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namedSheetViews/namedSheetView1.xml" ContentType="application/vnd.ms-excel.namedsheetview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spako\OneDrive\Escritorio\MINISTERIO\2026\MAYO\"/>
    </mc:Choice>
  </mc:AlternateContent>
  <xr:revisionPtr revIDLastSave="0" documentId="8_{37EE499C-E98B-4934-B951-419E74AAB233}" xr6:coauthVersionLast="47" xr6:coauthVersionMax="47" xr10:uidLastSave="{00000000-0000-0000-0000-000000000000}"/>
  <bookViews>
    <workbookView xWindow="-120" yWindow="-120" windowWidth="23280" windowHeight="14880" firstSheet="1" activeTab="1" xr2:uid="{EC42D068-11CC-4912-8609-42F9BAEA728A}"/>
  </bookViews>
  <sheets>
    <sheet name="BD" sheetId="16" r:id="rId1"/>
    <sheet name="CUADRO CONTROL " sheetId="1" r:id="rId2"/>
    <sheet name="BASE DE DATOS " sheetId="20" r:id="rId3"/>
    <sheet name="REPORTE" sheetId="17" r:id="rId4"/>
    <sheet name="PROX PÉRDIDA COMP" sheetId="19" r:id="rId5"/>
    <sheet name="REPORTE SEMANAL" sheetId="18" r:id="rId6"/>
    <sheet name="Hoja2" sheetId="23" r:id="rId7"/>
    <sheet name="Hoja15" sheetId="15" r:id="rId8"/>
  </sheets>
  <definedNames>
    <definedName name="_xlnm._FilterDatabase" localSheetId="1" hidden="1">'CUADRO CONTROL '!$A$1:$CF$1499</definedName>
    <definedName name="ListadoAbogadoACargo">Tabla6[ABOGADO A CARGO]</definedName>
    <definedName name="ListadoDependencias">Tabla3[DEPENDENCIAS]</definedName>
    <definedName name="ListadoEstados">Tabla4[ESTADOS]</definedName>
    <definedName name="ListadoFinancieroACargo">Tabla7[FINANCIERO A CARGO]</definedName>
    <definedName name="Suspension01Desde">BD!$A$3</definedName>
    <definedName name="Suspension01Hasta">BD!$B$3</definedName>
    <definedName name="Suspension02Desde">BD!$A$4</definedName>
    <definedName name="Suspension02Hasta">BD!$B$4</definedName>
  </definedNames>
  <calcPr calcId="191028"/>
  <pivotCaches>
    <pivotCache cacheId="0" r:id="rId9"/>
    <pivotCache cacheId="1"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98" i="1" l="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 r="B900" i="1"/>
  <c r="B901" i="1"/>
  <c r="B902" i="1"/>
  <c r="B903" i="1"/>
  <c r="B904" i="1"/>
  <c r="B905" i="1"/>
  <c r="B906" i="1"/>
  <c r="B907" i="1"/>
  <c r="B908" i="1"/>
  <c r="B909" i="1"/>
  <c r="B910" i="1"/>
  <c r="B911" i="1"/>
  <c r="B912" i="1"/>
  <c r="B913" i="1"/>
  <c r="B914" i="1"/>
  <c r="B915" i="1"/>
  <c r="B916" i="1"/>
  <c r="B917" i="1"/>
  <c r="B918" i="1"/>
  <c r="B919" i="1"/>
  <c r="B920" i="1"/>
  <c r="B921" i="1"/>
  <c r="B922" i="1"/>
  <c r="B923" i="1"/>
  <c r="B924" i="1"/>
  <c r="B925" i="1"/>
  <c r="B926" i="1"/>
  <c r="B927" i="1"/>
  <c r="B928" i="1"/>
  <c r="B929" i="1"/>
  <c r="B930" i="1"/>
  <c r="B931" i="1"/>
  <c r="B932" i="1"/>
  <c r="B933" i="1"/>
  <c r="B934" i="1"/>
  <c r="B935"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2" i="1"/>
  <c r="B993" i="1"/>
  <c r="B994" i="1"/>
  <c r="B995" i="1"/>
  <c r="B996" i="1"/>
  <c r="B997" i="1"/>
  <c r="B998" i="1"/>
  <c r="B999" i="1"/>
  <c r="B1000" i="1"/>
  <c r="B1001" i="1"/>
  <c r="B1002" i="1"/>
  <c r="B1003" i="1"/>
  <c r="B1004" i="1"/>
  <c r="B1005" i="1"/>
  <c r="B1006" i="1"/>
  <c r="B1007" i="1"/>
  <c r="B1008" i="1"/>
  <c r="B1009" i="1"/>
  <c r="B1010" i="1"/>
  <c r="B1011" i="1"/>
  <c r="B1012" i="1"/>
  <c r="B1013" i="1"/>
  <c r="B1014" i="1"/>
  <c r="B1015" i="1"/>
  <c r="B1016" i="1"/>
  <c r="B1017" i="1"/>
  <c r="B1018" i="1"/>
  <c r="B1019" i="1"/>
  <c r="B1020" i="1"/>
  <c r="B1021" i="1"/>
  <c r="B1022" i="1"/>
  <c r="B1023" i="1"/>
  <c r="B1024" i="1"/>
  <c r="B1025" i="1"/>
  <c r="B1026" i="1"/>
  <c r="B1027" i="1"/>
  <c r="B1028" i="1"/>
  <c r="B1029" i="1"/>
  <c r="B1030" i="1"/>
  <c r="B1031" i="1"/>
  <c r="B1032" i="1"/>
  <c r="B1033" i="1"/>
  <c r="B1034" i="1"/>
  <c r="B1035" i="1"/>
  <c r="B1036" i="1"/>
  <c r="B1037" i="1"/>
  <c r="B1038" i="1"/>
  <c r="B1039" i="1"/>
  <c r="B1040" i="1"/>
  <c r="B1041" i="1"/>
  <c r="B1042" i="1"/>
  <c r="B1043" i="1"/>
  <c r="B1044" i="1"/>
  <c r="B1045" i="1"/>
  <c r="B1046" i="1"/>
  <c r="B1047" i="1"/>
  <c r="B1048" i="1"/>
  <c r="B1049" i="1"/>
  <c r="B1050" i="1"/>
  <c r="B1051" i="1"/>
  <c r="B1052" i="1"/>
  <c r="B1053" i="1"/>
  <c r="B1054" i="1"/>
  <c r="B1055" i="1"/>
  <c r="B1056" i="1"/>
  <c r="B1057" i="1"/>
  <c r="B1058" i="1"/>
  <c r="B1059" i="1"/>
  <c r="B1060" i="1"/>
  <c r="B1061" i="1"/>
  <c r="B1062" i="1"/>
  <c r="B1063" i="1"/>
  <c r="B1064" i="1"/>
  <c r="B1065" i="1"/>
  <c r="B1066" i="1"/>
  <c r="B1067" i="1"/>
  <c r="B1068" i="1"/>
  <c r="B1069" i="1"/>
  <c r="B1070" i="1"/>
  <c r="B1071" i="1"/>
  <c r="B1072" i="1"/>
  <c r="B1073" i="1"/>
  <c r="B1074" i="1"/>
  <c r="B1075" i="1"/>
  <c r="B1076" i="1"/>
  <c r="B1077" i="1"/>
  <c r="B1078" i="1"/>
  <c r="B1079" i="1"/>
  <c r="B1080" i="1"/>
  <c r="B1081" i="1"/>
  <c r="B1082" i="1"/>
  <c r="B1083" i="1"/>
  <c r="B1084" i="1"/>
  <c r="B1085" i="1"/>
  <c r="B1086" i="1"/>
  <c r="B1087" i="1"/>
  <c r="B1088" i="1"/>
  <c r="B1089" i="1"/>
  <c r="B1090" i="1"/>
  <c r="B1091" i="1"/>
  <c r="B1092" i="1"/>
  <c r="B1093" i="1"/>
  <c r="B1094" i="1"/>
  <c r="B1095" i="1"/>
  <c r="B1096" i="1"/>
  <c r="B1097" i="1"/>
  <c r="B1098" i="1"/>
  <c r="B1099" i="1"/>
  <c r="B1100" i="1"/>
  <c r="B1101" i="1"/>
  <c r="B1102" i="1"/>
  <c r="B1103" i="1"/>
  <c r="B1104" i="1"/>
  <c r="B1105" i="1"/>
  <c r="B1106" i="1"/>
  <c r="B1107" i="1"/>
  <c r="B1108" i="1"/>
  <c r="B1109" i="1"/>
  <c r="B1110" i="1"/>
  <c r="B1111" i="1"/>
  <c r="B1112" i="1"/>
  <c r="B1113" i="1"/>
  <c r="B1114" i="1"/>
  <c r="B1115" i="1"/>
  <c r="B1116" i="1"/>
  <c r="B1117" i="1"/>
  <c r="B1118" i="1"/>
  <c r="B1119" i="1"/>
  <c r="B1120" i="1"/>
  <c r="B1121" i="1"/>
  <c r="B1122" i="1"/>
  <c r="B1123" i="1"/>
  <c r="B1124" i="1"/>
  <c r="B1125" i="1"/>
  <c r="B1126" i="1"/>
  <c r="B1127" i="1"/>
  <c r="B1128" i="1"/>
  <c r="B1129" i="1"/>
  <c r="B1130" i="1"/>
  <c r="B1131" i="1"/>
  <c r="B1132" i="1"/>
  <c r="B1133" i="1"/>
  <c r="B1134" i="1"/>
  <c r="B1135" i="1"/>
  <c r="B1136" i="1"/>
  <c r="B1137" i="1"/>
  <c r="B1138" i="1"/>
  <c r="B1139" i="1"/>
  <c r="B1140" i="1"/>
  <c r="B1141" i="1"/>
  <c r="B1142" i="1"/>
  <c r="B1143" i="1"/>
  <c r="B1144" i="1"/>
  <c r="B1145" i="1"/>
  <c r="B1146" i="1"/>
  <c r="B1147" i="1"/>
  <c r="B1148" i="1"/>
  <c r="B1149" i="1"/>
  <c r="B1150" i="1"/>
  <c r="B1151" i="1"/>
  <c r="B1152" i="1"/>
  <c r="B1153" i="1"/>
  <c r="B1154" i="1"/>
  <c r="B1155" i="1"/>
  <c r="B1156" i="1"/>
  <c r="B1157" i="1"/>
  <c r="B1158" i="1"/>
  <c r="B1159" i="1"/>
  <c r="B1160" i="1"/>
  <c r="B1161" i="1"/>
  <c r="B1162" i="1"/>
  <c r="B1163" i="1"/>
  <c r="B1164" i="1"/>
  <c r="B1165" i="1"/>
  <c r="B1166" i="1"/>
  <c r="B1167" i="1"/>
  <c r="B1168" i="1"/>
  <c r="B1169" i="1"/>
  <c r="B1170" i="1"/>
  <c r="B1171" i="1"/>
  <c r="B1172" i="1"/>
  <c r="B1173" i="1"/>
  <c r="B1174" i="1"/>
  <c r="B1175" i="1"/>
  <c r="B1176" i="1"/>
  <c r="B1177" i="1"/>
  <c r="B1178" i="1"/>
  <c r="B1179" i="1"/>
  <c r="B1180" i="1"/>
  <c r="B1181" i="1"/>
  <c r="B1182" i="1"/>
  <c r="B1183" i="1"/>
  <c r="B1184" i="1"/>
  <c r="B1185" i="1"/>
  <c r="B1186" i="1"/>
  <c r="B1187" i="1"/>
  <c r="B1188" i="1"/>
  <c r="B1189" i="1"/>
  <c r="B1190" i="1"/>
  <c r="B1191" i="1"/>
  <c r="B1192" i="1"/>
  <c r="B1193" i="1"/>
  <c r="B1194" i="1"/>
  <c r="B1195" i="1"/>
  <c r="B1196" i="1"/>
  <c r="B1197" i="1"/>
  <c r="B1198" i="1"/>
  <c r="B1199" i="1"/>
  <c r="B1200" i="1"/>
  <c r="B1201" i="1"/>
  <c r="B1202" i="1"/>
  <c r="B1203" i="1"/>
  <c r="B1204" i="1"/>
  <c r="B1205" i="1"/>
  <c r="B1206" i="1"/>
  <c r="B1207" i="1"/>
  <c r="B1208" i="1"/>
  <c r="B1209" i="1"/>
  <c r="B1210" i="1"/>
  <c r="B1211" i="1"/>
  <c r="B1212" i="1"/>
  <c r="B1213" i="1"/>
  <c r="B1214" i="1"/>
  <c r="B1215" i="1"/>
  <c r="B1216" i="1"/>
  <c r="B1217" i="1"/>
  <c r="B1218" i="1"/>
  <c r="B1219" i="1"/>
  <c r="B1220" i="1"/>
  <c r="B1221" i="1"/>
  <c r="B1222" i="1"/>
  <c r="B1223" i="1"/>
  <c r="B1224" i="1"/>
  <c r="B1225" i="1"/>
  <c r="B1226" i="1"/>
  <c r="B1227" i="1"/>
  <c r="B1228" i="1"/>
  <c r="B1229" i="1"/>
  <c r="B1230" i="1"/>
  <c r="B1231" i="1"/>
  <c r="B1232" i="1"/>
  <c r="B1233" i="1"/>
  <c r="B1234" i="1"/>
  <c r="B1235" i="1"/>
  <c r="B1236" i="1"/>
  <c r="B1237" i="1"/>
  <c r="B1238" i="1"/>
  <c r="B1239" i="1"/>
  <c r="B1240" i="1"/>
  <c r="B1241" i="1"/>
  <c r="B1242" i="1"/>
  <c r="B1243" i="1"/>
  <c r="B1244" i="1"/>
  <c r="B1245" i="1"/>
  <c r="B1246" i="1"/>
  <c r="B1247" i="1"/>
  <c r="B1248" i="1"/>
  <c r="B1249" i="1"/>
  <c r="B1250" i="1"/>
  <c r="B1251" i="1"/>
  <c r="B1252" i="1"/>
  <c r="B1253" i="1"/>
  <c r="B1254" i="1"/>
  <c r="B1255" i="1"/>
  <c r="B1256" i="1"/>
  <c r="B1257" i="1"/>
  <c r="B1258" i="1"/>
  <c r="B1259" i="1"/>
  <c r="B1260" i="1"/>
  <c r="B1261" i="1"/>
  <c r="B1262" i="1"/>
  <c r="B1263" i="1"/>
  <c r="B1264" i="1"/>
  <c r="B1265" i="1"/>
  <c r="B1266" i="1"/>
  <c r="B1267" i="1"/>
  <c r="B1268" i="1"/>
  <c r="B1269" i="1"/>
  <c r="B1270" i="1"/>
  <c r="B1271" i="1"/>
  <c r="B1272" i="1"/>
  <c r="B1273" i="1"/>
  <c r="B1274" i="1"/>
  <c r="B1275" i="1"/>
  <c r="B1276" i="1"/>
  <c r="B1277" i="1"/>
  <c r="B1278" i="1"/>
  <c r="B1279" i="1"/>
  <c r="B1280" i="1"/>
  <c r="B1281" i="1"/>
  <c r="B1282" i="1"/>
  <c r="B1283" i="1"/>
  <c r="B1284" i="1"/>
  <c r="B1285" i="1"/>
  <c r="B1286" i="1"/>
  <c r="B1287" i="1"/>
  <c r="B1288" i="1"/>
  <c r="B1289" i="1"/>
  <c r="B1290" i="1"/>
  <c r="B1291" i="1"/>
  <c r="B1292" i="1"/>
  <c r="B1293" i="1"/>
  <c r="B1294" i="1"/>
  <c r="B1295" i="1"/>
  <c r="B1296" i="1"/>
  <c r="B1297" i="1"/>
  <c r="B1298" i="1"/>
  <c r="B1299" i="1"/>
  <c r="B1300" i="1"/>
  <c r="B1301" i="1"/>
  <c r="B1302" i="1"/>
  <c r="B1303" i="1"/>
  <c r="B1304" i="1"/>
  <c r="B1305" i="1"/>
  <c r="B1306" i="1"/>
  <c r="B1307" i="1"/>
  <c r="B1308" i="1"/>
  <c r="B1309" i="1"/>
  <c r="B1310" i="1"/>
  <c r="B1311" i="1"/>
  <c r="B1312" i="1"/>
  <c r="B1313" i="1"/>
  <c r="B1314" i="1"/>
  <c r="B1315" i="1"/>
  <c r="B1316" i="1"/>
  <c r="B1317" i="1"/>
  <c r="B1318" i="1"/>
  <c r="B1319" i="1"/>
  <c r="B1320" i="1"/>
  <c r="B1321" i="1"/>
  <c r="B1322" i="1"/>
  <c r="B1323" i="1"/>
  <c r="B1324" i="1"/>
  <c r="B1325" i="1"/>
  <c r="B1326" i="1"/>
  <c r="B1327" i="1"/>
  <c r="B1328" i="1"/>
  <c r="B1329" i="1"/>
  <c r="B1330" i="1"/>
  <c r="B1331" i="1"/>
  <c r="B1332" i="1"/>
  <c r="B1333" i="1"/>
  <c r="B1334" i="1"/>
  <c r="B1335" i="1"/>
  <c r="B1336" i="1"/>
  <c r="B1337" i="1"/>
  <c r="B1338" i="1"/>
  <c r="B1339" i="1"/>
  <c r="B1340" i="1"/>
  <c r="B1341" i="1"/>
  <c r="B1342" i="1"/>
  <c r="B1343" i="1"/>
  <c r="B1344" i="1"/>
  <c r="B1345" i="1"/>
  <c r="B1346" i="1"/>
  <c r="B1347" i="1"/>
  <c r="B1348" i="1"/>
  <c r="B1349" i="1"/>
  <c r="B1350" i="1"/>
  <c r="B1351" i="1"/>
  <c r="B1352" i="1"/>
  <c r="B1353" i="1"/>
  <c r="B1354" i="1"/>
  <c r="B1355" i="1"/>
  <c r="B1356" i="1"/>
  <c r="B1357" i="1"/>
  <c r="B1358" i="1"/>
  <c r="B1359" i="1"/>
  <c r="B1360" i="1"/>
  <c r="B1361" i="1"/>
  <c r="B1362" i="1"/>
  <c r="B1363" i="1"/>
  <c r="B1364" i="1"/>
  <c r="B1365" i="1"/>
  <c r="B1366" i="1"/>
  <c r="B1367" i="1"/>
  <c r="B1368" i="1"/>
  <c r="B1369" i="1"/>
  <c r="B1370" i="1"/>
  <c r="B1371" i="1"/>
  <c r="B1372" i="1"/>
  <c r="B1373" i="1"/>
  <c r="B1374" i="1"/>
  <c r="B1375" i="1"/>
  <c r="B1376" i="1"/>
  <c r="B1377" i="1"/>
  <c r="B1378" i="1"/>
  <c r="B1379" i="1"/>
  <c r="B1380" i="1"/>
  <c r="B1381" i="1"/>
  <c r="B1382" i="1"/>
  <c r="B1383" i="1"/>
  <c r="B1384" i="1"/>
  <c r="B1385" i="1"/>
  <c r="B1386" i="1"/>
  <c r="B1387" i="1"/>
  <c r="B1388" i="1"/>
  <c r="B1389" i="1"/>
  <c r="B1390" i="1"/>
  <c r="B1391" i="1"/>
  <c r="B1392" i="1"/>
  <c r="B1393" i="1"/>
  <c r="B1394" i="1"/>
  <c r="B1395" i="1"/>
  <c r="B1396" i="1"/>
  <c r="B1397" i="1"/>
  <c r="B1398" i="1"/>
  <c r="B1399" i="1"/>
  <c r="B1400" i="1"/>
  <c r="B1401" i="1"/>
  <c r="B1402" i="1"/>
  <c r="B1403" i="1"/>
  <c r="B1404" i="1"/>
  <c r="B1405" i="1"/>
  <c r="B1406" i="1"/>
  <c r="B1407" i="1"/>
  <c r="B1408" i="1"/>
  <c r="B1409" i="1"/>
  <c r="B1410" i="1"/>
  <c r="B1411" i="1"/>
  <c r="B1412" i="1"/>
  <c r="B1413" i="1"/>
  <c r="B1414" i="1"/>
  <c r="B1415" i="1"/>
  <c r="B1416" i="1"/>
  <c r="B1417" i="1"/>
  <c r="B1418" i="1"/>
  <c r="B1419" i="1"/>
  <c r="B1420" i="1"/>
  <c r="B1421" i="1"/>
  <c r="B1422" i="1"/>
  <c r="B1423" i="1"/>
  <c r="B1424" i="1"/>
  <c r="B1425" i="1"/>
  <c r="B1426" i="1"/>
  <c r="B1427" i="1"/>
  <c r="B1428" i="1"/>
  <c r="B1429" i="1"/>
  <c r="B1430" i="1"/>
  <c r="B1431" i="1"/>
  <c r="B1432" i="1"/>
  <c r="B1433" i="1"/>
  <c r="B1434" i="1"/>
  <c r="B1435" i="1"/>
  <c r="B1436" i="1"/>
  <c r="B1437" i="1"/>
  <c r="B1438" i="1"/>
  <c r="B1439" i="1"/>
  <c r="B1440" i="1"/>
  <c r="B1441" i="1"/>
  <c r="B1442" i="1"/>
  <c r="B1443" i="1"/>
  <c r="B1444" i="1"/>
  <c r="B1445" i="1"/>
  <c r="B1446" i="1"/>
  <c r="B1447" i="1"/>
  <c r="B1448" i="1"/>
  <c r="B1449" i="1"/>
  <c r="B1450" i="1"/>
  <c r="B1451" i="1"/>
  <c r="B1452" i="1"/>
  <c r="B1453" i="1"/>
  <c r="B1454" i="1"/>
  <c r="B1455" i="1"/>
  <c r="B1456" i="1"/>
  <c r="B1457" i="1"/>
  <c r="B1458" i="1"/>
  <c r="B1459" i="1"/>
  <c r="B1460" i="1"/>
  <c r="B1461" i="1"/>
  <c r="B1462" i="1"/>
  <c r="B1463" i="1"/>
  <c r="B1464" i="1"/>
  <c r="B1465" i="1"/>
  <c r="B1466" i="1"/>
  <c r="B1467" i="1"/>
  <c r="B1468" i="1"/>
  <c r="B1469" i="1"/>
  <c r="B1470" i="1"/>
  <c r="B1471" i="1"/>
  <c r="B1472" i="1"/>
  <c r="B1473" i="1"/>
  <c r="B1474" i="1"/>
  <c r="B1475" i="1"/>
  <c r="B1476" i="1"/>
  <c r="B1477" i="1"/>
  <c r="B1478" i="1"/>
  <c r="B1479" i="1"/>
  <c r="B1480" i="1"/>
  <c r="B1481" i="1"/>
  <c r="B1482" i="1"/>
  <c r="B1483" i="1"/>
  <c r="B1484" i="1"/>
  <c r="B1485" i="1"/>
  <c r="B1486" i="1"/>
  <c r="B1487" i="1"/>
  <c r="B1488" i="1"/>
  <c r="B1489" i="1"/>
  <c r="B1490" i="1"/>
  <c r="B1491" i="1"/>
  <c r="B1492" i="1"/>
  <c r="B1493" i="1"/>
  <c r="B1494" i="1"/>
  <c r="B1495" i="1"/>
  <c r="B1496" i="1"/>
  <c r="B1497" i="1"/>
  <c r="L1285" i="1" l="1"/>
  <c r="M1285" i="1"/>
  <c r="AW1285" i="1"/>
  <c r="AX1285" i="1"/>
  <c r="AW542" i="1"/>
  <c r="AW827" i="1"/>
  <c r="L15" i="1"/>
  <c r="L13" i="1"/>
  <c r="AW1003" i="1"/>
  <c r="L1283" i="1"/>
  <c r="AX1126" i="1"/>
  <c r="AW1126" i="1"/>
  <c r="AX366" i="1"/>
  <c r="AX1283" i="1"/>
  <c r="AX1282" i="1"/>
  <c r="AX1281" i="1"/>
  <c r="AX1280" i="1"/>
  <c r="AX1279" i="1"/>
  <c r="AX1278" i="1"/>
  <c r="AX1277" i="1"/>
  <c r="AX1276" i="1"/>
  <c r="AX1275" i="1"/>
  <c r="AX1274" i="1"/>
  <c r="AX1273" i="1"/>
  <c r="AX1272" i="1"/>
  <c r="AX1271" i="1"/>
  <c r="AX1270" i="1"/>
  <c r="AX1269" i="1"/>
  <c r="AX1268" i="1"/>
  <c r="AX1267" i="1"/>
  <c r="AX1266" i="1"/>
  <c r="AX1265" i="1"/>
  <c r="AX1264" i="1"/>
  <c r="AX1263" i="1"/>
  <c r="AX1262" i="1"/>
  <c r="AX1261" i="1"/>
  <c r="AX1260" i="1"/>
  <c r="AX1259" i="1"/>
  <c r="AX1258" i="1"/>
  <c r="AX1257" i="1"/>
  <c r="AX1256" i="1"/>
  <c r="AX1255" i="1"/>
  <c r="AX1254" i="1"/>
  <c r="AX1253" i="1"/>
  <c r="AX1252" i="1"/>
  <c r="AX1251" i="1"/>
  <c r="AX1250" i="1"/>
  <c r="AX1249" i="1"/>
  <c r="AX1248" i="1"/>
  <c r="AX1247" i="1"/>
  <c r="AX1246" i="1"/>
  <c r="AX1245" i="1"/>
  <c r="AX1244" i="1"/>
  <c r="AX1243" i="1"/>
  <c r="AX1242" i="1"/>
  <c r="AX1241" i="1"/>
  <c r="AX1240" i="1"/>
  <c r="AX1239" i="1"/>
  <c r="AX1238" i="1"/>
  <c r="AX1237" i="1"/>
  <c r="AX1236" i="1"/>
  <c r="AX1235" i="1"/>
  <c r="AX1234" i="1"/>
  <c r="AX1233" i="1"/>
  <c r="AX1232" i="1"/>
  <c r="AX1231" i="1"/>
  <c r="AX1230" i="1"/>
  <c r="AX1229" i="1"/>
  <c r="AX1228" i="1"/>
  <c r="AX1227" i="1"/>
  <c r="AX1226" i="1"/>
  <c r="AX1225" i="1"/>
  <c r="AX1224" i="1"/>
  <c r="AX1223" i="1"/>
  <c r="AX1222" i="1"/>
  <c r="AX1221" i="1"/>
  <c r="AX1220" i="1"/>
  <c r="AX1219" i="1"/>
  <c r="AX1218" i="1"/>
  <c r="AX1217" i="1"/>
  <c r="AX1216" i="1"/>
  <c r="AX1215" i="1"/>
  <c r="AX1214" i="1"/>
  <c r="AX1213" i="1"/>
  <c r="AX1212" i="1"/>
  <c r="AX1211" i="1"/>
  <c r="AX1210" i="1"/>
  <c r="AX1209" i="1"/>
  <c r="AX1208" i="1"/>
  <c r="AX1207" i="1"/>
  <c r="AX1206" i="1"/>
  <c r="AX1205" i="1"/>
  <c r="AX1204" i="1"/>
  <c r="AX1203" i="1"/>
  <c r="AX1202" i="1"/>
  <c r="AX1201" i="1"/>
  <c r="AX1200" i="1"/>
  <c r="AX1199" i="1"/>
  <c r="AX1198" i="1"/>
  <c r="AX1197" i="1"/>
  <c r="AX1196" i="1"/>
  <c r="AX1195" i="1"/>
  <c r="AX1194" i="1"/>
  <c r="AX1193" i="1"/>
  <c r="AX1192" i="1"/>
  <c r="AX1191" i="1"/>
  <c r="AX1190" i="1"/>
  <c r="AX1189" i="1"/>
  <c r="AX1188" i="1"/>
  <c r="AX1187" i="1"/>
  <c r="AX1186" i="1"/>
  <c r="AX1185" i="1"/>
  <c r="AX1184" i="1"/>
  <c r="AX1183" i="1"/>
  <c r="AX1182" i="1"/>
  <c r="AX1181" i="1"/>
  <c r="AX1180" i="1"/>
  <c r="AX1179" i="1"/>
  <c r="AX1178" i="1"/>
  <c r="AX1177" i="1"/>
  <c r="AX1176" i="1"/>
  <c r="AX1175" i="1"/>
  <c r="AX1174" i="1"/>
  <c r="AX1173" i="1"/>
  <c r="AX1172" i="1"/>
  <c r="AX1171" i="1"/>
  <c r="AX1170" i="1"/>
  <c r="AX1169" i="1"/>
  <c r="AX1168" i="1"/>
  <c r="AX1167" i="1"/>
  <c r="AX1166" i="1"/>
  <c r="AX1165" i="1"/>
  <c r="AX1164" i="1"/>
  <c r="AX1163" i="1"/>
  <c r="AX1162" i="1"/>
  <c r="AX1161" i="1"/>
  <c r="AX1160" i="1"/>
  <c r="AX1159" i="1"/>
  <c r="AX1158" i="1"/>
  <c r="AX1157" i="1"/>
  <c r="AX1156" i="1"/>
  <c r="AX1155" i="1"/>
  <c r="AX1154" i="1"/>
  <c r="AX1153" i="1"/>
  <c r="AX1152" i="1"/>
  <c r="AX1151" i="1"/>
  <c r="AX1150" i="1"/>
  <c r="AX1149" i="1"/>
  <c r="AX1148" i="1"/>
  <c r="AX1147" i="1"/>
  <c r="AX1146" i="1"/>
  <c r="AX1145" i="1"/>
  <c r="AX1144" i="1"/>
  <c r="AX1143" i="1"/>
  <c r="AX1142" i="1"/>
  <c r="AX1141" i="1"/>
  <c r="AX1140" i="1"/>
  <c r="AX1139" i="1"/>
  <c r="AX1138" i="1"/>
  <c r="AW1283" i="1"/>
  <c r="AW1282" i="1"/>
  <c r="AW1281" i="1"/>
  <c r="AW1280" i="1"/>
  <c r="AW1279" i="1"/>
  <c r="AW1278" i="1"/>
  <c r="AW1277" i="1"/>
  <c r="AW1276" i="1"/>
  <c r="AW1275" i="1"/>
  <c r="AW1274" i="1"/>
  <c r="AW1273" i="1"/>
  <c r="AW1272" i="1"/>
  <c r="AW1271" i="1"/>
  <c r="AW1270" i="1"/>
  <c r="AW1269" i="1"/>
  <c r="AW1268" i="1"/>
  <c r="AW1267" i="1"/>
  <c r="AW1266" i="1"/>
  <c r="AW1265" i="1"/>
  <c r="AW1264" i="1"/>
  <c r="AW1263" i="1"/>
  <c r="AW1262" i="1"/>
  <c r="AW1261" i="1"/>
  <c r="AW1260" i="1"/>
  <c r="AW1259" i="1"/>
  <c r="AW1258" i="1"/>
  <c r="AW1257" i="1"/>
  <c r="AW1256" i="1"/>
  <c r="AW1255" i="1"/>
  <c r="AW1254" i="1"/>
  <c r="AW1253" i="1"/>
  <c r="AW1252" i="1"/>
  <c r="AW1251" i="1"/>
  <c r="AW1250" i="1"/>
  <c r="AW1249" i="1"/>
  <c r="AW1248" i="1"/>
  <c r="AW1247" i="1"/>
  <c r="AW1246" i="1"/>
  <c r="AW1245" i="1"/>
  <c r="AW1244" i="1"/>
  <c r="AW1243" i="1"/>
  <c r="AW1242" i="1"/>
  <c r="AW1241" i="1"/>
  <c r="AW1240" i="1"/>
  <c r="AW1239" i="1"/>
  <c r="AW1238" i="1"/>
  <c r="AW1237" i="1"/>
  <c r="AW1236" i="1"/>
  <c r="AW1235" i="1"/>
  <c r="AW1234" i="1"/>
  <c r="AW1233" i="1"/>
  <c r="AW1232" i="1"/>
  <c r="AW1231" i="1"/>
  <c r="AW1230" i="1"/>
  <c r="AW1229" i="1"/>
  <c r="AW1228" i="1"/>
  <c r="AW1227" i="1"/>
  <c r="AW1226" i="1"/>
  <c r="AW1225" i="1"/>
  <c r="AW1224" i="1"/>
  <c r="AW1223" i="1"/>
  <c r="AW1222" i="1"/>
  <c r="AW1221" i="1"/>
  <c r="AW1220" i="1"/>
  <c r="AW1219" i="1"/>
  <c r="AW1218" i="1"/>
  <c r="AW1217" i="1"/>
  <c r="AW1216" i="1"/>
  <c r="AW1215" i="1"/>
  <c r="AW1214" i="1"/>
  <c r="AW1213" i="1"/>
  <c r="AW1212" i="1"/>
  <c r="AW1211" i="1"/>
  <c r="AW1210" i="1"/>
  <c r="AW1209" i="1"/>
  <c r="AW1208" i="1"/>
  <c r="AW1207" i="1"/>
  <c r="AW1206" i="1"/>
  <c r="AW1205" i="1"/>
  <c r="AW1204" i="1"/>
  <c r="AW1203" i="1"/>
  <c r="AW1202" i="1"/>
  <c r="AW1201" i="1"/>
  <c r="AW1200" i="1"/>
  <c r="AW1199" i="1"/>
  <c r="AW1198" i="1"/>
  <c r="AW1197" i="1"/>
  <c r="AW1196" i="1"/>
  <c r="AW1195" i="1"/>
  <c r="AW1194" i="1"/>
  <c r="AW1193" i="1"/>
  <c r="AW1192" i="1"/>
  <c r="AW1191" i="1"/>
  <c r="AW1190" i="1"/>
  <c r="AW1189" i="1"/>
  <c r="AW1188" i="1"/>
  <c r="AW1187" i="1"/>
  <c r="AW1186" i="1"/>
  <c r="AW1185" i="1"/>
  <c r="AW1184" i="1"/>
  <c r="AW1183" i="1"/>
  <c r="AW1182" i="1"/>
  <c r="AW1181" i="1"/>
  <c r="AW1180" i="1"/>
  <c r="AW1179" i="1"/>
  <c r="AW1178" i="1"/>
  <c r="AW1177" i="1"/>
  <c r="AW1176" i="1"/>
  <c r="AW1175" i="1"/>
  <c r="AW1174" i="1"/>
  <c r="AW1173" i="1"/>
  <c r="AW1172" i="1"/>
  <c r="AW1171" i="1"/>
  <c r="AW1170" i="1"/>
  <c r="AW1169" i="1"/>
  <c r="AW1168" i="1"/>
  <c r="AW1167" i="1"/>
  <c r="AW1166" i="1"/>
  <c r="AW1165" i="1"/>
  <c r="AW1164" i="1"/>
  <c r="AW1163" i="1"/>
  <c r="AW1162" i="1"/>
  <c r="AW1161" i="1"/>
  <c r="AW1160" i="1"/>
  <c r="AW1159" i="1"/>
  <c r="AW1158" i="1"/>
  <c r="AW1157" i="1"/>
  <c r="AW1156" i="1"/>
  <c r="AW1155" i="1"/>
  <c r="AW1154" i="1"/>
  <c r="AW1153" i="1"/>
  <c r="AW1152" i="1"/>
  <c r="AW1151" i="1"/>
  <c r="AW1150" i="1"/>
  <c r="AW1149" i="1"/>
  <c r="AW1148" i="1"/>
  <c r="AW1147" i="1"/>
  <c r="AW1146" i="1"/>
  <c r="AW1145" i="1"/>
  <c r="AW1144" i="1"/>
  <c r="AW1143" i="1"/>
  <c r="AW1142" i="1"/>
  <c r="AW1141" i="1"/>
  <c r="AW1140" i="1"/>
  <c r="AW1139" i="1"/>
  <c r="AW1138" i="1"/>
  <c r="M1283" i="1"/>
  <c r="M1281" i="1"/>
  <c r="M1280" i="1"/>
  <c r="M1279" i="1"/>
  <c r="M1278" i="1"/>
  <c r="M1277" i="1"/>
  <c r="M1276" i="1"/>
  <c r="M1275" i="1"/>
  <c r="M1274" i="1"/>
  <c r="M1273" i="1"/>
  <c r="M1272" i="1"/>
  <c r="M1271" i="1"/>
  <c r="M1270" i="1"/>
  <c r="M1269" i="1"/>
  <c r="M1268" i="1"/>
  <c r="M1267" i="1"/>
  <c r="M1266" i="1"/>
  <c r="M1265" i="1"/>
  <c r="M1264" i="1"/>
  <c r="M1263" i="1"/>
  <c r="M1262" i="1"/>
  <c r="M1261" i="1"/>
  <c r="M1260" i="1"/>
  <c r="M1259" i="1"/>
  <c r="M1258" i="1"/>
  <c r="M1256" i="1"/>
  <c r="M1255" i="1"/>
  <c r="M1254" i="1"/>
  <c r="M1253" i="1"/>
  <c r="M1252" i="1"/>
  <c r="M1251" i="1"/>
  <c r="M1250" i="1"/>
  <c r="M1249" i="1"/>
  <c r="M1248" i="1"/>
  <c r="M1247" i="1"/>
  <c r="M1246" i="1"/>
  <c r="M1245" i="1"/>
  <c r="M1244" i="1"/>
  <c r="M1243" i="1"/>
  <c r="M1242" i="1"/>
  <c r="M1241" i="1"/>
  <c r="M1240" i="1"/>
  <c r="M1239" i="1"/>
  <c r="M1238" i="1"/>
  <c r="M1237" i="1"/>
  <c r="M1235" i="1"/>
  <c r="M1234" i="1"/>
  <c r="M1233" i="1"/>
  <c r="M1232" i="1"/>
  <c r="M1231" i="1"/>
  <c r="M1230" i="1"/>
  <c r="M1229" i="1"/>
  <c r="M1228" i="1"/>
  <c r="M1227" i="1"/>
  <c r="M1226" i="1"/>
  <c r="M1225" i="1"/>
  <c r="M1224" i="1"/>
  <c r="M1223" i="1"/>
  <c r="M1222" i="1"/>
  <c r="M1221" i="1"/>
  <c r="M1220" i="1"/>
  <c r="M1219" i="1"/>
  <c r="M1218" i="1"/>
  <c r="M1217" i="1"/>
  <c r="M1216" i="1"/>
  <c r="M1215" i="1"/>
  <c r="M1214" i="1"/>
  <c r="M1213" i="1"/>
  <c r="M1212" i="1"/>
  <c r="M1211" i="1"/>
  <c r="M1210" i="1"/>
  <c r="M1209" i="1"/>
  <c r="M1208" i="1"/>
  <c r="M1207" i="1"/>
  <c r="M1206" i="1"/>
  <c r="M1205" i="1"/>
  <c r="M1204" i="1"/>
  <c r="M1203" i="1"/>
  <c r="M1202" i="1"/>
  <c r="M1201" i="1"/>
  <c r="M1200" i="1"/>
  <c r="M1199" i="1"/>
  <c r="M1198" i="1"/>
  <c r="M1197" i="1"/>
  <c r="M1196" i="1"/>
  <c r="M1195" i="1"/>
  <c r="M1194" i="1"/>
  <c r="M1193" i="1"/>
  <c r="M1192" i="1"/>
  <c r="M1191" i="1"/>
  <c r="M1190" i="1"/>
  <c r="M1189" i="1"/>
  <c r="M1188" i="1"/>
  <c r="M1187" i="1"/>
  <c r="M1186" i="1"/>
  <c r="M1185" i="1"/>
  <c r="M1184" i="1"/>
  <c r="M1183" i="1"/>
  <c r="M1182" i="1"/>
  <c r="M1181" i="1"/>
  <c r="M1180" i="1"/>
  <c r="M1179" i="1"/>
  <c r="M1178" i="1"/>
  <c r="M1177" i="1"/>
  <c r="M1176" i="1"/>
  <c r="M1175" i="1"/>
  <c r="M1174" i="1"/>
  <c r="M1173" i="1"/>
  <c r="M1172" i="1"/>
  <c r="M1171" i="1"/>
  <c r="M1170" i="1"/>
  <c r="M1169" i="1"/>
  <c r="M1168" i="1"/>
  <c r="M1167" i="1"/>
  <c r="M1166" i="1"/>
  <c r="M1165" i="1"/>
  <c r="M1164" i="1"/>
  <c r="M1163" i="1"/>
  <c r="M1162" i="1"/>
  <c r="M1161" i="1"/>
  <c r="M1160" i="1"/>
  <c r="M1159" i="1"/>
  <c r="M1158" i="1"/>
  <c r="M1157" i="1"/>
  <c r="M1156" i="1"/>
  <c r="M1155" i="1"/>
  <c r="M1154" i="1"/>
  <c r="M1153" i="1"/>
  <c r="M1152" i="1"/>
  <c r="M1151" i="1"/>
  <c r="M1150" i="1"/>
  <c r="M1149" i="1"/>
  <c r="M1148" i="1"/>
  <c r="M1147" i="1"/>
  <c r="M1146" i="1"/>
  <c r="M1145" i="1"/>
  <c r="M1144" i="1"/>
  <c r="M1143" i="1"/>
  <c r="M1142" i="1"/>
  <c r="M1141" i="1"/>
  <c r="M1140" i="1"/>
  <c r="M1139" i="1"/>
  <c r="M1138" i="1"/>
  <c r="L1281" i="1"/>
  <c r="L1280" i="1"/>
  <c r="L1279" i="1"/>
  <c r="L1278" i="1"/>
  <c r="L1277" i="1"/>
  <c r="L1276" i="1"/>
  <c r="L1275" i="1"/>
  <c r="L1274" i="1"/>
  <c r="L1273" i="1"/>
  <c r="L1272" i="1"/>
  <c r="L1271" i="1"/>
  <c r="L1270" i="1"/>
  <c r="L1269" i="1"/>
  <c r="L1268" i="1"/>
  <c r="L1267" i="1"/>
  <c r="L1266" i="1"/>
  <c r="L1265" i="1"/>
  <c r="L1264" i="1"/>
  <c r="L1263" i="1"/>
  <c r="L1262" i="1"/>
  <c r="L1261" i="1"/>
  <c r="L1260" i="1"/>
  <c r="L1259" i="1"/>
  <c r="L1258" i="1"/>
  <c r="L1257" i="1"/>
  <c r="L1256" i="1"/>
  <c r="L1255" i="1"/>
  <c r="L1254" i="1"/>
  <c r="L1253" i="1"/>
  <c r="L1252" i="1"/>
  <c r="L1251" i="1"/>
  <c r="L1250" i="1"/>
  <c r="L1249" i="1"/>
  <c r="L1248" i="1"/>
  <c r="L1247" i="1"/>
  <c r="L1246" i="1"/>
  <c r="L1245" i="1"/>
  <c r="L1244" i="1"/>
  <c r="L1243" i="1"/>
  <c r="L1242" i="1"/>
  <c r="L1241" i="1"/>
  <c r="L1240" i="1"/>
  <c r="L1239" i="1"/>
  <c r="L1238" i="1"/>
  <c r="L1237" i="1"/>
  <c r="L1235" i="1"/>
  <c r="L1234" i="1"/>
  <c r="L1233" i="1"/>
  <c r="L1232" i="1"/>
  <c r="L1231" i="1"/>
  <c r="L1230" i="1"/>
  <c r="L1229" i="1"/>
  <c r="L1228" i="1"/>
  <c r="L1227" i="1"/>
  <c r="L1226" i="1"/>
  <c r="L1225" i="1"/>
  <c r="L1224" i="1"/>
  <c r="L1223" i="1"/>
  <c r="L1222" i="1"/>
  <c r="L1221" i="1"/>
  <c r="L1220" i="1"/>
  <c r="L1219" i="1"/>
  <c r="L1218" i="1"/>
  <c r="L1217" i="1"/>
  <c r="L1216" i="1"/>
  <c r="L1215" i="1"/>
  <c r="L1214" i="1"/>
  <c r="L1213" i="1"/>
  <c r="L1212" i="1"/>
  <c r="L1211" i="1"/>
  <c r="L1210" i="1"/>
  <c r="L1209" i="1"/>
  <c r="L1208" i="1"/>
  <c r="L1207" i="1"/>
  <c r="L1206" i="1"/>
  <c r="L1205" i="1"/>
  <c r="L1204" i="1"/>
  <c r="L1203" i="1"/>
  <c r="L1202" i="1"/>
  <c r="L1201" i="1"/>
  <c r="L1200" i="1"/>
  <c r="L1199" i="1"/>
  <c r="L1198" i="1"/>
  <c r="L1197" i="1"/>
  <c r="L1196" i="1"/>
  <c r="L1195" i="1"/>
  <c r="L1194" i="1"/>
  <c r="L1193" i="1"/>
  <c r="L1192" i="1"/>
  <c r="L1191" i="1"/>
  <c r="L1190" i="1"/>
  <c r="L1189" i="1"/>
  <c r="L1188" i="1"/>
  <c r="L1187" i="1"/>
  <c r="L1186" i="1"/>
  <c r="L1185" i="1"/>
  <c r="L1184" i="1"/>
  <c r="L1183" i="1"/>
  <c r="L1182" i="1"/>
  <c r="L1181" i="1"/>
  <c r="L1180" i="1"/>
  <c r="L1179" i="1"/>
  <c r="L1178" i="1"/>
  <c r="L1177" i="1"/>
  <c r="L1176" i="1"/>
  <c r="L1175" i="1"/>
  <c r="L1174" i="1"/>
  <c r="L1173" i="1"/>
  <c r="L1172" i="1"/>
  <c r="L1171" i="1"/>
  <c r="L1170" i="1"/>
  <c r="L1169" i="1"/>
  <c r="L1168" i="1"/>
  <c r="L1167" i="1"/>
  <c r="L1166" i="1"/>
  <c r="L1165" i="1"/>
  <c r="L1164" i="1"/>
  <c r="L1163" i="1"/>
  <c r="L1162" i="1"/>
  <c r="L1161" i="1"/>
  <c r="L1160" i="1"/>
  <c r="L1159" i="1"/>
  <c r="L1158" i="1"/>
  <c r="L1157" i="1"/>
  <c r="L1156" i="1"/>
  <c r="L1155" i="1"/>
  <c r="L1154" i="1"/>
  <c r="L1153" i="1"/>
  <c r="L1152" i="1"/>
  <c r="L1151" i="1"/>
  <c r="L1150" i="1"/>
  <c r="L1149" i="1"/>
  <c r="L1148" i="1"/>
  <c r="L1147" i="1"/>
  <c r="L1146" i="1"/>
  <c r="L1145" i="1"/>
  <c r="L1144" i="1"/>
  <c r="L1143" i="1"/>
  <c r="L1142" i="1"/>
  <c r="L1141" i="1"/>
  <c r="L1140" i="1"/>
  <c r="L1139" i="1"/>
  <c r="L1138" i="1"/>
  <c r="L1137" i="1"/>
  <c r="M1137" i="1"/>
  <c r="AW1137" i="1"/>
  <c r="AX1137" i="1"/>
  <c r="L1136" i="1"/>
  <c r="M1136" i="1"/>
  <c r="AW1136" i="1"/>
  <c r="AX1136" i="1"/>
  <c r="AX1135" i="1"/>
  <c r="AW1135" i="1"/>
  <c r="M1135" i="1"/>
  <c r="L1135" i="1"/>
  <c r="AW1131" i="1"/>
  <c r="L984" i="1"/>
  <c r="L982" i="1"/>
  <c r="AX197" i="1"/>
  <c r="AW197" i="1"/>
  <c r="M180" i="1"/>
  <c r="L180" i="1"/>
  <c r="L134" i="1"/>
  <c r="AX1133" i="1"/>
  <c r="AW1133" i="1"/>
  <c r="M1133" i="1"/>
  <c r="L1133" i="1"/>
  <c r="L1131" i="1"/>
  <c r="L1132" i="1"/>
  <c r="M1132" i="1"/>
  <c r="AW1132" i="1"/>
  <c r="AX1132" i="1"/>
  <c r="AX687" i="1"/>
  <c r="AW687" i="1"/>
  <c r="AX879" i="1"/>
  <c r="AX858" i="1"/>
  <c r="AW858" i="1"/>
  <c r="M858" i="1"/>
  <c r="L858" i="1"/>
  <c r="BH1004" i="1"/>
  <c r="AX1131" i="1"/>
  <c r="L263" i="1"/>
  <c r="M263" i="1"/>
  <c r="AW263" i="1"/>
  <c r="AX263" i="1"/>
  <c r="L1003" i="1"/>
  <c r="L1129" i="1"/>
  <c r="L2" i="1"/>
  <c r="L826" i="1"/>
  <c r="AX1082" i="1"/>
  <c r="AX1083" i="1"/>
  <c r="AX1084" i="1"/>
  <c r="AX1085" i="1"/>
  <c r="AX1086" i="1"/>
  <c r="BI1004" i="1" l="1"/>
  <c r="BJ1004" i="1" s="1" a="1"/>
  <c r="BJ1004" i="1" s="1"/>
  <c r="L8" i="1"/>
  <c r="L127" i="1"/>
  <c r="AW152" i="1"/>
  <c r="L1125" i="1"/>
  <c r="L539" i="1"/>
  <c r="BK1004" i="1" l="1" a="1"/>
  <c r="BK1004" i="1" s="1"/>
  <c r="BL1004" i="1" s="1" a="1"/>
  <c r="BL1004" i="1" s="1"/>
  <c r="BM1004" i="1" s="1" a="1"/>
  <c r="BM1004" i="1" s="1"/>
  <c r="AW608" i="1"/>
  <c r="AX1130" i="1"/>
  <c r="AW1130" i="1"/>
  <c r="M1130" i="1"/>
  <c r="L1130" i="1"/>
  <c r="AX1129" i="1"/>
  <c r="M1129" i="1"/>
  <c r="BH949" i="1"/>
  <c r="L622" i="1"/>
  <c r="BN1004" i="1" l="1" a="1"/>
  <c r="BN1004" i="1" s="1"/>
  <c r="BO1004" i="1" s="1" a="1"/>
  <c r="BO1004" i="1" s="1"/>
  <c r="BP1004" i="1" s="1"/>
  <c r="AW46" i="1"/>
  <c r="AX948" i="1"/>
  <c r="AW948" i="1"/>
  <c r="M948" i="1"/>
  <c r="L948" i="1"/>
  <c r="M485" i="1"/>
  <c r="L485" i="1"/>
  <c r="L98" i="1"/>
  <c r="AX864" i="1"/>
  <c r="L1123" i="1"/>
  <c r="M1123" i="1"/>
  <c r="AW1123" i="1"/>
  <c r="AX1123" i="1"/>
  <c r="L494" i="1"/>
  <c r="M494" i="1"/>
  <c r="AW494" i="1"/>
  <c r="AX494" i="1"/>
  <c r="L126" i="1"/>
  <c r="L18" i="1"/>
  <c r="L19" i="1"/>
  <c r="L281" i="1"/>
  <c r="L157" i="1"/>
  <c r="L282" i="1"/>
  <c r="L283" i="1"/>
  <c r="L158" i="1"/>
  <c r="L284" i="1"/>
  <c r="L285" i="1"/>
  <c r="L286" i="1"/>
  <c r="L287" i="1"/>
  <c r="L288" i="1"/>
  <c r="L289" i="1"/>
  <c r="L290" i="1"/>
  <c r="L291" i="1"/>
  <c r="L20" i="1"/>
  <c r="L21" i="1"/>
  <c r="L292" i="1"/>
  <c r="L293" i="1"/>
  <c r="L294" i="1"/>
  <c r="L295" i="1"/>
  <c r="L296" i="1"/>
  <c r="L297" i="1"/>
  <c r="L298" i="1"/>
  <c r="L299" i="1"/>
  <c r="L300" i="1"/>
  <c r="L301" i="1"/>
  <c r="L302" i="1"/>
  <c r="L303" i="1"/>
  <c r="L304" i="1"/>
  <c r="L305" i="1"/>
  <c r="L306" i="1"/>
  <c r="L307" i="1"/>
  <c r="L308" i="1"/>
  <c r="L309" i="1"/>
  <c r="L159" i="1"/>
  <c r="L22" i="1"/>
  <c r="L23" i="1"/>
  <c r="L24" i="1"/>
  <c r="L25" i="1"/>
  <c r="L255" i="1"/>
  <c r="L311" i="1"/>
  <c r="L312" i="1"/>
  <c r="L160" i="1"/>
  <c r="L161" i="1"/>
  <c r="L26" i="1"/>
  <c r="L27" i="1"/>
  <c r="L28" i="1"/>
  <c r="L162" i="1"/>
  <c r="L313" i="1"/>
  <c r="L314" i="1"/>
  <c r="L29" i="1"/>
  <c r="L315" i="1"/>
  <c r="L163" i="1"/>
  <c r="L316" i="1"/>
  <c r="L317" i="1"/>
  <c r="L30" i="1"/>
  <c r="L164" i="1"/>
  <c r="L31" i="1"/>
  <c r="L165" i="1"/>
  <c r="L166" i="1"/>
  <c r="L318" i="1"/>
  <c r="L32" i="1"/>
  <c r="L33" i="1"/>
  <c r="L167" i="1"/>
  <c r="L319" i="1"/>
  <c r="L320" i="1"/>
  <c r="L34" i="1"/>
  <c r="L168" i="1"/>
  <c r="L321" i="1"/>
  <c r="L169" i="1"/>
  <c r="L170" i="1"/>
  <c r="L322" i="1"/>
  <c r="L35" i="1"/>
  <c r="L171" i="1"/>
  <c r="L323" i="1"/>
  <c r="L324" i="1"/>
  <c r="L172" i="1"/>
  <c r="L173" i="1"/>
  <c r="L36" i="1"/>
  <c r="L37" i="1"/>
  <c r="L174" i="1"/>
  <c r="L325" i="1"/>
  <c r="L326" i="1"/>
  <c r="L175" i="1"/>
  <c r="L176" i="1"/>
  <c r="L38" i="1"/>
  <c r="L327" i="1"/>
  <c r="L177" i="1"/>
  <c r="L328" i="1"/>
  <c r="L329" i="1"/>
  <c r="L178" i="1"/>
  <c r="L5" i="1"/>
  <c r="L6" i="1"/>
  <c r="L330" i="1"/>
  <c r="L179" i="1"/>
  <c r="L39" i="1"/>
  <c r="L331" i="1"/>
  <c r="L332" i="1"/>
  <c r="L181" i="1"/>
  <c r="L182" i="1"/>
  <c r="L333" i="1"/>
  <c r="L334" i="1"/>
  <c r="L335" i="1"/>
  <c r="L183" i="1"/>
  <c r="L256" i="1"/>
  <c r="L336" i="1"/>
  <c r="L184" i="1"/>
  <c r="L185" i="1"/>
  <c r="L186" i="1"/>
  <c r="L337" i="1"/>
  <c r="L338" i="1"/>
  <c r="L187" i="1"/>
  <c r="L340" i="1"/>
  <c r="L188" i="1"/>
  <c r="L341" i="1"/>
  <c r="L342" i="1"/>
  <c r="L189" i="1"/>
  <c r="L343" i="1"/>
  <c r="L344" i="1"/>
  <c r="L345" i="1"/>
  <c r="L346" i="1"/>
  <c r="L347" i="1"/>
  <c r="L348" i="1"/>
  <c r="L349" i="1"/>
  <c r="L350" i="1"/>
  <c r="L351" i="1"/>
  <c r="L352" i="1"/>
  <c r="L353" i="1"/>
  <c r="L355" i="1"/>
  <c r="L40" i="1"/>
  <c r="L356" i="1"/>
  <c r="L190" i="1"/>
  <c r="L357" i="1"/>
  <c r="L12" i="1"/>
  <c r="L358" i="1"/>
  <c r="L359" i="1"/>
  <c r="L360" i="1"/>
  <c r="L361" i="1"/>
  <c r="L362" i="1"/>
  <c r="L191" i="1"/>
  <c r="L192" i="1"/>
  <c r="L193" i="1"/>
  <c r="L363" i="1"/>
  <c r="L48" i="1"/>
  <c r="L194" i="1"/>
  <c r="L254" i="1"/>
  <c r="L365" i="1"/>
  <c r="L101" i="1"/>
  <c r="L102" i="1"/>
  <c r="L49" i="1"/>
  <c r="L366" i="1"/>
  <c r="L261" i="1"/>
  <c r="L367" i="1"/>
  <c r="L368" i="1"/>
  <c r="L369" i="1"/>
  <c r="L50" i="1"/>
  <c r="L370" i="1"/>
  <c r="L371" i="1"/>
  <c r="L372" i="1"/>
  <c r="L373" i="1"/>
  <c r="L374" i="1"/>
  <c r="L375" i="1"/>
  <c r="L376" i="1"/>
  <c r="L377" i="1"/>
  <c r="L195" i="1"/>
  <c r="L378" i="1"/>
  <c r="L51" i="1"/>
  <c r="L379" i="1"/>
  <c r="L196" i="1"/>
  <c r="L380" i="1"/>
  <c r="L52" i="1"/>
  <c r="L381" i="1"/>
  <c r="L382" i="1"/>
  <c r="L383" i="1"/>
  <c r="L103" i="1"/>
  <c r="L384" i="1"/>
  <c r="L53" i="1"/>
  <c r="L385" i="1"/>
  <c r="L104" i="1"/>
  <c r="L386" i="1"/>
  <c r="L387" i="1"/>
  <c r="L389" i="1"/>
  <c r="L54" i="1"/>
  <c r="L390" i="1"/>
  <c r="L391" i="1"/>
  <c r="L197" i="1"/>
  <c r="L55" i="1"/>
  <c r="L56" i="1"/>
  <c r="L105" i="1"/>
  <c r="L106" i="1"/>
  <c r="L57" i="1"/>
  <c r="L58" i="1"/>
  <c r="L59" i="1"/>
  <c r="L392" i="1"/>
  <c r="L107" i="1"/>
  <c r="L60" i="1"/>
  <c r="L108" i="1"/>
  <c r="L109" i="1"/>
  <c r="L198" i="1"/>
  <c r="L393" i="1"/>
  <c r="L61" i="1"/>
  <c r="L394" i="1"/>
  <c r="L395" i="1"/>
  <c r="L199" i="1"/>
  <c r="L200" i="1"/>
  <c r="L396" i="1"/>
  <c r="L201" i="1"/>
  <c r="L399" i="1"/>
  <c r="L400" i="1"/>
  <c r="L401" i="1"/>
  <c r="L202" i="1"/>
  <c r="L402" i="1"/>
  <c r="L403" i="1"/>
  <c r="L203" i="1"/>
  <c r="L404" i="1"/>
  <c r="L62" i="1"/>
  <c r="L405" i="1"/>
  <c r="L204" i="1"/>
  <c r="L205" i="1"/>
  <c r="L110" i="1"/>
  <c r="L406" i="1"/>
  <c r="L407" i="1"/>
  <c r="L63" i="1"/>
  <c r="L276" i="1"/>
  <c r="L409" i="1"/>
  <c r="L277" i="1"/>
  <c r="L410" i="1"/>
  <c r="L64" i="1"/>
  <c r="L65" i="1"/>
  <c r="L278" i="1"/>
  <c r="L411" i="1"/>
  <c r="L111" i="1"/>
  <c r="L66" i="1"/>
  <c r="L412" i="1"/>
  <c r="L206" i="1"/>
  <c r="L14" i="1"/>
  <c r="L67" i="1"/>
  <c r="L413" i="1"/>
  <c r="L414" i="1"/>
  <c r="L415" i="1"/>
  <c r="L416" i="1"/>
  <c r="L279" i="1"/>
  <c r="L280" i="1"/>
  <c r="L207" i="1"/>
  <c r="L419" i="1"/>
  <c r="L420" i="1"/>
  <c r="L421" i="1"/>
  <c r="L422" i="1"/>
  <c r="L423" i="1"/>
  <c r="L424" i="1"/>
  <c r="L425" i="1"/>
  <c r="L426" i="1"/>
  <c r="L427" i="1"/>
  <c r="L428" i="1"/>
  <c r="L429" i="1"/>
  <c r="L430" i="1"/>
  <c r="L431" i="1"/>
  <c r="L432" i="1"/>
  <c r="L208" i="1"/>
  <c r="L433" i="1"/>
  <c r="L434" i="1"/>
  <c r="L435" i="1"/>
  <c r="L436" i="1"/>
  <c r="L112" i="1"/>
  <c r="L437" i="1"/>
  <c r="L438" i="1"/>
  <c r="L113" i="1"/>
  <c r="L440" i="1"/>
  <c r="L10" i="1"/>
  <c r="L441" i="1"/>
  <c r="L209" i="1"/>
  <c r="L68" i="1"/>
  <c r="L69" i="1"/>
  <c r="L210" i="1"/>
  <c r="L114" i="1"/>
  <c r="L253" i="1"/>
  <c r="L115" i="1"/>
  <c r="L443" i="1"/>
  <c r="L444" i="1"/>
  <c r="L211" i="1"/>
  <c r="L445" i="1"/>
  <c r="L70" i="1"/>
  <c r="L212" i="1"/>
  <c r="L16" i="1"/>
  <c r="L446" i="1"/>
  <c r="L9" i="1"/>
  <c r="L116" i="1"/>
  <c r="L117" i="1"/>
  <c r="L71" i="1"/>
  <c r="L447" i="1"/>
  <c r="L448" i="1"/>
  <c r="L449" i="1"/>
  <c r="L262" i="1"/>
  <c r="L118" i="1"/>
  <c r="L213" i="1"/>
  <c r="L949" i="1"/>
  <c r="L214" i="1"/>
  <c r="L450" i="1"/>
  <c r="L72" i="1"/>
  <c r="L451" i="1"/>
  <c r="L264" i="1"/>
  <c r="L257" i="1"/>
  <c r="L258" i="1"/>
  <c r="L259" i="1"/>
  <c r="L452" i="1"/>
  <c r="L453" i="1"/>
  <c r="L454" i="1"/>
  <c r="L455" i="1"/>
  <c r="L119" i="1"/>
  <c r="L456" i="1"/>
  <c r="L215" i="1"/>
  <c r="L457" i="1"/>
  <c r="L120" i="1"/>
  <c r="L121" i="1"/>
  <c r="L122" i="1"/>
  <c r="L73" i="1"/>
  <c r="L238" i="1"/>
  <c r="L239" i="1"/>
  <c r="L458" i="1"/>
  <c r="L240" i="1"/>
  <c r="L459" i="1"/>
  <c r="L74" i="1"/>
  <c r="L460" i="1"/>
  <c r="L774" i="1"/>
  <c r="L265" i="1"/>
  <c r="L75" i="1"/>
  <c r="L123" i="1"/>
  <c r="L76" i="1"/>
  <c r="L77" i="1"/>
  <c r="L461" i="1"/>
  <c r="L216" i="1"/>
  <c r="L462" i="1"/>
  <c r="L124" i="1"/>
  <c r="L463" i="1"/>
  <c r="L125" i="1"/>
  <c r="L464" i="1"/>
  <c r="L465" i="1"/>
  <c r="L242" i="1"/>
  <c r="L78" i="1"/>
  <c r="L466" i="1"/>
  <c r="L528" i="1"/>
  <c r="L467" i="1"/>
  <c r="L468" i="1"/>
  <c r="L469" i="1"/>
  <c r="L470" i="1"/>
  <c r="L471" i="1"/>
  <c r="L472" i="1"/>
  <c r="L473" i="1"/>
  <c r="L474" i="1"/>
  <c r="L475" i="1"/>
  <c r="L476" i="1"/>
  <c r="L477" i="1"/>
  <c r="L478" i="1"/>
  <c r="L479" i="1"/>
  <c r="L480" i="1"/>
  <c r="L17" i="1"/>
  <c r="L243" i="1"/>
  <c r="L507" i="1"/>
  <c r="L482" i="1"/>
  <c r="L80" i="1"/>
  <c r="L81" i="1"/>
  <c r="L483" i="1"/>
  <c r="L82" i="1"/>
  <c r="L484" i="1"/>
  <c r="L245" i="1"/>
  <c r="L7" i="1"/>
  <c r="L83" i="1"/>
  <c r="L217" i="1"/>
  <c r="L149" i="1"/>
  <c r="L486" i="1"/>
  <c r="L84" i="1"/>
  <c r="L218" i="1"/>
  <c r="L246" i="1"/>
  <c r="L87" i="1"/>
  <c r="L247" i="1"/>
  <c r="L85" i="1"/>
  <c r="L41" i="1"/>
  <c r="L487" i="1"/>
  <c r="L488" i="1"/>
  <c r="L248" i="1"/>
  <c r="L489" i="1"/>
  <c r="L86" i="1"/>
  <c r="L490" i="1"/>
  <c r="L267" i="1"/>
  <c r="L128" i="1"/>
  <c r="L135" i="1"/>
  <c r="L219" i="1"/>
  <c r="L491" i="1"/>
  <c r="L220" i="1"/>
  <c r="L250" i="1"/>
  <c r="L534" i="1"/>
  <c r="L221" i="1"/>
  <c r="L44" i="1"/>
  <c r="L251" i="1"/>
  <c r="L4" i="1"/>
  <c r="L532" i="1"/>
  <c r="L222" i="1"/>
  <c r="L223" i="1"/>
  <c r="L224" i="1"/>
  <c r="L225" i="1"/>
  <c r="L226" i="1"/>
  <c r="L568" i="1"/>
  <c r="L96" i="1"/>
  <c r="L228" i="1"/>
  <c r="L252" i="1"/>
  <c r="L229" i="1"/>
  <c r="L953" i="1"/>
  <c r="L232" i="1"/>
  <c r="L233" i="1"/>
  <c r="L132" i="1"/>
  <c r="L234" i="1"/>
  <c r="L493" i="1"/>
  <c r="L235" i="1"/>
  <c r="L89" i="1"/>
  <c r="L133" i="1"/>
  <c r="L236" i="1"/>
  <c r="L237" i="1"/>
  <c r="L1117" i="1"/>
  <c r="L527" i="1"/>
  <c r="L504" i="1"/>
  <c r="L90" i="1"/>
  <c r="L495" i="1"/>
  <c r="L100" i="1"/>
  <c r="L966" i="1"/>
  <c r="L136" i="1"/>
  <c r="L129" i="1"/>
  <c r="L497" i="1"/>
  <c r="L91" i="1"/>
  <c r="L137" i="1"/>
  <c r="L138" i="1"/>
  <c r="L139" i="1"/>
  <c r="L92" i="1"/>
  <c r="L140" i="1"/>
  <c r="L141" i="1"/>
  <c r="L93" i="1"/>
  <c r="L142" i="1"/>
  <c r="L94" i="1"/>
  <c r="L143" i="1"/>
  <c r="L95" i="1"/>
  <c r="L144" i="1"/>
  <c r="L269" i="1"/>
  <c r="L270" i="1"/>
  <c r="L145" i="1"/>
  <c r="L97" i="1"/>
  <c r="L146" i="1"/>
  <c r="L498" i="1"/>
  <c r="L148" i="1"/>
  <c r="L499" i="1"/>
  <c r="L500" i="1"/>
  <c r="L502" i="1"/>
  <c r="L271" i="1"/>
  <c r="L503" i="1"/>
  <c r="L510" i="1"/>
  <c r="L496" i="1"/>
  <c r="L951" i="1"/>
  <c r="L505" i="1"/>
  <c r="L506" i="1"/>
  <c r="L511" i="1"/>
  <c r="L508" i="1"/>
  <c r="L509" i="1"/>
  <c r="L512" i="1"/>
  <c r="L962" i="1"/>
  <c r="L517" i="1"/>
  <c r="L513" i="1"/>
  <c r="L150" i="1"/>
  <c r="L515" i="1"/>
  <c r="L516" i="1"/>
  <c r="L152" i="1"/>
  <c r="L518" i="1"/>
  <c r="L88" i="1"/>
  <c r="L521" i="1"/>
  <c r="L130" i="1"/>
  <c r="L522" i="1"/>
  <c r="L996" i="1"/>
  <c r="L131" i="1"/>
  <c r="L1104" i="1"/>
  <c r="L955" i="1"/>
  <c r="L520" i="1"/>
  <c r="L956" i="1"/>
  <c r="L523" i="1"/>
  <c r="L272" i="1"/>
  <c r="L524" i="1"/>
  <c r="L525" i="1"/>
  <c r="L230" i="1"/>
  <c r="L231" i="1"/>
  <c r="L1005" i="1"/>
  <c r="L1105" i="1"/>
  <c r="L526" i="1"/>
  <c r="L481" i="1"/>
  <c r="L492" i="1"/>
  <c r="L965" i="1"/>
  <c r="L151" i="1"/>
  <c r="L529" i="1"/>
  <c r="L530" i="1"/>
  <c r="L542" i="1"/>
  <c r="L531" i="1"/>
  <c r="L260" i="1"/>
  <c r="L1100" i="1"/>
  <c r="L824" i="1"/>
  <c r="L825" i="1"/>
  <c r="L832" i="1"/>
  <c r="L1121" i="1"/>
  <c r="L551" i="1"/>
  <c r="L552" i="1"/>
  <c r="L153" i="1"/>
  <c r="L553" i="1"/>
  <c r="L554" i="1"/>
  <c r="L555" i="1"/>
  <c r="L556" i="1"/>
  <c r="L557" i="1"/>
  <c r="L42" i="1"/>
  <c r="L558" i="1"/>
  <c r="L559" i="1"/>
  <c r="L560" i="1"/>
  <c r="L43" i="1"/>
  <c r="L561" i="1"/>
  <c r="L275" i="1"/>
  <c r="L562" i="1"/>
  <c r="L563" i="1"/>
  <c r="L154" i="1"/>
  <c r="L564" i="1"/>
  <c r="L565" i="1"/>
  <c r="L566" i="1"/>
  <c r="L155" i="1"/>
  <c r="L567" i="1"/>
  <c r="L241"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961" i="1"/>
  <c r="L623" i="1"/>
  <c r="L624" i="1"/>
  <c r="L249" i="1"/>
  <c r="L626" i="1"/>
  <c r="L627" i="1"/>
  <c r="L629" i="1"/>
  <c r="L630" i="1"/>
  <c r="L633" i="1"/>
  <c r="L634" i="1"/>
  <c r="L635" i="1"/>
  <c r="L636" i="1"/>
  <c r="L637" i="1"/>
  <c r="L638" i="1"/>
  <c r="L639" i="1"/>
  <c r="L640" i="1"/>
  <c r="L641" i="1"/>
  <c r="L642" i="1"/>
  <c r="L643" i="1"/>
  <c r="L644" i="1"/>
  <c r="L645" i="1"/>
  <c r="L646" i="1"/>
  <c r="L647" i="1"/>
  <c r="L648" i="1"/>
  <c r="L649" i="1"/>
  <c r="L650" i="1"/>
  <c r="L651" i="1"/>
  <c r="L652" i="1"/>
  <c r="L653" i="1"/>
  <c r="L654" i="1"/>
  <c r="L655" i="1"/>
  <c r="L656" i="1"/>
  <c r="L1127"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3" i="1"/>
  <c r="L754" i="1"/>
  <c r="L755" i="1"/>
  <c r="L756" i="1"/>
  <c r="L757" i="1"/>
  <c r="L758" i="1"/>
  <c r="L759" i="1"/>
  <c r="L760" i="1"/>
  <c r="L761" i="1"/>
  <c r="L762" i="1"/>
  <c r="L763" i="1"/>
  <c r="L764" i="1"/>
  <c r="L765" i="1"/>
  <c r="L766" i="1"/>
  <c r="L767" i="1"/>
  <c r="L768" i="1"/>
  <c r="L769" i="1"/>
  <c r="L770" i="1"/>
  <c r="L771" i="1"/>
  <c r="L772" i="1"/>
  <c r="L773" i="1"/>
  <c r="L79"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1124" i="1"/>
  <c r="L1103" i="1"/>
  <c r="L227" i="1"/>
  <c r="L1128" i="1"/>
  <c r="L828" i="1"/>
  <c r="L829" i="1"/>
  <c r="L830" i="1"/>
  <c r="L831" i="1"/>
  <c r="L535" i="1"/>
  <c r="L833" i="1"/>
  <c r="L834" i="1"/>
  <c r="L536" i="1"/>
  <c r="L836" i="1"/>
  <c r="L837" i="1"/>
  <c r="L838" i="1"/>
  <c r="L839" i="1"/>
  <c r="L841" i="1"/>
  <c r="L842" i="1"/>
  <c r="L843" i="1"/>
  <c r="L844" i="1"/>
  <c r="L845" i="1"/>
  <c r="L846" i="1"/>
  <c r="L847" i="1"/>
  <c r="L848" i="1"/>
  <c r="L849" i="1"/>
  <c r="L850" i="1"/>
  <c r="L851" i="1"/>
  <c r="L852" i="1"/>
  <c r="L853" i="1"/>
  <c r="L854" i="1"/>
  <c r="L855" i="1"/>
  <c r="L856" i="1"/>
  <c r="L857"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156" i="1"/>
  <c r="L892" i="1"/>
  <c r="L893" i="1"/>
  <c r="L894" i="1"/>
  <c r="L895" i="1"/>
  <c r="L896" i="1"/>
  <c r="L897" i="1"/>
  <c r="L898" i="1"/>
  <c r="L899" i="1"/>
  <c r="L900" i="1"/>
  <c r="L901" i="1"/>
  <c r="L902" i="1"/>
  <c r="L266" i="1"/>
  <c r="L537" i="1"/>
  <c r="L952" i="1"/>
  <c r="L45" i="1"/>
  <c r="L906" i="1"/>
  <c r="L907" i="1"/>
  <c r="L908" i="1"/>
  <c r="L909" i="1"/>
  <c r="L910" i="1"/>
  <c r="L911" i="1"/>
  <c r="L912" i="1"/>
  <c r="L914" i="1"/>
  <c r="L538" i="1"/>
  <c r="L916" i="1"/>
  <c r="L917" i="1"/>
  <c r="L918" i="1"/>
  <c r="L919" i="1"/>
  <c r="L920" i="1"/>
  <c r="L921" i="1"/>
  <c r="L922" i="1"/>
  <c r="L923" i="1"/>
  <c r="L924" i="1"/>
  <c r="L925" i="1"/>
  <c r="L926" i="1"/>
  <c r="L927" i="1"/>
  <c r="L928" i="1"/>
  <c r="L929" i="1"/>
  <c r="L930" i="1"/>
  <c r="L931" i="1"/>
  <c r="L540" i="1"/>
  <c r="L933" i="1"/>
  <c r="L934" i="1"/>
  <c r="L935" i="1"/>
  <c r="L936" i="1"/>
  <c r="L937" i="1"/>
  <c r="L938" i="1"/>
  <c r="L939" i="1"/>
  <c r="L940" i="1"/>
  <c r="L941" i="1"/>
  <c r="L942" i="1"/>
  <c r="L943" i="1"/>
  <c r="L541" i="1"/>
  <c r="L543" i="1"/>
  <c r="L544" i="1"/>
  <c r="L545" i="1"/>
  <c r="L546" i="1"/>
  <c r="L547" i="1"/>
  <c r="L950" i="1"/>
  <c r="L548" i="1"/>
  <c r="L549" i="1"/>
  <c r="L550" i="1"/>
  <c r="L954" i="1"/>
  <c r="L621" i="1"/>
  <c r="L625" i="1"/>
  <c r="L957" i="1"/>
  <c r="L958" i="1"/>
  <c r="L959" i="1"/>
  <c r="L960" i="1"/>
  <c r="L835" i="1"/>
  <c r="L903" i="1"/>
  <c r="L963" i="1"/>
  <c r="L964" i="1"/>
  <c r="L904" i="1"/>
  <c r="L905" i="1"/>
  <c r="L967" i="1"/>
  <c r="L968" i="1"/>
  <c r="L969" i="1"/>
  <c r="L970" i="1"/>
  <c r="L971" i="1"/>
  <c r="L972" i="1"/>
  <c r="L973" i="1"/>
  <c r="L974" i="1"/>
  <c r="L975" i="1"/>
  <c r="L976" i="1"/>
  <c r="L977" i="1"/>
  <c r="L978" i="1"/>
  <c r="L979" i="1"/>
  <c r="L981" i="1"/>
  <c r="L983" i="1"/>
  <c r="L985" i="1"/>
  <c r="L986" i="1"/>
  <c r="L987" i="1"/>
  <c r="L988" i="1"/>
  <c r="L989" i="1"/>
  <c r="L990" i="1"/>
  <c r="L991" i="1"/>
  <c r="L992" i="1"/>
  <c r="L993" i="1"/>
  <c r="L994" i="1"/>
  <c r="L995" i="1"/>
  <c r="L1112" i="1"/>
  <c r="L997" i="1"/>
  <c r="L998" i="1"/>
  <c r="L999" i="1"/>
  <c r="L1000" i="1"/>
  <c r="L1001" i="1"/>
  <c r="L1002" i="1"/>
  <c r="L1004" i="1"/>
  <c r="L268"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46" i="1"/>
  <c r="L1080" i="1"/>
  <c r="L1081" i="1"/>
  <c r="L1082" i="1"/>
  <c r="L1083" i="1"/>
  <c r="L1084" i="1"/>
  <c r="L1085" i="1"/>
  <c r="L1086" i="1"/>
  <c r="L1087" i="1"/>
  <c r="L1088" i="1"/>
  <c r="L1089" i="1"/>
  <c r="L1090" i="1"/>
  <c r="L99" i="1"/>
  <c r="L1091" i="1"/>
  <c r="L1092" i="1"/>
  <c r="L1093" i="1"/>
  <c r="L1094" i="1"/>
  <c r="L1095" i="1"/>
  <c r="L1096" i="1"/>
  <c r="L1097" i="1"/>
  <c r="L1098" i="1"/>
  <c r="L1099" i="1"/>
  <c r="L915" i="1"/>
  <c r="L1101" i="1"/>
  <c r="L1102" i="1"/>
  <c r="L932" i="1"/>
  <c r="L944" i="1"/>
  <c r="L945" i="1"/>
  <c r="L1106" i="1"/>
  <c r="L1107" i="1"/>
  <c r="L1108" i="1"/>
  <c r="L1109" i="1"/>
  <c r="L1110" i="1"/>
  <c r="L1111" i="1"/>
  <c r="L946" i="1"/>
  <c r="L1113" i="1"/>
  <c r="L1114" i="1"/>
  <c r="L1115" i="1"/>
  <c r="L1116" i="1"/>
  <c r="L274" i="1"/>
  <c r="L1118" i="1"/>
  <c r="L1119" i="1"/>
  <c r="L1120" i="1"/>
  <c r="L947" i="1"/>
  <c r="L1122" i="1"/>
  <c r="L47" i="1"/>
  <c r="M18" i="1"/>
  <c r="M19" i="1"/>
  <c r="M281" i="1"/>
  <c r="M157" i="1"/>
  <c r="M282" i="1"/>
  <c r="M283" i="1"/>
  <c r="M158" i="1"/>
  <c r="M284" i="1"/>
  <c r="M285" i="1"/>
  <c r="M286" i="1"/>
  <c r="M287" i="1"/>
  <c r="M288" i="1"/>
  <c r="M289" i="1"/>
  <c r="M290" i="1"/>
  <c r="M291" i="1"/>
  <c r="M20" i="1"/>
  <c r="M21" i="1"/>
  <c r="M292" i="1"/>
  <c r="M293" i="1"/>
  <c r="M294" i="1"/>
  <c r="M295" i="1"/>
  <c r="M296" i="1"/>
  <c r="M297" i="1"/>
  <c r="M298" i="1"/>
  <c r="M299" i="1"/>
  <c r="M300" i="1"/>
  <c r="M301" i="1"/>
  <c r="M302" i="1"/>
  <c r="M303" i="1"/>
  <c r="M304" i="1"/>
  <c r="M305" i="1"/>
  <c r="M306" i="1"/>
  <c r="M307" i="1"/>
  <c r="M308" i="1"/>
  <c r="M309" i="1"/>
  <c r="M310" i="1"/>
  <c r="M159" i="1"/>
  <c r="M22" i="1"/>
  <c r="M23" i="1"/>
  <c r="M24" i="1"/>
  <c r="M25" i="1"/>
  <c r="M255" i="1"/>
  <c r="M311" i="1"/>
  <c r="M312" i="1"/>
  <c r="M160" i="1"/>
  <c r="M161" i="1"/>
  <c r="M26" i="1"/>
  <c r="M27" i="1"/>
  <c r="M28" i="1"/>
  <c r="M162" i="1"/>
  <c r="M313" i="1"/>
  <c r="M314" i="1"/>
  <c r="M29" i="1"/>
  <c r="M315" i="1"/>
  <c r="M163" i="1"/>
  <c r="M316" i="1"/>
  <c r="M317" i="1"/>
  <c r="M30" i="1"/>
  <c r="M164" i="1"/>
  <c r="M31" i="1"/>
  <c r="M165" i="1"/>
  <c r="M166" i="1"/>
  <c r="M318" i="1"/>
  <c r="M32" i="1"/>
  <c r="M33" i="1"/>
  <c r="M167" i="1"/>
  <c r="M319" i="1"/>
  <c r="M320" i="1"/>
  <c r="M34" i="1"/>
  <c r="M168" i="1"/>
  <c r="M321" i="1"/>
  <c r="M169" i="1"/>
  <c r="M170" i="1"/>
  <c r="M322" i="1"/>
  <c r="M35" i="1"/>
  <c r="M171" i="1"/>
  <c r="M323" i="1"/>
  <c r="M324" i="1"/>
  <c r="M172" i="1"/>
  <c r="M173" i="1"/>
  <c r="M36" i="1"/>
  <c r="M37" i="1"/>
  <c r="M174" i="1"/>
  <c r="M325" i="1"/>
  <c r="M326" i="1"/>
  <c r="M175" i="1"/>
  <c r="M176" i="1"/>
  <c r="M38" i="1"/>
  <c r="M327" i="1"/>
  <c r="M177" i="1"/>
  <c r="M328" i="1"/>
  <c r="M329" i="1"/>
  <c r="M178" i="1"/>
  <c r="M5" i="1"/>
  <c r="M6" i="1"/>
  <c r="M330" i="1"/>
  <c r="M179" i="1"/>
  <c r="M39" i="1"/>
  <c r="M331" i="1"/>
  <c r="M332" i="1"/>
  <c r="M181" i="1"/>
  <c r="M182" i="1"/>
  <c r="M333" i="1"/>
  <c r="M334" i="1"/>
  <c r="M335" i="1"/>
  <c r="M183" i="1"/>
  <c r="M256" i="1"/>
  <c r="M336" i="1"/>
  <c r="M184" i="1"/>
  <c r="M185" i="1"/>
  <c r="M186" i="1"/>
  <c r="M337" i="1"/>
  <c r="M338" i="1"/>
  <c r="M187" i="1"/>
  <c r="M340" i="1"/>
  <c r="M188" i="1"/>
  <c r="M341" i="1"/>
  <c r="M342" i="1"/>
  <c r="M189" i="1"/>
  <c r="M343" i="1"/>
  <c r="M344" i="1"/>
  <c r="M345" i="1"/>
  <c r="M346" i="1"/>
  <c r="M347" i="1"/>
  <c r="M348" i="1"/>
  <c r="M349" i="1"/>
  <c r="M350" i="1"/>
  <c r="M351" i="1"/>
  <c r="M352" i="1"/>
  <c r="M353" i="1"/>
  <c r="M355" i="1"/>
  <c r="M40" i="1"/>
  <c r="M356" i="1"/>
  <c r="M190" i="1"/>
  <c r="M357" i="1"/>
  <c r="M12" i="1"/>
  <c r="M13" i="1"/>
  <c r="M358" i="1"/>
  <c r="M359" i="1"/>
  <c r="M360" i="1"/>
  <c r="M361" i="1"/>
  <c r="M362" i="1"/>
  <c r="M191" i="1"/>
  <c r="M192" i="1"/>
  <c r="M193" i="1"/>
  <c r="M363" i="1"/>
  <c r="M48" i="1"/>
  <c r="M194" i="1"/>
  <c r="M254" i="1"/>
  <c r="M365" i="1"/>
  <c r="M101" i="1"/>
  <c r="M102" i="1"/>
  <c r="M49" i="1"/>
  <c r="M366" i="1"/>
  <c r="M261" i="1"/>
  <c r="M367" i="1"/>
  <c r="M368" i="1"/>
  <c r="M369" i="1"/>
  <c r="M50" i="1"/>
  <c r="M370" i="1"/>
  <c r="M371" i="1"/>
  <c r="M372" i="1"/>
  <c r="M373" i="1"/>
  <c r="M374" i="1"/>
  <c r="M375" i="1"/>
  <c r="M376" i="1"/>
  <c r="M377" i="1"/>
  <c r="M195" i="1"/>
  <c r="M378" i="1"/>
  <c r="M51" i="1"/>
  <c r="M379" i="1"/>
  <c r="M196" i="1"/>
  <c r="M380" i="1"/>
  <c r="M52" i="1"/>
  <c r="M381" i="1"/>
  <c r="M382" i="1"/>
  <c r="M383" i="1"/>
  <c r="M103" i="1"/>
  <c r="M384" i="1"/>
  <c r="M53" i="1"/>
  <c r="M385" i="1"/>
  <c r="M104" i="1"/>
  <c r="M386" i="1"/>
  <c r="M387" i="1"/>
  <c r="M389" i="1"/>
  <c r="M54" i="1"/>
  <c r="M390" i="1"/>
  <c r="M391" i="1"/>
  <c r="M197" i="1"/>
  <c r="M55" i="1"/>
  <c r="M56" i="1"/>
  <c r="M105" i="1"/>
  <c r="M106" i="1"/>
  <c r="M57" i="1"/>
  <c r="M58" i="1"/>
  <c r="M59" i="1"/>
  <c r="M392" i="1"/>
  <c r="M107" i="1"/>
  <c r="M60" i="1"/>
  <c r="M108" i="1"/>
  <c r="M109" i="1"/>
  <c r="M198" i="1"/>
  <c r="M393" i="1"/>
  <c r="M61" i="1"/>
  <c r="M394" i="1"/>
  <c r="M395" i="1"/>
  <c r="M199" i="1"/>
  <c r="M200" i="1"/>
  <c r="M396" i="1"/>
  <c r="M201" i="1"/>
  <c r="M399" i="1"/>
  <c r="M400" i="1"/>
  <c r="M401" i="1"/>
  <c r="M202" i="1"/>
  <c r="M402" i="1"/>
  <c r="M403" i="1"/>
  <c r="M203" i="1"/>
  <c r="M404" i="1"/>
  <c r="M62" i="1"/>
  <c r="M405" i="1"/>
  <c r="M204" i="1"/>
  <c r="M205" i="1"/>
  <c r="M110" i="1"/>
  <c r="M406" i="1"/>
  <c r="M407" i="1"/>
  <c r="M63" i="1"/>
  <c r="M276" i="1"/>
  <c r="M409" i="1"/>
  <c r="M277" i="1"/>
  <c r="M410" i="1"/>
  <c r="M64" i="1"/>
  <c r="M65" i="1"/>
  <c r="M278" i="1"/>
  <c r="M411" i="1"/>
  <c r="M111" i="1"/>
  <c r="M66" i="1"/>
  <c r="M412" i="1"/>
  <c r="M206" i="1"/>
  <c r="M14" i="1"/>
  <c r="M67" i="1"/>
  <c r="M413" i="1"/>
  <c r="M15" i="1"/>
  <c r="M414" i="1"/>
  <c r="M415" i="1"/>
  <c r="M416" i="1"/>
  <c r="M279" i="1"/>
  <c r="M280" i="1"/>
  <c r="M207" i="1"/>
  <c r="M419" i="1"/>
  <c r="M420" i="1"/>
  <c r="M421" i="1"/>
  <c r="M422" i="1"/>
  <c r="M423" i="1"/>
  <c r="M424" i="1"/>
  <c r="M425" i="1"/>
  <c r="M426" i="1"/>
  <c r="M427" i="1"/>
  <c r="M428" i="1"/>
  <c r="M429" i="1"/>
  <c r="M430" i="1"/>
  <c r="M431" i="1"/>
  <c r="M432" i="1"/>
  <c r="M208" i="1"/>
  <c r="M433" i="1"/>
  <c r="M434" i="1"/>
  <c r="M435" i="1"/>
  <c r="M436" i="1"/>
  <c r="M112" i="1"/>
  <c r="M437" i="1"/>
  <c r="M438" i="1"/>
  <c r="M113" i="1"/>
  <c r="M440" i="1"/>
  <c r="M10" i="1"/>
  <c r="M441" i="1"/>
  <c r="M209" i="1"/>
  <c r="M68" i="1"/>
  <c r="M69" i="1"/>
  <c r="M210" i="1"/>
  <c r="M114" i="1"/>
  <c r="M253" i="1"/>
  <c r="M115" i="1"/>
  <c r="M443" i="1"/>
  <c r="M444" i="1"/>
  <c r="M211" i="1"/>
  <c r="M445" i="1"/>
  <c r="M70" i="1"/>
  <c r="M212" i="1"/>
  <c r="M16" i="1"/>
  <c r="M446" i="1"/>
  <c r="M9" i="1"/>
  <c r="M116" i="1"/>
  <c r="M117" i="1"/>
  <c r="M71" i="1"/>
  <c r="M447" i="1"/>
  <c r="M448" i="1"/>
  <c r="M449" i="1"/>
  <c r="M262" i="1"/>
  <c r="M118" i="1"/>
  <c r="M213" i="1"/>
  <c r="M949" i="1"/>
  <c r="M214" i="1"/>
  <c r="M450" i="1"/>
  <c r="M72" i="1"/>
  <c r="M451" i="1"/>
  <c r="M264" i="1"/>
  <c r="M257" i="1"/>
  <c r="M258" i="1"/>
  <c r="M259" i="1"/>
  <c r="M452" i="1"/>
  <c r="M453" i="1"/>
  <c r="M454" i="1"/>
  <c r="M455" i="1"/>
  <c r="M119" i="1"/>
  <c r="M456" i="1"/>
  <c r="M215" i="1"/>
  <c r="M457" i="1"/>
  <c r="M120" i="1"/>
  <c r="M121" i="1"/>
  <c r="M122" i="1"/>
  <c r="M73" i="1"/>
  <c r="M238" i="1"/>
  <c r="M239" i="1"/>
  <c r="M458" i="1"/>
  <c r="M240" i="1"/>
  <c r="M459" i="1"/>
  <c r="M74" i="1"/>
  <c r="M460" i="1"/>
  <c r="M774" i="1"/>
  <c r="M265" i="1"/>
  <c r="M75" i="1"/>
  <c r="M123" i="1"/>
  <c r="M76" i="1"/>
  <c r="M8" i="1"/>
  <c r="M77" i="1"/>
  <c r="M461" i="1"/>
  <c r="M216" i="1"/>
  <c r="M462" i="1"/>
  <c r="M124" i="1"/>
  <c r="M463" i="1"/>
  <c r="M125" i="1"/>
  <c r="M464" i="1"/>
  <c r="M465" i="1"/>
  <c r="M242" i="1"/>
  <c r="M78" i="1"/>
  <c r="M466" i="1"/>
  <c r="M528" i="1"/>
  <c r="M467" i="1"/>
  <c r="M468" i="1"/>
  <c r="M469" i="1"/>
  <c r="M470" i="1"/>
  <c r="M471" i="1"/>
  <c r="M472" i="1"/>
  <c r="M473" i="1"/>
  <c r="M474" i="1"/>
  <c r="M475" i="1"/>
  <c r="M476" i="1"/>
  <c r="M477" i="1"/>
  <c r="M478" i="1"/>
  <c r="M479" i="1"/>
  <c r="M480" i="1"/>
  <c r="M17" i="1"/>
  <c r="M243" i="1"/>
  <c r="M126" i="1"/>
  <c r="M507" i="1"/>
  <c r="M482" i="1"/>
  <c r="M80" i="1"/>
  <c r="M81" i="1"/>
  <c r="M483" i="1"/>
  <c r="M82" i="1"/>
  <c r="M484" i="1"/>
  <c r="M245" i="1"/>
  <c r="M7" i="1"/>
  <c r="M83" i="1"/>
  <c r="M217" i="1"/>
  <c r="M149" i="1"/>
  <c r="M486" i="1"/>
  <c r="M84" i="1"/>
  <c r="M218" i="1"/>
  <c r="M246" i="1"/>
  <c r="M87" i="1"/>
  <c r="M247" i="1"/>
  <c r="M85" i="1"/>
  <c r="M41" i="1"/>
  <c r="M487" i="1"/>
  <c r="M488" i="1"/>
  <c r="M248" i="1"/>
  <c r="M489" i="1"/>
  <c r="M86" i="1"/>
  <c r="M490" i="1"/>
  <c r="M267" i="1"/>
  <c r="M128" i="1"/>
  <c r="M135" i="1"/>
  <c r="M219" i="1"/>
  <c r="M491" i="1"/>
  <c r="M220" i="1"/>
  <c r="M250" i="1"/>
  <c r="M534" i="1"/>
  <c r="M221" i="1"/>
  <c r="M44" i="1"/>
  <c r="M251" i="1"/>
  <c r="M4" i="1"/>
  <c r="M532" i="1"/>
  <c r="M222" i="1"/>
  <c r="M223" i="1"/>
  <c r="M224" i="1"/>
  <c r="M225" i="1"/>
  <c r="M226" i="1"/>
  <c r="M568" i="1"/>
  <c r="M96" i="1"/>
  <c r="M228" i="1"/>
  <c r="M252" i="1"/>
  <c r="M229" i="1"/>
  <c r="M98" i="1"/>
  <c r="M953" i="1"/>
  <c r="M134" i="1"/>
  <c r="M232" i="1"/>
  <c r="M233" i="1"/>
  <c r="M132" i="1"/>
  <c r="M234" i="1"/>
  <c r="M493" i="1"/>
  <c r="M235" i="1"/>
  <c r="M3" i="1"/>
  <c r="M89" i="1"/>
  <c r="M133" i="1"/>
  <c r="M236" i="1"/>
  <c r="M237" i="1"/>
  <c r="M1117" i="1"/>
  <c r="M539" i="1"/>
  <c r="M527" i="1"/>
  <c r="M504" i="1"/>
  <c r="M90" i="1"/>
  <c r="M495" i="1"/>
  <c r="M100" i="1"/>
  <c r="M966" i="1"/>
  <c r="M127" i="1"/>
  <c r="M136" i="1"/>
  <c r="M129" i="1"/>
  <c r="M497" i="1"/>
  <c r="M91" i="1"/>
  <c r="M137" i="1"/>
  <c r="M138" i="1"/>
  <c r="M139" i="1"/>
  <c r="M92" i="1"/>
  <c r="M140" i="1"/>
  <c r="M141" i="1"/>
  <c r="M93" i="1"/>
  <c r="M142" i="1"/>
  <c r="M94" i="1"/>
  <c r="M143" i="1"/>
  <c r="M95" i="1"/>
  <c r="M144" i="1"/>
  <c r="M269" i="1"/>
  <c r="M270" i="1"/>
  <c r="M145" i="1"/>
  <c r="M97" i="1"/>
  <c r="M146" i="1"/>
  <c r="M498" i="1"/>
  <c r="M148" i="1"/>
  <c r="M499" i="1"/>
  <c r="M500" i="1"/>
  <c r="M502" i="1"/>
  <c r="M271" i="1"/>
  <c r="M503" i="1"/>
  <c r="M510" i="1"/>
  <c r="M496" i="1"/>
  <c r="M951" i="1"/>
  <c r="M505" i="1"/>
  <c r="M506" i="1"/>
  <c r="M511" i="1"/>
  <c r="M508" i="1"/>
  <c r="M509" i="1"/>
  <c r="M512" i="1"/>
  <c r="M962" i="1"/>
  <c r="M517" i="1"/>
  <c r="M513" i="1"/>
  <c r="M150" i="1"/>
  <c r="M515" i="1"/>
  <c r="M516" i="1"/>
  <c r="M152" i="1"/>
  <c r="M518" i="1"/>
  <c r="M88" i="1"/>
  <c r="M521" i="1"/>
  <c r="M130" i="1"/>
  <c r="M522" i="1"/>
  <c r="M996" i="1"/>
  <c r="M131" i="1"/>
  <c r="M1104" i="1"/>
  <c r="M955" i="1"/>
  <c r="M520" i="1"/>
  <c r="M956" i="1"/>
  <c r="M523" i="1"/>
  <c r="M272" i="1"/>
  <c r="M524" i="1"/>
  <c r="M525" i="1"/>
  <c r="M273" i="1"/>
  <c r="M230" i="1"/>
  <c r="M231" i="1"/>
  <c r="M1005" i="1"/>
  <c r="M1105" i="1"/>
  <c r="M526" i="1"/>
  <c r="M481" i="1"/>
  <c r="M492" i="1"/>
  <c r="M965" i="1"/>
  <c r="M151" i="1"/>
  <c r="M529" i="1"/>
  <c r="M530" i="1"/>
  <c r="M542" i="1"/>
  <c r="M531" i="1"/>
  <c r="M260" i="1"/>
  <c r="M1100" i="1"/>
  <c r="M824" i="1"/>
  <c r="M825" i="1"/>
  <c r="M826" i="1"/>
  <c r="M832" i="1"/>
  <c r="M1121" i="1"/>
  <c r="M551" i="1"/>
  <c r="M552" i="1"/>
  <c r="M153" i="1"/>
  <c r="M553" i="1"/>
  <c r="M554" i="1"/>
  <c r="M555" i="1"/>
  <c r="M556" i="1"/>
  <c r="M557" i="1"/>
  <c r="M42" i="1"/>
  <c r="M558" i="1"/>
  <c r="M559" i="1"/>
  <c r="M560" i="1"/>
  <c r="M43" i="1"/>
  <c r="M561" i="1"/>
  <c r="M275" i="1"/>
  <c r="M562" i="1"/>
  <c r="M563" i="1"/>
  <c r="M154" i="1"/>
  <c r="M564" i="1"/>
  <c r="M565" i="1"/>
  <c r="M566" i="1"/>
  <c r="M155" i="1"/>
  <c r="M567" i="1"/>
  <c r="M241"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961" i="1"/>
  <c r="M623" i="1"/>
  <c r="M624" i="1"/>
  <c r="M249" i="1"/>
  <c r="M626" i="1"/>
  <c r="M627" i="1"/>
  <c r="M629" i="1"/>
  <c r="M630" i="1"/>
  <c r="M631" i="1"/>
  <c r="M633" i="1"/>
  <c r="M634" i="1"/>
  <c r="M635" i="1"/>
  <c r="M636" i="1"/>
  <c r="M637" i="1"/>
  <c r="M638" i="1"/>
  <c r="M639" i="1"/>
  <c r="M640" i="1"/>
  <c r="M641" i="1"/>
  <c r="M642" i="1"/>
  <c r="M643" i="1"/>
  <c r="M644" i="1"/>
  <c r="M645" i="1"/>
  <c r="M646" i="1"/>
  <c r="M647" i="1"/>
  <c r="M648" i="1"/>
  <c r="M649" i="1"/>
  <c r="M650" i="1"/>
  <c r="M651" i="1"/>
  <c r="M652" i="1"/>
  <c r="M653" i="1"/>
  <c r="M654" i="1"/>
  <c r="M655" i="1"/>
  <c r="M656" i="1"/>
  <c r="M1127"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3" i="1"/>
  <c r="M754" i="1"/>
  <c r="M755" i="1"/>
  <c r="M756" i="1"/>
  <c r="M757" i="1"/>
  <c r="M758" i="1"/>
  <c r="M759" i="1"/>
  <c r="M760" i="1"/>
  <c r="M761" i="1"/>
  <c r="M762" i="1"/>
  <c r="M763" i="1"/>
  <c r="M764" i="1"/>
  <c r="M765" i="1"/>
  <c r="M766" i="1"/>
  <c r="M767" i="1"/>
  <c r="M768" i="1"/>
  <c r="M769" i="1"/>
  <c r="M770" i="1"/>
  <c r="M771" i="1"/>
  <c r="M772" i="1"/>
  <c r="M773" i="1"/>
  <c r="M79"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1124" i="1"/>
  <c r="M1103" i="1"/>
  <c r="M227" i="1"/>
  <c r="M1128" i="1"/>
  <c r="M828" i="1"/>
  <c r="M829" i="1"/>
  <c r="M830" i="1"/>
  <c r="M831" i="1"/>
  <c r="M535" i="1"/>
  <c r="M833" i="1"/>
  <c r="M834" i="1"/>
  <c r="M536" i="1"/>
  <c r="M836" i="1"/>
  <c r="M837" i="1"/>
  <c r="M838" i="1"/>
  <c r="M839" i="1"/>
  <c r="M841" i="1"/>
  <c r="M842" i="1"/>
  <c r="M843" i="1"/>
  <c r="M844" i="1"/>
  <c r="M845" i="1"/>
  <c r="M846" i="1"/>
  <c r="M847" i="1"/>
  <c r="M848" i="1"/>
  <c r="M849" i="1"/>
  <c r="M850" i="1"/>
  <c r="M851" i="1"/>
  <c r="M852" i="1"/>
  <c r="M853" i="1"/>
  <c r="M854" i="1"/>
  <c r="M855" i="1"/>
  <c r="M856" i="1"/>
  <c r="M857"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156" i="1"/>
  <c r="M892" i="1"/>
  <c r="M893" i="1"/>
  <c r="M894" i="1"/>
  <c r="M895" i="1"/>
  <c r="M896" i="1"/>
  <c r="M897" i="1"/>
  <c r="M898" i="1"/>
  <c r="M899" i="1"/>
  <c r="M900" i="1"/>
  <c r="M901" i="1"/>
  <c r="M902" i="1"/>
  <c r="M266" i="1"/>
  <c r="M537" i="1"/>
  <c r="M952" i="1"/>
  <c r="M45" i="1"/>
  <c r="M906" i="1"/>
  <c r="M907" i="1"/>
  <c r="M908" i="1"/>
  <c r="M909" i="1"/>
  <c r="M910" i="1"/>
  <c r="M911" i="1"/>
  <c r="M912" i="1"/>
  <c r="M914" i="1"/>
  <c r="M538" i="1"/>
  <c r="M916" i="1"/>
  <c r="M917" i="1"/>
  <c r="M918" i="1"/>
  <c r="M919" i="1"/>
  <c r="M920" i="1"/>
  <c r="M921" i="1"/>
  <c r="M922" i="1"/>
  <c r="M923" i="1"/>
  <c r="M924" i="1"/>
  <c r="M925" i="1"/>
  <c r="M926" i="1"/>
  <c r="M927" i="1"/>
  <c r="M928" i="1"/>
  <c r="M929" i="1"/>
  <c r="M930" i="1"/>
  <c r="M931" i="1"/>
  <c r="M540" i="1"/>
  <c r="M933" i="1"/>
  <c r="M934" i="1"/>
  <c r="M935" i="1"/>
  <c r="M936" i="1"/>
  <c r="M937" i="1"/>
  <c r="M938" i="1"/>
  <c r="M939" i="1"/>
  <c r="M940" i="1"/>
  <c r="M941" i="1"/>
  <c r="M942" i="1"/>
  <c r="M943" i="1"/>
  <c r="M541" i="1"/>
  <c r="M543" i="1"/>
  <c r="M544" i="1"/>
  <c r="M545" i="1"/>
  <c r="M546" i="1"/>
  <c r="M547" i="1"/>
  <c r="M950" i="1"/>
  <c r="M548" i="1"/>
  <c r="M549" i="1"/>
  <c r="M550" i="1"/>
  <c r="M954" i="1"/>
  <c r="M621" i="1"/>
  <c r="M625" i="1"/>
  <c r="M957" i="1"/>
  <c r="M958" i="1"/>
  <c r="M959" i="1"/>
  <c r="M960" i="1"/>
  <c r="M835" i="1"/>
  <c r="M903" i="1"/>
  <c r="M963" i="1"/>
  <c r="M964" i="1"/>
  <c r="M904" i="1"/>
  <c r="M905"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1112" i="1"/>
  <c r="M997" i="1"/>
  <c r="M998" i="1"/>
  <c r="M999" i="1"/>
  <c r="M1000" i="1"/>
  <c r="M1001" i="1"/>
  <c r="M1002" i="1"/>
  <c r="M1004" i="1"/>
  <c r="M268"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46" i="1"/>
  <c r="M1080" i="1"/>
  <c r="M1081" i="1"/>
  <c r="M1082" i="1"/>
  <c r="M1083" i="1"/>
  <c r="M1084" i="1"/>
  <c r="M1085" i="1"/>
  <c r="M1086" i="1"/>
  <c r="M1087" i="1"/>
  <c r="M1088" i="1"/>
  <c r="M1089" i="1"/>
  <c r="M1090" i="1"/>
  <c r="M99" i="1"/>
  <c r="M1091" i="1"/>
  <c r="M1092" i="1"/>
  <c r="M1093" i="1"/>
  <c r="M1094" i="1"/>
  <c r="M1095" i="1"/>
  <c r="M1096" i="1"/>
  <c r="M1097" i="1"/>
  <c r="M1098" i="1"/>
  <c r="M1099" i="1"/>
  <c r="M915" i="1"/>
  <c r="M1101" i="1"/>
  <c r="M1102" i="1"/>
  <c r="M932" i="1"/>
  <c r="M944" i="1"/>
  <c r="M945" i="1"/>
  <c r="M1106" i="1"/>
  <c r="M1107" i="1"/>
  <c r="M1108" i="1"/>
  <c r="M1109" i="1"/>
  <c r="M1110" i="1"/>
  <c r="M1111" i="1"/>
  <c r="M946" i="1"/>
  <c r="M1113" i="1"/>
  <c r="M1114" i="1"/>
  <c r="M1115" i="1"/>
  <c r="M1116" i="1"/>
  <c r="M274" i="1"/>
  <c r="M1118" i="1"/>
  <c r="M1119" i="1"/>
  <c r="M1120" i="1"/>
  <c r="M947" i="1"/>
  <c r="M1122" i="1"/>
  <c r="M47" i="1"/>
  <c r="AX18" i="1"/>
  <c r="AX19" i="1"/>
  <c r="AX281" i="1"/>
  <c r="AX157" i="1"/>
  <c r="AX282" i="1"/>
  <c r="AX283" i="1"/>
  <c r="AX158" i="1"/>
  <c r="AX284" i="1"/>
  <c r="AX285" i="1"/>
  <c r="AX286" i="1"/>
  <c r="AX287" i="1"/>
  <c r="AX288" i="1"/>
  <c r="AX289" i="1"/>
  <c r="AX290" i="1"/>
  <c r="AX291" i="1"/>
  <c r="AX20" i="1"/>
  <c r="AX21" i="1"/>
  <c r="AX292" i="1"/>
  <c r="AX293" i="1"/>
  <c r="AX294" i="1"/>
  <c r="AX295" i="1"/>
  <c r="AX296" i="1"/>
  <c r="AX298" i="1"/>
  <c r="AX299" i="1"/>
  <c r="AX300" i="1"/>
  <c r="AX301" i="1"/>
  <c r="AX302" i="1"/>
  <c r="AX303" i="1"/>
  <c r="AX304" i="1"/>
  <c r="AX305" i="1"/>
  <c r="AX306" i="1"/>
  <c r="AX307" i="1"/>
  <c r="AX308" i="1"/>
  <c r="AX309" i="1"/>
  <c r="AX310" i="1"/>
  <c r="AX159" i="1"/>
  <c r="AX22" i="1"/>
  <c r="AX23" i="1"/>
  <c r="AX24" i="1"/>
  <c r="AX25" i="1"/>
  <c r="AX255" i="1"/>
  <c r="AX311" i="1"/>
  <c r="AX312" i="1"/>
  <c r="AX160" i="1"/>
  <c r="AX161" i="1"/>
  <c r="AX26" i="1"/>
  <c r="AX27" i="1"/>
  <c r="AX28" i="1"/>
  <c r="AX162" i="1"/>
  <c r="AX313" i="1"/>
  <c r="AX314" i="1"/>
  <c r="AX29" i="1"/>
  <c r="AX315" i="1"/>
  <c r="AX163" i="1"/>
  <c r="AX316" i="1"/>
  <c r="AX317" i="1"/>
  <c r="AX30" i="1"/>
  <c r="AX164" i="1"/>
  <c r="AX31" i="1"/>
  <c r="AX165" i="1"/>
  <c r="AX166" i="1"/>
  <c r="AX318" i="1"/>
  <c r="AX32" i="1"/>
  <c r="AX33" i="1"/>
  <c r="AX167" i="1"/>
  <c r="AX319" i="1"/>
  <c r="AX320" i="1"/>
  <c r="AX34" i="1"/>
  <c r="AX168" i="1"/>
  <c r="AX321" i="1"/>
  <c r="AX169" i="1"/>
  <c r="AX170" i="1"/>
  <c r="AX322" i="1"/>
  <c r="AX35" i="1"/>
  <c r="AX171" i="1"/>
  <c r="AX323" i="1"/>
  <c r="AX324" i="1"/>
  <c r="AX172" i="1"/>
  <c r="AX173" i="1"/>
  <c r="AX36" i="1"/>
  <c r="AX37" i="1"/>
  <c r="AX174" i="1"/>
  <c r="AX325" i="1"/>
  <c r="AX326" i="1"/>
  <c r="AX175" i="1"/>
  <c r="AX176" i="1"/>
  <c r="AX38" i="1"/>
  <c r="AX327" i="1"/>
  <c r="AX177" i="1"/>
  <c r="AX328" i="1"/>
  <c r="AX329" i="1"/>
  <c r="AX178" i="1"/>
  <c r="AX5" i="1"/>
  <c r="AX6" i="1"/>
  <c r="AX330" i="1"/>
  <c r="AX179" i="1"/>
  <c r="AX39" i="1"/>
  <c r="AX180" i="1"/>
  <c r="AX331" i="1"/>
  <c r="AX332" i="1"/>
  <c r="AX181" i="1"/>
  <c r="AX182" i="1"/>
  <c r="AX333" i="1"/>
  <c r="AX334" i="1"/>
  <c r="AX335" i="1"/>
  <c r="AX183" i="1"/>
  <c r="AX256" i="1"/>
  <c r="AX336" i="1"/>
  <c r="AX184" i="1"/>
  <c r="AX185" i="1"/>
  <c r="AX186" i="1"/>
  <c r="AX337" i="1"/>
  <c r="AX338" i="1"/>
  <c r="AX187" i="1"/>
  <c r="AX339" i="1"/>
  <c r="AX340" i="1"/>
  <c r="AX188" i="1"/>
  <c r="AX341" i="1"/>
  <c r="AX342" i="1"/>
  <c r="AX189" i="1"/>
  <c r="AX343" i="1"/>
  <c r="AX344" i="1"/>
  <c r="AX345" i="1"/>
  <c r="AX346" i="1"/>
  <c r="AX347" i="1"/>
  <c r="AX348" i="1"/>
  <c r="AX349" i="1"/>
  <c r="AX350" i="1"/>
  <c r="AX351" i="1"/>
  <c r="AX352" i="1"/>
  <c r="AX353" i="1"/>
  <c r="AX354" i="1"/>
  <c r="AX355" i="1"/>
  <c r="AX40" i="1"/>
  <c r="AX356" i="1"/>
  <c r="AX190" i="1"/>
  <c r="AX357" i="1"/>
  <c r="AX12" i="1"/>
  <c r="AX13" i="1"/>
  <c r="AX358" i="1"/>
  <c r="AX359" i="1"/>
  <c r="AX360" i="1"/>
  <c r="AX361" i="1"/>
  <c r="AX362" i="1"/>
  <c r="AX191" i="1"/>
  <c r="AX192" i="1"/>
  <c r="AX193" i="1"/>
  <c r="AX363" i="1"/>
  <c r="AX364" i="1"/>
  <c r="AX48" i="1"/>
  <c r="AX194" i="1"/>
  <c r="AX254" i="1"/>
  <c r="AX365" i="1"/>
  <c r="AX101" i="1"/>
  <c r="AX102" i="1"/>
  <c r="AX49" i="1"/>
  <c r="AX261" i="1"/>
  <c r="AX367" i="1"/>
  <c r="AX368" i="1"/>
  <c r="AX369" i="1"/>
  <c r="AX50" i="1"/>
  <c r="AX370" i="1"/>
  <c r="AX371" i="1"/>
  <c r="AX372" i="1"/>
  <c r="AX373" i="1"/>
  <c r="AX374" i="1"/>
  <c r="AX375" i="1"/>
  <c r="AX376" i="1"/>
  <c r="AX377" i="1"/>
  <c r="AX195" i="1"/>
  <c r="AX378" i="1"/>
  <c r="AX51" i="1"/>
  <c r="AX379" i="1"/>
  <c r="AX196" i="1"/>
  <c r="AX380" i="1"/>
  <c r="AX52" i="1"/>
  <c r="AX381" i="1"/>
  <c r="AX382" i="1"/>
  <c r="AX383" i="1"/>
  <c r="AX103" i="1"/>
  <c r="AX384" i="1"/>
  <c r="AX53" i="1"/>
  <c r="AX385" i="1"/>
  <c r="AX104" i="1"/>
  <c r="AX386" i="1"/>
  <c r="AX387" i="1"/>
  <c r="AX388" i="1"/>
  <c r="AX389" i="1"/>
  <c r="AX54" i="1"/>
  <c r="AX390" i="1"/>
  <c r="AX391" i="1"/>
  <c r="AX55" i="1"/>
  <c r="AX56" i="1"/>
  <c r="AX105" i="1"/>
  <c r="AX106" i="1"/>
  <c r="AX57" i="1"/>
  <c r="AX58" i="1"/>
  <c r="AX59" i="1"/>
  <c r="AX392" i="1"/>
  <c r="AX107" i="1"/>
  <c r="AX60" i="1"/>
  <c r="AX108" i="1"/>
  <c r="AX109" i="1"/>
  <c r="AX198" i="1"/>
  <c r="AX393" i="1"/>
  <c r="AX61" i="1"/>
  <c r="AX394" i="1"/>
  <c r="AX395" i="1"/>
  <c r="AX199" i="1"/>
  <c r="AX200" i="1"/>
  <c r="AX396" i="1"/>
  <c r="AX201" i="1"/>
  <c r="AX397" i="1"/>
  <c r="AX398" i="1"/>
  <c r="AX399" i="1"/>
  <c r="AX400" i="1"/>
  <c r="AX401" i="1"/>
  <c r="AX202" i="1"/>
  <c r="AX402" i="1"/>
  <c r="AX403" i="1"/>
  <c r="AX203" i="1"/>
  <c r="AX404" i="1"/>
  <c r="AX62" i="1"/>
  <c r="AX405" i="1"/>
  <c r="AX204" i="1"/>
  <c r="AX205" i="1"/>
  <c r="AX110" i="1"/>
  <c r="AX406" i="1"/>
  <c r="AX407" i="1"/>
  <c r="AX63" i="1"/>
  <c r="AX276" i="1"/>
  <c r="AX408" i="1"/>
  <c r="AX409" i="1"/>
  <c r="AX277" i="1"/>
  <c r="AX410" i="1"/>
  <c r="AX64" i="1"/>
  <c r="AX65" i="1"/>
  <c r="AX278" i="1"/>
  <c r="AX411" i="1"/>
  <c r="AX111" i="1"/>
  <c r="AX66" i="1"/>
  <c r="AX412" i="1"/>
  <c r="AX206" i="1"/>
  <c r="AX14" i="1"/>
  <c r="AX67" i="1"/>
  <c r="AX413" i="1"/>
  <c r="AX15" i="1"/>
  <c r="AX414" i="1"/>
  <c r="AX416" i="1"/>
  <c r="AX279" i="1"/>
  <c r="AX280" i="1"/>
  <c r="AX417" i="1"/>
  <c r="AX418" i="1"/>
  <c r="AX207" i="1"/>
  <c r="AX419" i="1"/>
  <c r="AX420" i="1"/>
  <c r="AX421" i="1"/>
  <c r="AX422" i="1"/>
  <c r="AX423" i="1"/>
  <c r="AX424" i="1"/>
  <c r="AX425" i="1"/>
  <c r="AX426" i="1"/>
  <c r="AX427" i="1"/>
  <c r="AX428" i="1"/>
  <c r="AX429" i="1"/>
  <c r="AX430" i="1"/>
  <c r="AX431" i="1"/>
  <c r="AX432" i="1"/>
  <c r="AX208" i="1"/>
  <c r="AX433" i="1"/>
  <c r="AX434" i="1"/>
  <c r="AX435" i="1"/>
  <c r="AX436" i="1"/>
  <c r="AX112" i="1"/>
  <c r="AX437" i="1"/>
  <c r="AX438" i="1"/>
  <c r="AX113" i="1"/>
  <c r="AX439" i="1"/>
  <c r="AX440" i="1"/>
  <c r="AX10" i="1"/>
  <c r="AX441" i="1"/>
  <c r="AX209" i="1"/>
  <c r="AX68" i="1"/>
  <c r="AX69" i="1"/>
  <c r="AX442" i="1"/>
  <c r="AX210" i="1"/>
  <c r="AX114" i="1"/>
  <c r="AX253" i="1"/>
  <c r="AX115" i="1"/>
  <c r="AX443" i="1"/>
  <c r="AX444" i="1"/>
  <c r="AX211" i="1"/>
  <c r="AX445" i="1"/>
  <c r="AX70" i="1"/>
  <c r="AX212" i="1"/>
  <c r="AX16" i="1"/>
  <c r="AX9" i="1"/>
  <c r="AX116" i="1"/>
  <c r="AX117" i="1"/>
  <c r="AX71" i="1"/>
  <c r="AX447" i="1"/>
  <c r="AX449" i="1"/>
  <c r="AX262" i="1"/>
  <c r="AX118" i="1"/>
  <c r="AX213" i="1"/>
  <c r="AX949" i="1"/>
  <c r="AX214" i="1"/>
  <c r="AX450" i="1"/>
  <c r="AX72" i="1"/>
  <c r="AX451" i="1"/>
  <c r="AX264" i="1"/>
  <c r="AX257" i="1"/>
  <c r="AX258" i="1"/>
  <c r="AX259" i="1"/>
  <c r="AX452" i="1"/>
  <c r="AX453" i="1"/>
  <c r="AX454" i="1"/>
  <c r="AX455" i="1"/>
  <c r="AX119" i="1"/>
  <c r="AX456" i="1"/>
  <c r="AX215" i="1"/>
  <c r="AX457" i="1"/>
  <c r="AX120" i="1"/>
  <c r="AX121" i="1"/>
  <c r="AX122" i="1"/>
  <c r="AX73" i="1"/>
  <c r="AX238" i="1"/>
  <c r="AX239" i="1"/>
  <c r="AX458" i="1"/>
  <c r="AX240" i="1"/>
  <c r="AX459" i="1"/>
  <c r="AX74" i="1"/>
  <c r="AX460" i="1"/>
  <c r="AX774" i="1"/>
  <c r="AX265" i="1"/>
  <c r="AX75" i="1"/>
  <c r="AX123" i="1"/>
  <c r="AX76" i="1"/>
  <c r="AX8" i="1"/>
  <c r="AX77" i="1"/>
  <c r="AX461" i="1"/>
  <c r="AX216" i="1"/>
  <c r="AX462" i="1"/>
  <c r="AX124" i="1"/>
  <c r="AX463" i="1"/>
  <c r="AX125" i="1"/>
  <c r="AX464" i="1"/>
  <c r="AX465" i="1"/>
  <c r="AX242" i="1"/>
  <c r="AX78" i="1"/>
  <c r="AX466" i="1"/>
  <c r="AX528" i="1"/>
  <c r="AX467" i="1"/>
  <c r="AX468" i="1"/>
  <c r="AX469" i="1"/>
  <c r="AX470" i="1"/>
  <c r="AX471" i="1"/>
  <c r="AX472" i="1"/>
  <c r="AX473" i="1"/>
  <c r="AX474" i="1"/>
  <c r="AX475" i="1"/>
  <c r="AX476" i="1"/>
  <c r="AX477" i="1"/>
  <c r="AX478" i="1"/>
  <c r="AX479" i="1"/>
  <c r="AX480" i="1"/>
  <c r="AX17" i="1"/>
  <c r="AX243" i="1"/>
  <c r="AX126" i="1"/>
  <c r="AX507" i="1"/>
  <c r="AX482" i="1"/>
  <c r="AX80" i="1"/>
  <c r="AX81" i="1"/>
  <c r="AX483" i="1"/>
  <c r="AX244" i="1"/>
  <c r="AX82" i="1"/>
  <c r="AX484" i="1"/>
  <c r="AX245" i="1"/>
  <c r="AX7" i="1"/>
  <c r="AX83" i="1"/>
  <c r="AX217" i="1"/>
  <c r="AX485" i="1"/>
  <c r="AX486" i="1"/>
  <c r="AX84" i="1"/>
  <c r="AX218" i="1"/>
  <c r="AX246" i="1"/>
  <c r="AX87" i="1"/>
  <c r="AX247" i="1"/>
  <c r="AX85" i="1"/>
  <c r="AX41" i="1"/>
  <c r="AX487" i="1"/>
  <c r="AX488" i="1"/>
  <c r="AX248" i="1"/>
  <c r="AX489" i="1"/>
  <c r="AX86" i="1"/>
  <c r="AX490" i="1"/>
  <c r="AX267" i="1"/>
  <c r="AX128" i="1"/>
  <c r="AX135" i="1"/>
  <c r="AX219" i="1"/>
  <c r="AX220" i="1"/>
  <c r="AX250" i="1"/>
  <c r="AX534" i="1"/>
  <c r="AX221" i="1"/>
  <c r="AX44" i="1"/>
  <c r="AX251" i="1"/>
  <c r="AX4" i="1"/>
  <c r="AX532" i="1"/>
  <c r="AX222" i="1"/>
  <c r="AX223" i="1"/>
  <c r="AX224" i="1"/>
  <c r="AX225" i="1"/>
  <c r="AX226" i="1"/>
  <c r="AX568" i="1"/>
  <c r="AX96" i="1"/>
  <c r="AX228" i="1"/>
  <c r="AX252" i="1"/>
  <c r="AX229" i="1"/>
  <c r="AX98" i="1"/>
  <c r="AX953" i="1"/>
  <c r="AX134" i="1"/>
  <c r="AX232" i="1"/>
  <c r="AX233" i="1"/>
  <c r="AX132" i="1"/>
  <c r="AX234" i="1"/>
  <c r="AX235" i="1"/>
  <c r="AX3" i="1"/>
  <c r="AX89" i="1"/>
  <c r="AX133" i="1"/>
  <c r="AX11" i="1"/>
  <c r="AX236" i="1"/>
  <c r="AX237" i="1"/>
  <c r="AX1117" i="1"/>
  <c r="AX539" i="1"/>
  <c r="AX527" i="1"/>
  <c r="AX504" i="1"/>
  <c r="AX90" i="1"/>
  <c r="AX495" i="1"/>
  <c r="AX100" i="1"/>
  <c r="AX127" i="1"/>
  <c r="AX136" i="1"/>
  <c r="AX129" i="1"/>
  <c r="AX497" i="1"/>
  <c r="AX91" i="1"/>
  <c r="AX137" i="1"/>
  <c r="AX138" i="1"/>
  <c r="AX139" i="1"/>
  <c r="AX92" i="1"/>
  <c r="AX140" i="1"/>
  <c r="AX141" i="1"/>
  <c r="AX93" i="1"/>
  <c r="AX142" i="1"/>
  <c r="AX94" i="1"/>
  <c r="AX143" i="1"/>
  <c r="AX95" i="1"/>
  <c r="AX144" i="1"/>
  <c r="AX269" i="1"/>
  <c r="AX270" i="1"/>
  <c r="AX145" i="1"/>
  <c r="AX97" i="1"/>
  <c r="AX146" i="1"/>
  <c r="AX498" i="1"/>
  <c r="AX148" i="1"/>
  <c r="AX499" i="1"/>
  <c r="AX500" i="1"/>
  <c r="AX501" i="1"/>
  <c r="AX502" i="1"/>
  <c r="AX503" i="1"/>
  <c r="AX510" i="1"/>
  <c r="AX496" i="1"/>
  <c r="AX951" i="1"/>
  <c r="AX505" i="1"/>
  <c r="AX506" i="1"/>
  <c r="AX511" i="1"/>
  <c r="AX508" i="1"/>
  <c r="AX509" i="1"/>
  <c r="AX512" i="1"/>
  <c r="AX962" i="1"/>
  <c r="AX517" i="1"/>
  <c r="AX513" i="1"/>
  <c r="AX150" i="1"/>
  <c r="AX514" i="1"/>
  <c r="AX515" i="1"/>
  <c r="AX518" i="1"/>
  <c r="AX519" i="1"/>
  <c r="AX88" i="1"/>
  <c r="AX521" i="1"/>
  <c r="AX522" i="1"/>
  <c r="AX996" i="1"/>
  <c r="AX131" i="1"/>
  <c r="AX1104" i="1"/>
  <c r="AX955" i="1"/>
  <c r="AX520" i="1"/>
  <c r="AX956" i="1"/>
  <c r="AX523" i="1"/>
  <c r="AX272" i="1"/>
  <c r="AX524" i="1"/>
  <c r="AX525" i="1"/>
  <c r="AX230" i="1"/>
  <c r="AX231" i="1"/>
  <c r="AX1005" i="1"/>
  <c r="AX1105" i="1"/>
  <c r="AX526" i="1"/>
  <c r="AX481" i="1"/>
  <c r="AX492" i="1"/>
  <c r="AX965" i="1"/>
  <c r="AX151" i="1"/>
  <c r="AX529" i="1"/>
  <c r="AX530" i="1"/>
  <c r="AX542" i="1"/>
  <c r="AX260" i="1"/>
  <c r="AX533" i="1"/>
  <c r="AX1100" i="1"/>
  <c r="AX824" i="1"/>
  <c r="AX825" i="1"/>
  <c r="AX826" i="1"/>
  <c r="AX832" i="1"/>
  <c r="AX1121" i="1"/>
  <c r="AX551" i="1"/>
  <c r="AX552" i="1"/>
  <c r="AX153" i="1"/>
  <c r="AX553" i="1"/>
  <c r="AX554" i="1"/>
  <c r="AX555" i="1"/>
  <c r="AX556" i="1"/>
  <c r="AX557" i="1"/>
  <c r="AX42" i="1"/>
  <c r="AX558" i="1"/>
  <c r="AX559" i="1"/>
  <c r="AX560" i="1"/>
  <c r="AX43" i="1"/>
  <c r="AX561" i="1"/>
  <c r="AX275" i="1"/>
  <c r="AX562" i="1"/>
  <c r="AX563" i="1"/>
  <c r="AX154" i="1"/>
  <c r="AX564" i="1"/>
  <c r="AX565" i="1"/>
  <c r="AX566" i="1"/>
  <c r="AX155" i="1"/>
  <c r="AX567" i="1"/>
  <c r="AX241" i="1"/>
  <c r="AX569" i="1"/>
  <c r="AX570" i="1"/>
  <c r="AX571" i="1"/>
  <c r="AX572" i="1"/>
  <c r="AX573" i="1"/>
  <c r="AX574" i="1"/>
  <c r="AX575" i="1"/>
  <c r="AX576" i="1"/>
  <c r="AX577" i="1"/>
  <c r="AX578" i="1"/>
  <c r="AX579" i="1"/>
  <c r="AX580" i="1"/>
  <c r="AX581" i="1"/>
  <c r="AX582" i="1"/>
  <c r="AX583" i="1"/>
  <c r="AX584" i="1"/>
  <c r="AX585" i="1"/>
  <c r="AX586" i="1"/>
  <c r="AX587" i="1"/>
  <c r="AX588" i="1"/>
  <c r="AX589" i="1"/>
  <c r="AX590" i="1"/>
  <c r="AX591" i="1"/>
  <c r="AX592" i="1"/>
  <c r="AX593" i="1"/>
  <c r="AX594" i="1"/>
  <c r="AX595" i="1"/>
  <c r="AX596" i="1"/>
  <c r="AX597" i="1"/>
  <c r="AX598" i="1"/>
  <c r="AX599" i="1"/>
  <c r="AX600" i="1"/>
  <c r="AX601" i="1"/>
  <c r="AX602" i="1"/>
  <c r="AX603" i="1"/>
  <c r="AX604" i="1"/>
  <c r="AX605" i="1"/>
  <c r="AX606" i="1"/>
  <c r="AX607" i="1"/>
  <c r="AX608" i="1"/>
  <c r="AX609" i="1"/>
  <c r="AX611" i="1"/>
  <c r="AX612" i="1"/>
  <c r="AX613" i="1"/>
  <c r="AX614" i="1"/>
  <c r="AX615" i="1"/>
  <c r="AX616" i="1"/>
  <c r="AX617" i="1"/>
  <c r="AX618" i="1"/>
  <c r="AX619" i="1"/>
  <c r="AX620" i="1"/>
  <c r="AX961" i="1"/>
  <c r="AX622" i="1"/>
  <c r="AX623" i="1"/>
  <c r="AX624" i="1"/>
  <c r="AX249" i="1"/>
  <c r="AX626" i="1"/>
  <c r="AX627" i="1"/>
  <c r="AX629" i="1"/>
  <c r="AX630" i="1"/>
  <c r="AX634" i="1"/>
  <c r="AX635" i="1"/>
  <c r="AX636" i="1"/>
  <c r="AX637" i="1"/>
  <c r="AX638" i="1"/>
  <c r="AX639" i="1"/>
  <c r="AX640" i="1"/>
  <c r="AX641" i="1"/>
  <c r="AX642" i="1"/>
  <c r="AX643" i="1"/>
  <c r="AX644" i="1"/>
  <c r="AX645" i="1"/>
  <c r="AX646" i="1"/>
  <c r="AX647" i="1"/>
  <c r="AX648" i="1"/>
  <c r="AX649" i="1"/>
  <c r="AX650" i="1"/>
  <c r="AX651" i="1"/>
  <c r="AX652" i="1"/>
  <c r="AX653" i="1"/>
  <c r="AX654" i="1"/>
  <c r="AX655" i="1"/>
  <c r="AX656" i="1"/>
  <c r="AX657" i="1"/>
  <c r="AX658" i="1"/>
  <c r="AX659" i="1"/>
  <c r="AX660" i="1"/>
  <c r="AX661" i="1"/>
  <c r="AX662" i="1"/>
  <c r="AX663" i="1"/>
  <c r="AX664" i="1"/>
  <c r="AX665" i="1"/>
  <c r="AX666" i="1"/>
  <c r="AX667" i="1"/>
  <c r="AX668" i="1"/>
  <c r="AX669" i="1"/>
  <c r="AX670" i="1"/>
  <c r="AX671" i="1"/>
  <c r="AX672" i="1"/>
  <c r="AX673" i="1"/>
  <c r="AX674" i="1"/>
  <c r="AX675" i="1"/>
  <c r="AX676" i="1"/>
  <c r="AX677" i="1"/>
  <c r="AX678" i="1"/>
  <c r="AX679" i="1"/>
  <c r="AX680" i="1"/>
  <c r="AX681" i="1"/>
  <c r="AX682" i="1"/>
  <c r="AX683" i="1"/>
  <c r="AX684" i="1"/>
  <c r="AX685" i="1"/>
  <c r="AX686" i="1"/>
  <c r="AX688" i="1"/>
  <c r="AX689" i="1"/>
  <c r="AX690" i="1"/>
  <c r="AX691" i="1"/>
  <c r="AX692" i="1"/>
  <c r="AX693" i="1"/>
  <c r="AX694" i="1"/>
  <c r="AX695" i="1"/>
  <c r="AX696" i="1"/>
  <c r="AX697" i="1"/>
  <c r="AX698" i="1"/>
  <c r="AX699" i="1"/>
  <c r="AX700" i="1"/>
  <c r="AX701" i="1"/>
  <c r="AX702" i="1"/>
  <c r="AX703" i="1"/>
  <c r="AX704" i="1"/>
  <c r="AX705" i="1"/>
  <c r="AX706" i="1"/>
  <c r="AX707" i="1"/>
  <c r="AX708" i="1"/>
  <c r="AX709" i="1"/>
  <c r="AX710" i="1"/>
  <c r="AX711" i="1"/>
  <c r="AX712" i="1"/>
  <c r="AX713" i="1"/>
  <c r="AX714" i="1"/>
  <c r="AX715" i="1"/>
  <c r="AX716" i="1"/>
  <c r="AX717" i="1"/>
  <c r="AX718" i="1"/>
  <c r="AX719" i="1"/>
  <c r="AX720" i="1"/>
  <c r="AX721" i="1"/>
  <c r="AX722" i="1"/>
  <c r="AX723" i="1"/>
  <c r="AX724" i="1"/>
  <c r="AX725" i="1"/>
  <c r="AX726" i="1"/>
  <c r="AX727" i="1"/>
  <c r="AX728" i="1"/>
  <c r="AX729" i="1"/>
  <c r="AX730" i="1"/>
  <c r="AX731" i="1"/>
  <c r="AX732" i="1"/>
  <c r="AX733" i="1"/>
  <c r="AX734" i="1"/>
  <c r="AX735" i="1"/>
  <c r="AX736" i="1"/>
  <c r="AX737" i="1"/>
  <c r="AX738" i="1"/>
  <c r="AX739" i="1"/>
  <c r="AX740" i="1"/>
  <c r="AX741" i="1"/>
  <c r="AX742" i="1"/>
  <c r="AX743" i="1"/>
  <c r="AX744" i="1"/>
  <c r="AX745" i="1"/>
  <c r="AX746" i="1"/>
  <c r="AX747" i="1"/>
  <c r="AX748" i="1"/>
  <c r="AX749" i="1"/>
  <c r="AX750" i="1"/>
  <c r="AX751" i="1"/>
  <c r="AX752" i="1"/>
  <c r="AX753" i="1"/>
  <c r="AX754" i="1"/>
  <c r="AX755" i="1"/>
  <c r="AX756" i="1"/>
  <c r="AX757" i="1"/>
  <c r="AX758" i="1"/>
  <c r="AX759" i="1"/>
  <c r="AX760" i="1"/>
  <c r="AX761" i="1"/>
  <c r="AX762" i="1"/>
  <c r="AX763" i="1"/>
  <c r="AX764" i="1"/>
  <c r="AX765" i="1"/>
  <c r="AX766" i="1"/>
  <c r="AX767" i="1"/>
  <c r="AX768" i="1"/>
  <c r="AX769" i="1"/>
  <c r="AX770" i="1"/>
  <c r="AX771" i="1"/>
  <c r="AX772" i="1"/>
  <c r="AX773" i="1"/>
  <c r="AX79" i="1"/>
  <c r="AX775" i="1"/>
  <c r="AX776" i="1"/>
  <c r="AX777" i="1"/>
  <c r="AX778" i="1"/>
  <c r="AX779" i="1"/>
  <c r="AX780" i="1"/>
  <c r="AX781" i="1"/>
  <c r="AX782" i="1"/>
  <c r="AX783" i="1"/>
  <c r="AX784" i="1"/>
  <c r="AX785" i="1"/>
  <c r="AX786" i="1"/>
  <c r="AX787" i="1"/>
  <c r="AX788" i="1"/>
  <c r="AX789" i="1"/>
  <c r="AX790" i="1"/>
  <c r="AX791" i="1"/>
  <c r="AX792" i="1"/>
  <c r="AX793" i="1"/>
  <c r="AX794" i="1"/>
  <c r="AX795" i="1"/>
  <c r="AX796" i="1"/>
  <c r="AX797" i="1"/>
  <c r="AX798" i="1"/>
  <c r="AX799" i="1"/>
  <c r="AX800" i="1"/>
  <c r="AX801" i="1"/>
  <c r="AX802" i="1"/>
  <c r="AX803" i="1"/>
  <c r="AX804" i="1"/>
  <c r="AX805" i="1"/>
  <c r="AX806" i="1"/>
  <c r="AX807" i="1"/>
  <c r="AX808" i="1"/>
  <c r="AX809" i="1"/>
  <c r="AX810" i="1"/>
  <c r="AX811" i="1"/>
  <c r="AX812" i="1"/>
  <c r="AX813" i="1"/>
  <c r="AX814" i="1"/>
  <c r="AX815" i="1"/>
  <c r="AX816" i="1"/>
  <c r="AX817" i="1"/>
  <c r="AX818" i="1"/>
  <c r="AX819" i="1"/>
  <c r="AX820" i="1"/>
  <c r="AX821" i="1"/>
  <c r="AX822" i="1"/>
  <c r="AX823" i="1"/>
  <c r="AX1124" i="1"/>
  <c r="AX1103" i="1"/>
  <c r="AX227" i="1"/>
  <c r="AX828" i="1"/>
  <c r="AX829" i="1"/>
  <c r="AX830" i="1"/>
  <c r="AX831" i="1"/>
  <c r="AX535" i="1"/>
  <c r="AX833" i="1"/>
  <c r="AX834" i="1"/>
  <c r="AX536" i="1"/>
  <c r="AX836" i="1"/>
  <c r="AX837" i="1"/>
  <c r="AX838" i="1"/>
  <c r="AX839" i="1"/>
  <c r="AX840" i="1"/>
  <c r="AX841" i="1"/>
  <c r="AX842" i="1"/>
  <c r="AX843" i="1"/>
  <c r="AX844" i="1"/>
  <c r="AX845" i="1"/>
  <c r="AX846" i="1"/>
  <c r="AX847" i="1"/>
  <c r="AX848" i="1"/>
  <c r="AX849" i="1"/>
  <c r="AX850" i="1"/>
  <c r="AX851" i="1"/>
  <c r="AX852" i="1"/>
  <c r="AX853" i="1"/>
  <c r="AX854" i="1"/>
  <c r="AX855" i="1"/>
  <c r="AX856" i="1"/>
  <c r="AX857" i="1"/>
  <c r="AX859" i="1"/>
  <c r="AX860" i="1"/>
  <c r="AX861" i="1"/>
  <c r="AX862" i="1"/>
  <c r="AX863" i="1"/>
  <c r="AX865" i="1"/>
  <c r="AX866" i="1"/>
  <c r="AX867" i="1"/>
  <c r="AX868" i="1"/>
  <c r="AX869" i="1"/>
  <c r="AX871" i="1"/>
  <c r="AX872" i="1"/>
  <c r="AX873" i="1"/>
  <c r="AX874" i="1"/>
  <c r="AX875" i="1"/>
  <c r="AX876" i="1"/>
  <c r="AX877" i="1"/>
  <c r="AX878" i="1"/>
  <c r="AX880" i="1"/>
  <c r="AX881" i="1"/>
  <c r="AX882" i="1"/>
  <c r="AX883" i="1"/>
  <c r="AX884" i="1"/>
  <c r="AX885" i="1"/>
  <c r="AX886" i="1"/>
  <c r="AX887" i="1"/>
  <c r="AX888" i="1"/>
  <c r="AX889" i="1"/>
  <c r="AX890" i="1"/>
  <c r="AX891" i="1"/>
  <c r="AX156" i="1"/>
  <c r="AX892" i="1"/>
  <c r="AX893" i="1"/>
  <c r="AX894" i="1"/>
  <c r="AX895" i="1"/>
  <c r="AX896" i="1"/>
  <c r="AX897" i="1"/>
  <c r="AX898" i="1"/>
  <c r="AX899" i="1"/>
  <c r="AX900" i="1"/>
  <c r="AX901" i="1"/>
  <c r="AX902" i="1"/>
  <c r="AX266" i="1"/>
  <c r="AX537" i="1"/>
  <c r="AX952" i="1"/>
  <c r="AX45" i="1"/>
  <c r="AX906" i="1"/>
  <c r="AX907" i="1"/>
  <c r="AX908" i="1"/>
  <c r="AX909" i="1"/>
  <c r="AX910" i="1"/>
  <c r="AX911" i="1"/>
  <c r="AX912" i="1"/>
  <c r="AX913" i="1"/>
  <c r="AX914" i="1"/>
  <c r="AX538" i="1"/>
  <c r="AX916" i="1"/>
  <c r="AX917" i="1"/>
  <c r="AX918" i="1"/>
  <c r="AX919" i="1"/>
  <c r="AX920" i="1"/>
  <c r="AX921" i="1"/>
  <c r="AX922" i="1"/>
  <c r="AX923" i="1"/>
  <c r="AX924" i="1"/>
  <c r="AX925" i="1"/>
  <c r="AX926" i="1"/>
  <c r="AX927" i="1"/>
  <c r="AX928" i="1"/>
  <c r="AX929" i="1"/>
  <c r="AX930" i="1"/>
  <c r="AX931" i="1"/>
  <c r="AX540" i="1"/>
  <c r="AX933" i="1"/>
  <c r="AX934" i="1"/>
  <c r="AX935" i="1"/>
  <c r="AX936" i="1"/>
  <c r="AX937" i="1"/>
  <c r="AX938" i="1"/>
  <c r="AX939" i="1"/>
  <c r="AX940" i="1"/>
  <c r="AX941" i="1"/>
  <c r="AX942" i="1"/>
  <c r="AX943" i="1"/>
  <c r="AX541" i="1"/>
  <c r="AX543" i="1"/>
  <c r="AX544" i="1"/>
  <c r="AX545" i="1"/>
  <c r="AX546" i="1"/>
  <c r="AX547" i="1"/>
  <c r="AX950" i="1"/>
  <c r="AX548" i="1"/>
  <c r="AX549" i="1"/>
  <c r="AX550" i="1"/>
  <c r="AX954" i="1"/>
  <c r="AX621" i="1"/>
  <c r="AX625" i="1"/>
  <c r="AX957" i="1"/>
  <c r="AX958" i="1"/>
  <c r="AX959" i="1"/>
  <c r="AX960" i="1"/>
  <c r="AX835" i="1"/>
  <c r="AX903" i="1"/>
  <c r="AX963" i="1"/>
  <c r="AX964" i="1"/>
  <c r="AX904" i="1"/>
  <c r="AX905" i="1"/>
  <c r="AX967" i="1"/>
  <c r="AX968" i="1"/>
  <c r="AX969" i="1"/>
  <c r="AX970" i="1"/>
  <c r="AX971" i="1"/>
  <c r="AX972" i="1"/>
  <c r="AX973" i="1"/>
  <c r="AX974" i="1"/>
  <c r="AX975" i="1"/>
  <c r="AX976" i="1"/>
  <c r="AX977" i="1"/>
  <c r="AX978" i="1"/>
  <c r="AX979" i="1"/>
  <c r="AX980" i="1"/>
  <c r="AX981" i="1"/>
  <c r="AX982" i="1"/>
  <c r="AX983" i="1"/>
  <c r="AX984" i="1"/>
  <c r="AX985" i="1"/>
  <c r="AX986" i="1"/>
  <c r="AX987" i="1"/>
  <c r="AX988" i="1"/>
  <c r="AX989" i="1"/>
  <c r="AX990" i="1"/>
  <c r="AX991" i="1"/>
  <c r="AX992" i="1"/>
  <c r="AX993" i="1"/>
  <c r="AX994" i="1"/>
  <c r="AX995" i="1"/>
  <c r="AX1112" i="1"/>
  <c r="AX997" i="1"/>
  <c r="AX998" i="1"/>
  <c r="AX999" i="1"/>
  <c r="AX1000" i="1"/>
  <c r="AX1001" i="1"/>
  <c r="AX1002" i="1"/>
  <c r="AX1003" i="1"/>
  <c r="AX1004" i="1"/>
  <c r="AX268" i="1"/>
  <c r="AX1006" i="1"/>
  <c r="AX1007" i="1"/>
  <c r="AX1008" i="1"/>
  <c r="AX1009" i="1"/>
  <c r="AX1010" i="1"/>
  <c r="AX1011" i="1"/>
  <c r="AX1012" i="1"/>
  <c r="AX1013" i="1"/>
  <c r="AX1014" i="1"/>
  <c r="AX1015" i="1"/>
  <c r="AX1016" i="1"/>
  <c r="AX1017" i="1"/>
  <c r="AX1018" i="1"/>
  <c r="AX1020" i="1"/>
  <c r="AX1021" i="1"/>
  <c r="AX1022" i="1"/>
  <c r="AX1023" i="1"/>
  <c r="AX1024" i="1"/>
  <c r="AX1025" i="1"/>
  <c r="AX1026" i="1"/>
  <c r="AX1027" i="1"/>
  <c r="AX1028" i="1"/>
  <c r="AX1029" i="1"/>
  <c r="AX1030" i="1"/>
  <c r="AX1031" i="1"/>
  <c r="AX1032" i="1"/>
  <c r="AX1033" i="1"/>
  <c r="AX1034" i="1"/>
  <c r="AX1035" i="1"/>
  <c r="AX1036" i="1"/>
  <c r="AX1037" i="1"/>
  <c r="AX1038" i="1"/>
  <c r="AX1039" i="1"/>
  <c r="AX1040" i="1"/>
  <c r="AX1041" i="1"/>
  <c r="AX1042" i="1"/>
  <c r="AX1043" i="1"/>
  <c r="AX1044" i="1"/>
  <c r="AX1045" i="1"/>
  <c r="AX1046" i="1"/>
  <c r="AX1047" i="1"/>
  <c r="AX1048" i="1"/>
  <c r="AX1049" i="1"/>
  <c r="AX1050" i="1"/>
  <c r="AX1051" i="1"/>
  <c r="AX1052" i="1"/>
  <c r="AX1053" i="1"/>
  <c r="AX1054" i="1"/>
  <c r="AX1055" i="1"/>
  <c r="AX1056" i="1"/>
  <c r="AX1057" i="1"/>
  <c r="AX1058" i="1"/>
  <c r="AX1059" i="1"/>
  <c r="AX1060" i="1"/>
  <c r="AX1061" i="1"/>
  <c r="AX1062" i="1"/>
  <c r="AX1063" i="1"/>
  <c r="AX1064" i="1"/>
  <c r="AX1065" i="1"/>
  <c r="AX1066" i="1"/>
  <c r="AX1067" i="1"/>
  <c r="AX1068" i="1"/>
  <c r="AX1069" i="1"/>
  <c r="AX1070" i="1"/>
  <c r="AX1071" i="1"/>
  <c r="AX1072" i="1"/>
  <c r="AX1073" i="1"/>
  <c r="AX1074" i="1"/>
  <c r="AX1075" i="1"/>
  <c r="AX1076" i="1"/>
  <c r="AX1077" i="1"/>
  <c r="AX1078" i="1"/>
  <c r="AX1079" i="1"/>
  <c r="AX46" i="1"/>
  <c r="AX1080" i="1"/>
  <c r="AX1081" i="1"/>
  <c r="AX1087" i="1"/>
  <c r="AX1088" i="1"/>
  <c r="AX1089" i="1"/>
  <c r="AX1090" i="1"/>
  <c r="AX99" i="1"/>
  <c r="AX1091" i="1"/>
  <c r="AX1092" i="1"/>
  <c r="AX1093" i="1"/>
  <c r="AX1094" i="1"/>
  <c r="AX1095" i="1"/>
  <c r="AX1096" i="1"/>
  <c r="AX1097" i="1"/>
  <c r="AX1098" i="1"/>
  <c r="AX1099" i="1"/>
  <c r="AX915" i="1"/>
  <c r="AX1101" i="1"/>
  <c r="AX1102" i="1"/>
  <c r="AX932" i="1"/>
  <c r="AX944" i="1"/>
  <c r="AX945" i="1"/>
  <c r="AX1106" i="1"/>
  <c r="AX1107" i="1"/>
  <c r="AX1108" i="1"/>
  <c r="AX1109" i="1"/>
  <c r="AX1110" i="1"/>
  <c r="AX1111" i="1"/>
  <c r="AX946" i="1"/>
  <c r="AX1113" i="1"/>
  <c r="AX1114" i="1"/>
  <c r="AX1115" i="1"/>
  <c r="AX1116" i="1"/>
  <c r="AX274" i="1"/>
  <c r="AX1118" i="1"/>
  <c r="AX1119" i="1"/>
  <c r="AX1120" i="1"/>
  <c r="AX947" i="1"/>
  <c r="AX1122" i="1"/>
  <c r="AX47" i="1"/>
  <c r="A1" i="18"/>
  <c r="B1" i="18" s="1"/>
  <c r="AW18" i="1"/>
  <c r="AW19" i="1"/>
  <c r="AW281" i="1"/>
  <c r="AW157" i="1"/>
  <c r="AW282" i="1"/>
  <c r="AW283" i="1"/>
  <c r="AW158" i="1"/>
  <c r="AW284" i="1"/>
  <c r="AW285" i="1"/>
  <c r="AW286" i="1"/>
  <c r="AW287" i="1"/>
  <c r="AW288" i="1"/>
  <c r="AW289" i="1"/>
  <c r="AW290" i="1"/>
  <c r="AW291" i="1"/>
  <c r="AW20" i="1"/>
  <c r="AW21" i="1"/>
  <c r="AW292" i="1"/>
  <c r="AW293" i="1"/>
  <c r="AW294" i="1"/>
  <c r="AW295" i="1"/>
  <c r="AW296" i="1"/>
  <c r="AW298" i="1"/>
  <c r="AW299" i="1"/>
  <c r="AW300" i="1"/>
  <c r="AW301" i="1"/>
  <c r="AW302" i="1"/>
  <c r="AW303" i="1"/>
  <c r="AW304" i="1"/>
  <c r="AW305" i="1"/>
  <c r="AW306" i="1"/>
  <c r="AW307" i="1"/>
  <c r="AW308" i="1"/>
  <c r="AW309" i="1"/>
  <c r="AW310" i="1"/>
  <c r="AW159" i="1"/>
  <c r="AW22" i="1"/>
  <c r="AW23" i="1"/>
  <c r="AW24" i="1"/>
  <c r="AW25" i="1"/>
  <c r="AW255" i="1"/>
  <c r="AW311" i="1"/>
  <c r="AW312" i="1"/>
  <c r="AW160" i="1"/>
  <c r="AW161" i="1"/>
  <c r="AW26" i="1"/>
  <c r="AW27" i="1"/>
  <c r="AW28" i="1"/>
  <c r="AW162" i="1"/>
  <c r="AW313" i="1"/>
  <c r="AW314" i="1"/>
  <c r="AW29" i="1"/>
  <c r="AW315" i="1"/>
  <c r="AW163" i="1"/>
  <c r="AW316" i="1"/>
  <c r="AW317" i="1"/>
  <c r="AW30" i="1"/>
  <c r="AW164" i="1"/>
  <c r="AW31" i="1"/>
  <c r="AW165" i="1"/>
  <c r="AW166" i="1"/>
  <c r="AW318" i="1"/>
  <c r="AW32" i="1"/>
  <c r="AW33" i="1"/>
  <c r="AW167" i="1"/>
  <c r="AW319" i="1"/>
  <c r="AW320" i="1"/>
  <c r="AW34" i="1"/>
  <c r="AW168" i="1"/>
  <c r="AW321" i="1"/>
  <c r="AW169" i="1"/>
  <c r="AW170" i="1"/>
  <c r="AW322" i="1"/>
  <c r="AW35" i="1"/>
  <c r="AW171" i="1"/>
  <c r="AW323" i="1"/>
  <c r="AW324" i="1"/>
  <c r="AW172" i="1"/>
  <c r="AW173" i="1"/>
  <c r="AW36" i="1"/>
  <c r="AW37" i="1"/>
  <c r="AW174" i="1"/>
  <c r="AW325" i="1"/>
  <c r="AW326" i="1"/>
  <c r="AW175" i="1"/>
  <c r="AW176" i="1"/>
  <c r="AW38" i="1"/>
  <c r="AW327" i="1"/>
  <c r="AW177" i="1"/>
  <c r="AW328" i="1"/>
  <c r="AW329" i="1"/>
  <c r="AW178" i="1"/>
  <c r="AW5" i="1"/>
  <c r="AW6" i="1"/>
  <c r="AW330" i="1"/>
  <c r="AW179" i="1"/>
  <c r="AW39" i="1"/>
  <c r="AW180" i="1"/>
  <c r="AW331" i="1"/>
  <c r="AW332" i="1"/>
  <c r="AW181" i="1"/>
  <c r="AW182" i="1"/>
  <c r="AW333" i="1"/>
  <c r="AW334" i="1"/>
  <c r="AW335" i="1"/>
  <c r="AW183" i="1"/>
  <c r="AW256" i="1"/>
  <c r="AW336" i="1"/>
  <c r="AW184" i="1"/>
  <c r="AW185" i="1"/>
  <c r="AW186" i="1"/>
  <c r="AW337" i="1"/>
  <c r="AW338" i="1"/>
  <c r="AW187" i="1"/>
  <c r="AW339" i="1"/>
  <c r="AW340" i="1"/>
  <c r="AW188" i="1"/>
  <c r="AW341" i="1"/>
  <c r="AW342" i="1"/>
  <c r="AW189" i="1"/>
  <c r="AW343" i="1"/>
  <c r="AW344" i="1"/>
  <c r="AW345" i="1"/>
  <c r="AW346" i="1"/>
  <c r="AW347" i="1"/>
  <c r="AW348" i="1"/>
  <c r="AW349" i="1"/>
  <c r="AW350" i="1"/>
  <c r="AW351" i="1"/>
  <c r="AW352" i="1"/>
  <c r="AW353" i="1"/>
  <c r="AW354" i="1"/>
  <c r="AW355" i="1"/>
  <c r="AW40" i="1"/>
  <c r="AW356" i="1"/>
  <c r="AW190" i="1"/>
  <c r="AW357" i="1"/>
  <c r="AW12" i="1"/>
  <c r="AW13" i="1"/>
  <c r="AW358" i="1"/>
  <c r="AW359" i="1"/>
  <c r="AW360" i="1"/>
  <c r="AW361" i="1"/>
  <c r="AW362" i="1"/>
  <c r="AW191" i="1"/>
  <c r="AW192" i="1"/>
  <c r="AW193" i="1"/>
  <c r="AW363" i="1"/>
  <c r="AW364" i="1"/>
  <c r="AW48" i="1"/>
  <c r="AW194" i="1"/>
  <c r="AW254" i="1"/>
  <c r="AW365" i="1"/>
  <c r="AW101" i="1"/>
  <c r="AW102" i="1"/>
  <c r="AW49" i="1"/>
  <c r="AW366" i="1"/>
  <c r="AW261" i="1"/>
  <c r="AW367" i="1"/>
  <c r="AW368" i="1"/>
  <c r="AW369" i="1"/>
  <c r="AW50" i="1"/>
  <c r="AW370" i="1"/>
  <c r="AW371" i="1"/>
  <c r="AW372" i="1"/>
  <c r="AW373" i="1"/>
  <c r="AW374" i="1"/>
  <c r="AW375" i="1"/>
  <c r="AW376" i="1"/>
  <c r="AW377" i="1"/>
  <c r="AW195" i="1"/>
  <c r="AW378" i="1"/>
  <c r="AW51" i="1"/>
  <c r="AW379" i="1"/>
  <c r="AW196" i="1"/>
  <c r="AW380" i="1"/>
  <c r="AW52" i="1"/>
  <c r="AW381" i="1"/>
  <c r="AW382" i="1"/>
  <c r="AW383" i="1"/>
  <c r="AW103" i="1"/>
  <c r="AW384" i="1"/>
  <c r="AW53" i="1"/>
  <c r="AW385" i="1"/>
  <c r="AW104" i="1"/>
  <c r="AW386" i="1"/>
  <c r="AW387" i="1"/>
  <c r="AW388" i="1"/>
  <c r="AW389" i="1"/>
  <c r="AW54" i="1"/>
  <c r="AW390" i="1"/>
  <c r="AW391" i="1"/>
  <c r="AW55" i="1"/>
  <c r="AW56" i="1"/>
  <c r="AW105" i="1"/>
  <c r="AW106" i="1"/>
  <c r="AW57" i="1"/>
  <c r="AW58" i="1"/>
  <c r="AW59" i="1"/>
  <c r="AW392" i="1"/>
  <c r="AW107" i="1"/>
  <c r="AW60" i="1"/>
  <c r="AW108" i="1"/>
  <c r="AW109" i="1"/>
  <c r="AW198" i="1"/>
  <c r="AW393" i="1"/>
  <c r="AW61" i="1"/>
  <c r="AW394" i="1"/>
  <c r="AW395" i="1"/>
  <c r="AW199" i="1"/>
  <c r="AW200" i="1"/>
  <c r="AW396" i="1"/>
  <c r="AW201" i="1"/>
  <c r="AW397" i="1"/>
  <c r="AW398" i="1"/>
  <c r="AW399" i="1"/>
  <c r="AW400" i="1"/>
  <c r="AW401" i="1"/>
  <c r="AW202" i="1"/>
  <c r="AW402" i="1"/>
  <c r="AW403" i="1"/>
  <c r="AW203" i="1"/>
  <c r="AW404" i="1"/>
  <c r="AW62" i="1"/>
  <c r="AW405" i="1"/>
  <c r="AW204" i="1"/>
  <c r="AW205" i="1"/>
  <c r="AW110" i="1"/>
  <c r="AW406" i="1"/>
  <c r="AW407" i="1"/>
  <c r="AW63" i="1"/>
  <c r="AW276" i="1"/>
  <c r="AW408" i="1"/>
  <c r="AW409" i="1"/>
  <c r="AW277" i="1"/>
  <c r="AW410" i="1"/>
  <c r="AW64" i="1"/>
  <c r="AW65" i="1"/>
  <c r="AW278" i="1"/>
  <c r="AW411" i="1"/>
  <c r="AW111" i="1"/>
  <c r="AW66" i="1"/>
  <c r="AW412" i="1"/>
  <c r="AW206" i="1"/>
  <c r="AW14" i="1"/>
  <c r="AW67" i="1"/>
  <c r="AW413" i="1"/>
  <c r="AW15" i="1"/>
  <c r="AW414" i="1"/>
  <c r="AW415" i="1"/>
  <c r="AW416" i="1"/>
  <c r="AW279" i="1"/>
  <c r="AW280" i="1"/>
  <c r="AW417" i="1"/>
  <c r="AW418" i="1"/>
  <c r="AW207" i="1"/>
  <c r="AW419" i="1"/>
  <c r="AW420" i="1"/>
  <c r="AW421" i="1"/>
  <c r="AW422" i="1"/>
  <c r="AW423" i="1"/>
  <c r="AW424" i="1"/>
  <c r="AW425" i="1"/>
  <c r="AW426" i="1"/>
  <c r="AW427" i="1"/>
  <c r="AW428" i="1"/>
  <c r="AW429" i="1"/>
  <c r="AW430" i="1"/>
  <c r="AW431" i="1"/>
  <c r="AW432" i="1"/>
  <c r="AW208" i="1"/>
  <c r="AW433" i="1"/>
  <c r="AW434" i="1"/>
  <c r="AW435" i="1"/>
  <c r="AW436" i="1"/>
  <c r="AW112" i="1"/>
  <c r="AW437" i="1"/>
  <c r="AW438" i="1"/>
  <c r="AW113" i="1"/>
  <c r="AW439" i="1"/>
  <c r="AW440" i="1"/>
  <c r="AW10" i="1"/>
  <c r="AW441" i="1"/>
  <c r="AW209" i="1"/>
  <c r="AW68" i="1"/>
  <c r="AW69" i="1"/>
  <c r="AW442" i="1"/>
  <c r="AW210" i="1"/>
  <c r="AW114" i="1"/>
  <c r="AW253" i="1"/>
  <c r="AW115" i="1"/>
  <c r="AW443" i="1"/>
  <c r="AW444" i="1"/>
  <c r="AW211" i="1"/>
  <c r="AW445" i="1"/>
  <c r="AW70" i="1"/>
  <c r="AW212" i="1"/>
  <c r="AW16" i="1"/>
  <c r="AW446" i="1"/>
  <c r="AW9" i="1"/>
  <c r="AW116" i="1"/>
  <c r="AW117" i="1"/>
  <c r="AW71" i="1"/>
  <c r="AW447" i="1"/>
  <c r="AW448" i="1"/>
  <c r="AW449" i="1"/>
  <c r="AW262" i="1"/>
  <c r="AW118" i="1"/>
  <c r="AW213" i="1"/>
  <c r="AW949" i="1"/>
  <c r="AW214" i="1"/>
  <c r="AW450" i="1"/>
  <c r="AW72" i="1"/>
  <c r="AW264" i="1"/>
  <c r="AW257" i="1"/>
  <c r="AW258" i="1"/>
  <c r="AW259" i="1"/>
  <c r="AW452" i="1"/>
  <c r="AW453" i="1"/>
  <c r="AW454" i="1"/>
  <c r="AW455" i="1"/>
  <c r="AW119" i="1"/>
  <c r="AW456" i="1"/>
  <c r="AW215" i="1"/>
  <c r="AW457" i="1"/>
  <c r="AW120" i="1"/>
  <c r="AW121" i="1"/>
  <c r="AW122" i="1"/>
  <c r="AW73" i="1"/>
  <c r="AW238" i="1"/>
  <c r="AW239" i="1"/>
  <c r="AW458" i="1"/>
  <c r="AW240" i="1"/>
  <c r="AW459" i="1"/>
  <c r="AW74" i="1"/>
  <c r="AW460" i="1"/>
  <c r="AW774" i="1"/>
  <c r="AW265" i="1"/>
  <c r="AW75" i="1"/>
  <c r="AW123" i="1"/>
  <c r="AW76" i="1"/>
  <c r="AW8" i="1"/>
  <c r="AW77" i="1"/>
  <c r="AW461" i="1"/>
  <c r="AW216" i="1"/>
  <c r="AW462" i="1"/>
  <c r="AW124" i="1"/>
  <c r="AW463" i="1"/>
  <c r="AW125" i="1"/>
  <c r="AW464" i="1"/>
  <c r="AW465" i="1"/>
  <c r="AW242" i="1"/>
  <c r="AW78" i="1"/>
  <c r="AW466" i="1"/>
  <c r="AW528" i="1"/>
  <c r="AW467" i="1"/>
  <c r="AW468" i="1"/>
  <c r="AW469" i="1"/>
  <c r="AW470" i="1"/>
  <c r="AW471" i="1"/>
  <c r="AW472" i="1"/>
  <c r="AW473" i="1"/>
  <c r="AW474" i="1"/>
  <c r="AW475" i="1"/>
  <c r="AW476" i="1"/>
  <c r="AW477" i="1"/>
  <c r="AW478" i="1"/>
  <c r="AW479" i="1"/>
  <c r="AW480" i="1"/>
  <c r="AW17" i="1"/>
  <c r="AW243" i="1"/>
  <c r="AW126" i="1"/>
  <c r="AW507" i="1"/>
  <c r="AW482" i="1"/>
  <c r="AW80" i="1"/>
  <c r="AW81" i="1"/>
  <c r="AW483" i="1"/>
  <c r="AW244" i="1"/>
  <c r="AW82" i="1"/>
  <c r="AW484" i="1"/>
  <c r="AW245" i="1"/>
  <c r="AW7" i="1"/>
  <c r="AW83" i="1"/>
  <c r="AW217" i="1"/>
  <c r="AW485" i="1"/>
  <c r="AW149" i="1"/>
  <c r="AW486" i="1"/>
  <c r="AW84" i="1"/>
  <c r="AW218" i="1"/>
  <c r="AW246" i="1"/>
  <c r="AW87" i="1"/>
  <c r="AW247" i="1"/>
  <c r="AW85" i="1"/>
  <c r="AW41" i="1"/>
  <c r="AW487" i="1"/>
  <c r="AW488" i="1"/>
  <c r="AW248" i="1"/>
  <c r="AW489" i="1"/>
  <c r="AW86" i="1"/>
  <c r="AW490" i="1"/>
  <c r="AW267" i="1"/>
  <c r="AW128" i="1"/>
  <c r="AW135" i="1"/>
  <c r="AW219" i="1"/>
  <c r="AW491" i="1"/>
  <c r="AW220" i="1"/>
  <c r="AW250" i="1"/>
  <c r="AW534" i="1"/>
  <c r="AW221" i="1"/>
  <c r="AW44" i="1"/>
  <c r="AW251" i="1"/>
  <c r="AW4" i="1"/>
  <c r="AW532" i="1"/>
  <c r="AW222" i="1"/>
  <c r="AW223" i="1"/>
  <c r="AW224" i="1"/>
  <c r="AW225" i="1"/>
  <c r="AW226" i="1"/>
  <c r="AW568" i="1"/>
  <c r="AW96" i="1"/>
  <c r="AW228" i="1"/>
  <c r="AW252" i="1"/>
  <c r="AW229" i="1"/>
  <c r="AW98" i="1"/>
  <c r="AW953" i="1"/>
  <c r="AW134" i="1"/>
  <c r="AW232" i="1"/>
  <c r="AW233" i="1"/>
  <c r="AW132" i="1"/>
  <c r="AW234" i="1"/>
  <c r="AW493" i="1"/>
  <c r="AW235" i="1"/>
  <c r="AW3" i="1"/>
  <c r="AW89" i="1"/>
  <c r="AW133" i="1"/>
  <c r="AW11" i="1"/>
  <c r="AW236" i="1"/>
  <c r="AW237" i="1"/>
  <c r="AW1117" i="1"/>
  <c r="AW539" i="1"/>
  <c r="AW527" i="1"/>
  <c r="AW504" i="1"/>
  <c r="AW90" i="1"/>
  <c r="AW495" i="1"/>
  <c r="AW100" i="1"/>
  <c r="AW966" i="1"/>
  <c r="AW127" i="1"/>
  <c r="AW136" i="1"/>
  <c r="AW129" i="1"/>
  <c r="AW497" i="1"/>
  <c r="AW91" i="1"/>
  <c r="AW137" i="1"/>
  <c r="AW138" i="1"/>
  <c r="AW139" i="1"/>
  <c r="AW92" i="1"/>
  <c r="AW140" i="1"/>
  <c r="AW141" i="1"/>
  <c r="AW93" i="1"/>
  <c r="AW142" i="1"/>
  <c r="AW94" i="1"/>
  <c r="AW143" i="1"/>
  <c r="AW95" i="1"/>
  <c r="AW144" i="1"/>
  <c r="AW269" i="1"/>
  <c r="AW270" i="1"/>
  <c r="AW145" i="1"/>
  <c r="AW97" i="1"/>
  <c r="AW146" i="1"/>
  <c r="AW147" i="1"/>
  <c r="AW498" i="1"/>
  <c r="AW148" i="1"/>
  <c r="AW499" i="1"/>
  <c r="AW500" i="1"/>
  <c r="AW501" i="1"/>
  <c r="AW502" i="1"/>
  <c r="AW271" i="1"/>
  <c r="AW503" i="1"/>
  <c r="AW510" i="1"/>
  <c r="AW496" i="1"/>
  <c r="AW951" i="1"/>
  <c r="AW505" i="1"/>
  <c r="AW506" i="1"/>
  <c r="AW511" i="1"/>
  <c r="AW508" i="1"/>
  <c r="AW509" i="1"/>
  <c r="AW512" i="1"/>
  <c r="AW962" i="1"/>
  <c r="AW517" i="1"/>
  <c r="AW513" i="1"/>
  <c r="AW150" i="1"/>
  <c r="AW514" i="1"/>
  <c r="AW515" i="1"/>
  <c r="AW516" i="1"/>
  <c r="AW518" i="1"/>
  <c r="AW519" i="1"/>
  <c r="AW88" i="1"/>
  <c r="AW521" i="1"/>
  <c r="AW130" i="1"/>
  <c r="AW522" i="1"/>
  <c r="AW996" i="1"/>
  <c r="AW131" i="1"/>
  <c r="AW1104" i="1"/>
  <c r="AW955" i="1"/>
  <c r="AW520" i="1"/>
  <c r="AW956" i="1"/>
  <c r="AW523" i="1"/>
  <c r="AW272" i="1"/>
  <c r="AW524" i="1"/>
  <c r="AW525" i="1"/>
  <c r="AW273" i="1"/>
  <c r="AW230" i="1"/>
  <c r="AW231" i="1"/>
  <c r="AW1005" i="1"/>
  <c r="AW1105" i="1"/>
  <c r="AW526" i="1"/>
  <c r="AW481" i="1"/>
  <c r="AW492" i="1"/>
  <c r="AW965" i="1"/>
  <c r="AW151" i="1"/>
  <c r="AW529" i="1"/>
  <c r="AW530" i="1"/>
  <c r="AW531" i="1"/>
  <c r="AW260" i="1"/>
  <c r="AW533" i="1"/>
  <c r="AW1100" i="1"/>
  <c r="AW824" i="1"/>
  <c r="AW825" i="1"/>
  <c r="AW826" i="1"/>
  <c r="AW832" i="1"/>
  <c r="AW1121" i="1"/>
  <c r="AW551" i="1"/>
  <c r="AW552" i="1"/>
  <c r="AW153" i="1"/>
  <c r="AW553" i="1"/>
  <c r="AW554" i="1"/>
  <c r="AW555" i="1"/>
  <c r="AW556" i="1"/>
  <c r="AW557" i="1"/>
  <c r="AW42" i="1"/>
  <c r="AW558" i="1"/>
  <c r="AW559" i="1"/>
  <c r="AW560" i="1"/>
  <c r="AW43" i="1"/>
  <c r="AW561" i="1"/>
  <c r="AW275" i="1"/>
  <c r="AW562" i="1"/>
  <c r="AW563" i="1"/>
  <c r="AW154" i="1"/>
  <c r="AW564" i="1"/>
  <c r="AW565" i="1"/>
  <c r="AW566" i="1"/>
  <c r="AW155" i="1"/>
  <c r="AW567" i="1"/>
  <c r="AW241" i="1"/>
  <c r="AW569" i="1"/>
  <c r="AW570" i="1"/>
  <c r="AW571" i="1"/>
  <c r="AW572" i="1"/>
  <c r="AW573" i="1"/>
  <c r="AW574" i="1"/>
  <c r="AW575" i="1"/>
  <c r="AW576" i="1"/>
  <c r="AW577" i="1"/>
  <c r="AW578" i="1"/>
  <c r="AW579" i="1"/>
  <c r="AW580" i="1"/>
  <c r="AW581" i="1"/>
  <c r="AW582" i="1"/>
  <c r="AW583" i="1"/>
  <c r="AW584" i="1"/>
  <c r="AW585" i="1"/>
  <c r="AW586" i="1"/>
  <c r="AW587" i="1"/>
  <c r="AW588" i="1"/>
  <c r="AW589" i="1"/>
  <c r="AW590" i="1"/>
  <c r="AW591" i="1"/>
  <c r="AW592" i="1"/>
  <c r="AW593" i="1"/>
  <c r="AW594" i="1"/>
  <c r="AW595" i="1"/>
  <c r="AW596" i="1"/>
  <c r="AW597" i="1"/>
  <c r="AW598" i="1"/>
  <c r="AW599" i="1"/>
  <c r="AW600" i="1"/>
  <c r="AW601" i="1"/>
  <c r="AW602" i="1"/>
  <c r="AW603" i="1"/>
  <c r="AW604" i="1"/>
  <c r="AW605" i="1"/>
  <c r="AW606" i="1"/>
  <c r="AW607" i="1"/>
  <c r="AW609" i="1"/>
  <c r="AW610" i="1"/>
  <c r="AW611" i="1"/>
  <c r="AW612" i="1"/>
  <c r="AW613" i="1"/>
  <c r="AW614" i="1"/>
  <c r="AW615" i="1"/>
  <c r="AW616" i="1"/>
  <c r="AW617" i="1"/>
  <c r="AW618" i="1"/>
  <c r="AW619" i="1"/>
  <c r="AW620" i="1"/>
  <c r="AW961" i="1"/>
  <c r="AW622" i="1"/>
  <c r="AW623" i="1"/>
  <c r="AW624" i="1"/>
  <c r="AW249" i="1"/>
  <c r="AW626" i="1"/>
  <c r="AW627" i="1"/>
  <c r="AW628" i="1"/>
  <c r="AW629" i="1"/>
  <c r="AW630" i="1"/>
  <c r="AW631" i="1"/>
  <c r="AW632" i="1"/>
  <c r="AW633" i="1"/>
  <c r="AW634" i="1"/>
  <c r="AW635" i="1"/>
  <c r="AW636" i="1"/>
  <c r="AW637" i="1"/>
  <c r="AW638" i="1"/>
  <c r="AW639" i="1"/>
  <c r="AW640" i="1"/>
  <c r="AW641" i="1"/>
  <c r="AW642" i="1"/>
  <c r="AW643" i="1"/>
  <c r="AW644" i="1"/>
  <c r="AW645" i="1"/>
  <c r="AW646" i="1"/>
  <c r="AW647" i="1"/>
  <c r="AW648" i="1"/>
  <c r="AW649" i="1"/>
  <c r="AW650" i="1"/>
  <c r="AW651" i="1"/>
  <c r="AW652" i="1"/>
  <c r="AW653" i="1"/>
  <c r="AW654" i="1"/>
  <c r="AW655" i="1"/>
  <c r="AW656" i="1"/>
  <c r="AW657" i="1"/>
  <c r="AW658" i="1"/>
  <c r="AW659" i="1"/>
  <c r="AW660" i="1"/>
  <c r="AW661" i="1"/>
  <c r="AW662" i="1"/>
  <c r="AW663" i="1"/>
  <c r="AW664" i="1"/>
  <c r="AW665" i="1"/>
  <c r="AW666" i="1"/>
  <c r="AW667" i="1"/>
  <c r="AW668" i="1"/>
  <c r="AW669" i="1"/>
  <c r="AW670" i="1"/>
  <c r="AW671" i="1"/>
  <c r="AW672" i="1"/>
  <c r="AW673" i="1"/>
  <c r="AW674" i="1"/>
  <c r="AW675" i="1"/>
  <c r="AW676" i="1"/>
  <c r="AW677" i="1"/>
  <c r="AW678" i="1"/>
  <c r="AW679" i="1"/>
  <c r="AW680" i="1"/>
  <c r="AW681" i="1"/>
  <c r="AW682" i="1"/>
  <c r="AW683" i="1"/>
  <c r="AW684" i="1"/>
  <c r="AW685" i="1"/>
  <c r="AW686" i="1"/>
  <c r="AW688" i="1"/>
  <c r="AW689" i="1"/>
  <c r="AW690" i="1"/>
  <c r="AW691" i="1"/>
  <c r="AW692" i="1"/>
  <c r="AW693" i="1"/>
  <c r="AW694" i="1"/>
  <c r="AW695" i="1"/>
  <c r="AW696" i="1"/>
  <c r="AW697" i="1"/>
  <c r="AW698" i="1"/>
  <c r="AW699" i="1"/>
  <c r="AW700" i="1"/>
  <c r="AW701" i="1"/>
  <c r="AW702" i="1"/>
  <c r="AW703" i="1"/>
  <c r="AW704" i="1"/>
  <c r="AW705" i="1"/>
  <c r="AW706" i="1"/>
  <c r="AW707" i="1"/>
  <c r="AW708" i="1"/>
  <c r="AW709" i="1"/>
  <c r="AW710" i="1"/>
  <c r="AW711" i="1"/>
  <c r="AW712" i="1"/>
  <c r="AW713" i="1"/>
  <c r="AW714" i="1"/>
  <c r="AW715" i="1"/>
  <c r="AW716" i="1"/>
  <c r="AW717" i="1"/>
  <c r="AW718" i="1"/>
  <c r="AW719" i="1"/>
  <c r="AW720" i="1"/>
  <c r="AW721" i="1"/>
  <c r="AW722" i="1"/>
  <c r="AW723" i="1"/>
  <c r="AW724" i="1"/>
  <c r="AW725" i="1"/>
  <c r="AW726" i="1"/>
  <c r="AW727" i="1"/>
  <c r="AW728" i="1"/>
  <c r="AW729" i="1"/>
  <c r="AW730" i="1"/>
  <c r="AW731" i="1"/>
  <c r="AW732" i="1"/>
  <c r="AW733" i="1"/>
  <c r="AW734" i="1"/>
  <c r="AW735" i="1"/>
  <c r="AW736" i="1"/>
  <c r="AW737" i="1"/>
  <c r="AW738" i="1"/>
  <c r="AW739" i="1"/>
  <c r="AW740" i="1"/>
  <c r="AW741" i="1"/>
  <c r="AW742" i="1"/>
  <c r="AW743" i="1"/>
  <c r="AW744" i="1"/>
  <c r="AW745" i="1"/>
  <c r="AW746" i="1"/>
  <c r="AW747" i="1"/>
  <c r="AW748" i="1"/>
  <c r="AW749" i="1"/>
  <c r="AW750" i="1"/>
  <c r="AW751" i="1"/>
  <c r="AW752" i="1"/>
  <c r="AW753" i="1"/>
  <c r="AW754" i="1"/>
  <c r="AW755" i="1"/>
  <c r="AW756" i="1"/>
  <c r="AW757" i="1"/>
  <c r="AW758" i="1"/>
  <c r="AW759" i="1"/>
  <c r="AW760" i="1"/>
  <c r="AW761" i="1"/>
  <c r="AW762" i="1"/>
  <c r="AW763" i="1"/>
  <c r="AW764" i="1"/>
  <c r="AW765" i="1"/>
  <c r="AW766" i="1"/>
  <c r="AW767" i="1"/>
  <c r="AW768" i="1"/>
  <c r="AW769" i="1"/>
  <c r="AW770" i="1"/>
  <c r="AW771" i="1"/>
  <c r="AW772" i="1"/>
  <c r="AW773" i="1"/>
  <c r="AW79" i="1"/>
  <c r="AW775" i="1"/>
  <c r="AW776" i="1"/>
  <c r="AW777" i="1"/>
  <c r="AW778" i="1"/>
  <c r="AW779" i="1"/>
  <c r="AW780" i="1"/>
  <c r="AW781" i="1"/>
  <c r="AW782" i="1"/>
  <c r="AW783" i="1"/>
  <c r="AW784" i="1"/>
  <c r="AW785" i="1"/>
  <c r="AW786" i="1"/>
  <c r="AW787" i="1"/>
  <c r="AW788" i="1"/>
  <c r="AW789" i="1"/>
  <c r="AW790" i="1"/>
  <c r="AW791" i="1"/>
  <c r="AW792" i="1"/>
  <c r="AW793" i="1"/>
  <c r="AW794" i="1"/>
  <c r="AW795" i="1"/>
  <c r="AW796" i="1"/>
  <c r="AW797" i="1"/>
  <c r="AW798" i="1"/>
  <c r="AW799" i="1"/>
  <c r="AW800" i="1"/>
  <c r="AW801" i="1"/>
  <c r="AW802" i="1"/>
  <c r="AW803" i="1"/>
  <c r="AW804" i="1"/>
  <c r="AW805" i="1"/>
  <c r="AW806" i="1"/>
  <c r="AW807" i="1"/>
  <c r="AW808" i="1"/>
  <c r="AW809" i="1"/>
  <c r="AW810" i="1"/>
  <c r="AW811" i="1"/>
  <c r="AW812" i="1"/>
  <c r="AW813" i="1"/>
  <c r="AW814" i="1"/>
  <c r="AW815" i="1"/>
  <c r="AW816" i="1"/>
  <c r="AW817" i="1"/>
  <c r="AW818" i="1"/>
  <c r="AW819" i="1"/>
  <c r="AW820" i="1"/>
  <c r="AW821" i="1"/>
  <c r="AW822" i="1"/>
  <c r="AW823" i="1"/>
  <c r="AW1124" i="1"/>
  <c r="AW1103" i="1"/>
  <c r="AW227" i="1"/>
  <c r="AW828" i="1"/>
  <c r="AW829" i="1"/>
  <c r="AW830" i="1"/>
  <c r="AW831" i="1"/>
  <c r="AW535" i="1"/>
  <c r="AW833" i="1"/>
  <c r="AW834" i="1"/>
  <c r="AW536" i="1"/>
  <c r="AW836" i="1"/>
  <c r="AW837" i="1"/>
  <c r="AW838" i="1"/>
  <c r="AW839" i="1"/>
  <c r="AW840" i="1"/>
  <c r="AW841" i="1"/>
  <c r="AW842" i="1"/>
  <c r="AW843" i="1"/>
  <c r="AW844" i="1"/>
  <c r="AW845" i="1"/>
  <c r="AW846" i="1"/>
  <c r="AW847" i="1"/>
  <c r="AW848" i="1"/>
  <c r="AW849" i="1"/>
  <c r="AW850" i="1"/>
  <c r="AW851" i="1"/>
  <c r="AW852" i="1"/>
  <c r="AW853" i="1"/>
  <c r="AW854" i="1"/>
  <c r="AW855" i="1"/>
  <c r="AW856" i="1"/>
  <c r="AW857" i="1"/>
  <c r="AW859" i="1"/>
  <c r="AW860" i="1"/>
  <c r="AW861" i="1"/>
  <c r="AW862" i="1"/>
  <c r="AW863" i="1"/>
  <c r="AW864" i="1"/>
  <c r="AW865" i="1"/>
  <c r="AW866" i="1"/>
  <c r="AW867" i="1"/>
  <c r="AW868" i="1"/>
  <c r="AW869" i="1"/>
  <c r="AW870" i="1"/>
  <c r="AW871" i="1"/>
  <c r="AW872" i="1"/>
  <c r="AW873" i="1"/>
  <c r="AW874" i="1"/>
  <c r="AW875" i="1"/>
  <c r="AW876" i="1"/>
  <c r="AW877" i="1"/>
  <c r="AW878" i="1"/>
  <c r="AW879" i="1"/>
  <c r="AW880" i="1"/>
  <c r="AW881" i="1"/>
  <c r="AW882" i="1"/>
  <c r="AW883" i="1"/>
  <c r="AW884" i="1"/>
  <c r="AW885" i="1"/>
  <c r="AW886" i="1"/>
  <c r="AW887" i="1"/>
  <c r="AW888" i="1"/>
  <c r="AW889" i="1"/>
  <c r="AW890" i="1"/>
  <c r="AW891" i="1"/>
  <c r="AW156" i="1"/>
  <c r="AW892" i="1"/>
  <c r="AW893" i="1"/>
  <c r="AW894" i="1"/>
  <c r="AW895" i="1"/>
  <c r="AW896" i="1"/>
  <c r="AW897" i="1"/>
  <c r="AW898" i="1"/>
  <c r="AW899" i="1"/>
  <c r="AW900" i="1"/>
  <c r="AW901" i="1"/>
  <c r="AW902" i="1"/>
  <c r="AW266" i="1"/>
  <c r="AW537" i="1"/>
  <c r="AW952" i="1"/>
  <c r="AW45" i="1"/>
  <c r="AW906" i="1"/>
  <c r="AW907" i="1"/>
  <c r="AW908" i="1"/>
  <c r="AW909" i="1"/>
  <c r="AW910" i="1"/>
  <c r="AW911" i="1"/>
  <c r="AW912" i="1"/>
  <c r="AW913" i="1"/>
  <c r="AW914" i="1"/>
  <c r="AW538" i="1"/>
  <c r="AW916" i="1"/>
  <c r="AW917" i="1"/>
  <c r="AW918" i="1"/>
  <c r="AW919" i="1"/>
  <c r="AW920" i="1"/>
  <c r="AW921" i="1"/>
  <c r="AW922" i="1"/>
  <c r="AW923" i="1"/>
  <c r="AW924" i="1"/>
  <c r="AW925" i="1"/>
  <c r="AW926" i="1"/>
  <c r="AW927" i="1"/>
  <c r="AW928" i="1"/>
  <c r="AW929" i="1"/>
  <c r="AW930" i="1"/>
  <c r="AW931" i="1"/>
  <c r="AW540" i="1"/>
  <c r="AW933" i="1"/>
  <c r="AW934" i="1"/>
  <c r="AW935" i="1"/>
  <c r="AW936" i="1"/>
  <c r="AW937" i="1"/>
  <c r="AW938" i="1"/>
  <c r="AW939" i="1"/>
  <c r="AW940" i="1"/>
  <c r="AW941" i="1"/>
  <c r="AW942" i="1"/>
  <c r="AW943" i="1"/>
  <c r="AW541" i="1"/>
  <c r="AW543" i="1"/>
  <c r="AW544" i="1"/>
  <c r="AW545" i="1"/>
  <c r="AW546" i="1"/>
  <c r="AW547" i="1"/>
  <c r="AW950" i="1"/>
  <c r="AW548" i="1"/>
  <c r="AW549" i="1"/>
  <c r="AW550" i="1"/>
  <c r="AW954" i="1"/>
  <c r="AW621" i="1"/>
  <c r="AW625" i="1"/>
  <c r="AW957" i="1"/>
  <c r="AW958" i="1"/>
  <c r="AW959" i="1"/>
  <c r="AW960" i="1"/>
  <c r="AW835" i="1"/>
  <c r="AW903" i="1"/>
  <c r="AW963" i="1"/>
  <c r="AW964" i="1"/>
  <c r="AW904" i="1"/>
  <c r="AW905" i="1"/>
  <c r="AW967" i="1"/>
  <c r="AW968" i="1"/>
  <c r="AW969" i="1"/>
  <c r="AW970" i="1"/>
  <c r="AW971" i="1"/>
  <c r="AW972" i="1"/>
  <c r="AW973" i="1"/>
  <c r="AW974" i="1"/>
  <c r="AW975" i="1"/>
  <c r="AW976" i="1"/>
  <c r="AW977" i="1"/>
  <c r="AW978" i="1"/>
  <c r="AW979" i="1"/>
  <c r="AW980" i="1"/>
  <c r="AW981" i="1"/>
  <c r="AW982" i="1"/>
  <c r="AW983" i="1"/>
  <c r="AW984" i="1"/>
  <c r="AW985" i="1"/>
  <c r="AW986" i="1"/>
  <c r="AW987" i="1"/>
  <c r="AW988" i="1"/>
  <c r="AW989" i="1"/>
  <c r="AW990" i="1"/>
  <c r="AW991" i="1"/>
  <c r="AW992" i="1"/>
  <c r="AW993" i="1"/>
  <c r="AW994" i="1"/>
  <c r="AW995" i="1"/>
  <c r="AW1112" i="1"/>
  <c r="AW997" i="1"/>
  <c r="AW998" i="1"/>
  <c r="AW999" i="1"/>
  <c r="AW1000" i="1"/>
  <c r="AW1001" i="1"/>
  <c r="AW1002" i="1"/>
  <c r="AW1004" i="1"/>
  <c r="AW268" i="1"/>
  <c r="AW1006" i="1"/>
  <c r="AW1007" i="1"/>
  <c r="AW1008" i="1"/>
  <c r="AW1009" i="1"/>
  <c r="AW1010" i="1"/>
  <c r="AW1011" i="1"/>
  <c r="AW1012" i="1"/>
  <c r="AW1013" i="1"/>
  <c r="AW1014" i="1"/>
  <c r="AW1015" i="1"/>
  <c r="AW1016" i="1"/>
  <c r="AW1017" i="1"/>
  <c r="AW1018" i="1"/>
  <c r="AW1019" i="1"/>
  <c r="AW1020" i="1"/>
  <c r="AW1021" i="1"/>
  <c r="AW1022" i="1"/>
  <c r="AW1023" i="1"/>
  <c r="AW1024" i="1"/>
  <c r="AW1025" i="1"/>
  <c r="AW1026" i="1"/>
  <c r="AW1027" i="1"/>
  <c r="AW1028" i="1"/>
  <c r="AW1029" i="1"/>
  <c r="AW1030" i="1"/>
  <c r="AW1031" i="1"/>
  <c r="AW1032" i="1"/>
  <c r="AW1033" i="1"/>
  <c r="AW1034" i="1"/>
  <c r="AW1035" i="1"/>
  <c r="AW1036" i="1"/>
  <c r="AW1037" i="1"/>
  <c r="AW1038" i="1"/>
  <c r="AW1039" i="1"/>
  <c r="AW1040" i="1"/>
  <c r="AW1041" i="1"/>
  <c r="AW1042" i="1"/>
  <c r="AW1043" i="1"/>
  <c r="AW1044" i="1"/>
  <c r="AW1045" i="1"/>
  <c r="AW1046" i="1"/>
  <c r="AW1047" i="1"/>
  <c r="AW1048" i="1"/>
  <c r="AW1049" i="1"/>
  <c r="AW1050" i="1"/>
  <c r="AW1051" i="1"/>
  <c r="AW1052" i="1"/>
  <c r="AW1053" i="1"/>
  <c r="AW1054" i="1"/>
  <c r="AW1055" i="1"/>
  <c r="AW1056" i="1"/>
  <c r="AW1057" i="1"/>
  <c r="AW1058" i="1"/>
  <c r="AW1059" i="1"/>
  <c r="AW1060" i="1"/>
  <c r="AW1061" i="1"/>
  <c r="AW1062" i="1"/>
  <c r="AW1063" i="1"/>
  <c r="AW1064" i="1"/>
  <c r="AW1065" i="1"/>
  <c r="AW1066" i="1"/>
  <c r="AW1067" i="1"/>
  <c r="AW1068" i="1"/>
  <c r="AW1069" i="1"/>
  <c r="AW1070" i="1"/>
  <c r="AW1071" i="1"/>
  <c r="AW1072" i="1"/>
  <c r="AW1073" i="1"/>
  <c r="AW1074" i="1"/>
  <c r="AW1075" i="1"/>
  <c r="AW1076" i="1"/>
  <c r="AW1077" i="1"/>
  <c r="AW1078" i="1"/>
  <c r="AW1079" i="1"/>
  <c r="AW1080" i="1"/>
  <c r="AW1081" i="1"/>
  <c r="AW1082" i="1"/>
  <c r="AW1083" i="1"/>
  <c r="AW1084" i="1"/>
  <c r="AW1085" i="1"/>
  <c r="AW1087" i="1"/>
  <c r="AW1088" i="1"/>
  <c r="AW1089" i="1"/>
  <c r="AW1090" i="1"/>
  <c r="AW99" i="1"/>
  <c r="AW1091" i="1"/>
  <c r="AW1092" i="1"/>
  <c r="AW1093" i="1"/>
  <c r="AW1094" i="1"/>
  <c r="AW1095" i="1"/>
  <c r="AW1096" i="1"/>
  <c r="AW1097" i="1"/>
  <c r="AW1098" i="1"/>
  <c r="AW1099" i="1"/>
  <c r="AW915" i="1"/>
  <c r="AW1101" i="1"/>
  <c r="AW1102" i="1"/>
  <c r="AW932" i="1"/>
  <c r="AW944" i="1"/>
  <c r="AW945" i="1"/>
  <c r="AW1106" i="1"/>
  <c r="AW1107" i="1"/>
  <c r="AW1108" i="1"/>
  <c r="AW1109" i="1"/>
  <c r="AW1110" i="1"/>
  <c r="AW1111" i="1"/>
  <c r="AW946" i="1"/>
  <c r="AW1113" i="1"/>
  <c r="AW1114" i="1"/>
  <c r="AW1115" i="1"/>
  <c r="AW1116" i="1"/>
  <c r="AW274" i="1"/>
  <c r="AW1118" i="1"/>
  <c r="AW1119" i="1"/>
  <c r="AW1120" i="1"/>
  <c r="AW947" i="1"/>
  <c r="AW1122" i="1"/>
  <c r="AW47" i="1"/>
  <c r="B2" i="1"/>
  <c r="BH1121" i="1"/>
  <c r="BI1121" i="1" s="1"/>
  <c r="BH1122" i="1"/>
  <c r="BI1122" i="1" s="1"/>
  <c r="BH1119" i="1"/>
  <c r="BH1118" i="1"/>
  <c r="BH1117" i="1"/>
  <c r="BI1117" i="1" s="1"/>
  <c r="BH1116" i="1"/>
  <c r="BH1115" i="1"/>
  <c r="BI1115" i="1" s="1"/>
  <c r="BH1114" i="1"/>
  <c r="BH1113" i="1"/>
  <c r="BH1112" i="1"/>
  <c r="BH1111" i="1"/>
  <c r="BI1111" i="1" s="1"/>
  <c r="BH1110" i="1"/>
  <c r="BH1109" i="1"/>
  <c r="BI1109" i="1" s="1"/>
  <c r="BH1108" i="1"/>
  <c r="BH1107" i="1"/>
  <c r="BI1107" i="1" s="1"/>
  <c r="BJ1107" i="1" s="1" a="1"/>
  <c r="BJ1107" i="1" s="1"/>
  <c r="BH1106" i="1"/>
  <c r="BH1105" i="1"/>
  <c r="BH1104" i="1"/>
  <c r="BH1103" i="1"/>
  <c r="BH1102" i="1"/>
  <c r="BH1101" i="1"/>
  <c r="BH1100" i="1"/>
  <c r="BH1099" i="1"/>
  <c r="BI1099" i="1" s="1"/>
  <c r="BH1098" i="1"/>
  <c r="BH1097" i="1"/>
  <c r="BH1096" i="1"/>
  <c r="BH1095" i="1"/>
  <c r="BH1094" i="1"/>
  <c r="BI1094" i="1" s="1"/>
  <c r="BH1093" i="1"/>
  <c r="BI1093" i="1" s="1"/>
  <c r="BJ1093" i="1" s="1" a="1"/>
  <c r="BJ1093" i="1" s="1"/>
  <c r="BH1092" i="1"/>
  <c r="BH1091" i="1"/>
  <c r="BI1091" i="1" s="1"/>
  <c r="BJ1091" i="1" s="1" a="1"/>
  <c r="BJ1091" i="1" s="1"/>
  <c r="BH1090" i="1"/>
  <c r="BH1089" i="1"/>
  <c r="BI1089" i="1" s="1"/>
  <c r="BH1088" i="1"/>
  <c r="BH1087" i="1"/>
  <c r="BI1087" i="1" s="1"/>
  <c r="BH1086" i="1"/>
  <c r="BI1086" i="1" s="1"/>
  <c r="BJ1086" i="1" s="1" a="1"/>
  <c r="BJ1086" i="1" s="1"/>
  <c r="BH1085" i="1"/>
  <c r="BH1084" i="1"/>
  <c r="BH1083" i="1"/>
  <c r="BH1082" i="1"/>
  <c r="BH1081" i="1"/>
  <c r="BH1080" i="1"/>
  <c r="BI1080" i="1" s="1"/>
  <c r="BH1079" i="1"/>
  <c r="BH1078" i="1"/>
  <c r="BI1078" i="1" s="1"/>
  <c r="BH1077" i="1"/>
  <c r="BI1077" i="1" s="1"/>
  <c r="BJ1077" i="1" s="1" a="1"/>
  <c r="BJ1077" i="1" s="1"/>
  <c r="BH1076" i="1"/>
  <c r="BH1075" i="1"/>
  <c r="BH1074" i="1"/>
  <c r="BH1073" i="1"/>
  <c r="BH1072" i="1"/>
  <c r="BI1072" i="1" s="1"/>
  <c r="BJ1072" i="1" s="1" a="1"/>
  <c r="BJ1072" i="1" s="1"/>
  <c r="BH1071" i="1"/>
  <c r="BH1070" i="1"/>
  <c r="BH1069" i="1"/>
  <c r="BH1068" i="1"/>
  <c r="BH1067" i="1"/>
  <c r="BH1066" i="1"/>
  <c r="BH1065" i="1"/>
  <c r="BI1065" i="1" s="1"/>
  <c r="BH1064" i="1"/>
  <c r="BI1064" i="1" s="1"/>
  <c r="BJ1064" i="1" s="1" a="1"/>
  <c r="BJ1064" i="1" s="1"/>
  <c r="BK1064" i="1" s="1" a="1"/>
  <c r="BK1064" i="1" s="1"/>
  <c r="BH1063" i="1"/>
  <c r="BH1062" i="1"/>
  <c r="BI1062" i="1" s="1"/>
  <c r="BJ1062" i="1" s="1" a="1"/>
  <c r="BJ1062" i="1" s="1"/>
  <c r="BH1061" i="1"/>
  <c r="BH1060" i="1"/>
  <c r="BH1059" i="1"/>
  <c r="BH1058" i="1"/>
  <c r="BI1058" i="1" s="1"/>
  <c r="BH1057" i="1"/>
  <c r="BH1056" i="1"/>
  <c r="BI1056" i="1" s="1"/>
  <c r="BH1055" i="1"/>
  <c r="BI1055" i="1" s="1"/>
  <c r="BJ1055" i="1" s="1" a="1"/>
  <c r="BJ1055" i="1" s="1"/>
  <c r="BK1055" i="1" s="1" a="1"/>
  <c r="BK1055" i="1" s="1"/>
  <c r="BH1054" i="1"/>
  <c r="BI1054" i="1" s="1"/>
  <c r="BJ1054" i="1" s="1" a="1"/>
  <c r="BJ1054" i="1" s="1"/>
  <c r="BH1053" i="1"/>
  <c r="BH1052" i="1"/>
  <c r="BH1051" i="1"/>
  <c r="BH1050" i="1"/>
  <c r="BI1050" i="1" s="1"/>
  <c r="BH1049" i="1"/>
  <c r="BH1048" i="1"/>
  <c r="BI1048" i="1" s="1"/>
  <c r="BH1047" i="1"/>
  <c r="BH1046" i="1"/>
  <c r="BH1045" i="1"/>
  <c r="BH1044" i="1"/>
  <c r="BH1043" i="1"/>
  <c r="BH1042" i="1"/>
  <c r="BI1042" i="1" s="1"/>
  <c r="BH1041" i="1"/>
  <c r="BH1040" i="1"/>
  <c r="BI1040" i="1" s="1"/>
  <c r="BH1039" i="1"/>
  <c r="BH1038" i="1"/>
  <c r="BH1037" i="1"/>
  <c r="BH1036" i="1"/>
  <c r="BH1035" i="1"/>
  <c r="BH1034" i="1"/>
  <c r="BI1034" i="1" s="1"/>
  <c r="BH1033" i="1"/>
  <c r="BH1032" i="1"/>
  <c r="BI1032" i="1" s="1"/>
  <c r="BH1031" i="1"/>
  <c r="BH1030" i="1"/>
  <c r="BI1030" i="1" s="1"/>
  <c r="BJ1030" i="1" s="1" a="1"/>
  <c r="BJ1030" i="1" s="1"/>
  <c r="BH1029" i="1"/>
  <c r="BH1028" i="1"/>
  <c r="BH1027" i="1"/>
  <c r="BI1027" i="1" s="1"/>
  <c r="BJ1027" i="1" s="1" a="1"/>
  <c r="BJ1027" i="1" s="1"/>
  <c r="BH1026" i="1"/>
  <c r="BH1025" i="1"/>
  <c r="BH1024" i="1"/>
  <c r="BH1023" i="1"/>
  <c r="BH1022" i="1"/>
  <c r="BI1022" i="1" s="1"/>
  <c r="BJ1022" i="1" s="1" a="1"/>
  <c r="BJ1022" i="1" s="1"/>
  <c r="BH1021" i="1"/>
  <c r="BH1020" i="1"/>
  <c r="BI1020" i="1" s="1"/>
  <c r="BH1019" i="1"/>
  <c r="BH1018" i="1"/>
  <c r="BH1017" i="1"/>
  <c r="BI1017" i="1" s="1"/>
  <c r="BH1016" i="1"/>
  <c r="BI1016" i="1" s="1"/>
  <c r="BH1015" i="1"/>
  <c r="BI1015" i="1" s="1"/>
  <c r="BH1014" i="1"/>
  <c r="BH1013" i="1"/>
  <c r="BH1012" i="1"/>
  <c r="BH1011" i="1"/>
  <c r="BH1010" i="1"/>
  <c r="BI1010" i="1" s="1"/>
  <c r="BH1009" i="1"/>
  <c r="BI1009" i="1" s="1"/>
  <c r="BH1008" i="1"/>
  <c r="BI1008" i="1" s="1"/>
  <c r="BH1007" i="1"/>
  <c r="BH1006" i="1"/>
  <c r="BH1005" i="1"/>
  <c r="BH1003" i="1"/>
  <c r="BH1002" i="1"/>
  <c r="BI1002" i="1" s="1"/>
  <c r="BH1001" i="1"/>
  <c r="BI1001" i="1" s="1"/>
  <c r="BH1000" i="1"/>
  <c r="BI1000" i="1" s="1"/>
  <c r="BH999" i="1"/>
  <c r="BI999" i="1" s="1"/>
  <c r="BJ999" i="1" s="1" a="1"/>
  <c r="BJ999" i="1" s="1"/>
  <c r="BH998" i="1"/>
  <c r="BH997" i="1"/>
  <c r="BH996" i="1"/>
  <c r="BI996" i="1" s="1"/>
  <c r="BH995" i="1"/>
  <c r="BH994" i="1"/>
  <c r="BI994" i="1" s="1"/>
  <c r="BH993" i="1"/>
  <c r="BH992" i="1"/>
  <c r="BI992" i="1" s="1"/>
  <c r="BJ992" i="1" s="1" a="1"/>
  <c r="BJ992" i="1" s="1"/>
  <c r="BH991" i="1"/>
  <c r="BH990" i="1"/>
  <c r="BI990" i="1" s="1"/>
  <c r="BH989" i="1"/>
  <c r="BI989" i="1" s="1"/>
  <c r="BJ989" i="1" s="1" a="1"/>
  <c r="BJ989" i="1" s="1"/>
  <c r="BH988" i="1"/>
  <c r="BI988" i="1" s="1"/>
  <c r="BJ988" i="1" s="1" a="1"/>
  <c r="BJ988" i="1" s="1"/>
  <c r="BK988" i="1" s="1" a="1"/>
  <c r="BK988" i="1" s="1"/>
  <c r="BH987" i="1"/>
  <c r="BI987" i="1" s="1"/>
  <c r="BJ987" i="1" s="1" a="1"/>
  <c r="BJ987" i="1" s="1"/>
  <c r="BH986" i="1"/>
  <c r="BH985" i="1"/>
  <c r="BH984" i="1"/>
  <c r="BH983" i="1"/>
  <c r="BH982" i="1"/>
  <c r="BI982" i="1" s="1"/>
  <c r="BH981" i="1"/>
  <c r="BH980" i="1"/>
  <c r="BI980" i="1" s="1"/>
  <c r="BJ980" i="1" s="1" a="1"/>
  <c r="BJ980" i="1" s="1"/>
  <c r="BH979" i="1"/>
  <c r="BI979" i="1" s="1"/>
  <c r="BH978" i="1"/>
  <c r="BH977" i="1"/>
  <c r="BH976" i="1"/>
  <c r="BH975" i="1"/>
  <c r="BH974" i="1"/>
  <c r="BI974" i="1" s="1"/>
  <c r="BH973" i="1"/>
  <c r="BH972" i="1"/>
  <c r="BI972" i="1" s="1"/>
  <c r="BJ972" i="1" s="1" a="1"/>
  <c r="BJ972" i="1" s="1"/>
  <c r="BH971" i="1"/>
  <c r="BI971" i="1" s="1"/>
  <c r="BJ971" i="1" s="1" a="1"/>
  <c r="BJ971" i="1" s="1"/>
  <c r="BH970" i="1"/>
  <c r="BH969" i="1"/>
  <c r="BI969" i="1" s="1"/>
  <c r="BH968" i="1"/>
  <c r="BI968" i="1" s="1"/>
  <c r="BJ968" i="1" s="1" a="1"/>
  <c r="BJ968" i="1" s="1"/>
  <c r="BH967" i="1"/>
  <c r="BH966" i="1"/>
  <c r="BH965" i="1"/>
  <c r="BH964" i="1"/>
  <c r="BI964" i="1" s="1"/>
  <c r="BJ964" i="1" s="1" a="1"/>
  <c r="BJ964" i="1" s="1"/>
  <c r="BH963" i="1"/>
  <c r="BH962" i="1"/>
  <c r="BI962" i="1" s="1"/>
  <c r="BJ962" i="1" s="1" a="1"/>
  <c r="BJ962" i="1" s="1"/>
  <c r="BH961" i="1"/>
  <c r="BH960" i="1"/>
  <c r="BH959" i="1"/>
  <c r="BH958" i="1"/>
  <c r="BI958" i="1" s="1"/>
  <c r="BH957" i="1"/>
  <c r="BH956" i="1"/>
  <c r="BI956" i="1" s="1"/>
  <c r="BJ956" i="1" s="1" a="1"/>
  <c r="BJ956" i="1" s="1"/>
  <c r="BH955" i="1"/>
  <c r="BH954" i="1"/>
  <c r="BI954" i="1" s="1"/>
  <c r="BJ954" i="1" s="1" a="1"/>
  <c r="BJ954" i="1" s="1"/>
  <c r="BH953" i="1"/>
  <c r="BH952" i="1"/>
  <c r="BH951" i="1"/>
  <c r="BH950" i="1"/>
  <c r="BI950" i="1" s="1"/>
  <c r="BJ948" i="1" a="1"/>
  <c r="BJ948" i="1" s="1"/>
  <c r="BH947" i="1"/>
  <c r="BH946" i="1"/>
  <c r="BI946" i="1" s="1"/>
  <c r="BJ946" i="1" s="1" a="1"/>
  <c r="BJ946" i="1" s="1"/>
  <c r="BH945" i="1"/>
  <c r="BH944" i="1"/>
  <c r="BH943" i="1"/>
  <c r="BH942" i="1"/>
  <c r="BI942" i="1" s="1"/>
  <c r="BJ942" i="1" s="1" a="1"/>
  <c r="BJ942" i="1" s="1"/>
  <c r="BK942" i="1" s="1" a="1"/>
  <c r="BK942" i="1" s="1"/>
  <c r="BH941" i="1"/>
  <c r="BI941" i="1" s="1"/>
  <c r="BH940" i="1"/>
  <c r="BI940" i="1" s="1"/>
  <c r="BJ940" i="1" s="1" a="1"/>
  <c r="BJ940" i="1" s="1"/>
  <c r="BH939" i="1"/>
  <c r="BH938" i="1"/>
  <c r="BI938" i="1" s="1"/>
  <c r="BJ938" i="1" s="1" a="1"/>
  <c r="BJ938" i="1" s="1"/>
  <c r="BH937" i="1"/>
  <c r="BH936" i="1"/>
  <c r="BH935" i="1"/>
  <c r="BH934" i="1"/>
  <c r="BI934" i="1" s="1"/>
  <c r="BJ934" i="1" s="1" a="1"/>
  <c r="BJ934" i="1" s="1"/>
  <c r="BK934" i="1" s="1" a="1"/>
  <c r="BK934" i="1" s="1"/>
  <c r="BH933" i="1"/>
  <c r="BH932" i="1"/>
  <c r="BI932" i="1" s="1"/>
  <c r="BJ932" i="1" s="1" a="1"/>
  <c r="BJ932" i="1" s="1"/>
  <c r="BH931" i="1"/>
  <c r="BH930" i="1"/>
  <c r="BI930" i="1" s="1"/>
  <c r="BJ930" i="1" s="1" a="1"/>
  <c r="BJ930" i="1" s="1"/>
  <c r="BH929" i="1"/>
  <c r="BH928" i="1"/>
  <c r="BH927" i="1"/>
  <c r="BH926" i="1"/>
  <c r="BI926" i="1" s="1"/>
  <c r="BJ926" i="1" s="1" a="1"/>
  <c r="BJ926" i="1" s="1"/>
  <c r="BH925" i="1"/>
  <c r="BI925" i="1" s="1"/>
  <c r="BH924" i="1"/>
  <c r="BH923" i="1"/>
  <c r="BI923" i="1" s="1"/>
  <c r="BJ923" i="1" s="1" a="1"/>
  <c r="BJ923" i="1" s="1"/>
  <c r="BH922" i="1"/>
  <c r="BI922" i="1" s="1"/>
  <c r="BJ922" i="1" s="1" a="1"/>
  <c r="BJ922" i="1" s="1"/>
  <c r="BH921" i="1"/>
  <c r="BH920" i="1"/>
  <c r="BH919" i="1"/>
  <c r="BH918" i="1"/>
  <c r="BI918" i="1" s="1"/>
  <c r="BH917" i="1"/>
  <c r="BH916" i="1"/>
  <c r="BI916" i="1" s="1"/>
  <c r="BJ916" i="1" s="1" a="1"/>
  <c r="BJ916" i="1" s="1"/>
  <c r="BH915" i="1"/>
  <c r="BH914" i="1"/>
  <c r="BI914" i="1" s="1"/>
  <c r="BJ914" i="1" s="1" a="1"/>
  <c r="BJ914" i="1" s="1"/>
  <c r="BH913" i="1"/>
  <c r="BH912" i="1"/>
  <c r="BH911" i="1"/>
  <c r="BH910" i="1"/>
  <c r="BH909" i="1"/>
  <c r="BH908" i="1"/>
  <c r="BI908" i="1" s="1"/>
  <c r="BJ908" i="1" s="1" a="1"/>
  <c r="BJ908" i="1" s="1"/>
  <c r="BK908" i="1" s="1" a="1"/>
  <c r="BK908" i="1" s="1"/>
  <c r="BL908" i="1" s="1" a="1"/>
  <c r="BL908" i="1" s="1"/>
  <c r="BH907" i="1"/>
  <c r="BH906" i="1"/>
  <c r="BI906" i="1" s="1"/>
  <c r="BJ906" i="1" s="1" a="1"/>
  <c r="BJ906" i="1" s="1"/>
  <c r="BH905" i="1"/>
  <c r="BH904" i="1"/>
  <c r="BH903" i="1"/>
  <c r="BH902" i="1"/>
  <c r="BH901" i="1"/>
  <c r="BH900" i="1"/>
  <c r="BI900" i="1" s="1"/>
  <c r="BJ900" i="1" s="1" a="1"/>
  <c r="BJ900" i="1" s="1"/>
  <c r="BK900" i="1" s="1" a="1"/>
  <c r="BK900" i="1" s="1"/>
  <c r="BL900" i="1" s="1" a="1"/>
  <c r="BL900" i="1" s="1"/>
  <c r="BH899" i="1"/>
  <c r="BH898" i="1"/>
  <c r="BI898" i="1" s="1"/>
  <c r="BJ898" i="1" s="1" a="1"/>
  <c r="BJ898" i="1" s="1"/>
  <c r="BH897" i="1"/>
  <c r="BH896" i="1"/>
  <c r="BH895" i="1"/>
  <c r="BH894" i="1"/>
  <c r="BH893" i="1"/>
  <c r="BI893" i="1" s="1"/>
  <c r="BJ893" i="1" s="1" a="1"/>
  <c r="BJ893" i="1" s="1"/>
  <c r="BH892" i="1"/>
  <c r="BI892" i="1" s="1"/>
  <c r="BJ892" i="1" s="1" a="1"/>
  <c r="BJ892" i="1" s="1"/>
  <c r="BH891" i="1"/>
  <c r="BI891" i="1" s="1"/>
  <c r="BJ891" i="1" s="1" a="1"/>
  <c r="BJ891" i="1" s="1"/>
  <c r="BH890" i="1"/>
  <c r="BI890" i="1" s="1"/>
  <c r="BJ890" i="1" s="1" a="1"/>
  <c r="BJ890" i="1" s="1"/>
  <c r="BH889" i="1"/>
  <c r="BI889" i="1" s="1"/>
  <c r="BJ889" i="1" s="1" a="1"/>
  <c r="BJ889" i="1" s="1"/>
  <c r="BH888" i="1"/>
  <c r="BH887" i="1"/>
  <c r="BH886" i="1"/>
  <c r="BH885" i="1"/>
  <c r="BI885" i="1" s="1"/>
  <c r="BJ885" i="1" s="1" a="1"/>
  <c r="BJ885" i="1" s="1"/>
  <c r="BH884" i="1"/>
  <c r="BI884" i="1" s="1"/>
  <c r="BJ884" i="1" s="1" a="1"/>
  <c r="BJ884" i="1" s="1"/>
  <c r="BH883" i="1"/>
  <c r="BI883" i="1" s="1"/>
  <c r="BJ883" i="1" s="1" a="1"/>
  <c r="BJ883" i="1" s="1"/>
  <c r="BH882" i="1"/>
  <c r="BH881" i="1"/>
  <c r="BH880" i="1"/>
  <c r="BH879" i="1"/>
  <c r="BH878" i="1"/>
  <c r="BH877" i="1"/>
  <c r="BI877" i="1" s="1"/>
  <c r="BJ877" i="1" s="1" a="1"/>
  <c r="BJ877" i="1" s="1"/>
  <c r="BH876" i="1"/>
  <c r="BI876" i="1" s="1"/>
  <c r="BJ876" i="1" s="1" a="1"/>
  <c r="BJ876" i="1" s="1"/>
  <c r="BK876" i="1" s="1" a="1"/>
  <c r="BK876" i="1" s="1"/>
  <c r="BH875" i="1"/>
  <c r="BI875" i="1" s="1"/>
  <c r="BJ875" i="1" s="1" a="1"/>
  <c r="BJ875" i="1" s="1"/>
  <c r="BK875" i="1" s="1" a="1"/>
  <c r="BK875" i="1" s="1"/>
  <c r="BH874" i="1"/>
  <c r="BH873" i="1"/>
  <c r="BH872" i="1"/>
  <c r="BH871" i="1"/>
  <c r="BH870" i="1"/>
  <c r="BH869" i="1"/>
  <c r="BI869" i="1" s="1"/>
  <c r="BJ869" i="1" s="1" a="1"/>
  <c r="BJ869" i="1" s="1"/>
  <c r="BH868" i="1"/>
  <c r="BI868" i="1" s="1"/>
  <c r="BJ868" i="1" s="1" a="1"/>
  <c r="BJ868" i="1" s="1"/>
  <c r="BK868" i="1" s="1" a="1"/>
  <c r="BK868" i="1" s="1"/>
  <c r="BH867" i="1"/>
  <c r="BI867" i="1" s="1"/>
  <c r="BJ867" i="1" s="1" a="1"/>
  <c r="BJ867" i="1" s="1"/>
  <c r="BK867" i="1" s="1" a="1"/>
  <c r="BK867" i="1" s="1"/>
  <c r="BH866" i="1"/>
  <c r="BH865" i="1"/>
  <c r="BI865" i="1" s="1"/>
  <c r="BJ865" i="1" s="1" a="1"/>
  <c r="BJ865" i="1" s="1"/>
  <c r="BH864" i="1"/>
  <c r="BI864" i="1" s="1"/>
  <c r="BH863" i="1"/>
  <c r="BH862" i="1"/>
  <c r="BH861" i="1"/>
  <c r="BI861" i="1" s="1"/>
  <c r="BJ861" i="1" s="1" a="1"/>
  <c r="BJ861" i="1" s="1"/>
  <c r="BH860" i="1"/>
  <c r="BI860" i="1" s="1"/>
  <c r="BJ860" i="1" s="1" a="1"/>
  <c r="BJ860" i="1" s="1"/>
  <c r="BH859" i="1"/>
  <c r="BI859" i="1" s="1"/>
  <c r="BJ859" i="1" s="1" a="1"/>
  <c r="BJ859" i="1" s="1"/>
  <c r="BK859" i="1" s="1" a="1"/>
  <c r="BK859" i="1" s="1"/>
  <c r="BH858" i="1"/>
  <c r="BI858" i="1" s="1"/>
  <c r="BJ858" i="1" s="1" a="1"/>
  <c r="BJ858" i="1" s="1"/>
  <c r="BH857" i="1"/>
  <c r="BI857" i="1" s="1"/>
  <c r="BH856" i="1"/>
  <c r="BH855" i="1"/>
  <c r="BH854" i="1"/>
  <c r="BH853" i="1"/>
  <c r="BI853" i="1" s="1"/>
  <c r="BJ853" i="1" s="1" a="1"/>
  <c r="BJ853" i="1" s="1"/>
  <c r="BK853" i="1" s="1" a="1"/>
  <c r="BK853" i="1" s="1"/>
  <c r="BH852" i="1"/>
  <c r="BI852" i="1" s="1"/>
  <c r="BJ852" i="1" s="1" a="1"/>
  <c r="BJ852" i="1" s="1"/>
  <c r="BH851" i="1"/>
  <c r="BH850" i="1"/>
  <c r="BH849" i="1"/>
  <c r="BH848" i="1"/>
  <c r="BH847" i="1"/>
  <c r="BI847" i="1" s="1"/>
  <c r="BH846" i="1"/>
  <c r="BI846" i="1" s="1"/>
  <c r="BH845" i="1"/>
  <c r="BH844" i="1"/>
  <c r="BI844" i="1" s="1"/>
  <c r="BJ844" i="1" s="1" a="1"/>
  <c r="BJ844" i="1" s="1"/>
  <c r="BH843" i="1"/>
  <c r="BH842" i="1"/>
  <c r="BH841" i="1"/>
  <c r="BH840" i="1"/>
  <c r="BH839" i="1"/>
  <c r="BH838" i="1"/>
  <c r="BH837" i="1"/>
  <c r="BH836" i="1"/>
  <c r="BH835" i="1"/>
  <c r="BI835" i="1" s="1"/>
  <c r="BH834" i="1"/>
  <c r="BH833" i="1"/>
  <c r="BH832" i="1"/>
  <c r="BH831" i="1"/>
  <c r="BH830" i="1"/>
  <c r="BH829" i="1"/>
  <c r="BH828" i="1"/>
  <c r="BI828" i="1" s="1"/>
  <c r="BJ828" i="1" s="1" a="1"/>
  <c r="BJ828" i="1" s="1"/>
  <c r="BH827" i="1"/>
  <c r="BH826" i="1"/>
  <c r="BH825" i="1"/>
  <c r="BI825" i="1" s="1"/>
  <c r="BJ825" i="1" s="1" a="1"/>
  <c r="BJ825" i="1" s="1"/>
  <c r="BH824" i="1"/>
  <c r="BI824" i="1" s="1"/>
  <c r="BJ824" i="1" s="1" a="1"/>
  <c r="BJ824" i="1" s="1"/>
  <c r="BH823" i="1"/>
  <c r="BH822" i="1"/>
  <c r="BH821" i="1"/>
  <c r="BH820" i="1"/>
  <c r="BI820" i="1" s="1"/>
  <c r="BJ820" i="1" s="1" a="1"/>
  <c r="BJ820" i="1" s="1"/>
  <c r="BH819" i="1"/>
  <c r="BI819" i="1" s="1"/>
  <c r="BH818" i="1"/>
  <c r="BH817" i="1"/>
  <c r="BH816" i="1"/>
  <c r="BH815" i="1"/>
  <c r="BI815" i="1" s="1"/>
  <c r="BH814" i="1"/>
  <c r="BH813" i="1"/>
  <c r="BH812" i="1"/>
  <c r="BI812" i="1" s="1"/>
  <c r="BH811" i="1"/>
  <c r="BI811" i="1" s="1"/>
  <c r="BH810" i="1"/>
  <c r="BH809" i="1"/>
  <c r="BH808" i="1"/>
  <c r="BI808" i="1" s="1"/>
  <c r="BJ808" i="1" s="1" a="1"/>
  <c r="BJ808" i="1" s="1"/>
  <c r="BH807" i="1"/>
  <c r="BI807" i="1" s="1"/>
  <c r="BH806" i="1"/>
  <c r="BH805" i="1"/>
  <c r="BH804" i="1"/>
  <c r="BI804" i="1" s="1"/>
  <c r="BJ804" i="1" s="1" a="1"/>
  <c r="BJ804" i="1" s="1"/>
  <c r="BH803" i="1"/>
  <c r="BI803" i="1" s="1"/>
  <c r="BH802" i="1"/>
  <c r="BH801" i="1"/>
  <c r="BH800" i="1"/>
  <c r="BI800" i="1" s="1"/>
  <c r="BJ800" i="1" s="1" a="1"/>
  <c r="BJ800" i="1" s="1"/>
  <c r="BH799" i="1"/>
  <c r="BH798" i="1"/>
  <c r="BH797" i="1"/>
  <c r="BI797" i="1" s="1"/>
  <c r="BJ797" i="1" s="1" a="1"/>
  <c r="BJ797" i="1" s="1"/>
  <c r="BH796" i="1"/>
  <c r="BI796" i="1" s="1"/>
  <c r="BH795" i="1"/>
  <c r="BI795" i="1" s="1"/>
  <c r="BJ795" i="1" s="1" a="1"/>
  <c r="BJ795" i="1" s="1"/>
  <c r="BH794" i="1"/>
  <c r="BH793" i="1"/>
  <c r="BH792" i="1"/>
  <c r="BH791" i="1"/>
  <c r="BH790" i="1"/>
  <c r="BH789" i="1"/>
  <c r="BI789" i="1" s="1"/>
  <c r="BJ789" i="1" s="1" a="1"/>
  <c r="BJ789" i="1" s="1"/>
  <c r="BH788" i="1"/>
  <c r="BH787" i="1"/>
  <c r="BI787" i="1" s="1"/>
  <c r="BJ787" i="1" s="1" a="1"/>
  <c r="BJ787" i="1" s="1"/>
  <c r="BH786" i="1"/>
  <c r="BI786" i="1" s="1"/>
  <c r="BJ786" i="1" s="1" a="1"/>
  <c r="BJ786" i="1" s="1"/>
  <c r="BH785" i="1"/>
  <c r="BI785" i="1" s="1"/>
  <c r="BJ785" i="1" s="1" a="1"/>
  <c r="BJ785" i="1" s="1"/>
  <c r="BH784" i="1"/>
  <c r="BH783" i="1"/>
  <c r="BH782" i="1"/>
  <c r="BI782" i="1" s="1"/>
  <c r="BH781" i="1"/>
  <c r="BI781" i="1" s="1"/>
  <c r="BJ781" i="1" s="1" a="1"/>
  <c r="BJ781" i="1" s="1"/>
  <c r="BH780" i="1"/>
  <c r="BH779" i="1"/>
  <c r="BI779" i="1" s="1"/>
  <c r="BJ779" i="1" s="1" a="1"/>
  <c r="BJ779" i="1" s="1"/>
  <c r="BH778" i="1"/>
  <c r="BI778" i="1" s="1"/>
  <c r="BJ778" i="1" s="1" a="1"/>
  <c r="BJ778" i="1" s="1"/>
  <c r="BH777" i="1"/>
  <c r="BI777" i="1" s="1"/>
  <c r="BJ777" i="1" s="1" a="1"/>
  <c r="BJ777" i="1" s="1"/>
  <c r="BH776" i="1"/>
  <c r="BH775" i="1"/>
  <c r="BH774" i="1"/>
  <c r="BI774" i="1" s="1"/>
  <c r="BH773" i="1"/>
  <c r="BI773" i="1" s="1"/>
  <c r="BJ773" i="1" s="1" a="1"/>
  <c r="BJ773" i="1" s="1"/>
  <c r="BH772" i="1"/>
  <c r="BH771" i="1"/>
  <c r="BI771" i="1" s="1"/>
  <c r="BJ771" i="1" s="1" a="1"/>
  <c r="BJ771" i="1" s="1"/>
  <c r="BH770" i="1"/>
  <c r="BI770" i="1" s="1"/>
  <c r="BJ770" i="1" s="1" a="1"/>
  <c r="BJ770" i="1" s="1"/>
  <c r="BH769" i="1"/>
  <c r="BH768" i="1"/>
  <c r="BH767" i="1"/>
  <c r="BH766" i="1"/>
  <c r="BI766" i="1" s="1"/>
  <c r="BH765" i="1"/>
  <c r="BI765" i="1" s="1"/>
  <c r="BJ765" i="1" s="1" a="1"/>
  <c r="BJ765" i="1" s="1"/>
  <c r="BK765" i="1" s="1" a="1"/>
  <c r="BK765" i="1" s="1"/>
  <c r="BH764" i="1"/>
  <c r="BH763" i="1"/>
  <c r="BH762" i="1"/>
  <c r="BH761" i="1"/>
  <c r="BI761" i="1" s="1"/>
  <c r="BJ761" i="1" s="1" a="1"/>
  <c r="BJ761" i="1" s="1"/>
  <c r="BK761" i="1" s="1" a="1"/>
  <c r="BK761" i="1" s="1"/>
  <c r="BH760" i="1"/>
  <c r="BI760" i="1" s="1"/>
  <c r="BH759" i="1"/>
  <c r="BI759" i="1" s="1"/>
  <c r="BJ759" i="1" s="1" a="1"/>
  <c r="BJ759" i="1" s="1"/>
  <c r="BK759" i="1" s="1" a="1"/>
  <c r="BK759" i="1" s="1"/>
  <c r="BH758" i="1"/>
  <c r="BI758" i="1" s="1"/>
  <c r="BJ758" i="1" s="1" a="1"/>
  <c r="BJ758" i="1" s="1"/>
  <c r="BH757" i="1"/>
  <c r="BH756" i="1"/>
  <c r="BH755" i="1"/>
  <c r="BH754" i="1"/>
  <c r="BH753" i="1"/>
  <c r="BI753" i="1" s="1"/>
  <c r="BJ753" i="1" s="1" a="1"/>
  <c r="BJ753" i="1" s="1"/>
  <c r="BH752" i="1"/>
  <c r="BI752" i="1" s="1"/>
  <c r="BH751" i="1"/>
  <c r="BI751" i="1" s="1"/>
  <c r="BJ751" i="1" s="1" a="1"/>
  <c r="BJ751" i="1" s="1"/>
  <c r="BH750" i="1"/>
  <c r="BI750" i="1" s="1"/>
  <c r="BJ750" i="1" s="1" a="1"/>
  <c r="BJ750" i="1" s="1"/>
  <c r="BH749" i="1"/>
  <c r="BH748" i="1"/>
  <c r="BH747" i="1"/>
  <c r="BH746" i="1"/>
  <c r="BH745" i="1"/>
  <c r="BI745" i="1" s="1"/>
  <c r="BJ745" i="1" s="1" a="1"/>
  <c r="BJ745" i="1" s="1"/>
  <c r="BK745" i="1" s="1" a="1"/>
  <c r="BK745" i="1" s="1"/>
  <c r="BH744" i="1"/>
  <c r="BH743" i="1"/>
  <c r="BI743" i="1" s="1"/>
  <c r="BJ743" i="1" s="1" a="1"/>
  <c r="BJ743" i="1" s="1"/>
  <c r="BH742" i="1"/>
  <c r="BI742" i="1" s="1"/>
  <c r="BJ742" i="1" s="1" a="1"/>
  <c r="BJ742" i="1" s="1"/>
  <c r="BH741" i="1"/>
  <c r="BH740" i="1"/>
  <c r="BH739" i="1"/>
  <c r="BH738" i="1"/>
  <c r="BH737" i="1"/>
  <c r="BI737" i="1" s="1"/>
  <c r="BJ737" i="1" s="1" a="1"/>
  <c r="BJ737" i="1" s="1"/>
  <c r="BK737" i="1" s="1" a="1"/>
  <c r="BK737" i="1" s="1"/>
  <c r="BL737" i="1" s="1" a="1"/>
  <c r="BL737" i="1" s="1"/>
  <c r="BH736" i="1"/>
  <c r="BH735" i="1"/>
  <c r="BI735" i="1" s="1"/>
  <c r="BJ735" i="1" s="1" a="1"/>
  <c r="BJ735" i="1" s="1"/>
  <c r="BH734" i="1"/>
  <c r="BH733" i="1"/>
  <c r="BI733" i="1" s="1"/>
  <c r="BJ733" i="1" s="1" a="1"/>
  <c r="BJ733" i="1" s="1"/>
  <c r="BH732" i="1"/>
  <c r="BH731" i="1"/>
  <c r="BH730" i="1"/>
  <c r="BH729" i="1"/>
  <c r="BI729" i="1" s="1"/>
  <c r="BJ729" i="1" s="1" a="1"/>
  <c r="BJ729" i="1" s="1"/>
  <c r="BH728" i="1"/>
  <c r="BI728" i="1" s="1"/>
  <c r="BH727" i="1"/>
  <c r="BI727" i="1" s="1"/>
  <c r="BJ727" i="1" s="1" a="1"/>
  <c r="BJ727" i="1" s="1"/>
  <c r="BK727" i="1" s="1" a="1"/>
  <c r="BK727" i="1" s="1"/>
  <c r="BH726" i="1"/>
  <c r="BI726" i="1" s="1"/>
  <c r="BJ726" i="1" s="1" a="1"/>
  <c r="BJ726" i="1" s="1"/>
  <c r="BH725" i="1"/>
  <c r="BH724" i="1"/>
  <c r="BH723" i="1"/>
  <c r="BH722" i="1"/>
  <c r="BI722" i="1" s="1"/>
  <c r="BJ722" i="1" s="1" a="1"/>
  <c r="BJ722" i="1" s="1"/>
  <c r="BH721" i="1"/>
  <c r="BI721" i="1" s="1"/>
  <c r="BJ721" i="1" s="1" a="1"/>
  <c r="BJ721" i="1" s="1"/>
  <c r="BH720" i="1"/>
  <c r="BI720" i="1" s="1"/>
  <c r="BH719" i="1"/>
  <c r="BH718" i="1"/>
  <c r="BH717" i="1"/>
  <c r="BH716" i="1"/>
  <c r="BH715" i="1"/>
  <c r="BH714" i="1"/>
  <c r="BH713" i="1"/>
  <c r="BI713" i="1" s="1"/>
  <c r="BJ713" i="1" s="1" a="1"/>
  <c r="BJ713" i="1" s="1"/>
  <c r="BK713" i="1" s="1" a="1"/>
  <c r="BK713" i="1" s="1"/>
  <c r="BH712" i="1"/>
  <c r="BI712" i="1" s="1"/>
  <c r="BJ712" i="1" s="1" a="1"/>
  <c r="BJ712" i="1" s="1"/>
  <c r="BH711" i="1"/>
  <c r="BH710" i="1"/>
  <c r="BH709" i="1"/>
  <c r="BH708" i="1"/>
  <c r="BH707" i="1"/>
  <c r="BH706" i="1"/>
  <c r="BH705" i="1"/>
  <c r="BI705" i="1" s="1"/>
  <c r="BJ705" i="1" s="1" a="1"/>
  <c r="BJ705" i="1" s="1"/>
  <c r="BK705" i="1" s="1" a="1"/>
  <c r="BK705" i="1" s="1"/>
  <c r="BH704" i="1"/>
  <c r="BH703" i="1"/>
  <c r="BH702" i="1"/>
  <c r="BI702" i="1" s="1"/>
  <c r="BH701" i="1"/>
  <c r="BH700" i="1"/>
  <c r="BH699" i="1"/>
  <c r="BI699" i="1" s="1"/>
  <c r="BH698" i="1"/>
  <c r="BH697" i="1"/>
  <c r="BI697" i="1" s="1"/>
  <c r="BJ697" i="1" s="1" a="1"/>
  <c r="BJ697" i="1" s="1"/>
  <c r="BH696" i="1"/>
  <c r="BI696" i="1" s="1"/>
  <c r="BJ696" i="1" s="1" a="1"/>
  <c r="BJ696" i="1" s="1"/>
  <c r="BH695" i="1"/>
  <c r="BI695" i="1" s="1"/>
  <c r="BH694" i="1"/>
  <c r="BH693" i="1"/>
  <c r="BH692" i="1"/>
  <c r="BI692" i="1" s="1"/>
  <c r="BH691" i="1"/>
  <c r="BH690" i="1"/>
  <c r="BH689" i="1"/>
  <c r="BI689" i="1" s="1"/>
  <c r="BJ689" i="1" s="1" a="1"/>
  <c r="BJ689" i="1" s="1"/>
  <c r="BH688" i="1"/>
  <c r="BH687" i="1"/>
  <c r="BI687" i="1" s="1"/>
  <c r="BH686" i="1"/>
  <c r="BH685" i="1"/>
  <c r="BH684" i="1"/>
  <c r="BH683" i="1"/>
  <c r="BH682" i="1"/>
  <c r="BH681" i="1"/>
  <c r="BH680" i="1"/>
  <c r="BH679" i="1"/>
  <c r="BH678" i="1"/>
  <c r="BH677" i="1"/>
  <c r="BI677" i="1" s="1"/>
  <c r="BJ677" i="1" s="1" a="1"/>
  <c r="BJ677" i="1" s="1"/>
  <c r="BH676" i="1"/>
  <c r="BH675" i="1"/>
  <c r="BH674" i="1"/>
  <c r="BH673" i="1"/>
  <c r="BI673" i="1" s="1"/>
  <c r="BJ673" i="1" s="1" a="1"/>
  <c r="BJ673" i="1" s="1"/>
  <c r="BH672" i="1"/>
  <c r="BI672" i="1" s="1"/>
  <c r="BJ672" i="1" s="1" a="1"/>
  <c r="BJ672" i="1" s="1"/>
  <c r="BH671" i="1"/>
  <c r="BH670" i="1"/>
  <c r="BH669" i="1"/>
  <c r="BH668" i="1"/>
  <c r="BI668" i="1" s="1"/>
  <c r="BJ668" i="1" s="1" a="1"/>
  <c r="BJ668" i="1" s="1"/>
  <c r="BH667" i="1"/>
  <c r="BH666" i="1"/>
  <c r="BI666" i="1" s="1"/>
  <c r="BJ666" i="1" s="1" a="1"/>
  <c r="BJ666" i="1" s="1"/>
  <c r="BH665" i="1"/>
  <c r="BH664" i="1"/>
  <c r="BI664" i="1" s="1"/>
  <c r="BH663" i="1"/>
  <c r="BI663" i="1" s="1"/>
  <c r="BH662" i="1"/>
  <c r="BI662" i="1" s="1"/>
  <c r="BH661" i="1"/>
  <c r="BH660" i="1"/>
  <c r="BI660" i="1" s="1"/>
  <c r="BJ660" i="1" s="1" a="1"/>
  <c r="BJ660" i="1" s="1"/>
  <c r="BH659" i="1"/>
  <c r="BI659" i="1" s="1"/>
  <c r="BH658" i="1"/>
  <c r="BI658" i="1" s="1"/>
  <c r="BJ658" i="1" s="1" a="1"/>
  <c r="BJ658" i="1" s="1"/>
  <c r="BH657" i="1"/>
  <c r="BH656" i="1"/>
  <c r="BI656" i="1" s="1"/>
  <c r="BH655" i="1"/>
  <c r="BI655" i="1" s="1"/>
  <c r="BH654" i="1"/>
  <c r="BI654" i="1" s="1"/>
  <c r="BH653" i="1"/>
  <c r="BH652" i="1"/>
  <c r="BI652" i="1" s="1"/>
  <c r="BJ652" i="1" s="1" a="1"/>
  <c r="BJ652" i="1" s="1"/>
  <c r="BH651" i="1"/>
  <c r="BI651" i="1" s="1"/>
  <c r="BH650" i="1"/>
  <c r="BI650" i="1" s="1"/>
  <c r="BJ650" i="1" s="1" a="1"/>
  <c r="BJ650" i="1" s="1"/>
  <c r="BH649" i="1"/>
  <c r="BH648" i="1"/>
  <c r="BI648" i="1" s="1"/>
  <c r="BH647" i="1"/>
  <c r="BI647" i="1" s="1"/>
  <c r="BH646" i="1"/>
  <c r="BI646" i="1" s="1"/>
  <c r="BH645" i="1"/>
  <c r="BH644" i="1"/>
  <c r="BI644" i="1" s="1"/>
  <c r="BJ644" i="1" s="1" a="1"/>
  <c r="BJ644" i="1" s="1"/>
  <c r="BH643" i="1"/>
  <c r="BI643" i="1" s="1"/>
  <c r="BH642" i="1"/>
  <c r="BI642" i="1" s="1"/>
  <c r="BJ642" i="1" s="1" a="1"/>
  <c r="BJ642" i="1" s="1"/>
  <c r="BH641" i="1"/>
  <c r="BH640" i="1"/>
  <c r="BI640" i="1" s="1"/>
  <c r="BH639" i="1"/>
  <c r="BI639" i="1" s="1"/>
  <c r="BH638" i="1"/>
  <c r="BI638" i="1" s="1"/>
  <c r="BH637" i="1"/>
  <c r="BI637" i="1" s="1"/>
  <c r="BJ637" i="1" s="1" a="1"/>
  <c r="BJ637" i="1" s="1"/>
  <c r="BH636" i="1"/>
  <c r="BH635" i="1"/>
  <c r="BH634" i="1"/>
  <c r="BH633" i="1"/>
  <c r="BH632" i="1"/>
  <c r="BH631" i="1"/>
  <c r="BH630" i="1"/>
  <c r="BH629" i="1"/>
  <c r="BH628" i="1"/>
  <c r="BI628" i="1" s="1"/>
  <c r="BJ628" i="1" s="1" a="1"/>
  <c r="BJ628" i="1" s="1"/>
  <c r="BH627" i="1"/>
  <c r="BH626" i="1"/>
  <c r="BI626" i="1" s="1"/>
  <c r="BH625" i="1"/>
  <c r="BH624" i="1"/>
  <c r="BH623" i="1"/>
  <c r="BH622" i="1"/>
  <c r="BH621" i="1"/>
  <c r="BH620" i="1"/>
  <c r="BI620" i="1" s="1"/>
  <c r="BJ620" i="1" s="1" a="1"/>
  <c r="BJ620" i="1" s="1"/>
  <c r="BH618" i="1"/>
  <c r="BI618" i="1" s="1"/>
  <c r="BH617" i="1"/>
  <c r="BH616" i="1"/>
  <c r="BH615" i="1"/>
  <c r="BH614" i="1"/>
  <c r="BH613" i="1"/>
  <c r="BH612" i="1"/>
  <c r="BI612" i="1" s="1"/>
  <c r="BJ612" i="1" s="1" a="1"/>
  <c r="BJ612" i="1" s="1"/>
  <c r="BH611" i="1"/>
  <c r="BH610" i="1"/>
  <c r="BI610" i="1" s="1"/>
  <c r="BH609" i="1"/>
  <c r="BH608" i="1"/>
  <c r="BH607" i="1"/>
  <c r="BH606" i="1"/>
  <c r="BH605" i="1"/>
  <c r="BH604" i="1"/>
  <c r="BI604" i="1" s="1"/>
  <c r="BJ604" i="1" s="1" a="1"/>
  <c r="BJ604" i="1" s="1"/>
  <c r="BH603" i="1"/>
  <c r="BH602" i="1"/>
  <c r="BI602" i="1" s="1"/>
  <c r="BH601" i="1"/>
  <c r="BH600" i="1"/>
  <c r="BH599" i="1"/>
  <c r="BH598" i="1"/>
  <c r="BH597" i="1"/>
  <c r="BH596" i="1"/>
  <c r="BI596" i="1" s="1"/>
  <c r="BJ596" i="1" s="1" a="1"/>
  <c r="BJ596" i="1" s="1"/>
  <c r="BH595" i="1"/>
  <c r="BH594" i="1"/>
  <c r="BI594" i="1" s="1"/>
  <c r="BH593" i="1"/>
  <c r="BH592" i="1"/>
  <c r="BH591" i="1"/>
  <c r="BH590" i="1"/>
  <c r="BH589" i="1"/>
  <c r="BH588" i="1"/>
  <c r="BH587" i="1"/>
  <c r="BH586" i="1"/>
  <c r="BH585" i="1"/>
  <c r="BI585" i="1" s="1"/>
  <c r="BH584" i="1"/>
  <c r="BH583" i="1"/>
  <c r="BI583" i="1" s="1"/>
  <c r="BJ583" i="1" s="1" a="1"/>
  <c r="BJ583" i="1" s="1"/>
  <c r="BH582" i="1"/>
  <c r="BH581" i="1"/>
  <c r="BH580" i="1"/>
  <c r="BH579" i="1"/>
  <c r="BH578" i="1"/>
  <c r="BI578" i="1" s="1"/>
  <c r="BH577" i="1"/>
  <c r="BH576" i="1"/>
  <c r="BH575" i="1"/>
  <c r="BH574" i="1"/>
  <c r="BH573" i="1"/>
  <c r="BH572" i="1"/>
  <c r="BH571" i="1"/>
  <c r="BH570" i="1"/>
  <c r="BI570" i="1" s="1"/>
  <c r="BH569" i="1"/>
  <c r="BI569" i="1" s="1"/>
  <c r="BH568" i="1"/>
  <c r="BH567" i="1"/>
  <c r="BI567" i="1" s="1"/>
  <c r="BJ567" i="1" s="1" a="1"/>
  <c r="BJ567" i="1" s="1"/>
  <c r="BH566" i="1"/>
  <c r="BI566" i="1" s="1"/>
  <c r="BJ566" i="1" s="1" a="1"/>
  <c r="BJ566" i="1" s="1"/>
  <c r="BH565" i="1"/>
  <c r="BH564" i="1"/>
  <c r="BH563" i="1"/>
  <c r="BH562" i="1"/>
  <c r="BH561" i="1"/>
  <c r="BH560" i="1"/>
  <c r="BH559" i="1"/>
  <c r="BH558" i="1"/>
  <c r="BH557" i="1"/>
  <c r="BH556" i="1"/>
  <c r="BI556" i="1" s="1"/>
  <c r="BH555" i="1"/>
  <c r="BH554" i="1"/>
  <c r="BH553" i="1"/>
  <c r="BH552" i="1"/>
  <c r="BH551" i="1"/>
  <c r="BH550" i="1"/>
  <c r="BH549" i="1"/>
  <c r="BH548" i="1"/>
  <c r="BH547" i="1"/>
  <c r="BH546" i="1"/>
  <c r="BH545" i="1"/>
  <c r="BH544" i="1"/>
  <c r="BH543" i="1"/>
  <c r="BI543" i="1" s="1"/>
  <c r="BJ543" i="1" s="1" a="1"/>
  <c r="BJ543" i="1" s="1"/>
  <c r="BH542" i="1"/>
  <c r="BH541" i="1"/>
  <c r="BH540" i="1"/>
  <c r="BH539" i="1"/>
  <c r="BI539" i="1" s="1"/>
  <c r="BH538" i="1"/>
  <c r="BI538" i="1" s="1"/>
  <c r="BJ538" i="1" s="1" a="1"/>
  <c r="BJ538" i="1" s="1"/>
  <c r="BH537" i="1"/>
  <c r="BI537" i="1" s="1"/>
  <c r="BJ537" i="1" s="1" a="1"/>
  <c r="BJ537" i="1" s="1"/>
  <c r="BH536" i="1"/>
  <c r="BH535" i="1"/>
  <c r="BI535" i="1" s="1"/>
  <c r="BJ535" i="1" s="1" a="1"/>
  <c r="BJ535" i="1" s="1"/>
  <c r="BH534" i="1"/>
  <c r="BH533" i="1"/>
  <c r="BH532" i="1"/>
  <c r="BH531" i="1"/>
  <c r="BI531" i="1" s="1"/>
  <c r="BH530" i="1"/>
  <c r="BH529" i="1"/>
  <c r="BI529" i="1" s="1"/>
  <c r="BJ529" i="1" s="1" a="1"/>
  <c r="BJ529" i="1" s="1"/>
  <c r="BH528" i="1"/>
  <c r="BH527" i="1"/>
  <c r="BI527" i="1" s="1"/>
  <c r="BJ527" i="1" s="1" a="1"/>
  <c r="BJ527" i="1" s="1"/>
  <c r="BH526" i="1"/>
  <c r="BH525" i="1"/>
  <c r="BH524" i="1"/>
  <c r="BH523" i="1"/>
  <c r="BI523" i="1" s="1"/>
  <c r="BH522" i="1"/>
  <c r="BH521" i="1"/>
  <c r="BI521" i="1" s="1"/>
  <c r="BJ521" i="1" s="1" a="1"/>
  <c r="BJ521" i="1" s="1"/>
  <c r="BH520" i="1"/>
  <c r="BH519" i="1"/>
  <c r="BI519" i="1" s="1"/>
  <c r="BJ519" i="1" s="1" a="1"/>
  <c r="BJ519" i="1" s="1"/>
  <c r="BH518" i="1"/>
  <c r="BH517" i="1"/>
  <c r="BH516" i="1"/>
  <c r="BH514" i="1"/>
  <c r="BI514" i="1" s="1"/>
  <c r="BH513" i="1"/>
  <c r="BH512" i="1"/>
  <c r="BI512" i="1" s="1"/>
  <c r="BJ512" i="1" s="1" a="1"/>
  <c r="BJ512" i="1" s="1"/>
  <c r="BH511" i="1"/>
  <c r="BH510" i="1"/>
  <c r="BI510" i="1" s="1"/>
  <c r="BJ510" i="1" s="1" a="1"/>
  <c r="BJ510" i="1" s="1"/>
  <c r="BH509" i="1"/>
  <c r="BH508" i="1"/>
  <c r="BH507" i="1"/>
  <c r="BH506" i="1"/>
  <c r="BI506" i="1" s="1"/>
  <c r="BH505" i="1"/>
  <c r="BH504" i="1"/>
  <c r="BI504" i="1" s="1"/>
  <c r="BJ504" i="1" s="1" a="1"/>
  <c r="BJ504" i="1" s="1"/>
  <c r="BH503" i="1"/>
  <c r="BH502" i="1"/>
  <c r="BI502" i="1" s="1"/>
  <c r="BJ502" i="1" s="1" a="1"/>
  <c r="BJ502" i="1" s="1"/>
  <c r="BH501" i="1"/>
  <c r="BH500" i="1"/>
  <c r="BH499" i="1"/>
  <c r="BH498" i="1"/>
  <c r="BI498" i="1" s="1"/>
  <c r="BH497" i="1"/>
  <c r="BH496" i="1"/>
  <c r="BI496" i="1" s="1"/>
  <c r="BJ496" i="1" s="1" a="1"/>
  <c r="BJ496" i="1" s="1"/>
  <c r="BH495" i="1"/>
  <c r="BH494" i="1"/>
  <c r="BI494" i="1" s="1"/>
  <c r="BJ494" i="1" s="1" a="1"/>
  <c r="BJ494" i="1" s="1"/>
  <c r="BH493" i="1"/>
  <c r="BH492" i="1"/>
  <c r="BH491" i="1"/>
  <c r="BH490" i="1"/>
  <c r="BI490" i="1" s="1"/>
  <c r="BH489" i="1"/>
  <c r="BH488" i="1"/>
  <c r="BI488" i="1" s="1"/>
  <c r="BJ488" i="1" s="1" a="1"/>
  <c r="BJ488" i="1" s="1"/>
  <c r="BK488" i="1" s="1" a="1"/>
  <c r="BK488" i="1" s="1"/>
  <c r="BH487" i="1"/>
  <c r="BH486" i="1"/>
  <c r="BI486" i="1" s="1"/>
  <c r="BJ486" i="1" s="1" a="1"/>
  <c r="BJ486" i="1" s="1"/>
  <c r="BH485" i="1"/>
  <c r="BH484" i="1"/>
  <c r="BH483" i="1"/>
  <c r="BH482" i="1"/>
  <c r="BH481" i="1"/>
  <c r="BH480" i="1"/>
  <c r="BI480" i="1" s="1"/>
  <c r="BJ480" i="1" s="1" a="1"/>
  <c r="BJ480" i="1" s="1"/>
  <c r="BH479" i="1"/>
  <c r="BH478" i="1"/>
  <c r="BH477" i="1"/>
  <c r="BI477" i="1" s="1"/>
  <c r="BH476" i="1"/>
  <c r="BH475" i="1"/>
  <c r="BH474" i="1"/>
  <c r="BH473" i="1"/>
  <c r="BI473" i="1" s="1"/>
  <c r="BJ473" i="1" s="1" a="1"/>
  <c r="BJ473" i="1" s="1"/>
  <c r="BH472" i="1"/>
  <c r="BI472" i="1" s="1"/>
  <c r="BJ472" i="1" s="1" a="1"/>
  <c r="BJ472" i="1" s="1"/>
  <c r="BH468" i="1"/>
  <c r="BH467" i="1"/>
  <c r="BH466" i="1"/>
  <c r="BI466" i="1" s="1"/>
  <c r="BH465" i="1"/>
  <c r="BH464" i="1"/>
  <c r="BH463" i="1"/>
  <c r="BH462" i="1"/>
  <c r="BH461" i="1"/>
  <c r="BH460" i="1"/>
  <c r="BH459" i="1"/>
  <c r="BH458" i="1"/>
  <c r="BH457" i="1"/>
  <c r="BH456" i="1"/>
  <c r="BI456" i="1" s="1"/>
  <c r="BH455" i="1"/>
  <c r="BH454" i="1"/>
  <c r="BH453" i="1"/>
  <c r="BH452" i="1"/>
  <c r="BH451" i="1"/>
  <c r="BH450" i="1"/>
  <c r="BH449" i="1"/>
  <c r="BI449" i="1" s="1"/>
  <c r="BJ449" i="1" s="1" a="1"/>
  <c r="BJ449" i="1" s="1"/>
  <c r="BH448" i="1"/>
  <c r="BI448" i="1" s="1"/>
  <c r="BH447" i="1"/>
  <c r="BI447" i="1" s="1"/>
  <c r="BH446" i="1"/>
  <c r="BH445" i="1"/>
  <c r="BH444" i="1"/>
  <c r="BH443" i="1"/>
  <c r="BH442" i="1"/>
  <c r="BI442" i="1" s="1"/>
  <c r="BH441" i="1"/>
  <c r="BH440" i="1"/>
  <c r="BH439" i="1"/>
  <c r="BI439" i="1" s="1"/>
  <c r="BJ439" i="1" s="1" a="1"/>
  <c r="BJ439" i="1" s="1"/>
  <c r="BH438" i="1"/>
  <c r="BI438" i="1" s="1"/>
  <c r="BJ438" i="1" s="1" a="1"/>
  <c r="BJ438" i="1" s="1"/>
  <c r="BH437" i="1"/>
  <c r="BI437" i="1" s="1"/>
  <c r="BJ437" i="1" s="1" a="1"/>
  <c r="BJ437" i="1" s="1"/>
  <c r="BH436" i="1"/>
  <c r="BI436" i="1" s="1"/>
  <c r="BJ436" i="1" s="1" a="1"/>
  <c r="BJ436" i="1" s="1"/>
  <c r="BH435" i="1"/>
  <c r="BH434" i="1"/>
  <c r="BH433" i="1"/>
  <c r="BH432" i="1"/>
  <c r="BH431" i="1"/>
  <c r="BI431" i="1" s="1"/>
  <c r="BJ431" i="1" s="1" a="1"/>
  <c r="BJ431" i="1" s="1"/>
  <c r="BH430" i="1"/>
  <c r="BI430" i="1" s="1"/>
  <c r="BJ430" i="1" s="1" a="1"/>
  <c r="BJ430" i="1" s="1"/>
  <c r="BK430" i="1" s="1" a="1"/>
  <c r="BK430" i="1" s="1"/>
  <c r="BH429" i="1"/>
  <c r="BI429" i="1" s="1"/>
  <c r="BJ429" i="1" s="1" a="1"/>
  <c r="BJ429" i="1" s="1"/>
  <c r="BH428" i="1"/>
  <c r="BI428" i="1" s="1"/>
  <c r="BJ428" i="1" s="1" a="1"/>
  <c r="BJ428" i="1" s="1"/>
  <c r="BH427" i="1"/>
  <c r="BH426" i="1"/>
  <c r="BI426" i="1" s="1"/>
  <c r="BJ426" i="1" s="1" a="1"/>
  <c r="BJ426" i="1" s="1"/>
  <c r="BH425" i="1"/>
  <c r="BH424" i="1"/>
  <c r="BH423" i="1"/>
  <c r="BI423" i="1" s="1"/>
  <c r="BJ423" i="1" s="1" a="1"/>
  <c r="BJ423" i="1" s="1"/>
  <c r="BH422" i="1"/>
  <c r="BI422" i="1" s="1"/>
  <c r="BJ422" i="1" s="1" a="1"/>
  <c r="BJ422" i="1" s="1"/>
  <c r="BK422" i="1" s="1" a="1"/>
  <c r="BK422" i="1" s="1"/>
  <c r="BH421" i="1"/>
  <c r="BI421" i="1" s="1"/>
  <c r="BJ421" i="1" s="1" a="1"/>
  <c r="BJ421" i="1" s="1"/>
  <c r="BH420" i="1"/>
  <c r="BI420" i="1" s="1"/>
  <c r="BJ420" i="1" s="1" a="1"/>
  <c r="BJ420" i="1" s="1"/>
  <c r="BK420" i="1" s="1" a="1"/>
  <c r="BK420" i="1" s="1"/>
  <c r="BH419" i="1"/>
  <c r="BH418" i="1"/>
  <c r="BI418" i="1" s="1"/>
  <c r="BJ418" i="1" s="1" a="1"/>
  <c r="BJ418" i="1" s="1"/>
  <c r="BH417" i="1"/>
  <c r="BH416" i="1"/>
  <c r="BH415" i="1"/>
  <c r="BH414" i="1"/>
  <c r="BI414" i="1" s="1"/>
  <c r="BJ414" i="1" s="1" a="1"/>
  <c r="BJ414" i="1" s="1"/>
  <c r="BH413" i="1"/>
  <c r="BI413" i="1" s="1"/>
  <c r="BJ413" i="1" s="1" a="1"/>
  <c r="BJ413" i="1" s="1"/>
  <c r="BH412" i="1"/>
  <c r="BI412" i="1" s="1"/>
  <c r="BJ412" i="1" s="1" a="1"/>
  <c r="BJ412" i="1" s="1"/>
  <c r="BH411" i="1"/>
  <c r="BH410" i="1"/>
  <c r="BI410" i="1" s="1"/>
  <c r="BJ410" i="1" s="1" a="1"/>
  <c r="BJ410" i="1" s="1"/>
  <c r="BH409" i="1"/>
  <c r="BH408" i="1"/>
  <c r="BH407" i="1"/>
  <c r="BH406" i="1"/>
  <c r="BI406" i="1" s="1"/>
  <c r="BJ406" i="1" s="1" a="1"/>
  <c r="BJ406" i="1" s="1"/>
  <c r="BK406" i="1" s="1" a="1"/>
  <c r="BK406" i="1" s="1"/>
  <c r="BH405" i="1"/>
  <c r="BI405" i="1" s="1"/>
  <c r="BJ405" i="1" s="1" a="1"/>
  <c r="BJ405" i="1" s="1"/>
  <c r="BH404" i="1"/>
  <c r="BI404" i="1" s="1"/>
  <c r="BJ404" i="1" s="1" a="1"/>
  <c r="BJ404" i="1" s="1"/>
  <c r="BK404" i="1" s="1" a="1"/>
  <c r="BK404" i="1" s="1"/>
  <c r="BH403" i="1"/>
  <c r="BH402" i="1"/>
  <c r="BH401" i="1"/>
  <c r="BH400" i="1"/>
  <c r="BH399" i="1"/>
  <c r="BH398" i="1"/>
  <c r="BH397" i="1"/>
  <c r="BI397" i="1" s="1"/>
  <c r="BH396" i="1"/>
  <c r="BH395" i="1"/>
  <c r="BH394" i="1"/>
  <c r="BH393" i="1"/>
  <c r="BH392" i="1"/>
  <c r="BI392" i="1" s="1"/>
  <c r="BH391" i="1"/>
  <c r="BI391" i="1" s="1"/>
  <c r="BJ391" i="1" s="1" a="1"/>
  <c r="BJ391" i="1" s="1"/>
  <c r="BH390" i="1"/>
  <c r="BI390" i="1" s="1"/>
  <c r="BH389" i="1"/>
  <c r="BI389" i="1" s="1"/>
  <c r="BH388" i="1"/>
  <c r="BH387" i="1"/>
  <c r="BI387" i="1" s="1"/>
  <c r="BH386" i="1"/>
  <c r="BI386" i="1" s="1"/>
  <c r="BH385" i="1"/>
  <c r="BI385" i="1" s="1"/>
  <c r="BH384" i="1"/>
  <c r="BH383" i="1"/>
  <c r="BI383" i="1" s="1"/>
  <c r="BH382" i="1"/>
  <c r="BI382" i="1" s="1"/>
  <c r="BH381" i="1"/>
  <c r="BI381" i="1" s="1"/>
  <c r="BH380" i="1"/>
  <c r="BH379" i="1"/>
  <c r="BI379" i="1" s="1"/>
  <c r="BH378" i="1"/>
  <c r="BH377" i="1"/>
  <c r="BI377" i="1" s="1"/>
  <c r="BH376" i="1"/>
  <c r="BI376" i="1" s="1"/>
  <c r="BJ376" i="1" s="1" a="1"/>
  <c r="BJ376" i="1" s="1"/>
  <c r="BH375" i="1"/>
  <c r="BI375" i="1" s="1"/>
  <c r="BH374" i="1"/>
  <c r="BI374" i="1" s="1"/>
  <c r="BH373" i="1"/>
  <c r="BI373" i="1" s="1"/>
  <c r="BH372" i="1"/>
  <c r="BH371" i="1"/>
  <c r="BI371" i="1" s="1"/>
  <c r="BH370" i="1"/>
  <c r="BH369" i="1"/>
  <c r="BI369" i="1" s="1"/>
  <c r="BH368" i="1"/>
  <c r="BH367" i="1"/>
  <c r="BI367" i="1" s="1"/>
  <c r="BH366" i="1"/>
  <c r="BI366" i="1" s="1"/>
  <c r="BH365" i="1"/>
  <c r="BI365" i="1" s="1"/>
  <c r="BH364" i="1"/>
  <c r="BH363" i="1"/>
  <c r="BI363" i="1" s="1"/>
  <c r="BH362" i="1"/>
  <c r="BH361" i="1"/>
  <c r="BI361" i="1" s="1"/>
  <c r="BH360" i="1"/>
  <c r="BH359" i="1"/>
  <c r="BI359" i="1" s="1"/>
  <c r="BH358" i="1"/>
  <c r="BI358" i="1" s="1"/>
  <c r="BH357" i="1"/>
  <c r="BI357" i="1" s="1"/>
  <c r="BH356" i="1"/>
  <c r="BH355" i="1"/>
  <c r="BI355" i="1" s="1"/>
  <c r="BH354" i="1"/>
  <c r="BH353" i="1"/>
  <c r="BI353" i="1" s="1"/>
  <c r="BH352" i="1"/>
  <c r="BH351" i="1"/>
  <c r="BI351" i="1" s="1"/>
  <c r="BH350" i="1"/>
  <c r="BI350" i="1" s="1"/>
  <c r="BH349" i="1"/>
  <c r="BI349" i="1" s="1"/>
  <c r="BH348" i="1"/>
  <c r="BI348" i="1" s="1"/>
  <c r="BJ348" i="1" s="1" a="1"/>
  <c r="BJ348" i="1" s="1"/>
  <c r="BH347" i="1"/>
  <c r="BH346" i="1"/>
  <c r="BI346" i="1" s="1"/>
  <c r="BH345" i="1"/>
  <c r="BI345" i="1" s="1"/>
  <c r="BJ345" i="1" s="1" a="1"/>
  <c r="BJ345" i="1" s="1"/>
  <c r="BH344" i="1"/>
  <c r="BI344" i="1" s="1"/>
  <c r="BJ344" i="1" s="1" a="1"/>
  <c r="BJ344" i="1" s="1"/>
  <c r="BH343" i="1"/>
  <c r="BH342" i="1"/>
  <c r="BH341" i="1"/>
  <c r="BH340" i="1"/>
  <c r="BI340" i="1" s="1"/>
  <c r="BJ340" i="1" s="1" a="1"/>
  <c r="BJ340" i="1" s="1"/>
  <c r="BH339" i="1"/>
  <c r="BH338" i="1"/>
  <c r="BI338" i="1" s="1"/>
  <c r="BH337" i="1"/>
  <c r="BI337" i="1" s="1"/>
  <c r="BJ337" i="1" s="1" a="1"/>
  <c r="BJ337" i="1" s="1"/>
  <c r="BH336" i="1"/>
  <c r="BI336" i="1" s="1"/>
  <c r="BJ336" i="1" s="1" a="1"/>
  <c r="BJ336" i="1" s="1"/>
  <c r="BH335" i="1"/>
  <c r="BI335" i="1" s="1"/>
  <c r="BJ335" i="1" s="1" a="1"/>
  <c r="BJ335" i="1" s="1"/>
  <c r="BH334" i="1"/>
  <c r="BH333" i="1"/>
  <c r="BH332" i="1"/>
  <c r="BI332" i="1" s="1"/>
  <c r="BJ332" i="1" s="1" a="1"/>
  <c r="BJ332" i="1" s="1"/>
  <c r="BH331" i="1"/>
  <c r="BH330" i="1"/>
  <c r="BI330" i="1" s="1"/>
  <c r="BH329" i="1"/>
  <c r="BI329" i="1" s="1"/>
  <c r="BJ329" i="1" s="1" a="1"/>
  <c r="BJ329" i="1" s="1"/>
  <c r="BK329" i="1" s="1" a="1"/>
  <c r="BK329" i="1" s="1"/>
  <c r="BH328" i="1"/>
  <c r="BI328" i="1" s="1"/>
  <c r="BJ328" i="1" s="1" a="1"/>
  <c r="BJ328" i="1" s="1"/>
  <c r="BH327" i="1"/>
  <c r="BI327" i="1" s="1"/>
  <c r="BJ327" i="1" s="1" a="1"/>
  <c r="BJ327" i="1" s="1"/>
  <c r="BH326" i="1"/>
  <c r="BH325" i="1"/>
  <c r="BH324" i="1"/>
  <c r="BI324" i="1" s="1"/>
  <c r="BJ324" i="1" s="1" a="1"/>
  <c r="BJ324" i="1" s="1"/>
  <c r="BH323" i="1"/>
  <c r="BH322" i="1"/>
  <c r="BI322" i="1" s="1"/>
  <c r="BH321" i="1"/>
  <c r="BI321" i="1" s="1"/>
  <c r="BJ321" i="1" s="1" a="1"/>
  <c r="BJ321" i="1" s="1"/>
  <c r="BH320" i="1"/>
  <c r="BI320" i="1" s="1"/>
  <c r="BJ320" i="1" s="1" a="1"/>
  <c r="BJ320" i="1" s="1"/>
  <c r="BH319" i="1"/>
  <c r="BI319" i="1" s="1"/>
  <c r="BJ319" i="1" s="1" a="1"/>
  <c r="BJ319" i="1" s="1"/>
  <c r="BH318" i="1"/>
  <c r="BH317" i="1"/>
  <c r="BH316" i="1"/>
  <c r="BH315" i="1"/>
  <c r="BI315" i="1" s="1"/>
  <c r="BH314" i="1"/>
  <c r="BI314" i="1" s="1"/>
  <c r="BJ314" i="1" s="1" a="1"/>
  <c r="BJ314" i="1" s="1"/>
  <c r="BH313" i="1"/>
  <c r="BH312" i="1"/>
  <c r="BH311" i="1"/>
  <c r="BH310" i="1"/>
  <c r="BH309" i="1"/>
  <c r="BI309" i="1" s="1"/>
  <c r="BJ309" i="1" s="1" a="1"/>
  <c r="BJ309" i="1" s="1"/>
  <c r="BH308" i="1"/>
  <c r="BH307" i="1"/>
  <c r="BI307" i="1" s="1"/>
  <c r="BH306" i="1"/>
  <c r="BI306" i="1" s="1"/>
  <c r="BJ306" i="1" s="1" a="1"/>
  <c r="BJ306" i="1" s="1"/>
  <c r="BH305" i="1"/>
  <c r="BI305" i="1" s="1"/>
  <c r="BJ305" i="1" s="1" a="1"/>
  <c r="BJ305" i="1" s="1"/>
  <c r="BH304" i="1"/>
  <c r="BI304" i="1" s="1"/>
  <c r="BJ304" i="1" s="1" a="1"/>
  <c r="BJ304" i="1" s="1"/>
  <c r="BH303" i="1"/>
  <c r="BH302" i="1"/>
  <c r="BH301" i="1"/>
  <c r="BI301" i="1" s="1"/>
  <c r="BJ301" i="1" s="1" a="1"/>
  <c r="BJ301" i="1" s="1"/>
  <c r="BH300" i="1"/>
  <c r="BH299" i="1"/>
  <c r="BI299" i="1" s="1"/>
  <c r="BH298" i="1"/>
  <c r="BH297" i="1"/>
  <c r="BI297" i="1" s="1"/>
  <c r="BJ297" i="1" s="1" a="1"/>
  <c r="BJ297" i="1" s="1"/>
  <c r="BH296" i="1"/>
  <c r="BH295" i="1"/>
  <c r="BH294" i="1"/>
  <c r="BH293" i="1"/>
  <c r="BI293" i="1" s="1"/>
  <c r="BJ293" i="1" s="1" a="1"/>
  <c r="BJ293" i="1" s="1"/>
  <c r="BH292" i="1"/>
  <c r="BH291" i="1"/>
  <c r="BI291" i="1" s="1"/>
  <c r="BH290" i="1"/>
  <c r="BH289" i="1"/>
  <c r="BI289" i="1" s="1"/>
  <c r="BJ289" i="1" s="1" a="1"/>
  <c r="BJ289" i="1" s="1"/>
  <c r="BH288" i="1"/>
  <c r="BH287" i="1"/>
  <c r="BH286" i="1"/>
  <c r="BH285" i="1"/>
  <c r="BI285" i="1" s="1"/>
  <c r="BJ285" i="1" s="1" a="1"/>
  <c r="BJ285" i="1" s="1"/>
  <c r="BH284" i="1"/>
  <c r="BH283" i="1"/>
  <c r="BI283" i="1" s="1"/>
  <c r="BH282" i="1"/>
  <c r="BH281" i="1"/>
  <c r="BI281" i="1" s="1"/>
  <c r="BJ281" i="1" s="1" a="1"/>
  <c r="BJ281" i="1" s="1"/>
  <c r="BH280" i="1"/>
  <c r="BH279" i="1"/>
  <c r="BH278" i="1"/>
  <c r="BH277" i="1"/>
  <c r="BI277" i="1" s="1"/>
  <c r="BJ277" i="1" s="1" a="1"/>
  <c r="BJ277" i="1" s="1"/>
  <c r="BH276" i="1"/>
  <c r="BH275" i="1"/>
  <c r="BI275" i="1" s="1"/>
  <c r="BH274" i="1"/>
  <c r="BI274" i="1" s="1"/>
  <c r="BJ274" i="1" s="1" a="1"/>
  <c r="BJ274" i="1" s="1"/>
  <c r="BH273" i="1"/>
  <c r="BI273" i="1" s="1"/>
  <c r="BJ273" i="1" s="1" a="1"/>
  <c r="BJ273" i="1" s="1"/>
  <c r="BH272" i="1"/>
  <c r="BH271" i="1"/>
  <c r="BH270" i="1"/>
  <c r="BI270" i="1" s="1"/>
  <c r="BH269" i="1"/>
  <c r="BI269" i="1" s="1"/>
  <c r="BJ269" i="1" s="1" a="1"/>
  <c r="BJ269" i="1" s="1"/>
  <c r="BH268" i="1"/>
  <c r="BH267" i="1"/>
  <c r="BI267" i="1" s="1"/>
  <c r="BH266" i="1"/>
  <c r="BH265" i="1"/>
  <c r="BI265" i="1" s="1"/>
  <c r="BJ265" i="1" s="1" a="1"/>
  <c r="BJ265" i="1" s="1"/>
  <c r="BH264" i="1"/>
  <c r="BH263" i="1"/>
  <c r="BH262" i="1"/>
  <c r="BI262" i="1" s="1"/>
  <c r="BH261" i="1"/>
  <c r="BI261" i="1" s="1"/>
  <c r="BJ261" i="1" s="1" a="1"/>
  <c r="BJ261" i="1" s="1"/>
  <c r="BH260" i="1"/>
  <c r="BH259" i="1"/>
  <c r="BI259" i="1" s="1"/>
  <c r="BH258" i="1"/>
  <c r="BI258" i="1" s="1"/>
  <c r="BH257" i="1"/>
  <c r="BI257" i="1" s="1"/>
  <c r="BJ257" i="1" s="1" a="1"/>
  <c r="BJ257" i="1" s="1"/>
  <c r="BH256" i="1"/>
  <c r="BH255" i="1"/>
  <c r="BI255" i="1" s="1"/>
  <c r="BH254" i="1"/>
  <c r="BH253" i="1"/>
  <c r="BH252" i="1"/>
  <c r="BI252" i="1" s="1"/>
  <c r="BH251" i="1"/>
  <c r="BI251" i="1" s="1"/>
  <c r="BJ251" i="1" s="1" a="1"/>
  <c r="BJ251" i="1" s="1"/>
  <c r="BK251" i="1" s="1" a="1"/>
  <c r="BK251" i="1" s="1"/>
  <c r="BH250" i="1"/>
  <c r="BH249" i="1"/>
  <c r="BH248" i="1"/>
  <c r="BI248" i="1" s="1"/>
  <c r="BJ248" i="1" s="1" a="1"/>
  <c r="BJ248" i="1" s="1"/>
  <c r="BH247" i="1"/>
  <c r="BH246" i="1"/>
  <c r="BI246" i="1" s="1"/>
  <c r="BJ246" i="1" s="1" a="1"/>
  <c r="BJ246" i="1" s="1"/>
  <c r="BH245" i="1"/>
  <c r="BH244" i="1"/>
  <c r="BI244" i="1" s="1"/>
  <c r="BH243" i="1"/>
  <c r="BI243" i="1" s="1"/>
  <c r="BJ243" i="1" s="1" a="1"/>
  <c r="BJ243" i="1" s="1"/>
  <c r="BH242" i="1"/>
  <c r="BH241" i="1"/>
  <c r="BH240" i="1"/>
  <c r="BI240" i="1" s="1"/>
  <c r="BJ240" i="1" s="1" a="1"/>
  <c r="BJ240" i="1" s="1"/>
  <c r="BH239" i="1"/>
  <c r="BH238" i="1"/>
  <c r="BI238" i="1" s="1"/>
  <c r="BJ238" i="1" s="1" a="1"/>
  <c r="BJ238" i="1" s="1"/>
  <c r="BH237" i="1"/>
  <c r="BH236" i="1"/>
  <c r="BI236" i="1" s="1"/>
  <c r="BH235" i="1"/>
  <c r="BH234" i="1"/>
  <c r="BH233" i="1"/>
  <c r="BH232" i="1"/>
  <c r="BH231" i="1"/>
  <c r="BH230" i="1"/>
  <c r="BI230" i="1" s="1"/>
  <c r="BJ230" i="1" s="1" a="1"/>
  <c r="BJ230" i="1" s="1"/>
  <c r="BH229" i="1"/>
  <c r="BH228" i="1"/>
  <c r="BI228" i="1" s="1"/>
  <c r="BH227" i="1"/>
  <c r="BH226" i="1"/>
  <c r="BI226" i="1" s="1"/>
  <c r="BJ226" i="1" s="1" a="1"/>
  <c r="BJ226" i="1" s="1"/>
  <c r="BH225" i="1"/>
  <c r="BI225" i="1" s="1"/>
  <c r="BJ225" i="1" s="1" a="1"/>
  <c r="BJ225" i="1" s="1"/>
  <c r="BH224" i="1"/>
  <c r="BH223" i="1"/>
  <c r="BH222" i="1"/>
  <c r="BI222" i="1" s="1"/>
  <c r="BJ222" i="1" s="1" a="1"/>
  <c r="BJ222" i="1" s="1"/>
  <c r="BH221" i="1"/>
  <c r="BH220" i="1"/>
  <c r="BI220" i="1" s="1"/>
  <c r="BH219" i="1"/>
  <c r="BH218" i="1"/>
  <c r="BH217" i="1"/>
  <c r="BH216" i="1"/>
  <c r="BH215" i="1"/>
  <c r="BH214" i="1"/>
  <c r="BH213" i="1"/>
  <c r="BH212" i="1"/>
  <c r="BI212" i="1" s="1"/>
  <c r="BH211" i="1"/>
  <c r="BH210" i="1"/>
  <c r="BH209" i="1"/>
  <c r="BI209" i="1" s="1"/>
  <c r="BJ209" i="1" s="1" a="1"/>
  <c r="BJ209" i="1" s="1"/>
  <c r="BH208" i="1"/>
  <c r="BH207" i="1"/>
  <c r="BH206" i="1"/>
  <c r="BH205" i="1"/>
  <c r="BH204" i="1"/>
  <c r="BI204" i="1" s="1"/>
  <c r="BH203" i="1"/>
  <c r="BH202" i="1"/>
  <c r="BH201" i="1"/>
  <c r="BI201" i="1" s="1"/>
  <c r="BJ201" i="1" s="1" a="1"/>
  <c r="BJ201" i="1" s="1"/>
  <c r="BH200" i="1"/>
  <c r="BH199" i="1"/>
  <c r="BH198" i="1"/>
  <c r="BH197" i="1"/>
  <c r="BH196" i="1"/>
  <c r="BI196" i="1" s="1"/>
  <c r="BH195" i="1"/>
  <c r="BH194" i="1"/>
  <c r="BH193" i="1"/>
  <c r="BI193" i="1" s="1"/>
  <c r="BJ193" i="1" s="1" a="1"/>
  <c r="BJ193" i="1" s="1"/>
  <c r="BH192" i="1"/>
  <c r="BH191" i="1"/>
  <c r="BH190" i="1"/>
  <c r="BH189" i="1"/>
  <c r="BH188" i="1"/>
  <c r="BI188" i="1" s="1"/>
  <c r="BH187" i="1"/>
  <c r="BH186" i="1"/>
  <c r="BH185" i="1"/>
  <c r="BH184" i="1"/>
  <c r="BH183" i="1"/>
  <c r="BH182" i="1"/>
  <c r="BH181" i="1"/>
  <c r="BH180" i="1"/>
  <c r="BI180" i="1" s="1"/>
  <c r="BH179" i="1"/>
  <c r="BH178" i="1"/>
  <c r="BH177" i="1"/>
  <c r="BH176" i="1"/>
  <c r="BH175" i="1"/>
  <c r="BH174" i="1"/>
  <c r="BH173" i="1"/>
  <c r="BH172" i="1"/>
  <c r="BI172" i="1" s="1"/>
  <c r="BH171" i="1"/>
  <c r="BH170" i="1"/>
  <c r="BI170" i="1" s="1"/>
  <c r="BH169" i="1"/>
  <c r="BH168" i="1"/>
  <c r="BH167" i="1"/>
  <c r="BH166" i="1"/>
  <c r="BH165" i="1"/>
  <c r="BH164" i="1"/>
  <c r="BI164" i="1" s="1"/>
  <c r="BH163" i="1"/>
  <c r="BH162" i="1"/>
  <c r="BI162" i="1" s="1"/>
  <c r="BH161" i="1"/>
  <c r="BI161" i="1" s="1"/>
  <c r="BJ161" i="1" s="1" a="1"/>
  <c r="BJ161" i="1" s="1"/>
  <c r="BH160" i="1"/>
  <c r="BH159" i="1"/>
  <c r="BI159" i="1" s="1"/>
  <c r="BH158" i="1"/>
  <c r="BH157" i="1"/>
  <c r="BI157" i="1" s="1"/>
  <c r="BH156" i="1"/>
  <c r="BH155" i="1"/>
  <c r="BH154" i="1"/>
  <c r="BI154" i="1" s="1"/>
  <c r="BH153" i="1"/>
  <c r="BH152" i="1"/>
  <c r="BH151" i="1"/>
  <c r="BH150" i="1"/>
  <c r="BH149" i="1"/>
  <c r="BH148" i="1"/>
  <c r="BI148" i="1" s="1"/>
  <c r="BJ148" i="1" s="1" a="1"/>
  <c r="BJ148" i="1" s="1"/>
  <c r="BH147" i="1"/>
  <c r="BH146" i="1"/>
  <c r="BI146" i="1" s="1"/>
  <c r="BJ146" i="1" s="1" a="1"/>
  <c r="BJ146" i="1" s="1"/>
  <c r="BH145" i="1"/>
  <c r="BI145" i="1" s="1"/>
  <c r="BJ145" i="1" s="1" a="1"/>
  <c r="BJ145" i="1" s="1"/>
  <c r="BH144" i="1"/>
  <c r="BI144" i="1" s="1"/>
  <c r="BH143" i="1"/>
  <c r="BH142" i="1"/>
  <c r="BH141" i="1"/>
  <c r="BH140" i="1"/>
  <c r="BI140" i="1" s="1"/>
  <c r="BJ140" i="1" s="1" a="1"/>
  <c r="BJ140" i="1" s="1"/>
  <c r="BH139" i="1"/>
  <c r="BH138" i="1"/>
  <c r="BI138" i="1" s="1"/>
  <c r="BJ138" i="1" s="1" a="1"/>
  <c r="BJ138" i="1" s="1"/>
  <c r="BH137" i="1"/>
  <c r="BI137" i="1" s="1"/>
  <c r="BJ137" i="1" s="1" a="1"/>
  <c r="BJ137" i="1" s="1"/>
  <c r="BH136" i="1"/>
  <c r="BI136" i="1" s="1"/>
  <c r="BH135" i="1"/>
  <c r="BH134" i="1"/>
  <c r="BH133" i="1"/>
  <c r="BH132" i="1"/>
  <c r="BI132" i="1" s="1"/>
  <c r="BJ132" i="1" s="1" a="1"/>
  <c r="BJ132" i="1" s="1"/>
  <c r="BH131" i="1"/>
  <c r="BH130" i="1"/>
  <c r="BI130" i="1" s="1"/>
  <c r="BJ130" i="1" s="1" a="1"/>
  <c r="BJ130" i="1" s="1"/>
  <c r="BH129" i="1"/>
  <c r="BH128" i="1"/>
  <c r="BH127" i="1"/>
  <c r="BH126" i="1"/>
  <c r="BH125" i="1"/>
  <c r="BH124" i="1"/>
  <c r="BI124" i="1" s="1"/>
  <c r="BJ124" i="1" s="1" a="1"/>
  <c r="BJ124" i="1" s="1"/>
  <c r="BH123" i="1"/>
  <c r="BH122" i="1"/>
  <c r="BI122" i="1" s="1"/>
  <c r="BJ122" i="1" s="1" a="1"/>
  <c r="BJ122" i="1" s="1"/>
  <c r="BH121" i="1"/>
  <c r="BH120" i="1"/>
  <c r="BH119" i="1"/>
  <c r="BH118" i="1"/>
  <c r="BH117" i="1"/>
  <c r="BH116" i="1"/>
  <c r="BI116" i="1" s="1"/>
  <c r="BJ116" i="1" s="1" a="1"/>
  <c r="BJ116" i="1" s="1"/>
  <c r="BH115" i="1"/>
  <c r="BH114" i="1"/>
  <c r="BI114" i="1" s="1"/>
  <c r="BJ114" i="1" s="1" a="1"/>
  <c r="BJ114" i="1" s="1"/>
  <c r="BH113" i="1"/>
  <c r="BI113" i="1" s="1"/>
  <c r="BJ113" i="1" s="1" a="1"/>
  <c r="BJ113" i="1" s="1"/>
  <c r="BH112" i="1"/>
  <c r="BI112" i="1" s="1"/>
  <c r="BH111" i="1"/>
  <c r="BH110" i="1"/>
  <c r="BH109" i="1"/>
  <c r="BH108" i="1"/>
  <c r="BI108" i="1" s="1"/>
  <c r="BJ108" i="1" s="1" a="1"/>
  <c r="BJ108" i="1" s="1"/>
  <c r="BH107" i="1"/>
  <c r="BH106" i="1"/>
  <c r="BI106" i="1" s="1"/>
  <c r="BJ106" i="1" s="1" a="1"/>
  <c r="BJ106" i="1" s="1"/>
  <c r="BH105" i="1"/>
  <c r="BI105" i="1" s="1"/>
  <c r="BJ105" i="1" s="1" a="1"/>
  <c r="BJ105" i="1" s="1"/>
  <c r="BH104" i="1"/>
  <c r="BI104" i="1" s="1"/>
  <c r="BH103" i="1"/>
  <c r="BH102" i="1"/>
  <c r="BH101" i="1"/>
  <c r="BH100" i="1"/>
  <c r="BI100" i="1" s="1"/>
  <c r="BH99" i="1"/>
  <c r="BH98" i="1"/>
  <c r="BI98" i="1" s="1"/>
  <c r="BJ98" i="1" s="1" a="1"/>
  <c r="BJ98" i="1" s="1"/>
  <c r="BH97" i="1"/>
  <c r="BH96" i="1"/>
  <c r="BH95" i="1"/>
  <c r="BH94" i="1"/>
  <c r="BH93" i="1"/>
  <c r="BI93" i="1" s="1"/>
  <c r="BH92" i="1"/>
  <c r="BH91" i="1"/>
  <c r="BI91" i="1" s="1"/>
  <c r="BJ91" i="1" s="1" a="1"/>
  <c r="BJ91" i="1" s="1"/>
  <c r="BH90" i="1"/>
  <c r="BH89" i="1"/>
  <c r="BH88" i="1"/>
  <c r="BH87" i="1"/>
  <c r="BI87" i="1" s="1"/>
  <c r="BJ87" i="1" s="1" a="1"/>
  <c r="BJ87" i="1" s="1"/>
  <c r="BH86" i="1"/>
  <c r="BH85" i="1"/>
  <c r="BI85" i="1" s="1"/>
  <c r="BH84" i="1"/>
  <c r="BH83" i="1"/>
  <c r="BH82" i="1"/>
  <c r="BH81" i="1"/>
  <c r="BI81" i="1" s="1"/>
  <c r="BH80" i="1"/>
  <c r="BH79" i="1"/>
  <c r="BH78" i="1"/>
  <c r="BH77" i="1"/>
  <c r="BI77" i="1" s="1"/>
  <c r="BH76" i="1"/>
  <c r="BH75" i="1"/>
  <c r="BH74" i="1"/>
  <c r="BH73" i="1"/>
  <c r="BI73" i="1" s="1"/>
  <c r="BH72" i="1"/>
  <c r="BH71" i="1"/>
  <c r="BH70" i="1"/>
  <c r="BH69" i="1"/>
  <c r="BI69" i="1" s="1"/>
  <c r="BH68" i="1"/>
  <c r="BH67" i="1"/>
  <c r="BH66" i="1"/>
  <c r="BH65" i="1"/>
  <c r="BI65" i="1" s="1"/>
  <c r="BH64" i="1"/>
  <c r="BH63" i="1"/>
  <c r="BH62" i="1"/>
  <c r="BH61" i="1"/>
  <c r="BI61" i="1" s="1"/>
  <c r="BH60" i="1"/>
  <c r="BH59" i="1"/>
  <c r="BI59" i="1" s="1"/>
  <c r="BJ59" i="1" s="1" a="1"/>
  <c r="BJ59" i="1" s="1"/>
  <c r="BH58" i="1"/>
  <c r="BI58" i="1" s="1"/>
  <c r="BH57" i="1"/>
  <c r="BH56" i="1"/>
  <c r="BH55" i="1"/>
  <c r="BH54" i="1"/>
  <c r="BH53" i="1"/>
  <c r="BH52" i="1"/>
  <c r="BH51" i="1"/>
  <c r="BH50" i="1"/>
  <c r="BI50" i="1" s="1"/>
  <c r="BH49" i="1"/>
  <c r="BH48" i="1"/>
  <c r="BH47" i="1"/>
  <c r="BH46" i="1"/>
  <c r="BH45" i="1"/>
  <c r="BI45" i="1" s="1"/>
  <c r="BH44" i="1"/>
  <c r="BI44" i="1" s="1"/>
  <c r="BJ44" i="1" s="1" a="1"/>
  <c r="BJ44" i="1" s="1"/>
  <c r="BH43" i="1"/>
  <c r="BH42" i="1"/>
  <c r="BH41" i="1"/>
  <c r="BH40" i="1"/>
  <c r="BH39" i="1"/>
  <c r="BH38" i="1"/>
  <c r="BH37" i="1"/>
  <c r="BI37" i="1" s="1"/>
  <c r="BH36" i="1"/>
  <c r="BI36" i="1" s="1"/>
  <c r="BJ36" i="1" s="1" a="1"/>
  <c r="BJ36" i="1" s="1"/>
  <c r="BH35" i="1"/>
  <c r="BH34" i="1"/>
  <c r="BH33" i="1"/>
  <c r="BH32" i="1"/>
  <c r="BH31" i="1"/>
  <c r="BH30" i="1"/>
  <c r="BH29" i="1"/>
  <c r="BI29" i="1" s="1"/>
  <c r="BH28" i="1"/>
  <c r="BI28" i="1" s="1"/>
  <c r="BJ28" i="1" s="1" a="1"/>
  <c r="BJ28" i="1" s="1"/>
  <c r="BH27" i="1"/>
  <c r="BH26" i="1"/>
  <c r="BH25" i="1"/>
  <c r="BH24" i="1"/>
  <c r="BH23" i="1"/>
  <c r="BH22" i="1"/>
  <c r="BH21" i="1"/>
  <c r="BI21" i="1" s="1"/>
  <c r="BH20" i="1"/>
  <c r="BI20" i="1" s="1"/>
  <c r="BJ20" i="1" s="1" a="1"/>
  <c r="BJ20" i="1" s="1"/>
  <c r="BH19" i="1"/>
  <c r="BH18" i="1"/>
  <c r="BH17" i="1"/>
  <c r="BH16" i="1"/>
  <c r="BH15" i="1"/>
  <c r="BH14" i="1"/>
  <c r="BH13" i="1"/>
  <c r="BI13" i="1" s="1"/>
  <c r="BH12" i="1"/>
  <c r="BI12" i="1" s="1"/>
  <c r="BJ12" i="1" s="1" a="1"/>
  <c r="BJ12" i="1" s="1"/>
  <c r="BH11" i="1"/>
  <c r="BH10" i="1"/>
  <c r="BH9" i="1"/>
  <c r="BH8" i="1"/>
  <c r="BH7" i="1"/>
  <c r="BH6" i="1"/>
  <c r="BH5" i="1"/>
  <c r="BI5" i="1" s="1"/>
  <c r="BH4" i="1"/>
  <c r="BI4" i="1" s="1"/>
  <c r="BJ4" i="1" s="1" a="1"/>
  <c r="BJ4" i="1" s="1"/>
  <c r="BH3" i="1"/>
  <c r="BH2" i="1"/>
  <c r="BH1120" i="1"/>
  <c r="BI1120" i="1" s="1"/>
  <c r="C4" i="16"/>
  <c r="C3" i="16"/>
  <c r="L3" i="1" l="1"/>
  <c r="BQ1004" i="1"/>
  <c r="BR1004" i="1" s="1" a="1"/>
  <c r="BR1004" i="1" s="1"/>
  <c r="C5" i="16"/>
  <c r="BJ1121" i="1" a="1"/>
  <c r="BJ1121" i="1" s="1"/>
  <c r="BK1121" i="1" s="1" a="1"/>
  <c r="BK1121" i="1" s="1"/>
  <c r="BL1121" i="1" s="1" a="1"/>
  <c r="BL1121" i="1" s="1"/>
  <c r="BM1121" i="1" s="1" a="1"/>
  <c r="BM1121" i="1" s="1"/>
  <c r="BJ1122" i="1" a="1"/>
  <c r="BJ1122" i="1" s="1"/>
  <c r="BI2" i="1"/>
  <c r="BJ2" i="1" s="1" a="1"/>
  <c r="BJ2" i="1" s="1"/>
  <c r="BK2" i="1" s="1" a="1"/>
  <c r="BK2" i="1" s="1"/>
  <c r="BL2" i="1" s="1" a="1"/>
  <c r="BL2" i="1" s="1"/>
  <c r="BM2" i="1" s="1" a="1"/>
  <c r="BM2" i="1" s="1"/>
  <c r="BI3" i="1"/>
  <c r="BJ3" i="1" s="1" a="1"/>
  <c r="BJ3" i="1" s="1"/>
  <c r="BK3" i="1" s="1" a="1"/>
  <c r="BK3" i="1" s="1"/>
  <c r="BL3" i="1" s="1" a="1"/>
  <c r="BL3" i="1" s="1"/>
  <c r="BM3" i="1" s="1" a="1"/>
  <c r="BM3" i="1" s="1"/>
  <c r="BI9" i="1"/>
  <c r="BJ9" i="1" s="1" a="1"/>
  <c r="BJ9" i="1" s="1"/>
  <c r="BK9" i="1" s="1" a="1"/>
  <c r="BK9" i="1" s="1"/>
  <c r="BL9" i="1" s="1" a="1"/>
  <c r="BL9" i="1" s="1"/>
  <c r="BM9" i="1" s="1" a="1"/>
  <c r="BM9" i="1" s="1"/>
  <c r="BI10" i="1"/>
  <c r="BJ10" i="1" s="1" a="1"/>
  <c r="BJ10" i="1" s="1"/>
  <c r="BK10" i="1" s="1" a="1"/>
  <c r="BK10" i="1" s="1"/>
  <c r="BL10" i="1" s="1" a="1"/>
  <c r="BL10" i="1" s="1"/>
  <c r="BM10" i="1" s="1" a="1"/>
  <c r="BM10" i="1" s="1"/>
  <c r="BI11" i="1"/>
  <c r="BJ11" i="1" s="1" a="1"/>
  <c r="BJ11" i="1" s="1"/>
  <c r="BK11" i="1" s="1" a="1"/>
  <c r="BK11" i="1" s="1"/>
  <c r="BL11" i="1" s="1" a="1"/>
  <c r="BL11" i="1" s="1"/>
  <c r="BM11" i="1" s="1" a="1"/>
  <c r="BM11" i="1" s="1"/>
  <c r="BI17" i="1"/>
  <c r="BJ17" i="1" s="1" a="1"/>
  <c r="BJ17" i="1" s="1"/>
  <c r="BK17" i="1" s="1" a="1"/>
  <c r="BK17" i="1" s="1"/>
  <c r="BL17" i="1" s="1" a="1"/>
  <c r="BL17" i="1" s="1"/>
  <c r="BM17" i="1" s="1" a="1"/>
  <c r="BM17" i="1" s="1"/>
  <c r="BI18" i="1"/>
  <c r="BJ18" i="1" s="1" a="1"/>
  <c r="BJ18" i="1" s="1"/>
  <c r="BK18" i="1" s="1" a="1"/>
  <c r="BK18" i="1" s="1"/>
  <c r="BL18" i="1" s="1" a="1"/>
  <c r="BL18" i="1" s="1"/>
  <c r="BM18" i="1" s="1" a="1"/>
  <c r="BM18" i="1" s="1"/>
  <c r="BI19" i="1"/>
  <c r="BJ19" i="1" s="1" a="1"/>
  <c r="BJ19" i="1" s="1"/>
  <c r="BK19" i="1" s="1" a="1"/>
  <c r="BK19" i="1" s="1"/>
  <c r="BL19" i="1" s="1" a="1"/>
  <c r="BL19" i="1" s="1"/>
  <c r="BM19" i="1" s="1" a="1"/>
  <c r="BM19" i="1" s="1"/>
  <c r="BI25" i="1"/>
  <c r="BJ25" i="1" s="1" a="1"/>
  <c r="BJ25" i="1" s="1"/>
  <c r="BK25" i="1" s="1" a="1"/>
  <c r="BK25" i="1" s="1"/>
  <c r="BL25" i="1" s="1" a="1"/>
  <c r="BL25" i="1" s="1"/>
  <c r="BM25" i="1" s="1" a="1"/>
  <c r="BM25" i="1" s="1"/>
  <c r="BI26" i="1"/>
  <c r="BJ26" i="1" s="1" a="1"/>
  <c r="BJ26" i="1" s="1"/>
  <c r="BK26" i="1" s="1" a="1"/>
  <c r="BK26" i="1" s="1"/>
  <c r="BL26" i="1" s="1" a="1"/>
  <c r="BL26" i="1" s="1"/>
  <c r="BM26" i="1" s="1" a="1"/>
  <c r="BM26" i="1" s="1"/>
  <c r="BI27" i="1"/>
  <c r="BJ27" i="1" s="1" a="1"/>
  <c r="BJ27" i="1" s="1"/>
  <c r="BK27" i="1" s="1" a="1"/>
  <c r="BK27" i="1" s="1"/>
  <c r="BL27" i="1" s="1" a="1"/>
  <c r="BL27" i="1" s="1"/>
  <c r="BM27" i="1" s="1" a="1"/>
  <c r="BM27" i="1" s="1"/>
  <c r="BI33" i="1"/>
  <c r="BJ33" i="1" s="1" a="1"/>
  <c r="BJ33" i="1" s="1"/>
  <c r="BK33" i="1" s="1" a="1"/>
  <c r="BK33" i="1" s="1"/>
  <c r="BL33" i="1" s="1" a="1"/>
  <c r="BL33" i="1" s="1"/>
  <c r="BM33" i="1" s="1" a="1"/>
  <c r="BM33" i="1" s="1"/>
  <c r="BI34" i="1"/>
  <c r="BJ34" i="1" s="1" a="1"/>
  <c r="BJ34" i="1" s="1"/>
  <c r="BK34" i="1" s="1" a="1"/>
  <c r="BK34" i="1" s="1"/>
  <c r="BL34" i="1" s="1" a="1"/>
  <c r="BL34" i="1" s="1"/>
  <c r="BM34" i="1" s="1" a="1"/>
  <c r="BM34" i="1" s="1"/>
  <c r="BI35" i="1"/>
  <c r="BJ35" i="1" s="1" a="1"/>
  <c r="BJ35" i="1" s="1"/>
  <c r="BK35" i="1" s="1" a="1"/>
  <c r="BK35" i="1" s="1"/>
  <c r="BL35" i="1" s="1" a="1"/>
  <c r="BL35" i="1" s="1"/>
  <c r="BM35" i="1" s="1" a="1"/>
  <c r="BM35" i="1" s="1"/>
  <c r="BI41" i="1"/>
  <c r="BJ41" i="1" s="1" a="1"/>
  <c r="BJ41" i="1" s="1"/>
  <c r="BI42" i="1"/>
  <c r="BJ42" i="1" s="1" a="1"/>
  <c r="BJ42" i="1" s="1"/>
  <c r="BK42" i="1" s="1" a="1"/>
  <c r="BK42" i="1" s="1"/>
  <c r="BL42" i="1" s="1" a="1"/>
  <c r="BL42" i="1" s="1"/>
  <c r="BM42" i="1" s="1" a="1"/>
  <c r="BM42" i="1" s="1"/>
  <c r="BI43" i="1"/>
  <c r="BJ43" i="1" s="1" a="1"/>
  <c r="BJ43" i="1" s="1"/>
  <c r="BK43" i="1" s="1" a="1"/>
  <c r="BK43" i="1" s="1"/>
  <c r="BL43" i="1" s="1" a="1"/>
  <c r="BL43" i="1" s="1"/>
  <c r="BM43" i="1" s="1" a="1"/>
  <c r="BM43" i="1" s="1"/>
  <c r="BI47" i="1"/>
  <c r="BJ47" i="1" s="1" a="1"/>
  <c r="BJ47" i="1" s="1"/>
  <c r="BK47" i="1" s="1" a="1"/>
  <c r="BK47" i="1" s="1"/>
  <c r="BL47" i="1" s="1" a="1"/>
  <c r="BL47" i="1" s="1"/>
  <c r="BM47" i="1" s="1" a="1"/>
  <c r="BM47" i="1" s="1"/>
  <c r="BI48" i="1"/>
  <c r="BJ48" i="1" s="1" a="1"/>
  <c r="BJ48" i="1" s="1"/>
  <c r="BK48" i="1" s="1" a="1"/>
  <c r="BK48" i="1" s="1"/>
  <c r="BL48" i="1" s="1" a="1"/>
  <c r="BL48" i="1" s="1"/>
  <c r="BM48" i="1" s="1" a="1"/>
  <c r="BM48" i="1" s="1"/>
  <c r="BI51" i="1"/>
  <c r="BJ51" i="1" s="1" a="1"/>
  <c r="BJ51" i="1" s="1"/>
  <c r="BK51" i="1" s="1" a="1"/>
  <c r="BK51" i="1" s="1"/>
  <c r="BL51" i="1" s="1" a="1"/>
  <c r="BL51" i="1" s="1"/>
  <c r="BM51" i="1" s="1" a="1"/>
  <c r="BM51" i="1" s="1"/>
  <c r="BI52" i="1"/>
  <c r="BJ52" i="1" s="1" a="1"/>
  <c r="BJ52" i="1" s="1"/>
  <c r="BI55" i="1"/>
  <c r="BJ55" i="1" s="1" a="1"/>
  <c r="BJ55" i="1" s="1"/>
  <c r="BK55" i="1" s="1" a="1"/>
  <c r="BK55" i="1" s="1"/>
  <c r="BL55" i="1" s="1" a="1"/>
  <c r="BL55" i="1" s="1"/>
  <c r="BM55" i="1" s="1" a="1"/>
  <c r="BM55" i="1" s="1"/>
  <c r="BI56" i="1"/>
  <c r="BJ56" i="1" s="1" a="1"/>
  <c r="BJ56" i="1" s="1"/>
  <c r="BK56" i="1" s="1" a="1"/>
  <c r="BK56" i="1" s="1"/>
  <c r="BI60" i="1"/>
  <c r="BJ60" i="1" s="1" a="1"/>
  <c r="BJ60" i="1" s="1"/>
  <c r="BK60" i="1" s="1" a="1"/>
  <c r="BK60" i="1" s="1"/>
  <c r="BL60" i="1" s="1" a="1"/>
  <c r="BL60" i="1" s="1"/>
  <c r="BM60" i="1" s="1" a="1"/>
  <c r="BM60" i="1" s="1"/>
  <c r="BI62" i="1"/>
  <c r="BJ62" i="1" s="1" a="1"/>
  <c r="BJ62" i="1" s="1"/>
  <c r="BK62" i="1" s="1" a="1"/>
  <c r="BK62" i="1" s="1"/>
  <c r="BI63" i="1"/>
  <c r="BJ63" i="1" s="1" a="1"/>
  <c r="BJ63" i="1" s="1"/>
  <c r="BI66" i="1"/>
  <c r="BJ66" i="1" s="1" a="1"/>
  <c r="BJ66" i="1" s="1"/>
  <c r="BK66" i="1" s="1" a="1"/>
  <c r="BK66" i="1" s="1"/>
  <c r="BI67" i="1"/>
  <c r="BJ67" i="1" s="1" a="1"/>
  <c r="BJ67" i="1" s="1"/>
  <c r="BK67" i="1" s="1" a="1"/>
  <c r="BK67" i="1" s="1"/>
  <c r="BL67" i="1" s="1" a="1"/>
  <c r="BL67" i="1" s="1"/>
  <c r="BM67" i="1" s="1" a="1"/>
  <c r="BM67" i="1" s="1"/>
  <c r="BI70" i="1"/>
  <c r="BJ70" i="1" s="1" a="1"/>
  <c r="BJ70" i="1" s="1"/>
  <c r="BI71" i="1"/>
  <c r="BJ71" i="1" s="1" a="1"/>
  <c r="BJ71" i="1" s="1"/>
  <c r="BK71" i="1" s="1" a="1"/>
  <c r="BK71" i="1" s="1"/>
  <c r="BL71" i="1" s="1" a="1"/>
  <c r="BL71" i="1" s="1"/>
  <c r="BM71" i="1" s="1" a="1"/>
  <c r="BM71" i="1" s="1"/>
  <c r="BI74" i="1"/>
  <c r="BJ74" i="1" s="1" a="1"/>
  <c r="BJ74" i="1" s="1"/>
  <c r="BI75" i="1"/>
  <c r="BJ75" i="1" s="1" a="1"/>
  <c r="BJ75" i="1" s="1"/>
  <c r="BK75" i="1" s="1" a="1"/>
  <c r="BK75" i="1" s="1"/>
  <c r="BL75" i="1" s="1" a="1"/>
  <c r="BL75" i="1" s="1"/>
  <c r="BM75" i="1" s="1" a="1"/>
  <c r="BM75" i="1" s="1"/>
  <c r="BI78" i="1"/>
  <c r="BJ78" i="1" s="1" a="1"/>
  <c r="BJ78" i="1" s="1"/>
  <c r="BK78" i="1" s="1" a="1"/>
  <c r="BK78" i="1" s="1"/>
  <c r="BI79" i="1"/>
  <c r="BJ79" i="1" s="1" a="1"/>
  <c r="BJ79" i="1" s="1"/>
  <c r="BK79" i="1" s="1" a="1"/>
  <c r="BK79" i="1" s="1"/>
  <c r="BL79" i="1" s="1" a="1"/>
  <c r="BL79" i="1" s="1"/>
  <c r="BM79" i="1" s="1" a="1"/>
  <c r="BM79" i="1" s="1"/>
  <c r="BI82" i="1"/>
  <c r="BJ82" i="1" s="1" a="1"/>
  <c r="BJ82" i="1" s="1"/>
  <c r="BK82" i="1" s="1" a="1"/>
  <c r="BK82" i="1" s="1"/>
  <c r="BI83" i="1"/>
  <c r="BJ83" i="1" s="1" a="1"/>
  <c r="BJ83" i="1" s="1"/>
  <c r="BK83" i="1" s="1" a="1"/>
  <c r="BK83" i="1" s="1"/>
  <c r="BL83" i="1" s="1" a="1"/>
  <c r="BL83" i="1" s="1"/>
  <c r="BM83" i="1" s="1" a="1"/>
  <c r="BM83" i="1" s="1"/>
  <c r="BI86" i="1"/>
  <c r="BJ86" i="1" s="1" a="1"/>
  <c r="BJ86" i="1" s="1"/>
  <c r="BI89" i="1"/>
  <c r="BJ89" i="1" s="1" a="1"/>
  <c r="BJ89" i="1" s="1"/>
  <c r="BK89" i="1" s="1" a="1"/>
  <c r="BK89" i="1" s="1"/>
  <c r="BL89" i="1" s="1" a="1"/>
  <c r="BL89" i="1" s="1"/>
  <c r="BM89" i="1" s="1" a="1"/>
  <c r="BM89" i="1" s="1"/>
  <c r="BI90" i="1"/>
  <c r="BJ90" i="1" s="1" a="1"/>
  <c r="BJ90" i="1" s="1"/>
  <c r="BI94" i="1"/>
  <c r="BJ94" i="1" s="1" a="1"/>
  <c r="BJ94" i="1" s="1"/>
  <c r="BI95" i="1"/>
  <c r="BJ95" i="1" s="1" a="1"/>
  <c r="BJ95" i="1" s="1"/>
  <c r="BK95" i="1" s="1" a="1"/>
  <c r="BK95" i="1" s="1"/>
  <c r="BL95" i="1" s="1" a="1"/>
  <c r="BL95" i="1" s="1"/>
  <c r="BM95" i="1" s="1" a="1"/>
  <c r="BM95" i="1" s="1"/>
  <c r="BI96" i="1"/>
  <c r="BJ96" i="1" s="1" a="1"/>
  <c r="BJ96" i="1" s="1"/>
  <c r="BK96" i="1" s="1" a="1"/>
  <c r="BK96" i="1" s="1"/>
  <c r="BL96" i="1" s="1" a="1"/>
  <c r="BL96" i="1" s="1"/>
  <c r="BM96" i="1" s="1" a="1"/>
  <c r="BM96" i="1" s="1"/>
  <c r="BI97" i="1"/>
  <c r="BJ97" i="1" s="1" a="1"/>
  <c r="BJ97" i="1" s="1"/>
  <c r="BI101" i="1"/>
  <c r="BJ101" i="1" s="1" a="1"/>
  <c r="BJ101" i="1" s="1"/>
  <c r="BI102" i="1"/>
  <c r="BJ102" i="1" s="1" a="1"/>
  <c r="BJ102" i="1" s="1"/>
  <c r="BK102" i="1" s="1" a="1"/>
  <c r="BK102" i="1" s="1"/>
  <c r="BL102" i="1" s="1" a="1"/>
  <c r="BL102" i="1" s="1"/>
  <c r="BM102" i="1" s="1" a="1"/>
  <c r="BM102" i="1" s="1"/>
  <c r="BI109" i="1"/>
  <c r="BJ109" i="1" s="1" a="1"/>
  <c r="BJ109" i="1" s="1"/>
  <c r="BK109" i="1" s="1" a="1"/>
  <c r="BK109" i="1" s="1"/>
  <c r="BI110" i="1"/>
  <c r="BJ110" i="1" s="1" a="1"/>
  <c r="BJ110" i="1" s="1"/>
  <c r="BK110" i="1" s="1" a="1"/>
  <c r="BK110" i="1" s="1"/>
  <c r="BL110" i="1" s="1" a="1"/>
  <c r="BL110" i="1" s="1"/>
  <c r="BM110" i="1" s="1" a="1"/>
  <c r="BM110" i="1" s="1"/>
  <c r="BI117" i="1"/>
  <c r="BJ117" i="1" s="1" a="1"/>
  <c r="BJ117" i="1" s="1"/>
  <c r="BK117" i="1" s="1" a="1"/>
  <c r="BK117" i="1" s="1"/>
  <c r="BI118" i="1"/>
  <c r="BJ118" i="1" s="1" a="1"/>
  <c r="BJ118" i="1" s="1"/>
  <c r="BK118" i="1" s="1" a="1"/>
  <c r="BK118" i="1" s="1"/>
  <c r="BL118" i="1" s="1" a="1"/>
  <c r="BL118" i="1" s="1"/>
  <c r="BM118" i="1" s="1" a="1"/>
  <c r="BM118" i="1" s="1"/>
  <c r="BI120" i="1"/>
  <c r="BJ120" i="1" s="1" a="1"/>
  <c r="BJ120" i="1" s="1"/>
  <c r="BK120" i="1" s="1" a="1"/>
  <c r="BK120" i="1" s="1"/>
  <c r="BL120" i="1" s="1" a="1"/>
  <c r="BL120" i="1" s="1"/>
  <c r="BM120" i="1" s="1" a="1"/>
  <c r="BM120" i="1" s="1"/>
  <c r="BI121" i="1"/>
  <c r="BJ121" i="1" s="1" a="1"/>
  <c r="BJ121" i="1" s="1"/>
  <c r="BI125" i="1"/>
  <c r="BJ125" i="1" s="1" a="1"/>
  <c r="BJ125" i="1" s="1"/>
  <c r="BI126" i="1"/>
  <c r="BJ126" i="1" s="1" a="1"/>
  <c r="BJ126" i="1" s="1"/>
  <c r="BK126" i="1" s="1" a="1"/>
  <c r="BK126" i="1" s="1"/>
  <c r="BL126" i="1" s="1" a="1"/>
  <c r="BL126" i="1" s="1"/>
  <c r="BM126" i="1" s="1" a="1"/>
  <c r="BM126" i="1" s="1"/>
  <c r="BI128" i="1"/>
  <c r="BJ128" i="1" s="1" a="1"/>
  <c r="BJ128" i="1" s="1"/>
  <c r="BK128" i="1" s="1" a="1"/>
  <c r="BK128" i="1" s="1"/>
  <c r="BL128" i="1" s="1" a="1"/>
  <c r="BL128" i="1" s="1"/>
  <c r="BM128" i="1" s="1" a="1"/>
  <c r="BM128" i="1" s="1"/>
  <c r="BI129" i="1"/>
  <c r="BJ129" i="1" s="1" a="1"/>
  <c r="BJ129" i="1" s="1"/>
  <c r="BK129" i="1" s="1" a="1"/>
  <c r="BK129" i="1" s="1"/>
  <c r="BI133" i="1"/>
  <c r="BJ133" i="1" s="1" a="1"/>
  <c r="BJ133" i="1" s="1"/>
  <c r="BI134" i="1"/>
  <c r="BJ134" i="1" s="1" a="1"/>
  <c r="BJ134" i="1" s="1"/>
  <c r="BK134" i="1" s="1" a="1"/>
  <c r="BK134" i="1" s="1"/>
  <c r="BL134" i="1" s="1" a="1"/>
  <c r="BL134" i="1" s="1"/>
  <c r="BM134" i="1" s="1" a="1"/>
  <c r="BM134" i="1" s="1"/>
  <c r="BI141" i="1"/>
  <c r="BJ141" i="1" s="1" a="1"/>
  <c r="BJ141" i="1" s="1"/>
  <c r="BK141" i="1" s="1" a="1"/>
  <c r="BK141" i="1" s="1"/>
  <c r="BI142" i="1"/>
  <c r="BJ142" i="1" s="1" a="1"/>
  <c r="BJ142" i="1" s="1"/>
  <c r="BK142" i="1" s="1" a="1"/>
  <c r="BK142" i="1" s="1"/>
  <c r="BL142" i="1" s="1" a="1"/>
  <c r="BL142" i="1" s="1"/>
  <c r="BM142" i="1" s="1" a="1"/>
  <c r="BM142" i="1" s="1"/>
  <c r="BI149" i="1"/>
  <c r="BJ149" i="1" s="1" a="1"/>
  <c r="BJ149" i="1" s="1"/>
  <c r="BK149" i="1" s="1" a="1"/>
  <c r="BK149" i="1" s="1"/>
  <c r="BI150" i="1"/>
  <c r="BJ150" i="1" s="1" a="1"/>
  <c r="BJ150" i="1" s="1"/>
  <c r="BK150" i="1" s="1" a="1"/>
  <c r="BK150" i="1" s="1"/>
  <c r="BL150" i="1" s="1" a="1"/>
  <c r="BL150" i="1" s="1"/>
  <c r="BM150" i="1" s="1" a="1"/>
  <c r="BM150" i="1" s="1"/>
  <c r="BI152" i="1"/>
  <c r="BJ152" i="1" s="1" a="1"/>
  <c r="BJ152" i="1" s="1"/>
  <c r="BK152" i="1" s="1" a="1"/>
  <c r="BK152" i="1" s="1"/>
  <c r="BL152" i="1" s="1" a="1"/>
  <c r="BL152" i="1" s="1"/>
  <c r="BM152" i="1" s="1" a="1"/>
  <c r="BM152" i="1" s="1"/>
  <c r="BI153" i="1"/>
  <c r="BJ153" i="1" s="1" a="1"/>
  <c r="BJ153" i="1" s="1"/>
  <c r="BK153" i="1" s="1" a="1"/>
  <c r="BK153" i="1" s="1"/>
  <c r="BI155" i="1"/>
  <c r="BJ155" i="1" s="1" a="1"/>
  <c r="BJ155" i="1" s="1"/>
  <c r="BK155" i="1" s="1" a="1"/>
  <c r="BK155" i="1" s="1"/>
  <c r="BL155" i="1" s="1" a="1"/>
  <c r="BL155" i="1" s="1"/>
  <c r="BM155" i="1" s="1" a="1"/>
  <c r="BM155" i="1" s="1"/>
  <c r="BI156" i="1"/>
  <c r="BJ156" i="1" s="1" a="1"/>
  <c r="BJ156" i="1" s="1"/>
  <c r="BI158" i="1"/>
  <c r="BJ158" i="1" s="1" a="1"/>
  <c r="BJ158" i="1" s="1"/>
  <c r="BK158" i="1" s="1" a="1"/>
  <c r="BK158" i="1" s="1"/>
  <c r="BL158" i="1" s="1" a="1"/>
  <c r="BL158" i="1" s="1"/>
  <c r="BM158" i="1" s="1" a="1"/>
  <c r="BM158" i="1" s="1"/>
  <c r="BI160" i="1"/>
  <c r="BJ160" i="1" s="1" a="1"/>
  <c r="BJ160" i="1" s="1"/>
  <c r="BK160" i="1" s="1" a="1"/>
  <c r="BK160" i="1" s="1"/>
  <c r="BL160" i="1" s="1" a="1"/>
  <c r="BL160" i="1" s="1"/>
  <c r="BM160" i="1" s="1" a="1"/>
  <c r="BM160" i="1" s="1"/>
  <c r="BI166" i="1"/>
  <c r="BJ166" i="1" s="1" a="1"/>
  <c r="BJ166" i="1" s="1"/>
  <c r="BK166" i="1" s="1" a="1"/>
  <c r="BK166" i="1" s="1"/>
  <c r="BL166" i="1" s="1" a="1"/>
  <c r="BL166" i="1" s="1"/>
  <c r="BM166" i="1" s="1" a="1"/>
  <c r="BM166" i="1" s="1"/>
  <c r="BI167" i="1"/>
  <c r="BJ167" i="1" s="1" a="1"/>
  <c r="BJ167" i="1" s="1"/>
  <c r="BK167" i="1" s="1" a="1"/>
  <c r="BK167" i="1" s="1"/>
  <c r="BL167" i="1" s="1" a="1"/>
  <c r="BL167" i="1" s="1"/>
  <c r="BM167" i="1" s="1" a="1"/>
  <c r="BM167" i="1" s="1"/>
  <c r="BI168" i="1"/>
  <c r="BJ168" i="1" s="1" a="1"/>
  <c r="BJ168" i="1" s="1"/>
  <c r="BK168" i="1" s="1" a="1"/>
  <c r="BK168" i="1" s="1"/>
  <c r="BL168" i="1" s="1" a="1"/>
  <c r="BL168" i="1" s="1"/>
  <c r="BM168" i="1" s="1" a="1"/>
  <c r="BM168" i="1" s="1"/>
  <c r="BI169" i="1"/>
  <c r="BJ169" i="1" s="1" a="1"/>
  <c r="BJ169" i="1" s="1"/>
  <c r="BK169" i="1" s="1" a="1"/>
  <c r="BK169" i="1" s="1"/>
  <c r="BL169" i="1" s="1" a="1"/>
  <c r="BL169" i="1" s="1"/>
  <c r="BM169" i="1" s="1" a="1"/>
  <c r="BM169" i="1" s="1"/>
  <c r="BI174" i="1"/>
  <c r="BJ174" i="1" s="1" a="1"/>
  <c r="BJ174" i="1" s="1"/>
  <c r="BK174" i="1" s="1" a="1"/>
  <c r="BK174" i="1" s="1"/>
  <c r="BL174" i="1" s="1" a="1"/>
  <c r="BL174" i="1" s="1"/>
  <c r="BM174" i="1" s="1" a="1"/>
  <c r="BM174" i="1" s="1"/>
  <c r="BI175" i="1"/>
  <c r="BJ175" i="1" s="1" a="1"/>
  <c r="BJ175" i="1" s="1"/>
  <c r="BK175" i="1" s="1" a="1"/>
  <c r="BK175" i="1" s="1"/>
  <c r="BL175" i="1" s="1" a="1"/>
  <c r="BL175" i="1" s="1"/>
  <c r="BM175" i="1" s="1" a="1"/>
  <c r="BM175" i="1" s="1"/>
  <c r="BI176" i="1"/>
  <c r="BJ176" i="1" s="1" a="1"/>
  <c r="BJ176" i="1" s="1"/>
  <c r="BK176" i="1" s="1" a="1"/>
  <c r="BK176" i="1" s="1"/>
  <c r="BL176" i="1" s="1" a="1"/>
  <c r="BL176" i="1" s="1"/>
  <c r="BM176" i="1" s="1" a="1"/>
  <c r="BM176" i="1" s="1"/>
  <c r="BI177" i="1"/>
  <c r="BJ177" i="1" s="1" a="1"/>
  <c r="BJ177" i="1" s="1"/>
  <c r="BK177" i="1" s="1" a="1"/>
  <c r="BK177" i="1" s="1"/>
  <c r="BL177" i="1" s="1" a="1"/>
  <c r="BL177" i="1" s="1"/>
  <c r="BM177" i="1" s="1" a="1"/>
  <c r="BM177" i="1" s="1"/>
  <c r="BI178" i="1"/>
  <c r="BJ178" i="1" s="1" a="1"/>
  <c r="BJ178" i="1" s="1"/>
  <c r="BK178" i="1" s="1" a="1"/>
  <c r="BK178" i="1" s="1"/>
  <c r="BL178" i="1" s="1" a="1"/>
  <c r="BL178" i="1" s="1"/>
  <c r="BM178" i="1" s="1" a="1"/>
  <c r="BM178" i="1" s="1"/>
  <c r="BI182" i="1"/>
  <c r="BJ182" i="1" s="1" a="1"/>
  <c r="BJ182" i="1" s="1"/>
  <c r="BK182" i="1" s="1" a="1"/>
  <c r="BK182" i="1" s="1"/>
  <c r="BL182" i="1" s="1" a="1"/>
  <c r="BL182" i="1" s="1"/>
  <c r="BM182" i="1" s="1" a="1"/>
  <c r="BM182" i="1" s="1"/>
  <c r="BI184" i="1"/>
  <c r="BJ184" i="1" s="1" a="1"/>
  <c r="BJ184" i="1" s="1"/>
  <c r="BK184" i="1" s="1" a="1"/>
  <c r="BK184" i="1" s="1"/>
  <c r="BL184" i="1" s="1" a="1"/>
  <c r="BL184" i="1" s="1"/>
  <c r="BM184" i="1" s="1" a="1"/>
  <c r="BM184" i="1" s="1"/>
  <c r="BI185" i="1"/>
  <c r="BJ185" i="1" s="1" a="1"/>
  <c r="BJ185" i="1" s="1"/>
  <c r="BK185" i="1" s="1" a="1"/>
  <c r="BK185" i="1" s="1"/>
  <c r="BL185" i="1" s="1" a="1"/>
  <c r="BL185" i="1" s="1"/>
  <c r="BM185" i="1" s="1" a="1"/>
  <c r="BM185" i="1" s="1"/>
  <c r="BI186" i="1"/>
  <c r="BJ186" i="1" s="1" a="1"/>
  <c r="BJ186" i="1" s="1"/>
  <c r="BK186" i="1" s="1" a="1"/>
  <c r="BK186" i="1" s="1"/>
  <c r="BL186" i="1" s="1" a="1"/>
  <c r="BL186" i="1" s="1"/>
  <c r="BM186" i="1" s="1" a="1"/>
  <c r="BM186" i="1" s="1"/>
  <c r="BI190" i="1"/>
  <c r="BJ190" i="1" s="1" a="1"/>
  <c r="BJ190" i="1" s="1"/>
  <c r="BK190" i="1" s="1" a="1"/>
  <c r="BK190" i="1" s="1"/>
  <c r="BL190" i="1" s="1" a="1"/>
  <c r="BL190" i="1" s="1"/>
  <c r="BM190" i="1" s="1" a="1"/>
  <c r="BM190" i="1" s="1"/>
  <c r="BI192" i="1"/>
  <c r="BJ192" i="1" s="1" a="1"/>
  <c r="BJ192" i="1" s="1"/>
  <c r="BK192" i="1" s="1" a="1"/>
  <c r="BK192" i="1" s="1"/>
  <c r="BL192" i="1" s="1" a="1"/>
  <c r="BL192" i="1" s="1"/>
  <c r="BM192" i="1" s="1" a="1"/>
  <c r="BM192" i="1" s="1"/>
  <c r="BI194" i="1"/>
  <c r="BJ194" i="1" s="1" a="1"/>
  <c r="BJ194" i="1" s="1"/>
  <c r="BK194" i="1" s="1" a="1"/>
  <c r="BK194" i="1" s="1"/>
  <c r="BL194" i="1" s="1" a="1"/>
  <c r="BL194" i="1" s="1"/>
  <c r="BM194" i="1" s="1" a="1"/>
  <c r="BM194" i="1" s="1"/>
  <c r="BI208" i="1"/>
  <c r="BJ208" i="1" s="1" a="1"/>
  <c r="BJ208" i="1" s="1"/>
  <c r="BI210" i="1"/>
  <c r="BJ210" i="1" s="1" a="1"/>
  <c r="BJ210" i="1" s="1"/>
  <c r="BK210" i="1" s="1" a="1"/>
  <c r="BK210" i="1" s="1"/>
  <c r="BL210" i="1" s="1" a="1"/>
  <c r="BL210" i="1" s="1"/>
  <c r="BM210" i="1" s="1" a="1"/>
  <c r="BM210" i="1" s="1"/>
  <c r="BI214" i="1"/>
  <c r="BJ214" i="1" s="1" a="1"/>
  <c r="BJ214" i="1" s="1"/>
  <c r="BK214" i="1" s="1" a="1"/>
  <c r="BK214" i="1" s="1"/>
  <c r="BL214" i="1" s="1" a="1"/>
  <c r="BL214" i="1" s="1"/>
  <c r="BM214" i="1" s="1" a="1"/>
  <c r="BM214" i="1" s="1"/>
  <c r="BI216" i="1"/>
  <c r="BJ216" i="1" s="1" a="1"/>
  <c r="BJ216" i="1" s="1"/>
  <c r="BK216" i="1" s="1" a="1"/>
  <c r="BK216" i="1" s="1"/>
  <c r="BL216" i="1" s="1" a="1"/>
  <c r="BL216" i="1" s="1"/>
  <c r="BM216" i="1" s="1" a="1"/>
  <c r="BM216" i="1" s="1"/>
  <c r="BI217" i="1"/>
  <c r="BJ217" i="1" s="1" a="1"/>
  <c r="BJ217" i="1" s="1"/>
  <c r="BK217" i="1" s="1" a="1"/>
  <c r="BK217" i="1" s="1"/>
  <c r="BL217" i="1" s="1" a="1"/>
  <c r="BL217" i="1" s="1"/>
  <c r="BM217" i="1" s="1" a="1"/>
  <c r="BM217" i="1" s="1"/>
  <c r="BI218" i="1"/>
  <c r="BJ218" i="1" s="1" a="1"/>
  <c r="BJ218" i="1" s="1"/>
  <c r="BK218" i="1" s="1" a="1"/>
  <c r="BK218" i="1" s="1"/>
  <c r="BL218" i="1" s="1" a="1"/>
  <c r="BL218" i="1" s="1"/>
  <c r="BM218" i="1" s="1" a="1"/>
  <c r="BM218" i="1" s="1"/>
  <c r="BI224" i="1"/>
  <c r="BJ224" i="1" s="1" a="1"/>
  <c r="BJ224" i="1" s="1"/>
  <c r="BK224" i="1" s="1" a="1"/>
  <c r="BK224" i="1" s="1"/>
  <c r="BL224" i="1" s="1" a="1"/>
  <c r="BL224" i="1" s="1"/>
  <c r="BM224" i="1" s="1" a="1"/>
  <c r="BM224" i="1" s="1"/>
  <c r="BI232" i="1"/>
  <c r="BJ232" i="1" s="1" a="1"/>
  <c r="BJ232" i="1" s="1"/>
  <c r="BK232" i="1" s="1" a="1"/>
  <c r="BK232" i="1" s="1"/>
  <c r="BL232" i="1" s="1" a="1"/>
  <c r="BL232" i="1" s="1"/>
  <c r="BM232" i="1" s="1" a="1"/>
  <c r="BM232" i="1" s="1"/>
  <c r="BI233" i="1"/>
  <c r="BJ233" i="1" s="1" a="1"/>
  <c r="BJ233" i="1" s="1"/>
  <c r="BK233" i="1" s="1" a="1"/>
  <c r="BK233" i="1" s="1"/>
  <c r="BL233" i="1" s="1" a="1"/>
  <c r="BL233" i="1" s="1"/>
  <c r="BM233" i="1" s="1" a="1"/>
  <c r="BM233" i="1" s="1"/>
  <c r="BI234" i="1"/>
  <c r="BJ234" i="1" s="1" a="1"/>
  <c r="BJ234" i="1" s="1"/>
  <c r="BK234" i="1" s="1" a="1"/>
  <c r="BK234" i="1" s="1"/>
  <c r="BL234" i="1" s="1" a="1"/>
  <c r="BL234" i="1" s="1"/>
  <c r="BM234" i="1" s="1" a="1"/>
  <c r="BM234" i="1" s="1"/>
  <c r="BI241" i="1"/>
  <c r="BJ241" i="1" s="1" a="1"/>
  <c r="BJ241" i="1" s="1"/>
  <c r="BK241" i="1" s="1" a="1"/>
  <c r="BK241" i="1" s="1"/>
  <c r="BL241" i="1" s="1" a="1"/>
  <c r="BL241" i="1" s="1"/>
  <c r="BM241" i="1" s="1" a="1"/>
  <c r="BM241" i="1" s="1"/>
  <c r="BI242" i="1"/>
  <c r="BJ242" i="1" s="1" a="1"/>
  <c r="BJ242" i="1" s="1"/>
  <c r="BK242" i="1" s="1" a="1"/>
  <c r="BK242" i="1" s="1"/>
  <c r="BL242" i="1" s="1" a="1"/>
  <c r="BL242" i="1" s="1"/>
  <c r="BM242" i="1" s="1" a="1"/>
  <c r="BM242" i="1" s="1"/>
  <c r="BI249" i="1"/>
  <c r="BJ249" i="1" s="1" a="1"/>
  <c r="BJ249" i="1" s="1"/>
  <c r="BK249" i="1" s="1" a="1"/>
  <c r="BK249" i="1" s="1"/>
  <c r="BL249" i="1" s="1" a="1"/>
  <c r="BL249" i="1" s="1"/>
  <c r="BM249" i="1" s="1" a="1"/>
  <c r="BM249" i="1" s="1"/>
  <c r="BI250" i="1"/>
  <c r="BJ250" i="1" s="1" a="1"/>
  <c r="BJ250" i="1" s="1"/>
  <c r="BK250" i="1" s="1" a="1"/>
  <c r="BK250" i="1" s="1"/>
  <c r="BL250" i="1" s="1" a="1"/>
  <c r="BL250" i="1" s="1"/>
  <c r="BM250" i="1" s="1" a="1"/>
  <c r="BM250" i="1" s="1"/>
  <c r="BI254" i="1"/>
  <c r="BJ254" i="1" s="1" a="1"/>
  <c r="BJ254" i="1" s="1"/>
  <c r="BK254" i="1" s="1" a="1"/>
  <c r="BK254" i="1" s="1"/>
  <c r="BL254" i="1" s="1" a="1"/>
  <c r="BL254" i="1" s="1"/>
  <c r="BM254" i="1" s="1" a="1"/>
  <c r="BM254" i="1" s="1"/>
  <c r="BI263" i="1"/>
  <c r="BJ263" i="1" s="1" a="1"/>
  <c r="BJ263" i="1" s="1"/>
  <c r="BK263" i="1" s="1" a="1"/>
  <c r="BK263" i="1" s="1"/>
  <c r="BL263" i="1" s="1" a="1"/>
  <c r="BL263" i="1" s="1"/>
  <c r="BM263" i="1" s="1" a="1"/>
  <c r="BM263" i="1" s="1"/>
  <c r="BI266" i="1"/>
  <c r="BJ266" i="1" s="1" a="1"/>
  <c r="BJ266" i="1" s="1"/>
  <c r="BK266" i="1" s="1" a="1"/>
  <c r="BK266" i="1" s="1"/>
  <c r="BL266" i="1" s="1" a="1"/>
  <c r="BL266" i="1" s="1"/>
  <c r="BM266" i="1" s="1" a="1"/>
  <c r="BM266" i="1" s="1"/>
  <c r="BI271" i="1"/>
  <c r="BJ271" i="1" s="1" a="1"/>
  <c r="BJ271" i="1" s="1"/>
  <c r="BK271" i="1" s="1" a="1"/>
  <c r="BK271" i="1" s="1"/>
  <c r="BL271" i="1" s="1" a="1"/>
  <c r="BL271" i="1" s="1"/>
  <c r="BM271" i="1" s="1" a="1"/>
  <c r="BM271" i="1" s="1"/>
  <c r="BI278" i="1"/>
  <c r="BJ278" i="1" s="1" a="1"/>
  <c r="BJ278" i="1" s="1"/>
  <c r="BI279" i="1"/>
  <c r="BJ279" i="1" s="1" a="1"/>
  <c r="BJ279" i="1" s="1"/>
  <c r="BK279" i="1" s="1" a="1"/>
  <c r="BK279" i="1" s="1"/>
  <c r="BL279" i="1" s="1" a="1"/>
  <c r="BL279" i="1" s="1"/>
  <c r="BM279" i="1" s="1" a="1"/>
  <c r="BM279" i="1" s="1"/>
  <c r="BI280" i="1"/>
  <c r="BJ280" i="1" s="1" a="1"/>
  <c r="BJ280" i="1" s="1"/>
  <c r="BK280" i="1" s="1" a="1"/>
  <c r="BK280" i="1" s="1"/>
  <c r="BL280" i="1" s="1" a="1"/>
  <c r="BL280" i="1" s="1"/>
  <c r="BM280" i="1" s="1" a="1"/>
  <c r="BM280" i="1" s="1"/>
  <c r="BI282" i="1"/>
  <c r="BJ282" i="1" s="1" a="1"/>
  <c r="BJ282" i="1" s="1"/>
  <c r="BK282" i="1" s="1" a="1"/>
  <c r="BK282" i="1" s="1"/>
  <c r="BL282" i="1" s="1" a="1"/>
  <c r="BL282" i="1" s="1"/>
  <c r="BM282" i="1" s="1" a="1"/>
  <c r="BM282" i="1" s="1"/>
  <c r="BI287" i="1"/>
  <c r="BJ287" i="1" s="1" a="1"/>
  <c r="BJ287" i="1" s="1"/>
  <c r="BK287" i="1" s="1" a="1"/>
  <c r="BK287" i="1" s="1"/>
  <c r="BL287" i="1" s="1" a="1"/>
  <c r="BL287" i="1" s="1"/>
  <c r="BM287" i="1" s="1" a="1"/>
  <c r="BM287" i="1" s="1"/>
  <c r="BI288" i="1"/>
  <c r="BJ288" i="1" s="1" a="1"/>
  <c r="BJ288" i="1" s="1"/>
  <c r="BK288" i="1" s="1" a="1"/>
  <c r="BK288" i="1" s="1"/>
  <c r="BL288" i="1" s="1" a="1"/>
  <c r="BL288" i="1" s="1"/>
  <c r="BM288" i="1" s="1" a="1"/>
  <c r="BM288" i="1" s="1"/>
  <c r="BI290" i="1"/>
  <c r="BJ290" i="1" s="1" a="1"/>
  <c r="BJ290" i="1" s="1"/>
  <c r="BK290" i="1" s="1" a="1"/>
  <c r="BK290" i="1" s="1"/>
  <c r="BL290" i="1" s="1" a="1"/>
  <c r="BL290" i="1" s="1"/>
  <c r="BM290" i="1" s="1" a="1"/>
  <c r="BM290" i="1" s="1"/>
  <c r="BI295" i="1"/>
  <c r="BJ295" i="1" s="1" a="1"/>
  <c r="BJ295" i="1" s="1"/>
  <c r="BK295" i="1" s="1" a="1"/>
  <c r="BK295" i="1" s="1"/>
  <c r="BL295" i="1" s="1" a="1"/>
  <c r="BL295" i="1" s="1"/>
  <c r="BM295" i="1" s="1" a="1"/>
  <c r="BM295" i="1" s="1"/>
  <c r="BI296" i="1"/>
  <c r="BJ296" i="1" s="1" a="1"/>
  <c r="BJ296" i="1" s="1"/>
  <c r="BK296" i="1" s="1" a="1"/>
  <c r="BK296" i="1" s="1"/>
  <c r="BL296" i="1" s="1" a="1"/>
  <c r="BL296" i="1" s="1"/>
  <c r="BM296" i="1" s="1" a="1"/>
  <c r="BM296" i="1" s="1"/>
  <c r="BI298" i="1"/>
  <c r="BJ298" i="1" s="1" a="1"/>
  <c r="BJ298" i="1" s="1"/>
  <c r="BK298" i="1" s="1" a="1"/>
  <c r="BK298" i="1" s="1"/>
  <c r="BL298" i="1" s="1" a="1"/>
  <c r="BL298" i="1" s="1"/>
  <c r="BM298" i="1" s="1" a="1"/>
  <c r="BM298" i="1" s="1"/>
  <c r="BI303" i="1"/>
  <c r="BJ303" i="1" s="1" a="1"/>
  <c r="BJ303" i="1" s="1"/>
  <c r="BK303" i="1" s="1" a="1"/>
  <c r="BK303" i="1" s="1"/>
  <c r="BL303" i="1" s="1" a="1"/>
  <c r="BL303" i="1" s="1"/>
  <c r="BM303" i="1" s="1" a="1"/>
  <c r="BM303" i="1" s="1"/>
  <c r="BI311" i="1"/>
  <c r="BJ311" i="1" s="1" a="1"/>
  <c r="BJ311" i="1" s="1"/>
  <c r="BK311" i="1" s="1" a="1"/>
  <c r="BK311" i="1" s="1"/>
  <c r="BL311" i="1" s="1" a="1"/>
  <c r="BL311" i="1" s="1"/>
  <c r="BM311" i="1" s="1" a="1"/>
  <c r="BM311" i="1" s="1"/>
  <c r="BI312" i="1"/>
  <c r="BJ312" i="1" s="1" a="1"/>
  <c r="BJ312" i="1" s="1"/>
  <c r="BK312" i="1" s="1" a="1"/>
  <c r="BK312" i="1" s="1"/>
  <c r="BL312" i="1" s="1" a="1"/>
  <c r="BL312" i="1" s="1"/>
  <c r="BM312" i="1" s="1" a="1"/>
  <c r="BM312" i="1" s="1"/>
  <c r="BI313" i="1"/>
  <c r="BJ313" i="1" s="1" a="1"/>
  <c r="BJ313" i="1" s="1"/>
  <c r="BK313" i="1" s="1" a="1"/>
  <c r="BK313" i="1" s="1"/>
  <c r="BL313" i="1" s="1" a="1"/>
  <c r="BL313" i="1" s="1"/>
  <c r="BM313" i="1" s="1" a="1"/>
  <c r="BM313" i="1" s="1"/>
  <c r="BI316" i="1"/>
  <c r="BJ316" i="1" s="1" a="1"/>
  <c r="BJ316" i="1" s="1"/>
  <c r="BK316" i="1" s="1" a="1"/>
  <c r="BK316" i="1" s="1"/>
  <c r="BL316" i="1" s="1" a="1"/>
  <c r="BL316" i="1" s="1"/>
  <c r="BM316" i="1" s="1" a="1"/>
  <c r="BM316" i="1" s="1"/>
  <c r="BI318" i="1"/>
  <c r="BJ318" i="1" s="1" a="1"/>
  <c r="BJ318" i="1" s="1"/>
  <c r="BK318" i="1" s="1" a="1"/>
  <c r="BK318" i="1" s="1"/>
  <c r="BL318" i="1" s="1" a="1"/>
  <c r="BL318" i="1" s="1"/>
  <c r="BM318" i="1" s="1" a="1"/>
  <c r="BM318" i="1" s="1"/>
  <c r="BI326" i="1"/>
  <c r="BJ326" i="1" s="1" a="1"/>
  <c r="BJ326" i="1" s="1"/>
  <c r="BK326" i="1" s="1" a="1"/>
  <c r="BK326" i="1" s="1"/>
  <c r="BL326" i="1" s="1" a="1"/>
  <c r="BL326" i="1" s="1"/>
  <c r="BM326" i="1" s="1" a="1"/>
  <c r="BM326" i="1" s="1"/>
  <c r="BI334" i="1"/>
  <c r="BJ334" i="1" s="1" a="1"/>
  <c r="BJ334" i="1" s="1"/>
  <c r="BK334" i="1" s="1" a="1"/>
  <c r="BK334" i="1" s="1"/>
  <c r="BL334" i="1" s="1" a="1"/>
  <c r="BL334" i="1" s="1"/>
  <c r="BM334" i="1" s="1" a="1"/>
  <c r="BM334" i="1" s="1"/>
  <c r="BI342" i="1"/>
  <c r="BJ342" i="1" s="1" a="1"/>
  <c r="BJ342" i="1" s="1"/>
  <c r="BK342" i="1" s="1" a="1"/>
  <c r="BK342" i="1" s="1"/>
  <c r="BL342" i="1" s="1" a="1"/>
  <c r="BL342" i="1" s="1"/>
  <c r="BM342" i="1" s="1" a="1"/>
  <c r="BM342" i="1" s="1"/>
  <c r="BI343" i="1"/>
  <c r="BJ343" i="1" s="1" a="1"/>
  <c r="BJ343" i="1" s="1"/>
  <c r="BK343" i="1" s="1" a="1"/>
  <c r="BK343" i="1" s="1"/>
  <c r="BL343" i="1" s="1" a="1"/>
  <c r="BL343" i="1" s="1"/>
  <c r="BM343" i="1" s="1" a="1"/>
  <c r="BM343" i="1" s="1"/>
  <c r="BI352" i="1"/>
  <c r="BJ352" i="1" s="1" a="1"/>
  <c r="BJ352" i="1" s="1"/>
  <c r="BK352" i="1" s="1" a="1"/>
  <c r="BK352" i="1" s="1"/>
  <c r="BL352" i="1" s="1" a="1"/>
  <c r="BL352" i="1" s="1"/>
  <c r="BM352" i="1" s="1" a="1"/>
  <c r="BM352" i="1" s="1"/>
  <c r="BI354" i="1"/>
  <c r="BJ354" i="1" s="1" a="1"/>
  <c r="BJ354" i="1" s="1"/>
  <c r="BK354" i="1" s="1" a="1"/>
  <c r="BK354" i="1" s="1"/>
  <c r="BL354" i="1" s="1" a="1"/>
  <c r="BL354" i="1" s="1"/>
  <c r="BM354" i="1" s="1" a="1"/>
  <c r="BM354" i="1" s="1"/>
  <c r="BI356" i="1"/>
  <c r="BJ356" i="1" s="1" a="1"/>
  <c r="BJ356" i="1" s="1"/>
  <c r="BK356" i="1" s="1" a="1"/>
  <c r="BK356" i="1" s="1"/>
  <c r="BL356" i="1" s="1" a="1"/>
  <c r="BL356" i="1" s="1"/>
  <c r="BM356" i="1" s="1" a="1"/>
  <c r="BM356" i="1" s="1"/>
  <c r="BI360" i="1"/>
  <c r="BJ360" i="1" s="1" a="1"/>
  <c r="BJ360" i="1" s="1"/>
  <c r="BK360" i="1" s="1" a="1"/>
  <c r="BK360" i="1" s="1"/>
  <c r="BL360" i="1" s="1" a="1"/>
  <c r="BL360" i="1" s="1"/>
  <c r="BM360" i="1" s="1" a="1"/>
  <c r="BM360" i="1" s="1"/>
  <c r="BI362" i="1"/>
  <c r="BJ362" i="1" s="1" a="1"/>
  <c r="BJ362" i="1" s="1"/>
  <c r="BK362" i="1" s="1" a="1"/>
  <c r="BK362" i="1" s="1"/>
  <c r="BL362" i="1" s="1" a="1"/>
  <c r="BL362" i="1" s="1"/>
  <c r="BM362" i="1" s="1" a="1"/>
  <c r="BM362" i="1" s="1"/>
  <c r="BI364" i="1"/>
  <c r="BJ364" i="1" s="1" a="1"/>
  <c r="BJ364" i="1" s="1"/>
  <c r="BK364" i="1" s="1" a="1"/>
  <c r="BK364" i="1" s="1"/>
  <c r="BL364" i="1" s="1" a="1"/>
  <c r="BL364" i="1" s="1"/>
  <c r="BM364" i="1" s="1" a="1"/>
  <c r="BM364" i="1" s="1"/>
  <c r="BI368" i="1"/>
  <c r="BJ368" i="1" s="1" a="1"/>
  <c r="BJ368" i="1" s="1"/>
  <c r="BK368" i="1" s="1" a="1"/>
  <c r="BK368" i="1" s="1"/>
  <c r="BL368" i="1" s="1" a="1"/>
  <c r="BL368" i="1" s="1"/>
  <c r="BM368" i="1" s="1" a="1"/>
  <c r="BM368" i="1" s="1"/>
  <c r="BI370" i="1"/>
  <c r="BJ370" i="1" s="1" a="1"/>
  <c r="BJ370" i="1" s="1"/>
  <c r="BK370" i="1" s="1" a="1"/>
  <c r="BK370" i="1" s="1"/>
  <c r="BL370" i="1" s="1" a="1"/>
  <c r="BL370" i="1" s="1"/>
  <c r="BM370" i="1" s="1" a="1"/>
  <c r="BM370" i="1" s="1"/>
  <c r="BI372" i="1"/>
  <c r="BJ372" i="1" s="1" a="1"/>
  <c r="BJ372" i="1" s="1"/>
  <c r="BK372" i="1" s="1" a="1"/>
  <c r="BK372" i="1" s="1"/>
  <c r="BL372" i="1" s="1" a="1"/>
  <c r="BL372" i="1" s="1"/>
  <c r="BM372" i="1" s="1" a="1"/>
  <c r="BM372" i="1" s="1"/>
  <c r="BI378" i="1"/>
  <c r="BJ378" i="1" s="1" a="1"/>
  <c r="BJ378" i="1" s="1"/>
  <c r="BK378" i="1" s="1" a="1"/>
  <c r="BK378" i="1" s="1"/>
  <c r="BL378" i="1" s="1" a="1"/>
  <c r="BL378" i="1" s="1"/>
  <c r="BM378" i="1" s="1" a="1"/>
  <c r="BM378" i="1" s="1"/>
  <c r="BI384" i="1"/>
  <c r="BJ384" i="1" s="1" a="1"/>
  <c r="BJ384" i="1" s="1"/>
  <c r="BK384" i="1" s="1" a="1"/>
  <c r="BK384" i="1" s="1"/>
  <c r="BL384" i="1" s="1" a="1"/>
  <c r="BL384" i="1" s="1"/>
  <c r="BM384" i="1" s="1" a="1"/>
  <c r="BM384" i="1" s="1"/>
  <c r="BI388" i="1"/>
  <c r="BJ388" i="1" s="1" a="1"/>
  <c r="BJ388" i="1" s="1"/>
  <c r="BK388" i="1" s="1" a="1"/>
  <c r="BK388" i="1" s="1"/>
  <c r="BL388" i="1" s="1" a="1"/>
  <c r="BL388" i="1" s="1"/>
  <c r="BM388" i="1" s="1" a="1"/>
  <c r="BM388" i="1" s="1"/>
  <c r="BI394" i="1"/>
  <c r="BJ394" i="1" s="1" a="1"/>
  <c r="BJ394" i="1" s="1"/>
  <c r="BK394" i="1" s="1" a="1"/>
  <c r="BK394" i="1" s="1"/>
  <c r="BL394" i="1" s="1" a="1"/>
  <c r="BL394" i="1" s="1"/>
  <c r="BM394" i="1" s="1" a="1"/>
  <c r="BM394" i="1" s="1"/>
  <c r="BI395" i="1"/>
  <c r="BJ395" i="1" s="1" a="1"/>
  <c r="BJ395" i="1" s="1"/>
  <c r="BK395" i="1" s="1" a="1"/>
  <c r="BK395" i="1" s="1"/>
  <c r="BL395" i="1" s="1" a="1"/>
  <c r="BL395" i="1" s="1"/>
  <c r="BM395" i="1" s="1" a="1"/>
  <c r="BM395" i="1" s="1"/>
  <c r="BI396" i="1"/>
  <c r="BJ396" i="1" s="1" a="1"/>
  <c r="BJ396" i="1" s="1"/>
  <c r="BK396" i="1" s="1" a="1"/>
  <c r="BK396" i="1" s="1"/>
  <c r="BL396" i="1" s="1" a="1"/>
  <c r="BL396" i="1" s="1"/>
  <c r="BM396" i="1" s="1" a="1"/>
  <c r="BM396" i="1" s="1"/>
  <c r="BI398" i="1"/>
  <c r="BJ398" i="1" s="1" a="1"/>
  <c r="BJ398" i="1" s="1"/>
  <c r="BK398" i="1" s="1" a="1"/>
  <c r="BK398" i="1" s="1"/>
  <c r="BL398" i="1" s="1" a="1"/>
  <c r="BL398" i="1" s="1"/>
  <c r="BM398" i="1" s="1" a="1"/>
  <c r="BM398" i="1" s="1"/>
  <c r="BI399" i="1"/>
  <c r="BJ399" i="1" s="1" a="1"/>
  <c r="BJ399" i="1" s="1"/>
  <c r="BK399" i="1" s="1" a="1"/>
  <c r="BK399" i="1" s="1"/>
  <c r="BL399" i="1" s="1" a="1"/>
  <c r="BL399" i="1" s="1"/>
  <c r="BM399" i="1" s="1" a="1"/>
  <c r="BM399" i="1" s="1"/>
  <c r="BI401" i="1"/>
  <c r="BJ401" i="1" s="1" a="1"/>
  <c r="BJ401" i="1" s="1"/>
  <c r="BK401" i="1" s="1" a="1"/>
  <c r="BK401" i="1" s="1"/>
  <c r="BL401" i="1" s="1" a="1"/>
  <c r="BL401" i="1" s="1"/>
  <c r="BM401" i="1" s="1" a="1"/>
  <c r="BM401" i="1" s="1"/>
  <c r="BI403" i="1"/>
  <c r="BJ403" i="1" s="1" a="1"/>
  <c r="BJ403" i="1" s="1"/>
  <c r="BK403" i="1" s="1" a="1"/>
  <c r="BK403" i="1" s="1"/>
  <c r="BL403" i="1" s="1" a="1"/>
  <c r="BL403" i="1" s="1"/>
  <c r="BM403" i="1" s="1" a="1"/>
  <c r="BM403" i="1" s="1"/>
  <c r="BI407" i="1"/>
  <c r="BJ407" i="1" s="1" a="1"/>
  <c r="BJ407" i="1" s="1"/>
  <c r="BK407" i="1" s="1" a="1"/>
  <c r="BK407" i="1" s="1"/>
  <c r="BL407" i="1" s="1" a="1"/>
  <c r="BL407" i="1" s="1"/>
  <c r="BM407" i="1" s="1" a="1"/>
  <c r="BM407" i="1" s="1"/>
  <c r="BI409" i="1"/>
  <c r="BJ409" i="1" s="1" a="1"/>
  <c r="BJ409" i="1" s="1"/>
  <c r="BK409" i="1" s="1" a="1"/>
  <c r="BK409" i="1" s="1"/>
  <c r="BL409" i="1" s="1" a="1"/>
  <c r="BL409" i="1" s="1"/>
  <c r="BM409" i="1" s="1" a="1"/>
  <c r="BM409" i="1" s="1"/>
  <c r="BI411" i="1"/>
  <c r="BJ411" i="1" s="1" a="1"/>
  <c r="BJ411" i="1" s="1"/>
  <c r="BK411" i="1" s="1" a="1"/>
  <c r="BK411" i="1" s="1"/>
  <c r="BL411" i="1" s="1" a="1"/>
  <c r="BL411" i="1" s="1"/>
  <c r="BM411" i="1" s="1" a="1"/>
  <c r="BM411" i="1" s="1"/>
  <c r="BK414" i="1" a="1"/>
  <c r="BK414" i="1" s="1"/>
  <c r="BL414" i="1" s="1" a="1"/>
  <c r="BL414" i="1" s="1"/>
  <c r="BM414" i="1" s="1" a="1"/>
  <c r="BM414" i="1" s="1"/>
  <c r="BI415" i="1"/>
  <c r="BJ415" i="1" s="1" a="1"/>
  <c r="BJ415" i="1" s="1"/>
  <c r="BK415" i="1" s="1" a="1"/>
  <c r="BK415" i="1" s="1"/>
  <c r="BL415" i="1" s="1" a="1"/>
  <c r="BL415" i="1" s="1"/>
  <c r="BM415" i="1" s="1" a="1"/>
  <c r="BM415" i="1" s="1"/>
  <c r="BI417" i="1"/>
  <c r="BJ417" i="1" s="1" a="1"/>
  <c r="BJ417" i="1" s="1"/>
  <c r="BK417" i="1" s="1" a="1"/>
  <c r="BK417" i="1" s="1"/>
  <c r="BL417" i="1" s="1" a="1"/>
  <c r="BL417" i="1" s="1"/>
  <c r="BM417" i="1" s="1" a="1"/>
  <c r="BM417" i="1" s="1"/>
  <c r="BI419" i="1"/>
  <c r="BJ419" i="1" s="1" a="1"/>
  <c r="BJ419" i="1" s="1"/>
  <c r="BK419" i="1" s="1" a="1"/>
  <c r="BK419" i="1" s="1"/>
  <c r="BL419" i="1" s="1" a="1"/>
  <c r="BL419" i="1" s="1"/>
  <c r="BM419" i="1" s="1" a="1"/>
  <c r="BM419" i="1" s="1"/>
  <c r="BI425" i="1"/>
  <c r="BJ425" i="1" s="1" a="1"/>
  <c r="BJ425" i="1" s="1"/>
  <c r="BK425" i="1" s="1" a="1"/>
  <c r="BK425" i="1" s="1"/>
  <c r="BL425" i="1" s="1" a="1"/>
  <c r="BL425" i="1" s="1"/>
  <c r="BM425" i="1" s="1" a="1"/>
  <c r="BM425" i="1" s="1"/>
  <c r="BI427" i="1"/>
  <c r="BJ427" i="1" s="1" a="1"/>
  <c r="BJ427" i="1" s="1"/>
  <c r="BK427" i="1" s="1" a="1"/>
  <c r="BK427" i="1" s="1"/>
  <c r="BL427" i="1" s="1" a="1"/>
  <c r="BL427" i="1" s="1"/>
  <c r="BM427" i="1" s="1" a="1"/>
  <c r="BM427" i="1" s="1"/>
  <c r="BI433" i="1"/>
  <c r="BJ433" i="1" s="1" a="1"/>
  <c r="BJ433" i="1" s="1"/>
  <c r="BK433" i="1" s="1" a="1"/>
  <c r="BK433" i="1" s="1"/>
  <c r="BL433" i="1" s="1" a="1"/>
  <c r="BL433" i="1" s="1"/>
  <c r="BM433" i="1" s="1" a="1"/>
  <c r="BM433" i="1" s="1"/>
  <c r="BI434" i="1"/>
  <c r="BJ434" i="1" s="1" a="1"/>
  <c r="BJ434" i="1" s="1"/>
  <c r="BK434" i="1" s="1" a="1"/>
  <c r="BK434" i="1" s="1"/>
  <c r="BL434" i="1" s="1" a="1"/>
  <c r="BL434" i="1" s="1"/>
  <c r="BM434" i="1" s="1" a="1"/>
  <c r="BM434" i="1" s="1"/>
  <c r="BI435" i="1"/>
  <c r="BJ435" i="1" s="1" a="1"/>
  <c r="BJ435" i="1" s="1"/>
  <c r="BK435" i="1" s="1" a="1"/>
  <c r="BK435" i="1" s="1"/>
  <c r="BL435" i="1" s="1" a="1"/>
  <c r="BL435" i="1" s="1"/>
  <c r="BM435" i="1" s="1" a="1"/>
  <c r="BM435" i="1" s="1"/>
  <c r="BI441" i="1"/>
  <c r="BJ441" i="1" s="1" a="1"/>
  <c r="BJ441" i="1" s="1"/>
  <c r="BK441" i="1" s="1" a="1"/>
  <c r="BK441" i="1" s="1"/>
  <c r="BL441" i="1" s="1" a="1"/>
  <c r="BL441" i="1" s="1"/>
  <c r="BM441" i="1" s="1" a="1"/>
  <c r="BM441" i="1" s="1"/>
  <c r="BI443" i="1"/>
  <c r="BJ443" i="1" s="1" a="1"/>
  <c r="BJ443" i="1" s="1"/>
  <c r="BK443" i="1" s="1" a="1"/>
  <c r="BK443" i="1" s="1"/>
  <c r="BL443" i="1" s="1" a="1"/>
  <c r="BL443" i="1" s="1"/>
  <c r="BM443" i="1" s="1" a="1"/>
  <c r="BM443" i="1" s="1"/>
  <c r="BI445" i="1"/>
  <c r="BJ445" i="1" s="1" a="1"/>
  <c r="BJ445" i="1" s="1"/>
  <c r="BK445" i="1" s="1" a="1"/>
  <c r="BK445" i="1" s="1"/>
  <c r="BL445" i="1" s="1" a="1"/>
  <c r="BL445" i="1" s="1"/>
  <c r="BM445" i="1" s="1" a="1"/>
  <c r="BM445" i="1" s="1"/>
  <c r="BI446" i="1"/>
  <c r="BJ446" i="1" s="1" a="1"/>
  <c r="BJ446" i="1" s="1"/>
  <c r="BK446" i="1" s="1" a="1"/>
  <c r="BK446" i="1" s="1"/>
  <c r="BL446" i="1" s="1" a="1"/>
  <c r="BL446" i="1" s="1"/>
  <c r="BM446" i="1" s="1" a="1"/>
  <c r="BM446" i="1" s="1"/>
  <c r="BI450" i="1"/>
  <c r="BJ450" i="1" s="1" a="1"/>
  <c r="BJ450" i="1" s="1"/>
  <c r="BK450" i="1" s="1" a="1"/>
  <c r="BK450" i="1" s="1"/>
  <c r="BL450" i="1" s="1" a="1"/>
  <c r="BL450" i="1" s="1"/>
  <c r="BM450" i="1" s="1" a="1"/>
  <c r="BM450" i="1" s="1"/>
  <c r="BI451" i="1"/>
  <c r="BJ451" i="1" s="1" a="1"/>
  <c r="BJ451" i="1" s="1"/>
  <c r="BK451" i="1" s="1" a="1"/>
  <c r="BK451" i="1" s="1"/>
  <c r="BL451" i="1" s="1" a="1"/>
  <c r="BL451" i="1" s="1"/>
  <c r="BM451" i="1" s="1" a="1"/>
  <c r="BM451" i="1" s="1"/>
  <c r="BI453" i="1"/>
  <c r="BJ453" i="1" s="1" a="1"/>
  <c r="BJ453" i="1" s="1"/>
  <c r="BK453" i="1" s="1" a="1"/>
  <c r="BK453" i="1" s="1"/>
  <c r="BL453" i="1" s="1" a="1"/>
  <c r="BL453" i="1" s="1"/>
  <c r="BM453" i="1" s="1" a="1"/>
  <c r="BM453" i="1" s="1"/>
  <c r="BI454" i="1"/>
  <c r="BJ454" i="1" s="1" a="1"/>
  <c r="BJ454" i="1" s="1"/>
  <c r="BK454" i="1" s="1" a="1"/>
  <c r="BK454" i="1" s="1"/>
  <c r="BL454" i="1" s="1" a="1"/>
  <c r="BL454" i="1" s="1"/>
  <c r="BM454" i="1" s="1" a="1"/>
  <c r="BM454" i="1" s="1"/>
  <c r="BI457" i="1"/>
  <c r="BJ457" i="1" s="1" a="1"/>
  <c r="BJ457" i="1" s="1"/>
  <c r="BK457" i="1" s="1" a="1"/>
  <c r="BK457" i="1" s="1"/>
  <c r="BL457" i="1" s="1" a="1"/>
  <c r="BL457" i="1" s="1"/>
  <c r="BM457" i="1" s="1" a="1"/>
  <c r="BM457" i="1" s="1"/>
  <c r="BI458" i="1"/>
  <c r="BJ458" i="1" s="1" a="1"/>
  <c r="BJ458" i="1" s="1"/>
  <c r="BK458" i="1" s="1" a="1"/>
  <c r="BK458" i="1" s="1"/>
  <c r="BL458" i="1" s="1" a="1"/>
  <c r="BL458" i="1" s="1"/>
  <c r="BM458" i="1" s="1" a="1"/>
  <c r="BM458" i="1" s="1"/>
  <c r="BI459" i="1"/>
  <c r="BJ459" i="1" s="1" a="1"/>
  <c r="BJ459" i="1" s="1"/>
  <c r="BK459" i="1" s="1" a="1"/>
  <c r="BK459" i="1" s="1"/>
  <c r="BL459" i="1" s="1" a="1"/>
  <c r="BL459" i="1" s="1"/>
  <c r="BM459" i="1" s="1" a="1"/>
  <c r="BM459" i="1" s="1"/>
  <c r="BI461" i="1"/>
  <c r="BJ461" i="1" s="1" a="1"/>
  <c r="BJ461" i="1" s="1"/>
  <c r="BK461" i="1" s="1" a="1"/>
  <c r="BK461" i="1" s="1"/>
  <c r="BL461" i="1" s="1" a="1"/>
  <c r="BL461" i="1" s="1"/>
  <c r="BM461" i="1" s="1" a="1"/>
  <c r="BM461" i="1" s="1"/>
  <c r="BI463" i="1"/>
  <c r="BJ463" i="1" s="1" a="1"/>
  <c r="BJ463" i="1" s="1"/>
  <c r="BK463" i="1" s="1" a="1"/>
  <c r="BK463" i="1" s="1"/>
  <c r="BL463" i="1" s="1" a="1"/>
  <c r="BL463" i="1" s="1"/>
  <c r="BM463" i="1" s="1" a="1"/>
  <c r="BM463" i="1" s="1"/>
  <c r="BI468" i="1"/>
  <c r="BJ468" i="1" s="1" a="1"/>
  <c r="BJ468" i="1" s="1"/>
  <c r="BK468" i="1" s="1" a="1"/>
  <c r="BK468" i="1" s="1"/>
  <c r="BL468" i="1" s="1" a="1"/>
  <c r="BL468" i="1" s="1"/>
  <c r="BM468" i="1" s="1" a="1"/>
  <c r="BM468" i="1" s="1"/>
  <c r="BI474" i="1"/>
  <c r="BJ474" i="1" s="1" a="1"/>
  <c r="BJ474" i="1" s="1"/>
  <c r="BK474" i="1" s="1" a="1"/>
  <c r="BK474" i="1" s="1"/>
  <c r="BL474" i="1" s="1" a="1"/>
  <c r="BL474" i="1" s="1"/>
  <c r="BM474" i="1" s="1" a="1"/>
  <c r="BM474" i="1" s="1"/>
  <c r="BI476" i="1"/>
  <c r="BJ476" i="1" s="1" a="1"/>
  <c r="BJ476" i="1" s="1"/>
  <c r="BI479" i="1"/>
  <c r="BJ479" i="1" s="1" a="1"/>
  <c r="BJ479" i="1" s="1"/>
  <c r="BK479" i="1" s="1" a="1"/>
  <c r="BK479" i="1" s="1"/>
  <c r="BL479" i="1" s="1" a="1"/>
  <c r="BL479" i="1" s="1"/>
  <c r="BM479" i="1" s="1" a="1"/>
  <c r="BM479" i="1" s="1"/>
  <c r="BI481" i="1"/>
  <c r="BJ481" i="1" s="1" a="1"/>
  <c r="BJ481" i="1" s="1"/>
  <c r="BK481" i="1" s="1" a="1"/>
  <c r="BK481" i="1" s="1"/>
  <c r="BL481" i="1" s="1" a="1"/>
  <c r="BL481" i="1" s="1"/>
  <c r="BM481" i="1" s="1" a="1"/>
  <c r="BM481" i="1" s="1"/>
  <c r="BI483" i="1"/>
  <c r="BJ483" i="1" s="1" a="1"/>
  <c r="BJ483" i="1" s="1"/>
  <c r="BK483" i="1" s="1" a="1"/>
  <c r="BK483" i="1" s="1"/>
  <c r="BL483" i="1" s="1" a="1"/>
  <c r="BL483" i="1" s="1"/>
  <c r="BM483" i="1" s="1" a="1"/>
  <c r="BM483" i="1" s="1"/>
  <c r="BI487" i="1"/>
  <c r="BJ487" i="1" s="1" a="1"/>
  <c r="BJ487" i="1" s="1"/>
  <c r="BK487" i="1" s="1" a="1"/>
  <c r="BK487" i="1" s="1"/>
  <c r="BL487" i="1" s="1" a="1"/>
  <c r="BL487" i="1" s="1"/>
  <c r="BM487" i="1" s="1" a="1"/>
  <c r="BM487" i="1" s="1"/>
  <c r="BI489" i="1"/>
  <c r="BJ489" i="1" s="1" a="1"/>
  <c r="BJ489" i="1" s="1"/>
  <c r="BK489" i="1" s="1" a="1"/>
  <c r="BK489" i="1" s="1"/>
  <c r="BI491" i="1"/>
  <c r="BJ491" i="1" s="1" a="1"/>
  <c r="BJ491" i="1" s="1"/>
  <c r="BK491" i="1" s="1" a="1"/>
  <c r="BK491" i="1" s="1"/>
  <c r="BL491" i="1" s="1" a="1"/>
  <c r="BL491" i="1" s="1"/>
  <c r="BM491" i="1" s="1" a="1"/>
  <c r="BM491" i="1" s="1"/>
  <c r="BI495" i="1"/>
  <c r="BJ495" i="1" s="1" a="1"/>
  <c r="BJ495" i="1" s="1"/>
  <c r="BK495" i="1" s="1" a="1"/>
  <c r="BK495" i="1" s="1"/>
  <c r="BL495" i="1" s="1" a="1"/>
  <c r="BL495" i="1" s="1"/>
  <c r="BM495" i="1" s="1" a="1"/>
  <c r="BM495" i="1" s="1"/>
  <c r="BI497" i="1"/>
  <c r="BJ497" i="1" s="1" a="1"/>
  <c r="BJ497" i="1" s="1"/>
  <c r="BK497" i="1" s="1" a="1"/>
  <c r="BK497" i="1" s="1"/>
  <c r="BI499" i="1"/>
  <c r="BJ499" i="1" s="1" a="1"/>
  <c r="BJ499" i="1" s="1"/>
  <c r="BK499" i="1" s="1" a="1"/>
  <c r="BK499" i="1" s="1"/>
  <c r="BL499" i="1" s="1" a="1"/>
  <c r="BL499" i="1" s="1"/>
  <c r="BM499" i="1" s="1" a="1"/>
  <c r="BM499" i="1" s="1"/>
  <c r="BI503" i="1"/>
  <c r="BJ503" i="1" s="1" a="1"/>
  <c r="BJ503" i="1" s="1"/>
  <c r="BK503" i="1" s="1" a="1"/>
  <c r="BK503" i="1" s="1"/>
  <c r="BL503" i="1" s="1" a="1"/>
  <c r="BL503" i="1" s="1"/>
  <c r="BM503" i="1" s="1" a="1"/>
  <c r="BM503" i="1" s="1"/>
  <c r="BI505" i="1"/>
  <c r="BJ505" i="1" s="1" a="1"/>
  <c r="BJ505" i="1" s="1"/>
  <c r="BK505" i="1" s="1" a="1"/>
  <c r="BK505" i="1" s="1"/>
  <c r="BL505" i="1" s="1" a="1"/>
  <c r="BL505" i="1" s="1"/>
  <c r="BM505" i="1" s="1" a="1"/>
  <c r="BM505" i="1" s="1"/>
  <c r="BI507" i="1"/>
  <c r="BJ507" i="1" s="1" a="1"/>
  <c r="BJ507" i="1" s="1"/>
  <c r="BK507" i="1" s="1" a="1"/>
  <c r="BK507" i="1" s="1"/>
  <c r="BI511" i="1"/>
  <c r="BJ511" i="1" s="1" a="1"/>
  <c r="BJ511" i="1" s="1"/>
  <c r="BK511" i="1" s="1" a="1"/>
  <c r="BK511" i="1" s="1"/>
  <c r="BL511" i="1" s="1" a="1"/>
  <c r="BL511" i="1" s="1"/>
  <c r="BM511" i="1" s="1" a="1"/>
  <c r="BM511" i="1" s="1"/>
  <c r="BI513" i="1"/>
  <c r="BJ513" i="1" s="1" a="1"/>
  <c r="BJ513" i="1" s="1"/>
  <c r="BK513" i="1" s="1" a="1"/>
  <c r="BK513" i="1" s="1"/>
  <c r="BL513" i="1" s="1" a="1"/>
  <c r="BL513" i="1" s="1"/>
  <c r="BM513" i="1" s="1" a="1"/>
  <c r="BM513" i="1" s="1"/>
  <c r="BI516" i="1"/>
  <c r="BJ516" i="1" s="1" a="1"/>
  <c r="BJ516" i="1" s="1"/>
  <c r="BI520" i="1"/>
  <c r="BJ520" i="1" s="1" a="1"/>
  <c r="BJ520" i="1" s="1"/>
  <c r="BK520" i="1" s="1" a="1"/>
  <c r="BK520" i="1" s="1"/>
  <c r="BL520" i="1" s="1" a="1"/>
  <c r="BL520" i="1" s="1"/>
  <c r="BM520" i="1" s="1" a="1"/>
  <c r="BM520" i="1" s="1"/>
  <c r="BI522" i="1"/>
  <c r="BJ522" i="1" s="1" a="1"/>
  <c r="BJ522" i="1" s="1"/>
  <c r="BK522" i="1" s="1" a="1"/>
  <c r="BK522" i="1" s="1"/>
  <c r="BL522" i="1" s="1" a="1"/>
  <c r="BL522" i="1" s="1"/>
  <c r="BM522" i="1" s="1" a="1"/>
  <c r="BM522" i="1" s="1"/>
  <c r="BI524" i="1"/>
  <c r="BJ524" i="1" s="1" a="1"/>
  <c r="BJ524" i="1" s="1"/>
  <c r="BK524" i="1" s="1" a="1"/>
  <c r="BK524" i="1" s="1"/>
  <c r="BI528" i="1"/>
  <c r="BJ528" i="1" s="1" a="1"/>
  <c r="BJ528" i="1" s="1"/>
  <c r="BK528" i="1" s="1" a="1"/>
  <c r="BK528" i="1" s="1"/>
  <c r="BL528" i="1" s="1" a="1"/>
  <c r="BL528" i="1" s="1"/>
  <c r="BM528" i="1" s="1" a="1"/>
  <c r="BM528" i="1" s="1"/>
  <c r="BI530" i="1"/>
  <c r="BJ530" i="1" s="1" a="1"/>
  <c r="BJ530" i="1" s="1"/>
  <c r="BK530" i="1" s="1" a="1"/>
  <c r="BK530" i="1" s="1"/>
  <c r="BL530" i="1" s="1" a="1"/>
  <c r="BL530" i="1" s="1"/>
  <c r="BM530" i="1" s="1" a="1"/>
  <c r="BM530" i="1" s="1"/>
  <c r="BI532" i="1"/>
  <c r="BJ532" i="1" s="1" a="1"/>
  <c r="BJ532" i="1" s="1"/>
  <c r="BK532" i="1" s="1" a="1"/>
  <c r="BK532" i="1" s="1"/>
  <c r="BL532" i="1" s="1" a="1"/>
  <c r="BL532" i="1" s="1"/>
  <c r="BM532" i="1" s="1" a="1"/>
  <c r="BM532" i="1" s="1"/>
  <c r="BI536" i="1"/>
  <c r="BJ536" i="1" s="1" a="1"/>
  <c r="BJ536" i="1" s="1"/>
  <c r="BK536" i="1" s="1" a="1"/>
  <c r="BK536" i="1" s="1"/>
  <c r="BL536" i="1" s="1" a="1"/>
  <c r="BL536" i="1" s="1"/>
  <c r="BM536" i="1" s="1" a="1"/>
  <c r="BM536" i="1" s="1"/>
  <c r="BI540" i="1"/>
  <c r="BJ540" i="1" s="1" a="1"/>
  <c r="BJ540" i="1" s="1"/>
  <c r="BK540" i="1" s="1" a="1"/>
  <c r="BK540" i="1" s="1"/>
  <c r="BL540" i="1" s="1" a="1"/>
  <c r="BL540" i="1" s="1"/>
  <c r="BM540" i="1" s="1" a="1"/>
  <c r="BM540" i="1" s="1"/>
  <c r="BI545" i="1"/>
  <c r="BJ545" i="1" s="1" a="1"/>
  <c r="BJ545" i="1" s="1"/>
  <c r="BK545" i="1" s="1" a="1"/>
  <c r="BK545" i="1" s="1"/>
  <c r="BL545" i="1" s="1" a="1"/>
  <c r="BL545" i="1" s="1"/>
  <c r="BM545" i="1" s="1" a="1"/>
  <c r="BM545" i="1" s="1"/>
  <c r="BI548" i="1"/>
  <c r="BJ548" i="1" s="1" a="1"/>
  <c r="BJ548" i="1" s="1"/>
  <c r="BK548" i="1" s="1" a="1"/>
  <c r="BK548" i="1" s="1"/>
  <c r="BL548" i="1" s="1" a="1"/>
  <c r="BL548" i="1" s="1"/>
  <c r="BM548" i="1" s="1" a="1"/>
  <c r="BM548" i="1" s="1"/>
  <c r="BI550" i="1"/>
  <c r="BJ550" i="1" s="1" a="1"/>
  <c r="BJ550" i="1" s="1"/>
  <c r="BK550" i="1" s="1" a="1"/>
  <c r="BK550" i="1" s="1"/>
  <c r="BL550" i="1" s="1" a="1"/>
  <c r="BL550" i="1" s="1"/>
  <c r="BM550" i="1" s="1" a="1"/>
  <c r="BM550" i="1" s="1"/>
  <c r="BI551" i="1"/>
  <c r="BJ551" i="1" s="1" a="1"/>
  <c r="BJ551" i="1" s="1"/>
  <c r="BK551" i="1" s="1" a="1"/>
  <c r="BK551" i="1" s="1"/>
  <c r="BL551" i="1" s="1" a="1"/>
  <c r="BL551" i="1" s="1"/>
  <c r="BM551" i="1" s="1" a="1"/>
  <c r="BM551" i="1" s="1"/>
  <c r="BI553" i="1"/>
  <c r="BJ553" i="1" s="1" a="1"/>
  <c r="BJ553" i="1" s="1"/>
  <c r="BK553" i="1" s="1" a="1"/>
  <c r="BK553" i="1" s="1"/>
  <c r="BL553" i="1" s="1" a="1"/>
  <c r="BL553" i="1" s="1"/>
  <c r="BM553" i="1" s="1" a="1"/>
  <c r="BM553" i="1" s="1"/>
  <c r="BI554" i="1"/>
  <c r="BJ554" i="1" s="1" a="1"/>
  <c r="BJ554" i="1" s="1"/>
  <c r="BK554" i="1" s="1" a="1"/>
  <c r="BK554" i="1" s="1"/>
  <c r="BL554" i="1" s="1" a="1"/>
  <c r="BL554" i="1" s="1"/>
  <c r="BM554" i="1" s="1" a="1"/>
  <c r="BM554" i="1" s="1"/>
  <c r="BI558" i="1"/>
  <c r="BJ558" i="1" s="1" a="1"/>
  <c r="BJ558" i="1" s="1"/>
  <c r="BK558" i="1" s="1" a="1"/>
  <c r="BK558" i="1" s="1"/>
  <c r="BI559" i="1"/>
  <c r="BJ559" i="1" s="1" a="1"/>
  <c r="BJ559" i="1" s="1"/>
  <c r="BK559" i="1" s="1" a="1"/>
  <c r="BK559" i="1" s="1"/>
  <c r="BL559" i="1" s="1" a="1"/>
  <c r="BL559" i="1" s="1"/>
  <c r="BM559" i="1" s="1" a="1"/>
  <c r="BM559" i="1" s="1"/>
  <c r="BI561" i="1"/>
  <c r="BJ561" i="1" s="1" a="1"/>
  <c r="BJ561" i="1" s="1"/>
  <c r="BK561" i="1" s="1" a="1"/>
  <c r="BK561" i="1" s="1"/>
  <c r="BL561" i="1" s="1" a="1"/>
  <c r="BL561" i="1" s="1"/>
  <c r="BM561" i="1" s="1" a="1"/>
  <c r="BM561" i="1" s="1"/>
  <c r="BI564" i="1"/>
  <c r="BJ564" i="1" s="1" a="1"/>
  <c r="BJ564" i="1" s="1"/>
  <c r="BK564" i="1" s="1" a="1"/>
  <c r="BK564" i="1" s="1"/>
  <c r="BL564" i="1" s="1" a="1"/>
  <c r="BL564" i="1" s="1"/>
  <c r="BM564" i="1" s="1" a="1"/>
  <c r="BM564" i="1" s="1"/>
  <c r="BI574" i="1"/>
  <c r="BJ574" i="1" s="1" a="1"/>
  <c r="BJ574" i="1" s="1"/>
  <c r="BK574" i="1" s="1" a="1"/>
  <c r="BK574" i="1" s="1"/>
  <c r="BL574" i="1" s="1" a="1"/>
  <c r="BL574" i="1" s="1"/>
  <c r="BM574" i="1" s="1" a="1"/>
  <c r="BM574" i="1" s="1"/>
  <c r="BI575" i="1"/>
  <c r="BJ575" i="1" s="1" a="1"/>
  <c r="BJ575" i="1" s="1"/>
  <c r="BK575" i="1" s="1" a="1"/>
  <c r="BK575" i="1" s="1"/>
  <c r="BL575" i="1" s="1" a="1"/>
  <c r="BL575" i="1" s="1"/>
  <c r="BM575" i="1" s="1" a="1"/>
  <c r="BM575" i="1" s="1"/>
  <c r="BI577" i="1"/>
  <c r="BJ577" i="1" s="1" a="1"/>
  <c r="BJ577" i="1" s="1"/>
  <c r="BK577" i="1" s="1" a="1"/>
  <c r="BK577" i="1" s="1"/>
  <c r="BL577" i="1" s="1" a="1"/>
  <c r="BL577" i="1" s="1"/>
  <c r="BM577" i="1" s="1" a="1"/>
  <c r="BM577" i="1" s="1"/>
  <c r="BI580" i="1"/>
  <c r="BJ580" i="1" s="1" a="1"/>
  <c r="BJ580" i="1" s="1"/>
  <c r="BK580" i="1" s="1" a="1"/>
  <c r="BK580" i="1" s="1"/>
  <c r="BL580" i="1" s="1" a="1"/>
  <c r="BL580" i="1" s="1"/>
  <c r="BM580" i="1" s="1" a="1"/>
  <c r="BM580" i="1" s="1"/>
  <c r="BI582" i="1"/>
  <c r="BJ582" i="1" s="1" a="1"/>
  <c r="BJ582" i="1" s="1"/>
  <c r="BK582" i="1" s="1" a="1"/>
  <c r="BK582" i="1" s="1"/>
  <c r="BI588" i="1"/>
  <c r="BJ588" i="1" s="1" a="1"/>
  <c r="BJ588" i="1" s="1"/>
  <c r="BK588" i="1" s="1" a="1"/>
  <c r="BK588" i="1" s="1"/>
  <c r="BL588" i="1" s="1" a="1"/>
  <c r="BL588" i="1" s="1"/>
  <c r="BM588" i="1" s="1" a="1"/>
  <c r="BM588" i="1" s="1"/>
  <c r="BI590" i="1"/>
  <c r="BJ590" i="1" s="1" a="1"/>
  <c r="BJ590" i="1" s="1"/>
  <c r="BK590" i="1" s="1" a="1"/>
  <c r="BK590" i="1" s="1"/>
  <c r="BL590" i="1" s="1" a="1"/>
  <c r="BL590" i="1" s="1"/>
  <c r="BM590" i="1" s="1" a="1"/>
  <c r="BM590" i="1" s="1"/>
  <c r="BI591" i="1"/>
  <c r="BJ591" i="1" s="1" a="1"/>
  <c r="BJ591" i="1" s="1"/>
  <c r="BK591" i="1" s="1" a="1"/>
  <c r="BK591" i="1" s="1"/>
  <c r="BL591" i="1" s="1" a="1"/>
  <c r="BL591" i="1" s="1"/>
  <c r="BM591" i="1" s="1" a="1"/>
  <c r="BM591" i="1" s="1"/>
  <c r="BI593" i="1"/>
  <c r="BJ593" i="1" s="1" a="1"/>
  <c r="BJ593" i="1" s="1"/>
  <c r="BK593" i="1" s="1" a="1"/>
  <c r="BK593" i="1" s="1"/>
  <c r="BI598" i="1"/>
  <c r="BJ598" i="1" s="1" a="1"/>
  <c r="BJ598" i="1" s="1"/>
  <c r="BK598" i="1" s="1" a="1"/>
  <c r="BK598" i="1" s="1"/>
  <c r="BL598" i="1" s="1" a="1"/>
  <c r="BL598" i="1" s="1"/>
  <c r="BM598" i="1" s="1" a="1"/>
  <c r="BM598" i="1" s="1"/>
  <c r="BI599" i="1"/>
  <c r="BJ599" i="1" s="1" a="1"/>
  <c r="BJ599" i="1" s="1"/>
  <c r="BK599" i="1" s="1" a="1"/>
  <c r="BK599" i="1" s="1"/>
  <c r="BL599" i="1" s="1" a="1"/>
  <c r="BL599" i="1" s="1"/>
  <c r="BM599" i="1" s="1" a="1"/>
  <c r="BM599" i="1" s="1"/>
  <c r="BI601" i="1"/>
  <c r="BJ601" i="1" s="1" a="1"/>
  <c r="BJ601" i="1" s="1"/>
  <c r="BK601" i="1" s="1" a="1"/>
  <c r="BK601" i="1" s="1"/>
  <c r="BI606" i="1"/>
  <c r="BJ606" i="1" s="1" a="1"/>
  <c r="BJ606" i="1" s="1"/>
  <c r="BK606" i="1" s="1" a="1"/>
  <c r="BK606" i="1" s="1"/>
  <c r="BI607" i="1"/>
  <c r="BJ607" i="1" s="1" a="1"/>
  <c r="BJ607" i="1" s="1"/>
  <c r="BK607" i="1" s="1" a="1"/>
  <c r="BK607" i="1" s="1"/>
  <c r="BL607" i="1" s="1" a="1"/>
  <c r="BL607" i="1" s="1"/>
  <c r="BM607" i="1" s="1" a="1"/>
  <c r="BM607" i="1" s="1"/>
  <c r="BI609" i="1"/>
  <c r="BJ609" i="1" s="1" a="1"/>
  <c r="BJ609" i="1" s="1"/>
  <c r="BK609" i="1" s="1" a="1"/>
  <c r="BK609" i="1" s="1"/>
  <c r="BL609" i="1" s="1" a="1"/>
  <c r="BL609" i="1" s="1"/>
  <c r="BM609" i="1" s="1" a="1"/>
  <c r="BM609" i="1" s="1"/>
  <c r="BI614" i="1"/>
  <c r="BJ614" i="1" s="1" a="1"/>
  <c r="BJ614" i="1" s="1"/>
  <c r="BK614" i="1" s="1" a="1"/>
  <c r="BK614" i="1" s="1"/>
  <c r="BL614" i="1" s="1" a="1"/>
  <c r="BL614" i="1" s="1"/>
  <c r="BM614" i="1" s="1" a="1"/>
  <c r="BM614" i="1" s="1"/>
  <c r="BI615" i="1"/>
  <c r="BJ615" i="1" s="1" a="1"/>
  <c r="BJ615" i="1" s="1"/>
  <c r="BK615" i="1" s="1" a="1"/>
  <c r="BK615" i="1" s="1"/>
  <c r="BL615" i="1" s="1" a="1"/>
  <c r="BL615" i="1" s="1"/>
  <c r="BM615" i="1" s="1" a="1"/>
  <c r="BM615" i="1" s="1"/>
  <c r="BI617" i="1"/>
  <c r="BJ617" i="1" s="1" a="1"/>
  <c r="BJ617" i="1" s="1"/>
  <c r="BK617" i="1" s="1" a="1"/>
  <c r="BK617" i="1" s="1"/>
  <c r="BL617" i="1" s="1" a="1"/>
  <c r="BL617" i="1" s="1"/>
  <c r="BM617" i="1" s="1" a="1"/>
  <c r="BM617" i="1" s="1"/>
  <c r="BI622" i="1"/>
  <c r="BJ622" i="1" s="1" a="1"/>
  <c r="BJ622" i="1" s="1"/>
  <c r="BK622" i="1" s="1" a="1"/>
  <c r="BK622" i="1" s="1"/>
  <c r="BL622" i="1" s="1" a="1"/>
  <c r="BL622" i="1" s="1"/>
  <c r="BM622" i="1" s="1" a="1"/>
  <c r="BM622" i="1" s="1"/>
  <c r="BI623" i="1"/>
  <c r="BJ623" i="1" s="1" a="1"/>
  <c r="BJ623" i="1" s="1"/>
  <c r="BK623" i="1" s="1" a="1"/>
  <c r="BK623" i="1" s="1"/>
  <c r="BL623" i="1" s="1" a="1"/>
  <c r="BL623" i="1" s="1"/>
  <c r="BM623" i="1" s="1" a="1"/>
  <c r="BM623" i="1" s="1"/>
  <c r="BI625" i="1"/>
  <c r="BJ625" i="1" s="1" a="1"/>
  <c r="BJ625" i="1" s="1"/>
  <c r="BK625" i="1" s="1" a="1"/>
  <c r="BK625" i="1" s="1"/>
  <c r="BI630" i="1"/>
  <c r="BJ630" i="1" s="1" a="1"/>
  <c r="BJ630" i="1" s="1"/>
  <c r="BK630" i="1" s="1" a="1"/>
  <c r="BK630" i="1" s="1"/>
  <c r="BL630" i="1" s="1" a="1"/>
  <c r="BL630" i="1" s="1"/>
  <c r="BM630" i="1" s="1" a="1"/>
  <c r="BM630" i="1" s="1"/>
  <c r="BI631" i="1"/>
  <c r="BJ631" i="1" s="1" a="1"/>
  <c r="BJ631" i="1" s="1"/>
  <c r="BK631" i="1" s="1" a="1"/>
  <c r="BK631" i="1" s="1"/>
  <c r="BL631" i="1" s="1" a="1"/>
  <c r="BL631" i="1" s="1"/>
  <c r="BM631" i="1" s="1" a="1"/>
  <c r="BM631" i="1" s="1"/>
  <c r="BI633" i="1"/>
  <c r="BJ633" i="1" s="1" a="1"/>
  <c r="BJ633" i="1" s="1"/>
  <c r="BK633" i="1" s="1" a="1"/>
  <c r="BK633" i="1" s="1"/>
  <c r="BL633" i="1" s="1" a="1"/>
  <c r="BL633" i="1" s="1"/>
  <c r="BM633" i="1" s="1" a="1"/>
  <c r="BM633" i="1" s="1"/>
  <c r="BI634" i="1"/>
  <c r="BJ634" i="1" s="1" a="1"/>
  <c r="BJ634" i="1" s="1"/>
  <c r="BK634" i="1" s="1" a="1"/>
  <c r="BK634" i="1" s="1"/>
  <c r="BL634" i="1" s="1" a="1"/>
  <c r="BL634" i="1" s="1"/>
  <c r="BM634" i="1" s="1" a="1"/>
  <c r="BM634" i="1" s="1"/>
  <c r="BI635" i="1"/>
  <c r="BJ635" i="1" s="1" a="1"/>
  <c r="BJ635" i="1" s="1"/>
  <c r="BI636" i="1"/>
  <c r="BJ636" i="1" s="1" a="1"/>
  <c r="BJ636" i="1" s="1"/>
  <c r="BK636" i="1" s="1" a="1"/>
  <c r="BK636" i="1" s="1"/>
  <c r="BL636" i="1" s="1" a="1"/>
  <c r="BL636" i="1" s="1"/>
  <c r="BM636" i="1" s="1" a="1"/>
  <c r="BM636" i="1" s="1"/>
  <c r="BI641" i="1"/>
  <c r="BJ641" i="1" s="1" a="1"/>
  <c r="BJ641" i="1" s="1"/>
  <c r="BI645" i="1"/>
  <c r="BJ645" i="1" s="1" a="1"/>
  <c r="BJ645" i="1" s="1"/>
  <c r="BI649" i="1"/>
  <c r="BJ649" i="1" s="1" a="1"/>
  <c r="BJ649" i="1" s="1"/>
  <c r="BI653" i="1"/>
  <c r="BJ653" i="1" s="1" a="1"/>
  <c r="BJ653" i="1" s="1"/>
  <c r="BI657" i="1"/>
  <c r="BJ657" i="1" s="1" a="1"/>
  <c r="BJ657" i="1" s="1"/>
  <c r="BI661" i="1"/>
  <c r="BJ661" i="1" s="1" a="1"/>
  <c r="BJ661" i="1" s="1"/>
  <c r="BI665" i="1"/>
  <c r="BJ665" i="1" s="1" a="1"/>
  <c r="BJ665" i="1" s="1"/>
  <c r="BI669" i="1"/>
  <c r="BJ669" i="1" s="1" a="1"/>
  <c r="BJ669" i="1" s="1"/>
  <c r="BI670" i="1"/>
  <c r="BJ670" i="1" s="1" a="1"/>
  <c r="BJ670" i="1" s="1"/>
  <c r="BK670" i="1" s="1" a="1"/>
  <c r="BK670" i="1" s="1"/>
  <c r="BL670" i="1" s="1" a="1"/>
  <c r="BL670" i="1" s="1"/>
  <c r="BM670" i="1" s="1" a="1"/>
  <c r="BM670" i="1" s="1"/>
  <c r="BI681" i="1"/>
  <c r="BJ681" i="1" s="1" a="1"/>
  <c r="BJ681" i="1" s="1"/>
  <c r="BK681" i="1" s="1" a="1"/>
  <c r="BK681" i="1" s="1"/>
  <c r="BL681" i="1" s="1" a="1"/>
  <c r="BL681" i="1" s="1"/>
  <c r="BM681" i="1" s="1" a="1"/>
  <c r="BM681" i="1" s="1"/>
  <c r="BN681" i="1" s="1" a="1"/>
  <c r="BN681" i="1" s="1"/>
  <c r="BO681" i="1" s="1" a="1"/>
  <c r="BO681" i="1" s="1"/>
  <c r="BI682" i="1"/>
  <c r="BJ682" i="1" s="1" a="1"/>
  <c r="BJ682" i="1" s="1"/>
  <c r="BK682" i="1" s="1" a="1"/>
  <c r="BK682" i="1" s="1"/>
  <c r="BL682" i="1" s="1" a="1"/>
  <c r="BL682" i="1" s="1"/>
  <c r="BM682" i="1" s="1" a="1"/>
  <c r="BM682" i="1" s="1"/>
  <c r="BI684" i="1"/>
  <c r="BJ684" i="1" s="1" a="1"/>
  <c r="BJ684" i="1" s="1"/>
  <c r="BK684" i="1" s="1" a="1"/>
  <c r="BK684" i="1" s="1"/>
  <c r="BL684" i="1" s="1" a="1"/>
  <c r="BL684" i="1" s="1"/>
  <c r="BM684" i="1" s="1" a="1"/>
  <c r="BM684" i="1" s="1"/>
  <c r="BI685" i="1"/>
  <c r="BJ685" i="1" s="1" a="1"/>
  <c r="BJ685" i="1" s="1"/>
  <c r="BK685" i="1" s="1" a="1"/>
  <c r="BK685" i="1" s="1"/>
  <c r="BL685" i="1" s="1" a="1"/>
  <c r="BL685" i="1" s="1"/>
  <c r="BM685" i="1" s="1" a="1"/>
  <c r="BM685" i="1" s="1"/>
  <c r="BI693" i="1"/>
  <c r="BJ693" i="1" s="1" a="1"/>
  <c r="BJ693" i="1" s="1"/>
  <c r="BK693" i="1" s="1" a="1"/>
  <c r="BK693" i="1" s="1"/>
  <c r="BL693" i="1" s="1" a="1"/>
  <c r="BL693" i="1" s="1"/>
  <c r="BM693" i="1" s="1" a="1"/>
  <c r="BM693" i="1" s="1"/>
  <c r="BI694" i="1"/>
  <c r="BJ694" i="1" s="1" a="1"/>
  <c r="BJ694" i="1" s="1"/>
  <c r="BK694" i="1" s="1" a="1"/>
  <c r="BK694" i="1" s="1"/>
  <c r="BL694" i="1" s="1" a="1"/>
  <c r="BL694" i="1" s="1"/>
  <c r="BM694" i="1" s="1" a="1"/>
  <c r="BM694" i="1" s="1"/>
  <c r="BI700" i="1"/>
  <c r="BJ700" i="1" s="1" a="1"/>
  <c r="BJ700" i="1" s="1"/>
  <c r="BK700" i="1" s="1" a="1"/>
  <c r="BK700" i="1" s="1"/>
  <c r="BL700" i="1" s="1" a="1"/>
  <c r="BL700" i="1" s="1"/>
  <c r="BM700" i="1" s="1" a="1"/>
  <c r="BM700" i="1" s="1"/>
  <c r="BI701" i="1"/>
  <c r="BJ701" i="1" s="1" a="1"/>
  <c r="BJ701" i="1" s="1"/>
  <c r="BK701" i="1" s="1" a="1"/>
  <c r="BK701" i="1" s="1"/>
  <c r="BL701" i="1" s="1" a="1"/>
  <c r="BL701" i="1" s="1"/>
  <c r="BM701" i="1" s="1" a="1"/>
  <c r="BM701" i="1" s="1"/>
  <c r="BI703" i="1"/>
  <c r="BJ703" i="1" s="1" a="1"/>
  <c r="BJ703" i="1" s="1"/>
  <c r="BK703" i="1" s="1" a="1"/>
  <c r="BK703" i="1" s="1"/>
  <c r="BI704" i="1"/>
  <c r="BJ704" i="1" s="1" a="1"/>
  <c r="BJ704" i="1" s="1"/>
  <c r="BK704" i="1" s="1" a="1"/>
  <c r="BK704" i="1" s="1"/>
  <c r="BL704" i="1" s="1" a="1"/>
  <c r="BL704" i="1" s="1"/>
  <c r="BM704" i="1" s="1" a="1"/>
  <c r="BM704" i="1" s="1"/>
  <c r="BI709" i="1"/>
  <c r="BJ709" i="1" s="1" a="1"/>
  <c r="BJ709" i="1" s="1"/>
  <c r="BK709" i="1" s="1" a="1"/>
  <c r="BK709" i="1" s="1"/>
  <c r="BL709" i="1" s="1" a="1"/>
  <c r="BL709" i="1" s="1"/>
  <c r="BM709" i="1" s="1" a="1"/>
  <c r="BM709" i="1" s="1"/>
  <c r="BI710" i="1"/>
  <c r="BJ710" i="1" s="1" a="1"/>
  <c r="BJ710" i="1" s="1"/>
  <c r="BK710" i="1" s="1" a="1"/>
  <c r="BK710" i="1" s="1"/>
  <c r="BL710" i="1" s="1" a="1"/>
  <c r="BL710" i="1" s="1"/>
  <c r="BM710" i="1" s="1" a="1"/>
  <c r="BM710" i="1" s="1"/>
  <c r="BI711" i="1"/>
  <c r="BJ711" i="1" s="1" a="1"/>
  <c r="BJ711" i="1" s="1"/>
  <c r="BK711" i="1" s="1" a="1"/>
  <c r="BK711" i="1" s="1"/>
  <c r="BL711" i="1" s="1" a="1"/>
  <c r="BL711" i="1" s="1"/>
  <c r="BM711" i="1" s="1" a="1"/>
  <c r="BM711" i="1" s="1"/>
  <c r="BI717" i="1"/>
  <c r="BJ717" i="1" s="1" a="1"/>
  <c r="BJ717" i="1" s="1"/>
  <c r="BK717" i="1" s="1" a="1"/>
  <c r="BK717" i="1" s="1"/>
  <c r="BL717" i="1" s="1" a="1"/>
  <c r="BL717" i="1" s="1"/>
  <c r="BM717" i="1" s="1" a="1"/>
  <c r="BM717" i="1" s="1"/>
  <c r="BI718" i="1"/>
  <c r="BJ718" i="1" s="1" a="1"/>
  <c r="BJ718" i="1" s="1"/>
  <c r="BK718" i="1" s="1" a="1"/>
  <c r="BK718" i="1" s="1"/>
  <c r="BL718" i="1" s="1" a="1"/>
  <c r="BL718" i="1" s="1"/>
  <c r="BM718" i="1" s="1" a="1"/>
  <c r="BM718" i="1" s="1"/>
  <c r="BI719" i="1"/>
  <c r="BJ719" i="1" s="1" a="1"/>
  <c r="BJ719" i="1" s="1"/>
  <c r="BK719" i="1" s="1" a="1"/>
  <c r="BK719" i="1" s="1"/>
  <c r="BL719" i="1" s="1" a="1"/>
  <c r="BL719" i="1" s="1"/>
  <c r="BM719" i="1" s="1" a="1"/>
  <c r="BM719" i="1" s="1"/>
  <c r="BI730" i="1"/>
  <c r="BJ730" i="1" s="1" a="1"/>
  <c r="BJ730" i="1" s="1"/>
  <c r="BK730" i="1" s="1" a="1"/>
  <c r="BK730" i="1" s="1"/>
  <c r="BL730" i="1" s="1" a="1"/>
  <c r="BL730" i="1" s="1"/>
  <c r="BM730" i="1" s="1" a="1"/>
  <c r="BM730" i="1" s="1"/>
  <c r="BI734" i="1"/>
  <c r="BJ734" i="1" s="1" a="1"/>
  <c r="BJ734" i="1" s="1"/>
  <c r="BI738" i="1"/>
  <c r="BJ738" i="1" s="1" a="1"/>
  <c r="BJ738" i="1" s="1"/>
  <c r="BK738" i="1" s="1" a="1"/>
  <c r="BK738" i="1" s="1"/>
  <c r="BL738" i="1" s="1" a="1"/>
  <c r="BL738" i="1" s="1"/>
  <c r="BM738" i="1" s="1" a="1"/>
  <c r="BM738" i="1" s="1"/>
  <c r="BI741" i="1"/>
  <c r="BJ741" i="1" s="1" a="1"/>
  <c r="BJ741" i="1" s="1"/>
  <c r="BK741" i="1" s="1" a="1"/>
  <c r="BK741" i="1" s="1"/>
  <c r="BL741" i="1" s="1" a="1"/>
  <c r="BL741" i="1" s="1"/>
  <c r="BM741" i="1" s="1" a="1"/>
  <c r="BM741" i="1" s="1"/>
  <c r="BI746" i="1"/>
  <c r="BJ746" i="1" s="1" a="1"/>
  <c r="BJ746" i="1" s="1"/>
  <c r="BK746" i="1" s="1" a="1"/>
  <c r="BK746" i="1" s="1"/>
  <c r="BL746" i="1" s="1" a="1"/>
  <c r="BL746" i="1" s="1"/>
  <c r="BM746" i="1" s="1" a="1"/>
  <c r="BM746" i="1" s="1"/>
  <c r="BI749" i="1"/>
  <c r="BJ749" i="1" s="1" a="1"/>
  <c r="BJ749" i="1" s="1"/>
  <c r="BK749" i="1" s="1" a="1"/>
  <c r="BK749" i="1" s="1"/>
  <c r="BL749" i="1" s="1" a="1"/>
  <c r="BL749" i="1" s="1"/>
  <c r="BM749" i="1" s="1" a="1"/>
  <c r="BM749" i="1" s="1"/>
  <c r="BK753" i="1" a="1"/>
  <c r="BK753" i="1" s="1"/>
  <c r="BL753" i="1" s="1" a="1"/>
  <c r="BL753" i="1" s="1"/>
  <c r="BM753" i="1" s="1" a="1"/>
  <c r="BM753" i="1" s="1"/>
  <c r="BI754" i="1"/>
  <c r="BJ754" i="1" s="1" a="1"/>
  <c r="BJ754" i="1" s="1"/>
  <c r="BK754" i="1" s="1" a="1"/>
  <c r="BK754" i="1" s="1"/>
  <c r="BL754" i="1" s="1" a="1"/>
  <c r="BL754" i="1" s="1"/>
  <c r="BM754" i="1" s="1" a="1"/>
  <c r="BM754" i="1" s="1"/>
  <c r="BI757" i="1"/>
  <c r="BJ757" i="1" s="1" a="1"/>
  <c r="BJ757" i="1" s="1"/>
  <c r="BK757" i="1" s="1" a="1"/>
  <c r="BK757" i="1" s="1"/>
  <c r="BL757" i="1" s="1" a="1"/>
  <c r="BL757" i="1" s="1"/>
  <c r="BM757" i="1" s="1" a="1"/>
  <c r="BM757" i="1" s="1"/>
  <c r="BI762" i="1"/>
  <c r="BJ762" i="1" s="1" a="1"/>
  <c r="BJ762" i="1" s="1"/>
  <c r="BK762" i="1" s="1" a="1"/>
  <c r="BK762" i="1" s="1"/>
  <c r="BL762" i="1" s="1" a="1"/>
  <c r="BL762" i="1" s="1"/>
  <c r="BM762" i="1" s="1" a="1"/>
  <c r="BM762" i="1" s="1"/>
  <c r="BI768" i="1"/>
  <c r="BJ768" i="1" s="1" a="1"/>
  <c r="BJ768" i="1" s="1"/>
  <c r="BI769" i="1"/>
  <c r="BJ769" i="1" s="1" a="1"/>
  <c r="BJ769" i="1" s="1"/>
  <c r="BK769" i="1" s="1" a="1"/>
  <c r="BK769" i="1" s="1"/>
  <c r="BL769" i="1" s="1" a="1"/>
  <c r="BL769" i="1" s="1"/>
  <c r="BM769" i="1" s="1" a="1"/>
  <c r="BM769" i="1" s="1"/>
  <c r="BI776" i="1"/>
  <c r="BJ776" i="1" s="1" a="1"/>
  <c r="BJ776" i="1" s="1"/>
  <c r="BK776" i="1" s="1" a="1"/>
  <c r="BK776" i="1" s="1"/>
  <c r="BL776" i="1" s="1" a="1"/>
  <c r="BL776" i="1" s="1"/>
  <c r="BM776" i="1" s="1" a="1"/>
  <c r="BM776" i="1" s="1"/>
  <c r="BI784" i="1"/>
  <c r="BJ784" i="1" s="1" a="1"/>
  <c r="BJ784" i="1" s="1"/>
  <c r="BK784" i="1" s="1" a="1"/>
  <c r="BK784" i="1" s="1"/>
  <c r="BL784" i="1" s="1" a="1"/>
  <c r="BL784" i="1" s="1"/>
  <c r="BM784" i="1" s="1" a="1"/>
  <c r="BM784" i="1" s="1"/>
  <c r="BI792" i="1"/>
  <c r="BJ792" i="1" s="1" a="1"/>
  <c r="BJ792" i="1" s="1"/>
  <c r="BI793" i="1"/>
  <c r="BJ793" i="1" s="1" a="1"/>
  <c r="BJ793" i="1" s="1"/>
  <c r="BK793" i="1" s="1" a="1"/>
  <c r="BK793" i="1" s="1"/>
  <c r="BL793" i="1" s="1" a="1"/>
  <c r="BL793" i="1" s="1"/>
  <c r="BM793" i="1" s="1" a="1"/>
  <c r="BM793" i="1" s="1"/>
  <c r="BI794" i="1"/>
  <c r="BJ794" i="1" s="1" a="1"/>
  <c r="BJ794" i="1" s="1"/>
  <c r="BK794" i="1" s="1" a="1"/>
  <c r="BK794" i="1" s="1"/>
  <c r="BL794" i="1" s="1" a="1"/>
  <c r="BL794" i="1" s="1"/>
  <c r="BM794" i="1" s="1" a="1"/>
  <c r="BM794" i="1" s="1"/>
  <c r="BI801" i="1"/>
  <c r="BJ801" i="1" s="1" a="1"/>
  <c r="BJ801" i="1" s="1"/>
  <c r="BK801" i="1" s="1" a="1"/>
  <c r="BK801" i="1" s="1"/>
  <c r="BL801" i="1" s="1" a="1"/>
  <c r="BL801" i="1" s="1"/>
  <c r="BM801" i="1" s="1" a="1"/>
  <c r="BM801" i="1" s="1"/>
  <c r="BI802" i="1"/>
  <c r="BJ802" i="1" s="1" a="1"/>
  <c r="BJ802" i="1" s="1"/>
  <c r="BI805" i="1"/>
  <c r="BJ805" i="1" s="1" a="1"/>
  <c r="BJ805" i="1" s="1"/>
  <c r="BK805" i="1" s="1" a="1"/>
  <c r="BK805" i="1" s="1"/>
  <c r="BL805" i="1" s="1" a="1"/>
  <c r="BL805" i="1" s="1"/>
  <c r="BM805" i="1" s="1" a="1"/>
  <c r="BM805" i="1" s="1"/>
  <c r="BN805" i="1" s="1" a="1"/>
  <c r="BN805" i="1" s="1"/>
  <c r="BO805" i="1" s="1" a="1"/>
  <c r="BO805" i="1" s="1"/>
  <c r="BI806" i="1"/>
  <c r="BJ806" i="1" s="1" a="1"/>
  <c r="BJ806" i="1" s="1"/>
  <c r="BK806" i="1" s="1" a="1"/>
  <c r="BK806" i="1" s="1"/>
  <c r="BL806" i="1" s="1" a="1"/>
  <c r="BL806" i="1" s="1"/>
  <c r="BM806" i="1" s="1" a="1"/>
  <c r="BM806" i="1" s="1"/>
  <c r="BI809" i="1"/>
  <c r="BJ809" i="1" s="1" a="1"/>
  <c r="BJ809" i="1" s="1"/>
  <c r="BK809" i="1" s="1" a="1"/>
  <c r="BK809" i="1" s="1"/>
  <c r="BL809" i="1" s="1" a="1"/>
  <c r="BL809" i="1" s="1"/>
  <c r="BM809" i="1" s="1" a="1"/>
  <c r="BM809" i="1" s="1"/>
  <c r="BI813" i="1"/>
  <c r="BJ813" i="1" s="1" a="1"/>
  <c r="BJ813" i="1" s="1"/>
  <c r="BK813" i="1" s="1" a="1"/>
  <c r="BK813" i="1" s="1"/>
  <c r="BL813" i="1" s="1" a="1"/>
  <c r="BL813" i="1" s="1"/>
  <c r="BM813" i="1" s="1" a="1"/>
  <c r="BM813" i="1" s="1"/>
  <c r="BI814" i="1"/>
  <c r="BJ814" i="1" s="1" a="1"/>
  <c r="BJ814" i="1" s="1"/>
  <c r="BK814" i="1" s="1" a="1"/>
  <c r="BK814" i="1" s="1"/>
  <c r="BL814" i="1" s="1" a="1"/>
  <c r="BL814" i="1" s="1"/>
  <c r="BM814" i="1" s="1" a="1"/>
  <c r="BM814" i="1" s="1"/>
  <c r="BI816" i="1"/>
  <c r="BJ816" i="1" s="1" a="1"/>
  <c r="BJ816" i="1" s="1"/>
  <c r="BK816" i="1" s="1" a="1"/>
  <c r="BK816" i="1" s="1"/>
  <c r="BI817" i="1"/>
  <c r="BJ817" i="1" s="1" a="1"/>
  <c r="BJ817" i="1" s="1"/>
  <c r="BK817" i="1" s="1" a="1"/>
  <c r="BK817" i="1" s="1"/>
  <c r="BL817" i="1" s="1" a="1"/>
  <c r="BL817" i="1" s="1"/>
  <c r="BM817" i="1" s="1" a="1"/>
  <c r="BM817" i="1" s="1"/>
  <c r="BI821" i="1"/>
  <c r="BJ821" i="1" s="1" a="1"/>
  <c r="BJ821" i="1" s="1"/>
  <c r="BK821" i="1" s="1" a="1"/>
  <c r="BK821" i="1" s="1"/>
  <c r="BL821" i="1" s="1" a="1"/>
  <c r="BL821" i="1" s="1"/>
  <c r="BM821" i="1" s="1" a="1"/>
  <c r="BM821" i="1" s="1"/>
  <c r="BI822" i="1"/>
  <c r="BJ822" i="1" s="1" a="1"/>
  <c r="BJ822" i="1" s="1"/>
  <c r="BK822" i="1" s="1" a="1"/>
  <c r="BK822" i="1" s="1"/>
  <c r="BL822" i="1" s="1" a="1"/>
  <c r="BL822" i="1" s="1"/>
  <c r="BM822" i="1" s="1" a="1"/>
  <c r="BM822" i="1" s="1"/>
  <c r="BI829" i="1"/>
  <c r="BJ829" i="1" s="1" a="1"/>
  <c r="BJ829" i="1" s="1"/>
  <c r="BK829" i="1" s="1" a="1"/>
  <c r="BK829" i="1" s="1"/>
  <c r="BL829" i="1" s="1" a="1"/>
  <c r="BL829" i="1" s="1"/>
  <c r="BM829" i="1" s="1" a="1"/>
  <c r="BM829" i="1" s="1"/>
  <c r="BI832" i="1"/>
  <c r="BJ832" i="1" s="1" a="1"/>
  <c r="BJ832" i="1" s="1"/>
  <c r="BK832" i="1" s="1" a="1"/>
  <c r="BK832" i="1" s="1"/>
  <c r="BL832" i="1" s="1" a="1"/>
  <c r="BL832" i="1" s="1"/>
  <c r="BM832" i="1" s="1" a="1"/>
  <c r="BM832" i="1" s="1"/>
  <c r="BI833" i="1"/>
  <c r="BJ833" i="1" s="1" a="1"/>
  <c r="BJ833" i="1" s="1"/>
  <c r="BK833" i="1" s="1" a="1"/>
  <c r="BK833" i="1" s="1"/>
  <c r="BL833" i="1" s="1" a="1"/>
  <c r="BL833" i="1" s="1"/>
  <c r="BM833" i="1" s="1" a="1"/>
  <c r="BM833" i="1" s="1"/>
  <c r="BI836" i="1"/>
  <c r="BJ836" i="1" s="1" a="1"/>
  <c r="BJ836" i="1" s="1"/>
  <c r="BK836" i="1" s="1" a="1"/>
  <c r="BK836" i="1" s="1"/>
  <c r="BL836" i="1" s="1" a="1"/>
  <c r="BL836" i="1" s="1"/>
  <c r="BM836" i="1" s="1" a="1"/>
  <c r="BM836" i="1" s="1"/>
  <c r="BI837" i="1"/>
  <c r="BJ837" i="1" s="1" a="1"/>
  <c r="BJ837" i="1" s="1"/>
  <c r="BI840" i="1"/>
  <c r="BJ840" i="1" s="1" a="1"/>
  <c r="BJ840" i="1" s="1"/>
  <c r="BI841" i="1"/>
  <c r="BJ841" i="1" s="1" a="1"/>
  <c r="BJ841" i="1" s="1"/>
  <c r="BK841" i="1" s="1" a="1"/>
  <c r="BK841" i="1" s="1"/>
  <c r="BL841" i="1" s="1" a="1"/>
  <c r="BL841" i="1" s="1"/>
  <c r="BM841" i="1" s="1" a="1"/>
  <c r="BM841" i="1" s="1"/>
  <c r="BI843" i="1"/>
  <c r="BJ843" i="1" s="1" a="1"/>
  <c r="BJ843" i="1" s="1"/>
  <c r="BK843" i="1" s="1" a="1"/>
  <c r="BK843" i="1" s="1"/>
  <c r="BL843" i="1" s="1" a="1"/>
  <c r="BL843" i="1" s="1"/>
  <c r="BM843" i="1" s="1" a="1"/>
  <c r="BM843" i="1" s="1"/>
  <c r="BI845" i="1"/>
  <c r="BJ845" i="1" s="1" a="1"/>
  <c r="BJ845" i="1" s="1"/>
  <c r="BK845" i="1" s="1" a="1"/>
  <c r="BK845" i="1" s="1"/>
  <c r="BI848" i="1"/>
  <c r="BJ848" i="1" s="1" a="1"/>
  <c r="BJ848" i="1" s="1"/>
  <c r="BK848" i="1" s="1" a="1"/>
  <c r="BK848" i="1" s="1"/>
  <c r="BL848" i="1" s="1" a="1"/>
  <c r="BL848" i="1" s="1"/>
  <c r="BM848" i="1" s="1" a="1"/>
  <c r="BM848" i="1" s="1"/>
  <c r="BI849" i="1"/>
  <c r="BJ849" i="1" s="1" a="1"/>
  <c r="BJ849" i="1" s="1"/>
  <c r="BK849" i="1" s="1" a="1"/>
  <c r="BK849" i="1" s="1"/>
  <c r="BL849" i="1" s="1" a="1"/>
  <c r="BL849" i="1" s="1"/>
  <c r="BM849" i="1" s="1" a="1"/>
  <c r="BM849" i="1" s="1"/>
  <c r="BI850" i="1"/>
  <c r="BJ850" i="1" s="1" a="1"/>
  <c r="BJ850" i="1" s="1"/>
  <c r="BK850" i="1" s="1" a="1"/>
  <c r="BK850" i="1" s="1"/>
  <c r="BL850" i="1" s="1" a="1"/>
  <c r="BL850" i="1" s="1"/>
  <c r="BM850" i="1" s="1" a="1"/>
  <c r="BM850" i="1" s="1"/>
  <c r="BI851" i="1"/>
  <c r="BJ851" i="1" s="1" a="1"/>
  <c r="BJ851" i="1" s="1"/>
  <c r="BK851" i="1" s="1" a="1"/>
  <c r="BK851" i="1" s="1"/>
  <c r="BL851" i="1" s="1" a="1"/>
  <c r="BL851" i="1" s="1"/>
  <c r="BM851" i="1" s="1" a="1"/>
  <c r="BM851" i="1" s="1"/>
  <c r="BI856" i="1"/>
  <c r="BJ856" i="1" s="1" a="1"/>
  <c r="BJ856" i="1" s="1"/>
  <c r="BK856" i="1" s="1" a="1"/>
  <c r="BK856" i="1" s="1"/>
  <c r="BL856" i="1" s="1" a="1"/>
  <c r="BL856" i="1" s="1"/>
  <c r="BM856" i="1" s="1" a="1"/>
  <c r="BM856" i="1" s="1"/>
  <c r="BK860" i="1" a="1"/>
  <c r="BK860" i="1" s="1"/>
  <c r="BL860" i="1" s="1" a="1"/>
  <c r="BL860" i="1" s="1"/>
  <c r="BM860" i="1" s="1" a="1"/>
  <c r="BM860" i="1" s="1"/>
  <c r="BI866" i="1"/>
  <c r="BJ866" i="1" s="1" a="1"/>
  <c r="BJ866" i="1" s="1"/>
  <c r="BK866" i="1" s="1" a="1"/>
  <c r="BK866" i="1" s="1"/>
  <c r="BL866" i="1" s="1" a="1"/>
  <c r="BL866" i="1" s="1"/>
  <c r="BM866" i="1" s="1" a="1"/>
  <c r="BM866" i="1" s="1"/>
  <c r="BK869" i="1" a="1"/>
  <c r="BK869" i="1" s="1"/>
  <c r="BL869" i="1" s="1" a="1"/>
  <c r="BL869" i="1" s="1"/>
  <c r="BM869" i="1" s="1" a="1"/>
  <c r="BM869" i="1" s="1"/>
  <c r="BI873" i="1"/>
  <c r="BJ873" i="1" s="1" a="1"/>
  <c r="BJ873" i="1" s="1"/>
  <c r="BK873" i="1" s="1" a="1"/>
  <c r="BK873" i="1" s="1"/>
  <c r="BL873" i="1" s="1" a="1"/>
  <c r="BL873" i="1" s="1"/>
  <c r="BM873" i="1" s="1" a="1"/>
  <c r="BM873" i="1" s="1"/>
  <c r="BI874" i="1"/>
  <c r="BJ874" i="1" s="1" a="1"/>
  <c r="BJ874" i="1" s="1"/>
  <c r="BK874" i="1" s="1" a="1"/>
  <c r="BK874" i="1" s="1"/>
  <c r="BL874" i="1" s="1" a="1"/>
  <c r="BL874" i="1" s="1"/>
  <c r="BM874" i="1" s="1" a="1"/>
  <c r="BM874" i="1" s="1"/>
  <c r="BK877" i="1" a="1"/>
  <c r="BK877" i="1" s="1"/>
  <c r="BL877" i="1" s="1" a="1"/>
  <c r="BL877" i="1" s="1"/>
  <c r="BM877" i="1" s="1" a="1"/>
  <c r="BM877" i="1" s="1"/>
  <c r="BI881" i="1"/>
  <c r="BJ881" i="1" s="1" a="1"/>
  <c r="BJ881" i="1" s="1"/>
  <c r="BK881" i="1" s="1" a="1"/>
  <c r="BK881" i="1" s="1"/>
  <c r="BL881" i="1" s="1" a="1"/>
  <c r="BL881" i="1" s="1"/>
  <c r="BM881" i="1" s="1" a="1"/>
  <c r="BM881" i="1" s="1"/>
  <c r="BI882" i="1"/>
  <c r="BJ882" i="1" s="1" a="1"/>
  <c r="BJ882" i="1" s="1"/>
  <c r="BK882" i="1" s="1" a="1"/>
  <c r="BK882" i="1" s="1"/>
  <c r="BL882" i="1" s="1" a="1"/>
  <c r="BL882" i="1" s="1"/>
  <c r="BM882" i="1" s="1" a="1"/>
  <c r="BM882" i="1" s="1"/>
  <c r="BI896" i="1"/>
  <c r="BJ896" i="1" s="1" a="1"/>
  <c r="BJ896" i="1" s="1"/>
  <c r="BI897" i="1"/>
  <c r="BJ897" i="1" s="1" a="1"/>
  <c r="BJ897" i="1" s="1"/>
  <c r="BK897" i="1" s="1" a="1"/>
  <c r="BK897" i="1" s="1"/>
  <c r="BL897" i="1" s="1" a="1"/>
  <c r="BL897" i="1" s="1"/>
  <c r="BM897" i="1" s="1" a="1"/>
  <c r="BM897" i="1" s="1"/>
  <c r="BI899" i="1"/>
  <c r="BJ899" i="1" s="1" a="1"/>
  <c r="BJ899" i="1" s="1"/>
  <c r="BK899" i="1" s="1" a="1"/>
  <c r="BK899" i="1" s="1"/>
  <c r="BL899" i="1" s="1" a="1"/>
  <c r="BL899" i="1" s="1"/>
  <c r="BM899" i="1" s="1" a="1"/>
  <c r="BM899" i="1" s="1"/>
  <c r="BI901" i="1"/>
  <c r="BJ901" i="1" s="1" a="1"/>
  <c r="BJ901" i="1" s="1"/>
  <c r="BK901" i="1" s="1" a="1"/>
  <c r="BK901" i="1" s="1"/>
  <c r="BL901" i="1" s="1" a="1"/>
  <c r="BL901" i="1" s="1"/>
  <c r="BM901" i="1" s="1" a="1"/>
  <c r="BM901" i="1" s="1"/>
  <c r="BI904" i="1"/>
  <c r="BJ904" i="1" s="1" a="1"/>
  <c r="BJ904" i="1" s="1"/>
  <c r="BK904" i="1" s="1" a="1"/>
  <c r="BK904" i="1" s="1"/>
  <c r="BL904" i="1" s="1" a="1"/>
  <c r="BL904" i="1" s="1"/>
  <c r="BM904" i="1" s="1" a="1"/>
  <c r="BM904" i="1" s="1"/>
  <c r="BI905" i="1"/>
  <c r="BJ905" i="1" s="1" a="1"/>
  <c r="BJ905" i="1" s="1"/>
  <c r="BK905" i="1" s="1" a="1"/>
  <c r="BK905" i="1" s="1"/>
  <c r="BL905" i="1" s="1" a="1"/>
  <c r="BL905" i="1" s="1"/>
  <c r="BM905" i="1" s="1" a="1"/>
  <c r="BM905" i="1" s="1"/>
  <c r="BI907" i="1"/>
  <c r="BJ907" i="1" s="1" a="1"/>
  <c r="BJ907" i="1" s="1"/>
  <c r="BK907" i="1" s="1" a="1"/>
  <c r="BK907" i="1" s="1"/>
  <c r="BL907" i="1" s="1" a="1"/>
  <c r="BL907" i="1" s="1"/>
  <c r="BM907" i="1" s="1" a="1"/>
  <c r="BM907" i="1" s="1"/>
  <c r="BI909" i="1"/>
  <c r="BJ909" i="1" s="1" a="1"/>
  <c r="BJ909" i="1" s="1"/>
  <c r="BK909" i="1" s="1" a="1"/>
  <c r="BK909" i="1" s="1"/>
  <c r="BL909" i="1" s="1" a="1"/>
  <c r="BL909" i="1" s="1"/>
  <c r="BM909" i="1" s="1" a="1"/>
  <c r="BM909" i="1" s="1"/>
  <c r="BI912" i="1"/>
  <c r="BJ912" i="1" s="1" a="1"/>
  <c r="BJ912" i="1" s="1"/>
  <c r="BK912" i="1" s="1" a="1"/>
  <c r="BK912" i="1" s="1"/>
  <c r="BL912" i="1" s="1" a="1"/>
  <c r="BL912" i="1" s="1"/>
  <c r="BM912" i="1" s="1" a="1"/>
  <c r="BM912" i="1" s="1"/>
  <c r="BI915" i="1"/>
  <c r="BJ915" i="1" s="1" a="1"/>
  <c r="BJ915" i="1" s="1"/>
  <c r="BK915" i="1" s="1" a="1"/>
  <c r="BK915" i="1" s="1"/>
  <c r="BL915" i="1" s="1" a="1"/>
  <c r="BL915" i="1" s="1"/>
  <c r="BM915" i="1" s="1" a="1"/>
  <c r="BM915" i="1" s="1"/>
  <c r="BI917" i="1"/>
  <c r="BJ917" i="1" s="1" a="1"/>
  <c r="BJ917" i="1" s="1"/>
  <c r="BK917" i="1" s="1" a="1"/>
  <c r="BK917" i="1" s="1"/>
  <c r="BL917" i="1" s="1" a="1"/>
  <c r="BL917" i="1" s="1"/>
  <c r="BM917" i="1" s="1" a="1"/>
  <c r="BM917" i="1" s="1"/>
  <c r="BI919" i="1"/>
  <c r="BJ919" i="1" s="1" a="1"/>
  <c r="BJ919" i="1" s="1"/>
  <c r="BK919" i="1" s="1" a="1"/>
  <c r="BK919" i="1" s="1"/>
  <c r="BL919" i="1" s="1" a="1"/>
  <c r="BL919" i="1" s="1"/>
  <c r="BM919" i="1" s="1" a="1"/>
  <c r="BM919" i="1" s="1"/>
  <c r="BI924" i="1"/>
  <c r="BJ924" i="1" s="1" a="1"/>
  <c r="BJ924" i="1" s="1"/>
  <c r="BK924" i="1" s="1" a="1"/>
  <c r="BK924" i="1" s="1"/>
  <c r="BL924" i="1" s="1" a="1"/>
  <c r="BL924" i="1" s="1"/>
  <c r="BM924" i="1" s="1" a="1"/>
  <c r="BM924" i="1" s="1"/>
  <c r="BI927" i="1"/>
  <c r="BJ927" i="1" s="1" a="1"/>
  <c r="BJ927" i="1" s="1"/>
  <c r="BK927" i="1" s="1" a="1"/>
  <c r="BK927" i="1" s="1"/>
  <c r="BL927" i="1" s="1" a="1"/>
  <c r="BL927" i="1" s="1"/>
  <c r="BM927" i="1" s="1" a="1"/>
  <c r="BM927" i="1" s="1"/>
  <c r="BI931" i="1"/>
  <c r="BJ931" i="1" s="1" a="1"/>
  <c r="BJ931" i="1" s="1"/>
  <c r="BI935" i="1"/>
  <c r="BJ935" i="1" s="1" a="1"/>
  <c r="BJ935" i="1" s="1"/>
  <c r="BK935" i="1" s="1" a="1"/>
  <c r="BK935" i="1" s="1"/>
  <c r="BL935" i="1" s="1" a="1"/>
  <c r="BL935" i="1" s="1"/>
  <c r="BM935" i="1" s="1" a="1"/>
  <c r="BM935" i="1" s="1"/>
  <c r="BI939" i="1"/>
  <c r="BJ939" i="1" s="1" a="1"/>
  <c r="BJ939" i="1" s="1"/>
  <c r="BK939" i="1" s="1" a="1"/>
  <c r="BK939" i="1" s="1"/>
  <c r="BL939" i="1" s="1" a="1"/>
  <c r="BL939" i="1" s="1"/>
  <c r="BM939" i="1" s="1" a="1"/>
  <c r="BM939" i="1" s="1"/>
  <c r="BI945" i="1"/>
  <c r="BJ945" i="1" s="1" a="1"/>
  <c r="BJ945" i="1" s="1"/>
  <c r="BK945" i="1" s="1" a="1"/>
  <c r="BK945" i="1" s="1"/>
  <c r="BL945" i="1" s="1" a="1"/>
  <c r="BL945" i="1" s="1"/>
  <c r="BM945" i="1" s="1" a="1"/>
  <c r="BM945" i="1" s="1"/>
  <c r="BI947" i="1"/>
  <c r="BJ947" i="1" s="1" a="1"/>
  <c r="BJ947" i="1" s="1"/>
  <c r="BK947" i="1" s="1" a="1"/>
  <c r="BK947" i="1" s="1"/>
  <c r="BL947" i="1" s="1" a="1"/>
  <c r="BL947" i="1" s="1"/>
  <c r="BM947" i="1" s="1" a="1"/>
  <c r="BM947" i="1" s="1"/>
  <c r="BI951" i="1"/>
  <c r="BJ951" i="1" s="1" a="1"/>
  <c r="BJ951" i="1" s="1"/>
  <c r="BI953" i="1"/>
  <c r="BJ953" i="1" s="1" a="1"/>
  <c r="BJ953" i="1" s="1"/>
  <c r="BK953" i="1" s="1" a="1"/>
  <c r="BK953" i="1" s="1"/>
  <c r="BL953" i="1" s="1" a="1"/>
  <c r="BL953" i="1" s="1"/>
  <c r="BM953" i="1" s="1" a="1"/>
  <c r="BM953" i="1" s="1"/>
  <c r="BI955" i="1"/>
  <c r="BJ955" i="1" s="1" a="1"/>
  <c r="BJ955" i="1" s="1"/>
  <c r="BK955" i="1" s="1" a="1"/>
  <c r="BK955" i="1" s="1"/>
  <c r="BI963" i="1"/>
  <c r="BJ963" i="1" s="1" a="1"/>
  <c r="BJ963" i="1" s="1"/>
  <c r="BK963" i="1" s="1" a="1"/>
  <c r="BK963" i="1" s="1"/>
  <c r="BL963" i="1" s="1" a="1"/>
  <c r="BL963" i="1" s="1"/>
  <c r="BM963" i="1" s="1" a="1"/>
  <c r="BM963" i="1" s="1"/>
  <c r="BI966" i="1"/>
  <c r="BJ966" i="1" s="1" a="1"/>
  <c r="BJ966" i="1" s="1"/>
  <c r="BK966" i="1" s="1" a="1"/>
  <c r="BK966" i="1" s="1"/>
  <c r="BL966" i="1" s="1" a="1"/>
  <c r="BL966" i="1" s="1"/>
  <c r="BM966" i="1" s="1" a="1"/>
  <c r="BM966" i="1" s="1"/>
  <c r="BI973" i="1"/>
  <c r="BJ973" i="1" s="1" a="1"/>
  <c r="BJ973" i="1" s="1"/>
  <c r="BK973" i="1" s="1" a="1"/>
  <c r="BK973" i="1" s="1"/>
  <c r="BL973" i="1" s="1" a="1"/>
  <c r="BL973" i="1" s="1"/>
  <c r="BM973" i="1" s="1" a="1"/>
  <c r="BM973" i="1" s="1"/>
  <c r="BI975" i="1"/>
  <c r="BJ975" i="1" s="1" a="1"/>
  <c r="BJ975" i="1" s="1"/>
  <c r="BK975" i="1" s="1" a="1"/>
  <c r="BK975" i="1" s="1"/>
  <c r="BL975" i="1" s="1" a="1"/>
  <c r="BL975" i="1" s="1"/>
  <c r="BM975" i="1" s="1" a="1"/>
  <c r="BM975" i="1" s="1"/>
  <c r="BI976" i="1"/>
  <c r="BJ976" i="1" s="1" a="1"/>
  <c r="BJ976" i="1" s="1"/>
  <c r="BK976" i="1" s="1" a="1"/>
  <c r="BK976" i="1" s="1"/>
  <c r="BL976" i="1" s="1" a="1"/>
  <c r="BL976" i="1" s="1"/>
  <c r="BM976" i="1" s="1" a="1"/>
  <c r="BM976" i="1" s="1"/>
  <c r="BI981" i="1"/>
  <c r="BJ981" i="1" s="1" a="1"/>
  <c r="BJ981" i="1" s="1"/>
  <c r="BK981" i="1" s="1" a="1"/>
  <c r="BK981" i="1" s="1"/>
  <c r="BL981" i="1" s="1" a="1"/>
  <c r="BL981" i="1" s="1"/>
  <c r="BM981" i="1" s="1" a="1"/>
  <c r="BM981" i="1" s="1"/>
  <c r="BI983" i="1"/>
  <c r="BJ983" i="1" s="1" a="1"/>
  <c r="BJ983" i="1" s="1"/>
  <c r="BI991" i="1"/>
  <c r="BJ991" i="1" s="1" a="1"/>
  <c r="BJ991" i="1" s="1"/>
  <c r="BK991" i="1" s="1" a="1"/>
  <c r="BK991" i="1" s="1"/>
  <c r="BL991" i="1" s="1" a="1"/>
  <c r="BL991" i="1" s="1"/>
  <c r="BM991" i="1" s="1" a="1"/>
  <c r="BM991" i="1" s="1"/>
  <c r="BI993" i="1"/>
  <c r="BJ993" i="1" s="1" a="1"/>
  <c r="BJ993" i="1" s="1"/>
  <c r="BK993" i="1" s="1" a="1"/>
  <c r="BK993" i="1" s="1"/>
  <c r="BL993" i="1" s="1" a="1"/>
  <c r="BL993" i="1" s="1"/>
  <c r="BM993" i="1" s="1" a="1"/>
  <c r="BM993" i="1" s="1"/>
  <c r="BI997" i="1"/>
  <c r="BJ997" i="1" s="1" a="1"/>
  <c r="BJ997" i="1" s="1"/>
  <c r="BK997" i="1" s="1" a="1"/>
  <c r="BK997" i="1" s="1"/>
  <c r="BL997" i="1" s="1" a="1"/>
  <c r="BL997" i="1" s="1"/>
  <c r="BM997" i="1" s="1" a="1"/>
  <c r="BM997" i="1" s="1"/>
  <c r="BI998" i="1"/>
  <c r="BJ998" i="1" s="1" a="1"/>
  <c r="BJ998" i="1" s="1"/>
  <c r="BK998" i="1" s="1" a="1"/>
  <c r="BK998" i="1" s="1"/>
  <c r="BI1006" i="1"/>
  <c r="BJ1006" i="1" s="1" a="1"/>
  <c r="BJ1006" i="1" s="1"/>
  <c r="BK1006" i="1" s="1" a="1"/>
  <c r="BK1006" i="1" s="1"/>
  <c r="BL1006" i="1" s="1" a="1"/>
  <c r="BL1006" i="1" s="1"/>
  <c r="BM1006" i="1" s="1" a="1"/>
  <c r="BM1006" i="1" s="1"/>
  <c r="BI1007" i="1"/>
  <c r="BJ1007" i="1" s="1" a="1"/>
  <c r="BJ1007" i="1" s="1"/>
  <c r="BK1007" i="1" s="1" a="1"/>
  <c r="BK1007" i="1" s="1"/>
  <c r="BL1007" i="1" s="1" a="1"/>
  <c r="BL1007" i="1" s="1"/>
  <c r="BM1007" i="1" s="1" a="1"/>
  <c r="BM1007" i="1" s="1"/>
  <c r="BI1013" i="1"/>
  <c r="BJ1013" i="1" s="1" a="1"/>
  <c r="BJ1013" i="1" s="1"/>
  <c r="BK1013" i="1" s="1" a="1"/>
  <c r="BK1013" i="1" s="1"/>
  <c r="BL1013" i="1" s="1" a="1"/>
  <c r="BL1013" i="1" s="1"/>
  <c r="BM1013" i="1" s="1" a="1"/>
  <c r="BM1013" i="1" s="1"/>
  <c r="BI1014" i="1"/>
  <c r="BJ1014" i="1" s="1" a="1"/>
  <c r="BJ1014" i="1" s="1"/>
  <c r="BI1018" i="1"/>
  <c r="BJ1018" i="1" s="1" a="1"/>
  <c r="BJ1018" i="1" s="1"/>
  <c r="BK1018" i="1" s="1" a="1"/>
  <c r="BK1018" i="1" s="1"/>
  <c r="BL1018" i="1" s="1" a="1"/>
  <c r="BL1018" i="1" s="1"/>
  <c r="BM1018" i="1" s="1" a="1"/>
  <c r="BM1018" i="1" s="1"/>
  <c r="BI1021" i="1"/>
  <c r="BJ1021" i="1" s="1" a="1"/>
  <c r="BJ1021" i="1" s="1"/>
  <c r="BK1021" i="1" s="1" a="1"/>
  <c r="BK1021" i="1" s="1"/>
  <c r="BL1021" i="1" s="1" a="1"/>
  <c r="BL1021" i="1" s="1"/>
  <c r="BM1021" i="1" s="1" a="1"/>
  <c r="BM1021" i="1" s="1"/>
  <c r="BI1023" i="1"/>
  <c r="BJ1023" i="1" s="1" a="1"/>
  <c r="BJ1023" i="1" s="1"/>
  <c r="BK1023" i="1" s="1" a="1"/>
  <c r="BK1023" i="1" s="1"/>
  <c r="BL1023" i="1" s="1" a="1"/>
  <c r="BL1023" i="1" s="1"/>
  <c r="BM1023" i="1" s="1" a="1"/>
  <c r="BM1023" i="1" s="1"/>
  <c r="BI1026" i="1"/>
  <c r="BJ1026" i="1" s="1" a="1"/>
  <c r="BJ1026" i="1" s="1"/>
  <c r="BK1026" i="1" s="1" a="1"/>
  <c r="BK1026" i="1" s="1"/>
  <c r="BL1026" i="1" s="1" a="1"/>
  <c r="BL1026" i="1" s="1"/>
  <c r="BM1026" i="1" s="1" a="1"/>
  <c r="BM1026" i="1" s="1"/>
  <c r="BI1028" i="1"/>
  <c r="BJ1028" i="1" s="1" a="1"/>
  <c r="BJ1028" i="1" s="1"/>
  <c r="BI1029" i="1"/>
  <c r="BJ1029" i="1" s="1" a="1"/>
  <c r="BJ1029" i="1" s="1"/>
  <c r="BK1029" i="1" s="1" a="1"/>
  <c r="BK1029" i="1" s="1"/>
  <c r="BL1029" i="1" s="1" a="1"/>
  <c r="BL1029" i="1" s="1"/>
  <c r="BM1029" i="1" s="1" a="1"/>
  <c r="BM1029" i="1" s="1"/>
  <c r="BI1031" i="1"/>
  <c r="BJ1031" i="1" s="1" a="1"/>
  <c r="BJ1031" i="1" s="1"/>
  <c r="BK1031" i="1" s="1" a="1"/>
  <c r="BK1031" i="1" s="1"/>
  <c r="BL1031" i="1" s="1" a="1"/>
  <c r="BL1031" i="1" s="1"/>
  <c r="BM1031" i="1" s="1" a="1"/>
  <c r="BM1031" i="1" s="1"/>
  <c r="BI1035" i="1"/>
  <c r="BJ1035" i="1" s="1" a="1"/>
  <c r="BJ1035" i="1" s="1"/>
  <c r="BI1038" i="1"/>
  <c r="BJ1038" i="1" s="1" a="1"/>
  <c r="BJ1038" i="1" s="1"/>
  <c r="BK1038" i="1" s="1" a="1"/>
  <c r="BK1038" i="1" s="1"/>
  <c r="BL1038" i="1" s="1" a="1"/>
  <c r="BL1038" i="1" s="1"/>
  <c r="BM1038" i="1" s="1" a="1"/>
  <c r="BM1038" i="1" s="1"/>
  <c r="BI1039" i="1"/>
  <c r="BJ1039" i="1" s="1" a="1"/>
  <c r="BJ1039" i="1" s="1"/>
  <c r="BK1039" i="1" s="1" a="1"/>
  <c r="BK1039" i="1" s="1"/>
  <c r="BL1039" i="1" s="1" a="1"/>
  <c r="BL1039" i="1" s="1"/>
  <c r="BM1039" i="1" s="1" a="1"/>
  <c r="BM1039" i="1" s="1"/>
  <c r="BI1041" i="1"/>
  <c r="BJ1041" i="1" s="1" a="1"/>
  <c r="BJ1041" i="1" s="1"/>
  <c r="BK1041" i="1" s="1" a="1"/>
  <c r="BK1041" i="1" s="1"/>
  <c r="BI1046" i="1"/>
  <c r="BJ1046" i="1" s="1" a="1"/>
  <c r="BJ1046" i="1" s="1"/>
  <c r="BK1046" i="1" s="1" a="1"/>
  <c r="BK1046" i="1" s="1"/>
  <c r="BL1046" i="1" s="1" a="1"/>
  <c r="BL1046" i="1" s="1"/>
  <c r="BM1046" i="1" s="1" a="1"/>
  <c r="BM1046" i="1" s="1"/>
  <c r="BI1047" i="1"/>
  <c r="BJ1047" i="1" s="1" a="1"/>
  <c r="BJ1047" i="1" s="1"/>
  <c r="BK1047" i="1" s="1" a="1"/>
  <c r="BK1047" i="1" s="1"/>
  <c r="BL1047" i="1" s="1" a="1"/>
  <c r="BL1047" i="1" s="1"/>
  <c r="BM1047" i="1" s="1" a="1"/>
  <c r="BM1047" i="1" s="1"/>
  <c r="BI1049" i="1"/>
  <c r="BJ1049" i="1" s="1" a="1"/>
  <c r="BJ1049" i="1" s="1"/>
  <c r="BK1049" i="1" s="1" a="1"/>
  <c r="BK1049" i="1" s="1"/>
  <c r="BI1052" i="1"/>
  <c r="BJ1052" i="1" s="1" a="1"/>
  <c r="BJ1052" i="1" s="1"/>
  <c r="BI1060" i="1"/>
  <c r="BJ1060" i="1" s="1" a="1"/>
  <c r="BJ1060" i="1" s="1"/>
  <c r="BI1061" i="1"/>
  <c r="BJ1061" i="1" s="1" a="1"/>
  <c r="BJ1061" i="1" s="1"/>
  <c r="BK1061" i="1" s="1" a="1"/>
  <c r="BK1061" i="1" s="1"/>
  <c r="BL1061" i="1" s="1" a="1"/>
  <c r="BL1061" i="1" s="1"/>
  <c r="BM1061" i="1" s="1" a="1"/>
  <c r="BM1061" i="1" s="1"/>
  <c r="BI1063" i="1"/>
  <c r="BJ1063" i="1" s="1" a="1"/>
  <c r="BJ1063" i="1" s="1"/>
  <c r="BK1063" i="1" s="1" a="1"/>
  <c r="BK1063" i="1" s="1"/>
  <c r="BL1063" i="1" s="1" a="1"/>
  <c r="BL1063" i="1" s="1"/>
  <c r="BM1063" i="1" s="1" a="1"/>
  <c r="BM1063" i="1" s="1"/>
  <c r="BI1069" i="1"/>
  <c r="BJ1069" i="1" s="1" a="1"/>
  <c r="BJ1069" i="1" s="1"/>
  <c r="BK1069" i="1" s="1" a="1"/>
  <c r="BK1069" i="1" s="1"/>
  <c r="BL1069" i="1" s="1" a="1"/>
  <c r="BL1069" i="1" s="1"/>
  <c r="BM1069" i="1" s="1" a="1"/>
  <c r="BM1069" i="1" s="1"/>
  <c r="BI1070" i="1"/>
  <c r="BJ1070" i="1" s="1" a="1"/>
  <c r="BJ1070" i="1" s="1"/>
  <c r="BK1070" i="1" s="1" a="1"/>
  <c r="BK1070" i="1" s="1"/>
  <c r="BI1071" i="1"/>
  <c r="BJ1071" i="1" s="1" a="1"/>
  <c r="BJ1071" i="1" s="1"/>
  <c r="BK1071" i="1" s="1" a="1"/>
  <c r="BK1071" i="1" s="1"/>
  <c r="BL1071" i="1" s="1" a="1"/>
  <c r="BL1071" i="1" s="1"/>
  <c r="BM1071" i="1" s="1" a="1"/>
  <c r="BM1071" i="1" s="1"/>
  <c r="BI1074" i="1"/>
  <c r="BJ1074" i="1" s="1" a="1"/>
  <c r="BJ1074" i="1" s="1"/>
  <c r="BK1074" i="1" s="1" a="1"/>
  <c r="BK1074" i="1" s="1"/>
  <c r="BL1074" i="1" s="1" a="1"/>
  <c r="BL1074" i="1" s="1"/>
  <c r="BM1074" i="1" s="1" a="1"/>
  <c r="BM1074" i="1" s="1"/>
  <c r="BI1076" i="1"/>
  <c r="BJ1076" i="1" s="1" a="1"/>
  <c r="BJ1076" i="1" s="1"/>
  <c r="BK1076" i="1" s="1" a="1"/>
  <c r="BK1076" i="1" s="1"/>
  <c r="BK1077" i="1" a="1"/>
  <c r="BK1077" i="1" s="1"/>
  <c r="BL1077" i="1" s="1" a="1"/>
  <c r="BL1077" i="1" s="1"/>
  <c r="BM1077" i="1" s="1" a="1"/>
  <c r="BM1077" i="1" s="1"/>
  <c r="BI1081" i="1"/>
  <c r="BJ1081" i="1" s="1" a="1"/>
  <c r="BJ1081" i="1" s="1"/>
  <c r="BK1081" i="1" s="1" a="1"/>
  <c r="BK1081" i="1" s="1"/>
  <c r="BL1081" i="1" s="1" a="1"/>
  <c r="BL1081" i="1" s="1"/>
  <c r="BM1081" i="1" s="1" a="1"/>
  <c r="BM1081" i="1" s="1"/>
  <c r="BI1084" i="1"/>
  <c r="BJ1084" i="1" s="1" a="1"/>
  <c r="BJ1084" i="1" s="1"/>
  <c r="BK1084" i="1" s="1" a="1"/>
  <c r="BK1084" i="1" s="1"/>
  <c r="BL1084" i="1" s="1" a="1"/>
  <c r="BL1084" i="1" s="1"/>
  <c r="BM1084" i="1" s="1" a="1"/>
  <c r="BM1084" i="1" s="1"/>
  <c r="BI1085" i="1"/>
  <c r="BJ1085" i="1" s="1" a="1"/>
  <c r="BJ1085" i="1" s="1"/>
  <c r="BK1085" i="1" s="1" a="1"/>
  <c r="BK1085" i="1" s="1"/>
  <c r="BL1085" i="1" s="1" a="1"/>
  <c r="BL1085" i="1" s="1"/>
  <c r="BM1085" i="1" s="1" a="1"/>
  <c r="BM1085" i="1" s="1"/>
  <c r="BI1088" i="1"/>
  <c r="BJ1088" i="1" s="1" a="1"/>
  <c r="BJ1088" i="1" s="1"/>
  <c r="BK1088" i="1" s="1" a="1"/>
  <c r="BK1088" i="1" s="1"/>
  <c r="BL1088" i="1" s="1" a="1"/>
  <c r="BL1088" i="1" s="1"/>
  <c r="BM1088" i="1" s="1" a="1"/>
  <c r="BM1088" i="1" s="1"/>
  <c r="BI1090" i="1"/>
  <c r="BJ1090" i="1" s="1" a="1"/>
  <c r="BJ1090" i="1" s="1"/>
  <c r="BK1090" i="1" s="1" a="1"/>
  <c r="BK1090" i="1" s="1"/>
  <c r="BL1090" i="1" s="1" a="1"/>
  <c r="BL1090" i="1" s="1"/>
  <c r="BM1090" i="1" s="1" a="1"/>
  <c r="BM1090" i="1" s="1"/>
  <c r="BI1095" i="1"/>
  <c r="BJ1095" i="1" s="1" a="1"/>
  <c r="BJ1095" i="1" s="1"/>
  <c r="BK1095" i="1" s="1" a="1"/>
  <c r="BK1095" i="1" s="1"/>
  <c r="BL1095" i="1" s="1" a="1"/>
  <c r="BL1095" i="1" s="1"/>
  <c r="BM1095" i="1" s="1" a="1"/>
  <c r="BM1095" i="1" s="1"/>
  <c r="BI1098" i="1"/>
  <c r="BJ1098" i="1" s="1" a="1"/>
  <c r="BJ1098" i="1" s="1"/>
  <c r="BI1100" i="1"/>
  <c r="BJ1100" i="1" s="1" a="1"/>
  <c r="BJ1100" i="1" s="1"/>
  <c r="BK1100" i="1" s="1" a="1"/>
  <c r="BK1100" i="1" s="1"/>
  <c r="BL1100" i="1" s="1" a="1"/>
  <c r="BL1100" i="1" s="1"/>
  <c r="BM1100" i="1" s="1" a="1"/>
  <c r="BM1100" i="1" s="1"/>
  <c r="BI1101" i="1"/>
  <c r="BJ1101" i="1" s="1" a="1"/>
  <c r="BJ1101" i="1" s="1"/>
  <c r="BK1101" i="1" s="1" a="1"/>
  <c r="BK1101" i="1" s="1"/>
  <c r="BL1101" i="1" s="1" a="1"/>
  <c r="BL1101" i="1" s="1"/>
  <c r="BM1101" i="1" s="1" a="1"/>
  <c r="BM1101" i="1" s="1"/>
  <c r="BI1102" i="1"/>
  <c r="BJ1102" i="1" s="1" a="1"/>
  <c r="BJ1102" i="1" s="1"/>
  <c r="BK1102" i="1" s="1" a="1"/>
  <c r="BK1102" i="1" s="1"/>
  <c r="BL1102" i="1" s="1" a="1"/>
  <c r="BL1102" i="1" s="1"/>
  <c r="BM1102" i="1" s="1" a="1"/>
  <c r="BM1102" i="1" s="1"/>
  <c r="BI1103" i="1"/>
  <c r="BJ1103" i="1" s="1" a="1"/>
  <c r="BJ1103" i="1" s="1"/>
  <c r="BK1103" i="1" s="1" a="1"/>
  <c r="BK1103" i="1" s="1"/>
  <c r="BL1103" i="1" s="1" a="1"/>
  <c r="BL1103" i="1" s="1"/>
  <c r="BM1103" i="1" s="1" a="1"/>
  <c r="BM1103" i="1" s="1"/>
  <c r="BI1108" i="1"/>
  <c r="BJ1108" i="1" s="1" a="1"/>
  <c r="BJ1108" i="1" s="1"/>
  <c r="BK1108" i="1" s="1" a="1"/>
  <c r="BK1108" i="1" s="1"/>
  <c r="BL1108" i="1" s="1" a="1"/>
  <c r="BL1108" i="1" s="1"/>
  <c r="BM1108" i="1" s="1" a="1"/>
  <c r="BM1108" i="1" s="1"/>
  <c r="BI1114" i="1"/>
  <c r="BJ1114" i="1" s="1" a="1"/>
  <c r="BJ1114" i="1" s="1"/>
  <c r="BI1116" i="1"/>
  <c r="BJ1116" i="1" s="1" a="1"/>
  <c r="BJ1116" i="1" s="1"/>
  <c r="BK1116" i="1" s="1" a="1"/>
  <c r="BK1116" i="1" s="1"/>
  <c r="BL1116" i="1" s="1" a="1"/>
  <c r="BL1116" i="1" s="1"/>
  <c r="BM1116" i="1" s="1" a="1"/>
  <c r="BM1116" i="1" s="1"/>
  <c r="BI1119" i="1"/>
  <c r="BJ1119" i="1" s="1" a="1"/>
  <c r="BJ1119" i="1" s="1"/>
  <c r="BK1119" i="1" s="1" a="1"/>
  <c r="BK1119" i="1" s="1"/>
  <c r="BL1119" i="1" s="1" a="1"/>
  <c r="BL1119" i="1" s="1"/>
  <c r="BM1119" i="1" s="1" a="1"/>
  <c r="BM1119" i="1" s="1"/>
  <c r="BI200" i="1"/>
  <c r="BJ200" i="1" s="1" a="1"/>
  <c r="BJ200" i="1" s="1"/>
  <c r="BK200" i="1" s="1" a="1"/>
  <c r="BK200" i="1" s="1"/>
  <c r="BL200" i="1" s="1" a="1"/>
  <c r="BL200" i="1" s="1"/>
  <c r="BM200" i="1" s="1" a="1"/>
  <c r="BM200" i="1" s="1"/>
  <c r="BI206" i="1"/>
  <c r="BJ206" i="1" s="1" a="1"/>
  <c r="BJ206" i="1" s="1"/>
  <c r="BK206" i="1" s="1" a="1"/>
  <c r="BK206" i="1" s="1"/>
  <c r="BL206" i="1" s="1" a="1"/>
  <c r="BL206" i="1" s="1"/>
  <c r="BM206" i="1" s="1" a="1"/>
  <c r="BM206" i="1" s="1"/>
  <c r="BI402" i="1"/>
  <c r="BJ402" i="1" s="1" a="1"/>
  <c r="BJ402" i="1" s="1"/>
  <c r="BK402" i="1" s="1" a="1"/>
  <c r="BK402" i="1" s="1"/>
  <c r="BL402" i="1" s="1" a="1"/>
  <c r="BL402" i="1" s="1"/>
  <c r="BM402" i="1" s="1" a="1"/>
  <c r="BM402" i="1" s="1"/>
  <c r="BI198" i="1"/>
  <c r="BJ198" i="1" s="1" a="1"/>
  <c r="BJ198" i="1" s="1"/>
  <c r="BK198" i="1" s="1" a="1"/>
  <c r="BK198" i="1" s="1"/>
  <c r="BL198" i="1" s="1" a="1"/>
  <c r="BL198" i="1" s="1"/>
  <c r="BM198" i="1" s="1" a="1"/>
  <c r="BM198" i="1" s="1"/>
  <c r="BI202" i="1"/>
  <c r="BJ202" i="1" s="1" a="1"/>
  <c r="BJ202" i="1" s="1"/>
  <c r="BK202" i="1" s="1" a="1"/>
  <c r="BK202" i="1" s="1"/>
  <c r="BL202" i="1" s="1" a="1"/>
  <c r="BL202" i="1" s="1"/>
  <c r="BM202" i="1" s="1" a="1"/>
  <c r="BM202" i="1" s="1"/>
  <c r="BI380" i="1"/>
  <c r="BJ380" i="1" s="1" a="1"/>
  <c r="BJ380" i="1" s="1"/>
  <c r="BK380" i="1" s="1" a="1"/>
  <c r="BK380" i="1" s="1"/>
  <c r="BL380" i="1" s="1" a="1"/>
  <c r="BL380" i="1" s="1"/>
  <c r="BM380" i="1" s="1" a="1"/>
  <c r="BM380" i="1" s="1"/>
  <c r="BI465" i="1"/>
  <c r="BJ465" i="1" s="1" a="1"/>
  <c r="BJ465" i="1" s="1"/>
  <c r="BK465" i="1" s="1" a="1"/>
  <c r="BK465" i="1" s="1"/>
  <c r="BL465" i="1" s="1" a="1"/>
  <c r="BL465" i="1" s="1"/>
  <c r="BM465" i="1" s="1" a="1"/>
  <c r="BM465" i="1" s="1"/>
  <c r="BK91" i="1" a="1"/>
  <c r="BK91" i="1" s="1"/>
  <c r="BL91" i="1" s="1" a="1"/>
  <c r="BL91" i="1" s="1"/>
  <c r="BM91" i="1" s="1" a="1"/>
  <c r="BM91" i="1" s="1"/>
  <c r="BK145" i="1" a="1"/>
  <c r="BK145" i="1" s="1"/>
  <c r="BL145" i="1" s="1" a="1"/>
  <c r="BL145" i="1" s="1"/>
  <c r="BM145" i="1" s="1" a="1"/>
  <c r="BM145" i="1" s="1"/>
  <c r="BK137" i="1" a="1"/>
  <c r="BK137" i="1" s="1"/>
  <c r="BL137" i="1" s="1" a="1"/>
  <c r="BL137" i="1" s="1"/>
  <c r="BM137" i="1" s="1" a="1"/>
  <c r="BM137" i="1" s="1"/>
  <c r="BK12" i="1" a="1"/>
  <c r="BK12" i="1" s="1"/>
  <c r="BL12" i="1" s="1" a="1"/>
  <c r="BL12" i="1" s="1"/>
  <c r="BM12" i="1" s="1" a="1"/>
  <c r="BM12" i="1" s="1"/>
  <c r="BK4" i="1" a="1"/>
  <c r="BK4" i="1" s="1"/>
  <c r="BL4" i="1" s="1" a="1"/>
  <c r="BL4" i="1" s="1"/>
  <c r="BM4" i="1" s="1" a="1"/>
  <c r="BM4" i="1" s="1"/>
  <c r="BK98" i="1" a="1"/>
  <c r="BK98" i="1" s="1"/>
  <c r="BL98" i="1" s="1" a="1"/>
  <c r="BL98" i="1" s="1"/>
  <c r="BM98" i="1" s="1" a="1"/>
  <c r="BM98" i="1" s="1"/>
  <c r="BK44" i="1" a="1"/>
  <c r="BK44" i="1" s="1"/>
  <c r="BL44" i="1" s="1" a="1"/>
  <c r="BL44" i="1" s="1"/>
  <c r="BM44" i="1" s="1" a="1"/>
  <c r="BM44" i="1" s="1"/>
  <c r="BK113" i="1" a="1"/>
  <c r="BK113" i="1" s="1"/>
  <c r="BL113" i="1" s="1" a="1"/>
  <c r="BL113" i="1" s="1"/>
  <c r="BM113" i="1" s="1" a="1"/>
  <c r="BM113" i="1" s="1"/>
  <c r="BK36" i="1" a="1"/>
  <c r="BK36" i="1" s="1"/>
  <c r="BL36" i="1" s="1" a="1"/>
  <c r="BL36" i="1" s="1"/>
  <c r="BM36" i="1" s="1" a="1"/>
  <c r="BM36" i="1" s="1"/>
  <c r="BK41" i="1" a="1"/>
  <c r="BK41" i="1" s="1"/>
  <c r="BL41" i="1" s="1" a="1"/>
  <c r="BL41" i="1" s="1"/>
  <c r="BM41" i="1" s="1" a="1"/>
  <c r="BM41" i="1" s="1"/>
  <c r="BK105" i="1" a="1"/>
  <c r="BK105" i="1" s="1"/>
  <c r="BL105" i="1" s="1" a="1"/>
  <c r="BL105" i="1" s="1"/>
  <c r="BM105" i="1" s="1" a="1"/>
  <c r="BM105" i="1" s="1"/>
  <c r="BK130" i="1" a="1"/>
  <c r="BK130" i="1" s="1"/>
  <c r="BL130" i="1" s="1" a="1"/>
  <c r="BL130" i="1" s="1"/>
  <c r="BM130" i="1" s="1" a="1"/>
  <c r="BM130" i="1" s="1"/>
  <c r="BK28" i="1" a="1"/>
  <c r="BK28" i="1" s="1"/>
  <c r="BL28" i="1" s="1" a="1"/>
  <c r="BL28" i="1" s="1"/>
  <c r="BM28" i="1" s="1" a="1"/>
  <c r="BM28" i="1" s="1"/>
  <c r="BK122" i="1" a="1"/>
  <c r="BK122" i="1" s="1"/>
  <c r="BL122" i="1" s="1" a="1"/>
  <c r="BL122" i="1" s="1"/>
  <c r="BM122" i="1" s="1" a="1"/>
  <c r="BM122" i="1" s="1"/>
  <c r="BK20" i="1" a="1"/>
  <c r="BK20" i="1" s="1"/>
  <c r="BL20" i="1" s="1" a="1"/>
  <c r="BL20" i="1" s="1"/>
  <c r="BM20" i="1" s="1" a="1"/>
  <c r="BM20" i="1" s="1"/>
  <c r="BK59" i="1" a="1"/>
  <c r="BK59" i="1" s="1"/>
  <c r="BL59" i="1" s="1" a="1"/>
  <c r="BL59" i="1" s="1"/>
  <c r="BM59" i="1" s="1" a="1"/>
  <c r="BM59" i="1" s="1"/>
  <c r="BK243" i="1" a="1"/>
  <c r="BK243" i="1" s="1"/>
  <c r="BL243" i="1" s="1" a="1"/>
  <c r="BL243" i="1" s="1"/>
  <c r="BM243" i="1" s="1" a="1"/>
  <c r="BM243" i="1" s="1"/>
  <c r="BJ5" i="1" a="1"/>
  <c r="BJ5" i="1" s="1"/>
  <c r="BI8" i="1"/>
  <c r="BJ8" i="1" s="1" a="1"/>
  <c r="BJ8" i="1" s="1"/>
  <c r="BJ13" i="1" a="1"/>
  <c r="BJ13" i="1" s="1"/>
  <c r="BI16" i="1"/>
  <c r="BJ16" i="1" s="1" a="1"/>
  <c r="BJ16" i="1" s="1"/>
  <c r="BJ21" i="1" a="1"/>
  <c r="BJ21" i="1" s="1"/>
  <c r="BI24" i="1"/>
  <c r="BJ24" i="1" s="1" a="1"/>
  <c r="BJ24" i="1" s="1"/>
  <c r="BJ29" i="1" a="1"/>
  <c r="BJ29" i="1" s="1"/>
  <c r="BI32" i="1"/>
  <c r="BJ32" i="1" s="1" a="1"/>
  <c r="BJ32" i="1" s="1"/>
  <c r="BJ37" i="1" a="1"/>
  <c r="BJ37" i="1" s="1"/>
  <c r="BI40" i="1"/>
  <c r="BJ40" i="1" s="1" a="1"/>
  <c r="BJ40" i="1" s="1"/>
  <c r="BJ45" i="1" a="1"/>
  <c r="BJ45" i="1" s="1"/>
  <c r="BI57" i="1"/>
  <c r="BJ57" i="1" s="1" a="1"/>
  <c r="BJ57" i="1" s="1"/>
  <c r="BJ73" i="1" a="1"/>
  <c r="BJ73" i="1" s="1"/>
  <c r="BI107" i="1"/>
  <c r="BJ107" i="1" s="1" a="1"/>
  <c r="BJ107" i="1" s="1"/>
  <c r="BI111" i="1"/>
  <c r="BJ111" i="1" s="1" a="1"/>
  <c r="BJ111" i="1" s="1"/>
  <c r="BK124" i="1" a="1"/>
  <c r="BK124" i="1" s="1"/>
  <c r="BL124" i="1" s="1" a="1"/>
  <c r="BL124" i="1" s="1"/>
  <c r="BM124" i="1" s="1" a="1"/>
  <c r="BM124" i="1" s="1"/>
  <c r="BI139" i="1"/>
  <c r="BJ139" i="1" s="1" a="1"/>
  <c r="BJ139" i="1" s="1"/>
  <c r="BI143" i="1"/>
  <c r="BJ143" i="1" s="1" a="1"/>
  <c r="BJ143" i="1" s="1"/>
  <c r="BK209" i="1" a="1"/>
  <c r="BK209" i="1" s="1"/>
  <c r="BL209" i="1" s="1" a="1"/>
  <c r="BL209" i="1" s="1"/>
  <c r="BM209" i="1" s="1" a="1"/>
  <c r="BM209" i="1" s="1"/>
  <c r="BK226" i="1" a="1"/>
  <c r="BK226" i="1" s="1"/>
  <c r="BL226" i="1" s="1" a="1"/>
  <c r="BL226" i="1" s="1"/>
  <c r="BM226" i="1" s="1" a="1"/>
  <c r="BM226" i="1" s="1"/>
  <c r="BK148" i="1" a="1"/>
  <c r="BK148" i="1" s="1"/>
  <c r="BL148" i="1" s="1" a="1"/>
  <c r="BL148" i="1" s="1"/>
  <c r="BM148" i="1" s="1" a="1"/>
  <c r="BM148" i="1" s="1"/>
  <c r="BK257" i="1" a="1"/>
  <c r="BK257" i="1" s="1"/>
  <c r="BL257" i="1" s="1" a="1"/>
  <c r="BL257" i="1" s="1"/>
  <c r="BM257" i="1" s="1" a="1"/>
  <c r="BM257" i="1" s="1"/>
  <c r="BI53" i="1"/>
  <c r="BJ53" i="1" s="1" a="1"/>
  <c r="BJ53" i="1" s="1"/>
  <c r="BI6" i="1"/>
  <c r="BJ6" i="1" s="1" a="1"/>
  <c r="BJ6" i="1" s="1"/>
  <c r="BI14" i="1"/>
  <c r="BJ14" i="1" s="1" a="1"/>
  <c r="BJ14" i="1" s="1"/>
  <c r="BI22" i="1"/>
  <c r="BJ22" i="1" s="1" a="1"/>
  <c r="BJ22" i="1" s="1"/>
  <c r="BI30" i="1"/>
  <c r="BJ30" i="1" s="1" a="1"/>
  <c r="BJ30" i="1" s="1"/>
  <c r="BI38" i="1"/>
  <c r="BJ38" i="1" s="1" a="1"/>
  <c r="BJ38" i="1" s="1"/>
  <c r="BI46" i="1"/>
  <c r="BJ46" i="1" s="1" a="1"/>
  <c r="BJ46" i="1" s="1"/>
  <c r="BJ81" i="1" a="1"/>
  <c r="BJ81" i="1" s="1"/>
  <c r="BI99" i="1"/>
  <c r="BJ99" i="1" s="1" a="1"/>
  <c r="BJ99" i="1" s="1"/>
  <c r="BI103" i="1"/>
  <c r="BJ103" i="1" s="1" a="1"/>
  <c r="BJ103" i="1" s="1"/>
  <c r="BK116" i="1" a="1"/>
  <c r="BK116" i="1" s="1"/>
  <c r="BL116" i="1" s="1" a="1"/>
  <c r="BL116" i="1" s="1"/>
  <c r="BM116" i="1" s="1" a="1"/>
  <c r="BM116" i="1" s="1"/>
  <c r="BI131" i="1"/>
  <c r="BJ131" i="1" s="1" a="1"/>
  <c r="BJ131" i="1" s="1"/>
  <c r="BI135" i="1"/>
  <c r="BJ135" i="1" s="1" a="1"/>
  <c r="BJ135" i="1" s="1"/>
  <c r="BK146" i="1" a="1"/>
  <c r="BK146" i="1" s="1"/>
  <c r="BL146" i="1" s="1" a="1"/>
  <c r="BL146" i="1" s="1"/>
  <c r="BM146" i="1" s="1" a="1"/>
  <c r="BM146" i="1" s="1"/>
  <c r="BK201" i="1" a="1"/>
  <c r="BK201" i="1" s="1"/>
  <c r="BL201" i="1" s="1" a="1"/>
  <c r="BL201" i="1" s="1"/>
  <c r="BM201" i="1" s="1" a="1"/>
  <c r="BM201" i="1" s="1"/>
  <c r="BJ50" i="1" a="1"/>
  <c r="BJ50" i="1" s="1"/>
  <c r="BJ112" i="1" a="1"/>
  <c r="BJ112" i="1" s="1"/>
  <c r="BJ144" i="1" a="1"/>
  <c r="BJ144" i="1" s="1"/>
  <c r="BK161" i="1" a="1"/>
  <c r="BK161" i="1" s="1"/>
  <c r="BL161" i="1" s="1" a="1"/>
  <c r="BL161" i="1" s="1"/>
  <c r="BM161" i="1" s="1" a="1"/>
  <c r="BM161" i="1" s="1"/>
  <c r="BI231" i="1"/>
  <c r="BJ231" i="1" s="1" a="1"/>
  <c r="BJ231" i="1" s="1"/>
  <c r="BI272" i="1"/>
  <c r="BJ272" i="1" s="1" a="1"/>
  <c r="BJ272" i="1" s="1"/>
  <c r="BI68" i="1"/>
  <c r="BJ68" i="1" s="1" a="1"/>
  <c r="BJ68" i="1" s="1"/>
  <c r="BK87" i="1" a="1"/>
  <c r="BK87" i="1" s="1"/>
  <c r="BL87" i="1" s="1" a="1"/>
  <c r="BL87" i="1" s="1"/>
  <c r="BM87" i="1" s="1" a="1"/>
  <c r="BM87" i="1" s="1"/>
  <c r="BI92" i="1"/>
  <c r="BJ92" i="1" s="1" a="1"/>
  <c r="BJ92" i="1" s="1"/>
  <c r="BK108" i="1" a="1"/>
  <c r="BK108" i="1" s="1"/>
  <c r="BL108" i="1" s="1" a="1"/>
  <c r="BL108" i="1" s="1"/>
  <c r="BM108" i="1" s="1" a="1"/>
  <c r="BM108" i="1" s="1"/>
  <c r="BK114" i="1" a="1"/>
  <c r="BK114" i="1" s="1"/>
  <c r="BL114" i="1" s="1" a="1"/>
  <c r="BL114" i="1" s="1"/>
  <c r="BM114" i="1" s="1" a="1"/>
  <c r="BM114" i="1" s="1"/>
  <c r="BI123" i="1"/>
  <c r="BJ123" i="1" s="1" a="1"/>
  <c r="BJ123" i="1" s="1"/>
  <c r="BI127" i="1"/>
  <c r="BJ127" i="1" s="1" a="1"/>
  <c r="BJ127" i="1" s="1"/>
  <c r="BK140" i="1" a="1"/>
  <c r="BK140" i="1" s="1"/>
  <c r="BL140" i="1" s="1" a="1"/>
  <c r="BL140" i="1" s="1"/>
  <c r="BM140" i="1" s="1" a="1"/>
  <c r="BM140" i="1" s="1"/>
  <c r="BI151" i="1"/>
  <c r="BJ151" i="1" s="1" a="1"/>
  <c r="BJ151" i="1" s="1"/>
  <c r="BK238" i="1" a="1"/>
  <c r="BK238" i="1" s="1"/>
  <c r="BL238" i="1" s="1" a="1"/>
  <c r="BL238" i="1" s="1"/>
  <c r="BM238" i="1" s="1" a="1"/>
  <c r="BM238" i="1" s="1"/>
  <c r="BI7" i="1"/>
  <c r="BJ7" i="1" s="1" a="1"/>
  <c r="BJ7" i="1" s="1"/>
  <c r="BI15" i="1"/>
  <c r="BJ15" i="1" s="1" a="1"/>
  <c r="BJ15" i="1" s="1"/>
  <c r="BI23" i="1"/>
  <c r="BJ23" i="1" s="1" a="1"/>
  <c r="BJ23" i="1" s="1"/>
  <c r="BI31" i="1"/>
  <c r="BJ31" i="1" s="1" a="1"/>
  <c r="BJ31" i="1" s="1"/>
  <c r="BI39" i="1"/>
  <c r="BJ39" i="1" s="1" a="1"/>
  <c r="BJ39" i="1" s="1"/>
  <c r="BI54" i="1"/>
  <c r="BJ54" i="1" s="1" a="1"/>
  <c r="BJ54" i="1" s="1"/>
  <c r="BJ58" i="1" a="1"/>
  <c r="BJ58" i="1" s="1"/>
  <c r="BI64" i="1"/>
  <c r="BJ64" i="1" s="1" a="1"/>
  <c r="BJ64" i="1" s="1"/>
  <c r="BJ65" i="1" a="1"/>
  <c r="BJ65" i="1" s="1"/>
  <c r="BI72" i="1"/>
  <c r="BJ72" i="1" s="1" a="1"/>
  <c r="BJ72" i="1" s="1"/>
  <c r="BJ104" i="1" a="1"/>
  <c r="BJ104" i="1" s="1"/>
  <c r="BJ136" i="1" a="1"/>
  <c r="BJ136" i="1" s="1"/>
  <c r="BK193" i="1" a="1"/>
  <c r="BK193" i="1" s="1"/>
  <c r="BL193" i="1" s="1" a="1"/>
  <c r="BL193" i="1" s="1"/>
  <c r="BM193" i="1" s="1" a="1"/>
  <c r="BM193" i="1" s="1"/>
  <c r="BI80" i="1"/>
  <c r="BJ80" i="1" s="1" a="1"/>
  <c r="BJ80" i="1" s="1"/>
  <c r="BI84" i="1"/>
  <c r="BJ84" i="1" s="1" a="1"/>
  <c r="BJ84" i="1" s="1"/>
  <c r="BI49" i="1"/>
  <c r="BJ49" i="1" s="1" a="1"/>
  <c r="BJ49" i="1" s="1"/>
  <c r="BJ61" i="1" a="1"/>
  <c r="BJ61" i="1" s="1"/>
  <c r="BI76" i="1"/>
  <c r="BJ76" i="1" s="1" a="1"/>
  <c r="BJ76" i="1" s="1"/>
  <c r="BI88" i="1"/>
  <c r="BJ88" i="1" s="1" a="1"/>
  <c r="BJ88" i="1" s="1"/>
  <c r="BK106" i="1" a="1"/>
  <c r="BK106" i="1" s="1"/>
  <c r="BL106" i="1" s="1" a="1"/>
  <c r="BL106" i="1" s="1"/>
  <c r="BM106" i="1" s="1" a="1"/>
  <c r="BM106" i="1" s="1"/>
  <c r="BI115" i="1"/>
  <c r="BJ115" i="1" s="1" a="1"/>
  <c r="BJ115" i="1" s="1"/>
  <c r="BI119" i="1"/>
  <c r="BJ119" i="1" s="1" a="1"/>
  <c r="BJ119" i="1" s="1"/>
  <c r="BK132" i="1" a="1"/>
  <c r="BK132" i="1" s="1"/>
  <c r="BL132" i="1" s="1" a="1"/>
  <c r="BL132" i="1" s="1"/>
  <c r="BM132" i="1" s="1" a="1"/>
  <c r="BM132" i="1" s="1"/>
  <c r="BK138" i="1" a="1"/>
  <c r="BK138" i="1" s="1"/>
  <c r="BL138" i="1" s="1" a="1"/>
  <c r="BL138" i="1" s="1"/>
  <c r="BM138" i="1" s="1" a="1"/>
  <c r="BM138" i="1" s="1"/>
  <c r="BI165" i="1"/>
  <c r="BJ165" i="1" s="1" a="1"/>
  <c r="BJ165" i="1" s="1"/>
  <c r="BK225" i="1" a="1"/>
  <c r="BK225" i="1" s="1"/>
  <c r="BL225" i="1" s="1" a="1"/>
  <c r="BL225" i="1" s="1"/>
  <c r="BM225" i="1" s="1" a="1"/>
  <c r="BM225" i="1" s="1"/>
  <c r="BK246" i="1" a="1"/>
  <c r="BK246" i="1" s="1"/>
  <c r="BL246" i="1" s="1" a="1"/>
  <c r="BL246" i="1" s="1"/>
  <c r="BM246" i="1" s="1" a="1"/>
  <c r="BM246" i="1" s="1"/>
  <c r="BK261" i="1" a="1"/>
  <c r="BK261" i="1" s="1"/>
  <c r="BL261" i="1" s="1" a="1"/>
  <c r="BL261" i="1" s="1"/>
  <c r="BM261" i="1" s="1" a="1"/>
  <c r="BM261" i="1" s="1"/>
  <c r="BJ69" i="1" a="1"/>
  <c r="BJ69" i="1" s="1"/>
  <c r="BJ77" i="1" a="1"/>
  <c r="BJ77" i="1" s="1"/>
  <c r="BJ85" i="1" a="1"/>
  <c r="BJ85" i="1" s="1"/>
  <c r="BJ93" i="1" a="1"/>
  <c r="BJ93" i="1" s="1"/>
  <c r="BJ100" i="1" a="1"/>
  <c r="BJ100" i="1" s="1"/>
  <c r="BI207" i="1"/>
  <c r="BJ207" i="1" s="1" a="1"/>
  <c r="BJ207" i="1" s="1"/>
  <c r="BK248" i="1" a="1"/>
  <c r="BK248" i="1" s="1"/>
  <c r="BL248" i="1" s="1" a="1"/>
  <c r="BL248" i="1" s="1"/>
  <c r="BM248" i="1" s="1" a="1"/>
  <c r="BM248" i="1" s="1"/>
  <c r="BK304" i="1" a="1"/>
  <c r="BK304" i="1" s="1"/>
  <c r="BL304" i="1" s="1" a="1"/>
  <c r="BL304" i="1" s="1"/>
  <c r="BM304" i="1" s="1" a="1"/>
  <c r="BM304" i="1" s="1"/>
  <c r="BJ159" i="1" a="1"/>
  <c r="BJ159" i="1" s="1"/>
  <c r="BI183" i="1"/>
  <c r="BJ183" i="1" s="1" a="1"/>
  <c r="BJ183" i="1" s="1"/>
  <c r="BI247" i="1"/>
  <c r="BJ247" i="1" s="1" a="1"/>
  <c r="BJ247" i="1" s="1"/>
  <c r="BI286" i="1"/>
  <c r="BJ286" i="1" s="1" a="1"/>
  <c r="BJ286" i="1" s="1"/>
  <c r="BJ170" i="1" a="1"/>
  <c r="BJ170" i="1" s="1"/>
  <c r="BI223" i="1"/>
  <c r="BJ223" i="1" s="1" a="1"/>
  <c r="BJ223" i="1" s="1"/>
  <c r="BK230" i="1" a="1"/>
  <c r="BK230" i="1" s="1"/>
  <c r="BL230" i="1" s="1" a="1"/>
  <c r="BL230" i="1" s="1"/>
  <c r="BM230" i="1" s="1" a="1"/>
  <c r="BM230" i="1" s="1"/>
  <c r="BI256" i="1"/>
  <c r="BJ256" i="1" s="1" a="1"/>
  <c r="BJ256" i="1" s="1"/>
  <c r="BI260" i="1"/>
  <c r="BJ260" i="1" s="1" a="1"/>
  <c r="BJ260" i="1" s="1"/>
  <c r="BI264" i="1"/>
  <c r="BJ264" i="1" s="1" a="1"/>
  <c r="BJ264" i="1" s="1"/>
  <c r="BK319" i="1" a="1"/>
  <c r="BK319" i="1" s="1"/>
  <c r="BL319" i="1" s="1" a="1"/>
  <c r="BL319" i="1" s="1"/>
  <c r="BM319" i="1" s="1" a="1"/>
  <c r="BM319" i="1" s="1"/>
  <c r="BK340" i="1" a="1"/>
  <c r="BK340" i="1" s="1"/>
  <c r="BL340" i="1" s="1" a="1"/>
  <c r="BL340" i="1" s="1"/>
  <c r="BM340" i="1" s="1" a="1"/>
  <c r="BM340" i="1" s="1"/>
  <c r="BI199" i="1"/>
  <c r="BJ199" i="1" s="1" a="1"/>
  <c r="BJ199" i="1" s="1"/>
  <c r="BK240" i="1" a="1"/>
  <c r="BK240" i="1" s="1"/>
  <c r="BL240" i="1" s="1" a="1"/>
  <c r="BL240" i="1" s="1"/>
  <c r="BM240" i="1" s="1" a="1"/>
  <c r="BM240" i="1" s="1"/>
  <c r="BK309" i="1" a="1"/>
  <c r="BK309" i="1" s="1"/>
  <c r="BL309" i="1" s="1" a="1"/>
  <c r="BL309" i="1" s="1"/>
  <c r="BM309" i="1" s="1" a="1"/>
  <c r="BM309" i="1" s="1"/>
  <c r="BI147" i="1"/>
  <c r="BJ147" i="1" s="1" a="1"/>
  <c r="BJ147" i="1" s="1"/>
  <c r="BJ162" i="1" a="1"/>
  <c r="BJ162" i="1" s="1"/>
  <c r="BI239" i="1"/>
  <c r="BJ239" i="1" s="1" a="1"/>
  <c r="BJ239" i="1" s="1"/>
  <c r="BL251" i="1" a="1"/>
  <c r="BL251" i="1" s="1"/>
  <c r="BM251" i="1" s="1" a="1"/>
  <c r="BM251" i="1" s="1"/>
  <c r="BK306" i="1" a="1"/>
  <c r="BK306" i="1" s="1"/>
  <c r="BL306" i="1" s="1" a="1"/>
  <c r="BL306" i="1" s="1"/>
  <c r="BM306" i="1" s="1" a="1"/>
  <c r="BM306" i="1" s="1"/>
  <c r="BI173" i="1"/>
  <c r="BJ173" i="1" s="1" a="1"/>
  <c r="BJ173" i="1" s="1"/>
  <c r="BI215" i="1"/>
  <c r="BJ215" i="1" s="1" a="1"/>
  <c r="BJ215" i="1" s="1"/>
  <c r="BK222" i="1" a="1"/>
  <c r="BK222" i="1" s="1"/>
  <c r="BL222" i="1" s="1" a="1"/>
  <c r="BL222" i="1" s="1"/>
  <c r="BM222" i="1" s="1" a="1"/>
  <c r="BM222" i="1" s="1"/>
  <c r="BK269" i="1" a="1"/>
  <c r="BK269" i="1" s="1"/>
  <c r="BL269" i="1" s="1" a="1"/>
  <c r="BL269" i="1" s="1"/>
  <c r="BM269" i="1" s="1" a="1"/>
  <c r="BM269" i="1" s="1"/>
  <c r="BK327" i="1" a="1"/>
  <c r="BK327" i="1" s="1"/>
  <c r="BL327" i="1" s="1" a="1"/>
  <c r="BL327" i="1" s="1"/>
  <c r="BM327" i="1" s="1" a="1"/>
  <c r="BM327" i="1" s="1"/>
  <c r="BJ154" i="1" a="1"/>
  <c r="BJ154" i="1" s="1"/>
  <c r="BJ157" i="1" a="1"/>
  <c r="BJ157" i="1" s="1"/>
  <c r="BI191" i="1"/>
  <c r="BJ191" i="1" s="1" a="1"/>
  <c r="BJ191" i="1" s="1"/>
  <c r="BK208" i="1" a="1"/>
  <c r="BK208" i="1" s="1"/>
  <c r="BL208" i="1" s="1" a="1"/>
  <c r="BL208" i="1" s="1"/>
  <c r="BM208" i="1" s="1" a="1"/>
  <c r="BM208" i="1" s="1"/>
  <c r="BK274" i="1" a="1"/>
  <c r="BK274" i="1" s="1"/>
  <c r="BL274" i="1" s="1" a="1"/>
  <c r="BL274" i="1" s="1"/>
  <c r="BM274" i="1" s="1" a="1"/>
  <c r="BM274" i="1" s="1"/>
  <c r="BK335" i="1" a="1"/>
  <c r="BK335" i="1" s="1"/>
  <c r="BL335" i="1" s="1" a="1"/>
  <c r="BL335" i="1" s="1"/>
  <c r="BM335" i="1" s="1" a="1"/>
  <c r="BM335" i="1" s="1"/>
  <c r="BJ164" i="1" a="1"/>
  <c r="BJ164" i="1" s="1"/>
  <c r="BJ172" i="1" a="1"/>
  <c r="BJ172" i="1" s="1"/>
  <c r="BJ180" i="1" a="1"/>
  <c r="BJ180" i="1" s="1"/>
  <c r="BJ188" i="1" a="1"/>
  <c r="BJ188" i="1" s="1"/>
  <c r="BJ196" i="1" a="1"/>
  <c r="BJ196" i="1" s="1"/>
  <c r="BJ204" i="1" a="1"/>
  <c r="BJ204" i="1" s="1"/>
  <c r="BJ212" i="1" a="1"/>
  <c r="BJ212" i="1" s="1"/>
  <c r="BJ220" i="1" a="1"/>
  <c r="BJ220" i="1" s="1"/>
  <c r="BJ228" i="1" a="1"/>
  <c r="BJ228" i="1" s="1"/>
  <c r="BJ236" i="1" a="1"/>
  <c r="BJ236" i="1" s="1"/>
  <c r="BJ244" i="1" a="1"/>
  <c r="BJ244" i="1" s="1"/>
  <c r="BJ252" i="1" a="1"/>
  <c r="BJ252" i="1" s="1"/>
  <c r="BK328" i="1" a="1"/>
  <c r="BK328" i="1" s="1"/>
  <c r="BL328" i="1" s="1" a="1"/>
  <c r="BL328" i="1" s="1"/>
  <c r="BM328" i="1" s="1" a="1"/>
  <c r="BM328" i="1" s="1"/>
  <c r="BI333" i="1"/>
  <c r="BJ333" i="1" s="1" a="1"/>
  <c r="BJ333" i="1" s="1"/>
  <c r="BK273" i="1" a="1"/>
  <c r="BK273" i="1" s="1"/>
  <c r="BL273" i="1" s="1" a="1"/>
  <c r="BL273" i="1" s="1"/>
  <c r="BM273" i="1" s="1" a="1"/>
  <c r="BM273" i="1" s="1"/>
  <c r="BK297" i="1" a="1"/>
  <c r="BK297" i="1" s="1"/>
  <c r="BL297" i="1" s="1" a="1"/>
  <c r="BL297" i="1" s="1"/>
  <c r="BM297" i="1" s="1" a="1"/>
  <c r="BM297" i="1" s="1"/>
  <c r="BK301" i="1" a="1"/>
  <c r="BK301" i="1" s="1"/>
  <c r="BL301" i="1" s="1" a="1"/>
  <c r="BL301" i="1" s="1"/>
  <c r="BM301" i="1" s="1" a="1"/>
  <c r="BM301" i="1" s="1"/>
  <c r="BK305" i="1" a="1"/>
  <c r="BK305" i="1" s="1"/>
  <c r="BL305" i="1" s="1" a="1"/>
  <c r="BL305" i="1" s="1"/>
  <c r="BM305" i="1" s="1" a="1"/>
  <c r="BM305" i="1" s="1"/>
  <c r="BI310" i="1"/>
  <c r="BJ310" i="1" s="1" a="1"/>
  <c r="BJ310" i="1" s="1"/>
  <c r="BK345" i="1" a="1"/>
  <c r="BK345" i="1" s="1"/>
  <c r="BL345" i="1" s="1" a="1"/>
  <c r="BL345" i="1" s="1"/>
  <c r="BM345" i="1" s="1" a="1"/>
  <c r="BM345" i="1" s="1"/>
  <c r="BK426" i="1" a="1"/>
  <c r="BK426" i="1" s="1"/>
  <c r="BL426" i="1" s="1" a="1"/>
  <c r="BL426" i="1" s="1"/>
  <c r="BM426" i="1" s="1" a="1"/>
  <c r="BM426" i="1" s="1"/>
  <c r="BI181" i="1"/>
  <c r="BJ181" i="1" s="1" a="1"/>
  <c r="BJ181" i="1" s="1"/>
  <c r="BI189" i="1"/>
  <c r="BJ189" i="1" s="1" a="1"/>
  <c r="BJ189" i="1" s="1"/>
  <c r="BI197" i="1"/>
  <c r="BJ197" i="1" s="1" a="1"/>
  <c r="BJ197" i="1" s="1"/>
  <c r="BI205" i="1"/>
  <c r="BJ205" i="1" s="1" a="1"/>
  <c r="BJ205" i="1" s="1"/>
  <c r="BI213" i="1"/>
  <c r="BJ213" i="1" s="1" a="1"/>
  <c r="BJ213" i="1" s="1"/>
  <c r="BI221" i="1"/>
  <c r="BJ221" i="1" s="1" a="1"/>
  <c r="BJ221" i="1" s="1"/>
  <c r="BI229" i="1"/>
  <c r="BJ229" i="1" s="1" a="1"/>
  <c r="BJ229" i="1" s="1"/>
  <c r="BI237" i="1"/>
  <c r="BJ237" i="1" s="1" a="1"/>
  <c r="BJ237" i="1" s="1"/>
  <c r="BI245" i="1"/>
  <c r="BJ245" i="1" s="1" a="1"/>
  <c r="BJ245" i="1" s="1"/>
  <c r="BI253" i="1"/>
  <c r="BJ253" i="1" s="1" a="1"/>
  <c r="BJ253" i="1" s="1"/>
  <c r="BJ255" i="1" a="1"/>
  <c r="BJ255" i="1" s="1"/>
  <c r="BK265" i="1" a="1"/>
  <c r="BK265" i="1" s="1"/>
  <c r="BL265" i="1" s="1" a="1"/>
  <c r="BL265" i="1" s="1"/>
  <c r="BM265" i="1" s="1" a="1"/>
  <c r="BM265" i="1" s="1"/>
  <c r="BK321" i="1" a="1"/>
  <c r="BK321" i="1" s="1"/>
  <c r="BL321" i="1" s="1" a="1"/>
  <c r="BL321" i="1" s="1"/>
  <c r="BM321" i="1" s="1" a="1"/>
  <c r="BM321" i="1" s="1"/>
  <c r="BK344" i="1" a="1"/>
  <c r="BK344" i="1" s="1"/>
  <c r="BL344" i="1" s="1" a="1"/>
  <c r="BL344" i="1" s="1"/>
  <c r="BM344" i="1" s="1" a="1"/>
  <c r="BM344" i="1" s="1"/>
  <c r="BI467" i="1"/>
  <c r="BJ467" i="1" s="1" a="1"/>
  <c r="BJ467" i="1" s="1"/>
  <c r="BI276" i="1"/>
  <c r="BJ276" i="1" s="1" a="1"/>
  <c r="BJ276" i="1" s="1"/>
  <c r="BK289" i="1" a="1"/>
  <c r="BK289" i="1" s="1"/>
  <c r="BL289" i="1" s="1" a="1"/>
  <c r="BL289" i="1" s="1"/>
  <c r="BM289" i="1" s="1" a="1"/>
  <c r="BM289" i="1" s="1"/>
  <c r="BK293" i="1" a="1"/>
  <c r="BK293" i="1" s="1"/>
  <c r="BL293" i="1" s="1" a="1"/>
  <c r="BL293" i="1" s="1"/>
  <c r="BM293" i="1" s="1" a="1"/>
  <c r="BM293" i="1" s="1"/>
  <c r="BI302" i="1"/>
  <c r="BJ302" i="1" s="1" a="1"/>
  <c r="BJ302" i="1" s="1"/>
  <c r="BK320" i="1" a="1"/>
  <c r="BK320" i="1" s="1"/>
  <c r="BL320" i="1" s="1" a="1"/>
  <c r="BL320" i="1" s="1"/>
  <c r="BM320" i="1" s="1" a="1"/>
  <c r="BM320" i="1" s="1"/>
  <c r="BI325" i="1"/>
  <c r="BJ325" i="1" s="1" a="1"/>
  <c r="BJ325" i="1" s="1"/>
  <c r="BK332" i="1" a="1"/>
  <c r="BK332" i="1" s="1"/>
  <c r="BL332" i="1" s="1" a="1"/>
  <c r="BL332" i="1" s="1"/>
  <c r="BM332" i="1" s="1" a="1"/>
  <c r="BM332" i="1" s="1"/>
  <c r="BK410" i="1" a="1"/>
  <c r="BK410" i="1" s="1"/>
  <c r="BL410" i="1" s="1" a="1"/>
  <c r="BL410" i="1" s="1"/>
  <c r="BM410" i="1" s="1" a="1"/>
  <c r="BM410" i="1" s="1"/>
  <c r="BK438" i="1" a="1"/>
  <c r="BK438" i="1" s="1"/>
  <c r="BL438" i="1" s="1" a="1"/>
  <c r="BL438" i="1" s="1"/>
  <c r="BM438" i="1" s="1" a="1"/>
  <c r="BM438" i="1" s="1"/>
  <c r="BI526" i="1"/>
  <c r="BJ526" i="1" s="1" a="1"/>
  <c r="BJ526" i="1" s="1"/>
  <c r="BI163" i="1"/>
  <c r="BJ163" i="1" s="1" a="1"/>
  <c r="BJ163" i="1" s="1"/>
  <c r="BI171" i="1"/>
  <c r="BJ171" i="1" s="1" a="1"/>
  <c r="BJ171" i="1" s="1"/>
  <c r="BI179" i="1"/>
  <c r="BJ179" i="1" s="1" a="1"/>
  <c r="BJ179" i="1" s="1"/>
  <c r="BI187" i="1"/>
  <c r="BJ187" i="1" s="1" a="1"/>
  <c r="BJ187" i="1" s="1"/>
  <c r="BI195" i="1"/>
  <c r="BJ195" i="1" s="1" a="1"/>
  <c r="BJ195" i="1" s="1"/>
  <c r="BI203" i="1"/>
  <c r="BJ203" i="1" s="1" a="1"/>
  <c r="BJ203" i="1" s="1"/>
  <c r="BI211" i="1"/>
  <c r="BJ211" i="1" s="1" a="1"/>
  <c r="BJ211" i="1" s="1"/>
  <c r="BI219" i="1"/>
  <c r="BJ219" i="1" s="1" a="1"/>
  <c r="BJ219" i="1" s="1"/>
  <c r="BI227" i="1"/>
  <c r="BJ227" i="1" s="1" a="1"/>
  <c r="BJ227" i="1" s="1"/>
  <c r="BI235" i="1"/>
  <c r="BJ235" i="1" s="1" a="1"/>
  <c r="BJ235" i="1" s="1"/>
  <c r="BJ258" i="1" a="1"/>
  <c r="BJ258" i="1" s="1"/>
  <c r="BJ262" i="1" a="1"/>
  <c r="BJ262" i="1" s="1"/>
  <c r="BI268" i="1"/>
  <c r="BJ268" i="1" s="1" a="1"/>
  <c r="BJ268" i="1" s="1"/>
  <c r="BK337" i="1" a="1"/>
  <c r="BK337" i="1" s="1"/>
  <c r="BL337" i="1" s="1" a="1"/>
  <c r="BL337" i="1" s="1"/>
  <c r="BM337" i="1" s="1" a="1"/>
  <c r="BM337" i="1" s="1"/>
  <c r="BK431" i="1" a="1"/>
  <c r="BK431" i="1" s="1"/>
  <c r="BL431" i="1" s="1" a="1"/>
  <c r="BL431" i="1" s="1"/>
  <c r="BM431" i="1" s="1" a="1"/>
  <c r="BM431" i="1" s="1"/>
  <c r="BK277" i="1" a="1"/>
  <c r="BK277" i="1" s="1"/>
  <c r="BL277" i="1" s="1" a="1"/>
  <c r="BL277" i="1" s="1"/>
  <c r="BM277" i="1" s="1" a="1"/>
  <c r="BM277" i="1" s="1"/>
  <c r="BK281" i="1" a="1"/>
  <c r="BK281" i="1" s="1"/>
  <c r="BL281" i="1" s="1" a="1"/>
  <c r="BL281" i="1" s="1"/>
  <c r="BM281" i="1" s="1" a="1"/>
  <c r="BM281" i="1" s="1"/>
  <c r="BK285" i="1" a="1"/>
  <c r="BK285" i="1" s="1"/>
  <c r="BL285" i="1" s="1" a="1"/>
  <c r="BL285" i="1" s="1"/>
  <c r="BM285" i="1" s="1" a="1"/>
  <c r="BM285" i="1" s="1"/>
  <c r="BI294" i="1"/>
  <c r="BJ294" i="1" s="1" a="1"/>
  <c r="BJ294" i="1" s="1"/>
  <c r="BK314" i="1" a="1"/>
  <c r="BK314" i="1" s="1"/>
  <c r="BL314" i="1" s="1" a="1"/>
  <c r="BL314" i="1" s="1"/>
  <c r="BM314" i="1" s="1" a="1"/>
  <c r="BM314" i="1" s="1"/>
  <c r="BK336" i="1" a="1"/>
  <c r="BK336" i="1" s="1"/>
  <c r="BL336" i="1" s="1" a="1"/>
  <c r="BL336" i="1" s="1"/>
  <c r="BM336" i="1" s="1" a="1"/>
  <c r="BM336" i="1" s="1"/>
  <c r="BI341" i="1"/>
  <c r="BJ341" i="1" s="1" a="1"/>
  <c r="BJ341" i="1" s="1"/>
  <c r="BK348" i="1" a="1"/>
  <c r="BK348" i="1" s="1"/>
  <c r="BL348" i="1" s="1" a="1"/>
  <c r="BL348" i="1" s="1"/>
  <c r="BM348" i="1" s="1" a="1"/>
  <c r="BM348" i="1" s="1"/>
  <c r="BK391" i="1" a="1"/>
  <c r="BK391" i="1" s="1"/>
  <c r="BL391" i="1" s="1" a="1"/>
  <c r="BL391" i="1" s="1"/>
  <c r="BM391" i="1" s="1" a="1"/>
  <c r="BM391" i="1" s="1"/>
  <c r="BI432" i="1"/>
  <c r="BJ432" i="1" s="1" a="1"/>
  <c r="BJ432" i="1" s="1"/>
  <c r="BJ270" i="1" a="1"/>
  <c r="BJ270" i="1" s="1"/>
  <c r="BI317" i="1"/>
  <c r="BJ317" i="1" s="1" a="1"/>
  <c r="BJ317" i="1" s="1"/>
  <c r="BK324" i="1" a="1"/>
  <c r="BK324" i="1" s="1"/>
  <c r="BL324" i="1" s="1" a="1"/>
  <c r="BL324" i="1" s="1"/>
  <c r="BM324" i="1" s="1" a="1"/>
  <c r="BM324" i="1" s="1"/>
  <c r="BL329" i="1" a="1"/>
  <c r="BL329" i="1" s="1"/>
  <c r="BM329" i="1" s="1" a="1"/>
  <c r="BM329" i="1" s="1"/>
  <c r="BK418" i="1" a="1"/>
  <c r="BK418" i="1" s="1"/>
  <c r="BL418" i="1" s="1" a="1"/>
  <c r="BL418" i="1" s="1"/>
  <c r="BM418" i="1" s="1" a="1"/>
  <c r="BM418" i="1" s="1"/>
  <c r="BK421" i="1" a="1"/>
  <c r="BK421" i="1" s="1"/>
  <c r="BL421" i="1" s="1" a="1"/>
  <c r="BL421" i="1" s="1"/>
  <c r="BM421" i="1" s="1" a="1"/>
  <c r="BM421" i="1" s="1"/>
  <c r="BK439" i="1" a="1"/>
  <c r="BK439" i="1" s="1"/>
  <c r="BL439" i="1" s="1" a="1"/>
  <c r="BL439" i="1" s="1"/>
  <c r="BM439" i="1" s="1" a="1"/>
  <c r="BM439" i="1" s="1"/>
  <c r="BJ259" i="1" a="1"/>
  <c r="BJ259" i="1" s="1"/>
  <c r="BJ267" i="1" a="1"/>
  <c r="BJ267" i="1" s="1"/>
  <c r="BJ275" i="1" a="1"/>
  <c r="BJ275" i="1" s="1"/>
  <c r="BJ283" i="1" a="1"/>
  <c r="BJ283" i="1" s="1"/>
  <c r="BJ291" i="1" a="1"/>
  <c r="BJ291" i="1" s="1"/>
  <c r="BJ299" i="1" a="1"/>
  <c r="BJ299" i="1" s="1"/>
  <c r="BJ307" i="1" a="1"/>
  <c r="BJ307" i="1" s="1"/>
  <c r="BJ315" i="1" a="1"/>
  <c r="BJ315" i="1" s="1"/>
  <c r="BJ322" i="1" a="1"/>
  <c r="BJ322" i="1" s="1"/>
  <c r="BJ330" i="1" a="1"/>
  <c r="BJ330" i="1" s="1"/>
  <c r="BJ338" i="1" a="1"/>
  <c r="BJ338" i="1" s="1"/>
  <c r="BJ346" i="1" a="1"/>
  <c r="BJ346" i="1" s="1"/>
  <c r="BJ392" i="1" a="1"/>
  <c r="BJ392" i="1" s="1"/>
  <c r="BI408" i="1"/>
  <c r="BJ408" i="1" s="1" a="1"/>
  <c r="BJ408" i="1" s="1"/>
  <c r="BL420" i="1" a="1"/>
  <c r="BL420" i="1" s="1"/>
  <c r="BM420" i="1" s="1" a="1"/>
  <c r="BM420" i="1" s="1"/>
  <c r="BK472" i="1" a="1"/>
  <c r="BK472" i="1" s="1"/>
  <c r="BL472" i="1" s="1" a="1"/>
  <c r="BL472" i="1" s="1"/>
  <c r="BM472" i="1" s="1" a="1"/>
  <c r="BM472" i="1" s="1"/>
  <c r="BI478" i="1"/>
  <c r="BJ478" i="1" s="1" a="1"/>
  <c r="BJ478" i="1" s="1"/>
  <c r="BK376" i="1" a="1"/>
  <c r="BK376" i="1" s="1"/>
  <c r="BL376" i="1" s="1" a="1"/>
  <c r="BL376" i="1" s="1"/>
  <c r="BM376" i="1" s="1" a="1"/>
  <c r="BM376" i="1" s="1"/>
  <c r="BI393" i="1"/>
  <c r="BJ393" i="1" s="1" a="1"/>
  <c r="BJ393" i="1" s="1"/>
  <c r="BI400" i="1"/>
  <c r="BJ400" i="1" s="1" a="1"/>
  <c r="BJ400" i="1" s="1"/>
  <c r="BK437" i="1" a="1"/>
  <c r="BK437" i="1" s="1"/>
  <c r="BL437" i="1" s="1" a="1"/>
  <c r="BL437" i="1" s="1"/>
  <c r="BM437" i="1" s="1" a="1"/>
  <c r="BM437" i="1" s="1"/>
  <c r="BK480" i="1" a="1"/>
  <c r="BK480" i="1" s="1"/>
  <c r="BL480" i="1" s="1" a="1"/>
  <c r="BL480" i="1" s="1"/>
  <c r="BM480" i="1" s="1" a="1"/>
  <c r="BM480" i="1" s="1"/>
  <c r="BI284" i="1"/>
  <c r="BJ284" i="1" s="1" a="1"/>
  <c r="BJ284" i="1" s="1"/>
  <c r="BI292" i="1"/>
  <c r="BJ292" i="1" s="1" a="1"/>
  <c r="BJ292" i="1" s="1"/>
  <c r="BI300" i="1"/>
  <c r="BJ300" i="1" s="1" a="1"/>
  <c r="BJ300" i="1" s="1"/>
  <c r="BI308" i="1"/>
  <c r="BJ308" i="1" s="1" a="1"/>
  <c r="BJ308" i="1" s="1"/>
  <c r="BI323" i="1"/>
  <c r="BJ323" i="1" s="1" a="1"/>
  <c r="BJ323" i="1" s="1"/>
  <c r="BI331" i="1"/>
  <c r="BJ331" i="1" s="1" a="1"/>
  <c r="BJ331" i="1" s="1"/>
  <c r="BI339" i="1"/>
  <c r="BJ339" i="1" s="1" a="1"/>
  <c r="BJ339" i="1" s="1"/>
  <c r="BI347" i="1"/>
  <c r="BJ347" i="1" s="1" a="1"/>
  <c r="BJ347" i="1" s="1"/>
  <c r="BJ351" i="1" a="1"/>
  <c r="BJ351" i="1" s="1"/>
  <c r="BJ355" i="1" a="1"/>
  <c r="BJ355" i="1" s="1"/>
  <c r="BJ359" i="1" a="1"/>
  <c r="BJ359" i="1" s="1"/>
  <c r="BJ363" i="1" a="1"/>
  <c r="BJ363" i="1" s="1"/>
  <c r="BJ367" i="1" a="1"/>
  <c r="BJ367" i="1" s="1"/>
  <c r="BJ371" i="1" a="1"/>
  <c r="BJ371" i="1" s="1"/>
  <c r="BJ375" i="1" a="1"/>
  <c r="BJ375" i="1" s="1"/>
  <c r="BJ379" i="1" a="1"/>
  <c r="BJ379" i="1" s="1"/>
  <c r="BJ383" i="1" a="1"/>
  <c r="BJ383" i="1" s="1"/>
  <c r="BJ386" i="1" a="1"/>
  <c r="BJ386" i="1" s="1"/>
  <c r="BK413" i="1" a="1"/>
  <c r="BK413" i="1" s="1"/>
  <c r="BL413" i="1" s="1" a="1"/>
  <c r="BL413" i="1" s="1"/>
  <c r="BM413" i="1" s="1" a="1"/>
  <c r="BM413" i="1" s="1"/>
  <c r="BI424" i="1"/>
  <c r="BJ424" i="1" s="1" a="1"/>
  <c r="BJ424" i="1" s="1"/>
  <c r="BK486" i="1" a="1"/>
  <c r="BK486" i="1" s="1"/>
  <c r="BL486" i="1" s="1" a="1"/>
  <c r="BL486" i="1" s="1"/>
  <c r="BM486" i="1" s="1" a="1"/>
  <c r="BM486" i="1" s="1"/>
  <c r="BI546" i="1"/>
  <c r="BJ546" i="1" s="1" a="1"/>
  <c r="BJ546" i="1" s="1"/>
  <c r="BK620" i="1" a="1"/>
  <c r="BK620" i="1" s="1"/>
  <c r="BL620" i="1" s="1" a="1"/>
  <c r="BL620" i="1" s="1"/>
  <c r="BM620" i="1" s="1" a="1"/>
  <c r="BM620" i="1" s="1"/>
  <c r="BL430" i="1" a="1"/>
  <c r="BL430" i="1" s="1"/>
  <c r="BM430" i="1" s="1" a="1"/>
  <c r="BM430" i="1" s="1"/>
  <c r="BK436" i="1" a="1"/>
  <c r="BK436" i="1" s="1"/>
  <c r="BL436" i="1" s="1" a="1"/>
  <c r="BL436" i="1" s="1"/>
  <c r="BM436" i="1" s="1" a="1"/>
  <c r="BM436" i="1" s="1"/>
  <c r="BI455" i="1"/>
  <c r="BJ455" i="1" s="1" a="1"/>
  <c r="BJ455" i="1" s="1"/>
  <c r="BK538" i="1" a="1"/>
  <c r="BK538" i="1" s="1"/>
  <c r="BL538" i="1" s="1" a="1"/>
  <c r="BL538" i="1" s="1"/>
  <c r="BM538" i="1" s="1" a="1"/>
  <c r="BM538" i="1" s="1"/>
  <c r="BJ387" i="1" a="1"/>
  <c r="BJ387" i="1" s="1"/>
  <c r="BL406" i="1" a="1"/>
  <c r="BL406" i="1" s="1"/>
  <c r="BM406" i="1" s="1" a="1"/>
  <c r="BM406" i="1" s="1"/>
  <c r="BK412" i="1" a="1"/>
  <c r="BK412" i="1" s="1"/>
  <c r="BL412" i="1" s="1" a="1"/>
  <c r="BL412" i="1" s="1"/>
  <c r="BM412" i="1" s="1" a="1"/>
  <c r="BM412" i="1" s="1"/>
  <c r="BK429" i="1" a="1"/>
  <c r="BK429" i="1" s="1"/>
  <c r="BL429" i="1" s="1" a="1"/>
  <c r="BL429" i="1" s="1"/>
  <c r="BM429" i="1" s="1" a="1"/>
  <c r="BM429" i="1" s="1"/>
  <c r="BI440" i="1"/>
  <c r="BJ440" i="1" s="1" a="1"/>
  <c r="BJ440" i="1" s="1"/>
  <c r="BI460" i="1"/>
  <c r="BJ460" i="1" s="1" a="1"/>
  <c r="BJ460" i="1" s="1"/>
  <c r="BK473" i="1" a="1"/>
  <c r="BK473" i="1" s="1"/>
  <c r="BL473" i="1" s="1" a="1"/>
  <c r="BL473" i="1" s="1"/>
  <c r="BM473" i="1" s="1" a="1"/>
  <c r="BM473" i="1" s="1"/>
  <c r="BK604" i="1" a="1"/>
  <c r="BK604" i="1" s="1"/>
  <c r="BL604" i="1" s="1" a="1"/>
  <c r="BL604" i="1" s="1"/>
  <c r="BM604" i="1" s="1" a="1"/>
  <c r="BM604" i="1" s="1"/>
  <c r="BK405" i="1" a="1"/>
  <c r="BK405" i="1" s="1"/>
  <c r="BL405" i="1" s="1" a="1"/>
  <c r="BL405" i="1" s="1"/>
  <c r="BM405" i="1" s="1" a="1"/>
  <c r="BM405" i="1" s="1"/>
  <c r="BI416" i="1"/>
  <c r="BJ416" i="1" s="1" a="1"/>
  <c r="BJ416" i="1" s="1"/>
  <c r="BK423" i="1" a="1"/>
  <c r="BK423" i="1" s="1"/>
  <c r="BL423" i="1" s="1" a="1"/>
  <c r="BL423" i="1" s="1"/>
  <c r="BM423" i="1" s="1" a="1"/>
  <c r="BM423" i="1" s="1"/>
  <c r="BK449" i="1" a="1"/>
  <c r="BK449" i="1" s="1"/>
  <c r="BL449" i="1" s="1" a="1"/>
  <c r="BL449" i="1" s="1"/>
  <c r="BM449" i="1" s="1" a="1"/>
  <c r="BM449" i="1" s="1"/>
  <c r="BK496" i="1" a="1"/>
  <c r="BK496" i="1" s="1"/>
  <c r="BL496" i="1" s="1" a="1"/>
  <c r="BL496" i="1" s="1"/>
  <c r="BM496" i="1" s="1" a="1"/>
  <c r="BM496" i="1" s="1"/>
  <c r="BK543" i="1" a="1"/>
  <c r="BK543" i="1" s="1"/>
  <c r="BL543" i="1" s="1" a="1"/>
  <c r="BL543" i="1" s="1"/>
  <c r="BM543" i="1" s="1" a="1"/>
  <c r="BM543" i="1" s="1"/>
  <c r="BJ349" i="1" a="1"/>
  <c r="BJ349" i="1" s="1"/>
  <c r="BJ353" i="1" a="1"/>
  <c r="BJ353" i="1" s="1"/>
  <c r="BJ357" i="1" a="1"/>
  <c r="BJ357" i="1" s="1"/>
  <c r="BJ361" i="1" a="1"/>
  <c r="BJ361" i="1" s="1"/>
  <c r="BJ365" i="1" a="1"/>
  <c r="BJ365" i="1" s="1"/>
  <c r="BJ369" i="1" a="1"/>
  <c r="BJ369" i="1" s="1"/>
  <c r="BJ373" i="1" a="1"/>
  <c r="BJ373" i="1" s="1"/>
  <c r="BJ377" i="1" a="1"/>
  <c r="BJ377" i="1" s="1"/>
  <c r="BJ381" i="1" a="1"/>
  <c r="BJ381" i="1" s="1"/>
  <c r="BJ385" i="1" a="1"/>
  <c r="BJ385" i="1" s="1"/>
  <c r="BJ389" i="1" a="1"/>
  <c r="BJ389" i="1" s="1"/>
  <c r="BL404" i="1" a="1"/>
  <c r="BL404" i="1" s="1"/>
  <c r="BM404" i="1" s="1" a="1"/>
  <c r="BM404" i="1" s="1"/>
  <c r="BL422" i="1" a="1"/>
  <c r="BL422" i="1" s="1"/>
  <c r="BM422" i="1" s="1" a="1"/>
  <c r="BM422" i="1" s="1"/>
  <c r="BK428" i="1" a="1"/>
  <c r="BK428" i="1" s="1"/>
  <c r="BL428" i="1" s="1" a="1"/>
  <c r="BL428" i="1" s="1"/>
  <c r="BM428" i="1" s="1" a="1"/>
  <c r="BM428" i="1" s="1"/>
  <c r="BJ350" i="1" a="1"/>
  <c r="BJ350" i="1" s="1"/>
  <c r="BJ358" i="1" a="1"/>
  <c r="BJ358" i="1" s="1"/>
  <c r="BJ366" i="1" a="1"/>
  <c r="BJ366" i="1" s="1"/>
  <c r="BJ374" i="1" a="1"/>
  <c r="BJ374" i="1" s="1"/>
  <c r="BJ382" i="1" a="1"/>
  <c r="BJ382" i="1" s="1"/>
  <c r="BJ390" i="1" a="1"/>
  <c r="BJ390" i="1" s="1"/>
  <c r="BJ397" i="1" a="1"/>
  <c r="BJ397" i="1" s="1"/>
  <c r="BJ442" i="1" a="1"/>
  <c r="BJ442" i="1" s="1"/>
  <c r="BJ448" i="1" a="1"/>
  <c r="BJ448" i="1" s="1"/>
  <c r="BI501" i="1"/>
  <c r="BJ501" i="1" s="1" a="1"/>
  <c r="BJ501" i="1" s="1"/>
  <c r="BK519" i="1" a="1"/>
  <c r="BK519" i="1" s="1"/>
  <c r="BL519" i="1" s="1" a="1"/>
  <c r="BL519" i="1" s="1"/>
  <c r="BM519" i="1" s="1" a="1"/>
  <c r="BM519" i="1" s="1"/>
  <c r="BK537" i="1" a="1"/>
  <c r="BK537" i="1" s="1"/>
  <c r="BL537" i="1" s="1" a="1"/>
  <c r="BL537" i="1" s="1"/>
  <c r="BM537" i="1" s="1" a="1"/>
  <c r="BM537" i="1" s="1"/>
  <c r="BI462" i="1"/>
  <c r="BJ462" i="1" s="1" a="1"/>
  <c r="BJ462" i="1" s="1"/>
  <c r="BK494" i="1" a="1"/>
  <c r="BK494" i="1" s="1"/>
  <c r="BL494" i="1" s="1" a="1"/>
  <c r="BL494" i="1" s="1"/>
  <c r="BM494" i="1" s="1" a="1"/>
  <c r="BM494" i="1" s="1"/>
  <c r="BK512" i="1" a="1"/>
  <c r="BK512" i="1" s="1"/>
  <c r="BL512" i="1" s="1" a="1"/>
  <c r="BL512" i="1" s="1"/>
  <c r="BM512" i="1" s="1" a="1"/>
  <c r="BM512" i="1" s="1"/>
  <c r="BI542" i="1"/>
  <c r="BJ542" i="1" s="1" a="1"/>
  <c r="BJ542" i="1" s="1"/>
  <c r="BI572" i="1"/>
  <c r="BJ572" i="1" s="1" a="1"/>
  <c r="BJ572" i="1" s="1"/>
  <c r="BJ456" i="1" a="1"/>
  <c r="BJ456" i="1" s="1"/>
  <c r="BJ466" i="1" a="1"/>
  <c r="BJ466" i="1" s="1"/>
  <c r="BJ477" i="1" a="1"/>
  <c r="BJ477" i="1" s="1"/>
  <c r="BL488" i="1" a="1"/>
  <c r="BL488" i="1" s="1"/>
  <c r="BM488" i="1" s="1" a="1"/>
  <c r="BM488" i="1" s="1"/>
  <c r="BI518" i="1"/>
  <c r="BJ518" i="1" s="1" a="1"/>
  <c r="BJ518" i="1" s="1"/>
  <c r="BK535" i="1" a="1"/>
  <c r="BK535" i="1" s="1"/>
  <c r="BL535" i="1" s="1" a="1"/>
  <c r="BL535" i="1" s="1"/>
  <c r="BM535" i="1" s="1" a="1"/>
  <c r="BM535" i="1" s="1"/>
  <c r="BK567" i="1" a="1"/>
  <c r="BK567" i="1" s="1"/>
  <c r="BL567" i="1" s="1" a="1"/>
  <c r="BL567" i="1" s="1"/>
  <c r="BM567" i="1" s="1" a="1"/>
  <c r="BM567" i="1" s="1"/>
  <c r="BI581" i="1"/>
  <c r="BJ581" i="1" s="1" a="1"/>
  <c r="BJ581" i="1" s="1"/>
  <c r="BK612" i="1" a="1"/>
  <c r="BK612" i="1" s="1"/>
  <c r="BL612" i="1" s="1" a="1"/>
  <c r="BL612" i="1" s="1"/>
  <c r="BM612" i="1" s="1" a="1"/>
  <c r="BM612" i="1" s="1"/>
  <c r="BI484" i="1"/>
  <c r="BJ484" i="1" s="1" a="1"/>
  <c r="BJ484" i="1" s="1"/>
  <c r="BI493" i="1"/>
  <c r="BJ493" i="1" s="1" a="1"/>
  <c r="BJ493" i="1" s="1"/>
  <c r="BK510" i="1" a="1"/>
  <c r="BK510" i="1" s="1"/>
  <c r="BL510" i="1" s="1" a="1"/>
  <c r="BL510" i="1" s="1"/>
  <c r="BM510" i="1" s="1" a="1"/>
  <c r="BM510" i="1" s="1"/>
  <c r="BK529" i="1" a="1"/>
  <c r="BK529" i="1" s="1"/>
  <c r="BL529" i="1" s="1" a="1"/>
  <c r="BL529" i="1" s="1"/>
  <c r="BM529" i="1" s="1" a="1"/>
  <c r="BM529" i="1" s="1"/>
  <c r="BK583" i="1" a="1"/>
  <c r="BK583" i="1" s="1"/>
  <c r="BL583" i="1" s="1" a="1"/>
  <c r="BL583" i="1" s="1"/>
  <c r="BM583" i="1" s="1" a="1"/>
  <c r="BM583" i="1" s="1"/>
  <c r="BK596" i="1" a="1"/>
  <c r="BK596" i="1" s="1"/>
  <c r="BL596" i="1" s="1" a="1"/>
  <c r="BL596" i="1" s="1"/>
  <c r="BM596" i="1" s="1" a="1"/>
  <c r="BM596" i="1" s="1"/>
  <c r="BK628" i="1" a="1"/>
  <c r="BK628" i="1" s="1"/>
  <c r="BL628" i="1" s="1" a="1"/>
  <c r="BL628" i="1" s="1"/>
  <c r="BM628" i="1" s="1" a="1"/>
  <c r="BM628" i="1" s="1"/>
  <c r="BI444" i="1"/>
  <c r="BJ444" i="1" s="1" a="1"/>
  <c r="BJ444" i="1" s="1"/>
  <c r="BK504" i="1" a="1"/>
  <c r="BK504" i="1" s="1"/>
  <c r="BL504" i="1" s="1" a="1"/>
  <c r="BL504" i="1" s="1"/>
  <c r="BM504" i="1" s="1" a="1"/>
  <c r="BM504" i="1" s="1"/>
  <c r="BI534" i="1"/>
  <c r="BJ534" i="1" s="1" a="1"/>
  <c r="BJ534" i="1" s="1"/>
  <c r="BI509" i="1"/>
  <c r="BJ509" i="1" s="1" a="1"/>
  <c r="BJ509" i="1" s="1"/>
  <c r="BK527" i="1" a="1"/>
  <c r="BK527" i="1" s="1"/>
  <c r="BL527" i="1" s="1" a="1"/>
  <c r="BL527" i="1" s="1"/>
  <c r="BM527" i="1" s="1" a="1"/>
  <c r="BM527" i="1" s="1"/>
  <c r="BJ447" i="1" a="1"/>
  <c r="BJ447" i="1" s="1"/>
  <c r="BI452" i="1"/>
  <c r="BJ452" i="1" s="1" a="1"/>
  <c r="BJ452" i="1" s="1"/>
  <c r="BI464" i="1"/>
  <c r="BJ464" i="1" s="1" a="1"/>
  <c r="BJ464" i="1" s="1"/>
  <c r="BI475" i="1"/>
  <c r="BJ475" i="1" s="1" a="1"/>
  <c r="BJ475" i="1" s="1"/>
  <c r="BI482" i="1"/>
  <c r="BJ482" i="1" s="1" a="1"/>
  <c r="BJ482" i="1" s="1"/>
  <c r="BI485" i="1"/>
  <c r="BJ485" i="1" s="1" a="1"/>
  <c r="BJ485" i="1" s="1"/>
  <c r="BK502" i="1" a="1"/>
  <c r="BK502" i="1" s="1"/>
  <c r="BL502" i="1" s="1" a="1"/>
  <c r="BL502" i="1" s="1"/>
  <c r="BM502" i="1" s="1" a="1"/>
  <c r="BM502" i="1" s="1"/>
  <c r="BK521" i="1" a="1"/>
  <c r="BK521" i="1" s="1"/>
  <c r="BL521" i="1" s="1" a="1"/>
  <c r="BL521" i="1" s="1"/>
  <c r="BM521" i="1" s="1" a="1"/>
  <c r="BM521" i="1" s="1"/>
  <c r="BK566" i="1" a="1"/>
  <c r="BK566" i="1" s="1"/>
  <c r="BL566" i="1" s="1" a="1"/>
  <c r="BL566" i="1" s="1"/>
  <c r="BM566" i="1" s="1" a="1"/>
  <c r="BM566" i="1" s="1"/>
  <c r="BI632" i="1"/>
  <c r="BJ632" i="1" s="1" a="1"/>
  <c r="BJ632" i="1" s="1"/>
  <c r="BJ490" i="1" a="1"/>
  <c r="BJ490" i="1" s="1"/>
  <c r="BJ498" i="1" a="1"/>
  <c r="BJ498" i="1" s="1"/>
  <c r="BJ506" i="1" a="1"/>
  <c r="BJ506" i="1" s="1"/>
  <c r="BJ514" i="1" a="1"/>
  <c r="BJ514" i="1" s="1"/>
  <c r="BJ523" i="1" a="1"/>
  <c r="BJ523" i="1" s="1"/>
  <c r="BJ531" i="1" a="1"/>
  <c r="BJ531" i="1" s="1"/>
  <c r="BJ539" i="1" a="1"/>
  <c r="BJ539" i="1" s="1"/>
  <c r="BI573" i="1"/>
  <c r="BJ573" i="1" s="1" a="1"/>
  <c r="BJ573" i="1" s="1"/>
  <c r="BI605" i="1"/>
  <c r="BJ605" i="1" s="1" a="1"/>
  <c r="BJ605" i="1" s="1"/>
  <c r="BI549" i="1"/>
  <c r="BJ549" i="1" s="1" a="1"/>
  <c r="BJ549" i="1" s="1"/>
  <c r="BI562" i="1"/>
  <c r="BJ562" i="1" s="1" a="1"/>
  <c r="BJ562" i="1" s="1"/>
  <c r="BK642" i="1" a="1"/>
  <c r="BK642" i="1" s="1"/>
  <c r="BL642" i="1" s="1" a="1"/>
  <c r="BL642" i="1" s="1"/>
  <c r="BM642" i="1" s="1" a="1"/>
  <c r="BM642" i="1" s="1"/>
  <c r="BK644" i="1" a="1"/>
  <c r="BK644" i="1" s="1"/>
  <c r="BL644" i="1" s="1" a="1"/>
  <c r="BL644" i="1" s="1"/>
  <c r="BM644" i="1" s="1" a="1"/>
  <c r="BM644" i="1" s="1"/>
  <c r="BK666" i="1" a="1"/>
  <c r="BK666" i="1" s="1"/>
  <c r="BL666" i="1" s="1" a="1"/>
  <c r="BL666" i="1" s="1"/>
  <c r="BM666" i="1" s="1" a="1"/>
  <c r="BM666" i="1" s="1"/>
  <c r="BI565" i="1"/>
  <c r="BJ565" i="1" s="1" a="1"/>
  <c r="BJ565" i="1" s="1"/>
  <c r="BI597" i="1"/>
  <c r="BJ597" i="1" s="1" a="1"/>
  <c r="BJ597" i="1" s="1"/>
  <c r="BI629" i="1"/>
  <c r="BJ629" i="1" s="1" a="1"/>
  <c r="BJ629" i="1" s="1"/>
  <c r="BK673" i="1" a="1"/>
  <c r="BK673" i="1" s="1"/>
  <c r="BL673" i="1" s="1" a="1"/>
  <c r="BL673" i="1" s="1"/>
  <c r="BM673" i="1" s="1" a="1"/>
  <c r="BM673" i="1" s="1"/>
  <c r="BI686" i="1"/>
  <c r="BJ686" i="1" s="1" a="1"/>
  <c r="BJ686" i="1" s="1"/>
  <c r="BI547" i="1"/>
  <c r="BJ547" i="1" s="1" a="1"/>
  <c r="BJ547" i="1" s="1"/>
  <c r="BI552" i="1"/>
  <c r="BJ552" i="1" s="1" a="1"/>
  <c r="BJ552" i="1" s="1"/>
  <c r="BJ556" i="1" a="1"/>
  <c r="BJ556" i="1" s="1"/>
  <c r="BI557" i="1"/>
  <c r="BJ557" i="1" s="1" a="1"/>
  <c r="BJ557" i="1" s="1"/>
  <c r="BJ585" i="1" a="1"/>
  <c r="BJ585" i="1" s="1"/>
  <c r="BK637" i="1" a="1"/>
  <c r="BK637" i="1" s="1"/>
  <c r="BL637" i="1" s="1" a="1"/>
  <c r="BL637" i="1" s="1"/>
  <c r="BM637" i="1" s="1" a="1"/>
  <c r="BM637" i="1" s="1"/>
  <c r="BK650" i="1" a="1"/>
  <c r="BK650" i="1" s="1"/>
  <c r="BL650" i="1" s="1" a="1"/>
  <c r="BL650" i="1" s="1"/>
  <c r="BM650" i="1" s="1" a="1"/>
  <c r="BM650" i="1" s="1"/>
  <c r="BI671" i="1"/>
  <c r="BJ671" i="1" s="1" a="1"/>
  <c r="BJ671" i="1" s="1"/>
  <c r="BI621" i="1"/>
  <c r="BJ621" i="1" s="1" a="1"/>
  <c r="BJ621" i="1" s="1"/>
  <c r="BK677" i="1" a="1"/>
  <c r="BK677" i="1" s="1"/>
  <c r="BL677" i="1" s="1" a="1"/>
  <c r="BL677" i="1" s="1"/>
  <c r="BM677" i="1" s="1" a="1"/>
  <c r="BM677" i="1" s="1"/>
  <c r="BI492" i="1"/>
  <c r="BJ492" i="1" s="1" a="1"/>
  <c r="BJ492" i="1" s="1"/>
  <c r="BI500" i="1"/>
  <c r="BJ500" i="1" s="1" a="1"/>
  <c r="BJ500" i="1" s="1"/>
  <c r="BI508" i="1"/>
  <c r="BJ508" i="1" s="1" a="1"/>
  <c r="BJ508" i="1" s="1"/>
  <c r="BI517" i="1"/>
  <c r="BJ517" i="1" s="1" a="1"/>
  <c r="BJ517" i="1" s="1"/>
  <c r="BI525" i="1"/>
  <c r="BJ525" i="1" s="1" a="1"/>
  <c r="BJ525" i="1" s="1"/>
  <c r="BI533" i="1"/>
  <c r="BJ533" i="1" s="1" a="1"/>
  <c r="BJ533" i="1" s="1"/>
  <c r="BI541" i="1"/>
  <c r="BJ541" i="1" s="1" a="1"/>
  <c r="BJ541" i="1" s="1"/>
  <c r="BI544" i="1"/>
  <c r="BJ544" i="1" s="1" a="1"/>
  <c r="BJ544" i="1" s="1"/>
  <c r="BJ569" i="1" a="1"/>
  <c r="BJ569" i="1" s="1"/>
  <c r="BJ578" i="1" a="1"/>
  <c r="BJ578" i="1" s="1"/>
  <c r="BI586" i="1"/>
  <c r="BJ586" i="1" s="1" a="1"/>
  <c r="BJ586" i="1" s="1"/>
  <c r="BJ570" i="1" a="1"/>
  <c r="BJ570" i="1" s="1"/>
  <c r="BI589" i="1"/>
  <c r="BJ589" i="1" s="1" a="1"/>
  <c r="BJ589" i="1" s="1"/>
  <c r="BI613" i="1"/>
  <c r="BJ613" i="1" s="1" a="1"/>
  <c r="BJ613" i="1" s="1"/>
  <c r="BK658" i="1" a="1"/>
  <c r="BK658" i="1" s="1"/>
  <c r="BL658" i="1" s="1" a="1"/>
  <c r="BL658" i="1" s="1"/>
  <c r="BM658" i="1" s="1" a="1"/>
  <c r="BM658" i="1" s="1"/>
  <c r="BI675" i="1"/>
  <c r="BJ675" i="1" s="1" a="1"/>
  <c r="BJ675" i="1" s="1"/>
  <c r="BJ594" i="1" a="1"/>
  <c r="BJ594" i="1" s="1"/>
  <c r="BJ602" i="1" a="1"/>
  <c r="BJ602" i="1" s="1"/>
  <c r="BJ610" i="1" a="1"/>
  <c r="BJ610" i="1" s="1"/>
  <c r="BJ618" i="1" a="1"/>
  <c r="BJ618" i="1" s="1"/>
  <c r="BJ626" i="1" a="1"/>
  <c r="BJ626" i="1" s="1"/>
  <c r="BK697" i="1" a="1"/>
  <c r="BK697" i="1" s="1"/>
  <c r="BL697" i="1" s="1" a="1"/>
  <c r="BL697" i="1" s="1"/>
  <c r="BM697" i="1" s="1" a="1"/>
  <c r="BM697" i="1" s="1"/>
  <c r="BI560" i="1"/>
  <c r="BJ560" i="1" s="1" a="1"/>
  <c r="BJ560" i="1" s="1"/>
  <c r="BI568" i="1"/>
  <c r="BJ568" i="1" s="1" a="1"/>
  <c r="BJ568" i="1" s="1"/>
  <c r="BI576" i="1"/>
  <c r="BJ576" i="1" s="1" a="1"/>
  <c r="BJ576" i="1" s="1"/>
  <c r="BI584" i="1"/>
  <c r="BJ584" i="1" s="1" a="1"/>
  <c r="BJ584" i="1" s="1"/>
  <c r="BI592" i="1"/>
  <c r="BJ592" i="1" s="1" a="1"/>
  <c r="BJ592" i="1" s="1"/>
  <c r="BI600" i="1"/>
  <c r="BJ600" i="1" s="1" a="1"/>
  <c r="BJ600" i="1" s="1"/>
  <c r="BI608" i="1"/>
  <c r="BJ608" i="1" s="1" a="1"/>
  <c r="BJ608" i="1" s="1"/>
  <c r="BI616" i="1"/>
  <c r="BJ616" i="1" s="1" a="1"/>
  <c r="BJ616" i="1" s="1"/>
  <c r="BI624" i="1"/>
  <c r="BJ624" i="1" s="1" a="1"/>
  <c r="BJ624" i="1" s="1"/>
  <c r="BK652" i="1" a="1"/>
  <c r="BK652" i="1" s="1"/>
  <c r="BL652" i="1" s="1" a="1"/>
  <c r="BL652" i="1" s="1"/>
  <c r="BM652" i="1" s="1" a="1"/>
  <c r="BM652" i="1" s="1"/>
  <c r="BK660" i="1" a="1"/>
  <c r="BK660" i="1" s="1"/>
  <c r="BL660" i="1" s="1" a="1"/>
  <c r="BL660" i="1" s="1"/>
  <c r="BM660" i="1" s="1" a="1"/>
  <c r="BM660" i="1" s="1"/>
  <c r="BK672" i="1" a="1"/>
  <c r="BK672" i="1" s="1"/>
  <c r="BL672" i="1" s="1" a="1"/>
  <c r="BL672" i="1" s="1"/>
  <c r="BM672" i="1" s="1" a="1"/>
  <c r="BM672" i="1" s="1"/>
  <c r="BI679" i="1"/>
  <c r="BJ679" i="1" s="1" a="1"/>
  <c r="BJ679" i="1" s="1"/>
  <c r="BI555" i="1"/>
  <c r="BJ555" i="1" s="1" a="1"/>
  <c r="BJ555" i="1" s="1"/>
  <c r="BI563" i="1"/>
  <c r="BJ563" i="1" s="1" a="1"/>
  <c r="BJ563" i="1" s="1"/>
  <c r="BI571" i="1"/>
  <c r="BJ571" i="1" s="1" a="1"/>
  <c r="BJ571" i="1" s="1"/>
  <c r="BI579" i="1"/>
  <c r="BJ579" i="1" s="1" a="1"/>
  <c r="BJ579" i="1" s="1"/>
  <c r="BI587" i="1"/>
  <c r="BJ587" i="1" s="1" a="1"/>
  <c r="BJ587" i="1" s="1"/>
  <c r="BI595" i="1"/>
  <c r="BJ595" i="1" s="1" a="1"/>
  <c r="BJ595" i="1" s="1"/>
  <c r="BI603" i="1"/>
  <c r="BJ603" i="1" s="1" a="1"/>
  <c r="BJ603" i="1" s="1"/>
  <c r="BI611" i="1"/>
  <c r="BJ611" i="1" s="1" a="1"/>
  <c r="BJ611" i="1" s="1"/>
  <c r="BI619" i="1"/>
  <c r="BJ619" i="1" s="1" a="1"/>
  <c r="BJ619" i="1" s="1"/>
  <c r="BI627" i="1"/>
  <c r="BJ627" i="1" s="1" a="1"/>
  <c r="BJ627" i="1" s="1"/>
  <c r="BJ639" i="1" a="1"/>
  <c r="BJ639" i="1" s="1"/>
  <c r="BJ643" i="1" a="1"/>
  <c r="BJ643" i="1" s="1"/>
  <c r="BJ647" i="1" a="1"/>
  <c r="BJ647" i="1" s="1"/>
  <c r="BJ651" i="1" a="1"/>
  <c r="BJ651" i="1" s="1"/>
  <c r="BJ655" i="1" a="1"/>
  <c r="BJ655" i="1" s="1"/>
  <c r="BJ659" i="1" a="1"/>
  <c r="BJ659" i="1" s="1"/>
  <c r="BJ663" i="1" a="1"/>
  <c r="BJ663" i="1" s="1"/>
  <c r="BJ638" i="1" a="1"/>
  <c r="BJ638" i="1" s="1"/>
  <c r="BJ646" i="1" a="1"/>
  <c r="BJ646" i="1" s="1"/>
  <c r="BJ654" i="1" a="1"/>
  <c r="BJ654" i="1" s="1"/>
  <c r="BJ662" i="1" a="1"/>
  <c r="BJ662" i="1" s="1"/>
  <c r="BI674" i="1"/>
  <c r="BJ674" i="1" s="1" a="1"/>
  <c r="BJ674" i="1" s="1"/>
  <c r="BI676" i="1"/>
  <c r="BJ676" i="1" s="1" a="1"/>
  <c r="BJ676" i="1" s="1"/>
  <c r="BK696" i="1" a="1"/>
  <c r="BK696" i="1" s="1"/>
  <c r="BL696" i="1" s="1" a="1"/>
  <c r="BL696" i="1" s="1"/>
  <c r="BM696" i="1" s="1" a="1"/>
  <c r="BM696" i="1" s="1"/>
  <c r="BI715" i="1"/>
  <c r="BJ715" i="1" s="1" a="1"/>
  <c r="BJ715" i="1" s="1"/>
  <c r="BI667" i="1"/>
  <c r="BJ667" i="1" s="1" a="1"/>
  <c r="BJ667" i="1" s="1"/>
  <c r="BI680" i="1"/>
  <c r="BJ680" i="1" s="1" a="1"/>
  <c r="BJ680" i="1" s="1"/>
  <c r="BI691" i="1"/>
  <c r="BJ691" i="1" s="1" a="1"/>
  <c r="BJ691" i="1" s="1"/>
  <c r="BI678" i="1"/>
  <c r="BJ678" i="1" s="1" a="1"/>
  <c r="BJ678" i="1" s="1"/>
  <c r="BK689" i="1" a="1"/>
  <c r="BK689" i="1" s="1"/>
  <c r="BL689" i="1" s="1" a="1"/>
  <c r="BL689" i="1" s="1"/>
  <c r="BM689" i="1" s="1" a="1"/>
  <c r="BM689" i="1" s="1"/>
  <c r="BK668" i="1" a="1"/>
  <c r="BK668" i="1" s="1"/>
  <c r="BL668" i="1" s="1" a="1"/>
  <c r="BL668" i="1" s="1"/>
  <c r="BM668" i="1" s="1" a="1"/>
  <c r="BM668" i="1" s="1"/>
  <c r="BJ640" i="1" a="1"/>
  <c r="BJ640" i="1" s="1"/>
  <c r="BJ648" i="1" a="1"/>
  <c r="BJ648" i="1" s="1"/>
  <c r="BJ656" i="1" a="1"/>
  <c r="BJ656" i="1" s="1"/>
  <c r="BJ664" i="1" a="1"/>
  <c r="BJ664" i="1" s="1"/>
  <c r="BJ695" i="1" a="1"/>
  <c r="BJ695" i="1" s="1"/>
  <c r="BJ699" i="1" a="1"/>
  <c r="BJ699" i="1" s="1"/>
  <c r="BK743" i="1" a="1"/>
  <c r="BK743" i="1" s="1"/>
  <c r="BL743" i="1" s="1" a="1"/>
  <c r="BL743" i="1" s="1"/>
  <c r="BM743" i="1" s="1" a="1"/>
  <c r="BM743" i="1" s="1"/>
  <c r="BJ687" i="1" a="1"/>
  <c r="BJ687" i="1" s="1"/>
  <c r="BI690" i="1"/>
  <c r="BJ690" i="1" s="1" a="1"/>
  <c r="BJ690" i="1" s="1"/>
  <c r="BL713" i="1" a="1"/>
  <c r="BL713" i="1" s="1"/>
  <c r="BM713" i="1" s="1" a="1"/>
  <c r="BM713" i="1" s="1"/>
  <c r="BI716" i="1"/>
  <c r="BJ716" i="1" s="1" a="1"/>
  <c r="BJ716" i="1" s="1"/>
  <c r="BI744" i="1"/>
  <c r="BJ744" i="1" s="1" a="1"/>
  <c r="BJ744" i="1" s="1"/>
  <c r="BI698" i="1"/>
  <c r="BJ698" i="1" s="1" a="1"/>
  <c r="BJ698" i="1" s="1"/>
  <c r="BK726" i="1" a="1"/>
  <c r="BK726" i="1" s="1"/>
  <c r="BL726" i="1" s="1" a="1"/>
  <c r="BL726" i="1" s="1"/>
  <c r="BM726" i="1" s="1" a="1"/>
  <c r="BM726" i="1" s="1"/>
  <c r="BK735" i="1" a="1"/>
  <c r="BK735" i="1" s="1"/>
  <c r="BL735" i="1" s="1" a="1"/>
  <c r="BL735" i="1" s="1"/>
  <c r="BM735" i="1" s="1" a="1"/>
  <c r="BM735" i="1" s="1"/>
  <c r="BK750" i="1" a="1"/>
  <c r="BK750" i="1" s="1"/>
  <c r="BL750" i="1" s="1" a="1"/>
  <c r="BL750" i="1" s="1"/>
  <c r="BM750" i="1" s="1" a="1"/>
  <c r="BM750" i="1" s="1"/>
  <c r="BJ702" i="1" a="1"/>
  <c r="BJ702" i="1" s="1"/>
  <c r="BL705" i="1" a="1"/>
  <c r="BL705" i="1" s="1"/>
  <c r="BM705" i="1" s="1" a="1"/>
  <c r="BM705" i="1" s="1"/>
  <c r="BI707" i="1"/>
  <c r="BJ707" i="1" s="1" a="1"/>
  <c r="BJ707" i="1" s="1"/>
  <c r="BI708" i="1"/>
  <c r="BJ708" i="1" s="1" a="1"/>
  <c r="BJ708" i="1" s="1"/>
  <c r="BK722" i="1" a="1"/>
  <c r="BK722" i="1" s="1"/>
  <c r="BL722" i="1" s="1" a="1"/>
  <c r="BL722" i="1" s="1"/>
  <c r="BM722" i="1" s="1" a="1"/>
  <c r="BM722" i="1" s="1"/>
  <c r="BK733" i="1" a="1"/>
  <c r="BK733" i="1" s="1"/>
  <c r="BL733" i="1" s="1" a="1"/>
  <c r="BL733" i="1" s="1"/>
  <c r="BM733" i="1" s="1" a="1"/>
  <c r="BM733" i="1" s="1"/>
  <c r="BK721" i="1" a="1"/>
  <c r="BK721" i="1" s="1"/>
  <c r="BL721" i="1" s="1" a="1"/>
  <c r="BL721" i="1" s="1"/>
  <c r="BM721" i="1" s="1" a="1"/>
  <c r="BM721" i="1" s="1"/>
  <c r="BK729" i="1" a="1"/>
  <c r="BK729" i="1" s="1"/>
  <c r="BL729" i="1" s="1" a="1"/>
  <c r="BL729" i="1" s="1"/>
  <c r="BM729" i="1" s="1" a="1"/>
  <c r="BM729" i="1" s="1"/>
  <c r="BK742" i="1" a="1"/>
  <c r="BK742" i="1" s="1"/>
  <c r="BL742" i="1" s="1" a="1"/>
  <c r="BL742" i="1" s="1"/>
  <c r="BM742" i="1" s="1" a="1"/>
  <c r="BM742" i="1" s="1"/>
  <c r="BI763" i="1"/>
  <c r="BJ763" i="1" s="1" a="1"/>
  <c r="BJ763" i="1" s="1"/>
  <c r="BI683" i="1"/>
  <c r="BJ683" i="1" s="1" a="1"/>
  <c r="BJ683" i="1" s="1"/>
  <c r="BI688" i="1"/>
  <c r="BJ688" i="1" s="1" a="1"/>
  <c r="BJ688" i="1" s="1"/>
  <c r="BJ692" i="1" a="1"/>
  <c r="BJ692" i="1" s="1"/>
  <c r="BK712" i="1" a="1"/>
  <c r="BK712" i="1" s="1"/>
  <c r="BL712" i="1" s="1" a="1"/>
  <c r="BL712" i="1" s="1"/>
  <c r="BM712" i="1" s="1" a="1"/>
  <c r="BM712" i="1" s="1"/>
  <c r="BI725" i="1"/>
  <c r="BJ725" i="1" s="1" a="1"/>
  <c r="BJ725" i="1" s="1"/>
  <c r="BI747" i="1"/>
  <c r="BJ747" i="1" s="1" a="1"/>
  <c r="BJ747" i="1" s="1"/>
  <c r="BK770" i="1" a="1"/>
  <c r="BK770" i="1" s="1"/>
  <c r="BL770" i="1" s="1" a="1"/>
  <c r="BL770" i="1" s="1"/>
  <c r="BM770" i="1" s="1" a="1"/>
  <c r="BM770" i="1" s="1"/>
  <c r="BI772" i="1"/>
  <c r="BJ772" i="1" s="1" a="1"/>
  <c r="BJ772" i="1" s="1"/>
  <c r="BK778" i="1" a="1"/>
  <c r="BK778" i="1" s="1"/>
  <c r="BL778" i="1" s="1" a="1"/>
  <c r="BL778" i="1" s="1"/>
  <c r="BM778" i="1" s="1" a="1"/>
  <c r="BM778" i="1" s="1"/>
  <c r="BI780" i="1"/>
  <c r="BJ780" i="1" s="1" a="1"/>
  <c r="BJ780" i="1" s="1"/>
  <c r="BK786" i="1" a="1"/>
  <c r="BK786" i="1" s="1"/>
  <c r="BL786" i="1" s="1" a="1"/>
  <c r="BL786" i="1" s="1"/>
  <c r="BM786" i="1" s="1" a="1"/>
  <c r="BM786" i="1" s="1"/>
  <c r="BI788" i="1"/>
  <c r="BJ788" i="1" s="1" a="1"/>
  <c r="BJ788" i="1" s="1"/>
  <c r="BI723" i="1"/>
  <c r="BJ723" i="1" s="1" a="1"/>
  <c r="BJ723" i="1" s="1"/>
  <c r="BI739" i="1"/>
  <c r="BJ739" i="1" s="1" a="1"/>
  <c r="BJ739" i="1" s="1"/>
  <c r="BI740" i="1"/>
  <c r="BJ740" i="1" s="1" a="1"/>
  <c r="BJ740" i="1" s="1"/>
  <c r="BK758" i="1" a="1"/>
  <c r="BK758" i="1" s="1"/>
  <c r="BL758" i="1" s="1" a="1"/>
  <c r="BL758" i="1" s="1"/>
  <c r="BM758" i="1" s="1" a="1"/>
  <c r="BM758" i="1" s="1"/>
  <c r="BK890" i="1" a="1"/>
  <c r="BK890" i="1" s="1"/>
  <c r="BL890" i="1" s="1" a="1"/>
  <c r="BL890" i="1" s="1"/>
  <c r="BM890" i="1" s="1" a="1"/>
  <c r="BM890" i="1" s="1"/>
  <c r="BI731" i="1"/>
  <c r="BJ731" i="1" s="1" a="1"/>
  <c r="BJ731" i="1" s="1"/>
  <c r="BI732" i="1"/>
  <c r="BJ732" i="1" s="1" a="1"/>
  <c r="BJ732" i="1" s="1"/>
  <c r="BL745" i="1" a="1"/>
  <c r="BL745" i="1" s="1"/>
  <c r="BM745" i="1" s="1" a="1"/>
  <c r="BM745" i="1" s="1"/>
  <c r="BK751" i="1" a="1"/>
  <c r="BK751" i="1" s="1"/>
  <c r="BL751" i="1" s="1" a="1"/>
  <c r="BL751" i="1" s="1"/>
  <c r="BM751" i="1" s="1" a="1"/>
  <c r="BM751" i="1" s="1"/>
  <c r="BI831" i="1"/>
  <c r="BJ831" i="1" s="1" a="1"/>
  <c r="BJ831" i="1" s="1"/>
  <c r="BK777" i="1" a="1"/>
  <c r="BK777" i="1" s="1"/>
  <c r="BL777" i="1" s="1" a="1"/>
  <c r="BL777" i="1" s="1"/>
  <c r="BM777" i="1" s="1" a="1"/>
  <c r="BM777" i="1" s="1"/>
  <c r="BK785" i="1" a="1"/>
  <c r="BK785" i="1" s="1"/>
  <c r="BL785" i="1" s="1" a="1"/>
  <c r="BL785" i="1" s="1"/>
  <c r="BM785" i="1" s="1" a="1"/>
  <c r="BM785" i="1" s="1"/>
  <c r="BI755" i="1"/>
  <c r="BJ755" i="1" s="1" a="1"/>
  <c r="BJ755" i="1" s="1"/>
  <c r="BK771" i="1" a="1"/>
  <c r="BK771" i="1" s="1"/>
  <c r="BL771" i="1" s="1" a="1"/>
  <c r="BL771" i="1" s="1"/>
  <c r="BM771" i="1" s="1" a="1"/>
  <c r="BM771" i="1" s="1"/>
  <c r="BK773" i="1" a="1"/>
  <c r="BK773" i="1" s="1"/>
  <c r="BL773" i="1" s="1" a="1"/>
  <c r="BL773" i="1" s="1"/>
  <c r="BM773" i="1" s="1" a="1"/>
  <c r="BM773" i="1" s="1"/>
  <c r="BK779" i="1" a="1"/>
  <c r="BK779" i="1" s="1"/>
  <c r="BL779" i="1" s="1" a="1"/>
  <c r="BL779" i="1" s="1"/>
  <c r="BM779" i="1" s="1" a="1"/>
  <c r="BM779" i="1" s="1"/>
  <c r="BK781" i="1" a="1"/>
  <c r="BK781" i="1" s="1"/>
  <c r="BL781" i="1" s="1" a="1"/>
  <c r="BL781" i="1" s="1"/>
  <c r="BM781" i="1" s="1" a="1"/>
  <c r="BM781" i="1" s="1"/>
  <c r="BK787" i="1" a="1"/>
  <c r="BK787" i="1" s="1"/>
  <c r="BL787" i="1" s="1" a="1"/>
  <c r="BL787" i="1" s="1"/>
  <c r="BM787" i="1" s="1" a="1"/>
  <c r="BM787" i="1" s="1"/>
  <c r="BK789" i="1" a="1"/>
  <c r="BK789" i="1" s="1"/>
  <c r="BL789" i="1" s="1" a="1"/>
  <c r="BL789" i="1" s="1"/>
  <c r="BM789" i="1" s="1" a="1"/>
  <c r="BM789" i="1" s="1"/>
  <c r="BI706" i="1"/>
  <c r="BJ706" i="1" s="1" a="1"/>
  <c r="BJ706" i="1" s="1"/>
  <c r="BI714" i="1"/>
  <c r="BJ714" i="1" s="1" a="1"/>
  <c r="BJ714" i="1" s="1"/>
  <c r="BI724" i="1"/>
  <c r="BJ724" i="1" s="1" a="1"/>
  <c r="BJ724" i="1" s="1"/>
  <c r="BJ728" i="1" a="1"/>
  <c r="BJ728" i="1" s="1"/>
  <c r="BI736" i="1"/>
  <c r="BJ736" i="1" s="1" a="1"/>
  <c r="BJ736" i="1" s="1"/>
  <c r="BM737" i="1" a="1"/>
  <c r="BM737" i="1" s="1"/>
  <c r="BL761" i="1" a="1"/>
  <c r="BL761" i="1" s="1"/>
  <c r="BM761" i="1" s="1" a="1"/>
  <c r="BM761" i="1" s="1"/>
  <c r="BJ720" i="1" a="1"/>
  <c r="BJ720" i="1" s="1"/>
  <c r="BL727" i="1" a="1"/>
  <c r="BL727" i="1" s="1"/>
  <c r="BM727" i="1" s="1" a="1"/>
  <c r="BM727" i="1" s="1"/>
  <c r="BL759" i="1" a="1"/>
  <c r="BL759" i="1" s="1"/>
  <c r="BM759" i="1" s="1" a="1"/>
  <c r="BM759" i="1" s="1"/>
  <c r="BK797" i="1" a="1"/>
  <c r="BK797" i="1" s="1"/>
  <c r="BL797" i="1" s="1" a="1"/>
  <c r="BL797" i="1" s="1"/>
  <c r="BM797" i="1" s="1" a="1"/>
  <c r="BM797" i="1" s="1"/>
  <c r="BJ752" i="1" a="1"/>
  <c r="BJ752" i="1" s="1"/>
  <c r="BJ760" i="1" a="1"/>
  <c r="BJ760" i="1" s="1"/>
  <c r="BL765" i="1" a="1"/>
  <c r="BL765" i="1" s="1"/>
  <c r="BM765" i="1" s="1" a="1"/>
  <c r="BM765" i="1" s="1"/>
  <c r="BJ766" i="1" a="1"/>
  <c r="BJ766" i="1" s="1"/>
  <c r="BK820" i="1" a="1"/>
  <c r="BK820" i="1" s="1"/>
  <c r="BL820" i="1" s="1" a="1"/>
  <c r="BL820" i="1" s="1"/>
  <c r="BM820" i="1" s="1" a="1"/>
  <c r="BM820" i="1" s="1"/>
  <c r="BI764" i="1"/>
  <c r="BJ764" i="1" s="1" a="1"/>
  <c r="BJ764" i="1" s="1"/>
  <c r="BI775" i="1"/>
  <c r="BJ775" i="1" s="1" a="1"/>
  <c r="BJ775" i="1" s="1"/>
  <c r="BI783" i="1"/>
  <c r="BJ783" i="1" s="1" a="1"/>
  <c r="BJ783" i="1" s="1"/>
  <c r="BI791" i="1"/>
  <c r="BJ791" i="1" s="1" a="1"/>
  <c r="BJ791" i="1" s="1"/>
  <c r="BK808" i="1" a="1"/>
  <c r="BK808" i="1" s="1"/>
  <c r="BL808" i="1" s="1" a="1"/>
  <c r="BL808" i="1" s="1"/>
  <c r="BM808" i="1" s="1" a="1"/>
  <c r="BM808" i="1" s="1"/>
  <c r="BK825" i="1" a="1"/>
  <c r="BK825" i="1" s="1"/>
  <c r="BL825" i="1" s="1" a="1"/>
  <c r="BL825" i="1" s="1"/>
  <c r="BM825" i="1" s="1" a="1"/>
  <c r="BM825" i="1" s="1"/>
  <c r="BI767" i="1"/>
  <c r="BJ767" i="1" s="1" a="1"/>
  <c r="BJ767" i="1" s="1"/>
  <c r="BK800" i="1" a="1"/>
  <c r="BK800" i="1" s="1"/>
  <c r="BL800" i="1" s="1" a="1"/>
  <c r="BL800" i="1" s="1"/>
  <c r="BM800" i="1" s="1" a="1"/>
  <c r="BM800" i="1" s="1"/>
  <c r="BI748" i="1"/>
  <c r="BJ748" i="1" s="1" a="1"/>
  <c r="BJ748" i="1" s="1"/>
  <c r="BI756" i="1"/>
  <c r="BJ756" i="1" s="1" a="1"/>
  <c r="BJ756" i="1" s="1"/>
  <c r="BK804" i="1" a="1"/>
  <c r="BK804" i="1" s="1"/>
  <c r="BL804" i="1" s="1" a="1"/>
  <c r="BL804" i="1" s="1"/>
  <c r="BM804" i="1" s="1" a="1"/>
  <c r="BM804" i="1" s="1"/>
  <c r="BJ774" i="1" a="1"/>
  <c r="BJ774" i="1" s="1"/>
  <c r="BJ782" i="1" a="1"/>
  <c r="BJ782" i="1" s="1"/>
  <c r="BK795" i="1" a="1"/>
  <c r="BK795" i="1" s="1"/>
  <c r="BL795" i="1" s="1" a="1"/>
  <c r="BL795" i="1" s="1"/>
  <c r="BM795" i="1" s="1" a="1"/>
  <c r="BM795" i="1" s="1"/>
  <c r="BI799" i="1"/>
  <c r="BJ799" i="1" s="1" a="1"/>
  <c r="BJ799" i="1" s="1"/>
  <c r="BK824" i="1" a="1"/>
  <c r="BK824" i="1" s="1"/>
  <c r="BL824" i="1" s="1" a="1"/>
  <c r="BL824" i="1" s="1"/>
  <c r="BM824" i="1" s="1" a="1"/>
  <c r="BM824" i="1" s="1"/>
  <c r="BK828" i="1" a="1"/>
  <c r="BK828" i="1" s="1"/>
  <c r="BL828" i="1" s="1" a="1"/>
  <c r="BL828" i="1" s="1"/>
  <c r="BM828" i="1" s="1" a="1"/>
  <c r="BM828" i="1" s="1"/>
  <c r="BI830" i="1"/>
  <c r="BJ830" i="1" s="1" a="1"/>
  <c r="BJ830" i="1" s="1"/>
  <c r="BI790" i="1"/>
  <c r="BJ790" i="1" s="1" a="1"/>
  <c r="BJ790" i="1" s="1"/>
  <c r="BJ796" i="1" a="1"/>
  <c r="BJ796" i="1" s="1"/>
  <c r="BJ803" i="1" a="1"/>
  <c r="BJ803" i="1" s="1"/>
  <c r="BJ812" i="1" a="1"/>
  <c r="BJ812" i="1" s="1"/>
  <c r="BK940" i="1" a="1"/>
  <c r="BK940" i="1" s="1"/>
  <c r="BL940" i="1" s="1" a="1"/>
  <c r="BL940" i="1" s="1"/>
  <c r="BM940" i="1" s="1" a="1"/>
  <c r="BM940" i="1" s="1"/>
  <c r="BP940" i="1" s="1"/>
  <c r="BI810" i="1"/>
  <c r="BJ810" i="1" s="1" a="1"/>
  <c r="BJ810" i="1" s="1"/>
  <c r="BJ815" i="1" a="1"/>
  <c r="BJ815" i="1" s="1"/>
  <c r="BI827" i="1"/>
  <c r="BJ827" i="1" s="1" a="1"/>
  <c r="BJ827" i="1" s="1"/>
  <c r="BI838" i="1"/>
  <c r="BJ838" i="1" s="1" a="1"/>
  <c r="BJ838" i="1" s="1"/>
  <c r="BK861" i="1" a="1"/>
  <c r="BK861" i="1" s="1"/>
  <c r="BL861" i="1" s="1" a="1"/>
  <c r="BL861" i="1" s="1"/>
  <c r="BM861" i="1" s="1" a="1"/>
  <c r="BM861" i="1" s="1"/>
  <c r="BK883" i="1" a="1"/>
  <c r="BK883" i="1" s="1"/>
  <c r="BL883" i="1" s="1" a="1"/>
  <c r="BL883" i="1" s="1"/>
  <c r="BM883" i="1" s="1" a="1"/>
  <c r="BM883" i="1" s="1"/>
  <c r="BI839" i="1"/>
  <c r="BJ839" i="1" s="1" a="1"/>
  <c r="BJ839" i="1" s="1"/>
  <c r="BJ811" i="1" a="1"/>
  <c r="BJ811" i="1" s="1"/>
  <c r="BI826" i="1"/>
  <c r="BJ826" i="1" s="1" a="1"/>
  <c r="BJ826" i="1" s="1"/>
  <c r="BK858" i="1" a="1"/>
  <c r="BK858" i="1" s="1"/>
  <c r="BL858" i="1" s="1" a="1"/>
  <c r="BL858" i="1" s="1"/>
  <c r="BM858" i="1" s="1" a="1"/>
  <c r="BM858" i="1" s="1"/>
  <c r="BI818" i="1"/>
  <c r="BJ818" i="1" s="1" a="1"/>
  <c r="BJ818" i="1" s="1"/>
  <c r="BI834" i="1"/>
  <c r="BJ834" i="1" s="1" a="1"/>
  <c r="BJ834" i="1" s="1"/>
  <c r="BL853" i="1" a="1"/>
  <c r="BL853" i="1" s="1"/>
  <c r="BM853" i="1" s="1" a="1"/>
  <c r="BM853" i="1" s="1"/>
  <c r="BI798" i="1"/>
  <c r="BJ798" i="1" s="1" a="1"/>
  <c r="BJ798" i="1" s="1"/>
  <c r="BI823" i="1"/>
  <c r="BJ823" i="1" s="1" a="1"/>
  <c r="BJ823" i="1" s="1"/>
  <c r="BK844" i="1" a="1"/>
  <c r="BK844" i="1" s="1"/>
  <c r="BL844" i="1" s="1" a="1"/>
  <c r="BL844" i="1" s="1"/>
  <c r="BM844" i="1" s="1" a="1"/>
  <c r="BM844" i="1" s="1"/>
  <c r="BK865" i="1" a="1"/>
  <c r="BK865" i="1" s="1"/>
  <c r="BL865" i="1" s="1" a="1"/>
  <c r="BL865" i="1" s="1"/>
  <c r="BM865" i="1" s="1" a="1"/>
  <c r="BM865" i="1" s="1"/>
  <c r="BJ807" i="1" a="1"/>
  <c r="BJ807" i="1" s="1"/>
  <c r="BJ819" i="1" a="1"/>
  <c r="BJ819" i="1" s="1"/>
  <c r="BI842" i="1"/>
  <c r="BJ842" i="1" s="1" a="1"/>
  <c r="BJ842" i="1" s="1"/>
  <c r="BK852" i="1" a="1"/>
  <c r="BK852" i="1" s="1"/>
  <c r="BL852" i="1" s="1" a="1"/>
  <c r="BL852" i="1" s="1"/>
  <c r="BM852" i="1" s="1" a="1"/>
  <c r="BM852" i="1" s="1"/>
  <c r="BK893" i="1" a="1"/>
  <c r="BK893" i="1" s="1"/>
  <c r="BL893" i="1" s="1" a="1"/>
  <c r="BL893" i="1" s="1"/>
  <c r="BM893" i="1" s="1" a="1"/>
  <c r="BM893" i="1" s="1"/>
  <c r="BJ835" i="1" a="1"/>
  <c r="BJ835" i="1" s="1"/>
  <c r="BJ846" i="1" a="1"/>
  <c r="BJ846" i="1" s="1"/>
  <c r="BJ847" i="1" a="1"/>
  <c r="BJ847" i="1" s="1"/>
  <c r="BI879" i="1"/>
  <c r="BJ879" i="1" s="1" a="1"/>
  <c r="BJ879" i="1" s="1"/>
  <c r="BL859" i="1" a="1"/>
  <c r="BL859" i="1" s="1"/>
  <c r="BM859" i="1" s="1" a="1"/>
  <c r="BM859" i="1" s="1"/>
  <c r="BL868" i="1" a="1"/>
  <c r="BL868" i="1" s="1"/>
  <c r="BM868" i="1" s="1" a="1"/>
  <c r="BM868" i="1" s="1"/>
  <c r="BK891" i="1" a="1"/>
  <c r="BK891" i="1" s="1"/>
  <c r="BL891" i="1" s="1" a="1"/>
  <c r="BL891" i="1" s="1"/>
  <c r="BM891" i="1" s="1" a="1"/>
  <c r="BM891" i="1" s="1"/>
  <c r="BK892" i="1" a="1"/>
  <c r="BK892" i="1" s="1"/>
  <c r="BL892" i="1" s="1" a="1"/>
  <c r="BL892" i="1" s="1"/>
  <c r="BM892" i="1" s="1" a="1"/>
  <c r="BM892" i="1" s="1"/>
  <c r="BK898" i="1" a="1"/>
  <c r="BK898" i="1" s="1"/>
  <c r="BL898" i="1" s="1" a="1"/>
  <c r="BL898" i="1" s="1"/>
  <c r="BM898" i="1" s="1" a="1"/>
  <c r="BM898" i="1" s="1"/>
  <c r="BK923" i="1" a="1"/>
  <c r="BK923" i="1" s="1"/>
  <c r="BL923" i="1" s="1" a="1"/>
  <c r="BL923" i="1" s="1"/>
  <c r="BM923" i="1" s="1" a="1"/>
  <c r="BM923" i="1" s="1"/>
  <c r="BL875" i="1" a="1"/>
  <c r="BL875" i="1" s="1"/>
  <c r="BM875" i="1" s="1" a="1"/>
  <c r="BM875" i="1" s="1"/>
  <c r="BI862" i="1"/>
  <c r="BJ862" i="1" s="1" a="1"/>
  <c r="BJ862" i="1" s="1"/>
  <c r="BI863" i="1"/>
  <c r="BJ863" i="1" s="1" a="1"/>
  <c r="BJ863" i="1" s="1"/>
  <c r="BI871" i="1"/>
  <c r="BJ871" i="1" s="1" a="1"/>
  <c r="BJ871" i="1" s="1"/>
  <c r="BI880" i="1"/>
  <c r="BJ880" i="1" s="1" a="1"/>
  <c r="BJ880" i="1" s="1"/>
  <c r="BK885" i="1" a="1"/>
  <c r="BK885" i="1" s="1"/>
  <c r="BL885" i="1" s="1" a="1"/>
  <c r="BL885" i="1" s="1"/>
  <c r="BM885" i="1" s="1" a="1"/>
  <c r="BM885" i="1" s="1"/>
  <c r="BK889" i="1" a="1"/>
  <c r="BK889" i="1" s="1"/>
  <c r="BL889" i="1" s="1" a="1"/>
  <c r="BL889" i="1" s="1"/>
  <c r="BM889" i="1" s="1" a="1"/>
  <c r="BM889" i="1" s="1"/>
  <c r="BK906" i="1" a="1"/>
  <c r="BK906" i="1" s="1"/>
  <c r="BL906" i="1" s="1" a="1"/>
  <c r="BL906" i="1" s="1"/>
  <c r="BM906" i="1" s="1" a="1"/>
  <c r="BM906" i="1" s="1"/>
  <c r="BK930" i="1" a="1"/>
  <c r="BK930" i="1" s="1"/>
  <c r="BL930" i="1" s="1" a="1"/>
  <c r="BL930" i="1" s="1"/>
  <c r="BM930" i="1" s="1" a="1"/>
  <c r="BM930" i="1" s="1"/>
  <c r="BJ864" i="1" a="1"/>
  <c r="BJ864" i="1" s="1"/>
  <c r="BK884" i="1" a="1"/>
  <c r="BK884" i="1" s="1"/>
  <c r="BL884" i="1" s="1" a="1"/>
  <c r="BL884" i="1" s="1"/>
  <c r="BM884" i="1" s="1" a="1"/>
  <c r="BM884" i="1" s="1"/>
  <c r="BK938" i="1" a="1"/>
  <c r="BK938" i="1" s="1"/>
  <c r="BL938" i="1" s="1" a="1"/>
  <c r="BL938" i="1" s="1"/>
  <c r="BM938" i="1" s="1" a="1"/>
  <c r="BM938" i="1" s="1"/>
  <c r="BI854" i="1"/>
  <c r="BJ854" i="1" s="1" a="1"/>
  <c r="BJ854" i="1" s="1"/>
  <c r="BI855" i="1"/>
  <c r="BJ855" i="1" s="1" a="1"/>
  <c r="BJ855" i="1" s="1"/>
  <c r="BJ857" i="1" a="1"/>
  <c r="BJ857" i="1" s="1"/>
  <c r="BL867" i="1" a="1"/>
  <c r="BL867" i="1" s="1"/>
  <c r="BM867" i="1" s="1" a="1"/>
  <c r="BM867" i="1" s="1"/>
  <c r="BI888" i="1"/>
  <c r="BJ888" i="1" s="1" a="1"/>
  <c r="BJ888" i="1" s="1"/>
  <c r="BI872" i="1"/>
  <c r="BJ872" i="1" s="1" a="1"/>
  <c r="BJ872" i="1" s="1"/>
  <c r="BL876" i="1" a="1"/>
  <c r="BL876" i="1" s="1"/>
  <c r="BM876" i="1" s="1" a="1"/>
  <c r="BM876" i="1" s="1"/>
  <c r="BI913" i="1"/>
  <c r="BJ913" i="1" s="1" a="1"/>
  <c r="BJ913" i="1" s="1"/>
  <c r="BK914" i="1" a="1"/>
  <c r="BK914" i="1" s="1"/>
  <c r="BL914" i="1" s="1" a="1"/>
  <c r="BL914" i="1" s="1"/>
  <c r="BM914" i="1" s="1" a="1"/>
  <c r="BM914" i="1" s="1"/>
  <c r="BM900" i="1" a="1"/>
  <c r="BM900" i="1" s="1"/>
  <c r="BM908" i="1" a="1"/>
  <c r="BM908" i="1" s="1"/>
  <c r="BK916" i="1" a="1"/>
  <c r="BK916" i="1" s="1"/>
  <c r="BL916" i="1" s="1" a="1"/>
  <c r="BL916" i="1" s="1"/>
  <c r="BM916" i="1" s="1" a="1"/>
  <c r="BM916" i="1" s="1"/>
  <c r="BI870" i="1"/>
  <c r="BJ870" i="1" s="1" a="1"/>
  <c r="BJ870" i="1" s="1"/>
  <c r="BI878" i="1"/>
  <c r="BJ878" i="1" s="1" a="1"/>
  <c r="BJ878" i="1" s="1"/>
  <c r="BI886" i="1"/>
  <c r="BJ886" i="1" s="1" a="1"/>
  <c r="BJ886" i="1" s="1"/>
  <c r="BI894" i="1"/>
  <c r="BJ894" i="1" s="1" a="1"/>
  <c r="BJ894" i="1" s="1"/>
  <c r="BK922" i="1" a="1"/>
  <c r="BK922" i="1" s="1"/>
  <c r="BL922" i="1" s="1" a="1"/>
  <c r="BL922" i="1" s="1"/>
  <c r="BM922" i="1" s="1" a="1"/>
  <c r="BM922" i="1" s="1"/>
  <c r="BK932" i="1" a="1"/>
  <c r="BK932" i="1" s="1"/>
  <c r="BL932" i="1" s="1" a="1"/>
  <c r="BL932" i="1" s="1"/>
  <c r="BM932" i="1" s="1" a="1"/>
  <c r="BM932" i="1" s="1"/>
  <c r="BI903" i="1"/>
  <c r="BJ903" i="1" s="1" a="1"/>
  <c r="BJ903" i="1" s="1"/>
  <c r="BI887" i="1"/>
  <c r="BJ887" i="1" s="1" a="1"/>
  <c r="BJ887" i="1" s="1"/>
  <c r="BI895" i="1"/>
  <c r="BJ895" i="1" s="1" a="1"/>
  <c r="BJ895" i="1" s="1"/>
  <c r="BI902" i="1"/>
  <c r="BJ902" i="1" s="1" a="1"/>
  <c r="BJ902" i="1" s="1"/>
  <c r="BI910" i="1"/>
  <c r="BJ910" i="1" s="1" a="1"/>
  <c r="BJ910" i="1" s="1"/>
  <c r="BI911" i="1"/>
  <c r="BJ911" i="1" s="1" a="1"/>
  <c r="BJ911" i="1" s="1"/>
  <c r="BJ918" i="1" a="1"/>
  <c r="BJ918" i="1" s="1"/>
  <c r="BL934" i="1" a="1"/>
  <c r="BL934" i="1" s="1"/>
  <c r="BM934" i="1" s="1" a="1"/>
  <c r="BM934" i="1" s="1"/>
  <c r="BK956" i="1" a="1"/>
  <c r="BK956" i="1" s="1"/>
  <c r="BL956" i="1" s="1" a="1"/>
  <c r="BL956" i="1" s="1"/>
  <c r="BM956" i="1" s="1" a="1"/>
  <c r="BM956" i="1" s="1"/>
  <c r="BL942" i="1" a="1"/>
  <c r="BL942" i="1" s="1"/>
  <c r="BM942" i="1" s="1" a="1"/>
  <c r="BM942" i="1" s="1"/>
  <c r="BI943" i="1"/>
  <c r="BJ943" i="1" s="1" a="1"/>
  <c r="BJ943" i="1" s="1"/>
  <c r="BI921" i="1"/>
  <c r="BJ921" i="1" s="1" a="1"/>
  <c r="BJ921" i="1" s="1"/>
  <c r="BJ925" i="1" a="1"/>
  <c r="BJ925" i="1" s="1"/>
  <c r="BK926" i="1" a="1"/>
  <c r="BK926" i="1" s="1"/>
  <c r="BL926" i="1" s="1" a="1"/>
  <c r="BL926" i="1" s="1"/>
  <c r="BM926" i="1" s="1" a="1"/>
  <c r="BM926" i="1" s="1"/>
  <c r="BI929" i="1"/>
  <c r="BJ929" i="1" s="1" a="1"/>
  <c r="BJ929" i="1" s="1"/>
  <c r="BI936" i="1"/>
  <c r="BJ936" i="1" s="1" a="1"/>
  <c r="BJ936" i="1" s="1"/>
  <c r="BK948" i="1" a="1"/>
  <c r="BK948" i="1" s="1"/>
  <c r="BL948" i="1" s="1" a="1"/>
  <c r="BL948" i="1" s="1"/>
  <c r="BM948" i="1" s="1" a="1"/>
  <c r="BM948" i="1" s="1"/>
  <c r="BI933" i="1"/>
  <c r="BJ933" i="1" s="1" a="1"/>
  <c r="BJ933" i="1" s="1"/>
  <c r="BI920" i="1"/>
  <c r="BJ920" i="1" s="1" a="1"/>
  <c r="BJ920" i="1" s="1"/>
  <c r="BI928" i="1"/>
  <c r="BJ928" i="1" s="1" a="1"/>
  <c r="BJ928" i="1" s="1"/>
  <c r="BI937" i="1"/>
  <c r="BJ937" i="1" s="1" a="1"/>
  <c r="BJ937" i="1" s="1"/>
  <c r="BJ941" i="1" a="1"/>
  <c r="BJ941" i="1" s="1"/>
  <c r="BI949" i="1"/>
  <c r="BJ949" i="1" s="1" a="1"/>
  <c r="BJ949" i="1" s="1"/>
  <c r="BK972" i="1" a="1"/>
  <c r="BK972" i="1" s="1"/>
  <c r="BL972" i="1" s="1" a="1"/>
  <c r="BL972" i="1" s="1"/>
  <c r="BM972" i="1" s="1" a="1"/>
  <c r="BM972" i="1" s="1"/>
  <c r="BI944" i="1"/>
  <c r="BJ944" i="1" s="1" a="1"/>
  <c r="BJ944" i="1" s="1"/>
  <c r="BK964" i="1" a="1"/>
  <c r="BK964" i="1" s="1"/>
  <c r="BL964" i="1" s="1" a="1"/>
  <c r="BL964" i="1" s="1"/>
  <c r="BM964" i="1" s="1" a="1"/>
  <c r="BM964" i="1" s="1"/>
  <c r="BK962" i="1" a="1"/>
  <c r="BK962" i="1" s="1"/>
  <c r="BL962" i="1" s="1" a="1"/>
  <c r="BL962" i="1" s="1"/>
  <c r="BM962" i="1" s="1" a="1"/>
  <c r="BM962" i="1" s="1"/>
  <c r="BK971" i="1" a="1"/>
  <c r="BK971" i="1" s="1"/>
  <c r="BL971" i="1" s="1" a="1"/>
  <c r="BL971" i="1" s="1"/>
  <c r="BM971" i="1" s="1" a="1"/>
  <c r="BM971" i="1" s="1"/>
  <c r="BK946" i="1" a="1"/>
  <c r="BK946" i="1" s="1"/>
  <c r="BL946" i="1" s="1" a="1"/>
  <c r="BL946" i="1" s="1"/>
  <c r="BM946" i="1" s="1" a="1"/>
  <c r="BM946" i="1" s="1"/>
  <c r="BK954" i="1" a="1"/>
  <c r="BK954" i="1" s="1"/>
  <c r="BL954" i="1" s="1" a="1"/>
  <c r="BL954" i="1" s="1"/>
  <c r="BM954" i="1" s="1" a="1"/>
  <c r="BM954" i="1" s="1"/>
  <c r="BI961" i="1"/>
  <c r="BJ961" i="1" s="1" a="1"/>
  <c r="BJ961" i="1" s="1"/>
  <c r="BK968" i="1" a="1"/>
  <c r="BK968" i="1" s="1"/>
  <c r="BL968" i="1" s="1" a="1"/>
  <c r="BL968" i="1" s="1"/>
  <c r="BM968" i="1" s="1" a="1"/>
  <c r="BM968" i="1" s="1"/>
  <c r="BJ950" i="1" a="1"/>
  <c r="BJ950" i="1" s="1"/>
  <c r="BJ958" i="1" a="1"/>
  <c r="BJ958" i="1" s="1"/>
  <c r="BI970" i="1"/>
  <c r="BJ970" i="1" s="1" a="1"/>
  <c r="BJ970" i="1" s="1"/>
  <c r="BJ979" i="1" a="1"/>
  <c r="BJ979" i="1" s="1"/>
  <c r="BK980" i="1" a="1"/>
  <c r="BK980" i="1" s="1"/>
  <c r="BL980" i="1" s="1" a="1"/>
  <c r="BL980" i="1" s="1"/>
  <c r="BM980" i="1" s="1" a="1"/>
  <c r="BM980" i="1" s="1"/>
  <c r="BK989" i="1" a="1"/>
  <c r="BK989" i="1" s="1"/>
  <c r="BL989" i="1" s="1" a="1"/>
  <c r="BL989" i="1" s="1"/>
  <c r="BM989" i="1" s="1" a="1"/>
  <c r="BM989" i="1" s="1"/>
  <c r="BI959" i="1"/>
  <c r="BJ959" i="1" s="1" a="1"/>
  <c r="BJ959" i="1" s="1"/>
  <c r="BJ969" i="1" a="1"/>
  <c r="BJ969" i="1" s="1"/>
  <c r="BK987" i="1" a="1"/>
  <c r="BK987" i="1" s="1"/>
  <c r="BL987" i="1" s="1" a="1"/>
  <c r="BL987" i="1" s="1"/>
  <c r="BM987" i="1" s="1" a="1"/>
  <c r="BM987" i="1" s="1"/>
  <c r="BI957" i="1"/>
  <c r="BJ957" i="1" s="1" a="1"/>
  <c r="BJ957" i="1" s="1"/>
  <c r="BI965" i="1"/>
  <c r="BJ965" i="1" s="1" a="1"/>
  <c r="BJ965" i="1" s="1"/>
  <c r="BI967" i="1"/>
  <c r="BJ967" i="1" s="1" a="1"/>
  <c r="BJ967" i="1" s="1"/>
  <c r="BI952" i="1"/>
  <c r="BJ952" i="1" s="1" a="1"/>
  <c r="BJ952" i="1" s="1"/>
  <c r="BI960" i="1"/>
  <c r="BJ960" i="1" s="1" a="1"/>
  <c r="BJ960" i="1" s="1"/>
  <c r="BJ974" i="1" a="1"/>
  <c r="BJ974" i="1" s="1"/>
  <c r="BI978" i="1"/>
  <c r="BJ978" i="1" s="1" a="1"/>
  <c r="BJ978" i="1" s="1"/>
  <c r="BL988" i="1" a="1"/>
  <c r="BL988" i="1" s="1"/>
  <c r="BM988" i="1" s="1" a="1"/>
  <c r="BM988" i="1" s="1"/>
  <c r="BI1005" i="1"/>
  <c r="BJ1005" i="1" s="1" a="1"/>
  <c r="BJ1005" i="1" s="1"/>
  <c r="BI984" i="1"/>
  <c r="BJ984" i="1" s="1" a="1"/>
  <c r="BJ984" i="1" s="1"/>
  <c r="BI1003" i="1"/>
  <c r="BJ1003" i="1" s="1" a="1"/>
  <c r="BJ1003" i="1" s="1"/>
  <c r="BI977" i="1"/>
  <c r="BJ977" i="1" s="1" a="1"/>
  <c r="BJ977" i="1" s="1"/>
  <c r="BJ982" i="1" a="1"/>
  <c r="BJ982" i="1" s="1"/>
  <c r="BI985" i="1"/>
  <c r="BJ985" i="1" s="1" a="1"/>
  <c r="BJ985" i="1" s="1"/>
  <c r="BI986" i="1"/>
  <c r="BJ986" i="1" s="1" a="1"/>
  <c r="BJ986" i="1" s="1"/>
  <c r="BK999" i="1" a="1"/>
  <c r="BK999" i="1" s="1"/>
  <c r="BL999" i="1" s="1" a="1"/>
  <c r="BL999" i="1" s="1"/>
  <c r="BM999" i="1" s="1" a="1"/>
  <c r="BM999" i="1" s="1"/>
  <c r="BJ990" i="1" a="1"/>
  <c r="BJ990" i="1" s="1"/>
  <c r="BJ996" i="1" a="1"/>
  <c r="BJ996" i="1" s="1"/>
  <c r="BI1012" i="1"/>
  <c r="BJ1012" i="1" s="1" a="1"/>
  <c r="BJ1012" i="1" s="1"/>
  <c r="BI1025" i="1"/>
  <c r="BJ1025" i="1" s="1" a="1"/>
  <c r="BJ1025" i="1" s="1"/>
  <c r="BK1027" i="1" a="1"/>
  <c r="BK1027" i="1" s="1"/>
  <c r="BL1027" i="1" s="1" a="1"/>
  <c r="BL1027" i="1" s="1"/>
  <c r="BM1027" i="1" s="1" a="1"/>
  <c r="BM1027" i="1" s="1"/>
  <c r="BK992" i="1" a="1"/>
  <c r="BK992" i="1" s="1"/>
  <c r="BL992" i="1" s="1" a="1"/>
  <c r="BL992" i="1" s="1"/>
  <c r="BM992" i="1" s="1" a="1"/>
  <c r="BM992" i="1" s="1"/>
  <c r="BI995" i="1"/>
  <c r="BJ995" i="1" s="1" a="1"/>
  <c r="BJ995" i="1" s="1"/>
  <c r="BI1043" i="1"/>
  <c r="BJ1043" i="1" s="1" a="1"/>
  <c r="BJ1043" i="1" s="1"/>
  <c r="BJ994" i="1" a="1"/>
  <c r="BJ994" i="1" s="1"/>
  <c r="BJ1001" i="1" a="1"/>
  <c r="BJ1001" i="1" s="1"/>
  <c r="BJ1009" i="1" a="1"/>
  <c r="BJ1009" i="1" s="1"/>
  <c r="BI1011" i="1"/>
  <c r="BJ1011" i="1" s="1" a="1"/>
  <c r="BJ1011" i="1" s="1"/>
  <c r="BI1019" i="1"/>
  <c r="BJ1019" i="1" s="1" a="1"/>
  <c r="BJ1019" i="1" s="1"/>
  <c r="BK1022" i="1" a="1"/>
  <c r="BK1022" i="1" s="1"/>
  <c r="BL1022" i="1" s="1" a="1"/>
  <c r="BL1022" i="1" s="1"/>
  <c r="BM1022" i="1" s="1" a="1"/>
  <c r="BM1022" i="1" s="1"/>
  <c r="BJ1002" i="1" a="1"/>
  <c r="BJ1002" i="1" s="1"/>
  <c r="BJ1010" i="1" a="1"/>
  <c r="BJ1010" i="1" s="1"/>
  <c r="BK1030" i="1" a="1"/>
  <c r="BK1030" i="1" s="1"/>
  <c r="BL1030" i="1" s="1" a="1"/>
  <c r="BL1030" i="1" s="1"/>
  <c r="BM1030" i="1" s="1" a="1"/>
  <c r="BM1030" i="1" s="1"/>
  <c r="BJ1000" i="1" a="1"/>
  <c r="BJ1000" i="1" s="1"/>
  <c r="BJ1008" i="1" a="1"/>
  <c r="BJ1008" i="1" s="1"/>
  <c r="BI1037" i="1"/>
  <c r="BJ1037" i="1" s="1" a="1"/>
  <c r="BJ1037" i="1" s="1"/>
  <c r="BJ1017" i="1" a="1"/>
  <c r="BJ1017" i="1" s="1"/>
  <c r="BI1024" i="1"/>
  <c r="BJ1024" i="1" s="1" a="1"/>
  <c r="BJ1024" i="1" s="1"/>
  <c r="BI1075" i="1"/>
  <c r="BJ1075" i="1" s="1" a="1"/>
  <c r="BJ1075" i="1" s="1"/>
  <c r="BI1036" i="1"/>
  <c r="BJ1036" i="1" s="1" a="1"/>
  <c r="BJ1036" i="1" s="1"/>
  <c r="BJ1015" i="1" a="1"/>
  <c r="BJ1015" i="1" s="1"/>
  <c r="BJ1020" i="1" a="1"/>
  <c r="BJ1020" i="1" s="1"/>
  <c r="BI1045" i="1"/>
  <c r="BJ1045" i="1" s="1" a="1"/>
  <c r="BJ1045" i="1" s="1"/>
  <c r="BI1044" i="1"/>
  <c r="BJ1044" i="1" s="1" a="1"/>
  <c r="BJ1044" i="1" s="1"/>
  <c r="BJ1016" i="1" a="1"/>
  <c r="BJ1016" i="1" s="1"/>
  <c r="BI1033" i="1"/>
  <c r="BJ1033" i="1" s="1" a="1"/>
  <c r="BJ1033" i="1" s="1"/>
  <c r="BL1055" i="1" a="1"/>
  <c r="BL1055" i="1" s="1"/>
  <c r="BM1055" i="1" s="1" a="1"/>
  <c r="BM1055" i="1" s="1"/>
  <c r="BI1083" i="1"/>
  <c r="BJ1083" i="1" s="1" a="1"/>
  <c r="BJ1083" i="1" s="1"/>
  <c r="BI1068" i="1"/>
  <c r="BJ1068" i="1" s="1" a="1"/>
  <c r="BJ1068" i="1" s="1"/>
  <c r="BK1062" i="1" a="1"/>
  <c r="BK1062" i="1" s="1"/>
  <c r="BL1062" i="1" s="1" a="1"/>
  <c r="BL1062" i="1" s="1"/>
  <c r="BM1062" i="1" s="1" a="1"/>
  <c r="BM1062" i="1" s="1"/>
  <c r="BJ1042" i="1" a="1"/>
  <c r="BJ1042" i="1" s="1"/>
  <c r="BJ1050" i="1" a="1"/>
  <c r="BJ1050" i="1" s="1"/>
  <c r="BL1064" i="1" a="1"/>
  <c r="BL1064" i="1" s="1"/>
  <c r="BM1064" i="1" s="1" a="1"/>
  <c r="BM1064" i="1" s="1"/>
  <c r="BI1051" i="1"/>
  <c r="BJ1051" i="1" s="1" a="1"/>
  <c r="BJ1051" i="1" s="1"/>
  <c r="BJ1034" i="1" a="1"/>
  <c r="BJ1034" i="1" s="1"/>
  <c r="BK1054" i="1" a="1"/>
  <c r="BK1054" i="1" s="1"/>
  <c r="BL1054" i="1" s="1" a="1"/>
  <c r="BL1054" i="1" s="1"/>
  <c r="BM1054" i="1" s="1" a="1"/>
  <c r="BM1054" i="1" s="1"/>
  <c r="BJ1032" i="1" a="1"/>
  <c r="BJ1032" i="1" s="1"/>
  <c r="BJ1040" i="1" a="1"/>
  <c r="BJ1040" i="1" s="1"/>
  <c r="BJ1048" i="1" a="1"/>
  <c r="BJ1048" i="1" s="1"/>
  <c r="BI1057" i="1"/>
  <c r="BJ1057" i="1" s="1" a="1"/>
  <c r="BJ1057" i="1" s="1"/>
  <c r="BI1059" i="1"/>
  <c r="BJ1059" i="1" s="1" a="1"/>
  <c r="BJ1059" i="1" s="1"/>
  <c r="BJ1058" i="1" a="1"/>
  <c r="BJ1058" i="1" s="1"/>
  <c r="BJ1065" i="1" a="1"/>
  <c r="BJ1065" i="1" s="1"/>
  <c r="BI1082" i="1"/>
  <c r="BJ1082" i="1" s="1" a="1"/>
  <c r="BJ1082" i="1" s="1"/>
  <c r="BI1053" i="1"/>
  <c r="BJ1053" i="1" s="1" a="1"/>
  <c r="BJ1053" i="1" s="1"/>
  <c r="BI1066" i="1"/>
  <c r="BJ1066" i="1" s="1" a="1"/>
  <c r="BJ1066" i="1" s="1"/>
  <c r="BI1067" i="1"/>
  <c r="BJ1067" i="1" s="1" a="1"/>
  <c r="BJ1067" i="1" s="1"/>
  <c r="BK1086" i="1" a="1"/>
  <c r="BK1086" i="1" s="1"/>
  <c r="BL1086" i="1" s="1" a="1"/>
  <c r="BL1086" i="1" s="1"/>
  <c r="BM1086" i="1" s="1" a="1"/>
  <c r="BM1086" i="1" s="1"/>
  <c r="BK1091" i="1" a="1"/>
  <c r="BK1091" i="1" s="1"/>
  <c r="BL1091" i="1" s="1" a="1"/>
  <c r="BL1091" i="1" s="1"/>
  <c r="BM1091" i="1" s="1" a="1"/>
  <c r="BM1091" i="1" s="1"/>
  <c r="BK1072" i="1" a="1"/>
  <c r="BK1072" i="1" s="1"/>
  <c r="BL1072" i="1" s="1" a="1"/>
  <c r="BL1072" i="1" s="1"/>
  <c r="BM1072" i="1" s="1" a="1"/>
  <c r="BM1072" i="1" s="1"/>
  <c r="BI1073" i="1"/>
  <c r="BJ1073" i="1" s="1" a="1"/>
  <c r="BJ1073" i="1" s="1"/>
  <c r="BK1093" i="1" a="1"/>
  <c r="BK1093" i="1" s="1"/>
  <c r="BL1093" i="1" s="1" a="1"/>
  <c r="BL1093" i="1" s="1"/>
  <c r="BM1093" i="1" s="1" a="1"/>
  <c r="BM1093" i="1" s="1"/>
  <c r="BJ1056" i="1" a="1"/>
  <c r="BJ1056" i="1" s="1"/>
  <c r="BJ1080" i="1" a="1"/>
  <c r="BJ1080" i="1" s="1"/>
  <c r="BI1092" i="1"/>
  <c r="BJ1092" i="1" s="1" a="1"/>
  <c r="BJ1092" i="1" s="1"/>
  <c r="BI1079" i="1"/>
  <c r="BJ1079" i="1" s="1" a="1"/>
  <c r="BJ1079" i="1" s="1"/>
  <c r="BJ1087" i="1" a="1"/>
  <c r="BJ1087" i="1" s="1"/>
  <c r="BJ1078" i="1" a="1"/>
  <c r="BJ1078" i="1" s="1"/>
  <c r="BJ1094" i="1" a="1"/>
  <c r="BJ1094" i="1" s="1"/>
  <c r="BI1112" i="1"/>
  <c r="BJ1112" i="1" s="1" a="1"/>
  <c r="BJ1112" i="1" s="1"/>
  <c r="BJ1089" i="1" a="1"/>
  <c r="BJ1089" i="1" s="1"/>
  <c r="BI1096" i="1"/>
  <c r="BJ1096" i="1" s="1" a="1"/>
  <c r="BJ1096" i="1" s="1"/>
  <c r="BI1097" i="1"/>
  <c r="BJ1097" i="1" s="1" a="1"/>
  <c r="BJ1097" i="1" s="1"/>
  <c r="BI1105" i="1"/>
  <c r="BJ1105" i="1" s="1" a="1"/>
  <c r="BJ1105" i="1" s="1"/>
  <c r="BJ1099" i="1" a="1"/>
  <c r="BJ1099" i="1" s="1"/>
  <c r="BI1104" i="1"/>
  <c r="BJ1104" i="1" s="1" a="1"/>
  <c r="BJ1104" i="1" s="1"/>
  <c r="BI1106" i="1"/>
  <c r="BJ1106" i="1" s="1" a="1"/>
  <c r="BJ1106" i="1" s="1"/>
  <c r="BI1118" i="1"/>
  <c r="BJ1118" i="1" s="1" a="1"/>
  <c r="BJ1118" i="1" s="1"/>
  <c r="BI1110" i="1"/>
  <c r="BJ1110" i="1" s="1" a="1"/>
  <c r="BJ1110" i="1" s="1"/>
  <c r="BJ1111" i="1" a="1"/>
  <c r="BJ1111" i="1" s="1"/>
  <c r="BJ1115" i="1" a="1"/>
  <c r="BJ1115" i="1" s="1"/>
  <c r="BK1107" i="1" a="1"/>
  <c r="BK1107" i="1" s="1"/>
  <c r="BL1107" i="1" s="1" a="1"/>
  <c r="BL1107" i="1" s="1"/>
  <c r="BM1107" i="1" s="1" a="1"/>
  <c r="BM1107" i="1" s="1"/>
  <c r="BJ1109" i="1" a="1"/>
  <c r="BJ1109" i="1" s="1"/>
  <c r="BJ1117" i="1" a="1"/>
  <c r="BJ1117" i="1" s="1"/>
  <c r="BI1113" i="1"/>
  <c r="BJ1113" i="1" s="1" a="1"/>
  <c r="BJ1113" i="1" s="1"/>
  <c r="BJ1120" i="1" a="1"/>
  <c r="BJ1120" i="1" s="1"/>
  <c r="BK1120" i="1" s="1" a="1"/>
  <c r="BK1120" i="1" s="1"/>
  <c r="BL1120" i="1" s="1" a="1"/>
  <c r="BL1120" i="1" s="1"/>
  <c r="BM1120" i="1" s="1" a="1"/>
  <c r="BM1120" i="1" s="1"/>
  <c r="BL62" i="1" l="1" a="1"/>
  <c r="BL62" i="1" s="1"/>
  <c r="BM62" i="1" s="1" a="1"/>
  <c r="BM62" i="1" s="1"/>
  <c r="BS1004" i="1" a="1"/>
  <c r="BS1004" i="1" s="1"/>
  <c r="BT1004" i="1" s="1" a="1"/>
  <c r="BT1004" i="1" s="1"/>
  <c r="BU1004" i="1" s="1" a="1"/>
  <c r="BU1004" i="1" s="1"/>
  <c r="BL66" i="1" a="1"/>
  <c r="BL66" i="1" s="1"/>
  <c r="BM66" i="1" s="1" a="1"/>
  <c r="BM66" i="1" s="1"/>
  <c r="BL117" i="1" a="1"/>
  <c r="BL117" i="1" s="1"/>
  <c r="BM117" i="1" s="1" a="1"/>
  <c r="BM117" i="1" s="1"/>
  <c r="BL497" i="1" a="1"/>
  <c r="BL497" i="1" s="1"/>
  <c r="BM497" i="1" s="1" a="1"/>
  <c r="BM497" i="1" s="1"/>
  <c r="BL1070" i="1" a="1"/>
  <c r="BL1070" i="1" s="1"/>
  <c r="BM1070" i="1" s="1" a="1"/>
  <c r="BM1070" i="1" s="1"/>
  <c r="BL149" i="1" a="1"/>
  <c r="BL149" i="1" s="1"/>
  <c r="BM149" i="1" s="1" a="1"/>
  <c r="BM149" i="1" s="1"/>
  <c r="BN149" i="1" s="1" a="1"/>
  <c r="BN149" i="1" s="1"/>
  <c r="BO149" i="1" s="1" a="1"/>
  <c r="BO149" i="1" s="1"/>
  <c r="BL507" i="1" a="1"/>
  <c r="BL507" i="1" s="1"/>
  <c r="BM507" i="1" s="1" a="1"/>
  <c r="BM507" i="1" s="1"/>
  <c r="BN507" i="1" s="1" a="1"/>
  <c r="BN507" i="1" s="1"/>
  <c r="BO507" i="1" s="1" a="1"/>
  <c r="BO507" i="1" s="1"/>
  <c r="BL955" i="1" a="1"/>
  <c r="BL955" i="1" s="1"/>
  <c r="BM955" i="1" s="1" a="1"/>
  <c r="BM955" i="1" s="1"/>
  <c r="BN955" i="1" s="1" a="1"/>
  <c r="BN955" i="1" s="1"/>
  <c r="BO955" i="1" s="1" a="1"/>
  <c r="BO955" i="1" s="1"/>
  <c r="BL601" i="1" a="1"/>
  <c r="BL601" i="1" s="1"/>
  <c r="BM601" i="1" s="1" a="1"/>
  <c r="BM601" i="1" s="1"/>
  <c r="BL78" i="1" a="1"/>
  <c r="BL78" i="1" s="1"/>
  <c r="BM78" i="1" s="1" a="1"/>
  <c r="BM78" i="1" s="1"/>
  <c r="BN78" i="1" s="1" a="1"/>
  <c r="BN78" i="1" s="1"/>
  <c r="BO78" i="1" s="1" a="1"/>
  <c r="BO78" i="1" s="1"/>
  <c r="BL489" i="1" a="1"/>
  <c r="BL489" i="1" s="1"/>
  <c r="BM489" i="1" s="1" a="1"/>
  <c r="BM489" i="1" s="1"/>
  <c r="BL816" i="1" a="1"/>
  <c r="BL816" i="1" s="1"/>
  <c r="BM816" i="1" s="1" a="1"/>
  <c r="BM816" i="1" s="1"/>
  <c r="BL845" i="1" a="1"/>
  <c r="BL845" i="1" s="1"/>
  <c r="BM845" i="1" s="1" a="1"/>
  <c r="BM845" i="1" s="1"/>
  <c r="BN845" i="1" s="1" a="1"/>
  <c r="BN845" i="1" s="1"/>
  <c r="BO845" i="1" s="1" a="1"/>
  <c r="BO845" i="1" s="1"/>
  <c r="BP845" i="1" s="1"/>
  <c r="BL582" i="1" a="1"/>
  <c r="BL582" i="1" s="1"/>
  <c r="BM582" i="1" s="1" a="1"/>
  <c r="BM582" i="1" s="1"/>
  <c r="BN582" i="1" s="1" a="1"/>
  <c r="BN582" i="1" s="1"/>
  <c r="BO582" i="1" s="1" a="1"/>
  <c r="BO582" i="1" s="1"/>
  <c r="BP582" i="1" s="1"/>
  <c r="BL129" i="1" a="1"/>
  <c r="BL129" i="1" s="1"/>
  <c r="BM129" i="1" s="1" a="1"/>
  <c r="BM129" i="1" s="1"/>
  <c r="BN129" i="1" s="1" a="1"/>
  <c r="BN129" i="1" s="1"/>
  <c r="BO129" i="1" s="1" a="1"/>
  <c r="BO129" i="1" s="1"/>
  <c r="BN1121" i="1" a="1"/>
  <c r="BN1121" i="1" s="1"/>
  <c r="BO1121" i="1" s="1" a="1"/>
  <c r="BO1121" i="1" s="1"/>
  <c r="BP1121" i="1" s="1"/>
  <c r="BK1122" i="1" a="1"/>
  <c r="BK1122" i="1" s="1"/>
  <c r="BL1122" i="1" s="1" a="1"/>
  <c r="BL1122" i="1" s="1"/>
  <c r="BM1122" i="1" s="1" a="1"/>
  <c r="BM1122" i="1" s="1"/>
  <c r="BL1049" i="1" a="1"/>
  <c r="BL1049" i="1" s="1"/>
  <c r="BM1049" i="1" s="1" a="1"/>
  <c r="BM1049" i="1" s="1"/>
  <c r="BN1049" i="1" s="1" a="1"/>
  <c r="BN1049" i="1" s="1"/>
  <c r="BO1049" i="1" s="1" a="1"/>
  <c r="BO1049" i="1" s="1"/>
  <c r="BL1041" i="1" a="1"/>
  <c r="BL1041" i="1" s="1"/>
  <c r="BM1041" i="1" s="1" a="1"/>
  <c r="BM1041" i="1" s="1"/>
  <c r="BN1041" i="1" s="1" a="1"/>
  <c r="BN1041" i="1" s="1"/>
  <c r="BO1041" i="1" s="1" a="1"/>
  <c r="BO1041" i="1" s="1"/>
  <c r="BL1076" i="1" a="1"/>
  <c r="BL1076" i="1" s="1"/>
  <c r="BM1076" i="1" s="1" a="1"/>
  <c r="BM1076" i="1" s="1"/>
  <c r="BN1076" i="1" s="1" a="1"/>
  <c r="BN1076" i="1" s="1"/>
  <c r="BO1076" i="1" s="1" a="1"/>
  <c r="BO1076" i="1" s="1"/>
  <c r="BP1076" i="1" s="1"/>
  <c r="BL524" i="1" a="1"/>
  <c r="BL524" i="1" s="1"/>
  <c r="BM524" i="1" s="1" a="1"/>
  <c r="BM524" i="1" s="1"/>
  <c r="BN524" i="1" s="1" a="1"/>
  <c r="BN524" i="1" s="1"/>
  <c r="BO524" i="1" s="1" a="1"/>
  <c r="BO524" i="1" s="1"/>
  <c r="BL625" i="1" a="1"/>
  <c r="BL625" i="1" s="1"/>
  <c r="BM625" i="1" s="1" a="1"/>
  <c r="BM625" i="1" s="1"/>
  <c r="BN625" i="1" s="1" a="1"/>
  <c r="BN625" i="1" s="1"/>
  <c r="BO625" i="1" s="1" a="1"/>
  <c r="BO625" i="1" s="1"/>
  <c r="BL558" i="1" a="1"/>
  <c r="BL558" i="1" s="1"/>
  <c r="BM558" i="1" s="1" a="1"/>
  <c r="BM558" i="1" s="1"/>
  <c r="BN558" i="1" s="1" a="1"/>
  <c r="BN558" i="1" s="1"/>
  <c r="BO558" i="1" s="1" a="1"/>
  <c r="BO558" i="1" s="1"/>
  <c r="BL56" i="1" a="1"/>
  <c r="BL56" i="1" s="1"/>
  <c r="BM56" i="1" s="1" a="1"/>
  <c r="BM56" i="1" s="1"/>
  <c r="BN56" i="1" s="1" a="1"/>
  <c r="BN56" i="1" s="1"/>
  <c r="BO56" i="1" s="1" a="1"/>
  <c r="BO56" i="1" s="1"/>
  <c r="BL593" i="1" a="1"/>
  <c r="BL593" i="1" s="1"/>
  <c r="BM593" i="1" s="1" a="1"/>
  <c r="BM593" i="1" s="1"/>
  <c r="BN593" i="1" s="1" a="1"/>
  <c r="BN593" i="1" s="1"/>
  <c r="BO593" i="1" s="1" a="1"/>
  <c r="BO593" i="1" s="1"/>
  <c r="BK635" i="1" a="1"/>
  <c r="BK635" i="1" s="1"/>
  <c r="BL635" i="1" s="1" a="1"/>
  <c r="BL635" i="1" s="1"/>
  <c r="BM635" i="1" s="1" a="1"/>
  <c r="BM635" i="1" s="1"/>
  <c r="BN635" i="1" s="1" a="1"/>
  <c r="BN635" i="1" s="1"/>
  <c r="BO635" i="1" s="1" a="1"/>
  <c r="BO635" i="1" s="1"/>
  <c r="BL141" i="1" a="1"/>
  <c r="BL141" i="1" s="1"/>
  <c r="BM141" i="1" s="1" a="1"/>
  <c r="BM141" i="1" s="1"/>
  <c r="BN141" i="1" s="1" a="1"/>
  <c r="BN141" i="1" s="1"/>
  <c r="BO141" i="1" s="1" a="1"/>
  <c r="BO141" i="1" s="1"/>
  <c r="BK97" i="1" a="1"/>
  <c r="BK97" i="1" s="1"/>
  <c r="BL97" i="1" s="1" a="1"/>
  <c r="BL97" i="1" s="1"/>
  <c r="BM97" i="1" s="1" a="1"/>
  <c r="BM97" i="1" s="1"/>
  <c r="BN97" i="1" s="1" a="1"/>
  <c r="BN97" i="1" s="1"/>
  <c r="BO97" i="1" s="1" a="1"/>
  <c r="BO97" i="1" s="1"/>
  <c r="BK1098" i="1" a="1"/>
  <c r="BK1098" i="1" s="1"/>
  <c r="BL1098" i="1" s="1" a="1"/>
  <c r="BL1098" i="1" s="1"/>
  <c r="BM1098" i="1" s="1" a="1"/>
  <c r="BM1098" i="1" s="1"/>
  <c r="BN1098" i="1" s="1" a="1"/>
  <c r="BN1098" i="1" s="1"/>
  <c r="BO1098" i="1" s="1" a="1"/>
  <c r="BO1098" i="1" s="1"/>
  <c r="BL109" i="1" a="1"/>
  <c r="BL109" i="1" s="1"/>
  <c r="BM109" i="1" s="1" a="1"/>
  <c r="BM109" i="1" s="1"/>
  <c r="BN109" i="1" s="1" a="1"/>
  <c r="BN109" i="1" s="1"/>
  <c r="BO109" i="1" s="1" a="1"/>
  <c r="BO109" i="1" s="1"/>
  <c r="BP109" i="1" s="1"/>
  <c r="BL703" i="1" a="1"/>
  <c r="BL703" i="1" s="1"/>
  <c r="BM703" i="1" s="1" a="1"/>
  <c r="BM703" i="1" s="1"/>
  <c r="BN703" i="1" s="1" a="1"/>
  <c r="BN703" i="1" s="1"/>
  <c r="BO703" i="1" s="1" a="1"/>
  <c r="BO703" i="1" s="1"/>
  <c r="BL606" i="1" a="1"/>
  <c r="BL606" i="1" s="1"/>
  <c r="BM606" i="1" s="1" a="1"/>
  <c r="BM606" i="1" s="1"/>
  <c r="BN606" i="1" s="1" a="1"/>
  <c r="BN606" i="1" s="1"/>
  <c r="BO606" i="1" s="1" a="1"/>
  <c r="BO606" i="1" s="1"/>
  <c r="BL82" i="1" a="1"/>
  <c r="BL82" i="1" s="1"/>
  <c r="BM82" i="1" s="1" a="1"/>
  <c r="BM82" i="1" s="1"/>
  <c r="BN82" i="1" s="1" a="1"/>
  <c r="BN82" i="1" s="1"/>
  <c r="BO82" i="1" s="1" a="1"/>
  <c r="BO82" i="1" s="1"/>
  <c r="BL998" i="1" a="1"/>
  <c r="BL998" i="1" s="1"/>
  <c r="BM998" i="1" s="1" a="1"/>
  <c r="BM998" i="1" s="1"/>
  <c r="BN998" i="1" s="1" a="1"/>
  <c r="BN998" i="1" s="1"/>
  <c r="BO998" i="1" s="1" a="1"/>
  <c r="BO998" i="1" s="1"/>
  <c r="BK649" i="1" a="1"/>
  <c r="BK649" i="1" s="1"/>
  <c r="BL649" i="1" s="1" a="1"/>
  <c r="BL649" i="1" s="1"/>
  <c r="BM649" i="1" s="1" a="1"/>
  <c r="BM649" i="1" s="1"/>
  <c r="BN649" i="1" s="1" a="1"/>
  <c r="BN649" i="1" s="1"/>
  <c r="BO649" i="1" s="1" a="1"/>
  <c r="BO649" i="1" s="1"/>
  <c r="BK1060" i="1" a="1"/>
  <c r="BK1060" i="1" s="1"/>
  <c r="BL1060" i="1" s="1" a="1"/>
  <c r="BL1060" i="1" s="1"/>
  <c r="BM1060" i="1" s="1" a="1"/>
  <c r="BM1060" i="1" s="1"/>
  <c r="BN1060" i="1" s="1" a="1"/>
  <c r="BN1060" i="1" s="1"/>
  <c r="BO1060" i="1" s="1" a="1"/>
  <c r="BO1060" i="1" s="1"/>
  <c r="BK645" i="1" a="1"/>
  <c r="BK645" i="1" s="1"/>
  <c r="BL645" i="1" s="1" a="1"/>
  <c r="BL645" i="1" s="1"/>
  <c r="BM645" i="1" s="1" a="1"/>
  <c r="BM645" i="1" s="1"/>
  <c r="BK1114" i="1" a="1"/>
  <c r="BK1114" i="1" s="1"/>
  <c r="BL1114" i="1" s="1" a="1"/>
  <c r="BL1114" i="1" s="1"/>
  <c r="BM1114" i="1" s="1" a="1"/>
  <c r="BM1114" i="1" s="1"/>
  <c r="BN1114" i="1" s="1" a="1"/>
  <c r="BN1114" i="1" s="1"/>
  <c r="BO1114" i="1" s="1" a="1"/>
  <c r="BO1114" i="1" s="1"/>
  <c r="BK768" i="1" a="1"/>
  <c r="BK768" i="1" s="1"/>
  <c r="BL768" i="1" s="1" a="1"/>
  <c r="BL768" i="1" s="1"/>
  <c r="BM768" i="1" s="1" a="1"/>
  <c r="BM768" i="1" s="1"/>
  <c r="BN768" i="1" s="1" a="1"/>
  <c r="BN768" i="1" s="1"/>
  <c r="BO768" i="1" s="1" a="1"/>
  <c r="BO768" i="1" s="1"/>
  <c r="BK665" i="1" a="1"/>
  <c r="BK665" i="1" s="1"/>
  <c r="BL665" i="1" s="1" a="1"/>
  <c r="BL665" i="1" s="1"/>
  <c r="BM665" i="1" s="1" a="1"/>
  <c r="BM665" i="1" s="1"/>
  <c r="BN665" i="1" s="1" a="1"/>
  <c r="BN665" i="1" s="1"/>
  <c r="BO665" i="1" s="1" a="1"/>
  <c r="BO665" i="1" s="1"/>
  <c r="BK931" i="1" a="1"/>
  <c r="BK931" i="1" s="1"/>
  <c r="BL931" i="1" s="1" a="1"/>
  <c r="BL931" i="1" s="1"/>
  <c r="BM931" i="1" s="1" a="1"/>
  <c r="BM931" i="1" s="1"/>
  <c r="BN931" i="1" s="1" a="1"/>
  <c r="BN931" i="1" s="1"/>
  <c r="BO931" i="1" s="1" a="1"/>
  <c r="BO931" i="1" s="1"/>
  <c r="BK661" i="1" a="1"/>
  <c r="BK661" i="1" s="1"/>
  <c r="BL661" i="1" s="1" a="1"/>
  <c r="BL661" i="1" s="1"/>
  <c r="BM661" i="1" s="1" a="1"/>
  <c r="BM661" i="1" s="1"/>
  <c r="BN661" i="1" s="1" a="1"/>
  <c r="BN661" i="1" s="1"/>
  <c r="BO661" i="1" s="1" a="1"/>
  <c r="BO661" i="1" s="1"/>
  <c r="BL153" i="1" a="1"/>
  <c r="BL153" i="1" s="1"/>
  <c r="BM153" i="1" s="1" a="1"/>
  <c r="BM153" i="1" s="1"/>
  <c r="BN153" i="1" s="1" a="1"/>
  <c r="BN153" i="1" s="1"/>
  <c r="BO153" i="1" s="1" a="1"/>
  <c r="BO153" i="1" s="1"/>
  <c r="BP153" i="1" s="1"/>
  <c r="BK792" i="1" a="1"/>
  <c r="BK792" i="1" s="1"/>
  <c r="BL792" i="1" s="1" a="1"/>
  <c r="BL792" i="1" s="1"/>
  <c r="BM792" i="1" s="1" a="1"/>
  <c r="BM792" i="1" s="1"/>
  <c r="BN792" i="1" s="1" a="1"/>
  <c r="BN792" i="1" s="1"/>
  <c r="BO792" i="1" s="1" a="1"/>
  <c r="BO792" i="1" s="1"/>
  <c r="BK734" i="1" a="1"/>
  <c r="BK734" i="1" s="1"/>
  <c r="BL734" i="1" s="1" a="1"/>
  <c r="BL734" i="1" s="1"/>
  <c r="BM734" i="1" s="1" a="1"/>
  <c r="BM734" i="1" s="1"/>
  <c r="BN734" i="1" s="1" a="1"/>
  <c r="BN734" i="1" s="1"/>
  <c r="BO734" i="1" s="1" a="1"/>
  <c r="BO734" i="1" s="1"/>
  <c r="BP734" i="1" s="1"/>
  <c r="BK1052" i="1" a="1"/>
  <c r="BK1052" i="1" s="1"/>
  <c r="BL1052" i="1" s="1" a="1"/>
  <c r="BL1052" i="1" s="1"/>
  <c r="BM1052" i="1" s="1" a="1"/>
  <c r="BM1052" i="1" s="1"/>
  <c r="BN1052" i="1" s="1" a="1"/>
  <c r="BN1052" i="1" s="1"/>
  <c r="BO1052" i="1" s="1" a="1"/>
  <c r="BO1052" i="1" s="1"/>
  <c r="BK278" i="1" a="1"/>
  <c r="BK278" i="1" s="1"/>
  <c r="BL278" i="1" s="1" a="1"/>
  <c r="BL278" i="1" s="1"/>
  <c r="BM278" i="1" s="1" a="1"/>
  <c r="BM278" i="1" s="1"/>
  <c r="BN278" i="1" s="1" a="1"/>
  <c r="BN278" i="1" s="1"/>
  <c r="BO278" i="1" s="1" a="1"/>
  <c r="BO278" i="1" s="1"/>
  <c r="BP278" i="1" s="1"/>
  <c r="BK641" i="1" a="1"/>
  <c r="BK641" i="1" s="1"/>
  <c r="BL641" i="1" s="1" a="1"/>
  <c r="BL641" i="1" s="1"/>
  <c r="BM641" i="1" s="1" a="1"/>
  <c r="BM641" i="1" s="1"/>
  <c r="BN641" i="1" s="1" a="1"/>
  <c r="BN641" i="1" s="1"/>
  <c r="BO641" i="1" s="1" a="1"/>
  <c r="BO641" i="1" s="1"/>
  <c r="BK951" i="1" a="1"/>
  <c r="BK951" i="1" s="1"/>
  <c r="BL951" i="1" s="1" a="1"/>
  <c r="BL951" i="1" s="1"/>
  <c r="BM951" i="1" s="1" a="1"/>
  <c r="BM951" i="1" s="1"/>
  <c r="BN951" i="1" s="1" a="1"/>
  <c r="BN951" i="1" s="1"/>
  <c r="BO951" i="1" s="1" a="1"/>
  <c r="BO951" i="1" s="1"/>
  <c r="BK896" i="1" a="1"/>
  <c r="BK896" i="1" s="1"/>
  <c r="BL896" i="1" s="1" a="1"/>
  <c r="BL896" i="1" s="1"/>
  <c r="BM896" i="1" s="1" a="1"/>
  <c r="BM896" i="1" s="1"/>
  <c r="BN896" i="1" s="1" a="1"/>
  <c r="BN896" i="1" s="1"/>
  <c r="BO896" i="1" s="1" a="1"/>
  <c r="BO896" i="1" s="1"/>
  <c r="BK802" i="1" a="1"/>
  <c r="BK802" i="1" s="1"/>
  <c r="BL802" i="1" s="1" a="1"/>
  <c r="BL802" i="1" s="1"/>
  <c r="BM802" i="1" s="1" a="1"/>
  <c r="BM802" i="1" s="1"/>
  <c r="BN802" i="1" s="1" a="1"/>
  <c r="BN802" i="1" s="1"/>
  <c r="BO802" i="1" s="1" a="1"/>
  <c r="BO802" i="1" s="1"/>
  <c r="BK657" i="1" a="1"/>
  <c r="BK657" i="1" s="1"/>
  <c r="BL657" i="1" s="1" a="1"/>
  <c r="BL657" i="1" s="1"/>
  <c r="BM657" i="1" s="1" a="1"/>
  <c r="BM657" i="1" s="1"/>
  <c r="BN657" i="1" s="1" a="1"/>
  <c r="BN657" i="1" s="1"/>
  <c r="BO657" i="1" s="1" a="1"/>
  <c r="BO657" i="1" s="1"/>
  <c r="BK653" i="1" a="1"/>
  <c r="BK653" i="1" s="1"/>
  <c r="BL653" i="1" s="1" a="1"/>
  <c r="BL653" i="1" s="1"/>
  <c r="BM653" i="1" s="1" a="1"/>
  <c r="BM653" i="1" s="1"/>
  <c r="BN653" i="1" s="1" a="1"/>
  <c r="BN653" i="1" s="1"/>
  <c r="BO653" i="1" s="1" a="1"/>
  <c r="BO653" i="1" s="1"/>
  <c r="BK1028" i="1" a="1"/>
  <c r="BK1028" i="1" s="1"/>
  <c r="BL1028" i="1" s="1" a="1"/>
  <c r="BL1028" i="1" s="1"/>
  <c r="BM1028" i="1" s="1" a="1"/>
  <c r="BM1028" i="1" s="1"/>
  <c r="BN1028" i="1" s="1" a="1"/>
  <c r="BN1028" i="1" s="1"/>
  <c r="BO1028" i="1" s="1" a="1"/>
  <c r="BO1028" i="1" s="1"/>
  <c r="BP1028" i="1" s="1"/>
  <c r="BK1035" i="1" a="1"/>
  <c r="BK1035" i="1" s="1"/>
  <c r="BL1035" i="1" s="1" a="1"/>
  <c r="BL1035" i="1" s="1"/>
  <c r="BM1035" i="1" s="1" a="1"/>
  <c r="BM1035" i="1" s="1"/>
  <c r="BK1014" i="1" a="1"/>
  <c r="BK1014" i="1" s="1"/>
  <c r="BL1014" i="1" s="1" a="1"/>
  <c r="BL1014" i="1" s="1"/>
  <c r="BM1014" i="1" s="1" a="1"/>
  <c r="BM1014" i="1" s="1"/>
  <c r="BN1014" i="1" s="1" a="1"/>
  <c r="BN1014" i="1" s="1"/>
  <c r="BO1014" i="1" s="1" a="1"/>
  <c r="BO1014" i="1" s="1"/>
  <c r="BK983" i="1" a="1"/>
  <c r="BK983" i="1" s="1"/>
  <c r="BL983" i="1" s="1" a="1"/>
  <c r="BL983" i="1" s="1"/>
  <c r="BM983" i="1" s="1" a="1"/>
  <c r="BM983" i="1" s="1"/>
  <c r="BN983" i="1" s="1" a="1"/>
  <c r="BN983" i="1" s="1"/>
  <c r="BO983" i="1" s="1" a="1"/>
  <c r="BO983" i="1" s="1"/>
  <c r="BK840" i="1" a="1"/>
  <c r="BK840" i="1" s="1"/>
  <c r="BL840" i="1" s="1" a="1"/>
  <c r="BL840" i="1" s="1"/>
  <c r="BM840" i="1" s="1" a="1"/>
  <c r="BM840" i="1" s="1"/>
  <c r="BN840" i="1" s="1" a="1"/>
  <c r="BN840" i="1" s="1"/>
  <c r="BO840" i="1" s="1" a="1"/>
  <c r="BO840" i="1" s="1"/>
  <c r="BK837" i="1" a="1"/>
  <c r="BK837" i="1" s="1"/>
  <c r="BL837" i="1" s="1" a="1"/>
  <c r="BL837" i="1" s="1"/>
  <c r="BM837" i="1" s="1" a="1"/>
  <c r="BM837" i="1" s="1"/>
  <c r="BK669" i="1" a="1"/>
  <c r="BK669" i="1" s="1"/>
  <c r="BL669" i="1" s="1" a="1"/>
  <c r="BL669" i="1" s="1"/>
  <c r="BM669" i="1" s="1" a="1"/>
  <c r="BM669" i="1" s="1"/>
  <c r="BK516" i="1" a="1"/>
  <c r="BK516" i="1" s="1"/>
  <c r="BL516" i="1" s="1" a="1"/>
  <c r="BL516" i="1" s="1"/>
  <c r="BM516" i="1" s="1" a="1"/>
  <c r="BM516" i="1" s="1"/>
  <c r="BN516" i="1" s="1" a="1"/>
  <c r="BN516" i="1" s="1"/>
  <c r="BO516" i="1" s="1" a="1"/>
  <c r="BO516" i="1" s="1"/>
  <c r="BP516" i="1" s="1"/>
  <c r="BK476" i="1" a="1"/>
  <c r="BK476" i="1" s="1"/>
  <c r="BL476" i="1" s="1" a="1"/>
  <c r="BL476" i="1" s="1"/>
  <c r="BM476" i="1" s="1" a="1"/>
  <c r="BM476" i="1" s="1"/>
  <c r="BN476" i="1" s="1" a="1"/>
  <c r="BN476" i="1" s="1"/>
  <c r="BO476" i="1" s="1" a="1"/>
  <c r="BO476" i="1" s="1"/>
  <c r="BK156" i="1" a="1"/>
  <c r="BK156" i="1" s="1"/>
  <c r="BL156" i="1" s="1" a="1"/>
  <c r="BL156" i="1" s="1"/>
  <c r="BM156" i="1" s="1" a="1"/>
  <c r="BM156" i="1" s="1"/>
  <c r="BK133" i="1" a="1"/>
  <c r="BK133" i="1" s="1"/>
  <c r="BL133" i="1" s="1" a="1"/>
  <c r="BL133" i="1" s="1"/>
  <c r="BM133" i="1" s="1" a="1"/>
  <c r="BM133" i="1" s="1"/>
  <c r="BN133" i="1" s="1" a="1"/>
  <c r="BN133" i="1" s="1"/>
  <c r="BO133" i="1" s="1" a="1"/>
  <c r="BO133" i="1" s="1"/>
  <c r="BK125" i="1" a="1"/>
  <c r="BK125" i="1" s="1"/>
  <c r="BL125" i="1" s="1" a="1"/>
  <c r="BL125" i="1" s="1"/>
  <c r="BM125" i="1" s="1" a="1"/>
  <c r="BM125" i="1" s="1"/>
  <c r="BN125" i="1" s="1" a="1"/>
  <c r="BN125" i="1" s="1"/>
  <c r="BO125" i="1" s="1" a="1"/>
  <c r="BO125" i="1" s="1"/>
  <c r="BK121" i="1" a="1"/>
  <c r="BK121" i="1" s="1"/>
  <c r="BL121" i="1" s="1" a="1"/>
  <c r="BL121" i="1" s="1"/>
  <c r="BM121" i="1" s="1" a="1"/>
  <c r="BM121" i="1" s="1"/>
  <c r="BN121" i="1" s="1" a="1"/>
  <c r="BN121" i="1" s="1"/>
  <c r="BO121" i="1" s="1" a="1"/>
  <c r="BO121" i="1" s="1"/>
  <c r="BK101" i="1" a="1"/>
  <c r="BK101" i="1" s="1"/>
  <c r="BL101" i="1" s="1" a="1"/>
  <c r="BL101" i="1" s="1"/>
  <c r="BM101" i="1" s="1" a="1"/>
  <c r="BM101" i="1" s="1"/>
  <c r="BN101" i="1" s="1" a="1"/>
  <c r="BN101" i="1" s="1"/>
  <c r="BO101" i="1" s="1" a="1"/>
  <c r="BO101" i="1" s="1"/>
  <c r="BP101" i="1" s="1"/>
  <c r="BK94" i="1" a="1"/>
  <c r="BK94" i="1" s="1"/>
  <c r="BL94" i="1" s="1" a="1"/>
  <c r="BL94" i="1" s="1"/>
  <c r="BM94" i="1" s="1" a="1"/>
  <c r="BM94" i="1" s="1"/>
  <c r="BK90" i="1" a="1"/>
  <c r="BK90" i="1" s="1"/>
  <c r="BL90" i="1" s="1" a="1"/>
  <c r="BL90" i="1" s="1"/>
  <c r="BM90" i="1" s="1" a="1"/>
  <c r="BM90" i="1" s="1"/>
  <c r="BN90" i="1" s="1" a="1"/>
  <c r="BN90" i="1" s="1"/>
  <c r="BO90" i="1" s="1" a="1"/>
  <c r="BO90" i="1" s="1"/>
  <c r="BK86" i="1" a="1"/>
  <c r="BK86" i="1" s="1"/>
  <c r="BL86" i="1" s="1" a="1"/>
  <c r="BL86" i="1" s="1"/>
  <c r="BM86" i="1" s="1" a="1"/>
  <c r="BM86" i="1" s="1"/>
  <c r="BK74" i="1" a="1"/>
  <c r="BK74" i="1" s="1"/>
  <c r="BL74" i="1" s="1" a="1"/>
  <c r="BL74" i="1" s="1"/>
  <c r="BM74" i="1" s="1" a="1"/>
  <c r="BM74" i="1" s="1"/>
  <c r="BN74" i="1" s="1" a="1"/>
  <c r="BN74" i="1" s="1"/>
  <c r="BO74" i="1" s="1" a="1"/>
  <c r="BO74" i="1" s="1"/>
  <c r="BP74" i="1" s="1"/>
  <c r="BK70" i="1" a="1"/>
  <c r="BK70" i="1" s="1"/>
  <c r="BL70" i="1" s="1" a="1"/>
  <c r="BL70" i="1" s="1"/>
  <c r="BM70" i="1" s="1" a="1"/>
  <c r="BM70" i="1" s="1"/>
  <c r="BN70" i="1" s="1" a="1"/>
  <c r="BN70" i="1" s="1"/>
  <c r="BO70" i="1" s="1" a="1"/>
  <c r="BO70" i="1" s="1"/>
  <c r="BK63" i="1" a="1"/>
  <c r="BK63" i="1" s="1"/>
  <c r="BL63" i="1" s="1" a="1"/>
  <c r="BL63" i="1" s="1"/>
  <c r="BM63" i="1" s="1" a="1"/>
  <c r="BM63" i="1" s="1"/>
  <c r="BN63" i="1" s="1" a="1"/>
  <c r="BN63" i="1" s="1"/>
  <c r="BO63" i="1" s="1" a="1"/>
  <c r="BO63" i="1" s="1"/>
  <c r="BK52" i="1" a="1"/>
  <c r="BK52" i="1" s="1"/>
  <c r="BL52" i="1" s="1" a="1"/>
  <c r="BL52" i="1" s="1"/>
  <c r="BM52" i="1" s="1" a="1"/>
  <c r="BM52" i="1" s="1"/>
  <c r="BN52" i="1" s="1" a="1"/>
  <c r="BN52" i="1" s="1"/>
  <c r="BO52" i="1" s="1" a="1"/>
  <c r="BO52" i="1" s="1"/>
  <c r="BK1037" i="1" a="1"/>
  <c r="BK1037" i="1" s="1"/>
  <c r="BL1037" i="1" s="1" a="1"/>
  <c r="BL1037" i="1" s="1"/>
  <c r="BM1037" i="1" s="1" a="1"/>
  <c r="BM1037" i="1" s="1"/>
  <c r="BN1108" i="1" a="1"/>
  <c r="BN1108" i="1" s="1"/>
  <c r="BO1108" i="1" s="1" a="1"/>
  <c r="BO1108" i="1" s="1"/>
  <c r="BP1108" i="1" s="1"/>
  <c r="BN1018" i="1" a="1"/>
  <c r="BN1018" i="1" s="1"/>
  <c r="BO1018" i="1" s="1" a="1"/>
  <c r="BO1018" i="1" s="1"/>
  <c r="BK1110" i="1" a="1"/>
  <c r="BK1110" i="1" s="1"/>
  <c r="BL1110" i="1" s="1" a="1"/>
  <c r="BL1110" i="1" s="1"/>
  <c r="BM1110" i="1" s="1" a="1"/>
  <c r="BM1110" i="1" s="1"/>
  <c r="BN1102" i="1" a="1"/>
  <c r="BN1102" i="1" s="1"/>
  <c r="BO1102" i="1" s="1" a="1"/>
  <c r="BO1102" i="1" s="1"/>
  <c r="BP1102" i="1" s="1"/>
  <c r="BN1046" i="1" a="1"/>
  <c r="BN1046" i="1" s="1"/>
  <c r="BO1046" i="1" s="1" a="1"/>
  <c r="BO1046" i="1" s="1"/>
  <c r="BN993" i="1" a="1"/>
  <c r="BN993" i="1" s="1"/>
  <c r="BO993" i="1" s="1" a="1"/>
  <c r="BO993" i="1" s="1"/>
  <c r="BK949" i="1" a="1"/>
  <c r="BK949" i="1" s="1"/>
  <c r="BL949" i="1" s="1" a="1"/>
  <c r="BL949" i="1" s="1"/>
  <c r="BM949" i="1" s="1" a="1"/>
  <c r="BM949" i="1" s="1"/>
  <c r="BN932" i="1" a="1"/>
  <c r="BN932" i="1" s="1"/>
  <c r="BO932" i="1" s="1" a="1"/>
  <c r="BO932" i="1" s="1"/>
  <c r="BN852" i="1" a="1"/>
  <c r="BN852" i="1" s="1"/>
  <c r="BO852" i="1" s="1" a="1"/>
  <c r="BO852" i="1" s="1"/>
  <c r="BP852" i="1" s="1"/>
  <c r="BK823" i="1" a="1"/>
  <c r="BK823" i="1" s="1"/>
  <c r="BL823" i="1" s="1" a="1"/>
  <c r="BL823" i="1" s="1"/>
  <c r="BM823" i="1" s="1" a="1"/>
  <c r="BM823" i="1" s="1"/>
  <c r="BN836" i="1" a="1"/>
  <c r="BN836" i="1" s="1"/>
  <c r="BO836" i="1" s="1" a="1"/>
  <c r="BO836" i="1" s="1"/>
  <c r="BP836" i="1" s="1"/>
  <c r="BN813" i="1" a="1"/>
  <c r="BN813" i="1" s="1"/>
  <c r="BO813" i="1" s="1" a="1"/>
  <c r="BO813" i="1" s="1"/>
  <c r="BN797" i="1" a="1"/>
  <c r="BN797" i="1" s="1"/>
  <c r="BO797" i="1" s="1" a="1"/>
  <c r="BO797" i="1" s="1"/>
  <c r="BN806" i="1" a="1"/>
  <c r="BN806" i="1" s="1"/>
  <c r="BO806" i="1" s="1" a="1"/>
  <c r="BO806" i="1" s="1"/>
  <c r="BN787" i="1" a="1"/>
  <c r="BN787" i="1" s="1"/>
  <c r="BO787" i="1" s="1" a="1"/>
  <c r="BO787" i="1" s="1"/>
  <c r="BN751" i="1" a="1"/>
  <c r="BN751" i="1" s="1"/>
  <c r="BO751" i="1" s="1" a="1"/>
  <c r="BO751" i="1" s="1"/>
  <c r="BN758" i="1" a="1"/>
  <c r="BN758" i="1" s="1"/>
  <c r="BO758" i="1" s="1" a="1"/>
  <c r="BO758" i="1" s="1"/>
  <c r="BP758" i="1" s="1"/>
  <c r="BN742" i="1" a="1"/>
  <c r="BN742" i="1" s="1"/>
  <c r="BO742" i="1" s="1" a="1"/>
  <c r="BO742" i="1" s="1"/>
  <c r="BN710" i="1" a="1"/>
  <c r="BN710" i="1" s="1"/>
  <c r="BO710" i="1" s="1" a="1"/>
  <c r="BO710" i="1" s="1"/>
  <c r="BP710" i="1" s="1"/>
  <c r="BN726" i="1" a="1"/>
  <c r="BN726" i="1" s="1"/>
  <c r="BO726" i="1" s="1" a="1"/>
  <c r="BO726" i="1" s="1"/>
  <c r="BK716" i="1" a="1"/>
  <c r="BK716" i="1" s="1"/>
  <c r="BL716" i="1" s="1" a="1"/>
  <c r="BL716" i="1" s="1"/>
  <c r="BM716" i="1" s="1" a="1"/>
  <c r="BM716" i="1" s="1"/>
  <c r="BN684" i="1" a="1"/>
  <c r="BN684" i="1" s="1"/>
  <c r="BO684" i="1" s="1" a="1"/>
  <c r="BO684" i="1" s="1"/>
  <c r="BP684" i="1" s="1"/>
  <c r="BN668" i="1" a="1"/>
  <c r="BN668" i="1" s="1"/>
  <c r="BO668" i="1" s="1" a="1"/>
  <c r="BO668" i="1" s="1"/>
  <c r="BQ681" i="1"/>
  <c r="BR681" i="1" s="1" a="1"/>
  <c r="BR681" i="1" s="1"/>
  <c r="BP681" i="1"/>
  <c r="BK595" i="1" a="1"/>
  <c r="BK595" i="1" s="1"/>
  <c r="BL595" i="1" s="1" a="1"/>
  <c r="BL595" i="1" s="1"/>
  <c r="BM595" i="1" s="1" a="1"/>
  <c r="BM595" i="1" s="1"/>
  <c r="BK592" i="1" a="1"/>
  <c r="BK592" i="1" s="1"/>
  <c r="BL592" i="1" s="1" a="1"/>
  <c r="BL592" i="1" s="1"/>
  <c r="BM592" i="1" s="1" a="1"/>
  <c r="BM592" i="1" s="1"/>
  <c r="BN658" i="1" a="1"/>
  <c r="BN658" i="1" s="1"/>
  <c r="BO658" i="1" s="1" a="1"/>
  <c r="BO658" i="1" s="1"/>
  <c r="BK508" i="1" a="1"/>
  <c r="BK508" i="1" s="1"/>
  <c r="BL508" i="1" s="1" a="1"/>
  <c r="BL508" i="1" s="1"/>
  <c r="BM508" i="1" s="1" a="1"/>
  <c r="BM508" i="1" s="1"/>
  <c r="BN623" i="1" a="1"/>
  <c r="BN623" i="1" s="1"/>
  <c r="BO623" i="1" s="1" a="1"/>
  <c r="BO623" i="1" s="1"/>
  <c r="BP623" i="1" s="1"/>
  <c r="BN575" i="1" a="1"/>
  <c r="BN575" i="1" s="1"/>
  <c r="BO575" i="1" s="1" a="1"/>
  <c r="BO575" i="1" s="1"/>
  <c r="BN566" i="1" a="1"/>
  <c r="BN566" i="1" s="1"/>
  <c r="BO566" i="1" s="1" a="1"/>
  <c r="BO566" i="1" s="1"/>
  <c r="BP566" i="1" s="1"/>
  <c r="BN596" i="1" a="1"/>
  <c r="BN596" i="1" s="1"/>
  <c r="BO596" i="1" s="1" a="1"/>
  <c r="BO596" i="1" s="1"/>
  <c r="BP596" i="1" s="1"/>
  <c r="BN510" i="1" a="1"/>
  <c r="BN510" i="1" s="1"/>
  <c r="BO510" i="1" s="1" a="1"/>
  <c r="BO510" i="1" s="1"/>
  <c r="BP510" i="1" s="1"/>
  <c r="BN612" i="1" a="1"/>
  <c r="BN612" i="1" s="1"/>
  <c r="BO612" i="1" s="1" a="1"/>
  <c r="BO612" i="1" s="1"/>
  <c r="BN535" i="1" a="1"/>
  <c r="BN535" i="1" s="1"/>
  <c r="BO535" i="1" s="1" a="1"/>
  <c r="BO535" i="1" s="1"/>
  <c r="BN495" i="1" a="1"/>
  <c r="BN495" i="1" s="1"/>
  <c r="BO495" i="1" s="1" a="1"/>
  <c r="BO495" i="1" s="1"/>
  <c r="BN580" i="1" a="1"/>
  <c r="BN580" i="1" s="1"/>
  <c r="BO580" i="1" s="1" a="1"/>
  <c r="BO580" i="1" s="1"/>
  <c r="BN457" i="1" a="1"/>
  <c r="BN457" i="1" s="1"/>
  <c r="BO457" i="1" s="1" a="1"/>
  <c r="BO457" i="1" s="1"/>
  <c r="BP457" i="1" s="1"/>
  <c r="BN513" i="1" a="1"/>
  <c r="BN513" i="1" s="1"/>
  <c r="BO513" i="1" s="1" a="1"/>
  <c r="BO513" i="1" s="1"/>
  <c r="BN412" i="1" a="1"/>
  <c r="BN412" i="1" s="1"/>
  <c r="BO412" i="1" s="1" a="1"/>
  <c r="BO412" i="1" s="1"/>
  <c r="BP412" i="1" s="1"/>
  <c r="BK455" i="1" a="1"/>
  <c r="BK455" i="1" s="1"/>
  <c r="BL455" i="1" s="1" a="1"/>
  <c r="BL455" i="1" s="1"/>
  <c r="BM455" i="1" s="1" a="1"/>
  <c r="BM455" i="1" s="1"/>
  <c r="BN437" i="1" a="1"/>
  <c r="BN437" i="1" s="1"/>
  <c r="BO437" i="1" s="1" a="1"/>
  <c r="BO437" i="1" s="1"/>
  <c r="BN376" i="1" a="1"/>
  <c r="BN376" i="1" s="1"/>
  <c r="BO376" i="1" s="1" a="1"/>
  <c r="BO376" i="1" s="1"/>
  <c r="BP376" i="1" s="1"/>
  <c r="BN418" i="1" a="1"/>
  <c r="BN418" i="1" s="1"/>
  <c r="BO418" i="1" s="1" a="1"/>
  <c r="BO418" i="1" s="1"/>
  <c r="BN336" i="1" a="1"/>
  <c r="BN336" i="1" s="1"/>
  <c r="BO336" i="1" s="1" a="1"/>
  <c r="BO336" i="1" s="1"/>
  <c r="BK211" i="1" a="1"/>
  <c r="BK211" i="1" s="1"/>
  <c r="BL211" i="1" s="1" a="1"/>
  <c r="BL211" i="1" s="1"/>
  <c r="BM211" i="1" s="1" a="1"/>
  <c r="BM211" i="1" s="1"/>
  <c r="BK163" i="1" a="1"/>
  <c r="BK163" i="1" s="1"/>
  <c r="BL163" i="1" s="1" a="1"/>
  <c r="BL163" i="1" s="1"/>
  <c r="BM163" i="1" s="1" a="1"/>
  <c r="BM163" i="1" s="1"/>
  <c r="BN380" i="1" a="1"/>
  <c r="BN380" i="1" s="1"/>
  <c r="BO380" i="1" s="1" a="1"/>
  <c r="BO380" i="1" s="1"/>
  <c r="BN344" i="1" a="1"/>
  <c r="BN344" i="1" s="1"/>
  <c r="BO344" i="1" s="1" a="1"/>
  <c r="BO344" i="1" s="1"/>
  <c r="BP344" i="1" s="1"/>
  <c r="BK253" i="1" a="1"/>
  <c r="BK253" i="1" s="1"/>
  <c r="BL253" i="1" s="1" a="1"/>
  <c r="BL253" i="1" s="1"/>
  <c r="BM253" i="1" s="1" a="1"/>
  <c r="BM253" i="1" s="1"/>
  <c r="BN326" i="1" a="1"/>
  <c r="BN326" i="1" s="1"/>
  <c r="BO326" i="1" s="1" a="1"/>
  <c r="BO326" i="1" s="1"/>
  <c r="BN263" i="1" a="1"/>
  <c r="BN263" i="1" s="1"/>
  <c r="BO263" i="1" s="1" a="1"/>
  <c r="BO263" i="1" s="1"/>
  <c r="BN233" i="1" a="1"/>
  <c r="BN233" i="1" s="1"/>
  <c r="BO233" i="1" s="1" a="1"/>
  <c r="BO233" i="1" s="1"/>
  <c r="BN168" i="1" a="1"/>
  <c r="BN168" i="1" s="1"/>
  <c r="BO168" i="1" s="1" a="1"/>
  <c r="BO168" i="1" s="1"/>
  <c r="BP168" i="1" s="1"/>
  <c r="BN138" i="1" a="1"/>
  <c r="BN138" i="1" s="1"/>
  <c r="BO138" i="1" s="1" a="1"/>
  <c r="BO138" i="1" s="1"/>
  <c r="BP138" i="1" s="1"/>
  <c r="BN238" i="1" a="1"/>
  <c r="BN238" i="1" s="1"/>
  <c r="BO238" i="1" s="1" a="1"/>
  <c r="BO238" i="1" s="1"/>
  <c r="BP238" i="1" s="1"/>
  <c r="BN128" i="1" a="1"/>
  <c r="BN128" i="1" s="1"/>
  <c r="BO128" i="1" s="1" a="1"/>
  <c r="BO128" i="1" s="1"/>
  <c r="BK131" i="1" a="1"/>
  <c r="BK131" i="1" s="1"/>
  <c r="BL131" i="1" s="1" a="1"/>
  <c r="BL131" i="1" s="1"/>
  <c r="BM131" i="1" s="1" a="1"/>
  <c r="BM131" i="1" s="1"/>
  <c r="BK14" i="1" a="1"/>
  <c r="BK14" i="1" s="1"/>
  <c r="BL14" i="1" s="1" a="1"/>
  <c r="BL14" i="1" s="1"/>
  <c r="BM14" i="1" s="1" a="1"/>
  <c r="BM14" i="1" s="1"/>
  <c r="BN158" i="1" a="1"/>
  <c r="BN158" i="1" s="1"/>
  <c r="BO158" i="1" s="1" a="1"/>
  <c r="BO158" i="1" s="1"/>
  <c r="BN3" i="1" a="1"/>
  <c r="BN3" i="1" s="1"/>
  <c r="BO3" i="1" s="1" a="1"/>
  <c r="BO3" i="1" s="1"/>
  <c r="BN95" i="1" a="1"/>
  <c r="BN95" i="1" s="1"/>
  <c r="BO95" i="1" s="1" a="1"/>
  <c r="BO95" i="1" s="1"/>
  <c r="BK1005" i="1" a="1"/>
  <c r="BK1005" i="1" s="1"/>
  <c r="BL1005" i="1" s="1" a="1"/>
  <c r="BL1005" i="1" s="1"/>
  <c r="BM1005" i="1" s="1" a="1"/>
  <c r="BM1005" i="1" s="1"/>
  <c r="BN1088" i="1" a="1"/>
  <c r="BN1088" i="1" s="1"/>
  <c r="BO1088" i="1" s="1" a="1"/>
  <c r="BO1088" i="1" s="1"/>
  <c r="BN1064" i="1" a="1"/>
  <c r="BN1064" i="1" s="1"/>
  <c r="BO1064" i="1" s="1" a="1"/>
  <c r="BO1064" i="1" s="1"/>
  <c r="BK1011" i="1" a="1"/>
  <c r="BK1011" i="1" s="1"/>
  <c r="BL1011" i="1" s="1" a="1"/>
  <c r="BL1011" i="1" s="1"/>
  <c r="BM1011" i="1" s="1" a="1"/>
  <c r="BM1011" i="1" s="1"/>
  <c r="BN1101" i="1" a="1"/>
  <c r="BN1101" i="1" s="1"/>
  <c r="BO1101" i="1" s="1" a="1"/>
  <c r="BO1101" i="1" s="1"/>
  <c r="BK1068" i="1" a="1"/>
  <c r="BK1068" i="1" s="1"/>
  <c r="BL1068" i="1" s="1" a="1"/>
  <c r="BL1068" i="1" s="1"/>
  <c r="BM1068" i="1" s="1" a="1"/>
  <c r="BM1068" i="1" s="1"/>
  <c r="BK986" i="1" a="1"/>
  <c r="BK986" i="1" s="1"/>
  <c r="BL986" i="1" s="1" a="1"/>
  <c r="BL986" i="1" s="1"/>
  <c r="BM986" i="1" s="1" a="1"/>
  <c r="BM986" i="1" s="1"/>
  <c r="BN963" i="1" a="1"/>
  <c r="BN963" i="1" s="1"/>
  <c r="BO963" i="1" s="1" a="1"/>
  <c r="BO963" i="1" s="1"/>
  <c r="BP963" i="1" s="1"/>
  <c r="BK887" i="1" a="1"/>
  <c r="BK887" i="1" s="1"/>
  <c r="BL887" i="1" s="1" a="1"/>
  <c r="BL887" i="1" s="1"/>
  <c r="BM887" i="1" s="1" a="1"/>
  <c r="BM887" i="1" s="1"/>
  <c r="BK855" i="1" a="1"/>
  <c r="BK855" i="1" s="1"/>
  <c r="BL855" i="1" s="1" a="1"/>
  <c r="BL855" i="1" s="1"/>
  <c r="BM855" i="1" s="1" a="1"/>
  <c r="BM855" i="1" s="1"/>
  <c r="BN1081" i="1" a="1"/>
  <c r="BN1081" i="1" s="1"/>
  <c r="BO1081" i="1" s="1" a="1"/>
  <c r="BO1081" i="1" s="1"/>
  <c r="BP1081" i="1" s="1"/>
  <c r="BN1074" i="1" a="1"/>
  <c r="BN1074" i="1" s="1"/>
  <c r="BO1074" i="1" s="1" a="1"/>
  <c r="BO1074" i="1" s="1"/>
  <c r="BN1063" i="1" a="1"/>
  <c r="BN1063" i="1" s="1"/>
  <c r="BO1063" i="1" s="1" a="1"/>
  <c r="BO1063" i="1" s="1"/>
  <c r="BP1063" i="1" s="1"/>
  <c r="BN1038" i="1" a="1"/>
  <c r="BN1038" i="1" s="1"/>
  <c r="BO1038" i="1" s="1" a="1"/>
  <c r="BO1038" i="1" s="1"/>
  <c r="BP1038" i="1" s="1"/>
  <c r="BN1031" i="1" a="1"/>
  <c r="BN1031" i="1" s="1"/>
  <c r="BO1031" i="1" s="1" a="1"/>
  <c r="BO1031" i="1" s="1"/>
  <c r="BN1039" i="1" a="1"/>
  <c r="BN1039" i="1" s="1"/>
  <c r="BO1039" i="1" s="1" a="1"/>
  <c r="BO1039" i="1" s="1"/>
  <c r="BN1007" i="1" a="1"/>
  <c r="BN1007" i="1" s="1"/>
  <c r="BO1007" i="1" s="1" a="1"/>
  <c r="BO1007" i="1" s="1"/>
  <c r="BN1013" i="1" a="1"/>
  <c r="BN1013" i="1" s="1"/>
  <c r="BO1013" i="1" s="1" a="1"/>
  <c r="BO1013" i="1" s="1"/>
  <c r="BP1013" i="1" s="1"/>
  <c r="BK985" i="1" a="1"/>
  <c r="BK985" i="1" s="1"/>
  <c r="BL985" i="1" s="1" a="1"/>
  <c r="BL985" i="1" s="1"/>
  <c r="BM985" i="1" s="1" a="1"/>
  <c r="BM985" i="1" s="1"/>
  <c r="BN991" i="1" a="1"/>
  <c r="BN991" i="1" s="1"/>
  <c r="BO991" i="1" s="1" a="1"/>
  <c r="BO991" i="1" s="1"/>
  <c r="BP991" i="1" s="1"/>
  <c r="BK967" i="1" a="1"/>
  <c r="BK967" i="1" s="1"/>
  <c r="BL967" i="1" s="1" a="1"/>
  <c r="BL967" i="1" s="1"/>
  <c r="BM967" i="1" s="1" a="1"/>
  <c r="BM967" i="1" s="1"/>
  <c r="BN981" i="1" a="1"/>
  <c r="BN981" i="1" s="1"/>
  <c r="BO981" i="1" s="1" a="1"/>
  <c r="BO981" i="1" s="1"/>
  <c r="BK970" i="1" a="1"/>
  <c r="BK970" i="1" s="1"/>
  <c r="BL970" i="1" s="1" a="1"/>
  <c r="BL970" i="1" s="1"/>
  <c r="BM970" i="1" s="1" a="1"/>
  <c r="BM970" i="1" s="1"/>
  <c r="BN962" i="1" a="1"/>
  <c r="BN962" i="1" s="1"/>
  <c r="BO962" i="1" s="1" a="1"/>
  <c r="BO962" i="1" s="1"/>
  <c r="BN972" i="1" a="1"/>
  <c r="BN972" i="1" s="1"/>
  <c r="BO972" i="1" s="1" a="1"/>
  <c r="BO972" i="1" s="1"/>
  <c r="BK943" i="1" a="1"/>
  <c r="BK943" i="1" s="1"/>
  <c r="BL943" i="1" s="1" a="1"/>
  <c r="BL943" i="1" s="1"/>
  <c r="BM943" i="1" s="1" a="1"/>
  <c r="BM943" i="1" s="1"/>
  <c r="BN935" i="1" a="1"/>
  <c r="BN935" i="1" s="1"/>
  <c r="BO935" i="1" s="1" a="1"/>
  <c r="BO935" i="1" s="1"/>
  <c r="BP935" i="1" s="1"/>
  <c r="BN922" i="1" a="1"/>
  <c r="BN922" i="1" s="1"/>
  <c r="BO922" i="1" s="1" a="1"/>
  <c r="BO922" i="1" s="1"/>
  <c r="BK854" i="1" a="1"/>
  <c r="BK854" i="1" s="1"/>
  <c r="BL854" i="1" s="1" a="1"/>
  <c r="BL854" i="1" s="1"/>
  <c r="BM854" i="1" s="1" a="1"/>
  <c r="BM854" i="1" s="1"/>
  <c r="BK871" i="1" a="1"/>
  <c r="BK871" i="1" s="1"/>
  <c r="BL871" i="1" s="1" a="1"/>
  <c r="BL871" i="1" s="1"/>
  <c r="BM871" i="1" s="1" a="1"/>
  <c r="BM871" i="1" s="1"/>
  <c r="BN898" i="1" a="1"/>
  <c r="BN898" i="1" s="1"/>
  <c r="BO898" i="1" s="1" a="1"/>
  <c r="BO898" i="1" s="1"/>
  <c r="BP898" i="1" s="1"/>
  <c r="BN866" i="1" a="1"/>
  <c r="BN866" i="1" s="1"/>
  <c r="BO866" i="1" s="1" a="1"/>
  <c r="BO866" i="1" s="1"/>
  <c r="BP866" i="1" s="1"/>
  <c r="BN850" i="1" a="1"/>
  <c r="BN850" i="1" s="1"/>
  <c r="BO850" i="1" s="1" a="1"/>
  <c r="BO850" i="1" s="1"/>
  <c r="BP850" i="1" s="1"/>
  <c r="BK798" i="1" a="1"/>
  <c r="BK798" i="1" s="1"/>
  <c r="BL798" i="1" s="1" a="1"/>
  <c r="BL798" i="1" s="1"/>
  <c r="BM798" i="1" s="1" a="1"/>
  <c r="BM798" i="1" s="1"/>
  <c r="BN824" i="1" a="1"/>
  <c r="BN824" i="1" s="1"/>
  <c r="BO824" i="1" s="1" a="1"/>
  <c r="BO824" i="1" s="1"/>
  <c r="BN804" i="1" a="1"/>
  <c r="BN804" i="1" s="1"/>
  <c r="BO804" i="1" s="1" a="1"/>
  <c r="BO804" i="1" s="1"/>
  <c r="BN800" i="1" a="1"/>
  <c r="BN800" i="1" s="1"/>
  <c r="BO800" i="1" s="1" a="1"/>
  <c r="BO800" i="1" s="1"/>
  <c r="BN781" i="1" a="1"/>
  <c r="BN781" i="1" s="1"/>
  <c r="BO781" i="1" s="1" a="1"/>
  <c r="BO781" i="1" s="1"/>
  <c r="BP781" i="1" s="1"/>
  <c r="BN745" i="1" a="1"/>
  <c r="BN745" i="1" s="1"/>
  <c r="BO745" i="1" s="1" a="1"/>
  <c r="BO745" i="1" s="1"/>
  <c r="BP745" i="1" s="1"/>
  <c r="BN786" i="1" a="1"/>
  <c r="BN786" i="1" s="1"/>
  <c r="BO786" i="1" s="1" a="1"/>
  <c r="BO786" i="1" s="1"/>
  <c r="BK772" i="1" a="1"/>
  <c r="BK772" i="1" s="1"/>
  <c r="BL772" i="1" s="1" a="1"/>
  <c r="BL772" i="1" s="1"/>
  <c r="BM772" i="1" s="1" a="1"/>
  <c r="BM772" i="1" s="1"/>
  <c r="BN729" i="1" a="1"/>
  <c r="BN729" i="1" s="1"/>
  <c r="BO729" i="1" s="1" a="1"/>
  <c r="BO729" i="1" s="1"/>
  <c r="BN733" i="1" a="1"/>
  <c r="BN733" i="1" s="1"/>
  <c r="BO733" i="1" s="1" a="1"/>
  <c r="BO733" i="1" s="1"/>
  <c r="BN713" i="1" a="1"/>
  <c r="BN713" i="1" s="1"/>
  <c r="BO713" i="1" s="1" a="1"/>
  <c r="BO713" i="1" s="1"/>
  <c r="BP713" i="1" s="1"/>
  <c r="BK680" i="1" a="1"/>
  <c r="BK680" i="1" s="1"/>
  <c r="BL680" i="1" s="1" a="1"/>
  <c r="BL680" i="1" s="1"/>
  <c r="BM680" i="1" s="1" a="1"/>
  <c r="BM680" i="1" s="1"/>
  <c r="BN696" i="1" a="1"/>
  <c r="BN696" i="1" s="1"/>
  <c r="BO696" i="1" s="1" a="1"/>
  <c r="BO696" i="1" s="1"/>
  <c r="BP696" i="1" s="1"/>
  <c r="BK587" i="1" a="1"/>
  <c r="BK587" i="1" s="1"/>
  <c r="BL587" i="1" s="1" a="1"/>
  <c r="BL587" i="1" s="1"/>
  <c r="BM587" i="1" s="1" a="1"/>
  <c r="BM587" i="1" s="1"/>
  <c r="BN672" i="1" a="1"/>
  <c r="BN672" i="1" s="1"/>
  <c r="BO672" i="1" s="1" a="1"/>
  <c r="BO672" i="1" s="1"/>
  <c r="BK584" i="1" a="1"/>
  <c r="BK584" i="1" s="1"/>
  <c r="BL584" i="1" s="1" a="1"/>
  <c r="BL584" i="1" s="1"/>
  <c r="BM584" i="1" s="1" a="1"/>
  <c r="BM584" i="1" s="1"/>
  <c r="BK589" i="1" a="1"/>
  <c r="BK589" i="1" s="1"/>
  <c r="BL589" i="1" s="1" a="1"/>
  <c r="BL589" i="1" s="1"/>
  <c r="BM589" i="1" s="1" a="1"/>
  <c r="BM589" i="1" s="1"/>
  <c r="BK500" i="1" a="1"/>
  <c r="BK500" i="1" s="1"/>
  <c r="BL500" i="1" s="1" a="1"/>
  <c r="BL500" i="1" s="1"/>
  <c r="BM500" i="1" s="1" a="1"/>
  <c r="BM500" i="1" s="1"/>
  <c r="BN622" i="1" a="1"/>
  <c r="BN622" i="1" s="1"/>
  <c r="BO622" i="1" s="1" a="1"/>
  <c r="BO622" i="1" s="1"/>
  <c r="BP622" i="1" s="1"/>
  <c r="BN522" i="1" a="1"/>
  <c r="BN522" i="1" s="1"/>
  <c r="BO522" i="1" s="1" a="1"/>
  <c r="BO522" i="1" s="1"/>
  <c r="BN479" i="1" a="1"/>
  <c r="BN479" i="1" s="1"/>
  <c r="BO479" i="1" s="1" a="1"/>
  <c r="BO479" i="1" s="1"/>
  <c r="BP479" i="1" s="1"/>
  <c r="BN489" i="1" a="1"/>
  <c r="BN489" i="1" s="1"/>
  <c r="BO489" i="1" s="1" a="1"/>
  <c r="BO489" i="1" s="1"/>
  <c r="BK534" i="1" a="1"/>
  <c r="BK534" i="1" s="1"/>
  <c r="BL534" i="1" s="1" a="1"/>
  <c r="BL534" i="1" s="1"/>
  <c r="BM534" i="1" s="1" a="1"/>
  <c r="BM534" i="1" s="1"/>
  <c r="BN583" i="1" a="1"/>
  <c r="BN583" i="1" s="1"/>
  <c r="BO583" i="1" s="1" a="1"/>
  <c r="BO583" i="1" s="1"/>
  <c r="BN494" i="1" a="1"/>
  <c r="BN494" i="1" s="1"/>
  <c r="BO494" i="1" s="1" a="1"/>
  <c r="BO494" i="1" s="1"/>
  <c r="BK501" i="1" a="1"/>
  <c r="BK501" i="1" s="1"/>
  <c r="BL501" i="1" s="1" a="1"/>
  <c r="BL501" i="1" s="1"/>
  <c r="BM501" i="1" s="1" a="1"/>
  <c r="BM501" i="1" s="1"/>
  <c r="BN463" i="1" a="1"/>
  <c r="BN463" i="1" s="1"/>
  <c r="BO463" i="1" s="1" a="1"/>
  <c r="BO463" i="1" s="1"/>
  <c r="BP463" i="1" s="1"/>
  <c r="BN543" i="1" a="1"/>
  <c r="BN543" i="1" s="1"/>
  <c r="BO543" i="1" s="1" a="1"/>
  <c r="BO543" i="1" s="1"/>
  <c r="BP543" i="1" s="1"/>
  <c r="BN362" i="1" a="1"/>
  <c r="BN362" i="1" s="1"/>
  <c r="BO362" i="1" s="1" a="1"/>
  <c r="BO362" i="1" s="1"/>
  <c r="BP362" i="1" s="1"/>
  <c r="BN491" i="1" a="1"/>
  <c r="BN491" i="1" s="1"/>
  <c r="BO491" i="1" s="1" a="1"/>
  <c r="BO491" i="1" s="1"/>
  <c r="BN411" i="1" a="1"/>
  <c r="BN411" i="1" s="1"/>
  <c r="BO411" i="1" s="1" a="1"/>
  <c r="BO411" i="1" s="1"/>
  <c r="BK323" i="1" a="1"/>
  <c r="BK323" i="1" s="1"/>
  <c r="BL323" i="1" s="1" a="1"/>
  <c r="BL323" i="1" s="1"/>
  <c r="BM323" i="1" s="1" a="1"/>
  <c r="BM323" i="1" s="1"/>
  <c r="BK284" i="1" a="1"/>
  <c r="BK284" i="1" s="1"/>
  <c r="BL284" i="1" s="1" a="1"/>
  <c r="BL284" i="1" s="1"/>
  <c r="BM284" i="1" s="1" a="1"/>
  <c r="BM284" i="1" s="1"/>
  <c r="BN419" i="1" a="1"/>
  <c r="BN419" i="1" s="1"/>
  <c r="BO419" i="1" s="1" a="1"/>
  <c r="BO419" i="1" s="1"/>
  <c r="BP419" i="1" s="1"/>
  <c r="BN298" i="1" a="1"/>
  <c r="BN298" i="1" s="1"/>
  <c r="BO298" i="1" s="1" a="1"/>
  <c r="BO298" i="1" s="1"/>
  <c r="BN431" i="1" a="1"/>
  <c r="BN431" i="1" s="1"/>
  <c r="BO431" i="1" s="1" a="1"/>
  <c r="BO431" i="1" s="1"/>
  <c r="BN343" i="1" a="1"/>
  <c r="BN343" i="1" s="1"/>
  <c r="BO343" i="1" s="1" a="1"/>
  <c r="BO343" i="1" s="1"/>
  <c r="BP343" i="1" s="1"/>
  <c r="BK245" i="1" a="1"/>
  <c r="BK245" i="1" s="1"/>
  <c r="BL245" i="1" s="1" a="1"/>
  <c r="BL245" i="1" s="1"/>
  <c r="BM245" i="1" s="1" a="1"/>
  <c r="BM245" i="1" s="1"/>
  <c r="BN273" i="1" a="1"/>
  <c r="BN273" i="1" s="1"/>
  <c r="BO273" i="1" s="1" a="1"/>
  <c r="BO273" i="1" s="1"/>
  <c r="BN208" i="1" a="1"/>
  <c r="BN208" i="1" s="1"/>
  <c r="BO208" i="1" s="1" a="1"/>
  <c r="BO208" i="1" s="1"/>
  <c r="BN454" i="1" a="1"/>
  <c r="BN454" i="1" s="1"/>
  <c r="BO454" i="1" s="1" a="1"/>
  <c r="BO454" i="1" s="1"/>
  <c r="BP454" i="1" s="1"/>
  <c r="BN232" i="1" a="1"/>
  <c r="BN232" i="1" s="1"/>
  <c r="BO232" i="1" s="1" a="1"/>
  <c r="BO232" i="1" s="1"/>
  <c r="BP232" i="1" s="1"/>
  <c r="BN186" i="1" a="1"/>
  <c r="BN186" i="1" s="1"/>
  <c r="BO186" i="1" s="1" a="1"/>
  <c r="BO186" i="1" s="1"/>
  <c r="BP186" i="1" s="1"/>
  <c r="BN210" i="1" a="1"/>
  <c r="BN210" i="1" s="1"/>
  <c r="BO210" i="1" s="1" a="1"/>
  <c r="BO210" i="1" s="1"/>
  <c r="BP210" i="1" s="1"/>
  <c r="BN230" i="1" a="1"/>
  <c r="BN230" i="1" s="1"/>
  <c r="BO230" i="1" s="1" a="1"/>
  <c r="BO230" i="1" s="1"/>
  <c r="BP230" i="1" s="1"/>
  <c r="BN242" i="1" a="1"/>
  <c r="BN242" i="1" s="1"/>
  <c r="BO242" i="1" s="1" a="1"/>
  <c r="BO242" i="1" s="1"/>
  <c r="BN261" i="1" a="1"/>
  <c r="BN261" i="1" s="1"/>
  <c r="BO261" i="1" s="1" a="1"/>
  <c r="BO261" i="1" s="1"/>
  <c r="BP261" i="1" s="1"/>
  <c r="BK39" i="1" a="1"/>
  <c r="BK39" i="1" s="1"/>
  <c r="BL39" i="1" s="1" a="1"/>
  <c r="BL39" i="1" s="1"/>
  <c r="BM39" i="1" s="1" a="1"/>
  <c r="BM39" i="1" s="1"/>
  <c r="BN226" i="1" a="1"/>
  <c r="BN226" i="1" s="1"/>
  <c r="BO226" i="1" s="1" a="1"/>
  <c r="BO226" i="1" s="1"/>
  <c r="BP226" i="1" s="1"/>
  <c r="BN62" i="1" a="1"/>
  <c r="BN62" i="1" s="1"/>
  <c r="BO62" i="1" s="1" a="1"/>
  <c r="BO62" i="1" s="1"/>
  <c r="BP62" i="1" s="1"/>
  <c r="BK8" i="1" a="1"/>
  <c r="BK8" i="1" s="1"/>
  <c r="BL8" i="1" s="1" a="1"/>
  <c r="BL8" i="1" s="1"/>
  <c r="BM8" i="1" s="1" a="1"/>
  <c r="BM8" i="1" s="1"/>
  <c r="BN20" i="1" a="1"/>
  <c r="BN20" i="1" s="1"/>
  <c r="BO20" i="1" s="1" a="1"/>
  <c r="BO20" i="1" s="1"/>
  <c r="BN11" i="1" a="1"/>
  <c r="BN11" i="1" s="1"/>
  <c r="BO11" i="1" s="1" a="1"/>
  <c r="BO11" i="1" s="1"/>
  <c r="BN44" i="1" a="1"/>
  <c r="BN44" i="1" s="1"/>
  <c r="BO44" i="1" s="1" a="1"/>
  <c r="BO44" i="1" s="1"/>
  <c r="BN4" i="1" a="1"/>
  <c r="BN4" i="1" s="1"/>
  <c r="BO4" i="1" s="1" a="1"/>
  <c r="BO4" i="1" s="1"/>
  <c r="BN1091" i="1" a="1"/>
  <c r="BN1091" i="1" s="1"/>
  <c r="BO1091" i="1" s="1" a="1"/>
  <c r="BO1091" i="1" s="1"/>
  <c r="BP1091" i="1" s="1"/>
  <c r="BK894" i="1" a="1"/>
  <c r="BK894" i="1" s="1"/>
  <c r="BL894" i="1" s="1" a="1"/>
  <c r="BL894" i="1" s="1"/>
  <c r="BM894" i="1" s="1" a="1"/>
  <c r="BM894" i="1" s="1"/>
  <c r="BK842" i="1" a="1"/>
  <c r="BK842" i="1" s="1"/>
  <c r="BL842" i="1" s="1" a="1"/>
  <c r="BL842" i="1" s="1"/>
  <c r="BM842" i="1" s="1" a="1"/>
  <c r="BM842" i="1" s="1"/>
  <c r="BK839" i="1" a="1"/>
  <c r="BK839" i="1" s="1"/>
  <c r="BL839" i="1" s="1" a="1"/>
  <c r="BL839" i="1" s="1"/>
  <c r="BM839" i="1" s="1" a="1"/>
  <c r="BM839" i="1" s="1"/>
  <c r="BN794" i="1" a="1"/>
  <c r="BN794" i="1" s="1"/>
  <c r="BO794" i="1" s="1" a="1"/>
  <c r="BO794" i="1" s="1"/>
  <c r="BN722" i="1" a="1"/>
  <c r="BN722" i="1" s="1"/>
  <c r="BO722" i="1" s="1" a="1"/>
  <c r="BO722" i="1" s="1"/>
  <c r="BN746" i="1" a="1"/>
  <c r="BN746" i="1" s="1"/>
  <c r="BO746" i="1" s="1" a="1"/>
  <c r="BO746" i="1" s="1"/>
  <c r="BP746" i="1" s="1"/>
  <c r="BN615" i="1" a="1"/>
  <c r="BN615" i="1" s="1"/>
  <c r="BO615" i="1" s="1" a="1"/>
  <c r="BO615" i="1" s="1"/>
  <c r="BP615" i="1" s="1"/>
  <c r="BK671" i="1" a="1"/>
  <c r="BK671" i="1" s="1"/>
  <c r="BL671" i="1" s="1" a="1"/>
  <c r="BL671" i="1" s="1"/>
  <c r="BM671" i="1" s="1" a="1"/>
  <c r="BM671" i="1" s="1"/>
  <c r="BN449" i="1" a="1"/>
  <c r="BN449" i="1" s="1"/>
  <c r="BO449" i="1" s="1" a="1"/>
  <c r="BO449" i="1" s="1"/>
  <c r="BN532" i="1" a="1"/>
  <c r="BN532" i="1" s="1"/>
  <c r="BO532" i="1" s="1" a="1"/>
  <c r="BO532" i="1" s="1"/>
  <c r="BN473" i="1" a="1"/>
  <c r="BN473" i="1" s="1"/>
  <c r="BO473" i="1" s="1" a="1"/>
  <c r="BO473" i="1" s="1"/>
  <c r="BP473" i="1" s="1"/>
  <c r="BN435" i="1" a="1"/>
  <c r="BN435" i="1" s="1"/>
  <c r="BO435" i="1" s="1" a="1"/>
  <c r="BO435" i="1" s="1"/>
  <c r="BP435" i="1" s="1"/>
  <c r="BN352" i="1" a="1"/>
  <c r="BN352" i="1" s="1"/>
  <c r="BO352" i="1" s="1" a="1"/>
  <c r="BO352" i="1" s="1"/>
  <c r="BP352" i="1" s="1"/>
  <c r="BN277" i="1" a="1"/>
  <c r="BN277" i="1" s="1"/>
  <c r="BO277" i="1" s="1" a="1"/>
  <c r="BO277" i="1" s="1"/>
  <c r="BK203" i="1" a="1"/>
  <c r="BK203" i="1" s="1"/>
  <c r="BL203" i="1" s="1" a="1"/>
  <c r="BL203" i="1" s="1"/>
  <c r="BM203" i="1" s="1" a="1"/>
  <c r="BM203" i="1" s="1"/>
  <c r="BN293" i="1" a="1"/>
  <c r="BN293" i="1" s="1"/>
  <c r="BO293" i="1" s="1" a="1"/>
  <c r="BO293" i="1" s="1"/>
  <c r="BN461" i="1" a="1"/>
  <c r="BN461" i="1" s="1"/>
  <c r="BO461" i="1" s="1" a="1"/>
  <c r="BO461" i="1" s="1"/>
  <c r="BN474" i="1" a="1"/>
  <c r="BN474" i="1" s="1"/>
  <c r="BO474" i="1" s="1" a="1"/>
  <c r="BO474" i="1" s="1"/>
  <c r="BP474" i="1" s="1"/>
  <c r="BN192" i="1" a="1"/>
  <c r="BN192" i="1" s="1"/>
  <c r="BO192" i="1" s="1" a="1"/>
  <c r="BO192" i="1" s="1"/>
  <c r="BN217" i="1" a="1"/>
  <c r="BN217" i="1" s="1"/>
  <c r="BO217" i="1" s="1" a="1"/>
  <c r="BO217" i="1" s="1"/>
  <c r="BP217" i="1" s="1"/>
  <c r="BN340" i="1" a="1"/>
  <c r="BN340" i="1" s="1"/>
  <c r="BO340" i="1" s="1" a="1"/>
  <c r="BO340" i="1" s="1"/>
  <c r="BP340" i="1" s="1"/>
  <c r="BN218" i="1" a="1"/>
  <c r="BN218" i="1" s="1"/>
  <c r="BO218" i="1" s="1" a="1"/>
  <c r="BO218" i="1" s="1"/>
  <c r="BP218" i="1" s="1"/>
  <c r="BN224" i="1" a="1"/>
  <c r="BN224" i="1" s="1"/>
  <c r="BO224" i="1" s="1" a="1"/>
  <c r="BO224" i="1" s="1"/>
  <c r="BN246" i="1" a="1"/>
  <c r="BN246" i="1" s="1"/>
  <c r="BO246" i="1" s="1" a="1"/>
  <c r="BO246" i="1" s="1"/>
  <c r="BN132" i="1" a="1"/>
  <c r="BN132" i="1" s="1"/>
  <c r="BO132" i="1" s="1" a="1"/>
  <c r="BO132" i="1" s="1"/>
  <c r="BK80" i="1" a="1"/>
  <c r="BK80" i="1" s="1"/>
  <c r="BL80" i="1" s="1" a="1"/>
  <c r="BL80" i="1" s="1"/>
  <c r="BM80" i="1" s="1" a="1"/>
  <c r="BM80" i="1" s="1"/>
  <c r="BN66" i="1" a="1"/>
  <c r="BN66" i="1" s="1"/>
  <c r="BO66" i="1" s="1" a="1"/>
  <c r="BO66" i="1" s="1"/>
  <c r="BK31" i="1" a="1"/>
  <c r="BK31" i="1" s="1"/>
  <c r="BL31" i="1" s="1" a="1"/>
  <c r="BL31" i="1" s="1"/>
  <c r="BM31" i="1" s="1" a="1"/>
  <c r="BM31" i="1" s="1"/>
  <c r="BN185" i="1" a="1"/>
  <c r="BN185" i="1" s="1"/>
  <c r="BO185" i="1" s="1" a="1"/>
  <c r="BO185" i="1" s="1"/>
  <c r="BP185" i="1" s="1"/>
  <c r="BK272" i="1" a="1"/>
  <c r="BK272" i="1" s="1"/>
  <c r="BL272" i="1" s="1" a="1"/>
  <c r="BL272" i="1" s="1"/>
  <c r="BM272" i="1" s="1" a="1"/>
  <c r="BM272" i="1" s="1"/>
  <c r="BN116" i="1" a="1"/>
  <c r="BN116" i="1" s="1"/>
  <c r="BO116" i="1" s="1" a="1"/>
  <c r="BO116" i="1" s="1"/>
  <c r="BP116" i="1" s="1"/>
  <c r="BN67" i="1" a="1"/>
  <c r="BN67" i="1" s="1"/>
  <c r="BO67" i="1" s="1" a="1"/>
  <c r="BO67" i="1" s="1"/>
  <c r="BN209" i="1" a="1"/>
  <c r="BN209" i="1" s="1"/>
  <c r="BO209" i="1" s="1" a="1"/>
  <c r="BO209" i="1" s="1"/>
  <c r="BK57" i="1" a="1"/>
  <c r="BK57" i="1" s="1"/>
  <c r="BL57" i="1" s="1" a="1"/>
  <c r="BL57" i="1" s="1"/>
  <c r="BM57" i="1" s="1" a="1"/>
  <c r="BM57" i="1" s="1"/>
  <c r="BN17" i="1" a="1"/>
  <c r="BN17" i="1" s="1"/>
  <c r="BO17" i="1" s="1" a="1"/>
  <c r="BO17" i="1" s="1"/>
  <c r="BN41" i="1" a="1"/>
  <c r="BN41" i="1" s="1"/>
  <c r="BO41" i="1" s="1" a="1"/>
  <c r="BO41" i="1" s="1"/>
  <c r="BP41" i="1" s="1"/>
  <c r="BN12" i="1" a="1"/>
  <c r="BN12" i="1" s="1"/>
  <c r="BO12" i="1" s="1" a="1"/>
  <c r="BO12" i="1" s="1"/>
  <c r="BN91" i="1" a="1"/>
  <c r="BN91" i="1" s="1"/>
  <c r="BO91" i="1" s="1" a="1"/>
  <c r="BO91" i="1" s="1"/>
  <c r="BP91" i="1" s="1"/>
  <c r="BK872" i="1" a="1"/>
  <c r="BK872" i="1" s="1"/>
  <c r="BL872" i="1" s="1" a="1"/>
  <c r="BL872" i="1" s="1"/>
  <c r="BM872" i="1" s="1" a="1"/>
  <c r="BM872" i="1" s="1"/>
  <c r="BN881" i="1" a="1"/>
  <c r="BN881" i="1" s="1"/>
  <c r="BO881" i="1" s="1" a="1"/>
  <c r="BO881" i="1" s="1"/>
  <c r="BP881" i="1" s="1"/>
  <c r="BN759" i="1" a="1"/>
  <c r="BN759" i="1" s="1"/>
  <c r="BO759" i="1" s="1" a="1"/>
  <c r="BO759" i="1" s="1"/>
  <c r="BP759" i="1" s="1"/>
  <c r="BN770" i="1" a="1"/>
  <c r="BN770" i="1" s="1"/>
  <c r="BO770" i="1" s="1" a="1"/>
  <c r="BO770" i="1" s="1"/>
  <c r="BP770" i="1" s="1"/>
  <c r="BN711" i="1" a="1"/>
  <c r="BN711" i="1" s="1"/>
  <c r="BO711" i="1" s="1" a="1"/>
  <c r="BO711" i="1" s="1"/>
  <c r="BP711" i="1" s="1"/>
  <c r="BK576" i="1" a="1"/>
  <c r="BK576" i="1" s="1"/>
  <c r="BL576" i="1" s="1" a="1"/>
  <c r="BL576" i="1" s="1"/>
  <c r="BM576" i="1" s="1" a="1"/>
  <c r="BM576" i="1" s="1"/>
  <c r="BN521" i="1" a="1"/>
  <c r="BN521" i="1" s="1"/>
  <c r="BO521" i="1" s="1" a="1"/>
  <c r="BO521" i="1" s="1"/>
  <c r="BK518" i="1" a="1"/>
  <c r="BK518" i="1" s="1"/>
  <c r="BL518" i="1" s="1" a="1"/>
  <c r="BL518" i="1" s="1"/>
  <c r="BM518" i="1" s="1" a="1"/>
  <c r="BM518" i="1" s="1"/>
  <c r="BN401" i="1" a="1"/>
  <c r="BN401" i="1" s="1"/>
  <c r="BO401" i="1" s="1" a="1"/>
  <c r="BO401" i="1" s="1"/>
  <c r="BP401" i="1" s="1"/>
  <c r="BN405" i="1" a="1"/>
  <c r="BN405" i="1" s="1"/>
  <c r="BO405" i="1" s="1" a="1"/>
  <c r="BO405" i="1" s="1"/>
  <c r="BP405" i="1" s="1"/>
  <c r="BN406" i="1" a="1"/>
  <c r="BN406" i="1" s="1"/>
  <c r="BO406" i="1" s="1" a="1"/>
  <c r="BO406" i="1" s="1"/>
  <c r="BP406" i="1" s="1"/>
  <c r="BN620" i="1" a="1"/>
  <c r="BN620" i="1" s="1"/>
  <c r="BO620" i="1" s="1" a="1"/>
  <c r="BO620" i="1" s="1"/>
  <c r="BP620" i="1" s="1"/>
  <c r="BN398" i="1" a="1"/>
  <c r="BN398" i="1" s="1"/>
  <c r="BO398" i="1" s="1" a="1"/>
  <c r="BO398" i="1" s="1"/>
  <c r="BN403" i="1" a="1"/>
  <c r="BN403" i="1" s="1"/>
  <c r="BO403" i="1" s="1" a="1"/>
  <c r="BO403" i="1" s="1"/>
  <c r="BN342" i="1" a="1"/>
  <c r="BN342" i="1" s="1"/>
  <c r="BO342" i="1" s="1" a="1"/>
  <c r="BO342" i="1" s="1"/>
  <c r="BK237" i="1" a="1"/>
  <c r="BK237" i="1" s="1"/>
  <c r="BL237" i="1" s="1" a="1"/>
  <c r="BL237" i="1" s="1"/>
  <c r="BM237" i="1" s="1" a="1"/>
  <c r="BM237" i="1" s="1"/>
  <c r="BN321" i="1" a="1"/>
  <c r="BN321" i="1" s="1"/>
  <c r="BO321" i="1" s="1" a="1"/>
  <c r="BO321" i="1" s="1"/>
  <c r="BN1103" i="1" a="1"/>
  <c r="BN1103" i="1" s="1"/>
  <c r="BO1103" i="1" s="1" a="1"/>
  <c r="BO1103" i="1" s="1"/>
  <c r="BP1103" i="1" s="1"/>
  <c r="BN1090" i="1" a="1"/>
  <c r="BN1090" i="1" s="1"/>
  <c r="BO1090" i="1" s="1" a="1"/>
  <c r="BO1090" i="1" s="1"/>
  <c r="BN1086" i="1" a="1"/>
  <c r="BN1086" i="1" s="1"/>
  <c r="BO1086" i="1" s="1" a="1"/>
  <c r="BO1086" i="1" s="1"/>
  <c r="BP1086" i="1" s="1"/>
  <c r="BN1084" i="1" a="1"/>
  <c r="BN1084" i="1" s="1"/>
  <c r="BO1084" i="1" s="1" a="1"/>
  <c r="BO1084" i="1" s="1"/>
  <c r="BN1054" i="1" a="1"/>
  <c r="BN1054" i="1" s="1"/>
  <c r="BO1054" i="1" s="1" a="1"/>
  <c r="BO1054" i="1" s="1"/>
  <c r="BP1054" i="1" s="1"/>
  <c r="BK977" i="1" a="1"/>
  <c r="BK977" i="1" s="1"/>
  <c r="BL977" i="1" s="1" a="1"/>
  <c r="BL977" i="1" s="1"/>
  <c r="BM977" i="1" s="1" a="1"/>
  <c r="BM977" i="1" s="1"/>
  <c r="BN988" i="1" a="1"/>
  <c r="BN988" i="1" s="1"/>
  <c r="BO988" i="1" s="1" a="1"/>
  <c r="BO988" i="1" s="1"/>
  <c r="BK957" i="1" a="1"/>
  <c r="BK957" i="1" s="1"/>
  <c r="BL957" i="1" s="1" a="1"/>
  <c r="BL957" i="1" s="1"/>
  <c r="BM957" i="1" s="1" a="1"/>
  <c r="BM957" i="1" s="1"/>
  <c r="BN946" i="1" a="1"/>
  <c r="BN946" i="1" s="1"/>
  <c r="BO946" i="1" s="1" a="1"/>
  <c r="BO946" i="1" s="1"/>
  <c r="BN966" i="1" a="1"/>
  <c r="BN966" i="1" s="1"/>
  <c r="BO966" i="1" s="1" a="1"/>
  <c r="BO966" i="1" s="1"/>
  <c r="BP966" i="1" s="1"/>
  <c r="BN927" i="1" a="1"/>
  <c r="BN927" i="1" s="1"/>
  <c r="BO927" i="1" s="1" a="1"/>
  <c r="BO927" i="1" s="1"/>
  <c r="BP927" i="1" s="1"/>
  <c r="BN889" i="1" a="1"/>
  <c r="BN889" i="1" s="1"/>
  <c r="BO889" i="1" s="1" a="1"/>
  <c r="BO889" i="1" s="1"/>
  <c r="BP889" i="1" s="1"/>
  <c r="BN873" i="1" a="1"/>
  <c r="BN873" i="1" s="1"/>
  <c r="BO873" i="1" s="1" a="1"/>
  <c r="BO873" i="1" s="1"/>
  <c r="BP873" i="1" s="1"/>
  <c r="BN892" i="1" a="1"/>
  <c r="BN892" i="1" s="1"/>
  <c r="BO892" i="1" s="1" a="1"/>
  <c r="BO892" i="1" s="1"/>
  <c r="BN821" i="1" a="1"/>
  <c r="BN821" i="1" s="1"/>
  <c r="BO821" i="1" s="1" a="1"/>
  <c r="BO821" i="1" s="1"/>
  <c r="BP821" i="1" s="1"/>
  <c r="BK756" i="1" a="1"/>
  <c r="BK756" i="1" s="1"/>
  <c r="BL756" i="1" s="1" a="1"/>
  <c r="BL756" i="1" s="1"/>
  <c r="BM756" i="1" s="1" a="1"/>
  <c r="BM756" i="1" s="1"/>
  <c r="BK767" i="1" a="1"/>
  <c r="BK767" i="1" s="1"/>
  <c r="BL767" i="1" s="1" a="1"/>
  <c r="BL767" i="1" s="1"/>
  <c r="BM767" i="1" s="1" a="1"/>
  <c r="BM767" i="1" s="1"/>
  <c r="BK724" i="1" a="1"/>
  <c r="BK724" i="1" s="1"/>
  <c r="BL724" i="1" s="1" a="1"/>
  <c r="BL724" i="1" s="1"/>
  <c r="BM724" i="1" s="1" a="1"/>
  <c r="BM724" i="1" s="1"/>
  <c r="BN785" i="1" a="1"/>
  <c r="BN785" i="1" s="1"/>
  <c r="BO785" i="1" s="1" a="1"/>
  <c r="BO785" i="1" s="1"/>
  <c r="BN754" i="1" a="1"/>
  <c r="BN754" i="1" s="1"/>
  <c r="BO754" i="1" s="1" a="1"/>
  <c r="BO754" i="1" s="1"/>
  <c r="BN721" i="1" a="1"/>
  <c r="BN721" i="1" s="1"/>
  <c r="BO721" i="1" s="1" a="1"/>
  <c r="BO721" i="1" s="1"/>
  <c r="BP721" i="1" s="1"/>
  <c r="BN750" i="1" a="1"/>
  <c r="BN750" i="1" s="1"/>
  <c r="BO750" i="1" s="1" a="1"/>
  <c r="BO750" i="1" s="1"/>
  <c r="BP750" i="1" s="1"/>
  <c r="BN685" i="1" a="1"/>
  <c r="BN685" i="1" s="1"/>
  <c r="BO685" i="1" s="1" a="1"/>
  <c r="BO685" i="1" s="1"/>
  <c r="BP685" i="1" s="1"/>
  <c r="BK571" i="1" a="1"/>
  <c r="BK571" i="1" s="1"/>
  <c r="BL571" i="1" s="1" a="1"/>
  <c r="BL571" i="1" s="1"/>
  <c r="BM571" i="1" s="1" a="1"/>
  <c r="BM571" i="1" s="1"/>
  <c r="BN652" i="1" a="1"/>
  <c r="BN652" i="1" s="1"/>
  <c r="BO652" i="1" s="1" a="1"/>
  <c r="BO652" i="1" s="1"/>
  <c r="BP652" i="1" s="1"/>
  <c r="BN614" i="1" a="1"/>
  <c r="BN614" i="1" s="1"/>
  <c r="BO614" i="1" s="1" a="1"/>
  <c r="BO614" i="1" s="1"/>
  <c r="BP614" i="1" s="1"/>
  <c r="BN677" i="1" a="1"/>
  <c r="BN677" i="1" s="1"/>
  <c r="BO677" i="1" s="1" a="1"/>
  <c r="BO677" i="1" s="1"/>
  <c r="BP677" i="1" s="1"/>
  <c r="BN650" i="1" a="1"/>
  <c r="BN650" i="1" s="1"/>
  <c r="BO650" i="1" s="1" a="1"/>
  <c r="BO650" i="1" s="1"/>
  <c r="BP650" i="1" s="1"/>
  <c r="BK552" i="1" a="1"/>
  <c r="BK552" i="1" s="1"/>
  <c r="BL552" i="1" s="1" a="1"/>
  <c r="BL552" i="1" s="1"/>
  <c r="BM552" i="1" s="1" a="1"/>
  <c r="BM552" i="1" s="1"/>
  <c r="BN599" i="1" a="1"/>
  <c r="BN599" i="1" s="1"/>
  <c r="BO599" i="1" s="1" a="1"/>
  <c r="BO599" i="1" s="1"/>
  <c r="BN607" i="1" a="1"/>
  <c r="BN607" i="1" s="1"/>
  <c r="BO607" i="1" s="1" a="1"/>
  <c r="BO607" i="1" s="1"/>
  <c r="BN468" i="1" a="1"/>
  <c r="BN468" i="1" s="1"/>
  <c r="BO468" i="1" s="1" a="1"/>
  <c r="BO468" i="1" s="1"/>
  <c r="BP468" i="1" s="1"/>
  <c r="BN528" i="1" a="1"/>
  <c r="BN528" i="1" s="1"/>
  <c r="BO528" i="1" s="1" a="1"/>
  <c r="BO528" i="1" s="1"/>
  <c r="BP528" i="1" s="1"/>
  <c r="BK484" i="1" a="1"/>
  <c r="BK484" i="1" s="1"/>
  <c r="BL484" i="1" s="1" a="1"/>
  <c r="BL484" i="1" s="1"/>
  <c r="BM484" i="1" s="1" a="1"/>
  <c r="BM484" i="1" s="1"/>
  <c r="BN559" i="1" a="1"/>
  <c r="BN559" i="1" s="1"/>
  <c r="BO559" i="1" s="1" a="1"/>
  <c r="BO559" i="1" s="1"/>
  <c r="BP559" i="1" s="1"/>
  <c r="BK462" i="1" a="1"/>
  <c r="BK462" i="1" s="1"/>
  <c r="BL462" i="1" s="1" a="1"/>
  <c r="BL462" i="1" s="1"/>
  <c r="BM462" i="1" s="1" a="1"/>
  <c r="BM462" i="1" s="1"/>
  <c r="BN537" i="1" a="1"/>
  <c r="BN537" i="1" s="1"/>
  <c r="BO537" i="1" s="1" a="1"/>
  <c r="BO537" i="1" s="1"/>
  <c r="BN428" i="1" a="1"/>
  <c r="BN428" i="1" s="1"/>
  <c r="BO428" i="1" s="1" a="1"/>
  <c r="BO428" i="1" s="1"/>
  <c r="BP428" i="1" s="1"/>
  <c r="BN434" i="1" a="1"/>
  <c r="BN434" i="1" s="1"/>
  <c r="BO434" i="1" s="1" a="1"/>
  <c r="BO434" i="1" s="1"/>
  <c r="BN354" i="1" a="1"/>
  <c r="BN354" i="1" s="1"/>
  <c r="BO354" i="1" s="1" a="1"/>
  <c r="BO354" i="1" s="1"/>
  <c r="BN430" i="1" a="1"/>
  <c r="BN430" i="1" s="1"/>
  <c r="BO430" i="1" s="1" a="1"/>
  <c r="BO430" i="1" s="1"/>
  <c r="BP430" i="1" s="1"/>
  <c r="BK546" i="1" a="1"/>
  <c r="BK546" i="1" s="1"/>
  <c r="BL546" i="1" s="1" a="1"/>
  <c r="BL546" i="1" s="1"/>
  <c r="BM546" i="1" s="1" a="1"/>
  <c r="BM546" i="1" s="1"/>
  <c r="BN413" i="1" a="1"/>
  <c r="BN413" i="1" s="1"/>
  <c r="BO413" i="1" s="1" a="1"/>
  <c r="BO413" i="1" s="1"/>
  <c r="BP413" i="1" s="1"/>
  <c r="BN420" i="1" a="1"/>
  <c r="BN420" i="1" s="1"/>
  <c r="BO420" i="1" s="1" a="1"/>
  <c r="BO420" i="1" s="1"/>
  <c r="BN334" i="1" a="1"/>
  <c r="BN334" i="1" s="1"/>
  <c r="BO334" i="1" s="1" a="1"/>
  <c r="BO334" i="1" s="1"/>
  <c r="BN337" i="1" a="1"/>
  <c r="BN337" i="1" s="1"/>
  <c r="BO337" i="1" s="1" a="1"/>
  <c r="BO337" i="1" s="1"/>
  <c r="BN289" i="1" a="1"/>
  <c r="BN289" i="1" s="1"/>
  <c r="BO289" i="1" s="1" a="1"/>
  <c r="BO289" i="1" s="1"/>
  <c r="BK229" i="1" a="1"/>
  <c r="BK229" i="1" s="1"/>
  <c r="BL229" i="1" s="1" a="1"/>
  <c r="BL229" i="1" s="1"/>
  <c r="BM229" i="1" s="1" a="1"/>
  <c r="BM229" i="1" s="1"/>
  <c r="BK310" i="1" a="1"/>
  <c r="BK310" i="1" s="1"/>
  <c r="BL310" i="1" s="1" a="1"/>
  <c r="BL310" i="1" s="1"/>
  <c r="BM310" i="1" s="1" a="1"/>
  <c r="BM310" i="1" s="1"/>
  <c r="BN328" i="1" a="1"/>
  <c r="BN328" i="1" s="1"/>
  <c r="BO328" i="1" s="1" a="1"/>
  <c r="BO328" i="1" s="1"/>
  <c r="BP328" i="1" s="1"/>
  <c r="BN216" i="1" a="1"/>
  <c r="BN216" i="1" s="1"/>
  <c r="BO216" i="1" s="1" a="1"/>
  <c r="BO216" i="1" s="1"/>
  <c r="BP216" i="1" s="1"/>
  <c r="BN319" i="1" a="1"/>
  <c r="BN319" i="1" s="1"/>
  <c r="BO319" i="1" s="1" a="1"/>
  <c r="BO319" i="1" s="1"/>
  <c r="BN312" i="1" a="1"/>
  <c r="BN312" i="1" s="1"/>
  <c r="BO312" i="1" s="1" a="1"/>
  <c r="BO312" i="1" s="1"/>
  <c r="BN200" i="1" a="1"/>
  <c r="BN200" i="1" s="1"/>
  <c r="BO200" i="1" s="1" a="1"/>
  <c r="BO200" i="1" s="1"/>
  <c r="BN214" i="1" a="1"/>
  <c r="BN214" i="1" s="1"/>
  <c r="BO214" i="1" s="1" a="1"/>
  <c r="BO214" i="1" s="1"/>
  <c r="BK119" i="1" a="1"/>
  <c r="BK119" i="1" s="1"/>
  <c r="BL119" i="1" s="1" a="1"/>
  <c r="BL119" i="1" s="1"/>
  <c r="BM119" i="1" s="1" a="1"/>
  <c r="BM119" i="1" s="1"/>
  <c r="BN288" i="1" a="1"/>
  <c r="BN288" i="1" s="1"/>
  <c r="BO288" i="1" s="1" a="1"/>
  <c r="BO288" i="1" s="1"/>
  <c r="BP288" i="1" s="1"/>
  <c r="BK23" i="1" a="1"/>
  <c r="BK23" i="1" s="1"/>
  <c r="BL23" i="1" s="1" a="1"/>
  <c r="BL23" i="1" s="1"/>
  <c r="BM23" i="1" s="1" a="1"/>
  <c r="BM23" i="1" s="1"/>
  <c r="BK92" i="1" a="1"/>
  <c r="BK92" i="1" s="1"/>
  <c r="BL92" i="1" s="1" a="1"/>
  <c r="BL92" i="1" s="1"/>
  <c r="BM92" i="1" s="1" a="1"/>
  <c r="BM92" i="1" s="1"/>
  <c r="BN71" i="1" a="1"/>
  <c r="BN71" i="1" s="1"/>
  <c r="BO71" i="1" s="1" a="1"/>
  <c r="BO71" i="1" s="1"/>
  <c r="BN152" i="1" a="1"/>
  <c r="BN152" i="1" s="1"/>
  <c r="BO152" i="1" s="1" a="1"/>
  <c r="BO152" i="1" s="1"/>
  <c r="BN202" i="1" a="1"/>
  <c r="BN202" i="1" s="1"/>
  <c r="BO202" i="1" s="1" a="1"/>
  <c r="BO202" i="1" s="1"/>
  <c r="BP202" i="1" s="1"/>
  <c r="BN126" i="1" a="1"/>
  <c r="BN126" i="1" s="1"/>
  <c r="BO126" i="1" s="1" a="1"/>
  <c r="BO126" i="1" s="1"/>
  <c r="BP126" i="1" s="1"/>
  <c r="BN137" i="1" a="1"/>
  <c r="BN137" i="1" s="1"/>
  <c r="BO137" i="1" s="1" a="1"/>
  <c r="BO137" i="1" s="1"/>
  <c r="BK965" i="1" a="1"/>
  <c r="BK965" i="1" s="1"/>
  <c r="BL965" i="1" s="1" a="1"/>
  <c r="BL965" i="1" s="1"/>
  <c r="BM965" i="1" s="1" a="1"/>
  <c r="BM965" i="1" s="1"/>
  <c r="BN884" i="1" a="1"/>
  <c r="BN884" i="1" s="1"/>
  <c r="BO884" i="1" s="1" a="1"/>
  <c r="BO884" i="1" s="1"/>
  <c r="BN793" i="1" a="1"/>
  <c r="BN793" i="1" s="1"/>
  <c r="BO793" i="1" s="1" a="1"/>
  <c r="BO793" i="1" s="1"/>
  <c r="BN784" i="1" a="1"/>
  <c r="BN784" i="1" s="1"/>
  <c r="BO784" i="1" s="1" a="1"/>
  <c r="BO784" i="1" s="1"/>
  <c r="BP784" i="1" s="1"/>
  <c r="BN718" i="1" a="1"/>
  <c r="BN718" i="1" s="1"/>
  <c r="BO718" i="1" s="1" a="1"/>
  <c r="BO718" i="1" s="1"/>
  <c r="BN660" i="1" a="1"/>
  <c r="BN660" i="1" s="1"/>
  <c r="BO660" i="1" s="1" a="1"/>
  <c r="BO660" i="1" s="1"/>
  <c r="BP660" i="1" s="1"/>
  <c r="BK492" i="1" a="1"/>
  <c r="BK492" i="1" s="1"/>
  <c r="BL492" i="1" s="1" a="1"/>
  <c r="BL492" i="1" s="1"/>
  <c r="BM492" i="1" s="1" a="1"/>
  <c r="BM492" i="1" s="1"/>
  <c r="BK562" i="1" a="1"/>
  <c r="BK562" i="1" s="1"/>
  <c r="BL562" i="1" s="1" a="1"/>
  <c r="BL562" i="1" s="1"/>
  <c r="BM562" i="1" s="1" a="1"/>
  <c r="BM562" i="1" s="1"/>
  <c r="BN453" i="1" a="1"/>
  <c r="BN453" i="1" s="1"/>
  <c r="BO453" i="1" s="1" a="1"/>
  <c r="BO453" i="1" s="1"/>
  <c r="BP453" i="1" s="1"/>
  <c r="BN1107" i="1" a="1"/>
  <c r="BN1107" i="1" s="1"/>
  <c r="BO1107" i="1" s="1" a="1"/>
  <c r="BO1107" i="1" s="1"/>
  <c r="BP1107" i="1" s="1"/>
  <c r="BK1079" i="1" a="1"/>
  <c r="BK1079" i="1" s="1"/>
  <c r="BL1079" i="1" s="1" a="1"/>
  <c r="BL1079" i="1" s="1"/>
  <c r="BM1079" i="1" s="1" a="1"/>
  <c r="BM1079" i="1" s="1"/>
  <c r="BN1095" i="1" a="1"/>
  <c r="BN1095" i="1" s="1"/>
  <c r="BO1095" i="1" s="1" a="1"/>
  <c r="BO1095" i="1" s="1"/>
  <c r="BK1082" i="1" a="1"/>
  <c r="BK1082" i="1" s="1"/>
  <c r="BL1082" i="1" s="1" a="1"/>
  <c r="BL1082" i="1" s="1"/>
  <c r="BM1082" i="1" s="1" a="1"/>
  <c r="BM1082" i="1" s="1"/>
  <c r="BN1047" i="1" a="1"/>
  <c r="BN1047" i="1" s="1"/>
  <c r="BO1047" i="1" s="1" a="1"/>
  <c r="BO1047" i="1" s="1"/>
  <c r="BP1047" i="1" s="1"/>
  <c r="BK1075" i="1" a="1"/>
  <c r="BK1075" i="1" s="1"/>
  <c r="BL1075" i="1" s="1" a="1"/>
  <c r="BL1075" i="1" s="1"/>
  <c r="BM1075" i="1" s="1" a="1"/>
  <c r="BM1075" i="1" s="1"/>
  <c r="BK1043" i="1" a="1"/>
  <c r="BK1043" i="1" s="1"/>
  <c r="BL1043" i="1" s="1" a="1"/>
  <c r="BL1043" i="1" s="1"/>
  <c r="BM1043" i="1" s="1" a="1"/>
  <c r="BM1043" i="1" s="1"/>
  <c r="BK1003" i="1" a="1"/>
  <c r="BK1003" i="1" s="1"/>
  <c r="BL1003" i="1" s="1" a="1"/>
  <c r="BL1003" i="1" s="1"/>
  <c r="BM1003" i="1" s="1" a="1"/>
  <c r="BM1003" i="1" s="1"/>
  <c r="BN989" i="1" a="1"/>
  <c r="BN989" i="1" s="1"/>
  <c r="BO989" i="1" s="1" a="1"/>
  <c r="BO989" i="1" s="1"/>
  <c r="BP989" i="1" s="1"/>
  <c r="BN968" i="1" a="1"/>
  <c r="BN968" i="1" s="1"/>
  <c r="BO968" i="1" s="1" a="1"/>
  <c r="BO968" i="1" s="1"/>
  <c r="BN964" i="1" a="1"/>
  <c r="BN964" i="1" s="1"/>
  <c r="BO964" i="1" s="1" a="1"/>
  <c r="BO964" i="1" s="1"/>
  <c r="BN926" i="1" a="1"/>
  <c r="BN926" i="1" s="1"/>
  <c r="BO926" i="1" s="1" a="1"/>
  <c r="BO926" i="1" s="1"/>
  <c r="BP926" i="1" s="1"/>
  <c r="BN915" i="1" a="1"/>
  <c r="BN915" i="1" s="1"/>
  <c r="BO915" i="1" s="1" a="1"/>
  <c r="BO915" i="1" s="1"/>
  <c r="BP915" i="1" s="1"/>
  <c r="BK888" i="1" a="1"/>
  <c r="BK888" i="1" s="1"/>
  <c r="BL888" i="1" s="1" a="1"/>
  <c r="BL888" i="1" s="1"/>
  <c r="BM888" i="1" s="1" a="1"/>
  <c r="BM888" i="1" s="1"/>
  <c r="BN891" i="1" a="1"/>
  <c r="BN891" i="1" s="1"/>
  <c r="BO891" i="1" s="1" a="1"/>
  <c r="BO891" i="1" s="1"/>
  <c r="BP891" i="1" s="1"/>
  <c r="BN849" i="1" a="1"/>
  <c r="BN849" i="1" s="1"/>
  <c r="BO849" i="1" s="1" a="1"/>
  <c r="BO849" i="1" s="1"/>
  <c r="BN828" i="1" a="1"/>
  <c r="BN828" i="1" s="1"/>
  <c r="BO828" i="1" s="1" a="1"/>
  <c r="BO828" i="1" s="1"/>
  <c r="BN795" i="1" a="1"/>
  <c r="BN795" i="1" s="1"/>
  <c r="BO795" i="1" s="1" a="1"/>
  <c r="BO795" i="1" s="1"/>
  <c r="BP795" i="1" s="1"/>
  <c r="BK748" i="1" a="1"/>
  <c r="BK748" i="1" s="1"/>
  <c r="BL748" i="1" s="1" a="1"/>
  <c r="BL748" i="1" s="1"/>
  <c r="BM748" i="1" s="1" a="1"/>
  <c r="BM748" i="1" s="1"/>
  <c r="BN833" i="1" a="1"/>
  <c r="BN833" i="1" s="1"/>
  <c r="BO833" i="1" s="1" a="1"/>
  <c r="BO833" i="1" s="1"/>
  <c r="BP833" i="1" s="1"/>
  <c r="BN814" i="1" a="1"/>
  <c r="BN814" i="1" s="1"/>
  <c r="BO814" i="1" s="1" a="1"/>
  <c r="BO814" i="1" s="1"/>
  <c r="BN727" i="1" a="1"/>
  <c r="BN727" i="1" s="1"/>
  <c r="BO727" i="1" s="1" a="1"/>
  <c r="BO727" i="1" s="1"/>
  <c r="BP727" i="1" s="1"/>
  <c r="BN762" i="1" a="1"/>
  <c r="BN762" i="1" s="1"/>
  <c r="BO762" i="1" s="1" a="1"/>
  <c r="BO762" i="1" s="1"/>
  <c r="BK714" i="1" a="1"/>
  <c r="BK714" i="1" s="1"/>
  <c r="BL714" i="1" s="1" a="1"/>
  <c r="BL714" i="1" s="1"/>
  <c r="BM714" i="1" s="1" a="1"/>
  <c r="BM714" i="1" s="1"/>
  <c r="BN779" i="1" a="1"/>
  <c r="BN779" i="1" s="1"/>
  <c r="BO779" i="1" s="1" a="1"/>
  <c r="BO779" i="1" s="1"/>
  <c r="BP779" i="1" s="1"/>
  <c r="BK731" i="1" a="1"/>
  <c r="BK731" i="1" s="1"/>
  <c r="BL731" i="1" s="1" a="1"/>
  <c r="BL731" i="1" s="1"/>
  <c r="BM731" i="1" s="1" a="1"/>
  <c r="BM731" i="1" s="1"/>
  <c r="BN749" i="1" a="1"/>
  <c r="BN749" i="1" s="1"/>
  <c r="BO749" i="1" s="1" a="1"/>
  <c r="BO749" i="1" s="1"/>
  <c r="BP749" i="1" s="1"/>
  <c r="BN741" i="1" a="1"/>
  <c r="BN741" i="1" s="1"/>
  <c r="BO741" i="1" s="1" a="1"/>
  <c r="BO741" i="1" s="1"/>
  <c r="BP741" i="1" s="1"/>
  <c r="BN709" i="1" a="1"/>
  <c r="BN709" i="1" s="1"/>
  <c r="BO709" i="1" s="1" a="1"/>
  <c r="BO709" i="1" s="1"/>
  <c r="BK678" i="1" a="1"/>
  <c r="BK678" i="1" s="1"/>
  <c r="BL678" i="1" s="1" a="1"/>
  <c r="BL678" i="1" s="1"/>
  <c r="BM678" i="1" s="1" a="1"/>
  <c r="BM678" i="1" s="1"/>
  <c r="BK563" i="1" a="1"/>
  <c r="BK563" i="1" s="1"/>
  <c r="BL563" i="1" s="1" a="1"/>
  <c r="BL563" i="1" s="1"/>
  <c r="BM563" i="1" s="1" a="1"/>
  <c r="BM563" i="1" s="1"/>
  <c r="BK624" i="1" a="1"/>
  <c r="BK624" i="1" s="1"/>
  <c r="BL624" i="1" s="1" a="1"/>
  <c r="BL624" i="1" s="1"/>
  <c r="BM624" i="1" s="1" a="1"/>
  <c r="BM624" i="1" s="1"/>
  <c r="BK560" i="1" a="1"/>
  <c r="BK560" i="1" s="1"/>
  <c r="BL560" i="1" s="1" a="1"/>
  <c r="BL560" i="1" s="1"/>
  <c r="BM560" i="1" s="1" a="1"/>
  <c r="BM560" i="1" s="1"/>
  <c r="BK541" i="1" a="1"/>
  <c r="BK541" i="1" s="1"/>
  <c r="BL541" i="1" s="1" a="1"/>
  <c r="BL541" i="1" s="1"/>
  <c r="BM541" i="1" s="1" a="1"/>
  <c r="BM541" i="1" s="1"/>
  <c r="BN617" i="1" a="1"/>
  <c r="BN617" i="1" s="1"/>
  <c r="BO617" i="1" s="1" a="1"/>
  <c r="BO617" i="1" s="1"/>
  <c r="BN598" i="1" a="1"/>
  <c r="BN598" i="1" s="1"/>
  <c r="BO598" i="1" s="1" a="1"/>
  <c r="BO598" i="1" s="1"/>
  <c r="BP598" i="1" s="1"/>
  <c r="BN666" i="1" a="1"/>
  <c r="BN666" i="1" s="1"/>
  <c r="BO666" i="1" s="1" a="1"/>
  <c r="BO666" i="1" s="1"/>
  <c r="BK464" i="1" a="1"/>
  <c r="BK464" i="1" s="1"/>
  <c r="BL464" i="1" s="1" a="1"/>
  <c r="BL464" i="1" s="1"/>
  <c r="BM464" i="1" s="1" a="1"/>
  <c r="BM464" i="1" s="1"/>
  <c r="BN527" i="1" a="1"/>
  <c r="BN527" i="1" s="1"/>
  <c r="BO527" i="1" s="1" a="1"/>
  <c r="BO527" i="1" s="1"/>
  <c r="BN530" i="1" a="1"/>
  <c r="BN530" i="1" s="1"/>
  <c r="BO530" i="1" s="1" a="1"/>
  <c r="BO530" i="1" s="1"/>
  <c r="BP530" i="1" s="1"/>
  <c r="BN567" i="1" a="1"/>
  <c r="BN567" i="1" s="1"/>
  <c r="BO567" i="1" s="1" a="1"/>
  <c r="BO567" i="1" s="1"/>
  <c r="BP567" i="1" s="1"/>
  <c r="BN550" i="1" a="1"/>
  <c r="BN550" i="1" s="1"/>
  <c r="BO550" i="1" s="1" a="1"/>
  <c r="BO550" i="1" s="1"/>
  <c r="BP550" i="1" s="1"/>
  <c r="BN427" i="1" a="1"/>
  <c r="BN427" i="1" s="1"/>
  <c r="BO427" i="1" s="1" a="1"/>
  <c r="BO427" i="1" s="1"/>
  <c r="BP427" i="1" s="1"/>
  <c r="BN496" i="1" a="1"/>
  <c r="BN496" i="1" s="1"/>
  <c r="BO496" i="1" s="1" a="1"/>
  <c r="BO496" i="1" s="1"/>
  <c r="BP496" i="1" s="1"/>
  <c r="BN486" i="1" a="1"/>
  <c r="BN486" i="1" s="1"/>
  <c r="BO486" i="1" s="1" a="1"/>
  <c r="BO486" i="1" s="1"/>
  <c r="BK308" i="1" a="1"/>
  <c r="BK308" i="1" s="1"/>
  <c r="BL308" i="1" s="1" a="1"/>
  <c r="BL308" i="1" s="1"/>
  <c r="BM308" i="1" s="1" a="1"/>
  <c r="BM308" i="1" s="1"/>
  <c r="BN446" i="1" a="1"/>
  <c r="BN446" i="1" s="1"/>
  <c r="BO446" i="1" s="1" a="1"/>
  <c r="BO446" i="1" s="1"/>
  <c r="BP446" i="1" s="1"/>
  <c r="BN391" i="1" a="1"/>
  <c r="BN391" i="1" s="1"/>
  <c r="BO391" i="1" s="1" a="1"/>
  <c r="BO391" i="1" s="1"/>
  <c r="BK195" i="1" a="1"/>
  <c r="BK195" i="1" s="1"/>
  <c r="BL195" i="1" s="1" a="1"/>
  <c r="BL195" i="1" s="1"/>
  <c r="BM195" i="1" s="1" a="1"/>
  <c r="BM195" i="1" s="1"/>
  <c r="BN332" i="1" a="1"/>
  <c r="BN332" i="1" s="1"/>
  <c r="BO332" i="1" s="1" a="1"/>
  <c r="BO332" i="1" s="1"/>
  <c r="BK276" i="1" a="1"/>
  <c r="BK276" i="1" s="1"/>
  <c r="BL276" i="1" s="1" a="1"/>
  <c r="BL276" i="1" s="1"/>
  <c r="BM276" i="1" s="1" a="1"/>
  <c r="BM276" i="1" s="1"/>
  <c r="BN282" i="1" a="1"/>
  <c r="BN282" i="1" s="1"/>
  <c r="BO282" i="1" s="1" a="1"/>
  <c r="BO282" i="1" s="1"/>
  <c r="BN305" i="1" a="1"/>
  <c r="BN305" i="1" s="1"/>
  <c r="BO305" i="1" s="1" a="1"/>
  <c r="BO305" i="1" s="1"/>
  <c r="BN271" i="1" a="1"/>
  <c r="BN271" i="1" s="1"/>
  <c r="BO271" i="1" s="1" a="1"/>
  <c r="BO271" i="1" s="1"/>
  <c r="BP271" i="1" s="1"/>
  <c r="BK173" i="1" a="1"/>
  <c r="BK173" i="1" s="1"/>
  <c r="BL173" i="1" s="1" a="1"/>
  <c r="BL173" i="1" s="1"/>
  <c r="BM173" i="1" s="1" a="1"/>
  <c r="BM173" i="1" s="1"/>
  <c r="BN309" i="1" a="1"/>
  <c r="BN309" i="1" s="1"/>
  <c r="BO309" i="1" s="1" a="1"/>
  <c r="BO309" i="1" s="1"/>
  <c r="BK264" i="1" a="1"/>
  <c r="BK264" i="1" s="1"/>
  <c r="BL264" i="1" s="1" a="1"/>
  <c r="BL264" i="1" s="1"/>
  <c r="BM264" i="1" s="1" a="1"/>
  <c r="BM264" i="1" s="1"/>
  <c r="BN194" i="1" a="1"/>
  <c r="BN194" i="1" s="1"/>
  <c r="BO194" i="1" s="1" a="1"/>
  <c r="BO194" i="1" s="1"/>
  <c r="BP194" i="1" s="1"/>
  <c r="BN304" i="1" a="1"/>
  <c r="BN304" i="1" s="1"/>
  <c r="BO304" i="1" s="1" a="1"/>
  <c r="BO304" i="1" s="1"/>
  <c r="BK115" i="1" a="1"/>
  <c r="BK115" i="1" s="1"/>
  <c r="BL115" i="1" s="1" a="1"/>
  <c r="BL115" i="1" s="1"/>
  <c r="BM115" i="1" s="1" a="1"/>
  <c r="BM115" i="1" s="1"/>
  <c r="BK64" i="1" a="1"/>
  <c r="BK64" i="1" s="1"/>
  <c r="BL64" i="1" s="1" a="1"/>
  <c r="BL64" i="1" s="1"/>
  <c r="BM64" i="1" s="1" a="1"/>
  <c r="BM64" i="1" s="1"/>
  <c r="BK15" i="1" a="1"/>
  <c r="BK15" i="1" s="1"/>
  <c r="BL15" i="1" s="1" a="1"/>
  <c r="BL15" i="1" s="1"/>
  <c r="BM15" i="1" s="1" a="1"/>
  <c r="BM15" i="1" s="1"/>
  <c r="BN87" i="1" a="1"/>
  <c r="BN87" i="1" s="1"/>
  <c r="BO87" i="1" s="1" a="1"/>
  <c r="BO87" i="1" s="1"/>
  <c r="BP87" i="1" s="1"/>
  <c r="BN146" i="1" a="1"/>
  <c r="BN146" i="1" s="1"/>
  <c r="BO146" i="1" s="1" a="1"/>
  <c r="BO146" i="1" s="1"/>
  <c r="BK46" i="1" a="1"/>
  <c r="BK46" i="1" s="1"/>
  <c r="BL46" i="1" s="1" a="1"/>
  <c r="BL46" i="1" s="1"/>
  <c r="BM46" i="1" s="1" a="1"/>
  <c r="BM46" i="1" s="1"/>
  <c r="BN150" i="1" a="1"/>
  <c r="BN150" i="1" s="1"/>
  <c r="BO150" i="1" s="1" a="1"/>
  <c r="BO150" i="1" s="1"/>
  <c r="BP150" i="1" s="1"/>
  <c r="BN257" i="1" a="1"/>
  <c r="BN257" i="1" s="1"/>
  <c r="BO257" i="1" s="1" a="1"/>
  <c r="BO257" i="1" s="1"/>
  <c r="BN174" i="1" a="1"/>
  <c r="BN174" i="1" s="1"/>
  <c r="BO174" i="1" s="1" a="1"/>
  <c r="BO174" i="1" s="1"/>
  <c r="BN243" i="1" a="1"/>
  <c r="BN243" i="1" s="1"/>
  <c r="BO243" i="1" s="1" a="1"/>
  <c r="BO243" i="1" s="1"/>
  <c r="BN122" i="1" a="1"/>
  <c r="BN122" i="1" s="1"/>
  <c r="BO122" i="1" s="1" a="1"/>
  <c r="BO122" i="1" s="1"/>
  <c r="BP122" i="1" s="1"/>
  <c r="BN134" i="1" a="1"/>
  <c r="BN134" i="1" s="1"/>
  <c r="BO134" i="1" s="1" a="1"/>
  <c r="BO134" i="1" s="1"/>
  <c r="BP134" i="1" s="1"/>
  <c r="BN36" i="1" a="1"/>
  <c r="BN36" i="1" s="1"/>
  <c r="BO36" i="1" s="1" a="1"/>
  <c r="BO36" i="1" s="1"/>
  <c r="BN18" i="1" a="1"/>
  <c r="BN18" i="1" s="1"/>
  <c r="BO18" i="1" s="1" a="1"/>
  <c r="BO18" i="1" s="1"/>
  <c r="BP18" i="1" s="1"/>
  <c r="BN60" i="1" a="1"/>
  <c r="BN60" i="1" s="1"/>
  <c r="BO60" i="1" s="1" a="1"/>
  <c r="BO60" i="1" s="1"/>
  <c r="BP60" i="1" s="1"/>
  <c r="BN939" i="1" a="1"/>
  <c r="BN939" i="1" s="1"/>
  <c r="BO939" i="1" s="1" a="1"/>
  <c r="BO939" i="1" s="1"/>
  <c r="BK933" i="1" a="1"/>
  <c r="BK933" i="1" s="1"/>
  <c r="BL933" i="1" s="1" a="1"/>
  <c r="BL933" i="1" s="1"/>
  <c r="BM933" i="1" s="1" a="1"/>
  <c r="BM933" i="1" s="1"/>
  <c r="BN956" i="1" a="1"/>
  <c r="BN956" i="1" s="1"/>
  <c r="BO956" i="1" s="1" a="1"/>
  <c r="BO956" i="1" s="1"/>
  <c r="BP956" i="1" s="1"/>
  <c r="BN907" i="1" a="1"/>
  <c r="BN907" i="1" s="1"/>
  <c r="BO907" i="1" s="1" a="1"/>
  <c r="BO907" i="1" s="1"/>
  <c r="BP907" i="1" s="1"/>
  <c r="BK870" i="1" a="1"/>
  <c r="BK870" i="1" s="1"/>
  <c r="BL870" i="1" s="1" a="1"/>
  <c r="BL870" i="1" s="1"/>
  <c r="BM870" i="1" s="1" a="1"/>
  <c r="BM870" i="1" s="1"/>
  <c r="BN897" i="1" a="1"/>
  <c r="BN897" i="1" s="1"/>
  <c r="BO897" i="1" s="1" a="1"/>
  <c r="BO897" i="1" s="1"/>
  <c r="BP897" i="1" s="1"/>
  <c r="BN924" i="1" a="1"/>
  <c r="BN924" i="1" s="1"/>
  <c r="BO924" i="1" s="1" a="1"/>
  <c r="BO924" i="1" s="1"/>
  <c r="BP924" i="1" s="1"/>
  <c r="BN885" i="1" a="1"/>
  <c r="BN885" i="1" s="1"/>
  <c r="BO885" i="1" s="1" a="1"/>
  <c r="BO885" i="1" s="1"/>
  <c r="BN865" i="1" a="1"/>
  <c r="BN865" i="1" s="1"/>
  <c r="BO865" i="1" s="1" a="1"/>
  <c r="BO865" i="1" s="1"/>
  <c r="BN841" i="1" a="1"/>
  <c r="BN841" i="1" s="1"/>
  <c r="BO841" i="1" s="1" a="1"/>
  <c r="BO841" i="1" s="1"/>
  <c r="BP841" i="1" s="1"/>
  <c r="BN761" i="1" a="1"/>
  <c r="BN761" i="1" s="1"/>
  <c r="BO761" i="1" s="1" a="1"/>
  <c r="BO761" i="1" s="1"/>
  <c r="BP761" i="1" s="1"/>
  <c r="BK706" i="1" a="1"/>
  <c r="BK706" i="1" s="1"/>
  <c r="BL706" i="1" s="1" a="1"/>
  <c r="BL706" i="1" s="1"/>
  <c r="BM706" i="1" s="1" a="1"/>
  <c r="BM706" i="1" s="1"/>
  <c r="BN773" i="1" a="1"/>
  <c r="BN773" i="1" s="1"/>
  <c r="BO773" i="1" s="1" a="1"/>
  <c r="BO773" i="1" s="1"/>
  <c r="BN777" i="1" a="1"/>
  <c r="BN777" i="1" s="1"/>
  <c r="BO777" i="1" s="1" a="1"/>
  <c r="BO777" i="1" s="1"/>
  <c r="BK747" i="1" a="1"/>
  <c r="BK747" i="1" s="1"/>
  <c r="BL747" i="1" s="1" a="1"/>
  <c r="BL747" i="1" s="1"/>
  <c r="BM747" i="1" s="1" a="1"/>
  <c r="BM747" i="1" s="1"/>
  <c r="BK683" i="1" a="1"/>
  <c r="BK683" i="1" s="1"/>
  <c r="BL683" i="1" s="1" a="1"/>
  <c r="BL683" i="1" s="1"/>
  <c r="BM683" i="1" s="1" a="1"/>
  <c r="BM683" i="1" s="1"/>
  <c r="BK707" i="1" a="1"/>
  <c r="BK707" i="1" s="1"/>
  <c r="BL707" i="1" s="1" a="1"/>
  <c r="BL707" i="1" s="1"/>
  <c r="BM707" i="1" s="1" a="1"/>
  <c r="BM707" i="1" s="1"/>
  <c r="BN634" i="1" a="1"/>
  <c r="BN634" i="1" s="1"/>
  <c r="BO634" i="1" s="1" a="1"/>
  <c r="BO634" i="1" s="1"/>
  <c r="BP634" i="1" s="1"/>
  <c r="BK619" i="1" a="1"/>
  <c r="BK619" i="1" s="1"/>
  <c r="BL619" i="1" s="1" a="1"/>
  <c r="BL619" i="1" s="1"/>
  <c r="BM619" i="1" s="1" a="1"/>
  <c r="BM619" i="1" s="1"/>
  <c r="BK555" i="1" a="1"/>
  <c r="BK555" i="1" s="1"/>
  <c r="BL555" i="1" s="1" a="1"/>
  <c r="BL555" i="1" s="1"/>
  <c r="BM555" i="1" s="1" a="1"/>
  <c r="BM555" i="1" s="1"/>
  <c r="BK616" i="1" a="1"/>
  <c r="BK616" i="1" s="1"/>
  <c r="BL616" i="1" s="1" a="1"/>
  <c r="BL616" i="1" s="1"/>
  <c r="BM616" i="1" s="1" a="1"/>
  <c r="BM616" i="1" s="1"/>
  <c r="BN697" i="1" a="1"/>
  <c r="BN697" i="1" s="1"/>
  <c r="BO697" i="1" s="1" a="1"/>
  <c r="BO697" i="1" s="1"/>
  <c r="BP697" i="1" s="1"/>
  <c r="BN636" i="1" a="1"/>
  <c r="BN636" i="1" s="1"/>
  <c r="BO636" i="1" s="1" a="1"/>
  <c r="BO636" i="1" s="1"/>
  <c r="BP636" i="1" s="1"/>
  <c r="BK533" i="1" a="1"/>
  <c r="BK533" i="1" s="1"/>
  <c r="BL533" i="1" s="1" a="1"/>
  <c r="BL533" i="1" s="1"/>
  <c r="BM533" i="1" s="1" a="1"/>
  <c r="BM533" i="1" s="1"/>
  <c r="BN529" i="1" a="1"/>
  <c r="BN529" i="1" s="1"/>
  <c r="BO529" i="1" s="1" a="1"/>
  <c r="BO529" i="1" s="1"/>
  <c r="BN545" i="1" a="1"/>
  <c r="BN545" i="1" s="1"/>
  <c r="BO545" i="1" s="1" a="1"/>
  <c r="BO545" i="1" s="1"/>
  <c r="BN548" i="1" a="1"/>
  <c r="BN548" i="1" s="1"/>
  <c r="BO548" i="1" s="1" a="1"/>
  <c r="BO548" i="1" s="1"/>
  <c r="BN395" i="1" a="1"/>
  <c r="BN395" i="1" s="1"/>
  <c r="BO395" i="1" s="1" a="1"/>
  <c r="BO395" i="1" s="1"/>
  <c r="BP395" i="1" s="1"/>
  <c r="BN472" i="1" a="1"/>
  <c r="BN472" i="1" s="1"/>
  <c r="BO472" i="1" s="1" a="1"/>
  <c r="BO472" i="1" s="1"/>
  <c r="BP472" i="1" s="1"/>
  <c r="BN439" i="1" a="1"/>
  <c r="BN439" i="1" s="1"/>
  <c r="BO439" i="1" s="1" a="1"/>
  <c r="BO439" i="1" s="1"/>
  <c r="BN348" i="1" a="1"/>
  <c r="BN348" i="1" s="1"/>
  <c r="BO348" i="1" s="1" a="1"/>
  <c r="BO348" i="1" s="1"/>
  <c r="BP348" i="1" s="1"/>
  <c r="BK235" i="1" a="1"/>
  <c r="BK235" i="1" s="1"/>
  <c r="BL235" i="1" s="1" a="1"/>
  <c r="BL235" i="1" s="1"/>
  <c r="BM235" i="1" s="1" a="1"/>
  <c r="BM235" i="1" s="1"/>
  <c r="BK187" i="1" a="1"/>
  <c r="BK187" i="1" s="1"/>
  <c r="BL187" i="1" s="1" a="1"/>
  <c r="BL187" i="1" s="1"/>
  <c r="BM187" i="1" s="1" a="1"/>
  <c r="BM187" i="1" s="1"/>
  <c r="BN410" i="1" a="1"/>
  <c r="BN410" i="1" s="1"/>
  <c r="BO410" i="1" s="1" a="1"/>
  <c r="BO410" i="1" s="1"/>
  <c r="BN399" i="1" a="1"/>
  <c r="BN399" i="1" s="1"/>
  <c r="BO399" i="1" s="1" a="1"/>
  <c r="BO399" i="1" s="1"/>
  <c r="BN301" i="1" a="1"/>
  <c r="BN301" i="1" s="1"/>
  <c r="BO301" i="1" s="1" a="1"/>
  <c r="BO301" i="1" s="1"/>
  <c r="BN368" i="1" a="1"/>
  <c r="BN368" i="1" s="1"/>
  <c r="BO368" i="1" s="1" a="1"/>
  <c r="BO368" i="1" s="1"/>
  <c r="BP368" i="1" s="1"/>
  <c r="BN222" i="1" a="1"/>
  <c r="BN222" i="1" s="1"/>
  <c r="BO222" i="1" s="1" a="1"/>
  <c r="BO222" i="1" s="1"/>
  <c r="BN160" i="1" a="1"/>
  <c r="BN160" i="1" s="1"/>
  <c r="BO160" i="1" s="1" a="1"/>
  <c r="BO160" i="1" s="1"/>
  <c r="BP160" i="1" s="1"/>
  <c r="BN287" i="1" a="1"/>
  <c r="BN287" i="1" s="1"/>
  <c r="BO287" i="1" s="1" a="1"/>
  <c r="BO287" i="1" s="1"/>
  <c r="BP287" i="1" s="1"/>
  <c r="BK260" i="1" a="1"/>
  <c r="BK260" i="1" s="1"/>
  <c r="BL260" i="1" s="1" a="1"/>
  <c r="BL260" i="1" s="1"/>
  <c r="BM260" i="1" s="1" a="1"/>
  <c r="BM260" i="1" s="1"/>
  <c r="BK207" i="1" a="1"/>
  <c r="BK207" i="1" s="1"/>
  <c r="BL207" i="1" s="1" a="1"/>
  <c r="BL207" i="1" s="1"/>
  <c r="BM207" i="1" s="1" a="1"/>
  <c r="BM207" i="1" s="1"/>
  <c r="BN190" i="1" a="1"/>
  <c r="BN190" i="1" s="1"/>
  <c r="BO190" i="1" s="1" a="1"/>
  <c r="BO190" i="1" s="1"/>
  <c r="BN83" i="1" a="1"/>
  <c r="BN83" i="1" s="1"/>
  <c r="BO83" i="1" s="1" a="1"/>
  <c r="BO83" i="1" s="1"/>
  <c r="BK7" i="1" a="1"/>
  <c r="BK7" i="1" s="1"/>
  <c r="BL7" i="1" s="1" a="1"/>
  <c r="BL7" i="1" s="1"/>
  <c r="BM7" i="1" s="1" a="1"/>
  <c r="BM7" i="1" s="1"/>
  <c r="BK151" i="1" a="1"/>
  <c r="BK151" i="1" s="1"/>
  <c r="BL151" i="1" s="1" a="1"/>
  <c r="BL151" i="1" s="1"/>
  <c r="BM151" i="1" s="1" a="1"/>
  <c r="BM151" i="1" s="1"/>
  <c r="BN161" i="1" a="1"/>
  <c r="BN161" i="1" s="1"/>
  <c r="BO161" i="1" s="1" a="1"/>
  <c r="BO161" i="1" s="1"/>
  <c r="BP161" i="1" s="1"/>
  <c r="BK38" i="1" a="1"/>
  <c r="BK38" i="1" s="1"/>
  <c r="BL38" i="1" s="1" a="1"/>
  <c r="BL38" i="1" s="1"/>
  <c r="BM38" i="1" s="1" a="1"/>
  <c r="BM38" i="1" s="1"/>
  <c r="BN148" i="1" a="1"/>
  <c r="BN148" i="1" s="1"/>
  <c r="BO148" i="1" s="1" a="1"/>
  <c r="BO148" i="1" s="1"/>
  <c r="BP148" i="1" s="1"/>
  <c r="BN166" i="1" a="1"/>
  <c r="BN166" i="1" s="1"/>
  <c r="BO166" i="1" s="1" a="1"/>
  <c r="BO166" i="1" s="1"/>
  <c r="BK107" i="1" a="1"/>
  <c r="BK107" i="1" s="1"/>
  <c r="BL107" i="1" s="1" a="1"/>
  <c r="BL107" i="1" s="1"/>
  <c r="BM107" i="1" s="1" a="1"/>
  <c r="BM107" i="1" s="1"/>
  <c r="BN59" i="1" a="1"/>
  <c r="BN59" i="1" s="1"/>
  <c r="BO59" i="1" s="1" a="1"/>
  <c r="BO59" i="1" s="1"/>
  <c r="BP59" i="1" s="1"/>
  <c r="BN33" i="1" a="1"/>
  <c r="BN33" i="1" s="1"/>
  <c r="BO33" i="1" s="1" a="1"/>
  <c r="BO33" i="1" s="1"/>
  <c r="BP33" i="1" s="1"/>
  <c r="BN2" i="1" a="1"/>
  <c r="BN2" i="1" s="1"/>
  <c r="BO2" i="1" s="1" a="1"/>
  <c r="BO2" i="1" s="1"/>
  <c r="BP2" i="1" s="1"/>
  <c r="BN10" i="1" a="1"/>
  <c r="BN10" i="1" s="1"/>
  <c r="BO10" i="1" s="1" a="1"/>
  <c r="BO10" i="1" s="1"/>
  <c r="BN26" i="1" a="1"/>
  <c r="BN26" i="1" s="1"/>
  <c r="BO26" i="1" s="1" a="1"/>
  <c r="BO26" i="1" s="1"/>
  <c r="BN9" i="1" a="1"/>
  <c r="BN9" i="1" s="1"/>
  <c r="BO9" i="1" s="1" a="1"/>
  <c r="BO9" i="1" s="1"/>
  <c r="BN1116" i="1" a="1"/>
  <c r="BN1116" i="1" s="1"/>
  <c r="BO1116" i="1" s="1" a="1"/>
  <c r="BO1116" i="1" s="1"/>
  <c r="BN914" i="1" a="1"/>
  <c r="BN914" i="1" s="1"/>
  <c r="BO914" i="1" s="1" a="1"/>
  <c r="BO914" i="1" s="1"/>
  <c r="BP914" i="1" s="1"/>
  <c r="BN856" i="1" a="1"/>
  <c r="BN856" i="1" s="1"/>
  <c r="BO856" i="1" s="1" a="1"/>
  <c r="BO856" i="1" s="1"/>
  <c r="BN1119" i="1" a="1"/>
  <c r="BN1119" i="1" s="1"/>
  <c r="BO1119" i="1" s="1" a="1"/>
  <c r="BO1119" i="1" s="1"/>
  <c r="BP1119" i="1" s="1"/>
  <c r="BN1071" i="1" a="1"/>
  <c r="BN1071" i="1" s="1"/>
  <c r="BO1071" i="1" s="1" a="1"/>
  <c r="BO1071" i="1" s="1"/>
  <c r="BK1024" i="1" a="1"/>
  <c r="BK1024" i="1" s="1"/>
  <c r="BL1024" i="1" s="1" a="1"/>
  <c r="BL1024" i="1" s="1"/>
  <c r="BM1024" i="1" s="1" a="1"/>
  <c r="BM1024" i="1" s="1"/>
  <c r="BN1030" i="1" a="1"/>
  <c r="BN1030" i="1" s="1"/>
  <c r="BO1030" i="1" s="1" a="1"/>
  <c r="BO1030" i="1" s="1"/>
  <c r="BN1021" i="1" a="1"/>
  <c r="BN1021" i="1" s="1"/>
  <c r="BO1021" i="1" s="1" a="1"/>
  <c r="BO1021" i="1" s="1"/>
  <c r="BK995" i="1" a="1"/>
  <c r="BK995" i="1" s="1"/>
  <c r="BL995" i="1" s="1" a="1"/>
  <c r="BL995" i="1" s="1"/>
  <c r="BM995" i="1" s="1" a="1"/>
  <c r="BM995" i="1" s="1"/>
  <c r="BN1006" i="1" a="1"/>
  <c r="BN1006" i="1" s="1"/>
  <c r="BO1006" i="1" s="1" a="1"/>
  <c r="BO1006" i="1" s="1"/>
  <c r="BP1006" i="1" s="1"/>
  <c r="BN1023" i="1" a="1"/>
  <c r="BN1023" i="1" s="1"/>
  <c r="BO1023" i="1" s="1" a="1"/>
  <c r="BO1023" i="1" s="1"/>
  <c r="BK984" i="1" a="1"/>
  <c r="BK984" i="1" s="1"/>
  <c r="BL984" i="1" s="1" a="1"/>
  <c r="BL984" i="1" s="1"/>
  <c r="BM984" i="1" s="1" a="1"/>
  <c r="BM984" i="1" s="1"/>
  <c r="BN987" i="1" a="1"/>
  <c r="BN987" i="1" s="1"/>
  <c r="BO987" i="1" s="1" a="1"/>
  <c r="BO987" i="1" s="1"/>
  <c r="BK1112" i="1" a="1"/>
  <c r="BK1112" i="1" s="1"/>
  <c r="BL1112" i="1" s="1" a="1"/>
  <c r="BL1112" i="1" s="1"/>
  <c r="BM1112" i="1" s="1" a="1"/>
  <c r="BM1112" i="1" s="1"/>
  <c r="BN1070" i="1" a="1"/>
  <c r="BN1070" i="1" s="1"/>
  <c r="BO1070" i="1" s="1" a="1"/>
  <c r="BO1070" i="1" s="1"/>
  <c r="BK1067" i="1" a="1"/>
  <c r="BK1067" i="1" s="1"/>
  <c r="BL1067" i="1" s="1" a="1"/>
  <c r="BL1067" i="1" s="1"/>
  <c r="BM1067" i="1" s="1" a="1"/>
  <c r="BM1067" i="1" s="1"/>
  <c r="BK1051" i="1" a="1"/>
  <c r="BK1051" i="1" s="1"/>
  <c r="BL1051" i="1" s="1" a="1"/>
  <c r="BL1051" i="1" s="1"/>
  <c r="BM1051" i="1" s="1" a="1"/>
  <c r="BM1051" i="1" s="1"/>
  <c r="BN1026" i="1" a="1"/>
  <c r="BN1026" i="1" s="1"/>
  <c r="BO1026" i="1" s="1" a="1"/>
  <c r="BO1026" i="1" s="1"/>
  <c r="BP1026" i="1" s="1"/>
  <c r="BK1019" i="1" a="1"/>
  <c r="BK1019" i="1" s="1"/>
  <c r="BL1019" i="1" s="1" a="1"/>
  <c r="BL1019" i="1" s="1"/>
  <c r="BM1019" i="1" s="1" a="1"/>
  <c r="BM1019" i="1" s="1"/>
  <c r="BN992" i="1" a="1"/>
  <c r="BN992" i="1" s="1"/>
  <c r="BO992" i="1" s="1" a="1"/>
  <c r="BO992" i="1" s="1"/>
  <c r="BN976" i="1" a="1"/>
  <c r="BN976" i="1" s="1"/>
  <c r="BO976" i="1" s="1" a="1"/>
  <c r="BO976" i="1" s="1"/>
  <c r="BK921" i="1" a="1"/>
  <c r="BK921" i="1" s="1"/>
  <c r="BL921" i="1" s="1" a="1"/>
  <c r="BL921" i="1" s="1"/>
  <c r="BM921" i="1" s="1" a="1"/>
  <c r="BM921" i="1" s="1"/>
  <c r="BN947" i="1" a="1"/>
  <c r="BN947" i="1" s="1"/>
  <c r="BO947" i="1" s="1" a="1"/>
  <c r="BO947" i="1" s="1"/>
  <c r="BP947" i="1" s="1"/>
  <c r="BN899" i="1" a="1"/>
  <c r="BN899" i="1" s="1"/>
  <c r="BO899" i="1" s="1" a="1"/>
  <c r="BO899" i="1" s="1"/>
  <c r="BK903" i="1" a="1"/>
  <c r="BK903" i="1" s="1"/>
  <c r="BL903" i="1" s="1" a="1"/>
  <c r="BL903" i="1" s="1"/>
  <c r="BM903" i="1" s="1" a="1"/>
  <c r="BM903" i="1" s="1"/>
  <c r="BN930" i="1" a="1"/>
  <c r="BN930" i="1" s="1"/>
  <c r="BO930" i="1" s="1" a="1"/>
  <c r="BO930" i="1" s="1"/>
  <c r="BN882" i="1" a="1"/>
  <c r="BN882" i="1" s="1"/>
  <c r="BO882" i="1" s="1" a="1"/>
  <c r="BO882" i="1" s="1"/>
  <c r="BN901" i="1" a="1"/>
  <c r="BN901" i="1" s="1"/>
  <c r="BO901" i="1" s="1" a="1"/>
  <c r="BO901" i="1" s="1"/>
  <c r="BP901" i="1" s="1"/>
  <c r="BK834" i="1" a="1"/>
  <c r="BK834" i="1" s="1"/>
  <c r="BL834" i="1" s="1" a="1"/>
  <c r="BL834" i="1" s="1"/>
  <c r="BM834" i="1" s="1" a="1"/>
  <c r="BM834" i="1" s="1"/>
  <c r="BN769" i="1" a="1"/>
  <c r="BN769" i="1" s="1"/>
  <c r="BO769" i="1" s="1" a="1"/>
  <c r="BO769" i="1" s="1"/>
  <c r="BN809" i="1" a="1"/>
  <c r="BN809" i="1" s="1"/>
  <c r="BO809" i="1" s="1" a="1"/>
  <c r="BO809" i="1" s="1"/>
  <c r="BN789" i="1" a="1"/>
  <c r="BN789" i="1" s="1"/>
  <c r="BO789" i="1" s="1" a="1"/>
  <c r="BO789" i="1" s="1"/>
  <c r="BN890" i="1" a="1"/>
  <c r="BN890" i="1" s="1"/>
  <c r="BO890" i="1" s="1" a="1"/>
  <c r="BO890" i="1" s="1"/>
  <c r="BP890" i="1" s="1"/>
  <c r="BK723" i="1" a="1"/>
  <c r="BK723" i="1" s="1"/>
  <c r="BL723" i="1" s="1" a="1"/>
  <c r="BL723" i="1" s="1"/>
  <c r="BM723" i="1" s="1" a="1"/>
  <c r="BM723" i="1" s="1"/>
  <c r="BN778" i="1" a="1"/>
  <c r="BN778" i="1" s="1"/>
  <c r="BO778" i="1" s="1" a="1"/>
  <c r="BO778" i="1" s="1"/>
  <c r="BN712" i="1" a="1"/>
  <c r="BN712" i="1" s="1"/>
  <c r="BO712" i="1" s="1" a="1"/>
  <c r="BO712" i="1" s="1"/>
  <c r="BN705" i="1" a="1"/>
  <c r="BN705" i="1" s="1"/>
  <c r="BO705" i="1" s="1" a="1"/>
  <c r="BO705" i="1" s="1"/>
  <c r="BN735" i="1" a="1"/>
  <c r="BN735" i="1" s="1"/>
  <c r="BO735" i="1" s="1" a="1"/>
  <c r="BO735" i="1" s="1"/>
  <c r="BP735" i="1" s="1"/>
  <c r="BK611" i="1" a="1"/>
  <c r="BK611" i="1" s="1"/>
  <c r="BL611" i="1" s="1" a="1"/>
  <c r="BL611" i="1" s="1"/>
  <c r="BM611" i="1" s="1" a="1"/>
  <c r="BM611" i="1" s="1"/>
  <c r="BN717" i="1" a="1"/>
  <c r="BN717" i="1" s="1"/>
  <c r="BO717" i="1" s="1" a="1"/>
  <c r="BO717" i="1" s="1"/>
  <c r="BP717" i="1" s="1"/>
  <c r="BK608" i="1" a="1"/>
  <c r="BK608" i="1" s="1"/>
  <c r="BL608" i="1" s="1" a="1"/>
  <c r="BL608" i="1" s="1"/>
  <c r="BM608" i="1" s="1" a="1"/>
  <c r="BM608" i="1" s="1"/>
  <c r="BN609" i="1" a="1"/>
  <c r="BN609" i="1" s="1"/>
  <c r="BO609" i="1" s="1" a="1"/>
  <c r="BO609" i="1" s="1"/>
  <c r="BK586" i="1" a="1"/>
  <c r="BK586" i="1" s="1"/>
  <c r="BL586" i="1" s="1" a="1"/>
  <c r="BL586" i="1" s="1"/>
  <c r="BM586" i="1" s="1" a="1"/>
  <c r="BM586" i="1" s="1"/>
  <c r="BK525" i="1" a="1"/>
  <c r="BK525" i="1" s="1"/>
  <c r="BL525" i="1" s="1" a="1"/>
  <c r="BL525" i="1" s="1"/>
  <c r="BM525" i="1" s="1" a="1"/>
  <c r="BM525" i="1" s="1"/>
  <c r="BN591" i="1" a="1"/>
  <c r="BN591" i="1" s="1"/>
  <c r="BO591" i="1" s="1" a="1"/>
  <c r="BO591" i="1" s="1"/>
  <c r="BN574" i="1" a="1"/>
  <c r="BN574" i="1" s="1"/>
  <c r="BO574" i="1" s="1" a="1"/>
  <c r="BO574" i="1" s="1"/>
  <c r="BP574" i="1" s="1"/>
  <c r="BN670" i="1" a="1"/>
  <c r="BN670" i="1" s="1"/>
  <c r="BO670" i="1" s="1" a="1"/>
  <c r="BO670" i="1" s="1"/>
  <c r="BK605" i="1" a="1"/>
  <c r="BK605" i="1" s="1"/>
  <c r="BL605" i="1" s="1" a="1"/>
  <c r="BL605" i="1" s="1"/>
  <c r="BM605" i="1" s="1" a="1"/>
  <c r="BM605" i="1" s="1"/>
  <c r="BN502" i="1" a="1"/>
  <c r="BN502" i="1" s="1"/>
  <c r="BO502" i="1" s="1" a="1"/>
  <c r="BO502" i="1" s="1"/>
  <c r="BP502" i="1"/>
  <c r="BN504" i="1" a="1"/>
  <c r="BN504" i="1" s="1"/>
  <c r="BO504" i="1" s="1" a="1"/>
  <c r="BO504" i="1" s="1"/>
  <c r="BK542" i="1" a="1"/>
  <c r="BK542" i="1" s="1"/>
  <c r="BL542" i="1" s="1" a="1"/>
  <c r="BL542" i="1" s="1"/>
  <c r="BM542" i="1" s="1" a="1"/>
  <c r="BM542" i="1" s="1"/>
  <c r="BN551" i="1" a="1"/>
  <c r="BN551" i="1" s="1"/>
  <c r="BO551" i="1" s="1" a="1"/>
  <c r="BO551" i="1" s="1"/>
  <c r="BP551" i="1" s="1"/>
  <c r="BN378" i="1" a="1"/>
  <c r="BN378" i="1" s="1"/>
  <c r="BO378" i="1" s="1" a="1"/>
  <c r="BO378" i="1" s="1"/>
  <c r="BK393" i="1" a="1"/>
  <c r="BK393" i="1" s="1"/>
  <c r="BL393" i="1" s="1" a="1"/>
  <c r="BL393" i="1" s="1"/>
  <c r="BM393" i="1" s="1" a="1"/>
  <c r="BM393" i="1" s="1"/>
  <c r="BN324" i="1" a="1"/>
  <c r="BN324" i="1" s="1"/>
  <c r="BO324" i="1" s="1" a="1"/>
  <c r="BO324" i="1" s="1"/>
  <c r="BK294" i="1" a="1"/>
  <c r="BK294" i="1" s="1"/>
  <c r="BL294" i="1" s="1" a="1"/>
  <c r="BL294" i="1" s="1"/>
  <c r="BM294" i="1" s="1" a="1"/>
  <c r="BM294" i="1" s="1"/>
  <c r="BN314" i="1" a="1"/>
  <c r="BN314" i="1" s="1"/>
  <c r="BO314" i="1" s="1" a="1"/>
  <c r="BO314" i="1" s="1"/>
  <c r="BP314" i="1" s="1"/>
  <c r="BK179" i="1" a="1"/>
  <c r="BK179" i="1" s="1"/>
  <c r="BL179" i="1" s="1" a="1"/>
  <c r="BL179" i="1" s="1"/>
  <c r="BM179" i="1" s="1" a="1"/>
  <c r="BM179" i="1" s="1"/>
  <c r="BK325" i="1" a="1"/>
  <c r="BK325" i="1" s="1"/>
  <c r="BL325" i="1" s="1" a="1"/>
  <c r="BL325" i="1" s="1"/>
  <c r="BM325" i="1" s="1" a="1"/>
  <c r="BM325" i="1" s="1"/>
  <c r="BK467" i="1" a="1"/>
  <c r="BK467" i="1" s="1"/>
  <c r="BL467" i="1" s="1" a="1"/>
  <c r="BL467" i="1" s="1"/>
  <c r="BM467" i="1" s="1" a="1"/>
  <c r="BM467" i="1" s="1"/>
  <c r="BN265" i="1" a="1"/>
  <c r="BN265" i="1" s="1"/>
  <c r="BO265" i="1" s="1" a="1"/>
  <c r="BO265" i="1" s="1"/>
  <c r="BP265" i="1" s="1"/>
  <c r="BK205" i="1" a="1"/>
  <c r="BK205" i="1" s="1"/>
  <c r="BL205" i="1" s="1" a="1"/>
  <c r="BL205" i="1" s="1"/>
  <c r="BM205" i="1" s="1" a="1"/>
  <c r="BM205" i="1" s="1"/>
  <c r="BN372" i="1" a="1"/>
  <c r="BN372" i="1" s="1"/>
  <c r="BO372" i="1" s="1" a="1"/>
  <c r="BO372" i="1" s="1"/>
  <c r="BN297" i="1" a="1"/>
  <c r="BN297" i="1" s="1"/>
  <c r="BO297" i="1" s="1" a="1"/>
  <c r="BO297" i="1" s="1"/>
  <c r="BP297" i="1" s="1"/>
  <c r="BN311" i="1" a="1"/>
  <c r="BN311" i="1" s="1"/>
  <c r="BO311" i="1" s="1" a="1"/>
  <c r="BO311" i="1" s="1"/>
  <c r="BP311" i="1" s="1"/>
  <c r="BN269" i="1" a="1"/>
  <c r="BN269" i="1" s="1"/>
  <c r="BO269" i="1" s="1" a="1"/>
  <c r="BO269" i="1" s="1"/>
  <c r="BK147" i="1" a="1"/>
  <c r="BK147" i="1" s="1"/>
  <c r="BL147" i="1" s="1" a="1"/>
  <c r="BL147" i="1" s="1"/>
  <c r="BM147" i="1" s="1" a="1"/>
  <c r="BM147" i="1" s="1"/>
  <c r="BK256" i="1" a="1"/>
  <c r="BK256" i="1" s="1"/>
  <c r="BL256" i="1" s="1" a="1"/>
  <c r="BL256" i="1" s="1"/>
  <c r="BM256" i="1" s="1" a="1"/>
  <c r="BM256" i="1" s="1"/>
  <c r="BN279" i="1" a="1"/>
  <c r="BN279" i="1" s="1"/>
  <c r="BO279" i="1" s="1" a="1"/>
  <c r="BO279" i="1" s="1"/>
  <c r="BN178" i="1" a="1"/>
  <c r="BN178" i="1" s="1"/>
  <c r="BO178" i="1" s="1" a="1"/>
  <c r="BO178" i="1" s="1"/>
  <c r="BK165" i="1" a="1"/>
  <c r="BK165" i="1" s="1"/>
  <c r="BL165" i="1" s="1" a="1"/>
  <c r="BL165" i="1" s="1"/>
  <c r="BM165" i="1" s="1" a="1"/>
  <c r="BM165" i="1" s="1"/>
  <c r="BN110" i="1" a="1"/>
  <c r="BN110" i="1" s="1"/>
  <c r="BO110" i="1" s="1" a="1"/>
  <c r="BO110" i="1" s="1"/>
  <c r="BN182" i="1" a="1"/>
  <c r="BN182" i="1" s="1"/>
  <c r="BO182" i="1" s="1" a="1"/>
  <c r="BO182" i="1" s="1"/>
  <c r="BP182" i="1" s="1"/>
  <c r="BN79" i="1" a="1"/>
  <c r="BN79" i="1" s="1"/>
  <c r="BO79" i="1" s="1" a="1"/>
  <c r="BO79" i="1" s="1"/>
  <c r="BP79" i="1" s="1"/>
  <c r="BN249" i="1" a="1"/>
  <c r="BN249" i="1" s="1"/>
  <c r="BO249" i="1" s="1" a="1"/>
  <c r="BO249" i="1" s="1"/>
  <c r="BP249" i="1" s="1"/>
  <c r="BN114" i="1" a="1"/>
  <c r="BN114" i="1" s="1"/>
  <c r="BO114" i="1" s="1" a="1"/>
  <c r="BO114" i="1" s="1"/>
  <c r="BN75" i="1" a="1"/>
  <c r="BN75" i="1" s="1"/>
  <c r="BO75" i="1" s="1" a="1"/>
  <c r="BO75" i="1" s="1"/>
  <c r="BK30" i="1" a="1"/>
  <c r="BK30" i="1" s="1"/>
  <c r="BL30" i="1" s="1" a="1"/>
  <c r="BL30" i="1" s="1"/>
  <c r="BM30" i="1" s="1" a="1"/>
  <c r="BM30" i="1" s="1"/>
  <c r="BK53" i="1" a="1"/>
  <c r="BK53" i="1" s="1"/>
  <c r="BL53" i="1" s="1" a="1"/>
  <c r="BL53" i="1" s="1"/>
  <c r="BM53" i="1" s="1" a="1"/>
  <c r="BM53" i="1" s="1"/>
  <c r="BN96" i="1" a="1"/>
  <c r="BN96" i="1" s="1"/>
  <c r="BO96" i="1" s="1" a="1"/>
  <c r="BO96" i="1" s="1"/>
  <c r="BP96" i="1" s="1"/>
  <c r="BN28" i="1" a="1"/>
  <c r="BN28" i="1" s="1"/>
  <c r="BO28" i="1" s="1" a="1"/>
  <c r="BO28" i="1" s="1"/>
  <c r="BP28" i="1" s="1"/>
  <c r="BN102" i="1" a="1"/>
  <c r="BN102" i="1" s="1"/>
  <c r="BO102" i="1" s="1" a="1"/>
  <c r="BO102" i="1" s="1"/>
  <c r="BK1113" i="1" a="1"/>
  <c r="BK1113" i="1" s="1"/>
  <c r="BL1113" i="1" s="1" a="1"/>
  <c r="BL1113" i="1" s="1"/>
  <c r="BM1113" i="1" s="1" a="1"/>
  <c r="BM1113" i="1" s="1"/>
  <c r="BN1061" i="1" a="1"/>
  <c r="BN1061" i="1" s="1"/>
  <c r="BO1061" i="1" s="1" a="1"/>
  <c r="BO1061" i="1" s="1"/>
  <c r="BN1027" i="1" a="1"/>
  <c r="BN1027" i="1" s="1"/>
  <c r="BO1027" i="1" s="1" a="1"/>
  <c r="BO1027" i="1" s="1"/>
  <c r="BN999" i="1" a="1"/>
  <c r="BN999" i="1" s="1"/>
  <c r="BO999" i="1" s="1" a="1"/>
  <c r="BO999" i="1" s="1"/>
  <c r="BP999" i="1" s="1"/>
  <c r="BN997" i="1" a="1"/>
  <c r="BN997" i="1" s="1"/>
  <c r="BO997" i="1" s="1" a="1"/>
  <c r="BO997" i="1" s="1"/>
  <c r="BK960" i="1" a="1"/>
  <c r="BK960" i="1" s="1"/>
  <c r="BL960" i="1" s="1" a="1"/>
  <c r="BL960" i="1" s="1"/>
  <c r="BM960" i="1" s="1" a="1"/>
  <c r="BM960" i="1" s="1"/>
  <c r="BN975" i="1" a="1"/>
  <c r="BN975" i="1" s="1"/>
  <c r="BO975" i="1" s="1" a="1"/>
  <c r="BO975" i="1" s="1"/>
  <c r="BP975" i="1" s="1"/>
  <c r="BK944" i="1" a="1"/>
  <c r="BK944" i="1" s="1"/>
  <c r="BL944" i="1" s="1" a="1"/>
  <c r="BL944" i="1" s="1"/>
  <c r="BM944" i="1" s="1" a="1"/>
  <c r="BM944" i="1" s="1"/>
  <c r="BN973" i="1" a="1"/>
  <c r="BN973" i="1" s="1"/>
  <c r="BO973" i="1" s="1" a="1"/>
  <c r="BO973" i="1" s="1"/>
  <c r="BN948" i="1" a="1"/>
  <c r="BN948" i="1" s="1"/>
  <c r="BO948" i="1" s="1" a="1"/>
  <c r="BO948" i="1" s="1"/>
  <c r="BP948" i="1" s="1"/>
  <c r="BN945" i="1" a="1"/>
  <c r="BN945" i="1" s="1"/>
  <c r="BO945" i="1" s="1" a="1"/>
  <c r="BO945" i="1" s="1"/>
  <c r="BP945" i="1" s="1"/>
  <c r="BN916" i="1" a="1"/>
  <c r="BN916" i="1" s="1"/>
  <c r="BO916" i="1" s="1" a="1"/>
  <c r="BO916" i="1" s="1"/>
  <c r="BN876" i="1" a="1"/>
  <c r="BN876" i="1" s="1"/>
  <c r="BO876" i="1" s="1" a="1"/>
  <c r="BO876" i="1" s="1"/>
  <c r="BP876" i="1" s="1"/>
  <c r="BN912" i="1" a="1"/>
  <c r="BN912" i="1" s="1"/>
  <c r="BO912" i="1" s="1" a="1"/>
  <c r="BO912" i="1" s="1"/>
  <c r="BN919" i="1" a="1"/>
  <c r="BN919" i="1" s="1"/>
  <c r="BO919" i="1" s="1" a="1"/>
  <c r="BO919" i="1" s="1"/>
  <c r="BP919" i="1" s="1"/>
  <c r="BN893" i="1" a="1"/>
  <c r="BN893" i="1" s="1"/>
  <c r="BO893" i="1" s="1" a="1"/>
  <c r="BO893" i="1" s="1"/>
  <c r="BP893" i="1" s="1"/>
  <c r="BN861" i="1" a="1"/>
  <c r="BN861" i="1" s="1"/>
  <c r="BO861" i="1" s="1" a="1"/>
  <c r="BO861" i="1" s="1"/>
  <c r="BN848" i="1" a="1"/>
  <c r="BN848" i="1" s="1"/>
  <c r="BO848" i="1" s="1" a="1"/>
  <c r="BO848" i="1" s="1"/>
  <c r="BN822" i="1" a="1"/>
  <c r="BN822" i="1" s="1"/>
  <c r="BO822" i="1" s="1" a="1"/>
  <c r="BO822" i="1" s="1"/>
  <c r="BN817" i="1" a="1"/>
  <c r="BN817" i="1" s="1"/>
  <c r="BO817" i="1" s="1" a="1"/>
  <c r="BO817" i="1" s="1"/>
  <c r="BP817" i="1" s="1"/>
  <c r="BN808" i="1" a="1"/>
  <c r="BN808" i="1" s="1"/>
  <c r="BO808" i="1" s="1" a="1"/>
  <c r="BO808" i="1" s="1"/>
  <c r="BP808" i="1" s="1"/>
  <c r="BN771" i="1" a="1"/>
  <c r="BN771" i="1" s="1"/>
  <c r="BO771" i="1" s="1" a="1"/>
  <c r="BO771" i="1" s="1"/>
  <c r="BK831" i="1" a="1"/>
  <c r="BK831" i="1" s="1"/>
  <c r="BL831" i="1" s="1" a="1"/>
  <c r="BL831" i="1" s="1"/>
  <c r="BM831" i="1" s="1" a="1"/>
  <c r="BM831" i="1" s="1"/>
  <c r="BQ805" i="1"/>
  <c r="BR805" i="1" s="1" a="1"/>
  <c r="BR805" i="1" s="1"/>
  <c r="BP805" i="1"/>
  <c r="BK788" i="1" a="1"/>
  <c r="BK788" i="1" s="1"/>
  <c r="BL788" i="1" s="1" a="1"/>
  <c r="BL788" i="1" s="1"/>
  <c r="BM788" i="1" s="1" a="1"/>
  <c r="BM788" i="1" s="1"/>
  <c r="BN730" i="1" a="1"/>
  <c r="BN730" i="1" s="1"/>
  <c r="BO730" i="1" s="1" a="1"/>
  <c r="BO730" i="1" s="1"/>
  <c r="BP730" i="1" s="1"/>
  <c r="BK744" i="1" a="1"/>
  <c r="BK744" i="1" s="1"/>
  <c r="BL744" i="1" s="1" a="1"/>
  <c r="BL744" i="1" s="1"/>
  <c r="BM744" i="1" s="1" a="1"/>
  <c r="BM744" i="1" s="1"/>
  <c r="BK691" i="1" a="1"/>
  <c r="BK691" i="1" s="1"/>
  <c r="BL691" i="1" s="1" a="1"/>
  <c r="BL691" i="1" s="1"/>
  <c r="BM691" i="1" s="1" a="1"/>
  <c r="BM691" i="1" s="1"/>
  <c r="BK715" i="1" a="1"/>
  <c r="BK715" i="1" s="1"/>
  <c r="BL715" i="1" s="1" a="1"/>
  <c r="BL715" i="1" s="1"/>
  <c r="BM715" i="1" s="1" a="1"/>
  <c r="BM715" i="1" s="1"/>
  <c r="BK674" i="1" a="1"/>
  <c r="BK674" i="1" s="1"/>
  <c r="BL674" i="1" s="1" a="1"/>
  <c r="BL674" i="1" s="1"/>
  <c r="BM674" i="1" s="1" a="1"/>
  <c r="BM674" i="1" s="1"/>
  <c r="BK603" i="1" a="1"/>
  <c r="BK603" i="1" s="1"/>
  <c r="BL603" i="1" s="1" a="1"/>
  <c r="BL603" i="1" s="1"/>
  <c r="BM603" i="1" s="1" a="1"/>
  <c r="BM603" i="1" s="1"/>
  <c r="BK600" i="1" a="1"/>
  <c r="BK600" i="1" s="1"/>
  <c r="BL600" i="1" s="1" a="1"/>
  <c r="BL600" i="1" s="1"/>
  <c r="BM600" i="1" s="1" a="1"/>
  <c r="BM600" i="1" s="1"/>
  <c r="BN633" i="1" a="1"/>
  <c r="BN633" i="1" s="1"/>
  <c r="BO633" i="1" s="1" a="1"/>
  <c r="BO633" i="1" s="1"/>
  <c r="BP633" i="1" s="1"/>
  <c r="BN630" i="1" a="1"/>
  <c r="BN630" i="1" s="1"/>
  <c r="BO630" i="1" s="1" a="1"/>
  <c r="BO630" i="1" s="1"/>
  <c r="BN642" i="1" a="1"/>
  <c r="BN642" i="1" s="1"/>
  <c r="BO642" i="1" s="1" a="1"/>
  <c r="BO642" i="1" s="1"/>
  <c r="BP642" i="1" s="1"/>
  <c r="BK485" i="1" a="1"/>
  <c r="BK485" i="1" s="1"/>
  <c r="BL485" i="1" s="1" a="1"/>
  <c r="BL485" i="1" s="1"/>
  <c r="BM485" i="1" s="1" a="1"/>
  <c r="BM485" i="1" s="1"/>
  <c r="BN511" i="1" a="1"/>
  <c r="BN511" i="1" s="1"/>
  <c r="BO511" i="1" s="1" a="1"/>
  <c r="BO511" i="1" s="1"/>
  <c r="BP511" i="1" s="1"/>
  <c r="BN512" i="1" a="1"/>
  <c r="BN512" i="1" s="1"/>
  <c r="BO512" i="1" s="1" a="1"/>
  <c r="BO512" i="1" s="1"/>
  <c r="BN487" i="1" a="1"/>
  <c r="BN487" i="1" s="1"/>
  <c r="BO487" i="1" s="1" a="1"/>
  <c r="BO487" i="1" s="1"/>
  <c r="BN409" i="1" a="1"/>
  <c r="BN409" i="1" s="1"/>
  <c r="BO409" i="1" s="1" a="1"/>
  <c r="BO409" i="1" s="1"/>
  <c r="BN423" i="1" a="1"/>
  <c r="BN423" i="1" s="1"/>
  <c r="BO423" i="1" s="1" a="1"/>
  <c r="BO423" i="1" s="1"/>
  <c r="BP423" i="1" s="1"/>
  <c r="BN370" i="1" a="1"/>
  <c r="BN370" i="1" s="1"/>
  <c r="BO370" i="1" s="1" a="1"/>
  <c r="BO370" i="1" s="1"/>
  <c r="BN604" i="1" a="1"/>
  <c r="BN604" i="1" s="1"/>
  <c r="BO604" i="1" s="1" a="1"/>
  <c r="BO604" i="1" s="1"/>
  <c r="BN429" i="1" a="1"/>
  <c r="BN429" i="1" s="1"/>
  <c r="BO429" i="1" s="1" a="1"/>
  <c r="BO429" i="1" s="1"/>
  <c r="BP429" i="1" s="1"/>
  <c r="BN538" i="1" a="1"/>
  <c r="BN538" i="1" s="1"/>
  <c r="BO538" i="1" s="1" a="1"/>
  <c r="BO538" i="1" s="1"/>
  <c r="BK339" i="1" a="1"/>
  <c r="BK339" i="1" s="1"/>
  <c r="BL339" i="1" s="1" a="1"/>
  <c r="BL339" i="1" s="1"/>
  <c r="BM339" i="1" s="1" a="1"/>
  <c r="BM339" i="1" s="1"/>
  <c r="BN445" i="1" a="1"/>
  <c r="BN445" i="1" s="1"/>
  <c r="BO445" i="1" s="1" a="1"/>
  <c r="BO445" i="1" s="1"/>
  <c r="BK341" i="1" a="1"/>
  <c r="BK341" i="1" s="1"/>
  <c r="BL341" i="1" s="1" a="1"/>
  <c r="BL341" i="1" s="1"/>
  <c r="BM341" i="1" s="1" a="1"/>
  <c r="BM341" i="1" s="1"/>
  <c r="BN285" i="1" a="1"/>
  <c r="BN285" i="1" s="1"/>
  <c r="BO285" i="1" s="1" a="1"/>
  <c r="BO285" i="1" s="1"/>
  <c r="BK219" i="1" a="1"/>
  <c r="BK219" i="1" s="1"/>
  <c r="BL219" i="1" s="1" a="1"/>
  <c r="BL219" i="1" s="1"/>
  <c r="BM219" i="1" s="1" a="1"/>
  <c r="BM219" i="1" s="1"/>
  <c r="BK171" i="1" a="1"/>
  <c r="BK171" i="1" s="1"/>
  <c r="BL171" i="1" s="1" a="1"/>
  <c r="BL171" i="1" s="1"/>
  <c r="BM171" i="1" s="1" a="1"/>
  <c r="BM171" i="1" s="1"/>
  <c r="BN320" i="1" a="1"/>
  <c r="BN320" i="1" s="1"/>
  <c r="BO320" i="1" s="1" a="1"/>
  <c r="BO320" i="1" s="1"/>
  <c r="BN345" i="1" a="1"/>
  <c r="BN345" i="1" s="1"/>
  <c r="BO345" i="1" s="1" a="1"/>
  <c r="BO345" i="1" s="1"/>
  <c r="BP345" i="1" s="1"/>
  <c r="BN280" i="1" a="1"/>
  <c r="BN280" i="1" s="1"/>
  <c r="BO280" i="1" s="1" a="1"/>
  <c r="BO280" i="1" s="1"/>
  <c r="BN274" i="1" a="1"/>
  <c r="BN274" i="1" s="1"/>
  <c r="BO274" i="1" s="1" a="1"/>
  <c r="BO274" i="1" s="1"/>
  <c r="BN250" i="1" a="1"/>
  <c r="BN250" i="1" s="1"/>
  <c r="BO250" i="1" s="1" a="1"/>
  <c r="BO250" i="1" s="1"/>
  <c r="BK215" i="1" a="1"/>
  <c r="BK215" i="1" s="1"/>
  <c r="BL215" i="1" s="1" a="1"/>
  <c r="BL215" i="1" s="1"/>
  <c r="BM215" i="1" s="1" a="1"/>
  <c r="BM215" i="1" s="1"/>
  <c r="BK239" i="1" a="1"/>
  <c r="BK239" i="1" s="1"/>
  <c r="BL239" i="1" s="1" a="1"/>
  <c r="BL239" i="1" s="1"/>
  <c r="BM239" i="1" s="1" a="1"/>
  <c r="BM239" i="1" s="1"/>
  <c r="BN240" i="1" a="1"/>
  <c r="BN240" i="1" s="1"/>
  <c r="BO240" i="1" s="1" a="1"/>
  <c r="BO240" i="1" s="1"/>
  <c r="BN248" i="1" a="1"/>
  <c r="BN248" i="1" s="1"/>
  <c r="BO248" i="1" s="1" a="1"/>
  <c r="BO248" i="1" s="1"/>
  <c r="BN176" i="1" a="1"/>
  <c r="BN176" i="1" s="1"/>
  <c r="BO176" i="1" s="1" a="1"/>
  <c r="BO176" i="1" s="1"/>
  <c r="BN142" i="1" a="1"/>
  <c r="BN142" i="1" s="1"/>
  <c r="BO142" i="1" s="1" a="1"/>
  <c r="BO142" i="1" s="1"/>
  <c r="BP142" i="1" s="1"/>
  <c r="BK49" i="1" a="1"/>
  <c r="BK49" i="1" s="1"/>
  <c r="BL49" i="1" s="1" a="1"/>
  <c r="BL49" i="1" s="1"/>
  <c r="BM49" i="1" s="1" a="1"/>
  <c r="BM49" i="1" s="1"/>
  <c r="BK54" i="1" a="1"/>
  <c r="BK54" i="1" s="1"/>
  <c r="BL54" i="1" s="1" a="1"/>
  <c r="BL54" i="1" s="1"/>
  <c r="BM54" i="1" s="1" a="1"/>
  <c r="BM54" i="1" s="1"/>
  <c r="BN140" i="1" a="1"/>
  <c r="BN140" i="1" s="1"/>
  <c r="BO140" i="1" s="1" a="1"/>
  <c r="BO140" i="1" s="1"/>
  <c r="BN201" i="1" a="1"/>
  <c r="BN201" i="1" s="1"/>
  <c r="BO201" i="1" s="1" a="1"/>
  <c r="BO201" i="1" s="1"/>
  <c r="BK22" i="1" a="1"/>
  <c r="BK22" i="1" s="1"/>
  <c r="BL22" i="1" s="1" a="1"/>
  <c r="BL22" i="1" s="1"/>
  <c r="BM22" i="1" s="1" a="1"/>
  <c r="BM22" i="1" s="1"/>
  <c r="BN184" i="1" a="1"/>
  <c r="BN184" i="1" s="1"/>
  <c r="BO184" i="1" s="1" a="1"/>
  <c r="BO184" i="1" s="1"/>
  <c r="BP184" i="1" s="1"/>
  <c r="BK16" i="1" a="1"/>
  <c r="BK16" i="1" s="1"/>
  <c r="BL16" i="1" s="1" a="1"/>
  <c r="BL16" i="1" s="1"/>
  <c r="BM16" i="1" s="1" a="1"/>
  <c r="BM16" i="1" s="1"/>
  <c r="BN25" i="1" a="1"/>
  <c r="BN25" i="1" s="1"/>
  <c r="BO25" i="1" s="1" a="1"/>
  <c r="BO25" i="1" s="1"/>
  <c r="BN105" i="1" a="1"/>
  <c r="BN105" i="1" s="1"/>
  <c r="BO105" i="1" s="1" a="1"/>
  <c r="BO105" i="1" s="1"/>
  <c r="BN145" i="1" a="1"/>
  <c r="BN145" i="1" s="1"/>
  <c r="BO145" i="1" s="1" a="1"/>
  <c r="BO145" i="1" s="1"/>
  <c r="BN42" i="1" a="1"/>
  <c r="BN42" i="1" s="1"/>
  <c r="BO42" i="1" s="1" a="1"/>
  <c r="BO42" i="1" s="1"/>
  <c r="BK1080" i="1" a="1"/>
  <c r="BK1080" i="1" s="1"/>
  <c r="BL1080" i="1" s="1" a="1"/>
  <c r="BL1080" i="1" s="1"/>
  <c r="BM1080" i="1" s="1" a="1"/>
  <c r="BM1080" i="1" s="1"/>
  <c r="BK1042" i="1" a="1"/>
  <c r="BK1042" i="1" s="1"/>
  <c r="BL1042" i="1" s="1" a="1"/>
  <c r="BL1042" i="1" s="1"/>
  <c r="BM1042" i="1" s="1" a="1"/>
  <c r="BM1042" i="1" s="1"/>
  <c r="BK1012" i="1" a="1"/>
  <c r="BK1012" i="1" s="1"/>
  <c r="BL1012" i="1" s="1" a="1"/>
  <c r="BL1012" i="1" s="1"/>
  <c r="BM1012" i="1" s="1" a="1"/>
  <c r="BM1012" i="1" s="1"/>
  <c r="BN859" i="1" a="1"/>
  <c r="BN859" i="1" s="1"/>
  <c r="BO859" i="1" s="1" a="1"/>
  <c r="BO859" i="1" s="1"/>
  <c r="BP859" i="1" s="1"/>
  <c r="BN743" i="1" a="1"/>
  <c r="BN743" i="1" s="1"/>
  <c r="BO743" i="1" s="1" a="1"/>
  <c r="BO743" i="1" s="1"/>
  <c r="BK692" i="1" a="1"/>
  <c r="BK692" i="1" s="1"/>
  <c r="BL692" i="1" s="1" a="1"/>
  <c r="BL692" i="1" s="1"/>
  <c r="BM692" i="1" s="1" a="1"/>
  <c r="BM692" i="1" s="1"/>
  <c r="BN673" i="1" a="1"/>
  <c r="BN673" i="1" s="1"/>
  <c r="BO673" i="1" s="1" a="1"/>
  <c r="BO673" i="1" s="1"/>
  <c r="BP673" i="1" s="1"/>
  <c r="BK655" i="1" a="1"/>
  <c r="BK655" i="1" s="1"/>
  <c r="BL655" i="1" s="1" a="1"/>
  <c r="BL655" i="1" s="1"/>
  <c r="BM655" i="1" s="1" a="1"/>
  <c r="BM655" i="1" s="1"/>
  <c r="BK626" i="1" a="1"/>
  <c r="BK626" i="1" s="1"/>
  <c r="BL626" i="1" s="1" a="1"/>
  <c r="BL626" i="1" s="1"/>
  <c r="BM626" i="1" s="1" a="1"/>
  <c r="BM626" i="1" s="1"/>
  <c r="BK544" i="1" a="1"/>
  <c r="BK544" i="1" s="1"/>
  <c r="BL544" i="1" s="1" a="1"/>
  <c r="BL544" i="1" s="1"/>
  <c r="BM544" i="1" s="1" a="1"/>
  <c r="BM544" i="1" s="1"/>
  <c r="BK632" i="1" a="1"/>
  <c r="BK632" i="1" s="1"/>
  <c r="BL632" i="1" s="1" a="1"/>
  <c r="BL632" i="1" s="1"/>
  <c r="BM632" i="1" s="1" a="1"/>
  <c r="BM632" i="1" s="1"/>
  <c r="BK509" i="1" a="1"/>
  <c r="BK509" i="1" s="1"/>
  <c r="BL509" i="1" s="1" a="1"/>
  <c r="BL509" i="1" s="1"/>
  <c r="BM509" i="1" s="1" a="1"/>
  <c r="BM509" i="1" s="1"/>
  <c r="BN360" i="1" a="1"/>
  <c r="BN360" i="1" s="1"/>
  <c r="BO360" i="1" s="1" a="1"/>
  <c r="BO360" i="1" s="1"/>
  <c r="BP360" i="1" s="1"/>
  <c r="BN480" i="1" a="1"/>
  <c r="BN480" i="1" s="1"/>
  <c r="BO480" i="1" s="1" a="1"/>
  <c r="BO480" i="1" s="1"/>
  <c r="BP480" i="1" s="1"/>
  <c r="BK374" i="1" a="1"/>
  <c r="BK374" i="1" s="1"/>
  <c r="BL374" i="1" s="1" a="1"/>
  <c r="BL374" i="1" s="1"/>
  <c r="BM374" i="1" s="1" a="1"/>
  <c r="BM374" i="1" s="1"/>
  <c r="BK416" i="1" a="1"/>
  <c r="BK416" i="1" s="1"/>
  <c r="BL416" i="1" s="1" a="1"/>
  <c r="BL416" i="1" s="1"/>
  <c r="BM416" i="1" s="1" a="1"/>
  <c r="BM416" i="1" s="1"/>
  <c r="BK424" i="1" a="1"/>
  <c r="BK424" i="1" s="1"/>
  <c r="BL424" i="1" s="1" a="1"/>
  <c r="BL424" i="1" s="1"/>
  <c r="BM424" i="1" s="1" a="1"/>
  <c r="BM424" i="1" s="1"/>
  <c r="BK408" i="1" a="1"/>
  <c r="BK408" i="1" s="1"/>
  <c r="BL408" i="1" s="1" a="1"/>
  <c r="BL408" i="1" s="1"/>
  <c r="BM408" i="1" s="1" a="1"/>
  <c r="BM408" i="1" s="1"/>
  <c r="BK347" i="1" a="1"/>
  <c r="BK347" i="1" s="1"/>
  <c r="BL347" i="1" s="1" a="1"/>
  <c r="BL347" i="1" s="1"/>
  <c r="BM347" i="1" s="1" a="1"/>
  <c r="BM347" i="1" s="1"/>
  <c r="BK268" i="1" a="1"/>
  <c r="BK268" i="1" s="1"/>
  <c r="BL268" i="1" s="1" a="1"/>
  <c r="BL268" i="1" s="1"/>
  <c r="BM268" i="1" s="1" a="1"/>
  <c r="BM268" i="1" s="1"/>
  <c r="BK188" i="1" a="1"/>
  <c r="BK188" i="1" s="1"/>
  <c r="BL188" i="1" s="1" a="1"/>
  <c r="BL188" i="1" s="1"/>
  <c r="BM188" i="1" s="1" a="1"/>
  <c r="BM188" i="1" s="1"/>
  <c r="BK223" i="1" a="1"/>
  <c r="BK223" i="1" s="1"/>
  <c r="BL223" i="1" s="1" a="1"/>
  <c r="BL223" i="1" s="1"/>
  <c r="BM223" i="1" s="1" a="1"/>
  <c r="BM223" i="1" s="1"/>
  <c r="BN254" i="1" a="1"/>
  <c r="BN254" i="1" s="1"/>
  <c r="BO254" i="1" s="1" a="1"/>
  <c r="BO254" i="1" s="1"/>
  <c r="BK213" i="1" a="1"/>
  <c r="BK213" i="1" s="1"/>
  <c r="BL213" i="1" s="1" a="1"/>
  <c r="BL213" i="1" s="1"/>
  <c r="BM213" i="1" s="1" a="1"/>
  <c r="BM213" i="1" s="1"/>
  <c r="BK88" i="1" a="1"/>
  <c r="BK88" i="1" s="1"/>
  <c r="BL88" i="1" s="1" a="1"/>
  <c r="BL88" i="1" s="1"/>
  <c r="BM88" i="1" s="1" a="1"/>
  <c r="BM88" i="1" s="1"/>
  <c r="BK84" i="1" a="1"/>
  <c r="BK84" i="1" s="1"/>
  <c r="BL84" i="1" s="1" a="1"/>
  <c r="BL84" i="1" s="1"/>
  <c r="BM84" i="1" s="1" a="1"/>
  <c r="BM84" i="1" s="1"/>
  <c r="BN108" i="1" a="1"/>
  <c r="BN108" i="1" s="1"/>
  <c r="BO108" i="1" s="1" a="1"/>
  <c r="BO108" i="1" s="1"/>
  <c r="BP108" i="1" s="1"/>
  <c r="BK135" i="1" a="1"/>
  <c r="BK135" i="1" s="1"/>
  <c r="BL135" i="1" s="1" a="1"/>
  <c r="BL135" i="1" s="1"/>
  <c r="BM135" i="1" s="1" a="1"/>
  <c r="BM135" i="1" s="1"/>
  <c r="BN124" i="1" a="1"/>
  <c r="BN124" i="1" s="1"/>
  <c r="BO124" i="1" s="1" a="1"/>
  <c r="BO124" i="1" s="1"/>
  <c r="BP124" i="1" s="1"/>
  <c r="BK40" i="1" a="1"/>
  <c r="BK40" i="1" s="1"/>
  <c r="BL40" i="1" s="1" a="1"/>
  <c r="BL40" i="1" s="1"/>
  <c r="BM40" i="1" s="1" a="1"/>
  <c r="BM40" i="1" s="1"/>
  <c r="BK139" i="1" a="1"/>
  <c r="BK139" i="1" s="1"/>
  <c r="BL139" i="1" s="1" a="1"/>
  <c r="BL139" i="1" s="1"/>
  <c r="BM139" i="1" s="1" a="1"/>
  <c r="BM139" i="1" s="1"/>
  <c r="BK37" i="1" a="1"/>
  <c r="BK37" i="1" s="1"/>
  <c r="BL37" i="1" s="1" a="1"/>
  <c r="BL37" i="1" s="1"/>
  <c r="BM37" i="1" s="1" a="1"/>
  <c r="BM37" i="1" s="1"/>
  <c r="BK6" i="1" a="1"/>
  <c r="BK6" i="1" s="1"/>
  <c r="BL6" i="1" s="1" a="1"/>
  <c r="BL6" i="1" s="1"/>
  <c r="BM6" i="1" s="1" a="1"/>
  <c r="BM6" i="1" s="1"/>
  <c r="BK1089" i="1" a="1"/>
  <c r="BK1089" i="1" s="1"/>
  <c r="BL1089" i="1" s="1" a="1"/>
  <c r="BL1089" i="1" s="1"/>
  <c r="BM1089" i="1" s="1" a="1"/>
  <c r="BM1089" i="1" s="1"/>
  <c r="BN1077" i="1" a="1"/>
  <c r="BN1077" i="1" s="1"/>
  <c r="BO1077" i="1" s="1" a="1"/>
  <c r="BO1077" i="1" s="1"/>
  <c r="BK1065" i="1" a="1"/>
  <c r="BK1065" i="1" s="1"/>
  <c r="BL1065" i="1" s="1" a="1"/>
  <c r="BL1065" i="1" s="1"/>
  <c r="BM1065" i="1" s="1" a="1"/>
  <c r="BM1065" i="1" s="1"/>
  <c r="BK1048" i="1" a="1"/>
  <c r="BK1048" i="1" s="1"/>
  <c r="BL1048" i="1" s="1" a="1"/>
  <c r="BL1048" i="1" s="1"/>
  <c r="BM1048" i="1" s="1" a="1"/>
  <c r="BM1048" i="1" s="1"/>
  <c r="BK1017" i="1" a="1"/>
  <c r="BK1017" i="1" s="1"/>
  <c r="BL1017" i="1" s="1" a="1"/>
  <c r="BL1017" i="1" s="1"/>
  <c r="BM1017" i="1" s="1" a="1"/>
  <c r="BM1017" i="1" s="1"/>
  <c r="BK1002" i="1" a="1"/>
  <c r="BK1002" i="1" s="1"/>
  <c r="BL1002" i="1" s="1" a="1"/>
  <c r="BL1002" i="1" s="1"/>
  <c r="BM1002" i="1" s="1" a="1"/>
  <c r="BM1002" i="1" s="1"/>
  <c r="BK1001" i="1" a="1"/>
  <c r="BK1001" i="1" s="1"/>
  <c r="BL1001" i="1" s="1" a="1"/>
  <c r="BL1001" i="1" s="1"/>
  <c r="BM1001" i="1" s="1" a="1"/>
  <c r="BM1001" i="1" s="1"/>
  <c r="BK990" i="1" a="1"/>
  <c r="BK990" i="1" s="1"/>
  <c r="BL990" i="1" s="1" a="1"/>
  <c r="BL990" i="1" s="1"/>
  <c r="BM990" i="1" s="1" a="1"/>
  <c r="BM990" i="1" s="1"/>
  <c r="BN737" i="1" a="1"/>
  <c r="BN737" i="1" s="1"/>
  <c r="BO737" i="1" s="1" a="1"/>
  <c r="BO737" i="1" s="1"/>
  <c r="BK688" i="1" a="1"/>
  <c r="BK688" i="1" s="1"/>
  <c r="BL688" i="1" s="1" a="1"/>
  <c r="BL688" i="1" s="1"/>
  <c r="BM688" i="1" s="1" a="1"/>
  <c r="BM688" i="1" s="1"/>
  <c r="BK640" i="1" a="1"/>
  <c r="BK640" i="1" s="1"/>
  <c r="BL640" i="1" s="1" a="1"/>
  <c r="BL640" i="1" s="1"/>
  <c r="BM640" i="1" s="1" a="1"/>
  <c r="BM640" i="1" s="1"/>
  <c r="BK654" i="1" a="1"/>
  <c r="BK654" i="1" s="1"/>
  <c r="BL654" i="1" s="1" a="1"/>
  <c r="BL654" i="1" s="1"/>
  <c r="BM654" i="1" s="1" a="1"/>
  <c r="BM654" i="1" s="1"/>
  <c r="BK651" i="1" a="1"/>
  <c r="BK651" i="1" s="1"/>
  <c r="BL651" i="1" s="1" a="1"/>
  <c r="BL651" i="1" s="1"/>
  <c r="BM651" i="1" s="1" a="1"/>
  <c r="BM651" i="1" s="1"/>
  <c r="BN483" i="1" a="1"/>
  <c r="BN483" i="1" s="1"/>
  <c r="BO483" i="1" s="1" a="1"/>
  <c r="BO483" i="1" s="1"/>
  <c r="BK477" i="1" a="1"/>
  <c r="BK477" i="1" s="1"/>
  <c r="BL477" i="1" s="1" a="1"/>
  <c r="BL477" i="1" s="1"/>
  <c r="BM477" i="1" s="1" a="1"/>
  <c r="BM477" i="1" s="1"/>
  <c r="BK381" i="1" a="1"/>
  <c r="BK381" i="1" s="1"/>
  <c r="BL381" i="1" s="1" a="1"/>
  <c r="BL381" i="1" s="1"/>
  <c r="BM381" i="1" s="1" a="1"/>
  <c r="BM381" i="1" s="1"/>
  <c r="BK349" i="1" a="1"/>
  <c r="BK349" i="1" s="1"/>
  <c r="BL349" i="1" s="1" a="1"/>
  <c r="BL349" i="1" s="1"/>
  <c r="BM349" i="1" s="1" a="1"/>
  <c r="BM349" i="1" s="1"/>
  <c r="BN290" i="1" a="1"/>
  <c r="BN290" i="1" s="1"/>
  <c r="BO290" i="1" s="1" a="1"/>
  <c r="BO290" i="1" s="1"/>
  <c r="BP290" i="1" s="1"/>
  <c r="BK367" i="1" a="1"/>
  <c r="BK367" i="1" s="1"/>
  <c r="BL367" i="1" s="1" a="1"/>
  <c r="BL367" i="1" s="1"/>
  <c r="BM367" i="1" s="1" a="1"/>
  <c r="BM367" i="1" s="1"/>
  <c r="BN303" i="1" a="1"/>
  <c r="BN303" i="1" s="1"/>
  <c r="BO303" i="1" s="1" a="1"/>
  <c r="BO303" i="1" s="1"/>
  <c r="BK392" i="1" a="1"/>
  <c r="BK392" i="1" s="1"/>
  <c r="BL392" i="1" s="1" a="1"/>
  <c r="BL392" i="1" s="1"/>
  <c r="BM392" i="1" s="1" a="1"/>
  <c r="BM392" i="1" s="1"/>
  <c r="BK307" i="1" a="1"/>
  <c r="BK307" i="1" s="1"/>
  <c r="BL307" i="1" s="1" a="1"/>
  <c r="BL307" i="1" s="1"/>
  <c r="BM307" i="1" s="1" a="1"/>
  <c r="BM307" i="1" s="1"/>
  <c r="BN225" i="1" a="1"/>
  <c r="BN225" i="1" s="1"/>
  <c r="BO225" i="1" s="1" a="1"/>
  <c r="BO225" i="1" s="1"/>
  <c r="BK262" i="1" a="1"/>
  <c r="BK262" i="1" s="1"/>
  <c r="BL262" i="1" s="1" a="1"/>
  <c r="BL262" i="1" s="1"/>
  <c r="BM262" i="1" s="1" a="1"/>
  <c r="BM262" i="1" s="1"/>
  <c r="BK252" i="1" a="1"/>
  <c r="BK252" i="1" s="1"/>
  <c r="BL252" i="1" s="1" a="1"/>
  <c r="BL252" i="1" s="1"/>
  <c r="BM252" i="1" s="1" a="1"/>
  <c r="BM252" i="1" s="1"/>
  <c r="BN155" i="1" a="1"/>
  <c r="BN155" i="1" s="1"/>
  <c r="BO155" i="1" s="1" a="1"/>
  <c r="BO155" i="1" s="1"/>
  <c r="BK162" i="1" a="1"/>
  <c r="BK162" i="1" s="1"/>
  <c r="BL162" i="1" s="1" a="1"/>
  <c r="BL162" i="1" s="1"/>
  <c r="BM162" i="1" s="1" a="1"/>
  <c r="BM162" i="1" s="1"/>
  <c r="BK170" i="1" a="1"/>
  <c r="BK170" i="1" s="1"/>
  <c r="BL170" i="1" s="1" a="1"/>
  <c r="BL170" i="1" s="1"/>
  <c r="BM170" i="1" s="1" a="1"/>
  <c r="BM170" i="1" s="1"/>
  <c r="BN120" i="1" a="1"/>
  <c r="BN120" i="1" s="1"/>
  <c r="BO120" i="1" s="1" a="1"/>
  <c r="BO120" i="1" s="1"/>
  <c r="BK159" i="1" a="1"/>
  <c r="BK159" i="1" s="1"/>
  <c r="BL159" i="1" s="1" a="1"/>
  <c r="BL159" i="1" s="1"/>
  <c r="BM159" i="1" s="1" a="1"/>
  <c r="BM159" i="1" s="1"/>
  <c r="BK100" i="1" a="1"/>
  <c r="BK100" i="1" s="1"/>
  <c r="BL100" i="1" s="1" a="1"/>
  <c r="BL100" i="1" s="1"/>
  <c r="BM100" i="1" s="1" a="1"/>
  <c r="BM100" i="1" s="1"/>
  <c r="BN117" i="1" a="1"/>
  <c r="BN117" i="1" s="1"/>
  <c r="BO117" i="1" s="1" a="1"/>
  <c r="BO117" i="1" s="1"/>
  <c r="BP117" i="1" s="1"/>
  <c r="BK81" i="1" a="1"/>
  <c r="BK81" i="1" s="1"/>
  <c r="BL81" i="1" s="1" a="1"/>
  <c r="BL81" i="1" s="1"/>
  <c r="BM81" i="1" s="1" a="1"/>
  <c r="BM81" i="1" s="1"/>
  <c r="BN35" i="1" a="1"/>
  <c r="BN35" i="1" s="1"/>
  <c r="BO35" i="1" s="1" a="1"/>
  <c r="BO35" i="1" s="1"/>
  <c r="BK13" i="1" a="1"/>
  <c r="BK13" i="1" s="1"/>
  <c r="BL13" i="1" s="1" a="1"/>
  <c r="BL13" i="1" s="1"/>
  <c r="BM13" i="1" s="1" a="1"/>
  <c r="BM13" i="1" s="1"/>
  <c r="BK1106" i="1" a="1"/>
  <c r="BK1106" i="1" s="1"/>
  <c r="BL1106" i="1" s="1" a="1"/>
  <c r="BL1106" i="1" s="1"/>
  <c r="BM1106" i="1" s="1" a="1"/>
  <c r="BM1106" i="1" s="1"/>
  <c r="BK1057" i="1" a="1"/>
  <c r="BK1057" i="1" s="1"/>
  <c r="BL1057" i="1" s="1" a="1"/>
  <c r="BL1057" i="1" s="1"/>
  <c r="BM1057" i="1" s="1" a="1"/>
  <c r="BM1057" i="1" s="1"/>
  <c r="BN953" i="1" a="1"/>
  <c r="BN953" i="1" s="1"/>
  <c r="BO953" i="1" s="1" a="1"/>
  <c r="BO953" i="1" s="1"/>
  <c r="BP953" i="1" s="1"/>
  <c r="BK864" i="1" a="1"/>
  <c r="BK864" i="1" s="1"/>
  <c r="BL864" i="1" s="1" a="1"/>
  <c r="BL864" i="1" s="1"/>
  <c r="BM864" i="1" s="1" a="1"/>
  <c r="BM864" i="1" s="1"/>
  <c r="BN816" i="1" a="1"/>
  <c r="BN816" i="1" s="1"/>
  <c r="BO816" i="1" s="1" a="1"/>
  <c r="BO816" i="1" s="1"/>
  <c r="BK799" i="1" a="1"/>
  <c r="BK799" i="1" s="1"/>
  <c r="BL799" i="1" s="1" a="1"/>
  <c r="BL799" i="1" s="1"/>
  <c r="BM799" i="1" s="1" a="1"/>
  <c r="BM799" i="1" s="1"/>
  <c r="BK760" i="1" a="1"/>
  <c r="BK760" i="1" s="1"/>
  <c r="BL760" i="1" s="1" a="1"/>
  <c r="BL760" i="1" s="1"/>
  <c r="BM760" i="1" s="1" a="1"/>
  <c r="BM760" i="1" s="1"/>
  <c r="BN693" i="1" a="1"/>
  <c r="BN693" i="1" s="1"/>
  <c r="BO693" i="1" s="1" a="1"/>
  <c r="BO693" i="1" s="1"/>
  <c r="BK594" i="1" a="1"/>
  <c r="BK594" i="1" s="1"/>
  <c r="BL594" i="1" s="1" a="1"/>
  <c r="BL594" i="1" s="1"/>
  <c r="BM594" i="1" s="1" a="1"/>
  <c r="BM594" i="1" s="1"/>
  <c r="BN588" i="1" a="1"/>
  <c r="BN588" i="1" s="1"/>
  <c r="BO588" i="1" s="1" a="1"/>
  <c r="BO588" i="1" s="1"/>
  <c r="BK452" i="1" a="1"/>
  <c r="BK452" i="1" s="1"/>
  <c r="BL452" i="1" s="1" a="1"/>
  <c r="BL452" i="1" s="1"/>
  <c r="BM452" i="1" s="1" a="1"/>
  <c r="BM452" i="1" s="1"/>
  <c r="BN394" i="1" a="1"/>
  <c r="BN394" i="1" s="1"/>
  <c r="BO394" i="1" s="1" a="1"/>
  <c r="BO394" i="1" s="1"/>
  <c r="BN536" i="1" a="1"/>
  <c r="BN536" i="1" s="1"/>
  <c r="BO536" i="1" s="1" a="1"/>
  <c r="BO536" i="1" s="1"/>
  <c r="BK353" i="1" a="1"/>
  <c r="BK353" i="1" s="1"/>
  <c r="BL353" i="1" s="1" a="1"/>
  <c r="BL353" i="1" s="1"/>
  <c r="BM353" i="1" s="1" a="1"/>
  <c r="BM353" i="1" s="1"/>
  <c r="BK400" i="1" a="1"/>
  <c r="BK400" i="1" s="1"/>
  <c r="BL400" i="1" s="1" a="1"/>
  <c r="BL400" i="1" s="1"/>
  <c r="BM400" i="1" s="1" a="1"/>
  <c r="BM400" i="1" s="1"/>
  <c r="BK270" i="1" a="1"/>
  <c r="BK270" i="1" s="1"/>
  <c r="BL270" i="1" s="1" a="1"/>
  <c r="BL270" i="1" s="1"/>
  <c r="BM270" i="1" s="1" a="1"/>
  <c r="BM270" i="1" s="1"/>
  <c r="BN206" i="1" a="1"/>
  <c r="BN206" i="1" s="1"/>
  <c r="BO206" i="1" s="1" a="1"/>
  <c r="BO206" i="1" s="1"/>
  <c r="BK220" i="1" a="1"/>
  <c r="BK220" i="1" s="1"/>
  <c r="BL220" i="1" s="1" a="1"/>
  <c r="BL220" i="1" s="1"/>
  <c r="BM220" i="1" s="1" a="1"/>
  <c r="BM220" i="1" s="1"/>
  <c r="BN106" i="1" a="1"/>
  <c r="BN106" i="1" s="1"/>
  <c r="BO106" i="1" s="1" a="1"/>
  <c r="BO106" i="1" s="1"/>
  <c r="BK1117" i="1" a="1"/>
  <c r="BK1117" i="1" s="1"/>
  <c r="BL1117" i="1" s="1" a="1"/>
  <c r="BL1117" i="1" s="1"/>
  <c r="BM1117" i="1" s="1" a="1"/>
  <c r="BM1117" i="1" s="1"/>
  <c r="BK1115" i="1" a="1"/>
  <c r="BK1115" i="1" s="1"/>
  <c r="BL1115" i="1" s="1" a="1"/>
  <c r="BL1115" i="1" s="1"/>
  <c r="BM1115" i="1" s="1" a="1"/>
  <c r="BM1115" i="1" s="1"/>
  <c r="BK1092" i="1" a="1"/>
  <c r="BK1092" i="1" s="1"/>
  <c r="BL1092" i="1" s="1" a="1"/>
  <c r="BL1092" i="1" s="1"/>
  <c r="BM1092" i="1" s="1" a="1"/>
  <c r="BM1092" i="1" s="1"/>
  <c r="BN1055" i="1" a="1"/>
  <c r="BN1055" i="1" s="1"/>
  <c r="BO1055" i="1" s="1" a="1"/>
  <c r="BO1055" i="1" s="1"/>
  <c r="BK1040" i="1" a="1"/>
  <c r="BK1040" i="1" s="1"/>
  <c r="BL1040" i="1" s="1" a="1"/>
  <c r="BL1040" i="1" s="1"/>
  <c r="BM1040" i="1" s="1" a="1"/>
  <c r="BM1040" i="1" s="1"/>
  <c r="BK1044" i="1" a="1"/>
  <c r="BK1044" i="1" s="1"/>
  <c r="BL1044" i="1" s="1" a="1"/>
  <c r="BL1044" i="1" s="1"/>
  <c r="BM1044" i="1" s="1" a="1"/>
  <c r="BM1044" i="1" s="1"/>
  <c r="BK1020" i="1" a="1"/>
  <c r="BK1020" i="1" s="1"/>
  <c r="BL1020" i="1" s="1" a="1"/>
  <c r="BL1020" i="1" s="1"/>
  <c r="BM1020" i="1" s="1" a="1"/>
  <c r="BM1020" i="1" s="1"/>
  <c r="BK1036" i="1" a="1"/>
  <c r="BK1036" i="1" s="1"/>
  <c r="BL1036" i="1" s="1" a="1"/>
  <c r="BL1036" i="1" s="1"/>
  <c r="BM1036" i="1" s="1" a="1"/>
  <c r="BM1036" i="1" s="1"/>
  <c r="BK994" i="1" a="1"/>
  <c r="BK994" i="1" s="1"/>
  <c r="BL994" i="1" s="1" a="1"/>
  <c r="BL994" i="1" s="1"/>
  <c r="BM994" i="1" s="1" a="1"/>
  <c r="BM994" i="1" s="1"/>
  <c r="BK978" i="1" a="1"/>
  <c r="BK978" i="1" s="1"/>
  <c r="BL978" i="1" s="1" a="1"/>
  <c r="BL978" i="1" s="1"/>
  <c r="BM978" i="1" s="1" a="1"/>
  <c r="BM978" i="1" s="1"/>
  <c r="BK958" i="1" a="1"/>
  <c r="BK958" i="1" s="1"/>
  <c r="BL958" i="1" s="1" a="1"/>
  <c r="BL958" i="1" s="1"/>
  <c r="BM958" i="1" s="1" a="1"/>
  <c r="BM958" i="1" s="1"/>
  <c r="BK941" i="1" a="1"/>
  <c r="BK941" i="1" s="1"/>
  <c r="BL941" i="1" s="1" a="1"/>
  <c r="BL941" i="1" s="1"/>
  <c r="BM941" i="1" s="1" a="1"/>
  <c r="BM941" i="1" s="1"/>
  <c r="BK937" i="1" a="1"/>
  <c r="BK937" i="1" s="1"/>
  <c r="BL937" i="1" s="1" a="1"/>
  <c r="BL937" i="1" s="1"/>
  <c r="BM937" i="1" s="1" a="1"/>
  <c r="BM937" i="1" s="1"/>
  <c r="BN934" i="1" a="1"/>
  <c r="BN934" i="1" s="1"/>
  <c r="BO934" i="1" s="1" a="1"/>
  <c r="BO934" i="1" s="1"/>
  <c r="BK929" i="1" a="1"/>
  <c r="BK929" i="1" s="1"/>
  <c r="BL929" i="1" s="1" a="1"/>
  <c r="BL929" i="1" s="1"/>
  <c r="BM929" i="1" s="1" a="1"/>
  <c r="BM929" i="1" s="1"/>
  <c r="BK911" i="1" a="1"/>
  <c r="BK911" i="1" s="1"/>
  <c r="BL911" i="1" s="1" a="1"/>
  <c r="BL911" i="1" s="1"/>
  <c r="BM911" i="1" s="1" a="1"/>
  <c r="BM911" i="1" s="1"/>
  <c r="BN844" i="1" a="1"/>
  <c r="BN844" i="1" s="1"/>
  <c r="BO844" i="1" s="1" a="1"/>
  <c r="BO844" i="1" s="1"/>
  <c r="BP844" i="1" s="1"/>
  <c r="BK895" i="1" a="1"/>
  <c r="BK895" i="1" s="1"/>
  <c r="BL895" i="1" s="1" a="1"/>
  <c r="BL895" i="1" s="1"/>
  <c r="BM895" i="1" s="1" a="1"/>
  <c r="BM895" i="1" s="1"/>
  <c r="BK847" i="1" a="1"/>
  <c r="BK847" i="1" s="1"/>
  <c r="BL847" i="1" s="1" a="1"/>
  <c r="BL847" i="1" s="1"/>
  <c r="BM847" i="1" s="1" a="1"/>
  <c r="BM847" i="1" s="1"/>
  <c r="BK826" i="1" a="1"/>
  <c r="BK826" i="1" s="1"/>
  <c r="BL826" i="1" s="1" a="1"/>
  <c r="BL826" i="1" s="1"/>
  <c r="BM826" i="1" s="1" a="1"/>
  <c r="BM826" i="1" s="1"/>
  <c r="BN832" i="1" a="1"/>
  <c r="BN832" i="1" s="1"/>
  <c r="BO832" i="1" s="1" a="1"/>
  <c r="BO832" i="1" s="1"/>
  <c r="BK790" i="1" a="1"/>
  <c r="BK790" i="1" s="1"/>
  <c r="BL790" i="1" s="1" a="1"/>
  <c r="BL790" i="1" s="1"/>
  <c r="BM790" i="1" s="1" a="1"/>
  <c r="BM790" i="1" s="1"/>
  <c r="BK791" i="1" a="1"/>
  <c r="BK791" i="1" s="1"/>
  <c r="BL791" i="1" s="1" a="1"/>
  <c r="BL791" i="1" s="1"/>
  <c r="BM791" i="1" s="1" a="1"/>
  <c r="BM791" i="1" s="1"/>
  <c r="BK752" i="1" a="1"/>
  <c r="BK752" i="1" s="1"/>
  <c r="BL752" i="1" s="1" a="1"/>
  <c r="BL752" i="1" s="1"/>
  <c r="BM752" i="1" s="1" a="1"/>
  <c r="BM752" i="1" s="1"/>
  <c r="BK732" i="1" a="1"/>
  <c r="BK732" i="1" s="1"/>
  <c r="BL732" i="1" s="1" a="1"/>
  <c r="BL732" i="1" s="1"/>
  <c r="BM732" i="1" s="1" a="1"/>
  <c r="BM732" i="1" s="1"/>
  <c r="BK725" i="1" a="1"/>
  <c r="BK725" i="1" s="1"/>
  <c r="BL725" i="1" s="1" a="1"/>
  <c r="BL725" i="1" s="1"/>
  <c r="BM725" i="1" s="1" a="1"/>
  <c r="BM725" i="1" s="1"/>
  <c r="BN719" i="1" a="1"/>
  <c r="BN719" i="1" s="1"/>
  <c r="BO719" i="1" s="1" a="1"/>
  <c r="BO719" i="1" s="1"/>
  <c r="BK702" i="1" a="1"/>
  <c r="BK702" i="1" s="1"/>
  <c r="BL702" i="1" s="1" a="1"/>
  <c r="BL702" i="1" s="1"/>
  <c r="BM702" i="1" s="1" a="1"/>
  <c r="BM702" i="1" s="1"/>
  <c r="BK676" i="1" a="1"/>
  <c r="BK676" i="1" s="1"/>
  <c r="BL676" i="1" s="1" a="1"/>
  <c r="BL676" i="1" s="1"/>
  <c r="BM676" i="1" s="1" a="1"/>
  <c r="BM676" i="1" s="1"/>
  <c r="BN601" i="1" a="1"/>
  <c r="BN601" i="1" s="1"/>
  <c r="BO601" i="1" s="1" a="1"/>
  <c r="BO601" i="1" s="1"/>
  <c r="BK647" i="1" a="1"/>
  <c r="BK647" i="1" s="1"/>
  <c r="BL647" i="1" s="1" a="1"/>
  <c r="BL647" i="1" s="1"/>
  <c r="BM647" i="1" s="1" a="1"/>
  <c r="BM647" i="1" s="1"/>
  <c r="BK618" i="1" a="1"/>
  <c r="BK618" i="1" s="1"/>
  <c r="BL618" i="1" s="1" a="1"/>
  <c r="BL618" i="1" s="1"/>
  <c r="BM618" i="1" s="1" a="1"/>
  <c r="BM618" i="1" s="1"/>
  <c r="BK579" i="1" a="1"/>
  <c r="BK579" i="1" s="1"/>
  <c r="BL579" i="1" s="1" a="1"/>
  <c r="BL579" i="1" s="1"/>
  <c r="BM579" i="1" s="1" a="1"/>
  <c r="BM579" i="1" s="1"/>
  <c r="BN481" i="1" a="1"/>
  <c r="BN481" i="1" s="1"/>
  <c r="BO481" i="1" s="1" a="1"/>
  <c r="BO481" i="1" s="1"/>
  <c r="BK565" i="1" a="1"/>
  <c r="BK565" i="1" s="1"/>
  <c r="BL565" i="1" s="1" a="1"/>
  <c r="BL565" i="1" s="1"/>
  <c r="BM565" i="1" s="1" a="1"/>
  <c r="BM565" i="1" s="1"/>
  <c r="BN540" i="1" a="1"/>
  <c r="BN540" i="1" s="1"/>
  <c r="BO540" i="1" s="1" a="1"/>
  <c r="BO540" i="1" s="1"/>
  <c r="BP540" i="1" s="1"/>
  <c r="BK523" i="1" a="1"/>
  <c r="BK523" i="1" s="1"/>
  <c r="BL523" i="1" s="1" a="1"/>
  <c r="BL523" i="1" s="1"/>
  <c r="BM523" i="1" s="1" a="1"/>
  <c r="BM523" i="1" s="1"/>
  <c r="BK490" i="1" a="1"/>
  <c r="BK490" i="1" s="1"/>
  <c r="BL490" i="1" s="1" a="1"/>
  <c r="BL490" i="1" s="1"/>
  <c r="BM490" i="1" s="1" a="1"/>
  <c r="BM490" i="1" s="1"/>
  <c r="BN426" i="1" a="1"/>
  <c r="BN426" i="1" s="1"/>
  <c r="BO426" i="1" s="1" a="1"/>
  <c r="BO426" i="1" s="1"/>
  <c r="BN415" i="1" a="1"/>
  <c r="BN415" i="1" s="1"/>
  <c r="BO415" i="1" s="1" a="1"/>
  <c r="BO415" i="1" s="1"/>
  <c r="BN441" i="1" a="1"/>
  <c r="BN441" i="1" s="1"/>
  <c r="BO441" i="1" s="1" a="1"/>
  <c r="BO441" i="1" s="1"/>
  <c r="BN422" i="1" a="1"/>
  <c r="BN422" i="1" s="1"/>
  <c r="BO422" i="1" s="1" a="1"/>
  <c r="BO422" i="1" s="1"/>
  <c r="BK397" i="1" a="1"/>
  <c r="BK397" i="1" s="1"/>
  <c r="BL397" i="1" s="1" a="1"/>
  <c r="BL397" i="1" s="1"/>
  <c r="BM397" i="1" s="1" a="1"/>
  <c r="BM397" i="1" s="1"/>
  <c r="BK366" i="1" a="1"/>
  <c r="BK366" i="1" s="1"/>
  <c r="BL366" i="1" s="1" a="1"/>
  <c r="BL366" i="1" s="1"/>
  <c r="BM366" i="1" s="1" a="1"/>
  <c r="BM366" i="1" s="1"/>
  <c r="BK377" i="1" a="1"/>
  <c r="BK377" i="1" s="1"/>
  <c r="BL377" i="1" s="1" a="1"/>
  <c r="BL377" i="1" s="1"/>
  <c r="BM377" i="1" s="1" a="1"/>
  <c r="BM377" i="1" s="1"/>
  <c r="BK363" i="1" a="1"/>
  <c r="BK363" i="1" s="1"/>
  <c r="BL363" i="1" s="1" a="1"/>
  <c r="BL363" i="1" s="1"/>
  <c r="BM363" i="1" s="1" a="1"/>
  <c r="BM363" i="1" s="1"/>
  <c r="BK299" i="1" a="1"/>
  <c r="BK299" i="1" s="1"/>
  <c r="BL299" i="1" s="1" a="1"/>
  <c r="BL299" i="1" s="1"/>
  <c r="BM299" i="1" s="1" a="1"/>
  <c r="BM299" i="1" s="1"/>
  <c r="BK258" i="1" a="1"/>
  <c r="BK258" i="1" s="1"/>
  <c r="BL258" i="1" s="1" a="1"/>
  <c r="BL258" i="1" s="1"/>
  <c r="BM258" i="1" s="1" a="1"/>
  <c r="BM258" i="1" s="1"/>
  <c r="BN198" i="1" a="1"/>
  <c r="BN198" i="1" s="1"/>
  <c r="BO198" i="1" s="1" a="1"/>
  <c r="BO198" i="1" s="1"/>
  <c r="BP198" i="1" s="1"/>
  <c r="BK212" i="1" a="1"/>
  <c r="BK212" i="1" s="1"/>
  <c r="BL212" i="1" s="1" a="1"/>
  <c r="BL212" i="1" s="1"/>
  <c r="BM212" i="1" s="1" a="1"/>
  <c r="BM212" i="1" s="1"/>
  <c r="BK180" i="1" a="1"/>
  <c r="BK180" i="1" s="1"/>
  <c r="BL180" i="1" s="1" a="1"/>
  <c r="BL180" i="1" s="1"/>
  <c r="BM180" i="1" s="1" a="1"/>
  <c r="BM180" i="1" s="1"/>
  <c r="BK157" i="1" a="1"/>
  <c r="BK157" i="1" s="1"/>
  <c r="BL157" i="1" s="1" a="1"/>
  <c r="BL157" i="1" s="1"/>
  <c r="BM157" i="1" s="1" a="1"/>
  <c r="BM157" i="1" s="1"/>
  <c r="BN118" i="1" a="1"/>
  <c r="BN118" i="1" s="1"/>
  <c r="BO118" i="1" s="1" a="1"/>
  <c r="BO118" i="1" s="1"/>
  <c r="BN98" i="1" a="1"/>
  <c r="BN98" i="1" s="1"/>
  <c r="BO98" i="1" s="1" a="1"/>
  <c r="BO98" i="1" s="1"/>
  <c r="BK104" i="1" a="1"/>
  <c r="BK104" i="1" s="1"/>
  <c r="BL104" i="1" s="1" a="1"/>
  <c r="BL104" i="1" s="1"/>
  <c r="BM104" i="1" s="1" a="1"/>
  <c r="BM104" i="1" s="1"/>
  <c r="BK50" i="1" a="1"/>
  <c r="BK50" i="1" s="1"/>
  <c r="BL50" i="1" s="1" a="1"/>
  <c r="BL50" i="1" s="1"/>
  <c r="BM50" i="1" s="1" a="1"/>
  <c r="BM50" i="1" s="1"/>
  <c r="BK32" i="1" a="1"/>
  <c r="BK32" i="1" s="1"/>
  <c r="BL32" i="1" s="1" a="1"/>
  <c r="BL32" i="1" s="1"/>
  <c r="BM32" i="1" s="1" a="1"/>
  <c r="BM32" i="1" s="1"/>
  <c r="BN34" i="1" a="1"/>
  <c r="BN34" i="1" s="1"/>
  <c r="BO34" i="1" s="1" a="1"/>
  <c r="BO34" i="1" s="1"/>
  <c r="BP34" i="1" s="1"/>
  <c r="BN1069" i="1" a="1"/>
  <c r="BN1069" i="1" s="1"/>
  <c r="BO1069" i="1" s="1" a="1"/>
  <c r="BO1069" i="1" s="1"/>
  <c r="BN909" i="1" a="1"/>
  <c r="BN909" i="1" s="1"/>
  <c r="BO909" i="1" s="1" a="1"/>
  <c r="BO909" i="1" s="1"/>
  <c r="BK796" i="1" a="1"/>
  <c r="BK796" i="1" s="1"/>
  <c r="BL796" i="1" s="1" a="1"/>
  <c r="BL796" i="1" s="1"/>
  <c r="BM796" i="1" s="1" a="1"/>
  <c r="BM796" i="1" s="1"/>
  <c r="BK780" i="1" a="1"/>
  <c r="BK780" i="1" s="1"/>
  <c r="BL780" i="1" s="1" a="1"/>
  <c r="BL780" i="1" s="1"/>
  <c r="BM780" i="1" s="1" a="1"/>
  <c r="BM780" i="1" s="1"/>
  <c r="BK675" i="1" a="1"/>
  <c r="BK675" i="1" s="1"/>
  <c r="BL675" i="1" s="1" a="1"/>
  <c r="BL675" i="1" s="1"/>
  <c r="BM675" i="1" s="1" a="1"/>
  <c r="BM675" i="1" s="1"/>
  <c r="BN497" i="1" a="1"/>
  <c r="BN497" i="1" s="1"/>
  <c r="BO497" i="1" s="1" a="1"/>
  <c r="BO497" i="1" s="1"/>
  <c r="BP497" i="1" s="1"/>
  <c r="BK498" i="1" a="1"/>
  <c r="BK498" i="1" s="1"/>
  <c r="BL498" i="1" s="1" a="1"/>
  <c r="BL498" i="1" s="1"/>
  <c r="BM498" i="1" s="1" a="1"/>
  <c r="BM498" i="1" s="1"/>
  <c r="BK482" i="1" a="1"/>
  <c r="BK482" i="1" s="1"/>
  <c r="BL482" i="1" s="1" a="1"/>
  <c r="BL482" i="1" s="1"/>
  <c r="BM482" i="1" s="1" a="1"/>
  <c r="BM482" i="1" s="1"/>
  <c r="BN436" i="1" a="1"/>
  <c r="BN436" i="1" s="1"/>
  <c r="BO436" i="1" s="1" a="1"/>
  <c r="BO436" i="1" s="1"/>
  <c r="BP436" i="1" s="1"/>
  <c r="BK385" i="1" a="1"/>
  <c r="BK385" i="1" s="1"/>
  <c r="BL385" i="1" s="1" a="1"/>
  <c r="BL385" i="1" s="1"/>
  <c r="BM385" i="1" s="1" a="1"/>
  <c r="BM385" i="1" s="1"/>
  <c r="BN327" i="1" a="1"/>
  <c r="BN327" i="1" s="1"/>
  <c r="BO327" i="1" s="1" a="1"/>
  <c r="BO327" i="1" s="1"/>
  <c r="BK371" i="1" a="1"/>
  <c r="BK371" i="1" s="1"/>
  <c r="BL371" i="1" s="1" a="1"/>
  <c r="BL371" i="1" s="1"/>
  <c r="BM371" i="1" s="1" a="1"/>
  <c r="BM371" i="1" s="1"/>
  <c r="BN169" i="1" a="1"/>
  <c r="BN169" i="1" s="1"/>
  <c r="BO169" i="1" s="1" a="1"/>
  <c r="BO169" i="1" s="1"/>
  <c r="BN451" i="1" a="1"/>
  <c r="BN451" i="1" s="1"/>
  <c r="BO451" i="1" s="1" a="1"/>
  <c r="BO451" i="1" s="1"/>
  <c r="BP451" i="1" s="1"/>
  <c r="BK181" i="1" a="1"/>
  <c r="BK181" i="1" s="1"/>
  <c r="BL181" i="1" s="1" a="1"/>
  <c r="BL181" i="1" s="1"/>
  <c r="BM181" i="1" s="1" a="1"/>
  <c r="BM181" i="1" s="1"/>
  <c r="BK1097" i="1" a="1"/>
  <c r="BK1097" i="1" s="1"/>
  <c r="BL1097" i="1" s="1" a="1"/>
  <c r="BL1097" i="1" s="1"/>
  <c r="BM1097" i="1" s="1" a="1"/>
  <c r="BM1097" i="1" s="1"/>
  <c r="BN1100" i="1" a="1"/>
  <c r="BN1100" i="1" s="1"/>
  <c r="BO1100" i="1" s="1" a="1"/>
  <c r="BO1100" i="1" s="1"/>
  <c r="BK1083" i="1" a="1"/>
  <c r="BK1083" i="1" s="1"/>
  <c r="BL1083" i="1" s="1" a="1"/>
  <c r="BL1083" i="1" s="1"/>
  <c r="BM1083" i="1" s="1" a="1"/>
  <c r="BM1083" i="1" s="1"/>
  <c r="BK1015" i="1" a="1"/>
  <c r="BK1015" i="1" s="1"/>
  <c r="BL1015" i="1" s="1" a="1"/>
  <c r="BL1015" i="1" s="1"/>
  <c r="BM1015" i="1" s="1" a="1"/>
  <c r="BM1015" i="1" s="1"/>
  <c r="BK950" i="1" a="1"/>
  <c r="BK950" i="1" s="1"/>
  <c r="BL950" i="1" s="1" a="1"/>
  <c r="BL950" i="1" s="1"/>
  <c r="BM950" i="1" s="1" a="1"/>
  <c r="BM950" i="1" s="1"/>
  <c r="BN942" i="1" a="1"/>
  <c r="BN942" i="1" s="1"/>
  <c r="BO942" i="1" s="1" a="1"/>
  <c r="BO942" i="1" s="1"/>
  <c r="BK886" i="1" a="1"/>
  <c r="BK886" i="1" s="1"/>
  <c r="BL886" i="1" s="1" a="1"/>
  <c r="BL886" i="1" s="1"/>
  <c r="BM886" i="1" s="1" a="1"/>
  <c r="BM886" i="1" s="1"/>
  <c r="BK846" i="1" a="1"/>
  <c r="BK846" i="1" s="1"/>
  <c r="BL846" i="1" s="1" a="1"/>
  <c r="BL846" i="1" s="1"/>
  <c r="BM846" i="1" s="1" a="1"/>
  <c r="BM846" i="1" s="1"/>
  <c r="BK819" i="1" a="1"/>
  <c r="BK819" i="1" s="1"/>
  <c r="BL819" i="1" s="1" a="1"/>
  <c r="BL819" i="1" s="1"/>
  <c r="BM819" i="1" s="1" a="1"/>
  <c r="BM819" i="1" s="1"/>
  <c r="BN825" i="1" a="1"/>
  <c r="BN825" i="1" s="1"/>
  <c r="BO825" i="1" s="1" a="1"/>
  <c r="BO825" i="1" s="1"/>
  <c r="BP825" i="1" s="1"/>
  <c r="BK827" i="1" a="1"/>
  <c r="BK827" i="1" s="1"/>
  <c r="BL827" i="1" s="1" a="1"/>
  <c r="BL827" i="1" s="1"/>
  <c r="BM827" i="1" s="1" a="1"/>
  <c r="BM827" i="1" s="1"/>
  <c r="BK782" i="1" a="1"/>
  <c r="BK782" i="1" s="1"/>
  <c r="BL782" i="1" s="1" a="1"/>
  <c r="BL782" i="1" s="1"/>
  <c r="BM782" i="1" s="1" a="1"/>
  <c r="BM782" i="1" s="1"/>
  <c r="BN701" i="1" a="1"/>
  <c r="BN701" i="1" s="1"/>
  <c r="BO701" i="1" s="1" a="1"/>
  <c r="BO701" i="1" s="1"/>
  <c r="BP701" i="1" s="1"/>
  <c r="BN700" i="1" a="1"/>
  <c r="BN700" i="1" s="1"/>
  <c r="BO700" i="1" s="1" a="1"/>
  <c r="BO700" i="1" s="1"/>
  <c r="BK664" i="1" a="1"/>
  <c r="BK664" i="1" s="1"/>
  <c r="BL664" i="1" s="1" a="1"/>
  <c r="BL664" i="1" s="1"/>
  <c r="BM664" i="1" s="1" a="1"/>
  <c r="BM664" i="1" s="1"/>
  <c r="BN704" i="1" a="1"/>
  <c r="BN704" i="1" s="1"/>
  <c r="BO704" i="1" s="1" a="1"/>
  <c r="BO704" i="1" s="1"/>
  <c r="BK667" i="1" a="1"/>
  <c r="BK667" i="1" s="1"/>
  <c r="BL667" i="1" s="1" a="1"/>
  <c r="BL667" i="1" s="1"/>
  <c r="BM667" i="1" s="1" a="1"/>
  <c r="BM667" i="1" s="1"/>
  <c r="BK646" i="1" a="1"/>
  <c r="BK646" i="1" s="1"/>
  <c r="BL646" i="1" s="1" a="1"/>
  <c r="BL646" i="1" s="1"/>
  <c r="BM646" i="1" s="1" a="1"/>
  <c r="BM646" i="1" s="1"/>
  <c r="BK643" i="1" a="1"/>
  <c r="BK643" i="1" s="1"/>
  <c r="BL643" i="1" s="1" a="1"/>
  <c r="BL643" i="1" s="1"/>
  <c r="BM643" i="1" s="1" a="1"/>
  <c r="BM643" i="1" s="1"/>
  <c r="BK570" i="1" a="1"/>
  <c r="BK570" i="1" s="1"/>
  <c r="BL570" i="1" s="1" a="1"/>
  <c r="BL570" i="1" s="1"/>
  <c r="BM570" i="1" s="1" a="1"/>
  <c r="BM570" i="1" s="1"/>
  <c r="BK547" i="1" a="1"/>
  <c r="BK547" i="1" s="1"/>
  <c r="BL547" i="1" s="1" a="1"/>
  <c r="BL547" i="1" s="1"/>
  <c r="BM547" i="1" s="1" a="1"/>
  <c r="BM547" i="1" s="1"/>
  <c r="BK597" i="1" a="1"/>
  <c r="BK597" i="1" s="1"/>
  <c r="BL597" i="1" s="1" a="1"/>
  <c r="BL597" i="1" s="1"/>
  <c r="BM597" i="1" s="1" a="1"/>
  <c r="BM597" i="1" s="1"/>
  <c r="BN465" i="1" a="1"/>
  <c r="BN465" i="1" s="1"/>
  <c r="BO465" i="1" s="1" a="1"/>
  <c r="BO465" i="1" s="1"/>
  <c r="BP465" i="1" s="1"/>
  <c r="BN644" i="1" a="1"/>
  <c r="BN644" i="1" s="1"/>
  <c r="BO644" i="1" s="1" a="1"/>
  <c r="BO644" i="1" s="1"/>
  <c r="BK573" i="1" a="1"/>
  <c r="BK573" i="1" s="1"/>
  <c r="BL573" i="1" s="1" a="1"/>
  <c r="BL573" i="1" s="1"/>
  <c r="BM573" i="1" s="1" a="1"/>
  <c r="BM573" i="1" s="1"/>
  <c r="BN488" i="1" a="1"/>
  <c r="BN488" i="1" s="1"/>
  <c r="BO488" i="1" s="1" a="1"/>
  <c r="BO488" i="1" s="1"/>
  <c r="BN520" i="1" a="1"/>
  <c r="BN520" i="1" s="1"/>
  <c r="BO520" i="1" s="1" a="1"/>
  <c r="BO520" i="1" s="1"/>
  <c r="BK475" i="1" a="1"/>
  <c r="BK475" i="1" s="1"/>
  <c r="BL475" i="1" s="1" a="1"/>
  <c r="BL475" i="1" s="1"/>
  <c r="BM475" i="1" s="1" a="1"/>
  <c r="BM475" i="1" s="1"/>
  <c r="BN407" i="1" a="1"/>
  <c r="BN407" i="1" s="1"/>
  <c r="BO407" i="1" s="1" a="1"/>
  <c r="BO407" i="1" s="1"/>
  <c r="BP407" i="1" s="1"/>
  <c r="BK581" i="1" a="1"/>
  <c r="BK581" i="1" s="1"/>
  <c r="BL581" i="1" s="1" a="1"/>
  <c r="BL581" i="1" s="1"/>
  <c r="BM581" i="1" s="1" a="1"/>
  <c r="BM581" i="1" s="1"/>
  <c r="BK466" i="1" a="1"/>
  <c r="BK466" i="1" s="1"/>
  <c r="BL466" i="1" s="1" a="1"/>
  <c r="BL466" i="1" s="1"/>
  <c r="BM466" i="1" s="1" a="1"/>
  <c r="BM466" i="1" s="1"/>
  <c r="BN433" i="1" a="1"/>
  <c r="BN433" i="1" s="1"/>
  <c r="BO433" i="1" s="1" a="1"/>
  <c r="BO433" i="1" s="1"/>
  <c r="BN414" i="1" a="1"/>
  <c r="BN414" i="1" s="1"/>
  <c r="BO414" i="1" s="1" a="1"/>
  <c r="BO414" i="1" s="1"/>
  <c r="BN564" i="1" a="1"/>
  <c r="BN564" i="1" s="1"/>
  <c r="BO564" i="1" s="1" a="1"/>
  <c r="BO564" i="1" s="1"/>
  <c r="BK448" i="1" a="1"/>
  <c r="BK448" i="1" s="1"/>
  <c r="BL448" i="1" s="1" a="1"/>
  <c r="BL448" i="1" s="1"/>
  <c r="BM448" i="1" s="1" a="1"/>
  <c r="BM448" i="1" s="1"/>
  <c r="BN364" i="1" a="1"/>
  <c r="BN364" i="1" s="1"/>
  <c r="BO364" i="1" s="1" a="1"/>
  <c r="BO364" i="1" s="1"/>
  <c r="BK389" i="1" a="1"/>
  <c r="BK389" i="1" s="1"/>
  <c r="BL389" i="1" s="1" a="1"/>
  <c r="BL389" i="1" s="1"/>
  <c r="BM389" i="1" s="1" a="1"/>
  <c r="BM389" i="1" s="1"/>
  <c r="BK373" i="1" a="1"/>
  <c r="BK373" i="1" s="1"/>
  <c r="BL373" i="1" s="1" a="1"/>
  <c r="BL373" i="1" s="1"/>
  <c r="BM373" i="1" s="1" a="1"/>
  <c r="BM373" i="1" s="1"/>
  <c r="BK359" i="1" a="1"/>
  <c r="BK359" i="1" s="1"/>
  <c r="BL359" i="1" s="1" a="1"/>
  <c r="BL359" i="1" s="1"/>
  <c r="BM359" i="1" s="1" a="1"/>
  <c r="BM359" i="1" s="1"/>
  <c r="BN295" i="1" a="1"/>
  <c r="BN295" i="1" s="1"/>
  <c r="BO295" i="1" s="1" a="1"/>
  <c r="BO295" i="1" s="1"/>
  <c r="BN459" i="1" a="1"/>
  <c r="BN459" i="1" s="1"/>
  <c r="BO459" i="1" s="1" a="1"/>
  <c r="BO459" i="1" s="1"/>
  <c r="BP459" i="1" s="1"/>
  <c r="BK346" i="1" a="1"/>
  <c r="BK346" i="1" s="1"/>
  <c r="BL346" i="1" s="1" a="1"/>
  <c r="BL346" i="1" s="1"/>
  <c r="BM346" i="1" s="1" a="1"/>
  <c r="BM346" i="1" s="1"/>
  <c r="BK291" i="1" a="1"/>
  <c r="BK291" i="1" s="1"/>
  <c r="BL291" i="1" s="1" a="1"/>
  <c r="BL291" i="1" s="1"/>
  <c r="BM291" i="1" s="1" a="1"/>
  <c r="BM291" i="1" s="1"/>
  <c r="BK317" i="1" a="1"/>
  <c r="BK317" i="1" s="1"/>
  <c r="BL317" i="1" s="1" a="1"/>
  <c r="BL317" i="1" s="1"/>
  <c r="BM317" i="1" s="1" a="1"/>
  <c r="BM317" i="1" s="1"/>
  <c r="BK432" i="1" a="1"/>
  <c r="BK432" i="1" s="1"/>
  <c r="BL432" i="1" s="1" a="1"/>
  <c r="BL432" i="1" s="1"/>
  <c r="BM432" i="1" s="1" a="1"/>
  <c r="BM432" i="1" s="1"/>
  <c r="BK300" i="1" a="1"/>
  <c r="BK300" i="1" s="1"/>
  <c r="BL300" i="1" s="1" a="1"/>
  <c r="BL300" i="1" s="1"/>
  <c r="BM300" i="1" s="1" a="1"/>
  <c r="BM300" i="1" s="1"/>
  <c r="BN251" i="1" a="1"/>
  <c r="BN251" i="1" s="1"/>
  <c r="BO251" i="1" s="1" a="1"/>
  <c r="BO251" i="1" s="1"/>
  <c r="BP251" i="1" s="1"/>
  <c r="BK333" i="1" a="1"/>
  <c r="BK333" i="1" s="1"/>
  <c r="BL333" i="1" s="1" a="1"/>
  <c r="BL333" i="1" s="1"/>
  <c r="BM333" i="1" s="1" a="1"/>
  <c r="BM333" i="1" s="1"/>
  <c r="BK244" i="1" a="1"/>
  <c r="BK244" i="1" s="1"/>
  <c r="BL244" i="1" s="1" a="1"/>
  <c r="BL244" i="1" s="1"/>
  <c r="BM244" i="1" s="1" a="1"/>
  <c r="BM244" i="1" s="1"/>
  <c r="BK154" i="1" a="1"/>
  <c r="BK154" i="1" s="1"/>
  <c r="BL154" i="1" s="1" a="1"/>
  <c r="BL154" i="1" s="1"/>
  <c r="BM154" i="1" s="1" a="1"/>
  <c r="BM154" i="1" s="1"/>
  <c r="BK227" i="1" a="1"/>
  <c r="BK227" i="1" s="1"/>
  <c r="BL227" i="1" s="1" a="1"/>
  <c r="BL227" i="1" s="1"/>
  <c r="BM227" i="1" s="1" a="1"/>
  <c r="BM227" i="1" s="1"/>
  <c r="BK247" i="1" a="1"/>
  <c r="BK247" i="1" s="1"/>
  <c r="BL247" i="1" s="1" a="1"/>
  <c r="BL247" i="1" s="1"/>
  <c r="BM247" i="1" s="1" a="1"/>
  <c r="BM247" i="1" s="1"/>
  <c r="BK93" i="1" a="1"/>
  <c r="BK93" i="1" s="1"/>
  <c r="BL93" i="1" s="1" a="1"/>
  <c r="BL93" i="1" s="1"/>
  <c r="BM93" i="1" s="1" a="1"/>
  <c r="BM93" i="1" s="1"/>
  <c r="BK76" i="1" a="1"/>
  <c r="BK76" i="1" s="1"/>
  <c r="BL76" i="1" s="1" a="1"/>
  <c r="BL76" i="1" s="1"/>
  <c r="BM76" i="1" s="1" a="1"/>
  <c r="BM76" i="1" s="1"/>
  <c r="BK58" i="1" a="1"/>
  <c r="BK58" i="1" s="1"/>
  <c r="BL58" i="1" s="1" a="1"/>
  <c r="BL58" i="1" s="1"/>
  <c r="BM58" i="1" s="1" a="1"/>
  <c r="BM58" i="1" s="1"/>
  <c r="BN167" i="1" a="1"/>
  <c r="BN167" i="1" s="1"/>
  <c r="BO167" i="1" s="1" a="1"/>
  <c r="BO167" i="1" s="1"/>
  <c r="BP167" i="1" s="1"/>
  <c r="BK127" i="1" a="1"/>
  <c r="BK127" i="1" s="1"/>
  <c r="BL127" i="1" s="1" a="1"/>
  <c r="BL127" i="1" s="1"/>
  <c r="BM127" i="1" s="1" a="1"/>
  <c r="BM127" i="1" s="1"/>
  <c r="BK68" i="1" a="1"/>
  <c r="BK68" i="1" s="1"/>
  <c r="BL68" i="1" s="1" a="1"/>
  <c r="BL68" i="1" s="1"/>
  <c r="BM68" i="1" s="1" a="1"/>
  <c r="BM68" i="1" s="1"/>
  <c r="BK103" i="1" a="1"/>
  <c r="BK103" i="1" s="1"/>
  <c r="BL103" i="1" s="1" a="1"/>
  <c r="BL103" i="1" s="1"/>
  <c r="BM103" i="1" s="1" a="1"/>
  <c r="BM103" i="1" s="1"/>
  <c r="BN55" i="1" a="1"/>
  <c r="BN55" i="1" s="1"/>
  <c r="BO55" i="1" s="1" a="1"/>
  <c r="BO55" i="1" s="1"/>
  <c r="BK29" i="1" a="1"/>
  <c r="BK29" i="1" s="1"/>
  <c r="BL29" i="1" s="1" a="1"/>
  <c r="BL29" i="1" s="1"/>
  <c r="BM29" i="1" s="1" a="1"/>
  <c r="BM29" i="1" s="1"/>
  <c r="BK1059" i="1" a="1"/>
  <c r="BK1059" i="1" s="1"/>
  <c r="BL1059" i="1" s="1" a="1"/>
  <c r="BL1059" i="1" s="1"/>
  <c r="BM1059" i="1" s="1" a="1"/>
  <c r="BM1059" i="1" s="1"/>
  <c r="BK1010" i="1" a="1"/>
  <c r="BK1010" i="1" s="1"/>
  <c r="BL1010" i="1" s="1" a="1"/>
  <c r="BL1010" i="1" s="1"/>
  <c r="BM1010" i="1" s="1" a="1"/>
  <c r="BM1010" i="1" s="1"/>
  <c r="BK961" i="1" a="1"/>
  <c r="BK961" i="1" s="1"/>
  <c r="BL961" i="1" s="1" a="1"/>
  <c r="BL961" i="1" s="1"/>
  <c r="BM961" i="1" s="1" a="1"/>
  <c r="BM961" i="1" s="1"/>
  <c r="BK878" i="1" a="1"/>
  <c r="BK878" i="1" s="1"/>
  <c r="BL878" i="1" s="1" a="1"/>
  <c r="BL878" i="1" s="1"/>
  <c r="BM878" i="1" s="1" a="1"/>
  <c r="BM878" i="1" s="1"/>
  <c r="BK838" i="1" a="1"/>
  <c r="BK838" i="1" s="1"/>
  <c r="BL838" i="1" s="1" a="1"/>
  <c r="BL838" i="1" s="1"/>
  <c r="BM838" i="1" s="1" a="1"/>
  <c r="BM838" i="1" s="1"/>
  <c r="BK775" i="1" a="1"/>
  <c r="BK775" i="1" s="1"/>
  <c r="BL775" i="1" s="1" a="1"/>
  <c r="BL775" i="1" s="1"/>
  <c r="BM775" i="1" s="1" a="1"/>
  <c r="BM775" i="1" s="1"/>
  <c r="BN757" i="1" a="1"/>
  <c r="BN757" i="1" s="1"/>
  <c r="BO757" i="1" s="1" a="1"/>
  <c r="BO757" i="1" s="1"/>
  <c r="BK695" i="1" a="1"/>
  <c r="BK695" i="1" s="1"/>
  <c r="BL695" i="1" s="1" a="1"/>
  <c r="BL695" i="1" s="1"/>
  <c r="BM695" i="1" s="1" a="1"/>
  <c r="BM695" i="1" s="1"/>
  <c r="BK568" i="1" a="1"/>
  <c r="BK568" i="1" s="1"/>
  <c r="BL568" i="1" s="1" a="1"/>
  <c r="BL568" i="1" s="1"/>
  <c r="BM568" i="1" s="1" a="1"/>
  <c r="BM568" i="1" s="1"/>
  <c r="BN519" i="1" a="1"/>
  <c r="BN519" i="1" s="1"/>
  <c r="BO519" i="1" s="1" a="1"/>
  <c r="BO519" i="1" s="1"/>
  <c r="BK531" i="1" a="1"/>
  <c r="BK531" i="1" s="1"/>
  <c r="BL531" i="1" s="1" a="1"/>
  <c r="BL531" i="1" s="1"/>
  <c r="BM531" i="1" s="1" a="1"/>
  <c r="BM531" i="1" s="1"/>
  <c r="BK517" i="1" a="1"/>
  <c r="BK517" i="1" s="1"/>
  <c r="BL517" i="1" s="1" a="1"/>
  <c r="BL517" i="1" s="1"/>
  <c r="BM517" i="1" s="1" a="1"/>
  <c r="BM517" i="1" s="1"/>
  <c r="BN438" i="1" a="1"/>
  <c r="BN438" i="1" s="1"/>
  <c r="BO438" i="1" s="1" a="1"/>
  <c r="BO438" i="1" s="1"/>
  <c r="BN313" i="1" a="1"/>
  <c r="BN313" i="1" s="1"/>
  <c r="BO313" i="1" s="1" a="1"/>
  <c r="BO313" i="1" s="1"/>
  <c r="BK331" i="1" a="1"/>
  <c r="BK331" i="1" s="1"/>
  <c r="BL331" i="1" s="1" a="1"/>
  <c r="BL331" i="1" s="1"/>
  <c r="BM331" i="1" s="1" a="1"/>
  <c r="BM331" i="1" s="1"/>
  <c r="BN175" i="1" a="1"/>
  <c r="BN175" i="1" s="1"/>
  <c r="BO175" i="1" s="1" a="1"/>
  <c r="BO175" i="1" s="1"/>
  <c r="BP175" i="1" s="1"/>
  <c r="BK1104" i="1" a="1"/>
  <c r="BK1104" i="1" s="1"/>
  <c r="BL1104" i="1" s="1" a="1"/>
  <c r="BL1104" i="1" s="1"/>
  <c r="BM1104" i="1" s="1" a="1"/>
  <c r="BM1104" i="1" s="1"/>
  <c r="BK1094" i="1" a="1"/>
  <c r="BK1094" i="1" s="1"/>
  <c r="BL1094" i="1" s="1" a="1"/>
  <c r="BL1094" i="1" s="1"/>
  <c r="BM1094" i="1" s="1" a="1"/>
  <c r="BM1094" i="1" s="1"/>
  <c r="BK1032" i="1" a="1"/>
  <c r="BK1032" i="1" s="1"/>
  <c r="BL1032" i="1" s="1" a="1"/>
  <c r="BL1032" i="1" s="1"/>
  <c r="BM1032" i="1" s="1" a="1"/>
  <c r="BM1032" i="1" s="1"/>
  <c r="BN980" i="1" a="1"/>
  <c r="BN980" i="1" s="1"/>
  <c r="BO980" i="1" s="1" a="1"/>
  <c r="BO980" i="1" s="1"/>
  <c r="BK969" i="1" a="1"/>
  <c r="BK969" i="1" s="1"/>
  <c r="BL969" i="1" s="1" a="1"/>
  <c r="BL969" i="1" s="1"/>
  <c r="BM969" i="1" s="1" a="1"/>
  <c r="BM969" i="1" s="1"/>
  <c r="BN971" i="1" a="1"/>
  <c r="BN971" i="1" s="1"/>
  <c r="BO971" i="1" s="1" a="1"/>
  <c r="BO971" i="1" s="1"/>
  <c r="BN904" i="1" a="1"/>
  <c r="BN904" i="1" s="1"/>
  <c r="BO904" i="1" s="1" a="1"/>
  <c r="BO904" i="1" s="1"/>
  <c r="BK863" i="1" a="1"/>
  <c r="BK863" i="1" s="1"/>
  <c r="BL863" i="1" s="1" a="1"/>
  <c r="BL863" i="1" s="1"/>
  <c r="BM863" i="1" s="1" a="1"/>
  <c r="BM863" i="1" s="1"/>
  <c r="BN860" i="1" a="1"/>
  <c r="BN860" i="1" s="1"/>
  <c r="BO860" i="1" s="1" a="1"/>
  <c r="BO860" i="1" s="1"/>
  <c r="BN801" i="1" a="1"/>
  <c r="BN801" i="1" s="1"/>
  <c r="BO801" i="1" s="1" a="1"/>
  <c r="BO801" i="1" s="1"/>
  <c r="BK815" i="1" a="1"/>
  <c r="BK815" i="1" s="1"/>
  <c r="BL815" i="1" s="1" a="1"/>
  <c r="BL815" i="1" s="1"/>
  <c r="BM815" i="1" s="1" a="1"/>
  <c r="BM815" i="1" s="1"/>
  <c r="BN765" i="1" a="1"/>
  <c r="BN765" i="1" s="1"/>
  <c r="BO765" i="1" s="1" a="1"/>
  <c r="BO765" i="1" s="1"/>
  <c r="BN738" i="1" a="1"/>
  <c r="BN738" i="1" s="1"/>
  <c r="BO738" i="1" s="1" a="1"/>
  <c r="BO738" i="1" s="1"/>
  <c r="BK1109" i="1" a="1"/>
  <c r="BK1109" i="1" s="1"/>
  <c r="BL1109" i="1" s="1" a="1"/>
  <c r="BL1109" i="1" s="1"/>
  <c r="BM1109" i="1" s="1" a="1"/>
  <c r="BM1109" i="1" s="1"/>
  <c r="BK1034" i="1" a="1"/>
  <c r="BK1034" i="1" s="1"/>
  <c r="BL1034" i="1" s="1" a="1"/>
  <c r="BL1034" i="1" s="1"/>
  <c r="BM1034" i="1" s="1" a="1"/>
  <c r="BM1034" i="1" s="1"/>
  <c r="BK1016" i="1" a="1"/>
  <c r="BK1016" i="1" s="1"/>
  <c r="BL1016" i="1" s="1" a="1"/>
  <c r="BL1016" i="1" s="1"/>
  <c r="BM1016" i="1" s="1" a="1"/>
  <c r="BM1016" i="1" s="1"/>
  <c r="BK925" i="1" a="1"/>
  <c r="BK925" i="1" s="1"/>
  <c r="BL925" i="1" s="1" a="1"/>
  <c r="BL925" i="1" s="1"/>
  <c r="BM925" i="1" s="1" a="1"/>
  <c r="BM925" i="1" s="1"/>
  <c r="BN908" i="1" a="1"/>
  <c r="BN908" i="1" s="1"/>
  <c r="BO908" i="1" s="1" a="1"/>
  <c r="BO908" i="1" s="1"/>
  <c r="BN877" i="1" a="1"/>
  <c r="BN877" i="1" s="1"/>
  <c r="BO877" i="1" s="1" a="1"/>
  <c r="BO877" i="1" s="1"/>
  <c r="BK835" i="1" a="1"/>
  <c r="BK835" i="1" s="1"/>
  <c r="BL835" i="1" s="1" a="1"/>
  <c r="BL835" i="1" s="1"/>
  <c r="BM835" i="1" s="1" a="1"/>
  <c r="BM835" i="1" s="1"/>
  <c r="BK807" i="1" a="1"/>
  <c r="BK807" i="1" s="1"/>
  <c r="BL807" i="1" s="1" a="1"/>
  <c r="BL807" i="1" s="1"/>
  <c r="BM807" i="1" s="1" a="1"/>
  <c r="BM807" i="1" s="1"/>
  <c r="BN829" i="1" a="1"/>
  <c r="BN829" i="1" s="1"/>
  <c r="BO829" i="1" s="1" a="1"/>
  <c r="BO829" i="1" s="1"/>
  <c r="BK728" i="1" a="1"/>
  <c r="BK728" i="1" s="1"/>
  <c r="BL728" i="1" s="1" a="1"/>
  <c r="BL728" i="1" s="1"/>
  <c r="BM728" i="1" s="1" a="1"/>
  <c r="BM728" i="1" s="1"/>
  <c r="BK639" i="1" a="1"/>
  <c r="BK639" i="1" s="1"/>
  <c r="BL639" i="1" s="1" a="1"/>
  <c r="BL639" i="1" s="1"/>
  <c r="BM639" i="1" s="1" a="1"/>
  <c r="BM639" i="1" s="1"/>
  <c r="BK610" i="1" a="1"/>
  <c r="BK610" i="1" s="1"/>
  <c r="BL610" i="1" s="1" a="1"/>
  <c r="BL610" i="1" s="1"/>
  <c r="BM610" i="1" s="1" a="1"/>
  <c r="BM610" i="1" s="1"/>
  <c r="BN458" i="1" a="1"/>
  <c r="BN458" i="1" s="1"/>
  <c r="BO458" i="1" s="1" a="1"/>
  <c r="BO458" i="1" s="1"/>
  <c r="BK514" i="1" a="1"/>
  <c r="BK514" i="1" s="1"/>
  <c r="BL514" i="1" s="1" a="1"/>
  <c r="BL514" i="1" s="1"/>
  <c r="BM514" i="1" s="1" a="1"/>
  <c r="BM514" i="1" s="1"/>
  <c r="BN554" i="1" a="1"/>
  <c r="BN554" i="1" s="1"/>
  <c r="BO554" i="1" s="1" a="1"/>
  <c r="BO554" i="1" s="1"/>
  <c r="BN404" i="1" a="1"/>
  <c r="BN404" i="1" s="1"/>
  <c r="BO404" i="1" s="1" a="1"/>
  <c r="BO404" i="1" s="1"/>
  <c r="BP404" i="1" s="1"/>
  <c r="BN425" i="1" a="1"/>
  <c r="BN425" i="1" s="1"/>
  <c r="BO425" i="1" s="1" a="1"/>
  <c r="BO425" i="1" s="1"/>
  <c r="BK442" i="1" a="1"/>
  <c r="BK442" i="1" s="1"/>
  <c r="BL442" i="1" s="1" a="1"/>
  <c r="BL442" i="1" s="1"/>
  <c r="BM442" i="1" s="1" a="1"/>
  <c r="BM442" i="1" s="1"/>
  <c r="BK390" i="1" a="1"/>
  <c r="BK390" i="1" s="1"/>
  <c r="BL390" i="1" s="1" a="1"/>
  <c r="BL390" i="1" s="1"/>
  <c r="BM390" i="1" s="1" a="1"/>
  <c r="BM390" i="1" s="1"/>
  <c r="BK358" i="1" a="1"/>
  <c r="BK358" i="1" s="1"/>
  <c r="BL358" i="1" s="1" a="1"/>
  <c r="BL358" i="1" s="1"/>
  <c r="BM358" i="1" s="1" a="1"/>
  <c r="BM358" i="1" s="1"/>
  <c r="BK369" i="1" a="1"/>
  <c r="BK369" i="1" s="1"/>
  <c r="BL369" i="1" s="1" a="1"/>
  <c r="BL369" i="1" s="1"/>
  <c r="BM369" i="1" s="1" a="1"/>
  <c r="BM369" i="1" s="1"/>
  <c r="BK460" i="1" a="1"/>
  <c r="BK460" i="1" s="1"/>
  <c r="BL460" i="1" s="1" a="1"/>
  <c r="BL460" i="1" s="1"/>
  <c r="BM460" i="1" s="1" a="1"/>
  <c r="BM460" i="1" s="1"/>
  <c r="BK387" i="1" a="1"/>
  <c r="BK387" i="1" s="1"/>
  <c r="BL387" i="1" s="1" a="1"/>
  <c r="BL387" i="1" s="1"/>
  <c r="BM387" i="1" s="1" a="1"/>
  <c r="BM387" i="1" s="1"/>
  <c r="BN329" i="1" a="1"/>
  <c r="BN329" i="1" s="1"/>
  <c r="BO329" i="1" s="1" a="1"/>
  <c r="BO329" i="1" s="1"/>
  <c r="BN266" i="1" a="1"/>
  <c r="BN266" i="1" s="1"/>
  <c r="BO266" i="1" s="1" a="1"/>
  <c r="BO266" i="1" s="1"/>
  <c r="BK386" i="1" a="1"/>
  <c r="BK386" i="1" s="1"/>
  <c r="BL386" i="1" s="1" a="1"/>
  <c r="BL386" i="1" s="1"/>
  <c r="BM386" i="1" s="1" a="1"/>
  <c r="BM386" i="1" s="1"/>
  <c r="BK355" i="1" a="1"/>
  <c r="BK355" i="1" s="1"/>
  <c r="BL355" i="1" s="1" a="1"/>
  <c r="BL355" i="1" s="1"/>
  <c r="BM355" i="1" s="1" a="1"/>
  <c r="BM355" i="1" s="1"/>
  <c r="BK338" i="1" a="1"/>
  <c r="BK338" i="1" s="1"/>
  <c r="BL338" i="1" s="1" a="1"/>
  <c r="BL338" i="1" s="1"/>
  <c r="BM338" i="1" s="1" a="1"/>
  <c r="BM338" i="1" s="1"/>
  <c r="BK283" i="1" a="1"/>
  <c r="BK283" i="1" s="1"/>
  <c r="BL283" i="1" s="1" a="1"/>
  <c r="BL283" i="1" s="1"/>
  <c r="BM283" i="1" s="1" a="1"/>
  <c r="BM283" i="1" s="1"/>
  <c r="BK204" i="1" a="1"/>
  <c r="BK204" i="1" s="1"/>
  <c r="BL204" i="1" s="1" a="1"/>
  <c r="BL204" i="1" s="1"/>
  <c r="BM204" i="1" s="1" a="1"/>
  <c r="BM204" i="1" s="1"/>
  <c r="BK172" i="1" a="1"/>
  <c r="BK172" i="1" s="1"/>
  <c r="BL172" i="1" s="1" a="1"/>
  <c r="BL172" i="1" s="1"/>
  <c r="BM172" i="1" s="1" a="1"/>
  <c r="BM172" i="1" s="1"/>
  <c r="BK61" i="1" a="1"/>
  <c r="BK61" i="1" s="1"/>
  <c r="BL61" i="1" s="1" a="1"/>
  <c r="BL61" i="1" s="1"/>
  <c r="BM61" i="1" s="1" a="1"/>
  <c r="BM61" i="1" s="1"/>
  <c r="BK144" i="1" a="1"/>
  <c r="BK144" i="1" s="1"/>
  <c r="BL144" i="1" s="1" a="1"/>
  <c r="BL144" i="1" s="1"/>
  <c r="BM144" i="1" s="1" a="1"/>
  <c r="BM144" i="1" s="1"/>
  <c r="BK24" i="1" a="1"/>
  <c r="BK24" i="1" s="1"/>
  <c r="BL24" i="1" s="1" a="1"/>
  <c r="BL24" i="1" s="1"/>
  <c r="BM24" i="1" s="1" a="1"/>
  <c r="BM24" i="1" s="1"/>
  <c r="BN48" i="1" a="1"/>
  <c r="BN48" i="1" s="1"/>
  <c r="BO48" i="1" s="1" a="1"/>
  <c r="BO48" i="1" s="1"/>
  <c r="BN27" i="1" a="1"/>
  <c r="BN27" i="1" s="1"/>
  <c r="BO27" i="1" s="1" a="1"/>
  <c r="BO27" i="1" s="1"/>
  <c r="BP27" i="1" s="1"/>
  <c r="BK5" i="1" a="1"/>
  <c r="BK5" i="1" s="1"/>
  <c r="BL5" i="1" s="1" a="1"/>
  <c r="BL5" i="1" s="1"/>
  <c r="BM5" i="1" s="1" a="1"/>
  <c r="BM5" i="1" s="1"/>
  <c r="BN1093" i="1" a="1"/>
  <c r="BN1093" i="1" s="1"/>
  <c r="BO1093" i="1" s="1" a="1"/>
  <c r="BO1093" i="1" s="1"/>
  <c r="BN906" i="1" a="1"/>
  <c r="BN906" i="1" s="1"/>
  <c r="BO906" i="1" s="1" a="1"/>
  <c r="BO906" i="1" s="1"/>
  <c r="BN553" i="1" a="1"/>
  <c r="BN553" i="1" s="1"/>
  <c r="BO553" i="1" s="1" a="1"/>
  <c r="BO553" i="1" s="1"/>
  <c r="BK1096" i="1" a="1"/>
  <c r="BK1096" i="1" s="1"/>
  <c r="BL1096" i="1" s="1" a="1"/>
  <c r="BL1096" i="1" s="1"/>
  <c r="BM1096" i="1" s="1" a="1"/>
  <c r="BM1096" i="1" s="1"/>
  <c r="BK1073" i="1" a="1"/>
  <c r="BK1073" i="1" s="1"/>
  <c r="BL1073" i="1" s="1" a="1"/>
  <c r="BL1073" i="1" s="1"/>
  <c r="BM1073" i="1" s="1" a="1"/>
  <c r="BM1073" i="1" s="1"/>
  <c r="BK1045" i="1" a="1"/>
  <c r="BK1045" i="1" s="1"/>
  <c r="BL1045" i="1" s="1" a="1"/>
  <c r="BL1045" i="1" s="1"/>
  <c r="BM1045" i="1" s="1" a="1"/>
  <c r="BM1045" i="1" s="1"/>
  <c r="BN954" i="1" a="1"/>
  <c r="BN954" i="1" s="1"/>
  <c r="BO954" i="1" s="1" a="1"/>
  <c r="BO954" i="1" s="1"/>
  <c r="BK928" i="1" a="1"/>
  <c r="BK928" i="1" s="1"/>
  <c r="BL928" i="1" s="1" a="1"/>
  <c r="BL928" i="1" s="1"/>
  <c r="BM928" i="1" s="1" a="1"/>
  <c r="BM928" i="1" s="1"/>
  <c r="BK910" i="1" a="1"/>
  <c r="BK910" i="1" s="1"/>
  <c r="BL910" i="1" s="1" a="1"/>
  <c r="BL910" i="1" s="1"/>
  <c r="BM910" i="1" s="1" a="1"/>
  <c r="BM910" i="1" s="1"/>
  <c r="BN900" i="1" a="1"/>
  <c r="BN900" i="1" s="1"/>
  <c r="BO900" i="1" s="1" a="1"/>
  <c r="BO900" i="1" s="1"/>
  <c r="BK862" i="1" a="1"/>
  <c r="BK862" i="1" s="1"/>
  <c r="BL862" i="1" s="1" a="1"/>
  <c r="BL862" i="1" s="1"/>
  <c r="BM862" i="1" s="1" a="1"/>
  <c r="BM862" i="1" s="1"/>
  <c r="BN875" i="1" a="1"/>
  <c r="BN875" i="1" s="1"/>
  <c r="BO875" i="1" s="1" a="1"/>
  <c r="BO875" i="1" s="1"/>
  <c r="BK810" i="1" a="1"/>
  <c r="BK810" i="1" s="1"/>
  <c r="BL810" i="1" s="1" a="1"/>
  <c r="BL810" i="1" s="1"/>
  <c r="BM810" i="1" s="1" a="1"/>
  <c r="BM810" i="1" s="1"/>
  <c r="BK812" i="1" a="1"/>
  <c r="BK812" i="1" s="1"/>
  <c r="BL812" i="1" s="1" a="1"/>
  <c r="BL812" i="1" s="1"/>
  <c r="BM812" i="1" s="1" a="1"/>
  <c r="BM812" i="1" s="1"/>
  <c r="BK783" i="1" a="1"/>
  <c r="BK783" i="1" s="1"/>
  <c r="BL783" i="1" s="1" a="1"/>
  <c r="BL783" i="1" s="1"/>
  <c r="BM783" i="1" s="1" a="1"/>
  <c r="BM783" i="1" s="1"/>
  <c r="BK766" i="1" a="1"/>
  <c r="BK766" i="1" s="1"/>
  <c r="BL766" i="1" s="1" a="1"/>
  <c r="BL766" i="1" s="1"/>
  <c r="BM766" i="1" s="1" a="1"/>
  <c r="BM766" i="1" s="1"/>
  <c r="BK740" i="1" a="1"/>
  <c r="BK740" i="1" s="1"/>
  <c r="BL740" i="1" s="1" a="1"/>
  <c r="BL740" i="1" s="1"/>
  <c r="BM740" i="1" s="1" a="1"/>
  <c r="BM740" i="1" s="1"/>
  <c r="BK763" i="1" a="1"/>
  <c r="BK763" i="1" s="1"/>
  <c r="BL763" i="1" s="1" a="1"/>
  <c r="BL763" i="1" s="1"/>
  <c r="BM763" i="1" s="1" a="1"/>
  <c r="BM763" i="1" s="1"/>
  <c r="BK698" i="1" a="1"/>
  <c r="BK698" i="1" s="1"/>
  <c r="BL698" i="1" s="1" a="1"/>
  <c r="BL698" i="1" s="1"/>
  <c r="BM698" i="1" s="1" a="1"/>
  <c r="BM698" i="1" s="1"/>
  <c r="BK656" i="1" a="1"/>
  <c r="BK656" i="1" s="1"/>
  <c r="BL656" i="1" s="1" a="1"/>
  <c r="BL656" i="1" s="1"/>
  <c r="BM656" i="1" s="1" a="1"/>
  <c r="BM656" i="1" s="1"/>
  <c r="BK638" i="1" a="1"/>
  <c r="BK638" i="1" s="1"/>
  <c r="BL638" i="1" s="1" a="1"/>
  <c r="BL638" i="1" s="1"/>
  <c r="BM638" i="1" s="1" a="1"/>
  <c r="BM638" i="1" s="1"/>
  <c r="BN577" i="1" a="1"/>
  <c r="BN577" i="1" s="1"/>
  <c r="BO577" i="1" s="1" a="1"/>
  <c r="BO577" i="1" s="1"/>
  <c r="BN637" i="1" a="1"/>
  <c r="BN637" i="1" s="1"/>
  <c r="BO637" i="1" s="1" a="1"/>
  <c r="BO637" i="1" s="1"/>
  <c r="BK585" i="1" a="1"/>
  <c r="BK585" i="1" s="1"/>
  <c r="BL585" i="1" s="1" a="1"/>
  <c r="BL585" i="1" s="1"/>
  <c r="BM585" i="1" s="1" a="1"/>
  <c r="BM585" i="1" s="1"/>
  <c r="BK557" i="1" a="1"/>
  <c r="BK557" i="1" s="1"/>
  <c r="BL557" i="1" s="1" a="1"/>
  <c r="BL557" i="1" s="1"/>
  <c r="BM557" i="1" s="1" a="1"/>
  <c r="BM557" i="1" s="1"/>
  <c r="BK629" i="1" a="1"/>
  <c r="BK629" i="1" s="1"/>
  <c r="BL629" i="1" s="1" a="1"/>
  <c r="BL629" i="1" s="1"/>
  <c r="BM629" i="1" s="1" a="1"/>
  <c r="BM629" i="1" s="1"/>
  <c r="BN450" i="1" a="1"/>
  <c r="BN450" i="1" s="1"/>
  <c r="BO450" i="1" s="1" a="1"/>
  <c r="BO450" i="1" s="1"/>
  <c r="BN631" i="1" a="1"/>
  <c r="BN631" i="1" s="1"/>
  <c r="BO631" i="1" s="1" a="1"/>
  <c r="BO631" i="1" s="1"/>
  <c r="BK549" i="1" a="1"/>
  <c r="BK549" i="1" s="1"/>
  <c r="BL549" i="1" s="1" a="1"/>
  <c r="BL549" i="1" s="1"/>
  <c r="BM549" i="1" s="1" a="1"/>
  <c r="BM549" i="1" s="1"/>
  <c r="BK447" i="1" a="1"/>
  <c r="BK447" i="1" s="1"/>
  <c r="BL447" i="1" s="1" a="1"/>
  <c r="BL447" i="1" s="1"/>
  <c r="BM447" i="1" s="1" a="1"/>
  <c r="BM447" i="1" s="1"/>
  <c r="BN402" i="1" a="1"/>
  <c r="BN402" i="1" s="1"/>
  <c r="BO402" i="1" s="1" a="1"/>
  <c r="BO402" i="1" s="1"/>
  <c r="BP402" i="1" s="1"/>
  <c r="BN503" i="1" a="1"/>
  <c r="BN503" i="1" s="1"/>
  <c r="BO503" i="1" s="1" a="1"/>
  <c r="BO503" i="1" s="1"/>
  <c r="BN417" i="1" a="1"/>
  <c r="BN417" i="1" s="1"/>
  <c r="BO417" i="1" s="1" a="1"/>
  <c r="BO417" i="1" s="1"/>
  <c r="BN388" i="1" a="1"/>
  <c r="BN388" i="1" s="1"/>
  <c r="BO388" i="1" s="1" a="1"/>
  <c r="BO388" i="1" s="1"/>
  <c r="BN356" i="1" a="1"/>
  <c r="BN356" i="1" s="1"/>
  <c r="BO356" i="1" s="1" a="1"/>
  <c r="BO356" i="1" s="1"/>
  <c r="BK365" i="1" a="1"/>
  <c r="BK365" i="1" s="1"/>
  <c r="BL365" i="1" s="1" a="1"/>
  <c r="BL365" i="1" s="1"/>
  <c r="BM365" i="1" s="1" a="1"/>
  <c r="BM365" i="1" s="1"/>
  <c r="BN396" i="1" a="1"/>
  <c r="BN396" i="1" s="1"/>
  <c r="BO396" i="1" s="1" a="1"/>
  <c r="BO396" i="1" s="1"/>
  <c r="BN316" i="1" a="1"/>
  <c r="BN316" i="1" s="1"/>
  <c r="BO316" i="1" s="1" a="1"/>
  <c r="BO316" i="1" s="1"/>
  <c r="BK383" i="1" a="1"/>
  <c r="BK383" i="1" s="1"/>
  <c r="BL383" i="1" s="1" a="1"/>
  <c r="BL383" i="1" s="1"/>
  <c r="BM383" i="1" s="1" a="1"/>
  <c r="BM383" i="1" s="1"/>
  <c r="BK351" i="1" a="1"/>
  <c r="BK351" i="1" s="1"/>
  <c r="BL351" i="1" s="1" a="1"/>
  <c r="BL351" i="1" s="1"/>
  <c r="BM351" i="1" s="1" a="1"/>
  <c r="BM351" i="1" s="1"/>
  <c r="BN318" i="1" a="1"/>
  <c r="BN318" i="1" s="1"/>
  <c r="BO318" i="1" s="1" a="1"/>
  <c r="BO318" i="1" s="1"/>
  <c r="BP318" i="1" s="1"/>
  <c r="BK330" i="1" a="1"/>
  <c r="BK330" i="1" s="1"/>
  <c r="BL330" i="1" s="1" a="1"/>
  <c r="BL330" i="1" s="1"/>
  <c r="BM330" i="1" s="1" a="1"/>
  <c r="BM330" i="1" s="1"/>
  <c r="BK275" i="1" a="1"/>
  <c r="BK275" i="1" s="1"/>
  <c r="BL275" i="1" s="1" a="1"/>
  <c r="BL275" i="1" s="1"/>
  <c r="BM275" i="1" s="1" a="1"/>
  <c r="BM275" i="1" s="1"/>
  <c r="BK292" i="1" a="1"/>
  <c r="BK292" i="1" s="1"/>
  <c r="BL292" i="1" s="1" a="1"/>
  <c r="BL292" i="1" s="1"/>
  <c r="BM292" i="1" s="1" a="1"/>
  <c r="BM292" i="1" s="1"/>
  <c r="BN193" i="1" a="1"/>
  <c r="BN193" i="1" s="1"/>
  <c r="BO193" i="1" s="1" a="1"/>
  <c r="BO193" i="1" s="1"/>
  <c r="BN281" i="1" a="1"/>
  <c r="BN281" i="1" s="1"/>
  <c r="BO281" i="1" s="1" a="1"/>
  <c r="BO281" i="1" s="1"/>
  <c r="BK255" i="1" a="1"/>
  <c r="BK255" i="1" s="1"/>
  <c r="BL255" i="1" s="1" a="1"/>
  <c r="BL255" i="1" s="1"/>
  <c r="BM255" i="1" s="1" a="1"/>
  <c r="BM255" i="1" s="1"/>
  <c r="BK236" i="1" a="1"/>
  <c r="BK236" i="1" s="1"/>
  <c r="BL236" i="1" s="1" a="1"/>
  <c r="BL236" i="1" s="1"/>
  <c r="BM236" i="1" s="1" a="1"/>
  <c r="BM236" i="1" s="1"/>
  <c r="BK197" i="1" a="1"/>
  <c r="BK197" i="1" s="1"/>
  <c r="BL197" i="1" s="1" a="1"/>
  <c r="BL197" i="1" s="1"/>
  <c r="BM197" i="1" s="1" a="1"/>
  <c r="BM197" i="1" s="1"/>
  <c r="BN89" i="1" a="1"/>
  <c r="BN89" i="1" s="1"/>
  <c r="BO89" i="1" s="1" a="1"/>
  <c r="BO89" i="1" s="1"/>
  <c r="BP89" i="1" s="1"/>
  <c r="BK286" i="1" a="1"/>
  <c r="BK286" i="1" s="1"/>
  <c r="BL286" i="1" s="1" a="1"/>
  <c r="BL286" i="1" s="1"/>
  <c r="BM286" i="1" s="1" a="1"/>
  <c r="BM286" i="1" s="1"/>
  <c r="BK189" i="1" a="1"/>
  <c r="BK189" i="1" s="1"/>
  <c r="BL189" i="1" s="1" a="1"/>
  <c r="BL189" i="1" s="1"/>
  <c r="BM189" i="1" s="1" a="1"/>
  <c r="BM189" i="1" s="1"/>
  <c r="BN130" i="1" a="1"/>
  <c r="BN130" i="1" s="1"/>
  <c r="BO130" i="1" s="1" a="1"/>
  <c r="BO130" i="1" s="1"/>
  <c r="BK85" i="1" a="1"/>
  <c r="BK85" i="1" s="1"/>
  <c r="BL85" i="1" s="1" a="1"/>
  <c r="BL85" i="1" s="1"/>
  <c r="BM85" i="1" s="1" a="1"/>
  <c r="BM85" i="1" s="1"/>
  <c r="BK72" i="1" a="1"/>
  <c r="BK72" i="1" s="1"/>
  <c r="BL72" i="1" s="1" a="1"/>
  <c r="BL72" i="1" s="1"/>
  <c r="BM72" i="1" s="1" a="1"/>
  <c r="BM72" i="1" s="1"/>
  <c r="BK123" i="1" a="1"/>
  <c r="BK123" i="1" s="1"/>
  <c r="BL123" i="1" s="1" a="1"/>
  <c r="BL123" i="1" s="1"/>
  <c r="BM123" i="1" s="1" a="1"/>
  <c r="BM123" i="1" s="1"/>
  <c r="BK99" i="1" a="1"/>
  <c r="BK99" i="1" s="1"/>
  <c r="BL99" i="1" s="1" a="1"/>
  <c r="BL99" i="1" s="1"/>
  <c r="BM99" i="1" s="1" a="1"/>
  <c r="BM99" i="1" s="1"/>
  <c r="BK73" i="1" a="1"/>
  <c r="BK73" i="1" s="1"/>
  <c r="BL73" i="1" s="1" a="1"/>
  <c r="BL73" i="1" s="1"/>
  <c r="BM73" i="1" s="1" a="1"/>
  <c r="BM73" i="1" s="1"/>
  <c r="BK45" i="1" a="1"/>
  <c r="BK45" i="1" s="1"/>
  <c r="BL45" i="1" s="1" a="1"/>
  <c r="BL45" i="1" s="1"/>
  <c r="BM45" i="1" s="1" a="1"/>
  <c r="BM45" i="1" s="1"/>
  <c r="BK1066" i="1" a="1"/>
  <c r="BK1066" i="1" s="1"/>
  <c r="BL1066" i="1" s="1" a="1"/>
  <c r="BL1066" i="1" s="1"/>
  <c r="BM1066" i="1" s="1" a="1"/>
  <c r="BM1066" i="1" s="1"/>
  <c r="BK996" i="1" a="1"/>
  <c r="BK996" i="1" s="1"/>
  <c r="BL996" i="1" s="1" a="1"/>
  <c r="BL996" i="1" s="1"/>
  <c r="BM996" i="1" s="1" a="1"/>
  <c r="BM996" i="1" s="1"/>
  <c r="BN843" i="1" a="1"/>
  <c r="BN843" i="1" s="1"/>
  <c r="BO843" i="1" s="1" a="1"/>
  <c r="BO843" i="1" s="1"/>
  <c r="BK1118" i="1" a="1"/>
  <c r="BK1118" i="1" s="1"/>
  <c r="BL1118" i="1" s="1" a="1"/>
  <c r="BL1118" i="1" s="1"/>
  <c r="BM1118" i="1" s="1" a="1"/>
  <c r="BM1118" i="1" s="1"/>
  <c r="BK1078" i="1" a="1"/>
  <c r="BK1078" i="1" s="1"/>
  <c r="BL1078" i="1" s="1" a="1"/>
  <c r="BL1078" i="1" s="1"/>
  <c r="BM1078" i="1" s="1" a="1"/>
  <c r="BM1078" i="1" s="1"/>
  <c r="BN1072" i="1" a="1"/>
  <c r="BN1072" i="1" s="1"/>
  <c r="BO1072" i="1" s="1" a="1"/>
  <c r="BO1072" i="1" s="1"/>
  <c r="BK1025" i="1" a="1"/>
  <c r="BK1025" i="1" s="1"/>
  <c r="BL1025" i="1" s="1" a="1"/>
  <c r="BL1025" i="1" s="1"/>
  <c r="BM1025" i="1" s="1" a="1"/>
  <c r="BM1025" i="1" s="1"/>
  <c r="BK952" i="1" a="1"/>
  <c r="BK952" i="1" s="1"/>
  <c r="BL952" i="1" s="1" a="1"/>
  <c r="BL952" i="1" s="1"/>
  <c r="BM952" i="1" s="1" a="1"/>
  <c r="BM952" i="1" s="1"/>
  <c r="BN940" i="1" a="1"/>
  <c r="BN940" i="1" s="1"/>
  <c r="BO940" i="1" s="1" a="1"/>
  <c r="BO940" i="1" s="1"/>
  <c r="BN923" i="1" a="1"/>
  <c r="BN923" i="1" s="1"/>
  <c r="BO923" i="1" s="1" a="1"/>
  <c r="BO923" i="1" s="1"/>
  <c r="BN874" i="1" a="1"/>
  <c r="BN874" i="1" s="1"/>
  <c r="BO874" i="1" s="1" a="1"/>
  <c r="BO874" i="1" s="1"/>
  <c r="BK879" i="1" a="1"/>
  <c r="BK879" i="1" s="1"/>
  <c r="BL879" i="1" s="1" a="1"/>
  <c r="BL879" i="1" s="1"/>
  <c r="BM879" i="1" s="1" a="1"/>
  <c r="BM879" i="1" s="1"/>
  <c r="BK811" i="1" a="1"/>
  <c r="BK811" i="1" s="1"/>
  <c r="BL811" i="1" s="1" a="1"/>
  <c r="BL811" i="1" s="1"/>
  <c r="BM811" i="1" s="1" a="1"/>
  <c r="BM811" i="1" s="1"/>
  <c r="BN851" i="1" a="1"/>
  <c r="BN851" i="1" s="1"/>
  <c r="BO851" i="1" s="1" a="1"/>
  <c r="BO851" i="1" s="1"/>
  <c r="BK830" i="1" a="1"/>
  <c r="BK830" i="1" s="1"/>
  <c r="BL830" i="1" s="1" a="1"/>
  <c r="BL830" i="1" s="1"/>
  <c r="BM830" i="1" s="1" a="1"/>
  <c r="BM830" i="1" s="1"/>
  <c r="BP830" i="1" s="1"/>
  <c r="BK774" i="1" a="1"/>
  <c r="BK774" i="1" s="1"/>
  <c r="BL774" i="1" s="1" a="1"/>
  <c r="BL774" i="1" s="1"/>
  <c r="BM774" i="1" s="1" a="1"/>
  <c r="BM774" i="1" s="1"/>
  <c r="BN820" i="1" a="1"/>
  <c r="BN820" i="1" s="1"/>
  <c r="BO820" i="1" s="1" a="1"/>
  <c r="BO820" i="1" s="1"/>
  <c r="BK755" i="1" a="1"/>
  <c r="BK755" i="1" s="1"/>
  <c r="BL755" i="1" s="1" a="1"/>
  <c r="BL755" i="1" s="1"/>
  <c r="BM755" i="1" s="1" a="1"/>
  <c r="BM755" i="1" s="1"/>
  <c r="BN776" i="1" a="1"/>
  <c r="BN776" i="1" s="1"/>
  <c r="BO776" i="1" s="1" a="1"/>
  <c r="BO776" i="1" s="1"/>
  <c r="BN689" i="1" a="1"/>
  <c r="BN689" i="1" s="1"/>
  <c r="BO689" i="1" s="1" a="1"/>
  <c r="BO689" i="1" s="1"/>
  <c r="BK690" i="1" a="1"/>
  <c r="BK690" i="1" s="1"/>
  <c r="BL690" i="1" s="1" a="1"/>
  <c r="BL690" i="1" s="1"/>
  <c r="BM690" i="1" s="1" a="1"/>
  <c r="BM690" i="1" s="1"/>
  <c r="BK1099" i="1" a="1"/>
  <c r="BK1099" i="1" s="1"/>
  <c r="BL1099" i="1" s="1" a="1"/>
  <c r="BL1099" i="1" s="1"/>
  <c r="BM1099" i="1" s="1" a="1"/>
  <c r="BM1099" i="1" s="1"/>
  <c r="BK1087" i="1" a="1"/>
  <c r="BK1087" i="1" s="1"/>
  <c r="BL1087" i="1" s="1" a="1"/>
  <c r="BL1087" i="1" s="1"/>
  <c r="BM1087" i="1" s="1" a="1"/>
  <c r="BM1087" i="1" s="1"/>
  <c r="BK1056" i="1" a="1"/>
  <c r="BK1056" i="1" s="1"/>
  <c r="BL1056" i="1" s="1" a="1"/>
  <c r="BL1056" i="1" s="1"/>
  <c r="BM1056" i="1" s="1" a="1"/>
  <c r="BM1056" i="1" s="1"/>
  <c r="BK1058" i="1" a="1"/>
  <c r="BK1058" i="1" s="1"/>
  <c r="BL1058" i="1" s="1" a="1"/>
  <c r="BL1058" i="1" s="1"/>
  <c r="BM1058" i="1" s="1" a="1"/>
  <c r="BM1058" i="1" s="1"/>
  <c r="BK1033" i="1" a="1"/>
  <c r="BK1033" i="1" s="1"/>
  <c r="BL1033" i="1" s="1" a="1"/>
  <c r="BL1033" i="1" s="1"/>
  <c r="BM1033" i="1" s="1" a="1"/>
  <c r="BM1033" i="1" s="1"/>
  <c r="BK1008" i="1" a="1"/>
  <c r="BK1008" i="1" s="1"/>
  <c r="BL1008" i="1" s="1" a="1"/>
  <c r="BL1008" i="1" s="1"/>
  <c r="BM1008" i="1" s="1" a="1"/>
  <c r="BM1008" i="1" s="1"/>
  <c r="BK974" i="1" a="1"/>
  <c r="BK974" i="1" s="1"/>
  <c r="BL974" i="1" s="1" a="1"/>
  <c r="BL974" i="1" s="1"/>
  <c r="BM974" i="1" s="1" a="1"/>
  <c r="BM974" i="1" s="1"/>
  <c r="BK959" i="1" a="1"/>
  <c r="BK959" i="1" s="1"/>
  <c r="BL959" i="1" s="1" a="1"/>
  <c r="BL959" i="1" s="1"/>
  <c r="BM959" i="1" s="1" a="1"/>
  <c r="BM959" i="1" s="1"/>
  <c r="BK918" i="1" a="1"/>
  <c r="BK918" i="1" s="1"/>
  <c r="BL918" i="1" s="1" a="1"/>
  <c r="BL918" i="1" s="1"/>
  <c r="BM918" i="1" s="1" a="1"/>
  <c r="BM918" i="1" s="1"/>
  <c r="BK857" i="1" a="1"/>
  <c r="BK857" i="1" s="1"/>
  <c r="BL857" i="1" s="1" a="1"/>
  <c r="BL857" i="1" s="1"/>
  <c r="BM857" i="1" s="1" a="1"/>
  <c r="BM857" i="1" s="1"/>
  <c r="BN869" i="1" a="1"/>
  <c r="BN869" i="1" s="1"/>
  <c r="BO869" i="1" s="1" a="1"/>
  <c r="BO869" i="1" s="1"/>
  <c r="BN853" i="1" a="1"/>
  <c r="BN853" i="1" s="1"/>
  <c r="BO853" i="1" s="1" a="1"/>
  <c r="BO853" i="1" s="1"/>
  <c r="BN694" i="1" a="1"/>
  <c r="BN694" i="1" s="1"/>
  <c r="BO694" i="1" s="1" a="1"/>
  <c r="BO694" i="1" s="1"/>
  <c r="BK687" i="1" a="1"/>
  <c r="BK687" i="1" s="1"/>
  <c r="BL687" i="1" s="1" a="1"/>
  <c r="BL687" i="1" s="1"/>
  <c r="BM687" i="1" s="1" a="1"/>
  <c r="BM687" i="1" s="1"/>
  <c r="BK663" i="1" a="1"/>
  <c r="BK663" i="1" s="1"/>
  <c r="BL663" i="1" s="1" a="1"/>
  <c r="BL663" i="1" s="1"/>
  <c r="BM663" i="1" s="1" a="1"/>
  <c r="BM663" i="1" s="1"/>
  <c r="BK602" i="1" a="1"/>
  <c r="BK602" i="1" s="1"/>
  <c r="BL602" i="1" s="1" a="1"/>
  <c r="BL602" i="1" s="1"/>
  <c r="BM602" i="1" s="1" a="1"/>
  <c r="BM602" i="1" s="1"/>
  <c r="BK578" i="1" a="1"/>
  <c r="BK578" i="1" s="1"/>
  <c r="BL578" i="1" s="1" a="1"/>
  <c r="BL578" i="1" s="1"/>
  <c r="BM578" i="1" s="1" a="1"/>
  <c r="BM578" i="1" s="1"/>
  <c r="BK556" i="1" a="1"/>
  <c r="BK556" i="1" s="1"/>
  <c r="BL556" i="1" s="1" a="1"/>
  <c r="BL556" i="1" s="1"/>
  <c r="BM556" i="1" s="1" a="1"/>
  <c r="BM556" i="1" s="1"/>
  <c r="BK539" i="1" a="1"/>
  <c r="BK539" i="1" s="1"/>
  <c r="BL539" i="1" s="1" a="1"/>
  <c r="BL539" i="1" s="1"/>
  <c r="BM539" i="1" s="1" a="1"/>
  <c r="BM539" i="1" s="1"/>
  <c r="BK506" i="1" a="1"/>
  <c r="BK506" i="1" s="1"/>
  <c r="BL506" i="1" s="1" a="1"/>
  <c r="BL506" i="1" s="1"/>
  <c r="BM506" i="1" s="1" a="1"/>
  <c r="BM506" i="1" s="1"/>
  <c r="BN384" i="1" a="1"/>
  <c r="BN384" i="1" s="1"/>
  <c r="BO384" i="1" s="1" a="1"/>
  <c r="BO384" i="1" s="1"/>
  <c r="BK382" i="1" a="1"/>
  <c r="BK382" i="1" s="1"/>
  <c r="BL382" i="1" s="1" a="1"/>
  <c r="BL382" i="1" s="1"/>
  <c r="BM382" i="1" s="1" a="1"/>
  <c r="BM382" i="1" s="1"/>
  <c r="BK350" i="1" a="1"/>
  <c r="BK350" i="1" s="1"/>
  <c r="BL350" i="1" s="1" a="1"/>
  <c r="BL350" i="1" s="1"/>
  <c r="BM350" i="1" s="1" a="1"/>
  <c r="BM350" i="1" s="1"/>
  <c r="BK361" i="1" a="1"/>
  <c r="BK361" i="1" s="1"/>
  <c r="BL361" i="1" s="1" a="1"/>
  <c r="BL361" i="1" s="1"/>
  <c r="BM361" i="1" s="1" a="1"/>
  <c r="BM361" i="1" s="1"/>
  <c r="BK379" i="1" a="1"/>
  <c r="BK379" i="1" s="1"/>
  <c r="BL379" i="1" s="1" a="1"/>
  <c r="BL379" i="1" s="1"/>
  <c r="BM379" i="1" s="1" a="1"/>
  <c r="BM379" i="1" s="1"/>
  <c r="BK322" i="1" a="1"/>
  <c r="BK322" i="1" s="1"/>
  <c r="BL322" i="1" s="1" a="1"/>
  <c r="BL322" i="1" s="1"/>
  <c r="BM322" i="1" s="1" a="1"/>
  <c r="BM322" i="1" s="1"/>
  <c r="BK267" i="1" a="1"/>
  <c r="BK267" i="1" s="1"/>
  <c r="BL267" i="1" s="1" a="1"/>
  <c r="BL267" i="1" s="1"/>
  <c r="BM267" i="1" s="1" a="1"/>
  <c r="BM267" i="1" s="1"/>
  <c r="BN234" i="1" a="1"/>
  <c r="BN234" i="1" s="1"/>
  <c r="BO234" i="1" s="1" a="1"/>
  <c r="BO234" i="1" s="1"/>
  <c r="BK196" i="1" a="1"/>
  <c r="BK196" i="1" s="1"/>
  <c r="BL196" i="1" s="1" a="1"/>
  <c r="BL196" i="1" s="1"/>
  <c r="BM196" i="1" s="1" a="1"/>
  <c r="BM196" i="1" s="1"/>
  <c r="BK164" i="1" a="1"/>
  <c r="BK164" i="1" s="1"/>
  <c r="BL164" i="1" s="1" a="1"/>
  <c r="BL164" i="1" s="1"/>
  <c r="BM164" i="1" s="1" a="1"/>
  <c r="BM164" i="1" s="1"/>
  <c r="BK77" i="1" a="1"/>
  <c r="BK77" i="1" s="1"/>
  <c r="BL77" i="1" s="1" a="1"/>
  <c r="BL77" i="1" s="1"/>
  <c r="BM77" i="1" s="1" a="1"/>
  <c r="BM77" i="1" s="1"/>
  <c r="BK136" i="1" a="1"/>
  <c r="BK136" i="1" s="1"/>
  <c r="BL136" i="1" s="1" a="1"/>
  <c r="BL136" i="1" s="1"/>
  <c r="BM136" i="1" s="1" a="1"/>
  <c r="BM136" i="1" s="1"/>
  <c r="BN47" i="1" a="1"/>
  <c r="BN47" i="1" s="1"/>
  <c r="BO47" i="1" s="1" a="1"/>
  <c r="BO47" i="1" s="1"/>
  <c r="BK143" i="1" a="1"/>
  <c r="BK143" i="1" s="1"/>
  <c r="BL143" i="1" s="1" a="1"/>
  <c r="BL143" i="1" s="1"/>
  <c r="BM143" i="1" s="1" a="1"/>
  <c r="BM143" i="1" s="1"/>
  <c r="BN43" i="1" a="1"/>
  <c r="BN43" i="1" s="1"/>
  <c r="BO43" i="1" s="1" a="1"/>
  <c r="BO43" i="1" s="1"/>
  <c r="BP43" i="1" s="1"/>
  <c r="BK21" i="1" a="1"/>
  <c r="BK21" i="1" s="1"/>
  <c r="BL21" i="1" s="1" a="1"/>
  <c r="BL21" i="1" s="1"/>
  <c r="BM21" i="1" s="1" a="1"/>
  <c r="BM21" i="1" s="1"/>
  <c r="BN1029" i="1" a="1"/>
  <c r="BN1029" i="1" s="1"/>
  <c r="BO1029" i="1" s="1" a="1"/>
  <c r="BO1029" i="1" s="1"/>
  <c r="BK913" i="1" a="1"/>
  <c r="BK913" i="1" s="1"/>
  <c r="BL913" i="1" s="1" a="1"/>
  <c r="BL913" i="1" s="1"/>
  <c r="BM913" i="1" s="1" a="1"/>
  <c r="BM913" i="1" s="1"/>
  <c r="BK1111" i="1" a="1"/>
  <c r="BK1111" i="1" s="1"/>
  <c r="BL1111" i="1" s="1" a="1"/>
  <c r="BL1111" i="1" s="1"/>
  <c r="BM1111" i="1" s="1" a="1"/>
  <c r="BM1111" i="1" s="1"/>
  <c r="BK1105" i="1" a="1"/>
  <c r="BK1105" i="1" s="1"/>
  <c r="BL1105" i="1" s="1" a="1"/>
  <c r="BL1105" i="1" s="1"/>
  <c r="BM1105" i="1" s="1" a="1"/>
  <c r="BM1105" i="1" s="1"/>
  <c r="BN1085" i="1" a="1"/>
  <c r="BN1085" i="1" s="1"/>
  <c r="BO1085" i="1" s="1" a="1"/>
  <c r="BO1085" i="1" s="1"/>
  <c r="BN1062" i="1" a="1"/>
  <c r="BN1062" i="1" s="1"/>
  <c r="BO1062" i="1" s="1" a="1"/>
  <c r="BO1062" i="1" s="1"/>
  <c r="BK1053" i="1" a="1"/>
  <c r="BK1053" i="1" s="1"/>
  <c r="BL1053" i="1" s="1" a="1"/>
  <c r="BL1053" i="1" s="1"/>
  <c r="BM1053" i="1" s="1" a="1"/>
  <c r="BM1053" i="1" s="1"/>
  <c r="BK1050" i="1" a="1"/>
  <c r="BK1050" i="1" s="1"/>
  <c r="BL1050" i="1" s="1" a="1"/>
  <c r="BL1050" i="1" s="1"/>
  <c r="BM1050" i="1" s="1" a="1"/>
  <c r="BM1050" i="1" s="1"/>
  <c r="BN1022" i="1" a="1"/>
  <c r="BN1022" i="1" s="1"/>
  <c r="BO1022" i="1" s="1" a="1"/>
  <c r="BO1022" i="1" s="1"/>
  <c r="BK1000" i="1" a="1"/>
  <c r="BK1000" i="1" s="1"/>
  <c r="BL1000" i="1" s="1" a="1"/>
  <c r="BL1000" i="1" s="1"/>
  <c r="BM1000" i="1" s="1" a="1"/>
  <c r="BM1000" i="1" s="1"/>
  <c r="BK1009" i="1" a="1"/>
  <c r="BK1009" i="1" s="1"/>
  <c r="BL1009" i="1" s="1" a="1"/>
  <c r="BL1009" i="1" s="1"/>
  <c r="BM1009" i="1" s="1" a="1"/>
  <c r="BM1009" i="1" s="1"/>
  <c r="BK982" i="1" a="1"/>
  <c r="BK982" i="1" s="1"/>
  <c r="BL982" i="1" s="1" a="1"/>
  <c r="BL982" i="1" s="1"/>
  <c r="BM982" i="1" s="1" a="1"/>
  <c r="BM982" i="1" s="1"/>
  <c r="BK979" i="1" a="1"/>
  <c r="BK979" i="1" s="1"/>
  <c r="BL979" i="1" s="1" a="1"/>
  <c r="BL979" i="1" s="1"/>
  <c r="BM979" i="1" s="1" a="1"/>
  <c r="BM979" i="1" s="1"/>
  <c r="BN938" i="1" a="1"/>
  <c r="BN938" i="1" s="1"/>
  <c r="BO938" i="1" s="1" a="1"/>
  <c r="BO938" i="1" s="1"/>
  <c r="BK920" i="1" a="1"/>
  <c r="BK920" i="1" s="1"/>
  <c r="BL920" i="1" s="1" a="1"/>
  <c r="BL920" i="1" s="1"/>
  <c r="BM920" i="1" s="1" a="1"/>
  <c r="BM920" i="1" s="1"/>
  <c r="BK936" i="1" a="1"/>
  <c r="BK936" i="1" s="1"/>
  <c r="BL936" i="1" s="1" a="1"/>
  <c r="BL936" i="1" s="1"/>
  <c r="BM936" i="1" s="1" a="1"/>
  <c r="BM936" i="1" s="1"/>
  <c r="BN917" i="1" a="1"/>
  <c r="BN917" i="1" s="1"/>
  <c r="BO917" i="1" s="1" a="1"/>
  <c r="BO917" i="1" s="1"/>
  <c r="BK902" i="1" a="1"/>
  <c r="BK902" i="1" s="1"/>
  <c r="BL902" i="1" s="1" a="1"/>
  <c r="BL902" i="1" s="1"/>
  <c r="BM902" i="1" s="1" a="1"/>
  <c r="BM902" i="1" s="1"/>
  <c r="BN858" i="1" a="1"/>
  <c r="BN858" i="1" s="1"/>
  <c r="BO858" i="1" s="1" a="1"/>
  <c r="BO858" i="1" s="1"/>
  <c r="BN883" i="1" a="1"/>
  <c r="BN883" i="1" s="1"/>
  <c r="BO883" i="1" s="1" a="1"/>
  <c r="BO883" i="1" s="1"/>
  <c r="BN867" i="1" a="1"/>
  <c r="BN867" i="1" s="1"/>
  <c r="BO867" i="1" s="1" a="1"/>
  <c r="BO867" i="1" s="1"/>
  <c r="BK880" i="1" a="1"/>
  <c r="BK880" i="1" s="1"/>
  <c r="BL880" i="1" s="1" a="1"/>
  <c r="BL880" i="1" s="1"/>
  <c r="BM880" i="1" s="1" a="1"/>
  <c r="BM880" i="1" s="1"/>
  <c r="BN905" i="1" a="1"/>
  <c r="BN905" i="1" s="1"/>
  <c r="BO905" i="1" s="1" a="1"/>
  <c r="BO905" i="1" s="1"/>
  <c r="BN868" i="1" a="1"/>
  <c r="BN868" i="1" s="1"/>
  <c r="BO868" i="1" s="1" a="1"/>
  <c r="BO868" i="1" s="1"/>
  <c r="BK818" i="1" a="1"/>
  <c r="BK818" i="1" s="1"/>
  <c r="BL818" i="1" s="1" a="1"/>
  <c r="BL818" i="1" s="1"/>
  <c r="BM818" i="1" s="1" a="1"/>
  <c r="BM818" i="1" s="1"/>
  <c r="BK803" i="1" a="1"/>
  <c r="BK803" i="1" s="1"/>
  <c r="BL803" i="1" s="1" a="1"/>
  <c r="BL803" i="1" s="1"/>
  <c r="BM803" i="1" s="1" a="1"/>
  <c r="BM803" i="1" s="1"/>
  <c r="BK764" i="1" a="1"/>
  <c r="BK764" i="1" s="1"/>
  <c r="BL764" i="1" s="1" a="1"/>
  <c r="BL764" i="1" s="1"/>
  <c r="BM764" i="1" s="1" a="1"/>
  <c r="BM764" i="1" s="1"/>
  <c r="BK720" i="1" a="1"/>
  <c r="BK720" i="1" s="1"/>
  <c r="BL720" i="1" s="1" a="1"/>
  <c r="BL720" i="1" s="1"/>
  <c r="BM720" i="1" s="1" a="1"/>
  <c r="BM720" i="1" s="1"/>
  <c r="BN753" i="1" a="1"/>
  <c r="BN753" i="1" s="1"/>
  <c r="BO753" i="1" s="1" a="1"/>
  <c r="BO753" i="1" s="1"/>
  <c r="BK736" i="1" a="1"/>
  <c r="BK736" i="1" s="1"/>
  <c r="BL736" i="1" s="1" a="1"/>
  <c r="BL736" i="1" s="1"/>
  <c r="BM736" i="1" s="1" a="1"/>
  <c r="BM736" i="1" s="1"/>
  <c r="BK739" i="1" a="1"/>
  <c r="BK739" i="1" s="1"/>
  <c r="BL739" i="1" s="1" a="1"/>
  <c r="BL739" i="1" s="1"/>
  <c r="BM739" i="1" s="1" a="1"/>
  <c r="BM739" i="1" s="1"/>
  <c r="BK708" i="1" a="1"/>
  <c r="BK708" i="1" s="1"/>
  <c r="BL708" i="1" s="1" a="1"/>
  <c r="BL708" i="1" s="1"/>
  <c r="BM708" i="1" s="1" a="1"/>
  <c r="BM708" i="1" s="1"/>
  <c r="BK699" i="1" a="1"/>
  <c r="BK699" i="1" s="1"/>
  <c r="BL699" i="1" s="1" a="1"/>
  <c r="BL699" i="1" s="1"/>
  <c r="BM699" i="1" s="1" a="1"/>
  <c r="BM699" i="1" s="1"/>
  <c r="BK648" i="1" a="1"/>
  <c r="BK648" i="1" s="1"/>
  <c r="BL648" i="1" s="1" a="1"/>
  <c r="BL648" i="1" s="1"/>
  <c r="BM648" i="1" s="1" a="1"/>
  <c r="BM648" i="1" s="1"/>
  <c r="BN628" i="1" a="1"/>
  <c r="BN628" i="1" s="1"/>
  <c r="BO628" i="1" s="1" a="1"/>
  <c r="BO628" i="1" s="1"/>
  <c r="BN682" i="1" a="1"/>
  <c r="BN682" i="1" s="1"/>
  <c r="BO682" i="1" s="1" a="1"/>
  <c r="BO682" i="1" s="1"/>
  <c r="BK662" i="1" a="1"/>
  <c r="BK662" i="1" s="1"/>
  <c r="BL662" i="1" s="1" a="1"/>
  <c r="BL662" i="1" s="1"/>
  <c r="BM662" i="1" s="1" a="1"/>
  <c r="BM662" i="1" s="1"/>
  <c r="BN561" i="1" a="1"/>
  <c r="BN561" i="1" s="1"/>
  <c r="BO561" i="1" s="1" a="1"/>
  <c r="BO561" i="1" s="1"/>
  <c r="BP561" i="1" s="1"/>
  <c r="BK659" i="1" a="1"/>
  <c r="BK659" i="1" s="1"/>
  <c r="BL659" i="1" s="1" a="1"/>
  <c r="BL659" i="1" s="1"/>
  <c r="BM659" i="1" s="1" a="1"/>
  <c r="BM659" i="1" s="1"/>
  <c r="BK679" i="1" a="1"/>
  <c r="BK679" i="1" s="1"/>
  <c r="BL679" i="1" s="1" a="1"/>
  <c r="BL679" i="1" s="1"/>
  <c r="BM679" i="1" s="1" a="1"/>
  <c r="BM679" i="1" s="1"/>
  <c r="BK627" i="1" a="1"/>
  <c r="BK627" i="1" s="1"/>
  <c r="BL627" i="1" s="1" a="1"/>
  <c r="BL627" i="1" s="1"/>
  <c r="BM627" i="1" s="1" a="1"/>
  <c r="BM627" i="1" s="1"/>
  <c r="BK613" i="1" a="1"/>
  <c r="BK613" i="1" s="1"/>
  <c r="BL613" i="1" s="1" a="1"/>
  <c r="BL613" i="1" s="1"/>
  <c r="BM613" i="1" s="1" a="1"/>
  <c r="BM613" i="1" s="1"/>
  <c r="BN590" i="1" a="1"/>
  <c r="BN590" i="1" s="1"/>
  <c r="BO590" i="1" s="1" a="1"/>
  <c r="BO590" i="1" s="1"/>
  <c r="BK569" i="1" a="1"/>
  <c r="BK569" i="1" s="1"/>
  <c r="BL569" i="1" s="1" a="1"/>
  <c r="BL569" i="1" s="1"/>
  <c r="BM569" i="1" s="1" a="1"/>
  <c r="BM569" i="1" s="1"/>
  <c r="BK621" i="1" a="1"/>
  <c r="BK621" i="1" s="1"/>
  <c r="BL621" i="1" s="1" a="1"/>
  <c r="BL621" i="1" s="1"/>
  <c r="BM621" i="1" s="1" a="1"/>
  <c r="BM621" i="1" s="1"/>
  <c r="BN505" i="1" a="1"/>
  <c r="BN505" i="1" s="1"/>
  <c r="BO505" i="1" s="1" a="1"/>
  <c r="BO505" i="1" s="1"/>
  <c r="BP505" i="1" s="1"/>
  <c r="BK686" i="1" a="1"/>
  <c r="BK686" i="1" s="1"/>
  <c r="BL686" i="1" s="1" a="1"/>
  <c r="BL686" i="1" s="1"/>
  <c r="BM686" i="1" s="1" a="1"/>
  <c r="BM686" i="1" s="1"/>
  <c r="BN499" i="1" a="1"/>
  <c r="BN499" i="1" s="1"/>
  <c r="BO499" i="1" s="1" a="1"/>
  <c r="BO499" i="1" s="1"/>
  <c r="BK493" i="1" a="1"/>
  <c r="BK493" i="1" s="1"/>
  <c r="BL493" i="1" s="1" a="1"/>
  <c r="BL493" i="1" s="1"/>
  <c r="BM493" i="1" s="1" a="1"/>
  <c r="BM493" i="1" s="1"/>
  <c r="BK444" i="1" a="1"/>
  <c r="BK444" i="1" s="1"/>
  <c r="BL444" i="1" s="1" a="1"/>
  <c r="BL444" i="1" s="1"/>
  <c r="BM444" i="1" s="1" a="1"/>
  <c r="BM444" i="1" s="1"/>
  <c r="BK456" i="1" a="1"/>
  <c r="BK456" i="1" s="1"/>
  <c r="BL456" i="1" s="1" a="1"/>
  <c r="BL456" i="1" s="1"/>
  <c r="BM456" i="1" s="1" a="1"/>
  <c r="BM456" i="1" s="1"/>
  <c r="BK572" i="1" a="1"/>
  <c r="BK572" i="1" s="1"/>
  <c r="BL572" i="1" s="1" a="1"/>
  <c r="BL572" i="1" s="1"/>
  <c r="BM572" i="1" s="1" a="1"/>
  <c r="BM572" i="1" s="1"/>
  <c r="BN421" i="1" a="1"/>
  <c r="BN421" i="1" s="1"/>
  <c r="BO421" i="1" s="1" a="1"/>
  <c r="BO421" i="1" s="1"/>
  <c r="BK357" i="1" a="1"/>
  <c r="BK357" i="1" s="1"/>
  <c r="BL357" i="1" s="1" a="1"/>
  <c r="BL357" i="1" s="1"/>
  <c r="BM357" i="1" s="1" a="1"/>
  <c r="BM357" i="1" s="1"/>
  <c r="BN335" i="1" a="1"/>
  <c r="BN335" i="1" s="1"/>
  <c r="BO335" i="1" s="1" a="1"/>
  <c r="BO335" i="1" s="1"/>
  <c r="BK440" i="1" a="1"/>
  <c r="BK440" i="1" s="1"/>
  <c r="BL440" i="1" s="1" a="1"/>
  <c r="BL440" i="1" s="1"/>
  <c r="BM440" i="1" s="1" a="1"/>
  <c r="BM440" i="1" s="1"/>
  <c r="BN306" i="1" a="1"/>
  <c r="BN306" i="1" s="1"/>
  <c r="BO306" i="1" s="1" a="1"/>
  <c r="BO306" i="1" s="1"/>
  <c r="BP306" i="1" s="1"/>
  <c r="BK375" i="1" a="1"/>
  <c r="BK375" i="1" s="1"/>
  <c r="BL375" i="1" s="1" a="1"/>
  <c r="BL375" i="1" s="1"/>
  <c r="BM375" i="1" s="1" a="1"/>
  <c r="BM375" i="1" s="1"/>
  <c r="BK478" i="1" a="1"/>
  <c r="BK478" i="1" s="1"/>
  <c r="BL478" i="1" s="1" a="1"/>
  <c r="BL478" i="1" s="1"/>
  <c r="BM478" i="1" s="1" a="1"/>
  <c r="BM478" i="1" s="1"/>
  <c r="BN443" i="1" a="1"/>
  <c r="BN443" i="1" s="1"/>
  <c r="BO443" i="1" s="1" a="1"/>
  <c r="BO443" i="1" s="1"/>
  <c r="BK315" i="1" a="1"/>
  <c r="BK315" i="1" s="1"/>
  <c r="BL315" i="1" s="1" a="1"/>
  <c r="BL315" i="1" s="1"/>
  <c r="BM315" i="1" s="1" a="1"/>
  <c r="BM315" i="1" s="1"/>
  <c r="BK259" i="1" a="1"/>
  <c r="BK259" i="1" s="1"/>
  <c r="BL259" i="1" s="1" a="1"/>
  <c r="BL259" i="1" s="1"/>
  <c r="BM259" i="1" s="1" a="1"/>
  <c r="BM259" i="1" s="1"/>
  <c r="BN296" i="1" a="1"/>
  <c r="BN296" i="1" s="1"/>
  <c r="BO296" i="1" s="1" a="1"/>
  <c r="BO296" i="1" s="1"/>
  <c r="BN241" i="1" a="1"/>
  <c r="BN241" i="1" s="1"/>
  <c r="BO241" i="1" s="1" a="1"/>
  <c r="BO241" i="1" s="1"/>
  <c r="BN177" i="1" a="1"/>
  <c r="BN177" i="1" s="1"/>
  <c r="BO177" i="1" s="1" a="1"/>
  <c r="BO177" i="1" s="1"/>
  <c r="BK526" i="1" a="1"/>
  <c r="BK526" i="1" s="1"/>
  <c r="BL526" i="1" s="1" a="1"/>
  <c r="BL526" i="1" s="1"/>
  <c r="BM526" i="1" s="1" a="1"/>
  <c r="BM526" i="1" s="1"/>
  <c r="BK302" i="1" a="1"/>
  <c r="BK302" i="1" s="1"/>
  <c r="BL302" i="1" s="1" a="1"/>
  <c r="BL302" i="1" s="1"/>
  <c r="BM302" i="1" s="1" a="1"/>
  <c r="BM302" i="1" s="1"/>
  <c r="BK228" i="1" a="1"/>
  <c r="BK228" i="1" s="1"/>
  <c r="BL228" i="1" s="1" a="1"/>
  <c r="BL228" i="1" s="1"/>
  <c r="BM228" i="1" s="1" a="1"/>
  <c r="BM228" i="1" s="1"/>
  <c r="BK191" i="1" a="1"/>
  <c r="BK191" i="1" s="1"/>
  <c r="BL191" i="1" s="1" a="1"/>
  <c r="BL191" i="1" s="1"/>
  <c r="BM191" i="1" s="1" a="1"/>
  <c r="BM191" i="1" s="1"/>
  <c r="BK221" i="1" a="1"/>
  <c r="BK221" i="1" s="1"/>
  <c r="BL221" i="1" s="1" a="1"/>
  <c r="BL221" i="1" s="1"/>
  <c r="BM221" i="1" s="1" a="1"/>
  <c r="BM221" i="1" s="1"/>
  <c r="BN113" i="1" a="1"/>
  <c r="BN113" i="1" s="1"/>
  <c r="BO113" i="1" s="1" a="1"/>
  <c r="BO113" i="1" s="1"/>
  <c r="BK199" i="1" a="1"/>
  <c r="BK199" i="1" s="1"/>
  <c r="BL199" i="1" s="1" a="1"/>
  <c r="BL199" i="1" s="1"/>
  <c r="BM199" i="1" s="1" a="1"/>
  <c r="BM199" i="1" s="1"/>
  <c r="BK183" i="1" a="1"/>
  <c r="BK183" i="1" s="1"/>
  <c r="BL183" i="1" s="1" a="1"/>
  <c r="BL183" i="1" s="1"/>
  <c r="BM183" i="1" s="1" a="1"/>
  <c r="BM183" i="1" s="1"/>
  <c r="BK69" i="1" a="1"/>
  <c r="BK69" i="1" s="1"/>
  <c r="BL69" i="1" s="1" a="1"/>
  <c r="BL69" i="1" s="1"/>
  <c r="BM69" i="1" s="1" a="1"/>
  <c r="BM69" i="1" s="1"/>
  <c r="BK65" i="1" a="1"/>
  <c r="BK65" i="1" s="1"/>
  <c r="BL65" i="1" s="1" a="1"/>
  <c r="BL65" i="1" s="1"/>
  <c r="BM65" i="1" s="1" a="1"/>
  <c r="BM65" i="1" s="1"/>
  <c r="BK231" i="1" a="1"/>
  <c r="BK231" i="1" s="1"/>
  <c r="BL231" i="1" s="1" a="1"/>
  <c r="BL231" i="1" s="1"/>
  <c r="BM231" i="1" s="1" a="1"/>
  <c r="BM231" i="1" s="1"/>
  <c r="BK112" i="1" a="1"/>
  <c r="BK112" i="1" s="1"/>
  <c r="BL112" i="1" s="1" a="1"/>
  <c r="BL112" i="1" s="1"/>
  <c r="BM112" i="1" s="1" a="1"/>
  <c r="BM112" i="1" s="1"/>
  <c r="BN51" i="1" a="1"/>
  <c r="BN51" i="1" s="1"/>
  <c r="BO51" i="1" s="1" a="1"/>
  <c r="BO51" i="1" s="1"/>
  <c r="BK111" i="1" a="1"/>
  <c r="BK111" i="1" s="1"/>
  <c r="BL111" i="1" s="1" a="1"/>
  <c r="BL111" i="1" s="1"/>
  <c r="BM111" i="1" s="1" a="1"/>
  <c r="BM111" i="1" s="1"/>
  <c r="BN19" i="1" a="1"/>
  <c r="BN19" i="1" s="1"/>
  <c r="BO19" i="1" s="1" a="1"/>
  <c r="BO19" i="1" s="1"/>
  <c r="BN1120" i="1" a="1"/>
  <c r="BN1120" i="1" s="1"/>
  <c r="BO1120" i="1" s="1" a="1"/>
  <c r="BO1120" i="1" s="1"/>
  <c r="BP1120" i="1" s="1"/>
  <c r="BV1004" i="1" l="1" a="1"/>
  <c r="BV1004" i="1" s="1"/>
  <c r="BW1004" i="1" s="1" a="1"/>
  <c r="BW1004" i="1" s="1"/>
  <c r="BN1122" i="1" a="1"/>
  <c r="BN1122" i="1" s="1"/>
  <c r="BO1122" i="1" s="1" a="1"/>
  <c r="BO1122" i="1" s="1"/>
  <c r="BQ1121" i="1"/>
  <c r="BR1121" i="1" s="1" a="1"/>
  <c r="BR1121" i="1" s="1"/>
  <c r="BN1035" i="1" a="1"/>
  <c r="BN1035" i="1" s="1"/>
  <c r="BO1035" i="1" s="1" a="1"/>
  <c r="BO1035" i="1" s="1"/>
  <c r="BQ1035" i="1" s="1"/>
  <c r="BR1035" i="1" s="1" a="1"/>
  <c r="BR1035" i="1" s="1"/>
  <c r="BS1035" i="1" s="1" a="1"/>
  <c r="BS1035" i="1" s="1"/>
  <c r="BT1035" i="1" s="1" a="1"/>
  <c r="BT1035" i="1" s="1"/>
  <c r="BU1035" i="1" s="1" a="1"/>
  <c r="BU1035" i="1" s="1"/>
  <c r="BN645" i="1" a="1"/>
  <c r="BN645" i="1" s="1"/>
  <c r="BO645" i="1" s="1" a="1"/>
  <c r="BO645" i="1" s="1"/>
  <c r="BP645" i="1" s="1"/>
  <c r="BN94" i="1" a="1"/>
  <c r="BN94" i="1" s="1"/>
  <c r="BO94" i="1" s="1" a="1"/>
  <c r="BO94" i="1" s="1"/>
  <c r="BP94" i="1" s="1"/>
  <c r="BN86" i="1" a="1"/>
  <c r="BN86" i="1" s="1"/>
  <c r="BO86" i="1" s="1" a="1"/>
  <c r="BO86" i="1" s="1"/>
  <c r="BN156" i="1" a="1"/>
  <c r="BN156" i="1" s="1"/>
  <c r="BO156" i="1" s="1" a="1"/>
  <c r="BO156" i="1" s="1"/>
  <c r="BP156" i="1" s="1"/>
  <c r="BN669" i="1" a="1"/>
  <c r="BN669" i="1" s="1"/>
  <c r="BO669" i="1" s="1" a="1"/>
  <c r="BO669" i="1" s="1"/>
  <c r="BP669" i="1" s="1"/>
  <c r="BN837" i="1" a="1"/>
  <c r="BN837" i="1" s="1"/>
  <c r="BO837" i="1" s="1" a="1"/>
  <c r="BO837" i="1" s="1"/>
  <c r="BN65" i="1" a="1"/>
  <c r="BN65" i="1" s="1"/>
  <c r="BO65" i="1" s="1" a="1"/>
  <c r="BO65" i="1" s="1"/>
  <c r="BQ421" i="1"/>
  <c r="BR421" i="1" s="1" a="1"/>
  <c r="BR421" i="1" s="1"/>
  <c r="BP421" i="1"/>
  <c r="BN191" i="1" a="1"/>
  <c r="BN191" i="1" s="1"/>
  <c r="BO191" i="1" s="1" a="1"/>
  <c r="BO191" i="1" s="1"/>
  <c r="BN739" i="1" a="1"/>
  <c r="BN739" i="1" s="1"/>
  <c r="BO739" i="1" s="1" a="1"/>
  <c r="BO739" i="1" s="1"/>
  <c r="BP739" i="1" s="1"/>
  <c r="BN687" i="1" a="1"/>
  <c r="BN687" i="1" s="1"/>
  <c r="BO687" i="1" s="1" a="1"/>
  <c r="BO687" i="1" s="1"/>
  <c r="BN974" i="1" a="1"/>
  <c r="BN974" i="1" s="1"/>
  <c r="BO974" i="1" s="1" a="1"/>
  <c r="BO974" i="1" s="1"/>
  <c r="BN1099" i="1" a="1"/>
  <c r="BN1099" i="1" s="1"/>
  <c r="BO1099" i="1" s="1" a="1"/>
  <c r="BO1099" i="1" s="1"/>
  <c r="BN1025" i="1" a="1"/>
  <c r="BN1025" i="1" s="1"/>
  <c r="BO1025" i="1" s="1" a="1"/>
  <c r="BO1025" i="1" s="1"/>
  <c r="BN123" i="1" a="1"/>
  <c r="BN123" i="1" s="1"/>
  <c r="BO123" i="1" s="1" a="1"/>
  <c r="BO123" i="1" s="1"/>
  <c r="BN351" i="1" a="1"/>
  <c r="BN351" i="1" s="1"/>
  <c r="BO351" i="1" s="1" a="1"/>
  <c r="BO351" i="1" s="1"/>
  <c r="BN740" i="1" a="1"/>
  <c r="BN740" i="1" s="1"/>
  <c r="BO740" i="1" s="1" a="1"/>
  <c r="BO740" i="1" s="1"/>
  <c r="BP740" i="1" s="1"/>
  <c r="BQ906" i="1"/>
  <c r="BR906" i="1" s="1" a="1"/>
  <c r="BR906" i="1" s="1"/>
  <c r="BP906" i="1"/>
  <c r="BN338" i="1" a="1"/>
  <c r="BN338" i="1" s="1"/>
  <c r="BO338" i="1" s="1" a="1"/>
  <c r="BO338" i="1" s="1"/>
  <c r="BQ765" i="1"/>
  <c r="BR765" i="1" s="1" a="1"/>
  <c r="BR765" i="1" s="1"/>
  <c r="BP765" i="1"/>
  <c r="BQ438" i="1"/>
  <c r="BR438" i="1" s="1" a="1"/>
  <c r="BR438" i="1" s="1"/>
  <c r="BP438" i="1"/>
  <c r="BN695" i="1" a="1"/>
  <c r="BN695" i="1" s="1"/>
  <c r="BO695" i="1" s="1" a="1"/>
  <c r="BO695" i="1" s="1"/>
  <c r="BQ55" i="1"/>
  <c r="BR55" i="1" s="1" a="1"/>
  <c r="BR55" i="1" s="1"/>
  <c r="BP55" i="1"/>
  <c r="BN58" i="1" a="1"/>
  <c r="BN58" i="1" s="1"/>
  <c r="BO58" i="1" s="1" a="1"/>
  <c r="BO58" i="1" s="1"/>
  <c r="BN300" i="1" a="1"/>
  <c r="BN300" i="1" s="1"/>
  <c r="BO300" i="1" s="1" a="1"/>
  <c r="BO300" i="1" s="1"/>
  <c r="BP300" i="1" s="1"/>
  <c r="BQ295" i="1"/>
  <c r="BR295" i="1" s="1" a="1"/>
  <c r="BR295" i="1" s="1"/>
  <c r="BP295" i="1"/>
  <c r="BQ433" i="1"/>
  <c r="BR433" i="1" s="1" a="1"/>
  <c r="BR433" i="1" s="1"/>
  <c r="BP433" i="1"/>
  <c r="BN819" i="1" a="1"/>
  <c r="BN819" i="1" s="1"/>
  <c r="BO819" i="1" s="1" a="1"/>
  <c r="BO819" i="1" s="1"/>
  <c r="BP819" i="1" s="1"/>
  <c r="BQ1100" i="1"/>
  <c r="BR1100" i="1" s="1" a="1"/>
  <c r="BR1100" i="1" s="1"/>
  <c r="BP1100" i="1"/>
  <c r="BN498" i="1" a="1"/>
  <c r="BN498" i="1" s="1"/>
  <c r="BO498" i="1" s="1" a="1"/>
  <c r="BO498" i="1" s="1"/>
  <c r="BQ1069" i="1"/>
  <c r="BR1069" i="1" s="1" a="1"/>
  <c r="BR1069" i="1" s="1"/>
  <c r="BP1069" i="1"/>
  <c r="BN579" i="1" a="1"/>
  <c r="BN579" i="1" s="1"/>
  <c r="BO579" i="1" s="1" a="1"/>
  <c r="BO579" i="1" s="1"/>
  <c r="BP579" i="1" s="1"/>
  <c r="BQ601" i="1"/>
  <c r="BR601" i="1" s="1" a="1"/>
  <c r="BR601" i="1" s="1"/>
  <c r="BP601" i="1"/>
  <c r="BQ934" i="1"/>
  <c r="BR934" i="1" s="1" a="1"/>
  <c r="BR934" i="1" s="1"/>
  <c r="BP934" i="1"/>
  <c r="BN1117" i="1" a="1"/>
  <c r="BN1117" i="1" s="1"/>
  <c r="BO1117" i="1" s="1" a="1"/>
  <c r="BO1117" i="1" s="1"/>
  <c r="BN81" i="1" a="1"/>
  <c r="BN81" i="1" s="1"/>
  <c r="BO81" i="1" s="1" a="1"/>
  <c r="BO81" i="1" s="1"/>
  <c r="BN100" i="1" a="1"/>
  <c r="BN100" i="1" s="1"/>
  <c r="BO100" i="1" s="1" a="1"/>
  <c r="BO100" i="1" s="1"/>
  <c r="BQ737" i="1"/>
  <c r="BR737" i="1" s="1" a="1"/>
  <c r="BR737" i="1" s="1"/>
  <c r="BP737" i="1"/>
  <c r="BN424" i="1" a="1"/>
  <c r="BN424" i="1" s="1"/>
  <c r="BO424" i="1" s="1" a="1"/>
  <c r="BO424" i="1" s="1"/>
  <c r="BN509" i="1" a="1"/>
  <c r="BN509" i="1" s="1"/>
  <c r="BO509" i="1" s="1" a="1"/>
  <c r="BO509" i="1" s="1"/>
  <c r="BN1080" i="1" a="1"/>
  <c r="BN1080" i="1" s="1"/>
  <c r="BO1080" i="1" s="1" a="1"/>
  <c r="BO1080" i="1" s="1"/>
  <c r="BN215" i="1" a="1"/>
  <c r="BN215" i="1" s="1"/>
  <c r="BO215" i="1" s="1" a="1"/>
  <c r="BO215" i="1" s="1"/>
  <c r="BN171" i="1" a="1"/>
  <c r="BN171" i="1" s="1"/>
  <c r="BO171" i="1" s="1" a="1"/>
  <c r="BO171" i="1" s="1"/>
  <c r="BQ538" i="1"/>
  <c r="BR538" i="1" s="1" a="1"/>
  <c r="BR538" i="1" s="1"/>
  <c r="BP538" i="1"/>
  <c r="BQ409" i="1"/>
  <c r="BR409" i="1" s="1" a="1"/>
  <c r="BR409" i="1" s="1"/>
  <c r="BP409" i="1"/>
  <c r="BN944" i="1" a="1"/>
  <c r="BN944" i="1" s="1"/>
  <c r="BO944" i="1" s="1" a="1"/>
  <c r="BO944" i="1" s="1"/>
  <c r="BQ9" i="1"/>
  <c r="BR9" i="1" s="1" a="1"/>
  <c r="BR9" i="1" s="1"/>
  <c r="BP9" i="1"/>
  <c r="BQ190" i="1"/>
  <c r="BR190" i="1" s="1" a="1"/>
  <c r="BR190" i="1" s="1"/>
  <c r="BP190" i="1"/>
  <c r="BQ777" i="1"/>
  <c r="BR777" i="1" s="1" a="1"/>
  <c r="BR777" i="1" s="1"/>
  <c r="BP777" i="1"/>
  <c r="BN493" i="1" a="1"/>
  <c r="BN493" i="1" s="1"/>
  <c r="BO493" i="1" s="1" a="1"/>
  <c r="BO493" i="1" s="1"/>
  <c r="BP493" i="1" s="1"/>
  <c r="BQ241" i="1"/>
  <c r="BR241" i="1" s="1" a="1"/>
  <c r="BR241" i="1" s="1"/>
  <c r="BP241" i="1"/>
  <c r="BN111" i="1" a="1"/>
  <c r="BN111" i="1" s="1"/>
  <c r="BO111" i="1" s="1" a="1"/>
  <c r="BO111" i="1" s="1"/>
  <c r="BQ296" i="1"/>
  <c r="BR296" i="1" s="1" a="1"/>
  <c r="BR296" i="1" s="1"/>
  <c r="BP296" i="1"/>
  <c r="BN1053" i="1" a="1"/>
  <c r="BN1053" i="1" s="1"/>
  <c r="BO1053" i="1" s="1" a="1"/>
  <c r="BO1053" i="1" s="1"/>
  <c r="BQ70" i="1"/>
  <c r="BR70" i="1" s="1" a="1"/>
  <c r="BR70" i="1" s="1"/>
  <c r="BP70" i="1"/>
  <c r="BN803" i="1" a="1"/>
  <c r="BN803" i="1" s="1"/>
  <c r="BO803" i="1" s="1" a="1"/>
  <c r="BO803" i="1" s="1"/>
  <c r="BN880" i="1" a="1"/>
  <c r="BN880" i="1" s="1"/>
  <c r="BO880" i="1" s="1" a="1"/>
  <c r="BO880" i="1" s="1"/>
  <c r="BP880" i="1" s="1"/>
  <c r="BN982" i="1" a="1"/>
  <c r="BN982" i="1" s="1"/>
  <c r="BO982" i="1" s="1" a="1"/>
  <c r="BO982" i="1" s="1"/>
  <c r="BP982" i="1" s="1"/>
  <c r="BQ1062" i="1"/>
  <c r="BR1062" i="1" s="1" a="1"/>
  <c r="BR1062" i="1" s="1"/>
  <c r="BP1062" i="1"/>
  <c r="BQ125" i="1"/>
  <c r="BR125" i="1" s="1" a="1"/>
  <c r="BR125" i="1" s="1"/>
  <c r="BP125" i="1"/>
  <c r="BN361" i="1" a="1"/>
  <c r="BN361" i="1" s="1"/>
  <c r="BO361" i="1" s="1" a="1"/>
  <c r="BO361" i="1" s="1"/>
  <c r="BQ694" i="1"/>
  <c r="BR694" i="1" s="1" a="1"/>
  <c r="BR694" i="1" s="1"/>
  <c r="BP694" i="1"/>
  <c r="BQ1014" i="1"/>
  <c r="BR1014" i="1" s="1" a="1"/>
  <c r="BR1014" i="1" s="1"/>
  <c r="BP1014" i="1"/>
  <c r="BQ820" i="1"/>
  <c r="BR820" i="1" s="1" a="1"/>
  <c r="BR820" i="1" s="1"/>
  <c r="BP820" i="1"/>
  <c r="BN286" i="1" a="1"/>
  <c r="BN286" i="1" s="1"/>
  <c r="BO286" i="1" s="1" a="1"/>
  <c r="BO286" i="1" s="1"/>
  <c r="BP286" i="1" s="1"/>
  <c r="BQ281" i="1"/>
  <c r="BR281" i="1" s="1" a="1"/>
  <c r="BR281" i="1" s="1"/>
  <c r="BP281" i="1"/>
  <c r="BQ631" i="1"/>
  <c r="BR631" i="1" s="1" a="1"/>
  <c r="BR631" i="1" s="1"/>
  <c r="BP631" i="1"/>
  <c r="BQ792" i="1"/>
  <c r="BR792" i="1" s="1" a="1"/>
  <c r="BR792" i="1" s="1"/>
  <c r="BP792" i="1"/>
  <c r="BN387" i="1" a="1"/>
  <c r="BN387" i="1" s="1"/>
  <c r="BO387" i="1" s="1" a="1"/>
  <c r="BO387" i="1" s="1"/>
  <c r="BP387" i="1" s="1"/>
  <c r="BN517" i="1" a="1"/>
  <c r="BN517" i="1" s="1"/>
  <c r="BO517" i="1" s="1" a="1"/>
  <c r="BO517" i="1" s="1"/>
  <c r="BQ757" i="1"/>
  <c r="BR757" i="1" s="1" a="1"/>
  <c r="BR757" i="1" s="1"/>
  <c r="BP757" i="1"/>
  <c r="BQ78" i="1"/>
  <c r="BR78" i="1" s="1" a="1"/>
  <c r="BR78" i="1" s="1"/>
  <c r="BP78" i="1"/>
  <c r="BN359" i="1" a="1"/>
  <c r="BN359" i="1" s="1"/>
  <c r="BO359" i="1" s="1" a="1"/>
  <c r="BO359" i="1" s="1"/>
  <c r="BQ520" i="1"/>
  <c r="BR520" i="1" s="1" a="1"/>
  <c r="BR520" i="1" s="1"/>
  <c r="BP520" i="1"/>
  <c r="BQ653" i="1"/>
  <c r="BR653" i="1" s="1" a="1"/>
  <c r="BR653" i="1" s="1"/>
  <c r="BP653" i="1"/>
  <c r="BN1097" i="1" a="1"/>
  <c r="BN1097" i="1" s="1"/>
  <c r="BO1097" i="1" s="1" a="1"/>
  <c r="BO1097" i="1" s="1"/>
  <c r="BN104" i="1" a="1"/>
  <c r="BN104" i="1" s="1"/>
  <c r="BO104" i="1" s="1" a="1"/>
  <c r="BO104" i="1" s="1"/>
  <c r="BN937" i="1" a="1"/>
  <c r="BN937" i="1" s="1"/>
  <c r="BO937" i="1" s="1" a="1"/>
  <c r="BO937" i="1" s="1"/>
  <c r="BQ106" i="1"/>
  <c r="BR106" i="1" s="1" a="1"/>
  <c r="BR106" i="1" s="1"/>
  <c r="BP106" i="1"/>
  <c r="BQ536" i="1"/>
  <c r="BR536" i="1" s="1" a="1"/>
  <c r="BR536" i="1" s="1"/>
  <c r="BP536" i="1"/>
  <c r="BQ97" i="1"/>
  <c r="BR97" i="1" s="1" a="1"/>
  <c r="BR97" i="1" s="1"/>
  <c r="BP97" i="1"/>
  <c r="BN1048" i="1" a="1"/>
  <c r="BN1048" i="1" s="1"/>
  <c r="BO1048" i="1" s="1" a="1"/>
  <c r="BO1048" i="1" s="1"/>
  <c r="BP1048" i="1" s="1"/>
  <c r="BN416" i="1" a="1"/>
  <c r="BN416" i="1" s="1"/>
  <c r="BO416" i="1" s="1" a="1"/>
  <c r="BO416" i="1" s="1"/>
  <c r="BN632" i="1" a="1"/>
  <c r="BN632" i="1" s="1"/>
  <c r="BO632" i="1" s="1" a="1"/>
  <c r="BO632" i="1" s="1"/>
  <c r="BQ250" i="1"/>
  <c r="BR250" i="1" s="1" a="1"/>
  <c r="BR250" i="1" s="1"/>
  <c r="BP250" i="1"/>
  <c r="BN219" i="1" a="1"/>
  <c r="BN219" i="1" s="1"/>
  <c r="BO219" i="1" s="1" a="1"/>
  <c r="BO219" i="1" s="1"/>
  <c r="BP219" i="1" s="1"/>
  <c r="BQ487" i="1"/>
  <c r="BR487" i="1" s="1" a="1"/>
  <c r="BR487" i="1" s="1"/>
  <c r="BP487" i="1"/>
  <c r="BN744" i="1" a="1"/>
  <c r="BN744" i="1" s="1"/>
  <c r="BO744" i="1" s="1" a="1"/>
  <c r="BO744" i="1" s="1"/>
  <c r="BP744" i="1" s="1"/>
  <c r="BQ771" i="1"/>
  <c r="BR771" i="1" s="1" a="1"/>
  <c r="BR771" i="1" s="1"/>
  <c r="BP771" i="1"/>
  <c r="BQ916" i="1"/>
  <c r="BR916" i="1" s="1" a="1"/>
  <c r="BR916" i="1" s="1"/>
  <c r="BP916" i="1"/>
  <c r="BQ372" i="1"/>
  <c r="BR372" i="1" s="1" a="1"/>
  <c r="BR372" i="1" s="1"/>
  <c r="BP372" i="1"/>
  <c r="BQ378" i="1"/>
  <c r="BR378" i="1" s="1" a="1"/>
  <c r="BR378" i="1" s="1"/>
  <c r="BP378" i="1"/>
  <c r="BQ141" i="1"/>
  <c r="BR141" i="1" s="1" a="1"/>
  <c r="BR141" i="1" s="1"/>
  <c r="BP141" i="1"/>
  <c r="BQ146" i="1"/>
  <c r="BR146" i="1" s="1" a="1"/>
  <c r="BR146" i="1" s="1"/>
  <c r="BP146" i="1"/>
  <c r="BQ305" i="1"/>
  <c r="BR305" i="1" s="1" a="1"/>
  <c r="BR305" i="1" s="1"/>
  <c r="BP305" i="1"/>
  <c r="BN699" i="1" a="1"/>
  <c r="BN699" i="1" s="1"/>
  <c r="BO699" i="1" s="1" a="1"/>
  <c r="BO699" i="1" s="1"/>
  <c r="BN686" i="1" a="1"/>
  <c r="BN686" i="1" s="1"/>
  <c r="BO686" i="1" s="1" a="1"/>
  <c r="BO686" i="1" s="1"/>
  <c r="BN572" i="1" a="1"/>
  <c r="BN572" i="1" s="1"/>
  <c r="BO572" i="1" s="1" a="1"/>
  <c r="BO572" i="1" s="1"/>
  <c r="BN259" i="1" a="1"/>
  <c r="BN259" i="1" s="1"/>
  <c r="BO259" i="1" s="1" a="1"/>
  <c r="BO259" i="1" s="1"/>
  <c r="BP259" i="1" s="1"/>
  <c r="BN440" i="1" a="1"/>
  <c r="BN440" i="1" s="1"/>
  <c r="BO440" i="1" s="1" a="1"/>
  <c r="BO440" i="1" s="1"/>
  <c r="BP440" i="1" s="1"/>
  <c r="BN659" i="1" a="1"/>
  <c r="BN659" i="1" s="1"/>
  <c r="BO659" i="1" s="1" a="1"/>
  <c r="BO659" i="1" s="1"/>
  <c r="BQ840" i="1"/>
  <c r="BR840" i="1" s="1" a="1"/>
  <c r="BR840" i="1" s="1"/>
  <c r="BP840" i="1"/>
  <c r="BQ1098" i="1"/>
  <c r="BR1098" i="1" s="1" a="1"/>
  <c r="BR1098" i="1" s="1"/>
  <c r="BP1098" i="1"/>
  <c r="BN350" i="1" a="1"/>
  <c r="BN350" i="1" s="1"/>
  <c r="BO350" i="1" s="1" a="1"/>
  <c r="BO350" i="1" s="1"/>
  <c r="BQ853" i="1"/>
  <c r="BR853" i="1" s="1" a="1"/>
  <c r="BR853" i="1" s="1"/>
  <c r="BP853" i="1"/>
  <c r="BN1008" i="1" a="1"/>
  <c r="BN1008" i="1" s="1"/>
  <c r="BO1008" i="1" s="1" a="1"/>
  <c r="BO1008" i="1" s="1"/>
  <c r="BP1008" i="1" s="1"/>
  <c r="BN690" i="1" a="1"/>
  <c r="BN690" i="1" s="1"/>
  <c r="BO690" i="1" s="1" a="1"/>
  <c r="BO690" i="1" s="1"/>
  <c r="BP690" i="1" s="1"/>
  <c r="BN774" i="1" a="1"/>
  <c r="BN774" i="1" s="1"/>
  <c r="BO774" i="1" s="1" a="1"/>
  <c r="BO774" i="1" s="1"/>
  <c r="BQ874" i="1"/>
  <c r="BR874" i="1" s="1" a="1"/>
  <c r="BR874" i="1" s="1"/>
  <c r="BP874" i="1"/>
  <c r="BN1066" i="1" a="1"/>
  <c r="BN1066" i="1" s="1"/>
  <c r="BO1066" i="1" s="1" a="1"/>
  <c r="BO1066" i="1" s="1"/>
  <c r="BQ193" i="1"/>
  <c r="BR193" i="1" s="1" a="1"/>
  <c r="BR193" i="1" s="1"/>
  <c r="BP193" i="1"/>
  <c r="BQ417" i="1"/>
  <c r="BR417" i="1" s="1" a="1"/>
  <c r="BR417" i="1" s="1"/>
  <c r="BP417" i="1"/>
  <c r="BN638" i="1" a="1"/>
  <c r="BN638" i="1" s="1"/>
  <c r="BO638" i="1" s="1" a="1"/>
  <c r="BO638" i="1" s="1"/>
  <c r="BQ829" i="1"/>
  <c r="BR829" i="1" s="1" a="1"/>
  <c r="BR829" i="1" s="1"/>
  <c r="BP829" i="1"/>
  <c r="BQ971" i="1"/>
  <c r="BR971" i="1" s="1" a="1"/>
  <c r="BR971" i="1" s="1"/>
  <c r="BP971" i="1"/>
  <c r="BN775" i="1" a="1"/>
  <c r="BN775" i="1" s="1"/>
  <c r="BO775" i="1" s="1" a="1"/>
  <c r="BO775" i="1" s="1"/>
  <c r="BN76" i="1" a="1"/>
  <c r="BN76" i="1" s="1"/>
  <c r="BO76" i="1" s="1" a="1"/>
  <c r="BO76" i="1" s="1"/>
  <c r="BN373" i="1" a="1"/>
  <c r="BN373" i="1" s="1"/>
  <c r="BO373" i="1" s="1" a="1"/>
  <c r="BO373" i="1" s="1"/>
  <c r="BP373" i="1" s="1"/>
  <c r="BN643" i="1" a="1"/>
  <c r="BN643" i="1" s="1"/>
  <c r="BO643" i="1" s="1" a="1"/>
  <c r="BO643" i="1" s="1"/>
  <c r="BP643" i="1" s="1"/>
  <c r="BN181" i="1" a="1"/>
  <c r="BN181" i="1" s="1"/>
  <c r="BO181" i="1" s="1" a="1"/>
  <c r="BO181" i="1" s="1"/>
  <c r="BQ98" i="1"/>
  <c r="BR98" i="1" s="1" a="1"/>
  <c r="BR98" i="1" s="1"/>
  <c r="BP98" i="1"/>
  <c r="BN212" i="1" a="1"/>
  <c r="BN212" i="1" s="1"/>
  <c r="BO212" i="1" s="1" a="1"/>
  <c r="BO212" i="1" s="1"/>
  <c r="BP212" i="1" s="1"/>
  <c r="BQ832" i="1"/>
  <c r="BR832" i="1" s="1" a="1"/>
  <c r="BR832" i="1" s="1"/>
  <c r="BP832" i="1"/>
  <c r="BN994" i="1" a="1"/>
  <c r="BN994" i="1" s="1"/>
  <c r="BO994" i="1" s="1" a="1"/>
  <c r="BO994" i="1" s="1"/>
  <c r="BN220" i="1" a="1"/>
  <c r="BN220" i="1" s="1"/>
  <c r="BO220" i="1" s="1" a="1"/>
  <c r="BO220" i="1" s="1"/>
  <c r="BQ394" i="1"/>
  <c r="BR394" i="1" s="1" a="1"/>
  <c r="BR394" i="1" s="1"/>
  <c r="BP394" i="1"/>
  <c r="BQ155" i="1"/>
  <c r="BR155" i="1" s="1" a="1"/>
  <c r="BR155" i="1" s="1"/>
  <c r="BP155" i="1"/>
  <c r="BN1065" i="1" a="1"/>
  <c r="BN1065" i="1" s="1"/>
  <c r="BO1065" i="1" s="1" a="1"/>
  <c r="BO1065" i="1" s="1"/>
  <c r="BP1065" i="1" s="1"/>
  <c r="BN544" i="1" a="1"/>
  <c r="BN544" i="1" s="1"/>
  <c r="BO544" i="1" s="1" a="1"/>
  <c r="BO544" i="1" s="1"/>
  <c r="BQ743" i="1"/>
  <c r="BR743" i="1" s="1" a="1"/>
  <c r="BR743" i="1" s="1"/>
  <c r="BP743" i="1"/>
  <c r="BQ274" i="1"/>
  <c r="BR274" i="1" s="1" a="1"/>
  <c r="BR274" i="1" s="1"/>
  <c r="BP274" i="1"/>
  <c r="BQ285" i="1"/>
  <c r="BR285" i="1" s="1" a="1"/>
  <c r="BR285" i="1" s="1"/>
  <c r="BP285" i="1"/>
  <c r="BQ1027" i="1"/>
  <c r="BR1027" i="1" s="1" a="1"/>
  <c r="BR1027" i="1" s="1"/>
  <c r="BP1027" i="1"/>
  <c r="BN30" i="1" a="1"/>
  <c r="BN30" i="1" s="1"/>
  <c r="BO30" i="1" s="1" a="1"/>
  <c r="BO30" i="1" s="1"/>
  <c r="BN147" i="1" a="1"/>
  <c r="BN147" i="1" s="1"/>
  <c r="BO147" i="1" s="1" a="1"/>
  <c r="BO147" i="1" s="1"/>
  <c r="BP147" i="1" s="1"/>
  <c r="BQ856" i="1"/>
  <c r="BR856" i="1" s="1" a="1"/>
  <c r="BR856" i="1" s="1"/>
  <c r="BP856" i="1"/>
  <c r="BN375" i="1" a="1"/>
  <c r="BN375" i="1" s="1"/>
  <c r="BO375" i="1" s="1" a="1"/>
  <c r="BO375" i="1" s="1"/>
  <c r="BP375" i="1" s="1"/>
  <c r="BN69" i="1" a="1"/>
  <c r="BN69" i="1" s="1"/>
  <c r="BO69" i="1" s="1" a="1"/>
  <c r="BO69" i="1" s="1"/>
  <c r="BN627" i="1" a="1"/>
  <c r="BN627" i="1" s="1"/>
  <c r="BO627" i="1" s="1" a="1"/>
  <c r="BO627" i="1" s="1"/>
  <c r="BQ917" i="1"/>
  <c r="BR917" i="1" s="1" a="1"/>
  <c r="BR917" i="1" s="1"/>
  <c r="BP917" i="1"/>
  <c r="BN679" i="1" a="1"/>
  <c r="BN679" i="1" s="1"/>
  <c r="BO679" i="1" s="1" a="1"/>
  <c r="BO679" i="1" s="1"/>
  <c r="BP679" i="1" s="1"/>
  <c r="BQ703" i="1"/>
  <c r="BR703" i="1" s="1" a="1"/>
  <c r="BR703" i="1" s="1"/>
  <c r="BP703" i="1"/>
  <c r="BN621" i="1" a="1"/>
  <c r="BN621" i="1" s="1"/>
  <c r="BO621" i="1" s="1" a="1"/>
  <c r="BO621" i="1" s="1"/>
  <c r="BQ628" i="1"/>
  <c r="BR628" i="1" s="1" a="1"/>
  <c r="BR628" i="1" s="1"/>
  <c r="BP628" i="1"/>
  <c r="BQ63" i="1"/>
  <c r="BR63" i="1" s="1" a="1"/>
  <c r="BR63" i="1" s="1"/>
  <c r="BP63" i="1"/>
  <c r="BN199" i="1" a="1"/>
  <c r="BN199" i="1" s="1"/>
  <c r="BO199" i="1" s="1" a="1"/>
  <c r="BO199" i="1" s="1"/>
  <c r="BN21" i="1" a="1"/>
  <c r="BN21" i="1" s="1"/>
  <c r="BO21" i="1" s="1" a="1"/>
  <c r="BO21" i="1" s="1"/>
  <c r="BN382" i="1" a="1"/>
  <c r="BN382" i="1" s="1"/>
  <c r="BO382" i="1" s="1" a="1"/>
  <c r="BO382" i="1" s="1"/>
  <c r="BP382" i="1" s="1"/>
  <c r="BQ869" i="1"/>
  <c r="BR869" i="1" s="1" a="1"/>
  <c r="BR869" i="1" s="1"/>
  <c r="BP869" i="1"/>
  <c r="BN1033" i="1" a="1"/>
  <c r="BN1033" i="1" s="1"/>
  <c r="BO1033" i="1" s="1" a="1"/>
  <c r="BO1033" i="1" s="1"/>
  <c r="BP1033" i="1" s="1"/>
  <c r="BQ923" i="1"/>
  <c r="BR923" i="1" s="1" a="1"/>
  <c r="BR923" i="1" s="1"/>
  <c r="BP923" i="1"/>
  <c r="BQ149" i="1"/>
  <c r="BR149" i="1" s="1" a="1"/>
  <c r="BR149" i="1" s="1"/>
  <c r="BP149" i="1"/>
  <c r="BN292" i="1" a="1"/>
  <c r="BN292" i="1" s="1"/>
  <c r="BO292" i="1" s="1" a="1"/>
  <c r="BO292" i="1" s="1"/>
  <c r="BQ316" i="1"/>
  <c r="BR316" i="1" s="1" a="1"/>
  <c r="BR316" i="1" s="1"/>
  <c r="BP316" i="1"/>
  <c r="BQ503" i="1"/>
  <c r="BR503" i="1" s="1" a="1"/>
  <c r="BR503" i="1" s="1"/>
  <c r="BP503" i="1"/>
  <c r="BN656" i="1" a="1"/>
  <c r="BN656" i="1" s="1"/>
  <c r="BO656" i="1" s="1" a="1"/>
  <c r="BO656" i="1" s="1"/>
  <c r="BQ1114" i="1"/>
  <c r="BR1114" i="1" s="1" a="1"/>
  <c r="BR1114" i="1" s="1"/>
  <c r="BP1114" i="1"/>
  <c r="BQ48" i="1"/>
  <c r="BR48" i="1" s="1" a="1"/>
  <c r="BR48" i="1" s="1"/>
  <c r="BP48" i="1"/>
  <c r="BN969" i="1" a="1"/>
  <c r="BN969" i="1" s="1"/>
  <c r="BO969" i="1" s="1" a="1"/>
  <c r="BO969" i="1" s="1"/>
  <c r="BN838" i="1" a="1"/>
  <c r="BN838" i="1" s="1"/>
  <c r="BO838" i="1" s="1" a="1"/>
  <c r="BO838" i="1" s="1"/>
  <c r="BP838" i="1" s="1"/>
  <c r="BN29" i="1" a="1"/>
  <c r="BN29" i="1" s="1"/>
  <c r="BO29" i="1" s="1" a="1"/>
  <c r="BO29" i="1" s="1"/>
  <c r="BN93" i="1" a="1"/>
  <c r="BN93" i="1" s="1"/>
  <c r="BO93" i="1" s="1" a="1"/>
  <c r="BO93" i="1" s="1"/>
  <c r="BN317" i="1" a="1"/>
  <c r="BN317" i="1" s="1"/>
  <c r="BO317" i="1" s="1" a="1"/>
  <c r="BO317" i="1" s="1"/>
  <c r="BN389" i="1" a="1"/>
  <c r="BN389" i="1" s="1"/>
  <c r="BO389" i="1" s="1" a="1"/>
  <c r="BO389" i="1" s="1"/>
  <c r="BP389" i="1" s="1"/>
  <c r="BN646" i="1" a="1"/>
  <c r="BN646" i="1" s="1"/>
  <c r="BO646" i="1" s="1" a="1"/>
  <c r="BO646" i="1" s="1"/>
  <c r="BP646" i="1" s="1"/>
  <c r="BN886" i="1" a="1"/>
  <c r="BN886" i="1" s="1"/>
  <c r="BO886" i="1" s="1" a="1"/>
  <c r="BO886" i="1" s="1"/>
  <c r="BP886" i="1" s="1"/>
  <c r="BN675" i="1" a="1"/>
  <c r="BN675" i="1" s="1"/>
  <c r="BO675" i="1" s="1" a="1"/>
  <c r="BO675" i="1" s="1"/>
  <c r="BP675" i="1" s="1"/>
  <c r="BN826" i="1" a="1"/>
  <c r="BN826" i="1" s="1"/>
  <c r="BO826" i="1" s="1" a="1"/>
  <c r="BO826" i="1" s="1"/>
  <c r="BP826" i="1" s="1"/>
  <c r="BN1036" i="1" a="1"/>
  <c r="BN1036" i="1" s="1"/>
  <c r="BO1036" i="1" s="1" a="1"/>
  <c r="BO1036" i="1" s="1"/>
  <c r="BP1036" i="1" s="1"/>
  <c r="BQ1055" i="1"/>
  <c r="BR1055" i="1" s="1" a="1"/>
  <c r="BR1055" i="1" s="1"/>
  <c r="BP1055" i="1"/>
  <c r="BQ206" i="1"/>
  <c r="BR206" i="1" s="1" a="1"/>
  <c r="BR206" i="1" s="1"/>
  <c r="BP206" i="1"/>
  <c r="BN452" i="1" a="1"/>
  <c r="BN452" i="1" s="1"/>
  <c r="BO452" i="1" s="1" a="1"/>
  <c r="BO452" i="1" s="1"/>
  <c r="BP452" i="1" s="1"/>
  <c r="BQ303" i="1"/>
  <c r="BR303" i="1" s="1" a="1"/>
  <c r="BR303" i="1" s="1"/>
  <c r="BP303" i="1"/>
  <c r="BQ1077" i="1"/>
  <c r="BR1077" i="1" s="1" a="1"/>
  <c r="BR1077" i="1" s="1"/>
  <c r="BP1077" i="1"/>
  <c r="BQ145" i="1"/>
  <c r="BR145" i="1" s="1" a="1"/>
  <c r="BR145" i="1" s="1"/>
  <c r="BP145" i="1"/>
  <c r="BQ176" i="1"/>
  <c r="BR176" i="1" s="1" a="1"/>
  <c r="BR176" i="1" s="1"/>
  <c r="BP176" i="1"/>
  <c r="BQ280" i="1"/>
  <c r="BR280" i="1" s="1" a="1"/>
  <c r="BR280" i="1" s="1"/>
  <c r="BP280" i="1"/>
  <c r="BQ1061" i="1"/>
  <c r="BR1061" i="1" s="1" a="1"/>
  <c r="BR1061" i="1" s="1"/>
  <c r="BP1061" i="1"/>
  <c r="BQ75" i="1"/>
  <c r="BR75" i="1" s="1" a="1"/>
  <c r="BR75" i="1" s="1"/>
  <c r="BP75" i="1"/>
  <c r="BQ789" i="1"/>
  <c r="BR789" i="1" s="1" a="1"/>
  <c r="BR789" i="1" s="1"/>
  <c r="BP789" i="1"/>
  <c r="BQ753" i="1"/>
  <c r="BR753" i="1" s="1" a="1"/>
  <c r="BR753" i="1" s="1"/>
  <c r="BP753" i="1"/>
  <c r="BQ883" i="1"/>
  <c r="BR883" i="1" s="1" a="1"/>
  <c r="BR883" i="1" s="1"/>
  <c r="BP883" i="1"/>
  <c r="BN1105" i="1" a="1"/>
  <c r="BN1105" i="1" s="1"/>
  <c r="BO1105" i="1" s="1" a="1"/>
  <c r="BO1105" i="1" s="1"/>
  <c r="BN196" i="1" a="1"/>
  <c r="BN196" i="1" s="1"/>
  <c r="BO196" i="1" s="1" a="1"/>
  <c r="BO196" i="1" s="1"/>
  <c r="BP196" i="1" s="1"/>
  <c r="BN267" i="1" a="1"/>
  <c r="BN267" i="1" s="1"/>
  <c r="BO267" i="1" s="1" a="1"/>
  <c r="BO267" i="1" s="1"/>
  <c r="BP267" i="1" s="1"/>
  <c r="BQ384" i="1"/>
  <c r="BR384" i="1" s="1" a="1"/>
  <c r="BR384" i="1" s="1"/>
  <c r="BP384" i="1"/>
  <c r="BN578" i="1" a="1"/>
  <c r="BN578" i="1" s="1"/>
  <c r="BO578" i="1" s="1" a="1"/>
  <c r="BO578" i="1" s="1"/>
  <c r="BN857" i="1" a="1"/>
  <c r="BN857" i="1" s="1"/>
  <c r="BO857" i="1" s="1" a="1"/>
  <c r="BO857" i="1" s="1"/>
  <c r="BN85" i="1" a="1"/>
  <c r="BN85" i="1" s="1"/>
  <c r="BO85" i="1" s="1" a="1"/>
  <c r="BO85" i="1" s="1"/>
  <c r="BN275" i="1" a="1"/>
  <c r="BN275" i="1" s="1"/>
  <c r="BO275" i="1" s="1" a="1"/>
  <c r="BO275" i="1" s="1"/>
  <c r="BQ396" i="1"/>
  <c r="BR396" i="1" s="1" a="1"/>
  <c r="BR396" i="1" s="1"/>
  <c r="BP396" i="1"/>
  <c r="BQ402" i="1"/>
  <c r="BR402" i="1" s="1" a="1"/>
  <c r="BR402" i="1" s="1"/>
  <c r="BQ637" i="1"/>
  <c r="BR637" i="1" s="1" a="1"/>
  <c r="BR637" i="1" s="1"/>
  <c r="BP637" i="1"/>
  <c r="BQ954" i="1"/>
  <c r="BR954" i="1" s="1" a="1"/>
  <c r="BR954" i="1" s="1"/>
  <c r="BP954" i="1"/>
  <c r="BN369" i="1" a="1"/>
  <c r="BN369" i="1" s="1"/>
  <c r="BO369" i="1" s="1" a="1"/>
  <c r="BO369" i="1" s="1"/>
  <c r="BN610" i="1" a="1"/>
  <c r="BN610" i="1" s="1"/>
  <c r="BO610" i="1" s="1" a="1"/>
  <c r="BO610" i="1" s="1"/>
  <c r="BQ519" i="1"/>
  <c r="BR519" i="1" s="1" a="1"/>
  <c r="BR519" i="1" s="1"/>
  <c r="BP519" i="1"/>
  <c r="BN878" i="1" a="1"/>
  <c r="BN878" i="1" s="1"/>
  <c r="BO878" i="1" s="1" a="1"/>
  <c r="BO878" i="1" s="1"/>
  <c r="BP878" i="1" s="1"/>
  <c r="BN68" i="1" a="1"/>
  <c r="BN68" i="1" s="1"/>
  <c r="BO68" i="1" s="1" a="1"/>
  <c r="BO68" i="1" s="1"/>
  <c r="BN247" i="1" a="1"/>
  <c r="BN247" i="1" s="1"/>
  <c r="BO247" i="1" s="1" a="1"/>
  <c r="BO247" i="1" s="1"/>
  <c r="BN291" i="1" a="1"/>
  <c r="BN291" i="1" s="1"/>
  <c r="BO291" i="1" s="1" a="1"/>
  <c r="BO291" i="1" s="1"/>
  <c r="BQ364" i="1"/>
  <c r="BR364" i="1" s="1" a="1"/>
  <c r="BR364" i="1" s="1"/>
  <c r="BP364" i="1"/>
  <c r="BN667" i="1" a="1"/>
  <c r="BN667" i="1" s="1"/>
  <c r="BO667" i="1" s="1" a="1"/>
  <c r="BO667" i="1" s="1"/>
  <c r="BQ942" i="1"/>
  <c r="BR942" i="1" s="1" a="1"/>
  <c r="BR942" i="1" s="1"/>
  <c r="BP942" i="1"/>
  <c r="BN385" i="1" a="1"/>
  <c r="BN385" i="1" s="1"/>
  <c r="BO385" i="1" s="1" a="1"/>
  <c r="BO385" i="1" s="1"/>
  <c r="BN780" i="1" a="1"/>
  <c r="BN780" i="1" s="1"/>
  <c r="BO780" i="1" s="1" a="1"/>
  <c r="BO780" i="1" s="1"/>
  <c r="BP780" i="1" s="1"/>
  <c r="BN366" i="1" a="1"/>
  <c r="BN366" i="1" s="1"/>
  <c r="BO366" i="1" s="1" a="1"/>
  <c r="BO366" i="1" s="1"/>
  <c r="BP366" i="1" s="1"/>
  <c r="BQ951" i="1"/>
  <c r="BR951" i="1" s="1" a="1"/>
  <c r="BR951" i="1" s="1"/>
  <c r="BP951" i="1"/>
  <c r="BN1020" i="1" a="1"/>
  <c r="BN1020" i="1" s="1"/>
  <c r="BO1020" i="1" s="1" a="1"/>
  <c r="BO1020" i="1" s="1"/>
  <c r="BQ588" i="1"/>
  <c r="BR588" i="1" s="1" a="1"/>
  <c r="BR588" i="1" s="1"/>
  <c r="BP588" i="1"/>
  <c r="BQ816" i="1"/>
  <c r="BR816" i="1" s="1" a="1"/>
  <c r="BR816" i="1" s="1"/>
  <c r="BP816" i="1"/>
  <c r="BN367" i="1" a="1"/>
  <c r="BN367" i="1" s="1"/>
  <c r="BO367" i="1" s="1" a="1"/>
  <c r="BO367" i="1" s="1"/>
  <c r="BP367" i="1" s="1"/>
  <c r="BN1089" i="1" a="1"/>
  <c r="BN1089" i="1" s="1"/>
  <c r="BO1089" i="1" s="1" a="1"/>
  <c r="BO1089" i="1" s="1"/>
  <c r="BP1089" i="1" s="1"/>
  <c r="BN268" i="1" a="1"/>
  <c r="BN268" i="1" s="1"/>
  <c r="BO268" i="1" s="1" a="1"/>
  <c r="BO268" i="1" s="1"/>
  <c r="BQ105" i="1"/>
  <c r="BR105" i="1" s="1" a="1"/>
  <c r="BR105" i="1" s="1"/>
  <c r="BP105" i="1"/>
  <c r="BQ201" i="1"/>
  <c r="BR201" i="1" s="1" a="1"/>
  <c r="BR201" i="1" s="1"/>
  <c r="BP201" i="1"/>
  <c r="BQ248" i="1"/>
  <c r="BR248" i="1" s="1" a="1"/>
  <c r="BR248" i="1" s="1"/>
  <c r="BP248" i="1"/>
  <c r="BN674" i="1" a="1"/>
  <c r="BN674" i="1" s="1"/>
  <c r="BO674" i="1" s="1" a="1"/>
  <c r="BO674" i="1" s="1"/>
  <c r="BN788" i="1" a="1"/>
  <c r="BN788" i="1" s="1"/>
  <c r="BO788" i="1" s="1" a="1"/>
  <c r="BO788" i="1" s="1"/>
  <c r="BP788" i="1" s="1"/>
  <c r="BQ114" i="1"/>
  <c r="BR114" i="1" s="1" a="1"/>
  <c r="BR114" i="1" s="1"/>
  <c r="BP114" i="1"/>
  <c r="BN165" i="1" a="1"/>
  <c r="BN165" i="1" s="1"/>
  <c r="BO165" i="1" s="1" a="1"/>
  <c r="BO165" i="1" s="1"/>
  <c r="BP165" i="1" s="1"/>
  <c r="BQ705" i="1"/>
  <c r="BR705" i="1" s="1" a="1"/>
  <c r="BR705" i="1" s="1"/>
  <c r="BP705" i="1"/>
  <c r="BQ809" i="1"/>
  <c r="BR809" i="1" s="1" a="1"/>
  <c r="BR809" i="1" s="1"/>
  <c r="BP809" i="1"/>
  <c r="BQ930" i="1"/>
  <c r="BR930" i="1" s="1" a="1"/>
  <c r="BR930" i="1" s="1"/>
  <c r="BP930" i="1"/>
  <c r="BQ1021" i="1"/>
  <c r="BR1021" i="1" s="1" a="1"/>
  <c r="BR1021" i="1" s="1"/>
  <c r="BP1021" i="1"/>
  <c r="BQ36" i="1"/>
  <c r="BR36" i="1" s="1" a="1"/>
  <c r="BR36" i="1" s="1"/>
  <c r="BP36" i="1"/>
  <c r="BQ858" i="1"/>
  <c r="BR858" i="1" s="1" a="1"/>
  <c r="BR858" i="1" s="1"/>
  <c r="BP858" i="1"/>
  <c r="BN1111" i="1" a="1"/>
  <c r="BN1111" i="1" s="1"/>
  <c r="BO1111" i="1" s="1" a="1"/>
  <c r="BO1111" i="1" s="1"/>
  <c r="BN322" i="1" a="1"/>
  <c r="BN322" i="1" s="1"/>
  <c r="BO322" i="1" s="1" a="1"/>
  <c r="BO322" i="1" s="1"/>
  <c r="BN602" i="1" a="1"/>
  <c r="BN602" i="1" s="1"/>
  <c r="BO602" i="1" s="1" a="1"/>
  <c r="BO602" i="1" s="1"/>
  <c r="BP602" i="1" s="1"/>
  <c r="BN918" i="1" a="1"/>
  <c r="BN918" i="1" s="1"/>
  <c r="BO918" i="1" s="1" a="1"/>
  <c r="BO918" i="1" s="1"/>
  <c r="BP918" i="1" s="1"/>
  <c r="BQ776" i="1"/>
  <c r="BR776" i="1" s="1" a="1"/>
  <c r="BR776" i="1" s="1"/>
  <c r="BP776" i="1"/>
  <c r="BN1118" i="1" a="1"/>
  <c r="BN1118" i="1" s="1"/>
  <c r="BO1118" i="1" s="1" a="1"/>
  <c r="BO1118" i="1" s="1"/>
  <c r="BN73" i="1" a="1"/>
  <c r="BN73" i="1" s="1"/>
  <c r="BO73" i="1" s="1" a="1"/>
  <c r="BO73" i="1" s="1"/>
  <c r="BN330" i="1" a="1"/>
  <c r="BN330" i="1" s="1"/>
  <c r="BO330" i="1" s="1" a="1"/>
  <c r="BO330" i="1" s="1"/>
  <c r="BP330" i="1" s="1"/>
  <c r="BN862" i="1" a="1"/>
  <c r="BN862" i="1" s="1"/>
  <c r="BO862" i="1" s="1" a="1"/>
  <c r="BO862" i="1" s="1"/>
  <c r="BQ404" i="1"/>
  <c r="BR404" i="1" s="1" a="1"/>
  <c r="BR404" i="1" s="1"/>
  <c r="BQ649" i="1"/>
  <c r="BR649" i="1" s="1" a="1"/>
  <c r="BR649" i="1" s="1"/>
  <c r="BP649" i="1"/>
  <c r="BQ860" i="1"/>
  <c r="BR860" i="1" s="1" a="1"/>
  <c r="BR860" i="1" s="1"/>
  <c r="BP860" i="1"/>
  <c r="BN568" i="1" a="1"/>
  <c r="BN568" i="1" s="1"/>
  <c r="BO568" i="1" s="1" a="1"/>
  <c r="BO568" i="1" s="1"/>
  <c r="BN127" i="1" a="1"/>
  <c r="BN127" i="1" s="1"/>
  <c r="BO127" i="1" s="1" a="1"/>
  <c r="BO127" i="1" s="1"/>
  <c r="BP127" i="1" s="1"/>
  <c r="BN346" i="1" a="1"/>
  <c r="BN346" i="1" s="1"/>
  <c r="BO346" i="1" s="1" a="1"/>
  <c r="BO346" i="1" s="1"/>
  <c r="BP346" i="1" s="1"/>
  <c r="BN448" i="1" a="1"/>
  <c r="BN448" i="1" s="1"/>
  <c r="BO448" i="1" s="1" a="1"/>
  <c r="BO448" i="1" s="1"/>
  <c r="BQ704" i="1"/>
  <c r="BR704" i="1" s="1" a="1"/>
  <c r="BR704" i="1" s="1"/>
  <c r="BP704" i="1"/>
  <c r="BN827" i="1" a="1"/>
  <c r="BN827" i="1" s="1"/>
  <c r="BO827" i="1" s="1" a="1"/>
  <c r="BO827" i="1" s="1"/>
  <c r="BP827" i="1" s="1"/>
  <c r="BN950" i="1" a="1"/>
  <c r="BN950" i="1" s="1"/>
  <c r="BO950" i="1" s="1" a="1"/>
  <c r="BO950" i="1" s="1"/>
  <c r="BQ90" i="1"/>
  <c r="BR90" i="1" s="1" a="1"/>
  <c r="BR90" i="1" s="1"/>
  <c r="BP90" i="1"/>
  <c r="BN258" i="1" a="1"/>
  <c r="BN258" i="1" s="1"/>
  <c r="BO258" i="1" s="1" a="1"/>
  <c r="BO258" i="1" s="1"/>
  <c r="BP258" i="1" s="1"/>
  <c r="BN911" i="1" a="1"/>
  <c r="BN911" i="1" s="1"/>
  <c r="BO911" i="1" s="1" a="1"/>
  <c r="BO911" i="1" s="1"/>
  <c r="BN958" i="1" a="1"/>
  <c r="BN958" i="1" s="1"/>
  <c r="BO958" i="1" s="1" a="1"/>
  <c r="BO958" i="1" s="1"/>
  <c r="BN262" i="1" a="1"/>
  <c r="BN262" i="1" s="1"/>
  <c r="BO262" i="1" s="1" a="1"/>
  <c r="BO262" i="1" s="1"/>
  <c r="BP262" i="1" s="1"/>
  <c r="BQ483" i="1"/>
  <c r="BR483" i="1" s="1" a="1"/>
  <c r="BR483" i="1" s="1"/>
  <c r="BP483" i="1"/>
  <c r="BN6" i="1" a="1"/>
  <c r="BN6" i="1" s="1"/>
  <c r="BO6" i="1" s="1" a="1"/>
  <c r="BO6" i="1" s="1"/>
  <c r="BP6" i="1" s="1"/>
  <c r="BN655" i="1" a="1"/>
  <c r="BN655" i="1" s="1"/>
  <c r="BO655" i="1" s="1" a="1"/>
  <c r="BO655" i="1" s="1"/>
  <c r="BQ25" i="1"/>
  <c r="BR25" i="1" s="1" a="1"/>
  <c r="BR25" i="1" s="1"/>
  <c r="BP25" i="1"/>
  <c r="BQ140" i="1"/>
  <c r="BR140" i="1" s="1" a="1"/>
  <c r="BR140" i="1" s="1"/>
  <c r="BP140" i="1"/>
  <c r="BQ445" i="1"/>
  <c r="BR445" i="1" s="1" a="1"/>
  <c r="BR445" i="1" s="1"/>
  <c r="BP445" i="1"/>
  <c r="BQ370" i="1"/>
  <c r="BR370" i="1" s="1" a="1"/>
  <c r="BR370" i="1" s="1"/>
  <c r="BP370" i="1"/>
  <c r="BN960" i="1" a="1"/>
  <c r="BN960" i="1" s="1"/>
  <c r="BO960" i="1" s="1" a="1"/>
  <c r="BO960" i="1" s="1"/>
  <c r="BN467" i="1" a="1"/>
  <c r="BN467" i="1" s="1"/>
  <c r="BO467" i="1" s="1" a="1"/>
  <c r="BO467" i="1" s="1"/>
  <c r="BP467" i="1" s="1"/>
  <c r="BN605" i="1" a="1"/>
  <c r="BN605" i="1" s="1"/>
  <c r="BO605" i="1" s="1" a="1"/>
  <c r="BO605" i="1" s="1"/>
  <c r="BQ712" i="1"/>
  <c r="BR712" i="1" s="1" a="1"/>
  <c r="BR712" i="1" s="1"/>
  <c r="BP712" i="1"/>
  <c r="BQ1030" i="1"/>
  <c r="BR1030" i="1" s="1" a="1"/>
  <c r="BR1030" i="1" s="1"/>
  <c r="BP1030" i="1"/>
  <c r="BQ309" i="1"/>
  <c r="BR309" i="1" s="1" a="1"/>
  <c r="BR309" i="1" s="1"/>
  <c r="BP309" i="1"/>
  <c r="BN680" i="1" a="1"/>
  <c r="BN680" i="1" s="1"/>
  <c r="BO680" i="1" s="1" a="1"/>
  <c r="BO680" i="1" s="1"/>
  <c r="BP680" i="1" s="1"/>
  <c r="BN526" i="1" a="1"/>
  <c r="BN526" i="1" s="1"/>
  <c r="BO526" i="1" s="1" a="1"/>
  <c r="BO526" i="1" s="1"/>
  <c r="BP526" i="1" s="1"/>
  <c r="BQ177" i="1"/>
  <c r="BR177" i="1" s="1" a="1"/>
  <c r="BR177" i="1" s="1"/>
  <c r="BP177" i="1"/>
  <c r="BN478" i="1" a="1"/>
  <c r="BN478" i="1" s="1"/>
  <c r="BO478" i="1" s="1" a="1"/>
  <c r="BO478" i="1" s="1"/>
  <c r="BQ499" i="1"/>
  <c r="BR499" i="1" s="1" a="1"/>
  <c r="BR499" i="1" s="1"/>
  <c r="BP499" i="1"/>
  <c r="BQ1022" i="1"/>
  <c r="BR1022" i="1" s="1" a="1"/>
  <c r="BR1022" i="1" s="1"/>
  <c r="BP1022" i="1"/>
  <c r="BN143" i="1" a="1"/>
  <c r="BN143" i="1" s="1"/>
  <c r="BO143" i="1" s="1" a="1"/>
  <c r="BO143" i="1" s="1"/>
  <c r="BP143" i="1" s="1"/>
  <c r="BQ641" i="1"/>
  <c r="BR641" i="1" s="1" a="1"/>
  <c r="BR641" i="1" s="1"/>
  <c r="BP641" i="1"/>
  <c r="BN1056" i="1" a="1"/>
  <c r="BN1056" i="1" s="1"/>
  <c r="BO1056" i="1" s="1" a="1"/>
  <c r="BO1056" i="1" s="1"/>
  <c r="BN755" i="1" a="1"/>
  <c r="BN755" i="1" s="1"/>
  <c r="BO755" i="1" s="1" a="1"/>
  <c r="BO755" i="1" s="1"/>
  <c r="BP755" i="1" s="1"/>
  <c r="BQ851" i="1"/>
  <c r="BR851" i="1" s="1" a="1"/>
  <c r="BR851" i="1" s="1"/>
  <c r="BP851" i="1"/>
  <c r="BQ133" i="1"/>
  <c r="BR133" i="1" s="1" a="1"/>
  <c r="BR133" i="1" s="1"/>
  <c r="BP133" i="1"/>
  <c r="BN236" i="1" a="1"/>
  <c r="BN236" i="1" s="1"/>
  <c r="BO236" i="1" s="1" a="1"/>
  <c r="BO236" i="1" s="1"/>
  <c r="BP236" i="1" s="1"/>
  <c r="BN204" i="1" a="1"/>
  <c r="BN204" i="1" s="1"/>
  <c r="BO204" i="1" s="1" a="1"/>
  <c r="BO204" i="1" s="1"/>
  <c r="BQ266" i="1"/>
  <c r="BR266" i="1" s="1" a="1"/>
  <c r="BR266" i="1" s="1"/>
  <c r="BP266" i="1"/>
  <c r="BN639" i="1" a="1"/>
  <c r="BN639" i="1" s="1"/>
  <c r="BO639" i="1" s="1" a="1"/>
  <c r="BO639" i="1" s="1"/>
  <c r="BN1032" i="1" a="1"/>
  <c r="BN1032" i="1" s="1"/>
  <c r="BO1032" i="1" s="1" a="1"/>
  <c r="BO1032" i="1" s="1"/>
  <c r="BQ564" i="1"/>
  <c r="BR564" i="1" s="1" a="1"/>
  <c r="BR564" i="1" s="1"/>
  <c r="BP564" i="1"/>
  <c r="BN664" i="1" a="1"/>
  <c r="BN664" i="1" s="1"/>
  <c r="BO664" i="1" s="1" a="1"/>
  <c r="BO664" i="1" s="1"/>
  <c r="BN1015" i="1" a="1"/>
  <c r="BN1015" i="1" s="1"/>
  <c r="BO1015" i="1" s="1" a="1"/>
  <c r="BO1015" i="1" s="1"/>
  <c r="BN299" i="1" a="1"/>
  <c r="BN299" i="1" s="1"/>
  <c r="BO299" i="1" s="1" a="1"/>
  <c r="BO299" i="1" s="1"/>
  <c r="BP299" i="1" s="1"/>
  <c r="BN490" i="1" a="1"/>
  <c r="BN490" i="1" s="1"/>
  <c r="BO490" i="1" s="1" a="1"/>
  <c r="BO490" i="1" s="1"/>
  <c r="BN400" i="1" a="1"/>
  <c r="BN400" i="1" s="1"/>
  <c r="BO400" i="1" s="1" a="1"/>
  <c r="BO400" i="1" s="1"/>
  <c r="BQ225" i="1"/>
  <c r="BR225" i="1" s="1" a="1"/>
  <c r="BR225" i="1" s="1"/>
  <c r="BP225" i="1"/>
  <c r="BN37" i="1" a="1"/>
  <c r="BN37" i="1" s="1"/>
  <c r="BO37" i="1" s="1" a="1"/>
  <c r="BO37" i="1" s="1"/>
  <c r="BN213" i="1" a="1"/>
  <c r="BN213" i="1" s="1"/>
  <c r="BO213" i="1" s="1" a="1"/>
  <c r="BO213" i="1" s="1"/>
  <c r="BP213" i="1" s="1"/>
  <c r="BN16" i="1" a="1"/>
  <c r="BN16" i="1" s="1"/>
  <c r="BO16" i="1" s="1" a="1"/>
  <c r="BO16" i="1" s="1"/>
  <c r="BP16" i="1" s="1"/>
  <c r="BN54" i="1" a="1"/>
  <c r="BN54" i="1" s="1"/>
  <c r="BO54" i="1" s="1" a="1"/>
  <c r="BO54" i="1" s="1"/>
  <c r="BN339" i="1" a="1"/>
  <c r="BN339" i="1" s="1"/>
  <c r="BO339" i="1" s="1" a="1"/>
  <c r="BO339" i="1" s="1"/>
  <c r="BN485" i="1" a="1"/>
  <c r="BN485" i="1" s="1"/>
  <c r="BO485" i="1" s="1" a="1"/>
  <c r="BO485" i="1" s="1"/>
  <c r="BS805" i="1" a="1"/>
  <c r="BS805" i="1" s="1"/>
  <c r="BT805" i="1" s="1" a="1"/>
  <c r="BT805" i="1" s="1"/>
  <c r="BU805" i="1" s="1" a="1"/>
  <c r="BU805" i="1" s="1"/>
  <c r="BQ822" i="1"/>
  <c r="BR822" i="1" s="1" a="1"/>
  <c r="BR822" i="1" s="1"/>
  <c r="BP822" i="1"/>
  <c r="BQ912" i="1"/>
  <c r="BR912" i="1" s="1" a="1"/>
  <c r="BR912" i="1" s="1"/>
  <c r="BP912" i="1"/>
  <c r="BQ56" i="1"/>
  <c r="BR56" i="1" s="1" a="1"/>
  <c r="BR56" i="1" s="1"/>
  <c r="BP56" i="1"/>
  <c r="BQ324" i="1"/>
  <c r="BR324" i="1" s="1" a="1"/>
  <c r="BR324" i="1" s="1"/>
  <c r="BP324" i="1"/>
  <c r="BQ899" i="1"/>
  <c r="BR899" i="1" s="1" a="1"/>
  <c r="BR899" i="1" s="1"/>
  <c r="BP899" i="1"/>
  <c r="BN1019" i="1" a="1"/>
  <c r="BN1019" i="1" s="1"/>
  <c r="BO1019" i="1" s="1" a="1"/>
  <c r="BO1019" i="1" s="1"/>
  <c r="BQ166" i="1"/>
  <c r="BR166" i="1" s="1" a="1"/>
  <c r="BR166" i="1" s="1"/>
  <c r="BP166" i="1"/>
  <c r="BN7" i="1" a="1"/>
  <c r="BN7" i="1" s="1"/>
  <c r="BO7" i="1" s="1" a="1"/>
  <c r="BO7" i="1" s="1"/>
  <c r="BN231" i="1" a="1"/>
  <c r="BN231" i="1" s="1"/>
  <c r="BO231" i="1" s="1" a="1"/>
  <c r="BO231" i="1" s="1"/>
  <c r="BN613" i="1" a="1"/>
  <c r="BN613" i="1" s="1"/>
  <c r="BO613" i="1" s="1" a="1"/>
  <c r="BO613" i="1" s="1"/>
  <c r="BN662" i="1" a="1"/>
  <c r="BN662" i="1" s="1"/>
  <c r="BO662" i="1" s="1" a="1"/>
  <c r="BO662" i="1" s="1"/>
  <c r="BP662" i="1" s="1"/>
  <c r="BN1050" i="1" a="1"/>
  <c r="BN1050" i="1" s="1"/>
  <c r="BO1050" i="1" s="1" a="1"/>
  <c r="BO1050" i="1" s="1"/>
  <c r="BN77" i="1" a="1"/>
  <c r="BN77" i="1" s="1"/>
  <c r="BO77" i="1" s="1" a="1"/>
  <c r="BO77" i="1" s="1"/>
  <c r="BP77" i="1" s="1"/>
  <c r="BN379" i="1" a="1"/>
  <c r="BN379" i="1" s="1"/>
  <c r="BO379" i="1" s="1" a="1"/>
  <c r="BO379" i="1" s="1"/>
  <c r="BP379" i="1" s="1"/>
  <c r="BN539" i="1" a="1"/>
  <c r="BN539" i="1" s="1"/>
  <c r="BO539" i="1" s="1" a="1"/>
  <c r="BO539" i="1" s="1"/>
  <c r="BN663" i="1" a="1"/>
  <c r="BN663" i="1" s="1"/>
  <c r="BO663" i="1" s="1" a="1"/>
  <c r="BO663" i="1" s="1"/>
  <c r="BP663" i="1" s="1"/>
  <c r="BN1087" i="1" a="1"/>
  <c r="BN1087" i="1" s="1"/>
  <c r="BO1087" i="1" s="1" a="1"/>
  <c r="BO1087" i="1" s="1"/>
  <c r="BN811" i="1" a="1"/>
  <c r="BN811" i="1" s="1"/>
  <c r="BO811" i="1" s="1" a="1"/>
  <c r="BO811" i="1" s="1"/>
  <c r="BP811" i="1" s="1"/>
  <c r="BN99" i="1" a="1"/>
  <c r="BN99" i="1" s="1"/>
  <c r="BO99" i="1" s="1" a="1"/>
  <c r="BO99" i="1" s="1"/>
  <c r="BQ356" i="1"/>
  <c r="BR356" i="1" s="1" a="1"/>
  <c r="BR356" i="1" s="1"/>
  <c r="BP356" i="1"/>
  <c r="BQ635" i="1"/>
  <c r="BR635" i="1" s="1" a="1"/>
  <c r="BR635" i="1" s="1"/>
  <c r="BP635" i="1"/>
  <c r="BN283" i="1" a="1"/>
  <c r="BN283" i="1" s="1"/>
  <c r="BO283" i="1" s="1" a="1"/>
  <c r="BO283" i="1" s="1"/>
  <c r="BP283" i="1" s="1"/>
  <c r="BQ554" i="1"/>
  <c r="BR554" i="1" s="1" a="1"/>
  <c r="BR554" i="1" s="1"/>
  <c r="BP554" i="1"/>
  <c r="BN1094" i="1" a="1"/>
  <c r="BN1094" i="1" s="1"/>
  <c r="BO1094" i="1" s="1" a="1"/>
  <c r="BO1094" i="1" s="1"/>
  <c r="BN227" i="1" a="1"/>
  <c r="BN227" i="1" s="1"/>
  <c r="BO227" i="1" s="1" a="1"/>
  <c r="BO227" i="1" s="1"/>
  <c r="BP227" i="1" s="1"/>
  <c r="BQ414" i="1"/>
  <c r="BR414" i="1" s="1" a="1"/>
  <c r="BR414" i="1" s="1"/>
  <c r="BP414" i="1"/>
  <c r="BQ700" i="1"/>
  <c r="BR700" i="1" s="1" a="1"/>
  <c r="BR700" i="1" s="1"/>
  <c r="BP700" i="1"/>
  <c r="BN1083" i="1" a="1"/>
  <c r="BN1083" i="1" s="1"/>
  <c r="BO1083" i="1" s="1" a="1"/>
  <c r="BO1083" i="1" s="1"/>
  <c r="BP1083" i="1" s="1"/>
  <c r="BQ169" i="1"/>
  <c r="BR169" i="1" s="1" a="1"/>
  <c r="BR169" i="1" s="1"/>
  <c r="BP169" i="1"/>
  <c r="BN482" i="1" a="1"/>
  <c r="BN482" i="1" s="1"/>
  <c r="BO482" i="1" s="1" a="1"/>
  <c r="BO482" i="1" s="1"/>
  <c r="BP482" i="1" s="1"/>
  <c r="BQ909" i="1"/>
  <c r="BR909" i="1" s="1" a="1"/>
  <c r="BR909" i="1" s="1"/>
  <c r="BP909" i="1"/>
  <c r="BN363" i="1" a="1"/>
  <c r="BN363" i="1" s="1"/>
  <c r="BO363" i="1" s="1" a="1"/>
  <c r="BO363" i="1" s="1"/>
  <c r="BQ422" i="1"/>
  <c r="BR422" i="1" s="1" a="1"/>
  <c r="BR422" i="1" s="1"/>
  <c r="BP422" i="1"/>
  <c r="BQ481" i="1"/>
  <c r="BR481" i="1" s="1" a="1"/>
  <c r="BR481" i="1" s="1"/>
  <c r="BP481" i="1"/>
  <c r="BN647" i="1" a="1"/>
  <c r="BN647" i="1" s="1"/>
  <c r="BO647" i="1" s="1" a="1"/>
  <c r="BO647" i="1" s="1"/>
  <c r="BN725" i="1" a="1"/>
  <c r="BN725" i="1" s="1"/>
  <c r="BO725" i="1" s="1" a="1"/>
  <c r="BO725" i="1" s="1"/>
  <c r="BQ693" i="1"/>
  <c r="BR693" i="1" s="1" a="1"/>
  <c r="BR693" i="1" s="1"/>
  <c r="BP693" i="1"/>
  <c r="BQ35" i="1"/>
  <c r="BR35" i="1" s="1" a="1"/>
  <c r="BR35" i="1" s="1"/>
  <c r="BP35" i="1"/>
  <c r="BQ254" i="1"/>
  <c r="BR254" i="1" s="1" a="1"/>
  <c r="BR254" i="1" s="1"/>
  <c r="BP254" i="1"/>
  <c r="BN408" i="1" a="1"/>
  <c r="BN408" i="1" s="1"/>
  <c r="BO408" i="1" s="1" a="1"/>
  <c r="BO408" i="1" s="1"/>
  <c r="BP408" i="1" s="1"/>
  <c r="BN1042" i="1" a="1"/>
  <c r="BN1042" i="1" s="1"/>
  <c r="BO1042" i="1" s="1" a="1"/>
  <c r="BO1042" i="1" s="1"/>
  <c r="BP1042" i="1" s="1"/>
  <c r="BN239" i="1" a="1"/>
  <c r="BN239" i="1" s="1"/>
  <c r="BO239" i="1" s="1" a="1"/>
  <c r="BO239" i="1" s="1"/>
  <c r="BQ320" i="1"/>
  <c r="BR320" i="1" s="1" a="1"/>
  <c r="BR320" i="1" s="1"/>
  <c r="BP320" i="1"/>
  <c r="BQ848" i="1"/>
  <c r="BR848" i="1" s="1" a="1"/>
  <c r="BR848" i="1" s="1"/>
  <c r="BP848" i="1"/>
  <c r="BQ973" i="1"/>
  <c r="BR973" i="1" s="1" a="1"/>
  <c r="BR973" i="1" s="1"/>
  <c r="BP973" i="1"/>
  <c r="BQ279" i="1"/>
  <c r="BR279" i="1" s="1" a="1"/>
  <c r="BR279" i="1" s="1"/>
  <c r="BP279" i="1"/>
  <c r="BN542" i="1" a="1"/>
  <c r="BN542" i="1" s="1"/>
  <c r="BO542" i="1" s="1" a="1"/>
  <c r="BO542" i="1" s="1"/>
  <c r="BP542" i="1" s="1"/>
  <c r="BN834" i="1" a="1"/>
  <c r="BN834" i="1" s="1"/>
  <c r="BO834" i="1" s="1" a="1"/>
  <c r="BO834" i="1" s="1"/>
  <c r="BQ1071" i="1"/>
  <c r="BR1071" i="1" s="1" a="1"/>
  <c r="BR1071" i="1" s="1"/>
  <c r="BP1071" i="1"/>
  <c r="BN302" i="1" a="1"/>
  <c r="BN302" i="1" s="1"/>
  <c r="BO302" i="1" s="1" a="1"/>
  <c r="BO302" i="1" s="1"/>
  <c r="BP302" i="1" s="1"/>
  <c r="BQ590" i="1"/>
  <c r="BR590" i="1" s="1" a="1"/>
  <c r="BR590" i="1" s="1"/>
  <c r="BP590" i="1"/>
  <c r="BN913" i="1" a="1"/>
  <c r="BN913" i="1" s="1"/>
  <c r="BO913" i="1" s="1" a="1"/>
  <c r="BO913" i="1" s="1"/>
  <c r="BQ940" i="1"/>
  <c r="BR940" i="1" s="1" a="1"/>
  <c r="BR940" i="1" s="1"/>
  <c r="BN928" i="1" a="1"/>
  <c r="BN928" i="1" s="1"/>
  <c r="BO928" i="1" s="1" a="1"/>
  <c r="BO928" i="1" s="1"/>
  <c r="BN154" i="1" a="1"/>
  <c r="BN154" i="1" s="1"/>
  <c r="BO154" i="1" s="1" a="1"/>
  <c r="BO154" i="1" s="1"/>
  <c r="BN523" i="1" a="1"/>
  <c r="BN523" i="1" s="1"/>
  <c r="BO523" i="1" s="1" a="1"/>
  <c r="BO523" i="1" s="1"/>
  <c r="BP523" i="1" s="1"/>
  <c r="BN170" i="1" a="1"/>
  <c r="BN170" i="1" s="1"/>
  <c r="BO170" i="1" s="1" a="1"/>
  <c r="BO170" i="1" s="1"/>
  <c r="BN139" i="1" a="1"/>
  <c r="BN139" i="1" s="1"/>
  <c r="BO139" i="1" s="1" a="1"/>
  <c r="BO139" i="1" s="1"/>
  <c r="BN1012" i="1" a="1"/>
  <c r="BN1012" i="1" s="1"/>
  <c r="BO1012" i="1" s="1" a="1"/>
  <c r="BO1012" i="1" s="1"/>
  <c r="BP1012" i="1" s="1"/>
  <c r="BQ240" i="1"/>
  <c r="BR240" i="1" s="1" a="1"/>
  <c r="BR240" i="1" s="1"/>
  <c r="BQ604" i="1"/>
  <c r="BR604" i="1" s="1" a="1"/>
  <c r="BR604" i="1" s="1"/>
  <c r="BQ593" i="1"/>
  <c r="BR593" i="1" s="1" a="1"/>
  <c r="BR593" i="1" s="1"/>
  <c r="BQ998" i="1"/>
  <c r="BR998" i="1" s="1" a="1"/>
  <c r="BR998" i="1" s="1"/>
  <c r="BQ110" i="1"/>
  <c r="BR110" i="1" s="1" a="1"/>
  <c r="BR110" i="1" s="1"/>
  <c r="BN38" i="1" a="1"/>
  <c r="BN38" i="1" s="1"/>
  <c r="BO38" i="1" s="1" a="1"/>
  <c r="BO38" i="1" s="1"/>
  <c r="BP38" i="1" s="1"/>
  <c r="BN207" i="1" a="1"/>
  <c r="BN207" i="1" s="1"/>
  <c r="BO207" i="1" s="1" a="1"/>
  <c r="BO207" i="1" s="1"/>
  <c r="BQ222" i="1"/>
  <c r="BR222" i="1" s="1" a="1"/>
  <c r="BR222" i="1" s="1"/>
  <c r="BP222" i="1"/>
  <c r="BN619" i="1" a="1"/>
  <c r="BN619" i="1" s="1"/>
  <c r="BO619" i="1" s="1" a="1"/>
  <c r="BO619" i="1" s="1"/>
  <c r="BP619" i="1" s="1"/>
  <c r="BN683" i="1" a="1"/>
  <c r="BN683" i="1" s="1"/>
  <c r="BO683" i="1" s="1" a="1"/>
  <c r="BO683" i="1" s="1"/>
  <c r="BN706" i="1" a="1"/>
  <c r="BN706" i="1" s="1"/>
  <c r="BO706" i="1" s="1" a="1"/>
  <c r="BO706" i="1" s="1"/>
  <c r="BP706" i="1" s="1"/>
  <c r="BQ865" i="1"/>
  <c r="BR865" i="1" s="1" a="1"/>
  <c r="BR865" i="1" s="1"/>
  <c r="BP865" i="1"/>
  <c r="BN870" i="1" a="1"/>
  <c r="BN870" i="1" s="1"/>
  <c r="BO870" i="1" s="1" a="1"/>
  <c r="BO870" i="1" s="1"/>
  <c r="BP870" i="1" s="1"/>
  <c r="BQ243" i="1"/>
  <c r="BR243" i="1" s="1" a="1"/>
  <c r="BR243" i="1" s="1"/>
  <c r="BN64" i="1" a="1"/>
  <c r="BN64" i="1" s="1"/>
  <c r="BO64" i="1" s="1" a="1"/>
  <c r="BO64" i="1" s="1"/>
  <c r="BN264" i="1" a="1"/>
  <c r="BN264" i="1" s="1"/>
  <c r="BO264" i="1" s="1" a="1"/>
  <c r="BO264" i="1" s="1"/>
  <c r="BQ391" i="1"/>
  <c r="BR391" i="1" s="1" a="1"/>
  <c r="BR391" i="1" s="1"/>
  <c r="BP391" i="1"/>
  <c r="BN1003" i="1" a="1"/>
  <c r="BN1003" i="1" s="1"/>
  <c r="BO1003" i="1" s="1" a="1"/>
  <c r="BO1003" i="1" s="1"/>
  <c r="BN1082" i="1" a="1"/>
  <c r="BN1082" i="1" s="1"/>
  <c r="BO1082" i="1" s="1" a="1"/>
  <c r="BO1082" i="1" s="1"/>
  <c r="BP1082" i="1" s="1"/>
  <c r="BQ718" i="1"/>
  <c r="BR718" i="1" s="1" a="1"/>
  <c r="BR718" i="1" s="1"/>
  <c r="BN571" i="1" a="1"/>
  <c r="BN571" i="1" s="1"/>
  <c r="BO571" i="1" s="1" a="1"/>
  <c r="BO571" i="1" s="1"/>
  <c r="BQ754" i="1"/>
  <c r="BR754" i="1" s="1" a="1"/>
  <c r="BR754" i="1" s="1"/>
  <c r="BP754" i="1"/>
  <c r="BQ946" i="1"/>
  <c r="BR946" i="1" s="1" a="1"/>
  <c r="BR946" i="1" s="1"/>
  <c r="BQ1084" i="1"/>
  <c r="BR1084" i="1" s="1" a="1"/>
  <c r="BR1084" i="1" s="1"/>
  <c r="BP1084" i="1"/>
  <c r="BN237" i="1" a="1"/>
  <c r="BN237" i="1" s="1"/>
  <c r="BO237" i="1" s="1" a="1"/>
  <c r="BO237" i="1" s="1"/>
  <c r="BQ12" i="1"/>
  <c r="BR12" i="1" s="1" a="1"/>
  <c r="BR12" i="1" s="1"/>
  <c r="BQ67" i="1"/>
  <c r="BR67" i="1" s="1" a="1"/>
  <c r="BR67" i="1" s="1"/>
  <c r="BP67" i="1"/>
  <c r="BQ224" i="1"/>
  <c r="BR224" i="1" s="1" a="1"/>
  <c r="BR224" i="1" s="1"/>
  <c r="BQ192" i="1"/>
  <c r="BR192" i="1" s="1" a="1"/>
  <c r="BR192" i="1" s="1"/>
  <c r="BP192" i="1"/>
  <c r="BQ277" i="1"/>
  <c r="BR277" i="1" s="1" a="1"/>
  <c r="BR277" i="1" s="1"/>
  <c r="BP277" i="1"/>
  <c r="BQ449" i="1"/>
  <c r="BR449" i="1" s="1" a="1"/>
  <c r="BR449" i="1" s="1"/>
  <c r="BP449" i="1"/>
  <c r="BQ722" i="1"/>
  <c r="BR722" i="1" s="1" a="1"/>
  <c r="BR722" i="1" s="1"/>
  <c r="BP722" i="1"/>
  <c r="BQ298" i="1"/>
  <c r="BR298" i="1" s="1" a="1"/>
  <c r="BR298" i="1" s="1"/>
  <c r="BN323" i="1" a="1"/>
  <c r="BN323" i="1" s="1"/>
  <c r="BO323" i="1" s="1" a="1"/>
  <c r="BO323" i="1" s="1"/>
  <c r="BQ489" i="1"/>
  <c r="BR489" i="1" s="1" a="1"/>
  <c r="BR489" i="1" s="1"/>
  <c r="BP489" i="1"/>
  <c r="BN584" i="1" a="1"/>
  <c r="BN584" i="1" s="1"/>
  <c r="BO584" i="1" s="1" a="1"/>
  <c r="BO584" i="1" s="1"/>
  <c r="BQ800" i="1"/>
  <c r="BR800" i="1" s="1" a="1"/>
  <c r="BR800" i="1" s="1"/>
  <c r="BP800" i="1"/>
  <c r="BQ972" i="1"/>
  <c r="BR972" i="1" s="1" a="1"/>
  <c r="BR972" i="1" s="1"/>
  <c r="BP972" i="1"/>
  <c r="BN855" i="1" a="1"/>
  <c r="BN855" i="1" s="1"/>
  <c r="BO855" i="1" s="1" a="1"/>
  <c r="BO855" i="1" s="1"/>
  <c r="BN1068" i="1" a="1"/>
  <c r="BN1068" i="1" s="1"/>
  <c r="BO1068" i="1" s="1" a="1"/>
  <c r="BO1068" i="1" s="1"/>
  <c r="BP1068" i="1" s="1"/>
  <c r="BN131" i="1" a="1"/>
  <c r="BN131" i="1" s="1"/>
  <c r="BO131" i="1" s="1" a="1"/>
  <c r="BO131" i="1" s="1"/>
  <c r="BP131" i="1" s="1"/>
  <c r="BQ513" i="1"/>
  <c r="BR513" i="1" s="1" a="1"/>
  <c r="BR513" i="1" s="1"/>
  <c r="BP513" i="1"/>
  <c r="BN508" i="1" a="1"/>
  <c r="BN508" i="1" s="1"/>
  <c r="BO508" i="1" s="1" a="1"/>
  <c r="BO508" i="1" s="1"/>
  <c r="BQ797" i="1"/>
  <c r="BR797" i="1" s="1" a="1"/>
  <c r="BR797" i="1" s="1"/>
  <c r="BP797" i="1"/>
  <c r="BQ345" i="1"/>
  <c r="BR345" i="1" s="1" a="1"/>
  <c r="BR345" i="1" s="1"/>
  <c r="BQ945" i="1"/>
  <c r="BR945" i="1" s="1" a="1"/>
  <c r="BR945" i="1" s="1"/>
  <c r="BQ102" i="1"/>
  <c r="BR102" i="1" s="1" a="1"/>
  <c r="BR102" i="1" s="1"/>
  <c r="BP102" i="1"/>
  <c r="BQ96" i="1"/>
  <c r="BR96" i="1" s="1" a="1"/>
  <c r="BR96" i="1" s="1"/>
  <c r="BQ314" i="1"/>
  <c r="BR314" i="1" s="1" a="1"/>
  <c r="BR314" i="1" s="1"/>
  <c r="BN393" i="1" a="1"/>
  <c r="BN393" i="1" s="1"/>
  <c r="BO393" i="1" s="1" a="1"/>
  <c r="BO393" i="1" s="1"/>
  <c r="BQ947" i="1"/>
  <c r="BR947" i="1" s="1" a="1"/>
  <c r="BR947" i="1" s="1"/>
  <c r="BQ992" i="1"/>
  <c r="BR992" i="1" s="1" a="1"/>
  <c r="BR992" i="1" s="1"/>
  <c r="BP992" i="1"/>
  <c r="BQ1076" i="1"/>
  <c r="BR1076" i="1" s="1" a="1"/>
  <c r="BR1076" i="1" s="1"/>
  <c r="BN984" i="1" a="1"/>
  <c r="BN984" i="1" s="1"/>
  <c r="BO984" i="1" s="1" a="1"/>
  <c r="BO984" i="1" s="1"/>
  <c r="BN995" i="1" a="1"/>
  <c r="BN995" i="1" s="1"/>
  <c r="BO995" i="1" s="1" a="1"/>
  <c r="BO995" i="1" s="1"/>
  <c r="BN1024" i="1" a="1"/>
  <c r="BN1024" i="1" s="1"/>
  <c r="BO1024" i="1" s="1" a="1"/>
  <c r="BO1024" i="1" s="1"/>
  <c r="BQ2" i="1"/>
  <c r="BR2" i="1" s="1" a="1"/>
  <c r="BR2" i="1" s="1"/>
  <c r="BN260" i="1" a="1"/>
  <c r="BN260" i="1" s="1"/>
  <c r="BO260" i="1" s="1" a="1"/>
  <c r="BO260" i="1" s="1"/>
  <c r="BN187" i="1" a="1"/>
  <c r="BN187" i="1" s="1"/>
  <c r="BO187" i="1" s="1" a="1"/>
  <c r="BO187" i="1" s="1"/>
  <c r="BQ545" i="1"/>
  <c r="BR545" i="1" s="1" a="1"/>
  <c r="BR545" i="1" s="1"/>
  <c r="BP545" i="1"/>
  <c r="BQ939" i="1"/>
  <c r="BR939" i="1" s="1" a="1"/>
  <c r="BR939" i="1" s="1"/>
  <c r="BP939" i="1"/>
  <c r="BN46" i="1" a="1"/>
  <c r="BN46" i="1" s="1"/>
  <c r="BO46" i="1" s="1" a="1"/>
  <c r="BO46" i="1" s="1"/>
  <c r="BN714" i="1" a="1"/>
  <c r="BN714" i="1" s="1"/>
  <c r="BO714" i="1" s="1" a="1"/>
  <c r="BO714" i="1" s="1"/>
  <c r="BP714" i="1" s="1"/>
  <c r="BN1043" i="1" a="1"/>
  <c r="BN1043" i="1" s="1"/>
  <c r="BO1043" i="1" s="1" a="1"/>
  <c r="BO1043" i="1" s="1"/>
  <c r="BQ1095" i="1"/>
  <c r="BR1095" i="1" s="1" a="1"/>
  <c r="BR1095" i="1" s="1"/>
  <c r="BP1095" i="1"/>
  <c r="BN562" i="1" a="1"/>
  <c r="BN562" i="1" s="1"/>
  <c r="BO562" i="1" s="1" a="1"/>
  <c r="BO562" i="1" s="1"/>
  <c r="BQ109" i="1"/>
  <c r="BR109" i="1" s="1" a="1"/>
  <c r="BR109" i="1" s="1"/>
  <c r="BQ216" i="1"/>
  <c r="BR216" i="1" s="1" a="1"/>
  <c r="BR216" i="1" s="1"/>
  <c r="BQ289" i="1"/>
  <c r="BR289" i="1" s="1" a="1"/>
  <c r="BR289" i="1" s="1"/>
  <c r="BP289" i="1"/>
  <c r="BQ354" i="1"/>
  <c r="BR354" i="1" s="1" a="1"/>
  <c r="BR354" i="1" s="1"/>
  <c r="BP354" i="1"/>
  <c r="BQ468" i="1"/>
  <c r="BR468" i="1" s="1" a="1"/>
  <c r="BR468" i="1" s="1"/>
  <c r="BN957" i="1" a="1"/>
  <c r="BN957" i="1" s="1"/>
  <c r="BO957" i="1" s="1" a="1"/>
  <c r="BO957" i="1" s="1"/>
  <c r="BP957" i="1" s="1"/>
  <c r="BQ342" i="1"/>
  <c r="BR342" i="1" s="1" a="1"/>
  <c r="BR342" i="1" s="1"/>
  <c r="BP342" i="1"/>
  <c r="BQ66" i="1"/>
  <c r="BR66" i="1" s="1" a="1"/>
  <c r="BR66" i="1" s="1"/>
  <c r="BP66" i="1"/>
  <c r="BQ524" i="1"/>
  <c r="BR524" i="1" s="1" a="1"/>
  <c r="BR524" i="1" s="1"/>
  <c r="BP524" i="1"/>
  <c r="BQ794" i="1"/>
  <c r="BR794" i="1" s="1" a="1"/>
  <c r="BR794" i="1" s="1"/>
  <c r="BP794" i="1"/>
  <c r="BQ411" i="1"/>
  <c r="BR411" i="1" s="1" a="1"/>
  <c r="BR411" i="1" s="1"/>
  <c r="BP411" i="1"/>
  <c r="BQ463" i="1"/>
  <c r="BR463" i="1" s="1" a="1"/>
  <c r="BR463" i="1" s="1"/>
  <c r="BQ672" i="1"/>
  <c r="BR672" i="1" s="1" a="1"/>
  <c r="BR672" i="1" s="1"/>
  <c r="BP672" i="1"/>
  <c r="BQ786" i="1"/>
  <c r="BR786" i="1" s="1" a="1"/>
  <c r="BR786" i="1" s="1"/>
  <c r="BP786" i="1"/>
  <c r="BQ804" i="1"/>
  <c r="BR804" i="1" s="1" a="1"/>
  <c r="BR804" i="1" s="1"/>
  <c r="BP804" i="1"/>
  <c r="BQ962" i="1"/>
  <c r="BR962" i="1" s="1" a="1"/>
  <c r="BR962" i="1" s="1"/>
  <c r="BP962" i="1"/>
  <c r="BQ1007" i="1"/>
  <c r="BR1007" i="1" s="1" a="1"/>
  <c r="BR1007" i="1" s="1"/>
  <c r="BP1007" i="1"/>
  <c r="BN887" i="1" a="1"/>
  <c r="BN887" i="1" s="1"/>
  <c r="BO887" i="1" s="1" a="1"/>
  <c r="BO887" i="1" s="1"/>
  <c r="BQ1101" i="1"/>
  <c r="BR1101" i="1" s="1" a="1"/>
  <c r="BR1101" i="1" s="1"/>
  <c r="BP1101" i="1"/>
  <c r="BN1005" i="1" a="1"/>
  <c r="BN1005" i="1" s="1"/>
  <c r="BO1005" i="1" s="1" a="1"/>
  <c r="BO1005" i="1" s="1"/>
  <c r="BQ128" i="1"/>
  <c r="BR128" i="1" s="1" a="1"/>
  <c r="BR128" i="1" s="1"/>
  <c r="BP128" i="1"/>
  <c r="BQ380" i="1"/>
  <c r="BR380" i="1" s="1" a="1"/>
  <c r="BR380" i="1" s="1"/>
  <c r="BP380" i="1"/>
  <c r="BQ658" i="1"/>
  <c r="BR658" i="1" s="1" a="1"/>
  <c r="BR658" i="1" s="1"/>
  <c r="BP658" i="1"/>
  <c r="BQ742" i="1"/>
  <c r="BR742" i="1" s="1" a="1"/>
  <c r="BR742" i="1" s="1"/>
  <c r="BP742" i="1"/>
  <c r="BQ813" i="1"/>
  <c r="BR813" i="1" s="1" a="1"/>
  <c r="BR813" i="1" s="1"/>
  <c r="BP813" i="1"/>
  <c r="BQ932" i="1"/>
  <c r="BR932" i="1" s="1" a="1"/>
  <c r="BR932" i="1" s="1"/>
  <c r="BP932" i="1"/>
  <c r="BN1110" i="1" a="1"/>
  <c r="BN1110" i="1" s="1"/>
  <c r="BO1110" i="1" s="1" a="1"/>
  <c r="BO1110" i="1" s="1"/>
  <c r="BP1110" i="1" s="1"/>
  <c r="BQ51" i="1"/>
  <c r="BR51" i="1" s="1" a="1"/>
  <c r="BR51" i="1" s="1"/>
  <c r="BQ335" i="1"/>
  <c r="BR335" i="1" s="1" a="1"/>
  <c r="BR335" i="1" s="1"/>
  <c r="BP335" i="1"/>
  <c r="BN818" i="1" a="1"/>
  <c r="BN818" i="1" s="1"/>
  <c r="BO818" i="1" s="1" a="1"/>
  <c r="BO818" i="1" s="1"/>
  <c r="BQ234" i="1"/>
  <c r="BR234" i="1" s="1" a="1"/>
  <c r="BR234" i="1" s="1"/>
  <c r="BP234" i="1"/>
  <c r="BQ1072" i="1"/>
  <c r="BR1072" i="1" s="1" a="1"/>
  <c r="BR1072" i="1" s="1"/>
  <c r="BP1072" i="1"/>
  <c r="BN358" i="1" a="1"/>
  <c r="BN358" i="1" s="1"/>
  <c r="BO358" i="1" s="1" a="1"/>
  <c r="BO358" i="1" s="1"/>
  <c r="BN863" i="1" a="1"/>
  <c r="BN863" i="1" s="1"/>
  <c r="BO863" i="1" s="1" a="1"/>
  <c r="BO863" i="1" s="1"/>
  <c r="BQ52" i="1"/>
  <c r="BR52" i="1" s="1" a="1"/>
  <c r="BR52" i="1" s="1"/>
  <c r="BN846" i="1" a="1"/>
  <c r="BN846" i="1" s="1"/>
  <c r="BO846" i="1" s="1" a="1"/>
  <c r="BO846" i="1" s="1"/>
  <c r="BP846" i="1" s="1"/>
  <c r="BN791" i="1" a="1"/>
  <c r="BN791" i="1" s="1"/>
  <c r="BO791" i="1" s="1" a="1"/>
  <c r="BO791" i="1" s="1"/>
  <c r="BN1002" i="1" a="1"/>
  <c r="BN1002" i="1" s="1"/>
  <c r="BO1002" i="1" s="1" a="1"/>
  <c r="BO1002" i="1" s="1"/>
  <c r="BP1002" i="1" s="1"/>
  <c r="BN374" i="1" a="1"/>
  <c r="BN374" i="1" s="1"/>
  <c r="BO374" i="1" s="1" a="1"/>
  <c r="BO374" i="1" s="1"/>
  <c r="BP374" i="1" s="1"/>
  <c r="BN715" i="1" a="1"/>
  <c r="BN715" i="1" s="1"/>
  <c r="BO715" i="1" s="1" a="1"/>
  <c r="BO715" i="1" s="1"/>
  <c r="BQ861" i="1"/>
  <c r="BR861" i="1" s="1" a="1"/>
  <c r="BR861" i="1" s="1"/>
  <c r="BQ997" i="1"/>
  <c r="BR997" i="1" s="1" a="1"/>
  <c r="BR997" i="1" s="1"/>
  <c r="BQ882" i="1"/>
  <c r="BR882" i="1" s="1" a="1"/>
  <c r="BR882" i="1" s="1"/>
  <c r="BQ987" i="1"/>
  <c r="BR987" i="1" s="1" a="1"/>
  <c r="BR987" i="1" s="1"/>
  <c r="BQ1116" i="1"/>
  <c r="BR1116" i="1" s="1" a="1"/>
  <c r="BR1116" i="1" s="1"/>
  <c r="BP1116" i="1"/>
  <c r="BQ548" i="1"/>
  <c r="BR548" i="1" s="1" a="1"/>
  <c r="BR548" i="1" s="1"/>
  <c r="BN456" i="1" a="1"/>
  <c r="BN456" i="1" s="1"/>
  <c r="BO456" i="1" s="1" a="1"/>
  <c r="BO456" i="1" s="1"/>
  <c r="BP456" i="1" s="1"/>
  <c r="BN764" i="1" a="1"/>
  <c r="BN764" i="1" s="1"/>
  <c r="BO764" i="1" s="1" a="1"/>
  <c r="BO764" i="1" s="1"/>
  <c r="BQ43" i="1"/>
  <c r="BR43" i="1" s="1" a="1"/>
  <c r="BR43" i="1" s="1"/>
  <c r="BN164" i="1" a="1"/>
  <c r="BN164" i="1" s="1"/>
  <c r="BO164" i="1" s="1" a="1"/>
  <c r="BO164" i="1" s="1"/>
  <c r="BN506" i="1" a="1"/>
  <c r="BN506" i="1" s="1"/>
  <c r="BO506" i="1" s="1" a="1"/>
  <c r="BO506" i="1" s="1"/>
  <c r="BN556" i="1" a="1"/>
  <c r="BN556" i="1" s="1"/>
  <c r="BO556" i="1" s="1" a="1"/>
  <c r="BO556" i="1" s="1"/>
  <c r="BP556" i="1" s="1"/>
  <c r="BN830" i="1" a="1"/>
  <c r="BN830" i="1" s="1"/>
  <c r="BO830" i="1" s="1" a="1"/>
  <c r="BO830" i="1" s="1"/>
  <c r="BN879" i="1" a="1"/>
  <c r="BN879" i="1" s="1"/>
  <c r="BO879" i="1" s="1" a="1"/>
  <c r="BO879" i="1" s="1"/>
  <c r="BQ843" i="1"/>
  <c r="BR843" i="1" s="1" a="1"/>
  <c r="BR843" i="1" s="1"/>
  <c r="BP843" i="1"/>
  <c r="BN72" i="1" a="1"/>
  <c r="BN72" i="1" s="1"/>
  <c r="BO72" i="1" s="1" a="1"/>
  <c r="BO72" i="1" s="1"/>
  <c r="BQ130" i="1"/>
  <c r="BR130" i="1" s="1" a="1"/>
  <c r="BR130" i="1" s="1"/>
  <c r="BP130" i="1"/>
  <c r="BQ89" i="1"/>
  <c r="BR89" i="1" s="1" a="1"/>
  <c r="BR89" i="1" s="1"/>
  <c r="BN255" i="1" a="1"/>
  <c r="BN255" i="1" s="1"/>
  <c r="BO255" i="1" s="1" a="1"/>
  <c r="BO255" i="1" s="1"/>
  <c r="BQ318" i="1"/>
  <c r="BR318" i="1" s="1" a="1"/>
  <c r="BR318" i="1" s="1"/>
  <c r="BN763" i="1" a="1"/>
  <c r="BN763" i="1" s="1"/>
  <c r="BO763" i="1" s="1" a="1"/>
  <c r="BO763" i="1" s="1"/>
  <c r="BN810" i="1" a="1"/>
  <c r="BN810" i="1" s="1"/>
  <c r="BO810" i="1" s="1" a="1"/>
  <c r="BO810" i="1" s="1"/>
  <c r="BN460" i="1" a="1"/>
  <c r="BN460" i="1" s="1"/>
  <c r="BO460" i="1" s="1" a="1"/>
  <c r="BO460" i="1" s="1"/>
  <c r="BN728" i="1" a="1"/>
  <c r="BN728" i="1" s="1"/>
  <c r="BO728" i="1" s="1" a="1"/>
  <c r="BO728" i="1" s="1"/>
  <c r="BN1016" i="1" a="1"/>
  <c r="BN1016" i="1" s="1"/>
  <c r="BO1016" i="1" s="1" a="1"/>
  <c r="BO1016" i="1" s="1"/>
  <c r="BQ980" i="1"/>
  <c r="BR980" i="1" s="1" a="1"/>
  <c r="BR980" i="1" s="1"/>
  <c r="BP980" i="1"/>
  <c r="BN531" i="1" a="1"/>
  <c r="BN531" i="1" s="1"/>
  <c r="BO531" i="1" s="1" a="1"/>
  <c r="BO531" i="1" s="1"/>
  <c r="BQ665" i="1"/>
  <c r="BR665" i="1" s="1" a="1"/>
  <c r="BR665" i="1" s="1"/>
  <c r="BN961" i="1" a="1"/>
  <c r="BN961" i="1" s="1"/>
  <c r="BO961" i="1" s="1" a="1"/>
  <c r="BO961" i="1" s="1"/>
  <c r="BQ167" i="1"/>
  <c r="BR167" i="1" s="1" a="1"/>
  <c r="BR167" i="1" s="1"/>
  <c r="BQ459" i="1"/>
  <c r="BR459" i="1" s="1" a="1"/>
  <c r="BR459" i="1" s="1"/>
  <c r="BN597" i="1" a="1"/>
  <c r="BN597" i="1" s="1"/>
  <c r="BO597" i="1" s="1" a="1"/>
  <c r="BO597" i="1" s="1"/>
  <c r="BQ825" i="1"/>
  <c r="BR825" i="1" s="1" a="1"/>
  <c r="BR825" i="1" s="1"/>
  <c r="BQ327" i="1"/>
  <c r="BR327" i="1" s="1" a="1"/>
  <c r="BR327" i="1" s="1"/>
  <c r="BN32" i="1" a="1"/>
  <c r="BN32" i="1" s="1"/>
  <c r="BO32" i="1" s="1" a="1"/>
  <c r="BO32" i="1" s="1"/>
  <c r="BN377" i="1" a="1"/>
  <c r="BN377" i="1" s="1"/>
  <c r="BO377" i="1" s="1" a="1"/>
  <c r="BO377" i="1" s="1"/>
  <c r="BN929" i="1" a="1"/>
  <c r="BN929" i="1" s="1"/>
  <c r="BO929" i="1" s="1" a="1"/>
  <c r="BO929" i="1" s="1"/>
  <c r="BN941" i="1" a="1"/>
  <c r="BN941" i="1" s="1"/>
  <c r="BO941" i="1" s="1" a="1"/>
  <c r="BO941" i="1" s="1"/>
  <c r="BN978" i="1" a="1"/>
  <c r="BN978" i="1" s="1"/>
  <c r="BO978" i="1" s="1" a="1"/>
  <c r="BO978" i="1" s="1"/>
  <c r="BN353" i="1" a="1"/>
  <c r="BN353" i="1" s="1"/>
  <c r="BO353" i="1" s="1" a="1"/>
  <c r="BO353" i="1" s="1"/>
  <c r="BQ117" i="1"/>
  <c r="BR117" i="1" s="1" a="1"/>
  <c r="BR117" i="1" s="1"/>
  <c r="BN586" i="1" a="1"/>
  <c r="BN586" i="1" s="1"/>
  <c r="BO586" i="1" s="1" a="1"/>
  <c r="BO586" i="1" s="1"/>
  <c r="BQ717" i="1"/>
  <c r="BR717" i="1" s="1" a="1"/>
  <c r="BR717" i="1" s="1"/>
  <c r="BQ778" i="1"/>
  <c r="BR778" i="1" s="1" a="1"/>
  <c r="BR778" i="1" s="1"/>
  <c r="BP778" i="1"/>
  <c r="BN107" i="1" a="1"/>
  <c r="BN107" i="1" s="1"/>
  <c r="BO107" i="1" s="1" a="1"/>
  <c r="BO107" i="1" s="1"/>
  <c r="BP107" i="1" s="1"/>
  <c r="BQ368" i="1"/>
  <c r="BR368" i="1" s="1" a="1"/>
  <c r="BR368" i="1" s="1"/>
  <c r="BQ472" i="1"/>
  <c r="BR472" i="1" s="1" a="1"/>
  <c r="BR472" i="1" s="1"/>
  <c r="BN747" i="1" a="1"/>
  <c r="BN747" i="1" s="1"/>
  <c r="BO747" i="1" s="1" a="1"/>
  <c r="BO747" i="1" s="1"/>
  <c r="BP747" i="1" s="1"/>
  <c r="BQ761" i="1"/>
  <c r="BR761" i="1" s="1" a="1"/>
  <c r="BR761" i="1" s="1"/>
  <c r="BQ885" i="1"/>
  <c r="BR885" i="1" s="1" a="1"/>
  <c r="BR885" i="1" s="1"/>
  <c r="BP885" i="1"/>
  <c r="BQ174" i="1"/>
  <c r="BR174" i="1" s="1" a="1"/>
  <c r="BR174" i="1" s="1"/>
  <c r="BP174" i="1"/>
  <c r="BQ282" i="1"/>
  <c r="BR282" i="1" s="1" a="1"/>
  <c r="BR282" i="1" s="1"/>
  <c r="BP282" i="1"/>
  <c r="BQ427" i="1"/>
  <c r="BR427" i="1" s="1" a="1"/>
  <c r="BR427" i="1" s="1"/>
  <c r="BQ762" i="1"/>
  <c r="BR762" i="1" s="1" a="1"/>
  <c r="BR762" i="1" s="1"/>
  <c r="BP762" i="1"/>
  <c r="BQ964" i="1"/>
  <c r="BR964" i="1" s="1" a="1"/>
  <c r="BR964" i="1" s="1"/>
  <c r="BP964" i="1"/>
  <c r="BQ137" i="1"/>
  <c r="BR137" i="1" s="1" a="1"/>
  <c r="BR137" i="1" s="1"/>
  <c r="BP137" i="1"/>
  <c r="BQ288" i="1"/>
  <c r="BR288" i="1" s="1" a="1"/>
  <c r="BR288" i="1" s="1"/>
  <c r="BQ337" i="1"/>
  <c r="BR337" i="1" s="1" a="1"/>
  <c r="BR337" i="1" s="1"/>
  <c r="BP337" i="1"/>
  <c r="BQ434" i="1"/>
  <c r="BR434" i="1" s="1" a="1"/>
  <c r="BR434" i="1" s="1"/>
  <c r="BP434" i="1"/>
  <c r="BN484" i="1" a="1"/>
  <c r="BN484" i="1" s="1"/>
  <c r="BO484" i="1" s="1" a="1"/>
  <c r="BO484" i="1" s="1"/>
  <c r="BQ607" i="1"/>
  <c r="BR607" i="1" s="1" a="1"/>
  <c r="BR607" i="1" s="1"/>
  <c r="BP607" i="1"/>
  <c r="BQ685" i="1"/>
  <c r="BR685" i="1" s="1" a="1"/>
  <c r="BR685" i="1" s="1"/>
  <c r="BQ785" i="1"/>
  <c r="BR785" i="1" s="1" a="1"/>
  <c r="BR785" i="1" s="1"/>
  <c r="BP785" i="1"/>
  <c r="BQ403" i="1"/>
  <c r="BR403" i="1" s="1" a="1"/>
  <c r="BR403" i="1" s="1"/>
  <c r="BP403" i="1"/>
  <c r="BQ521" i="1"/>
  <c r="BR521" i="1" s="1" a="1"/>
  <c r="BR521" i="1" s="1"/>
  <c r="BP521" i="1"/>
  <c r="BQ116" i="1"/>
  <c r="BR116" i="1" s="1" a="1"/>
  <c r="BR116" i="1" s="1"/>
  <c r="BQ474" i="1"/>
  <c r="BR474" i="1" s="1" a="1"/>
  <c r="BR474" i="1" s="1"/>
  <c r="BQ352" i="1"/>
  <c r="BR352" i="1" s="1" a="1"/>
  <c r="BR352" i="1" s="1"/>
  <c r="BN671" i="1" a="1"/>
  <c r="BN671" i="1" s="1"/>
  <c r="BO671" i="1" s="1" a="1"/>
  <c r="BO671" i="1" s="1"/>
  <c r="BP671" i="1" s="1"/>
  <c r="BQ491" i="1"/>
  <c r="BR491" i="1" s="1" a="1"/>
  <c r="BR491" i="1" s="1"/>
  <c r="BP491" i="1"/>
  <c r="BN501" i="1" a="1"/>
  <c r="BN501" i="1" s="1"/>
  <c r="BO501" i="1" s="1" a="1"/>
  <c r="BO501" i="1" s="1"/>
  <c r="BN587" i="1" a="1"/>
  <c r="BN587" i="1" s="1"/>
  <c r="BO587" i="1" s="1" a="1"/>
  <c r="BO587" i="1" s="1"/>
  <c r="BQ824" i="1"/>
  <c r="BR824" i="1" s="1" a="1"/>
  <c r="BR824" i="1" s="1"/>
  <c r="BP824" i="1"/>
  <c r="BQ866" i="1"/>
  <c r="BR866" i="1" s="1" a="1"/>
  <c r="BR866" i="1" s="1"/>
  <c r="BN854" i="1" a="1"/>
  <c r="BN854" i="1" s="1"/>
  <c r="BO854" i="1" s="1" a="1"/>
  <c r="BO854" i="1" s="1"/>
  <c r="BP854" i="1" s="1"/>
  <c r="BQ1041" i="1"/>
  <c r="BR1041" i="1" s="1" a="1"/>
  <c r="BR1041" i="1" s="1"/>
  <c r="BP1041" i="1"/>
  <c r="BQ95" i="1"/>
  <c r="BR95" i="1" s="1" a="1"/>
  <c r="BR95" i="1" s="1"/>
  <c r="BP95" i="1"/>
  <c r="BN163" i="1" a="1"/>
  <c r="BN163" i="1" s="1"/>
  <c r="BO163" i="1" s="1" a="1"/>
  <c r="BO163" i="1" s="1"/>
  <c r="BP163" i="1" s="1"/>
  <c r="BQ437" i="1"/>
  <c r="BR437" i="1" s="1" a="1"/>
  <c r="BR437" i="1" s="1"/>
  <c r="BP437" i="1"/>
  <c r="BQ1018" i="1"/>
  <c r="BR1018" i="1" s="1" a="1"/>
  <c r="BR1018" i="1" s="1"/>
  <c r="BP1018" i="1"/>
  <c r="BQ505" i="1"/>
  <c r="BR505" i="1" s="1" a="1"/>
  <c r="BR505" i="1" s="1"/>
  <c r="BQ625" i="1"/>
  <c r="BR625" i="1" s="1" a="1"/>
  <c r="BR625" i="1" s="1"/>
  <c r="BP625" i="1"/>
  <c r="BN629" i="1" a="1"/>
  <c r="BN629" i="1" s="1"/>
  <c r="BO629" i="1" s="1" a="1"/>
  <c r="BO629" i="1" s="1"/>
  <c r="BN61" i="1" a="1"/>
  <c r="BN61" i="1" s="1"/>
  <c r="BO61" i="1" s="1" a="1"/>
  <c r="BO61" i="1" s="1"/>
  <c r="BN815" i="1" a="1"/>
  <c r="BN815" i="1" s="1"/>
  <c r="BO815" i="1" s="1" a="1"/>
  <c r="BO815" i="1" s="1"/>
  <c r="BP815" i="1" s="1"/>
  <c r="BQ251" i="1"/>
  <c r="BR251" i="1" s="1" a="1"/>
  <c r="BR251" i="1" s="1"/>
  <c r="BQ465" i="1"/>
  <c r="BR465" i="1" s="1" a="1"/>
  <c r="BR465" i="1" s="1"/>
  <c r="BN565" i="1" a="1"/>
  <c r="BN565" i="1" s="1"/>
  <c r="BO565" i="1" s="1" a="1"/>
  <c r="BO565" i="1" s="1"/>
  <c r="BN654" i="1" a="1"/>
  <c r="BN654" i="1" s="1"/>
  <c r="BO654" i="1" s="1" a="1"/>
  <c r="BO654" i="1" s="1"/>
  <c r="BN84" i="1" a="1"/>
  <c r="BN84" i="1" s="1"/>
  <c r="BO84" i="1" s="1" a="1"/>
  <c r="BO84" i="1" s="1"/>
  <c r="BN341" i="1" a="1"/>
  <c r="BN341" i="1" s="1"/>
  <c r="BO341" i="1" s="1" a="1"/>
  <c r="BO341" i="1" s="1"/>
  <c r="BQ630" i="1"/>
  <c r="BR630" i="1" s="1" a="1"/>
  <c r="BR630" i="1" s="1"/>
  <c r="BQ269" i="1"/>
  <c r="BR269" i="1" s="1" a="1"/>
  <c r="BR269" i="1" s="1"/>
  <c r="BN1051" i="1" a="1"/>
  <c r="BN1051" i="1" s="1"/>
  <c r="BO1051" i="1" s="1" a="1"/>
  <c r="BO1051" i="1" s="1"/>
  <c r="BQ410" i="1"/>
  <c r="BR410" i="1" s="1" a="1"/>
  <c r="BR410" i="1" s="1"/>
  <c r="BQ306" i="1"/>
  <c r="BR306" i="1" s="1" a="1"/>
  <c r="BR306" i="1" s="1"/>
  <c r="BN920" i="1" a="1"/>
  <c r="BN920" i="1" s="1"/>
  <c r="BO920" i="1" s="1" a="1"/>
  <c r="BO920" i="1" s="1"/>
  <c r="BQ1029" i="1"/>
  <c r="BR1029" i="1" s="1" a="1"/>
  <c r="BR1029" i="1" s="1"/>
  <c r="BN959" i="1" a="1"/>
  <c r="BN959" i="1" s="1"/>
  <c r="BO959" i="1" s="1" a="1"/>
  <c r="BO959" i="1" s="1"/>
  <c r="BQ734" i="1"/>
  <c r="BR734" i="1" s="1" a="1"/>
  <c r="BR734" i="1" s="1"/>
  <c r="BN996" i="1" a="1"/>
  <c r="BN996" i="1" s="1"/>
  <c r="BO996" i="1" s="1" a="1"/>
  <c r="BO996" i="1" s="1"/>
  <c r="BP996" i="1" s="1"/>
  <c r="BN197" i="1" a="1"/>
  <c r="BN197" i="1" s="1"/>
  <c r="BO197" i="1" s="1" a="1"/>
  <c r="BO197" i="1" s="1"/>
  <c r="BP197" i="1" s="1"/>
  <c r="BQ388" i="1"/>
  <c r="BR388" i="1" s="1" a="1"/>
  <c r="BR388" i="1" s="1"/>
  <c r="BQ450" i="1"/>
  <c r="BR450" i="1" s="1" a="1"/>
  <c r="BR450" i="1" s="1"/>
  <c r="BP450" i="1"/>
  <c r="BN1096" i="1" a="1"/>
  <c r="BN1096" i="1" s="1"/>
  <c r="BO1096" i="1" s="1" a="1"/>
  <c r="BO1096" i="1" s="1"/>
  <c r="BQ802" i="1"/>
  <c r="BR802" i="1" s="1" a="1"/>
  <c r="BR802" i="1" s="1"/>
  <c r="BN390" i="1" a="1"/>
  <c r="BN390" i="1" s="1"/>
  <c r="BO390" i="1" s="1" a="1"/>
  <c r="BO390" i="1" s="1"/>
  <c r="BN1034" i="1" a="1"/>
  <c r="BN1034" i="1" s="1"/>
  <c r="BO1034" i="1" s="1" a="1"/>
  <c r="BO1034" i="1" s="1"/>
  <c r="BQ801" i="1"/>
  <c r="BR801" i="1" s="1" a="1"/>
  <c r="BR801" i="1" s="1"/>
  <c r="BP801" i="1"/>
  <c r="BN475" i="1" a="1"/>
  <c r="BN475" i="1" s="1"/>
  <c r="BO475" i="1" s="1" a="1"/>
  <c r="BO475" i="1" s="1"/>
  <c r="BP475" i="1" s="1"/>
  <c r="BQ451" i="1"/>
  <c r="BR451" i="1" s="1" a="1"/>
  <c r="BR451" i="1" s="1"/>
  <c r="BQ198" i="1"/>
  <c r="BR198" i="1" s="1" a="1"/>
  <c r="BR198" i="1" s="1"/>
  <c r="BQ426" i="1"/>
  <c r="BR426" i="1" s="1" a="1"/>
  <c r="BR426" i="1" s="1"/>
  <c r="BP426" i="1"/>
  <c r="BQ719" i="1"/>
  <c r="BR719" i="1" s="1" a="1"/>
  <c r="BR719" i="1" s="1"/>
  <c r="BP719" i="1"/>
  <c r="BN895" i="1" a="1"/>
  <c r="BN895" i="1" s="1"/>
  <c r="BO895" i="1" s="1" a="1"/>
  <c r="BO895" i="1" s="1"/>
  <c r="BN270" i="1" a="1"/>
  <c r="BN270" i="1" s="1"/>
  <c r="BO270" i="1" s="1" a="1"/>
  <c r="BO270" i="1" s="1"/>
  <c r="BP270" i="1" s="1"/>
  <c r="BN1106" i="1" a="1"/>
  <c r="BN1106" i="1" s="1"/>
  <c r="BO1106" i="1" s="1" a="1"/>
  <c r="BO1106" i="1" s="1"/>
  <c r="BP1106" i="1" s="1"/>
  <c r="BN159" i="1" a="1"/>
  <c r="BN159" i="1" s="1"/>
  <c r="BO159" i="1" s="1" a="1"/>
  <c r="BO159" i="1" s="1"/>
  <c r="BN307" i="1" a="1"/>
  <c r="BN307" i="1" s="1"/>
  <c r="BO307" i="1" s="1" a="1"/>
  <c r="BO307" i="1" s="1"/>
  <c r="BN381" i="1" a="1"/>
  <c r="BN381" i="1" s="1"/>
  <c r="BO381" i="1" s="1" a="1"/>
  <c r="BO381" i="1" s="1"/>
  <c r="BQ661" i="1"/>
  <c r="BR661" i="1" s="1" a="1"/>
  <c r="BR661" i="1" s="1"/>
  <c r="BN640" i="1" a="1"/>
  <c r="BN640" i="1" s="1"/>
  <c r="BO640" i="1" s="1" a="1"/>
  <c r="BO640" i="1" s="1"/>
  <c r="BN990" i="1" a="1"/>
  <c r="BN990" i="1" s="1"/>
  <c r="BO990" i="1" s="1" a="1"/>
  <c r="BO990" i="1" s="1"/>
  <c r="BN1017" i="1" a="1"/>
  <c r="BN1017" i="1" s="1"/>
  <c r="BO1017" i="1" s="1" a="1"/>
  <c r="BO1017" i="1" s="1"/>
  <c r="BN40" i="1" a="1"/>
  <c r="BN40" i="1" s="1"/>
  <c r="BO40" i="1" s="1" a="1"/>
  <c r="BO40" i="1" s="1"/>
  <c r="BP40" i="1" s="1"/>
  <c r="BQ108" i="1"/>
  <c r="BR108" i="1" s="1" a="1"/>
  <c r="BR108" i="1" s="1"/>
  <c r="BN88" i="1" a="1"/>
  <c r="BN88" i="1" s="1"/>
  <c r="BO88" i="1" s="1" a="1"/>
  <c r="BO88" i="1" s="1"/>
  <c r="BN223" i="1" a="1"/>
  <c r="BN223" i="1" s="1"/>
  <c r="BO223" i="1" s="1" a="1"/>
  <c r="BO223" i="1" s="1"/>
  <c r="BQ480" i="1"/>
  <c r="BR480" i="1" s="1" a="1"/>
  <c r="BR480" i="1" s="1"/>
  <c r="BQ184" i="1"/>
  <c r="BR184" i="1" s="1" a="1"/>
  <c r="BR184" i="1" s="1"/>
  <c r="BN49" i="1" a="1"/>
  <c r="BN49" i="1" s="1"/>
  <c r="BO49" i="1" s="1" a="1"/>
  <c r="BO49" i="1" s="1"/>
  <c r="BQ511" i="1"/>
  <c r="BR511" i="1" s="1" a="1"/>
  <c r="BR511" i="1" s="1"/>
  <c r="BQ633" i="1"/>
  <c r="BR633" i="1" s="1" a="1"/>
  <c r="BR633" i="1" s="1"/>
  <c r="BN691" i="1" a="1"/>
  <c r="BN691" i="1" s="1"/>
  <c r="BO691" i="1" s="1" a="1"/>
  <c r="BO691" i="1" s="1"/>
  <c r="BQ730" i="1"/>
  <c r="BR730" i="1" s="1" a="1"/>
  <c r="BR730" i="1" s="1"/>
  <c r="BN831" i="1" a="1"/>
  <c r="BN831" i="1" s="1"/>
  <c r="BO831" i="1" s="1" a="1"/>
  <c r="BO831" i="1" s="1"/>
  <c r="BP831" i="1" s="1"/>
  <c r="BQ808" i="1"/>
  <c r="BR808" i="1" s="1" a="1"/>
  <c r="BR808" i="1" s="1"/>
  <c r="BQ893" i="1"/>
  <c r="BR893" i="1" s="1" a="1"/>
  <c r="BR893" i="1" s="1"/>
  <c r="BQ876" i="1"/>
  <c r="BR876" i="1" s="1" a="1"/>
  <c r="BR876" i="1" s="1"/>
  <c r="BQ999" i="1"/>
  <c r="BR999" i="1" s="1" a="1"/>
  <c r="BR999" i="1" s="1"/>
  <c r="BN1113" i="1" a="1"/>
  <c r="BN1113" i="1" s="1"/>
  <c r="BO1113" i="1" s="1" a="1"/>
  <c r="BO1113" i="1" s="1"/>
  <c r="BN53" i="1" a="1"/>
  <c r="BN53" i="1" s="1"/>
  <c r="BO53" i="1" s="1" a="1"/>
  <c r="BO53" i="1" s="1"/>
  <c r="BQ79" i="1"/>
  <c r="BR79" i="1" s="1" a="1"/>
  <c r="BR79" i="1" s="1"/>
  <c r="BN256" i="1" a="1"/>
  <c r="BN256" i="1" s="1"/>
  <c r="BO256" i="1" s="1" a="1"/>
  <c r="BO256" i="1" s="1"/>
  <c r="BN325" i="1" a="1"/>
  <c r="BN325" i="1" s="1"/>
  <c r="BO325" i="1" s="1" a="1"/>
  <c r="BO325" i="1" s="1"/>
  <c r="BN294" i="1" a="1"/>
  <c r="BN294" i="1" s="1"/>
  <c r="BO294" i="1" s="1" a="1"/>
  <c r="BO294" i="1" s="1"/>
  <c r="BQ551" i="1"/>
  <c r="BR551" i="1" s="1" a="1"/>
  <c r="BR551" i="1" s="1"/>
  <c r="BQ502" i="1"/>
  <c r="BR502" i="1" s="1" a="1"/>
  <c r="BR502" i="1" s="1"/>
  <c r="BQ574" i="1"/>
  <c r="BR574" i="1" s="1" a="1"/>
  <c r="BR574" i="1" s="1"/>
  <c r="BN611" i="1" a="1"/>
  <c r="BN611" i="1" s="1"/>
  <c r="BO611" i="1" s="1" a="1"/>
  <c r="BO611" i="1" s="1"/>
  <c r="BN723" i="1" a="1"/>
  <c r="BN723" i="1" s="1"/>
  <c r="BO723" i="1" s="1" a="1"/>
  <c r="BO723" i="1" s="1"/>
  <c r="BN921" i="1" a="1"/>
  <c r="BN921" i="1" s="1"/>
  <c r="BO921" i="1" s="1" a="1"/>
  <c r="BO921" i="1" s="1"/>
  <c r="BN235" i="1" a="1"/>
  <c r="BN235" i="1" s="1"/>
  <c r="BO235" i="1" s="1" a="1"/>
  <c r="BO235" i="1" s="1"/>
  <c r="BP327" i="1"/>
  <c r="BQ907" i="1"/>
  <c r="BR907" i="1" s="1" a="1"/>
  <c r="BR907" i="1" s="1"/>
  <c r="BQ955" i="1"/>
  <c r="BR955" i="1" s="1" a="1"/>
  <c r="BR955" i="1" s="1"/>
  <c r="BP955" i="1"/>
  <c r="BN115" i="1" a="1"/>
  <c r="BN115" i="1" s="1"/>
  <c r="BO115" i="1" s="1" a="1"/>
  <c r="BO115" i="1" s="1"/>
  <c r="BP115" i="1" s="1"/>
  <c r="BQ527" i="1"/>
  <c r="BR527" i="1" s="1" a="1"/>
  <c r="BR527" i="1" s="1"/>
  <c r="BP527" i="1"/>
  <c r="BN748" i="1" a="1"/>
  <c r="BN748" i="1" s="1"/>
  <c r="BO748" i="1" s="1" a="1"/>
  <c r="BO748" i="1" s="1"/>
  <c r="BN888" i="1" a="1"/>
  <c r="BN888" i="1" s="1"/>
  <c r="BO888" i="1" s="1" a="1"/>
  <c r="BO888" i="1" s="1"/>
  <c r="BQ968" i="1"/>
  <c r="BR968" i="1" s="1" a="1"/>
  <c r="BR968" i="1" s="1"/>
  <c r="BP968" i="1"/>
  <c r="BN1075" i="1" a="1"/>
  <c r="BN1075" i="1" s="1"/>
  <c r="BO1075" i="1" s="1" a="1"/>
  <c r="BO1075" i="1" s="1"/>
  <c r="BP1075" i="1" s="1"/>
  <c r="BN1079" i="1" a="1"/>
  <c r="BN1079" i="1" s="1"/>
  <c r="BO1079" i="1" s="1" a="1"/>
  <c r="BO1079" i="1" s="1"/>
  <c r="BN492" i="1" a="1"/>
  <c r="BN492" i="1" s="1"/>
  <c r="BO492" i="1" s="1" a="1"/>
  <c r="BO492" i="1" s="1"/>
  <c r="BQ152" i="1"/>
  <c r="BR152" i="1" s="1" a="1"/>
  <c r="BR152" i="1" s="1"/>
  <c r="BP152" i="1"/>
  <c r="BN119" i="1" a="1"/>
  <c r="BN119" i="1" s="1"/>
  <c r="BO119" i="1" s="1" a="1"/>
  <c r="BO119" i="1" s="1"/>
  <c r="BP119" i="1" s="1"/>
  <c r="BQ599" i="1"/>
  <c r="BR599" i="1" s="1" a="1"/>
  <c r="BR599" i="1" s="1"/>
  <c r="BP599" i="1"/>
  <c r="BQ892" i="1"/>
  <c r="BR892" i="1" s="1" a="1"/>
  <c r="BR892" i="1" s="1"/>
  <c r="BP892" i="1"/>
  <c r="BQ927" i="1"/>
  <c r="BR927" i="1" s="1" a="1"/>
  <c r="BR927" i="1" s="1"/>
  <c r="BQ988" i="1"/>
  <c r="BR988" i="1" s="1" a="1"/>
  <c r="BR988" i="1" s="1"/>
  <c r="BP988" i="1"/>
  <c r="BQ398" i="1"/>
  <c r="BR398" i="1" s="1" a="1"/>
  <c r="BR398" i="1" s="1"/>
  <c r="BP398" i="1"/>
  <c r="BQ405" i="1"/>
  <c r="BR405" i="1" s="1" a="1"/>
  <c r="BR405" i="1" s="1"/>
  <c r="BQ558" i="1"/>
  <c r="BR558" i="1" s="1" a="1"/>
  <c r="BR558" i="1" s="1"/>
  <c r="BP558" i="1"/>
  <c r="BQ759" i="1"/>
  <c r="BR759" i="1" s="1" a="1"/>
  <c r="BR759" i="1" s="1"/>
  <c r="BQ1028" i="1"/>
  <c r="BR1028" i="1" s="1" a="1"/>
  <c r="BR1028" i="1" s="1"/>
  <c r="BN272" i="1" a="1"/>
  <c r="BN272" i="1" s="1"/>
  <c r="BO272" i="1" s="1" a="1"/>
  <c r="BO272" i="1" s="1"/>
  <c r="BN80" i="1" a="1"/>
  <c r="BN80" i="1" s="1"/>
  <c r="BO80" i="1" s="1" a="1"/>
  <c r="BO80" i="1" s="1"/>
  <c r="BP80" i="1" s="1"/>
  <c r="BN839" i="1" a="1"/>
  <c r="BN839" i="1" s="1"/>
  <c r="BO839" i="1" s="1" a="1"/>
  <c r="BO839" i="1" s="1"/>
  <c r="BQ4" i="1"/>
  <c r="BR4" i="1" s="1" a="1"/>
  <c r="BR4" i="1" s="1"/>
  <c r="BP4" i="1"/>
  <c r="BQ129" i="1"/>
  <c r="BR129" i="1" s="1" a="1"/>
  <c r="BR129" i="1" s="1"/>
  <c r="BP129" i="1"/>
  <c r="BQ479" i="1"/>
  <c r="BR479" i="1" s="1" a="1"/>
  <c r="BR479" i="1" s="1"/>
  <c r="BQ745" i="1"/>
  <c r="BR745" i="1" s="1" a="1"/>
  <c r="BR745" i="1" s="1"/>
  <c r="BQ922" i="1"/>
  <c r="BR922" i="1" s="1" a="1"/>
  <c r="BR922" i="1" s="1"/>
  <c r="BP922" i="1"/>
  <c r="BN985" i="1" a="1"/>
  <c r="BN985" i="1" s="1"/>
  <c r="BO985" i="1" s="1" a="1"/>
  <c r="BO985" i="1" s="1"/>
  <c r="BQ263" i="1"/>
  <c r="BR263" i="1" s="1" a="1"/>
  <c r="BR263" i="1" s="1"/>
  <c r="BP263" i="1"/>
  <c r="BN315" i="1" a="1"/>
  <c r="BN315" i="1" s="1"/>
  <c r="BO315" i="1" s="1" a="1"/>
  <c r="BO315" i="1" s="1"/>
  <c r="BQ121" i="1"/>
  <c r="BR121" i="1" s="1" a="1"/>
  <c r="BR121" i="1" s="1"/>
  <c r="BQ507" i="1"/>
  <c r="BR507" i="1" s="1" a="1"/>
  <c r="BR507" i="1" s="1"/>
  <c r="BP507" i="1"/>
  <c r="BN1073" i="1" a="1"/>
  <c r="BN1073" i="1" s="1"/>
  <c r="BO1073" i="1" s="1" a="1"/>
  <c r="BO1073" i="1" s="1"/>
  <c r="BN1109" i="1" a="1"/>
  <c r="BN1109" i="1" s="1"/>
  <c r="BO1109" i="1" s="1" a="1"/>
  <c r="BO1109" i="1" s="1"/>
  <c r="BQ488" i="1"/>
  <c r="BR488" i="1" s="1" a="1"/>
  <c r="BR488" i="1" s="1"/>
  <c r="BQ415" i="1"/>
  <c r="BR415" i="1" s="1" a="1"/>
  <c r="BR415" i="1" s="1"/>
  <c r="BN135" i="1" a="1"/>
  <c r="BN135" i="1" s="1"/>
  <c r="BO135" i="1" s="1" a="1"/>
  <c r="BO135" i="1" s="1"/>
  <c r="BN603" i="1" a="1"/>
  <c r="BN603" i="1" s="1"/>
  <c r="BO603" i="1" s="1" a="1"/>
  <c r="BO603" i="1" s="1"/>
  <c r="BQ976" i="1"/>
  <c r="BR976" i="1" s="1" a="1"/>
  <c r="BR976" i="1" s="1"/>
  <c r="BQ443" i="1"/>
  <c r="BR443" i="1" s="1" a="1"/>
  <c r="BR443" i="1" s="1"/>
  <c r="BP443" i="1"/>
  <c r="BN648" i="1" a="1"/>
  <c r="BN648" i="1" s="1"/>
  <c r="BO648" i="1" s="1" a="1"/>
  <c r="BO648" i="1" s="1"/>
  <c r="BN1000" i="1" a="1"/>
  <c r="BN1000" i="1" s="1"/>
  <c r="BO1000" i="1" s="1" a="1"/>
  <c r="BO1000" i="1" s="1"/>
  <c r="BQ868" i="1"/>
  <c r="BR868" i="1" s="1" a="1"/>
  <c r="BR868" i="1" s="1"/>
  <c r="BP868" i="1"/>
  <c r="BN952" i="1" a="1"/>
  <c r="BN952" i="1" s="1"/>
  <c r="BO952" i="1" s="1" a="1"/>
  <c r="BO952" i="1" s="1"/>
  <c r="BN45" i="1" a="1"/>
  <c r="BN45" i="1" s="1"/>
  <c r="BO45" i="1" s="1" a="1"/>
  <c r="BO45" i="1" s="1"/>
  <c r="BN447" i="1" a="1"/>
  <c r="BN447" i="1" s="1"/>
  <c r="BO447" i="1" s="1" a="1"/>
  <c r="BO447" i="1" s="1"/>
  <c r="BP447" i="1" s="1"/>
  <c r="BN783" i="1" a="1"/>
  <c r="BN783" i="1" s="1"/>
  <c r="BO783" i="1" s="1" a="1"/>
  <c r="BO783" i="1" s="1"/>
  <c r="BQ900" i="1"/>
  <c r="BR900" i="1" s="1" a="1"/>
  <c r="BR900" i="1" s="1"/>
  <c r="BN5" i="1" a="1"/>
  <c r="BN5" i="1" s="1"/>
  <c r="BO5" i="1" s="1" a="1"/>
  <c r="BO5" i="1" s="1"/>
  <c r="BN514" i="1" a="1"/>
  <c r="BN514" i="1" s="1"/>
  <c r="BO514" i="1" s="1" a="1"/>
  <c r="BO514" i="1" s="1"/>
  <c r="BN925" i="1" a="1"/>
  <c r="BN925" i="1" s="1"/>
  <c r="BO925" i="1" s="1" a="1"/>
  <c r="BO925" i="1" s="1"/>
  <c r="BQ738" i="1"/>
  <c r="BR738" i="1" s="1" a="1"/>
  <c r="BR738" i="1" s="1"/>
  <c r="BP738" i="1"/>
  <c r="BQ904" i="1"/>
  <c r="BR904" i="1" s="1" a="1"/>
  <c r="BR904" i="1" s="1"/>
  <c r="BQ313" i="1"/>
  <c r="BR313" i="1" s="1" a="1"/>
  <c r="BR313" i="1" s="1"/>
  <c r="BP313" i="1"/>
  <c r="BN244" i="1" a="1"/>
  <c r="BN244" i="1" s="1"/>
  <c r="BO244" i="1" s="1" a="1"/>
  <c r="BO244" i="1" s="1"/>
  <c r="BN466" i="1" a="1"/>
  <c r="BN466" i="1" s="1"/>
  <c r="BO466" i="1" s="1" a="1"/>
  <c r="BO466" i="1" s="1"/>
  <c r="BN157" i="1" a="1"/>
  <c r="BN157" i="1" s="1"/>
  <c r="BO157" i="1" s="1" a="1"/>
  <c r="BO157" i="1" s="1"/>
  <c r="BQ476" i="1"/>
  <c r="BR476" i="1" s="1" a="1"/>
  <c r="BR476" i="1" s="1"/>
  <c r="BP476" i="1"/>
  <c r="BN790" i="1" a="1"/>
  <c r="BN790" i="1" s="1"/>
  <c r="BO790" i="1" s="1" a="1"/>
  <c r="BO790" i="1" s="1"/>
  <c r="BP790" i="1" s="1"/>
  <c r="BN1040" i="1" a="1"/>
  <c r="BN1040" i="1" s="1"/>
  <c r="BO1040" i="1" s="1" a="1"/>
  <c r="BO1040" i="1" s="1"/>
  <c r="BN760" i="1" a="1"/>
  <c r="BN760" i="1" s="1"/>
  <c r="BO760" i="1" s="1" a="1"/>
  <c r="BO760" i="1" s="1"/>
  <c r="BN162" i="1" a="1"/>
  <c r="BN162" i="1" s="1"/>
  <c r="BO162" i="1" s="1" a="1"/>
  <c r="BO162" i="1" s="1"/>
  <c r="BP162" i="1" s="1"/>
  <c r="BQ329" i="1"/>
  <c r="BR329" i="1" s="1" a="1"/>
  <c r="BR329" i="1" s="1"/>
  <c r="BP329" i="1"/>
  <c r="BN1010" i="1" a="1"/>
  <c r="BN1010" i="1" s="1"/>
  <c r="BO1010" i="1" s="1" a="1"/>
  <c r="BO1010" i="1" s="1"/>
  <c r="BN782" i="1" a="1"/>
  <c r="BN782" i="1" s="1"/>
  <c r="BO782" i="1" s="1" a="1"/>
  <c r="BO782" i="1" s="1"/>
  <c r="BN676" i="1" a="1"/>
  <c r="BN676" i="1" s="1"/>
  <c r="BO676" i="1" s="1" a="1"/>
  <c r="BO676" i="1" s="1"/>
  <c r="BQ844" i="1"/>
  <c r="BR844" i="1" s="1" a="1"/>
  <c r="BR844" i="1" s="1"/>
  <c r="BQ983" i="1"/>
  <c r="BR983" i="1" s="1" a="1"/>
  <c r="BR983" i="1" s="1"/>
  <c r="BN347" i="1" a="1"/>
  <c r="BN347" i="1" s="1"/>
  <c r="BO347" i="1" s="1" a="1"/>
  <c r="BO347" i="1" s="1"/>
  <c r="BQ360" i="1"/>
  <c r="BR360" i="1" s="1" a="1"/>
  <c r="BR360" i="1" s="1"/>
  <c r="BQ859" i="1"/>
  <c r="BR859" i="1" s="1" a="1"/>
  <c r="BR859" i="1" s="1"/>
  <c r="BN22" i="1" a="1"/>
  <c r="BN22" i="1" s="1"/>
  <c r="BO22" i="1" s="1" a="1"/>
  <c r="BO22" i="1" s="1"/>
  <c r="BQ642" i="1"/>
  <c r="BR642" i="1" s="1" a="1"/>
  <c r="BR642" i="1" s="1"/>
  <c r="BP665" i="1"/>
  <c r="BP983" i="1"/>
  <c r="BQ28" i="1"/>
  <c r="BR28" i="1" s="1" a="1"/>
  <c r="BR28" i="1" s="1"/>
  <c r="BQ311" i="1"/>
  <c r="BR311" i="1" s="1" a="1"/>
  <c r="BR311" i="1" s="1"/>
  <c r="BN205" i="1" a="1"/>
  <c r="BN205" i="1" s="1"/>
  <c r="BO205" i="1" s="1" a="1"/>
  <c r="BO205" i="1" s="1"/>
  <c r="BQ609" i="1"/>
  <c r="BR609" i="1" s="1" a="1"/>
  <c r="BR609" i="1" s="1"/>
  <c r="BP609" i="1"/>
  <c r="BQ901" i="1"/>
  <c r="BR901" i="1" s="1" a="1"/>
  <c r="BR901" i="1" s="1"/>
  <c r="BN903" i="1" a="1"/>
  <c r="BN903" i="1" s="1"/>
  <c r="BO903" i="1" s="1" a="1"/>
  <c r="BO903" i="1" s="1"/>
  <c r="BN1067" i="1" a="1"/>
  <c r="BN1067" i="1" s="1"/>
  <c r="BO1067" i="1" s="1" a="1"/>
  <c r="BO1067" i="1" s="1"/>
  <c r="BP1067" i="1" s="1"/>
  <c r="BQ1023" i="1"/>
  <c r="BR1023" i="1" s="1" a="1"/>
  <c r="BR1023" i="1" s="1"/>
  <c r="BP1023" i="1"/>
  <c r="BQ26" i="1"/>
  <c r="BR26" i="1" s="1" a="1"/>
  <c r="BR26" i="1" s="1"/>
  <c r="BP26" i="1"/>
  <c r="BQ33" i="1"/>
  <c r="BR33" i="1" s="1" a="1"/>
  <c r="BR33" i="1" s="1"/>
  <c r="BQ83" i="1"/>
  <c r="BR83" i="1" s="1" a="1"/>
  <c r="BR83" i="1" s="1"/>
  <c r="BP83" i="1"/>
  <c r="BQ287" i="1"/>
  <c r="BR287" i="1" s="1" a="1"/>
  <c r="BR287" i="1" s="1"/>
  <c r="BQ301" i="1"/>
  <c r="BR301" i="1" s="1" a="1"/>
  <c r="BR301" i="1" s="1"/>
  <c r="BP301" i="1"/>
  <c r="BQ529" i="1"/>
  <c r="BR529" i="1" s="1" a="1"/>
  <c r="BR529" i="1" s="1"/>
  <c r="BP529" i="1"/>
  <c r="BQ697" i="1"/>
  <c r="BR697" i="1" s="1" a="1"/>
  <c r="BR697" i="1" s="1"/>
  <c r="BQ634" i="1"/>
  <c r="BR634" i="1" s="1" a="1"/>
  <c r="BR634" i="1" s="1"/>
  <c r="BQ841" i="1"/>
  <c r="BR841" i="1" s="1" a="1"/>
  <c r="BR841" i="1" s="1"/>
  <c r="BQ924" i="1"/>
  <c r="BR924" i="1" s="1" a="1"/>
  <c r="BR924" i="1" s="1"/>
  <c r="BQ134" i="1"/>
  <c r="BR134" i="1" s="1" a="1"/>
  <c r="BR134" i="1" s="1"/>
  <c r="BN173" i="1" a="1"/>
  <c r="BN173" i="1" s="1"/>
  <c r="BO173" i="1" s="1" a="1"/>
  <c r="BO173" i="1" s="1"/>
  <c r="BN276" i="1" a="1"/>
  <c r="BN276" i="1" s="1"/>
  <c r="BO276" i="1" s="1" a="1"/>
  <c r="BO276" i="1" s="1"/>
  <c r="BP276" i="1" s="1"/>
  <c r="BN308" i="1" a="1"/>
  <c r="BN308" i="1" s="1"/>
  <c r="BO308" i="1" s="1" a="1"/>
  <c r="BO308" i="1" s="1"/>
  <c r="BQ617" i="1"/>
  <c r="BR617" i="1" s="1" a="1"/>
  <c r="BR617" i="1" s="1"/>
  <c r="BP617" i="1"/>
  <c r="BN563" i="1" a="1"/>
  <c r="BN563" i="1" s="1"/>
  <c r="BO563" i="1" s="1" a="1"/>
  <c r="BO563" i="1" s="1"/>
  <c r="BQ71" i="1"/>
  <c r="BR71" i="1" s="1" a="1"/>
  <c r="BR71" i="1" s="1"/>
  <c r="BP71" i="1"/>
  <c r="BQ214" i="1"/>
  <c r="BR214" i="1" s="1" a="1"/>
  <c r="BR214" i="1" s="1"/>
  <c r="BP214" i="1"/>
  <c r="BN310" i="1" a="1"/>
  <c r="BN310" i="1" s="1"/>
  <c r="BO310" i="1" s="1" a="1"/>
  <c r="BO310" i="1" s="1"/>
  <c r="BQ334" i="1"/>
  <c r="BR334" i="1" s="1" a="1"/>
  <c r="BR334" i="1" s="1"/>
  <c r="BP334" i="1"/>
  <c r="BN546" i="1" a="1"/>
  <c r="BN546" i="1" s="1"/>
  <c r="BO546" i="1" s="1" a="1"/>
  <c r="BO546" i="1" s="1"/>
  <c r="BP546" i="1" s="1"/>
  <c r="BN552" i="1" a="1"/>
  <c r="BN552" i="1" s="1"/>
  <c r="BO552" i="1" s="1" a="1"/>
  <c r="BO552" i="1" s="1"/>
  <c r="BP552" i="1" s="1"/>
  <c r="BQ614" i="1"/>
  <c r="BR614" i="1" s="1" a="1"/>
  <c r="BR614" i="1" s="1"/>
  <c r="BN724" i="1" a="1"/>
  <c r="BN724" i="1" s="1"/>
  <c r="BO724" i="1" s="1" a="1"/>
  <c r="BO724" i="1" s="1"/>
  <c r="BQ1090" i="1"/>
  <c r="BR1090" i="1" s="1" a="1"/>
  <c r="BR1090" i="1" s="1"/>
  <c r="BP1090" i="1"/>
  <c r="BN576" i="1" a="1"/>
  <c r="BN576" i="1" s="1"/>
  <c r="BO576" i="1" s="1" a="1"/>
  <c r="BO576" i="1" s="1"/>
  <c r="BP576" i="1" s="1"/>
  <c r="BQ17" i="1"/>
  <c r="BR17" i="1" s="1" a="1"/>
  <c r="BR17" i="1" s="1"/>
  <c r="BP17" i="1"/>
  <c r="BQ132" i="1"/>
  <c r="BR132" i="1" s="1" a="1"/>
  <c r="BR132" i="1" s="1"/>
  <c r="BP132" i="1"/>
  <c r="BQ340" i="1"/>
  <c r="BR340" i="1" s="1" a="1"/>
  <c r="BR340" i="1" s="1"/>
  <c r="BQ461" i="1"/>
  <c r="BR461" i="1" s="1" a="1"/>
  <c r="BR461" i="1" s="1"/>
  <c r="BP461" i="1"/>
  <c r="BQ44" i="1"/>
  <c r="BR44" i="1" s="1" a="1"/>
  <c r="BR44" i="1" s="1"/>
  <c r="BP44" i="1"/>
  <c r="BQ153" i="1"/>
  <c r="BR153" i="1" s="1" a="1"/>
  <c r="BR153" i="1" s="1"/>
  <c r="BQ343" i="1"/>
  <c r="BR343" i="1" s="1" a="1"/>
  <c r="BR343" i="1" s="1"/>
  <c r="BQ362" i="1"/>
  <c r="BR362" i="1" s="1" a="1"/>
  <c r="BR362" i="1" s="1"/>
  <c r="BQ494" i="1"/>
  <c r="BR494" i="1" s="1" a="1"/>
  <c r="BR494" i="1" s="1"/>
  <c r="BP494" i="1"/>
  <c r="BQ522" i="1"/>
  <c r="BR522" i="1" s="1" a="1"/>
  <c r="BR522" i="1" s="1"/>
  <c r="BP522" i="1"/>
  <c r="BN798" i="1" a="1"/>
  <c r="BN798" i="1" s="1"/>
  <c r="BO798" i="1" s="1" a="1"/>
  <c r="BO798" i="1" s="1"/>
  <c r="BQ981" i="1"/>
  <c r="BR981" i="1" s="1" a="1"/>
  <c r="BR981" i="1" s="1"/>
  <c r="BP981" i="1"/>
  <c r="BQ1039" i="1"/>
  <c r="BR1039" i="1" s="1" a="1"/>
  <c r="BR1039" i="1" s="1"/>
  <c r="BP1039" i="1"/>
  <c r="BQ1074" i="1"/>
  <c r="BR1074" i="1" s="1" a="1"/>
  <c r="BR1074" i="1" s="1"/>
  <c r="BP1074" i="1"/>
  <c r="BQ3" i="1"/>
  <c r="BR3" i="1" s="1" a="1"/>
  <c r="BR3" i="1" s="1"/>
  <c r="BP3" i="1"/>
  <c r="BQ326" i="1"/>
  <c r="BR326" i="1" s="1" a="1"/>
  <c r="BR326" i="1" s="1"/>
  <c r="BP326" i="1"/>
  <c r="BQ575" i="1"/>
  <c r="BR575" i="1" s="1" a="1"/>
  <c r="BR575" i="1" s="1"/>
  <c r="BP575" i="1"/>
  <c r="BN595" i="1" a="1"/>
  <c r="BN595" i="1" s="1"/>
  <c r="BO595" i="1" s="1" a="1"/>
  <c r="BO595" i="1" s="1"/>
  <c r="BN716" i="1" a="1"/>
  <c r="BN716" i="1" s="1"/>
  <c r="BO716" i="1" s="1" a="1"/>
  <c r="BO716" i="1" s="1"/>
  <c r="BP716" i="1" s="1"/>
  <c r="BQ993" i="1"/>
  <c r="BR993" i="1" s="1" a="1"/>
  <c r="BR993" i="1" s="1"/>
  <c r="BP993" i="1"/>
  <c r="BN221" i="1" a="1"/>
  <c r="BN221" i="1" s="1"/>
  <c r="BO221" i="1" s="1" a="1"/>
  <c r="BO221" i="1" s="1"/>
  <c r="BN736" i="1" a="1"/>
  <c r="BN736" i="1" s="1"/>
  <c r="BO736" i="1" s="1" a="1"/>
  <c r="BO736" i="1" s="1"/>
  <c r="BN698" i="1" a="1"/>
  <c r="BN698" i="1" s="1"/>
  <c r="BO698" i="1" s="1" a="1"/>
  <c r="BO698" i="1" s="1"/>
  <c r="BP698" i="1" s="1"/>
  <c r="BQ553" i="1"/>
  <c r="BR553" i="1" s="1" a="1"/>
  <c r="BR553" i="1" s="1"/>
  <c r="BP553" i="1"/>
  <c r="BN807" i="1" a="1"/>
  <c r="BN807" i="1" s="1"/>
  <c r="BO807" i="1" s="1" a="1"/>
  <c r="BO807" i="1" s="1"/>
  <c r="BN371" i="1" a="1"/>
  <c r="BN371" i="1" s="1"/>
  <c r="BO371" i="1" s="1" a="1"/>
  <c r="BO371" i="1" s="1"/>
  <c r="BN732" i="1" a="1"/>
  <c r="BN732" i="1" s="1"/>
  <c r="BO732" i="1" s="1" a="1"/>
  <c r="BO732" i="1" s="1"/>
  <c r="BQ74" i="1"/>
  <c r="BR74" i="1" s="1" a="1"/>
  <c r="BR74" i="1" s="1"/>
  <c r="BN626" i="1" a="1"/>
  <c r="BN626" i="1" s="1"/>
  <c r="BO626" i="1" s="1" a="1"/>
  <c r="BO626" i="1" s="1"/>
  <c r="BQ42" i="1"/>
  <c r="BR42" i="1" s="1" a="1"/>
  <c r="BR42" i="1" s="1"/>
  <c r="BQ512" i="1"/>
  <c r="BR512" i="1" s="1" a="1"/>
  <c r="BR512" i="1" s="1"/>
  <c r="BQ504" i="1"/>
  <c r="BR504" i="1" s="1" a="1"/>
  <c r="BR504" i="1" s="1"/>
  <c r="BP504" i="1"/>
  <c r="BN357" i="1" a="1"/>
  <c r="BN357" i="1" s="1"/>
  <c r="BO357" i="1" s="1" a="1"/>
  <c r="BO357" i="1" s="1"/>
  <c r="BP357" i="1" s="1"/>
  <c r="BN902" i="1" a="1"/>
  <c r="BN902" i="1" s="1"/>
  <c r="BO902" i="1" s="1" a="1"/>
  <c r="BO902" i="1" s="1"/>
  <c r="BP902" i="1" s="1"/>
  <c r="BN112" i="1" a="1"/>
  <c r="BN112" i="1" s="1"/>
  <c r="BO112" i="1" s="1" a="1"/>
  <c r="BO112" i="1" s="1"/>
  <c r="BP112" i="1" s="1"/>
  <c r="BQ867" i="1"/>
  <c r="BR867" i="1" s="1" a="1"/>
  <c r="BR867" i="1" s="1"/>
  <c r="BP867" i="1"/>
  <c r="BN1058" i="1" a="1"/>
  <c r="BN1058" i="1" s="1"/>
  <c r="BO1058" i="1" s="1" a="1"/>
  <c r="BO1058" i="1" s="1"/>
  <c r="BQ689" i="1"/>
  <c r="BR689" i="1" s="1" a="1"/>
  <c r="BR689" i="1" s="1"/>
  <c r="BP689" i="1"/>
  <c r="BN1078" i="1" a="1"/>
  <c r="BN1078" i="1" s="1"/>
  <c r="BO1078" i="1" s="1" a="1"/>
  <c r="BO1078" i="1" s="1"/>
  <c r="BN189" i="1" a="1"/>
  <c r="BN189" i="1" s="1"/>
  <c r="BO189" i="1" s="1" a="1"/>
  <c r="BO189" i="1" s="1"/>
  <c r="BP189" i="1" s="1"/>
  <c r="BN557" i="1" a="1"/>
  <c r="BN557" i="1" s="1"/>
  <c r="BO557" i="1" s="1" a="1"/>
  <c r="BO557" i="1" s="1"/>
  <c r="BN144" i="1" a="1"/>
  <c r="BN144" i="1" s="1"/>
  <c r="BO144" i="1" s="1" a="1"/>
  <c r="BO144" i="1" s="1"/>
  <c r="BP144" i="1" s="1"/>
  <c r="BQ425" i="1"/>
  <c r="BR425" i="1" s="1" a="1"/>
  <c r="BR425" i="1" s="1"/>
  <c r="BP425" i="1"/>
  <c r="BN835" i="1" a="1"/>
  <c r="BN835" i="1" s="1"/>
  <c r="BO835" i="1" s="1" a="1"/>
  <c r="BO835" i="1" s="1"/>
  <c r="BN1104" i="1" a="1"/>
  <c r="BN1104" i="1" s="1"/>
  <c r="BO1104" i="1" s="1" a="1"/>
  <c r="BO1104" i="1" s="1"/>
  <c r="BP1104" i="1" s="1"/>
  <c r="BQ101" i="1"/>
  <c r="BR101" i="1" s="1" a="1"/>
  <c r="BR101" i="1" s="1"/>
  <c r="BQ82" i="1"/>
  <c r="BR82" i="1" s="1" a="1"/>
  <c r="BR82" i="1" s="1"/>
  <c r="BP82" i="1"/>
  <c r="BN573" i="1" a="1"/>
  <c r="BN573" i="1" s="1"/>
  <c r="BO573" i="1" s="1" a="1"/>
  <c r="BO573" i="1" s="1"/>
  <c r="BN618" i="1" a="1"/>
  <c r="BN618" i="1" s="1"/>
  <c r="BO618" i="1" s="1" a="1"/>
  <c r="BO618" i="1" s="1"/>
  <c r="BN752" i="1" a="1"/>
  <c r="BN752" i="1" s="1"/>
  <c r="BO752" i="1" s="1" a="1"/>
  <c r="BO752" i="1" s="1"/>
  <c r="BN1092" i="1" a="1"/>
  <c r="BN1092" i="1" s="1"/>
  <c r="BO1092" i="1" s="1" a="1"/>
  <c r="BO1092" i="1" s="1"/>
  <c r="BN864" i="1" a="1"/>
  <c r="BN864" i="1" s="1"/>
  <c r="BO864" i="1" s="1" a="1"/>
  <c r="BO864" i="1" s="1"/>
  <c r="BN252" i="1" a="1"/>
  <c r="BN252" i="1" s="1"/>
  <c r="BO252" i="1" s="1" a="1"/>
  <c r="BO252" i="1" s="1"/>
  <c r="BP488" i="1"/>
  <c r="BP802" i="1"/>
  <c r="BQ591" i="1"/>
  <c r="BR591" i="1" s="1" a="1"/>
  <c r="BR591" i="1" s="1"/>
  <c r="BP591" i="1"/>
  <c r="BQ60" i="1"/>
  <c r="BR60" i="1" s="1" a="1"/>
  <c r="BR60" i="1" s="1"/>
  <c r="BQ257" i="1"/>
  <c r="BR257" i="1" s="1" a="1"/>
  <c r="BR257" i="1" s="1"/>
  <c r="BP257" i="1"/>
  <c r="BQ87" i="1"/>
  <c r="BR87" i="1" s="1" a="1"/>
  <c r="BR87" i="1" s="1"/>
  <c r="BQ304" i="1"/>
  <c r="BR304" i="1" s="1" a="1"/>
  <c r="BR304" i="1" s="1"/>
  <c r="BP304" i="1"/>
  <c r="BQ332" i="1"/>
  <c r="BR332" i="1" s="1" a="1"/>
  <c r="BR332" i="1" s="1"/>
  <c r="BP332" i="1"/>
  <c r="BQ486" i="1"/>
  <c r="BR486" i="1" s="1" a="1"/>
  <c r="BR486" i="1" s="1"/>
  <c r="BP486" i="1"/>
  <c r="BN464" i="1" a="1"/>
  <c r="BN464" i="1" s="1"/>
  <c r="BO464" i="1" s="1" a="1"/>
  <c r="BO464" i="1" s="1"/>
  <c r="BP464" i="1" s="1"/>
  <c r="BN541" i="1" a="1"/>
  <c r="BN541" i="1" s="1"/>
  <c r="BO541" i="1" s="1" a="1"/>
  <c r="BO541" i="1" s="1"/>
  <c r="BN731" i="1" a="1"/>
  <c r="BN731" i="1" s="1"/>
  <c r="BO731" i="1" s="1" a="1"/>
  <c r="BO731" i="1" s="1"/>
  <c r="BQ795" i="1"/>
  <c r="BR795" i="1" s="1" a="1"/>
  <c r="BR795" i="1" s="1"/>
  <c r="BQ793" i="1"/>
  <c r="BR793" i="1" s="1" a="1"/>
  <c r="BR793" i="1" s="1"/>
  <c r="BP793" i="1"/>
  <c r="BQ200" i="1"/>
  <c r="BR200" i="1" s="1" a="1"/>
  <c r="BR200" i="1" s="1"/>
  <c r="BP200" i="1"/>
  <c r="BQ420" i="1"/>
  <c r="BR420" i="1" s="1" a="1"/>
  <c r="BR420" i="1" s="1"/>
  <c r="BP420" i="1"/>
  <c r="BQ537" i="1"/>
  <c r="BR537" i="1" s="1" a="1"/>
  <c r="BR537" i="1" s="1"/>
  <c r="BP537" i="1"/>
  <c r="BN767" i="1" a="1"/>
  <c r="BN767" i="1" s="1"/>
  <c r="BO767" i="1" s="1" a="1"/>
  <c r="BO767" i="1" s="1"/>
  <c r="BN977" i="1" a="1"/>
  <c r="BN977" i="1" s="1"/>
  <c r="BO977" i="1" s="1" a="1"/>
  <c r="BO977" i="1" s="1"/>
  <c r="BQ246" i="1"/>
  <c r="BR246" i="1" s="1" a="1"/>
  <c r="BR246" i="1" s="1"/>
  <c r="BP246" i="1"/>
  <c r="BQ293" i="1"/>
  <c r="BR293" i="1" s="1" a="1"/>
  <c r="BR293" i="1" s="1"/>
  <c r="BP293" i="1"/>
  <c r="BN842" i="1" a="1"/>
  <c r="BN842" i="1" s="1"/>
  <c r="BO842" i="1" s="1" a="1"/>
  <c r="BO842" i="1" s="1"/>
  <c r="BP842" i="1" s="1"/>
  <c r="BQ11" i="1"/>
  <c r="BR11" i="1" s="1" a="1"/>
  <c r="BR11" i="1" s="1"/>
  <c r="BP11" i="1"/>
  <c r="BQ454" i="1"/>
  <c r="BR454" i="1" s="1" a="1"/>
  <c r="BR454" i="1" s="1"/>
  <c r="BQ431" i="1"/>
  <c r="BR431" i="1" s="1" a="1"/>
  <c r="BR431" i="1" s="1"/>
  <c r="BP431" i="1"/>
  <c r="BQ583" i="1"/>
  <c r="BR583" i="1" s="1" a="1"/>
  <c r="BR583" i="1" s="1"/>
  <c r="BP583" i="1"/>
  <c r="BQ733" i="1"/>
  <c r="BR733" i="1" s="1" a="1"/>
  <c r="BR733" i="1" s="1"/>
  <c r="BP733" i="1"/>
  <c r="BQ935" i="1"/>
  <c r="BR935" i="1" s="1" a="1"/>
  <c r="BR935" i="1" s="1"/>
  <c r="BQ1031" i="1"/>
  <c r="BR1031" i="1" s="1" a="1"/>
  <c r="BR1031" i="1" s="1"/>
  <c r="BP1031" i="1"/>
  <c r="BN986" i="1" a="1"/>
  <c r="BN986" i="1" s="1"/>
  <c r="BO986" i="1" s="1" a="1"/>
  <c r="BO986" i="1" s="1"/>
  <c r="BQ158" i="1"/>
  <c r="BR158" i="1" s="1" a="1"/>
  <c r="BR158" i="1" s="1"/>
  <c r="BP158" i="1"/>
  <c r="BQ495" i="1"/>
  <c r="BR495" i="1" s="1" a="1"/>
  <c r="BR495" i="1" s="1"/>
  <c r="BP495" i="1"/>
  <c r="BQ726" i="1"/>
  <c r="BR726" i="1" s="1" a="1"/>
  <c r="BR726" i="1" s="1"/>
  <c r="BP726" i="1"/>
  <c r="BQ751" i="1"/>
  <c r="BR751" i="1" s="1" a="1"/>
  <c r="BR751" i="1" s="1"/>
  <c r="BP751" i="1"/>
  <c r="BN823" i="1" a="1"/>
  <c r="BN823" i="1" s="1"/>
  <c r="BO823" i="1" s="1" a="1"/>
  <c r="BO823" i="1" s="1"/>
  <c r="BQ19" i="1"/>
  <c r="BR19" i="1" s="1" a="1"/>
  <c r="BR19" i="1" s="1"/>
  <c r="BN936" i="1" a="1"/>
  <c r="BN936" i="1" s="1"/>
  <c r="BO936" i="1" s="1" a="1"/>
  <c r="BO936" i="1" s="1"/>
  <c r="BN103" i="1" a="1"/>
  <c r="BN103" i="1" s="1"/>
  <c r="BO103" i="1" s="1" a="1"/>
  <c r="BO103" i="1" s="1"/>
  <c r="BQ407" i="1"/>
  <c r="BR407" i="1" s="1" a="1"/>
  <c r="BR407" i="1" s="1"/>
  <c r="BN702" i="1" a="1"/>
  <c r="BN702" i="1" s="1"/>
  <c r="BO702" i="1" s="1" a="1"/>
  <c r="BO702" i="1" s="1"/>
  <c r="BN1057" i="1" a="1"/>
  <c r="BN1057" i="1" s="1"/>
  <c r="BO1057" i="1" s="1" a="1"/>
  <c r="BO1057" i="1" s="1"/>
  <c r="BP1057" i="1" s="1"/>
  <c r="BP51" i="1"/>
  <c r="BQ113" i="1"/>
  <c r="BR113" i="1" s="1" a="1"/>
  <c r="BR113" i="1" s="1"/>
  <c r="BP113" i="1"/>
  <c r="BN444" i="1" a="1"/>
  <c r="BN444" i="1" s="1"/>
  <c r="BO444" i="1" s="1" a="1"/>
  <c r="BO444" i="1" s="1"/>
  <c r="BP444" i="1" s="1"/>
  <c r="BQ561" i="1"/>
  <c r="BR561" i="1" s="1" a="1"/>
  <c r="BR561" i="1" s="1"/>
  <c r="BQ682" i="1"/>
  <c r="BR682" i="1" s="1" a="1"/>
  <c r="BR682" i="1" s="1"/>
  <c r="BP682" i="1"/>
  <c r="BQ905" i="1"/>
  <c r="BR905" i="1" s="1" a="1"/>
  <c r="BR905" i="1" s="1"/>
  <c r="BP905" i="1"/>
  <c r="BP415" i="1"/>
  <c r="BN549" i="1" a="1"/>
  <c r="BN549" i="1" s="1"/>
  <c r="BO549" i="1" s="1" a="1"/>
  <c r="BO549" i="1" s="1"/>
  <c r="BQ516" i="1"/>
  <c r="BR516" i="1" s="1" a="1"/>
  <c r="BR516" i="1" s="1"/>
  <c r="BN812" i="1" a="1"/>
  <c r="BN812" i="1" s="1"/>
  <c r="BO812" i="1" s="1" a="1"/>
  <c r="BO812" i="1" s="1"/>
  <c r="BN910" i="1" a="1"/>
  <c r="BN910" i="1" s="1"/>
  <c r="BO910" i="1" s="1" a="1"/>
  <c r="BO910" i="1" s="1"/>
  <c r="BQ27" i="1"/>
  <c r="BR27" i="1" s="1" a="1"/>
  <c r="BR27" i="1" s="1"/>
  <c r="BN172" i="1" a="1"/>
  <c r="BN172" i="1" s="1"/>
  <c r="BO172" i="1" s="1" a="1"/>
  <c r="BO172" i="1" s="1"/>
  <c r="BP172" i="1" s="1"/>
  <c r="BN442" i="1" a="1"/>
  <c r="BN442" i="1" s="1"/>
  <c r="BO442" i="1" s="1" a="1"/>
  <c r="BO442" i="1" s="1"/>
  <c r="BQ458" i="1"/>
  <c r="BR458" i="1" s="1" a="1"/>
  <c r="BR458" i="1" s="1"/>
  <c r="BP458" i="1"/>
  <c r="BQ931" i="1"/>
  <c r="BR931" i="1" s="1" a="1"/>
  <c r="BR931" i="1" s="1"/>
  <c r="BP931" i="1"/>
  <c r="BP52" i="1"/>
  <c r="BN333" i="1" a="1"/>
  <c r="BN333" i="1" s="1"/>
  <c r="BO333" i="1" s="1" a="1"/>
  <c r="BO333" i="1" s="1"/>
  <c r="BP333" i="1" s="1"/>
  <c r="BN581" i="1" a="1"/>
  <c r="BN581" i="1" s="1"/>
  <c r="BO581" i="1" s="1" a="1"/>
  <c r="BO581" i="1" s="1"/>
  <c r="BQ644" i="1"/>
  <c r="BR644" i="1" s="1" a="1"/>
  <c r="BR644" i="1" s="1"/>
  <c r="BP644" i="1"/>
  <c r="BQ436" i="1"/>
  <c r="BR436" i="1" s="1" a="1"/>
  <c r="BR436" i="1" s="1"/>
  <c r="BN50" i="1" a="1"/>
  <c r="BN50" i="1" s="1"/>
  <c r="BO50" i="1" s="1" a="1"/>
  <c r="BO50" i="1" s="1"/>
  <c r="BQ118" i="1"/>
  <c r="BR118" i="1" s="1" a="1"/>
  <c r="BR118" i="1" s="1"/>
  <c r="BP118" i="1"/>
  <c r="BQ441" i="1"/>
  <c r="BR441" i="1" s="1" a="1"/>
  <c r="BR441" i="1" s="1"/>
  <c r="BP441" i="1"/>
  <c r="BQ540" i="1"/>
  <c r="BR540" i="1" s="1" a="1"/>
  <c r="BR540" i="1" s="1"/>
  <c r="BQ657" i="1"/>
  <c r="BR657" i="1" s="1" a="1"/>
  <c r="BR657" i="1" s="1"/>
  <c r="BP657" i="1"/>
  <c r="BQ768" i="1"/>
  <c r="BR768" i="1" s="1" a="1"/>
  <c r="BR768" i="1" s="1"/>
  <c r="BP768" i="1"/>
  <c r="BN847" i="1" a="1"/>
  <c r="BN847" i="1" s="1"/>
  <c r="BO847" i="1" s="1" a="1"/>
  <c r="BO847" i="1" s="1"/>
  <c r="BQ1060" i="1"/>
  <c r="BR1060" i="1" s="1" a="1"/>
  <c r="BR1060" i="1" s="1"/>
  <c r="BP1060" i="1"/>
  <c r="BN1115" i="1" a="1"/>
  <c r="BN1115" i="1" s="1"/>
  <c r="BO1115" i="1" s="1" a="1"/>
  <c r="BO1115" i="1" s="1"/>
  <c r="BP1115" i="1" s="1"/>
  <c r="BN594" i="1" a="1"/>
  <c r="BN594" i="1" s="1"/>
  <c r="BO594" i="1" s="1" a="1"/>
  <c r="BO594" i="1" s="1"/>
  <c r="BN799" i="1" a="1"/>
  <c r="BN799" i="1" s="1"/>
  <c r="BO799" i="1" s="1" a="1"/>
  <c r="BO799" i="1" s="1"/>
  <c r="BQ953" i="1"/>
  <c r="BR953" i="1" s="1" a="1"/>
  <c r="BR953" i="1" s="1"/>
  <c r="BN13" i="1" a="1"/>
  <c r="BN13" i="1" s="1"/>
  <c r="BO13" i="1" s="1" a="1"/>
  <c r="BO13" i="1" s="1"/>
  <c r="BQ120" i="1"/>
  <c r="BR120" i="1" s="1" a="1"/>
  <c r="BR120" i="1" s="1"/>
  <c r="BP120" i="1"/>
  <c r="BN392" i="1" a="1"/>
  <c r="BN392" i="1" s="1"/>
  <c r="BO392" i="1" s="1" a="1"/>
  <c r="BO392" i="1" s="1"/>
  <c r="BQ290" i="1"/>
  <c r="BR290" i="1" s="1" a="1"/>
  <c r="BR290" i="1" s="1"/>
  <c r="BN477" i="1" a="1"/>
  <c r="BN477" i="1" s="1"/>
  <c r="BO477" i="1" s="1" a="1"/>
  <c r="BO477" i="1" s="1"/>
  <c r="BN651" i="1" a="1"/>
  <c r="BN651" i="1" s="1"/>
  <c r="BO651" i="1" s="1" a="1"/>
  <c r="BO651" i="1" s="1"/>
  <c r="BN688" i="1" a="1"/>
  <c r="BN688" i="1" s="1"/>
  <c r="BO688" i="1" s="1" a="1"/>
  <c r="BO688" i="1" s="1"/>
  <c r="BN1001" i="1" a="1"/>
  <c r="BN1001" i="1" s="1"/>
  <c r="BO1001" i="1" s="1" a="1"/>
  <c r="BO1001" i="1" s="1"/>
  <c r="BP1001" i="1" s="1"/>
  <c r="BQ124" i="1"/>
  <c r="BR124" i="1" s="1" a="1"/>
  <c r="BR124" i="1" s="1"/>
  <c r="BN188" i="1" a="1"/>
  <c r="BN188" i="1" s="1"/>
  <c r="BO188" i="1" s="1" a="1"/>
  <c r="BO188" i="1" s="1"/>
  <c r="BQ673" i="1"/>
  <c r="BR673" i="1" s="1" a="1"/>
  <c r="BR673" i="1" s="1"/>
  <c r="BQ142" i="1"/>
  <c r="BR142" i="1" s="1" a="1"/>
  <c r="BR142" i="1" s="1"/>
  <c r="BP240" i="1"/>
  <c r="BQ429" i="1"/>
  <c r="BR429" i="1" s="1" a="1"/>
  <c r="BR429" i="1" s="1"/>
  <c r="BQ423" i="1"/>
  <c r="BR423" i="1" s="1" a="1"/>
  <c r="BR423" i="1" s="1"/>
  <c r="BP512" i="1"/>
  <c r="BP630" i="1"/>
  <c r="BN600" i="1" a="1"/>
  <c r="BN600" i="1" s="1"/>
  <c r="BO600" i="1" s="1" a="1"/>
  <c r="BO600" i="1" s="1"/>
  <c r="BQ817" i="1"/>
  <c r="BR817" i="1" s="1" a="1"/>
  <c r="BR817" i="1" s="1"/>
  <c r="BP861" i="1"/>
  <c r="BQ919" i="1"/>
  <c r="BR919" i="1" s="1" a="1"/>
  <c r="BR919" i="1" s="1"/>
  <c r="BQ948" i="1"/>
  <c r="BR948" i="1" s="1" a="1"/>
  <c r="BR948" i="1" s="1"/>
  <c r="BQ975" i="1"/>
  <c r="BR975" i="1" s="1" a="1"/>
  <c r="BR975" i="1" s="1"/>
  <c r="BP997" i="1"/>
  <c r="BP998" i="1"/>
  <c r="BP19" i="1"/>
  <c r="BQ249" i="1"/>
  <c r="BR249" i="1" s="1" a="1"/>
  <c r="BR249" i="1" s="1"/>
  <c r="BQ182" i="1"/>
  <c r="BR182" i="1" s="1" a="1"/>
  <c r="BR182" i="1" s="1"/>
  <c r="BQ178" i="1"/>
  <c r="BR178" i="1" s="1" a="1"/>
  <c r="BR178" i="1" s="1"/>
  <c r="BP178" i="1"/>
  <c r="BN179" i="1" a="1"/>
  <c r="BN179" i="1" s="1"/>
  <c r="BO179" i="1" s="1" a="1"/>
  <c r="BO179" i="1" s="1"/>
  <c r="BP882" i="1"/>
  <c r="BP976" i="1"/>
  <c r="BQ1026" i="1"/>
  <c r="BR1026" i="1" s="1" a="1"/>
  <c r="BR1026" i="1" s="1"/>
  <c r="BP987" i="1"/>
  <c r="BQ914" i="1"/>
  <c r="BR914" i="1" s="1" a="1"/>
  <c r="BR914" i="1" s="1"/>
  <c r="BQ148" i="1"/>
  <c r="BR148" i="1" s="1" a="1"/>
  <c r="BR148" i="1" s="1"/>
  <c r="BQ161" i="1"/>
  <c r="BR161" i="1" s="1" a="1"/>
  <c r="BR161" i="1" s="1"/>
  <c r="BQ399" i="1"/>
  <c r="BR399" i="1" s="1" a="1"/>
  <c r="BR399" i="1" s="1"/>
  <c r="BP399" i="1"/>
  <c r="BQ348" i="1"/>
  <c r="BR348" i="1" s="1" a="1"/>
  <c r="BR348" i="1" s="1"/>
  <c r="BP548" i="1"/>
  <c r="BN533" i="1" a="1"/>
  <c r="BN533" i="1" s="1"/>
  <c r="BO533" i="1" s="1" a="1"/>
  <c r="BO533" i="1" s="1"/>
  <c r="BP533" i="1" s="1"/>
  <c r="BN616" i="1" a="1"/>
  <c r="BN616" i="1" s="1"/>
  <c r="BO616" i="1" s="1" a="1"/>
  <c r="BO616" i="1" s="1"/>
  <c r="BN707" i="1" a="1"/>
  <c r="BN707" i="1" s="1"/>
  <c r="BO707" i="1" s="1" a="1"/>
  <c r="BO707" i="1" s="1"/>
  <c r="BQ773" i="1"/>
  <c r="BR773" i="1" s="1" a="1"/>
  <c r="BR773" i="1" s="1"/>
  <c r="BP773" i="1"/>
  <c r="BQ897" i="1"/>
  <c r="BR897" i="1" s="1" a="1"/>
  <c r="BR897" i="1" s="1"/>
  <c r="BN15" i="1" a="1"/>
  <c r="BN15" i="1" s="1"/>
  <c r="BO15" i="1" s="1" a="1"/>
  <c r="BO15" i="1" s="1"/>
  <c r="BQ606" i="1"/>
  <c r="BR606" i="1" s="1" a="1"/>
  <c r="BR606" i="1" s="1"/>
  <c r="BP606" i="1"/>
  <c r="BN678" i="1" a="1"/>
  <c r="BN678" i="1" s="1"/>
  <c r="BO678" i="1" s="1" a="1"/>
  <c r="BO678" i="1" s="1"/>
  <c r="BQ828" i="1"/>
  <c r="BR828" i="1" s="1" a="1"/>
  <c r="BR828" i="1" s="1"/>
  <c r="BP828" i="1"/>
  <c r="BQ915" i="1"/>
  <c r="BR915" i="1" s="1" a="1"/>
  <c r="BR915" i="1" s="1"/>
  <c r="BQ1047" i="1"/>
  <c r="BR1047" i="1" s="1" a="1"/>
  <c r="BR1047" i="1" s="1"/>
  <c r="BQ1107" i="1"/>
  <c r="BR1107" i="1" s="1" a="1"/>
  <c r="BR1107" i="1" s="1"/>
  <c r="BP718" i="1"/>
  <c r="BQ884" i="1"/>
  <c r="BR884" i="1" s="1" a="1"/>
  <c r="BR884" i="1" s="1"/>
  <c r="BP884" i="1"/>
  <c r="BN92" i="1" a="1"/>
  <c r="BN92" i="1" s="1"/>
  <c r="BO92" i="1" s="1" a="1"/>
  <c r="BO92" i="1" s="1"/>
  <c r="BP92" i="1" s="1"/>
  <c r="BQ312" i="1"/>
  <c r="BR312" i="1" s="1" a="1"/>
  <c r="BR312" i="1" s="1"/>
  <c r="BP312" i="1"/>
  <c r="BN756" i="1" a="1"/>
  <c r="BN756" i="1" s="1"/>
  <c r="BO756" i="1" s="1" a="1"/>
  <c r="BO756" i="1" s="1"/>
  <c r="BQ873" i="1"/>
  <c r="BR873" i="1" s="1" a="1"/>
  <c r="BR873" i="1" s="1"/>
  <c r="BP946" i="1"/>
  <c r="BQ1103" i="1"/>
  <c r="BR1103" i="1" s="1" a="1"/>
  <c r="BR1103" i="1" s="1"/>
  <c r="BP12" i="1"/>
  <c r="BN57" i="1" a="1"/>
  <c r="BN57" i="1" s="1"/>
  <c r="BO57" i="1" s="1" a="1"/>
  <c r="BO57" i="1" s="1"/>
  <c r="BP57" i="1" s="1"/>
  <c r="BQ185" i="1"/>
  <c r="BR185" i="1" s="1" a="1"/>
  <c r="BR185" i="1" s="1"/>
  <c r="BQ473" i="1"/>
  <c r="BR473" i="1" s="1" a="1"/>
  <c r="BR473" i="1" s="1"/>
  <c r="BQ20" i="1"/>
  <c r="BR20" i="1" s="1" a="1"/>
  <c r="BR20" i="1" s="1"/>
  <c r="BP20" i="1"/>
  <c r="BQ242" i="1"/>
  <c r="BR242" i="1" s="1" a="1"/>
  <c r="BR242" i="1" s="1"/>
  <c r="BP242" i="1"/>
  <c r="BQ208" i="1"/>
  <c r="BR208" i="1" s="1" a="1"/>
  <c r="BR208" i="1" s="1"/>
  <c r="BP208" i="1"/>
  <c r="BP298" i="1"/>
  <c r="BQ729" i="1"/>
  <c r="BR729" i="1" s="1" a="1"/>
  <c r="BR729" i="1" s="1"/>
  <c r="BP729" i="1"/>
  <c r="BN943" i="1" a="1"/>
  <c r="BN943" i="1" s="1"/>
  <c r="BO943" i="1" s="1" a="1"/>
  <c r="BO943" i="1" s="1"/>
  <c r="BQ1064" i="1"/>
  <c r="BR1064" i="1" s="1" a="1"/>
  <c r="BR1064" i="1" s="1"/>
  <c r="BP1064" i="1"/>
  <c r="BN14" i="1" a="1"/>
  <c r="BN14" i="1" s="1"/>
  <c r="BO14" i="1" s="1" a="1"/>
  <c r="BO14" i="1" s="1"/>
  <c r="BQ535" i="1"/>
  <c r="BR535" i="1" s="1" a="1"/>
  <c r="BR535" i="1" s="1"/>
  <c r="BP535" i="1"/>
  <c r="BQ787" i="1"/>
  <c r="BR787" i="1" s="1" a="1"/>
  <c r="BR787" i="1" s="1"/>
  <c r="BP787" i="1"/>
  <c r="BN183" i="1" a="1"/>
  <c r="BN183" i="1" s="1"/>
  <c r="BO183" i="1" s="1" a="1"/>
  <c r="BO183" i="1" s="1"/>
  <c r="BN979" i="1" a="1"/>
  <c r="BN979" i="1" s="1"/>
  <c r="BO979" i="1" s="1" a="1"/>
  <c r="BO979" i="1" s="1"/>
  <c r="BN383" i="1" a="1"/>
  <c r="BN383" i="1" s="1"/>
  <c r="BO383" i="1" s="1" a="1"/>
  <c r="BO383" i="1" s="1"/>
  <c r="BN766" i="1" a="1"/>
  <c r="BN766" i="1" s="1"/>
  <c r="BO766" i="1" s="1" a="1"/>
  <c r="BO766" i="1" s="1"/>
  <c r="BP766" i="1" s="1"/>
  <c r="BQ908" i="1"/>
  <c r="BR908" i="1" s="1" a="1"/>
  <c r="BR908" i="1" s="1"/>
  <c r="BP908" i="1"/>
  <c r="BN570" i="1" a="1"/>
  <c r="BN570" i="1" s="1"/>
  <c r="BO570" i="1" s="1" a="1"/>
  <c r="BO570" i="1" s="1"/>
  <c r="BP570" i="1" s="1"/>
  <c r="BN397" i="1" a="1"/>
  <c r="BN397" i="1" s="1"/>
  <c r="BO397" i="1" s="1" a="1"/>
  <c r="BO397" i="1" s="1"/>
  <c r="BQ896" i="1"/>
  <c r="BR896" i="1" s="1" a="1"/>
  <c r="BR896" i="1" s="1"/>
  <c r="BP896" i="1"/>
  <c r="BN349" i="1" a="1"/>
  <c r="BN349" i="1" s="1"/>
  <c r="BO349" i="1" s="1" a="1"/>
  <c r="BO349" i="1" s="1"/>
  <c r="BN228" i="1" a="1"/>
  <c r="BN228" i="1" s="1"/>
  <c r="BO228" i="1" s="1" a="1"/>
  <c r="BO228" i="1" s="1"/>
  <c r="BN569" i="1" a="1"/>
  <c r="BN569" i="1" s="1"/>
  <c r="BO569" i="1" s="1" a="1"/>
  <c r="BO569" i="1" s="1"/>
  <c r="BN720" i="1" a="1"/>
  <c r="BN720" i="1" s="1"/>
  <c r="BO720" i="1" s="1" a="1"/>
  <c r="BO720" i="1" s="1"/>
  <c r="BP720" i="1" s="1"/>
  <c r="BQ938" i="1"/>
  <c r="BR938" i="1" s="1" a="1"/>
  <c r="BR938" i="1" s="1"/>
  <c r="BP938" i="1"/>
  <c r="BN1009" i="1" a="1"/>
  <c r="BN1009" i="1" s="1"/>
  <c r="BO1009" i="1" s="1" a="1"/>
  <c r="BO1009" i="1" s="1"/>
  <c r="BQ1085" i="1"/>
  <c r="BR1085" i="1" s="1" a="1"/>
  <c r="BR1085" i="1" s="1"/>
  <c r="BQ47" i="1"/>
  <c r="BR47" i="1" s="1" a="1"/>
  <c r="BR47" i="1" s="1"/>
  <c r="BP47" i="1"/>
  <c r="BN365" i="1" a="1"/>
  <c r="BN365" i="1" s="1"/>
  <c r="BO365" i="1" s="1" a="1"/>
  <c r="BO365" i="1" s="1"/>
  <c r="BP365" i="1" s="1"/>
  <c r="BN585" i="1" a="1"/>
  <c r="BN585" i="1" s="1"/>
  <c r="BO585" i="1" s="1" a="1"/>
  <c r="BO585" i="1" s="1"/>
  <c r="BQ577" i="1"/>
  <c r="BR577" i="1" s="1" a="1"/>
  <c r="BR577" i="1" s="1"/>
  <c r="BP577" i="1"/>
  <c r="BQ875" i="1"/>
  <c r="BR875" i="1" s="1" a="1"/>
  <c r="BR875" i="1" s="1"/>
  <c r="BN1045" i="1" a="1"/>
  <c r="BN1045" i="1" s="1"/>
  <c r="BO1045" i="1" s="1" a="1"/>
  <c r="BO1045" i="1" s="1"/>
  <c r="BP1045" i="1" s="1"/>
  <c r="BQ1093" i="1"/>
  <c r="BR1093" i="1" s="1" a="1"/>
  <c r="BR1093" i="1" s="1"/>
  <c r="BP1093" i="1"/>
  <c r="BN24" i="1" a="1"/>
  <c r="BN24" i="1" s="1"/>
  <c r="BO24" i="1" s="1" a="1"/>
  <c r="BO24" i="1" s="1"/>
  <c r="BN355" i="1" a="1"/>
  <c r="BN355" i="1" s="1"/>
  <c r="BO355" i="1" s="1" a="1"/>
  <c r="BO355" i="1" s="1"/>
  <c r="BQ877" i="1"/>
  <c r="BR877" i="1" s="1" a="1"/>
  <c r="BR877" i="1" s="1"/>
  <c r="BP877" i="1"/>
  <c r="BQ175" i="1"/>
  <c r="BR175" i="1" s="1" a="1"/>
  <c r="BR175" i="1" s="1"/>
  <c r="BN432" i="1" a="1"/>
  <c r="BN432" i="1" s="1"/>
  <c r="BO432" i="1" s="1" a="1"/>
  <c r="BO432" i="1" s="1"/>
  <c r="BN547" i="1" a="1"/>
  <c r="BN547" i="1" s="1"/>
  <c r="BO547" i="1" s="1" a="1"/>
  <c r="BO547" i="1" s="1"/>
  <c r="BQ701" i="1"/>
  <c r="BR701" i="1" s="1" a="1"/>
  <c r="BR701" i="1" s="1"/>
  <c r="BQ497" i="1"/>
  <c r="BR497" i="1" s="1" a="1"/>
  <c r="BR497" i="1" s="1"/>
  <c r="BQ34" i="1"/>
  <c r="BR34" i="1" s="1" a="1"/>
  <c r="BR34" i="1" s="1"/>
  <c r="BN180" i="1" a="1"/>
  <c r="BN180" i="1" s="1"/>
  <c r="BO180" i="1" s="1" a="1"/>
  <c r="BO180" i="1" s="1"/>
  <c r="BN708" i="1" a="1"/>
  <c r="BN708" i="1" s="1"/>
  <c r="BO708" i="1" s="1" a="1"/>
  <c r="BO708" i="1" s="1"/>
  <c r="BP875" i="1"/>
  <c r="BP900" i="1"/>
  <c r="BP1085" i="1"/>
  <c r="BP121" i="1"/>
  <c r="BN136" i="1" a="1"/>
  <c r="BN136" i="1" s="1"/>
  <c r="BO136" i="1" s="1" a="1"/>
  <c r="BO136" i="1" s="1"/>
  <c r="BQ278" i="1"/>
  <c r="BR278" i="1" s="1" a="1"/>
  <c r="BR278" i="1" s="1"/>
  <c r="BP388" i="1"/>
  <c r="BN386" i="1" a="1"/>
  <c r="BN386" i="1" s="1"/>
  <c r="BO386" i="1" s="1" a="1"/>
  <c r="BO386" i="1" s="1"/>
  <c r="BP661" i="1"/>
  <c r="BP904" i="1"/>
  <c r="BN331" i="1" a="1"/>
  <c r="BN331" i="1" s="1"/>
  <c r="BO331" i="1" s="1" a="1"/>
  <c r="BO331" i="1" s="1"/>
  <c r="BN1059" i="1" a="1"/>
  <c r="BN1059" i="1" s="1"/>
  <c r="BO1059" i="1" s="1" a="1"/>
  <c r="BO1059" i="1" s="1"/>
  <c r="BN796" i="1" a="1"/>
  <c r="BN796" i="1" s="1"/>
  <c r="BO796" i="1" s="1" a="1"/>
  <c r="BO796" i="1" s="1"/>
  <c r="BN1044" i="1" a="1"/>
  <c r="BN1044" i="1" s="1"/>
  <c r="BO1044" i="1" s="1" a="1"/>
  <c r="BO1044" i="1" s="1"/>
  <c r="BN692" i="1" a="1"/>
  <c r="BN692" i="1" s="1"/>
  <c r="BO692" i="1" s="1" a="1"/>
  <c r="BO692" i="1" s="1"/>
  <c r="BP42" i="1"/>
  <c r="BP604" i="1"/>
  <c r="BP593" i="1"/>
  <c r="BP110" i="1"/>
  <c r="BP269" i="1"/>
  <c r="BQ297" i="1"/>
  <c r="BR297" i="1" s="1" a="1"/>
  <c r="BR297" i="1" s="1"/>
  <c r="BQ265" i="1"/>
  <c r="BR265" i="1" s="1" a="1"/>
  <c r="BR265" i="1" s="1"/>
  <c r="BQ670" i="1"/>
  <c r="BR670" i="1" s="1" a="1"/>
  <c r="BR670" i="1" s="1"/>
  <c r="BP670" i="1"/>
  <c r="BN525" i="1" a="1"/>
  <c r="BN525" i="1" s="1"/>
  <c r="BO525" i="1" s="1" a="1"/>
  <c r="BO525" i="1" s="1"/>
  <c r="BN608" i="1" a="1"/>
  <c r="BN608" i="1" s="1"/>
  <c r="BO608" i="1" s="1" a="1"/>
  <c r="BO608" i="1" s="1"/>
  <c r="BQ890" i="1"/>
  <c r="BR890" i="1" s="1" a="1"/>
  <c r="BR890" i="1" s="1"/>
  <c r="BQ769" i="1"/>
  <c r="BR769" i="1" s="1" a="1"/>
  <c r="BR769" i="1" s="1"/>
  <c r="BP769" i="1"/>
  <c r="BP1029" i="1"/>
  <c r="BQ1070" i="1"/>
  <c r="BR1070" i="1" s="1" a="1"/>
  <c r="BR1070" i="1" s="1"/>
  <c r="BP1070" i="1"/>
  <c r="BQ1006" i="1"/>
  <c r="BR1006" i="1" s="1" a="1"/>
  <c r="BR1006" i="1" s="1"/>
  <c r="BQ1119" i="1"/>
  <c r="BR1119" i="1" s="1" a="1"/>
  <c r="BR1119" i="1" s="1"/>
  <c r="BQ10" i="1"/>
  <c r="BR10" i="1" s="1" a="1"/>
  <c r="BR10" i="1" s="1"/>
  <c r="BP10" i="1"/>
  <c r="BQ59" i="1"/>
  <c r="BR59" i="1" s="1" a="1"/>
  <c r="BR59" i="1" s="1"/>
  <c r="BN151" i="1" a="1"/>
  <c r="BN151" i="1" s="1"/>
  <c r="BO151" i="1" s="1" a="1"/>
  <c r="BO151" i="1" s="1"/>
  <c r="BQ160" i="1"/>
  <c r="BR160" i="1" s="1" a="1"/>
  <c r="BR160" i="1" s="1"/>
  <c r="BP410" i="1"/>
  <c r="BQ439" i="1"/>
  <c r="BR439" i="1" s="1" a="1"/>
  <c r="BR439" i="1" s="1"/>
  <c r="BP439" i="1"/>
  <c r="BN555" i="1" a="1"/>
  <c r="BN555" i="1" s="1"/>
  <c r="BO555" i="1" s="1" a="1"/>
  <c r="BO555" i="1" s="1"/>
  <c r="BQ845" i="1"/>
  <c r="BR845" i="1" s="1" a="1"/>
  <c r="BR845" i="1" s="1"/>
  <c r="BN933" i="1" a="1"/>
  <c r="BN933" i="1" s="1"/>
  <c r="BO933" i="1" s="1" a="1"/>
  <c r="BO933" i="1" s="1"/>
  <c r="BP243" i="1"/>
  <c r="BQ150" i="1"/>
  <c r="BR150" i="1" s="1" a="1"/>
  <c r="BR150" i="1" s="1"/>
  <c r="BQ194" i="1"/>
  <c r="BR194" i="1" s="1" a="1"/>
  <c r="BR194" i="1" s="1"/>
  <c r="BN195" i="1" a="1"/>
  <c r="BN195" i="1" s="1"/>
  <c r="BO195" i="1" s="1" a="1"/>
  <c r="BO195" i="1" s="1"/>
  <c r="BQ567" i="1"/>
  <c r="BR567" i="1" s="1" a="1"/>
  <c r="BR567" i="1" s="1"/>
  <c r="BQ666" i="1"/>
  <c r="BR666" i="1" s="1" a="1"/>
  <c r="BR666" i="1" s="1"/>
  <c r="BP666" i="1"/>
  <c r="BQ709" i="1"/>
  <c r="BR709" i="1" s="1" a="1"/>
  <c r="BR709" i="1" s="1"/>
  <c r="BP709" i="1"/>
  <c r="BQ814" i="1"/>
  <c r="BR814" i="1" s="1" a="1"/>
  <c r="BR814" i="1" s="1"/>
  <c r="BP814" i="1"/>
  <c r="BQ849" i="1"/>
  <c r="BR849" i="1" s="1" a="1"/>
  <c r="BR849" i="1" s="1"/>
  <c r="BP849" i="1"/>
  <c r="BQ1052" i="1"/>
  <c r="BR1052" i="1" s="1" a="1"/>
  <c r="BR1052" i="1" s="1"/>
  <c r="BP1052" i="1"/>
  <c r="BN23" i="1" a="1"/>
  <c r="BN23" i="1" s="1"/>
  <c r="BO23" i="1" s="1" a="1"/>
  <c r="BO23" i="1" s="1"/>
  <c r="BP23" i="1" s="1"/>
  <c r="BQ319" i="1"/>
  <c r="BR319" i="1" s="1" a="1"/>
  <c r="BR319" i="1" s="1"/>
  <c r="BP319" i="1"/>
  <c r="BN462" i="1" a="1"/>
  <c r="BN462" i="1" s="1"/>
  <c r="BO462" i="1" s="1" a="1"/>
  <c r="BO462" i="1" s="1"/>
  <c r="BP462" i="1" s="1"/>
  <c r="BQ721" i="1"/>
  <c r="BR721" i="1" s="1" a="1"/>
  <c r="BR721" i="1" s="1"/>
  <c r="BQ321" i="1"/>
  <c r="BR321" i="1" s="1" a="1"/>
  <c r="BR321" i="1" s="1"/>
  <c r="BP321" i="1"/>
  <c r="BQ209" i="1"/>
  <c r="BR209" i="1" s="1" a="1"/>
  <c r="BR209" i="1" s="1"/>
  <c r="BP209" i="1"/>
  <c r="BN31" i="1" a="1"/>
  <c r="BN31" i="1" s="1"/>
  <c r="BO31" i="1" s="1" a="1"/>
  <c r="BO31" i="1" s="1"/>
  <c r="BP224" i="1"/>
  <c r="BN203" i="1" a="1"/>
  <c r="BN203" i="1" s="1"/>
  <c r="BO203" i="1" s="1" a="1"/>
  <c r="BO203" i="1" s="1"/>
  <c r="BP203" i="1" s="1"/>
  <c r="BQ532" i="1"/>
  <c r="BR532" i="1" s="1" a="1"/>
  <c r="BR532" i="1" s="1"/>
  <c r="BP532" i="1"/>
  <c r="BQ746" i="1"/>
  <c r="BR746" i="1" s="1" a="1"/>
  <c r="BR746" i="1" s="1"/>
  <c r="BN894" i="1" a="1"/>
  <c r="BN894" i="1" s="1"/>
  <c r="BO894" i="1" s="1" a="1"/>
  <c r="BO894" i="1" s="1"/>
  <c r="BN8" i="1" a="1"/>
  <c r="BN8" i="1" s="1"/>
  <c r="BO8" i="1" s="1" a="1"/>
  <c r="BO8" i="1" s="1"/>
  <c r="BQ186" i="1"/>
  <c r="BR186" i="1" s="1" a="1"/>
  <c r="BR186" i="1" s="1"/>
  <c r="BQ273" i="1"/>
  <c r="BR273" i="1" s="1" a="1"/>
  <c r="BR273" i="1" s="1"/>
  <c r="BP273" i="1"/>
  <c r="BP323" i="1"/>
  <c r="BQ582" i="1"/>
  <c r="BR582" i="1" s="1" a="1"/>
  <c r="BR582" i="1" s="1"/>
  <c r="BN589" i="1" a="1"/>
  <c r="BN589" i="1" s="1"/>
  <c r="BO589" i="1" s="1" a="1"/>
  <c r="BO589" i="1" s="1"/>
  <c r="BQ1038" i="1"/>
  <c r="BR1038" i="1" s="1" a="1"/>
  <c r="BR1038" i="1" s="1"/>
  <c r="BQ1049" i="1"/>
  <c r="BR1049" i="1" s="1" a="1"/>
  <c r="BR1049" i="1" s="1"/>
  <c r="BP1049" i="1"/>
  <c r="BQ1088" i="1"/>
  <c r="BR1088" i="1" s="1" a="1"/>
  <c r="BR1088" i="1" s="1"/>
  <c r="BP1088" i="1"/>
  <c r="BQ418" i="1"/>
  <c r="BR418" i="1" s="1" a="1"/>
  <c r="BR418" i="1" s="1"/>
  <c r="BP418" i="1"/>
  <c r="BQ806" i="1"/>
  <c r="BR806" i="1" s="1" a="1"/>
  <c r="BR806" i="1" s="1"/>
  <c r="BP806" i="1"/>
  <c r="BQ126" i="1"/>
  <c r="BR126" i="1" s="1" a="1"/>
  <c r="BR126" i="1" s="1"/>
  <c r="BN229" i="1" a="1"/>
  <c r="BN229" i="1" s="1"/>
  <c r="BO229" i="1" s="1" a="1"/>
  <c r="BO229" i="1" s="1"/>
  <c r="BP229" i="1" s="1"/>
  <c r="BQ650" i="1"/>
  <c r="BR650" i="1" s="1" a="1"/>
  <c r="BR650" i="1" s="1"/>
  <c r="BQ1086" i="1"/>
  <c r="BR1086" i="1" s="1" a="1"/>
  <c r="BR1086" i="1" s="1"/>
  <c r="BQ620" i="1"/>
  <c r="BR620" i="1" s="1" a="1"/>
  <c r="BR620" i="1" s="1"/>
  <c r="BQ711" i="1"/>
  <c r="BR711" i="1" s="1" a="1"/>
  <c r="BR711" i="1" s="1"/>
  <c r="BQ230" i="1"/>
  <c r="BR230" i="1" s="1" a="1"/>
  <c r="BR230" i="1" s="1"/>
  <c r="BN967" i="1" a="1"/>
  <c r="BN967" i="1" s="1"/>
  <c r="BO967" i="1" s="1" a="1"/>
  <c r="BO967" i="1" s="1"/>
  <c r="BQ233" i="1"/>
  <c r="BR233" i="1" s="1" a="1"/>
  <c r="BR233" i="1" s="1"/>
  <c r="BQ336" i="1"/>
  <c r="BR336" i="1" s="1" a="1"/>
  <c r="BR336" i="1" s="1"/>
  <c r="BQ580" i="1"/>
  <c r="BR580" i="1" s="1" a="1"/>
  <c r="BR580" i="1" s="1"/>
  <c r="BQ612" i="1"/>
  <c r="BR612" i="1" s="1" a="1"/>
  <c r="BR612" i="1" s="1"/>
  <c r="BQ668" i="1"/>
  <c r="BR668" i="1" s="1" a="1"/>
  <c r="BR668" i="1" s="1"/>
  <c r="BN949" i="1" a="1"/>
  <c r="BN949" i="1" s="1"/>
  <c r="BO949" i="1" s="1" a="1"/>
  <c r="BO949" i="1" s="1"/>
  <c r="BQ1046" i="1"/>
  <c r="BR1046" i="1" s="1" a="1"/>
  <c r="BR1046" i="1" s="1"/>
  <c r="BQ446" i="1"/>
  <c r="BR446" i="1" s="1" a="1"/>
  <c r="BR446" i="1" s="1"/>
  <c r="BQ530" i="1"/>
  <c r="BR530" i="1" s="1" a="1"/>
  <c r="BR530" i="1" s="1"/>
  <c r="BQ598" i="1"/>
  <c r="BR598" i="1" s="1" a="1"/>
  <c r="BR598" i="1" s="1"/>
  <c r="BN560" i="1" a="1"/>
  <c r="BN560" i="1" s="1"/>
  <c r="BO560" i="1" s="1" a="1"/>
  <c r="BO560" i="1" s="1"/>
  <c r="BP560" i="1" s="1"/>
  <c r="BQ741" i="1"/>
  <c r="BR741" i="1" s="1" a="1"/>
  <c r="BR741" i="1" s="1"/>
  <c r="BQ779" i="1"/>
  <c r="BR779" i="1" s="1" a="1"/>
  <c r="BR779" i="1" s="1"/>
  <c r="BQ833" i="1"/>
  <c r="BR833" i="1" s="1" a="1"/>
  <c r="BR833" i="1" s="1"/>
  <c r="BQ891" i="1"/>
  <c r="BR891" i="1" s="1" a="1"/>
  <c r="BR891" i="1" s="1"/>
  <c r="BQ926" i="1"/>
  <c r="BR926" i="1" s="1" a="1"/>
  <c r="BR926" i="1" s="1"/>
  <c r="BQ453" i="1"/>
  <c r="BR453" i="1" s="1" a="1"/>
  <c r="BR453" i="1" s="1"/>
  <c r="BQ735" i="1"/>
  <c r="BR735" i="1" s="1" a="1"/>
  <c r="BR735" i="1" s="1"/>
  <c r="BN1112" i="1" a="1"/>
  <c r="BN1112" i="1" s="1"/>
  <c r="BO1112" i="1" s="1" a="1"/>
  <c r="BO1112" i="1" s="1"/>
  <c r="BQ636" i="1"/>
  <c r="BR636" i="1" s="1" a="1"/>
  <c r="BR636" i="1" s="1"/>
  <c r="BQ18" i="1"/>
  <c r="BR18" i="1" s="1" a="1"/>
  <c r="BR18" i="1" s="1"/>
  <c r="BQ727" i="1"/>
  <c r="BR727" i="1" s="1" a="1"/>
  <c r="BR727" i="1" s="1"/>
  <c r="BQ989" i="1"/>
  <c r="BR989" i="1" s="1" a="1"/>
  <c r="BR989" i="1" s="1"/>
  <c r="BQ784" i="1"/>
  <c r="BR784" i="1" s="1" a="1"/>
  <c r="BR784" i="1" s="1"/>
  <c r="BN965" i="1" a="1"/>
  <c r="BN965" i="1" s="1"/>
  <c r="BO965" i="1" s="1" a="1"/>
  <c r="BO965" i="1" s="1"/>
  <c r="BP965" i="1" s="1"/>
  <c r="BQ430" i="1"/>
  <c r="BR430" i="1" s="1" a="1"/>
  <c r="BR430" i="1" s="1"/>
  <c r="BQ428" i="1"/>
  <c r="BR428" i="1" s="1" a="1"/>
  <c r="BR428" i="1" s="1"/>
  <c r="BQ528" i="1"/>
  <c r="BR528" i="1" s="1" a="1"/>
  <c r="BR528" i="1" s="1"/>
  <c r="BQ652" i="1"/>
  <c r="BR652" i="1" s="1" a="1"/>
  <c r="BR652" i="1" s="1"/>
  <c r="BQ821" i="1"/>
  <c r="BR821" i="1" s="1" a="1"/>
  <c r="BR821" i="1" s="1"/>
  <c r="BQ966" i="1"/>
  <c r="BR966" i="1" s="1" a="1"/>
  <c r="BR966" i="1" s="1"/>
  <c r="BQ1054" i="1"/>
  <c r="BR1054" i="1" s="1" a="1"/>
  <c r="BR1054" i="1" s="1"/>
  <c r="BQ401" i="1"/>
  <c r="BR401" i="1" s="1" a="1"/>
  <c r="BR401" i="1" s="1"/>
  <c r="BQ881" i="1"/>
  <c r="BR881" i="1" s="1" a="1"/>
  <c r="BR881" i="1" s="1"/>
  <c r="BQ41" i="1"/>
  <c r="BR41" i="1" s="1" a="1"/>
  <c r="BR41" i="1" s="1"/>
  <c r="BQ217" i="1"/>
  <c r="BR217" i="1" s="1" a="1"/>
  <c r="BR217" i="1" s="1"/>
  <c r="BQ435" i="1"/>
  <c r="BR435" i="1" s="1" a="1"/>
  <c r="BR435" i="1" s="1"/>
  <c r="BQ1091" i="1"/>
  <c r="BR1091" i="1" s="1" a="1"/>
  <c r="BR1091" i="1" s="1"/>
  <c r="BQ226" i="1"/>
  <c r="BR226" i="1" s="1" a="1"/>
  <c r="BR226" i="1" s="1"/>
  <c r="BQ261" i="1"/>
  <c r="BR261" i="1" s="1" a="1"/>
  <c r="BR261" i="1" s="1"/>
  <c r="BQ232" i="1"/>
  <c r="BR232" i="1" s="1" a="1"/>
  <c r="BR232" i="1" s="1"/>
  <c r="BQ419" i="1"/>
  <c r="BR419" i="1" s="1" a="1"/>
  <c r="BR419" i="1" s="1"/>
  <c r="BN534" i="1" a="1"/>
  <c r="BN534" i="1" s="1"/>
  <c r="BO534" i="1" s="1" a="1"/>
  <c r="BO534" i="1" s="1"/>
  <c r="BQ622" i="1"/>
  <c r="BR622" i="1" s="1" a="1"/>
  <c r="BR622" i="1" s="1"/>
  <c r="BQ713" i="1"/>
  <c r="BR713" i="1" s="1" a="1"/>
  <c r="BR713" i="1" s="1"/>
  <c r="BN772" i="1" a="1"/>
  <c r="BN772" i="1" s="1"/>
  <c r="BO772" i="1" s="1" a="1"/>
  <c r="BO772" i="1" s="1"/>
  <c r="BP772" i="1" s="1"/>
  <c r="BQ898" i="1"/>
  <c r="BR898" i="1" s="1" a="1"/>
  <c r="BR898" i="1" s="1"/>
  <c r="BN970" i="1" a="1"/>
  <c r="BN970" i="1" s="1"/>
  <c r="BO970" i="1" s="1" a="1"/>
  <c r="BO970" i="1" s="1"/>
  <c r="BP970" i="1" s="1"/>
  <c r="BQ1013" i="1"/>
  <c r="BR1013" i="1" s="1" a="1"/>
  <c r="BR1013" i="1" s="1"/>
  <c r="BQ1081" i="1"/>
  <c r="BR1081" i="1" s="1" a="1"/>
  <c r="BR1081" i="1" s="1"/>
  <c r="BN1011" i="1" a="1"/>
  <c r="BN1011" i="1" s="1"/>
  <c r="BO1011" i="1" s="1" a="1"/>
  <c r="BO1011" i="1" s="1"/>
  <c r="BQ138" i="1"/>
  <c r="BR138" i="1" s="1" a="1"/>
  <c r="BR138" i="1" s="1"/>
  <c r="BQ684" i="1"/>
  <c r="BR684" i="1" s="1" a="1"/>
  <c r="BR684" i="1" s="1"/>
  <c r="BQ758" i="1"/>
  <c r="BR758" i="1" s="1" a="1"/>
  <c r="BR758" i="1" s="1"/>
  <c r="BQ852" i="1"/>
  <c r="BR852" i="1" s="1" a="1"/>
  <c r="BR852" i="1" s="1"/>
  <c r="BQ1102" i="1"/>
  <c r="BR1102" i="1" s="1" a="1"/>
  <c r="BR1102" i="1" s="1"/>
  <c r="BQ395" i="1"/>
  <c r="BR395" i="1" s="1" a="1"/>
  <c r="BR395" i="1" s="1"/>
  <c r="BQ956" i="1"/>
  <c r="BR956" i="1" s="1" a="1"/>
  <c r="BR956" i="1" s="1"/>
  <c r="BQ122" i="1"/>
  <c r="BR122" i="1" s="1" a="1"/>
  <c r="BR122" i="1" s="1"/>
  <c r="BQ271" i="1"/>
  <c r="BR271" i="1" s="1" a="1"/>
  <c r="BR271" i="1" s="1"/>
  <c r="BQ496" i="1"/>
  <c r="BR496" i="1" s="1" a="1"/>
  <c r="BR496" i="1" s="1"/>
  <c r="BQ550" i="1"/>
  <c r="BR550" i="1" s="1" a="1"/>
  <c r="BR550" i="1" s="1"/>
  <c r="BN624" i="1" a="1"/>
  <c r="BN624" i="1" s="1"/>
  <c r="BO624" i="1" s="1" a="1"/>
  <c r="BO624" i="1" s="1"/>
  <c r="BQ749" i="1"/>
  <c r="BR749" i="1" s="1" a="1"/>
  <c r="BR749" i="1" s="1"/>
  <c r="BQ660" i="1"/>
  <c r="BR660" i="1" s="1" a="1"/>
  <c r="BR660" i="1" s="1"/>
  <c r="BQ202" i="1"/>
  <c r="BR202" i="1" s="1" a="1"/>
  <c r="BR202" i="1" s="1"/>
  <c r="BQ328" i="1"/>
  <c r="BR328" i="1" s="1" a="1"/>
  <c r="BR328" i="1" s="1"/>
  <c r="BQ413" i="1"/>
  <c r="BR413" i="1" s="1" a="1"/>
  <c r="BR413" i="1" s="1"/>
  <c r="BQ559" i="1"/>
  <c r="BR559" i="1" s="1" a="1"/>
  <c r="BR559" i="1" s="1"/>
  <c r="BQ677" i="1"/>
  <c r="BR677" i="1" s="1" a="1"/>
  <c r="BR677" i="1" s="1"/>
  <c r="BQ750" i="1"/>
  <c r="BR750" i="1" s="1" a="1"/>
  <c r="BR750" i="1" s="1"/>
  <c r="BQ889" i="1"/>
  <c r="BR889" i="1" s="1" a="1"/>
  <c r="BR889" i="1" s="1"/>
  <c r="BQ406" i="1"/>
  <c r="BR406" i="1" s="1" a="1"/>
  <c r="BR406" i="1" s="1"/>
  <c r="BN518" i="1" a="1"/>
  <c r="BN518" i="1" s="1"/>
  <c r="BO518" i="1" s="1" a="1"/>
  <c r="BO518" i="1" s="1"/>
  <c r="BQ770" i="1"/>
  <c r="BR770" i="1" s="1" a="1"/>
  <c r="BR770" i="1" s="1"/>
  <c r="BN872" i="1" a="1"/>
  <c r="BN872" i="1" s="1"/>
  <c r="BO872" i="1" s="1" a="1"/>
  <c r="BO872" i="1" s="1"/>
  <c r="BQ91" i="1"/>
  <c r="BR91" i="1" s="1" a="1"/>
  <c r="BR91" i="1" s="1"/>
  <c r="BQ218" i="1"/>
  <c r="BR218" i="1" s="1" a="1"/>
  <c r="BR218" i="1" s="1"/>
  <c r="BQ615" i="1"/>
  <c r="BR615" i="1" s="1" a="1"/>
  <c r="BR615" i="1" s="1"/>
  <c r="BQ62" i="1"/>
  <c r="BR62" i="1" s="1" a="1"/>
  <c r="BR62" i="1" s="1"/>
  <c r="BN39" i="1" a="1"/>
  <c r="BN39" i="1" s="1"/>
  <c r="BO39" i="1" s="1" a="1"/>
  <c r="BO39" i="1" s="1"/>
  <c r="BQ210" i="1"/>
  <c r="BR210" i="1" s="1" a="1"/>
  <c r="BR210" i="1" s="1"/>
  <c r="BN245" i="1" a="1"/>
  <c r="BN245" i="1" s="1"/>
  <c r="BO245" i="1" s="1" a="1"/>
  <c r="BO245" i="1" s="1"/>
  <c r="BN284" i="1" a="1"/>
  <c r="BN284" i="1" s="1"/>
  <c r="BO284" i="1" s="1" a="1"/>
  <c r="BO284" i="1" s="1"/>
  <c r="BQ543" i="1"/>
  <c r="BR543" i="1" s="1" a="1"/>
  <c r="BR543" i="1" s="1"/>
  <c r="BN500" i="1" a="1"/>
  <c r="BN500" i="1" s="1"/>
  <c r="BO500" i="1" s="1" a="1"/>
  <c r="BO500" i="1" s="1"/>
  <c r="BQ696" i="1"/>
  <c r="BR696" i="1" s="1" a="1"/>
  <c r="BR696" i="1" s="1"/>
  <c r="BQ781" i="1"/>
  <c r="BR781" i="1" s="1" a="1"/>
  <c r="BR781" i="1" s="1"/>
  <c r="BQ850" i="1"/>
  <c r="BR850" i="1" s="1" a="1"/>
  <c r="BR850" i="1" s="1"/>
  <c r="BN871" i="1" a="1"/>
  <c r="BN871" i="1" s="1"/>
  <c r="BO871" i="1" s="1" a="1"/>
  <c r="BO871" i="1" s="1"/>
  <c r="BQ991" i="1"/>
  <c r="BR991" i="1" s="1" a="1"/>
  <c r="BR991" i="1" s="1"/>
  <c r="BQ1063" i="1"/>
  <c r="BR1063" i="1" s="1" a="1"/>
  <c r="BR1063" i="1" s="1"/>
  <c r="BQ963" i="1"/>
  <c r="BR963" i="1" s="1" a="1"/>
  <c r="BR963" i="1" s="1"/>
  <c r="BQ344" i="1"/>
  <c r="BR344" i="1" s="1" a="1"/>
  <c r="BR344" i="1" s="1"/>
  <c r="BN211" i="1" a="1"/>
  <c r="BN211" i="1" s="1"/>
  <c r="BO211" i="1" s="1" a="1"/>
  <c r="BO211" i="1" s="1"/>
  <c r="BN455" i="1" a="1"/>
  <c r="BN455" i="1" s="1"/>
  <c r="BO455" i="1" s="1" a="1"/>
  <c r="BO455" i="1" s="1"/>
  <c r="BQ510" i="1"/>
  <c r="BR510" i="1" s="1" a="1"/>
  <c r="BR510" i="1" s="1"/>
  <c r="BQ623" i="1"/>
  <c r="BR623" i="1" s="1" a="1"/>
  <c r="BR623" i="1" s="1"/>
  <c r="BN592" i="1" a="1"/>
  <c r="BN592" i="1" s="1"/>
  <c r="BO592" i="1" s="1" a="1"/>
  <c r="BO592" i="1" s="1"/>
  <c r="BQ710" i="1"/>
  <c r="BR710" i="1" s="1" a="1"/>
  <c r="BR710" i="1" s="1"/>
  <c r="BQ836" i="1"/>
  <c r="BR836" i="1" s="1" a="1"/>
  <c r="BR836" i="1" s="1"/>
  <c r="BQ1108" i="1"/>
  <c r="BR1108" i="1" s="1" a="1"/>
  <c r="BR1108" i="1" s="1"/>
  <c r="BQ238" i="1"/>
  <c r="BR238" i="1" s="1" a="1"/>
  <c r="BR238" i="1" s="1"/>
  <c r="BQ168" i="1"/>
  <c r="BR168" i="1" s="1" a="1"/>
  <c r="BR168" i="1" s="1"/>
  <c r="BQ376" i="1"/>
  <c r="BR376" i="1" s="1" a="1"/>
  <c r="BR376" i="1" s="1"/>
  <c r="BQ457" i="1"/>
  <c r="BR457" i="1" s="1" a="1"/>
  <c r="BR457" i="1" s="1"/>
  <c r="BQ566" i="1"/>
  <c r="BR566" i="1" s="1" a="1"/>
  <c r="BR566" i="1" s="1"/>
  <c r="BS681" i="1" a="1"/>
  <c r="BS681" i="1" s="1"/>
  <c r="BT681" i="1" s="1" a="1"/>
  <c r="BT681" i="1" s="1"/>
  <c r="BU681" i="1" s="1" a="1"/>
  <c r="BU681" i="1" s="1"/>
  <c r="BP233" i="1"/>
  <c r="BP336" i="1"/>
  <c r="BQ412" i="1"/>
  <c r="BR412" i="1" s="1" a="1"/>
  <c r="BR412" i="1" s="1"/>
  <c r="BP580" i="1"/>
  <c r="BQ596" i="1"/>
  <c r="BR596" i="1" s="1" a="1"/>
  <c r="BR596" i="1" s="1"/>
  <c r="BP668" i="1"/>
  <c r="BP1046" i="1"/>
  <c r="BN1037" i="1" a="1"/>
  <c r="BN1037" i="1" s="1"/>
  <c r="BO1037" i="1" s="1" a="1"/>
  <c r="BO1037" i="1" s="1"/>
  <c r="BN253" i="1" a="1"/>
  <c r="BN253" i="1" s="1"/>
  <c r="BO253" i="1" s="1" a="1"/>
  <c r="BO253" i="1" s="1"/>
  <c r="BP612" i="1"/>
  <c r="BQ1120" i="1"/>
  <c r="BR1120" i="1" s="1" a="1"/>
  <c r="BR1120" i="1" s="1"/>
  <c r="BY1004" i="1" l="1"/>
  <c r="BZ1004" i="1" s="1" a="1"/>
  <c r="BZ1004" i="1" s="1"/>
  <c r="BX1004" i="1"/>
  <c r="BQ94" i="1"/>
  <c r="BR94" i="1" s="1" a="1"/>
  <c r="BR94" i="1" s="1"/>
  <c r="BQ645" i="1"/>
  <c r="BR645" i="1" s="1" a="1"/>
  <c r="BR645" i="1" s="1"/>
  <c r="BQ1122" i="1"/>
  <c r="BR1122" i="1" s="1" a="1"/>
  <c r="BR1122" i="1" s="1"/>
  <c r="BP1122" i="1"/>
  <c r="BS1121" i="1" a="1"/>
  <c r="BS1121" i="1" s="1"/>
  <c r="BT1121" i="1" s="1" a="1"/>
  <c r="BT1121" i="1" s="1"/>
  <c r="BU1121" i="1" s="1" a="1"/>
  <c r="BU1121" i="1" s="1"/>
  <c r="BP1035" i="1"/>
  <c r="BP837" i="1"/>
  <c r="BQ837" i="1"/>
  <c r="BR837" i="1" s="1" a="1"/>
  <c r="BR837" i="1" s="1"/>
  <c r="BQ669" i="1"/>
  <c r="BR669" i="1" s="1" a="1"/>
  <c r="BR669" i="1" s="1"/>
  <c r="BS669" i="1" s="1" a="1"/>
  <c r="BS669" i="1" s="1"/>
  <c r="BT669" i="1" s="1" a="1"/>
  <c r="BT669" i="1" s="1"/>
  <c r="BU669" i="1" s="1" a="1"/>
  <c r="BU669" i="1" s="1"/>
  <c r="BV669" i="1" s="1" a="1"/>
  <c r="BV669" i="1" s="1"/>
  <c r="BW669" i="1" s="1" a="1"/>
  <c r="BW669" i="1" s="1"/>
  <c r="BQ156" i="1"/>
  <c r="BR156" i="1" s="1" a="1"/>
  <c r="BR156" i="1" s="1"/>
  <c r="BQ86" i="1"/>
  <c r="BR86" i="1" s="1" a="1"/>
  <c r="BR86" i="1" s="1"/>
  <c r="BP86" i="1"/>
  <c r="BQ39" i="1"/>
  <c r="BR39" i="1" s="1" a="1"/>
  <c r="BR39" i="1" s="1"/>
  <c r="BP39" i="1"/>
  <c r="BS559" i="1" a="1"/>
  <c r="BS559" i="1" s="1"/>
  <c r="BT559" i="1" s="1" a="1"/>
  <c r="BT559" i="1" s="1"/>
  <c r="BU559" i="1" s="1" a="1"/>
  <c r="BU559" i="1" s="1"/>
  <c r="BS218" i="1" a="1"/>
  <c r="BS218" i="1" s="1"/>
  <c r="BT218" i="1" s="1" a="1"/>
  <c r="BT218" i="1" s="1"/>
  <c r="BU218" i="1" s="1" a="1"/>
  <c r="BU218" i="1" s="1"/>
  <c r="BS1013" i="1" a="1"/>
  <c r="BS1013" i="1" s="1"/>
  <c r="BT1013" i="1" s="1" a="1"/>
  <c r="BT1013" i="1" s="1"/>
  <c r="BU1013" i="1" s="1" a="1"/>
  <c r="BU1013" i="1" s="1"/>
  <c r="BS496" i="1" a="1"/>
  <c r="BS496" i="1" s="1"/>
  <c r="BT496" i="1" s="1" a="1"/>
  <c r="BT496" i="1" s="1"/>
  <c r="BU496" i="1" s="1" a="1"/>
  <c r="BU496" i="1" s="1"/>
  <c r="BS852" i="1" a="1"/>
  <c r="BS852" i="1" s="1"/>
  <c r="BT852" i="1" s="1" a="1"/>
  <c r="BT852" i="1" s="1"/>
  <c r="BU852" i="1" s="1" a="1"/>
  <c r="BU852" i="1" s="1"/>
  <c r="BS271" i="1" a="1"/>
  <c r="BS271" i="1" s="1"/>
  <c r="BT271" i="1" s="1" a="1"/>
  <c r="BT271" i="1" s="1"/>
  <c r="BU271" i="1" s="1" a="1"/>
  <c r="BU271" i="1" s="1"/>
  <c r="BS845" i="1" a="1"/>
  <c r="BS845" i="1" s="1"/>
  <c r="BT845" i="1" s="1" a="1"/>
  <c r="BT845" i="1" s="1"/>
  <c r="BU845" i="1" s="1" a="1"/>
  <c r="BU845" i="1" s="1"/>
  <c r="BS435" i="1" a="1"/>
  <c r="BS435" i="1" s="1"/>
  <c r="BT435" i="1" s="1" a="1"/>
  <c r="BT435" i="1" s="1"/>
  <c r="BU435" i="1" s="1" a="1"/>
  <c r="BU435" i="1" s="1"/>
  <c r="BS713" i="1" a="1"/>
  <c r="BS713" i="1" s="1"/>
  <c r="BT713" i="1" s="1" a="1"/>
  <c r="BT713" i="1" s="1"/>
  <c r="BU713" i="1" s="1" a="1"/>
  <c r="BU713" i="1" s="1"/>
  <c r="BS989" i="1" a="1"/>
  <c r="BS989" i="1" s="1"/>
  <c r="BT989" i="1" s="1" a="1"/>
  <c r="BT989" i="1" s="1"/>
  <c r="BU989" i="1" s="1" a="1"/>
  <c r="BU989" i="1" s="1"/>
  <c r="BS168" i="1" a="1"/>
  <c r="BS168" i="1" s="1"/>
  <c r="BT168" i="1" s="1" a="1"/>
  <c r="BT168" i="1" s="1"/>
  <c r="BU168" i="1" s="1" a="1"/>
  <c r="BU168" i="1" s="1"/>
  <c r="BS510" i="1" a="1"/>
  <c r="BS510" i="1" s="1"/>
  <c r="BT510" i="1" s="1" a="1"/>
  <c r="BT510" i="1" s="1"/>
  <c r="BU510" i="1" s="1" a="1"/>
  <c r="BU510" i="1" s="1"/>
  <c r="BS710" i="1" a="1"/>
  <c r="BS710" i="1" s="1"/>
  <c r="BT710" i="1" s="1" a="1"/>
  <c r="BT710" i="1" s="1"/>
  <c r="BU710" i="1" s="1" a="1"/>
  <c r="BU710" i="1" s="1"/>
  <c r="BQ455" i="1"/>
  <c r="BR455" i="1" s="1" a="1"/>
  <c r="BR455" i="1" s="1"/>
  <c r="BP455" i="1"/>
  <c r="BQ245" i="1"/>
  <c r="BR245" i="1" s="1" a="1"/>
  <c r="BR245" i="1" s="1"/>
  <c r="BP245" i="1"/>
  <c r="BS406" i="1" a="1"/>
  <c r="BS406" i="1" s="1"/>
  <c r="BT406" i="1" s="1" a="1"/>
  <c r="BT406" i="1" s="1"/>
  <c r="BU406" i="1" s="1" a="1"/>
  <c r="BU406" i="1" s="1"/>
  <c r="BS758" i="1" a="1"/>
  <c r="BS758" i="1" s="1"/>
  <c r="BT758" i="1" s="1" a="1"/>
  <c r="BT758" i="1" s="1"/>
  <c r="BU758" i="1" s="1" a="1"/>
  <c r="BU758" i="1" s="1"/>
  <c r="BQ534" i="1"/>
  <c r="BR534" i="1" s="1" a="1"/>
  <c r="BR534" i="1" s="1"/>
  <c r="BP534" i="1"/>
  <c r="BS1091" i="1" a="1"/>
  <c r="BS1091" i="1" s="1"/>
  <c r="BT1091" i="1" s="1" a="1"/>
  <c r="BT1091" i="1" s="1"/>
  <c r="BU1091" i="1" s="1" a="1"/>
  <c r="BU1091" i="1" s="1"/>
  <c r="BS18" i="1" a="1"/>
  <c r="BS18" i="1" s="1"/>
  <c r="BT18" i="1" s="1" a="1"/>
  <c r="BT18" i="1" s="1"/>
  <c r="BU18" i="1" s="1" a="1"/>
  <c r="BU18" i="1" s="1"/>
  <c r="BS1046" i="1" a="1"/>
  <c r="BS1046" i="1" s="1"/>
  <c r="BT1046" i="1" s="1" a="1"/>
  <c r="BT1046" i="1" s="1"/>
  <c r="BU1046" i="1" s="1" a="1"/>
  <c r="BU1046" i="1" s="1"/>
  <c r="BS580" i="1" a="1"/>
  <c r="BS580" i="1" s="1"/>
  <c r="BT580" i="1" s="1" a="1"/>
  <c r="BT580" i="1" s="1"/>
  <c r="BU580" i="1" s="1" a="1"/>
  <c r="BU580" i="1" s="1"/>
  <c r="BS1088" i="1" a="1"/>
  <c r="BS1088" i="1" s="1"/>
  <c r="BT1088" i="1" s="1" a="1"/>
  <c r="BT1088" i="1" s="1"/>
  <c r="BU1088" i="1" s="1" a="1"/>
  <c r="BU1088" i="1" s="1"/>
  <c r="BQ8" i="1"/>
  <c r="BR8" i="1" s="1" a="1"/>
  <c r="BR8" i="1" s="1"/>
  <c r="BP8" i="1"/>
  <c r="BS209" i="1" a="1"/>
  <c r="BS209" i="1" s="1"/>
  <c r="BT209" i="1" s="1" a="1"/>
  <c r="BT209" i="1" s="1"/>
  <c r="BU209" i="1" s="1" a="1"/>
  <c r="BU209" i="1" s="1"/>
  <c r="BS319" i="1" a="1"/>
  <c r="BS319" i="1" s="1"/>
  <c r="BT319" i="1" s="1" a="1"/>
  <c r="BT319" i="1" s="1"/>
  <c r="BU319" i="1" s="1" a="1"/>
  <c r="BU319" i="1" s="1"/>
  <c r="BQ195" i="1"/>
  <c r="BR195" i="1" s="1" a="1"/>
  <c r="BR195" i="1" s="1"/>
  <c r="BP195" i="1"/>
  <c r="BS160" i="1" a="1"/>
  <c r="BS160" i="1" s="1"/>
  <c r="BT160" i="1" s="1" a="1"/>
  <c r="BT160" i="1" s="1"/>
  <c r="BU160" i="1" s="1" a="1"/>
  <c r="BU160" i="1" s="1"/>
  <c r="BQ331" i="1"/>
  <c r="BR331" i="1" s="1" a="1"/>
  <c r="BR331" i="1" s="1"/>
  <c r="BP331" i="1"/>
  <c r="BQ1045" i="1"/>
  <c r="BR1045" i="1" s="1" a="1"/>
  <c r="BR1045" i="1" s="1"/>
  <c r="BQ365" i="1"/>
  <c r="BR365" i="1" s="1" a="1"/>
  <c r="BR365" i="1" s="1"/>
  <c r="BQ228" i="1"/>
  <c r="BR228" i="1" s="1" a="1"/>
  <c r="BR228" i="1" s="1"/>
  <c r="BP228" i="1"/>
  <c r="BQ383" i="1"/>
  <c r="BR383" i="1" s="1" a="1"/>
  <c r="BR383" i="1" s="1"/>
  <c r="BP383" i="1"/>
  <c r="BQ688" i="1"/>
  <c r="BR688" i="1" s="1" a="1"/>
  <c r="BR688" i="1" s="1"/>
  <c r="BP688" i="1"/>
  <c r="BS120" i="1" a="1"/>
  <c r="BS120" i="1" s="1"/>
  <c r="BT120" i="1" s="1" a="1"/>
  <c r="BT120" i="1" s="1"/>
  <c r="BU120" i="1" s="1" a="1"/>
  <c r="BU120" i="1" s="1"/>
  <c r="BS458" i="1" a="1"/>
  <c r="BS458" i="1" s="1"/>
  <c r="BT458" i="1" s="1" a="1"/>
  <c r="BT458" i="1" s="1"/>
  <c r="BU458" i="1" s="1" a="1"/>
  <c r="BU458" i="1" s="1"/>
  <c r="BQ812" i="1"/>
  <c r="BR812" i="1" s="1" a="1"/>
  <c r="BR812" i="1" s="1"/>
  <c r="BP812" i="1"/>
  <c r="BS113" i="1" a="1"/>
  <c r="BS113" i="1" s="1"/>
  <c r="BT113" i="1" s="1" a="1"/>
  <c r="BT113" i="1" s="1"/>
  <c r="BU113" i="1" s="1" a="1"/>
  <c r="BU113" i="1" s="1"/>
  <c r="BQ103" i="1"/>
  <c r="BR103" i="1" s="1" a="1"/>
  <c r="BR103" i="1" s="1"/>
  <c r="BP103" i="1"/>
  <c r="BS751" i="1" a="1"/>
  <c r="BS751" i="1" s="1"/>
  <c r="BT751" i="1" s="1" a="1"/>
  <c r="BT751" i="1" s="1"/>
  <c r="BU751" i="1" s="1" a="1"/>
  <c r="BU751" i="1" s="1"/>
  <c r="BQ252" i="1"/>
  <c r="BR252" i="1" s="1" a="1"/>
  <c r="BR252" i="1" s="1"/>
  <c r="BP252" i="1"/>
  <c r="BQ1078" i="1"/>
  <c r="BR1078" i="1" s="1" a="1"/>
  <c r="BR1078" i="1" s="1"/>
  <c r="BP1078" i="1"/>
  <c r="BS74" i="1" a="1"/>
  <c r="BS74" i="1" s="1"/>
  <c r="BT74" i="1" s="1" a="1"/>
  <c r="BT74" i="1" s="1"/>
  <c r="BU74" i="1" s="1" a="1"/>
  <c r="BU74" i="1" s="1"/>
  <c r="BS1039" i="1" a="1"/>
  <c r="BS1039" i="1" s="1"/>
  <c r="BT1039" i="1" s="1" a="1"/>
  <c r="BT1039" i="1" s="1"/>
  <c r="BU1039" i="1" s="1" a="1"/>
  <c r="BU1039" i="1" s="1"/>
  <c r="BS1090" i="1" a="1"/>
  <c r="BS1090" i="1" s="1"/>
  <c r="BT1090" i="1" s="1" a="1"/>
  <c r="BT1090" i="1" s="1"/>
  <c r="BU1090" i="1" s="1" a="1"/>
  <c r="BU1090" i="1" s="1"/>
  <c r="BS642" i="1" a="1"/>
  <c r="BS642" i="1" s="1"/>
  <c r="BT642" i="1" s="1" a="1"/>
  <c r="BT642" i="1" s="1"/>
  <c r="BU642" i="1" s="1" a="1"/>
  <c r="BU642" i="1" s="1"/>
  <c r="BQ676" i="1"/>
  <c r="BR676" i="1" s="1" a="1"/>
  <c r="BR676" i="1" s="1"/>
  <c r="BP676" i="1"/>
  <c r="BQ157" i="1"/>
  <c r="BR157" i="1" s="1" a="1"/>
  <c r="BR157" i="1" s="1"/>
  <c r="BP157" i="1"/>
  <c r="BS900" i="1" a="1"/>
  <c r="BS900" i="1" s="1"/>
  <c r="BT900" i="1" s="1" a="1"/>
  <c r="BT900" i="1" s="1"/>
  <c r="BU900" i="1" s="1" a="1"/>
  <c r="BU900" i="1" s="1"/>
  <c r="BS121" i="1" a="1"/>
  <c r="BS121" i="1" s="1"/>
  <c r="BT121" i="1" s="1" a="1"/>
  <c r="BT121" i="1" s="1"/>
  <c r="BU121" i="1" s="1" a="1"/>
  <c r="BU121" i="1" s="1"/>
  <c r="BS745" i="1" a="1"/>
  <c r="BS745" i="1" s="1"/>
  <c r="BT745" i="1" s="1" a="1"/>
  <c r="BT745" i="1" s="1"/>
  <c r="BU745" i="1" s="1" a="1"/>
  <c r="BU745" i="1" s="1"/>
  <c r="BQ839" i="1"/>
  <c r="BR839" i="1" s="1" a="1"/>
  <c r="BR839" i="1" s="1"/>
  <c r="BP839" i="1"/>
  <c r="BS927" i="1" a="1"/>
  <c r="BS927" i="1" s="1"/>
  <c r="BT927" i="1" s="1" a="1"/>
  <c r="BT927" i="1" s="1"/>
  <c r="BU927" i="1" s="1" a="1"/>
  <c r="BU927" i="1" s="1"/>
  <c r="BS152" i="1" a="1"/>
  <c r="BS152" i="1" s="1"/>
  <c r="BT152" i="1" s="1" a="1"/>
  <c r="BT152" i="1" s="1"/>
  <c r="BU152" i="1" s="1" a="1"/>
  <c r="BU152" i="1" s="1"/>
  <c r="BQ888" i="1"/>
  <c r="BR888" i="1" s="1" a="1"/>
  <c r="BR888" i="1" s="1"/>
  <c r="BP888" i="1"/>
  <c r="BQ723" i="1"/>
  <c r="BR723" i="1" s="1" a="1"/>
  <c r="BR723" i="1" s="1"/>
  <c r="BP723" i="1"/>
  <c r="BQ256" i="1"/>
  <c r="BR256" i="1" s="1" a="1"/>
  <c r="BR256" i="1" s="1"/>
  <c r="BP256" i="1"/>
  <c r="BS511" i="1" a="1"/>
  <c r="BS511" i="1" s="1"/>
  <c r="BT511" i="1" s="1" a="1"/>
  <c r="BT511" i="1" s="1"/>
  <c r="BU511" i="1" s="1" a="1"/>
  <c r="BU511" i="1" s="1"/>
  <c r="BQ390" i="1"/>
  <c r="BR390" i="1" s="1" a="1"/>
  <c r="BR390" i="1" s="1"/>
  <c r="BP390" i="1"/>
  <c r="BQ61" i="1"/>
  <c r="BR61" i="1" s="1" a="1"/>
  <c r="BR61" i="1" s="1"/>
  <c r="BP61" i="1"/>
  <c r="BS607" i="1" a="1"/>
  <c r="BS607" i="1" s="1"/>
  <c r="BT607" i="1" s="1" a="1"/>
  <c r="BT607" i="1" s="1"/>
  <c r="BU607" i="1" s="1" a="1"/>
  <c r="BU607" i="1" s="1"/>
  <c r="BS717" i="1" a="1"/>
  <c r="BS717" i="1" s="1"/>
  <c r="BT717" i="1" s="1" a="1"/>
  <c r="BT717" i="1" s="1"/>
  <c r="BU717" i="1" s="1" a="1"/>
  <c r="BU717" i="1" s="1"/>
  <c r="BQ72" i="1"/>
  <c r="BR72" i="1" s="1" a="1"/>
  <c r="BR72" i="1" s="1"/>
  <c r="BP72" i="1"/>
  <c r="BS548" i="1" a="1"/>
  <c r="BS548" i="1" s="1"/>
  <c r="BT548" i="1" s="1" a="1"/>
  <c r="BT548" i="1" s="1"/>
  <c r="BU548" i="1" s="1" a="1"/>
  <c r="BU548" i="1" s="1"/>
  <c r="BQ358" i="1"/>
  <c r="BR358" i="1" s="1" a="1"/>
  <c r="BR358" i="1" s="1"/>
  <c r="BP358" i="1"/>
  <c r="BS932" i="1" a="1"/>
  <c r="BS932" i="1" s="1"/>
  <c r="BT932" i="1" s="1" a="1"/>
  <c r="BT932" i="1" s="1"/>
  <c r="BU932" i="1" s="1" a="1"/>
  <c r="BU932" i="1" s="1"/>
  <c r="BS1101" i="1" a="1"/>
  <c r="BS1101" i="1" s="1"/>
  <c r="BT1101" i="1" s="1" a="1"/>
  <c r="BT1101" i="1" s="1"/>
  <c r="BU1101" i="1" s="1" a="1"/>
  <c r="BU1101" i="1" s="1"/>
  <c r="BS463" i="1" a="1"/>
  <c r="BS463" i="1" s="1"/>
  <c r="BT463" i="1" s="1" a="1"/>
  <c r="BT463" i="1" s="1"/>
  <c r="BU463" i="1" s="1" a="1"/>
  <c r="BU463" i="1" s="1"/>
  <c r="BS298" i="1" a="1"/>
  <c r="BS298" i="1" s="1"/>
  <c r="BT298" i="1" s="1" a="1"/>
  <c r="BT298" i="1" s="1"/>
  <c r="BU298" i="1" s="1" a="1"/>
  <c r="BU298" i="1" s="1"/>
  <c r="BS718" i="1" a="1"/>
  <c r="BS718" i="1" s="1"/>
  <c r="BT718" i="1" s="1" a="1"/>
  <c r="BT718" i="1" s="1"/>
  <c r="BU718" i="1" s="1" a="1"/>
  <c r="BU718" i="1" s="1"/>
  <c r="BQ264" i="1"/>
  <c r="BR264" i="1" s="1" a="1"/>
  <c r="BR264" i="1" s="1"/>
  <c r="BP264" i="1"/>
  <c r="BQ207" i="1"/>
  <c r="BR207" i="1" s="1" a="1"/>
  <c r="BR207" i="1" s="1"/>
  <c r="BP207" i="1"/>
  <c r="BQ408" i="1"/>
  <c r="BR408" i="1" s="1" a="1"/>
  <c r="BR408" i="1" s="1"/>
  <c r="BQ99" i="1"/>
  <c r="BR99" i="1" s="1" a="1"/>
  <c r="BR99" i="1" s="1"/>
  <c r="BP99" i="1"/>
  <c r="BS899" i="1" a="1"/>
  <c r="BS899" i="1" s="1"/>
  <c r="BT899" i="1" s="1" a="1"/>
  <c r="BT899" i="1" s="1"/>
  <c r="BU899" i="1" s="1" a="1"/>
  <c r="BU899" i="1" s="1"/>
  <c r="BS822" i="1" a="1"/>
  <c r="BS822" i="1" s="1"/>
  <c r="BT822" i="1" s="1" a="1"/>
  <c r="BT822" i="1" s="1"/>
  <c r="BU822" i="1" s="1" a="1"/>
  <c r="BU822" i="1" s="1"/>
  <c r="BQ639" i="1"/>
  <c r="BR639" i="1" s="1" a="1"/>
  <c r="BR639" i="1" s="1"/>
  <c r="BP639" i="1"/>
  <c r="BQ1056" i="1"/>
  <c r="BR1056" i="1" s="1" a="1"/>
  <c r="BR1056" i="1" s="1"/>
  <c r="BP1056" i="1"/>
  <c r="BS712" i="1" a="1"/>
  <c r="BS712" i="1" s="1"/>
  <c r="BT712" i="1" s="1" a="1"/>
  <c r="BT712" i="1" s="1"/>
  <c r="BU712" i="1" s="1" a="1"/>
  <c r="BU712" i="1" s="1"/>
  <c r="BQ448" i="1"/>
  <c r="BR448" i="1" s="1" a="1"/>
  <c r="BR448" i="1" s="1"/>
  <c r="BP448" i="1"/>
  <c r="BS951" i="1" a="1"/>
  <c r="BS951" i="1" s="1"/>
  <c r="BT951" i="1" s="1" a="1"/>
  <c r="BT951" i="1" s="1"/>
  <c r="BU951" i="1" s="1" a="1"/>
  <c r="BU951" i="1" s="1"/>
  <c r="BQ68" i="1"/>
  <c r="BR68" i="1" s="1" a="1"/>
  <c r="BR68" i="1" s="1"/>
  <c r="BP68" i="1"/>
  <c r="BQ369" i="1"/>
  <c r="BR369" i="1" s="1" a="1"/>
  <c r="BR369" i="1" s="1"/>
  <c r="BP369" i="1"/>
  <c r="BS396" i="1" a="1"/>
  <c r="BS396" i="1" s="1"/>
  <c r="BT396" i="1" s="1" a="1"/>
  <c r="BT396" i="1" s="1"/>
  <c r="BU396" i="1" s="1" a="1"/>
  <c r="BU396" i="1" s="1"/>
  <c r="BS384" i="1" a="1"/>
  <c r="BS384" i="1" s="1"/>
  <c r="BT384" i="1" s="1" a="1"/>
  <c r="BT384" i="1" s="1"/>
  <c r="BU384" i="1" s="1" a="1"/>
  <c r="BU384" i="1" s="1"/>
  <c r="BQ656" i="1"/>
  <c r="BR656" i="1" s="1" a="1"/>
  <c r="BR656" i="1" s="1"/>
  <c r="BP656" i="1"/>
  <c r="BS628" i="1" a="1"/>
  <c r="BS628" i="1" s="1"/>
  <c r="BT628" i="1" s="1" a="1"/>
  <c r="BT628" i="1" s="1"/>
  <c r="BU628" i="1" s="1" a="1"/>
  <c r="BU628" i="1" s="1"/>
  <c r="BS917" i="1" a="1"/>
  <c r="BS917" i="1" s="1"/>
  <c r="BT917" i="1" s="1" a="1"/>
  <c r="BT917" i="1" s="1"/>
  <c r="BU917" i="1" s="1" a="1"/>
  <c r="BU917" i="1" s="1"/>
  <c r="BS840" i="1" a="1"/>
  <c r="BS840" i="1" s="1"/>
  <c r="BT840" i="1" s="1" a="1"/>
  <c r="BT840" i="1" s="1"/>
  <c r="BU840" i="1" s="1" a="1"/>
  <c r="BU840" i="1" s="1"/>
  <c r="BS653" i="1" a="1"/>
  <c r="BS653" i="1" s="1"/>
  <c r="BT653" i="1" s="1" a="1"/>
  <c r="BT653" i="1" s="1"/>
  <c r="BU653" i="1" s="1" a="1"/>
  <c r="BU653" i="1" s="1"/>
  <c r="BS694" i="1" a="1"/>
  <c r="BS694" i="1" s="1"/>
  <c r="BT694" i="1" s="1" a="1"/>
  <c r="BT694" i="1" s="1"/>
  <c r="BU694" i="1" s="1" a="1"/>
  <c r="BU694" i="1" s="1"/>
  <c r="BQ944" i="1"/>
  <c r="BR944" i="1" s="1" a="1"/>
  <c r="BR944" i="1" s="1"/>
  <c r="BP944" i="1"/>
  <c r="BQ1080" i="1"/>
  <c r="BR1080" i="1" s="1" a="1"/>
  <c r="BR1080" i="1" s="1"/>
  <c r="BP1080" i="1"/>
  <c r="BS295" i="1" a="1"/>
  <c r="BS295" i="1" s="1"/>
  <c r="BT295" i="1" s="1" a="1"/>
  <c r="BT295" i="1" s="1"/>
  <c r="BU295" i="1" s="1" a="1"/>
  <c r="BU295" i="1" s="1"/>
  <c r="BS906" i="1" a="1"/>
  <c r="BS906" i="1" s="1"/>
  <c r="BT906" i="1" s="1" a="1"/>
  <c r="BT906" i="1" s="1"/>
  <c r="BU906" i="1" s="1" a="1"/>
  <c r="BU906" i="1" s="1"/>
  <c r="BQ687" i="1"/>
  <c r="BR687" i="1" s="1" a="1"/>
  <c r="BR687" i="1" s="1"/>
  <c r="BP687" i="1"/>
  <c r="BQ500" i="1"/>
  <c r="BR500" i="1" s="1" a="1"/>
  <c r="BR500" i="1" s="1"/>
  <c r="BP500" i="1"/>
  <c r="BQ872" i="1"/>
  <c r="BR872" i="1" s="1" a="1"/>
  <c r="BR872" i="1" s="1"/>
  <c r="BP872" i="1"/>
  <c r="BS543" i="1" a="1"/>
  <c r="BS543" i="1" s="1"/>
  <c r="BT543" i="1" s="1" a="1"/>
  <c r="BT543" i="1" s="1"/>
  <c r="BU543" i="1" s="1" a="1"/>
  <c r="BU543" i="1" s="1"/>
  <c r="BS41" i="1" a="1"/>
  <c r="BS41" i="1" s="1"/>
  <c r="BT41" i="1" s="1" a="1"/>
  <c r="BT41" i="1" s="1"/>
  <c r="BU41" i="1" s="1" a="1"/>
  <c r="BU41" i="1" s="1"/>
  <c r="BQ1112" i="1"/>
  <c r="BR1112" i="1" s="1" a="1"/>
  <c r="BR1112" i="1" s="1"/>
  <c r="BP1112" i="1"/>
  <c r="BS836" i="1" a="1"/>
  <c r="BS836" i="1" s="1"/>
  <c r="BT836" i="1" s="1" a="1"/>
  <c r="BT836" i="1" s="1"/>
  <c r="BU836" i="1" s="1" a="1"/>
  <c r="BU836" i="1" s="1"/>
  <c r="BQ253" i="1"/>
  <c r="BR253" i="1" s="1" a="1"/>
  <c r="BR253" i="1" s="1"/>
  <c r="BP253" i="1"/>
  <c r="BS566" i="1" a="1"/>
  <c r="BS566" i="1" s="1"/>
  <c r="BT566" i="1" s="1" a="1"/>
  <c r="BT566" i="1" s="1"/>
  <c r="BU566" i="1" s="1" a="1"/>
  <c r="BU566" i="1" s="1"/>
  <c r="BQ211" i="1"/>
  <c r="BR211" i="1" s="1" a="1"/>
  <c r="BR211" i="1" s="1"/>
  <c r="BP211" i="1"/>
  <c r="BS991" i="1" a="1"/>
  <c r="BS991" i="1" s="1"/>
  <c r="BT991" i="1" s="1" a="1"/>
  <c r="BT991" i="1" s="1"/>
  <c r="BU991" i="1" s="1" a="1"/>
  <c r="BU991" i="1" s="1"/>
  <c r="BS210" i="1" a="1"/>
  <c r="BS210" i="1" s="1"/>
  <c r="BT210" i="1" s="1" a="1"/>
  <c r="BT210" i="1" s="1"/>
  <c r="BU210" i="1" s="1" a="1"/>
  <c r="BU210" i="1" s="1"/>
  <c r="BS91" i="1" a="1"/>
  <c r="BS91" i="1" s="1"/>
  <c r="BT91" i="1" s="1" a="1"/>
  <c r="BT91" i="1" s="1"/>
  <c r="BU91" i="1" s="1" a="1"/>
  <c r="BU91" i="1" s="1"/>
  <c r="BS413" i="1" a="1"/>
  <c r="BS413" i="1" s="1"/>
  <c r="BT413" i="1" s="1" a="1"/>
  <c r="BT413" i="1" s="1"/>
  <c r="BU413" i="1" s="1" a="1"/>
  <c r="BU413" i="1" s="1"/>
  <c r="BS749" i="1" a="1"/>
  <c r="BS749" i="1" s="1"/>
  <c r="BT749" i="1" s="1" a="1"/>
  <c r="BT749" i="1" s="1"/>
  <c r="BU749" i="1" s="1" a="1"/>
  <c r="BU749" i="1" s="1"/>
  <c r="BS122" i="1" a="1"/>
  <c r="BS122" i="1" s="1"/>
  <c r="BT122" i="1" s="1" a="1"/>
  <c r="BT122" i="1" s="1"/>
  <c r="BU122" i="1" s="1" a="1"/>
  <c r="BU122" i="1" s="1"/>
  <c r="BS684" i="1" a="1"/>
  <c r="BS684" i="1" s="1"/>
  <c r="BT684" i="1" s="1" a="1"/>
  <c r="BT684" i="1" s="1"/>
  <c r="BU684" i="1" s="1" a="1"/>
  <c r="BU684" i="1" s="1"/>
  <c r="BS898" i="1" a="1"/>
  <c r="BS898" i="1" s="1"/>
  <c r="BT898" i="1" s="1" a="1"/>
  <c r="BT898" i="1" s="1"/>
  <c r="BU898" i="1" s="1" a="1"/>
  <c r="BU898" i="1" s="1"/>
  <c r="BS419" i="1" a="1"/>
  <c r="BS419" i="1" s="1"/>
  <c r="BT419" i="1" s="1" a="1"/>
  <c r="BT419" i="1" s="1"/>
  <c r="BU419" i="1" s="1" a="1"/>
  <c r="BU419" i="1" s="1"/>
  <c r="BS401" i="1" a="1"/>
  <c r="BS401" i="1" s="1"/>
  <c r="BT401" i="1" s="1" a="1"/>
  <c r="BT401" i="1" s="1"/>
  <c r="BU401" i="1" s="1" a="1"/>
  <c r="BU401" i="1" s="1"/>
  <c r="BS891" i="1" a="1"/>
  <c r="BS891" i="1" s="1"/>
  <c r="BT891" i="1" s="1" a="1"/>
  <c r="BT891" i="1" s="1"/>
  <c r="BU891" i="1" s="1" a="1"/>
  <c r="BU891" i="1" s="1"/>
  <c r="BS582" i="1" a="1"/>
  <c r="BS582" i="1" s="1"/>
  <c r="BT582" i="1" s="1" a="1"/>
  <c r="BT582" i="1" s="1"/>
  <c r="BU582" i="1" s="1" a="1"/>
  <c r="BU582" i="1" s="1"/>
  <c r="BS814" i="1" a="1"/>
  <c r="BS814" i="1" s="1"/>
  <c r="BT814" i="1" s="1" a="1"/>
  <c r="BT814" i="1" s="1"/>
  <c r="BU814" i="1" s="1" a="1"/>
  <c r="BU814" i="1" s="1"/>
  <c r="BS194" i="1" a="1"/>
  <c r="BS194" i="1" s="1"/>
  <c r="BT194" i="1" s="1" a="1"/>
  <c r="BT194" i="1" s="1"/>
  <c r="BU194" i="1" s="1" a="1"/>
  <c r="BU194" i="1" s="1"/>
  <c r="BQ151" i="1"/>
  <c r="BR151" i="1" s="1" a="1"/>
  <c r="BR151" i="1" s="1"/>
  <c r="BP151" i="1"/>
  <c r="BS1119" i="1" a="1"/>
  <c r="BS1119" i="1" s="1"/>
  <c r="BT1119" i="1" s="1" a="1"/>
  <c r="BT1119" i="1" s="1"/>
  <c r="BU1119" i="1" s="1" a="1"/>
  <c r="BU1119" i="1" s="1"/>
  <c r="BS670" i="1" a="1"/>
  <c r="BS670" i="1" s="1"/>
  <c r="BT670" i="1" s="1" a="1"/>
  <c r="BT670" i="1" s="1"/>
  <c r="BU670" i="1" s="1" a="1"/>
  <c r="BU670" i="1" s="1"/>
  <c r="BQ1044" i="1"/>
  <c r="BR1044" i="1" s="1" a="1"/>
  <c r="BR1044" i="1" s="1"/>
  <c r="BP1044" i="1"/>
  <c r="BQ708" i="1"/>
  <c r="BR708" i="1" s="1" a="1"/>
  <c r="BR708" i="1" s="1"/>
  <c r="BP708" i="1"/>
  <c r="BS497" i="1" a="1"/>
  <c r="BS497" i="1" s="1"/>
  <c r="BT497" i="1" s="1" a="1"/>
  <c r="BT497" i="1" s="1"/>
  <c r="BU497" i="1" s="1" a="1"/>
  <c r="BU497" i="1" s="1"/>
  <c r="BS875" i="1" a="1"/>
  <c r="BS875" i="1" s="1"/>
  <c r="BT875" i="1" s="1" a="1"/>
  <c r="BT875" i="1" s="1"/>
  <c r="BU875" i="1" s="1" a="1"/>
  <c r="BU875" i="1" s="1"/>
  <c r="BQ979" i="1"/>
  <c r="BR979" i="1" s="1" a="1"/>
  <c r="BR979" i="1" s="1"/>
  <c r="BP979" i="1"/>
  <c r="BS208" i="1" a="1"/>
  <c r="BS208" i="1" s="1"/>
  <c r="BT208" i="1" s="1" a="1"/>
  <c r="BT208" i="1" s="1"/>
  <c r="BU208" i="1" s="1" a="1"/>
  <c r="BU208" i="1" s="1"/>
  <c r="BQ57" i="1"/>
  <c r="BR57" i="1" s="1" a="1"/>
  <c r="BR57" i="1" s="1"/>
  <c r="BQ179" i="1"/>
  <c r="BR179" i="1" s="1" a="1"/>
  <c r="BR179" i="1" s="1"/>
  <c r="BP179" i="1"/>
  <c r="BS817" i="1" a="1"/>
  <c r="BS817" i="1" s="1"/>
  <c r="BT817" i="1" s="1" a="1"/>
  <c r="BT817" i="1" s="1"/>
  <c r="BU817" i="1" s="1" a="1"/>
  <c r="BU817" i="1" s="1"/>
  <c r="BS142" i="1" a="1"/>
  <c r="BS142" i="1" s="1"/>
  <c r="BT142" i="1" s="1" a="1"/>
  <c r="BT142" i="1" s="1"/>
  <c r="BU142" i="1" s="1" a="1"/>
  <c r="BU142" i="1" s="1"/>
  <c r="BS94" i="1" a="1"/>
  <c r="BS94" i="1" s="1"/>
  <c r="BT94" i="1" s="1" a="1"/>
  <c r="BT94" i="1" s="1"/>
  <c r="BU94" i="1" s="1" a="1"/>
  <c r="BU94" i="1" s="1"/>
  <c r="BQ1115" i="1"/>
  <c r="BR1115" i="1" s="1" a="1"/>
  <c r="BR1115" i="1" s="1"/>
  <c r="BQ581" i="1"/>
  <c r="BR581" i="1" s="1" a="1"/>
  <c r="BR581" i="1" s="1"/>
  <c r="BP581" i="1"/>
  <c r="BS516" i="1" a="1"/>
  <c r="BS516" i="1" s="1"/>
  <c r="BT516" i="1" s="1" a="1"/>
  <c r="BT516" i="1" s="1"/>
  <c r="BU516" i="1" s="1" a="1"/>
  <c r="BU516" i="1" s="1"/>
  <c r="BV1035" i="1" a="1"/>
  <c r="BV1035" i="1" s="1"/>
  <c r="BW1035" i="1" s="1" a="1"/>
  <c r="BW1035" i="1" s="1"/>
  <c r="BS293" i="1" a="1"/>
  <c r="BS293" i="1" s="1"/>
  <c r="BT293" i="1" s="1" a="1"/>
  <c r="BT293" i="1" s="1"/>
  <c r="BU293" i="1" s="1" a="1"/>
  <c r="BU293" i="1" s="1"/>
  <c r="BS795" i="1" a="1"/>
  <c r="BS795" i="1" s="1"/>
  <c r="BT795" i="1" s="1" a="1"/>
  <c r="BT795" i="1" s="1"/>
  <c r="BU795" i="1" s="1" a="1"/>
  <c r="BU795" i="1" s="1"/>
  <c r="BS486" i="1" a="1"/>
  <c r="BS486" i="1" s="1"/>
  <c r="BT486" i="1" s="1" a="1"/>
  <c r="BT486" i="1" s="1"/>
  <c r="BU486" i="1" s="1" a="1"/>
  <c r="BU486" i="1" s="1"/>
  <c r="BS257" i="1" a="1"/>
  <c r="BS257" i="1" s="1"/>
  <c r="BT257" i="1" s="1" a="1"/>
  <c r="BT257" i="1" s="1"/>
  <c r="BU257" i="1" s="1" a="1"/>
  <c r="BU257" i="1" s="1"/>
  <c r="BQ864" i="1"/>
  <c r="BR864" i="1" s="1" a="1"/>
  <c r="BR864" i="1" s="1"/>
  <c r="BP864" i="1"/>
  <c r="BQ732" i="1"/>
  <c r="BR732" i="1" s="1" a="1"/>
  <c r="BR732" i="1" s="1"/>
  <c r="BP732" i="1"/>
  <c r="BQ724" i="1"/>
  <c r="BR724" i="1" s="1" a="1"/>
  <c r="BR724" i="1" s="1"/>
  <c r="BP724" i="1"/>
  <c r="BS71" i="1" a="1"/>
  <c r="BS71" i="1" s="1"/>
  <c r="BT71" i="1" s="1" a="1"/>
  <c r="BT71" i="1" s="1"/>
  <c r="BU71" i="1" s="1" a="1"/>
  <c r="BU71" i="1" s="1"/>
  <c r="BQ173" i="1"/>
  <c r="BR173" i="1" s="1" a="1"/>
  <c r="BR173" i="1" s="1"/>
  <c r="BP173" i="1"/>
  <c r="BS1023" i="1" a="1"/>
  <c r="BS1023" i="1" s="1"/>
  <c r="BT1023" i="1" s="1" a="1"/>
  <c r="BT1023" i="1" s="1"/>
  <c r="BU1023" i="1" s="1" a="1"/>
  <c r="BU1023" i="1" s="1"/>
  <c r="BQ205" i="1"/>
  <c r="BR205" i="1" s="1" a="1"/>
  <c r="BR205" i="1" s="1"/>
  <c r="BP205" i="1"/>
  <c r="BQ782" i="1"/>
  <c r="BR782" i="1" s="1" a="1"/>
  <c r="BR782" i="1" s="1"/>
  <c r="BP782" i="1"/>
  <c r="BQ760" i="1"/>
  <c r="BR760" i="1" s="1" a="1"/>
  <c r="BR760" i="1" s="1"/>
  <c r="BP760" i="1"/>
  <c r="BQ466" i="1"/>
  <c r="BR466" i="1" s="1" a="1"/>
  <c r="BR466" i="1" s="1"/>
  <c r="BP466" i="1"/>
  <c r="BQ783" i="1"/>
  <c r="BR783" i="1" s="1" a="1"/>
  <c r="BR783" i="1" s="1"/>
  <c r="BP783" i="1"/>
  <c r="BS479" i="1" a="1"/>
  <c r="BS479" i="1" s="1"/>
  <c r="BT479" i="1" s="1" a="1"/>
  <c r="BT479" i="1" s="1"/>
  <c r="BU479" i="1" s="1" a="1"/>
  <c r="BU479" i="1" s="1"/>
  <c r="BS558" i="1" a="1"/>
  <c r="BS558" i="1" s="1"/>
  <c r="BT558" i="1" s="1" a="1"/>
  <c r="BT558" i="1" s="1"/>
  <c r="BU558" i="1" s="1" a="1"/>
  <c r="BU558" i="1" s="1"/>
  <c r="BQ492" i="1"/>
  <c r="BR492" i="1" s="1" a="1"/>
  <c r="BR492" i="1" s="1"/>
  <c r="BP492" i="1"/>
  <c r="BQ748" i="1"/>
  <c r="BR748" i="1" s="1" a="1"/>
  <c r="BR748" i="1" s="1"/>
  <c r="BP748" i="1"/>
  <c r="BQ611" i="1"/>
  <c r="BR611" i="1" s="1" a="1"/>
  <c r="BR611" i="1" s="1"/>
  <c r="BP611" i="1"/>
  <c r="BS79" i="1" a="1"/>
  <c r="BS79" i="1" s="1"/>
  <c r="BT79" i="1" s="1" a="1"/>
  <c r="BT79" i="1" s="1"/>
  <c r="BU79" i="1" s="1" a="1"/>
  <c r="BU79" i="1" s="1"/>
  <c r="BS893" i="1" a="1"/>
  <c r="BS893" i="1" s="1"/>
  <c r="BT893" i="1" s="1" a="1"/>
  <c r="BT893" i="1" s="1"/>
  <c r="BU893" i="1" s="1" a="1"/>
  <c r="BU893" i="1" s="1"/>
  <c r="BQ959" i="1"/>
  <c r="BR959" i="1" s="1" a="1"/>
  <c r="BR959" i="1" s="1"/>
  <c r="BP959" i="1"/>
  <c r="BQ654" i="1"/>
  <c r="BR654" i="1" s="1" a="1"/>
  <c r="BR654" i="1" s="1"/>
  <c r="BP654" i="1"/>
  <c r="BQ629" i="1"/>
  <c r="BR629" i="1" s="1" a="1"/>
  <c r="BR629" i="1" s="1"/>
  <c r="BP629" i="1"/>
  <c r="BS1041" i="1" a="1"/>
  <c r="BS1041" i="1" s="1"/>
  <c r="BT1041" i="1" s="1" a="1"/>
  <c r="BT1041" i="1" s="1"/>
  <c r="BU1041" i="1" s="1" a="1"/>
  <c r="BU1041" i="1" s="1"/>
  <c r="BQ484" i="1"/>
  <c r="BR484" i="1" s="1" a="1"/>
  <c r="BR484" i="1" s="1"/>
  <c r="BP484" i="1"/>
  <c r="BQ887" i="1"/>
  <c r="BR887" i="1" s="1" a="1"/>
  <c r="BR887" i="1" s="1"/>
  <c r="BP887" i="1"/>
  <c r="BS66" i="1" a="1"/>
  <c r="BS66" i="1" s="1"/>
  <c r="BT66" i="1" s="1" a="1"/>
  <c r="BT66" i="1" s="1"/>
  <c r="BU66" i="1" s="1" a="1"/>
  <c r="BU66" i="1" s="1"/>
  <c r="BS354" i="1" a="1"/>
  <c r="BS354" i="1" s="1"/>
  <c r="BT354" i="1" s="1" a="1"/>
  <c r="BT354" i="1" s="1"/>
  <c r="BU354" i="1" s="1" a="1"/>
  <c r="BU354" i="1" s="1"/>
  <c r="BS2" i="1" a="1"/>
  <c r="BS2" i="1" s="1"/>
  <c r="BT2" i="1" s="1" a="1"/>
  <c r="BT2" i="1" s="1"/>
  <c r="BU2" i="1" s="1" a="1"/>
  <c r="BU2" i="1" s="1"/>
  <c r="BQ64" i="1"/>
  <c r="BR64" i="1" s="1" a="1"/>
  <c r="BR64" i="1" s="1"/>
  <c r="BP64" i="1"/>
  <c r="BS590" i="1" a="1"/>
  <c r="BS590" i="1" s="1"/>
  <c r="BT590" i="1" s="1" a="1"/>
  <c r="BT590" i="1" s="1"/>
  <c r="BU590" i="1" s="1" a="1"/>
  <c r="BU590" i="1" s="1"/>
  <c r="BV805" i="1" a="1"/>
  <c r="BV805" i="1" s="1"/>
  <c r="BW805" i="1" s="1" a="1"/>
  <c r="BW805" i="1" s="1"/>
  <c r="BS499" i="1" a="1"/>
  <c r="BS499" i="1" s="1"/>
  <c r="BT499" i="1" s="1" a="1"/>
  <c r="BT499" i="1" s="1"/>
  <c r="BU499" i="1" s="1" a="1"/>
  <c r="BU499" i="1" s="1"/>
  <c r="BQ605" i="1"/>
  <c r="BR605" i="1" s="1" a="1"/>
  <c r="BR605" i="1" s="1"/>
  <c r="BP605" i="1"/>
  <c r="BQ655" i="1"/>
  <c r="BR655" i="1" s="1" a="1"/>
  <c r="BR655" i="1" s="1"/>
  <c r="BP655" i="1"/>
  <c r="BQ958" i="1"/>
  <c r="BR958" i="1" s="1" a="1"/>
  <c r="BR958" i="1" s="1"/>
  <c r="BP958" i="1"/>
  <c r="BQ950" i="1"/>
  <c r="BR950" i="1" s="1" a="1"/>
  <c r="BR950" i="1" s="1"/>
  <c r="BP950" i="1"/>
  <c r="BQ275" i="1"/>
  <c r="BR275" i="1" s="1" a="1"/>
  <c r="BR275" i="1" s="1"/>
  <c r="BP275" i="1"/>
  <c r="BQ621" i="1"/>
  <c r="BR621" i="1" s="1" a="1"/>
  <c r="BR621" i="1" s="1"/>
  <c r="BP621" i="1"/>
  <c r="BQ627" i="1"/>
  <c r="BR627" i="1" s="1" a="1"/>
  <c r="BR627" i="1" s="1"/>
  <c r="BP627" i="1"/>
  <c r="BS274" i="1" a="1"/>
  <c r="BS274" i="1" s="1"/>
  <c r="BT274" i="1" s="1" a="1"/>
  <c r="BT274" i="1" s="1"/>
  <c r="BU274" i="1" s="1" a="1"/>
  <c r="BU274" i="1" s="1"/>
  <c r="BQ774" i="1"/>
  <c r="BR774" i="1" s="1" a="1"/>
  <c r="BR774" i="1" s="1"/>
  <c r="BP774" i="1"/>
  <c r="BQ659" i="1"/>
  <c r="BR659" i="1" s="1" a="1"/>
  <c r="BR659" i="1" s="1"/>
  <c r="BP659" i="1"/>
  <c r="BQ361" i="1"/>
  <c r="BR361" i="1" s="1" a="1"/>
  <c r="BR361" i="1" s="1"/>
  <c r="BP361" i="1"/>
  <c r="BQ509" i="1"/>
  <c r="BR509" i="1" s="1" a="1"/>
  <c r="BR509" i="1" s="1"/>
  <c r="BP509" i="1"/>
  <c r="BQ81" i="1"/>
  <c r="BR81" i="1" s="1" a="1"/>
  <c r="BR81" i="1" s="1"/>
  <c r="BP81" i="1"/>
  <c r="BS956" i="1" a="1"/>
  <c r="BS956" i="1" s="1"/>
  <c r="BT956" i="1" s="1" a="1"/>
  <c r="BT956" i="1" s="1"/>
  <c r="BU956" i="1" s="1" a="1"/>
  <c r="BU956" i="1" s="1"/>
  <c r="BQ1037" i="1"/>
  <c r="BR1037" i="1" s="1" a="1"/>
  <c r="BR1037" i="1" s="1"/>
  <c r="BS412" i="1" a="1"/>
  <c r="BS412" i="1" s="1"/>
  <c r="BT412" i="1" s="1" a="1"/>
  <c r="BT412" i="1" s="1"/>
  <c r="BU412" i="1" s="1" a="1"/>
  <c r="BU412" i="1" s="1"/>
  <c r="BS238" i="1" a="1"/>
  <c r="BS238" i="1" s="1"/>
  <c r="BT238" i="1" s="1" a="1"/>
  <c r="BT238" i="1" s="1"/>
  <c r="BU238" i="1" s="1" a="1"/>
  <c r="BU238" i="1" s="1"/>
  <c r="BQ592" i="1"/>
  <c r="BR592" i="1" s="1" a="1"/>
  <c r="BR592" i="1" s="1"/>
  <c r="BP592" i="1"/>
  <c r="BQ871" i="1"/>
  <c r="BR871" i="1" s="1" a="1"/>
  <c r="BR871" i="1" s="1"/>
  <c r="BP871" i="1"/>
  <c r="BS696" i="1" a="1"/>
  <c r="BS696" i="1" s="1"/>
  <c r="BT696" i="1" s="1" a="1"/>
  <c r="BT696" i="1" s="1"/>
  <c r="BU696" i="1" s="1" a="1"/>
  <c r="BU696" i="1" s="1"/>
  <c r="BS889" i="1" a="1"/>
  <c r="BS889" i="1" s="1"/>
  <c r="BT889" i="1" s="1" a="1"/>
  <c r="BT889" i="1" s="1"/>
  <c r="BU889" i="1" s="1" a="1"/>
  <c r="BU889" i="1" s="1"/>
  <c r="BQ624" i="1"/>
  <c r="BR624" i="1" s="1" a="1"/>
  <c r="BR624" i="1" s="1"/>
  <c r="BP624" i="1"/>
  <c r="BQ772" i="1"/>
  <c r="BR772" i="1" s="1" a="1"/>
  <c r="BR772" i="1" s="1"/>
  <c r="BS1054" i="1" a="1"/>
  <c r="BS1054" i="1" s="1"/>
  <c r="BT1054" i="1" s="1" a="1"/>
  <c r="BT1054" i="1" s="1"/>
  <c r="BU1054" i="1" s="1" a="1"/>
  <c r="BU1054" i="1" s="1"/>
  <c r="BS833" i="1" a="1"/>
  <c r="BS833" i="1" s="1"/>
  <c r="BT833" i="1" s="1" a="1"/>
  <c r="BT833" i="1" s="1"/>
  <c r="BU833" i="1" s="1" a="1"/>
  <c r="BU833" i="1" s="1"/>
  <c r="BS598" i="1" a="1"/>
  <c r="BS598" i="1" s="1"/>
  <c r="BT598" i="1" s="1" a="1"/>
  <c r="BT598" i="1" s="1"/>
  <c r="BU598" i="1" s="1" a="1"/>
  <c r="BU598" i="1" s="1"/>
  <c r="BQ949" i="1"/>
  <c r="BR949" i="1" s="1" a="1"/>
  <c r="BR949" i="1" s="1"/>
  <c r="BP949" i="1"/>
  <c r="BS336" i="1" a="1"/>
  <c r="BS336" i="1" s="1"/>
  <c r="BT336" i="1" s="1" a="1"/>
  <c r="BT336" i="1" s="1"/>
  <c r="BU336" i="1" s="1" a="1"/>
  <c r="BU336" i="1" s="1"/>
  <c r="BS620" i="1" a="1"/>
  <c r="BS620" i="1" s="1"/>
  <c r="BT620" i="1" s="1" a="1"/>
  <c r="BT620" i="1" s="1"/>
  <c r="BU620" i="1" s="1" a="1"/>
  <c r="BU620" i="1" s="1"/>
  <c r="BS806" i="1" a="1"/>
  <c r="BS806" i="1" s="1"/>
  <c r="BT806" i="1" s="1" a="1"/>
  <c r="BT806" i="1" s="1"/>
  <c r="BU806" i="1" s="1" a="1"/>
  <c r="BU806" i="1" s="1"/>
  <c r="BQ894" i="1"/>
  <c r="BR894" i="1" s="1" a="1"/>
  <c r="BR894" i="1" s="1"/>
  <c r="BP894" i="1"/>
  <c r="BS321" i="1" a="1"/>
  <c r="BS321" i="1" s="1"/>
  <c r="BT321" i="1" s="1" a="1"/>
  <c r="BT321" i="1" s="1"/>
  <c r="BU321" i="1" s="1" a="1"/>
  <c r="BU321" i="1" s="1"/>
  <c r="BQ23" i="1"/>
  <c r="BR23" i="1" s="1" a="1"/>
  <c r="BR23" i="1" s="1"/>
  <c r="BS1006" i="1" a="1"/>
  <c r="BS1006" i="1" s="1"/>
  <c r="BT1006" i="1" s="1" a="1"/>
  <c r="BT1006" i="1" s="1"/>
  <c r="BU1006" i="1" s="1" a="1"/>
  <c r="BU1006" i="1" s="1"/>
  <c r="BS265" i="1" a="1"/>
  <c r="BS265" i="1" s="1"/>
  <c r="BT265" i="1" s="1" a="1"/>
  <c r="BT265" i="1" s="1"/>
  <c r="BU265" i="1" s="1" a="1"/>
  <c r="BU265" i="1" s="1"/>
  <c r="BS701" i="1" a="1"/>
  <c r="BS701" i="1" s="1"/>
  <c r="BT701" i="1" s="1" a="1"/>
  <c r="BT701" i="1" s="1"/>
  <c r="BU701" i="1" s="1" a="1"/>
  <c r="BU701" i="1" s="1"/>
  <c r="BS877" i="1" a="1"/>
  <c r="BS877" i="1" s="1"/>
  <c r="BT877" i="1" s="1" a="1"/>
  <c r="BT877" i="1" s="1"/>
  <c r="BU877" i="1" s="1" a="1"/>
  <c r="BU877" i="1" s="1"/>
  <c r="BS47" i="1" a="1"/>
  <c r="BS47" i="1" s="1"/>
  <c r="BT47" i="1" s="1" a="1"/>
  <c r="BT47" i="1" s="1"/>
  <c r="BU47" i="1" s="1" a="1"/>
  <c r="BU47" i="1" s="1"/>
  <c r="BS938" i="1" a="1"/>
  <c r="BS938" i="1" s="1"/>
  <c r="BT938" i="1" s="1" a="1"/>
  <c r="BT938" i="1" s="1"/>
  <c r="BU938" i="1" s="1" a="1"/>
  <c r="BU938" i="1" s="1"/>
  <c r="BQ349" i="1"/>
  <c r="BR349" i="1" s="1" a="1"/>
  <c r="BR349" i="1" s="1"/>
  <c r="BP349" i="1"/>
  <c r="BQ183" i="1"/>
  <c r="BR183" i="1" s="1" a="1"/>
  <c r="BR183" i="1" s="1"/>
  <c r="BP183" i="1"/>
  <c r="BS1064" i="1" a="1"/>
  <c r="BS1064" i="1" s="1"/>
  <c r="BT1064" i="1" s="1" a="1"/>
  <c r="BT1064" i="1" s="1"/>
  <c r="BU1064" i="1" s="1" a="1"/>
  <c r="BU1064" i="1" s="1"/>
  <c r="BS884" i="1" a="1"/>
  <c r="BS884" i="1" s="1"/>
  <c r="BT884" i="1" s="1" a="1"/>
  <c r="BT884" i="1" s="1"/>
  <c r="BU884" i="1" s="1" a="1"/>
  <c r="BU884" i="1" s="1"/>
  <c r="BS828" i="1" a="1"/>
  <c r="BS828" i="1" s="1"/>
  <c r="BT828" i="1" s="1" a="1"/>
  <c r="BT828" i="1" s="1"/>
  <c r="BU828" i="1" s="1" a="1"/>
  <c r="BU828" i="1" s="1"/>
  <c r="BS348" i="1" a="1"/>
  <c r="BS348" i="1" s="1"/>
  <c r="BT348" i="1" s="1" a="1"/>
  <c r="BT348" i="1" s="1"/>
  <c r="BU348" i="1" s="1" a="1"/>
  <c r="BU348" i="1" s="1"/>
  <c r="BQ600" i="1"/>
  <c r="BR600" i="1" s="1" a="1"/>
  <c r="BR600" i="1" s="1"/>
  <c r="BS673" i="1" a="1"/>
  <c r="BS673" i="1" s="1"/>
  <c r="BT673" i="1" s="1" a="1"/>
  <c r="BT673" i="1" s="1"/>
  <c r="BU673" i="1" s="1" a="1"/>
  <c r="BU673" i="1" s="1"/>
  <c r="BQ13" i="1"/>
  <c r="BR13" i="1" s="1" a="1"/>
  <c r="BR13" i="1" s="1"/>
  <c r="BS118" i="1" a="1"/>
  <c r="BS118" i="1" s="1"/>
  <c r="BT118" i="1" s="1" a="1"/>
  <c r="BT118" i="1" s="1"/>
  <c r="BU118" i="1" s="1" a="1"/>
  <c r="BU118" i="1" s="1"/>
  <c r="BQ442" i="1"/>
  <c r="BR442" i="1" s="1" a="1"/>
  <c r="BR442" i="1" s="1"/>
  <c r="BP442" i="1"/>
  <c r="BQ549" i="1"/>
  <c r="BR549" i="1" s="1" a="1"/>
  <c r="BR549" i="1" s="1"/>
  <c r="BP549" i="1"/>
  <c r="BS454" i="1" a="1"/>
  <c r="BS454" i="1" s="1"/>
  <c r="BT454" i="1" s="1" a="1"/>
  <c r="BT454" i="1" s="1"/>
  <c r="BU454" i="1" s="1" a="1"/>
  <c r="BU454" i="1" s="1"/>
  <c r="BS420" i="1" a="1"/>
  <c r="BS420" i="1" s="1"/>
  <c r="BT420" i="1" s="1" a="1"/>
  <c r="BT420" i="1" s="1"/>
  <c r="BU420" i="1" s="1" a="1"/>
  <c r="BU420" i="1" s="1"/>
  <c r="BQ1092" i="1"/>
  <c r="BR1092" i="1" s="1" a="1"/>
  <c r="BR1092" i="1" s="1"/>
  <c r="BP1092" i="1"/>
  <c r="BS425" i="1" a="1"/>
  <c r="BS425" i="1" s="1"/>
  <c r="BT425" i="1" s="1" a="1"/>
  <c r="BT425" i="1" s="1"/>
  <c r="BU425" i="1" s="1" a="1"/>
  <c r="BU425" i="1" s="1"/>
  <c r="BS689" i="1" a="1"/>
  <c r="BS689" i="1" s="1"/>
  <c r="BT689" i="1" s="1" a="1"/>
  <c r="BT689" i="1" s="1"/>
  <c r="BU689" i="1" s="1" a="1"/>
  <c r="BU689" i="1" s="1"/>
  <c r="BQ902" i="1"/>
  <c r="BR902" i="1" s="1" a="1"/>
  <c r="BR902" i="1" s="1"/>
  <c r="BS494" i="1" a="1"/>
  <c r="BS494" i="1" s="1"/>
  <c r="BT494" i="1" s="1" a="1"/>
  <c r="BT494" i="1" s="1"/>
  <c r="BU494" i="1" s="1" a="1"/>
  <c r="BU494" i="1" s="1"/>
  <c r="BS132" i="1" a="1"/>
  <c r="BS132" i="1" s="1"/>
  <c r="BT132" i="1" s="1" a="1"/>
  <c r="BT132" i="1" s="1"/>
  <c r="BU132" i="1" s="1" a="1"/>
  <c r="BU132" i="1" s="1"/>
  <c r="BS614" i="1" a="1"/>
  <c r="BS614" i="1" s="1"/>
  <c r="BT614" i="1" s="1" a="1"/>
  <c r="BT614" i="1" s="1"/>
  <c r="BU614" i="1" s="1" a="1"/>
  <c r="BU614" i="1" s="1"/>
  <c r="BQ563" i="1"/>
  <c r="BR563" i="1" s="1" a="1"/>
  <c r="BR563" i="1" s="1"/>
  <c r="BP563" i="1"/>
  <c r="BS405" i="1" a="1"/>
  <c r="BS405" i="1" s="1"/>
  <c r="BT405" i="1" s="1" a="1"/>
  <c r="BT405" i="1" s="1"/>
  <c r="BU405" i="1" s="1" a="1"/>
  <c r="BU405" i="1" s="1"/>
  <c r="BS892" i="1" a="1"/>
  <c r="BS892" i="1" s="1"/>
  <c r="BT892" i="1" s="1" a="1"/>
  <c r="BT892" i="1" s="1"/>
  <c r="BU892" i="1" s="1" a="1"/>
  <c r="BU892" i="1" s="1"/>
  <c r="BQ1079" i="1"/>
  <c r="BR1079" i="1" s="1" a="1"/>
  <c r="BR1079" i="1" s="1"/>
  <c r="BP1079" i="1"/>
  <c r="BS574" i="1" a="1"/>
  <c r="BS574" i="1" s="1"/>
  <c r="BT574" i="1" s="1" a="1"/>
  <c r="BT574" i="1" s="1"/>
  <c r="BU574" i="1" s="1" a="1"/>
  <c r="BU574" i="1" s="1"/>
  <c r="BQ53" i="1"/>
  <c r="BR53" i="1" s="1" a="1"/>
  <c r="BR53" i="1" s="1"/>
  <c r="BP53" i="1"/>
  <c r="BS808" i="1" a="1"/>
  <c r="BS808" i="1" s="1"/>
  <c r="BT808" i="1" s="1" a="1"/>
  <c r="BT808" i="1" s="1"/>
  <c r="BU808" i="1" s="1" a="1"/>
  <c r="BU808" i="1" s="1"/>
  <c r="BQ895" i="1"/>
  <c r="BR895" i="1" s="1" a="1"/>
  <c r="BR895" i="1" s="1"/>
  <c r="BP895" i="1"/>
  <c r="BS451" i="1" a="1"/>
  <c r="BS451" i="1" s="1"/>
  <c r="BT451" i="1" s="1" a="1"/>
  <c r="BT451" i="1" s="1"/>
  <c r="BU451" i="1" s="1" a="1"/>
  <c r="BU451" i="1" s="1"/>
  <c r="BQ565" i="1"/>
  <c r="BR565" i="1" s="1" a="1"/>
  <c r="BR565" i="1" s="1"/>
  <c r="BP565" i="1"/>
  <c r="BQ501" i="1"/>
  <c r="BR501" i="1" s="1" a="1"/>
  <c r="BR501" i="1" s="1"/>
  <c r="BP501" i="1"/>
  <c r="BS885" i="1" a="1"/>
  <c r="BS885" i="1" s="1"/>
  <c r="BT885" i="1" s="1" a="1"/>
  <c r="BT885" i="1" s="1"/>
  <c r="BU885" i="1" s="1" a="1"/>
  <c r="BU885" i="1" s="1"/>
  <c r="BQ377" i="1"/>
  <c r="BR377" i="1" s="1" a="1"/>
  <c r="BR377" i="1" s="1"/>
  <c r="BP377" i="1"/>
  <c r="BS459" i="1" a="1"/>
  <c r="BS459" i="1" s="1"/>
  <c r="BT459" i="1" s="1" a="1"/>
  <c r="BT459" i="1" s="1"/>
  <c r="BU459" i="1" s="1" a="1"/>
  <c r="BU459" i="1" s="1"/>
  <c r="BS318" i="1" a="1"/>
  <c r="BS318" i="1" s="1"/>
  <c r="BT318" i="1" s="1" a="1"/>
  <c r="BT318" i="1" s="1"/>
  <c r="BU318" i="1" s="1" a="1"/>
  <c r="BU318" i="1" s="1"/>
  <c r="BS843" i="1" a="1"/>
  <c r="BS843" i="1" s="1"/>
  <c r="BT843" i="1" s="1" a="1"/>
  <c r="BT843" i="1" s="1"/>
  <c r="BU843" i="1" s="1" a="1"/>
  <c r="BU843" i="1" s="1"/>
  <c r="BQ164" i="1"/>
  <c r="BR164" i="1" s="1" a="1"/>
  <c r="BR164" i="1" s="1"/>
  <c r="BP164" i="1"/>
  <c r="BS1072" i="1" a="1"/>
  <c r="BS1072" i="1" s="1"/>
  <c r="BT1072" i="1" s="1" a="1"/>
  <c r="BT1072" i="1" s="1"/>
  <c r="BU1072" i="1" s="1" a="1"/>
  <c r="BU1072" i="1" s="1"/>
  <c r="BS813" i="1" a="1"/>
  <c r="BS813" i="1" s="1"/>
  <c r="BT813" i="1" s="1" a="1"/>
  <c r="BT813" i="1" s="1"/>
  <c r="BU813" i="1" s="1" a="1"/>
  <c r="BU813" i="1" s="1"/>
  <c r="BS411" i="1" a="1"/>
  <c r="BS411" i="1" s="1"/>
  <c r="BT411" i="1" s="1" a="1"/>
  <c r="BT411" i="1" s="1"/>
  <c r="BU411" i="1" s="1" a="1"/>
  <c r="BU411" i="1" s="1"/>
  <c r="BQ154" i="1"/>
  <c r="BR154" i="1" s="1" a="1"/>
  <c r="BR154" i="1" s="1"/>
  <c r="BP154" i="1"/>
  <c r="BS279" i="1" a="1"/>
  <c r="BS279" i="1" s="1"/>
  <c r="BT279" i="1" s="1" a="1"/>
  <c r="BT279" i="1" s="1"/>
  <c r="BU279" i="1" s="1" a="1"/>
  <c r="BU279" i="1" s="1"/>
  <c r="BS320" i="1" a="1"/>
  <c r="BS320" i="1" s="1"/>
  <c r="BT320" i="1" s="1" a="1"/>
  <c r="BT320" i="1" s="1"/>
  <c r="BU320" i="1" s="1" a="1"/>
  <c r="BU320" i="1" s="1"/>
  <c r="BS414" i="1" a="1"/>
  <c r="BS414" i="1" s="1"/>
  <c r="BT414" i="1" s="1" a="1"/>
  <c r="BT414" i="1" s="1"/>
  <c r="BU414" i="1" s="1" a="1"/>
  <c r="BU414" i="1" s="1"/>
  <c r="BQ7" i="1"/>
  <c r="BR7" i="1" s="1" a="1"/>
  <c r="BR7" i="1" s="1"/>
  <c r="BP7" i="1"/>
  <c r="BS324" i="1" a="1"/>
  <c r="BS324" i="1" s="1"/>
  <c r="BT324" i="1" s="1" a="1"/>
  <c r="BT324" i="1" s="1"/>
  <c r="BU324" i="1" s="1" a="1"/>
  <c r="BU324" i="1" s="1"/>
  <c r="BQ485" i="1"/>
  <c r="BR485" i="1" s="1" a="1"/>
  <c r="BR485" i="1" s="1"/>
  <c r="BP485" i="1"/>
  <c r="BQ37" i="1"/>
  <c r="BR37" i="1" s="1" a="1"/>
  <c r="BR37" i="1" s="1"/>
  <c r="BP37" i="1"/>
  <c r="BS266" i="1" a="1"/>
  <c r="BS266" i="1" s="1"/>
  <c r="BT266" i="1" s="1" a="1"/>
  <c r="BT266" i="1" s="1"/>
  <c r="BU266" i="1" s="1" a="1"/>
  <c r="BU266" i="1" s="1"/>
  <c r="BQ478" i="1"/>
  <c r="BR478" i="1" s="1" a="1"/>
  <c r="BR478" i="1" s="1"/>
  <c r="BP478" i="1"/>
  <c r="BQ911" i="1"/>
  <c r="BR911" i="1" s="1" a="1"/>
  <c r="BR911" i="1" s="1"/>
  <c r="BP911" i="1"/>
  <c r="BS649" i="1" a="1"/>
  <c r="BS649" i="1" s="1"/>
  <c r="BT649" i="1" s="1" a="1"/>
  <c r="BT649" i="1" s="1"/>
  <c r="BU649" i="1" s="1" a="1"/>
  <c r="BU649" i="1" s="1"/>
  <c r="BQ322" i="1"/>
  <c r="BR322" i="1" s="1" a="1"/>
  <c r="BR322" i="1" s="1"/>
  <c r="BP322" i="1"/>
  <c r="BS1021" i="1" a="1"/>
  <c r="BS1021" i="1" s="1"/>
  <c r="BT1021" i="1" s="1" a="1"/>
  <c r="BT1021" i="1" s="1"/>
  <c r="BU1021" i="1" s="1" a="1"/>
  <c r="BU1021" i="1" s="1"/>
  <c r="BS105" i="1" a="1"/>
  <c r="BS105" i="1" s="1"/>
  <c r="BT105" i="1" s="1" a="1"/>
  <c r="BT105" i="1" s="1"/>
  <c r="BU105" i="1" s="1" a="1"/>
  <c r="BU105" i="1" s="1"/>
  <c r="BQ667" i="1"/>
  <c r="BR667" i="1" s="1" a="1"/>
  <c r="BR667" i="1" s="1"/>
  <c r="BP667" i="1"/>
  <c r="BS954" i="1" a="1"/>
  <c r="BS954" i="1" s="1"/>
  <c r="BT954" i="1" s="1" a="1"/>
  <c r="BT954" i="1" s="1"/>
  <c r="BU954" i="1" s="1" a="1"/>
  <c r="BU954" i="1" s="1"/>
  <c r="BS503" i="1" a="1"/>
  <c r="BS503" i="1" s="1"/>
  <c r="BT503" i="1" s="1" a="1"/>
  <c r="BT503" i="1" s="1"/>
  <c r="BU503" i="1" s="1" a="1"/>
  <c r="BU503" i="1" s="1"/>
  <c r="BQ30" i="1"/>
  <c r="BR30" i="1" s="1" a="1"/>
  <c r="BR30" i="1" s="1"/>
  <c r="BP30" i="1"/>
  <c r="BQ699" i="1"/>
  <c r="BR699" i="1" s="1" a="1"/>
  <c r="BR699" i="1" s="1"/>
  <c r="BP699" i="1"/>
  <c r="BS106" i="1" a="1"/>
  <c r="BS106" i="1" s="1"/>
  <c r="BT106" i="1" s="1" a="1"/>
  <c r="BT106" i="1" s="1"/>
  <c r="BU106" i="1" s="1" a="1"/>
  <c r="BU106" i="1" s="1"/>
  <c r="BS409" i="1" a="1"/>
  <c r="BS409" i="1" s="1"/>
  <c r="BT409" i="1" s="1" a="1"/>
  <c r="BT409" i="1" s="1"/>
  <c r="BU409" i="1" s="1" a="1"/>
  <c r="BU409" i="1" s="1"/>
  <c r="BQ1117" i="1"/>
  <c r="BR1117" i="1" s="1" a="1"/>
  <c r="BR1117" i="1" s="1"/>
  <c r="BP1117" i="1"/>
  <c r="BS232" i="1" a="1"/>
  <c r="BS232" i="1" s="1"/>
  <c r="BT232" i="1" s="1" a="1"/>
  <c r="BT232" i="1" s="1"/>
  <c r="BU232" i="1" s="1" a="1"/>
  <c r="BU232" i="1" s="1"/>
  <c r="BS528" i="1" a="1"/>
  <c r="BS528" i="1" s="1"/>
  <c r="BT528" i="1" s="1" a="1"/>
  <c r="BT528" i="1" s="1"/>
  <c r="BU528" i="1" s="1" a="1"/>
  <c r="BU528" i="1" s="1"/>
  <c r="BS233" i="1" a="1"/>
  <c r="BS233" i="1" s="1"/>
  <c r="BT233" i="1" s="1" a="1"/>
  <c r="BT233" i="1" s="1"/>
  <c r="BU233" i="1" s="1" a="1"/>
  <c r="BU233" i="1" s="1"/>
  <c r="BS1086" i="1" a="1"/>
  <c r="BS1086" i="1" s="1"/>
  <c r="BT1086" i="1" s="1" a="1"/>
  <c r="BT1086" i="1" s="1"/>
  <c r="BU1086" i="1" s="1" a="1"/>
  <c r="BU1086" i="1" s="1"/>
  <c r="BS1049" i="1" a="1"/>
  <c r="BS1049" i="1" s="1"/>
  <c r="BT1049" i="1" s="1" a="1"/>
  <c r="BT1049" i="1" s="1"/>
  <c r="BU1049" i="1" s="1" a="1"/>
  <c r="BU1049" i="1" s="1"/>
  <c r="BS721" i="1" a="1"/>
  <c r="BS721" i="1" s="1"/>
  <c r="BT721" i="1" s="1" a="1"/>
  <c r="BT721" i="1" s="1"/>
  <c r="BU721" i="1" s="1" a="1"/>
  <c r="BU721" i="1" s="1"/>
  <c r="BS709" i="1" a="1"/>
  <c r="BS709" i="1" s="1"/>
  <c r="BT709" i="1" s="1" a="1"/>
  <c r="BT709" i="1" s="1"/>
  <c r="BU709" i="1" s="1" a="1"/>
  <c r="BU709" i="1" s="1"/>
  <c r="BS150" i="1" a="1"/>
  <c r="BS150" i="1" s="1"/>
  <c r="BT150" i="1" s="1" a="1"/>
  <c r="BT150" i="1" s="1"/>
  <c r="BU150" i="1" s="1" a="1"/>
  <c r="BU150" i="1" s="1"/>
  <c r="BQ555" i="1"/>
  <c r="BR555" i="1" s="1" a="1"/>
  <c r="BR555" i="1" s="1"/>
  <c r="BP555" i="1"/>
  <c r="BS59" i="1" a="1"/>
  <c r="BS59" i="1" s="1"/>
  <c r="BT59" i="1" s="1" a="1"/>
  <c r="BT59" i="1" s="1"/>
  <c r="BU59" i="1" s="1" a="1"/>
  <c r="BU59" i="1" s="1"/>
  <c r="BS297" i="1" a="1"/>
  <c r="BS297" i="1" s="1"/>
  <c r="BT297" i="1" s="1" a="1"/>
  <c r="BT297" i="1" s="1"/>
  <c r="BU297" i="1" s="1" a="1"/>
  <c r="BU297" i="1" s="1"/>
  <c r="BQ547" i="1"/>
  <c r="BR547" i="1" s="1" a="1"/>
  <c r="BR547" i="1" s="1"/>
  <c r="BP547" i="1"/>
  <c r="BQ355" i="1"/>
  <c r="BR355" i="1" s="1" a="1"/>
  <c r="BR355" i="1" s="1"/>
  <c r="BP355" i="1"/>
  <c r="BS242" i="1" a="1"/>
  <c r="BS242" i="1" s="1"/>
  <c r="BT242" i="1" s="1" a="1"/>
  <c r="BT242" i="1" s="1"/>
  <c r="BU242" i="1" s="1" a="1"/>
  <c r="BU242" i="1" s="1"/>
  <c r="BQ678" i="1"/>
  <c r="BR678" i="1" s="1" a="1"/>
  <c r="BR678" i="1" s="1"/>
  <c r="BP678" i="1"/>
  <c r="BS773" i="1" a="1"/>
  <c r="BS773" i="1" s="1"/>
  <c r="BT773" i="1" s="1" a="1"/>
  <c r="BT773" i="1" s="1"/>
  <c r="BU773" i="1" s="1" a="1"/>
  <c r="BU773" i="1" s="1"/>
  <c r="BS914" i="1" a="1"/>
  <c r="BS914" i="1" s="1"/>
  <c r="BT914" i="1" s="1" a="1"/>
  <c r="BT914" i="1" s="1"/>
  <c r="BU914" i="1" s="1" a="1"/>
  <c r="BU914" i="1" s="1"/>
  <c r="BS178" i="1" a="1"/>
  <c r="BS178" i="1" s="1"/>
  <c r="BT178" i="1" s="1" a="1"/>
  <c r="BT178" i="1" s="1"/>
  <c r="BU178" i="1" s="1" a="1"/>
  <c r="BU178" i="1" s="1"/>
  <c r="BS657" i="1" a="1"/>
  <c r="BS657" i="1" s="1"/>
  <c r="BT657" i="1" s="1" a="1"/>
  <c r="BT657" i="1" s="1"/>
  <c r="BU657" i="1" s="1" a="1"/>
  <c r="BU657" i="1" s="1"/>
  <c r="BQ50" i="1"/>
  <c r="BR50" i="1" s="1" a="1"/>
  <c r="BR50" i="1" s="1"/>
  <c r="BP50" i="1"/>
  <c r="BQ936" i="1"/>
  <c r="BR936" i="1" s="1" a="1"/>
  <c r="BR936" i="1" s="1"/>
  <c r="BP936" i="1"/>
  <c r="BQ986" i="1"/>
  <c r="BR986" i="1" s="1" a="1"/>
  <c r="BR986" i="1" s="1"/>
  <c r="BP986" i="1"/>
  <c r="BS246" i="1" a="1"/>
  <c r="BS246" i="1" s="1"/>
  <c r="BT246" i="1" s="1" a="1"/>
  <c r="BT246" i="1" s="1"/>
  <c r="BU246" i="1" s="1" a="1"/>
  <c r="BU246" i="1" s="1"/>
  <c r="BS332" i="1" a="1"/>
  <c r="BS332" i="1" s="1"/>
  <c r="BT332" i="1" s="1" a="1"/>
  <c r="BT332" i="1" s="1"/>
  <c r="BU332" i="1" s="1" a="1"/>
  <c r="BU332" i="1" s="1"/>
  <c r="BS101" i="1" a="1"/>
  <c r="BS101" i="1" s="1"/>
  <c r="BT101" i="1" s="1" a="1"/>
  <c r="BT101" i="1" s="1"/>
  <c r="BU101" i="1" s="1" a="1"/>
  <c r="BU101" i="1" s="1"/>
  <c r="BQ1058" i="1"/>
  <c r="BR1058" i="1" s="1" a="1"/>
  <c r="BR1058" i="1" s="1"/>
  <c r="BP1058" i="1"/>
  <c r="BQ736" i="1"/>
  <c r="BR736" i="1" s="1" a="1"/>
  <c r="BR736" i="1" s="1"/>
  <c r="BP736" i="1"/>
  <c r="BS859" i="1" a="1"/>
  <c r="BS859" i="1" s="1"/>
  <c r="BT859" i="1" s="1" a="1"/>
  <c r="BT859" i="1" s="1"/>
  <c r="BU859" i="1" s="1" a="1"/>
  <c r="BU859" i="1" s="1"/>
  <c r="BQ1010" i="1"/>
  <c r="BR1010" i="1" s="1" a="1"/>
  <c r="BR1010" i="1" s="1"/>
  <c r="BP1010" i="1"/>
  <c r="BQ1109" i="1"/>
  <c r="BR1109" i="1" s="1" a="1"/>
  <c r="BR1109" i="1" s="1"/>
  <c r="BP1109" i="1"/>
  <c r="BS502" i="1" a="1"/>
  <c r="BS502" i="1" s="1"/>
  <c r="BT502" i="1" s="1" a="1"/>
  <c r="BT502" i="1" s="1"/>
  <c r="BU502" i="1" s="1" a="1"/>
  <c r="BU502" i="1" s="1"/>
  <c r="BQ1096" i="1"/>
  <c r="BR1096" i="1" s="1" a="1"/>
  <c r="BR1096" i="1" s="1"/>
  <c r="BP1096" i="1"/>
  <c r="BS625" i="1" a="1"/>
  <c r="BS625" i="1" s="1"/>
  <c r="BT625" i="1" s="1" a="1"/>
  <c r="BT625" i="1" s="1"/>
  <c r="BU625" i="1" s="1" a="1"/>
  <c r="BU625" i="1" s="1"/>
  <c r="BS427" i="1" a="1"/>
  <c r="BS427" i="1" s="1"/>
  <c r="BT427" i="1" s="1" a="1"/>
  <c r="BT427" i="1" s="1"/>
  <c r="BU427" i="1" s="1" a="1"/>
  <c r="BU427" i="1" s="1"/>
  <c r="BS761" i="1" a="1"/>
  <c r="BS761" i="1" s="1"/>
  <c r="BT761" i="1" s="1" a="1"/>
  <c r="BT761" i="1" s="1"/>
  <c r="BU761" i="1" s="1" a="1"/>
  <c r="BU761" i="1" s="1"/>
  <c r="BS117" i="1" a="1"/>
  <c r="BS117" i="1" s="1"/>
  <c r="BT117" i="1" s="1" a="1"/>
  <c r="BT117" i="1" s="1"/>
  <c r="BU117" i="1" s="1" a="1"/>
  <c r="BU117" i="1" s="1"/>
  <c r="BS167" i="1" a="1"/>
  <c r="BS167" i="1" s="1"/>
  <c r="BT167" i="1" s="1" a="1"/>
  <c r="BT167" i="1" s="1"/>
  <c r="BU167" i="1" s="1" a="1"/>
  <c r="BU167" i="1" s="1"/>
  <c r="BQ255" i="1"/>
  <c r="BR255" i="1" s="1" a="1"/>
  <c r="BR255" i="1" s="1"/>
  <c r="BP255" i="1"/>
  <c r="BS43" i="1" a="1"/>
  <c r="BS43" i="1" s="1"/>
  <c r="BT43" i="1" s="1" a="1"/>
  <c r="BT43" i="1" s="1"/>
  <c r="BU43" i="1" s="1" a="1"/>
  <c r="BU43" i="1" s="1"/>
  <c r="BS1007" i="1" a="1"/>
  <c r="BS1007" i="1" s="1"/>
  <c r="BT1007" i="1" s="1" a="1"/>
  <c r="BT1007" i="1" s="1"/>
  <c r="BU1007" i="1" s="1" a="1"/>
  <c r="BU1007" i="1" s="1"/>
  <c r="BQ584" i="1"/>
  <c r="BR584" i="1" s="1" a="1"/>
  <c r="BR584" i="1" s="1"/>
  <c r="BP584" i="1"/>
  <c r="BS192" i="1" a="1"/>
  <c r="BS192" i="1" s="1"/>
  <c r="BT192" i="1" s="1" a="1"/>
  <c r="BT192" i="1" s="1"/>
  <c r="BU192" i="1" s="1" a="1"/>
  <c r="BU192" i="1" s="1"/>
  <c r="BS1084" i="1" a="1"/>
  <c r="BS1084" i="1" s="1"/>
  <c r="BT1084" i="1" s="1" a="1"/>
  <c r="BT1084" i="1" s="1"/>
  <c r="BU1084" i="1" s="1" a="1"/>
  <c r="BU1084" i="1" s="1"/>
  <c r="BQ683" i="1"/>
  <c r="BR683" i="1" s="1" a="1"/>
  <c r="BR683" i="1" s="1"/>
  <c r="BP683" i="1"/>
  <c r="BS110" i="1" a="1"/>
  <c r="BS110" i="1" s="1"/>
  <c r="BT110" i="1" s="1" a="1"/>
  <c r="BT110" i="1" s="1"/>
  <c r="BU110" i="1" s="1" a="1"/>
  <c r="BU110" i="1" s="1"/>
  <c r="BQ928" i="1"/>
  <c r="BR928" i="1" s="1" a="1"/>
  <c r="BR928" i="1" s="1"/>
  <c r="BP928" i="1"/>
  <c r="BQ239" i="1"/>
  <c r="BR239" i="1" s="1" a="1"/>
  <c r="BR239" i="1" s="1"/>
  <c r="BP239" i="1"/>
  <c r="BQ725" i="1"/>
  <c r="BR725" i="1" s="1" a="1"/>
  <c r="BR725" i="1" s="1"/>
  <c r="BP725" i="1"/>
  <c r="BQ363" i="1"/>
  <c r="BR363" i="1" s="1" a="1"/>
  <c r="BR363" i="1" s="1"/>
  <c r="BP363" i="1"/>
  <c r="BQ1087" i="1"/>
  <c r="BR1087" i="1" s="1" a="1"/>
  <c r="BR1087" i="1" s="1"/>
  <c r="BP1087" i="1"/>
  <c r="BQ339" i="1"/>
  <c r="BR339" i="1" s="1" a="1"/>
  <c r="BR339" i="1" s="1"/>
  <c r="BP339" i="1"/>
  <c r="BQ1015" i="1"/>
  <c r="BR1015" i="1" s="1" a="1"/>
  <c r="BR1015" i="1" s="1"/>
  <c r="BP1015" i="1"/>
  <c r="BQ467" i="1"/>
  <c r="BR467" i="1" s="1" a="1"/>
  <c r="BR467" i="1" s="1"/>
  <c r="BS404" i="1" a="1"/>
  <c r="BS404" i="1" s="1"/>
  <c r="BT404" i="1" s="1" a="1"/>
  <c r="BT404" i="1" s="1"/>
  <c r="BU404" i="1" s="1" a="1"/>
  <c r="BU404" i="1" s="1"/>
  <c r="BQ1111" i="1"/>
  <c r="BR1111" i="1" s="1" a="1"/>
  <c r="BR1111" i="1" s="1"/>
  <c r="BP1111" i="1"/>
  <c r="BQ674" i="1"/>
  <c r="BR674" i="1" s="1" a="1"/>
  <c r="BR674" i="1" s="1"/>
  <c r="BP674" i="1"/>
  <c r="BQ268" i="1"/>
  <c r="BR268" i="1" s="1" a="1"/>
  <c r="BR268" i="1" s="1"/>
  <c r="BP268" i="1"/>
  <c r="BS753" i="1" a="1"/>
  <c r="BS753" i="1" s="1"/>
  <c r="BT753" i="1" s="1" a="1"/>
  <c r="BT753" i="1" s="1"/>
  <c r="BU753" i="1" s="1" a="1"/>
  <c r="BU753" i="1" s="1"/>
  <c r="BS1077" i="1" a="1"/>
  <c r="BS1077" i="1" s="1"/>
  <c r="BT1077" i="1" s="1" a="1"/>
  <c r="BT1077" i="1" s="1"/>
  <c r="BU1077" i="1" s="1" a="1"/>
  <c r="BU1077" i="1" s="1"/>
  <c r="BS206" i="1" a="1"/>
  <c r="BS206" i="1" s="1"/>
  <c r="BT206" i="1" s="1" a="1"/>
  <c r="BT206" i="1" s="1"/>
  <c r="BU206" i="1" s="1" a="1"/>
  <c r="BU206" i="1" s="1"/>
  <c r="BQ969" i="1"/>
  <c r="BR969" i="1" s="1" a="1"/>
  <c r="BR969" i="1" s="1"/>
  <c r="BP969" i="1"/>
  <c r="BQ21" i="1"/>
  <c r="BR21" i="1" s="1" a="1"/>
  <c r="BR21" i="1" s="1"/>
  <c r="BP21" i="1"/>
  <c r="BS703" i="1" a="1"/>
  <c r="BS703" i="1" s="1"/>
  <c r="BT703" i="1" s="1" a="1"/>
  <c r="BT703" i="1" s="1"/>
  <c r="BU703" i="1" s="1" a="1"/>
  <c r="BU703" i="1" s="1"/>
  <c r="BS743" i="1" a="1"/>
  <c r="BS743" i="1" s="1"/>
  <c r="BT743" i="1" s="1" a="1"/>
  <c r="BT743" i="1" s="1"/>
  <c r="BU743" i="1" s="1" a="1"/>
  <c r="BU743" i="1" s="1"/>
  <c r="BS394" i="1" a="1"/>
  <c r="BS394" i="1" s="1"/>
  <c r="BT394" i="1" s="1" a="1"/>
  <c r="BT394" i="1" s="1"/>
  <c r="BU394" i="1" s="1" a="1"/>
  <c r="BU394" i="1" s="1"/>
  <c r="BS771" i="1" a="1"/>
  <c r="BS771" i="1" s="1"/>
  <c r="BT771" i="1" s="1" a="1"/>
  <c r="BT771" i="1" s="1"/>
  <c r="BU771" i="1" s="1" a="1"/>
  <c r="BU771" i="1" s="1"/>
  <c r="BQ937" i="1"/>
  <c r="BR937" i="1" s="1" a="1"/>
  <c r="BR937" i="1" s="1"/>
  <c r="BP937" i="1"/>
  <c r="BQ517" i="1"/>
  <c r="BR517" i="1" s="1" a="1"/>
  <c r="BR517" i="1" s="1"/>
  <c r="BP517" i="1"/>
  <c r="BS631" i="1" a="1"/>
  <c r="BS631" i="1" s="1"/>
  <c r="BT631" i="1" s="1" a="1"/>
  <c r="BT631" i="1" s="1"/>
  <c r="BU631" i="1" s="1" a="1"/>
  <c r="BU631" i="1" s="1"/>
  <c r="BS820" i="1" a="1"/>
  <c r="BS820" i="1" s="1"/>
  <c r="BT820" i="1" s="1" a="1"/>
  <c r="BT820" i="1" s="1"/>
  <c r="BU820" i="1" s="1" a="1"/>
  <c r="BU820" i="1" s="1"/>
  <c r="BS125" i="1" a="1"/>
  <c r="BS125" i="1" s="1"/>
  <c r="BT125" i="1" s="1" a="1"/>
  <c r="BT125" i="1" s="1"/>
  <c r="BU125" i="1" s="1" a="1"/>
  <c r="BU125" i="1" s="1"/>
  <c r="BQ803" i="1"/>
  <c r="BR803" i="1" s="1" a="1"/>
  <c r="BR803" i="1" s="1"/>
  <c r="BP803" i="1"/>
  <c r="BQ111" i="1"/>
  <c r="BR111" i="1" s="1" a="1"/>
  <c r="BR111" i="1" s="1"/>
  <c r="BP111" i="1"/>
  <c r="BQ58" i="1"/>
  <c r="BR58" i="1" s="1" a="1"/>
  <c r="BR58" i="1" s="1"/>
  <c r="BP58" i="1"/>
  <c r="BQ351" i="1"/>
  <c r="BR351" i="1" s="1" a="1"/>
  <c r="BR351" i="1" s="1"/>
  <c r="BP351" i="1"/>
  <c r="BQ191" i="1"/>
  <c r="BR191" i="1" s="1" a="1"/>
  <c r="BR191" i="1" s="1"/>
  <c r="BP191" i="1"/>
  <c r="BS328" i="1" a="1"/>
  <c r="BS328" i="1" s="1"/>
  <c r="BT328" i="1" s="1" a="1"/>
  <c r="BT328" i="1" s="1"/>
  <c r="BU328" i="1" s="1" a="1"/>
  <c r="BU328" i="1" s="1"/>
  <c r="BS1081" i="1" a="1"/>
  <c r="BS1081" i="1" s="1"/>
  <c r="BT1081" i="1" s="1" a="1"/>
  <c r="BT1081" i="1" s="1"/>
  <c r="BU1081" i="1" s="1" a="1"/>
  <c r="BU1081" i="1" s="1"/>
  <c r="BS779" i="1" a="1"/>
  <c r="BS779" i="1" s="1"/>
  <c r="BT779" i="1" s="1" a="1"/>
  <c r="BT779" i="1" s="1"/>
  <c r="BU779" i="1" s="1" a="1"/>
  <c r="BU779" i="1" s="1"/>
  <c r="BS1108" i="1" a="1"/>
  <c r="BS1108" i="1" s="1"/>
  <c r="BT1108" i="1" s="1" a="1"/>
  <c r="BT1108" i="1" s="1"/>
  <c r="BU1108" i="1" s="1" a="1"/>
  <c r="BU1108" i="1" s="1"/>
  <c r="BS850" i="1" a="1"/>
  <c r="BS850" i="1" s="1"/>
  <c r="BT850" i="1" s="1" a="1"/>
  <c r="BT850" i="1" s="1"/>
  <c r="BU850" i="1" s="1" a="1"/>
  <c r="BU850" i="1" s="1"/>
  <c r="BS62" i="1" a="1"/>
  <c r="BS62" i="1" s="1"/>
  <c r="BT62" i="1" s="1" a="1"/>
  <c r="BT62" i="1" s="1"/>
  <c r="BU62" i="1" s="1" a="1"/>
  <c r="BU62" i="1" s="1"/>
  <c r="BS770" i="1" a="1"/>
  <c r="BS770" i="1" s="1"/>
  <c r="BT770" i="1" s="1" a="1"/>
  <c r="BT770" i="1" s="1"/>
  <c r="BU770" i="1" s="1" a="1"/>
  <c r="BU770" i="1" s="1"/>
  <c r="BS550" i="1" a="1"/>
  <c r="BS550" i="1" s="1"/>
  <c r="BT550" i="1" s="1" a="1"/>
  <c r="BT550" i="1" s="1"/>
  <c r="BU550" i="1" s="1" a="1"/>
  <c r="BU550" i="1" s="1"/>
  <c r="BS217" i="1" a="1"/>
  <c r="BS217" i="1" s="1"/>
  <c r="BT217" i="1" s="1" a="1"/>
  <c r="BT217" i="1" s="1"/>
  <c r="BU217" i="1" s="1" a="1"/>
  <c r="BU217" i="1" s="1"/>
  <c r="BS428" i="1" a="1"/>
  <c r="BS428" i="1" s="1"/>
  <c r="BT428" i="1" s="1" a="1"/>
  <c r="BT428" i="1" s="1"/>
  <c r="BU428" i="1" s="1" a="1"/>
  <c r="BU428" i="1" s="1"/>
  <c r="BS668" i="1" a="1"/>
  <c r="BS668" i="1" s="1"/>
  <c r="BT668" i="1" s="1" a="1"/>
  <c r="BT668" i="1" s="1"/>
  <c r="BU668" i="1" s="1" a="1"/>
  <c r="BU668" i="1" s="1"/>
  <c r="BQ967" i="1"/>
  <c r="BR967" i="1" s="1" a="1"/>
  <c r="BR967" i="1" s="1"/>
  <c r="BP967" i="1"/>
  <c r="BS1038" i="1" a="1"/>
  <c r="BS1038" i="1" s="1"/>
  <c r="BT1038" i="1" s="1" a="1"/>
  <c r="BT1038" i="1" s="1"/>
  <c r="BU1038" i="1" s="1" a="1"/>
  <c r="BU1038" i="1" s="1"/>
  <c r="BS273" i="1" a="1"/>
  <c r="BS273" i="1" s="1"/>
  <c r="BT273" i="1" s="1" a="1"/>
  <c r="BT273" i="1" s="1"/>
  <c r="BU273" i="1" s="1" a="1"/>
  <c r="BU273" i="1" s="1"/>
  <c r="BS746" i="1" a="1"/>
  <c r="BS746" i="1" s="1"/>
  <c r="BT746" i="1" s="1" a="1"/>
  <c r="BT746" i="1" s="1"/>
  <c r="BU746" i="1" s="1" a="1"/>
  <c r="BU746" i="1" s="1"/>
  <c r="BQ31" i="1"/>
  <c r="BR31" i="1" s="1" a="1"/>
  <c r="BR31" i="1" s="1"/>
  <c r="BP31" i="1"/>
  <c r="BQ462" i="1"/>
  <c r="BR462" i="1" s="1" a="1"/>
  <c r="BR462" i="1" s="1"/>
  <c r="BS890" i="1" a="1"/>
  <c r="BS890" i="1" s="1"/>
  <c r="BT890" i="1" s="1" a="1"/>
  <c r="BT890" i="1" s="1"/>
  <c r="BU890" i="1" s="1" a="1"/>
  <c r="BU890" i="1" s="1"/>
  <c r="BQ692" i="1"/>
  <c r="BR692" i="1" s="1" a="1"/>
  <c r="BR692" i="1" s="1"/>
  <c r="BP692" i="1"/>
  <c r="BQ796" i="1"/>
  <c r="BR796" i="1" s="1" a="1"/>
  <c r="BR796" i="1" s="1"/>
  <c r="BP796" i="1"/>
  <c r="BQ386" i="1"/>
  <c r="BR386" i="1" s="1" a="1"/>
  <c r="BR386" i="1" s="1"/>
  <c r="BP386" i="1"/>
  <c r="BQ136" i="1"/>
  <c r="BR136" i="1" s="1" a="1"/>
  <c r="BR136" i="1" s="1"/>
  <c r="BP136" i="1"/>
  <c r="BS577" i="1" a="1"/>
  <c r="BS577" i="1" s="1"/>
  <c r="BT577" i="1" s="1" a="1"/>
  <c r="BT577" i="1" s="1"/>
  <c r="BU577" i="1" s="1" a="1"/>
  <c r="BU577" i="1" s="1"/>
  <c r="BS1085" i="1" a="1"/>
  <c r="BS1085" i="1" s="1"/>
  <c r="BT1085" i="1" s="1" a="1"/>
  <c r="BT1085" i="1" s="1"/>
  <c r="BU1085" i="1" s="1" a="1"/>
  <c r="BU1085" i="1" s="1"/>
  <c r="BS896" i="1" a="1"/>
  <c r="BS896" i="1" s="1"/>
  <c r="BT896" i="1" s="1" a="1"/>
  <c r="BT896" i="1" s="1"/>
  <c r="BU896" i="1" s="1" a="1"/>
  <c r="BU896" i="1" s="1"/>
  <c r="BS787" i="1" a="1"/>
  <c r="BS787" i="1" s="1"/>
  <c r="BT787" i="1" s="1" a="1"/>
  <c r="BT787" i="1" s="1"/>
  <c r="BU787" i="1" s="1" a="1"/>
  <c r="BU787" i="1" s="1"/>
  <c r="BQ943" i="1"/>
  <c r="BR943" i="1" s="1" a="1"/>
  <c r="BR943" i="1" s="1"/>
  <c r="BP943" i="1"/>
  <c r="BS312" i="1" a="1"/>
  <c r="BS312" i="1" s="1"/>
  <c r="BT312" i="1" s="1" a="1"/>
  <c r="BT312" i="1" s="1"/>
  <c r="BU312" i="1" s="1" a="1"/>
  <c r="BU312" i="1" s="1"/>
  <c r="BS1107" i="1" a="1"/>
  <c r="BS1107" i="1" s="1"/>
  <c r="BT1107" i="1" s="1" a="1"/>
  <c r="BT1107" i="1" s="1"/>
  <c r="BU1107" i="1" s="1" a="1"/>
  <c r="BU1107" i="1" s="1"/>
  <c r="BQ707" i="1"/>
  <c r="BR707" i="1" s="1" a="1"/>
  <c r="BR707" i="1" s="1"/>
  <c r="BP707" i="1"/>
  <c r="BS399" i="1" a="1"/>
  <c r="BS399" i="1" s="1"/>
  <c r="BT399" i="1" s="1" a="1"/>
  <c r="BT399" i="1" s="1"/>
  <c r="BU399" i="1" s="1" a="1"/>
  <c r="BU399" i="1" s="1"/>
  <c r="BS182" i="1" a="1"/>
  <c r="BS182" i="1" s="1"/>
  <c r="BT182" i="1" s="1" a="1"/>
  <c r="BT182" i="1" s="1"/>
  <c r="BU182" i="1" s="1" a="1"/>
  <c r="BU182" i="1" s="1"/>
  <c r="BS975" i="1" a="1"/>
  <c r="BS975" i="1" s="1"/>
  <c r="BT975" i="1" s="1" a="1"/>
  <c r="BT975" i="1" s="1"/>
  <c r="BU975" i="1" s="1" a="1"/>
  <c r="BU975" i="1" s="1"/>
  <c r="BQ477" i="1"/>
  <c r="BR477" i="1" s="1" a="1"/>
  <c r="BR477" i="1" s="1"/>
  <c r="BP477" i="1"/>
  <c r="BS19" i="1" a="1"/>
  <c r="BS19" i="1" s="1"/>
  <c r="BT19" i="1" s="1" a="1"/>
  <c r="BT19" i="1" s="1"/>
  <c r="BU19" i="1" s="1" a="1"/>
  <c r="BU19" i="1" s="1"/>
  <c r="BS583" i="1" a="1"/>
  <c r="BS583" i="1" s="1"/>
  <c r="BT583" i="1" s="1" a="1"/>
  <c r="BT583" i="1" s="1"/>
  <c r="BU583" i="1" s="1" a="1"/>
  <c r="BU583" i="1" s="1"/>
  <c r="BQ977" i="1"/>
  <c r="BR977" i="1" s="1" a="1"/>
  <c r="BR977" i="1" s="1"/>
  <c r="BP977" i="1"/>
  <c r="BS200" i="1" a="1"/>
  <c r="BS200" i="1" s="1"/>
  <c r="BT200" i="1" s="1" a="1"/>
  <c r="BT200" i="1" s="1"/>
  <c r="BU200" i="1" s="1" a="1"/>
  <c r="BU200" i="1" s="1"/>
  <c r="BQ807" i="1"/>
  <c r="BR807" i="1" s="1" a="1"/>
  <c r="BR807" i="1" s="1"/>
  <c r="BP807" i="1"/>
  <c r="BS3" i="1" a="1"/>
  <c r="BS3" i="1" s="1"/>
  <c r="BT3" i="1" s="1" a="1"/>
  <c r="BT3" i="1" s="1"/>
  <c r="BU3" i="1" s="1" a="1"/>
  <c r="BU3" i="1" s="1"/>
  <c r="BS17" i="1" a="1"/>
  <c r="BS17" i="1" s="1"/>
  <c r="BT17" i="1" s="1" a="1"/>
  <c r="BT17" i="1" s="1"/>
  <c r="BU17" i="1" s="1" a="1"/>
  <c r="BU17" i="1" s="1"/>
  <c r="BQ310" i="1"/>
  <c r="BR310" i="1" s="1" a="1"/>
  <c r="BR310" i="1" s="1"/>
  <c r="BP310" i="1"/>
  <c r="BS617" i="1" a="1"/>
  <c r="BS617" i="1" s="1"/>
  <c r="BT617" i="1" s="1" a="1"/>
  <c r="BT617" i="1" s="1"/>
  <c r="BU617" i="1" s="1" a="1"/>
  <c r="BU617" i="1" s="1"/>
  <c r="BS924" i="1" a="1"/>
  <c r="BS924" i="1" s="1"/>
  <c r="BT924" i="1" s="1" a="1"/>
  <c r="BT924" i="1" s="1"/>
  <c r="BU924" i="1" s="1" a="1"/>
  <c r="BU924" i="1" s="1"/>
  <c r="BS33" i="1" a="1"/>
  <c r="BS33" i="1" s="1"/>
  <c r="BT33" i="1" s="1" a="1"/>
  <c r="BT33" i="1" s="1"/>
  <c r="BU33" i="1" s="1" a="1"/>
  <c r="BU33" i="1" s="1"/>
  <c r="BQ903" i="1"/>
  <c r="BR903" i="1" s="1" a="1"/>
  <c r="BR903" i="1" s="1"/>
  <c r="BP903" i="1"/>
  <c r="BQ925" i="1"/>
  <c r="BR925" i="1" s="1" a="1"/>
  <c r="BR925" i="1" s="1"/>
  <c r="BP925" i="1"/>
  <c r="BQ45" i="1"/>
  <c r="BR45" i="1" s="1" a="1"/>
  <c r="BR45" i="1" s="1"/>
  <c r="BP45" i="1"/>
  <c r="BS263" i="1" a="1"/>
  <c r="BS263" i="1" s="1"/>
  <c r="BT263" i="1" s="1" a="1"/>
  <c r="BT263" i="1" s="1"/>
  <c r="BU263" i="1" s="1" a="1"/>
  <c r="BU263" i="1" s="1"/>
  <c r="BQ272" i="1"/>
  <c r="BR272" i="1" s="1" a="1"/>
  <c r="BR272" i="1" s="1"/>
  <c r="BP272" i="1"/>
  <c r="BS599" i="1" a="1"/>
  <c r="BS599" i="1" s="1"/>
  <c r="BT599" i="1" s="1" a="1"/>
  <c r="BT599" i="1" s="1"/>
  <c r="BU599" i="1" s="1" a="1"/>
  <c r="BU599" i="1" s="1"/>
  <c r="BS551" i="1" a="1"/>
  <c r="BS551" i="1" s="1"/>
  <c r="BT551" i="1" s="1" a="1"/>
  <c r="BT551" i="1" s="1"/>
  <c r="BU551" i="1" s="1" a="1"/>
  <c r="BU551" i="1" s="1"/>
  <c r="BQ1017" i="1"/>
  <c r="BR1017" i="1" s="1" a="1"/>
  <c r="BR1017" i="1" s="1"/>
  <c r="BP1017" i="1"/>
  <c r="BQ307" i="1"/>
  <c r="BR307" i="1" s="1" a="1"/>
  <c r="BR307" i="1" s="1"/>
  <c r="BP307" i="1"/>
  <c r="BQ920" i="1"/>
  <c r="BR920" i="1" s="1" a="1"/>
  <c r="BR920" i="1" s="1"/>
  <c r="BP920" i="1"/>
  <c r="BS630" i="1" a="1"/>
  <c r="BS630" i="1" s="1"/>
  <c r="BT630" i="1" s="1" a="1"/>
  <c r="BT630" i="1" s="1"/>
  <c r="BU630" i="1" s="1" a="1"/>
  <c r="BU630" i="1" s="1"/>
  <c r="BS116" i="1" a="1"/>
  <c r="BS116" i="1" s="1"/>
  <c r="BT116" i="1" s="1" a="1"/>
  <c r="BT116" i="1" s="1"/>
  <c r="BU116" i="1" s="1" a="1"/>
  <c r="BU116" i="1" s="1"/>
  <c r="BQ353" i="1"/>
  <c r="BR353" i="1" s="1" a="1"/>
  <c r="BR353" i="1" s="1"/>
  <c r="BP353" i="1"/>
  <c r="BQ1016" i="1"/>
  <c r="BR1016" i="1" s="1" a="1"/>
  <c r="BR1016" i="1" s="1"/>
  <c r="BP1016" i="1"/>
  <c r="BQ846" i="1"/>
  <c r="BR846" i="1" s="1" a="1"/>
  <c r="BR846" i="1" s="1"/>
  <c r="BS742" i="1" a="1"/>
  <c r="BS742" i="1" s="1"/>
  <c r="BT742" i="1" s="1" a="1"/>
  <c r="BT742" i="1" s="1"/>
  <c r="BU742" i="1" s="1" a="1"/>
  <c r="BU742" i="1" s="1"/>
  <c r="BS128" i="1" a="1"/>
  <c r="BS128" i="1" s="1"/>
  <c r="BT128" i="1" s="1" a="1"/>
  <c r="BT128" i="1" s="1"/>
  <c r="BU128" i="1" s="1" a="1"/>
  <c r="BU128" i="1" s="1"/>
  <c r="BS794" i="1" a="1"/>
  <c r="BS794" i="1" s="1"/>
  <c r="BT794" i="1" s="1" a="1"/>
  <c r="BT794" i="1" s="1"/>
  <c r="BU794" i="1" s="1" a="1"/>
  <c r="BU794" i="1" s="1"/>
  <c r="BQ995" i="1"/>
  <c r="BR995" i="1" s="1" a="1"/>
  <c r="BR995" i="1" s="1"/>
  <c r="BP995" i="1"/>
  <c r="BS102" i="1" a="1"/>
  <c r="BS102" i="1" s="1"/>
  <c r="BT102" i="1" s="1" a="1"/>
  <c r="BT102" i="1" s="1"/>
  <c r="BU102" i="1" s="1" a="1"/>
  <c r="BU102" i="1" s="1"/>
  <c r="BS224" i="1" a="1"/>
  <c r="BS224" i="1" s="1"/>
  <c r="BT224" i="1" s="1" a="1"/>
  <c r="BT224" i="1" s="1"/>
  <c r="BU224" i="1" s="1" a="1"/>
  <c r="BU224" i="1" s="1"/>
  <c r="BS946" i="1" a="1"/>
  <c r="BS946" i="1" s="1"/>
  <c r="BT946" i="1" s="1" a="1"/>
  <c r="BT946" i="1" s="1"/>
  <c r="BU946" i="1" s="1" a="1"/>
  <c r="BU946" i="1" s="1"/>
  <c r="BQ1003" i="1"/>
  <c r="BR1003" i="1" s="1" a="1"/>
  <c r="BR1003" i="1" s="1"/>
  <c r="BP1003" i="1"/>
  <c r="BS998" i="1" a="1"/>
  <c r="BS998" i="1" s="1"/>
  <c r="BT998" i="1" s="1" a="1"/>
  <c r="BT998" i="1" s="1"/>
  <c r="BU998" i="1" s="1" a="1"/>
  <c r="BU998" i="1" s="1"/>
  <c r="BQ647" i="1"/>
  <c r="BR647" i="1" s="1" a="1"/>
  <c r="BR647" i="1" s="1"/>
  <c r="BP647" i="1"/>
  <c r="BQ1050" i="1"/>
  <c r="BR1050" i="1" s="1" a="1"/>
  <c r="BR1050" i="1" s="1"/>
  <c r="BP1050" i="1"/>
  <c r="BS56" i="1" a="1"/>
  <c r="BS56" i="1" s="1"/>
  <c r="BT56" i="1" s="1" a="1"/>
  <c r="BT56" i="1" s="1"/>
  <c r="BU56" i="1" s="1" a="1"/>
  <c r="BU56" i="1" s="1"/>
  <c r="BQ54" i="1"/>
  <c r="BR54" i="1" s="1" a="1"/>
  <c r="BR54" i="1" s="1"/>
  <c r="BP54" i="1"/>
  <c r="BQ664" i="1"/>
  <c r="BR664" i="1" s="1" a="1"/>
  <c r="BR664" i="1" s="1"/>
  <c r="BP664" i="1"/>
  <c r="BS851" i="1" a="1"/>
  <c r="BS851" i="1" s="1"/>
  <c r="BT851" i="1" s="1" a="1"/>
  <c r="BT851" i="1" s="1"/>
  <c r="BU851" i="1" s="1" a="1"/>
  <c r="BU851" i="1" s="1"/>
  <c r="BS177" i="1" a="1"/>
  <c r="BS177" i="1" s="1"/>
  <c r="BT177" i="1" s="1" a="1"/>
  <c r="BT177" i="1" s="1"/>
  <c r="BU177" i="1" s="1" a="1"/>
  <c r="BU177" i="1" s="1"/>
  <c r="BS309" i="1" a="1"/>
  <c r="BS309" i="1" s="1"/>
  <c r="BT309" i="1" s="1" a="1"/>
  <c r="BT309" i="1" s="1"/>
  <c r="BU309" i="1" s="1" a="1"/>
  <c r="BU309" i="1" s="1"/>
  <c r="BQ960" i="1"/>
  <c r="BR960" i="1" s="1" a="1"/>
  <c r="BR960" i="1" s="1"/>
  <c r="BP960" i="1"/>
  <c r="BQ862" i="1"/>
  <c r="BR862" i="1" s="1" a="1"/>
  <c r="BR862" i="1" s="1"/>
  <c r="BP862" i="1"/>
  <c r="BQ857" i="1"/>
  <c r="BR857" i="1" s="1" a="1"/>
  <c r="BR857" i="1" s="1"/>
  <c r="BP857" i="1"/>
  <c r="BS280" i="1" a="1"/>
  <c r="BS280" i="1" s="1"/>
  <c r="BT280" i="1" s="1" a="1"/>
  <c r="BT280" i="1" s="1"/>
  <c r="BU280" i="1" s="1" a="1"/>
  <c r="BU280" i="1" s="1"/>
  <c r="BQ317" i="1"/>
  <c r="BR317" i="1" s="1" a="1"/>
  <c r="BR317" i="1" s="1"/>
  <c r="BP317" i="1"/>
  <c r="BS316" i="1" a="1"/>
  <c r="BS316" i="1" s="1"/>
  <c r="BT316" i="1" s="1" a="1"/>
  <c r="BT316" i="1" s="1"/>
  <c r="BU316" i="1" s="1" a="1"/>
  <c r="BU316" i="1" s="1"/>
  <c r="BQ199" i="1"/>
  <c r="BR199" i="1" s="1" a="1"/>
  <c r="BR199" i="1" s="1"/>
  <c r="BP199" i="1"/>
  <c r="BS1027" i="1" a="1"/>
  <c r="BS1027" i="1" s="1"/>
  <c r="BT1027" i="1" s="1" a="1"/>
  <c r="BT1027" i="1" s="1"/>
  <c r="BU1027" i="1" s="1" a="1"/>
  <c r="BU1027" i="1" s="1"/>
  <c r="BQ544" i="1"/>
  <c r="BR544" i="1" s="1" a="1"/>
  <c r="BR544" i="1" s="1"/>
  <c r="BP544" i="1"/>
  <c r="BQ220" i="1"/>
  <c r="BR220" i="1" s="1" a="1"/>
  <c r="BR220" i="1" s="1"/>
  <c r="BP220" i="1"/>
  <c r="BS193" i="1" a="1"/>
  <c r="BS193" i="1" s="1"/>
  <c r="BT193" i="1" s="1" a="1"/>
  <c r="BT193" i="1" s="1"/>
  <c r="BU193" i="1" s="1" a="1"/>
  <c r="BU193" i="1" s="1"/>
  <c r="BS305" i="1" a="1"/>
  <c r="BS305" i="1" s="1"/>
  <c r="BT305" i="1" s="1" a="1"/>
  <c r="BT305" i="1" s="1"/>
  <c r="BU305" i="1" s="1" a="1"/>
  <c r="BU305" i="1" s="1"/>
  <c r="BS378" i="1" a="1"/>
  <c r="BS378" i="1" s="1"/>
  <c r="BT378" i="1" s="1" a="1"/>
  <c r="BT378" i="1" s="1"/>
  <c r="BU378" i="1" s="1" a="1"/>
  <c r="BU378" i="1" s="1"/>
  <c r="BQ104" i="1"/>
  <c r="BR104" i="1" s="1" a="1"/>
  <c r="BR104" i="1" s="1"/>
  <c r="BP104" i="1"/>
  <c r="BQ359" i="1"/>
  <c r="BR359" i="1" s="1" a="1"/>
  <c r="BR359" i="1" s="1"/>
  <c r="BP359" i="1"/>
  <c r="BS934" i="1" a="1"/>
  <c r="BS934" i="1" s="1"/>
  <c r="BT934" i="1" s="1" a="1"/>
  <c r="BT934" i="1" s="1"/>
  <c r="BU934" i="1" s="1" a="1"/>
  <c r="BU934" i="1" s="1"/>
  <c r="BQ123" i="1"/>
  <c r="BR123" i="1" s="1" a="1"/>
  <c r="BR123" i="1" s="1"/>
  <c r="BP123" i="1"/>
  <c r="BS750" i="1" a="1"/>
  <c r="BS750" i="1" s="1"/>
  <c r="BT750" i="1" s="1" a="1"/>
  <c r="BT750" i="1" s="1"/>
  <c r="BU750" i="1" s="1" a="1"/>
  <c r="BU750" i="1" s="1"/>
  <c r="BS623" i="1" a="1"/>
  <c r="BS623" i="1" s="1"/>
  <c r="BT623" i="1" s="1" a="1"/>
  <c r="BT623" i="1" s="1"/>
  <c r="BU623" i="1" s="1" a="1"/>
  <c r="BU623" i="1" s="1"/>
  <c r="BS966" i="1" a="1"/>
  <c r="BS966" i="1" s="1"/>
  <c r="BT966" i="1" s="1" a="1"/>
  <c r="BT966" i="1" s="1"/>
  <c r="BU966" i="1" s="1" a="1"/>
  <c r="BU966" i="1" s="1"/>
  <c r="BS418" i="1" a="1"/>
  <c r="BS418" i="1" s="1"/>
  <c r="BT418" i="1" s="1" a="1"/>
  <c r="BT418" i="1" s="1"/>
  <c r="BU418" i="1" s="1" a="1"/>
  <c r="BU418" i="1" s="1"/>
  <c r="BS1052" i="1" a="1"/>
  <c r="BS1052" i="1" s="1"/>
  <c r="BT1052" i="1" s="1" a="1"/>
  <c r="BT1052" i="1" s="1"/>
  <c r="BU1052" i="1" s="1" a="1"/>
  <c r="BU1052" i="1" s="1"/>
  <c r="BS439" i="1" a="1"/>
  <c r="BS439" i="1" s="1"/>
  <c r="BT439" i="1" s="1" a="1"/>
  <c r="BT439" i="1" s="1"/>
  <c r="BU439" i="1" s="1" a="1"/>
  <c r="BU439" i="1" s="1"/>
  <c r="BQ24" i="1"/>
  <c r="BR24" i="1" s="1" a="1"/>
  <c r="BR24" i="1" s="1"/>
  <c r="BP24" i="1"/>
  <c r="BQ585" i="1"/>
  <c r="BR585" i="1" s="1" a="1"/>
  <c r="BR585" i="1" s="1"/>
  <c r="BP585" i="1"/>
  <c r="BQ1009" i="1"/>
  <c r="BR1009" i="1" s="1" a="1"/>
  <c r="BR1009" i="1" s="1"/>
  <c r="BP1009" i="1"/>
  <c r="BQ569" i="1"/>
  <c r="BR569" i="1" s="1" a="1"/>
  <c r="BR569" i="1" s="1"/>
  <c r="BP569" i="1"/>
  <c r="BS20" i="1" a="1"/>
  <c r="BS20" i="1" s="1"/>
  <c r="BT20" i="1" s="1" a="1"/>
  <c r="BT20" i="1" s="1"/>
  <c r="BU20" i="1" s="1" a="1"/>
  <c r="BU20" i="1" s="1"/>
  <c r="BS1047" i="1" a="1"/>
  <c r="BS1047" i="1" s="1"/>
  <c r="BT1047" i="1" s="1" a="1"/>
  <c r="BT1047" i="1" s="1"/>
  <c r="BU1047" i="1" s="1" a="1"/>
  <c r="BU1047" i="1" s="1"/>
  <c r="BQ616" i="1"/>
  <c r="BR616" i="1" s="1" a="1"/>
  <c r="BR616" i="1" s="1"/>
  <c r="BP616" i="1"/>
  <c r="BS423" i="1" a="1"/>
  <c r="BS423" i="1" s="1"/>
  <c r="BT423" i="1" s="1" a="1"/>
  <c r="BT423" i="1" s="1"/>
  <c r="BU423" i="1" s="1" a="1"/>
  <c r="BU423" i="1" s="1"/>
  <c r="BS290" i="1" a="1"/>
  <c r="BS290" i="1" s="1"/>
  <c r="BT290" i="1" s="1" a="1"/>
  <c r="BT290" i="1" s="1"/>
  <c r="BU290" i="1" s="1" a="1"/>
  <c r="BU290" i="1" s="1"/>
  <c r="BQ847" i="1"/>
  <c r="BR847" i="1" s="1" a="1"/>
  <c r="BR847" i="1" s="1"/>
  <c r="BP847" i="1"/>
  <c r="BS540" i="1" a="1"/>
  <c r="BS540" i="1" s="1"/>
  <c r="BT540" i="1" s="1" a="1"/>
  <c r="BT540" i="1" s="1"/>
  <c r="BU540" i="1" s="1" a="1"/>
  <c r="BU540" i="1" s="1"/>
  <c r="BQ444" i="1"/>
  <c r="BR444" i="1" s="1" a="1"/>
  <c r="BR444" i="1" s="1"/>
  <c r="BS495" i="1" a="1"/>
  <c r="BS495" i="1" s="1"/>
  <c r="BT495" i="1" s="1" a="1"/>
  <c r="BT495" i="1" s="1"/>
  <c r="BU495" i="1" s="1" a="1"/>
  <c r="BU495" i="1" s="1"/>
  <c r="BQ767" i="1"/>
  <c r="BR767" i="1" s="1" a="1"/>
  <c r="BR767" i="1" s="1"/>
  <c r="BP767" i="1"/>
  <c r="BS304" i="1" a="1"/>
  <c r="BS304" i="1" s="1"/>
  <c r="BT304" i="1" s="1" a="1"/>
  <c r="BT304" i="1" s="1"/>
  <c r="BU304" i="1" s="1" a="1"/>
  <c r="BU304" i="1" s="1"/>
  <c r="BS591" i="1" a="1"/>
  <c r="BS591" i="1" s="1"/>
  <c r="BT591" i="1" s="1" a="1"/>
  <c r="BT591" i="1" s="1"/>
  <c r="BU591" i="1" s="1" a="1"/>
  <c r="BU591" i="1" s="1"/>
  <c r="BQ618" i="1"/>
  <c r="BR618" i="1" s="1" a="1"/>
  <c r="BR618" i="1" s="1"/>
  <c r="BP618" i="1"/>
  <c r="BQ557" i="1"/>
  <c r="BR557" i="1" s="1" a="1"/>
  <c r="BR557" i="1" s="1"/>
  <c r="BP557" i="1"/>
  <c r="BQ221" i="1"/>
  <c r="BR221" i="1" s="1" a="1"/>
  <c r="BR221" i="1" s="1"/>
  <c r="BP221" i="1"/>
  <c r="BQ798" i="1"/>
  <c r="BR798" i="1" s="1" a="1"/>
  <c r="BR798" i="1" s="1"/>
  <c r="BP798" i="1"/>
  <c r="BS461" i="1" a="1"/>
  <c r="BS461" i="1" s="1"/>
  <c r="BT461" i="1" s="1" a="1"/>
  <c r="BT461" i="1" s="1"/>
  <c r="BU461" i="1" s="1" a="1"/>
  <c r="BU461" i="1" s="1"/>
  <c r="BS841" i="1" a="1"/>
  <c r="BS841" i="1" s="1"/>
  <c r="BT841" i="1" s="1" a="1"/>
  <c r="BT841" i="1" s="1"/>
  <c r="BU841" i="1" s="1" a="1"/>
  <c r="BU841" i="1" s="1"/>
  <c r="BS901" i="1" a="1"/>
  <c r="BS901" i="1" s="1"/>
  <c r="BT901" i="1" s="1" a="1"/>
  <c r="BT901" i="1" s="1"/>
  <c r="BU901" i="1" s="1" a="1"/>
  <c r="BU901" i="1" s="1"/>
  <c r="BS329" i="1" a="1"/>
  <c r="BS329" i="1" s="1"/>
  <c r="BT329" i="1" s="1" a="1"/>
  <c r="BT329" i="1" s="1"/>
  <c r="BU329" i="1" s="1" a="1"/>
  <c r="BU329" i="1" s="1"/>
  <c r="BQ514" i="1"/>
  <c r="BR514" i="1" s="1" a="1"/>
  <c r="BR514" i="1" s="1"/>
  <c r="BP514" i="1"/>
  <c r="BQ985" i="1"/>
  <c r="BR985" i="1" s="1" a="1"/>
  <c r="BR985" i="1" s="1"/>
  <c r="BP985" i="1"/>
  <c r="BS1028" i="1" a="1"/>
  <c r="BS1028" i="1" s="1"/>
  <c r="BT1028" i="1" s="1" a="1"/>
  <c r="BT1028" i="1" s="1"/>
  <c r="BU1028" i="1" s="1" a="1"/>
  <c r="BU1028" i="1" s="1"/>
  <c r="BQ294" i="1"/>
  <c r="BR294" i="1" s="1" a="1"/>
  <c r="BR294" i="1" s="1"/>
  <c r="BP294" i="1"/>
  <c r="BS730" i="1" a="1"/>
  <c r="BS730" i="1" s="1"/>
  <c r="BT730" i="1" s="1" a="1"/>
  <c r="BT730" i="1" s="1"/>
  <c r="BU730" i="1" s="1" a="1"/>
  <c r="BU730" i="1" s="1"/>
  <c r="BS480" i="1" a="1"/>
  <c r="BS480" i="1" s="1"/>
  <c r="BT480" i="1" s="1" a="1"/>
  <c r="BT480" i="1" s="1"/>
  <c r="BU480" i="1" s="1" a="1"/>
  <c r="BU480" i="1" s="1"/>
  <c r="BQ990" i="1"/>
  <c r="BR990" i="1" s="1" a="1"/>
  <c r="BR990" i="1" s="1"/>
  <c r="BP990" i="1"/>
  <c r="BQ159" i="1"/>
  <c r="BR159" i="1" s="1" a="1"/>
  <c r="BR159" i="1" s="1"/>
  <c r="BP159" i="1"/>
  <c r="BS306" i="1" a="1"/>
  <c r="BS306" i="1" s="1"/>
  <c r="BT306" i="1" s="1" a="1"/>
  <c r="BT306" i="1" s="1"/>
  <c r="BU306" i="1" s="1" a="1"/>
  <c r="BU306" i="1" s="1"/>
  <c r="BS251" i="1" a="1"/>
  <c r="BS251" i="1" s="1"/>
  <c r="BT251" i="1" s="1" a="1"/>
  <c r="BT251" i="1" s="1"/>
  <c r="BU251" i="1" s="1" a="1"/>
  <c r="BU251" i="1" s="1"/>
  <c r="BS866" i="1" a="1"/>
  <c r="BS866" i="1" s="1"/>
  <c r="BT866" i="1" s="1" a="1"/>
  <c r="BT866" i="1" s="1"/>
  <c r="BU866" i="1" s="1" a="1"/>
  <c r="BU866" i="1" s="1"/>
  <c r="BS282" i="1" a="1"/>
  <c r="BS282" i="1" s="1"/>
  <c r="BT282" i="1" s="1" a="1"/>
  <c r="BT282" i="1" s="1"/>
  <c r="BU282" i="1" s="1" a="1"/>
  <c r="BU282" i="1" s="1"/>
  <c r="BQ978" i="1"/>
  <c r="BR978" i="1" s="1" a="1"/>
  <c r="BR978" i="1" s="1"/>
  <c r="BP978" i="1"/>
  <c r="BQ728" i="1"/>
  <c r="BR728" i="1" s="1" a="1"/>
  <c r="BR728" i="1" s="1"/>
  <c r="BP728" i="1"/>
  <c r="BQ830" i="1"/>
  <c r="BR830" i="1" s="1" a="1"/>
  <c r="BR830" i="1" s="1"/>
  <c r="BS216" i="1" a="1"/>
  <c r="BS216" i="1" s="1"/>
  <c r="BT216" i="1" s="1" a="1"/>
  <c r="BT216" i="1" s="1"/>
  <c r="BU216" i="1" s="1" a="1"/>
  <c r="BU216" i="1" s="1"/>
  <c r="BS545" i="1" a="1"/>
  <c r="BS545" i="1" s="1"/>
  <c r="BT545" i="1" s="1" a="1"/>
  <c r="BT545" i="1" s="1"/>
  <c r="BU545" i="1" s="1" a="1"/>
  <c r="BU545" i="1" s="1"/>
  <c r="BQ508" i="1"/>
  <c r="BR508" i="1" s="1" a="1"/>
  <c r="BR508" i="1" s="1"/>
  <c r="BP508" i="1"/>
  <c r="BQ855" i="1"/>
  <c r="BR855" i="1" s="1" a="1"/>
  <c r="BR855" i="1" s="1"/>
  <c r="BP855" i="1"/>
  <c r="BS489" i="1" a="1"/>
  <c r="BS489" i="1" s="1"/>
  <c r="BT489" i="1" s="1" a="1"/>
  <c r="BT489" i="1" s="1"/>
  <c r="BU489" i="1" s="1" a="1"/>
  <c r="BU489" i="1" s="1"/>
  <c r="BS593" i="1" a="1"/>
  <c r="BS593" i="1" s="1"/>
  <c r="BT593" i="1" s="1" a="1"/>
  <c r="BT593" i="1" s="1"/>
  <c r="BU593" i="1" s="1" a="1"/>
  <c r="BU593" i="1" s="1"/>
  <c r="BS1071" i="1" a="1"/>
  <c r="BS1071" i="1" s="1"/>
  <c r="BT1071" i="1" s="1" a="1"/>
  <c r="BT1071" i="1" s="1"/>
  <c r="BU1071" i="1" s="1" a="1"/>
  <c r="BU1071" i="1" s="1"/>
  <c r="BS909" i="1" a="1"/>
  <c r="BS909" i="1" s="1"/>
  <c r="BT909" i="1" s="1" a="1"/>
  <c r="BT909" i="1" s="1"/>
  <c r="BU909" i="1" s="1" a="1"/>
  <c r="BU909" i="1" s="1"/>
  <c r="BQ1094" i="1"/>
  <c r="BR1094" i="1" s="1" a="1"/>
  <c r="BR1094" i="1" s="1"/>
  <c r="BP1094" i="1"/>
  <c r="BS635" i="1" a="1"/>
  <c r="BS635" i="1" s="1"/>
  <c r="BT635" i="1" s="1" a="1"/>
  <c r="BT635" i="1" s="1"/>
  <c r="BU635" i="1" s="1" a="1"/>
  <c r="BU635" i="1" s="1"/>
  <c r="BQ568" i="1"/>
  <c r="BR568" i="1" s="1" a="1"/>
  <c r="BR568" i="1" s="1"/>
  <c r="BP568" i="1"/>
  <c r="BS858" i="1" a="1"/>
  <c r="BS858" i="1" s="1"/>
  <c r="BT858" i="1" s="1" a="1"/>
  <c r="BT858" i="1" s="1"/>
  <c r="BU858" i="1" s="1" a="1"/>
  <c r="BU858" i="1" s="1"/>
  <c r="BS248" i="1" a="1"/>
  <c r="BS248" i="1" s="1"/>
  <c r="BT248" i="1" s="1" a="1"/>
  <c r="BT248" i="1" s="1"/>
  <c r="BU248" i="1" s="1" a="1"/>
  <c r="BU248" i="1" s="1"/>
  <c r="BS519" i="1" a="1"/>
  <c r="BS519" i="1" s="1"/>
  <c r="BT519" i="1" s="1" a="1"/>
  <c r="BT519" i="1" s="1"/>
  <c r="BU519" i="1" s="1" a="1"/>
  <c r="BU519" i="1" s="1"/>
  <c r="BS789" i="1" a="1"/>
  <c r="BS789" i="1" s="1"/>
  <c r="BT789" i="1" s="1" a="1"/>
  <c r="BT789" i="1" s="1"/>
  <c r="BU789" i="1" s="1" a="1"/>
  <c r="BU789" i="1" s="1"/>
  <c r="BS1055" i="1" a="1"/>
  <c r="BS1055" i="1" s="1"/>
  <c r="BT1055" i="1" s="1" a="1"/>
  <c r="BT1055" i="1" s="1"/>
  <c r="BU1055" i="1" s="1" a="1"/>
  <c r="BU1055" i="1" s="1"/>
  <c r="BS48" i="1" a="1"/>
  <c r="BS48" i="1" s="1"/>
  <c r="BT48" i="1" s="1" a="1"/>
  <c r="BT48" i="1" s="1"/>
  <c r="BU48" i="1" s="1" a="1"/>
  <c r="BU48" i="1" s="1"/>
  <c r="BQ292" i="1"/>
  <c r="BR292" i="1" s="1" a="1"/>
  <c r="BR292" i="1" s="1"/>
  <c r="BP292" i="1"/>
  <c r="BQ994" i="1"/>
  <c r="BR994" i="1" s="1" a="1"/>
  <c r="BR994" i="1" s="1"/>
  <c r="BP994" i="1"/>
  <c r="BQ1066" i="1"/>
  <c r="BR1066" i="1" s="1" a="1"/>
  <c r="BR1066" i="1" s="1"/>
  <c r="BP1066" i="1"/>
  <c r="BQ632" i="1"/>
  <c r="BR632" i="1" s="1" a="1"/>
  <c r="BR632" i="1" s="1"/>
  <c r="BP632" i="1"/>
  <c r="BS97" i="1" a="1"/>
  <c r="BS97" i="1" s="1"/>
  <c r="BT97" i="1" s="1" a="1"/>
  <c r="BT97" i="1" s="1"/>
  <c r="BU97" i="1" s="1" a="1"/>
  <c r="BU97" i="1" s="1"/>
  <c r="BS241" i="1" a="1"/>
  <c r="BS241" i="1" s="1"/>
  <c r="BT241" i="1" s="1" a="1"/>
  <c r="BT241" i="1" s="1"/>
  <c r="BU241" i="1" s="1" a="1"/>
  <c r="BU241" i="1" s="1"/>
  <c r="BQ1025" i="1"/>
  <c r="BR1025" i="1" s="1" a="1"/>
  <c r="BR1025" i="1" s="1"/>
  <c r="BP1025" i="1"/>
  <c r="BS344" i="1" a="1"/>
  <c r="BS344" i="1" s="1"/>
  <c r="BT344" i="1" s="1" a="1"/>
  <c r="BT344" i="1" s="1"/>
  <c r="BU344" i="1" s="1" a="1"/>
  <c r="BU344" i="1" s="1"/>
  <c r="BS963" i="1" a="1"/>
  <c r="BS963" i="1" s="1"/>
  <c r="BT963" i="1" s="1" a="1"/>
  <c r="BT963" i="1" s="1"/>
  <c r="BU963" i="1" s="1" a="1"/>
  <c r="BU963" i="1" s="1"/>
  <c r="BS261" i="1" a="1"/>
  <c r="BS261" i="1" s="1"/>
  <c r="BT261" i="1" s="1" a="1"/>
  <c r="BT261" i="1" s="1"/>
  <c r="BU261" i="1" s="1" a="1"/>
  <c r="BU261" i="1" s="1"/>
  <c r="BS650" i="1" a="1"/>
  <c r="BS650" i="1" s="1"/>
  <c r="BT650" i="1" s="1" a="1"/>
  <c r="BT650" i="1" s="1"/>
  <c r="BU650" i="1" s="1" a="1"/>
  <c r="BU650" i="1" s="1"/>
  <c r="BS666" i="1" a="1"/>
  <c r="BS666" i="1" s="1"/>
  <c r="BT666" i="1" s="1" a="1"/>
  <c r="BT666" i="1" s="1"/>
  <c r="BU666" i="1" s="1" a="1"/>
  <c r="BU666" i="1" s="1"/>
  <c r="BQ933" i="1"/>
  <c r="BR933" i="1" s="1" a="1"/>
  <c r="BR933" i="1" s="1"/>
  <c r="BP933" i="1"/>
  <c r="BQ608" i="1"/>
  <c r="BR608" i="1" s="1" a="1"/>
  <c r="BR608" i="1" s="1"/>
  <c r="BP608" i="1"/>
  <c r="BQ180" i="1"/>
  <c r="BR180" i="1" s="1" a="1"/>
  <c r="BR180" i="1" s="1"/>
  <c r="BP180" i="1"/>
  <c r="BQ432" i="1"/>
  <c r="BR432" i="1" s="1" a="1"/>
  <c r="BR432" i="1" s="1"/>
  <c r="BP432" i="1"/>
  <c r="BP1037" i="1"/>
  <c r="BS596" i="1" a="1"/>
  <c r="BS596" i="1" s="1"/>
  <c r="BT596" i="1" s="1" a="1"/>
  <c r="BT596" i="1" s="1"/>
  <c r="BU596" i="1" s="1" a="1"/>
  <c r="BU596" i="1" s="1"/>
  <c r="BS376" i="1" a="1"/>
  <c r="BS376" i="1" s="1"/>
  <c r="BT376" i="1" s="1" a="1"/>
  <c r="BT376" i="1" s="1"/>
  <c r="BU376" i="1" s="1" a="1"/>
  <c r="BU376" i="1" s="1"/>
  <c r="BQ284" i="1"/>
  <c r="BR284" i="1" s="1" a="1"/>
  <c r="BR284" i="1" s="1"/>
  <c r="BP284" i="1"/>
  <c r="BS615" i="1" a="1"/>
  <c r="BS615" i="1" s="1"/>
  <c r="BT615" i="1" s="1" a="1"/>
  <c r="BT615" i="1" s="1"/>
  <c r="BU615" i="1" s="1" a="1"/>
  <c r="BU615" i="1" s="1"/>
  <c r="BQ518" i="1"/>
  <c r="BR518" i="1" s="1" a="1"/>
  <c r="BR518" i="1" s="1"/>
  <c r="BP518" i="1"/>
  <c r="BS677" i="1" a="1"/>
  <c r="BS677" i="1" s="1"/>
  <c r="BT677" i="1" s="1" a="1"/>
  <c r="BT677" i="1" s="1"/>
  <c r="BU677" i="1" s="1" a="1"/>
  <c r="BU677" i="1" s="1"/>
  <c r="BS202" i="1" a="1"/>
  <c r="BS202" i="1" s="1"/>
  <c r="BT202" i="1" s="1" a="1"/>
  <c r="BT202" i="1" s="1"/>
  <c r="BU202" i="1" s="1" a="1"/>
  <c r="BU202" i="1" s="1"/>
  <c r="BS395" i="1" a="1"/>
  <c r="BS395" i="1" s="1"/>
  <c r="BT395" i="1" s="1" a="1"/>
  <c r="BT395" i="1" s="1"/>
  <c r="BU395" i="1" s="1" a="1"/>
  <c r="BU395" i="1" s="1"/>
  <c r="BS138" i="1" a="1"/>
  <c r="BS138" i="1" s="1"/>
  <c r="BT138" i="1" s="1" a="1"/>
  <c r="BT138" i="1" s="1"/>
  <c r="BU138" i="1" s="1" a="1"/>
  <c r="BU138" i="1" s="1"/>
  <c r="BS226" i="1" a="1"/>
  <c r="BS226" i="1" s="1"/>
  <c r="BT226" i="1" s="1" a="1"/>
  <c r="BT226" i="1" s="1"/>
  <c r="BU226" i="1" s="1" a="1"/>
  <c r="BU226" i="1" s="1"/>
  <c r="BS430" i="1" a="1"/>
  <c r="BS430" i="1" s="1"/>
  <c r="BT430" i="1" s="1" a="1"/>
  <c r="BT430" i="1" s="1"/>
  <c r="BU430" i="1" s="1" a="1"/>
  <c r="BU430" i="1" s="1"/>
  <c r="BS727" i="1" a="1"/>
  <c r="BS727" i="1" s="1"/>
  <c r="BT727" i="1" s="1" a="1"/>
  <c r="BT727" i="1" s="1"/>
  <c r="BU727" i="1" s="1" a="1"/>
  <c r="BU727" i="1" s="1"/>
  <c r="BS453" i="1" a="1"/>
  <c r="BS453" i="1" s="1"/>
  <c r="BT453" i="1" s="1" a="1"/>
  <c r="BT453" i="1" s="1"/>
  <c r="BU453" i="1" s="1" a="1"/>
  <c r="BU453" i="1" s="1"/>
  <c r="BS741" i="1" a="1"/>
  <c r="BS741" i="1" s="1"/>
  <c r="BT741" i="1" s="1" a="1"/>
  <c r="BT741" i="1" s="1"/>
  <c r="BU741" i="1" s="1" a="1"/>
  <c r="BU741" i="1" s="1"/>
  <c r="BS612" i="1" a="1"/>
  <c r="BS612" i="1" s="1"/>
  <c r="BT612" i="1" s="1" a="1"/>
  <c r="BT612" i="1" s="1"/>
  <c r="BU612" i="1" s="1" a="1"/>
  <c r="BU612" i="1" s="1"/>
  <c r="BS230" i="1" a="1"/>
  <c r="BS230" i="1" s="1"/>
  <c r="BT230" i="1" s="1" a="1"/>
  <c r="BT230" i="1" s="1"/>
  <c r="BU230" i="1" s="1" a="1"/>
  <c r="BU230" i="1" s="1"/>
  <c r="BQ229" i="1"/>
  <c r="BR229" i="1" s="1" a="1"/>
  <c r="BR229" i="1" s="1"/>
  <c r="BS186" i="1" a="1"/>
  <c r="BS186" i="1" s="1"/>
  <c r="BT186" i="1" s="1" a="1"/>
  <c r="BT186" i="1" s="1"/>
  <c r="BU186" i="1" s="1" a="1"/>
  <c r="BU186" i="1" s="1"/>
  <c r="BS10" i="1" a="1"/>
  <c r="BS10" i="1" s="1"/>
  <c r="BT10" i="1" s="1" a="1"/>
  <c r="BT10" i="1" s="1"/>
  <c r="BU10" i="1" s="1" a="1"/>
  <c r="BU10" i="1" s="1"/>
  <c r="BS1070" i="1" a="1"/>
  <c r="BS1070" i="1" s="1"/>
  <c r="BT1070" i="1" s="1" a="1"/>
  <c r="BT1070" i="1" s="1"/>
  <c r="BU1070" i="1" s="1" a="1"/>
  <c r="BU1070" i="1" s="1"/>
  <c r="BQ525" i="1"/>
  <c r="BR525" i="1" s="1" a="1"/>
  <c r="BR525" i="1" s="1"/>
  <c r="BP525" i="1"/>
  <c r="BP600" i="1"/>
  <c r="BP13" i="1"/>
  <c r="BS535" i="1" a="1"/>
  <c r="BS535" i="1" s="1"/>
  <c r="BT535" i="1" s="1" a="1"/>
  <c r="BT535" i="1" s="1"/>
  <c r="BU535" i="1" s="1" a="1"/>
  <c r="BU535" i="1" s="1"/>
  <c r="BS729" i="1" a="1"/>
  <c r="BS729" i="1" s="1"/>
  <c r="BT729" i="1" s="1" a="1"/>
  <c r="BT729" i="1" s="1"/>
  <c r="BU729" i="1" s="1" a="1"/>
  <c r="BU729" i="1" s="1"/>
  <c r="BS473" i="1" a="1"/>
  <c r="BS473" i="1" s="1"/>
  <c r="BT473" i="1" s="1" a="1"/>
  <c r="BT473" i="1" s="1"/>
  <c r="BU473" i="1" s="1" a="1"/>
  <c r="BU473" i="1" s="1"/>
  <c r="BS429" i="1" a="1"/>
  <c r="BS429" i="1" s="1"/>
  <c r="BT429" i="1" s="1" a="1"/>
  <c r="BT429" i="1" s="1"/>
  <c r="BU429" i="1" s="1" a="1"/>
  <c r="BU429" i="1" s="1"/>
  <c r="BS124" i="1" a="1"/>
  <c r="BS124" i="1" s="1"/>
  <c r="BT124" i="1" s="1" a="1"/>
  <c r="BT124" i="1" s="1"/>
  <c r="BU124" i="1" s="1" a="1"/>
  <c r="BU124" i="1" s="1"/>
  <c r="BQ392" i="1"/>
  <c r="BR392" i="1" s="1" a="1"/>
  <c r="BR392" i="1" s="1"/>
  <c r="BP392" i="1"/>
  <c r="BQ799" i="1"/>
  <c r="BR799" i="1" s="1" a="1"/>
  <c r="BR799" i="1" s="1"/>
  <c r="BP799" i="1"/>
  <c r="BS931" i="1" a="1"/>
  <c r="BS931" i="1" s="1"/>
  <c r="BT931" i="1" s="1" a="1"/>
  <c r="BT931" i="1" s="1"/>
  <c r="BU931" i="1" s="1" a="1"/>
  <c r="BU931" i="1" s="1"/>
  <c r="BQ823" i="1"/>
  <c r="BR823" i="1" s="1" a="1"/>
  <c r="BR823" i="1" s="1"/>
  <c r="BP823" i="1"/>
  <c r="BQ573" i="1"/>
  <c r="BR573" i="1" s="1" a="1"/>
  <c r="BR573" i="1" s="1"/>
  <c r="BP573" i="1"/>
  <c r="BS867" i="1" a="1"/>
  <c r="BS867" i="1" s="1"/>
  <c r="BT867" i="1" s="1" a="1"/>
  <c r="BT867" i="1" s="1"/>
  <c r="BU867" i="1" s="1" a="1"/>
  <c r="BU867" i="1" s="1"/>
  <c r="BS575" i="1" a="1"/>
  <c r="BS575" i="1" s="1"/>
  <c r="BT575" i="1" s="1" a="1"/>
  <c r="BT575" i="1" s="1"/>
  <c r="BU575" i="1" s="1" a="1"/>
  <c r="BU575" i="1" s="1"/>
  <c r="BS1074" i="1" a="1"/>
  <c r="BS1074" i="1" s="1"/>
  <c r="BT1074" i="1" s="1" a="1"/>
  <c r="BT1074" i="1" s="1"/>
  <c r="BU1074" i="1" s="1" a="1"/>
  <c r="BU1074" i="1" s="1"/>
  <c r="BS634" i="1" a="1"/>
  <c r="BS634" i="1" s="1"/>
  <c r="BT634" i="1" s="1" a="1"/>
  <c r="BT634" i="1" s="1"/>
  <c r="BU634" i="1" s="1" a="1"/>
  <c r="BU634" i="1" s="1"/>
  <c r="BS844" i="1" a="1"/>
  <c r="BS844" i="1" s="1"/>
  <c r="BT844" i="1" s="1" a="1"/>
  <c r="BT844" i="1" s="1"/>
  <c r="BU844" i="1" s="1" a="1"/>
  <c r="BU844" i="1" s="1"/>
  <c r="BQ135" i="1"/>
  <c r="BR135" i="1" s="1" a="1"/>
  <c r="BR135" i="1" s="1"/>
  <c r="BP135" i="1"/>
  <c r="BQ691" i="1"/>
  <c r="BR691" i="1" s="1" a="1"/>
  <c r="BR691" i="1" s="1"/>
  <c r="BP691" i="1"/>
  <c r="BQ223" i="1"/>
  <c r="BR223" i="1" s="1" a="1"/>
  <c r="BR223" i="1" s="1"/>
  <c r="BP223" i="1"/>
  <c r="BS801" i="1" a="1"/>
  <c r="BS801" i="1" s="1"/>
  <c r="BT801" i="1" s="1" a="1"/>
  <c r="BT801" i="1" s="1"/>
  <c r="BU801" i="1" s="1" a="1"/>
  <c r="BU801" i="1" s="1"/>
  <c r="BS521" i="1" a="1"/>
  <c r="BS521" i="1" s="1"/>
  <c r="BT521" i="1" s="1" a="1"/>
  <c r="BT521" i="1" s="1"/>
  <c r="BU521" i="1" s="1" a="1"/>
  <c r="BU521" i="1" s="1"/>
  <c r="BS665" i="1" a="1"/>
  <c r="BS665" i="1" s="1"/>
  <c r="BT665" i="1" s="1" a="1"/>
  <c r="BT665" i="1" s="1"/>
  <c r="BU665" i="1" s="1" a="1"/>
  <c r="BU665" i="1" s="1"/>
  <c r="BQ460" i="1"/>
  <c r="BR460" i="1" s="1" a="1"/>
  <c r="BR460" i="1" s="1"/>
  <c r="BP460" i="1"/>
  <c r="BS109" i="1" a="1"/>
  <c r="BS109" i="1" s="1"/>
  <c r="BT109" i="1" s="1" a="1"/>
  <c r="BT109" i="1" s="1"/>
  <c r="BU109" i="1" s="1" a="1"/>
  <c r="BU109" i="1" s="1"/>
  <c r="BQ187" i="1"/>
  <c r="BR187" i="1" s="1" a="1"/>
  <c r="BR187" i="1" s="1"/>
  <c r="BP187" i="1"/>
  <c r="BQ393" i="1"/>
  <c r="BR393" i="1" s="1" a="1"/>
  <c r="BR393" i="1" s="1"/>
  <c r="BP393" i="1"/>
  <c r="BS67" i="1" a="1"/>
  <c r="BS67" i="1" s="1"/>
  <c r="BT67" i="1" s="1" a="1"/>
  <c r="BT67" i="1" s="1"/>
  <c r="BU67" i="1" s="1" a="1"/>
  <c r="BU67" i="1" s="1"/>
  <c r="BS754" i="1" a="1"/>
  <c r="BS754" i="1" s="1"/>
  <c r="BT754" i="1" s="1" a="1"/>
  <c r="BT754" i="1" s="1"/>
  <c r="BU754" i="1" s="1" a="1"/>
  <c r="BU754" i="1" s="1"/>
  <c r="BQ170" i="1"/>
  <c r="BR170" i="1" s="1" a="1"/>
  <c r="BR170" i="1" s="1"/>
  <c r="BP170" i="1"/>
  <c r="BQ834" i="1"/>
  <c r="BR834" i="1" s="1" a="1"/>
  <c r="BR834" i="1" s="1"/>
  <c r="BP834" i="1"/>
  <c r="BQ539" i="1"/>
  <c r="BR539" i="1" s="1" a="1"/>
  <c r="BR539" i="1" s="1"/>
  <c r="BP539" i="1"/>
  <c r="BQ1019" i="1"/>
  <c r="BR1019" i="1" s="1" a="1"/>
  <c r="BR1019" i="1" s="1"/>
  <c r="BP1019" i="1"/>
  <c r="BS912" i="1" a="1"/>
  <c r="BS912" i="1" s="1"/>
  <c r="BT912" i="1" s="1" a="1"/>
  <c r="BT912" i="1" s="1"/>
  <c r="BU912" i="1" s="1" a="1"/>
  <c r="BU912" i="1" s="1"/>
  <c r="BQ400" i="1"/>
  <c r="BR400" i="1" s="1" a="1"/>
  <c r="BR400" i="1" s="1"/>
  <c r="BP400" i="1"/>
  <c r="BS564" i="1" a="1"/>
  <c r="BS564" i="1" s="1"/>
  <c r="BT564" i="1" s="1" a="1"/>
  <c r="BT564" i="1" s="1"/>
  <c r="BU564" i="1" s="1" a="1"/>
  <c r="BU564" i="1" s="1"/>
  <c r="BS1030" i="1" a="1"/>
  <c r="BS1030" i="1" s="1"/>
  <c r="BT1030" i="1" s="1" a="1"/>
  <c r="BT1030" i="1" s="1"/>
  <c r="BU1030" i="1" s="1" a="1"/>
  <c r="BU1030" i="1" s="1"/>
  <c r="BQ1020" i="1"/>
  <c r="BR1020" i="1" s="1" a="1"/>
  <c r="BR1020" i="1" s="1"/>
  <c r="BP1020" i="1"/>
  <c r="BQ291" i="1"/>
  <c r="BR291" i="1" s="1" a="1"/>
  <c r="BR291" i="1" s="1"/>
  <c r="BP291" i="1"/>
  <c r="BS402" i="1" a="1"/>
  <c r="BS402" i="1" s="1"/>
  <c r="BT402" i="1" s="1" a="1"/>
  <c r="BT402" i="1" s="1"/>
  <c r="BU402" i="1" s="1" a="1"/>
  <c r="BU402" i="1" s="1"/>
  <c r="BQ1105" i="1"/>
  <c r="BR1105" i="1" s="1" a="1"/>
  <c r="BR1105" i="1" s="1"/>
  <c r="BP1105" i="1"/>
  <c r="BS176" i="1" a="1"/>
  <c r="BS176" i="1" s="1"/>
  <c r="BT176" i="1" s="1" a="1"/>
  <c r="BT176" i="1" s="1"/>
  <c r="BU176" i="1" s="1" a="1"/>
  <c r="BU176" i="1" s="1"/>
  <c r="BS63" i="1" a="1"/>
  <c r="BS63" i="1" s="1"/>
  <c r="BT63" i="1" s="1" a="1"/>
  <c r="BT63" i="1" s="1"/>
  <c r="BU63" i="1" s="1" a="1"/>
  <c r="BU63" i="1" s="1"/>
  <c r="BQ181" i="1"/>
  <c r="BR181" i="1" s="1" a="1"/>
  <c r="BR181" i="1" s="1"/>
  <c r="BP181" i="1"/>
  <c r="BQ76" i="1"/>
  <c r="BR76" i="1" s="1" a="1"/>
  <c r="BR76" i="1" s="1"/>
  <c r="BP76" i="1"/>
  <c r="BS372" i="1" a="1"/>
  <c r="BS372" i="1" s="1"/>
  <c r="BT372" i="1" s="1" a="1"/>
  <c r="BT372" i="1" s="1"/>
  <c r="BU372" i="1" s="1" a="1"/>
  <c r="BU372" i="1" s="1"/>
  <c r="BQ416" i="1"/>
  <c r="BR416" i="1" s="1" a="1"/>
  <c r="BR416" i="1" s="1"/>
  <c r="BP416" i="1"/>
  <c r="BQ171" i="1"/>
  <c r="BR171" i="1" s="1" a="1"/>
  <c r="BR171" i="1" s="1"/>
  <c r="BP171" i="1"/>
  <c r="BS601" i="1" a="1"/>
  <c r="BS601" i="1" s="1"/>
  <c r="BT601" i="1" s="1" a="1"/>
  <c r="BT601" i="1" s="1"/>
  <c r="BU601" i="1" s="1" a="1"/>
  <c r="BU601" i="1" s="1"/>
  <c r="BQ338" i="1"/>
  <c r="BR338" i="1" s="1" a="1"/>
  <c r="BR338" i="1" s="1"/>
  <c r="BP338" i="1"/>
  <c r="BQ1099" i="1"/>
  <c r="BR1099" i="1" s="1" a="1"/>
  <c r="BR1099" i="1" s="1"/>
  <c r="BP1099" i="1"/>
  <c r="BS457" i="1" a="1"/>
  <c r="BS457" i="1" s="1"/>
  <c r="BT457" i="1" s="1" a="1"/>
  <c r="BT457" i="1" s="1"/>
  <c r="BU457" i="1" s="1" a="1"/>
  <c r="BU457" i="1" s="1"/>
  <c r="BV681" i="1" a="1"/>
  <c r="BV681" i="1" s="1"/>
  <c r="BW681" i="1" s="1" a="1"/>
  <c r="BW681" i="1" s="1"/>
  <c r="BX681" i="1" s="1"/>
  <c r="BS530" i="1" a="1"/>
  <c r="BS530" i="1" s="1"/>
  <c r="BT530" i="1" s="1" a="1"/>
  <c r="BT530" i="1" s="1"/>
  <c r="BU530" i="1" s="1" a="1"/>
  <c r="BU530" i="1" s="1"/>
  <c r="BS1063" i="1" a="1"/>
  <c r="BS1063" i="1" s="1"/>
  <c r="BT1063" i="1" s="1" a="1"/>
  <c r="BT1063" i="1" s="1"/>
  <c r="BU1063" i="1" s="1" a="1"/>
  <c r="BU1063" i="1" s="1"/>
  <c r="BS781" i="1" a="1"/>
  <c r="BS781" i="1" s="1"/>
  <c r="BT781" i="1" s="1" a="1"/>
  <c r="BT781" i="1" s="1"/>
  <c r="BU781" i="1" s="1" a="1"/>
  <c r="BU781" i="1" s="1"/>
  <c r="BS660" i="1" a="1"/>
  <c r="BS660" i="1" s="1"/>
  <c r="BT660" i="1" s="1" a="1"/>
  <c r="BT660" i="1" s="1"/>
  <c r="BU660" i="1" s="1" a="1"/>
  <c r="BU660" i="1" s="1"/>
  <c r="BS622" i="1" a="1"/>
  <c r="BS622" i="1" s="1"/>
  <c r="BT622" i="1" s="1" a="1"/>
  <c r="BT622" i="1" s="1"/>
  <c r="BU622" i="1" s="1" a="1"/>
  <c r="BU622" i="1" s="1"/>
  <c r="BS881" i="1" a="1"/>
  <c r="BS881" i="1" s="1"/>
  <c r="BT881" i="1" s="1" a="1"/>
  <c r="BT881" i="1" s="1"/>
  <c r="BU881" i="1" s="1" a="1"/>
  <c r="BU881" i="1" s="1"/>
  <c r="BS821" i="1" a="1"/>
  <c r="BS821" i="1" s="1"/>
  <c r="BT821" i="1" s="1" a="1"/>
  <c r="BT821" i="1" s="1"/>
  <c r="BU821" i="1" s="1" a="1"/>
  <c r="BU821" i="1" s="1"/>
  <c r="BQ965" i="1"/>
  <c r="BR965" i="1" s="1" a="1"/>
  <c r="BR965" i="1" s="1"/>
  <c r="BS926" i="1" a="1"/>
  <c r="BS926" i="1" s="1"/>
  <c r="BT926" i="1" s="1" a="1"/>
  <c r="BT926" i="1" s="1"/>
  <c r="BU926" i="1" s="1" a="1"/>
  <c r="BU926" i="1" s="1"/>
  <c r="BS446" i="1" a="1"/>
  <c r="BS446" i="1" s="1"/>
  <c r="BT446" i="1" s="1" a="1"/>
  <c r="BT446" i="1" s="1"/>
  <c r="BU446" i="1" s="1" a="1"/>
  <c r="BU446" i="1" s="1"/>
  <c r="BS711" i="1" a="1"/>
  <c r="BS711" i="1" s="1"/>
  <c r="BT711" i="1" s="1" a="1"/>
  <c r="BT711" i="1" s="1"/>
  <c r="BU711" i="1" s="1" a="1"/>
  <c r="BU711" i="1" s="1"/>
  <c r="BS126" i="1" a="1"/>
  <c r="BS126" i="1" s="1"/>
  <c r="BT126" i="1" s="1" a="1"/>
  <c r="BT126" i="1" s="1"/>
  <c r="BU126" i="1" s="1" a="1"/>
  <c r="BU126" i="1" s="1"/>
  <c r="BQ589" i="1"/>
  <c r="BR589" i="1" s="1" a="1"/>
  <c r="BR589" i="1" s="1"/>
  <c r="BP589" i="1"/>
  <c r="BS532" i="1" a="1"/>
  <c r="BS532" i="1" s="1"/>
  <c r="BT532" i="1" s="1" a="1"/>
  <c r="BT532" i="1" s="1"/>
  <c r="BU532" i="1" s="1" a="1"/>
  <c r="BU532" i="1" s="1"/>
  <c r="BS849" i="1" a="1"/>
  <c r="BS849" i="1" s="1"/>
  <c r="BT849" i="1" s="1" a="1"/>
  <c r="BT849" i="1" s="1"/>
  <c r="BU849" i="1" s="1" a="1"/>
  <c r="BU849" i="1" s="1"/>
  <c r="BS567" i="1" a="1"/>
  <c r="BS567" i="1" s="1"/>
  <c r="BT567" i="1" s="1" a="1"/>
  <c r="BT567" i="1" s="1"/>
  <c r="BU567" i="1" s="1" a="1"/>
  <c r="BU567" i="1" s="1"/>
  <c r="BQ1059" i="1"/>
  <c r="BR1059" i="1" s="1" a="1"/>
  <c r="BR1059" i="1" s="1"/>
  <c r="BP1059" i="1"/>
  <c r="BS34" i="1" a="1"/>
  <c r="BS34" i="1" s="1"/>
  <c r="BT34" i="1" s="1" a="1"/>
  <c r="BT34" i="1" s="1"/>
  <c r="BU34" i="1" s="1" a="1"/>
  <c r="BU34" i="1" s="1"/>
  <c r="BS175" i="1" a="1"/>
  <c r="BS175" i="1" s="1"/>
  <c r="BT175" i="1" s="1" a="1"/>
  <c r="BT175" i="1" s="1"/>
  <c r="BU175" i="1" s="1" a="1"/>
  <c r="BU175" i="1" s="1"/>
  <c r="BS1093" i="1" a="1"/>
  <c r="BS1093" i="1" s="1"/>
  <c r="BT1093" i="1" s="1" a="1"/>
  <c r="BT1093" i="1" s="1"/>
  <c r="BU1093" i="1" s="1" a="1"/>
  <c r="BU1093" i="1" s="1"/>
  <c r="BQ397" i="1"/>
  <c r="BR397" i="1" s="1" a="1"/>
  <c r="BR397" i="1" s="1"/>
  <c r="BP397" i="1"/>
  <c r="BQ766" i="1"/>
  <c r="BR766" i="1" s="1" a="1"/>
  <c r="BR766" i="1" s="1"/>
  <c r="BQ14" i="1"/>
  <c r="BR14" i="1" s="1" a="1"/>
  <c r="BR14" i="1" s="1"/>
  <c r="BP14" i="1"/>
  <c r="BS185" i="1" a="1"/>
  <c r="BS185" i="1" s="1"/>
  <c r="BT185" i="1" s="1" a="1"/>
  <c r="BT185" i="1" s="1"/>
  <c r="BU185" i="1" s="1" a="1"/>
  <c r="BU185" i="1" s="1"/>
  <c r="BQ15" i="1"/>
  <c r="BR15" i="1" s="1" a="1"/>
  <c r="BR15" i="1" s="1"/>
  <c r="BP15" i="1"/>
  <c r="BS919" i="1" a="1"/>
  <c r="BS919" i="1" s="1"/>
  <c r="BT919" i="1" s="1" a="1"/>
  <c r="BT919" i="1" s="1"/>
  <c r="BU919" i="1" s="1" a="1"/>
  <c r="BU919" i="1" s="1"/>
  <c r="BQ1001" i="1"/>
  <c r="BR1001" i="1" s="1" a="1"/>
  <c r="BR1001" i="1" s="1"/>
  <c r="BS441" i="1" a="1"/>
  <c r="BS441" i="1" s="1"/>
  <c r="BT441" i="1" s="1" a="1"/>
  <c r="BT441" i="1" s="1"/>
  <c r="BU441" i="1" s="1" a="1"/>
  <c r="BU441" i="1" s="1"/>
  <c r="BS644" i="1" a="1"/>
  <c r="BS644" i="1" s="1"/>
  <c r="BT644" i="1" s="1" a="1"/>
  <c r="BT644" i="1" s="1"/>
  <c r="BU644" i="1" s="1" a="1"/>
  <c r="BU644" i="1" s="1"/>
  <c r="BQ910" i="1"/>
  <c r="BR910" i="1" s="1" a="1"/>
  <c r="BR910" i="1" s="1"/>
  <c r="BP910" i="1"/>
  <c r="BS407" i="1" a="1"/>
  <c r="BS407" i="1" s="1"/>
  <c r="BT407" i="1" s="1" a="1"/>
  <c r="BT407" i="1" s="1"/>
  <c r="BU407" i="1" s="1" a="1"/>
  <c r="BU407" i="1" s="1"/>
  <c r="BS935" i="1" a="1"/>
  <c r="BS935" i="1" s="1"/>
  <c r="BT935" i="1" s="1" a="1"/>
  <c r="BT935" i="1" s="1"/>
  <c r="BU935" i="1" s="1" a="1"/>
  <c r="BU935" i="1" s="1"/>
  <c r="BS537" i="1" a="1"/>
  <c r="BS537" i="1" s="1"/>
  <c r="BT537" i="1" s="1" a="1"/>
  <c r="BT537" i="1" s="1"/>
  <c r="BU537" i="1" s="1" a="1"/>
  <c r="BU537" i="1" s="1"/>
  <c r="BQ626" i="1"/>
  <c r="BR626" i="1" s="1" a="1"/>
  <c r="BR626" i="1" s="1"/>
  <c r="BP626" i="1"/>
  <c r="BS993" i="1" a="1"/>
  <c r="BS993" i="1" s="1"/>
  <c r="BT993" i="1" s="1" a="1"/>
  <c r="BT993" i="1" s="1"/>
  <c r="BU993" i="1" s="1" a="1"/>
  <c r="BU993" i="1" s="1"/>
  <c r="BS522" i="1" a="1"/>
  <c r="BS522" i="1" s="1"/>
  <c r="BT522" i="1" s="1" a="1"/>
  <c r="BT522" i="1" s="1"/>
  <c r="BU522" i="1" s="1" a="1"/>
  <c r="BU522" i="1" s="1"/>
  <c r="BS153" i="1" a="1"/>
  <c r="BS153" i="1" s="1"/>
  <c r="BT153" i="1" s="1" a="1"/>
  <c r="BT153" i="1" s="1"/>
  <c r="BU153" i="1" s="1" a="1"/>
  <c r="BU153" i="1" s="1"/>
  <c r="BS340" i="1" a="1"/>
  <c r="BS340" i="1" s="1"/>
  <c r="BT340" i="1" s="1" a="1"/>
  <c r="BT340" i="1" s="1"/>
  <c r="BU340" i="1" s="1" a="1"/>
  <c r="BU340" i="1" s="1"/>
  <c r="BS214" i="1" a="1"/>
  <c r="BS214" i="1" s="1"/>
  <c r="BT214" i="1" s="1" a="1"/>
  <c r="BT214" i="1" s="1"/>
  <c r="BU214" i="1" s="1" a="1"/>
  <c r="BU214" i="1" s="1"/>
  <c r="BS26" i="1" a="1"/>
  <c r="BS26" i="1" s="1"/>
  <c r="BT26" i="1" s="1" a="1"/>
  <c r="BT26" i="1" s="1"/>
  <c r="BU26" i="1" s="1" a="1"/>
  <c r="BU26" i="1" s="1"/>
  <c r="BS476" i="1" a="1"/>
  <c r="BS476" i="1" s="1"/>
  <c r="BT476" i="1" s="1" a="1"/>
  <c r="BT476" i="1" s="1"/>
  <c r="BU476" i="1" s="1" a="1"/>
  <c r="BU476" i="1" s="1"/>
  <c r="BS415" i="1" a="1"/>
  <c r="BS415" i="1" s="1"/>
  <c r="BT415" i="1" s="1" a="1"/>
  <c r="BT415" i="1" s="1"/>
  <c r="BU415" i="1" s="1" a="1"/>
  <c r="BU415" i="1" s="1"/>
  <c r="BS507" i="1" a="1"/>
  <c r="BS507" i="1" s="1"/>
  <c r="BT507" i="1" s="1" a="1"/>
  <c r="BT507" i="1" s="1"/>
  <c r="BU507" i="1" s="1" a="1"/>
  <c r="BU507" i="1" s="1"/>
  <c r="BS922" i="1" a="1"/>
  <c r="BS922" i="1" s="1"/>
  <c r="BT922" i="1" s="1" a="1"/>
  <c r="BT922" i="1" s="1"/>
  <c r="BU922" i="1" s="1" a="1"/>
  <c r="BU922" i="1" s="1"/>
  <c r="BS988" i="1" a="1"/>
  <c r="BS988" i="1" s="1"/>
  <c r="BT988" i="1" s="1" a="1"/>
  <c r="BT988" i="1" s="1"/>
  <c r="BU988" i="1" s="1" a="1"/>
  <c r="BU988" i="1" s="1"/>
  <c r="BQ921" i="1"/>
  <c r="BR921" i="1" s="1" a="1"/>
  <c r="BR921" i="1" s="1"/>
  <c r="BP921" i="1"/>
  <c r="BS633" i="1" a="1"/>
  <c r="BS633" i="1" s="1"/>
  <c r="BT633" i="1" s="1" a="1"/>
  <c r="BT633" i="1" s="1"/>
  <c r="BU633" i="1" s="1" a="1"/>
  <c r="BU633" i="1" s="1"/>
  <c r="BQ88" i="1"/>
  <c r="BR88" i="1" s="1" a="1"/>
  <c r="BR88" i="1" s="1"/>
  <c r="BP88" i="1"/>
  <c r="BS426" i="1" a="1"/>
  <c r="BS426" i="1" s="1"/>
  <c r="BT426" i="1" s="1" a="1"/>
  <c r="BT426" i="1" s="1"/>
  <c r="BU426" i="1" s="1" a="1"/>
  <c r="BU426" i="1" s="1"/>
  <c r="BQ1034" i="1"/>
  <c r="BR1034" i="1" s="1" a="1"/>
  <c r="BR1034" i="1" s="1"/>
  <c r="BP1034" i="1"/>
  <c r="BS410" i="1" a="1"/>
  <c r="BS410" i="1" s="1"/>
  <c r="BT410" i="1" s="1" a="1"/>
  <c r="BT410" i="1" s="1"/>
  <c r="BU410" i="1" s="1" a="1"/>
  <c r="BU410" i="1" s="1"/>
  <c r="BS1018" i="1" a="1"/>
  <c r="BS1018" i="1" s="1"/>
  <c r="BT1018" i="1" s="1" a="1"/>
  <c r="BT1018" i="1" s="1"/>
  <c r="BU1018" i="1" s="1" a="1"/>
  <c r="BU1018" i="1" s="1"/>
  <c r="BS824" i="1" a="1"/>
  <c r="BS824" i="1" s="1"/>
  <c r="BT824" i="1" s="1" a="1"/>
  <c r="BT824" i="1" s="1"/>
  <c r="BU824" i="1" s="1" a="1"/>
  <c r="BU824" i="1" s="1"/>
  <c r="BS825" i="1" a="1"/>
  <c r="BS825" i="1" s="1"/>
  <c r="BT825" i="1" s="1" a="1"/>
  <c r="BT825" i="1" s="1"/>
  <c r="BU825" i="1" s="1" a="1"/>
  <c r="BU825" i="1" s="1"/>
  <c r="BQ810" i="1"/>
  <c r="BR810" i="1" s="1" a="1"/>
  <c r="BR810" i="1" s="1"/>
  <c r="BP810" i="1"/>
  <c r="BS130" i="1" a="1"/>
  <c r="BS130" i="1" s="1"/>
  <c r="BT130" i="1" s="1" a="1"/>
  <c r="BT130" i="1" s="1"/>
  <c r="BU130" i="1" s="1" a="1"/>
  <c r="BU130" i="1" s="1"/>
  <c r="BQ863" i="1"/>
  <c r="BR863" i="1" s="1" a="1"/>
  <c r="BR863" i="1" s="1"/>
  <c r="BP863" i="1"/>
  <c r="BS468" i="1" a="1"/>
  <c r="BS468" i="1" s="1"/>
  <c r="BT468" i="1" s="1" a="1"/>
  <c r="BT468" i="1" s="1"/>
  <c r="BU468" i="1" s="1" a="1"/>
  <c r="BU468" i="1" s="1"/>
  <c r="BQ562" i="1"/>
  <c r="BR562" i="1" s="1" a="1"/>
  <c r="BR562" i="1" s="1"/>
  <c r="BP562" i="1"/>
  <c r="BQ46" i="1"/>
  <c r="BR46" i="1" s="1" a="1"/>
  <c r="BR46" i="1" s="1"/>
  <c r="BP46" i="1"/>
  <c r="BS513" i="1" a="1"/>
  <c r="BS513" i="1" s="1"/>
  <c r="BT513" i="1" s="1" a="1"/>
  <c r="BT513" i="1" s="1"/>
  <c r="BU513" i="1" s="1" a="1"/>
  <c r="BU513" i="1" s="1"/>
  <c r="BS972" i="1" a="1"/>
  <c r="BS972" i="1" s="1"/>
  <c r="BT972" i="1" s="1" a="1"/>
  <c r="BT972" i="1" s="1"/>
  <c r="BU972" i="1" s="1" a="1"/>
  <c r="BU972" i="1" s="1"/>
  <c r="BS12" i="1" a="1"/>
  <c r="BS12" i="1" s="1"/>
  <c r="BT12" i="1" s="1" a="1"/>
  <c r="BT12" i="1" s="1"/>
  <c r="BU12" i="1" s="1" a="1"/>
  <c r="BU12" i="1" s="1"/>
  <c r="BQ571" i="1"/>
  <c r="BR571" i="1" s="1" a="1"/>
  <c r="BR571" i="1" s="1"/>
  <c r="BP571" i="1"/>
  <c r="BS222" i="1" a="1"/>
  <c r="BS222" i="1" s="1"/>
  <c r="BT222" i="1" s="1" a="1"/>
  <c r="BT222" i="1" s="1"/>
  <c r="BU222" i="1" s="1" a="1"/>
  <c r="BU222" i="1" s="1"/>
  <c r="BS35" i="1" a="1"/>
  <c r="BS35" i="1" s="1"/>
  <c r="BT35" i="1" s="1" a="1"/>
  <c r="BT35" i="1" s="1"/>
  <c r="BU35" i="1" s="1" a="1"/>
  <c r="BU35" i="1" s="1"/>
  <c r="BS356" i="1" a="1"/>
  <c r="BS356" i="1" s="1"/>
  <c r="BT356" i="1" s="1" a="1"/>
  <c r="BT356" i="1" s="1"/>
  <c r="BU356" i="1" s="1" a="1"/>
  <c r="BU356" i="1" s="1"/>
  <c r="BQ613" i="1"/>
  <c r="BR613" i="1" s="1" a="1"/>
  <c r="BR613" i="1" s="1"/>
  <c r="BP613" i="1"/>
  <c r="BQ490" i="1"/>
  <c r="BR490" i="1" s="1" a="1"/>
  <c r="BR490" i="1" s="1"/>
  <c r="BP490" i="1"/>
  <c r="BQ1032" i="1"/>
  <c r="BR1032" i="1" s="1" a="1"/>
  <c r="BR1032" i="1" s="1"/>
  <c r="BP1032" i="1"/>
  <c r="BS1022" i="1" a="1"/>
  <c r="BS1022" i="1" s="1"/>
  <c r="BT1022" i="1" s="1" a="1"/>
  <c r="BT1022" i="1" s="1"/>
  <c r="BU1022" i="1" s="1" a="1"/>
  <c r="BU1022" i="1" s="1"/>
  <c r="BQ73" i="1"/>
  <c r="BR73" i="1" s="1" a="1"/>
  <c r="BR73" i="1" s="1"/>
  <c r="BP73" i="1"/>
  <c r="BS809" i="1" a="1"/>
  <c r="BS809" i="1" s="1"/>
  <c r="BT809" i="1" s="1" a="1"/>
  <c r="BT809" i="1" s="1"/>
  <c r="BU809" i="1" s="1" a="1"/>
  <c r="BU809" i="1" s="1"/>
  <c r="BQ247" i="1"/>
  <c r="BR247" i="1" s="1" a="1"/>
  <c r="BR247" i="1" s="1"/>
  <c r="BP247" i="1"/>
  <c r="BS75" i="1" a="1"/>
  <c r="BS75" i="1" s="1"/>
  <c r="BT75" i="1" s="1" a="1"/>
  <c r="BT75" i="1" s="1"/>
  <c r="BU75" i="1" s="1" a="1"/>
  <c r="BU75" i="1" s="1"/>
  <c r="BQ29" i="1"/>
  <c r="BR29" i="1" s="1" a="1"/>
  <c r="BR29" i="1" s="1"/>
  <c r="BP29" i="1"/>
  <c r="BS1114" i="1" a="1"/>
  <c r="BS1114" i="1" s="1"/>
  <c r="BT1114" i="1" s="1" a="1"/>
  <c r="BT1114" i="1" s="1"/>
  <c r="BU1114" i="1" s="1" a="1"/>
  <c r="BU1114" i="1" s="1"/>
  <c r="BS856" i="1" a="1"/>
  <c r="BS856" i="1" s="1"/>
  <c r="BT856" i="1" s="1" a="1"/>
  <c r="BT856" i="1" s="1"/>
  <c r="BU856" i="1" s="1" a="1"/>
  <c r="BU856" i="1" s="1"/>
  <c r="BS832" i="1" a="1"/>
  <c r="BS832" i="1" s="1"/>
  <c r="BT832" i="1" s="1" a="1"/>
  <c r="BT832" i="1" s="1"/>
  <c r="BU832" i="1" s="1" a="1"/>
  <c r="BU832" i="1" s="1"/>
  <c r="BQ775" i="1"/>
  <c r="BR775" i="1" s="1" a="1"/>
  <c r="BR775" i="1" s="1"/>
  <c r="BP775" i="1"/>
  <c r="BQ572" i="1"/>
  <c r="BR572" i="1" s="1" a="1"/>
  <c r="BR572" i="1" s="1"/>
  <c r="BP572" i="1"/>
  <c r="BS487" i="1" a="1"/>
  <c r="BS487" i="1" s="1"/>
  <c r="BT487" i="1" s="1" a="1"/>
  <c r="BT487" i="1" s="1"/>
  <c r="BU487" i="1" s="1" a="1"/>
  <c r="BU487" i="1" s="1"/>
  <c r="BQ1053" i="1"/>
  <c r="BR1053" i="1" s="1" a="1"/>
  <c r="BR1053" i="1" s="1"/>
  <c r="BP1053" i="1"/>
  <c r="BS9" i="1" a="1"/>
  <c r="BS9" i="1" s="1"/>
  <c r="BT9" i="1" s="1" a="1"/>
  <c r="BT9" i="1" s="1"/>
  <c r="BU9" i="1" s="1" a="1"/>
  <c r="BU9" i="1" s="1"/>
  <c r="BQ215" i="1"/>
  <c r="BR215" i="1" s="1" a="1"/>
  <c r="BR215" i="1" s="1"/>
  <c r="BP215" i="1"/>
  <c r="BQ695" i="1"/>
  <c r="BR695" i="1" s="1" a="1"/>
  <c r="BR695" i="1" s="1"/>
  <c r="BP695" i="1"/>
  <c r="BQ974" i="1"/>
  <c r="BR974" i="1" s="1" a="1"/>
  <c r="BR974" i="1" s="1"/>
  <c r="BP974" i="1"/>
  <c r="BQ65" i="1"/>
  <c r="BR65" i="1" s="1" a="1"/>
  <c r="BR65" i="1" s="1"/>
  <c r="BP65" i="1"/>
  <c r="BQ756" i="1"/>
  <c r="BR756" i="1" s="1" a="1"/>
  <c r="BR756" i="1" s="1"/>
  <c r="BS606" i="1" a="1"/>
  <c r="BS606" i="1" s="1"/>
  <c r="BT606" i="1" s="1" a="1"/>
  <c r="BT606" i="1" s="1"/>
  <c r="BU606" i="1" s="1" a="1"/>
  <c r="BU606" i="1" s="1"/>
  <c r="BS148" i="1" a="1"/>
  <c r="BS148" i="1" s="1"/>
  <c r="BT148" i="1" s="1" a="1"/>
  <c r="BT148" i="1" s="1"/>
  <c r="BU148" i="1" s="1" a="1"/>
  <c r="BU148" i="1" s="1"/>
  <c r="BQ188" i="1"/>
  <c r="BR188" i="1" s="1" a="1"/>
  <c r="BR188" i="1" s="1"/>
  <c r="BQ651" i="1"/>
  <c r="BR651" i="1" s="1" a="1"/>
  <c r="BR651" i="1" s="1"/>
  <c r="BQ594" i="1"/>
  <c r="BR594" i="1" s="1" a="1"/>
  <c r="BR594" i="1" s="1"/>
  <c r="BS436" i="1" a="1"/>
  <c r="BS436" i="1" s="1"/>
  <c r="BT436" i="1" s="1" a="1"/>
  <c r="BT436" i="1" s="1"/>
  <c r="BU436" i="1" s="1" a="1"/>
  <c r="BU436" i="1" s="1"/>
  <c r="BQ333" i="1"/>
  <c r="BR333" i="1" s="1" a="1"/>
  <c r="BR333" i="1" s="1"/>
  <c r="BQ702" i="1"/>
  <c r="BR702" i="1" s="1" a="1"/>
  <c r="BR702" i="1" s="1"/>
  <c r="BS726" i="1" a="1"/>
  <c r="BS726" i="1" s="1"/>
  <c r="BT726" i="1" s="1" a="1"/>
  <c r="BT726" i="1" s="1"/>
  <c r="BU726" i="1" s="1" a="1"/>
  <c r="BU726" i="1" s="1"/>
  <c r="BS158" i="1" a="1"/>
  <c r="BS158" i="1" s="1"/>
  <c r="BT158" i="1" s="1" a="1"/>
  <c r="BT158" i="1" s="1"/>
  <c r="BU158" i="1" s="1" a="1"/>
  <c r="BU158" i="1" s="1"/>
  <c r="BS733" i="1" a="1"/>
  <c r="BS733" i="1" s="1"/>
  <c r="BT733" i="1" s="1" a="1"/>
  <c r="BT733" i="1" s="1"/>
  <c r="BU733" i="1" s="1" a="1"/>
  <c r="BU733" i="1" s="1"/>
  <c r="BS431" i="1" a="1"/>
  <c r="BS431" i="1" s="1"/>
  <c r="BT431" i="1" s="1" a="1"/>
  <c r="BT431" i="1" s="1"/>
  <c r="BU431" i="1" s="1" a="1"/>
  <c r="BU431" i="1" s="1"/>
  <c r="BS793" i="1" a="1"/>
  <c r="BS793" i="1" s="1"/>
  <c r="BT793" i="1" s="1" a="1"/>
  <c r="BT793" i="1" s="1"/>
  <c r="BU793" i="1" s="1" a="1"/>
  <c r="BU793" i="1" s="1"/>
  <c r="BS60" i="1" a="1"/>
  <c r="BS60" i="1" s="1"/>
  <c r="BT60" i="1" s="1" a="1"/>
  <c r="BT60" i="1" s="1"/>
  <c r="BU60" i="1" s="1" a="1"/>
  <c r="BU60" i="1" s="1"/>
  <c r="BQ752" i="1"/>
  <c r="BR752" i="1" s="1" a="1"/>
  <c r="BR752" i="1" s="1"/>
  <c r="BS82" i="1" a="1"/>
  <c r="BS82" i="1" s="1"/>
  <c r="BT82" i="1" s="1" a="1"/>
  <c r="BT82" i="1" s="1"/>
  <c r="BU82" i="1" s="1" a="1"/>
  <c r="BU82" i="1" s="1"/>
  <c r="BS504" i="1" a="1"/>
  <c r="BS504" i="1" s="1"/>
  <c r="BT504" i="1" s="1" a="1"/>
  <c r="BT504" i="1" s="1"/>
  <c r="BU504" i="1" s="1" a="1"/>
  <c r="BU504" i="1" s="1"/>
  <c r="BS553" i="1" a="1"/>
  <c r="BS553" i="1" s="1"/>
  <c r="BT553" i="1" s="1" a="1"/>
  <c r="BT553" i="1" s="1"/>
  <c r="BU553" i="1" s="1" a="1"/>
  <c r="BU553" i="1" s="1"/>
  <c r="BQ595" i="1"/>
  <c r="BR595" i="1" s="1" a="1"/>
  <c r="BR595" i="1" s="1"/>
  <c r="BS326" i="1" a="1"/>
  <c r="BS326" i="1" s="1"/>
  <c r="BT326" i="1" s="1" a="1"/>
  <c r="BT326" i="1" s="1"/>
  <c r="BU326" i="1" s="1" a="1"/>
  <c r="BU326" i="1" s="1"/>
  <c r="BS981" i="1" a="1"/>
  <c r="BS981" i="1" s="1"/>
  <c r="BT981" i="1" s="1" a="1"/>
  <c r="BT981" i="1" s="1"/>
  <c r="BU981" i="1" s="1" a="1"/>
  <c r="BU981" i="1" s="1"/>
  <c r="BS44" i="1" a="1"/>
  <c r="BS44" i="1" s="1"/>
  <c r="BT44" i="1" s="1" a="1"/>
  <c r="BT44" i="1" s="1"/>
  <c r="BU44" i="1" s="1" a="1"/>
  <c r="BU44" i="1" s="1"/>
  <c r="BS529" i="1" a="1"/>
  <c r="BS529" i="1" s="1"/>
  <c r="BT529" i="1" s="1" a="1"/>
  <c r="BT529" i="1" s="1"/>
  <c r="BU529" i="1" s="1" a="1"/>
  <c r="BU529" i="1" s="1"/>
  <c r="BS287" i="1" a="1"/>
  <c r="BS287" i="1" s="1"/>
  <c r="BT287" i="1" s="1" a="1"/>
  <c r="BT287" i="1" s="1"/>
  <c r="BU287" i="1" s="1" a="1"/>
  <c r="BU287" i="1" s="1"/>
  <c r="BQ22" i="1"/>
  <c r="BR22" i="1" s="1" a="1"/>
  <c r="BR22" i="1" s="1"/>
  <c r="BP22" i="1"/>
  <c r="BQ347" i="1"/>
  <c r="BR347" i="1" s="1" a="1"/>
  <c r="BR347" i="1" s="1"/>
  <c r="BP347" i="1"/>
  <c r="BQ162" i="1"/>
  <c r="BR162" i="1" s="1" a="1"/>
  <c r="BR162" i="1" s="1"/>
  <c r="BQ244" i="1"/>
  <c r="BR244" i="1" s="1" a="1"/>
  <c r="BR244" i="1" s="1"/>
  <c r="BQ447" i="1"/>
  <c r="BR447" i="1" s="1" a="1"/>
  <c r="BR447" i="1" s="1"/>
  <c r="BQ648" i="1"/>
  <c r="BR648" i="1" s="1" a="1"/>
  <c r="BR648" i="1" s="1"/>
  <c r="BQ1073" i="1"/>
  <c r="BR1073" i="1" s="1" a="1"/>
  <c r="BR1073" i="1" s="1"/>
  <c r="BS759" i="1" a="1"/>
  <c r="BS759" i="1" s="1"/>
  <c r="BT759" i="1" s="1" a="1"/>
  <c r="BT759" i="1" s="1"/>
  <c r="BU759" i="1" s="1" a="1"/>
  <c r="BU759" i="1" s="1"/>
  <c r="BS955" i="1" a="1"/>
  <c r="BS955" i="1" s="1"/>
  <c r="BT955" i="1" s="1" a="1"/>
  <c r="BT955" i="1" s="1"/>
  <c r="BU955" i="1" s="1" a="1"/>
  <c r="BU955" i="1" s="1"/>
  <c r="BQ381" i="1"/>
  <c r="BR381" i="1" s="1" a="1"/>
  <c r="BR381" i="1" s="1"/>
  <c r="BQ270" i="1"/>
  <c r="BR270" i="1" s="1" a="1"/>
  <c r="BR270" i="1" s="1"/>
  <c r="BS388" i="1" a="1"/>
  <c r="BS388" i="1" s="1"/>
  <c r="BT388" i="1" s="1" a="1"/>
  <c r="BT388" i="1" s="1"/>
  <c r="BU388" i="1" s="1" a="1"/>
  <c r="BU388" i="1" s="1"/>
  <c r="BS734" i="1" a="1"/>
  <c r="BS734" i="1" s="1"/>
  <c r="BT734" i="1" s="1" a="1"/>
  <c r="BT734" i="1" s="1"/>
  <c r="BU734" i="1" s="1" a="1"/>
  <c r="BU734" i="1" s="1"/>
  <c r="BQ1051" i="1"/>
  <c r="BR1051" i="1" s="1" a="1"/>
  <c r="BR1051" i="1" s="1"/>
  <c r="BQ341" i="1"/>
  <c r="BR341" i="1" s="1" a="1"/>
  <c r="BR341" i="1" s="1"/>
  <c r="BS95" i="1" a="1"/>
  <c r="BS95" i="1" s="1"/>
  <c r="BT95" i="1" s="1" a="1"/>
  <c r="BT95" i="1" s="1"/>
  <c r="BU95" i="1" s="1" a="1"/>
  <c r="BU95" i="1" s="1"/>
  <c r="BS491" i="1" a="1"/>
  <c r="BS491" i="1" s="1"/>
  <c r="BT491" i="1" s="1" a="1"/>
  <c r="BT491" i="1" s="1"/>
  <c r="BU491" i="1" s="1" a="1"/>
  <c r="BU491" i="1" s="1"/>
  <c r="BS785" i="1" a="1"/>
  <c r="BS785" i="1" s="1"/>
  <c r="BT785" i="1" s="1" a="1"/>
  <c r="BT785" i="1" s="1"/>
  <c r="BU785" i="1" s="1" a="1"/>
  <c r="BU785" i="1" s="1"/>
  <c r="BS137" i="1" a="1"/>
  <c r="BS137" i="1" s="1"/>
  <c r="BT137" i="1" s="1" a="1"/>
  <c r="BT137" i="1" s="1"/>
  <c r="BU137" i="1" s="1" a="1"/>
  <c r="BU137" i="1" s="1"/>
  <c r="BS762" i="1" a="1"/>
  <c r="BS762" i="1" s="1"/>
  <c r="BT762" i="1" s="1" a="1"/>
  <c r="BT762" i="1" s="1"/>
  <c r="BU762" i="1" s="1" a="1"/>
  <c r="BU762" i="1" s="1"/>
  <c r="BS472" i="1" a="1"/>
  <c r="BS472" i="1" s="1"/>
  <c r="BT472" i="1" s="1" a="1"/>
  <c r="BT472" i="1" s="1"/>
  <c r="BU472" i="1" s="1" a="1"/>
  <c r="BU472" i="1" s="1"/>
  <c r="BQ586" i="1"/>
  <c r="BR586" i="1" s="1" a="1"/>
  <c r="BR586" i="1" s="1"/>
  <c r="BP586" i="1"/>
  <c r="BQ32" i="1"/>
  <c r="BR32" i="1" s="1" a="1"/>
  <c r="BR32" i="1" s="1"/>
  <c r="BP32" i="1"/>
  <c r="BQ597" i="1"/>
  <c r="BR597" i="1" s="1" a="1"/>
  <c r="BR597" i="1" s="1"/>
  <c r="BP597" i="1"/>
  <c r="BQ961" i="1"/>
  <c r="BR961" i="1" s="1" a="1"/>
  <c r="BR961" i="1" s="1"/>
  <c r="BP961" i="1"/>
  <c r="BS987" i="1" a="1"/>
  <c r="BS987" i="1" s="1"/>
  <c r="BT987" i="1" s="1" a="1"/>
  <c r="BT987" i="1" s="1"/>
  <c r="BU987" i="1" s="1" a="1"/>
  <c r="BU987" i="1" s="1"/>
  <c r="BS335" i="1" a="1"/>
  <c r="BS335" i="1" s="1"/>
  <c r="BT335" i="1" s="1" a="1"/>
  <c r="BT335" i="1" s="1"/>
  <c r="BU335" i="1" s="1" a="1"/>
  <c r="BU335" i="1" s="1"/>
  <c r="BS962" i="1" a="1"/>
  <c r="BS962" i="1" s="1"/>
  <c r="BT962" i="1" s="1" a="1"/>
  <c r="BT962" i="1" s="1"/>
  <c r="BU962" i="1" s="1" a="1"/>
  <c r="BU962" i="1" s="1"/>
  <c r="BS786" i="1" a="1"/>
  <c r="BS786" i="1" s="1"/>
  <c r="BT786" i="1" s="1" a="1"/>
  <c r="BT786" i="1" s="1"/>
  <c r="BU786" i="1" s="1" a="1"/>
  <c r="BU786" i="1" s="1"/>
  <c r="BS289" i="1" a="1"/>
  <c r="BS289" i="1" s="1"/>
  <c r="BT289" i="1" s="1" a="1"/>
  <c r="BT289" i="1" s="1"/>
  <c r="BU289" i="1" s="1" a="1"/>
  <c r="BU289" i="1" s="1"/>
  <c r="BQ260" i="1"/>
  <c r="BR260" i="1" s="1" a="1"/>
  <c r="BR260" i="1" s="1"/>
  <c r="BS992" i="1" a="1"/>
  <c r="BS992" i="1" s="1"/>
  <c r="BT992" i="1" s="1" a="1"/>
  <c r="BT992" i="1" s="1"/>
  <c r="BU992" i="1" s="1" a="1"/>
  <c r="BU992" i="1" s="1"/>
  <c r="BS314" i="1" a="1"/>
  <c r="BS314" i="1" s="1"/>
  <c r="BT314" i="1" s="1" a="1"/>
  <c r="BT314" i="1" s="1"/>
  <c r="BU314" i="1" s="1" a="1"/>
  <c r="BU314" i="1" s="1"/>
  <c r="BS945" i="1" a="1"/>
  <c r="BS945" i="1" s="1"/>
  <c r="BT945" i="1" s="1" a="1"/>
  <c r="BT945" i="1" s="1"/>
  <c r="BU945" i="1" s="1" a="1"/>
  <c r="BU945" i="1" s="1"/>
  <c r="BS797" i="1" a="1"/>
  <c r="BS797" i="1" s="1"/>
  <c r="BT797" i="1" s="1" a="1"/>
  <c r="BT797" i="1" s="1"/>
  <c r="BU797" i="1" s="1" a="1"/>
  <c r="BU797" i="1" s="1"/>
  <c r="BS800" i="1" a="1"/>
  <c r="BS800" i="1" s="1"/>
  <c r="BT800" i="1" s="1" a="1"/>
  <c r="BT800" i="1" s="1"/>
  <c r="BU800" i="1" s="1" a="1"/>
  <c r="BU800" i="1" s="1"/>
  <c r="BS722" i="1" a="1"/>
  <c r="BS722" i="1" s="1"/>
  <c r="BT722" i="1" s="1" a="1"/>
  <c r="BT722" i="1" s="1"/>
  <c r="BU722" i="1" s="1" a="1"/>
  <c r="BU722" i="1" s="1"/>
  <c r="BS277" i="1" a="1"/>
  <c r="BS277" i="1" s="1"/>
  <c r="BT277" i="1" s="1" a="1"/>
  <c r="BT277" i="1" s="1"/>
  <c r="BU277" i="1" s="1" a="1"/>
  <c r="BU277" i="1" s="1"/>
  <c r="BQ619" i="1"/>
  <c r="BR619" i="1" s="1" a="1"/>
  <c r="BR619" i="1" s="1"/>
  <c r="BS240" i="1" a="1"/>
  <c r="BS240" i="1" s="1"/>
  <c r="BT240" i="1" s="1" a="1"/>
  <c r="BT240" i="1" s="1"/>
  <c r="BU240" i="1" s="1" a="1"/>
  <c r="BU240" i="1" s="1"/>
  <c r="BQ523" i="1"/>
  <c r="BR523" i="1" s="1" a="1"/>
  <c r="BR523" i="1" s="1"/>
  <c r="BQ16" i="1"/>
  <c r="BR16" i="1" s="1" a="1"/>
  <c r="BR16" i="1" s="1"/>
  <c r="BQ299" i="1"/>
  <c r="BR299" i="1" s="1" a="1"/>
  <c r="BR299" i="1" s="1"/>
  <c r="BQ755" i="1"/>
  <c r="BR755" i="1" s="1" a="1"/>
  <c r="BR755" i="1" s="1"/>
  <c r="BQ680" i="1"/>
  <c r="BR680" i="1" s="1" a="1"/>
  <c r="BR680" i="1" s="1"/>
  <c r="BS483" i="1" a="1"/>
  <c r="BS483" i="1" s="1"/>
  <c r="BT483" i="1" s="1" a="1"/>
  <c r="BT483" i="1" s="1"/>
  <c r="BU483" i="1" s="1" a="1"/>
  <c r="BU483" i="1" s="1"/>
  <c r="BQ918" i="1"/>
  <c r="BR918" i="1" s="1" a="1"/>
  <c r="BR918" i="1" s="1"/>
  <c r="BS114" i="1" a="1"/>
  <c r="BS114" i="1" s="1"/>
  <c r="BT114" i="1" s="1" a="1"/>
  <c r="BT114" i="1" s="1"/>
  <c r="BU114" i="1" s="1" a="1"/>
  <c r="BU114" i="1" s="1"/>
  <c r="BP341" i="1"/>
  <c r="BS201" i="1" a="1"/>
  <c r="BS201" i="1" s="1"/>
  <c r="BT201" i="1" s="1" a="1"/>
  <c r="BT201" i="1" s="1"/>
  <c r="BU201" i="1" s="1" a="1"/>
  <c r="BU201" i="1" s="1"/>
  <c r="BQ878" i="1"/>
  <c r="BR878" i="1" s="1" a="1"/>
  <c r="BR878" i="1" s="1"/>
  <c r="BQ267" i="1"/>
  <c r="BR267" i="1" s="1" a="1"/>
  <c r="BR267" i="1" s="1"/>
  <c r="BQ452" i="1"/>
  <c r="BR452" i="1" s="1" a="1"/>
  <c r="BR452" i="1" s="1"/>
  <c r="BQ646" i="1"/>
  <c r="BR646" i="1" s="1" a="1"/>
  <c r="BR646" i="1" s="1"/>
  <c r="BS869" i="1" a="1"/>
  <c r="BS869" i="1" s="1"/>
  <c r="BT869" i="1" s="1" a="1"/>
  <c r="BT869" i="1" s="1"/>
  <c r="BU869" i="1" s="1" a="1"/>
  <c r="BU869" i="1" s="1"/>
  <c r="BS285" i="1" a="1"/>
  <c r="BS285" i="1" s="1"/>
  <c r="BT285" i="1" s="1" a="1"/>
  <c r="BT285" i="1" s="1"/>
  <c r="BU285" i="1" s="1" a="1"/>
  <c r="BU285" i="1" s="1"/>
  <c r="BS98" i="1" a="1"/>
  <c r="BS98" i="1" s="1"/>
  <c r="BT98" i="1" s="1" a="1"/>
  <c r="BT98" i="1" s="1"/>
  <c r="BU98" i="1" s="1" a="1"/>
  <c r="BU98" i="1" s="1"/>
  <c r="BQ440" i="1"/>
  <c r="BR440" i="1" s="1" a="1"/>
  <c r="BR440" i="1" s="1"/>
  <c r="BS141" i="1" a="1"/>
  <c r="BS141" i="1" s="1"/>
  <c r="BT141" i="1" s="1" a="1"/>
  <c r="BT141" i="1" s="1"/>
  <c r="BU141" i="1" s="1" a="1"/>
  <c r="BU141" i="1" s="1"/>
  <c r="BQ203" i="1"/>
  <c r="BR203" i="1" s="1" a="1"/>
  <c r="BR203" i="1" s="1"/>
  <c r="BQ533" i="1"/>
  <c r="BR533" i="1" s="1" a="1"/>
  <c r="BR533" i="1" s="1"/>
  <c r="BS87" i="1" a="1"/>
  <c r="BS87" i="1" s="1"/>
  <c r="BT87" i="1" s="1" a="1"/>
  <c r="BT87" i="1" s="1"/>
  <c r="BU87" i="1" s="1" a="1"/>
  <c r="BU87" i="1" s="1"/>
  <c r="BQ112" i="1"/>
  <c r="BR112" i="1" s="1" a="1"/>
  <c r="BR112" i="1" s="1"/>
  <c r="BQ371" i="1"/>
  <c r="BR371" i="1" s="1" a="1"/>
  <c r="BR371" i="1" s="1"/>
  <c r="BS343" i="1" a="1"/>
  <c r="BS343" i="1" s="1"/>
  <c r="BT343" i="1" s="1" a="1"/>
  <c r="BT343" i="1" s="1"/>
  <c r="BU343" i="1" s="1" a="1"/>
  <c r="BU343" i="1" s="1"/>
  <c r="BQ576" i="1"/>
  <c r="BR576" i="1" s="1" a="1"/>
  <c r="BR576" i="1" s="1"/>
  <c r="BQ546" i="1"/>
  <c r="BR546" i="1" s="1" a="1"/>
  <c r="BR546" i="1" s="1"/>
  <c r="BQ308" i="1"/>
  <c r="BR308" i="1" s="1" a="1"/>
  <c r="BR308" i="1" s="1"/>
  <c r="BS311" i="1" a="1"/>
  <c r="BS311" i="1" s="1"/>
  <c r="BT311" i="1" s="1" a="1"/>
  <c r="BT311" i="1" s="1"/>
  <c r="BU311" i="1" s="1" a="1"/>
  <c r="BU311" i="1" s="1"/>
  <c r="BS983" i="1" a="1"/>
  <c r="BS983" i="1" s="1"/>
  <c r="BT983" i="1" s="1" a="1"/>
  <c r="BT983" i="1" s="1"/>
  <c r="BU983" i="1" s="1" a="1"/>
  <c r="BU983" i="1" s="1"/>
  <c r="BQ603" i="1"/>
  <c r="BR603" i="1" s="1" a="1"/>
  <c r="BR603" i="1" s="1"/>
  <c r="BQ315" i="1"/>
  <c r="BR315" i="1" s="1" a="1"/>
  <c r="BR315" i="1" s="1"/>
  <c r="BS4" i="1" a="1"/>
  <c r="BS4" i="1" s="1"/>
  <c r="BT4" i="1" s="1" a="1"/>
  <c r="BT4" i="1" s="1"/>
  <c r="BU4" i="1" s="1" a="1"/>
  <c r="BU4" i="1" s="1"/>
  <c r="BS527" i="1" a="1"/>
  <c r="BS527" i="1" s="1"/>
  <c r="BT527" i="1" s="1" a="1"/>
  <c r="BT527" i="1" s="1"/>
  <c r="BU527" i="1" s="1" a="1"/>
  <c r="BU527" i="1" s="1"/>
  <c r="BQ325" i="1"/>
  <c r="BR325" i="1" s="1" a="1"/>
  <c r="BR325" i="1" s="1"/>
  <c r="BS876" i="1" a="1"/>
  <c r="BS876" i="1" s="1"/>
  <c r="BT876" i="1" s="1" a="1"/>
  <c r="BT876" i="1" s="1"/>
  <c r="BU876" i="1" s="1" a="1"/>
  <c r="BU876" i="1" s="1"/>
  <c r="BQ831" i="1"/>
  <c r="BR831" i="1" s="1" a="1"/>
  <c r="BR831" i="1" s="1"/>
  <c r="BS184" i="1" a="1"/>
  <c r="BS184" i="1" s="1"/>
  <c r="BT184" i="1" s="1" a="1"/>
  <c r="BT184" i="1" s="1"/>
  <c r="BU184" i="1" s="1" a="1"/>
  <c r="BU184" i="1" s="1"/>
  <c r="BQ475" i="1"/>
  <c r="BR475" i="1" s="1" a="1"/>
  <c r="BR475" i="1" s="1"/>
  <c r="BS645" i="1" a="1"/>
  <c r="BS645" i="1" s="1"/>
  <c r="BT645" i="1" s="1" a="1"/>
  <c r="BT645" i="1" s="1"/>
  <c r="BU645" i="1" s="1" a="1"/>
  <c r="BU645" i="1" s="1"/>
  <c r="BQ84" i="1"/>
  <c r="BR84" i="1" s="1" a="1"/>
  <c r="BR84" i="1" s="1"/>
  <c r="BS465" i="1" a="1"/>
  <c r="BS465" i="1" s="1"/>
  <c r="BT465" i="1" s="1" a="1"/>
  <c r="BT465" i="1" s="1"/>
  <c r="BU465" i="1" s="1" a="1"/>
  <c r="BU465" i="1" s="1"/>
  <c r="BS505" i="1" a="1"/>
  <c r="BS505" i="1" s="1"/>
  <c r="BT505" i="1" s="1" a="1"/>
  <c r="BT505" i="1" s="1"/>
  <c r="BU505" i="1" s="1" a="1"/>
  <c r="BU505" i="1" s="1"/>
  <c r="BS437" i="1" a="1"/>
  <c r="BS437" i="1" s="1"/>
  <c r="BT437" i="1" s="1" a="1"/>
  <c r="BT437" i="1" s="1"/>
  <c r="BU437" i="1" s="1" a="1"/>
  <c r="BU437" i="1" s="1"/>
  <c r="BQ587" i="1"/>
  <c r="BR587" i="1" s="1" a="1"/>
  <c r="BR587" i="1" s="1"/>
  <c r="BS474" i="1" a="1"/>
  <c r="BS474" i="1" s="1"/>
  <c r="BT474" i="1" s="1" a="1"/>
  <c r="BT474" i="1" s="1"/>
  <c r="BU474" i="1" s="1" a="1"/>
  <c r="BU474" i="1" s="1"/>
  <c r="BS337" i="1" a="1"/>
  <c r="BS337" i="1" s="1"/>
  <c r="BT337" i="1" s="1" a="1"/>
  <c r="BT337" i="1" s="1"/>
  <c r="BU337" i="1" s="1" a="1"/>
  <c r="BU337" i="1" s="1"/>
  <c r="BQ941" i="1"/>
  <c r="BR941" i="1" s="1" a="1"/>
  <c r="BR941" i="1" s="1"/>
  <c r="BP941" i="1"/>
  <c r="BS980" i="1" a="1"/>
  <c r="BS980" i="1" s="1"/>
  <c r="BT980" i="1" s="1" a="1"/>
  <c r="BT980" i="1" s="1"/>
  <c r="BU980" i="1" s="1" a="1"/>
  <c r="BU980" i="1" s="1"/>
  <c r="BS861" i="1" a="1"/>
  <c r="BS861" i="1" s="1"/>
  <c r="BT861" i="1" s="1" a="1"/>
  <c r="BT861" i="1" s="1"/>
  <c r="BU861" i="1" s="1" a="1"/>
  <c r="BU861" i="1" s="1"/>
  <c r="BQ791" i="1"/>
  <c r="BR791" i="1" s="1" a="1"/>
  <c r="BR791" i="1" s="1"/>
  <c r="BS234" i="1" a="1"/>
  <c r="BS234" i="1" s="1"/>
  <c r="BT234" i="1" s="1" a="1"/>
  <c r="BT234" i="1" s="1"/>
  <c r="BU234" i="1" s="1" a="1"/>
  <c r="BU234" i="1" s="1"/>
  <c r="BS380" i="1" a="1"/>
  <c r="BS380" i="1" s="1"/>
  <c r="BT380" i="1" s="1" a="1"/>
  <c r="BT380" i="1" s="1"/>
  <c r="BU380" i="1" s="1" a="1"/>
  <c r="BU380" i="1" s="1"/>
  <c r="BQ1005" i="1"/>
  <c r="BR1005" i="1" s="1" a="1"/>
  <c r="BR1005" i="1" s="1"/>
  <c r="BQ1043" i="1"/>
  <c r="BR1043" i="1" s="1" a="1"/>
  <c r="BR1043" i="1" s="1"/>
  <c r="BQ984" i="1"/>
  <c r="BR984" i="1" s="1" a="1"/>
  <c r="BR984" i="1" s="1"/>
  <c r="BQ131" i="1"/>
  <c r="BR131" i="1" s="1" a="1"/>
  <c r="BR131" i="1" s="1"/>
  <c r="BQ323" i="1"/>
  <c r="BR323" i="1" s="1" a="1"/>
  <c r="BR323" i="1" s="1"/>
  <c r="BQ237" i="1"/>
  <c r="BR237" i="1" s="1" a="1"/>
  <c r="BR237" i="1" s="1"/>
  <c r="BS865" i="1" a="1"/>
  <c r="BS865" i="1" s="1"/>
  <c r="BT865" i="1" s="1" a="1"/>
  <c r="BT865" i="1" s="1"/>
  <c r="BU865" i="1" s="1" a="1"/>
  <c r="BU865" i="1" s="1"/>
  <c r="BQ38" i="1"/>
  <c r="BR38" i="1" s="1" a="1"/>
  <c r="BR38" i="1" s="1"/>
  <c r="BQ1012" i="1"/>
  <c r="BR1012" i="1" s="1" a="1"/>
  <c r="BR1012" i="1" s="1"/>
  <c r="BS940" i="1" a="1"/>
  <c r="BS940" i="1" s="1"/>
  <c r="BT940" i="1" s="1" a="1"/>
  <c r="BT940" i="1" s="1"/>
  <c r="BU940" i="1" s="1" a="1"/>
  <c r="BU940" i="1" s="1"/>
  <c r="BX940" i="1" s="1"/>
  <c r="BQ302" i="1"/>
  <c r="BR302" i="1" s="1" a="1"/>
  <c r="BR302" i="1" s="1"/>
  <c r="BS481" i="1" a="1"/>
  <c r="BS481" i="1" s="1"/>
  <c r="BT481" i="1" s="1" a="1"/>
  <c r="BT481" i="1" s="1"/>
  <c r="BU481" i="1" s="1" a="1"/>
  <c r="BU481" i="1" s="1"/>
  <c r="BS700" i="1" a="1"/>
  <c r="BS700" i="1" s="1"/>
  <c r="BT700" i="1" s="1" a="1"/>
  <c r="BT700" i="1" s="1"/>
  <c r="BU700" i="1" s="1" a="1"/>
  <c r="BU700" i="1" s="1"/>
  <c r="BQ227" i="1"/>
  <c r="BR227" i="1" s="1" a="1"/>
  <c r="BR227" i="1" s="1"/>
  <c r="BS554" i="1" a="1"/>
  <c r="BS554" i="1" s="1"/>
  <c r="BT554" i="1" s="1" a="1"/>
  <c r="BT554" i="1" s="1"/>
  <c r="BU554" i="1" s="1" a="1"/>
  <c r="BU554" i="1" s="1"/>
  <c r="BQ379" i="1"/>
  <c r="BR379" i="1" s="1" a="1"/>
  <c r="BR379" i="1" s="1"/>
  <c r="BQ231" i="1"/>
  <c r="BR231" i="1" s="1" a="1"/>
  <c r="BR231" i="1" s="1"/>
  <c r="BS166" i="1" a="1"/>
  <c r="BS166" i="1" s="1"/>
  <c r="BT166" i="1" s="1" a="1"/>
  <c r="BT166" i="1" s="1"/>
  <c r="BU166" i="1" s="1" a="1"/>
  <c r="BU166" i="1" s="1"/>
  <c r="BQ204" i="1"/>
  <c r="BR204" i="1" s="1" a="1"/>
  <c r="BR204" i="1" s="1"/>
  <c r="BS133" i="1" a="1"/>
  <c r="BS133" i="1" s="1"/>
  <c r="BT133" i="1" s="1" a="1"/>
  <c r="BT133" i="1" s="1"/>
  <c r="BU133" i="1" s="1" a="1"/>
  <c r="BU133" i="1" s="1"/>
  <c r="BQ143" i="1"/>
  <c r="BR143" i="1" s="1" a="1"/>
  <c r="BR143" i="1" s="1"/>
  <c r="BS370" i="1" a="1"/>
  <c r="BS370" i="1" s="1"/>
  <c r="BT370" i="1" s="1" a="1"/>
  <c r="BT370" i="1" s="1"/>
  <c r="BU370" i="1" s="1" a="1"/>
  <c r="BU370" i="1" s="1"/>
  <c r="BS140" i="1" a="1"/>
  <c r="BS140" i="1" s="1"/>
  <c r="BT140" i="1" s="1" a="1"/>
  <c r="BT140" i="1" s="1"/>
  <c r="BU140" i="1" s="1" a="1"/>
  <c r="BU140" i="1" s="1"/>
  <c r="BS90" i="1" a="1"/>
  <c r="BS90" i="1" s="1"/>
  <c r="BT90" i="1" s="1" a="1"/>
  <c r="BT90" i="1" s="1"/>
  <c r="BU90" i="1" s="1" a="1"/>
  <c r="BU90" i="1" s="1"/>
  <c r="BQ1118" i="1"/>
  <c r="BR1118" i="1" s="1" a="1"/>
  <c r="BR1118" i="1" s="1"/>
  <c r="BS36" i="1" a="1"/>
  <c r="BS36" i="1" s="1"/>
  <c r="BT36" i="1" s="1" a="1"/>
  <c r="BT36" i="1" s="1"/>
  <c r="BU36" i="1" s="1" a="1"/>
  <c r="BU36" i="1" s="1"/>
  <c r="BS930" i="1" a="1"/>
  <c r="BS930" i="1" s="1"/>
  <c r="BT930" i="1" s="1" a="1"/>
  <c r="BT930" i="1" s="1"/>
  <c r="BU930" i="1" s="1" a="1"/>
  <c r="BU930" i="1" s="1"/>
  <c r="BS705" i="1" a="1"/>
  <c r="BS705" i="1" s="1"/>
  <c r="BT705" i="1" s="1" a="1"/>
  <c r="BT705" i="1" s="1"/>
  <c r="BU705" i="1" s="1" a="1"/>
  <c r="BU705" i="1" s="1"/>
  <c r="BQ385" i="1"/>
  <c r="BR385" i="1" s="1" a="1"/>
  <c r="BR385" i="1" s="1"/>
  <c r="BQ610" i="1"/>
  <c r="BR610" i="1" s="1" a="1"/>
  <c r="BR610" i="1" s="1"/>
  <c r="BQ85" i="1"/>
  <c r="BR85" i="1" s="1" a="1"/>
  <c r="BR85" i="1" s="1"/>
  <c r="BQ578" i="1"/>
  <c r="BR578" i="1" s="1" a="1"/>
  <c r="BR578" i="1" s="1"/>
  <c r="BS883" i="1" a="1"/>
  <c r="BS883" i="1" s="1"/>
  <c r="BT883" i="1" s="1" a="1"/>
  <c r="BT883" i="1" s="1"/>
  <c r="BU883" i="1" s="1" a="1"/>
  <c r="BU883" i="1" s="1"/>
  <c r="BS145" i="1" a="1"/>
  <c r="BS145" i="1" s="1"/>
  <c r="BT145" i="1" s="1" a="1"/>
  <c r="BT145" i="1" s="1"/>
  <c r="BU145" i="1" s="1" a="1"/>
  <c r="BU145" i="1" s="1"/>
  <c r="BQ675" i="1"/>
  <c r="BR675" i="1" s="1" a="1"/>
  <c r="BR675" i="1" s="1"/>
  <c r="BQ93" i="1"/>
  <c r="BR93" i="1" s="1" a="1"/>
  <c r="BR93" i="1" s="1"/>
  <c r="BS923" i="1" a="1"/>
  <c r="BS923" i="1" s="1"/>
  <c r="BT923" i="1" s="1" a="1"/>
  <c r="BT923" i="1" s="1"/>
  <c r="BU923" i="1" s="1" a="1"/>
  <c r="BU923" i="1" s="1"/>
  <c r="BP315" i="1"/>
  <c r="BQ69" i="1"/>
  <c r="BR69" i="1" s="1" a="1"/>
  <c r="BR69" i="1" s="1"/>
  <c r="BS155" i="1" a="1"/>
  <c r="BS155" i="1" s="1"/>
  <c r="BT155" i="1" s="1" a="1"/>
  <c r="BT155" i="1" s="1"/>
  <c r="BU155" i="1" s="1" a="1"/>
  <c r="BU155" i="1" s="1"/>
  <c r="BQ643" i="1"/>
  <c r="BR643" i="1" s="1" a="1"/>
  <c r="BR643" i="1" s="1"/>
  <c r="BQ638" i="1"/>
  <c r="BR638" i="1" s="1" a="1"/>
  <c r="BR638" i="1" s="1"/>
  <c r="BS874" i="1" a="1"/>
  <c r="BS874" i="1" s="1"/>
  <c r="BT874" i="1" s="1" a="1"/>
  <c r="BT874" i="1" s="1"/>
  <c r="BU874" i="1" s="1" a="1"/>
  <c r="BU874" i="1" s="1"/>
  <c r="BQ1008" i="1"/>
  <c r="BR1008" i="1" s="1" a="1"/>
  <c r="BR1008" i="1" s="1"/>
  <c r="BQ350" i="1"/>
  <c r="BR350" i="1" s="1" a="1"/>
  <c r="BR350" i="1" s="1"/>
  <c r="BQ686" i="1"/>
  <c r="BR686" i="1" s="1" a="1"/>
  <c r="BR686" i="1" s="1"/>
  <c r="BQ219" i="1"/>
  <c r="BR219" i="1" s="1" a="1"/>
  <c r="BR219" i="1" s="1"/>
  <c r="BQ1048" i="1"/>
  <c r="BR1048" i="1" s="1" a="1"/>
  <c r="BR1048" i="1" s="1"/>
  <c r="BQ1097" i="1"/>
  <c r="BR1097" i="1" s="1" a="1"/>
  <c r="BR1097" i="1" s="1"/>
  <c r="BS520" i="1" a="1"/>
  <c r="BS520" i="1" s="1"/>
  <c r="BT520" i="1" s="1" a="1"/>
  <c r="BT520" i="1" s="1"/>
  <c r="BU520" i="1" s="1" a="1"/>
  <c r="BU520" i="1" s="1"/>
  <c r="BS78" i="1" a="1"/>
  <c r="BS78" i="1" s="1"/>
  <c r="BT78" i="1" s="1" a="1"/>
  <c r="BT78" i="1" s="1"/>
  <c r="BU78" i="1" s="1" a="1"/>
  <c r="BU78" i="1" s="1"/>
  <c r="BS792" i="1" a="1"/>
  <c r="BS792" i="1" s="1"/>
  <c r="BT792" i="1" s="1" a="1"/>
  <c r="BT792" i="1" s="1"/>
  <c r="BU792" i="1" s="1" a="1"/>
  <c r="BU792" i="1" s="1"/>
  <c r="BS281" i="1" a="1"/>
  <c r="BS281" i="1" s="1"/>
  <c r="BT281" i="1" s="1" a="1"/>
  <c r="BT281" i="1" s="1"/>
  <c r="BU281" i="1" s="1" a="1"/>
  <c r="BU281" i="1" s="1"/>
  <c r="BS70" i="1" a="1"/>
  <c r="BS70" i="1" s="1"/>
  <c r="BT70" i="1" s="1" a="1"/>
  <c r="BT70" i="1" s="1"/>
  <c r="BU70" i="1" s="1" a="1"/>
  <c r="BU70" i="1" s="1"/>
  <c r="BQ424" i="1"/>
  <c r="BR424" i="1" s="1" a="1"/>
  <c r="BR424" i="1" s="1"/>
  <c r="BQ100" i="1"/>
  <c r="BR100" i="1" s="1" a="1"/>
  <c r="BR100" i="1" s="1"/>
  <c r="BQ498" i="1"/>
  <c r="BR498" i="1" s="1" a="1"/>
  <c r="BR498" i="1" s="1"/>
  <c r="BS438" i="1" a="1"/>
  <c r="BS438" i="1" s="1"/>
  <c r="BT438" i="1" s="1" a="1"/>
  <c r="BT438" i="1" s="1"/>
  <c r="BU438" i="1" s="1" a="1"/>
  <c r="BU438" i="1" s="1"/>
  <c r="BS636" i="1" a="1"/>
  <c r="BS636" i="1" s="1"/>
  <c r="BT636" i="1" s="1" a="1"/>
  <c r="BT636" i="1" s="1"/>
  <c r="BU636" i="1" s="1" a="1"/>
  <c r="BU636" i="1" s="1"/>
  <c r="BS769" i="1" a="1"/>
  <c r="BS769" i="1" s="1"/>
  <c r="BT769" i="1" s="1" a="1"/>
  <c r="BT769" i="1" s="1"/>
  <c r="BU769" i="1" s="1" a="1"/>
  <c r="BU769" i="1" s="1"/>
  <c r="BS908" i="1" a="1"/>
  <c r="BS908" i="1" s="1"/>
  <c r="BT908" i="1" s="1" a="1"/>
  <c r="BT908" i="1" s="1"/>
  <c r="BU908" i="1" s="1" a="1"/>
  <c r="BU908" i="1" s="1"/>
  <c r="BS1103" i="1" a="1"/>
  <c r="BS1103" i="1" s="1"/>
  <c r="BT1103" i="1" s="1" a="1"/>
  <c r="BT1103" i="1" s="1"/>
  <c r="BU1103" i="1" s="1" a="1"/>
  <c r="BU1103" i="1" s="1"/>
  <c r="BS682" i="1" a="1"/>
  <c r="BS682" i="1" s="1"/>
  <c r="BT682" i="1" s="1" a="1"/>
  <c r="BT682" i="1" s="1"/>
  <c r="BU682" i="1" s="1" a="1"/>
  <c r="BU682" i="1" s="1"/>
  <c r="BS1031" i="1" a="1"/>
  <c r="BS1031" i="1" s="1"/>
  <c r="BT1031" i="1" s="1" a="1"/>
  <c r="BT1031" i="1" s="1"/>
  <c r="BU1031" i="1" s="1" a="1"/>
  <c r="BU1031" i="1" s="1"/>
  <c r="BQ842" i="1"/>
  <c r="BR842" i="1" s="1" a="1"/>
  <c r="BR842" i="1" s="1"/>
  <c r="BQ464" i="1"/>
  <c r="BR464" i="1" s="1" a="1"/>
  <c r="BR464" i="1" s="1"/>
  <c r="BQ189" i="1"/>
  <c r="BR189" i="1" s="1" a="1"/>
  <c r="BR189" i="1" s="1"/>
  <c r="BS42" i="1" a="1"/>
  <c r="BS42" i="1" s="1"/>
  <c r="BT42" i="1" s="1" a="1"/>
  <c r="BT42" i="1" s="1"/>
  <c r="BU42" i="1" s="1" a="1"/>
  <c r="BU42" i="1" s="1"/>
  <c r="BQ698" i="1"/>
  <c r="BR698" i="1" s="1" a="1"/>
  <c r="BR698" i="1" s="1"/>
  <c r="BS134" i="1" a="1"/>
  <c r="BS134" i="1" s="1"/>
  <c r="BT134" i="1" s="1" a="1"/>
  <c r="BT134" i="1" s="1"/>
  <c r="BU134" i="1" s="1" a="1"/>
  <c r="BU134" i="1" s="1"/>
  <c r="BQ1067" i="1"/>
  <c r="BR1067" i="1" s="1" a="1"/>
  <c r="BR1067" i="1" s="1"/>
  <c r="BQ5" i="1"/>
  <c r="BR5" i="1" s="1" a="1"/>
  <c r="BR5" i="1" s="1"/>
  <c r="BS784" i="1" a="1"/>
  <c r="BS784" i="1" s="1"/>
  <c r="BT784" i="1" s="1" a="1"/>
  <c r="BT784" i="1" s="1"/>
  <c r="BU784" i="1" s="1" a="1"/>
  <c r="BU784" i="1" s="1"/>
  <c r="BP594" i="1"/>
  <c r="BS278" i="1" a="1"/>
  <c r="BS278" i="1" s="1"/>
  <c r="BT278" i="1" s="1" a="1"/>
  <c r="BT278" i="1" s="1"/>
  <c r="BU278" i="1" s="1" a="1"/>
  <c r="BU278" i="1" s="1"/>
  <c r="BS953" i="1" a="1"/>
  <c r="BS953" i="1" s="1"/>
  <c r="BT953" i="1" s="1" a="1"/>
  <c r="BT953" i="1" s="1"/>
  <c r="BU953" i="1" s="1" a="1"/>
  <c r="BU953" i="1" s="1"/>
  <c r="BS768" i="1" a="1"/>
  <c r="BS768" i="1" s="1"/>
  <c r="BT768" i="1" s="1" a="1"/>
  <c r="BT768" i="1" s="1"/>
  <c r="BU768" i="1" s="1" a="1"/>
  <c r="BU768" i="1" s="1"/>
  <c r="BS443" i="1" a="1"/>
  <c r="BS443" i="1" s="1"/>
  <c r="BT443" i="1" s="1" a="1"/>
  <c r="BT443" i="1" s="1"/>
  <c r="BU443" i="1" s="1" a="1"/>
  <c r="BU443" i="1" s="1"/>
  <c r="BS288" i="1" a="1"/>
  <c r="BS288" i="1" s="1"/>
  <c r="BT288" i="1" s="1" a="1"/>
  <c r="BT288" i="1" s="1"/>
  <c r="BU288" i="1" s="1" a="1"/>
  <c r="BU288" i="1" s="1"/>
  <c r="BQ880" i="1"/>
  <c r="BR880" i="1" s="1" a="1"/>
  <c r="BR880" i="1" s="1"/>
  <c r="BQ493" i="1"/>
  <c r="BR493" i="1" s="1" a="1"/>
  <c r="BR493" i="1" s="1"/>
  <c r="BS190" i="1" a="1"/>
  <c r="BS190" i="1" s="1"/>
  <c r="BT190" i="1" s="1" a="1"/>
  <c r="BT190" i="1" s="1"/>
  <c r="BU190" i="1" s="1" a="1"/>
  <c r="BU190" i="1" s="1"/>
  <c r="BS538" i="1" a="1"/>
  <c r="BS538" i="1" s="1"/>
  <c r="BT538" i="1" s="1" a="1"/>
  <c r="BT538" i="1" s="1"/>
  <c r="BU538" i="1" s="1" a="1"/>
  <c r="BU538" i="1" s="1"/>
  <c r="BQ579" i="1"/>
  <c r="BR579" i="1" s="1" a="1"/>
  <c r="BR579" i="1" s="1"/>
  <c r="BQ300" i="1"/>
  <c r="BR300" i="1" s="1" a="1"/>
  <c r="BR300" i="1" s="1"/>
  <c r="BS55" i="1" a="1"/>
  <c r="BS55" i="1" s="1"/>
  <c r="BT55" i="1" s="1" a="1"/>
  <c r="BT55" i="1" s="1"/>
  <c r="BU55" i="1" s="1" a="1"/>
  <c r="BU55" i="1" s="1"/>
  <c r="BQ1040" i="1"/>
  <c r="BR1040" i="1" s="1" a="1"/>
  <c r="BR1040" i="1" s="1"/>
  <c r="BS313" i="1" a="1"/>
  <c r="BS313" i="1" s="1"/>
  <c r="BT313" i="1" s="1" a="1"/>
  <c r="BT313" i="1" s="1"/>
  <c r="BU313" i="1" s="1" a="1"/>
  <c r="BU313" i="1" s="1"/>
  <c r="BS868" i="1" a="1"/>
  <c r="BS868" i="1" s="1"/>
  <c r="BT868" i="1" s="1" a="1"/>
  <c r="BT868" i="1" s="1"/>
  <c r="BU868" i="1" s="1" a="1"/>
  <c r="BU868" i="1" s="1"/>
  <c r="BS398" i="1" a="1"/>
  <c r="BS398" i="1" s="1"/>
  <c r="BT398" i="1" s="1" a="1"/>
  <c r="BT398" i="1" s="1"/>
  <c r="BU398" i="1" s="1" a="1"/>
  <c r="BU398" i="1" s="1"/>
  <c r="BS907" i="1" a="1"/>
  <c r="BS907" i="1" s="1"/>
  <c r="BT907" i="1" s="1" a="1"/>
  <c r="BT907" i="1" s="1"/>
  <c r="BU907" i="1" s="1" a="1"/>
  <c r="BU907" i="1" s="1"/>
  <c r="BQ1113" i="1"/>
  <c r="BR1113" i="1" s="1" a="1"/>
  <c r="BR1113" i="1" s="1"/>
  <c r="BS802" i="1" a="1"/>
  <c r="BS802" i="1" s="1"/>
  <c r="BT802" i="1" s="1" a="1"/>
  <c r="BT802" i="1" s="1"/>
  <c r="BU802" i="1" s="1" a="1"/>
  <c r="BU802" i="1" s="1"/>
  <c r="BQ197" i="1"/>
  <c r="BR197" i="1" s="1" a="1"/>
  <c r="BR197" i="1" s="1"/>
  <c r="BS269" i="1" a="1"/>
  <c r="BS269" i="1" s="1"/>
  <c r="BT269" i="1" s="1" a="1"/>
  <c r="BT269" i="1" s="1"/>
  <c r="BU269" i="1" s="1" a="1"/>
  <c r="BU269" i="1" s="1"/>
  <c r="BS778" i="1" a="1"/>
  <c r="BS778" i="1" s="1"/>
  <c r="BT778" i="1" s="1" a="1"/>
  <c r="BT778" i="1" s="1"/>
  <c r="BU778" i="1" s="1" a="1"/>
  <c r="BU778" i="1" s="1"/>
  <c r="BQ929" i="1"/>
  <c r="BR929" i="1" s="1" a="1"/>
  <c r="BR929" i="1" s="1"/>
  <c r="BP929" i="1"/>
  <c r="BQ763" i="1"/>
  <c r="BR763" i="1" s="1" a="1"/>
  <c r="BR763" i="1" s="1"/>
  <c r="BP763" i="1"/>
  <c r="BS89" i="1" a="1"/>
  <c r="BS89" i="1" s="1"/>
  <c r="BT89" i="1" s="1" a="1"/>
  <c r="BT89" i="1" s="1"/>
  <c r="BU89" i="1" s="1" a="1"/>
  <c r="BU89" i="1" s="1"/>
  <c r="BQ556" i="1"/>
  <c r="BR556" i="1" s="1" a="1"/>
  <c r="BR556" i="1" s="1"/>
  <c r="BQ764" i="1"/>
  <c r="BR764" i="1" s="1" a="1"/>
  <c r="BR764" i="1" s="1"/>
  <c r="BP764" i="1"/>
  <c r="BS882" i="1" a="1"/>
  <c r="BS882" i="1" s="1"/>
  <c r="BT882" i="1" s="1" a="1"/>
  <c r="BT882" i="1" s="1"/>
  <c r="BU882" i="1" s="1" a="1"/>
  <c r="BU882" i="1" s="1"/>
  <c r="BQ818" i="1"/>
  <c r="BR818" i="1" s="1" a="1"/>
  <c r="BR818" i="1" s="1"/>
  <c r="BS51" i="1" a="1"/>
  <c r="BS51" i="1" s="1"/>
  <c r="BT51" i="1" s="1" a="1"/>
  <c r="BT51" i="1" s="1"/>
  <c r="BU51" i="1" s="1" a="1"/>
  <c r="BU51" i="1" s="1"/>
  <c r="BS804" i="1" a="1"/>
  <c r="BS804" i="1" s="1"/>
  <c r="BT804" i="1" s="1" a="1"/>
  <c r="BT804" i="1" s="1"/>
  <c r="BU804" i="1" s="1" a="1"/>
  <c r="BU804" i="1" s="1"/>
  <c r="BS672" i="1" a="1"/>
  <c r="BS672" i="1" s="1"/>
  <c r="BT672" i="1" s="1" a="1"/>
  <c r="BT672" i="1" s="1"/>
  <c r="BU672" i="1" s="1" a="1"/>
  <c r="BU672" i="1" s="1"/>
  <c r="BS524" i="1" a="1"/>
  <c r="BS524" i="1" s="1"/>
  <c r="BT524" i="1" s="1" a="1"/>
  <c r="BT524" i="1" s="1"/>
  <c r="BU524" i="1" s="1" a="1"/>
  <c r="BU524" i="1" s="1"/>
  <c r="BS342" i="1" a="1"/>
  <c r="BS342" i="1" s="1"/>
  <c r="BT342" i="1" s="1" a="1"/>
  <c r="BT342" i="1" s="1"/>
  <c r="BU342" i="1" s="1" a="1"/>
  <c r="BU342" i="1" s="1"/>
  <c r="BQ714" i="1"/>
  <c r="BR714" i="1" s="1" a="1"/>
  <c r="BR714" i="1" s="1"/>
  <c r="BS939" i="1" a="1"/>
  <c r="BS939" i="1" s="1"/>
  <c r="BT939" i="1" s="1" a="1"/>
  <c r="BT939" i="1" s="1"/>
  <c r="BU939" i="1" s="1" a="1"/>
  <c r="BU939" i="1" s="1"/>
  <c r="BS1076" i="1" a="1"/>
  <c r="BS1076" i="1" s="1"/>
  <c r="BT1076" i="1" s="1" a="1"/>
  <c r="BT1076" i="1" s="1"/>
  <c r="BU1076" i="1" s="1" a="1"/>
  <c r="BU1076" i="1" s="1"/>
  <c r="BS947" i="1" a="1"/>
  <c r="BS947" i="1" s="1"/>
  <c r="BT947" i="1" s="1" a="1"/>
  <c r="BT947" i="1" s="1"/>
  <c r="BU947" i="1" s="1" a="1"/>
  <c r="BU947" i="1" s="1"/>
  <c r="BS96" i="1" a="1"/>
  <c r="BS96" i="1" s="1"/>
  <c r="BT96" i="1" s="1" a="1"/>
  <c r="BT96" i="1" s="1"/>
  <c r="BU96" i="1" s="1" a="1"/>
  <c r="BU96" i="1" s="1"/>
  <c r="BS449" i="1" a="1"/>
  <c r="BS449" i="1" s="1"/>
  <c r="BT449" i="1" s="1" a="1"/>
  <c r="BT449" i="1" s="1"/>
  <c r="BU449" i="1" s="1" a="1"/>
  <c r="BU449" i="1" s="1"/>
  <c r="BS391" i="1" a="1"/>
  <c r="BS391" i="1" s="1"/>
  <c r="BT391" i="1" s="1" a="1"/>
  <c r="BT391" i="1" s="1"/>
  <c r="BU391" i="1" s="1" a="1"/>
  <c r="BU391" i="1" s="1"/>
  <c r="BS243" i="1" a="1"/>
  <c r="BS243" i="1" s="1"/>
  <c r="BT243" i="1" s="1" a="1"/>
  <c r="BT243" i="1" s="1"/>
  <c r="BU243" i="1" s="1" a="1"/>
  <c r="BU243" i="1" s="1"/>
  <c r="BQ706" i="1"/>
  <c r="BR706" i="1" s="1" a="1"/>
  <c r="BR706" i="1" s="1"/>
  <c r="BQ139" i="1"/>
  <c r="BR139" i="1" s="1" a="1"/>
  <c r="BR139" i="1" s="1"/>
  <c r="BQ913" i="1"/>
  <c r="BR913" i="1" s="1" a="1"/>
  <c r="BR913" i="1" s="1"/>
  <c r="BQ542" i="1"/>
  <c r="BR542" i="1" s="1" a="1"/>
  <c r="BR542" i="1" s="1"/>
  <c r="BS973" i="1" a="1"/>
  <c r="BS973" i="1" s="1"/>
  <c r="BT973" i="1" s="1" a="1"/>
  <c r="BT973" i="1" s="1"/>
  <c r="BU973" i="1" s="1" a="1"/>
  <c r="BU973" i="1" s="1"/>
  <c r="BQ1042" i="1"/>
  <c r="BR1042" i="1" s="1" a="1"/>
  <c r="BR1042" i="1" s="1"/>
  <c r="BS254" i="1" a="1"/>
  <c r="BS254" i="1" s="1"/>
  <c r="BT254" i="1" s="1" a="1"/>
  <c r="BT254" i="1" s="1"/>
  <c r="BU254" i="1" s="1" a="1"/>
  <c r="BU254" i="1" s="1"/>
  <c r="BS169" i="1" a="1"/>
  <c r="BS169" i="1" s="1"/>
  <c r="BT169" i="1" s="1" a="1"/>
  <c r="BT169" i="1" s="1"/>
  <c r="BU169" i="1" s="1" a="1"/>
  <c r="BU169" i="1" s="1"/>
  <c r="BQ663" i="1"/>
  <c r="BR663" i="1" s="1" a="1"/>
  <c r="BR663" i="1" s="1"/>
  <c r="BQ662" i="1"/>
  <c r="BR662" i="1" s="1" a="1"/>
  <c r="BR662" i="1" s="1"/>
  <c r="BQ213" i="1"/>
  <c r="BR213" i="1" s="1" a="1"/>
  <c r="BR213" i="1" s="1"/>
  <c r="BS225" i="1" a="1"/>
  <c r="BS225" i="1" s="1"/>
  <c r="BT225" i="1" s="1" a="1"/>
  <c r="BT225" i="1" s="1"/>
  <c r="BU225" i="1" s="1" a="1"/>
  <c r="BU225" i="1" s="1"/>
  <c r="BS445" i="1" a="1"/>
  <c r="BS445" i="1" s="1"/>
  <c r="BT445" i="1" s="1" a="1"/>
  <c r="BT445" i="1" s="1"/>
  <c r="BU445" i="1" s="1" a="1"/>
  <c r="BU445" i="1" s="1"/>
  <c r="BQ6" i="1"/>
  <c r="BR6" i="1" s="1" a="1"/>
  <c r="BR6" i="1" s="1"/>
  <c r="BQ262" i="1"/>
  <c r="BR262" i="1" s="1" a="1"/>
  <c r="BR262" i="1" s="1"/>
  <c r="BS704" i="1" a="1"/>
  <c r="BS704" i="1" s="1"/>
  <c r="BT704" i="1" s="1" a="1"/>
  <c r="BT704" i="1" s="1"/>
  <c r="BU704" i="1" s="1" a="1"/>
  <c r="BU704" i="1" s="1"/>
  <c r="BQ346" i="1"/>
  <c r="BR346" i="1" s="1" a="1"/>
  <c r="BR346" i="1" s="1"/>
  <c r="BQ330" i="1"/>
  <c r="BR330" i="1" s="1" a="1"/>
  <c r="BR330" i="1" s="1"/>
  <c r="BS776" i="1" a="1"/>
  <c r="BS776" i="1" s="1"/>
  <c r="BT776" i="1" s="1" a="1"/>
  <c r="BT776" i="1" s="1"/>
  <c r="BU776" i="1" s="1" a="1"/>
  <c r="BU776" i="1" s="1"/>
  <c r="BQ602" i="1"/>
  <c r="BR602" i="1" s="1" a="1"/>
  <c r="BR602" i="1" s="1"/>
  <c r="BQ788" i="1"/>
  <c r="BR788" i="1" s="1" a="1"/>
  <c r="BR788" i="1" s="1"/>
  <c r="BQ1089" i="1"/>
  <c r="BR1089" i="1" s="1" a="1"/>
  <c r="BR1089" i="1" s="1"/>
  <c r="BS816" i="1" a="1"/>
  <c r="BS816" i="1" s="1"/>
  <c r="BT816" i="1" s="1" a="1"/>
  <c r="BT816" i="1" s="1"/>
  <c r="BU816" i="1" s="1" a="1"/>
  <c r="BU816" i="1" s="1"/>
  <c r="BQ366" i="1"/>
  <c r="BR366" i="1" s="1" a="1"/>
  <c r="BR366" i="1" s="1"/>
  <c r="BS364" i="1" a="1"/>
  <c r="BS364" i="1" s="1"/>
  <c r="BT364" i="1" s="1" a="1"/>
  <c r="BT364" i="1" s="1"/>
  <c r="BU364" i="1" s="1" a="1"/>
  <c r="BU364" i="1" s="1"/>
  <c r="BS637" i="1" a="1"/>
  <c r="BS637" i="1" s="1"/>
  <c r="BT637" i="1" s="1" a="1"/>
  <c r="BT637" i="1" s="1"/>
  <c r="BU637" i="1" s="1" a="1"/>
  <c r="BU637" i="1" s="1"/>
  <c r="BQ196" i="1"/>
  <c r="BR196" i="1" s="1" a="1"/>
  <c r="BR196" i="1" s="1"/>
  <c r="BS1061" i="1" a="1"/>
  <c r="BS1061" i="1" s="1"/>
  <c r="BT1061" i="1" s="1" a="1"/>
  <c r="BT1061" i="1" s="1"/>
  <c r="BU1061" i="1" s="1" a="1"/>
  <c r="BU1061" i="1" s="1"/>
  <c r="BP84" i="1"/>
  <c r="BQ1036" i="1"/>
  <c r="BR1036" i="1" s="1" a="1"/>
  <c r="BR1036" i="1" s="1"/>
  <c r="BQ389" i="1"/>
  <c r="BR389" i="1" s="1" a="1"/>
  <c r="BR389" i="1" s="1"/>
  <c r="BQ1033" i="1"/>
  <c r="BR1033" i="1" s="1" a="1"/>
  <c r="BR1033" i="1" s="1"/>
  <c r="BQ382" i="1"/>
  <c r="BR382" i="1" s="1" a="1"/>
  <c r="BR382" i="1" s="1"/>
  <c r="BQ375" i="1"/>
  <c r="BR375" i="1" s="1" a="1"/>
  <c r="BR375" i="1" s="1"/>
  <c r="BQ147" i="1"/>
  <c r="BR147" i="1" s="1" a="1"/>
  <c r="BR147" i="1" s="1"/>
  <c r="BS1098" i="1" a="1"/>
  <c r="BS1098" i="1" s="1"/>
  <c r="BT1098" i="1" s="1" a="1"/>
  <c r="BT1098" i="1" s="1"/>
  <c r="BU1098" i="1" s="1" a="1"/>
  <c r="BU1098" i="1" s="1"/>
  <c r="BQ259" i="1"/>
  <c r="BR259" i="1" s="1" a="1"/>
  <c r="BR259" i="1" s="1"/>
  <c r="BS146" i="1" a="1"/>
  <c r="BS146" i="1" s="1"/>
  <c r="BT146" i="1" s="1" a="1"/>
  <c r="BT146" i="1" s="1"/>
  <c r="BU146" i="1" s="1" a="1"/>
  <c r="BU146" i="1" s="1"/>
  <c r="BS916" i="1" a="1"/>
  <c r="BS916" i="1" s="1"/>
  <c r="BT916" i="1" s="1" a="1"/>
  <c r="BT916" i="1" s="1"/>
  <c r="BU916" i="1" s="1" a="1"/>
  <c r="BU916" i="1" s="1"/>
  <c r="BQ744" i="1"/>
  <c r="BR744" i="1" s="1" a="1"/>
  <c r="BR744" i="1" s="1"/>
  <c r="BP651" i="1"/>
  <c r="BS536" i="1" a="1"/>
  <c r="BS536" i="1" s="1"/>
  <c r="BT536" i="1" s="1" a="1"/>
  <c r="BT536" i="1" s="1"/>
  <c r="BU536" i="1" s="1" a="1"/>
  <c r="BU536" i="1" s="1"/>
  <c r="BS1062" i="1" a="1"/>
  <c r="BS1062" i="1" s="1"/>
  <c r="BT1062" i="1" s="1" a="1"/>
  <c r="BT1062" i="1" s="1"/>
  <c r="BU1062" i="1" s="1" a="1"/>
  <c r="BU1062" i="1" s="1"/>
  <c r="BQ276" i="1"/>
  <c r="BR276" i="1" s="1" a="1"/>
  <c r="BR276" i="1" s="1"/>
  <c r="BS83" i="1" a="1"/>
  <c r="BS83" i="1" s="1"/>
  <c r="BT83" i="1" s="1" a="1"/>
  <c r="BT83" i="1" s="1"/>
  <c r="BU83" i="1" s="1" a="1"/>
  <c r="BU83" i="1" s="1"/>
  <c r="BS609" i="1" a="1"/>
  <c r="BS609" i="1" s="1"/>
  <c r="BT609" i="1" s="1" a="1"/>
  <c r="BT609" i="1" s="1"/>
  <c r="BU609" i="1" s="1" a="1"/>
  <c r="BU609" i="1" s="1"/>
  <c r="BS738" i="1" a="1"/>
  <c r="BS738" i="1" s="1"/>
  <c r="BT738" i="1" s="1" a="1"/>
  <c r="BT738" i="1" s="1"/>
  <c r="BU738" i="1" s="1" a="1"/>
  <c r="BU738" i="1" s="1"/>
  <c r="BQ952" i="1"/>
  <c r="BR952" i="1" s="1" a="1"/>
  <c r="BR952" i="1" s="1"/>
  <c r="BS488" i="1" a="1"/>
  <c r="BS488" i="1" s="1"/>
  <c r="BT488" i="1" s="1" a="1"/>
  <c r="BT488" i="1" s="1"/>
  <c r="BU488" i="1" s="1" a="1"/>
  <c r="BU488" i="1" s="1"/>
  <c r="BQ1075" i="1"/>
  <c r="BR1075" i="1" s="1" a="1"/>
  <c r="BR1075" i="1" s="1"/>
  <c r="BQ115" i="1"/>
  <c r="BR115" i="1" s="1" a="1"/>
  <c r="BR115" i="1" s="1"/>
  <c r="BS108" i="1" a="1"/>
  <c r="BS108" i="1" s="1"/>
  <c r="BT108" i="1" s="1" a="1"/>
  <c r="BT108" i="1" s="1"/>
  <c r="BU108" i="1" s="1" a="1"/>
  <c r="BU108" i="1" s="1"/>
  <c r="BQ640" i="1"/>
  <c r="BR640" i="1" s="1" a="1"/>
  <c r="BR640" i="1" s="1"/>
  <c r="BS1029" i="1" a="1"/>
  <c r="BS1029" i="1" s="1"/>
  <c r="BT1029" i="1" s="1" a="1"/>
  <c r="BT1029" i="1" s="1"/>
  <c r="BU1029" i="1" s="1" a="1"/>
  <c r="BU1029" i="1" s="1"/>
  <c r="BQ163" i="1"/>
  <c r="BR163" i="1" s="1" a="1"/>
  <c r="BR163" i="1" s="1"/>
  <c r="BQ671" i="1"/>
  <c r="BR671" i="1" s="1" a="1"/>
  <c r="BR671" i="1" s="1"/>
  <c r="BS403" i="1" a="1"/>
  <c r="BS403" i="1" s="1"/>
  <c r="BT403" i="1" s="1" a="1"/>
  <c r="BT403" i="1" s="1"/>
  <c r="BU403" i="1" s="1" a="1"/>
  <c r="BU403" i="1" s="1"/>
  <c r="BS685" i="1" a="1"/>
  <c r="BS685" i="1" s="1"/>
  <c r="BT685" i="1" s="1" a="1"/>
  <c r="BT685" i="1" s="1"/>
  <c r="BU685" i="1" s="1" a="1"/>
  <c r="BU685" i="1" s="1"/>
  <c r="BS964" i="1" a="1"/>
  <c r="BS964" i="1" s="1"/>
  <c r="BT964" i="1" s="1" a="1"/>
  <c r="BT964" i="1" s="1"/>
  <c r="BU964" i="1" s="1" a="1"/>
  <c r="BU964" i="1" s="1"/>
  <c r="BS174" i="1" a="1"/>
  <c r="BS174" i="1" s="1"/>
  <c r="BT174" i="1" s="1" a="1"/>
  <c r="BT174" i="1" s="1"/>
  <c r="BU174" i="1" s="1" a="1"/>
  <c r="BU174" i="1" s="1"/>
  <c r="BS368" i="1" a="1"/>
  <c r="BS368" i="1" s="1"/>
  <c r="BT368" i="1" s="1" a="1"/>
  <c r="BT368" i="1" s="1"/>
  <c r="BU368" i="1" s="1" a="1"/>
  <c r="BU368" i="1" s="1"/>
  <c r="BS327" i="1" a="1"/>
  <c r="BS327" i="1" s="1"/>
  <c r="BT327" i="1" s="1" a="1"/>
  <c r="BT327" i="1" s="1"/>
  <c r="BU327" i="1" s="1" a="1"/>
  <c r="BU327" i="1" s="1"/>
  <c r="BQ715" i="1"/>
  <c r="BR715" i="1" s="1" a="1"/>
  <c r="BR715" i="1" s="1"/>
  <c r="BP188" i="1"/>
  <c r="BP371" i="1"/>
  <c r="BP325" i="1"/>
  <c r="BP244" i="1"/>
  <c r="BP913" i="1"/>
  <c r="BP715" i="1"/>
  <c r="BP603" i="1"/>
  <c r="BS1100" i="1" a="1"/>
  <c r="BS1100" i="1" s="1"/>
  <c r="BT1100" i="1" s="1" a="1"/>
  <c r="BT1100" i="1" s="1"/>
  <c r="BU1100" i="1" s="1" a="1"/>
  <c r="BU1100" i="1" s="1"/>
  <c r="BS433" i="1" a="1"/>
  <c r="BS433" i="1" s="1"/>
  <c r="BT433" i="1" s="1" a="1"/>
  <c r="BT433" i="1" s="1"/>
  <c r="BU433" i="1" s="1" a="1"/>
  <c r="BU433" i="1" s="1"/>
  <c r="BS421" i="1" a="1"/>
  <c r="BS421" i="1" s="1"/>
  <c r="BT421" i="1" s="1" a="1"/>
  <c r="BT421" i="1" s="1"/>
  <c r="BU421" i="1" s="1" a="1"/>
  <c r="BU421" i="1" s="1"/>
  <c r="BS897" i="1" a="1"/>
  <c r="BS897" i="1" s="1"/>
  <c r="BT897" i="1" s="1" a="1"/>
  <c r="BT897" i="1" s="1"/>
  <c r="BU897" i="1" s="1" a="1"/>
  <c r="BU897" i="1" s="1"/>
  <c r="BQ172" i="1"/>
  <c r="BR172" i="1" s="1" a="1"/>
  <c r="BR172" i="1" s="1"/>
  <c r="BS11" i="1" a="1"/>
  <c r="BS11" i="1" s="1"/>
  <c r="BT11" i="1" s="1" a="1"/>
  <c r="BT11" i="1" s="1"/>
  <c r="BU11" i="1" s="1" a="1"/>
  <c r="BU11" i="1" s="1"/>
  <c r="BQ144" i="1"/>
  <c r="BR144" i="1" s="1" a="1"/>
  <c r="BR144" i="1" s="1"/>
  <c r="BS334" i="1" a="1"/>
  <c r="BS334" i="1" s="1"/>
  <c r="BT334" i="1" s="1" a="1"/>
  <c r="BT334" i="1" s="1"/>
  <c r="BU334" i="1" s="1" a="1"/>
  <c r="BU334" i="1" s="1"/>
  <c r="BS301" i="1" a="1"/>
  <c r="BS301" i="1" s="1"/>
  <c r="BT301" i="1" s="1" a="1"/>
  <c r="BT301" i="1" s="1"/>
  <c r="BU301" i="1" s="1" a="1"/>
  <c r="BU301" i="1" s="1"/>
  <c r="BS129" i="1" a="1"/>
  <c r="BS129" i="1" s="1"/>
  <c r="BT129" i="1" s="1" a="1"/>
  <c r="BT129" i="1" s="1"/>
  <c r="BU129" i="1" s="1" a="1"/>
  <c r="BU129" i="1" s="1"/>
  <c r="BQ235" i="1"/>
  <c r="BR235" i="1" s="1" a="1"/>
  <c r="BR235" i="1" s="1"/>
  <c r="BP235" i="1"/>
  <c r="BQ49" i="1"/>
  <c r="BR49" i="1" s="1" a="1"/>
  <c r="BR49" i="1" s="1"/>
  <c r="BQ40" i="1"/>
  <c r="BR40" i="1" s="1" a="1"/>
  <c r="BR40" i="1" s="1"/>
  <c r="BS661" i="1" a="1"/>
  <c r="BS661" i="1" s="1"/>
  <c r="BT661" i="1" s="1" a="1"/>
  <c r="BT661" i="1" s="1"/>
  <c r="BU661" i="1" s="1" a="1"/>
  <c r="BU661" i="1" s="1"/>
  <c r="BQ1106" i="1"/>
  <c r="BR1106" i="1" s="1" a="1"/>
  <c r="BR1106" i="1" s="1"/>
  <c r="BS719" i="1" a="1"/>
  <c r="BS719" i="1" s="1"/>
  <c r="BT719" i="1" s="1" a="1"/>
  <c r="BT719" i="1" s="1"/>
  <c r="BU719" i="1" s="1" a="1"/>
  <c r="BU719" i="1" s="1"/>
  <c r="BS198" i="1" a="1"/>
  <c r="BS198" i="1" s="1"/>
  <c r="BT198" i="1" s="1" a="1"/>
  <c r="BT198" i="1" s="1"/>
  <c r="BU198" i="1" s="1" a="1"/>
  <c r="BU198" i="1" s="1"/>
  <c r="BQ996" i="1"/>
  <c r="BR996" i="1" s="1" a="1"/>
  <c r="BR996" i="1" s="1"/>
  <c r="BQ815" i="1"/>
  <c r="BR815" i="1" s="1" a="1"/>
  <c r="BR815" i="1" s="1"/>
  <c r="BS434" i="1" a="1"/>
  <c r="BS434" i="1" s="1"/>
  <c r="BT434" i="1" s="1" a="1"/>
  <c r="BT434" i="1" s="1"/>
  <c r="BU434" i="1" s="1" a="1"/>
  <c r="BU434" i="1" s="1"/>
  <c r="BQ747" i="1"/>
  <c r="BR747" i="1" s="1" a="1"/>
  <c r="BR747" i="1" s="1"/>
  <c r="BQ107" i="1"/>
  <c r="BR107" i="1" s="1" a="1"/>
  <c r="BR107" i="1" s="1"/>
  <c r="BQ531" i="1"/>
  <c r="BR531" i="1" s="1" a="1"/>
  <c r="BR531" i="1" s="1"/>
  <c r="BP531" i="1"/>
  <c r="BQ506" i="1"/>
  <c r="BR506" i="1" s="1" a="1"/>
  <c r="BR506" i="1" s="1"/>
  <c r="BQ456" i="1"/>
  <c r="BR456" i="1" s="1" a="1"/>
  <c r="BR456" i="1" s="1"/>
  <c r="BS1116" i="1" a="1"/>
  <c r="BS1116" i="1" s="1"/>
  <c r="BT1116" i="1" s="1" a="1"/>
  <c r="BT1116" i="1" s="1"/>
  <c r="BU1116" i="1" s="1" a="1"/>
  <c r="BU1116" i="1" s="1"/>
  <c r="BS997" i="1" a="1"/>
  <c r="BS997" i="1" s="1"/>
  <c r="BT997" i="1" s="1" a="1"/>
  <c r="BT997" i="1" s="1"/>
  <c r="BU997" i="1" s="1" a="1"/>
  <c r="BU997" i="1" s="1"/>
  <c r="BQ374" i="1"/>
  <c r="BR374" i="1" s="1" a="1"/>
  <c r="BR374" i="1" s="1"/>
  <c r="BQ1110" i="1"/>
  <c r="BR1110" i="1" s="1" a="1"/>
  <c r="BR1110" i="1" s="1"/>
  <c r="BQ957" i="1"/>
  <c r="BR957" i="1" s="1" a="1"/>
  <c r="BR957" i="1" s="1"/>
  <c r="BQ1024" i="1"/>
  <c r="BR1024" i="1" s="1" a="1"/>
  <c r="BR1024" i="1" s="1"/>
  <c r="BP1024" i="1"/>
  <c r="BS345" i="1" a="1"/>
  <c r="BS345" i="1" s="1"/>
  <c r="BT345" i="1" s="1" a="1"/>
  <c r="BT345" i="1" s="1"/>
  <c r="BU345" i="1" s="1" a="1"/>
  <c r="BU345" i="1" s="1"/>
  <c r="BQ1068" i="1"/>
  <c r="BR1068" i="1" s="1" a="1"/>
  <c r="BR1068" i="1" s="1"/>
  <c r="BQ1082" i="1"/>
  <c r="BR1082" i="1" s="1" a="1"/>
  <c r="BR1082" i="1" s="1"/>
  <c r="BQ870" i="1"/>
  <c r="BR870" i="1" s="1" a="1"/>
  <c r="BR870" i="1" s="1"/>
  <c r="BS604" i="1" a="1"/>
  <c r="BS604" i="1" s="1"/>
  <c r="BT604" i="1" s="1" a="1"/>
  <c r="BT604" i="1" s="1"/>
  <c r="BU604" i="1" s="1" a="1"/>
  <c r="BU604" i="1" s="1"/>
  <c r="BS422" i="1" a="1"/>
  <c r="BS422" i="1" s="1"/>
  <c r="BT422" i="1" s="1" a="1"/>
  <c r="BT422" i="1" s="1"/>
  <c r="BU422" i="1" s="1" a="1"/>
  <c r="BU422" i="1" s="1"/>
  <c r="BQ1083" i="1"/>
  <c r="BR1083" i="1" s="1" a="1"/>
  <c r="BR1083" i="1" s="1"/>
  <c r="BQ283" i="1"/>
  <c r="BR283" i="1" s="1" a="1"/>
  <c r="BR283" i="1" s="1"/>
  <c r="BQ811" i="1"/>
  <c r="BR811" i="1" s="1" a="1"/>
  <c r="BR811" i="1" s="1"/>
  <c r="BQ77" i="1"/>
  <c r="BR77" i="1" s="1" a="1"/>
  <c r="BR77" i="1" s="1"/>
  <c r="BQ236" i="1"/>
  <c r="BR236" i="1" s="1" a="1"/>
  <c r="BR236" i="1" s="1"/>
  <c r="BQ526" i="1"/>
  <c r="BR526" i="1" s="1" a="1"/>
  <c r="BR526" i="1" s="1"/>
  <c r="BS25" i="1" a="1"/>
  <c r="BS25" i="1" s="1"/>
  <c r="BT25" i="1" s="1" a="1"/>
  <c r="BT25" i="1" s="1"/>
  <c r="BU25" i="1" s="1" a="1"/>
  <c r="BU25" i="1" s="1"/>
  <c r="BQ258" i="1"/>
  <c r="BR258" i="1" s="1" a="1"/>
  <c r="BR258" i="1" s="1"/>
  <c r="BQ127" i="1"/>
  <c r="BR127" i="1" s="1" a="1"/>
  <c r="BR127" i="1" s="1"/>
  <c r="BS860" i="1" a="1"/>
  <c r="BS860" i="1" s="1"/>
  <c r="BT860" i="1" s="1" a="1"/>
  <c r="BT860" i="1" s="1"/>
  <c r="BU860" i="1" s="1" a="1"/>
  <c r="BU860" i="1" s="1"/>
  <c r="BQ165" i="1"/>
  <c r="BR165" i="1" s="1" a="1"/>
  <c r="BR165" i="1" s="1"/>
  <c r="BQ367" i="1"/>
  <c r="BR367" i="1" s="1" a="1"/>
  <c r="BR367" i="1" s="1"/>
  <c r="BS588" i="1" a="1"/>
  <c r="BS588" i="1" s="1"/>
  <c r="BT588" i="1" s="1" a="1"/>
  <c r="BT588" i="1" s="1"/>
  <c r="BU588" i="1" s="1" a="1"/>
  <c r="BU588" i="1" s="1"/>
  <c r="BQ780" i="1"/>
  <c r="BR780" i="1" s="1" a="1"/>
  <c r="BR780" i="1" s="1"/>
  <c r="BS942" i="1" a="1"/>
  <c r="BS942" i="1" s="1"/>
  <c r="BT942" i="1" s="1" a="1"/>
  <c r="BT942" i="1" s="1"/>
  <c r="BU942" i="1" s="1" a="1"/>
  <c r="BU942" i="1" s="1"/>
  <c r="BS303" i="1" a="1"/>
  <c r="BS303" i="1" s="1"/>
  <c r="BT303" i="1" s="1" a="1"/>
  <c r="BT303" i="1" s="1"/>
  <c r="BU303" i="1" s="1" a="1"/>
  <c r="BU303" i="1" s="1"/>
  <c r="BQ826" i="1"/>
  <c r="BR826" i="1" s="1" a="1"/>
  <c r="BR826" i="1" s="1"/>
  <c r="BQ886" i="1"/>
  <c r="BR886" i="1" s="1" a="1"/>
  <c r="BR886" i="1" s="1"/>
  <c r="BS149" i="1" a="1"/>
  <c r="BS149" i="1" s="1"/>
  <c r="BT149" i="1" s="1" a="1"/>
  <c r="BT149" i="1" s="1"/>
  <c r="BU149" i="1" s="1" a="1"/>
  <c r="BU149" i="1" s="1"/>
  <c r="BQ1065" i="1"/>
  <c r="BR1065" i="1" s="1" a="1"/>
  <c r="BR1065" i="1" s="1"/>
  <c r="BQ212" i="1"/>
  <c r="BR212" i="1" s="1" a="1"/>
  <c r="BR212" i="1" s="1"/>
  <c r="BQ373" i="1"/>
  <c r="BR373" i="1" s="1" a="1"/>
  <c r="BR373" i="1" s="1"/>
  <c r="BS829" i="1" a="1"/>
  <c r="BS829" i="1" s="1"/>
  <c r="BT829" i="1" s="1" a="1"/>
  <c r="BT829" i="1" s="1"/>
  <c r="BU829" i="1" s="1" a="1"/>
  <c r="BU829" i="1" s="1"/>
  <c r="BS417" i="1" a="1"/>
  <c r="BS417" i="1" s="1"/>
  <c r="BT417" i="1" s="1" a="1"/>
  <c r="BT417" i="1" s="1"/>
  <c r="BU417" i="1" s="1" a="1"/>
  <c r="BU417" i="1" s="1"/>
  <c r="BS250" i="1" a="1"/>
  <c r="BS250" i="1" s="1"/>
  <c r="BT250" i="1" s="1" a="1"/>
  <c r="BT250" i="1" s="1"/>
  <c r="BU250" i="1" s="1" a="1"/>
  <c r="BU250" i="1" s="1"/>
  <c r="BS757" i="1" a="1"/>
  <c r="BS757" i="1" s="1"/>
  <c r="BT757" i="1" s="1" a="1"/>
  <c r="BT757" i="1" s="1"/>
  <c r="BU757" i="1" s="1" a="1"/>
  <c r="BU757" i="1" s="1"/>
  <c r="BQ387" i="1"/>
  <c r="BR387" i="1" s="1" a="1"/>
  <c r="BR387" i="1" s="1"/>
  <c r="BQ286" i="1"/>
  <c r="BR286" i="1" s="1" a="1"/>
  <c r="BR286" i="1" s="1"/>
  <c r="BS1014" i="1" a="1"/>
  <c r="BS1014" i="1" s="1"/>
  <c r="BT1014" i="1" s="1" a="1"/>
  <c r="BT1014" i="1" s="1"/>
  <c r="BU1014" i="1" s="1" a="1"/>
  <c r="BU1014" i="1" s="1"/>
  <c r="BS737" i="1" a="1"/>
  <c r="BS737" i="1" s="1"/>
  <c r="BT737" i="1" s="1" a="1"/>
  <c r="BT737" i="1" s="1"/>
  <c r="BU737" i="1" s="1" a="1"/>
  <c r="BU737" i="1" s="1"/>
  <c r="BS1069" i="1" a="1"/>
  <c r="BS1069" i="1" s="1"/>
  <c r="BT1069" i="1" s="1" a="1"/>
  <c r="BT1069" i="1" s="1"/>
  <c r="BU1069" i="1" s="1" a="1"/>
  <c r="BU1069" i="1" s="1"/>
  <c r="BS765" i="1" a="1"/>
  <c r="BS765" i="1" s="1"/>
  <c r="BT765" i="1" s="1" a="1"/>
  <c r="BT765" i="1" s="1"/>
  <c r="BU765" i="1" s="1" a="1"/>
  <c r="BU765" i="1" s="1"/>
  <c r="BQ739" i="1"/>
  <c r="BR739" i="1" s="1" a="1"/>
  <c r="BR739" i="1" s="1"/>
  <c r="BS915" i="1" a="1"/>
  <c r="BS915" i="1" s="1"/>
  <c r="BT915" i="1" s="1" a="1"/>
  <c r="BT915" i="1" s="1"/>
  <c r="BU915" i="1" s="1" a="1"/>
  <c r="BU915" i="1" s="1"/>
  <c r="BS161" i="1" a="1"/>
  <c r="BS161" i="1" s="1"/>
  <c r="BT161" i="1" s="1" a="1"/>
  <c r="BT161" i="1" s="1"/>
  <c r="BU161" i="1" s="1" a="1"/>
  <c r="BU161" i="1" s="1"/>
  <c r="BS249" i="1" a="1"/>
  <c r="BS249" i="1" s="1"/>
  <c r="BT249" i="1" s="1" a="1"/>
  <c r="BT249" i="1" s="1"/>
  <c r="BU249" i="1" s="1" a="1"/>
  <c r="BU249" i="1" s="1"/>
  <c r="BS1060" i="1" a="1"/>
  <c r="BS1060" i="1" s="1"/>
  <c r="BT1060" i="1" s="1" a="1"/>
  <c r="BT1060" i="1" s="1"/>
  <c r="BU1060" i="1" s="1" a="1"/>
  <c r="BU1060" i="1" s="1"/>
  <c r="BS561" i="1" a="1"/>
  <c r="BS561" i="1" s="1"/>
  <c r="BT561" i="1" s="1" a="1"/>
  <c r="BT561" i="1" s="1"/>
  <c r="BU561" i="1" s="1" a="1"/>
  <c r="BU561" i="1" s="1"/>
  <c r="BQ731" i="1"/>
  <c r="BR731" i="1" s="1" a="1"/>
  <c r="BR731" i="1" s="1"/>
  <c r="BP731" i="1"/>
  <c r="BS512" i="1" a="1"/>
  <c r="BS512" i="1" s="1"/>
  <c r="BT512" i="1" s="1" a="1"/>
  <c r="BT512" i="1" s="1"/>
  <c r="BU512" i="1" s="1" a="1"/>
  <c r="BU512" i="1" s="1"/>
  <c r="BS697" i="1" a="1"/>
  <c r="BS697" i="1" s="1"/>
  <c r="BT697" i="1" s="1" a="1"/>
  <c r="BT697" i="1" s="1"/>
  <c r="BU697" i="1" s="1" a="1"/>
  <c r="BU697" i="1" s="1"/>
  <c r="BS904" i="1" a="1"/>
  <c r="BS904" i="1" s="1"/>
  <c r="BT904" i="1" s="1" a="1"/>
  <c r="BT904" i="1" s="1"/>
  <c r="BU904" i="1" s="1" a="1"/>
  <c r="BU904" i="1" s="1"/>
  <c r="BS976" i="1" a="1"/>
  <c r="BS976" i="1" s="1"/>
  <c r="BT976" i="1" s="1" a="1"/>
  <c r="BT976" i="1" s="1"/>
  <c r="BU976" i="1" s="1" a="1"/>
  <c r="BU976" i="1" s="1"/>
  <c r="BQ119" i="1"/>
  <c r="BR119" i="1" s="1" a="1"/>
  <c r="BR119" i="1" s="1"/>
  <c r="BS1102" i="1" a="1"/>
  <c r="BS1102" i="1" s="1"/>
  <c r="BT1102" i="1" s="1" a="1"/>
  <c r="BT1102" i="1" s="1"/>
  <c r="BU1102" i="1" s="1" a="1"/>
  <c r="BU1102" i="1" s="1"/>
  <c r="BQ1011" i="1"/>
  <c r="BR1011" i="1" s="1" a="1"/>
  <c r="BR1011" i="1" s="1"/>
  <c r="BS735" i="1" a="1"/>
  <c r="BS735" i="1" s="1"/>
  <c r="BT735" i="1" s="1" a="1"/>
  <c r="BT735" i="1" s="1"/>
  <c r="BU735" i="1" s="1" a="1"/>
  <c r="BU735" i="1" s="1"/>
  <c r="BQ720" i="1"/>
  <c r="BR720" i="1" s="1" a="1"/>
  <c r="BR720" i="1" s="1"/>
  <c r="BP756" i="1"/>
  <c r="BQ92" i="1"/>
  <c r="BR92" i="1" s="1" a="1"/>
  <c r="BR92" i="1" s="1"/>
  <c r="BS27" i="1" a="1"/>
  <c r="BS27" i="1" s="1"/>
  <c r="BT27" i="1" s="1" a="1"/>
  <c r="BT27" i="1" s="1"/>
  <c r="BU27" i="1" s="1" a="1"/>
  <c r="BU27" i="1" s="1"/>
  <c r="BQ541" i="1"/>
  <c r="BR541" i="1" s="1" a="1"/>
  <c r="BR541" i="1" s="1"/>
  <c r="BP541" i="1"/>
  <c r="BQ835" i="1"/>
  <c r="BR835" i="1" s="1" a="1"/>
  <c r="BR835" i="1" s="1"/>
  <c r="BP595" i="1"/>
  <c r="BS362" i="1" a="1"/>
  <c r="BS362" i="1" s="1"/>
  <c r="BT362" i="1" s="1" a="1"/>
  <c r="BT362" i="1" s="1"/>
  <c r="BU362" i="1" s="1" a="1"/>
  <c r="BU362" i="1" s="1"/>
  <c r="BQ552" i="1"/>
  <c r="BR552" i="1" s="1" a="1"/>
  <c r="BR552" i="1" s="1"/>
  <c r="BP1113" i="1"/>
  <c r="BP49" i="1"/>
  <c r="BS360" i="1" a="1"/>
  <c r="BS360" i="1" s="1"/>
  <c r="BT360" i="1" s="1" a="1"/>
  <c r="BT360" i="1" s="1"/>
  <c r="BU360" i="1" s="1" a="1"/>
  <c r="BU360" i="1" s="1"/>
  <c r="BP640" i="1"/>
  <c r="BP1040" i="1"/>
  <c r="BP506" i="1"/>
  <c r="BQ80" i="1"/>
  <c r="BR80" i="1" s="1" a="1"/>
  <c r="BR80" i="1" s="1"/>
  <c r="BS968" i="1" a="1"/>
  <c r="BS968" i="1" s="1"/>
  <c r="BT968" i="1" s="1" a="1"/>
  <c r="BT968" i="1" s="1"/>
  <c r="BU968" i="1" s="1" a="1"/>
  <c r="BU968" i="1" s="1"/>
  <c r="BS999" i="1" a="1"/>
  <c r="BS999" i="1" s="1"/>
  <c r="BT999" i="1" s="1" a="1"/>
  <c r="BT999" i="1" s="1"/>
  <c r="BU999" i="1" s="1" a="1"/>
  <c r="BU999" i="1" s="1"/>
  <c r="BS450" i="1" a="1"/>
  <c r="BS450" i="1" s="1"/>
  <c r="BT450" i="1" s="1" a="1"/>
  <c r="BT450" i="1" s="1"/>
  <c r="BU450" i="1" s="1" a="1"/>
  <c r="BU450" i="1" s="1"/>
  <c r="BQ854" i="1"/>
  <c r="BR854" i="1" s="1" a="1"/>
  <c r="BR854" i="1" s="1"/>
  <c r="BS352" i="1" a="1"/>
  <c r="BS352" i="1" s="1"/>
  <c r="BT352" i="1" s="1" a="1"/>
  <c r="BT352" i="1" s="1"/>
  <c r="BU352" i="1" s="1" a="1"/>
  <c r="BU352" i="1" s="1"/>
  <c r="BQ879" i="1"/>
  <c r="BR879" i="1" s="1" a="1"/>
  <c r="BR879" i="1" s="1"/>
  <c r="BP879" i="1"/>
  <c r="BQ1002" i="1"/>
  <c r="BR1002" i="1" s="1" a="1"/>
  <c r="BR1002" i="1" s="1"/>
  <c r="BS52" i="1" a="1"/>
  <c r="BS52" i="1" s="1"/>
  <c r="BT52" i="1" s="1" a="1"/>
  <c r="BT52" i="1" s="1"/>
  <c r="BU52" i="1" s="1" a="1"/>
  <c r="BU52" i="1" s="1"/>
  <c r="BS658" i="1" a="1"/>
  <c r="BS658" i="1" s="1"/>
  <c r="BT658" i="1" s="1" a="1"/>
  <c r="BT658" i="1" s="1"/>
  <c r="BU658" i="1" s="1" a="1"/>
  <c r="BU658" i="1" s="1"/>
  <c r="BS1095" i="1" a="1"/>
  <c r="BS1095" i="1" s="1"/>
  <c r="BT1095" i="1" s="1" a="1"/>
  <c r="BT1095" i="1" s="1"/>
  <c r="BU1095" i="1" s="1" a="1"/>
  <c r="BU1095" i="1" s="1"/>
  <c r="BP260" i="1"/>
  <c r="BP139" i="1"/>
  <c r="BS848" i="1" a="1"/>
  <c r="BS848" i="1" s="1"/>
  <c r="BT848" i="1" s="1" a="1"/>
  <c r="BT848" i="1" s="1"/>
  <c r="BU848" i="1" s="1" a="1"/>
  <c r="BU848" i="1" s="1"/>
  <c r="BS693" i="1" a="1"/>
  <c r="BS693" i="1" s="1"/>
  <c r="BT693" i="1" s="1" a="1"/>
  <c r="BT693" i="1" s="1"/>
  <c r="BU693" i="1" s="1" a="1"/>
  <c r="BU693" i="1" s="1"/>
  <c r="BQ482" i="1"/>
  <c r="BR482" i="1" s="1" a="1"/>
  <c r="BR482" i="1" s="1"/>
  <c r="BP1073" i="1"/>
  <c r="BP835" i="1"/>
  <c r="BS641" i="1" a="1"/>
  <c r="BS641" i="1" s="1"/>
  <c r="BT641" i="1" s="1" a="1"/>
  <c r="BT641" i="1" s="1"/>
  <c r="BU641" i="1" s="1" a="1"/>
  <c r="BU641" i="1" s="1"/>
  <c r="BQ827" i="1"/>
  <c r="BR827" i="1" s="1" a="1"/>
  <c r="BR827" i="1" s="1"/>
  <c r="BQ838" i="1"/>
  <c r="BR838" i="1" s="1" a="1"/>
  <c r="BR838" i="1" s="1"/>
  <c r="BQ679" i="1"/>
  <c r="BR679" i="1" s="1" a="1"/>
  <c r="BR679" i="1" s="1"/>
  <c r="BS971" i="1" a="1"/>
  <c r="BS971" i="1" s="1"/>
  <c r="BT971" i="1" s="1" a="1"/>
  <c r="BT971" i="1" s="1"/>
  <c r="BU971" i="1" s="1" a="1"/>
  <c r="BU971" i="1" s="1"/>
  <c r="BQ690" i="1"/>
  <c r="BR690" i="1" s="1" a="1"/>
  <c r="BR690" i="1" s="1"/>
  <c r="BS853" i="1" a="1"/>
  <c r="BS853" i="1" s="1"/>
  <c r="BT853" i="1" s="1" a="1"/>
  <c r="BT853" i="1" s="1"/>
  <c r="BU853" i="1" s="1" a="1"/>
  <c r="BU853" i="1" s="1"/>
  <c r="BQ982" i="1"/>
  <c r="BR982" i="1" s="1" a="1"/>
  <c r="BR982" i="1" s="1"/>
  <c r="BS296" i="1" a="1"/>
  <c r="BS296" i="1" s="1"/>
  <c r="BT296" i="1" s="1" a="1"/>
  <c r="BT296" i="1" s="1"/>
  <c r="BU296" i="1" s="1" a="1"/>
  <c r="BU296" i="1" s="1"/>
  <c r="BS777" i="1" a="1"/>
  <c r="BS777" i="1" s="1"/>
  <c r="BT777" i="1" s="1" a="1"/>
  <c r="BT777" i="1" s="1"/>
  <c r="BU777" i="1" s="1" a="1"/>
  <c r="BU777" i="1" s="1"/>
  <c r="BQ740" i="1"/>
  <c r="BR740" i="1" s="1" a="1"/>
  <c r="BR740" i="1" s="1"/>
  <c r="BQ570" i="1"/>
  <c r="BR570" i="1" s="1" a="1"/>
  <c r="BR570" i="1" s="1"/>
  <c r="BS873" i="1" a="1"/>
  <c r="BS873" i="1" s="1"/>
  <c r="BT873" i="1" s="1" a="1"/>
  <c r="BT873" i="1" s="1"/>
  <c r="BU873" i="1" s="1" a="1"/>
  <c r="BU873" i="1" s="1"/>
  <c r="BS1026" i="1" a="1"/>
  <c r="BS1026" i="1" s="1"/>
  <c r="BT1026" i="1" s="1" a="1"/>
  <c r="BT1026" i="1" s="1"/>
  <c r="BU1026" i="1" s="1" a="1"/>
  <c r="BU1026" i="1" s="1"/>
  <c r="BS948" i="1" a="1"/>
  <c r="BS948" i="1" s="1"/>
  <c r="BT948" i="1" s="1" a="1"/>
  <c r="BT948" i="1" s="1"/>
  <c r="BU948" i="1" s="1" a="1"/>
  <c r="BU948" i="1" s="1"/>
  <c r="BS905" i="1" a="1"/>
  <c r="BS905" i="1" s="1"/>
  <c r="BT905" i="1" s="1" a="1"/>
  <c r="BT905" i="1" s="1"/>
  <c r="BU905" i="1" s="1" a="1"/>
  <c r="BU905" i="1" s="1"/>
  <c r="BQ1057" i="1"/>
  <c r="BR1057" i="1" s="1" a="1"/>
  <c r="BR1057" i="1" s="1"/>
  <c r="BQ1104" i="1"/>
  <c r="BR1104" i="1" s="1" a="1"/>
  <c r="BR1104" i="1" s="1"/>
  <c r="BQ357" i="1"/>
  <c r="BR357" i="1" s="1" a="1"/>
  <c r="BR357" i="1" s="1"/>
  <c r="BQ716" i="1"/>
  <c r="BR716" i="1" s="1" a="1"/>
  <c r="BR716" i="1" s="1"/>
  <c r="BS28" i="1" a="1"/>
  <c r="BS28" i="1" s="1"/>
  <c r="BT28" i="1" s="1" a="1"/>
  <c r="BT28" i="1" s="1"/>
  <c r="BU28" i="1" s="1" a="1"/>
  <c r="BU28" i="1" s="1"/>
  <c r="BP952" i="1"/>
  <c r="BQ790" i="1"/>
  <c r="BR790" i="1" s="1" a="1"/>
  <c r="BR790" i="1" s="1"/>
  <c r="BQ1000" i="1"/>
  <c r="BR1000" i="1" s="1" a="1"/>
  <c r="BR1000" i="1" s="1"/>
  <c r="BP1000" i="1"/>
  <c r="BQ970" i="1"/>
  <c r="BR970" i="1" s="1" a="1"/>
  <c r="BR970" i="1" s="1"/>
  <c r="BS652" i="1" a="1"/>
  <c r="BS652" i="1" s="1"/>
  <c r="BT652" i="1" s="1" a="1"/>
  <c r="BT652" i="1" s="1"/>
  <c r="BU652" i="1" s="1" a="1"/>
  <c r="BU652" i="1" s="1"/>
  <c r="BQ560" i="1"/>
  <c r="BR560" i="1" s="1" a="1"/>
  <c r="BR560" i="1" s="1"/>
  <c r="BP1011" i="1"/>
  <c r="BP308" i="1"/>
  <c r="BP381" i="1"/>
  <c r="BP5" i="1"/>
  <c r="BP587" i="1"/>
  <c r="BP984" i="1"/>
  <c r="BP1005" i="1"/>
  <c r="BP1043" i="1"/>
  <c r="BP237" i="1"/>
  <c r="BP791" i="1"/>
  <c r="BP231" i="1"/>
  <c r="BP204" i="1"/>
  <c r="BP1118" i="1"/>
  <c r="BP702" i="1"/>
  <c r="BP385" i="1"/>
  <c r="BP610" i="1"/>
  <c r="BP85" i="1"/>
  <c r="BP578" i="1"/>
  <c r="BP648" i="1"/>
  <c r="BP752" i="1"/>
  <c r="BP93" i="1"/>
  <c r="BP818" i="1"/>
  <c r="BP69" i="1"/>
  <c r="BP638" i="1"/>
  <c r="BP350" i="1"/>
  <c r="BP686" i="1"/>
  <c r="BP1097" i="1"/>
  <c r="BP1051" i="1"/>
  <c r="BP424" i="1"/>
  <c r="BP100" i="1"/>
  <c r="BP498" i="1"/>
  <c r="BQ819" i="1"/>
  <c r="BR819" i="1" s="1" a="1"/>
  <c r="BR819" i="1" s="1"/>
  <c r="BS1120" i="1" a="1"/>
  <c r="BS1120" i="1" s="1"/>
  <c r="BT1120" i="1" s="1" a="1"/>
  <c r="BT1120" i="1" s="1"/>
  <c r="BU1120" i="1" s="1" a="1"/>
  <c r="BU1120" i="1" s="1"/>
  <c r="CA1004" i="1" l="1" a="1"/>
  <c r="CA1004" i="1" s="1"/>
  <c r="CB1004" i="1" s="1" a="1"/>
  <c r="CB1004" i="1" s="1"/>
  <c r="CC1004" i="1" s="1" a="1"/>
  <c r="CC1004" i="1" s="1"/>
  <c r="BS1122" i="1" a="1"/>
  <c r="BS1122" i="1" s="1"/>
  <c r="BT1122" i="1" s="1" a="1"/>
  <c r="BT1122" i="1" s="1"/>
  <c r="BU1122" i="1" s="1" a="1"/>
  <c r="BU1122" i="1" s="1"/>
  <c r="BV1121" i="1" a="1"/>
  <c r="BV1121" i="1" s="1"/>
  <c r="BW1121" i="1" s="1" a="1"/>
  <c r="BW1121" i="1" s="1"/>
  <c r="BS86" i="1" a="1"/>
  <c r="BS86" i="1" s="1"/>
  <c r="BT86" i="1" s="1" a="1"/>
  <c r="BT86" i="1" s="1"/>
  <c r="BU86" i="1" s="1" a="1"/>
  <c r="BU86" i="1" s="1"/>
  <c r="BS156" i="1" a="1"/>
  <c r="BS156" i="1" s="1"/>
  <c r="BT156" i="1" s="1" a="1"/>
  <c r="BT156" i="1" s="1"/>
  <c r="BU156" i="1" s="1" a="1"/>
  <c r="BU156" i="1" s="1"/>
  <c r="BV156" i="1" s="1" a="1"/>
  <c r="BV156" i="1" s="1"/>
  <c r="BW156" i="1" s="1" a="1"/>
  <c r="BW156" i="1" s="1"/>
  <c r="BY156" i="1" s="1"/>
  <c r="BZ156" i="1" s="1" a="1"/>
  <c r="BZ156" i="1" s="1"/>
  <c r="BS837" i="1" a="1"/>
  <c r="BS837" i="1" s="1"/>
  <c r="BT837" i="1" s="1" a="1"/>
  <c r="BT837" i="1" s="1"/>
  <c r="BU837" i="1" s="1" a="1"/>
  <c r="BU837" i="1" s="1"/>
  <c r="BS827" i="1" a="1"/>
  <c r="BS827" i="1" s="1"/>
  <c r="BT827" i="1" s="1" a="1"/>
  <c r="BT827" i="1" s="1"/>
  <c r="BU827" i="1" s="1" a="1"/>
  <c r="BU827" i="1" s="1"/>
  <c r="BV254" i="1" a="1"/>
  <c r="BV254" i="1" s="1"/>
  <c r="BW254" i="1" s="1" a="1"/>
  <c r="BW254" i="1" s="1"/>
  <c r="BX254" i="1" s="1"/>
  <c r="BV700" i="1" a="1"/>
  <c r="BV700" i="1" s="1"/>
  <c r="BW700" i="1" s="1" a="1"/>
  <c r="BW700" i="1" s="1"/>
  <c r="BS203" i="1" a="1"/>
  <c r="BS203" i="1" s="1"/>
  <c r="BT203" i="1" s="1" a="1"/>
  <c r="BT203" i="1" s="1"/>
  <c r="BU203" i="1" s="1" a="1"/>
  <c r="BU203" i="1" s="1"/>
  <c r="BV436" i="1" a="1"/>
  <c r="BV436" i="1" s="1"/>
  <c r="BW436" i="1" s="1" a="1"/>
  <c r="BW436" i="1" s="1"/>
  <c r="BS1053" i="1" a="1"/>
  <c r="BS1053" i="1" s="1"/>
  <c r="BT1053" i="1" s="1" a="1"/>
  <c r="BT1053" i="1" s="1"/>
  <c r="BU1053" i="1" s="1" a="1"/>
  <c r="BU1053" i="1" s="1"/>
  <c r="BV856" i="1" a="1"/>
  <c r="BV856" i="1" s="1"/>
  <c r="BW856" i="1" s="1" a="1"/>
  <c r="BW856" i="1" s="1"/>
  <c r="BX856" i="1" s="1"/>
  <c r="BV35" i="1" a="1"/>
  <c r="BV35" i="1" s="1"/>
  <c r="BW35" i="1" s="1" a="1"/>
  <c r="BW35" i="1" s="1"/>
  <c r="BV513" i="1" a="1"/>
  <c r="BV513" i="1" s="1"/>
  <c r="BW513" i="1" s="1" a="1"/>
  <c r="BW513" i="1" s="1"/>
  <c r="BV130" i="1" a="1"/>
  <c r="BV130" i="1" s="1"/>
  <c r="BW130" i="1" s="1" a="1"/>
  <c r="BW130" i="1" s="1"/>
  <c r="BX130" i="1" s="1"/>
  <c r="BV922" i="1" a="1"/>
  <c r="BV922" i="1" s="1"/>
  <c r="BW922" i="1" s="1" a="1"/>
  <c r="BW922" i="1" s="1"/>
  <c r="BS766" i="1" a="1"/>
  <c r="BS766" i="1" s="1"/>
  <c r="BT766" i="1" s="1" a="1"/>
  <c r="BT766" i="1" s="1"/>
  <c r="BU766" i="1" s="1" a="1"/>
  <c r="BU766" i="1" s="1"/>
  <c r="BS965" i="1" a="1"/>
  <c r="BS965" i="1" s="1"/>
  <c r="BT965" i="1" s="1" a="1"/>
  <c r="BT965" i="1" s="1"/>
  <c r="BU965" i="1" s="1" a="1"/>
  <c r="BU965" i="1" s="1"/>
  <c r="BV1063" i="1" a="1"/>
  <c r="BV1063" i="1" s="1"/>
  <c r="BW1063" i="1" s="1" a="1"/>
  <c r="BW1063" i="1" s="1"/>
  <c r="BX1063" i="1" s="1"/>
  <c r="BS181" i="1" a="1"/>
  <c r="BS181" i="1" s="1"/>
  <c r="BT181" i="1" s="1" a="1"/>
  <c r="BT181" i="1" s="1"/>
  <c r="BU181" i="1" s="1" a="1"/>
  <c r="BU181" i="1" s="1"/>
  <c r="BS291" i="1" a="1"/>
  <c r="BS291" i="1" s="1"/>
  <c r="BT291" i="1" s="1" a="1"/>
  <c r="BT291" i="1" s="1"/>
  <c r="BU291" i="1" s="1" a="1"/>
  <c r="BU291" i="1" s="1"/>
  <c r="BV665" i="1" a="1"/>
  <c r="BV665" i="1" s="1"/>
  <c r="BW665" i="1" s="1" a="1"/>
  <c r="BW665" i="1" s="1"/>
  <c r="BS823" i="1" a="1"/>
  <c r="BS823" i="1" s="1"/>
  <c r="BT823" i="1" s="1" a="1"/>
  <c r="BT823" i="1" s="1"/>
  <c r="BU823" i="1" s="1" a="1"/>
  <c r="BU823" i="1" s="1"/>
  <c r="BV535" i="1" a="1"/>
  <c r="BV535" i="1" s="1"/>
  <c r="BW535" i="1" s="1" a="1"/>
  <c r="BW535" i="1" s="1"/>
  <c r="BS568" i="1" a="1"/>
  <c r="BS568" i="1" s="1"/>
  <c r="BT568" i="1" s="1" a="1"/>
  <c r="BT568" i="1" s="1"/>
  <c r="BU568" i="1" s="1" a="1"/>
  <c r="BU568" i="1" s="1"/>
  <c r="BS508" i="1" a="1"/>
  <c r="BS508" i="1" s="1"/>
  <c r="BT508" i="1" s="1" a="1"/>
  <c r="BT508" i="1" s="1"/>
  <c r="BU508" i="1" s="1" a="1"/>
  <c r="BU508" i="1" s="1"/>
  <c r="BV730" i="1" a="1"/>
  <c r="BV730" i="1" s="1"/>
  <c r="BW730" i="1" s="1" a="1"/>
  <c r="BW730" i="1" s="1"/>
  <c r="BX730" i="1" s="1"/>
  <c r="BV193" i="1" a="1"/>
  <c r="BV193" i="1" s="1"/>
  <c r="BW193" i="1" s="1" a="1"/>
  <c r="BW193" i="1" s="1"/>
  <c r="BS960" i="1" a="1"/>
  <c r="BS960" i="1" s="1"/>
  <c r="BT960" i="1" s="1" a="1"/>
  <c r="BT960" i="1" s="1"/>
  <c r="BU960" i="1" s="1" a="1"/>
  <c r="BU960" i="1" s="1"/>
  <c r="BS307" i="1" a="1"/>
  <c r="BS307" i="1" s="1"/>
  <c r="BT307" i="1" s="1" a="1"/>
  <c r="BT307" i="1" s="1"/>
  <c r="BU307" i="1" s="1" a="1"/>
  <c r="BU307" i="1" s="1"/>
  <c r="BV787" i="1" a="1"/>
  <c r="BV787" i="1" s="1"/>
  <c r="BW787" i="1" s="1" a="1"/>
  <c r="BW787" i="1" s="1"/>
  <c r="BX787" i="1" s="1"/>
  <c r="BS136" i="1" a="1"/>
  <c r="BS136" i="1" s="1"/>
  <c r="BT136" i="1" s="1" a="1"/>
  <c r="BT136" i="1" s="1"/>
  <c r="BU136" i="1" s="1" a="1"/>
  <c r="BU136" i="1" s="1"/>
  <c r="BV890" i="1" a="1"/>
  <c r="BV890" i="1" s="1"/>
  <c r="BW890" i="1" s="1" a="1"/>
  <c r="BW890" i="1" s="1"/>
  <c r="BX890" i="1" s="1"/>
  <c r="BV820" i="1" a="1"/>
  <c r="BV820" i="1" s="1"/>
  <c r="BW820" i="1" s="1" a="1"/>
  <c r="BW820" i="1" s="1"/>
  <c r="BV771" i="1" a="1"/>
  <c r="BV771" i="1" s="1"/>
  <c r="BW771" i="1" s="1" a="1"/>
  <c r="BW771" i="1" s="1"/>
  <c r="BX771" i="1" s="1"/>
  <c r="BS268" i="1" a="1"/>
  <c r="BS268" i="1" s="1"/>
  <c r="BT268" i="1" s="1" a="1"/>
  <c r="BT268" i="1" s="1"/>
  <c r="BU268" i="1" s="1" a="1"/>
  <c r="BU268" i="1" s="1"/>
  <c r="BS683" i="1" a="1"/>
  <c r="BS683" i="1" s="1"/>
  <c r="BT683" i="1" s="1" a="1"/>
  <c r="BT683" i="1" s="1"/>
  <c r="BU683" i="1" s="1" a="1"/>
  <c r="BU683" i="1" s="1"/>
  <c r="BV761" i="1" a="1"/>
  <c r="BV761" i="1" s="1"/>
  <c r="BW761" i="1" s="1" a="1"/>
  <c r="BW761" i="1" s="1"/>
  <c r="BS50" i="1" a="1"/>
  <c r="BS50" i="1" s="1"/>
  <c r="BT50" i="1" s="1" a="1"/>
  <c r="BT50" i="1" s="1"/>
  <c r="BU50" i="1" s="1" a="1"/>
  <c r="BU50" i="1" s="1"/>
  <c r="BV709" i="1" a="1"/>
  <c r="BV709" i="1" s="1"/>
  <c r="BW709" i="1" s="1" a="1"/>
  <c r="BW709" i="1" s="1"/>
  <c r="BV266" i="1" a="1"/>
  <c r="BV266" i="1" s="1"/>
  <c r="BW266" i="1" s="1" a="1"/>
  <c r="BW266" i="1" s="1"/>
  <c r="BX266" i="1" s="1"/>
  <c r="BV808" i="1" a="1"/>
  <c r="BV808" i="1" s="1"/>
  <c r="BW808" i="1" s="1" a="1"/>
  <c r="BW808" i="1" s="1"/>
  <c r="BV405" i="1" a="1"/>
  <c r="BV405" i="1" s="1"/>
  <c r="BW405" i="1" s="1" a="1"/>
  <c r="BW405" i="1" s="1"/>
  <c r="BV1006" i="1" a="1"/>
  <c r="BV1006" i="1" s="1"/>
  <c r="BW1006" i="1" s="1" a="1"/>
  <c r="BW1006" i="1" s="1"/>
  <c r="BV620" i="1" a="1"/>
  <c r="BV620" i="1" s="1"/>
  <c r="BW620" i="1" s="1" a="1"/>
  <c r="BW620" i="1" s="1"/>
  <c r="BV238" i="1" a="1"/>
  <c r="BV238" i="1" s="1"/>
  <c r="BW238" i="1" s="1" a="1"/>
  <c r="BW238" i="1" s="1"/>
  <c r="BS81" i="1" a="1"/>
  <c r="BS81" i="1" s="1"/>
  <c r="BT81" i="1" s="1" a="1"/>
  <c r="BT81" i="1" s="1"/>
  <c r="BU81" i="1" s="1" a="1"/>
  <c r="BU81" i="1" s="1"/>
  <c r="BV2" i="1" a="1"/>
  <c r="BV2" i="1" s="1"/>
  <c r="BW2" i="1" s="1" a="1"/>
  <c r="BW2" i="1" s="1"/>
  <c r="BS724" i="1" a="1"/>
  <c r="BS724" i="1" s="1"/>
  <c r="BT724" i="1" s="1" a="1"/>
  <c r="BT724" i="1" s="1"/>
  <c r="BU724" i="1" s="1" a="1"/>
  <c r="BU724" i="1" s="1"/>
  <c r="BV497" i="1" a="1"/>
  <c r="BV497" i="1" s="1"/>
  <c r="BW497" i="1" s="1" a="1"/>
  <c r="BW497" i="1" s="1"/>
  <c r="BV906" i="1" a="1"/>
  <c r="BV906" i="1" s="1"/>
  <c r="BW906" i="1" s="1" a="1"/>
  <c r="BW906" i="1" s="1"/>
  <c r="BV653" i="1" a="1"/>
  <c r="BV653" i="1" s="1"/>
  <c r="BW653" i="1" s="1" a="1"/>
  <c r="BW653" i="1" s="1"/>
  <c r="BX653" i="1" s="1"/>
  <c r="BV396" i="1" a="1"/>
  <c r="BV396" i="1" s="1"/>
  <c r="BW396" i="1" s="1" a="1"/>
  <c r="BW396" i="1" s="1"/>
  <c r="BS448" i="1" a="1"/>
  <c r="BS448" i="1" s="1"/>
  <c r="BT448" i="1" s="1" a="1"/>
  <c r="BT448" i="1" s="1"/>
  <c r="BU448" i="1" s="1" a="1"/>
  <c r="BU448" i="1" s="1"/>
  <c r="BV463" i="1" a="1"/>
  <c r="BV463" i="1" s="1"/>
  <c r="BW463" i="1" s="1" a="1"/>
  <c r="BW463" i="1" s="1"/>
  <c r="BX463" i="1" s="1"/>
  <c r="BV1039" i="1" a="1"/>
  <c r="BV1039" i="1" s="1"/>
  <c r="BW1039" i="1" s="1" a="1"/>
  <c r="BW1039" i="1" s="1"/>
  <c r="BV458" i="1" a="1"/>
  <c r="BV458" i="1" s="1"/>
  <c r="BW458" i="1" s="1" a="1"/>
  <c r="BW458" i="1" s="1"/>
  <c r="BX458" i="1" s="1"/>
  <c r="BV1088" i="1" a="1"/>
  <c r="BV1088" i="1" s="1"/>
  <c r="BW1088" i="1" s="1" a="1"/>
  <c r="BW1088" i="1" s="1"/>
  <c r="BV161" i="1" a="1"/>
  <c r="BV161" i="1" s="1"/>
  <c r="BW161" i="1" s="1" a="1"/>
  <c r="BW161" i="1" s="1"/>
  <c r="BX161" i="1" s="1"/>
  <c r="BS172" i="1" a="1"/>
  <c r="BS172" i="1" s="1"/>
  <c r="BT172" i="1" s="1" a="1"/>
  <c r="BT172" i="1" s="1"/>
  <c r="BU172" i="1" s="1" a="1"/>
  <c r="BU172" i="1" s="1"/>
  <c r="BV288" i="1" a="1"/>
  <c r="BV288" i="1" s="1"/>
  <c r="BW288" i="1" s="1" a="1"/>
  <c r="BW288" i="1" s="1"/>
  <c r="BV388" i="1" a="1"/>
  <c r="BV388" i="1" s="1"/>
  <c r="BW388" i="1" s="1" a="1"/>
  <c r="BW388" i="1" s="1"/>
  <c r="BV976" i="1" a="1"/>
  <c r="BV976" i="1" s="1"/>
  <c r="BW976" i="1" s="1" a="1"/>
  <c r="BW976" i="1" s="1"/>
  <c r="BS235" i="1" a="1"/>
  <c r="BS235" i="1" s="1"/>
  <c r="BT235" i="1" s="1" a="1"/>
  <c r="BT235" i="1" s="1"/>
  <c r="BU235" i="1" s="1" a="1"/>
  <c r="BU235" i="1" s="1"/>
  <c r="BV897" i="1" a="1"/>
  <c r="BV897" i="1" s="1"/>
  <c r="BW897" i="1" s="1" a="1"/>
  <c r="BW897" i="1" s="1"/>
  <c r="BX897" i="1" s="1"/>
  <c r="BV51" i="1" a="1"/>
  <c r="BV51" i="1" s="1"/>
  <c r="BW51" i="1" s="1" a="1"/>
  <c r="BW51" i="1" s="1"/>
  <c r="BX51" i="1" s="1"/>
  <c r="BS579" i="1" a="1"/>
  <c r="BS579" i="1" s="1"/>
  <c r="BT579" i="1" s="1" a="1"/>
  <c r="BT579" i="1" s="1"/>
  <c r="BU579" i="1" s="1" a="1"/>
  <c r="BU579" i="1" s="1"/>
  <c r="BV443" i="1" a="1"/>
  <c r="BV443" i="1" s="1"/>
  <c r="BW443" i="1" s="1" a="1"/>
  <c r="BW443" i="1" s="1"/>
  <c r="BX443" i="1" s="1"/>
  <c r="BV923" i="1" a="1"/>
  <c r="BV923" i="1" s="1"/>
  <c r="BW923" i="1" s="1" a="1"/>
  <c r="BW923" i="1" s="1"/>
  <c r="BV930" i="1" a="1"/>
  <c r="BV930" i="1" s="1"/>
  <c r="BW930" i="1" s="1" a="1"/>
  <c r="BW930" i="1" s="1"/>
  <c r="BX930" i="1" s="1"/>
  <c r="BV166" i="1" a="1"/>
  <c r="BV166" i="1" s="1"/>
  <c r="BW166" i="1" s="1" a="1"/>
  <c r="BW166" i="1" s="1"/>
  <c r="BV861" i="1" a="1"/>
  <c r="BV861" i="1" s="1"/>
  <c r="BW861" i="1" s="1" a="1"/>
  <c r="BW861" i="1" s="1"/>
  <c r="BS325" i="1" a="1"/>
  <c r="BS325" i="1" s="1"/>
  <c r="BT325" i="1" s="1" a="1"/>
  <c r="BT325" i="1" s="1"/>
  <c r="BU325" i="1" s="1" a="1"/>
  <c r="BU325" i="1" s="1"/>
  <c r="BV285" i="1" a="1"/>
  <c r="BV285" i="1" s="1"/>
  <c r="BW285" i="1" s="1" a="1"/>
  <c r="BW285" i="1" s="1"/>
  <c r="BV201" i="1" a="1"/>
  <c r="BV201" i="1" s="1"/>
  <c r="BW201" i="1" s="1" a="1"/>
  <c r="BW201" i="1" s="1"/>
  <c r="BS299" i="1" a="1"/>
  <c r="BS299" i="1" s="1"/>
  <c r="BT299" i="1" s="1" a="1"/>
  <c r="BT299" i="1" s="1"/>
  <c r="BU299" i="1" s="1" a="1"/>
  <c r="BU299" i="1" s="1"/>
  <c r="BV800" i="1" a="1"/>
  <c r="BV800" i="1" s="1"/>
  <c r="BW800" i="1" s="1" a="1"/>
  <c r="BW800" i="1" s="1"/>
  <c r="BX800" i="1" s="1"/>
  <c r="BS961" i="1" a="1"/>
  <c r="BS961" i="1" s="1"/>
  <c r="BT961" i="1" s="1" a="1"/>
  <c r="BT961" i="1" s="1"/>
  <c r="BU961" i="1" s="1" a="1"/>
  <c r="BU961" i="1" s="1"/>
  <c r="BS347" i="1" a="1"/>
  <c r="BS347" i="1" s="1"/>
  <c r="BT347" i="1" s="1" a="1"/>
  <c r="BT347" i="1" s="1"/>
  <c r="BU347" i="1" s="1" a="1"/>
  <c r="BU347" i="1" s="1"/>
  <c r="BS752" i="1" a="1"/>
  <c r="BS752" i="1" s="1"/>
  <c r="BT752" i="1" s="1" a="1"/>
  <c r="BT752" i="1" s="1"/>
  <c r="BU752" i="1" s="1" a="1"/>
  <c r="BU752" i="1" s="1"/>
  <c r="BS594" i="1" a="1"/>
  <c r="BS594" i="1" s="1"/>
  <c r="BT594" i="1" s="1" a="1"/>
  <c r="BT594" i="1" s="1"/>
  <c r="BU594" i="1" s="1" a="1"/>
  <c r="BU594" i="1" s="1"/>
  <c r="BS695" i="1" a="1"/>
  <c r="BS695" i="1" s="1"/>
  <c r="BT695" i="1" s="1" a="1"/>
  <c r="BT695" i="1" s="1"/>
  <c r="BU695" i="1" s="1" a="1"/>
  <c r="BU695" i="1" s="1"/>
  <c r="BV487" i="1" a="1"/>
  <c r="BV487" i="1" s="1"/>
  <c r="BW487" i="1" s="1" a="1"/>
  <c r="BW487" i="1" s="1"/>
  <c r="BV222" i="1" a="1"/>
  <c r="BV222" i="1" s="1"/>
  <c r="BW222" i="1" s="1" a="1"/>
  <c r="BW222" i="1" s="1"/>
  <c r="BV410" i="1" a="1"/>
  <c r="BV410" i="1" s="1"/>
  <c r="BW410" i="1" s="1" a="1"/>
  <c r="BW410" i="1" s="1"/>
  <c r="BS589" i="1" a="1"/>
  <c r="BS589" i="1" s="1"/>
  <c r="BT589" i="1" s="1" a="1"/>
  <c r="BT589" i="1" s="1"/>
  <c r="BU589" i="1" s="1" a="1"/>
  <c r="BU589" i="1" s="1"/>
  <c r="BV821" i="1" a="1"/>
  <c r="BV821" i="1" s="1"/>
  <c r="BW821" i="1" s="1" a="1"/>
  <c r="BW821" i="1" s="1"/>
  <c r="BX821" i="1" s="1"/>
  <c r="BS338" i="1" a="1"/>
  <c r="BS338" i="1" s="1"/>
  <c r="BT338" i="1" s="1" a="1"/>
  <c r="BT338" i="1" s="1"/>
  <c r="BU338" i="1" s="1" a="1"/>
  <c r="BU338" i="1" s="1"/>
  <c r="BV63" i="1" a="1"/>
  <c r="BV63" i="1" s="1"/>
  <c r="BW63" i="1" s="1" a="1"/>
  <c r="BW63" i="1" s="1"/>
  <c r="BX63" i="1" s="1"/>
  <c r="BV521" i="1" a="1"/>
  <c r="BV521" i="1" s="1"/>
  <c r="BW521" i="1" s="1" a="1"/>
  <c r="BW521" i="1" s="1"/>
  <c r="BV1074" i="1" a="1"/>
  <c r="BV1074" i="1" s="1"/>
  <c r="BW1074" i="1" s="1" a="1"/>
  <c r="BW1074" i="1" s="1"/>
  <c r="BX1074" i="1" s="1"/>
  <c r="BV124" i="1" a="1"/>
  <c r="BV124" i="1" s="1"/>
  <c r="BW124" i="1" s="1" a="1"/>
  <c r="BW124" i="1" s="1"/>
  <c r="BV138" i="1" a="1"/>
  <c r="BV138" i="1" s="1"/>
  <c r="BW138" i="1" s="1" a="1"/>
  <c r="BW138" i="1" s="1"/>
  <c r="BS994" i="1" a="1"/>
  <c r="BS994" i="1" s="1"/>
  <c r="BT994" i="1" s="1" a="1"/>
  <c r="BT994" i="1" s="1"/>
  <c r="BU994" i="1" s="1" a="1"/>
  <c r="BU994" i="1" s="1"/>
  <c r="BV545" i="1" a="1"/>
  <c r="BV545" i="1" s="1"/>
  <c r="BW545" i="1" s="1" a="1"/>
  <c r="BW545" i="1" s="1"/>
  <c r="BX545" i="1" s="1"/>
  <c r="BS514" i="1" a="1"/>
  <c r="BS514" i="1" s="1"/>
  <c r="BT514" i="1" s="1" a="1"/>
  <c r="BT514" i="1" s="1"/>
  <c r="BU514" i="1" s="1" a="1"/>
  <c r="BU514" i="1" s="1"/>
  <c r="BS618" i="1" a="1"/>
  <c r="BS618" i="1" s="1"/>
  <c r="BT618" i="1" s="1" a="1"/>
  <c r="BT618" i="1" s="1"/>
  <c r="BU618" i="1" s="1" a="1"/>
  <c r="BU618" i="1" s="1"/>
  <c r="BS616" i="1" a="1"/>
  <c r="BS616" i="1" s="1"/>
  <c r="BT616" i="1" s="1" a="1"/>
  <c r="BT616" i="1" s="1"/>
  <c r="BU616" i="1" s="1" a="1"/>
  <c r="BU616" i="1" s="1"/>
  <c r="BS199" i="1" a="1"/>
  <c r="BS199" i="1" s="1"/>
  <c r="BT199" i="1" s="1" a="1"/>
  <c r="BT199" i="1" s="1"/>
  <c r="BU199" i="1" s="1" a="1"/>
  <c r="BU199" i="1" s="1"/>
  <c r="BV309" i="1" a="1"/>
  <c r="BV309" i="1" s="1"/>
  <c r="BW309" i="1" s="1" a="1"/>
  <c r="BW309" i="1" s="1"/>
  <c r="BV224" i="1" a="1"/>
  <c r="BV224" i="1" s="1"/>
  <c r="BW224" i="1" s="1" a="1"/>
  <c r="BW224" i="1" s="1"/>
  <c r="BX224" i="1" s="1"/>
  <c r="BS903" i="1" a="1"/>
  <c r="BS903" i="1" s="1"/>
  <c r="BT903" i="1" s="1" a="1"/>
  <c r="BT903" i="1" s="1"/>
  <c r="BU903" i="1" s="1" a="1"/>
  <c r="BU903" i="1" s="1"/>
  <c r="BV200" i="1" a="1"/>
  <c r="BV200" i="1" s="1"/>
  <c r="BW200" i="1" s="1" a="1"/>
  <c r="BW200" i="1" s="1"/>
  <c r="BX200" i="1" s="1"/>
  <c r="BS477" i="1" a="1"/>
  <c r="BS477" i="1" s="1"/>
  <c r="BT477" i="1" s="1" a="1"/>
  <c r="BT477" i="1" s="1"/>
  <c r="BU477" i="1" s="1" a="1"/>
  <c r="BU477" i="1" s="1"/>
  <c r="BS462" i="1" a="1"/>
  <c r="BS462" i="1" s="1"/>
  <c r="BT462" i="1" s="1" a="1"/>
  <c r="BT462" i="1" s="1"/>
  <c r="BU462" i="1" s="1" a="1"/>
  <c r="BU462" i="1" s="1"/>
  <c r="BS967" i="1" a="1"/>
  <c r="BS967" i="1" s="1"/>
  <c r="BT967" i="1" s="1" a="1"/>
  <c r="BT967" i="1" s="1"/>
  <c r="BU967" i="1" s="1" a="1"/>
  <c r="BU967" i="1" s="1"/>
  <c r="BS969" i="1" a="1"/>
  <c r="BS969" i="1" s="1"/>
  <c r="BT969" i="1" s="1" a="1"/>
  <c r="BT969" i="1" s="1"/>
  <c r="BU969" i="1" s="1" a="1"/>
  <c r="BU969" i="1" s="1"/>
  <c r="BV1084" i="1" a="1"/>
  <c r="BV1084" i="1" s="1"/>
  <c r="BW1084" i="1" s="1" a="1"/>
  <c r="BW1084" i="1" s="1"/>
  <c r="BS1109" i="1" a="1"/>
  <c r="BS1109" i="1" s="1"/>
  <c r="BT1109" i="1" s="1" a="1"/>
  <c r="BT1109" i="1" s="1"/>
  <c r="BU1109" i="1" s="1" a="1"/>
  <c r="BU1109" i="1" s="1"/>
  <c r="BS678" i="1" a="1"/>
  <c r="BS678" i="1" s="1"/>
  <c r="BT678" i="1" s="1" a="1"/>
  <c r="BT678" i="1" s="1"/>
  <c r="BU678" i="1" s="1" a="1"/>
  <c r="BU678" i="1" s="1"/>
  <c r="BV232" i="1" a="1"/>
  <c r="BV232" i="1" s="1"/>
  <c r="BW232" i="1" s="1" a="1"/>
  <c r="BW232" i="1" s="1"/>
  <c r="BS667" i="1" a="1"/>
  <c r="BS667" i="1" s="1"/>
  <c r="BT667" i="1" s="1" a="1"/>
  <c r="BT667" i="1" s="1"/>
  <c r="BU667" i="1" s="1" a="1"/>
  <c r="BU667" i="1" s="1"/>
  <c r="BS7" i="1" a="1"/>
  <c r="BS7" i="1" s="1"/>
  <c r="BT7" i="1" s="1" a="1"/>
  <c r="BT7" i="1" s="1"/>
  <c r="BU7" i="1" s="1" a="1"/>
  <c r="BU7" i="1" s="1"/>
  <c r="BS902" i="1" a="1"/>
  <c r="BS902" i="1" s="1"/>
  <c r="BT902" i="1" s="1" a="1"/>
  <c r="BT902" i="1" s="1"/>
  <c r="BU902" i="1" s="1" a="1"/>
  <c r="BU902" i="1" s="1"/>
  <c r="BV454" i="1" a="1"/>
  <c r="BV454" i="1" s="1"/>
  <c r="BW454" i="1" s="1" a="1"/>
  <c r="BW454" i="1" s="1"/>
  <c r="BX454" i="1" s="1"/>
  <c r="BV47" i="1" a="1"/>
  <c r="BV47" i="1" s="1"/>
  <c r="BW47" i="1" s="1" a="1"/>
  <c r="BW47" i="1" s="1"/>
  <c r="BX47" i="1" s="1"/>
  <c r="BS23" i="1" a="1"/>
  <c r="BS23" i="1" s="1"/>
  <c r="BT23" i="1" s="1" a="1"/>
  <c r="BT23" i="1" s="1"/>
  <c r="BU23" i="1" s="1" a="1"/>
  <c r="BU23" i="1" s="1"/>
  <c r="BV1054" i="1" a="1"/>
  <c r="BV1054" i="1" s="1"/>
  <c r="BW1054" i="1" s="1" a="1"/>
  <c r="BW1054" i="1" s="1"/>
  <c r="BX1054" i="1" s="1"/>
  <c r="BS621" i="1" a="1"/>
  <c r="BS621" i="1" s="1"/>
  <c r="BT621" i="1" s="1" a="1"/>
  <c r="BT621" i="1" s="1"/>
  <c r="BU621" i="1" s="1" a="1"/>
  <c r="BU621" i="1" s="1"/>
  <c r="BY805" i="1"/>
  <c r="BZ805" i="1" s="1" a="1"/>
  <c r="BZ805" i="1" s="1"/>
  <c r="BX805" i="1"/>
  <c r="BS748" i="1" a="1"/>
  <c r="BS748" i="1" s="1"/>
  <c r="BT748" i="1" s="1" a="1"/>
  <c r="BT748" i="1" s="1"/>
  <c r="BU748" i="1" s="1" a="1"/>
  <c r="BU748" i="1" s="1"/>
  <c r="BS205" i="1" a="1"/>
  <c r="BS205" i="1" s="1"/>
  <c r="BT205" i="1" s="1" a="1"/>
  <c r="BT205" i="1" s="1"/>
  <c r="BU205" i="1" s="1" a="1"/>
  <c r="BU205" i="1" s="1"/>
  <c r="BV257" i="1" a="1"/>
  <c r="BV257" i="1" s="1"/>
  <c r="BW257" i="1" s="1" a="1"/>
  <c r="BW257" i="1" s="1"/>
  <c r="BS581" i="1" a="1"/>
  <c r="BS581" i="1" s="1"/>
  <c r="BT581" i="1" s="1" a="1"/>
  <c r="BT581" i="1" s="1"/>
  <c r="BU581" i="1" s="1" a="1"/>
  <c r="BU581" i="1" s="1"/>
  <c r="BS253" i="1" a="1"/>
  <c r="BS253" i="1" s="1"/>
  <c r="BT253" i="1" s="1" a="1"/>
  <c r="BT253" i="1" s="1"/>
  <c r="BU253" i="1" s="1" a="1"/>
  <c r="BU253" i="1" s="1"/>
  <c r="BS872" i="1" a="1"/>
  <c r="BS872" i="1" s="1"/>
  <c r="BT872" i="1" s="1" a="1"/>
  <c r="BT872" i="1" s="1"/>
  <c r="BU872" i="1" s="1" a="1"/>
  <c r="BU872" i="1" s="1"/>
  <c r="BV295" i="1" a="1"/>
  <c r="BV295" i="1" s="1"/>
  <c r="BW295" i="1" s="1" a="1"/>
  <c r="BW295" i="1" s="1"/>
  <c r="BS723" i="1" a="1"/>
  <c r="BS723" i="1" s="1"/>
  <c r="BT723" i="1" s="1" a="1"/>
  <c r="BT723" i="1" s="1"/>
  <c r="BU723" i="1" s="1" a="1"/>
  <c r="BU723" i="1" s="1"/>
  <c r="BS839" i="1" a="1"/>
  <c r="BS839" i="1" s="1"/>
  <c r="BT839" i="1" s="1" a="1"/>
  <c r="BT839" i="1" s="1"/>
  <c r="BU839" i="1" s="1" a="1"/>
  <c r="BU839" i="1" s="1"/>
  <c r="BS157" i="1" a="1"/>
  <c r="BS157" i="1" s="1"/>
  <c r="BT157" i="1" s="1" a="1"/>
  <c r="BT157" i="1" s="1"/>
  <c r="BU157" i="1" s="1" a="1"/>
  <c r="BU157" i="1" s="1"/>
  <c r="BS228" i="1" a="1"/>
  <c r="BS228" i="1" s="1"/>
  <c r="BT228" i="1" s="1" a="1"/>
  <c r="BT228" i="1" s="1"/>
  <c r="BU228" i="1" s="1" a="1"/>
  <c r="BU228" i="1" s="1"/>
  <c r="BV580" i="1" a="1"/>
  <c r="BV580" i="1" s="1"/>
  <c r="BW580" i="1" s="1" a="1"/>
  <c r="BW580" i="1" s="1"/>
  <c r="BS534" i="1" a="1"/>
  <c r="BS534" i="1" s="1"/>
  <c r="BT534" i="1" s="1" a="1"/>
  <c r="BT534" i="1" s="1"/>
  <c r="BU534" i="1" s="1" a="1"/>
  <c r="BU534" i="1" s="1"/>
  <c r="BV829" i="1" a="1"/>
  <c r="BV829" i="1" s="1"/>
  <c r="BW829" i="1" s="1" a="1"/>
  <c r="BW829" i="1" s="1"/>
  <c r="BV868" i="1" a="1"/>
  <c r="BV868" i="1" s="1"/>
  <c r="BW868" i="1" s="1" a="1"/>
  <c r="BW868" i="1" s="1"/>
  <c r="BX868" i="1" s="1"/>
  <c r="BV343" i="1" a="1"/>
  <c r="BV343" i="1" s="1"/>
  <c r="BW343" i="1" s="1" a="1"/>
  <c r="BW343" i="1" s="1"/>
  <c r="BS373" i="1" a="1"/>
  <c r="BS373" i="1" s="1"/>
  <c r="BT373" i="1" s="1" a="1"/>
  <c r="BT373" i="1" s="1"/>
  <c r="BU373" i="1" s="1" a="1"/>
  <c r="BU373" i="1" s="1"/>
  <c r="BS357" i="1" a="1"/>
  <c r="BS357" i="1" s="1"/>
  <c r="BT357" i="1" s="1" a="1"/>
  <c r="BT357" i="1" s="1"/>
  <c r="BU357" i="1" s="1" a="1"/>
  <c r="BU357" i="1" s="1"/>
  <c r="BV296" i="1" a="1"/>
  <c r="BV296" i="1" s="1"/>
  <c r="BW296" i="1" s="1" a="1"/>
  <c r="BW296" i="1" s="1"/>
  <c r="BX296" i="1" s="1"/>
  <c r="BS879" i="1" a="1"/>
  <c r="BS879" i="1" s="1"/>
  <c r="BT879" i="1" s="1" a="1"/>
  <c r="BT879" i="1" s="1"/>
  <c r="BU879" i="1" s="1" a="1"/>
  <c r="BU879" i="1" s="1"/>
  <c r="BS1068" i="1" a="1"/>
  <c r="BS1068" i="1" s="1"/>
  <c r="BT1068" i="1" s="1" a="1"/>
  <c r="BT1068" i="1" s="1"/>
  <c r="BU1068" i="1" s="1" a="1"/>
  <c r="BU1068" i="1" s="1"/>
  <c r="BS1106" i="1" a="1"/>
  <c r="BS1106" i="1" s="1"/>
  <c r="BT1106" i="1" s="1" a="1"/>
  <c r="BT1106" i="1" s="1"/>
  <c r="BU1106" i="1" s="1" a="1"/>
  <c r="BU1106" i="1" s="1"/>
  <c r="BV129" i="1" a="1"/>
  <c r="BV129" i="1" s="1"/>
  <c r="BW129" i="1" s="1" a="1"/>
  <c r="BW129" i="1" s="1"/>
  <c r="BV609" i="1" a="1"/>
  <c r="BV609" i="1" s="1"/>
  <c r="BW609" i="1" s="1" a="1"/>
  <c r="BW609" i="1" s="1"/>
  <c r="BX609" i="1" s="1"/>
  <c r="BS147" i="1" a="1"/>
  <c r="BS147" i="1" s="1"/>
  <c r="BT147" i="1" s="1" a="1"/>
  <c r="BT147" i="1" s="1"/>
  <c r="BU147" i="1" s="1" a="1"/>
  <c r="BU147" i="1" s="1"/>
  <c r="BV445" i="1" a="1"/>
  <c r="BV445" i="1" s="1"/>
  <c r="BW445" i="1" s="1" a="1"/>
  <c r="BW445" i="1" s="1"/>
  <c r="BX445" i="1" s="1"/>
  <c r="BV342" i="1" a="1"/>
  <c r="BV342" i="1" s="1"/>
  <c r="BW342" i="1" s="1" a="1"/>
  <c r="BW342" i="1" s="1"/>
  <c r="BS818" i="1" a="1"/>
  <c r="BS818" i="1" s="1"/>
  <c r="BT818" i="1" s="1" a="1"/>
  <c r="BT818" i="1" s="1"/>
  <c r="BU818" i="1" s="1" a="1"/>
  <c r="BU818" i="1" s="1"/>
  <c r="BS763" i="1" a="1"/>
  <c r="BS763" i="1" s="1"/>
  <c r="BT763" i="1" s="1" a="1"/>
  <c r="BT763" i="1" s="1"/>
  <c r="BU763" i="1" s="1" a="1"/>
  <c r="BU763" i="1" s="1"/>
  <c r="BV538" i="1" a="1"/>
  <c r="BV538" i="1" s="1"/>
  <c r="BW538" i="1" s="1" a="1"/>
  <c r="BW538" i="1" s="1"/>
  <c r="BV768" i="1" a="1"/>
  <c r="BV768" i="1" s="1"/>
  <c r="BW768" i="1" s="1" a="1"/>
  <c r="BW768" i="1" s="1"/>
  <c r="BX768" i="1" s="1"/>
  <c r="BS1067" i="1" a="1"/>
  <c r="BS1067" i="1" s="1"/>
  <c r="BT1067" i="1" s="1" a="1"/>
  <c r="BT1067" i="1" s="1"/>
  <c r="BU1067" i="1" s="1" a="1"/>
  <c r="BU1067" i="1" s="1"/>
  <c r="BV908" i="1" a="1"/>
  <c r="BV908" i="1" s="1"/>
  <c r="BW908" i="1" s="1" a="1"/>
  <c r="BW908" i="1" s="1"/>
  <c r="BX908" i="1" s="1"/>
  <c r="BS100" i="1" a="1"/>
  <c r="BS100" i="1" s="1"/>
  <c r="BT100" i="1" s="1" a="1"/>
  <c r="BT100" i="1" s="1"/>
  <c r="BU100" i="1" s="1" a="1"/>
  <c r="BU100" i="1" s="1"/>
  <c r="BV78" i="1" a="1"/>
  <c r="BV78" i="1" s="1"/>
  <c r="BW78" i="1" s="1" a="1"/>
  <c r="BW78" i="1" s="1"/>
  <c r="BS93" i="1" a="1"/>
  <c r="BS93" i="1" s="1"/>
  <c r="BT93" i="1" s="1" a="1"/>
  <c r="BT93" i="1" s="1"/>
  <c r="BU93" i="1" s="1" a="1"/>
  <c r="BU93" i="1" s="1"/>
  <c r="BV865" i="1" a="1"/>
  <c r="BV865" i="1" s="1"/>
  <c r="BW865" i="1" s="1" a="1"/>
  <c r="BW865" i="1" s="1"/>
  <c r="BV980" i="1" a="1"/>
  <c r="BV980" i="1" s="1"/>
  <c r="BW980" i="1" s="1" a="1"/>
  <c r="BW980" i="1" s="1"/>
  <c r="BS475" i="1" a="1"/>
  <c r="BS475" i="1" s="1"/>
  <c r="BT475" i="1" s="1" a="1"/>
  <c r="BT475" i="1" s="1"/>
  <c r="BU475" i="1" s="1" a="1"/>
  <c r="BU475" i="1" s="1"/>
  <c r="BS16" i="1" a="1"/>
  <c r="BS16" i="1" s="1"/>
  <c r="BT16" i="1" s="1" a="1"/>
  <c r="BT16" i="1" s="1"/>
  <c r="BU16" i="1" s="1" a="1"/>
  <c r="BU16" i="1" s="1"/>
  <c r="BV289" i="1" a="1"/>
  <c r="BV289" i="1" s="1"/>
  <c r="BW289" i="1" s="1" a="1"/>
  <c r="BW289" i="1" s="1"/>
  <c r="BV60" i="1" a="1"/>
  <c r="BV60" i="1" s="1"/>
  <c r="BW60" i="1" s="1" a="1"/>
  <c r="BW60" i="1" s="1"/>
  <c r="BS46" i="1" a="1"/>
  <c r="BS46" i="1" s="1"/>
  <c r="BT46" i="1" s="1" a="1"/>
  <c r="BT46" i="1" s="1"/>
  <c r="BU46" i="1" s="1" a="1"/>
  <c r="BU46" i="1" s="1"/>
  <c r="BS810" i="1" a="1"/>
  <c r="BS810" i="1" s="1"/>
  <c r="BT810" i="1" s="1" a="1"/>
  <c r="BT810" i="1" s="1"/>
  <c r="BU810" i="1" s="1" a="1"/>
  <c r="BU810" i="1" s="1"/>
  <c r="BV340" i="1" a="1"/>
  <c r="BV340" i="1" s="1"/>
  <c r="BW340" i="1" s="1" a="1"/>
  <c r="BW340" i="1" s="1"/>
  <c r="BX340" i="1" s="1"/>
  <c r="BS626" i="1" a="1"/>
  <c r="BS626" i="1" s="1"/>
  <c r="BT626" i="1" s="1" a="1"/>
  <c r="BT626" i="1" s="1"/>
  <c r="BU626" i="1" s="1" a="1"/>
  <c r="BU626" i="1" s="1"/>
  <c r="BS1020" i="1" a="1"/>
  <c r="BS1020" i="1" s="1"/>
  <c r="BT1020" i="1" s="1" a="1"/>
  <c r="BT1020" i="1" s="1"/>
  <c r="BU1020" i="1" s="1" a="1"/>
  <c r="BU1020" i="1" s="1"/>
  <c r="BV615" i="1" a="1"/>
  <c r="BV615" i="1" s="1"/>
  <c r="BW615" i="1" s="1" a="1"/>
  <c r="BW615" i="1" s="1"/>
  <c r="BX615" i="1" s="1"/>
  <c r="BS933" i="1" a="1"/>
  <c r="BS933" i="1" s="1"/>
  <c r="BT933" i="1" s="1" a="1"/>
  <c r="BT933" i="1" s="1"/>
  <c r="BU933" i="1" s="1" a="1"/>
  <c r="BU933" i="1" s="1"/>
  <c r="BV261" i="1" a="1"/>
  <c r="BV261" i="1" s="1"/>
  <c r="BW261" i="1" s="1" a="1"/>
  <c r="BW261" i="1" s="1"/>
  <c r="BV519" i="1" a="1"/>
  <c r="BV519" i="1" s="1"/>
  <c r="BW519" i="1" s="1" a="1"/>
  <c r="BW519" i="1" s="1"/>
  <c r="BX519" i="1" s="1"/>
  <c r="BS294" i="1" a="1"/>
  <c r="BS294" i="1" s="1"/>
  <c r="BT294" i="1" s="1" a="1"/>
  <c r="BT294" i="1" s="1"/>
  <c r="BU294" i="1" s="1" a="1"/>
  <c r="BU294" i="1" s="1"/>
  <c r="BS798" i="1" a="1"/>
  <c r="BS798" i="1" s="1"/>
  <c r="BT798" i="1" s="1" a="1"/>
  <c r="BT798" i="1" s="1"/>
  <c r="BU798" i="1" s="1" a="1"/>
  <c r="BU798" i="1" s="1"/>
  <c r="BV591" i="1" a="1"/>
  <c r="BV591" i="1" s="1"/>
  <c r="BW591" i="1" s="1" a="1"/>
  <c r="BW591" i="1" s="1"/>
  <c r="BV540" i="1" a="1"/>
  <c r="BV540" i="1" s="1"/>
  <c r="BW540" i="1" s="1" a="1"/>
  <c r="BW540" i="1" s="1"/>
  <c r="BV742" i="1" a="1"/>
  <c r="BV742" i="1" s="1"/>
  <c r="BW742" i="1" s="1" a="1"/>
  <c r="BW742" i="1" s="1"/>
  <c r="BV116" i="1" a="1"/>
  <c r="BV116" i="1" s="1"/>
  <c r="BW116" i="1" s="1" a="1"/>
  <c r="BW116" i="1" s="1"/>
  <c r="BV263" i="1" a="1"/>
  <c r="BV263" i="1" s="1"/>
  <c r="BW263" i="1" s="1" a="1"/>
  <c r="BW263" i="1" s="1"/>
  <c r="BX263" i="1" s="1"/>
  <c r="BS386" i="1" a="1"/>
  <c r="BS386" i="1" s="1"/>
  <c r="BT386" i="1" s="1" a="1"/>
  <c r="BT386" i="1" s="1"/>
  <c r="BU386" i="1" s="1" a="1"/>
  <c r="BU386" i="1" s="1"/>
  <c r="BS674" i="1" a="1"/>
  <c r="BS674" i="1" s="1"/>
  <c r="BT674" i="1" s="1" a="1"/>
  <c r="BT674" i="1" s="1"/>
  <c r="BU674" i="1" s="1" a="1"/>
  <c r="BU674" i="1" s="1"/>
  <c r="BS1015" i="1" a="1"/>
  <c r="BS1015" i="1" s="1"/>
  <c r="BT1015" i="1" s="1" a="1"/>
  <c r="BT1015" i="1" s="1"/>
  <c r="BU1015" i="1" s="1" a="1"/>
  <c r="BU1015" i="1" s="1"/>
  <c r="BV242" i="1" a="1"/>
  <c r="BV242" i="1" s="1"/>
  <c r="BW242" i="1" s="1" a="1"/>
  <c r="BW242" i="1" s="1"/>
  <c r="BX242" i="1" s="1"/>
  <c r="BV414" i="1" a="1"/>
  <c r="BV414" i="1" s="1"/>
  <c r="BW414" i="1" s="1" a="1"/>
  <c r="BW414" i="1" s="1"/>
  <c r="BX414" i="1" s="1"/>
  <c r="BV813" i="1" a="1"/>
  <c r="BV813" i="1" s="1"/>
  <c r="BW813" i="1" s="1" a="1"/>
  <c r="BW813" i="1" s="1"/>
  <c r="BX813" i="1" s="1"/>
  <c r="BV459" i="1" a="1"/>
  <c r="BV459" i="1" s="1"/>
  <c r="BW459" i="1" s="1" a="1"/>
  <c r="BW459" i="1" s="1"/>
  <c r="BS53" i="1" a="1"/>
  <c r="BS53" i="1" s="1"/>
  <c r="BT53" i="1" s="1" a="1"/>
  <c r="BT53" i="1" s="1"/>
  <c r="BU53" i="1" s="1" a="1"/>
  <c r="BU53" i="1" s="1"/>
  <c r="BV1064" i="1" a="1"/>
  <c r="BV1064" i="1" s="1"/>
  <c r="BW1064" i="1" s="1" a="1"/>
  <c r="BW1064" i="1" s="1"/>
  <c r="BS959" i="1" a="1"/>
  <c r="BS959" i="1" s="1"/>
  <c r="BT959" i="1" s="1" a="1"/>
  <c r="BT959" i="1" s="1"/>
  <c r="BU959" i="1" s="1" a="1"/>
  <c r="BU959" i="1" s="1"/>
  <c r="BV1023" i="1" a="1"/>
  <c r="BV1023" i="1" s="1"/>
  <c r="BW1023" i="1" s="1" a="1"/>
  <c r="BW1023" i="1" s="1"/>
  <c r="BS708" i="1" a="1"/>
  <c r="BS708" i="1" s="1"/>
  <c r="BT708" i="1" s="1" a="1"/>
  <c r="BT708" i="1" s="1"/>
  <c r="BU708" i="1" s="1" a="1"/>
  <c r="BU708" i="1" s="1"/>
  <c r="BV891" i="1" a="1"/>
  <c r="BV891" i="1" s="1"/>
  <c r="BW891" i="1" s="1" a="1"/>
  <c r="BW891" i="1" s="1"/>
  <c r="BV836" i="1" a="1"/>
  <c r="BV836" i="1" s="1"/>
  <c r="BW836" i="1" s="1" a="1"/>
  <c r="BW836" i="1" s="1"/>
  <c r="BV899" i="1" a="1"/>
  <c r="BV899" i="1" s="1"/>
  <c r="BW899" i="1" s="1" a="1"/>
  <c r="BW899" i="1" s="1"/>
  <c r="BS72" i="1" a="1"/>
  <c r="BS72" i="1" s="1"/>
  <c r="BT72" i="1" s="1" a="1"/>
  <c r="BT72" i="1" s="1"/>
  <c r="BU72" i="1" s="1" a="1"/>
  <c r="BU72" i="1" s="1"/>
  <c r="BV745" i="1" a="1"/>
  <c r="BV745" i="1" s="1"/>
  <c r="BW745" i="1" s="1" a="1"/>
  <c r="BW745" i="1" s="1"/>
  <c r="BS365" i="1" a="1"/>
  <c r="BS365" i="1" s="1"/>
  <c r="BT365" i="1" s="1" a="1"/>
  <c r="BT365" i="1" s="1"/>
  <c r="BU365" i="1" s="1" a="1"/>
  <c r="BU365" i="1" s="1"/>
  <c r="BV758" i="1" a="1"/>
  <c r="BV758" i="1" s="1"/>
  <c r="BW758" i="1" s="1" a="1"/>
  <c r="BW758" i="1" s="1"/>
  <c r="BX758" i="1" s="1"/>
  <c r="BV710" i="1" a="1"/>
  <c r="BV710" i="1" s="1"/>
  <c r="BW710" i="1" s="1" a="1"/>
  <c r="BW710" i="1" s="1"/>
  <c r="BS119" i="1" a="1"/>
  <c r="BS119" i="1" s="1"/>
  <c r="BT119" i="1" s="1" a="1"/>
  <c r="BT119" i="1" s="1"/>
  <c r="BU119" i="1" s="1" a="1"/>
  <c r="BU119" i="1" s="1"/>
  <c r="BS456" i="1" a="1"/>
  <c r="BS456" i="1" s="1"/>
  <c r="BT456" i="1" s="1" a="1"/>
  <c r="BT456" i="1" s="1"/>
  <c r="BU456" i="1" s="1" a="1"/>
  <c r="BU456" i="1" s="1"/>
  <c r="BV89" i="1" a="1"/>
  <c r="BV89" i="1" s="1"/>
  <c r="BW89" i="1" s="1" a="1"/>
  <c r="BW89" i="1" s="1"/>
  <c r="BX89" i="1" s="1"/>
  <c r="BS878" i="1" a="1"/>
  <c r="BS878" i="1" s="1"/>
  <c r="BT878" i="1" s="1" a="1"/>
  <c r="BT878" i="1" s="1"/>
  <c r="BU878" i="1" s="1" a="1"/>
  <c r="BU878" i="1" s="1"/>
  <c r="BV948" i="1" a="1"/>
  <c r="BV948" i="1" s="1"/>
  <c r="BW948" i="1" s="1" a="1"/>
  <c r="BW948" i="1" s="1"/>
  <c r="BS731" i="1" a="1"/>
  <c r="BS731" i="1" s="1"/>
  <c r="BT731" i="1" s="1" a="1"/>
  <c r="BT731" i="1" s="1"/>
  <c r="BU731" i="1" s="1" a="1"/>
  <c r="BU731" i="1" s="1"/>
  <c r="BV735" i="1" a="1"/>
  <c r="BV735" i="1" s="1"/>
  <c r="BW735" i="1" s="1" a="1"/>
  <c r="BW735" i="1" s="1"/>
  <c r="BV345" i="1" a="1"/>
  <c r="BV345" i="1" s="1"/>
  <c r="BW345" i="1" s="1" a="1"/>
  <c r="BW345" i="1" s="1"/>
  <c r="BV661" i="1" a="1"/>
  <c r="BV661" i="1" s="1"/>
  <c r="BW661" i="1" s="1" a="1"/>
  <c r="BW661" i="1" s="1"/>
  <c r="BV301" i="1" a="1"/>
  <c r="BV301" i="1" s="1"/>
  <c r="BW301" i="1" s="1" a="1"/>
  <c r="BW301" i="1" s="1"/>
  <c r="BS163" i="1" a="1"/>
  <c r="BS163" i="1" s="1"/>
  <c r="BT163" i="1" s="1" a="1"/>
  <c r="BT163" i="1" s="1"/>
  <c r="BU163" i="1" s="1" a="1"/>
  <c r="BU163" i="1" s="1"/>
  <c r="BS744" i="1" a="1"/>
  <c r="BS744" i="1" s="1"/>
  <c r="BT744" i="1" s="1" a="1"/>
  <c r="BT744" i="1" s="1"/>
  <c r="BU744" i="1" s="1" a="1"/>
  <c r="BU744" i="1" s="1"/>
  <c r="BV1061" i="1" a="1"/>
  <c r="BV1061" i="1" s="1"/>
  <c r="BW1061" i="1" s="1" a="1"/>
  <c r="BW1061" i="1" s="1"/>
  <c r="BS1089" i="1" a="1"/>
  <c r="BS1089" i="1" s="1"/>
  <c r="BT1089" i="1" s="1" a="1"/>
  <c r="BT1089" i="1" s="1"/>
  <c r="BU1089" i="1" s="1" a="1"/>
  <c r="BU1089" i="1" s="1"/>
  <c r="BV225" i="1" a="1"/>
  <c r="BV225" i="1" s="1"/>
  <c r="BW225" i="1" s="1" a="1"/>
  <c r="BW225" i="1" s="1"/>
  <c r="BX225" i="1" s="1"/>
  <c r="BV973" i="1" a="1"/>
  <c r="BV973" i="1" s="1"/>
  <c r="BW973" i="1" s="1" a="1"/>
  <c r="BW973" i="1" s="1"/>
  <c r="BV882" i="1" a="1"/>
  <c r="BV882" i="1" s="1"/>
  <c r="BW882" i="1" s="1" a="1"/>
  <c r="BW882" i="1" s="1"/>
  <c r="BV190" i="1" a="1"/>
  <c r="BV190" i="1" s="1"/>
  <c r="BW190" i="1" s="1" a="1"/>
  <c r="BW190" i="1" s="1"/>
  <c r="BS842" i="1" a="1"/>
  <c r="BS842" i="1" s="1"/>
  <c r="BT842" i="1" s="1" a="1"/>
  <c r="BT842" i="1" s="1"/>
  <c r="BU842" i="1" s="1" a="1"/>
  <c r="BU842" i="1" s="1"/>
  <c r="BS643" i="1" a="1"/>
  <c r="BS643" i="1" s="1"/>
  <c r="BT643" i="1" s="1" a="1"/>
  <c r="BT643" i="1" s="1"/>
  <c r="BU643" i="1" s="1" a="1"/>
  <c r="BU643" i="1" s="1"/>
  <c r="BS302" i="1" a="1"/>
  <c r="BS302" i="1" s="1"/>
  <c r="BT302" i="1" s="1" a="1"/>
  <c r="BT302" i="1" s="1"/>
  <c r="BU302" i="1" s="1" a="1"/>
  <c r="BU302" i="1" s="1"/>
  <c r="BS237" i="1" a="1"/>
  <c r="BS237" i="1" s="1"/>
  <c r="BT237" i="1" s="1" a="1"/>
  <c r="BT237" i="1" s="1"/>
  <c r="BU237" i="1" s="1" a="1"/>
  <c r="BU237" i="1" s="1"/>
  <c r="BV505" i="1" a="1"/>
  <c r="BV505" i="1" s="1"/>
  <c r="BW505" i="1" s="1" a="1"/>
  <c r="BW505" i="1" s="1"/>
  <c r="BX505" i="1" s="1"/>
  <c r="BV311" i="1" a="1"/>
  <c r="BV311" i="1" s="1"/>
  <c r="BW311" i="1" s="1" a="1"/>
  <c r="BW311" i="1" s="1"/>
  <c r="BX311" i="1" s="1"/>
  <c r="BV114" i="1" a="1"/>
  <c r="BV114" i="1" s="1"/>
  <c r="BW114" i="1" s="1" a="1"/>
  <c r="BW114" i="1" s="1"/>
  <c r="BX114" i="1" s="1"/>
  <c r="BS523" i="1" a="1"/>
  <c r="BS523" i="1" s="1"/>
  <c r="BT523" i="1" s="1" a="1"/>
  <c r="BT523" i="1" s="1"/>
  <c r="BU523" i="1" s="1" a="1"/>
  <c r="BU523" i="1" s="1"/>
  <c r="BV786" i="1" a="1"/>
  <c r="BV786" i="1" s="1"/>
  <c r="BW786" i="1" s="1" a="1"/>
  <c r="BW786" i="1" s="1"/>
  <c r="BS597" i="1" a="1"/>
  <c r="BS597" i="1" s="1"/>
  <c r="BT597" i="1" s="1" a="1"/>
  <c r="BT597" i="1" s="1"/>
  <c r="BU597" i="1" s="1" a="1"/>
  <c r="BU597" i="1" s="1"/>
  <c r="BS381" i="1" a="1"/>
  <c r="BS381" i="1" s="1"/>
  <c r="BT381" i="1" s="1" a="1"/>
  <c r="BT381" i="1" s="1"/>
  <c r="BU381" i="1" s="1" a="1"/>
  <c r="BU381" i="1" s="1"/>
  <c r="BS447" i="1" a="1"/>
  <c r="BS447" i="1" s="1"/>
  <c r="BT447" i="1" s="1" a="1"/>
  <c r="BT447" i="1" s="1"/>
  <c r="BU447" i="1" s="1" a="1"/>
  <c r="BU447" i="1" s="1"/>
  <c r="BV326" i="1" a="1"/>
  <c r="BV326" i="1" s="1"/>
  <c r="BW326" i="1" s="1" a="1"/>
  <c r="BW326" i="1" s="1"/>
  <c r="BS572" i="1" a="1"/>
  <c r="BS572" i="1" s="1"/>
  <c r="BT572" i="1" s="1" a="1"/>
  <c r="BT572" i="1" s="1"/>
  <c r="BU572" i="1" s="1" a="1"/>
  <c r="BU572" i="1" s="1"/>
  <c r="BS73" i="1" a="1"/>
  <c r="BS73" i="1" s="1"/>
  <c r="BT73" i="1" s="1" a="1"/>
  <c r="BT73" i="1" s="1"/>
  <c r="BU73" i="1" s="1" a="1"/>
  <c r="BU73" i="1" s="1"/>
  <c r="BS571" i="1" a="1"/>
  <c r="BS571" i="1" s="1"/>
  <c r="BT571" i="1" s="1" a="1"/>
  <c r="BT571" i="1" s="1"/>
  <c r="BU571" i="1" s="1" a="1"/>
  <c r="BU571" i="1" s="1"/>
  <c r="BV415" i="1" a="1"/>
  <c r="BV415" i="1" s="1"/>
  <c r="BW415" i="1" s="1" a="1"/>
  <c r="BW415" i="1" s="1"/>
  <c r="BX415" i="1" s="1"/>
  <c r="BV537" i="1" a="1"/>
  <c r="BV537" i="1" s="1"/>
  <c r="BW537" i="1" s="1" a="1"/>
  <c r="BW537" i="1" s="1"/>
  <c r="BV1030" i="1" a="1"/>
  <c r="BV1030" i="1" s="1"/>
  <c r="BW1030" i="1" s="1" a="1"/>
  <c r="BW1030" i="1" s="1"/>
  <c r="BX1030" i="1" s="1"/>
  <c r="BS432" i="1" a="1"/>
  <c r="BS432" i="1" s="1"/>
  <c r="BT432" i="1" s="1" a="1"/>
  <c r="BT432" i="1" s="1"/>
  <c r="BU432" i="1" s="1" a="1"/>
  <c r="BU432" i="1" s="1"/>
  <c r="BV97" i="1" a="1"/>
  <c r="BV97" i="1" s="1"/>
  <c r="BW97" i="1" s="1" a="1"/>
  <c r="BW97" i="1" s="1"/>
  <c r="BV750" i="1" a="1"/>
  <c r="BV750" i="1" s="1"/>
  <c r="BW750" i="1" s="1" a="1"/>
  <c r="BW750" i="1" s="1"/>
  <c r="BX750" i="1" s="1"/>
  <c r="BS846" i="1" a="1"/>
  <c r="BS846" i="1" s="1"/>
  <c r="BT846" i="1" s="1" a="1"/>
  <c r="BT846" i="1" s="1"/>
  <c r="BU846" i="1" s="1" a="1"/>
  <c r="BU846" i="1" s="1"/>
  <c r="BV17" i="1" a="1"/>
  <c r="BV17" i="1" s="1"/>
  <c r="BW17" i="1" s="1" a="1"/>
  <c r="BW17" i="1" s="1"/>
  <c r="BX17" i="1" s="1"/>
  <c r="BV1107" i="1" a="1"/>
  <c r="BV1107" i="1" s="1"/>
  <c r="BW1107" i="1" s="1" a="1"/>
  <c r="BW1107" i="1" s="1"/>
  <c r="BS31" i="1" a="1"/>
  <c r="BS31" i="1" s="1"/>
  <c r="BT31" i="1" s="1" a="1"/>
  <c r="BT31" i="1" s="1"/>
  <c r="BU31" i="1" s="1" a="1"/>
  <c r="BU31" i="1" s="1"/>
  <c r="BV779" i="1" a="1"/>
  <c r="BV779" i="1" s="1"/>
  <c r="BW779" i="1" s="1" a="1"/>
  <c r="BW779" i="1" s="1"/>
  <c r="BV743" i="1" a="1"/>
  <c r="BV743" i="1" s="1"/>
  <c r="BW743" i="1" s="1" a="1"/>
  <c r="BW743" i="1" s="1"/>
  <c r="BX743" i="1" s="1"/>
  <c r="BV625" i="1" a="1"/>
  <c r="BV625" i="1" s="1"/>
  <c r="BW625" i="1" s="1" a="1"/>
  <c r="BW625" i="1" s="1"/>
  <c r="BS986" i="1" a="1"/>
  <c r="BS986" i="1" s="1"/>
  <c r="BT986" i="1" s="1" a="1"/>
  <c r="BT986" i="1" s="1"/>
  <c r="BU986" i="1" s="1" a="1"/>
  <c r="BU986" i="1" s="1"/>
  <c r="BV59" i="1" a="1"/>
  <c r="BV59" i="1" s="1"/>
  <c r="BW59" i="1" s="1" a="1"/>
  <c r="BW59" i="1" s="1"/>
  <c r="BV1049" i="1" a="1"/>
  <c r="BV1049" i="1" s="1"/>
  <c r="BW1049" i="1" s="1" a="1"/>
  <c r="BW1049" i="1" s="1"/>
  <c r="BX1049" i="1" s="1"/>
  <c r="BV1072" i="1" a="1"/>
  <c r="BV1072" i="1" s="1"/>
  <c r="BW1072" i="1" s="1" a="1"/>
  <c r="BW1072" i="1" s="1"/>
  <c r="BV574" i="1" a="1"/>
  <c r="BV574" i="1" s="1"/>
  <c r="BW574" i="1" s="1" a="1"/>
  <c r="BW574" i="1" s="1"/>
  <c r="BX574" i="1" s="1"/>
  <c r="BS549" i="1" a="1"/>
  <c r="BS549" i="1" s="1"/>
  <c r="BT549" i="1" s="1" a="1"/>
  <c r="BT549" i="1" s="1"/>
  <c r="BU549" i="1" s="1" a="1"/>
  <c r="BU549" i="1" s="1"/>
  <c r="BS774" i="1" a="1"/>
  <c r="BS774" i="1" s="1"/>
  <c r="BT774" i="1" s="1" a="1"/>
  <c r="BT774" i="1" s="1"/>
  <c r="BU774" i="1" s="1" a="1"/>
  <c r="BU774" i="1" s="1"/>
  <c r="BV66" i="1" a="1"/>
  <c r="BV66" i="1" s="1"/>
  <c r="BW66" i="1" s="1" a="1"/>
  <c r="BW66" i="1" s="1"/>
  <c r="BV893" i="1" a="1"/>
  <c r="BV893" i="1" s="1"/>
  <c r="BW893" i="1" s="1" a="1"/>
  <c r="BW893" i="1" s="1"/>
  <c r="BS492" i="1" a="1"/>
  <c r="BS492" i="1" s="1"/>
  <c r="BT492" i="1" s="1" a="1"/>
  <c r="BT492" i="1" s="1"/>
  <c r="BU492" i="1" s="1" a="1"/>
  <c r="BU492" i="1" s="1"/>
  <c r="BS466" i="1" a="1"/>
  <c r="BS466" i="1" s="1"/>
  <c r="BT466" i="1" s="1" a="1"/>
  <c r="BT466" i="1" s="1"/>
  <c r="BU466" i="1" s="1" a="1"/>
  <c r="BU466" i="1" s="1"/>
  <c r="BS57" i="1" a="1"/>
  <c r="BS57" i="1" s="1"/>
  <c r="BT57" i="1" s="1" a="1"/>
  <c r="BT57" i="1" s="1"/>
  <c r="BU57" i="1" s="1" a="1"/>
  <c r="BU57" i="1" s="1"/>
  <c r="BV749" i="1" a="1"/>
  <c r="BV749" i="1" s="1"/>
  <c r="BW749" i="1" s="1" a="1"/>
  <c r="BW749" i="1" s="1"/>
  <c r="BX749" i="1" s="1"/>
  <c r="BV917" i="1" a="1"/>
  <c r="BV917" i="1" s="1"/>
  <c r="BW917" i="1" s="1" a="1"/>
  <c r="BW917" i="1" s="1"/>
  <c r="BS888" i="1" a="1"/>
  <c r="BS888" i="1" s="1"/>
  <c r="BT888" i="1" s="1" a="1"/>
  <c r="BT888" i="1" s="1"/>
  <c r="BU888" i="1" s="1" a="1"/>
  <c r="BU888" i="1" s="1"/>
  <c r="BS1045" i="1" a="1"/>
  <c r="BS1045" i="1" s="1"/>
  <c r="BT1045" i="1" s="1" a="1"/>
  <c r="BT1045" i="1" s="1"/>
  <c r="BU1045" i="1" s="1" a="1"/>
  <c r="BU1045" i="1" s="1"/>
  <c r="BS780" i="1" a="1"/>
  <c r="BS780" i="1" s="1"/>
  <c r="BT780" i="1" s="1" a="1"/>
  <c r="BT780" i="1" s="1"/>
  <c r="BU780" i="1" s="1" a="1"/>
  <c r="BU780" i="1" s="1"/>
  <c r="BS139" i="1" a="1"/>
  <c r="BS139" i="1" s="1"/>
  <c r="BT139" i="1" s="1" a="1"/>
  <c r="BT139" i="1" s="1"/>
  <c r="BU139" i="1" s="1" a="1"/>
  <c r="BU139" i="1" s="1"/>
  <c r="BS984" i="1" a="1"/>
  <c r="BS984" i="1" s="1"/>
  <c r="BT984" i="1" s="1" a="1"/>
  <c r="BT984" i="1" s="1"/>
  <c r="BU984" i="1" s="1" a="1"/>
  <c r="BU984" i="1" s="1"/>
  <c r="BV44" i="1" a="1"/>
  <c r="BV44" i="1" s="1"/>
  <c r="BW44" i="1" s="1" a="1"/>
  <c r="BW44" i="1" s="1"/>
  <c r="BV915" i="1" a="1"/>
  <c r="BV915" i="1" s="1"/>
  <c r="BW915" i="1" s="1" a="1"/>
  <c r="BW915" i="1" s="1"/>
  <c r="BX915" i="1" s="1"/>
  <c r="BS1000" i="1" a="1"/>
  <c r="BS1000" i="1" s="1"/>
  <c r="BT1000" i="1" s="1" a="1"/>
  <c r="BT1000" i="1" s="1"/>
  <c r="BU1000" i="1" s="1" a="1"/>
  <c r="BU1000" i="1" s="1"/>
  <c r="BV873" i="1" a="1"/>
  <c r="BV873" i="1" s="1"/>
  <c r="BW873" i="1" s="1" a="1"/>
  <c r="BW873" i="1" s="1"/>
  <c r="BS482" i="1" a="1"/>
  <c r="BS482" i="1" s="1"/>
  <c r="BT482" i="1" s="1" a="1"/>
  <c r="BT482" i="1" s="1"/>
  <c r="BU482" i="1" s="1" a="1"/>
  <c r="BU482" i="1" s="1"/>
  <c r="BV765" i="1" a="1"/>
  <c r="BV765" i="1" s="1"/>
  <c r="BW765" i="1" s="1" a="1"/>
  <c r="BW765" i="1" s="1"/>
  <c r="BV757" i="1" a="1"/>
  <c r="BV757" i="1" s="1"/>
  <c r="BW757" i="1" s="1" a="1"/>
  <c r="BW757" i="1" s="1"/>
  <c r="BX757" i="1" s="1"/>
  <c r="BV334" i="1" a="1"/>
  <c r="BV334" i="1" s="1"/>
  <c r="BW334" i="1" s="1" a="1"/>
  <c r="BW334" i="1" s="1"/>
  <c r="BV433" i="1" a="1"/>
  <c r="BV433" i="1" s="1"/>
  <c r="BW433" i="1" s="1" a="1"/>
  <c r="BW433" i="1" s="1"/>
  <c r="BV1029" i="1" a="1"/>
  <c r="BV1029" i="1" s="1"/>
  <c r="BW1029" i="1" s="1" a="1"/>
  <c r="BW1029" i="1" s="1"/>
  <c r="BS196" i="1" a="1"/>
  <c r="BS196" i="1" s="1"/>
  <c r="BT196" i="1" s="1" a="1"/>
  <c r="BT196" i="1" s="1"/>
  <c r="BU196" i="1" s="1" a="1"/>
  <c r="BU196" i="1" s="1"/>
  <c r="BS788" i="1" a="1"/>
  <c r="BS788" i="1" s="1"/>
  <c r="BT788" i="1" s="1" a="1"/>
  <c r="BT788" i="1" s="1"/>
  <c r="BU788" i="1" s="1" a="1"/>
  <c r="BU788" i="1" s="1"/>
  <c r="BS213" i="1" a="1"/>
  <c r="BS213" i="1" s="1"/>
  <c r="BT213" i="1" s="1" a="1"/>
  <c r="BT213" i="1" s="1"/>
  <c r="BU213" i="1" s="1" a="1"/>
  <c r="BU213" i="1" s="1"/>
  <c r="BS1113" i="1" a="1"/>
  <c r="BS1113" i="1" s="1"/>
  <c r="BT1113" i="1" s="1" a="1"/>
  <c r="BT1113" i="1" s="1"/>
  <c r="BU1113" i="1" s="1" a="1"/>
  <c r="BU1113" i="1" s="1"/>
  <c r="BS941" i="1" a="1"/>
  <c r="BS941" i="1" s="1"/>
  <c r="BT941" i="1" s="1" a="1"/>
  <c r="BT941" i="1" s="1"/>
  <c r="BU941" i="1" s="1" a="1"/>
  <c r="BU941" i="1" s="1"/>
  <c r="BS308" i="1" a="1"/>
  <c r="BS308" i="1" s="1"/>
  <c r="BT308" i="1" s="1" a="1"/>
  <c r="BT308" i="1" s="1"/>
  <c r="BU308" i="1" s="1" a="1"/>
  <c r="BU308" i="1" s="1"/>
  <c r="BS646" i="1" a="1"/>
  <c r="BS646" i="1" s="1"/>
  <c r="BT646" i="1" s="1" a="1"/>
  <c r="BT646" i="1" s="1"/>
  <c r="BU646" i="1" s="1" a="1"/>
  <c r="BU646" i="1" s="1"/>
  <c r="BS918" i="1" a="1"/>
  <c r="BS918" i="1" s="1"/>
  <c r="BT918" i="1" s="1" a="1"/>
  <c r="BT918" i="1" s="1"/>
  <c r="BU918" i="1" s="1" a="1"/>
  <c r="BU918" i="1" s="1"/>
  <c r="BV240" i="1" a="1"/>
  <c r="BV240" i="1" s="1"/>
  <c r="BW240" i="1" s="1" a="1"/>
  <c r="BW240" i="1" s="1"/>
  <c r="BV962" i="1" a="1"/>
  <c r="BV962" i="1" s="1"/>
  <c r="BW962" i="1" s="1" a="1"/>
  <c r="BW962" i="1" s="1"/>
  <c r="BS595" i="1" a="1"/>
  <c r="BS595" i="1" s="1"/>
  <c r="BT595" i="1" s="1" a="1"/>
  <c r="BT595" i="1" s="1"/>
  <c r="BU595" i="1" s="1" a="1"/>
  <c r="BU595" i="1" s="1"/>
  <c r="BS188" i="1" a="1"/>
  <c r="BS188" i="1" s="1"/>
  <c r="BT188" i="1" s="1" a="1"/>
  <c r="BT188" i="1" s="1"/>
  <c r="BU188" i="1" s="1" a="1"/>
  <c r="BU188" i="1" s="1"/>
  <c r="BS29" i="1" a="1"/>
  <c r="BS29" i="1" s="1"/>
  <c r="BT29" i="1" s="1" a="1"/>
  <c r="BT29" i="1" s="1"/>
  <c r="BU29" i="1" s="1" a="1"/>
  <c r="BU29" i="1" s="1"/>
  <c r="BV1022" i="1" a="1"/>
  <c r="BV1022" i="1" s="1"/>
  <c r="BW1022" i="1" s="1" a="1"/>
  <c r="BW1022" i="1" s="1"/>
  <c r="BX1022" i="1" s="1"/>
  <c r="BS562" i="1" a="1"/>
  <c r="BS562" i="1" s="1"/>
  <c r="BT562" i="1" s="1" a="1"/>
  <c r="BT562" i="1" s="1"/>
  <c r="BU562" i="1" s="1" a="1"/>
  <c r="BU562" i="1" s="1"/>
  <c r="BV935" i="1" a="1"/>
  <c r="BV935" i="1" s="1"/>
  <c r="BW935" i="1" s="1" a="1"/>
  <c r="BW935" i="1" s="1"/>
  <c r="BV567" i="1" a="1"/>
  <c r="BV567" i="1" s="1"/>
  <c r="BW567" i="1" s="1" a="1"/>
  <c r="BW567" i="1" s="1"/>
  <c r="BX567" i="1" s="1"/>
  <c r="BV711" i="1" a="1"/>
  <c r="BV711" i="1" s="1"/>
  <c r="BW711" i="1" s="1" a="1"/>
  <c r="BW711" i="1" s="1"/>
  <c r="BV622" i="1" a="1"/>
  <c r="BV622" i="1" s="1"/>
  <c r="BW622" i="1" s="1" a="1"/>
  <c r="BW622" i="1" s="1"/>
  <c r="BV564" i="1" a="1"/>
  <c r="BV564" i="1" s="1"/>
  <c r="BW564" i="1" s="1" a="1"/>
  <c r="BW564" i="1" s="1"/>
  <c r="BS187" i="1" a="1"/>
  <c r="BS187" i="1" s="1"/>
  <c r="BT187" i="1" s="1" a="1"/>
  <c r="BT187" i="1" s="1"/>
  <c r="BU187" i="1" s="1" a="1"/>
  <c r="BU187" i="1" s="1"/>
  <c r="BV867" i="1" a="1"/>
  <c r="BV867" i="1" s="1"/>
  <c r="BW867" i="1" s="1" a="1"/>
  <c r="BW867" i="1" s="1"/>
  <c r="BX867" i="1" s="1"/>
  <c r="BV202" i="1" a="1"/>
  <c r="BV202" i="1" s="1"/>
  <c r="BW202" i="1" s="1" a="1"/>
  <c r="BW202" i="1" s="1"/>
  <c r="BV282" i="1" a="1"/>
  <c r="BV282" i="1" s="1"/>
  <c r="BW282" i="1" s="1" a="1"/>
  <c r="BW282" i="1" s="1"/>
  <c r="BX282" i="1" s="1"/>
  <c r="BS221" i="1" a="1"/>
  <c r="BS221" i="1" s="1"/>
  <c r="BT221" i="1" s="1" a="1"/>
  <c r="BT221" i="1" s="1"/>
  <c r="BU221" i="1" s="1" a="1"/>
  <c r="BU221" i="1" s="1"/>
  <c r="BS847" i="1" a="1"/>
  <c r="BS847" i="1" s="1"/>
  <c r="BT847" i="1" s="1" a="1"/>
  <c r="BT847" i="1" s="1"/>
  <c r="BU847" i="1" s="1" a="1"/>
  <c r="BU847" i="1" s="1"/>
  <c r="BV1052" i="1" a="1"/>
  <c r="BV1052" i="1" s="1"/>
  <c r="BW1052" i="1" s="1" a="1"/>
  <c r="BW1052" i="1" s="1"/>
  <c r="BS104" i="1" a="1"/>
  <c r="BS104" i="1" s="1"/>
  <c r="BT104" i="1" s="1" a="1"/>
  <c r="BT104" i="1" s="1"/>
  <c r="BU104" i="1" s="1" a="1"/>
  <c r="BU104" i="1" s="1"/>
  <c r="BV851" i="1" a="1"/>
  <c r="BV851" i="1" s="1"/>
  <c r="BW851" i="1" s="1" a="1"/>
  <c r="BW851" i="1" s="1"/>
  <c r="BX851" i="1" s="1"/>
  <c r="BV998" i="1" a="1"/>
  <c r="BV998" i="1" s="1"/>
  <c r="BW998" i="1" s="1" a="1"/>
  <c r="BW998" i="1" s="1"/>
  <c r="BV551" i="1" a="1"/>
  <c r="BV551" i="1" s="1"/>
  <c r="BW551" i="1" s="1" a="1"/>
  <c r="BW551" i="1" s="1"/>
  <c r="BX551" i="1" s="1"/>
  <c r="BS796" i="1" a="1"/>
  <c r="BS796" i="1" s="1"/>
  <c r="BT796" i="1" s="1" a="1"/>
  <c r="BT796" i="1" s="1"/>
  <c r="BU796" i="1" s="1" a="1"/>
  <c r="BU796" i="1" s="1"/>
  <c r="BV746" i="1" a="1"/>
  <c r="BV746" i="1" s="1"/>
  <c r="BW746" i="1" s="1" a="1"/>
  <c r="BW746" i="1" s="1"/>
  <c r="BX746" i="1" s="1"/>
  <c r="BV428" i="1" a="1"/>
  <c r="BV428" i="1" s="1"/>
  <c r="BW428" i="1" s="1" a="1"/>
  <c r="BW428" i="1" s="1"/>
  <c r="BS517" i="1" a="1"/>
  <c r="BS517" i="1" s="1"/>
  <c r="BT517" i="1" s="1" a="1"/>
  <c r="BT517" i="1" s="1"/>
  <c r="BU517" i="1" s="1" a="1"/>
  <c r="BU517" i="1" s="1"/>
  <c r="BS30" i="1" a="1"/>
  <c r="BS30" i="1" s="1"/>
  <c r="BT30" i="1" s="1" a="1"/>
  <c r="BT30" i="1" s="1"/>
  <c r="BU30" i="1" s="1" a="1"/>
  <c r="BU30" i="1" s="1"/>
  <c r="BS377" i="1" a="1"/>
  <c r="BS377" i="1" s="1"/>
  <c r="BT377" i="1" s="1" a="1"/>
  <c r="BT377" i="1" s="1"/>
  <c r="BU377" i="1" s="1" a="1"/>
  <c r="BU377" i="1" s="1"/>
  <c r="BV425" i="1" a="1"/>
  <c r="BV425" i="1" s="1"/>
  <c r="BW425" i="1" s="1" a="1"/>
  <c r="BW425" i="1" s="1"/>
  <c r="BS600" i="1" a="1"/>
  <c r="BS600" i="1" s="1"/>
  <c r="BT600" i="1" s="1" a="1"/>
  <c r="BT600" i="1" s="1"/>
  <c r="BU600" i="1" s="1" a="1"/>
  <c r="BU600" i="1" s="1"/>
  <c r="BS183" i="1" a="1"/>
  <c r="BS183" i="1" s="1"/>
  <c r="BT183" i="1" s="1" a="1"/>
  <c r="BT183" i="1" s="1"/>
  <c r="BU183" i="1" s="1" a="1"/>
  <c r="BU183" i="1" s="1"/>
  <c r="BV701" i="1" a="1"/>
  <c r="BV701" i="1" s="1"/>
  <c r="BW701" i="1" s="1" a="1"/>
  <c r="BW701" i="1" s="1"/>
  <c r="BV274" i="1" a="1"/>
  <c r="BV274" i="1" s="1"/>
  <c r="BW274" i="1" s="1" a="1"/>
  <c r="BW274" i="1" s="1"/>
  <c r="BX274" i="1" s="1"/>
  <c r="BS655" i="1" a="1"/>
  <c r="BS655" i="1" s="1"/>
  <c r="BT655" i="1" s="1" a="1"/>
  <c r="BT655" i="1" s="1"/>
  <c r="BU655" i="1" s="1" a="1"/>
  <c r="BU655" i="1" s="1"/>
  <c r="BS173" i="1" a="1"/>
  <c r="BS173" i="1" s="1"/>
  <c r="BT173" i="1" s="1" a="1"/>
  <c r="BT173" i="1" s="1"/>
  <c r="BU173" i="1" s="1" a="1"/>
  <c r="BU173" i="1" s="1"/>
  <c r="BV795" i="1" a="1"/>
  <c r="BV795" i="1" s="1"/>
  <c r="BW795" i="1" s="1" a="1"/>
  <c r="BW795" i="1" s="1"/>
  <c r="BX795" i="1" s="1"/>
  <c r="BV94" i="1" a="1"/>
  <c r="BV94" i="1" s="1"/>
  <c r="BW94" i="1" s="1" a="1"/>
  <c r="BW94" i="1" s="1"/>
  <c r="BX94" i="1" s="1"/>
  <c r="BV208" i="1" a="1"/>
  <c r="BV208" i="1" s="1"/>
  <c r="BW208" i="1" s="1" a="1"/>
  <c r="BW208" i="1" s="1"/>
  <c r="BS1044" i="1" a="1"/>
  <c r="BS1044" i="1" s="1"/>
  <c r="BT1044" i="1" s="1" a="1"/>
  <c r="BT1044" i="1" s="1"/>
  <c r="BU1044" i="1" s="1" a="1"/>
  <c r="BU1044" i="1" s="1"/>
  <c r="BS1112" i="1" a="1"/>
  <c r="BS1112" i="1" s="1"/>
  <c r="BT1112" i="1" s="1" a="1"/>
  <c r="BT1112" i="1" s="1"/>
  <c r="BU1112" i="1" s="1" a="1"/>
  <c r="BU1112" i="1" s="1"/>
  <c r="BV628" i="1" a="1"/>
  <c r="BV628" i="1" s="1"/>
  <c r="BW628" i="1" s="1" a="1"/>
  <c r="BW628" i="1" s="1"/>
  <c r="BS1056" i="1" a="1"/>
  <c r="BS1056" i="1" s="1"/>
  <c r="BT1056" i="1" s="1" a="1"/>
  <c r="BT1056" i="1" s="1"/>
  <c r="BU1056" i="1" s="1" a="1"/>
  <c r="BU1056" i="1" s="1"/>
  <c r="BS1078" i="1" a="1"/>
  <c r="BS1078" i="1" s="1"/>
  <c r="BT1078" i="1" s="1" a="1"/>
  <c r="BT1078" i="1" s="1"/>
  <c r="BU1078" i="1" s="1" a="1"/>
  <c r="BU1078" i="1" s="1"/>
  <c r="BS688" i="1" a="1"/>
  <c r="BS688" i="1" s="1"/>
  <c r="BT688" i="1" s="1" a="1"/>
  <c r="BT688" i="1" s="1"/>
  <c r="BU688" i="1" s="1" a="1"/>
  <c r="BU688" i="1" s="1"/>
  <c r="BV209" i="1" a="1"/>
  <c r="BV209" i="1" s="1"/>
  <c r="BW209" i="1" s="1" a="1"/>
  <c r="BW209" i="1" s="1"/>
  <c r="BX209" i="1" s="1"/>
  <c r="BV271" i="1" a="1"/>
  <c r="BV271" i="1" s="1"/>
  <c r="BW271" i="1" s="1" a="1"/>
  <c r="BW271" i="1" s="1"/>
  <c r="BV1014" i="1" a="1"/>
  <c r="BV1014" i="1" s="1"/>
  <c r="BW1014" i="1" s="1" a="1"/>
  <c r="BW1014" i="1" s="1"/>
  <c r="BX1014" i="1" s="1"/>
  <c r="BS366" i="1" a="1"/>
  <c r="BS366" i="1" s="1"/>
  <c r="BT366" i="1" s="1" a="1"/>
  <c r="BT366" i="1" s="1"/>
  <c r="BU366" i="1" s="1" a="1"/>
  <c r="BU366" i="1" s="1"/>
  <c r="BV874" i="1" a="1"/>
  <c r="BV874" i="1" s="1"/>
  <c r="BW874" i="1" s="1" a="1"/>
  <c r="BW874" i="1" s="1"/>
  <c r="BX874" i="1" s="1"/>
  <c r="BS791" i="1" a="1"/>
  <c r="BS791" i="1" s="1"/>
  <c r="BT791" i="1" s="1" a="1"/>
  <c r="BT791" i="1" s="1"/>
  <c r="BU791" i="1" s="1" a="1"/>
  <c r="BU791" i="1" s="1"/>
  <c r="BV360" i="1" a="1"/>
  <c r="BV360" i="1" s="1"/>
  <c r="BW360" i="1" s="1" a="1"/>
  <c r="BW360" i="1" s="1"/>
  <c r="BX360" i="1" s="1"/>
  <c r="BS286" i="1" a="1"/>
  <c r="BS286" i="1" s="1"/>
  <c r="BT286" i="1" s="1" a="1"/>
  <c r="BT286" i="1" s="1"/>
  <c r="BU286" i="1" s="1" a="1"/>
  <c r="BU286" i="1" s="1"/>
  <c r="BS819" i="1" a="1"/>
  <c r="BS819" i="1" s="1"/>
  <c r="BT819" i="1" s="1" a="1"/>
  <c r="BT819" i="1" s="1"/>
  <c r="BU819" i="1" s="1" a="1"/>
  <c r="BU819" i="1" s="1"/>
  <c r="BV693" i="1" a="1"/>
  <c r="BV693" i="1" s="1"/>
  <c r="BW693" i="1" s="1" a="1"/>
  <c r="BW693" i="1" s="1"/>
  <c r="BX693" i="1" s="1"/>
  <c r="BS854" i="1" a="1"/>
  <c r="BS854" i="1" s="1"/>
  <c r="BT854" i="1" s="1" a="1"/>
  <c r="BT854" i="1" s="1"/>
  <c r="BU854" i="1" s="1" a="1"/>
  <c r="BU854" i="1" s="1"/>
  <c r="BV303" i="1" a="1"/>
  <c r="BV303" i="1" s="1"/>
  <c r="BW303" i="1" s="1" a="1"/>
  <c r="BW303" i="1" s="1"/>
  <c r="BS144" i="1" a="1"/>
  <c r="BS144" i="1" s="1"/>
  <c r="BT144" i="1" s="1" a="1"/>
  <c r="BT144" i="1" s="1"/>
  <c r="BU144" i="1" s="1" a="1"/>
  <c r="BU144" i="1" s="1"/>
  <c r="BV1100" i="1" a="1"/>
  <c r="BV1100" i="1" s="1"/>
  <c r="BW1100" i="1" s="1" a="1"/>
  <c r="BW1100" i="1" s="1"/>
  <c r="BX1100" i="1" s="1"/>
  <c r="BS382" i="1" a="1"/>
  <c r="BS382" i="1" s="1"/>
  <c r="BT382" i="1" s="1" a="1"/>
  <c r="BT382" i="1" s="1"/>
  <c r="BU382" i="1" s="1" a="1"/>
  <c r="BU382" i="1" s="1"/>
  <c r="BV637" i="1" a="1"/>
  <c r="BV637" i="1" s="1"/>
  <c r="BW637" i="1" s="1" a="1"/>
  <c r="BW637" i="1" s="1"/>
  <c r="BV704" i="1" a="1"/>
  <c r="BV704" i="1" s="1"/>
  <c r="BW704" i="1" s="1" a="1"/>
  <c r="BW704" i="1" s="1"/>
  <c r="BX704" i="1" s="1"/>
  <c r="BS662" i="1" a="1"/>
  <c r="BS662" i="1" s="1"/>
  <c r="BT662" i="1" s="1" a="1"/>
  <c r="BT662" i="1" s="1"/>
  <c r="BU662" i="1" s="1" a="1"/>
  <c r="BU662" i="1" s="1"/>
  <c r="BV278" i="1" a="1"/>
  <c r="BV278" i="1" s="1"/>
  <c r="BW278" i="1" s="1" a="1"/>
  <c r="BW278" i="1" s="1"/>
  <c r="BS698" i="1" a="1"/>
  <c r="BS698" i="1" s="1"/>
  <c r="BT698" i="1" s="1" a="1"/>
  <c r="BT698" i="1" s="1"/>
  <c r="BU698" i="1" s="1" a="1"/>
  <c r="BU698" i="1" s="1"/>
  <c r="BV636" i="1" a="1"/>
  <c r="BV636" i="1" s="1"/>
  <c r="BW636" i="1" s="1" a="1"/>
  <c r="BW636" i="1" s="1"/>
  <c r="BX636" i="1" s="1"/>
  <c r="BS1097" i="1" a="1"/>
  <c r="BS1097" i="1" s="1"/>
  <c r="BT1097" i="1" s="1" a="1"/>
  <c r="BT1097" i="1" s="1"/>
  <c r="BU1097" i="1" s="1" a="1"/>
  <c r="BU1097" i="1" s="1"/>
  <c r="BS610" i="1" a="1"/>
  <c r="BS610" i="1" s="1"/>
  <c r="BT610" i="1" s="1" a="1"/>
  <c r="BT610" i="1" s="1"/>
  <c r="BU610" i="1" s="1" a="1"/>
  <c r="BU610" i="1" s="1"/>
  <c r="BV337" i="1" a="1"/>
  <c r="BV337" i="1" s="1"/>
  <c r="BW337" i="1" s="1" a="1"/>
  <c r="BW337" i="1" s="1"/>
  <c r="BS546" i="1" a="1"/>
  <c r="BS546" i="1" s="1"/>
  <c r="BT546" i="1" s="1" a="1"/>
  <c r="BT546" i="1" s="1"/>
  <c r="BU546" i="1" s="1" a="1"/>
  <c r="BU546" i="1" s="1"/>
  <c r="BV87" i="1" a="1"/>
  <c r="BV87" i="1" s="1"/>
  <c r="BW87" i="1" s="1" a="1"/>
  <c r="BW87" i="1" s="1"/>
  <c r="BS452" i="1" a="1"/>
  <c r="BS452" i="1" s="1"/>
  <c r="BT452" i="1" s="1" a="1"/>
  <c r="BT452" i="1" s="1"/>
  <c r="BU452" i="1" s="1" a="1"/>
  <c r="BU452" i="1" s="1"/>
  <c r="BV483" i="1" a="1"/>
  <c r="BV483" i="1" s="1"/>
  <c r="BW483" i="1" s="1" a="1"/>
  <c r="BW483" i="1" s="1"/>
  <c r="BS619" i="1" a="1"/>
  <c r="BS619" i="1" s="1"/>
  <c r="BT619" i="1" s="1" a="1"/>
  <c r="BT619" i="1" s="1"/>
  <c r="BU619" i="1" s="1" a="1"/>
  <c r="BU619" i="1" s="1"/>
  <c r="BS32" i="1" a="1"/>
  <c r="BS32" i="1" s="1"/>
  <c r="BT32" i="1" s="1" a="1"/>
  <c r="BT32" i="1" s="1"/>
  <c r="BU32" i="1" s="1" a="1"/>
  <c r="BU32" i="1" s="1"/>
  <c r="BS1051" i="1" a="1"/>
  <c r="BS1051" i="1" s="1"/>
  <c r="BT1051" i="1" s="1" a="1"/>
  <c r="BT1051" i="1" s="1"/>
  <c r="BU1051" i="1" s="1" a="1"/>
  <c r="BU1051" i="1" s="1"/>
  <c r="BV287" i="1" a="1"/>
  <c r="BV287" i="1" s="1"/>
  <c r="BW287" i="1" s="1" a="1"/>
  <c r="BW287" i="1" s="1"/>
  <c r="BV553" i="1" a="1"/>
  <c r="BV553" i="1" s="1"/>
  <c r="BW553" i="1" s="1" a="1"/>
  <c r="BW553" i="1" s="1"/>
  <c r="BV431" i="1" a="1"/>
  <c r="BV431" i="1" s="1"/>
  <c r="BW431" i="1" s="1" a="1"/>
  <c r="BW431" i="1" s="1"/>
  <c r="BX431" i="1" s="1"/>
  <c r="BS702" i="1" a="1"/>
  <c r="BS702" i="1" s="1"/>
  <c r="BT702" i="1" s="1" a="1"/>
  <c r="BT702" i="1" s="1"/>
  <c r="BU702" i="1" s="1" a="1"/>
  <c r="BU702" i="1" s="1"/>
  <c r="BV148" i="1" a="1"/>
  <c r="BV148" i="1" s="1"/>
  <c r="BW148" i="1" s="1" a="1"/>
  <c r="BW148" i="1" s="1"/>
  <c r="BS775" i="1" a="1"/>
  <c r="BS775" i="1" s="1"/>
  <c r="BT775" i="1" s="1" a="1"/>
  <c r="BT775" i="1" s="1"/>
  <c r="BU775" i="1" s="1" a="1"/>
  <c r="BU775" i="1" s="1"/>
  <c r="BV75" i="1" a="1"/>
  <c r="BV75" i="1" s="1"/>
  <c r="BW75" i="1" s="1" a="1"/>
  <c r="BW75" i="1" s="1"/>
  <c r="BV468" i="1" a="1"/>
  <c r="BV468" i="1" s="1"/>
  <c r="BW468" i="1" s="1" a="1"/>
  <c r="BW468" i="1" s="1"/>
  <c r="BX468" i="1" s="1"/>
  <c r="BS921" i="1" a="1"/>
  <c r="BS921" i="1" s="1"/>
  <c r="BT921" i="1" s="1" a="1"/>
  <c r="BT921" i="1" s="1"/>
  <c r="BU921" i="1" s="1" a="1"/>
  <c r="BU921" i="1" s="1"/>
  <c r="BV457" i="1" a="1"/>
  <c r="BV457" i="1" s="1"/>
  <c r="BW457" i="1" s="1" a="1"/>
  <c r="BW457" i="1" s="1"/>
  <c r="BS1105" i="1" a="1"/>
  <c r="BS1105" i="1" s="1"/>
  <c r="BT1105" i="1" s="1" a="1"/>
  <c r="BT1105" i="1" s="1"/>
  <c r="BU1105" i="1" s="1" a="1"/>
  <c r="BU1105" i="1" s="1"/>
  <c r="BS539" i="1" a="1"/>
  <c r="BS539" i="1" s="1"/>
  <c r="BT539" i="1" s="1" a="1"/>
  <c r="BT539" i="1" s="1"/>
  <c r="BU539" i="1" s="1" a="1"/>
  <c r="BU539" i="1" s="1"/>
  <c r="BV109" i="1" a="1"/>
  <c r="BV109" i="1" s="1"/>
  <c r="BW109" i="1" s="1" a="1"/>
  <c r="BW109" i="1" s="1"/>
  <c r="BV230" i="1" a="1"/>
  <c r="BV230" i="1" s="1"/>
  <c r="BW230" i="1" s="1" a="1"/>
  <c r="BW230" i="1" s="1"/>
  <c r="BS180" i="1" a="1"/>
  <c r="BS180" i="1" s="1"/>
  <c r="BT180" i="1" s="1" a="1"/>
  <c r="BT180" i="1" s="1"/>
  <c r="BU180" i="1" s="1" a="1"/>
  <c r="BU180" i="1" s="1"/>
  <c r="BV344" i="1" a="1"/>
  <c r="BV344" i="1" s="1"/>
  <c r="BW344" i="1" s="1" a="1"/>
  <c r="BW344" i="1" s="1"/>
  <c r="BS632" i="1" a="1"/>
  <c r="BS632" i="1" s="1"/>
  <c r="BT632" i="1" s="1" a="1"/>
  <c r="BT632" i="1" s="1"/>
  <c r="BU632" i="1" s="1" a="1"/>
  <c r="BU632" i="1" s="1"/>
  <c r="BV866" i="1" a="1"/>
  <c r="BV866" i="1" s="1"/>
  <c r="BW866" i="1" s="1" a="1"/>
  <c r="BW866" i="1" s="1"/>
  <c r="BX866" i="1" s="1"/>
  <c r="BS990" i="1" a="1"/>
  <c r="BS990" i="1" s="1"/>
  <c r="BT990" i="1" s="1" a="1"/>
  <c r="BT990" i="1" s="1"/>
  <c r="BU990" i="1" s="1" a="1"/>
  <c r="BU990" i="1" s="1"/>
  <c r="BS123" i="1" a="1"/>
  <c r="BS123" i="1" s="1"/>
  <c r="BT123" i="1" s="1" a="1"/>
  <c r="BT123" i="1" s="1"/>
  <c r="BU123" i="1" s="1" a="1"/>
  <c r="BU123" i="1" s="1"/>
  <c r="BV378" i="1" a="1"/>
  <c r="BV378" i="1" s="1"/>
  <c r="BW378" i="1" s="1" a="1"/>
  <c r="BW378" i="1" s="1"/>
  <c r="BX378" i="1" s="1"/>
  <c r="BS544" i="1" a="1"/>
  <c r="BS544" i="1" s="1"/>
  <c r="BT544" i="1" s="1" a="1"/>
  <c r="BT544" i="1" s="1"/>
  <c r="BU544" i="1" s="1" a="1"/>
  <c r="BU544" i="1" s="1"/>
  <c r="BS1050" i="1" a="1"/>
  <c r="BS1050" i="1" s="1"/>
  <c r="BT1050" i="1" s="1" a="1"/>
  <c r="BT1050" i="1" s="1"/>
  <c r="BU1050" i="1" s="1" a="1"/>
  <c r="BU1050" i="1" s="1"/>
  <c r="BV167" i="1" a="1"/>
  <c r="BV167" i="1" s="1"/>
  <c r="BW167" i="1" s="1" a="1"/>
  <c r="BW167" i="1" s="1"/>
  <c r="BX167" i="1" s="1"/>
  <c r="BS1096" i="1" a="1"/>
  <c r="BS1096" i="1" s="1"/>
  <c r="BT1096" i="1" s="1" a="1"/>
  <c r="BT1096" i="1" s="1"/>
  <c r="BU1096" i="1" s="1" a="1"/>
  <c r="BU1096" i="1" s="1"/>
  <c r="BV914" i="1" a="1"/>
  <c r="BV914" i="1" s="1"/>
  <c r="BW914" i="1" s="1" a="1"/>
  <c r="BW914" i="1" s="1"/>
  <c r="BX914" i="1" s="1"/>
  <c r="BS485" i="1" a="1"/>
  <c r="BS485" i="1" s="1"/>
  <c r="BT485" i="1" s="1" a="1"/>
  <c r="BT485" i="1" s="1"/>
  <c r="BU485" i="1" s="1" a="1"/>
  <c r="BU485" i="1" s="1"/>
  <c r="BV279" i="1" a="1"/>
  <c r="BV279" i="1" s="1"/>
  <c r="BW279" i="1" s="1" a="1"/>
  <c r="BW279" i="1" s="1"/>
  <c r="BS164" i="1" a="1"/>
  <c r="BS164" i="1" s="1"/>
  <c r="BT164" i="1" s="1" a="1"/>
  <c r="BT164" i="1" s="1"/>
  <c r="BU164" i="1" s="1" a="1"/>
  <c r="BU164" i="1" s="1"/>
  <c r="BV451" i="1" a="1"/>
  <c r="BV451" i="1" s="1"/>
  <c r="BW451" i="1" s="1" a="1"/>
  <c r="BW451" i="1" s="1"/>
  <c r="BS1079" i="1" a="1"/>
  <c r="BS1079" i="1" s="1"/>
  <c r="BT1079" i="1" s="1" a="1"/>
  <c r="BT1079" i="1" s="1"/>
  <c r="BU1079" i="1" s="1" a="1"/>
  <c r="BU1079" i="1" s="1"/>
  <c r="BY669" i="1"/>
  <c r="BZ669" i="1" s="1" a="1"/>
  <c r="BZ669" i="1" s="1"/>
  <c r="BX669" i="1"/>
  <c r="BS629" i="1" a="1"/>
  <c r="BS629" i="1" s="1"/>
  <c r="BT629" i="1" s="1" a="1"/>
  <c r="BT629" i="1" s="1"/>
  <c r="BU629" i="1" s="1" a="1"/>
  <c r="BU629" i="1" s="1"/>
  <c r="BS760" i="1" a="1"/>
  <c r="BS760" i="1" s="1"/>
  <c r="BT760" i="1" s="1" a="1"/>
  <c r="BT760" i="1" s="1"/>
  <c r="BU760" i="1" s="1" a="1"/>
  <c r="BU760" i="1" s="1"/>
  <c r="BV293" i="1" a="1"/>
  <c r="BV293" i="1" s="1"/>
  <c r="BW293" i="1" s="1" a="1"/>
  <c r="BW293" i="1" s="1"/>
  <c r="BX293" i="1" s="1"/>
  <c r="BV419" i="1" a="1"/>
  <c r="BV419" i="1" s="1"/>
  <c r="BW419" i="1" s="1" a="1"/>
  <c r="BW419" i="1" s="1"/>
  <c r="BX419" i="1" s="1"/>
  <c r="BS68" i="1" a="1"/>
  <c r="BS68" i="1" s="1"/>
  <c r="BT68" i="1" s="1" a="1"/>
  <c r="BT68" i="1" s="1"/>
  <c r="BU68" i="1" s="1" a="1"/>
  <c r="BU68" i="1" s="1"/>
  <c r="BV607" i="1" a="1"/>
  <c r="BV607" i="1" s="1"/>
  <c r="BW607" i="1" s="1" a="1"/>
  <c r="BW607" i="1" s="1"/>
  <c r="BX607" i="1" s="1"/>
  <c r="BV642" i="1" a="1"/>
  <c r="BV642" i="1" s="1"/>
  <c r="BW642" i="1" s="1" a="1"/>
  <c r="BW642" i="1" s="1"/>
  <c r="BS331" i="1" a="1"/>
  <c r="BS331" i="1" s="1"/>
  <c r="BT331" i="1" s="1" a="1"/>
  <c r="BT331" i="1" s="1"/>
  <c r="BU331" i="1" s="1" a="1"/>
  <c r="BU331" i="1" s="1"/>
  <c r="BV168" i="1" a="1"/>
  <c r="BV168" i="1" s="1"/>
  <c r="BW168" i="1" s="1" a="1"/>
  <c r="BW168" i="1" s="1"/>
  <c r="BV559" i="1" a="1"/>
  <c r="BV559" i="1" s="1"/>
  <c r="BW559" i="1" s="1" a="1"/>
  <c r="BW559" i="1" s="1"/>
  <c r="BS740" i="1" a="1"/>
  <c r="BS740" i="1" s="1"/>
  <c r="BT740" i="1" s="1" a="1"/>
  <c r="BT740" i="1" s="1"/>
  <c r="BU740" i="1" s="1" a="1"/>
  <c r="BU740" i="1" s="1"/>
  <c r="BV368" i="1" a="1"/>
  <c r="BV368" i="1" s="1"/>
  <c r="BW368" i="1" s="1" a="1"/>
  <c r="BW368" i="1" s="1"/>
  <c r="BV140" i="1" a="1"/>
  <c r="BV140" i="1" s="1"/>
  <c r="BW140" i="1" s="1" a="1"/>
  <c r="BW140" i="1" s="1"/>
  <c r="BV82" i="1" a="1"/>
  <c r="BV82" i="1" s="1"/>
  <c r="BW82" i="1" s="1" a="1"/>
  <c r="BW82" i="1" s="1"/>
  <c r="BX82" i="1" s="1"/>
  <c r="BV422" i="1" a="1"/>
  <c r="BV422" i="1" s="1"/>
  <c r="BW422" i="1" s="1" a="1"/>
  <c r="BW422" i="1" s="1"/>
  <c r="BX422" i="1" s="1"/>
  <c r="BS560" i="1" a="1"/>
  <c r="BS560" i="1" s="1"/>
  <c r="BT560" i="1" s="1" a="1"/>
  <c r="BT560" i="1" s="1"/>
  <c r="BU560" i="1" s="1" a="1"/>
  <c r="BU560" i="1" s="1"/>
  <c r="BV652" i="1" a="1"/>
  <c r="BV652" i="1" s="1"/>
  <c r="BW652" i="1" s="1" a="1"/>
  <c r="BW652" i="1" s="1"/>
  <c r="BX652" i="1" s="1"/>
  <c r="BS838" i="1" a="1"/>
  <c r="BS838" i="1" s="1"/>
  <c r="BT838" i="1" s="1" a="1"/>
  <c r="BT838" i="1" s="1"/>
  <c r="BU838" i="1" s="1" a="1"/>
  <c r="BU838" i="1" s="1"/>
  <c r="BV848" i="1" a="1"/>
  <c r="BV848" i="1" s="1"/>
  <c r="BW848" i="1" s="1" a="1"/>
  <c r="BW848" i="1" s="1"/>
  <c r="BV27" i="1" a="1"/>
  <c r="BV27" i="1" s="1"/>
  <c r="BW27" i="1" s="1" a="1"/>
  <c r="BW27" i="1" s="1"/>
  <c r="BS1065" i="1" a="1"/>
  <c r="BS1065" i="1" s="1"/>
  <c r="BT1065" i="1" s="1" a="1"/>
  <c r="BT1065" i="1" s="1"/>
  <c r="BU1065" i="1" s="1" a="1"/>
  <c r="BU1065" i="1" s="1"/>
  <c r="BS526" i="1" a="1"/>
  <c r="BS526" i="1" s="1"/>
  <c r="BT526" i="1" s="1" a="1"/>
  <c r="BT526" i="1" s="1"/>
  <c r="BU526" i="1" s="1" a="1"/>
  <c r="BU526" i="1" s="1"/>
  <c r="BS107" i="1" a="1"/>
  <c r="BS107" i="1" s="1"/>
  <c r="BT107" i="1" s="1" a="1"/>
  <c r="BT107" i="1" s="1"/>
  <c r="BU107" i="1" s="1" a="1"/>
  <c r="BU107" i="1" s="1"/>
  <c r="BV146" i="1" a="1"/>
  <c r="BV146" i="1" s="1"/>
  <c r="BW146" i="1" s="1" a="1"/>
  <c r="BW146" i="1" s="1"/>
  <c r="BX146" i="1" s="1"/>
  <c r="BS1033" i="1" a="1"/>
  <c r="BS1033" i="1" s="1"/>
  <c r="BT1033" i="1" s="1" a="1"/>
  <c r="BT1033" i="1" s="1"/>
  <c r="BU1033" i="1" s="1" a="1"/>
  <c r="BU1033" i="1" s="1"/>
  <c r="BS663" i="1" a="1"/>
  <c r="BS663" i="1" s="1"/>
  <c r="BT663" i="1" s="1" a="1"/>
  <c r="BT663" i="1" s="1"/>
  <c r="BU663" i="1" s="1" a="1"/>
  <c r="BU663" i="1" s="1"/>
  <c r="BV778" i="1" a="1"/>
  <c r="BV778" i="1" s="1"/>
  <c r="BW778" i="1" s="1" a="1"/>
  <c r="BW778" i="1" s="1"/>
  <c r="BX778" i="1" s="1"/>
  <c r="BV42" i="1" a="1"/>
  <c r="BV42" i="1" s="1"/>
  <c r="BW42" i="1" s="1" a="1"/>
  <c r="BW42" i="1" s="1"/>
  <c r="BS385" i="1" a="1"/>
  <c r="BS385" i="1" s="1"/>
  <c r="BT385" i="1" s="1" a="1"/>
  <c r="BT385" i="1" s="1"/>
  <c r="BU385" i="1" s="1" a="1"/>
  <c r="BU385" i="1" s="1"/>
  <c r="BV554" i="1" a="1"/>
  <c r="BV554" i="1" s="1"/>
  <c r="BW554" i="1" s="1" a="1"/>
  <c r="BW554" i="1" s="1"/>
  <c r="BV474" i="1" a="1"/>
  <c r="BV474" i="1" s="1"/>
  <c r="BW474" i="1" s="1" a="1"/>
  <c r="BW474" i="1" s="1"/>
  <c r="BX474" i="1" s="1"/>
  <c r="BS315" i="1" a="1"/>
  <c r="BS315" i="1" s="1"/>
  <c r="BT315" i="1" s="1" a="1"/>
  <c r="BT315" i="1" s="1"/>
  <c r="BU315" i="1" s="1" a="1"/>
  <c r="BU315" i="1" s="1"/>
  <c r="BS680" i="1" a="1"/>
  <c r="BS680" i="1" s="1"/>
  <c r="BT680" i="1" s="1" a="1"/>
  <c r="BT680" i="1" s="1"/>
  <c r="BU680" i="1" s="1" a="1"/>
  <c r="BU680" i="1" s="1"/>
  <c r="BV277" i="1" a="1"/>
  <c r="BV277" i="1" s="1"/>
  <c r="BW277" i="1" s="1" a="1"/>
  <c r="BW277" i="1" s="1"/>
  <c r="BX277" i="1" s="1"/>
  <c r="BV314" i="1" a="1"/>
  <c r="BV314" i="1" s="1"/>
  <c r="BW314" i="1" s="1" a="1"/>
  <c r="BW314" i="1" s="1"/>
  <c r="BV785" i="1" a="1"/>
  <c r="BV785" i="1" s="1"/>
  <c r="BW785" i="1" s="1" a="1"/>
  <c r="BW785" i="1" s="1"/>
  <c r="BX785" i="1" s="1"/>
  <c r="BV759" i="1" a="1"/>
  <c r="BV759" i="1" s="1"/>
  <c r="BW759" i="1" s="1" a="1"/>
  <c r="BW759" i="1" s="1"/>
  <c r="BS1001" i="1" a="1"/>
  <c r="BS1001" i="1" s="1"/>
  <c r="BT1001" i="1" s="1" a="1"/>
  <c r="BT1001" i="1" s="1"/>
  <c r="BU1001" i="1" s="1" a="1"/>
  <c r="BU1001" i="1" s="1"/>
  <c r="BV175" i="1" a="1"/>
  <c r="BV175" i="1" s="1"/>
  <c r="BW175" i="1" s="1" a="1"/>
  <c r="BW175" i="1" s="1"/>
  <c r="BX175" i="1" s="1"/>
  <c r="BV402" i="1" a="1"/>
  <c r="BV402" i="1" s="1"/>
  <c r="BW402" i="1" s="1" a="1"/>
  <c r="BW402" i="1" s="1"/>
  <c r="BX402" i="1" s="1"/>
  <c r="BS400" i="1" a="1"/>
  <c r="BS400" i="1" s="1"/>
  <c r="BT400" i="1" s="1" a="1"/>
  <c r="BT400" i="1" s="1"/>
  <c r="BU400" i="1" s="1" a="1"/>
  <c r="BU400" i="1" s="1"/>
  <c r="BS573" i="1" a="1"/>
  <c r="BS573" i="1" s="1"/>
  <c r="BT573" i="1" s="1" a="1"/>
  <c r="BT573" i="1" s="1"/>
  <c r="BU573" i="1" s="1" a="1"/>
  <c r="BU573" i="1" s="1"/>
  <c r="BV1070" i="1" a="1"/>
  <c r="BV1070" i="1" s="1"/>
  <c r="BW1070" i="1" s="1" a="1"/>
  <c r="BW1070" i="1" s="1"/>
  <c r="BV430" i="1" a="1"/>
  <c r="BV430" i="1" s="1"/>
  <c r="BW430" i="1" s="1" a="1"/>
  <c r="BW430" i="1" s="1"/>
  <c r="BV376" i="1" a="1"/>
  <c r="BV376" i="1" s="1"/>
  <c r="BW376" i="1" s="1" a="1"/>
  <c r="BW376" i="1" s="1"/>
  <c r="BV909" i="1" a="1"/>
  <c r="BV909" i="1" s="1"/>
  <c r="BW909" i="1" s="1" a="1"/>
  <c r="BW909" i="1" s="1"/>
  <c r="BV251" i="1" a="1"/>
  <c r="BV251" i="1" s="1"/>
  <c r="BW251" i="1" s="1" a="1"/>
  <c r="BW251" i="1" s="1"/>
  <c r="BV841" i="1" a="1"/>
  <c r="BV841" i="1" s="1"/>
  <c r="BW841" i="1" s="1" a="1"/>
  <c r="BW841" i="1" s="1"/>
  <c r="BS767" i="1" a="1"/>
  <c r="BS767" i="1" s="1"/>
  <c r="BT767" i="1" s="1" a="1"/>
  <c r="BT767" i="1" s="1"/>
  <c r="BU767" i="1" s="1" a="1"/>
  <c r="BU767" i="1" s="1"/>
  <c r="BS664" i="1" a="1"/>
  <c r="BS664" i="1" s="1"/>
  <c r="BT664" i="1" s="1" a="1"/>
  <c r="BT664" i="1" s="1"/>
  <c r="BU664" i="1" s="1" a="1"/>
  <c r="BU664" i="1" s="1"/>
  <c r="BS1003" i="1" a="1"/>
  <c r="BS1003" i="1" s="1"/>
  <c r="BT1003" i="1" s="1" a="1"/>
  <c r="BT1003" i="1" s="1"/>
  <c r="BU1003" i="1" s="1" a="1"/>
  <c r="BU1003" i="1" s="1"/>
  <c r="BS920" i="1" a="1"/>
  <c r="BS920" i="1" s="1"/>
  <c r="BT920" i="1" s="1" a="1"/>
  <c r="BT920" i="1" s="1"/>
  <c r="BU920" i="1" s="1" a="1"/>
  <c r="BU920" i="1" s="1"/>
  <c r="BV328" i="1" a="1"/>
  <c r="BV328" i="1" s="1"/>
  <c r="BW328" i="1" s="1" a="1"/>
  <c r="BW328" i="1" s="1"/>
  <c r="BV753" i="1" a="1"/>
  <c r="BV753" i="1" s="1"/>
  <c r="BW753" i="1" s="1" a="1"/>
  <c r="BW753" i="1" s="1"/>
  <c r="BV404" i="1" a="1"/>
  <c r="BV404" i="1" s="1"/>
  <c r="BW404" i="1" s="1" a="1"/>
  <c r="BW404" i="1" s="1"/>
  <c r="BX404" i="1" s="1"/>
  <c r="BV233" i="1" a="1"/>
  <c r="BV233" i="1" s="1"/>
  <c r="BW233" i="1" s="1" a="1"/>
  <c r="BW233" i="1" s="1"/>
  <c r="BV132" i="1" a="1"/>
  <c r="BV132" i="1" s="1"/>
  <c r="BW132" i="1" s="1" a="1"/>
  <c r="BW132" i="1" s="1"/>
  <c r="BX132" i="1" s="1"/>
  <c r="BS1092" i="1" a="1"/>
  <c r="BS1092" i="1" s="1"/>
  <c r="BT1092" i="1" s="1" a="1"/>
  <c r="BT1092" i="1" s="1"/>
  <c r="BU1092" i="1" s="1" a="1"/>
  <c r="BU1092" i="1" s="1"/>
  <c r="BS349" i="1" a="1"/>
  <c r="BS349" i="1" s="1"/>
  <c r="BT349" i="1" s="1" a="1"/>
  <c r="BT349" i="1" s="1"/>
  <c r="BU349" i="1" s="1" a="1"/>
  <c r="BU349" i="1" s="1"/>
  <c r="BV598" i="1" a="1"/>
  <c r="BV598" i="1" s="1"/>
  <c r="BW598" i="1" s="1" a="1"/>
  <c r="BW598" i="1" s="1"/>
  <c r="BX598" i="1" s="1"/>
  <c r="BS605" i="1" a="1"/>
  <c r="BS605" i="1" s="1"/>
  <c r="BT605" i="1" s="1" a="1"/>
  <c r="BT605" i="1" s="1"/>
  <c r="BU605" i="1" s="1" a="1"/>
  <c r="BU605" i="1" s="1"/>
  <c r="BV479" i="1" a="1"/>
  <c r="BV479" i="1" s="1"/>
  <c r="BW479" i="1" s="1" a="1"/>
  <c r="BW479" i="1" s="1"/>
  <c r="BY1035" i="1"/>
  <c r="BZ1035" i="1" s="1" a="1"/>
  <c r="BZ1035" i="1" s="1"/>
  <c r="BX1035" i="1"/>
  <c r="BS979" i="1" a="1"/>
  <c r="BS979" i="1" s="1"/>
  <c r="BT979" i="1" s="1" a="1"/>
  <c r="BT979" i="1" s="1"/>
  <c r="BU979" i="1" s="1" a="1"/>
  <c r="BU979" i="1" s="1"/>
  <c r="BV898" i="1" a="1"/>
  <c r="BV898" i="1" s="1"/>
  <c r="BW898" i="1" s="1" a="1"/>
  <c r="BW898" i="1" s="1"/>
  <c r="BV91" i="1" a="1"/>
  <c r="BV91" i="1" s="1"/>
  <c r="BW91" i="1" s="1" a="1"/>
  <c r="BW91" i="1" s="1"/>
  <c r="BS944" i="1" a="1"/>
  <c r="BS944" i="1" s="1"/>
  <c r="BT944" i="1" s="1" a="1"/>
  <c r="BT944" i="1" s="1"/>
  <c r="BU944" i="1" s="1" a="1"/>
  <c r="BU944" i="1" s="1"/>
  <c r="BS656" i="1" a="1"/>
  <c r="BS656" i="1" s="1"/>
  <c r="BT656" i="1" s="1" a="1"/>
  <c r="BT656" i="1" s="1"/>
  <c r="BU656" i="1" s="1" a="1"/>
  <c r="BU656" i="1" s="1"/>
  <c r="BV951" i="1" a="1"/>
  <c r="BV951" i="1" s="1"/>
  <c r="BW951" i="1" s="1" a="1"/>
  <c r="BW951" i="1" s="1"/>
  <c r="BV718" i="1" a="1"/>
  <c r="BV718" i="1" s="1"/>
  <c r="BW718" i="1" s="1" a="1"/>
  <c r="BW718" i="1" s="1"/>
  <c r="BX718" i="1" s="1"/>
  <c r="BS358" i="1" a="1"/>
  <c r="BS358" i="1" s="1"/>
  <c r="BT358" i="1" s="1" a="1"/>
  <c r="BT358" i="1" s="1"/>
  <c r="BU358" i="1" s="1" a="1"/>
  <c r="BU358" i="1" s="1"/>
  <c r="BS252" i="1" a="1"/>
  <c r="BS252" i="1" s="1"/>
  <c r="BT252" i="1" s="1" a="1"/>
  <c r="BT252" i="1" s="1"/>
  <c r="BU252" i="1" s="1" a="1"/>
  <c r="BU252" i="1" s="1"/>
  <c r="BV160" i="1" a="1"/>
  <c r="BV160" i="1" s="1"/>
  <c r="BW160" i="1" s="1" a="1"/>
  <c r="BW160" i="1" s="1"/>
  <c r="BS245" i="1" a="1"/>
  <c r="BS245" i="1" s="1"/>
  <c r="BT245" i="1" s="1" a="1"/>
  <c r="BT245" i="1" s="1"/>
  <c r="BU245" i="1" s="1" a="1"/>
  <c r="BU245" i="1" s="1"/>
  <c r="BV989" i="1" a="1"/>
  <c r="BV989" i="1" s="1"/>
  <c r="BW989" i="1" s="1" a="1"/>
  <c r="BW989" i="1" s="1"/>
  <c r="BS92" i="1" a="1"/>
  <c r="BS92" i="1" s="1"/>
  <c r="BT92" i="1" s="1" a="1"/>
  <c r="BT92" i="1" s="1"/>
  <c r="BU92" i="1" s="1" a="1"/>
  <c r="BU92" i="1" s="1"/>
  <c r="BV737" i="1" a="1"/>
  <c r="BV737" i="1" s="1"/>
  <c r="BW737" i="1" s="1" a="1"/>
  <c r="BW737" i="1" s="1"/>
  <c r="BV417" i="1" a="1"/>
  <c r="BV417" i="1" s="1"/>
  <c r="BW417" i="1" s="1" a="1"/>
  <c r="BW417" i="1" s="1"/>
  <c r="BV860" i="1" a="1"/>
  <c r="BV860" i="1" s="1"/>
  <c r="BW860" i="1" s="1" a="1"/>
  <c r="BW860" i="1" s="1"/>
  <c r="BV1116" i="1" a="1"/>
  <c r="BV1116" i="1" s="1"/>
  <c r="BW1116" i="1" s="1" a="1"/>
  <c r="BW1116" i="1" s="1"/>
  <c r="BX1116" i="1" s="1"/>
  <c r="BS747" i="1" a="1"/>
  <c r="BS747" i="1" s="1"/>
  <c r="BT747" i="1" s="1" a="1"/>
  <c r="BT747" i="1" s="1"/>
  <c r="BU747" i="1" s="1" a="1"/>
  <c r="BU747" i="1" s="1"/>
  <c r="BV327" i="1" a="1"/>
  <c r="BV327" i="1" s="1"/>
  <c r="BW327" i="1" s="1" a="1"/>
  <c r="BW327" i="1" s="1"/>
  <c r="BV108" i="1" a="1"/>
  <c r="BV108" i="1" s="1"/>
  <c r="BW108" i="1" s="1" a="1"/>
  <c r="BW108" i="1" s="1"/>
  <c r="BV1062" i="1" a="1"/>
  <c r="BV1062" i="1" s="1"/>
  <c r="BW1062" i="1" s="1" a="1"/>
  <c r="BW1062" i="1" s="1"/>
  <c r="BX1062" i="1" s="1"/>
  <c r="BS259" i="1" a="1"/>
  <c r="BS259" i="1" s="1"/>
  <c r="BT259" i="1" s="1" a="1"/>
  <c r="BT259" i="1" s="1"/>
  <c r="BU259" i="1" s="1" a="1"/>
  <c r="BU259" i="1" s="1"/>
  <c r="BS389" i="1" a="1"/>
  <c r="BS389" i="1" s="1"/>
  <c r="BT389" i="1" s="1" a="1"/>
  <c r="BT389" i="1" s="1"/>
  <c r="BU389" i="1" s="1" a="1"/>
  <c r="BU389" i="1" s="1"/>
  <c r="BV169" i="1" a="1"/>
  <c r="BV169" i="1" s="1"/>
  <c r="BW169" i="1" s="1" a="1"/>
  <c r="BW169" i="1" s="1"/>
  <c r="BV939" i="1" a="1"/>
  <c r="BV939" i="1" s="1"/>
  <c r="BW939" i="1" s="1" a="1"/>
  <c r="BW939" i="1" s="1"/>
  <c r="BX939" i="1" s="1"/>
  <c r="BS556" i="1" a="1"/>
  <c r="BS556" i="1" s="1"/>
  <c r="BT556" i="1" s="1" a="1"/>
  <c r="BT556" i="1" s="1"/>
  <c r="BU556" i="1" s="1" a="1"/>
  <c r="BU556" i="1" s="1"/>
  <c r="BV269" i="1" a="1"/>
  <c r="BV269" i="1" s="1"/>
  <c r="BW269" i="1" s="1" a="1"/>
  <c r="BW269" i="1" s="1"/>
  <c r="BV398" i="1" a="1"/>
  <c r="BV398" i="1" s="1"/>
  <c r="BW398" i="1" s="1" a="1"/>
  <c r="BW398" i="1" s="1"/>
  <c r="BV784" i="1" a="1"/>
  <c r="BV784" i="1" s="1"/>
  <c r="BW784" i="1" s="1" a="1"/>
  <c r="BW784" i="1" s="1"/>
  <c r="BV281" i="1" a="1"/>
  <c r="BV281" i="1" s="1"/>
  <c r="BW281" i="1" s="1" a="1"/>
  <c r="BW281" i="1" s="1"/>
  <c r="BS227" i="1" a="1"/>
  <c r="BS227" i="1" s="1"/>
  <c r="BT227" i="1" s="1" a="1"/>
  <c r="BT227" i="1" s="1"/>
  <c r="BU227" i="1" s="1" a="1"/>
  <c r="BU227" i="1" s="1"/>
  <c r="BV234" i="1" a="1"/>
  <c r="BV234" i="1" s="1"/>
  <c r="BW234" i="1" s="1" a="1"/>
  <c r="BW234" i="1" s="1"/>
  <c r="BV992" i="1" a="1"/>
  <c r="BV992" i="1" s="1"/>
  <c r="BW992" i="1" s="1" a="1"/>
  <c r="BW992" i="1" s="1"/>
  <c r="BV987" i="1" a="1"/>
  <c r="BV987" i="1" s="1"/>
  <c r="BW987" i="1" s="1" a="1"/>
  <c r="BW987" i="1" s="1"/>
  <c r="BS586" i="1" a="1"/>
  <c r="BS586" i="1" s="1"/>
  <c r="BT586" i="1" s="1" a="1"/>
  <c r="BT586" i="1" s="1"/>
  <c r="BU586" i="1" s="1" a="1"/>
  <c r="BU586" i="1" s="1"/>
  <c r="BS247" i="1" a="1"/>
  <c r="BS247" i="1" s="1"/>
  <c r="BT247" i="1" s="1" a="1"/>
  <c r="BT247" i="1" s="1"/>
  <c r="BU247" i="1" s="1" a="1"/>
  <c r="BU247" i="1" s="1"/>
  <c r="BS863" i="1" a="1"/>
  <c r="BS863" i="1" s="1"/>
  <c r="BT863" i="1" s="1" a="1"/>
  <c r="BT863" i="1" s="1"/>
  <c r="BU863" i="1" s="1" a="1"/>
  <c r="BU863" i="1" s="1"/>
  <c r="BV919" i="1" a="1"/>
  <c r="BV919" i="1" s="1"/>
  <c r="BW919" i="1" s="1" a="1"/>
  <c r="BW919" i="1" s="1"/>
  <c r="BV532" i="1" a="1"/>
  <c r="BV532" i="1" s="1"/>
  <c r="BW532" i="1" s="1" a="1"/>
  <c r="BW532" i="1" s="1"/>
  <c r="BV926" i="1" a="1"/>
  <c r="BV926" i="1" s="1"/>
  <c r="BW926" i="1" s="1" a="1"/>
  <c r="BW926" i="1" s="1"/>
  <c r="BX926" i="1" s="1"/>
  <c r="BV781" i="1" a="1"/>
  <c r="BV781" i="1" s="1"/>
  <c r="BW781" i="1" s="1" a="1"/>
  <c r="BW781" i="1" s="1"/>
  <c r="BS1099" i="1" a="1"/>
  <c r="BS1099" i="1" s="1"/>
  <c r="BT1099" i="1" s="1" a="1"/>
  <c r="BT1099" i="1" s="1"/>
  <c r="BU1099" i="1" s="1" a="1"/>
  <c r="BU1099" i="1" s="1"/>
  <c r="BS460" i="1" a="1"/>
  <c r="BS460" i="1" s="1"/>
  <c r="BT460" i="1" s="1" a="1"/>
  <c r="BT460" i="1" s="1"/>
  <c r="BU460" i="1" s="1" a="1"/>
  <c r="BU460" i="1" s="1"/>
  <c r="BS1066" i="1" a="1"/>
  <c r="BS1066" i="1" s="1"/>
  <c r="BT1066" i="1" s="1" a="1"/>
  <c r="BT1066" i="1" s="1"/>
  <c r="BU1066" i="1" s="1" a="1"/>
  <c r="BU1066" i="1" s="1"/>
  <c r="BV1055" i="1" a="1"/>
  <c r="BV1055" i="1" s="1"/>
  <c r="BW1055" i="1" s="1" a="1"/>
  <c r="BW1055" i="1" s="1"/>
  <c r="BX1055" i="1" s="1"/>
  <c r="BV1071" i="1" a="1"/>
  <c r="BV1071" i="1" s="1"/>
  <c r="BW1071" i="1" s="1" a="1"/>
  <c r="BW1071" i="1" s="1"/>
  <c r="BV495" i="1" a="1"/>
  <c r="BV495" i="1" s="1"/>
  <c r="BW495" i="1" s="1" a="1"/>
  <c r="BW495" i="1" s="1"/>
  <c r="BV423" i="1" a="1"/>
  <c r="BV423" i="1" s="1"/>
  <c r="BW423" i="1" s="1" a="1"/>
  <c r="BW423" i="1" s="1"/>
  <c r="BX423" i="1" s="1"/>
  <c r="BV794" i="1" a="1"/>
  <c r="BV794" i="1" s="1"/>
  <c r="BW794" i="1" s="1" a="1"/>
  <c r="BW794" i="1" s="1"/>
  <c r="BS925" i="1" a="1"/>
  <c r="BS925" i="1" s="1"/>
  <c r="BT925" i="1" s="1" a="1"/>
  <c r="BT925" i="1" s="1"/>
  <c r="BU925" i="1" s="1" a="1"/>
  <c r="BU925" i="1" s="1"/>
  <c r="BV19" i="1" a="1"/>
  <c r="BV19" i="1" s="1"/>
  <c r="BW19" i="1" s="1" a="1"/>
  <c r="BW19" i="1" s="1"/>
  <c r="BS943" i="1" a="1"/>
  <c r="BS943" i="1" s="1"/>
  <c r="BT943" i="1" s="1" a="1"/>
  <c r="BT943" i="1" s="1"/>
  <c r="BU943" i="1" s="1" a="1"/>
  <c r="BU943" i="1" s="1"/>
  <c r="BV1038" i="1" a="1"/>
  <c r="BV1038" i="1" s="1"/>
  <c r="BW1038" i="1" s="1" a="1"/>
  <c r="BW1038" i="1" s="1"/>
  <c r="BX1038" i="1" s="1"/>
  <c r="BS21" i="1" a="1"/>
  <c r="BS21" i="1" s="1"/>
  <c r="BT21" i="1" s="1" a="1"/>
  <c r="BT21" i="1" s="1"/>
  <c r="BU21" i="1" s="1" a="1"/>
  <c r="BU21" i="1" s="1"/>
  <c r="BV1007" i="1" a="1"/>
  <c r="BV1007" i="1" s="1"/>
  <c r="BW1007" i="1" s="1" a="1"/>
  <c r="BW1007" i="1" s="1"/>
  <c r="BV332" i="1" a="1"/>
  <c r="BV332" i="1" s="1"/>
  <c r="BW332" i="1" s="1" a="1"/>
  <c r="BW332" i="1" s="1"/>
  <c r="BX332" i="1" s="1"/>
  <c r="BV150" i="1" a="1"/>
  <c r="BV150" i="1" s="1"/>
  <c r="BW150" i="1" s="1" a="1"/>
  <c r="BW150" i="1" s="1"/>
  <c r="BV106" i="1" a="1"/>
  <c r="BV106" i="1" s="1"/>
  <c r="BW106" i="1" s="1" a="1"/>
  <c r="BW106" i="1" s="1"/>
  <c r="BV954" i="1" a="1"/>
  <c r="BV954" i="1" s="1"/>
  <c r="BW954" i="1" s="1" a="1"/>
  <c r="BW954" i="1" s="1"/>
  <c r="BS478" i="1" a="1"/>
  <c r="BS478" i="1" s="1"/>
  <c r="BT478" i="1" s="1" a="1"/>
  <c r="BT478" i="1" s="1"/>
  <c r="BU478" i="1" s="1" a="1"/>
  <c r="BU478" i="1" s="1"/>
  <c r="BS154" i="1" a="1"/>
  <c r="BS154" i="1" s="1"/>
  <c r="BT154" i="1" s="1" a="1"/>
  <c r="BT154" i="1" s="1"/>
  <c r="BU154" i="1" s="1" a="1"/>
  <c r="BU154" i="1" s="1"/>
  <c r="BS895" i="1" a="1"/>
  <c r="BS895" i="1" s="1"/>
  <c r="BT895" i="1" s="1" a="1"/>
  <c r="BT895" i="1" s="1"/>
  <c r="BU895" i="1" s="1" a="1"/>
  <c r="BU895" i="1" s="1"/>
  <c r="BV118" i="1" a="1"/>
  <c r="BV118" i="1" s="1"/>
  <c r="BW118" i="1" s="1" a="1"/>
  <c r="BW118" i="1" s="1"/>
  <c r="BV828" i="1" a="1"/>
  <c r="BV828" i="1" s="1"/>
  <c r="BW828" i="1" s="1" a="1"/>
  <c r="BW828" i="1" s="1"/>
  <c r="BX828" i="1" s="1"/>
  <c r="BV806" i="1" a="1"/>
  <c r="BV806" i="1" s="1"/>
  <c r="BW806" i="1" s="1" a="1"/>
  <c r="BW806" i="1" s="1"/>
  <c r="BV889" i="1" a="1"/>
  <c r="BV889" i="1" s="1"/>
  <c r="BW889" i="1" s="1" a="1"/>
  <c r="BW889" i="1" s="1"/>
  <c r="BS64" i="1" a="1"/>
  <c r="BS64" i="1" s="1"/>
  <c r="BT64" i="1" s="1" a="1"/>
  <c r="BT64" i="1" s="1"/>
  <c r="BU64" i="1" s="1" a="1"/>
  <c r="BU64" i="1" s="1"/>
  <c r="BS611" i="1" a="1"/>
  <c r="BS611" i="1" s="1"/>
  <c r="BT611" i="1" s="1" a="1"/>
  <c r="BT611" i="1" s="1"/>
  <c r="BU611" i="1" s="1" a="1"/>
  <c r="BU611" i="1" s="1"/>
  <c r="BS782" i="1" a="1"/>
  <c r="BS782" i="1" s="1"/>
  <c r="BT782" i="1" s="1" a="1"/>
  <c r="BT782" i="1" s="1"/>
  <c r="BU782" i="1" s="1" a="1"/>
  <c r="BU782" i="1" s="1"/>
  <c r="BV516" i="1" a="1"/>
  <c r="BV516" i="1" s="1"/>
  <c r="BW516" i="1" s="1" a="1"/>
  <c r="BW516" i="1" s="1"/>
  <c r="BV817" i="1" a="1"/>
  <c r="BV817" i="1" s="1"/>
  <c r="BW817" i="1" s="1" a="1"/>
  <c r="BW817" i="1" s="1"/>
  <c r="BX817" i="1" s="1"/>
  <c r="BV875" i="1" a="1"/>
  <c r="BV875" i="1" s="1"/>
  <c r="BW875" i="1" s="1" a="1"/>
  <c r="BW875" i="1" s="1"/>
  <c r="BV543" i="1" a="1"/>
  <c r="BV543" i="1" s="1"/>
  <c r="BW543" i="1" s="1" a="1"/>
  <c r="BW543" i="1" s="1"/>
  <c r="BV694" i="1" a="1"/>
  <c r="BV694" i="1" s="1"/>
  <c r="BW694" i="1" s="1" a="1"/>
  <c r="BW694" i="1" s="1"/>
  <c r="BX694" i="1" s="1"/>
  <c r="BV384" i="1" a="1"/>
  <c r="BV384" i="1" s="1"/>
  <c r="BW384" i="1" s="1" a="1"/>
  <c r="BW384" i="1" s="1"/>
  <c r="BX384" i="1" s="1"/>
  <c r="BV298" i="1" a="1"/>
  <c r="BV298" i="1" s="1"/>
  <c r="BW298" i="1" s="1" a="1"/>
  <c r="BW298" i="1" s="1"/>
  <c r="BS256" i="1" a="1"/>
  <c r="BS256" i="1" s="1"/>
  <c r="BT256" i="1" s="1" a="1"/>
  <c r="BT256" i="1" s="1"/>
  <c r="BU256" i="1" s="1" a="1"/>
  <c r="BU256" i="1" s="1"/>
  <c r="BS812" i="1" a="1"/>
  <c r="BS812" i="1" s="1"/>
  <c r="BT812" i="1" s="1" a="1"/>
  <c r="BT812" i="1" s="1"/>
  <c r="BU812" i="1" s="1" a="1"/>
  <c r="BU812" i="1" s="1"/>
  <c r="BV713" i="1" a="1"/>
  <c r="BV713" i="1" s="1"/>
  <c r="BW713" i="1" s="1" a="1"/>
  <c r="BW713" i="1" s="1"/>
  <c r="BS39" i="1" a="1"/>
  <c r="BS39" i="1" s="1"/>
  <c r="BT39" i="1" s="1" a="1"/>
  <c r="BT39" i="1" s="1"/>
  <c r="BU39" i="1" s="1" a="1"/>
  <c r="BU39" i="1" s="1"/>
  <c r="BS1117" i="1" a="1"/>
  <c r="BS1117" i="1" s="1"/>
  <c r="BT1117" i="1" s="1" a="1"/>
  <c r="BT1117" i="1" s="1"/>
  <c r="BU1117" i="1" s="1" a="1"/>
  <c r="BU1117" i="1" s="1"/>
  <c r="BS699" i="1" a="1"/>
  <c r="BS699" i="1" s="1"/>
  <c r="BT699" i="1" s="1" a="1"/>
  <c r="BT699" i="1" s="1"/>
  <c r="BU699" i="1" s="1" a="1"/>
  <c r="BU699" i="1" s="1"/>
  <c r="BV503" i="1" a="1"/>
  <c r="BV503" i="1" s="1"/>
  <c r="BW503" i="1" s="1" a="1"/>
  <c r="BW503" i="1" s="1"/>
  <c r="BV885" i="1" a="1"/>
  <c r="BV885" i="1" s="1"/>
  <c r="BW885" i="1" s="1" a="1"/>
  <c r="BW885" i="1" s="1"/>
  <c r="BS565" i="1" a="1"/>
  <c r="BS565" i="1" s="1"/>
  <c r="BT565" i="1" s="1" a="1"/>
  <c r="BT565" i="1" s="1"/>
  <c r="BU565" i="1" s="1" a="1"/>
  <c r="BU565" i="1" s="1"/>
  <c r="BS563" i="1" a="1"/>
  <c r="BS563" i="1" s="1"/>
  <c r="BT563" i="1" s="1" a="1"/>
  <c r="BT563" i="1" s="1"/>
  <c r="BU563" i="1" s="1" a="1"/>
  <c r="BU563" i="1" s="1"/>
  <c r="BV494" i="1" a="1"/>
  <c r="BV494" i="1" s="1"/>
  <c r="BW494" i="1" s="1" a="1"/>
  <c r="BW494" i="1" s="1"/>
  <c r="BV956" i="1" a="1"/>
  <c r="BV956" i="1" s="1"/>
  <c r="BW956" i="1" s="1" a="1"/>
  <c r="BW956" i="1" s="1"/>
  <c r="BS950" i="1" a="1"/>
  <c r="BS950" i="1" s="1"/>
  <c r="BT950" i="1" s="1" a="1"/>
  <c r="BT950" i="1" s="1"/>
  <c r="BU950" i="1" s="1" a="1"/>
  <c r="BU950" i="1" s="1"/>
  <c r="BS654" i="1" a="1"/>
  <c r="BS654" i="1" s="1"/>
  <c r="BT654" i="1" s="1" a="1"/>
  <c r="BT654" i="1" s="1"/>
  <c r="BU654" i="1" s="1" a="1"/>
  <c r="BU654" i="1" s="1"/>
  <c r="BS783" i="1" a="1"/>
  <c r="BS783" i="1" s="1"/>
  <c r="BT783" i="1" s="1" a="1"/>
  <c r="BT783" i="1" s="1"/>
  <c r="BU783" i="1" s="1" a="1"/>
  <c r="BU783" i="1" s="1"/>
  <c r="BV486" i="1" a="1"/>
  <c r="BV486" i="1" s="1"/>
  <c r="BW486" i="1" s="1" a="1"/>
  <c r="BW486" i="1" s="1"/>
  <c r="BX486" i="1" s="1"/>
  <c r="BS179" i="1" a="1"/>
  <c r="BS179" i="1" s="1"/>
  <c r="BT179" i="1" s="1" a="1"/>
  <c r="BT179" i="1" s="1"/>
  <c r="BU179" i="1" s="1" a="1"/>
  <c r="BU179" i="1" s="1"/>
  <c r="BS151" i="1" a="1"/>
  <c r="BS151" i="1" s="1"/>
  <c r="BT151" i="1" s="1" a="1"/>
  <c r="BT151" i="1" s="1"/>
  <c r="BU151" i="1" s="1" a="1"/>
  <c r="BU151" i="1" s="1"/>
  <c r="BV814" i="1" a="1"/>
  <c r="BV814" i="1" s="1"/>
  <c r="BW814" i="1" s="1" a="1"/>
  <c r="BW814" i="1" s="1"/>
  <c r="BV401" i="1" a="1"/>
  <c r="BV401" i="1" s="1"/>
  <c r="BW401" i="1" s="1" a="1"/>
  <c r="BW401" i="1" s="1"/>
  <c r="BV210" i="1" a="1"/>
  <c r="BV210" i="1" s="1"/>
  <c r="BW210" i="1" s="1" a="1"/>
  <c r="BW210" i="1" s="1"/>
  <c r="BS211" i="1" a="1"/>
  <c r="BS211" i="1" s="1"/>
  <c r="BT211" i="1" s="1" a="1"/>
  <c r="BT211" i="1" s="1"/>
  <c r="BU211" i="1" s="1" a="1"/>
  <c r="BU211" i="1" s="1"/>
  <c r="BV41" i="1" a="1"/>
  <c r="BV41" i="1" s="1"/>
  <c r="BW41" i="1" s="1" a="1"/>
  <c r="BW41" i="1" s="1"/>
  <c r="BS687" i="1" a="1"/>
  <c r="BS687" i="1" s="1"/>
  <c r="BT687" i="1" s="1" a="1"/>
  <c r="BT687" i="1" s="1"/>
  <c r="BU687" i="1" s="1" a="1"/>
  <c r="BU687" i="1" s="1"/>
  <c r="BS207" i="1" a="1"/>
  <c r="BS207" i="1" s="1"/>
  <c r="BT207" i="1" s="1" a="1"/>
  <c r="BT207" i="1" s="1"/>
  <c r="BU207" i="1" s="1" a="1"/>
  <c r="BU207" i="1" s="1"/>
  <c r="BS61" i="1" a="1"/>
  <c r="BS61" i="1" s="1"/>
  <c r="BT61" i="1" s="1" a="1"/>
  <c r="BT61" i="1" s="1"/>
  <c r="BU61" i="1" s="1" a="1"/>
  <c r="BU61" i="1" s="1"/>
  <c r="BV511" i="1" a="1"/>
  <c r="BV511" i="1" s="1"/>
  <c r="BW511" i="1" s="1" a="1"/>
  <c r="BW511" i="1" s="1"/>
  <c r="BV152" i="1" a="1"/>
  <c r="BV152" i="1" s="1"/>
  <c r="BW152" i="1" s="1" a="1"/>
  <c r="BW152" i="1" s="1"/>
  <c r="BV751" i="1" a="1"/>
  <c r="BV751" i="1" s="1"/>
  <c r="BW751" i="1" s="1" a="1"/>
  <c r="BW751" i="1" s="1"/>
  <c r="BV113" i="1" a="1"/>
  <c r="BV113" i="1" s="1"/>
  <c r="BW113" i="1" s="1" a="1"/>
  <c r="BW113" i="1" s="1"/>
  <c r="BX113" i="1" s="1"/>
  <c r="BS195" i="1" a="1"/>
  <c r="BS195" i="1" s="1"/>
  <c r="BT195" i="1" s="1" a="1"/>
  <c r="BT195" i="1" s="1"/>
  <c r="BU195" i="1" s="1" a="1"/>
  <c r="BU195" i="1" s="1"/>
  <c r="BS8" i="1" a="1"/>
  <c r="BS8" i="1" s="1"/>
  <c r="BT8" i="1" s="1" a="1"/>
  <c r="BT8" i="1" s="1"/>
  <c r="BU8" i="1" s="1" a="1"/>
  <c r="BU8" i="1" s="1"/>
  <c r="BV1091" i="1" a="1"/>
  <c r="BV1091" i="1" s="1"/>
  <c r="BW1091" i="1" s="1" a="1"/>
  <c r="BW1091" i="1" s="1"/>
  <c r="BX1091" i="1" s="1"/>
  <c r="BV510" i="1" a="1"/>
  <c r="BV510" i="1" s="1"/>
  <c r="BW510" i="1" s="1" a="1"/>
  <c r="BW510" i="1" s="1"/>
  <c r="BX510" i="1" s="1"/>
  <c r="BV496" i="1" a="1"/>
  <c r="BV496" i="1" s="1"/>
  <c r="BW496" i="1" s="1" a="1"/>
  <c r="BW496" i="1" s="1"/>
  <c r="BS790" i="1" a="1"/>
  <c r="BS790" i="1" s="1"/>
  <c r="BT790" i="1" s="1" a="1"/>
  <c r="BT790" i="1" s="1"/>
  <c r="BU790" i="1" s="1" a="1"/>
  <c r="BU790" i="1" s="1"/>
  <c r="BV1060" i="1" a="1"/>
  <c r="BV1060" i="1" s="1"/>
  <c r="BW1060" i="1" s="1" a="1"/>
  <c r="BW1060" i="1" s="1"/>
  <c r="BV198" i="1" a="1"/>
  <c r="BV198" i="1" s="1"/>
  <c r="BW198" i="1" s="1" a="1"/>
  <c r="BW198" i="1" s="1"/>
  <c r="BS375" i="1" a="1"/>
  <c r="BS375" i="1" s="1"/>
  <c r="BT375" i="1" s="1" a="1"/>
  <c r="BT375" i="1" s="1"/>
  <c r="BU375" i="1" s="1" a="1"/>
  <c r="BU375" i="1" s="1"/>
  <c r="BV524" i="1" a="1"/>
  <c r="BV524" i="1" s="1"/>
  <c r="BW524" i="1" s="1" a="1"/>
  <c r="BW524" i="1" s="1"/>
  <c r="BV953" i="1" a="1"/>
  <c r="BV953" i="1" s="1"/>
  <c r="BW953" i="1" s="1" a="1"/>
  <c r="BW953" i="1" s="1"/>
  <c r="BX953" i="1" s="1"/>
  <c r="BS204" i="1" a="1"/>
  <c r="BS204" i="1" s="1"/>
  <c r="BT204" i="1" s="1" a="1"/>
  <c r="BT204" i="1" s="1"/>
  <c r="BU204" i="1" s="1" a="1"/>
  <c r="BU204" i="1" s="1"/>
  <c r="BV335" i="1" a="1"/>
  <c r="BV335" i="1" s="1"/>
  <c r="BW335" i="1" s="1" a="1"/>
  <c r="BW335" i="1" s="1"/>
  <c r="BX335" i="1" s="1"/>
  <c r="BS1073" i="1" a="1"/>
  <c r="BS1073" i="1" s="1"/>
  <c r="BT1073" i="1" s="1" a="1"/>
  <c r="BT1073" i="1" s="1"/>
  <c r="BU1073" i="1" s="1" a="1"/>
  <c r="BU1073" i="1" s="1"/>
  <c r="BV793" i="1" a="1"/>
  <c r="BV793" i="1" s="1"/>
  <c r="BW793" i="1" s="1" a="1"/>
  <c r="BW793" i="1" s="1"/>
  <c r="BV356" i="1" a="1"/>
  <c r="BV356" i="1" s="1"/>
  <c r="BW356" i="1" s="1" a="1"/>
  <c r="BW356" i="1" s="1"/>
  <c r="BV824" i="1" a="1"/>
  <c r="BV824" i="1" s="1"/>
  <c r="BW824" i="1" s="1" a="1"/>
  <c r="BW824" i="1" s="1"/>
  <c r="BV507" i="1" a="1"/>
  <c r="BV507" i="1" s="1"/>
  <c r="BW507" i="1" s="1" a="1"/>
  <c r="BW507" i="1" s="1"/>
  <c r="BV441" i="1" a="1"/>
  <c r="BV441" i="1" s="1"/>
  <c r="BW441" i="1" s="1" a="1"/>
  <c r="BW441" i="1" s="1"/>
  <c r="BS397" i="1" a="1"/>
  <c r="BS397" i="1" s="1"/>
  <c r="BT397" i="1" s="1" a="1"/>
  <c r="BT397" i="1" s="1"/>
  <c r="BU397" i="1" s="1" a="1"/>
  <c r="BU397" i="1" s="1"/>
  <c r="BV372" i="1" a="1"/>
  <c r="BV372" i="1" s="1"/>
  <c r="BW372" i="1" s="1" a="1"/>
  <c r="BW372" i="1" s="1"/>
  <c r="BV67" i="1" a="1"/>
  <c r="BV67" i="1" s="1"/>
  <c r="BW67" i="1" s="1" a="1"/>
  <c r="BW67" i="1" s="1"/>
  <c r="BX67" i="1" s="1"/>
  <c r="BV844" i="1" a="1"/>
  <c r="BV844" i="1" s="1"/>
  <c r="BW844" i="1" s="1" a="1"/>
  <c r="BW844" i="1" s="1"/>
  <c r="BV473" i="1" a="1"/>
  <c r="BV473" i="1" s="1"/>
  <c r="BW473" i="1" s="1" a="1"/>
  <c r="BW473" i="1" s="1"/>
  <c r="BX473" i="1" s="1"/>
  <c r="BS229" i="1" a="1"/>
  <c r="BS229" i="1" s="1"/>
  <c r="BT229" i="1" s="1" a="1"/>
  <c r="BT229" i="1" s="1"/>
  <c r="BU229" i="1" s="1" a="1"/>
  <c r="BU229" i="1" s="1"/>
  <c r="BV596" i="1" a="1"/>
  <c r="BV596" i="1" s="1"/>
  <c r="BW596" i="1" s="1" a="1"/>
  <c r="BW596" i="1" s="1"/>
  <c r="BS1025" i="1" a="1"/>
  <c r="BS1025" i="1" s="1"/>
  <c r="BT1025" i="1" s="1" a="1"/>
  <c r="BT1025" i="1" s="1"/>
  <c r="BU1025" i="1" s="1" a="1"/>
  <c r="BU1025" i="1" s="1"/>
  <c r="BS292" i="1" a="1"/>
  <c r="BS292" i="1" s="1"/>
  <c r="BT292" i="1" s="1" a="1"/>
  <c r="BT292" i="1" s="1"/>
  <c r="BU292" i="1" s="1" a="1"/>
  <c r="BU292" i="1" s="1"/>
  <c r="BV858" i="1" a="1"/>
  <c r="BV858" i="1" s="1"/>
  <c r="BW858" i="1" s="1" a="1"/>
  <c r="BW858" i="1" s="1"/>
  <c r="BS978" i="1" a="1"/>
  <c r="BS978" i="1" s="1"/>
  <c r="BT978" i="1" s="1" a="1"/>
  <c r="BT978" i="1" s="1"/>
  <c r="BU978" i="1" s="1" a="1"/>
  <c r="BU978" i="1" s="1"/>
  <c r="BV480" i="1" a="1"/>
  <c r="BV480" i="1" s="1"/>
  <c r="BW480" i="1" s="1" a="1"/>
  <c r="BW480" i="1" s="1"/>
  <c r="BX480" i="1" s="1"/>
  <c r="BV290" i="1" a="1"/>
  <c r="BV290" i="1" s="1"/>
  <c r="BW290" i="1" s="1" a="1"/>
  <c r="BW290" i="1" s="1"/>
  <c r="BV966" i="1" a="1"/>
  <c r="BV966" i="1" s="1"/>
  <c r="BW966" i="1" s="1" a="1"/>
  <c r="BW966" i="1" s="1"/>
  <c r="BV316" i="1" a="1"/>
  <c r="BV316" i="1" s="1"/>
  <c r="BW316" i="1" s="1" a="1"/>
  <c r="BW316" i="1" s="1"/>
  <c r="BV280" i="1" a="1"/>
  <c r="BV280" i="1" s="1"/>
  <c r="BW280" i="1" s="1" a="1"/>
  <c r="BW280" i="1" s="1"/>
  <c r="BV56" i="1" a="1"/>
  <c r="BV56" i="1" s="1"/>
  <c r="BW56" i="1" s="1" a="1"/>
  <c r="BW56" i="1" s="1"/>
  <c r="BS45" i="1" a="1"/>
  <c r="BS45" i="1" s="1"/>
  <c r="BT45" i="1" s="1" a="1"/>
  <c r="BT45" i="1" s="1"/>
  <c r="BU45" i="1" s="1" a="1"/>
  <c r="BU45" i="1" s="1"/>
  <c r="BV617" i="1" a="1"/>
  <c r="BV617" i="1" s="1"/>
  <c r="BW617" i="1" s="1" a="1"/>
  <c r="BW617" i="1" s="1"/>
  <c r="BX617" i="1" s="1"/>
  <c r="BV583" i="1" a="1"/>
  <c r="BV583" i="1" s="1"/>
  <c r="BW583" i="1" s="1" a="1"/>
  <c r="BW583" i="1" s="1"/>
  <c r="BX583" i="1" s="1"/>
  <c r="BV1085" i="1" a="1"/>
  <c r="BV1085" i="1" s="1"/>
  <c r="BW1085" i="1" s="1" a="1"/>
  <c r="BW1085" i="1" s="1"/>
  <c r="BX1085" i="1" s="1"/>
  <c r="BV550" i="1" a="1"/>
  <c r="BV550" i="1" s="1"/>
  <c r="BW550" i="1" s="1" a="1"/>
  <c r="BW550" i="1" s="1"/>
  <c r="BV850" i="1" a="1"/>
  <c r="BV850" i="1" s="1"/>
  <c r="BW850" i="1" s="1" a="1"/>
  <c r="BW850" i="1" s="1"/>
  <c r="BS191" i="1" a="1"/>
  <c r="BS191" i="1" s="1"/>
  <c r="BT191" i="1" s="1" a="1"/>
  <c r="BT191" i="1" s="1"/>
  <c r="BU191" i="1" s="1" a="1"/>
  <c r="BU191" i="1" s="1"/>
  <c r="BS58" i="1" a="1"/>
  <c r="BS58" i="1" s="1"/>
  <c r="BT58" i="1" s="1" a="1"/>
  <c r="BT58" i="1" s="1"/>
  <c r="BU58" i="1" s="1" a="1"/>
  <c r="BU58" i="1" s="1"/>
  <c r="BS803" i="1" a="1"/>
  <c r="BS803" i="1" s="1"/>
  <c r="BT803" i="1" s="1" a="1"/>
  <c r="BT803" i="1" s="1"/>
  <c r="BU803" i="1" s="1" a="1"/>
  <c r="BU803" i="1" s="1"/>
  <c r="BV394" i="1" a="1"/>
  <c r="BV394" i="1" s="1"/>
  <c r="BW394" i="1" s="1" a="1"/>
  <c r="BW394" i="1" s="1"/>
  <c r="BX394" i="1" s="1"/>
  <c r="BV206" i="1" a="1"/>
  <c r="BV206" i="1" s="1"/>
  <c r="BW206" i="1" s="1" a="1"/>
  <c r="BW206" i="1" s="1"/>
  <c r="BS467" i="1" a="1"/>
  <c r="BS467" i="1" s="1"/>
  <c r="BT467" i="1" s="1" a="1"/>
  <c r="BT467" i="1" s="1"/>
  <c r="BU467" i="1" s="1" a="1"/>
  <c r="BU467" i="1" s="1"/>
  <c r="BS363" i="1" a="1"/>
  <c r="BS363" i="1" s="1"/>
  <c r="BT363" i="1" s="1" a="1"/>
  <c r="BT363" i="1" s="1"/>
  <c r="BU363" i="1" s="1" a="1"/>
  <c r="BU363" i="1" s="1"/>
  <c r="BS239" i="1" a="1"/>
  <c r="BS239" i="1" s="1"/>
  <c r="BT239" i="1" s="1" a="1"/>
  <c r="BT239" i="1" s="1"/>
  <c r="BU239" i="1" s="1" a="1"/>
  <c r="BU239" i="1" s="1"/>
  <c r="BS255" i="1" a="1"/>
  <c r="BS255" i="1" s="1"/>
  <c r="BT255" i="1" s="1" a="1"/>
  <c r="BT255" i="1" s="1"/>
  <c r="BU255" i="1" s="1" a="1"/>
  <c r="BU255" i="1" s="1"/>
  <c r="BV859" i="1" a="1"/>
  <c r="BV859" i="1" s="1"/>
  <c r="BW859" i="1" s="1" a="1"/>
  <c r="BW859" i="1" s="1"/>
  <c r="BS1058" i="1" a="1"/>
  <c r="BS1058" i="1" s="1"/>
  <c r="BT1058" i="1" s="1" a="1"/>
  <c r="BT1058" i="1" s="1"/>
  <c r="BU1058" i="1" s="1" a="1"/>
  <c r="BU1058" i="1" s="1"/>
  <c r="BV657" i="1" a="1"/>
  <c r="BV657" i="1" s="1"/>
  <c r="BW657" i="1" s="1" a="1"/>
  <c r="BW657" i="1" s="1"/>
  <c r="BX657" i="1" s="1"/>
  <c r="BV528" i="1" a="1"/>
  <c r="BV528" i="1" s="1"/>
  <c r="BW528" i="1" s="1" a="1"/>
  <c r="BW528" i="1" s="1"/>
  <c r="BS799" i="1" a="1"/>
  <c r="BS799" i="1" s="1"/>
  <c r="BT799" i="1" s="1" a="1"/>
  <c r="BT799" i="1" s="1"/>
  <c r="BU799" i="1" s="1" a="1"/>
  <c r="BU799" i="1" s="1"/>
  <c r="BS359" i="1" a="1"/>
  <c r="BS359" i="1" s="1"/>
  <c r="BT359" i="1" s="1" a="1"/>
  <c r="BT359" i="1" s="1"/>
  <c r="BU359" i="1" s="1" a="1"/>
  <c r="BU359" i="1" s="1"/>
  <c r="BS937" i="1" a="1"/>
  <c r="BS937" i="1" s="1"/>
  <c r="BT937" i="1" s="1" a="1"/>
  <c r="BT937" i="1" s="1"/>
  <c r="BU937" i="1" s="1" a="1"/>
  <c r="BU937" i="1" s="1"/>
  <c r="BV246" i="1" a="1"/>
  <c r="BV246" i="1" s="1"/>
  <c r="BW246" i="1" s="1" a="1"/>
  <c r="BW246" i="1" s="1"/>
  <c r="BS936" i="1" a="1"/>
  <c r="BS936" i="1" s="1"/>
  <c r="BT936" i="1" s="1" a="1"/>
  <c r="BT936" i="1" s="1"/>
  <c r="BU936" i="1" s="1" a="1"/>
  <c r="BU936" i="1" s="1"/>
  <c r="BV324" i="1" a="1"/>
  <c r="BV324" i="1" s="1"/>
  <c r="BW324" i="1" s="1" a="1"/>
  <c r="BW324" i="1" s="1"/>
  <c r="BV348" i="1" a="1"/>
  <c r="BV348" i="1" s="1"/>
  <c r="BW348" i="1" s="1" a="1"/>
  <c r="BW348" i="1" s="1"/>
  <c r="BS772" i="1" a="1"/>
  <c r="BS772" i="1" s="1"/>
  <c r="BT772" i="1" s="1" a="1"/>
  <c r="BT772" i="1" s="1"/>
  <c r="BU772" i="1" s="1" a="1"/>
  <c r="BU772" i="1" s="1"/>
  <c r="BV79" i="1" a="1"/>
  <c r="BV79" i="1" s="1"/>
  <c r="BW79" i="1" s="1" a="1"/>
  <c r="BW79" i="1" s="1"/>
  <c r="BV71" i="1" a="1"/>
  <c r="BV71" i="1" s="1"/>
  <c r="BW71" i="1" s="1" a="1"/>
  <c r="BW71" i="1" s="1"/>
  <c r="BS732" i="1" a="1"/>
  <c r="BS732" i="1" s="1"/>
  <c r="BT732" i="1" s="1" a="1"/>
  <c r="BT732" i="1" s="1"/>
  <c r="BU732" i="1" s="1" a="1"/>
  <c r="BU732" i="1" s="1"/>
  <c r="BS864" i="1" a="1"/>
  <c r="BS864" i="1" s="1"/>
  <c r="BT864" i="1" s="1" a="1"/>
  <c r="BT864" i="1" s="1"/>
  <c r="BU864" i="1" s="1" a="1"/>
  <c r="BU864" i="1" s="1"/>
  <c r="BS99" i="1" a="1"/>
  <c r="BS99" i="1" s="1"/>
  <c r="BT99" i="1" s="1" a="1"/>
  <c r="BT99" i="1" s="1"/>
  <c r="BU99" i="1" s="1" a="1"/>
  <c r="BU99" i="1" s="1"/>
  <c r="BS676" i="1" a="1"/>
  <c r="BS676" i="1" s="1"/>
  <c r="BT676" i="1" s="1" a="1"/>
  <c r="BT676" i="1" s="1"/>
  <c r="BU676" i="1" s="1" a="1"/>
  <c r="BU676" i="1" s="1"/>
  <c r="BS383" i="1" a="1"/>
  <c r="BS383" i="1" s="1"/>
  <c r="BT383" i="1" s="1" a="1"/>
  <c r="BT383" i="1" s="1"/>
  <c r="BU383" i="1" s="1" a="1"/>
  <c r="BU383" i="1" s="1"/>
  <c r="BV658" i="1" a="1"/>
  <c r="BV658" i="1" s="1"/>
  <c r="BW658" i="1" s="1" a="1"/>
  <c r="BW658" i="1" s="1"/>
  <c r="BS552" i="1" a="1"/>
  <c r="BS552" i="1" s="1"/>
  <c r="BT552" i="1" s="1" a="1"/>
  <c r="BT552" i="1" s="1"/>
  <c r="BU552" i="1" s="1" a="1"/>
  <c r="BU552" i="1" s="1"/>
  <c r="BV149" i="1" a="1"/>
  <c r="BV149" i="1" s="1"/>
  <c r="BW149" i="1" s="1" a="1"/>
  <c r="BW149" i="1" s="1"/>
  <c r="BV434" i="1" a="1"/>
  <c r="BV434" i="1" s="1"/>
  <c r="BW434" i="1" s="1" a="1"/>
  <c r="BW434" i="1" s="1"/>
  <c r="BS929" i="1" a="1"/>
  <c r="BS929" i="1" s="1"/>
  <c r="BT929" i="1" s="1" a="1"/>
  <c r="BT929" i="1" s="1"/>
  <c r="BU929" i="1" s="1" a="1"/>
  <c r="BU929" i="1" s="1"/>
  <c r="BS686" i="1" a="1"/>
  <c r="BS686" i="1" s="1"/>
  <c r="BT686" i="1" s="1" a="1"/>
  <c r="BT686" i="1" s="1"/>
  <c r="BU686" i="1" s="1" a="1"/>
  <c r="BU686" i="1" s="1"/>
  <c r="BV380" i="1" a="1"/>
  <c r="BV380" i="1" s="1"/>
  <c r="BW380" i="1" s="1" a="1"/>
  <c r="BW380" i="1" s="1"/>
  <c r="BS831" i="1" a="1"/>
  <c r="BS831" i="1" s="1"/>
  <c r="BT831" i="1" s="1" a="1"/>
  <c r="BT831" i="1" s="1"/>
  <c r="BU831" i="1" s="1" a="1"/>
  <c r="BU831" i="1" s="1"/>
  <c r="BS267" i="1" a="1"/>
  <c r="BS267" i="1" s="1"/>
  <c r="BT267" i="1" s="1" a="1"/>
  <c r="BT267" i="1" s="1"/>
  <c r="BU267" i="1" s="1" a="1"/>
  <c r="BU267" i="1" s="1"/>
  <c r="BV762" i="1" a="1"/>
  <c r="BV762" i="1" s="1"/>
  <c r="BW762" i="1" s="1" a="1"/>
  <c r="BW762" i="1" s="1"/>
  <c r="BV158" i="1" a="1"/>
  <c r="BV158" i="1" s="1"/>
  <c r="BW158" i="1" s="1" a="1"/>
  <c r="BW158" i="1" s="1"/>
  <c r="BX158" i="1" s="1"/>
  <c r="BS215" i="1" a="1"/>
  <c r="BS215" i="1" s="1"/>
  <c r="BT215" i="1" s="1" a="1"/>
  <c r="BT215" i="1" s="1"/>
  <c r="BU215" i="1" s="1" a="1"/>
  <c r="BU215" i="1" s="1"/>
  <c r="BV972" i="1" a="1"/>
  <c r="BV972" i="1" s="1"/>
  <c r="BW972" i="1" s="1" a="1"/>
  <c r="BW972" i="1" s="1"/>
  <c r="BV26" i="1" a="1"/>
  <c r="BV26" i="1" s="1"/>
  <c r="BW26" i="1" s="1" a="1"/>
  <c r="BW26" i="1" s="1"/>
  <c r="BS910" i="1" a="1"/>
  <c r="BS910" i="1" s="1"/>
  <c r="BT910" i="1" s="1" a="1"/>
  <c r="BT910" i="1" s="1"/>
  <c r="BU910" i="1" s="1" a="1"/>
  <c r="BU910" i="1" s="1"/>
  <c r="BS14" i="1" a="1"/>
  <c r="BS14" i="1" s="1"/>
  <c r="BT14" i="1" s="1" a="1"/>
  <c r="BT14" i="1" s="1"/>
  <c r="BU14" i="1" s="1" a="1"/>
  <c r="BU14" i="1" s="1"/>
  <c r="BY681" i="1"/>
  <c r="BZ681" i="1" s="1" a="1"/>
  <c r="BZ681" i="1" s="1"/>
  <c r="BV801" i="1" a="1"/>
  <c r="BV801" i="1" s="1"/>
  <c r="BW801" i="1" s="1" a="1"/>
  <c r="BW801" i="1" s="1"/>
  <c r="BV575" i="1" a="1"/>
  <c r="BV575" i="1" s="1"/>
  <c r="BW575" i="1" s="1" a="1"/>
  <c r="BW575" i="1" s="1"/>
  <c r="BV10" i="1" a="1"/>
  <c r="BV10" i="1" s="1"/>
  <c r="BW10" i="1" s="1" a="1"/>
  <c r="BW10" i="1" s="1"/>
  <c r="BX10" i="1" s="1"/>
  <c r="BV741" i="1" a="1"/>
  <c r="BV741" i="1" s="1"/>
  <c r="BW741" i="1" s="1" a="1"/>
  <c r="BW741" i="1" s="1"/>
  <c r="BV677" i="1" a="1"/>
  <c r="BV677" i="1" s="1"/>
  <c r="BW677" i="1" s="1" a="1"/>
  <c r="BW677" i="1" s="1"/>
  <c r="BV789" i="1" a="1"/>
  <c r="BV789" i="1" s="1"/>
  <c r="BW789" i="1" s="1" a="1"/>
  <c r="BW789" i="1" s="1"/>
  <c r="BV635" i="1" a="1"/>
  <c r="BV635" i="1" s="1"/>
  <c r="BW635" i="1" s="1" a="1"/>
  <c r="BW635" i="1" s="1"/>
  <c r="BS830" i="1" a="1"/>
  <c r="BS830" i="1" s="1"/>
  <c r="BT830" i="1" s="1" a="1"/>
  <c r="BT830" i="1" s="1"/>
  <c r="BU830" i="1" s="1" a="1"/>
  <c r="BU830" i="1" s="1"/>
  <c r="BS159" i="1" a="1"/>
  <c r="BS159" i="1" s="1"/>
  <c r="BT159" i="1" s="1" a="1"/>
  <c r="BT159" i="1" s="1"/>
  <c r="BU159" i="1" s="1" a="1"/>
  <c r="BU159" i="1" s="1"/>
  <c r="BS970" i="1" a="1"/>
  <c r="BS970" i="1" s="1"/>
  <c r="BT970" i="1" s="1" a="1"/>
  <c r="BT970" i="1" s="1"/>
  <c r="BU970" i="1" s="1" a="1"/>
  <c r="BU970" i="1" s="1"/>
  <c r="BV1026" i="1" a="1"/>
  <c r="BV1026" i="1" s="1"/>
  <c r="BW1026" i="1" s="1" a="1"/>
  <c r="BW1026" i="1" s="1"/>
  <c r="BV968" i="1" a="1"/>
  <c r="BV968" i="1" s="1"/>
  <c r="BW968" i="1" s="1" a="1"/>
  <c r="BW968" i="1" s="1"/>
  <c r="BV1069" i="1" a="1"/>
  <c r="BV1069" i="1" s="1"/>
  <c r="BW1069" i="1" s="1" a="1"/>
  <c r="BW1069" i="1" s="1"/>
  <c r="BV588" i="1" a="1"/>
  <c r="BV588" i="1" s="1"/>
  <c r="BW588" i="1" s="1" a="1"/>
  <c r="BW588" i="1" s="1"/>
  <c r="BS870" i="1" a="1"/>
  <c r="BS870" i="1" s="1"/>
  <c r="BT870" i="1" s="1" a="1"/>
  <c r="BT870" i="1" s="1"/>
  <c r="BU870" i="1" s="1" a="1"/>
  <c r="BU870" i="1" s="1"/>
  <c r="BS957" i="1" a="1"/>
  <c r="BS957" i="1" s="1"/>
  <c r="BT957" i="1" s="1" a="1"/>
  <c r="BT957" i="1" s="1"/>
  <c r="BU957" i="1" s="1" a="1"/>
  <c r="BU957" i="1" s="1"/>
  <c r="BV997" i="1" a="1"/>
  <c r="BV997" i="1" s="1"/>
  <c r="BW997" i="1" s="1" a="1"/>
  <c r="BW997" i="1" s="1"/>
  <c r="BS952" i="1" a="1"/>
  <c r="BS952" i="1" s="1"/>
  <c r="BT952" i="1" s="1" a="1"/>
  <c r="BT952" i="1" s="1"/>
  <c r="BU952" i="1" s="1" a="1"/>
  <c r="BU952" i="1" s="1"/>
  <c r="BV83" i="1" a="1"/>
  <c r="BV83" i="1" s="1"/>
  <c r="BW83" i="1" s="1" a="1"/>
  <c r="BW83" i="1" s="1"/>
  <c r="BV916" i="1" a="1"/>
  <c r="BV916" i="1" s="1"/>
  <c r="BW916" i="1" s="1" a="1"/>
  <c r="BW916" i="1" s="1"/>
  <c r="BV364" i="1" a="1"/>
  <c r="BV364" i="1" s="1"/>
  <c r="BW364" i="1" s="1" a="1"/>
  <c r="BW364" i="1" s="1"/>
  <c r="BS602" i="1" a="1"/>
  <c r="BS602" i="1" s="1"/>
  <c r="BT602" i="1" s="1" a="1"/>
  <c r="BT602" i="1" s="1"/>
  <c r="BU602" i="1" s="1" a="1"/>
  <c r="BU602" i="1" s="1"/>
  <c r="BV947" i="1" a="1"/>
  <c r="BV947" i="1" s="1"/>
  <c r="BW947" i="1" s="1" a="1"/>
  <c r="BW947" i="1" s="1"/>
  <c r="BV55" i="1" a="1"/>
  <c r="BV55" i="1" s="1"/>
  <c r="BW55" i="1" s="1" a="1"/>
  <c r="BW55" i="1" s="1"/>
  <c r="BX55" i="1" s="1"/>
  <c r="BS189" i="1" a="1"/>
  <c r="BS189" i="1" s="1"/>
  <c r="BT189" i="1" s="1" a="1"/>
  <c r="BT189" i="1" s="1"/>
  <c r="BU189" i="1" s="1" a="1"/>
  <c r="BU189" i="1" s="1"/>
  <c r="BV155" i="1" a="1"/>
  <c r="BV155" i="1" s="1"/>
  <c r="BW155" i="1" s="1" a="1"/>
  <c r="BW155" i="1" s="1"/>
  <c r="BV145" i="1" a="1"/>
  <c r="BV145" i="1" s="1"/>
  <c r="BW145" i="1" s="1" a="1"/>
  <c r="BW145" i="1" s="1"/>
  <c r="BX145" i="1" s="1"/>
  <c r="BV36" i="1" a="1"/>
  <c r="BV36" i="1" s="1"/>
  <c r="BW36" i="1" s="1" a="1"/>
  <c r="BW36" i="1" s="1"/>
  <c r="BX36" i="1" s="1"/>
  <c r="BV940" i="1" a="1"/>
  <c r="BV940" i="1" s="1"/>
  <c r="BW940" i="1" s="1" a="1"/>
  <c r="BW940" i="1" s="1"/>
  <c r="BS323" i="1" a="1"/>
  <c r="BS323" i="1" s="1"/>
  <c r="BT323" i="1" s="1" a="1"/>
  <c r="BT323" i="1" s="1"/>
  <c r="BU323" i="1" s="1" a="1"/>
  <c r="BU323" i="1" s="1"/>
  <c r="BS1043" i="1" a="1"/>
  <c r="BS1043" i="1" s="1"/>
  <c r="BT1043" i="1" s="1" a="1"/>
  <c r="BT1043" i="1" s="1"/>
  <c r="BU1043" i="1" s="1" a="1"/>
  <c r="BU1043" i="1" s="1"/>
  <c r="BS587" i="1" a="1"/>
  <c r="BS587" i="1" s="1"/>
  <c r="BT587" i="1" s="1" a="1"/>
  <c r="BT587" i="1" s="1"/>
  <c r="BU587" i="1" s="1" a="1"/>
  <c r="BU587" i="1" s="1"/>
  <c r="BV465" i="1" a="1"/>
  <c r="BV465" i="1" s="1"/>
  <c r="BW465" i="1" s="1" a="1"/>
  <c r="BW465" i="1" s="1"/>
  <c r="BX465" i="1" s="1"/>
  <c r="BV527" i="1" a="1"/>
  <c r="BV527" i="1" s="1"/>
  <c r="BW527" i="1" s="1" a="1"/>
  <c r="BW527" i="1" s="1"/>
  <c r="BS533" i="1" a="1"/>
  <c r="BS533" i="1" s="1"/>
  <c r="BT533" i="1" s="1" a="1"/>
  <c r="BT533" i="1" s="1"/>
  <c r="BU533" i="1" s="1" a="1"/>
  <c r="BU533" i="1" s="1"/>
  <c r="BV141" i="1" a="1"/>
  <c r="BV141" i="1" s="1"/>
  <c r="BW141" i="1" s="1" a="1"/>
  <c r="BW141" i="1" s="1"/>
  <c r="BV722" i="1" a="1"/>
  <c r="BV722" i="1" s="1"/>
  <c r="BW722" i="1" s="1" a="1"/>
  <c r="BW722" i="1" s="1"/>
  <c r="BX722" i="1" s="1"/>
  <c r="BV491" i="1" a="1"/>
  <c r="BV491" i="1" s="1"/>
  <c r="BW491" i="1" s="1" a="1"/>
  <c r="BW491" i="1" s="1"/>
  <c r="BX491" i="1" s="1"/>
  <c r="BV955" i="1" a="1"/>
  <c r="BV955" i="1" s="1"/>
  <c r="BW955" i="1" s="1" a="1"/>
  <c r="BW955" i="1" s="1"/>
  <c r="BS244" i="1" a="1"/>
  <c r="BS244" i="1" s="1"/>
  <c r="BT244" i="1" s="1" a="1"/>
  <c r="BT244" i="1" s="1"/>
  <c r="BU244" i="1" s="1" a="1"/>
  <c r="BU244" i="1" s="1"/>
  <c r="BV529" i="1" a="1"/>
  <c r="BV529" i="1" s="1"/>
  <c r="BW529" i="1" s="1" a="1"/>
  <c r="BW529" i="1" s="1"/>
  <c r="BS756" i="1" a="1"/>
  <c r="BS756" i="1" s="1"/>
  <c r="BT756" i="1" s="1" a="1"/>
  <c r="BT756" i="1" s="1"/>
  <c r="BU756" i="1" s="1" a="1"/>
  <c r="BU756" i="1" s="1"/>
  <c r="BS974" i="1" a="1"/>
  <c r="BS974" i="1" s="1"/>
  <c r="BT974" i="1" s="1" a="1"/>
  <c r="BT974" i="1" s="1"/>
  <c r="BU974" i="1" s="1" a="1"/>
  <c r="BU974" i="1" s="1"/>
  <c r="BV809" i="1" a="1"/>
  <c r="BV809" i="1" s="1"/>
  <c r="BW809" i="1" s="1" a="1"/>
  <c r="BW809" i="1" s="1"/>
  <c r="BX809" i="1" s="1"/>
  <c r="BS490" i="1" a="1"/>
  <c r="BS490" i="1" s="1"/>
  <c r="BT490" i="1" s="1" a="1"/>
  <c r="BT490" i="1" s="1"/>
  <c r="BU490" i="1" s="1" a="1"/>
  <c r="BU490" i="1" s="1"/>
  <c r="BV1018" i="1" a="1"/>
  <c r="BV1018" i="1" s="1"/>
  <c r="BW1018" i="1" s="1" a="1"/>
  <c r="BW1018" i="1" s="1"/>
  <c r="BS1034" i="1" a="1"/>
  <c r="BS1034" i="1" s="1"/>
  <c r="BT1034" i="1" s="1" a="1"/>
  <c r="BT1034" i="1" s="1"/>
  <c r="BU1034" i="1" s="1" a="1"/>
  <c r="BU1034" i="1" s="1"/>
  <c r="BV988" i="1" a="1"/>
  <c r="BV988" i="1" s="1"/>
  <c r="BW988" i="1" s="1" a="1"/>
  <c r="BW988" i="1" s="1"/>
  <c r="BV153" i="1" a="1"/>
  <c r="BV153" i="1" s="1"/>
  <c r="BW153" i="1" s="1" a="1"/>
  <c r="BW153" i="1" s="1"/>
  <c r="BS15" i="1" a="1"/>
  <c r="BS15" i="1" s="1"/>
  <c r="BT15" i="1" s="1" a="1"/>
  <c r="BT15" i="1" s="1"/>
  <c r="BU15" i="1" s="1" a="1"/>
  <c r="BU15" i="1" s="1"/>
  <c r="BV1093" i="1" a="1"/>
  <c r="BV1093" i="1" s="1"/>
  <c r="BW1093" i="1" s="1" a="1"/>
  <c r="BW1093" i="1" s="1"/>
  <c r="BV849" i="1" a="1"/>
  <c r="BV849" i="1" s="1"/>
  <c r="BW849" i="1" s="1" a="1"/>
  <c r="BW849" i="1" s="1"/>
  <c r="BX849" i="1" s="1"/>
  <c r="BV446" i="1" a="1"/>
  <c r="BV446" i="1" s="1"/>
  <c r="BW446" i="1" s="1" a="1"/>
  <c r="BW446" i="1" s="1"/>
  <c r="BX446" i="1" s="1"/>
  <c r="BS171" i="1" a="1"/>
  <c r="BS171" i="1" s="1"/>
  <c r="BT171" i="1" s="1" a="1"/>
  <c r="BT171" i="1" s="1"/>
  <c r="BU171" i="1" s="1" a="1"/>
  <c r="BU171" i="1" s="1"/>
  <c r="BV912" i="1" a="1"/>
  <c r="BV912" i="1" s="1"/>
  <c r="BW912" i="1" s="1" a="1"/>
  <c r="BW912" i="1" s="1"/>
  <c r="BX912" i="1" s="1"/>
  <c r="BS170" i="1" a="1"/>
  <c r="BS170" i="1" s="1"/>
  <c r="BT170" i="1" s="1" a="1"/>
  <c r="BT170" i="1" s="1"/>
  <c r="BU170" i="1" s="1" a="1"/>
  <c r="BU170" i="1" s="1"/>
  <c r="BV634" i="1" a="1"/>
  <c r="BV634" i="1" s="1"/>
  <c r="BW634" i="1" s="1" a="1"/>
  <c r="BW634" i="1" s="1"/>
  <c r="BV729" i="1" a="1"/>
  <c r="BV729" i="1" s="1"/>
  <c r="BW729" i="1" s="1" a="1"/>
  <c r="BW729" i="1" s="1"/>
  <c r="BV395" i="1" a="1"/>
  <c r="BV395" i="1" s="1"/>
  <c r="BW395" i="1" s="1" a="1"/>
  <c r="BW395" i="1" s="1"/>
  <c r="BV963" i="1" a="1"/>
  <c r="BV963" i="1" s="1"/>
  <c r="BW963" i="1" s="1" a="1"/>
  <c r="BW963" i="1" s="1"/>
  <c r="BV48" i="1" a="1"/>
  <c r="BV48" i="1" s="1"/>
  <c r="BW48" i="1" s="1" a="1"/>
  <c r="BW48" i="1" s="1"/>
  <c r="BV1028" i="1" a="1"/>
  <c r="BV1028" i="1" s="1"/>
  <c r="BW1028" i="1" s="1" a="1"/>
  <c r="BW1028" i="1" s="1"/>
  <c r="BS557" i="1" a="1"/>
  <c r="BS557" i="1" s="1"/>
  <c r="BT557" i="1" s="1" a="1"/>
  <c r="BT557" i="1" s="1"/>
  <c r="BU557" i="1" s="1" a="1"/>
  <c r="BU557" i="1" s="1"/>
  <c r="BV1047" i="1" a="1"/>
  <c r="BV1047" i="1" s="1"/>
  <c r="BW1047" i="1" s="1" a="1"/>
  <c r="BW1047" i="1" s="1"/>
  <c r="BX1047" i="1" s="1"/>
  <c r="BS569" i="1" a="1"/>
  <c r="BS569" i="1" s="1"/>
  <c r="BT569" i="1" s="1" a="1"/>
  <c r="BT569" i="1" s="1"/>
  <c r="BU569" i="1" s="1" a="1"/>
  <c r="BU569" i="1" s="1"/>
  <c r="BS585" i="1" a="1"/>
  <c r="BS585" i="1" s="1"/>
  <c r="BT585" i="1" s="1" a="1"/>
  <c r="BT585" i="1" s="1"/>
  <c r="BU585" i="1" s="1" a="1"/>
  <c r="BU585" i="1" s="1"/>
  <c r="BV1027" i="1" a="1"/>
  <c r="BV1027" i="1" s="1"/>
  <c r="BW1027" i="1" s="1" a="1"/>
  <c r="BW1027" i="1" s="1"/>
  <c r="BV177" i="1" a="1"/>
  <c r="BV177" i="1" s="1"/>
  <c r="BW177" i="1" s="1" a="1"/>
  <c r="BW177" i="1" s="1"/>
  <c r="BV630" i="1" a="1"/>
  <c r="BV630" i="1" s="1"/>
  <c r="BW630" i="1" s="1" a="1"/>
  <c r="BW630" i="1" s="1"/>
  <c r="BV33" i="1" a="1"/>
  <c r="BV33" i="1" s="1"/>
  <c r="BW33" i="1" s="1" a="1"/>
  <c r="BW33" i="1" s="1"/>
  <c r="BX33" i="1" s="1"/>
  <c r="BV3" i="1" a="1"/>
  <c r="BV3" i="1" s="1"/>
  <c r="BW3" i="1" s="1" a="1"/>
  <c r="BW3" i="1" s="1"/>
  <c r="BV975" i="1" a="1"/>
  <c r="BV975" i="1" s="1"/>
  <c r="BW975" i="1" s="1" a="1"/>
  <c r="BW975" i="1" s="1"/>
  <c r="BV312" i="1" a="1"/>
  <c r="BV312" i="1" s="1"/>
  <c r="BW312" i="1" s="1" a="1"/>
  <c r="BW312" i="1" s="1"/>
  <c r="BX312" i="1" s="1"/>
  <c r="BV577" i="1" a="1"/>
  <c r="BV577" i="1" s="1"/>
  <c r="BW577" i="1" s="1" a="1"/>
  <c r="BW577" i="1" s="1"/>
  <c r="BX577" i="1" s="1"/>
  <c r="BS692" i="1" a="1"/>
  <c r="BS692" i="1" s="1"/>
  <c r="BT692" i="1" s="1" a="1"/>
  <c r="BT692" i="1" s="1"/>
  <c r="BU692" i="1" s="1" a="1"/>
  <c r="BU692" i="1" s="1"/>
  <c r="BV273" i="1" a="1"/>
  <c r="BV273" i="1" s="1"/>
  <c r="BW273" i="1" s="1" a="1"/>
  <c r="BW273" i="1" s="1"/>
  <c r="BV217" i="1" a="1"/>
  <c r="BV217" i="1" s="1"/>
  <c r="BW217" i="1" s="1" a="1"/>
  <c r="BW217" i="1" s="1"/>
  <c r="BX217" i="1" s="1"/>
  <c r="BV1081" i="1" a="1"/>
  <c r="BV1081" i="1" s="1"/>
  <c r="BW1081" i="1" s="1" a="1"/>
  <c r="BW1081" i="1" s="1"/>
  <c r="BV631" i="1" a="1"/>
  <c r="BV631" i="1" s="1"/>
  <c r="BW631" i="1" s="1" a="1"/>
  <c r="BW631" i="1" s="1"/>
  <c r="BX631" i="1" s="1"/>
  <c r="BS339" i="1" a="1"/>
  <c r="BS339" i="1" s="1"/>
  <c r="BT339" i="1" s="1" a="1"/>
  <c r="BT339" i="1" s="1"/>
  <c r="BU339" i="1" s="1" a="1"/>
  <c r="BU339" i="1" s="1"/>
  <c r="BV192" i="1" a="1"/>
  <c r="BV192" i="1" s="1"/>
  <c r="BW192" i="1" s="1" a="1"/>
  <c r="BW192" i="1" s="1"/>
  <c r="BV773" i="1" a="1"/>
  <c r="BV773" i="1" s="1"/>
  <c r="BW773" i="1" s="1" a="1"/>
  <c r="BW773" i="1" s="1"/>
  <c r="BS547" i="1" a="1"/>
  <c r="BS547" i="1" s="1"/>
  <c r="BT547" i="1" s="1" a="1"/>
  <c r="BT547" i="1" s="1"/>
  <c r="BU547" i="1" s="1" a="1"/>
  <c r="BU547" i="1" s="1"/>
  <c r="BV1086" i="1" a="1"/>
  <c r="BV1086" i="1" s="1"/>
  <c r="BW1086" i="1" s="1" a="1"/>
  <c r="BW1086" i="1" s="1"/>
  <c r="BV409" i="1" a="1"/>
  <c r="BV409" i="1" s="1"/>
  <c r="BW409" i="1" s="1" a="1"/>
  <c r="BW409" i="1" s="1"/>
  <c r="BX409" i="1" s="1"/>
  <c r="BV105" i="1" a="1"/>
  <c r="BV105" i="1" s="1"/>
  <c r="BW105" i="1" s="1" a="1"/>
  <c r="BW105" i="1" s="1"/>
  <c r="BS322" i="1" a="1"/>
  <c r="BS322" i="1" s="1"/>
  <c r="BT322" i="1" s="1" a="1"/>
  <c r="BT322" i="1" s="1"/>
  <c r="BU322" i="1" s="1" a="1"/>
  <c r="BU322" i="1" s="1"/>
  <c r="BV614" i="1" a="1"/>
  <c r="BV614" i="1" s="1"/>
  <c r="BW614" i="1" s="1" a="1"/>
  <c r="BW614" i="1" s="1"/>
  <c r="BS13" i="1" a="1"/>
  <c r="BS13" i="1" s="1"/>
  <c r="BT13" i="1" s="1" a="1"/>
  <c r="BT13" i="1" s="1"/>
  <c r="BU13" i="1" s="1" a="1"/>
  <c r="BU13" i="1" s="1"/>
  <c r="BS894" i="1" a="1"/>
  <c r="BS894" i="1" s="1"/>
  <c r="BT894" i="1" s="1" a="1"/>
  <c r="BT894" i="1" s="1"/>
  <c r="BU894" i="1" s="1" a="1"/>
  <c r="BU894" i="1" s="1"/>
  <c r="BV336" i="1" a="1"/>
  <c r="BV336" i="1" s="1"/>
  <c r="BW336" i="1" s="1" a="1"/>
  <c r="BW336" i="1" s="1"/>
  <c r="BV412" i="1" a="1"/>
  <c r="BV412" i="1" s="1"/>
  <c r="BW412" i="1" s="1" a="1"/>
  <c r="BW412" i="1" s="1"/>
  <c r="BV354" i="1" a="1"/>
  <c r="BV354" i="1" s="1"/>
  <c r="BW354" i="1" s="1" a="1"/>
  <c r="BW354" i="1" s="1"/>
  <c r="BS887" i="1" a="1"/>
  <c r="BS887" i="1" s="1"/>
  <c r="BT887" i="1" s="1" a="1"/>
  <c r="BT887" i="1" s="1"/>
  <c r="BU887" i="1" s="1" a="1"/>
  <c r="BU887" i="1" s="1"/>
  <c r="BV558" i="1" a="1"/>
  <c r="BV558" i="1" s="1"/>
  <c r="BW558" i="1" s="1" a="1"/>
  <c r="BW558" i="1" s="1"/>
  <c r="BS1115" i="1" a="1"/>
  <c r="BS1115" i="1" s="1"/>
  <c r="BT1115" i="1" s="1" a="1"/>
  <c r="BT1115" i="1" s="1"/>
  <c r="BU1115" i="1" s="1" a="1"/>
  <c r="BU1115" i="1" s="1"/>
  <c r="BV670" i="1" a="1"/>
  <c r="BV670" i="1" s="1"/>
  <c r="BW670" i="1" s="1" a="1"/>
  <c r="BW670" i="1" s="1"/>
  <c r="BV582" i="1" a="1"/>
  <c r="BV582" i="1" s="1"/>
  <c r="BW582" i="1" s="1" a="1"/>
  <c r="BW582" i="1" s="1"/>
  <c r="BV684" i="1" a="1"/>
  <c r="BV684" i="1" s="1"/>
  <c r="BW684" i="1" s="1" a="1"/>
  <c r="BW684" i="1" s="1"/>
  <c r="BV413" i="1" a="1"/>
  <c r="BV413" i="1" s="1"/>
  <c r="BW413" i="1" s="1" a="1"/>
  <c r="BW413" i="1" s="1"/>
  <c r="BV566" i="1" a="1"/>
  <c r="BV566" i="1" s="1"/>
  <c r="BW566" i="1" s="1" a="1"/>
  <c r="BW566" i="1" s="1"/>
  <c r="BX566" i="1" s="1"/>
  <c r="BS1080" i="1" a="1"/>
  <c r="BS1080" i="1" s="1"/>
  <c r="BT1080" i="1" s="1" a="1"/>
  <c r="BT1080" i="1" s="1"/>
  <c r="BU1080" i="1" s="1" a="1"/>
  <c r="BU1080" i="1" s="1"/>
  <c r="BS369" i="1" a="1"/>
  <c r="BS369" i="1" s="1"/>
  <c r="BT369" i="1" s="1" a="1"/>
  <c r="BT369" i="1" s="1"/>
  <c r="BU369" i="1" s="1" a="1"/>
  <c r="BU369" i="1" s="1"/>
  <c r="BV1101" i="1" a="1"/>
  <c r="BV1101" i="1" s="1"/>
  <c r="BW1101" i="1" s="1" a="1"/>
  <c r="BW1101" i="1" s="1"/>
  <c r="BV717" i="1" a="1"/>
  <c r="BV717" i="1" s="1"/>
  <c r="BW717" i="1" s="1" a="1"/>
  <c r="BW717" i="1" s="1"/>
  <c r="BV927" i="1" a="1"/>
  <c r="BV927" i="1" s="1"/>
  <c r="BW927" i="1" s="1" a="1"/>
  <c r="BW927" i="1" s="1"/>
  <c r="BX927" i="1" s="1"/>
  <c r="BV900" i="1" a="1"/>
  <c r="BV900" i="1" s="1"/>
  <c r="BW900" i="1" s="1" a="1"/>
  <c r="BW900" i="1" s="1"/>
  <c r="BV120" i="1" a="1"/>
  <c r="BV120" i="1" s="1"/>
  <c r="BW120" i="1" s="1" a="1"/>
  <c r="BW120" i="1" s="1"/>
  <c r="BV319" i="1" a="1"/>
  <c r="BV319" i="1" s="1"/>
  <c r="BW319" i="1" s="1" a="1"/>
  <c r="BW319" i="1" s="1"/>
  <c r="BX319" i="1" s="1"/>
  <c r="BV1046" i="1" a="1"/>
  <c r="BV1046" i="1" s="1"/>
  <c r="BW1046" i="1" s="1" a="1"/>
  <c r="BW1046" i="1" s="1"/>
  <c r="BX1046" i="1" s="1"/>
  <c r="BV406" i="1" a="1"/>
  <c r="BV406" i="1" s="1"/>
  <c r="BW406" i="1" s="1" a="1"/>
  <c r="BW406" i="1" s="1"/>
  <c r="BS455" i="1" a="1"/>
  <c r="BS455" i="1" s="1"/>
  <c r="BT455" i="1" s="1" a="1"/>
  <c r="BT455" i="1" s="1"/>
  <c r="BU455" i="1" s="1" a="1"/>
  <c r="BU455" i="1" s="1"/>
  <c r="BS1057" i="1" a="1"/>
  <c r="BS1057" i="1" s="1"/>
  <c r="BT1057" i="1" s="1" a="1"/>
  <c r="BT1057" i="1" s="1"/>
  <c r="BU1057" i="1" s="1" a="1"/>
  <c r="BU1057" i="1" s="1"/>
  <c r="BS1002" i="1" a="1"/>
  <c r="BS1002" i="1" s="1"/>
  <c r="BT1002" i="1" s="1" a="1"/>
  <c r="BT1002" i="1" s="1"/>
  <c r="BU1002" i="1" s="1" a="1"/>
  <c r="BU1002" i="1" s="1"/>
  <c r="BV904" i="1" a="1"/>
  <c r="BV904" i="1" s="1"/>
  <c r="BW904" i="1" s="1" a="1"/>
  <c r="BW904" i="1" s="1"/>
  <c r="BS374" i="1" a="1"/>
  <c r="BS374" i="1" s="1"/>
  <c r="BT374" i="1" s="1" a="1"/>
  <c r="BT374" i="1" s="1"/>
  <c r="BU374" i="1" s="1" a="1"/>
  <c r="BU374" i="1" s="1"/>
  <c r="BV964" i="1" a="1"/>
  <c r="BV964" i="1" s="1"/>
  <c r="BW964" i="1" s="1" a="1"/>
  <c r="BW964" i="1" s="1"/>
  <c r="BS330" i="1" a="1"/>
  <c r="BS330" i="1" s="1"/>
  <c r="BT330" i="1" s="1" a="1"/>
  <c r="BT330" i="1" s="1"/>
  <c r="BU330" i="1" s="1" a="1"/>
  <c r="BU330" i="1" s="1"/>
  <c r="BS493" i="1" a="1"/>
  <c r="BS493" i="1" s="1"/>
  <c r="BT493" i="1" s="1" a="1"/>
  <c r="BT493" i="1" s="1"/>
  <c r="BU493" i="1" s="1" a="1"/>
  <c r="BU493" i="1" s="1"/>
  <c r="BS143" i="1" a="1"/>
  <c r="BS143" i="1" s="1"/>
  <c r="BT143" i="1" s="1" a="1"/>
  <c r="BT143" i="1" s="1"/>
  <c r="BU143" i="1" s="1" a="1"/>
  <c r="BU143" i="1" s="1"/>
  <c r="BV98" i="1" a="1"/>
  <c r="BV98" i="1" s="1"/>
  <c r="BW98" i="1" s="1" a="1"/>
  <c r="BW98" i="1" s="1"/>
  <c r="BV797" i="1" a="1"/>
  <c r="BV797" i="1" s="1"/>
  <c r="BW797" i="1" s="1" a="1"/>
  <c r="BW797" i="1" s="1"/>
  <c r="BX797" i="1" s="1"/>
  <c r="BV853" i="1" a="1"/>
  <c r="BV853" i="1" s="1"/>
  <c r="BW853" i="1" s="1" a="1"/>
  <c r="BW853" i="1" s="1"/>
  <c r="BV362" i="1" a="1"/>
  <c r="BV362" i="1" s="1"/>
  <c r="BW362" i="1" s="1" a="1"/>
  <c r="BW362" i="1" s="1"/>
  <c r="BV697" i="1" a="1"/>
  <c r="BV697" i="1" s="1"/>
  <c r="BW697" i="1" s="1" a="1"/>
  <c r="BW697" i="1" s="1"/>
  <c r="BV249" i="1" a="1"/>
  <c r="BV249" i="1" s="1"/>
  <c r="BW249" i="1" s="1" a="1"/>
  <c r="BW249" i="1" s="1"/>
  <c r="BS212" i="1" a="1"/>
  <c r="BS212" i="1" s="1"/>
  <c r="BT212" i="1" s="1" a="1"/>
  <c r="BT212" i="1" s="1"/>
  <c r="BU212" i="1" s="1" a="1"/>
  <c r="BU212" i="1" s="1"/>
  <c r="BS236" i="1" a="1"/>
  <c r="BS236" i="1" s="1"/>
  <c r="BT236" i="1" s="1" a="1"/>
  <c r="BT236" i="1" s="1"/>
  <c r="BU236" i="1" s="1" a="1"/>
  <c r="BU236" i="1" s="1"/>
  <c r="BS1082" i="1" a="1"/>
  <c r="BS1082" i="1" s="1"/>
  <c r="BT1082" i="1" s="1" a="1"/>
  <c r="BT1082" i="1" s="1"/>
  <c r="BU1082" i="1" s="1" a="1"/>
  <c r="BU1082" i="1" s="1"/>
  <c r="BS1110" i="1" a="1"/>
  <c r="BS1110" i="1" s="1"/>
  <c r="BT1110" i="1" s="1" a="1"/>
  <c r="BT1110" i="1" s="1"/>
  <c r="BU1110" i="1" s="1" a="1"/>
  <c r="BU1110" i="1" s="1"/>
  <c r="BS815" i="1" a="1"/>
  <c r="BS815" i="1" s="1"/>
  <c r="BT815" i="1" s="1" a="1"/>
  <c r="BT815" i="1" s="1"/>
  <c r="BU815" i="1" s="1" a="1"/>
  <c r="BU815" i="1" s="1"/>
  <c r="BV719" i="1" a="1"/>
  <c r="BV719" i="1" s="1"/>
  <c r="BW719" i="1" s="1" a="1"/>
  <c r="BW719" i="1" s="1"/>
  <c r="BV11" i="1" a="1"/>
  <c r="BV11" i="1" s="1"/>
  <c r="BW11" i="1" s="1" a="1"/>
  <c r="BW11" i="1" s="1"/>
  <c r="BS715" i="1" a="1"/>
  <c r="BS715" i="1" s="1"/>
  <c r="BT715" i="1" s="1" a="1"/>
  <c r="BT715" i="1" s="1"/>
  <c r="BU715" i="1" s="1" a="1"/>
  <c r="BU715" i="1" s="1"/>
  <c r="BV685" i="1" a="1"/>
  <c r="BV685" i="1" s="1"/>
  <c r="BW685" i="1" s="1" a="1"/>
  <c r="BW685" i="1" s="1"/>
  <c r="BS640" i="1" a="1"/>
  <c r="BS640" i="1" s="1"/>
  <c r="BT640" i="1" s="1" a="1"/>
  <c r="BT640" i="1" s="1"/>
  <c r="BU640" i="1" s="1" a="1"/>
  <c r="BU640" i="1" s="1"/>
  <c r="BS1075" i="1" a="1"/>
  <c r="BS1075" i="1" s="1"/>
  <c r="BT1075" i="1" s="1" a="1"/>
  <c r="BT1075" i="1" s="1"/>
  <c r="BU1075" i="1" s="1" a="1"/>
  <c r="BU1075" i="1" s="1"/>
  <c r="BV536" i="1" a="1"/>
  <c r="BV536" i="1" s="1"/>
  <c r="BW536" i="1" s="1" a="1"/>
  <c r="BW536" i="1" s="1"/>
  <c r="BV1098" i="1" a="1"/>
  <c r="BV1098" i="1" s="1"/>
  <c r="BW1098" i="1" s="1" a="1"/>
  <c r="BW1098" i="1" s="1"/>
  <c r="BS346" i="1" a="1"/>
  <c r="BS346" i="1" s="1"/>
  <c r="BT346" i="1" s="1" a="1"/>
  <c r="BT346" i="1" s="1"/>
  <c r="BU346" i="1" s="1" a="1"/>
  <c r="BU346" i="1" s="1"/>
  <c r="BS706" i="1" a="1"/>
  <c r="BS706" i="1" s="1"/>
  <c r="BT706" i="1" s="1" a="1"/>
  <c r="BT706" i="1" s="1"/>
  <c r="BU706" i="1" s="1" a="1"/>
  <c r="BU706" i="1" s="1"/>
  <c r="BV449" i="1" a="1"/>
  <c r="BV449" i="1" s="1"/>
  <c r="BW449" i="1" s="1" a="1"/>
  <c r="BW449" i="1" s="1"/>
  <c r="BV1076" i="1" a="1"/>
  <c r="BV1076" i="1" s="1"/>
  <c r="BW1076" i="1" s="1" a="1"/>
  <c r="BW1076" i="1" s="1"/>
  <c r="BS714" i="1" a="1"/>
  <c r="BS714" i="1" s="1"/>
  <c r="BT714" i="1" s="1" a="1"/>
  <c r="BT714" i="1" s="1"/>
  <c r="BU714" i="1" s="1" a="1"/>
  <c r="BU714" i="1" s="1"/>
  <c r="BS764" i="1" a="1"/>
  <c r="BS764" i="1" s="1"/>
  <c r="BT764" i="1" s="1" a="1"/>
  <c r="BT764" i="1" s="1"/>
  <c r="BU764" i="1" s="1" a="1"/>
  <c r="BU764" i="1" s="1"/>
  <c r="BS197" i="1" a="1"/>
  <c r="BS197" i="1" s="1"/>
  <c r="BT197" i="1" s="1" a="1"/>
  <c r="BT197" i="1" s="1"/>
  <c r="BU197" i="1" s="1" a="1"/>
  <c r="BU197" i="1" s="1"/>
  <c r="BS880" i="1" a="1"/>
  <c r="BS880" i="1" s="1"/>
  <c r="BT880" i="1" s="1" a="1"/>
  <c r="BT880" i="1" s="1"/>
  <c r="BU880" i="1" s="1" a="1"/>
  <c r="BU880" i="1" s="1"/>
  <c r="BS5" i="1" a="1"/>
  <c r="BS5" i="1" s="1"/>
  <c r="BT5" i="1" s="1" a="1"/>
  <c r="BT5" i="1" s="1"/>
  <c r="BU5" i="1" s="1" a="1"/>
  <c r="BU5" i="1" s="1"/>
  <c r="BV1031" i="1" a="1"/>
  <c r="BV1031" i="1" s="1"/>
  <c r="BW1031" i="1" s="1" a="1"/>
  <c r="BW1031" i="1" s="1"/>
  <c r="BS1048" i="1" a="1"/>
  <c r="BS1048" i="1" s="1"/>
  <c r="BT1048" i="1" s="1" a="1"/>
  <c r="BT1048" i="1" s="1"/>
  <c r="BU1048" i="1" s="1" a="1"/>
  <c r="BU1048" i="1" s="1"/>
  <c r="BV481" i="1" a="1"/>
  <c r="BV481" i="1" s="1"/>
  <c r="BW481" i="1" s="1" a="1"/>
  <c r="BW481" i="1" s="1"/>
  <c r="BS131" i="1" a="1"/>
  <c r="BS131" i="1" s="1"/>
  <c r="BT131" i="1" s="1" a="1"/>
  <c r="BT131" i="1" s="1"/>
  <c r="BU131" i="1" s="1" a="1"/>
  <c r="BU131" i="1" s="1"/>
  <c r="BV876" i="1" a="1"/>
  <c r="BV876" i="1" s="1"/>
  <c r="BW876" i="1" s="1" a="1"/>
  <c r="BW876" i="1" s="1"/>
  <c r="BS576" i="1" a="1"/>
  <c r="BS576" i="1" s="1"/>
  <c r="BT576" i="1" s="1" a="1"/>
  <c r="BT576" i="1" s="1"/>
  <c r="BU576" i="1" s="1" a="1"/>
  <c r="BU576" i="1" s="1"/>
  <c r="BS260" i="1" a="1"/>
  <c r="BS260" i="1" s="1"/>
  <c r="BT260" i="1" s="1" a="1"/>
  <c r="BT260" i="1" s="1"/>
  <c r="BU260" i="1" s="1" a="1"/>
  <c r="BU260" i="1" s="1"/>
  <c r="BS270" i="1" a="1"/>
  <c r="BS270" i="1" s="1"/>
  <c r="BT270" i="1" s="1" a="1"/>
  <c r="BT270" i="1" s="1"/>
  <c r="BU270" i="1" s="1" a="1"/>
  <c r="BU270" i="1" s="1"/>
  <c r="BS333" i="1" a="1"/>
  <c r="BS333" i="1" s="1"/>
  <c r="BT333" i="1" s="1" a="1"/>
  <c r="BT333" i="1" s="1"/>
  <c r="BU333" i="1" s="1" a="1"/>
  <c r="BU333" i="1" s="1"/>
  <c r="BV214" i="1" a="1"/>
  <c r="BV214" i="1" s="1"/>
  <c r="BW214" i="1" s="1" a="1"/>
  <c r="BW214" i="1" s="1"/>
  <c r="BS1059" i="1" a="1"/>
  <c r="BS1059" i="1" s="1"/>
  <c r="BT1059" i="1" s="1" a="1"/>
  <c r="BT1059" i="1" s="1"/>
  <c r="BU1059" i="1" s="1" a="1"/>
  <c r="BU1059" i="1" s="1"/>
  <c r="BV126" i="1" a="1"/>
  <c r="BV126" i="1" s="1"/>
  <c r="BW126" i="1" s="1" a="1"/>
  <c r="BW126" i="1" s="1"/>
  <c r="BS76" i="1" a="1"/>
  <c r="BS76" i="1" s="1"/>
  <c r="BT76" i="1" s="1" a="1"/>
  <c r="BT76" i="1" s="1"/>
  <c r="BU76" i="1" s="1" a="1"/>
  <c r="BU76" i="1" s="1"/>
  <c r="BS393" i="1" a="1"/>
  <c r="BS393" i="1" s="1"/>
  <c r="BT393" i="1" s="1" a="1"/>
  <c r="BT393" i="1" s="1"/>
  <c r="BU393" i="1" s="1" a="1"/>
  <c r="BU393" i="1" s="1"/>
  <c r="BS223" i="1" a="1"/>
  <c r="BS223" i="1" s="1"/>
  <c r="BT223" i="1" s="1" a="1"/>
  <c r="BT223" i="1" s="1"/>
  <c r="BU223" i="1" s="1" a="1"/>
  <c r="BU223" i="1" s="1"/>
  <c r="BS135" i="1" a="1"/>
  <c r="BS135" i="1" s="1"/>
  <c r="BT135" i="1" s="1" a="1"/>
  <c r="BT135" i="1" s="1"/>
  <c r="BU135" i="1" s="1" a="1"/>
  <c r="BU135" i="1" s="1"/>
  <c r="BS518" i="1" a="1"/>
  <c r="BS518" i="1" s="1"/>
  <c r="BT518" i="1" s="1" a="1"/>
  <c r="BT518" i="1" s="1"/>
  <c r="BU518" i="1" s="1" a="1"/>
  <c r="BU518" i="1" s="1"/>
  <c r="BV650" i="1" a="1"/>
  <c r="BV650" i="1" s="1"/>
  <c r="BW650" i="1" s="1" a="1"/>
  <c r="BW650" i="1" s="1"/>
  <c r="BS855" i="1" a="1"/>
  <c r="BS855" i="1" s="1"/>
  <c r="BT855" i="1" s="1" a="1"/>
  <c r="BT855" i="1" s="1"/>
  <c r="BU855" i="1" s="1" a="1"/>
  <c r="BU855" i="1" s="1"/>
  <c r="BV102" i="1" a="1"/>
  <c r="BV102" i="1" s="1"/>
  <c r="BW102" i="1" s="1" a="1"/>
  <c r="BW102" i="1" s="1"/>
  <c r="BS310" i="1" a="1"/>
  <c r="BS310" i="1" s="1"/>
  <c r="BT310" i="1" s="1" a="1"/>
  <c r="BT310" i="1" s="1"/>
  <c r="BU310" i="1" s="1" a="1"/>
  <c r="BU310" i="1" s="1"/>
  <c r="BS707" i="1" a="1"/>
  <c r="BS707" i="1" s="1"/>
  <c r="BT707" i="1" s="1" a="1"/>
  <c r="BT707" i="1" s="1"/>
  <c r="BU707" i="1" s="1" a="1"/>
  <c r="BU707" i="1" s="1"/>
  <c r="BV1108" i="1" a="1"/>
  <c r="BV1108" i="1" s="1"/>
  <c r="BW1108" i="1" s="1" a="1"/>
  <c r="BW1108" i="1" s="1"/>
  <c r="BV649" i="1" a="1"/>
  <c r="BV649" i="1" s="1"/>
  <c r="BW649" i="1" s="1" a="1"/>
  <c r="BW649" i="1" s="1"/>
  <c r="BS501" i="1" a="1"/>
  <c r="BS501" i="1" s="1"/>
  <c r="BT501" i="1" s="1" a="1"/>
  <c r="BT501" i="1" s="1"/>
  <c r="BU501" i="1" s="1" a="1"/>
  <c r="BU501" i="1" s="1"/>
  <c r="BV999" i="1" a="1"/>
  <c r="BV999" i="1" s="1"/>
  <c r="BW999" i="1" s="1" a="1"/>
  <c r="BW999" i="1" s="1"/>
  <c r="BS835" i="1" a="1"/>
  <c r="BS835" i="1" s="1"/>
  <c r="BT835" i="1" s="1" a="1"/>
  <c r="BT835" i="1" s="1"/>
  <c r="BU835" i="1" s="1" a="1"/>
  <c r="BU835" i="1" s="1"/>
  <c r="BS258" i="1" a="1"/>
  <c r="BS258" i="1" s="1"/>
  <c r="BT258" i="1" s="1" a="1"/>
  <c r="BT258" i="1" s="1"/>
  <c r="BU258" i="1" s="1" a="1"/>
  <c r="BU258" i="1" s="1"/>
  <c r="BS49" i="1" a="1"/>
  <c r="BS49" i="1" s="1"/>
  <c r="BT49" i="1" s="1" a="1"/>
  <c r="BT49" i="1" s="1"/>
  <c r="BU49" i="1" s="1" a="1"/>
  <c r="BU49" i="1" s="1"/>
  <c r="BS1040" i="1" a="1"/>
  <c r="BS1040" i="1" s="1"/>
  <c r="BT1040" i="1" s="1" a="1"/>
  <c r="BT1040" i="1" s="1"/>
  <c r="BU1040" i="1" s="1" a="1"/>
  <c r="BU1040" i="1" s="1"/>
  <c r="BS498" i="1" a="1"/>
  <c r="BS498" i="1" s="1"/>
  <c r="BT498" i="1" s="1" a="1"/>
  <c r="BT498" i="1" s="1"/>
  <c r="BU498" i="1" s="1" a="1"/>
  <c r="BU498" i="1" s="1"/>
  <c r="BS38" i="1" a="1"/>
  <c r="BS38" i="1" s="1"/>
  <c r="BT38" i="1" s="1" a="1"/>
  <c r="BT38" i="1" s="1"/>
  <c r="BU38" i="1" s="1" a="1"/>
  <c r="BU38" i="1" s="1"/>
  <c r="BV905" i="1" a="1"/>
  <c r="BV905" i="1" s="1"/>
  <c r="BW905" i="1" s="1" a="1"/>
  <c r="BW905" i="1" s="1"/>
  <c r="BS982" i="1" a="1"/>
  <c r="BS982" i="1" s="1"/>
  <c r="BT982" i="1" s="1" a="1"/>
  <c r="BT982" i="1" s="1"/>
  <c r="BU982" i="1" s="1" a="1"/>
  <c r="BU982" i="1" s="1"/>
  <c r="BS690" i="1" a="1"/>
  <c r="BS690" i="1" s="1"/>
  <c r="BT690" i="1" s="1" a="1"/>
  <c r="BT690" i="1" s="1"/>
  <c r="BU690" i="1" s="1" a="1"/>
  <c r="BU690" i="1" s="1"/>
  <c r="BS679" i="1" a="1"/>
  <c r="BS679" i="1" s="1"/>
  <c r="BT679" i="1" s="1" a="1"/>
  <c r="BT679" i="1" s="1"/>
  <c r="BU679" i="1" s="1" a="1"/>
  <c r="BU679" i="1" s="1"/>
  <c r="BV52" i="1" a="1"/>
  <c r="BV52" i="1" s="1"/>
  <c r="BW52" i="1" s="1" a="1"/>
  <c r="BW52" i="1" s="1"/>
  <c r="BX52" i="1" s="1"/>
  <c r="BS541" i="1" a="1"/>
  <c r="BS541" i="1" s="1"/>
  <c r="BT541" i="1" s="1" a="1"/>
  <c r="BT541" i="1" s="1"/>
  <c r="BU541" i="1" s="1" a="1"/>
  <c r="BU541" i="1" s="1"/>
  <c r="BV250" i="1" a="1"/>
  <c r="BV250" i="1" s="1"/>
  <c r="BW250" i="1" s="1" a="1"/>
  <c r="BW250" i="1" s="1"/>
  <c r="BV942" i="1" a="1"/>
  <c r="BV942" i="1" s="1"/>
  <c r="BW942" i="1" s="1" a="1"/>
  <c r="BW942" i="1" s="1"/>
  <c r="BV25" i="1" a="1"/>
  <c r="BV25" i="1" s="1"/>
  <c r="BW25" i="1" s="1" a="1"/>
  <c r="BW25" i="1" s="1"/>
  <c r="BS40" i="1" a="1"/>
  <c r="BS40" i="1" s="1"/>
  <c r="BT40" i="1" s="1" a="1"/>
  <c r="BT40" i="1" s="1"/>
  <c r="BU40" i="1" s="1" a="1"/>
  <c r="BU40" i="1" s="1"/>
  <c r="BV174" i="1" a="1"/>
  <c r="BV174" i="1" s="1"/>
  <c r="BW174" i="1" s="1" a="1"/>
  <c r="BW174" i="1" s="1"/>
  <c r="BV738" i="1" a="1"/>
  <c r="BV738" i="1" s="1"/>
  <c r="BW738" i="1" s="1" a="1"/>
  <c r="BW738" i="1" s="1"/>
  <c r="BX738" i="1" s="1"/>
  <c r="BS1036" i="1" a="1"/>
  <c r="BS1036" i="1" s="1"/>
  <c r="BT1036" i="1" s="1" a="1"/>
  <c r="BT1036" i="1" s="1"/>
  <c r="BU1036" i="1" s="1" a="1"/>
  <c r="BU1036" i="1" s="1"/>
  <c r="BV776" i="1" a="1"/>
  <c r="BV776" i="1" s="1"/>
  <c r="BW776" i="1" s="1" a="1"/>
  <c r="BW776" i="1" s="1"/>
  <c r="BS1042" i="1" a="1"/>
  <c r="BS1042" i="1" s="1"/>
  <c r="BT1042" i="1" s="1" a="1"/>
  <c r="BT1042" i="1" s="1"/>
  <c r="BU1042" i="1" s="1" a="1"/>
  <c r="BU1042" i="1" s="1"/>
  <c r="BS913" i="1" a="1"/>
  <c r="BS913" i="1" s="1"/>
  <c r="BT913" i="1" s="1" a="1"/>
  <c r="BT913" i="1" s="1"/>
  <c r="BU913" i="1" s="1" a="1"/>
  <c r="BU913" i="1" s="1"/>
  <c r="BV672" i="1" a="1"/>
  <c r="BV672" i="1" s="1"/>
  <c r="BW672" i="1" s="1" a="1"/>
  <c r="BW672" i="1" s="1"/>
  <c r="BS464" i="1" a="1"/>
  <c r="BS464" i="1" s="1"/>
  <c r="BT464" i="1" s="1" a="1"/>
  <c r="BT464" i="1" s="1"/>
  <c r="BU464" i="1" s="1" a="1"/>
  <c r="BU464" i="1" s="1"/>
  <c r="BV520" i="1" a="1"/>
  <c r="BV520" i="1" s="1"/>
  <c r="BW520" i="1" s="1" a="1"/>
  <c r="BW520" i="1" s="1"/>
  <c r="BS638" i="1" a="1"/>
  <c r="BS638" i="1" s="1"/>
  <c r="BT638" i="1" s="1" a="1"/>
  <c r="BT638" i="1" s="1"/>
  <c r="BU638" i="1" s="1" a="1"/>
  <c r="BU638" i="1" s="1"/>
  <c r="BS85" i="1" a="1"/>
  <c r="BS85" i="1" s="1"/>
  <c r="BT85" i="1" s="1" a="1"/>
  <c r="BT85" i="1" s="1"/>
  <c r="BU85" i="1" s="1" a="1"/>
  <c r="BU85" i="1" s="1"/>
  <c r="BV133" i="1" a="1"/>
  <c r="BV133" i="1" s="1"/>
  <c r="BW133" i="1" s="1" a="1"/>
  <c r="BW133" i="1" s="1"/>
  <c r="BV437" i="1" a="1"/>
  <c r="BV437" i="1" s="1"/>
  <c r="BW437" i="1" s="1" a="1"/>
  <c r="BW437" i="1" s="1"/>
  <c r="BV4" i="1" a="1"/>
  <c r="BV4" i="1" s="1"/>
  <c r="BW4" i="1" s="1" a="1"/>
  <c r="BW4" i="1" s="1"/>
  <c r="BS603" i="1" a="1"/>
  <c r="BS603" i="1" s="1"/>
  <c r="BT603" i="1" s="1" a="1"/>
  <c r="BT603" i="1" s="1"/>
  <c r="BU603" i="1" s="1" a="1"/>
  <c r="BU603" i="1" s="1"/>
  <c r="BS112" i="1" a="1"/>
  <c r="BS112" i="1" s="1"/>
  <c r="BT112" i="1" s="1" a="1"/>
  <c r="BT112" i="1" s="1"/>
  <c r="BU112" i="1" s="1" a="1"/>
  <c r="BU112" i="1" s="1"/>
  <c r="BS755" i="1" a="1"/>
  <c r="BS755" i="1" s="1"/>
  <c r="BT755" i="1" s="1" a="1"/>
  <c r="BT755" i="1" s="1"/>
  <c r="BU755" i="1" s="1" a="1"/>
  <c r="BU755" i="1" s="1"/>
  <c r="BV137" i="1" a="1"/>
  <c r="BV137" i="1" s="1"/>
  <c r="BW137" i="1" s="1" a="1"/>
  <c r="BW137" i="1" s="1"/>
  <c r="BX137" i="1" s="1"/>
  <c r="BV95" i="1" a="1"/>
  <c r="BV95" i="1" s="1"/>
  <c r="BW95" i="1" s="1" a="1"/>
  <c r="BW95" i="1" s="1"/>
  <c r="BS648" i="1" a="1"/>
  <c r="BS648" i="1" s="1"/>
  <c r="BT648" i="1" s="1" a="1"/>
  <c r="BT648" i="1" s="1"/>
  <c r="BU648" i="1" s="1" a="1"/>
  <c r="BU648" i="1" s="1"/>
  <c r="BS22" i="1" a="1"/>
  <c r="BS22" i="1" s="1"/>
  <c r="BT22" i="1" s="1" a="1"/>
  <c r="BT22" i="1" s="1"/>
  <c r="BU22" i="1" s="1" a="1"/>
  <c r="BU22" i="1" s="1"/>
  <c r="BV504" i="1" a="1"/>
  <c r="BV504" i="1" s="1"/>
  <c r="BW504" i="1" s="1" a="1"/>
  <c r="BW504" i="1" s="1"/>
  <c r="BV726" i="1" a="1"/>
  <c r="BV726" i="1" s="1"/>
  <c r="BW726" i="1" s="1" a="1"/>
  <c r="BW726" i="1" s="1"/>
  <c r="BS651" i="1" a="1"/>
  <c r="BS651" i="1" s="1"/>
  <c r="BT651" i="1" s="1" a="1"/>
  <c r="BT651" i="1" s="1"/>
  <c r="BU651" i="1" s="1" a="1"/>
  <c r="BU651" i="1" s="1"/>
  <c r="BV9" i="1" a="1"/>
  <c r="BV9" i="1" s="1"/>
  <c r="BW9" i="1" s="1" a="1"/>
  <c r="BW9" i="1" s="1"/>
  <c r="BV1114" i="1" a="1"/>
  <c r="BV1114" i="1" s="1"/>
  <c r="BW1114" i="1" s="1" a="1"/>
  <c r="BW1114" i="1" s="1"/>
  <c r="BS613" i="1" a="1"/>
  <c r="BS613" i="1" s="1"/>
  <c r="BT613" i="1" s="1" a="1"/>
  <c r="BT613" i="1" s="1"/>
  <c r="BU613" i="1" s="1" a="1"/>
  <c r="BU613" i="1" s="1"/>
  <c r="BV12" i="1" a="1"/>
  <c r="BV12" i="1" s="1"/>
  <c r="BW12" i="1" s="1" a="1"/>
  <c r="BW12" i="1" s="1"/>
  <c r="BV825" i="1" a="1"/>
  <c r="BV825" i="1" s="1"/>
  <c r="BW825" i="1" s="1" a="1"/>
  <c r="BW825" i="1" s="1"/>
  <c r="BX825" i="1" s="1"/>
  <c r="BV426" i="1" a="1"/>
  <c r="BV426" i="1" s="1"/>
  <c r="BW426" i="1" s="1" a="1"/>
  <c r="BW426" i="1" s="1"/>
  <c r="BV633" i="1" a="1"/>
  <c r="BV633" i="1" s="1"/>
  <c r="BW633" i="1" s="1" a="1"/>
  <c r="BW633" i="1" s="1"/>
  <c r="BV522" i="1" a="1"/>
  <c r="BV522" i="1" s="1"/>
  <c r="BW522" i="1" s="1" a="1"/>
  <c r="BW522" i="1" s="1"/>
  <c r="BV407" i="1" a="1"/>
  <c r="BV407" i="1" s="1"/>
  <c r="BW407" i="1" s="1" a="1"/>
  <c r="BW407" i="1" s="1"/>
  <c r="BV644" i="1" a="1"/>
  <c r="BV644" i="1" s="1"/>
  <c r="BW644" i="1" s="1" a="1"/>
  <c r="BW644" i="1" s="1"/>
  <c r="BV185" i="1" a="1"/>
  <c r="BV185" i="1" s="1"/>
  <c r="BW185" i="1" s="1" a="1"/>
  <c r="BW185" i="1" s="1"/>
  <c r="BV660" i="1" a="1"/>
  <c r="BV660" i="1" s="1"/>
  <c r="BW660" i="1" s="1" a="1"/>
  <c r="BW660" i="1" s="1"/>
  <c r="BV530" i="1" a="1"/>
  <c r="BV530" i="1" s="1"/>
  <c r="BW530" i="1" s="1" a="1"/>
  <c r="BW530" i="1" s="1"/>
  <c r="BV601" i="1" a="1"/>
  <c r="BV601" i="1" s="1"/>
  <c r="BW601" i="1" s="1" a="1"/>
  <c r="BW601" i="1" s="1"/>
  <c r="BS416" i="1" a="1"/>
  <c r="BS416" i="1" s="1"/>
  <c r="BT416" i="1" s="1" a="1"/>
  <c r="BT416" i="1" s="1"/>
  <c r="BU416" i="1" s="1" a="1"/>
  <c r="BU416" i="1" s="1"/>
  <c r="BV754" i="1" a="1"/>
  <c r="BV754" i="1" s="1"/>
  <c r="BW754" i="1" s="1" a="1"/>
  <c r="BW754" i="1" s="1"/>
  <c r="BX754" i="1" s="1"/>
  <c r="BV429" i="1" a="1"/>
  <c r="BV429" i="1" s="1"/>
  <c r="BW429" i="1" s="1" a="1"/>
  <c r="BW429" i="1" s="1"/>
  <c r="BS525" i="1" a="1"/>
  <c r="BS525" i="1" s="1"/>
  <c r="BT525" i="1" s="1" a="1"/>
  <c r="BT525" i="1" s="1"/>
  <c r="BU525" i="1" s="1" a="1"/>
  <c r="BU525" i="1" s="1"/>
  <c r="BV186" i="1" a="1"/>
  <c r="BV186" i="1" s="1"/>
  <c r="BW186" i="1" s="1" a="1"/>
  <c r="BW186" i="1" s="1"/>
  <c r="BV612" i="1" a="1"/>
  <c r="BV612" i="1" s="1"/>
  <c r="BW612" i="1" s="1" a="1"/>
  <c r="BW612" i="1" s="1"/>
  <c r="BV453" i="1" a="1"/>
  <c r="BV453" i="1" s="1"/>
  <c r="BW453" i="1" s="1" a="1"/>
  <c r="BW453" i="1" s="1"/>
  <c r="BV226" i="1" a="1"/>
  <c r="BV226" i="1" s="1"/>
  <c r="BW226" i="1" s="1" a="1"/>
  <c r="BW226" i="1" s="1"/>
  <c r="BS284" i="1" a="1"/>
  <c r="BS284" i="1" s="1"/>
  <c r="BT284" i="1" s="1" a="1"/>
  <c r="BT284" i="1" s="1"/>
  <c r="BU284" i="1" s="1" a="1"/>
  <c r="BU284" i="1" s="1"/>
  <c r="BV666" i="1" a="1"/>
  <c r="BV666" i="1" s="1"/>
  <c r="BW666" i="1" s="1" a="1"/>
  <c r="BW666" i="1" s="1"/>
  <c r="BX666" i="1" s="1"/>
  <c r="BV241" i="1" a="1"/>
  <c r="BV241" i="1" s="1"/>
  <c r="BW241" i="1" s="1" a="1"/>
  <c r="BW241" i="1" s="1"/>
  <c r="BS1094" i="1" a="1"/>
  <c r="BS1094" i="1" s="1"/>
  <c r="BT1094" i="1" s="1" a="1"/>
  <c r="BT1094" i="1" s="1"/>
  <c r="BU1094" i="1" s="1" a="1"/>
  <c r="BU1094" i="1" s="1"/>
  <c r="BV593" i="1" a="1"/>
  <c r="BV593" i="1" s="1"/>
  <c r="BW593" i="1" s="1" a="1"/>
  <c r="BW593" i="1" s="1"/>
  <c r="BS728" i="1" a="1"/>
  <c r="BS728" i="1" s="1"/>
  <c r="BT728" i="1" s="1" a="1"/>
  <c r="BT728" i="1" s="1"/>
  <c r="BU728" i="1" s="1" a="1"/>
  <c r="BU728" i="1" s="1"/>
  <c r="BV306" i="1" a="1"/>
  <c r="BV306" i="1" s="1"/>
  <c r="BW306" i="1" s="1" a="1"/>
  <c r="BW306" i="1" s="1"/>
  <c r="BV329" i="1" a="1"/>
  <c r="BV329" i="1" s="1"/>
  <c r="BW329" i="1" s="1" a="1"/>
  <c r="BW329" i="1" s="1"/>
  <c r="BX329" i="1" s="1"/>
  <c r="BV304" i="1" a="1"/>
  <c r="BV304" i="1" s="1"/>
  <c r="BW304" i="1" s="1" a="1"/>
  <c r="BW304" i="1" s="1"/>
  <c r="BV20" i="1" a="1"/>
  <c r="BV20" i="1" s="1"/>
  <c r="BW20" i="1" s="1" a="1"/>
  <c r="BW20" i="1" s="1"/>
  <c r="BS24" i="1" a="1"/>
  <c r="BS24" i="1" s="1"/>
  <c r="BT24" i="1" s="1" a="1"/>
  <c r="BT24" i="1" s="1"/>
  <c r="BU24" i="1" s="1" a="1"/>
  <c r="BU24" i="1" s="1"/>
  <c r="BV623" i="1" a="1"/>
  <c r="BV623" i="1" s="1"/>
  <c r="BW623" i="1" s="1" a="1"/>
  <c r="BW623" i="1" s="1"/>
  <c r="BV305" i="1" a="1"/>
  <c r="BV305" i="1" s="1"/>
  <c r="BW305" i="1" s="1" a="1"/>
  <c r="BW305" i="1" s="1"/>
  <c r="BS220" i="1" a="1"/>
  <c r="BS220" i="1" s="1"/>
  <c r="BT220" i="1" s="1" a="1"/>
  <c r="BT220" i="1" s="1"/>
  <c r="BU220" i="1" s="1" a="1"/>
  <c r="BU220" i="1" s="1"/>
  <c r="BS317" i="1" a="1"/>
  <c r="BS317" i="1" s="1"/>
  <c r="BT317" i="1" s="1" a="1"/>
  <c r="BT317" i="1" s="1"/>
  <c r="BU317" i="1" s="1" a="1"/>
  <c r="BU317" i="1" s="1"/>
  <c r="BS857" i="1" a="1"/>
  <c r="BS857" i="1" s="1"/>
  <c r="BT857" i="1" s="1" a="1"/>
  <c r="BT857" i="1" s="1"/>
  <c r="BU857" i="1" s="1" a="1"/>
  <c r="BU857" i="1" s="1"/>
  <c r="BS54" i="1" a="1"/>
  <c r="BS54" i="1" s="1"/>
  <c r="BT54" i="1" s="1" a="1"/>
  <c r="BT54" i="1" s="1"/>
  <c r="BU54" i="1" s="1" a="1"/>
  <c r="BU54" i="1" s="1"/>
  <c r="BS353" i="1" a="1"/>
  <c r="BS353" i="1" s="1"/>
  <c r="BT353" i="1" s="1" a="1"/>
  <c r="BT353" i="1" s="1"/>
  <c r="BU353" i="1" s="1" a="1"/>
  <c r="BU353" i="1" s="1"/>
  <c r="BV599" i="1" a="1"/>
  <c r="BV599" i="1" s="1"/>
  <c r="BW599" i="1" s="1" a="1"/>
  <c r="BW599" i="1" s="1"/>
  <c r="BX599" i="1" s="1"/>
  <c r="BV924" i="1" a="1"/>
  <c r="BV924" i="1" s="1"/>
  <c r="BW924" i="1" s="1" a="1"/>
  <c r="BW924" i="1" s="1"/>
  <c r="BX924" i="1" s="1"/>
  <c r="BV182" i="1" a="1"/>
  <c r="BV182" i="1" s="1"/>
  <c r="BW182" i="1" s="1" a="1"/>
  <c r="BW182" i="1" s="1"/>
  <c r="BV896" i="1" a="1"/>
  <c r="BV896" i="1" s="1"/>
  <c r="BW896" i="1" s="1" a="1"/>
  <c r="BW896" i="1" s="1"/>
  <c r="BV668" i="1" a="1"/>
  <c r="BV668" i="1" s="1"/>
  <c r="BW668" i="1" s="1" a="1"/>
  <c r="BW668" i="1" s="1"/>
  <c r="BV770" i="1" a="1"/>
  <c r="BV770" i="1" s="1"/>
  <c r="BW770" i="1" s="1" a="1"/>
  <c r="BW770" i="1" s="1"/>
  <c r="BS351" i="1" a="1"/>
  <c r="BS351" i="1" s="1"/>
  <c r="BT351" i="1" s="1" a="1"/>
  <c r="BT351" i="1" s="1"/>
  <c r="BU351" i="1" s="1" a="1"/>
  <c r="BU351" i="1" s="1"/>
  <c r="BS111" i="1" a="1"/>
  <c r="BS111" i="1" s="1"/>
  <c r="BT111" i="1" s="1" a="1"/>
  <c r="BT111" i="1" s="1"/>
  <c r="BU111" i="1" s="1" a="1"/>
  <c r="BU111" i="1" s="1"/>
  <c r="BV125" i="1" a="1"/>
  <c r="BV125" i="1" s="1"/>
  <c r="BW125" i="1" s="1" a="1"/>
  <c r="BW125" i="1" s="1"/>
  <c r="BV1077" i="1" a="1"/>
  <c r="BV1077" i="1" s="1"/>
  <c r="BW1077" i="1" s="1" a="1"/>
  <c r="BW1077" i="1" s="1"/>
  <c r="BS1111" i="1" a="1"/>
  <c r="BS1111" i="1" s="1"/>
  <c r="BT1111" i="1" s="1" a="1"/>
  <c r="BT1111" i="1" s="1"/>
  <c r="BU1111" i="1" s="1" a="1"/>
  <c r="BU1111" i="1" s="1"/>
  <c r="BV43" i="1" a="1"/>
  <c r="BV43" i="1" s="1"/>
  <c r="BW43" i="1" s="1" a="1"/>
  <c r="BW43" i="1" s="1"/>
  <c r="BX43" i="1" s="1"/>
  <c r="BV427" i="1" a="1"/>
  <c r="BV427" i="1" s="1"/>
  <c r="BW427" i="1" s="1" a="1"/>
  <c r="BW427" i="1" s="1"/>
  <c r="BS736" i="1" a="1"/>
  <c r="BS736" i="1" s="1"/>
  <c r="BT736" i="1" s="1" a="1"/>
  <c r="BT736" i="1" s="1"/>
  <c r="BU736" i="1" s="1" a="1"/>
  <c r="BU736" i="1" s="1"/>
  <c r="BV101" i="1" a="1"/>
  <c r="BV101" i="1" s="1"/>
  <c r="BW101" i="1" s="1" a="1"/>
  <c r="BW101" i="1" s="1"/>
  <c r="BX101" i="1" s="1"/>
  <c r="BV178" i="1" a="1"/>
  <c r="BV178" i="1" s="1"/>
  <c r="BW178" i="1" s="1" a="1"/>
  <c r="BW178" i="1" s="1"/>
  <c r="BS355" i="1" a="1"/>
  <c r="BS355" i="1" s="1"/>
  <c r="BT355" i="1" s="1" a="1"/>
  <c r="BT355" i="1" s="1"/>
  <c r="BU355" i="1" s="1" a="1"/>
  <c r="BU355" i="1" s="1"/>
  <c r="BV297" i="1" a="1"/>
  <c r="BV297" i="1" s="1"/>
  <c r="BW297" i="1" s="1" a="1"/>
  <c r="BW297" i="1" s="1"/>
  <c r="BS555" i="1" a="1"/>
  <c r="BS555" i="1" s="1"/>
  <c r="BT555" i="1" s="1" a="1"/>
  <c r="BT555" i="1" s="1"/>
  <c r="BU555" i="1" s="1" a="1"/>
  <c r="BU555" i="1" s="1"/>
  <c r="BV721" i="1" a="1"/>
  <c r="BV721" i="1" s="1"/>
  <c r="BW721" i="1" s="1" a="1"/>
  <c r="BW721" i="1" s="1"/>
  <c r="BS37" i="1" a="1"/>
  <c r="BS37" i="1" s="1"/>
  <c r="BT37" i="1" s="1" a="1"/>
  <c r="BT37" i="1" s="1"/>
  <c r="BU37" i="1" s="1" a="1"/>
  <c r="BU37" i="1" s="1"/>
  <c r="BV320" i="1" a="1"/>
  <c r="BV320" i="1" s="1"/>
  <c r="BW320" i="1" s="1" a="1"/>
  <c r="BW320" i="1" s="1"/>
  <c r="BX320" i="1" s="1"/>
  <c r="BV843" i="1" a="1"/>
  <c r="BV843" i="1" s="1"/>
  <c r="BW843" i="1" s="1" a="1"/>
  <c r="BW843" i="1" s="1"/>
  <c r="BS442" i="1" a="1"/>
  <c r="BS442" i="1" s="1"/>
  <c r="BT442" i="1" s="1" a="1"/>
  <c r="BT442" i="1" s="1"/>
  <c r="BU442" i="1" s="1" a="1"/>
  <c r="BU442" i="1" s="1"/>
  <c r="BV673" i="1" a="1"/>
  <c r="BV673" i="1" s="1"/>
  <c r="BW673" i="1" s="1" a="1"/>
  <c r="BW673" i="1" s="1"/>
  <c r="BV877" i="1" a="1"/>
  <c r="BV877" i="1" s="1"/>
  <c r="BW877" i="1" s="1" a="1"/>
  <c r="BW877" i="1" s="1"/>
  <c r="BV265" i="1" a="1"/>
  <c r="BV265" i="1" s="1"/>
  <c r="BW265" i="1" s="1" a="1"/>
  <c r="BW265" i="1" s="1"/>
  <c r="BV321" i="1" a="1"/>
  <c r="BV321" i="1" s="1"/>
  <c r="BW321" i="1" s="1" a="1"/>
  <c r="BW321" i="1" s="1"/>
  <c r="BV833" i="1" a="1"/>
  <c r="BV833" i="1" s="1"/>
  <c r="BW833" i="1" s="1" a="1"/>
  <c r="BW833" i="1" s="1"/>
  <c r="BX833" i="1" s="1"/>
  <c r="BV696" i="1" a="1"/>
  <c r="BV696" i="1" s="1"/>
  <c r="BW696" i="1" s="1" a="1"/>
  <c r="BW696" i="1" s="1"/>
  <c r="BX696" i="1" s="1"/>
  <c r="BS592" i="1" a="1"/>
  <c r="BS592" i="1" s="1"/>
  <c r="BT592" i="1" s="1" a="1"/>
  <c r="BT592" i="1" s="1"/>
  <c r="BU592" i="1" s="1" a="1"/>
  <c r="BU592" i="1" s="1"/>
  <c r="BS1037" i="1" a="1"/>
  <c r="BS1037" i="1" s="1"/>
  <c r="BT1037" i="1" s="1" a="1"/>
  <c r="BT1037" i="1" s="1"/>
  <c r="BU1037" i="1" s="1" a="1"/>
  <c r="BU1037" i="1" s="1"/>
  <c r="BS361" i="1" a="1"/>
  <c r="BS361" i="1" s="1"/>
  <c r="BT361" i="1" s="1" a="1"/>
  <c r="BT361" i="1" s="1"/>
  <c r="BU361" i="1" s="1" a="1"/>
  <c r="BU361" i="1" s="1"/>
  <c r="BS627" i="1" a="1"/>
  <c r="BS627" i="1" s="1"/>
  <c r="BT627" i="1" s="1" a="1"/>
  <c r="BT627" i="1" s="1"/>
  <c r="BU627" i="1" s="1" a="1"/>
  <c r="BU627" i="1" s="1"/>
  <c r="BS275" i="1" a="1"/>
  <c r="BS275" i="1" s="1"/>
  <c r="BT275" i="1" s="1" a="1"/>
  <c r="BT275" i="1" s="1"/>
  <c r="BU275" i="1" s="1" a="1"/>
  <c r="BU275" i="1" s="1"/>
  <c r="BS958" i="1" a="1"/>
  <c r="BS958" i="1" s="1"/>
  <c r="BT958" i="1" s="1" a="1"/>
  <c r="BT958" i="1" s="1"/>
  <c r="BU958" i="1" s="1" a="1"/>
  <c r="BU958" i="1" s="1"/>
  <c r="BV590" i="1" a="1"/>
  <c r="BV590" i="1" s="1"/>
  <c r="BW590" i="1" s="1" a="1"/>
  <c r="BW590" i="1" s="1"/>
  <c r="BS484" i="1" a="1"/>
  <c r="BS484" i="1" s="1"/>
  <c r="BT484" i="1" s="1" a="1"/>
  <c r="BT484" i="1" s="1"/>
  <c r="BU484" i="1" s="1" a="1"/>
  <c r="BU484" i="1" s="1"/>
  <c r="BV1119" i="1" a="1"/>
  <c r="BV1119" i="1" s="1"/>
  <c r="BW1119" i="1" s="1" a="1"/>
  <c r="BW1119" i="1" s="1"/>
  <c r="BX1119" i="1" s="1"/>
  <c r="BV194" i="1" a="1"/>
  <c r="BV194" i="1" s="1"/>
  <c r="BW194" i="1" s="1" a="1"/>
  <c r="BW194" i="1" s="1"/>
  <c r="BV122" i="1" a="1"/>
  <c r="BV122" i="1" s="1"/>
  <c r="BW122" i="1" s="1" a="1"/>
  <c r="BW122" i="1" s="1"/>
  <c r="BV991" i="1" a="1"/>
  <c r="BV991" i="1" s="1"/>
  <c r="BW991" i="1" s="1" a="1"/>
  <c r="BW991" i="1" s="1"/>
  <c r="BS500" i="1" a="1"/>
  <c r="BS500" i="1" s="1"/>
  <c r="BT500" i="1" s="1" a="1"/>
  <c r="BT500" i="1" s="1"/>
  <c r="BU500" i="1" s="1" a="1"/>
  <c r="BU500" i="1" s="1"/>
  <c r="BV822" i="1" a="1"/>
  <c r="BV822" i="1" s="1"/>
  <c r="BW822" i="1" s="1" a="1"/>
  <c r="BW822" i="1" s="1"/>
  <c r="BS408" i="1" a="1"/>
  <c r="BS408" i="1" s="1"/>
  <c r="BT408" i="1" s="1" a="1"/>
  <c r="BT408" i="1" s="1"/>
  <c r="BU408" i="1" s="1" a="1"/>
  <c r="BU408" i="1" s="1"/>
  <c r="BS264" i="1" a="1"/>
  <c r="BS264" i="1" s="1"/>
  <c r="BT264" i="1" s="1" a="1"/>
  <c r="BT264" i="1" s="1"/>
  <c r="BU264" i="1" s="1" a="1"/>
  <c r="BU264" i="1" s="1"/>
  <c r="BV932" i="1" a="1"/>
  <c r="BV932" i="1" s="1"/>
  <c r="BW932" i="1" s="1" a="1"/>
  <c r="BW932" i="1" s="1"/>
  <c r="BV548" i="1" a="1"/>
  <c r="BV548" i="1" s="1"/>
  <c r="BW548" i="1" s="1" a="1"/>
  <c r="BW548" i="1" s="1"/>
  <c r="BV121" i="1" a="1"/>
  <c r="BV121" i="1" s="1"/>
  <c r="BW121" i="1" s="1" a="1"/>
  <c r="BW121" i="1" s="1"/>
  <c r="BS103" i="1" a="1"/>
  <c r="BS103" i="1" s="1"/>
  <c r="BT103" i="1" s="1" a="1"/>
  <c r="BT103" i="1" s="1"/>
  <c r="BU103" i="1" s="1" a="1"/>
  <c r="BU103" i="1" s="1"/>
  <c r="BV18" i="1" a="1"/>
  <c r="BV18" i="1" s="1"/>
  <c r="BW18" i="1" s="1" a="1"/>
  <c r="BW18" i="1" s="1"/>
  <c r="BX18" i="1" s="1"/>
  <c r="BV435" i="1" a="1"/>
  <c r="BV435" i="1" s="1"/>
  <c r="BW435" i="1" s="1" a="1"/>
  <c r="BW435" i="1" s="1"/>
  <c r="BX435" i="1" s="1"/>
  <c r="BV1013" i="1" a="1"/>
  <c r="BV1013" i="1" s="1"/>
  <c r="BW1013" i="1" s="1" a="1"/>
  <c r="BW1013" i="1" s="1"/>
  <c r="BS231" i="1" a="1"/>
  <c r="BS231" i="1" s="1"/>
  <c r="BT231" i="1" s="1" a="1"/>
  <c r="BT231" i="1" s="1"/>
  <c r="BU231" i="1" s="1" a="1"/>
  <c r="BU231" i="1" s="1"/>
  <c r="BS84" i="1" a="1"/>
  <c r="BS84" i="1" s="1"/>
  <c r="BT84" i="1" s="1" a="1"/>
  <c r="BT84" i="1" s="1"/>
  <c r="BU84" i="1" s="1" a="1"/>
  <c r="BU84" i="1" s="1"/>
  <c r="BS440" i="1" a="1"/>
  <c r="BS440" i="1" s="1"/>
  <c r="BT440" i="1" s="1" a="1"/>
  <c r="BT440" i="1" s="1"/>
  <c r="BU440" i="1" s="1" a="1"/>
  <c r="BU440" i="1" s="1"/>
  <c r="BV945" i="1" a="1"/>
  <c r="BV945" i="1" s="1"/>
  <c r="BW945" i="1" s="1" a="1"/>
  <c r="BW945" i="1" s="1"/>
  <c r="BX945" i="1" s="1"/>
  <c r="BS162" i="1" a="1"/>
  <c r="BS162" i="1" s="1"/>
  <c r="BT162" i="1" s="1" a="1"/>
  <c r="BT162" i="1" s="1"/>
  <c r="BU162" i="1" s="1" a="1"/>
  <c r="BU162" i="1" s="1"/>
  <c r="BV352" i="1" a="1"/>
  <c r="BV352" i="1" s="1"/>
  <c r="BW352" i="1" s="1" a="1"/>
  <c r="BW352" i="1" s="1"/>
  <c r="BS387" i="1" a="1"/>
  <c r="BS387" i="1" s="1"/>
  <c r="BT387" i="1" s="1" a="1"/>
  <c r="BT387" i="1" s="1"/>
  <c r="BU387" i="1" s="1" a="1"/>
  <c r="BU387" i="1" s="1"/>
  <c r="BS127" i="1" a="1"/>
  <c r="BS127" i="1" s="1"/>
  <c r="BT127" i="1" s="1" a="1"/>
  <c r="BT127" i="1" s="1"/>
  <c r="BU127" i="1" s="1" a="1"/>
  <c r="BU127" i="1" s="1"/>
  <c r="BS1083" i="1" a="1"/>
  <c r="BS1083" i="1" s="1"/>
  <c r="BT1083" i="1" s="1" a="1"/>
  <c r="BT1083" i="1" s="1"/>
  <c r="BU1083" i="1" s="1" a="1"/>
  <c r="BU1083" i="1" s="1"/>
  <c r="BV604" i="1" a="1"/>
  <c r="BV604" i="1" s="1"/>
  <c r="BW604" i="1" s="1" a="1"/>
  <c r="BW604" i="1" s="1"/>
  <c r="BS1024" i="1" a="1"/>
  <c r="BS1024" i="1" s="1"/>
  <c r="BT1024" i="1" s="1" a="1"/>
  <c r="BT1024" i="1" s="1"/>
  <c r="BU1024" i="1" s="1" a="1"/>
  <c r="BU1024" i="1" s="1"/>
  <c r="BS996" i="1" a="1"/>
  <c r="BS996" i="1" s="1"/>
  <c r="BT996" i="1" s="1" a="1"/>
  <c r="BT996" i="1" s="1"/>
  <c r="BU996" i="1" s="1" a="1"/>
  <c r="BU996" i="1" s="1"/>
  <c r="BV488" i="1" a="1"/>
  <c r="BV488" i="1" s="1"/>
  <c r="BW488" i="1" s="1" a="1"/>
  <c r="BW488" i="1" s="1"/>
  <c r="BV1102" i="1" a="1"/>
  <c r="BV1102" i="1" s="1"/>
  <c r="BW1102" i="1" s="1" a="1"/>
  <c r="BW1102" i="1" s="1"/>
  <c r="BX1102" i="1" s="1"/>
  <c r="BV816" i="1" a="1"/>
  <c r="BV816" i="1" s="1"/>
  <c r="BW816" i="1" s="1" a="1"/>
  <c r="BW816" i="1" s="1"/>
  <c r="BX816" i="1" s="1"/>
  <c r="BV70" i="1" a="1"/>
  <c r="BV70" i="1" s="1"/>
  <c r="BW70" i="1" s="1" a="1"/>
  <c r="BW70" i="1" s="1"/>
  <c r="BV641" i="1" a="1"/>
  <c r="BV641" i="1" s="1"/>
  <c r="BW641" i="1" s="1" a="1"/>
  <c r="BW641" i="1" s="1"/>
  <c r="BS80" i="1" a="1"/>
  <c r="BS80" i="1" s="1"/>
  <c r="BT80" i="1" s="1" a="1"/>
  <c r="BT80" i="1" s="1"/>
  <c r="BU80" i="1" s="1" a="1"/>
  <c r="BU80" i="1" s="1"/>
  <c r="BV561" i="1" a="1"/>
  <c r="BV561" i="1" s="1"/>
  <c r="BW561" i="1" s="1" a="1"/>
  <c r="BW561" i="1" s="1"/>
  <c r="BS739" i="1" a="1"/>
  <c r="BS739" i="1" s="1"/>
  <c r="BT739" i="1" s="1" a="1"/>
  <c r="BT739" i="1" s="1"/>
  <c r="BU739" i="1" s="1" a="1"/>
  <c r="BU739" i="1" s="1"/>
  <c r="BS886" i="1" a="1"/>
  <c r="BS886" i="1" s="1"/>
  <c r="BT886" i="1" s="1" a="1"/>
  <c r="BT886" i="1" s="1"/>
  <c r="BU886" i="1" s="1" a="1"/>
  <c r="BU886" i="1" s="1"/>
  <c r="BS367" i="1" a="1"/>
  <c r="BS367" i="1" s="1"/>
  <c r="BT367" i="1" s="1" a="1"/>
  <c r="BT367" i="1" s="1"/>
  <c r="BU367" i="1" s="1" a="1"/>
  <c r="BU367" i="1" s="1"/>
  <c r="BS283" i="1" a="1"/>
  <c r="BS283" i="1" s="1"/>
  <c r="BT283" i="1" s="1" a="1"/>
  <c r="BT283" i="1" s="1"/>
  <c r="BU283" i="1" s="1" a="1"/>
  <c r="BU283" i="1" s="1"/>
  <c r="BS506" i="1" a="1"/>
  <c r="BS506" i="1" s="1"/>
  <c r="BT506" i="1" s="1" a="1"/>
  <c r="BT506" i="1" s="1"/>
  <c r="BU506" i="1" s="1" a="1"/>
  <c r="BU506" i="1" s="1"/>
  <c r="BV421" i="1" a="1"/>
  <c r="BV421" i="1" s="1"/>
  <c r="BW421" i="1" s="1" a="1"/>
  <c r="BW421" i="1" s="1"/>
  <c r="BS276" i="1" a="1"/>
  <c r="BS276" i="1" s="1"/>
  <c r="BT276" i="1" s="1" a="1"/>
  <c r="BT276" i="1" s="1"/>
  <c r="BU276" i="1" s="1" a="1"/>
  <c r="BU276" i="1" s="1"/>
  <c r="BS6" i="1" a="1"/>
  <c r="BS6" i="1" s="1"/>
  <c r="BT6" i="1" s="1" a="1"/>
  <c r="BT6" i="1" s="1"/>
  <c r="BU6" i="1" s="1" a="1"/>
  <c r="BU6" i="1" s="1"/>
  <c r="BV243" i="1" a="1"/>
  <c r="BV243" i="1" s="1"/>
  <c r="BW243" i="1" s="1" a="1"/>
  <c r="BW243" i="1" s="1"/>
  <c r="BX243" i="1" s="1"/>
  <c r="BV907" i="1" a="1"/>
  <c r="BV907" i="1" s="1"/>
  <c r="BW907" i="1" s="1" a="1"/>
  <c r="BW907" i="1" s="1"/>
  <c r="BV682" i="1" a="1"/>
  <c r="BV682" i="1" s="1"/>
  <c r="BW682" i="1" s="1" a="1"/>
  <c r="BW682" i="1" s="1"/>
  <c r="BS424" i="1" a="1"/>
  <c r="BS424" i="1" s="1"/>
  <c r="BT424" i="1" s="1" a="1"/>
  <c r="BT424" i="1" s="1"/>
  <c r="BU424" i="1" s="1" a="1"/>
  <c r="BU424" i="1" s="1"/>
  <c r="BV883" i="1" a="1"/>
  <c r="BV883" i="1" s="1"/>
  <c r="BW883" i="1" s="1" a="1"/>
  <c r="BW883" i="1" s="1"/>
  <c r="BS1005" i="1" a="1"/>
  <c r="BS1005" i="1" s="1"/>
  <c r="BT1005" i="1" s="1" a="1"/>
  <c r="BT1005" i="1" s="1"/>
  <c r="BU1005" i="1" s="1" a="1"/>
  <c r="BU1005" i="1" s="1"/>
  <c r="BV28" i="1" a="1"/>
  <c r="BV28" i="1" s="1"/>
  <c r="BW28" i="1" s="1" a="1"/>
  <c r="BW28" i="1" s="1"/>
  <c r="BS1104" i="1" a="1"/>
  <c r="BS1104" i="1" s="1"/>
  <c r="BT1104" i="1" s="1" a="1"/>
  <c r="BT1104" i="1" s="1"/>
  <c r="BU1104" i="1" s="1" a="1"/>
  <c r="BU1104" i="1" s="1"/>
  <c r="BV777" i="1" a="1"/>
  <c r="BV777" i="1" s="1"/>
  <c r="BW777" i="1" s="1" a="1"/>
  <c r="BW777" i="1" s="1"/>
  <c r="BV1095" i="1" a="1"/>
  <c r="BV1095" i="1" s="1"/>
  <c r="BW1095" i="1" s="1" a="1"/>
  <c r="BW1095" i="1" s="1"/>
  <c r="BS720" i="1" a="1"/>
  <c r="BS720" i="1" s="1"/>
  <c r="BT720" i="1" s="1" a="1"/>
  <c r="BT720" i="1" s="1"/>
  <c r="BU720" i="1" s="1" a="1"/>
  <c r="BU720" i="1" s="1"/>
  <c r="BV512" i="1" a="1"/>
  <c r="BV512" i="1" s="1"/>
  <c r="BW512" i="1" s="1" a="1"/>
  <c r="BW512" i="1" s="1"/>
  <c r="BS826" i="1" a="1"/>
  <c r="BS826" i="1" s="1"/>
  <c r="BT826" i="1" s="1" a="1"/>
  <c r="BT826" i="1" s="1"/>
  <c r="BU826" i="1" s="1" a="1"/>
  <c r="BU826" i="1" s="1"/>
  <c r="BS77" i="1" a="1"/>
  <c r="BS77" i="1" s="1"/>
  <c r="BT77" i="1" s="1" a="1"/>
  <c r="BT77" i="1" s="1"/>
  <c r="BU77" i="1" s="1" a="1"/>
  <c r="BU77" i="1" s="1"/>
  <c r="BV403" i="1" a="1"/>
  <c r="BV403" i="1" s="1"/>
  <c r="BW403" i="1" s="1" a="1"/>
  <c r="BW403" i="1" s="1"/>
  <c r="BV96" i="1" a="1"/>
  <c r="BV96" i="1" s="1"/>
  <c r="BW96" i="1" s="1" a="1"/>
  <c r="BW96" i="1" s="1"/>
  <c r="BS300" i="1" a="1"/>
  <c r="BS300" i="1" s="1"/>
  <c r="BT300" i="1" s="1" a="1"/>
  <c r="BT300" i="1" s="1"/>
  <c r="BU300" i="1" s="1" a="1"/>
  <c r="BU300" i="1" s="1"/>
  <c r="BV792" i="1" a="1"/>
  <c r="BV792" i="1" s="1"/>
  <c r="BW792" i="1" s="1" a="1"/>
  <c r="BW792" i="1" s="1"/>
  <c r="BS219" i="1" a="1"/>
  <c r="BS219" i="1" s="1"/>
  <c r="BT219" i="1" s="1" a="1"/>
  <c r="BT219" i="1" s="1"/>
  <c r="BU219" i="1" s="1" a="1"/>
  <c r="BU219" i="1" s="1"/>
  <c r="BS69" i="1" a="1"/>
  <c r="BS69" i="1" s="1"/>
  <c r="BT69" i="1" s="1" a="1"/>
  <c r="BT69" i="1" s="1"/>
  <c r="BU69" i="1" s="1" a="1"/>
  <c r="BU69" i="1" s="1"/>
  <c r="BS675" i="1" a="1"/>
  <c r="BS675" i="1" s="1"/>
  <c r="BT675" i="1" s="1" a="1"/>
  <c r="BT675" i="1" s="1"/>
  <c r="BU675" i="1" s="1" a="1"/>
  <c r="BU675" i="1" s="1"/>
  <c r="BS1118" i="1" a="1"/>
  <c r="BS1118" i="1" s="1"/>
  <c r="BT1118" i="1" s="1" a="1"/>
  <c r="BT1118" i="1" s="1"/>
  <c r="BU1118" i="1" s="1" a="1"/>
  <c r="BU1118" i="1" s="1"/>
  <c r="BV370" i="1" a="1"/>
  <c r="BV370" i="1" s="1"/>
  <c r="BW370" i="1" s="1" a="1"/>
  <c r="BW370" i="1" s="1"/>
  <c r="BX370" i="1" s="1"/>
  <c r="BS1012" i="1" a="1"/>
  <c r="BS1012" i="1" s="1"/>
  <c r="BT1012" i="1" s="1" a="1"/>
  <c r="BT1012" i="1" s="1"/>
  <c r="BU1012" i="1" s="1" a="1"/>
  <c r="BU1012" i="1" s="1"/>
  <c r="BV184" i="1" a="1"/>
  <c r="BV184" i="1" s="1"/>
  <c r="BW184" i="1" s="1" a="1"/>
  <c r="BW184" i="1" s="1"/>
  <c r="BV983" i="1" a="1"/>
  <c r="BV983" i="1" s="1"/>
  <c r="BW983" i="1" s="1" a="1"/>
  <c r="BW983" i="1" s="1"/>
  <c r="BV869" i="1" a="1"/>
  <c r="BV869" i="1" s="1"/>
  <c r="BW869" i="1" s="1" a="1"/>
  <c r="BW869" i="1" s="1"/>
  <c r="BV472" i="1" a="1"/>
  <c r="BV472" i="1" s="1"/>
  <c r="BW472" i="1" s="1" a="1"/>
  <c r="BW472" i="1" s="1"/>
  <c r="BX472" i="1" s="1"/>
  <c r="BV734" i="1" a="1"/>
  <c r="BV734" i="1" s="1"/>
  <c r="BW734" i="1" s="1" a="1"/>
  <c r="BW734" i="1" s="1"/>
  <c r="BX734" i="1" s="1"/>
  <c r="BV733" i="1" a="1"/>
  <c r="BV733" i="1" s="1"/>
  <c r="BW733" i="1" s="1" a="1"/>
  <c r="BW733" i="1" s="1"/>
  <c r="BV606" i="1" a="1"/>
  <c r="BV606" i="1" s="1"/>
  <c r="BW606" i="1" s="1" a="1"/>
  <c r="BW606" i="1" s="1"/>
  <c r="BX606" i="1" s="1"/>
  <c r="BS65" i="1" a="1"/>
  <c r="BS65" i="1" s="1"/>
  <c r="BT65" i="1" s="1" a="1"/>
  <c r="BT65" i="1" s="1"/>
  <c r="BU65" i="1" s="1" a="1"/>
  <c r="BU65" i="1" s="1"/>
  <c r="BV832" i="1" a="1"/>
  <c r="BV832" i="1" s="1"/>
  <c r="BW832" i="1" s="1" a="1"/>
  <c r="BW832" i="1" s="1"/>
  <c r="BX832" i="1" s="1"/>
  <c r="BS1032" i="1" a="1"/>
  <c r="BS1032" i="1" s="1"/>
  <c r="BT1032" i="1" s="1" a="1"/>
  <c r="BT1032" i="1" s="1"/>
  <c r="BU1032" i="1" s="1" a="1"/>
  <c r="BU1032" i="1" s="1"/>
  <c r="BV476" i="1" a="1"/>
  <c r="BV476" i="1" s="1"/>
  <c r="BW476" i="1" s="1" a="1"/>
  <c r="BW476" i="1" s="1"/>
  <c r="BX476" i="1" s="1"/>
  <c r="BV881" i="1" a="1"/>
  <c r="BV881" i="1" s="1"/>
  <c r="BW881" i="1" s="1" a="1"/>
  <c r="BW881" i="1" s="1"/>
  <c r="BV176" i="1" a="1"/>
  <c r="BV176" i="1" s="1"/>
  <c r="BW176" i="1" s="1" a="1"/>
  <c r="BW176" i="1" s="1"/>
  <c r="BS1019" i="1" a="1"/>
  <c r="BS1019" i="1" s="1"/>
  <c r="BT1019" i="1" s="1" a="1"/>
  <c r="BT1019" i="1" s="1"/>
  <c r="BU1019" i="1" s="1" a="1"/>
  <c r="BU1019" i="1" s="1"/>
  <c r="BS834" i="1" a="1"/>
  <c r="BS834" i="1" s="1"/>
  <c r="BT834" i="1" s="1" a="1"/>
  <c r="BT834" i="1" s="1"/>
  <c r="BU834" i="1" s="1" a="1"/>
  <c r="BU834" i="1" s="1"/>
  <c r="BV931" i="1" a="1"/>
  <c r="BV931" i="1" s="1"/>
  <c r="BW931" i="1" s="1" a="1"/>
  <c r="BW931" i="1" s="1"/>
  <c r="BV727" i="1" a="1"/>
  <c r="BV727" i="1" s="1"/>
  <c r="BW727" i="1" s="1" a="1"/>
  <c r="BW727" i="1" s="1"/>
  <c r="BS608" i="1" a="1"/>
  <c r="BS608" i="1" s="1"/>
  <c r="BT608" i="1" s="1" a="1"/>
  <c r="BT608" i="1" s="1"/>
  <c r="BU608" i="1" s="1" a="1"/>
  <c r="BU608" i="1" s="1"/>
  <c r="BV248" i="1" a="1"/>
  <c r="BV248" i="1" s="1"/>
  <c r="BW248" i="1" s="1" a="1"/>
  <c r="BW248" i="1" s="1"/>
  <c r="BV216" i="1" a="1"/>
  <c r="BV216" i="1" s="1"/>
  <c r="BW216" i="1" s="1" a="1"/>
  <c r="BW216" i="1" s="1"/>
  <c r="BS985" i="1" a="1"/>
  <c r="BS985" i="1" s="1"/>
  <c r="BT985" i="1" s="1" a="1"/>
  <c r="BT985" i="1" s="1"/>
  <c r="BU985" i="1" s="1" a="1"/>
  <c r="BU985" i="1" s="1"/>
  <c r="BV461" i="1" a="1"/>
  <c r="BV461" i="1" s="1"/>
  <c r="BW461" i="1" s="1" a="1"/>
  <c r="BW461" i="1" s="1"/>
  <c r="BX461" i="1" s="1"/>
  <c r="BS444" i="1" a="1"/>
  <c r="BS444" i="1" s="1"/>
  <c r="BT444" i="1" s="1" a="1"/>
  <c r="BT444" i="1" s="1"/>
  <c r="BU444" i="1" s="1" a="1"/>
  <c r="BU444" i="1" s="1"/>
  <c r="BS1009" i="1" a="1"/>
  <c r="BS1009" i="1" s="1"/>
  <c r="BT1009" i="1" s="1" a="1"/>
  <c r="BT1009" i="1" s="1"/>
  <c r="BU1009" i="1" s="1" a="1"/>
  <c r="BU1009" i="1" s="1"/>
  <c r="BV418" i="1" a="1"/>
  <c r="BV418" i="1" s="1"/>
  <c r="BW418" i="1" s="1" a="1"/>
  <c r="BW418" i="1" s="1"/>
  <c r="BX418" i="1" s="1"/>
  <c r="BV934" i="1" a="1"/>
  <c r="BV934" i="1" s="1"/>
  <c r="BW934" i="1" s="1" a="1"/>
  <c r="BW934" i="1" s="1"/>
  <c r="BV946" i="1" a="1"/>
  <c r="BV946" i="1" s="1"/>
  <c r="BW946" i="1" s="1" a="1"/>
  <c r="BW946" i="1" s="1"/>
  <c r="BX946" i="1" s="1"/>
  <c r="BV128" i="1" a="1"/>
  <c r="BV128" i="1" s="1"/>
  <c r="BW128" i="1" s="1" a="1"/>
  <c r="BW128" i="1" s="1"/>
  <c r="BS1017" i="1" a="1"/>
  <c r="BS1017" i="1" s="1"/>
  <c r="BT1017" i="1" s="1" a="1"/>
  <c r="BT1017" i="1" s="1"/>
  <c r="BU1017" i="1" s="1" a="1"/>
  <c r="BU1017" i="1" s="1"/>
  <c r="BS807" i="1" a="1"/>
  <c r="BS807" i="1" s="1"/>
  <c r="BT807" i="1" s="1" a="1"/>
  <c r="BT807" i="1" s="1"/>
  <c r="BU807" i="1" s="1" a="1"/>
  <c r="BU807" i="1" s="1"/>
  <c r="BS977" i="1" a="1"/>
  <c r="BS977" i="1" s="1"/>
  <c r="BT977" i="1" s="1" a="1"/>
  <c r="BT977" i="1" s="1"/>
  <c r="BU977" i="1" s="1" a="1"/>
  <c r="BU977" i="1" s="1"/>
  <c r="BV62" i="1" a="1"/>
  <c r="BV62" i="1" s="1"/>
  <c r="BW62" i="1" s="1" a="1"/>
  <c r="BW62" i="1" s="1"/>
  <c r="BV703" i="1" a="1"/>
  <c r="BV703" i="1" s="1"/>
  <c r="BW703" i="1" s="1" a="1"/>
  <c r="BW703" i="1" s="1"/>
  <c r="BS1087" i="1" a="1"/>
  <c r="BS1087" i="1" s="1"/>
  <c r="BT1087" i="1" s="1" a="1"/>
  <c r="BT1087" i="1" s="1"/>
  <c r="BU1087" i="1" s="1" a="1"/>
  <c r="BU1087" i="1" s="1"/>
  <c r="BS725" i="1" a="1"/>
  <c r="BS725" i="1" s="1"/>
  <c r="BT725" i="1" s="1" a="1"/>
  <c r="BT725" i="1" s="1"/>
  <c r="BU725" i="1" s="1" a="1"/>
  <c r="BU725" i="1" s="1"/>
  <c r="BS928" i="1" a="1"/>
  <c r="BS928" i="1" s="1"/>
  <c r="BT928" i="1" s="1" a="1"/>
  <c r="BT928" i="1" s="1"/>
  <c r="BU928" i="1" s="1" a="1"/>
  <c r="BU928" i="1" s="1"/>
  <c r="BV117" i="1" a="1"/>
  <c r="BV117" i="1" s="1"/>
  <c r="BW117" i="1" s="1" a="1"/>
  <c r="BW117" i="1" s="1"/>
  <c r="BV502" i="1" a="1"/>
  <c r="BV502" i="1" s="1"/>
  <c r="BW502" i="1" s="1" a="1"/>
  <c r="BW502" i="1" s="1"/>
  <c r="BV1021" i="1" a="1"/>
  <c r="BV1021" i="1" s="1"/>
  <c r="BW1021" i="1" s="1" a="1"/>
  <c r="BW1021" i="1" s="1"/>
  <c r="BV411" i="1" a="1"/>
  <c r="BV411" i="1" s="1"/>
  <c r="BW411" i="1" s="1" a="1"/>
  <c r="BW411" i="1" s="1"/>
  <c r="BX411" i="1" s="1"/>
  <c r="BV318" i="1" a="1"/>
  <c r="BV318" i="1" s="1"/>
  <c r="BW318" i="1" s="1" a="1"/>
  <c r="BW318" i="1" s="1"/>
  <c r="BX318" i="1" s="1"/>
  <c r="BV689" i="1" a="1"/>
  <c r="BV689" i="1" s="1"/>
  <c r="BW689" i="1" s="1" a="1"/>
  <c r="BW689" i="1" s="1"/>
  <c r="BV938" i="1" a="1"/>
  <c r="BV938" i="1" s="1"/>
  <c r="BW938" i="1" s="1" a="1"/>
  <c r="BW938" i="1" s="1"/>
  <c r="BX938" i="1" s="1"/>
  <c r="BS949" i="1" a="1"/>
  <c r="BS949" i="1" s="1"/>
  <c r="BT949" i="1" s="1" a="1"/>
  <c r="BT949" i="1" s="1"/>
  <c r="BU949" i="1" s="1" a="1"/>
  <c r="BU949" i="1" s="1"/>
  <c r="BS624" i="1" a="1"/>
  <c r="BS624" i="1" s="1"/>
  <c r="BT624" i="1" s="1" a="1"/>
  <c r="BT624" i="1" s="1"/>
  <c r="BU624" i="1" s="1" a="1"/>
  <c r="BU624" i="1" s="1"/>
  <c r="BV499" i="1" a="1"/>
  <c r="BV499" i="1" s="1"/>
  <c r="BW499" i="1" s="1" a="1"/>
  <c r="BW499" i="1" s="1"/>
  <c r="BV840" i="1" a="1"/>
  <c r="BV840" i="1" s="1"/>
  <c r="BW840" i="1" s="1" a="1"/>
  <c r="BW840" i="1" s="1"/>
  <c r="BX840" i="1" s="1"/>
  <c r="BS390" i="1" a="1"/>
  <c r="BS390" i="1" s="1"/>
  <c r="BT390" i="1" s="1" a="1"/>
  <c r="BT390" i="1" s="1"/>
  <c r="BU390" i="1" s="1" a="1"/>
  <c r="BU390" i="1" s="1"/>
  <c r="BV74" i="1" a="1"/>
  <c r="BV74" i="1" s="1"/>
  <c r="BW74" i="1" s="1" a="1"/>
  <c r="BW74" i="1" s="1"/>
  <c r="BX74" i="1" s="1"/>
  <c r="BV845" i="1" a="1"/>
  <c r="BV845" i="1" s="1"/>
  <c r="BW845" i="1" s="1" a="1"/>
  <c r="BW845" i="1" s="1"/>
  <c r="BV852" i="1" a="1"/>
  <c r="BV852" i="1" s="1"/>
  <c r="BW852" i="1" s="1" a="1"/>
  <c r="BW852" i="1" s="1"/>
  <c r="BV218" i="1" a="1"/>
  <c r="BV218" i="1" s="1"/>
  <c r="BW218" i="1" s="1" a="1"/>
  <c r="BW218" i="1" s="1"/>
  <c r="BS531" i="1" a="1"/>
  <c r="BS531" i="1" s="1"/>
  <c r="BT531" i="1" s="1" a="1"/>
  <c r="BT531" i="1" s="1"/>
  <c r="BU531" i="1" s="1" a="1"/>
  <c r="BU531" i="1" s="1"/>
  <c r="BS671" i="1" a="1"/>
  <c r="BS671" i="1" s="1"/>
  <c r="BT671" i="1" s="1" a="1"/>
  <c r="BT671" i="1" s="1"/>
  <c r="BU671" i="1" s="1" a="1"/>
  <c r="BU671" i="1" s="1"/>
  <c r="BS542" i="1" a="1"/>
  <c r="BS542" i="1" s="1"/>
  <c r="BT542" i="1" s="1" a="1"/>
  <c r="BT542" i="1" s="1"/>
  <c r="BU542" i="1" s="1" a="1"/>
  <c r="BU542" i="1" s="1"/>
  <c r="BV1103" i="1" a="1"/>
  <c r="BV1103" i="1" s="1"/>
  <c r="BW1103" i="1" s="1" a="1"/>
  <c r="BW1103" i="1" s="1"/>
  <c r="BV90" i="1" a="1"/>
  <c r="BV90" i="1" s="1"/>
  <c r="BW90" i="1" s="1" a="1"/>
  <c r="BW90" i="1" s="1"/>
  <c r="BV450" i="1" a="1"/>
  <c r="BV450" i="1" s="1"/>
  <c r="BW450" i="1" s="1" a="1"/>
  <c r="BW450" i="1" s="1"/>
  <c r="BS1011" i="1" a="1"/>
  <c r="BS1011" i="1" s="1"/>
  <c r="BT1011" i="1" s="1" a="1"/>
  <c r="BT1011" i="1" s="1"/>
  <c r="BU1011" i="1" s="1" a="1"/>
  <c r="BU1011" i="1" s="1"/>
  <c r="BV313" i="1" a="1"/>
  <c r="BV313" i="1" s="1"/>
  <c r="BW313" i="1" s="1" a="1"/>
  <c r="BW313" i="1" s="1"/>
  <c r="BV438" i="1" a="1"/>
  <c r="BV438" i="1" s="1"/>
  <c r="BW438" i="1" s="1" a="1"/>
  <c r="BW438" i="1" s="1"/>
  <c r="BS350" i="1" a="1"/>
  <c r="BS350" i="1" s="1"/>
  <c r="BT350" i="1" s="1" a="1"/>
  <c r="BT350" i="1" s="1"/>
  <c r="BU350" i="1" s="1" a="1"/>
  <c r="BU350" i="1" s="1"/>
  <c r="BV705" i="1" a="1"/>
  <c r="BV705" i="1" s="1"/>
  <c r="BW705" i="1" s="1" a="1"/>
  <c r="BW705" i="1" s="1"/>
  <c r="BX705" i="1" s="1"/>
  <c r="BV804" i="1" a="1"/>
  <c r="BV804" i="1" s="1"/>
  <c r="BW804" i="1" s="1" a="1"/>
  <c r="BW804" i="1" s="1"/>
  <c r="BX804" i="1" s="1"/>
  <c r="BV802" i="1" a="1"/>
  <c r="BV802" i="1" s="1"/>
  <c r="BW802" i="1" s="1" a="1"/>
  <c r="BW802" i="1" s="1"/>
  <c r="BV769" i="1" a="1"/>
  <c r="BV769" i="1" s="1"/>
  <c r="BW769" i="1" s="1" a="1"/>
  <c r="BW769" i="1" s="1"/>
  <c r="BX769" i="1" s="1"/>
  <c r="BS716" i="1" a="1"/>
  <c r="BS716" i="1" s="1"/>
  <c r="BT716" i="1" s="1" a="1"/>
  <c r="BT716" i="1" s="1"/>
  <c r="BU716" i="1" s="1" a="1"/>
  <c r="BU716" i="1" s="1"/>
  <c r="BS570" i="1" a="1"/>
  <c r="BS570" i="1" s="1"/>
  <c r="BT570" i="1" s="1" a="1"/>
  <c r="BT570" i="1" s="1"/>
  <c r="BU570" i="1" s="1" a="1"/>
  <c r="BU570" i="1" s="1"/>
  <c r="BV971" i="1" a="1"/>
  <c r="BV971" i="1" s="1"/>
  <c r="BW971" i="1" s="1" a="1"/>
  <c r="BW971" i="1" s="1"/>
  <c r="BS165" i="1" a="1"/>
  <c r="BS165" i="1" s="1"/>
  <c r="BT165" i="1" s="1" a="1"/>
  <c r="BT165" i="1" s="1"/>
  <c r="BU165" i="1" s="1" a="1"/>
  <c r="BU165" i="1" s="1"/>
  <c r="BS811" i="1" a="1"/>
  <c r="BS811" i="1" s="1"/>
  <c r="BT811" i="1" s="1" a="1"/>
  <c r="BT811" i="1" s="1"/>
  <c r="BU811" i="1" s="1" a="1"/>
  <c r="BU811" i="1" s="1"/>
  <c r="BS115" i="1" a="1"/>
  <c r="BS115" i="1" s="1"/>
  <c r="BT115" i="1" s="1" a="1"/>
  <c r="BT115" i="1" s="1"/>
  <c r="BU115" i="1" s="1" a="1"/>
  <c r="BU115" i="1" s="1"/>
  <c r="BS262" i="1" a="1"/>
  <c r="BS262" i="1" s="1"/>
  <c r="BT262" i="1" s="1" a="1"/>
  <c r="BT262" i="1" s="1"/>
  <c r="BU262" i="1" s="1" a="1"/>
  <c r="BU262" i="1" s="1"/>
  <c r="BV391" i="1" a="1"/>
  <c r="BV391" i="1" s="1"/>
  <c r="BW391" i="1" s="1" a="1"/>
  <c r="BW391" i="1" s="1"/>
  <c r="BV134" i="1" a="1"/>
  <c r="BV134" i="1" s="1"/>
  <c r="BW134" i="1" s="1" a="1"/>
  <c r="BW134" i="1" s="1"/>
  <c r="BS1008" i="1" a="1"/>
  <c r="BS1008" i="1" s="1"/>
  <c r="BT1008" i="1" s="1" a="1"/>
  <c r="BT1008" i="1" s="1"/>
  <c r="BU1008" i="1" s="1" a="1"/>
  <c r="BU1008" i="1" s="1"/>
  <c r="BS578" i="1" a="1"/>
  <c r="BS578" i="1" s="1"/>
  <c r="BT578" i="1" s="1" a="1"/>
  <c r="BT578" i="1" s="1"/>
  <c r="BU578" i="1" s="1" a="1"/>
  <c r="BU578" i="1" s="1"/>
  <c r="BS379" i="1" a="1"/>
  <c r="BS379" i="1" s="1"/>
  <c r="BT379" i="1" s="1" a="1"/>
  <c r="BT379" i="1" s="1"/>
  <c r="BU379" i="1" s="1" a="1"/>
  <c r="BU379" i="1" s="1"/>
  <c r="BV645" i="1" a="1"/>
  <c r="BV645" i="1" s="1"/>
  <c r="BW645" i="1" s="1" a="1"/>
  <c r="BW645" i="1" s="1"/>
  <c r="BS371" i="1" a="1"/>
  <c r="BS371" i="1" s="1"/>
  <c r="BT371" i="1" s="1" a="1"/>
  <c r="BT371" i="1" s="1"/>
  <c r="BU371" i="1" s="1" a="1"/>
  <c r="BU371" i="1" s="1"/>
  <c r="BS341" i="1" a="1"/>
  <c r="BS341" i="1" s="1"/>
  <c r="BT341" i="1" s="1" a="1"/>
  <c r="BT341" i="1" s="1"/>
  <c r="BU341" i="1" s="1" a="1"/>
  <c r="BU341" i="1" s="1"/>
  <c r="BV981" i="1" a="1"/>
  <c r="BV981" i="1" s="1"/>
  <c r="BW981" i="1" s="1" a="1"/>
  <c r="BW981" i="1" s="1"/>
  <c r="BS88" i="1" a="1"/>
  <c r="BS88" i="1" s="1"/>
  <c r="BT88" i="1" s="1" a="1"/>
  <c r="BT88" i="1" s="1"/>
  <c r="BU88" i="1" s="1" a="1"/>
  <c r="BU88" i="1" s="1"/>
  <c r="BV993" i="1" a="1"/>
  <c r="BV993" i="1" s="1"/>
  <c r="BW993" i="1" s="1" a="1"/>
  <c r="BW993" i="1" s="1"/>
  <c r="BV34" i="1" a="1"/>
  <c r="BV34" i="1" s="1"/>
  <c r="BW34" i="1" s="1" a="1"/>
  <c r="BW34" i="1" s="1"/>
  <c r="BS691" i="1" a="1"/>
  <c r="BS691" i="1" s="1"/>
  <c r="BT691" i="1" s="1" a="1"/>
  <c r="BT691" i="1" s="1"/>
  <c r="BU691" i="1" s="1" a="1"/>
  <c r="BU691" i="1" s="1"/>
  <c r="BS392" i="1" a="1"/>
  <c r="BS392" i="1" s="1"/>
  <c r="BT392" i="1" s="1" a="1"/>
  <c r="BT392" i="1" s="1"/>
  <c r="BU392" i="1" s="1" a="1"/>
  <c r="BU392" i="1" s="1"/>
  <c r="BV489" i="1" a="1"/>
  <c r="BV489" i="1" s="1"/>
  <c r="BW489" i="1" s="1" a="1"/>
  <c r="BW489" i="1" s="1"/>
  <c r="BV901" i="1" a="1"/>
  <c r="BV901" i="1" s="1"/>
  <c r="BW901" i="1" s="1" a="1"/>
  <c r="BW901" i="1" s="1"/>
  <c r="BV439" i="1" a="1"/>
  <c r="BV439" i="1" s="1"/>
  <c r="BW439" i="1" s="1" a="1"/>
  <c r="BW439" i="1" s="1"/>
  <c r="BS862" i="1" a="1"/>
  <c r="BS862" i="1" s="1"/>
  <c r="BT862" i="1" s="1" a="1"/>
  <c r="BT862" i="1" s="1"/>
  <c r="BU862" i="1" s="1" a="1"/>
  <c r="BU862" i="1" s="1"/>
  <c r="BS647" i="1" a="1"/>
  <c r="BS647" i="1" s="1"/>
  <c r="BT647" i="1" s="1" a="1"/>
  <c r="BT647" i="1" s="1"/>
  <c r="BU647" i="1" s="1" a="1"/>
  <c r="BU647" i="1" s="1"/>
  <c r="BS995" i="1" a="1"/>
  <c r="BS995" i="1" s="1"/>
  <c r="BT995" i="1" s="1" a="1"/>
  <c r="BT995" i="1" s="1"/>
  <c r="BU995" i="1" s="1" a="1"/>
  <c r="BU995" i="1" s="1"/>
  <c r="BS1016" i="1" a="1"/>
  <c r="BS1016" i="1" s="1"/>
  <c r="BT1016" i="1" s="1" a="1"/>
  <c r="BT1016" i="1" s="1"/>
  <c r="BU1016" i="1" s="1" a="1"/>
  <c r="BU1016" i="1" s="1"/>
  <c r="BS272" i="1" a="1"/>
  <c r="BS272" i="1" s="1"/>
  <c r="BT272" i="1" s="1" a="1"/>
  <c r="BT272" i="1" s="1"/>
  <c r="BU272" i="1" s="1" a="1"/>
  <c r="BU272" i="1" s="1"/>
  <c r="BV399" i="1" a="1"/>
  <c r="BV399" i="1" s="1"/>
  <c r="BW399" i="1" s="1" a="1"/>
  <c r="BW399" i="1" s="1"/>
  <c r="BV110" i="1" a="1"/>
  <c r="BV110" i="1" s="1"/>
  <c r="BW110" i="1" s="1" a="1"/>
  <c r="BW110" i="1" s="1"/>
  <c r="BS584" i="1" a="1"/>
  <c r="BS584" i="1" s="1"/>
  <c r="BT584" i="1" s="1" a="1"/>
  <c r="BT584" i="1" s="1"/>
  <c r="BU584" i="1" s="1" a="1"/>
  <c r="BU584" i="1" s="1"/>
  <c r="BX502" i="1"/>
  <c r="BS1010" i="1" a="1"/>
  <c r="BS1010" i="1" s="1"/>
  <c r="BT1010" i="1" s="1" a="1"/>
  <c r="BT1010" i="1" s="1"/>
  <c r="BU1010" i="1" s="1" a="1"/>
  <c r="BU1010" i="1" s="1"/>
  <c r="BS911" i="1" a="1"/>
  <c r="BS911" i="1" s="1"/>
  <c r="BT911" i="1" s="1" a="1"/>
  <c r="BT911" i="1" s="1"/>
  <c r="BU911" i="1" s="1" a="1"/>
  <c r="BU911" i="1" s="1"/>
  <c r="BV892" i="1" a="1"/>
  <c r="BV892" i="1" s="1"/>
  <c r="BW892" i="1" s="1" a="1"/>
  <c r="BW892" i="1" s="1"/>
  <c r="BV420" i="1" a="1"/>
  <c r="BV420" i="1" s="1"/>
  <c r="BW420" i="1" s="1" a="1"/>
  <c r="BW420" i="1" s="1"/>
  <c r="BV884" i="1" a="1"/>
  <c r="BV884" i="1" s="1"/>
  <c r="BW884" i="1" s="1" a="1"/>
  <c r="BW884" i="1" s="1"/>
  <c r="BS871" i="1" a="1"/>
  <c r="BS871" i="1" s="1"/>
  <c r="BT871" i="1" s="1" a="1"/>
  <c r="BT871" i="1" s="1"/>
  <c r="BU871" i="1" s="1" a="1"/>
  <c r="BU871" i="1" s="1"/>
  <c r="BS509" i="1" a="1"/>
  <c r="BS509" i="1" s="1"/>
  <c r="BT509" i="1" s="1" a="1"/>
  <c r="BT509" i="1" s="1"/>
  <c r="BU509" i="1" s="1" a="1"/>
  <c r="BU509" i="1" s="1"/>
  <c r="BS659" i="1" a="1"/>
  <c r="BS659" i="1" s="1"/>
  <c r="BT659" i="1" s="1" a="1"/>
  <c r="BT659" i="1" s="1"/>
  <c r="BU659" i="1" s="1" a="1"/>
  <c r="BU659" i="1" s="1"/>
  <c r="BV1041" i="1" a="1"/>
  <c r="BV1041" i="1" s="1"/>
  <c r="BW1041" i="1" s="1" a="1"/>
  <c r="BW1041" i="1" s="1"/>
  <c r="BV142" i="1" a="1"/>
  <c r="BV142" i="1" s="1"/>
  <c r="BW142" i="1" s="1" a="1"/>
  <c r="BW142" i="1" s="1"/>
  <c r="BV712" i="1" a="1"/>
  <c r="BV712" i="1" s="1"/>
  <c r="BW712" i="1" s="1" a="1"/>
  <c r="BW712" i="1" s="1"/>
  <c r="BS639" i="1" a="1"/>
  <c r="BS639" i="1" s="1"/>
  <c r="BT639" i="1" s="1" a="1"/>
  <c r="BT639" i="1" s="1"/>
  <c r="BU639" i="1" s="1" a="1"/>
  <c r="BU639" i="1" s="1"/>
  <c r="BV1090" i="1" a="1"/>
  <c r="BV1090" i="1" s="1"/>
  <c r="BW1090" i="1" s="1" a="1"/>
  <c r="BW1090" i="1" s="1"/>
  <c r="BV1120" i="1" a="1"/>
  <c r="BV1120" i="1" s="1"/>
  <c r="BW1120" i="1" s="1" a="1"/>
  <c r="BW1120" i="1" s="1"/>
  <c r="CD1004" i="1" l="1" a="1"/>
  <c r="CD1004" i="1" s="1"/>
  <c r="CE1004" i="1" s="1" a="1"/>
  <c r="CE1004" i="1" s="1"/>
  <c r="CF1004" i="1" s="1"/>
  <c r="BX156" i="1"/>
  <c r="BY1121" i="1"/>
  <c r="BZ1121" i="1" s="1" a="1"/>
  <c r="BZ1121" i="1" s="1"/>
  <c r="BX1121" i="1"/>
  <c r="BV1122" i="1" a="1"/>
  <c r="BV1122" i="1" s="1"/>
  <c r="BW1122" i="1" s="1" a="1"/>
  <c r="BW1122" i="1" s="1"/>
  <c r="BV837" i="1" a="1"/>
  <c r="BV837" i="1" s="1"/>
  <c r="BW837" i="1" s="1" a="1"/>
  <c r="BW837" i="1" s="1"/>
  <c r="BV86" i="1" a="1"/>
  <c r="BV86" i="1" s="1"/>
  <c r="BW86" i="1" s="1" a="1"/>
  <c r="BW86" i="1" s="1"/>
  <c r="BV659" i="1" a="1"/>
  <c r="BV659" i="1" s="1"/>
  <c r="BW659" i="1" s="1" a="1"/>
  <c r="BW659" i="1" s="1"/>
  <c r="BX659" i="1" s="1"/>
  <c r="BY892" i="1"/>
  <c r="BZ892" i="1" s="1" a="1"/>
  <c r="BZ892" i="1" s="1"/>
  <c r="BX892" i="1"/>
  <c r="BY399" i="1"/>
  <c r="BZ399" i="1" s="1" a="1"/>
  <c r="BZ399" i="1" s="1"/>
  <c r="BX399" i="1"/>
  <c r="BV392" i="1" a="1"/>
  <c r="BV392" i="1" s="1"/>
  <c r="BW392" i="1" s="1" a="1"/>
  <c r="BW392" i="1" s="1"/>
  <c r="BV578" i="1" a="1"/>
  <c r="BV578" i="1" s="1"/>
  <c r="BW578" i="1" s="1" a="1"/>
  <c r="BW578" i="1" s="1"/>
  <c r="BV570" i="1" a="1"/>
  <c r="BV570" i="1" s="1"/>
  <c r="BW570" i="1" s="1" a="1"/>
  <c r="BW570" i="1" s="1"/>
  <c r="BY869" i="1"/>
  <c r="BZ869" i="1" s="1" a="1"/>
  <c r="BZ869" i="1" s="1"/>
  <c r="BX869" i="1"/>
  <c r="BV675" i="1" a="1"/>
  <c r="BV675" i="1" s="1"/>
  <c r="BW675" i="1" s="1" a="1"/>
  <c r="BW675" i="1" s="1"/>
  <c r="BY403" i="1"/>
  <c r="BZ403" i="1" s="1" a="1"/>
  <c r="BZ403" i="1" s="1"/>
  <c r="BX403" i="1"/>
  <c r="BY907" i="1"/>
  <c r="BZ907" i="1" s="1" a="1"/>
  <c r="BZ907" i="1" s="1"/>
  <c r="BX907" i="1"/>
  <c r="BV283" i="1" a="1"/>
  <c r="BV283" i="1" s="1"/>
  <c r="BW283" i="1" s="1" a="1"/>
  <c r="BW283" i="1" s="1"/>
  <c r="BV1083" i="1" a="1"/>
  <c r="BV1083" i="1" s="1"/>
  <c r="BW1083" i="1" s="1" a="1"/>
  <c r="BW1083" i="1" s="1"/>
  <c r="BY991" i="1"/>
  <c r="BZ991" i="1" s="1" a="1"/>
  <c r="BZ991" i="1" s="1"/>
  <c r="BX991" i="1"/>
  <c r="BV958" i="1" a="1"/>
  <c r="BV958" i="1" s="1"/>
  <c r="BW958" i="1" s="1" a="1"/>
  <c r="BW958" i="1" s="1"/>
  <c r="BY305" i="1"/>
  <c r="BZ305" i="1" s="1" a="1"/>
  <c r="BZ305" i="1" s="1"/>
  <c r="BX305" i="1"/>
  <c r="BY306" i="1"/>
  <c r="BZ306" i="1" s="1" a="1"/>
  <c r="BZ306" i="1" s="1"/>
  <c r="BX306" i="1"/>
  <c r="BV525" i="1" a="1"/>
  <c r="BV525" i="1" s="1"/>
  <c r="BW525" i="1" s="1" a="1"/>
  <c r="BW525" i="1" s="1"/>
  <c r="BX525" i="1" s="1"/>
  <c r="BY185" i="1"/>
  <c r="BZ185" i="1" s="1" a="1"/>
  <c r="BZ185" i="1" s="1"/>
  <c r="BX185" i="1"/>
  <c r="BY437" i="1"/>
  <c r="BZ437" i="1" s="1" a="1"/>
  <c r="BZ437" i="1" s="1"/>
  <c r="BX437" i="1"/>
  <c r="BV913" i="1" a="1"/>
  <c r="BV913" i="1" s="1"/>
  <c r="BW913" i="1" s="1" a="1"/>
  <c r="BW913" i="1" s="1"/>
  <c r="BX913" i="1" s="1"/>
  <c r="BY1108" i="1"/>
  <c r="BZ1108" i="1" s="1" a="1"/>
  <c r="BZ1108" i="1" s="1"/>
  <c r="BX1108" i="1"/>
  <c r="BY650" i="1"/>
  <c r="BZ650" i="1" s="1" a="1"/>
  <c r="BZ650" i="1" s="1"/>
  <c r="BX650" i="1"/>
  <c r="BV76" i="1" a="1"/>
  <c r="BV76" i="1" s="1"/>
  <c r="BW76" i="1" s="1" a="1"/>
  <c r="BW76" i="1" s="1"/>
  <c r="BV5" i="1" a="1"/>
  <c r="BV5" i="1" s="1"/>
  <c r="BW5" i="1" s="1" a="1"/>
  <c r="BW5" i="1" s="1"/>
  <c r="BX5" i="1" s="1"/>
  <c r="BV1075" i="1" a="1"/>
  <c r="BV1075" i="1" s="1"/>
  <c r="BW1075" i="1" s="1" a="1"/>
  <c r="BW1075" i="1" s="1"/>
  <c r="BX1075" i="1" s="1"/>
  <c r="BV455" i="1" a="1"/>
  <c r="BV455" i="1" s="1"/>
  <c r="BW455" i="1" s="1" a="1"/>
  <c r="BW455" i="1" s="1"/>
  <c r="BV369" i="1" a="1"/>
  <c r="BV369" i="1" s="1"/>
  <c r="BW369" i="1" s="1" a="1"/>
  <c r="BW369" i="1" s="1"/>
  <c r="BY670" i="1"/>
  <c r="BZ670" i="1" s="1" a="1"/>
  <c r="BZ670" i="1" s="1"/>
  <c r="BX670" i="1"/>
  <c r="BY336" i="1"/>
  <c r="BZ336" i="1" s="1" a="1"/>
  <c r="BZ336" i="1" s="1"/>
  <c r="BX336" i="1"/>
  <c r="BY630" i="1"/>
  <c r="BZ630" i="1" s="1" a="1"/>
  <c r="BZ630" i="1" s="1"/>
  <c r="BX630" i="1"/>
  <c r="BY153" i="1"/>
  <c r="BZ153" i="1" s="1" a="1"/>
  <c r="BZ153" i="1" s="1"/>
  <c r="BX153" i="1"/>
  <c r="BY955" i="1"/>
  <c r="BZ955" i="1" s="1" a="1"/>
  <c r="BZ955" i="1" s="1"/>
  <c r="BX955" i="1"/>
  <c r="BY527" i="1"/>
  <c r="BZ527" i="1" s="1" a="1"/>
  <c r="BZ527" i="1" s="1"/>
  <c r="BX527" i="1"/>
  <c r="BY83" i="1"/>
  <c r="BZ83" i="1" s="1" a="1"/>
  <c r="BZ83" i="1" s="1"/>
  <c r="BX83" i="1"/>
  <c r="BY635" i="1"/>
  <c r="BZ635" i="1" s="1" a="1"/>
  <c r="BZ635" i="1" s="1"/>
  <c r="BX635" i="1"/>
  <c r="BY801" i="1"/>
  <c r="BZ801" i="1" s="1" a="1"/>
  <c r="BZ801" i="1" s="1"/>
  <c r="BX801" i="1"/>
  <c r="BY972" i="1"/>
  <c r="BZ972" i="1" s="1" a="1"/>
  <c r="BZ972" i="1" s="1"/>
  <c r="BX972" i="1"/>
  <c r="BV686" i="1" a="1"/>
  <c r="BV686" i="1" s="1"/>
  <c r="BW686" i="1" s="1" a="1"/>
  <c r="BW686" i="1" s="1"/>
  <c r="BY348" i="1"/>
  <c r="BZ348" i="1" s="1" a="1"/>
  <c r="BZ348" i="1" s="1"/>
  <c r="BX348" i="1"/>
  <c r="BV45" i="1" a="1"/>
  <c r="BV45" i="1" s="1"/>
  <c r="BW45" i="1" s="1" a="1"/>
  <c r="BW45" i="1" s="1"/>
  <c r="BY596" i="1"/>
  <c r="BZ596" i="1" s="1" a="1"/>
  <c r="BZ596" i="1" s="1"/>
  <c r="BX596" i="1"/>
  <c r="BV397" i="1" a="1"/>
  <c r="BV397" i="1" s="1"/>
  <c r="BW397" i="1" s="1" a="1"/>
  <c r="BW397" i="1" s="1"/>
  <c r="BX397" i="1" s="1"/>
  <c r="BY511" i="1"/>
  <c r="BZ511" i="1" s="1" a="1"/>
  <c r="BZ511" i="1" s="1"/>
  <c r="BX511" i="1"/>
  <c r="BY150" i="1"/>
  <c r="BZ150" i="1" s="1" a="1"/>
  <c r="BZ150" i="1" s="1"/>
  <c r="BX150" i="1"/>
  <c r="BY1071" i="1"/>
  <c r="BZ1071" i="1" s="1" a="1"/>
  <c r="BZ1071" i="1" s="1"/>
  <c r="BX1071" i="1"/>
  <c r="BY987" i="1"/>
  <c r="BZ987" i="1" s="1" a="1"/>
  <c r="BZ987" i="1" s="1"/>
  <c r="BX987" i="1"/>
  <c r="BY860" i="1"/>
  <c r="BZ860" i="1" s="1" a="1"/>
  <c r="BZ860" i="1" s="1"/>
  <c r="BX860" i="1"/>
  <c r="BY160" i="1"/>
  <c r="BZ160" i="1" s="1" a="1"/>
  <c r="BZ160" i="1" s="1"/>
  <c r="BX160" i="1"/>
  <c r="BY479" i="1"/>
  <c r="BZ479" i="1" s="1" a="1"/>
  <c r="BZ479" i="1" s="1"/>
  <c r="BX479" i="1"/>
  <c r="BV920" i="1" a="1"/>
  <c r="BV920" i="1" s="1"/>
  <c r="BW920" i="1" s="1" a="1"/>
  <c r="BW920" i="1" s="1"/>
  <c r="BY376" i="1"/>
  <c r="BZ376" i="1" s="1" a="1"/>
  <c r="BZ376" i="1" s="1"/>
  <c r="BX376" i="1"/>
  <c r="BY314" i="1"/>
  <c r="BZ314" i="1" s="1" a="1"/>
  <c r="BZ314" i="1" s="1"/>
  <c r="BX314" i="1"/>
  <c r="BV385" i="1" a="1"/>
  <c r="BV385" i="1" s="1"/>
  <c r="BW385" i="1" s="1" a="1"/>
  <c r="BW385" i="1" s="1"/>
  <c r="BY642" i="1"/>
  <c r="BZ642" i="1" s="1" a="1"/>
  <c r="BZ642" i="1" s="1"/>
  <c r="BX642" i="1"/>
  <c r="BV632" i="1" a="1"/>
  <c r="BV632" i="1" s="1"/>
  <c r="BW632" i="1" s="1" a="1"/>
  <c r="BW632" i="1" s="1"/>
  <c r="BV921" i="1" a="1"/>
  <c r="BV921" i="1" s="1"/>
  <c r="BW921" i="1" s="1" a="1"/>
  <c r="BW921" i="1" s="1"/>
  <c r="BY337" i="1"/>
  <c r="BZ337" i="1" s="1" a="1"/>
  <c r="BZ337" i="1" s="1"/>
  <c r="BX337" i="1"/>
  <c r="BV382" i="1" a="1"/>
  <c r="BV382" i="1" s="1"/>
  <c r="BW382" i="1" s="1" a="1"/>
  <c r="BW382" i="1" s="1"/>
  <c r="BY271" i="1"/>
  <c r="BZ271" i="1" s="1" a="1"/>
  <c r="BZ271" i="1" s="1"/>
  <c r="BX271" i="1"/>
  <c r="BY628" i="1"/>
  <c r="BZ628" i="1" s="1" a="1"/>
  <c r="BZ628" i="1" s="1"/>
  <c r="BX628" i="1"/>
  <c r="BY962" i="1"/>
  <c r="BZ962" i="1" s="1" a="1"/>
  <c r="BZ962" i="1" s="1"/>
  <c r="BX962" i="1"/>
  <c r="BV466" i="1" a="1"/>
  <c r="BV466" i="1" s="1"/>
  <c r="BW466" i="1" s="1" a="1"/>
  <c r="BW466" i="1" s="1"/>
  <c r="BX466" i="1" s="1"/>
  <c r="BV986" i="1" a="1"/>
  <c r="BV986" i="1" s="1"/>
  <c r="BW986" i="1" s="1" a="1"/>
  <c r="BW986" i="1" s="1"/>
  <c r="BX986" i="1" s="1"/>
  <c r="BY1107" i="1"/>
  <c r="BZ1107" i="1" s="1" a="1"/>
  <c r="BZ1107" i="1" s="1"/>
  <c r="BX1107" i="1"/>
  <c r="BY97" i="1"/>
  <c r="BZ97" i="1" s="1" a="1"/>
  <c r="BZ97" i="1" s="1"/>
  <c r="BX97" i="1"/>
  <c r="BV447" i="1" a="1"/>
  <c r="BV447" i="1" s="1"/>
  <c r="BW447" i="1" s="1" a="1"/>
  <c r="BW447" i="1" s="1"/>
  <c r="BX447" i="1" s="1"/>
  <c r="BY973" i="1"/>
  <c r="BZ973" i="1" s="1" a="1"/>
  <c r="BZ973" i="1" s="1"/>
  <c r="BX973" i="1"/>
  <c r="BY301" i="1"/>
  <c r="BZ301" i="1" s="1" a="1"/>
  <c r="BZ301" i="1" s="1"/>
  <c r="BX301" i="1"/>
  <c r="BV1015" i="1" a="1"/>
  <c r="BV1015" i="1" s="1"/>
  <c r="BW1015" i="1" s="1" a="1"/>
  <c r="BW1015" i="1" s="1"/>
  <c r="BY116" i="1"/>
  <c r="BZ116" i="1" s="1" a="1"/>
  <c r="BZ116" i="1" s="1"/>
  <c r="BX116" i="1"/>
  <c r="BV1020" i="1" a="1"/>
  <c r="BV1020" i="1" s="1"/>
  <c r="BW1020" i="1" s="1" a="1"/>
  <c r="BW1020" i="1" s="1"/>
  <c r="BX1020" i="1" s="1"/>
  <c r="BY60" i="1"/>
  <c r="BZ60" i="1" s="1" a="1"/>
  <c r="BZ60" i="1" s="1"/>
  <c r="BX60" i="1"/>
  <c r="BV357" i="1" a="1"/>
  <c r="BV357" i="1" s="1"/>
  <c r="BW357" i="1" s="1" a="1"/>
  <c r="BW357" i="1" s="1"/>
  <c r="BY295" i="1"/>
  <c r="BZ295" i="1" s="1" a="1"/>
  <c r="BZ295" i="1" s="1"/>
  <c r="BX295" i="1"/>
  <c r="BY232" i="1"/>
  <c r="BZ232" i="1" s="1" a="1"/>
  <c r="BZ232" i="1" s="1"/>
  <c r="BX232" i="1"/>
  <c r="BV462" i="1" a="1"/>
  <c r="BV462" i="1" s="1"/>
  <c r="BW462" i="1" s="1" a="1"/>
  <c r="BW462" i="1" s="1"/>
  <c r="BX462" i="1" s="1"/>
  <c r="BY124" i="1"/>
  <c r="BZ124" i="1" s="1" a="1"/>
  <c r="BZ124" i="1" s="1"/>
  <c r="BX124" i="1"/>
  <c r="BV695" i="1" a="1"/>
  <c r="BV695" i="1" s="1"/>
  <c r="BW695" i="1" s="1" a="1"/>
  <c r="BW695" i="1" s="1"/>
  <c r="BY861" i="1"/>
  <c r="BZ861" i="1" s="1" a="1"/>
  <c r="BZ861" i="1" s="1"/>
  <c r="BX861" i="1"/>
  <c r="BY1006" i="1"/>
  <c r="BZ1006" i="1" s="1" a="1"/>
  <c r="BZ1006" i="1" s="1"/>
  <c r="BX1006" i="1"/>
  <c r="BY193" i="1"/>
  <c r="BZ193" i="1" s="1" a="1"/>
  <c r="BZ193" i="1" s="1"/>
  <c r="BX193" i="1"/>
  <c r="BY436" i="1"/>
  <c r="BZ436" i="1" s="1" a="1"/>
  <c r="BZ436" i="1" s="1"/>
  <c r="BX436" i="1"/>
  <c r="BY1090" i="1"/>
  <c r="BZ1090" i="1" s="1" a="1"/>
  <c r="BZ1090" i="1" s="1"/>
  <c r="BX1090" i="1"/>
  <c r="BV1008" i="1" a="1"/>
  <c r="BV1008" i="1" s="1"/>
  <c r="BW1008" i="1" s="1" a="1"/>
  <c r="BW1008" i="1" s="1"/>
  <c r="BV716" i="1" a="1"/>
  <c r="BV716" i="1" s="1"/>
  <c r="BW716" i="1" s="1" a="1"/>
  <c r="BW716" i="1" s="1"/>
  <c r="BX716" i="1" s="1"/>
  <c r="BV350" i="1" a="1"/>
  <c r="BV350" i="1" s="1"/>
  <c r="BW350" i="1" s="1" a="1"/>
  <c r="BW350" i="1" s="1"/>
  <c r="BV542" i="1" a="1"/>
  <c r="BV542" i="1" s="1"/>
  <c r="BW542" i="1" s="1" a="1"/>
  <c r="BW542" i="1" s="1"/>
  <c r="BY499" i="1"/>
  <c r="BZ499" i="1" s="1" a="1"/>
  <c r="BZ499" i="1" s="1"/>
  <c r="BX499" i="1"/>
  <c r="BY934" i="1"/>
  <c r="BZ934" i="1" s="1" a="1"/>
  <c r="BZ934" i="1" s="1"/>
  <c r="BX934" i="1"/>
  <c r="BV985" i="1" a="1"/>
  <c r="BV985" i="1" s="1"/>
  <c r="BW985" i="1" s="1" a="1"/>
  <c r="BW985" i="1" s="1"/>
  <c r="BY983" i="1"/>
  <c r="BZ983" i="1" s="1" a="1"/>
  <c r="BZ983" i="1" s="1"/>
  <c r="BX983" i="1"/>
  <c r="BV77" i="1" a="1"/>
  <c r="BV77" i="1" s="1"/>
  <c r="BW77" i="1" s="1" a="1"/>
  <c r="BW77" i="1" s="1"/>
  <c r="BV367" i="1" a="1"/>
  <c r="BV367" i="1" s="1"/>
  <c r="BW367" i="1" s="1" a="1"/>
  <c r="BW367" i="1" s="1"/>
  <c r="BY488" i="1"/>
  <c r="BZ488" i="1" s="1" a="1"/>
  <c r="BZ488" i="1" s="1"/>
  <c r="BX488" i="1"/>
  <c r="BV440" i="1" a="1"/>
  <c r="BV440" i="1" s="1"/>
  <c r="BW440" i="1" s="1" a="1"/>
  <c r="BW440" i="1" s="1"/>
  <c r="BV264" i="1" a="1"/>
  <c r="BV264" i="1" s="1"/>
  <c r="BW264" i="1" s="1" a="1"/>
  <c r="BW264" i="1" s="1"/>
  <c r="BY122" i="1"/>
  <c r="BZ122" i="1" s="1" a="1"/>
  <c r="BZ122" i="1" s="1"/>
  <c r="BX122" i="1"/>
  <c r="BV37" i="1" a="1"/>
  <c r="BV37" i="1" s="1"/>
  <c r="BW37" i="1" s="1" a="1"/>
  <c r="BW37" i="1" s="1"/>
  <c r="BY668" i="1"/>
  <c r="BZ668" i="1" s="1" a="1"/>
  <c r="BZ668" i="1" s="1"/>
  <c r="BX668" i="1"/>
  <c r="BV353" i="1" a="1"/>
  <c r="BV353" i="1" s="1"/>
  <c r="BW353" i="1" s="1" a="1"/>
  <c r="BW353" i="1" s="1"/>
  <c r="BY429" i="1"/>
  <c r="BZ429" i="1" s="1" a="1"/>
  <c r="BZ429" i="1" s="1"/>
  <c r="BX429" i="1"/>
  <c r="BY644" i="1"/>
  <c r="BZ644" i="1" s="1" a="1"/>
  <c r="BZ644" i="1" s="1"/>
  <c r="BX644" i="1"/>
  <c r="BY133" i="1"/>
  <c r="BZ133" i="1" s="1" a="1"/>
  <c r="BZ133" i="1" s="1"/>
  <c r="BX133" i="1"/>
  <c r="BV1042" i="1" a="1"/>
  <c r="BV1042" i="1" s="1"/>
  <c r="BW1042" i="1" s="1" a="1"/>
  <c r="BW1042" i="1" s="1"/>
  <c r="BY25" i="1"/>
  <c r="BZ25" i="1" s="1" a="1"/>
  <c r="BZ25" i="1" s="1"/>
  <c r="BX25" i="1"/>
  <c r="BV49" i="1" a="1"/>
  <c r="BV49" i="1" s="1"/>
  <c r="BW49" i="1" s="1" a="1"/>
  <c r="BW49" i="1" s="1"/>
  <c r="BV880" i="1" a="1"/>
  <c r="BV880" i="1" s="1"/>
  <c r="BW880" i="1" s="1" a="1"/>
  <c r="BW880" i="1" s="1"/>
  <c r="BV1080" i="1" a="1"/>
  <c r="BV1080" i="1" s="1"/>
  <c r="BW1080" i="1" s="1" a="1"/>
  <c r="BW1080" i="1" s="1"/>
  <c r="BV894" i="1" a="1"/>
  <c r="BV894" i="1" s="1"/>
  <c r="BW894" i="1" s="1" a="1"/>
  <c r="BW894" i="1" s="1"/>
  <c r="BY1086" i="1"/>
  <c r="BZ1086" i="1" s="1" a="1"/>
  <c r="BZ1086" i="1" s="1"/>
  <c r="BX1086" i="1"/>
  <c r="BY988" i="1"/>
  <c r="BZ988" i="1" s="1" a="1"/>
  <c r="BZ988" i="1" s="1"/>
  <c r="BX988" i="1"/>
  <c r="BV952" i="1" a="1"/>
  <c r="BV952" i="1" s="1"/>
  <c r="BW952" i="1" s="1" a="1"/>
  <c r="BW952" i="1" s="1"/>
  <c r="BY789" i="1"/>
  <c r="BZ789" i="1" s="1" a="1"/>
  <c r="BZ789" i="1" s="1"/>
  <c r="BX789" i="1"/>
  <c r="BV215" i="1" a="1"/>
  <c r="BV215" i="1" s="1"/>
  <c r="BW215" i="1" s="1" a="1"/>
  <c r="BW215" i="1" s="1"/>
  <c r="BV929" i="1" a="1"/>
  <c r="BV929" i="1" s="1"/>
  <c r="BW929" i="1" s="1" a="1"/>
  <c r="BW929" i="1" s="1"/>
  <c r="BV239" i="1" a="1"/>
  <c r="BV239" i="1" s="1"/>
  <c r="BW239" i="1" s="1" a="1"/>
  <c r="BW239" i="1" s="1"/>
  <c r="BV803" i="1" a="1"/>
  <c r="BV803" i="1" s="1"/>
  <c r="BW803" i="1" s="1" a="1"/>
  <c r="BW803" i="1" s="1"/>
  <c r="BY56" i="1"/>
  <c r="BZ56" i="1" s="1" a="1"/>
  <c r="BZ56" i="1" s="1"/>
  <c r="BX56" i="1"/>
  <c r="BV229" i="1" a="1"/>
  <c r="BV229" i="1" s="1"/>
  <c r="BW229" i="1" s="1" a="1"/>
  <c r="BW229" i="1" s="1"/>
  <c r="BY441" i="1"/>
  <c r="BZ441" i="1" s="1" a="1"/>
  <c r="BZ441" i="1" s="1"/>
  <c r="BX441" i="1"/>
  <c r="BY516" i="1"/>
  <c r="BZ516" i="1" s="1" a="1"/>
  <c r="BZ516" i="1" s="1"/>
  <c r="BX516" i="1"/>
  <c r="BY118" i="1"/>
  <c r="BZ118" i="1" s="1" a="1"/>
  <c r="BZ118" i="1" s="1"/>
  <c r="BX118" i="1"/>
  <c r="BY19" i="1"/>
  <c r="BZ19" i="1" s="1" a="1"/>
  <c r="BZ19" i="1" s="1"/>
  <c r="BX19" i="1"/>
  <c r="BY992" i="1"/>
  <c r="BZ992" i="1" s="1" a="1"/>
  <c r="BZ992" i="1" s="1"/>
  <c r="BX992" i="1"/>
  <c r="BV556" i="1" a="1"/>
  <c r="BV556" i="1" s="1"/>
  <c r="BW556" i="1" s="1" a="1"/>
  <c r="BW556" i="1" s="1"/>
  <c r="BY417" i="1"/>
  <c r="BZ417" i="1" s="1" a="1"/>
  <c r="BZ417" i="1" s="1"/>
  <c r="BX417" i="1"/>
  <c r="BV252" i="1" a="1"/>
  <c r="BV252" i="1" s="1"/>
  <c r="BW252" i="1" s="1" a="1"/>
  <c r="BW252" i="1" s="1"/>
  <c r="BV1003" i="1" a="1"/>
  <c r="BV1003" i="1" s="1"/>
  <c r="BW1003" i="1" s="1" a="1"/>
  <c r="BW1003" i="1" s="1"/>
  <c r="BX1003" i="1" s="1"/>
  <c r="BY430" i="1"/>
  <c r="BZ430" i="1" s="1" a="1"/>
  <c r="BZ430" i="1" s="1"/>
  <c r="BX430" i="1"/>
  <c r="BY42" i="1"/>
  <c r="BZ42" i="1" s="1" a="1"/>
  <c r="BZ42" i="1" s="1"/>
  <c r="BX42" i="1"/>
  <c r="BV107" i="1" a="1"/>
  <c r="BV107" i="1" s="1"/>
  <c r="BW107" i="1" s="1" a="1"/>
  <c r="BW107" i="1" s="1"/>
  <c r="BY140" i="1"/>
  <c r="BZ140" i="1" s="1" a="1"/>
  <c r="BZ140" i="1" s="1"/>
  <c r="BX140" i="1"/>
  <c r="BY344" i="1"/>
  <c r="BZ344" i="1" s="1" a="1"/>
  <c r="BZ344" i="1" s="1"/>
  <c r="BX344" i="1"/>
  <c r="BV32" i="1" a="1"/>
  <c r="BV32" i="1" s="1"/>
  <c r="BW32" i="1" s="1" a="1"/>
  <c r="BW32" i="1" s="1"/>
  <c r="BV610" i="1" a="1"/>
  <c r="BV610" i="1" s="1"/>
  <c r="BW610" i="1" s="1" a="1"/>
  <c r="BW610" i="1" s="1"/>
  <c r="BV791" i="1" a="1"/>
  <c r="BV791" i="1" s="1"/>
  <c r="BW791" i="1" s="1" a="1"/>
  <c r="BW791" i="1" s="1"/>
  <c r="BY202" i="1"/>
  <c r="BZ202" i="1" s="1" a="1"/>
  <c r="BZ202" i="1" s="1"/>
  <c r="BX202" i="1"/>
  <c r="BY240" i="1"/>
  <c r="BZ240" i="1" s="1" a="1"/>
  <c r="BZ240" i="1" s="1"/>
  <c r="BX240" i="1"/>
  <c r="BY334" i="1"/>
  <c r="BZ334" i="1" s="1" a="1"/>
  <c r="BZ334" i="1" s="1"/>
  <c r="BX334" i="1"/>
  <c r="BV1045" i="1" a="1"/>
  <c r="BV1045" i="1" s="1"/>
  <c r="BW1045" i="1" s="1" a="1"/>
  <c r="BW1045" i="1" s="1"/>
  <c r="BY661" i="1"/>
  <c r="BZ661" i="1" s="1" a="1"/>
  <c r="BZ661" i="1" s="1"/>
  <c r="BX661" i="1"/>
  <c r="BY742" i="1"/>
  <c r="BZ742" i="1" s="1" a="1"/>
  <c r="BZ742" i="1" s="1"/>
  <c r="BX742" i="1"/>
  <c r="BY289" i="1"/>
  <c r="BZ289" i="1" s="1" a="1"/>
  <c r="BZ289" i="1" s="1"/>
  <c r="BX289" i="1"/>
  <c r="BY78" i="1"/>
  <c r="BZ78" i="1" s="1" a="1"/>
  <c r="BZ78" i="1" s="1"/>
  <c r="BX78" i="1"/>
  <c r="BY538" i="1"/>
  <c r="BZ538" i="1" s="1" a="1"/>
  <c r="BZ538" i="1" s="1"/>
  <c r="BX538" i="1"/>
  <c r="BV872" i="1" a="1"/>
  <c r="BV872" i="1" s="1"/>
  <c r="BW872" i="1" s="1" a="1"/>
  <c r="BW872" i="1" s="1"/>
  <c r="BV678" i="1" a="1"/>
  <c r="BV678" i="1" s="1"/>
  <c r="BW678" i="1" s="1" a="1"/>
  <c r="BW678" i="1" s="1"/>
  <c r="BV594" i="1" a="1"/>
  <c r="BV594" i="1" s="1"/>
  <c r="BW594" i="1" s="1" a="1"/>
  <c r="BW594" i="1" s="1"/>
  <c r="BX594" i="1" s="1"/>
  <c r="BY166" i="1"/>
  <c r="BZ166" i="1" s="1" a="1"/>
  <c r="BZ166" i="1" s="1"/>
  <c r="BX166" i="1"/>
  <c r="BY1039" i="1"/>
  <c r="BZ1039" i="1" s="1" a="1"/>
  <c r="BZ1039" i="1" s="1"/>
  <c r="BX1039" i="1"/>
  <c r="BY906" i="1"/>
  <c r="BZ906" i="1" s="1" a="1"/>
  <c r="BZ906" i="1" s="1"/>
  <c r="BX906" i="1"/>
  <c r="BY405" i="1"/>
  <c r="BZ405" i="1" s="1" a="1"/>
  <c r="BZ405" i="1" s="1"/>
  <c r="BX405" i="1"/>
  <c r="BV203" i="1" a="1"/>
  <c r="BV203" i="1" s="1"/>
  <c r="BW203" i="1" s="1" a="1"/>
  <c r="BW203" i="1" s="1"/>
  <c r="BV691" i="1" a="1"/>
  <c r="BV691" i="1" s="1"/>
  <c r="BW691" i="1" s="1" a="1"/>
  <c r="BW691" i="1" s="1"/>
  <c r="BX691" i="1" s="1"/>
  <c r="BY931" i="1"/>
  <c r="BZ931" i="1" s="1" a="1"/>
  <c r="BZ931" i="1" s="1"/>
  <c r="BX931" i="1"/>
  <c r="BV826" i="1" a="1"/>
  <c r="BV826" i="1" s="1"/>
  <c r="BW826" i="1" s="1" a="1"/>
  <c r="BW826" i="1" s="1"/>
  <c r="BY70" i="1"/>
  <c r="BZ70" i="1" s="1" a="1"/>
  <c r="BZ70" i="1" s="1"/>
  <c r="BX70" i="1"/>
  <c r="BV84" i="1" a="1"/>
  <c r="BV84" i="1" s="1"/>
  <c r="BW84" i="1" s="1" a="1"/>
  <c r="BW84" i="1" s="1"/>
  <c r="BX84" i="1" s="1"/>
  <c r="BY194" i="1"/>
  <c r="BZ194" i="1" s="1" a="1"/>
  <c r="BZ194" i="1" s="1"/>
  <c r="BX194" i="1"/>
  <c r="BY721" i="1"/>
  <c r="BZ721" i="1" s="1" a="1"/>
  <c r="BZ721" i="1" s="1"/>
  <c r="BX721" i="1"/>
  <c r="BY407" i="1"/>
  <c r="BZ407" i="1" s="1" a="1"/>
  <c r="BZ407" i="1" s="1"/>
  <c r="BX407" i="1"/>
  <c r="BY12" i="1"/>
  <c r="BZ12" i="1" s="1" a="1"/>
  <c r="BZ12" i="1" s="1"/>
  <c r="BX12" i="1"/>
  <c r="BV85" i="1" a="1"/>
  <c r="BV85" i="1" s="1"/>
  <c r="BW85" i="1" s="1" a="1"/>
  <c r="BW85" i="1" s="1"/>
  <c r="BY776" i="1"/>
  <c r="BZ776" i="1" s="1" a="1"/>
  <c r="BZ776" i="1" s="1"/>
  <c r="BX776" i="1"/>
  <c r="BV690" i="1" a="1"/>
  <c r="BV690" i="1" s="1"/>
  <c r="BW690" i="1" s="1" a="1"/>
  <c r="BW690" i="1" s="1"/>
  <c r="BV258" i="1" a="1"/>
  <c r="BV258" i="1" s="1"/>
  <c r="BW258" i="1" s="1" a="1"/>
  <c r="BW258" i="1" s="1"/>
  <c r="BX258" i="1" s="1"/>
  <c r="BY126" i="1"/>
  <c r="BZ126" i="1" s="1" a="1"/>
  <c r="BZ126" i="1" s="1"/>
  <c r="BX126" i="1"/>
  <c r="BV260" i="1" a="1"/>
  <c r="BV260" i="1" s="1"/>
  <c r="BW260" i="1" s="1" a="1"/>
  <c r="BW260" i="1" s="1"/>
  <c r="BY449" i="1"/>
  <c r="BZ449" i="1" s="1" a="1"/>
  <c r="BZ449" i="1" s="1"/>
  <c r="BX449" i="1"/>
  <c r="BV1110" i="1" a="1"/>
  <c r="BV1110" i="1" s="1"/>
  <c r="BW1110" i="1" s="1" a="1"/>
  <c r="BW1110" i="1" s="1"/>
  <c r="BY249" i="1"/>
  <c r="BZ249" i="1" s="1" a="1"/>
  <c r="BZ249" i="1" s="1"/>
  <c r="BX249" i="1"/>
  <c r="BV374" i="1" a="1"/>
  <c r="BV374" i="1" s="1"/>
  <c r="BW374" i="1" s="1" a="1"/>
  <c r="BW374" i="1" s="1"/>
  <c r="BV13" i="1" a="1"/>
  <c r="BV13" i="1" s="1"/>
  <c r="BW13" i="1" s="1" a="1"/>
  <c r="BW13" i="1" s="1"/>
  <c r="BX13" i="1" s="1"/>
  <c r="BV547" i="1" a="1"/>
  <c r="BV547" i="1" s="1"/>
  <c r="BW547" i="1" s="1" a="1"/>
  <c r="BW547" i="1" s="1"/>
  <c r="BV557" i="1" a="1"/>
  <c r="BV557" i="1" s="1"/>
  <c r="BW557" i="1" s="1" a="1"/>
  <c r="BW557" i="1" s="1"/>
  <c r="BY997" i="1"/>
  <c r="BZ997" i="1" s="1" a="1"/>
  <c r="BZ997" i="1" s="1"/>
  <c r="BX997" i="1"/>
  <c r="BY968" i="1"/>
  <c r="BZ968" i="1" s="1" a="1"/>
  <c r="BZ968" i="1" s="1"/>
  <c r="BX968" i="1"/>
  <c r="BY677" i="1"/>
  <c r="BZ677" i="1" s="1" a="1"/>
  <c r="BZ677" i="1" s="1"/>
  <c r="BX677" i="1"/>
  <c r="BV383" i="1" a="1"/>
  <c r="BV383" i="1" s="1"/>
  <c r="BW383" i="1" s="1" a="1"/>
  <c r="BW383" i="1" s="1"/>
  <c r="BV363" i="1" a="1"/>
  <c r="BV363" i="1" s="1"/>
  <c r="BW363" i="1" s="1" a="1"/>
  <c r="BW363" i="1" s="1"/>
  <c r="BV978" i="1" a="1"/>
  <c r="BV978" i="1" s="1"/>
  <c r="BW978" i="1" s="1" a="1"/>
  <c r="BW978" i="1" s="1"/>
  <c r="BY507" i="1"/>
  <c r="BZ507" i="1" s="1" a="1"/>
  <c r="BZ507" i="1" s="1"/>
  <c r="BX507" i="1"/>
  <c r="BY198" i="1"/>
  <c r="BZ198" i="1" s="1" a="1"/>
  <c r="BZ198" i="1" s="1"/>
  <c r="BX198" i="1"/>
  <c r="BV8" i="1" a="1"/>
  <c r="BV8" i="1" s="1"/>
  <c r="BW8" i="1" s="1" a="1"/>
  <c r="BW8" i="1" s="1"/>
  <c r="BV565" i="1" a="1"/>
  <c r="BV565" i="1" s="1"/>
  <c r="BW565" i="1" s="1" a="1"/>
  <c r="BW565" i="1" s="1"/>
  <c r="BV39" i="1" a="1"/>
  <c r="BV39" i="1" s="1"/>
  <c r="BW39" i="1" s="1" a="1"/>
  <c r="BW39" i="1" s="1"/>
  <c r="BV782" i="1" a="1"/>
  <c r="BV782" i="1" s="1"/>
  <c r="BW782" i="1" s="1" a="1"/>
  <c r="BW782" i="1" s="1"/>
  <c r="BV895" i="1" a="1"/>
  <c r="BV895" i="1" s="1"/>
  <c r="BW895" i="1" s="1" a="1"/>
  <c r="BW895" i="1" s="1"/>
  <c r="BY234" i="1"/>
  <c r="BZ234" i="1" s="1" a="1"/>
  <c r="BZ234" i="1" s="1"/>
  <c r="BX234" i="1"/>
  <c r="BY737" i="1"/>
  <c r="BZ737" i="1" s="1" a="1"/>
  <c r="BZ737" i="1" s="1"/>
  <c r="BX737" i="1"/>
  <c r="BV358" i="1" a="1"/>
  <c r="BV358" i="1" s="1"/>
  <c r="BW358" i="1" s="1" a="1"/>
  <c r="BW358" i="1" s="1"/>
  <c r="BX358" i="1" s="1"/>
  <c r="BV664" i="1" a="1"/>
  <c r="BV664" i="1" s="1"/>
  <c r="BW664" i="1" s="1" a="1"/>
  <c r="BW664" i="1" s="1"/>
  <c r="BY1070" i="1"/>
  <c r="BZ1070" i="1" s="1" a="1"/>
  <c r="BZ1070" i="1" s="1"/>
  <c r="BX1070" i="1"/>
  <c r="BY368" i="1"/>
  <c r="BZ368" i="1" s="1" a="1"/>
  <c r="BZ368" i="1" s="1"/>
  <c r="BX368" i="1"/>
  <c r="BY279" i="1"/>
  <c r="BZ279" i="1" s="1" a="1"/>
  <c r="BZ279" i="1" s="1"/>
  <c r="BX279" i="1"/>
  <c r="BV180" i="1" a="1"/>
  <c r="BV180" i="1" s="1"/>
  <c r="BW180" i="1" s="1" a="1"/>
  <c r="BW180" i="1" s="1"/>
  <c r="BX180" i="1" s="1"/>
  <c r="BY468" i="1"/>
  <c r="BZ468" i="1" s="1" a="1"/>
  <c r="BZ468" i="1" s="1"/>
  <c r="BV619" i="1" a="1"/>
  <c r="BV619" i="1" s="1"/>
  <c r="BW619" i="1" s="1" a="1"/>
  <c r="BW619" i="1" s="1"/>
  <c r="BV1097" i="1" a="1"/>
  <c r="BV1097" i="1" s="1"/>
  <c r="BW1097" i="1" s="1" a="1"/>
  <c r="BW1097" i="1" s="1"/>
  <c r="BV173" i="1" a="1"/>
  <c r="BV173" i="1" s="1"/>
  <c r="BW173" i="1" s="1" a="1"/>
  <c r="BW173" i="1" s="1"/>
  <c r="BX173" i="1" s="1"/>
  <c r="BV600" i="1" a="1"/>
  <c r="BV600" i="1" s="1"/>
  <c r="BW600" i="1" s="1" a="1"/>
  <c r="BW600" i="1" s="1"/>
  <c r="BX600" i="1" s="1"/>
  <c r="BV104" i="1" a="1"/>
  <c r="BV104" i="1" s="1"/>
  <c r="BW104" i="1" s="1" a="1"/>
  <c r="BW104" i="1" s="1"/>
  <c r="BV918" i="1" a="1"/>
  <c r="BV918" i="1" s="1"/>
  <c r="BW918" i="1" s="1" a="1"/>
  <c r="BW918" i="1" s="1"/>
  <c r="BV888" i="1" a="1"/>
  <c r="BV888" i="1" s="1"/>
  <c r="BW888" i="1" s="1" a="1"/>
  <c r="BW888" i="1" s="1"/>
  <c r="BY345" i="1"/>
  <c r="BZ345" i="1" s="1" a="1"/>
  <c r="BZ345" i="1" s="1"/>
  <c r="BX345" i="1"/>
  <c r="BY1023" i="1"/>
  <c r="BZ1023" i="1" s="1" a="1"/>
  <c r="BZ1023" i="1" s="1"/>
  <c r="BX1023" i="1"/>
  <c r="BV16" i="1" a="1"/>
  <c r="BV16" i="1" s="1"/>
  <c r="BW16" i="1" s="1" a="1"/>
  <c r="BW16" i="1" s="1"/>
  <c r="BV100" i="1" a="1"/>
  <c r="BV100" i="1" s="1"/>
  <c r="BW100" i="1" s="1" a="1"/>
  <c r="BW100" i="1" s="1"/>
  <c r="BY580" i="1"/>
  <c r="BZ580" i="1" s="1" a="1"/>
  <c r="BZ580" i="1" s="1"/>
  <c r="BX580" i="1"/>
  <c r="BV253" i="1" a="1"/>
  <c r="BV253" i="1" s="1"/>
  <c r="BW253" i="1" s="1" a="1"/>
  <c r="BW253" i="1" s="1"/>
  <c r="BV1109" i="1" a="1"/>
  <c r="BV1109" i="1" s="1"/>
  <c r="BW1109" i="1" s="1" a="1"/>
  <c r="BW1109" i="1" s="1"/>
  <c r="BV752" i="1" a="1"/>
  <c r="BV752" i="1" s="1"/>
  <c r="BW752" i="1" s="1" a="1"/>
  <c r="BW752" i="1" s="1"/>
  <c r="BV299" i="1" a="1"/>
  <c r="BV299" i="1" s="1"/>
  <c r="BW299" i="1" s="1" a="1"/>
  <c r="BW299" i="1" s="1"/>
  <c r="BV172" i="1" a="1"/>
  <c r="BV172" i="1" s="1"/>
  <c r="BW172" i="1" s="1" a="1"/>
  <c r="BW172" i="1" s="1"/>
  <c r="BY497" i="1"/>
  <c r="BZ497" i="1" s="1" a="1"/>
  <c r="BZ497" i="1" s="1"/>
  <c r="BX497" i="1"/>
  <c r="BY808" i="1"/>
  <c r="BZ808" i="1" s="1" a="1"/>
  <c r="BZ808" i="1" s="1"/>
  <c r="BX808" i="1"/>
  <c r="BV268" i="1" a="1"/>
  <c r="BV268" i="1" s="1"/>
  <c r="BW268" i="1" s="1" a="1"/>
  <c r="BW268" i="1" s="1"/>
  <c r="BV823" i="1" a="1"/>
  <c r="BV823" i="1" s="1"/>
  <c r="BW823" i="1" s="1" a="1"/>
  <c r="BW823" i="1" s="1"/>
  <c r="BV862" i="1" a="1"/>
  <c r="BV862" i="1" s="1"/>
  <c r="BW862" i="1" s="1" a="1"/>
  <c r="BW862" i="1" s="1"/>
  <c r="BY712" i="1"/>
  <c r="BZ712" i="1" s="1" a="1"/>
  <c r="BZ712" i="1" s="1"/>
  <c r="BX712" i="1"/>
  <c r="BV1016" i="1" a="1"/>
  <c r="BV1016" i="1" s="1"/>
  <c r="BW1016" i="1" s="1" a="1"/>
  <c r="BW1016" i="1" s="1"/>
  <c r="BV949" i="1" a="1"/>
  <c r="BV949" i="1" s="1"/>
  <c r="BW949" i="1" s="1" a="1"/>
  <c r="BW949" i="1" s="1"/>
  <c r="BV1087" i="1" a="1"/>
  <c r="BV1087" i="1" s="1"/>
  <c r="BW1087" i="1" s="1" a="1"/>
  <c r="BW1087" i="1" s="1"/>
  <c r="BY733" i="1"/>
  <c r="BZ733" i="1" s="1" a="1"/>
  <c r="BZ733" i="1" s="1"/>
  <c r="BX733" i="1"/>
  <c r="BV219" i="1" a="1"/>
  <c r="BV219" i="1" s="1"/>
  <c r="BW219" i="1" s="1" a="1"/>
  <c r="BW219" i="1" s="1"/>
  <c r="BY512" i="1"/>
  <c r="BZ512" i="1" s="1" a="1"/>
  <c r="BZ512" i="1" s="1"/>
  <c r="BX512" i="1"/>
  <c r="BY28" i="1"/>
  <c r="BZ28" i="1" s="1" a="1"/>
  <c r="BZ28" i="1" s="1"/>
  <c r="BX28" i="1"/>
  <c r="BV6" i="1" a="1"/>
  <c r="BV6" i="1" s="1"/>
  <c r="BW6" i="1" s="1" a="1"/>
  <c r="BW6" i="1" s="1"/>
  <c r="BV387" i="1" a="1"/>
  <c r="BV387" i="1" s="1"/>
  <c r="BW387" i="1" s="1" a="1"/>
  <c r="BW387" i="1" s="1"/>
  <c r="BX387" i="1" s="1"/>
  <c r="BV555" i="1" a="1"/>
  <c r="BV555" i="1" s="1"/>
  <c r="BW555" i="1" s="1" a="1"/>
  <c r="BW555" i="1" s="1"/>
  <c r="BV24" i="1" a="1"/>
  <c r="BV24" i="1" s="1"/>
  <c r="BW24" i="1" s="1" a="1"/>
  <c r="BW24" i="1" s="1"/>
  <c r="BX24" i="1" s="1"/>
  <c r="BY593" i="1"/>
  <c r="BZ593" i="1" s="1" a="1"/>
  <c r="BZ593" i="1" s="1"/>
  <c r="BX593" i="1"/>
  <c r="BY522" i="1"/>
  <c r="BZ522" i="1" s="1" a="1"/>
  <c r="BZ522" i="1" s="1"/>
  <c r="BX522" i="1"/>
  <c r="BV638" i="1" a="1"/>
  <c r="BV638" i="1" s="1"/>
  <c r="BW638" i="1" s="1" a="1"/>
  <c r="BW638" i="1" s="1"/>
  <c r="BV1036" i="1" a="1"/>
  <c r="BV1036" i="1" s="1"/>
  <c r="BW1036" i="1" s="1" a="1"/>
  <c r="BW1036" i="1" s="1"/>
  <c r="BV982" i="1" a="1"/>
  <c r="BV982" i="1" s="1"/>
  <c r="BW982" i="1" s="1" a="1"/>
  <c r="BW982" i="1" s="1"/>
  <c r="BV706" i="1" a="1"/>
  <c r="BV706" i="1" s="1"/>
  <c r="BW706" i="1" s="1" a="1"/>
  <c r="BW706" i="1" s="1"/>
  <c r="BY685" i="1"/>
  <c r="BZ685" i="1" s="1" a="1"/>
  <c r="BZ685" i="1" s="1"/>
  <c r="BX685" i="1"/>
  <c r="BV1082" i="1" a="1"/>
  <c r="BV1082" i="1" s="1"/>
  <c r="BW1082" i="1" s="1" a="1"/>
  <c r="BW1082" i="1" s="1"/>
  <c r="BY558" i="1"/>
  <c r="BZ558" i="1" s="1" a="1"/>
  <c r="BZ558" i="1" s="1"/>
  <c r="BX558" i="1"/>
  <c r="BY614" i="1"/>
  <c r="BZ614" i="1" s="1" a="1"/>
  <c r="BZ614" i="1" s="1"/>
  <c r="BX614" i="1"/>
  <c r="BY773" i="1"/>
  <c r="BZ773" i="1" s="1" a="1"/>
  <c r="BZ773" i="1" s="1"/>
  <c r="BX773" i="1"/>
  <c r="BY975" i="1"/>
  <c r="BZ975" i="1" s="1" a="1"/>
  <c r="BZ975" i="1" s="1"/>
  <c r="BX975" i="1"/>
  <c r="BY1027" i="1"/>
  <c r="BZ1027" i="1" s="1" a="1"/>
  <c r="BZ1027" i="1" s="1"/>
  <c r="BX1027" i="1"/>
  <c r="BY1028" i="1"/>
  <c r="BZ1028" i="1" s="1" a="1"/>
  <c r="BZ1028" i="1" s="1"/>
  <c r="BX1028" i="1"/>
  <c r="BV587" i="1" a="1"/>
  <c r="BV587" i="1" s="1"/>
  <c r="BW587" i="1" s="1" a="1"/>
  <c r="BW587" i="1" s="1"/>
  <c r="BY947" i="1"/>
  <c r="BZ947" i="1" s="1" a="1"/>
  <c r="BZ947" i="1" s="1"/>
  <c r="BX947" i="1"/>
  <c r="BV957" i="1" a="1"/>
  <c r="BV957" i="1" s="1"/>
  <c r="BW957" i="1" s="1" a="1"/>
  <c r="BW957" i="1" s="1"/>
  <c r="BX957" i="1" s="1"/>
  <c r="BY1026" i="1"/>
  <c r="BZ1026" i="1" s="1" a="1"/>
  <c r="BZ1026" i="1" s="1"/>
  <c r="BX1026" i="1"/>
  <c r="BY741" i="1"/>
  <c r="BZ741" i="1" s="1" a="1"/>
  <c r="BZ741" i="1" s="1"/>
  <c r="BX741" i="1"/>
  <c r="BY71" i="1"/>
  <c r="BZ71" i="1" s="1" a="1"/>
  <c r="BZ71" i="1" s="1"/>
  <c r="BX71" i="1"/>
  <c r="BY824" i="1"/>
  <c r="BZ824" i="1" s="1" a="1"/>
  <c r="BZ824" i="1" s="1"/>
  <c r="BX824" i="1"/>
  <c r="BY1060" i="1"/>
  <c r="BZ1060" i="1" s="1" a="1"/>
  <c r="BZ1060" i="1" s="1"/>
  <c r="BX1060" i="1"/>
  <c r="BV195" i="1" a="1"/>
  <c r="BV195" i="1" s="1"/>
  <c r="BW195" i="1" s="1" a="1"/>
  <c r="BW195" i="1" s="1"/>
  <c r="BV783" i="1" a="1"/>
  <c r="BV783" i="1" s="1"/>
  <c r="BW783" i="1" s="1" a="1"/>
  <c r="BW783" i="1" s="1"/>
  <c r="BY713" i="1"/>
  <c r="BZ713" i="1" s="1" a="1"/>
  <c r="BZ713" i="1" s="1"/>
  <c r="BX713" i="1"/>
  <c r="BV611" i="1" a="1"/>
  <c r="BV611" i="1" s="1"/>
  <c r="BW611" i="1" s="1" a="1"/>
  <c r="BW611" i="1" s="1"/>
  <c r="BV154" i="1" a="1"/>
  <c r="BV154" i="1" s="1"/>
  <c r="BW154" i="1" s="1" a="1"/>
  <c r="BW154" i="1" s="1"/>
  <c r="BY1007" i="1"/>
  <c r="BZ1007" i="1" s="1" a="1"/>
  <c r="BZ1007" i="1" s="1"/>
  <c r="BX1007" i="1"/>
  <c r="BV1066" i="1" a="1"/>
  <c r="BV1066" i="1" s="1"/>
  <c r="BW1066" i="1" s="1" a="1"/>
  <c r="BW1066" i="1" s="1"/>
  <c r="BX1066" i="1" s="1"/>
  <c r="BV227" i="1" a="1"/>
  <c r="BV227" i="1" s="1"/>
  <c r="BW227" i="1" s="1" a="1"/>
  <c r="BW227" i="1" s="1"/>
  <c r="BY108" i="1"/>
  <c r="BZ108" i="1" s="1" a="1"/>
  <c r="BZ108" i="1" s="1"/>
  <c r="BX108" i="1"/>
  <c r="BY91" i="1"/>
  <c r="BZ91" i="1" s="1" a="1"/>
  <c r="BZ91" i="1" s="1"/>
  <c r="BX91" i="1"/>
  <c r="BY233" i="1"/>
  <c r="BZ233" i="1" s="1" a="1"/>
  <c r="BZ233" i="1" s="1"/>
  <c r="BX233" i="1"/>
  <c r="BV1001" i="1" a="1"/>
  <c r="BV1001" i="1" s="1"/>
  <c r="BW1001" i="1" s="1" a="1"/>
  <c r="BW1001" i="1" s="1"/>
  <c r="BV680" i="1" a="1"/>
  <c r="BV680" i="1" s="1"/>
  <c r="BW680" i="1" s="1" a="1"/>
  <c r="BW680" i="1" s="1"/>
  <c r="BX680" i="1" s="1"/>
  <c r="BV560" i="1" a="1"/>
  <c r="BV560" i="1" s="1"/>
  <c r="BW560" i="1" s="1" a="1"/>
  <c r="BW560" i="1" s="1"/>
  <c r="BX560" i="1" s="1"/>
  <c r="BV740" i="1" a="1"/>
  <c r="BV740" i="1" s="1"/>
  <c r="BW740" i="1" s="1" a="1"/>
  <c r="BW740" i="1" s="1"/>
  <c r="BY230" i="1"/>
  <c r="BZ230" i="1" s="1" a="1"/>
  <c r="BZ230" i="1" s="1"/>
  <c r="BX230" i="1"/>
  <c r="BY75" i="1"/>
  <c r="BZ75" i="1" s="1" a="1"/>
  <c r="BZ75" i="1" s="1"/>
  <c r="BX75" i="1"/>
  <c r="BY483" i="1"/>
  <c r="BZ483" i="1" s="1" a="1"/>
  <c r="BZ483" i="1" s="1"/>
  <c r="BX483" i="1"/>
  <c r="BV688" i="1" a="1"/>
  <c r="BV688" i="1" s="1"/>
  <c r="BW688" i="1" s="1" a="1"/>
  <c r="BW688" i="1" s="1"/>
  <c r="BY425" i="1"/>
  <c r="BZ425" i="1" s="1" a="1"/>
  <c r="BZ425" i="1" s="1"/>
  <c r="BX425" i="1"/>
  <c r="BV796" i="1" a="1"/>
  <c r="BV796" i="1" s="1"/>
  <c r="BW796" i="1" s="1" a="1"/>
  <c r="BW796" i="1" s="1"/>
  <c r="BY1052" i="1"/>
  <c r="BZ1052" i="1" s="1" a="1"/>
  <c r="BZ1052" i="1" s="1"/>
  <c r="BX1052" i="1"/>
  <c r="BV188" i="1" a="1"/>
  <c r="BV188" i="1" s="1"/>
  <c r="BW188" i="1" s="1" a="1"/>
  <c r="BW188" i="1" s="1"/>
  <c r="BX188" i="1" s="1"/>
  <c r="BV646" i="1" a="1"/>
  <c r="BV646" i="1" s="1"/>
  <c r="BW646" i="1" s="1" a="1"/>
  <c r="BW646" i="1" s="1"/>
  <c r="BY917" i="1"/>
  <c r="BZ917" i="1" s="1" a="1"/>
  <c r="BZ917" i="1" s="1"/>
  <c r="BX917" i="1"/>
  <c r="BY893" i="1"/>
  <c r="BZ893" i="1" s="1" a="1"/>
  <c r="BZ893" i="1" s="1"/>
  <c r="BX893" i="1"/>
  <c r="BY1072" i="1"/>
  <c r="BZ1072" i="1" s="1" a="1"/>
  <c r="BZ1072" i="1" s="1"/>
  <c r="BX1072" i="1"/>
  <c r="BV597" i="1" a="1"/>
  <c r="BV597" i="1" s="1"/>
  <c r="BW597" i="1" s="1" a="1"/>
  <c r="BW597" i="1" s="1"/>
  <c r="BV643" i="1" a="1"/>
  <c r="BV643" i="1" s="1"/>
  <c r="BW643" i="1" s="1" a="1"/>
  <c r="BW643" i="1" s="1"/>
  <c r="BY745" i="1"/>
  <c r="BZ745" i="1" s="1" a="1"/>
  <c r="BZ745" i="1" s="1"/>
  <c r="BX745" i="1"/>
  <c r="BV959" i="1" a="1"/>
  <c r="BV959" i="1" s="1"/>
  <c r="BW959" i="1" s="1" a="1"/>
  <c r="BW959" i="1" s="1"/>
  <c r="BX959" i="1" s="1"/>
  <c r="BY343" i="1"/>
  <c r="BZ343" i="1" s="1" a="1"/>
  <c r="BZ343" i="1" s="1"/>
  <c r="BX343" i="1"/>
  <c r="BV228" i="1" a="1"/>
  <c r="BV228" i="1" s="1"/>
  <c r="BW228" i="1" s="1" a="1"/>
  <c r="BW228" i="1" s="1"/>
  <c r="BX228" i="1" s="1"/>
  <c r="BV581" i="1" a="1"/>
  <c r="BV581" i="1" s="1"/>
  <c r="BW581" i="1" s="1" a="1"/>
  <c r="BW581" i="1" s="1"/>
  <c r="CA805" i="1" a="1"/>
  <c r="CA805" i="1" s="1"/>
  <c r="CB805" i="1" s="1" a="1"/>
  <c r="CB805" i="1" s="1"/>
  <c r="CC805" i="1" s="1" a="1"/>
  <c r="CC805" i="1" s="1"/>
  <c r="BY1084" i="1"/>
  <c r="BZ1084" i="1" s="1" a="1"/>
  <c r="BZ1084" i="1" s="1"/>
  <c r="BX1084" i="1"/>
  <c r="BY201" i="1"/>
  <c r="BZ201" i="1" s="1" a="1"/>
  <c r="BZ201" i="1" s="1"/>
  <c r="BX201" i="1"/>
  <c r="BV724" i="1" a="1"/>
  <c r="BV724" i="1" s="1"/>
  <c r="BW724" i="1" s="1" a="1"/>
  <c r="BW724" i="1" s="1"/>
  <c r="BX724" i="1" s="1"/>
  <c r="BY665" i="1"/>
  <c r="BZ665" i="1" s="1" a="1"/>
  <c r="BZ665" i="1" s="1"/>
  <c r="BX665" i="1"/>
  <c r="BY513" i="1"/>
  <c r="BZ513" i="1" s="1" a="1"/>
  <c r="BZ513" i="1" s="1"/>
  <c r="BX513" i="1"/>
  <c r="BV272" i="1" a="1"/>
  <c r="BV272" i="1" s="1"/>
  <c r="BW272" i="1" s="1" a="1"/>
  <c r="BW272" i="1" s="1"/>
  <c r="BX272" i="1" s="1"/>
  <c r="BY438" i="1"/>
  <c r="BZ438" i="1" s="1" a="1"/>
  <c r="BZ438" i="1" s="1"/>
  <c r="BX438" i="1"/>
  <c r="BV371" i="1" a="1"/>
  <c r="BV371" i="1" s="1"/>
  <c r="BW371" i="1" s="1" a="1"/>
  <c r="BW371" i="1" s="1"/>
  <c r="BV1011" i="1" a="1"/>
  <c r="BV1011" i="1" s="1"/>
  <c r="BW1011" i="1" s="1" a="1"/>
  <c r="BW1011" i="1" s="1"/>
  <c r="BY703" i="1"/>
  <c r="BZ703" i="1" s="1" a="1"/>
  <c r="BZ703" i="1" s="1"/>
  <c r="BX703" i="1"/>
  <c r="BV1012" i="1" a="1"/>
  <c r="BV1012" i="1" s="1"/>
  <c r="BW1012" i="1" s="1" a="1"/>
  <c r="BW1012" i="1" s="1"/>
  <c r="BY792" i="1"/>
  <c r="BZ792" i="1" s="1" a="1"/>
  <c r="BZ792" i="1" s="1"/>
  <c r="BX792" i="1"/>
  <c r="BV720" i="1" a="1"/>
  <c r="BV720" i="1" s="1"/>
  <c r="BW720" i="1" s="1" a="1"/>
  <c r="BW720" i="1" s="1"/>
  <c r="BX720" i="1" s="1"/>
  <c r="BV1005" i="1" a="1"/>
  <c r="BV1005" i="1" s="1"/>
  <c r="BW1005" i="1" s="1" a="1"/>
  <c r="BW1005" i="1" s="1"/>
  <c r="BY352" i="1"/>
  <c r="BZ352" i="1" s="1" a="1"/>
  <c r="BZ352" i="1" s="1"/>
  <c r="BX352" i="1"/>
  <c r="BY297" i="1"/>
  <c r="BZ297" i="1" s="1" a="1"/>
  <c r="BZ297" i="1" s="1"/>
  <c r="BX297" i="1"/>
  <c r="BY182" i="1"/>
  <c r="BZ182" i="1" s="1" a="1"/>
  <c r="BZ182" i="1" s="1"/>
  <c r="BX182" i="1"/>
  <c r="BY20" i="1"/>
  <c r="BZ20" i="1" s="1" a="1"/>
  <c r="BZ20" i="1" s="1"/>
  <c r="BX20" i="1"/>
  <c r="BV1094" i="1" a="1"/>
  <c r="BV1094" i="1" s="1"/>
  <c r="BW1094" i="1" s="1" a="1"/>
  <c r="BW1094" i="1" s="1"/>
  <c r="BX1094" i="1" s="1"/>
  <c r="BV416" i="1" a="1"/>
  <c r="BV416" i="1" s="1"/>
  <c r="BW416" i="1" s="1" a="1"/>
  <c r="BW416" i="1" s="1"/>
  <c r="BY504" i="1"/>
  <c r="BZ504" i="1" s="1" a="1"/>
  <c r="BZ504" i="1" s="1"/>
  <c r="BX504" i="1"/>
  <c r="BY520" i="1"/>
  <c r="BZ520" i="1" s="1" a="1"/>
  <c r="BZ520" i="1" s="1"/>
  <c r="BX520" i="1"/>
  <c r="BY250" i="1"/>
  <c r="BZ250" i="1" s="1" a="1"/>
  <c r="BZ250" i="1" s="1"/>
  <c r="BX250" i="1"/>
  <c r="BY905" i="1"/>
  <c r="BZ905" i="1" s="1" a="1"/>
  <c r="BZ905" i="1" s="1"/>
  <c r="BX905" i="1"/>
  <c r="BV310" i="1" a="1"/>
  <c r="BV310" i="1" s="1"/>
  <c r="BW310" i="1" s="1" a="1"/>
  <c r="BW310" i="1" s="1"/>
  <c r="BX310" i="1" s="1"/>
  <c r="BV1059" i="1" a="1"/>
  <c r="BV1059" i="1" s="1"/>
  <c r="BW1059" i="1" s="1" a="1"/>
  <c r="BW1059" i="1" s="1"/>
  <c r="BX1059" i="1" s="1"/>
  <c r="BV715" i="1" a="1"/>
  <c r="BV715" i="1" s="1"/>
  <c r="BW715" i="1" s="1" a="1"/>
  <c r="BW715" i="1" s="1"/>
  <c r="BV143" i="1" a="1"/>
  <c r="BV143" i="1" s="1"/>
  <c r="BW143" i="1" s="1" a="1"/>
  <c r="BW143" i="1" s="1"/>
  <c r="BY413" i="1"/>
  <c r="BZ413" i="1" s="1" a="1"/>
  <c r="BZ413" i="1" s="1"/>
  <c r="BX413" i="1"/>
  <c r="BV887" i="1" a="1"/>
  <c r="BV887" i="1" s="1"/>
  <c r="BW887" i="1" s="1" a="1"/>
  <c r="BW887" i="1" s="1"/>
  <c r="BX887" i="1" s="1"/>
  <c r="BV322" i="1" a="1"/>
  <c r="BV322" i="1" s="1"/>
  <c r="BW322" i="1" s="1" a="1"/>
  <c r="BW322" i="1" s="1"/>
  <c r="BY192" i="1"/>
  <c r="BZ192" i="1" s="1" a="1"/>
  <c r="BZ192" i="1" s="1"/>
  <c r="BX192" i="1"/>
  <c r="BY48" i="1"/>
  <c r="BZ48" i="1" s="1" a="1"/>
  <c r="BZ48" i="1" s="1"/>
  <c r="BX48" i="1"/>
  <c r="BY1018" i="1"/>
  <c r="BZ1018" i="1" s="1" a="1"/>
  <c r="BZ1018" i="1" s="1"/>
  <c r="BX1018" i="1"/>
  <c r="BV602" i="1" a="1"/>
  <c r="BV602" i="1" s="1"/>
  <c r="BW602" i="1" s="1" a="1"/>
  <c r="BW602" i="1" s="1"/>
  <c r="BX602" i="1" s="1"/>
  <c r="BY762" i="1"/>
  <c r="BZ762" i="1" s="1" a="1"/>
  <c r="BZ762" i="1" s="1"/>
  <c r="BX762" i="1"/>
  <c r="BY149" i="1"/>
  <c r="BZ149" i="1" s="1" a="1"/>
  <c r="BZ149" i="1" s="1"/>
  <c r="BX149" i="1"/>
  <c r="BV676" i="1" a="1"/>
  <c r="BV676" i="1" s="1"/>
  <c r="BW676" i="1" s="1" a="1"/>
  <c r="BW676" i="1" s="1"/>
  <c r="BV936" i="1" a="1"/>
  <c r="BV936" i="1" s="1"/>
  <c r="BW936" i="1" s="1" a="1"/>
  <c r="BW936" i="1" s="1"/>
  <c r="BX936" i="1" s="1"/>
  <c r="BV799" i="1" a="1"/>
  <c r="BV799" i="1" s="1"/>
  <c r="BW799" i="1" s="1" a="1"/>
  <c r="BW799" i="1" s="1"/>
  <c r="BX799" i="1" s="1"/>
  <c r="BY316" i="1"/>
  <c r="BZ316" i="1" s="1" a="1"/>
  <c r="BZ316" i="1" s="1"/>
  <c r="BX316" i="1"/>
  <c r="BY844" i="1"/>
  <c r="BZ844" i="1" s="1" a="1"/>
  <c r="BZ844" i="1" s="1"/>
  <c r="BX844" i="1"/>
  <c r="BY356" i="1"/>
  <c r="BZ356" i="1" s="1" a="1"/>
  <c r="BZ356" i="1" s="1"/>
  <c r="BX356" i="1"/>
  <c r="BV790" i="1" a="1"/>
  <c r="BV790" i="1" s="1"/>
  <c r="BW790" i="1" s="1" a="1"/>
  <c r="BW790" i="1" s="1"/>
  <c r="BY401" i="1"/>
  <c r="BZ401" i="1" s="1" a="1"/>
  <c r="BZ401" i="1" s="1"/>
  <c r="BX401" i="1"/>
  <c r="BV654" i="1" a="1"/>
  <c r="BV654" i="1" s="1"/>
  <c r="BW654" i="1" s="1" a="1"/>
  <c r="BW654" i="1" s="1"/>
  <c r="BV812" i="1" a="1"/>
  <c r="BV812" i="1" s="1"/>
  <c r="BW812" i="1" s="1" a="1"/>
  <c r="BW812" i="1" s="1"/>
  <c r="BX812" i="1" s="1"/>
  <c r="BY543" i="1"/>
  <c r="BZ543" i="1" s="1" a="1"/>
  <c r="BZ543" i="1" s="1"/>
  <c r="BX543" i="1"/>
  <c r="BV64" i="1" a="1"/>
  <c r="BV64" i="1" s="1"/>
  <c r="BW64" i="1" s="1" a="1"/>
  <c r="BW64" i="1" s="1"/>
  <c r="BX64" i="1" s="1"/>
  <c r="BV21" i="1" a="1"/>
  <c r="BV21" i="1" s="1"/>
  <c r="BW21" i="1" s="1" a="1"/>
  <c r="BW21" i="1" s="1"/>
  <c r="BY794" i="1"/>
  <c r="BZ794" i="1" s="1" a="1"/>
  <c r="BZ794" i="1" s="1"/>
  <c r="BX794" i="1"/>
  <c r="BY919" i="1"/>
  <c r="BZ919" i="1" s="1" a="1"/>
  <c r="BZ919" i="1" s="1"/>
  <c r="BX919" i="1"/>
  <c r="BY281" i="1"/>
  <c r="BZ281" i="1" s="1" a="1"/>
  <c r="BZ281" i="1" s="1"/>
  <c r="BX281" i="1"/>
  <c r="BY327" i="1"/>
  <c r="BZ327" i="1" s="1" a="1"/>
  <c r="BZ327" i="1" s="1"/>
  <c r="BX327" i="1"/>
  <c r="BY898" i="1"/>
  <c r="BZ898" i="1" s="1" a="1"/>
  <c r="BZ898" i="1" s="1"/>
  <c r="BX898" i="1"/>
  <c r="BY759" i="1"/>
  <c r="BZ759" i="1" s="1" a="1"/>
  <c r="BZ759" i="1" s="1"/>
  <c r="BX759" i="1"/>
  <c r="BV315" i="1" a="1"/>
  <c r="BV315" i="1" s="1"/>
  <c r="BW315" i="1" s="1" a="1"/>
  <c r="BW315" i="1" s="1"/>
  <c r="BX315" i="1" s="1"/>
  <c r="BV663" i="1" a="1"/>
  <c r="BV663" i="1" s="1"/>
  <c r="BW663" i="1" s="1" a="1"/>
  <c r="BW663" i="1" s="1"/>
  <c r="BV1065" i="1" a="1"/>
  <c r="BV1065" i="1" s="1"/>
  <c r="BW1065" i="1" s="1" a="1"/>
  <c r="BW1065" i="1" s="1"/>
  <c r="BY559" i="1"/>
  <c r="BZ559" i="1" s="1" a="1"/>
  <c r="BZ559" i="1" s="1"/>
  <c r="BX559" i="1"/>
  <c r="BV68" i="1" a="1"/>
  <c r="BV68" i="1" s="1"/>
  <c r="BW68" i="1" s="1" a="1"/>
  <c r="BW68" i="1" s="1"/>
  <c r="BY109" i="1"/>
  <c r="BZ109" i="1" s="1" a="1"/>
  <c r="BZ109" i="1" s="1"/>
  <c r="BX109" i="1"/>
  <c r="BY553" i="1"/>
  <c r="BZ553" i="1" s="1" a="1"/>
  <c r="BZ553" i="1" s="1"/>
  <c r="BX553" i="1"/>
  <c r="BV144" i="1" a="1"/>
  <c r="BV144" i="1" s="1"/>
  <c r="BW144" i="1" s="1" a="1"/>
  <c r="BW144" i="1" s="1"/>
  <c r="BV377" i="1" a="1"/>
  <c r="BV377" i="1" s="1"/>
  <c r="BW377" i="1" s="1" a="1"/>
  <c r="BW377" i="1" s="1"/>
  <c r="BV847" i="1" a="1"/>
  <c r="BV847" i="1" s="1"/>
  <c r="BW847" i="1" s="1" a="1"/>
  <c r="BW847" i="1" s="1"/>
  <c r="BV187" i="1" a="1"/>
  <c r="BV187" i="1" s="1"/>
  <c r="BW187" i="1" s="1" a="1"/>
  <c r="BW187" i="1" s="1"/>
  <c r="BV308" i="1" a="1"/>
  <c r="BV308" i="1" s="1"/>
  <c r="BW308" i="1" s="1" a="1"/>
  <c r="BW308" i="1" s="1"/>
  <c r="BY765" i="1"/>
  <c r="BZ765" i="1" s="1" a="1"/>
  <c r="BZ765" i="1" s="1"/>
  <c r="BX765" i="1"/>
  <c r="BY44" i="1"/>
  <c r="BZ44" i="1" s="1" a="1"/>
  <c r="BZ44" i="1" s="1"/>
  <c r="BX44" i="1"/>
  <c r="BY66" i="1"/>
  <c r="BZ66" i="1" s="1" a="1"/>
  <c r="BZ66" i="1" s="1"/>
  <c r="BX66" i="1"/>
  <c r="BY786" i="1"/>
  <c r="BZ786" i="1" s="1" a="1"/>
  <c r="BZ786" i="1" s="1"/>
  <c r="BX786" i="1"/>
  <c r="BV456" i="1" a="1"/>
  <c r="BV456" i="1" s="1"/>
  <c r="BW456" i="1" s="1" a="1"/>
  <c r="BW456" i="1" s="1"/>
  <c r="BV72" i="1" a="1"/>
  <c r="BV72" i="1" s="1"/>
  <c r="BW72" i="1" s="1" a="1"/>
  <c r="BW72" i="1" s="1"/>
  <c r="BY1064" i="1"/>
  <c r="BZ1064" i="1" s="1" a="1"/>
  <c r="BZ1064" i="1" s="1"/>
  <c r="BX1064" i="1"/>
  <c r="BY591" i="1"/>
  <c r="BZ591" i="1" s="1" a="1"/>
  <c r="BZ591" i="1" s="1"/>
  <c r="BX591" i="1"/>
  <c r="BV818" i="1" a="1"/>
  <c r="BV818" i="1" s="1"/>
  <c r="BW818" i="1" s="1" a="1"/>
  <c r="BW818" i="1" s="1"/>
  <c r="BV157" i="1" a="1"/>
  <c r="BV157" i="1" s="1"/>
  <c r="BW157" i="1" s="1" a="1"/>
  <c r="BW157" i="1" s="1"/>
  <c r="BV621" i="1" a="1"/>
  <c r="BV621" i="1" s="1"/>
  <c r="BW621" i="1" s="1" a="1"/>
  <c r="BW621" i="1" s="1"/>
  <c r="BY454" i="1"/>
  <c r="BZ454" i="1" s="1" a="1"/>
  <c r="BZ454" i="1" s="1"/>
  <c r="BY923" i="1"/>
  <c r="BZ923" i="1" s="1" a="1"/>
  <c r="BZ923" i="1" s="1"/>
  <c r="BX923" i="1"/>
  <c r="BY2" i="1"/>
  <c r="BZ2" i="1" s="1" a="1"/>
  <c r="BZ2" i="1" s="1"/>
  <c r="BX2" i="1"/>
  <c r="BY35" i="1"/>
  <c r="BZ35" i="1" s="1" a="1"/>
  <c r="BZ35" i="1" s="1"/>
  <c r="BX35" i="1"/>
  <c r="BV639" i="1" a="1"/>
  <c r="BV639" i="1" s="1"/>
  <c r="BW639" i="1" s="1" a="1"/>
  <c r="BW639" i="1" s="1"/>
  <c r="BV624" i="1" a="1"/>
  <c r="BV624" i="1" s="1"/>
  <c r="BW624" i="1" s="1" a="1"/>
  <c r="BW624" i="1" s="1"/>
  <c r="BY439" i="1"/>
  <c r="BZ439" i="1" s="1" a="1"/>
  <c r="BZ439" i="1" s="1"/>
  <c r="BX439" i="1"/>
  <c r="BY993" i="1"/>
  <c r="BZ993" i="1" s="1" a="1"/>
  <c r="BZ993" i="1" s="1"/>
  <c r="BX993" i="1"/>
  <c r="BV1019" i="1" a="1"/>
  <c r="BV1019" i="1" s="1"/>
  <c r="BW1019" i="1" s="1" a="1"/>
  <c r="BW1019" i="1" s="1"/>
  <c r="BV300" i="1" a="1"/>
  <c r="BV300" i="1" s="1"/>
  <c r="BW300" i="1" s="1" a="1"/>
  <c r="BW300" i="1" s="1"/>
  <c r="BY883" i="1"/>
  <c r="BZ883" i="1" s="1" a="1"/>
  <c r="BZ883" i="1" s="1"/>
  <c r="BX883" i="1"/>
  <c r="BY1013" i="1"/>
  <c r="BZ1013" i="1" s="1" a="1"/>
  <c r="BZ1013" i="1" s="1"/>
  <c r="BX1013" i="1"/>
  <c r="BV484" i="1" a="1"/>
  <c r="BV484" i="1" s="1"/>
  <c r="BW484" i="1" s="1" a="1"/>
  <c r="BW484" i="1" s="1"/>
  <c r="BV361" i="1" a="1"/>
  <c r="BV361" i="1" s="1"/>
  <c r="BW361" i="1" s="1" a="1"/>
  <c r="BW361" i="1" s="1"/>
  <c r="BV355" i="1" a="1"/>
  <c r="BV355" i="1" s="1"/>
  <c r="BW355" i="1" s="1" a="1"/>
  <c r="BW355" i="1" s="1"/>
  <c r="BV857" i="1" a="1"/>
  <c r="BV857" i="1" s="1"/>
  <c r="BW857" i="1" s="1" a="1"/>
  <c r="BW857" i="1" s="1"/>
  <c r="BY304" i="1"/>
  <c r="BZ304" i="1" s="1" a="1"/>
  <c r="BZ304" i="1" s="1"/>
  <c r="BX304" i="1"/>
  <c r="BY453" i="1"/>
  <c r="BZ453" i="1" s="1" a="1"/>
  <c r="BZ453" i="1" s="1"/>
  <c r="BX453" i="1"/>
  <c r="BY601" i="1"/>
  <c r="BZ601" i="1" s="1" a="1"/>
  <c r="BZ601" i="1" s="1"/>
  <c r="BX601" i="1"/>
  <c r="BY1114" i="1"/>
  <c r="BZ1114" i="1" s="1" a="1"/>
  <c r="BZ1114" i="1" s="1"/>
  <c r="BX1114" i="1"/>
  <c r="BV22" i="1" a="1"/>
  <c r="BV22" i="1" s="1"/>
  <c r="BW22" i="1" s="1" a="1"/>
  <c r="BW22" i="1" s="1"/>
  <c r="BX22" i="1" s="1"/>
  <c r="BV464" i="1" a="1"/>
  <c r="BV464" i="1" s="1"/>
  <c r="BW464" i="1" s="1" a="1"/>
  <c r="BW464" i="1" s="1"/>
  <c r="BX464" i="1" s="1"/>
  <c r="BV541" i="1" a="1"/>
  <c r="BV541" i="1" s="1"/>
  <c r="BW541" i="1" s="1" a="1"/>
  <c r="BW541" i="1" s="1"/>
  <c r="BV38" i="1" a="1"/>
  <c r="BV38" i="1" s="1"/>
  <c r="BW38" i="1" s="1" a="1"/>
  <c r="BW38" i="1" s="1"/>
  <c r="BY102" i="1"/>
  <c r="BZ102" i="1" s="1" a="1"/>
  <c r="BZ102" i="1" s="1"/>
  <c r="BX102" i="1"/>
  <c r="BV223" i="1" a="1"/>
  <c r="BV223" i="1" s="1"/>
  <c r="BW223" i="1" s="1" a="1"/>
  <c r="BW223" i="1" s="1"/>
  <c r="BX223" i="1" s="1"/>
  <c r="BY214" i="1"/>
  <c r="BZ214" i="1" s="1" a="1"/>
  <c r="BZ214" i="1" s="1"/>
  <c r="BX214" i="1"/>
  <c r="BV1048" i="1" a="1"/>
  <c r="BV1048" i="1" s="1"/>
  <c r="BW1048" i="1" s="1" a="1"/>
  <c r="BW1048" i="1" s="1"/>
  <c r="BX1048" i="1" s="1"/>
  <c r="BY362" i="1"/>
  <c r="BZ362" i="1" s="1" a="1"/>
  <c r="BZ362" i="1" s="1"/>
  <c r="BX362" i="1"/>
  <c r="BV493" i="1" a="1"/>
  <c r="BV493" i="1" s="1"/>
  <c r="BW493" i="1" s="1" a="1"/>
  <c r="BW493" i="1" s="1"/>
  <c r="BV1002" i="1" a="1"/>
  <c r="BV1002" i="1" s="1"/>
  <c r="BW1002" i="1" s="1" a="1"/>
  <c r="BW1002" i="1" s="1"/>
  <c r="BY684" i="1"/>
  <c r="BZ684" i="1" s="1" a="1"/>
  <c r="BZ684" i="1" s="1"/>
  <c r="BX684" i="1"/>
  <c r="BV339" i="1" a="1"/>
  <c r="BV339" i="1" s="1"/>
  <c r="BW339" i="1" s="1" a="1"/>
  <c r="BW339" i="1" s="1"/>
  <c r="BX339" i="1" s="1"/>
  <c r="BY963" i="1"/>
  <c r="BZ963" i="1" s="1" a="1"/>
  <c r="BZ963" i="1" s="1"/>
  <c r="BX963" i="1"/>
  <c r="BV170" i="1" a="1"/>
  <c r="BV170" i="1" s="1"/>
  <c r="BW170" i="1" s="1" a="1"/>
  <c r="BW170" i="1" s="1"/>
  <c r="BY529" i="1"/>
  <c r="BZ529" i="1" s="1" a="1"/>
  <c r="BZ529" i="1" s="1"/>
  <c r="BX529" i="1"/>
  <c r="BV267" i="1" a="1"/>
  <c r="BV267" i="1" s="1"/>
  <c r="BW267" i="1" s="1" a="1"/>
  <c r="BW267" i="1" s="1"/>
  <c r="BX267" i="1" s="1"/>
  <c r="BV99" i="1" a="1"/>
  <c r="BV99" i="1" s="1"/>
  <c r="BW99" i="1" s="1" a="1"/>
  <c r="BW99" i="1" s="1"/>
  <c r="BX99" i="1" s="1"/>
  <c r="BY496" i="1"/>
  <c r="BZ496" i="1" s="1" a="1"/>
  <c r="BZ496" i="1" s="1"/>
  <c r="BX496" i="1"/>
  <c r="BV687" i="1" a="1"/>
  <c r="BV687" i="1" s="1"/>
  <c r="BW687" i="1" s="1" a="1"/>
  <c r="BW687" i="1" s="1"/>
  <c r="BY814" i="1"/>
  <c r="BZ814" i="1" s="1" a="1"/>
  <c r="BZ814" i="1" s="1"/>
  <c r="BX814" i="1"/>
  <c r="BV950" i="1" a="1"/>
  <c r="BV950" i="1" s="1"/>
  <c r="BW950" i="1" s="1" a="1"/>
  <c r="BW950" i="1" s="1"/>
  <c r="BX950" i="1" s="1"/>
  <c r="BY503" i="1"/>
  <c r="BZ503" i="1" s="1" a="1"/>
  <c r="BZ503" i="1" s="1"/>
  <c r="BX503" i="1"/>
  <c r="BV256" i="1" a="1"/>
  <c r="BV256" i="1" s="1"/>
  <c r="BW256" i="1" s="1" a="1"/>
  <c r="BW256" i="1" s="1"/>
  <c r="BX256" i="1" s="1"/>
  <c r="BY875" i="1"/>
  <c r="BZ875" i="1" s="1" a="1"/>
  <c r="BZ875" i="1" s="1"/>
  <c r="BX875" i="1"/>
  <c r="BY889" i="1"/>
  <c r="BZ889" i="1" s="1" a="1"/>
  <c r="BZ889" i="1" s="1"/>
  <c r="BX889" i="1"/>
  <c r="BV863" i="1" a="1"/>
  <c r="BV863" i="1" s="1"/>
  <c r="BW863" i="1" s="1" a="1"/>
  <c r="BW863" i="1" s="1"/>
  <c r="BX863" i="1" s="1"/>
  <c r="BY784" i="1"/>
  <c r="BZ784" i="1" s="1" a="1"/>
  <c r="BZ784" i="1" s="1"/>
  <c r="BX784" i="1"/>
  <c r="BV747" i="1" a="1"/>
  <c r="BV747" i="1" s="1"/>
  <c r="BW747" i="1" s="1" a="1"/>
  <c r="BW747" i="1" s="1"/>
  <c r="BY989" i="1"/>
  <c r="BZ989" i="1" s="1" a="1"/>
  <c r="BZ989" i="1" s="1"/>
  <c r="BX989" i="1"/>
  <c r="BV979" i="1" a="1"/>
  <c r="BV979" i="1" s="1"/>
  <c r="BW979" i="1" s="1" a="1"/>
  <c r="BW979" i="1" s="1"/>
  <c r="BX979" i="1" s="1"/>
  <c r="BY404" i="1"/>
  <c r="BZ404" i="1" s="1" a="1"/>
  <c r="BZ404" i="1" s="1"/>
  <c r="BY841" i="1"/>
  <c r="BZ841" i="1" s="1" a="1"/>
  <c r="BZ841" i="1" s="1"/>
  <c r="BX841" i="1"/>
  <c r="BV400" i="1" a="1"/>
  <c r="BV400" i="1" s="1"/>
  <c r="BW400" i="1" s="1" a="1"/>
  <c r="BW400" i="1" s="1"/>
  <c r="BX400" i="1" s="1"/>
  <c r="BV1033" i="1" a="1"/>
  <c r="BV1033" i="1" s="1"/>
  <c r="BW1033" i="1" s="1" a="1"/>
  <c r="BW1033" i="1" s="1"/>
  <c r="BY27" i="1"/>
  <c r="BZ27" i="1" s="1" a="1"/>
  <c r="BZ27" i="1" s="1"/>
  <c r="BX27" i="1"/>
  <c r="BY168" i="1"/>
  <c r="BZ168" i="1" s="1" a="1"/>
  <c r="BZ168" i="1" s="1"/>
  <c r="BX168" i="1"/>
  <c r="BV1079" i="1" a="1"/>
  <c r="BV1079" i="1" s="1"/>
  <c r="BW1079" i="1" s="1" a="1"/>
  <c r="BW1079" i="1" s="1"/>
  <c r="BV539" i="1" a="1"/>
  <c r="BV539" i="1" s="1"/>
  <c r="BW539" i="1" s="1" a="1"/>
  <c r="BW539" i="1" s="1"/>
  <c r="BX539" i="1" s="1"/>
  <c r="BY303" i="1"/>
  <c r="BZ303" i="1" s="1" a="1"/>
  <c r="BZ303" i="1" s="1"/>
  <c r="BX303" i="1"/>
  <c r="BV286" i="1" a="1"/>
  <c r="BV286" i="1" s="1"/>
  <c r="BW286" i="1" s="1" a="1"/>
  <c r="BW286" i="1" s="1"/>
  <c r="BX286" i="1" s="1"/>
  <c r="BY208" i="1"/>
  <c r="BZ208" i="1" s="1" a="1"/>
  <c r="BZ208" i="1" s="1"/>
  <c r="BX208" i="1"/>
  <c r="BV30" i="1" a="1"/>
  <c r="BV30" i="1" s="1"/>
  <c r="BW30" i="1" s="1" a="1"/>
  <c r="BW30" i="1" s="1"/>
  <c r="BY564" i="1"/>
  <c r="BZ564" i="1" s="1" a="1"/>
  <c r="BZ564" i="1" s="1"/>
  <c r="BX564" i="1"/>
  <c r="CA156" i="1" a="1"/>
  <c r="CA156" i="1" s="1"/>
  <c r="CB156" i="1" s="1" a="1"/>
  <c r="CB156" i="1" s="1"/>
  <c r="CC156" i="1" s="1" a="1"/>
  <c r="CC156" i="1" s="1"/>
  <c r="BV941" i="1" a="1"/>
  <c r="BV941" i="1" s="1"/>
  <c r="BW941" i="1" s="1" a="1"/>
  <c r="BW941" i="1" s="1"/>
  <c r="BX941" i="1" s="1"/>
  <c r="BV984" i="1" a="1"/>
  <c r="BV984" i="1" s="1"/>
  <c r="BW984" i="1" s="1" a="1"/>
  <c r="BW984" i="1" s="1"/>
  <c r="BY779" i="1"/>
  <c r="BZ779" i="1" s="1" a="1"/>
  <c r="BZ779" i="1" s="1"/>
  <c r="BX779" i="1"/>
  <c r="BY537" i="1"/>
  <c r="BZ537" i="1" s="1" a="1"/>
  <c r="BZ537" i="1" s="1"/>
  <c r="BX537" i="1"/>
  <c r="BY1061" i="1"/>
  <c r="BZ1061" i="1" s="1" a="1"/>
  <c r="BZ1061" i="1" s="1"/>
  <c r="BX1061" i="1"/>
  <c r="BV119" i="1" a="1"/>
  <c r="BV119" i="1" s="1"/>
  <c r="BW119" i="1" s="1" a="1"/>
  <c r="BW119" i="1" s="1"/>
  <c r="BY899" i="1"/>
  <c r="BZ899" i="1" s="1" a="1"/>
  <c r="BZ899" i="1" s="1"/>
  <c r="BX899" i="1"/>
  <c r="BV933" i="1" a="1"/>
  <c r="BV933" i="1" s="1"/>
  <c r="BW933" i="1" s="1" a="1"/>
  <c r="BW933" i="1" s="1"/>
  <c r="BY980" i="1"/>
  <c r="BZ980" i="1" s="1" a="1"/>
  <c r="BZ980" i="1" s="1"/>
  <c r="BX980" i="1"/>
  <c r="BV839" i="1" a="1"/>
  <c r="BV839" i="1" s="1"/>
  <c r="BW839" i="1" s="1" a="1"/>
  <c r="BW839" i="1" s="1"/>
  <c r="BV902" i="1" a="1"/>
  <c r="BV902" i="1" s="1"/>
  <c r="BW902" i="1" s="1" a="1"/>
  <c r="BW902" i="1" s="1"/>
  <c r="BY410" i="1"/>
  <c r="BZ410" i="1" s="1" a="1"/>
  <c r="BZ410" i="1" s="1"/>
  <c r="BX410" i="1"/>
  <c r="BV81" i="1" a="1"/>
  <c r="BV81" i="1" s="1"/>
  <c r="BW81" i="1" s="1" a="1"/>
  <c r="BW81" i="1" s="1"/>
  <c r="BY709" i="1"/>
  <c r="BZ709" i="1" s="1" a="1"/>
  <c r="BZ709" i="1" s="1"/>
  <c r="BX709" i="1"/>
  <c r="BV307" i="1" a="1"/>
  <c r="BV307" i="1" s="1"/>
  <c r="BW307" i="1" s="1" a="1"/>
  <c r="BW307" i="1" s="1"/>
  <c r="BV811" i="1" a="1"/>
  <c r="BV811" i="1" s="1"/>
  <c r="BW811" i="1" s="1" a="1"/>
  <c r="BW811" i="1" s="1"/>
  <c r="BX811" i="1" s="1"/>
  <c r="BV1010" i="1" a="1"/>
  <c r="BV1010" i="1" s="1"/>
  <c r="BW1010" i="1" s="1" a="1"/>
  <c r="BW1010" i="1" s="1"/>
  <c r="BX1010" i="1" s="1"/>
  <c r="BY901" i="1"/>
  <c r="BZ901" i="1" s="1" a="1"/>
  <c r="BZ901" i="1" s="1"/>
  <c r="BX901" i="1"/>
  <c r="BY450" i="1"/>
  <c r="BZ450" i="1" s="1" a="1"/>
  <c r="BZ450" i="1" s="1"/>
  <c r="BX450" i="1"/>
  <c r="BY62" i="1"/>
  <c r="BZ62" i="1" s="1" a="1"/>
  <c r="BZ62" i="1" s="1"/>
  <c r="BX62" i="1"/>
  <c r="BY884" i="1"/>
  <c r="BZ884" i="1" s="1" a="1"/>
  <c r="BZ884" i="1" s="1"/>
  <c r="BX884" i="1"/>
  <c r="BV88" i="1" a="1"/>
  <c r="BV88" i="1" s="1"/>
  <c r="BW88" i="1" s="1" a="1"/>
  <c r="BW88" i="1" s="1"/>
  <c r="BX88" i="1" s="1"/>
  <c r="BV390" i="1" a="1"/>
  <c r="BV390" i="1" s="1"/>
  <c r="BW390" i="1" s="1" a="1"/>
  <c r="BW390" i="1" s="1"/>
  <c r="BX390" i="1" s="1"/>
  <c r="BY689" i="1"/>
  <c r="BZ689" i="1" s="1" a="1"/>
  <c r="BZ689" i="1" s="1"/>
  <c r="BX689" i="1"/>
  <c r="BY117" i="1"/>
  <c r="BZ117" i="1" s="1" a="1"/>
  <c r="BZ117" i="1" s="1"/>
  <c r="BX117" i="1"/>
  <c r="BY128" i="1"/>
  <c r="BZ128" i="1" s="1" a="1"/>
  <c r="BZ128" i="1" s="1"/>
  <c r="BX128" i="1"/>
  <c r="BV444" i="1" a="1"/>
  <c r="BV444" i="1" s="1"/>
  <c r="BW444" i="1" s="1" a="1"/>
  <c r="BW444" i="1" s="1"/>
  <c r="BY176" i="1"/>
  <c r="BZ176" i="1" s="1" a="1"/>
  <c r="BZ176" i="1" s="1"/>
  <c r="BX176" i="1"/>
  <c r="BV424" i="1" a="1"/>
  <c r="BV424" i="1" s="1"/>
  <c r="BW424" i="1" s="1" a="1"/>
  <c r="BW424" i="1" s="1"/>
  <c r="BX424" i="1" s="1"/>
  <c r="BY421" i="1"/>
  <c r="BZ421" i="1" s="1" a="1"/>
  <c r="BZ421" i="1" s="1"/>
  <c r="BX421" i="1"/>
  <c r="BY561" i="1"/>
  <c r="BZ561" i="1" s="1" a="1"/>
  <c r="BZ561" i="1" s="1"/>
  <c r="BX561" i="1"/>
  <c r="BY548" i="1"/>
  <c r="BZ548" i="1" s="1" a="1"/>
  <c r="BZ548" i="1" s="1"/>
  <c r="BX548" i="1"/>
  <c r="BV1037" i="1" a="1"/>
  <c r="BV1037" i="1" s="1"/>
  <c r="BW1037" i="1" s="1" a="1"/>
  <c r="BW1037" i="1" s="1"/>
  <c r="BX1037" i="1" s="1"/>
  <c r="BY265" i="1"/>
  <c r="BZ265" i="1" s="1" a="1"/>
  <c r="BZ265" i="1" s="1"/>
  <c r="BX265" i="1"/>
  <c r="BY178" i="1"/>
  <c r="BZ178" i="1" s="1" a="1"/>
  <c r="BZ178" i="1" s="1"/>
  <c r="BX178" i="1"/>
  <c r="BV351" i="1" a="1"/>
  <c r="BV351" i="1" s="1"/>
  <c r="BW351" i="1" s="1" a="1"/>
  <c r="BW351" i="1" s="1"/>
  <c r="BV317" i="1" a="1"/>
  <c r="BV317" i="1" s="1"/>
  <c r="BW317" i="1" s="1" a="1"/>
  <c r="BW317" i="1" s="1"/>
  <c r="BX317" i="1" s="1"/>
  <c r="BY612" i="1"/>
  <c r="BZ612" i="1" s="1" a="1"/>
  <c r="BZ612" i="1" s="1"/>
  <c r="BX612" i="1"/>
  <c r="BY530" i="1"/>
  <c r="BZ530" i="1" s="1" a="1"/>
  <c r="BZ530" i="1" s="1"/>
  <c r="BX530" i="1"/>
  <c r="BV648" i="1" a="1"/>
  <c r="BV648" i="1" s="1"/>
  <c r="BW648" i="1" s="1" a="1"/>
  <c r="BW648" i="1" s="1"/>
  <c r="BV603" i="1" a="1"/>
  <c r="BV603" i="1" s="1"/>
  <c r="BW603" i="1" s="1" a="1"/>
  <c r="BW603" i="1" s="1"/>
  <c r="BY174" i="1"/>
  <c r="BZ174" i="1" s="1" a="1"/>
  <c r="BZ174" i="1" s="1"/>
  <c r="BX174" i="1"/>
  <c r="BV498" i="1" a="1"/>
  <c r="BV498" i="1" s="1"/>
  <c r="BW498" i="1" s="1" a="1"/>
  <c r="BW498" i="1" s="1"/>
  <c r="BV393" i="1" a="1"/>
  <c r="BV393" i="1" s="1"/>
  <c r="BW393" i="1" s="1" a="1"/>
  <c r="BW393" i="1" s="1"/>
  <c r="BX393" i="1" s="1"/>
  <c r="BY1098" i="1"/>
  <c r="BZ1098" i="1" s="1" a="1"/>
  <c r="BZ1098" i="1" s="1"/>
  <c r="BX1098" i="1"/>
  <c r="BV692" i="1" a="1"/>
  <c r="BV692" i="1" s="1"/>
  <c r="BW692" i="1" s="1" a="1"/>
  <c r="BW692" i="1" s="1"/>
  <c r="BY1093" i="1"/>
  <c r="BZ1093" i="1" s="1" a="1"/>
  <c r="BZ1093" i="1" s="1"/>
  <c r="BX1093" i="1"/>
  <c r="BY155" i="1"/>
  <c r="BZ155" i="1" s="1" a="1"/>
  <c r="BZ155" i="1" s="1"/>
  <c r="BX155" i="1"/>
  <c r="BV159" i="1" a="1"/>
  <c r="BV159" i="1" s="1"/>
  <c r="BW159" i="1" s="1" a="1"/>
  <c r="BW159" i="1" s="1"/>
  <c r="BV831" i="1" a="1"/>
  <c r="BV831" i="1" s="1"/>
  <c r="BW831" i="1" s="1" a="1"/>
  <c r="BW831" i="1" s="1"/>
  <c r="BX831" i="1" s="1"/>
  <c r="BY751" i="1"/>
  <c r="BZ751" i="1" s="1" a="1"/>
  <c r="BZ751" i="1" s="1"/>
  <c r="BX751" i="1"/>
  <c r="BV151" i="1" a="1"/>
  <c r="BV151" i="1" s="1"/>
  <c r="BW151" i="1" s="1" a="1"/>
  <c r="BW151" i="1" s="1"/>
  <c r="BY956" i="1"/>
  <c r="BZ956" i="1" s="1" a="1"/>
  <c r="BZ956" i="1" s="1"/>
  <c r="BX956" i="1"/>
  <c r="BY298" i="1"/>
  <c r="BZ298" i="1" s="1" a="1"/>
  <c r="BZ298" i="1" s="1"/>
  <c r="BX298" i="1"/>
  <c r="BY806" i="1"/>
  <c r="BZ806" i="1" s="1" a="1"/>
  <c r="BZ806" i="1" s="1"/>
  <c r="BX806" i="1"/>
  <c r="BY954" i="1"/>
  <c r="BZ954" i="1" s="1" a="1"/>
  <c r="BZ954" i="1" s="1"/>
  <c r="BX954" i="1"/>
  <c r="BV1099" i="1" a="1"/>
  <c r="BV1099" i="1" s="1"/>
  <c r="BW1099" i="1" s="1" a="1"/>
  <c r="BW1099" i="1" s="1"/>
  <c r="BV247" i="1" a="1"/>
  <c r="BV247" i="1" s="1"/>
  <c r="BW247" i="1" s="1" a="1"/>
  <c r="BW247" i="1" s="1"/>
  <c r="BY398" i="1"/>
  <c r="BZ398" i="1" s="1" a="1"/>
  <c r="BZ398" i="1" s="1"/>
  <c r="BX398" i="1"/>
  <c r="BV389" i="1" a="1"/>
  <c r="BV389" i="1" s="1"/>
  <c r="BW389" i="1" s="1" a="1"/>
  <c r="BW389" i="1" s="1"/>
  <c r="BX389" i="1" s="1"/>
  <c r="BY753" i="1"/>
  <c r="BZ753" i="1" s="1" a="1"/>
  <c r="BZ753" i="1" s="1"/>
  <c r="BX753" i="1"/>
  <c r="BY251" i="1"/>
  <c r="BZ251" i="1" s="1" a="1"/>
  <c r="BZ251" i="1" s="1"/>
  <c r="BX251" i="1"/>
  <c r="BY474" i="1"/>
  <c r="BZ474" i="1" s="1" a="1"/>
  <c r="BZ474" i="1" s="1"/>
  <c r="BY848" i="1"/>
  <c r="BZ848" i="1" s="1" a="1"/>
  <c r="BZ848" i="1" s="1"/>
  <c r="BX848" i="1"/>
  <c r="BV1105" i="1" a="1"/>
  <c r="BV1105" i="1" s="1"/>
  <c r="BW1105" i="1" s="1" a="1"/>
  <c r="BW1105" i="1" s="1"/>
  <c r="BY148" i="1"/>
  <c r="BZ148" i="1" s="1" a="1"/>
  <c r="BZ148" i="1" s="1"/>
  <c r="BX148" i="1"/>
  <c r="BY87" i="1"/>
  <c r="BZ87" i="1" s="1" a="1"/>
  <c r="BZ87" i="1" s="1"/>
  <c r="BX87" i="1"/>
  <c r="BV854" i="1" a="1"/>
  <c r="BV854" i="1" s="1"/>
  <c r="BW854" i="1" s="1" a="1"/>
  <c r="BW854" i="1" s="1"/>
  <c r="BX854" i="1" s="1"/>
  <c r="BV517" i="1" a="1"/>
  <c r="BV517" i="1" s="1"/>
  <c r="BW517" i="1" s="1" a="1"/>
  <c r="BW517" i="1" s="1"/>
  <c r="BY998" i="1"/>
  <c r="BZ998" i="1" s="1" a="1"/>
  <c r="BZ998" i="1" s="1"/>
  <c r="BX998" i="1"/>
  <c r="BY622" i="1"/>
  <c r="BZ622" i="1" s="1" a="1"/>
  <c r="BZ622" i="1" s="1"/>
  <c r="BX622" i="1"/>
  <c r="BY1029" i="1"/>
  <c r="BZ1029" i="1" s="1" a="1"/>
  <c r="BZ1029" i="1" s="1"/>
  <c r="BX1029" i="1"/>
  <c r="BV139" i="1" a="1"/>
  <c r="BV139" i="1" s="1"/>
  <c r="BW139" i="1" s="1" a="1"/>
  <c r="BW139" i="1" s="1"/>
  <c r="BY190" i="1"/>
  <c r="BZ190" i="1" s="1" a="1"/>
  <c r="BZ190" i="1" s="1"/>
  <c r="BX190" i="1"/>
  <c r="BV744" i="1" a="1"/>
  <c r="BV744" i="1" s="1"/>
  <c r="BW744" i="1" s="1" a="1"/>
  <c r="BW744" i="1" s="1"/>
  <c r="BY710" i="1"/>
  <c r="BZ710" i="1" s="1" a="1"/>
  <c r="BZ710" i="1" s="1"/>
  <c r="BX710" i="1"/>
  <c r="BY836" i="1"/>
  <c r="BZ836" i="1" s="1" a="1"/>
  <c r="BZ836" i="1" s="1"/>
  <c r="BX836" i="1"/>
  <c r="BV810" i="1" a="1"/>
  <c r="BV810" i="1" s="1"/>
  <c r="BW810" i="1" s="1" a="1"/>
  <c r="BW810" i="1" s="1"/>
  <c r="BY865" i="1"/>
  <c r="BZ865" i="1" s="1" a="1"/>
  <c r="BZ865" i="1" s="1"/>
  <c r="BX865" i="1"/>
  <c r="BY129" i="1"/>
  <c r="BZ129" i="1" s="1" a="1"/>
  <c r="BZ129" i="1" s="1"/>
  <c r="BX129" i="1"/>
  <c r="BV7" i="1" a="1"/>
  <c r="BV7" i="1" s="1"/>
  <c r="BW7" i="1" s="1" a="1"/>
  <c r="BW7" i="1" s="1"/>
  <c r="BV903" i="1" a="1"/>
  <c r="BV903" i="1" s="1"/>
  <c r="BW903" i="1" s="1" a="1"/>
  <c r="BW903" i="1" s="1"/>
  <c r="BV994" i="1" a="1"/>
  <c r="BV994" i="1" s="1"/>
  <c r="BW994" i="1" s="1" a="1"/>
  <c r="BW994" i="1" s="1"/>
  <c r="BY222" i="1"/>
  <c r="BZ222" i="1" s="1" a="1"/>
  <c r="BZ222" i="1" s="1"/>
  <c r="BX222" i="1"/>
  <c r="BY976" i="1"/>
  <c r="BZ976" i="1" s="1" a="1"/>
  <c r="BZ976" i="1" s="1"/>
  <c r="BX976" i="1"/>
  <c r="BY1088" i="1"/>
  <c r="BZ1088" i="1" s="1" a="1"/>
  <c r="BZ1088" i="1" s="1"/>
  <c r="BX1088" i="1"/>
  <c r="BY396" i="1"/>
  <c r="BZ396" i="1" s="1" a="1"/>
  <c r="BZ396" i="1" s="1"/>
  <c r="BX396" i="1"/>
  <c r="BY238" i="1"/>
  <c r="BZ238" i="1" s="1" a="1"/>
  <c r="BZ238" i="1" s="1"/>
  <c r="BX238" i="1"/>
  <c r="BV50" i="1" a="1"/>
  <c r="BV50" i="1" s="1"/>
  <c r="BW50" i="1" s="1" a="1"/>
  <c r="BW50" i="1" s="1"/>
  <c r="BX50" i="1" s="1"/>
  <c r="BY820" i="1"/>
  <c r="BZ820" i="1" s="1" a="1"/>
  <c r="BZ820" i="1" s="1"/>
  <c r="BX820" i="1"/>
  <c r="BV671" i="1" a="1"/>
  <c r="BV671" i="1" s="1"/>
  <c r="BW671" i="1" s="1" a="1"/>
  <c r="BW671" i="1" s="1"/>
  <c r="BX671" i="1" s="1"/>
  <c r="BY216" i="1"/>
  <c r="BZ216" i="1" s="1" a="1"/>
  <c r="BZ216" i="1" s="1"/>
  <c r="BX216" i="1"/>
  <c r="BY313" i="1"/>
  <c r="BZ313" i="1" s="1" a="1"/>
  <c r="BZ313" i="1" s="1"/>
  <c r="BX313" i="1"/>
  <c r="BY802" i="1"/>
  <c r="BZ802" i="1" s="1" a="1"/>
  <c r="BZ802" i="1" s="1"/>
  <c r="BX802" i="1"/>
  <c r="BY645" i="1"/>
  <c r="BZ645" i="1" s="1" a="1"/>
  <c r="BZ645" i="1" s="1"/>
  <c r="BX645" i="1"/>
  <c r="BY502" i="1"/>
  <c r="BZ502" i="1" s="1" a="1"/>
  <c r="BZ502" i="1" s="1"/>
  <c r="BV584" i="1" a="1"/>
  <c r="BV584" i="1" s="1"/>
  <c r="BW584" i="1" s="1" a="1"/>
  <c r="BW584" i="1" s="1"/>
  <c r="BV379" i="1" a="1"/>
  <c r="BV379" i="1" s="1"/>
  <c r="BW379" i="1" s="1" a="1"/>
  <c r="BW379" i="1" s="1"/>
  <c r="BY90" i="1"/>
  <c r="BZ90" i="1" s="1" a="1"/>
  <c r="BZ90" i="1" s="1"/>
  <c r="BX90" i="1"/>
  <c r="BY420" i="1"/>
  <c r="BZ420" i="1" s="1" a="1"/>
  <c r="BZ420" i="1" s="1"/>
  <c r="BX420" i="1"/>
  <c r="BY110" i="1"/>
  <c r="BZ110" i="1" s="1" a="1"/>
  <c r="BZ110" i="1" s="1"/>
  <c r="BX110" i="1"/>
  <c r="BY981" i="1"/>
  <c r="BZ981" i="1" s="1" a="1"/>
  <c r="BZ981" i="1" s="1"/>
  <c r="BX981" i="1"/>
  <c r="BV262" i="1" a="1"/>
  <c r="BV262" i="1" s="1"/>
  <c r="BW262" i="1" s="1" a="1"/>
  <c r="BW262" i="1" s="1"/>
  <c r="BY971" i="1"/>
  <c r="BZ971" i="1" s="1" a="1"/>
  <c r="BZ971" i="1" s="1"/>
  <c r="BX971" i="1"/>
  <c r="BV1118" i="1" a="1"/>
  <c r="BV1118" i="1" s="1"/>
  <c r="BW1118" i="1" s="1" a="1"/>
  <c r="BW1118" i="1" s="1"/>
  <c r="BX1118" i="1" s="1"/>
  <c r="BY682" i="1"/>
  <c r="BZ682" i="1" s="1" a="1"/>
  <c r="BZ682" i="1" s="1"/>
  <c r="BX682" i="1"/>
  <c r="BV506" i="1" a="1"/>
  <c r="BV506" i="1" s="1"/>
  <c r="BW506" i="1" s="1" a="1"/>
  <c r="BW506" i="1" s="1"/>
  <c r="BX506" i="1" s="1"/>
  <c r="BV80" i="1" a="1"/>
  <c r="BV80" i="1" s="1"/>
  <c r="BW80" i="1" s="1" a="1"/>
  <c r="BW80" i="1" s="1"/>
  <c r="BV592" i="1" a="1"/>
  <c r="BV592" i="1" s="1"/>
  <c r="BW592" i="1" s="1" a="1"/>
  <c r="BW592" i="1" s="1"/>
  <c r="BX592" i="1" s="1"/>
  <c r="BV1111" i="1" a="1"/>
  <c r="BV1111" i="1" s="1"/>
  <c r="BW1111" i="1" s="1" a="1"/>
  <c r="BW1111" i="1" s="1"/>
  <c r="BX1111" i="1" s="1"/>
  <c r="BV220" i="1" a="1"/>
  <c r="BV220" i="1" s="1"/>
  <c r="BW220" i="1" s="1" a="1"/>
  <c r="BW220" i="1" s="1"/>
  <c r="BY186" i="1"/>
  <c r="BZ186" i="1" s="1" a="1"/>
  <c r="BZ186" i="1" s="1"/>
  <c r="BX186" i="1"/>
  <c r="BY660" i="1"/>
  <c r="BZ660" i="1" s="1" a="1"/>
  <c r="BZ660" i="1" s="1"/>
  <c r="BX660" i="1"/>
  <c r="BY95" i="1"/>
  <c r="BZ95" i="1" s="1" a="1"/>
  <c r="BZ95" i="1" s="1"/>
  <c r="BX95" i="1"/>
  <c r="BY4" i="1"/>
  <c r="BZ4" i="1" s="1" a="1"/>
  <c r="BZ4" i="1" s="1"/>
  <c r="BX4" i="1"/>
  <c r="BV855" i="1" a="1"/>
  <c r="BV855" i="1" s="1"/>
  <c r="BW855" i="1" s="1" a="1"/>
  <c r="BW855" i="1" s="1"/>
  <c r="BY536" i="1"/>
  <c r="BZ536" i="1" s="1" a="1"/>
  <c r="BZ536" i="1" s="1"/>
  <c r="BX536" i="1"/>
  <c r="BY719" i="1"/>
  <c r="BZ719" i="1" s="1" a="1"/>
  <c r="BZ719" i="1" s="1"/>
  <c r="BX719" i="1"/>
  <c r="BY120" i="1"/>
  <c r="BZ120" i="1" s="1" a="1"/>
  <c r="BZ120" i="1" s="1"/>
  <c r="BX120" i="1"/>
  <c r="BY412" i="1"/>
  <c r="BZ412" i="1" s="1" a="1"/>
  <c r="BZ412" i="1" s="1"/>
  <c r="BX412" i="1"/>
  <c r="BY395" i="1"/>
  <c r="BZ395" i="1" s="1" a="1"/>
  <c r="BZ395" i="1" s="1"/>
  <c r="BX395" i="1"/>
  <c r="BV15" i="1" a="1"/>
  <c r="BV15" i="1" s="1"/>
  <c r="BW15" i="1" s="1" a="1"/>
  <c r="BW15" i="1" s="1"/>
  <c r="BV533" i="1" a="1"/>
  <c r="BV533" i="1" s="1"/>
  <c r="BW533" i="1" s="1" a="1"/>
  <c r="BW533" i="1" s="1"/>
  <c r="BY916" i="1"/>
  <c r="BZ916" i="1" s="1" a="1"/>
  <c r="BZ916" i="1" s="1"/>
  <c r="BX916" i="1"/>
  <c r="BV830" i="1" a="1"/>
  <c r="BV830" i="1" s="1"/>
  <c r="BW830" i="1" s="1" a="1"/>
  <c r="BW830" i="1" s="1"/>
  <c r="BX830" i="1"/>
  <c r="BY26" i="1"/>
  <c r="BZ26" i="1" s="1" a="1"/>
  <c r="BZ26" i="1" s="1"/>
  <c r="BX26" i="1"/>
  <c r="BY380" i="1"/>
  <c r="BZ380" i="1" s="1" a="1"/>
  <c r="BZ380" i="1" s="1"/>
  <c r="BX380" i="1"/>
  <c r="BY658" i="1"/>
  <c r="BZ658" i="1" s="1" a="1"/>
  <c r="BZ658" i="1" s="1"/>
  <c r="BX658" i="1"/>
  <c r="BV937" i="1" a="1"/>
  <c r="BV937" i="1" s="1"/>
  <c r="BW937" i="1" s="1" a="1"/>
  <c r="BW937" i="1" s="1"/>
  <c r="BY290" i="1"/>
  <c r="BZ290" i="1" s="1" a="1"/>
  <c r="BZ290" i="1" s="1"/>
  <c r="BX290" i="1"/>
  <c r="BV1025" i="1" a="1"/>
  <c r="BV1025" i="1" s="1"/>
  <c r="BW1025" i="1" s="1" a="1"/>
  <c r="BW1025" i="1" s="1"/>
  <c r="BY372" i="1"/>
  <c r="BZ372" i="1" s="1" a="1"/>
  <c r="BZ372" i="1" s="1"/>
  <c r="BX372" i="1"/>
  <c r="BV1073" i="1" a="1"/>
  <c r="BV1073" i="1" s="1"/>
  <c r="BW1073" i="1" s="1" a="1"/>
  <c r="BW1073" i="1" s="1"/>
  <c r="BX1073" i="1" s="1"/>
  <c r="BY524" i="1"/>
  <c r="BZ524" i="1" s="1" a="1"/>
  <c r="BZ524" i="1" s="1"/>
  <c r="BX524" i="1"/>
  <c r="BY152" i="1"/>
  <c r="BZ152" i="1" s="1" a="1"/>
  <c r="BZ152" i="1" s="1"/>
  <c r="BX152" i="1"/>
  <c r="BY494" i="1"/>
  <c r="BZ494" i="1" s="1" a="1"/>
  <c r="BZ494" i="1" s="1"/>
  <c r="BX494" i="1"/>
  <c r="BY106" i="1"/>
  <c r="BZ106" i="1" s="1" a="1"/>
  <c r="BZ106" i="1" s="1"/>
  <c r="BX106" i="1"/>
  <c r="BY495" i="1"/>
  <c r="BZ495" i="1" s="1" a="1"/>
  <c r="BZ495" i="1" s="1"/>
  <c r="BX495" i="1"/>
  <c r="BY781" i="1"/>
  <c r="BZ781" i="1" s="1" a="1"/>
  <c r="BZ781" i="1" s="1"/>
  <c r="BX781" i="1"/>
  <c r="BV586" i="1" a="1"/>
  <c r="BV586" i="1" s="1"/>
  <c r="BW586" i="1" s="1" a="1"/>
  <c r="BW586" i="1" s="1"/>
  <c r="BX586" i="1" s="1"/>
  <c r="BV259" i="1" a="1"/>
  <c r="BV259" i="1" s="1"/>
  <c r="BW259" i="1" s="1" a="1"/>
  <c r="BW259" i="1" s="1"/>
  <c r="CA1035" i="1" a="1"/>
  <c r="CA1035" i="1" s="1"/>
  <c r="CB1035" i="1" s="1" a="1"/>
  <c r="CB1035" i="1" s="1"/>
  <c r="CC1035" i="1" s="1" a="1"/>
  <c r="CC1035" i="1" s="1"/>
  <c r="BY328" i="1"/>
  <c r="BZ328" i="1" s="1" a="1"/>
  <c r="BZ328" i="1" s="1"/>
  <c r="BX328" i="1"/>
  <c r="BY909" i="1"/>
  <c r="BZ909" i="1" s="1" a="1"/>
  <c r="BZ909" i="1" s="1"/>
  <c r="BX909" i="1"/>
  <c r="BY554" i="1"/>
  <c r="BZ554" i="1" s="1" a="1"/>
  <c r="BZ554" i="1" s="1"/>
  <c r="BX554" i="1"/>
  <c r="BY457" i="1"/>
  <c r="BZ457" i="1" s="1" a="1"/>
  <c r="BZ457" i="1" s="1"/>
  <c r="BX457" i="1"/>
  <c r="BV546" i="1" a="1"/>
  <c r="BV546" i="1" s="1"/>
  <c r="BW546" i="1" s="1" a="1"/>
  <c r="BW546" i="1" s="1"/>
  <c r="BY637" i="1"/>
  <c r="BZ637" i="1" s="1" a="1"/>
  <c r="BZ637" i="1" s="1"/>
  <c r="BX637" i="1"/>
  <c r="BY701" i="1"/>
  <c r="BZ701" i="1" s="1" a="1"/>
  <c r="BZ701" i="1" s="1"/>
  <c r="BX701" i="1"/>
  <c r="BY711" i="1"/>
  <c r="BZ711" i="1" s="1" a="1"/>
  <c r="BZ711" i="1" s="1"/>
  <c r="BX711" i="1"/>
  <c r="BY873" i="1"/>
  <c r="BZ873" i="1" s="1" a="1"/>
  <c r="BZ873" i="1" s="1"/>
  <c r="BX873" i="1"/>
  <c r="BY59" i="1"/>
  <c r="BZ59" i="1" s="1" a="1"/>
  <c r="BZ59" i="1" s="1"/>
  <c r="BX59" i="1"/>
  <c r="BY326" i="1"/>
  <c r="BZ326" i="1" s="1" a="1"/>
  <c r="BZ326" i="1" s="1"/>
  <c r="BX326" i="1"/>
  <c r="BY882" i="1"/>
  <c r="BZ882" i="1" s="1" a="1"/>
  <c r="BZ882" i="1" s="1"/>
  <c r="BX882" i="1"/>
  <c r="BV163" i="1" a="1"/>
  <c r="BV163" i="1" s="1"/>
  <c r="BW163" i="1" s="1" a="1"/>
  <c r="BW163" i="1" s="1"/>
  <c r="BY948" i="1"/>
  <c r="BZ948" i="1" s="1" a="1"/>
  <c r="BZ948" i="1" s="1"/>
  <c r="BX948" i="1"/>
  <c r="BY891" i="1"/>
  <c r="BZ891" i="1" s="1" a="1"/>
  <c r="BZ891" i="1" s="1"/>
  <c r="BX891" i="1"/>
  <c r="BY459" i="1"/>
  <c r="BZ459" i="1" s="1" a="1"/>
  <c r="BZ459" i="1" s="1"/>
  <c r="BX459" i="1"/>
  <c r="BV46" i="1" a="1"/>
  <c r="BV46" i="1" s="1"/>
  <c r="BW46" i="1" s="1" a="1"/>
  <c r="BW46" i="1" s="1"/>
  <c r="BX46" i="1" s="1"/>
  <c r="BY829" i="1"/>
  <c r="BZ829" i="1" s="1" a="1"/>
  <c r="BZ829" i="1" s="1"/>
  <c r="BX829" i="1"/>
  <c r="BV23" i="1" a="1"/>
  <c r="BV23" i="1" s="1"/>
  <c r="BW23" i="1" s="1" a="1"/>
  <c r="BW23" i="1" s="1"/>
  <c r="BV667" i="1" a="1"/>
  <c r="BV667" i="1" s="1"/>
  <c r="BW667" i="1" s="1" a="1"/>
  <c r="BW667" i="1" s="1"/>
  <c r="BY138" i="1"/>
  <c r="BZ138" i="1" s="1" a="1"/>
  <c r="BZ138" i="1" s="1"/>
  <c r="BX138" i="1"/>
  <c r="BY487" i="1"/>
  <c r="BZ487" i="1" s="1" a="1"/>
  <c r="BZ487" i="1" s="1"/>
  <c r="BX487" i="1"/>
  <c r="BV579" i="1" a="1"/>
  <c r="BV579" i="1" s="1"/>
  <c r="BW579" i="1" s="1" a="1"/>
  <c r="BW579" i="1" s="1"/>
  <c r="BX579" i="1" s="1"/>
  <c r="BY388" i="1"/>
  <c r="BZ388" i="1" s="1" a="1"/>
  <c r="BZ388" i="1" s="1"/>
  <c r="BX388" i="1"/>
  <c r="BY620" i="1"/>
  <c r="BZ620" i="1" s="1" a="1"/>
  <c r="BZ620" i="1" s="1"/>
  <c r="BX620" i="1"/>
  <c r="BY761" i="1"/>
  <c r="BZ761" i="1" s="1" a="1"/>
  <c r="BZ761" i="1" s="1"/>
  <c r="BX761" i="1"/>
  <c r="BV1053" i="1" a="1"/>
  <c r="BV1053" i="1" s="1"/>
  <c r="BW1053" i="1" s="1" a="1"/>
  <c r="BW1053" i="1" s="1"/>
  <c r="BV65" i="1" a="1"/>
  <c r="BV65" i="1" s="1"/>
  <c r="BW65" i="1" s="1" a="1"/>
  <c r="BW65" i="1" s="1"/>
  <c r="BY96" i="1"/>
  <c r="BZ96" i="1" s="1" a="1"/>
  <c r="BZ96" i="1" s="1"/>
  <c r="BV103" i="1" a="1"/>
  <c r="BV103" i="1" s="1"/>
  <c r="BW103" i="1" s="1" a="1"/>
  <c r="BW103" i="1" s="1"/>
  <c r="BV442" i="1" a="1"/>
  <c r="BV442" i="1" s="1"/>
  <c r="BW442" i="1" s="1" a="1"/>
  <c r="BW442" i="1" s="1"/>
  <c r="BY896" i="1"/>
  <c r="BZ896" i="1" s="1" a="1"/>
  <c r="BZ896" i="1" s="1"/>
  <c r="BY241" i="1"/>
  <c r="BZ241" i="1" s="1" a="1"/>
  <c r="BZ241" i="1" s="1"/>
  <c r="BV613" i="1" a="1"/>
  <c r="BV613" i="1" s="1"/>
  <c r="BW613" i="1" s="1" a="1"/>
  <c r="BW613" i="1" s="1"/>
  <c r="BY942" i="1"/>
  <c r="BZ942" i="1" s="1" a="1"/>
  <c r="BZ942" i="1" s="1"/>
  <c r="BY649" i="1"/>
  <c r="BZ649" i="1" s="1" a="1"/>
  <c r="BZ649" i="1" s="1"/>
  <c r="BX649" i="1"/>
  <c r="BV270" i="1" a="1"/>
  <c r="BV270" i="1" s="1"/>
  <c r="BW270" i="1" s="1" a="1"/>
  <c r="BW270" i="1" s="1"/>
  <c r="BX270" i="1" s="1"/>
  <c r="BV576" i="1" a="1"/>
  <c r="BV576" i="1" s="1"/>
  <c r="BW576" i="1" s="1" a="1"/>
  <c r="BW576" i="1" s="1"/>
  <c r="BV131" i="1" a="1"/>
  <c r="BV131" i="1" s="1"/>
  <c r="BW131" i="1" s="1" a="1"/>
  <c r="BW131" i="1" s="1"/>
  <c r="BV714" i="1" a="1"/>
  <c r="BV714" i="1" s="1"/>
  <c r="BW714" i="1" s="1" a="1"/>
  <c r="BW714" i="1" s="1"/>
  <c r="BX714" i="1" s="1"/>
  <c r="BV212" i="1" a="1"/>
  <c r="BV212" i="1" s="1"/>
  <c r="BW212" i="1" s="1" a="1"/>
  <c r="BW212" i="1" s="1"/>
  <c r="BX212" i="1" s="1"/>
  <c r="BY853" i="1"/>
  <c r="BZ853" i="1" s="1" a="1"/>
  <c r="BZ853" i="1" s="1"/>
  <c r="BY964" i="1"/>
  <c r="BZ964" i="1" s="1" a="1"/>
  <c r="BZ964" i="1" s="1"/>
  <c r="BY406" i="1"/>
  <c r="BZ406" i="1" s="1" a="1"/>
  <c r="BZ406" i="1" s="1"/>
  <c r="BY900" i="1"/>
  <c r="BZ900" i="1" s="1" a="1"/>
  <c r="BZ900" i="1" s="1"/>
  <c r="BV1115" i="1" a="1"/>
  <c r="BV1115" i="1" s="1"/>
  <c r="BW1115" i="1" s="1" a="1"/>
  <c r="BW1115" i="1" s="1"/>
  <c r="BX1115" i="1" s="1"/>
  <c r="BY354" i="1"/>
  <c r="BZ354" i="1" s="1" a="1"/>
  <c r="BZ354" i="1" s="1"/>
  <c r="BY105" i="1"/>
  <c r="BZ105" i="1" s="1" a="1"/>
  <c r="BZ105" i="1" s="1"/>
  <c r="BY631" i="1"/>
  <c r="BZ631" i="1" s="1" a="1"/>
  <c r="BZ631" i="1" s="1"/>
  <c r="BY273" i="1"/>
  <c r="BZ273" i="1" s="1" a="1"/>
  <c r="BZ273" i="1" s="1"/>
  <c r="BY177" i="1"/>
  <c r="BZ177" i="1" s="1" a="1"/>
  <c r="BZ177" i="1" s="1"/>
  <c r="BY446" i="1"/>
  <c r="BZ446" i="1" s="1" a="1"/>
  <c r="BZ446" i="1" s="1"/>
  <c r="BV244" i="1" a="1"/>
  <c r="BV244" i="1" s="1"/>
  <c r="BW244" i="1" s="1" a="1"/>
  <c r="BW244" i="1" s="1"/>
  <c r="BX244" i="1" s="1"/>
  <c r="BY141" i="1"/>
  <c r="BZ141" i="1" s="1" a="1"/>
  <c r="BZ141" i="1" s="1"/>
  <c r="BY465" i="1"/>
  <c r="BZ465" i="1" s="1" a="1"/>
  <c r="BZ465" i="1" s="1"/>
  <c r="BV323" i="1" a="1"/>
  <c r="BV323" i="1" s="1"/>
  <c r="BW323" i="1" s="1" a="1"/>
  <c r="BW323" i="1" s="1"/>
  <c r="BY1069" i="1"/>
  <c r="BZ1069" i="1" s="1" a="1"/>
  <c r="BZ1069" i="1" s="1"/>
  <c r="BX1069" i="1"/>
  <c r="BY575" i="1"/>
  <c r="BZ575" i="1" s="1" a="1"/>
  <c r="BZ575" i="1" s="1"/>
  <c r="BV14" i="1" a="1"/>
  <c r="BV14" i="1" s="1"/>
  <c r="BW14" i="1" s="1" a="1"/>
  <c r="BW14" i="1" s="1"/>
  <c r="BY657" i="1"/>
  <c r="BZ657" i="1" s="1" a="1"/>
  <c r="BZ657" i="1" s="1"/>
  <c r="BV467" i="1" a="1"/>
  <c r="BV467" i="1" s="1"/>
  <c r="BW467" i="1" s="1" a="1"/>
  <c r="BW467" i="1" s="1"/>
  <c r="BX467" i="1" s="1"/>
  <c r="BY850" i="1"/>
  <c r="BZ850" i="1" s="1" a="1"/>
  <c r="BZ850" i="1" s="1"/>
  <c r="BY617" i="1"/>
  <c r="BZ617" i="1" s="1" a="1"/>
  <c r="BZ617" i="1" s="1"/>
  <c r="BY473" i="1"/>
  <c r="BZ473" i="1" s="1" a="1"/>
  <c r="BZ473" i="1" s="1"/>
  <c r="BY335" i="1"/>
  <c r="BZ335" i="1" s="1" a="1"/>
  <c r="BZ335" i="1" s="1"/>
  <c r="BY953" i="1"/>
  <c r="BZ953" i="1" s="1" a="1"/>
  <c r="BZ953" i="1" s="1"/>
  <c r="BY510" i="1"/>
  <c r="BZ510" i="1" s="1" a="1"/>
  <c r="BZ510" i="1" s="1"/>
  <c r="BY210" i="1"/>
  <c r="BZ210" i="1" s="1" a="1"/>
  <c r="BZ210" i="1" s="1"/>
  <c r="BV179" i="1" a="1"/>
  <c r="BV179" i="1" s="1"/>
  <c r="BW179" i="1" s="1" a="1"/>
  <c r="BW179" i="1" s="1"/>
  <c r="BY885" i="1"/>
  <c r="BZ885" i="1" s="1" a="1"/>
  <c r="BZ885" i="1" s="1"/>
  <c r="BV1117" i="1" a="1"/>
  <c r="BV1117" i="1" s="1"/>
  <c r="BW1117" i="1" s="1" a="1"/>
  <c r="BW1117" i="1" s="1"/>
  <c r="BV478" i="1" a="1"/>
  <c r="BV478" i="1" s="1"/>
  <c r="BW478" i="1" s="1" a="1"/>
  <c r="BW478" i="1" s="1"/>
  <c r="BX478" i="1" s="1"/>
  <c r="BV943" i="1" a="1"/>
  <c r="BV943" i="1" s="1"/>
  <c r="BW943" i="1" s="1" a="1"/>
  <c r="BW943" i="1" s="1"/>
  <c r="BX943" i="1" s="1"/>
  <c r="BY532" i="1"/>
  <c r="BZ532" i="1" s="1" a="1"/>
  <c r="BZ532" i="1" s="1"/>
  <c r="BY269" i="1"/>
  <c r="BZ269" i="1" s="1" a="1"/>
  <c r="BZ269" i="1" s="1"/>
  <c r="BY169" i="1"/>
  <c r="BZ169" i="1" s="1" a="1"/>
  <c r="BZ169" i="1" s="1"/>
  <c r="BV92" i="1" a="1"/>
  <c r="BV92" i="1" s="1"/>
  <c r="BW92" i="1" s="1" a="1"/>
  <c r="BW92" i="1" s="1"/>
  <c r="BV245" i="1" a="1"/>
  <c r="BV245" i="1" s="1"/>
  <c r="BW245" i="1" s="1" a="1"/>
  <c r="BW245" i="1" s="1"/>
  <c r="BX900" i="1"/>
  <c r="BY146" i="1"/>
  <c r="BZ146" i="1" s="1" a="1"/>
  <c r="BZ146" i="1" s="1"/>
  <c r="BV838" i="1" a="1"/>
  <c r="BV838" i="1" s="1"/>
  <c r="BW838" i="1" s="1" a="1"/>
  <c r="BW838" i="1" s="1"/>
  <c r="BV331" i="1" a="1"/>
  <c r="BV331" i="1" s="1"/>
  <c r="BW331" i="1" s="1" a="1"/>
  <c r="BW331" i="1" s="1"/>
  <c r="BY419" i="1"/>
  <c r="BZ419" i="1" s="1" a="1"/>
  <c r="BZ419" i="1" s="1"/>
  <c r="BV760" i="1" a="1"/>
  <c r="BV760" i="1" s="1"/>
  <c r="BW760" i="1" s="1" a="1"/>
  <c r="BW760" i="1" s="1"/>
  <c r="BV702" i="1" a="1"/>
  <c r="BV702" i="1" s="1"/>
  <c r="BW702" i="1" s="1" a="1"/>
  <c r="BW702" i="1" s="1"/>
  <c r="BV452" i="1" a="1"/>
  <c r="BV452" i="1" s="1"/>
  <c r="BW452" i="1" s="1" a="1"/>
  <c r="BW452" i="1" s="1"/>
  <c r="BY1100" i="1"/>
  <c r="BZ1100" i="1" s="1" a="1"/>
  <c r="BZ1100" i="1" s="1"/>
  <c r="BY360" i="1"/>
  <c r="BZ360" i="1" s="1" a="1"/>
  <c r="BZ360" i="1" s="1"/>
  <c r="BV366" i="1" a="1"/>
  <c r="BV366" i="1" s="1"/>
  <c r="BW366" i="1" s="1" a="1"/>
  <c r="BW366" i="1" s="1"/>
  <c r="BV1112" i="1" a="1"/>
  <c r="BV1112" i="1" s="1"/>
  <c r="BW1112" i="1" s="1" a="1"/>
  <c r="BW1112" i="1" s="1"/>
  <c r="BY851" i="1"/>
  <c r="BZ851" i="1" s="1" a="1"/>
  <c r="BZ851" i="1" s="1"/>
  <c r="BV1113" i="1" a="1"/>
  <c r="BV1113" i="1" s="1"/>
  <c r="BW1113" i="1" s="1" a="1"/>
  <c r="BW1113" i="1" s="1"/>
  <c r="BY1049" i="1"/>
  <c r="BZ1049" i="1" s="1" a="1"/>
  <c r="BZ1049" i="1" s="1"/>
  <c r="BV31" i="1" a="1"/>
  <c r="BV31" i="1" s="1"/>
  <c r="BW31" i="1" s="1" a="1"/>
  <c r="BW31" i="1" s="1"/>
  <c r="BY17" i="1"/>
  <c r="BZ17" i="1" s="1" a="1"/>
  <c r="BZ17" i="1" s="1"/>
  <c r="BY415" i="1"/>
  <c r="BZ415" i="1" s="1" a="1"/>
  <c r="BZ415" i="1" s="1"/>
  <c r="BY114" i="1"/>
  <c r="BZ114" i="1" s="1" a="1"/>
  <c r="BZ114" i="1" s="1"/>
  <c r="BV237" i="1" a="1"/>
  <c r="BV237" i="1" s="1"/>
  <c r="BW237" i="1" s="1" a="1"/>
  <c r="BW237" i="1" s="1"/>
  <c r="BY414" i="1"/>
  <c r="BZ414" i="1" s="1" a="1"/>
  <c r="BZ414" i="1" s="1"/>
  <c r="BY263" i="1"/>
  <c r="BZ263" i="1" s="1" a="1"/>
  <c r="BZ263" i="1" s="1"/>
  <c r="BY340" i="1"/>
  <c r="BZ340" i="1" s="1" a="1"/>
  <c r="BZ340" i="1" s="1"/>
  <c r="BV1067" i="1" a="1"/>
  <c r="BV1067" i="1" s="1"/>
  <c r="BW1067" i="1" s="1" a="1"/>
  <c r="BW1067" i="1" s="1"/>
  <c r="BV373" i="1" a="1"/>
  <c r="BV373" i="1" s="1"/>
  <c r="BW373" i="1" s="1" a="1"/>
  <c r="BW373" i="1" s="1"/>
  <c r="BV723" i="1" a="1"/>
  <c r="BV723" i="1" s="1"/>
  <c r="BW723" i="1" s="1" a="1"/>
  <c r="BW723" i="1" s="1"/>
  <c r="BY47" i="1"/>
  <c r="BZ47" i="1" s="1" a="1"/>
  <c r="BZ47" i="1" s="1"/>
  <c r="BY200" i="1"/>
  <c r="BZ200" i="1" s="1" a="1"/>
  <c r="BZ200" i="1" s="1"/>
  <c r="BY545" i="1"/>
  <c r="BZ545" i="1" s="1" a="1"/>
  <c r="BZ545" i="1" s="1"/>
  <c r="BY800" i="1"/>
  <c r="BZ800" i="1" s="1" a="1"/>
  <c r="BZ800" i="1" s="1"/>
  <c r="BY771" i="1"/>
  <c r="BZ771" i="1" s="1" a="1"/>
  <c r="BZ771" i="1" s="1"/>
  <c r="BV136" i="1" a="1"/>
  <c r="BV136" i="1" s="1"/>
  <c r="BW136" i="1" s="1" a="1"/>
  <c r="BW136" i="1" s="1"/>
  <c r="BV960" i="1" a="1"/>
  <c r="BV960" i="1" s="1"/>
  <c r="BW960" i="1" s="1" a="1"/>
  <c r="BW960" i="1" s="1"/>
  <c r="BV165" i="1" a="1"/>
  <c r="BV165" i="1" s="1"/>
  <c r="BW165" i="1" s="1" a="1"/>
  <c r="BW165" i="1" s="1"/>
  <c r="BV807" i="1" a="1"/>
  <c r="BV807" i="1" s="1"/>
  <c r="BW807" i="1" s="1" a="1"/>
  <c r="BW807" i="1" s="1"/>
  <c r="BY727" i="1"/>
  <c r="BZ727" i="1" s="1" a="1"/>
  <c r="BZ727" i="1" s="1"/>
  <c r="BY472" i="1"/>
  <c r="BZ472" i="1" s="1" a="1"/>
  <c r="BZ472" i="1" s="1"/>
  <c r="BV231" i="1" a="1"/>
  <c r="BV231" i="1" s="1"/>
  <c r="BW231" i="1" s="1" a="1"/>
  <c r="BW231" i="1" s="1"/>
  <c r="BX231" i="1" s="1"/>
  <c r="BY590" i="1"/>
  <c r="BZ590" i="1" s="1" a="1"/>
  <c r="BZ590" i="1" s="1"/>
  <c r="BY226" i="1"/>
  <c r="BZ226" i="1" s="1" a="1"/>
  <c r="BZ226" i="1" s="1"/>
  <c r="BY633" i="1"/>
  <c r="BZ633" i="1" s="1" a="1"/>
  <c r="BZ633" i="1" s="1"/>
  <c r="BV755" i="1" a="1"/>
  <c r="BV755" i="1" s="1"/>
  <c r="BW755" i="1" s="1" a="1"/>
  <c r="BW755" i="1" s="1"/>
  <c r="BX755" i="1" s="1"/>
  <c r="BY852" i="1"/>
  <c r="BZ852" i="1" s="1" a="1"/>
  <c r="BZ852" i="1" s="1"/>
  <c r="BV276" i="1" a="1"/>
  <c r="BV276" i="1" s="1"/>
  <c r="BW276" i="1" s="1" a="1"/>
  <c r="BW276" i="1" s="1"/>
  <c r="BV500" i="1" a="1"/>
  <c r="BV500" i="1" s="1"/>
  <c r="BW500" i="1" s="1" a="1"/>
  <c r="BW500" i="1" s="1"/>
  <c r="BX500" i="1" s="1"/>
  <c r="BY726" i="1"/>
  <c r="BZ726" i="1" s="1" a="1"/>
  <c r="BZ726" i="1" s="1"/>
  <c r="BY672" i="1"/>
  <c r="BZ672" i="1" s="1" a="1"/>
  <c r="BZ672" i="1" s="1"/>
  <c r="BV679" i="1" a="1"/>
  <c r="BV679" i="1" s="1"/>
  <c r="BW679" i="1" s="1" a="1"/>
  <c r="BW679" i="1" s="1"/>
  <c r="BV135" i="1" a="1"/>
  <c r="BV135" i="1" s="1"/>
  <c r="BW135" i="1" s="1" a="1"/>
  <c r="BW135" i="1" s="1"/>
  <c r="BV1057" i="1" a="1"/>
  <c r="BV1057" i="1" s="1"/>
  <c r="BW1057" i="1" s="1" a="1"/>
  <c r="BW1057" i="1" s="1"/>
  <c r="BY927" i="1"/>
  <c r="BZ927" i="1" s="1" a="1"/>
  <c r="BZ927" i="1" s="1"/>
  <c r="BV569" i="1" a="1"/>
  <c r="BV569" i="1" s="1"/>
  <c r="BW569" i="1" s="1" a="1"/>
  <c r="BW569" i="1" s="1"/>
  <c r="BV974" i="1" a="1"/>
  <c r="BV974" i="1" s="1"/>
  <c r="BW974" i="1" s="1" a="1"/>
  <c r="BW974" i="1" s="1"/>
  <c r="BX323" i="1"/>
  <c r="BV1058" i="1" a="1"/>
  <c r="BV1058" i="1" s="1"/>
  <c r="BW1058" i="1" s="1" a="1"/>
  <c r="BW1058" i="1" s="1"/>
  <c r="BV58" i="1" a="1"/>
  <c r="BV58" i="1" s="1"/>
  <c r="BW58" i="1" s="1" a="1"/>
  <c r="BW58" i="1" s="1"/>
  <c r="BY550" i="1"/>
  <c r="BZ550" i="1" s="1" a="1"/>
  <c r="BZ550" i="1" s="1"/>
  <c r="BY1091" i="1"/>
  <c r="BZ1091" i="1" s="1" a="1"/>
  <c r="BZ1091" i="1" s="1"/>
  <c r="BY113" i="1"/>
  <c r="BZ113" i="1" s="1" a="1"/>
  <c r="BZ113" i="1" s="1"/>
  <c r="BV61" i="1" a="1"/>
  <c r="BV61" i="1" s="1"/>
  <c r="BW61" i="1" s="1" a="1"/>
  <c r="BW61" i="1" s="1"/>
  <c r="BX61" i="1" s="1"/>
  <c r="BY1062" i="1"/>
  <c r="BZ1062" i="1" s="1" a="1"/>
  <c r="BZ1062" i="1" s="1"/>
  <c r="BY951" i="1"/>
  <c r="BZ951" i="1" s="1" a="1"/>
  <c r="BZ951" i="1" s="1"/>
  <c r="BV605" i="1" a="1"/>
  <c r="BV605" i="1" s="1"/>
  <c r="BW605" i="1" s="1" a="1"/>
  <c r="BW605" i="1" s="1"/>
  <c r="BV1092" i="1" a="1"/>
  <c r="BV1092" i="1" s="1"/>
  <c r="BW1092" i="1" s="1" a="1"/>
  <c r="BW1092" i="1" s="1"/>
  <c r="BY402" i="1"/>
  <c r="BZ402" i="1" s="1" a="1"/>
  <c r="BZ402" i="1" s="1"/>
  <c r="BY607" i="1"/>
  <c r="BZ607" i="1" s="1" a="1"/>
  <c r="BZ607" i="1" s="1"/>
  <c r="CA669" i="1" a="1"/>
  <c r="CA669" i="1" s="1"/>
  <c r="CB669" i="1" s="1" a="1"/>
  <c r="CB669" i="1" s="1"/>
  <c r="CC669" i="1" s="1" a="1"/>
  <c r="CC669" i="1" s="1"/>
  <c r="BY451" i="1"/>
  <c r="BZ451" i="1" s="1" a="1"/>
  <c r="BZ451" i="1" s="1"/>
  <c r="BV485" i="1" a="1"/>
  <c r="BV485" i="1" s="1"/>
  <c r="BW485" i="1" s="1" a="1"/>
  <c r="BW485" i="1" s="1"/>
  <c r="BV544" i="1" a="1"/>
  <c r="BV544" i="1" s="1"/>
  <c r="BW544" i="1" s="1" a="1"/>
  <c r="BW544" i="1" s="1"/>
  <c r="BX544" i="1" s="1"/>
  <c r="BV775" i="1" a="1"/>
  <c r="BV775" i="1" s="1"/>
  <c r="BW775" i="1" s="1" a="1"/>
  <c r="BW775" i="1" s="1"/>
  <c r="BX775" i="1" s="1"/>
  <c r="BY287" i="1"/>
  <c r="BZ287" i="1" s="1" a="1"/>
  <c r="BZ287" i="1" s="1"/>
  <c r="BY278" i="1"/>
  <c r="BZ278" i="1" s="1" a="1"/>
  <c r="BZ278" i="1" s="1"/>
  <c r="BV819" i="1" a="1"/>
  <c r="BV819" i="1" s="1"/>
  <c r="BW819" i="1" s="1" a="1"/>
  <c r="BW819" i="1" s="1"/>
  <c r="BX819" i="1" s="1"/>
  <c r="BY209" i="1"/>
  <c r="BZ209" i="1" s="1" a="1"/>
  <c r="BZ209" i="1" s="1"/>
  <c r="BV1056" i="1" a="1"/>
  <c r="BV1056" i="1" s="1"/>
  <c r="BW1056" i="1" s="1" a="1"/>
  <c r="BW1056" i="1" s="1"/>
  <c r="BX1056" i="1" s="1"/>
  <c r="BY94" i="1"/>
  <c r="BZ94" i="1" s="1" a="1"/>
  <c r="BZ94" i="1" s="1"/>
  <c r="BY428" i="1"/>
  <c r="BZ428" i="1" s="1" a="1"/>
  <c r="BZ428" i="1" s="1"/>
  <c r="BY551" i="1"/>
  <c r="BZ551" i="1" s="1" a="1"/>
  <c r="BZ551" i="1" s="1"/>
  <c r="BY935" i="1"/>
  <c r="BZ935" i="1" s="1" a="1"/>
  <c r="BZ935" i="1" s="1"/>
  <c r="BV29" i="1" a="1"/>
  <c r="BV29" i="1" s="1"/>
  <c r="BW29" i="1" s="1" a="1"/>
  <c r="BW29" i="1" s="1"/>
  <c r="BV196" i="1" a="1"/>
  <c r="BV196" i="1" s="1"/>
  <c r="BW196" i="1" s="1" a="1"/>
  <c r="BW196" i="1" s="1"/>
  <c r="BY433" i="1"/>
  <c r="BZ433" i="1" s="1" a="1"/>
  <c r="BZ433" i="1" s="1"/>
  <c r="BV780" i="1" a="1"/>
  <c r="BV780" i="1" s="1"/>
  <c r="BW780" i="1" s="1" a="1"/>
  <c r="BW780" i="1" s="1"/>
  <c r="BY749" i="1"/>
  <c r="BZ749" i="1" s="1" a="1"/>
  <c r="BZ749" i="1" s="1"/>
  <c r="BV492" i="1" a="1"/>
  <c r="BV492" i="1" s="1"/>
  <c r="BW492" i="1" s="1" a="1"/>
  <c r="BW492" i="1" s="1"/>
  <c r="BY574" i="1"/>
  <c r="BZ574" i="1" s="1" a="1"/>
  <c r="BZ574" i="1" s="1"/>
  <c r="BY625" i="1"/>
  <c r="BZ625" i="1" s="1" a="1"/>
  <c r="BZ625" i="1" s="1"/>
  <c r="BV846" i="1" a="1"/>
  <c r="BV846" i="1" s="1"/>
  <c r="BW846" i="1" s="1" a="1"/>
  <c r="BW846" i="1" s="1"/>
  <c r="BY1030" i="1"/>
  <c r="BZ1030" i="1" s="1" a="1"/>
  <c r="BZ1030" i="1" s="1"/>
  <c r="BX633" i="1"/>
  <c r="BV572" i="1" a="1"/>
  <c r="BV572" i="1" s="1"/>
  <c r="BW572" i="1" s="1" a="1"/>
  <c r="BW572" i="1" s="1"/>
  <c r="BV381" i="1" a="1"/>
  <c r="BV381" i="1" s="1"/>
  <c r="BW381" i="1" s="1" a="1"/>
  <c r="BW381" i="1" s="1"/>
  <c r="BV842" i="1" a="1"/>
  <c r="BV842" i="1" s="1"/>
  <c r="BW842" i="1" s="1" a="1"/>
  <c r="BW842" i="1" s="1"/>
  <c r="BV1089" i="1" a="1"/>
  <c r="BV1089" i="1" s="1"/>
  <c r="BW1089" i="1" s="1" a="1"/>
  <c r="BW1089" i="1" s="1"/>
  <c r="BX1089" i="1" s="1"/>
  <c r="BY735" i="1"/>
  <c r="BZ735" i="1" s="1" a="1"/>
  <c r="BZ735" i="1" s="1"/>
  <c r="BV878" i="1" a="1"/>
  <c r="BV878" i="1" s="1"/>
  <c r="BW878" i="1" s="1" a="1"/>
  <c r="BW878" i="1" s="1"/>
  <c r="BV708" i="1" a="1"/>
  <c r="BV708" i="1" s="1"/>
  <c r="BW708" i="1" s="1" a="1"/>
  <c r="BW708" i="1" s="1"/>
  <c r="BX590" i="1"/>
  <c r="BV674" i="1" a="1"/>
  <c r="BV674" i="1" s="1"/>
  <c r="BW674" i="1" s="1" a="1"/>
  <c r="BW674" i="1" s="1"/>
  <c r="BY540" i="1"/>
  <c r="BZ540" i="1" s="1" a="1"/>
  <c r="BZ540" i="1" s="1"/>
  <c r="BV294" i="1" a="1"/>
  <c r="BV294" i="1" s="1"/>
  <c r="BW294" i="1" s="1" a="1"/>
  <c r="BW294" i="1" s="1"/>
  <c r="BY261" i="1"/>
  <c r="BZ261" i="1" s="1" a="1"/>
  <c r="BZ261" i="1" s="1"/>
  <c r="BV475" i="1" a="1"/>
  <c r="BV475" i="1" s="1"/>
  <c r="BW475" i="1" s="1" a="1"/>
  <c r="BW475" i="1" s="1"/>
  <c r="BV763" i="1" a="1"/>
  <c r="BV763" i="1" s="1"/>
  <c r="BW763" i="1" s="1" a="1"/>
  <c r="BW763" i="1" s="1"/>
  <c r="BY342" i="1"/>
  <c r="BZ342" i="1" s="1" a="1"/>
  <c r="BZ342" i="1" s="1"/>
  <c r="BV1106" i="1" a="1"/>
  <c r="BV1106" i="1" s="1"/>
  <c r="BW1106" i="1" s="1" a="1"/>
  <c r="BW1106" i="1" s="1"/>
  <c r="BV534" i="1" a="1"/>
  <c r="BV534" i="1" s="1"/>
  <c r="BW534" i="1" s="1" a="1"/>
  <c r="BW534" i="1" s="1"/>
  <c r="BX534" i="1" s="1"/>
  <c r="BY257" i="1"/>
  <c r="BZ257" i="1" s="1" a="1"/>
  <c r="BZ257" i="1" s="1"/>
  <c r="BY1054" i="1"/>
  <c r="BZ1054" i="1" s="1" a="1"/>
  <c r="BZ1054" i="1" s="1"/>
  <c r="BY309" i="1"/>
  <c r="BZ309" i="1" s="1" a="1"/>
  <c r="BZ309" i="1" s="1"/>
  <c r="BV618" i="1" a="1"/>
  <c r="BV618" i="1" s="1"/>
  <c r="BW618" i="1" s="1" a="1"/>
  <c r="BW618" i="1" s="1"/>
  <c r="BY521" i="1"/>
  <c r="BZ521" i="1" s="1" a="1"/>
  <c r="BZ521" i="1" s="1"/>
  <c r="BY821" i="1"/>
  <c r="BZ821" i="1" s="1" a="1"/>
  <c r="BZ821" i="1" s="1"/>
  <c r="BV347" i="1" a="1"/>
  <c r="BV347" i="1" s="1"/>
  <c r="BW347" i="1" s="1" a="1"/>
  <c r="BW347" i="1" s="1"/>
  <c r="BX347" i="1" s="1"/>
  <c r="BY285" i="1"/>
  <c r="BZ285" i="1" s="1" a="1"/>
  <c r="BZ285" i="1" s="1"/>
  <c r="BY51" i="1"/>
  <c r="BZ51" i="1" s="1" a="1"/>
  <c r="BZ51" i="1" s="1"/>
  <c r="BY288" i="1"/>
  <c r="BZ288" i="1" s="1" a="1"/>
  <c r="BZ288" i="1" s="1"/>
  <c r="BV683" i="1" a="1"/>
  <c r="BV683" i="1" s="1"/>
  <c r="BW683" i="1" s="1" a="1"/>
  <c r="BW683" i="1" s="1"/>
  <c r="BV508" i="1" a="1"/>
  <c r="BV508" i="1" s="1"/>
  <c r="BW508" i="1" s="1" a="1"/>
  <c r="BW508" i="1" s="1"/>
  <c r="BX508" i="1" s="1"/>
  <c r="BY535" i="1"/>
  <c r="BZ535" i="1" s="1" a="1"/>
  <c r="BZ535" i="1" s="1"/>
  <c r="BV291" i="1" a="1"/>
  <c r="BV291" i="1" s="1"/>
  <c r="BW291" i="1" s="1" a="1"/>
  <c r="BW291" i="1" s="1"/>
  <c r="BV965" i="1" a="1"/>
  <c r="BV965" i="1" s="1"/>
  <c r="BW965" i="1" s="1" a="1"/>
  <c r="BW965" i="1" s="1"/>
  <c r="BY922" i="1"/>
  <c r="BZ922" i="1" s="1" a="1"/>
  <c r="BZ922" i="1" s="1"/>
  <c r="BY700" i="1"/>
  <c r="BZ700" i="1" s="1" a="1"/>
  <c r="BZ700" i="1" s="1"/>
  <c r="BV115" i="1" a="1"/>
  <c r="BV115" i="1" s="1"/>
  <c r="BW115" i="1" s="1" a="1"/>
  <c r="BW115" i="1" s="1"/>
  <c r="BY218" i="1"/>
  <c r="BZ218" i="1" s="1" a="1"/>
  <c r="BZ218" i="1" s="1"/>
  <c r="BY946" i="1"/>
  <c r="BZ946" i="1" s="1" a="1"/>
  <c r="BZ946" i="1" s="1"/>
  <c r="BY184" i="1"/>
  <c r="BZ184" i="1" s="1" a="1"/>
  <c r="BZ184" i="1" s="1"/>
  <c r="BY1095" i="1"/>
  <c r="BZ1095" i="1" s="1" a="1"/>
  <c r="BZ1095" i="1" s="1"/>
  <c r="BV1024" i="1" a="1"/>
  <c r="BV1024" i="1" s="1"/>
  <c r="BW1024" i="1" s="1" a="1"/>
  <c r="BW1024" i="1" s="1"/>
  <c r="BY822" i="1"/>
  <c r="BZ822" i="1" s="1" a="1"/>
  <c r="BZ822" i="1" s="1"/>
  <c r="BV736" i="1" a="1"/>
  <c r="BV736" i="1" s="1"/>
  <c r="BW736" i="1" s="1" a="1"/>
  <c r="BW736" i="1" s="1"/>
  <c r="BV651" i="1" a="1"/>
  <c r="BV651" i="1" s="1"/>
  <c r="BW651" i="1" s="1" a="1"/>
  <c r="BW651" i="1" s="1"/>
  <c r="BY777" i="1"/>
  <c r="BZ777" i="1" s="1" a="1"/>
  <c r="BZ777" i="1" s="1"/>
  <c r="BX896" i="1"/>
  <c r="BY1077" i="1"/>
  <c r="BZ1077" i="1" s="1" a="1"/>
  <c r="BZ1077" i="1" s="1"/>
  <c r="BV728" i="1" a="1"/>
  <c r="BV728" i="1" s="1"/>
  <c r="BW728" i="1" s="1" a="1"/>
  <c r="BW728" i="1" s="1"/>
  <c r="BY426" i="1"/>
  <c r="BZ426" i="1" s="1" a="1"/>
  <c r="BZ426" i="1" s="1"/>
  <c r="BV1040" i="1" a="1"/>
  <c r="BV1040" i="1" s="1"/>
  <c r="BW1040" i="1" s="1" a="1"/>
  <c r="BW1040" i="1" s="1"/>
  <c r="BX1040" i="1" s="1"/>
  <c r="BX354" i="1"/>
  <c r="BX105" i="1"/>
  <c r="BY1031" i="1"/>
  <c r="BZ1031" i="1" s="1" a="1"/>
  <c r="BZ1031" i="1" s="1"/>
  <c r="BX1031" i="1"/>
  <c r="BV815" i="1" a="1"/>
  <c r="BV815" i="1" s="1"/>
  <c r="BW815" i="1" s="1" a="1"/>
  <c r="BW815" i="1" s="1"/>
  <c r="BY1046" i="1"/>
  <c r="BZ1046" i="1" s="1" a="1"/>
  <c r="BZ1046" i="1" s="1"/>
  <c r="BX96" i="1"/>
  <c r="BX426" i="1"/>
  <c r="BX273" i="1"/>
  <c r="BX822" i="1"/>
  <c r="BV341" i="1" a="1"/>
  <c r="BV341" i="1" s="1"/>
  <c r="BW341" i="1" s="1" a="1"/>
  <c r="BW341" i="1" s="1"/>
  <c r="BX341" i="1" s="1"/>
  <c r="BV725" i="1" a="1"/>
  <c r="BV725" i="1" s="1"/>
  <c r="BW725" i="1" s="1" a="1"/>
  <c r="BW725" i="1" s="1"/>
  <c r="BX725" i="1" s="1"/>
  <c r="BY476" i="1"/>
  <c r="BZ476" i="1" s="1" a="1"/>
  <c r="BZ476" i="1" s="1"/>
  <c r="BV127" i="1" a="1"/>
  <c r="BV127" i="1" s="1"/>
  <c r="BW127" i="1" s="1" a="1"/>
  <c r="BW127" i="1" s="1"/>
  <c r="BY945" i="1"/>
  <c r="BZ945" i="1" s="1" a="1"/>
  <c r="BZ945" i="1" s="1"/>
  <c r="BY932" i="1"/>
  <c r="BZ932" i="1" s="1" a="1"/>
  <c r="BZ932" i="1" s="1"/>
  <c r="BY321" i="1"/>
  <c r="BZ321" i="1" s="1" a="1"/>
  <c r="BZ321" i="1" s="1"/>
  <c r="BY142" i="1"/>
  <c r="BZ142" i="1" s="1" a="1"/>
  <c r="BZ142" i="1" s="1"/>
  <c r="BX142" i="1"/>
  <c r="BV995" i="1" a="1"/>
  <c r="BV995" i="1" s="1"/>
  <c r="BW995" i="1" s="1" a="1"/>
  <c r="BW995" i="1" s="1"/>
  <c r="BY840" i="1"/>
  <c r="BZ840" i="1" s="1" a="1"/>
  <c r="BZ840" i="1" s="1"/>
  <c r="BY318" i="1"/>
  <c r="BZ318" i="1" s="1" a="1"/>
  <c r="BZ318" i="1" s="1"/>
  <c r="BY418" i="1"/>
  <c r="BZ418" i="1" s="1" a="1"/>
  <c r="BZ418" i="1" s="1"/>
  <c r="BY248" i="1"/>
  <c r="BZ248" i="1" s="1" a="1"/>
  <c r="BZ248" i="1" s="1"/>
  <c r="BV1104" i="1" a="1"/>
  <c r="BV1104" i="1" s="1"/>
  <c r="BW1104" i="1" s="1" a="1"/>
  <c r="BW1104" i="1" s="1"/>
  <c r="BV739" i="1" a="1"/>
  <c r="BV739" i="1" s="1"/>
  <c r="BW739" i="1" s="1" a="1"/>
  <c r="BW739" i="1" s="1"/>
  <c r="BY1102" i="1"/>
  <c r="BZ1102" i="1" s="1" a="1"/>
  <c r="BZ1102" i="1" s="1"/>
  <c r="BY604" i="1"/>
  <c r="BZ604" i="1" s="1" a="1"/>
  <c r="BZ604" i="1" s="1"/>
  <c r="BX604" i="1"/>
  <c r="BY696" i="1"/>
  <c r="BZ696" i="1" s="1" a="1"/>
  <c r="BZ696" i="1" s="1"/>
  <c r="BY843" i="1"/>
  <c r="BZ843" i="1" s="1" a="1"/>
  <c r="BZ843" i="1" s="1"/>
  <c r="BY427" i="1"/>
  <c r="BZ427" i="1" s="1" a="1"/>
  <c r="BZ427" i="1" s="1"/>
  <c r="BY924" i="1"/>
  <c r="BZ924" i="1" s="1" a="1"/>
  <c r="BZ924" i="1" s="1"/>
  <c r="BY623" i="1"/>
  <c r="BZ623" i="1" s="1" a="1"/>
  <c r="BZ623" i="1" s="1"/>
  <c r="BY825" i="1"/>
  <c r="BZ825" i="1" s="1" a="1"/>
  <c r="BZ825" i="1" s="1"/>
  <c r="BV112" i="1" a="1"/>
  <c r="BV112" i="1" s="1"/>
  <c r="BW112" i="1" s="1" a="1"/>
  <c r="BW112" i="1" s="1"/>
  <c r="BV40" i="1" a="1"/>
  <c r="BV40" i="1" s="1"/>
  <c r="BW40" i="1" s="1" a="1"/>
  <c r="BW40" i="1" s="1"/>
  <c r="BV333" i="1" a="1"/>
  <c r="BV333" i="1" s="1"/>
  <c r="BW333" i="1" s="1" a="1"/>
  <c r="BW333" i="1" s="1"/>
  <c r="BY481" i="1"/>
  <c r="BZ481" i="1" s="1" a="1"/>
  <c r="BZ481" i="1" s="1"/>
  <c r="BX481" i="1"/>
  <c r="BV197" i="1" a="1"/>
  <c r="BV197" i="1" s="1"/>
  <c r="BW197" i="1" s="1" a="1"/>
  <c r="BW197" i="1" s="1"/>
  <c r="BV346" i="1" a="1"/>
  <c r="BV346" i="1" s="1"/>
  <c r="BW346" i="1" s="1" a="1"/>
  <c r="BW346" i="1" s="1"/>
  <c r="BY797" i="1"/>
  <c r="BZ797" i="1" s="1" a="1"/>
  <c r="BZ797" i="1" s="1"/>
  <c r="BY319" i="1"/>
  <c r="BZ319" i="1" s="1" a="1"/>
  <c r="BZ319" i="1" s="1"/>
  <c r="BY717" i="1"/>
  <c r="BZ717" i="1" s="1" a="1"/>
  <c r="BZ717" i="1" s="1"/>
  <c r="BY582" i="1"/>
  <c r="BZ582" i="1" s="1" a="1"/>
  <c r="BZ582" i="1" s="1"/>
  <c r="BY409" i="1"/>
  <c r="BZ409" i="1" s="1" a="1"/>
  <c r="BZ409" i="1" s="1"/>
  <c r="BY1081" i="1"/>
  <c r="BZ1081" i="1" s="1" a="1"/>
  <c r="BZ1081" i="1" s="1"/>
  <c r="BY3" i="1"/>
  <c r="BZ3" i="1" s="1" a="1"/>
  <c r="BZ3" i="1" s="1"/>
  <c r="BY1047" i="1"/>
  <c r="BZ1047" i="1" s="1" a="1"/>
  <c r="BZ1047" i="1" s="1"/>
  <c r="BY912" i="1"/>
  <c r="BZ912" i="1" s="1" a="1"/>
  <c r="BZ912" i="1" s="1"/>
  <c r="BY849" i="1"/>
  <c r="BZ849" i="1" s="1" a="1"/>
  <c r="BZ849" i="1" s="1"/>
  <c r="BV490" i="1" a="1"/>
  <c r="BV490" i="1" s="1"/>
  <c r="BW490" i="1" s="1" a="1"/>
  <c r="BW490" i="1" s="1"/>
  <c r="BV756" i="1" a="1"/>
  <c r="BV756" i="1" s="1"/>
  <c r="BW756" i="1" s="1" a="1"/>
  <c r="BW756" i="1" s="1"/>
  <c r="BY940" i="1"/>
  <c r="BZ940" i="1" s="1" a="1"/>
  <c r="BZ940" i="1" s="1"/>
  <c r="BV189" i="1" a="1"/>
  <c r="BV189" i="1" s="1"/>
  <c r="BW189" i="1" s="1" a="1"/>
  <c r="BW189" i="1" s="1"/>
  <c r="BV870" i="1" a="1"/>
  <c r="BV870" i="1" s="1"/>
  <c r="BW870" i="1" s="1" a="1"/>
  <c r="BW870" i="1" s="1"/>
  <c r="BV910" i="1" a="1"/>
  <c r="BV910" i="1" s="1"/>
  <c r="BW910" i="1" s="1" a="1"/>
  <c r="BW910" i="1" s="1"/>
  <c r="BX910" i="1" s="1"/>
  <c r="BV552" i="1" a="1"/>
  <c r="BV552" i="1" s="1"/>
  <c r="BW552" i="1" s="1" a="1"/>
  <c r="BW552" i="1" s="1"/>
  <c r="BV864" i="1" a="1"/>
  <c r="BV864" i="1" s="1"/>
  <c r="BW864" i="1" s="1" a="1"/>
  <c r="BW864" i="1" s="1"/>
  <c r="BY79" i="1"/>
  <c r="BZ79" i="1" s="1" a="1"/>
  <c r="BZ79" i="1" s="1"/>
  <c r="BX79" i="1"/>
  <c r="BX885" i="1"/>
  <c r="BV359" i="1" a="1"/>
  <c r="BV359" i="1" s="1"/>
  <c r="BW359" i="1" s="1" a="1"/>
  <c r="BW359" i="1" s="1"/>
  <c r="BY206" i="1"/>
  <c r="BZ206" i="1" s="1" a="1"/>
  <c r="BZ206" i="1" s="1"/>
  <c r="BY1085" i="1"/>
  <c r="BZ1085" i="1" s="1" a="1"/>
  <c r="BZ1085" i="1" s="1"/>
  <c r="BY966" i="1"/>
  <c r="BZ966" i="1" s="1" a="1"/>
  <c r="BZ966" i="1" s="1"/>
  <c r="BY858" i="1"/>
  <c r="BZ858" i="1" s="1" a="1"/>
  <c r="BZ858" i="1" s="1"/>
  <c r="BY793" i="1"/>
  <c r="BZ793" i="1" s="1" a="1"/>
  <c r="BZ793" i="1" s="1"/>
  <c r="BY41" i="1"/>
  <c r="BZ41" i="1" s="1" a="1"/>
  <c r="BZ41" i="1" s="1"/>
  <c r="BY486" i="1"/>
  <c r="BZ486" i="1" s="1" a="1"/>
  <c r="BZ486" i="1" s="1"/>
  <c r="BV563" i="1" a="1"/>
  <c r="BV563" i="1" s="1"/>
  <c r="BW563" i="1" s="1" a="1"/>
  <c r="BW563" i="1" s="1"/>
  <c r="BY384" i="1"/>
  <c r="BZ384" i="1" s="1" a="1"/>
  <c r="BZ384" i="1" s="1"/>
  <c r="BY828" i="1"/>
  <c r="BZ828" i="1" s="1" a="1"/>
  <c r="BZ828" i="1" s="1"/>
  <c r="BX843" i="1"/>
  <c r="BV460" i="1" a="1"/>
  <c r="BV460" i="1" s="1"/>
  <c r="BW460" i="1" s="1" a="1"/>
  <c r="BW460" i="1" s="1"/>
  <c r="BX460" i="1" s="1"/>
  <c r="BX852" i="1"/>
  <c r="BV656" i="1" a="1"/>
  <c r="BV656" i="1" s="1"/>
  <c r="BW656" i="1" s="1" a="1"/>
  <c r="BW656" i="1" s="1"/>
  <c r="BX656" i="1" s="1"/>
  <c r="BV573" i="1" a="1"/>
  <c r="BV573" i="1" s="1"/>
  <c r="BW573" i="1" s="1" a="1"/>
  <c r="BW573" i="1" s="1"/>
  <c r="BX573" i="1" s="1"/>
  <c r="BY422" i="1"/>
  <c r="BZ422" i="1" s="1" a="1"/>
  <c r="BZ422" i="1" s="1"/>
  <c r="BY293" i="1"/>
  <c r="BZ293" i="1" s="1" a="1"/>
  <c r="BZ293" i="1" s="1"/>
  <c r="BV629" i="1" a="1"/>
  <c r="BV629" i="1" s="1"/>
  <c r="BW629" i="1" s="1" a="1"/>
  <c r="BW629" i="1" s="1"/>
  <c r="BV164" i="1" a="1"/>
  <c r="BV164" i="1" s="1"/>
  <c r="BW164" i="1" s="1" a="1"/>
  <c r="BW164" i="1" s="1"/>
  <c r="BY167" i="1"/>
  <c r="BZ167" i="1" s="1" a="1"/>
  <c r="BZ167" i="1" s="1"/>
  <c r="BV990" i="1" a="1"/>
  <c r="BV990" i="1" s="1"/>
  <c r="BW990" i="1" s="1" a="1"/>
  <c r="BW990" i="1" s="1"/>
  <c r="BY431" i="1"/>
  <c r="BZ431" i="1" s="1" a="1"/>
  <c r="BZ431" i="1" s="1"/>
  <c r="BV1051" i="1" a="1"/>
  <c r="BV1051" i="1" s="1"/>
  <c r="BW1051" i="1" s="1" a="1"/>
  <c r="BW1051" i="1" s="1"/>
  <c r="BY636" i="1"/>
  <c r="BZ636" i="1" s="1" a="1"/>
  <c r="BZ636" i="1" s="1"/>
  <c r="BV662" i="1" a="1"/>
  <c r="BV662" i="1" s="1"/>
  <c r="BW662" i="1" s="1" a="1"/>
  <c r="BW662" i="1" s="1"/>
  <c r="BY693" i="1"/>
  <c r="BZ693" i="1" s="1" a="1"/>
  <c r="BZ693" i="1" s="1"/>
  <c r="BY1014" i="1"/>
  <c r="BZ1014" i="1" s="1" a="1"/>
  <c r="BZ1014" i="1" s="1"/>
  <c r="BV1044" i="1" a="1"/>
  <c r="BV1044" i="1" s="1"/>
  <c r="BW1044" i="1" s="1" a="1"/>
  <c r="BW1044" i="1" s="1"/>
  <c r="BV655" i="1" a="1"/>
  <c r="BV655" i="1" s="1"/>
  <c r="BW655" i="1" s="1" a="1"/>
  <c r="BW655" i="1" s="1"/>
  <c r="BV183" i="1" a="1"/>
  <c r="BV183" i="1" s="1"/>
  <c r="BW183" i="1" s="1" a="1"/>
  <c r="BW183" i="1" s="1"/>
  <c r="BX183" i="1" s="1"/>
  <c r="BY746" i="1"/>
  <c r="BZ746" i="1" s="1" a="1"/>
  <c r="BZ746" i="1" s="1"/>
  <c r="BV221" i="1" a="1"/>
  <c r="BV221" i="1" s="1"/>
  <c r="BW221" i="1" s="1" a="1"/>
  <c r="BW221" i="1" s="1"/>
  <c r="BX727" i="1"/>
  <c r="BV562" i="1" a="1"/>
  <c r="BV562" i="1" s="1"/>
  <c r="BW562" i="1" s="1" a="1"/>
  <c r="BW562" i="1" s="1"/>
  <c r="BX562" i="1" s="1"/>
  <c r="BV595" i="1" a="1"/>
  <c r="BV595" i="1" s="1"/>
  <c r="BW595" i="1" s="1" a="1"/>
  <c r="BW595" i="1" s="1"/>
  <c r="BV213" i="1" a="1"/>
  <c r="BV213" i="1" s="1"/>
  <c r="BW213" i="1" s="1" a="1"/>
  <c r="BW213" i="1" s="1"/>
  <c r="BV482" i="1" a="1"/>
  <c r="BV482" i="1" s="1"/>
  <c r="BW482" i="1" s="1" a="1"/>
  <c r="BW482" i="1" s="1"/>
  <c r="BX482" i="1" s="1"/>
  <c r="BV1000" i="1" a="1"/>
  <c r="BV1000" i="1" s="1"/>
  <c r="BW1000" i="1" s="1" a="1"/>
  <c r="BW1000" i="1" s="1"/>
  <c r="BV57" i="1" a="1"/>
  <c r="BV57" i="1" s="1"/>
  <c r="BW57" i="1" s="1" a="1"/>
  <c r="BW57" i="1" s="1"/>
  <c r="BV774" i="1" a="1"/>
  <c r="BV774" i="1" s="1"/>
  <c r="BW774" i="1" s="1" a="1"/>
  <c r="BW774" i="1" s="1"/>
  <c r="BV432" i="1" a="1"/>
  <c r="BV432" i="1" s="1"/>
  <c r="BW432" i="1" s="1" a="1"/>
  <c r="BW432" i="1" s="1"/>
  <c r="BV571" i="1" a="1"/>
  <c r="BV571" i="1" s="1"/>
  <c r="BW571" i="1" s="1" a="1"/>
  <c r="BW571" i="1" s="1"/>
  <c r="BY311" i="1"/>
  <c r="BZ311" i="1" s="1" a="1"/>
  <c r="BZ311" i="1" s="1"/>
  <c r="BV302" i="1" a="1"/>
  <c r="BV302" i="1" s="1"/>
  <c r="BW302" i="1" s="1" a="1"/>
  <c r="BW302" i="1" s="1"/>
  <c r="BV731" i="1" a="1"/>
  <c r="BV731" i="1" s="1"/>
  <c r="BW731" i="1" s="1" a="1"/>
  <c r="BW731" i="1" s="1"/>
  <c r="BY242" i="1"/>
  <c r="BZ242" i="1" s="1" a="1"/>
  <c r="BZ242" i="1" s="1"/>
  <c r="BV386" i="1" a="1"/>
  <c r="BV386" i="1" s="1"/>
  <c r="BW386" i="1" s="1" a="1"/>
  <c r="BW386" i="1" s="1"/>
  <c r="BY609" i="1"/>
  <c r="BZ609" i="1" s="1" a="1"/>
  <c r="BZ609" i="1" s="1"/>
  <c r="BV1068" i="1" a="1"/>
  <c r="BV1068" i="1" s="1"/>
  <c r="BW1068" i="1" s="1" a="1"/>
  <c r="BW1068" i="1" s="1"/>
  <c r="BY296" i="1"/>
  <c r="BZ296" i="1" s="1" a="1"/>
  <c r="BZ296" i="1" s="1"/>
  <c r="BX1095" i="1"/>
  <c r="BY868" i="1"/>
  <c r="BZ868" i="1" s="1" a="1"/>
  <c r="BZ868" i="1" s="1"/>
  <c r="BV205" i="1" a="1"/>
  <c r="BV205" i="1" s="1"/>
  <c r="BW205" i="1" s="1" a="1"/>
  <c r="BW205" i="1" s="1"/>
  <c r="BV969" i="1" a="1"/>
  <c r="BV969" i="1" s="1"/>
  <c r="BW969" i="1" s="1" a="1"/>
  <c r="BW969" i="1" s="1"/>
  <c r="BV199" i="1" a="1"/>
  <c r="BV199" i="1" s="1"/>
  <c r="BW199" i="1" s="1" a="1"/>
  <c r="BW199" i="1" s="1"/>
  <c r="BV886" i="1" a="1"/>
  <c r="BV886" i="1" s="1"/>
  <c r="BW886" i="1" s="1" a="1"/>
  <c r="BW886" i="1" s="1"/>
  <c r="BV627" i="1" a="1"/>
  <c r="BV627" i="1" s="1"/>
  <c r="BW627" i="1" s="1" a="1"/>
  <c r="BW627" i="1" s="1"/>
  <c r="BX627" i="1" s="1"/>
  <c r="BV509" i="1" a="1"/>
  <c r="BV509" i="1" s="1"/>
  <c r="BW509" i="1" s="1" a="1"/>
  <c r="BW509" i="1" s="1"/>
  <c r="BV911" i="1" a="1"/>
  <c r="BV911" i="1" s="1"/>
  <c r="BW911" i="1" s="1" a="1"/>
  <c r="BW911" i="1" s="1"/>
  <c r="BY391" i="1"/>
  <c r="BZ391" i="1" s="1" a="1"/>
  <c r="BZ391" i="1" s="1"/>
  <c r="BX391" i="1"/>
  <c r="BY804" i="1"/>
  <c r="BZ804" i="1" s="1" a="1"/>
  <c r="BZ804" i="1" s="1"/>
  <c r="BY845" i="1"/>
  <c r="BZ845" i="1" s="1" a="1"/>
  <c r="BZ845" i="1" s="1"/>
  <c r="BV1017" i="1" a="1"/>
  <c r="BV1017" i="1" s="1"/>
  <c r="BW1017" i="1" s="1" a="1"/>
  <c r="BW1017" i="1" s="1"/>
  <c r="BX1017" i="1" s="1"/>
  <c r="BY461" i="1"/>
  <c r="BZ461" i="1" s="1" a="1"/>
  <c r="BZ461" i="1" s="1"/>
  <c r="BV1032" i="1" a="1"/>
  <c r="BV1032" i="1" s="1"/>
  <c r="BW1032" i="1" s="1" a="1"/>
  <c r="BW1032" i="1" s="1"/>
  <c r="BY606" i="1"/>
  <c r="BZ606" i="1" s="1" a="1"/>
  <c r="BZ606" i="1" s="1"/>
  <c r="BY641" i="1"/>
  <c r="BZ641" i="1" s="1" a="1"/>
  <c r="BZ641" i="1" s="1"/>
  <c r="BX942" i="1"/>
  <c r="BY121" i="1"/>
  <c r="BZ121" i="1" s="1" a="1"/>
  <c r="BZ121" i="1" s="1"/>
  <c r="BY1119" i="1"/>
  <c r="BZ1119" i="1" s="1" a="1"/>
  <c r="BZ1119" i="1" s="1"/>
  <c r="BY877" i="1"/>
  <c r="BZ877" i="1" s="1" a="1"/>
  <c r="BZ877" i="1" s="1"/>
  <c r="BY125" i="1"/>
  <c r="BZ125" i="1" s="1" a="1"/>
  <c r="BZ125" i="1" s="1"/>
  <c r="BY770" i="1"/>
  <c r="BZ770" i="1" s="1" a="1"/>
  <c r="BZ770" i="1" s="1"/>
  <c r="BY666" i="1"/>
  <c r="BZ666" i="1" s="1" a="1"/>
  <c r="BZ666" i="1" s="1"/>
  <c r="BV835" i="1" a="1"/>
  <c r="BV835" i="1" s="1"/>
  <c r="BW835" i="1" s="1" a="1"/>
  <c r="BW835" i="1" s="1"/>
  <c r="BV518" i="1" a="1"/>
  <c r="BV518" i="1" s="1"/>
  <c r="BW518" i="1" s="1" a="1"/>
  <c r="BW518" i="1" s="1"/>
  <c r="BY1076" i="1"/>
  <c r="BZ1076" i="1" s="1" a="1"/>
  <c r="BZ1076" i="1" s="1"/>
  <c r="BX1076" i="1"/>
  <c r="BX321" i="1"/>
  <c r="BX427" i="1"/>
  <c r="BX241" i="1"/>
  <c r="BX717" i="1"/>
  <c r="BX850" i="1"/>
  <c r="BX966" i="1"/>
  <c r="BX550" i="1"/>
  <c r="BY567" i="1"/>
  <c r="BZ567" i="1" s="1" a="1"/>
  <c r="BZ567" i="1" s="1"/>
  <c r="BX641" i="1"/>
  <c r="BX932" i="1"/>
  <c r="BY743" i="1"/>
  <c r="BZ743" i="1" s="1" a="1"/>
  <c r="BZ743" i="1" s="1"/>
  <c r="BV523" i="1" a="1"/>
  <c r="BV523" i="1" s="1"/>
  <c r="BW523" i="1" s="1" a="1"/>
  <c r="BW523" i="1" s="1"/>
  <c r="BY758" i="1"/>
  <c r="BZ758" i="1" s="1" a="1"/>
  <c r="BZ758" i="1" s="1"/>
  <c r="BY813" i="1"/>
  <c r="BZ813" i="1" s="1" a="1"/>
  <c r="BZ813" i="1" s="1"/>
  <c r="BV626" i="1" a="1"/>
  <c r="BV626" i="1" s="1"/>
  <c r="BW626" i="1" s="1" a="1"/>
  <c r="BW626" i="1" s="1"/>
  <c r="BV93" i="1" a="1"/>
  <c r="BV93" i="1" s="1"/>
  <c r="BW93" i="1" s="1" a="1"/>
  <c r="BW93" i="1" s="1"/>
  <c r="BX93" i="1" s="1"/>
  <c r="BY768" i="1"/>
  <c r="BZ768" i="1" s="1" a="1"/>
  <c r="BZ768" i="1" s="1"/>
  <c r="BY445" i="1"/>
  <c r="BZ445" i="1" s="1" a="1"/>
  <c r="BZ445" i="1" s="1"/>
  <c r="BV477" i="1" a="1"/>
  <c r="BV477" i="1" s="1"/>
  <c r="BW477" i="1" s="1" a="1"/>
  <c r="BW477" i="1" s="1"/>
  <c r="BV514" i="1" a="1"/>
  <c r="BV514" i="1" s="1"/>
  <c r="BW514" i="1" s="1" a="1"/>
  <c r="BW514" i="1" s="1"/>
  <c r="BX514" i="1" s="1"/>
  <c r="BY63" i="1"/>
  <c r="BZ63" i="1" s="1" a="1"/>
  <c r="BZ63" i="1" s="1"/>
  <c r="BV589" i="1" a="1"/>
  <c r="BV589" i="1" s="1"/>
  <c r="BW589" i="1" s="1" a="1"/>
  <c r="BW589" i="1" s="1"/>
  <c r="BV961" i="1" a="1"/>
  <c r="BV961" i="1" s="1"/>
  <c r="BW961" i="1" s="1" a="1"/>
  <c r="BW961" i="1" s="1"/>
  <c r="BV325" i="1" a="1"/>
  <c r="BV325" i="1" s="1"/>
  <c r="BW325" i="1" s="1" a="1"/>
  <c r="BW325" i="1" s="1"/>
  <c r="BY443" i="1"/>
  <c r="BZ443" i="1" s="1" a="1"/>
  <c r="BZ443" i="1" s="1"/>
  <c r="BY463" i="1"/>
  <c r="BZ463" i="1" s="1" a="1"/>
  <c r="BZ463" i="1" s="1"/>
  <c r="BY787" i="1"/>
  <c r="BZ787" i="1" s="1" a="1"/>
  <c r="BZ787" i="1" s="1"/>
  <c r="BV181" i="1" a="1"/>
  <c r="BV181" i="1" s="1"/>
  <c r="BW181" i="1" s="1" a="1"/>
  <c r="BW181" i="1" s="1"/>
  <c r="BY130" i="1"/>
  <c r="BZ130" i="1" s="1" a="1"/>
  <c r="BZ130" i="1" s="1"/>
  <c r="BY254" i="1"/>
  <c r="BZ254" i="1" s="1" a="1"/>
  <c r="BZ254" i="1" s="1"/>
  <c r="BV647" i="1" a="1"/>
  <c r="BV647" i="1" s="1"/>
  <c r="BW647" i="1" s="1" a="1"/>
  <c r="BW647" i="1" s="1"/>
  <c r="BX647" i="1" s="1"/>
  <c r="BY134" i="1"/>
  <c r="BZ134" i="1" s="1" a="1"/>
  <c r="BZ134" i="1" s="1"/>
  <c r="BX134" i="1"/>
  <c r="BV531" i="1" a="1"/>
  <c r="BV531" i="1" s="1"/>
  <c r="BW531" i="1" s="1" a="1"/>
  <c r="BW531" i="1" s="1"/>
  <c r="BX531" i="1" s="1"/>
  <c r="BY411" i="1"/>
  <c r="BZ411" i="1" s="1" a="1"/>
  <c r="BZ411" i="1" s="1"/>
  <c r="BY881" i="1"/>
  <c r="BZ881" i="1" s="1" a="1"/>
  <c r="BZ881" i="1" s="1"/>
  <c r="BY370" i="1"/>
  <c r="BZ370" i="1" s="1" a="1"/>
  <c r="BZ370" i="1" s="1"/>
  <c r="BV996" i="1" a="1"/>
  <c r="BV996" i="1" s="1"/>
  <c r="BW996" i="1" s="1" a="1"/>
  <c r="BW996" i="1" s="1"/>
  <c r="BV275" i="1" a="1"/>
  <c r="BV275" i="1" s="1"/>
  <c r="BW275" i="1" s="1" a="1"/>
  <c r="BW275" i="1" s="1"/>
  <c r="BY673" i="1"/>
  <c r="BZ673" i="1" s="1" a="1"/>
  <c r="BZ673" i="1" s="1"/>
  <c r="BY101" i="1"/>
  <c r="BZ101" i="1" s="1" a="1"/>
  <c r="BZ101" i="1" s="1"/>
  <c r="BY329" i="1"/>
  <c r="BZ329" i="1" s="1" a="1"/>
  <c r="BZ329" i="1" s="1"/>
  <c r="BY999" i="1"/>
  <c r="BZ999" i="1" s="1" a="1"/>
  <c r="BZ999" i="1" s="1"/>
  <c r="BY876" i="1"/>
  <c r="BZ876" i="1" s="1" a="1"/>
  <c r="BZ876" i="1" s="1"/>
  <c r="BX876" i="1"/>
  <c r="BV236" i="1" a="1"/>
  <c r="BV236" i="1" s="1"/>
  <c r="BW236" i="1" s="1" a="1"/>
  <c r="BW236" i="1" s="1"/>
  <c r="BY98" i="1"/>
  <c r="BZ98" i="1" s="1" a="1"/>
  <c r="BZ98" i="1" s="1"/>
  <c r="BY217" i="1"/>
  <c r="BZ217" i="1" s="1" a="1"/>
  <c r="BZ217" i="1" s="1"/>
  <c r="BV1034" i="1" a="1"/>
  <c r="BV1034" i="1" s="1"/>
  <c r="BW1034" i="1" s="1" a="1"/>
  <c r="BW1034" i="1" s="1"/>
  <c r="BY809" i="1"/>
  <c r="BZ809" i="1" s="1" a="1"/>
  <c r="BZ809" i="1" s="1"/>
  <c r="BY491" i="1"/>
  <c r="BZ491" i="1" s="1" a="1"/>
  <c r="BZ491" i="1" s="1"/>
  <c r="BY36" i="1"/>
  <c r="BZ36" i="1" s="1" a="1"/>
  <c r="BZ36" i="1" s="1"/>
  <c r="BY364" i="1"/>
  <c r="BZ364" i="1" s="1" a="1"/>
  <c r="BZ364" i="1" s="1"/>
  <c r="BX364" i="1"/>
  <c r="BY588" i="1"/>
  <c r="BZ588" i="1" s="1" a="1"/>
  <c r="BZ588" i="1" s="1"/>
  <c r="BX588" i="1"/>
  <c r="CA681" i="1" a="1"/>
  <c r="CA681" i="1" s="1"/>
  <c r="CB681" i="1" s="1" a="1"/>
  <c r="CB681" i="1" s="1"/>
  <c r="CC681" i="1" s="1" a="1"/>
  <c r="CC681" i="1" s="1"/>
  <c r="BY158" i="1"/>
  <c r="BZ158" i="1" s="1" a="1"/>
  <c r="BZ158" i="1" s="1"/>
  <c r="BV732" i="1" a="1"/>
  <c r="BV732" i="1" s="1"/>
  <c r="BW732" i="1" s="1" a="1"/>
  <c r="BW732" i="1" s="1"/>
  <c r="BV772" i="1" a="1"/>
  <c r="BV772" i="1" s="1"/>
  <c r="BW772" i="1" s="1" a="1"/>
  <c r="BW772" i="1" s="1"/>
  <c r="BX772" i="1" s="1"/>
  <c r="BY324" i="1"/>
  <c r="BZ324" i="1" s="1" a="1"/>
  <c r="BZ324" i="1" s="1"/>
  <c r="BX324" i="1"/>
  <c r="BY246" i="1"/>
  <c r="BZ246" i="1" s="1" a="1"/>
  <c r="BZ246" i="1" s="1"/>
  <c r="BX246" i="1"/>
  <c r="BY528" i="1"/>
  <c r="BZ528" i="1" s="1" a="1"/>
  <c r="BZ528" i="1" s="1"/>
  <c r="BY859" i="1"/>
  <c r="BZ859" i="1" s="1" a="1"/>
  <c r="BZ859" i="1" s="1"/>
  <c r="BY394" i="1"/>
  <c r="BZ394" i="1" s="1" a="1"/>
  <c r="BZ394" i="1" s="1"/>
  <c r="BV191" i="1" a="1"/>
  <c r="BV191" i="1" s="1"/>
  <c r="BW191" i="1" s="1" a="1"/>
  <c r="BW191" i="1" s="1"/>
  <c r="BY583" i="1"/>
  <c r="BZ583" i="1" s="1" a="1"/>
  <c r="BZ583" i="1" s="1"/>
  <c r="BV292" i="1" a="1"/>
  <c r="BV292" i="1" s="1"/>
  <c r="BW292" i="1" s="1" a="1"/>
  <c r="BW292" i="1" s="1"/>
  <c r="BX292" i="1" s="1"/>
  <c r="BY67" i="1"/>
  <c r="BZ67" i="1" s="1" a="1"/>
  <c r="BZ67" i="1" s="1"/>
  <c r="BV204" i="1" a="1"/>
  <c r="BV204" i="1" s="1"/>
  <c r="BW204" i="1" s="1" a="1"/>
  <c r="BW204" i="1" s="1"/>
  <c r="BV375" i="1" a="1"/>
  <c r="BV375" i="1" s="1"/>
  <c r="BW375" i="1" s="1" a="1"/>
  <c r="BW375" i="1" s="1"/>
  <c r="BV207" i="1" a="1"/>
  <c r="BV207" i="1" s="1"/>
  <c r="BW207" i="1" s="1" a="1"/>
  <c r="BW207" i="1" s="1"/>
  <c r="BV211" i="1" a="1"/>
  <c r="BV211" i="1" s="1"/>
  <c r="BW211" i="1" s="1" a="1"/>
  <c r="BW211" i="1" s="1"/>
  <c r="BX211" i="1" s="1"/>
  <c r="BV699" i="1" a="1"/>
  <c r="BV699" i="1" s="1"/>
  <c r="BW699" i="1" s="1" a="1"/>
  <c r="BW699" i="1" s="1"/>
  <c r="BY694" i="1"/>
  <c r="BZ694" i="1" s="1" a="1"/>
  <c r="BZ694" i="1" s="1"/>
  <c r="BY332" i="1"/>
  <c r="BZ332" i="1" s="1" a="1"/>
  <c r="BZ332" i="1" s="1"/>
  <c r="BY1038" i="1"/>
  <c r="BZ1038" i="1" s="1" a="1"/>
  <c r="BZ1038" i="1" s="1"/>
  <c r="BY423" i="1"/>
  <c r="BZ423" i="1" s="1" a="1"/>
  <c r="BZ423" i="1" s="1"/>
  <c r="BY1055" i="1"/>
  <c r="BZ1055" i="1" s="1" a="1"/>
  <c r="BZ1055" i="1" s="1"/>
  <c r="BY926" i="1"/>
  <c r="BZ926" i="1" s="1" a="1"/>
  <c r="BZ926" i="1" s="1"/>
  <c r="BY939" i="1"/>
  <c r="BZ939" i="1" s="1" a="1"/>
  <c r="BZ939" i="1" s="1"/>
  <c r="BY1116" i="1"/>
  <c r="BZ1116" i="1" s="1" a="1"/>
  <c r="BZ1116" i="1" s="1"/>
  <c r="BY718" i="1"/>
  <c r="BZ718" i="1" s="1" a="1"/>
  <c r="BZ718" i="1" s="1"/>
  <c r="BV944" i="1" a="1"/>
  <c r="BV944" i="1" s="1"/>
  <c r="BW944" i="1" s="1" a="1"/>
  <c r="BW944" i="1" s="1"/>
  <c r="BY598" i="1"/>
  <c r="BZ598" i="1" s="1" a="1"/>
  <c r="BZ598" i="1" s="1"/>
  <c r="BY132" i="1"/>
  <c r="BZ132" i="1" s="1" a="1"/>
  <c r="BZ132" i="1" s="1"/>
  <c r="BV767" i="1" a="1"/>
  <c r="BV767" i="1" s="1"/>
  <c r="BW767" i="1" s="1" a="1"/>
  <c r="BW767" i="1" s="1"/>
  <c r="BY175" i="1"/>
  <c r="BZ175" i="1" s="1" a="1"/>
  <c r="BZ175" i="1" s="1"/>
  <c r="BY277" i="1"/>
  <c r="BZ277" i="1" s="1" a="1"/>
  <c r="BZ277" i="1" s="1"/>
  <c r="BY778" i="1"/>
  <c r="BZ778" i="1" s="1" a="1"/>
  <c r="BZ778" i="1" s="1"/>
  <c r="BV526" i="1" a="1"/>
  <c r="BV526" i="1" s="1"/>
  <c r="BW526" i="1" s="1" a="1"/>
  <c r="BW526" i="1" s="1"/>
  <c r="BX526" i="1" s="1"/>
  <c r="BY652" i="1"/>
  <c r="BZ652" i="1" s="1" a="1"/>
  <c r="BZ652" i="1" s="1"/>
  <c r="BY82" i="1"/>
  <c r="BZ82" i="1" s="1" a="1"/>
  <c r="BZ82" i="1" s="1"/>
  <c r="BY914" i="1"/>
  <c r="BZ914" i="1" s="1" a="1"/>
  <c r="BZ914" i="1" s="1"/>
  <c r="BV1050" i="1" a="1"/>
  <c r="BV1050" i="1" s="1"/>
  <c r="BW1050" i="1" s="1" a="1"/>
  <c r="BW1050" i="1" s="1"/>
  <c r="BY378" i="1"/>
  <c r="BZ378" i="1" s="1" a="1"/>
  <c r="BZ378" i="1" s="1"/>
  <c r="BY866" i="1"/>
  <c r="BZ866" i="1" s="1" a="1"/>
  <c r="BZ866" i="1" s="1"/>
  <c r="BV698" i="1" a="1"/>
  <c r="BV698" i="1" s="1"/>
  <c r="BW698" i="1" s="1" a="1"/>
  <c r="BW698" i="1" s="1"/>
  <c r="BY874" i="1"/>
  <c r="BZ874" i="1" s="1" a="1"/>
  <c r="BZ874" i="1" s="1"/>
  <c r="BY795" i="1"/>
  <c r="BZ795" i="1" s="1" a="1"/>
  <c r="BZ795" i="1" s="1"/>
  <c r="BY274" i="1"/>
  <c r="BZ274" i="1" s="1" a="1"/>
  <c r="BZ274" i="1" s="1"/>
  <c r="BV788" i="1" a="1"/>
  <c r="BV788" i="1" s="1"/>
  <c r="BW788" i="1" s="1" a="1"/>
  <c r="BW788" i="1" s="1"/>
  <c r="BX853" i="1"/>
  <c r="BV365" i="1" a="1"/>
  <c r="BV365" i="1" s="1"/>
  <c r="BW365" i="1" s="1" a="1"/>
  <c r="BW365" i="1" s="1"/>
  <c r="BV53" i="1" a="1"/>
  <c r="BV53" i="1" s="1"/>
  <c r="BW53" i="1" s="1" a="1"/>
  <c r="BW53" i="1" s="1"/>
  <c r="BV798" i="1" a="1"/>
  <c r="BV798" i="1" s="1"/>
  <c r="BW798" i="1" s="1" a="1"/>
  <c r="BW798" i="1" s="1"/>
  <c r="BX98" i="1"/>
  <c r="BV748" i="1" a="1"/>
  <c r="BV748" i="1" s="1"/>
  <c r="BW748" i="1" s="1" a="1"/>
  <c r="BW748" i="1" s="1"/>
  <c r="BY930" i="1"/>
  <c r="BZ930" i="1" s="1" a="1"/>
  <c r="BZ930" i="1" s="1"/>
  <c r="BY897" i="1"/>
  <c r="BZ897" i="1" s="1" a="1"/>
  <c r="BZ897" i="1" s="1"/>
  <c r="BY458" i="1"/>
  <c r="BZ458" i="1" s="1" a="1"/>
  <c r="BZ458" i="1" s="1"/>
  <c r="BY653" i="1"/>
  <c r="BZ653" i="1" s="1" a="1"/>
  <c r="BZ653" i="1" s="1"/>
  <c r="BY266" i="1"/>
  <c r="BZ266" i="1" s="1" a="1"/>
  <c r="BZ266" i="1" s="1"/>
  <c r="BY890" i="1"/>
  <c r="BZ890" i="1" s="1" a="1"/>
  <c r="BZ890" i="1" s="1"/>
  <c r="BV568" i="1" a="1"/>
  <c r="BV568" i="1" s="1"/>
  <c r="BW568" i="1" s="1" a="1"/>
  <c r="BW568" i="1" s="1"/>
  <c r="BV766" i="1" a="1"/>
  <c r="BV766" i="1" s="1"/>
  <c r="BW766" i="1" s="1" a="1"/>
  <c r="BW766" i="1" s="1"/>
  <c r="BX766" i="1" s="1"/>
  <c r="BY856" i="1"/>
  <c r="BZ856" i="1" s="1" a="1"/>
  <c r="BZ856" i="1" s="1"/>
  <c r="BV827" i="1" a="1"/>
  <c r="BV827" i="1" s="1"/>
  <c r="BW827" i="1" s="1" a="1"/>
  <c r="BW827" i="1" s="1"/>
  <c r="BY34" i="1"/>
  <c r="BZ34" i="1" s="1" a="1"/>
  <c r="BZ34" i="1" s="1"/>
  <c r="BX34" i="1"/>
  <c r="BY1041" i="1"/>
  <c r="BZ1041" i="1" s="1" a="1"/>
  <c r="BZ1041" i="1" s="1"/>
  <c r="BX1041" i="1"/>
  <c r="BV977" i="1" a="1"/>
  <c r="BV977" i="1" s="1"/>
  <c r="BW977" i="1" s="1" a="1"/>
  <c r="BW977" i="1" s="1"/>
  <c r="BX977" i="1" s="1"/>
  <c r="BV834" i="1" a="1"/>
  <c r="BV834" i="1" s="1"/>
  <c r="BW834" i="1" s="1" a="1"/>
  <c r="BW834" i="1" s="1"/>
  <c r="BY832" i="1"/>
  <c r="BZ832" i="1" s="1" a="1"/>
  <c r="BZ832" i="1" s="1"/>
  <c r="BV162" i="1" a="1"/>
  <c r="BV162" i="1" s="1"/>
  <c r="BW162" i="1" s="1" a="1"/>
  <c r="BW162" i="1" s="1"/>
  <c r="BV408" i="1" a="1"/>
  <c r="BV408" i="1" s="1"/>
  <c r="BW408" i="1" s="1" a="1"/>
  <c r="BW408" i="1" s="1"/>
  <c r="BX408" i="1" s="1"/>
  <c r="BY833" i="1"/>
  <c r="BZ833" i="1" s="1" a="1"/>
  <c r="BZ833" i="1" s="1"/>
  <c r="BY43" i="1"/>
  <c r="BZ43" i="1" s="1" a="1"/>
  <c r="BZ43" i="1" s="1"/>
  <c r="BV284" i="1" a="1"/>
  <c r="BV284" i="1" s="1"/>
  <c r="BW284" i="1" s="1" a="1"/>
  <c r="BW284" i="1" s="1"/>
  <c r="BY9" i="1"/>
  <c r="BZ9" i="1" s="1" a="1"/>
  <c r="BZ9" i="1" s="1"/>
  <c r="BV501" i="1" a="1"/>
  <c r="BV501" i="1" s="1"/>
  <c r="BW501" i="1" s="1" a="1"/>
  <c r="BW501" i="1" s="1"/>
  <c r="BX501" i="1" s="1"/>
  <c r="BY11" i="1"/>
  <c r="BZ11" i="1" s="1" a="1"/>
  <c r="BZ11" i="1" s="1"/>
  <c r="BX11" i="1"/>
  <c r="BY697" i="1"/>
  <c r="BZ697" i="1" s="1" a="1"/>
  <c r="BZ697" i="1" s="1"/>
  <c r="BX697" i="1"/>
  <c r="BY904" i="1"/>
  <c r="BZ904" i="1" s="1" a="1"/>
  <c r="BZ904" i="1" s="1"/>
  <c r="BY1101" i="1"/>
  <c r="BZ1101" i="1" s="1" a="1"/>
  <c r="BZ1101" i="1" s="1"/>
  <c r="BX1101" i="1"/>
  <c r="BY577" i="1"/>
  <c r="BZ577" i="1" s="1" a="1"/>
  <c r="BZ577" i="1" s="1"/>
  <c r="BY729" i="1"/>
  <c r="BZ729" i="1" s="1" a="1"/>
  <c r="BZ729" i="1" s="1"/>
  <c r="BY55" i="1"/>
  <c r="BZ55" i="1" s="1" a="1"/>
  <c r="BZ55" i="1" s="1"/>
  <c r="BY769" i="1"/>
  <c r="BZ769" i="1" s="1" a="1"/>
  <c r="BZ769" i="1" s="1"/>
  <c r="BY938" i="1"/>
  <c r="BZ938" i="1" s="1" a="1"/>
  <c r="BZ938" i="1" s="1"/>
  <c r="BY1021" i="1"/>
  <c r="BZ1021" i="1" s="1" a="1"/>
  <c r="BZ1021" i="1" s="1"/>
  <c r="BX1021" i="1"/>
  <c r="BY734" i="1"/>
  <c r="BZ734" i="1" s="1" a="1"/>
  <c r="BZ734" i="1" s="1"/>
  <c r="BX999" i="1"/>
  <c r="BY816" i="1"/>
  <c r="BZ816" i="1" s="1" a="1"/>
  <c r="BZ816" i="1" s="1"/>
  <c r="BX121" i="1"/>
  <c r="BX1077" i="1"/>
  <c r="BX226" i="1"/>
  <c r="BX9" i="1"/>
  <c r="BY18" i="1"/>
  <c r="BZ18" i="1" s="1" a="1"/>
  <c r="BZ18" i="1" s="1"/>
  <c r="BV111" i="1" a="1"/>
  <c r="BV111" i="1" s="1"/>
  <c r="BW111" i="1" s="1" a="1"/>
  <c r="BW111" i="1" s="1"/>
  <c r="BV54" i="1" a="1"/>
  <c r="BV54" i="1" s="1"/>
  <c r="BW54" i="1" s="1" a="1"/>
  <c r="BW54" i="1" s="1"/>
  <c r="BY738" i="1"/>
  <c r="BZ738" i="1" s="1" a="1"/>
  <c r="BZ738" i="1" s="1"/>
  <c r="BY52" i="1"/>
  <c r="BZ52" i="1" s="1" a="1"/>
  <c r="BZ52" i="1" s="1"/>
  <c r="BX1081" i="1"/>
  <c r="BX729" i="1"/>
  <c r="BV764" i="1" a="1"/>
  <c r="BV764" i="1" s="1"/>
  <c r="BW764" i="1" s="1" a="1"/>
  <c r="BW764" i="1" s="1"/>
  <c r="BY312" i="1"/>
  <c r="BZ312" i="1" s="1" a="1"/>
  <c r="BZ312" i="1" s="1"/>
  <c r="BV585" i="1" a="1"/>
  <c r="BV585" i="1" s="1"/>
  <c r="BW585" i="1" s="1" a="1"/>
  <c r="BW585" i="1" s="1"/>
  <c r="BY634" i="1"/>
  <c r="BZ634" i="1" s="1" a="1"/>
  <c r="BZ634" i="1" s="1"/>
  <c r="BY722" i="1"/>
  <c r="BZ722" i="1" s="1" a="1"/>
  <c r="BZ722" i="1" s="1"/>
  <c r="BY145" i="1"/>
  <c r="BZ145" i="1" s="1" a="1"/>
  <c r="BZ145" i="1" s="1"/>
  <c r="BV970" i="1" a="1"/>
  <c r="BV970" i="1" s="1"/>
  <c r="BW970" i="1" s="1" a="1"/>
  <c r="BW970" i="1" s="1"/>
  <c r="BY10" i="1"/>
  <c r="BZ10" i="1" s="1" a="1"/>
  <c r="BZ10" i="1" s="1"/>
  <c r="BY434" i="1"/>
  <c r="BZ434" i="1" s="1" a="1"/>
  <c r="BZ434" i="1" s="1"/>
  <c r="BX41" i="1"/>
  <c r="BX859" i="1"/>
  <c r="BX858" i="1"/>
  <c r="BV255" i="1" a="1"/>
  <c r="BV255" i="1" s="1"/>
  <c r="BW255" i="1" s="1" a="1"/>
  <c r="BW255" i="1" s="1"/>
  <c r="BY280" i="1"/>
  <c r="BZ280" i="1" s="1" a="1"/>
  <c r="BZ280" i="1" s="1"/>
  <c r="BY480" i="1"/>
  <c r="BZ480" i="1" s="1" a="1"/>
  <c r="BZ480" i="1" s="1"/>
  <c r="BY817" i="1"/>
  <c r="BZ817" i="1" s="1" a="1"/>
  <c r="BZ817" i="1" s="1"/>
  <c r="BV925" i="1" a="1"/>
  <c r="BV925" i="1" s="1"/>
  <c r="BW925" i="1" s="1" a="1"/>
  <c r="BW925" i="1" s="1"/>
  <c r="BX532" i="1"/>
  <c r="BX269" i="1"/>
  <c r="BV349" i="1" a="1"/>
  <c r="BV349" i="1" s="1"/>
  <c r="BW349" i="1" s="1" a="1"/>
  <c r="BW349" i="1" s="1"/>
  <c r="BX349" i="1" s="1"/>
  <c r="BY785" i="1"/>
  <c r="BZ785" i="1" s="1" a="1"/>
  <c r="BZ785" i="1" s="1"/>
  <c r="BV1096" i="1" a="1"/>
  <c r="BV1096" i="1" s="1"/>
  <c r="BW1096" i="1" s="1" a="1"/>
  <c r="BW1096" i="1" s="1"/>
  <c r="BX1096" i="1" s="1"/>
  <c r="BV123" i="1" a="1"/>
  <c r="BV123" i="1" s="1"/>
  <c r="BW123" i="1" s="1" a="1"/>
  <c r="BW123" i="1" s="1"/>
  <c r="BX123" i="1" s="1"/>
  <c r="BY704" i="1"/>
  <c r="BZ704" i="1" s="1" a="1"/>
  <c r="BZ704" i="1" s="1"/>
  <c r="BV1078" i="1" a="1"/>
  <c r="BV1078" i="1" s="1"/>
  <c r="BW1078" i="1" s="1" a="1"/>
  <c r="BW1078" i="1" s="1"/>
  <c r="BX1078" i="1" s="1"/>
  <c r="BX770" i="1"/>
  <c r="BY282" i="1"/>
  <c r="BZ282" i="1" s="1" a="1"/>
  <c r="BZ282" i="1" s="1"/>
  <c r="BY867" i="1"/>
  <c r="BZ867" i="1" s="1" a="1"/>
  <c r="BZ867" i="1" s="1"/>
  <c r="BY1022" i="1"/>
  <c r="BZ1022" i="1" s="1" a="1"/>
  <c r="BZ1022" i="1" s="1"/>
  <c r="BX964" i="1"/>
  <c r="BY757" i="1"/>
  <c r="BZ757" i="1" s="1" a="1"/>
  <c r="BZ757" i="1" s="1"/>
  <c r="BY915" i="1"/>
  <c r="BZ915" i="1" s="1" a="1"/>
  <c r="BZ915" i="1" s="1"/>
  <c r="BV549" i="1" a="1"/>
  <c r="BV549" i="1" s="1"/>
  <c r="BW549" i="1" s="1" a="1"/>
  <c r="BW549" i="1" s="1"/>
  <c r="BY750" i="1"/>
  <c r="BZ750" i="1" s="1" a="1"/>
  <c r="BZ750" i="1" s="1"/>
  <c r="BX575" i="1"/>
  <c r="BV73" i="1" a="1"/>
  <c r="BV73" i="1" s="1"/>
  <c r="BW73" i="1" s="1" a="1"/>
  <c r="BW73" i="1" s="1"/>
  <c r="BY505" i="1"/>
  <c r="BZ505" i="1" s="1" a="1"/>
  <c r="BZ505" i="1" s="1"/>
  <c r="BY225" i="1"/>
  <c r="BZ225" i="1" s="1" a="1"/>
  <c r="BZ225" i="1" s="1"/>
  <c r="BX904" i="1"/>
  <c r="BY89" i="1"/>
  <c r="BZ89" i="1" s="1" a="1"/>
  <c r="BZ89" i="1" s="1"/>
  <c r="BX845" i="1"/>
  <c r="BY519" i="1"/>
  <c r="BZ519" i="1" s="1" a="1"/>
  <c r="BZ519" i="1" s="1"/>
  <c r="BY615" i="1"/>
  <c r="BZ615" i="1" s="1" a="1"/>
  <c r="BZ615" i="1" s="1"/>
  <c r="BY908" i="1"/>
  <c r="BZ908" i="1" s="1" a="1"/>
  <c r="BZ908" i="1" s="1"/>
  <c r="BV147" i="1" a="1"/>
  <c r="BV147" i="1" s="1"/>
  <c r="BW147" i="1" s="1" a="1"/>
  <c r="BW147" i="1" s="1"/>
  <c r="BX147" i="1" s="1"/>
  <c r="BV879" i="1" a="1"/>
  <c r="BV879" i="1" s="1"/>
  <c r="BW879" i="1" s="1" a="1"/>
  <c r="BW879" i="1" s="1"/>
  <c r="BV967" i="1" a="1"/>
  <c r="BV967" i="1" s="1"/>
  <c r="BW967" i="1" s="1" a="1"/>
  <c r="BW967" i="1" s="1"/>
  <c r="BY224" i="1"/>
  <c r="BZ224" i="1" s="1" a="1"/>
  <c r="BZ224" i="1" s="1"/>
  <c r="BV616" i="1" a="1"/>
  <c r="BV616" i="1" s="1"/>
  <c r="BW616" i="1" s="1" a="1"/>
  <c r="BW616" i="1" s="1"/>
  <c r="BY1074" i="1"/>
  <c r="BZ1074" i="1" s="1" a="1"/>
  <c r="BZ1074" i="1" s="1"/>
  <c r="BV338" i="1" a="1"/>
  <c r="BV338" i="1" s="1"/>
  <c r="BW338" i="1" s="1" a="1"/>
  <c r="BW338" i="1" s="1"/>
  <c r="BV235" i="1" a="1"/>
  <c r="BV235" i="1" s="1"/>
  <c r="BW235" i="1" s="1" a="1"/>
  <c r="BW235" i="1" s="1"/>
  <c r="BX235" i="1" s="1"/>
  <c r="BY161" i="1"/>
  <c r="BZ161" i="1" s="1" a="1"/>
  <c r="BZ161" i="1" s="1"/>
  <c r="BV448" i="1" a="1"/>
  <c r="BV448" i="1" s="1"/>
  <c r="BW448" i="1" s="1" a="1"/>
  <c r="BW448" i="1" s="1"/>
  <c r="BV871" i="1" a="1"/>
  <c r="BV871" i="1" s="1"/>
  <c r="BW871" i="1" s="1" a="1"/>
  <c r="BW871" i="1" s="1"/>
  <c r="BY489" i="1"/>
  <c r="BZ489" i="1" s="1" a="1"/>
  <c r="BZ489" i="1" s="1"/>
  <c r="BX489" i="1"/>
  <c r="BY705" i="1"/>
  <c r="BZ705" i="1" s="1" a="1"/>
  <c r="BZ705" i="1" s="1"/>
  <c r="BY1103" i="1"/>
  <c r="BZ1103" i="1" s="1" a="1"/>
  <c r="BZ1103" i="1" s="1"/>
  <c r="BV928" i="1" a="1"/>
  <c r="BV928" i="1" s="1"/>
  <c r="BW928" i="1" s="1" a="1"/>
  <c r="BW928" i="1" s="1"/>
  <c r="BV608" i="1" a="1"/>
  <c r="BV608" i="1" s="1"/>
  <c r="BW608" i="1" s="1" a="1"/>
  <c r="BW608" i="1" s="1"/>
  <c r="BV69" i="1" a="1"/>
  <c r="BV69" i="1" s="1"/>
  <c r="BW69" i="1" s="1" a="1"/>
  <c r="BW69" i="1" s="1"/>
  <c r="BY243" i="1"/>
  <c r="BZ243" i="1" s="1" a="1"/>
  <c r="BZ243" i="1" s="1"/>
  <c r="BY435" i="1"/>
  <c r="BZ435" i="1" s="1" a="1"/>
  <c r="BZ435" i="1" s="1"/>
  <c r="BY320" i="1"/>
  <c r="BZ320" i="1" s="1" a="1"/>
  <c r="BZ320" i="1" s="1"/>
  <c r="BY599" i="1"/>
  <c r="BZ599" i="1" s="1" a="1"/>
  <c r="BZ599" i="1" s="1"/>
  <c r="BY754" i="1"/>
  <c r="BZ754" i="1" s="1" a="1"/>
  <c r="BZ754" i="1" s="1"/>
  <c r="BY137" i="1"/>
  <c r="BZ137" i="1" s="1" a="1"/>
  <c r="BZ137" i="1" s="1"/>
  <c r="BV707" i="1" a="1"/>
  <c r="BV707" i="1" s="1"/>
  <c r="BW707" i="1" s="1" a="1"/>
  <c r="BW707" i="1" s="1"/>
  <c r="BV640" i="1" a="1"/>
  <c r="BV640" i="1" s="1"/>
  <c r="BW640" i="1" s="1" a="1"/>
  <c r="BW640" i="1" s="1"/>
  <c r="BX640" i="1" s="1"/>
  <c r="BV330" i="1" a="1"/>
  <c r="BV330" i="1" s="1"/>
  <c r="BW330" i="1" s="1" a="1"/>
  <c r="BW330" i="1" s="1"/>
  <c r="BX330" i="1" s="1"/>
  <c r="BY566" i="1"/>
  <c r="BZ566" i="1" s="1" a="1"/>
  <c r="BZ566" i="1" s="1"/>
  <c r="BY33" i="1"/>
  <c r="BZ33" i="1" s="1" a="1"/>
  <c r="BZ33" i="1" s="1"/>
  <c r="BV171" i="1" a="1"/>
  <c r="BV171" i="1" s="1"/>
  <c r="BW171" i="1" s="1" a="1"/>
  <c r="BW171" i="1" s="1"/>
  <c r="BV1043" i="1" a="1"/>
  <c r="BV1043" i="1" s="1"/>
  <c r="BW1043" i="1" s="1" a="1"/>
  <c r="BW1043" i="1" s="1"/>
  <c r="BX1043" i="1" s="1"/>
  <c r="BX248" i="1"/>
  <c r="BX1103" i="1"/>
  <c r="BY74" i="1"/>
  <c r="BZ74" i="1" s="1" a="1"/>
  <c r="BZ74" i="1" s="1"/>
  <c r="BV1009" i="1" a="1"/>
  <c r="BV1009" i="1" s="1"/>
  <c r="BW1009" i="1" s="1" a="1"/>
  <c r="BW1009" i="1" s="1"/>
  <c r="BX877" i="1"/>
  <c r="BX623" i="1"/>
  <c r="BX218" i="1"/>
  <c r="BX881" i="1"/>
  <c r="BX184" i="1"/>
  <c r="BX777" i="1"/>
  <c r="BX673" i="1"/>
  <c r="BX125" i="1"/>
  <c r="BX726" i="1"/>
  <c r="BX406" i="1"/>
  <c r="BX582" i="1"/>
  <c r="BX3" i="1"/>
  <c r="BX177" i="1"/>
  <c r="BX634" i="1"/>
  <c r="BX141" i="1"/>
  <c r="BX210" i="1"/>
  <c r="BX528" i="1"/>
  <c r="BX206" i="1"/>
  <c r="BX280" i="1"/>
  <c r="BX793" i="1"/>
  <c r="BX169" i="1"/>
  <c r="BX951" i="1"/>
  <c r="BX672" i="1"/>
  <c r="BX451" i="1"/>
  <c r="BX287" i="1"/>
  <c r="BX278" i="1"/>
  <c r="BX428" i="1"/>
  <c r="BX935" i="1"/>
  <c r="BX433" i="1"/>
  <c r="BX625" i="1"/>
  <c r="BX735" i="1"/>
  <c r="BX540" i="1"/>
  <c r="BX261" i="1"/>
  <c r="BX342" i="1"/>
  <c r="BX434" i="1"/>
  <c r="BX257" i="1"/>
  <c r="BX309" i="1"/>
  <c r="BX521" i="1"/>
  <c r="BX285" i="1"/>
  <c r="BX288" i="1"/>
  <c r="BY730" i="1"/>
  <c r="BZ730" i="1" s="1" a="1"/>
  <c r="BZ730" i="1" s="1"/>
  <c r="BX535" i="1"/>
  <c r="BY1063" i="1"/>
  <c r="BZ1063" i="1" s="1" a="1"/>
  <c r="BZ1063" i="1" s="1"/>
  <c r="BX922" i="1"/>
  <c r="BX700" i="1"/>
  <c r="BY1120" i="1"/>
  <c r="BZ1120" i="1" s="1" a="1"/>
  <c r="BZ1120" i="1" s="1"/>
  <c r="BX1120" i="1"/>
  <c r="BY1122" i="1" l="1"/>
  <c r="BZ1122" i="1" s="1" a="1"/>
  <c r="BZ1122" i="1" s="1"/>
  <c r="BX1122" i="1"/>
  <c r="CA1121" i="1" a="1"/>
  <c r="CA1121" i="1" s="1"/>
  <c r="CB1121" i="1" s="1" a="1"/>
  <c r="CB1121" i="1" s="1"/>
  <c r="CC1121" i="1" s="1" a="1"/>
  <c r="CC1121" i="1" s="1"/>
  <c r="BY86" i="1"/>
  <c r="BZ86" i="1" s="1" a="1"/>
  <c r="BZ86" i="1" s="1"/>
  <c r="BX86" i="1"/>
  <c r="BX837" i="1"/>
  <c r="BY837" i="1"/>
  <c r="BZ837" i="1" s="1" a="1"/>
  <c r="BZ837" i="1" s="1"/>
  <c r="CA465" i="1" a="1"/>
  <c r="CA465" i="1" s="1"/>
  <c r="CB465" i="1" s="1" a="1"/>
  <c r="CB465" i="1" s="1"/>
  <c r="CC465" i="1" s="1" a="1"/>
  <c r="CC465" i="1" s="1"/>
  <c r="CA900" i="1" a="1"/>
  <c r="CA900" i="1" s="1"/>
  <c r="CB900" i="1" s="1" a="1"/>
  <c r="CB900" i="1" s="1"/>
  <c r="CC900" i="1" s="1" a="1"/>
  <c r="CC900" i="1" s="1"/>
  <c r="CA942" i="1" a="1"/>
  <c r="CA942" i="1" s="1"/>
  <c r="CB942" i="1" s="1" a="1"/>
  <c r="CB942" i="1" s="1"/>
  <c r="CC942" i="1" s="1" a="1"/>
  <c r="CC942" i="1" s="1"/>
  <c r="BY65" i="1"/>
  <c r="BZ65" i="1" s="1" a="1"/>
  <c r="BZ65" i="1" s="1"/>
  <c r="BX65" i="1"/>
  <c r="BY667" i="1"/>
  <c r="BZ667" i="1" s="1" a="1"/>
  <c r="BZ667" i="1" s="1"/>
  <c r="BX667" i="1"/>
  <c r="CA494" i="1" a="1"/>
  <c r="CA494" i="1" s="1"/>
  <c r="CB494" i="1" s="1" a="1"/>
  <c r="CB494" i="1" s="1"/>
  <c r="CC494" i="1" s="1" a="1"/>
  <c r="CC494" i="1" s="1"/>
  <c r="CA222" i="1" a="1"/>
  <c r="CA222" i="1" s="1"/>
  <c r="CB222" i="1" s="1" a="1"/>
  <c r="CB222" i="1" s="1"/>
  <c r="CC222" i="1" s="1" a="1"/>
  <c r="CC222" i="1" s="1"/>
  <c r="BY744" i="1"/>
  <c r="BZ744" i="1" s="1" a="1"/>
  <c r="BZ744" i="1" s="1"/>
  <c r="BX744" i="1"/>
  <c r="CA848" i="1" a="1"/>
  <c r="CA848" i="1" s="1"/>
  <c r="CB848" i="1" s="1" a="1"/>
  <c r="CB848" i="1" s="1"/>
  <c r="CC848" i="1" s="1" a="1"/>
  <c r="CC848" i="1" s="1"/>
  <c r="CA155" i="1" a="1"/>
  <c r="CA155" i="1" s="1"/>
  <c r="CB155" i="1" s="1" a="1"/>
  <c r="CB155" i="1" s="1"/>
  <c r="CC155" i="1" s="1" a="1"/>
  <c r="CC155" i="1" s="1"/>
  <c r="CA899" i="1" a="1"/>
  <c r="CA899" i="1" s="1"/>
  <c r="CB899" i="1" s="1" a="1"/>
  <c r="CB899" i="1" s="1"/>
  <c r="CC899" i="1" s="1" a="1"/>
  <c r="CC899" i="1" s="1"/>
  <c r="CA564" i="1" a="1"/>
  <c r="CA564" i="1" s="1"/>
  <c r="CB564" i="1" s="1" a="1"/>
  <c r="CB564" i="1" s="1"/>
  <c r="CC564" i="1" s="1" a="1"/>
  <c r="CC564" i="1" s="1"/>
  <c r="BY747" i="1"/>
  <c r="BZ747" i="1" s="1" a="1"/>
  <c r="BZ747" i="1" s="1"/>
  <c r="BX747" i="1"/>
  <c r="CA503" i="1" a="1"/>
  <c r="CA503" i="1" s="1"/>
  <c r="CB503" i="1" s="1" a="1"/>
  <c r="CB503" i="1" s="1"/>
  <c r="CC503" i="1" s="1" a="1"/>
  <c r="CC503" i="1" s="1"/>
  <c r="CA102" i="1" a="1"/>
  <c r="CA102" i="1" s="1"/>
  <c r="CB102" i="1" s="1" a="1"/>
  <c r="CB102" i="1" s="1"/>
  <c r="CC102" i="1" s="1" a="1"/>
  <c r="CC102" i="1" s="1"/>
  <c r="CA993" i="1" a="1"/>
  <c r="CA993" i="1" s="1"/>
  <c r="CB993" i="1" s="1" a="1"/>
  <c r="CB993" i="1" s="1"/>
  <c r="CC993" i="1" s="1" a="1"/>
  <c r="CC993" i="1" s="1"/>
  <c r="BY621" i="1"/>
  <c r="BZ621" i="1" s="1" a="1"/>
  <c r="BZ621" i="1" s="1"/>
  <c r="BX621" i="1"/>
  <c r="BY72" i="1"/>
  <c r="BZ72" i="1" s="1" a="1"/>
  <c r="BZ72" i="1" s="1"/>
  <c r="BX72" i="1"/>
  <c r="CA44" i="1" a="1"/>
  <c r="CA44" i="1" s="1"/>
  <c r="CB44" i="1" s="1" a="1"/>
  <c r="CB44" i="1" s="1"/>
  <c r="CC44" i="1" s="1" a="1"/>
  <c r="CC44" i="1" s="1"/>
  <c r="CA759" i="1" a="1"/>
  <c r="CA759" i="1" s="1"/>
  <c r="CB759" i="1" s="1" a="1"/>
  <c r="CB759" i="1" s="1"/>
  <c r="CC759" i="1" s="1" a="1"/>
  <c r="CC759" i="1" s="1"/>
  <c r="CA919" i="1" a="1"/>
  <c r="CA919" i="1" s="1"/>
  <c r="CB919" i="1" s="1" a="1"/>
  <c r="CB919" i="1" s="1"/>
  <c r="CC919" i="1" s="1" a="1"/>
  <c r="CC919" i="1" s="1"/>
  <c r="CA352" i="1" a="1"/>
  <c r="CA352" i="1" s="1"/>
  <c r="CB352" i="1" s="1" a="1"/>
  <c r="CB352" i="1" s="1"/>
  <c r="CC352" i="1" s="1" a="1"/>
  <c r="CC352" i="1" s="1"/>
  <c r="CA665" i="1" a="1"/>
  <c r="CA665" i="1" s="1"/>
  <c r="CB665" i="1" s="1" a="1"/>
  <c r="CB665" i="1" s="1"/>
  <c r="CC665" i="1" s="1" a="1"/>
  <c r="CC665" i="1" s="1"/>
  <c r="BY646" i="1"/>
  <c r="BZ646" i="1" s="1" a="1"/>
  <c r="BZ646" i="1" s="1"/>
  <c r="BX646" i="1"/>
  <c r="BY611" i="1"/>
  <c r="BZ611" i="1" s="1" a="1"/>
  <c r="BZ611" i="1" s="1"/>
  <c r="BX611" i="1"/>
  <c r="CA773" i="1" a="1"/>
  <c r="CA773" i="1" s="1"/>
  <c r="CB773" i="1" s="1" a="1"/>
  <c r="CB773" i="1" s="1"/>
  <c r="CC773" i="1" s="1" a="1"/>
  <c r="CC773" i="1" s="1"/>
  <c r="CA512" i="1" a="1"/>
  <c r="CA512" i="1" s="1"/>
  <c r="CB512" i="1" s="1" a="1"/>
  <c r="CB512" i="1" s="1"/>
  <c r="CC512" i="1" s="1" a="1"/>
  <c r="CC512" i="1" s="1"/>
  <c r="CA234" i="1" a="1"/>
  <c r="CA234" i="1" s="1"/>
  <c r="CB234" i="1" s="1" a="1"/>
  <c r="CB234" i="1" s="1"/>
  <c r="CC234" i="1" s="1" a="1"/>
  <c r="CC234" i="1" s="1"/>
  <c r="CA198" i="1" a="1"/>
  <c r="CA198" i="1" s="1"/>
  <c r="CB198" i="1" s="1" a="1"/>
  <c r="CB198" i="1" s="1"/>
  <c r="CC198" i="1" s="1" a="1"/>
  <c r="CC198" i="1" s="1"/>
  <c r="BY872" i="1"/>
  <c r="BZ872" i="1" s="1" a="1"/>
  <c r="BZ872" i="1" s="1"/>
  <c r="BX872" i="1"/>
  <c r="CA42" i="1" a="1"/>
  <c r="CA42" i="1" s="1"/>
  <c r="CB42" i="1" s="1" a="1"/>
  <c r="CB42" i="1" s="1"/>
  <c r="CC42" i="1" s="1" a="1"/>
  <c r="CC42" i="1" s="1"/>
  <c r="CA417" i="1" a="1"/>
  <c r="CA417" i="1" s="1"/>
  <c r="CB417" i="1" s="1" a="1"/>
  <c r="CB417" i="1" s="1"/>
  <c r="CC417" i="1" s="1" a="1"/>
  <c r="CC417" i="1" s="1"/>
  <c r="CA56" i="1" a="1"/>
  <c r="CA56" i="1" s="1"/>
  <c r="CB56" i="1" s="1" a="1"/>
  <c r="CB56" i="1" s="1"/>
  <c r="CC56" i="1" s="1" a="1"/>
  <c r="CC56" i="1" s="1"/>
  <c r="BY37" i="1"/>
  <c r="BZ37" i="1" s="1" a="1"/>
  <c r="BZ37" i="1" s="1"/>
  <c r="BX37" i="1"/>
  <c r="CA193" i="1" a="1"/>
  <c r="CA193" i="1" s="1"/>
  <c r="CB193" i="1" s="1" a="1"/>
  <c r="CB193" i="1" s="1"/>
  <c r="CC193" i="1" s="1" a="1"/>
  <c r="CC193" i="1" s="1"/>
  <c r="BY686" i="1"/>
  <c r="BZ686" i="1" s="1" a="1"/>
  <c r="BZ686" i="1" s="1"/>
  <c r="BX686" i="1"/>
  <c r="CA635" i="1" a="1"/>
  <c r="CA635" i="1" s="1"/>
  <c r="CB635" i="1" s="1" a="1"/>
  <c r="CB635" i="1" s="1"/>
  <c r="CC635" i="1" s="1" a="1"/>
  <c r="CC635" i="1" s="1"/>
  <c r="CA306" i="1" a="1"/>
  <c r="CA306" i="1" s="1"/>
  <c r="CB306" i="1" s="1" a="1"/>
  <c r="CB306" i="1" s="1"/>
  <c r="CC306" i="1" s="1" a="1"/>
  <c r="CC306" i="1" s="1"/>
  <c r="BY392" i="1"/>
  <c r="BZ392" i="1" s="1" a="1"/>
  <c r="BZ392" i="1" s="1"/>
  <c r="BX392" i="1"/>
  <c r="CA89" i="1" a="1"/>
  <c r="CA89" i="1" s="1"/>
  <c r="CB89" i="1" s="1" a="1"/>
  <c r="CB89" i="1" s="1"/>
  <c r="CC89" i="1" s="1" a="1"/>
  <c r="CC89" i="1" s="1"/>
  <c r="CA36" i="1" a="1"/>
  <c r="CA36" i="1" s="1"/>
  <c r="CB36" i="1" s="1" a="1"/>
  <c r="CB36" i="1" s="1"/>
  <c r="CC36" i="1" s="1" a="1"/>
  <c r="CC36" i="1" s="1"/>
  <c r="BY1044" i="1"/>
  <c r="BZ1044" i="1" s="1" a="1"/>
  <c r="BZ1044" i="1" s="1"/>
  <c r="BX1044" i="1"/>
  <c r="BY995" i="1"/>
  <c r="BZ995" i="1" s="1" a="1"/>
  <c r="BZ995" i="1" s="1"/>
  <c r="BX995" i="1"/>
  <c r="CA1054" i="1" a="1"/>
  <c r="CA1054" i="1" s="1"/>
  <c r="CB1054" i="1" s="1" a="1"/>
  <c r="CB1054" i="1" s="1"/>
  <c r="CC1054" i="1" s="1" a="1"/>
  <c r="CC1054" i="1" s="1"/>
  <c r="BY763" i="1"/>
  <c r="BZ763" i="1" s="1" a="1"/>
  <c r="BZ763" i="1" s="1"/>
  <c r="BX763" i="1"/>
  <c r="CA550" i="1" a="1"/>
  <c r="CA550" i="1" s="1"/>
  <c r="CB550" i="1" s="1" a="1"/>
  <c r="CB550" i="1" s="1"/>
  <c r="CC550" i="1" s="1" a="1"/>
  <c r="CC550" i="1" s="1"/>
  <c r="BY679" i="1"/>
  <c r="BZ679" i="1" s="1" a="1"/>
  <c r="BZ679" i="1" s="1"/>
  <c r="BX679" i="1"/>
  <c r="CA200" i="1" a="1"/>
  <c r="CA200" i="1" s="1"/>
  <c r="CB200" i="1" s="1" a="1"/>
  <c r="CB200" i="1" s="1"/>
  <c r="CC200" i="1" s="1" a="1"/>
  <c r="CC200" i="1" s="1"/>
  <c r="CA340" i="1" a="1"/>
  <c r="CA340" i="1" s="1"/>
  <c r="CB340" i="1" s="1" a="1"/>
  <c r="CB340" i="1" s="1"/>
  <c r="CC340" i="1" s="1" a="1"/>
  <c r="CC340" i="1" s="1"/>
  <c r="BY92" i="1"/>
  <c r="BZ92" i="1" s="1" a="1"/>
  <c r="BZ92" i="1" s="1"/>
  <c r="BX92" i="1"/>
  <c r="CA510" i="1" a="1"/>
  <c r="CA510" i="1" s="1"/>
  <c r="CB510" i="1" s="1" a="1"/>
  <c r="CB510" i="1" s="1"/>
  <c r="CC510" i="1" s="1" a="1"/>
  <c r="CC510" i="1" s="1"/>
  <c r="CA705" i="1" a="1"/>
  <c r="CA705" i="1" s="1"/>
  <c r="CB705" i="1" s="1" a="1"/>
  <c r="CB705" i="1" s="1"/>
  <c r="CC705" i="1" s="1" a="1"/>
  <c r="CC705" i="1" s="1"/>
  <c r="CA915" i="1" a="1"/>
  <c r="CA915" i="1" s="1"/>
  <c r="CB915" i="1" s="1" a="1"/>
  <c r="CB915" i="1" s="1"/>
  <c r="CC915" i="1" s="1" a="1"/>
  <c r="CC915" i="1" s="1"/>
  <c r="CA18" i="1" a="1"/>
  <c r="CA18" i="1" s="1"/>
  <c r="CB18" i="1" s="1" a="1"/>
  <c r="CB18" i="1" s="1"/>
  <c r="CC18" i="1" s="1" a="1"/>
  <c r="CC18" i="1" s="1"/>
  <c r="BY408" i="1"/>
  <c r="BZ408" i="1" s="1" a="1"/>
  <c r="BZ408" i="1" s="1"/>
  <c r="BY698" i="1"/>
  <c r="BZ698" i="1" s="1" a="1"/>
  <c r="BZ698" i="1" s="1"/>
  <c r="BX698" i="1"/>
  <c r="BY996" i="1"/>
  <c r="BZ996" i="1" s="1" a="1"/>
  <c r="BZ996" i="1" s="1"/>
  <c r="BX996" i="1"/>
  <c r="CA134" i="1" a="1"/>
  <c r="CA134" i="1" s="1"/>
  <c r="CB134" i="1" s="1" a="1"/>
  <c r="CB134" i="1" s="1"/>
  <c r="CC134" i="1" s="1" a="1"/>
  <c r="CC134" i="1" s="1"/>
  <c r="BY589" i="1"/>
  <c r="BZ589" i="1" s="1" a="1"/>
  <c r="BZ589" i="1" s="1"/>
  <c r="BX589" i="1"/>
  <c r="CA768" i="1" a="1"/>
  <c r="CA768" i="1" s="1"/>
  <c r="CB768" i="1" s="1" a="1"/>
  <c r="CB768" i="1" s="1"/>
  <c r="CC768" i="1" s="1" a="1"/>
  <c r="CC768" i="1" s="1"/>
  <c r="BY302" i="1"/>
  <c r="BZ302" i="1" s="1" a="1"/>
  <c r="BZ302" i="1" s="1"/>
  <c r="BX302" i="1"/>
  <c r="BY57" i="1"/>
  <c r="BZ57" i="1" s="1" a="1"/>
  <c r="BZ57" i="1" s="1"/>
  <c r="BX57" i="1"/>
  <c r="BY990" i="1"/>
  <c r="BZ990" i="1" s="1" a="1"/>
  <c r="BZ990" i="1" s="1"/>
  <c r="BX990" i="1"/>
  <c r="CA481" i="1" a="1"/>
  <c r="CA481" i="1" s="1"/>
  <c r="CB481" i="1" s="1" a="1"/>
  <c r="CB481" i="1" s="1"/>
  <c r="CC481" i="1" s="1" a="1"/>
  <c r="CC481" i="1" s="1"/>
  <c r="CA426" i="1" a="1"/>
  <c r="CA426" i="1" s="1"/>
  <c r="CB426" i="1" s="1" a="1"/>
  <c r="CB426" i="1" s="1"/>
  <c r="CC426" i="1" s="1" a="1"/>
  <c r="CC426" i="1" s="1"/>
  <c r="BY736" i="1"/>
  <c r="BZ736" i="1" s="1" a="1"/>
  <c r="BZ736" i="1" s="1"/>
  <c r="BX736" i="1"/>
  <c r="BY115" i="1"/>
  <c r="BZ115" i="1" s="1" a="1"/>
  <c r="BZ115" i="1" s="1"/>
  <c r="BX115" i="1"/>
  <c r="BY475" i="1"/>
  <c r="BZ475" i="1" s="1" a="1"/>
  <c r="BZ475" i="1" s="1"/>
  <c r="BX475" i="1"/>
  <c r="CA1030" i="1" a="1"/>
  <c r="CA1030" i="1" s="1"/>
  <c r="CB1030" i="1" s="1" a="1"/>
  <c r="CB1030" i="1" s="1"/>
  <c r="CC1030" i="1" s="1" a="1"/>
  <c r="CC1030" i="1" s="1"/>
  <c r="BY58" i="1"/>
  <c r="BZ58" i="1" s="1" a="1"/>
  <c r="BZ58" i="1" s="1"/>
  <c r="BX58" i="1"/>
  <c r="CA927" i="1" a="1"/>
  <c r="CA927" i="1" s="1"/>
  <c r="CB927" i="1" s="1" a="1"/>
  <c r="CB927" i="1" s="1"/>
  <c r="CC927" i="1" s="1" a="1"/>
  <c r="CC927" i="1" s="1"/>
  <c r="CA263" i="1" a="1"/>
  <c r="CA263" i="1" s="1"/>
  <c r="CB263" i="1" s="1" a="1"/>
  <c r="CB263" i="1" s="1"/>
  <c r="CC263" i="1" s="1" a="1"/>
  <c r="CC263" i="1" s="1"/>
  <c r="BY31" i="1"/>
  <c r="BZ31" i="1" s="1" a="1"/>
  <c r="BZ31" i="1" s="1"/>
  <c r="BX31" i="1"/>
  <c r="CA169" i="1" a="1"/>
  <c r="CA169" i="1" s="1"/>
  <c r="CB169" i="1" s="1" a="1"/>
  <c r="CB169" i="1" s="1"/>
  <c r="CC169" i="1" s="1" a="1"/>
  <c r="CC169" i="1" s="1"/>
  <c r="CA141" i="1" a="1"/>
  <c r="CA141" i="1" s="1"/>
  <c r="CB141" i="1" s="1" a="1"/>
  <c r="CB141" i="1" s="1"/>
  <c r="CC141" i="1" s="1" a="1"/>
  <c r="CC141" i="1" s="1"/>
  <c r="CA406" i="1" a="1"/>
  <c r="CA406" i="1" s="1"/>
  <c r="CB406" i="1" s="1" a="1"/>
  <c r="CB406" i="1" s="1"/>
  <c r="CC406" i="1" s="1" a="1"/>
  <c r="CC406" i="1" s="1"/>
  <c r="BY613" i="1"/>
  <c r="BZ613" i="1" s="1" a="1"/>
  <c r="BZ613" i="1" s="1"/>
  <c r="BX613" i="1"/>
  <c r="BY1053" i="1"/>
  <c r="BZ1053" i="1" s="1" a="1"/>
  <c r="BZ1053" i="1" s="1"/>
  <c r="BX1053" i="1"/>
  <c r="BY23" i="1"/>
  <c r="BZ23" i="1" s="1" a="1"/>
  <c r="BZ23" i="1" s="1"/>
  <c r="BX23" i="1"/>
  <c r="CA328" i="1" a="1"/>
  <c r="CA328" i="1" s="1"/>
  <c r="CB328" i="1" s="1" a="1"/>
  <c r="CB328" i="1" s="1"/>
  <c r="CC328" i="1" s="1" a="1"/>
  <c r="CC328" i="1" s="1"/>
  <c r="CA372" i="1" a="1"/>
  <c r="CA372" i="1" s="1"/>
  <c r="CB372" i="1" s="1" a="1"/>
  <c r="CB372" i="1" s="1"/>
  <c r="CC372" i="1" s="1" a="1"/>
  <c r="CC372" i="1" s="1"/>
  <c r="CA412" i="1" a="1"/>
  <c r="CA412" i="1" s="1"/>
  <c r="CB412" i="1" s="1" a="1"/>
  <c r="CB412" i="1" s="1"/>
  <c r="CC412" i="1" s="1" a="1"/>
  <c r="CC412" i="1" s="1"/>
  <c r="CA536" i="1" a="1"/>
  <c r="CA536" i="1" s="1"/>
  <c r="CB536" i="1" s="1" a="1"/>
  <c r="CB536" i="1" s="1"/>
  <c r="CC536" i="1" s="1" a="1"/>
  <c r="CC536" i="1" s="1"/>
  <c r="BY379" i="1"/>
  <c r="BZ379" i="1" s="1" a="1"/>
  <c r="BZ379" i="1" s="1"/>
  <c r="BX379" i="1"/>
  <c r="BY994" i="1"/>
  <c r="BZ994" i="1" s="1" a="1"/>
  <c r="BZ994" i="1" s="1"/>
  <c r="BX994" i="1"/>
  <c r="CA474" i="1" a="1"/>
  <c r="CA474" i="1" s="1"/>
  <c r="CB474" i="1" s="1" a="1"/>
  <c r="CB474" i="1" s="1"/>
  <c r="CC474" i="1" s="1" a="1"/>
  <c r="CC474" i="1" s="1"/>
  <c r="CA806" i="1" a="1"/>
  <c r="CA806" i="1" s="1"/>
  <c r="CB806" i="1" s="1" a="1"/>
  <c r="CB806" i="1" s="1"/>
  <c r="CC806" i="1" s="1" a="1"/>
  <c r="CC806" i="1" s="1"/>
  <c r="CA530" i="1" a="1"/>
  <c r="CA530" i="1" s="1"/>
  <c r="CB530" i="1" s="1" a="1"/>
  <c r="CB530" i="1" s="1"/>
  <c r="CC530" i="1" s="1" a="1"/>
  <c r="CC530" i="1" s="1"/>
  <c r="CA178" i="1" a="1"/>
  <c r="CA178" i="1" s="1"/>
  <c r="CB178" i="1" s="1" a="1"/>
  <c r="CB178" i="1" s="1"/>
  <c r="CC178" i="1" s="1" a="1"/>
  <c r="CC178" i="1" s="1"/>
  <c r="CA410" i="1" a="1"/>
  <c r="CA410" i="1" s="1"/>
  <c r="CB410" i="1" s="1" a="1"/>
  <c r="CB410" i="1" s="1"/>
  <c r="CC410" i="1" s="1" a="1"/>
  <c r="CC410" i="1" s="1"/>
  <c r="CA779" i="1" a="1"/>
  <c r="CA779" i="1" s="1"/>
  <c r="CB779" i="1" s="1" a="1"/>
  <c r="CB779" i="1" s="1"/>
  <c r="CC779" i="1" s="1" a="1"/>
  <c r="CC779" i="1" s="1"/>
  <c r="BY30" i="1"/>
  <c r="BZ30" i="1" s="1" a="1"/>
  <c r="BZ30" i="1" s="1"/>
  <c r="BX30" i="1"/>
  <c r="CA841" i="1" a="1"/>
  <c r="CA841" i="1" s="1"/>
  <c r="CB841" i="1" s="1" a="1"/>
  <c r="CB841" i="1" s="1"/>
  <c r="CC841" i="1" s="1" a="1"/>
  <c r="CC841" i="1" s="1"/>
  <c r="CA529" i="1" a="1"/>
  <c r="CA529" i="1" s="1"/>
  <c r="CB529" i="1" s="1" a="1"/>
  <c r="CB529" i="1" s="1"/>
  <c r="CC529" i="1" s="1" a="1"/>
  <c r="CC529" i="1" s="1"/>
  <c r="CA684" i="1" a="1"/>
  <c r="CA684" i="1" s="1"/>
  <c r="CB684" i="1" s="1" a="1"/>
  <c r="CB684" i="1" s="1"/>
  <c r="CC684" i="1" s="1" a="1"/>
  <c r="CC684" i="1" s="1"/>
  <c r="BY38" i="1"/>
  <c r="BZ38" i="1" s="1" a="1"/>
  <c r="BZ38" i="1" s="1"/>
  <c r="BX38" i="1"/>
  <c r="BY157" i="1"/>
  <c r="BZ157" i="1" s="1" a="1"/>
  <c r="BZ157" i="1" s="1"/>
  <c r="BX157" i="1"/>
  <c r="BY456" i="1"/>
  <c r="BZ456" i="1" s="1" a="1"/>
  <c r="BZ456" i="1" s="1"/>
  <c r="BX456" i="1"/>
  <c r="CA559" i="1" a="1"/>
  <c r="CA559" i="1" s="1"/>
  <c r="CB559" i="1" s="1" a="1"/>
  <c r="CB559" i="1" s="1"/>
  <c r="CC559" i="1" s="1" a="1"/>
  <c r="CC559" i="1" s="1"/>
  <c r="BY790" i="1"/>
  <c r="BZ790" i="1" s="1" a="1"/>
  <c r="BZ790" i="1" s="1"/>
  <c r="BX790" i="1"/>
  <c r="CA520" i="1" a="1"/>
  <c r="CA520" i="1" s="1"/>
  <c r="CB520" i="1" s="1" a="1"/>
  <c r="CB520" i="1" s="1"/>
  <c r="CC520" i="1" s="1" a="1"/>
  <c r="CC520" i="1" s="1"/>
  <c r="CA20" i="1" a="1"/>
  <c r="CA20" i="1" s="1"/>
  <c r="CB20" i="1" s="1" a="1"/>
  <c r="CB20" i="1" s="1"/>
  <c r="CC20" i="1" s="1" a="1"/>
  <c r="CC20" i="1" s="1"/>
  <c r="BY1012" i="1"/>
  <c r="BZ1012" i="1" s="1" a="1"/>
  <c r="BZ1012" i="1" s="1"/>
  <c r="BX1012" i="1"/>
  <c r="CA438" i="1" a="1"/>
  <c r="CA438" i="1" s="1"/>
  <c r="CB438" i="1" s="1" a="1"/>
  <c r="CB438" i="1" s="1"/>
  <c r="CC438" i="1" s="1" a="1"/>
  <c r="CC438" i="1" s="1"/>
  <c r="CA425" i="1" a="1"/>
  <c r="CA425" i="1" s="1"/>
  <c r="CB425" i="1" s="1" a="1"/>
  <c r="CB425" i="1" s="1"/>
  <c r="CC425" i="1" s="1" a="1"/>
  <c r="CC425" i="1" s="1"/>
  <c r="CA230" i="1" a="1"/>
  <c r="CA230" i="1" s="1"/>
  <c r="CB230" i="1" s="1" a="1"/>
  <c r="CB230" i="1" s="1"/>
  <c r="CC230" i="1" s="1" a="1"/>
  <c r="CC230" i="1" s="1"/>
  <c r="BY1001" i="1"/>
  <c r="BZ1001" i="1" s="1" a="1"/>
  <c r="BZ1001" i="1" s="1"/>
  <c r="BX1001" i="1"/>
  <c r="CA1026" i="1" a="1"/>
  <c r="CA1026" i="1" s="1"/>
  <c r="CB1026" i="1" s="1" a="1"/>
  <c r="CB1026" i="1" s="1"/>
  <c r="CC1026" i="1" s="1" a="1"/>
  <c r="CC1026" i="1" s="1"/>
  <c r="CA1028" i="1" a="1"/>
  <c r="CA1028" i="1" s="1"/>
  <c r="CB1028" i="1" s="1" a="1"/>
  <c r="CB1028" i="1" s="1"/>
  <c r="CC1028" i="1" s="1" a="1"/>
  <c r="CC1028" i="1" s="1"/>
  <c r="BY219" i="1"/>
  <c r="BZ219" i="1" s="1" a="1"/>
  <c r="BZ219" i="1" s="1"/>
  <c r="BX219" i="1"/>
  <c r="CA497" i="1" a="1"/>
  <c r="CA497" i="1" s="1"/>
  <c r="CB497" i="1" s="1" a="1"/>
  <c r="CB497" i="1" s="1"/>
  <c r="CC497" i="1" s="1" a="1"/>
  <c r="CC497" i="1" s="1"/>
  <c r="CA345" i="1" a="1"/>
  <c r="CA345" i="1" s="1"/>
  <c r="CB345" i="1" s="1" a="1"/>
  <c r="CB345" i="1" s="1"/>
  <c r="CC345" i="1" s="1" a="1"/>
  <c r="CC345" i="1" s="1"/>
  <c r="BY895" i="1"/>
  <c r="BZ895" i="1" s="1" a="1"/>
  <c r="BZ895" i="1" s="1"/>
  <c r="BX895" i="1"/>
  <c r="CA249" i="1" a="1"/>
  <c r="CA249" i="1" s="1"/>
  <c r="CB249" i="1" s="1" a="1"/>
  <c r="CB249" i="1" s="1"/>
  <c r="CC249" i="1" s="1" a="1"/>
  <c r="CC249" i="1" s="1"/>
  <c r="CA1039" i="1" a="1"/>
  <c r="CA1039" i="1" s="1"/>
  <c r="CB1039" i="1" s="1" a="1"/>
  <c r="CB1039" i="1" s="1"/>
  <c r="CC1039" i="1" s="1" a="1"/>
  <c r="CC1039" i="1" s="1"/>
  <c r="BY556" i="1"/>
  <c r="BZ556" i="1" s="1" a="1"/>
  <c r="BZ556" i="1" s="1"/>
  <c r="BX556" i="1"/>
  <c r="BY803" i="1"/>
  <c r="BZ803" i="1" s="1" a="1"/>
  <c r="BZ803" i="1" s="1"/>
  <c r="BX803" i="1"/>
  <c r="CA988" i="1" a="1"/>
  <c r="CA988" i="1" s="1"/>
  <c r="CB988" i="1" s="1" a="1"/>
  <c r="CB988" i="1" s="1"/>
  <c r="CC988" i="1" s="1" a="1"/>
  <c r="CC988" i="1" s="1"/>
  <c r="BY1008" i="1"/>
  <c r="BZ1008" i="1" s="1" a="1"/>
  <c r="BZ1008" i="1" s="1"/>
  <c r="BX1008" i="1"/>
  <c r="CA628" i="1" a="1"/>
  <c r="CA628" i="1" s="1"/>
  <c r="CB628" i="1" s="1" a="1"/>
  <c r="CB628" i="1" s="1"/>
  <c r="CC628" i="1" s="1" a="1"/>
  <c r="CC628" i="1" s="1"/>
  <c r="CA160" i="1" a="1"/>
  <c r="CA160" i="1" s="1"/>
  <c r="CB160" i="1" s="1" a="1"/>
  <c r="CB160" i="1" s="1"/>
  <c r="CC160" i="1" s="1" a="1"/>
  <c r="CC160" i="1" s="1"/>
  <c r="CA336" i="1" a="1"/>
  <c r="CA336" i="1" s="1"/>
  <c r="CB336" i="1" s="1" a="1"/>
  <c r="CB336" i="1" s="1"/>
  <c r="CC336" i="1" s="1" a="1"/>
  <c r="CC336" i="1" s="1"/>
  <c r="CA730" i="1" a="1"/>
  <c r="CA730" i="1" s="1"/>
  <c r="CB730" i="1" s="1" a="1"/>
  <c r="CB730" i="1" s="1"/>
  <c r="CC730" i="1" s="1" a="1"/>
  <c r="CC730" i="1" s="1"/>
  <c r="BY549" i="1"/>
  <c r="BZ549" i="1" s="1" a="1"/>
  <c r="BZ549" i="1" s="1"/>
  <c r="BX549" i="1"/>
  <c r="CA431" i="1" a="1"/>
  <c r="CA431" i="1" s="1"/>
  <c r="CB431" i="1" s="1" a="1"/>
  <c r="CB431" i="1" s="1"/>
  <c r="CC431" i="1" s="1" a="1"/>
  <c r="CC431" i="1" s="1"/>
  <c r="CA218" i="1" a="1"/>
  <c r="CA218" i="1" s="1"/>
  <c r="CB218" i="1" s="1" a="1"/>
  <c r="CB218" i="1" s="1"/>
  <c r="CC218" i="1" s="1" a="1"/>
  <c r="CC218" i="1" s="1"/>
  <c r="CD669" i="1" a="1"/>
  <c r="CD669" i="1" s="1"/>
  <c r="CE669" i="1" s="1" a="1"/>
  <c r="CE669" i="1" s="1"/>
  <c r="CF669" i="1" s="1"/>
  <c r="BY171" i="1"/>
  <c r="BZ171" i="1" s="1" a="1"/>
  <c r="BZ171" i="1" s="1"/>
  <c r="BX171" i="1"/>
  <c r="CA225" i="1" a="1"/>
  <c r="CA225" i="1" s="1"/>
  <c r="CB225" i="1" s="1" a="1"/>
  <c r="CB225" i="1" s="1"/>
  <c r="CC225" i="1" s="1" a="1"/>
  <c r="CC225" i="1" s="1"/>
  <c r="CA817" i="1" a="1"/>
  <c r="CA817" i="1" s="1"/>
  <c r="CB817" i="1" s="1" a="1"/>
  <c r="CB817" i="1" s="1"/>
  <c r="CC817" i="1" s="1" a="1"/>
  <c r="CC817" i="1" s="1"/>
  <c r="CA145" i="1" a="1"/>
  <c r="CA145" i="1" s="1"/>
  <c r="CB145" i="1" s="1" a="1"/>
  <c r="CB145" i="1" s="1"/>
  <c r="CC145" i="1" s="1" a="1"/>
  <c r="CC145" i="1" s="1"/>
  <c r="CA52" i="1" a="1"/>
  <c r="CA52" i="1" s="1"/>
  <c r="CB52" i="1" s="1" a="1"/>
  <c r="CB52" i="1" s="1"/>
  <c r="CC52" i="1" s="1" a="1"/>
  <c r="CC52" i="1" s="1"/>
  <c r="BY162" i="1"/>
  <c r="BZ162" i="1" s="1" a="1"/>
  <c r="BZ162" i="1" s="1"/>
  <c r="BX162" i="1"/>
  <c r="BY568" i="1"/>
  <c r="BZ568" i="1" s="1" a="1"/>
  <c r="BZ568" i="1" s="1"/>
  <c r="BX568" i="1"/>
  <c r="CA930" i="1" a="1"/>
  <c r="CA930" i="1" s="1"/>
  <c r="CB930" i="1" s="1" a="1"/>
  <c r="CB930" i="1" s="1"/>
  <c r="CC930" i="1" s="1" a="1"/>
  <c r="CC930" i="1" s="1"/>
  <c r="CA866" i="1" a="1"/>
  <c r="CA866" i="1" s="1"/>
  <c r="CB866" i="1" s="1" a="1"/>
  <c r="CB866" i="1" s="1"/>
  <c r="CC866" i="1" s="1" a="1"/>
  <c r="CC866" i="1" s="1"/>
  <c r="BY944" i="1"/>
  <c r="BZ944" i="1" s="1" a="1"/>
  <c r="BZ944" i="1" s="1"/>
  <c r="BX944" i="1"/>
  <c r="CA246" i="1" a="1"/>
  <c r="CA246" i="1" s="1"/>
  <c r="CB246" i="1" s="1" a="1"/>
  <c r="CB246" i="1" s="1"/>
  <c r="CC246" i="1" s="1" a="1"/>
  <c r="CC246" i="1" s="1"/>
  <c r="CD681" i="1" a="1"/>
  <c r="CD681" i="1" s="1"/>
  <c r="CE681" i="1" s="1" a="1"/>
  <c r="CE681" i="1" s="1"/>
  <c r="CF681" i="1" s="1"/>
  <c r="CA876" i="1" a="1"/>
  <c r="CA876" i="1" s="1"/>
  <c r="CB876" i="1" s="1" a="1"/>
  <c r="CB876" i="1" s="1"/>
  <c r="CC876" i="1" s="1" a="1"/>
  <c r="CC876" i="1" s="1"/>
  <c r="CA370" i="1" a="1"/>
  <c r="CA370" i="1" s="1"/>
  <c r="CB370" i="1" s="1" a="1"/>
  <c r="CB370" i="1" s="1"/>
  <c r="CC370" i="1" s="1" a="1"/>
  <c r="CC370" i="1" s="1"/>
  <c r="CA463" i="1" a="1"/>
  <c r="CA463" i="1" s="1"/>
  <c r="CB463" i="1" s="1" a="1"/>
  <c r="CB463" i="1" s="1"/>
  <c r="CC463" i="1" s="1" a="1"/>
  <c r="CC463" i="1" s="1"/>
  <c r="CA125" i="1" a="1"/>
  <c r="CA125" i="1" s="1"/>
  <c r="CB125" i="1" s="1" a="1"/>
  <c r="CB125" i="1" s="1"/>
  <c r="CC125" i="1" s="1" a="1"/>
  <c r="CC125" i="1" s="1"/>
  <c r="BY886" i="1"/>
  <c r="BZ886" i="1" s="1" a="1"/>
  <c r="BZ886" i="1" s="1"/>
  <c r="BX886" i="1"/>
  <c r="CA296" i="1" a="1"/>
  <c r="CA296" i="1" s="1"/>
  <c r="CB296" i="1" s="1" a="1"/>
  <c r="CB296" i="1" s="1"/>
  <c r="CC296" i="1" s="1" a="1"/>
  <c r="CC296" i="1" s="1"/>
  <c r="BY1000" i="1"/>
  <c r="BZ1000" i="1" s="1" a="1"/>
  <c r="BZ1000" i="1" s="1"/>
  <c r="BX1000" i="1"/>
  <c r="BY221" i="1"/>
  <c r="BZ221" i="1" s="1" a="1"/>
  <c r="BZ221" i="1" s="1"/>
  <c r="BX221" i="1"/>
  <c r="CA167" i="1" a="1"/>
  <c r="CA167" i="1" s="1"/>
  <c r="CB167" i="1" s="1" a="1"/>
  <c r="CB167" i="1" s="1"/>
  <c r="CC167" i="1" s="1" a="1"/>
  <c r="CC167" i="1" s="1"/>
  <c r="CA41" i="1" a="1"/>
  <c r="CA41" i="1" s="1"/>
  <c r="CB41" i="1" s="1" a="1"/>
  <c r="CB41" i="1" s="1"/>
  <c r="CC41" i="1" s="1" a="1"/>
  <c r="CC41" i="1" s="1"/>
  <c r="BY870" i="1"/>
  <c r="BZ870" i="1" s="1" a="1"/>
  <c r="BZ870" i="1" s="1"/>
  <c r="BX870" i="1"/>
  <c r="CA1047" i="1" a="1"/>
  <c r="CA1047" i="1" s="1"/>
  <c r="CB1047" i="1" s="1" a="1"/>
  <c r="CB1047" i="1" s="1"/>
  <c r="CC1047" i="1" s="1" a="1"/>
  <c r="CC1047" i="1" s="1"/>
  <c r="CA142" i="1" a="1"/>
  <c r="CA142" i="1" s="1"/>
  <c r="CB142" i="1" s="1" a="1"/>
  <c r="CB142" i="1" s="1"/>
  <c r="CC142" i="1" s="1" a="1"/>
  <c r="CC142" i="1" s="1"/>
  <c r="CA822" i="1" a="1"/>
  <c r="CA822" i="1" s="1"/>
  <c r="CB822" i="1" s="1" a="1"/>
  <c r="CB822" i="1" s="1"/>
  <c r="CC822" i="1" s="1" a="1"/>
  <c r="CC822" i="1" s="1"/>
  <c r="CA700" i="1" a="1"/>
  <c r="CA700" i="1" s="1"/>
  <c r="CB700" i="1" s="1" a="1"/>
  <c r="CB700" i="1" s="1"/>
  <c r="CC700" i="1" s="1" a="1"/>
  <c r="CC700" i="1" s="1"/>
  <c r="CA261" i="1" a="1"/>
  <c r="CA261" i="1" s="1"/>
  <c r="CB261" i="1" s="1" a="1"/>
  <c r="CB261" i="1" s="1"/>
  <c r="CC261" i="1" s="1" a="1"/>
  <c r="CC261" i="1" s="1"/>
  <c r="CA735" i="1" a="1"/>
  <c r="CA735" i="1" s="1"/>
  <c r="CB735" i="1" s="1" a="1"/>
  <c r="CB735" i="1" s="1"/>
  <c r="CC735" i="1" s="1" a="1"/>
  <c r="CC735" i="1" s="1"/>
  <c r="BY846" i="1"/>
  <c r="BZ846" i="1" s="1" a="1"/>
  <c r="BZ846" i="1" s="1"/>
  <c r="BX846" i="1"/>
  <c r="BY1057" i="1"/>
  <c r="BZ1057" i="1" s="1" a="1"/>
  <c r="BZ1057" i="1" s="1"/>
  <c r="BX1057" i="1"/>
  <c r="BY960" i="1"/>
  <c r="BZ960" i="1" s="1" a="1"/>
  <c r="BZ960" i="1" s="1"/>
  <c r="BX960" i="1"/>
  <c r="CA419" i="1" a="1"/>
  <c r="CA419" i="1" s="1"/>
  <c r="CB419" i="1" s="1" a="1"/>
  <c r="CB419" i="1" s="1"/>
  <c r="CC419" i="1" s="1" a="1"/>
  <c r="CC419" i="1" s="1"/>
  <c r="BY1117" i="1"/>
  <c r="BZ1117" i="1" s="1" a="1"/>
  <c r="BZ1117" i="1" s="1"/>
  <c r="BX1117" i="1"/>
  <c r="BY14" i="1"/>
  <c r="BZ14" i="1" s="1" a="1"/>
  <c r="BZ14" i="1" s="1"/>
  <c r="BX14" i="1"/>
  <c r="CA964" i="1" a="1"/>
  <c r="CA964" i="1" s="1"/>
  <c r="CB964" i="1" s="1" a="1"/>
  <c r="CB964" i="1" s="1"/>
  <c r="CC964" i="1" s="1" a="1"/>
  <c r="CC964" i="1" s="1"/>
  <c r="CA326" i="1" a="1"/>
  <c r="CA326" i="1" s="1"/>
  <c r="CB326" i="1" s="1" a="1"/>
  <c r="CB326" i="1" s="1"/>
  <c r="CC326" i="1" s="1" a="1"/>
  <c r="CC326" i="1" s="1"/>
  <c r="CD1035" i="1" a="1"/>
  <c r="CD1035" i="1" s="1"/>
  <c r="CE1035" i="1" s="1" a="1"/>
  <c r="CE1035" i="1" s="1"/>
  <c r="CF1035" i="1" s="1"/>
  <c r="CA152" i="1" a="1"/>
  <c r="CA152" i="1" s="1"/>
  <c r="CB152" i="1" s="1" a="1"/>
  <c r="CB152" i="1" s="1"/>
  <c r="CC152" i="1" s="1" a="1"/>
  <c r="CC152" i="1" s="1"/>
  <c r="BY1025" i="1"/>
  <c r="BZ1025" i="1" s="1" a="1"/>
  <c r="BZ1025" i="1" s="1"/>
  <c r="BX1025" i="1"/>
  <c r="BY855" i="1"/>
  <c r="BZ855" i="1" s="1" a="1"/>
  <c r="BZ855" i="1" s="1"/>
  <c r="BX855" i="1"/>
  <c r="CA110" i="1" a="1"/>
  <c r="CA110" i="1" s="1"/>
  <c r="CB110" i="1" s="1" a="1"/>
  <c r="CB110" i="1" s="1"/>
  <c r="CC110" i="1" s="1" a="1"/>
  <c r="CC110" i="1" s="1"/>
  <c r="CA820" i="1" a="1"/>
  <c r="CA820" i="1" s="1"/>
  <c r="CB820" i="1" s="1" a="1"/>
  <c r="CB820" i="1" s="1"/>
  <c r="CC820" i="1" s="1" a="1"/>
  <c r="CC820" i="1" s="1"/>
  <c r="BY810" i="1"/>
  <c r="BZ810" i="1" s="1" a="1"/>
  <c r="BZ810" i="1" s="1"/>
  <c r="BX810" i="1"/>
  <c r="CA1093" i="1" a="1"/>
  <c r="CA1093" i="1" s="1"/>
  <c r="CB1093" i="1" s="1" a="1"/>
  <c r="CB1093" i="1" s="1"/>
  <c r="CC1093" i="1" s="1" a="1"/>
  <c r="CC1093" i="1" s="1"/>
  <c r="BY902" i="1"/>
  <c r="BZ902" i="1" s="1" a="1"/>
  <c r="BZ902" i="1" s="1"/>
  <c r="BX902" i="1"/>
  <c r="BY984" i="1"/>
  <c r="BZ984" i="1" s="1" a="1"/>
  <c r="BZ984" i="1" s="1"/>
  <c r="BX984" i="1"/>
  <c r="CA27" i="1" a="1"/>
  <c r="CA27" i="1" s="1"/>
  <c r="CB27" i="1" s="1" a="1"/>
  <c r="CB27" i="1" s="1"/>
  <c r="CC27" i="1" s="1" a="1"/>
  <c r="CC27" i="1" s="1"/>
  <c r="CA404" i="1" a="1"/>
  <c r="CA404" i="1" s="1"/>
  <c r="CB404" i="1" s="1" a="1"/>
  <c r="CB404" i="1" s="1"/>
  <c r="CC404" i="1" s="1" a="1"/>
  <c r="CC404" i="1" s="1"/>
  <c r="BY170" i="1"/>
  <c r="BZ170" i="1" s="1" a="1"/>
  <c r="BZ170" i="1" s="1"/>
  <c r="BX170" i="1"/>
  <c r="BY1002" i="1"/>
  <c r="BZ1002" i="1" s="1" a="1"/>
  <c r="BZ1002" i="1" s="1"/>
  <c r="BX1002" i="1"/>
  <c r="CA1114" i="1" a="1"/>
  <c r="CA1114" i="1" s="1"/>
  <c r="CB1114" i="1" s="1" a="1"/>
  <c r="CB1114" i="1" s="1"/>
  <c r="CC1114" i="1" s="1" a="1"/>
  <c r="CC1114" i="1" s="1"/>
  <c r="BY818" i="1"/>
  <c r="BZ818" i="1" s="1" a="1"/>
  <c r="BZ818" i="1" s="1"/>
  <c r="BX818" i="1"/>
  <c r="CA765" i="1" a="1"/>
  <c r="CA765" i="1" s="1"/>
  <c r="CB765" i="1" s="1" a="1"/>
  <c r="CB765" i="1" s="1"/>
  <c r="CC765" i="1" s="1" a="1"/>
  <c r="CC765" i="1" s="1"/>
  <c r="BY1065" i="1"/>
  <c r="BZ1065" i="1" s="1" a="1"/>
  <c r="BZ1065" i="1" s="1"/>
  <c r="BX1065" i="1"/>
  <c r="CA898" i="1" a="1"/>
  <c r="CA898" i="1" s="1"/>
  <c r="CB898" i="1" s="1" a="1"/>
  <c r="CB898" i="1" s="1"/>
  <c r="CC898" i="1" s="1" a="1"/>
  <c r="CC898" i="1" s="1"/>
  <c r="CA794" i="1" a="1"/>
  <c r="CA794" i="1" s="1"/>
  <c r="CB794" i="1" s="1" a="1"/>
  <c r="CB794" i="1" s="1"/>
  <c r="CC794" i="1" s="1" a="1"/>
  <c r="CC794" i="1" s="1"/>
  <c r="CA413" i="1" a="1"/>
  <c r="CA413" i="1" s="1"/>
  <c r="CB413" i="1" s="1" a="1"/>
  <c r="CB413" i="1" s="1"/>
  <c r="CC413" i="1" s="1" a="1"/>
  <c r="CC413" i="1" s="1"/>
  <c r="BY581" i="1"/>
  <c r="BZ581" i="1" s="1" a="1"/>
  <c r="BZ581" i="1" s="1"/>
  <c r="BX581" i="1"/>
  <c r="BY688" i="1"/>
  <c r="BZ688" i="1" s="1" a="1"/>
  <c r="BZ688" i="1" s="1"/>
  <c r="BX688" i="1"/>
  <c r="CA713" i="1" a="1"/>
  <c r="CA713" i="1" s="1"/>
  <c r="CB713" i="1" s="1" a="1"/>
  <c r="CB713" i="1" s="1"/>
  <c r="CC713" i="1" s="1" a="1"/>
  <c r="CC713" i="1" s="1"/>
  <c r="CA712" i="1" a="1"/>
  <c r="CA712" i="1" s="1"/>
  <c r="CB712" i="1" s="1" a="1"/>
  <c r="CB712" i="1" s="1"/>
  <c r="CC712" i="1" s="1" a="1"/>
  <c r="CC712" i="1" s="1"/>
  <c r="BY172" i="1"/>
  <c r="BZ172" i="1" s="1" a="1"/>
  <c r="BZ172" i="1" s="1"/>
  <c r="BX172" i="1"/>
  <c r="BY888" i="1"/>
  <c r="BZ888" i="1" s="1" a="1"/>
  <c r="BZ888" i="1" s="1"/>
  <c r="BX888" i="1"/>
  <c r="BY782" i="1"/>
  <c r="BZ782" i="1" s="1" a="1"/>
  <c r="BZ782" i="1" s="1"/>
  <c r="BX782" i="1"/>
  <c r="BY557" i="1"/>
  <c r="BZ557" i="1" s="1" a="1"/>
  <c r="BZ557" i="1" s="1"/>
  <c r="BX557" i="1"/>
  <c r="BY1110" i="1"/>
  <c r="BZ1110" i="1" s="1" a="1"/>
  <c r="BZ1110" i="1" s="1"/>
  <c r="BX1110" i="1"/>
  <c r="BY203" i="1"/>
  <c r="BZ203" i="1" s="1" a="1"/>
  <c r="BZ203" i="1" s="1"/>
  <c r="BX203" i="1"/>
  <c r="CA334" i="1" a="1"/>
  <c r="CA334" i="1" s="1"/>
  <c r="CB334" i="1" s="1" a="1"/>
  <c r="CB334" i="1" s="1"/>
  <c r="CC334" i="1" s="1" a="1"/>
  <c r="CC334" i="1" s="1"/>
  <c r="BY610" i="1"/>
  <c r="BZ610" i="1" s="1" a="1"/>
  <c r="BZ610" i="1" s="1"/>
  <c r="BX610" i="1"/>
  <c r="CA430" i="1" a="1"/>
  <c r="CA430" i="1" s="1"/>
  <c r="CB430" i="1" s="1" a="1"/>
  <c r="CB430" i="1" s="1"/>
  <c r="CC430" i="1" s="1" a="1"/>
  <c r="CC430" i="1" s="1"/>
  <c r="BY239" i="1"/>
  <c r="BZ239" i="1" s="1" a="1"/>
  <c r="BZ239" i="1" s="1"/>
  <c r="BX239" i="1"/>
  <c r="CA25" i="1" a="1"/>
  <c r="CA25" i="1" s="1"/>
  <c r="CB25" i="1" s="1" a="1"/>
  <c r="CB25" i="1" s="1"/>
  <c r="CC25" i="1" s="1" a="1"/>
  <c r="CC25" i="1" s="1"/>
  <c r="CA122" i="1" a="1"/>
  <c r="CA122" i="1" s="1"/>
  <c r="CB122" i="1" s="1" a="1"/>
  <c r="CB122" i="1" s="1"/>
  <c r="CC122" i="1" s="1" a="1"/>
  <c r="CC122" i="1" s="1"/>
  <c r="BY77" i="1"/>
  <c r="BZ77" i="1" s="1" a="1"/>
  <c r="BZ77" i="1" s="1"/>
  <c r="BX77" i="1"/>
  <c r="CA116" i="1" a="1"/>
  <c r="CA116" i="1" s="1"/>
  <c r="CB116" i="1" s="1" a="1"/>
  <c r="CB116" i="1" s="1"/>
  <c r="CC116" i="1" s="1" a="1"/>
  <c r="CC116" i="1" s="1"/>
  <c r="CA150" i="1" a="1"/>
  <c r="CA150" i="1" s="1"/>
  <c r="CB150" i="1" s="1" a="1"/>
  <c r="CB150" i="1" s="1"/>
  <c r="CC150" i="1" s="1" a="1"/>
  <c r="CC150" i="1" s="1"/>
  <c r="BY675" i="1"/>
  <c r="BZ675" i="1" s="1" a="1"/>
  <c r="BZ675" i="1" s="1"/>
  <c r="BX675" i="1"/>
  <c r="BY731" i="1"/>
  <c r="BZ731" i="1" s="1" a="1"/>
  <c r="BZ731" i="1" s="1"/>
  <c r="BX731" i="1"/>
  <c r="BY739" i="1"/>
  <c r="BZ739" i="1" s="1" a="1"/>
  <c r="BZ739" i="1" s="1"/>
  <c r="BX739" i="1"/>
  <c r="CA285" i="1" a="1"/>
  <c r="CA285" i="1" s="1"/>
  <c r="CB285" i="1" s="1" a="1"/>
  <c r="CB285" i="1" s="1"/>
  <c r="CC285" i="1" s="1" a="1"/>
  <c r="CC285" i="1" s="1"/>
  <c r="CA94" i="1" a="1"/>
  <c r="CA94" i="1" s="1"/>
  <c r="CB94" i="1" s="1" a="1"/>
  <c r="CB94" i="1" s="1"/>
  <c r="CC94" i="1" s="1" a="1"/>
  <c r="CC94" i="1" s="1"/>
  <c r="BY1009" i="1"/>
  <c r="BZ1009" i="1" s="1" a="1"/>
  <c r="BZ1009" i="1" s="1"/>
  <c r="BX1009" i="1"/>
  <c r="BY707" i="1"/>
  <c r="BZ707" i="1" s="1" a="1"/>
  <c r="BZ707" i="1" s="1"/>
  <c r="BX707" i="1"/>
  <c r="BY338" i="1"/>
  <c r="BZ338" i="1" s="1" a="1"/>
  <c r="BZ338" i="1" s="1"/>
  <c r="BX338" i="1"/>
  <c r="CA908" i="1" a="1"/>
  <c r="CA908" i="1" s="1"/>
  <c r="CB908" i="1" s="1" a="1"/>
  <c r="CB908" i="1" s="1"/>
  <c r="CC908" i="1" s="1" a="1"/>
  <c r="CC908" i="1" s="1"/>
  <c r="CA505" i="1" a="1"/>
  <c r="CA505" i="1" s="1"/>
  <c r="CB505" i="1" s="1" a="1"/>
  <c r="CB505" i="1" s="1"/>
  <c r="CC505" i="1" s="1" a="1"/>
  <c r="CC505" i="1" s="1"/>
  <c r="CA480" i="1" a="1"/>
  <c r="CA480" i="1" s="1"/>
  <c r="CB480" i="1" s="1" a="1"/>
  <c r="CB480" i="1" s="1"/>
  <c r="CC480" i="1" s="1" a="1"/>
  <c r="CC480" i="1" s="1"/>
  <c r="CA722" i="1" a="1"/>
  <c r="CA722" i="1" s="1"/>
  <c r="CB722" i="1" s="1" a="1"/>
  <c r="CB722" i="1" s="1"/>
  <c r="CC722" i="1" s="1" a="1"/>
  <c r="CC722" i="1" s="1"/>
  <c r="CA738" i="1" a="1"/>
  <c r="CA738" i="1" s="1"/>
  <c r="CB738" i="1" s="1" a="1"/>
  <c r="CB738" i="1" s="1"/>
  <c r="CC738" i="1" s="1" a="1"/>
  <c r="CC738" i="1" s="1"/>
  <c r="CA729" i="1" a="1"/>
  <c r="CA729" i="1" s="1"/>
  <c r="CB729" i="1" s="1" a="1"/>
  <c r="CB729" i="1" s="1"/>
  <c r="CC729" i="1" s="1" a="1"/>
  <c r="CC729" i="1" s="1"/>
  <c r="CA832" i="1" a="1"/>
  <c r="CA832" i="1" s="1"/>
  <c r="CB832" i="1" s="1" a="1"/>
  <c r="CB832" i="1" s="1"/>
  <c r="CC832" i="1" s="1" a="1"/>
  <c r="CC832" i="1" s="1"/>
  <c r="CA890" i="1" a="1"/>
  <c r="CA890" i="1" s="1"/>
  <c r="CB890" i="1" s="1" a="1"/>
  <c r="CB890" i="1" s="1"/>
  <c r="CC890" i="1" s="1" a="1"/>
  <c r="CC890" i="1" s="1"/>
  <c r="BY748" i="1"/>
  <c r="BZ748" i="1" s="1" a="1"/>
  <c r="BZ748" i="1" s="1"/>
  <c r="BX748" i="1"/>
  <c r="BY788" i="1"/>
  <c r="BZ788" i="1" s="1" a="1"/>
  <c r="BZ788" i="1" s="1"/>
  <c r="BX788" i="1"/>
  <c r="CA718" i="1" a="1"/>
  <c r="CA718" i="1" s="1"/>
  <c r="CB718" i="1" s="1" a="1"/>
  <c r="CB718" i="1" s="1"/>
  <c r="CC718" i="1" s="1" a="1"/>
  <c r="CC718" i="1" s="1"/>
  <c r="BY207" i="1"/>
  <c r="BZ207" i="1" s="1" a="1"/>
  <c r="BZ207" i="1" s="1"/>
  <c r="BX207" i="1"/>
  <c r="CA809" i="1" a="1"/>
  <c r="CA809" i="1" s="1"/>
  <c r="CB809" i="1" s="1" a="1"/>
  <c r="CB809" i="1" s="1"/>
  <c r="CC809" i="1" s="1" a="1"/>
  <c r="CC809" i="1" s="1"/>
  <c r="CA999" i="1" a="1"/>
  <c r="CA999" i="1" s="1"/>
  <c r="CB999" i="1" s="1" a="1"/>
  <c r="CB999" i="1" s="1"/>
  <c r="CC999" i="1" s="1" a="1"/>
  <c r="CC999" i="1" s="1"/>
  <c r="CA881" i="1" a="1"/>
  <c r="CA881" i="1" s="1"/>
  <c r="CB881" i="1" s="1" a="1"/>
  <c r="CB881" i="1" s="1"/>
  <c r="CC881" i="1" s="1" a="1"/>
  <c r="CC881" i="1" s="1"/>
  <c r="CA877" i="1" a="1"/>
  <c r="CA877" i="1" s="1"/>
  <c r="CB877" i="1" s="1" a="1"/>
  <c r="CB877" i="1" s="1"/>
  <c r="CC877" i="1" s="1" a="1"/>
  <c r="CC877" i="1" s="1"/>
  <c r="BY199" i="1"/>
  <c r="BZ199" i="1" s="1" a="1"/>
  <c r="BZ199" i="1" s="1"/>
  <c r="BX199" i="1"/>
  <c r="CA746" i="1" a="1"/>
  <c r="CA746" i="1" s="1"/>
  <c r="CB746" i="1" s="1" a="1"/>
  <c r="CB746" i="1" s="1"/>
  <c r="CC746" i="1" s="1" a="1"/>
  <c r="CC746" i="1" s="1"/>
  <c r="CA793" i="1" a="1"/>
  <c r="CA793" i="1" s="1"/>
  <c r="CB793" i="1" s="1" a="1"/>
  <c r="CB793" i="1" s="1"/>
  <c r="CC793" i="1" s="1" a="1"/>
  <c r="CC793" i="1" s="1"/>
  <c r="BY189" i="1"/>
  <c r="BZ189" i="1" s="1" a="1"/>
  <c r="BZ189" i="1" s="1"/>
  <c r="BX189" i="1"/>
  <c r="CA3" i="1" a="1"/>
  <c r="CA3" i="1" s="1"/>
  <c r="CB3" i="1" s="1" a="1"/>
  <c r="CB3" i="1" s="1"/>
  <c r="CC3" i="1" s="1" a="1"/>
  <c r="CC3" i="1" s="1"/>
  <c r="CA319" i="1" a="1"/>
  <c r="CA319" i="1" s="1"/>
  <c r="CB319" i="1" s="1" a="1"/>
  <c r="CB319" i="1" s="1"/>
  <c r="CC319" i="1" s="1" a="1"/>
  <c r="CC319" i="1" s="1"/>
  <c r="CA248" i="1" a="1"/>
  <c r="CA248" i="1" s="1"/>
  <c r="CB248" i="1" s="1" a="1"/>
  <c r="CB248" i="1" s="1"/>
  <c r="CC248" i="1" s="1" a="1"/>
  <c r="CC248" i="1" s="1"/>
  <c r="CA321" i="1" a="1"/>
  <c r="CA321" i="1" s="1"/>
  <c r="CB321" i="1" s="1" a="1"/>
  <c r="CB321" i="1" s="1"/>
  <c r="CC321" i="1" s="1" a="1"/>
  <c r="CC321" i="1" s="1"/>
  <c r="BY1024" i="1"/>
  <c r="BZ1024" i="1" s="1" a="1"/>
  <c r="BZ1024" i="1" s="1"/>
  <c r="BX1024" i="1"/>
  <c r="CA922" i="1" a="1"/>
  <c r="CA922" i="1" s="1"/>
  <c r="CB922" i="1" s="1" a="1"/>
  <c r="CB922" i="1" s="1"/>
  <c r="CC922" i="1" s="1" a="1"/>
  <c r="CC922" i="1" s="1"/>
  <c r="CA821" i="1" a="1"/>
  <c r="CA821" i="1" s="1"/>
  <c r="CB821" i="1" s="1" a="1"/>
  <c r="CB821" i="1" s="1"/>
  <c r="CC821" i="1" s="1" a="1"/>
  <c r="CC821" i="1" s="1"/>
  <c r="BY294" i="1"/>
  <c r="BZ294" i="1" s="1" a="1"/>
  <c r="BZ294" i="1" s="1"/>
  <c r="BX294" i="1"/>
  <c r="CA625" i="1" a="1"/>
  <c r="CA625" i="1" s="1"/>
  <c r="CB625" i="1" s="1" a="1"/>
  <c r="CB625" i="1" s="1"/>
  <c r="CC625" i="1" s="1" a="1"/>
  <c r="CC625" i="1" s="1"/>
  <c r="CA209" i="1" a="1"/>
  <c r="CA209" i="1" s="1"/>
  <c r="CB209" i="1" s="1" a="1"/>
  <c r="CB209" i="1" s="1"/>
  <c r="CC209" i="1" s="1" a="1"/>
  <c r="CC209" i="1" s="1"/>
  <c r="BY1058" i="1"/>
  <c r="BZ1058" i="1" s="1" a="1"/>
  <c r="BZ1058" i="1" s="1"/>
  <c r="BX1058" i="1"/>
  <c r="BY136" i="1"/>
  <c r="BZ136" i="1" s="1" a="1"/>
  <c r="BZ136" i="1" s="1"/>
  <c r="BX136" i="1"/>
  <c r="BY331" i="1"/>
  <c r="BZ331" i="1" s="1" a="1"/>
  <c r="BZ331" i="1" s="1"/>
  <c r="BX331" i="1"/>
  <c r="CA335" i="1" a="1"/>
  <c r="CA335" i="1" s="1"/>
  <c r="CB335" i="1" s="1" a="1"/>
  <c r="CB335" i="1" s="1"/>
  <c r="CC335" i="1" s="1" a="1"/>
  <c r="CC335" i="1" s="1"/>
  <c r="CA575" i="1" a="1"/>
  <c r="CA575" i="1" s="1"/>
  <c r="CB575" i="1" s="1" a="1"/>
  <c r="CB575" i="1" s="1"/>
  <c r="CC575" i="1" s="1" a="1"/>
  <c r="CC575" i="1" s="1"/>
  <c r="CA105" i="1" a="1"/>
  <c r="CA105" i="1" s="1"/>
  <c r="CB105" i="1" s="1" a="1"/>
  <c r="CB105" i="1" s="1"/>
  <c r="CC105" i="1" s="1" a="1"/>
  <c r="CC105" i="1" s="1"/>
  <c r="BY576" i="1"/>
  <c r="BZ576" i="1" s="1" a="1"/>
  <c r="BZ576" i="1" s="1"/>
  <c r="BX576" i="1"/>
  <c r="CA761" i="1" a="1"/>
  <c r="CA761" i="1" s="1"/>
  <c r="CB761" i="1" s="1" a="1"/>
  <c r="CB761" i="1" s="1"/>
  <c r="CC761" i="1" s="1" a="1"/>
  <c r="CC761" i="1" s="1"/>
  <c r="CA829" i="1" a="1"/>
  <c r="CA829" i="1" s="1"/>
  <c r="CB829" i="1" s="1" a="1"/>
  <c r="CB829" i="1" s="1"/>
  <c r="CC829" i="1" s="1" a="1"/>
  <c r="CC829" i="1" s="1"/>
  <c r="CA701" i="1" a="1"/>
  <c r="CA701" i="1" s="1"/>
  <c r="CB701" i="1" s="1" a="1"/>
  <c r="CB701" i="1" s="1"/>
  <c r="CC701" i="1" s="1" a="1"/>
  <c r="CC701" i="1" s="1"/>
  <c r="BY259" i="1"/>
  <c r="BZ259" i="1" s="1" a="1"/>
  <c r="BZ259" i="1" s="1"/>
  <c r="BX259" i="1"/>
  <c r="CA916" i="1" a="1"/>
  <c r="CA916" i="1" s="1"/>
  <c r="CB916" i="1" s="1" a="1"/>
  <c r="CB916" i="1" s="1"/>
  <c r="CC916" i="1" s="1" a="1"/>
  <c r="CC916" i="1" s="1"/>
  <c r="BY80" i="1"/>
  <c r="BZ80" i="1" s="1" a="1"/>
  <c r="BZ80" i="1" s="1"/>
  <c r="BX80" i="1"/>
  <c r="CA998" i="1" a="1"/>
  <c r="CA998" i="1" s="1"/>
  <c r="CB998" i="1" s="1" a="1"/>
  <c r="CB998" i="1" s="1"/>
  <c r="CC998" i="1" s="1" a="1"/>
  <c r="CC998" i="1" s="1"/>
  <c r="CA398" i="1" a="1"/>
  <c r="CA398" i="1" s="1"/>
  <c r="CB398" i="1" s="1" a="1"/>
  <c r="CB398" i="1" s="1"/>
  <c r="CC398" i="1" s="1" a="1"/>
  <c r="CC398" i="1" s="1"/>
  <c r="CA561" i="1" a="1"/>
  <c r="CA561" i="1" s="1"/>
  <c r="CB561" i="1" s="1" a="1"/>
  <c r="CB561" i="1" s="1"/>
  <c r="CC561" i="1" s="1" a="1"/>
  <c r="CC561" i="1" s="1"/>
  <c r="CA117" i="1" a="1"/>
  <c r="CA117" i="1" s="1"/>
  <c r="CB117" i="1" s="1" a="1"/>
  <c r="CB117" i="1" s="1"/>
  <c r="CC117" i="1" s="1" a="1"/>
  <c r="CC117" i="1" s="1"/>
  <c r="BY839" i="1"/>
  <c r="BZ839" i="1" s="1" a="1"/>
  <c r="BZ839" i="1" s="1"/>
  <c r="BX839" i="1"/>
  <c r="CA208" i="1" a="1"/>
  <c r="CA208" i="1" s="1"/>
  <c r="CB208" i="1" s="1" a="1"/>
  <c r="CB208" i="1" s="1"/>
  <c r="CC208" i="1" s="1" a="1"/>
  <c r="CC208" i="1" s="1"/>
  <c r="BY308" i="1"/>
  <c r="BZ308" i="1" s="1" a="1"/>
  <c r="BZ308" i="1" s="1"/>
  <c r="BX308" i="1"/>
  <c r="BY663" i="1"/>
  <c r="BZ663" i="1" s="1" a="1"/>
  <c r="BZ663" i="1" s="1"/>
  <c r="BX663" i="1"/>
  <c r="BY21" i="1"/>
  <c r="BZ21" i="1" s="1" a="1"/>
  <c r="BZ21" i="1" s="1"/>
  <c r="BX21" i="1"/>
  <c r="CA48" i="1" a="1"/>
  <c r="CA48" i="1" s="1"/>
  <c r="CB48" i="1" s="1" a="1"/>
  <c r="CB48" i="1" s="1"/>
  <c r="CC48" i="1" s="1" a="1"/>
  <c r="CC48" i="1" s="1"/>
  <c r="BY143" i="1"/>
  <c r="BZ143" i="1" s="1" a="1"/>
  <c r="BZ143" i="1" s="1"/>
  <c r="BX143" i="1"/>
  <c r="CA182" i="1" a="1"/>
  <c r="CA182" i="1" s="1"/>
  <c r="CB182" i="1" s="1" a="1"/>
  <c r="CB182" i="1" s="1"/>
  <c r="CC182" i="1" s="1" a="1"/>
  <c r="CC182" i="1" s="1"/>
  <c r="CA233" i="1" a="1"/>
  <c r="CA233" i="1" s="1"/>
  <c r="CB233" i="1" s="1" a="1"/>
  <c r="CB233" i="1" s="1"/>
  <c r="CC233" i="1" s="1" a="1"/>
  <c r="CC233" i="1" s="1"/>
  <c r="BY783" i="1"/>
  <c r="BZ783" i="1" s="1" a="1"/>
  <c r="BZ783" i="1" s="1"/>
  <c r="BX783" i="1"/>
  <c r="CA1027" i="1" a="1"/>
  <c r="CA1027" i="1" s="1"/>
  <c r="CB1027" i="1" s="1" a="1"/>
  <c r="CB1027" i="1" s="1"/>
  <c r="CC1027" i="1" s="1" a="1"/>
  <c r="CC1027" i="1" s="1"/>
  <c r="BY706" i="1"/>
  <c r="BZ706" i="1" s="1" a="1"/>
  <c r="BZ706" i="1" s="1"/>
  <c r="BX706" i="1"/>
  <c r="CA593" i="1" a="1"/>
  <c r="CA593" i="1" s="1"/>
  <c r="CB593" i="1" s="1" a="1"/>
  <c r="CB593" i="1" s="1"/>
  <c r="CC593" i="1" s="1" a="1"/>
  <c r="CC593" i="1" s="1"/>
  <c r="BY862" i="1"/>
  <c r="BZ862" i="1" s="1" a="1"/>
  <c r="BZ862" i="1" s="1"/>
  <c r="BX862" i="1"/>
  <c r="BY299" i="1"/>
  <c r="BZ299" i="1" s="1" a="1"/>
  <c r="BZ299" i="1" s="1"/>
  <c r="BX299" i="1"/>
  <c r="BY100" i="1"/>
  <c r="BZ100" i="1" s="1" a="1"/>
  <c r="BZ100" i="1" s="1"/>
  <c r="BX100" i="1"/>
  <c r="BY918" i="1"/>
  <c r="BZ918" i="1" s="1" a="1"/>
  <c r="BZ918" i="1" s="1"/>
  <c r="BX918" i="1"/>
  <c r="BY1097" i="1"/>
  <c r="BZ1097" i="1" s="1" a="1"/>
  <c r="BZ1097" i="1" s="1"/>
  <c r="BX1097" i="1"/>
  <c r="CA279" i="1" a="1"/>
  <c r="CA279" i="1" s="1"/>
  <c r="CB279" i="1" s="1" a="1"/>
  <c r="CB279" i="1" s="1"/>
  <c r="CC279" i="1" s="1" a="1"/>
  <c r="CC279" i="1" s="1"/>
  <c r="BY39" i="1"/>
  <c r="BZ39" i="1" s="1" a="1"/>
  <c r="BZ39" i="1" s="1"/>
  <c r="BX39" i="1"/>
  <c r="CA677" i="1" a="1"/>
  <c r="CA677" i="1" s="1"/>
  <c r="CB677" i="1" s="1" a="1"/>
  <c r="CB677" i="1" s="1"/>
  <c r="CC677" i="1" s="1" a="1"/>
  <c r="CC677" i="1" s="1"/>
  <c r="BY547" i="1"/>
  <c r="BZ547" i="1" s="1" a="1"/>
  <c r="BZ547" i="1" s="1"/>
  <c r="BX547" i="1"/>
  <c r="BY32" i="1"/>
  <c r="BZ32" i="1" s="1" a="1"/>
  <c r="BZ32" i="1" s="1"/>
  <c r="BX32" i="1"/>
  <c r="CA992" i="1" a="1"/>
  <c r="CA992" i="1" s="1"/>
  <c r="CB992" i="1" s="1" a="1"/>
  <c r="CB992" i="1" s="1"/>
  <c r="CC992" i="1" s="1" a="1"/>
  <c r="CC992" i="1" s="1"/>
  <c r="BY929" i="1"/>
  <c r="BZ929" i="1" s="1" a="1"/>
  <c r="BZ929" i="1" s="1"/>
  <c r="BX929" i="1"/>
  <c r="CA1086" i="1" a="1"/>
  <c r="CA1086" i="1" s="1"/>
  <c r="CB1086" i="1" s="1" a="1"/>
  <c r="CB1086" i="1" s="1"/>
  <c r="CC1086" i="1" s="1" a="1"/>
  <c r="CC1086" i="1" s="1"/>
  <c r="BY1042" i="1"/>
  <c r="BZ1042" i="1" s="1" a="1"/>
  <c r="BZ1042" i="1" s="1"/>
  <c r="BX1042" i="1"/>
  <c r="BY264" i="1"/>
  <c r="BZ264" i="1" s="1" a="1"/>
  <c r="BZ264" i="1" s="1"/>
  <c r="BX264" i="1"/>
  <c r="CA1090" i="1" a="1"/>
  <c r="CA1090" i="1" s="1"/>
  <c r="CB1090" i="1" s="1" a="1"/>
  <c r="CB1090" i="1" s="1"/>
  <c r="CC1090" i="1" s="1" a="1"/>
  <c r="CC1090" i="1" s="1"/>
  <c r="BY357" i="1"/>
  <c r="BZ357" i="1" s="1" a="1"/>
  <c r="BZ357" i="1" s="1"/>
  <c r="BX357" i="1"/>
  <c r="BY1015" i="1"/>
  <c r="BZ1015" i="1" s="1" a="1"/>
  <c r="BZ1015" i="1" s="1"/>
  <c r="BX1015" i="1"/>
  <c r="CA271" i="1" a="1"/>
  <c r="CA271" i="1" s="1"/>
  <c r="CB271" i="1" s="1" a="1"/>
  <c r="CB271" i="1" s="1"/>
  <c r="CC271" i="1" s="1" a="1"/>
  <c r="CC271" i="1" s="1"/>
  <c r="CA860" i="1" a="1"/>
  <c r="CA860" i="1" s="1"/>
  <c r="CB860" i="1" s="1" a="1"/>
  <c r="CB860" i="1" s="1"/>
  <c r="CC860" i="1" s="1" a="1"/>
  <c r="CC860" i="1" s="1"/>
  <c r="CA1108" i="1" a="1"/>
  <c r="CA1108" i="1" s="1"/>
  <c r="CB1108" i="1" s="1" a="1"/>
  <c r="CB1108" i="1" s="1"/>
  <c r="CC1108" i="1" s="1" a="1"/>
  <c r="CC1108" i="1" s="1"/>
  <c r="BY283" i="1"/>
  <c r="BZ283" i="1" s="1" a="1"/>
  <c r="BZ283" i="1" s="1"/>
  <c r="BX283" i="1"/>
  <c r="CA282" i="1" a="1"/>
  <c r="CA282" i="1" s="1"/>
  <c r="CB282" i="1" s="1" a="1"/>
  <c r="CB282" i="1" s="1"/>
  <c r="CC282" i="1" s="1" a="1"/>
  <c r="CC282" i="1" s="1"/>
  <c r="BY236" i="1"/>
  <c r="BZ236" i="1" s="1" a="1"/>
  <c r="BZ236" i="1" s="1"/>
  <c r="BX236" i="1"/>
  <c r="BY651" i="1"/>
  <c r="BZ651" i="1" s="1" a="1"/>
  <c r="BZ651" i="1" s="1"/>
  <c r="BX651" i="1"/>
  <c r="CA1074" i="1" a="1"/>
  <c r="CA1074" i="1" s="1"/>
  <c r="CB1074" i="1" s="1" a="1"/>
  <c r="CB1074" i="1" s="1"/>
  <c r="CC1074" i="1" s="1" a="1"/>
  <c r="CC1074" i="1" s="1"/>
  <c r="CA615" i="1" a="1"/>
  <c r="CA615" i="1" s="1"/>
  <c r="CB615" i="1" s="1" a="1"/>
  <c r="CB615" i="1" s="1"/>
  <c r="CC615" i="1" s="1" a="1"/>
  <c r="CC615" i="1" s="1"/>
  <c r="BY73" i="1"/>
  <c r="BZ73" i="1" s="1" a="1"/>
  <c r="BZ73" i="1" s="1"/>
  <c r="BX73" i="1"/>
  <c r="CA704" i="1" a="1"/>
  <c r="CA704" i="1" s="1"/>
  <c r="CB704" i="1" s="1" a="1"/>
  <c r="CB704" i="1" s="1"/>
  <c r="CC704" i="1" s="1" a="1"/>
  <c r="CC704" i="1" s="1"/>
  <c r="CA634" i="1" a="1"/>
  <c r="CA634" i="1" s="1"/>
  <c r="CB634" i="1" s="1" a="1"/>
  <c r="CB634" i="1" s="1"/>
  <c r="CC634" i="1" s="1" a="1"/>
  <c r="CC634" i="1" s="1"/>
  <c r="CA577" i="1" a="1"/>
  <c r="CA577" i="1" s="1"/>
  <c r="CB577" i="1" s="1" a="1"/>
  <c r="CB577" i="1" s="1"/>
  <c r="CC577" i="1" s="1" a="1"/>
  <c r="CC577" i="1" s="1"/>
  <c r="BY284" i="1"/>
  <c r="BZ284" i="1" s="1" a="1"/>
  <c r="BZ284" i="1" s="1"/>
  <c r="BX284" i="1"/>
  <c r="BY834" i="1"/>
  <c r="BZ834" i="1" s="1" a="1"/>
  <c r="BZ834" i="1" s="1"/>
  <c r="BX834" i="1"/>
  <c r="CA175" i="1" a="1"/>
  <c r="CA175" i="1" s="1"/>
  <c r="CB175" i="1" s="1" a="1"/>
  <c r="CB175" i="1" s="1"/>
  <c r="CC175" i="1" s="1" a="1"/>
  <c r="CC175" i="1" s="1"/>
  <c r="CA1116" i="1" a="1"/>
  <c r="CA1116" i="1" s="1"/>
  <c r="CB1116" i="1" s="1" a="1"/>
  <c r="CB1116" i="1" s="1"/>
  <c r="CC1116" i="1" s="1" a="1"/>
  <c r="CC1116" i="1" s="1"/>
  <c r="BY375" i="1"/>
  <c r="BZ375" i="1" s="1" a="1"/>
  <c r="BZ375" i="1" s="1"/>
  <c r="BX375" i="1"/>
  <c r="CA324" i="1" a="1"/>
  <c r="CA324" i="1" s="1"/>
  <c r="CB324" i="1" s="1" a="1"/>
  <c r="CB324" i="1" s="1"/>
  <c r="CC324" i="1" s="1" a="1"/>
  <c r="CC324" i="1" s="1"/>
  <c r="CA588" i="1" a="1"/>
  <c r="CA588" i="1" s="1"/>
  <c r="CB588" i="1" s="1" a="1"/>
  <c r="CB588" i="1" s="1"/>
  <c r="CC588" i="1" s="1" a="1"/>
  <c r="CC588" i="1" s="1"/>
  <c r="CA254" i="1" a="1"/>
  <c r="CA254" i="1" s="1"/>
  <c r="CB254" i="1" s="1" a="1"/>
  <c r="CB254" i="1" s="1"/>
  <c r="CC254" i="1" s="1" a="1"/>
  <c r="CC254" i="1" s="1"/>
  <c r="BY626" i="1"/>
  <c r="BZ626" i="1" s="1" a="1"/>
  <c r="BZ626" i="1" s="1"/>
  <c r="BX626" i="1"/>
  <c r="BY518" i="1"/>
  <c r="BZ518" i="1" s="1" a="1"/>
  <c r="BZ518" i="1" s="1"/>
  <c r="BX518" i="1"/>
  <c r="CA1119" i="1" a="1"/>
  <c r="CA1119" i="1" s="1"/>
  <c r="CB1119" i="1" s="1" a="1"/>
  <c r="CB1119" i="1" s="1"/>
  <c r="CC1119" i="1" s="1" a="1"/>
  <c r="CC1119" i="1" s="1"/>
  <c r="BY1032" i="1"/>
  <c r="BZ1032" i="1" s="1" a="1"/>
  <c r="BZ1032" i="1" s="1"/>
  <c r="BX1032" i="1"/>
  <c r="BY969" i="1"/>
  <c r="BZ969" i="1" s="1" a="1"/>
  <c r="BZ969" i="1" s="1"/>
  <c r="BX969" i="1"/>
  <c r="CA858" i="1" a="1"/>
  <c r="CA858" i="1" s="1"/>
  <c r="CB858" i="1" s="1" a="1"/>
  <c r="CB858" i="1" s="1"/>
  <c r="CC858" i="1" s="1" a="1"/>
  <c r="CC858" i="1" s="1"/>
  <c r="CA940" i="1" a="1"/>
  <c r="CA940" i="1" s="1"/>
  <c r="CB940" i="1" s="1" a="1"/>
  <c r="CB940" i="1" s="1"/>
  <c r="CC940" i="1" s="1" a="1"/>
  <c r="CC940" i="1" s="1"/>
  <c r="CA797" i="1" a="1"/>
  <c r="CA797" i="1" s="1"/>
  <c r="CB797" i="1" s="1" a="1"/>
  <c r="CB797" i="1" s="1"/>
  <c r="CC797" i="1" s="1" a="1"/>
  <c r="CC797" i="1" s="1"/>
  <c r="CA418" i="1" a="1"/>
  <c r="CA418" i="1" s="1"/>
  <c r="CB418" i="1" s="1" a="1"/>
  <c r="CB418" i="1" s="1"/>
  <c r="CC418" i="1" s="1" a="1"/>
  <c r="CC418" i="1" s="1"/>
  <c r="CA932" i="1" a="1"/>
  <c r="CA932" i="1" s="1"/>
  <c r="CB932" i="1" s="1" a="1"/>
  <c r="CB932" i="1" s="1"/>
  <c r="CC932" i="1" s="1" a="1"/>
  <c r="CC932" i="1" s="1"/>
  <c r="CA1077" i="1" a="1"/>
  <c r="CA1077" i="1" s="1"/>
  <c r="CB1077" i="1" s="1" a="1"/>
  <c r="CB1077" i="1" s="1"/>
  <c r="CC1077" i="1" s="1" a="1"/>
  <c r="CC1077" i="1" s="1"/>
  <c r="CA1095" i="1" a="1"/>
  <c r="CA1095" i="1" s="1"/>
  <c r="CB1095" i="1" s="1" a="1"/>
  <c r="CB1095" i="1" s="1"/>
  <c r="CC1095" i="1" s="1" a="1"/>
  <c r="CC1095" i="1" s="1"/>
  <c r="BY965" i="1"/>
  <c r="BZ965" i="1" s="1" a="1"/>
  <c r="BZ965" i="1" s="1"/>
  <c r="BX965" i="1"/>
  <c r="CA521" i="1" a="1"/>
  <c r="CA521" i="1" s="1"/>
  <c r="CB521" i="1" s="1" a="1"/>
  <c r="CB521" i="1" s="1"/>
  <c r="CC521" i="1" s="1" a="1"/>
  <c r="CC521" i="1" s="1"/>
  <c r="CA540" i="1" a="1"/>
  <c r="CA540" i="1" s="1"/>
  <c r="CB540" i="1" s="1" a="1"/>
  <c r="CB540" i="1" s="1"/>
  <c r="CC540" i="1" s="1" a="1"/>
  <c r="CC540" i="1" s="1"/>
  <c r="CA574" i="1" a="1"/>
  <c r="CA574" i="1" s="1"/>
  <c r="CB574" i="1" s="1" a="1"/>
  <c r="CB574" i="1" s="1"/>
  <c r="CC574" i="1" s="1" a="1"/>
  <c r="CC574" i="1" s="1"/>
  <c r="BY29" i="1"/>
  <c r="BZ29" i="1" s="1" a="1"/>
  <c r="BZ29" i="1" s="1"/>
  <c r="BX29" i="1"/>
  <c r="CA726" i="1" a="1"/>
  <c r="CA726" i="1" s="1"/>
  <c r="CB726" i="1" s="1" a="1"/>
  <c r="CB726" i="1" s="1"/>
  <c r="CC726" i="1" s="1" a="1"/>
  <c r="CC726" i="1" s="1"/>
  <c r="CA633" i="1" a="1"/>
  <c r="CA633" i="1" s="1"/>
  <c r="CB633" i="1" s="1" a="1"/>
  <c r="CB633" i="1" s="1"/>
  <c r="CC633" i="1" s="1" a="1"/>
  <c r="CC633" i="1" s="1"/>
  <c r="CA771" i="1" a="1"/>
  <c r="CA771" i="1" s="1"/>
  <c r="CB771" i="1" s="1" a="1"/>
  <c r="CB771" i="1" s="1"/>
  <c r="CC771" i="1" s="1" a="1"/>
  <c r="CC771" i="1" s="1"/>
  <c r="BY237" i="1"/>
  <c r="BZ237" i="1" s="1" a="1"/>
  <c r="BZ237" i="1" s="1"/>
  <c r="BX237" i="1"/>
  <c r="BY1113" i="1"/>
  <c r="BZ1113" i="1" s="1" a="1"/>
  <c r="BZ1113" i="1" s="1"/>
  <c r="BX1113" i="1"/>
  <c r="BY838" i="1"/>
  <c r="BZ838" i="1" s="1" a="1"/>
  <c r="BZ838" i="1" s="1"/>
  <c r="BX838" i="1"/>
  <c r="CA473" i="1" a="1"/>
  <c r="CA473" i="1" s="1"/>
  <c r="CB473" i="1" s="1" a="1"/>
  <c r="CB473" i="1" s="1"/>
  <c r="CC473" i="1" s="1" a="1"/>
  <c r="CC473" i="1" s="1"/>
  <c r="CA446" i="1" a="1"/>
  <c r="CA446" i="1" s="1"/>
  <c r="CB446" i="1" s="1" a="1"/>
  <c r="CB446" i="1" s="1"/>
  <c r="CC446" i="1" s="1" a="1"/>
  <c r="CC446" i="1" s="1"/>
  <c r="CA896" i="1" a="1"/>
  <c r="CA896" i="1" s="1"/>
  <c r="CB896" i="1" s="1" a="1"/>
  <c r="CB896" i="1" s="1"/>
  <c r="CC896" i="1" s="1" a="1"/>
  <c r="CC896" i="1" s="1"/>
  <c r="CA487" i="1" a="1"/>
  <c r="CA487" i="1" s="1"/>
  <c r="CB487" i="1" s="1" a="1"/>
  <c r="CB487" i="1" s="1"/>
  <c r="CC487" i="1" s="1" a="1"/>
  <c r="CC487" i="1" s="1"/>
  <c r="CA948" i="1" a="1"/>
  <c r="CA948" i="1" s="1"/>
  <c r="CB948" i="1" s="1" a="1"/>
  <c r="CB948" i="1" s="1"/>
  <c r="CC948" i="1" s="1" a="1"/>
  <c r="CC948" i="1" s="1"/>
  <c r="CA59" i="1" a="1"/>
  <c r="CA59" i="1" s="1"/>
  <c r="CB59" i="1" s="1" a="1"/>
  <c r="CB59" i="1" s="1"/>
  <c r="CC59" i="1" s="1" a="1"/>
  <c r="CC59" i="1" s="1"/>
  <c r="CA290" i="1" a="1"/>
  <c r="CA290" i="1" s="1"/>
  <c r="CB290" i="1" s="1" a="1"/>
  <c r="CB290" i="1" s="1"/>
  <c r="CC290" i="1" s="1" a="1"/>
  <c r="CC290" i="1" s="1"/>
  <c r="BY533" i="1"/>
  <c r="BZ533" i="1" s="1" a="1"/>
  <c r="BZ533" i="1" s="1"/>
  <c r="BX533" i="1"/>
  <c r="CA186" i="1" a="1"/>
  <c r="CA186" i="1" s="1"/>
  <c r="CB186" i="1" s="1" a="1"/>
  <c r="CB186" i="1" s="1"/>
  <c r="CC186" i="1" s="1" a="1"/>
  <c r="CC186" i="1" s="1"/>
  <c r="CA971" i="1" a="1"/>
  <c r="CA971" i="1" s="1"/>
  <c r="CB971" i="1" s="1" a="1"/>
  <c r="CB971" i="1" s="1"/>
  <c r="CC971" i="1" s="1" a="1"/>
  <c r="CC971" i="1" s="1"/>
  <c r="CA502" i="1" a="1"/>
  <c r="CA502" i="1" s="1"/>
  <c r="CB502" i="1" s="1" a="1"/>
  <c r="CB502" i="1" s="1"/>
  <c r="CC502" i="1" s="1" a="1"/>
  <c r="CC502" i="1" s="1"/>
  <c r="CA313" i="1" a="1"/>
  <c r="CA313" i="1" s="1"/>
  <c r="CB313" i="1" s="1" a="1"/>
  <c r="CB313" i="1" s="1"/>
  <c r="CC313" i="1" s="1" a="1"/>
  <c r="CC313" i="1" s="1"/>
  <c r="BY7" i="1"/>
  <c r="BZ7" i="1" s="1" a="1"/>
  <c r="BZ7" i="1" s="1"/>
  <c r="BX7" i="1"/>
  <c r="BY139" i="1"/>
  <c r="BZ139" i="1" s="1" a="1"/>
  <c r="BZ139" i="1" s="1"/>
  <c r="BX139" i="1"/>
  <c r="BY247" i="1"/>
  <c r="BZ247" i="1" s="1" a="1"/>
  <c r="BZ247" i="1" s="1"/>
  <c r="BX247" i="1"/>
  <c r="BY692" i="1"/>
  <c r="BZ692" i="1" s="1" a="1"/>
  <c r="BZ692" i="1" s="1"/>
  <c r="BX692" i="1"/>
  <c r="CA174" i="1" a="1"/>
  <c r="CA174" i="1" s="1"/>
  <c r="CB174" i="1" s="1" a="1"/>
  <c r="CB174" i="1" s="1"/>
  <c r="CC174" i="1" s="1" a="1"/>
  <c r="CC174" i="1" s="1"/>
  <c r="CA901" i="1" a="1"/>
  <c r="CA901" i="1" s="1"/>
  <c r="CB901" i="1" s="1" a="1"/>
  <c r="CB901" i="1" s="1"/>
  <c r="CC901" i="1" s="1" a="1"/>
  <c r="CC901" i="1" s="1"/>
  <c r="CA1061" i="1" a="1"/>
  <c r="CA1061" i="1" s="1"/>
  <c r="CB1061" i="1" s="1" a="1"/>
  <c r="CB1061" i="1" s="1"/>
  <c r="CC1061" i="1" s="1" a="1"/>
  <c r="CC1061" i="1" s="1"/>
  <c r="CA883" i="1" a="1"/>
  <c r="CA883" i="1" s="1"/>
  <c r="CB883" i="1" s="1" a="1"/>
  <c r="CB883" i="1" s="1"/>
  <c r="CC883" i="1" s="1" a="1"/>
  <c r="CC883" i="1" s="1"/>
  <c r="BY624" i="1"/>
  <c r="BZ624" i="1" s="1" a="1"/>
  <c r="BZ624" i="1" s="1"/>
  <c r="BX624" i="1"/>
  <c r="BY187" i="1"/>
  <c r="BZ187" i="1" s="1" a="1"/>
  <c r="BZ187" i="1" s="1"/>
  <c r="BX187" i="1"/>
  <c r="CA327" i="1" a="1"/>
  <c r="CA327" i="1" s="1"/>
  <c r="CB327" i="1" s="1" a="1"/>
  <c r="CB327" i="1" s="1"/>
  <c r="CC327" i="1" s="1" a="1"/>
  <c r="CC327" i="1" s="1"/>
  <c r="CA762" i="1" a="1"/>
  <c r="CA762" i="1" s="1"/>
  <c r="CB762" i="1" s="1" a="1"/>
  <c r="CB762" i="1" s="1"/>
  <c r="CC762" i="1" s="1" a="1"/>
  <c r="CC762" i="1" s="1"/>
  <c r="CA905" i="1" a="1"/>
  <c r="CA905" i="1" s="1"/>
  <c r="CB905" i="1" s="1" a="1"/>
  <c r="CB905" i="1" s="1"/>
  <c r="CC905" i="1" s="1" a="1"/>
  <c r="CC905" i="1" s="1"/>
  <c r="CA201" i="1" a="1"/>
  <c r="CA201" i="1" s="1"/>
  <c r="CB201" i="1" s="1" a="1"/>
  <c r="CB201" i="1" s="1"/>
  <c r="CC201" i="1" s="1" a="1"/>
  <c r="CC201" i="1" s="1"/>
  <c r="BY195" i="1"/>
  <c r="BZ195" i="1" s="1" a="1"/>
  <c r="BZ195" i="1" s="1"/>
  <c r="BX195" i="1"/>
  <c r="BY982" i="1"/>
  <c r="BZ982" i="1" s="1" a="1"/>
  <c r="BZ982" i="1" s="1"/>
  <c r="BX982" i="1"/>
  <c r="BY6" i="1"/>
  <c r="BZ6" i="1" s="1" a="1"/>
  <c r="BZ6" i="1" s="1"/>
  <c r="BX6" i="1"/>
  <c r="BY823" i="1"/>
  <c r="BZ823" i="1" s="1" a="1"/>
  <c r="BZ823" i="1" s="1"/>
  <c r="BX823" i="1"/>
  <c r="BY752" i="1"/>
  <c r="BZ752" i="1" s="1" a="1"/>
  <c r="BZ752" i="1" s="1"/>
  <c r="BX752" i="1"/>
  <c r="BY16" i="1"/>
  <c r="BZ16" i="1" s="1" a="1"/>
  <c r="BZ16" i="1" s="1"/>
  <c r="BX16" i="1"/>
  <c r="BY619" i="1"/>
  <c r="BZ619" i="1" s="1" a="1"/>
  <c r="BZ619" i="1" s="1"/>
  <c r="BX619" i="1"/>
  <c r="BY690" i="1"/>
  <c r="BZ690" i="1" s="1" a="1"/>
  <c r="BZ690" i="1" s="1"/>
  <c r="BX690" i="1"/>
  <c r="BY826" i="1"/>
  <c r="BZ826" i="1" s="1" a="1"/>
  <c r="BZ826" i="1" s="1"/>
  <c r="BX826" i="1"/>
  <c r="CA405" i="1" a="1"/>
  <c r="CA405" i="1" s="1"/>
  <c r="CB405" i="1" s="1" a="1"/>
  <c r="CB405" i="1" s="1"/>
  <c r="CC405" i="1" s="1" a="1"/>
  <c r="CC405" i="1" s="1"/>
  <c r="CA140" i="1" a="1"/>
  <c r="CA140" i="1" s="1"/>
  <c r="CB140" i="1" s="1" a="1"/>
  <c r="CB140" i="1" s="1"/>
  <c r="CC140" i="1" s="1" a="1"/>
  <c r="CC140" i="1" s="1"/>
  <c r="BY215" i="1"/>
  <c r="BZ215" i="1" s="1" a="1"/>
  <c r="BZ215" i="1" s="1"/>
  <c r="BX215" i="1"/>
  <c r="BY894" i="1"/>
  <c r="BZ894" i="1" s="1" a="1"/>
  <c r="BZ894" i="1" s="1"/>
  <c r="BX894" i="1"/>
  <c r="CA983" i="1" a="1"/>
  <c r="CA983" i="1" s="1"/>
  <c r="CB983" i="1" s="1" a="1"/>
  <c r="CB983" i="1" s="1"/>
  <c r="CC983" i="1" s="1" a="1"/>
  <c r="CC983" i="1" s="1"/>
  <c r="BY542" i="1"/>
  <c r="BZ542" i="1" s="1" a="1"/>
  <c r="BZ542" i="1" s="1"/>
  <c r="BX542" i="1"/>
  <c r="BY382" i="1"/>
  <c r="BZ382" i="1" s="1" a="1"/>
  <c r="BZ382" i="1" s="1"/>
  <c r="BX382" i="1"/>
  <c r="BY920" i="1"/>
  <c r="BZ920" i="1" s="1" a="1"/>
  <c r="BZ920" i="1" s="1"/>
  <c r="BX920" i="1"/>
  <c r="CA1103" i="1" a="1"/>
  <c r="CA1103" i="1" s="1"/>
  <c r="CB1103" i="1" s="1" a="1"/>
  <c r="CB1103" i="1" s="1"/>
  <c r="CC1103" i="1" s="1" a="1"/>
  <c r="CC1103" i="1" s="1"/>
  <c r="CA1055" i="1" a="1"/>
  <c r="CA1055" i="1" s="1"/>
  <c r="CB1055" i="1" s="1" a="1"/>
  <c r="CB1055" i="1" s="1"/>
  <c r="CC1055" i="1" s="1" a="1"/>
  <c r="CC1055" i="1" s="1"/>
  <c r="CA938" i="1" a="1"/>
  <c r="CA938" i="1" s="1"/>
  <c r="CB938" i="1" s="1" a="1"/>
  <c r="CB938" i="1" s="1"/>
  <c r="CC938" i="1" s="1" a="1"/>
  <c r="CC938" i="1" s="1"/>
  <c r="BY1050" i="1"/>
  <c r="BZ1050" i="1" s="1" a="1"/>
  <c r="BZ1050" i="1" s="1"/>
  <c r="BX1050" i="1"/>
  <c r="BY767" i="1"/>
  <c r="BZ767" i="1" s="1" a="1"/>
  <c r="BZ767" i="1" s="1"/>
  <c r="BX767" i="1"/>
  <c r="CA394" i="1" a="1"/>
  <c r="CA394" i="1" s="1"/>
  <c r="CB394" i="1" s="1" a="1"/>
  <c r="CB394" i="1" s="1"/>
  <c r="CC394" i="1" s="1" a="1"/>
  <c r="CC394" i="1" s="1"/>
  <c r="CA461" i="1" a="1"/>
  <c r="CA461" i="1" s="1"/>
  <c r="CB461" i="1" s="1" a="1"/>
  <c r="CB461" i="1" s="1"/>
  <c r="CC461" i="1" s="1" a="1"/>
  <c r="CC461" i="1" s="1"/>
  <c r="CA609" i="1" a="1"/>
  <c r="CA609" i="1" s="1"/>
  <c r="CB609" i="1" s="1" a="1"/>
  <c r="CB609" i="1" s="1"/>
  <c r="CC609" i="1" s="1" a="1"/>
  <c r="CC609" i="1" s="1"/>
  <c r="BY213" i="1"/>
  <c r="BZ213" i="1" s="1" a="1"/>
  <c r="BZ213" i="1" s="1"/>
  <c r="BX213" i="1"/>
  <c r="BY662" i="1"/>
  <c r="BZ662" i="1" s="1" a="1"/>
  <c r="BZ662" i="1" s="1"/>
  <c r="BX662" i="1"/>
  <c r="CA966" i="1" a="1"/>
  <c r="CA966" i="1" s="1"/>
  <c r="CB966" i="1" s="1" a="1"/>
  <c r="CB966" i="1" s="1"/>
  <c r="CC966" i="1" s="1" a="1"/>
  <c r="CC966" i="1" s="1"/>
  <c r="CA79" i="1" a="1"/>
  <c r="CA79" i="1" s="1"/>
  <c r="CB79" i="1" s="1" a="1"/>
  <c r="CB79" i="1" s="1"/>
  <c r="CC79" i="1" s="1" a="1"/>
  <c r="CC79" i="1" s="1"/>
  <c r="BY756" i="1"/>
  <c r="BZ756" i="1" s="1" a="1"/>
  <c r="BZ756" i="1" s="1"/>
  <c r="BX756" i="1"/>
  <c r="BY346" i="1"/>
  <c r="BZ346" i="1" s="1" a="1"/>
  <c r="BZ346" i="1" s="1"/>
  <c r="BX346" i="1"/>
  <c r="CA318" i="1" a="1"/>
  <c r="CA318" i="1" s="1"/>
  <c r="CB318" i="1" s="1" a="1"/>
  <c r="CB318" i="1" s="1"/>
  <c r="CC318" i="1" s="1" a="1"/>
  <c r="CC318" i="1" s="1"/>
  <c r="CA945" i="1" a="1"/>
  <c r="CA945" i="1" s="1"/>
  <c r="CB945" i="1" s="1" a="1"/>
  <c r="CB945" i="1" s="1"/>
  <c r="CC945" i="1" s="1" a="1"/>
  <c r="CC945" i="1" s="1"/>
  <c r="BY618" i="1"/>
  <c r="BZ618" i="1" s="1" a="1"/>
  <c r="BZ618" i="1" s="1"/>
  <c r="BX618" i="1"/>
  <c r="BY674" i="1"/>
  <c r="BZ674" i="1" s="1" a="1"/>
  <c r="BZ674" i="1" s="1"/>
  <c r="BX674" i="1"/>
  <c r="BY842" i="1"/>
  <c r="BZ842" i="1" s="1" a="1"/>
  <c r="BZ842" i="1" s="1"/>
  <c r="BX842" i="1"/>
  <c r="BY492" i="1"/>
  <c r="BZ492" i="1" s="1" a="1"/>
  <c r="BZ492" i="1" s="1"/>
  <c r="BX492" i="1"/>
  <c r="CA935" i="1" a="1"/>
  <c r="CA935" i="1" s="1"/>
  <c r="CB935" i="1" s="1" a="1"/>
  <c r="CB935" i="1" s="1"/>
  <c r="CC935" i="1" s="1" a="1"/>
  <c r="CC935" i="1" s="1"/>
  <c r="BY485" i="1"/>
  <c r="BZ485" i="1" s="1" a="1"/>
  <c r="BZ485" i="1" s="1"/>
  <c r="BX485" i="1"/>
  <c r="BY1092" i="1"/>
  <c r="BZ1092" i="1" s="1" a="1"/>
  <c r="BZ1092" i="1" s="1"/>
  <c r="BX1092" i="1"/>
  <c r="CA113" i="1" a="1"/>
  <c r="CA113" i="1" s="1"/>
  <c r="CB113" i="1" s="1" a="1"/>
  <c r="CB113" i="1" s="1"/>
  <c r="CC113" i="1" s="1" a="1"/>
  <c r="CC113" i="1" s="1"/>
  <c r="CA226" i="1" a="1"/>
  <c r="CA226" i="1" s="1"/>
  <c r="CB226" i="1" s="1" a="1"/>
  <c r="CB226" i="1" s="1"/>
  <c r="CC226" i="1" s="1" a="1"/>
  <c r="CC226" i="1" s="1"/>
  <c r="BY373" i="1"/>
  <c r="BZ373" i="1" s="1" a="1"/>
  <c r="BZ373" i="1" s="1"/>
  <c r="BX373" i="1"/>
  <c r="CA114" i="1" a="1"/>
  <c r="CA114" i="1" s="1"/>
  <c r="CB114" i="1" s="1" a="1"/>
  <c r="CB114" i="1" s="1"/>
  <c r="CC114" i="1" s="1" a="1"/>
  <c r="CC114" i="1" s="1"/>
  <c r="CA851" i="1" a="1"/>
  <c r="CA851" i="1" s="1"/>
  <c r="CB851" i="1" s="1" a="1"/>
  <c r="CB851" i="1" s="1"/>
  <c r="CC851" i="1" s="1" a="1"/>
  <c r="CC851" i="1" s="1"/>
  <c r="CA146" i="1" a="1"/>
  <c r="CA146" i="1" s="1"/>
  <c r="CB146" i="1" s="1" a="1"/>
  <c r="CB146" i="1" s="1"/>
  <c r="CC146" i="1" s="1" a="1"/>
  <c r="CC146" i="1" s="1"/>
  <c r="BY179" i="1"/>
  <c r="BZ179" i="1" s="1" a="1"/>
  <c r="BZ179" i="1" s="1"/>
  <c r="BX179" i="1"/>
  <c r="CA617" i="1" a="1"/>
  <c r="CA617" i="1" s="1"/>
  <c r="CB617" i="1" s="1" a="1"/>
  <c r="CB617" i="1" s="1"/>
  <c r="CC617" i="1" s="1" a="1"/>
  <c r="CC617" i="1" s="1"/>
  <c r="BY442" i="1"/>
  <c r="BZ442" i="1" s="1" a="1"/>
  <c r="BZ442" i="1" s="1"/>
  <c r="BX442" i="1"/>
  <c r="CA620" i="1" a="1"/>
  <c r="CA620" i="1" s="1"/>
  <c r="CB620" i="1" s="1" a="1"/>
  <c r="CB620" i="1" s="1"/>
  <c r="CC620" i="1" s="1" a="1"/>
  <c r="CC620" i="1" s="1"/>
  <c r="BY163" i="1"/>
  <c r="BZ163" i="1" s="1" a="1"/>
  <c r="BZ163" i="1" s="1"/>
  <c r="BX163" i="1"/>
  <c r="CA637" i="1" a="1"/>
  <c r="CA637" i="1" s="1"/>
  <c r="CB637" i="1" s="1" a="1"/>
  <c r="CB637" i="1" s="1"/>
  <c r="CC637" i="1" s="1" a="1"/>
  <c r="CC637" i="1" s="1"/>
  <c r="BY937" i="1"/>
  <c r="BZ937" i="1" s="1" a="1"/>
  <c r="BZ937" i="1" s="1"/>
  <c r="BX937" i="1"/>
  <c r="BY15" i="1"/>
  <c r="BZ15" i="1" s="1" a="1"/>
  <c r="BZ15" i="1" s="1"/>
  <c r="BX15" i="1"/>
  <c r="BY220" i="1"/>
  <c r="BZ220" i="1" s="1" a="1"/>
  <c r="BZ220" i="1" s="1"/>
  <c r="BX220" i="1"/>
  <c r="BY262" i="1"/>
  <c r="BZ262" i="1" s="1" a="1"/>
  <c r="BZ262" i="1" s="1"/>
  <c r="BX262" i="1"/>
  <c r="CA148" i="1" a="1"/>
  <c r="CA148" i="1" s="1"/>
  <c r="CB148" i="1" s="1" a="1"/>
  <c r="CB148" i="1" s="1"/>
  <c r="CC148" i="1" s="1" a="1"/>
  <c r="CC148" i="1" s="1"/>
  <c r="BY1099" i="1"/>
  <c r="BZ1099" i="1" s="1" a="1"/>
  <c r="BZ1099" i="1" s="1"/>
  <c r="BX1099" i="1"/>
  <c r="BY444" i="1"/>
  <c r="BZ444" i="1" s="1" a="1"/>
  <c r="BZ444" i="1" s="1"/>
  <c r="BX444" i="1"/>
  <c r="CA884" i="1" a="1"/>
  <c r="CA884" i="1" s="1"/>
  <c r="CB884" i="1" s="1" a="1"/>
  <c r="CB884" i="1" s="1"/>
  <c r="CC884" i="1" s="1" a="1"/>
  <c r="CC884" i="1" s="1"/>
  <c r="CA709" i="1" a="1"/>
  <c r="CA709" i="1" s="1"/>
  <c r="CB709" i="1" s="1" a="1"/>
  <c r="CB709" i="1" s="1"/>
  <c r="CC709" i="1" s="1" a="1"/>
  <c r="CC709" i="1" s="1"/>
  <c r="CA980" i="1" a="1"/>
  <c r="CA980" i="1" s="1"/>
  <c r="CB980" i="1" s="1" a="1"/>
  <c r="CB980" i="1" s="1"/>
  <c r="CC980" i="1" s="1" a="1"/>
  <c r="CC980" i="1" s="1"/>
  <c r="BY1079" i="1"/>
  <c r="BZ1079" i="1" s="1" a="1"/>
  <c r="BZ1079" i="1" s="1"/>
  <c r="BX1079" i="1"/>
  <c r="CA814" i="1" a="1"/>
  <c r="CA814" i="1" s="1"/>
  <c r="CB814" i="1" s="1" a="1"/>
  <c r="CB814" i="1" s="1"/>
  <c r="CC814" i="1" s="1" a="1"/>
  <c r="CC814" i="1" s="1"/>
  <c r="BY355" i="1"/>
  <c r="BZ355" i="1" s="1" a="1"/>
  <c r="BZ355" i="1" s="1"/>
  <c r="BX355" i="1"/>
  <c r="BY300" i="1"/>
  <c r="BZ300" i="1" s="1" a="1"/>
  <c r="BZ300" i="1" s="1"/>
  <c r="BX300" i="1"/>
  <c r="BY639" i="1"/>
  <c r="BZ639" i="1" s="1" a="1"/>
  <c r="BZ639" i="1" s="1"/>
  <c r="BX639" i="1"/>
  <c r="CA923" i="1" a="1"/>
  <c r="CA923" i="1" s="1"/>
  <c r="CB923" i="1" s="1" a="1"/>
  <c r="CB923" i="1" s="1"/>
  <c r="CC923" i="1" s="1" a="1"/>
  <c r="CC923" i="1" s="1"/>
  <c r="BY847" i="1"/>
  <c r="BZ847" i="1" s="1" a="1"/>
  <c r="BZ847" i="1" s="1"/>
  <c r="BX847" i="1"/>
  <c r="BY654" i="1"/>
  <c r="BZ654" i="1" s="1" a="1"/>
  <c r="BZ654" i="1" s="1"/>
  <c r="BX654" i="1"/>
  <c r="CA192" i="1" a="1"/>
  <c r="CA192" i="1" s="1"/>
  <c r="CB192" i="1" s="1" a="1"/>
  <c r="CB192" i="1" s="1"/>
  <c r="CC192" i="1" s="1" a="1"/>
  <c r="CC192" i="1" s="1"/>
  <c r="BY416" i="1"/>
  <c r="BZ416" i="1" s="1" a="1"/>
  <c r="BZ416" i="1" s="1"/>
  <c r="BX416" i="1"/>
  <c r="BY643" i="1"/>
  <c r="BZ643" i="1" s="1" a="1"/>
  <c r="BZ643" i="1" s="1"/>
  <c r="BX643" i="1"/>
  <c r="CA1052" i="1" a="1"/>
  <c r="CA1052" i="1" s="1"/>
  <c r="CB1052" i="1" s="1" a="1"/>
  <c r="CB1052" i="1" s="1"/>
  <c r="CC1052" i="1" s="1" a="1"/>
  <c r="CC1052" i="1" s="1"/>
  <c r="CA91" i="1" a="1"/>
  <c r="CA91" i="1" s="1"/>
  <c r="CB91" i="1" s="1" a="1"/>
  <c r="CB91" i="1" s="1"/>
  <c r="CC91" i="1" s="1" a="1"/>
  <c r="CC91" i="1" s="1"/>
  <c r="CA558" i="1" a="1"/>
  <c r="CA558" i="1" s="1"/>
  <c r="CB558" i="1" s="1" a="1"/>
  <c r="CB558" i="1" s="1"/>
  <c r="CC558" i="1" s="1" a="1"/>
  <c r="CC558" i="1" s="1"/>
  <c r="BY1036" i="1"/>
  <c r="BZ1036" i="1" s="1" a="1"/>
  <c r="BZ1036" i="1" s="1"/>
  <c r="BX1036" i="1"/>
  <c r="BY1087" i="1"/>
  <c r="BZ1087" i="1" s="1" a="1"/>
  <c r="BZ1087" i="1" s="1"/>
  <c r="BX1087" i="1"/>
  <c r="BY268" i="1"/>
  <c r="BZ268" i="1" s="1" a="1"/>
  <c r="BZ268" i="1" s="1"/>
  <c r="BX268" i="1"/>
  <c r="CA368" i="1" a="1"/>
  <c r="CA368" i="1" s="1"/>
  <c r="CB368" i="1" s="1" a="1"/>
  <c r="CB368" i="1" s="1"/>
  <c r="CC368" i="1" s="1" a="1"/>
  <c r="CC368" i="1" s="1"/>
  <c r="CA507" i="1" a="1"/>
  <c r="CA507" i="1" s="1"/>
  <c r="CB507" i="1" s="1" a="1"/>
  <c r="CB507" i="1" s="1"/>
  <c r="CC507" i="1" s="1" a="1"/>
  <c r="CC507" i="1" s="1"/>
  <c r="CA344" i="1" a="1"/>
  <c r="CA344" i="1" s="1"/>
  <c r="CB344" i="1" s="1" a="1"/>
  <c r="CB344" i="1" s="1"/>
  <c r="CC344" i="1" s="1" a="1"/>
  <c r="CC344" i="1" s="1"/>
  <c r="CA19" i="1" a="1"/>
  <c r="CA19" i="1" s="1"/>
  <c r="CB19" i="1" s="1" a="1"/>
  <c r="CB19" i="1" s="1"/>
  <c r="CC19" i="1" s="1" a="1"/>
  <c r="CC19" i="1" s="1"/>
  <c r="BY1080" i="1"/>
  <c r="BZ1080" i="1" s="1" a="1"/>
  <c r="BZ1080" i="1" s="1"/>
  <c r="BX1080" i="1"/>
  <c r="BY353" i="1"/>
  <c r="BZ353" i="1" s="1" a="1"/>
  <c r="BZ353" i="1" s="1"/>
  <c r="BX353" i="1"/>
  <c r="BY985" i="1"/>
  <c r="BZ985" i="1" s="1" a="1"/>
  <c r="BZ985" i="1" s="1"/>
  <c r="BX985" i="1"/>
  <c r="BY350" i="1"/>
  <c r="BZ350" i="1" s="1" a="1"/>
  <c r="BZ350" i="1" s="1"/>
  <c r="BX350" i="1"/>
  <c r="CA301" i="1" a="1"/>
  <c r="CA301" i="1" s="1"/>
  <c r="CB301" i="1" s="1" a="1"/>
  <c r="CB301" i="1" s="1"/>
  <c r="CC301" i="1" s="1" a="1"/>
  <c r="CC301" i="1" s="1"/>
  <c r="CA97" i="1" a="1"/>
  <c r="CA97" i="1" s="1"/>
  <c r="CB97" i="1" s="1" a="1"/>
  <c r="CB97" i="1" s="1"/>
  <c r="CC97" i="1" s="1" a="1"/>
  <c r="CC97" i="1" s="1"/>
  <c r="BY385" i="1"/>
  <c r="BZ385" i="1" s="1" a="1"/>
  <c r="BZ385" i="1" s="1"/>
  <c r="BX385" i="1"/>
  <c r="CA987" i="1" a="1"/>
  <c r="CA987" i="1" s="1"/>
  <c r="CB987" i="1" s="1" a="1"/>
  <c r="CB987" i="1" s="1"/>
  <c r="CC987" i="1" s="1" a="1"/>
  <c r="CC987" i="1" s="1"/>
  <c r="BY369" i="1"/>
  <c r="BZ369" i="1" s="1" a="1"/>
  <c r="BZ369" i="1" s="1"/>
  <c r="BX369" i="1"/>
  <c r="CA892" i="1" a="1"/>
  <c r="CA892" i="1" s="1"/>
  <c r="CB892" i="1" s="1" a="1"/>
  <c r="CB892" i="1" s="1"/>
  <c r="CC892" i="1" s="1" a="1"/>
  <c r="CC892" i="1" s="1"/>
  <c r="BY879" i="1"/>
  <c r="BZ879" i="1" s="1" a="1"/>
  <c r="BZ879" i="1" s="1"/>
  <c r="BX879" i="1"/>
  <c r="CA528" i="1" a="1"/>
  <c r="CA528" i="1" s="1"/>
  <c r="CB528" i="1" s="1" a="1"/>
  <c r="CB528" i="1" s="1"/>
  <c r="CC528" i="1" s="1" a="1"/>
  <c r="CC528" i="1" s="1"/>
  <c r="BY275" i="1"/>
  <c r="BZ275" i="1" s="1" a="1"/>
  <c r="BZ275" i="1" s="1"/>
  <c r="BX275" i="1"/>
  <c r="BY774" i="1"/>
  <c r="BZ774" i="1" s="1" a="1"/>
  <c r="BZ774" i="1" s="1"/>
  <c r="BX774" i="1"/>
  <c r="CA754" i="1" a="1"/>
  <c r="CA754" i="1" s="1"/>
  <c r="CB754" i="1" s="1" a="1"/>
  <c r="CB754" i="1" s="1"/>
  <c r="CC754" i="1" s="1" a="1"/>
  <c r="CC754" i="1" s="1"/>
  <c r="BY616" i="1"/>
  <c r="BZ616" i="1" s="1" a="1"/>
  <c r="BZ616" i="1" s="1"/>
  <c r="BX616" i="1"/>
  <c r="BY585" i="1"/>
  <c r="BZ585" i="1" s="1" a="1"/>
  <c r="BZ585" i="1" s="1"/>
  <c r="BX585" i="1"/>
  <c r="CA939" i="1" a="1"/>
  <c r="CA939" i="1" s="1"/>
  <c r="CB939" i="1" s="1" a="1"/>
  <c r="CB939" i="1" s="1"/>
  <c r="CC939" i="1" s="1" a="1"/>
  <c r="CC939" i="1" s="1"/>
  <c r="BY204" i="1"/>
  <c r="BZ204" i="1" s="1" a="1"/>
  <c r="BZ204" i="1" s="1"/>
  <c r="BX204" i="1"/>
  <c r="CA813" i="1" a="1"/>
  <c r="CA813" i="1" s="1"/>
  <c r="CB813" i="1" s="1" a="1"/>
  <c r="CB813" i="1" s="1"/>
  <c r="CC813" i="1" s="1" a="1"/>
  <c r="CC813" i="1" s="1"/>
  <c r="CA1063" i="1" a="1"/>
  <c r="CA1063" i="1" s="1"/>
  <c r="CB1063" i="1" s="1" a="1"/>
  <c r="CB1063" i="1" s="1"/>
  <c r="CC1063" i="1" s="1" a="1"/>
  <c r="CC1063" i="1" s="1"/>
  <c r="CA224" i="1" a="1"/>
  <c r="CA224" i="1" s="1"/>
  <c r="CB224" i="1" s="1" a="1"/>
  <c r="CB224" i="1" s="1"/>
  <c r="CC224" i="1" s="1" a="1"/>
  <c r="CC224" i="1" s="1"/>
  <c r="CA816" i="1" a="1"/>
  <c r="CA816" i="1" s="1"/>
  <c r="CB816" i="1" s="1" a="1"/>
  <c r="CB816" i="1" s="1"/>
  <c r="CC816" i="1" s="1" a="1"/>
  <c r="CC816" i="1" s="1"/>
  <c r="CA653" i="1" a="1"/>
  <c r="CA653" i="1" s="1"/>
  <c r="CB653" i="1" s="1" a="1"/>
  <c r="CB653" i="1" s="1"/>
  <c r="CC653" i="1" s="1" a="1"/>
  <c r="CC653" i="1" s="1"/>
  <c r="CA795" i="1" a="1"/>
  <c r="CA795" i="1" s="1"/>
  <c r="CB795" i="1" s="1" a="1"/>
  <c r="CB795" i="1" s="1"/>
  <c r="CC795" i="1" s="1" a="1"/>
  <c r="CC795" i="1" s="1"/>
  <c r="CA694" i="1" a="1"/>
  <c r="CA694" i="1" s="1"/>
  <c r="CB694" i="1" s="1" a="1"/>
  <c r="CB694" i="1" s="1"/>
  <c r="CC694" i="1" s="1" a="1"/>
  <c r="CC694" i="1" s="1"/>
  <c r="CA67" i="1" a="1"/>
  <c r="CA67" i="1" s="1"/>
  <c r="CB67" i="1" s="1" a="1"/>
  <c r="CB67" i="1" s="1"/>
  <c r="CC67" i="1" s="1" a="1"/>
  <c r="CC67" i="1" s="1"/>
  <c r="CA217" i="1" a="1"/>
  <c r="CA217" i="1" s="1"/>
  <c r="CB217" i="1" s="1" a="1"/>
  <c r="CB217" i="1" s="1"/>
  <c r="CC217" i="1" s="1" a="1"/>
  <c r="CC217" i="1" s="1"/>
  <c r="CA101" i="1" a="1"/>
  <c r="CA101" i="1" s="1"/>
  <c r="CB101" i="1" s="1" a="1"/>
  <c r="CB101" i="1" s="1"/>
  <c r="CC101" i="1" s="1" a="1"/>
  <c r="CC101" i="1" s="1"/>
  <c r="BY477" i="1"/>
  <c r="BZ477" i="1" s="1" a="1"/>
  <c r="BZ477" i="1" s="1"/>
  <c r="BX477" i="1"/>
  <c r="CA758" i="1" a="1"/>
  <c r="CA758" i="1" s="1"/>
  <c r="CB758" i="1" s="1" a="1"/>
  <c r="CB758" i="1" s="1"/>
  <c r="CC758" i="1" s="1" a="1"/>
  <c r="CC758" i="1" s="1"/>
  <c r="BY911" i="1"/>
  <c r="BZ911" i="1" s="1" a="1"/>
  <c r="BZ911" i="1" s="1"/>
  <c r="BX911" i="1"/>
  <c r="BY386" i="1"/>
  <c r="BZ386" i="1" s="1" a="1"/>
  <c r="BZ386" i="1" s="1"/>
  <c r="BX386" i="1"/>
  <c r="BY595" i="1"/>
  <c r="BZ595" i="1" s="1" a="1"/>
  <c r="BZ595" i="1" s="1"/>
  <c r="BX595" i="1"/>
  <c r="CA636" i="1" a="1"/>
  <c r="CA636" i="1" s="1"/>
  <c r="CB636" i="1" s="1" a="1"/>
  <c r="CB636" i="1" s="1"/>
  <c r="CC636" i="1" s="1" a="1"/>
  <c r="CC636" i="1" s="1"/>
  <c r="CA1085" i="1" a="1"/>
  <c r="CA1085" i="1" s="1"/>
  <c r="CB1085" i="1" s="1" a="1"/>
  <c r="CB1085" i="1" s="1"/>
  <c r="CC1085" i="1" s="1" a="1"/>
  <c r="CC1085" i="1" s="1"/>
  <c r="BY864" i="1"/>
  <c r="BZ864" i="1" s="1" a="1"/>
  <c r="BZ864" i="1" s="1"/>
  <c r="BX864" i="1"/>
  <c r="BY490" i="1"/>
  <c r="BZ490" i="1" s="1" a="1"/>
  <c r="BZ490" i="1" s="1"/>
  <c r="BX490" i="1"/>
  <c r="CA409" i="1" a="1"/>
  <c r="CA409" i="1" s="1"/>
  <c r="CB409" i="1" s="1" a="1"/>
  <c r="CB409" i="1" s="1"/>
  <c r="CC409" i="1" s="1" a="1"/>
  <c r="CC409" i="1" s="1"/>
  <c r="BY112" i="1"/>
  <c r="BZ112" i="1" s="1" a="1"/>
  <c r="BZ112" i="1" s="1"/>
  <c r="BX112" i="1"/>
  <c r="BY127" i="1"/>
  <c r="BZ127" i="1" s="1" a="1"/>
  <c r="BZ127" i="1" s="1"/>
  <c r="BX127" i="1"/>
  <c r="BY381" i="1"/>
  <c r="BZ381" i="1" s="1" a="1"/>
  <c r="BZ381" i="1" s="1"/>
  <c r="BX381" i="1"/>
  <c r="CA749" i="1" a="1"/>
  <c r="CA749" i="1" s="1"/>
  <c r="CB749" i="1" s="1" a="1"/>
  <c r="CB749" i="1" s="1"/>
  <c r="CC749" i="1" s="1" a="1"/>
  <c r="CC749" i="1" s="1"/>
  <c r="CA551" i="1" a="1"/>
  <c r="CA551" i="1" s="1"/>
  <c r="CB551" i="1" s="1" a="1"/>
  <c r="CB551" i="1" s="1"/>
  <c r="CC551" i="1" s="1" a="1"/>
  <c r="CC551" i="1" s="1"/>
  <c r="CA278" i="1" a="1"/>
  <c r="CA278" i="1" s="1"/>
  <c r="CB278" i="1" s="1" a="1"/>
  <c r="CB278" i="1" s="1"/>
  <c r="CC278" i="1" s="1" a="1"/>
  <c r="CC278" i="1" s="1"/>
  <c r="BY605" i="1"/>
  <c r="BZ605" i="1" s="1" a="1"/>
  <c r="BZ605" i="1" s="1"/>
  <c r="BX605" i="1"/>
  <c r="BY974" i="1"/>
  <c r="BZ974" i="1" s="1" a="1"/>
  <c r="BZ974" i="1" s="1"/>
  <c r="BX974" i="1"/>
  <c r="CA727" i="1" a="1"/>
  <c r="CA727" i="1" s="1"/>
  <c r="CB727" i="1" s="1" a="1"/>
  <c r="CB727" i="1" s="1"/>
  <c r="CC727" i="1" s="1" a="1"/>
  <c r="CC727" i="1" s="1"/>
  <c r="CA415" i="1" a="1"/>
  <c r="CA415" i="1" s="1"/>
  <c r="CB415" i="1" s="1" a="1"/>
  <c r="CB415" i="1" s="1"/>
  <c r="CC415" i="1" s="1" a="1"/>
  <c r="CC415" i="1" s="1"/>
  <c r="BY1112" i="1"/>
  <c r="BZ1112" i="1" s="1" a="1"/>
  <c r="BZ1112" i="1" s="1"/>
  <c r="BX1112" i="1"/>
  <c r="CA850" i="1" a="1"/>
  <c r="CA850" i="1" s="1"/>
  <c r="CB850" i="1" s="1" a="1"/>
  <c r="CB850" i="1" s="1"/>
  <c r="CC850" i="1" s="1" a="1"/>
  <c r="CC850" i="1" s="1"/>
  <c r="BY103" i="1"/>
  <c r="BZ103" i="1" s="1" a="1"/>
  <c r="BZ103" i="1" s="1"/>
  <c r="BX103" i="1"/>
  <c r="CA873" i="1" a="1"/>
  <c r="CA873" i="1" s="1"/>
  <c r="CB873" i="1" s="1" a="1"/>
  <c r="CB873" i="1" s="1"/>
  <c r="CC873" i="1" s="1" a="1"/>
  <c r="CC873" i="1" s="1"/>
  <c r="CA106" i="1" a="1"/>
  <c r="CA106" i="1" s="1"/>
  <c r="CB106" i="1" s="1" a="1"/>
  <c r="CB106" i="1" s="1"/>
  <c r="CC106" i="1" s="1" a="1"/>
  <c r="CC106" i="1" s="1"/>
  <c r="CA216" i="1" a="1"/>
  <c r="CA216" i="1" s="1"/>
  <c r="CB216" i="1" s="1" a="1"/>
  <c r="CB216" i="1" s="1"/>
  <c r="CC216" i="1" s="1" a="1"/>
  <c r="CC216" i="1" s="1"/>
  <c r="CA238" i="1" a="1"/>
  <c r="CA238" i="1" s="1"/>
  <c r="CB238" i="1" s="1" a="1"/>
  <c r="CB238" i="1" s="1"/>
  <c r="CC238" i="1" s="1" a="1"/>
  <c r="CC238" i="1" s="1"/>
  <c r="CA976" i="1" a="1"/>
  <c r="CA976" i="1" s="1"/>
  <c r="CB976" i="1" s="1" a="1"/>
  <c r="CB976" i="1" s="1"/>
  <c r="CC976" i="1" s="1" a="1"/>
  <c r="CC976" i="1" s="1"/>
  <c r="CA129" i="1" a="1"/>
  <c r="CA129" i="1" s="1"/>
  <c r="CB129" i="1" s="1" a="1"/>
  <c r="CB129" i="1" s="1"/>
  <c r="CC129" i="1" s="1" a="1"/>
  <c r="CC129" i="1" s="1"/>
  <c r="CA1029" i="1" a="1"/>
  <c r="CA1029" i="1" s="1"/>
  <c r="CB1029" i="1" s="1" a="1"/>
  <c r="CB1029" i="1" s="1"/>
  <c r="CC1029" i="1" s="1" a="1"/>
  <c r="CC1029" i="1" s="1"/>
  <c r="BY1105" i="1"/>
  <c r="BZ1105" i="1" s="1" a="1"/>
  <c r="BZ1105" i="1" s="1"/>
  <c r="BX1105" i="1"/>
  <c r="CA753" i="1" a="1"/>
  <c r="CA753" i="1" s="1"/>
  <c r="CB753" i="1" s="1" a="1"/>
  <c r="CB753" i="1" s="1"/>
  <c r="CC753" i="1" s="1" a="1"/>
  <c r="CC753" i="1" s="1"/>
  <c r="CA956" i="1" a="1"/>
  <c r="CA956" i="1" s="1"/>
  <c r="CB956" i="1" s="1" a="1"/>
  <c r="CB956" i="1" s="1"/>
  <c r="CC956" i="1" s="1" a="1"/>
  <c r="CC956" i="1" s="1"/>
  <c r="CA1098" i="1" a="1"/>
  <c r="CA1098" i="1" s="1"/>
  <c r="CB1098" i="1" s="1" a="1"/>
  <c r="CB1098" i="1" s="1"/>
  <c r="CC1098" i="1" s="1" a="1"/>
  <c r="CC1098" i="1" s="1"/>
  <c r="BY933" i="1"/>
  <c r="BZ933" i="1" s="1" a="1"/>
  <c r="BZ933" i="1" s="1"/>
  <c r="BX933" i="1"/>
  <c r="CD156" i="1" a="1"/>
  <c r="CD156" i="1" s="1"/>
  <c r="CE156" i="1" s="1" a="1"/>
  <c r="CE156" i="1" s="1"/>
  <c r="CF156" i="1" s="1"/>
  <c r="BY687" i="1"/>
  <c r="BZ687" i="1" s="1" a="1"/>
  <c r="BZ687" i="1" s="1"/>
  <c r="BX687" i="1"/>
  <c r="BY361" i="1"/>
  <c r="BZ361" i="1" s="1" a="1"/>
  <c r="BZ361" i="1" s="1"/>
  <c r="BX361" i="1"/>
  <c r="BY1019" i="1"/>
  <c r="BZ1019" i="1" s="1" a="1"/>
  <c r="BZ1019" i="1" s="1"/>
  <c r="BX1019" i="1"/>
  <c r="CA66" i="1" a="1"/>
  <c r="CA66" i="1" s="1"/>
  <c r="CB66" i="1" s="1" a="1"/>
  <c r="CB66" i="1" s="1"/>
  <c r="CC66" i="1" s="1" a="1"/>
  <c r="CC66" i="1" s="1"/>
  <c r="BY377" i="1"/>
  <c r="BZ377" i="1" s="1" a="1"/>
  <c r="BZ377" i="1" s="1"/>
  <c r="BX377" i="1"/>
  <c r="CA281" i="1" a="1"/>
  <c r="CA281" i="1" s="1"/>
  <c r="CB281" i="1" s="1" a="1"/>
  <c r="CB281" i="1" s="1"/>
  <c r="CC281" i="1" s="1" a="1"/>
  <c r="CC281" i="1" s="1"/>
  <c r="CA844" i="1" a="1"/>
  <c r="CA844" i="1" s="1"/>
  <c r="CB844" i="1" s="1" a="1"/>
  <c r="CB844" i="1" s="1"/>
  <c r="CC844" i="1" s="1" a="1"/>
  <c r="CC844" i="1" s="1"/>
  <c r="BY322" i="1"/>
  <c r="BZ322" i="1" s="1" a="1"/>
  <c r="BZ322" i="1" s="1"/>
  <c r="BX322" i="1"/>
  <c r="CA513" i="1" a="1"/>
  <c r="CA513" i="1" s="1"/>
  <c r="CB513" i="1" s="1" a="1"/>
  <c r="CB513" i="1" s="1"/>
  <c r="CC513" i="1" s="1" a="1"/>
  <c r="CC513" i="1" s="1"/>
  <c r="CA1007" i="1" a="1"/>
  <c r="CA1007" i="1" s="1"/>
  <c r="CB1007" i="1" s="1" a="1"/>
  <c r="CB1007" i="1" s="1"/>
  <c r="CC1007" i="1" s="1" a="1"/>
  <c r="CC1007" i="1" s="1"/>
  <c r="CA1060" i="1" a="1"/>
  <c r="CA1060" i="1" s="1"/>
  <c r="CB1060" i="1" s="1" a="1"/>
  <c r="CB1060" i="1" s="1"/>
  <c r="CC1060" i="1" s="1" a="1"/>
  <c r="CC1060" i="1" s="1"/>
  <c r="BY638" i="1"/>
  <c r="BZ638" i="1" s="1" a="1"/>
  <c r="BZ638" i="1" s="1"/>
  <c r="BX638" i="1"/>
  <c r="CA28" i="1" a="1"/>
  <c r="CA28" i="1" s="1"/>
  <c r="CB28" i="1" s="1" a="1"/>
  <c r="CB28" i="1" s="1"/>
  <c r="CC28" i="1" s="1" a="1"/>
  <c r="CC28" i="1" s="1"/>
  <c r="BY949" i="1"/>
  <c r="BZ949" i="1" s="1" a="1"/>
  <c r="BZ949" i="1" s="1"/>
  <c r="BX949" i="1"/>
  <c r="CA737" i="1" a="1"/>
  <c r="CA737" i="1" s="1"/>
  <c r="CB737" i="1" s="1" a="1"/>
  <c r="CB737" i="1" s="1"/>
  <c r="CC737" i="1" s="1" a="1"/>
  <c r="CC737" i="1" s="1"/>
  <c r="BY8" i="1"/>
  <c r="BZ8" i="1" s="1" a="1"/>
  <c r="BZ8" i="1" s="1"/>
  <c r="BX8" i="1"/>
  <c r="BY978" i="1"/>
  <c r="BZ978" i="1" s="1" a="1"/>
  <c r="BZ978" i="1" s="1"/>
  <c r="BX978" i="1"/>
  <c r="BY260" i="1"/>
  <c r="BZ260" i="1" s="1" a="1"/>
  <c r="BZ260" i="1" s="1"/>
  <c r="BX260" i="1"/>
  <c r="CA776" i="1" a="1"/>
  <c r="CA776" i="1" s="1"/>
  <c r="CB776" i="1" s="1" a="1"/>
  <c r="CB776" i="1" s="1"/>
  <c r="CC776" i="1" s="1" a="1"/>
  <c r="CC776" i="1" s="1"/>
  <c r="CA661" i="1" a="1"/>
  <c r="CA661" i="1" s="1"/>
  <c r="CB661" i="1" s="1" a="1"/>
  <c r="CB661" i="1" s="1"/>
  <c r="CC661" i="1" s="1" a="1"/>
  <c r="CC661" i="1" s="1"/>
  <c r="BY252" i="1"/>
  <c r="BZ252" i="1" s="1" a="1"/>
  <c r="BZ252" i="1" s="1"/>
  <c r="BX252" i="1"/>
  <c r="BY229" i="1"/>
  <c r="BZ229" i="1" s="1" a="1"/>
  <c r="BZ229" i="1" s="1"/>
  <c r="BX229" i="1"/>
  <c r="CA789" i="1" a="1"/>
  <c r="CA789" i="1" s="1"/>
  <c r="CB789" i="1" s="1" a="1"/>
  <c r="CB789" i="1" s="1"/>
  <c r="CC789" i="1" s="1" a="1"/>
  <c r="CC789" i="1" s="1"/>
  <c r="BY880" i="1"/>
  <c r="BZ880" i="1" s="1" a="1"/>
  <c r="BZ880" i="1" s="1"/>
  <c r="BX880" i="1"/>
  <c r="CA337" i="1" a="1"/>
  <c r="CA337" i="1" s="1"/>
  <c r="CB337" i="1" s="1" a="1"/>
  <c r="CB337" i="1" s="1"/>
  <c r="CC337" i="1" s="1" a="1"/>
  <c r="CC337" i="1" s="1"/>
  <c r="BY455" i="1"/>
  <c r="BZ455" i="1" s="1" a="1"/>
  <c r="BZ455" i="1" s="1"/>
  <c r="BX455" i="1"/>
  <c r="BY570" i="1"/>
  <c r="BZ570" i="1" s="1" a="1"/>
  <c r="BZ570" i="1" s="1"/>
  <c r="BX570" i="1"/>
  <c r="CA161" i="1" a="1"/>
  <c r="CA161" i="1" s="1"/>
  <c r="CB161" i="1" s="1" a="1"/>
  <c r="CB161" i="1" s="1"/>
  <c r="CC161" i="1" s="1" a="1"/>
  <c r="CC161" i="1" s="1"/>
  <c r="CA845" i="1" a="1"/>
  <c r="CA845" i="1" s="1"/>
  <c r="CB845" i="1" s="1" a="1"/>
  <c r="CB845" i="1" s="1"/>
  <c r="CC845" i="1" s="1" a="1"/>
  <c r="CC845" i="1" s="1"/>
  <c r="CA137" i="1" a="1"/>
  <c r="CA137" i="1" s="1"/>
  <c r="CB137" i="1" s="1" a="1"/>
  <c r="CB137" i="1" s="1"/>
  <c r="CC137" i="1" s="1" a="1"/>
  <c r="CC137" i="1" s="1"/>
  <c r="BY871" i="1"/>
  <c r="BZ871" i="1" s="1" a="1"/>
  <c r="BZ871" i="1" s="1"/>
  <c r="BX871" i="1"/>
  <c r="BY798" i="1"/>
  <c r="BZ798" i="1" s="1" a="1"/>
  <c r="BZ798" i="1" s="1"/>
  <c r="BX798" i="1"/>
  <c r="CA332" i="1" a="1"/>
  <c r="CA332" i="1" s="1"/>
  <c r="CB332" i="1" s="1" a="1"/>
  <c r="CB332" i="1" s="1"/>
  <c r="CC332" i="1" s="1" a="1"/>
  <c r="CC332" i="1" s="1"/>
  <c r="CA130" i="1" a="1"/>
  <c r="CA130" i="1" s="1"/>
  <c r="CB130" i="1" s="1" a="1"/>
  <c r="CB130" i="1" s="1"/>
  <c r="CC130" i="1" s="1" a="1"/>
  <c r="CC130" i="1" s="1"/>
  <c r="BY835" i="1"/>
  <c r="BZ835" i="1" s="1" a="1"/>
  <c r="BZ835" i="1" s="1"/>
  <c r="BX835" i="1"/>
  <c r="CA599" i="1" a="1"/>
  <c r="CA599" i="1" s="1"/>
  <c r="CB599" i="1" s="1" a="1"/>
  <c r="CB599" i="1" s="1"/>
  <c r="CC599" i="1" s="1" a="1"/>
  <c r="CC599" i="1" s="1"/>
  <c r="BY608" i="1"/>
  <c r="BZ608" i="1" s="1" a="1"/>
  <c r="BZ608" i="1" s="1"/>
  <c r="BX608" i="1"/>
  <c r="CA312" i="1" a="1"/>
  <c r="CA312" i="1" s="1"/>
  <c r="CB312" i="1" s="1" a="1"/>
  <c r="CB312" i="1" s="1"/>
  <c r="CC312" i="1" s="1" a="1"/>
  <c r="CC312" i="1" s="1"/>
  <c r="CA320" i="1" a="1"/>
  <c r="CA320" i="1" s="1"/>
  <c r="CB320" i="1" s="1" a="1"/>
  <c r="CB320" i="1" s="1"/>
  <c r="CC320" i="1" s="1" a="1"/>
  <c r="CC320" i="1" s="1"/>
  <c r="BY928" i="1"/>
  <c r="BZ928" i="1" s="1" a="1"/>
  <c r="BZ928" i="1" s="1"/>
  <c r="BX928" i="1"/>
  <c r="BY448" i="1"/>
  <c r="BZ448" i="1" s="1" a="1"/>
  <c r="BZ448" i="1" s="1"/>
  <c r="BX448" i="1"/>
  <c r="BY967" i="1"/>
  <c r="BZ967" i="1" s="1" a="1"/>
  <c r="BZ967" i="1" s="1"/>
  <c r="BX967" i="1"/>
  <c r="CA867" i="1" a="1"/>
  <c r="CA867" i="1" s="1"/>
  <c r="CB867" i="1" s="1" a="1"/>
  <c r="CB867" i="1" s="1"/>
  <c r="CC867" i="1" s="1" a="1"/>
  <c r="CC867" i="1" s="1"/>
  <c r="BY764" i="1"/>
  <c r="BZ764" i="1" s="1" a="1"/>
  <c r="BZ764" i="1" s="1"/>
  <c r="BX764" i="1"/>
  <c r="CA856" i="1" a="1"/>
  <c r="CA856" i="1" s="1"/>
  <c r="CB856" i="1" s="1" a="1"/>
  <c r="CB856" i="1" s="1"/>
  <c r="CC856" i="1" s="1" a="1"/>
  <c r="CC856" i="1" s="1"/>
  <c r="CA458" i="1" a="1"/>
  <c r="CA458" i="1" s="1"/>
  <c r="CB458" i="1" s="1" a="1"/>
  <c r="CB458" i="1" s="1"/>
  <c r="CC458" i="1" s="1" a="1"/>
  <c r="CC458" i="1" s="1"/>
  <c r="CA874" i="1" a="1"/>
  <c r="CA874" i="1" s="1"/>
  <c r="CB874" i="1" s="1" a="1"/>
  <c r="CB874" i="1" s="1"/>
  <c r="CC874" i="1" s="1" a="1"/>
  <c r="CC874" i="1" s="1"/>
  <c r="BY732" i="1"/>
  <c r="BZ732" i="1" s="1" a="1"/>
  <c r="BZ732" i="1" s="1"/>
  <c r="BX732" i="1"/>
  <c r="CA98" i="1" a="1"/>
  <c r="CA98" i="1" s="1"/>
  <c r="CB98" i="1" s="1" a="1"/>
  <c r="CB98" i="1" s="1"/>
  <c r="CC98" i="1" s="1" a="1"/>
  <c r="CC98" i="1" s="1"/>
  <c r="CA673" i="1" a="1"/>
  <c r="CA673" i="1" s="1"/>
  <c r="CB673" i="1" s="1" a="1"/>
  <c r="CB673" i="1" s="1"/>
  <c r="CC673" i="1" s="1" a="1"/>
  <c r="CC673" i="1" s="1"/>
  <c r="BY523" i="1"/>
  <c r="BZ523" i="1" s="1" a="1"/>
  <c r="BZ523" i="1" s="1"/>
  <c r="BX523" i="1"/>
  <c r="BY509" i="1"/>
  <c r="BZ509" i="1" s="1" a="1"/>
  <c r="BZ509" i="1" s="1"/>
  <c r="BX509" i="1"/>
  <c r="CA242" i="1" a="1"/>
  <c r="CA242" i="1" s="1"/>
  <c r="CB242" i="1" s="1" a="1"/>
  <c r="CB242" i="1" s="1"/>
  <c r="CC242" i="1" s="1" a="1"/>
  <c r="CC242" i="1" s="1"/>
  <c r="BY1051" i="1"/>
  <c r="BZ1051" i="1" s="1" a="1"/>
  <c r="BZ1051" i="1" s="1"/>
  <c r="BX1051" i="1"/>
  <c r="BY563" i="1"/>
  <c r="BZ563" i="1" s="1" a="1"/>
  <c r="BZ563" i="1" s="1"/>
  <c r="BX563" i="1"/>
  <c r="BY552" i="1"/>
  <c r="BZ552" i="1" s="1" a="1"/>
  <c r="BZ552" i="1" s="1"/>
  <c r="BX552" i="1"/>
  <c r="CA849" i="1" a="1"/>
  <c r="CA849" i="1" s="1"/>
  <c r="CB849" i="1" s="1" a="1"/>
  <c r="CB849" i="1" s="1"/>
  <c r="CC849" i="1" s="1" a="1"/>
  <c r="CC849" i="1" s="1"/>
  <c r="CA946" i="1" a="1"/>
  <c r="CA946" i="1" s="1"/>
  <c r="CB946" i="1" s="1" a="1"/>
  <c r="CB946" i="1" s="1"/>
  <c r="CC946" i="1" s="1" a="1"/>
  <c r="CC946" i="1" s="1"/>
  <c r="CA51" i="1" a="1"/>
  <c r="CA51" i="1" s="1"/>
  <c r="CB51" i="1" s="1" a="1"/>
  <c r="CB51" i="1" s="1"/>
  <c r="CC51" i="1" s="1" a="1"/>
  <c r="CC51" i="1" s="1"/>
  <c r="CA342" i="1" a="1"/>
  <c r="CA342" i="1" s="1"/>
  <c r="CB342" i="1" s="1" a="1"/>
  <c r="CB342" i="1" s="1"/>
  <c r="CC342" i="1" s="1" a="1"/>
  <c r="CC342" i="1" s="1"/>
  <c r="BY708" i="1"/>
  <c r="BZ708" i="1" s="1" a="1"/>
  <c r="BZ708" i="1" s="1"/>
  <c r="BX708" i="1"/>
  <c r="BY572" i="1"/>
  <c r="BZ572" i="1" s="1" a="1"/>
  <c r="BZ572" i="1" s="1"/>
  <c r="BX572" i="1"/>
  <c r="BY780" i="1"/>
  <c r="BZ780" i="1" s="1" a="1"/>
  <c r="BZ780" i="1" s="1"/>
  <c r="BX780" i="1"/>
  <c r="CA428" i="1" a="1"/>
  <c r="CA428" i="1" s="1"/>
  <c r="CB428" i="1" s="1" a="1"/>
  <c r="CB428" i="1" s="1"/>
  <c r="CC428" i="1" s="1" a="1"/>
  <c r="CC428" i="1" s="1"/>
  <c r="BY276" i="1"/>
  <c r="BZ276" i="1" s="1" a="1"/>
  <c r="BZ276" i="1" s="1"/>
  <c r="BX276" i="1"/>
  <c r="BY807" i="1"/>
  <c r="BZ807" i="1" s="1" a="1"/>
  <c r="BZ807" i="1" s="1"/>
  <c r="BX807" i="1"/>
  <c r="CA545" i="1" a="1"/>
  <c r="CA545" i="1" s="1"/>
  <c r="CB545" i="1" s="1" a="1"/>
  <c r="CB545" i="1" s="1"/>
  <c r="CC545" i="1" s="1" a="1"/>
  <c r="CC545" i="1" s="1"/>
  <c r="BY366" i="1"/>
  <c r="BZ366" i="1" s="1" a="1"/>
  <c r="BZ366" i="1" s="1"/>
  <c r="BX366" i="1"/>
  <c r="BY245" i="1"/>
  <c r="BZ245" i="1" s="1" a="1"/>
  <c r="BZ245" i="1" s="1"/>
  <c r="BX245" i="1"/>
  <c r="BY467" i="1"/>
  <c r="BZ467" i="1" s="1" a="1"/>
  <c r="BZ467" i="1" s="1"/>
  <c r="BY323" i="1"/>
  <c r="BZ323" i="1" s="1" a="1"/>
  <c r="BZ323" i="1" s="1"/>
  <c r="CA649" i="1" a="1"/>
  <c r="CA649" i="1" s="1"/>
  <c r="CB649" i="1" s="1" a="1"/>
  <c r="CB649" i="1" s="1"/>
  <c r="CC649" i="1" s="1" a="1"/>
  <c r="CC649" i="1" s="1"/>
  <c r="CA96" i="1" a="1"/>
  <c r="CA96" i="1" s="1"/>
  <c r="CB96" i="1" s="1" a="1"/>
  <c r="CB96" i="1" s="1"/>
  <c r="CC96" i="1" s="1" a="1"/>
  <c r="CC96" i="1" s="1"/>
  <c r="CA459" i="1" a="1"/>
  <c r="CA459" i="1" s="1"/>
  <c r="CB459" i="1" s="1" a="1"/>
  <c r="CB459" i="1" s="1"/>
  <c r="CC459" i="1" s="1" a="1"/>
  <c r="CC459" i="1" s="1"/>
  <c r="CA909" i="1" a="1"/>
  <c r="CA909" i="1" s="1"/>
  <c r="CB909" i="1" s="1" a="1"/>
  <c r="CB909" i="1" s="1"/>
  <c r="CC909" i="1" s="1" a="1"/>
  <c r="CC909" i="1" s="1"/>
  <c r="CA395" i="1" a="1"/>
  <c r="CA395" i="1" s="1"/>
  <c r="CB395" i="1" s="1" a="1"/>
  <c r="CB395" i="1" s="1"/>
  <c r="CC395" i="1" s="1" a="1"/>
  <c r="CC395" i="1" s="1"/>
  <c r="CA95" i="1" a="1"/>
  <c r="CA95" i="1" s="1"/>
  <c r="CB95" i="1" s="1" a="1"/>
  <c r="CB95" i="1" s="1"/>
  <c r="CC95" i="1" s="1" a="1"/>
  <c r="CC95" i="1" s="1"/>
  <c r="CA682" i="1" a="1"/>
  <c r="CA682" i="1" s="1"/>
  <c r="CB682" i="1" s="1" a="1"/>
  <c r="CB682" i="1" s="1"/>
  <c r="CC682" i="1" s="1" a="1"/>
  <c r="CC682" i="1" s="1"/>
  <c r="CA710" i="1" a="1"/>
  <c r="CA710" i="1" s="1"/>
  <c r="CB710" i="1" s="1" a="1"/>
  <c r="CB710" i="1" s="1"/>
  <c r="CC710" i="1" s="1" a="1"/>
  <c r="CC710" i="1" s="1"/>
  <c r="CA954" i="1" a="1"/>
  <c r="CA954" i="1" s="1"/>
  <c r="CB954" i="1" s="1" a="1"/>
  <c r="CB954" i="1" s="1"/>
  <c r="CC954" i="1" s="1" a="1"/>
  <c r="CC954" i="1" s="1"/>
  <c r="BY151" i="1"/>
  <c r="BZ151" i="1" s="1" a="1"/>
  <c r="BZ151" i="1" s="1"/>
  <c r="BX151" i="1"/>
  <c r="BY648" i="1"/>
  <c r="BZ648" i="1" s="1" a="1"/>
  <c r="BZ648" i="1" s="1"/>
  <c r="BX648" i="1"/>
  <c r="BY351" i="1"/>
  <c r="BZ351" i="1" s="1" a="1"/>
  <c r="BZ351" i="1" s="1"/>
  <c r="BX351" i="1"/>
  <c r="CA128" i="1" a="1"/>
  <c r="CA128" i="1" s="1"/>
  <c r="CB128" i="1" s="1" a="1"/>
  <c r="CB128" i="1" s="1"/>
  <c r="CC128" i="1" s="1" a="1"/>
  <c r="CC128" i="1" s="1"/>
  <c r="CA62" i="1" a="1"/>
  <c r="CA62" i="1" s="1"/>
  <c r="CB62" i="1" s="1" a="1"/>
  <c r="CB62" i="1" s="1"/>
  <c r="CC62" i="1" s="1" a="1"/>
  <c r="CC62" i="1" s="1"/>
  <c r="CA989" i="1" a="1"/>
  <c r="CA989" i="1" s="1"/>
  <c r="CB989" i="1" s="1" a="1"/>
  <c r="CB989" i="1" s="1"/>
  <c r="CC989" i="1" s="1" a="1"/>
  <c r="CC989" i="1" s="1"/>
  <c r="CA453" i="1" a="1"/>
  <c r="CA453" i="1" s="1"/>
  <c r="CB453" i="1" s="1" a="1"/>
  <c r="CB453" i="1" s="1"/>
  <c r="CC453" i="1" s="1" a="1"/>
  <c r="CC453" i="1" s="1"/>
  <c r="BY484" i="1"/>
  <c r="BZ484" i="1" s="1" a="1"/>
  <c r="BZ484" i="1" s="1"/>
  <c r="BX484" i="1"/>
  <c r="CA1064" i="1" a="1"/>
  <c r="CA1064" i="1" s="1"/>
  <c r="CB1064" i="1" s="1" a="1"/>
  <c r="CB1064" i="1" s="1"/>
  <c r="CC1064" i="1" s="1" a="1"/>
  <c r="CC1064" i="1" s="1"/>
  <c r="BY144" i="1"/>
  <c r="BZ144" i="1" s="1" a="1"/>
  <c r="BZ144" i="1" s="1"/>
  <c r="BX144" i="1"/>
  <c r="BY676" i="1"/>
  <c r="BZ676" i="1" s="1" a="1"/>
  <c r="BZ676" i="1" s="1"/>
  <c r="BX676" i="1"/>
  <c r="BY371" i="1"/>
  <c r="BZ371" i="1" s="1" a="1"/>
  <c r="BZ371" i="1" s="1"/>
  <c r="BX371" i="1"/>
  <c r="CA917" i="1" a="1"/>
  <c r="CA917" i="1" s="1"/>
  <c r="CB917" i="1" s="1" a="1"/>
  <c r="CB917" i="1" s="1"/>
  <c r="CC917" i="1" s="1" a="1"/>
  <c r="CC917" i="1" s="1"/>
  <c r="CA75" i="1" a="1"/>
  <c r="CA75" i="1" s="1"/>
  <c r="CB75" i="1" s="1" a="1"/>
  <c r="CB75" i="1" s="1"/>
  <c r="CC75" i="1" s="1" a="1"/>
  <c r="CC75" i="1" s="1"/>
  <c r="CA108" i="1" a="1"/>
  <c r="CA108" i="1" s="1"/>
  <c r="CB108" i="1" s="1" a="1"/>
  <c r="CB108" i="1" s="1"/>
  <c r="CC108" i="1" s="1" a="1"/>
  <c r="CC108" i="1" s="1"/>
  <c r="BY154" i="1"/>
  <c r="BZ154" i="1" s="1" a="1"/>
  <c r="BZ154" i="1" s="1"/>
  <c r="BX154" i="1"/>
  <c r="BY587" i="1"/>
  <c r="BZ587" i="1" s="1" a="1"/>
  <c r="BZ587" i="1" s="1"/>
  <c r="BX587" i="1"/>
  <c r="CA808" i="1" a="1"/>
  <c r="CA808" i="1" s="1"/>
  <c r="CB808" i="1" s="1" a="1"/>
  <c r="CB808" i="1" s="1"/>
  <c r="CC808" i="1" s="1" a="1"/>
  <c r="CC808" i="1" s="1"/>
  <c r="BY253" i="1"/>
  <c r="BZ253" i="1" s="1" a="1"/>
  <c r="BZ253" i="1" s="1"/>
  <c r="BX253" i="1"/>
  <c r="BY363" i="1"/>
  <c r="BZ363" i="1" s="1" a="1"/>
  <c r="BZ363" i="1" s="1"/>
  <c r="BX363" i="1"/>
  <c r="BY374" i="1"/>
  <c r="BZ374" i="1" s="1" a="1"/>
  <c r="BZ374" i="1" s="1"/>
  <c r="BX374" i="1"/>
  <c r="BY85" i="1"/>
  <c r="BZ85" i="1" s="1" a="1"/>
  <c r="BZ85" i="1" s="1"/>
  <c r="BX85" i="1"/>
  <c r="BY678" i="1"/>
  <c r="BZ678" i="1" s="1" a="1"/>
  <c r="BZ678" i="1" s="1"/>
  <c r="BX678" i="1"/>
  <c r="CA202" i="1" a="1"/>
  <c r="CA202" i="1" s="1"/>
  <c r="CB202" i="1" s="1" a="1"/>
  <c r="CB202" i="1" s="1"/>
  <c r="CC202" i="1" s="1" a="1"/>
  <c r="CC202" i="1" s="1"/>
  <c r="CA118" i="1" a="1"/>
  <c r="CA118" i="1" s="1"/>
  <c r="CB118" i="1" s="1" a="1"/>
  <c r="CB118" i="1" s="1"/>
  <c r="CC118" i="1" s="1" a="1"/>
  <c r="CC118" i="1" s="1"/>
  <c r="BY952" i="1"/>
  <c r="BZ952" i="1" s="1" a="1"/>
  <c r="BZ952" i="1" s="1"/>
  <c r="BX952" i="1"/>
  <c r="CA668" i="1" a="1"/>
  <c r="CA668" i="1" s="1"/>
  <c r="CB668" i="1" s="1" a="1"/>
  <c r="CB668" i="1" s="1"/>
  <c r="CC668" i="1" s="1" a="1"/>
  <c r="CC668" i="1" s="1"/>
  <c r="CA488" i="1" a="1"/>
  <c r="CA488" i="1" s="1"/>
  <c r="CB488" i="1" s="1" a="1"/>
  <c r="CB488" i="1" s="1"/>
  <c r="CC488" i="1" s="1" a="1"/>
  <c r="CC488" i="1" s="1"/>
  <c r="BY695" i="1"/>
  <c r="BZ695" i="1" s="1" a="1"/>
  <c r="BZ695" i="1" s="1"/>
  <c r="BX695" i="1"/>
  <c r="CA232" i="1" a="1"/>
  <c r="CA232" i="1" s="1"/>
  <c r="CB232" i="1" s="1" a="1"/>
  <c r="CB232" i="1" s="1"/>
  <c r="CC232" i="1" s="1" a="1"/>
  <c r="CC232" i="1" s="1"/>
  <c r="CA962" i="1" a="1"/>
  <c r="CA962" i="1" s="1"/>
  <c r="CB962" i="1" s="1" a="1"/>
  <c r="CB962" i="1" s="1"/>
  <c r="CC962" i="1" s="1" a="1"/>
  <c r="CC962" i="1" s="1"/>
  <c r="BY921" i="1"/>
  <c r="BZ921" i="1" s="1" a="1"/>
  <c r="BZ921" i="1" s="1"/>
  <c r="BX921" i="1"/>
  <c r="CA348" i="1" a="1"/>
  <c r="CA348" i="1" s="1"/>
  <c r="CB348" i="1" s="1" a="1"/>
  <c r="CB348" i="1" s="1"/>
  <c r="CC348" i="1" s="1" a="1"/>
  <c r="CC348" i="1" s="1"/>
  <c r="BY578" i="1"/>
  <c r="BZ578" i="1" s="1" a="1"/>
  <c r="BZ578" i="1" s="1"/>
  <c r="BX578" i="1"/>
  <c r="CA734" i="1" a="1"/>
  <c r="CA734" i="1" s="1"/>
  <c r="CB734" i="1" s="1" a="1"/>
  <c r="CB734" i="1" s="1"/>
  <c r="CC734" i="1" s="1" a="1"/>
  <c r="CC734" i="1" s="1"/>
  <c r="CA43" i="1" a="1"/>
  <c r="CA43" i="1" s="1"/>
  <c r="CB43" i="1" s="1" a="1"/>
  <c r="CB43" i="1" s="1"/>
  <c r="CC43" i="1" s="1" a="1"/>
  <c r="CC43" i="1" s="1"/>
  <c r="BY365" i="1"/>
  <c r="BZ365" i="1" s="1" a="1"/>
  <c r="BZ365" i="1" s="1"/>
  <c r="BX365" i="1"/>
  <c r="BY191" i="1"/>
  <c r="BZ191" i="1" s="1" a="1"/>
  <c r="BZ191" i="1" s="1"/>
  <c r="CA693" i="1" a="1"/>
  <c r="CA693" i="1" s="1"/>
  <c r="CB693" i="1" s="1" a="1"/>
  <c r="CB693" i="1" s="1"/>
  <c r="CC693" i="1" s="1" a="1"/>
  <c r="CC693" i="1" s="1"/>
  <c r="CA623" i="1" a="1"/>
  <c r="CA623" i="1" s="1"/>
  <c r="CB623" i="1" s="1" a="1"/>
  <c r="CB623" i="1" s="1"/>
  <c r="CC623" i="1" s="1" a="1"/>
  <c r="CC623" i="1" s="1"/>
  <c r="CA241" i="1" a="1"/>
  <c r="CA241" i="1" s="1"/>
  <c r="CB241" i="1" s="1" a="1"/>
  <c r="CB241" i="1" s="1"/>
  <c r="CC241" i="1" s="1" a="1"/>
  <c r="CC241" i="1" s="1"/>
  <c r="BY546" i="1"/>
  <c r="BZ546" i="1" s="1" a="1"/>
  <c r="BZ546" i="1" s="1"/>
  <c r="CA26" i="1" a="1"/>
  <c r="CA26" i="1" s="1"/>
  <c r="CB26" i="1" s="1" a="1"/>
  <c r="CB26" i="1" s="1"/>
  <c r="CC26" i="1" s="1" a="1"/>
  <c r="CC26" i="1" s="1"/>
  <c r="CA90" i="1" a="1"/>
  <c r="CA90" i="1" s="1"/>
  <c r="CB90" i="1" s="1" a="1"/>
  <c r="CB90" i="1" s="1"/>
  <c r="CC90" i="1" s="1" a="1"/>
  <c r="CC90" i="1" s="1"/>
  <c r="CA87" i="1" a="1"/>
  <c r="CA87" i="1" s="1"/>
  <c r="CB87" i="1" s="1" a="1"/>
  <c r="CB87" i="1" s="1"/>
  <c r="CC87" i="1" s="1" a="1"/>
  <c r="CC87" i="1" s="1"/>
  <c r="BY159" i="1"/>
  <c r="BZ159" i="1" s="1" a="1"/>
  <c r="BZ159" i="1" s="1"/>
  <c r="CA421" i="1" a="1"/>
  <c r="CA421" i="1" s="1"/>
  <c r="CB421" i="1" s="1" a="1"/>
  <c r="CB421" i="1" s="1"/>
  <c r="CC421" i="1" s="1" a="1"/>
  <c r="CC421" i="1" s="1"/>
  <c r="CA439" i="1" a="1"/>
  <c r="CA439" i="1" s="1"/>
  <c r="CB439" i="1" s="1" a="1"/>
  <c r="CB439" i="1" s="1"/>
  <c r="CC439" i="1" s="1" a="1"/>
  <c r="CC439" i="1" s="1"/>
  <c r="BY1082" i="1"/>
  <c r="BZ1082" i="1" s="1" a="1"/>
  <c r="BZ1082" i="1" s="1"/>
  <c r="BY664" i="1"/>
  <c r="BZ664" i="1" s="1" a="1"/>
  <c r="BZ664" i="1" s="1"/>
  <c r="BY383" i="1"/>
  <c r="BZ383" i="1" s="1" a="1"/>
  <c r="BZ383" i="1" s="1"/>
  <c r="CA70" i="1" a="1"/>
  <c r="CA70" i="1" s="1"/>
  <c r="CB70" i="1" s="1" a="1"/>
  <c r="CB70" i="1" s="1"/>
  <c r="CC70" i="1" s="1" a="1"/>
  <c r="CC70" i="1" s="1"/>
  <c r="BY107" i="1"/>
  <c r="BZ107" i="1" s="1" a="1"/>
  <c r="BZ107" i="1" s="1"/>
  <c r="CA861" i="1" a="1"/>
  <c r="CA861" i="1" s="1"/>
  <c r="CB861" i="1" s="1" a="1"/>
  <c r="CB861" i="1" s="1"/>
  <c r="CC861" i="1" s="1" a="1"/>
  <c r="CC861" i="1" s="1"/>
  <c r="BY447" i="1"/>
  <c r="BZ447" i="1" s="1" a="1"/>
  <c r="BZ447" i="1" s="1"/>
  <c r="BY45" i="1"/>
  <c r="BZ45" i="1" s="1" a="1"/>
  <c r="BZ45" i="1" s="1"/>
  <c r="CA83" i="1" a="1"/>
  <c r="CA83" i="1" s="1"/>
  <c r="CB83" i="1" s="1" a="1"/>
  <c r="CB83" i="1" s="1"/>
  <c r="CC83" i="1" s="1" a="1"/>
  <c r="CC83" i="1" s="1"/>
  <c r="CA955" i="1" a="1"/>
  <c r="CA955" i="1" s="1"/>
  <c r="CB955" i="1" s="1" a="1"/>
  <c r="CB955" i="1" s="1"/>
  <c r="CC955" i="1" s="1" a="1"/>
  <c r="CC955" i="1" s="1"/>
  <c r="CA630" i="1" a="1"/>
  <c r="CA630" i="1" s="1"/>
  <c r="CB630" i="1" s="1" a="1"/>
  <c r="CB630" i="1" s="1"/>
  <c r="CC630" i="1" s="1" a="1"/>
  <c r="CC630" i="1" s="1"/>
  <c r="BY76" i="1"/>
  <c r="BZ76" i="1" s="1" a="1"/>
  <c r="BZ76" i="1" s="1"/>
  <c r="BY958" i="1"/>
  <c r="BZ958" i="1" s="1" a="1"/>
  <c r="BZ958" i="1" s="1"/>
  <c r="BY1083" i="1"/>
  <c r="BZ1083" i="1" s="1" a="1"/>
  <c r="BZ1083" i="1" s="1"/>
  <c r="CA399" i="1" a="1"/>
  <c r="CA399" i="1" s="1"/>
  <c r="CB399" i="1" s="1" a="1"/>
  <c r="CB399" i="1" s="1"/>
  <c r="CC399" i="1" s="1" a="1"/>
  <c r="CC399" i="1" s="1"/>
  <c r="CA9" i="1" a="1"/>
  <c r="CA9" i="1" s="1"/>
  <c r="CB9" i="1" s="1" a="1"/>
  <c r="CB9" i="1" s="1"/>
  <c r="CC9" i="1" s="1" a="1"/>
  <c r="CC9" i="1" s="1"/>
  <c r="CA843" i="1" a="1"/>
  <c r="CA843" i="1" s="1"/>
  <c r="CB843" i="1" s="1" a="1"/>
  <c r="CB843" i="1" s="1"/>
  <c r="CC843" i="1" s="1" a="1"/>
  <c r="CC843" i="1" s="1"/>
  <c r="CA1046" i="1" a="1"/>
  <c r="CA1046" i="1" s="1"/>
  <c r="CB1046" i="1" s="1" a="1"/>
  <c r="CB1046" i="1" s="1"/>
  <c r="CC1046" i="1" s="1" a="1"/>
  <c r="CC1046" i="1" s="1"/>
  <c r="CA360" i="1" a="1"/>
  <c r="CA360" i="1" s="1"/>
  <c r="CB360" i="1" s="1" a="1"/>
  <c r="CB360" i="1" s="1"/>
  <c r="CC360" i="1" s="1" a="1"/>
  <c r="CC360" i="1" s="1"/>
  <c r="BY760" i="1"/>
  <c r="BZ760" i="1" s="1" a="1"/>
  <c r="BZ760" i="1" s="1"/>
  <c r="BX760" i="1"/>
  <c r="BY244" i="1"/>
  <c r="BZ244" i="1" s="1" a="1"/>
  <c r="BZ244" i="1" s="1"/>
  <c r="CA853" i="1" a="1"/>
  <c r="CA853" i="1" s="1"/>
  <c r="CB853" i="1" s="1" a="1"/>
  <c r="CB853" i="1" s="1"/>
  <c r="CC853" i="1" s="1" a="1"/>
  <c r="CC853" i="1" s="1"/>
  <c r="CA524" i="1" a="1"/>
  <c r="CA524" i="1" s="1"/>
  <c r="CB524" i="1" s="1" a="1"/>
  <c r="CB524" i="1" s="1"/>
  <c r="CC524" i="1" s="1" a="1"/>
  <c r="CC524" i="1" s="1"/>
  <c r="CA802" i="1" a="1"/>
  <c r="CA802" i="1" s="1"/>
  <c r="CB802" i="1" s="1" a="1"/>
  <c r="CB802" i="1" s="1"/>
  <c r="CC802" i="1" s="1" a="1"/>
  <c r="CC802" i="1" s="1"/>
  <c r="CA1088" i="1" a="1"/>
  <c r="CA1088" i="1" s="1"/>
  <c r="CB1088" i="1" s="1" a="1"/>
  <c r="CB1088" i="1" s="1"/>
  <c r="CC1088" i="1" s="1" a="1"/>
  <c r="CC1088" i="1" s="1"/>
  <c r="CA836" i="1" a="1"/>
  <c r="CA836" i="1" s="1"/>
  <c r="CB836" i="1" s="1" a="1"/>
  <c r="CB836" i="1" s="1"/>
  <c r="CC836" i="1" s="1" a="1"/>
  <c r="CC836" i="1" s="1"/>
  <c r="BY389" i="1"/>
  <c r="BZ389" i="1" s="1" a="1"/>
  <c r="BZ389" i="1" s="1"/>
  <c r="CA265" i="1" a="1"/>
  <c r="CA265" i="1" s="1"/>
  <c r="CB265" i="1" s="1" a="1"/>
  <c r="CB265" i="1" s="1"/>
  <c r="CC265" i="1" s="1" a="1"/>
  <c r="CC265" i="1" s="1"/>
  <c r="BY941" i="1"/>
  <c r="BZ941" i="1" s="1" a="1"/>
  <c r="BZ941" i="1" s="1"/>
  <c r="BY539" i="1"/>
  <c r="BZ539" i="1" s="1" a="1"/>
  <c r="BZ539" i="1" s="1"/>
  <c r="CA553" i="1" a="1"/>
  <c r="CA553" i="1" s="1"/>
  <c r="CB553" i="1" s="1" a="1"/>
  <c r="CB553" i="1" s="1"/>
  <c r="CC553" i="1" s="1" a="1"/>
  <c r="CC553" i="1" s="1"/>
  <c r="BY812" i="1"/>
  <c r="BZ812" i="1" s="1" a="1"/>
  <c r="BZ812" i="1" s="1"/>
  <c r="BY188" i="1"/>
  <c r="BZ188" i="1" s="1" a="1"/>
  <c r="BZ188" i="1" s="1"/>
  <c r="CA1023" i="1" a="1"/>
  <c r="CA1023" i="1" s="1"/>
  <c r="CB1023" i="1" s="1" a="1"/>
  <c r="CB1023" i="1" s="1"/>
  <c r="CC1023" i="1" s="1" a="1"/>
  <c r="CC1023" i="1" s="1"/>
  <c r="BY180" i="1"/>
  <c r="BZ180" i="1" s="1" a="1"/>
  <c r="BZ180" i="1" s="1"/>
  <c r="CA906" i="1" a="1"/>
  <c r="CA906" i="1" s="1"/>
  <c r="CB906" i="1" s="1" a="1"/>
  <c r="CB906" i="1" s="1"/>
  <c r="CC906" i="1" s="1" a="1"/>
  <c r="CC906" i="1" s="1"/>
  <c r="CA166" i="1" a="1"/>
  <c r="CA166" i="1" s="1"/>
  <c r="CB166" i="1" s="1" a="1"/>
  <c r="CB166" i="1" s="1"/>
  <c r="CC166" i="1" s="1" a="1"/>
  <c r="CC166" i="1" s="1"/>
  <c r="CA441" i="1" a="1"/>
  <c r="CA441" i="1" s="1"/>
  <c r="CB441" i="1" s="1" a="1"/>
  <c r="CB441" i="1" s="1"/>
  <c r="CC441" i="1" s="1" a="1"/>
  <c r="CC441" i="1" s="1"/>
  <c r="CA133" i="1" a="1"/>
  <c r="CA133" i="1" s="1"/>
  <c r="CB133" i="1" s="1" a="1"/>
  <c r="CB133" i="1" s="1"/>
  <c r="CC133" i="1" s="1" a="1"/>
  <c r="CC133" i="1" s="1"/>
  <c r="CA124" i="1" a="1"/>
  <c r="CA124" i="1" s="1"/>
  <c r="CB124" i="1" s="1" a="1"/>
  <c r="CB124" i="1" s="1"/>
  <c r="CC124" i="1" s="1" a="1"/>
  <c r="CC124" i="1" s="1"/>
  <c r="CA60" i="1" a="1"/>
  <c r="CA60" i="1" s="1"/>
  <c r="CB60" i="1" s="1" a="1"/>
  <c r="CB60" i="1" s="1"/>
  <c r="CC60" i="1" s="1" a="1"/>
  <c r="CC60" i="1" s="1"/>
  <c r="BY397" i="1"/>
  <c r="BZ397" i="1" s="1" a="1"/>
  <c r="BZ397" i="1" s="1"/>
  <c r="CA670" i="1" a="1"/>
  <c r="CA670" i="1" s="1"/>
  <c r="CB670" i="1" s="1" a="1"/>
  <c r="CB670" i="1" s="1"/>
  <c r="CC670" i="1" s="1" a="1"/>
  <c r="CC670" i="1" s="1"/>
  <c r="BY1075" i="1"/>
  <c r="BZ1075" i="1" s="1" a="1"/>
  <c r="BZ1075" i="1" s="1"/>
  <c r="CA280" i="1" a="1"/>
  <c r="CA280" i="1" s="1"/>
  <c r="CB280" i="1" s="1" a="1"/>
  <c r="CB280" i="1" s="1"/>
  <c r="CC280" i="1" s="1" a="1"/>
  <c r="CC280" i="1" s="1"/>
  <c r="BY111" i="1"/>
  <c r="BZ111" i="1" s="1" a="1"/>
  <c r="BZ111" i="1" s="1"/>
  <c r="BX111" i="1"/>
  <c r="CA1041" i="1" a="1"/>
  <c r="CA1041" i="1" s="1"/>
  <c r="CB1041" i="1" s="1" a="1"/>
  <c r="CB1041" i="1" s="1"/>
  <c r="CC1041" i="1" s="1" a="1"/>
  <c r="CC1041" i="1" s="1"/>
  <c r="CA329" i="1" a="1"/>
  <c r="CA329" i="1" s="1"/>
  <c r="CB329" i="1" s="1" a="1"/>
  <c r="CB329" i="1" s="1"/>
  <c r="CC329" i="1" s="1" a="1"/>
  <c r="CC329" i="1" s="1"/>
  <c r="BY961" i="1"/>
  <c r="BZ961" i="1" s="1" a="1"/>
  <c r="BZ961" i="1" s="1"/>
  <c r="BY655" i="1"/>
  <c r="BZ655" i="1" s="1" a="1"/>
  <c r="BZ655" i="1" s="1"/>
  <c r="BX655" i="1"/>
  <c r="BY359" i="1"/>
  <c r="BZ359" i="1" s="1" a="1"/>
  <c r="BZ359" i="1" s="1"/>
  <c r="BX359" i="1"/>
  <c r="BY40" i="1"/>
  <c r="BZ40" i="1" s="1" a="1"/>
  <c r="BZ40" i="1" s="1"/>
  <c r="BY683" i="1"/>
  <c r="BZ683" i="1" s="1" a="1"/>
  <c r="BZ683" i="1" s="1"/>
  <c r="BY135" i="1"/>
  <c r="BZ135" i="1" s="1" a="1"/>
  <c r="BZ135" i="1" s="1"/>
  <c r="BX135" i="1"/>
  <c r="BY723" i="1"/>
  <c r="BZ723" i="1" s="1" a="1"/>
  <c r="BZ723" i="1" s="1"/>
  <c r="BX723" i="1"/>
  <c r="CA532" i="1" a="1"/>
  <c r="CA532" i="1" s="1"/>
  <c r="CB532" i="1" s="1" a="1"/>
  <c r="CB532" i="1" s="1"/>
  <c r="CC532" i="1" s="1" a="1"/>
  <c r="CC532" i="1" s="1"/>
  <c r="CA1069" i="1" a="1"/>
  <c r="CA1069" i="1" s="1"/>
  <c r="CB1069" i="1" s="1" a="1"/>
  <c r="CB1069" i="1" s="1"/>
  <c r="CC1069" i="1" s="1" a="1"/>
  <c r="CC1069" i="1" s="1"/>
  <c r="BY517" i="1"/>
  <c r="BZ517" i="1" s="1" a="1"/>
  <c r="BZ517" i="1" s="1"/>
  <c r="BY498" i="1"/>
  <c r="BZ498" i="1" s="1" a="1"/>
  <c r="BZ498" i="1" s="1"/>
  <c r="BY307" i="1"/>
  <c r="BZ307" i="1" s="1" a="1"/>
  <c r="BZ307" i="1" s="1"/>
  <c r="BY1033" i="1"/>
  <c r="BZ1033" i="1" s="1" a="1"/>
  <c r="BZ1033" i="1" s="1"/>
  <c r="BY541" i="1"/>
  <c r="BZ541" i="1" s="1" a="1"/>
  <c r="BZ541" i="1" s="1"/>
  <c r="CA786" i="1" a="1"/>
  <c r="CA786" i="1" s="1"/>
  <c r="CB786" i="1" s="1" a="1"/>
  <c r="CB786" i="1" s="1"/>
  <c r="CC786" i="1" s="1" a="1"/>
  <c r="CC786" i="1" s="1"/>
  <c r="BY68" i="1"/>
  <c r="BZ68" i="1" s="1" a="1"/>
  <c r="BZ68" i="1" s="1"/>
  <c r="CA297" i="1" a="1"/>
  <c r="CA297" i="1" s="1"/>
  <c r="CB297" i="1" s="1" a="1"/>
  <c r="CB297" i="1" s="1"/>
  <c r="CC297" i="1" s="1" a="1"/>
  <c r="CC297" i="1" s="1"/>
  <c r="BY1011" i="1"/>
  <c r="BZ1011" i="1" s="1" a="1"/>
  <c r="BZ1011" i="1" s="1"/>
  <c r="BY597" i="1"/>
  <c r="BZ597" i="1" s="1" a="1"/>
  <c r="BZ597" i="1" s="1"/>
  <c r="BY740" i="1"/>
  <c r="BZ740" i="1" s="1" a="1"/>
  <c r="BZ740" i="1" s="1"/>
  <c r="BY1109" i="1"/>
  <c r="BZ1109" i="1" s="1" a="1"/>
  <c r="BZ1109" i="1" s="1"/>
  <c r="CA407" i="1" a="1"/>
  <c r="CA407" i="1" s="1"/>
  <c r="CB407" i="1" s="1" a="1"/>
  <c r="CB407" i="1" s="1"/>
  <c r="CC407" i="1" s="1" a="1"/>
  <c r="CC407" i="1" s="1"/>
  <c r="CA78" i="1" a="1"/>
  <c r="CA78" i="1" s="1"/>
  <c r="CB78" i="1" s="1" a="1"/>
  <c r="CB78" i="1" s="1"/>
  <c r="CC78" i="1" s="1" a="1"/>
  <c r="CC78" i="1" s="1"/>
  <c r="BY791" i="1"/>
  <c r="BZ791" i="1" s="1" a="1"/>
  <c r="BZ791" i="1" s="1"/>
  <c r="BX191" i="1"/>
  <c r="CA840" i="1" a="1"/>
  <c r="CA840" i="1" s="1"/>
  <c r="CB840" i="1" s="1" a="1"/>
  <c r="CB840" i="1" s="1"/>
  <c r="CC840" i="1" s="1" a="1"/>
  <c r="CC840" i="1" s="1"/>
  <c r="BX961" i="1"/>
  <c r="BX40" i="1"/>
  <c r="BY725" i="1"/>
  <c r="BZ725" i="1" s="1" a="1"/>
  <c r="BZ725" i="1" s="1"/>
  <c r="BY1106" i="1"/>
  <c r="BZ1106" i="1" s="1" a="1"/>
  <c r="BZ1106" i="1" s="1"/>
  <c r="BY544" i="1"/>
  <c r="BZ544" i="1" s="1" a="1"/>
  <c r="BZ544" i="1" s="1"/>
  <c r="CA356" i="1" a="1"/>
  <c r="CA356" i="1" s="1"/>
  <c r="CB356" i="1" s="1" a="1"/>
  <c r="CB356" i="1" s="1"/>
  <c r="CC356" i="1" s="1" a="1"/>
  <c r="CC356" i="1" s="1"/>
  <c r="BY715" i="1"/>
  <c r="BZ715" i="1" s="1" a="1"/>
  <c r="BZ715" i="1" s="1"/>
  <c r="BY1005" i="1"/>
  <c r="BZ1005" i="1" s="1" a="1"/>
  <c r="BZ1005" i="1" s="1"/>
  <c r="CA893" i="1" a="1"/>
  <c r="CA893" i="1" s="1"/>
  <c r="CB893" i="1" s="1" a="1"/>
  <c r="CB893" i="1" s="1"/>
  <c r="CC893" i="1" s="1" a="1"/>
  <c r="CC893" i="1" s="1"/>
  <c r="CA975" i="1" a="1"/>
  <c r="CA975" i="1" s="1"/>
  <c r="CB975" i="1" s="1" a="1"/>
  <c r="CB975" i="1" s="1"/>
  <c r="CC975" i="1" s="1" a="1"/>
  <c r="CC975" i="1" s="1"/>
  <c r="BY555" i="1"/>
  <c r="BZ555" i="1" s="1" a="1"/>
  <c r="BZ555" i="1" s="1"/>
  <c r="CA580" i="1" a="1"/>
  <c r="CA580" i="1" s="1"/>
  <c r="CB580" i="1" s="1" a="1"/>
  <c r="CB580" i="1" s="1"/>
  <c r="CC580" i="1" s="1" a="1"/>
  <c r="CC580" i="1" s="1"/>
  <c r="BY565" i="1"/>
  <c r="BZ565" i="1" s="1" a="1"/>
  <c r="BZ565" i="1" s="1"/>
  <c r="BY1045" i="1"/>
  <c r="BZ1045" i="1" s="1" a="1"/>
  <c r="BZ1045" i="1" s="1"/>
  <c r="BY367" i="1"/>
  <c r="BZ367" i="1" s="1" a="1"/>
  <c r="BZ367" i="1" s="1"/>
  <c r="CA566" i="1" a="1"/>
  <c r="CA566" i="1" s="1"/>
  <c r="CB566" i="1" s="1" a="1"/>
  <c r="CB566" i="1" s="1"/>
  <c r="CC566" i="1" s="1" a="1"/>
  <c r="CC566" i="1" s="1"/>
  <c r="CA785" i="1" a="1"/>
  <c r="CA785" i="1" s="1"/>
  <c r="CB785" i="1" s="1" a="1"/>
  <c r="CB785" i="1" s="1"/>
  <c r="CC785" i="1" s="1" a="1"/>
  <c r="CC785" i="1" s="1"/>
  <c r="CA434" i="1" a="1"/>
  <c r="CA434" i="1" s="1"/>
  <c r="CB434" i="1" s="1" a="1"/>
  <c r="CB434" i="1" s="1"/>
  <c r="CC434" i="1" s="1" a="1"/>
  <c r="CC434" i="1" s="1"/>
  <c r="CA652" i="1" a="1"/>
  <c r="CA652" i="1" s="1"/>
  <c r="CB652" i="1" s="1" a="1"/>
  <c r="CB652" i="1" s="1"/>
  <c r="CC652" i="1" s="1" a="1"/>
  <c r="CC652" i="1" s="1"/>
  <c r="CA423" i="1" a="1"/>
  <c r="CA423" i="1" s="1"/>
  <c r="CB423" i="1" s="1" a="1"/>
  <c r="CB423" i="1" s="1"/>
  <c r="CC423" i="1" s="1" a="1"/>
  <c r="CC423" i="1" s="1"/>
  <c r="BY292" i="1"/>
  <c r="BZ292" i="1" s="1" a="1"/>
  <c r="BZ292" i="1" s="1"/>
  <c r="CA364" i="1" a="1"/>
  <c r="CA364" i="1" s="1"/>
  <c r="CB364" i="1" s="1" a="1"/>
  <c r="CB364" i="1" s="1"/>
  <c r="CC364" i="1" s="1" a="1"/>
  <c r="CC364" i="1" s="1"/>
  <c r="CA411" i="1" a="1"/>
  <c r="CA411" i="1" s="1"/>
  <c r="CB411" i="1" s="1" a="1"/>
  <c r="CB411" i="1" s="1"/>
  <c r="CC411" i="1" s="1" a="1"/>
  <c r="CC411" i="1" s="1"/>
  <c r="CA443" i="1" a="1"/>
  <c r="CA443" i="1" s="1"/>
  <c r="CB443" i="1" s="1" a="1"/>
  <c r="CB443" i="1" s="1"/>
  <c r="CC443" i="1" s="1" a="1"/>
  <c r="CC443" i="1" s="1"/>
  <c r="CA391" i="1" a="1"/>
  <c r="CA391" i="1" s="1"/>
  <c r="CB391" i="1" s="1" a="1"/>
  <c r="CB391" i="1" s="1"/>
  <c r="CC391" i="1" s="1" a="1"/>
  <c r="CC391" i="1" s="1"/>
  <c r="BY1068" i="1"/>
  <c r="BZ1068" i="1" s="1" a="1"/>
  <c r="BZ1068" i="1" s="1"/>
  <c r="BX1068" i="1"/>
  <c r="CA1014" i="1" a="1"/>
  <c r="CA1014" i="1" s="1"/>
  <c r="CB1014" i="1" s="1" a="1"/>
  <c r="CB1014" i="1" s="1"/>
  <c r="CC1014" i="1" s="1" a="1"/>
  <c r="CC1014" i="1" s="1"/>
  <c r="CA828" i="1" a="1"/>
  <c r="CA828" i="1" s="1"/>
  <c r="CB828" i="1" s="1" a="1"/>
  <c r="CB828" i="1" s="1"/>
  <c r="CC828" i="1" s="1" a="1"/>
  <c r="CC828" i="1" s="1"/>
  <c r="BY910" i="1"/>
  <c r="BZ910" i="1" s="1" a="1"/>
  <c r="BZ910" i="1" s="1"/>
  <c r="CA582" i="1" a="1"/>
  <c r="CA582" i="1" s="1"/>
  <c r="CB582" i="1" s="1" a="1"/>
  <c r="CB582" i="1" s="1"/>
  <c r="CC582" i="1" s="1" a="1"/>
  <c r="CC582" i="1" s="1"/>
  <c r="CA1102" i="1" a="1"/>
  <c r="CA1102" i="1" s="1"/>
  <c r="CB1102" i="1" s="1" a="1"/>
  <c r="CB1102" i="1" s="1"/>
  <c r="CC1102" i="1" s="1" a="1"/>
  <c r="CC1102" i="1" s="1"/>
  <c r="BY569" i="1"/>
  <c r="BZ569" i="1" s="1" a="1"/>
  <c r="BZ569" i="1" s="1"/>
  <c r="BX569" i="1"/>
  <c r="CA590" i="1" a="1"/>
  <c r="CA590" i="1" s="1"/>
  <c r="CB590" i="1" s="1" a="1"/>
  <c r="CB590" i="1" s="1"/>
  <c r="CC590" i="1" s="1" a="1"/>
  <c r="CC590" i="1" s="1"/>
  <c r="CA800" i="1" a="1"/>
  <c r="CA800" i="1" s="1"/>
  <c r="CB800" i="1" s="1" a="1"/>
  <c r="CB800" i="1" s="1"/>
  <c r="CC800" i="1" s="1" a="1"/>
  <c r="CC800" i="1" s="1"/>
  <c r="BY1067" i="1"/>
  <c r="BZ1067" i="1" s="1" a="1"/>
  <c r="BZ1067" i="1" s="1"/>
  <c r="BX1067" i="1"/>
  <c r="CA1049" i="1" a="1"/>
  <c r="CA1049" i="1" s="1"/>
  <c r="CB1049" i="1" s="1" a="1"/>
  <c r="CB1049" i="1" s="1"/>
  <c r="CC1049" i="1" s="1" a="1"/>
  <c r="CC1049" i="1" s="1"/>
  <c r="BY943" i="1"/>
  <c r="BZ943" i="1" s="1" a="1"/>
  <c r="BZ943" i="1" s="1"/>
  <c r="CA885" i="1" a="1"/>
  <c r="CA885" i="1" s="1"/>
  <c r="CB885" i="1" s="1" a="1"/>
  <c r="CB885" i="1" s="1"/>
  <c r="CC885" i="1" s="1" a="1"/>
  <c r="CC885" i="1" s="1"/>
  <c r="CA273" i="1" a="1"/>
  <c r="CA273" i="1" s="1"/>
  <c r="CB273" i="1" s="1" a="1"/>
  <c r="CB273" i="1" s="1"/>
  <c r="CC273" i="1" s="1" a="1"/>
  <c r="CC273" i="1" s="1"/>
  <c r="CA354" i="1" a="1"/>
  <c r="CA354" i="1" s="1"/>
  <c r="CB354" i="1" s="1" a="1"/>
  <c r="CB354" i="1" s="1"/>
  <c r="CC354" i="1" s="1" a="1"/>
  <c r="CC354" i="1" s="1"/>
  <c r="BY212" i="1"/>
  <c r="BZ212" i="1" s="1" a="1"/>
  <c r="BZ212" i="1" s="1"/>
  <c r="BY270" i="1"/>
  <c r="BZ270" i="1" s="1" a="1"/>
  <c r="BZ270" i="1" s="1"/>
  <c r="CA388" i="1" a="1"/>
  <c r="CA388" i="1" s="1"/>
  <c r="CB388" i="1" s="1" a="1"/>
  <c r="CB388" i="1" s="1"/>
  <c r="CC388" i="1" s="1" a="1"/>
  <c r="CC388" i="1" s="1"/>
  <c r="BY46" i="1"/>
  <c r="BZ46" i="1" s="1" a="1"/>
  <c r="BZ46" i="1" s="1"/>
  <c r="CA891" i="1" a="1"/>
  <c r="CA891" i="1" s="1"/>
  <c r="CB891" i="1" s="1" a="1"/>
  <c r="CB891" i="1" s="1"/>
  <c r="CC891" i="1" s="1" a="1"/>
  <c r="CC891" i="1" s="1"/>
  <c r="CA457" i="1" a="1"/>
  <c r="CA457" i="1" s="1"/>
  <c r="CB457" i="1" s="1" a="1"/>
  <c r="CB457" i="1" s="1"/>
  <c r="CC457" i="1" s="1" a="1"/>
  <c r="CC457" i="1" s="1"/>
  <c r="BY586" i="1"/>
  <c r="BZ586" i="1" s="1" a="1"/>
  <c r="BZ586" i="1" s="1"/>
  <c r="CA495" i="1" a="1"/>
  <c r="CA495" i="1" s="1"/>
  <c r="CB495" i="1" s="1" a="1"/>
  <c r="CB495" i="1" s="1"/>
  <c r="CC495" i="1" s="1" a="1"/>
  <c r="CC495" i="1" s="1"/>
  <c r="BY830" i="1"/>
  <c r="BZ830" i="1" s="1" a="1"/>
  <c r="BZ830" i="1" s="1"/>
  <c r="BY1111" i="1"/>
  <c r="BZ1111" i="1" s="1" a="1"/>
  <c r="BZ1111" i="1" s="1"/>
  <c r="BY506" i="1"/>
  <c r="BZ506" i="1" s="1" a="1"/>
  <c r="BZ506" i="1" s="1"/>
  <c r="BY1118" i="1"/>
  <c r="BZ1118" i="1" s="1" a="1"/>
  <c r="BZ1118" i="1" s="1"/>
  <c r="CA865" i="1" a="1"/>
  <c r="CA865" i="1" s="1"/>
  <c r="CB865" i="1" s="1" a="1"/>
  <c r="CB865" i="1" s="1"/>
  <c r="CC865" i="1" s="1" a="1"/>
  <c r="CC865" i="1" s="1"/>
  <c r="BY854" i="1"/>
  <c r="BZ854" i="1" s="1" a="1"/>
  <c r="BZ854" i="1" s="1"/>
  <c r="CA251" i="1" a="1"/>
  <c r="CA251" i="1" s="1"/>
  <c r="CB251" i="1" s="1" a="1"/>
  <c r="CB251" i="1" s="1"/>
  <c r="CC251" i="1" s="1" a="1"/>
  <c r="CC251" i="1" s="1"/>
  <c r="CA751" i="1" a="1"/>
  <c r="CA751" i="1" s="1"/>
  <c r="CB751" i="1" s="1" a="1"/>
  <c r="CB751" i="1" s="1"/>
  <c r="CC751" i="1" s="1" a="1"/>
  <c r="CC751" i="1" s="1"/>
  <c r="CA612" i="1" a="1"/>
  <c r="CA612" i="1" s="1"/>
  <c r="CB612" i="1" s="1" a="1"/>
  <c r="CB612" i="1" s="1"/>
  <c r="CC612" i="1" s="1" a="1"/>
  <c r="CC612" i="1" s="1"/>
  <c r="BY1037" i="1"/>
  <c r="BZ1037" i="1" s="1" a="1"/>
  <c r="BZ1037" i="1" s="1"/>
  <c r="BY424" i="1"/>
  <c r="BZ424" i="1" s="1" a="1"/>
  <c r="BZ424" i="1" s="1"/>
  <c r="CA450" i="1" a="1"/>
  <c r="CA450" i="1" s="1"/>
  <c r="CB450" i="1" s="1" a="1"/>
  <c r="CB450" i="1" s="1"/>
  <c r="CC450" i="1" s="1" a="1"/>
  <c r="CC450" i="1" s="1"/>
  <c r="BY1010" i="1"/>
  <c r="BZ1010" i="1" s="1" a="1"/>
  <c r="BZ1010" i="1" s="1"/>
  <c r="BY286" i="1"/>
  <c r="BZ286" i="1" s="1" a="1"/>
  <c r="BZ286" i="1" s="1"/>
  <c r="BY400" i="1"/>
  <c r="BZ400" i="1" s="1" a="1"/>
  <c r="BZ400" i="1" s="1"/>
  <c r="BY863" i="1"/>
  <c r="BZ863" i="1" s="1" a="1"/>
  <c r="BZ863" i="1" s="1"/>
  <c r="CA875" i="1" a="1"/>
  <c r="CA875" i="1" s="1"/>
  <c r="CB875" i="1" s="1" a="1"/>
  <c r="CB875" i="1" s="1"/>
  <c r="CC875" i="1" s="1" a="1"/>
  <c r="CC875" i="1" s="1"/>
  <c r="BY99" i="1"/>
  <c r="BZ99" i="1" s="1" a="1"/>
  <c r="BZ99" i="1" s="1"/>
  <c r="CA963" i="1" a="1"/>
  <c r="CA963" i="1" s="1"/>
  <c r="CB963" i="1" s="1" a="1"/>
  <c r="CB963" i="1" s="1"/>
  <c r="CC963" i="1" s="1" a="1"/>
  <c r="CC963" i="1" s="1"/>
  <c r="CA362" i="1" a="1"/>
  <c r="CA362" i="1" s="1"/>
  <c r="CB362" i="1" s="1" a="1"/>
  <c r="CB362" i="1" s="1"/>
  <c r="CC362" i="1" s="1" a="1"/>
  <c r="CC362" i="1" s="1"/>
  <c r="CA214" i="1" a="1"/>
  <c r="CA214" i="1" s="1"/>
  <c r="CB214" i="1" s="1" a="1"/>
  <c r="CB214" i="1" s="1"/>
  <c r="CC214" i="1" s="1" a="1"/>
  <c r="CC214" i="1" s="1"/>
  <c r="BY464" i="1"/>
  <c r="BZ464" i="1" s="1" a="1"/>
  <c r="BZ464" i="1" s="1"/>
  <c r="CA35" i="1" a="1"/>
  <c r="CA35" i="1" s="1"/>
  <c r="CB35" i="1" s="1" a="1"/>
  <c r="CB35" i="1" s="1"/>
  <c r="CC35" i="1" s="1" a="1"/>
  <c r="CC35" i="1" s="1"/>
  <c r="CA591" i="1" a="1"/>
  <c r="CA591" i="1" s="1"/>
  <c r="CB591" i="1" s="1" a="1"/>
  <c r="CB591" i="1" s="1"/>
  <c r="CC591" i="1" s="1" a="1"/>
  <c r="CC591" i="1" s="1"/>
  <c r="CA109" i="1" a="1"/>
  <c r="CA109" i="1" s="1"/>
  <c r="CB109" i="1" s="1" a="1"/>
  <c r="CB109" i="1" s="1"/>
  <c r="CC109" i="1" s="1" a="1"/>
  <c r="CC109" i="1" s="1"/>
  <c r="BY64" i="1"/>
  <c r="BZ64" i="1" s="1" a="1"/>
  <c r="BZ64" i="1" s="1"/>
  <c r="BY799" i="1"/>
  <c r="BZ799" i="1" s="1" a="1"/>
  <c r="BZ799" i="1" s="1"/>
  <c r="CA149" i="1" a="1"/>
  <c r="CA149" i="1" s="1"/>
  <c r="CB149" i="1" s="1" a="1"/>
  <c r="CB149" i="1" s="1"/>
  <c r="CC149" i="1" s="1" a="1"/>
  <c r="CC149" i="1" s="1"/>
  <c r="BY602" i="1"/>
  <c r="BZ602" i="1" s="1" a="1"/>
  <c r="BZ602" i="1" s="1"/>
  <c r="BY1059" i="1"/>
  <c r="BZ1059" i="1" s="1" a="1"/>
  <c r="BZ1059" i="1" s="1"/>
  <c r="BY1094" i="1"/>
  <c r="BZ1094" i="1" s="1" a="1"/>
  <c r="BZ1094" i="1" s="1"/>
  <c r="BY720" i="1"/>
  <c r="BZ720" i="1" s="1" a="1"/>
  <c r="BZ720" i="1" s="1"/>
  <c r="BY272" i="1"/>
  <c r="BZ272" i="1" s="1" a="1"/>
  <c r="BZ272" i="1" s="1"/>
  <c r="CA343" i="1" a="1"/>
  <c r="CA343" i="1" s="1"/>
  <c r="CB343" i="1" s="1" a="1"/>
  <c r="CB343" i="1" s="1"/>
  <c r="CC343" i="1" s="1" a="1"/>
  <c r="CC343" i="1" s="1"/>
  <c r="CA1072" i="1" a="1"/>
  <c r="CA1072" i="1" s="1"/>
  <c r="CB1072" i="1" s="1" a="1"/>
  <c r="CB1072" i="1" s="1"/>
  <c r="CC1072" i="1" s="1" a="1"/>
  <c r="CC1072" i="1" s="1"/>
  <c r="CA483" i="1" a="1"/>
  <c r="CA483" i="1" s="1"/>
  <c r="CB483" i="1" s="1" a="1"/>
  <c r="CB483" i="1" s="1"/>
  <c r="CC483" i="1" s="1" a="1"/>
  <c r="CC483" i="1" s="1"/>
  <c r="BY560" i="1"/>
  <c r="BZ560" i="1" s="1" a="1"/>
  <c r="BZ560" i="1" s="1"/>
  <c r="BY1066" i="1"/>
  <c r="BZ1066" i="1" s="1" a="1"/>
  <c r="BZ1066" i="1" s="1"/>
  <c r="CA71" i="1" a="1"/>
  <c r="CA71" i="1" s="1"/>
  <c r="CB71" i="1" s="1" a="1"/>
  <c r="CB71" i="1" s="1"/>
  <c r="CC71" i="1" s="1" a="1"/>
  <c r="CC71" i="1" s="1"/>
  <c r="BY387" i="1"/>
  <c r="BZ387" i="1" s="1" a="1"/>
  <c r="BZ387" i="1" s="1"/>
  <c r="BY600" i="1"/>
  <c r="BZ600" i="1" s="1" a="1"/>
  <c r="BZ600" i="1" s="1"/>
  <c r="BY358" i="1"/>
  <c r="BZ358" i="1" s="1" a="1"/>
  <c r="BZ358" i="1" s="1"/>
  <c r="CA449" i="1" a="1"/>
  <c r="CA449" i="1" s="1"/>
  <c r="CB449" i="1" s="1" a="1"/>
  <c r="CB449" i="1" s="1"/>
  <c r="CC449" i="1" s="1" a="1"/>
  <c r="CC449" i="1" s="1"/>
  <c r="CA126" i="1" a="1"/>
  <c r="CA126" i="1" s="1"/>
  <c r="CB126" i="1" s="1" a="1"/>
  <c r="CB126" i="1" s="1"/>
  <c r="CC126" i="1" s="1" a="1"/>
  <c r="CC126" i="1" s="1"/>
  <c r="CA12" i="1" a="1"/>
  <c r="CA12" i="1" s="1"/>
  <c r="CB12" i="1" s="1" a="1"/>
  <c r="CB12" i="1" s="1"/>
  <c r="CC12" i="1" s="1" a="1"/>
  <c r="CC12" i="1" s="1"/>
  <c r="CA194" i="1" a="1"/>
  <c r="CA194" i="1" s="1"/>
  <c r="CB194" i="1" s="1" a="1"/>
  <c r="CB194" i="1" s="1"/>
  <c r="CC194" i="1" s="1" a="1"/>
  <c r="CC194" i="1" s="1"/>
  <c r="BY594" i="1"/>
  <c r="BZ594" i="1" s="1" a="1"/>
  <c r="BZ594" i="1" s="1"/>
  <c r="BY1003" i="1"/>
  <c r="BZ1003" i="1" s="1" a="1"/>
  <c r="BZ1003" i="1" s="1"/>
  <c r="CA516" i="1" a="1"/>
  <c r="CA516" i="1" s="1"/>
  <c r="CB516" i="1" s="1" a="1"/>
  <c r="CB516" i="1" s="1"/>
  <c r="CC516" i="1" s="1" a="1"/>
  <c r="CC516" i="1" s="1"/>
  <c r="CA429" i="1" a="1"/>
  <c r="CA429" i="1" s="1"/>
  <c r="CB429" i="1" s="1" a="1"/>
  <c r="CB429" i="1" s="1"/>
  <c r="CC429" i="1" s="1" a="1"/>
  <c r="CC429" i="1" s="1"/>
  <c r="BY716" i="1"/>
  <c r="BZ716" i="1" s="1" a="1"/>
  <c r="BZ716" i="1" s="1"/>
  <c r="BY462" i="1"/>
  <c r="BZ462" i="1" s="1" a="1"/>
  <c r="BZ462" i="1" s="1"/>
  <c r="CA295" i="1" a="1"/>
  <c r="CA295" i="1" s="1"/>
  <c r="CB295" i="1" s="1" a="1"/>
  <c r="CB295" i="1" s="1"/>
  <c r="CC295" i="1" s="1" a="1"/>
  <c r="CC295" i="1" s="1"/>
  <c r="BY986" i="1"/>
  <c r="BZ986" i="1" s="1" a="1"/>
  <c r="BZ986" i="1" s="1"/>
  <c r="CA314" i="1" a="1"/>
  <c r="CA314" i="1" s="1"/>
  <c r="CB314" i="1" s="1" a="1"/>
  <c r="CB314" i="1" s="1"/>
  <c r="CC314" i="1" s="1" a="1"/>
  <c r="CC314" i="1" s="1"/>
  <c r="CA972" i="1" a="1"/>
  <c r="CA972" i="1" s="1"/>
  <c r="CB972" i="1" s="1" a="1"/>
  <c r="CB972" i="1" s="1"/>
  <c r="CC972" i="1" s="1" a="1"/>
  <c r="CC972" i="1" s="1"/>
  <c r="CA527" i="1" a="1"/>
  <c r="CA527" i="1" s="1"/>
  <c r="CB527" i="1" s="1" a="1"/>
  <c r="CB527" i="1" s="1"/>
  <c r="CC527" i="1" s="1" a="1"/>
  <c r="CC527" i="1" s="1"/>
  <c r="CA153" i="1" a="1"/>
  <c r="CA153" i="1" s="1"/>
  <c r="CB153" i="1" s="1" a="1"/>
  <c r="CB153" i="1" s="1"/>
  <c r="CC153" i="1" s="1" a="1"/>
  <c r="CC153" i="1" s="1"/>
  <c r="BY913" i="1"/>
  <c r="BZ913" i="1" s="1" a="1"/>
  <c r="BZ913" i="1" s="1"/>
  <c r="CA185" i="1" a="1"/>
  <c r="CA185" i="1" s="1"/>
  <c r="CB185" i="1" s="1" a="1"/>
  <c r="CB185" i="1" s="1"/>
  <c r="CC185" i="1" s="1" a="1"/>
  <c r="CC185" i="1" s="1"/>
  <c r="CA991" i="1" a="1"/>
  <c r="CA991" i="1" s="1"/>
  <c r="CB991" i="1" s="1" a="1"/>
  <c r="CB991" i="1" s="1"/>
  <c r="CC991" i="1" s="1" a="1"/>
  <c r="CC991" i="1" s="1"/>
  <c r="CA403" i="1" a="1"/>
  <c r="CA403" i="1" s="1"/>
  <c r="CB403" i="1" s="1" a="1"/>
  <c r="CB403" i="1" s="1"/>
  <c r="CC403" i="1" s="1" a="1"/>
  <c r="CC403" i="1" s="1"/>
  <c r="CA750" i="1" a="1"/>
  <c r="CA750" i="1" s="1"/>
  <c r="CB750" i="1" s="1" a="1"/>
  <c r="CB750" i="1" s="1"/>
  <c r="CC750" i="1" s="1" a="1"/>
  <c r="CC750" i="1" s="1"/>
  <c r="BY970" i="1"/>
  <c r="BZ970" i="1" s="1" a="1"/>
  <c r="BZ970" i="1" s="1"/>
  <c r="BX970" i="1"/>
  <c r="CA158" i="1" a="1"/>
  <c r="CA158" i="1" s="1"/>
  <c r="CB158" i="1" s="1" a="1"/>
  <c r="CB158" i="1" s="1"/>
  <c r="CC158" i="1" s="1" a="1"/>
  <c r="CC158" i="1" s="1"/>
  <c r="CA567" i="1" a="1"/>
  <c r="CA567" i="1" s="1"/>
  <c r="CB567" i="1" s="1" a="1"/>
  <c r="CB567" i="1" s="1"/>
  <c r="CC567" i="1" s="1" a="1"/>
  <c r="CC567" i="1" s="1"/>
  <c r="BY482" i="1"/>
  <c r="BZ482" i="1" s="1" a="1"/>
  <c r="BZ482" i="1" s="1"/>
  <c r="BY460" i="1"/>
  <c r="BZ460" i="1" s="1" a="1"/>
  <c r="BZ460" i="1" s="1"/>
  <c r="BY197" i="1"/>
  <c r="BZ197" i="1" s="1" a="1"/>
  <c r="BZ197" i="1" s="1"/>
  <c r="BY291" i="1"/>
  <c r="BZ291" i="1" s="1" a="1"/>
  <c r="BZ291" i="1" s="1"/>
  <c r="CA1062" i="1" a="1"/>
  <c r="CA1062" i="1" s="1"/>
  <c r="CB1062" i="1" s="1" a="1"/>
  <c r="CB1062" i="1" s="1"/>
  <c r="CC1062" i="1" s="1" a="1"/>
  <c r="CC1062" i="1" s="1"/>
  <c r="CA177" i="1" a="1"/>
  <c r="CA177" i="1" s="1"/>
  <c r="CB177" i="1" s="1" a="1"/>
  <c r="CB177" i="1" s="1"/>
  <c r="CC177" i="1" s="1" a="1"/>
  <c r="CC177" i="1" s="1"/>
  <c r="CA660" i="1" a="1"/>
  <c r="CA660" i="1" s="1"/>
  <c r="CB660" i="1" s="1" a="1"/>
  <c r="CB660" i="1" s="1"/>
  <c r="CC660" i="1" s="1" a="1"/>
  <c r="CC660" i="1" s="1"/>
  <c r="BY903" i="1"/>
  <c r="BZ903" i="1" s="1" a="1"/>
  <c r="BZ903" i="1" s="1"/>
  <c r="CA548" i="1" a="1"/>
  <c r="CA548" i="1" s="1"/>
  <c r="CB548" i="1" s="1" a="1"/>
  <c r="CB548" i="1" s="1"/>
  <c r="CC548" i="1" s="1" a="1"/>
  <c r="CC548" i="1" s="1"/>
  <c r="BY119" i="1"/>
  <c r="BZ119" i="1" s="1" a="1"/>
  <c r="BZ119" i="1" s="1"/>
  <c r="CA496" i="1" a="1"/>
  <c r="CA496" i="1" s="1"/>
  <c r="CB496" i="1" s="1" a="1"/>
  <c r="CB496" i="1" s="1"/>
  <c r="CC496" i="1" s="1" a="1"/>
  <c r="CC496" i="1" s="1"/>
  <c r="CA401" i="1" a="1"/>
  <c r="CA401" i="1" s="1"/>
  <c r="CB401" i="1" s="1" a="1"/>
  <c r="CB401" i="1" s="1"/>
  <c r="CC401" i="1" s="1" a="1"/>
  <c r="CC401" i="1" s="1"/>
  <c r="CA745" i="1" a="1"/>
  <c r="CA745" i="1" s="1"/>
  <c r="CB745" i="1" s="1" a="1"/>
  <c r="CB745" i="1" s="1"/>
  <c r="CC745" i="1" s="1" a="1"/>
  <c r="CC745" i="1" s="1"/>
  <c r="BY796" i="1"/>
  <c r="BZ796" i="1" s="1" a="1"/>
  <c r="BZ796" i="1" s="1"/>
  <c r="CA614" i="1" a="1"/>
  <c r="CA614" i="1" s="1"/>
  <c r="CB614" i="1" s="1" a="1"/>
  <c r="CB614" i="1" s="1"/>
  <c r="CC614" i="1" s="1" a="1"/>
  <c r="CC614" i="1" s="1"/>
  <c r="BY1016" i="1"/>
  <c r="BZ1016" i="1" s="1" a="1"/>
  <c r="BZ1016" i="1" s="1"/>
  <c r="BY104" i="1"/>
  <c r="BZ104" i="1" s="1" a="1"/>
  <c r="BZ104" i="1" s="1"/>
  <c r="CA931" i="1" a="1"/>
  <c r="CA931" i="1" s="1"/>
  <c r="CB931" i="1" s="1" a="1"/>
  <c r="CB931" i="1" s="1"/>
  <c r="CC931" i="1" s="1" a="1"/>
  <c r="CC931" i="1" s="1"/>
  <c r="CA240" i="1" a="1"/>
  <c r="CA240" i="1" s="1"/>
  <c r="CB240" i="1" s="1" a="1"/>
  <c r="CB240" i="1" s="1"/>
  <c r="CC240" i="1" s="1" a="1"/>
  <c r="CC240" i="1" s="1"/>
  <c r="BY49" i="1"/>
  <c r="BZ49" i="1" s="1" a="1"/>
  <c r="BZ49" i="1" s="1"/>
  <c r="BY440" i="1"/>
  <c r="BZ440" i="1" s="1" a="1"/>
  <c r="BZ440" i="1" s="1"/>
  <c r="CA1107" i="1" a="1"/>
  <c r="CA1107" i="1" s="1"/>
  <c r="CB1107" i="1" s="1" a="1"/>
  <c r="CB1107" i="1" s="1"/>
  <c r="CC1107" i="1" s="1" a="1"/>
  <c r="CC1107" i="1" s="1"/>
  <c r="BY632" i="1"/>
  <c r="BZ632" i="1" s="1" a="1"/>
  <c r="BZ632" i="1" s="1"/>
  <c r="CA869" i="1" a="1"/>
  <c r="CA869" i="1" s="1"/>
  <c r="CB869" i="1" s="1" a="1"/>
  <c r="CB869" i="1" s="1"/>
  <c r="CC869" i="1" s="1" a="1"/>
  <c r="CC869" i="1" s="1"/>
  <c r="CA243" i="1" a="1"/>
  <c r="CA243" i="1" s="1"/>
  <c r="CB243" i="1" s="1" a="1"/>
  <c r="CB243" i="1" s="1"/>
  <c r="CC243" i="1" s="1" a="1"/>
  <c r="CC243" i="1" s="1"/>
  <c r="BY925" i="1"/>
  <c r="BZ925" i="1" s="1" a="1"/>
  <c r="BZ925" i="1" s="1"/>
  <c r="BX925" i="1"/>
  <c r="CA833" i="1" a="1"/>
  <c r="CA833" i="1" s="1"/>
  <c r="CB833" i="1" s="1" a="1"/>
  <c r="CB833" i="1" s="1"/>
  <c r="CC833" i="1" s="1" a="1"/>
  <c r="CC833" i="1" s="1"/>
  <c r="CA914" i="1" a="1"/>
  <c r="CA914" i="1" s="1"/>
  <c r="CB914" i="1" s="1" a="1"/>
  <c r="CB914" i="1" s="1"/>
  <c r="CC914" i="1" s="1" a="1"/>
  <c r="CC914" i="1" s="1"/>
  <c r="BY772" i="1"/>
  <c r="BZ772" i="1" s="1" a="1"/>
  <c r="BZ772" i="1" s="1"/>
  <c r="BY647" i="1"/>
  <c r="BZ647" i="1" s="1" a="1"/>
  <c r="BZ647" i="1" s="1"/>
  <c r="CA445" i="1" a="1"/>
  <c r="CA445" i="1" s="1"/>
  <c r="CB445" i="1" s="1" a="1"/>
  <c r="CB445" i="1" s="1"/>
  <c r="CC445" i="1" s="1" a="1"/>
  <c r="CC445" i="1" s="1"/>
  <c r="CA121" i="1" a="1"/>
  <c r="CA121" i="1" s="1"/>
  <c r="CB121" i="1" s="1" a="1"/>
  <c r="CB121" i="1" s="1"/>
  <c r="CC121" i="1" s="1" a="1"/>
  <c r="CC121" i="1" s="1"/>
  <c r="BY1017" i="1"/>
  <c r="BZ1017" i="1" s="1" a="1"/>
  <c r="BZ1017" i="1" s="1"/>
  <c r="BY205" i="1"/>
  <c r="BZ205" i="1" s="1" a="1"/>
  <c r="BZ205" i="1" s="1"/>
  <c r="BX205" i="1"/>
  <c r="BY573" i="1"/>
  <c r="BZ573" i="1" s="1" a="1"/>
  <c r="BZ573" i="1" s="1"/>
  <c r="CA1081" i="1" a="1"/>
  <c r="CA1081" i="1" s="1"/>
  <c r="CB1081" i="1" s="1" a="1"/>
  <c r="CB1081" i="1" s="1"/>
  <c r="CC1081" i="1" s="1" a="1"/>
  <c r="CC1081" i="1" s="1"/>
  <c r="CA924" i="1" a="1"/>
  <c r="CA924" i="1" s="1"/>
  <c r="CB924" i="1" s="1" a="1"/>
  <c r="CB924" i="1" s="1"/>
  <c r="CC924" i="1" s="1" a="1"/>
  <c r="CC924" i="1" s="1"/>
  <c r="BY815" i="1"/>
  <c r="BZ815" i="1" s="1" a="1"/>
  <c r="BZ815" i="1" s="1"/>
  <c r="BX815" i="1"/>
  <c r="CA288" i="1" a="1"/>
  <c r="CA288" i="1" s="1"/>
  <c r="CB288" i="1" s="1" a="1"/>
  <c r="CB288" i="1" s="1"/>
  <c r="CC288" i="1" s="1" a="1"/>
  <c r="CC288" i="1" s="1"/>
  <c r="CA951" i="1" a="1"/>
  <c r="CA951" i="1" s="1"/>
  <c r="CB951" i="1" s="1" a="1"/>
  <c r="CB951" i="1" s="1"/>
  <c r="CC951" i="1" s="1" a="1"/>
  <c r="CC951" i="1" s="1"/>
  <c r="CA672" i="1" a="1"/>
  <c r="CA672" i="1" s="1"/>
  <c r="CB672" i="1" s="1" a="1"/>
  <c r="CB672" i="1" s="1"/>
  <c r="CC672" i="1" s="1" a="1"/>
  <c r="CC672" i="1" s="1"/>
  <c r="CA414" i="1" a="1"/>
  <c r="CA414" i="1" s="1"/>
  <c r="CB414" i="1" s="1" a="1"/>
  <c r="CB414" i="1" s="1"/>
  <c r="CC414" i="1" s="1" a="1"/>
  <c r="CC414" i="1" s="1"/>
  <c r="BY330" i="1"/>
  <c r="BZ330" i="1" s="1" a="1"/>
  <c r="BZ330" i="1" s="1"/>
  <c r="CA266" i="1" a="1"/>
  <c r="CA266" i="1" s="1"/>
  <c r="CB266" i="1" s="1" a="1"/>
  <c r="CB266" i="1" s="1"/>
  <c r="CC266" i="1" s="1" a="1"/>
  <c r="CC266" i="1" s="1"/>
  <c r="CA132" i="1" a="1"/>
  <c r="CA132" i="1" s="1"/>
  <c r="CB132" i="1" s="1" a="1"/>
  <c r="CB132" i="1" s="1"/>
  <c r="CC132" i="1" s="1" a="1"/>
  <c r="CC132" i="1" s="1"/>
  <c r="BY531" i="1"/>
  <c r="BZ531" i="1" s="1" a="1"/>
  <c r="BZ531" i="1" s="1"/>
  <c r="BY656" i="1"/>
  <c r="BZ656" i="1" s="1" a="1"/>
  <c r="BZ656" i="1" s="1"/>
  <c r="CA912" i="1" a="1"/>
  <c r="CA912" i="1" s="1"/>
  <c r="CB912" i="1" s="1" a="1"/>
  <c r="CB912" i="1" s="1"/>
  <c r="CC912" i="1" s="1" a="1"/>
  <c r="CC912" i="1" s="1"/>
  <c r="BY1040" i="1"/>
  <c r="BZ1040" i="1" s="1" a="1"/>
  <c r="BZ1040" i="1" s="1"/>
  <c r="CA257" i="1" a="1"/>
  <c r="CA257" i="1" s="1"/>
  <c r="CB257" i="1" s="1" a="1"/>
  <c r="CB257" i="1" s="1"/>
  <c r="CC257" i="1" s="1" a="1"/>
  <c r="CC257" i="1" s="1"/>
  <c r="CA451" i="1" a="1"/>
  <c r="CA451" i="1" s="1"/>
  <c r="CB451" i="1" s="1" a="1"/>
  <c r="CB451" i="1" s="1"/>
  <c r="CC451" i="1" s="1" a="1"/>
  <c r="CC451" i="1" s="1"/>
  <c r="CA1091" i="1" a="1"/>
  <c r="CA1091" i="1" s="1"/>
  <c r="CB1091" i="1" s="1" a="1"/>
  <c r="CB1091" i="1" s="1"/>
  <c r="CC1091" i="1" s="1" a="1"/>
  <c r="CC1091" i="1" s="1"/>
  <c r="CA472" i="1" a="1"/>
  <c r="CA472" i="1" s="1"/>
  <c r="CB472" i="1" s="1" a="1"/>
  <c r="CB472" i="1" s="1"/>
  <c r="CC472" i="1" s="1" a="1"/>
  <c r="CC472" i="1" s="1"/>
  <c r="CA47" i="1" a="1"/>
  <c r="CA47" i="1" s="1"/>
  <c r="CB47" i="1" s="1" a="1"/>
  <c r="CB47" i="1" s="1"/>
  <c r="CC47" i="1" s="1" a="1"/>
  <c r="CC47" i="1" s="1"/>
  <c r="CA1100" i="1" a="1"/>
  <c r="CA1100" i="1" s="1"/>
  <c r="CB1100" i="1" s="1" a="1"/>
  <c r="CB1100" i="1" s="1"/>
  <c r="CC1100" i="1" s="1" a="1"/>
  <c r="CC1100" i="1" s="1"/>
  <c r="CA380" i="1" a="1"/>
  <c r="CA380" i="1" s="1"/>
  <c r="CB380" i="1" s="1" a="1"/>
  <c r="CB380" i="1" s="1"/>
  <c r="CC380" i="1" s="1" a="1"/>
  <c r="CC380" i="1" s="1"/>
  <c r="BY390" i="1"/>
  <c r="BZ390" i="1" s="1" a="1"/>
  <c r="BZ390" i="1" s="1"/>
  <c r="BY979" i="1"/>
  <c r="BZ979" i="1" s="1" a="1"/>
  <c r="BZ979" i="1" s="1"/>
  <c r="BY950" i="1"/>
  <c r="BZ950" i="1" s="1" a="1"/>
  <c r="BZ950" i="1" s="1"/>
  <c r="BY315" i="1"/>
  <c r="BZ315" i="1" s="1" a="1"/>
  <c r="BZ315" i="1" s="1"/>
  <c r="CA685" i="1" a="1"/>
  <c r="CA685" i="1" s="1"/>
  <c r="CB685" i="1" s="1" a="1"/>
  <c r="CB685" i="1" s="1"/>
  <c r="CC685" i="1" s="1" a="1"/>
  <c r="CC685" i="1" s="1"/>
  <c r="BY24" i="1"/>
  <c r="BZ24" i="1" s="1" a="1"/>
  <c r="BZ24" i="1" s="1"/>
  <c r="CA997" i="1" a="1"/>
  <c r="CA997" i="1" s="1"/>
  <c r="CB997" i="1" s="1" a="1"/>
  <c r="CB997" i="1" s="1"/>
  <c r="CC997" i="1" s="1" a="1"/>
  <c r="CC997" i="1" s="1"/>
  <c r="BY13" i="1"/>
  <c r="BZ13" i="1" s="1" a="1"/>
  <c r="BZ13" i="1" s="1"/>
  <c r="CA934" i="1" a="1"/>
  <c r="CA934" i="1" s="1"/>
  <c r="CB934" i="1" s="1" a="1"/>
  <c r="CB934" i="1" s="1"/>
  <c r="CC934" i="1" s="1" a="1"/>
  <c r="CC934" i="1" s="1"/>
  <c r="CA973" i="1" a="1"/>
  <c r="CA973" i="1" s="1"/>
  <c r="CB973" i="1" s="1" a="1"/>
  <c r="CB973" i="1" s="1"/>
  <c r="CC973" i="1" s="1" a="1"/>
  <c r="CC973" i="1" s="1"/>
  <c r="CA642" i="1" a="1"/>
  <c r="CA642" i="1" s="1"/>
  <c r="CB642" i="1" s="1" a="1"/>
  <c r="CB642" i="1" s="1"/>
  <c r="CC642" i="1" s="1" a="1"/>
  <c r="CC642" i="1" s="1"/>
  <c r="BY5" i="1"/>
  <c r="BZ5" i="1" s="1" a="1"/>
  <c r="BZ5" i="1" s="1"/>
  <c r="CA650" i="1" a="1"/>
  <c r="CA650" i="1" s="1"/>
  <c r="CB650" i="1" s="1" a="1"/>
  <c r="CB650" i="1" s="1"/>
  <c r="CC650" i="1" s="1" a="1"/>
  <c r="CC650" i="1" s="1"/>
  <c r="CA435" i="1" a="1"/>
  <c r="CA435" i="1" s="1"/>
  <c r="CB435" i="1" s="1" a="1"/>
  <c r="CB435" i="1" s="1"/>
  <c r="CC435" i="1" s="1" a="1"/>
  <c r="CC435" i="1" s="1"/>
  <c r="CA757" i="1" a="1"/>
  <c r="CA757" i="1" s="1"/>
  <c r="CB757" i="1" s="1" a="1"/>
  <c r="CB757" i="1" s="1"/>
  <c r="CC757" i="1" s="1" a="1"/>
  <c r="CC757" i="1" s="1"/>
  <c r="CA697" i="1" a="1"/>
  <c r="CA697" i="1" s="1"/>
  <c r="CB697" i="1" s="1" a="1"/>
  <c r="CB697" i="1" s="1"/>
  <c r="CC697" i="1" s="1" a="1"/>
  <c r="CC697" i="1" s="1"/>
  <c r="BY827" i="1"/>
  <c r="BZ827" i="1" s="1" a="1"/>
  <c r="BZ827" i="1" s="1"/>
  <c r="BY211" i="1"/>
  <c r="BZ211" i="1" s="1" a="1"/>
  <c r="BZ211" i="1" s="1"/>
  <c r="BY93" i="1"/>
  <c r="BZ93" i="1" s="1" a="1"/>
  <c r="BZ93" i="1" s="1"/>
  <c r="CA641" i="1" a="1"/>
  <c r="CA641" i="1" s="1"/>
  <c r="CB641" i="1" s="1" a="1"/>
  <c r="CB641" i="1" s="1"/>
  <c r="CC641" i="1" s="1" a="1"/>
  <c r="CC641" i="1" s="1"/>
  <c r="BY164" i="1"/>
  <c r="BZ164" i="1" s="1" a="1"/>
  <c r="BZ164" i="1" s="1"/>
  <c r="BY196" i="1"/>
  <c r="BZ196" i="1" s="1" a="1"/>
  <c r="BZ196" i="1" s="1"/>
  <c r="CA210" i="1" a="1"/>
  <c r="CA210" i="1" s="1"/>
  <c r="CB210" i="1" s="1" a="1"/>
  <c r="CB210" i="1" s="1"/>
  <c r="CC210" i="1" s="1" a="1"/>
  <c r="CC210" i="1" s="1"/>
  <c r="BY131" i="1"/>
  <c r="BZ131" i="1" s="1" a="1"/>
  <c r="BZ131" i="1" s="1"/>
  <c r="CA658" i="1" a="1"/>
  <c r="CA658" i="1" s="1"/>
  <c r="CB658" i="1" s="1" a="1"/>
  <c r="CB658" i="1" s="1"/>
  <c r="CC658" i="1" s="1" a="1"/>
  <c r="CC658" i="1" s="1"/>
  <c r="BY584" i="1"/>
  <c r="BZ584" i="1" s="1" a="1"/>
  <c r="BZ584" i="1" s="1"/>
  <c r="CA689" i="1" a="1"/>
  <c r="CA689" i="1" s="1"/>
  <c r="CB689" i="1" s="1" a="1"/>
  <c r="CB689" i="1" s="1"/>
  <c r="CC689" i="1" s="1" a="1"/>
  <c r="CC689" i="1" s="1"/>
  <c r="CA537" i="1" a="1"/>
  <c r="CA537" i="1" s="1"/>
  <c r="CB537" i="1" s="1" a="1"/>
  <c r="CB537" i="1" s="1"/>
  <c r="CC537" i="1" s="1" a="1"/>
  <c r="CC537" i="1" s="1"/>
  <c r="BY493" i="1"/>
  <c r="BZ493" i="1" s="1" a="1"/>
  <c r="BZ493" i="1" s="1"/>
  <c r="BY857" i="1"/>
  <c r="BZ857" i="1" s="1" a="1"/>
  <c r="BZ857" i="1" s="1"/>
  <c r="CA316" i="1" a="1"/>
  <c r="CA316" i="1" s="1"/>
  <c r="CB316" i="1" s="1" a="1"/>
  <c r="CB316" i="1" s="1"/>
  <c r="CC316" i="1" s="1" a="1"/>
  <c r="CC316" i="1" s="1"/>
  <c r="CD805" i="1" a="1"/>
  <c r="CD805" i="1" s="1"/>
  <c r="CE805" i="1" s="1" a="1"/>
  <c r="CE805" i="1" s="1"/>
  <c r="CF805" i="1" s="1"/>
  <c r="BY227" i="1"/>
  <c r="BZ227" i="1" s="1" a="1"/>
  <c r="BZ227" i="1" s="1"/>
  <c r="CA947" i="1" a="1"/>
  <c r="CA947" i="1" s="1"/>
  <c r="CB947" i="1" s="1" a="1"/>
  <c r="CB947" i="1" s="1"/>
  <c r="CC947" i="1" s="1" a="1"/>
  <c r="CC947" i="1" s="1"/>
  <c r="CA742" i="1" a="1"/>
  <c r="CA742" i="1" s="1"/>
  <c r="CB742" i="1" s="1" a="1"/>
  <c r="CB742" i="1" s="1"/>
  <c r="CC742" i="1" s="1" a="1"/>
  <c r="CC742" i="1" s="1"/>
  <c r="CA499" i="1" a="1"/>
  <c r="CA499" i="1" s="1"/>
  <c r="CB499" i="1" s="1" a="1"/>
  <c r="CB499" i="1" s="1"/>
  <c r="CC499" i="1" s="1" a="1"/>
  <c r="CC499" i="1" s="1"/>
  <c r="BX1106" i="1"/>
  <c r="CA74" i="1" a="1"/>
  <c r="CA74" i="1" s="1"/>
  <c r="CB74" i="1" s="1" a="1"/>
  <c r="CB74" i="1" s="1"/>
  <c r="CC74" i="1" s="1" a="1"/>
  <c r="CC74" i="1" s="1"/>
  <c r="BY1043" i="1"/>
  <c r="BZ1043" i="1" s="1" a="1"/>
  <c r="BZ1043" i="1" s="1"/>
  <c r="CA489" i="1" a="1"/>
  <c r="CA489" i="1" s="1"/>
  <c r="CB489" i="1" s="1" a="1"/>
  <c r="CB489" i="1" s="1"/>
  <c r="CC489" i="1" s="1" a="1"/>
  <c r="CC489" i="1" s="1"/>
  <c r="CA1022" i="1" a="1"/>
  <c r="CA1022" i="1" s="1"/>
  <c r="CB1022" i="1" s="1" a="1"/>
  <c r="CB1022" i="1" s="1"/>
  <c r="CC1022" i="1" s="1" a="1"/>
  <c r="CC1022" i="1" s="1"/>
  <c r="BY123" i="1"/>
  <c r="BZ123" i="1" s="1" a="1"/>
  <c r="BZ123" i="1" s="1"/>
  <c r="BY255" i="1"/>
  <c r="BZ255" i="1" s="1" a="1"/>
  <c r="BZ255" i="1" s="1"/>
  <c r="BX255" i="1"/>
  <c r="CA1101" i="1" a="1"/>
  <c r="CA1101" i="1" s="1"/>
  <c r="CB1101" i="1" s="1" a="1"/>
  <c r="CB1101" i="1" s="1"/>
  <c r="CC1101" i="1" s="1" a="1"/>
  <c r="CC1101" i="1" s="1"/>
  <c r="CA926" i="1" a="1"/>
  <c r="CA926" i="1" s="1"/>
  <c r="CB926" i="1" s="1" a="1"/>
  <c r="CB926" i="1" s="1"/>
  <c r="CC926" i="1" s="1" a="1"/>
  <c r="CC926" i="1" s="1"/>
  <c r="BY181" i="1"/>
  <c r="BZ181" i="1" s="1" a="1"/>
  <c r="BZ181" i="1" s="1"/>
  <c r="BX181" i="1"/>
  <c r="CA63" i="1" a="1"/>
  <c r="CA63" i="1" s="1"/>
  <c r="CB63" i="1" s="1" a="1"/>
  <c r="CB63" i="1" s="1"/>
  <c r="CC63" i="1" s="1" a="1"/>
  <c r="CC63" i="1" s="1"/>
  <c r="CA606" i="1" a="1"/>
  <c r="CA606" i="1" s="1"/>
  <c r="CB606" i="1" s="1" a="1"/>
  <c r="CB606" i="1" s="1"/>
  <c r="CC606" i="1" s="1" a="1"/>
  <c r="CC606" i="1" s="1"/>
  <c r="BY627" i="1"/>
  <c r="BZ627" i="1" s="1" a="1"/>
  <c r="BZ627" i="1" s="1"/>
  <c r="CA311" i="1" a="1"/>
  <c r="CA311" i="1" s="1"/>
  <c r="CB311" i="1" s="1" a="1"/>
  <c r="CB311" i="1" s="1"/>
  <c r="CC311" i="1" s="1" a="1"/>
  <c r="CC311" i="1" s="1"/>
  <c r="BY629" i="1"/>
  <c r="BZ629" i="1" s="1" a="1"/>
  <c r="BZ629" i="1" s="1"/>
  <c r="CA486" i="1" a="1"/>
  <c r="CA486" i="1" s="1"/>
  <c r="CB486" i="1" s="1" a="1"/>
  <c r="CB486" i="1" s="1"/>
  <c r="CC486" i="1" s="1" a="1"/>
  <c r="CC486" i="1" s="1"/>
  <c r="CA825" i="1" a="1"/>
  <c r="CA825" i="1" s="1"/>
  <c r="CB825" i="1" s="1" a="1"/>
  <c r="CB825" i="1" s="1"/>
  <c r="CC825" i="1" s="1" a="1"/>
  <c r="CC825" i="1" s="1"/>
  <c r="CA696" i="1" a="1"/>
  <c r="CA696" i="1" s="1"/>
  <c r="CB696" i="1" s="1" a="1"/>
  <c r="CB696" i="1" s="1"/>
  <c r="CC696" i="1" s="1" a="1"/>
  <c r="CC696" i="1" s="1"/>
  <c r="BY341" i="1"/>
  <c r="BZ341" i="1" s="1" a="1"/>
  <c r="BZ341" i="1" s="1"/>
  <c r="BY728" i="1"/>
  <c r="BZ728" i="1" s="1" a="1"/>
  <c r="BZ728" i="1" s="1"/>
  <c r="BX728" i="1"/>
  <c r="CA535" i="1" a="1"/>
  <c r="CA535" i="1" s="1"/>
  <c r="CB535" i="1" s="1" a="1"/>
  <c r="CB535" i="1" s="1"/>
  <c r="CC535" i="1" s="1" a="1"/>
  <c r="CC535" i="1" s="1"/>
  <c r="BY347" i="1"/>
  <c r="BZ347" i="1" s="1" a="1"/>
  <c r="BZ347" i="1" s="1"/>
  <c r="BY1089" i="1"/>
  <c r="BZ1089" i="1" s="1" a="1"/>
  <c r="BZ1089" i="1" s="1"/>
  <c r="CA287" i="1" a="1"/>
  <c r="CA287" i="1" s="1"/>
  <c r="CB287" i="1" s="1" a="1"/>
  <c r="CB287" i="1" s="1"/>
  <c r="CC287" i="1" s="1" a="1"/>
  <c r="CC287" i="1" s="1"/>
  <c r="CA607" i="1" a="1"/>
  <c r="CA607" i="1" s="1"/>
  <c r="CB607" i="1" s="1" a="1"/>
  <c r="CB607" i="1" s="1"/>
  <c r="CC607" i="1" s="1" a="1"/>
  <c r="CC607" i="1" s="1"/>
  <c r="BY500" i="1"/>
  <c r="BZ500" i="1" s="1" a="1"/>
  <c r="BZ500" i="1" s="1"/>
  <c r="BY755" i="1"/>
  <c r="BZ755" i="1" s="1" a="1"/>
  <c r="BZ755" i="1" s="1"/>
  <c r="BY165" i="1"/>
  <c r="BZ165" i="1" s="1" a="1"/>
  <c r="BZ165" i="1" s="1"/>
  <c r="BY69" i="1"/>
  <c r="BZ69" i="1" s="1" a="1"/>
  <c r="BZ69" i="1" s="1"/>
  <c r="BY1078" i="1"/>
  <c r="BZ1078" i="1" s="1" a="1"/>
  <c r="BZ1078" i="1" s="1"/>
  <c r="BY766" i="1"/>
  <c r="BZ766" i="1" s="1" a="1"/>
  <c r="BZ766" i="1" s="1"/>
  <c r="CA277" i="1" a="1"/>
  <c r="CA277" i="1" s="1"/>
  <c r="CB277" i="1" s="1" a="1"/>
  <c r="CB277" i="1" s="1"/>
  <c r="CC277" i="1" s="1" a="1"/>
  <c r="CC277" i="1" s="1"/>
  <c r="BX131" i="1"/>
  <c r="BX291" i="1"/>
  <c r="CA55" i="1" a="1"/>
  <c r="CA55" i="1" s="1"/>
  <c r="CB55" i="1" s="1" a="1"/>
  <c r="CB55" i="1" s="1"/>
  <c r="CC55" i="1" s="1" a="1"/>
  <c r="CC55" i="1" s="1"/>
  <c r="BY501" i="1"/>
  <c r="BZ501" i="1" s="1" a="1"/>
  <c r="BZ501" i="1" s="1"/>
  <c r="CA804" i="1" a="1"/>
  <c r="CA804" i="1" s="1"/>
  <c r="CB804" i="1" s="1" a="1"/>
  <c r="CB804" i="1" s="1"/>
  <c r="CC804" i="1" s="1" a="1"/>
  <c r="CC804" i="1" s="1"/>
  <c r="BY432" i="1"/>
  <c r="BZ432" i="1" s="1" a="1"/>
  <c r="BZ432" i="1" s="1"/>
  <c r="BX432" i="1"/>
  <c r="CA604" i="1" a="1"/>
  <c r="CA604" i="1" s="1"/>
  <c r="CB604" i="1" s="1" a="1"/>
  <c r="CB604" i="1" s="1"/>
  <c r="CC604" i="1" s="1" a="1"/>
  <c r="CC604" i="1" s="1"/>
  <c r="BY1056" i="1"/>
  <c r="BZ1056" i="1" s="1" a="1"/>
  <c r="BZ1056" i="1" s="1"/>
  <c r="CA852" i="1" a="1"/>
  <c r="CA852" i="1" s="1"/>
  <c r="CB852" i="1" s="1" a="1"/>
  <c r="CB852" i="1" s="1"/>
  <c r="CC852" i="1" s="1" a="1"/>
  <c r="CC852" i="1" s="1"/>
  <c r="BY702" i="1"/>
  <c r="BZ702" i="1" s="1" a="1"/>
  <c r="BZ702" i="1" s="1"/>
  <c r="BX702" i="1"/>
  <c r="CA554" i="1" a="1"/>
  <c r="CA554" i="1" s="1"/>
  <c r="CB554" i="1" s="1" a="1"/>
  <c r="CB554" i="1" s="1"/>
  <c r="CC554" i="1" s="1" a="1"/>
  <c r="CC554" i="1" s="1"/>
  <c r="CA4" i="1" a="1"/>
  <c r="CA4" i="1" s="1"/>
  <c r="CB4" i="1" s="1" a="1"/>
  <c r="CB4" i="1" s="1"/>
  <c r="CC4" i="1" s="1" a="1"/>
  <c r="CC4" i="1" s="1"/>
  <c r="CA298" i="1" a="1"/>
  <c r="CA298" i="1" s="1"/>
  <c r="CB298" i="1" s="1" a="1"/>
  <c r="CB298" i="1" s="1"/>
  <c r="CC298" i="1" s="1" a="1"/>
  <c r="CC298" i="1" s="1"/>
  <c r="BY603" i="1"/>
  <c r="BZ603" i="1" s="1" a="1"/>
  <c r="BZ603" i="1" s="1"/>
  <c r="BY81" i="1"/>
  <c r="BZ81" i="1" s="1" a="1"/>
  <c r="BZ81" i="1" s="1"/>
  <c r="CA784" i="1" a="1"/>
  <c r="CA784" i="1" s="1"/>
  <c r="CB784" i="1" s="1" a="1"/>
  <c r="CB784" i="1" s="1"/>
  <c r="CC784" i="1" s="1" a="1"/>
  <c r="CC784" i="1" s="1"/>
  <c r="BY640" i="1"/>
  <c r="BZ640" i="1" s="1" a="1"/>
  <c r="BZ640" i="1" s="1"/>
  <c r="BY235" i="1"/>
  <c r="BZ235" i="1" s="1" a="1"/>
  <c r="BZ235" i="1" s="1"/>
  <c r="BY147" i="1"/>
  <c r="BZ147" i="1" s="1" a="1"/>
  <c r="BZ147" i="1" s="1"/>
  <c r="BY349" i="1"/>
  <c r="BZ349" i="1" s="1" a="1"/>
  <c r="BZ349" i="1" s="1"/>
  <c r="CA10" i="1" a="1"/>
  <c r="CA10" i="1" s="1"/>
  <c r="CB10" i="1" s="1" a="1"/>
  <c r="CB10" i="1" s="1"/>
  <c r="CC10" i="1" s="1" a="1"/>
  <c r="CC10" i="1" s="1"/>
  <c r="BY54" i="1"/>
  <c r="BZ54" i="1" s="1" a="1"/>
  <c r="BZ54" i="1" s="1"/>
  <c r="BX54" i="1"/>
  <c r="CA11" i="1" a="1"/>
  <c r="CA11" i="1" s="1"/>
  <c r="CB11" i="1" s="1" a="1"/>
  <c r="CB11" i="1" s="1"/>
  <c r="CC11" i="1" s="1" a="1"/>
  <c r="CC11" i="1" s="1"/>
  <c r="BY977" i="1"/>
  <c r="BZ977" i="1" s="1" a="1"/>
  <c r="BZ977" i="1" s="1"/>
  <c r="CA897" i="1" a="1"/>
  <c r="CA897" i="1" s="1"/>
  <c r="CB897" i="1" s="1" a="1"/>
  <c r="CB897" i="1" s="1"/>
  <c r="CC897" i="1" s="1" a="1"/>
  <c r="CC897" i="1" s="1"/>
  <c r="CA274" i="1" a="1"/>
  <c r="CA274" i="1" s="1"/>
  <c r="CB274" i="1" s="1" a="1"/>
  <c r="CB274" i="1" s="1"/>
  <c r="CC274" i="1" s="1" a="1"/>
  <c r="CC274" i="1" s="1"/>
  <c r="CA378" i="1" a="1"/>
  <c r="CA378" i="1" s="1"/>
  <c r="CB378" i="1" s="1" a="1"/>
  <c r="CB378" i="1" s="1"/>
  <c r="CC378" i="1" s="1" a="1"/>
  <c r="CC378" i="1" s="1"/>
  <c r="CA598" i="1" a="1"/>
  <c r="CA598" i="1" s="1"/>
  <c r="CB598" i="1" s="1" a="1"/>
  <c r="CB598" i="1" s="1"/>
  <c r="CC598" i="1" s="1" a="1"/>
  <c r="CC598" i="1" s="1"/>
  <c r="BY699" i="1"/>
  <c r="BZ699" i="1" s="1" a="1"/>
  <c r="BZ699" i="1" s="1"/>
  <c r="CA583" i="1" a="1"/>
  <c r="CA583" i="1" s="1"/>
  <c r="CB583" i="1" s="1" a="1"/>
  <c r="CB583" i="1" s="1"/>
  <c r="CC583" i="1" s="1" a="1"/>
  <c r="CC583" i="1" s="1"/>
  <c r="BY1034" i="1"/>
  <c r="BZ1034" i="1" s="1" a="1"/>
  <c r="BZ1034" i="1" s="1"/>
  <c r="CA787" i="1" a="1"/>
  <c r="CA787" i="1" s="1"/>
  <c r="CB787" i="1" s="1" a="1"/>
  <c r="CB787" i="1" s="1"/>
  <c r="CC787" i="1" s="1" a="1"/>
  <c r="CC787" i="1" s="1"/>
  <c r="CA743" i="1" a="1"/>
  <c r="CA743" i="1" s="1"/>
  <c r="CB743" i="1" s="1" a="1"/>
  <c r="CB743" i="1" s="1"/>
  <c r="CC743" i="1" s="1" a="1"/>
  <c r="CC743" i="1" s="1"/>
  <c r="BX164" i="1"/>
  <c r="BX197" i="1"/>
  <c r="BY562" i="1"/>
  <c r="BZ562" i="1" s="1" a="1"/>
  <c r="BZ562" i="1" s="1"/>
  <c r="CA717" i="1" a="1"/>
  <c r="CA717" i="1" s="1"/>
  <c r="CB717" i="1" s="1" a="1"/>
  <c r="CB717" i="1" s="1"/>
  <c r="CC717" i="1" s="1" a="1"/>
  <c r="CC717" i="1" s="1"/>
  <c r="BY333" i="1"/>
  <c r="BZ333" i="1" s="1" a="1"/>
  <c r="BZ333" i="1" s="1"/>
  <c r="BY1104" i="1"/>
  <c r="BZ1104" i="1" s="1" a="1"/>
  <c r="BZ1104" i="1" s="1"/>
  <c r="BX1104" i="1"/>
  <c r="CA476" i="1" a="1"/>
  <c r="CA476" i="1" s="1"/>
  <c r="CB476" i="1" s="1" a="1"/>
  <c r="CB476" i="1" s="1"/>
  <c r="CC476" i="1" s="1" a="1"/>
  <c r="CC476" i="1" s="1"/>
  <c r="BX196" i="1"/>
  <c r="CA1031" i="1" a="1"/>
  <c r="CA1031" i="1" s="1"/>
  <c r="CB1031" i="1" s="1" a="1"/>
  <c r="CB1031" i="1" s="1"/>
  <c r="CC1031" i="1" s="1" a="1"/>
  <c r="CC1031" i="1" s="1"/>
  <c r="CA777" i="1" a="1"/>
  <c r="CA777" i="1" s="1"/>
  <c r="CB777" i="1" s="1" a="1"/>
  <c r="CB777" i="1" s="1"/>
  <c r="CC777" i="1" s="1" a="1"/>
  <c r="CC777" i="1" s="1"/>
  <c r="CA184" i="1" a="1"/>
  <c r="CA184" i="1" s="1"/>
  <c r="CB184" i="1" s="1" a="1"/>
  <c r="CB184" i="1" s="1"/>
  <c r="CC184" i="1" s="1" a="1"/>
  <c r="CC184" i="1" s="1"/>
  <c r="BY508" i="1"/>
  <c r="BZ508" i="1" s="1" a="1"/>
  <c r="BZ508" i="1" s="1"/>
  <c r="CA309" i="1" a="1"/>
  <c r="CA309" i="1" s="1"/>
  <c r="CB309" i="1" s="1" a="1"/>
  <c r="CB309" i="1" s="1"/>
  <c r="CC309" i="1" s="1" a="1"/>
  <c r="CC309" i="1" s="1"/>
  <c r="BY534" i="1"/>
  <c r="BZ534" i="1" s="1" a="1"/>
  <c r="BZ534" i="1" s="1"/>
  <c r="BY878" i="1"/>
  <c r="BZ878" i="1" s="1" a="1"/>
  <c r="BZ878" i="1" s="1"/>
  <c r="CA433" i="1" a="1"/>
  <c r="CA433" i="1" s="1"/>
  <c r="CB433" i="1" s="1" a="1"/>
  <c r="CB433" i="1" s="1"/>
  <c r="CC433" i="1" s="1" a="1"/>
  <c r="CC433" i="1" s="1"/>
  <c r="BY819" i="1"/>
  <c r="BZ819" i="1" s="1" a="1"/>
  <c r="BZ819" i="1" s="1"/>
  <c r="BY775" i="1"/>
  <c r="BZ775" i="1" s="1" a="1"/>
  <c r="BZ775" i="1" s="1"/>
  <c r="CA402" i="1" a="1"/>
  <c r="CA402" i="1" s="1"/>
  <c r="CB402" i="1" s="1" a="1"/>
  <c r="CB402" i="1" s="1"/>
  <c r="CC402" i="1" s="1" a="1"/>
  <c r="CC402" i="1" s="1"/>
  <c r="BY61" i="1"/>
  <c r="BZ61" i="1" s="1" a="1"/>
  <c r="BZ61" i="1" s="1"/>
  <c r="BY231" i="1"/>
  <c r="BZ231" i="1" s="1" a="1"/>
  <c r="BZ231" i="1" s="1"/>
  <c r="CA17" i="1" a="1"/>
  <c r="CA17" i="1" s="1"/>
  <c r="CB17" i="1" s="1" a="1"/>
  <c r="CB17" i="1" s="1"/>
  <c r="CC17" i="1" s="1" a="1"/>
  <c r="CC17" i="1" s="1"/>
  <c r="BY452" i="1"/>
  <c r="BZ452" i="1" s="1" a="1"/>
  <c r="BZ452" i="1" s="1"/>
  <c r="BX452" i="1"/>
  <c r="BY478" i="1"/>
  <c r="BZ478" i="1" s="1" a="1"/>
  <c r="BZ478" i="1" s="1"/>
  <c r="CA953" i="1" a="1"/>
  <c r="CA953" i="1" s="1"/>
  <c r="CB953" i="1" s="1" a="1"/>
  <c r="CB953" i="1" s="1"/>
  <c r="CC953" i="1" s="1" a="1"/>
  <c r="CC953" i="1" s="1"/>
  <c r="CA657" i="1" a="1"/>
  <c r="CA657" i="1" s="1"/>
  <c r="CB657" i="1" s="1" a="1"/>
  <c r="CB657" i="1" s="1"/>
  <c r="CC657" i="1" s="1" a="1"/>
  <c r="CC657" i="1" s="1"/>
  <c r="CA631" i="1" a="1"/>
  <c r="CA631" i="1" s="1"/>
  <c r="CB631" i="1" s="1" a="1"/>
  <c r="CB631" i="1" s="1"/>
  <c r="CC631" i="1" s="1" a="1"/>
  <c r="CC631" i="1" s="1"/>
  <c r="BY1115" i="1"/>
  <c r="BZ1115" i="1" s="1" a="1"/>
  <c r="BZ1115" i="1" s="1"/>
  <c r="BY714" i="1"/>
  <c r="BZ714" i="1" s="1" a="1"/>
  <c r="BZ714" i="1" s="1"/>
  <c r="BY579" i="1"/>
  <c r="BZ579" i="1" s="1" a="1"/>
  <c r="BZ579" i="1" s="1"/>
  <c r="CA138" i="1" a="1"/>
  <c r="CA138" i="1" s="1"/>
  <c r="CB138" i="1" s="1" a="1"/>
  <c r="CB138" i="1" s="1"/>
  <c r="CC138" i="1" s="1" a="1"/>
  <c r="CC138" i="1" s="1"/>
  <c r="CA882" i="1" a="1"/>
  <c r="CA882" i="1" s="1"/>
  <c r="CB882" i="1" s="1" a="1"/>
  <c r="CB882" i="1" s="1"/>
  <c r="CC882" i="1" s="1" a="1"/>
  <c r="CC882" i="1" s="1"/>
  <c r="CA711" i="1" a="1"/>
  <c r="CA711" i="1" s="1"/>
  <c r="CB711" i="1" s="1" a="1"/>
  <c r="CB711" i="1" s="1"/>
  <c r="CC711" i="1" s="1" a="1"/>
  <c r="CC711" i="1" s="1"/>
  <c r="CA781" i="1" a="1"/>
  <c r="CA781" i="1" s="1"/>
  <c r="CB781" i="1" s="1" a="1"/>
  <c r="CB781" i="1" s="1"/>
  <c r="CC781" i="1" s="1" a="1"/>
  <c r="CC781" i="1" s="1"/>
  <c r="BY1073" i="1"/>
  <c r="BZ1073" i="1" s="1" a="1"/>
  <c r="BZ1073" i="1" s="1"/>
  <c r="CA719" i="1" a="1"/>
  <c r="CA719" i="1" s="1"/>
  <c r="CB719" i="1" s="1" a="1"/>
  <c r="CB719" i="1" s="1"/>
  <c r="CC719" i="1" s="1" a="1"/>
  <c r="CC719" i="1" s="1"/>
  <c r="BY592" i="1"/>
  <c r="BZ592" i="1" s="1" a="1"/>
  <c r="BZ592" i="1" s="1"/>
  <c r="CA981" i="1" a="1"/>
  <c r="CA981" i="1" s="1"/>
  <c r="CB981" i="1" s="1" a="1"/>
  <c r="CB981" i="1" s="1"/>
  <c r="CC981" i="1" s="1" a="1"/>
  <c r="CC981" i="1" s="1"/>
  <c r="CA420" i="1" a="1"/>
  <c r="CA420" i="1" s="1"/>
  <c r="CB420" i="1" s="1" a="1"/>
  <c r="CB420" i="1" s="1"/>
  <c r="CC420" i="1" s="1" a="1"/>
  <c r="CC420" i="1" s="1"/>
  <c r="BX584" i="1"/>
  <c r="CA645" i="1" a="1"/>
  <c r="CA645" i="1" s="1"/>
  <c r="CB645" i="1" s="1" a="1"/>
  <c r="CB645" i="1" s="1"/>
  <c r="CC645" i="1" s="1" a="1"/>
  <c r="CC645" i="1" s="1"/>
  <c r="BY671" i="1"/>
  <c r="BZ671" i="1" s="1" a="1"/>
  <c r="BZ671" i="1" s="1"/>
  <c r="BY50" i="1"/>
  <c r="BZ50" i="1" s="1" a="1"/>
  <c r="BZ50" i="1" s="1"/>
  <c r="CA396" i="1" a="1"/>
  <c r="CA396" i="1" s="1"/>
  <c r="CB396" i="1" s="1" a="1"/>
  <c r="CB396" i="1" s="1"/>
  <c r="CC396" i="1" s="1" a="1"/>
  <c r="CC396" i="1" s="1"/>
  <c r="BX903" i="1"/>
  <c r="CA190" i="1" a="1"/>
  <c r="CA190" i="1" s="1"/>
  <c r="CB190" i="1" s="1" a="1"/>
  <c r="CB190" i="1" s="1"/>
  <c r="CC190" i="1" s="1" a="1"/>
  <c r="CC190" i="1" s="1"/>
  <c r="BX517" i="1"/>
  <c r="BY831" i="1"/>
  <c r="BZ831" i="1" s="1" a="1"/>
  <c r="BZ831" i="1" s="1"/>
  <c r="BY393" i="1"/>
  <c r="BZ393" i="1" s="1" a="1"/>
  <c r="BZ393" i="1" s="1"/>
  <c r="BX603" i="1"/>
  <c r="BY317" i="1"/>
  <c r="BZ317" i="1" s="1" a="1"/>
  <c r="BZ317" i="1" s="1"/>
  <c r="CA176" i="1" a="1"/>
  <c r="CA176" i="1" s="1"/>
  <c r="CB176" i="1" s="1" a="1"/>
  <c r="CB176" i="1" s="1"/>
  <c r="CC176" i="1" s="1" a="1"/>
  <c r="CC176" i="1" s="1"/>
  <c r="BY811" i="1"/>
  <c r="BZ811" i="1" s="1" a="1"/>
  <c r="BZ811" i="1" s="1"/>
  <c r="BX81" i="1"/>
  <c r="BX119" i="1"/>
  <c r="CA303" i="1" a="1"/>
  <c r="CA303" i="1" s="1"/>
  <c r="CB303" i="1" s="1" a="1"/>
  <c r="CB303" i="1" s="1"/>
  <c r="CC303" i="1" s="1" a="1"/>
  <c r="CC303" i="1" s="1"/>
  <c r="BX1033" i="1"/>
  <c r="CA889" i="1" a="1"/>
  <c r="CA889" i="1" s="1"/>
  <c r="CB889" i="1" s="1" a="1"/>
  <c r="CB889" i="1" s="1"/>
  <c r="CC889" i="1" s="1" a="1"/>
  <c r="CC889" i="1" s="1"/>
  <c r="BY256" i="1"/>
  <c r="BZ256" i="1" s="1" a="1"/>
  <c r="BZ256" i="1" s="1"/>
  <c r="BY267" i="1"/>
  <c r="BZ267" i="1" s="1" a="1"/>
  <c r="BZ267" i="1" s="1"/>
  <c r="BY339" i="1"/>
  <c r="BZ339" i="1" s="1" a="1"/>
  <c r="BZ339" i="1" s="1"/>
  <c r="BX493" i="1"/>
  <c r="BY1048" i="1"/>
  <c r="BZ1048" i="1" s="1" a="1"/>
  <c r="BZ1048" i="1" s="1"/>
  <c r="BY223" i="1"/>
  <c r="BZ223" i="1" s="1" a="1"/>
  <c r="BZ223" i="1" s="1"/>
  <c r="BX541" i="1"/>
  <c r="BY22" i="1"/>
  <c r="BZ22" i="1" s="1" a="1"/>
  <c r="BZ22" i="1" s="1"/>
  <c r="CA601" i="1" a="1"/>
  <c r="CA601" i="1" s="1"/>
  <c r="CB601" i="1" s="1" a="1"/>
  <c r="CB601" i="1" s="1"/>
  <c r="CC601" i="1" s="1" a="1"/>
  <c r="CC601" i="1" s="1"/>
  <c r="CA304" i="1" a="1"/>
  <c r="CA304" i="1" s="1"/>
  <c r="CB304" i="1" s="1" a="1"/>
  <c r="CB304" i="1" s="1"/>
  <c r="CC304" i="1" s="1" a="1"/>
  <c r="CC304" i="1" s="1"/>
  <c r="CA1013" i="1" a="1"/>
  <c r="CA1013" i="1" s="1"/>
  <c r="CB1013" i="1" s="1" a="1"/>
  <c r="CB1013" i="1" s="1"/>
  <c r="CC1013" i="1" s="1" a="1"/>
  <c r="CC1013" i="1" s="1"/>
  <c r="CA454" i="1" a="1"/>
  <c r="CA454" i="1" s="1"/>
  <c r="CB454" i="1" s="1" a="1"/>
  <c r="CB454" i="1" s="1"/>
  <c r="CC454" i="1" s="1" a="1"/>
  <c r="CC454" i="1" s="1"/>
  <c r="BX68" i="1"/>
  <c r="CA543" i="1" a="1"/>
  <c r="CA543" i="1" s="1"/>
  <c r="CB543" i="1" s="1" a="1"/>
  <c r="CB543" i="1" s="1"/>
  <c r="CC543" i="1" s="1" a="1"/>
  <c r="CC543" i="1" s="1"/>
  <c r="BY936" i="1"/>
  <c r="BZ936" i="1" s="1" a="1"/>
  <c r="BZ936" i="1" s="1"/>
  <c r="CA1018" i="1" a="1"/>
  <c r="CA1018" i="1" s="1"/>
  <c r="CB1018" i="1" s="1" a="1"/>
  <c r="CB1018" i="1" s="1"/>
  <c r="CC1018" i="1" s="1" a="1"/>
  <c r="CC1018" i="1" s="1"/>
  <c r="BY887" i="1"/>
  <c r="BZ887" i="1" s="1" a="1"/>
  <c r="BZ887" i="1" s="1"/>
  <c r="BX715" i="1"/>
  <c r="BY310" i="1"/>
  <c r="BZ310" i="1" s="1" a="1"/>
  <c r="BZ310" i="1" s="1"/>
  <c r="CA250" i="1" a="1"/>
  <c r="CA250" i="1" s="1"/>
  <c r="CB250" i="1" s="1" a="1"/>
  <c r="CB250" i="1" s="1"/>
  <c r="CC250" i="1" s="1" a="1"/>
  <c r="CC250" i="1" s="1"/>
  <c r="CA504" i="1" a="1"/>
  <c r="CA504" i="1" s="1"/>
  <c r="CB504" i="1" s="1" a="1"/>
  <c r="CB504" i="1" s="1"/>
  <c r="CC504" i="1" s="1" a="1"/>
  <c r="CC504" i="1" s="1"/>
  <c r="BX1005" i="1"/>
  <c r="CA792" i="1" a="1"/>
  <c r="CA792" i="1" s="1"/>
  <c r="CB792" i="1" s="1" a="1"/>
  <c r="CB792" i="1" s="1"/>
  <c r="CC792" i="1" s="1" a="1"/>
  <c r="CC792" i="1" s="1"/>
  <c r="CA703" i="1" a="1"/>
  <c r="CA703" i="1" s="1"/>
  <c r="CB703" i="1" s="1" a="1"/>
  <c r="CB703" i="1" s="1"/>
  <c r="CC703" i="1" s="1" a="1"/>
  <c r="CC703" i="1" s="1"/>
  <c r="BY724" i="1"/>
  <c r="BZ724" i="1" s="1" a="1"/>
  <c r="BZ724" i="1" s="1"/>
  <c r="CA1084" i="1" a="1"/>
  <c r="CA1084" i="1" s="1"/>
  <c r="CB1084" i="1" s="1" a="1"/>
  <c r="CB1084" i="1" s="1"/>
  <c r="CC1084" i="1" s="1" a="1"/>
  <c r="CC1084" i="1" s="1"/>
  <c r="BY228" i="1"/>
  <c r="BZ228" i="1" s="1" a="1"/>
  <c r="BZ228" i="1" s="1"/>
  <c r="BY959" i="1"/>
  <c r="BZ959" i="1" s="1" a="1"/>
  <c r="BZ959" i="1" s="1"/>
  <c r="BX597" i="1"/>
  <c r="BX740" i="1"/>
  <c r="BY680" i="1"/>
  <c r="BZ680" i="1" s="1" a="1"/>
  <c r="BZ680" i="1" s="1"/>
  <c r="BX227" i="1"/>
  <c r="CA824" i="1" a="1"/>
  <c r="CA824" i="1" s="1"/>
  <c r="CB824" i="1" s="1" a="1"/>
  <c r="CB824" i="1" s="1"/>
  <c r="CC824" i="1" s="1" a="1"/>
  <c r="CC824" i="1" s="1"/>
  <c r="BY957" i="1"/>
  <c r="BZ957" i="1" s="1" a="1"/>
  <c r="BZ957" i="1" s="1"/>
  <c r="BX1082" i="1"/>
  <c r="CA522" i="1" a="1"/>
  <c r="CA522" i="1" s="1"/>
  <c r="CB522" i="1" s="1" a="1"/>
  <c r="CB522" i="1" s="1"/>
  <c r="CC522" i="1" s="1" a="1"/>
  <c r="CC522" i="1" s="1"/>
  <c r="BX555" i="1"/>
  <c r="CA733" i="1" a="1"/>
  <c r="CA733" i="1" s="1"/>
  <c r="CB733" i="1" s="1" a="1"/>
  <c r="CB733" i="1" s="1"/>
  <c r="CC733" i="1" s="1" a="1"/>
  <c r="CC733" i="1" s="1"/>
  <c r="BX1016" i="1"/>
  <c r="BX104" i="1"/>
  <c r="BY173" i="1"/>
  <c r="BZ173" i="1" s="1" a="1"/>
  <c r="BZ173" i="1" s="1"/>
  <c r="CA1070" i="1" a="1"/>
  <c r="CA1070" i="1" s="1"/>
  <c r="CB1070" i="1" s="1" a="1"/>
  <c r="CB1070" i="1" s="1"/>
  <c r="CC1070" i="1" s="1" a="1"/>
  <c r="CC1070" i="1" s="1"/>
  <c r="BX565" i="1"/>
  <c r="BX383" i="1"/>
  <c r="CA968" i="1" a="1"/>
  <c r="CA968" i="1" s="1"/>
  <c r="CB968" i="1" s="1" a="1"/>
  <c r="CB968" i="1" s="1"/>
  <c r="CC968" i="1" s="1" a="1"/>
  <c r="CC968" i="1" s="1"/>
  <c r="BY258" i="1"/>
  <c r="BZ258" i="1" s="1" a="1"/>
  <c r="BZ258" i="1" s="1"/>
  <c r="CA721" i="1" a="1"/>
  <c r="CA721" i="1" s="1"/>
  <c r="CB721" i="1" s="1" a="1"/>
  <c r="CB721" i="1" s="1"/>
  <c r="CC721" i="1" s="1" a="1"/>
  <c r="CC721" i="1" s="1"/>
  <c r="BY84" i="1"/>
  <c r="BZ84" i="1" s="1" a="1"/>
  <c r="BZ84" i="1" s="1"/>
  <c r="BX69" i="1"/>
  <c r="BY691" i="1"/>
  <c r="BZ691" i="1" s="1" a="1"/>
  <c r="BZ691" i="1" s="1"/>
  <c r="CA538" i="1" a="1"/>
  <c r="CA538" i="1" s="1"/>
  <c r="CB538" i="1" s="1" a="1"/>
  <c r="CB538" i="1" s="1"/>
  <c r="CC538" i="1" s="1" a="1"/>
  <c r="CC538" i="1" s="1"/>
  <c r="CA289" i="1" a="1"/>
  <c r="CA289" i="1" s="1"/>
  <c r="CB289" i="1" s="1" a="1"/>
  <c r="CB289" i="1" s="1"/>
  <c r="CC289" i="1" s="1" a="1"/>
  <c r="CC289" i="1" s="1"/>
  <c r="BX791" i="1"/>
  <c r="BX107" i="1"/>
  <c r="BX49" i="1"/>
  <c r="CA644" i="1" a="1"/>
  <c r="CA644" i="1" s="1"/>
  <c r="CB644" i="1" s="1" a="1"/>
  <c r="CB644" i="1" s="1"/>
  <c r="CC644" i="1" s="1" a="1"/>
  <c r="CC644" i="1" s="1"/>
  <c r="BX440" i="1"/>
  <c r="BX367" i="1"/>
  <c r="CA436" i="1" a="1"/>
  <c r="CA436" i="1" s="1"/>
  <c r="CB436" i="1" s="1" a="1"/>
  <c r="CB436" i="1" s="1"/>
  <c r="CC436" i="1" s="1" a="1"/>
  <c r="CC436" i="1" s="1"/>
  <c r="CA1006" i="1" a="1"/>
  <c r="CA1006" i="1" s="1"/>
  <c r="CB1006" i="1" s="1" a="1"/>
  <c r="CB1006" i="1" s="1"/>
  <c r="CC1006" i="1" s="1" a="1"/>
  <c r="CC1006" i="1" s="1"/>
  <c r="BY1020" i="1"/>
  <c r="BZ1020" i="1" s="1" a="1"/>
  <c r="BZ1020" i="1" s="1"/>
  <c r="BY466" i="1"/>
  <c r="BZ466" i="1" s="1" a="1"/>
  <c r="BZ466" i="1" s="1"/>
  <c r="BX632" i="1"/>
  <c r="CA479" i="1" a="1"/>
  <c r="CA479" i="1" s="1"/>
  <c r="CB479" i="1" s="1" a="1"/>
  <c r="CB479" i="1" s="1"/>
  <c r="CC479" i="1" s="1" a="1"/>
  <c r="CC479" i="1" s="1"/>
  <c r="CA1071" i="1" a="1"/>
  <c r="CA1071" i="1" s="1"/>
  <c r="CB1071" i="1" s="1" a="1"/>
  <c r="CB1071" i="1" s="1"/>
  <c r="CC1071" i="1" s="1" a="1"/>
  <c r="CC1071" i="1" s="1"/>
  <c r="CA596" i="1" a="1"/>
  <c r="CA596" i="1" s="1"/>
  <c r="CB596" i="1" s="1" a="1"/>
  <c r="CB596" i="1" s="1"/>
  <c r="CC596" i="1" s="1" a="1"/>
  <c r="CC596" i="1" s="1"/>
  <c r="BX76" i="1"/>
  <c r="BY525" i="1"/>
  <c r="BZ525" i="1" s="1" a="1"/>
  <c r="BZ525" i="1" s="1"/>
  <c r="CA305" i="1" a="1"/>
  <c r="CA305" i="1" s="1"/>
  <c r="CB305" i="1" s="1" a="1"/>
  <c r="CB305" i="1" s="1"/>
  <c r="CC305" i="1" s="1" a="1"/>
  <c r="CC305" i="1" s="1"/>
  <c r="BX1083" i="1"/>
  <c r="CA120" i="1" a="1"/>
  <c r="CA120" i="1" s="1"/>
  <c r="CB120" i="1" s="1" a="1"/>
  <c r="CB120" i="1" s="1"/>
  <c r="CC120" i="1" s="1" a="1"/>
  <c r="CC120" i="1" s="1"/>
  <c r="CA622" i="1" a="1"/>
  <c r="CA622" i="1" s="1"/>
  <c r="CB622" i="1" s="1" a="1"/>
  <c r="CB622" i="1" s="1"/>
  <c r="CC622" i="1" s="1" a="1"/>
  <c r="CC622" i="1" s="1"/>
  <c r="BY88" i="1"/>
  <c r="BZ88" i="1" s="1" a="1"/>
  <c r="BZ88" i="1" s="1"/>
  <c r="CA168" i="1" a="1"/>
  <c r="CA168" i="1" s="1"/>
  <c r="CB168" i="1" s="1" a="1"/>
  <c r="CB168" i="1" s="1"/>
  <c r="CC168" i="1" s="1" a="1"/>
  <c r="CC168" i="1" s="1"/>
  <c r="CA33" i="1" a="1"/>
  <c r="CA33" i="1" s="1"/>
  <c r="CB33" i="1" s="1" a="1"/>
  <c r="CB33" i="1" s="1"/>
  <c r="CC33" i="1" s="1" a="1"/>
  <c r="CC33" i="1" s="1"/>
  <c r="BX827" i="1"/>
  <c r="CA519" i="1" a="1"/>
  <c r="CA519" i="1" s="1"/>
  <c r="CB519" i="1" s="1" a="1"/>
  <c r="CB519" i="1" s="1"/>
  <c r="CC519" i="1" s="1" a="1"/>
  <c r="CC519" i="1" s="1"/>
  <c r="BY1096" i="1"/>
  <c r="BZ1096" i="1" s="1" a="1"/>
  <c r="BZ1096" i="1" s="1"/>
  <c r="CA769" i="1" a="1"/>
  <c r="CA769" i="1" s="1"/>
  <c r="CB769" i="1" s="1" a="1"/>
  <c r="CB769" i="1" s="1"/>
  <c r="CC769" i="1" s="1" a="1"/>
  <c r="CC769" i="1" s="1"/>
  <c r="CA904" i="1" a="1"/>
  <c r="CA904" i="1" s="1"/>
  <c r="CB904" i="1" s="1" a="1"/>
  <c r="CB904" i="1" s="1"/>
  <c r="CC904" i="1" s="1" a="1"/>
  <c r="CC904" i="1" s="1"/>
  <c r="CA34" i="1" a="1"/>
  <c r="CA34" i="1" s="1"/>
  <c r="CB34" i="1" s="1" a="1"/>
  <c r="CB34" i="1" s="1"/>
  <c r="CC34" i="1" s="1" a="1"/>
  <c r="CC34" i="1" s="1"/>
  <c r="BY53" i="1"/>
  <c r="BZ53" i="1" s="1" a="1"/>
  <c r="BZ53" i="1" s="1"/>
  <c r="BX53" i="1"/>
  <c r="BY526" i="1"/>
  <c r="BZ526" i="1" s="1" a="1"/>
  <c r="BZ526" i="1" s="1"/>
  <c r="CA1038" i="1" a="1"/>
  <c r="CA1038" i="1" s="1"/>
  <c r="CB1038" i="1" s="1" a="1"/>
  <c r="CB1038" i="1" s="1"/>
  <c r="CC1038" i="1" s="1" a="1"/>
  <c r="CC1038" i="1" s="1"/>
  <c r="CA859" i="1" a="1"/>
  <c r="CA859" i="1" s="1"/>
  <c r="CB859" i="1" s="1" a="1"/>
  <c r="CB859" i="1" s="1"/>
  <c r="CC859" i="1" s="1" a="1"/>
  <c r="CC859" i="1" s="1"/>
  <c r="BY325" i="1"/>
  <c r="BZ325" i="1" s="1" a="1"/>
  <c r="BZ325" i="1" s="1"/>
  <c r="BX325" i="1"/>
  <c r="BY514" i="1"/>
  <c r="BZ514" i="1" s="1" a="1"/>
  <c r="BZ514" i="1" s="1"/>
  <c r="CA666" i="1" a="1"/>
  <c r="CA666" i="1" s="1"/>
  <c r="CB666" i="1" s="1" a="1"/>
  <c r="CB666" i="1" s="1"/>
  <c r="CC666" i="1" s="1" a="1"/>
  <c r="CC666" i="1" s="1"/>
  <c r="CA868" i="1" a="1"/>
  <c r="CA868" i="1" s="1"/>
  <c r="CB868" i="1" s="1" a="1"/>
  <c r="CB868" i="1" s="1"/>
  <c r="CC868" i="1" s="1" a="1"/>
  <c r="CC868" i="1" s="1"/>
  <c r="BY571" i="1"/>
  <c r="BZ571" i="1" s="1" a="1"/>
  <c r="BZ571" i="1" s="1"/>
  <c r="BX571" i="1"/>
  <c r="BY183" i="1"/>
  <c r="BZ183" i="1" s="1" a="1"/>
  <c r="BZ183" i="1" s="1"/>
  <c r="CA293" i="1" a="1"/>
  <c r="CA293" i="1" s="1"/>
  <c r="CB293" i="1" s="1" a="1"/>
  <c r="CB293" i="1" s="1"/>
  <c r="CC293" i="1" s="1" a="1"/>
  <c r="CC293" i="1" s="1"/>
  <c r="CA206" i="1" a="1"/>
  <c r="CA206" i="1" s="1"/>
  <c r="CB206" i="1" s="1" a="1"/>
  <c r="CB206" i="1" s="1"/>
  <c r="CC206" i="1" s="1" a="1"/>
  <c r="CC206" i="1" s="1"/>
  <c r="CA427" i="1" a="1"/>
  <c r="CA427" i="1" s="1"/>
  <c r="CB427" i="1" s="1" a="1"/>
  <c r="CB427" i="1" s="1"/>
  <c r="CC427" i="1" s="1" a="1"/>
  <c r="CC427" i="1" s="1"/>
  <c r="BX699" i="1"/>
  <c r="BX1034" i="1"/>
  <c r="CA1021" i="1" a="1"/>
  <c r="CA1021" i="1" s="1"/>
  <c r="CB1021" i="1" s="1" a="1"/>
  <c r="CB1021" i="1" s="1"/>
  <c r="CC1021" i="1" s="1" a="1"/>
  <c r="CC1021" i="1" s="1"/>
  <c r="CA82" i="1" a="1"/>
  <c r="CA82" i="1" s="1"/>
  <c r="CB82" i="1" s="1" a="1"/>
  <c r="CB82" i="1" s="1"/>
  <c r="CC82" i="1" s="1" a="1"/>
  <c r="CC82" i="1" s="1"/>
  <c r="CA778" i="1" a="1"/>
  <c r="CA778" i="1" s="1"/>
  <c r="CB778" i="1" s="1" a="1"/>
  <c r="CB778" i="1" s="1"/>
  <c r="CC778" i="1" s="1" a="1"/>
  <c r="CC778" i="1" s="1"/>
  <c r="CA491" i="1" a="1"/>
  <c r="CA491" i="1" s="1"/>
  <c r="CB491" i="1" s="1" a="1"/>
  <c r="CB491" i="1" s="1"/>
  <c r="CC491" i="1" s="1" a="1"/>
  <c r="CC491" i="1" s="1"/>
  <c r="BX629" i="1"/>
  <c r="BX333" i="1"/>
  <c r="CA1076" i="1" a="1"/>
  <c r="CA1076" i="1" s="1"/>
  <c r="CB1076" i="1" s="1" a="1"/>
  <c r="CB1076" i="1" s="1"/>
  <c r="CC1076" i="1" s="1" a="1"/>
  <c r="CC1076" i="1" s="1"/>
  <c r="CA770" i="1" a="1"/>
  <c r="CA770" i="1" s="1"/>
  <c r="CB770" i="1" s="1" a="1"/>
  <c r="CB770" i="1" s="1"/>
  <c r="CC770" i="1" s="1" a="1"/>
  <c r="CC770" i="1" s="1"/>
  <c r="CA422" i="1" a="1"/>
  <c r="CA422" i="1" s="1"/>
  <c r="CB422" i="1" s="1" a="1"/>
  <c r="CB422" i="1" s="1"/>
  <c r="CC422" i="1" s="1" a="1"/>
  <c r="CC422" i="1" s="1"/>
  <c r="CA384" i="1" a="1"/>
  <c r="CA384" i="1" s="1"/>
  <c r="CB384" i="1" s="1" a="1"/>
  <c r="CB384" i="1" s="1"/>
  <c r="CC384" i="1" s="1" a="1"/>
  <c r="CC384" i="1" s="1"/>
  <c r="BX683" i="1"/>
  <c r="BX878" i="1"/>
  <c r="BX165" i="1"/>
  <c r="CA269" i="1" a="1"/>
  <c r="CA269" i="1" s="1"/>
  <c r="CB269" i="1" s="1" a="1"/>
  <c r="CB269" i="1" s="1"/>
  <c r="CC269" i="1" s="1" a="1"/>
  <c r="CC269" i="1" s="1"/>
  <c r="BX546" i="1"/>
  <c r="BX159" i="1"/>
  <c r="BX498" i="1"/>
  <c r="BX307" i="1"/>
  <c r="BX857" i="1"/>
  <c r="CA2" i="1" a="1"/>
  <c r="CA2" i="1" s="1"/>
  <c r="CB2" i="1" s="1" a="1"/>
  <c r="CB2" i="1" s="1"/>
  <c r="CC2" i="1" s="1" a="1"/>
  <c r="CC2" i="1" s="1"/>
  <c r="BX1011" i="1"/>
  <c r="BX796" i="1"/>
  <c r="CA741" i="1" a="1"/>
  <c r="CA741" i="1" s="1"/>
  <c r="CB741" i="1" s="1" a="1"/>
  <c r="CB741" i="1" s="1"/>
  <c r="CC741" i="1" s="1" a="1"/>
  <c r="CC741" i="1" s="1"/>
  <c r="BX1109" i="1"/>
  <c r="CA468" i="1" a="1"/>
  <c r="CA468" i="1" s="1"/>
  <c r="CB468" i="1" s="1" a="1"/>
  <c r="CB468" i="1" s="1"/>
  <c r="CC468" i="1" s="1" a="1"/>
  <c r="CC468" i="1" s="1"/>
  <c r="BX664" i="1"/>
  <c r="BX1045" i="1"/>
  <c r="CA376" i="1" a="1"/>
  <c r="CA376" i="1" s="1"/>
  <c r="CB376" i="1" s="1" a="1"/>
  <c r="CB376" i="1" s="1"/>
  <c r="CC376" i="1" s="1" a="1"/>
  <c r="CC376" i="1" s="1"/>
  <c r="CA511" i="1" a="1"/>
  <c r="CA511" i="1" s="1"/>
  <c r="CB511" i="1" s="1" a="1"/>
  <c r="CB511" i="1" s="1"/>
  <c r="CC511" i="1" s="1" a="1"/>
  <c r="CC511" i="1" s="1"/>
  <c r="BX45" i="1"/>
  <c r="CA801" i="1" a="1"/>
  <c r="CA801" i="1" s="1"/>
  <c r="CB801" i="1" s="1" a="1"/>
  <c r="CB801" i="1" s="1"/>
  <c r="CC801" i="1" s="1" a="1"/>
  <c r="CC801" i="1" s="1"/>
  <c r="CA437" i="1" a="1"/>
  <c r="CA437" i="1" s="1"/>
  <c r="CB437" i="1" s="1" a="1"/>
  <c r="CB437" i="1" s="1"/>
  <c r="CC437" i="1" s="1" a="1"/>
  <c r="CC437" i="1" s="1"/>
  <c r="BX958" i="1"/>
  <c r="CA907" i="1" a="1"/>
  <c r="CA907" i="1" s="1"/>
  <c r="CB907" i="1" s="1" a="1"/>
  <c r="CB907" i="1" s="1"/>
  <c r="CC907" i="1" s="1" a="1"/>
  <c r="CC907" i="1" s="1"/>
  <c r="BY659" i="1"/>
  <c r="BZ659" i="1" s="1" a="1"/>
  <c r="BZ659" i="1" s="1"/>
  <c r="CA1120" i="1" a="1"/>
  <c r="CA1120" i="1" s="1"/>
  <c r="CB1120" i="1" s="1" a="1"/>
  <c r="CB1120" i="1" s="1"/>
  <c r="CC1120" i="1" s="1" a="1"/>
  <c r="CC1120" i="1" s="1"/>
  <c r="CD1121" i="1" l="1" a="1"/>
  <c r="CD1121" i="1" s="1"/>
  <c r="CE1121" i="1" s="1" a="1"/>
  <c r="CE1121" i="1" s="1"/>
  <c r="CF1121" i="1" s="1"/>
  <c r="CA1122" i="1" a="1"/>
  <c r="CA1122" i="1" s="1"/>
  <c r="CB1122" i="1" s="1" a="1"/>
  <c r="CB1122" i="1" s="1"/>
  <c r="CC1122" i="1" s="1" a="1"/>
  <c r="CC1122" i="1" s="1"/>
  <c r="CA837" i="1" a="1"/>
  <c r="CA837" i="1" s="1"/>
  <c r="CB837" i="1" s="1" a="1"/>
  <c r="CB837" i="1" s="1"/>
  <c r="CC837" i="1" s="1" a="1"/>
  <c r="CC837" i="1" s="1"/>
  <c r="CD837" i="1" s="1" a="1"/>
  <c r="CD837" i="1" s="1"/>
  <c r="CE837" i="1" s="1" a="1"/>
  <c r="CE837" i="1" s="1"/>
  <c r="CF837" i="1" s="1"/>
  <c r="CA86" i="1" a="1"/>
  <c r="CA86" i="1" s="1"/>
  <c r="CB86" i="1" s="1" a="1"/>
  <c r="CB86" i="1" s="1"/>
  <c r="CC86" i="1" s="1" a="1"/>
  <c r="CC86" i="1" s="1"/>
  <c r="CD86" i="1" s="1" a="1"/>
  <c r="CD86" i="1" s="1"/>
  <c r="CE86" i="1" s="1" a="1"/>
  <c r="CE86" i="1" s="1"/>
  <c r="CF86" i="1" s="1"/>
  <c r="CD491" i="1" a="1"/>
  <c r="CD491" i="1" s="1"/>
  <c r="CE491" i="1" s="1" a="1"/>
  <c r="CE491" i="1" s="1"/>
  <c r="CF491" i="1" s="1"/>
  <c r="CD981" i="1" a="1"/>
  <c r="CD981" i="1" s="1"/>
  <c r="CE981" i="1" s="1" a="1"/>
  <c r="CE981" i="1" s="1"/>
  <c r="CF981" i="1" s="1"/>
  <c r="CD184" i="1" a="1"/>
  <c r="CD184" i="1" s="1"/>
  <c r="CE184" i="1" s="1" a="1"/>
  <c r="CE184" i="1" s="1"/>
  <c r="CF184" i="1" s="1"/>
  <c r="CA196" i="1" a="1"/>
  <c r="CA196" i="1" s="1"/>
  <c r="CB196" i="1" s="1" a="1"/>
  <c r="CB196" i="1" s="1"/>
  <c r="CC196" i="1" s="1" a="1"/>
  <c r="CC196" i="1" s="1"/>
  <c r="CD1072" i="1" a="1"/>
  <c r="CD1072" i="1" s="1"/>
  <c r="CE1072" i="1" s="1" a="1"/>
  <c r="CE1072" i="1" s="1"/>
  <c r="CF1072" i="1" s="1"/>
  <c r="CD801" i="1" a="1"/>
  <c r="CD801" i="1" s="1"/>
  <c r="CE801" i="1" s="1" a="1"/>
  <c r="CE801" i="1" s="1"/>
  <c r="CF801" i="1" s="1"/>
  <c r="CA819" i="1" a="1"/>
  <c r="CA819" i="1" s="1"/>
  <c r="CB819" i="1" s="1" a="1"/>
  <c r="CB819" i="1" s="1"/>
  <c r="CC819" i="1" s="1" a="1"/>
  <c r="CC819" i="1" s="1"/>
  <c r="CA347" i="1" a="1"/>
  <c r="CA347" i="1" s="1"/>
  <c r="CB347" i="1" s="1" a="1"/>
  <c r="CB347" i="1" s="1"/>
  <c r="CC347" i="1" s="1" a="1"/>
  <c r="CC347" i="1" s="1"/>
  <c r="CA164" i="1" a="1"/>
  <c r="CA164" i="1" s="1"/>
  <c r="CB164" i="1" s="1" a="1"/>
  <c r="CB164" i="1" s="1"/>
  <c r="CC164" i="1" s="1" a="1"/>
  <c r="CC164" i="1" s="1"/>
  <c r="CD672" i="1" a="1"/>
  <c r="CD672" i="1" s="1"/>
  <c r="CE672" i="1" s="1" a="1"/>
  <c r="CE672" i="1" s="1"/>
  <c r="CF672" i="1" s="1"/>
  <c r="CD427" i="1" a="1"/>
  <c r="CD427" i="1" s="1"/>
  <c r="CE427" i="1" s="1" a="1"/>
  <c r="CE427" i="1" s="1"/>
  <c r="CF427" i="1" s="1"/>
  <c r="CA629" i="1" a="1"/>
  <c r="CA629" i="1" s="1"/>
  <c r="CB629" i="1" s="1" a="1"/>
  <c r="CB629" i="1" s="1"/>
  <c r="CC629" i="1" s="1" a="1"/>
  <c r="CC629" i="1" s="1"/>
  <c r="CD991" i="1" a="1"/>
  <c r="CD991" i="1" s="1"/>
  <c r="CE991" i="1" s="1" a="1"/>
  <c r="CE991" i="1" s="1"/>
  <c r="CF991" i="1" s="1"/>
  <c r="CD889" i="1" a="1"/>
  <c r="CD889" i="1" s="1"/>
  <c r="CE889" i="1" s="1" a="1"/>
  <c r="CE889" i="1" s="1"/>
  <c r="CF889" i="1" s="1"/>
  <c r="CD1031" i="1" a="1"/>
  <c r="CD1031" i="1" s="1"/>
  <c r="CE1031" i="1" s="1" a="1"/>
  <c r="CE1031" i="1" s="1"/>
  <c r="CF1031" i="1" s="1"/>
  <c r="CA959" i="1" a="1"/>
  <c r="CA959" i="1" s="1"/>
  <c r="CB959" i="1" s="1" a="1"/>
  <c r="CB959" i="1" s="1"/>
  <c r="CC959" i="1" s="1" a="1"/>
  <c r="CC959" i="1" s="1"/>
  <c r="CA147" i="1" a="1"/>
  <c r="CA147" i="1" s="1"/>
  <c r="CB147" i="1" s="1" a="1"/>
  <c r="CB147" i="1" s="1"/>
  <c r="CC147" i="1" s="1" a="1"/>
  <c r="CC147" i="1" s="1"/>
  <c r="CD538" i="1" a="1"/>
  <c r="CD538" i="1" s="1"/>
  <c r="CE538" i="1" s="1" a="1"/>
  <c r="CE538" i="1" s="1"/>
  <c r="CF538" i="1" s="1"/>
  <c r="CA1078" i="1" a="1"/>
  <c r="CA1078" i="1" s="1"/>
  <c r="CB1078" i="1" s="1" a="1"/>
  <c r="CB1078" i="1" s="1"/>
  <c r="CC1078" i="1" s="1" a="1"/>
  <c r="CC1078" i="1" s="1"/>
  <c r="CA131" i="1" a="1"/>
  <c r="CA131" i="1" s="1"/>
  <c r="CB131" i="1" s="1" a="1"/>
  <c r="CB131" i="1" s="1"/>
  <c r="CC131" i="1" s="1" a="1"/>
  <c r="CC131" i="1" s="1"/>
  <c r="CA772" i="1" a="1"/>
  <c r="CA772" i="1" s="1"/>
  <c r="CB772" i="1" s="1" a="1"/>
  <c r="CB772" i="1" s="1"/>
  <c r="CC772" i="1" s="1" a="1"/>
  <c r="CC772" i="1" s="1"/>
  <c r="CD269" i="1" a="1"/>
  <c r="CD269" i="1" s="1"/>
  <c r="CE269" i="1" s="1" a="1"/>
  <c r="CE269" i="1" s="1"/>
  <c r="CF269" i="1" s="1"/>
  <c r="CD305" i="1" a="1"/>
  <c r="CD305" i="1" s="1"/>
  <c r="CE305" i="1" s="1" a="1"/>
  <c r="CE305" i="1" s="1"/>
  <c r="CF305" i="1" s="1"/>
  <c r="CD1084" i="1" a="1"/>
  <c r="CD1084" i="1" s="1"/>
  <c r="CE1084" i="1" s="1" a="1"/>
  <c r="CE1084" i="1" s="1"/>
  <c r="CF1084" i="1" s="1"/>
  <c r="CD645" i="1" a="1"/>
  <c r="CD645" i="1" s="1"/>
  <c r="CE645" i="1" s="1" a="1"/>
  <c r="CE645" i="1" s="1"/>
  <c r="CF645" i="1" s="1"/>
  <c r="CA571" i="1" a="1"/>
  <c r="CA571" i="1" s="1"/>
  <c r="CB571" i="1" s="1" a="1"/>
  <c r="CB571" i="1" s="1"/>
  <c r="CC571" i="1" s="1" a="1"/>
  <c r="CC571" i="1" s="1"/>
  <c r="CD33" i="1" a="1"/>
  <c r="CD33" i="1" s="1"/>
  <c r="CE33" i="1" s="1" a="1"/>
  <c r="CE33" i="1" s="1"/>
  <c r="CF33" i="1" s="1"/>
  <c r="CA54" i="1" a="1"/>
  <c r="CA54" i="1" s="1"/>
  <c r="CB54" i="1" s="1" a="1"/>
  <c r="CB54" i="1" s="1"/>
  <c r="CC54" i="1" s="1" a="1"/>
  <c r="CC54" i="1" s="1"/>
  <c r="CA390" i="1" a="1"/>
  <c r="CA390" i="1" s="1"/>
  <c r="CB390" i="1" s="1" a="1"/>
  <c r="CB390" i="1" s="1"/>
  <c r="CC390" i="1" s="1" a="1"/>
  <c r="CC390" i="1" s="1"/>
  <c r="CD868" i="1" a="1"/>
  <c r="CD868" i="1" s="1"/>
  <c r="CE868" i="1" s="1" a="1"/>
  <c r="CE868" i="1" s="1"/>
  <c r="CF868" i="1" s="1"/>
  <c r="CD168" i="1" a="1"/>
  <c r="CD168" i="1" s="1"/>
  <c r="CE168" i="1" s="1" a="1"/>
  <c r="CE168" i="1" s="1"/>
  <c r="CF168" i="1" s="1"/>
  <c r="CA310" i="1" a="1"/>
  <c r="CA310" i="1" s="1"/>
  <c r="CB310" i="1" s="1" a="1"/>
  <c r="CB310" i="1" s="1"/>
  <c r="CC310" i="1" s="1" a="1"/>
  <c r="CC310" i="1" s="1"/>
  <c r="CD711" i="1" a="1"/>
  <c r="CD711" i="1" s="1"/>
  <c r="CE711" i="1" s="1" a="1"/>
  <c r="CE711" i="1" s="1"/>
  <c r="CF711" i="1" s="1"/>
  <c r="CA24" i="1" a="1"/>
  <c r="CA24" i="1" s="1"/>
  <c r="CB24" i="1" s="1" a="1"/>
  <c r="CB24" i="1" s="1"/>
  <c r="CC24" i="1" s="1" a="1"/>
  <c r="CC24" i="1" s="1"/>
  <c r="CD504" i="1" a="1"/>
  <c r="CD504" i="1" s="1"/>
  <c r="CE504" i="1" s="1" a="1"/>
  <c r="CE504" i="1" s="1"/>
  <c r="CF504" i="1" s="1"/>
  <c r="CD631" i="1" a="1"/>
  <c r="CD631" i="1" s="1"/>
  <c r="CE631" i="1" s="1" a="1"/>
  <c r="CE631" i="1" s="1"/>
  <c r="CF631" i="1" s="1"/>
  <c r="CA61" i="1" a="1"/>
  <c r="CA61" i="1" s="1"/>
  <c r="CB61" i="1" s="1" a="1"/>
  <c r="CB61" i="1" s="1"/>
  <c r="CC61" i="1" s="1" a="1"/>
  <c r="CC61" i="1" s="1"/>
  <c r="CD378" i="1" a="1"/>
  <c r="CD378" i="1" s="1"/>
  <c r="CE378" i="1" s="1" a="1"/>
  <c r="CE378" i="1" s="1"/>
  <c r="CF378" i="1" s="1"/>
  <c r="CA349" i="1" a="1"/>
  <c r="CA349" i="1" s="1"/>
  <c r="CB349" i="1" s="1" a="1"/>
  <c r="CB349" i="1" s="1"/>
  <c r="CC349" i="1" s="1" a="1"/>
  <c r="CC349" i="1" s="1"/>
  <c r="CA501" i="1" a="1"/>
  <c r="CA501" i="1" s="1"/>
  <c r="CB501" i="1" s="1" a="1"/>
  <c r="CB501" i="1" s="1"/>
  <c r="CC501" i="1" s="1" a="1"/>
  <c r="CC501" i="1" s="1"/>
  <c r="CA766" i="1" a="1"/>
  <c r="CA766" i="1" s="1"/>
  <c r="CB766" i="1" s="1" a="1"/>
  <c r="CB766" i="1" s="1"/>
  <c r="CC766" i="1" s="1" a="1"/>
  <c r="CC766" i="1" s="1"/>
  <c r="CD642" i="1" a="1"/>
  <c r="CD642" i="1" s="1"/>
  <c r="CE642" i="1" s="1" a="1"/>
  <c r="CE642" i="1" s="1"/>
  <c r="CF642" i="1" s="1"/>
  <c r="CD380" i="1" a="1"/>
  <c r="CD380" i="1" s="1"/>
  <c r="CE380" i="1" s="1" a="1"/>
  <c r="CE380" i="1" s="1"/>
  <c r="CF380" i="1" s="1"/>
  <c r="CA656" i="1" a="1"/>
  <c r="CA656" i="1" s="1"/>
  <c r="CB656" i="1" s="1" a="1"/>
  <c r="CB656" i="1" s="1"/>
  <c r="CC656" i="1" s="1" a="1"/>
  <c r="CC656" i="1" s="1"/>
  <c r="CD288" i="1" a="1"/>
  <c r="CD288" i="1" s="1"/>
  <c r="CE288" i="1" s="1" a="1"/>
  <c r="CE288" i="1" s="1"/>
  <c r="CF288" i="1" s="1"/>
  <c r="CA573" i="1" a="1"/>
  <c r="CA573" i="1" s="1"/>
  <c r="CB573" i="1" s="1" a="1"/>
  <c r="CB573" i="1" s="1"/>
  <c r="CC573" i="1" s="1" a="1"/>
  <c r="CC573" i="1" s="1"/>
  <c r="CD243" i="1" a="1"/>
  <c r="CD243" i="1" s="1"/>
  <c r="CE243" i="1" s="1" a="1"/>
  <c r="CE243" i="1" s="1"/>
  <c r="CF243" i="1" s="1"/>
  <c r="CA49" i="1" a="1"/>
  <c r="CA49" i="1" s="1"/>
  <c r="CB49" i="1" s="1" a="1"/>
  <c r="CB49" i="1" s="1"/>
  <c r="CC49" i="1" s="1" a="1"/>
  <c r="CC49" i="1" s="1"/>
  <c r="CD401" i="1" a="1"/>
  <c r="CD401" i="1" s="1"/>
  <c r="CE401" i="1" s="1" a="1"/>
  <c r="CE401" i="1" s="1"/>
  <c r="CF401" i="1" s="1"/>
  <c r="CA970" i="1" a="1"/>
  <c r="CA970" i="1" s="1"/>
  <c r="CB970" i="1" s="1" a="1"/>
  <c r="CB970" i="1" s="1"/>
  <c r="CC970" i="1" s="1" a="1"/>
  <c r="CC970" i="1" s="1"/>
  <c r="CD153" i="1" a="1"/>
  <c r="CD153" i="1" s="1"/>
  <c r="CE153" i="1" s="1" a="1"/>
  <c r="CE153" i="1" s="1"/>
  <c r="CF153" i="1" s="1"/>
  <c r="CA1003" i="1" a="1"/>
  <c r="CA1003" i="1" s="1"/>
  <c r="CB1003" i="1" s="1" a="1"/>
  <c r="CB1003" i="1" s="1"/>
  <c r="CC1003" i="1" s="1" a="1"/>
  <c r="CC1003" i="1" s="1"/>
  <c r="CA600" i="1" a="1"/>
  <c r="CA600" i="1" s="1"/>
  <c r="CB600" i="1" s="1" a="1"/>
  <c r="CB600" i="1" s="1"/>
  <c r="CC600" i="1" s="1" a="1"/>
  <c r="CC600" i="1" s="1"/>
  <c r="CD149" i="1" a="1"/>
  <c r="CD149" i="1" s="1"/>
  <c r="CE149" i="1" s="1" a="1"/>
  <c r="CE149" i="1" s="1"/>
  <c r="CF149" i="1" s="1"/>
  <c r="CA464" i="1" a="1"/>
  <c r="CA464" i="1" s="1"/>
  <c r="CB464" i="1" s="1" a="1"/>
  <c r="CB464" i="1" s="1"/>
  <c r="CC464" i="1" s="1" a="1"/>
  <c r="CC464" i="1" s="1"/>
  <c r="CA286" i="1" a="1"/>
  <c r="CA286" i="1" s="1"/>
  <c r="CB286" i="1" s="1" a="1"/>
  <c r="CB286" i="1" s="1"/>
  <c r="CC286" i="1" s="1" a="1"/>
  <c r="CC286" i="1" s="1"/>
  <c r="CD612" i="1" a="1"/>
  <c r="CD612" i="1" s="1"/>
  <c r="CE612" i="1" s="1" a="1"/>
  <c r="CE612" i="1" s="1"/>
  <c r="CF612" i="1" s="1"/>
  <c r="CA46" i="1" a="1"/>
  <c r="CA46" i="1" s="1"/>
  <c r="CB46" i="1" s="1" a="1"/>
  <c r="CB46" i="1" s="1"/>
  <c r="CC46" i="1" s="1" a="1"/>
  <c r="CC46" i="1" s="1"/>
  <c r="CD273" i="1" a="1"/>
  <c r="CD273" i="1" s="1"/>
  <c r="CE273" i="1" s="1" a="1"/>
  <c r="CE273" i="1" s="1"/>
  <c r="CF273" i="1" s="1"/>
  <c r="CD785" i="1" a="1"/>
  <c r="CD785" i="1" s="1"/>
  <c r="CE785" i="1" s="1" a="1"/>
  <c r="CE785" i="1" s="1"/>
  <c r="CF785" i="1" s="1"/>
  <c r="CD580" i="1" a="1"/>
  <c r="CD580" i="1" s="1"/>
  <c r="CE580" i="1" s="1" a="1"/>
  <c r="CE580" i="1" s="1"/>
  <c r="CF580" i="1" s="1"/>
  <c r="CA715" i="1" a="1"/>
  <c r="CA715" i="1" s="1"/>
  <c r="CB715" i="1" s="1" a="1"/>
  <c r="CB715" i="1" s="1"/>
  <c r="CC715" i="1" s="1" a="1"/>
  <c r="CC715" i="1" s="1"/>
  <c r="CA791" i="1" a="1"/>
  <c r="CA791" i="1" s="1"/>
  <c r="CB791" i="1" s="1" a="1"/>
  <c r="CB791" i="1" s="1"/>
  <c r="CC791" i="1" s="1" a="1"/>
  <c r="CC791" i="1" s="1"/>
  <c r="CA597" i="1" a="1"/>
  <c r="CA597" i="1" s="1"/>
  <c r="CB597" i="1" s="1" a="1"/>
  <c r="CB597" i="1" s="1"/>
  <c r="CC597" i="1" s="1" a="1"/>
  <c r="CC597" i="1" s="1"/>
  <c r="CA541" i="1" a="1"/>
  <c r="CA541" i="1" s="1"/>
  <c r="CB541" i="1" s="1" a="1"/>
  <c r="CB541" i="1" s="1"/>
  <c r="CC541" i="1" s="1" a="1"/>
  <c r="CC541" i="1" s="1"/>
  <c r="CA389" i="1" a="1"/>
  <c r="CA389" i="1" s="1"/>
  <c r="CB389" i="1" s="1" a="1"/>
  <c r="CB389" i="1" s="1"/>
  <c r="CC389" i="1" s="1" a="1"/>
  <c r="CC389" i="1" s="1"/>
  <c r="CD853" i="1" a="1"/>
  <c r="CD853" i="1" s="1"/>
  <c r="CE853" i="1" s="1" a="1"/>
  <c r="CE853" i="1" s="1"/>
  <c r="CF853" i="1" s="1"/>
  <c r="CD843" i="1" a="1"/>
  <c r="CD843" i="1" s="1"/>
  <c r="CE843" i="1" s="1" a="1"/>
  <c r="CE843" i="1" s="1"/>
  <c r="CF843" i="1" s="1"/>
  <c r="CD87" i="1" a="1"/>
  <c r="CD87" i="1" s="1"/>
  <c r="CE87" i="1" s="1" a="1"/>
  <c r="CE87" i="1" s="1"/>
  <c r="CF87" i="1" s="1"/>
  <c r="CD488" i="1" a="1"/>
  <c r="CD488" i="1" s="1"/>
  <c r="CE488" i="1" s="1" a="1"/>
  <c r="CE488" i="1" s="1"/>
  <c r="CF488" i="1" s="1"/>
  <c r="CD453" i="1" a="1"/>
  <c r="CD453" i="1" s="1"/>
  <c r="CE453" i="1" s="1" a="1"/>
  <c r="CE453" i="1" s="1"/>
  <c r="CF453" i="1" s="1"/>
  <c r="CD682" i="1" a="1"/>
  <c r="CD682" i="1" s="1"/>
  <c r="CE682" i="1" s="1" a="1"/>
  <c r="CE682" i="1" s="1"/>
  <c r="CF682" i="1" s="1"/>
  <c r="CD649" i="1" a="1"/>
  <c r="CD649" i="1" s="1"/>
  <c r="CE649" i="1" s="1" a="1"/>
  <c r="CE649" i="1" s="1"/>
  <c r="CF649" i="1" s="1"/>
  <c r="CA563" i="1" a="1"/>
  <c r="CA563" i="1" s="1"/>
  <c r="CB563" i="1" s="1" a="1"/>
  <c r="CB563" i="1" s="1"/>
  <c r="CC563" i="1" s="1" a="1"/>
  <c r="CC563" i="1" s="1"/>
  <c r="CD312" i="1" a="1"/>
  <c r="CD312" i="1" s="1"/>
  <c r="CE312" i="1" s="1" a="1"/>
  <c r="CE312" i="1" s="1"/>
  <c r="CF312" i="1" s="1"/>
  <c r="CD337" i="1" a="1"/>
  <c r="CD337" i="1" s="1"/>
  <c r="CE337" i="1" s="1" a="1"/>
  <c r="CE337" i="1" s="1"/>
  <c r="CF337" i="1" s="1"/>
  <c r="CA252" i="1" a="1"/>
  <c r="CA252" i="1" s="1"/>
  <c r="CB252" i="1" s="1" a="1"/>
  <c r="CB252" i="1" s="1"/>
  <c r="CC252" i="1" s="1" a="1"/>
  <c r="CC252" i="1" s="1"/>
  <c r="CA377" i="1" a="1"/>
  <c r="CA377" i="1" s="1"/>
  <c r="CB377" i="1" s="1" a="1"/>
  <c r="CB377" i="1" s="1"/>
  <c r="CC377" i="1" s="1" a="1"/>
  <c r="CC377" i="1" s="1"/>
  <c r="CD956" i="1" a="1"/>
  <c r="CD956" i="1" s="1"/>
  <c r="CE956" i="1" s="1" a="1"/>
  <c r="CE956" i="1" s="1"/>
  <c r="CF956" i="1" s="1"/>
  <c r="CD238" i="1" a="1"/>
  <c r="CD238" i="1" s="1"/>
  <c r="CE238" i="1" s="1" a="1"/>
  <c r="CE238" i="1" s="1"/>
  <c r="CF238" i="1" s="1"/>
  <c r="CD1085" i="1" a="1"/>
  <c r="CD1085" i="1" s="1"/>
  <c r="CE1085" i="1" s="1" a="1"/>
  <c r="CE1085" i="1" s="1"/>
  <c r="CF1085" i="1" s="1"/>
  <c r="CA911" i="1" a="1"/>
  <c r="CA911" i="1" s="1"/>
  <c r="CB911" i="1" s="1" a="1"/>
  <c r="CB911" i="1" s="1"/>
  <c r="CC911" i="1" s="1" a="1"/>
  <c r="CC911" i="1" s="1"/>
  <c r="CD67" i="1" a="1"/>
  <c r="CD67" i="1" s="1"/>
  <c r="CE67" i="1" s="1" a="1"/>
  <c r="CE67" i="1" s="1"/>
  <c r="CF67" i="1" s="1"/>
  <c r="CD1063" i="1" a="1"/>
  <c r="CD1063" i="1" s="1"/>
  <c r="CE1063" i="1" s="1" a="1"/>
  <c r="CE1063" i="1" s="1"/>
  <c r="CF1063" i="1" s="1"/>
  <c r="CA275" i="1" a="1"/>
  <c r="CA275" i="1" s="1"/>
  <c r="CB275" i="1" s="1" a="1"/>
  <c r="CB275" i="1" s="1"/>
  <c r="CC275" i="1" s="1" a="1"/>
  <c r="CC275" i="1" s="1"/>
  <c r="CA847" i="1" a="1"/>
  <c r="CA847" i="1" s="1"/>
  <c r="CB847" i="1" s="1" a="1"/>
  <c r="CB847" i="1" s="1"/>
  <c r="CC847" i="1" s="1" a="1"/>
  <c r="CC847" i="1" s="1"/>
  <c r="CD814" i="1" a="1"/>
  <c r="CD814" i="1" s="1"/>
  <c r="CE814" i="1" s="1" a="1"/>
  <c r="CE814" i="1" s="1"/>
  <c r="CF814" i="1" s="1"/>
  <c r="CD146" i="1" a="1"/>
  <c r="CD146" i="1" s="1"/>
  <c r="CE146" i="1" s="1" a="1"/>
  <c r="CE146" i="1" s="1"/>
  <c r="CF146" i="1" s="1"/>
  <c r="CA618" i="1" a="1"/>
  <c r="CA618" i="1" s="1"/>
  <c r="CB618" i="1" s="1" a="1"/>
  <c r="CB618" i="1" s="1"/>
  <c r="CC618" i="1" s="1" a="1"/>
  <c r="CC618" i="1" s="1"/>
  <c r="CA756" i="1" a="1"/>
  <c r="CA756" i="1" s="1"/>
  <c r="CB756" i="1" s="1" a="1"/>
  <c r="CB756" i="1" s="1"/>
  <c r="CC756" i="1" s="1" a="1"/>
  <c r="CC756" i="1" s="1"/>
  <c r="CA920" i="1" a="1"/>
  <c r="CA920" i="1" s="1"/>
  <c r="CB920" i="1" s="1" a="1"/>
  <c r="CB920" i="1" s="1"/>
  <c r="CC920" i="1" s="1" a="1"/>
  <c r="CC920" i="1" s="1"/>
  <c r="CA16" i="1" a="1"/>
  <c r="CA16" i="1" s="1"/>
  <c r="CB16" i="1" s="1" a="1"/>
  <c r="CB16" i="1" s="1"/>
  <c r="CC16" i="1" s="1" a="1"/>
  <c r="CC16" i="1" s="1"/>
  <c r="CA624" i="1" a="1"/>
  <c r="CA624" i="1" s="1"/>
  <c r="CB624" i="1" s="1" a="1"/>
  <c r="CB624" i="1" s="1"/>
  <c r="CC624" i="1" s="1" a="1"/>
  <c r="CC624" i="1" s="1"/>
  <c r="CA838" i="1" a="1"/>
  <c r="CA838" i="1" s="1"/>
  <c r="CB838" i="1" s="1" a="1"/>
  <c r="CB838" i="1" s="1"/>
  <c r="CC838" i="1" s="1" a="1"/>
  <c r="CC838" i="1" s="1"/>
  <c r="CA969" i="1" a="1"/>
  <c r="CA969" i="1" s="1"/>
  <c r="CB969" i="1" s="1" a="1"/>
  <c r="CB969" i="1" s="1"/>
  <c r="CC969" i="1" s="1" a="1"/>
  <c r="CC969" i="1" s="1"/>
  <c r="CA748" i="1" a="1"/>
  <c r="CA748" i="1" s="1"/>
  <c r="CB748" i="1" s="1" a="1"/>
  <c r="CB748" i="1" s="1"/>
  <c r="CC748" i="1" s="1" a="1"/>
  <c r="CC748" i="1" s="1"/>
  <c r="CD122" i="1" a="1"/>
  <c r="CD122" i="1" s="1"/>
  <c r="CE122" i="1" s="1" a="1"/>
  <c r="CE122" i="1" s="1"/>
  <c r="CF122" i="1" s="1"/>
  <c r="CD1093" i="1" a="1"/>
  <c r="CD1093" i="1" s="1"/>
  <c r="CE1093" i="1" s="1" a="1"/>
  <c r="CE1093" i="1" s="1"/>
  <c r="CF1093" i="1" s="1"/>
  <c r="CA855" i="1" a="1"/>
  <c r="CA855" i="1" s="1"/>
  <c r="CB855" i="1" s="1" a="1"/>
  <c r="CB855" i="1" s="1"/>
  <c r="CC855" i="1" s="1" a="1"/>
  <c r="CC855" i="1" s="1"/>
  <c r="CD326" i="1" a="1"/>
  <c r="CD326" i="1" s="1"/>
  <c r="CE326" i="1" s="1" a="1"/>
  <c r="CE326" i="1" s="1"/>
  <c r="CF326" i="1" s="1"/>
  <c r="CD735" i="1" a="1"/>
  <c r="CD735" i="1" s="1"/>
  <c r="CE735" i="1" s="1" a="1"/>
  <c r="CE735" i="1" s="1"/>
  <c r="CF735" i="1" s="1"/>
  <c r="CA221" i="1" a="1"/>
  <c r="CA221" i="1" s="1"/>
  <c r="CB221" i="1" s="1" a="1"/>
  <c r="CB221" i="1" s="1"/>
  <c r="CC221" i="1" s="1" a="1"/>
  <c r="CC221" i="1" s="1"/>
  <c r="CD125" i="1" a="1"/>
  <c r="CD125" i="1" s="1"/>
  <c r="CE125" i="1" s="1" a="1"/>
  <c r="CE125" i="1" s="1"/>
  <c r="CF125" i="1" s="1"/>
  <c r="CD225" i="1" a="1"/>
  <c r="CD225" i="1" s="1"/>
  <c r="CE225" i="1" s="1" a="1"/>
  <c r="CE225" i="1" s="1"/>
  <c r="CF225" i="1" s="1"/>
  <c r="CD160" i="1" a="1"/>
  <c r="CD160" i="1" s="1"/>
  <c r="CE160" i="1" s="1" a="1"/>
  <c r="CE160" i="1" s="1"/>
  <c r="CF160" i="1" s="1"/>
  <c r="CA790" i="1" a="1"/>
  <c r="CA790" i="1" s="1"/>
  <c r="CB790" i="1" s="1" a="1"/>
  <c r="CB790" i="1" s="1"/>
  <c r="CC790" i="1" s="1" a="1"/>
  <c r="CC790" i="1" s="1"/>
  <c r="CA38" i="1" a="1"/>
  <c r="CA38" i="1" s="1"/>
  <c r="CB38" i="1" s="1" a="1"/>
  <c r="CB38" i="1" s="1"/>
  <c r="CC38" i="1" s="1" a="1"/>
  <c r="CC38" i="1" s="1"/>
  <c r="CD806" i="1" a="1"/>
  <c r="CD806" i="1" s="1"/>
  <c r="CE806" i="1" s="1" a="1"/>
  <c r="CE806" i="1" s="1"/>
  <c r="CF806" i="1" s="1"/>
  <c r="CD536" i="1" a="1"/>
  <c r="CD536" i="1" s="1"/>
  <c r="CE536" i="1" s="1" a="1"/>
  <c r="CE536" i="1" s="1"/>
  <c r="CF536" i="1" s="1"/>
  <c r="CD134" i="1" a="1"/>
  <c r="CD134" i="1" s="1"/>
  <c r="CE134" i="1" s="1" a="1"/>
  <c r="CE134" i="1" s="1"/>
  <c r="CF134" i="1" s="1"/>
  <c r="CD18" i="1" a="1"/>
  <c r="CD18" i="1" s="1"/>
  <c r="CE18" i="1" s="1" a="1"/>
  <c r="CE18" i="1" s="1"/>
  <c r="CF18" i="1" s="1"/>
  <c r="CD340" i="1" a="1"/>
  <c r="CD340" i="1" s="1"/>
  <c r="CE340" i="1" s="1" a="1"/>
  <c r="CE340" i="1" s="1"/>
  <c r="CF340" i="1" s="1"/>
  <c r="CA1044" i="1" a="1"/>
  <c r="CA1044" i="1" s="1"/>
  <c r="CB1044" i="1" s="1" a="1"/>
  <c r="CB1044" i="1" s="1"/>
  <c r="CC1044" i="1" s="1" a="1"/>
  <c r="CC1044" i="1" s="1"/>
  <c r="CD968" i="1" a="1"/>
  <c r="CD968" i="1" s="1"/>
  <c r="CE968" i="1" s="1" a="1"/>
  <c r="CE968" i="1" s="1"/>
  <c r="CF968" i="1" s="1"/>
  <c r="CA671" i="1" a="1"/>
  <c r="CA671" i="1" s="1"/>
  <c r="CB671" i="1" s="1" a="1"/>
  <c r="CB671" i="1" s="1"/>
  <c r="CC671" i="1" s="1" a="1"/>
  <c r="CC671" i="1" s="1"/>
  <c r="CD433" i="1" a="1"/>
  <c r="CD433" i="1" s="1"/>
  <c r="CE433" i="1" s="1" a="1"/>
  <c r="CE433" i="1" s="1"/>
  <c r="CF433" i="1" s="1"/>
  <c r="CA1104" i="1" a="1"/>
  <c r="CA1104" i="1" s="1"/>
  <c r="CB1104" i="1" s="1" a="1"/>
  <c r="CB1104" i="1" s="1"/>
  <c r="CC1104" i="1" s="1" a="1"/>
  <c r="CC1104" i="1" s="1"/>
  <c r="CA1034" i="1" a="1"/>
  <c r="CA1034" i="1" s="1"/>
  <c r="CB1034" i="1" s="1" a="1"/>
  <c r="CB1034" i="1" s="1"/>
  <c r="CC1034" i="1" s="1" a="1"/>
  <c r="CC1034" i="1" s="1"/>
  <c r="CA977" i="1" a="1"/>
  <c r="CA977" i="1" s="1"/>
  <c r="CB977" i="1" s="1" a="1"/>
  <c r="CB977" i="1" s="1"/>
  <c r="CC977" i="1" s="1" a="1"/>
  <c r="CC977" i="1" s="1"/>
  <c r="CA702" i="1" a="1"/>
  <c r="CA702" i="1" s="1"/>
  <c r="CB702" i="1" s="1" a="1"/>
  <c r="CB702" i="1" s="1"/>
  <c r="CC702" i="1" s="1" a="1"/>
  <c r="CC702" i="1" s="1"/>
  <c r="CD486" i="1" a="1"/>
  <c r="CD486" i="1" s="1"/>
  <c r="CE486" i="1" s="1" a="1"/>
  <c r="CE486" i="1" s="1"/>
  <c r="CF486" i="1" s="1"/>
  <c r="CA857" i="1" a="1"/>
  <c r="CA857" i="1" s="1"/>
  <c r="CB857" i="1" s="1" a="1"/>
  <c r="CB857" i="1" s="1"/>
  <c r="CC857" i="1" s="1" a="1"/>
  <c r="CC857" i="1" s="1"/>
  <c r="CA584" i="1" a="1"/>
  <c r="CA584" i="1" s="1"/>
  <c r="CB584" i="1" s="1" a="1"/>
  <c r="CB584" i="1" s="1"/>
  <c r="CC584" i="1" s="1" a="1"/>
  <c r="CC584" i="1" s="1"/>
  <c r="CA211" i="1" a="1"/>
  <c r="CA211" i="1" s="1"/>
  <c r="CB211" i="1" s="1" a="1"/>
  <c r="CB211" i="1" s="1"/>
  <c r="CC211" i="1" s="1" a="1"/>
  <c r="CC211" i="1" s="1"/>
  <c r="CA53" i="1" a="1"/>
  <c r="CA53" i="1" s="1"/>
  <c r="CB53" i="1" s="1" a="1"/>
  <c r="CB53" i="1" s="1"/>
  <c r="CC53" i="1" s="1" a="1"/>
  <c r="CC53" i="1" s="1"/>
  <c r="CA1096" i="1" a="1"/>
  <c r="CA1096" i="1" s="1"/>
  <c r="CB1096" i="1" s="1" a="1"/>
  <c r="CB1096" i="1" s="1"/>
  <c r="CC1096" i="1" s="1" a="1"/>
  <c r="CC1096" i="1" s="1"/>
  <c r="CA88" i="1" a="1"/>
  <c r="CA88" i="1" s="1"/>
  <c r="CB88" i="1" s="1" a="1"/>
  <c r="CB88" i="1" s="1"/>
  <c r="CC88" i="1" s="1" a="1"/>
  <c r="CC88" i="1" s="1"/>
  <c r="CA525" i="1" a="1"/>
  <c r="CA525" i="1" s="1"/>
  <c r="CB525" i="1" s="1" a="1"/>
  <c r="CB525" i="1" s="1"/>
  <c r="CC525" i="1" s="1" a="1"/>
  <c r="CC525" i="1" s="1"/>
  <c r="CD436" i="1" a="1"/>
  <c r="CD436" i="1" s="1"/>
  <c r="CE436" i="1" s="1" a="1"/>
  <c r="CE436" i="1" s="1"/>
  <c r="CF436" i="1" s="1"/>
  <c r="CA957" i="1" a="1"/>
  <c r="CA957" i="1" s="1"/>
  <c r="CB957" i="1" s="1" a="1"/>
  <c r="CB957" i="1" s="1"/>
  <c r="CC957" i="1" s="1" a="1"/>
  <c r="CC957" i="1" s="1"/>
  <c r="CD1018" i="1" a="1"/>
  <c r="CD1018" i="1" s="1"/>
  <c r="CE1018" i="1" s="1" a="1"/>
  <c r="CE1018" i="1" s="1"/>
  <c r="CF1018" i="1" s="1"/>
  <c r="CD454" i="1" a="1"/>
  <c r="CD454" i="1" s="1"/>
  <c r="CE454" i="1" s="1" a="1"/>
  <c r="CE454" i="1" s="1"/>
  <c r="CF454" i="1" s="1"/>
  <c r="CA22" i="1" a="1"/>
  <c r="CA22" i="1" s="1"/>
  <c r="CB22" i="1" s="1" a="1"/>
  <c r="CB22" i="1" s="1"/>
  <c r="CC22" i="1" s="1" a="1"/>
  <c r="CC22" i="1" s="1"/>
  <c r="CA339" i="1" a="1"/>
  <c r="CA339" i="1" s="1"/>
  <c r="CB339" i="1" s="1" a="1"/>
  <c r="CB339" i="1" s="1"/>
  <c r="CC339" i="1" s="1" a="1"/>
  <c r="CC339" i="1" s="1"/>
  <c r="CD176" i="1" a="1"/>
  <c r="CD176" i="1" s="1"/>
  <c r="CE176" i="1" s="1" a="1"/>
  <c r="CE176" i="1" s="1"/>
  <c r="CF176" i="1" s="1"/>
  <c r="CD781" i="1" a="1"/>
  <c r="CD781" i="1" s="1"/>
  <c r="CE781" i="1" s="1" a="1"/>
  <c r="CE781" i="1" s="1"/>
  <c r="CF781" i="1" s="1"/>
  <c r="CA579" i="1" a="1"/>
  <c r="CA579" i="1" s="1"/>
  <c r="CB579" i="1" s="1" a="1"/>
  <c r="CB579" i="1" s="1"/>
  <c r="CC579" i="1" s="1" a="1"/>
  <c r="CC579" i="1" s="1"/>
  <c r="CD402" i="1" a="1"/>
  <c r="CD402" i="1" s="1"/>
  <c r="CE402" i="1" s="1" a="1"/>
  <c r="CE402" i="1" s="1"/>
  <c r="CF402" i="1" s="1"/>
  <c r="CD583" i="1" a="1"/>
  <c r="CD583" i="1" s="1"/>
  <c r="CE583" i="1" s="1" a="1"/>
  <c r="CE583" i="1" s="1"/>
  <c r="CF583" i="1" s="1"/>
  <c r="CD926" i="1" a="1"/>
  <c r="CD926" i="1" s="1"/>
  <c r="CE926" i="1" s="1" a="1"/>
  <c r="CE926" i="1" s="1"/>
  <c r="CF926" i="1" s="1"/>
  <c r="CA123" i="1" a="1"/>
  <c r="CA123" i="1" s="1"/>
  <c r="CB123" i="1" s="1" a="1"/>
  <c r="CB123" i="1" s="1"/>
  <c r="CC123" i="1" s="1" a="1"/>
  <c r="CC123" i="1" s="1"/>
  <c r="CD947" i="1" a="1"/>
  <c r="CD947" i="1" s="1"/>
  <c r="CE947" i="1" s="1" a="1"/>
  <c r="CE947" i="1" s="1"/>
  <c r="CF947" i="1" s="1"/>
  <c r="CD658" i="1" a="1"/>
  <c r="CD658" i="1" s="1"/>
  <c r="CE658" i="1" s="1" a="1"/>
  <c r="CE658" i="1" s="1"/>
  <c r="CF658" i="1" s="1"/>
  <c r="CD435" i="1" a="1"/>
  <c r="CD435" i="1" s="1"/>
  <c r="CE435" i="1" s="1" a="1"/>
  <c r="CE435" i="1" s="1"/>
  <c r="CF435" i="1" s="1"/>
  <c r="CD973" i="1" a="1"/>
  <c r="CD973" i="1" s="1"/>
  <c r="CE973" i="1" s="1" a="1"/>
  <c r="CE973" i="1" s="1"/>
  <c r="CF973" i="1" s="1"/>
  <c r="CA13" i="1" a="1"/>
  <c r="CA13" i="1" s="1"/>
  <c r="CB13" i="1" s="1" a="1"/>
  <c r="CB13" i="1" s="1"/>
  <c r="CC13" i="1" s="1" a="1"/>
  <c r="CC13" i="1" s="1"/>
  <c r="CA315" i="1" a="1"/>
  <c r="CA315" i="1" s="1"/>
  <c r="CB315" i="1" s="1" a="1"/>
  <c r="CB315" i="1" s="1"/>
  <c r="CC315" i="1" s="1" a="1"/>
  <c r="CC315" i="1" s="1"/>
  <c r="CD1091" i="1" a="1"/>
  <c r="CD1091" i="1" s="1"/>
  <c r="CE1091" i="1" s="1" a="1"/>
  <c r="CE1091" i="1" s="1"/>
  <c r="CF1091" i="1" s="1"/>
  <c r="CA330" i="1" a="1"/>
  <c r="CA330" i="1" s="1"/>
  <c r="CB330" i="1" s="1" a="1"/>
  <c r="CB330" i="1" s="1"/>
  <c r="CC330" i="1" s="1" a="1"/>
  <c r="CC330" i="1" s="1"/>
  <c r="CD240" i="1" a="1"/>
  <c r="CD240" i="1" s="1"/>
  <c r="CE240" i="1" s="1" a="1"/>
  <c r="CE240" i="1" s="1"/>
  <c r="CF240" i="1" s="1"/>
  <c r="CD496" i="1" a="1"/>
  <c r="CD496" i="1" s="1"/>
  <c r="CE496" i="1" s="1" a="1"/>
  <c r="CE496" i="1" s="1"/>
  <c r="CF496" i="1" s="1"/>
  <c r="CA903" i="1" a="1"/>
  <c r="CA903" i="1" s="1"/>
  <c r="CB903" i="1" s="1" a="1"/>
  <c r="CB903" i="1" s="1"/>
  <c r="CC903" i="1" s="1" a="1"/>
  <c r="CC903" i="1" s="1"/>
  <c r="CD1062" i="1" a="1"/>
  <c r="CD1062" i="1" s="1"/>
  <c r="CE1062" i="1" s="1" a="1"/>
  <c r="CE1062" i="1" s="1"/>
  <c r="CF1062" i="1" s="1"/>
  <c r="CD750" i="1" a="1"/>
  <c r="CD750" i="1" s="1"/>
  <c r="CE750" i="1" s="1" a="1"/>
  <c r="CE750" i="1" s="1"/>
  <c r="CF750" i="1" s="1"/>
  <c r="CA462" i="1" a="1"/>
  <c r="CA462" i="1" s="1"/>
  <c r="CB462" i="1" s="1" a="1"/>
  <c r="CB462" i="1" s="1"/>
  <c r="CC462" i="1" s="1" a="1"/>
  <c r="CC462" i="1" s="1"/>
  <c r="CA387" i="1" a="1"/>
  <c r="CA387" i="1" s="1"/>
  <c r="CB387" i="1" s="1" a="1"/>
  <c r="CB387" i="1" s="1"/>
  <c r="CC387" i="1" s="1" a="1"/>
  <c r="CC387" i="1" s="1"/>
  <c r="CA99" i="1" a="1"/>
  <c r="CA99" i="1" s="1"/>
  <c r="CB99" i="1" s="1" a="1"/>
  <c r="CB99" i="1" s="1"/>
  <c r="CC99" i="1" s="1" a="1"/>
  <c r="CC99" i="1" s="1"/>
  <c r="CA1010" i="1" a="1"/>
  <c r="CA1010" i="1" s="1"/>
  <c r="CB1010" i="1" s="1" a="1"/>
  <c r="CB1010" i="1" s="1"/>
  <c r="CC1010" i="1" s="1" a="1"/>
  <c r="CC1010" i="1" s="1"/>
  <c r="CA586" i="1" a="1"/>
  <c r="CA586" i="1" s="1"/>
  <c r="CB586" i="1" s="1" a="1"/>
  <c r="CB586" i="1" s="1"/>
  <c r="CC586" i="1" s="1" a="1"/>
  <c r="CC586" i="1" s="1"/>
  <c r="CD885" i="1" a="1"/>
  <c r="CD885" i="1" s="1"/>
  <c r="CE885" i="1" s="1" a="1"/>
  <c r="CE885" i="1" s="1"/>
  <c r="CF885" i="1" s="1"/>
  <c r="CA910" i="1" a="1"/>
  <c r="CA910" i="1" s="1"/>
  <c r="CB910" i="1" s="1" a="1"/>
  <c r="CB910" i="1" s="1"/>
  <c r="CC910" i="1" s="1" a="1"/>
  <c r="CC910" i="1" s="1"/>
  <c r="CD443" i="1" a="1"/>
  <c r="CD443" i="1" s="1"/>
  <c r="CE443" i="1" s="1" a="1"/>
  <c r="CE443" i="1" s="1"/>
  <c r="CF443" i="1" s="1"/>
  <c r="CD566" i="1" a="1"/>
  <c r="CD566" i="1" s="1"/>
  <c r="CE566" i="1" s="1" a="1"/>
  <c r="CE566" i="1" s="1"/>
  <c r="CF566" i="1" s="1"/>
  <c r="CD78" i="1" a="1"/>
  <c r="CD78" i="1" s="1"/>
  <c r="CE78" i="1" s="1" a="1"/>
  <c r="CE78" i="1" s="1"/>
  <c r="CF78" i="1" s="1"/>
  <c r="CA135" i="1" a="1"/>
  <c r="CA135" i="1" s="1"/>
  <c r="CB135" i="1" s="1" a="1"/>
  <c r="CB135" i="1" s="1"/>
  <c r="CC135" i="1" s="1" a="1"/>
  <c r="CC135" i="1" s="1"/>
  <c r="CA655" i="1" a="1"/>
  <c r="CA655" i="1" s="1"/>
  <c r="CB655" i="1" s="1" a="1"/>
  <c r="CB655" i="1" s="1"/>
  <c r="CC655" i="1" s="1" a="1"/>
  <c r="CC655" i="1" s="1"/>
  <c r="CA111" i="1" a="1"/>
  <c r="CA111" i="1" s="1"/>
  <c r="CB111" i="1" s="1" a="1"/>
  <c r="CB111" i="1" s="1"/>
  <c r="CC111" i="1" s="1" a="1"/>
  <c r="CC111" i="1" s="1"/>
  <c r="CD441" i="1" a="1"/>
  <c r="CD441" i="1" s="1"/>
  <c r="CE441" i="1" s="1" a="1"/>
  <c r="CE441" i="1" s="1"/>
  <c r="CF441" i="1" s="1"/>
  <c r="CD836" i="1" a="1"/>
  <c r="CD836" i="1" s="1"/>
  <c r="CE836" i="1" s="1" a="1"/>
  <c r="CE836" i="1" s="1"/>
  <c r="CF836" i="1" s="1"/>
  <c r="CA244" i="1" a="1"/>
  <c r="CA244" i="1" s="1"/>
  <c r="CB244" i="1" s="1" a="1"/>
  <c r="CB244" i="1" s="1"/>
  <c r="CC244" i="1" s="1" a="1"/>
  <c r="CC244" i="1" s="1"/>
  <c r="CA921" i="1" a="1"/>
  <c r="CA921" i="1" s="1"/>
  <c r="CB921" i="1" s="1" a="1"/>
  <c r="CB921" i="1" s="1"/>
  <c r="CC921" i="1" s="1" a="1"/>
  <c r="CC921" i="1" s="1"/>
  <c r="CA648" i="1" a="1"/>
  <c r="CA648" i="1" s="1"/>
  <c r="CB648" i="1" s="1" a="1"/>
  <c r="CB648" i="1" s="1"/>
  <c r="CC648" i="1" s="1" a="1"/>
  <c r="CC648" i="1" s="1"/>
  <c r="CD95" i="1" a="1"/>
  <c r="CD95" i="1" s="1"/>
  <c r="CE95" i="1" s="1" a="1"/>
  <c r="CE95" i="1" s="1"/>
  <c r="CF95" i="1" s="1"/>
  <c r="CA323" i="1" a="1"/>
  <c r="CA323" i="1" s="1"/>
  <c r="CB323" i="1" s="1" a="1"/>
  <c r="CB323" i="1" s="1"/>
  <c r="CC323" i="1" s="1" a="1"/>
  <c r="CC323" i="1" s="1"/>
  <c r="CD545" i="1" a="1"/>
  <c r="CD545" i="1" s="1"/>
  <c r="CE545" i="1" s="1" a="1"/>
  <c r="CE545" i="1" s="1"/>
  <c r="CF545" i="1" s="1"/>
  <c r="CD51" i="1" a="1"/>
  <c r="CD51" i="1" s="1"/>
  <c r="CE51" i="1" s="1" a="1"/>
  <c r="CE51" i="1" s="1"/>
  <c r="CF51" i="1" s="1"/>
  <c r="CD753" i="1" a="1"/>
  <c r="CD753" i="1" s="1"/>
  <c r="CE753" i="1" s="1" a="1"/>
  <c r="CE753" i="1" s="1"/>
  <c r="CF753" i="1" s="1"/>
  <c r="CD216" i="1" a="1"/>
  <c r="CD216" i="1" s="1"/>
  <c r="CE216" i="1" s="1" a="1"/>
  <c r="CE216" i="1" s="1"/>
  <c r="CF216" i="1" s="1"/>
  <c r="CD636" i="1" a="1"/>
  <c r="CD636" i="1" s="1"/>
  <c r="CE636" i="1" s="1" a="1"/>
  <c r="CE636" i="1" s="1"/>
  <c r="CF636" i="1" s="1"/>
  <c r="CD694" i="1" a="1"/>
  <c r="CD694" i="1" s="1"/>
  <c r="CE694" i="1" s="1" a="1"/>
  <c r="CE694" i="1" s="1"/>
  <c r="CF694" i="1" s="1"/>
  <c r="CD813" i="1" a="1"/>
  <c r="CD813" i="1" s="1"/>
  <c r="CE813" i="1" s="1" a="1"/>
  <c r="CE813" i="1" s="1"/>
  <c r="CF813" i="1" s="1"/>
  <c r="CD528" i="1" a="1"/>
  <c r="CD528" i="1" s="1"/>
  <c r="CE528" i="1" s="1" a="1"/>
  <c r="CE528" i="1" s="1"/>
  <c r="CF528" i="1" s="1"/>
  <c r="CA416" i="1" a="1"/>
  <c r="CA416" i="1" s="1"/>
  <c r="CB416" i="1" s="1" a="1"/>
  <c r="CB416" i="1" s="1"/>
  <c r="CC416" i="1" s="1" a="1"/>
  <c r="CC416" i="1" s="1"/>
  <c r="CD923" i="1" a="1"/>
  <c r="CD923" i="1" s="1"/>
  <c r="CE923" i="1" s="1" a="1"/>
  <c r="CE923" i="1" s="1"/>
  <c r="CF923" i="1" s="1"/>
  <c r="CD851" i="1" a="1"/>
  <c r="CD851" i="1" s="1"/>
  <c r="CE851" i="1" s="1" a="1"/>
  <c r="CE851" i="1" s="1"/>
  <c r="CF851" i="1" s="1"/>
  <c r="CA492" i="1" a="1"/>
  <c r="CA492" i="1" s="1"/>
  <c r="CB492" i="1" s="1" a="1"/>
  <c r="CB492" i="1" s="1"/>
  <c r="CC492" i="1" s="1" a="1"/>
  <c r="CC492" i="1" s="1"/>
  <c r="CD79" i="1" a="1"/>
  <c r="CD79" i="1" s="1"/>
  <c r="CE79" i="1" s="1" a="1"/>
  <c r="CE79" i="1" s="1"/>
  <c r="CF79" i="1" s="1"/>
  <c r="CD883" i="1" a="1"/>
  <c r="CD883" i="1" s="1"/>
  <c r="CE883" i="1" s="1" a="1"/>
  <c r="CE883" i="1" s="1"/>
  <c r="CF883" i="1" s="1"/>
  <c r="CD487" i="1" a="1"/>
  <c r="CD487" i="1" s="1"/>
  <c r="CE487" i="1" s="1" a="1"/>
  <c r="CE487" i="1" s="1"/>
  <c r="CF487" i="1" s="1"/>
  <c r="CA236" i="1" a="1"/>
  <c r="CA236" i="1" s="1"/>
  <c r="CB236" i="1" s="1" a="1"/>
  <c r="CB236" i="1" s="1"/>
  <c r="CC236" i="1" s="1" a="1"/>
  <c r="CC236" i="1" s="1"/>
  <c r="CA547" i="1" a="1"/>
  <c r="CA547" i="1" s="1"/>
  <c r="CB547" i="1" s="1" a="1"/>
  <c r="CB547" i="1" s="1"/>
  <c r="CC547" i="1" s="1" a="1"/>
  <c r="CC547" i="1" s="1"/>
  <c r="CA143" i="1" a="1"/>
  <c r="CA143" i="1" s="1"/>
  <c r="CB143" i="1" s="1" a="1"/>
  <c r="CB143" i="1" s="1"/>
  <c r="CC143" i="1" s="1" a="1"/>
  <c r="CC143" i="1" s="1"/>
  <c r="CA308" i="1" a="1"/>
  <c r="CA308" i="1" s="1"/>
  <c r="CB308" i="1" s="1" a="1"/>
  <c r="CB308" i="1" s="1"/>
  <c r="CC308" i="1" s="1" a="1"/>
  <c r="CC308" i="1" s="1"/>
  <c r="CA294" i="1" a="1"/>
  <c r="CA294" i="1" s="1"/>
  <c r="CB294" i="1" s="1" a="1"/>
  <c r="CB294" i="1" s="1"/>
  <c r="CC294" i="1" s="1" a="1"/>
  <c r="CC294" i="1" s="1"/>
  <c r="CA610" i="1" a="1"/>
  <c r="CA610" i="1" s="1"/>
  <c r="CB610" i="1" s="1" a="1"/>
  <c r="CB610" i="1" s="1"/>
  <c r="CC610" i="1" s="1" a="1"/>
  <c r="CC610" i="1" s="1"/>
  <c r="CA172" i="1" a="1"/>
  <c r="CA172" i="1" s="1"/>
  <c r="CB172" i="1" s="1" a="1"/>
  <c r="CB172" i="1" s="1"/>
  <c r="CC172" i="1" s="1" a="1"/>
  <c r="CC172" i="1" s="1"/>
  <c r="CA818" i="1" a="1"/>
  <c r="CA818" i="1" s="1"/>
  <c r="CB818" i="1" s="1" a="1"/>
  <c r="CB818" i="1" s="1"/>
  <c r="CC818" i="1" s="1" a="1"/>
  <c r="CC818" i="1" s="1"/>
  <c r="CD964" i="1" a="1"/>
  <c r="CD964" i="1" s="1"/>
  <c r="CE964" i="1" s="1" a="1"/>
  <c r="CE964" i="1" s="1"/>
  <c r="CF964" i="1" s="1"/>
  <c r="CD261" i="1" a="1"/>
  <c r="CD261" i="1" s="1"/>
  <c r="CE261" i="1" s="1" a="1"/>
  <c r="CE261" i="1" s="1"/>
  <c r="CF261" i="1" s="1"/>
  <c r="CD463" i="1" a="1"/>
  <c r="CD463" i="1" s="1"/>
  <c r="CE463" i="1" s="1" a="1"/>
  <c r="CE463" i="1" s="1"/>
  <c r="CF463" i="1" s="1"/>
  <c r="CD559" i="1" a="1"/>
  <c r="CD559" i="1" s="1"/>
  <c r="CE559" i="1" s="1" a="1"/>
  <c r="CE559" i="1" s="1"/>
  <c r="CF559" i="1" s="1"/>
  <c r="CD684" i="1" a="1"/>
  <c r="CD684" i="1" s="1"/>
  <c r="CE684" i="1" s="1" a="1"/>
  <c r="CE684" i="1" s="1"/>
  <c r="CF684" i="1" s="1"/>
  <c r="CD474" i="1" a="1"/>
  <c r="CD474" i="1" s="1"/>
  <c r="CE474" i="1" s="1" a="1"/>
  <c r="CE474" i="1" s="1"/>
  <c r="CF474" i="1" s="1"/>
  <c r="CA1053" i="1" a="1"/>
  <c r="CA1053" i="1" s="1"/>
  <c r="CB1053" i="1" s="1" a="1"/>
  <c r="CB1053" i="1" s="1"/>
  <c r="CC1053" i="1" s="1" a="1"/>
  <c r="CC1053" i="1" s="1"/>
  <c r="CD1030" i="1" a="1"/>
  <c r="CD1030" i="1" s="1"/>
  <c r="CE1030" i="1" s="1" a="1"/>
  <c r="CE1030" i="1" s="1"/>
  <c r="CF1030" i="1" s="1"/>
  <c r="CA57" i="1" a="1"/>
  <c r="CA57" i="1" s="1"/>
  <c r="CB57" i="1" s="1" a="1"/>
  <c r="CB57" i="1" s="1"/>
  <c r="CC57" i="1" s="1" a="1"/>
  <c r="CC57" i="1" s="1"/>
  <c r="CD915" i="1" a="1"/>
  <c r="CD915" i="1" s="1"/>
  <c r="CE915" i="1" s="1" a="1"/>
  <c r="CE915" i="1" s="1"/>
  <c r="CF915" i="1" s="1"/>
  <c r="CA37" i="1" a="1"/>
  <c r="CA37" i="1" s="1"/>
  <c r="CB37" i="1" s="1" a="1"/>
  <c r="CB37" i="1" s="1"/>
  <c r="CC37" i="1" s="1" a="1"/>
  <c r="CC37" i="1" s="1"/>
  <c r="CA646" i="1" a="1"/>
  <c r="CA646" i="1" s="1"/>
  <c r="CB646" i="1" s="1" a="1"/>
  <c r="CB646" i="1" s="1"/>
  <c r="CC646" i="1" s="1" a="1"/>
  <c r="CC646" i="1" s="1"/>
  <c r="CA667" i="1" a="1"/>
  <c r="CA667" i="1" s="1"/>
  <c r="CB667" i="1" s="1" a="1"/>
  <c r="CB667" i="1" s="1"/>
  <c r="CC667" i="1" s="1" a="1"/>
  <c r="CC667" i="1" s="1"/>
  <c r="CD479" i="1" a="1"/>
  <c r="CD479" i="1" s="1"/>
  <c r="CE479" i="1" s="1" a="1"/>
  <c r="CE479" i="1" s="1"/>
  <c r="CF479" i="1" s="1"/>
  <c r="CD622" i="1" a="1"/>
  <c r="CD622" i="1" s="1"/>
  <c r="CE622" i="1" s="1" a="1"/>
  <c r="CE622" i="1" s="1"/>
  <c r="CF622" i="1" s="1"/>
  <c r="CA724" i="1" a="1"/>
  <c r="CA724" i="1" s="1"/>
  <c r="CB724" i="1" s="1" a="1"/>
  <c r="CB724" i="1" s="1"/>
  <c r="CC724" i="1" s="1" a="1"/>
  <c r="CC724" i="1" s="1"/>
  <c r="CA592" i="1" a="1"/>
  <c r="CA592" i="1" s="1"/>
  <c r="CB592" i="1" s="1" a="1"/>
  <c r="CB592" i="1" s="1"/>
  <c r="CC592" i="1" s="1" a="1"/>
  <c r="CC592" i="1" s="1"/>
  <c r="CA452" i="1" a="1"/>
  <c r="CA452" i="1" s="1"/>
  <c r="CB452" i="1" s="1" a="1"/>
  <c r="CB452" i="1" s="1"/>
  <c r="CC452" i="1" s="1" a="1"/>
  <c r="CC452" i="1" s="1"/>
  <c r="CA878" i="1" a="1"/>
  <c r="CA878" i="1" s="1"/>
  <c r="CB878" i="1" s="1" a="1"/>
  <c r="CB878" i="1" s="1"/>
  <c r="CC878" i="1" s="1" a="1"/>
  <c r="CC878" i="1" s="1"/>
  <c r="CD11" i="1" a="1"/>
  <c r="CD11" i="1" s="1"/>
  <c r="CE11" i="1" s="1" a="1"/>
  <c r="CE11" i="1" s="1"/>
  <c r="CF11" i="1" s="1"/>
  <c r="CD852" i="1" a="1"/>
  <c r="CD852" i="1" s="1"/>
  <c r="CE852" i="1" s="1" a="1"/>
  <c r="CE852" i="1" s="1"/>
  <c r="CF852" i="1" s="1"/>
  <c r="CA755" i="1" a="1"/>
  <c r="CA755" i="1" s="1"/>
  <c r="CB755" i="1" s="1" a="1"/>
  <c r="CB755" i="1" s="1"/>
  <c r="CC755" i="1" s="1" a="1"/>
  <c r="CC755" i="1" s="1"/>
  <c r="CD606" i="1" a="1"/>
  <c r="CD606" i="1" s="1"/>
  <c r="CE606" i="1" s="1" a="1"/>
  <c r="CE606" i="1" s="1"/>
  <c r="CF606" i="1" s="1"/>
  <c r="CD74" i="1" a="1"/>
  <c r="CD74" i="1" s="1"/>
  <c r="CE74" i="1" s="1" a="1"/>
  <c r="CE74" i="1" s="1"/>
  <c r="CF74" i="1" s="1"/>
  <c r="CA227" i="1" a="1"/>
  <c r="CA227" i="1" s="1"/>
  <c r="CB227" i="1" s="1" a="1"/>
  <c r="CB227" i="1" s="1"/>
  <c r="CC227" i="1" s="1" a="1"/>
  <c r="CC227" i="1" s="1"/>
  <c r="CA493" i="1" a="1"/>
  <c r="CA493" i="1" s="1"/>
  <c r="CB493" i="1" s="1" a="1"/>
  <c r="CB493" i="1" s="1"/>
  <c r="CC493" i="1" s="1" a="1"/>
  <c r="CC493" i="1" s="1"/>
  <c r="CA827" i="1" a="1"/>
  <c r="CA827" i="1" s="1"/>
  <c r="CB827" i="1" s="1" a="1"/>
  <c r="CB827" i="1" s="1"/>
  <c r="CC827" i="1" s="1" a="1"/>
  <c r="CC827" i="1" s="1"/>
  <c r="CA950" i="1" a="1"/>
  <c r="CA950" i="1" s="1"/>
  <c r="CB950" i="1" s="1" a="1"/>
  <c r="CB950" i="1" s="1"/>
  <c r="CC950" i="1" s="1" a="1"/>
  <c r="CC950" i="1" s="1"/>
  <c r="CA531" i="1" a="1"/>
  <c r="CA531" i="1" s="1"/>
  <c r="CB531" i="1" s="1" a="1"/>
  <c r="CB531" i="1" s="1"/>
  <c r="CC531" i="1" s="1" a="1"/>
  <c r="CC531" i="1" s="1"/>
  <c r="CD414" i="1" a="1"/>
  <c r="CD414" i="1" s="1"/>
  <c r="CE414" i="1" s="1" a="1"/>
  <c r="CE414" i="1" s="1"/>
  <c r="CF414" i="1" s="1"/>
  <c r="CA205" i="1" a="1"/>
  <c r="CA205" i="1" s="1"/>
  <c r="CB205" i="1" s="1" a="1"/>
  <c r="CB205" i="1" s="1"/>
  <c r="CC205" i="1" s="1" a="1"/>
  <c r="CC205" i="1" s="1"/>
  <c r="CD445" i="1" a="1"/>
  <c r="CD445" i="1" s="1"/>
  <c r="CE445" i="1" s="1" a="1"/>
  <c r="CE445" i="1" s="1"/>
  <c r="CF445" i="1" s="1"/>
  <c r="CD869" i="1" a="1"/>
  <c r="CD869" i="1" s="1"/>
  <c r="CE869" i="1" s="1" a="1"/>
  <c r="CE869" i="1" s="1"/>
  <c r="CF869" i="1" s="1"/>
  <c r="CD567" i="1" a="1"/>
  <c r="CD567" i="1" s="1"/>
  <c r="CE567" i="1" s="1" a="1"/>
  <c r="CE567" i="1" s="1"/>
  <c r="CF567" i="1" s="1"/>
  <c r="CD403" i="1" a="1"/>
  <c r="CD403" i="1" s="1"/>
  <c r="CE403" i="1" s="1" a="1"/>
  <c r="CE403" i="1" s="1"/>
  <c r="CF403" i="1" s="1"/>
  <c r="CD527" i="1" a="1"/>
  <c r="CD527" i="1" s="1"/>
  <c r="CE527" i="1" s="1" a="1"/>
  <c r="CE527" i="1" s="1"/>
  <c r="CF527" i="1" s="1"/>
  <c r="CA716" i="1" a="1"/>
  <c r="CA716" i="1" s="1"/>
  <c r="CB716" i="1" s="1" a="1"/>
  <c r="CB716" i="1" s="1"/>
  <c r="CC716" i="1" s="1" a="1"/>
  <c r="CC716" i="1" s="1"/>
  <c r="CD126" i="1" a="1"/>
  <c r="CD126" i="1" s="1"/>
  <c r="CE126" i="1" s="1" a="1"/>
  <c r="CE126" i="1" s="1"/>
  <c r="CF126" i="1" s="1"/>
  <c r="CA799" i="1" a="1"/>
  <c r="CA799" i="1" s="1"/>
  <c r="CB799" i="1" s="1" a="1"/>
  <c r="CB799" i="1" s="1"/>
  <c r="CC799" i="1" s="1" a="1"/>
  <c r="CC799" i="1" s="1"/>
  <c r="CD875" i="1" a="1"/>
  <c r="CD875" i="1" s="1"/>
  <c r="CE875" i="1" s="1" a="1"/>
  <c r="CE875" i="1" s="1"/>
  <c r="CF875" i="1" s="1"/>
  <c r="CD450" i="1" a="1"/>
  <c r="CD450" i="1" s="1"/>
  <c r="CE450" i="1" s="1" a="1"/>
  <c r="CE450" i="1" s="1"/>
  <c r="CF450" i="1" s="1"/>
  <c r="CD751" i="1" a="1"/>
  <c r="CD751" i="1" s="1"/>
  <c r="CE751" i="1" s="1" a="1"/>
  <c r="CE751" i="1" s="1"/>
  <c r="CF751" i="1" s="1"/>
  <c r="CA506" i="1" a="1"/>
  <c r="CA506" i="1" s="1"/>
  <c r="CB506" i="1" s="1" a="1"/>
  <c r="CB506" i="1" s="1"/>
  <c r="CC506" i="1" s="1" a="1"/>
  <c r="CC506" i="1" s="1"/>
  <c r="CD388" i="1" a="1"/>
  <c r="CD388" i="1" s="1"/>
  <c r="CE388" i="1" s="1" a="1"/>
  <c r="CE388" i="1" s="1"/>
  <c r="CF388" i="1" s="1"/>
  <c r="CA943" i="1" a="1"/>
  <c r="CA943" i="1" s="1"/>
  <c r="CB943" i="1" s="1" a="1"/>
  <c r="CB943" i="1" s="1"/>
  <c r="CC943" i="1" s="1" a="1"/>
  <c r="CC943" i="1" s="1"/>
  <c r="CD828" i="1" a="1"/>
  <c r="CD828" i="1" s="1"/>
  <c r="CE828" i="1" s="1" a="1"/>
  <c r="CE828" i="1" s="1"/>
  <c r="CF828" i="1" s="1"/>
  <c r="CA555" i="1" a="1"/>
  <c r="CA555" i="1" s="1"/>
  <c r="CB555" i="1" s="1" a="1"/>
  <c r="CB555" i="1" s="1"/>
  <c r="CC555" i="1" s="1" a="1"/>
  <c r="CC555" i="1" s="1"/>
  <c r="CD532" i="1" a="1"/>
  <c r="CD532" i="1" s="1"/>
  <c r="CE532" i="1" s="1" a="1"/>
  <c r="CE532" i="1" s="1"/>
  <c r="CF532" i="1" s="1"/>
  <c r="CA961" i="1" a="1"/>
  <c r="CA961" i="1" s="1"/>
  <c r="CB961" i="1" s="1" a="1"/>
  <c r="CB961" i="1" s="1"/>
  <c r="CC961" i="1" s="1" a="1"/>
  <c r="CC961" i="1" s="1"/>
  <c r="CA180" i="1" a="1"/>
  <c r="CA180" i="1" s="1"/>
  <c r="CB180" i="1" s="1" a="1"/>
  <c r="CB180" i="1" s="1"/>
  <c r="CC180" i="1" s="1" a="1"/>
  <c r="CC180" i="1" s="1"/>
  <c r="CD1088" i="1" a="1"/>
  <c r="CD1088" i="1" s="1"/>
  <c r="CE1088" i="1" s="1" a="1"/>
  <c r="CE1088" i="1" s="1"/>
  <c r="CF1088" i="1" s="1"/>
  <c r="CD9" i="1" a="1"/>
  <c r="CD9" i="1" s="1"/>
  <c r="CE9" i="1" s="1" a="1"/>
  <c r="CE9" i="1" s="1"/>
  <c r="CF9" i="1" s="1"/>
  <c r="CA45" i="1" a="1"/>
  <c r="CA45" i="1" s="1"/>
  <c r="CB45" i="1" s="1" a="1"/>
  <c r="CB45" i="1" s="1"/>
  <c r="CC45" i="1" s="1" a="1"/>
  <c r="CC45" i="1" s="1"/>
  <c r="CD90" i="1" a="1"/>
  <c r="CD90" i="1" s="1"/>
  <c r="CE90" i="1" s="1" a="1"/>
  <c r="CE90" i="1" s="1"/>
  <c r="CF90" i="1" s="1"/>
  <c r="CD693" i="1" a="1"/>
  <c r="CD693" i="1" s="1"/>
  <c r="CE693" i="1" s="1" a="1"/>
  <c r="CE693" i="1" s="1"/>
  <c r="CF693" i="1" s="1"/>
  <c r="CD668" i="1" a="1"/>
  <c r="CD668" i="1" s="1"/>
  <c r="CE668" i="1" s="1" a="1"/>
  <c r="CE668" i="1" s="1"/>
  <c r="CF668" i="1" s="1"/>
  <c r="CA587" i="1" a="1"/>
  <c r="CA587" i="1" s="1"/>
  <c r="CB587" i="1" s="1" a="1"/>
  <c r="CB587" i="1" s="1"/>
  <c r="CC587" i="1" s="1" a="1"/>
  <c r="CC587" i="1" s="1"/>
  <c r="CD989" i="1" a="1"/>
  <c r="CD989" i="1" s="1"/>
  <c r="CE989" i="1" s="1" a="1"/>
  <c r="CE989" i="1" s="1"/>
  <c r="CF989" i="1" s="1"/>
  <c r="CD395" i="1" a="1"/>
  <c r="CD395" i="1" s="1"/>
  <c r="CE395" i="1" s="1" a="1"/>
  <c r="CE395" i="1" s="1"/>
  <c r="CF395" i="1" s="1"/>
  <c r="CD946" i="1" a="1"/>
  <c r="CD946" i="1" s="1"/>
  <c r="CE946" i="1" s="1" a="1"/>
  <c r="CE946" i="1" s="1"/>
  <c r="CF946" i="1" s="1"/>
  <c r="CA523" i="1" a="1"/>
  <c r="CA523" i="1" s="1"/>
  <c r="CB523" i="1" s="1" a="1"/>
  <c r="CB523" i="1" s="1"/>
  <c r="CC523" i="1" s="1" a="1"/>
  <c r="CC523" i="1" s="1"/>
  <c r="CA608" i="1" a="1"/>
  <c r="CA608" i="1" s="1"/>
  <c r="CB608" i="1" s="1" a="1"/>
  <c r="CB608" i="1" s="1"/>
  <c r="CC608" i="1" s="1" a="1"/>
  <c r="CC608" i="1" s="1"/>
  <c r="CA880" i="1" a="1"/>
  <c r="CA880" i="1" s="1"/>
  <c r="CB880" i="1" s="1" a="1"/>
  <c r="CB880" i="1" s="1"/>
  <c r="CC880" i="1" s="1" a="1"/>
  <c r="CC880" i="1" s="1"/>
  <c r="CD513" i="1" a="1"/>
  <c r="CD513" i="1" s="1"/>
  <c r="CE513" i="1" s="1" a="1"/>
  <c r="CE513" i="1" s="1"/>
  <c r="CF513" i="1" s="1"/>
  <c r="CA974" i="1" a="1"/>
  <c r="CA974" i="1" s="1"/>
  <c r="CB974" i="1" s="1" a="1"/>
  <c r="CB974" i="1" s="1"/>
  <c r="CC974" i="1" s="1" a="1"/>
  <c r="CC974" i="1" s="1"/>
  <c r="CA385" i="1" a="1"/>
  <c r="CA385" i="1" s="1"/>
  <c r="CB385" i="1" s="1" a="1"/>
  <c r="CB385" i="1" s="1"/>
  <c r="CC385" i="1" s="1" a="1"/>
  <c r="CC385" i="1" s="1"/>
  <c r="CD558" i="1" a="1"/>
  <c r="CD558" i="1" s="1"/>
  <c r="CE558" i="1" s="1" a="1"/>
  <c r="CE558" i="1" s="1"/>
  <c r="CF558" i="1" s="1"/>
  <c r="CA937" i="1" a="1"/>
  <c r="CA937" i="1" s="1"/>
  <c r="CB937" i="1" s="1" a="1"/>
  <c r="CB937" i="1" s="1"/>
  <c r="CC937" i="1" s="1" a="1"/>
  <c r="CC937" i="1" s="1"/>
  <c r="CD966" i="1" a="1"/>
  <c r="CD966" i="1" s="1"/>
  <c r="CE966" i="1" s="1" a="1"/>
  <c r="CE966" i="1" s="1"/>
  <c r="CF966" i="1" s="1"/>
  <c r="CD461" i="1" a="1"/>
  <c r="CD461" i="1" s="1"/>
  <c r="CE461" i="1" s="1" a="1"/>
  <c r="CE461" i="1" s="1"/>
  <c r="CF461" i="1" s="1"/>
  <c r="CD896" i="1" a="1"/>
  <c r="CD896" i="1" s="1"/>
  <c r="CE896" i="1" s="1" a="1"/>
  <c r="CE896" i="1" s="1"/>
  <c r="CF896" i="1" s="1"/>
  <c r="CA1113" i="1" a="1"/>
  <c r="CA1113" i="1" s="1"/>
  <c r="CB1113" i="1" s="1" a="1"/>
  <c r="CB1113" i="1" s="1"/>
  <c r="CC1113" i="1" s="1" a="1"/>
  <c r="CC1113" i="1" s="1"/>
  <c r="CD521" i="1" a="1"/>
  <c r="CD521" i="1" s="1"/>
  <c r="CE521" i="1" s="1" a="1"/>
  <c r="CE521" i="1" s="1"/>
  <c r="CF521" i="1" s="1"/>
  <c r="CA375" i="1" a="1"/>
  <c r="CA375" i="1" s="1"/>
  <c r="CB375" i="1" s="1" a="1"/>
  <c r="CB375" i="1" s="1"/>
  <c r="CC375" i="1" s="1" a="1"/>
  <c r="CC375" i="1" s="1"/>
  <c r="CD282" i="1" a="1"/>
  <c r="CD282" i="1" s="1"/>
  <c r="CE282" i="1" s="1" a="1"/>
  <c r="CE282" i="1" s="1"/>
  <c r="CF282" i="1" s="1"/>
  <c r="CD48" i="1" a="1"/>
  <c r="CD48" i="1" s="1"/>
  <c r="CE48" i="1" s="1" a="1"/>
  <c r="CE48" i="1" s="1"/>
  <c r="CF48" i="1" s="1"/>
  <c r="CD208" i="1" a="1"/>
  <c r="CD208" i="1" s="1"/>
  <c r="CE208" i="1" s="1" a="1"/>
  <c r="CE208" i="1" s="1"/>
  <c r="CF208" i="1" s="1"/>
  <c r="CA259" i="1" a="1"/>
  <c r="CA259" i="1" s="1"/>
  <c r="CB259" i="1" s="1" a="1"/>
  <c r="CB259" i="1" s="1"/>
  <c r="CC259" i="1" s="1" a="1"/>
  <c r="CC259" i="1" s="1"/>
  <c r="CA557" i="1" a="1"/>
  <c r="CA557" i="1" s="1"/>
  <c r="CB557" i="1" s="1" a="1"/>
  <c r="CB557" i="1" s="1"/>
  <c r="CC557" i="1" s="1" a="1"/>
  <c r="CC557" i="1" s="1"/>
  <c r="CD712" i="1" a="1"/>
  <c r="CD712" i="1" s="1"/>
  <c r="CE712" i="1" s="1" a="1"/>
  <c r="CE712" i="1" s="1"/>
  <c r="CF712" i="1" s="1"/>
  <c r="CD1114" i="1" a="1"/>
  <c r="CD1114" i="1" s="1"/>
  <c r="CE1114" i="1" s="1" a="1"/>
  <c r="CE1114" i="1" s="1"/>
  <c r="CF1114" i="1" s="1"/>
  <c r="CA810" i="1" a="1"/>
  <c r="CA810" i="1" s="1"/>
  <c r="CB810" i="1" s="1" a="1"/>
  <c r="CB810" i="1" s="1"/>
  <c r="CC810" i="1" s="1" a="1"/>
  <c r="CC810" i="1" s="1"/>
  <c r="CA960" i="1" a="1"/>
  <c r="CA960" i="1" s="1"/>
  <c r="CB960" i="1" s="1" a="1"/>
  <c r="CB960" i="1" s="1"/>
  <c r="CC960" i="1" s="1" a="1"/>
  <c r="CC960" i="1" s="1"/>
  <c r="CA944" i="1" a="1"/>
  <c r="CA944" i="1" s="1"/>
  <c r="CB944" i="1" s="1" a="1"/>
  <c r="CB944" i="1" s="1"/>
  <c r="CC944" i="1" s="1" a="1"/>
  <c r="CC944" i="1" s="1"/>
  <c r="CA171" i="1" a="1"/>
  <c r="CA171" i="1" s="1"/>
  <c r="CB171" i="1" s="1" a="1"/>
  <c r="CB171" i="1" s="1"/>
  <c r="CC171" i="1" s="1" a="1"/>
  <c r="CC171" i="1" s="1"/>
  <c r="CD1026" i="1" a="1"/>
  <c r="CD1026" i="1" s="1"/>
  <c r="CE1026" i="1" s="1" a="1"/>
  <c r="CE1026" i="1" s="1"/>
  <c r="CF1026" i="1" s="1"/>
  <c r="CD438" i="1" a="1"/>
  <c r="CD438" i="1" s="1"/>
  <c r="CE438" i="1" s="1" a="1"/>
  <c r="CE438" i="1" s="1"/>
  <c r="CF438" i="1" s="1"/>
  <c r="CD635" i="1" a="1"/>
  <c r="CD635" i="1" s="1"/>
  <c r="CE635" i="1" s="1" a="1"/>
  <c r="CE635" i="1" s="1"/>
  <c r="CF635" i="1" s="1"/>
  <c r="CD56" i="1" a="1"/>
  <c r="CD56" i="1" s="1"/>
  <c r="CE56" i="1" s="1" a="1"/>
  <c r="CE56" i="1" s="1"/>
  <c r="CF56" i="1" s="1"/>
  <c r="CD665" i="1" a="1"/>
  <c r="CD665" i="1" s="1"/>
  <c r="CE665" i="1" s="1" a="1"/>
  <c r="CE665" i="1" s="1"/>
  <c r="CF665" i="1" s="1"/>
  <c r="CA72" i="1" a="1"/>
  <c r="CA72" i="1" s="1"/>
  <c r="CB72" i="1" s="1" a="1"/>
  <c r="CB72" i="1" s="1"/>
  <c r="CC72" i="1" s="1" a="1"/>
  <c r="CC72" i="1" s="1"/>
  <c r="CD778" i="1" a="1"/>
  <c r="CD778" i="1" s="1"/>
  <c r="CE778" i="1" s="1" a="1"/>
  <c r="CE778" i="1" s="1"/>
  <c r="CF778" i="1" s="1"/>
  <c r="CD511" i="1" a="1"/>
  <c r="CD511" i="1" s="1"/>
  <c r="CE511" i="1" s="1" a="1"/>
  <c r="CE511" i="1" s="1"/>
  <c r="CF511" i="1" s="1"/>
  <c r="CD1038" i="1" a="1"/>
  <c r="CD1038" i="1" s="1"/>
  <c r="CE1038" i="1" s="1" a="1"/>
  <c r="CE1038" i="1" s="1"/>
  <c r="CF1038" i="1" s="1"/>
  <c r="CD250" i="1" a="1"/>
  <c r="CD250" i="1" s="1"/>
  <c r="CE250" i="1" s="1" a="1"/>
  <c r="CE250" i="1" s="1"/>
  <c r="CF250" i="1" s="1"/>
  <c r="CD657" i="1" a="1"/>
  <c r="CD657" i="1" s="1"/>
  <c r="CE657" i="1" s="1" a="1"/>
  <c r="CE657" i="1" s="1"/>
  <c r="CF657" i="1" s="1"/>
  <c r="CD777" i="1" a="1"/>
  <c r="CD777" i="1" s="1"/>
  <c r="CE777" i="1" s="1" a="1"/>
  <c r="CE777" i="1" s="1"/>
  <c r="CF777" i="1" s="1"/>
  <c r="CA81" i="1" a="1"/>
  <c r="CA81" i="1" s="1"/>
  <c r="CB81" i="1" s="1" a="1"/>
  <c r="CB81" i="1" s="1"/>
  <c r="CC81" i="1" s="1" a="1"/>
  <c r="CC81" i="1" s="1"/>
  <c r="CD4" i="1" a="1"/>
  <c r="CD4" i="1" s="1"/>
  <c r="CE4" i="1" s="1" a="1"/>
  <c r="CE4" i="1" s="1"/>
  <c r="CF4" i="1" s="1"/>
  <c r="CD287" i="1" a="1"/>
  <c r="CD287" i="1" s="1"/>
  <c r="CE287" i="1" s="1" a="1"/>
  <c r="CE287" i="1" s="1"/>
  <c r="CF287" i="1" s="1"/>
  <c r="CA728" i="1" a="1"/>
  <c r="CA728" i="1" s="1"/>
  <c r="CB728" i="1" s="1" a="1"/>
  <c r="CB728" i="1" s="1"/>
  <c r="CC728" i="1" s="1" a="1"/>
  <c r="CC728" i="1" s="1"/>
  <c r="CD376" i="1" a="1"/>
  <c r="CD376" i="1" s="1"/>
  <c r="CE376" i="1" s="1" a="1"/>
  <c r="CE376" i="1" s="1"/>
  <c r="CF376" i="1" s="1"/>
  <c r="CD384" i="1" a="1"/>
  <c r="CD384" i="1" s="1"/>
  <c r="CE384" i="1" s="1" a="1"/>
  <c r="CE384" i="1" s="1"/>
  <c r="CF384" i="1" s="1"/>
  <c r="CD1076" i="1" a="1"/>
  <c r="CD1076" i="1" s="1"/>
  <c r="CE1076" i="1" s="1" a="1"/>
  <c r="CE1076" i="1" s="1"/>
  <c r="CF1076" i="1" s="1"/>
  <c r="CD34" i="1" a="1"/>
  <c r="CD34" i="1" s="1"/>
  <c r="CE34" i="1" s="1" a="1"/>
  <c r="CE34" i="1" s="1"/>
  <c r="CF34" i="1" s="1"/>
  <c r="CD289" i="1" a="1"/>
  <c r="CD289" i="1" s="1"/>
  <c r="CE289" i="1" s="1" a="1"/>
  <c r="CE289" i="1" s="1"/>
  <c r="CF289" i="1" s="1"/>
  <c r="CD824" i="1" a="1"/>
  <c r="CD824" i="1" s="1"/>
  <c r="CE824" i="1" s="1" a="1"/>
  <c r="CE824" i="1" s="1"/>
  <c r="CF824" i="1" s="1"/>
  <c r="CD703" i="1" a="1"/>
  <c r="CD703" i="1" s="1"/>
  <c r="CE703" i="1" s="1" a="1"/>
  <c r="CE703" i="1" s="1"/>
  <c r="CF703" i="1" s="1"/>
  <c r="CA714" i="1" a="1"/>
  <c r="CA714" i="1" s="1"/>
  <c r="CB714" i="1" s="1" a="1"/>
  <c r="CB714" i="1" s="1"/>
  <c r="CC714" i="1" s="1" a="1"/>
  <c r="CC714" i="1" s="1"/>
  <c r="CA333" i="1" a="1"/>
  <c r="CA333" i="1" s="1"/>
  <c r="CB333" i="1" s="1" a="1"/>
  <c r="CB333" i="1" s="1"/>
  <c r="CC333" i="1" s="1" a="1"/>
  <c r="CC333" i="1" s="1"/>
  <c r="CD743" i="1" a="1"/>
  <c r="CD743" i="1" s="1"/>
  <c r="CE743" i="1" s="1" a="1"/>
  <c r="CE743" i="1" s="1"/>
  <c r="CF743" i="1" s="1"/>
  <c r="CA432" i="1" a="1"/>
  <c r="CA432" i="1" s="1"/>
  <c r="CB432" i="1" s="1" a="1"/>
  <c r="CB432" i="1" s="1"/>
  <c r="CC432" i="1" s="1" a="1"/>
  <c r="CC432" i="1" s="1"/>
  <c r="CA1089" i="1" a="1"/>
  <c r="CA1089" i="1" s="1"/>
  <c r="CB1089" i="1" s="1" a="1"/>
  <c r="CB1089" i="1" s="1"/>
  <c r="CC1089" i="1" s="1" a="1"/>
  <c r="CC1089" i="1" s="1"/>
  <c r="CD1022" i="1" a="1"/>
  <c r="CD1022" i="1" s="1"/>
  <c r="CE1022" i="1" s="1" a="1"/>
  <c r="CE1022" i="1" s="1"/>
  <c r="CF1022" i="1" s="1"/>
  <c r="CD697" i="1" a="1"/>
  <c r="CD697" i="1" s="1"/>
  <c r="CE697" i="1" s="1" a="1"/>
  <c r="CE697" i="1" s="1"/>
  <c r="CF697" i="1" s="1"/>
  <c r="CD997" i="1" a="1"/>
  <c r="CD997" i="1" s="1"/>
  <c r="CE997" i="1" s="1" a="1"/>
  <c r="CE997" i="1" s="1"/>
  <c r="CF997" i="1" s="1"/>
  <c r="CD1100" i="1" a="1"/>
  <c r="CD1100" i="1" s="1"/>
  <c r="CE1100" i="1" s="1" a="1"/>
  <c r="CE1100" i="1" s="1"/>
  <c r="CF1100" i="1" s="1"/>
  <c r="CA1040" i="1" a="1"/>
  <c r="CA1040" i="1" s="1"/>
  <c r="CB1040" i="1" s="1" a="1"/>
  <c r="CB1040" i="1" s="1"/>
  <c r="CC1040" i="1" s="1" a="1"/>
  <c r="CC1040" i="1" s="1"/>
  <c r="CA815" i="1" a="1"/>
  <c r="CA815" i="1" s="1"/>
  <c r="CB815" i="1" s="1" a="1"/>
  <c r="CB815" i="1" s="1"/>
  <c r="CC815" i="1" s="1" a="1"/>
  <c r="CC815" i="1" s="1"/>
  <c r="CA647" i="1" a="1"/>
  <c r="CA647" i="1" s="1"/>
  <c r="CB647" i="1" s="1" a="1"/>
  <c r="CB647" i="1" s="1"/>
  <c r="CC647" i="1" s="1" a="1"/>
  <c r="CC647" i="1" s="1"/>
  <c r="CD931" i="1" a="1"/>
  <c r="CD931" i="1" s="1"/>
  <c r="CE931" i="1" s="1" a="1"/>
  <c r="CE931" i="1" s="1"/>
  <c r="CF931" i="1" s="1"/>
  <c r="CA291" i="1" a="1"/>
  <c r="CA291" i="1" s="1"/>
  <c r="CB291" i="1" s="1" a="1"/>
  <c r="CB291" i="1" s="1"/>
  <c r="CC291" i="1" s="1" a="1"/>
  <c r="CC291" i="1" s="1"/>
  <c r="CD972" i="1" a="1"/>
  <c r="CD972" i="1" s="1"/>
  <c r="CE972" i="1" s="1" a="1"/>
  <c r="CE972" i="1" s="1"/>
  <c r="CF972" i="1" s="1"/>
  <c r="CD429" i="1" a="1"/>
  <c r="CD429" i="1" s="1"/>
  <c r="CE429" i="1" s="1" a="1"/>
  <c r="CE429" i="1" s="1"/>
  <c r="CF429" i="1" s="1"/>
  <c r="CD71" i="1" a="1"/>
  <c r="CD71" i="1" s="1"/>
  <c r="CE71" i="1" s="1" a="1"/>
  <c r="CE71" i="1" s="1"/>
  <c r="CF71" i="1" s="1"/>
  <c r="CA64" i="1" a="1"/>
  <c r="CA64" i="1" s="1"/>
  <c r="CB64" i="1" s="1" a="1"/>
  <c r="CB64" i="1" s="1"/>
  <c r="CC64" i="1" s="1" a="1"/>
  <c r="CC64" i="1" s="1"/>
  <c r="CD251" i="1" a="1"/>
  <c r="CD251" i="1" s="1"/>
  <c r="CE251" i="1" s="1" a="1"/>
  <c r="CE251" i="1" s="1"/>
  <c r="CF251" i="1" s="1"/>
  <c r="CA1111" i="1" a="1"/>
  <c r="CA1111" i="1" s="1"/>
  <c r="CB1111" i="1" s="1" a="1"/>
  <c r="CB1111" i="1" s="1"/>
  <c r="CC1111" i="1" s="1" a="1"/>
  <c r="CC1111" i="1" s="1"/>
  <c r="CD1049" i="1" a="1"/>
  <c r="CD1049" i="1" s="1"/>
  <c r="CE1049" i="1" s="1" a="1"/>
  <c r="CE1049" i="1" s="1"/>
  <c r="CF1049" i="1" s="1"/>
  <c r="CD1014" i="1" a="1"/>
  <c r="CD1014" i="1" s="1"/>
  <c r="CE1014" i="1" s="1" a="1"/>
  <c r="CE1014" i="1" s="1"/>
  <c r="CF1014" i="1" s="1"/>
  <c r="CD423" i="1" a="1"/>
  <c r="CD423" i="1" s="1"/>
  <c r="CE423" i="1" s="1" a="1"/>
  <c r="CE423" i="1" s="1"/>
  <c r="CF423" i="1" s="1"/>
  <c r="CA367" i="1" a="1"/>
  <c r="CA367" i="1" s="1"/>
  <c r="CB367" i="1" s="1" a="1"/>
  <c r="CB367" i="1" s="1"/>
  <c r="CC367" i="1" s="1" a="1"/>
  <c r="CC367" i="1" s="1"/>
  <c r="CD975" i="1" a="1"/>
  <c r="CD975" i="1" s="1"/>
  <c r="CE975" i="1" s="1" a="1"/>
  <c r="CE975" i="1" s="1"/>
  <c r="CF975" i="1" s="1"/>
  <c r="CD297" i="1" a="1"/>
  <c r="CD297" i="1" s="1"/>
  <c r="CE297" i="1" s="1" a="1"/>
  <c r="CE297" i="1" s="1"/>
  <c r="CF297" i="1" s="1"/>
  <c r="CA307" i="1" a="1"/>
  <c r="CA307" i="1" s="1"/>
  <c r="CB307" i="1" s="1" a="1"/>
  <c r="CB307" i="1" s="1"/>
  <c r="CC307" i="1" s="1" a="1"/>
  <c r="CC307" i="1" s="1"/>
  <c r="CA683" i="1" a="1"/>
  <c r="CA683" i="1" s="1"/>
  <c r="CB683" i="1" s="1" a="1"/>
  <c r="CB683" i="1" s="1"/>
  <c r="CC683" i="1" s="1" a="1"/>
  <c r="CC683" i="1" s="1"/>
  <c r="CD60" i="1" a="1"/>
  <c r="CD60" i="1" s="1"/>
  <c r="CE60" i="1" s="1" a="1"/>
  <c r="CE60" i="1" s="1"/>
  <c r="CF60" i="1" s="1"/>
  <c r="CD1023" i="1" a="1"/>
  <c r="CD1023" i="1" s="1"/>
  <c r="CE1023" i="1" s="1" a="1"/>
  <c r="CE1023" i="1" s="1"/>
  <c r="CF1023" i="1" s="1"/>
  <c r="CD70" i="1" a="1"/>
  <c r="CD70" i="1" s="1"/>
  <c r="CE70" i="1" s="1" a="1"/>
  <c r="CE70" i="1" s="1"/>
  <c r="CF70" i="1" s="1"/>
  <c r="CD439" i="1" a="1"/>
  <c r="CD439" i="1" s="1"/>
  <c r="CE439" i="1" s="1" a="1"/>
  <c r="CE439" i="1" s="1"/>
  <c r="CF439" i="1" s="1"/>
  <c r="CD962" i="1" a="1"/>
  <c r="CD962" i="1" s="1"/>
  <c r="CE962" i="1" s="1" a="1"/>
  <c r="CE962" i="1" s="1"/>
  <c r="CF962" i="1" s="1"/>
  <c r="CA678" i="1" a="1"/>
  <c r="CA678" i="1" s="1"/>
  <c r="CB678" i="1" s="1" a="1"/>
  <c r="CB678" i="1" s="1"/>
  <c r="CC678" i="1" s="1" a="1"/>
  <c r="CC678" i="1" s="1"/>
  <c r="CA363" i="1" a="1"/>
  <c r="CA363" i="1" s="1"/>
  <c r="CB363" i="1" s="1" a="1"/>
  <c r="CB363" i="1" s="1"/>
  <c r="CC363" i="1" s="1" a="1"/>
  <c r="CC363" i="1" s="1"/>
  <c r="CA144" i="1" a="1"/>
  <c r="CA144" i="1" s="1"/>
  <c r="CB144" i="1" s="1" a="1"/>
  <c r="CB144" i="1" s="1"/>
  <c r="CC144" i="1" s="1" a="1"/>
  <c r="CC144" i="1" s="1"/>
  <c r="CD62" i="1" a="1"/>
  <c r="CD62" i="1" s="1"/>
  <c r="CE62" i="1" s="1" a="1"/>
  <c r="CE62" i="1" s="1"/>
  <c r="CF62" i="1" s="1"/>
  <c r="CA151" i="1" a="1"/>
  <c r="CA151" i="1" s="1"/>
  <c r="CB151" i="1" s="1" a="1"/>
  <c r="CB151" i="1" s="1"/>
  <c r="CC151" i="1" s="1" a="1"/>
  <c r="CC151" i="1" s="1"/>
  <c r="CA807" i="1" a="1"/>
  <c r="CA807" i="1" s="1"/>
  <c r="CB807" i="1" s="1" a="1"/>
  <c r="CB807" i="1" s="1"/>
  <c r="CC807" i="1" s="1" a="1"/>
  <c r="CC807" i="1" s="1"/>
  <c r="CA572" i="1" a="1"/>
  <c r="CA572" i="1" s="1"/>
  <c r="CB572" i="1" s="1" a="1"/>
  <c r="CB572" i="1" s="1"/>
  <c r="CC572" i="1" s="1" a="1"/>
  <c r="CC572" i="1" s="1"/>
  <c r="CD849" i="1" a="1"/>
  <c r="CD849" i="1" s="1"/>
  <c r="CE849" i="1" s="1" a="1"/>
  <c r="CE849" i="1" s="1"/>
  <c r="CF849" i="1" s="1"/>
  <c r="CD673" i="1" a="1"/>
  <c r="CD673" i="1" s="1"/>
  <c r="CE673" i="1" s="1" a="1"/>
  <c r="CE673" i="1" s="1"/>
  <c r="CF673" i="1" s="1"/>
  <c r="CD856" i="1" a="1"/>
  <c r="CD856" i="1" s="1"/>
  <c r="CE856" i="1" s="1" a="1"/>
  <c r="CE856" i="1" s="1"/>
  <c r="CF856" i="1" s="1"/>
  <c r="CA448" i="1" a="1"/>
  <c r="CA448" i="1" s="1"/>
  <c r="CB448" i="1" s="1" a="1"/>
  <c r="CB448" i="1" s="1"/>
  <c r="CC448" i="1" s="1" a="1"/>
  <c r="CC448" i="1" s="1"/>
  <c r="CD599" i="1" a="1"/>
  <c r="CD599" i="1" s="1"/>
  <c r="CE599" i="1" s="1" a="1"/>
  <c r="CE599" i="1" s="1"/>
  <c r="CF599" i="1" s="1"/>
  <c r="CA798" i="1" a="1"/>
  <c r="CA798" i="1" s="1"/>
  <c r="CB798" i="1" s="1" a="1"/>
  <c r="CB798" i="1" s="1"/>
  <c r="CC798" i="1" s="1" a="1"/>
  <c r="CC798" i="1" s="1"/>
  <c r="CA1105" i="1" a="1"/>
  <c r="CA1105" i="1" s="1"/>
  <c r="CB1105" i="1" s="1" a="1"/>
  <c r="CB1105" i="1" s="1"/>
  <c r="CC1105" i="1" s="1" a="1"/>
  <c r="CC1105" i="1" s="1"/>
  <c r="CD754" i="1" a="1"/>
  <c r="CD754" i="1" s="1"/>
  <c r="CE754" i="1" s="1" a="1"/>
  <c r="CE754" i="1" s="1"/>
  <c r="CF754" i="1" s="1"/>
  <c r="CA879" i="1" a="1"/>
  <c r="CA879" i="1" s="1"/>
  <c r="CB879" i="1" s="1" a="1"/>
  <c r="CB879" i="1" s="1"/>
  <c r="CC879" i="1" s="1" a="1"/>
  <c r="CC879" i="1" s="1"/>
  <c r="CA268" i="1" a="1"/>
  <c r="CA268" i="1" s="1"/>
  <c r="CB268" i="1" s="1" a="1"/>
  <c r="CB268" i="1" s="1"/>
  <c r="CC268" i="1" s="1" a="1"/>
  <c r="CC268" i="1" s="1"/>
  <c r="CD91" i="1" a="1"/>
  <c r="CD91" i="1" s="1"/>
  <c r="CE91" i="1" s="1" a="1"/>
  <c r="CE91" i="1" s="1"/>
  <c r="CF91" i="1" s="1"/>
  <c r="CA639" i="1" a="1"/>
  <c r="CA639" i="1" s="1"/>
  <c r="CB639" i="1" s="1" a="1"/>
  <c r="CB639" i="1" s="1"/>
  <c r="CC639" i="1" s="1" a="1"/>
  <c r="CC639" i="1" s="1"/>
  <c r="CD637" i="1" a="1"/>
  <c r="CD637" i="1" s="1"/>
  <c r="CE637" i="1" s="1" a="1"/>
  <c r="CE637" i="1" s="1"/>
  <c r="CF637" i="1" s="1"/>
  <c r="CA1092" i="1" a="1"/>
  <c r="CA1092" i="1" s="1"/>
  <c r="CB1092" i="1" s="1" a="1"/>
  <c r="CB1092" i="1" s="1"/>
  <c r="CC1092" i="1" s="1" a="1"/>
  <c r="CC1092" i="1" s="1"/>
  <c r="CA842" i="1" a="1"/>
  <c r="CA842" i="1" s="1"/>
  <c r="CB842" i="1" s="1" a="1"/>
  <c r="CB842" i="1" s="1"/>
  <c r="CC842" i="1" s="1" a="1"/>
  <c r="CC842" i="1" s="1"/>
  <c r="CD318" i="1" a="1"/>
  <c r="CD318" i="1" s="1"/>
  <c r="CE318" i="1" s="1" a="1"/>
  <c r="CE318" i="1" s="1"/>
  <c r="CF318" i="1" s="1"/>
  <c r="CD394" i="1" a="1"/>
  <c r="CD394" i="1" s="1"/>
  <c r="CE394" i="1" s="1" a="1"/>
  <c r="CE394" i="1" s="1"/>
  <c r="CF394" i="1" s="1"/>
  <c r="CD327" i="1" a="1"/>
  <c r="CD327" i="1" s="1"/>
  <c r="CE327" i="1" s="1" a="1"/>
  <c r="CE327" i="1" s="1"/>
  <c r="CF327" i="1" s="1"/>
  <c r="CD418" i="1" a="1"/>
  <c r="CD418" i="1" s="1"/>
  <c r="CE418" i="1" s="1" a="1"/>
  <c r="CE418" i="1" s="1"/>
  <c r="CF418" i="1" s="1"/>
  <c r="CD1116" i="1" a="1"/>
  <c r="CD1116" i="1" s="1"/>
  <c r="CE1116" i="1" s="1" a="1"/>
  <c r="CE1116" i="1" s="1"/>
  <c r="CF1116" i="1" s="1"/>
  <c r="CA783" i="1" a="1"/>
  <c r="CA783" i="1" s="1"/>
  <c r="CB783" i="1" s="1" a="1"/>
  <c r="CB783" i="1" s="1"/>
  <c r="CC783" i="1" s="1" a="1"/>
  <c r="CC783" i="1" s="1"/>
  <c r="CD398" i="1" a="1"/>
  <c r="CD398" i="1" s="1"/>
  <c r="CE398" i="1" s="1" a="1"/>
  <c r="CE398" i="1" s="1"/>
  <c r="CF398" i="1" s="1"/>
  <c r="CD701" i="1" a="1"/>
  <c r="CD701" i="1" s="1"/>
  <c r="CE701" i="1" s="1" a="1"/>
  <c r="CE701" i="1" s="1"/>
  <c r="CF701" i="1" s="1"/>
  <c r="CD832" i="1" a="1"/>
  <c r="CD832" i="1" s="1"/>
  <c r="CE832" i="1" s="1" a="1"/>
  <c r="CE832" i="1" s="1"/>
  <c r="CF832" i="1" s="1"/>
  <c r="CD713" i="1" a="1"/>
  <c r="CD713" i="1" s="1"/>
  <c r="CE713" i="1" s="1" a="1"/>
  <c r="CE713" i="1" s="1"/>
  <c r="CF713" i="1" s="1"/>
  <c r="CD794" i="1" a="1"/>
  <c r="CD794" i="1" s="1"/>
  <c r="CE794" i="1" s="1" a="1"/>
  <c r="CE794" i="1" s="1"/>
  <c r="CF794" i="1" s="1"/>
  <c r="CD866" i="1" a="1"/>
  <c r="CD866" i="1" s="1"/>
  <c r="CE866" i="1" s="1" a="1"/>
  <c r="CE866" i="1" s="1"/>
  <c r="CF866" i="1" s="1"/>
  <c r="CD372" i="1" a="1"/>
  <c r="CD372" i="1" s="1"/>
  <c r="CE372" i="1" s="1" a="1"/>
  <c r="CE372" i="1" s="1"/>
  <c r="CF372" i="1" s="1"/>
  <c r="CA613" i="1" a="1"/>
  <c r="CA613" i="1" s="1"/>
  <c r="CB613" i="1" s="1" a="1"/>
  <c r="CB613" i="1" s="1"/>
  <c r="CC613" i="1" s="1" a="1"/>
  <c r="CC613" i="1" s="1"/>
  <c r="CA475" i="1" a="1"/>
  <c r="CA475" i="1" s="1"/>
  <c r="CB475" i="1" s="1" a="1"/>
  <c r="CB475" i="1" s="1"/>
  <c r="CC475" i="1" s="1" a="1"/>
  <c r="CC475" i="1" s="1"/>
  <c r="CA302" i="1" a="1"/>
  <c r="CA302" i="1" s="1"/>
  <c r="CB302" i="1" s="1" a="1"/>
  <c r="CB302" i="1" s="1"/>
  <c r="CC302" i="1" s="1" a="1"/>
  <c r="CC302" i="1" s="1"/>
  <c r="CD417" i="1" a="1"/>
  <c r="CD417" i="1" s="1"/>
  <c r="CE417" i="1" s="1" a="1"/>
  <c r="CE417" i="1" s="1"/>
  <c r="CF417" i="1" s="1"/>
  <c r="CD512" i="1" a="1"/>
  <c r="CD512" i="1" s="1"/>
  <c r="CE512" i="1" s="1" a="1"/>
  <c r="CE512" i="1" s="1"/>
  <c r="CF512" i="1" s="1"/>
  <c r="CA747" i="1" a="1"/>
  <c r="CA747" i="1" s="1"/>
  <c r="CB747" i="1" s="1" a="1"/>
  <c r="CB747" i="1" s="1"/>
  <c r="CC747" i="1" s="1" a="1"/>
  <c r="CC747" i="1" s="1"/>
  <c r="CA744" i="1" a="1"/>
  <c r="CA744" i="1" s="1"/>
  <c r="CB744" i="1" s="1" a="1"/>
  <c r="CB744" i="1" s="1"/>
  <c r="CC744" i="1" s="1" a="1"/>
  <c r="CC744" i="1" s="1"/>
  <c r="CD770" i="1" a="1"/>
  <c r="CD770" i="1" s="1"/>
  <c r="CE770" i="1" s="1" a="1"/>
  <c r="CE770" i="1" s="1"/>
  <c r="CF770" i="1" s="1"/>
  <c r="CA887" i="1" a="1"/>
  <c r="CA887" i="1" s="1"/>
  <c r="CB887" i="1" s="1" a="1"/>
  <c r="CB887" i="1" s="1"/>
  <c r="CC887" i="1" s="1" a="1"/>
  <c r="CC887" i="1" s="1"/>
  <c r="CA183" i="1" a="1"/>
  <c r="CA183" i="1" s="1"/>
  <c r="CB183" i="1" s="1" a="1"/>
  <c r="CB183" i="1" s="1"/>
  <c r="CC183" i="1" s="1" a="1"/>
  <c r="CC183" i="1" s="1"/>
  <c r="CD303" i="1" a="1"/>
  <c r="CD303" i="1" s="1"/>
  <c r="CE303" i="1" s="1" a="1"/>
  <c r="CE303" i="1" s="1"/>
  <c r="CF303" i="1" s="1"/>
  <c r="CD120" i="1" a="1"/>
  <c r="CD120" i="1" s="1"/>
  <c r="CE120" i="1" s="1" a="1"/>
  <c r="CE120" i="1" s="1"/>
  <c r="CF120" i="1" s="1"/>
  <c r="CD721" i="1" a="1"/>
  <c r="CD721" i="1" s="1"/>
  <c r="CE721" i="1" s="1" a="1"/>
  <c r="CE721" i="1" s="1"/>
  <c r="CF721" i="1" s="1"/>
  <c r="CA936" i="1" a="1"/>
  <c r="CA936" i="1" s="1"/>
  <c r="CB936" i="1" s="1" a="1"/>
  <c r="CB936" i="1" s="1"/>
  <c r="CC936" i="1" s="1" a="1"/>
  <c r="CC936" i="1" s="1"/>
  <c r="CA223" i="1" a="1"/>
  <c r="CA223" i="1" s="1"/>
  <c r="CB223" i="1" s="1" a="1"/>
  <c r="CB223" i="1" s="1"/>
  <c r="CC223" i="1" s="1" a="1"/>
  <c r="CC223" i="1" s="1"/>
  <c r="CA317" i="1" a="1"/>
  <c r="CA317" i="1" s="1"/>
  <c r="CB317" i="1" s="1" a="1"/>
  <c r="CB317" i="1" s="1"/>
  <c r="CC317" i="1" s="1" a="1"/>
  <c r="CC317" i="1" s="1"/>
  <c r="CD719" i="1" a="1"/>
  <c r="CD719" i="1" s="1"/>
  <c r="CE719" i="1" s="1" a="1"/>
  <c r="CE719" i="1" s="1"/>
  <c r="CF719" i="1" s="1"/>
  <c r="CD882" i="1" a="1"/>
  <c r="CD882" i="1" s="1"/>
  <c r="CE882" i="1" s="1" a="1"/>
  <c r="CE882" i="1" s="1"/>
  <c r="CF882" i="1" s="1"/>
  <c r="CD17" i="1" a="1"/>
  <c r="CD17" i="1" s="1"/>
  <c r="CE17" i="1" s="1" a="1"/>
  <c r="CE17" i="1" s="1"/>
  <c r="CF17" i="1" s="1"/>
  <c r="CA534" i="1" a="1"/>
  <c r="CA534" i="1" s="1"/>
  <c r="CB534" i="1" s="1" a="1"/>
  <c r="CB534" i="1" s="1"/>
  <c r="CC534" i="1" s="1" a="1"/>
  <c r="CC534" i="1" s="1"/>
  <c r="CA699" i="1" a="1"/>
  <c r="CA699" i="1" s="1"/>
  <c r="CB699" i="1" s="1" a="1"/>
  <c r="CB699" i="1" s="1"/>
  <c r="CC699" i="1" s="1" a="1"/>
  <c r="CC699" i="1" s="1"/>
  <c r="CA235" i="1" a="1"/>
  <c r="CA235" i="1" s="1"/>
  <c r="CB235" i="1" s="1" a="1"/>
  <c r="CB235" i="1" s="1"/>
  <c r="CC235" i="1" s="1" a="1"/>
  <c r="CC235" i="1" s="1"/>
  <c r="CA603" i="1" a="1"/>
  <c r="CA603" i="1" s="1"/>
  <c r="CB603" i="1" s="1" a="1"/>
  <c r="CB603" i="1" s="1"/>
  <c r="CC603" i="1" s="1" a="1"/>
  <c r="CC603" i="1" s="1"/>
  <c r="CD804" i="1" a="1"/>
  <c r="CD804" i="1" s="1"/>
  <c r="CE804" i="1" s="1" a="1"/>
  <c r="CE804" i="1" s="1"/>
  <c r="CF804" i="1" s="1"/>
  <c r="CA500" i="1" a="1"/>
  <c r="CA500" i="1" s="1"/>
  <c r="CB500" i="1" s="1" a="1"/>
  <c r="CB500" i="1" s="1"/>
  <c r="CC500" i="1" s="1" a="1"/>
  <c r="CC500" i="1" s="1"/>
  <c r="CA341" i="1" a="1"/>
  <c r="CA341" i="1" s="1"/>
  <c r="CB341" i="1" s="1" a="1"/>
  <c r="CB341" i="1" s="1"/>
  <c r="CC341" i="1" s="1" a="1"/>
  <c r="CC341" i="1" s="1"/>
  <c r="CD63" i="1" a="1"/>
  <c r="CD63" i="1" s="1"/>
  <c r="CE63" i="1" s="1" a="1"/>
  <c r="CE63" i="1" s="1"/>
  <c r="CF63" i="1" s="1"/>
  <c r="CD537" i="1" a="1"/>
  <c r="CD537" i="1" s="1"/>
  <c r="CE537" i="1" s="1" a="1"/>
  <c r="CE537" i="1" s="1"/>
  <c r="CF537" i="1" s="1"/>
  <c r="CD641" i="1" a="1"/>
  <c r="CD641" i="1" s="1"/>
  <c r="CE641" i="1" s="1" a="1"/>
  <c r="CE641" i="1" s="1"/>
  <c r="CF641" i="1" s="1"/>
  <c r="CD650" i="1" a="1"/>
  <c r="CD650" i="1" s="1"/>
  <c r="CE650" i="1" s="1" a="1"/>
  <c r="CE650" i="1" s="1"/>
  <c r="CF650" i="1" s="1"/>
  <c r="CD934" i="1" a="1"/>
  <c r="CD934" i="1" s="1"/>
  <c r="CE934" i="1" s="1" a="1"/>
  <c r="CE934" i="1" s="1"/>
  <c r="CF934" i="1" s="1"/>
  <c r="CD451" i="1" a="1"/>
  <c r="CD451" i="1" s="1"/>
  <c r="CE451" i="1" s="1" a="1"/>
  <c r="CE451" i="1" s="1"/>
  <c r="CF451" i="1" s="1"/>
  <c r="CD912" i="1" a="1"/>
  <c r="CD912" i="1" s="1"/>
  <c r="CE912" i="1" s="1" a="1"/>
  <c r="CE912" i="1" s="1"/>
  <c r="CF912" i="1" s="1"/>
  <c r="CD924" i="1" a="1"/>
  <c r="CD924" i="1" s="1"/>
  <c r="CE924" i="1" s="1" a="1"/>
  <c r="CE924" i="1" s="1"/>
  <c r="CF924" i="1" s="1"/>
  <c r="CA632" i="1" a="1"/>
  <c r="CA632" i="1" s="1"/>
  <c r="CB632" i="1" s="1" a="1"/>
  <c r="CB632" i="1" s="1"/>
  <c r="CC632" i="1" s="1" a="1"/>
  <c r="CC632" i="1" s="1"/>
  <c r="CA197" i="1" a="1"/>
  <c r="CA197" i="1" s="1"/>
  <c r="CB197" i="1" s="1" a="1"/>
  <c r="CB197" i="1" s="1"/>
  <c r="CC197" i="1" s="1" a="1"/>
  <c r="CC197" i="1" s="1"/>
  <c r="CD314" i="1" a="1"/>
  <c r="CD314" i="1" s="1"/>
  <c r="CE314" i="1" s="1" a="1"/>
  <c r="CE314" i="1" s="1"/>
  <c r="CF314" i="1" s="1"/>
  <c r="CD194" i="1" a="1"/>
  <c r="CD194" i="1" s="1"/>
  <c r="CE194" i="1" s="1" a="1"/>
  <c r="CE194" i="1" s="1"/>
  <c r="CF194" i="1" s="1"/>
  <c r="CD449" i="1" a="1"/>
  <c r="CD449" i="1" s="1"/>
  <c r="CE449" i="1" s="1" a="1"/>
  <c r="CE449" i="1" s="1"/>
  <c r="CF449" i="1" s="1"/>
  <c r="CA1066" i="1" a="1"/>
  <c r="CA1066" i="1" s="1"/>
  <c r="CB1066" i="1" s="1" a="1"/>
  <c r="CB1066" i="1" s="1"/>
  <c r="CC1066" i="1" s="1" a="1"/>
  <c r="CC1066" i="1" s="1"/>
  <c r="CA1059" i="1" a="1"/>
  <c r="CA1059" i="1" s="1"/>
  <c r="CB1059" i="1" s="1" a="1"/>
  <c r="CB1059" i="1" s="1"/>
  <c r="CC1059" i="1" s="1" a="1"/>
  <c r="CC1059" i="1" s="1"/>
  <c r="CD109" i="1" a="1"/>
  <c r="CD109" i="1" s="1"/>
  <c r="CE109" i="1" s="1" a="1"/>
  <c r="CE109" i="1" s="1"/>
  <c r="CF109" i="1" s="1"/>
  <c r="CA863" i="1" a="1"/>
  <c r="CA863" i="1" s="1"/>
  <c r="CB863" i="1" s="1" a="1"/>
  <c r="CB863" i="1" s="1"/>
  <c r="CC863" i="1" s="1" a="1"/>
  <c r="CC863" i="1" s="1"/>
  <c r="CA424" i="1" a="1"/>
  <c r="CA424" i="1" s="1"/>
  <c r="CB424" i="1" s="1" a="1"/>
  <c r="CB424" i="1" s="1"/>
  <c r="CC424" i="1" s="1" a="1"/>
  <c r="CC424" i="1" s="1"/>
  <c r="CA854" i="1" a="1"/>
  <c r="CA854" i="1" s="1"/>
  <c r="CB854" i="1" s="1" a="1"/>
  <c r="CB854" i="1" s="1"/>
  <c r="CC854" i="1" s="1" a="1"/>
  <c r="CC854" i="1" s="1"/>
  <c r="CD457" i="1" a="1"/>
  <c r="CD457" i="1" s="1"/>
  <c r="CE457" i="1" s="1" a="1"/>
  <c r="CE457" i="1" s="1"/>
  <c r="CF457" i="1" s="1"/>
  <c r="CA270" i="1" a="1"/>
  <c r="CA270" i="1" s="1"/>
  <c r="CB270" i="1" s="1" a="1"/>
  <c r="CB270" i="1" s="1"/>
  <c r="CC270" i="1" s="1" a="1"/>
  <c r="CC270" i="1" s="1"/>
  <c r="CA569" i="1" a="1"/>
  <c r="CA569" i="1" s="1"/>
  <c r="CB569" i="1" s="1" a="1"/>
  <c r="CB569" i="1" s="1"/>
  <c r="CC569" i="1" s="1" a="1"/>
  <c r="CC569" i="1" s="1"/>
  <c r="CD893" i="1" a="1"/>
  <c r="CD893" i="1" s="1"/>
  <c r="CE893" i="1" s="1" a="1"/>
  <c r="CE893" i="1" s="1"/>
  <c r="CF893" i="1" s="1"/>
  <c r="CA498" i="1" a="1"/>
  <c r="CA498" i="1" s="1"/>
  <c r="CB498" i="1" s="1" a="1"/>
  <c r="CB498" i="1" s="1"/>
  <c r="CC498" i="1" s="1" a="1"/>
  <c r="CC498" i="1" s="1"/>
  <c r="CD329" i="1" a="1"/>
  <c r="CD329" i="1" s="1"/>
  <c r="CE329" i="1" s="1" a="1"/>
  <c r="CE329" i="1" s="1"/>
  <c r="CF329" i="1" s="1"/>
  <c r="CD124" i="1" a="1"/>
  <c r="CD124" i="1" s="1"/>
  <c r="CE124" i="1" s="1" a="1"/>
  <c r="CE124" i="1" s="1"/>
  <c r="CF124" i="1" s="1"/>
  <c r="CA539" i="1" a="1"/>
  <c r="CA539" i="1" s="1"/>
  <c r="CB539" i="1" s="1" a="1"/>
  <c r="CB539" i="1" s="1"/>
  <c r="CC539" i="1" s="1" a="1"/>
  <c r="CC539" i="1" s="1"/>
  <c r="CD802" i="1" a="1"/>
  <c r="CD802" i="1" s="1"/>
  <c r="CE802" i="1" s="1" a="1"/>
  <c r="CE802" i="1" s="1"/>
  <c r="CF802" i="1" s="1"/>
  <c r="CD399" i="1" a="1"/>
  <c r="CD399" i="1" s="1"/>
  <c r="CE399" i="1" s="1" a="1"/>
  <c r="CE399" i="1" s="1"/>
  <c r="CF399" i="1" s="1"/>
  <c r="CA383" i="1" a="1"/>
  <c r="CA383" i="1" s="1"/>
  <c r="CB383" i="1" s="1" a="1"/>
  <c r="CB383" i="1" s="1"/>
  <c r="CC383" i="1" s="1" a="1"/>
  <c r="CC383" i="1" s="1"/>
  <c r="CA191" i="1" a="1"/>
  <c r="CA191" i="1" s="1"/>
  <c r="CB191" i="1" s="1" a="1"/>
  <c r="CB191" i="1" s="1"/>
  <c r="CC191" i="1" s="1" a="1"/>
  <c r="CC191" i="1" s="1"/>
  <c r="CD232" i="1" a="1"/>
  <c r="CD232" i="1" s="1"/>
  <c r="CE232" i="1" s="1" a="1"/>
  <c r="CE232" i="1" s="1"/>
  <c r="CF232" i="1" s="1"/>
  <c r="CA952" i="1" a="1"/>
  <c r="CA952" i="1" s="1"/>
  <c r="CB952" i="1" s="1" a="1"/>
  <c r="CB952" i="1" s="1"/>
  <c r="CC952" i="1" s="1" a="1"/>
  <c r="CC952" i="1" s="1"/>
  <c r="CA154" i="1" a="1"/>
  <c r="CA154" i="1" s="1"/>
  <c r="CB154" i="1" s="1" a="1"/>
  <c r="CB154" i="1" s="1"/>
  <c r="CC154" i="1" s="1" a="1"/>
  <c r="CC154" i="1" s="1"/>
  <c r="CD128" i="1" a="1"/>
  <c r="CD128" i="1" s="1"/>
  <c r="CE128" i="1" s="1" a="1"/>
  <c r="CE128" i="1" s="1"/>
  <c r="CF128" i="1" s="1"/>
  <c r="CD98" i="1" a="1"/>
  <c r="CD98" i="1" s="1"/>
  <c r="CE98" i="1" s="1" a="1"/>
  <c r="CE98" i="1" s="1"/>
  <c r="CF98" i="1" s="1"/>
  <c r="CA8" i="1" a="1"/>
  <c r="CA8" i="1" s="1"/>
  <c r="CB8" i="1" s="1" a="1"/>
  <c r="CB8" i="1" s="1"/>
  <c r="CC8" i="1" s="1" a="1"/>
  <c r="CC8" i="1" s="1"/>
  <c r="CA322" i="1" a="1"/>
  <c r="CA322" i="1" s="1"/>
  <c r="CB322" i="1" s="1" a="1"/>
  <c r="CB322" i="1" s="1"/>
  <c r="CC322" i="1" s="1" a="1"/>
  <c r="CC322" i="1" s="1"/>
  <c r="CA1019" i="1" a="1"/>
  <c r="CA1019" i="1" s="1"/>
  <c r="CB1019" i="1" s="1" a="1"/>
  <c r="CB1019" i="1" s="1"/>
  <c r="CC1019" i="1" s="1" a="1"/>
  <c r="CC1019" i="1" s="1"/>
  <c r="CD873" i="1" a="1"/>
  <c r="CD873" i="1" s="1"/>
  <c r="CE873" i="1" s="1" a="1"/>
  <c r="CE873" i="1" s="1"/>
  <c r="CF873" i="1" s="1"/>
  <c r="CA605" i="1" a="1"/>
  <c r="CA605" i="1" s="1"/>
  <c r="CB605" i="1" s="1" a="1"/>
  <c r="CB605" i="1" s="1"/>
  <c r="CC605" i="1" s="1" a="1"/>
  <c r="CC605" i="1" s="1"/>
  <c r="CA490" i="1" a="1"/>
  <c r="CA490" i="1" s="1"/>
  <c r="CB490" i="1" s="1" a="1"/>
  <c r="CB490" i="1" s="1"/>
  <c r="CC490" i="1" s="1" a="1"/>
  <c r="CC490" i="1" s="1"/>
  <c r="CD892" i="1" a="1"/>
  <c r="CD892" i="1" s="1"/>
  <c r="CE892" i="1" s="1" a="1"/>
  <c r="CE892" i="1" s="1"/>
  <c r="CF892" i="1" s="1"/>
  <c r="CD1052" i="1" a="1"/>
  <c r="CD1052" i="1" s="1"/>
  <c r="CE1052" i="1" s="1" a="1"/>
  <c r="CE1052" i="1" s="1"/>
  <c r="CF1052" i="1" s="1"/>
  <c r="CD617" i="1" a="1"/>
  <c r="CD617" i="1" s="1"/>
  <c r="CE617" i="1" s="1" a="1"/>
  <c r="CE617" i="1" s="1"/>
  <c r="CF617" i="1" s="1"/>
  <c r="CA662" i="1" a="1"/>
  <c r="CA662" i="1" s="1"/>
  <c r="CB662" i="1" s="1" a="1"/>
  <c r="CB662" i="1" s="1"/>
  <c r="CC662" i="1" s="1" a="1"/>
  <c r="CC662" i="1" s="1"/>
  <c r="CA215" i="1" a="1"/>
  <c r="CA215" i="1" s="1"/>
  <c r="CB215" i="1" s="1" a="1"/>
  <c r="CB215" i="1" s="1"/>
  <c r="CC215" i="1" s="1" a="1"/>
  <c r="CC215" i="1" s="1"/>
  <c r="CA690" i="1" a="1"/>
  <c r="CA690" i="1" s="1"/>
  <c r="CB690" i="1" s="1" a="1"/>
  <c r="CB690" i="1" s="1"/>
  <c r="CC690" i="1" s="1" a="1"/>
  <c r="CC690" i="1" s="1"/>
  <c r="CD901" i="1" a="1"/>
  <c r="CD901" i="1" s="1"/>
  <c r="CE901" i="1" s="1" a="1"/>
  <c r="CE901" i="1" s="1"/>
  <c r="CF901" i="1" s="1"/>
  <c r="CD502" i="1" a="1"/>
  <c r="CD502" i="1" s="1"/>
  <c r="CE502" i="1" s="1" a="1"/>
  <c r="CE502" i="1" s="1"/>
  <c r="CF502" i="1"/>
  <c r="CD290" i="1" a="1"/>
  <c r="CD290" i="1" s="1"/>
  <c r="CE290" i="1" s="1" a="1"/>
  <c r="CE290" i="1" s="1"/>
  <c r="CF290" i="1" s="1"/>
  <c r="CD797" i="1" a="1"/>
  <c r="CD797" i="1" s="1"/>
  <c r="CE797" i="1" s="1" a="1"/>
  <c r="CE797" i="1" s="1"/>
  <c r="CF797" i="1" s="1"/>
  <c r="CD254" i="1" a="1"/>
  <c r="CD254" i="1" s="1"/>
  <c r="CE254" i="1" s="1" a="1"/>
  <c r="CE254" i="1" s="1"/>
  <c r="CF254" i="1" s="1"/>
  <c r="CD175" i="1" a="1"/>
  <c r="CD175" i="1" s="1"/>
  <c r="CE175" i="1" s="1" a="1"/>
  <c r="CE175" i="1" s="1"/>
  <c r="CF175" i="1" s="1"/>
  <c r="CD1074" i="1" a="1"/>
  <c r="CD1074" i="1" s="1"/>
  <c r="CE1074" i="1" s="1" a="1"/>
  <c r="CE1074" i="1" s="1"/>
  <c r="CF1074" i="1" s="1"/>
  <c r="CA918" i="1" a="1"/>
  <c r="CA918" i="1" s="1"/>
  <c r="CB918" i="1" s="1" a="1"/>
  <c r="CB918" i="1" s="1"/>
  <c r="CC918" i="1" s="1" a="1"/>
  <c r="CC918" i="1" s="1"/>
  <c r="CA862" i="1" a="1"/>
  <c r="CA862" i="1" s="1"/>
  <c r="CB862" i="1" s="1" a="1"/>
  <c r="CB862" i="1" s="1"/>
  <c r="CC862" i="1" s="1" a="1"/>
  <c r="CC862" i="1" s="1"/>
  <c r="CA839" i="1" a="1"/>
  <c r="CA839" i="1" s="1"/>
  <c r="CB839" i="1" s="1" a="1"/>
  <c r="CB839" i="1" s="1"/>
  <c r="CC839" i="1" s="1" a="1"/>
  <c r="CC839" i="1" s="1"/>
  <c r="CD998" i="1" a="1"/>
  <c r="CD998" i="1" s="1"/>
  <c r="CE998" i="1" s="1" a="1"/>
  <c r="CE998" i="1" s="1"/>
  <c r="CF998" i="1" s="1"/>
  <c r="CD575" i="1" a="1"/>
  <c r="CD575" i="1" s="1"/>
  <c r="CE575" i="1" s="1" a="1"/>
  <c r="CE575" i="1" s="1"/>
  <c r="CF575" i="1" s="1"/>
  <c r="CD793" i="1" a="1"/>
  <c r="CD793" i="1" s="1"/>
  <c r="CE793" i="1" s="1" a="1"/>
  <c r="CE793" i="1" s="1"/>
  <c r="CF793" i="1" s="1"/>
  <c r="CD505" i="1" a="1"/>
  <c r="CD505" i="1" s="1"/>
  <c r="CE505" i="1" s="1" a="1"/>
  <c r="CE505" i="1" s="1"/>
  <c r="CF505" i="1" s="1"/>
  <c r="CA239" i="1" a="1"/>
  <c r="CA239" i="1" s="1"/>
  <c r="CB239" i="1" s="1" a="1"/>
  <c r="CB239" i="1" s="1"/>
  <c r="CC239" i="1" s="1" a="1"/>
  <c r="CC239" i="1" s="1"/>
  <c r="CD898" i="1" a="1"/>
  <c r="CD898" i="1" s="1"/>
  <c r="CE898" i="1" s="1" a="1"/>
  <c r="CE898" i="1" s="1"/>
  <c r="CF898" i="1" s="1"/>
  <c r="CA1057" i="1" a="1"/>
  <c r="CA1057" i="1" s="1"/>
  <c r="CB1057" i="1" s="1" a="1"/>
  <c r="CB1057" i="1" s="1"/>
  <c r="CC1057" i="1" s="1" a="1"/>
  <c r="CC1057" i="1" s="1"/>
  <c r="CD930" i="1" a="1"/>
  <c r="CD930" i="1" s="1"/>
  <c r="CE930" i="1" s="1" a="1"/>
  <c r="CE930" i="1" s="1"/>
  <c r="CF930" i="1" s="1"/>
  <c r="CA1008" i="1" a="1"/>
  <c r="CA1008" i="1" s="1"/>
  <c r="CB1008" i="1" s="1" a="1"/>
  <c r="CB1008" i="1" s="1"/>
  <c r="CC1008" i="1" s="1" a="1"/>
  <c r="CC1008" i="1" s="1"/>
  <c r="CD1039" i="1" a="1"/>
  <c r="CD1039" i="1" s="1"/>
  <c r="CE1039" i="1" s="1" a="1"/>
  <c r="CE1039" i="1" s="1"/>
  <c r="CF1039" i="1" s="1"/>
  <c r="CD497" i="1" a="1"/>
  <c r="CD497" i="1" s="1"/>
  <c r="CE497" i="1" s="1" a="1"/>
  <c r="CE497" i="1" s="1"/>
  <c r="CF497" i="1" s="1"/>
  <c r="CA1012" i="1" a="1"/>
  <c r="CA1012" i="1" s="1"/>
  <c r="CB1012" i="1" s="1" a="1"/>
  <c r="CB1012" i="1" s="1"/>
  <c r="CC1012" i="1" s="1" a="1"/>
  <c r="CC1012" i="1" s="1"/>
  <c r="CD841" i="1" a="1"/>
  <c r="CD841" i="1" s="1"/>
  <c r="CE841" i="1" s="1" a="1"/>
  <c r="CE841" i="1" s="1"/>
  <c r="CF841" i="1" s="1"/>
  <c r="CD263" i="1" a="1"/>
  <c r="CD263" i="1" s="1"/>
  <c r="CE263" i="1" s="1" a="1"/>
  <c r="CE263" i="1" s="1"/>
  <c r="CF263" i="1" s="1"/>
  <c r="CD768" i="1" a="1"/>
  <c r="CD768" i="1" s="1"/>
  <c r="CE768" i="1" s="1" a="1"/>
  <c r="CE768" i="1" s="1"/>
  <c r="CF768" i="1" s="1"/>
  <c r="CD510" i="1" a="1"/>
  <c r="CD510" i="1" s="1"/>
  <c r="CE510" i="1" s="1" a="1"/>
  <c r="CE510" i="1" s="1"/>
  <c r="CF510" i="1" s="1"/>
  <c r="CD42" i="1" a="1"/>
  <c r="CD42" i="1" s="1"/>
  <c r="CE42" i="1" s="1" a="1"/>
  <c r="CE42" i="1" s="1"/>
  <c r="CF42" i="1" s="1"/>
  <c r="CD773" i="1" a="1"/>
  <c r="CD773" i="1" s="1"/>
  <c r="CE773" i="1" s="1" a="1"/>
  <c r="CE773" i="1" s="1"/>
  <c r="CF773" i="1" s="1"/>
  <c r="CA621" i="1" a="1"/>
  <c r="CA621" i="1" s="1"/>
  <c r="CB621" i="1" s="1" a="1"/>
  <c r="CB621" i="1" s="1"/>
  <c r="CC621" i="1" s="1" a="1"/>
  <c r="CC621" i="1" s="1"/>
  <c r="CD564" i="1" a="1"/>
  <c r="CD564" i="1" s="1"/>
  <c r="CE564" i="1" s="1" a="1"/>
  <c r="CE564" i="1" s="1"/>
  <c r="CF564" i="1" s="1"/>
  <c r="CD666" i="1" a="1"/>
  <c r="CD666" i="1" s="1"/>
  <c r="CE666" i="1" s="1" a="1"/>
  <c r="CE666" i="1" s="1"/>
  <c r="CF666" i="1" s="1"/>
  <c r="CD82" i="1" a="1"/>
  <c r="CD82" i="1" s="1"/>
  <c r="CE82" i="1" s="1" a="1"/>
  <c r="CE82" i="1" s="1"/>
  <c r="CF82" i="1" s="1"/>
  <c r="CA466" i="1" a="1"/>
  <c r="CA466" i="1" s="1"/>
  <c r="CB466" i="1" s="1" a="1"/>
  <c r="CB466" i="1" s="1"/>
  <c r="CC466" i="1" s="1" a="1"/>
  <c r="CC466" i="1" s="1"/>
  <c r="CD190" i="1" a="1"/>
  <c r="CD190" i="1" s="1"/>
  <c r="CE190" i="1" s="1" a="1"/>
  <c r="CE190" i="1" s="1"/>
  <c r="CF190" i="1" s="1"/>
  <c r="CA514" i="1" a="1"/>
  <c r="CA514" i="1" s="1"/>
  <c r="CB514" i="1" s="1" a="1"/>
  <c r="CB514" i="1" s="1"/>
  <c r="CC514" i="1" s="1" a="1"/>
  <c r="CC514" i="1" s="1"/>
  <c r="CD596" i="1" a="1"/>
  <c r="CD596" i="1" s="1"/>
  <c r="CE596" i="1" s="1" a="1"/>
  <c r="CE596" i="1" s="1"/>
  <c r="CF596" i="1" s="1"/>
  <c r="CD1013" i="1" a="1"/>
  <c r="CD1013" i="1" s="1"/>
  <c r="CE1013" i="1" s="1" a="1"/>
  <c r="CE1013" i="1" s="1"/>
  <c r="CF1013" i="1" s="1"/>
  <c r="CA256" i="1" a="1"/>
  <c r="CA256" i="1" s="1"/>
  <c r="CB256" i="1" s="1" a="1"/>
  <c r="CB256" i="1" s="1"/>
  <c r="CC256" i="1" s="1" a="1"/>
  <c r="CC256" i="1" s="1"/>
  <c r="CD396" i="1" a="1"/>
  <c r="CD396" i="1" s="1"/>
  <c r="CE396" i="1" s="1" a="1"/>
  <c r="CE396" i="1" s="1"/>
  <c r="CF396" i="1" s="1"/>
  <c r="CD953" i="1" a="1"/>
  <c r="CD953" i="1" s="1"/>
  <c r="CE953" i="1" s="1" a="1"/>
  <c r="CE953" i="1" s="1"/>
  <c r="CF953" i="1" s="1"/>
  <c r="CD422" i="1" a="1"/>
  <c r="CD422" i="1" s="1"/>
  <c r="CE422" i="1" s="1" a="1"/>
  <c r="CE422" i="1" s="1"/>
  <c r="CF422" i="1" s="1"/>
  <c r="CD206" i="1" a="1"/>
  <c r="CD206" i="1" s="1"/>
  <c r="CE206" i="1" s="1" a="1"/>
  <c r="CE206" i="1" s="1"/>
  <c r="CF206" i="1" s="1"/>
  <c r="CA526" i="1" a="1"/>
  <c r="CA526" i="1" s="1"/>
  <c r="CB526" i="1" s="1" a="1"/>
  <c r="CB526" i="1" s="1"/>
  <c r="CC526" i="1" s="1" a="1"/>
  <c r="CC526" i="1" s="1"/>
  <c r="CA1020" i="1" a="1"/>
  <c r="CA1020" i="1" s="1"/>
  <c r="CB1020" i="1" s="1" a="1"/>
  <c r="CB1020" i="1" s="1"/>
  <c r="CC1020" i="1" s="1" a="1"/>
  <c r="CC1020" i="1" s="1"/>
  <c r="CD792" i="1" a="1"/>
  <c r="CD792" i="1" s="1"/>
  <c r="CE792" i="1" s="1" a="1"/>
  <c r="CE792" i="1" s="1"/>
  <c r="CF792" i="1" s="1"/>
  <c r="CD420" i="1" a="1"/>
  <c r="CD420" i="1" s="1"/>
  <c r="CE420" i="1" s="1" a="1"/>
  <c r="CE420" i="1" s="1"/>
  <c r="CF420" i="1" s="1"/>
  <c r="CA478" i="1" a="1"/>
  <c r="CA478" i="1" s="1"/>
  <c r="CB478" i="1" s="1" a="1"/>
  <c r="CB478" i="1" s="1"/>
  <c r="CC478" i="1" s="1" a="1"/>
  <c r="CC478" i="1" s="1"/>
  <c r="CA775" i="1" a="1"/>
  <c r="CA775" i="1" s="1"/>
  <c r="CB775" i="1" s="1" a="1"/>
  <c r="CB775" i="1" s="1"/>
  <c r="CC775" i="1" s="1" a="1"/>
  <c r="CC775" i="1" s="1"/>
  <c r="CD309" i="1" a="1"/>
  <c r="CD309" i="1" s="1"/>
  <c r="CE309" i="1" s="1" a="1"/>
  <c r="CE309" i="1" s="1"/>
  <c r="CF309" i="1" s="1"/>
  <c r="CD717" i="1" a="1"/>
  <c r="CD717" i="1" s="1"/>
  <c r="CE717" i="1" s="1" a="1"/>
  <c r="CE717" i="1" s="1"/>
  <c r="CF717" i="1" s="1"/>
  <c r="CA640" i="1" a="1"/>
  <c r="CA640" i="1" s="1"/>
  <c r="CB640" i="1" s="1" a="1"/>
  <c r="CB640" i="1" s="1"/>
  <c r="CC640" i="1" s="1" a="1"/>
  <c r="CC640" i="1" s="1"/>
  <c r="CD554" i="1" a="1"/>
  <c r="CD554" i="1" s="1"/>
  <c r="CE554" i="1" s="1" a="1"/>
  <c r="CE554" i="1" s="1"/>
  <c r="CF554" i="1" s="1"/>
  <c r="CD696" i="1" a="1"/>
  <c r="CD696" i="1" s="1"/>
  <c r="CE696" i="1" s="1" a="1"/>
  <c r="CE696" i="1" s="1"/>
  <c r="CF696" i="1" s="1"/>
  <c r="CD311" i="1" a="1"/>
  <c r="CD311" i="1" s="1"/>
  <c r="CE311" i="1" s="1" a="1"/>
  <c r="CE311" i="1" s="1"/>
  <c r="CF311" i="1" s="1"/>
  <c r="CD489" i="1" a="1"/>
  <c r="CD489" i="1" s="1"/>
  <c r="CE489" i="1" s="1" a="1"/>
  <c r="CE489" i="1" s="1"/>
  <c r="CF489" i="1" s="1"/>
  <c r="CD499" i="1" a="1"/>
  <c r="CD499" i="1" s="1"/>
  <c r="CE499" i="1" s="1" a="1"/>
  <c r="CE499" i="1" s="1"/>
  <c r="CF499" i="1" s="1"/>
  <c r="CD689" i="1" a="1"/>
  <c r="CD689" i="1" s="1"/>
  <c r="CE689" i="1" s="1" a="1"/>
  <c r="CE689" i="1" s="1"/>
  <c r="CF689" i="1" s="1"/>
  <c r="CD210" i="1" a="1"/>
  <c r="CD210" i="1" s="1"/>
  <c r="CE210" i="1" s="1" a="1"/>
  <c r="CE210" i="1" s="1"/>
  <c r="CF210" i="1" s="1"/>
  <c r="CA93" i="1" a="1"/>
  <c r="CA93" i="1" s="1"/>
  <c r="CB93" i="1" s="1" a="1"/>
  <c r="CB93" i="1" s="1"/>
  <c r="CC93" i="1" s="1" a="1"/>
  <c r="CC93" i="1" s="1"/>
  <c r="CA979" i="1" a="1"/>
  <c r="CA979" i="1" s="1"/>
  <c r="CB979" i="1" s="1" a="1"/>
  <c r="CB979" i="1" s="1"/>
  <c r="CC979" i="1" s="1" a="1"/>
  <c r="CC979" i="1" s="1"/>
  <c r="CD47" i="1" a="1"/>
  <c r="CD47" i="1" s="1"/>
  <c r="CE47" i="1" s="1" a="1"/>
  <c r="CE47" i="1" s="1"/>
  <c r="CF47" i="1" s="1"/>
  <c r="CD266" i="1" a="1"/>
  <c r="CD266" i="1" s="1"/>
  <c r="CE266" i="1" s="1" a="1"/>
  <c r="CE266" i="1" s="1"/>
  <c r="CF266" i="1" s="1"/>
  <c r="CD1081" i="1" a="1"/>
  <c r="CD1081" i="1" s="1"/>
  <c r="CE1081" i="1" s="1" a="1"/>
  <c r="CE1081" i="1" s="1"/>
  <c r="CF1081" i="1" s="1"/>
  <c r="CD1107" i="1" a="1"/>
  <c r="CD1107" i="1" s="1"/>
  <c r="CE1107" i="1" s="1" a="1"/>
  <c r="CE1107" i="1" s="1"/>
  <c r="CF1107" i="1" s="1"/>
  <c r="CA104" i="1" a="1"/>
  <c r="CA104" i="1" s="1"/>
  <c r="CB104" i="1" s="1" a="1"/>
  <c r="CB104" i="1" s="1"/>
  <c r="CC104" i="1" s="1" a="1"/>
  <c r="CC104" i="1" s="1"/>
  <c r="CA460" i="1" a="1"/>
  <c r="CA460" i="1" s="1"/>
  <c r="CB460" i="1" s="1" a="1"/>
  <c r="CB460" i="1" s="1"/>
  <c r="CC460" i="1" s="1" a="1"/>
  <c r="CC460" i="1" s="1"/>
  <c r="CD185" i="1" a="1"/>
  <c r="CD185" i="1" s="1"/>
  <c r="CE185" i="1" s="1" a="1"/>
  <c r="CE185" i="1" s="1"/>
  <c r="CF185" i="1" s="1"/>
  <c r="CA986" i="1" a="1"/>
  <c r="CA986" i="1" s="1"/>
  <c r="CB986" i="1" s="1" a="1"/>
  <c r="CB986" i="1" s="1"/>
  <c r="CC986" i="1" s="1" a="1"/>
  <c r="CC986" i="1" s="1"/>
  <c r="CA358" i="1" a="1"/>
  <c r="CA358" i="1" s="1"/>
  <c r="CB358" i="1" s="1" a="1"/>
  <c r="CB358" i="1" s="1"/>
  <c r="CC358" i="1" s="1" a="1"/>
  <c r="CC358" i="1" s="1"/>
  <c r="CD591" i="1" a="1"/>
  <c r="CD591" i="1" s="1"/>
  <c r="CE591" i="1" s="1" a="1"/>
  <c r="CE591" i="1" s="1"/>
  <c r="CF591" i="1" s="1"/>
  <c r="CD362" i="1" a="1"/>
  <c r="CD362" i="1" s="1"/>
  <c r="CE362" i="1" s="1" a="1"/>
  <c r="CE362" i="1" s="1"/>
  <c r="CF362" i="1" s="1"/>
  <c r="CA400" i="1" a="1"/>
  <c r="CA400" i="1" s="1"/>
  <c r="CB400" i="1" s="1" a="1"/>
  <c r="CB400" i="1" s="1"/>
  <c r="CC400" i="1" s="1" a="1"/>
  <c r="CC400" i="1" s="1"/>
  <c r="CA1067" i="1" a="1"/>
  <c r="CA1067" i="1" s="1"/>
  <c r="CB1067" i="1" s="1" a="1"/>
  <c r="CB1067" i="1" s="1"/>
  <c r="CC1067" i="1" s="1" a="1"/>
  <c r="CC1067" i="1" s="1"/>
  <c r="CD1102" i="1" a="1"/>
  <c r="CD1102" i="1" s="1"/>
  <c r="CE1102" i="1" s="1" a="1"/>
  <c r="CE1102" i="1" s="1"/>
  <c r="CF1102" i="1" s="1"/>
  <c r="CA1068" i="1" a="1"/>
  <c r="CA1068" i="1" s="1"/>
  <c r="CB1068" i="1" s="1" a="1"/>
  <c r="CB1068" i="1" s="1"/>
  <c r="CC1068" i="1" s="1" a="1"/>
  <c r="CC1068" i="1" s="1"/>
  <c r="CD652" i="1" a="1"/>
  <c r="CD652" i="1" s="1"/>
  <c r="CE652" i="1" s="1" a="1"/>
  <c r="CE652" i="1" s="1"/>
  <c r="CF652" i="1" s="1"/>
  <c r="CA1045" i="1" a="1"/>
  <c r="CA1045" i="1" s="1"/>
  <c r="CB1045" i="1" s="1" a="1"/>
  <c r="CB1045" i="1" s="1"/>
  <c r="CC1045" i="1" s="1" a="1"/>
  <c r="CC1045" i="1" s="1"/>
  <c r="CA1109" i="1" a="1"/>
  <c r="CA1109" i="1" s="1"/>
  <c r="CB1109" i="1" s="1" a="1"/>
  <c r="CB1109" i="1" s="1"/>
  <c r="CC1109" i="1" s="1" a="1"/>
  <c r="CC1109" i="1" s="1"/>
  <c r="CA68" i="1" a="1"/>
  <c r="CA68" i="1" s="1"/>
  <c r="CB68" i="1" s="1" a="1"/>
  <c r="CB68" i="1" s="1"/>
  <c r="CC68" i="1" s="1" a="1"/>
  <c r="CC68" i="1" s="1"/>
  <c r="CA40" i="1" a="1"/>
  <c r="CA40" i="1" s="1"/>
  <c r="CB40" i="1" s="1" a="1"/>
  <c r="CB40" i="1" s="1"/>
  <c r="CC40" i="1" s="1" a="1"/>
  <c r="CC40" i="1" s="1"/>
  <c r="CA1075" i="1" a="1"/>
  <c r="CA1075" i="1" s="1"/>
  <c r="CB1075" i="1" s="1" a="1"/>
  <c r="CB1075" i="1" s="1"/>
  <c r="CC1075" i="1" s="1" a="1"/>
  <c r="CC1075" i="1" s="1"/>
  <c r="CA941" i="1" a="1"/>
  <c r="CA941" i="1" s="1"/>
  <c r="CB941" i="1" s="1" a="1"/>
  <c r="CB941" i="1" s="1"/>
  <c r="CC941" i="1" s="1" a="1"/>
  <c r="CC941" i="1" s="1"/>
  <c r="CD630" i="1" a="1"/>
  <c r="CD630" i="1" s="1"/>
  <c r="CE630" i="1" s="1" a="1"/>
  <c r="CE630" i="1" s="1"/>
  <c r="CF630" i="1" s="1"/>
  <c r="CA578" i="1" a="1"/>
  <c r="CA578" i="1" s="1"/>
  <c r="CB578" i="1" s="1" a="1"/>
  <c r="CB578" i="1" s="1"/>
  <c r="CC578" i="1" s="1" a="1"/>
  <c r="CC578" i="1" s="1"/>
  <c r="CD108" i="1" a="1"/>
  <c r="CD108" i="1" s="1"/>
  <c r="CE108" i="1" s="1" a="1"/>
  <c r="CE108" i="1" s="1"/>
  <c r="CF108" i="1" s="1"/>
  <c r="CA371" i="1" a="1"/>
  <c r="CA371" i="1" s="1"/>
  <c r="CB371" i="1" s="1" a="1"/>
  <c r="CB371" i="1" s="1"/>
  <c r="CC371" i="1" s="1" a="1"/>
  <c r="CC371" i="1" s="1"/>
  <c r="CA245" i="1" a="1"/>
  <c r="CA245" i="1" s="1"/>
  <c r="CB245" i="1" s="1" a="1"/>
  <c r="CB245" i="1" s="1"/>
  <c r="CC245" i="1" s="1" a="1"/>
  <c r="CC245" i="1" s="1"/>
  <c r="CA276" i="1" a="1"/>
  <c r="CA276" i="1" s="1"/>
  <c r="CB276" i="1" s="1" a="1"/>
  <c r="CB276" i="1" s="1"/>
  <c r="CC276" i="1" s="1" a="1"/>
  <c r="CC276" i="1" s="1"/>
  <c r="CA764" i="1" a="1"/>
  <c r="CA764" i="1" s="1"/>
  <c r="CB764" i="1" s="1" a="1"/>
  <c r="CB764" i="1" s="1"/>
  <c r="CC764" i="1" s="1" a="1"/>
  <c r="CC764" i="1" s="1"/>
  <c r="CA871" i="1" a="1"/>
  <c r="CA871" i="1" s="1"/>
  <c r="CB871" i="1" s="1" a="1"/>
  <c r="CB871" i="1" s="1"/>
  <c r="CC871" i="1" s="1" a="1"/>
  <c r="CC871" i="1" s="1"/>
  <c r="CD844" i="1" a="1"/>
  <c r="CD844" i="1" s="1"/>
  <c r="CE844" i="1" s="1" a="1"/>
  <c r="CE844" i="1" s="1"/>
  <c r="CF844" i="1" s="1"/>
  <c r="CA933" i="1" a="1"/>
  <c r="CA933" i="1" s="1"/>
  <c r="CB933" i="1" s="1" a="1"/>
  <c r="CB933" i="1" s="1"/>
  <c r="CC933" i="1" s="1" a="1"/>
  <c r="CC933" i="1" s="1"/>
  <c r="CD278" i="1" a="1"/>
  <c r="CD278" i="1" s="1"/>
  <c r="CE278" i="1" s="1" a="1"/>
  <c r="CE278" i="1" s="1"/>
  <c r="CF278" i="1" s="1"/>
  <c r="CA127" i="1" a="1"/>
  <c r="CA127" i="1" s="1"/>
  <c r="CB127" i="1" s="1" a="1"/>
  <c r="CB127" i="1" s="1"/>
  <c r="CC127" i="1" s="1" a="1"/>
  <c r="CC127" i="1" s="1"/>
  <c r="CD939" i="1" a="1"/>
  <c r="CD939" i="1" s="1"/>
  <c r="CE939" i="1" s="1" a="1"/>
  <c r="CE939" i="1" s="1"/>
  <c r="CF939" i="1" s="1"/>
  <c r="CD344" i="1" a="1"/>
  <c r="CD344" i="1" s="1"/>
  <c r="CE344" i="1" s="1" a="1"/>
  <c r="CE344" i="1" s="1"/>
  <c r="CF344" i="1" s="1"/>
  <c r="CA300" i="1" a="1"/>
  <c r="CA300" i="1" s="1"/>
  <c r="CB300" i="1" s="1" a="1"/>
  <c r="CB300" i="1" s="1"/>
  <c r="CC300" i="1" s="1" a="1"/>
  <c r="CC300" i="1" s="1"/>
  <c r="CA220" i="1" a="1"/>
  <c r="CA220" i="1" s="1"/>
  <c r="CB220" i="1" s="1" a="1"/>
  <c r="CB220" i="1" s="1"/>
  <c r="CC220" i="1" s="1" a="1"/>
  <c r="CC220" i="1" s="1"/>
  <c r="CA373" i="1" a="1"/>
  <c r="CA373" i="1" s="1"/>
  <c r="CB373" i="1" s="1" a="1"/>
  <c r="CB373" i="1" s="1"/>
  <c r="CC373" i="1" s="1" a="1"/>
  <c r="CC373" i="1" s="1"/>
  <c r="CA485" i="1" a="1"/>
  <c r="CA485" i="1" s="1"/>
  <c r="CB485" i="1" s="1" a="1"/>
  <c r="CB485" i="1" s="1"/>
  <c r="CC485" i="1" s="1" a="1"/>
  <c r="CC485" i="1" s="1"/>
  <c r="CA767" i="1" a="1"/>
  <c r="CA767" i="1" s="1"/>
  <c r="CB767" i="1" s="1" a="1"/>
  <c r="CB767" i="1" s="1"/>
  <c r="CC767" i="1" s="1" a="1"/>
  <c r="CC767" i="1" s="1"/>
  <c r="CA823" i="1" a="1"/>
  <c r="CA823" i="1" s="1"/>
  <c r="CB823" i="1" s="1" a="1"/>
  <c r="CB823" i="1" s="1"/>
  <c r="CC823" i="1" s="1" a="1"/>
  <c r="CC823" i="1" s="1"/>
  <c r="CA29" i="1" a="1"/>
  <c r="CA29" i="1" s="1"/>
  <c r="CB29" i="1" s="1" a="1"/>
  <c r="CB29" i="1" s="1"/>
  <c r="CC29" i="1" s="1" a="1"/>
  <c r="CC29" i="1" s="1"/>
  <c r="CD940" i="1" a="1"/>
  <c r="CD940" i="1" s="1"/>
  <c r="CE940" i="1" s="1" a="1"/>
  <c r="CE940" i="1" s="1"/>
  <c r="CF940" i="1"/>
  <c r="CD634" i="1" a="1"/>
  <c r="CD634" i="1" s="1"/>
  <c r="CE634" i="1" s="1" a="1"/>
  <c r="CE634" i="1" s="1"/>
  <c r="CF634" i="1" s="1"/>
  <c r="CA39" i="1" a="1"/>
  <c r="CA39" i="1" s="1"/>
  <c r="CB39" i="1" s="1" a="1"/>
  <c r="CB39" i="1" s="1"/>
  <c r="CC39" i="1" s="1" a="1"/>
  <c r="CC39" i="1" s="1"/>
  <c r="CD593" i="1" a="1"/>
  <c r="CD593" i="1" s="1"/>
  <c r="CE593" i="1" s="1" a="1"/>
  <c r="CE593" i="1" s="1"/>
  <c r="CF593" i="1" s="1"/>
  <c r="CD335" i="1" a="1"/>
  <c r="CD335" i="1" s="1"/>
  <c r="CE335" i="1" s="1" a="1"/>
  <c r="CE335" i="1" s="1"/>
  <c r="CF335" i="1" s="1"/>
  <c r="CD746" i="1" a="1"/>
  <c r="CD746" i="1" s="1"/>
  <c r="CE746" i="1" s="1" a="1"/>
  <c r="CE746" i="1" s="1"/>
  <c r="CF746" i="1" s="1"/>
  <c r="CD999" i="1" a="1"/>
  <c r="CD999" i="1" s="1"/>
  <c r="CE999" i="1" s="1" a="1"/>
  <c r="CE999" i="1" s="1"/>
  <c r="CF999" i="1" s="1"/>
  <c r="CD908" i="1" a="1"/>
  <c r="CD908" i="1" s="1"/>
  <c r="CE908" i="1" s="1" a="1"/>
  <c r="CE908" i="1" s="1"/>
  <c r="CF908" i="1" s="1"/>
  <c r="CD430" i="1" a="1"/>
  <c r="CD430" i="1" s="1"/>
  <c r="CE430" i="1" s="1" a="1"/>
  <c r="CE430" i="1" s="1"/>
  <c r="CF430" i="1" s="1"/>
  <c r="CA203" i="1" a="1"/>
  <c r="CA203" i="1" s="1"/>
  <c r="CB203" i="1" s="1" a="1"/>
  <c r="CB203" i="1" s="1"/>
  <c r="CC203" i="1" s="1" a="1"/>
  <c r="CC203" i="1" s="1"/>
  <c r="CA688" i="1" a="1"/>
  <c r="CA688" i="1" s="1"/>
  <c r="CB688" i="1" s="1" a="1"/>
  <c r="CB688" i="1" s="1"/>
  <c r="CC688" i="1" s="1" a="1"/>
  <c r="CC688" i="1" s="1"/>
  <c r="CA984" i="1" a="1"/>
  <c r="CA984" i="1" s="1"/>
  <c r="CB984" i="1" s="1" a="1"/>
  <c r="CB984" i="1" s="1"/>
  <c r="CC984" i="1" s="1" a="1"/>
  <c r="CC984" i="1" s="1"/>
  <c r="CD41" i="1" a="1"/>
  <c r="CD41" i="1" s="1"/>
  <c r="CE41" i="1" s="1" a="1"/>
  <c r="CE41" i="1" s="1"/>
  <c r="CF41" i="1" s="1"/>
  <c r="CD988" i="1" a="1"/>
  <c r="CD988" i="1" s="1"/>
  <c r="CE988" i="1" s="1" a="1"/>
  <c r="CE988" i="1" s="1"/>
  <c r="CF988" i="1" s="1"/>
  <c r="CD20" i="1" a="1"/>
  <c r="CD20" i="1" s="1"/>
  <c r="CE20" i="1" s="1" a="1"/>
  <c r="CE20" i="1" s="1"/>
  <c r="CF20" i="1" s="1"/>
  <c r="CD927" i="1" a="1"/>
  <c r="CD927" i="1" s="1"/>
  <c r="CE927" i="1" s="1" a="1"/>
  <c r="CE927" i="1" s="1"/>
  <c r="CF927" i="1" s="1"/>
  <c r="CA698" i="1" a="1"/>
  <c r="CA698" i="1" s="1"/>
  <c r="CB698" i="1" s="1" a="1"/>
  <c r="CB698" i="1" s="1"/>
  <c r="CC698" i="1" s="1" a="1"/>
  <c r="CC698" i="1" s="1"/>
  <c r="CD919" i="1" a="1"/>
  <c r="CD919" i="1" s="1"/>
  <c r="CE919" i="1" s="1" a="1"/>
  <c r="CE919" i="1" s="1"/>
  <c r="CF919" i="1" s="1"/>
  <c r="CD942" i="1" a="1"/>
  <c r="CD942" i="1" s="1"/>
  <c r="CE942" i="1" s="1" a="1"/>
  <c r="CE942" i="1" s="1"/>
  <c r="CF942" i="1" s="1"/>
  <c r="CD859" i="1" a="1"/>
  <c r="CD859" i="1" s="1"/>
  <c r="CE859" i="1" s="1" a="1"/>
  <c r="CE859" i="1" s="1"/>
  <c r="CF859" i="1" s="1"/>
  <c r="CD907" i="1" a="1"/>
  <c r="CD907" i="1" s="1"/>
  <c r="CE907" i="1" s="1" a="1"/>
  <c r="CE907" i="1" s="1"/>
  <c r="CF907" i="1" s="1"/>
  <c r="CD519" i="1" a="1"/>
  <c r="CD519" i="1" s="1"/>
  <c r="CE519" i="1" s="1" a="1"/>
  <c r="CE519" i="1" s="1"/>
  <c r="CF519" i="1" s="1"/>
  <c r="CD437" i="1" a="1"/>
  <c r="CD437" i="1" s="1"/>
  <c r="CE437" i="1" s="1" a="1"/>
  <c r="CE437" i="1" s="1"/>
  <c r="CF437" i="1" s="1"/>
  <c r="CD904" i="1" a="1"/>
  <c r="CD904" i="1" s="1"/>
  <c r="CE904" i="1" s="1" a="1"/>
  <c r="CE904" i="1" s="1"/>
  <c r="CF904" i="1" s="1"/>
  <c r="CD644" i="1" a="1"/>
  <c r="CD644" i="1" s="1"/>
  <c r="CE644" i="1" s="1" a="1"/>
  <c r="CE644" i="1" s="1"/>
  <c r="CF644" i="1" s="1"/>
  <c r="CA691" i="1" a="1"/>
  <c r="CA691" i="1" s="1"/>
  <c r="CB691" i="1" s="1" a="1"/>
  <c r="CB691" i="1" s="1"/>
  <c r="CC691" i="1" s="1" a="1"/>
  <c r="CC691" i="1" s="1"/>
  <c r="CA173" i="1" a="1"/>
  <c r="CA173" i="1" s="1"/>
  <c r="CB173" i="1" s="1" a="1"/>
  <c r="CB173" i="1" s="1"/>
  <c r="CC173" i="1" s="1" a="1"/>
  <c r="CC173" i="1" s="1"/>
  <c r="CD522" i="1" a="1"/>
  <c r="CD522" i="1" s="1"/>
  <c r="CE522" i="1" s="1" a="1"/>
  <c r="CE522" i="1" s="1"/>
  <c r="CF522" i="1" s="1"/>
  <c r="CA228" i="1" a="1"/>
  <c r="CA228" i="1" s="1"/>
  <c r="CB228" i="1" s="1" a="1"/>
  <c r="CB228" i="1" s="1"/>
  <c r="CC228" i="1" s="1" a="1"/>
  <c r="CC228" i="1" s="1"/>
  <c r="CD304" i="1" a="1"/>
  <c r="CD304" i="1" s="1"/>
  <c r="CE304" i="1" s="1" a="1"/>
  <c r="CE304" i="1" s="1"/>
  <c r="CF304" i="1" s="1"/>
  <c r="CA1048" i="1" a="1"/>
  <c r="CA1048" i="1" s="1"/>
  <c r="CB1048" i="1" s="1" a="1"/>
  <c r="CB1048" i="1" s="1"/>
  <c r="CC1048" i="1" s="1" a="1"/>
  <c r="CC1048" i="1" s="1"/>
  <c r="CA393" i="1" a="1"/>
  <c r="CA393" i="1" s="1"/>
  <c r="CB393" i="1" s="1" a="1"/>
  <c r="CB393" i="1" s="1"/>
  <c r="CC393" i="1" s="1" a="1"/>
  <c r="CC393" i="1" s="1"/>
  <c r="CA50" i="1" a="1"/>
  <c r="CA50" i="1" s="1"/>
  <c r="CB50" i="1" s="1" a="1"/>
  <c r="CB50" i="1" s="1"/>
  <c r="CC50" i="1" s="1" a="1"/>
  <c r="CC50" i="1" s="1"/>
  <c r="CA231" i="1" a="1"/>
  <c r="CA231" i="1" s="1"/>
  <c r="CB231" i="1" s="1" a="1"/>
  <c r="CB231" i="1" s="1"/>
  <c r="CC231" i="1" s="1" a="1"/>
  <c r="CC231" i="1" s="1"/>
  <c r="CD476" i="1" a="1"/>
  <c r="CD476" i="1" s="1"/>
  <c r="CE476" i="1" s="1" a="1"/>
  <c r="CE476" i="1" s="1"/>
  <c r="CF476" i="1" s="1"/>
  <c r="CD787" i="1" a="1"/>
  <c r="CD787" i="1" s="1"/>
  <c r="CE787" i="1" s="1" a="1"/>
  <c r="CE787" i="1" s="1"/>
  <c r="CF787" i="1" s="1"/>
  <c r="CD598" i="1" a="1"/>
  <c r="CD598" i="1" s="1"/>
  <c r="CE598" i="1" s="1" a="1"/>
  <c r="CE598" i="1" s="1"/>
  <c r="CF598" i="1" s="1"/>
  <c r="CD897" i="1" a="1"/>
  <c r="CD897" i="1" s="1"/>
  <c r="CE897" i="1" s="1" a="1"/>
  <c r="CE897" i="1" s="1"/>
  <c r="CF897" i="1" s="1"/>
  <c r="CD10" i="1" a="1"/>
  <c r="CD10" i="1" s="1"/>
  <c r="CE10" i="1" s="1" a="1"/>
  <c r="CE10" i="1" s="1"/>
  <c r="CF10" i="1" s="1"/>
  <c r="CD277" i="1" a="1"/>
  <c r="CD277" i="1" s="1"/>
  <c r="CE277" i="1" s="1" a="1"/>
  <c r="CE277" i="1" s="1"/>
  <c r="CF277" i="1" s="1"/>
  <c r="CA69" i="1" a="1"/>
  <c r="CA69" i="1" s="1"/>
  <c r="CB69" i="1" s="1" a="1"/>
  <c r="CB69" i="1" s="1"/>
  <c r="CC69" i="1" s="1" a="1"/>
  <c r="CC69" i="1" s="1"/>
  <c r="CD607" i="1" a="1"/>
  <c r="CD607" i="1" s="1"/>
  <c r="CE607" i="1" s="1" a="1"/>
  <c r="CE607" i="1" s="1"/>
  <c r="CF607" i="1" s="1"/>
  <c r="CA255" i="1" a="1"/>
  <c r="CA255" i="1" s="1"/>
  <c r="CB255" i="1" s="1" a="1"/>
  <c r="CB255" i="1" s="1"/>
  <c r="CC255" i="1" s="1" a="1"/>
  <c r="CC255" i="1" s="1"/>
  <c r="CD742" i="1" a="1"/>
  <c r="CD742" i="1" s="1"/>
  <c r="CE742" i="1" s="1" a="1"/>
  <c r="CE742" i="1" s="1"/>
  <c r="CF742" i="1" s="1"/>
  <c r="CD316" i="1" a="1"/>
  <c r="CD316" i="1" s="1"/>
  <c r="CE316" i="1" s="1" a="1"/>
  <c r="CE316" i="1" s="1"/>
  <c r="CF316" i="1" s="1"/>
  <c r="CA5" i="1" a="1"/>
  <c r="CA5" i="1" s="1"/>
  <c r="CB5" i="1" s="1" a="1"/>
  <c r="CB5" i="1" s="1"/>
  <c r="CC5" i="1" s="1" a="1"/>
  <c r="CC5" i="1" s="1"/>
  <c r="CD951" i="1" a="1"/>
  <c r="CD951" i="1" s="1"/>
  <c r="CE951" i="1" s="1" a="1"/>
  <c r="CE951" i="1" s="1"/>
  <c r="CF951" i="1" s="1"/>
  <c r="CA1017" i="1" a="1"/>
  <c r="CA1017" i="1" s="1"/>
  <c r="CB1017" i="1" s="1" a="1"/>
  <c r="CB1017" i="1" s="1"/>
  <c r="CC1017" i="1" s="1" a="1"/>
  <c r="CC1017" i="1" s="1"/>
  <c r="CA1016" i="1" a="1"/>
  <c r="CA1016" i="1" s="1"/>
  <c r="CB1016" i="1" s="1" a="1"/>
  <c r="CB1016" i="1" s="1"/>
  <c r="CC1016" i="1" s="1" a="1"/>
  <c r="CC1016" i="1" s="1"/>
  <c r="CD745" i="1" a="1"/>
  <c r="CD745" i="1" s="1"/>
  <c r="CE745" i="1" s="1" a="1"/>
  <c r="CE745" i="1" s="1"/>
  <c r="CF745" i="1" s="1"/>
  <c r="CA913" i="1" a="1"/>
  <c r="CA913" i="1" s="1"/>
  <c r="CB913" i="1" s="1" a="1"/>
  <c r="CB913" i="1" s="1"/>
  <c r="CC913" i="1" s="1" a="1"/>
  <c r="CC913" i="1" s="1"/>
  <c r="CA560" i="1" a="1"/>
  <c r="CA560" i="1" s="1"/>
  <c r="CB560" i="1" s="1" a="1"/>
  <c r="CB560" i="1" s="1"/>
  <c r="CC560" i="1" s="1" a="1"/>
  <c r="CC560" i="1" s="1"/>
  <c r="CA272" i="1" a="1"/>
  <c r="CA272" i="1" s="1"/>
  <c r="CB272" i="1" s="1" a="1"/>
  <c r="CB272" i="1" s="1"/>
  <c r="CC272" i="1" s="1" a="1"/>
  <c r="CC272" i="1" s="1"/>
  <c r="CD963" i="1" a="1"/>
  <c r="CD963" i="1" s="1"/>
  <c r="CE963" i="1" s="1" a="1"/>
  <c r="CE963" i="1" s="1"/>
  <c r="CF963" i="1" s="1"/>
  <c r="CD865" i="1" a="1"/>
  <c r="CD865" i="1" s="1"/>
  <c r="CE865" i="1" s="1" a="1"/>
  <c r="CE865" i="1" s="1"/>
  <c r="CF865" i="1" s="1"/>
  <c r="CA830" i="1" a="1"/>
  <c r="CA830" i="1" s="1"/>
  <c r="CB830" i="1" s="1" a="1"/>
  <c r="CB830" i="1" s="1"/>
  <c r="CC830" i="1" s="1" a="1"/>
  <c r="CC830" i="1" s="1"/>
  <c r="CA212" i="1" a="1"/>
  <c r="CA212" i="1" s="1"/>
  <c r="CB212" i="1" s="1" a="1"/>
  <c r="CB212" i="1" s="1"/>
  <c r="CC212" i="1" s="1" a="1"/>
  <c r="CC212" i="1" s="1"/>
  <c r="CD434" i="1" a="1"/>
  <c r="CD434" i="1" s="1"/>
  <c r="CE434" i="1" s="1" a="1"/>
  <c r="CE434" i="1" s="1"/>
  <c r="CF434" i="1" s="1"/>
  <c r="CA565" i="1" a="1"/>
  <c r="CA565" i="1" s="1"/>
  <c r="CB565" i="1" s="1" a="1"/>
  <c r="CB565" i="1" s="1"/>
  <c r="CC565" i="1" s="1" a="1"/>
  <c r="CC565" i="1" s="1"/>
  <c r="CA1005" i="1" a="1"/>
  <c r="CA1005" i="1" s="1"/>
  <c r="CB1005" i="1" s="1" a="1"/>
  <c r="CB1005" i="1" s="1"/>
  <c r="CC1005" i="1" s="1" a="1"/>
  <c r="CC1005" i="1" s="1"/>
  <c r="CA1106" i="1" a="1"/>
  <c r="CA1106" i="1" s="1"/>
  <c r="CB1106" i="1" s="1" a="1"/>
  <c r="CB1106" i="1" s="1"/>
  <c r="CC1106" i="1" s="1" a="1"/>
  <c r="CC1106" i="1" s="1"/>
  <c r="CA740" i="1" a="1"/>
  <c r="CA740" i="1" s="1"/>
  <c r="CB740" i="1" s="1" a="1"/>
  <c r="CB740" i="1" s="1"/>
  <c r="CC740" i="1" s="1" a="1"/>
  <c r="CC740" i="1" s="1"/>
  <c r="CD786" i="1" a="1"/>
  <c r="CD786" i="1" s="1"/>
  <c r="CE786" i="1" s="1" a="1"/>
  <c r="CE786" i="1" s="1"/>
  <c r="CF786" i="1" s="1"/>
  <c r="CD1041" i="1" a="1"/>
  <c r="CD1041" i="1" s="1"/>
  <c r="CE1041" i="1" s="1" a="1"/>
  <c r="CE1041" i="1" s="1"/>
  <c r="CF1041" i="1" s="1"/>
  <c r="CD133" i="1" a="1"/>
  <c r="CD133" i="1" s="1"/>
  <c r="CE133" i="1" s="1" a="1"/>
  <c r="CE133" i="1" s="1"/>
  <c r="CF133" i="1" s="1"/>
  <c r="CD360" i="1" a="1"/>
  <c r="CD360" i="1" s="1"/>
  <c r="CE360" i="1" s="1" a="1"/>
  <c r="CE360" i="1" s="1"/>
  <c r="CF360" i="1" s="1"/>
  <c r="CD955" i="1" a="1"/>
  <c r="CD955" i="1" s="1"/>
  <c r="CE955" i="1" s="1" a="1"/>
  <c r="CE955" i="1" s="1"/>
  <c r="CF955" i="1" s="1"/>
  <c r="CA546" i="1" a="1"/>
  <c r="CA546" i="1" s="1"/>
  <c r="CB546" i="1" s="1" a="1"/>
  <c r="CB546" i="1" s="1"/>
  <c r="CC546" i="1" s="1" a="1"/>
  <c r="CC546" i="1" s="1"/>
  <c r="CA365" i="1" a="1"/>
  <c r="CA365" i="1" s="1"/>
  <c r="CB365" i="1" s="1" a="1"/>
  <c r="CB365" i="1" s="1"/>
  <c r="CC365" i="1" s="1" a="1"/>
  <c r="CC365" i="1" s="1"/>
  <c r="CA85" i="1" a="1"/>
  <c r="CA85" i="1" s="1"/>
  <c r="CB85" i="1" s="1" a="1"/>
  <c r="CB85" i="1" s="1"/>
  <c r="CC85" i="1" s="1" a="1"/>
  <c r="CC85" i="1" s="1"/>
  <c r="CD710" i="1" a="1"/>
  <c r="CD710" i="1" s="1"/>
  <c r="CE710" i="1" s="1" a="1"/>
  <c r="CE710" i="1" s="1"/>
  <c r="CF710" i="1" s="1"/>
  <c r="CD428" i="1" a="1"/>
  <c r="CD428" i="1" s="1"/>
  <c r="CE428" i="1" s="1" a="1"/>
  <c r="CE428" i="1" s="1"/>
  <c r="CF428" i="1" s="1"/>
  <c r="CA732" i="1" a="1"/>
  <c r="CA732" i="1" s="1"/>
  <c r="CB732" i="1" s="1" a="1"/>
  <c r="CB732" i="1" s="1"/>
  <c r="CC732" i="1" s="1" a="1"/>
  <c r="CC732" i="1" s="1"/>
  <c r="CD867" i="1" a="1"/>
  <c r="CD867" i="1" s="1"/>
  <c r="CE867" i="1" s="1" a="1"/>
  <c r="CE867" i="1" s="1"/>
  <c r="CF867" i="1" s="1"/>
  <c r="CD137" i="1" a="1"/>
  <c r="CD137" i="1" s="1"/>
  <c r="CE137" i="1" s="1" a="1"/>
  <c r="CE137" i="1" s="1"/>
  <c r="CF137" i="1" s="1"/>
  <c r="CA229" i="1" a="1"/>
  <c r="CA229" i="1" s="1"/>
  <c r="CB229" i="1" s="1" a="1"/>
  <c r="CB229" i="1" s="1"/>
  <c r="CC229" i="1" s="1" a="1"/>
  <c r="CC229" i="1" s="1"/>
  <c r="CD281" i="1" a="1"/>
  <c r="CD281" i="1" s="1"/>
  <c r="CE281" i="1" s="1" a="1"/>
  <c r="CE281" i="1" s="1"/>
  <c r="CF281" i="1" s="1"/>
  <c r="CD129" i="1" a="1"/>
  <c r="CD129" i="1" s="1"/>
  <c r="CE129" i="1" s="1" a="1"/>
  <c r="CE129" i="1" s="1"/>
  <c r="CF129" i="1" s="1"/>
  <c r="CD551" i="1" a="1"/>
  <c r="CD551" i="1" s="1"/>
  <c r="CE551" i="1" s="1" a="1"/>
  <c r="CE551" i="1" s="1"/>
  <c r="CF551" i="1" s="1"/>
  <c r="CA386" i="1" a="1"/>
  <c r="CA386" i="1" s="1"/>
  <c r="CB386" i="1" s="1" a="1"/>
  <c r="CB386" i="1" s="1"/>
  <c r="CC386" i="1" s="1" a="1"/>
  <c r="CC386" i="1" s="1"/>
  <c r="CD101" i="1" a="1"/>
  <c r="CD101" i="1" s="1"/>
  <c r="CE101" i="1" s="1" a="1"/>
  <c r="CE101" i="1" s="1"/>
  <c r="CF101" i="1" s="1"/>
  <c r="CD816" i="1" a="1"/>
  <c r="CD816" i="1" s="1"/>
  <c r="CE816" i="1" s="1" a="1"/>
  <c r="CE816" i="1" s="1"/>
  <c r="CF816" i="1" s="1"/>
  <c r="CA369" i="1" a="1"/>
  <c r="CA369" i="1" s="1"/>
  <c r="CB369" i="1" s="1" a="1"/>
  <c r="CB369" i="1" s="1"/>
  <c r="CC369" i="1" s="1" a="1"/>
  <c r="CC369" i="1" s="1"/>
  <c r="CD709" i="1" a="1"/>
  <c r="CD709" i="1" s="1"/>
  <c r="CE709" i="1" s="1" a="1"/>
  <c r="CE709" i="1" s="1"/>
  <c r="CF709" i="1" s="1"/>
  <c r="CA619" i="1" a="1"/>
  <c r="CA619" i="1" s="1"/>
  <c r="CB619" i="1" s="1" a="1"/>
  <c r="CB619" i="1" s="1"/>
  <c r="CC619" i="1" s="1" a="1"/>
  <c r="CC619" i="1" s="1"/>
  <c r="CD201" i="1" a="1"/>
  <c r="CD201" i="1" s="1"/>
  <c r="CE201" i="1" s="1" a="1"/>
  <c r="CE201" i="1" s="1"/>
  <c r="CF201" i="1" s="1"/>
  <c r="CA139" i="1" a="1"/>
  <c r="CA139" i="1" s="1"/>
  <c r="CB139" i="1" s="1" a="1"/>
  <c r="CB139" i="1" s="1"/>
  <c r="CC139" i="1" s="1" a="1"/>
  <c r="CC139" i="1" s="1"/>
  <c r="CD1095" i="1" a="1"/>
  <c r="CD1095" i="1" s="1"/>
  <c r="CE1095" i="1" s="1" a="1"/>
  <c r="CE1095" i="1" s="1"/>
  <c r="CF1095" i="1" s="1"/>
  <c r="CD858" i="1" a="1"/>
  <c r="CD858" i="1" s="1"/>
  <c r="CE858" i="1" s="1" a="1"/>
  <c r="CE858" i="1" s="1"/>
  <c r="CF858" i="1" s="1"/>
  <c r="CD704" i="1" a="1"/>
  <c r="CD704" i="1" s="1"/>
  <c r="CE704" i="1" s="1" a="1"/>
  <c r="CE704" i="1" s="1"/>
  <c r="CF704" i="1" s="1"/>
  <c r="CD1108" i="1" a="1"/>
  <c r="CD1108" i="1" s="1"/>
  <c r="CE1108" i="1" s="1" a="1"/>
  <c r="CE1108" i="1" s="1"/>
  <c r="CF1108" i="1" s="1"/>
  <c r="CA1042" i="1" a="1"/>
  <c r="CA1042" i="1" s="1"/>
  <c r="CB1042" i="1" s="1" a="1"/>
  <c r="CB1042" i="1" s="1"/>
  <c r="CC1042" i="1" s="1" a="1"/>
  <c r="CC1042" i="1" s="1"/>
  <c r="CA80" i="1" a="1"/>
  <c r="CA80" i="1" s="1"/>
  <c r="CB80" i="1" s="1" a="1"/>
  <c r="CB80" i="1" s="1"/>
  <c r="CC80" i="1" s="1" a="1"/>
  <c r="CC80" i="1" s="1"/>
  <c r="CD761" i="1" a="1"/>
  <c r="CD761" i="1" s="1"/>
  <c r="CE761" i="1" s="1" a="1"/>
  <c r="CE761" i="1" s="1"/>
  <c r="CF761" i="1" s="1"/>
  <c r="CD209" i="1" a="1"/>
  <c r="CD209" i="1" s="1"/>
  <c r="CE209" i="1" s="1" a="1"/>
  <c r="CE209" i="1" s="1"/>
  <c r="CF209" i="1" s="1"/>
  <c r="CD809" i="1" a="1"/>
  <c r="CD809" i="1" s="1"/>
  <c r="CE809" i="1" s="1" a="1"/>
  <c r="CE809" i="1" s="1"/>
  <c r="CF809" i="1" s="1"/>
  <c r="CA731" i="1" a="1"/>
  <c r="CA731" i="1" s="1"/>
  <c r="CB731" i="1" s="1" a="1"/>
  <c r="CB731" i="1" s="1"/>
  <c r="CC731" i="1" s="1" a="1"/>
  <c r="CC731" i="1" s="1"/>
  <c r="CA1065" i="1" a="1"/>
  <c r="CA1065" i="1" s="1"/>
  <c r="CB1065" i="1" s="1" a="1"/>
  <c r="CB1065" i="1" s="1"/>
  <c r="CC1065" i="1" s="1" a="1"/>
  <c r="CC1065" i="1" s="1"/>
  <c r="CA1117" i="1" a="1"/>
  <c r="CA1117" i="1" s="1"/>
  <c r="CB1117" i="1" s="1" a="1"/>
  <c r="CB1117" i="1" s="1"/>
  <c r="CC1117" i="1" s="1" a="1"/>
  <c r="CC1117" i="1" s="1"/>
  <c r="CD167" i="1" a="1"/>
  <c r="CD167" i="1" s="1"/>
  <c r="CE167" i="1" s="1" a="1"/>
  <c r="CE167" i="1" s="1"/>
  <c r="CF167" i="1" s="1"/>
  <c r="CA568" i="1" a="1"/>
  <c r="CA568" i="1" s="1"/>
  <c r="CB568" i="1" s="1" a="1"/>
  <c r="CB568" i="1" s="1"/>
  <c r="CC568" i="1" s="1" a="1"/>
  <c r="CC568" i="1" s="1"/>
  <c r="CD730" i="1" a="1"/>
  <c r="CD730" i="1" s="1"/>
  <c r="CE730" i="1" s="1" a="1"/>
  <c r="CE730" i="1" s="1"/>
  <c r="CF730" i="1" s="1"/>
  <c r="CD520" i="1" a="1"/>
  <c r="CD520" i="1" s="1"/>
  <c r="CE520" i="1" s="1" a="1"/>
  <c r="CE520" i="1" s="1"/>
  <c r="CF520" i="1" s="1"/>
  <c r="CA157" i="1" a="1"/>
  <c r="CA157" i="1" s="1"/>
  <c r="CB157" i="1" s="1" a="1"/>
  <c r="CB157" i="1" s="1"/>
  <c r="CC157" i="1" s="1" a="1"/>
  <c r="CC157" i="1" s="1"/>
  <c r="CA30" i="1" a="1"/>
  <c r="CA30" i="1" s="1"/>
  <c r="CB30" i="1" s="1" a="1"/>
  <c r="CB30" i="1" s="1"/>
  <c r="CC30" i="1" s="1" a="1"/>
  <c r="CC30" i="1" s="1"/>
  <c r="CD141" i="1" a="1"/>
  <c r="CD141" i="1" s="1"/>
  <c r="CE141" i="1" s="1" a="1"/>
  <c r="CE141" i="1" s="1"/>
  <c r="CF141" i="1" s="1"/>
  <c r="CA995" i="1" a="1"/>
  <c r="CA995" i="1" s="1"/>
  <c r="CB995" i="1" s="1" a="1"/>
  <c r="CB995" i="1" s="1"/>
  <c r="CC995" i="1" s="1" a="1"/>
  <c r="CC995" i="1" s="1"/>
  <c r="CA872" i="1" a="1"/>
  <c r="CA872" i="1" s="1"/>
  <c r="CB872" i="1" s="1" a="1"/>
  <c r="CB872" i="1" s="1"/>
  <c r="CC872" i="1" s="1" a="1"/>
  <c r="CC872" i="1" s="1"/>
  <c r="CD759" i="1" a="1"/>
  <c r="CD759" i="1" s="1"/>
  <c r="CE759" i="1" s="1" a="1"/>
  <c r="CE759" i="1" s="1"/>
  <c r="CF759" i="1" s="1"/>
  <c r="CD900" i="1" a="1"/>
  <c r="CD900" i="1" s="1"/>
  <c r="CE900" i="1" s="1" a="1"/>
  <c r="CE900" i="1" s="1"/>
  <c r="CF900" i="1" s="1"/>
  <c r="CD468" i="1" a="1"/>
  <c r="CD468" i="1" s="1"/>
  <c r="CE468" i="1" s="1" a="1"/>
  <c r="CE468" i="1" s="1"/>
  <c r="CF468" i="1" s="1"/>
  <c r="CD741" i="1" a="1"/>
  <c r="CD741" i="1" s="1"/>
  <c r="CE741" i="1" s="1" a="1"/>
  <c r="CE741" i="1" s="1"/>
  <c r="CF741" i="1" s="1"/>
  <c r="CA84" i="1" a="1"/>
  <c r="CA84" i="1" s="1"/>
  <c r="CB84" i="1" s="1" a="1"/>
  <c r="CB84" i="1" s="1"/>
  <c r="CC84" i="1" s="1" a="1"/>
  <c r="CC84" i="1" s="1"/>
  <c r="CA267" i="1" a="1"/>
  <c r="CA267" i="1" s="1"/>
  <c r="CB267" i="1" s="1" a="1"/>
  <c r="CB267" i="1" s="1"/>
  <c r="CC267" i="1" s="1" a="1"/>
  <c r="CC267" i="1" s="1"/>
  <c r="CA659" i="1" a="1"/>
  <c r="CA659" i="1" s="1"/>
  <c r="CB659" i="1" s="1" a="1"/>
  <c r="CB659" i="1" s="1"/>
  <c r="CC659" i="1" s="1" a="1"/>
  <c r="CC659" i="1" s="1"/>
  <c r="CD2" i="1" a="1"/>
  <c r="CD2" i="1" s="1"/>
  <c r="CE2" i="1" s="1" a="1"/>
  <c r="CE2" i="1" s="1"/>
  <c r="CF2" i="1" s="1"/>
  <c r="CA325" i="1" a="1"/>
  <c r="CA325" i="1" s="1"/>
  <c r="CB325" i="1" s="1" a="1"/>
  <c r="CB325" i="1" s="1"/>
  <c r="CC325" i="1" s="1" a="1"/>
  <c r="CC325" i="1" s="1"/>
  <c r="CD1006" i="1" a="1"/>
  <c r="CD1006" i="1" s="1"/>
  <c r="CE1006" i="1" s="1" a="1"/>
  <c r="CE1006" i="1" s="1"/>
  <c r="CF1006" i="1" s="1"/>
  <c r="CD293" i="1" a="1"/>
  <c r="CD293" i="1" s="1"/>
  <c r="CE293" i="1" s="1" a="1"/>
  <c r="CE293" i="1" s="1"/>
  <c r="CF293" i="1" s="1"/>
  <c r="CD769" i="1" a="1"/>
  <c r="CD769" i="1" s="1"/>
  <c r="CE769" i="1" s="1" a="1"/>
  <c r="CE769" i="1" s="1"/>
  <c r="CF769" i="1" s="1"/>
  <c r="CD1071" i="1" a="1"/>
  <c r="CD1071" i="1" s="1"/>
  <c r="CE1071" i="1" s="1" a="1"/>
  <c r="CE1071" i="1" s="1"/>
  <c r="CF1071" i="1" s="1"/>
  <c r="CD543" i="1" a="1"/>
  <c r="CD543" i="1" s="1"/>
  <c r="CE543" i="1" s="1" a="1"/>
  <c r="CE543" i="1" s="1"/>
  <c r="CF543" i="1" s="1"/>
  <c r="CD601" i="1" a="1"/>
  <c r="CD601" i="1" s="1"/>
  <c r="CE601" i="1" s="1" a="1"/>
  <c r="CE601" i="1" s="1"/>
  <c r="CF601" i="1" s="1"/>
  <c r="CA811" i="1" a="1"/>
  <c r="CA811" i="1" s="1"/>
  <c r="CB811" i="1" s="1" a="1"/>
  <c r="CB811" i="1" s="1"/>
  <c r="CC811" i="1" s="1" a="1"/>
  <c r="CC811" i="1" s="1"/>
  <c r="CA831" i="1" a="1"/>
  <c r="CA831" i="1" s="1"/>
  <c r="CB831" i="1" s="1" a="1"/>
  <c r="CB831" i="1" s="1"/>
  <c r="CC831" i="1" s="1" a="1"/>
  <c r="CC831" i="1" s="1"/>
  <c r="CA1073" i="1" a="1"/>
  <c r="CA1073" i="1" s="1"/>
  <c r="CB1073" i="1" s="1" a="1"/>
  <c r="CB1073" i="1" s="1"/>
  <c r="CC1073" i="1" s="1" a="1"/>
  <c r="CC1073" i="1" s="1"/>
  <c r="CD138" i="1" a="1"/>
  <c r="CD138" i="1" s="1"/>
  <c r="CE138" i="1" s="1" a="1"/>
  <c r="CE138" i="1" s="1"/>
  <c r="CF138" i="1" s="1"/>
  <c r="CA1115" i="1" a="1"/>
  <c r="CA1115" i="1" s="1"/>
  <c r="CB1115" i="1" s="1" a="1"/>
  <c r="CB1115" i="1" s="1"/>
  <c r="CC1115" i="1" s="1" a="1"/>
  <c r="CC1115" i="1" s="1"/>
  <c r="CA508" i="1" a="1"/>
  <c r="CA508" i="1" s="1"/>
  <c r="CB508" i="1" s="1" a="1"/>
  <c r="CB508" i="1" s="1"/>
  <c r="CC508" i="1" s="1" a="1"/>
  <c r="CC508" i="1" s="1"/>
  <c r="CA562" i="1" a="1"/>
  <c r="CA562" i="1" s="1"/>
  <c r="CB562" i="1" s="1" a="1"/>
  <c r="CB562" i="1" s="1"/>
  <c r="CC562" i="1" s="1" a="1"/>
  <c r="CC562" i="1" s="1"/>
  <c r="CD784" i="1" a="1"/>
  <c r="CD784" i="1" s="1"/>
  <c r="CE784" i="1" s="1" a="1"/>
  <c r="CE784" i="1" s="1"/>
  <c r="CF784" i="1" s="1"/>
  <c r="CD604" i="1" a="1"/>
  <c r="CD604" i="1" s="1"/>
  <c r="CE604" i="1" s="1" a="1"/>
  <c r="CE604" i="1" s="1"/>
  <c r="CF604" i="1" s="1"/>
  <c r="CD535" i="1" a="1"/>
  <c r="CD535" i="1" s="1"/>
  <c r="CE535" i="1" s="1" a="1"/>
  <c r="CE535" i="1" s="1"/>
  <c r="CF535" i="1" s="1"/>
  <c r="CD825" i="1" a="1"/>
  <c r="CD825" i="1" s="1"/>
  <c r="CE825" i="1" s="1" a="1"/>
  <c r="CE825" i="1" s="1"/>
  <c r="CF825" i="1" s="1"/>
  <c r="CA181" i="1" a="1"/>
  <c r="CA181" i="1" s="1"/>
  <c r="CB181" i="1" s="1" a="1"/>
  <c r="CB181" i="1" s="1"/>
  <c r="CC181" i="1" s="1" a="1"/>
  <c r="CC181" i="1" s="1"/>
  <c r="CD257" i="1" a="1"/>
  <c r="CD257" i="1" s="1"/>
  <c r="CE257" i="1" s="1" a="1"/>
  <c r="CE257" i="1" s="1"/>
  <c r="CF257" i="1" s="1"/>
  <c r="CD121" i="1" a="1"/>
  <c r="CD121" i="1" s="1"/>
  <c r="CE121" i="1" s="1" a="1"/>
  <c r="CE121" i="1" s="1"/>
  <c r="CF121" i="1" s="1"/>
  <c r="CA440" i="1" a="1"/>
  <c r="CA440" i="1" s="1"/>
  <c r="CB440" i="1" s="1" a="1"/>
  <c r="CB440" i="1" s="1"/>
  <c r="CC440" i="1" s="1" a="1"/>
  <c r="CC440" i="1" s="1"/>
  <c r="CD548" i="1" a="1"/>
  <c r="CD548" i="1" s="1"/>
  <c r="CE548" i="1" s="1" a="1"/>
  <c r="CE548" i="1" s="1"/>
  <c r="CF548" i="1" s="1"/>
  <c r="CD295" i="1" a="1"/>
  <c r="CD295" i="1" s="1"/>
  <c r="CE295" i="1" s="1" a="1"/>
  <c r="CE295" i="1" s="1"/>
  <c r="CF295" i="1" s="1"/>
  <c r="CD516" i="1" a="1"/>
  <c r="CD516" i="1" s="1"/>
  <c r="CE516" i="1" s="1" a="1"/>
  <c r="CE516" i="1" s="1"/>
  <c r="CF516" i="1" s="1"/>
  <c r="CD483" i="1" a="1"/>
  <c r="CD483" i="1" s="1"/>
  <c r="CE483" i="1" s="1" a="1"/>
  <c r="CE483" i="1" s="1"/>
  <c r="CF483" i="1" s="1"/>
  <c r="CA720" i="1" a="1"/>
  <c r="CA720" i="1" s="1"/>
  <c r="CB720" i="1" s="1" a="1"/>
  <c r="CB720" i="1" s="1"/>
  <c r="CC720" i="1" s="1" a="1"/>
  <c r="CC720" i="1" s="1"/>
  <c r="CA602" i="1" a="1"/>
  <c r="CA602" i="1" s="1"/>
  <c r="CB602" i="1" s="1" a="1"/>
  <c r="CB602" i="1" s="1"/>
  <c r="CC602" i="1" s="1" a="1"/>
  <c r="CC602" i="1" s="1"/>
  <c r="CD35" i="1" a="1"/>
  <c r="CD35" i="1" s="1"/>
  <c r="CE35" i="1" s="1" a="1"/>
  <c r="CE35" i="1" s="1"/>
  <c r="CF35" i="1" s="1"/>
  <c r="CD495" i="1" a="1"/>
  <c r="CD495" i="1" s="1"/>
  <c r="CE495" i="1" s="1" a="1"/>
  <c r="CE495" i="1" s="1"/>
  <c r="CF495" i="1" s="1"/>
  <c r="CD354" i="1" a="1"/>
  <c r="CD354" i="1" s="1"/>
  <c r="CE354" i="1" s="1" a="1"/>
  <c r="CE354" i="1" s="1"/>
  <c r="CF354" i="1" s="1"/>
  <c r="CD800" i="1" a="1"/>
  <c r="CD800" i="1" s="1"/>
  <c r="CE800" i="1" s="1" a="1"/>
  <c r="CE800" i="1" s="1"/>
  <c r="CF800" i="1" s="1"/>
  <c r="CD582" i="1" a="1"/>
  <c r="CD582" i="1" s="1"/>
  <c r="CE582" i="1" s="1" a="1"/>
  <c r="CE582" i="1" s="1"/>
  <c r="CF582" i="1" s="1"/>
  <c r="CD391" i="1" a="1"/>
  <c r="CD391" i="1" s="1"/>
  <c r="CE391" i="1" s="1" a="1"/>
  <c r="CE391" i="1" s="1"/>
  <c r="CF391" i="1" s="1"/>
  <c r="CA359" i="1" a="1"/>
  <c r="CA359" i="1" s="1"/>
  <c r="CB359" i="1" s="1" a="1"/>
  <c r="CB359" i="1" s="1"/>
  <c r="CC359" i="1" s="1" a="1"/>
  <c r="CC359" i="1" s="1"/>
  <c r="CD670" i="1" a="1"/>
  <c r="CD670" i="1" s="1"/>
  <c r="CE670" i="1" s="1" a="1"/>
  <c r="CE670" i="1" s="1"/>
  <c r="CF670" i="1" s="1"/>
  <c r="CA812" i="1" a="1"/>
  <c r="CA812" i="1" s="1"/>
  <c r="CB812" i="1" s="1" a="1"/>
  <c r="CB812" i="1" s="1"/>
  <c r="CC812" i="1" s="1" a="1"/>
  <c r="CC812" i="1" s="1"/>
  <c r="CD265" i="1" a="1"/>
  <c r="CD265" i="1" s="1"/>
  <c r="CE265" i="1" s="1" a="1"/>
  <c r="CE265" i="1" s="1"/>
  <c r="CF265" i="1" s="1"/>
  <c r="CD1046" i="1" a="1"/>
  <c r="CD1046" i="1" s="1"/>
  <c r="CE1046" i="1" s="1" a="1"/>
  <c r="CE1046" i="1" s="1"/>
  <c r="CF1046" i="1" s="1"/>
  <c r="CD861" i="1" a="1"/>
  <c r="CD861" i="1" s="1"/>
  <c r="CE861" i="1" s="1" a="1"/>
  <c r="CE861" i="1" s="1"/>
  <c r="CF861" i="1" s="1"/>
  <c r="CA664" i="1" a="1"/>
  <c r="CA664" i="1" s="1"/>
  <c r="CB664" i="1" s="1" a="1"/>
  <c r="CB664" i="1" s="1"/>
  <c r="CC664" i="1" s="1" a="1"/>
  <c r="CC664" i="1" s="1"/>
  <c r="CA159" i="1" a="1"/>
  <c r="CA159" i="1" s="1"/>
  <c r="CB159" i="1" s="1" a="1"/>
  <c r="CB159" i="1" s="1"/>
  <c r="CC159" i="1" s="1" a="1"/>
  <c r="CC159" i="1" s="1"/>
  <c r="CD241" i="1" a="1"/>
  <c r="CD241" i="1" s="1"/>
  <c r="CE241" i="1" s="1" a="1"/>
  <c r="CE241" i="1" s="1"/>
  <c r="CF241" i="1" s="1"/>
  <c r="CD348" i="1" a="1"/>
  <c r="CD348" i="1" s="1"/>
  <c r="CE348" i="1" s="1" a="1"/>
  <c r="CE348" i="1" s="1"/>
  <c r="CF348" i="1" s="1"/>
  <c r="CA695" i="1" a="1"/>
  <c r="CA695" i="1" s="1"/>
  <c r="CB695" i="1" s="1" a="1"/>
  <c r="CB695" i="1" s="1"/>
  <c r="CC695" i="1" s="1" a="1"/>
  <c r="CC695" i="1" s="1"/>
  <c r="CA484" i="1" a="1"/>
  <c r="CA484" i="1" s="1"/>
  <c r="CB484" i="1" s="1" a="1"/>
  <c r="CB484" i="1" s="1"/>
  <c r="CC484" i="1" s="1" a="1"/>
  <c r="CC484" i="1" s="1"/>
  <c r="CD96" i="1" a="1"/>
  <c r="CD96" i="1" s="1"/>
  <c r="CE96" i="1" s="1" a="1"/>
  <c r="CE96" i="1" s="1"/>
  <c r="CF96" i="1" s="1"/>
  <c r="CD320" i="1" a="1"/>
  <c r="CD320" i="1" s="1"/>
  <c r="CE320" i="1" s="1" a="1"/>
  <c r="CE320" i="1" s="1"/>
  <c r="CF320" i="1" s="1"/>
  <c r="CD130" i="1" a="1"/>
  <c r="CD130" i="1" s="1"/>
  <c r="CE130" i="1" s="1" a="1"/>
  <c r="CE130" i="1" s="1"/>
  <c r="CF130" i="1" s="1"/>
  <c r="CD845" i="1" a="1"/>
  <c r="CD845" i="1" s="1"/>
  <c r="CE845" i="1" s="1" a="1"/>
  <c r="CE845" i="1" s="1"/>
  <c r="CF845" i="1" s="1"/>
  <c r="CD1060" i="1" a="1"/>
  <c r="CD1060" i="1" s="1"/>
  <c r="CE1060" i="1" s="1" a="1"/>
  <c r="CE1060" i="1" s="1"/>
  <c r="CF1060" i="1" s="1"/>
  <c r="CD976" i="1" a="1"/>
  <c r="CD976" i="1" s="1"/>
  <c r="CE976" i="1" s="1" a="1"/>
  <c r="CE976" i="1" s="1"/>
  <c r="CF976" i="1" s="1"/>
  <c r="CD217" i="1" a="1"/>
  <c r="CD217" i="1" s="1"/>
  <c r="CE217" i="1" s="1" a="1"/>
  <c r="CE217" i="1" s="1"/>
  <c r="CF217" i="1" s="1"/>
  <c r="CD224" i="1" a="1"/>
  <c r="CD224" i="1" s="1"/>
  <c r="CE224" i="1" s="1" a="1"/>
  <c r="CE224" i="1" s="1"/>
  <c r="CF224" i="1" s="1"/>
  <c r="CA585" i="1" a="1"/>
  <c r="CA585" i="1" s="1"/>
  <c r="CB585" i="1" s="1" a="1"/>
  <c r="CB585" i="1" s="1"/>
  <c r="CC585" i="1" s="1" a="1"/>
  <c r="CC585" i="1" s="1"/>
  <c r="CA355" i="1" a="1"/>
  <c r="CA355" i="1" s="1"/>
  <c r="CB355" i="1" s="1" a="1"/>
  <c r="CB355" i="1" s="1"/>
  <c r="CC355" i="1" s="1" a="1"/>
  <c r="CC355" i="1" s="1"/>
  <c r="CD983" i="1" a="1"/>
  <c r="CD983" i="1" s="1"/>
  <c r="CE983" i="1" s="1" a="1"/>
  <c r="CE983" i="1" s="1"/>
  <c r="CF983" i="1" s="1"/>
  <c r="CD405" i="1" a="1"/>
  <c r="CD405" i="1" s="1"/>
  <c r="CE405" i="1" s="1" a="1"/>
  <c r="CE405" i="1" s="1"/>
  <c r="CF405" i="1" s="1"/>
  <c r="CA6" i="1" a="1"/>
  <c r="CA6" i="1" s="1"/>
  <c r="CB6" i="1" s="1" a="1"/>
  <c r="CB6" i="1" s="1"/>
  <c r="CC6" i="1" s="1" a="1"/>
  <c r="CC6" i="1" s="1"/>
  <c r="CD860" i="1" a="1"/>
  <c r="CD860" i="1" s="1"/>
  <c r="CE860" i="1" s="1" a="1"/>
  <c r="CE860" i="1" s="1"/>
  <c r="CF860" i="1" s="1"/>
  <c r="CD1086" i="1" a="1"/>
  <c r="CD1086" i="1" s="1"/>
  <c r="CE1086" i="1" s="1" a="1"/>
  <c r="CE1086" i="1" s="1"/>
  <c r="CF1086" i="1" s="1"/>
  <c r="CA706" i="1" a="1"/>
  <c r="CA706" i="1" s="1"/>
  <c r="CB706" i="1" s="1" a="1"/>
  <c r="CB706" i="1" s="1"/>
  <c r="CC706" i="1" s="1" a="1"/>
  <c r="CC706" i="1" s="1"/>
  <c r="CA663" i="1" a="1"/>
  <c r="CA663" i="1" s="1"/>
  <c r="CB663" i="1" s="1" a="1"/>
  <c r="CB663" i="1" s="1"/>
  <c r="CC663" i="1" s="1" a="1"/>
  <c r="CC663" i="1" s="1"/>
  <c r="CA331" i="1" a="1"/>
  <c r="CA331" i="1" s="1"/>
  <c r="CB331" i="1" s="1" a="1"/>
  <c r="CB331" i="1" s="1"/>
  <c r="CC331" i="1" s="1" a="1"/>
  <c r="CC331" i="1" s="1"/>
  <c r="CD625" i="1" a="1"/>
  <c r="CD625" i="1" s="1"/>
  <c r="CE625" i="1" s="1" a="1"/>
  <c r="CE625" i="1" s="1"/>
  <c r="CF625" i="1" s="1"/>
  <c r="CA338" i="1" a="1"/>
  <c r="CA338" i="1" s="1"/>
  <c r="CB338" i="1" s="1" a="1"/>
  <c r="CB338" i="1" s="1"/>
  <c r="CC338" i="1" s="1" a="1"/>
  <c r="CC338" i="1" s="1"/>
  <c r="CA77" i="1" a="1"/>
  <c r="CA77" i="1" s="1"/>
  <c r="CB77" i="1" s="1" a="1"/>
  <c r="CB77" i="1" s="1"/>
  <c r="CC77" i="1" s="1" a="1"/>
  <c r="CC77" i="1" s="1"/>
  <c r="CA888" i="1" a="1"/>
  <c r="CA888" i="1" s="1"/>
  <c r="CB888" i="1" s="1" a="1"/>
  <c r="CB888" i="1" s="1"/>
  <c r="CC888" i="1" s="1" a="1"/>
  <c r="CC888" i="1" s="1"/>
  <c r="CD765" i="1" a="1"/>
  <c r="CD765" i="1" s="1"/>
  <c r="CE765" i="1" s="1" a="1"/>
  <c r="CE765" i="1" s="1"/>
  <c r="CF765" i="1" s="1"/>
  <c r="CA170" i="1" a="1"/>
  <c r="CA170" i="1" s="1"/>
  <c r="CB170" i="1" s="1" a="1"/>
  <c r="CB170" i="1" s="1"/>
  <c r="CC170" i="1" s="1" a="1"/>
  <c r="CC170" i="1" s="1"/>
  <c r="CA902" i="1" a="1"/>
  <c r="CA902" i="1" s="1"/>
  <c r="CB902" i="1" s="1" a="1"/>
  <c r="CB902" i="1" s="1"/>
  <c r="CC902" i="1" s="1" a="1"/>
  <c r="CC902" i="1" s="1"/>
  <c r="CA886" i="1" a="1"/>
  <c r="CA886" i="1" s="1"/>
  <c r="CB886" i="1" s="1" a="1"/>
  <c r="CB886" i="1" s="1"/>
  <c r="CC886" i="1" s="1" a="1"/>
  <c r="CC886" i="1" s="1"/>
  <c r="CD336" i="1" a="1"/>
  <c r="CD336" i="1" s="1"/>
  <c r="CE336" i="1" s="1" a="1"/>
  <c r="CE336" i="1" s="1"/>
  <c r="CF336" i="1" s="1"/>
  <c r="CD530" i="1" a="1"/>
  <c r="CD530" i="1" s="1"/>
  <c r="CE530" i="1" s="1" a="1"/>
  <c r="CE530" i="1" s="1"/>
  <c r="CF530" i="1" s="1"/>
  <c r="CA23" i="1" a="1"/>
  <c r="CA23" i="1" s="1"/>
  <c r="CB23" i="1" s="1" a="1"/>
  <c r="CB23" i="1" s="1"/>
  <c r="CC23" i="1" s="1" a="1"/>
  <c r="CC23" i="1" s="1"/>
  <c r="CA990" i="1" a="1"/>
  <c r="CA990" i="1" s="1"/>
  <c r="CB990" i="1" s="1" a="1"/>
  <c r="CB990" i="1" s="1"/>
  <c r="CC990" i="1" s="1" a="1"/>
  <c r="CC990" i="1" s="1"/>
  <c r="CD102" i="1" a="1"/>
  <c r="CD102" i="1" s="1"/>
  <c r="CE102" i="1" s="1" a="1"/>
  <c r="CE102" i="1" s="1"/>
  <c r="CF102" i="1" s="1"/>
  <c r="CD155" i="1" a="1"/>
  <c r="CD155" i="1" s="1"/>
  <c r="CE155" i="1" s="1" a="1"/>
  <c r="CE155" i="1" s="1"/>
  <c r="CF155" i="1" s="1"/>
  <c r="CD465" i="1" a="1"/>
  <c r="CD465" i="1" s="1"/>
  <c r="CE465" i="1" s="1" a="1"/>
  <c r="CE465" i="1" s="1"/>
  <c r="CF465" i="1" s="1"/>
  <c r="CA680" i="1" a="1"/>
  <c r="CA680" i="1" s="1"/>
  <c r="CB680" i="1" s="1" a="1"/>
  <c r="CB680" i="1" s="1"/>
  <c r="CC680" i="1" s="1" a="1"/>
  <c r="CC680" i="1" s="1"/>
  <c r="CD298" i="1" a="1"/>
  <c r="CD298" i="1" s="1"/>
  <c r="CE298" i="1" s="1" a="1"/>
  <c r="CE298" i="1" s="1"/>
  <c r="CF298" i="1" s="1"/>
  <c r="CA1056" i="1" a="1"/>
  <c r="CA1056" i="1" s="1"/>
  <c r="CB1056" i="1" s="1" a="1"/>
  <c r="CB1056" i="1" s="1"/>
  <c r="CC1056" i="1" s="1" a="1"/>
  <c r="CC1056" i="1" s="1"/>
  <c r="CA1043" i="1" a="1"/>
  <c r="CA1043" i="1" s="1"/>
  <c r="CB1043" i="1" s="1" a="1"/>
  <c r="CB1043" i="1" s="1"/>
  <c r="CC1043" i="1" s="1" a="1"/>
  <c r="CC1043" i="1" s="1"/>
  <c r="CD757" i="1" a="1"/>
  <c r="CD757" i="1" s="1"/>
  <c r="CE757" i="1" s="1" a="1"/>
  <c r="CE757" i="1" s="1"/>
  <c r="CF757" i="1" s="1"/>
  <c r="CD833" i="1" a="1"/>
  <c r="CD833" i="1" s="1"/>
  <c r="CE833" i="1" s="1" a="1"/>
  <c r="CE833" i="1" s="1"/>
  <c r="CF833" i="1" s="1"/>
  <c r="CA482" i="1" a="1"/>
  <c r="CA482" i="1" s="1"/>
  <c r="CB482" i="1" s="1" a="1"/>
  <c r="CB482" i="1" s="1"/>
  <c r="CC482" i="1" s="1" a="1"/>
  <c r="CC482" i="1" s="1"/>
  <c r="CA1118" i="1" a="1"/>
  <c r="CA1118" i="1" s="1"/>
  <c r="CB1118" i="1" s="1" a="1"/>
  <c r="CB1118" i="1" s="1"/>
  <c r="CC1118" i="1" s="1" a="1"/>
  <c r="CC1118" i="1" s="1"/>
  <c r="CA397" i="1" a="1"/>
  <c r="CA397" i="1" s="1"/>
  <c r="CB397" i="1" s="1" a="1"/>
  <c r="CB397" i="1" s="1"/>
  <c r="CC397" i="1" s="1" a="1"/>
  <c r="CC397" i="1" s="1"/>
  <c r="CD26" i="1" a="1"/>
  <c r="CD26" i="1" s="1"/>
  <c r="CE26" i="1" s="1" a="1"/>
  <c r="CE26" i="1" s="1"/>
  <c r="CF26" i="1" s="1"/>
  <c r="CA351" i="1" a="1"/>
  <c r="CA351" i="1" s="1"/>
  <c r="CB351" i="1" s="1" a="1"/>
  <c r="CB351" i="1" s="1"/>
  <c r="CC351" i="1" s="1" a="1"/>
  <c r="CC351" i="1" s="1"/>
  <c r="CD1021" i="1" a="1"/>
  <c r="CD1021" i="1" s="1"/>
  <c r="CE1021" i="1" s="1" a="1"/>
  <c r="CE1021" i="1" s="1"/>
  <c r="CF1021" i="1" s="1"/>
  <c r="CD590" i="1" a="1"/>
  <c r="CD590" i="1" s="1"/>
  <c r="CE590" i="1" s="1" a="1"/>
  <c r="CE590" i="1" s="1"/>
  <c r="CF590" i="1" s="1"/>
  <c r="CD411" i="1" a="1"/>
  <c r="CD411" i="1" s="1"/>
  <c r="CE411" i="1" s="1" a="1"/>
  <c r="CE411" i="1" s="1"/>
  <c r="CF411" i="1" s="1"/>
  <c r="CD840" i="1" a="1"/>
  <c r="CD840" i="1" s="1"/>
  <c r="CE840" i="1" s="1" a="1"/>
  <c r="CE840" i="1" s="1"/>
  <c r="CF840" i="1" s="1"/>
  <c r="CA1011" i="1" a="1"/>
  <c r="CA1011" i="1" s="1"/>
  <c r="CB1011" i="1" s="1" a="1"/>
  <c r="CB1011" i="1" s="1"/>
  <c r="CC1011" i="1" s="1" a="1"/>
  <c r="CC1011" i="1" s="1"/>
  <c r="CA517" i="1" a="1"/>
  <c r="CA517" i="1" s="1"/>
  <c r="CB517" i="1" s="1" a="1"/>
  <c r="CB517" i="1" s="1"/>
  <c r="CC517" i="1" s="1" a="1"/>
  <c r="CC517" i="1" s="1"/>
  <c r="CA723" i="1" a="1"/>
  <c r="CA723" i="1" s="1"/>
  <c r="CB723" i="1" s="1" a="1"/>
  <c r="CB723" i="1" s="1"/>
  <c r="CC723" i="1" s="1" a="1"/>
  <c r="CC723" i="1" s="1"/>
  <c r="CD553" i="1" a="1"/>
  <c r="CD553" i="1" s="1"/>
  <c r="CE553" i="1" s="1" a="1"/>
  <c r="CE553" i="1" s="1"/>
  <c r="CF553" i="1" s="1"/>
  <c r="CD524" i="1" a="1"/>
  <c r="CD524" i="1" s="1"/>
  <c r="CE524" i="1" s="1" a="1"/>
  <c r="CE524" i="1" s="1"/>
  <c r="CF524" i="1" s="1"/>
  <c r="CA958" i="1" a="1"/>
  <c r="CA958" i="1" s="1"/>
  <c r="CB958" i="1" s="1" a="1"/>
  <c r="CB958" i="1" s="1"/>
  <c r="CC958" i="1" s="1" a="1"/>
  <c r="CC958" i="1" s="1"/>
  <c r="CA447" i="1" a="1"/>
  <c r="CA447" i="1" s="1"/>
  <c r="CB447" i="1" s="1" a="1"/>
  <c r="CB447" i="1" s="1"/>
  <c r="CC447" i="1" s="1" a="1"/>
  <c r="CC447" i="1" s="1"/>
  <c r="CA107" i="1" a="1"/>
  <c r="CA107" i="1" s="1"/>
  <c r="CB107" i="1" s="1" a="1"/>
  <c r="CB107" i="1" s="1"/>
  <c r="CC107" i="1" s="1" a="1"/>
  <c r="CC107" i="1" s="1"/>
  <c r="CD421" i="1" a="1"/>
  <c r="CD421" i="1" s="1"/>
  <c r="CE421" i="1" s="1" a="1"/>
  <c r="CE421" i="1" s="1"/>
  <c r="CF421" i="1" s="1"/>
  <c r="CD118" i="1" a="1"/>
  <c r="CD118" i="1" s="1"/>
  <c r="CE118" i="1" s="1" a="1"/>
  <c r="CE118" i="1" s="1"/>
  <c r="CF118" i="1" s="1"/>
  <c r="CA374" i="1" a="1"/>
  <c r="CA374" i="1" s="1"/>
  <c r="CB374" i="1" s="1" a="1"/>
  <c r="CB374" i="1" s="1"/>
  <c r="CC374" i="1" s="1" a="1"/>
  <c r="CC374" i="1" s="1"/>
  <c r="CD75" i="1" a="1"/>
  <c r="CD75" i="1" s="1"/>
  <c r="CE75" i="1" s="1" a="1"/>
  <c r="CE75" i="1" s="1"/>
  <c r="CF75" i="1" s="1"/>
  <c r="CD909" i="1" a="1"/>
  <c r="CD909" i="1" s="1"/>
  <c r="CE909" i="1" s="1" a="1"/>
  <c r="CE909" i="1" s="1"/>
  <c r="CF909" i="1" s="1"/>
  <c r="CA467" i="1" a="1"/>
  <c r="CA467" i="1" s="1"/>
  <c r="CB467" i="1" s="1" a="1"/>
  <c r="CB467" i="1" s="1"/>
  <c r="CC467" i="1" s="1" a="1"/>
  <c r="CC467" i="1" s="1"/>
  <c r="CA366" i="1" a="1"/>
  <c r="CA366" i="1" s="1"/>
  <c r="CB366" i="1" s="1" a="1"/>
  <c r="CB366" i="1" s="1"/>
  <c r="CC366" i="1" s="1" a="1"/>
  <c r="CC366" i="1" s="1"/>
  <c r="CA552" i="1" a="1"/>
  <c r="CA552" i="1" s="1"/>
  <c r="CB552" i="1" s="1" a="1"/>
  <c r="CB552" i="1" s="1"/>
  <c r="CC552" i="1" s="1" a="1"/>
  <c r="CC552" i="1" s="1"/>
  <c r="CD661" i="1" a="1"/>
  <c r="CD661" i="1" s="1"/>
  <c r="CE661" i="1" s="1" a="1"/>
  <c r="CE661" i="1" s="1"/>
  <c r="CF661" i="1" s="1"/>
  <c r="CD28" i="1" a="1"/>
  <c r="CD28" i="1" s="1"/>
  <c r="CE28" i="1" s="1" a="1"/>
  <c r="CE28" i="1" s="1"/>
  <c r="CF28" i="1" s="1"/>
  <c r="CD106" i="1" a="1"/>
  <c r="CD106" i="1" s="1"/>
  <c r="CE106" i="1" s="1" a="1"/>
  <c r="CE106" i="1" s="1"/>
  <c r="CF106" i="1" s="1"/>
  <c r="CA103" i="1" a="1"/>
  <c r="CA103" i="1" s="1"/>
  <c r="CB103" i="1" s="1" a="1"/>
  <c r="CB103" i="1" s="1"/>
  <c r="CC103" i="1" s="1" a="1"/>
  <c r="CC103" i="1" s="1"/>
  <c r="CD653" i="1" a="1"/>
  <c r="CD653" i="1" s="1"/>
  <c r="CE653" i="1" s="1" a="1"/>
  <c r="CE653" i="1" s="1"/>
  <c r="CF653" i="1" s="1"/>
  <c r="CA204" i="1" a="1"/>
  <c r="CA204" i="1" s="1"/>
  <c r="CB204" i="1" s="1" a="1"/>
  <c r="CB204" i="1" s="1"/>
  <c r="CC204" i="1" s="1" a="1"/>
  <c r="CC204" i="1" s="1"/>
  <c r="CA774" i="1" a="1"/>
  <c r="CA774" i="1" s="1"/>
  <c r="CB774" i="1" s="1" a="1"/>
  <c r="CB774" i="1" s="1"/>
  <c r="CC774" i="1" s="1" a="1"/>
  <c r="CC774" i="1" s="1"/>
  <c r="CD301" i="1" a="1"/>
  <c r="CD301" i="1" s="1"/>
  <c r="CE301" i="1" s="1" a="1"/>
  <c r="CE301" i="1" s="1"/>
  <c r="CF301" i="1" s="1"/>
  <c r="CA1080" i="1" a="1"/>
  <c r="CA1080" i="1" s="1"/>
  <c r="CB1080" i="1" s="1" a="1"/>
  <c r="CB1080" i="1" s="1"/>
  <c r="CC1080" i="1" s="1" a="1"/>
  <c r="CC1080" i="1" s="1"/>
  <c r="CA1036" i="1" a="1"/>
  <c r="CA1036" i="1" s="1"/>
  <c r="CB1036" i="1" s="1" a="1"/>
  <c r="CB1036" i="1" s="1"/>
  <c r="CC1036" i="1" s="1" a="1"/>
  <c r="CC1036" i="1" s="1"/>
  <c r="CA444" i="1" a="1"/>
  <c r="CA444" i="1" s="1"/>
  <c r="CB444" i="1" s="1" a="1"/>
  <c r="CB444" i="1" s="1"/>
  <c r="CC444" i="1" s="1" a="1"/>
  <c r="CC444" i="1" s="1"/>
  <c r="CD620" i="1" a="1"/>
  <c r="CD620" i="1" s="1"/>
  <c r="CE620" i="1" s="1" a="1"/>
  <c r="CE620" i="1" s="1"/>
  <c r="CF620" i="1" s="1"/>
  <c r="CD609" i="1" a="1"/>
  <c r="CD609" i="1" s="1"/>
  <c r="CE609" i="1" s="1" a="1"/>
  <c r="CE609" i="1" s="1"/>
  <c r="CF609" i="1" s="1"/>
  <c r="CD938" i="1" a="1"/>
  <c r="CD938" i="1" s="1"/>
  <c r="CE938" i="1" s="1" a="1"/>
  <c r="CE938" i="1" s="1"/>
  <c r="CF938" i="1" s="1"/>
  <c r="CD1103" i="1" a="1"/>
  <c r="CD1103" i="1" s="1"/>
  <c r="CE1103" i="1" s="1" a="1"/>
  <c r="CE1103" i="1" s="1"/>
  <c r="CF1103" i="1" s="1"/>
  <c r="CA382" i="1" a="1"/>
  <c r="CA382" i="1" s="1"/>
  <c r="CB382" i="1" s="1" a="1"/>
  <c r="CB382" i="1" s="1"/>
  <c r="CC382" i="1" s="1" a="1"/>
  <c r="CC382" i="1" s="1"/>
  <c r="CD140" i="1" a="1"/>
  <c r="CD140" i="1" s="1"/>
  <c r="CE140" i="1" s="1" a="1"/>
  <c r="CE140" i="1" s="1"/>
  <c r="CF140" i="1" s="1"/>
  <c r="CD174" i="1" a="1"/>
  <c r="CD174" i="1" s="1"/>
  <c r="CE174" i="1" s="1" a="1"/>
  <c r="CE174" i="1" s="1"/>
  <c r="CF174" i="1" s="1"/>
  <c r="CD971" i="1" a="1"/>
  <c r="CD971" i="1" s="1"/>
  <c r="CE971" i="1" s="1" a="1"/>
  <c r="CE971" i="1" s="1"/>
  <c r="CF971" i="1" s="1"/>
  <c r="CA237" i="1" a="1"/>
  <c r="CA237" i="1" s="1"/>
  <c r="CB237" i="1" s="1" a="1"/>
  <c r="CB237" i="1" s="1"/>
  <c r="CC237" i="1" s="1" a="1"/>
  <c r="CC237" i="1" s="1"/>
  <c r="CD633" i="1" a="1"/>
  <c r="CD633" i="1" s="1"/>
  <c r="CE633" i="1" s="1" a="1"/>
  <c r="CE633" i="1" s="1"/>
  <c r="CF633" i="1" s="1"/>
  <c r="CD1077" i="1" a="1"/>
  <c r="CD1077" i="1" s="1"/>
  <c r="CE1077" i="1" s="1" a="1"/>
  <c r="CE1077" i="1" s="1"/>
  <c r="CF1077" i="1" s="1"/>
  <c r="CA518" i="1" a="1"/>
  <c r="CA518" i="1" s="1"/>
  <c r="CB518" i="1" s="1" a="1"/>
  <c r="CB518" i="1" s="1"/>
  <c r="CC518" i="1" s="1" a="1"/>
  <c r="CC518" i="1" s="1"/>
  <c r="CD279" i="1" a="1"/>
  <c r="CD279" i="1" s="1"/>
  <c r="CE279" i="1" s="1" a="1"/>
  <c r="CE279" i="1" s="1"/>
  <c r="CF279" i="1" s="1"/>
  <c r="CD182" i="1" a="1"/>
  <c r="CD182" i="1" s="1"/>
  <c r="CE182" i="1" s="1" a="1"/>
  <c r="CE182" i="1" s="1"/>
  <c r="CF182" i="1" s="1"/>
  <c r="CD561" i="1" a="1"/>
  <c r="CD561" i="1" s="1"/>
  <c r="CE561" i="1" s="1" a="1"/>
  <c r="CE561" i="1" s="1"/>
  <c r="CF561" i="1" s="1"/>
  <c r="CD321" i="1" a="1"/>
  <c r="CD321" i="1" s="1"/>
  <c r="CE321" i="1" s="1" a="1"/>
  <c r="CE321" i="1" s="1"/>
  <c r="CF321" i="1" s="1"/>
  <c r="CA199" i="1" a="1"/>
  <c r="CA199" i="1" s="1"/>
  <c r="CB199" i="1" s="1" a="1"/>
  <c r="CB199" i="1" s="1"/>
  <c r="CC199" i="1" s="1" a="1"/>
  <c r="CC199" i="1" s="1"/>
  <c r="CA207" i="1" a="1"/>
  <c r="CA207" i="1" s="1"/>
  <c r="CB207" i="1" s="1" a="1"/>
  <c r="CB207" i="1" s="1"/>
  <c r="CC207" i="1" s="1" a="1"/>
  <c r="CC207" i="1" s="1"/>
  <c r="CD25" i="1" a="1"/>
  <c r="CD25" i="1" s="1"/>
  <c r="CE25" i="1" s="1" a="1"/>
  <c r="CE25" i="1" s="1"/>
  <c r="CF25" i="1" s="1"/>
  <c r="CA1110" i="1" a="1"/>
  <c r="CA1110" i="1" s="1"/>
  <c r="CB1110" i="1" s="1" a="1"/>
  <c r="CB1110" i="1" s="1"/>
  <c r="CC1110" i="1" s="1" a="1"/>
  <c r="CC1110" i="1" s="1"/>
  <c r="CA782" i="1" a="1"/>
  <c r="CA782" i="1" s="1"/>
  <c r="CB782" i="1" s="1" a="1"/>
  <c r="CB782" i="1" s="1"/>
  <c r="CC782" i="1" s="1" a="1"/>
  <c r="CC782" i="1" s="1"/>
  <c r="CA581" i="1" a="1"/>
  <c r="CA581" i="1" s="1"/>
  <c r="CB581" i="1" s="1" a="1"/>
  <c r="CB581" i="1" s="1"/>
  <c r="CC581" i="1" s="1" a="1"/>
  <c r="CC581" i="1" s="1"/>
  <c r="CA14" i="1" a="1"/>
  <c r="CA14" i="1" s="1"/>
  <c r="CB14" i="1" s="1" a="1"/>
  <c r="CB14" i="1" s="1"/>
  <c r="CC14" i="1" s="1" a="1"/>
  <c r="CC14" i="1" s="1"/>
  <c r="CD419" i="1" a="1"/>
  <c r="CD419" i="1" s="1"/>
  <c r="CE419" i="1" s="1" a="1"/>
  <c r="CE419" i="1" s="1"/>
  <c r="CF419" i="1" s="1"/>
  <c r="CD370" i="1" a="1"/>
  <c r="CD370" i="1" s="1"/>
  <c r="CE370" i="1" s="1" a="1"/>
  <c r="CE370" i="1" s="1"/>
  <c r="CF370" i="1" s="1"/>
  <c r="CD145" i="1" a="1"/>
  <c r="CD145" i="1" s="1"/>
  <c r="CE145" i="1" s="1" a="1"/>
  <c r="CE145" i="1" s="1"/>
  <c r="CF145" i="1" s="1"/>
  <c r="CD628" i="1" a="1"/>
  <c r="CD628" i="1" s="1"/>
  <c r="CE628" i="1" s="1" a="1"/>
  <c r="CE628" i="1" s="1"/>
  <c r="CF628" i="1" s="1"/>
  <c r="CA556" i="1" a="1"/>
  <c r="CA556" i="1" s="1"/>
  <c r="CB556" i="1" s="1" a="1"/>
  <c r="CB556" i="1" s="1"/>
  <c r="CC556" i="1" s="1" a="1"/>
  <c r="CC556" i="1" s="1"/>
  <c r="CD230" i="1" a="1"/>
  <c r="CD230" i="1" s="1"/>
  <c r="CE230" i="1" s="1" a="1"/>
  <c r="CE230" i="1" s="1"/>
  <c r="CF230" i="1" s="1"/>
  <c r="CA994" i="1" a="1"/>
  <c r="CA994" i="1" s="1"/>
  <c r="CB994" i="1" s="1" a="1"/>
  <c r="CB994" i="1" s="1"/>
  <c r="CC994" i="1" s="1" a="1"/>
  <c r="CC994" i="1" s="1"/>
  <c r="CD406" i="1" a="1"/>
  <c r="CD406" i="1" s="1"/>
  <c r="CE406" i="1" s="1" a="1"/>
  <c r="CE406" i="1" s="1"/>
  <c r="CF406" i="1" s="1"/>
  <c r="CA115" i="1" a="1"/>
  <c r="CA115" i="1" s="1"/>
  <c r="CB115" i="1" s="1" a="1"/>
  <c r="CB115" i="1" s="1"/>
  <c r="CC115" i="1" s="1" a="1"/>
  <c r="CC115" i="1" s="1"/>
  <c r="CD200" i="1" a="1"/>
  <c r="CD200" i="1" s="1"/>
  <c r="CE200" i="1" s="1" a="1"/>
  <c r="CE200" i="1" s="1"/>
  <c r="CF200" i="1" s="1"/>
  <c r="CD352" i="1" a="1"/>
  <c r="CD352" i="1" s="1"/>
  <c r="CE352" i="1" s="1" a="1"/>
  <c r="CE352" i="1" s="1"/>
  <c r="CF352" i="1" s="1"/>
  <c r="CD1064" i="1" a="1"/>
  <c r="CD1064" i="1" s="1"/>
  <c r="CE1064" i="1" s="1" a="1"/>
  <c r="CE1064" i="1" s="1"/>
  <c r="CF1064" i="1" s="1"/>
  <c r="CD954" i="1" a="1"/>
  <c r="CD954" i="1" s="1"/>
  <c r="CE954" i="1" s="1" a="1"/>
  <c r="CE954" i="1" s="1"/>
  <c r="CF954" i="1" s="1"/>
  <c r="CA780" i="1" a="1"/>
  <c r="CA780" i="1" s="1"/>
  <c r="CB780" i="1" s="1" a="1"/>
  <c r="CB780" i="1" s="1"/>
  <c r="CC780" i="1" s="1" a="1"/>
  <c r="CC780" i="1" s="1"/>
  <c r="CA708" i="1" a="1"/>
  <c r="CA708" i="1" s="1"/>
  <c r="CB708" i="1" s="1" a="1"/>
  <c r="CB708" i="1" s="1"/>
  <c r="CC708" i="1" s="1" a="1"/>
  <c r="CC708" i="1" s="1"/>
  <c r="CA1051" i="1" a="1"/>
  <c r="CA1051" i="1" s="1"/>
  <c r="CB1051" i="1" s="1" a="1"/>
  <c r="CB1051" i="1" s="1"/>
  <c r="CC1051" i="1" s="1" a="1"/>
  <c r="CC1051" i="1" s="1"/>
  <c r="CA509" i="1" a="1"/>
  <c r="CA509" i="1" s="1"/>
  <c r="CB509" i="1" s="1" a="1"/>
  <c r="CB509" i="1" s="1"/>
  <c r="CC509" i="1" s="1" a="1"/>
  <c r="CC509" i="1" s="1"/>
  <c r="CD874" i="1" a="1"/>
  <c r="CD874" i="1" s="1"/>
  <c r="CE874" i="1" s="1" a="1"/>
  <c r="CE874" i="1" s="1"/>
  <c r="CF874" i="1" s="1"/>
  <c r="CA928" i="1" a="1"/>
  <c r="CA928" i="1" s="1"/>
  <c r="CB928" i="1" s="1" a="1"/>
  <c r="CB928" i="1" s="1"/>
  <c r="CC928" i="1" s="1" a="1"/>
  <c r="CC928" i="1" s="1"/>
  <c r="CD332" i="1" a="1"/>
  <c r="CD332" i="1" s="1"/>
  <c r="CE332" i="1" s="1" a="1"/>
  <c r="CE332" i="1" s="1"/>
  <c r="CF332" i="1" s="1"/>
  <c r="CD161" i="1" a="1"/>
  <c r="CD161" i="1" s="1"/>
  <c r="CE161" i="1" s="1" a="1"/>
  <c r="CE161" i="1" s="1"/>
  <c r="CF161" i="1" s="1"/>
  <c r="CA455" i="1" a="1"/>
  <c r="CA455" i="1" s="1"/>
  <c r="CB455" i="1" s="1" a="1"/>
  <c r="CB455" i="1" s="1"/>
  <c r="CC455" i="1" s="1" a="1"/>
  <c r="CC455" i="1" s="1"/>
  <c r="CD776" i="1" a="1"/>
  <c r="CD776" i="1" s="1"/>
  <c r="CE776" i="1" s="1" a="1"/>
  <c r="CE776" i="1" s="1"/>
  <c r="CF776" i="1" s="1"/>
  <c r="CD737" i="1" a="1"/>
  <c r="CD737" i="1" s="1"/>
  <c r="CE737" i="1" s="1" a="1"/>
  <c r="CE737" i="1" s="1"/>
  <c r="CF737" i="1" s="1"/>
  <c r="CD1007" i="1" a="1"/>
  <c r="CD1007" i="1" s="1"/>
  <c r="CE1007" i="1" s="1" a="1"/>
  <c r="CE1007" i="1" s="1"/>
  <c r="CF1007" i="1" s="1"/>
  <c r="CD1029" i="1" a="1"/>
  <c r="CD1029" i="1" s="1"/>
  <c r="CE1029" i="1" s="1" a="1"/>
  <c r="CE1029" i="1" s="1"/>
  <c r="CF1029" i="1" s="1"/>
  <c r="CD415" i="1" a="1"/>
  <c r="CD415" i="1" s="1"/>
  <c r="CE415" i="1" s="1" a="1"/>
  <c r="CE415" i="1" s="1"/>
  <c r="CF415" i="1" s="1"/>
  <c r="CA381" i="1" a="1"/>
  <c r="CA381" i="1" s="1"/>
  <c r="CB381" i="1" s="1" a="1"/>
  <c r="CB381" i="1" s="1"/>
  <c r="CC381" i="1" s="1" a="1"/>
  <c r="CC381" i="1" s="1"/>
  <c r="CA112" i="1" a="1"/>
  <c r="CA112" i="1" s="1"/>
  <c r="CB112" i="1" s="1" a="1"/>
  <c r="CB112" i="1" s="1"/>
  <c r="CC112" i="1" s="1" a="1"/>
  <c r="CC112" i="1" s="1"/>
  <c r="CD758" i="1" a="1"/>
  <c r="CD758" i="1" s="1"/>
  <c r="CE758" i="1" s="1" a="1"/>
  <c r="CE758" i="1" s="1"/>
  <c r="CF758" i="1" s="1"/>
  <c r="CA985" i="1" a="1"/>
  <c r="CA985" i="1" s="1"/>
  <c r="CB985" i="1" s="1" a="1"/>
  <c r="CB985" i="1" s="1"/>
  <c r="CC985" i="1" s="1" a="1"/>
  <c r="CC985" i="1" s="1"/>
  <c r="CD507" i="1" a="1"/>
  <c r="CD507" i="1" s="1"/>
  <c r="CE507" i="1" s="1" a="1"/>
  <c r="CE507" i="1" s="1"/>
  <c r="CF507" i="1" s="1"/>
  <c r="CA654" i="1" a="1"/>
  <c r="CA654" i="1" s="1"/>
  <c r="CB654" i="1" s="1" a="1"/>
  <c r="CB654" i="1" s="1"/>
  <c r="CC654" i="1" s="1" a="1"/>
  <c r="CC654" i="1" s="1"/>
  <c r="CA1079" i="1" a="1"/>
  <c r="CA1079" i="1" s="1"/>
  <c r="CB1079" i="1" s="1" a="1"/>
  <c r="CB1079" i="1" s="1"/>
  <c r="CC1079" i="1" s="1" a="1"/>
  <c r="CC1079" i="1" s="1"/>
  <c r="CA262" i="1" a="1"/>
  <c r="CA262" i="1" s="1"/>
  <c r="CB262" i="1" s="1" a="1"/>
  <c r="CB262" i="1" s="1"/>
  <c r="CC262" i="1" s="1" a="1"/>
  <c r="CC262" i="1" s="1"/>
  <c r="CD935" i="1" a="1"/>
  <c r="CD935" i="1" s="1"/>
  <c r="CE935" i="1" s="1" a="1"/>
  <c r="CE935" i="1" s="1"/>
  <c r="CF935" i="1" s="1"/>
  <c r="CA894" i="1" a="1"/>
  <c r="CA894" i="1" s="1"/>
  <c r="CB894" i="1" s="1" a="1"/>
  <c r="CB894" i="1" s="1"/>
  <c r="CC894" i="1" s="1" a="1"/>
  <c r="CC894" i="1" s="1"/>
  <c r="CA826" i="1" a="1"/>
  <c r="CA826" i="1" s="1"/>
  <c r="CB826" i="1" s="1" a="1"/>
  <c r="CB826" i="1" s="1"/>
  <c r="CC826" i="1" s="1" a="1"/>
  <c r="CC826" i="1" s="1"/>
  <c r="CA752" i="1" a="1"/>
  <c r="CA752" i="1" s="1"/>
  <c r="CB752" i="1" s="1" a="1"/>
  <c r="CB752" i="1" s="1"/>
  <c r="CC752" i="1" s="1" a="1"/>
  <c r="CC752" i="1" s="1"/>
  <c r="CA195" i="1" a="1"/>
  <c r="CA195" i="1" s="1"/>
  <c r="CB195" i="1" s="1" a="1"/>
  <c r="CB195" i="1" s="1"/>
  <c r="CC195" i="1" s="1" a="1"/>
  <c r="CC195" i="1" s="1"/>
  <c r="CD762" i="1" a="1"/>
  <c r="CD762" i="1" s="1"/>
  <c r="CE762" i="1" s="1" a="1"/>
  <c r="CE762" i="1" s="1"/>
  <c r="CF762" i="1" s="1"/>
  <c r="CA187" i="1" a="1"/>
  <c r="CA187" i="1" s="1"/>
  <c r="CB187" i="1" s="1" a="1"/>
  <c r="CB187" i="1" s="1"/>
  <c r="CC187" i="1" s="1" a="1"/>
  <c r="CC187" i="1" s="1"/>
  <c r="CA247" i="1" a="1"/>
  <c r="CA247" i="1" s="1"/>
  <c r="CB247" i="1" s="1" a="1"/>
  <c r="CB247" i="1" s="1"/>
  <c r="CC247" i="1" s="1" a="1"/>
  <c r="CC247" i="1" s="1"/>
  <c r="CA7" i="1" a="1"/>
  <c r="CA7" i="1" s="1"/>
  <c r="CB7" i="1" s="1" a="1"/>
  <c r="CB7" i="1" s="1"/>
  <c r="CC7" i="1" s="1" a="1"/>
  <c r="CC7" i="1" s="1"/>
  <c r="CA533" i="1" a="1"/>
  <c r="CA533" i="1" s="1"/>
  <c r="CB533" i="1" s="1" a="1"/>
  <c r="CB533" i="1" s="1"/>
  <c r="CC533" i="1" s="1" a="1"/>
  <c r="CC533" i="1" s="1"/>
  <c r="CD948" i="1" a="1"/>
  <c r="CD948" i="1" s="1"/>
  <c r="CE948" i="1" s="1" a="1"/>
  <c r="CE948" i="1" s="1"/>
  <c r="CF948" i="1" s="1"/>
  <c r="CD446" i="1" a="1"/>
  <c r="CD446" i="1" s="1"/>
  <c r="CE446" i="1" s="1" a="1"/>
  <c r="CE446" i="1" s="1"/>
  <c r="CF446" i="1" s="1"/>
  <c r="CD726" i="1" a="1"/>
  <c r="CD726" i="1" s="1"/>
  <c r="CE726" i="1" s="1" a="1"/>
  <c r="CE726" i="1" s="1"/>
  <c r="CF726" i="1" s="1"/>
  <c r="CD574" i="1" a="1"/>
  <c r="CD574" i="1" s="1"/>
  <c r="CE574" i="1" s="1" a="1"/>
  <c r="CE574" i="1" s="1"/>
  <c r="CF574" i="1" s="1"/>
  <c r="CA1032" i="1" a="1"/>
  <c r="CA1032" i="1" s="1"/>
  <c r="CB1032" i="1" s="1" a="1"/>
  <c r="CB1032" i="1" s="1"/>
  <c r="CC1032" i="1" s="1" a="1"/>
  <c r="CC1032" i="1" s="1"/>
  <c r="CD588" i="1" a="1"/>
  <c r="CD588" i="1" s="1"/>
  <c r="CE588" i="1" s="1" a="1"/>
  <c r="CE588" i="1" s="1"/>
  <c r="CF588" i="1" s="1"/>
  <c r="CD577" i="1" a="1"/>
  <c r="CD577" i="1" s="1"/>
  <c r="CE577" i="1" s="1" a="1"/>
  <c r="CE577" i="1" s="1"/>
  <c r="CF577" i="1" s="1"/>
  <c r="CA283" i="1" a="1"/>
  <c r="CA283" i="1" s="1"/>
  <c r="CB283" i="1" s="1" a="1"/>
  <c r="CB283" i="1" s="1"/>
  <c r="CC283" i="1" s="1" a="1"/>
  <c r="CC283" i="1" s="1"/>
  <c r="CD271" i="1" a="1"/>
  <c r="CD271" i="1" s="1"/>
  <c r="CE271" i="1" s="1" a="1"/>
  <c r="CE271" i="1" s="1"/>
  <c r="CF271" i="1" s="1"/>
  <c r="CA357" i="1" a="1"/>
  <c r="CA357" i="1" s="1"/>
  <c r="CB357" i="1" s="1" a="1"/>
  <c r="CB357" i="1" s="1"/>
  <c r="CC357" i="1" s="1" a="1"/>
  <c r="CC357" i="1" s="1"/>
  <c r="CA264" i="1" a="1"/>
  <c r="CA264" i="1" s="1"/>
  <c r="CB264" i="1" s="1" a="1"/>
  <c r="CB264" i="1" s="1"/>
  <c r="CC264" i="1" s="1" a="1"/>
  <c r="CC264" i="1" s="1"/>
  <c r="CD677" i="1" a="1"/>
  <c r="CD677" i="1" s="1"/>
  <c r="CE677" i="1" s="1" a="1"/>
  <c r="CE677" i="1" s="1"/>
  <c r="CF677" i="1" s="1"/>
  <c r="CA299" i="1" a="1"/>
  <c r="CA299" i="1" s="1"/>
  <c r="CB299" i="1" s="1" a="1"/>
  <c r="CB299" i="1" s="1"/>
  <c r="CC299" i="1" s="1" a="1"/>
  <c r="CC299" i="1" s="1"/>
  <c r="CD916" i="1" a="1"/>
  <c r="CD916" i="1" s="1"/>
  <c r="CE916" i="1" s="1" a="1"/>
  <c r="CE916" i="1" s="1"/>
  <c r="CF916" i="1" s="1"/>
  <c r="CA576" i="1" a="1"/>
  <c r="CA576" i="1" s="1"/>
  <c r="CB576" i="1" s="1" a="1"/>
  <c r="CB576" i="1" s="1"/>
  <c r="CC576" i="1" s="1" a="1"/>
  <c r="CC576" i="1" s="1"/>
  <c r="CA1058" i="1" a="1"/>
  <c r="CA1058" i="1" s="1"/>
  <c r="CB1058" i="1" s="1" a="1"/>
  <c r="CB1058" i="1" s="1"/>
  <c r="CC1058" i="1" s="1" a="1"/>
  <c r="CC1058" i="1" s="1"/>
  <c r="CD922" i="1" a="1"/>
  <c r="CD922" i="1" s="1"/>
  <c r="CE922" i="1" s="1" a="1"/>
  <c r="CE922" i="1" s="1"/>
  <c r="CF922" i="1" s="1"/>
  <c r="CD3" i="1" a="1"/>
  <c r="CD3" i="1" s="1"/>
  <c r="CE3" i="1" s="1" a="1"/>
  <c r="CE3" i="1" s="1"/>
  <c r="CF3" i="1" s="1"/>
  <c r="CD877" i="1" a="1"/>
  <c r="CD877" i="1" s="1"/>
  <c r="CE877" i="1" s="1" a="1"/>
  <c r="CE877" i="1" s="1"/>
  <c r="CF877" i="1" s="1"/>
  <c r="CD722" i="1" a="1"/>
  <c r="CD722" i="1" s="1"/>
  <c r="CE722" i="1" s="1" a="1"/>
  <c r="CE722" i="1" s="1"/>
  <c r="CF722" i="1" s="1"/>
  <c r="CD94" i="1" a="1"/>
  <c r="CD94" i="1" s="1"/>
  <c r="CE94" i="1" s="1" a="1"/>
  <c r="CE94" i="1" s="1"/>
  <c r="CF94" i="1" s="1"/>
  <c r="CA739" i="1" a="1"/>
  <c r="CA739" i="1" s="1"/>
  <c r="CB739" i="1" s="1" a="1"/>
  <c r="CB739" i="1" s="1"/>
  <c r="CC739" i="1" s="1" a="1"/>
  <c r="CC739" i="1" s="1"/>
  <c r="CA675" i="1" a="1"/>
  <c r="CA675" i="1" s="1"/>
  <c r="CB675" i="1" s="1" a="1"/>
  <c r="CB675" i="1" s="1"/>
  <c r="CC675" i="1" s="1" a="1"/>
  <c r="CC675" i="1" s="1"/>
  <c r="CD334" i="1" a="1"/>
  <c r="CD334" i="1" s="1"/>
  <c r="CE334" i="1" s="1" a="1"/>
  <c r="CE334" i="1" s="1"/>
  <c r="CF334" i="1" s="1"/>
  <c r="CD413" i="1" a="1"/>
  <c r="CD413" i="1" s="1"/>
  <c r="CE413" i="1" s="1" a="1"/>
  <c r="CE413" i="1" s="1"/>
  <c r="CF413" i="1" s="1"/>
  <c r="CA1002" i="1" a="1"/>
  <c r="CA1002" i="1" s="1"/>
  <c r="CB1002" i="1" s="1" a="1"/>
  <c r="CB1002" i="1" s="1"/>
  <c r="CC1002" i="1" s="1" a="1"/>
  <c r="CC1002" i="1" s="1"/>
  <c r="CD404" i="1" a="1"/>
  <c r="CD404" i="1" s="1"/>
  <c r="CE404" i="1" s="1" a="1"/>
  <c r="CE404" i="1" s="1"/>
  <c r="CF404" i="1" s="1"/>
  <c r="CD110" i="1" a="1"/>
  <c r="CD110" i="1" s="1"/>
  <c r="CE110" i="1" s="1" a="1"/>
  <c r="CE110" i="1" s="1"/>
  <c r="CF110" i="1" s="1"/>
  <c r="CA1025" i="1" a="1"/>
  <c r="CA1025" i="1" s="1"/>
  <c r="CB1025" i="1" s="1" a="1"/>
  <c r="CB1025" i="1" s="1"/>
  <c r="CC1025" i="1" s="1" a="1"/>
  <c r="CC1025" i="1" s="1"/>
  <c r="CD822" i="1" a="1"/>
  <c r="CD822" i="1" s="1"/>
  <c r="CE822" i="1" s="1" a="1"/>
  <c r="CE822" i="1" s="1"/>
  <c r="CF822" i="1" s="1"/>
  <c r="CA870" i="1" a="1"/>
  <c r="CA870" i="1" s="1"/>
  <c r="CB870" i="1" s="1" a="1"/>
  <c r="CB870" i="1" s="1"/>
  <c r="CC870" i="1" s="1" a="1"/>
  <c r="CC870" i="1" s="1"/>
  <c r="CA1000" i="1" a="1"/>
  <c r="CA1000" i="1" s="1"/>
  <c r="CB1000" i="1" s="1" a="1"/>
  <c r="CB1000" i="1" s="1"/>
  <c r="CC1000" i="1" s="1" a="1"/>
  <c r="CC1000" i="1" s="1"/>
  <c r="CD246" i="1" a="1"/>
  <c r="CD246" i="1" s="1"/>
  <c r="CE246" i="1" s="1" a="1"/>
  <c r="CE246" i="1" s="1"/>
  <c r="CF246" i="1" s="1"/>
  <c r="CD218" i="1" a="1"/>
  <c r="CD218" i="1" s="1"/>
  <c r="CE218" i="1" s="1" a="1"/>
  <c r="CE218" i="1" s="1"/>
  <c r="CF218" i="1" s="1"/>
  <c r="CA895" i="1" a="1"/>
  <c r="CA895" i="1" s="1"/>
  <c r="CB895" i="1" s="1" a="1"/>
  <c r="CB895" i="1" s="1"/>
  <c r="CC895" i="1" s="1" a="1"/>
  <c r="CC895" i="1" s="1"/>
  <c r="CD529" i="1" a="1"/>
  <c r="CD529" i="1" s="1"/>
  <c r="CE529" i="1" s="1" a="1"/>
  <c r="CE529" i="1" s="1"/>
  <c r="CF529" i="1" s="1"/>
  <c r="CD328" i="1" a="1"/>
  <c r="CD328" i="1" s="1"/>
  <c r="CE328" i="1" s="1" a="1"/>
  <c r="CE328" i="1" s="1"/>
  <c r="CF328" i="1" s="1"/>
  <c r="CD481" i="1" a="1"/>
  <c r="CD481" i="1" s="1"/>
  <c r="CE481" i="1" s="1" a="1"/>
  <c r="CE481" i="1" s="1"/>
  <c r="CF481" i="1" s="1"/>
  <c r="CD36" i="1" a="1"/>
  <c r="CD36" i="1" s="1"/>
  <c r="CE36" i="1" s="1" a="1"/>
  <c r="CE36" i="1" s="1"/>
  <c r="CF36" i="1" s="1"/>
  <c r="CA392" i="1" a="1"/>
  <c r="CA392" i="1" s="1"/>
  <c r="CB392" i="1" s="1" a="1"/>
  <c r="CB392" i="1" s="1"/>
  <c r="CC392" i="1" s="1" a="1"/>
  <c r="CC392" i="1" s="1"/>
  <c r="CA686" i="1" a="1"/>
  <c r="CA686" i="1" s="1"/>
  <c r="CB686" i="1" s="1" a="1"/>
  <c r="CB686" i="1" s="1"/>
  <c r="CC686" i="1" s="1" a="1"/>
  <c r="CC686" i="1" s="1"/>
  <c r="CD198" i="1" a="1"/>
  <c r="CD198" i="1" s="1"/>
  <c r="CE198" i="1" s="1" a="1"/>
  <c r="CE198" i="1" s="1"/>
  <c r="CF198" i="1" s="1"/>
  <c r="CD44" i="1" a="1"/>
  <c r="CD44" i="1" s="1"/>
  <c r="CE44" i="1" s="1" a="1"/>
  <c r="CE44" i="1" s="1"/>
  <c r="CF44" i="1" s="1"/>
  <c r="CD503" i="1" a="1"/>
  <c r="CD503" i="1" s="1"/>
  <c r="CE503" i="1" s="1" a="1"/>
  <c r="CE503" i="1" s="1"/>
  <c r="CF503" i="1" s="1"/>
  <c r="CD848" i="1" a="1"/>
  <c r="CD848" i="1" s="1"/>
  <c r="CE848" i="1" s="1" a="1"/>
  <c r="CE848" i="1" s="1"/>
  <c r="CF848" i="1" s="1"/>
  <c r="CD222" i="1" a="1"/>
  <c r="CD222" i="1" s="1"/>
  <c r="CE222" i="1" s="1" a="1"/>
  <c r="CE222" i="1" s="1"/>
  <c r="CF222" i="1" s="1"/>
  <c r="CD808" i="1" a="1"/>
  <c r="CD808" i="1" s="1"/>
  <c r="CE808" i="1" s="1" a="1"/>
  <c r="CE808" i="1" s="1"/>
  <c r="CF808" i="1" s="1"/>
  <c r="CD914" i="1" a="1"/>
  <c r="CD914" i="1" s="1"/>
  <c r="CE914" i="1" s="1" a="1"/>
  <c r="CE914" i="1" s="1"/>
  <c r="CF914" i="1" s="1"/>
  <c r="CA925" i="1" a="1"/>
  <c r="CA925" i="1" s="1"/>
  <c r="CB925" i="1" s="1" a="1"/>
  <c r="CB925" i="1" s="1"/>
  <c r="CC925" i="1" s="1" a="1"/>
  <c r="CC925" i="1" s="1"/>
  <c r="CD614" i="1" a="1"/>
  <c r="CD614" i="1" s="1"/>
  <c r="CE614" i="1" s="1" a="1"/>
  <c r="CE614" i="1" s="1"/>
  <c r="CF614" i="1" s="1"/>
  <c r="CA119" i="1" a="1"/>
  <c r="CA119" i="1" s="1"/>
  <c r="CB119" i="1" s="1" a="1"/>
  <c r="CB119" i="1" s="1"/>
  <c r="CC119" i="1" s="1" a="1"/>
  <c r="CC119" i="1" s="1"/>
  <c r="CD660" i="1" a="1"/>
  <c r="CD660" i="1" s="1"/>
  <c r="CE660" i="1" s="1" a="1"/>
  <c r="CE660" i="1" s="1"/>
  <c r="CF660" i="1" s="1"/>
  <c r="CD158" i="1" a="1"/>
  <c r="CD158" i="1" s="1"/>
  <c r="CE158" i="1" s="1" a="1"/>
  <c r="CE158" i="1" s="1"/>
  <c r="CF158" i="1" s="1"/>
  <c r="CA594" i="1" a="1"/>
  <c r="CA594" i="1" s="1"/>
  <c r="CB594" i="1" s="1" a="1"/>
  <c r="CB594" i="1" s="1"/>
  <c r="CC594" i="1" s="1" a="1"/>
  <c r="CC594" i="1" s="1"/>
  <c r="CD12" i="1" a="1"/>
  <c r="CD12" i="1" s="1"/>
  <c r="CE12" i="1" s="1" a="1"/>
  <c r="CE12" i="1" s="1"/>
  <c r="CF12" i="1" s="1"/>
  <c r="CD343" i="1" a="1"/>
  <c r="CD343" i="1" s="1"/>
  <c r="CE343" i="1" s="1" a="1"/>
  <c r="CE343" i="1" s="1"/>
  <c r="CF343" i="1" s="1"/>
  <c r="CD214" i="1" a="1"/>
  <c r="CD214" i="1" s="1"/>
  <c r="CE214" i="1" s="1" a="1"/>
  <c r="CE214" i="1" s="1"/>
  <c r="CF214" i="1" s="1"/>
  <c r="CD891" i="1" a="1"/>
  <c r="CD891" i="1" s="1"/>
  <c r="CE891" i="1" s="1" a="1"/>
  <c r="CE891" i="1" s="1"/>
  <c r="CF891" i="1" s="1"/>
  <c r="CD364" i="1" a="1"/>
  <c r="CD364" i="1" s="1"/>
  <c r="CE364" i="1" s="1" a="1"/>
  <c r="CE364" i="1" s="1"/>
  <c r="CF364" i="1" s="1"/>
  <c r="CD356" i="1" a="1"/>
  <c r="CD356" i="1" s="1"/>
  <c r="CE356" i="1" s="1" a="1"/>
  <c r="CE356" i="1" s="1"/>
  <c r="CF356" i="1" s="1"/>
  <c r="CD407" i="1" a="1"/>
  <c r="CD407" i="1" s="1"/>
  <c r="CE407" i="1" s="1" a="1"/>
  <c r="CE407" i="1" s="1"/>
  <c r="CF407" i="1" s="1"/>
  <c r="CD1069" i="1" a="1"/>
  <c r="CD1069" i="1" s="1"/>
  <c r="CE1069" i="1" s="1" a="1"/>
  <c r="CE1069" i="1" s="1"/>
  <c r="CF1069" i="1" s="1"/>
  <c r="CD280" i="1" a="1"/>
  <c r="CD280" i="1" s="1"/>
  <c r="CE280" i="1" s="1" a="1"/>
  <c r="CE280" i="1" s="1"/>
  <c r="CF280" i="1" s="1"/>
  <c r="CD166" i="1" a="1"/>
  <c r="CD166" i="1" s="1"/>
  <c r="CE166" i="1" s="1" a="1"/>
  <c r="CE166" i="1" s="1"/>
  <c r="CF166" i="1" s="1"/>
  <c r="CA188" i="1" a="1"/>
  <c r="CA188" i="1" s="1"/>
  <c r="CB188" i="1" s="1" a="1"/>
  <c r="CB188" i="1" s="1"/>
  <c r="CC188" i="1" s="1" a="1"/>
  <c r="CC188" i="1" s="1"/>
  <c r="CA760" i="1" a="1"/>
  <c r="CA760" i="1" s="1"/>
  <c r="CB760" i="1" s="1" a="1"/>
  <c r="CB760" i="1" s="1"/>
  <c r="CC760" i="1" s="1" a="1"/>
  <c r="CC760" i="1" s="1"/>
  <c r="CA76" i="1" a="1"/>
  <c r="CA76" i="1" s="1"/>
  <c r="CB76" i="1" s="1" a="1"/>
  <c r="CB76" i="1" s="1"/>
  <c r="CC76" i="1" s="1" a="1"/>
  <c r="CC76" i="1" s="1"/>
  <c r="CD83" i="1" a="1"/>
  <c r="CD83" i="1" s="1"/>
  <c r="CE83" i="1" s="1" a="1"/>
  <c r="CE83" i="1" s="1"/>
  <c r="CF83" i="1" s="1"/>
  <c r="CA1082" i="1" a="1"/>
  <c r="CA1082" i="1" s="1"/>
  <c r="CB1082" i="1" s="1" a="1"/>
  <c r="CB1082" i="1" s="1"/>
  <c r="CC1082" i="1" s="1" a="1"/>
  <c r="CC1082" i="1" s="1"/>
  <c r="CD43" i="1" a="1"/>
  <c r="CD43" i="1" s="1"/>
  <c r="CE43" i="1" s="1" a="1"/>
  <c r="CE43" i="1" s="1"/>
  <c r="CF43" i="1" s="1"/>
  <c r="CD202" i="1" a="1"/>
  <c r="CD202" i="1" s="1"/>
  <c r="CE202" i="1" s="1" a="1"/>
  <c r="CE202" i="1" s="1"/>
  <c r="CF202" i="1" s="1"/>
  <c r="CD917" i="1" a="1"/>
  <c r="CD917" i="1" s="1"/>
  <c r="CE917" i="1" s="1" a="1"/>
  <c r="CE917" i="1" s="1"/>
  <c r="CF917" i="1" s="1"/>
  <c r="CA676" i="1" a="1"/>
  <c r="CA676" i="1" s="1"/>
  <c r="CB676" i="1" s="1" a="1"/>
  <c r="CB676" i="1" s="1"/>
  <c r="CC676" i="1" s="1" a="1"/>
  <c r="CC676" i="1" s="1"/>
  <c r="CD459" i="1" a="1"/>
  <c r="CD459" i="1" s="1"/>
  <c r="CE459" i="1" s="1" a="1"/>
  <c r="CE459" i="1" s="1"/>
  <c r="CF459" i="1" s="1"/>
  <c r="CA967" i="1" a="1"/>
  <c r="CA967" i="1" s="1"/>
  <c r="CB967" i="1" s="1" a="1"/>
  <c r="CB967" i="1" s="1"/>
  <c r="CC967" i="1" s="1" a="1"/>
  <c r="CC967" i="1" s="1"/>
  <c r="CA978" i="1" a="1"/>
  <c r="CA978" i="1" s="1"/>
  <c r="CB978" i="1" s="1" a="1"/>
  <c r="CB978" i="1" s="1"/>
  <c r="CC978" i="1" s="1" a="1"/>
  <c r="CC978" i="1" s="1"/>
  <c r="CA687" i="1" a="1"/>
  <c r="CA687" i="1" s="1"/>
  <c r="CB687" i="1" s="1" a="1"/>
  <c r="CB687" i="1" s="1"/>
  <c r="CC687" i="1" s="1" a="1"/>
  <c r="CC687" i="1" s="1"/>
  <c r="CD850" i="1" a="1"/>
  <c r="CD850" i="1" s="1"/>
  <c r="CE850" i="1" s="1" a="1"/>
  <c r="CE850" i="1" s="1"/>
  <c r="CF850" i="1" s="1"/>
  <c r="CA616" i="1" a="1"/>
  <c r="CA616" i="1" s="1"/>
  <c r="CB616" i="1" s="1" a="1"/>
  <c r="CB616" i="1" s="1"/>
  <c r="CC616" i="1" s="1" a="1"/>
  <c r="CC616" i="1" s="1"/>
  <c r="CD19" i="1" a="1"/>
  <c r="CD19" i="1" s="1"/>
  <c r="CE19" i="1" s="1" a="1"/>
  <c r="CE19" i="1" s="1"/>
  <c r="CF19" i="1" s="1"/>
  <c r="CD884" i="1" a="1"/>
  <c r="CD884" i="1" s="1"/>
  <c r="CE884" i="1" s="1" a="1"/>
  <c r="CE884" i="1" s="1"/>
  <c r="CF884" i="1" s="1"/>
  <c r="CA15" i="1" a="1"/>
  <c r="CA15" i="1" s="1"/>
  <c r="CB15" i="1" s="1" a="1"/>
  <c r="CB15" i="1" s="1"/>
  <c r="CC15" i="1" s="1" a="1"/>
  <c r="CC15" i="1" s="1"/>
  <c r="CD226" i="1" a="1"/>
  <c r="CD226" i="1" s="1"/>
  <c r="CE226" i="1" s="1" a="1"/>
  <c r="CE226" i="1" s="1"/>
  <c r="CF226" i="1" s="1"/>
  <c r="CD1061" i="1" a="1"/>
  <c r="CD1061" i="1" s="1"/>
  <c r="CE1061" i="1" s="1" a="1"/>
  <c r="CE1061" i="1" s="1"/>
  <c r="CF1061" i="1" s="1"/>
  <c r="CD313" i="1" a="1"/>
  <c r="CD313" i="1" s="1"/>
  <c r="CE313" i="1" s="1" a="1"/>
  <c r="CE313" i="1" s="1"/>
  <c r="CF313" i="1" s="1"/>
  <c r="CD1119" i="1" a="1"/>
  <c r="CD1119" i="1" s="1"/>
  <c r="CE1119" i="1" s="1" a="1"/>
  <c r="CE1119" i="1" s="1"/>
  <c r="CF1119" i="1" s="1"/>
  <c r="CA834" i="1" a="1"/>
  <c r="CA834" i="1" s="1"/>
  <c r="CB834" i="1" s="1" a="1"/>
  <c r="CB834" i="1" s="1"/>
  <c r="CC834" i="1" s="1" a="1"/>
  <c r="CC834" i="1" s="1"/>
  <c r="CA73" i="1" a="1"/>
  <c r="CA73" i="1" s="1"/>
  <c r="CB73" i="1" s="1" a="1"/>
  <c r="CB73" i="1" s="1"/>
  <c r="CC73" i="1" s="1" a="1"/>
  <c r="CC73" i="1" s="1"/>
  <c r="CA32" i="1" a="1"/>
  <c r="CA32" i="1" s="1"/>
  <c r="CB32" i="1" s="1" a="1"/>
  <c r="CB32" i="1" s="1"/>
  <c r="CC32" i="1" s="1" a="1"/>
  <c r="CC32" i="1" s="1"/>
  <c r="CD829" i="1" a="1"/>
  <c r="CD829" i="1" s="1"/>
  <c r="CE829" i="1" s="1" a="1"/>
  <c r="CE829" i="1" s="1"/>
  <c r="CF829" i="1" s="1"/>
  <c r="CA136" i="1" a="1"/>
  <c r="CA136" i="1" s="1"/>
  <c r="CB136" i="1" s="1" a="1"/>
  <c r="CB136" i="1" s="1"/>
  <c r="CC136" i="1" s="1" a="1"/>
  <c r="CC136" i="1" s="1"/>
  <c r="CD248" i="1" a="1"/>
  <c r="CD248" i="1" s="1"/>
  <c r="CE248" i="1" s="1" a="1"/>
  <c r="CE248" i="1" s="1"/>
  <c r="CF248" i="1" s="1"/>
  <c r="CD718" i="1" a="1"/>
  <c r="CD718" i="1" s="1"/>
  <c r="CE718" i="1" s="1" a="1"/>
  <c r="CE718" i="1" s="1"/>
  <c r="CF718" i="1" s="1"/>
  <c r="CD729" i="1" a="1"/>
  <c r="CD729" i="1" s="1"/>
  <c r="CE729" i="1" s="1" a="1"/>
  <c r="CE729" i="1" s="1"/>
  <c r="CF729" i="1" s="1"/>
  <c r="CA707" i="1" a="1"/>
  <c r="CA707" i="1" s="1"/>
  <c r="CB707" i="1" s="1" a="1"/>
  <c r="CB707" i="1" s="1"/>
  <c r="CC707" i="1" s="1" a="1"/>
  <c r="CC707" i="1" s="1"/>
  <c r="CD150" i="1" a="1"/>
  <c r="CD150" i="1" s="1"/>
  <c r="CE150" i="1" s="1" a="1"/>
  <c r="CE150" i="1" s="1"/>
  <c r="CF150" i="1" s="1"/>
  <c r="CD142" i="1" a="1"/>
  <c r="CD142" i="1" s="1"/>
  <c r="CE142" i="1" s="1" a="1"/>
  <c r="CE142" i="1" s="1"/>
  <c r="CF142" i="1" s="1"/>
  <c r="CD876" i="1" a="1"/>
  <c r="CD876" i="1" s="1"/>
  <c r="CE876" i="1" s="1" a="1"/>
  <c r="CE876" i="1" s="1"/>
  <c r="CF876" i="1" s="1"/>
  <c r="CD425" i="1" a="1"/>
  <c r="CD425" i="1" s="1"/>
  <c r="CE425" i="1" s="1" a="1"/>
  <c r="CE425" i="1" s="1"/>
  <c r="CF425" i="1" s="1"/>
  <c r="CD779" i="1" a="1"/>
  <c r="CD779" i="1" s="1"/>
  <c r="CE779" i="1" s="1" a="1"/>
  <c r="CE779" i="1" s="1"/>
  <c r="CF779" i="1" s="1"/>
  <c r="CD412" i="1" a="1"/>
  <c r="CD412" i="1" s="1"/>
  <c r="CE412" i="1" s="1" a="1"/>
  <c r="CE412" i="1" s="1"/>
  <c r="CF412" i="1" s="1"/>
  <c r="CA31" i="1" a="1"/>
  <c r="CA31" i="1" s="1"/>
  <c r="CB31" i="1" s="1" a="1"/>
  <c r="CB31" i="1" s="1"/>
  <c r="CC31" i="1" s="1" a="1"/>
  <c r="CC31" i="1" s="1"/>
  <c r="CA996" i="1" a="1"/>
  <c r="CA996" i="1" s="1"/>
  <c r="CB996" i="1" s="1" a="1"/>
  <c r="CB996" i="1" s="1"/>
  <c r="CC996" i="1" s="1" a="1"/>
  <c r="CC996" i="1" s="1"/>
  <c r="CA408" i="1" a="1"/>
  <c r="CA408" i="1" s="1"/>
  <c r="CB408" i="1" s="1" a="1"/>
  <c r="CB408" i="1" s="1"/>
  <c r="CC408" i="1" s="1" a="1"/>
  <c r="CC408" i="1" s="1"/>
  <c r="CD705" i="1" a="1"/>
  <c r="CD705" i="1" s="1"/>
  <c r="CE705" i="1" s="1" a="1"/>
  <c r="CE705" i="1" s="1"/>
  <c r="CF705" i="1" s="1"/>
  <c r="CA92" i="1" a="1"/>
  <c r="CA92" i="1" s="1"/>
  <c r="CB92" i="1" s="1" a="1"/>
  <c r="CB92" i="1" s="1"/>
  <c r="CC92" i="1" s="1" a="1"/>
  <c r="CC92" i="1" s="1"/>
  <c r="CD306" i="1" a="1"/>
  <c r="CD306" i="1" s="1"/>
  <c r="CE306" i="1" s="1" a="1"/>
  <c r="CE306" i="1" s="1"/>
  <c r="CF306" i="1" s="1"/>
  <c r="CD342" i="1" a="1"/>
  <c r="CD342" i="1" s="1"/>
  <c r="CE342" i="1" s="1" a="1"/>
  <c r="CE342" i="1" s="1"/>
  <c r="CF342" i="1" s="1"/>
  <c r="CD242" i="1" a="1"/>
  <c r="CD242" i="1" s="1"/>
  <c r="CE242" i="1" s="1" a="1"/>
  <c r="CE242" i="1" s="1"/>
  <c r="CF242" i="1" s="1"/>
  <c r="CD458" i="1" a="1"/>
  <c r="CD458" i="1" s="1"/>
  <c r="CE458" i="1" s="1" a="1"/>
  <c r="CE458" i="1" s="1"/>
  <c r="CF458" i="1" s="1"/>
  <c r="CA835" i="1" a="1"/>
  <c r="CA835" i="1" s="1"/>
  <c r="CB835" i="1" s="1" a="1"/>
  <c r="CB835" i="1" s="1"/>
  <c r="CC835" i="1" s="1" a="1"/>
  <c r="CC835" i="1" s="1"/>
  <c r="CD789" i="1" a="1"/>
  <c r="CD789" i="1" s="1"/>
  <c r="CE789" i="1" s="1" a="1"/>
  <c r="CE789" i="1" s="1"/>
  <c r="CF789" i="1" s="1"/>
  <c r="CA949" i="1" a="1"/>
  <c r="CA949" i="1" s="1"/>
  <c r="CB949" i="1" s="1" a="1"/>
  <c r="CB949" i="1" s="1"/>
  <c r="CC949" i="1" s="1" a="1"/>
  <c r="CC949" i="1" s="1"/>
  <c r="CD1098" i="1" a="1"/>
  <c r="CD1098" i="1" s="1"/>
  <c r="CE1098" i="1" s="1" a="1"/>
  <c r="CE1098" i="1" s="1"/>
  <c r="CF1098" i="1" s="1"/>
  <c r="CD727" i="1" a="1"/>
  <c r="CD727" i="1" s="1"/>
  <c r="CE727" i="1" s="1" a="1"/>
  <c r="CE727" i="1" s="1"/>
  <c r="CF727" i="1" s="1"/>
  <c r="CD749" i="1" a="1"/>
  <c r="CD749" i="1" s="1"/>
  <c r="CE749" i="1" s="1" a="1"/>
  <c r="CE749" i="1" s="1"/>
  <c r="CF749" i="1" s="1"/>
  <c r="CD409" i="1" a="1"/>
  <c r="CD409" i="1" s="1"/>
  <c r="CE409" i="1" s="1" a="1"/>
  <c r="CE409" i="1" s="1"/>
  <c r="CF409" i="1" s="1"/>
  <c r="CA477" i="1" a="1"/>
  <c r="CA477" i="1" s="1"/>
  <c r="CB477" i="1" s="1" a="1"/>
  <c r="CB477" i="1" s="1"/>
  <c r="CC477" i="1" s="1" a="1"/>
  <c r="CC477" i="1" s="1"/>
  <c r="CD795" i="1" a="1"/>
  <c r="CD795" i="1" s="1"/>
  <c r="CE795" i="1" s="1" a="1"/>
  <c r="CE795" i="1" s="1"/>
  <c r="CF795" i="1" s="1"/>
  <c r="CD97" i="1" a="1"/>
  <c r="CD97" i="1" s="1"/>
  <c r="CE97" i="1" s="1" a="1"/>
  <c r="CE97" i="1" s="1"/>
  <c r="CF97" i="1" s="1"/>
  <c r="CA353" i="1" a="1"/>
  <c r="CA353" i="1" s="1"/>
  <c r="CB353" i="1" s="1" a="1"/>
  <c r="CB353" i="1" s="1"/>
  <c r="CC353" i="1" s="1" a="1"/>
  <c r="CC353" i="1" s="1"/>
  <c r="CD368" i="1" a="1"/>
  <c r="CD368" i="1" s="1"/>
  <c r="CE368" i="1" s="1" a="1"/>
  <c r="CE368" i="1" s="1"/>
  <c r="CF368" i="1" s="1"/>
  <c r="CA1087" i="1" a="1"/>
  <c r="CA1087" i="1" s="1"/>
  <c r="CB1087" i="1" s="1" a="1"/>
  <c r="CB1087" i="1" s="1"/>
  <c r="CC1087" i="1" s="1" a="1"/>
  <c r="CC1087" i="1" s="1"/>
  <c r="CA643" i="1" a="1"/>
  <c r="CA643" i="1" s="1"/>
  <c r="CB643" i="1" s="1" a="1"/>
  <c r="CB643" i="1" s="1"/>
  <c r="CC643" i="1" s="1" a="1"/>
  <c r="CC643" i="1" s="1"/>
  <c r="CD192" i="1" a="1"/>
  <c r="CD192" i="1" s="1"/>
  <c r="CE192" i="1" s="1" a="1"/>
  <c r="CE192" i="1" s="1"/>
  <c r="CF192" i="1" s="1"/>
  <c r="CD980" i="1" a="1"/>
  <c r="CD980" i="1" s="1"/>
  <c r="CE980" i="1" s="1" a="1"/>
  <c r="CE980" i="1" s="1"/>
  <c r="CF980" i="1" s="1"/>
  <c r="CA1099" i="1" a="1"/>
  <c r="CA1099" i="1" s="1"/>
  <c r="CB1099" i="1" s="1" a="1"/>
  <c r="CB1099" i="1" s="1"/>
  <c r="CC1099" i="1" s="1" a="1"/>
  <c r="CC1099" i="1" s="1"/>
  <c r="CA163" i="1" a="1"/>
  <c r="CA163" i="1" s="1"/>
  <c r="CB163" i="1" s="1" a="1"/>
  <c r="CB163" i="1" s="1"/>
  <c r="CC163" i="1" s="1" a="1"/>
  <c r="CC163" i="1" s="1"/>
  <c r="CA442" i="1" a="1"/>
  <c r="CA442" i="1" s="1"/>
  <c r="CB442" i="1" s="1" a="1"/>
  <c r="CB442" i="1" s="1"/>
  <c r="CC442" i="1" s="1" a="1"/>
  <c r="CC442" i="1" s="1"/>
  <c r="CA179" i="1" a="1"/>
  <c r="CA179" i="1" s="1"/>
  <c r="CB179" i="1" s="1" a="1"/>
  <c r="CB179" i="1" s="1"/>
  <c r="CC179" i="1" s="1" a="1"/>
  <c r="CC179" i="1" s="1"/>
  <c r="CD114" i="1" a="1"/>
  <c r="CD114" i="1" s="1"/>
  <c r="CE114" i="1" s="1" a="1"/>
  <c r="CE114" i="1" s="1"/>
  <c r="CF114" i="1" s="1"/>
  <c r="CA674" i="1" a="1"/>
  <c r="CA674" i="1" s="1"/>
  <c r="CB674" i="1" s="1" a="1"/>
  <c r="CB674" i="1" s="1"/>
  <c r="CC674" i="1" s="1" a="1"/>
  <c r="CC674" i="1" s="1"/>
  <c r="CD945" i="1" a="1"/>
  <c r="CD945" i="1" s="1"/>
  <c r="CE945" i="1" s="1" a="1"/>
  <c r="CE945" i="1" s="1"/>
  <c r="CF945" i="1" s="1"/>
  <c r="CA346" i="1" a="1"/>
  <c r="CA346" i="1" s="1"/>
  <c r="CB346" i="1" s="1" a="1"/>
  <c r="CB346" i="1" s="1"/>
  <c r="CC346" i="1" s="1" a="1"/>
  <c r="CC346" i="1" s="1"/>
  <c r="CA213" i="1" a="1"/>
  <c r="CA213" i="1" s="1"/>
  <c r="CB213" i="1" s="1" a="1"/>
  <c r="CB213" i="1" s="1"/>
  <c r="CC213" i="1" s="1" a="1"/>
  <c r="CC213" i="1" s="1"/>
  <c r="CD1055" i="1" a="1"/>
  <c r="CD1055" i="1" s="1"/>
  <c r="CE1055" i="1" s="1" a="1"/>
  <c r="CE1055" i="1" s="1"/>
  <c r="CF1055" i="1" s="1"/>
  <c r="CA542" i="1" a="1"/>
  <c r="CA542" i="1" s="1"/>
  <c r="CB542" i="1" s="1" a="1"/>
  <c r="CB542" i="1" s="1"/>
  <c r="CC542" i="1" s="1" a="1"/>
  <c r="CC542" i="1" s="1"/>
  <c r="CA982" i="1" a="1"/>
  <c r="CA982" i="1" s="1"/>
  <c r="CB982" i="1" s="1" a="1"/>
  <c r="CB982" i="1" s="1"/>
  <c r="CC982" i="1" s="1" a="1"/>
  <c r="CC982" i="1" s="1"/>
  <c r="CA692" i="1" a="1"/>
  <c r="CA692" i="1" s="1"/>
  <c r="CB692" i="1" s="1" a="1"/>
  <c r="CB692" i="1" s="1"/>
  <c r="CC692" i="1" s="1" a="1"/>
  <c r="CC692" i="1" s="1"/>
  <c r="CD186" i="1" a="1"/>
  <c r="CD186" i="1" s="1"/>
  <c r="CE186" i="1" s="1" a="1"/>
  <c r="CE186" i="1" s="1"/>
  <c r="CF186" i="1" s="1"/>
  <c r="CD473" i="1" a="1"/>
  <c r="CD473" i="1" s="1"/>
  <c r="CE473" i="1" s="1" a="1"/>
  <c r="CE473" i="1" s="1"/>
  <c r="CF473" i="1" s="1"/>
  <c r="CD771" i="1" a="1"/>
  <c r="CD771" i="1" s="1"/>
  <c r="CE771" i="1" s="1" a="1"/>
  <c r="CE771" i="1" s="1"/>
  <c r="CF771" i="1" s="1"/>
  <c r="CD540" i="1" a="1"/>
  <c r="CD540" i="1" s="1"/>
  <c r="CE540" i="1" s="1" a="1"/>
  <c r="CE540" i="1" s="1"/>
  <c r="CF540" i="1" s="1"/>
  <c r="CA965" i="1" a="1"/>
  <c r="CA965" i="1" s="1"/>
  <c r="CB965" i="1" s="1" a="1"/>
  <c r="CB965" i="1" s="1"/>
  <c r="CC965" i="1" s="1" a="1"/>
  <c r="CC965" i="1" s="1"/>
  <c r="CD932" i="1" a="1"/>
  <c r="CD932" i="1" s="1"/>
  <c r="CE932" i="1" s="1" a="1"/>
  <c r="CE932" i="1" s="1"/>
  <c r="CF932" i="1" s="1"/>
  <c r="CA626" i="1" a="1"/>
  <c r="CA626" i="1" s="1"/>
  <c r="CB626" i="1" s="1" a="1"/>
  <c r="CB626" i="1" s="1"/>
  <c r="CC626" i="1" s="1" a="1"/>
  <c r="CC626" i="1" s="1"/>
  <c r="CD324" i="1" a="1"/>
  <c r="CD324" i="1" s="1"/>
  <c r="CE324" i="1" s="1" a="1"/>
  <c r="CE324" i="1" s="1"/>
  <c r="CF324" i="1" s="1"/>
  <c r="CA651" i="1" a="1"/>
  <c r="CA651" i="1" s="1"/>
  <c r="CB651" i="1" s="1" a="1"/>
  <c r="CB651" i="1" s="1"/>
  <c r="CC651" i="1" s="1" a="1"/>
  <c r="CC651" i="1" s="1"/>
  <c r="CA929" i="1" a="1"/>
  <c r="CA929" i="1" s="1"/>
  <c r="CB929" i="1" s="1" a="1"/>
  <c r="CB929" i="1" s="1"/>
  <c r="CC929" i="1" s="1" a="1"/>
  <c r="CC929" i="1" s="1"/>
  <c r="CA1097" i="1" a="1"/>
  <c r="CA1097" i="1" s="1"/>
  <c r="CB1097" i="1" s="1" a="1"/>
  <c r="CB1097" i="1" s="1"/>
  <c r="CC1097" i="1" s="1" a="1"/>
  <c r="CC1097" i="1" s="1"/>
  <c r="CD233" i="1" a="1"/>
  <c r="CD233" i="1" s="1"/>
  <c r="CE233" i="1" s="1" a="1"/>
  <c r="CE233" i="1" s="1"/>
  <c r="CF233" i="1" s="1"/>
  <c r="CA21" i="1" a="1"/>
  <c r="CA21" i="1" s="1"/>
  <c r="CB21" i="1" s="1" a="1"/>
  <c r="CB21" i="1" s="1"/>
  <c r="CC21" i="1" s="1" a="1"/>
  <c r="CC21" i="1" s="1"/>
  <c r="CD105" i="1" a="1"/>
  <c r="CD105" i="1" s="1"/>
  <c r="CE105" i="1" s="1" a="1"/>
  <c r="CE105" i="1" s="1"/>
  <c r="CF105" i="1" s="1"/>
  <c r="CA1024" i="1" a="1"/>
  <c r="CA1024" i="1" s="1"/>
  <c r="CB1024" i="1" s="1" a="1"/>
  <c r="CB1024" i="1" s="1"/>
  <c r="CC1024" i="1" s="1" a="1"/>
  <c r="CC1024" i="1" s="1"/>
  <c r="CA189" i="1" a="1"/>
  <c r="CA189" i="1" s="1"/>
  <c r="CB189" i="1" s="1" a="1"/>
  <c r="CB189" i="1" s="1"/>
  <c r="CC189" i="1" s="1" a="1"/>
  <c r="CC189" i="1" s="1"/>
  <c r="CD881" i="1" a="1"/>
  <c r="CD881" i="1" s="1"/>
  <c r="CE881" i="1" s="1" a="1"/>
  <c r="CE881" i="1" s="1"/>
  <c r="CF881" i="1" s="1"/>
  <c r="CD480" i="1" a="1"/>
  <c r="CD480" i="1" s="1"/>
  <c r="CE480" i="1" s="1" a="1"/>
  <c r="CE480" i="1" s="1"/>
  <c r="CF480" i="1" s="1"/>
  <c r="CD285" i="1" a="1"/>
  <c r="CD285" i="1" s="1"/>
  <c r="CE285" i="1" s="1" a="1"/>
  <c r="CE285" i="1" s="1"/>
  <c r="CF285" i="1" s="1"/>
  <c r="CD27" i="1" a="1"/>
  <c r="CD27" i="1" s="1"/>
  <c r="CE27" i="1" s="1" a="1"/>
  <c r="CE27" i="1" s="1"/>
  <c r="CF27" i="1" s="1"/>
  <c r="CD152" i="1" a="1"/>
  <c r="CD152" i="1" s="1"/>
  <c r="CE152" i="1" s="1" a="1"/>
  <c r="CE152" i="1" s="1"/>
  <c r="CF152" i="1" s="1"/>
  <c r="CA846" i="1" a="1"/>
  <c r="CA846" i="1" s="1"/>
  <c r="CB846" i="1" s="1" a="1"/>
  <c r="CB846" i="1" s="1"/>
  <c r="CC846" i="1" s="1" a="1"/>
  <c r="CC846" i="1" s="1"/>
  <c r="CD700" i="1" a="1"/>
  <c r="CD700" i="1" s="1"/>
  <c r="CE700" i="1" s="1" a="1"/>
  <c r="CE700" i="1" s="1"/>
  <c r="CF700" i="1" s="1"/>
  <c r="CD296" i="1" a="1"/>
  <c r="CD296" i="1" s="1"/>
  <c r="CE296" i="1" s="1" a="1"/>
  <c r="CE296" i="1" s="1"/>
  <c r="CF296" i="1" s="1"/>
  <c r="CA162" i="1" a="1"/>
  <c r="CA162" i="1" s="1"/>
  <c r="CB162" i="1" s="1" a="1"/>
  <c r="CB162" i="1" s="1"/>
  <c r="CC162" i="1" s="1" a="1"/>
  <c r="CC162" i="1" s="1"/>
  <c r="CD817" i="1" a="1"/>
  <c r="CD817" i="1" s="1"/>
  <c r="CE817" i="1" s="1" a="1"/>
  <c r="CE817" i="1" s="1"/>
  <c r="CF817" i="1" s="1"/>
  <c r="CD431" i="1" a="1"/>
  <c r="CD431" i="1" s="1"/>
  <c r="CE431" i="1" s="1" a="1"/>
  <c r="CE431" i="1" s="1"/>
  <c r="CF431" i="1" s="1"/>
  <c r="CA803" i="1" a="1"/>
  <c r="CA803" i="1" s="1"/>
  <c r="CB803" i="1" s="1" a="1"/>
  <c r="CB803" i="1" s="1"/>
  <c r="CC803" i="1" s="1" a="1"/>
  <c r="CC803" i="1" s="1"/>
  <c r="CD249" i="1" a="1"/>
  <c r="CD249" i="1" s="1"/>
  <c r="CE249" i="1" s="1" a="1"/>
  <c r="CE249" i="1" s="1"/>
  <c r="CF249" i="1" s="1"/>
  <c r="CD345" i="1" a="1"/>
  <c r="CD345" i="1" s="1"/>
  <c r="CE345" i="1" s="1" a="1"/>
  <c r="CE345" i="1" s="1"/>
  <c r="CF345" i="1" s="1"/>
  <c r="CA219" i="1" a="1"/>
  <c r="CA219" i="1" s="1"/>
  <c r="CB219" i="1" s="1" a="1"/>
  <c r="CB219" i="1" s="1"/>
  <c r="CC219" i="1" s="1" a="1"/>
  <c r="CC219" i="1" s="1"/>
  <c r="CA1001" i="1" a="1"/>
  <c r="CA1001" i="1" s="1"/>
  <c r="CB1001" i="1" s="1" a="1"/>
  <c r="CB1001" i="1" s="1"/>
  <c r="CC1001" i="1" s="1" a="1"/>
  <c r="CC1001" i="1" s="1"/>
  <c r="CA456" i="1" a="1"/>
  <c r="CA456" i="1" s="1"/>
  <c r="CB456" i="1" s="1" a="1"/>
  <c r="CB456" i="1" s="1"/>
  <c r="CC456" i="1" s="1" a="1"/>
  <c r="CC456" i="1" s="1"/>
  <c r="CD178" i="1" a="1"/>
  <c r="CD178" i="1" s="1"/>
  <c r="CE178" i="1" s="1" a="1"/>
  <c r="CE178" i="1" s="1"/>
  <c r="CF178" i="1" s="1"/>
  <c r="CA379" i="1" a="1"/>
  <c r="CA379" i="1" s="1"/>
  <c r="CB379" i="1" s="1" a="1"/>
  <c r="CB379" i="1" s="1"/>
  <c r="CC379" i="1" s="1" a="1"/>
  <c r="CC379" i="1" s="1"/>
  <c r="CA736" i="1" a="1"/>
  <c r="CA736" i="1" s="1"/>
  <c r="CB736" i="1" s="1" a="1"/>
  <c r="CB736" i="1" s="1"/>
  <c r="CC736" i="1" s="1" a="1"/>
  <c r="CC736" i="1" s="1"/>
  <c r="CA763" i="1" a="1"/>
  <c r="CA763" i="1" s="1"/>
  <c r="CB763" i="1" s="1" a="1"/>
  <c r="CB763" i="1" s="1"/>
  <c r="CC763" i="1" s="1" a="1"/>
  <c r="CC763" i="1" s="1"/>
  <c r="CD89" i="1" a="1"/>
  <c r="CD89" i="1" s="1"/>
  <c r="CE89" i="1" s="1" a="1"/>
  <c r="CE89" i="1" s="1"/>
  <c r="CF89" i="1" s="1"/>
  <c r="CD193" i="1" a="1"/>
  <c r="CD193" i="1" s="1"/>
  <c r="CE193" i="1" s="1" a="1"/>
  <c r="CE193" i="1" s="1"/>
  <c r="CF193" i="1" s="1"/>
  <c r="CD234" i="1" a="1"/>
  <c r="CD234" i="1" s="1"/>
  <c r="CE234" i="1" s="1" a="1"/>
  <c r="CE234" i="1" s="1"/>
  <c r="CF234" i="1" s="1"/>
  <c r="CD993" i="1" a="1"/>
  <c r="CD993" i="1" s="1"/>
  <c r="CE993" i="1" s="1" a="1"/>
  <c r="CE993" i="1" s="1"/>
  <c r="CF993" i="1" s="1"/>
  <c r="CD899" i="1" a="1"/>
  <c r="CD899" i="1" s="1"/>
  <c r="CE899" i="1" s="1" a="1"/>
  <c r="CE899" i="1" s="1"/>
  <c r="CF899" i="1" s="1"/>
  <c r="CD494" i="1" a="1"/>
  <c r="CD494" i="1" s="1"/>
  <c r="CE494" i="1" s="1" a="1"/>
  <c r="CE494" i="1" s="1"/>
  <c r="CF494" i="1" s="1"/>
  <c r="CA65" i="1" a="1"/>
  <c r="CA65" i="1" s="1"/>
  <c r="CB65" i="1" s="1" a="1"/>
  <c r="CB65" i="1" s="1"/>
  <c r="CC65" i="1" s="1" a="1"/>
  <c r="CC65" i="1" s="1"/>
  <c r="CA165" i="1" a="1"/>
  <c r="CA165" i="1" s="1"/>
  <c r="CB165" i="1" s="1" a="1"/>
  <c r="CB165" i="1" s="1"/>
  <c r="CC165" i="1" s="1" a="1"/>
  <c r="CC165" i="1" s="1"/>
  <c r="CD685" i="1" a="1"/>
  <c r="CD685" i="1" s="1"/>
  <c r="CE685" i="1" s="1" a="1"/>
  <c r="CE685" i="1" s="1"/>
  <c r="CF685" i="1" s="1"/>
  <c r="CA1094" i="1" a="1"/>
  <c r="CA1094" i="1" s="1"/>
  <c r="CB1094" i="1" s="1" a="1"/>
  <c r="CB1094" i="1" s="1"/>
  <c r="CC1094" i="1" s="1" a="1"/>
  <c r="CC1094" i="1" s="1"/>
  <c r="CA1037" i="1" a="1"/>
  <c r="CA1037" i="1" s="1"/>
  <c r="CB1037" i="1" s="1" a="1"/>
  <c r="CB1037" i="1" s="1"/>
  <c r="CC1037" i="1" s="1" a="1"/>
  <c r="CC1037" i="1" s="1"/>
  <c r="CA725" i="1" a="1"/>
  <c r="CA725" i="1" s="1"/>
  <c r="CB725" i="1" s="1" a="1"/>
  <c r="CB725" i="1" s="1"/>
  <c r="CC725" i="1" s="1" a="1"/>
  <c r="CC725" i="1" s="1"/>
  <c r="CD734" i="1" a="1"/>
  <c r="CD734" i="1" s="1"/>
  <c r="CE734" i="1" s="1" a="1"/>
  <c r="CE734" i="1" s="1"/>
  <c r="CF734" i="1" s="1"/>
  <c r="CA570" i="1" a="1"/>
  <c r="CA570" i="1" s="1"/>
  <c r="CB570" i="1" s="1" a="1"/>
  <c r="CB570" i="1" s="1"/>
  <c r="CC570" i="1" s="1" a="1"/>
  <c r="CC570" i="1" s="1"/>
  <c r="CA638" i="1" a="1"/>
  <c r="CA638" i="1" s="1"/>
  <c r="CB638" i="1" s="1" a="1"/>
  <c r="CB638" i="1" s="1"/>
  <c r="CC638" i="1" s="1" a="1"/>
  <c r="CC638" i="1" s="1"/>
  <c r="CD66" i="1" a="1"/>
  <c r="CD66" i="1" s="1"/>
  <c r="CE66" i="1" s="1" a="1"/>
  <c r="CE66" i="1" s="1"/>
  <c r="CF66" i="1" s="1"/>
  <c r="CA1112" i="1" a="1"/>
  <c r="CA1112" i="1" s="1"/>
  <c r="CB1112" i="1" s="1" a="1"/>
  <c r="CB1112" i="1" s="1"/>
  <c r="CC1112" i="1" s="1" a="1"/>
  <c r="CC1112" i="1" s="1"/>
  <c r="CA864" i="1" a="1"/>
  <c r="CA864" i="1" s="1"/>
  <c r="CB864" i="1" s="1" a="1"/>
  <c r="CB864" i="1" s="1"/>
  <c r="CC864" i="1" s="1" a="1"/>
  <c r="CC864" i="1" s="1"/>
  <c r="CA595" i="1" a="1"/>
  <c r="CA595" i="1" s="1"/>
  <c r="CB595" i="1" s="1" a="1"/>
  <c r="CB595" i="1" s="1"/>
  <c r="CC595" i="1" s="1" a="1"/>
  <c r="CC595" i="1" s="1"/>
  <c r="CA350" i="1" a="1"/>
  <c r="CA350" i="1" s="1"/>
  <c r="CB350" i="1" s="1" a="1"/>
  <c r="CB350" i="1" s="1"/>
  <c r="CC350" i="1" s="1" a="1"/>
  <c r="CC350" i="1" s="1"/>
  <c r="CD148" i="1" a="1"/>
  <c r="CD148" i="1" s="1"/>
  <c r="CE148" i="1" s="1" a="1"/>
  <c r="CE148" i="1" s="1"/>
  <c r="CF148" i="1" s="1"/>
  <c r="CD113" i="1" a="1"/>
  <c r="CD113" i="1" s="1"/>
  <c r="CE113" i="1" s="1" a="1"/>
  <c r="CE113" i="1" s="1"/>
  <c r="CF113" i="1" s="1"/>
  <c r="CA1050" i="1" a="1"/>
  <c r="CA1050" i="1" s="1"/>
  <c r="CB1050" i="1" s="1" a="1"/>
  <c r="CB1050" i="1" s="1"/>
  <c r="CC1050" i="1" s="1" a="1"/>
  <c r="CC1050" i="1" s="1"/>
  <c r="CD905" i="1" a="1"/>
  <c r="CD905" i="1" s="1"/>
  <c r="CE905" i="1" s="1" a="1"/>
  <c r="CE905" i="1" s="1"/>
  <c r="CF905" i="1" s="1"/>
  <c r="CA284" i="1" a="1"/>
  <c r="CA284" i="1" s="1"/>
  <c r="CB284" i="1" s="1" a="1"/>
  <c r="CB284" i="1" s="1"/>
  <c r="CC284" i="1" s="1" a="1"/>
  <c r="CC284" i="1" s="1"/>
  <c r="CD615" i="1" a="1"/>
  <c r="CD615" i="1" s="1"/>
  <c r="CE615" i="1" s="1" a="1"/>
  <c r="CE615" i="1" s="1"/>
  <c r="CF615" i="1" s="1"/>
  <c r="CA1015" i="1" a="1"/>
  <c r="CA1015" i="1" s="1"/>
  <c r="CB1015" i="1" s="1" a="1"/>
  <c r="CB1015" i="1" s="1"/>
  <c r="CC1015" i="1" s="1" a="1"/>
  <c r="CC1015" i="1" s="1"/>
  <c r="CD1090" i="1" a="1"/>
  <c r="CD1090" i="1" s="1"/>
  <c r="CE1090" i="1" s="1" a="1"/>
  <c r="CE1090" i="1" s="1"/>
  <c r="CF1090" i="1" s="1"/>
  <c r="CD992" i="1" a="1"/>
  <c r="CD992" i="1" s="1"/>
  <c r="CE992" i="1" s="1" a="1"/>
  <c r="CE992" i="1" s="1"/>
  <c r="CF992" i="1" s="1"/>
  <c r="CA100" i="1" a="1"/>
  <c r="CA100" i="1" s="1"/>
  <c r="CB100" i="1" s="1" a="1"/>
  <c r="CB100" i="1" s="1"/>
  <c r="CC100" i="1" s="1" a="1"/>
  <c r="CC100" i="1" s="1"/>
  <c r="CD1027" i="1" a="1"/>
  <c r="CD1027" i="1" s="1"/>
  <c r="CE1027" i="1" s="1" a="1"/>
  <c r="CE1027" i="1" s="1"/>
  <c r="CF1027" i="1" s="1"/>
  <c r="CD117" i="1" a="1"/>
  <c r="CD117" i="1" s="1"/>
  <c r="CE117" i="1" s="1" a="1"/>
  <c r="CE117" i="1" s="1"/>
  <c r="CF117" i="1" s="1"/>
  <c r="CD319" i="1" a="1"/>
  <c r="CD319" i="1" s="1"/>
  <c r="CE319" i="1" s="1" a="1"/>
  <c r="CE319" i="1" s="1"/>
  <c r="CF319" i="1" s="1"/>
  <c r="CD890" i="1" a="1"/>
  <c r="CD890" i="1" s="1"/>
  <c r="CE890" i="1" s="1" a="1"/>
  <c r="CE890" i="1" s="1"/>
  <c r="CF890" i="1" s="1"/>
  <c r="CA1009" i="1" a="1"/>
  <c r="CA1009" i="1" s="1"/>
  <c r="CB1009" i="1" s="1" a="1"/>
  <c r="CB1009" i="1" s="1"/>
  <c r="CC1009" i="1" s="1" a="1"/>
  <c r="CC1009" i="1" s="1"/>
  <c r="CD116" i="1" a="1"/>
  <c r="CD116" i="1" s="1"/>
  <c r="CE116" i="1" s="1" a="1"/>
  <c r="CE116" i="1" s="1"/>
  <c r="CF116" i="1" s="1"/>
  <c r="CD820" i="1" a="1"/>
  <c r="CD820" i="1" s="1"/>
  <c r="CE820" i="1" s="1" a="1"/>
  <c r="CE820" i="1" s="1"/>
  <c r="CF820" i="1" s="1"/>
  <c r="CD52" i="1" a="1"/>
  <c r="CD52" i="1" s="1"/>
  <c r="CE52" i="1" s="1" a="1"/>
  <c r="CE52" i="1" s="1"/>
  <c r="CF52" i="1" s="1"/>
  <c r="CA549" i="1" a="1"/>
  <c r="CA549" i="1" s="1"/>
  <c r="CB549" i="1" s="1" a="1"/>
  <c r="CB549" i="1" s="1"/>
  <c r="CC549" i="1" s="1" a="1"/>
  <c r="CC549" i="1" s="1"/>
  <c r="CD1028" i="1" a="1"/>
  <c r="CD1028" i="1" s="1"/>
  <c r="CE1028" i="1" s="1" a="1"/>
  <c r="CE1028" i="1" s="1"/>
  <c r="CF1028" i="1" s="1"/>
  <c r="CD410" i="1" a="1"/>
  <c r="CD410" i="1" s="1"/>
  <c r="CE410" i="1" s="1" a="1"/>
  <c r="CE410" i="1" s="1"/>
  <c r="CF410" i="1" s="1"/>
  <c r="CD169" i="1" a="1"/>
  <c r="CD169" i="1" s="1"/>
  <c r="CE169" i="1" s="1" a="1"/>
  <c r="CE169" i="1" s="1"/>
  <c r="CF169" i="1" s="1"/>
  <c r="CA58" i="1" a="1"/>
  <c r="CA58" i="1" s="1"/>
  <c r="CB58" i="1" s="1" a="1"/>
  <c r="CB58" i="1" s="1"/>
  <c r="CC58" i="1" s="1" a="1"/>
  <c r="CC58" i="1" s="1"/>
  <c r="CD426" i="1" a="1"/>
  <c r="CD426" i="1" s="1"/>
  <c r="CE426" i="1" s="1" a="1"/>
  <c r="CE426" i="1" s="1"/>
  <c r="CF426" i="1" s="1"/>
  <c r="CA589" i="1" a="1"/>
  <c r="CA589" i="1" s="1"/>
  <c r="CB589" i="1" s="1" a="1"/>
  <c r="CB589" i="1" s="1"/>
  <c r="CC589" i="1" s="1" a="1"/>
  <c r="CC589" i="1" s="1"/>
  <c r="CA679" i="1" a="1"/>
  <c r="CA679" i="1" s="1"/>
  <c r="CB679" i="1" s="1" a="1"/>
  <c r="CB679" i="1" s="1"/>
  <c r="CC679" i="1" s="1" a="1"/>
  <c r="CC679" i="1" s="1"/>
  <c r="CA611" i="1" a="1"/>
  <c r="CA611" i="1" s="1"/>
  <c r="CB611" i="1" s="1" a="1"/>
  <c r="CB611" i="1" s="1"/>
  <c r="CC611" i="1" s="1" a="1"/>
  <c r="CC611" i="1" s="1"/>
  <c r="CA258" i="1" a="1"/>
  <c r="CA258" i="1" s="1"/>
  <c r="CB258" i="1" s="1" a="1"/>
  <c r="CB258" i="1" s="1"/>
  <c r="CC258" i="1" s="1" a="1"/>
  <c r="CC258" i="1" s="1"/>
  <c r="CD274" i="1" a="1"/>
  <c r="CD274" i="1" s="1"/>
  <c r="CE274" i="1" s="1" a="1"/>
  <c r="CE274" i="1" s="1"/>
  <c r="CF274" i="1" s="1"/>
  <c r="CD55" i="1" a="1"/>
  <c r="CD55" i="1" s="1"/>
  <c r="CE55" i="1" s="1" a="1"/>
  <c r="CE55" i="1" s="1"/>
  <c r="CF55" i="1" s="1"/>
  <c r="CA627" i="1" a="1"/>
  <c r="CA627" i="1" s="1"/>
  <c r="CB627" i="1" s="1" a="1"/>
  <c r="CB627" i="1" s="1"/>
  <c r="CC627" i="1" s="1" a="1"/>
  <c r="CC627" i="1" s="1"/>
  <c r="CD132" i="1" a="1"/>
  <c r="CD132" i="1" s="1"/>
  <c r="CE132" i="1" s="1" a="1"/>
  <c r="CE132" i="1" s="1"/>
  <c r="CF132" i="1" s="1"/>
  <c r="CA796" i="1" a="1"/>
  <c r="CA796" i="1" s="1"/>
  <c r="CB796" i="1" s="1" a="1"/>
  <c r="CB796" i="1" s="1"/>
  <c r="CC796" i="1" s="1" a="1"/>
  <c r="CC796" i="1" s="1"/>
  <c r="CA1033" i="1" a="1"/>
  <c r="CA1033" i="1" s="1"/>
  <c r="CB1033" i="1" s="1" a="1"/>
  <c r="CB1033" i="1" s="1"/>
  <c r="CC1033" i="1" s="1" a="1"/>
  <c r="CC1033" i="1" s="1"/>
  <c r="CA1083" i="1" a="1"/>
  <c r="CA1083" i="1" s="1"/>
  <c r="CB1083" i="1" s="1" a="1"/>
  <c r="CB1083" i="1" s="1"/>
  <c r="CC1083" i="1" s="1" a="1"/>
  <c r="CC1083" i="1" s="1"/>
  <c r="CD623" i="1" a="1"/>
  <c r="CD623" i="1" s="1"/>
  <c r="CE623" i="1" s="1" a="1"/>
  <c r="CE623" i="1" s="1"/>
  <c r="CF623" i="1" s="1"/>
  <c r="CD1070" i="1" a="1"/>
  <c r="CD1070" i="1" s="1"/>
  <c r="CE1070" i="1" s="1" a="1"/>
  <c r="CE1070" i="1" s="1"/>
  <c r="CF1070" i="1" s="1"/>
  <c r="CD733" i="1" a="1"/>
  <c r="CD733" i="1" s="1"/>
  <c r="CE733" i="1" s="1" a="1"/>
  <c r="CE733" i="1" s="1"/>
  <c r="CF733" i="1" s="1"/>
  <c r="CD1101" i="1" a="1"/>
  <c r="CD1101" i="1" s="1"/>
  <c r="CE1101" i="1" s="1" a="1"/>
  <c r="CE1101" i="1" s="1"/>
  <c r="CF1101" i="1" s="1"/>
  <c r="CD472" i="1" a="1"/>
  <c r="CD472" i="1" s="1"/>
  <c r="CE472" i="1" s="1" a="1"/>
  <c r="CE472" i="1" s="1"/>
  <c r="CF472" i="1" s="1"/>
  <c r="CD177" i="1" a="1"/>
  <c r="CD177" i="1" s="1"/>
  <c r="CE177" i="1" s="1" a="1"/>
  <c r="CE177" i="1" s="1"/>
  <c r="CF177" i="1" s="1"/>
  <c r="CA292" i="1" a="1"/>
  <c r="CA292" i="1" s="1"/>
  <c r="CB292" i="1" s="1" a="1"/>
  <c r="CB292" i="1" s="1"/>
  <c r="CC292" i="1" s="1" a="1"/>
  <c r="CC292" i="1" s="1"/>
  <c r="CA544" i="1" a="1"/>
  <c r="CA544" i="1" s="1"/>
  <c r="CB544" i="1" s="1" a="1"/>
  <c r="CB544" i="1" s="1"/>
  <c r="CC544" i="1" s="1" a="1"/>
  <c r="CC544" i="1" s="1"/>
  <c r="CD906" i="1" a="1"/>
  <c r="CD906" i="1" s="1"/>
  <c r="CE906" i="1" s="1" a="1"/>
  <c r="CE906" i="1" s="1"/>
  <c r="CF906" i="1" s="1"/>
  <c r="CA253" i="1" a="1"/>
  <c r="CA253" i="1" s="1"/>
  <c r="CB253" i="1" s="1" a="1"/>
  <c r="CB253" i="1" s="1"/>
  <c r="CC253" i="1" s="1" a="1"/>
  <c r="CC253" i="1" s="1"/>
  <c r="CA260" i="1" a="1"/>
  <c r="CA260" i="1" s="1"/>
  <c r="CB260" i="1" s="1" a="1"/>
  <c r="CB260" i="1" s="1"/>
  <c r="CC260" i="1" s="1" a="1"/>
  <c r="CC260" i="1" s="1"/>
  <c r="CA361" i="1" a="1"/>
  <c r="CA361" i="1" s="1"/>
  <c r="CB361" i="1" s="1" a="1"/>
  <c r="CB361" i="1" s="1"/>
  <c r="CC361" i="1" s="1" a="1"/>
  <c r="CC361" i="1" s="1"/>
  <c r="CD987" i="1" a="1"/>
  <c r="CD987" i="1" s="1"/>
  <c r="CE987" i="1" s="1" a="1"/>
  <c r="CE987" i="1" s="1"/>
  <c r="CF987" i="1" s="1"/>
  <c r="CD59" i="1" a="1"/>
  <c r="CD59" i="1" s="1"/>
  <c r="CE59" i="1" s="1" a="1"/>
  <c r="CE59" i="1" s="1"/>
  <c r="CF59" i="1" s="1"/>
  <c r="CD821" i="1" a="1"/>
  <c r="CD821" i="1" s="1"/>
  <c r="CE821" i="1" s="1" a="1"/>
  <c r="CE821" i="1" s="1"/>
  <c r="CF821" i="1" s="1"/>
  <c r="CA788" i="1" a="1"/>
  <c r="CA788" i="1" s="1"/>
  <c r="CB788" i="1" s="1" a="1"/>
  <c r="CB788" i="1" s="1"/>
  <c r="CC788" i="1" s="1" a="1"/>
  <c r="CC788" i="1" s="1"/>
  <c r="CD738" i="1" a="1"/>
  <c r="CD738" i="1" s="1"/>
  <c r="CE738" i="1" s="1" a="1"/>
  <c r="CE738" i="1" s="1"/>
  <c r="CF738" i="1" s="1"/>
  <c r="CD1047" i="1" a="1"/>
  <c r="CD1047" i="1" s="1"/>
  <c r="CE1047" i="1" s="1" a="1"/>
  <c r="CE1047" i="1" s="1"/>
  <c r="CF1047" i="1" s="1"/>
  <c r="CD550" i="1" a="1"/>
  <c r="CD550" i="1" s="1"/>
  <c r="CE550" i="1" s="1" a="1"/>
  <c r="CE550" i="1" s="1"/>
  <c r="CF550" i="1" s="1"/>
  <c r="CD1054" i="1" a="1"/>
  <c r="CD1054" i="1" s="1"/>
  <c r="CE1054" i="1" s="1" a="1"/>
  <c r="CE1054" i="1" s="1"/>
  <c r="CF1054" i="1" s="1"/>
  <c r="CD1120" i="1" a="1"/>
  <c r="CD1120" i="1" s="1"/>
  <c r="CE1120" i="1" s="1" a="1"/>
  <c r="CE1120" i="1" s="1"/>
  <c r="CF1120" i="1" s="1"/>
  <c r="CD1122" i="1" l="1" a="1"/>
  <c r="CD1122" i="1" s="1"/>
  <c r="CE1122" i="1" s="1" a="1"/>
  <c r="CE1122" i="1" s="1"/>
  <c r="CF1122" i="1" s="1"/>
  <c r="CD58" i="1" a="1"/>
  <c r="CD58" i="1" s="1"/>
  <c r="CE58" i="1" s="1" a="1"/>
  <c r="CE58" i="1" s="1"/>
  <c r="CF58" i="1" s="1"/>
  <c r="CD247" i="1" a="1"/>
  <c r="CD247" i="1" s="1"/>
  <c r="CE247" i="1" s="1" a="1"/>
  <c r="CE247" i="1" s="1"/>
  <c r="CF247" i="1" s="1"/>
  <c r="CD374" i="1" a="1"/>
  <c r="CD374" i="1" s="1"/>
  <c r="CE374" i="1" s="1" a="1"/>
  <c r="CE374" i="1" s="1"/>
  <c r="CF374" i="1" s="1"/>
  <c r="CD1011" i="1" a="1"/>
  <c r="CD1011" i="1" s="1"/>
  <c r="CE1011" i="1" s="1" a="1"/>
  <c r="CE1011" i="1" s="1"/>
  <c r="CF1011" i="1" s="1"/>
  <c r="CD695" i="1" a="1"/>
  <c r="CD695" i="1" s="1"/>
  <c r="CE695" i="1" s="1" a="1"/>
  <c r="CE695" i="1" s="1"/>
  <c r="CF695" i="1" s="1"/>
  <c r="CD720" i="1" a="1"/>
  <c r="CD720" i="1" s="1"/>
  <c r="CE720" i="1" s="1" a="1"/>
  <c r="CE720" i="1" s="1"/>
  <c r="CF720" i="1" s="1"/>
  <c r="CD740" i="1" a="1"/>
  <c r="CD740" i="1" s="1"/>
  <c r="CE740" i="1" s="1" a="1"/>
  <c r="CE740" i="1" s="1"/>
  <c r="CF740" i="1" s="1"/>
  <c r="CD245" i="1" a="1"/>
  <c r="CD245" i="1" s="1"/>
  <c r="CE245" i="1" s="1" a="1"/>
  <c r="CE245" i="1" s="1"/>
  <c r="CF245" i="1" s="1"/>
  <c r="CD918" i="1" a="1"/>
  <c r="CD918" i="1" s="1"/>
  <c r="CE918" i="1" s="1" a="1"/>
  <c r="CE918" i="1" s="1"/>
  <c r="CF918" i="1" s="1"/>
  <c r="CD662" i="1" a="1"/>
  <c r="CD662" i="1" s="1"/>
  <c r="CE662" i="1" s="1" a="1"/>
  <c r="CE662" i="1" s="1"/>
  <c r="CF662" i="1" s="1"/>
  <c r="CD1066" i="1" a="1"/>
  <c r="CD1066" i="1" s="1"/>
  <c r="CE1066" i="1" s="1" a="1"/>
  <c r="CE1066" i="1" s="1"/>
  <c r="CF1066" i="1" s="1"/>
  <c r="CD500" i="1" a="1"/>
  <c r="CD500" i="1" s="1"/>
  <c r="CE500" i="1" s="1" a="1"/>
  <c r="CE500" i="1" s="1"/>
  <c r="CF500" i="1" s="1"/>
  <c r="CD534" i="1" a="1"/>
  <c r="CD534" i="1" s="1"/>
  <c r="CE534" i="1" s="1" a="1"/>
  <c r="CE534" i="1" s="1"/>
  <c r="CF534" i="1" s="1"/>
  <c r="CD613" i="1" a="1"/>
  <c r="CD613" i="1" s="1"/>
  <c r="CE613" i="1" s="1" a="1"/>
  <c r="CE613" i="1" s="1"/>
  <c r="CF613" i="1" s="1"/>
  <c r="CD1111" i="1" a="1"/>
  <c r="CD1111" i="1" s="1"/>
  <c r="CE1111" i="1" s="1" a="1"/>
  <c r="CE1111" i="1" s="1"/>
  <c r="CF1111" i="1" s="1"/>
  <c r="CD291" i="1" a="1"/>
  <c r="CD291" i="1" s="1"/>
  <c r="CE291" i="1" s="1" a="1"/>
  <c r="CE291" i="1" s="1"/>
  <c r="CF291" i="1" s="1"/>
  <c r="CD432" i="1" a="1"/>
  <c r="CD432" i="1" s="1"/>
  <c r="CE432" i="1" s="1" a="1"/>
  <c r="CE432" i="1" s="1"/>
  <c r="CF432" i="1" s="1"/>
  <c r="CD950" i="1" a="1"/>
  <c r="CD950" i="1" s="1"/>
  <c r="CE950" i="1" s="1" a="1"/>
  <c r="CE950" i="1" s="1"/>
  <c r="CF950" i="1" s="1"/>
  <c r="CD57" i="1" a="1"/>
  <c r="CD57" i="1" s="1"/>
  <c r="CE57" i="1" s="1" a="1"/>
  <c r="CE57" i="1" s="1"/>
  <c r="CF57" i="1" s="1"/>
  <c r="CD172" i="1" a="1"/>
  <c r="CD172" i="1" s="1"/>
  <c r="CE172" i="1" s="1" a="1"/>
  <c r="CE172" i="1" s="1"/>
  <c r="CF172" i="1" s="1"/>
  <c r="CD211" i="1" a="1"/>
  <c r="CD211" i="1" s="1"/>
  <c r="CE211" i="1" s="1" a="1"/>
  <c r="CE211" i="1" s="1"/>
  <c r="CF211" i="1" s="1"/>
  <c r="CD748" i="1" a="1"/>
  <c r="CD748" i="1" s="1"/>
  <c r="CE748" i="1" s="1" a="1"/>
  <c r="CE748" i="1" s="1"/>
  <c r="CF748" i="1" s="1"/>
  <c r="CD464" i="1" a="1"/>
  <c r="CD464" i="1" s="1"/>
  <c r="CE464" i="1" s="1" a="1"/>
  <c r="CE464" i="1" s="1"/>
  <c r="CF464" i="1" s="1"/>
  <c r="CD349" i="1" a="1"/>
  <c r="CD349" i="1" s="1"/>
  <c r="CE349" i="1" s="1" a="1"/>
  <c r="CE349" i="1" s="1"/>
  <c r="CF349" i="1" s="1"/>
  <c r="CD54" i="1" a="1"/>
  <c r="CD54" i="1" s="1"/>
  <c r="CE54" i="1" s="1" a="1"/>
  <c r="CE54" i="1" s="1"/>
  <c r="CF54" i="1" s="1"/>
  <c r="CD819" i="1" a="1"/>
  <c r="CD819" i="1" s="1"/>
  <c r="CE819" i="1" s="1" a="1"/>
  <c r="CE819" i="1" s="1"/>
  <c r="CF819" i="1" s="1"/>
  <c r="CD1082" i="1" a="1"/>
  <c r="CD1082" i="1" s="1"/>
  <c r="CE1082" i="1" s="1" a="1"/>
  <c r="CE1082" i="1" s="1"/>
  <c r="CF1082" i="1" s="1"/>
  <c r="CD581" i="1" a="1"/>
  <c r="CD581" i="1" s="1"/>
  <c r="CE581" i="1" s="1" a="1"/>
  <c r="CE581" i="1" s="1"/>
  <c r="CF581" i="1" s="1"/>
  <c r="CD1017" i="1" a="1"/>
  <c r="CD1017" i="1" s="1"/>
  <c r="CE1017" i="1" s="1" a="1"/>
  <c r="CE1017" i="1" s="1"/>
  <c r="CF1017" i="1" s="1"/>
  <c r="CD982" i="1" a="1"/>
  <c r="CD982" i="1" s="1"/>
  <c r="CE982" i="1" s="1" a="1"/>
  <c r="CE982" i="1" s="1"/>
  <c r="CF982" i="1" s="1"/>
  <c r="CD284" i="1" a="1"/>
  <c r="CD284" i="1" s="1"/>
  <c r="CE284" i="1" s="1" a="1"/>
  <c r="CE284" i="1" s="1"/>
  <c r="CF284" i="1" s="1"/>
  <c r="CD763" i="1" a="1"/>
  <c r="CD763" i="1" s="1"/>
  <c r="CE763" i="1" s="1" a="1"/>
  <c r="CE763" i="1" s="1"/>
  <c r="CF763" i="1" s="1"/>
  <c r="CD1001" i="1" a="1"/>
  <c r="CD1001" i="1" s="1"/>
  <c r="CE1001" i="1" s="1" a="1"/>
  <c r="CE1001" i="1" s="1"/>
  <c r="CF1001" i="1" s="1"/>
  <c r="CD651" i="1" a="1"/>
  <c r="CD651" i="1" s="1"/>
  <c r="CE651" i="1" s="1" a="1"/>
  <c r="CE651" i="1" s="1"/>
  <c r="CF651" i="1" s="1"/>
  <c r="CD542" i="1" a="1"/>
  <c r="CD542" i="1" s="1"/>
  <c r="CE542" i="1" s="1" a="1"/>
  <c r="CE542" i="1" s="1"/>
  <c r="CF542" i="1" s="1"/>
  <c r="CD616" i="1" a="1"/>
  <c r="CD616" i="1" s="1"/>
  <c r="CE616" i="1" s="1" a="1"/>
  <c r="CE616" i="1" s="1"/>
  <c r="CF616" i="1" s="1"/>
  <c r="CD676" i="1" a="1"/>
  <c r="CD676" i="1" s="1"/>
  <c r="CE676" i="1" s="1" a="1"/>
  <c r="CE676" i="1" s="1"/>
  <c r="CF676" i="1" s="1"/>
  <c r="CD76" i="1" a="1"/>
  <c r="CD76" i="1" s="1"/>
  <c r="CE76" i="1" s="1" a="1"/>
  <c r="CE76" i="1" s="1"/>
  <c r="CF76" i="1" s="1"/>
  <c r="CD1002" i="1" a="1"/>
  <c r="CD1002" i="1" s="1"/>
  <c r="CE1002" i="1" s="1" a="1"/>
  <c r="CE1002" i="1" s="1"/>
  <c r="CF1002" i="1" s="1"/>
  <c r="CD654" i="1" a="1"/>
  <c r="CD654" i="1" s="1"/>
  <c r="CE654" i="1" s="1" a="1"/>
  <c r="CE654" i="1" s="1"/>
  <c r="CF654" i="1" s="1"/>
  <c r="CD509" i="1" a="1"/>
  <c r="CD509" i="1" s="1"/>
  <c r="CE509" i="1" s="1" a="1"/>
  <c r="CE509" i="1" s="1"/>
  <c r="CF509" i="1" s="1"/>
  <c r="CD170" i="1" a="1"/>
  <c r="CD170" i="1" s="1"/>
  <c r="CE170" i="1" s="1" a="1"/>
  <c r="CE170" i="1" s="1"/>
  <c r="CF170" i="1" s="1"/>
  <c r="CD6" i="1" a="1"/>
  <c r="CD6" i="1" s="1"/>
  <c r="CE6" i="1" s="1" a="1"/>
  <c r="CE6" i="1" s="1"/>
  <c r="CF6" i="1" s="1"/>
  <c r="CD359" i="1" a="1"/>
  <c r="CD359" i="1" s="1"/>
  <c r="CE359" i="1" s="1" a="1"/>
  <c r="CE359" i="1" s="1"/>
  <c r="CF359" i="1" s="1"/>
  <c r="CD440" i="1" a="1"/>
  <c r="CD440" i="1" s="1"/>
  <c r="CE440" i="1" s="1" a="1"/>
  <c r="CE440" i="1" s="1"/>
  <c r="CF440" i="1" s="1"/>
  <c r="CD1115" i="1" a="1"/>
  <c r="CD1115" i="1" s="1"/>
  <c r="CE1115" i="1" s="1" a="1"/>
  <c r="CE1115" i="1" s="1"/>
  <c r="CF1115" i="1" s="1"/>
  <c r="CD267" i="1" a="1"/>
  <c r="CD267" i="1" s="1"/>
  <c r="CE267" i="1" s="1" a="1"/>
  <c r="CE267" i="1" s="1"/>
  <c r="CF267" i="1" s="1"/>
  <c r="CD30" i="1" a="1"/>
  <c r="CD30" i="1" s="1"/>
  <c r="CE30" i="1" s="1" a="1"/>
  <c r="CE30" i="1" s="1"/>
  <c r="CF30" i="1" s="1"/>
  <c r="CD1106" i="1" a="1"/>
  <c r="CD1106" i="1" s="1"/>
  <c r="CE1106" i="1" s="1" a="1"/>
  <c r="CE1106" i="1" s="1"/>
  <c r="CF1106" i="1" s="1"/>
  <c r="CD830" i="1" a="1"/>
  <c r="CD830" i="1" s="1"/>
  <c r="CE830" i="1" s="1" a="1"/>
  <c r="CE830" i="1" s="1"/>
  <c r="CF830" i="1"/>
  <c r="CD913" i="1" a="1"/>
  <c r="CD913" i="1" s="1"/>
  <c r="CE913" i="1" s="1" a="1"/>
  <c r="CE913" i="1" s="1"/>
  <c r="CF913" i="1" s="1"/>
  <c r="CD231" i="1" a="1"/>
  <c r="CD231" i="1" s="1"/>
  <c r="CE231" i="1" s="1" a="1"/>
  <c r="CE231" i="1" s="1"/>
  <c r="CF231" i="1" s="1"/>
  <c r="CD228" i="1" a="1"/>
  <c r="CD228" i="1" s="1"/>
  <c r="CE228" i="1" s="1" a="1"/>
  <c r="CE228" i="1" s="1"/>
  <c r="CF228" i="1" s="1"/>
  <c r="CD371" i="1" a="1"/>
  <c r="CD371" i="1" s="1"/>
  <c r="CE371" i="1" s="1" a="1"/>
  <c r="CE371" i="1" s="1"/>
  <c r="CF371" i="1" s="1"/>
  <c r="CD775" i="1" a="1"/>
  <c r="CD775" i="1" s="1"/>
  <c r="CE775" i="1" s="1" a="1"/>
  <c r="CE775" i="1" s="1"/>
  <c r="CF775" i="1" s="1"/>
  <c r="CD466" i="1" a="1"/>
  <c r="CD466" i="1" s="1"/>
  <c r="CE466" i="1" s="1" a="1"/>
  <c r="CE466" i="1" s="1"/>
  <c r="CF466" i="1" s="1"/>
  <c r="CD1019" i="1" a="1"/>
  <c r="CD1019" i="1" s="1"/>
  <c r="CE1019" i="1" s="1" a="1"/>
  <c r="CE1019" i="1" s="1"/>
  <c r="CF1019" i="1" s="1"/>
  <c r="CD827" i="1" a="1"/>
  <c r="CD827" i="1" s="1"/>
  <c r="CE827" i="1" s="1" a="1"/>
  <c r="CE827" i="1" s="1"/>
  <c r="CF827" i="1" s="1"/>
  <c r="CD648" i="1" a="1"/>
  <c r="CD648" i="1" s="1"/>
  <c r="CE648" i="1" s="1" a="1"/>
  <c r="CE648" i="1" s="1"/>
  <c r="CF648" i="1" s="1"/>
  <c r="CD1010" i="1" a="1"/>
  <c r="CD1010" i="1" s="1"/>
  <c r="CE1010" i="1" s="1" a="1"/>
  <c r="CE1010" i="1" s="1"/>
  <c r="CF1010" i="1" s="1"/>
  <c r="CD903" i="1" a="1"/>
  <c r="CD903" i="1" s="1"/>
  <c r="CE903" i="1" s="1" a="1"/>
  <c r="CE903" i="1" s="1"/>
  <c r="CF903" i="1" s="1"/>
  <c r="CD525" i="1" a="1"/>
  <c r="CD525" i="1" s="1"/>
  <c r="CE525" i="1" s="1" a="1"/>
  <c r="CE525" i="1" s="1"/>
  <c r="CF525" i="1" s="1"/>
  <c r="CD969" i="1" a="1"/>
  <c r="CD969" i="1" s="1"/>
  <c r="CE969" i="1" s="1" a="1"/>
  <c r="CE969" i="1" s="1"/>
  <c r="CF969" i="1" s="1"/>
  <c r="CD92" i="1" a="1"/>
  <c r="CD92" i="1" s="1"/>
  <c r="CE92" i="1" s="1" a="1"/>
  <c r="CE92" i="1" s="1"/>
  <c r="CF92" i="1" s="1"/>
  <c r="CD562" i="1" a="1"/>
  <c r="CD562" i="1" s="1"/>
  <c r="CE562" i="1" s="1" a="1"/>
  <c r="CE562" i="1" s="1"/>
  <c r="CF562" i="1" s="1"/>
  <c r="CD1015" i="1" a="1"/>
  <c r="CD1015" i="1" s="1"/>
  <c r="CE1015" i="1" s="1" a="1"/>
  <c r="CE1015" i="1" s="1"/>
  <c r="CF1015" i="1" s="1"/>
  <c r="CD65" i="1" a="1"/>
  <c r="CD65" i="1" s="1"/>
  <c r="CE65" i="1" s="1" a="1"/>
  <c r="CE65" i="1" s="1"/>
  <c r="CF65" i="1" s="1"/>
  <c r="CD361" i="1" a="1"/>
  <c r="CD361" i="1" s="1"/>
  <c r="CE361" i="1" s="1" a="1"/>
  <c r="CE361" i="1" s="1"/>
  <c r="CF361" i="1" s="1"/>
  <c r="CD136" i="1" a="1"/>
  <c r="CD136" i="1" s="1"/>
  <c r="CE136" i="1" s="1" a="1"/>
  <c r="CE136" i="1" s="1"/>
  <c r="CF136" i="1" s="1"/>
  <c r="CD381" i="1" a="1"/>
  <c r="CD381" i="1" s="1"/>
  <c r="CE381" i="1" s="1" a="1"/>
  <c r="CE381" i="1" s="1"/>
  <c r="CF381" i="1" s="1"/>
  <c r="CD1080" i="1" a="1"/>
  <c r="CD1080" i="1" s="1"/>
  <c r="CE1080" i="1" s="1" a="1"/>
  <c r="CE1080" i="1" s="1"/>
  <c r="CF1080" i="1" s="1"/>
  <c r="CD1118" i="1" a="1"/>
  <c r="CD1118" i="1" s="1"/>
  <c r="CE1118" i="1" s="1" a="1"/>
  <c r="CE1118" i="1" s="1"/>
  <c r="CF1118" i="1" s="1"/>
  <c r="CD157" i="1" a="1"/>
  <c r="CD157" i="1" s="1"/>
  <c r="CE157" i="1" s="1" a="1"/>
  <c r="CE157" i="1" s="1"/>
  <c r="CF157" i="1" s="1"/>
  <c r="CD1117" i="1" a="1"/>
  <c r="CD1117" i="1" s="1"/>
  <c r="CE1117" i="1" s="1" a="1"/>
  <c r="CE1117" i="1" s="1"/>
  <c r="CF1117" i="1" s="1"/>
  <c r="CD460" i="1" a="1"/>
  <c r="CD460" i="1" s="1"/>
  <c r="CE460" i="1" s="1" a="1"/>
  <c r="CE460" i="1" s="1"/>
  <c r="CF460" i="1" s="1"/>
  <c r="CD979" i="1" a="1"/>
  <c r="CD979" i="1" s="1"/>
  <c r="CE979" i="1" s="1" a="1"/>
  <c r="CE979" i="1" s="1"/>
  <c r="CF979" i="1" s="1"/>
  <c r="CD783" i="1" a="1"/>
  <c r="CD783" i="1" s="1"/>
  <c r="CE783" i="1" s="1" a="1"/>
  <c r="CE783" i="1" s="1"/>
  <c r="CF783" i="1" s="1"/>
  <c r="CD879" i="1" a="1"/>
  <c r="CD879" i="1" s="1"/>
  <c r="CE879" i="1" s="1" a="1"/>
  <c r="CE879" i="1" s="1"/>
  <c r="CF879" i="1" s="1"/>
  <c r="CD363" i="1" a="1"/>
  <c r="CD363" i="1" s="1"/>
  <c r="CE363" i="1" s="1" a="1"/>
  <c r="CE363" i="1" s="1"/>
  <c r="CF363" i="1" s="1"/>
  <c r="CD367" i="1" a="1"/>
  <c r="CD367" i="1" s="1"/>
  <c r="CE367" i="1" s="1" a="1"/>
  <c r="CE367" i="1" s="1"/>
  <c r="CF367" i="1" s="1"/>
  <c r="CD557" i="1" a="1"/>
  <c r="CD557" i="1" s="1"/>
  <c r="CE557" i="1" s="1" a="1"/>
  <c r="CE557" i="1" s="1"/>
  <c r="CF557" i="1" s="1"/>
  <c r="CD937" i="1" a="1"/>
  <c r="CD937" i="1" s="1"/>
  <c r="CE937" i="1" s="1" a="1"/>
  <c r="CE937" i="1" s="1"/>
  <c r="CF937" i="1" s="1"/>
  <c r="CD608" i="1" a="1"/>
  <c r="CD608" i="1" s="1"/>
  <c r="CE608" i="1" s="1" a="1"/>
  <c r="CE608" i="1" s="1"/>
  <c r="CF608" i="1" s="1"/>
  <c r="CD493" i="1" a="1"/>
  <c r="CD493" i="1" s="1"/>
  <c r="CE493" i="1" s="1" a="1"/>
  <c r="CE493" i="1" s="1"/>
  <c r="CF493" i="1" s="1"/>
  <c r="CD667" i="1" a="1"/>
  <c r="CD667" i="1" s="1"/>
  <c r="CE667" i="1" s="1" a="1"/>
  <c r="CE667" i="1" s="1"/>
  <c r="CF667" i="1" s="1"/>
  <c r="CD416" i="1" a="1"/>
  <c r="CD416" i="1" s="1"/>
  <c r="CE416" i="1" s="1" a="1"/>
  <c r="CE416" i="1" s="1"/>
  <c r="CF416" i="1" s="1"/>
  <c r="CD99" i="1" a="1"/>
  <c r="CD99" i="1" s="1"/>
  <c r="CE99" i="1" s="1" a="1"/>
  <c r="CE99" i="1" s="1"/>
  <c r="CF99" i="1" s="1"/>
  <c r="CD315" i="1" a="1"/>
  <c r="CD315" i="1" s="1"/>
  <c r="CE315" i="1" s="1" a="1"/>
  <c r="CE315" i="1" s="1"/>
  <c r="CF315" i="1" s="1"/>
  <c r="CD1044" i="1" a="1"/>
  <c r="CD1044" i="1" s="1"/>
  <c r="CE1044" i="1" s="1" a="1"/>
  <c r="CE1044" i="1" s="1"/>
  <c r="CF1044" i="1" s="1"/>
  <c r="CD756" i="1" a="1"/>
  <c r="CD756" i="1" s="1"/>
  <c r="CE756" i="1" s="1" a="1"/>
  <c r="CE756" i="1" s="1"/>
  <c r="CF756" i="1" s="1"/>
  <c r="CD49" i="1" a="1"/>
  <c r="CD49" i="1" s="1"/>
  <c r="CE49" i="1" s="1" a="1"/>
  <c r="CE49" i="1" s="1"/>
  <c r="CF49" i="1" s="1"/>
  <c r="CD147" i="1" a="1"/>
  <c r="CD147" i="1" s="1"/>
  <c r="CE147" i="1" s="1" a="1"/>
  <c r="CE147" i="1" s="1"/>
  <c r="CF147" i="1" s="1"/>
  <c r="CD163" i="1" a="1"/>
  <c r="CD163" i="1" s="1"/>
  <c r="CE163" i="1" s="1" a="1"/>
  <c r="CE163" i="1" s="1"/>
  <c r="CF163" i="1" s="1"/>
  <c r="CD978" i="1" a="1"/>
  <c r="CD978" i="1" s="1"/>
  <c r="CE978" i="1" s="1" a="1"/>
  <c r="CE978" i="1" s="1"/>
  <c r="CF978" i="1" s="1"/>
  <c r="CD811" i="1" a="1"/>
  <c r="CD811" i="1" s="1"/>
  <c r="CE811" i="1" s="1" a="1"/>
  <c r="CE811" i="1" s="1"/>
  <c r="CF811" i="1" s="1"/>
  <c r="CD485" i="1" a="1"/>
  <c r="CD485" i="1" s="1"/>
  <c r="CE485" i="1" s="1" a="1"/>
  <c r="CE485" i="1" s="1"/>
  <c r="CF485" i="1" s="1"/>
  <c r="CD674" i="1" a="1"/>
  <c r="CD674" i="1" s="1"/>
  <c r="CE674" i="1" s="1" a="1"/>
  <c r="CE674" i="1" s="1"/>
  <c r="CF674" i="1" s="1"/>
  <c r="CD788" i="1" a="1"/>
  <c r="CD788" i="1" s="1"/>
  <c r="CE788" i="1" s="1" a="1"/>
  <c r="CE788" i="1" s="1"/>
  <c r="CF788" i="1" s="1"/>
  <c r="CD1009" i="1" a="1"/>
  <c r="CD1009" i="1" s="1"/>
  <c r="CE1009" i="1" s="1" a="1"/>
  <c r="CE1009" i="1" s="1"/>
  <c r="CF1009" i="1" s="1"/>
  <c r="CD213" i="1" a="1"/>
  <c r="CD213" i="1" s="1"/>
  <c r="CE213" i="1" s="1" a="1"/>
  <c r="CE213" i="1" s="1"/>
  <c r="CF213" i="1" s="1"/>
  <c r="CD31" i="1" a="1"/>
  <c r="CD31" i="1" s="1"/>
  <c r="CE31" i="1" s="1" a="1"/>
  <c r="CE31" i="1" s="1"/>
  <c r="CF31" i="1" s="1"/>
  <c r="CD237" i="1" a="1"/>
  <c r="CD237" i="1" s="1"/>
  <c r="CE237" i="1" s="1" a="1"/>
  <c r="CE237" i="1" s="1"/>
  <c r="CF237" i="1" s="1"/>
  <c r="CD107" i="1" a="1"/>
  <c r="CD107" i="1" s="1"/>
  <c r="CE107" i="1" s="1" a="1"/>
  <c r="CE107" i="1" s="1"/>
  <c r="CF107" i="1" s="1"/>
  <c r="CD888" i="1" a="1"/>
  <c r="CD888" i="1" s="1"/>
  <c r="CE888" i="1" s="1" a="1"/>
  <c r="CE888" i="1" s="1"/>
  <c r="CF888" i="1" s="1"/>
  <c r="CD1065" i="1" a="1"/>
  <c r="CD1065" i="1" s="1"/>
  <c r="CE1065" i="1" s="1" a="1"/>
  <c r="CE1065" i="1" s="1"/>
  <c r="CF1065" i="1" s="1"/>
  <c r="CD984" i="1" a="1"/>
  <c r="CD984" i="1" s="1"/>
  <c r="CE984" i="1" s="1" a="1"/>
  <c r="CE984" i="1" s="1"/>
  <c r="CF984" i="1" s="1"/>
  <c r="CD1068" i="1" a="1"/>
  <c r="CD1068" i="1" s="1"/>
  <c r="CE1068" i="1" s="1" a="1"/>
  <c r="CE1068" i="1" s="1"/>
  <c r="CF1068" i="1" s="1"/>
  <c r="CD526" i="1" a="1"/>
  <c r="CD526" i="1" s="1"/>
  <c r="CE526" i="1" s="1" a="1"/>
  <c r="CE526" i="1" s="1"/>
  <c r="CF526" i="1" s="1"/>
  <c r="CD256" i="1" a="1"/>
  <c r="CD256" i="1" s="1"/>
  <c r="CE256" i="1" s="1" a="1"/>
  <c r="CE256" i="1" s="1"/>
  <c r="CF256" i="1" s="1"/>
  <c r="CD569" i="1" a="1"/>
  <c r="CD569" i="1" s="1"/>
  <c r="CE569" i="1" s="1" a="1"/>
  <c r="CE569" i="1" s="1"/>
  <c r="CF569" i="1" s="1"/>
  <c r="CD807" i="1" a="1"/>
  <c r="CD807" i="1" s="1"/>
  <c r="CE807" i="1" s="1" a="1"/>
  <c r="CE807" i="1" s="1"/>
  <c r="CF807" i="1" s="1"/>
  <c r="CD678" i="1" a="1"/>
  <c r="CD678" i="1" s="1"/>
  <c r="CE678" i="1" s="1" a="1"/>
  <c r="CE678" i="1" s="1"/>
  <c r="CF678" i="1" s="1"/>
  <c r="CD647" i="1" a="1"/>
  <c r="CD647" i="1" s="1"/>
  <c r="CE647" i="1" s="1" a="1"/>
  <c r="CE647" i="1" s="1"/>
  <c r="CF647" i="1" s="1"/>
  <c r="CD259" i="1" a="1"/>
  <c r="CD259" i="1" s="1"/>
  <c r="CE259" i="1" s="1" a="1"/>
  <c r="CE259" i="1" s="1"/>
  <c r="CF259" i="1" s="1"/>
  <c r="CD523" i="1" a="1"/>
  <c r="CD523" i="1" s="1"/>
  <c r="CE523" i="1" s="1" a="1"/>
  <c r="CE523" i="1" s="1"/>
  <c r="CF523" i="1" s="1"/>
  <c r="CD943" i="1" a="1"/>
  <c r="CD943" i="1" s="1"/>
  <c r="CE943" i="1" s="1" a="1"/>
  <c r="CE943" i="1" s="1"/>
  <c r="CF943" i="1" s="1"/>
  <c r="CD294" i="1" a="1"/>
  <c r="CD294" i="1" s="1"/>
  <c r="CE294" i="1" s="1" a="1"/>
  <c r="CE294" i="1" s="1"/>
  <c r="CF294" i="1" s="1"/>
  <c r="CD579" i="1" a="1"/>
  <c r="CD579" i="1" s="1"/>
  <c r="CE579" i="1" s="1" a="1"/>
  <c r="CE579" i="1" s="1"/>
  <c r="CF579" i="1" s="1"/>
  <c r="CD857" i="1" a="1"/>
  <c r="CD857" i="1" s="1"/>
  <c r="CE857" i="1" s="1" a="1"/>
  <c r="CE857" i="1" s="1"/>
  <c r="CF857" i="1" s="1"/>
  <c r="CD618" i="1" a="1"/>
  <c r="CD618" i="1" s="1"/>
  <c r="CE618" i="1" s="1" a="1"/>
  <c r="CE618" i="1" s="1"/>
  <c r="CF618" i="1" s="1"/>
  <c r="CD541" i="1" a="1"/>
  <c r="CD541" i="1" s="1"/>
  <c r="CE541" i="1" s="1" a="1"/>
  <c r="CE541" i="1" s="1"/>
  <c r="CF541" i="1" s="1"/>
  <c r="CD61" i="1" a="1"/>
  <c r="CD61" i="1" s="1"/>
  <c r="CE61" i="1" s="1" a="1"/>
  <c r="CE61" i="1" s="1"/>
  <c r="CF61" i="1" s="1"/>
  <c r="CD959" i="1" a="1"/>
  <c r="CD959" i="1" s="1"/>
  <c r="CE959" i="1" s="1" a="1"/>
  <c r="CE959" i="1" s="1"/>
  <c r="CF959" i="1" s="1"/>
  <c r="CD549" i="1" a="1"/>
  <c r="CD549" i="1" s="1"/>
  <c r="CE549" i="1" s="1" a="1"/>
  <c r="CE549" i="1" s="1"/>
  <c r="CF549" i="1" s="1"/>
  <c r="CD533" i="1" a="1"/>
  <c r="CD533" i="1" s="1"/>
  <c r="CE533" i="1" s="1" a="1"/>
  <c r="CE533" i="1" s="1"/>
  <c r="CF533" i="1" s="1"/>
  <c r="CD219" i="1" a="1"/>
  <c r="CD219" i="1" s="1"/>
  <c r="CE219" i="1" s="1" a="1"/>
  <c r="CE219" i="1" s="1"/>
  <c r="CF219" i="1" s="1"/>
  <c r="CD760" i="1" a="1"/>
  <c r="CD760" i="1" s="1"/>
  <c r="CE760" i="1" s="1" a="1"/>
  <c r="CE760" i="1" s="1"/>
  <c r="CF760" i="1" s="1"/>
  <c r="CD679" i="1" a="1"/>
  <c r="CD679" i="1" s="1"/>
  <c r="CE679" i="1" s="1" a="1"/>
  <c r="CE679" i="1" s="1"/>
  <c r="CF679" i="1" s="1"/>
  <c r="CD162" i="1" a="1"/>
  <c r="CD162" i="1" s="1"/>
  <c r="CE162" i="1" s="1" a="1"/>
  <c r="CE162" i="1" s="1"/>
  <c r="CF162" i="1" s="1"/>
  <c r="CD477" i="1" a="1"/>
  <c r="CD477" i="1" s="1"/>
  <c r="CE477" i="1" s="1" a="1"/>
  <c r="CE477" i="1" s="1"/>
  <c r="CF477" i="1" s="1"/>
  <c r="CD1083" i="1" a="1"/>
  <c r="CD1083" i="1" s="1"/>
  <c r="CE1083" i="1" s="1" a="1"/>
  <c r="CE1083" i="1" s="1"/>
  <c r="CF1083" i="1" s="1"/>
  <c r="CD379" i="1" a="1"/>
  <c r="CD379" i="1" s="1"/>
  <c r="CE379" i="1" s="1" a="1"/>
  <c r="CE379" i="1" s="1"/>
  <c r="CF379" i="1" s="1"/>
  <c r="CD708" i="1" a="1"/>
  <c r="CD708" i="1" s="1"/>
  <c r="CE708" i="1" s="1" a="1"/>
  <c r="CE708" i="1" s="1"/>
  <c r="CF708" i="1" s="1"/>
  <c r="CD774" i="1" a="1"/>
  <c r="CD774" i="1" s="1"/>
  <c r="CE774" i="1" s="1" a="1"/>
  <c r="CE774" i="1" s="1"/>
  <c r="CF774" i="1" s="1"/>
  <c r="CD447" i="1" a="1"/>
  <c r="CD447" i="1" s="1"/>
  <c r="CE447" i="1" s="1" a="1"/>
  <c r="CE447" i="1" s="1"/>
  <c r="CF447" i="1" s="1"/>
  <c r="CD77" i="1" a="1"/>
  <c r="CD77" i="1" s="1"/>
  <c r="CE77" i="1" s="1" a="1"/>
  <c r="CE77" i="1" s="1"/>
  <c r="CF77" i="1" s="1"/>
  <c r="CD706" i="1" a="1"/>
  <c r="CD706" i="1" s="1"/>
  <c r="CE706" i="1" s="1" a="1"/>
  <c r="CE706" i="1" s="1"/>
  <c r="CF706" i="1" s="1"/>
  <c r="CD1073" i="1" a="1"/>
  <c r="CD1073" i="1" s="1"/>
  <c r="CE1073" i="1" s="1" a="1"/>
  <c r="CE1073" i="1" s="1"/>
  <c r="CF1073" i="1" s="1"/>
  <c r="CD80" i="1" a="1"/>
  <c r="CD80" i="1" s="1"/>
  <c r="CE80" i="1" s="1" a="1"/>
  <c r="CE80" i="1" s="1"/>
  <c r="CF80" i="1" s="1"/>
  <c r="CD255" i="1" a="1"/>
  <c r="CD255" i="1" s="1"/>
  <c r="CE255" i="1" s="1" a="1"/>
  <c r="CE255" i="1" s="1"/>
  <c r="CF255" i="1" s="1"/>
  <c r="CD68" i="1" a="1"/>
  <c r="CD68" i="1" s="1"/>
  <c r="CE68" i="1" s="1" a="1"/>
  <c r="CE68" i="1" s="1"/>
  <c r="CF68" i="1" s="1"/>
  <c r="CD640" i="1" a="1"/>
  <c r="CD640" i="1" s="1"/>
  <c r="CE640" i="1" s="1" a="1"/>
  <c r="CE640" i="1" s="1"/>
  <c r="CF640" i="1" s="1"/>
  <c r="CD270" i="1" a="1"/>
  <c r="CD270" i="1" s="1"/>
  <c r="CE270" i="1" s="1" a="1"/>
  <c r="CE270" i="1" s="1"/>
  <c r="CF270" i="1" s="1"/>
  <c r="CD205" i="1" a="1"/>
  <c r="CD205" i="1" s="1"/>
  <c r="CE205" i="1" s="1" a="1"/>
  <c r="CE205" i="1" s="1"/>
  <c r="CF205" i="1" s="1"/>
  <c r="CD123" i="1" a="1"/>
  <c r="CD123" i="1" s="1"/>
  <c r="CE123" i="1" s="1" a="1"/>
  <c r="CE123" i="1" s="1"/>
  <c r="CF123" i="1" s="1"/>
  <c r="CD563" i="1" a="1"/>
  <c r="CD563" i="1" s="1"/>
  <c r="CE563" i="1" s="1" a="1"/>
  <c r="CE563" i="1" s="1"/>
  <c r="CF563" i="1" s="1"/>
  <c r="CD46" i="1" a="1"/>
  <c r="CD46" i="1" s="1"/>
  <c r="CE46" i="1" s="1" a="1"/>
  <c r="CE46" i="1" s="1"/>
  <c r="CF46" i="1" s="1"/>
  <c r="CD1003" i="1" a="1"/>
  <c r="CD1003" i="1" s="1"/>
  <c r="CE1003" i="1" s="1" a="1"/>
  <c r="CE1003" i="1" s="1"/>
  <c r="CF1003" i="1" s="1"/>
  <c r="CD196" i="1" a="1"/>
  <c r="CD196" i="1" s="1"/>
  <c r="CE196" i="1" s="1" a="1"/>
  <c r="CE196" i="1" s="1"/>
  <c r="CF196" i="1" s="1"/>
  <c r="CD1024" i="1" a="1"/>
  <c r="CD1024" i="1" s="1"/>
  <c r="CE1024" i="1" s="1" a="1"/>
  <c r="CE1024" i="1" s="1"/>
  <c r="CF1024" i="1" s="1"/>
  <c r="CD611" i="1" a="1"/>
  <c r="CD611" i="1" s="1"/>
  <c r="CE611" i="1" s="1" a="1"/>
  <c r="CE611" i="1" s="1"/>
  <c r="CF611" i="1" s="1"/>
  <c r="CD996" i="1" a="1"/>
  <c r="CD996" i="1" s="1"/>
  <c r="CE996" i="1" s="1" a="1"/>
  <c r="CE996" i="1" s="1"/>
  <c r="CF996" i="1" s="1"/>
  <c r="CD253" i="1" a="1"/>
  <c r="CD253" i="1" s="1"/>
  <c r="CE253" i="1" s="1" a="1"/>
  <c r="CE253" i="1" s="1"/>
  <c r="CF253" i="1" s="1"/>
  <c r="CD1094" i="1" a="1"/>
  <c r="CD1094" i="1" s="1"/>
  <c r="CE1094" i="1" s="1" a="1"/>
  <c r="CE1094" i="1" s="1"/>
  <c r="CF1094" i="1" s="1"/>
  <c r="CD442" i="1" a="1"/>
  <c r="CD442" i="1" s="1"/>
  <c r="CE442" i="1" s="1" a="1"/>
  <c r="CE442" i="1" s="1"/>
  <c r="CF442" i="1" s="1"/>
  <c r="CD1087" i="1" a="1"/>
  <c r="CD1087" i="1" s="1"/>
  <c r="CE1087" i="1" s="1" a="1"/>
  <c r="CE1087" i="1" s="1"/>
  <c r="CF1087" i="1" s="1"/>
  <c r="CD15" i="1" a="1"/>
  <c r="CD15" i="1" s="1"/>
  <c r="CE15" i="1" s="1" a="1"/>
  <c r="CE15" i="1" s="1"/>
  <c r="CF15" i="1" s="1"/>
  <c r="CD686" i="1" a="1"/>
  <c r="CD686" i="1" s="1"/>
  <c r="CE686" i="1" s="1" a="1"/>
  <c r="CE686" i="1" s="1"/>
  <c r="CF686" i="1" s="1"/>
  <c r="CD357" i="1" a="1"/>
  <c r="CD357" i="1" s="1"/>
  <c r="CE357" i="1" s="1" a="1"/>
  <c r="CE357" i="1" s="1"/>
  <c r="CF357" i="1" s="1"/>
  <c r="CD195" i="1" a="1"/>
  <c r="CD195" i="1" s="1"/>
  <c r="CE195" i="1" s="1" a="1"/>
  <c r="CE195" i="1" s="1"/>
  <c r="CF195" i="1" s="1"/>
  <c r="CD14" i="1" a="1"/>
  <c r="CD14" i="1" s="1"/>
  <c r="CE14" i="1" s="1" a="1"/>
  <c r="CE14" i="1" s="1"/>
  <c r="CF14" i="1" s="1"/>
  <c r="CD351" i="1" a="1"/>
  <c r="CD351" i="1" s="1"/>
  <c r="CE351" i="1" s="1" a="1"/>
  <c r="CE351" i="1" s="1"/>
  <c r="CF351" i="1" s="1"/>
  <c r="CD181" i="1" a="1"/>
  <c r="CD181" i="1" s="1"/>
  <c r="CE181" i="1" s="1" a="1"/>
  <c r="CE181" i="1" s="1"/>
  <c r="CF181" i="1" s="1"/>
  <c r="CD831" i="1" a="1"/>
  <c r="CD831" i="1" s="1"/>
  <c r="CE831" i="1" s="1" a="1"/>
  <c r="CE831" i="1" s="1"/>
  <c r="CF831" i="1" s="1"/>
  <c r="CD872" i="1" a="1"/>
  <c r="CD872" i="1" s="1"/>
  <c r="CE872" i="1" s="1" a="1"/>
  <c r="CE872" i="1" s="1"/>
  <c r="CF872" i="1" s="1"/>
  <c r="CD365" i="1" a="1"/>
  <c r="CD365" i="1" s="1"/>
  <c r="CE365" i="1" s="1" a="1"/>
  <c r="CE365" i="1" s="1"/>
  <c r="CF365" i="1" s="1"/>
  <c r="CD767" i="1" a="1"/>
  <c r="CD767" i="1" s="1"/>
  <c r="CE767" i="1" s="1" a="1"/>
  <c r="CE767" i="1" s="1"/>
  <c r="CF767" i="1" s="1"/>
  <c r="CD690" i="1" a="1"/>
  <c r="CD690" i="1" s="1"/>
  <c r="CE690" i="1" s="1" a="1"/>
  <c r="CE690" i="1" s="1"/>
  <c r="CF690" i="1" s="1"/>
  <c r="CD490" i="1" a="1"/>
  <c r="CD490" i="1" s="1"/>
  <c r="CE490" i="1" s="1" a="1"/>
  <c r="CE490" i="1" s="1"/>
  <c r="CF490" i="1" s="1"/>
  <c r="CD235" i="1" a="1"/>
  <c r="CD235" i="1" s="1"/>
  <c r="CE235" i="1" s="1" a="1"/>
  <c r="CE235" i="1" s="1"/>
  <c r="CF235" i="1" s="1"/>
  <c r="CD1105" i="1" a="1"/>
  <c r="CD1105" i="1" s="1"/>
  <c r="CE1105" i="1" s="1" a="1"/>
  <c r="CE1105" i="1" s="1"/>
  <c r="CF1105" i="1" s="1"/>
  <c r="CD683" i="1" a="1"/>
  <c r="CD683" i="1" s="1"/>
  <c r="CE683" i="1" s="1" a="1"/>
  <c r="CE683" i="1" s="1"/>
  <c r="CF683" i="1" s="1"/>
  <c r="CD1113" i="1" a="1"/>
  <c r="CD1113" i="1" s="1"/>
  <c r="CE1113" i="1" s="1" a="1"/>
  <c r="CE1113" i="1" s="1"/>
  <c r="CF1113" i="1" s="1"/>
  <c r="CD180" i="1" a="1"/>
  <c r="CD180" i="1" s="1"/>
  <c r="CE180" i="1" s="1" a="1"/>
  <c r="CE180" i="1" s="1"/>
  <c r="CF180" i="1" s="1"/>
  <c r="CD799" i="1" a="1"/>
  <c r="CD799" i="1" s="1"/>
  <c r="CE799" i="1" s="1" a="1"/>
  <c r="CE799" i="1" s="1"/>
  <c r="CF799" i="1" s="1"/>
  <c r="CD724" i="1" a="1"/>
  <c r="CD724" i="1" s="1"/>
  <c r="CE724" i="1" s="1" a="1"/>
  <c r="CE724" i="1" s="1"/>
  <c r="CF724" i="1" s="1"/>
  <c r="CD37" i="1" a="1"/>
  <c r="CD37" i="1" s="1"/>
  <c r="CE37" i="1" s="1" a="1"/>
  <c r="CE37" i="1" s="1"/>
  <c r="CF37" i="1" s="1"/>
  <c r="CD492" i="1" a="1"/>
  <c r="CD492" i="1" s="1"/>
  <c r="CE492" i="1" s="1" a="1"/>
  <c r="CE492" i="1" s="1"/>
  <c r="CF492" i="1" s="1"/>
  <c r="CD244" i="1" a="1"/>
  <c r="CD244" i="1" s="1"/>
  <c r="CE244" i="1" s="1" a="1"/>
  <c r="CE244" i="1" s="1"/>
  <c r="CF244" i="1" s="1"/>
  <c r="CD462" i="1" a="1"/>
  <c r="CD462" i="1" s="1"/>
  <c r="CE462" i="1" s="1" a="1"/>
  <c r="CE462" i="1" s="1"/>
  <c r="CF462" i="1" s="1"/>
  <c r="CD221" i="1" a="1"/>
  <c r="CD221" i="1" s="1"/>
  <c r="CE221" i="1" s="1" a="1"/>
  <c r="CE221" i="1" s="1"/>
  <c r="CF221" i="1" s="1"/>
  <c r="CD842" i="1" a="1"/>
  <c r="CD842" i="1" s="1"/>
  <c r="CE842" i="1" s="1" a="1"/>
  <c r="CE842" i="1" s="1"/>
  <c r="CF842" i="1" s="1"/>
  <c r="CD974" i="1" a="1"/>
  <c r="CD974" i="1" s="1"/>
  <c r="CE974" i="1" s="1" a="1"/>
  <c r="CE974" i="1" s="1"/>
  <c r="CF974" i="1" s="1"/>
  <c r="CD961" i="1" a="1"/>
  <c r="CD961" i="1" s="1"/>
  <c r="CE961" i="1" s="1" a="1"/>
  <c r="CE961" i="1" s="1"/>
  <c r="CF961" i="1" s="1"/>
  <c r="CD506" i="1" a="1"/>
  <c r="CD506" i="1" s="1"/>
  <c r="CE506" i="1" s="1" a="1"/>
  <c r="CE506" i="1" s="1"/>
  <c r="CF506" i="1" s="1"/>
  <c r="CD143" i="1" a="1"/>
  <c r="CD143" i="1" s="1"/>
  <c r="CE143" i="1" s="1" a="1"/>
  <c r="CE143" i="1" s="1"/>
  <c r="CF143" i="1" s="1"/>
  <c r="CD135" i="1" a="1"/>
  <c r="CD135" i="1" s="1"/>
  <c r="CE135" i="1" s="1" a="1"/>
  <c r="CE135" i="1" s="1"/>
  <c r="CF135" i="1" s="1"/>
  <c r="CD957" i="1" a="1"/>
  <c r="CD957" i="1" s="1"/>
  <c r="CE957" i="1" s="1" a="1"/>
  <c r="CE957" i="1" s="1"/>
  <c r="CF957" i="1" s="1"/>
  <c r="CD911" i="1" a="1"/>
  <c r="CD911" i="1" s="1"/>
  <c r="CE911" i="1" s="1" a="1"/>
  <c r="CE911" i="1" s="1"/>
  <c r="CF911" i="1" s="1"/>
  <c r="CD791" i="1" a="1"/>
  <c r="CD791" i="1" s="1"/>
  <c r="CE791" i="1" s="1" a="1"/>
  <c r="CE791" i="1" s="1"/>
  <c r="CF791" i="1" s="1"/>
  <c r="CD131" i="1" a="1"/>
  <c r="CD131" i="1" s="1"/>
  <c r="CE131" i="1" s="1" a="1"/>
  <c r="CE131" i="1" s="1"/>
  <c r="CF131" i="1" s="1"/>
  <c r="CD1050" i="1" a="1"/>
  <c r="CD1050" i="1" s="1"/>
  <c r="CE1050" i="1" s="1" a="1"/>
  <c r="CE1050" i="1" s="1"/>
  <c r="CF1050" i="1" s="1"/>
  <c r="CD73" i="1" a="1"/>
  <c r="CD73" i="1" s="1"/>
  <c r="CE73" i="1" s="1" a="1"/>
  <c r="CE73" i="1" s="1"/>
  <c r="CF73" i="1" s="1"/>
  <c r="CD621" i="1" a="1"/>
  <c r="CD621" i="1" s="1"/>
  <c r="CE621" i="1" s="1" a="1"/>
  <c r="CE621" i="1" s="1"/>
  <c r="CF621" i="1" s="1"/>
  <c r="CD595" i="1" a="1"/>
  <c r="CD595" i="1" s="1"/>
  <c r="CE595" i="1" s="1" a="1"/>
  <c r="CE595" i="1" s="1"/>
  <c r="CF595" i="1" s="1"/>
  <c r="CD570" i="1" a="1"/>
  <c r="CD570" i="1" s="1"/>
  <c r="CE570" i="1" s="1" a="1"/>
  <c r="CE570" i="1" s="1"/>
  <c r="CF570" i="1" s="1"/>
  <c r="CD165" i="1" a="1"/>
  <c r="CD165" i="1" s="1"/>
  <c r="CE165" i="1" s="1" a="1"/>
  <c r="CE165" i="1" s="1"/>
  <c r="CF165" i="1" s="1"/>
  <c r="CD846" i="1" a="1"/>
  <c r="CD846" i="1" s="1"/>
  <c r="CE846" i="1" s="1" a="1"/>
  <c r="CE846" i="1" s="1"/>
  <c r="CF846" i="1" s="1"/>
  <c r="CD692" i="1" a="1"/>
  <c r="CD692" i="1" s="1"/>
  <c r="CE692" i="1" s="1" a="1"/>
  <c r="CE692" i="1" s="1"/>
  <c r="CF692" i="1" s="1"/>
  <c r="CD353" i="1" a="1"/>
  <c r="CD353" i="1" s="1"/>
  <c r="CE353" i="1" s="1" a="1"/>
  <c r="CE353" i="1" s="1"/>
  <c r="CF353" i="1" s="1"/>
  <c r="CD834" i="1" a="1"/>
  <c r="CD834" i="1" s="1"/>
  <c r="CE834" i="1" s="1" a="1"/>
  <c r="CE834" i="1" s="1"/>
  <c r="CF834" i="1" s="1"/>
  <c r="CD967" i="1" a="1"/>
  <c r="CD967" i="1" s="1"/>
  <c r="CE967" i="1" s="1" a="1"/>
  <c r="CE967" i="1" s="1"/>
  <c r="CF967" i="1" s="1"/>
  <c r="CD7" i="1" a="1"/>
  <c r="CD7" i="1" s="1"/>
  <c r="CE7" i="1" s="1" a="1"/>
  <c r="CE7" i="1" s="1"/>
  <c r="CF7" i="1" s="1"/>
  <c r="CD928" i="1" a="1"/>
  <c r="CD928" i="1" s="1"/>
  <c r="CE928" i="1" s="1" a="1"/>
  <c r="CE928" i="1" s="1"/>
  <c r="CF928" i="1" s="1"/>
  <c r="CD782" i="1" a="1"/>
  <c r="CD782" i="1" s="1"/>
  <c r="CE782" i="1" s="1" a="1"/>
  <c r="CE782" i="1" s="1"/>
  <c r="CF782" i="1" s="1"/>
  <c r="CD444" i="1" a="1"/>
  <c r="CD444" i="1" s="1"/>
  <c r="CE444" i="1" s="1" a="1"/>
  <c r="CE444" i="1" s="1"/>
  <c r="CF444" i="1" s="1"/>
  <c r="CD552" i="1" a="1"/>
  <c r="CD552" i="1" s="1"/>
  <c r="CE552" i="1" s="1" a="1"/>
  <c r="CE552" i="1" s="1"/>
  <c r="CF552" i="1" s="1"/>
  <c r="CD23" i="1" a="1"/>
  <c r="CD23" i="1" s="1"/>
  <c r="CE23" i="1" s="1" a="1"/>
  <c r="CE23" i="1" s="1"/>
  <c r="CF23" i="1" s="1"/>
  <c r="CD484" i="1" a="1"/>
  <c r="CD484" i="1" s="1"/>
  <c r="CE484" i="1" s="1" a="1"/>
  <c r="CE484" i="1" s="1"/>
  <c r="CF484" i="1" s="1"/>
  <c r="CD812" i="1" a="1"/>
  <c r="CD812" i="1" s="1"/>
  <c r="CE812" i="1" s="1" a="1"/>
  <c r="CE812" i="1" s="1"/>
  <c r="CF812" i="1" s="1"/>
  <c r="CD560" i="1" a="1"/>
  <c r="CD560" i="1" s="1"/>
  <c r="CE560" i="1" s="1" a="1"/>
  <c r="CE560" i="1" s="1"/>
  <c r="CF560" i="1" s="1"/>
  <c r="CD933" i="1" a="1"/>
  <c r="CD933" i="1" s="1"/>
  <c r="CE933" i="1" s="1" a="1"/>
  <c r="CE933" i="1" s="1"/>
  <c r="CF933" i="1" s="1"/>
  <c r="CD276" i="1" a="1"/>
  <c r="CD276" i="1" s="1"/>
  <c r="CE276" i="1" s="1" a="1"/>
  <c r="CE276" i="1" s="1"/>
  <c r="CF276" i="1" s="1"/>
  <c r="CD400" i="1" a="1"/>
  <c r="CD400" i="1" s="1"/>
  <c r="CE400" i="1" s="1" a="1"/>
  <c r="CE400" i="1" s="1"/>
  <c r="CF400" i="1" s="1"/>
  <c r="CD383" i="1" a="1"/>
  <c r="CD383" i="1" s="1"/>
  <c r="CE383" i="1" s="1" a="1"/>
  <c r="CE383" i="1" s="1"/>
  <c r="CF383" i="1" s="1"/>
  <c r="CD1059" i="1" a="1"/>
  <c r="CD1059" i="1" s="1"/>
  <c r="CE1059" i="1" s="1" a="1"/>
  <c r="CE1059" i="1" s="1"/>
  <c r="CF1059" i="1" s="1"/>
  <c r="CD475" i="1" a="1"/>
  <c r="CD475" i="1" s="1"/>
  <c r="CE475" i="1" s="1" a="1"/>
  <c r="CE475" i="1" s="1"/>
  <c r="CF475" i="1" s="1"/>
  <c r="CD1089" i="1" a="1"/>
  <c r="CD1089" i="1" s="1"/>
  <c r="CE1089" i="1" s="1" a="1"/>
  <c r="CE1089" i="1" s="1"/>
  <c r="CF1089" i="1" s="1"/>
  <c r="CD171" i="1" a="1"/>
  <c r="CD171" i="1" s="1"/>
  <c r="CE171" i="1" s="1" a="1"/>
  <c r="CE171" i="1" s="1"/>
  <c r="CF171" i="1" s="1"/>
  <c r="CD547" i="1" a="1"/>
  <c r="CD547" i="1" s="1"/>
  <c r="CE547" i="1" s="1" a="1"/>
  <c r="CE547" i="1" s="1"/>
  <c r="CF547" i="1" s="1"/>
  <c r="CD323" i="1" a="1"/>
  <c r="CD323" i="1" s="1"/>
  <c r="CE323" i="1" s="1" a="1"/>
  <c r="CE323" i="1" s="1"/>
  <c r="CF323" i="1"/>
  <c r="CD586" i="1" a="1"/>
  <c r="CD586" i="1" s="1"/>
  <c r="CE586" i="1" s="1" a="1"/>
  <c r="CE586" i="1" s="1"/>
  <c r="CF586" i="1" s="1"/>
  <c r="CD339" i="1" a="1"/>
  <c r="CD339" i="1" s="1"/>
  <c r="CE339" i="1" s="1" a="1"/>
  <c r="CE339" i="1" s="1"/>
  <c r="CF339" i="1" s="1"/>
  <c r="CD715" i="1" a="1"/>
  <c r="CD715" i="1" s="1"/>
  <c r="CE715" i="1" s="1" a="1"/>
  <c r="CE715" i="1" s="1"/>
  <c r="CF715" i="1" s="1"/>
  <c r="CD286" i="1" a="1"/>
  <c r="CD286" i="1" s="1"/>
  <c r="CE286" i="1" s="1" a="1"/>
  <c r="CE286" i="1" s="1"/>
  <c r="CF286" i="1" s="1"/>
  <c r="CD501" i="1" a="1"/>
  <c r="CD501" i="1" s="1"/>
  <c r="CE501" i="1" s="1" a="1"/>
  <c r="CE501" i="1" s="1"/>
  <c r="CF501" i="1" s="1"/>
  <c r="CD24" i="1" a="1"/>
  <c r="CD24" i="1" s="1"/>
  <c r="CE24" i="1" s="1" a="1"/>
  <c r="CE24" i="1" s="1"/>
  <c r="CF24" i="1" s="1"/>
  <c r="CD390" i="1" a="1"/>
  <c r="CD390" i="1" s="1"/>
  <c r="CE390" i="1" s="1" a="1"/>
  <c r="CE390" i="1" s="1"/>
  <c r="CF390" i="1" s="1"/>
  <c r="CD347" i="1" a="1"/>
  <c r="CD347" i="1" s="1"/>
  <c r="CE347" i="1" s="1" a="1"/>
  <c r="CE347" i="1" s="1"/>
  <c r="CF347" i="1" s="1"/>
  <c r="CD258" i="1" a="1"/>
  <c r="CD258" i="1" s="1"/>
  <c r="CE258" i="1" s="1" a="1"/>
  <c r="CE258" i="1" s="1"/>
  <c r="CF258" i="1" s="1"/>
  <c r="CD707" i="1" a="1"/>
  <c r="CD707" i="1" s="1"/>
  <c r="CE707" i="1" s="1" a="1"/>
  <c r="CE707" i="1" s="1"/>
  <c r="CF707" i="1" s="1"/>
  <c r="CD739" i="1" a="1"/>
  <c r="CD739" i="1" s="1"/>
  <c r="CE739" i="1" s="1" a="1"/>
  <c r="CE739" i="1" s="1"/>
  <c r="CF739" i="1" s="1"/>
  <c r="CD965" i="1" a="1"/>
  <c r="CD965" i="1" s="1"/>
  <c r="CE965" i="1" s="1" a="1"/>
  <c r="CE965" i="1" s="1"/>
  <c r="CF965" i="1" s="1"/>
  <c r="CD455" i="1" a="1"/>
  <c r="CD455" i="1" s="1"/>
  <c r="CE455" i="1" s="1" a="1"/>
  <c r="CE455" i="1" s="1"/>
  <c r="CF455" i="1" s="1"/>
  <c r="CD518" i="1" a="1"/>
  <c r="CD518" i="1" s="1"/>
  <c r="CE518" i="1" s="1" a="1"/>
  <c r="CE518" i="1" s="1"/>
  <c r="CF518" i="1" s="1"/>
  <c r="CD902" i="1" a="1"/>
  <c r="CD902" i="1" s="1"/>
  <c r="CE902" i="1" s="1" a="1"/>
  <c r="CE902" i="1" s="1"/>
  <c r="CF902" i="1" s="1"/>
  <c r="CD585" i="1" a="1"/>
  <c r="CD585" i="1" s="1"/>
  <c r="CE585" i="1" s="1" a="1"/>
  <c r="CE585" i="1" s="1"/>
  <c r="CF585" i="1" s="1"/>
  <c r="CD84" i="1" a="1"/>
  <c r="CD84" i="1" s="1"/>
  <c r="CE84" i="1" s="1" a="1"/>
  <c r="CE84" i="1" s="1"/>
  <c r="CF84" i="1" s="1"/>
  <c r="CD369" i="1" a="1"/>
  <c r="CD369" i="1" s="1"/>
  <c r="CE369" i="1" s="1" a="1"/>
  <c r="CE369" i="1" s="1"/>
  <c r="CF369" i="1" s="1"/>
  <c r="CD5" i="1" a="1"/>
  <c r="CD5" i="1" s="1"/>
  <c r="CE5" i="1" s="1" a="1"/>
  <c r="CE5" i="1" s="1"/>
  <c r="CF5" i="1" s="1"/>
  <c r="CD373" i="1" a="1"/>
  <c r="CD373" i="1" s="1"/>
  <c r="CE373" i="1" s="1" a="1"/>
  <c r="CE373" i="1" s="1"/>
  <c r="CF373" i="1" s="1"/>
  <c r="CD40" i="1" a="1"/>
  <c r="CD40" i="1" s="1"/>
  <c r="CE40" i="1" s="1" a="1"/>
  <c r="CE40" i="1" s="1"/>
  <c r="CF40" i="1" s="1"/>
  <c r="CD478" i="1" a="1"/>
  <c r="CD478" i="1" s="1"/>
  <c r="CE478" i="1" s="1" a="1"/>
  <c r="CE478" i="1" s="1"/>
  <c r="CF478" i="1" s="1"/>
  <c r="CD1012" i="1" a="1"/>
  <c r="CD1012" i="1" s="1"/>
  <c r="CE1012" i="1" s="1" a="1"/>
  <c r="CE1012" i="1" s="1"/>
  <c r="CF1012" i="1" s="1"/>
  <c r="CD1057" i="1" a="1"/>
  <c r="CD1057" i="1" s="1"/>
  <c r="CE1057" i="1" s="1" a="1"/>
  <c r="CE1057" i="1" s="1"/>
  <c r="CF1057" i="1" s="1"/>
  <c r="CD862" i="1" a="1"/>
  <c r="CD862" i="1" s="1"/>
  <c r="CE862" i="1" s="1" a="1"/>
  <c r="CE862" i="1" s="1"/>
  <c r="CF862" i="1" s="1"/>
  <c r="CD605" i="1" a="1"/>
  <c r="CD605" i="1" s="1"/>
  <c r="CE605" i="1" s="1" a="1"/>
  <c r="CE605" i="1" s="1"/>
  <c r="CF605" i="1" s="1"/>
  <c r="CD322" i="1" a="1"/>
  <c r="CD322" i="1" s="1"/>
  <c r="CE322" i="1" s="1" a="1"/>
  <c r="CE322" i="1" s="1"/>
  <c r="CF322" i="1" s="1"/>
  <c r="CD952" i="1" a="1"/>
  <c r="CD952" i="1" s="1"/>
  <c r="CE952" i="1" s="1" a="1"/>
  <c r="CE952" i="1" s="1"/>
  <c r="CF952" i="1" s="1"/>
  <c r="CD863" i="1" a="1"/>
  <c r="CD863" i="1" s="1"/>
  <c r="CE863" i="1" s="1" a="1"/>
  <c r="CE863" i="1" s="1"/>
  <c r="CF863" i="1" s="1"/>
  <c r="CD632" i="1" a="1"/>
  <c r="CD632" i="1" s="1"/>
  <c r="CE632" i="1" s="1" a="1"/>
  <c r="CE632" i="1" s="1"/>
  <c r="CF632" i="1" s="1"/>
  <c r="CD341" i="1" a="1"/>
  <c r="CD341" i="1" s="1"/>
  <c r="CE341" i="1" s="1" a="1"/>
  <c r="CE341" i="1" s="1"/>
  <c r="CF341" i="1" s="1"/>
  <c r="CD603" i="1" a="1"/>
  <c r="CD603" i="1" s="1"/>
  <c r="CE603" i="1" s="1" a="1"/>
  <c r="CE603" i="1" s="1"/>
  <c r="CF603" i="1" s="1"/>
  <c r="CD936" i="1" a="1"/>
  <c r="CD936" i="1" s="1"/>
  <c r="CE936" i="1" s="1" a="1"/>
  <c r="CE936" i="1" s="1"/>
  <c r="CF936" i="1" s="1"/>
  <c r="CD639" i="1" a="1"/>
  <c r="CD639" i="1" s="1"/>
  <c r="CE639" i="1" s="1" a="1"/>
  <c r="CE639" i="1" s="1"/>
  <c r="CF639" i="1" s="1"/>
  <c r="CD448" i="1" a="1"/>
  <c r="CD448" i="1" s="1"/>
  <c r="CE448" i="1" s="1" a="1"/>
  <c r="CE448" i="1" s="1"/>
  <c r="CF448" i="1" s="1"/>
  <c r="CD144" i="1" a="1"/>
  <c r="CD144" i="1" s="1"/>
  <c r="CE144" i="1" s="1" a="1"/>
  <c r="CE144" i="1" s="1"/>
  <c r="CF144" i="1" s="1"/>
  <c r="CD810" i="1" a="1"/>
  <c r="CD810" i="1" s="1"/>
  <c r="CE810" i="1" s="1" a="1"/>
  <c r="CE810" i="1" s="1"/>
  <c r="CF810" i="1" s="1"/>
  <c r="CD587" i="1" a="1"/>
  <c r="CD587" i="1" s="1"/>
  <c r="CE587" i="1" s="1" a="1"/>
  <c r="CE587" i="1" s="1"/>
  <c r="CF587" i="1" s="1"/>
  <c r="CD592" i="1" a="1"/>
  <c r="CD592" i="1" s="1"/>
  <c r="CE592" i="1" s="1" a="1"/>
  <c r="CE592" i="1" s="1"/>
  <c r="CF592" i="1" s="1"/>
  <c r="CD921" i="1" a="1"/>
  <c r="CD921" i="1" s="1"/>
  <c r="CE921" i="1" s="1" a="1"/>
  <c r="CE921" i="1" s="1"/>
  <c r="CF921" i="1" s="1"/>
  <c r="CD655" i="1" a="1"/>
  <c r="CD655" i="1" s="1"/>
  <c r="CE655" i="1" s="1" a="1"/>
  <c r="CE655" i="1" s="1"/>
  <c r="CF655" i="1" s="1"/>
  <c r="CD53" i="1" a="1"/>
  <c r="CD53" i="1" s="1"/>
  <c r="CE53" i="1" s="1" a="1"/>
  <c r="CE53" i="1" s="1"/>
  <c r="CF53" i="1" s="1"/>
  <c r="CD702" i="1" a="1"/>
  <c r="CD702" i="1" s="1"/>
  <c r="CE702" i="1" s="1" a="1"/>
  <c r="CE702" i="1" s="1"/>
  <c r="CF702" i="1" s="1"/>
  <c r="CD790" i="1" a="1"/>
  <c r="CD790" i="1" s="1"/>
  <c r="CE790" i="1" s="1" a="1"/>
  <c r="CE790" i="1" s="1"/>
  <c r="CF790" i="1" s="1"/>
  <c r="CD624" i="1" a="1"/>
  <c r="CD624" i="1" s="1"/>
  <c r="CE624" i="1" s="1" a="1"/>
  <c r="CE624" i="1" s="1"/>
  <c r="CF624" i="1" s="1"/>
  <c r="CD389" i="1" a="1"/>
  <c r="CD389" i="1" s="1"/>
  <c r="CE389" i="1" s="1" a="1"/>
  <c r="CE389" i="1" s="1"/>
  <c r="CF389" i="1" s="1"/>
  <c r="CD1033" i="1" a="1"/>
  <c r="CD1033" i="1" s="1"/>
  <c r="CE1033" i="1" s="1" a="1"/>
  <c r="CE1033" i="1" s="1"/>
  <c r="CF1033" i="1" s="1"/>
  <c r="CD1097" i="1" a="1"/>
  <c r="CD1097" i="1" s="1"/>
  <c r="CE1097" i="1" s="1" a="1"/>
  <c r="CE1097" i="1" s="1"/>
  <c r="CF1097" i="1" s="1"/>
  <c r="CD119" i="1" a="1"/>
  <c r="CD119" i="1" s="1"/>
  <c r="CE119" i="1" s="1" a="1"/>
  <c r="CE119" i="1" s="1"/>
  <c r="CF119" i="1" s="1"/>
  <c r="CD283" i="1" a="1"/>
  <c r="CD283" i="1" s="1"/>
  <c r="CE283" i="1" s="1" a="1"/>
  <c r="CE283" i="1" s="1"/>
  <c r="CF283" i="1" s="1"/>
  <c r="CD103" i="1" a="1"/>
  <c r="CD103" i="1" s="1"/>
  <c r="CE103" i="1" s="1" a="1"/>
  <c r="CE103" i="1" s="1"/>
  <c r="CF103" i="1" s="1"/>
  <c r="CD456" i="1" a="1"/>
  <c r="CD456" i="1" s="1"/>
  <c r="CE456" i="1" s="1" a="1"/>
  <c r="CE456" i="1" s="1"/>
  <c r="CF456" i="1" s="1"/>
  <c r="CD929" i="1" a="1"/>
  <c r="CD929" i="1" s="1"/>
  <c r="CE929" i="1" s="1" a="1"/>
  <c r="CE929" i="1" s="1"/>
  <c r="CF929" i="1" s="1"/>
  <c r="CD895" i="1" a="1"/>
  <c r="CD895" i="1" s="1"/>
  <c r="CE895" i="1" s="1" a="1"/>
  <c r="CE895" i="1" s="1"/>
  <c r="CF895" i="1" s="1"/>
  <c r="CD1079" i="1" a="1"/>
  <c r="CD1079" i="1" s="1"/>
  <c r="CE1079" i="1" s="1" a="1"/>
  <c r="CE1079" i="1" s="1"/>
  <c r="CF1079" i="1" s="1"/>
  <c r="CD204" i="1" a="1"/>
  <c r="CD204" i="1" s="1"/>
  <c r="CE204" i="1" s="1" a="1"/>
  <c r="CE204" i="1" s="1"/>
  <c r="CF204" i="1" s="1"/>
  <c r="CD990" i="1" a="1"/>
  <c r="CD990" i="1" s="1"/>
  <c r="CE990" i="1" s="1" a="1"/>
  <c r="CE990" i="1" s="1"/>
  <c r="CF990" i="1" s="1"/>
  <c r="CD159" i="1" a="1"/>
  <c r="CD159" i="1" s="1"/>
  <c r="CE159" i="1" s="1" a="1"/>
  <c r="CE159" i="1" s="1"/>
  <c r="CF159" i="1" s="1"/>
  <c r="CD602" i="1" a="1"/>
  <c r="CD602" i="1" s="1"/>
  <c r="CE602" i="1" s="1" a="1"/>
  <c r="CE602" i="1" s="1"/>
  <c r="CF602" i="1" s="1"/>
  <c r="CD619" i="1" a="1"/>
  <c r="CD619" i="1" s="1"/>
  <c r="CE619" i="1" s="1" a="1"/>
  <c r="CE619" i="1" s="1"/>
  <c r="CF619" i="1" s="1"/>
  <c r="CD386" i="1" a="1"/>
  <c r="CD386" i="1" s="1"/>
  <c r="CE386" i="1" s="1" a="1"/>
  <c r="CE386" i="1" s="1"/>
  <c r="CF386" i="1" s="1"/>
  <c r="CD565" i="1" a="1"/>
  <c r="CD565" i="1" s="1"/>
  <c r="CE565" i="1" s="1" a="1"/>
  <c r="CE565" i="1" s="1"/>
  <c r="CF565" i="1" s="1"/>
  <c r="CD1016" i="1" a="1"/>
  <c r="CD1016" i="1" s="1"/>
  <c r="CE1016" i="1" s="1" a="1"/>
  <c r="CE1016" i="1" s="1"/>
  <c r="CF1016" i="1" s="1"/>
  <c r="CD350" i="1" a="1"/>
  <c r="CD350" i="1" s="1"/>
  <c r="CE350" i="1" s="1" a="1"/>
  <c r="CE350" i="1" s="1"/>
  <c r="CF350" i="1" s="1"/>
  <c r="CD1000" i="1" a="1"/>
  <c r="CD1000" i="1" s="1"/>
  <c r="CE1000" i="1" s="1" a="1"/>
  <c r="CE1000" i="1" s="1"/>
  <c r="CF1000" i="1" s="1"/>
  <c r="CD299" i="1" a="1"/>
  <c r="CD299" i="1" s="1"/>
  <c r="CE299" i="1" s="1" a="1"/>
  <c r="CE299" i="1" s="1"/>
  <c r="CF299" i="1" s="1"/>
  <c r="CD752" i="1" a="1"/>
  <c r="CD752" i="1" s="1"/>
  <c r="CE752" i="1" s="1" a="1"/>
  <c r="CE752" i="1" s="1"/>
  <c r="CF752" i="1" s="1"/>
  <c r="CD366" i="1" a="1"/>
  <c r="CD366" i="1" s="1"/>
  <c r="CE366" i="1" s="1" a="1"/>
  <c r="CE366" i="1" s="1"/>
  <c r="CF366" i="1" s="1"/>
  <c r="CD688" i="1" a="1"/>
  <c r="CD688" i="1" s="1"/>
  <c r="CE688" i="1" s="1" a="1"/>
  <c r="CE688" i="1" s="1"/>
  <c r="CF688" i="1" s="1"/>
  <c r="CD220" i="1" a="1"/>
  <c r="CD220" i="1" s="1"/>
  <c r="CE220" i="1" s="1" a="1"/>
  <c r="CE220" i="1" s="1"/>
  <c r="CF220" i="1" s="1"/>
  <c r="CD1045" i="1" a="1"/>
  <c r="CD1045" i="1" s="1"/>
  <c r="CE1045" i="1" s="1" a="1"/>
  <c r="CE1045" i="1" s="1"/>
  <c r="CF1045" i="1" s="1"/>
  <c r="CD358" i="1" a="1"/>
  <c r="CD358" i="1" s="1"/>
  <c r="CE358" i="1" s="1" a="1"/>
  <c r="CE358" i="1" s="1"/>
  <c r="CF358" i="1" s="1"/>
  <c r="CD1008" i="1" a="1"/>
  <c r="CD1008" i="1" s="1"/>
  <c r="CE1008" i="1" s="1" a="1"/>
  <c r="CE1008" i="1" s="1"/>
  <c r="CF1008" i="1" s="1"/>
  <c r="CD539" i="1" a="1"/>
  <c r="CD539" i="1" s="1"/>
  <c r="CE539" i="1" s="1" a="1"/>
  <c r="CE539" i="1" s="1"/>
  <c r="CF539" i="1" s="1"/>
  <c r="CD307" i="1" a="1"/>
  <c r="CD307" i="1" s="1"/>
  <c r="CE307" i="1" s="1" a="1"/>
  <c r="CE307" i="1" s="1"/>
  <c r="CF307" i="1" s="1"/>
  <c r="CD766" i="1" a="1"/>
  <c r="CD766" i="1" s="1"/>
  <c r="CE766" i="1" s="1" a="1"/>
  <c r="CE766" i="1" s="1"/>
  <c r="CF766" i="1" s="1"/>
  <c r="CD629" i="1" a="1"/>
  <c r="CD629" i="1" s="1"/>
  <c r="CE629" i="1" s="1" a="1"/>
  <c r="CE629" i="1" s="1"/>
  <c r="CF629" i="1" s="1"/>
  <c r="CD638" i="1" a="1"/>
  <c r="CD638" i="1" s="1"/>
  <c r="CE638" i="1" s="1" a="1"/>
  <c r="CE638" i="1" s="1"/>
  <c r="CF638" i="1" s="1"/>
  <c r="CD392" i="1" a="1"/>
  <c r="CD392" i="1" s="1"/>
  <c r="CE392" i="1" s="1" a="1"/>
  <c r="CE392" i="1" s="1"/>
  <c r="CF392" i="1" s="1"/>
  <c r="CD100" i="1" a="1"/>
  <c r="CD100" i="1" s="1"/>
  <c r="CE100" i="1" s="1" a="1"/>
  <c r="CE100" i="1" s="1"/>
  <c r="CF100" i="1" s="1"/>
  <c r="CD643" i="1" a="1"/>
  <c r="CD643" i="1" s="1"/>
  <c r="CE643" i="1" s="1" a="1"/>
  <c r="CE643" i="1" s="1"/>
  <c r="CF643" i="1" s="1"/>
  <c r="CD985" i="1" a="1"/>
  <c r="CD985" i="1" s="1"/>
  <c r="CE985" i="1" s="1" a="1"/>
  <c r="CE985" i="1" s="1"/>
  <c r="CF985" i="1" s="1"/>
  <c r="CD663" i="1" a="1"/>
  <c r="CD663" i="1" s="1"/>
  <c r="CE663" i="1" s="1" a="1"/>
  <c r="CE663" i="1" s="1"/>
  <c r="CF663" i="1" s="1"/>
  <c r="CD260" i="1" a="1"/>
  <c r="CD260" i="1" s="1"/>
  <c r="CE260" i="1" s="1" a="1"/>
  <c r="CE260" i="1" s="1"/>
  <c r="CF260" i="1" s="1"/>
  <c r="CD589" i="1" a="1"/>
  <c r="CD589" i="1" s="1"/>
  <c r="CE589" i="1" s="1" a="1"/>
  <c r="CE589" i="1" s="1"/>
  <c r="CF589" i="1" s="1"/>
  <c r="CD949" i="1" a="1"/>
  <c r="CD949" i="1" s="1"/>
  <c r="CE949" i="1" s="1" a="1"/>
  <c r="CE949" i="1" s="1"/>
  <c r="CF949" i="1" s="1"/>
  <c r="CD32" i="1" a="1"/>
  <c r="CD32" i="1" s="1"/>
  <c r="CE32" i="1" s="1" a="1"/>
  <c r="CE32" i="1" s="1"/>
  <c r="CF32" i="1" s="1"/>
  <c r="CD925" i="1" a="1"/>
  <c r="CD925" i="1" s="1"/>
  <c r="CE925" i="1" s="1" a="1"/>
  <c r="CE925" i="1" s="1"/>
  <c r="CF925" i="1" s="1"/>
  <c r="CD675" i="1" a="1"/>
  <c r="CD675" i="1" s="1"/>
  <c r="CE675" i="1" s="1" a="1"/>
  <c r="CE675" i="1" s="1"/>
  <c r="CF675" i="1" s="1"/>
  <c r="CD187" i="1" a="1"/>
  <c r="CD187" i="1" s="1"/>
  <c r="CE187" i="1" s="1" a="1"/>
  <c r="CE187" i="1" s="1"/>
  <c r="CF187" i="1" s="1"/>
  <c r="CD994" i="1" a="1"/>
  <c r="CD994" i="1" s="1"/>
  <c r="CE994" i="1" s="1" a="1"/>
  <c r="CE994" i="1" s="1"/>
  <c r="CF994" i="1" s="1"/>
  <c r="CD659" i="1" a="1"/>
  <c r="CD659" i="1" s="1"/>
  <c r="CE659" i="1" s="1" a="1"/>
  <c r="CE659" i="1" s="1"/>
  <c r="CF659" i="1" s="1"/>
  <c r="CD1042" i="1" a="1"/>
  <c r="CD1042" i="1" s="1"/>
  <c r="CE1042" i="1" s="1" a="1"/>
  <c r="CE1042" i="1" s="1"/>
  <c r="CF1042" i="1" s="1"/>
  <c r="CD173" i="1" a="1"/>
  <c r="CD173" i="1" s="1"/>
  <c r="CE173" i="1" s="1" a="1"/>
  <c r="CE173" i="1" s="1"/>
  <c r="CF173" i="1" s="1"/>
  <c r="CD29" i="1" a="1"/>
  <c r="CD29" i="1" s="1"/>
  <c r="CE29" i="1" s="1" a="1"/>
  <c r="CE29" i="1" s="1"/>
  <c r="CF29" i="1" s="1"/>
  <c r="CD941" i="1" a="1"/>
  <c r="CD941" i="1" s="1"/>
  <c r="CE941" i="1" s="1" a="1"/>
  <c r="CE941" i="1" s="1"/>
  <c r="CF941" i="1" s="1"/>
  <c r="CD1020" i="1" a="1"/>
  <c r="CD1020" i="1" s="1"/>
  <c r="CE1020" i="1" s="1" a="1"/>
  <c r="CE1020" i="1" s="1"/>
  <c r="CF1020" i="1" s="1"/>
  <c r="CD514" i="1" a="1"/>
  <c r="CD514" i="1" s="1"/>
  <c r="CE514" i="1" s="1" a="1"/>
  <c r="CE514" i="1" s="1"/>
  <c r="CF514" i="1" s="1"/>
  <c r="CD498" i="1" a="1"/>
  <c r="CD498" i="1" s="1"/>
  <c r="CE498" i="1" s="1" a="1"/>
  <c r="CE498" i="1" s="1"/>
  <c r="CF498" i="1" s="1"/>
  <c r="CD854" i="1" a="1"/>
  <c r="CD854" i="1" s="1"/>
  <c r="CE854" i="1" s="1" a="1"/>
  <c r="CE854" i="1" s="1"/>
  <c r="CF854" i="1" s="1"/>
  <c r="CD317" i="1" a="1"/>
  <c r="CD317" i="1" s="1"/>
  <c r="CE317" i="1" s="1" a="1"/>
  <c r="CE317" i="1" s="1"/>
  <c r="CF317" i="1" s="1"/>
  <c r="CD183" i="1" a="1"/>
  <c r="CD183" i="1" s="1"/>
  <c r="CE183" i="1" s="1" a="1"/>
  <c r="CE183" i="1" s="1"/>
  <c r="CF183" i="1" s="1"/>
  <c r="CD744" i="1" a="1"/>
  <c r="CD744" i="1" s="1"/>
  <c r="CE744" i="1" s="1" a="1"/>
  <c r="CE744" i="1" s="1"/>
  <c r="CF744" i="1" s="1"/>
  <c r="CD1092" i="1" a="1"/>
  <c r="CD1092" i="1" s="1"/>
  <c r="CE1092" i="1" s="1" a="1"/>
  <c r="CE1092" i="1" s="1"/>
  <c r="CF1092" i="1" s="1"/>
  <c r="CD798" i="1" a="1"/>
  <c r="CD798" i="1" s="1"/>
  <c r="CE798" i="1" s="1" a="1"/>
  <c r="CE798" i="1" s="1"/>
  <c r="CF798" i="1" s="1"/>
  <c r="CD151" i="1" a="1"/>
  <c r="CD151" i="1" s="1"/>
  <c r="CE151" i="1" s="1" a="1"/>
  <c r="CE151" i="1" s="1"/>
  <c r="CF151" i="1" s="1"/>
  <c r="CD815" i="1" a="1"/>
  <c r="CD815" i="1" s="1"/>
  <c r="CE815" i="1" s="1" a="1"/>
  <c r="CE815" i="1" s="1"/>
  <c r="CF815" i="1" s="1"/>
  <c r="CD333" i="1" a="1"/>
  <c r="CD333" i="1" s="1"/>
  <c r="CE333" i="1" s="1" a="1"/>
  <c r="CE333" i="1" s="1"/>
  <c r="CF333" i="1" s="1"/>
  <c r="CD728" i="1" a="1"/>
  <c r="CD728" i="1" s="1"/>
  <c r="CE728" i="1" s="1" a="1"/>
  <c r="CE728" i="1" s="1"/>
  <c r="CF728" i="1" s="1"/>
  <c r="CD81" i="1" a="1"/>
  <c r="CD81" i="1" s="1"/>
  <c r="CE81" i="1" s="1" a="1"/>
  <c r="CE81" i="1" s="1"/>
  <c r="CF81" i="1" s="1"/>
  <c r="CD944" i="1" a="1"/>
  <c r="CD944" i="1" s="1"/>
  <c r="CE944" i="1" s="1" a="1"/>
  <c r="CE944" i="1" s="1"/>
  <c r="CF944" i="1" s="1"/>
  <c r="CD45" i="1" a="1"/>
  <c r="CD45" i="1" s="1"/>
  <c r="CE45" i="1" s="1" a="1"/>
  <c r="CE45" i="1" s="1"/>
  <c r="CF45" i="1" s="1"/>
  <c r="CD716" i="1" a="1"/>
  <c r="CD716" i="1" s="1"/>
  <c r="CE716" i="1" s="1" a="1"/>
  <c r="CE716" i="1" s="1"/>
  <c r="CF716" i="1" s="1"/>
  <c r="CD227" i="1" a="1"/>
  <c r="CD227" i="1" s="1"/>
  <c r="CE227" i="1" s="1" a="1"/>
  <c r="CE227" i="1" s="1"/>
  <c r="CF227" i="1" s="1"/>
  <c r="CD755" i="1" a="1"/>
  <c r="CD755" i="1" s="1"/>
  <c r="CE755" i="1" s="1" a="1"/>
  <c r="CE755" i="1" s="1"/>
  <c r="CF755" i="1" s="1"/>
  <c r="CD878" i="1" a="1"/>
  <c r="CD878" i="1" s="1"/>
  <c r="CE878" i="1" s="1" a="1"/>
  <c r="CE878" i="1" s="1"/>
  <c r="CF878" i="1" s="1"/>
  <c r="CD818" i="1" a="1"/>
  <c r="CD818" i="1" s="1"/>
  <c r="CE818" i="1" s="1" a="1"/>
  <c r="CE818" i="1" s="1"/>
  <c r="CF818" i="1" s="1"/>
  <c r="CD22" i="1" a="1"/>
  <c r="CD22" i="1" s="1"/>
  <c r="CE22" i="1" s="1" a="1"/>
  <c r="CE22" i="1" s="1"/>
  <c r="CF22" i="1" s="1"/>
  <c r="CD88" i="1" a="1"/>
  <c r="CD88" i="1" s="1"/>
  <c r="CE88" i="1" s="1" a="1"/>
  <c r="CE88" i="1" s="1"/>
  <c r="CF88" i="1" s="1"/>
  <c r="CD977" i="1" a="1"/>
  <c r="CD977" i="1" s="1"/>
  <c r="CE977" i="1" s="1" a="1"/>
  <c r="CE977" i="1" s="1"/>
  <c r="CF977" i="1" s="1"/>
  <c r="CD16" i="1" a="1"/>
  <c r="CD16" i="1" s="1"/>
  <c r="CE16" i="1" s="1" a="1"/>
  <c r="CE16" i="1" s="1"/>
  <c r="CF16" i="1" s="1"/>
  <c r="CD573" i="1" a="1"/>
  <c r="CD573" i="1" s="1"/>
  <c r="CE573" i="1" s="1" a="1"/>
  <c r="CE573" i="1" s="1"/>
  <c r="CF573" i="1" s="1"/>
  <c r="CD310" i="1" a="1"/>
  <c r="CD310" i="1" s="1"/>
  <c r="CE310" i="1" s="1" a="1"/>
  <c r="CE310" i="1" s="1"/>
  <c r="CF310" i="1" s="1"/>
  <c r="CD164" i="1" a="1"/>
  <c r="CD164" i="1" s="1"/>
  <c r="CE164" i="1" s="1" a="1"/>
  <c r="CE164" i="1" s="1"/>
  <c r="CF164" i="1" s="1"/>
  <c r="CD627" i="1" a="1"/>
  <c r="CD627" i="1" s="1"/>
  <c r="CE627" i="1" s="1" a="1"/>
  <c r="CE627" i="1" s="1"/>
  <c r="CF627" i="1" s="1"/>
  <c r="CD870" i="1" a="1"/>
  <c r="CD870" i="1" s="1"/>
  <c r="CE870" i="1" s="1" a="1"/>
  <c r="CE870" i="1" s="1"/>
  <c r="CF870" i="1" s="1"/>
  <c r="CD188" i="1" a="1"/>
  <c r="CD188" i="1" s="1"/>
  <c r="CE188" i="1" s="1" a="1"/>
  <c r="CE188" i="1" s="1"/>
  <c r="CF188" i="1" s="1"/>
  <c r="CD736" i="1" a="1"/>
  <c r="CD736" i="1" s="1"/>
  <c r="CE736" i="1" s="1" a="1"/>
  <c r="CE736" i="1" s="1"/>
  <c r="CF736" i="1" s="1"/>
  <c r="CD179" i="1" a="1"/>
  <c r="CD179" i="1" s="1"/>
  <c r="CE179" i="1" s="1" a="1"/>
  <c r="CE179" i="1" s="1"/>
  <c r="CF179" i="1" s="1"/>
  <c r="CD408" i="1" a="1"/>
  <c r="CD408" i="1" s="1"/>
  <c r="CE408" i="1" s="1" a="1"/>
  <c r="CE408" i="1" s="1"/>
  <c r="CF408" i="1" s="1"/>
  <c r="CD264" i="1" a="1"/>
  <c r="CD264" i="1" s="1"/>
  <c r="CE264" i="1" s="1" a="1"/>
  <c r="CE264" i="1" s="1"/>
  <c r="CF264" i="1" s="1"/>
  <c r="CD556" i="1" a="1"/>
  <c r="CD556" i="1" s="1"/>
  <c r="CE556" i="1" s="1" a="1"/>
  <c r="CE556" i="1" s="1"/>
  <c r="CF556" i="1" s="1"/>
  <c r="CD864" i="1" a="1"/>
  <c r="CD864" i="1" s="1"/>
  <c r="CE864" i="1" s="1" a="1"/>
  <c r="CE864" i="1" s="1"/>
  <c r="CF864" i="1" s="1"/>
  <c r="CD1099" i="1" a="1"/>
  <c r="CD1099" i="1" s="1"/>
  <c r="CE1099" i="1" s="1" a="1"/>
  <c r="CE1099" i="1" s="1"/>
  <c r="CF1099" i="1" s="1"/>
  <c r="CD1058" i="1" a="1"/>
  <c r="CD1058" i="1" s="1"/>
  <c r="CE1058" i="1" s="1" a="1"/>
  <c r="CE1058" i="1" s="1"/>
  <c r="CF1058" i="1" s="1"/>
  <c r="CD780" i="1" a="1"/>
  <c r="CD780" i="1" s="1"/>
  <c r="CE780" i="1" s="1" a="1"/>
  <c r="CE780" i="1" s="1"/>
  <c r="CF780" i="1" s="1"/>
  <c r="CD723" i="1" a="1"/>
  <c r="CD723" i="1" s="1"/>
  <c r="CE723" i="1" s="1" a="1"/>
  <c r="CE723" i="1" s="1"/>
  <c r="CF723" i="1" s="1"/>
  <c r="CD664" i="1" a="1"/>
  <c r="CD664" i="1" s="1"/>
  <c r="CE664" i="1" s="1" a="1"/>
  <c r="CE664" i="1" s="1"/>
  <c r="CF664" i="1" s="1"/>
  <c r="CD731" i="1" a="1"/>
  <c r="CD731" i="1" s="1"/>
  <c r="CE731" i="1" s="1" a="1"/>
  <c r="CE731" i="1" s="1"/>
  <c r="CF731" i="1" s="1"/>
  <c r="CD272" i="1" a="1"/>
  <c r="CD272" i="1" s="1"/>
  <c r="CE272" i="1" s="1" a="1"/>
  <c r="CE272" i="1" s="1"/>
  <c r="CF272" i="1" s="1"/>
  <c r="CD39" i="1" a="1"/>
  <c r="CD39" i="1" s="1"/>
  <c r="CE39" i="1" s="1" a="1"/>
  <c r="CE39" i="1" s="1"/>
  <c r="CF39" i="1" s="1"/>
  <c r="CD262" i="1" a="1"/>
  <c r="CD262" i="1" s="1"/>
  <c r="CE262" i="1" s="1" a="1"/>
  <c r="CE262" i="1" s="1"/>
  <c r="CF262" i="1" s="1"/>
  <c r="CD292" i="1" a="1"/>
  <c r="CD292" i="1" s="1"/>
  <c r="CE292" i="1" s="1" a="1"/>
  <c r="CE292" i="1" s="1"/>
  <c r="CF292" i="1" s="1"/>
  <c r="CD189" i="1" a="1"/>
  <c r="CD189" i="1" s="1"/>
  <c r="CE189" i="1" s="1" a="1"/>
  <c r="CE189" i="1" s="1"/>
  <c r="CF189" i="1" s="1"/>
  <c r="CD687" i="1" a="1"/>
  <c r="CD687" i="1" s="1"/>
  <c r="CE687" i="1" s="1" a="1"/>
  <c r="CE687" i="1" s="1"/>
  <c r="CF687" i="1" s="1"/>
  <c r="CD894" i="1" a="1"/>
  <c r="CD894" i="1" s="1"/>
  <c r="CE894" i="1" s="1" a="1"/>
  <c r="CE894" i="1" s="1"/>
  <c r="CF894" i="1" s="1"/>
  <c r="CD958" i="1" a="1"/>
  <c r="CD958" i="1" s="1"/>
  <c r="CE958" i="1" s="1" a="1"/>
  <c r="CE958" i="1" s="1"/>
  <c r="CF958" i="1" s="1"/>
  <c r="CD1037" i="1" a="1"/>
  <c r="CD1037" i="1" s="1"/>
  <c r="CE1037" i="1" s="1" a="1"/>
  <c r="CE1037" i="1" s="1"/>
  <c r="CF1037" i="1" s="1"/>
  <c r="CD1025" i="1" a="1"/>
  <c r="CD1025" i="1" s="1"/>
  <c r="CE1025" i="1" s="1" a="1"/>
  <c r="CE1025" i="1" s="1"/>
  <c r="CF1025" i="1" s="1"/>
  <c r="CD207" i="1" a="1"/>
  <c r="CD207" i="1" s="1"/>
  <c r="CE207" i="1" s="1" a="1"/>
  <c r="CE207" i="1" s="1"/>
  <c r="CF207" i="1" s="1"/>
  <c r="CD995" i="1" a="1"/>
  <c r="CD995" i="1" s="1"/>
  <c r="CE995" i="1" s="1" a="1"/>
  <c r="CE995" i="1" s="1"/>
  <c r="CF995" i="1" s="1"/>
  <c r="CD139" i="1" a="1"/>
  <c r="CD139" i="1" s="1"/>
  <c r="CE139" i="1" s="1" a="1"/>
  <c r="CE139" i="1" s="1"/>
  <c r="CF139" i="1" s="1"/>
  <c r="CD50" i="1" a="1"/>
  <c r="CD50" i="1" s="1"/>
  <c r="CE50" i="1" s="1" a="1"/>
  <c r="CE50" i="1" s="1"/>
  <c r="CF50" i="1" s="1"/>
  <c r="CD871" i="1" a="1"/>
  <c r="CD871" i="1" s="1"/>
  <c r="CE871" i="1" s="1" a="1"/>
  <c r="CE871" i="1" s="1"/>
  <c r="CF871" i="1" s="1"/>
  <c r="CD544" i="1" a="1"/>
  <c r="CD544" i="1" s="1"/>
  <c r="CE544" i="1" s="1" a="1"/>
  <c r="CE544" i="1" s="1"/>
  <c r="CF544" i="1" s="1"/>
  <c r="CD803" i="1" a="1"/>
  <c r="CD803" i="1" s="1"/>
  <c r="CE803" i="1" s="1" a="1"/>
  <c r="CE803" i="1" s="1"/>
  <c r="CF803" i="1" s="1"/>
  <c r="CD576" i="1" a="1"/>
  <c r="CD576" i="1" s="1"/>
  <c r="CE576" i="1" s="1" a="1"/>
  <c r="CE576" i="1" s="1"/>
  <c r="CF576" i="1" s="1"/>
  <c r="CD1032" i="1" a="1"/>
  <c r="CD1032" i="1" s="1"/>
  <c r="CE1032" i="1" s="1" a="1"/>
  <c r="CE1032" i="1" s="1"/>
  <c r="CF1032" i="1" s="1"/>
  <c r="CD826" i="1" a="1"/>
  <c r="CD826" i="1" s="1"/>
  <c r="CE826" i="1" s="1" a="1"/>
  <c r="CE826" i="1" s="1"/>
  <c r="CF826" i="1" s="1"/>
  <c r="CD112" i="1" a="1"/>
  <c r="CD112" i="1" s="1"/>
  <c r="CE112" i="1" s="1" a="1"/>
  <c r="CE112" i="1" s="1"/>
  <c r="CF112" i="1" s="1"/>
  <c r="CD1051" i="1" a="1"/>
  <c r="CD1051" i="1" s="1"/>
  <c r="CE1051" i="1" s="1" a="1"/>
  <c r="CE1051" i="1" s="1"/>
  <c r="CF1051" i="1" s="1"/>
  <c r="CD115" i="1" a="1"/>
  <c r="CD115" i="1" s="1"/>
  <c r="CE115" i="1" s="1" a="1"/>
  <c r="CE115" i="1" s="1"/>
  <c r="CF115" i="1" s="1"/>
  <c r="CD1110" i="1" a="1"/>
  <c r="CD1110" i="1" s="1"/>
  <c r="CE1110" i="1" s="1" a="1"/>
  <c r="CE1110" i="1" s="1"/>
  <c r="CF1110" i="1" s="1"/>
  <c r="CD199" i="1" a="1"/>
  <c r="CD199" i="1" s="1"/>
  <c r="CE199" i="1" s="1" a="1"/>
  <c r="CE199" i="1" s="1"/>
  <c r="CF199" i="1" s="1"/>
  <c r="CD467" i="1" a="1"/>
  <c r="CD467" i="1" s="1"/>
  <c r="CE467" i="1" s="1" a="1"/>
  <c r="CE467" i="1" s="1"/>
  <c r="CF467" i="1" s="1"/>
  <c r="CD517" i="1" a="1"/>
  <c r="CD517" i="1" s="1"/>
  <c r="CE517" i="1" s="1" a="1"/>
  <c r="CE517" i="1" s="1"/>
  <c r="CF517" i="1" s="1"/>
  <c r="CD1043" i="1" a="1"/>
  <c r="CD1043" i="1" s="1"/>
  <c r="CE1043" i="1" s="1" a="1"/>
  <c r="CE1043" i="1" s="1"/>
  <c r="CF1043" i="1" s="1"/>
  <c r="CD680" i="1" a="1"/>
  <c r="CD680" i="1" s="1"/>
  <c r="CE680" i="1" s="1" a="1"/>
  <c r="CE680" i="1" s="1"/>
  <c r="CF680" i="1" s="1"/>
  <c r="CD886" i="1" a="1"/>
  <c r="CD886" i="1" s="1"/>
  <c r="CE886" i="1" s="1" a="1"/>
  <c r="CE886" i="1" s="1"/>
  <c r="CF886" i="1" s="1"/>
  <c r="CD331" i="1" a="1"/>
  <c r="CD331" i="1" s="1"/>
  <c r="CE331" i="1" s="1" a="1"/>
  <c r="CE331" i="1" s="1"/>
  <c r="CF331" i="1" s="1"/>
  <c r="CD355" i="1" a="1"/>
  <c r="CD355" i="1" s="1"/>
  <c r="CE355" i="1" s="1" a="1"/>
  <c r="CE355" i="1" s="1"/>
  <c r="CF355" i="1" s="1"/>
  <c r="CD325" i="1" a="1"/>
  <c r="CD325" i="1" s="1"/>
  <c r="CE325" i="1" s="1" a="1"/>
  <c r="CE325" i="1" s="1"/>
  <c r="CF325" i="1" s="1"/>
  <c r="CD229" i="1" a="1"/>
  <c r="CD229" i="1" s="1"/>
  <c r="CE229" i="1" s="1" a="1"/>
  <c r="CE229" i="1" s="1"/>
  <c r="CF229" i="1" s="1"/>
  <c r="CD212" i="1" a="1"/>
  <c r="CD212" i="1" s="1"/>
  <c r="CE212" i="1" s="1" a="1"/>
  <c r="CE212" i="1" s="1"/>
  <c r="CF212" i="1" s="1"/>
  <c r="CD69" i="1" a="1"/>
  <c r="CD69" i="1" s="1"/>
  <c r="CE69" i="1" s="1" a="1"/>
  <c r="CE69" i="1" s="1"/>
  <c r="CF69" i="1" s="1"/>
  <c r="CD393" i="1" a="1"/>
  <c r="CD393" i="1" s="1"/>
  <c r="CE393" i="1" s="1" a="1"/>
  <c r="CE393" i="1" s="1"/>
  <c r="CF393" i="1" s="1"/>
  <c r="CD691" i="1" a="1"/>
  <c r="CD691" i="1" s="1"/>
  <c r="CE691" i="1" s="1" a="1"/>
  <c r="CE691" i="1" s="1"/>
  <c r="CF691" i="1" s="1"/>
  <c r="CD203" i="1" a="1"/>
  <c r="CD203" i="1" s="1"/>
  <c r="CE203" i="1" s="1" a="1"/>
  <c r="CE203" i="1" s="1"/>
  <c r="CF203" i="1" s="1"/>
  <c r="CD300" i="1" a="1"/>
  <c r="CD300" i="1" s="1"/>
  <c r="CE300" i="1" s="1" a="1"/>
  <c r="CE300" i="1" s="1"/>
  <c r="CF300" i="1" s="1"/>
  <c r="CD764" i="1" a="1"/>
  <c r="CD764" i="1" s="1"/>
  <c r="CE764" i="1" s="1" a="1"/>
  <c r="CE764" i="1" s="1"/>
  <c r="CF764" i="1" s="1"/>
  <c r="CD578" i="1" a="1"/>
  <c r="CD578" i="1" s="1"/>
  <c r="CE578" i="1" s="1" a="1"/>
  <c r="CE578" i="1" s="1"/>
  <c r="CF578" i="1" s="1"/>
  <c r="CD1067" i="1" a="1"/>
  <c r="CD1067" i="1" s="1"/>
  <c r="CE1067" i="1" s="1" a="1"/>
  <c r="CE1067" i="1" s="1"/>
  <c r="CF1067" i="1" s="1"/>
  <c r="CD986" i="1" a="1"/>
  <c r="CD986" i="1" s="1"/>
  <c r="CE986" i="1" s="1" a="1"/>
  <c r="CE986" i="1" s="1"/>
  <c r="CF986" i="1" s="1"/>
  <c r="CD839" i="1" a="1"/>
  <c r="CD839" i="1" s="1"/>
  <c r="CE839" i="1" s="1" a="1"/>
  <c r="CE839" i="1" s="1"/>
  <c r="CF839" i="1" s="1"/>
  <c r="CD8" i="1" a="1"/>
  <c r="CD8" i="1" s="1"/>
  <c r="CE8" i="1" s="1" a="1"/>
  <c r="CE8" i="1" s="1"/>
  <c r="CF8" i="1" s="1"/>
  <c r="CD424" i="1" a="1"/>
  <c r="CD424" i="1" s="1"/>
  <c r="CE424" i="1" s="1" a="1"/>
  <c r="CE424" i="1" s="1"/>
  <c r="CF424" i="1" s="1"/>
  <c r="CD197" i="1" a="1"/>
  <c r="CD197" i="1" s="1"/>
  <c r="CE197" i="1" s="1" a="1"/>
  <c r="CE197" i="1" s="1"/>
  <c r="CF197" i="1" s="1"/>
  <c r="CD223" i="1" a="1"/>
  <c r="CD223" i="1" s="1"/>
  <c r="CE223" i="1" s="1" a="1"/>
  <c r="CE223" i="1" s="1"/>
  <c r="CF223" i="1" s="1"/>
  <c r="CD887" i="1" a="1"/>
  <c r="CD887" i="1" s="1"/>
  <c r="CE887" i="1" s="1" a="1"/>
  <c r="CE887" i="1" s="1"/>
  <c r="CF887" i="1" s="1"/>
  <c r="CD747" i="1" a="1"/>
  <c r="CD747" i="1" s="1"/>
  <c r="CE747" i="1" s="1" a="1"/>
  <c r="CE747" i="1" s="1"/>
  <c r="CF747" i="1" s="1"/>
  <c r="CD572" i="1" a="1"/>
  <c r="CD572" i="1" s="1"/>
  <c r="CE572" i="1" s="1" a="1"/>
  <c r="CE572" i="1" s="1"/>
  <c r="CF572" i="1" s="1"/>
  <c r="CD1040" i="1" a="1"/>
  <c r="CD1040" i="1" s="1"/>
  <c r="CE1040" i="1" s="1" a="1"/>
  <c r="CE1040" i="1" s="1"/>
  <c r="CF1040" i="1" s="1"/>
  <c r="CD714" i="1" a="1"/>
  <c r="CD714" i="1" s="1"/>
  <c r="CE714" i="1" s="1" a="1"/>
  <c r="CE714" i="1" s="1"/>
  <c r="CF714" i="1" s="1"/>
  <c r="CD72" i="1" a="1"/>
  <c r="CD72" i="1" s="1"/>
  <c r="CE72" i="1" s="1" a="1"/>
  <c r="CE72" i="1" s="1"/>
  <c r="CF72" i="1" s="1"/>
  <c r="CD960" i="1" a="1"/>
  <c r="CD960" i="1" s="1"/>
  <c r="CE960" i="1" s="1" a="1"/>
  <c r="CE960" i="1" s="1"/>
  <c r="CF960" i="1" s="1"/>
  <c r="CD375" i="1" a="1"/>
  <c r="CD375" i="1" s="1"/>
  <c r="CE375" i="1" s="1" a="1"/>
  <c r="CE375" i="1" s="1"/>
  <c r="CF375" i="1" s="1"/>
  <c r="CD385" i="1" a="1"/>
  <c r="CD385" i="1" s="1"/>
  <c r="CE385" i="1" s="1" a="1"/>
  <c r="CE385" i="1" s="1"/>
  <c r="CF385" i="1" s="1"/>
  <c r="CD555" i="1" a="1"/>
  <c r="CD555" i="1" s="1"/>
  <c r="CE555" i="1" s="1" a="1"/>
  <c r="CE555" i="1" s="1"/>
  <c r="CF555" i="1" s="1"/>
  <c r="CD531" i="1" a="1"/>
  <c r="CD531" i="1" s="1"/>
  <c r="CE531" i="1" s="1" a="1"/>
  <c r="CE531" i="1" s="1"/>
  <c r="CF531" i="1" s="1"/>
  <c r="CD452" i="1" a="1"/>
  <c r="CD452" i="1" s="1"/>
  <c r="CE452" i="1" s="1" a="1"/>
  <c r="CE452" i="1" s="1"/>
  <c r="CF452" i="1" s="1"/>
  <c r="CD111" i="1" a="1"/>
  <c r="CD111" i="1" s="1"/>
  <c r="CE111" i="1" s="1" a="1"/>
  <c r="CE111" i="1" s="1"/>
  <c r="CF111" i="1" s="1"/>
  <c r="CD1096" i="1" a="1"/>
  <c r="CD1096" i="1" s="1"/>
  <c r="CE1096" i="1" s="1" a="1"/>
  <c r="CE1096" i="1" s="1"/>
  <c r="CF1096" i="1" s="1"/>
  <c r="CD1034" i="1" a="1"/>
  <c r="CD1034" i="1" s="1"/>
  <c r="CE1034" i="1" s="1" a="1"/>
  <c r="CE1034" i="1" s="1"/>
  <c r="CF1034" i="1" s="1"/>
  <c r="CD38" i="1" a="1"/>
  <c r="CD38" i="1" s="1"/>
  <c r="CE38" i="1" s="1" a="1"/>
  <c r="CE38" i="1" s="1"/>
  <c r="CF38" i="1" s="1"/>
  <c r="CD855" i="1" a="1"/>
  <c r="CD855" i="1" s="1"/>
  <c r="CE855" i="1" s="1" a="1"/>
  <c r="CE855" i="1" s="1"/>
  <c r="CF855" i="1" s="1"/>
  <c r="CD838" i="1" a="1"/>
  <c r="CD838" i="1" s="1"/>
  <c r="CE838" i="1" s="1" a="1"/>
  <c r="CE838" i="1" s="1"/>
  <c r="CF838" i="1" s="1"/>
  <c r="CD847" i="1" a="1"/>
  <c r="CD847" i="1" s="1"/>
  <c r="CE847" i="1" s="1" a="1"/>
  <c r="CE847" i="1" s="1"/>
  <c r="CF847" i="1" s="1"/>
  <c r="CD600" i="1" a="1"/>
  <c r="CD600" i="1" s="1"/>
  <c r="CE600" i="1" s="1" a="1"/>
  <c r="CE600" i="1" s="1"/>
  <c r="CF600" i="1" s="1"/>
  <c r="CD571" i="1" a="1"/>
  <c r="CD571" i="1" s="1"/>
  <c r="CE571" i="1" s="1" a="1"/>
  <c r="CE571" i="1" s="1"/>
  <c r="CF571" i="1" s="1"/>
  <c r="CD346" i="1" a="1"/>
  <c r="CD346" i="1" s="1"/>
  <c r="CE346" i="1" s="1" a="1"/>
  <c r="CE346" i="1" s="1"/>
  <c r="CF346" i="1" s="1"/>
  <c r="CD594" i="1" a="1"/>
  <c r="CD594" i="1" s="1"/>
  <c r="CE594" i="1" s="1" a="1"/>
  <c r="CE594" i="1" s="1"/>
  <c r="CF594" i="1" s="1"/>
  <c r="CD338" i="1" a="1"/>
  <c r="CD338" i="1" s="1"/>
  <c r="CE338" i="1" s="1" a="1"/>
  <c r="CE338" i="1" s="1"/>
  <c r="CF338" i="1" s="1"/>
  <c r="CD508" i="1" a="1"/>
  <c r="CD508" i="1" s="1"/>
  <c r="CE508" i="1" s="1" a="1"/>
  <c r="CE508" i="1" s="1"/>
  <c r="CF508" i="1" s="1"/>
  <c r="CD568" i="1" a="1"/>
  <c r="CD568" i="1" s="1"/>
  <c r="CE568" i="1" s="1" a="1"/>
  <c r="CE568" i="1" s="1"/>
  <c r="CF568" i="1" s="1"/>
  <c r="CD732" i="1" a="1"/>
  <c r="CD732" i="1" s="1"/>
  <c r="CE732" i="1" s="1" a="1"/>
  <c r="CE732" i="1" s="1"/>
  <c r="CF732" i="1" s="1"/>
  <c r="CD546" i="1" a="1"/>
  <c r="CD546" i="1" s="1"/>
  <c r="CE546" i="1" s="1" a="1"/>
  <c r="CE546" i="1" s="1"/>
  <c r="CF546" i="1" s="1"/>
  <c r="CD823" i="1" a="1"/>
  <c r="CD823" i="1" s="1"/>
  <c r="CE823" i="1" s="1" a="1"/>
  <c r="CE823" i="1" s="1"/>
  <c r="CF823" i="1" s="1"/>
  <c r="CD1109" i="1" a="1"/>
  <c r="CD1109" i="1" s="1"/>
  <c r="CE1109" i="1" s="1" a="1"/>
  <c r="CE1109" i="1" s="1"/>
  <c r="CF1109" i="1" s="1"/>
  <c r="CD104" i="1" a="1"/>
  <c r="CD104" i="1" s="1"/>
  <c r="CE104" i="1" s="1" a="1"/>
  <c r="CE104" i="1" s="1"/>
  <c r="CF104" i="1" s="1"/>
  <c r="CD239" i="1" a="1"/>
  <c r="CD239" i="1" s="1"/>
  <c r="CE239" i="1" s="1" a="1"/>
  <c r="CE239" i="1" s="1"/>
  <c r="CF239" i="1" s="1"/>
  <c r="CD215" i="1" a="1"/>
  <c r="CD215" i="1" s="1"/>
  <c r="CE215" i="1" s="1" a="1"/>
  <c r="CE215" i="1" s="1"/>
  <c r="CF215" i="1" s="1"/>
  <c r="CD154" i="1" a="1"/>
  <c r="CD154" i="1" s="1"/>
  <c r="CE154" i="1" s="1" a="1"/>
  <c r="CE154" i="1" s="1"/>
  <c r="CF154" i="1" s="1"/>
  <c r="CD191" i="1" a="1"/>
  <c r="CD191" i="1" s="1"/>
  <c r="CE191" i="1" s="1" a="1"/>
  <c r="CE191" i="1" s="1"/>
  <c r="CF191" i="1" s="1"/>
  <c r="CD699" i="1" a="1"/>
  <c r="CD699" i="1" s="1"/>
  <c r="CE699" i="1" s="1" a="1"/>
  <c r="CE699" i="1" s="1"/>
  <c r="CF699" i="1" s="1"/>
  <c r="CD302" i="1" a="1"/>
  <c r="CD302" i="1" s="1"/>
  <c r="CE302" i="1" s="1" a="1"/>
  <c r="CE302" i="1" s="1"/>
  <c r="CF302" i="1" s="1"/>
  <c r="CD268" i="1" a="1"/>
  <c r="CD268" i="1" s="1"/>
  <c r="CE268" i="1" s="1" a="1"/>
  <c r="CE268" i="1" s="1"/>
  <c r="CF268" i="1" s="1"/>
  <c r="CD64" i="1" a="1"/>
  <c r="CD64" i="1" s="1"/>
  <c r="CE64" i="1" s="1" a="1"/>
  <c r="CE64" i="1" s="1"/>
  <c r="CF64" i="1" s="1"/>
  <c r="CD880" i="1" a="1"/>
  <c r="CD880" i="1" s="1"/>
  <c r="CE880" i="1" s="1" a="1"/>
  <c r="CE880" i="1" s="1"/>
  <c r="CF880" i="1" s="1"/>
  <c r="CD646" i="1" a="1"/>
  <c r="CD646" i="1" s="1"/>
  <c r="CE646" i="1" s="1" a="1"/>
  <c r="CE646" i="1" s="1"/>
  <c r="CF646" i="1" s="1"/>
  <c r="CD1053" i="1" a="1"/>
  <c r="CD1053" i="1" s="1"/>
  <c r="CE1053" i="1" s="1" a="1"/>
  <c r="CE1053" i="1" s="1"/>
  <c r="CF1053" i="1" s="1"/>
  <c r="CD308" i="1" a="1"/>
  <c r="CD308" i="1" s="1"/>
  <c r="CE308" i="1" s="1" a="1"/>
  <c r="CE308" i="1" s="1"/>
  <c r="CF308" i="1" s="1"/>
  <c r="CD236" i="1" a="1"/>
  <c r="CD236" i="1" s="1"/>
  <c r="CE236" i="1" s="1" a="1"/>
  <c r="CE236" i="1" s="1"/>
  <c r="CF236" i="1" s="1"/>
  <c r="CD910" i="1" a="1"/>
  <c r="CD910" i="1" s="1"/>
  <c r="CE910" i="1" s="1" a="1"/>
  <c r="CE910" i="1" s="1"/>
  <c r="CF910" i="1" s="1"/>
  <c r="CD387" i="1" a="1"/>
  <c r="CD387" i="1" s="1"/>
  <c r="CE387" i="1" s="1" a="1"/>
  <c r="CE387" i="1" s="1"/>
  <c r="CF387" i="1" s="1"/>
  <c r="CD584" i="1" a="1"/>
  <c r="CD584" i="1" s="1"/>
  <c r="CE584" i="1" s="1" a="1"/>
  <c r="CE584" i="1" s="1"/>
  <c r="CF584" i="1" s="1"/>
  <c r="CD671" i="1" a="1"/>
  <c r="CD671" i="1" s="1"/>
  <c r="CE671" i="1" s="1" a="1"/>
  <c r="CE671" i="1" s="1"/>
  <c r="CF671" i="1" s="1"/>
  <c r="CD920" i="1" a="1"/>
  <c r="CD920" i="1" s="1"/>
  <c r="CE920" i="1" s="1" a="1"/>
  <c r="CE920" i="1" s="1"/>
  <c r="CF920" i="1" s="1"/>
  <c r="CD377" i="1" a="1"/>
  <c r="CD377" i="1" s="1"/>
  <c r="CE377" i="1" s="1" a="1"/>
  <c r="CE377" i="1" s="1"/>
  <c r="CF377" i="1" s="1"/>
  <c r="CD597" i="1" a="1"/>
  <c r="CD597" i="1" s="1"/>
  <c r="CE597" i="1" s="1" a="1"/>
  <c r="CE597" i="1" s="1"/>
  <c r="CF597" i="1" s="1"/>
  <c r="CD970" i="1" a="1"/>
  <c r="CD970" i="1" s="1"/>
  <c r="CE970" i="1" s="1" a="1"/>
  <c r="CE970" i="1" s="1"/>
  <c r="CF970" i="1" s="1"/>
  <c r="CD656" i="1" a="1"/>
  <c r="CD656" i="1" s="1"/>
  <c r="CE656" i="1" s="1" a="1"/>
  <c r="CE656" i="1" s="1"/>
  <c r="CF656" i="1" s="1"/>
  <c r="CD772" i="1" a="1"/>
  <c r="CD772" i="1" s="1"/>
  <c r="CE772" i="1" s="1" a="1"/>
  <c r="CE772" i="1" s="1"/>
  <c r="CF772" i="1" s="1"/>
  <c r="CD1078" i="1" a="1"/>
  <c r="CD1078" i="1" s="1"/>
  <c r="CE1078" i="1" s="1" a="1"/>
  <c r="CE1078" i="1" s="1"/>
  <c r="CF1078" i="1" s="1"/>
  <c r="CD835" i="1" a="1"/>
  <c r="CD835" i="1" s="1"/>
  <c r="CE835" i="1" s="1" a="1"/>
  <c r="CE835" i="1" s="1"/>
  <c r="CF835" i="1" s="1"/>
  <c r="CD1036" i="1" a="1"/>
  <c r="CD1036" i="1" s="1"/>
  <c r="CE1036" i="1" s="1" a="1"/>
  <c r="CE1036" i="1" s="1"/>
  <c r="CF1036" i="1" s="1"/>
  <c r="CD482" i="1" a="1"/>
  <c r="CD482" i="1" s="1"/>
  <c r="CE482" i="1" s="1" a="1"/>
  <c r="CE482" i="1" s="1"/>
  <c r="CF482" i="1" s="1"/>
  <c r="CD85" i="1" a="1"/>
  <c r="CD85" i="1" s="1"/>
  <c r="CE85" i="1" s="1" a="1"/>
  <c r="CE85" i="1" s="1"/>
  <c r="CF85" i="1" s="1"/>
  <c r="CD1005" i="1" a="1"/>
  <c r="CD1005" i="1" s="1"/>
  <c r="CE1005" i="1" s="1" a="1"/>
  <c r="CE1005" i="1" s="1"/>
  <c r="CF1005" i="1" s="1"/>
  <c r="CD698" i="1" a="1"/>
  <c r="CD698" i="1" s="1"/>
  <c r="CE698" i="1" s="1" a="1"/>
  <c r="CE698" i="1" s="1"/>
  <c r="CF698" i="1" s="1"/>
  <c r="CD127" i="1" a="1"/>
  <c r="CD127" i="1" s="1"/>
  <c r="CE127" i="1" s="1" a="1"/>
  <c r="CE127" i="1" s="1"/>
  <c r="CF127" i="1" s="1"/>
  <c r="CD1075" i="1" a="1"/>
  <c r="CD1075" i="1" s="1"/>
  <c r="CE1075" i="1" s="1" a="1"/>
  <c r="CE1075" i="1" s="1"/>
  <c r="CF1075" i="1" s="1"/>
  <c r="CD796" i="1" a="1"/>
  <c r="CD796" i="1" s="1"/>
  <c r="CE796" i="1" s="1" a="1"/>
  <c r="CE796" i="1" s="1"/>
  <c r="CF796" i="1" s="1"/>
  <c r="CD1112" i="1" a="1"/>
  <c r="CD1112" i="1" s="1"/>
  <c r="CE1112" i="1" s="1" a="1"/>
  <c r="CE1112" i="1" s="1"/>
  <c r="CF1112" i="1" s="1"/>
  <c r="CD725" i="1" a="1"/>
  <c r="CD725" i="1" s="1"/>
  <c r="CE725" i="1" s="1" a="1"/>
  <c r="CE725" i="1" s="1"/>
  <c r="CF725" i="1" s="1"/>
  <c r="CD21" i="1" a="1"/>
  <c r="CD21" i="1" s="1"/>
  <c r="CE21" i="1" s="1" a="1"/>
  <c r="CE21" i="1" s="1"/>
  <c r="CF21" i="1" s="1"/>
  <c r="CD626" i="1" a="1"/>
  <c r="CD626" i="1" s="1"/>
  <c r="CE626" i="1" s="1" a="1"/>
  <c r="CE626" i="1" s="1"/>
  <c r="CF626" i="1" s="1"/>
  <c r="CD382" i="1" a="1"/>
  <c r="CD382" i="1" s="1"/>
  <c r="CE382" i="1" s="1" a="1"/>
  <c r="CE382" i="1" s="1"/>
  <c r="CF382" i="1" s="1"/>
  <c r="CD397" i="1" a="1"/>
  <c r="CD397" i="1" s="1"/>
  <c r="CE397" i="1" s="1" a="1"/>
  <c r="CE397" i="1" s="1"/>
  <c r="CF397" i="1" s="1"/>
  <c r="CD1056" i="1" a="1"/>
  <c r="CD1056" i="1" s="1"/>
  <c r="CE1056" i="1" s="1" a="1"/>
  <c r="CE1056" i="1" s="1"/>
  <c r="CF1056" i="1" s="1"/>
  <c r="CD1048" i="1" a="1"/>
  <c r="CD1048" i="1" s="1"/>
  <c r="CE1048" i="1" s="1" a="1"/>
  <c r="CE1048" i="1" s="1"/>
  <c r="CF1048" i="1" s="1"/>
  <c r="CD93" i="1" a="1"/>
  <c r="CD93" i="1" s="1"/>
  <c r="CE93" i="1" s="1" a="1"/>
  <c r="CE93" i="1" s="1"/>
  <c r="CF93" i="1" s="1"/>
  <c r="CD610" i="1" a="1"/>
  <c r="CD610" i="1" s="1"/>
  <c r="CE610" i="1" s="1" a="1"/>
  <c r="CE610" i="1" s="1"/>
  <c r="CF610" i="1" s="1"/>
  <c r="CD330" i="1" a="1"/>
  <c r="CD330" i="1" s="1"/>
  <c r="CE330" i="1" s="1" a="1"/>
  <c r="CE330" i="1" s="1"/>
  <c r="CF330" i="1" s="1"/>
  <c r="CD13" i="1" a="1"/>
  <c r="CD13" i="1" s="1"/>
  <c r="CE13" i="1" s="1" a="1"/>
  <c r="CE13" i="1" s="1"/>
  <c r="CF13" i="1" s="1"/>
  <c r="CD1104" i="1" a="1"/>
  <c r="CD1104" i="1" s="1"/>
  <c r="CE1104" i="1" s="1" a="1"/>
  <c r="CE1104" i="1" s="1"/>
  <c r="CF1104" i="1" s="1"/>
  <c r="CD275" i="1" a="1"/>
  <c r="CD275" i="1" s="1"/>
  <c r="CE275" i="1" s="1" a="1"/>
  <c r="CE275" i="1" s="1"/>
  <c r="CF275" i="1" s="1"/>
  <c r="CD252" i="1" a="1"/>
  <c r="CD252" i="1" s="1"/>
  <c r="CE252" i="1" s="1" a="1"/>
  <c r="CE252" i="1" s="1"/>
  <c r="CF252"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<sst xmlns="http://schemas.openxmlformats.org/spreadsheetml/2006/main" count="26721" uniqueCount="7252">
  <si>
    <t>Fechas Suspesión</t>
  </si>
  <si>
    <t>Dede</t>
  </si>
  <si>
    <t>Hasta</t>
  </si>
  <si>
    <t>tiempo total</t>
  </si>
  <si>
    <t>N° CONTRATO</t>
  </si>
  <si>
    <t>AÑO CONTRATO</t>
  </si>
  <si>
    <t>OBJETO</t>
  </si>
  <si>
    <t xml:space="preserve">  </t>
  </si>
  <si>
    <t>SUPERVISOR</t>
  </si>
  <si>
    <t>DEPENDENCIA</t>
  </si>
  <si>
    <t>INICIO</t>
  </si>
  <si>
    <t>FINAL</t>
  </si>
  <si>
    <t>ABOGADO A CARGO</t>
  </si>
  <si>
    <t>FINANCIERO A CARGO</t>
  </si>
  <si>
    <t xml:space="preserve">FECHA DE PÉRDIDA DE COMPETENCIA </t>
  </si>
  <si>
    <t>MES PÉRDIDA DE COMPETENCIA</t>
  </si>
  <si>
    <t>AÑO PÉRDIDA DE COMPETENCIA</t>
  </si>
  <si>
    <t>RADICADO INGRESO</t>
  </si>
  <si>
    <t>FECHA INGRESO</t>
  </si>
  <si>
    <t xml:space="preserve">DEVOLUCIÓN 1 OBSERVACIONES  </t>
  </si>
  <si>
    <t>RADICADO DEVOLUCIÓN 1</t>
  </si>
  <si>
    <t>FECHA  DEVOLUCIÓN 1</t>
  </si>
  <si>
    <t xml:space="preserve">DEVOLUCIÓN 2 OBSERVACIONES  </t>
  </si>
  <si>
    <t>RADICADO DEVOLUCIÓN 2</t>
  </si>
  <si>
    <t>FECHA DEVOLUCIÓN 2</t>
  </si>
  <si>
    <t xml:space="preserve">DEVOLUCIÓN 3 OBSERVACIONES  </t>
  </si>
  <si>
    <t xml:space="preserve">RADICADO DEVOLUCIÓN 3 </t>
  </si>
  <si>
    <t xml:space="preserve">FECHA DEVOLUCIÓN 3 </t>
  </si>
  <si>
    <t>SALIDA (AVALADA PARA FIRMAS) RADICADO</t>
  </si>
  <si>
    <t>FECHA SALIDA (AVALADA PARA FIRMAS)</t>
  </si>
  <si>
    <t>RADICADO ENTRADA</t>
  </si>
  <si>
    <t>FECHA RADICADO ENTRADA</t>
  </si>
  <si>
    <t xml:space="preserve">FECHA DE LIQUIDACIÓN </t>
  </si>
  <si>
    <t>BILATERAL</t>
  </si>
  <si>
    <t xml:space="preserve">UNILATERAL </t>
  </si>
  <si>
    <t xml:space="preserve">NO. RESOLUCIÓN UNILATERAL </t>
  </si>
  <si>
    <t>PUBLICACIÓN</t>
  </si>
  <si>
    <t>ENVÍO SOLICITUD NOTIFICACIÓN OAJ  RADICADO</t>
  </si>
  <si>
    <t xml:space="preserve">FECHA ENVÍO SOLICITUD NOTIFICACIÓN OAJ  </t>
  </si>
  <si>
    <t xml:space="preserve">FECHA NOTIFICACIÓN </t>
  </si>
  <si>
    <t>INTERPOSICIÓN DE RECURSOS</t>
  </si>
  <si>
    <t>RADICADO INTERPOSICIÓN DE RECURSOS</t>
  </si>
  <si>
    <t>FECHA INTERPOSICIÓN DE RECURSOS</t>
  </si>
  <si>
    <t>RESOLUCIÓN DE RECURSO  No.</t>
  </si>
  <si>
    <t>FECHA RESOLUCIÓN DE RECURSO</t>
  </si>
  <si>
    <t>PUBLICACIÓN RESOLUCIÓN RECURSO</t>
  </si>
  <si>
    <t>ENVÍO SOLICITUD NOTIFICACIÓN RESOLUCIÓN RECURSO A OAJ  RADICADO</t>
  </si>
  <si>
    <t>FECHA ENVÍO SOLICITUD NOTIFICACIÓN RESOLUCIÓN RECURSO A OAJ</t>
  </si>
  <si>
    <t>FECHA NOTIFICACIÓN RECURSO</t>
  </si>
  <si>
    <t>FECHA FIRMEZA</t>
  </si>
  <si>
    <t>FECHA PUBLICACIÓN EJECUTORIA</t>
  </si>
  <si>
    <t xml:space="preserve">FECHA ÚLTIMA ACTUALIZACIÓN SEMANAL </t>
  </si>
  <si>
    <t xml:space="preserve">SEMANA ÚLTIMA ACTUALIZACIÓN </t>
  </si>
  <si>
    <t>AÑO ÚLTIMA ACTUALIZACIÓN</t>
  </si>
  <si>
    <t>ESTADO</t>
  </si>
  <si>
    <t>OBSERVACIONES</t>
  </si>
  <si>
    <t>ANALISIS</t>
  </si>
  <si>
    <t>MODALIDAD</t>
  </si>
  <si>
    <t>TIPO CONTRATO</t>
  </si>
  <si>
    <t>bilateral (dias)</t>
  </si>
  <si>
    <t>unilateral (dias)</t>
  </si>
  <si>
    <t>judicial (dias)</t>
  </si>
  <si>
    <t>plazo ejecución</t>
  </si>
  <si>
    <t>plazo liquidación bilateral</t>
  </si>
  <si>
    <t>TipoUmbral_01B</t>
  </si>
  <si>
    <t>Días a reconocer_01B</t>
  </si>
  <si>
    <t>Nueva fecha bilateral_01</t>
  </si>
  <si>
    <t>TipoUmbral_02B</t>
  </si>
  <si>
    <t>Días a reconocer_02B</t>
  </si>
  <si>
    <t>Nueva fecha bilateral_02</t>
  </si>
  <si>
    <t>Correción fecha Bilateral</t>
  </si>
  <si>
    <t>plazo liquidación unilateral</t>
  </si>
  <si>
    <t>TipoUmbral_01U</t>
  </si>
  <si>
    <t>Días a reconocer_01U</t>
  </si>
  <si>
    <t>Nueva fecha unilateral_01</t>
  </si>
  <si>
    <t>TipoUmbral_02U</t>
  </si>
  <si>
    <t>Días a reconocer_02U</t>
  </si>
  <si>
    <t>Nueva fecha unilateral_02</t>
  </si>
  <si>
    <t>Correción fecha Unilateral</t>
  </si>
  <si>
    <t>plazo liquidación judicial</t>
  </si>
  <si>
    <t>TipoUmbral_01J</t>
  </si>
  <si>
    <t>Días a reconocer_01J</t>
  </si>
  <si>
    <t>Nueva fecha judicial_01</t>
  </si>
  <si>
    <t>TipoUmbral_02J</t>
  </si>
  <si>
    <t>Días a reconocer_02J</t>
  </si>
  <si>
    <t>Nueva fecha judicial_02</t>
  </si>
  <si>
    <t>Correción fecha Judicial</t>
  </si>
  <si>
    <t>GGC-624-2021</t>
  </si>
  <si>
    <t xml:space="preserve">Construcción del proyecto de infraestructura de gas Licuado de Petróleo por red de tubería, contemplado en el proyecto
denominado “IMPLEMENTACIÓN DE GAS LICUADO DEL PETROLEO GLP POR REDES PARA EL MUNICIPIO DE PUEBLO BELLO DEPARTAMENTO DEL CESAR” y las conexiones a servicio público de gas licuado de petróleo. Conforme a los términos, condiciones y alcance establecidos en el proyecto presentado a la UPME.
</t>
  </si>
  <si>
    <t>PROMOTORA DE SERVICIOS PUBLICOS S.A. E.S.P.-PROVISERVICIOS S.A. E.S.P</t>
  </si>
  <si>
    <t xml:space="preserve">Profesional Especializado 2028-17 del Grupo Gas Combustible de la Dirección de Hidrocarburos </t>
  </si>
  <si>
    <t>DIRECCIÓN DE HIDROCARBUROS</t>
  </si>
  <si>
    <t>ANDRES FELIPE SIERRA</t>
  </si>
  <si>
    <t>GUILLERMO ORTIZ GONZALEZ</t>
  </si>
  <si>
    <t>3-2024-013322
 del 02-05-2024</t>
  </si>
  <si>
    <t>Se devuelve el trámite para que el área aportes todos los soportes necesarios para la revisión</t>
  </si>
  <si>
    <t>3-2024-013712
 del 03-05-2024</t>
  </si>
  <si>
    <t>EL AREA SOLICITA ADELANTAR TRAMITE, APORTA DOCUMENTOS memorando 3-2024-014832
del 14-05-2024</t>
  </si>
  <si>
    <t>mediante memorando 3-2024-024706 del 02/08/2024 se devolvio al area para ajustes</t>
  </si>
  <si>
    <t xml:space="preserve">NEÓN </t>
  </si>
  <si>
    <t>03/12/2024 SE DEVUELVE PARA AJUSTES DEL ÁREA CON VARIAS OBSERVACIONES</t>
  </si>
  <si>
    <t>x</t>
  </si>
  <si>
    <t>https://www.secop.gov.co/CO1ContractsManagement/Tendering/ProcurementContractEdit/View?docUniqueIdentifier=CO1.PCCNTR.2808588&amp;prevCtxUrl=https%3a%2f%2fwww.secop.gov.co%3a443%2fCO1ContractsManagement%2fTendering%2fProcurementContractManagement%2fIndex&amp;prevCtxLbl=Contratos+</t>
  </si>
  <si>
    <t>PUBLICADO</t>
  </si>
  <si>
    <t/>
  </si>
  <si>
    <t>GGC-614-2022</t>
  </si>
  <si>
    <t>Definir e Implementar un proceso de INTEROPERABILIDAD automática y en tiempo real entre el sistema AVÁNZAME y NEON, así como realizar la potencialización del módulo AOM de AVÁNZAME conforme a las especificaciones técnicas definidas para el actual proceso.</t>
  </si>
  <si>
    <t>INTERKONT SAS</t>
  </si>
  <si>
    <t>Contrato: Coordinador del Grupo de Técnologias de la información y comunicaciones. Oficio de designación del Supervisor: Coordinador Grupo de Gestión Administrativa.</t>
  </si>
  <si>
    <t>GRUPO DE TECNOLOGIAS DE LA INFORMACIÓN Y LAS COMUNICACIONES - TICS</t>
  </si>
  <si>
    <t>PEDRO AREVALO</t>
  </si>
  <si>
    <t>LUIS ALBERTO GARAY</t>
  </si>
  <si>
    <t>3-2023-032876 del 27-11-2023</t>
  </si>
  <si>
    <t>27-11-2023</t>
  </si>
  <si>
    <t>A través de memorando  3-2023-036516 del 18-12-2023 se remite para ajustes.</t>
  </si>
  <si>
    <t>3-2023-036516</t>
  </si>
  <si>
    <t>NO REQUIERE LIQUIDACION</t>
  </si>
  <si>
    <t>Esun contrato del BID</t>
  </si>
  <si>
    <t>GGC-538-2022</t>
  </si>
  <si>
    <t xml:space="preserve">Prestar los servicios de fabrica de Software a fin de continuar la implementación de la construcción de la construcción del sistema de integración, interoperabilidad y analítica avanzada de datos del Sectro Minero Energético Colombiano conforme a los paquetes de desarrollo asignados por el Ministerio de Minas y Energia y definidos en el alcance, a través del levantamiento de los datos asociados a dichos paquetes, así como de la formulación, detalle y visualización de nuevos modelos analíticos. </t>
  </si>
  <si>
    <t xml:space="preserve">BUSINESS INSIGHTS S.A.S.  </t>
  </si>
  <si>
    <t>Cordinador TICS</t>
  </si>
  <si>
    <t>3-2023-020572 del 08/08/2023</t>
  </si>
  <si>
    <t>Se devuelve el trámite para ajustes del área</t>
  </si>
  <si>
    <t xml:space="preserve"> 3-2023-029867
 DEL 01-11-2023</t>
  </si>
  <si>
    <t>ES UN CONTRATO DEL BID</t>
  </si>
  <si>
    <t>GGC-438-2015</t>
  </si>
  <si>
    <t>Realizar la ejecución de los proyectos que serán financiados con recursos del fondo del Programa de Normalización de Redes Eléctricas- PRONE, con el fin de mejorar la calidad y confiabilidad del servicio de energía eléctrica en los barrios subnormales ubicados en los municipios del Sistema Interconectado Nacional conforme los reglamentos técnicos vigentes</t>
  </si>
  <si>
    <t>GENSA S.A. E.S.P.</t>
  </si>
  <si>
    <t>Director de Energía Eléctrica</t>
  </si>
  <si>
    <t>DIRECCIÓN DE ENERGÍA ELÉCTRICA</t>
  </si>
  <si>
    <t>SONIA PAOLA GARCIA CONTRERAS</t>
  </si>
  <si>
    <t>3-2024-005303
 del 16-02-2024</t>
  </si>
  <si>
    <t>19/02/2024</t>
  </si>
  <si>
    <t>Mediante memorando 3-2023-009562
del 21-04-2023 se solicitó al área la radicación del acta de liquidación</t>
  </si>
  <si>
    <t>e-mail</t>
  </si>
  <si>
    <t>20/02/2024</t>
  </si>
  <si>
    <t>23/02/2024</t>
  </si>
  <si>
    <t>https://www.contratos.gov.co/consultas/detalleProceso.do?numConstancia=15-12-4546340</t>
  </si>
  <si>
    <t>Mediante memorando  3-2024-007010 del 05-03-2024 se remitió acta de liquidación bilateral al área, firmada y publicada en SECOPI</t>
  </si>
  <si>
    <t>GGC-437-2015</t>
  </si>
  <si>
    <t>Realizar la ejecución de los proyectos que serán financiados con recursos del fondo del Programa de Normalización de Redes Eléctricas – PRONE, con el fin de mejorar la calidad y confiabilidad del servicio de energía eléctrica en los barrios subnormales ubicados en los municipios del Sistema Interconectado Nacional conforme los reglamentos técnicos vigentes.</t>
  </si>
  <si>
    <t xml:space="preserve"> 3-2024-005302
 DEL16-02-2024</t>
  </si>
  <si>
    <t>Mediante correo del 21/02/2024, se devuelve el trámite para ajustes del área</t>
  </si>
  <si>
    <t>21/02/2024</t>
  </si>
  <si>
    <t>X</t>
  </si>
  <si>
    <t>https://www.contratos.gov.co/consultas/detalleProceso.do?numConstancia=15-12-4546251</t>
  </si>
  <si>
    <t>Mediante memorando   3-2024-007009 DEL 05-03-2024 se remitió acta de liquidación bilateral al área, firmada y publicada en SECOPI</t>
  </si>
  <si>
    <t>GGC-629-2017</t>
  </si>
  <si>
    <t>Contratar la realización de un Diplomado en la metodología y el estándar del PMI (Project Management Institute) para funcionarios del Ministerio de Minas y Energía.</t>
  </si>
  <si>
    <t>IPSE - ELECTROHUILA S.A. E.S.P.</t>
  </si>
  <si>
    <t>3-2023-028198
del 18-10-2023</t>
  </si>
  <si>
    <t>18/10/2023</t>
  </si>
  <si>
    <t>Mediante memorando 3-2023-009562
del 21-04-2023 se solicitó la radicación del acta de liquidación al área</t>
  </si>
  <si>
    <t>3-2023-029413
del 30-10-2023_x000D_</t>
  </si>
  <si>
    <t>30/10/2023</t>
  </si>
  <si>
    <t>Mediante memorando 3-2023-029645
DEL 31-10-2023, el área radicó el tramite con ajustes</t>
  </si>
  <si>
    <t>3-2023-029833
del 01-11-2023</t>
  </si>
  <si>
    <t>Mediante correo el área remite los ajustes solicitados. mediante correo se devuelve el trámite para ajuste en el balance financiero del concepto técnico</t>
  </si>
  <si>
    <t>https://www.secop.gov.co/CO1ContractsManagement/Tendering/ProcurementContractEdit/View?docUniqueIdentifier=CO1.PCCNTR.279744&amp;prevCtxUrl=https%3a%2f%2fwww.secop.gov.co%3a443%2fCO1ContractsManagement%2fTendering%2fProcurementContractManagement%2fIndex&amp;prevCtxLbl=Contratos+</t>
  </si>
  <si>
    <t>Mediante memorando  3-2023-031620
 16-11-2023, se remitiò al àrea el acta de liquidaciòn bilateral fimada y publicada el SECOPII. Mediante memorando 3-2023-035553 del 11-12-2023 se dio respuesta a la solicitud de estado del trámite 3-2023-029646 del 31-10-2023</t>
  </si>
  <si>
    <t>GGC-450-2021</t>
  </si>
  <si>
    <t>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t>
  </si>
  <si>
    <t>POLICIA NACIONAL</t>
  </si>
  <si>
    <t>JEYCE LILIANA MARIA PARRA SIERRA</t>
  </si>
  <si>
    <t>GRUPO DE GESTIÓN ADMINISTRATIVA</t>
  </si>
  <si>
    <t>SERGIO DAVID SOTELO</t>
  </si>
  <si>
    <t xml:space="preserve">NEON </t>
  </si>
  <si>
    <t>Mediante Memorando N° 3-2023-015890 de fecha 26-06-2023 la Subdifrección Administrativa y Financiera solicita al Grupo de Gestión Administrativa información asociada al trámite de liquidación correspondiente</t>
  </si>
  <si>
    <t>NEON - 27/08/2025</t>
  </si>
  <si>
    <t>NEON</t>
  </si>
  <si>
    <t>NEON - 24/09/2025 Y 07/11/2025</t>
  </si>
  <si>
    <t>13/11/2025</t>
  </si>
  <si>
    <t>1168 del 13/11/2025</t>
  </si>
  <si>
    <t>https://www.contratos.gov.co/consultas/detalleProceso.do?numConstancia=21-22-24591</t>
  </si>
  <si>
    <t>14/01/2026</t>
  </si>
  <si>
    <t>GGC-539-2021</t>
  </si>
  <si>
    <t>Construir la Política Pública de Transparencia e Integridad del 
Sector Extractivo- PTISE, que incluya la recolección, cotejo y disposición de la información de la actividad 
extractiva mediante la participación de los principales actores del sector con el fin de contribuir a la generación 
de confianza</t>
  </si>
  <si>
    <t>BETA GROUP SERVICES S.A.S.</t>
  </si>
  <si>
    <t>GRUPO DE REGALIAS</t>
  </si>
  <si>
    <t>HERNAN DARIO FORERO</t>
  </si>
  <si>
    <t>3-2024-014549
 DEL 09-05-2024</t>
  </si>
  <si>
    <t xml:space="preserve">Mediante memorando 3-2023-006564 del 14-03-2023 se devuelve al area correspondiente para que radique el acta de liquidacion.
</t>
  </si>
  <si>
    <t>El area radica memorando con solicitud de liquidacion numero 3-2024-014549</t>
  </si>
  <si>
    <t>se devuelve al area para ajustes mediante memorando 3-2024-020695, DEL 03/07/2024</t>
  </si>
  <si>
    <t>ingresa nuevamente por NEON el 02/09/2024</t>
  </si>
  <si>
    <t>por NEON, para firmas el 06/09/2024</t>
  </si>
  <si>
    <t>https://www.secop.gov.co/CO1ContractsManagement/Tendering/ProcurementContractEdit/View?docUniqueIdentifier=CO1.PCCNTR.2634327&amp;prevCtxUrl=https%3a%2f%2fwww.secop.gov.co%3a443%2fCO1ContractsManagement%2fTendering%2fProcurementContractManagement%2fIndex&amp;prevCtxLbl=Contratos+</t>
  </si>
  <si>
    <t>GGC-616-2017</t>
  </si>
  <si>
    <t>CONSTRUCCIÓN, INSTALACION E IMPLEMENTACIÓN DE SOLUCIONES DE ENERGIA RENOVABLE Y SOSTENIBLE CONSISTENTE EN UN SISTEMA DE GENERACIÓN DE ELECTRICIDAD SOLAR FOTOVOLTAICO (SFV) CENTRALIZADO PARA LAS LOCALIDADES DE REMANZO, CHORROBOCON, CARANACOA, LAGUNA COLORADA Y PUEBLO NUEVO UBICADA EN LAS ZONAS NO INTERCONECTADAS DEL DEPARTAMENTO DEL GUAINÍA</t>
  </si>
  <si>
    <t>IPSE - GENSA S.A. E.S.P.</t>
  </si>
  <si>
    <t>28/12/2017</t>
  </si>
  <si>
    <t>ELVIDIA CASTILLO MOSQUERA</t>
  </si>
  <si>
    <t>3-2023-038022
del 22-12-2023</t>
  </si>
  <si>
    <t>26/12/2023</t>
  </si>
  <si>
    <t>Se devolvió para ajustes del área</t>
  </si>
  <si>
    <t xml:space="preserve"> 3-2023-038505
del 28-12-2023</t>
  </si>
  <si>
    <t>28/12/2023</t>
  </si>
  <si>
    <t>Mediante correo del 28/12/2023 el área remite los ajustes solicitados</t>
  </si>
  <si>
    <t>e-mail 29/12/2023</t>
  </si>
  <si>
    <t>29/12/2023</t>
  </si>
  <si>
    <t>https://www.secop.gov.co/CO1ContractsManagement/Tendering/ProcurementContractEdit/View?docUniqueIdentifier=CO1.PCCNTR.277187&amp;prevCtxUrl=https%3a%2f%2fwww.secop.gov.co%3a443%2fCO1ContractsManagement%2fTendering%2fProcurementContractManagement%2fIndex&amp;prevCtxLbl=Contratos+</t>
  </si>
  <si>
    <t>Se gestionó la firma y publicación en SECOPII del acta de liquidación y mediante memorando 3-2024-000057
del 04-01-2024 se remitió al área el acta firmada y publicada en SECOPII</t>
  </si>
  <si>
    <t>GGC-227-2023</t>
  </si>
  <si>
    <t xml:space="preserve">Ampliación y fortalecimiento de la bodega de datos del Sector Minero Energético Colombiano y construcción de tableros de control. </t>
  </si>
  <si>
    <t>BUSINESS INSIGHTS S.A.S.</t>
  </si>
  <si>
    <t xml:space="preserve">Coordinador Grupo de Tecnologías de la Información y de las comunicaciones- TICS
</t>
  </si>
  <si>
    <t>03 MARZO</t>
  </si>
  <si>
    <t>3-2023-034967
 del 06-12-2023_x000D_</t>
  </si>
  <si>
    <t>3-2024-001880
del 23-01-2024</t>
  </si>
  <si>
    <t>23/01/2024</t>
  </si>
  <si>
    <t>GGC-373-2019</t>
  </si>
  <si>
    <t xml:space="preserve">Aunar esfuerzos técnicos, económicos y financieros para implementar acciones de regularización ambiental  en el Departamento de Santander, jurisdicción de la Corporación Autonoma Regional para la defensa de la meseta de Bucarmanga - CDMB -   a través del seguimiento e implementación de  los medios de regularización  ambiental  para los pequeños mineros no regularizados. </t>
  </si>
  <si>
    <t>CORPORACIÓN AUTONOMA REGIONAL PARA LA DEFENSA DE LA MESETA DE BUCARAMANGA - CDMB</t>
  </si>
  <si>
    <t>Coordinadora del Grupo para la Gestión interinstitucional y el desarrollo de política minera.</t>
  </si>
  <si>
    <t>DIRECCIÓN DE FORMALIZACIÓN MINERA</t>
  </si>
  <si>
    <t>GLORIA NAYIVE PATIÑO</t>
  </si>
  <si>
    <t>3-2021-015825
del 23-08-2021</t>
  </si>
  <si>
    <t>23/08/2021</t>
  </si>
  <si>
    <t>Se devuelve para ajustes en el proyecto de acta de liquidación bilateral y actualización de documentación</t>
  </si>
  <si>
    <t>17/06/2022</t>
  </si>
  <si>
    <t xml:space="preserve">Mediante memorando 3-2022-015847 del 28-06-2022 y memorando 3-2022-025623
del 24-10-2022
se devuelve acta de liquidación con algunos ajustes. </t>
  </si>
  <si>
    <t xml:space="preserve">3-2023-009014
</t>
  </si>
  <si>
    <t>17/04/2023</t>
  </si>
  <si>
    <t>Mediante memorando 3-2023-011944
del 19-05-2023 el área radica los ajustes solicitados</t>
  </si>
  <si>
    <t xml:space="preserve"> 3-2023-012553</t>
  </si>
  <si>
    <t>26/05/2023</t>
  </si>
  <si>
    <t xml:space="preserve">3-2023-013989
</t>
  </si>
  <si>
    <t xml:space="preserve">https://www.contratos.gov.co/consultas/detalleProceso.do?numConstancia=19-12-9498588 </t>
  </si>
  <si>
    <t>GGC-382-2019</t>
  </si>
  <si>
    <t xml:space="preserve">Aunar esfuerzos técnicos, económicos y financieros para implementar acciones de regularización ambiental en el Departamento de Antioquia, jurisdicción de la Corporación Autónoma Regional de las Cuencas de los Ríos Negro y Nare "CORNARE, a través del seguimiento e implementación de  los medios de regularización  ambiental  para los pequeños mineros." </t>
  </si>
  <si>
    <t>CORPORACION AUTONOMA REGIONAL RIONEGRO NARE CORNARE</t>
  </si>
  <si>
    <t>Coordinador del grupo de coordinación para la formalización de actividades mineras</t>
  </si>
  <si>
    <t>3-2022-026772 del 03-11-2022</t>
  </si>
  <si>
    <t>3-2023-008759 del 12-04-2023</t>
  </si>
  <si>
    <t> 3-2023-012976</t>
  </si>
  <si>
    <t>30-05-2023</t>
  </si>
  <si>
    <t>Se devuelve para ajustes en el acta y en en el informe de cumplimiento y financiero. Mediante memorando 3-2023-016109 del 28-06-2023 el área devuelve los ajustes solicitados</t>
  </si>
  <si>
    <t xml:space="preserve">3-2023-014942
</t>
  </si>
  <si>
    <t>15/06/2023</t>
  </si>
  <si>
    <t>3-2023-016295
del 29-06-2023</t>
  </si>
  <si>
    <t>29/06/2023</t>
  </si>
  <si>
    <t>3-2023-017325
 del 07-07-2023</t>
  </si>
  <si>
    <t xml:space="preserve">https://www.contratos.gov.co/consultas/detalleProceso.do?numConstancia=19-12-9526317&amp;g-recaptcha-response=03AAYGu2Su2n95wxh6JOeUsNYHLDqzIHh_S-vRcdT3N40A5tUElxzW9JTu8IktePD1p4oSEHcLankYuiJzbgAgF2QbxpTt7aYOnNBfiFiEkyR1VN9a_GwWnugoPAyC55aAnjC8Rc7pnTVbVrDsnHjewfX_Tbk3Me8HgGMyT3cXelZddM0xmiocX6aW85z8EqR1Kfe7fOxkqM9ZWswigfE34_xYUmk4HAbXII1VrHVSMD0I0AyFGGbbFpdPVoyAnM2qktYUOLCWW85Ixc1gljKyK2p1-bf1Ku-_3STqVblGQx0sh6J-JSq6Yi4HAhdrwY1fF5aZsRdzirCyUlS1hVJwyczUFXLx7PBAPaDD0e-6omXAPz9uplRBJ2UM-kVCchYNlkjoMgNtXobcB8t-e0BEoLYQLIMzehan3oF113-y4me9CO2v67raYm4gZaHr6LRIUs-OChSSvITlNExm1nzCMfX5898EZteiwoVeX4oAP3JQ2u6YTpcnShQPxZ79FQNX6yylof125xfWM0Rw33er2Z7tPgfJOa9AaQSEJ166S3GkqFPvjlCpg24sA2g1-tBqFFwV6uodKp_T
</t>
  </si>
  <si>
    <t>Se realiza publicación del acta de liquidación y Mediante memorandol 3-2023-018098
del 13-07-2023 se remitió acta de liquidación al área, firmada y publicada en SECOPI</t>
  </si>
  <si>
    <t>GGC-525-2020</t>
  </si>
  <si>
    <t>unar esfuerzos para la implementación esquema de acompañamiento a los pequeños mineros en proceso de formalización para la obtención de la licencia ambiental en los departamentos de Norte de Santander, Santander y municipios con programas de desarrollo con enfoque territorial PDET, del departamento de Arauca.</t>
  </si>
  <si>
    <t>UNIVERSIDAD FRANCISCO DE PAULA SANTANDER - UFPS</t>
  </si>
  <si>
    <t>MARTIN NARVAEZ CASTRO</t>
  </si>
  <si>
    <t>3-2022-022562 del 16-09-2022</t>
  </si>
  <si>
    <t>16/09/2022</t>
  </si>
  <si>
    <t>3-2023-005732 del 06-03-2023</t>
  </si>
  <si>
    <t>3-2023-007595 del 28-03-2023</t>
  </si>
  <si>
    <t>28/03/2023</t>
  </si>
  <si>
    <t>https://www.secop.gov.co/CO1ContractsManagement/Tendering/ProcurementContractEdit/View?docUniqueIdentifier=CO1.PCCNTR.1888903&amp;prevCtxUrl=https%3A%2F%2Fwww.secop.gov.co%3A443%2FCO1ContractsManagement%2FTendering%2FProcurementContractManagement%2FIndex&amp;prevCtxLbl=Contratos</t>
  </si>
  <si>
    <t>CAO-014-2020</t>
  </si>
  <si>
    <t>Contratar el servicio de intervenciones preventivas y correctivas con suministro e instalación de repuestos, a los sistemas de aire acondicionado de las sedes del Ministerio de Minas y Energía en Bogotá.</t>
  </si>
  <si>
    <t>TERMECQ S.A.S</t>
  </si>
  <si>
    <t>24/09/2020</t>
  </si>
  <si>
    <t>3-2022-020696
del 25-08-2022</t>
  </si>
  <si>
    <t>25/08/2022</t>
  </si>
  <si>
    <t>El 10/08/2023 se realizó la revisión del acta de liquidación radicada por el área y mediante memorando se realiza la devolución del trámite para ajustes y actualización de documentación</t>
  </si>
  <si>
    <t>3-2023-021126
del 10-08-2023_x000D_</t>
  </si>
  <si>
    <t>Mediane memorando 3-2023-026462 del 03-10-2023, el área remitió los ajustes solicitados_x000D_</t>
  </si>
  <si>
    <t>3-2023-027155
DEL 09-10-2023</t>
  </si>
  <si>
    <t>3-2023-027880
DEL 13-10-2023</t>
  </si>
  <si>
    <t>13/10/2023</t>
  </si>
  <si>
    <t>17/10/2023</t>
  </si>
  <si>
    <t>https://www.secop.gov.co/CO1ContractsManagement/Tendering/ProcurementContractEdit/View?docUniqueIdentifier=CO1.PCCNTR.1857048&amp;prevCtxUrl=https%3a%2f%2fwww.secop.gov.co%3a443%2fCO1ContractsManagement%2fTendering%2fProcurementContractManagement%2fIndex&amp;prevCtxLbl=Contratos+</t>
  </si>
  <si>
    <t>Mediante memorando 3-2023-028088
del 17-10-2023 se remitió al área acta de liquidación bilateral firmada y publicada eN SECOPII</t>
  </si>
  <si>
    <t>GGC-416-2019</t>
  </si>
  <si>
    <t>CONSTRUCCIÓN REDES DE MEDIA Y BAJA TENSIÓN Y MONTAJE DE TRANSFORMADORES PARA LA ELECTRIFICACIÓN RURAL DE LAS VEREDAS DE LOS MUNICIPIOS SIMACOTA - OCAMONTE - CEPITA - SAN MIGUEL - CARCASI - BETULIA - GUACA - CHARALÁ - CONCEPCIÓN DEL DEPARTAMENTO DE SANTANDER</t>
  </si>
  <si>
    <t>ESSA S.A. E.S.P.</t>
  </si>
  <si>
    <t>3-2022-032328 del 21-12-2022</t>
  </si>
  <si>
    <t>21/12/2022</t>
  </si>
  <si>
    <t>3-2023-006125 del 09-03-2023</t>
  </si>
  <si>
    <t>Mediante memorando 3-2023-021284 del 11/08/2023 el área radicó los ajustes solicitados</t>
  </si>
  <si>
    <t>3-2023-021589
del 16-08-2023</t>
  </si>
  <si>
    <t>16/08/2023</t>
  </si>
  <si>
    <t xml:space="preserve"> 3-2023-022732
del 31-08-2023</t>
  </si>
  <si>
    <t>31/08/2023</t>
  </si>
  <si>
    <t xml:space="preserve">
https://www.contratos.gov.co/consultas/detalleProceso.do?numConstancia=19-12-9654642</t>
  </si>
  <si>
    <t xml:space="preserve">Mediante memorando 3-2023-023517 del  06-09-2023 se remite acta de terminación anticipada y liquidación bilateral del Contrato GGC 416 DE 2019, celebrado entre el Ministerio de Minas y Energía y la ELECTRIFICADORA DE SANTANDER S.A. E.S.P. ESSA E.S.P., la cual se encuentra firmada y publicada en
SECOPI. </t>
  </si>
  <si>
    <t>CAO-003-2022</t>
  </si>
  <si>
    <t>Suministro de tiquetes aéreos en rutas nacionales e internacionales, para los funcionarios y/o contratistas del Ministerio de Minas y Energía.</t>
  </si>
  <si>
    <t>NOVATOURS</t>
  </si>
  <si>
    <t>Coordinador del Grupo de Gestion de Comisiones de Servicio y Gastos de Desplazamiento</t>
  </si>
  <si>
    <t>3-2022-016889
del 08-07-2022</t>
  </si>
  <si>
    <t>No se evidencia en la carpeta compartida</t>
  </si>
  <si>
    <t>https://www.secop.gov.co/CO1ContractsManagement/Tendering/ProcurementContractEdit/View?docUniqueIdentifier=CO1.PCCNTR.3619137&amp;prevCtxUrl=https%3a%2f%2fwww.secop.gov.co%3a443%2fCO1ContractsManagement%2fTendering%2fProcurementContractManagement%2fIndex&amp;prevCtxLbl=Contratos+</t>
  </si>
  <si>
    <t>GGC-418-2015</t>
  </si>
  <si>
    <t>Ampliar la cobertura y procurar la satisfacción de la demanda de energía en las Zonas No Interconectadas – ZNI, mediante la ejecución de proyectos del Fondo de Apoyo Financiero para la Energización de Zonas No Interconectadas – FAZNI.
energía en las Zonas No Interconectadas - ZNI, mediante la
ejecución de proyectos del Fondo de Apoyo Financiero para la
Energización de Zonas No Interconectadas FAZNI.</t>
  </si>
  <si>
    <t>GESTION ENERGETICA SA ESP (FAZNI)</t>
  </si>
  <si>
    <t>VÍCTOR PATERNINA</t>
  </si>
  <si>
    <t>22/04/2022</t>
  </si>
  <si>
    <t>https://www.contratos.gov.co/consultas/detalleProceso.do?numConstancia=15-12-4472869&amp;g-recaptcha-response=03AAYGu2Ta1itHx6krzO6aRFzbXchfrNOd2S8xH_9CXHanTQbg_Q-xRPRx08XjCamdEX5XWZaFnfIHEFgo_nBMJpBfP8s8sQbnjj-NOn3CkU5xt90eLW6TtY-Zzdsi2mqUBUZt-MM1pISKrN17Bj8vJDH6U46aSwEsP29pM11yrXmCxL_1dbPL5a7WNgeOtEGyVN4x2uxCet2yrQSFkf-TzFuCwmPJRlidrf933-OGUYGrB8wmlYcGOC0v6rv88S4JDO9XfFtg3FhNnPP2a6QLDoAc-FxtcdssXN_3LtS12keBPk1Jdnq-CIsct98N3wbOFucYIFy7jNYTBd43UHr-Ej1Pl7SMHNsZJKgkzaOjhEyleXpvFYEFQGFNR0y4mdZ1PvKtkqnSZWLIPtGh3QKoOq3JvsF77qVR-VMr-ct_oHJs94cr6UcM_FuOgDbMP6iZIkCdEAHR51vzYYGd_yQrUy2qDorY4dByeNEg1rcUVAsF9LcKzkez43qwiXTVoF6lpei_nrYFBGHPNGabJqz57cT_BTQk3lPogXSuK3D3ucQFSa02QjYIpbw</t>
  </si>
  <si>
    <t>GGC-366-2016</t>
  </si>
  <si>
    <t>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t>
  </si>
  <si>
    <t>SOFL-SL</t>
  </si>
  <si>
    <t>SANDRA CAROLINA PULIDO</t>
  </si>
  <si>
    <t>https://www.contratos.gov.co/consultas/detalleProceso.do?numConstancia=16-15-5666144&amp;</t>
  </si>
  <si>
    <t>GGC-213-2017</t>
  </si>
  <si>
    <t>Aunar esfuerzos técnicos, económicos y financieros para brindar acompañamiento integral e implementar acciones de formalización en aspectos legales, técnicos, financieros, económicos, sociales y ambientales; así como para el acompañamiento a la gestión para la regularización minero ambiental, conforme a la normatividad vigente y en el marco de la Política Minera Nacional, en el departamento de Risaralda</t>
  </si>
  <si>
    <t>CORPORACIÓN AUTÓNOMA REGIONAL DE RISARALDA- CARDER</t>
  </si>
  <si>
    <t>PERDIDA DE COMPETENCIA</t>
  </si>
  <si>
    <t>65-2024</t>
  </si>
  <si>
    <t>GGC-226-2017</t>
  </si>
  <si>
    <t>Aunar esfuerzos técnicos, económicos y financieros para brindar acompañamiento e implementar acciones de formalización en aspectos legales, técnicos, financieros, económicos, sociales, ambientales y otros, conforme a la normatividad vigente y en el marco de la Política Minera Nacional, en el departamento del Cesar</t>
  </si>
  <si>
    <t>DEPARTAMENTO DEL CESAR</t>
  </si>
  <si>
    <t>Revisando el Clausulado del Conveio Interadministrativo GGC NO. 226-2017, LA CLAUSULA CUARTA  INDICABA QUE SE LIQUIDARA</t>
  </si>
  <si>
    <t>GGC-395-2016</t>
  </si>
  <si>
    <t>Prestar el servicio de publicación en el Diario Oficial de los actos administrativos de carácter general y demás actos administrativos o documentos de índole oficial que expida el Ministerio de Minas y Energía, de acuerdo con las disposiciones legales vigentes, en el marco de las funciones que le sean propias.</t>
  </si>
  <si>
    <t>CEDENAR S.A. E.S.P.</t>
  </si>
  <si>
    <t>3-2022-024937 del 13/10/2022</t>
  </si>
  <si>
    <t>14/10/2022</t>
  </si>
  <si>
    <t>3-2023-005116</t>
  </si>
  <si>
    <t>28/02/2023</t>
  </si>
  <si>
    <t>3-2023-009246
del 20-04-2023</t>
  </si>
  <si>
    <t xml:space="preserve">3-2023-009631
</t>
  </si>
  <si>
    <t>24/04/2023</t>
  </si>
  <si>
    <t>Mediante memorando 3-2023-010142 del 02/05/2023 recibido en el GGC el 03/05/2023 se enviaron los ajustes solicitados por el área</t>
  </si>
  <si>
    <t>3-2023-010725</t>
  </si>
  <si>
    <t>3-2023-015156
del 16-06-2023</t>
  </si>
  <si>
    <t>20/06/2023</t>
  </si>
  <si>
    <t xml:space="preserve">https://www.contratos.gov.co/consultas/detalleProceso.do?numConstancia=17-12-6095443 
</t>
  </si>
  <si>
    <t>9 meses</t>
  </si>
  <si>
    <t>GGC-492-2017</t>
  </si>
  <si>
    <t>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t>
  </si>
  <si>
    <t>DEPARTAMENTO DE LA GUAJIRA</t>
  </si>
  <si>
    <t>Coordinador del Grupo de Coordinación para los Programas de Minería Artesanal y Reconversión Productiva</t>
  </si>
  <si>
    <t>3-2023-002606 del 02 de febrero de 2023</t>
  </si>
  <si>
    <t> </t>
  </si>
  <si>
    <t>3-2023-003733 del 13-02-2023</t>
  </si>
  <si>
    <t>13/02/2023</t>
  </si>
  <si>
    <t>3-2023-004843 del 23 de febrero de 2023</t>
  </si>
  <si>
    <t xml:space="preserve">E-mail a Vladimir Chamat </t>
  </si>
  <si>
    <t>23/02/2023</t>
  </si>
  <si>
    <t>https://www.secop.gov.co/CO1ContractsManagement/Tendering/ProcurementContractEdit/View?docUniqueIdentifier=CO1.PCCNTR.259469&amp;prevCtxUrl=https%3a%2f%2fwww.secop.gov.co%2fCO1ContractsManagement%2fTendering%2fProcurementContractManagement%2fIndex&amp;prevCtxLbl=Contratos+</t>
  </si>
  <si>
    <t>GGC-517-2017</t>
  </si>
  <si>
    <t>DEPARTAMENTO NORTE DE SANTANDERD</t>
  </si>
  <si>
    <t>Coordinador para el Fomento a la Minería Sustentable y la Seguridad Minera</t>
  </si>
  <si>
    <t>3-2022-024101 del 06/10/2022</t>
  </si>
  <si>
    <t>3-2023-006124</t>
  </si>
  <si>
    <t>Se devuelven ajustes con memorando 3-2023-006670 del 15 de marzo de 2023</t>
  </si>
  <si>
    <t>3-2023-007271</t>
  </si>
  <si>
    <t>23/03/2023</t>
  </si>
  <si>
    <t>Se devuelven ajustes con memorando 3-2023-007320
del 24-03-2023</t>
  </si>
  <si>
    <t>3-2023-007397</t>
  </si>
  <si>
    <t>24/03/2023</t>
  </si>
  <si>
    <t>3-2023-007708</t>
  </si>
  <si>
    <t>29/03/2023</t>
  </si>
  <si>
    <t>30/03/2023</t>
  </si>
  <si>
    <t>4 meses</t>
  </si>
  <si>
    <t>GGC-396-2018</t>
  </si>
  <si>
    <t>Aunar esfuerzos técnicos, económicos y financieros para implementar acciones de formalización  minera en el departamento del Huila a través de la línea de intervención: Acompañamiento Integral a Unidades de Producción Minera- UPM; conforme al Programa de Formalización Minera y en el marco de la Política Minera Nacional.</t>
  </si>
  <si>
    <t>CORPORACIÓN CENTRO PROVINCIAL DE GESTIÓN AGROEMPRESARIAL DEL NORTE DEL HUILA (NOROPITA)</t>
  </si>
  <si>
    <t>3-2023-006177 del 9 de  marzo de 2023</t>
  </si>
  <si>
    <t xml:space="preserve">con memorando No. 3-2023-004126 del 16 de febrero se solicitó al área radicar proyecto de acta de liquidación </t>
  </si>
  <si>
    <t>3-2023-006445 del 13-03-2023</t>
  </si>
  <si>
    <t>13/03/2023</t>
  </si>
  <si>
    <t xml:space="preserve"> 3-2023-007040 del 21-03-2023</t>
  </si>
  <si>
    <t>21/03/2023</t>
  </si>
  <si>
    <t>con memorando No. 3-2023-009118 del 18-04-2023, se remitió al secretario general informe de lo ocurrido en el presente caso y seguidamente con memorando No. 3-2023-009156 del 18-04-2023 se envió a Oficina de Control Interno Disciplinario</t>
  </si>
  <si>
    <t>GGC-390-2018</t>
  </si>
  <si>
    <t>Aunar esfuerzos técnicos, económicos y financieros para implementar acciones de formalización minera en el departamento de Cauca; a través de la línea de intervención Acompañamiento Integral de Producción Minera - UPM, conforme al Programa de Formalización Minera y en el marco de la Política Minera Nacional.</t>
  </si>
  <si>
    <t>LA CORPORACIÓN AUTÓNOMA REGIONAL DEL CAUCA CRC</t>
  </si>
  <si>
    <t xml:space="preserve">3-2022-021890 del 08/09/2022
</t>
  </si>
  <si>
    <t>3-2023-004270</t>
  </si>
  <si>
    <t>17/02/2023</t>
  </si>
  <si>
    <t>Se devuelven ajustes con memorando 3-2023-007508 del 27 de marzo de 2023</t>
  </si>
  <si>
    <t>3-2023-007653</t>
  </si>
  <si>
    <t>Se devuelven ajustes con memorando 3-2023-008371
del 05-04-2023</t>
  </si>
  <si>
    <t xml:space="preserve">3-2023-008502
</t>
  </si>
  <si>
    <t>25/04/2023</t>
  </si>
  <si>
    <t>https://www.contratos.gov.co/consultas/detalleProceso.do?numConstancia=19-12-10183756</t>
  </si>
  <si>
    <t>GGC-392-2018</t>
  </si>
  <si>
    <t>Aunar esfuerzos técnicos, económicos y financieros para implementar acciones de formalización minera en el departamento de Santander, jurisdicción CDMB; a través de las líneas de intervención Acompañamiento Integral y Acompañamiento a la Gestión para la Regularización Minero Ambiental a Unidades de Producción Minera - UPM, conforme al Programa de Formalización Minera y en el marco de la Política Minera Nacional.</t>
  </si>
  <si>
    <t>CORPORACIÓN AUTÓNOMA REGIONAL PARA LA DEFENSA DE LA MESETA DE BUCARAMANGA - CDMB</t>
  </si>
  <si>
    <t>ELIAS PINTO MARTINEZ</t>
  </si>
  <si>
    <t>3-2022-020268 del 19 de agosto de 2022</t>
  </si>
  <si>
    <t>19/08/2022</t>
  </si>
  <si>
    <t>3-2023-004263 del 17-02-2023</t>
  </si>
  <si>
    <t>los ajustes los remitieron con memorando No. 3-2023-008996 del 15 de abril de 2023</t>
  </si>
  <si>
    <t>3-2023-009054 del 17 de abril de 2023</t>
  </si>
  <si>
    <t>3-2023-009728 del 25-04-2023</t>
  </si>
  <si>
    <t>3-02023-009826 del 25-04-2023</t>
  </si>
  <si>
    <t>https://www.contratos.gov.co/consultas/detalleProceso.do?numConstancia=19-12-10183940</t>
  </si>
  <si>
    <t>GGC-544-2017</t>
  </si>
  <si>
    <t>CONSTRUCCIÓN INSTALACIÓN E IMPLEMENTACIÓN DE SOLUCIONES DE ENERGÍA INDIVIDUALES SOSTENIBLES CONSISTENTES EN SISTEMAS SOLARES FOTOVOLTAICOS PARA VIVIENDAS RURALES EN LAS ZONAS NO INTERCONECTADAS DE LAS VEREDAS  EL PENEYA, LOMA LARGA, JORDAN, EL PARAISO, ANIMAS ALTAS, EL PORVENIR 1, SANTA FE, ALTA SARDINATA, REMANZOS, MONTERREY, LA GRANJA, AGUAS CLARAS, ANDAQUIES, BARCELONA, VILLANUEVA, RISARALDA, FUNDACIÓN, SANTO DOMINGO, LA SABALETA BAJA,  EL CAÑO SANTO DOMINGO, CARACOL, LEJANIAS, ARRALLANTES, ALTO CRISTALES, DOS QUEBRADAS, PAUJILES, LA CEIBA, ARGENTINA, LOS CAUCHOS, LA URIBE, LOBITES, PORES, SARDINATA Y LIBANO DEL MUNICIPIO DE CARTAGENA DEL CHAIRÁ</t>
  </si>
  <si>
    <t>IPSE - EMPRESA DISTRIBUIDORA DEL PACIFICO</t>
  </si>
  <si>
    <t xml:space="preserve">3-2021-019427 del 14/10/2021
</t>
  </si>
  <si>
    <t>14/10/2021</t>
  </si>
  <si>
    <t xml:space="preserve">3-2021-019710
</t>
  </si>
  <si>
    <t>21/10/2021</t>
  </si>
  <si>
    <t>Se reitera radicación del acta mediante memorando3-2021-019427
del 14-10-2021. Se proyecta resolución de liquidación unilateral por parte de GGC</t>
  </si>
  <si>
    <t>245 DEL 23/03/2023</t>
  </si>
  <si>
    <t>https://www.secop.gov.co/CO1ContractsManagement/Tendering/ProcurementContractEdit/View?docUniqueIdentifier=CO1.PCCNTR.250417&amp;prevCtxUrl=https%3a%2f%2fwww.secop.gov.co%3a443%2fCO1ContractsManagement%2fTendering%2fProcurementContractManagement%2fIndex&amp;prevCtxLbl=Contratos+</t>
  </si>
  <si>
    <t>3-2023-007378</t>
  </si>
  <si>
    <t>31/03/2023 Y 04/04/2023</t>
  </si>
  <si>
    <t>NO</t>
  </si>
  <si>
    <t>GGC-387-2018</t>
  </si>
  <si>
    <t>Aunar esfuerzos técnicos, económicos y financieros para implementar acciones de formalización  minera en el departamento de Cesar a través de la línea de intervención: Acompañamiento Integral a Unidades de Producción Minera- UPM; conforme al Programa de Formalización Minera y en el marco de la Política Minera Nacional.</t>
  </si>
  <si>
    <t>GOBERNACION DEL CESAR</t>
  </si>
  <si>
    <t>Coordinadora del Grupo para la Gestión de los Programas de Formalización Minera</t>
  </si>
  <si>
    <t xml:space="preserve"> 3-2022-033161 del 30/12/2022
</t>
  </si>
  <si>
    <t>30/12/2022</t>
  </si>
  <si>
    <t xml:space="preserve">Se devuelve para ajustes en el proyecto de acta de liquidación bilateral y actualización de documentación. </t>
  </si>
  <si>
    <t xml:space="preserve">3-2023-004803
</t>
  </si>
  <si>
    <t>Mediante memorando 3-2023-010508
del 04-05-2023, recibida el 05-05-2023 el área radicó el acta de liquidación con los ajustes solicitados.</t>
  </si>
  <si>
    <t xml:space="preserve">3-2023-010547
</t>
  </si>
  <si>
    <t xml:space="preserve">Mediante memorando 3-2023-013115
del 31-05-2023 se remite a control disciplinario </t>
  </si>
  <si>
    <t>GGC-411-2018</t>
  </si>
  <si>
    <t>Aunar esfuerzos técnicos, económicos y financieros para implementar acciones de formalización  minera en el departamento de Boyacá a través de las líneas de intervención de Acompañamiento Integral a Unidades de Producción Minera- UPM; conforme al Programa de Formalización Minera y en el marco de la Política Minera Nacional.</t>
  </si>
  <si>
    <t>DEPARTAMENTO DE BOYACA</t>
  </si>
  <si>
    <t xml:space="preserve">Coordinación para la Gestión del Programa de Formalización Minera </t>
  </si>
  <si>
    <t>3-2022-015915 del 28/06/2022</t>
  </si>
  <si>
    <t>28/06/2022</t>
  </si>
  <si>
    <t xml:space="preserve">3-2023-006840
</t>
  </si>
  <si>
    <t>16/03/2023</t>
  </si>
  <si>
    <t>Mediante memorando 3-2023-011308
del 11-05-2023, recicido en GGC el 12/05/2023, el área envío los ajustes solicitados</t>
  </si>
  <si>
    <t>3-2023-011381</t>
  </si>
  <si>
    <t xml:space="preserve">Mediante memorando 3-2023-014080
del 07-06-2023 se remite a control disciplinario </t>
  </si>
  <si>
    <t>GGC-423-2018</t>
  </si>
  <si>
    <t>Aunar esfuerzos técnicos, económicos y financieros para implementar acciones de formalización  minera en el departamento de Cundinamarca a través de la línea de intervención Acompañamiento Integral a Unidades de Producción Minera- UPM, conforme al Programa de Formalización Minera y en el marco de la Política Minera Nacional.</t>
  </si>
  <si>
    <t>DEPARTAMENTO DE CUNDINAMARCA</t>
  </si>
  <si>
    <t xml:space="preserve">3-2022-014048 del 06/06/2022
</t>
  </si>
  <si>
    <t xml:space="preserve">3-2023-007002
</t>
  </si>
  <si>
    <t>Mediante memorando 3-2023-011792 del 18-05-2023 el área devuelve los ajustes solicitados. Se devuelve nuevamente para ajustes.</t>
  </si>
  <si>
    <t>3-2023-011869</t>
  </si>
  <si>
    <t>18/05/2023</t>
  </si>
  <si>
    <t>Mediante memorando 3-2023-012122
DEL 23-05-2023 se radicaron los ajustes solicitados</t>
  </si>
  <si>
    <t>3-2023-012180</t>
  </si>
  <si>
    <t>24/05/2023</t>
  </si>
  <si>
    <t xml:space="preserve">3-2023-012263
</t>
  </si>
  <si>
    <t>25/05/2023</t>
  </si>
  <si>
    <t>https://www.contratos.gov.co/consultas/detalleProceso.do?numConstancia=19-12-10184254</t>
  </si>
  <si>
    <t>GGC-403-2016</t>
  </si>
  <si>
    <t>Ampliar la cobertura y procurar la satisfacción de la demanda de energía eléctrica en las Zonas No Interconectadas - ZNI, mediante la ejecución de proyectos del Fondo de Apoyo Financiero para la Energización de Zonas No Interconectadas - FAZNI</t>
  </si>
  <si>
    <t>DIRECTOR DE ENERGÍA ELÉCTRICA</t>
  </si>
  <si>
    <t>3-2023-006402
 del 13/03/2023</t>
  </si>
  <si>
    <t>14/03/2023</t>
  </si>
  <si>
    <t xml:space="preserve">3-2023-008529 </t>
  </si>
  <si>
    <t>Mediante memorando 3-2023-021571 del 16-08-2023 el área envío los ajustes solicitados</t>
  </si>
  <si>
    <t>3-2023-021726
del 18-08-2023</t>
  </si>
  <si>
    <t>18/08/2023</t>
  </si>
  <si>
    <t>3-2023-022638
del 30-08-2023</t>
  </si>
  <si>
    <t>30/08/2023</t>
  </si>
  <si>
    <t xml:space="preserve">https://www.contratos.gov.co/consultas/detalleProceso.do?numConstancia=17-12-6095594
</t>
  </si>
  <si>
    <t xml:space="preserve">Mediante memorando 3-2023-023513 del 06-09-2023, se remitió al área acta de liquidación bilateral del contrato Interadministrativo FAZNI GGC 403 DE 2016, celebrado entre el Ministerio de Minas y Energía y la empresa GESTIÓN ENERGÉTICA S.A. E.S.P. – GENSA S.A. E.S.P., la cual se encuentra firmada y publicada en SECOPI. </t>
  </si>
  <si>
    <t>GGC-284-2017</t>
  </si>
  <si>
    <t>Aunar esfuerzos técnicos, humanos, financieros y logísticos entre el Ministerio de Minas y Energía y la Policía Nacional a través de la Dirección de Carabineros y Seguridad Rural - Unidad Nacional contra la Minería Ilegal y Antiterrorismo UNIMIL, y la Dirección de Antinarcóticos - Área de Aviación Policial, para el desarrollo de acciones de coordinación, prevención y control de la explotación ilícita de minerales, con el fin de proteger los recursos naturales</t>
  </si>
  <si>
    <t xml:space="preserve">POLICIA NACIONAL </t>
  </si>
  <si>
    <t>Asesora- Viceministerio de Minas- Nohora Ordoñez</t>
  </si>
  <si>
    <t>VICEMINISTERIO DE MINAS</t>
  </si>
  <si>
    <t xml:space="preserve">3-2022-005028 del 21-02-2023	
</t>
  </si>
  <si>
    <t>21/02/2023</t>
  </si>
  <si>
    <t>3-2023-005403 del 02-03-2023</t>
  </si>
  <si>
    <t>3-2023-008948 del 14-04-2023</t>
  </si>
  <si>
    <t>14/04/2023</t>
  </si>
  <si>
    <t>3-2023-009256 del 19-04-2023</t>
  </si>
  <si>
    <t>3-2023-009676 del 24-04-2023</t>
  </si>
  <si>
    <t>19/04/2023</t>
  </si>
  <si>
    <t>https://www.contratos.gov.co/consultas/detalleProceso.do?numConstancia=17-12-6610535</t>
  </si>
  <si>
    <t xml:space="preserve">se solicitó inicialmente la recolección de firmas, pero de último momento hubo cambio del director general de la policia, por tal razón se actualizó el acta de liquidación y con memornado No. 3-2023-009256 del 19-04-2023 se remitió la actualizada para firma de la SAF - se hace entrega en físico y se firmó en esa fecha </t>
  </si>
  <si>
    <t>CAO-005-2018</t>
  </si>
  <si>
    <t>Adquirir valeras de bonos canjeables única y exclusivamente para la compra de vestuario y calzado para los funcionarios del Ministerio de Minas y Energía, que por Ley tienen derecho a la dotación, tres veces al año</t>
  </si>
  <si>
    <t>BIG PASS S.A.S.</t>
  </si>
  <si>
    <t>3-2022-020601 del 25-08-2022</t>
  </si>
  <si>
    <t>3-2023-005530 del 03-03-2023</t>
  </si>
  <si>
    <t>3-2023-007799 del 07888 del 31-03-2023</t>
  </si>
  <si>
    <t>31/03/2023</t>
  </si>
  <si>
    <t>26/04/2023</t>
  </si>
  <si>
    <t>https://www.secop.gov.co/CO1ContractsManagement/Tendering/ProcurementContractEdit/View?docUniqueIdentifier=CO1.PCCNTR.380152&amp;prevCtxUrl=https%3a%2f%2fwww.secop.gov.co%3a443%2fCO1ContractsManagement%2fTendering%2fProcurementContractManagement%2fIndex&amp;prevCtxLbl=Contratos+</t>
  </si>
  <si>
    <t>GGC-451-2018</t>
  </si>
  <si>
    <t>Contratar lo servicios de Desarrollos evolutivos de los aplicativos SIGME calidad y planeación estratégica, y fondos de Inversión que se encuentran modelados sobre la plataforma de gestión TMS-BPM del Ministerio de Minas y Energía, de conformidad con el formato de características técnicas.</t>
  </si>
  <si>
    <t>SERTISOFT SAS</t>
  </si>
  <si>
    <t>3-2022-030442
del 09-12-2022</t>
  </si>
  <si>
    <t xml:space="preserve">3-2023-007549
</t>
  </si>
  <si>
    <t>Se devuelven ajustes con memorando 3-2023-008100 del 03 de abril de 2023</t>
  </si>
  <si>
    <t xml:space="preserve">3-2023-008501
</t>
  </si>
  <si>
    <t>https://www.secop.gov.co/CO1ContractsManagement/Tendering/ProcurementContractEdit/View?docUniqueIdentifier=CO1.PCCNTR.587654&amp;prevCtxUrl=https%3a%2f%2fwww.secop.gov.co%3a443%2fCO1ContractsManagement%2fTendering%2fProcurementContractManagement%2fIndex&amp;prevCtxLbl=Contratos+</t>
  </si>
  <si>
    <t>GGC-396-2016</t>
  </si>
  <si>
    <t>Ampliar la cobertura y procurar la satisfacción de la demanda de energía eléctrica en las Zonas No Interconectadas - ZNI, mediante la ejecución de proyectos financiados con recursos del Fondo de Apoyo Financiero para la Energización de Zonas No Interconectadas - FAZNI</t>
  </si>
  <si>
    <t>DISPAC S.A. E.S.P.</t>
  </si>
  <si>
    <t>3-2022-02288 del 22 de septiembre de 2022</t>
  </si>
  <si>
    <t>23/09/2022</t>
  </si>
  <si>
    <t>3-2023-008068 del 03-04-2023</t>
  </si>
  <si>
    <t xml:space="preserve"> Con radicado 	
3-2023-011671 del 16-05-2023 envían con ajustes</t>
  </si>
  <si>
    <t>3-2023-021392
del 14-08-2023</t>
  </si>
  <si>
    <t>14/08/2023</t>
  </si>
  <si>
    <t>3-2023-021672
del 17-08-2023</t>
  </si>
  <si>
    <t>17/08/2023</t>
  </si>
  <si>
    <t xml:space="preserve">https://www.contratos.gov.co/consultas/detalleProceso.do?numConstancia=17-12-6095549
</t>
  </si>
  <si>
    <t>Mediante memorando 3-2023-022561
del 29-08-2023, se remitió al área acta de liquidación bilateral firmada y publicada en SECOP</t>
  </si>
  <si>
    <t>CAO-033-2018</t>
  </si>
  <si>
    <t xml:space="preserve">Suministro de combustible tipo gasolina corriente para los vehìculos que conforman el parque automotor del Ministerio de Minas y Energía con sede en la ciudad de Bogotà, asi como combustible tipo ACPM para la planta elèctrica del Ministerio. </t>
  </si>
  <si>
    <t>GRUPO EDS AUTOGAS S.A.S</t>
  </si>
  <si>
    <t xml:space="preserve"> Coordinadora del Grupo de Gestión Administrativa
</t>
  </si>
  <si>
    <t>3-2022-025449 del 21-10-2022</t>
  </si>
  <si>
    <t>21/10/2022</t>
  </si>
  <si>
    <t>3-2023-007388 del 24-03-2023</t>
  </si>
  <si>
    <t>Mediante memorando 3-2023-015761
del 23-06-2023 el área remitió los ajustes solicitados</t>
  </si>
  <si>
    <t>3-2023-016505
del 30-06-2023</t>
  </si>
  <si>
    <t>30/06/2023</t>
  </si>
  <si>
    <t>3-2023-025457
DEL 25-09-2023</t>
  </si>
  <si>
    <t>25/09/2023</t>
  </si>
  <si>
    <t>https://www.secop.gov.co/CO1ContractsManagement/Tendering/ProcurementContractEdit/View?docUniqueIdentifier=CO1.PCCNTR.699336&amp;prevCtxUrl=https%3a%2f%2fwww.secop.gov.co%3a443%2fCO1ContractsManagement%2fTendering%2fProcurementContractManagement%2fIndex&amp;prevCtxLbl=Contratos+</t>
  </si>
  <si>
    <t>Mediante memorando 3-2023-026031
del 29-09-2023_x000D_, se remitió al área el acta de liquidación bilateral, firmada y publicada en SECOPII</t>
  </si>
  <si>
    <t>GGC-525-2017</t>
  </si>
  <si>
    <t>CONSTRUCCIÓN DE SISTEMAS DE ENERGÍA SOLAR FOTOVOLTAICA PARA 500 VIVIENDAS RURALES EN LOS RESGUARDOS UNUMA, SARACURE, CAWASI Y SAN LUIS DEL TOMO Y LAS VEREDAS MATAGRANDE, TUPARRO, ASOCORTOMO DEL MUNICIPIO DE CUMARIBO DEPARTAMENTO DEL VICHADA</t>
  </si>
  <si>
    <t>IPSE - EMELCE S.A. E.S.P.</t>
  </si>
  <si>
    <t>3-2022-007514 del 18/03/2022</t>
  </si>
  <si>
    <t>18/03/2023</t>
  </si>
  <si>
    <t>No se evidencia en la carpeta la trazabilidad de los memorandos de solicitud de ajustes y respuesta</t>
  </si>
  <si>
    <t>no se evidencia en la carpeta</t>
  </si>
  <si>
    <t>18/03/2022</t>
  </si>
  <si>
    <t>https://www.secop.gov.co/CO1ContractsManagement/Tendering/ProcurementContractEdit/View?docUniqueIdentifier=CO1.PCCNTR.244412</t>
  </si>
  <si>
    <t>GGC-604-2017</t>
  </si>
  <si>
    <t>Ampliar la cobertura y procurar la satisfacción de la demanda de energía en las Zonas No Interconectadas - ZNI, mediante la ejecución del proyecto CONSTRUCCIÓN, INSTALACIÓN E IMPLEMENTACIÓN DE SOLUCIONES DE ENERGÍA INDIVIDUALES SOSTENIBLES CONSISTENTES EN SISTEMAS SOLARES PARA VIVIENDAS RURALES EN LAS ZONAS NO INTERCONECTADAS EN LASVEREDAS LA ESTACIÓN, LA ARENOSA, QUEBRADA SECA, TRANQUILANDIA, AGUA BENDITA, EL TORITO, EL VOLANTE, EL CHIMBORAZO, MARIMONDA Y ESTRELLITA EN EL MUNICIPIO DE ARACATACA, DEPARTAMENTO DE MAGDALENA del Fondo de Apoyo Financiero para Energización de Zonas No Interconectadas ? FAZNI</t>
  </si>
  <si>
    <t>IPSE -GENSA S.A. E.S.P.</t>
  </si>
  <si>
    <t>No se evidencia en la carpeta</t>
  </si>
  <si>
    <t>18/05/2022</t>
  </si>
  <si>
    <t>https://www.secop.gov.co/CO1ContractsManagement/Tendering/ProcurementContractEdit/View?docUniqueIdentifier=CO1.PCCNTR.272163</t>
  </si>
  <si>
    <t>GGC-369-2019</t>
  </si>
  <si>
    <t>Aunar esfuerzos  técnicos, económicos y financieros para implementar acciones de formalización minera en el departamento de BOYACÁ  a través de la línea de Gestión para la Regularización Minero Ambiental a títulos mineros en la jurisdicción de la Corporación Autónoma Regional de Chivor - CORPOCHIVOR.</t>
  </si>
  <si>
    <t>CORPORACION AUTONOMA REGIONAL DE CHIVOR-CORPOCIVOR</t>
  </si>
  <si>
    <t>Coordinadora del Grupo de
Coordinación para la Gestión Interinstitucional y el Desarrollo de
Política Minera</t>
  </si>
  <si>
    <t>3-2021-013961
del 26-07-2021</t>
  </si>
  <si>
    <t>26/07/2021</t>
  </si>
  <si>
    <t xml:space="preserve">3-2023-006123
</t>
  </si>
  <si>
    <t>Se devuelven ajustes mediante memorando 3-2023-007101
del 22-03-2023</t>
  </si>
  <si>
    <t xml:space="preserve">3-2023-007465
</t>
  </si>
  <si>
    <t>27/03/2023</t>
  </si>
  <si>
    <t xml:space="preserve">3-2023-008487
</t>
  </si>
  <si>
    <t xml:space="preserve">https://www.contratos.gov.co/consultas/detalleProceso.do?numConstancia=19-12-9482467 
</t>
  </si>
  <si>
    <t>GGC-541-2020</t>
  </si>
  <si>
    <t xml:space="preserve">Contratar la prestación de Servicios de Nube Pública para el dominio minenergia.gov.co, al amparo del Acuerdo Marco de Precios CCE-908-1-AMP-2019
</t>
  </si>
  <si>
    <t>UNION TEMPORAL NUBE PUBLICA</t>
  </si>
  <si>
    <t>14/10/2020</t>
  </si>
  <si>
    <t>3-2022-023102
del 27-09-2022</t>
  </si>
  <si>
    <t>27/09/2022</t>
  </si>
  <si>
    <t xml:space="preserve">Mediante memorando 3-2023-006682
del 15-03-2023 el área devuelve el proyecto con algunos ajustes solicitados mediante correo </t>
  </si>
  <si>
    <t xml:space="preserve">3-2023-007464
</t>
  </si>
  <si>
    <t>Mediante memorando 3-2023-010039
del 28-04-2023 el área devuelve proyecto de liquidación con los ajustes solicitados</t>
  </si>
  <si>
    <t xml:space="preserve">3-2023-011022
</t>
  </si>
  <si>
    <t xml:space="preserve"> 3-2023-012530
</t>
  </si>
  <si>
    <t>29/05/2023</t>
  </si>
  <si>
    <t>SE PUBLICÓ EN TVEC</t>
  </si>
  <si>
    <t>GGC-1055-2023</t>
  </si>
  <si>
    <t>CONTRATAR LA PRESTACIÓN DEL SERVICIO DE INSPECCIÓN TÉCNICA PARA LOS ASCENSORES DE PASAJEROS MARCA SCHINDLER, INSTALADOS EN LA CALLE 43 N° 57-31 CAN-BOGOTÁ, SEDE PRINCIPAL DEL MINISTERIO DE MINAS Y ENERGÍA."</t>
  </si>
  <si>
    <t xml:space="preserve">ASCENSORES SCHINDLER DE COLOMBIA S.A. </t>
  </si>
  <si>
    <t>DANNY MAURICIO SUAREZ</t>
  </si>
  <si>
    <t>https://www.secop.gov.co/CO1ContractsManagement/Tendering/ProcurementContractEdit/View?docUniqueIdentifier=CO1.PCCNTR.5518402&amp;prevCtxUrl=https%3a%2f%2fwww.secop.gov.co%3a443%2fCO1ContractsManagement%2fTendering%2fProcurementContractManagement%2fIndex&amp;prevCtxLbl=Contratos+</t>
  </si>
  <si>
    <t>GGC-1178-2023</t>
  </si>
  <si>
    <t>COMPRAVENTA DE VEHÍCULOS QUE PERMITAN EL FORTALECIMIENTO Y MEJORAMIENTO DEL PARQUE AUTOMOTOR DEL MINISTERIO DE MINAS Y ENERGÍA</t>
  </si>
  <si>
    <t>UNION TEMPORAL MOTORYSA-CASATORO 2020</t>
  </si>
  <si>
    <t>NEON 03/12/2024</t>
  </si>
  <si>
    <t>GGC-613-2022</t>
  </si>
  <si>
    <t>Adquirir para el uso del Ministerio de Minas y Energía, las bases de datos anonimizadas e informes resultantes del estudio de percepción denominado “Brújula Minera 2022," así como realizar el análisis detallado en algunos municipios de los departamentos priorizados dentro de las estrategias, para contar con información que permita el acercamiento del sector en territorios.</t>
  </si>
  <si>
    <t>JAIME ARTEAGA Y ASOCIADOS S.A.S.</t>
  </si>
  <si>
    <t>Profesional Dirección de minería empresarial</t>
  </si>
  <si>
    <t>DIRECCION DE MINERIA EMPRESARIAL</t>
  </si>
  <si>
    <t>3-2023-018178 del 13/07/2023</t>
  </si>
  <si>
    <t>13/07/2023</t>
  </si>
  <si>
    <t>Se devuelve para ajustes del área</t>
  </si>
  <si>
    <t xml:space="preserve"> 3-2024-007534
 del 08-03-2024</t>
  </si>
  <si>
    <t xml:space="preserve"> 3-2024-027171 del 21-08-2024</t>
  </si>
  <si>
    <t>3-2024-032071
 del 25-09-2024</t>
  </si>
  <si>
    <t>NEON 29/10/2024 y 11/03/2025 Y 01/04/2025</t>
  </si>
  <si>
    <t>27/11/2024 y 14/03/2025</t>
  </si>
  <si>
    <t>https://www.secop.gov.co/CO1ContractsManagement/Tendering/ProcurementContractEdit/View?docUniqueIdentifier=CO1.PCCNTR.3853666&amp;prevCtxUrl=https%3a%2f%2fwww.secop.gov.co%3a443%2fCO1ContractsManagement%2fTendering%2fProcurementContractManagement%2fIndex&amp;prevCtxLbl=Contratos+</t>
  </si>
  <si>
    <t>4 MESES</t>
  </si>
  <si>
    <t>GGC-331-2022</t>
  </si>
  <si>
    <t>Aunar esfuerzos técnicos, administrativos, legales, humanos y financieros entre la Agencia Nacional de Hidrocarburos y el Ministerio de Minas y Energía ? Oficina de Asuntos Ambientales y Sociales, con el fin de implementar la Estrategia de Desarrollo y Relacionamiento Territorial en los territorios con actividades del sector de hidrocarburos.</t>
  </si>
  <si>
    <t xml:space="preserve"> AGENCIA NACIONAL DE HIDROCARBUROS</t>
  </si>
  <si>
    <t>MARIA PAULA MORENO TORRES</t>
  </si>
  <si>
    <t>OFICINA DE ASUNTOS AMBIENTALES Y SOCIALES</t>
  </si>
  <si>
    <t>NEON -05/11/2024</t>
  </si>
  <si>
    <t>La ANH debe publicar</t>
  </si>
  <si>
    <t>SELECCION ABREVIADA / SUBASTA INVERSA</t>
  </si>
  <si>
    <t>COMPRAVENTA</t>
  </si>
  <si>
    <t>GGC-613-2023</t>
  </si>
  <si>
    <t>Aunar esfuerzos técnicos, financieros, profesionales y metodológicos con el fin de incorporar los lineamientos del Programa de Sustitución de actividades mineras en los páramos delimitados.</t>
  </si>
  <si>
    <t>LA CORPORACION AUTOMA REGIONAL DEL CAUCA</t>
  </si>
  <si>
    <t>LUZ DARY CARMONA MORENO</t>
  </si>
  <si>
    <t>GUILLERMO ANDRES LONDOÑO</t>
  </si>
  <si>
    <t>SIN RADICAR</t>
  </si>
  <si>
    <t>GGC-506-2021</t>
  </si>
  <si>
    <t>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t>
  </si>
  <si>
    <t>LA PREVISORA S.A COMPAÑÍA DE SEGUROS</t>
  </si>
  <si>
    <t>Resolución 01305 de 2024  de fecha 28 octubre 2024</t>
  </si>
  <si>
    <t>https://www.secop.gov.co/CO1ContractsManagement/Tendering/ProcurementContractEdit/View?docUniqueIdentifier=CO1.PCCNTR.2560912&amp;prevCtxUrl=https%3a%2f%2fwww.secop.gov.co%3a443%2fCO1ContractsManagement%2fTendering%2fProcurementContractManagement%2fIndex&amp;prevCtxLbl=Contratos+</t>
  </si>
  <si>
    <t>Se envia memo al área informando sobre la pub licación de la resolución 01305 de 2024</t>
  </si>
  <si>
    <t>GGC-278-2019</t>
  </si>
  <si>
    <t>Adquirir la renovación de novecientas (900) suscripciones de GOOGLE SUITE BUSINESS y treinta (30) horas de soporte técnico, para el dominio minenergia.gov.co, a través del acuerdo marco de precios acuerdo marco de precios No. CCE-572-1-AMP-2017 de productos y servicios Google de Colombia Compra Eficiente.</t>
  </si>
  <si>
    <t>EFORCERS S.A.</t>
  </si>
  <si>
    <t>3-2024-015445
 DEL 21-05-2024</t>
  </si>
  <si>
    <t>21/05/2024</t>
  </si>
  <si>
    <t>con memorando No. 3-2023-004268 del 17 -02-2023 se solicitó al área enviar proyectos de actas de liquidación. Mediante correo del 23 de mayo de 2024 se radican los ajustes solicitados</t>
  </si>
  <si>
    <t>3-2024-015530
 del  22-05-2024</t>
  </si>
  <si>
    <t>22/05/2024</t>
  </si>
  <si>
    <t>23/05/2024</t>
  </si>
  <si>
    <t>24/05/2024</t>
  </si>
  <si>
    <t>Se publicó la orden de compra en la tienda virtual mediente ID 407800</t>
  </si>
  <si>
    <t>4 meses. Mediante memorando  3-2024-018809 del 18-06-2024 se remitió al área el acta de liquidación firmada y publicada en la tienda virtual</t>
  </si>
  <si>
    <t>GGC-514-2019</t>
  </si>
  <si>
    <t>Realizar un estudio para cuantificar el impacto socioeconomico que generó el sector nuclear en Colombia para el periodo comprendido entre los años 2014 y 2018, a través de la contribución del sector al Producto Interno Bruto (PIB), a la situación de empleo, a las entidades tributarias, al comercio exterior y la inversión en investigación y desarrollo</t>
  </si>
  <si>
    <t>IDOM CONSULTING, ENGINNERING, ARCHICTETURE S.A.U</t>
  </si>
  <si>
    <t>COORDINADOR DEL GRUPO DE ASUNTOS NUCLEARES</t>
  </si>
  <si>
    <t>OFICINA DE ASUNTOS REGULATORIOS Y EMPRESARIALES</t>
  </si>
  <si>
    <t>3-2023-000117 del 05 de enero de 2023</t>
  </si>
  <si>
    <t>3-2023-022980
del 01-09-2023</t>
  </si>
  <si>
    <t>mediante memorando 3-2024-025516 del 08/08/2024 se remitio el expediente a suntos disciplinarios por perdida de competencia</t>
  </si>
  <si>
    <t>LA LIQUIDACION FUE RADICADA EN NEON  (CON AJUSTES) EL 23/07/2024. MEDIANTE MEMORANDO 3-2024-025516 DEL 08/08/2024, SE REMITIO A A SUNTOS DISCIPLINARIOS POR PERDIDA DE COMPETENCIA.</t>
  </si>
  <si>
    <t>GGC-622-2019</t>
  </si>
  <si>
    <t>Contratar la elaboración,  diseño y edición de cartillas y su respectiva socialización a través de talleres,  de procesos y procedimientos que se deben emplear en las labores mineras subterráneas de oro y carbón.</t>
  </si>
  <si>
    <t>UNIVERSIDAD PEDAGOGICA Y TECNOLOGICA DE COLOMBIA - UPTC</t>
  </si>
  <si>
    <t>Coordinaciión para la Gestión de los Programas de Seguridad Minera y Minería de Subsistencia</t>
  </si>
  <si>
    <t>3-2022-028676
del 25-11-2022</t>
  </si>
  <si>
    <t>25/11/2022</t>
  </si>
  <si>
    <t>Se devuelve por el aplicativo ARGO y por correo electrónico  a la Dirección de Formalización Minera  para ajustes (olga lucia)</t>
  </si>
  <si>
    <t>3-2024-014562
 del 09-05-2024</t>
  </si>
  <si>
    <t xml:space="preserve"> 3-2024-014841
 del 14-05-2024</t>
  </si>
  <si>
    <t>14/05/2024</t>
  </si>
  <si>
    <t>E-mail del 20/05/2024</t>
  </si>
  <si>
    <t>20/05/2024</t>
  </si>
  <si>
    <t>E-MAIL</t>
  </si>
  <si>
    <t>https://www.secop.gov.co/CO1ContractsManagement/Tendering/ProcurementContractEdit/View?docUniqueIdentifier=CO1.PCCNTR.1121101&amp;prevCtxUrl=https%3a%2f%2fwww.secop.gov.co%3a443%2fCO1ContractsManagement%2fTendering%2fProcurementContractManagement%2fIndex&amp;prevCtxLbl=Contratos+</t>
  </si>
  <si>
    <t>4 meses. Mediante memorando  3-2024-018806 del 18-06-2024 se remitió al área el acta de liquidación firmada y publicada en SECOPII.</t>
  </si>
  <si>
    <t>GGC-294-2019</t>
  </si>
  <si>
    <t>Contratar la prestación del servicio integral de aseo y cafetería para la sede del Ministerio de Minas y Energía, ubicada en la Calle 43 No. 57-31 CAN, Bogotá D.C. y la sede del Archivo Central, ubicado en la Avenida Calle 26 No.46-90 de la ciudad de Bogotá D.C.</t>
  </si>
  <si>
    <t>UNION TEMPORAL EMINSER - SOLOASEO 2016</t>
  </si>
  <si>
    <t>3-2022-007977 del 25-03-2022</t>
  </si>
  <si>
    <t>25/03/2022</t>
  </si>
  <si>
    <t>se remitió por correo del 28-03-2023 alcance al memorando No.  3-2023-007403 del 24-03-2023, incluyendo en una sola acta los comentarios fianncieros y jurídicos</t>
  </si>
  <si>
    <t>3-2023-007403 del 24-03-2023</t>
  </si>
  <si>
    <t>se devuelve proyecto para  ajustes del area  por la plataforma NEON, el 26/06/2024. el area realizo ajustes por NEON EL 28 DE JUNIO.</t>
  </si>
  <si>
    <t xml:space="preserve">NEON. </t>
  </si>
  <si>
    <t>28/06/2024</t>
  </si>
  <si>
    <t>El area radico con ajustes por NEON, EL 28/06/2024</t>
  </si>
  <si>
    <t>ARGO</t>
  </si>
  <si>
    <t>00660 DEL 02 DE JULIO DEL 2024</t>
  </si>
  <si>
    <t>ID. 411177- TIENDA VIRTUAL</t>
  </si>
  <si>
    <t>mediante memorando numero 3-2024-020390
Fecha: 02-07-2024</t>
  </si>
  <si>
    <t>18/07/2024</t>
  </si>
  <si>
    <t>SE REMITIO MEMORANDO AL AREA EL 30 DE JULIO DEL 2024 INFORMANDO FECHA DE PUBLICACION DE LA RESOLUCION 660 DEL 2024.</t>
  </si>
  <si>
    <t>CAO-001-2020</t>
  </si>
  <si>
    <t>Validar el cumplimiento de los requisitos de la norma ISO 9001:2015, a través de la segúnda auditoría de seguimiento al sistema integrado de gestión del Ministerio de Minas y Energía.</t>
  </si>
  <si>
    <t>SGS COLOMBIA S.A.</t>
  </si>
  <si>
    <t>Jefe de Oficina de Planeación y Gestión Internacional</t>
  </si>
  <si>
    <t>OFICINA DE PLANEACIÓN Y GESTIÓN INTERNACIONAL</t>
  </si>
  <si>
    <t>06/03/2020</t>
  </si>
  <si>
    <t>3-2022-012541
del 19-05-2022</t>
  </si>
  <si>
    <t>19/05/2022</t>
  </si>
  <si>
    <t>SE DEVUEL AL AREA PARA AJUSTES EL 08/08/2024</t>
  </si>
  <si>
    <t>3-2024-025320 DEL 06/08/2024</t>
  </si>
  <si>
    <t>23/08/2024</t>
  </si>
  <si>
    <t>https://www.secop.gov.co/CO1ContractsManagement/Tendering/ProcurementContractEdit/View?docUniqueIdentifier=CO1.PCCNTR.1420262&amp;prevCtxUrl=https%3a%2f%2f</t>
  </si>
  <si>
    <t>30/08/2024</t>
  </si>
  <si>
    <t>GGC-384-2020</t>
  </si>
  <si>
    <t>Contratar suministro e instalación de división en acrílico para la recepción de la sede principal del Ministerio de Minas y Energía ubicada en la Calle 43 No. 57-31 CAN de Bogotá en el marco de la pandemia Covid 19.</t>
  </si>
  <si>
    <t>COOL KOLORS GRAPHIC STUDIO SAS</t>
  </si>
  <si>
    <t>3-2021-016040 del 25-08-2021</t>
  </si>
  <si>
    <t>26/08/2021</t>
  </si>
  <si>
    <t>EL AREA RADICA SOLICITUD DE LIQUIDACION UNILATERAL POR NEON EL 15/08/2024</t>
  </si>
  <si>
    <t>15/08/2024</t>
  </si>
  <si>
    <t>16/08/2024</t>
  </si>
  <si>
    <t>870 DEL 16/08/2024</t>
  </si>
  <si>
    <t>https://www.secop.gov.co/CO1ContractsManagement/Tendering/ProcurementContractEdit/View?docUniqueIdentifier=CO1.PCCNTR.1611217&amp;prevCtxUrl=https%3a%2f%2fwww.secop.gov.co%3a443%2fCO1ContractsManagement%2fTendering%2fProcurementContractManagement%2fIndex&amp;prevCtxLbl=Contratos+</t>
  </si>
  <si>
    <t>MEDIANTE MEMORANDO 3-2024-026855 DEL 20/08/2024 SE REMITIO A LA OAJ PARA NOTIFICAR</t>
  </si>
  <si>
    <t>20/08/2024</t>
  </si>
  <si>
    <t>21/08/2024</t>
  </si>
  <si>
    <t>22/08/2024</t>
  </si>
  <si>
    <t xml:space="preserve">CONTRATACIÓN DIRECTA </t>
  </si>
  <si>
    <t>PRESTACION DE SERVICIOS</t>
  </si>
  <si>
    <t>GGC-520-2017</t>
  </si>
  <si>
    <t>Ampliar la cobertura y procurar la satisfacción de la demanda de energía en las Zonas No Interconectadas - ZNI, mediante la ejecución del proyecto ?DISEÑO Y CONSTRUCCIÓN DE SISTEMAS DE ENERGÍA SOLAR FOTOVOLTAICA PARA VIVIENDAS RURALES DEL MUNICIPIO DE SAN JOSÉ DEL GUAVIARE , DEPARTAMENTO DEL GUAVIARE? del Fondo de Apoyo Financiero para Energización de Zonas No Interconectadas ? FAZNI</t>
  </si>
  <si>
    <t xml:space="preserve">ENERGUAVIARE S.A. E.S.P.- IPSE </t>
  </si>
  <si>
    <t>por NEON  el 08/09/2024</t>
  </si>
  <si>
    <t>se rechaza para ajustes por NEON el 10/09/2024</t>
  </si>
  <si>
    <t>NEON-19/09/2024</t>
  </si>
  <si>
    <t>23/09/2024</t>
  </si>
  <si>
    <t>24/09/2024</t>
  </si>
  <si>
    <t>01106 DEL 24/09/2024</t>
  </si>
  <si>
    <t>https://www.secop.gov.co/CO1ContractsManagement/Tendering/ProcurementContractEdit/View?docUniqueIdentifier=CO1.PCCNTR.244101&amp;prevCtxUrl=https%3a%2f%2fwww.secop.gov.co%3a443%2fCO1ContractsManagement%2fTendering%2fProcurementContractManagement%2fIndex&amp;prevCtxLbl=Contratos+</t>
  </si>
  <si>
    <t>MEMORANDO 3-2024-031901 DEL 24/09/2024</t>
  </si>
  <si>
    <t>26/09/2024</t>
  </si>
  <si>
    <t>1/10/20241</t>
  </si>
  <si>
    <t>25/10/2024</t>
  </si>
  <si>
    <t>GGC-179-2013</t>
  </si>
  <si>
    <t xml:space="preserve"> “Ampliar la cobertura, mejorar la calidad y continuidad del servicio 
de energía eléctrica y satisfacer la demanda de la misma en las zonas del Sistema 
Interconectado Nacional – SIN ubicadas en el Mercado de Comercialización del 
OPERADOR DE RED mediante la ejecución de proyectos del Fondo de Apoyo Financiero 
para la Energización de las Zonas Rurales Interconectadas – FAER”</t>
  </si>
  <si>
    <t>ELECTRICARIBE S.A. E.S.P.</t>
  </si>
  <si>
    <t>3-2022-016108</t>
  </si>
  <si>
    <t>30/06/2022</t>
  </si>
  <si>
    <t>haciendo seguimiento del caso me informaron que se encuentra en ajustes en l0a dir00ecciÓn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t>
  </si>
  <si>
    <t>3-2022-024684 del 11-10-2022</t>
  </si>
  <si>
    <t>3-2023-014841 del 14 de Junio de 2023. Se realizó la revisión juríca del trámite y se proyectó memorando de devolución el cual se encuentra pendiente de aprobación</t>
  </si>
  <si>
    <t>3-2024-007280
 del 07-03-2024</t>
  </si>
  <si>
    <t>NEON-ARGO</t>
  </si>
  <si>
    <t>RESOLUCION 01181 DEL 04/10/2024</t>
  </si>
  <si>
    <t>MEMORANDO 3-2024-033836 DEL 04/10/2024</t>
  </si>
  <si>
    <t>SI</t>
  </si>
  <si>
    <t>po rcorreo electronico el 10/29/2024</t>
  </si>
  <si>
    <t>se liquidó unilateralmente pero la ejecutoria quedó con posterioridad a la fecha de pérdida de competencia</t>
  </si>
  <si>
    <t>GGC-224-2012</t>
  </si>
  <si>
    <t xml:space="preserve">“Ampliar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t>
  </si>
  <si>
    <t>3-2022-018304
del 25-07-2022</t>
  </si>
  <si>
    <t>25/07/2022</t>
  </si>
  <si>
    <t>Se devuelve para ajsutes y adjuntar soportes</t>
  </si>
  <si>
    <t xml:space="preserve">3-2022-024684
</t>
  </si>
  <si>
    <t>NEON 27/08/2024</t>
  </si>
  <si>
    <t>NEON 05/09/2024 Y 24/09/2024</t>
  </si>
  <si>
    <t>NEON - ARGO</t>
  </si>
  <si>
    <t>RESOLUCIÓN 1125 DEL 25/09/2024</t>
  </si>
  <si>
    <t>https://www.contratos.gov.co/consultas/detalleProceso.do?numConstancia=12-12-1369565</t>
  </si>
  <si>
    <t>1-2024-047367</t>
  </si>
  <si>
    <t>01319 DEL 28/10/2024</t>
  </si>
  <si>
    <t>6 meses</t>
  </si>
  <si>
    <t>GGC-180-2013</t>
  </si>
  <si>
    <t>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t>
  </si>
  <si>
    <t>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t>
  </si>
  <si>
    <t>NEON-16/09/2024</t>
  </si>
  <si>
    <t>argo</t>
  </si>
  <si>
    <t>RESOLUCION 01182 DEL 04/10/2024</t>
  </si>
  <si>
    <t>MEMORANDO 3-2024-033835 DEL 04/10/2024</t>
  </si>
  <si>
    <t>POR CORREO EL 10/29/2024</t>
  </si>
  <si>
    <t>GGC-295-2014</t>
  </si>
  <si>
    <t xml:space="preserve">“Legalizar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t>
  </si>
  <si>
    <t>30(08/2024</t>
  </si>
  <si>
    <t>NEON- 30/09/2024</t>
  </si>
  <si>
    <t>RESOLUCIÓN 01183 DEL 04 DE OCTUBRE DE 2024</t>
  </si>
  <si>
    <t xml:space="preserve">
https://www.contratos.gov.co/consultas/detalleProceso.do?numConstancia=14-12-3234123 </t>
  </si>
  <si>
    <t>01323 DEL 28/10/2024</t>
  </si>
  <si>
    <t>MINIMA CUANTIA</t>
  </si>
  <si>
    <t>PRESTACION DE SERVICIOS PROFESIONALES</t>
  </si>
  <si>
    <t>GGC-298-2014</t>
  </si>
  <si>
    <t>Legalizar los usuarios y adecuar las redes eléctricas conforme los reglamentos técnicos vigentes, en los barrios subnormales situados en municipios delSistema Interconectado Nacional en el Mercado de Comercialización del Operador de RedELECTRICARIBE S.A. E.S.P., mediante la ejecución de los proyectos del Programa de Normalización de Redes Eléctricas- PRONE.</t>
  </si>
  <si>
    <t>29/12/2014</t>
  </si>
  <si>
    <t>01175 DEL 04/10/2024</t>
  </si>
  <si>
    <t>MEMORANDO 3-2024-033840 DEL 04/10/2024</t>
  </si>
  <si>
    <t>El recurso se resolvió cuando ya se habia perdido competencia para liquidar</t>
  </si>
  <si>
    <t>GGC-306-2014</t>
  </si>
  <si>
    <t>26/08/2024</t>
  </si>
  <si>
    <t>NEON 18/09/2024</t>
  </si>
  <si>
    <t>RESOLUCIÓN 01101 DEL 20/09/2024</t>
  </si>
  <si>
    <t>https://www.contratos.gov.co/consultas/detalleProceso.do?numConstancia=14-12-3248643</t>
  </si>
  <si>
    <t>1-2024-047370</t>
  </si>
  <si>
    <t>RESOLUCIÓN 01317 DEL 28/10/2024</t>
  </si>
  <si>
    <t>CAO-031-2019</t>
  </si>
  <si>
    <t>Suministro de botellones de agua envasada, apta para  el consumo humano y otros servicios conexos para las sedes del Ministerio de Minas y Energía.</t>
  </si>
  <si>
    <t>C&amp;R SOLUCIONES S.A.S</t>
  </si>
  <si>
    <t>3-2021-011253
del 08-06-2021</t>
  </si>
  <si>
    <t>Mediante memorando 3-2022-008377
del 31-03-2022 se radica nuevamente le trámite</t>
  </si>
  <si>
    <t>3-2022-008377
del  31-03-2022</t>
  </si>
  <si>
    <t>31/03/2022</t>
  </si>
  <si>
    <t>3-2022-022312
Fecha: 13-09-2022</t>
  </si>
  <si>
    <t>SE RADICO SOLICITUD DE LIQUIDACION UNILATERAL POR NEON EL 10/07/2024</t>
  </si>
  <si>
    <t>SE DEVOLVIO POR NEON, PARA AJUSTES DEL AREA EL 22/07/2024</t>
  </si>
  <si>
    <t>22/07/2024</t>
  </si>
  <si>
    <t>0818 DEL 05/08/2024</t>
  </si>
  <si>
    <t>https://www.secop.gov.co/CO1ContractsManagement/Tendering/ProcurementContractEdit/View?docUniqueIdentifier=CO1.PCCNTR.1221529&amp;prevCtxUrl=https%3a%2f%2fwww.secop.gov.co%3a443%2fCO1ContractsManagement%2fTendering%2fProcurementContractManagement%2fIndex&amp;prevCtxLbl=Contratos+</t>
  </si>
  <si>
    <t>3-2024-025114 DEL 05/08/2024</t>
  </si>
  <si>
    <t>PERDIO COMPETENCIA EL 28 DE AGOSTO DEL 2024, NO OBSTANTE SE  POR INDICACIONES DE LA CORDINADORA DEL GGC SE PUBLICA EL ACTA EN SECOP II, EL 11/28/2024</t>
  </si>
  <si>
    <t>GGC-811-2019</t>
  </si>
  <si>
    <t>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contractual.Lote.2 RESPONSABILIDAD CIVIL SERVIDORES PÚBLICOS</t>
  </si>
  <si>
    <t>AXA COLPATRIA</t>
  </si>
  <si>
    <t>3-2022-010320
del 25-04-2022_x000D_</t>
  </si>
  <si>
    <t>25/04/2022</t>
  </si>
  <si>
    <t>Mediante correos del 7 y 21 de junio de 2022 se solicitó al área que tiene la necesidad realizar los ajustes financieros al proyecto de acta de liquidación, solicitados por la profesional financiera del área,</t>
  </si>
  <si>
    <t>21/06/2022</t>
  </si>
  <si>
    <t>SE DEVUELVE POR NEON, PARA AJUSTES DEL AREA</t>
  </si>
  <si>
    <t>https://www.secop.gov.co/CO1ContractsManagement/Tendering/ProcurementContractEdit/View?docUniqueIdentifier=CO1.PCCNTR.1245729&amp;prevCtxUrl=https%3a%2f%2fwww.secop.gov.co%3a443%2fCO1ContractsManagement%2fTendering%2fProcurementContractManagement%2fIndex&amp;prevCtxLbl=Contratos+</t>
  </si>
  <si>
    <t>mediante memorando 3-2024-029201 se remitio a juridica para NOTIFICAR.</t>
  </si>
  <si>
    <t>GGC-347-2020</t>
  </si>
  <si>
    <t>Adquisición de la dotación de vestuario y calzado para los funcionarios del Ministerio de Minas y Energía, que tienen derecho conforme a la Ley 70 de 1988 (Segmento 1- Ropa Femenina)</t>
  </si>
  <si>
    <t>CONFECCIONES PAEZ S.A</t>
  </si>
  <si>
    <t>ANGELICA MARIA BERMUDEZ RODRIGUEZ Y SANDRA MILENA RODRIGUEZ RAMIREZ</t>
  </si>
  <si>
    <t>FABIAN ANDRÉS JIMENEZ</t>
  </si>
  <si>
    <t>3-2021-017388 del 15-09-2021_x000D_</t>
  </si>
  <si>
    <t>15/09/2021</t>
  </si>
  <si>
    <t>En la trazabilidad del radicado, se evidencia que se devolvió liquidación para ajustes</t>
  </si>
  <si>
    <t>28/09/2021</t>
  </si>
  <si>
    <t xml:space="preserve">El día 26 de septiembre de 2024 se publico en la TVEC la modificación correspondiente al Acta de Liquidación mediante resolucion No 01147 del 26-09-2024/ Se cambia Estado </t>
  </si>
  <si>
    <t>17/10/2024</t>
  </si>
  <si>
    <t>GGC-345-2020</t>
  </si>
  <si>
    <t>Adquisición de la dotación de vestuario y calzado para los funcionarios del Ministerio de Minas y Energía, que tienen derecho conforme a la Ley 70 de 1988. (Segmento 4-Dotaciòn calzado masculino)</t>
  </si>
  <si>
    <t>DOTACIÓN INTEGRAL S.A.S</t>
  </si>
  <si>
    <t>Coordinadora Grupo de Gestión Administrativa</t>
  </si>
  <si>
    <t>07/05/2020</t>
  </si>
  <si>
    <t>3-2022-008983
del 05-04-2022</t>
  </si>
  <si>
    <t>Se evidencia en ARGO qiue el trámite se devolvió al área el 14/09/2022 para ajustes</t>
  </si>
  <si>
    <t>14/09/2022</t>
  </si>
  <si>
    <t>15/10/2024</t>
  </si>
  <si>
    <t>GGC-346-2020</t>
  </si>
  <si>
    <t>Adquisición de la dotación de vestuario y calzado para los funcionarios del Ministerio de Minas y Energía, que tienen derecho conforme a la Ley 70 de 1988. (Segmento 3-Dotaciòn calzado femenino)</t>
  </si>
  <si>
    <t>3-2021-022337
del 22-11-2021_x000D_</t>
  </si>
  <si>
    <t>22/11/2021</t>
  </si>
  <si>
    <t>Se solicita nueva documentación ya que cambió el Ordenador del Gasto que es quien firma el acta. trazabilidad ARGO 17/03/2022 (Lucia Karolina Olivera Dueñas)</t>
  </si>
  <si>
    <t>17/03/2022</t>
  </si>
  <si>
    <t>GGC-348-2020</t>
  </si>
  <si>
    <t>Adquisición de la dotación de vestuario y calzado para los funcionarios del Ministerio de Minas y Energía, que tienen derecho conforme a la Ley 70 de 1988. (Segmento 2-Dotaciòn ropa masculina)</t>
  </si>
  <si>
    <t>UNION TEMPORAL HERMANOS BLANCO</t>
  </si>
  <si>
    <t>3-2021-017555 del 17-09-2022</t>
  </si>
  <si>
    <t>se observa que se solicitó actualización de documentos</t>
  </si>
  <si>
    <t>GGC-614-2020</t>
  </si>
  <si>
    <t xml:space="preserve">Contratar los servicios de una plataforma LMS que brinde las capacitaciones virtuales y la certificación de los cursos para los servidores del Ministerio que permita el fortalecimiento de las competencias para el relacionamiento Estado-Ciudadano y el desarrollo de habilidades orientadas a la innovación, el servicio, la participación ciudadana y la transformación digital. </t>
  </si>
  <si>
    <t>KAPITAL GROUP SAS</t>
  </si>
  <si>
    <t>Coordinadora del Grupo de relacionamiento con el ciudadano y gestión de la información y Subdirectora de Talento humano</t>
  </si>
  <si>
    <t>GRUPO DE RELACIONAMIENTO CON EL CIUDADANO Y GESTIÓN DE LA INFORMACIÓN</t>
  </si>
  <si>
    <t>30/12/2020</t>
  </si>
  <si>
    <t>3-2022-019922
del 11-08-2022</t>
  </si>
  <si>
    <t xml:space="preserve">Se evidencia por ARGO que el 18/08/2022 devolvieron el trámite al área </t>
  </si>
  <si>
    <t>3-2022-019922</t>
  </si>
  <si>
    <t>18/08/2022</t>
  </si>
  <si>
    <t>El área radica por NEON el acta de liquidación el 21/08/2024</t>
  </si>
  <si>
    <t>NEON - 11/09/2024</t>
  </si>
  <si>
    <t>https://www.secop.gov.co/CO1ContractsManagement/Tendering/ProcurementContractEdit/View?docUniqueIdentifier=CO1.PCCNTR.2079038&amp;prevCtxUrl=https%3a%2f%2fwww.secop.gov.co%3a443%2fCO1ContractsManagement%2fTendering%2fProcurementContractManagement%2fIndex&amp;prevCtxLbl=Contratos+</t>
  </si>
  <si>
    <t>Mediante memorando 3-2024-033467 del 03-10-2024 se remitió al área acta de liquidación bilateral firmada y publicada en SECOPII</t>
  </si>
  <si>
    <t>COOPERACION</t>
  </si>
  <si>
    <t>GGC-587-2020</t>
  </si>
  <si>
    <t>Contratar un estudio técnico-económico, que incluya el modelamiento matemático e informático para la determinación eficiente de los volúmenes máximos de combustible con beneficios tributarios a distribuir  en las Estaciones de Servicio de los municipios de zonas de frontera.</t>
  </si>
  <si>
    <t>ECONOMETRIA S.A</t>
  </si>
  <si>
    <t>Coordinador
Grupo de Downstream</t>
  </si>
  <si>
    <t>23/12/2020</t>
  </si>
  <si>
    <t>3-2022-022564
del 17-09-2022</t>
  </si>
  <si>
    <t>17/09/2022</t>
  </si>
  <si>
    <t>Se devolvió el trámite para ajustes del área</t>
  </si>
  <si>
    <t>3-2023-024105
del 12-09-2023</t>
  </si>
  <si>
    <t>Mediante memorando 3-2023-033312 del 29-11-2023, el área remitió los ajustes solicitados</t>
  </si>
  <si>
    <t>3-2023-034555
DEL 05-12-2023</t>
  </si>
  <si>
    <t>NEON - 21/10/2024</t>
  </si>
  <si>
    <t>https://www.secop.gov.co/CO1ContractsManagement/Tendering/ProcurementContractEdit/View?docUniqueIdentifier=CO1.PCCNTR.2067710&amp;prevCtxUrl=https%3a%2f%2fwww.secop.gov.co%3a443%2fCO1ContractsManagement%2fTendering%2fProcurementContractManagement%2fIndex&amp;prevCtxLbl=Contratos+</t>
  </si>
  <si>
    <t>GGC-361-2020</t>
  </si>
  <si>
    <t xml:space="preserve">adquisición de cincuenta (50) licencias Microsoft®O365E3Open, setecientas (700) licencias Microsoft®O365PlanE1Archiving, cien (100) licencias Microsoft®ExchangeOnlinePlan2Open, y Cincuenta (50) licencias Microsoft®PowerBIProOpen para el dominio minenergia.gov.co, a través del
Instrumento de Agregación de Demanda No CCE-139-IAD-2020, se recibieron seis (6) </t>
  </si>
  <si>
    <t>UT SOFT IG 3</t>
  </si>
  <si>
    <t>3-2024-009023
 del 22-03-2024</t>
  </si>
  <si>
    <t>22/03/2024</t>
  </si>
  <si>
    <t xml:space="preserve">con memorando No. 3-2023-004268 del 17 -02-2023 se solicitó al área enviar proyectos de actas de liquidación </t>
  </si>
  <si>
    <t xml:space="preserve"> 3-2024-013142
 del 30-04-2024</t>
  </si>
  <si>
    <t>30/04/2024</t>
  </si>
  <si>
    <t xml:space="preserve"> 3-2024-021978
del 09-07-2024</t>
  </si>
  <si>
    <t>3-2024-023140
 del 21-07-2024</t>
  </si>
  <si>
    <t>21/07/2024</t>
  </si>
  <si>
    <t>3-2024-025076
DEL 05-08-2024</t>
  </si>
  <si>
    <t>EL 13/08/2024 SE PUBLICÓ EL ACTA DE LIQUIDACIÓN BILATERAL EN LA TIENDA VIRTUAL BAJO EL ID 413026</t>
  </si>
  <si>
    <t>Mediante memorando  3-2024-032494 del 30-09-2024 se remitió al área el formato de tienda virtual y el acta de liquidación bilateral firmados y publicados en tienda virtual</t>
  </si>
  <si>
    <t>GGC-643-2017</t>
  </si>
  <si>
    <t>ENERGIZACIÓN RURAL MEDIANTE SOLUCIÓN SOLAR FOTOVOLTAICA Y REDES DE BAJA TENSIÓN PARA LAS COMUNIDADES DE LOS RESGUARDOS INDÍGENAS UNAMA Y EL TIGRE DEL MUNCIPIO DE PUERTO GAITÁN - META - FASE I</t>
  </si>
  <si>
    <t>EMSA E.S.P.- IPSE</t>
  </si>
  <si>
    <t>VICTOR JOSE PATERNINA NOVOA</t>
  </si>
  <si>
    <t xml:space="preserve">ingreso por NEON. </t>
  </si>
  <si>
    <t>se devuelve para ajustes del area. POR NEON EL 09/09/2024</t>
  </si>
  <si>
    <t>19/09/2024</t>
  </si>
  <si>
    <t>01076 DEL 19/09/2024</t>
  </si>
  <si>
    <t>https://www.secop.gov.co/CO1ContractsManagement/Tendering/ProcurementContractEdit/View?docUniqueIdentifier=CO1.PCCNTR.282323&amp;prevCtxUrl=https%3a%2f%2fwww.secop.gov.co%3a443%2fCO1ContractsManagement%2fTendering%2fProcurementContractManagement%2fIndex&amp;prevCtxLbl=Contratos+</t>
  </si>
  <si>
    <t>MEMORANDO 3-2024-031424 DEL 19/09/2024</t>
  </si>
  <si>
    <t>16/10/2024</t>
  </si>
  <si>
    <t>SUMINISTRO</t>
  </si>
  <si>
    <t>GGC-613-2017</t>
  </si>
  <si>
    <t xml:space="preserve">INSTALACIÓN  DE PLANTAS SOLARES FOTOVOLTAICAS AISLADAS, EN VIVIENDAS RURALES DEL MUNICIPIO DE PUERTO RICO, DEPARTAMENTO DEL META
</t>
  </si>
  <si>
    <t xml:space="preserve">GENSA S.A. E.S.P.-IPSE </t>
  </si>
  <si>
    <t>NEON-26/09/2024</t>
  </si>
  <si>
    <t>RESOLUCION 01185 DEL 04/10/2024</t>
  </si>
  <si>
    <t>https://www.secop.gov.co/CO1ContractsManagement/Tendering/ProcurementContractEdit/View?docUniqueIdentifier=CO1.PCCNTR.276976&amp;prevCtxUrl=https%3a%2f%2fwww.secop.gov.co%3a443%2fCO1ContractsManagement%2fTendering%2fProcurementContractManagement%2fIndex&amp;prevCtxLbl=Contratos+</t>
  </si>
  <si>
    <t>MEMORANDO 3-2024-033838 DEL 04/10/2024.</t>
  </si>
  <si>
    <t>perdio competencia el 10/21/2024, no obstante se publica por indicacion de la cordinadora del GGC</t>
  </si>
  <si>
    <t>GGC-548-2021</t>
  </si>
  <si>
    <t>Prestar el servicio de mantenimiento preventivo y correctivo, el cual incluye el suministro de repuestos y accesorios para los vehículos marca TOYOTA que conforman el parque automotor del Ministerio de Minas y Energía AMP.</t>
  </si>
  <si>
    <t>AUTOSERVICIO MECANICO SAS</t>
  </si>
  <si>
    <t>Coordinadora del Grupo de Gestión Administrativa</t>
  </si>
  <si>
    <t>3-2022-017832</t>
  </si>
  <si>
    <t>3-2023-012708 del 29-05-2023</t>
  </si>
  <si>
    <t>3-2024-007752
 DEL 11-03-2024</t>
  </si>
  <si>
    <t>3-2024-008961
 del 21-03-2024</t>
  </si>
  <si>
    <t>21/03/2024</t>
  </si>
  <si>
    <t>3-2024-011094
 del 11-04-2024</t>
  </si>
  <si>
    <t>3-2024-017489
 del  06-06-2024</t>
  </si>
  <si>
    <t>30/09/2024</t>
  </si>
  <si>
    <t>EL 03 DE OCTUBRE DEL 2024 SE PUBLICO EN TIENDA VIRTUAL- ID-419820</t>
  </si>
  <si>
    <t>GGC-516-2021</t>
  </si>
  <si>
    <t>Contratar los servicios de un consultor que realice el informe EITI Colombia de la vigencia 2020 y los reportes parciales del año 2021, en cumplimiento del estándar internacional.</t>
  </si>
  <si>
    <t>CARLOS ARTURO PABA CAMARGO</t>
  </si>
  <si>
    <t>3-2024-014550 del 09 de junio del 2024</t>
  </si>
  <si>
    <t>18/07/2022</t>
  </si>
  <si>
    <t>Mediante correo electrónico del 11-05-2023 se solicita a Mónica Marcela Verdugo el envío del acta de acta de liquidación toda vez que en el memorando 3-2022-017665 del 18-07-2022 no estaba adjunto. 3-2024-014550  Fecha: 09-05-2024</t>
  </si>
  <si>
    <t>se devolvio al area para ajustes memorando 3-2024-020694 del 03/07/2024</t>
  </si>
  <si>
    <t>POR NEON</t>
  </si>
  <si>
    <t>https://www.secop.gov.co/CO1ContractsManagement/Tendering/ProcurementContractEdit/View?docUniqueIdentifier=CO1.PCCNTR.2583956&amp;prevCtxUrl=https%3a%2f%2fwww.secop.gov.co%3a443%2fCO1ContractsManagement%2fTendering%2fProcurementContractManagement%2fIndex&amp;prevCtxLbl=Contratos+</t>
  </si>
  <si>
    <t>LIQUIDADA  POR NEON EL 05/09/2024</t>
  </si>
  <si>
    <t>CAO-012-2021</t>
  </si>
  <si>
    <t>Contratar un diplomado en políticas públicas y gestión, diseño, implementación y evaluación.</t>
  </si>
  <si>
    <t>PONTIFICIA UNIVERSIDAD JAVERIANA</t>
  </si>
  <si>
    <t>SANDRA MILENA SANCHEZ ZULUAGA</t>
  </si>
  <si>
    <t>3-2024-011612
del 16-04-2024</t>
  </si>
  <si>
    <t>16/04/2024</t>
  </si>
  <si>
    <t>3-2024-018121
 DEL 11-06-2024</t>
  </si>
  <si>
    <t xml:space="preserve"> 3-2024-018871
 DEL 19-06-2024</t>
  </si>
  <si>
    <t xml:space="preserve"> 3-2024-019028
del 20-06-2024</t>
  </si>
  <si>
    <t>20/06/2024</t>
  </si>
  <si>
    <t>28/07/2024</t>
  </si>
  <si>
    <t>https://www.secop.gov.co/CO1ContractsManagement/Tendering/ProcurementContractEdit/View?ProfileName=CCE-10-Minima_Cuantia&amp;PPI=CO1.PPI.15245903&amp;DocUniqueName=ContratoDeCompra&amp;DocTypeName=NextWay.Entities.Marketplace.Tendering.ProcurementContract&amp;ProfileVersion=8&amp;DocUniqueIdentifier=CO1.PCCNTR.2948269&amp;Messages=Datos%20guardados|Success</t>
  </si>
  <si>
    <t>Mediante memorando 3-2024-025632 del 08-08-2024 se remitió al área el acta de liquidación bilateral firmada y publicada en SECOPII</t>
  </si>
  <si>
    <t>GGC-541-2021</t>
  </si>
  <si>
    <t>Aunar esfuerzos para "Implementar acciones de acompañamiento a los pequeños mineros en proceso de formalización y a titulares de pequeña minería para la obtención de la licencia ambiental en los departamentos de Boyacá, Cundinamarca, Caldas, Tolima, Huila y municipios con Programas de Desarrollo con Enfoque Territorial PDET, del departamento del Meta."</t>
  </si>
  <si>
    <t>VIOLETA MARÍA AGUILAR</t>
  </si>
  <si>
    <t>Se devolviò para ajustes del àrea</t>
  </si>
  <si>
    <t>SE DEVUELVE PARA AJUSTES DEL ÁREA</t>
  </si>
  <si>
    <t>https://www.secop.gov.co/CO1ContractsManagement/Tendering/ProcurementContractEdit/View?docUniqueIdentifier=CO1.PCCNTR.2647649&amp;prevCtxUrl=https%3a%2f%2fwww.secop.gov.co%3a443%2fCO1ContractsManagement%2fTendering%2fProcurementContractManagement%2fIndex&amp;prevCtxLbl=Contratos+</t>
  </si>
  <si>
    <t>PUBLICADO EN SECOP II</t>
  </si>
  <si>
    <t>GGC-415-2021</t>
  </si>
  <si>
    <t>Prestar el servicio de soporte, mantenimiento y formulación del software "Sistemas de Administración de Gestión Humana - SARA", para el Ministerio de Minas y Energía</t>
  </si>
  <si>
    <t>UNION SOLUCIONES SISTEMAS DE INFORMACIÓN S.A.S</t>
  </si>
  <si>
    <t>Coordinador del Grupo de Nòmina y Prestaciones Sociales</t>
  </si>
  <si>
    <t>SUBDIRECCIÓN DE TALENTO HUMANO</t>
  </si>
  <si>
    <t>3-2023-019839 del 01/08/2023</t>
  </si>
  <si>
    <t>3-2024-007728
 del 11-03-2024</t>
  </si>
  <si>
    <t>3-2024-018536 del 14 de junio del 2024- el area radica con correciones</t>
  </si>
  <si>
    <t>3-2024-021309
 del 05-07-2024</t>
  </si>
  <si>
    <t>NEON - 15/10/2024 Y 28/10/2024</t>
  </si>
  <si>
    <t>https://www.secop.gov.co/CO1ContractsManagement/Tendering/ProcurementContractEdit/View?docUniqueIdentifier=CO1.PCCNTR.2369823&amp;prevCtxUrl=https%3a%2f%2fwww.secop.gov.co%3a443%2fCO1ContractsManagement%2fTendering%2fProcurementContractManagement%2fIndex&amp;prevCtxLbl=Contratos+</t>
  </si>
  <si>
    <t>GGC-451-2021</t>
  </si>
  <si>
    <t>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que suministra información anual de carácter espacial con enfoque territorial y soporta la formulación de modelos de investigación que contribuyen a mejorar el marco de referencia de este fenómeno.</t>
  </si>
  <si>
    <t xml:space="preserve">OFICINA DE LAS NACIONES UNIDAS CONTRA LA DROGA Y EL DELITO </t>
  </si>
  <si>
    <t>Asesor del despacho de Viceministerio de Minas</t>
  </si>
  <si>
    <t>3-2024-010931
del 10-04-2024</t>
  </si>
  <si>
    <t xml:space="preserve"> 3-2024-015500
 del 21-05-2024</t>
  </si>
  <si>
    <t xml:space="preserve"> 3-2024-019627
 26-06-2024</t>
  </si>
  <si>
    <t xml:space="preserve"> 3-2024-022156
 del 10-07-2024</t>
  </si>
  <si>
    <t>3-2024-022790
 del 17-07-2024</t>
  </si>
  <si>
    <t xml:space="preserve"> 3-2024-024485
 del 01-08-2024</t>
  </si>
  <si>
    <t xml:space="preserve"> 3-2024-029837
 DEL 06-09-2024</t>
  </si>
  <si>
    <t xml:space="preserve">https://www.contratos.gov.co/consultas/detalleProceso.do?numConstancia=21-22-24901 </t>
  </si>
  <si>
    <t xml:space="preserve"> Mediante memorando 3-2024-032532 del 30-09-2024 se remitió al área el acta firmada y publicada en SECOPI</t>
  </si>
  <si>
    <t>GGC-710-2021</t>
  </si>
  <si>
    <t>Aunar esfuerzos técnicos, administrativos, económicos y financieros para la ejecución del proyecto IDE ME fase I Ministerio de Minas y Energía, realizando la planificación, análisis, diagnóstico de información geográfica, desarrollo e implementación del plan piloto de la Infraestructura de Datos Espaciales del Sector Minero Energético, entre el IGAC y el Minenergía.</t>
  </si>
  <si>
    <t>AGUSTIN CODAZZI IGAC</t>
  </si>
  <si>
    <t>LEIDY PAOLA GALINDO ACEVEDO</t>
  </si>
  <si>
    <t xml:space="preserve">No se encontro radicado </t>
  </si>
  <si>
    <t>Mediante Memorando N° 3-2022-007436 de fecha 17-03-2022 el Grupo de Gestión Contractual solicita al Grupo de Tecinolobgías de la Información y las Comunicaciones radicación del trámite de liquidación</t>
  </si>
  <si>
    <t>Mediante Memorando N° 3-2024-034308 de fecha ocho (8) de octubre de 2024 el Grupo de Relacionamiento con el ciudadano y gestión de la información remite al Grupo de Gestión Contractual certificado de cumplimiento para trámite de liquidación</t>
  </si>
  <si>
    <t>GGC-603-2020</t>
  </si>
  <si>
    <t xml:space="preserve">INSTALACIÓN DE SOLUCIONES ENERGÉTICAS PARA BENEFICIAR A 45 VIVIENDAS EN LA COMUNIDAD DE BUENAVISTA DEL PUEBLO DE SIONA EN LAS ZONAS NO INTERCONECTADAS DEL MUNICIPIO DE PUERTO ASÍS - PUTUMAYO_x000D_
</t>
  </si>
  <si>
    <t>CENTRALES ELECTRICAS DE NARIÑO S.A. E.S.P -CEDENAR S.A. E.S.P.</t>
  </si>
  <si>
    <t>RAMIREZ MARTINEZ MARIA VICTORIA</t>
  </si>
  <si>
    <t>EN EJECUCION</t>
  </si>
  <si>
    <t>Ejecución a 132 meses (11 años) 4 meses de bilateral 2 unilateral y los 2 años de la acción de controvers contractual</t>
  </si>
  <si>
    <t>GGC-296-2014</t>
  </si>
  <si>
    <t xml:space="preserve">““Legalizar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t>
  </si>
  <si>
    <t>29/08/2024</t>
  </si>
  <si>
    <t>NEON - 18/09/2024</t>
  </si>
  <si>
    <t>RESOLUCIÓN 01082 DEL 20/09/2024</t>
  </si>
  <si>
    <t xml:space="preserve">https://www.contratos.gov.co/consultas/detalleProceso.do?numConstancia=14-12-3237267
</t>
  </si>
  <si>
    <t>1-2024-047468</t>
  </si>
  <si>
    <t>RESOLUCIÓN 01321 DEL 28/10/2024</t>
  </si>
  <si>
    <t>GGC-297-2014</t>
  </si>
  <si>
    <t>Legalizar los usuarios y adecuar las redes eléctricas conforme los reglamentos técnicos vigentes, en los barrios subnormales situados en municipios del Sistema Interconectado Nacional en el Mercado deComercialización del Operador de Red ELECTRICARIBE S.A E.S.P., mediante la ejecución de los proyectos del Programa de Normalización deRedes Eléctricas - PRONE.</t>
  </si>
  <si>
    <t>NEON-13/09/2024</t>
  </si>
  <si>
    <t>neon</t>
  </si>
  <si>
    <t>01167 del 01/10/2024</t>
  </si>
  <si>
    <t>https://www.contratos.gov.co/consultas/detalleProceso.do?numConstancia=14-12-3235239</t>
  </si>
  <si>
    <t>mediante  memorando 3-2024-032890 del 01/10/2024 se remitio para notificacion</t>
  </si>
  <si>
    <t>GGC-215-2020</t>
  </si>
  <si>
    <t>Suministro de combustible tipo Gasolina Corriente para los vehículos que conforman el parque automotor del Ministerio de Minas y Energía, con sede en la ciudad de Bogotá, así como de combustible tipo ACPM para la planta eléctrica propiedad del Ministerio.</t>
  </si>
  <si>
    <t>GRUPO EDS AUTOGAS S.A.S.</t>
  </si>
  <si>
    <t>Coordinador Grupo de Gestión Administrativa.</t>
  </si>
  <si>
    <t>14/02/2020</t>
  </si>
  <si>
    <t>3-2022-013295 del 31-05-2022</t>
  </si>
  <si>
    <t>31/05/2022</t>
  </si>
  <si>
    <t>3-2023-017236
del 07-07-2023</t>
  </si>
  <si>
    <t xml:space="preserve"> 3-2024-022116
 DEL 10-07-2024</t>
  </si>
  <si>
    <t>3-2024-023244
 del 22-07-2024</t>
  </si>
  <si>
    <t>El 26/07/2024 el área radica el trámite de liquidación por NEON. El 08/08/2024 el área raduca nuevamente el trámite. El área radica el trámite el 28/08/2024 por neon. El área radica el 02/09/2024. NEON 09/09/2024</t>
  </si>
  <si>
    <t>6/8/2024 y 22/08/2024 y 06/09/2024</t>
  </si>
  <si>
    <t>EL 18/10/2024 EL TRAMITE QUEDÓ PUBLICADO EN TIENDA VIRTUAL</t>
  </si>
  <si>
    <t>GGC-543-2020</t>
  </si>
  <si>
    <t>Contratar la prestación del servicio integral de aseo para la sede del Ministerio de Minas y Energía, ubicado en la calle 43 No.57-31 CAN, Bogotá D.C. y la sede del Archivo Central, ubicado en la Avenida Calle 26 No.46-90 de la ciudad de Bogotá D.C.</t>
  </si>
  <si>
    <t>MUNDO LIMPIEZA LTDA</t>
  </si>
  <si>
    <t>Coordinador del grupo de gestión administrativa</t>
  </si>
  <si>
    <t>20/10/2020</t>
  </si>
  <si>
    <t>Neón 18-09-2024</t>
  </si>
  <si>
    <t>Se devolvio al área para ajustes, con comentarios.</t>
  </si>
  <si>
    <t>Neón</t>
  </si>
  <si>
    <t>El 27/09/2024 se realizó la publicación del acta de liquidación bilateral en la tienda virtual bajo el ID 420199</t>
  </si>
  <si>
    <t>SE PUBLICO EN TIENDA VIRTUAL BAJO EL ID. 420199 EL 27-09-2024</t>
  </si>
  <si>
    <t>GGC-528-2020</t>
  </si>
  <si>
    <t>Realizar un estudio para determinar lineamientos reglamentarios, de política y técnicos en eficiencia energética, con el fin de definir una hoja de ruta para establecer metas y medidas de obligatorio cumplimiento en eficiencia energética. Igualmente, este estudio debe incluir un referenciamiento internacional, un plan de acción donde se incluya una propuesta de la línea de tiempo para el cumplimiento de las metas y medidas propuestas, análisis de impactos, indicadores, responsables y recomendaciones. En el marco del proyecto de inversión: “estudios sobre política y regulación energética nacional”.</t>
  </si>
  <si>
    <t>CONSORCIO USAENE - OPTIM</t>
  </si>
  <si>
    <t>JUAN CARLOS BEDOYA CEBALLOS</t>
  </si>
  <si>
    <t>28/10/2020</t>
  </si>
  <si>
    <t>EL AREA RADICA PROYECTO DE LIQUIDACION POR NEON EL  12/07/2024</t>
  </si>
  <si>
    <t>SE DEVUELVE POR NEON PARA AJUSTES DEL AREA EL 23/07/2024</t>
  </si>
  <si>
    <t>23/07/2024</t>
  </si>
  <si>
    <t>SE DEVUELVE POR NEON, para ajustes del area el 05/08/2024</t>
  </si>
  <si>
    <t>SE REMITE PARA FIRMAS DEL AREA POR EL APLICATIVO NEON.</t>
  </si>
  <si>
    <t>14/08/2024</t>
  </si>
  <si>
    <t>https://www.secop.gov.co/CO1ContractsManagement/Tendering/ProcurementContractEdit/View?docUniqueIdentifier=CO1.PCCNTR.1877214&amp;prevCtxUrl=https%3a%2f%2fwww</t>
  </si>
  <si>
    <t>28/08/2024</t>
  </si>
  <si>
    <t>GGC-536-2020</t>
  </si>
  <si>
    <t xml:space="preserve">Aunar esfuerzos técnicos, financieros, humanos y metodológicos a fin de ejecutar las acciones necesarias que permitan formular los lineamientos técnicos y jurídicos para el programa de sustitución que incluye el cierre, desmantelamiento, restauración y reconformación de las áreas intervenidas por las actividades mineras en Páramos de Colombia.
</t>
  </si>
  <si>
    <t xml:space="preserve"> UNIVERSIDAD PEDAGOGICA Y TECNOLOGICA DE COLOMBIA - UPTC y ANM</t>
  </si>
  <si>
    <t>ALEX HERNEY GARCIA SARRIA</t>
  </si>
  <si>
    <t>SE DEVUELVE PARA AJUSTES DEL AREA POR NEON.</t>
  </si>
  <si>
    <t>21/10/2024</t>
  </si>
  <si>
    <t>https://www.contratos.gov.co/consultas/detalleProceso.do?numConstancia=20-22-19942</t>
  </si>
  <si>
    <t>GSC-226-2012</t>
  </si>
  <si>
    <t>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Eléctricas – PRONE</t>
  </si>
  <si>
    <t xml:space="preserve">ARGO </t>
  </si>
  <si>
    <t>01166 del 30/09/2024</t>
  </si>
  <si>
    <t>https://www.contratos.gov.co/consultas/detalleProceso.do?numConstancia=12-12-1369629</t>
  </si>
  <si>
    <t>mediante memorando 3-2024-032891 del 01/10/2024  se remitio para notificación</t>
  </si>
  <si>
    <t>GGC-755-2021</t>
  </si>
  <si>
    <t>ELECTRIFICACIÓN RURAL VEREDA AGUAS PRIETAS Y VALLECITO, CAÑA FINAL, EL CRISTO Y BOCA DE SAN CIPRIANO, LAS PALMAS Y PARCELACION BELEN, SINAI Y LOS INDIOS</t>
  </si>
  <si>
    <t>AUTOSERVICIO MECÁNICO SAS</t>
  </si>
  <si>
    <t>Coordinador  Grupo de Gestión Administrativa.</t>
  </si>
  <si>
    <t>30/12/2021</t>
  </si>
  <si>
    <t>3-2023-000377 del 16-01-2023</t>
  </si>
  <si>
    <t>16/01/2023</t>
  </si>
  <si>
    <t>3-2023-035705</t>
  </si>
  <si>
    <t>NEON -21/11/2024</t>
  </si>
  <si>
    <t>NEON -27/11/2024</t>
  </si>
  <si>
    <t>Publicación TVEC</t>
  </si>
  <si>
    <t>Se remite al área para ajustes a través de memorando; 3-2023-035705_x000D_ del 12/12/2023</t>
  </si>
  <si>
    <t>GGC-751-2021</t>
  </si>
  <si>
    <t>El manejo, administraciòn, recaudo, inversion y ejecucion de los recursos parafiscales del fondo SOLDICOM que en virtud de la Ley 26 de 1989, los distribuidores minoristas deben aportar</t>
  </si>
  <si>
    <t>FENDIPETROLEO NACIONAL</t>
  </si>
  <si>
    <t>RODRIGUEZ QUIMBAY JOSE ALEJANDRO</t>
  </si>
  <si>
    <t>31/12/2021</t>
  </si>
  <si>
    <t>SE DEVUELVE PARA AJUSTES DEL AREA</t>
  </si>
  <si>
    <t>NEON - 22/04/2025</t>
  </si>
  <si>
    <t>https://www.secop.gov.co/CO1ContractsManagement/Tendering/ProcurementContractEdit/Modification?ModificationUniqueIdentifier=CO1.CTRMOD.18939781&amp;PrevCtxLbl=Procurement+contract&amp;PrevCtxUrl=https%3a%2f%2fwww.secop.gov.co%3a443%2fCO1ContractsManagement%2fTendering%2fProcurementContractEdit%2fView%3fdocUniqueIdentifier%3dCO1.PCCNTR.3142597</t>
  </si>
  <si>
    <t>GGC-797-2023</t>
  </si>
  <si>
    <t xml:space="preserve">Fortalecimiento de la Plataforma INTÉGRAME, mediante la formulación, detalle, construcción y/o desarrollo de casos de uso y/o requerimientos.
</t>
  </si>
  <si>
    <t>BUSINESS INSIGHTSS S.A.S.</t>
  </si>
  <si>
    <t>3-2023-033746
del 01-12-2023</t>
  </si>
  <si>
    <t>3-2024-001107 del 18-01-2024</t>
  </si>
  <si>
    <t>18/01/2024</t>
  </si>
  <si>
    <t>Mediante memorando 3-2024-022561 del 16/07/2024 el área informa que el contrato no se va a liquidar por ser del BID</t>
  </si>
  <si>
    <t>GGC-736-2021</t>
  </si>
  <si>
    <t>Contratar una consultoría que realice un diagnóstico y revisión al actual reglamento de la actividad de transporte de crudo por oleoductos, identifique oportunidades de mejora, proponga ajustes y/o modificaciones a que haya lugar y construya al menos dos modelos para la valoración de infraestructura de transporte de crudo por oleoductos en Colombia, mediante la selección de metodologías idóneas</t>
  </si>
  <si>
    <t xml:space="preserve">CONSORCIO O&amp;P TF 21 </t>
  </si>
  <si>
    <t>Coodinador Midstream</t>
  </si>
  <si>
    <t>3-2023-038621
del 28-12-2023_x000D_</t>
  </si>
  <si>
    <t xml:space="preserve">PENDIENTE PUBLICACION </t>
  </si>
  <si>
    <t>3-2024-002484
del  26-01-2024</t>
  </si>
  <si>
    <t>26/01/2024</t>
  </si>
  <si>
    <t>3-2024-016434
 DEL 31-05-2024</t>
  </si>
  <si>
    <t>3-2024-019355
 del 24-06-2024</t>
  </si>
  <si>
    <t>24/06/2024</t>
  </si>
  <si>
    <t>25/11/2024</t>
  </si>
  <si>
    <t>https://www.contratos.gov.co/consultas/detalleProceso.do?numConstancia=21-15-12358380&amp;</t>
  </si>
  <si>
    <t>GGC-670-2019</t>
  </si>
  <si>
    <t>UNION TEMPORAL NOVATOURS-VISION TOURS 05-2018</t>
  </si>
  <si>
    <t>Coordinador del grupo</t>
  </si>
  <si>
    <t>GRUPO DE GESTIÓN DE COMISIONES DE SERVICIO Y GASTOS DE DESPLAZAMIENTO</t>
  </si>
  <si>
    <t>29/10/2019</t>
  </si>
  <si>
    <t>Se radico solicitud de liquidacion bilateral por la plataforma NEON, el 26/06/2024</t>
  </si>
  <si>
    <t>26/06/2024</t>
  </si>
  <si>
    <t>Se  devuelve para ajustes del area por NEON. el 03/07/2024.</t>
  </si>
  <si>
    <t>SE RECHAZA PARA AJUSTES DEL AREA POR NEON</t>
  </si>
  <si>
    <t>30/08/2024 por NEON</t>
  </si>
  <si>
    <t>Se realizó publicación en tienda virtual ID. 418065</t>
  </si>
  <si>
    <t>GGC-582-2020</t>
  </si>
  <si>
    <t xml:space="preserve">Contratar la prestación del servicio de desarrollo del módulo de comisiones de servicios y gastos de desplazamiento e interoperabilidad con el sistema SIIF Nación el cual incluye soporte técnico y garantía de los mismos, de conformidad con el Formato de Características Técnicas. </t>
  </si>
  <si>
    <t>MEGASOFT S.A.S</t>
  </si>
  <si>
    <t>Mediante Resolución 00145 de 2022 del 1 de febrero del 2022 se designó como Supervisores al Coordinador del Grupo de Servicios Administrativos; Coordinador del Grupo de Tecnologías de la información y las comunicaciones; y Coordinador grupo de Presupuesto.</t>
  </si>
  <si>
    <t>17/12/2020</t>
  </si>
  <si>
    <t>SE DEVOLVIO POR NEON, PARA AJUSTES DEL AREA EL 21/08/2024</t>
  </si>
  <si>
    <t>04/09/2024 POR NENON</t>
  </si>
  <si>
    <t>https://www.secop.gov.co/CO1ContractsManagement/Tendering/ProcurementContractEdit/View?docUniqueIdentifier=CO1.PCCNTR.2060856&amp;prevCtxUrl=https%3a%2f%2fwww.secop.gov.co%3a443%2fCO1ContractsManagement%2fTendering%2fProcurementContractManagement%2fIndex&amp;prevCtxLbl=Contratos+</t>
  </si>
  <si>
    <t>CAO-010-2023</t>
  </si>
  <si>
    <t>Prestar el servicio de monitoreorio, análisis e interpretaciónones de la información y generación de alertas inmediatas de medios de comunicación tradicionales y digitales nacionales e internacionales</t>
  </si>
  <si>
    <t>MEDIA TECHNOLOGY WORLD S.A.S</t>
  </si>
  <si>
    <t xml:space="preserve">Coordinador del Grupo de Comunicaciones y Prensa </t>
  </si>
  <si>
    <t>GRUPO DE COMUNICACIÓN Y PRENSA</t>
  </si>
  <si>
    <t>NEON- 12/09/2024</t>
  </si>
  <si>
    <t>https://www.secop.gov.co/CO1ContractsManagement/Tendering/ProcurementContractEdit/View?docUniqueIdentifier=CO1.PCCNTR.5438754&amp;prevCtxUrl=https%3a%2f%2fwww.secop.gov.co%3a443%2fCO1ContractsManagement%2fTendering%2fProcurementContractManagement%2fIndex&amp;prevCtxLbl=Contratos+</t>
  </si>
  <si>
    <t>GSA-0050-2010</t>
  </si>
  <si>
    <t>“REVISAR, VERIFICAR, ANALIZAR Y CONCEPTUAR PERMANENTEMENTE SOBRE TODOS LOS ASPECTOS TÉCNICOS, FINANCIEROS, OPERATIVOS, JURÍDICOS Y ADMINISTRATIVOS RELACIONADOS CON EL CONTRATO DE CONCESIÓN, A EFECTO DE CONSTATAR EL CUMPLIMIENTO, POR PARTE DEL CONCESIONARIO, DE LAS CONDICIONES ESTABLECIDAS EN EL MISMO, PARA EL DESARROLLO Y CONTROL INTEGRAL DEL PROYECTO Y DETERMINAR OPORTUNAMENTE LAS ACCIONES NECESARIAS PARA GARANTIZAR EL LOGRO DE LOS OBJETIVOS PREVISTOS.”</t>
  </si>
  <si>
    <t>INSTITUTO DE PLANIFICACIÓN Y PROMOCIÓN DE SOLUCIONES ENERGÉTICAS PARA LAS ZONAS NO INTERCONECTADAS – IPSE.</t>
  </si>
  <si>
    <t>Director de Energía Electríca</t>
  </si>
  <si>
    <t xml:space="preserve"> 3-2024-026279 del 13-08-2024</t>
  </si>
  <si>
    <t>13/08/2024</t>
  </si>
  <si>
    <t>3-2024-026981
 del 21-08-2024</t>
  </si>
  <si>
    <t>Mediante correo del 22/8/2024 el área radica los ajustes solicitados</t>
  </si>
  <si>
    <t>El 27/08/2024 se remitió correo a Miguel Pedroza, solicitando la publicación del acta de liquidación en SECOPI . Miguel indica que 
Este convenio no fue publicado en el SECOP I porque para la época de suscripción al ser una contratación interadministrativa aplicaban una excepción de publicación.</t>
  </si>
  <si>
    <t>Se publica acta en la carpeta compartida de GGC teniendo en cuenta que Este convenio no fue publicado en el SECOP I porque para la época de suscripción al ser una contratación interadministrativa aplicaban una excepción de publicación.
Adjunto documento que reposa en el expediente digital del contrato GSA-050-2010 de las carpetas compartidas del GGC, en el que se indica tal actuación, por lo cual no se publica esta liquidación al no existir proceso en el SECOP I. Mediante memorando  3-2024-032529 del 30-09-2024 se remitió al área acta de liquidación firmada</t>
  </si>
  <si>
    <t>GGC-383-2019</t>
  </si>
  <si>
    <t>Aunar esfuerzos técnicos, administrativos, económicos y de gestión, para apoyar la implementación de la política minera nacional, en la formación complementaria a la comunidad minera en el cumplimento de los estándares técnicos mineros, legales, laborales, ambientales, económicos, de seguridad y de salud en el trabajo minero; y en la formación a pequeños mineros y mineros de subsistencia en la construcción, operación y mantenimiento de equipos para beneficio de minerales, para el mejoramiento de las condiciones operativas y demás aspectos asociados a la formalización del sector minero de pequeña escala.</t>
  </si>
  <si>
    <t>SERVICIO NACIONAL DE APRENDIZAJE - SENA</t>
  </si>
  <si>
    <t>DIRECCION DE FORMALIZACION MINERA</t>
  </si>
  <si>
    <t>Se devolvió el trámite para ajustes del área por néon</t>
  </si>
  <si>
    <t xml:space="preserve">Se devuelve para que aporten los parafiscales, toda vez que no cumple la certificación que adjuntan. </t>
  </si>
  <si>
    <t>https://www.contratos.gov.co/consultas/detalleProceso.do?numConstancia=19-12-9526747&amp;</t>
  </si>
  <si>
    <t xml:space="preserve">Enviado memo a área sobre publicación del acta de liquidación. </t>
  </si>
  <si>
    <t>GGC-529-2022</t>
  </si>
  <si>
    <t>Contratar el Servicio de monitoreo, analisis e interpretación de la información y generación de alertas inmediatas de medios de comunicación tradicionales y digitales nacionales e internacionales.</t>
  </si>
  <si>
    <t>Buho Media S.A.S.</t>
  </si>
  <si>
    <t>Coordindor  del Grupo de Comunicaciones  y Prensa.</t>
  </si>
  <si>
    <t xml:space="preserve"> 3-2023-025142
 del 21-09-2023</t>
  </si>
  <si>
    <t>21/09/2023</t>
  </si>
  <si>
    <t>3-2024-008477
 del 18-03-2024</t>
  </si>
  <si>
    <t>18/03/2024</t>
  </si>
  <si>
    <t>3-2024-015070
 del 16-05-2024</t>
  </si>
  <si>
    <t>3-2024-018805
 del 18-06-2024</t>
  </si>
  <si>
    <t>18/06/2024</t>
  </si>
  <si>
    <t xml:space="preserve"> 3-2024-020833
 DEL 04-07-2024</t>
  </si>
  <si>
    <t>3-2024-022241
 del 11-07-2024</t>
  </si>
  <si>
    <t>3-2024-022896
del 18-07-2024</t>
  </si>
  <si>
    <t>24/07/2024</t>
  </si>
  <si>
    <t>https://www.secop.gov.co/CO1ContractsManagement/Tendering/ProcurementContractEdit/View?docUniqueIdentifier=CO1.PCCNTR.3642626&amp;prevCtxUrl=https%3a%2f%2fwww.secop.gov.co%3a443%2fCO1ContractsManagement%2fTendering%2fProcurementContractManagement%2fIndex&amp;prevCtxLbl=Contratos+</t>
  </si>
  <si>
    <t>Mediante memorando 3-2024-025822 del 09-08-2024, se remitió al área el acta de liquidación bilateral firmada y publicada en SECOPII</t>
  </si>
  <si>
    <t>CAO-035-2019</t>
  </si>
  <si>
    <t>Contratar el servicio de mantenimiento preventivo y correctivo con suministro de repuestos y accesorios nuevos y originales para los vehículos que conforman el paquete automotor del Ministerio de Minas y Energía</t>
  </si>
  <si>
    <t>CENTRO CAR 19 LIMITADA</t>
  </si>
  <si>
    <t>27/12/2019</t>
  </si>
  <si>
    <t>30/11/2020</t>
  </si>
  <si>
    <t>16/09/2024</t>
  </si>
  <si>
    <t>El día 13 de septiembre de 2024 se surtió mesa de trabajo con el área a efectos de surtir la revisión de la Liquidación Unilateral y soportes; surtida la mesa de trabajo se procedió a la aprobación correspondiente en NEON y ARGO para firma de la Resolución correspondiente</t>
  </si>
  <si>
    <t>1050 DEL 08/10/2024</t>
  </si>
  <si>
    <t>https://www.secop.gov.co/CO1ContractsManagement/Tendering/ProcurementContractEdit/View?docUniqueIdentifier=CO1.PCCNTR.1245529&amp;prevCtxUrl=https%3a%2f%2fwww.secop.gov.co%3a443%2fCO1ContractsManagement%2fTendering%2fProcurementContractManagement%2fIndex&amp;prevCtxLbl=Contratos+</t>
  </si>
  <si>
    <t xml:space="preserve"> 3-2024-035670</t>
  </si>
  <si>
    <t>Contratista no presenta recursos</t>
  </si>
  <si>
    <t>GGC-645-2022</t>
  </si>
  <si>
    <t>Estructurar un programa para la implementación de buenas prácticas en la industria de producción de coque en el país, relacionadas con el proyecto de inversión “Mejoramiento de la competitividad para el desarrollo del sector minero a nivel nacional”.</t>
  </si>
  <si>
    <t>CONSORCIO COMPETITIVIDAD MINERA 2022</t>
  </si>
  <si>
    <t>Profesional Especializado - Dirección de Minería Empresaríal</t>
  </si>
  <si>
    <t>DIRECCIÓN DE MINERÍA EMPRESARIAL</t>
  </si>
  <si>
    <t>3-2023-028845
del 24-10-2023_x000D_</t>
  </si>
  <si>
    <t>24/10/2023</t>
  </si>
  <si>
    <t>3-2023-035187
del 07-12-2023</t>
  </si>
  <si>
    <t>El 12/12/2023 se realizó una mesa de trabajo con el enlace del área, para resolver dudas frente a los ajustes solicitados al acta . Mediante memorando 3-2023-037164
del 18-12-2023, el área envió los ajustes solicitados. Mediante memorando "3-2023-038528 del 28-12-2023" se habia enviado el trámite avalado para firmas, sin embargo lo vuelven a radicar para revisión por cambio de datos mediante memorando 3-2024-018317 del 12-06-2024</t>
  </si>
  <si>
    <t>3-2024-018856
 del 19-06-2024</t>
  </si>
  <si>
    <t>19/06/2024</t>
  </si>
  <si>
    <t>NEON - 19/11/2024 y NEON 12/02/2025 y 06/03/2025 y 20/03/2025</t>
  </si>
  <si>
    <t>03/12/2024 Y 18/02/2025 y 11/03/2025</t>
  </si>
  <si>
    <t>https://www.secop.gov.co/CO1ContractsManagement/Tendering/ProcurementContractEdit/View?docUniqueIdentifier=CO1.PCCNTR.3915838&amp;prevCtxUrl=https%3a%2f%2fwww.secop.gov.co%3a443%2fCO1ContractsManagement%2fTendering%2fProcurementContractManagement%2fIndex&amp;prevCtxLbl=Contratos+</t>
  </si>
  <si>
    <t>GGC-807-2023</t>
  </si>
  <si>
    <t>INSTALACION DE CONEXIONES E INTERNAS DE GAS NATURAL A USUARIOS DE MENORES INGRESOS DE POBLACIONES EN LOS DEPARTAMENTOS DE ANTIOQUIA, BOLÍVAR, CÓRDOBA, MAGDALENA Y SUCRE</t>
  </si>
  <si>
    <t>FONDO ESPECIAL CUOTA DE FOMENTO DE GAS NATURAL Y SURTIDORA DE GAS DEL CARIBE - SURTIGAS S.A E.SP.</t>
  </si>
  <si>
    <t>GARZON ESCOBAR CLAUDIA ESPERANZA</t>
  </si>
  <si>
    <t xml:space="preserve">SE DEVUELVE PARA AJUSTES DEL AREA  </t>
  </si>
  <si>
    <t>NEON-12/12/2024</t>
  </si>
  <si>
    <t xml:space="preserve">NEON  </t>
  </si>
  <si>
    <t>20/12/20224</t>
  </si>
  <si>
    <t>DESPUES DE QUE EL CASO SURTIÓ TODO EL PROCESO DE REVISIÓN Y FIRMAS  Y CUANDO SE ENCUENTRA EN EL PASO DE PUBLICACIÓN  DANNY RECHAZA EL PASO EL 30/12/20224 CON LA OBSERVACIÓN PARA AJUSTES . EL ACTA VUELVE EL 07/01/2025 Y SE ASIGNA A SONIA GARCIA EL 30/01/2025 QUIEN RECHAZA TODA VEZ QUE EL ACTA NO TIENE EL SELLO DE FIRMA DE NEON  NO ES CLARO CUALES CAMBIOS SE REALIZARON</t>
  </si>
  <si>
    <t>https://www.secop.gov.co/CO1ContractsManagement/Tendering/ProcurementContractEdit/View?docUniqueIdentifier=CO1.PCCNTR.5283246&amp;prevCtxUrl=https%3a%2f%2fwww.secop.gov.co%3a443%2fCO1ContractsManagement%2fTendering%2fProcurementContractManagement%2fIndex&amp;prevCtxLbl=Contratos+</t>
  </si>
  <si>
    <t>GGC-615-2022</t>
  </si>
  <si>
    <t xml:space="preserve">Contratar servicios especializados en Gestión Documental para la actualización de instrumentos archivísticos, tales como: Plan institucional de archivos – PINAR - 2023-2026 y Programa de Gestión Documental – PGD 2023-2026, adicionalmente la actualización y seguimiento del Sistema Integrado de Conservación- SIC para la vigencia 2022, así mismo el desarrollo de jornadas de capacitación y formación en relación con el manejo de información en soportes no convencionales; la elaboración del programa de Gestión del Conocimiento en Gestión Documental y aplicación de procesos archivísticos de acuerdo al ciclo de vida del documento en el Ministerio de Minas y Energía </t>
  </si>
  <si>
    <t xml:space="preserve">SKAPHE TECNOLOGIA SAS </t>
  </si>
  <si>
    <t>Coordinadora del Grupo de Relacionamiento con el Ciudadano y Gestión de la Información.</t>
  </si>
  <si>
    <t>3-2024-010708
 del 09-04-2024</t>
  </si>
  <si>
    <t xml:space="preserve"> 3-2024-015349
 DEL 20-05-2024</t>
  </si>
  <si>
    <t>3-2024-021942
 DEL 09-07-2024</t>
  </si>
  <si>
    <t>3-2024-023056
 del 19-07-2024</t>
  </si>
  <si>
    <t>19/07/2024</t>
  </si>
  <si>
    <t>3-2024-023696
 DEL 25-07-2024</t>
  </si>
  <si>
    <t>3-2024-023746 del 26/07/2024</t>
  </si>
  <si>
    <t>26/07/2024</t>
  </si>
  <si>
    <t>29/07/2024</t>
  </si>
  <si>
    <t>30/07/2024</t>
  </si>
  <si>
    <t>https://www.secop.gov.co/CO1ContractsManagement/Tendering/ProcurementContractEdit/View?docUniqueIdentifier=CO1.PCCNTR.3851809&amp;prevCtxUrl=https%3a%2f%2fwww.secop.gov.co%3a443%2fCO1ContractsManagement%2fTendering%2fProcurementContractManagement%2fIndex&amp;prevCtxLbl=Contratos+</t>
  </si>
  <si>
    <t>Mediante memorando 3-2024-025833 DEL 09-08-2024 se remitió al área acta de liquidación bilateral firmada y publicada en SECOPII</t>
  </si>
  <si>
    <t>GGC-340-2019</t>
  </si>
  <si>
    <t>Contratar la prestación de los servicios de apoyo a la gestión para apoyar a la Subdirección de Talento Humano en el desarrollo de las actividades relacionadas con la ejecución de las líneas estratégicas de Talento Humano y de los programas de Bienestar Social Labora, Seguridad y Salud en el Trabajo, Plan Instruccional del Capacitación y fortalecimiento de las competencias laborales del Talento Humano para mejorar el clima laboral, la cultura organizacional y la calidad de vida de los funcionarios del Ministerio de Minas y Energía y su núcleo Familiar</t>
  </si>
  <si>
    <t>CAJA DE COMPENSACIÓN FAMILIAR-COMPENSAR</t>
  </si>
  <si>
    <t>Técnico de la Subdirección de Talento Humano</t>
  </si>
  <si>
    <t xml:space="preserve"> 3-2024-013974
 del 06-05-2024</t>
  </si>
  <si>
    <t>El 27/03/2024 se realizó una mesa de trabajo con el área para revisar si el contrato requiere liquidación y establecer la fecha de perdida de competencia</t>
  </si>
  <si>
    <t xml:space="preserve"> 3-2024-014634
 del 10-05-2024</t>
  </si>
  <si>
    <t>3-2024-015041
 del 16-05-2024</t>
  </si>
  <si>
    <t>3-2024-015140
 del 17-05-2024</t>
  </si>
  <si>
    <t>17/05/2024</t>
  </si>
  <si>
    <t>3-2024-015403 del 21-05-2024</t>
  </si>
  <si>
    <t>3-2024-015499
 del 21-05-2024</t>
  </si>
  <si>
    <t>https://www.contratos.gov.co/consultas/detalleProceso.do?numConstancia=19-12-9338221&amp;g-recaptcha-response=03AFcWeA5NM5kk5IzOWWYju2aimIxUu5PlO9Sur2bKNdDAUnCSPsQ7HxbgWH4Att00lnaroF1mpYfDajB8-Y7K8_70xCgsdtrTC5e2oLr_i7CPCPpWryni0GARvV9UvLL_ouf5EwVIocUHjQBiR6pGxirfy9E_oe50InfiAqCGsoMvkvG3WPrtBKtU_vV0bjhGqnA_30DRQtf_dGbO1WSoGfDSQhD_mN9VsJi1_1kwCynF7nu4xbumr4SRoKyOGNNa8Z7lmZFxFNRdSNfTq3auFDH1lOR3QS38TjL2OlttkDFq2xIUMOedeBxMmY-Vk1sPAn37Czdz_iCq_kxP9HopYNd3dKFSgX0QRSp6ZAUbw2v8w8w55crCExiRaue5JZMhVIet5VFfGx0bJzJ48mvVdjltgXhIkT4Sfqqlx7UquWI84ayhqDZtEf9ZJUKNdiicvhL0Ip4vBF9O2nhtNKx-hwi4_984HcGqZJo2t32y3hupzW1fCSvh9BDZdfovRQnPZGEQdD3NZrryaYK6c7IWcxu78laxZNjcIGkOK4awdt9jJTF9Rfda9mHDeVMJFvGCZqdcoSZCmAQOwmfyeLARZfGjQLmcDtWjcyHBzXM0HnLsYXxaimh-a4L9rwYRl6QIFMfwCRXG1l_w6Wxz7KmmA94IWTg_bMzYmoRZ_9PdJ0agSnANqi1kp_bUMS4Y2WOKCOyGehmNdSGD</t>
  </si>
  <si>
    <t>4 meses. Mediante memorando  3-2024-018808 del 18-06-2024 se remitió al área el acta de liquidación firmada y publicada en SECOPI</t>
  </si>
  <si>
    <t>GGC-402-2019</t>
  </si>
  <si>
    <t>Contratar los desarrollos evolutivos, así como el soporte preventivo y correctivo al Sistema de Correspondencia P8 del Ministerio de Minas y Energía, de conformidad con el Formato de Características Técnicas.</t>
  </si>
  <si>
    <t>GRUPO INTENT DE COLOMBIA S.A.</t>
  </si>
  <si>
    <t>3-2024-015348
 del 20-05-2024</t>
  </si>
  <si>
    <t>Mediante memorando 3-2023-007003 del 21/03/2023 se solicitó al área la radicación del acta de liquidación. Se devolvió el trámite para ajustes del área</t>
  </si>
  <si>
    <t xml:space="preserve"> 3-2024-015517
 del 22-05-2024</t>
  </si>
  <si>
    <t>3-2024-015607
 del 22-05-2024</t>
  </si>
  <si>
    <t>https://www.contratos.gov.co/consultas/detalleProceso.do?numConstancia=19-12-9603901</t>
  </si>
  <si>
    <t>4 meses. Mediante memorando  3-2024-018807 del 18-06-2024 se remitió al área el acta de liquidación firmada y publicada en SECOPI</t>
  </si>
  <si>
    <t>GGC-283-2020</t>
  </si>
  <si>
    <t>Adquirir la renovación de novecientas (900) suscripciones de GOOGLE SUITE BUSINESS y veinte (20) horas de soporte técnico, para el dominio minenergia.gov.co</t>
  </si>
  <si>
    <t>EFORCERS S.A</t>
  </si>
  <si>
    <t xml:space="preserve"> 3-2024-015537
 del 22-05-2024</t>
  </si>
  <si>
    <t>con memorando No. 3-2023-004268 del 17 -02-2023 se solicitó al área enviar proyectos de actas de liquidación. 3-2024-015537 del 22-05-2024</t>
  </si>
  <si>
    <t xml:space="preserve"> 3-2024-018689
 DEL 17-06-2024</t>
  </si>
  <si>
    <t>17/06/2024</t>
  </si>
  <si>
    <t>3-2024-019258
del 24-06-2024</t>
  </si>
  <si>
    <t xml:space="preserve"> 3-2024-020074
del 02-07-2024</t>
  </si>
  <si>
    <t xml:space="preserve"> 3-2024-021189
 DEL 05-07-2024</t>
  </si>
  <si>
    <t>El 11/07/2024  se publicó el acta de liquidación en la tienda virtual mediante ID 411451</t>
  </si>
  <si>
    <t>Mediante memorando 3-2024-025631 del 08-08-2024 se remitió al área acta de liquidación bilateral firmada y publicada en tienda virtual</t>
  </si>
  <si>
    <t>CAO-005-2020</t>
  </si>
  <si>
    <t xml:space="preserve">Suministro de tóner e insumos de impresión para las impresoras al servicio del Ministerio de Minas y Energía. </t>
  </si>
  <si>
    <t>TECHNOLOGY STORE 2006 S A S</t>
  </si>
  <si>
    <t>28/04/2020</t>
  </si>
  <si>
    <t>POR NEON EL AREA RADICA SOLICITUD DE LIQUIDACION EL 15/08/2024</t>
  </si>
  <si>
    <t>SE DEVUELVE PARA AJUSTES DEL AREA POR NEON EL 15/08/2024</t>
  </si>
  <si>
    <t>27/08/2024</t>
  </si>
  <si>
    <t>https://www.secop.gov.co/CO1ContractsManagement/Tendering/ProcurementContractEdit/View?docUniqueIdentifier=CO1.PCCNTR.1507214&amp;prevCtxUrl=https%3a%2f%2fwww.secop.gov.co%3a443%2fCO1ContractsManagement%2fTendering%2fProcurementContractManagement%2fIndex&amp;prevCtxLbl=Contratos+</t>
  </si>
  <si>
    <t>LIQUIDADA POR NEON 28/08/2024</t>
  </si>
  <si>
    <t>COMODATO</t>
  </si>
  <si>
    <t>GSA-161-2012</t>
  </si>
  <si>
    <t>Ampliar la cobertura, mejorar la calidad del servicio de Energía eléctrica y satisfacer la demanda de la misma en las zonas del sistema interconectado nacional ubicadas en el mercado de comercialización de red.</t>
  </si>
  <si>
    <t>PARA AJUSTES DEL AREA POR NEON EL 10/09/2024</t>
  </si>
  <si>
    <t>NEON-9/20/2024</t>
  </si>
  <si>
    <t>NEON -ARGO</t>
  </si>
  <si>
    <t>01176 DEL 10/04/2024</t>
  </si>
  <si>
    <t>MEMORANDO 3-2024-033839 DEL 10/04/2024</t>
  </si>
  <si>
    <t>La resolución que resolvia el recurso, se generó por ARGO pero no quedó firmada, adicionalmente jurídica requirío por dicho motivo para poder notificar, pero el caso perdió competencia el 28/10/2024</t>
  </si>
  <si>
    <t>GGC-107-2013</t>
  </si>
  <si>
    <t>3-2022-020156
del 17-08-2022</t>
  </si>
  <si>
    <t>17/08/2022</t>
  </si>
  <si>
    <t>El área radicado por NEON el trámite el 26/08/2024</t>
  </si>
  <si>
    <t>NEON 06/09/2024 Y 23/09/2024</t>
  </si>
  <si>
    <t>RESOLUCIÓN 1128 DEL 25/09/2024</t>
  </si>
  <si>
    <t>https://www.contratos.gov.co/consultas/detalleProceso.do?numConstancia=13-12-1844069</t>
  </si>
  <si>
    <t>1-2024-047369</t>
  </si>
  <si>
    <t>01318 DEL 28/10/2024</t>
  </si>
  <si>
    <t>SELECCIÓN ABREVIADA ACUERDO MARCO DE PRECIOS</t>
  </si>
  <si>
    <t>GGC-305-2014</t>
  </si>
  <si>
    <t>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t>
  </si>
  <si>
    <t>01124 DEL 25/09/2024</t>
  </si>
  <si>
    <t>https://www.contratos.gov.co/consultas/detalleProceso.do?numConstancia=14-12-3248506</t>
  </si>
  <si>
    <t>MEMORANDO 3-2024-032161 DEL 26/09/2024</t>
  </si>
  <si>
    <t>por correo electronico el 28/10/2024</t>
  </si>
  <si>
    <t>28/10/2024</t>
  </si>
  <si>
    <t>29/10/2024</t>
  </si>
  <si>
    <t>GGC-308-2014</t>
  </si>
  <si>
    <t>“Ampliar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t>
  </si>
  <si>
    <t>NEON 12/09/2024</t>
  </si>
  <si>
    <t>RESOLUCIÓN 01077 DEL 19/09/2024</t>
  </si>
  <si>
    <t>https://www.contratos.gov.co/consultas/detalleProceso.do?numConstancia=14-12-3248819</t>
  </si>
  <si>
    <t>1-2024-047372</t>
  </si>
  <si>
    <t>01316 DEL 28/10/2024</t>
  </si>
  <si>
    <t>GGC-223-2012</t>
  </si>
  <si>
    <t>NEON- 16/09/2024</t>
  </si>
  <si>
    <t>01202 del 10/09/2024</t>
  </si>
  <si>
    <t xml:space="preserve">e-mail. memorando 3-2024-034779 del 10 de octubre del 2024, se remite para nootificacion </t>
  </si>
  <si>
    <t>SE LIQUIDÓ UNILATERALMENTE PERO LA RESOLUCIÓN QUEDÓ EJECUTORIADA DESPUES DE PERDER COMPETENCIA</t>
  </si>
  <si>
    <t>GGC-305-2020</t>
  </si>
  <si>
    <t>Adquirir los servicios de mesa de ayuda especializada con el mantenimiento preventivo y correctivo de los equipos que conforman la infraestructura tecnológica del Ministerio de Minas y Energía.</t>
  </si>
  <si>
    <t>COLOMBIANA DE SOFTWARE Y HARDWARE COLSOF  S.A</t>
  </si>
  <si>
    <t>LEYDI PAOLA GALINDO</t>
  </si>
  <si>
    <t>3-2021-01381 del 22-07-2021</t>
  </si>
  <si>
    <t>22/07/2021</t>
  </si>
  <si>
    <t>Se devolvió al área para ajustes</t>
  </si>
  <si>
    <t>3-2022-007739 del 23-03-2022</t>
  </si>
  <si>
    <t>23/03/2022</t>
  </si>
  <si>
    <t xml:space="preserve">PUBLICADO EN TIENDA VIRTUAL </t>
  </si>
  <si>
    <t>CAO-008-2020</t>
  </si>
  <si>
    <t>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VUCE.</t>
  </si>
  <si>
    <t>GESTION DE SEGURIDAD ELECTRONICA S.A</t>
  </si>
  <si>
    <t>11/05/2020</t>
  </si>
  <si>
    <t>3-2022-024442
del 10-10-2022</t>
  </si>
  <si>
    <t>Mediante memorando 3-2022-025480
del 21-10-2022 se solicita al área radicar el proyecto de acta de liquidación, el certificado de cumplimiento y todos los soportes</t>
  </si>
  <si>
    <t xml:space="preserve">3-2022-025480
</t>
  </si>
  <si>
    <t>Contrato de ejecución instantánea no requiere liquidación</t>
  </si>
  <si>
    <t>GGC-578-2020</t>
  </si>
  <si>
    <t>Contratar servicios para formular el Modelo de Gobierno de TI del Ministerio de Minas y Energía, con el fin de brindar servicios eficientes a los ciudadanos.</t>
  </si>
  <si>
    <t>BUSINESS SUPPORT S A S</t>
  </si>
  <si>
    <t xml:space="preserve">MARTHA JAIMES , LEYDI </t>
  </si>
  <si>
    <t>04/12/2020</t>
  </si>
  <si>
    <t>NEÓN</t>
  </si>
  <si>
    <t>Se devolvio para ajustes del área, en mesa de trabajo el día 23-09-2024</t>
  </si>
  <si>
    <t>NÉON</t>
  </si>
  <si>
    <t>https://www.secop.gov.co/CO1ContractsManagement/Tendering/ProcurementContractEdit/View?docUniqueIdentifier=CO1.PCCNTR.2032715&amp;prevCtxUrl=https%3a%2f%2fwww.secop.gov.co%3a443%2fCO1ContractsManagement%2fTendering%2fProcurementContractManagement%2fIndex&amp;prevCtxLbl=Contratos+</t>
  </si>
  <si>
    <t>GGC-464-2020</t>
  </si>
  <si>
    <t>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t>
  </si>
  <si>
    <t>Asesora del Despacho del Viceministro de Minas y Energía</t>
  </si>
  <si>
    <t>3-2023-021439 del 15/08/2023</t>
  </si>
  <si>
    <t>15/08/2023</t>
  </si>
  <si>
    <t>Se devuelve el tràmite para ajustes del àrea</t>
  </si>
  <si>
    <t>3-2024-008512
 del 18-03-2024</t>
  </si>
  <si>
    <t xml:space="preserve"> 3-2024-009104
 del 22-03-2024</t>
  </si>
  <si>
    <t>3-2024-012168
 del 22-04-2024</t>
  </si>
  <si>
    <t>22/04/2024</t>
  </si>
  <si>
    <t xml:space="preserve"> 3-2024-022427
 del  12-07-2024</t>
  </si>
  <si>
    <t>https://www.contratos.gov.co/consultas/detalleProceso.do?numConstancia=20-19-11044968&amp;g-recaptcha-response=03AFcWeA4xqsqIkkfFGcEL-ZfCMNbvHftiEW9F-vzeuXY0je0exqvkVoCIpKC_4e4RzO10k_GsJRgE_KgsBHcCZP2OaJxJfG4opJA1Ks9w_3KNIUN3vE8NyNfUe1uFu0uEy7KDVg6POYY1I8lrxdlHzTHbC2toryqC6cM-7UzWEKubR9Jbx7OnlvNz-KFFFDy5Kf93-QEPxZBheeshSKNf-3-utgzI6CUGrIJbAdvirdbYz75LG5lw7D1guPrjAZgAd45arO_1rjI5xbK3uno4dzaw_EGacgy4rdLxn5oWQfvuzbB_ftgqOXpH7ecRby5feVBlYaSLQcw0XJULff3NZJBuvct6B0Dhy3lUrsGGT_18IbtNtnPU8BlFThLJvVz4smtIstzwlnnUZT6Rue_B3bDWc9UZjhvzhGpLICbIC6HARKobEblfvHXRgpHlXUO0s4nTQF3qqfmrdBniAazJg4buwVT0JpSP_0IadWMfH3TSlpZonu5_UhePFREivcG3HCMQgsNdSJ9m4LFa73PzUyEyW6oT4WxADnLOqUGp8u6B3KvzA_VUdG9uwqvzHBn14xWAIN9uuk482nSK2ABKxDktan-BtFqJmknXgthnX3J-tI13O-N8hiwsOgr6KJqAybI9HxHGE5gCLRizwAdvN3p91wKJH6qFa8bZfvkBZUKAd7OzVpU7jeTDqLvKH1IPyG6rDhhve080iOqj9orRsqGx6Y2tH2u86vfy8jIgq6Lcu6dw3qqS30DRrBQCkT93ehaYaWiI93Zke8JQ7jxYQOpUbK9Dtx-3SwWLljU1rkvAQ_6d0i2o1XGMKuZAGLJ7QT17E25QU66MKLGDK8uhK0nxHe8N6axrIA</t>
  </si>
  <si>
    <t>Mediante memorando 3-2024-025823 del 09-08-2024 se remitió al área acta de liquidación bilateral firmada y publicada en SECOPI</t>
  </si>
  <si>
    <t>CAO-033-2019</t>
  </si>
  <si>
    <t>Contratar el servicio de suscripción a televisión satelital para monitoreo de noticias del sector minero energético en los distintos canales nacionales e internacionales.</t>
  </si>
  <si>
    <t>DIRECTV COLOMBIA LTDA</t>
  </si>
  <si>
    <t>Coodinación del Grupo de Servicios Administrativos</t>
  </si>
  <si>
    <t>3-2022-015628
del 23-06-2022</t>
  </si>
  <si>
    <t>23/06/2022</t>
  </si>
  <si>
    <t>se devuelve el trámite para ajustes del área</t>
  </si>
  <si>
    <t>3-2024-003036
 del 30-01-2024</t>
  </si>
  <si>
    <t>30/01/2024</t>
  </si>
  <si>
    <t>NEON - 02/09/2024</t>
  </si>
  <si>
    <t>17/09/2024</t>
  </si>
  <si>
    <t>NEON - 24/09/2024 Y 26/09/2024</t>
  </si>
  <si>
    <t>NEON- ARGO</t>
  </si>
  <si>
    <t>RESOLUCIÓN 1148 DEL 26/09/2024</t>
  </si>
  <si>
    <t>https://www.secop.gov.co/CO1ContractsManagement/Tendering/ProcurementContractEdit/View?ProfileName=CCE-10-Minima_Cuantia&amp;PPI=CO1.PPI.5013979&amp;DocUniqueName=ContratoDeCompra&amp;DocTypeName=NextWay.Entities.Marketplace.Tendering.ProcurementContract&amp;ProfileVersion=6&amp;DocUniqueIdentifier=CO1.PCCNTR.1236526&amp;Messages=Datos%20guardados|Success</t>
  </si>
  <si>
    <t>CAO-019-2020</t>
  </si>
  <si>
    <t>Contratar el servicio de mantenimiento preventivo y correctivo con suministro de repuestos y accesorios nuevos y originales para los vehículos que conforman el parque automotor del Ministerio de Minas y Energía.</t>
  </si>
  <si>
    <t>CAR SCANNERS SAS</t>
  </si>
  <si>
    <t>03/12/2020</t>
  </si>
  <si>
    <t>3-2022-011739 del 10-05-2022</t>
  </si>
  <si>
    <t>3-2023-009425 del 20-04-2023</t>
  </si>
  <si>
    <t>20/04/2023</t>
  </si>
  <si>
    <t>SE DEVUELVE PARA AJUSTES DEL AREA POR NEON</t>
  </si>
  <si>
    <t>POR NEON EL 12/09/2024</t>
  </si>
  <si>
    <t>https://www.secop.gov.co/CO1ContractsManagement/Tendering/ProcurementContractEdit/View?docUniqueIdentifier=CO1.PCCNTR.2033936&amp;prevCtxUrl=https%3a%2f%2fwww.secop.gov.co%3a443%2fCO1ContractsManagement%2fTendering%2fProcurementContractManagement%2fIndex&amp;prevCtxLbl=Contratos+</t>
  </si>
  <si>
    <t>GGC-471-2021</t>
  </si>
  <si>
    <t>Aunar esfuerzos, técnicos, económicos y operativos, para ofrecer elementos normativos y prácticos a los participantes sobre la protección y defensa de los derechos territoriales en relación a la ejecución de actividades del sector energía, en cumplimiento de la tercera fase de la ruta jurídica de protección de los territorios ancestrales de los pueblos indígenas que integran el CRIC.</t>
  </si>
  <si>
    <t>CONSEJO REGIONAL INDIGENA DEL CAUCA - CRIC</t>
  </si>
  <si>
    <t>Jefe de la Oficina de Asuntos Ambientales y Sociales</t>
  </si>
  <si>
    <t>3-2022-017180 del 12-07-2022</t>
  </si>
  <si>
    <t>en la carpeta de GGC se evidencia un acta de liquidación sin firmas en pdf, preguntar al área el desarrollo de este caso</t>
  </si>
  <si>
    <t>https://www.secop.gov.co/CO1ContractsManagement/Tendering/ProcurementContractEdit/View?docUniqueIdentifier=CO1.PCCNTR.2475177&amp;prevCtxUrl=https%3a%2f%2fwww.secop.gov.co%3a443%2fCO1ContractsManagement%2fTendering%2fProcurementContractManagement%2fIndex&amp;prevCtxLbl=Contratos+</t>
  </si>
  <si>
    <t>PUBLICADO EN SECOP II AUTO DE ARCHIVO</t>
  </si>
  <si>
    <t>GGC-593-2017</t>
  </si>
  <si>
    <t xml:space="preserve">“Ampliar la cobertura y procurar la satisfacción de la demanda de energía en las Zonas No Interconectadas – FAZNI, mediante la ejecución del proyecto “CONSTRUCCIÓN, INSTALACIÓN E IMPLEMENTACIÓN DE SOLUCIONES DE ENERGÍA INDIVIDUALES SOSTENIBLES CONSISTENTES EN SISTEMAS SOLARES PARA VIVIENDAS RURALES VEREDAS EL TIGRE, BUENA VISTA, BELLA VISTA, CAÑO JABÓN, EL SARPASO, EL ANZUELO, BRISAS DEL UTEBAIRE, RINCÓN DEL INDIO, EL CARIBE, LA VIRGEN, LA ESPERANZA, SAN ANTONIO, EL MELON, SAN JOSÉ, LA COOPERATIVA, EL PROGRESO, LA LIBERTAD, MORROPELAO, EL SILENCIO, LOS MERECURE, CANAPURE, SIRIA, CRISTALINA, ALTO SIARE, SIARE, MITARE Y SAN CARLOS DEL MUNICIPIO DE MAPIRIPAN DEPARTAMENTO DEL META” </t>
  </si>
  <si>
    <t>IPSE - EMSA E.S.P.</t>
  </si>
  <si>
    <t>NEON - 23/09/2024</t>
  </si>
  <si>
    <t>RESOLUCIÓN 1127 DEL 25/09/2024</t>
  </si>
  <si>
    <t>https://www.contratos.gov.co/consultas/detalleProceso.do?numConstancia=21-22-23797&amp;</t>
  </si>
  <si>
    <t>Publicado en SECOPI</t>
  </si>
  <si>
    <t>GGC-545-2021</t>
  </si>
  <si>
    <t>Aunar esfuerzos para Implementar acciones de acompañamiento a los pequeños mineros en proceso de formalización, a titulares de pequeña minería y comunidades étnicas,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t>
  </si>
  <si>
    <t>UNIVERSIDAD NACIONAL DE COLOMBIA - SEDE MEDELLÍN</t>
  </si>
  <si>
    <t>ADER JOSE ARIAS MONTERO</t>
  </si>
  <si>
    <t>NEON - 16/10/2024</t>
  </si>
  <si>
    <t>https://www.secop.gov.co/CO1ContractsManagement/Tendering/ProcurementContractEdit/View?docUniqueIdentifier=CO1.PCCNTR.2694868&amp;prevCtxUrl=https%3a%2f%2fwww.secop.gov.co%3a443%2fCO1ContractsManagement%2fTendering%2fProcurementContractManagement%2fIndex&amp;prevCtxLbl=Contratos+</t>
  </si>
  <si>
    <t xml:space="preserve">El día 21 de octubre de 2024 se publico en la SECOP II la modificación correspondiente al Acta de Liquidación / Se cambia Estado </t>
  </si>
  <si>
    <t>GGC-696-2021</t>
  </si>
  <si>
    <t>Aunar esfuerzos técnicos, financieros, humanos y metodológicos a fin de ejecutar las acciones necesarias que permitan desarrollar e implementar pilotos del  programa de sustitución que incluye el cierre y desmantelamiento de  actividades mineras en zonas de Páramos de Colombia y su validación.</t>
  </si>
  <si>
    <t>3-2023-000808 del 23-01-2023</t>
  </si>
  <si>
    <t>23/01/2023</t>
  </si>
  <si>
    <t>Se devuelve el trámite al área, teniendo en cuenta que no se aportan la totalidad de docuemntos requieridos para su revisión.</t>
  </si>
  <si>
    <t xml:space="preserve"> 3-2024-005016
 del 14-02-2024</t>
  </si>
  <si>
    <t>14/02/2024</t>
  </si>
  <si>
    <t>RADICADOO POR NEON EL 15/10/2024</t>
  </si>
  <si>
    <t>SE DEVUELVE PARA AJUSTES DEL AREA POR NEON EL 17/10/2024</t>
  </si>
  <si>
    <t>https://www.secop.gov.co/CO1ContractsManagement/Tendering/ProcurementContractEdit/View?docUniqueIdentifier=CO1.PCCNTR.2923703&amp;prevCtxUrl=https%3a%2f%2fwww.secop.gov.co%3a443%2fCO1ContractsManagement%2fTendering%2fProcurementContractManagement%2fIndex&amp;prevCtxLbl=Contratos+</t>
  </si>
  <si>
    <t>24/10/2024</t>
  </si>
  <si>
    <t>GGC-500-2021</t>
  </si>
  <si>
    <t>Contratar una compañía aseguradora que suscriba las pólizas todo riesgo  para los vehículos y motocicletas que conforman el parque automotor del Ministerio De Minas y Energía</t>
  </si>
  <si>
    <t>ASEGURADORA SOLIDARIA DE COLOMBIA ENTIDAD COOPERATIVA</t>
  </si>
  <si>
    <t>3-2022-030175
del 06-12-2022</t>
  </si>
  <si>
    <t>Se devuelve el trámite al área, teniendo en cuenta que no se aportó el proyecto de liquidación  ni la certificación de cumplimiento y los soportes se deben actualizar</t>
  </si>
  <si>
    <t xml:space="preserve">3-2023-014986
</t>
  </si>
  <si>
    <t>EL 26/07/2024 EL ÁREA RADICA EL TRÁMITE POR NEÓN</t>
  </si>
  <si>
    <t>EL ÁREA RADICA EL TRÁMITE CON AJUSTES POR NEON EL 26/08/2024</t>
  </si>
  <si>
    <t>Se publicó acta de liquidación en la Tienda Virtual bajo el ID 418067</t>
  </si>
  <si>
    <t>Mediante memorando 3-2024-032533 del 30-09-2024 se remitió al área formato de liquidacón de tienda virtual y acta firmados y publicados en tienda virtual</t>
  </si>
  <si>
    <t>GGC-416-2021</t>
  </si>
  <si>
    <t>Aunar esfuerzos técnicos, administrativos, legales, humanos y financieros entre la Agencia Nacional de Hidrocarburos y el Ministerio de Minas y Energía (OAAS), con el fin de implementar una estrategia articulada de relacionamiento y transformación de la conflictividad social en los territorios con actividades del subsector de hidrocarburos.</t>
  </si>
  <si>
    <t xml:space="preserve"> AGENCIA NACIONAL DE HDROCARBUROS</t>
  </si>
  <si>
    <t>El 15/02/2024 se realizó mesa de trabajo con el enlace del área para revisar el estado y trámite que se debe surtir frente a la liquidación.Mediante memorando 3-2024-006296 del 28-02-2024 se radica nuevamente el trámite. Se devuelve al área teniendo en cuenta que no adjuntan soportes ni se puede acceder al link relacionado en el memo</t>
  </si>
  <si>
    <t xml:space="preserve"> 3-2024-006317
 del 28-02-2024</t>
  </si>
  <si>
    <t>28/02/2024</t>
  </si>
  <si>
    <t>3-2024-006329
 DEL 28-02-2024</t>
  </si>
  <si>
    <t xml:space="preserve"> 3-2024-012633
 del 25-04-2024</t>
  </si>
  <si>
    <t>25/04/2024</t>
  </si>
  <si>
    <t>3-2024-013045
 DEL 30-04-2024</t>
  </si>
  <si>
    <t>-</t>
  </si>
  <si>
    <t xml:space="preserve"> 3-2024-014842
 del 14-05-2024</t>
  </si>
  <si>
    <t xml:space="preserve"> 3-2024-014951
 del 15-05-2024</t>
  </si>
  <si>
    <t>EL ACTA SE ENVIA A LA ANH FIRMADA POR LA SAF Y SUPERVISOR DEL MME</t>
  </si>
  <si>
    <t>6 MESES. Mediante memorando  3-2024-015616 del 22-05-2024 se remitió al área el acta firmada por la SAF. La ANH debe publicar en SECOP</t>
  </si>
  <si>
    <t>GGC-610-2021</t>
  </si>
  <si>
    <t>Contratar el diseño, desarrollo de software y puesta en producción de funcionalidades complementarias, escalonamiento e integraciones al SGDEA, asi como los servicios digitales requeridos para su óptimo funcionamiento.</t>
  </si>
  <si>
    <t>CONSULTORES EN INFORMACIÓN INFOMÉTRIKA SAS</t>
  </si>
  <si>
    <t>COORDINADORA DEL GRUPO DE RELACIONAMIENTO CON EL CIUDADANO Y GESTIÓN DE LA INFORMACIÓN</t>
  </si>
  <si>
    <t>3-2023-038667
del 29-12-2023</t>
  </si>
  <si>
    <t>29/12/2024</t>
  </si>
  <si>
    <t>No se anexaron los documentos necesarios para realizar la revisión del trámite de liquidación bilateral. Se proyecta memorando de devolución al área para que remita la documentación correspondiente.</t>
  </si>
  <si>
    <t>3-2024-001108
 DEL 18-01-2024</t>
  </si>
  <si>
    <t>NEON 02/10/2024</t>
  </si>
  <si>
    <t>https://www.secop.gov.co/CO1ContractsManagement/Tendering/ProcurementContractEdit/View?docUniqueIdentifier=CO1.PCCNTR.2763447&amp;prevCtxUrl=https%3a%2f%2fwww.secop.gov.co%3a443%2fCO1ContractsManagement%2fTendering%2fProcurementContractManagement%2fIndex&amp;prevCtxLbl=Contratos+</t>
  </si>
  <si>
    <t>CAO-014-2021</t>
  </si>
  <si>
    <t>Realizar labores de intervención mantenimiento y adecuación de la infraestructura física de las sedes del Ministerio de Minas y Energía necesarias para el normal funcionamiento de la entidad  en pro de su meta transformacional Cultural.</t>
  </si>
  <si>
    <t>T&amp;C INGENIEROS SAS</t>
  </si>
  <si>
    <t>Se devuelve para ajustes del acta y certificación de cumplimiento</t>
  </si>
  <si>
    <t>NEON -06/08/2024</t>
  </si>
  <si>
    <t>NEON 04/09/2024</t>
  </si>
  <si>
    <t>https://www.secop.gov.co/CO1ContractsManagement/Tendering/ProcurementContractEdit/View?docUniqueIdentifier=CO1.PCCNTR.2999943&amp;prevCtxUrl=https%3a%2f%2fwww.secop.gov.co%3a443%2fCO1ContractsManagement%2fTendering%2fProcurementContractManagement%2fIndex&amp;prevCtxLbl=Contratos+</t>
  </si>
  <si>
    <t>Mediante memorando 3-2024-032577 del 30-09-2024 se remitió al área acta de liquidación bilateral firmada y publicada en SECOPII</t>
  </si>
  <si>
    <t>GGC-586-2021</t>
  </si>
  <si>
    <t>Contratar la primera, de las dos fases, para que se realice la definición y propuesta de la estructura de autoridad reguladora (AR) más adecuada para el sector nuclear en Colombia.</t>
  </si>
  <si>
    <t>VISION &amp; PROYECTOS LTDA</t>
  </si>
  <si>
    <t>JUAN PABLO PARRA LOZANO</t>
  </si>
  <si>
    <t>3-2022-031067 del 14-12-2022</t>
  </si>
  <si>
    <t>14/12/2022</t>
  </si>
  <si>
    <t>El ´re allega solicitud para trámite  a través del memo 3-2022-031067 del 14-12-2022 Se remite al área para ajustes  a través del memorando 3-2023-035684 del 12-12-2023</t>
  </si>
  <si>
    <t>3-2023-035684</t>
  </si>
  <si>
    <t>SE DEVUELVE POR NEON, PARA AJUSTES DEL AREA EL 20/08/2024</t>
  </si>
  <si>
    <t>https://www.secop.gov.co/CO1ContractsManagement/Tendering/ProcurementContractEdit/View?docUniqueIdentifier=CO1.PCCNTR.2717614&amp;prevCtxUrl=https%3a%2f%2fwww.secop.gov.co%3a443%2fCO1ContractsManagement%2fTendering%2fProcurementContractManagement%2fIndex&amp;prevCtxLbl=Contratos+</t>
  </si>
  <si>
    <t>GGC-620-2021</t>
  </si>
  <si>
    <t>Desarrollo e Implementación de Repositorio de información de toda la regulación y normatividad relacionada con los temas negocio del sector minero energético, para brindar información oportuna y clara a la ciudadanía</t>
  </si>
  <si>
    <t>NEXURA INTERNACIONAL SAS</t>
  </si>
  <si>
    <t>Coordinadora del Grupo de Relacionamiento con el Ciudadano y Gestión de la Información / Coordinadora del Grupo de Tecnologías de la información y las
Comunicaciones</t>
  </si>
  <si>
    <t>https://www.secop.gov.co/CO1ContractsManagement/Tendering/ProcurementContractEdit/View?docUniqueIdentifier=CO1.PCCNTR.2785663&amp;prevCtxUrl=https%3a%2f%2fwww.secop.gov.co%3a443%2fCO1ContractsManagement%2fTendering%2fProcurementContractManagement%2fIndex&amp;prevCtxLbl=Contratos+</t>
  </si>
  <si>
    <t>GSA-157-2012</t>
  </si>
  <si>
    <t>Legalizar los usuarios y adecuar las redes eléctricas conforme los reglamentos técnicos vigentes. En los barrios subnormales sitiados en los municipios situados en el municipio del sistema interconectado nacional en le mercado de comercialización del operador de red.</t>
  </si>
  <si>
    <t>01168 del 30/09/2024</t>
  </si>
  <si>
    <t>https://www.contratos.gov.co/consultas/detalleProceso.do?numConstancia=12-12-1227955</t>
  </si>
  <si>
    <t>con memorando 3-2024-032887 del 01/10/2024 se remitio a notificacion</t>
  </si>
  <si>
    <t>SELECCION ABREVIADA / MENOR CUANTIA</t>
  </si>
  <si>
    <t>SEGURO</t>
  </si>
  <si>
    <t>GGC-617-2022</t>
  </si>
  <si>
    <t>“Contratar los servicios de una consultoría que realice el análisis y el despliegue del modelo EITI a nivel SubNacional, con el fin de generar conciencia sobre el impacto de la transparencia del sector extractivo en cinco (5) nuevos territorios y hacer acompañamiento y seguimiento en los cuatro (4) territorios piloto”</t>
  </si>
  <si>
    <t>CONSORCIO BG EITI 2022</t>
  </si>
  <si>
    <t>Asesora 1020-07 del Grupo de Regalías</t>
  </si>
  <si>
    <t xml:space="preserve"> 3-2024-016392
 del30-05-2024</t>
  </si>
  <si>
    <t>30/05/2024</t>
  </si>
  <si>
    <t>Se deviuelve el trámite para ajustes del área</t>
  </si>
  <si>
    <t xml:space="preserve"> 3-2024-019260
 del 24-06-2024</t>
  </si>
  <si>
    <t>21/06/2024</t>
  </si>
  <si>
    <t>NEON - 19/11/2024</t>
  </si>
  <si>
    <t>NEON - 28/11/2024</t>
  </si>
  <si>
    <t>NEON- 06/12/2024 y 19/03/2025</t>
  </si>
  <si>
    <t>https://www.secop.gov.co/CO1ContractsManagement/Tendering/ProcurementContractEdit/Modification?modificationUniqueIdentifier=CO1.CTRMOD.18611622&amp;prevCtxUrl=https%3a%2f%2fwww.secop.gov.co%3a443%2fCO1ContractsManagement%2fTendering%2fProcurementContractEdit%2fView%3fdocUniqueIdentifier%3dCO1.PCCNTR.3848489&amp;prevCtxLbl=Editar+Contrato</t>
  </si>
  <si>
    <t>GGC-626-2021</t>
  </si>
  <si>
    <t xml:space="preserve"> Realizar por parte del INSTITUTO AGUSTÍN CODAZZI -IGAC- el avalúo comercial de los bienes inmuebles que se identifican a continuación: 1 BOSCONIA 00030001010200 0 MATRICULA INMOBILIARIA No 190- 104628 2 COPEY 00-02-0000-0374-000 MATRICULA INMOBILIARIA No 190-148312. </t>
  </si>
  <si>
    <t>INSTITUTO GEOGRAFICO AGUSTÍN CODAZZI - IGAC</t>
  </si>
  <si>
    <t>3-2022-029840 del 05/12/2022</t>
  </si>
  <si>
    <t xml:space="preserve">Se devuelve el trámite para ajustes del área     </t>
  </si>
  <si>
    <t>3-2024-014036
 del 06-05-2024</t>
  </si>
  <si>
    <t>EL AREA RADICA POR NEON EL  11/07/2024</t>
  </si>
  <si>
    <t>SE DEVUELVE PROYECTO DE ACTA PARA FIRMA DEL CONTRATISTA POR NEON EL 22/07/2024</t>
  </si>
  <si>
    <t>https://www.secop.gov.co/CO1ContractsManagement/Tendering/ProcurementContractEdit/View?docUniqueIdentifier=CO1.PCCNTR.2806223&amp;prevCtxUrl=https%3a%</t>
  </si>
  <si>
    <t>CONSULTORIA</t>
  </si>
  <si>
    <t>GGC-915-2023</t>
  </si>
  <si>
    <t xml:space="preserve">Realizar el diseño y divulgación del programa de buenas prácticas asociadas a economía circular y ejecución del programa de calidad de aire en procesos de coque, para el fortalecimiento de la competitividad Minera.  </t>
  </si>
  <si>
    <t>UNIVERSIDAD PEDAGÓGICA Y TECNOLÓGICA DE COLOMBIA</t>
  </si>
  <si>
    <t>DIRECTOR TECNICO 100 -21</t>
  </si>
  <si>
    <t>3-2024-018481 del 13 de junio del 2024</t>
  </si>
  <si>
    <t>13/06/2024</t>
  </si>
  <si>
    <t>se devuelve el tramite para ajustes del área</t>
  </si>
  <si>
    <t>3-2024-025321 del 06/08/2024</t>
  </si>
  <si>
    <t xml:space="preserve">se devolvio POR ARGO, solicitando al area que cargue el proceso por NEON. </t>
  </si>
  <si>
    <t>18/10/2024</t>
  </si>
  <si>
    <t>NEON - 11/21/2024, se devuelve para ajustes del área. Se radica por el área el 10/03/2025 por NEON y 04/04/2025 y 06/05/2025 Y 26/05/2025</t>
  </si>
  <si>
    <t>21/11/2024 Y 13/03/2025 y 09/04/2025 y 12/05/2025</t>
  </si>
  <si>
    <t>https://www.secop.gov.co/CO1ContractsManagement/Tendering/ProcurementContractEdit/Modification?ModificationUniqueIdentifier=CO1.CTRMOD.19493205&amp;PrevCtxLbl=Procurement+contract&amp;PrevCtxUrl=https%3a%2f%2fwww.secop.gov.co%3a443%2fCO1ContractsManagement%2fTendering%2fProcurementContractEdit%2fView%3fdocUniqueIdentifier%3dCO1.PCCNTR.5368806</t>
  </si>
  <si>
    <t>GGC-754-2021</t>
  </si>
  <si>
    <t>Contratar la prestación del servicio integral de aseo  para la sede del Ministerio de Minas y Energía, ubicada en la Calle 43 No. 57-31 CAN, Bogotá D.C. y la sede del Archivo Central, ubicado en la Avenida Calle 26 No.46-90 de la ciudad de Bogotá D.C.</t>
  </si>
  <si>
    <t>UNION TEMPORAL EMINSER-SOLOASEO 2020</t>
  </si>
  <si>
    <t>RAFAEL ANTONIO CARO QUITO</t>
  </si>
  <si>
    <t>NEON - 12/12/2024</t>
  </si>
  <si>
    <t>Se publicó en TVEC</t>
  </si>
  <si>
    <t>CAO-007-2022</t>
  </si>
  <si>
    <t>Contratar el servicio de intervención general preventiva y correctiva de los subsistemas de generación eléctrica y potenciación hidráulica con el suministro e instalación de repuestos, en las sedes del Ministerio de Minas y Energía en la ciudad de Bogotá D.C.GG17.</t>
  </si>
  <si>
    <t>INGENIERIA DE BOMBAS Y PLANTAS SAS</t>
  </si>
  <si>
    <t>NEON - 09/12/2024</t>
  </si>
  <si>
    <t>https://www.secop.gov.co/CO1ContractsManagement/Tendering/ProcurementContractEdit/View?ProfileName=CCE-10-Minima_Cuantia&amp;PPI=CO1.PPI.18720418&amp;DocUniqueName=ContratoDeCompra&amp;DocTypeName=NextWay.Entities.Marketplace.Tendering.ProcurementContract&amp;ProfileVersion=9&amp;DocUniqueIdentifier=CO1.PCCNTR.3769119&amp;Messages=Datos%20guardados|Success</t>
  </si>
  <si>
    <t>GGC-491-2023</t>
  </si>
  <si>
    <t>Prestar los servicios profesionales para acompañar juridicamente a la Dirección de Energia Electrica en la estructuración de proyectos y definición de estrategias para el cumplimiento de las metas del a Dirección</t>
  </si>
  <si>
    <t>OSCAR JAVIER PEÑA MUÑOZ</t>
  </si>
  <si>
    <t>3-2023-029644
del 31-10-2023</t>
  </si>
  <si>
    <t>31/10/2023</t>
  </si>
  <si>
    <t>3-2024-025831 del 09/08/2024</t>
  </si>
  <si>
    <t>NEON-23/09/2024</t>
  </si>
  <si>
    <t>NEON- 10/10/2024</t>
  </si>
  <si>
    <t>ecop.gov.co/CO1ContractsManagement/Tendering/ProcurementContractEdit/View?docUniqueIdentifier=CO1.PCCNTR.4926765&amp;prevCtxUrl=https%3a%2f%2fwww.secop.gov.co%3a443%2fCO1ContractsManagement%2fTendering%2fProcurementContractManagement%2fIndex&amp;prevCtxLbl=Contratos+</t>
  </si>
  <si>
    <t>CONTRATO INTERADMINISTRATIVO</t>
  </si>
  <si>
    <t>GGC-357-2022</t>
  </si>
  <si>
    <t>Proveer el licenciamiento correspondiente a la plataforma tecnológica de uso sectorial para la recepción y gestión de reportes de fraude y corrupción, dilemas éticos y conflictos de intereses del sector minero energético, así como acompañar su operación y soporte. -  Proyecto de Transparencia Sectorial.</t>
  </si>
  <si>
    <t>SECURITY CONSULTING OF AMERICA LTDA</t>
  </si>
  <si>
    <t>Jefe de la Oficina de Control Interno Disciplinario</t>
  </si>
  <si>
    <t>OFICINA DE CONTROL DISCIPLINARIO INTERNO</t>
  </si>
  <si>
    <t>3-2023-034367</t>
  </si>
  <si>
    <t>se devolvió el trámite para ajustes del área</t>
  </si>
  <si>
    <t>3-2024-012448
 del 23-04-2024</t>
  </si>
  <si>
    <t>23/04/2024</t>
  </si>
  <si>
    <t>GGC-598-2022</t>
  </si>
  <si>
    <t xml:space="preserve">Contratar el servicio de interventoría para los contratos o convenios de construcción de infraestructura de distribución y/o de conexiones de gas licuado del petróleo - GLP por red a nivel Nacional y la puesta en operación del servicio, cofinanciados con recursos del Presupuesto general de la Nación.
ALCANCE DEL OBJETO: El alcance del objeto de este contrato consiste en contar con una Interventoría integral que controle, verifique y vigile la ejecución y el cumplimiento de las obligaciones de los convenios de cofinanciación GGC 609 de 2021 suscrito con INGENIERIA Y SERVICIOS SA ESP – INS S.A. y GGC 624 de 2021 suscrito con PROMOTORA DE SERVICIOS PUBLICOS S.A. E.S.P. - PROVISERVICIOS S.A. E.S.P, de conformidad con los términos, condiciones y alcance establecidos en el proyecto presentado a la UPME.
</t>
  </si>
  <si>
    <t>DELVASTO Y ECHEVERRÍA ASOCIADOS CONSULTORES Y CONSEJEROS EN GAS Y ENERGÍA LTDA</t>
  </si>
  <si>
    <t>Director de Hidrocarburos</t>
  </si>
  <si>
    <t>3-2023-029087
del 26-10-2023_x000D_</t>
  </si>
  <si>
    <t>26/10/2023</t>
  </si>
  <si>
    <t>3-2023-035550
del 11-12-2023</t>
  </si>
  <si>
    <t>3-2024-007722
 DEL 11-03-2024</t>
  </si>
  <si>
    <t>3-2024-008617
 del 19-03-2024</t>
  </si>
  <si>
    <t>19/03/2024</t>
  </si>
  <si>
    <t>3-2024-010605
 DEL 08-04-2024</t>
  </si>
  <si>
    <t xml:space="preserve"> 3-2024-011944
 del 18-04-2024</t>
  </si>
  <si>
    <t>18/04/2024</t>
  </si>
  <si>
    <t>3-2024-013069
 DEL 30-04-2024</t>
  </si>
  <si>
    <t>https://www.secop.gov.co/CO1ContractsManagement/Tendering/ProcurementContractEdit/View?docUniqueIdentifier=CO1.PCCNTR.3786908&amp;prevCtxUrl=https%3a%2f%2fwww.secop.gov.co%3a443%2fCO1ContractsManagement%2fTendering%2fProcurementContractManagement%2fIndex&amp;prevCtxLbl=Contratos+</t>
  </si>
  <si>
    <t>4 meses. Mediante memorando 3-2024-014978 del 15-05-2024 se remitió al área acta de liquidación firmada y publicada en SECOPII</t>
  </si>
  <si>
    <t>CAO-010-2022</t>
  </si>
  <si>
    <t>“Contratar las actividades de intervención y mantenimiento para la impermeabilización de la cubierta, limpieza de canales y bajantes de aguas lluvias de acuerdo con las actuales condiciones de la infraestructura de la sede CAN del Ministerio de Minas y Energía, ubicada en la Calle 43 No 57-31 de Bogotá”</t>
  </si>
  <si>
    <t>3-2023-001388 del
26-01-2023</t>
  </si>
  <si>
    <t>26/01/2023</t>
  </si>
  <si>
    <t>3-2023-031621
del 16-11-2023</t>
  </si>
  <si>
    <t>16/11/2023</t>
  </si>
  <si>
    <t>3-2024-019676
DEL 26-06-2024</t>
  </si>
  <si>
    <t>3-2024-020452
 DEL 03-07-2024</t>
  </si>
  <si>
    <t>3-2024-021600
 DEL 08-07-2024</t>
  </si>
  <si>
    <t>3-2024-022398
 del 12-07-2024</t>
  </si>
  <si>
    <t xml:space="preserve"> 3-2024-022636
 del 16-07-2024</t>
  </si>
  <si>
    <t>16/07/2024</t>
  </si>
  <si>
    <t>https://www.secop.gov.co/CO1ContractsManagement/Tendering/ProcurementContractEdit/View?docUniqueIdentifier=CO1.PCCNTR.3933280&amp;prevCtxUrl=https%3a%2f%2fwww.secop.gov.co%3a443%2fCO1ContractsManagement%2fTendering%2fProcurementContractManagement%2fIndex&amp;prevCtxLbl=Contratos+</t>
  </si>
  <si>
    <t xml:space="preserve"> 3-2024-025832 DEL 09-08-2024 se remitió al área acta de liquidación bilateral firmada y publicada en SECOPII</t>
  </si>
  <si>
    <t>GGC-378-2023</t>
  </si>
  <si>
    <t>Contratar los servicios de mesa de servicios para la atención de requerimientos de infraestructura de usuarios finales del Ministerio de Minas y Energía, en el marco del proyecto de inversión "Fortalecimiento de las Capacidades Tecnológicas del Ministerio de Minas y Energía para facilitar el uso, acceso y aprovechamiento de la información minero energética a Nivel Nacional”.</t>
  </si>
  <si>
    <t xml:space="preserve">UNIÓN TEMPORAL PS&amp;MC </t>
  </si>
  <si>
    <t xml:space="preserve"> 3-2024-018051
 del 11-06-2024</t>
  </si>
  <si>
    <t>3-2024-019518
del 25-06-2024</t>
  </si>
  <si>
    <t>25/06/2024</t>
  </si>
  <si>
    <t xml:space="preserve"> 3-2024-026234
 DEL 13-08-2024</t>
  </si>
  <si>
    <t>3-2024-026631
 del 15-08-2024</t>
  </si>
  <si>
    <t>3-2024-027469
 DEL 26-08-2024</t>
  </si>
  <si>
    <t>El 28/08/2024 se realizó la publicación del acta de liquidación  bilateral en tienda virtual bajo el ID 415929</t>
  </si>
  <si>
    <t>Mediante memorando 3-2024-032531  del 30-09-2024  se remitió al área formato de liquidación de la tienda virtual y acta de liquidación bilateral firmados y publicados en tienda virtual</t>
  </si>
  <si>
    <t>GGC-537-2022</t>
  </si>
  <si>
    <t xml:space="preserve">Suministro de tiquetes aéreos en rutas nacionales e internacionales, para los funcionarios y/o contratistas del Ministerio de Minas y Energía. </t>
  </si>
  <si>
    <t xml:space="preserve">NOVATOURS LTDA </t>
  </si>
  <si>
    <t>Coordinador del Grupo de Gestión de Comisiones de Servicio y Gastos de Desplazamiento.</t>
  </si>
  <si>
    <t>28/05/2024</t>
  </si>
  <si>
    <t>Se devueve para ajustes</t>
  </si>
  <si>
    <t>El área radica por NEON el 02/07/2024</t>
  </si>
  <si>
    <t>El área radica por NEON el 21/08/2024</t>
  </si>
  <si>
    <t>28/08/2024 y 30/08/2024</t>
  </si>
  <si>
    <t>https://www.secop.gov.co/CO1ContractsManagement/Tendering/ProcurementContractEdit/View?docUniqueIdentifier=CO1.PCCNTR.3677609&amp;prevCtxUrl=https%3a%2f%2fwww.secop.gov.co%3a443%2fCO1ContractsManagement%2fTendering%2fProcurementContractManagement%2fIndex&amp;prevCtxLbl=Contratos+</t>
  </si>
  <si>
    <t>Mediante memorando 3-2024-032578 del 30-09-2024 se remitió al área acta de liquidación bilateral firmada y publicada en SECOPII</t>
  </si>
  <si>
    <t>GGC-742-2022</t>
  </si>
  <si>
    <t>Adquirir a través de ICONTEC los beneficios que se derivan de la membresía de Colombia como miembro pleno del comité nacional de la Comisión Electrotécnica Internacional IEC (International Electrotechnical Commission).</t>
  </si>
  <si>
    <t>INSTITUTO COLOMBIANO DE NORMAS TÉCNICAS Y CERTIFICACIÓN ICONTEC</t>
  </si>
  <si>
    <t>Orlando Rojas Duarte</t>
  </si>
  <si>
    <t>27/12/2022</t>
  </si>
  <si>
    <t>3-2024-019084 del 21/06/2024</t>
  </si>
  <si>
    <t>mediante memorando 3-2024-024805 del 02/08/2024 se devuelve al area solicitando aclaracion y soportes</t>
  </si>
  <si>
    <t>EL AREA RADICA POR NEON EL 20/09/2024</t>
  </si>
  <si>
    <t>SE RECHAZ APARA AJUSTES POR NEON EL 26/09/2024</t>
  </si>
  <si>
    <t>https://www.secop.gov.co/CO1ContractsManagement/Tendering/ProcurementContractEdit/View?docUniqueIdentifier=CO1.PCCNTR.4333703&amp;prevCtxUrl=https%3a%2f%2fwww.secop.gov.co%3a443%2fCO1ContractsManagement%2fTendering%2fProcurementContractManagement%2fIndex&amp;prevCtxLbl=Contratos+</t>
  </si>
  <si>
    <t>GGC-585-2017</t>
  </si>
  <si>
    <t xml:space="preserve">“«Ampliar la cobertura y procurar la satisfacción de la demanda de energía en las Zonas No Interconectadas - ZNI, mediante la ejecución del proyecto “CONSTRUCCIÓN DE SISTEMAS DE ENERGÍA SOLAR FOTOVOLTAICA EN LAS VEREDAS DE TOPASIO, CEIBAS ARRIBA, EL AVANCE, CAMPO BELLO, SOTARÁ, EL PARQUE, DIVISO, ALTO CACAO, ALTO ARENOSO, URELLA, DARIÉN, VENEZUELA, PAILAS, COCLY, CAÑO LIMÓN, VILLA NUEVA, VILLA RICA, GUADUAS, GIRASOLES, AMÉRICAS, SAMARIA, INDEPENDENCIA, UNIÓN, EL CENTRO, TERMAL, CERRITOS, BOCANAS DEL CHIGÜIRO, ALTO GUADUA, PLATANILLO, BRISAS, LA NOVIA, ESMERALDA DEL LOBO, CIUDAD YARY, LAS DAMAS, BRISAS DE LAS DAMAS, PAVO, OASIS, RINCÓN LLANERO, TAILANDIA, VILLA LOBOS, URRACA, VEGAS DEL PATO, GRANADA, BARRIGOSA, LA MEDIA, PARAÍSO DEL YARY, REFLEJO Y HERRADURA DEL MUNICIPIO DE SAN VICENTE DEL CAGUÁN, DEPARTAMENTO DEL CAQUETÁ” del Fondo de Apoyo Financiero para Energización de Zonas No Interconectadas – FAZNI.» </t>
  </si>
  <si>
    <t>ELECTRIFICADORA DEL CAQUETA S.A. E.S.P. – ELECTROCAQUETA S.A. E.S.P</t>
  </si>
  <si>
    <t xml:space="preserve">Se devuelve para ajustes del área </t>
  </si>
  <si>
    <t>RESOLUCION 01083 DEL 20/09/2024</t>
  </si>
  <si>
    <t>https://www.secop.gov.co/CO1ContractsManagement/Tendering/ProcurementContractEdit/Modification?ProfileName=CCE-16-Servicios_profesionales_gestion&amp;PPI=CO1.PPI.811573&amp;DocUniqueName=ModificacaoDeContratoDeCompra&amp;DocTypeName=NextWay.Entities.Marketplace.Tendering.ProcurementContractModification&amp;ProfileVersion=2&amp;DocUniqueIdentifier=CO1.CTRMOD.19043949</t>
  </si>
  <si>
    <t>GGC-1159-2023</t>
  </si>
  <si>
    <t>Prestar servicios de agencia de medios para la preproducción, producción y postproducción de programas y/o mensajes audiovisuales, radiales, piezas gráficas y contenidos convergentes, así como la divulgación de estos y otras piezas de comunicación a través de medios tradicionales y convergentes</t>
  </si>
  <si>
    <t xml:space="preserve">CANAL REGIONAL DE TELEVISION TEVEANDINA </t>
  </si>
  <si>
    <t>Coordinador (a) del Grupo de comunicación y Prensa.</t>
  </si>
  <si>
    <t>NEON 03/09/2024 Y 17/09/2024</t>
  </si>
  <si>
    <t>13/09/2024 Y 23/09/2024 Y 30/09/2024</t>
  </si>
  <si>
    <t>https://www.secop.gov.co/CO1ContractsManagement/Tendering/ProcurementContractEdit/View?docUniqueIdentifier=CO1.PCCNTR.5658061&amp;prevCtxUrl=https%3a%2f%2fwww.secop.gov.co%3a443%2fCO1ContractsManagement%2fTendering%2fProcurementContractManagement%2fIndex&amp;prevCtxLbl=Contratos+</t>
  </si>
  <si>
    <t>Se devolvio al area ya que el tramite habia sido radicado por ARGO, para que lo radique por NEON, el 26/07/2024.</t>
  </si>
  <si>
    <t>GGC-1053-2023</t>
  </si>
  <si>
    <t>Contratar los servicios para la creación de herramientas y/o aplicativos tecnológicos que mejoren el entendimiento de los reglamentos, produciendo información a divulgar a través de los diferentes canales de comunicación.</t>
  </si>
  <si>
    <t xml:space="preserve">Leidy Paola Galindo Acevedo Coordinadora, Grupo de Tecnologías de la Información y las Comunicaciones (TICS), y Orlando Rojas Duarte, Coordinador Grupo de Reglamentos Técnicos. </t>
  </si>
  <si>
    <t xml:space="preserve">SE DEVUELVE PARA AJUSTES DEL AREA POR NEON </t>
  </si>
  <si>
    <t>https://www.secop.gov.co/CO1ContractsManagement/Tendering/ProcurementContractEdit/View?docUniqueIdentifier=CO1.PCCNTR.5493740&amp;prevCtxUrl=https%3a%2f%2fwww.secop.gov.co%3a443%2fCO1ContractsManagement%2fTendering%2fProcurementContractManagement%2fIndex&amp;prevCtxLbl=Contratos+</t>
  </si>
  <si>
    <t>SE DEVOLVIO PARA AJUSTES DEL AREA EL 15/10/2024 POR NEON</t>
  </si>
  <si>
    <t>GGC-0810-2019</t>
  </si>
  <si>
    <t>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Lote.1.PÓLIZA TODO RIESGO DAÑOS MATERIALES, PÓLIZA MANEJO GLOBAL ENTIDADES OFICIALES, PÓLIZA RESPONSABILIDAD CIVIL EXTRACONTRACTUAL, POLIZA TRANSPORTE VALORES, PÓLIZA DE AUTOMOVILES</t>
  </si>
  <si>
    <t>RADICADA POR NEON EL 16/08/2024</t>
  </si>
  <si>
    <t>SE DEVUELVE EL TRAMITE PARA AJUSTES DEL AREA POR NEON</t>
  </si>
  <si>
    <t>04/09/2024 POR NEON</t>
  </si>
  <si>
    <t>https://www.secop.gov.co/CO1ContractsManagement/Tendering/ProcurementContractEdit/View?docUniqueIdentifier=CO1.PCCNTR.1245728&amp;prevCtxUrl=https%3a%2f%2fwww.secop.gov.co%3a443%2fCO1ContractsManagement%2fTendering%2fProcurementContractManagement%2fIndex&amp;prevCtxLbl=Contratos+</t>
  </si>
  <si>
    <t>CAO-031-2018</t>
  </si>
  <si>
    <t>Contratar el servicio de arrendamiento (outsorcing) de dos (2)alquiler de fotocopiadoras para el Ministerio de Minas y Energía, sede de la Calle 43 No. 57-31 y archivo central ubicado en la Carrera 50 No. 26-20 de la ciudad de Bogotá D.C.</t>
  </si>
  <si>
    <t>SOLUTION COPY LTDA</t>
  </si>
  <si>
    <t>Coordinador del Grupo de Gestión Administrativa</t>
  </si>
  <si>
    <t>NEON- 04/09/2024</t>
  </si>
  <si>
    <t>NEON 09/09/2024</t>
  </si>
  <si>
    <t>https://www.secop.gov.co/CO1ContractsManagement/Tendering/ProcurementContractEdit/View?docUniqueIdentifier=CO1.PCCNTR.669617&amp;prevCtxUrl=https%3a%2f%2fwww.secop.gov.co%3a443%2fCO1ContractsManagement%2fTendering%2fProcurementContractManagement%2fIndex&amp;prevCtxLbl=Contratos+</t>
  </si>
  <si>
    <t>Mediante memorando 3-2024-033469 del 03-10-2024, se remitió al área acta de liquidación bilateral firmada y publicada en SECOPII</t>
  </si>
  <si>
    <t>GGC-709-2022</t>
  </si>
  <si>
    <t>Suministro de combustible tipo Gasolina Corriente para los vehículos que conforman el parque automotor del Ministerio de Minas y Energía, con sede en la ciudad de Bogotá, así como de combustible tipo ACPM para la planta eléctrica propiedad del Ministerio</t>
  </si>
  <si>
    <t>30/08/2024 - NEON</t>
  </si>
  <si>
    <t>NEON - 16/09/2024</t>
  </si>
  <si>
    <t>El 21/10/2024 se publicó el acta de liquidación bilateral en la tienda virtual</t>
  </si>
  <si>
    <t>CONCURSO DE MERITOS ABIERTO</t>
  </si>
  <si>
    <t>GGC-715-2019</t>
  </si>
  <si>
    <t>Contratar los servicios integrados de internet, acceso, rendimiento, desempeño, tráfico seguro y gestión de seguridad, a través de canales dedicados, tanto principales como de respaldo para el Ministerio de Minas y Energía, acorde con el Anexo-Formato de Características Técnicas Minminas a través del Acuerdo Marco de Precios No. CCE-427-1-AMP-2016 para la prestación de Servicios de Conectividad.</t>
  </si>
  <si>
    <t xml:space="preserve">IFX NETWORKS COLOMBIA S.A.S.  </t>
  </si>
  <si>
    <t>NEON-18/10/2024</t>
  </si>
  <si>
    <t>GGC-948-2023</t>
  </si>
  <si>
    <t>Aunar esfuerzos entre las partes para generar información detallada de zonas con posible presencia de explotación de minerales no autorizada, a través de georreferenciación, aerofotografía y videos de alta resolución</t>
  </si>
  <si>
    <t>MINISTERIO DE DEFENSA NACIONAL – LA FUERZA AEROESPACIAL COLOMBIANA, ACTUALMENTE FUERZA AÉREA COLOMBIANA</t>
  </si>
  <si>
    <t>NATALIA GONZÁLEZ PARIAS</t>
  </si>
  <si>
    <t>31/12/2023</t>
  </si>
  <si>
    <t>Ajuste en información de pólizas</t>
  </si>
  <si>
    <t>https://www.secop.gov.co/CO1ContractsManagement/Tendering/ProcurementContractEdit/View?docUniqueIdentifier=CO1.PCCNTR.5391146&amp;prevCtxUrl=https%3a%2f%2fwww.secop.gov.co%3a443%2fCO1ContractsManagement%2fTendering%2fProcurementContractManagement%2fIndex&amp;prevCtxLbl=Contratos+</t>
  </si>
  <si>
    <t>Se publica en la Plataforma SECOP II el Acta de Liquidación correspondiente, el proceso se encuentra en el paso 1127 solicitud de liberación RP - Supervisor</t>
  </si>
  <si>
    <t>GGC-733-2019</t>
  </si>
  <si>
    <t>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LA ESPERANZA
MUNICIPIO DE SARAVENA DEPARTAMENTO DE ARAUCA</t>
  </si>
  <si>
    <t>ENELAR ESP</t>
  </si>
  <si>
    <t>19/12/2039</t>
  </si>
  <si>
    <t>19/02/2045</t>
  </si>
  <si>
    <t>02 FEBRERO</t>
  </si>
  <si>
    <t xml:space="preserve">En la clásula No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t>
  </si>
  <si>
    <t>GGC-490-2018</t>
  </si>
  <si>
    <t xml:space="preserve">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obra_x000D_
</t>
  </si>
  <si>
    <t>PARA AJUSTES DEL ÁREA AJUSTADA EN MESA DE TRABAJO</t>
  </si>
  <si>
    <t>https://www.contratos.gov.co/consultas/detalleProceso.do?numConstancia=19-12-10184741</t>
  </si>
  <si>
    <t>PUBLICADA EN PLATAFORMA SECOP I</t>
  </si>
  <si>
    <t>PRESTACION DE SERVICIOS NO APOYO GEST</t>
  </si>
  <si>
    <t>GGC-592-2020</t>
  </si>
  <si>
    <t>El MINISTERIO se compromete a cofinanciar conjuntamente con LA EMPRESA la construcción del Sistema de Distribución de Gas Natural, contemplado en el proyecto denominado "PROYECTO DE GAS NATURAL PARA LA OBTENCIÓN DE SUBSIDIOS EN EL MUNICIPIO DE UMBITA, EN EL DEPARTAMENTO DE BOYACÁ" y las conexiones al servicio público de gas natural. Conforme a los términos, condiciones y alcance establecidos en el proyecto presentado a la UPME.</t>
  </si>
  <si>
    <t>ENERCER S.A E.S.P.</t>
  </si>
  <si>
    <t>22/12/2020</t>
  </si>
  <si>
    <t>se solicitó con radicado No.  3-2023-009935  del 27-04-2023 radicar proyectos de actas de liquidación con soportes al área</t>
  </si>
  <si>
    <t>NEON 13/12/2024</t>
  </si>
  <si>
    <t>https://www.secop.gov.co/CO1ContractsManagement/Tendering/ProcurementContractEdit/Modification?ProfileName=CCE-05-Contratacion_Directa&amp;PPI=CO1.PPI.11473643&amp;DocUniqueName=ModificacaoDeContratoDeCompra&amp;DocTypeName=NextWay.Entities.Marketplace.Tendering.ProcurementContractModification&amp;ProfileVersion=8&amp;DocUniqueIdentifier=CO1.CTRMOD.18354923&amp;prevCtxUrl=https%3a%2f%2fwww.secop.gov.co%3a443%2fCO1ContractsManagement%2fTendering%2fProcurementContractEdit%2fView%3fdocUniqueIdentifier%3dCO1.PCCNTR.2077421&amp;prevCtxLbl=Editar+Contrato</t>
  </si>
  <si>
    <t>GGC-733-2021</t>
  </si>
  <si>
    <t>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t>
  </si>
  <si>
    <t>para ajustes del área, alcance a la certificación de cumplimiento.</t>
  </si>
  <si>
    <t>neón</t>
  </si>
  <si>
    <t>https://www.secop.gov.co/CO1ContractsManagement/Tendering/ProcurementContractEdit/View?docUniqueIdentifier=CO1.PCCNTR.3063136&amp;prevCtxUrl=https%3a%2f%2fwww.secop.gov.co%3a443%2fCO1ContractsManagement%2fTendering%2fProcurementContractManagement%2fIndex&amp;prevCtxLbl=Contratos+</t>
  </si>
  <si>
    <t>GGC-606-2022</t>
  </si>
  <si>
    <t>Subsidio de conexión al servicio público de gas natural a usuarios de menores ingresos, para el municipio de Pasto- Nariño</t>
  </si>
  <si>
    <t>ALCANOS DE COLOMBIA SA ESP - ASNE</t>
  </si>
  <si>
    <t>PATRICIA JARAMILLO VILLA</t>
  </si>
  <si>
    <t>26/07/2022</t>
  </si>
  <si>
    <t>LUZ DARY PAEZ BRAVO</t>
  </si>
  <si>
    <t>EN REVISION GGC</t>
  </si>
  <si>
    <t>GGC-744-2021</t>
  </si>
  <si>
    <t>Contratar la prestación del servicio de Vigilancia y Seguridad Privada para la sede del Ministerio de Minas y Energía, ubicada en la Calle 43 No. 57-31 CAN, Bogotá D.C, así como aquellos inmuebles y/o predios por los que sea o llegare a ser responsable el Ministerio de Minas y Energía.</t>
  </si>
  <si>
    <t>SEGURIDAD CENTRAL LTDA</t>
  </si>
  <si>
    <t>GRUPO DE SERVICIOS ADMINISTRATIVOS</t>
  </si>
  <si>
    <t>NEON - 19-12/2024</t>
  </si>
  <si>
    <t>https://www.secop.gov.co/CO1ContractsManagement/Tendering/ProcurementContractEdit/View?docUniqueIdentifier=CO1.PCCNTR.3089888&amp;prevCtxUrl=https%3a%2f%2fwww.secop.gov.co%3a443%2fCO1ContractsManagement%2fTendering%2fProcurementContractManagement%2fIndex&amp;prevCtxLbl=Contratos+</t>
  </si>
  <si>
    <t>OTRISI 4, memorando 3-2022-026858 de fecha 04 de noviembre de 2022 el Coordinador del Grupo de Gestión Administrativa, solicita que se adelante el trámite de prórroga del contrato GGC-744-2021, adjuntando mediante alcance con radicado No. 3-2022-027895 de fecha 17 de noviembre de 2022, documento con la justificación en la que se señala entre otras cosas lo siguiente: "(...) 1. Prorrogar la ejecución del contrato por diez (10) días más, es decir hasta el 14 de diciembre de 2022. ()</t>
  </si>
  <si>
    <t>CAO-0018-2023</t>
  </si>
  <si>
    <t>SUMINISTRO DE TIQUETES AÉREOS EN RUTAS NACIONALES E INTERNACIONALES, PARA LOS FUNCIONARIOS Y/O CONTRATISTAS DEL MINISTERIO DE MINAS Y ENERGÍA</t>
  </si>
  <si>
    <t>VIAJA POR EL MUNDO WEB / NICKISIX360 SAS</t>
  </si>
  <si>
    <t>JOSE MAURICIO PULIDO PRIETO</t>
  </si>
  <si>
    <t>NEON - 31/10/2024</t>
  </si>
  <si>
    <t>https://www.secop.gov.co/CO1ContractsManagement/Tendering/ProcurementContractEdit/View?docUniqueIdentifier=CO1.PCCNTR.5698741&amp;prevCtxUrl=https%3a%2f%2fwww.secop.gov.co%3a443%2fCO1ContractsManagement%2fTendering%2fProcurementContractManagement%2fIndex&amp;prevCtxLbl=Contratos+</t>
  </si>
  <si>
    <t>Mediante memorando 3-2024-019350 el area informa que no ha radicado solicitud de liquidacion.</t>
  </si>
  <si>
    <t>CONVENIOS INTERADMINISTRATIVOS</t>
  </si>
  <si>
    <t>GGC-477-2023</t>
  </si>
  <si>
    <t>Prestar el servicio de soporte, mantenimiento y formulación del software "Sistemas de Administración de Gestión Humana - SARA", para el Ministerio de Minas y Energía.</t>
  </si>
  <si>
    <t>ESCOBAR BOHORQUEZ HERNAN</t>
  </si>
  <si>
    <t>https://www.secop.gov.co/CO1ContractsManagement/Tendering/ProcurementContractEdit/View?docUniqueIdentifier=CO1.PCCNTR.4913426&amp;prevCtxUrl=https%3a%2f%2fwww.secop.gov.co%3a443%2fCO1ContractsManagement%2fTendering%2fProcurementContractManagement%2fIndex&amp;prevCtxLbl=Contratos+</t>
  </si>
  <si>
    <t>En secop II</t>
  </si>
  <si>
    <t>CONTRATACIÓN DIRECTA - SERVICIOS DE NO CONSULTORÍA (BID)</t>
  </si>
  <si>
    <t>CONTRATO SIMPLIFICADO (BID)</t>
  </si>
  <si>
    <t>GGC-792-2023</t>
  </si>
  <si>
    <t>NOVATOURS LTDA</t>
  </si>
  <si>
    <t>NEON -16/12/2024</t>
  </si>
  <si>
    <t>https://www.secop.gov.co/CO1ContractsManagement/Tendering/ProcurementContractEdit/View?docUniqueIdentifier=CO1.PCCNTR.5245723&amp;prevCtxUrl=https%3a%2f%2fwww.secop.gov.co%3a443%2fCO1ContractsManagement%2fTendering%2fProcurementContractManagement%2fIndex&amp;prevCtxLbl=Contratos+</t>
  </si>
  <si>
    <t>CONTRATACION DIRECTA / SERVICIOS PROFESIONALES Y DE APOYO A LA GESTION</t>
  </si>
  <si>
    <t>PRESTACIÓN SERV PROF Y APOYO A GESTIÓN</t>
  </si>
  <si>
    <t>GGC-691-2021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</si>
  <si>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REPOSO?, el cual será ejecutado por el OPERADOR DE RED bajo su responsabilidad, en los términos del presente Contrato, para la entrega al MINISTERIO y el cual es financiado con fondos del Programa de Normalización de Redes Eléctricas- PRONE</t>
  </si>
  <si>
    <t>AIR - E S.A.S. E.S.P.</t>
  </si>
  <si>
    <t xml:space="preserve"> memorando 3-2024- 012783 del 26-04-2024, la supervisora del contrato PRONE GGC 691-2021, solicitó la reactivación del contrato PRONE GGC 691-2021. En SECOP se encuentra rechazada una suspensión la cual esta pendiente por finalizar </t>
  </si>
  <si>
    <t>GGC-229-2016</t>
  </si>
  <si>
    <t>Contratar la prestación del servicio de control e inspección al transporte de combustibles liquidos y GLP, incluyendo la verificación, aseguramiento y conservación de la información y soportes documetales de cada una de las actuaciones propias de la actividad que soportan el pago de la carga fiscal desde la ciudad de Yumbo a la ciudad de San Juan de Pasto.</t>
  </si>
  <si>
    <t>COMBUSTIBLES Y SERVICIOS LTDA CYS LTDA</t>
  </si>
  <si>
    <t>Coordinador de Midstream</t>
  </si>
  <si>
    <t>26/04/2022</t>
  </si>
  <si>
    <t>https://www.contratos.gov.co/consultas/detalleProceso.do?numConstancia=16-1-157105</t>
  </si>
  <si>
    <t>El día 09 de diciembre de 2024 se publicó en la Plataforma SECOP II el Acta de Liquidación / Se actualiza Estado</t>
  </si>
  <si>
    <t>SELECCION BASADA EN LICITACION PUBLICA NAL(BID)</t>
  </si>
  <si>
    <t>CONSULT FIRMA LICITA PUBLICA NAL (BID)</t>
  </si>
  <si>
    <t>GGC-452-2017</t>
  </si>
  <si>
    <t>Contratar el suministro e instalación de láminas de protección solar y rayos ultravioleta, tipo Doublé Roller de Black Out Sun Screen para las áreas de trabajo de la sede administrativa del Ministerio de Minas y Energía.</t>
  </si>
  <si>
    <t>NEGOCIOS Y TECNOLOGIA LTDA (NYTEC LTDA)</t>
  </si>
  <si>
    <t>ORTIZ LOZANO NESTOR RICARDO</t>
  </si>
  <si>
    <t>GGC-362-2017</t>
  </si>
  <si>
    <t>Suministro de tiquetes aéreos en rutas nacionales e internacionales para los funcionarios y/o contratistas del Ministerio de Minas y Energía</t>
  </si>
  <si>
    <t>AGENCIA DE VIAJES Y TURISMO GOLDTOUR S.A.S.</t>
  </si>
  <si>
    <t>Coordinación del Grupo de Servicios  Administrativos</t>
  </si>
  <si>
    <t>PUBLICADA EN TVEC</t>
  </si>
  <si>
    <t>no se encuentra en secopii</t>
  </si>
  <si>
    <t>GGC-389-2018</t>
  </si>
  <si>
    <t>Aunar esfuerzos técnicos, económicos y financieros para implementar acciones de formalización  minera en el departamento del tolima a través de la línea de intervención: Acompañamiento Integral a Unidades de Producción Minera- UPM; conforme al Programa de Formalización Minera y en el marco de la Política Minera Nacional.</t>
  </si>
  <si>
    <t>GOBERNACIÓN DEL TOLIMA</t>
  </si>
  <si>
    <t>3-2023-008406 del 05/04/2023</t>
  </si>
  <si>
    <t xml:space="preserve">3-2023-008503
</t>
  </si>
  <si>
    <t>Se devuelve con ajustes con memorando 3-2023-008793
del 12-04-2023</t>
  </si>
  <si>
    <t xml:space="preserve">3-2023-008868 </t>
  </si>
  <si>
    <t>13/04/2023</t>
  </si>
  <si>
    <t>Se devuelve con ajustes con memorando 3-2023-009537
del 21-04-2023</t>
  </si>
  <si>
    <t>3-2023-009576</t>
  </si>
  <si>
    <t>21/04/2023</t>
  </si>
  <si>
    <t>https://www.contratos.gov.co/consultas/detalleProceso.do?numConstancia=19-12-10183571</t>
  </si>
  <si>
    <t>GGC-391-2018</t>
  </si>
  <si>
    <t>Aunar esfuerzos técnicos, económicos y financieros para implementar acciones de formalización  minera en el departamento de Norte de Santander a través de las líneas de intervención Acompañamiento Integral a Unidades de Producción Minera- UPM y Acompañamiento a la Gestión para la Regularización Minero Ambiental, conforme al  Programa de Formalización Minera y en el marco de la Política Minera Nacional.</t>
  </si>
  <si>
    <t>CORPORACIÓN AUTONOMA REGIONAL DE LA FRONTERA NORORIENTAL "CORPONOR"</t>
  </si>
  <si>
    <t>3-2023-008796 del 12-04-2023</t>
  </si>
  <si>
    <t xml:space="preserve">con memornado No. 3-2023-004126 del 16 de febrero se solicitó al área radicar proyecto de acta de liquidación </t>
  </si>
  <si>
    <t>3-2023-009015 del 17-04-2023</t>
  </si>
  <si>
    <t>3-2023-009607 del 24-04-2023</t>
  </si>
  <si>
    <t>https://www.contratos.gov.co/consultas/detalleProceso.do?numConstancia=19-12-10183889</t>
  </si>
  <si>
    <t>GGC-386-2018</t>
  </si>
  <si>
    <t>Aunar esfuerzos técnicos, económicos y financieros para implementar acciones de formalización minera en el departamento de La Guajira a través de las líneas de intervención Acompañamiento Integral y Acompañamiento a la Gestión para la Regularización Minero Ambiental a Unidades de Producción Minera- UPM, conforme al Programa de Formalización Minera y en el marco de la Política Minera Nacional.</t>
  </si>
  <si>
    <t>CORPORACIÓN AUTÓNOMA REGIONAL DE LA GUAJIRA - CORPOGUAJIRA</t>
  </si>
  <si>
    <t>3-2023-008442 del 05 de abril de 2023</t>
  </si>
  <si>
    <t>3-2023-008596 del 10-04-2023</t>
  </si>
  <si>
    <t>agunos ajustes los remitieron con memornado No. 3-2023-008775 del 12-04-2023</t>
  </si>
  <si>
    <t>3-2023-008867 del 13-04-2023</t>
  </si>
  <si>
    <t>24-04-2023 se devolvió al área para que realicen las aclaraciones en temas financieros del acta de liquidación GGC No. 386-2018 que fue remitida por correo electrónico a JORGE JOSEPH INFANTE para que ajusten el certificado final financiero</t>
  </si>
  <si>
    <t>3-2023-009752 del 25-04-2023</t>
  </si>
  <si>
    <t>https://www.contratos.gov.co/consultas/detalleProceso.do?numConstancia=19-12-10183058</t>
  </si>
  <si>
    <t>GGC-393-2016</t>
  </si>
  <si>
    <t>Ampliar la cobertura y procurar la satisfacción de la demanda de energía eléctrica en las Zonas No Interconectadas - ZNI. mediante la ejecución de proyectos del Fondo de Apoyo Financiero para la Energización de Zonas No Interconectadas - FAZNI.</t>
  </si>
  <si>
    <t>ELECTROHUILA S.A.E.S.P</t>
  </si>
  <si>
    <t>No hay soporte en la carpeta</t>
  </si>
  <si>
    <t>3-2021-020994 del 08/11/2021</t>
  </si>
  <si>
    <t>e-mail  Francy Enith</t>
  </si>
  <si>
    <t>//</t>
  </si>
  <si>
    <t>https://www.contratos.gov.co/consultas/detalleProceso.do?numConstancia=17-12-6094987</t>
  </si>
  <si>
    <t>GGC-487-2018</t>
  </si>
  <si>
    <t>Modernización continua de infraestructura TIC</t>
  </si>
  <si>
    <t>MIGUEL QUIJANO Y COMPAÑÍA S.A.</t>
  </si>
  <si>
    <t>3-2023-007852 del 05 de abril de 2023</t>
  </si>
  <si>
    <t>3-2023-009194 del 18 de abril de 2023</t>
  </si>
  <si>
    <t>18/04/2023</t>
  </si>
  <si>
    <t>se envio en avanzada comentarios jurídicos y el 24-04-2023 se enviaron los comentarios financieros</t>
  </si>
  <si>
    <t>3-2023-011362 del 12 de mayo de 2023</t>
  </si>
  <si>
    <t xml:space="preserve"> 3-2023-011736 del 17-05-2023</t>
  </si>
  <si>
    <t>17/05/2023</t>
  </si>
  <si>
    <t>19/05/2023</t>
  </si>
  <si>
    <t>https://www.contratos.gov.co/consultas/detalleProceso.do?numConstancia=23-22-66253</t>
  </si>
  <si>
    <t>GGC-431-2015</t>
  </si>
  <si>
    <t>Realizar la ejecución de los proyectos que serán financiados con recursos
del fondo del Programa de Normalización de Redes Eléctricas - PRONE,
con el fin de mejorar la cal idad y confiabilidad del servicio de energía</t>
  </si>
  <si>
    <t>3-2022-025846 del 26 de octubre de 2022</t>
  </si>
  <si>
    <t>26/10/2022</t>
  </si>
  <si>
    <t>3-2023- 005968 del 07-03-2023</t>
  </si>
  <si>
    <t>Mediante memorando 3-2023-012350
del 25-05-2023 el área envío los ajustes solicitados</t>
  </si>
  <si>
    <t>3-2023-016487
del 30-06-2023</t>
  </si>
  <si>
    <t>3-2023-017166
del 06-07-2023</t>
  </si>
  <si>
    <t xml:space="preserve">https://www.contratos.gov.co/consultas/detalleProceso.do?numConstancia=15-12-4541014&amp;g-recaptcha-response=03AAYGu2T0J0nYukYFb1rfte7X2T7ivijfhoQEWjcbWaY9xtmNWFzs-_u_QWYsPn1Nvj9jmUYUkeB46vJsSL5e9l9p4_6G8duFk3Q6EUnOMVNMqk-kVrSwo8qr1H_UU0jJhWDuhLAMTr2oI6RIJ1Lc4085H_IY0GXzAEVaLse9JW6SIR24qm6tunRoJeSHGn53G2oXPbdcC-G38y8kNowl_Ee8idznf5a6uuMXE64vnBR3sOIu_KfDe6_SXQkpIrDD2VUitEtFXUlxmXsWQrnriDIwdwtiahtUfUZ4tjgTWfHF4K-Q_Q2BxaVZbmwPmJUhbCtVTGXYWbRZHwRM9iiPzBzqepiqFq3Tg3c0HZEuFuSNQC5p43MT9H3q16VfXMDNqQYvpUvXdV3eGvvDK13DtZqfMsIRSNDh50qxihPhG8miHO_I_clKqxEIAgig3Kb9JbREZaQt9tbfo6qOSxg4TRfv5ZTmHXK6QhNc5GR_b4KtOK7McioG2x8Rghy6paZzeqlWKWx__s3wAwUhpi_zHWaLqa7C2zc9xXRQ5YvGpKiAf1Obr_IZOCV_OybhnbARYNTFNFiv67_T
</t>
  </si>
  <si>
    <t>6 meses. Se realiza publicación del acta de liquidación y Mediante memorando 3-2023-017930 del 12-07-2023 se remite al área el acta firmada y publicada en SECOP</t>
  </si>
  <si>
    <t>GGC-407-2018</t>
  </si>
  <si>
    <t>Aunar esfuerzos técnicos, económicos y financieros para implementar acciones de formalización  minera en el departamento de Córdoba y su jurisdicción a través de las líneas de intervención Acompañamiento Integral a Unidades de Producción Minera- UPM y Acompañamiento a la Gestión para la Regularización Minero Ambiental, conforme al Programa de Formalización Minera y en el marco de la Política Minera Nacional.</t>
  </si>
  <si>
    <t>COORPORACIÓN AUTÓNOMA REGIONAL DE  LOS VALLES DEL SINÚ Y DEL SAN JORGE, CVS</t>
  </si>
  <si>
    <t>3-2023-011797
del 18-05-2023</t>
  </si>
  <si>
    <t>Mediante memorando 3-2023-004266 del 17-02-2023 se reitera al área la radicación del acta de liquidación. Se devuelve para ajustes y aclaraciones en el acta de caracter juridicas, teniendo en cuenta que no se ha realizado balance financiero.</t>
  </si>
  <si>
    <t xml:space="preserve">3-2023-011935
</t>
  </si>
  <si>
    <t>Mediante memorando 3-2023-011950 del 19-05-2023 el área remitió los ajustes solicitados</t>
  </si>
  <si>
    <t xml:space="preserve"> 3-2023-011965
</t>
  </si>
  <si>
    <t>https://www.contratos.gov.co/consultas/detalleProceso.do?numConstancia=19-12-10184092</t>
  </si>
  <si>
    <t>GGC-306-2018</t>
  </si>
  <si>
    <t>Aunar esfuerzos entre el MINISTERIO DE MINAS Y ENERGÍA y la OFICINA DE LAS NACIONES UNIDAS CONTRA LA DROGA Y EL DELITO (UNODC), para establecer mecanismos de cooperación técnica y económica, para coadyuvar en el control a la explotación ilícita de minerales, mediante la ampliación de la línea base de información relacionada con la explotación de oro de aluvión (EVOA) y la  estructura de investigación para soportar  un Sistema integrado de Monitoreo de la Explotación Ilícita de Oro con enfoque territorial y estudio de caso en el marco del proyecto de inversión "Control a la explotación ilícita de minerales Colombia".</t>
  </si>
  <si>
    <t>3-2023-009197
del 18/04/2023</t>
  </si>
  <si>
    <t xml:space="preserve"> 3-2023-009311</t>
  </si>
  <si>
    <t>Mediante memorando 3-2023-015080
del 16-06-2023 el área envía los ajustes solicitados</t>
  </si>
  <si>
    <t xml:space="preserve">3-2023-015227
</t>
  </si>
  <si>
    <t>3-2023-018353
del 17-07-2023_x000D_</t>
  </si>
  <si>
    <t>17/07/2023</t>
  </si>
  <si>
    <t>18/07/2023</t>
  </si>
  <si>
    <t>https://www.secop.gov.co/CO1ContractsManagement/Tendering/ProcurementContractEdit/View?docUniqueIdentifier=CO1.PCCNTR.345392&amp;prevCtxUrl=https%3a%2f%2fwww.secop.gov.co%3a443%2fCO1ContractsManagement%2fTendering%2fProcurementContractManagement%2fIndex&amp;prevCtxLbl=Contratos+</t>
  </si>
  <si>
    <t>6 meses. Mediante memorando 3-2023-018668
del 19-07-2023 se remite acta fimada y publicada en SECOPII_x000D_</t>
  </si>
  <si>
    <t>GGC-321-2014</t>
  </si>
  <si>
    <t>Contratar la continuidad de los servicios deCentro de Datos Alterno tanto para el Ministerio de Minas y Energía como para la Comisión deRegulación de Energia y Gas - CREG y actualización del Plan DRP {Disaster Recovery Planning)del Ministerio, bajo la modalidad de hosting.</t>
  </si>
  <si>
    <t>UNE EPM TELECOMUNICACIONES S.A.</t>
  </si>
  <si>
    <t>3-2023-011850
del 18-05-2023</t>
  </si>
  <si>
    <t>Mediante memorando 3-2023-005963
del 07-03-2023 se solicito al área la radicación del acta de liquidación. Se devuelve para ajustes en el acta y aclaraciones.</t>
  </si>
  <si>
    <t xml:space="preserve">3-2023-011960
</t>
  </si>
  <si>
    <t>19/08/2023</t>
  </si>
  <si>
    <t>Mediante meorando 3-2023-012532
del 26-05-2023 el área envía los ajustes solicitados</t>
  </si>
  <si>
    <t xml:space="preserve">3-2023-012588
</t>
  </si>
  <si>
    <t xml:space="preserve">Mediante memorando 3-2023-014161
del 07-06-2023 se remite a control disciplinario </t>
  </si>
  <si>
    <t>GGC-232-2018</t>
  </si>
  <si>
    <t xml:space="preserve">Aunar esfuerzos técnicos, administrativos, de gestión y humanos, para apoyar la implementación de la política minera nacional, a través de procesos de formación dirigidos a la pequeña minería y a la minería de subsistencia. </t>
  </si>
  <si>
    <t>SERVICIO NACIONAL DE APRENDIZAJE SENA</t>
  </si>
  <si>
    <t>Director de Formalización Minera</t>
  </si>
  <si>
    <t>3-2023-011978
del 19-05-2023</t>
  </si>
  <si>
    <t>23/05/2023</t>
  </si>
  <si>
    <t xml:space="preserve">Mediante memorando 3-2023-004266 del 17-02-2023 se reitera al área la radicación del acta de liquidación. Se devuelve para ajustes y aclaraciones </t>
  </si>
  <si>
    <t xml:space="preserve"> 3-2023-012075
del 23-05-2023</t>
  </si>
  <si>
    <t>Mediante memorando 3-2023-012260
del 24-05-2023 y correo de la misma fecha se envían los ajustes solicitados</t>
  </si>
  <si>
    <t>3-2023-012298</t>
  </si>
  <si>
    <t>GGC-676-2017</t>
  </si>
  <si>
    <t>Prestar el servicio de soporte, mantenimiento, mejoras y administración del software "Sistemas de Información de Talento Humano - SARA", para el Ministerio de Minas y Energía.</t>
  </si>
  <si>
    <t>Coordinador Talento Humano</t>
  </si>
  <si>
    <t>con radicado No. 3-2023-005803 del 06-03-2023 se solicitó a talento humano enviar los soportes actualizados para continuar con el trámite de la suscripción</t>
  </si>
  <si>
    <t>3-2023-012103 del 23/05/2023</t>
  </si>
  <si>
    <t>se enviiò a control disciplinario con radicado No. 3-2023-013718 del 05-06-2023</t>
  </si>
  <si>
    <t>FIDUCIA Y/O ENCARGO FIDUCIARIO</t>
  </si>
  <si>
    <t>GGC-318-2014</t>
  </si>
  <si>
    <t>Contratar los servicios integrados de acceso. rendimiento, desempeño, trafico seguro y migración a IPv6, a través de canales dedicados a Internet principal y de respaldo; de acuerdo con el Formato de Características Técnicas M!nimas para la Adquisición del Servicio de Acceso a Internet el Ministerio de Minas y Energía.</t>
  </si>
  <si>
    <t>INTERNEXA S.A.</t>
  </si>
  <si>
    <t>3-2023-018346 del 17-07-2023</t>
  </si>
  <si>
    <t>Mediante memorando 3-2023-007003
del 21-03-2023, se solicito la radicación del acta de liquidación al área. Se devuelve proyecto para ajustes del área</t>
  </si>
  <si>
    <t>3-2023-018660
del 19-07-2023</t>
  </si>
  <si>
    <t>19/07/2023</t>
  </si>
  <si>
    <t>El 24/07/2023 se realizó una reunión con el enlace del área para validar que los ajustes solicitados  por el GGC en el acta de liquidación se hayan subsanado en su totalidad por el área. Mediante memorando  3-2023-019691 del 31-07-2023 el área radica los ajustes solicitados</t>
  </si>
  <si>
    <t>3-2023-019753
Fecha: 31-07-2023</t>
  </si>
  <si>
    <t>31/07/2023</t>
  </si>
  <si>
    <t>3-2023-020048
del 02-08-2023</t>
  </si>
  <si>
    <t>https://www.contratos.gov.co/consultas/detalleProceso.do?numConstancia=14-12-3262251</t>
  </si>
  <si>
    <t>Mediante memorando 3-2023-020841 del 09-08-2023 se remitió al área el acta de liquidación firmada, fechada y publicada en SECOPI.</t>
  </si>
  <si>
    <t>GGC-439-2015</t>
  </si>
  <si>
    <t>Realizar la ejecución de los proyectos que serán financiados con recursos
del fondo del Programa de Normalización de Redes Eléctricas - PRONE.
con el fm de mejorar la calidad y confiabilidad del servicio de energía
eléctrica en los barrios subnormales ubicados en los municipios del Sistema
Interconectado Nacional conforme los reglamentos técnicos vigentes</t>
  </si>
  <si>
    <t>3-2023-006687 del 15-03-2023</t>
  </si>
  <si>
    <t>con radicado No.  3-2023-011578 del 16-05-2023 se envió al área para ajustes.Mediante memorando  3-2023-014700 del 13-06-2023 el area envió los ajustes solicitados</t>
  </si>
  <si>
    <t xml:space="preserve">3-2023-014700 del 13-06-2023 </t>
  </si>
  <si>
    <t>13/06/2023</t>
  </si>
  <si>
    <t xml:space="preserve"> 3-2023-024192
del 12-09-2023</t>
  </si>
  <si>
    <t>3-2023-025774
DEL 27-09-2023</t>
  </si>
  <si>
    <t>27/09/2023</t>
  </si>
  <si>
    <t>https://www.contratos.gov.co/consultas/detalleProceso.do?numConstancia=15-12-4546437</t>
  </si>
  <si>
    <t>Mediante memorando 3-2023-027157
del 09-10-2023 se remitió al área acta de liquidación bilateral firmada y pblicada en SECOPI_x000D_</t>
  </si>
  <si>
    <t>GGC-652-2017</t>
  </si>
  <si>
    <t xml:space="preserve">ELECTRIFICACION RURAL VEREDA LA CEJA
</t>
  </si>
  <si>
    <t>ENERTOLIMA S.A. E.S.P.</t>
  </si>
  <si>
    <t>3-2022-025672
25-10-2022</t>
  </si>
  <si>
    <t>25/10/2023</t>
  </si>
  <si>
    <t>Se devolvió acta de liquidación para ajustes</t>
  </si>
  <si>
    <t xml:space="preserve">3-2023-010907
</t>
  </si>
  <si>
    <t>EL 15/09/2023 se reaizó reunión con el área para revisar el contenido del acta de liquidación. Mediante memorando 3-2023-036156
del 14-12-2023 el área remitió  los ajustes solicitados_x000D_</t>
  </si>
  <si>
    <t>3-2023-037363
del 19-12-2023</t>
  </si>
  <si>
    <t>19/12/2023</t>
  </si>
  <si>
    <t>3-2023-037890
del 22-12-2023_x000D_</t>
  </si>
  <si>
    <t>22/12/2023</t>
  </si>
  <si>
    <t>https://www.secop.gov.co/CO1ContractsManagement/Tendering/ProcurementContractEdit/View?docUniqueIdentifier=CO1.PCCNTR.336984&amp;prevCtxUrl=https%3a%2f%2fwww.secop.gov.co%3a443%2fCO1ContractsManagement%2fTendering%2fProcurementContractManagement%2fIndex&amp;prevCtxLbl=Contratos+</t>
  </si>
  <si>
    <t xml:space="preserve"> Mediante memorando 3-2024-000053 del 04-01-2024, se remirtió al área el acta de liquidacioón firmada y publicada en SECOPII. Se debe tener en cuenta que la fecha del contrato se encuentra erada en SECOPII como GGC-652-2018  y el sistema no Dejó hacer la corrección.</t>
  </si>
  <si>
    <t>GGC-521-2017</t>
  </si>
  <si>
    <t>Ampliar la cobertura y procurar la satisfacción de la demanda de energía en las Zonas No Interconectadas - ZNI, mediante la ejecución del proyecto ?CONSTRUCCIÓN SISTEMA DE ENERGÍA SOLAR FOTOVOLTAICA EN LAS ZONAS NO INTERCONECTADAS EN LAS VEREDAS DE LA ZONA RURAL DE TAME, EN EL DEPARTAMENTO DE ARAUCA? del Fondo de Apoyo Financiero para Energización de Zonas No Interconectadas ? FAZNI</t>
  </si>
  <si>
    <t>IPSE - ENELAR E.S.P.</t>
  </si>
  <si>
    <t>3-2023-017004 del 05-07-2023</t>
  </si>
  <si>
    <t>Mediante memorando 3-2023-009562
del 21-04-2023 se solicitó al área la radicación del acta de liquidación. El 13 de julio de 2023 se devuelve el trámite para ajustes del área.</t>
  </si>
  <si>
    <t>3-2023-018099
del 13-07-2023</t>
  </si>
  <si>
    <t>Mediante memorando 3-2023-019463 del 28-07-2023, se devuelve el trámite para ajustes del área</t>
  </si>
  <si>
    <t>3-2023-019463
del 28-07-2023</t>
  </si>
  <si>
    <t>28/07/2023</t>
  </si>
  <si>
    <t>Mediante memorando 3-2023-019894 del 01-08-2023 el área radicó los ajustes solicitados</t>
  </si>
  <si>
    <t xml:space="preserve"> 3-2023-020275
del 03-08-2023_x000D_</t>
  </si>
  <si>
    <t>Mediante memorando 3-2023-021746 del 18-08-2023 se devolvió el trámite a fin de que se proceda con la radicación de la liquidación unilateral, teniendo en cuenta la imposibilidad manifestada por el IPSE para concurrir a
la suscripción del acta de liquidación bilateral, debido a que perdió competencia para liquidar</t>
  </si>
  <si>
    <t>25/08/2023</t>
  </si>
  <si>
    <t>Resolución 00868 del 25/08/2023</t>
  </si>
  <si>
    <t>https://www.secop.gov.co/CO1BusinessLine/Tendering/ProcedureMessageDisplay/Index?id=88676422&amp;buyerDossierUniqueIdentifier=CO1.BDOS.244747&amp;prevCtxUrl=https%3a%2f%2fwww.secop.gov.co%3a443%2fCO1BusinessLine%2fTendering%2fBuyerWorkArea%2fIndex%3fdocUniqueIdentifier%3dCO1.BDOS.244747</t>
  </si>
  <si>
    <t>3-2023-022297
del 25-08-2023</t>
  </si>
  <si>
    <t xml:space="preserve">Mediante memorando  3-2023-027156
del 09-10-2023 se remitió al área acta de liquidación fimada y publicada en SECOPII .
La publicación del acta de liquidación se realizó por mensajes, haciendo la consulta por el número de proceso, lo anterior, teniendo en cuenta que el contrato se encuentra en estado suspendido y nunca se hizo la reactivación del mismo en SECOPI, por lo tanto la plataforma no permite cargar la liquidación por ejecución ni tramitar la modificación. 
Mediante correo del 22/09/2023 se solicita al grupo de relacionamiento con el ciudadano que expida certificación de interposición o no de recursos contra la resolución de liquidación unilateral
</t>
  </si>
  <si>
    <t>GGC-645-2017</t>
  </si>
  <si>
    <t>El objeto del presente Convenio consiste en establecer los términos y condiciones para la cofinanciación por parte del MINISTERIO para que la EMPRESA ejecute proyecto denominado Implementación del servicio de gas GLP por redes en los Municipios de Córdoba, Guaitarilla y Pupiales del Departamento de Nariño, conforme con los términos, condiciones y alcance establecidos en el proyecto presentado a la UPME (en adelante, el Proyecto).</t>
  </si>
  <si>
    <t>INGENIERIA Y SERVICIOS S.A. E.S.P. -INS S.A. E.S.P.-</t>
  </si>
  <si>
    <t>3-2023-033576
DEL 30-11-2023</t>
  </si>
  <si>
    <t>30/11/2023</t>
  </si>
  <si>
    <t>Mediante memorando 3-2023-007548
del 28-03-2023 se solicitó al área la radicación del acta de liquidación. Se devuelve el trámite para ajustes del área</t>
  </si>
  <si>
    <t xml:space="preserve"> 3-2024-000112
del 05-01-2024</t>
  </si>
  <si>
    <t>3-2024-010858
DEL 09-04-2024</t>
  </si>
  <si>
    <t xml:space="preserve"> 3-2024-011517
 del 15-04-2024</t>
  </si>
  <si>
    <t>15/04/2024</t>
  </si>
  <si>
    <t xml:space="preserve"> 3-2024-011677 del 16-04-2024</t>
  </si>
  <si>
    <t>3-2024-011756
 del 17-04-2024</t>
  </si>
  <si>
    <t>17/04/2024</t>
  </si>
  <si>
    <t xml:space="preserve"> 3-2024-012094
 DEL 22-04-2024</t>
  </si>
  <si>
    <t>https://www.secop.gov.co/CO1ContractsManagement/Tendering/ProcurementContractEdit/View?docUniqueIdentifier=CO1.PCCNTR.283754&amp;prevCtxUrl=https%3a%2f%2fwww.secop.gov.co%3a443%2fCO1ContractsManagement%2fTendering%2fProcurementContractManagement%2fIndex&amp;prevCtxLbl=Contratos+</t>
  </si>
  <si>
    <t>Se realizó la publicación del acta de liquidación en SECOPII y Mediante memorando 3-2024-014037
 Fecha: 06-05-2024 se remitió al área el acta de liquidación bilateral firmada y publicada en SECOPII</t>
  </si>
  <si>
    <t>GGC-319-2018</t>
  </si>
  <si>
    <t>Aunar esfuerzos técnicos, administrativos y financieros para identificar y analizar las características de los yacimientos y los procesos de beneficio asociados a esos yacimientos en cinco (5) distritos mineros correspondientes a los departamentos de Cauca, Bolívar, Córdoba y Antioquia, con el objetivo de realizar documentos técnicos que permitan orientar a la población minera frente a las operaciones de recuperación del mineral aurífero sin el uso de mercurio, en el marco de la Ley 1658 de 2013.</t>
  </si>
  <si>
    <t>SERVICIO GEOLOGICO COLOMBIANO</t>
  </si>
  <si>
    <t>Coordinación Para El Fomento A La Minería Sustentable 
Y La Seguridad Minera</t>
  </si>
  <si>
    <t xml:space="preserve"> 3-2023-024137
del 12-09-2023_x000D_</t>
  </si>
  <si>
    <t>3-2023-024639
del 15-09-2023</t>
  </si>
  <si>
    <t>15/09/2023</t>
  </si>
  <si>
    <t>Mediante memorando 3-2023-025051 del 20-09-2023 el área radicó los ajustes solicitados</t>
  </si>
  <si>
    <t>3-2023-025122
del 21-09-2023</t>
  </si>
  <si>
    <t>3-2023-028520
 del 20-10-2023</t>
  </si>
  <si>
    <t>20/10/2023</t>
  </si>
  <si>
    <t>https://www.secop.gov.co/CO1ContractsManagement/Tendering/ProcurementContractEdit/View?docUniqueIdentifier=CO1.PCCNTR.338553&amp;prevCtxUrl=https%3a%2f%2fwww.secop.gov.co%3a443%2fCO1ContractsManagement%2fTendering%2fProcurementContractManagement%2fIndex&amp;prevCtxLbl=Contratos+</t>
  </si>
  <si>
    <t>Mediante memorando 3-2023-029044
del 26-10-2023, se remitió al área el acta de liquidación firmnada y publicada en SECOPII_x000D_</t>
  </si>
  <si>
    <t>GGC-614-2017</t>
  </si>
  <si>
    <t xml:space="preserve">CONSTRUCCIÓN DE SISTEMAS DE ENERGÍA SOLAR FOTOVOLTÁICA PARA VIVIENDAS RURALES EN LAS VEREDAS ACEITICO, CAÑO MANATI, CAÑO NEGRO, CASUARITO, EL PROGRESO, JURIEPE, LA ESMERALDA, LA LIBERTAD, LA VENTUROSA, PASO GANADO, PUERTO MURILLO, DEL MUNICIPIO DE PUERTO CARREÑO DEPARTAMENTO DEL VICHADA
</t>
  </si>
  <si>
    <t>3-2022-008003 del 25 de marzo del 2022</t>
  </si>
  <si>
    <t>19/12/2017</t>
  </si>
  <si>
    <t>https://www.secop.gov.co/CO1ContractsManagement/Tendering/ProcurementContractEdit/View?docUniqueIdentifier=CO1.PCCNTR.276867</t>
  </si>
  <si>
    <t>GGC-631-2017</t>
  </si>
  <si>
    <t>CONSTRUCCIÓN, IMPLEMENTACIÓN Y PUESTA EN FUNCIONAMIENTO DE SOLUCIONES CON FUENTES NO CONVENCIONALES DE ENERGIA (FNCE).COMO SISTEMAS DE ENERGÍA SOLAR FOTOVOLTAICA PARA VIVIENDAS RURALES DISPERSAS EN LAS VEREDAS AGUAS CLARAS, CAÑO COLORADO, EL PROGRESO, EL RIPIAL, LA CEIBA, LA PALMITA, LA CORREA, LA ESMERALDA, LAS PETACAS, MAPORAL, NORMANDIA, LAS ACACIAS Y SAN MATEO DEL MUNICIPIO DE PUERTO RONDON EN LAS ZONAS NO INTERCONECTADAS DEL DEPARTAMENTO DE ARAUCA</t>
  </si>
  <si>
    <t>ELECTROHUILA S.A. E.S.P.</t>
  </si>
  <si>
    <t>3-2023-025274</t>
  </si>
  <si>
    <t>22/09/2023</t>
  </si>
  <si>
    <t xml:space="preserve">Se proyecta memorando de devolución  No. No.: 3-2023-027481 con fecha 11/10/2023 manifestando que no es posible dar tramite a la solicitud de liquidar unilateralmente  el contrato FAZNI GGC 631 DE 2017, toda vez que no antecede evidencia ni soporte  para la misma. Es decir no existe trazabilidad de que el supervisor haya agotado trámite para liquidación Bilateral </t>
  </si>
  <si>
    <t>3-2023-027481</t>
  </si>
  <si>
    <t>3-2023-029918 del 02 de Novimebre de 2023 Se remite proyecto de acto administrativo para ajustes.</t>
  </si>
  <si>
    <t xml:space="preserve">3-2023-030-299 </t>
  </si>
  <si>
    <t>Se cargo acto administrativo a Argo el 07 de Noviembre de 2023, para revisión y aprobación.</t>
  </si>
  <si>
    <t>01383 DE 2023</t>
  </si>
  <si>
    <t>https://www.secop.gov.co/CO1ContractsManagement/Tendering/ProcurementContractEdit/View?docUniqueIdentifier=CO1.PCCNTR.281778&amp;prevCtxUrl=https%3a%2f%2fwww.secop.gov.co%3a443%2fCO1ContractsManagement%2fTendering%2fProcurementContractManagement%2fIndex&amp;prevCtxLbl=Contratos+</t>
  </si>
  <si>
    <t>28/11/2023</t>
  </si>
  <si>
    <t>15/12/2023</t>
  </si>
  <si>
    <t>Mediante memorando 3-2024-000418 del 15-01-2024, se remitió al área la resolución de liquidación unilateral firmada y publicada en SECOPII</t>
  </si>
  <si>
    <t>GGC-599-2017</t>
  </si>
  <si>
    <t>Contratar la integración del sistema de información de contatos NEON con otros sistemas de información.</t>
  </si>
  <si>
    <t>MEGASOFT S.A.S.</t>
  </si>
  <si>
    <t> Coordinador del Grupo de Servicios Administrativos, el Coordinador del Grupo de Tecnologías de Información y las Comunicaciones, Coordinador del Grupo de Gestión Financiera y Contable y Coordinador del Grupo de Tesorería.</t>
  </si>
  <si>
    <t>3-2023-017870  del 11-07-2023</t>
  </si>
  <si>
    <t>con memorando No. 3-2023-004268 del 17 -02-2023 se solicitó al área enviar proyectos de actas de liquidación. Se devuelve acta de liquidación para ajustes</t>
  </si>
  <si>
    <t>3-2023-022017 del 23-08-2023</t>
  </si>
  <si>
    <t>23/08/2023</t>
  </si>
  <si>
    <t>Mediante memorando 3-2023-022218 del 25-08-2023 el área radicó nuevamente el trámite</t>
  </si>
  <si>
    <t>3-2023-022532
del 29-08-2023_x000D_</t>
  </si>
  <si>
    <t>29/08/2023</t>
  </si>
  <si>
    <t>3-2023-024142
DEL 12-09-2023</t>
  </si>
  <si>
    <t>13/09/2023</t>
  </si>
  <si>
    <t>https://www.secop.gov.co/CO1ContractsManagement/Tendering/ProcurementContractEdit/View?docUniqueIdentifier=CO1.PCCNTR.261928&amp;prevCtxUrl=https%3a%2f%2fwww.secop.gov.co%3a443%2fCO1ContractsManagement%2fTendering%2fProcurementContractManagement%2fIndex&amp;prevCtxLbl=Contratos+</t>
  </si>
  <si>
    <t>Mediante memorando 3-2023-024748
del 18-09-2023 se remitió al área acta de liquidación firmada y publicada en SECOPII</t>
  </si>
  <si>
    <t>GGC-587-2017</t>
  </si>
  <si>
    <t>Construcción del Sistema de Distribución de Gas Natural, contemplado en el proyecto denominado "PROYECTO DE GAS NATURAL PARA LA OBTENCIÓN DE SUBSIDIOS MUNICIPIO DE SAN LUIS DE GACENO EN EL DEPARTAMENTO DE BOYACÁ" y las conexiones a servicio público de gas natural en el municipio de San Luis de Gaceno, departamento de Boyacá, conforme con los términos, condiciones y alcance establecidos en el proyecto presentado a la UPME</t>
  </si>
  <si>
    <t>FONDO ESPECIAL CUOTA DE FOMENTO DE GAS NATURAL (MME) - SOCIEDAD DE UNIDAD EMPRESARIAL DE SERVICIOS PÚBLICOS PUBLISERVICIOS S.A E.S.P</t>
  </si>
  <si>
    <t>Profesional Esecializado 2028-17  Grupo Combustible, Dirección de Hidrocarburos.</t>
  </si>
  <si>
    <t>3-2022-011835 del 11-05-2022</t>
  </si>
  <si>
    <t>se solicitó a dario fernando acceso a la carpeta por correo del 23-02-2023 para poder revisar el acta de liquiodación. en el memornado no se aporta ningún documento, tampoco el proyecto de acta de liquidación apra revisión. se reitera la solicitud el 09-05-2023 al área (patricia jaramillo, claudia  esperanza grazón)para el acceso a la carpeta .</t>
  </si>
  <si>
    <t>3-2023-011303</t>
  </si>
  <si>
    <t xml:space="preserve">Mediante Memorando 3-2023-027130 el Area radico Proyecto de acta bilateral del contrato GGC-587-2017  Y Se devuelve con control de cambios y se sugiere comparti información que no reposa en la carpeta compartida por el area, entre otras cosas es necesario aclarar algunos temrinos de las garantias aprobadas en segundo otro si, y el termino final del contrato., adicional a que se deben relacionar todos los CDP.  </t>
  </si>
  <si>
    <t>3-2023028162</t>
  </si>
  <si>
    <t>3-2023-028547 del 25/10/2023</t>
  </si>
  <si>
    <t xml:space="preserve">3-2023-031235 </t>
  </si>
  <si>
    <t>22-11-2023</t>
  </si>
  <si>
    <t>https://www.secop.gov.co/CO1ContractsManagement/Tendering/ProcurementContractEdit/View?docUniqueIdentifier=CO1.PCCNTR.254144&amp;prevCtxUrl=https%3a%2f%2fwww.secop.gov.co%3a443%2fCO1ContractsManagement%2fTendering%2fProcurementContractManagement%2fIndex&amp;prevCtxLbl=Contratos+</t>
  </si>
  <si>
    <t>Se remite Acta de liquidación y publicación en secop ii 3-2023-032541 del 23-11-2023</t>
  </si>
  <si>
    <t>CAO-018-2019</t>
  </si>
  <si>
    <t xml:space="preserve">Contratar la adquisición e instalación de puestos de trabajo en áreas de oficina de las sedes del Ministerio de Minas y Energía ubicadas en la calle 43 No. 57-31  y Avenida Carrera 50 No. 26-20, de la ciudad de Bogotá    </t>
  </si>
  <si>
    <t>CARLOS ANDRES GONZALEZ ORDUZ</t>
  </si>
  <si>
    <t>3-2022-021819 del 07/09/2022</t>
  </si>
  <si>
    <t xml:space="preserve"> 3-2023-015538 del 22/06/2023</t>
  </si>
  <si>
    <t>3-2023-008126 del 03-04-2023</t>
  </si>
  <si>
    <t>Mediante memorando 3-2023-015538 del 22/06/2023 el área delvovió el trámite con los ajustes solicitados. Se realiza la revisión y se envía para firmas.</t>
  </si>
  <si>
    <t xml:space="preserve"> 3-2023-021646
del 17-08-2023</t>
  </si>
  <si>
    <t>3-2023-029238
DEL 27-10-2023_x000D_</t>
  </si>
  <si>
    <t>https://www.secop.gov.co/CO1ContractsManagement/Tendering/ProcurementContractEdit/View?docUniqueIdentifier=CO1.PCCNTR.1054328&amp;prevCtxUrl=https%3a%2f%2fwww.secop.gov.co%3a443%2fCO1ContractsManagement%2fTendering%2fProcurementContractManagement%2fIndex&amp;prevCtxLbl=Contratos+</t>
  </si>
  <si>
    <t>Mediante memorando 3-2023-030814 del 08-11-2023, se remitió al área el acta de liquidación fimada, fechada y publicada en SECOPII</t>
  </si>
  <si>
    <t>GGC-632-2017</t>
  </si>
  <si>
    <t>Ampliar la cobertura y procurar la satisfacción de la demanda de energía en las Zonas No Interconectadas ? ZNI, mediante la ejecución del proyecto ?MEJORAMIENTO DEL PARQUE GENERADOR DIÉSEL DE LA CENTRAL DE GENERACIÓN DE LA CABECERA MUNICIPAL DE PUERTO LEGUÍZAMO EN EL DEPARTAMENTO DEL PUTUMAYO? del Fondo de Apoyo Financiero para Energización de Zonas No Interconectadas ? FAZNI.</t>
  </si>
  <si>
    <t xml:space="preserve">Mediante memorando 3-2023-009562
del 21-04-2023 se solicitó al área la radicación del acta de liquidación. </t>
  </si>
  <si>
    <t>https://www.secop.gov.co/CO1ContractsManagement/Tendering/ProcurementContractEdit/View?docUniqueIdentifier=CO1.PCCNTR.281850&amp;prevCtxUrl=https%3a%2f%2fwww.secop.gov.co%3a443%2fCO1ContractsManagement%2fTendering%2fProcurementContractManagement%2fIndex&amp;prevCtxLbl=Contratos+</t>
  </si>
  <si>
    <t>Mediante memorando 3-2024-007726 del 11-03-2024, se remitó al área acta de liquidación bilateral firmada y publicada en SECOPII</t>
  </si>
  <si>
    <t>GGC-630-2017</t>
  </si>
  <si>
    <t xml:space="preserve">CONSTRUCCION DE SISTEMAS DE ENERGIA SOLAR FOTOVOLTAICA EN LAS VEREDASSAN JOSE, NUEVO PROGRESO, BOCAS DEL SANSA, PEÑAS BLANCAS, SARDINATA, EL ROSAL, EL BOSQUE , MONSERRATE BAJO, CURIA BAJO,ANGOSTURAS Y CERRITOS DEL MUNICIPIO DE SAN JUAN DE ARAMA , DEPARTAMENTO DE META
</t>
  </si>
  <si>
    <t>3-2023-029255</t>
  </si>
  <si>
    <t>27/10/2023</t>
  </si>
  <si>
    <t>Se carga en ARGO el proyecto de resolución de liquidación unilateral</t>
  </si>
  <si>
    <t>RESOLUCIÓN 00131 DEL 21/02/2024</t>
  </si>
  <si>
    <t>https://www.secop.gov.co/CO1ContractsManagement/Tendering/ProcurementContractEdit/View?docUniqueIdentifier=CO1.PCCNTR.279821&amp;prevCtxUrl=https%3a%2f%2fwww.secop.gov.co%3a443%2fCO1ContractsManagement%2fTendering%2fProcurementContractManagement%2fIndex&amp;prevCtxLbl=Contratos+</t>
  </si>
  <si>
    <t>3-2024-005818
 del 22/02/2024</t>
  </si>
  <si>
    <t>22/02/2024</t>
  </si>
  <si>
    <t>06 y 07 de marzo de 2024</t>
  </si>
  <si>
    <t>4 MESES. Mediante memorando 3-2024-009467
del 01-04-2024 se solicitó a la OAJ la constancia de ejecutoria de la Resolución que liquidó unilateralmente el contrato. Mediante memorando 3-2024-015531  del 22-05-2024, la OAJ remite constancia de ejecutoría, la cual se devuelve a traves del mismo radicado, teniendo en cuenta que no se relacionó la notificación de notificación del IPSE</t>
  </si>
  <si>
    <t>GGC-627-2017</t>
  </si>
  <si>
    <t xml:space="preserve">CONSTRUCCION SOLUCIONES DE ENERGIA INDIVIDUALES SOSTENIBLES CONSISTENTES EN SISTEMAS SOLARES FOTOVOLTAICOS PARA VIVIENDAS RURALES EN LAS ZONAS NO INTERCONECTADAS DEL MUNICIPIO E ARENAL SUR DE BOLIVAR </t>
  </si>
  <si>
    <t>3-2022-019949
del 11-08-2022</t>
  </si>
  <si>
    <t xml:space="preserve">3-2023-011704
</t>
  </si>
  <si>
    <t xml:space="preserve"> Mediante memorando 3-2023-013305
del 01-06-2023 el área remite los ajustes solicitados y aclara que el IPSE perdió competencia para  liquidar. Se devuelve acta revisada para que se proceda con el trámite correspondiente a la liquidación unilateral.</t>
  </si>
  <si>
    <t xml:space="preserve">3-2023-013795
</t>
  </si>
  <si>
    <t>Mediante memorando 3-2023-028271 del 19-10-2023, el área radicó el trámite de liquidación unilateral. Se realiza la revisión y se sube por ARGO para aprobaciones y firma de la SAF</t>
  </si>
  <si>
    <t>RESOLUCIÓN 1312 DEL 03/11/2023</t>
  </si>
  <si>
    <t>https://www.secop.gov.co/CO1ContractsManagement/Tendering/ProcurementContractEdit/View?docUniqueIdentifier=CO1.PCCNTR.278972&amp;prevCtxUrl=https%3a%2f%2fwww.secop.gov.co%3a443%2fCO1ContractsManagement%2fTendering%2fProcurementContractManagement%2fIndex&amp;prevCtxLbl=Contratos+</t>
  </si>
  <si>
    <t>3-2023-030359
del 03-11-2023</t>
  </si>
  <si>
    <t>16 Y 21 DE NOVIEMBRE DE 2023</t>
  </si>
  <si>
    <t>1 Y 7 de diciembre de 2023</t>
  </si>
  <si>
    <t xml:space="preserve"> Mediante memorando 3-2024-002597 del 26-01-2024 se remitió al área la resolución de liquidaci{on unilateral y la constancia de ejecutoria firmada y publicada en SECOPII</t>
  </si>
  <si>
    <t>GGC-557-2019</t>
  </si>
  <si>
    <t xml:space="preserve">CONTRATAR LA ADQUISICION DE ELEMENTOS DE COMUNICACIÓN PARA LAS ACTIVIDADES DE PRENSA DEL MINISTERIO DE MINAS Y ENERGÍA </t>
  </si>
  <si>
    <t>AMERICAN OUTSOURCING S.A.</t>
  </si>
  <si>
    <t> Coordinador (a) del Grupo de comunicaciones y Prensa.</t>
  </si>
  <si>
    <t>3-2022-023591 del 03-10-2022</t>
  </si>
  <si>
    <t>Mediante memorando 3-2022-027224 del 10-11-2022 se adjuntan todos los soportes para liquidar. Soliciité remitan las actas de entrega para verificar si es de tracto sucesivo o de ejecución instantanea y ver si requiere liquidación-  juan david portilla  27-03-2023 por teams. Mediante memorando 3-2023-020054 del 02/08/2023 el área reitera solicitud de liquidación</t>
  </si>
  <si>
    <t>Se devuelve acta de liquidación para ajustes del área</t>
  </si>
  <si>
    <t xml:space="preserve"> 3-2023-021902 del 22-08-2023</t>
  </si>
  <si>
    <t>22/08/2023</t>
  </si>
  <si>
    <t>Mediante memorando 3-2023-022539 del 29-08-2023, el área remitió los ajustes solicitados y mediante memorando 3-2023-027868 del 13-10-2023 actualizaron supervisión y documentación</t>
  </si>
  <si>
    <t>3-2023-022951
del 01-09-2023 y  3-2023-027951
del 17-10-2023_x000D_</t>
  </si>
  <si>
    <t>1/9/2023 y 17/10/2023</t>
  </si>
  <si>
    <t>3-2023-028172
del 18-10-2023</t>
  </si>
  <si>
    <t>https://www.secop.gov.co/CO1ContractsManagement/Tendering/ProcurementContractEdit/View?docUniqueIdentifier=CO1.PCCNTR.1085857&amp;prevCtxUrl=https%3a%2f%2fwww.secop.gov.co%3a443%2fCO1ContractsManagement%2fTendering%2fProcurementContractManagement%2fIndex&amp;prevCtxLbl=Contratos+</t>
  </si>
  <si>
    <t>Mediante memorando 3-2023-028634
del 23-10-2023 se remitió al área el acta de liquidación bilateral firmada y publicada en SECOPII_x000D_</t>
  </si>
  <si>
    <t>GGC-551-2019</t>
  </si>
  <si>
    <t>Contratar la adquisición e instalación de la red de cableado estructurado para el sexto (6°) piso del Ministerio de Minas y Energía y quince (15) puntos de red adicionales categoría 7, de conformidad con el Formato de Características Técnicas.</t>
  </si>
  <si>
    <t>ALCALA ARQUITECTURA Y COMUNICACIONES S.A.S.</t>
  </si>
  <si>
    <t xml:space="preserve"> 3-2024-008479
 DEL 18-03-2024</t>
  </si>
  <si>
    <t>Mediante memorando 3-2023-007003 del 21/03/2023 se solicitó al área la radicación del acta de liquidación. Se devolvió para ajustes del átea</t>
  </si>
  <si>
    <t>3-2024-008975
 del 21-03-2024</t>
  </si>
  <si>
    <t xml:space="preserve"> 3-2024-009596 del 02-04-2024</t>
  </si>
  <si>
    <t xml:space="preserve"> 3-2024-009669
 del 02-04-2024</t>
  </si>
  <si>
    <t xml:space="preserve"> 3-2024-009817
 DEL  03-04-2024</t>
  </si>
  <si>
    <t xml:space="preserve">https://www.secop.gov.co/CO1ContractsManagement/Tendering/ProcurementContractEdit/View?docUniqueIdentifier=CO1.PCCNTR.1079322&amp;prevCtxUrl=https%3a%2f%2fwww.secop.gov.co%3a443%2fCO1ContractsManagement%2fTendering%2fProcurementContractManagement%2fIndex&amp;prevCtxLbl=Contratos+ </t>
  </si>
  <si>
    <t xml:space="preserve">4 meses. Se realizó la publicvación del acta de liquidación bilateral y mediante memorando  3-2024-010713
 del 09-04-2024, se remitió al área </t>
  </si>
  <si>
    <t>GGC-628-2017</t>
  </si>
  <si>
    <t>IMPLEMENTACION DE SISTEMAS DE GENERACIÓN DE ENERGÍA RENOVABLE FOTOVOLTAICA A NIVEL RESIDENCIAL PARA MEJORAR LAS CONDICIONES  DE VIDA DE 104 FAMILIAS UBICADAS EN LAS VEREDAS PIE DEL CIELO Y HONDO DEL RIO PERTENECIENTES AL AREA RURAL DEL MUNICIPIO DE MANAURE BALCONES DEL CESAR EN EL DEPARTAMENTO DEL CESAR</t>
  </si>
  <si>
    <t>ELECTROHUILA S.A. E.S.P.- IPSE</t>
  </si>
  <si>
    <t>3-2022-020595 del 24-08-2022</t>
  </si>
  <si>
    <t>24/08/2022</t>
  </si>
  <si>
    <t>Se devuelve al área para ajustes y acalraciones</t>
  </si>
  <si>
    <t>3-2023-010670</t>
  </si>
  <si>
    <t>3-2023- 013304 del 01 de junio el área envía ajustes, se revisa y se devuelve  mediante el memorando 3-2023-027715 del 12 de Octubre de 2023 se remite para ajustes.</t>
  </si>
  <si>
    <t xml:space="preserve"> 3-2023-027715 </t>
  </si>
  <si>
    <t>El area allega proyecto de acto administrativo ( Resolución de Liquidación Unilateral)  para revisión, teniendo en cuenta qu el IPSE, perdio competencia, se revia y se devuelve para ajustes...... Mediante memorando 3-2023-019544 del 31 de Octubre de 2023, el area radica los ajustes solicitados.</t>
  </si>
  <si>
    <t> 3-2023-028837</t>
  </si>
  <si>
    <t> 24-Oct-23</t>
  </si>
  <si>
    <t>22/11/2023</t>
  </si>
  <si>
    <t>01463 del 22 de Noviembre de 2023</t>
  </si>
  <si>
    <t>https://www.secop.gov.co/CO1ContractsManagement/Tendering/ProcurementContractEdit/View?docUniqueIdentifier=CO1.PCCNTR.279248&amp;prevCtxUrl=https%3a%2f%2fwww.secop.gov.co%3a443%2fCO1ContractsManagement%2fTendering%2fProcurementContractManagement%2fIndex&amp;prevCtxLbl=Contratos+</t>
  </si>
  <si>
    <t> 3-2023-032525 del 23_11_2023</t>
  </si>
  <si>
    <t>Mediante memorando  3-2024-002598 del 26-01-2024 se remitió al área resoluci{on de liquidación unilateral y constancia de ejecutoria firmada y publicada en SECOPII</t>
  </si>
  <si>
    <t>GGC-615-2017</t>
  </si>
  <si>
    <t xml:space="preserve">
SISTEMAS SOLARES FOTOVOLTAICOS INDIVIDUALES PARA LA VEREDA LA PLANTA EN EL MUNICIPIO DE CONDOTO, DEPARTAMENTO DE CHOCÓ"</t>
  </si>
  <si>
    <t>IPSE- DISPAC S.A. E.S.P.</t>
  </si>
  <si>
    <t>3-2022-028019
del 21-11-2022</t>
  </si>
  <si>
    <t>21/11/2022</t>
  </si>
  <si>
    <t>Se  devuelve al área para ajustes y documentación adicional</t>
  </si>
  <si>
    <t xml:space="preserve">3-2023-014337
</t>
  </si>
  <si>
    <t>Mediante memorando 3-2023-017125 del 06-07-2023 el área radica los ajustes solicitados</t>
  </si>
  <si>
    <t>3-2023-017764
del 11-07-2023</t>
  </si>
  <si>
    <t>Se sube resolución a ARGO para flujio de aprobación</t>
  </si>
  <si>
    <t>3-2023-018263
14-07-2023</t>
  </si>
  <si>
    <t>14/07/2023</t>
  </si>
  <si>
    <t>RESOLUCIÓN 00671 DEL 18/07/2023</t>
  </si>
  <si>
    <t>https://www.secop.gov.co/CO1ContractsManagement/Tendering/ProcurementContractEdit/View?docUniqueIdentifier=CO1.PCCNTR.277184&amp;prevCtxUrl=https%3a%2f%2fwww.secop.gov.co%3a443%2fCO1ContractsManagement%2fTendering%2fProcurementContractManagement%2fIndex&amp;prevCtxLbl=Contratos+</t>
  </si>
  <si>
    <t xml:space="preserve">3-2023-018832
del 21-07-2023 </t>
  </si>
  <si>
    <t>21/07/2023</t>
  </si>
  <si>
    <t>DISPAC 24/07/2023 - IPSE 31/07/2023</t>
  </si>
  <si>
    <t xml:space="preserve">Mediante memorando 3-2023-024760
del 18-09-2023 se remitiò al àrea resoluciòn de liquidaciòn unilateral y constancia de ejecutoria </t>
  </si>
  <si>
    <t>CAO-008-2019</t>
  </si>
  <si>
    <t>Contratar el servicio de mantenimiento preventivo y correctivo con suministro de repuestos  para las motocicletas del Ministerio de Minas y Energía.</t>
  </si>
  <si>
    <t>OMAR HENRRY CORTES VELASQUEZ-PROPIETARIO DEL ESTABLECIMIENTO DE COMERCIO MOTO MUNDIAL</t>
  </si>
  <si>
    <t>3-2020-006077 del 02/04/2020</t>
  </si>
  <si>
    <t>Mediante memorando 3-2022-022917 del 23-09-2022 el área radica nuevamente el acta de liquidaciión. Se devuelve para ajustes en el acta y actualización de documentación</t>
  </si>
  <si>
    <t>3-2023-013349 DEL 02/06/2023</t>
  </si>
  <si>
    <t>GGC-549-2019</t>
  </si>
  <si>
    <t>Realizar la segunda fase del diagnóstico de la Autoridad Reguladora evaluando los aspectos de independencia, relación con los usuarios, articulación institucional, respuesta de emergencias radiológicas y de seguridad física, en el marco de Proyecto de Inversión Fortalecimiento de la autoridad reguladora para el uso seguro de materiales nucleares y radiactivos en el territorio nacional</t>
  </si>
  <si>
    <t>CONSORCIO PROES-TEKNIDATA</t>
  </si>
  <si>
    <t>Coordinación del Grupo de Asuntos Nucleares</t>
  </si>
  <si>
    <t>3-2023-000118
del  05-01-2023</t>
  </si>
  <si>
    <t>Se realiza la revisión juridiva y financiera del acta y se devuelve al área para ajustes</t>
  </si>
  <si>
    <t>3-2023-019080
del 25-07-2023</t>
  </si>
  <si>
    <t>25/07/2023</t>
  </si>
  <si>
    <t>Mediante memorando 3-2023-034481 del 05-12-2023 se dio respuesta al memorando 3-2023-019568 del 31-07-2023 enviado por el área</t>
  </si>
  <si>
    <t>CAO-004-2019</t>
  </si>
  <si>
    <t>Contratar la adquisición de papel bond  para las diferentes dependencias del Ministerio de Minas y Energía</t>
  </si>
  <si>
    <t>CONSULTORES ESPECIALIZADOS EN VENTAS Y LICITACIONES S.A.S</t>
  </si>
  <si>
    <t>Coordinación del Grupo de Servicios Administrativos</t>
  </si>
  <si>
    <t>2019089463 del 18/12/2019</t>
  </si>
  <si>
    <t>18/12/2019</t>
  </si>
  <si>
    <t>No se evidencia en la carpeta ningún radicado o correo de devolución del trámite</t>
  </si>
  <si>
    <t>3-2023-035875
del 13-12-2023</t>
  </si>
  <si>
    <t>13/12/2023</t>
  </si>
  <si>
    <t>CAO-006-2019</t>
  </si>
  <si>
    <t>Contratar el servicio de intervención general preventiva y correctiva de los subsistemas de generación eléctrica y potenciación hidráulica con el suministro e instalación de repuestos, en las sedes del Ministerio de Minas y Energía en la ciudad de Bogotá D.C.</t>
  </si>
  <si>
    <t>RIDA SOLUCIONES INTEGRALES SAS.</t>
  </si>
  <si>
    <t>3-2022-018025 del 21-07-2022</t>
  </si>
  <si>
    <t>21/07/2022</t>
  </si>
  <si>
    <t>o. 3-2023-009798 del 25-04-2023 se remitió en avanzada los comentarios jurídicos para que se realicen los repsectivos ajustes y actualizaciones del cao 006-2019</t>
  </si>
  <si>
    <t xml:space="preserve">3-2023-009798 </t>
  </si>
  <si>
    <t>25-04-2023</t>
  </si>
  <si>
    <t>Mediante memorando  3-2023-015583 del 22/06/2023  el área remitió los ajustes solicitados</t>
  </si>
  <si>
    <t>3-2023-020276
del 03-08-2023</t>
  </si>
  <si>
    <t>3-2023-021685
del 17-08-2023</t>
  </si>
  <si>
    <t>https://www.secop.gov.co/CO1ContractsManagement/Tendering/ProcurementContractEdit/View?docUniqueIdentifier=CO1.PCCNTR.921618&amp;prevCtxUrl=https%3a%2f%2fwww.secop.gov.co%3a443%2fCO1ContractsManagement%2fTendering%2fProcurementContractManagement%2fIndex&amp;prevCtxLbl=Contratos+</t>
  </si>
  <si>
    <t>Mediante memorando 3-2023-022564
del 29-08-2023, se remitó al área, acta de liquidación bilateral fimada y publicada en SECOP</t>
  </si>
  <si>
    <t>CAO-017-2019</t>
  </si>
  <si>
    <t>Contratar el servicio de intervención preventiva y correctiva así como el suministro e instalación de los repuestos necesarios para los Subsistemas de Control de Acceso y Circuito Cerrado de Televisión (CCTV) de las sedes del Ministerio de Minas y Energía en Bogotá.</t>
  </si>
  <si>
    <t xml:space="preserve">NELSON NOVA GOMEZ </t>
  </si>
  <si>
    <t>3-2021-002230
 del 26-01-2021</t>
  </si>
  <si>
    <t>3-2023-011496</t>
  </si>
  <si>
    <t>15/05/2023</t>
  </si>
  <si>
    <t>GGC-336-2019</t>
  </si>
  <si>
    <t>Aunar esfuerzos entre la AGENCIA NACIONAL DE MINERÍA y EL MINISTERIO DE MINAS Y ENERGÍA con el fin de intercambiar buenas prácticas, desarrollar proyectos y actividades conjuntas que coadyuven a la implementación de una plataforma ética que utilice las tecnologías de la información y las comunicaciones y desarrolle una cultura ética para el sector minero energético.</t>
  </si>
  <si>
    <t>AGENCIA NACIONAL DE MINERIA ANM</t>
  </si>
  <si>
    <t>Profesional especializadado STH</t>
  </si>
  <si>
    <t>3-2022-025017
del 13-10-2022</t>
  </si>
  <si>
    <t>13/10/2022</t>
  </si>
  <si>
    <t>Se devuekve al área para ajustes en el acta y en la certificación final de supervisión y actualización de documentos</t>
  </si>
  <si>
    <t>3-2023-016031
del 27-06-2023</t>
  </si>
  <si>
    <t>27/06/2023</t>
  </si>
  <si>
    <t>CAO-020-2019</t>
  </si>
  <si>
    <t>CONSULTORIA UNIVERSIDAD PILOTO DE COLOMBIA S.A.S.</t>
  </si>
  <si>
    <t> Coordinador del Grupo de Humanización y Bienestar y de Seguridad Social en el Trabajo Y Profesional Especializada Código 2028 Grado 19 de la Oficina de Planeación y Gestion Internacional</t>
  </si>
  <si>
    <t xml:space="preserve"> 3-2024-003598
 DEL 02-02-2024</t>
  </si>
  <si>
    <t>con memorando No. 3-2023-006176 del 09-03-2023 se solicitó al área enviar proyectos de actas de liquidación . El 23/08/2023 se realizó reunión por teams con el enlace del área, a fin de revisar detalles del proyecto de acta de liquidación que están construyendo para radicar</t>
  </si>
  <si>
    <t>3-2024-006141
 DEL 26-02-2024</t>
  </si>
  <si>
    <t>26/02/2024</t>
  </si>
  <si>
    <t>El 27/03/2024 se realizó una mesa de trabajo con el área, en la que se revisaron los ajustes solicitados y el cálculo de la fecha de perdida de competencia.  3-2024-017006
 DEL 04-06-2024</t>
  </si>
  <si>
    <t>3-2024-017671
 del 07-06-2024</t>
  </si>
  <si>
    <t>3-2024-018524
DEL 14-06-2024</t>
  </si>
  <si>
    <t>14/06/2024</t>
  </si>
  <si>
    <t>https://www.secop.gov.co/CO1ContractsManagement/Tendering/ProcurementContractEdit/View?docUniqueIdentifier=CO1.PCCNTR.1102110&amp;prevCtxUrl=https%3a%2f%2fwww.secop.gov.co%3a443%2fCO1ContractsManagement%2fTendering%2fProcurementContractManagement%2fIndex&amp;prevCtxLbl=Contratos+</t>
  </si>
  <si>
    <t>4 MESES. Mediante memorando 3-2024-020584 del 03-07-2024 se remitió al área el acta de liquidación bilateral firmada y publicada en SECOPII</t>
  </si>
  <si>
    <t>GGC-574-2019</t>
  </si>
  <si>
    <t xml:space="preserve">Contratar el desarrollo y la implementación de los componentes del Sistema Integrado de Conservación - SIC (Plan de Conservación Documental y Plan de preservación Digital a Largo Plazo) para el Ministerio de Minas y Energía; así como la actualización de documentos técnicos, planes y programas específicos del PGD (Programa de Gestión Documental) </t>
  </si>
  <si>
    <t>UNIÓN TEMPORAL TCHL-ROYAL</t>
  </si>
  <si>
    <t xml:space="preserve">Grupo De Relacionamiento Con El Ciudadano Y Gestión De La Información </t>
  </si>
  <si>
    <t>3-2022-020960 del 31/08/2022</t>
  </si>
  <si>
    <t>31/08/2022</t>
  </si>
  <si>
    <t>Mediante memorando 3-2022-024535
del 10-10-2022 el área dió alcance y anexó documentación adicional. El 25/07/2023 se realiza la revisión del trámite, se adjuntan los soportes enviados por el área a la carpeta compartida y se solicita mediante correo enviado al Dr, Garay el 27/07/2023 la revisión financiera de la liquidación</t>
  </si>
  <si>
    <t>3-2023-022741
del 31-08-2023</t>
  </si>
  <si>
    <t>GGC-612-2017</t>
  </si>
  <si>
    <t>CONSTRUCCIÓN, INSTALACIÓN E IMPLEMENTACIÓN DE SOLUCIONES ENERGETICAS SOSTENIBLES SOLARES FOTOVOLTAICOS PARA VIVIENDAS RURALES EN LAS ZONAS NO INTERCONECTADAS DEL MUNICIPIO DE TIERRALTA, DEPARTAMENTO DE CÓRDOBA</t>
  </si>
  <si>
    <t>IPSE- GENSA S.A. E.S.P.</t>
  </si>
  <si>
    <t>3-2023-035773
DEL 12-12-2023_x000D_</t>
  </si>
  <si>
    <t>Mediante memorando 3-2023-009562
del 21-04-2023, se solicitó el acta de liquidación al área. El 14/12/2023 se envió correo al Dr. Garay para revisión financiera del trámite. Se devuelve el trámite para ajustes del área</t>
  </si>
  <si>
    <t>3-2024-000972
del 18-01-2024</t>
  </si>
  <si>
    <t>3-2024-005733
  21-02-2024</t>
  </si>
  <si>
    <t>Argo</t>
  </si>
  <si>
    <t>RESOLUCIÓN 00194 DEL 07/03/2024</t>
  </si>
  <si>
    <t>https://www.secop.gov.co/CO1ContractsManagement/Tendering/ProcurementContractEdit/View?docUniqueIdentifier=CO1.PCCNTR.277086&amp;prevCtxUrl=https%3a%2f%2fwww.secop.gov.co%3a443%2fCO1ContractsManagement%2fTendering%2fProcurementContractManagement%2fIndex&amp;prevCtxLbl=Contratos+</t>
  </si>
  <si>
    <t>Mediante memorando 3-2024-007361 del 07-03-2024se solicitó a la OAJ la notificación de la RESOLUCIÓN 00194 DEL 07/03/2024 por medio de la cual se liquidó unilateralmente el contrato</t>
  </si>
  <si>
    <t>13/03/2024</t>
  </si>
  <si>
    <t>1-2024-013250 de 01 de abril de 2024</t>
  </si>
  <si>
    <t>Resolución 00503 del 31 de mayo de 2024</t>
  </si>
  <si>
    <t>31/05/2024</t>
  </si>
  <si>
    <t>Mediante memorando 3-2024-016532
 DEL 31-05-2024 se solicitó la notificación y ejecutoria de la resolución que resolvió el recurso</t>
  </si>
  <si>
    <t xml:space="preserve"> Mediante memorando 3-2024-025798 del 09-08-2024 se remitieron  al área resoluciones de liquidación unilateral y constancia de ejecutoria, las cuales fueron firmadas y publicadas en SECOPII</t>
  </si>
  <si>
    <t>GGC-313-2020</t>
  </si>
  <si>
    <t>Contratar los servicios de consultoría para la elaboración de una propuesta de reglamentación sobre aspectos técnicos, operativos y cuantificación para las quemas y venteos de gas en las facilidades de producción de hidrocarburos del país, enmarcada dentro de los máximos estándares internacionales de la industria.</t>
  </si>
  <si>
    <t>ASESORIAS TECNICAS GEOLOGICAS A T G LTDA</t>
  </si>
  <si>
    <t>Profesional Especializado de la Dirección de Hidrocarburos</t>
  </si>
  <si>
    <t>03/04/2020</t>
  </si>
  <si>
    <t>3-2023-033526
del 30-11-2023</t>
  </si>
  <si>
    <t>Se realizò la revisiòn jurídica y financiera dek trámite y se devolvió para ajustes del área</t>
  </si>
  <si>
    <t>3-2024-000485
del 16-01-2024</t>
  </si>
  <si>
    <t>16/01/2024</t>
  </si>
  <si>
    <t>3-2024-013000
 DEL 29-04-2024</t>
  </si>
  <si>
    <t>3-2024-015968
del 27-05-2024</t>
  </si>
  <si>
    <t>27/05/2024</t>
  </si>
  <si>
    <t xml:space="preserve"> 3-2024-023329
 del 23-07-2024.  3-2024-026865  del 20-08-2024</t>
  </si>
  <si>
    <t xml:space="preserve"> 3-2024-023976
 del 30-07-2024</t>
  </si>
  <si>
    <t>3-2024-027032
 del 21-08-2024</t>
  </si>
  <si>
    <t>https://www.secop.gov.co/CO1ContractsManagement/Tendering/ProcurementContractEdit/View?docUniqueIdentifier=CO1.PCCNTR.1456207&amp;prevCtxUrl=https%3a%2f%2fwww.secop.gov.co%3a443%2fCO1ContractsManagement%2fTendering%2fProcurementContractManagement%2fIndex&amp;prevCtxLbl=Contratos+</t>
  </si>
  <si>
    <t>Mediante memorando  3-2024-032495 del 30-09-2024 se remitió al área acta de liquidación bilateral firmada y publicada en SECOPII</t>
  </si>
  <si>
    <t>GGC-572-2017</t>
  </si>
  <si>
    <t>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PUERTO PUPUÑA, YACA YACA, PUERTO COLOMBIA, MIRITI CACHIVERA, BOCAS DEL YI, PUERTO INAYA, PUERTO CORRONCHO, PUERTO VAUPES EN LA ZONA DE VAUPES MEDIO Y LAS COMUNIDADES DE: PUERTO ANTIOQUIA, PUERTO PINILLA, PUERTO ASIS, PUERTO JACO, VILLA FATIMA, PUERTO COLON, NANA, MACUCU, NAZARET, TAYAZU, PUERTO GAVIOTA, TUCUNARE Y BOCAS DE QUERARI EN LA ZONA DE VAUPES BAJO ASI COMO LAS COMUNIDADES DE: PIRACUARA, OLINDA, MONFORT, YAVARATE Y FLORIDA EN LA ZONA DE YAVARATE EN EL DEPARTAMENTO DE VAUPES? del Fondo de Apoyo Financiero para Energización de Zonas No Interconectadas ? FAZNI</t>
  </si>
  <si>
    <t>GENSA S.A. E.S.P.- IPSE</t>
  </si>
  <si>
    <t>22/12/2017</t>
  </si>
  <si>
    <t xml:space="preserve"> 3-2023-033543
 DEL 30-11-2023</t>
  </si>
  <si>
    <t xml:space="preserve"> 3-2024-009415
 del 01-04-2024</t>
  </si>
  <si>
    <t xml:space="preserve"> 3-2024-012958
 DEL 29-04-2024</t>
  </si>
  <si>
    <t>RESOLUCIÓN 00509 DEL 04/06/2024</t>
  </si>
  <si>
    <t>https://www.secop.gov.co/CO1ContractsManagement/Tendering/ProcurementContractEdit/View?docUniqueIdentifier=CO1.PCCNTR.253246&amp;prevCtxUrl=https%3a%2f%2fwww.secop.gov.co%3a443%2fCO1ContractsManagement%2fTendering%2fProcurementContractManagement%2fIndex&amp;prevCtxLbl=Contratos+</t>
  </si>
  <si>
    <t>3-2024-016884
 del 04-06-2024</t>
  </si>
  <si>
    <t>1-2024-027555 del 03/07/2024</t>
  </si>
  <si>
    <t>GGC-622-2017</t>
  </si>
  <si>
    <t>CONSTRUCCION DEL SERVICIO DE ENRGIA ELECTRICA FOTOVOLTAICA DE LAS COMUNIDADES DEL PALMAR, PUERTO VALENCIA, VISTA HERMOSA, PUCARON, PUERTO NUEVO, PUERTO ESPERANZA, SAN MIGUEL, NUEVO PORVENIR, ARARA, LA VENTUROSA, EL BACATY, LA LIBERTAD, SAN PEDRO, EL CARMEN Y EL SECTOR ETNICO DEL MUNICIPIO DE CARURU, DEPARTAMENTO DEL VAUPES</t>
  </si>
  <si>
    <t>3-2023-027822
del 13-10-2023_x000D_</t>
  </si>
  <si>
    <t>3-2023-034095
DEL 04-12-2023</t>
  </si>
  <si>
    <t>Mediante memorando 3-2023-035774 del 12-12-2023, el área remite los ajustes solicitados</t>
  </si>
  <si>
    <t>18/12/2023</t>
  </si>
  <si>
    <t>RESOLUCIÓN 01610 DEL 18/12/2023</t>
  </si>
  <si>
    <t>https://www.secop.gov.co/CO1ContractsManagement/Tendering/ProcurementContractEdit/View?docUniqueIdentifier=CO1.PCCNTR.277501&amp;prevCtxUrl=https%3a%2f%2fwww.secop.gov.co%3a443%2fCO1ContractsManagement%2fTendering%2fProcurementContractManagement%2fIndex&amp;prevCtxLbl=Contratos+</t>
  </si>
  <si>
    <t xml:space="preserve"> 3-2023-037634
del 20-12-2023_x000D_</t>
  </si>
  <si>
    <t>20/12/2023</t>
  </si>
  <si>
    <t>19/01/2024</t>
  </si>
  <si>
    <t>4 meses. Mediante memorando 3-2024-007724 del 11-03-2024 se remitiò al àrea resolución de iiquidación unilateral, notificación y constancia de ejecutia publicadas en SECOPII</t>
  </si>
  <si>
    <t>GGC-620-2017</t>
  </si>
  <si>
    <t>INSTALACION DE SISTEMAS SOLARES FOTOVOLTAICOS INDIVIDUALES (SSFVI) PARA LA ELECTRIFICACION DE UNA VEREDA DEL MUNICIPIO DE SAN ANDRES DE TUMACO, DEPARTAMENTO DE NARIÑO, VEREDAS ALTO SANTO DOMINGO Y SANTO DOMINGO VUELTA EL CARMEN.</t>
  </si>
  <si>
    <t>27/12/2017</t>
  </si>
  <si>
    <t>3-2023-028804</t>
  </si>
  <si>
    <t>A través de correo electronico del 4 de noviembre de 2023, se remite revisión juridica para ir avanzando, mientras se lleva a cabo  la revisión financiera por parte de LUIS ALBERTO GARAY. Lo anterior teniendo en cuenta que el 30 de octubre de 2023 fue enviada por correo electronico, la solicitud y soportes al analisita financiero. Sin embargo el mismo dia, el Dr garay remite balance financiero y revisión del acta con observaciones.</t>
  </si>
  <si>
    <t xml:space="preserve">Se alegan ajustes financieros el 05 y 06 de noviembre a travpes de correo electronico y  observaciones juridicas el 03 de noviembre de 2023.  El limpio, consolidadas  y en definitivo el area remito observaciones el 07 de noviembre de 2023. </t>
  </si>
  <si>
    <t>3-2023-030715 DEL 08/11/2023</t>
  </si>
  <si>
    <t>https://www.secop.gov.co/CO1ContractsManagement/Tendering/ProcurementContractEdit/View?docUniqueIdentifier=CO1.PCCNTR.276894&amp;prevCtxUrl=https%3a%2f%2fwww.secop.gov.co%3a443%2fCO1ContractsManagement%2fTendering%2fProcurementContractManagement%2fIndex&amp;prevCtxLbl=Contratos+</t>
  </si>
  <si>
    <t>Se proyecto Memorando de liquidación y publicación dirigido al Area ( preguntar a Sonia donde se relaciona).rad 3-2023-032224 del 21-11-2023</t>
  </si>
  <si>
    <t>GGC-570-2017</t>
  </si>
  <si>
    <t xml:space="preserve">Ampliar la cobertura y procurar la satisfacción de la demanda de energía en las Zonas No Interconectadas - ZNI, mediante la ejecución del proyecto ?DISEÑO Y CONSTRUCCION DE LOS SISTEMAS DE ENERGIA SOLAR
FOTOVOLTAICA PARA LAS COMUNIDADES DE: PIRAMIRY, ARARA, BARRANCO COLORADO, CAMUTI, PUERTO CASANARE, ITAPINIMA, PUERTO PACU, PUERTO PATO, QUERARY MIRY. SANTA HELENA, PIRACEMO, WACURABA, NUEVA REFORMA, PACUATIVA, SAN JAVIER Y QUINA QUINA EN LA ZONA DEL CUDUYARY ASI COMO LAS COMUNIDADES DE: BOCOA, CANO AZUL, CARUIRÚ, CERRO DE BETANIA, LAGUNA DE MAUS, NUPANA, PACU, PUERTO ASIS. PUERTO EDEN, PUERTO LLERAS, SANTA LUCIA, SANTA RITA, TAPURUCUARA, SANTA MARIA Y VILLA MARIA EN LA ZONA DEL QUERARY ADEMÁS DE LAS COMUNIDADES DE: PUERTO ARRENDAJO, SANTA ROSALIA, SAN MARCOS DE FARINA, CONSUELO DE PACA, SAN PABLO DEL WIBA, LA FLORESTA PACA, ACARICIARA CRISTO REY, ACARICUARA SAN PEDRO, ACARICIARA CENTRO, TARIRA PACA, SAN IGNACIO, ARARA PACA, LOS ANGELES, SANTA MARÍA, TAMACUARI, SAN JOSE DE VINA, WARACAPURI, PUERTO LOMA, SAN LUIS DE PACA, SANTO DOMINGO, SAN GERARDO, GUADALAJARA, PUERTO IBACABA DE INAMBU, PUERTO ESPERANZA DE INAMBU, SAN JOAQUIN, BELEN DE INAMBÚ Y SANTA RITA EN LA ZONA DE ACARICUARA EN EL MUNICIPIO DE MITU DEPARTAMENTO DEL VAUPES? del Fondo de Apoyo Financiero para Energización de Zonas No Interconectadas ? FAZNI
</t>
  </si>
  <si>
    <t>GESTION ENERGETICA S.A  E.S.P. GENSA  S.A. E.S.P.</t>
  </si>
  <si>
    <t>Director de Energia Eléctrica</t>
  </si>
  <si>
    <t>3-2023-028234
 del 18-10-2023</t>
  </si>
  <si>
    <t>Se devuelve el trámite para ajustes y actualización de documentación</t>
  </si>
  <si>
    <t xml:space="preserve"> 3-2024-008475
 del 18-03-2024</t>
  </si>
  <si>
    <t>3-2024-011969
 DEL 18-04-2024</t>
  </si>
  <si>
    <t>16/05/2024</t>
  </si>
  <si>
    <t>RESOLUCIÓN 00507 DEL 31/05/2024</t>
  </si>
  <si>
    <t>https://www.secop.gov.co/CO1ContractsManagement/Tendering/ProcurementContractEdit/View?docUniqueIdentifier=CO1.PCCNTR.253127&amp;prevCtxUrl=https%3a%2f%2fwww.secop.gov.co%3a443%2fCO1ContractsManagement%2fTendering%2fProcurementContractManagement%2fIndex&amp;prevCtxLbl=Contratos+</t>
  </si>
  <si>
    <t>3-2024-016883
 del 04-06-2024</t>
  </si>
  <si>
    <t xml:space="preserve"> 1-2024-027556 DEL 03/07/2024</t>
  </si>
  <si>
    <t>900 DEL 26/08/2024</t>
  </si>
  <si>
    <t>MEMORANDO 3-2024-027742 DEL 27/08/2024 SE REMITIO PARA NOTIFICACION</t>
  </si>
  <si>
    <t>GGC-338-2020</t>
  </si>
  <si>
    <t>Contratar el servicio de control e inspección al transporte de combustibles líquidos y GLP, destinado al abastecimiento del departamento de Nariño, incluyendo la verificación, aseguramiento y conservación de la información y soportes documentales de cada una de las actuaciones propias de la actividad que soportan el pago de la carga fiscal establecida en el artículo 55 de la Ley 191 de 1995 y el artículo 267 de la Ley 1955 de 2019.</t>
  </si>
  <si>
    <t>Coordinador Grupo Midstream</t>
  </si>
  <si>
    <t>26/04/2020</t>
  </si>
  <si>
    <t>3-2022-015477
del 21-06-2022</t>
  </si>
  <si>
    <t>Mediante memorandos 3-2022-022307
del 13-09-2022 Y 3-2022-028902
del 29-11-2022 el área hizo alcances al radicado inicial</t>
  </si>
  <si>
    <t>3-2023-016146
del 28-06-2023</t>
  </si>
  <si>
    <t>28/06/2023</t>
  </si>
  <si>
    <t>Mediante memorando 3-2023-031553 del 15-11-2023, el àrea radicó nuevamente el trámite</t>
  </si>
  <si>
    <t>3-2023-031677
DEL 16-11-2023</t>
  </si>
  <si>
    <t>Mediante memorando  3-2023-033060 del 28-11-2023, el área radicó los ajustes solicitados</t>
  </si>
  <si>
    <t>3-2023-033264
del 29-11-2023_x000D_</t>
  </si>
  <si>
    <t>29/11/2023</t>
  </si>
  <si>
    <t>3-2023-034368
del 05-12-2023</t>
  </si>
  <si>
    <t>https://www.secop.gov.co/CO1ContractsManagement/Tendering/ProcurementContractEdit/View?docUniqueIdentifier=CO1.PCCNTR.1515287&amp;prevCtxUrl=https%3a%2f%2fwww.secop.gov.co%3a443%2fCO1ContractsManagement%2fTendering%2fProcurementContractManagement%2fIndex&amp;prevCtxLbl=Contratos+</t>
  </si>
  <si>
    <t xml:space="preserve"> Mediante memorando 3-2023-035549 del 11-12-2023, se remitió al área acta de liquidación firmada y publicada en SECOPII</t>
  </si>
  <si>
    <t>GGC-398-2020</t>
  </si>
  <si>
    <t>Aunar esfuerzos técnicos, económicos y financieros para realizar análisis de las implicaciones técnicas, ambientales, socioculturares y económicas del cierre de minas con titularidad minera y legalidad ambiental superpuestas con zonas de páramo a nivel nacional; y formular propuesta de programa de reconversión o reubicación laboral de la actividad minera de pequeña escala con título minero y legalidad ambiental superpuesta con zonas de páramo en el marco del cumplimiento de la ley 1930 de 2018.</t>
  </si>
  <si>
    <t xml:space="preserve"> UNIVERSIDAD PEDAGOGICA Y TECNOLOGICA DE COLOMBIA - UPTC</t>
  </si>
  <si>
    <t>Grupo De Coordinación Para El Fomento A La Minería Sustentable Y La Seguridad Minera.</t>
  </si>
  <si>
    <t>10/07/2020</t>
  </si>
  <si>
    <t>3-2022-018126
del  25-07-2022</t>
  </si>
  <si>
    <t>Se devuel el trámite para ajustes del área</t>
  </si>
  <si>
    <t>3-2022-020239</t>
  </si>
  <si>
    <t>Mediante memorando 3-2023-015288
del 20-06-2023 el área radica nuevamente el trámite. Se devuelve acta de liquidfación para ajustes del área</t>
  </si>
  <si>
    <t>3-2023-019385
del 27-07-2023</t>
  </si>
  <si>
    <t>27/07/2023</t>
  </si>
  <si>
    <t>Mediante memorando 3-2023-022700 del 30-08-2023, se devuelve el trámite al área, para ajustes en el acta de liquidación. Mediante memorando 3-2023-022927 del 01-09-2023 el área envía los ajustes solicitados</t>
  </si>
  <si>
    <t xml:space="preserve"> 3-2023-022700 del 30-08-2023</t>
  </si>
  <si>
    <t>3-2023-023171
del 04-09-2023</t>
  </si>
  <si>
    <t>28/09/2023</t>
  </si>
  <si>
    <t>https://www.secop.gov.co/CO1ContractsManagement/Tendering/ProcurementContractEdit/View?docUniqueIdentifier=CO1.PCCNTR.1647397&amp;prevCtxUrl=https%3a%2f%2fwww.secop.gov.co%3a443%2fCO1ContractsManagement%2fTendering%2fProcurementContractManagement%2fIndex&amp;prevCtxLbl=Contratos+</t>
  </si>
  <si>
    <t>Mediante memorando 3-2023-026032
del 29-09-2023_x000D_, se remitió al área el acta de liquidación bilateral, firmada y publicada en SECOPII</t>
  </si>
  <si>
    <t>GGC-357-2020</t>
  </si>
  <si>
    <t>Prestar el servicio de soporte, mantenimiento y formulación del software  "Sistema de Administración de Gestión Humana- SARA", para el Ministerio de Minas y Energía.</t>
  </si>
  <si>
    <t xml:space="preserve">Coordinador del Grupo de Nomina y Prestaciones Sociales. </t>
  </si>
  <si>
    <t>18/05/2020</t>
  </si>
  <si>
    <t>3-2022-016244
del 01-07-2022</t>
  </si>
  <si>
    <t xml:space="preserve">El 25 de julio de 2023, se solicitó al área el envío del acta de liquidación en word y se solicitó al Dr. Garay la revisión financiera del caso. Támbien se está realizando la revisión jurídica. Mediante memorando 3-2023-021553 del 16-08-2023 se remitió al área acta de liquidación para ajustes
</t>
  </si>
  <si>
    <t>3-2023-021553 del 16-08-2023</t>
  </si>
  <si>
    <t>3-2024-006528
del  01-03-2024</t>
  </si>
  <si>
    <t xml:space="preserve"> 3-2024-007327
del  07-03-2024</t>
  </si>
  <si>
    <t xml:space="preserve"> 3-2024-007354
 del 07-03-2024</t>
  </si>
  <si>
    <t>https://www.secop.gov.co/CO1ContractsManagement/Tendering/ProcurementContractEdit/View?docUniqueIdentifier=CO1.PCCNTR.1559821&amp;prevCtxUrl=https%3a%2f%2fwww.secop.gov.co%3a443%2fCO1ContractsManagement%2fTendering%2fProcurementContractManagement%2fIndex&amp;prevCtxLbl=Contratos+</t>
  </si>
  <si>
    <t>Mediante memorando 3-2024-007727 del  11-03-2024 se remitió al área, acta de liquidación bilateral firmada y publicada en SECOPII</t>
  </si>
  <si>
    <t>GGC-512-2020</t>
  </si>
  <si>
    <t xml:space="preserve">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t>
  </si>
  <si>
    <t>02/10/2020</t>
  </si>
  <si>
    <t>3-2022-013849
del 03-06-2022</t>
  </si>
  <si>
    <t>Se devuelve acta de liquidación para ajustes y actualización de documentación</t>
  </si>
  <si>
    <t xml:space="preserve">3-2022-018109
</t>
  </si>
  <si>
    <t>22/07/2022</t>
  </si>
  <si>
    <t>Mediante memorandos 3-2022-018566
del 28-07-2022, 3-2022-027200
del 10-11-2022  y correo del 23/05/2023, el área envío los ajustes solicitados y la actualización de documentos</t>
  </si>
  <si>
    <t>3-2023-012252_x000D_</t>
  </si>
  <si>
    <t>31/05/2023</t>
  </si>
  <si>
    <t>https://www.contratos.gov.co/consultas/detalleProceso.do?numConstancia=20-22-19448</t>
  </si>
  <si>
    <t>GGC-625-2017</t>
  </si>
  <si>
    <t>INSTALACION DE SISTEMAS SOLARES FOTOVOLTAICOS INDIVIDUALES (SSFVI) PARA LA ELECTRIFICACION DE UNA VEREDA DEL MUNICIPIO DE SAN ANDRES DE TUMACO, DEPARTAMENTO DE NARIÑO, VEREDAS SANTO DOMINGO EL PROGRESO Y CHONTAL</t>
  </si>
  <si>
    <t>IPSE - DISPAC S.A. E.S.P.- IPSE</t>
  </si>
  <si>
    <t>3-2023-006410
del 13-03-2023</t>
  </si>
  <si>
    <t xml:space="preserve">3-2023-015344
</t>
  </si>
  <si>
    <t>21/06/2023</t>
  </si>
  <si>
    <t>Mediante memorando 3-2023-016724 del 04-07-
2023, el área remitió los ajustes solicitados</t>
  </si>
  <si>
    <t>3-2023-020540
del 04-08-2023</t>
  </si>
  <si>
    <t>https://www.secop.gov.co/CO1ContractsManagement/Tendering/ProcurementContractEdit/View?docUniqueIdentifier=CO1.PCCNTR.277659&amp;prevCtxUrl=https%3a%2f%2fwww.secop.gov.co%3a443%2fCO1ContractsManagement%2fTendering%2fProcurementContractManagement%2fIndex&amp;prevCtxLbl=Contratos+</t>
  </si>
  <si>
    <t>Mediante memorando 3-2023-021282 del 11-08-2023, se remitió al área el acta de liquidación bilateral firmada, fechada y publicada en SECOPII</t>
  </si>
  <si>
    <t>GGC-380-2019</t>
  </si>
  <si>
    <t>Aunar esfuerzos técnicos, humanos, financieros y logísticos entre el Ministerio de Minas y Energía y la Policía Nacional para el desarrollo de acciones de coordinación, prevención y control de la explotación ilícita de minerales, con el fin de proteger los recursos naturales.</t>
  </si>
  <si>
    <t>Asesora Viceministro de Minas</t>
  </si>
  <si>
    <t xml:space="preserve"> 3-2023-014116
del 07-06-2023_x000D_</t>
  </si>
  <si>
    <t>Se solicitan ajustes al acta, mediante reunión por teams del 09/06/2023, y se hacen de una vez</t>
  </si>
  <si>
    <t xml:space="preserve">3-2023-014507
</t>
  </si>
  <si>
    <t>https://www.contratos.gov.co/consultas/detalleProceso.do?numConstancia=19-12-9522666&amp;g-recaptcha-response=03AL8dmw-CvcafiFSp7cCQxk7fybf47p4b4zGYQ28l5tBT9br6hwL9mzNNCcYxPT6Zr3bHalVun2o7BIzdeYCloNKL1BfZRsBIWsF6q-OqigaGuakg2Lp8Zvi619787BaeGovS2ch4-FRCkcTCFiPiod8aZuLgSdKN1S3oQ5Nkc4yUEmUL9gIi--XRsTYZfLnzME54QM014U3Kws39dWxHVhqRZ2MYKra1NGcnuTMxukAN_Al3OnrR39Co5T9IlWLfYl-tQdaJkKGhND_GHzFqc_PfgeQxK9J7uk47bcikwF772KiG3PAmjvJHJvsbJavxP7p0Pdw2do9WYLO55zzv2DzX24BRY9bRSdtD5SpvYXOmJLoRv8u8ZJ2Xdir_-EcSlw1zh057feGngcWtdZ_qTlUseeNSVbLdFrUnaTOQKkNR6Cjq8DgjimWNJZozEgVr2iVvO_tvn1eqaNILFboUUhP_66qWr0N_MzTiTZfiGnZRwUGBmvXvboLLEvN40APKoxTxhw9xpxURo0OTxEcjhrZ9SFGtcxBh23WvUETJQCuJUcs5CdsW6HtVPc6exeuHe69LNSSyzoTd</t>
  </si>
  <si>
    <t>GGC-617-2017</t>
  </si>
  <si>
    <t>SISTEMAS SOLARES FOTOVOLTAICOS INDIVIDUALES PARA LA VEREDA CANDELILLA DE LA MAR EN EL MUNICIPIO DE TUMACO, DEPARTAMENTO DE NARIÑO</t>
  </si>
  <si>
    <t>DISPAC S.A. E.S.P. - IPSE</t>
  </si>
  <si>
    <t>3-2022-032638 del 24-12-2022</t>
  </si>
  <si>
    <t>24/12/2022</t>
  </si>
  <si>
    <t>3-2023-029403</t>
  </si>
  <si>
    <t xml:space="preserve">El área allega ajustes a través del memorando 3-2023-031639 del 16 de Noviembre de 2023 y se remite para firmas a travpes del memorando. </t>
  </si>
  <si>
    <t xml:space="preserve">3-2023-034747 </t>
  </si>
  <si>
    <t xml:space="preserve">3-2023-035932 </t>
  </si>
  <si>
    <t>13-12-2023</t>
  </si>
  <si>
    <t>20-12-2023</t>
  </si>
  <si>
    <t>https://www.secop.gov.co/CO1ContractsManagement/Tendering/ProcurementContractEdit/Modification?modificationUniqueIdentifier=CO1.CTRMOD.14129579&amp;prevCtxUrl=https%3a%2f%2fwww.secop.gov.co%3a443%2fCO1ContractsManagement%2fTendering%2fProcurementContractEdit%2fView%3fdocUniqueIdentifier%3dCO1.PCCNTR.277188&amp;prevCtxLbl=Editar+Contrato</t>
  </si>
  <si>
    <t xml:space="preserve">Se allega firmada, a través de memorando 3-2023-035932 del 13-12-2023 y se da publicación en secop, en espera de aprobación de los flujos. </t>
  </si>
  <si>
    <t>GGC-540-2020</t>
  </si>
  <si>
    <t>Aunar esfuerzos entre el Ministerio de Minas y Energía y el PNUD para realizar un proceso de levantamiento de información demográfica, social, económica y productiva de población pimpinera, análisis e identificación de vocación territorial, y fortalecimientos de la población en habilidades blandas-esenciales.</t>
  </si>
  <si>
    <t>PROGRAMA DE LAS NACIONES UNIDAS PARA EL DESARROLLO - PNUD</t>
  </si>
  <si>
    <t>Coordinadora Grupo Downstream</t>
  </si>
  <si>
    <t>16/10/2020</t>
  </si>
  <si>
    <t>3-2023-031890</t>
  </si>
  <si>
    <t>19-11-2023</t>
  </si>
  <si>
    <t>se solicitó con radicado No.  3-2023-009935  del 27-04-2023 radicar proyectos de actas de liquidación con soportes al área. 3-2023-031890
 DEL 19-11-2023</t>
  </si>
  <si>
    <t>3-2024-011833
 del 18-04-2024</t>
  </si>
  <si>
    <t>Mediante memorando 3-2024-023159 del 22 de julio de 2024 el área informa que por la naturaleza jurídica del PNUD el contrato no se liquida</t>
  </si>
  <si>
    <t>GGC-312-2015</t>
  </si>
  <si>
    <t>Contratar el servicio de fiducia mercantil,a través del cual se manejarán, administrarán e invertirán los recursos presupuestalesasignados a la Comisión de Regulación de Energía y Gas -CREG, hasta julio de 2018. iniciando  su ejecución el 1 de octubre de 2015, los cuales serán transferidos por el fideicomitente a titulo de fiducia mercantil, para la organización, operación, funcionamiento de la  CREG e inversión de los mismos de acuerdo con lo previsto en la ley de presupuesto. el programa anual de caja "PAC" y la Ley 143 de 1994.</t>
  </si>
  <si>
    <t>FIDUOCCIDENTE</t>
  </si>
  <si>
    <t>No se evidencia</t>
  </si>
  <si>
    <t xml:space="preserve">Se realiza un estudio del caso y se determina que se debe remitir a la Coordinación de Gestión Administrativa, toda vez que fue desiganada para ser intermediaria entre la CREG y FIDUOCCIDENTE. Mediante memorando 3-2023-014996
del 15-06-2023 se remite el caso a la Coodinación de Gestión Administrativa </t>
  </si>
  <si>
    <t xml:space="preserve">3-2023-014996
</t>
  </si>
  <si>
    <t>Mediante memorando 3-2023-023312 del 05-09-2023, el área radicó el tramite y con memorando  3-2023-024033
del 11-09-2023, se devolvuelve el trámite al área para ajustes</t>
  </si>
  <si>
    <t>3-2023-024033
del 11-09-2023</t>
  </si>
  <si>
    <t>Mediante memorando 3-2023-028382 DEL 20-10-2023, el área remitió los ajustes solicitados</t>
  </si>
  <si>
    <t>3-2023-030622
DEL 07-11-2023_x000D_</t>
  </si>
  <si>
    <t>31/01/2024</t>
  </si>
  <si>
    <t>https://www.contratos.gov.co/consultas/detalleProceso.do?numConstancia=15-1-143580</t>
  </si>
  <si>
    <t>El 25/01/2024 se revisa ajuste realizado por el contratista y CREG al acta de liquidación y la ampliación de la póliza y se envía correo electronico indicando que puede continuar el trámite de firmas del acta</t>
  </si>
  <si>
    <t>GGC-413-2019</t>
  </si>
  <si>
    <t>CONSTRUCCIÓN REDES DE MEDIA Y BAJA TENSIÓN Y MONTAJE DE TRANSFORMADORES PARA LA ELECTRIFICACIÓN RURAL DE LAS VEREDAS DE LOS MUNICIPIOS GALÁN, CALIFORNIA, MÁLAGA, SAN GIL, SAN JOSÉ DE MIRANDA, VILLANUEVA, PALMAS DEL SOCORRO, CONFINES, GUAPOTA, CONTRATACIÓN, SAN ANDRÉS</t>
  </si>
  <si>
    <t>3-2022-022979
del 24-09-2022</t>
  </si>
  <si>
    <t>24/09/2022</t>
  </si>
  <si>
    <t>se devuelve para ajustes</t>
  </si>
  <si>
    <t xml:space="preserve"> 3-2022-015485
</t>
  </si>
  <si>
    <t>Mediante memorando 3-2023-021283 del 11-08-2023 el área radicó los ajustes solicitados</t>
  </si>
  <si>
    <t xml:space="preserve">3-2023-021283 del 11-08-2023 </t>
  </si>
  <si>
    <t>3-2023-021451
del 15-08-2023</t>
  </si>
  <si>
    <t xml:space="preserve"> 3-2023-022731
del 31-08-2023</t>
  </si>
  <si>
    <t>https://www.contratos.gov.co/consultas/detalleProceso.do?numConstancia=19-12-9654452</t>
  </si>
  <si>
    <t>Mediante memorando 3-2023-023515 del 06-09-2023 se remite acta de terminación anticipada y liquidación bilateral del Contrato FAER GGC 413 - 2019, celebrado entre el Ministerio de Minas y Energía, y ELECTRIFICADORA DE SANTANDER S.A. E.S.P – ESSA E.S.P., la cual se encuentra firmada y publicada en SECOPI.</t>
  </si>
  <si>
    <t>OBRA PUBLICA</t>
  </si>
  <si>
    <t>GGC-597-2021</t>
  </si>
  <si>
    <t>Contratar los servicios de un estudio  para el diagnóstico, evaluación, propuestas de mejora de los sistemas de información de la Dirección, o de aquellos que sean utilizados en el marco de sus funciones misionales o de apoyo relacionados con el subsector de hidrocarburos</t>
  </si>
  <si>
    <t>UNION TEMPORAL MINMINAS 2021</t>
  </si>
  <si>
    <t>3-2023-031879
del 17-11-2023</t>
  </si>
  <si>
    <t>17/11/2023</t>
  </si>
  <si>
    <t>3-2023-036191
del 14-12-2023_x000D_</t>
  </si>
  <si>
    <t>14/12/2023</t>
  </si>
  <si>
    <t>Mediante memorando 3-2023-036869 del 18-12-2023, el área radicó los ajustes solicitados_x000D_</t>
  </si>
  <si>
    <t xml:space="preserve"> 3-2023-037609
del 20-12-2023</t>
  </si>
  <si>
    <t xml:space="preserve"> 3-2023-037951
del 22-12-2023</t>
  </si>
  <si>
    <t>https://www.secop.gov.co/CO1ContractsManagement/Tendering/ProcurementContractEdit/View?docUniqueIdentifier=CO1.PCCNTR.2719707&amp;prevCtxUrl=https%3a%2f%2fwww.secop.gov.co%3a443%2fCO1ContractsManagement%2fTendering%2fProcurementContractManagement%2fIndex&amp;prevCtxLbl=Contratos+</t>
  </si>
  <si>
    <t>Se gestionó la firma y publicación en SECOPII del acta de liquidación bilateral y mediante memorando 3-2024-000056
del 04-01-2024 se remitió al área el acta firmada y publicada en SECOPII</t>
  </si>
  <si>
    <t>GGC-547-2021</t>
  </si>
  <si>
    <t>Prestar el servicio de mantenimiento preventivo y correctivo, el cual incluye el suministro de repuestos y accesorios para los vehículos marca HYUNDAI que conforman el parque automotor del Ministerio de Minas y Energía AMP.</t>
  </si>
  <si>
    <t>CENTRO INTEGRAL DE MANTENIMIENTO</t>
  </si>
  <si>
    <t xml:space="preserve"> 3-2022-018673
del 29-07-2022</t>
  </si>
  <si>
    <t>29/07/2022</t>
  </si>
  <si>
    <t>El 25/07/2023 se envía correo al Dr. Garay para que se realizce la revisión financiera del acta de liquidación y a su vez se empieza a hacer la revisión Jurídica del trámite. Se devuelve el trámite al área para ajustes</t>
  </si>
  <si>
    <t xml:space="preserve"> 3-2023-023512
del 06-09-2023_x000D_</t>
  </si>
  <si>
    <t>3-2024-008600
 DEL 19-03-2024</t>
  </si>
  <si>
    <t>3-2024-013115
 DEL 30-04-2024</t>
  </si>
  <si>
    <t xml:space="preserve"> 3-2024-015730
 DEL 23-05-2024. 3-2024-017189
 DEL 05-06-2024</t>
  </si>
  <si>
    <t>3-2024-017112
 DEL 05-06-2024</t>
  </si>
  <si>
    <t xml:space="preserve"> 3-2024-017517
 del 06-06-2024</t>
  </si>
  <si>
    <t xml:space="preserve"> 3-2024-018410
 del 13-06-2024</t>
  </si>
  <si>
    <t>EL 18/06/2024 SE PUBLICÓ EN LA TIENDA VIRTUAL EL ACTA DE LIQUIDACIÓN BAJO ID 409388</t>
  </si>
  <si>
    <t>Mediante memorando 3-2024-020585 del 03-07-2024 se remitió al área el acta de liquidación bilateral y el formato de modificación de la tienda virtual, los cuales fueron publicados en la tienda virtual</t>
  </si>
  <si>
    <t>GGC-563-2019</t>
  </si>
  <si>
    <t>ELECTRIFICACIÓN RURAL VEREDA LA LUCHA</t>
  </si>
  <si>
    <t>CARIBEMAR DE LA COSTA S.A.S E.S.P. - AFINIA</t>
  </si>
  <si>
    <t>30/09/2020</t>
  </si>
  <si>
    <t>3-2022-025844
del 26-10-2022</t>
  </si>
  <si>
    <t>Mediante memorando 3-2023-019288 del 26-07-2023 se devolvió acta de liquidación al área para ajustes</t>
  </si>
  <si>
    <t xml:space="preserve">3-2023-019288
</t>
  </si>
  <si>
    <t>26/07/2023</t>
  </si>
  <si>
    <t>Mediante memorando 3-2023-036157 del 14-12-2023, el área remitió los ajustes solicitados</t>
  </si>
  <si>
    <t>3-2023-037547
del 20-12-2023</t>
  </si>
  <si>
    <t>3-2023-038635
DEL  29-12-2023</t>
  </si>
  <si>
    <t>https://www.contratos.gov.co/consultas/detalleProceso.do?numConstancia=19-12-9885379</t>
  </si>
  <si>
    <t>Mediante ,memorando 3-2024-000185 del 11-01-2024 se remitiò al àrea el acta de terminación anticipada y liquidación bilateral del contrato FAER GGC 563 DE 2019, firmada y publicada en SECOPI</t>
  </si>
  <si>
    <t>GGC-492-2021</t>
  </si>
  <si>
    <t>Contratar la prestación de Mesa de Servicio, que incluye: bolsa de repuestos y recursos, mantenimiento preventivo y correctivo de los equipos del Ministerio de Minas y Energía, a través el Acuerdo Marco CCE-183-AMP-2020 de Colombia Compra Eficiente</t>
  </si>
  <si>
    <t>COLVATEL S.A E.S.P</t>
  </si>
  <si>
    <t>Coordinador Grupo de Tecnologías de la Información y las Comunicaciones</t>
  </si>
  <si>
    <t xml:space="preserve"> 3-2022-022594
del 19-09-2022</t>
  </si>
  <si>
    <t>19/09/2022</t>
  </si>
  <si>
    <t>Mediante memorando 3-2023-007608
del 28-03-2023, el área radica nuevamente el trámite de liquidación. Se devuelve para ajustes y actualización de documentos</t>
  </si>
  <si>
    <t xml:space="preserve">3-2023-010117
</t>
  </si>
  <si>
    <t>Mediante memorando 3-2023-012873
del 30-05-2023 el área radica los ajustes solicitados</t>
  </si>
  <si>
    <t xml:space="preserve">3-2023-013969
</t>
  </si>
  <si>
    <t>: 3-2023-018088
del 13-07-2023</t>
  </si>
  <si>
    <t>Se publica la liquidación de la orden de compra bajo el ID 366563</t>
  </si>
  <si>
    <t>Mediante memorando 3-2023-018776 del 19-07-2023 se remitió al área acta de liquidación firmada y publicada</t>
  </si>
  <si>
    <t>GGC-453-2020</t>
  </si>
  <si>
    <t xml:space="preserve">Contratar consultoría para la realización de un estudio para revisar, ajustar y actualizar la metodología para la fijación de las tarifas de transporte de crudo por oleoductos en el país. </t>
  </si>
  <si>
    <t>DELVASTO Y ECHEVERRIA ASOCIADOS COLSULTORES Y CONCEJEROS DE GAS  Y ENERGIA LTDA</t>
  </si>
  <si>
    <t>Coordinador Grupo de Midstream</t>
  </si>
  <si>
    <t>14/08/2020</t>
  </si>
  <si>
    <t>3-2022-014358
del 08-06-2022</t>
  </si>
  <si>
    <t>14/06/2022</t>
  </si>
  <si>
    <t xml:space="preserve">3-2022-015158 </t>
  </si>
  <si>
    <t>15/06/2022</t>
  </si>
  <si>
    <t>Mediante memorando 3-2023-006787 del 16/03/2023 el área radica nuevamente el trámite</t>
  </si>
  <si>
    <t>3-2023-009424</t>
  </si>
  <si>
    <t>Mediante memorando 3-2023-011636
del 16-05-2023 el área devuelve los ajustes solicitados. Mediante memorando 3-2023-013876
del 06-06-2023 se devuelven los ajustes solicitados</t>
  </si>
  <si>
    <t>3-2023-012970</t>
  </si>
  <si>
    <t>30/05/2023</t>
  </si>
  <si>
    <t xml:space="preserve">3-2023-014156
</t>
  </si>
  <si>
    <t>https://www.secop.gov.co/CO1ContractsManagement/Tendering/ProcurementContractEdit/View?docUniqueIdentifier=CO1.PCCNTR.1761663&amp;prevCtxUrl=https%3a%2f%2fwww.secop.gov.co%3a443%2fCO1ContractsManagement%2fTendering%2fProcurementContractManagement%2fIndex&amp;prevCtxLbl=Contratos+</t>
  </si>
  <si>
    <t>RÉGIMEN ESPECIAL</t>
  </si>
  <si>
    <t>CESIÓN</t>
  </si>
  <si>
    <t>GGC-481-2018</t>
  </si>
  <si>
    <t>Contratar el servicio de mantenimiento preventivo y correctivo con suministro de repuestos y accesorios nuevos y originales para los vehículos que conforman el parque automotor del Ministerio de Minas y Energía</t>
  </si>
  <si>
    <t>Coordinador del Grupo Midstream de la Dirección de Hidrocarburos.</t>
  </si>
  <si>
    <t>3-2023-000121
del 06-01-2023</t>
  </si>
  <si>
    <t xml:space="preserve">3-2023-015091
</t>
  </si>
  <si>
    <t>16/06/2023</t>
  </si>
  <si>
    <t>3-2023-023457
del 06-09-2023</t>
  </si>
  <si>
    <t>3-2023-025155
del 21-09-2023</t>
  </si>
  <si>
    <t>Mediante memorando 3-2023-029801 DEL 01-11-2023, el área remitió los ajustes solicitados</t>
  </si>
  <si>
    <t>3-2023-030802
del  08-11-2023</t>
  </si>
  <si>
    <t xml:space="preserve"> 3-2023-031708
del 16-11-2023</t>
  </si>
  <si>
    <t>Se realiza publicación  del acta de liquidación por mensajes , proceso LP-02-2018, teniendo en cuenta que el contrato quedó en revisión del proveedor y por lo tanto, no se habilitó la pestaña de modificaciones ni tampoco el boton para subirla por ejecución</t>
  </si>
  <si>
    <t>Se realiza publicación  del acta de liquidación por mensajes , proceso LP-02-2018, teniendo en cuenta que el contrato quedó en revisión del proveedor y por lo tanto, no se habilitó la pestaña de modificaciones ni tampoco el boton para subirla por ejecución. Mediante memorando 3-2023-032263 del 21-11-2023, se remitió al área el acta de liquidación firmada, fechada y publicada en SECOPII</t>
  </si>
  <si>
    <t>CONTRATO ESPECIAL</t>
  </si>
  <si>
    <t>CAO-004-2021</t>
  </si>
  <si>
    <t>Suministro de elementos de ferretería y demás materiales necesarios para el mantenimiento de las sedes del Ministerio de Minas y Energía.</t>
  </si>
  <si>
    <t>COMERCIALIZADORA ELECTROCON SAS</t>
  </si>
  <si>
    <t>3-2022-032430
del 22-12-2022</t>
  </si>
  <si>
    <t>22/12/2022</t>
  </si>
  <si>
    <t>El 19/09/2023 se envío correo al Dr. Garay solictando la revisiòn financiera del tràmite. Se realiza la revisión del trámite y se devuelve para ajustes del área</t>
  </si>
  <si>
    <t>3-2023-030625
DEL 07-11-2023</t>
  </si>
  <si>
    <t>El área radica proyecto de resolución unilateral por NEON el 16/07/2024</t>
  </si>
  <si>
    <t>NEON 03/09/2024 Y 05/09/2024</t>
  </si>
  <si>
    <t>https://www.secop.gov.co/CO1ContractsManagement/Tendering/ProcurementContractEdit/View?docUniqueIdentifier=CO1.PCCNTR.2582206&amp;prevCtxUrl=https%3a%2f%2fwww.secop.gov.co%3a443%2fCO1ContractsManagement%2fTendering%2fProcurementContractManagement%2fIndex&amp;prevCtxLbl=Contratos+</t>
  </si>
  <si>
    <t>Mediante memorando 3-2024-033468 del 03-10-2024 se remitió al área acta de liquidación bilateral firmada y publicada en SECOPII</t>
  </si>
  <si>
    <t>CONFINANCIACION</t>
  </si>
  <si>
    <t>GGC-737-2021</t>
  </si>
  <si>
    <t>Adquirir a través de ICONTEC los beneficios que se derivan de la membresía de Colombia como miembro pleno del comité nacional de la Comisión Electrotécnica Internacional IEC (International Electrotechnical (Commission).</t>
  </si>
  <si>
    <t>ICONTEC</t>
  </si>
  <si>
    <t>Coordinador(a) del Grupo de Reglamentos Técnicos</t>
  </si>
  <si>
    <t>25/11/2021</t>
  </si>
  <si>
    <t>3-2023-012352 del 25-05-2023</t>
  </si>
  <si>
    <t>3-2023-024725
DEL 18-09-2023</t>
  </si>
  <si>
    <t>18/09/2023</t>
  </si>
  <si>
    <t>Mediante memorando 3-2023-027236 DEL 09-10-2023 el área radicó los ajustes solicitados</t>
  </si>
  <si>
    <t>3-2023-027482
del 11-10-2023</t>
  </si>
  <si>
    <t xml:space="preserve"> 3-2023-027899
DEL 13-10-2023</t>
  </si>
  <si>
    <t>https://www.secop.gov.co/CO1ContractsManagement/Tendering/ProcurementContractEdit/View?docUniqueIdentifier=CO1.PCCNTR.3055304&amp;prevCtxUrl=https%3a%2f%2fwww.secop.gov.co%3a443%2fCO1ContractsManagement%2fTendering%2fProcurementContractManagement%2fIndex&amp;prevCtxLbl=Contratos+</t>
  </si>
  <si>
    <t>Mediante memorando 3-2023-028123
del 18-10-2023, se remitió al área acta de liquidación firmada y publicada en SECOPII_x000D_</t>
  </si>
  <si>
    <t>GGC-370-2019</t>
  </si>
  <si>
    <t>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t>
  </si>
  <si>
    <t>LA OFICINA DE LAS NACIONES UNIDAS CONTRA LA DROGA Y EL DELITO (UNODC)</t>
  </si>
  <si>
    <t>Asesora Viceministerio de Minas</t>
  </si>
  <si>
    <t>3-2023-015016 del 15/06/2023</t>
  </si>
  <si>
    <t>Se devuelve el trámite para ajustes del área. De acuerdo con las reuniones realizadas el 19/09/2023 y el 26/09/2023, en las cuales se solicitó aclarar las cifras de ejecución del convenio, es necesario que se anexen los soportes acordados y que se realicen los ajustes y  aclaraciones solicitadas, tanto en el acta como en los informes correspondientes, para así poder efectuar una revisión financiera de la liquidación.</t>
  </si>
  <si>
    <t>3-2023-025641
del 27-09-2023</t>
  </si>
  <si>
    <t>El 12/03/2024 se realizó mesa de trabajo con el enlace del área, para revisisar los ajustes solicitados a nivel financiero y jurídico.Mediante memorando  3-2024-009105 del 22/03/2024 el área radicó nuevamente el trámite</t>
  </si>
  <si>
    <t>3-2024-010805
 del 09-04-2024</t>
  </si>
  <si>
    <t xml:space="preserve"> 3-2024-016486
 DEL 31-05-2024</t>
  </si>
  <si>
    <t>https://www.contratos.gov.co/consultas/detalleProceso.do?numConstancia=19-12-9484215</t>
  </si>
  <si>
    <t>Mediante memorando 3-2024-020465 del 03-07-2024, se remitió al área el acta de liquidación bilateral firmada y publicada en SECOPI</t>
  </si>
  <si>
    <t>CAO-002-2022</t>
  </si>
  <si>
    <t>Contratar los servicios especializados de vigilancia, control y seguimiento de los procesos judiciales y extrajudiciales en los cuales sea parte o tenga interés el Ministerio de Minas y Energía en todo el país, incluyendo los procesos de las entidades liquidadas cuyos derechos litigiosos hubiesen sido sustituidos al Ministerio.</t>
  </si>
  <si>
    <t>LITIGAR PUNTO COM S.A.S.</t>
  </si>
  <si>
    <t>Coordinador del Grupo de Defensa Judicial, Extrajudicial y de Asuntos Constitucionales de la Oficina Asesora Jurídica.</t>
  </si>
  <si>
    <t>OFICINA ASESORA JURÍDICA</t>
  </si>
  <si>
    <t>3-2023-000154
del 10-01-2023_x000D_</t>
  </si>
  <si>
    <t>3-2023-022313
del 25-08-2023</t>
  </si>
  <si>
    <t>25/08/2923</t>
  </si>
  <si>
    <t>Mediante memorando 3-2023-024817 del 19-09-2023 el área radica el trámite nuevamente</t>
  </si>
  <si>
    <t>3-2023-025401
del 25-09-2023</t>
  </si>
  <si>
    <t>Mediante memorando 3-2023-026093 del 02-10-2023, el área envía los ajustes solicitados</t>
  </si>
  <si>
    <t>3-2023-026615
del 04-10-2023</t>
  </si>
  <si>
    <t>3-2023-026909
DEL 06-10-2023</t>
  </si>
  <si>
    <t>https://www.secop.gov.co/CO1ContractsManagement/Tendering/ProcurementContractEdit/View?docUniqueIdentifier=CO1.PCCNTR.3583805&amp;prevCtxUrl=https%3a%2f%2fwww.secop.gov.co%3a443%2fCO1ContractsManagement%2fTendering%2fProcurementContractManagement%2fIndex&amp;prevCtxLbl=Contratos+</t>
  </si>
  <si>
    <t>Mediante memorando 3-2023-028093
del 17-10-2023, se remitió al área acta de liquidación bilateral firmada y publicada en SECOPII_x000D_</t>
  </si>
  <si>
    <t>GGC-493-2021</t>
  </si>
  <si>
    <t xml:space="preserve">POLICÍA NACIONAL DE COLOMBIA, EL FONDO ROTATORIO DE LA POLICÍA </t>
  </si>
  <si>
    <t>Asesor (a) Despacho del Viceministerio de Minas.</t>
  </si>
  <si>
    <t>3-2023-015081
del 16-06-2023</t>
  </si>
  <si>
    <t>3-2023-028245
del 19-10-2023_x000D_</t>
  </si>
  <si>
    <t>3-2024-008572
del 19-03-2024</t>
  </si>
  <si>
    <t>3-2024-012635 del 25/04/2024</t>
  </si>
  <si>
    <t>3-2024-022749
DEL 17-07-2024 Y  3-2024-027287 DEL 22-08-2024</t>
  </si>
  <si>
    <t>3-2024-023499
 del 24-07-2024</t>
  </si>
  <si>
    <t>3-2024-028829
 del 03-09-2024</t>
  </si>
  <si>
    <t>Fisico</t>
  </si>
  <si>
    <t>https://www.contratos.gov.co/consultas/detalleProceso.do?numConstancia=21-22-26529</t>
  </si>
  <si>
    <t>CAO-019-2022</t>
  </si>
  <si>
    <t>Contratar los servicios integrados de internet, acceso, rendimiento, desempeño, tráfico seguro y gestión de seguridad, a través de canales dedicados, tanto principales como de respaldo para el Ministerio de Minas y Energía</t>
  </si>
  <si>
    <t>IFX NETWORKS COLOMBIA S.A.S.</t>
  </si>
  <si>
    <t>Coordinador Grupo de Tecnologías de la Información y las Comunicaciones.</t>
  </si>
  <si>
    <t>3-2023-022006
del 23-08-2023</t>
  </si>
  <si>
    <t>3-2023-027375
del 10-10-2023</t>
  </si>
  <si>
    <t>Mediante memorando3-2023-027663 del 12-10-2023, el área radicó los ajustes solicitados</t>
  </si>
  <si>
    <t>3-2023-028092
del 17-10-2023</t>
  </si>
  <si>
    <t>: 3-2023-029422
del 30-10-2023</t>
  </si>
  <si>
    <t>https://www.secop.gov.co/CO1ContractsManagement/Tendering/ProcurementContractEdit/View?docUniqueIdentifier=CO1.PCCNTR.4318792&amp;prevCtxUrl=https%3a%2f%2fwww.secop.gov.co%3a443%2fCO1ContractsManagement%2fTendering%2fProcurementContractManagement%2fIndex&amp;prevCtxLbl=Contratos+</t>
  </si>
  <si>
    <t>Mediante memorando 3-2023-030301 del  03-11-2023, se remitió al área acta de liquidación firmada y publicada en SECOPII</t>
  </si>
  <si>
    <t>CAO-015-2022</t>
  </si>
  <si>
    <t xml:space="preserve">Contratar los servicios integrados de internet, acceso, rendimiento, desempeño, tráfico seguro y gestión de seguridad, a través de canales dedicados, tanto principales como de respaldo para el Ministerio de Minas y Energía. </t>
  </si>
  <si>
    <t xml:space="preserve">FX NETWORKS COLOMBIA S.A.S. </t>
  </si>
  <si>
    <t>3-2023-022037
del 23-08-2023</t>
  </si>
  <si>
    <t>3-2023-025283
del 22-09-2023_x000D_</t>
  </si>
  <si>
    <t>3-2023-025481 del 26-09-2023</t>
  </si>
  <si>
    <t>3-2023-025759
del 27-09-2023</t>
  </si>
  <si>
    <t>3-2023-027184
DEL 09-10-2023</t>
  </si>
  <si>
    <t>https://www.secop.gov.co/CO1ContractsManagement/Tendering/ProcurementContractEdit/View?docUniqueIdentifier=CO1.PCCNTR.4134825&amp;prevCtxUrl=https%3a%2f%2fwww.secop.gov.co%3a443%2fCO1ContractsManagement%2fTendering%2fProcurementContractManagement%2fIndex&amp;prevCtxLbl=Contratos+</t>
  </si>
  <si>
    <t>Mediante memorando 3-2023-028094
del 17-10-2023 se remitió al área acta de liquidación bilateral firmada y publicada en SECOPII_x000D_</t>
  </si>
  <si>
    <t>GGC-717-2021</t>
  </si>
  <si>
    <t>Contratar los servicios integrados de internet, acceso, rendimiento, desempeño, tráfico seguro y gestión de seguridad, a través de canales dedicados, tanto principales como de respaldo para el Ministerio de Minas y Energía.</t>
  </si>
  <si>
    <t>ENERGÍA E IFX NETWORKS COLOMBIA S.A.S.</t>
  </si>
  <si>
    <t xml:space="preserve"> 3-2023-023351
del 05-09-2023</t>
  </si>
  <si>
    <t>El 19/09/2023 se envío correo al Dr. Garay solictando la revisiòn financiera del tràmite</t>
  </si>
  <si>
    <t xml:space="preserve"> 3-2023-025363
del 25-09-2023_x000D_</t>
  </si>
  <si>
    <t>Mediante memorando 3-2023-026309
del 03-10-2023, el área envío los ajustes solicitados. Se revisan los ajustes solicitados y Mediante correo del 04-10-2023 se solicitó a Sonia Rosmira el formulario de liquidación de colombia compra, para posterior envío al área para recolección de firmas junto con el acta de liquidación.</t>
  </si>
  <si>
    <t>3-2023-027094
del 09-10-2023_x000D_</t>
  </si>
  <si>
    <t>3-2023-028665
del 23-10-2023</t>
  </si>
  <si>
    <t>23/10/2023</t>
  </si>
  <si>
    <t>Publicación en tienda virtual CCE bajo el ID 379607</t>
  </si>
  <si>
    <t>Mediante memorando 3-2023-031824
del 17-11-2023 se remitió al área acta de liquidación y formato de CCE firmados, fechados y publicados</t>
  </si>
  <si>
    <t>CAO-009-2021</t>
  </si>
  <si>
    <t>Contratar el servicio de suscripción a televisión satelital con el fin de monitorear las noticias del sector minero energético en los distintos canales nacionales e internacionales.</t>
  </si>
  <si>
    <t>SISTEM DIRECT S.A.S</t>
  </si>
  <si>
    <t>NEON - 21/04/2025</t>
  </si>
  <si>
    <t>0553 DE 29 DE ABRIL DE 2025</t>
  </si>
  <si>
    <t xml:space="preserve">NEON 30-04-2025 </t>
  </si>
  <si>
    <t>https://www.secop.gov.co/CO1ContractsManagement/Tendering/ProcurementContractEdit/View?docUniqueIdentifier= CO1.PCCNTR.2786117</t>
  </si>
  <si>
    <t>Que, por medio de constancia del 29 de mayo de 2025, suscrita por la Coordinadora del Grupo de Relacionamiento con el Ciudadano y Gestión de la Información, se certificó que, luego de verificado el correo institucional menergia@minenergia.gov.co y el sistema de gestión documental ARGO dentro del periodo del 12/05/2025 al 26/05/2025, “NO se registra ingreso de ninguna solicitud respecto a recurso de reposición contra la Resolución 00553 del 29 de abril de 2025”</t>
  </si>
  <si>
    <t>GGC-629-2022</t>
  </si>
  <si>
    <t>Prestar servicios de agencia de medios para la divulgación de mensajes audiovisuales, radiales, piezas graficas, de prensa y/o mensajes contenidos informativos convergentes a través de diferentes medios de comunicación.</t>
  </si>
  <si>
    <t>Country Media S.A.S.</t>
  </si>
  <si>
    <t>3-2023-025143</t>
  </si>
  <si>
    <t>21-09-23</t>
  </si>
  <si>
    <t>3-2023-030720 del 08/11/2023</t>
  </si>
  <si>
    <t>El área allega ajustes a través de memorando 3-2023-033106 del 18 de Noviembre de 2023. y se devuelve para firmas  a través de memorando 3-2023-036026 del 13 de diciembre de 2023</t>
  </si>
  <si>
    <t>3-2023-036026 del 13/12/2023</t>
  </si>
  <si>
    <t>13/2/2023</t>
  </si>
  <si>
    <t>3-2023-036026 del 13-12-2023</t>
  </si>
  <si>
    <t>3-2023-037263 del  19/12/2023</t>
  </si>
  <si>
    <t>https://www.secop.gov.co/CO1ContractsManagement/Tendering/ProcurementContractEdit/Modification?ProfileName=CCE-06-Seleccion_Abreviada_Menor_Cuantia&amp;PPI=CO1.PPI.19245007&amp;DocUniqueName=ModificacaoDeContratoDeCompra&amp;DocTypeName=NextWay.Entities.Marketplace.Tendering.ProcurementContractModification&amp;ProfileVersion=9&amp;DocUniqueIdentifier=CO1.CTRMOD.14134020&amp;prevCtxUrl=https%3a%2f%2fwww.secop.gov.co%3a443%2fCO1ContractsManagement%2fTendering%2fProcurementContractEdit%2fView%3fdocUniqueIdentifier%3dCO1.PCCNTR.3878801&amp;prevCtxLbl=Procurement+contract</t>
  </si>
  <si>
    <t>Se publica en la plataforma Secop II y se encuentra en aprobación por parte de los flujos.</t>
  </si>
  <si>
    <t>GGC-692-2022</t>
  </si>
  <si>
    <t xml:space="preserve">	Prestar los servicios de consultoría a través de la formulación, detalle y visualización de modelos analíticos que contribuyan a la integración de sistemas de información y/o datos del Sector Minero Energético Colombiano, permitiendo el desarrollo de arquitecturas de integración, interoperabilidad y analítica avanzada</t>
  </si>
  <si>
    <t>BINSIGHTS</t>
  </si>
  <si>
    <t>Grupo de Técnologías de la Información y las Comunicaciones - TICS</t>
  </si>
  <si>
    <t>3-2023-028867
del 24-10-2023_x000D_</t>
  </si>
  <si>
    <t xml:space="preserve"> 3-2024-010215
 del 04-04-2024</t>
  </si>
  <si>
    <t>GGC-530-2022</t>
  </si>
  <si>
    <t>Adquisición de la dotación de vestuario y calzado para los funcionarios del Ministerio de Minas y Energía, que tienen derecho conforme a la Ley 70 de 1988. (Segmento 1-Dotaciòn ropa femenina)</t>
  </si>
  <si>
    <t>YUBARTA S.A.S.</t>
  </si>
  <si>
    <t>NEON - 09/01/2025</t>
  </si>
  <si>
    <t>SE SOLICITA LA PUBLICACIÓN DEL ACTA DE LIQUIDACIÓN EN LA TIENDA VIRTUAL</t>
  </si>
  <si>
    <t>GGC-531-2022</t>
  </si>
  <si>
    <t>NEON - 23/12/2024</t>
  </si>
  <si>
    <t>GGC-016-2023</t>
  </si>
  <si>
    <t>CARLOS ROMERO NOGUERA</t>
  </si>
  <si>
    <t xml:space="preserve">CONTRATAR LOS SERVICIOS DE CONSULTORIA INDIVIDUAL PARA EL DESARROLLO DE ACTIVIDADES DE APROPIACIÓN Y COMUNICACIONES DE LA ARQUITECTURA EMPRESARIAL </t>
  </si>
  <si>
    <t>Subdirección de Talento Humano</t>
  </si>
  <si>
    <t>3-2023-029400
del 30-10-2023</t>
  </si>
  <si>
    <t>3-2023-036152</t>
  </si>
  <si>
    <t>14-12-2023</t>
  </si>
  <si>
    <t>Es un contrato con el BID</t>
  </si>
  <si>
    <t>GGC-605-2022</t>
  </si>
  <si>
    <t>Aunar esfuerzos técnicos, administrativos y económicos entre el MME y el IPSE para la implementación de la solución de recuperación de desastres y centro de datos alterno (DRP/DCA) del Ministerio de Minas y Energía.</t>
  </si>
  <si>
    <t>INSTITUTO DE PLANIFICACIÓN Y PROMOCIÓN DE SOLUCIONES ENERGÉTICAS PARA ZONAS NO INTERCONECTADAS - IPSE</t>
  </si>
  <si>
    <t>3-2023-029997
del 02-11-2023</t>
  </si>
  <si>
    <t>3-2023-032237
del 21-11-2023_x000D_</t>
  </si>
  <si>
    <t>21/11/2023</t>
  </si>
  <si>
    <t>Mediante memorando 3-2023-032972 del 28-11-2023, el área realizó los ajustes solicitados</t>
  </si>
  <si>
    <t>3-2023-033262
DEL 29-11-2023_x000D_</t>
  </si>
  <si>
    <t>3-2023-037958
DEL 22-12-2023</t>
  </si>
  <si>
    <t>https://www.secop.gov.co/CO1ContractsManagement/Tendering/ProcurementContractEdit/View?docUniqueIdentifier=CO1.PCCNTR.3813380&amp;prevCtxUrl=https%3a%2f%2fwww.secop.gov.co%3a443%2fCO1ContractsManagement%2fTendering%2fProcurementContractManagement%2fIndex&amp;prevCtxLbl=Contratos+</t>
  </si>
  <si>
    <t>Se realizó proceso de firmas y publicación del acta de liquidación en SECOPII y mediante memorando 3-2024-000052
del 04-01-2024 se remitió al área el acta firmada y publicada en SECOPII</t>
  </si>
  <si>
    <t>GGC-523-2022</t>
  </si>
  <si>
    <t>Suministro de tiquetes aéreos nacionales e internacionales, requeridos para la implementación del Programa para el Fortalecimiento Institucional del Sector Minero Energético.</t>
  </si>
  <si>
    <t>SUBATOURS SAS</t>
  </si>
  <si>
    <t>Coordinadora del Grupo De Gestión De Comisiones De Servicios Y Gastos De Desplazamiento</t>
  </si>
  <si>
    <t>3-2023-031009
 del 09-11-2023</t>
  </si>
  <si>
    <t>3-2023-038234
del 26-12-2023</t>
  </si>
  <si>
    <t>GGC-589-2020</t>
  </si>
  <si>
    <t>Contratar el servicio de interventoría para los Contratos o Convenios de construcción de infraestructura de distribución y/o de conexiones de Gas Licuado del Petróleo – GLP o de Gas Natural por red a nivel nacional y la puesta en operación del servicio, cofinanciados con recursos del Fondo Especial de Cuota de Fomento – FECFGN y/o del Presupuesto General de la Nación.</t>
  </si>
  <si>
    <t>DELVASTO Y ECHEVERRIA ASOCIADOS CONSULTORES Y CONSEJEROS EN GAS Y ENERGIA LTDA.</t>
  </si>
  <si>
    <t>Coordinador de Gas Combustible</t>
  </si>
  <si>
    <t>3-2023-032660
del 24-11-2023</t>
  </si>
  <si>
    <t>24/11/2023</t>
  </si>
  <si>
    <t xml:space="preserve"> 3-2024-000184
del 11-01-2024</t>
  </si>
  <si>
    <t>El 22/01/2024 se realiza mesa de trabajo con el enlace del área para revisar los ajustes solicitados al acta de liquidación devuelta. Mediante memorando  3-2024-004613 del  09-02-2024 el área radicó nuevamente el trámite</t>
  </si>
  <si>
    <t>3-2024-006037
 del 26-02-2024</t>
  </si>
  <si>
    <t xml:space="preserve"> 3-2024-006926
 DEL 05-03-2024. 3-2024-012585  DEL 24-04-2024</t>
  </si>
  <si>
    <t>3-2024-008029
 del 13-03-2024</t>
  </si>
  <si>
    <t>3-2024-013419
 del 02-05-2024</t>
  </si>
  <si>
    <t xml:space="preserve"> 3-2024-014666
 DEL 10-05-2024</t>
  </si>
  <si>
    <t>https://www.secop.gov.co/CO1ContractsManagement/Tendering/ProcurementContractEdit/View?docUniqueIdentifier=CO1.PCCNTR.2052296&amp;prevCtxUrl=https%3a%2f%2fwww.secop.gov.co%3a443%2fCO1ContractsManagement%2fTendering%2fProcurementContractManagement%2fIndex&amp;prevCtxLbl=Contratos+</t>
  </si>
  <si>
    <t>4 MESES. Mediante memorando  3-2024-015618 del 22-05-2024, se remitió el acta al área firmada y publicada en SECOPII</t>
  </si>
  <si>
    <t>GGC-305-2019</t>
  </si>
  <si>
    <t xml:space="preserve">Prestar el servicio de soporte, mantenimiento y formulación del sofware " Sistemas de Administración de Gestión Humana SARA", para el Ministerio de Minas y Energia. </t>
  </si>
  <si>
    <t>UN&amp;ON SOLUCIONES SISTEMAS DE INFORMACIÓN S.A.S.</t>
  </si>
  <si>
    <t>3-2023-035088</t>
  </si>
  <si>
    <t xml:space="preserve"> 3-2024-011636
 del 16-04-2024</t>
  </si>
  <si>
    <t>MEDIANTE MEMORANDO 3-2024-027299 DEL 22/08/2024 SE REMITE AL AREA PARA FIRMAS</t>
  </si>
  <si>
    <t>https://www.contratos.gov.co/consultas/detalleProceso.do?numConstancia=19-12-9198631</t>
  </si>
  <si>
    <t>GGC-608-2022</t>
  </si>
  <si>
    <t>Continuar la implementación y construcción del sistema de integración, interoperabilidad y analítica avanzada de datos del Sector Minero  Energético Colombiano conforme a los paquetes de desarrollo correspondientes a las Ambiciones Sectoriales No. 5, 7 y 9 del Proyecto de Integración, Interoperabilidad y Analítica de Datos del Sector Minero Energético Colombiano.</t>
  </si>
  <si>
    <t>CONSORCIO M&amp;Q – BICODE INT</t>
  </si>
  <si>
    <t>3-2023-035524
 del 11-12-2023_x000D_</t>
  </si>
  <si>
    <t xml:space="preserve"> 3-2024-002197
del 24-01-2024</t>
  </si>
  <si>
    <t>24/01/2024</t>
  </si>
  <si>
    <t>CAO-001-2021</t>
  </si>
  <si>
    <t xml:space="preserve">Contratar el suministro de insumos de cafetería junto con el préstamo de máquinas dispensadoras de bebidas calientes y otros servicios conexos para la sede principal del Ministerio de Minas y Energía" </t>
  </si>
  <si>
    <t>C.I. QUALITY TRADE LTDA</t>
  </si>
  <si>
    <t>3-2022-026684
del 03-11-2022</t>
  </si>
  <si>
    <t>Mediante memorando 3-2023-024191 del 12-09-2023, se devuelve el trámite para ajustes del área</t>
  </si>
  <si>
    <t xml:space="preserve"> 3-2023-028412
del 20-10-2023</t>
  </si>
  <si>
    <t>3-2023-028862
del 24-10-2023_x000D_</t>
  </si>
  <si>
    <t>3-2023-029568
DEL 31-10-2023</t>
  </si>
  <si>
    <t>https://www.secop.gov.co/CO1ContractsManagement/Tendering/ProcurementContractEdit/View?docUniqueIdentifier=CO1.PCCNTR.2396434&amp;prevCtxUrl=https%3a%2f%2fwww.secop.gov.co%3a443%2fCO1ContractsManagement%2fTendering%2fProcurementContractManagement%2fIndex&amp;prevCtxLbl=Contratos+</t>
  </si>
  <si>
    <t>Mediante memorando 3-2023-030815 del 08-11-2023, se remitió al área acta de liquidación firmada, fechada y publicada em SECOPII_x000D_</t>
  </si>
  <si>
    <t>CAO-010-2021</t>
  </si>
  <si>
    <t>POWERTECH COMPANY SAS</t>
  </si>
  <si>
    <t>3-2022-012494 del 19-05-2022</t>
  </si>
  <si>
    <t>3-2023-011241 del 11-05-2023</t>
  </si>
  <si>
    <t>Mediante memorando 3-2023-021926 del 22-08-2023 el área radicó nuevamente el trámite</t>
  </si>
  <si>
    <t>3-2023-022429
del 28-08-2023</t>
  </si>
  <si>
    <t>28/08/2023</t>
  </si>
  <si>
    <t>3-2024-009725
DEL 02-04-2024.  3-2024-012959 DEL 29-04-2024.  3-2024-018801  del 18-06-2024</t>
  </si>
  <si>
    <t>22/04/2024 Y 3-2024-018104  DEL 11-06-2024</t>
  </si>
  <si>
    <t xml:space="preserve"> 3-2024-018881
 del 19-06-2024</t>
  </si>
  <si>
    <t>3-2024-018975
DEL 20-06-2024</t>
  </si>
  <si>
    <t>https://www.secop.gov.co/CO1ContractsManagement/Tendering/ProcurementContractEdit/View?ProfileName=CCE-10-Minima_Cuantia&amp;PPI=CO1.PPI.14534200&amp;DocUniqueName=ContratoDeCompra&amp;DocTypeName=NextWay.Entities.Marketplace.Tendering.ProcurementContract&amp;ProfileVersion=8&amp;DocUniqueIdentifier=CO1.PCCNTR.2809229&amp;Messages=Datos%20guardados|Success</t>
  </si>
  <si>
    <t>Mediante memorando 3-2024-020581 DEL 03-07-2024 se remitió al área acta de liquidación bilateral firmada y publicada en SECOPII</t>
  </si>
  <si>
    <t>GGC-634-2021</t>
  </si>
  <si>
    <t>Contratar los servicios para la intervención documental de acuerdo a protocolos, parámetros y políticas de la entidad; estructuración e implementación de los instrumentos de gestión documental, la digitalización de los fondos de entidades liquidadas, archivo central y archivos de gestión; adicional a esto la implementación del Sistema Integrado de Conservación- SIC, en el componente del plan de preservación digital a largo plazo y sostenibilidad técnica del plan de conservación documental del Ministerio de Minas y Energía.</t>
  </si>
  <si>
    <t>UNION TEMPORTAL INTER-DOCU</t>
  </si>
  <si>
    <t>Coordinador (a) del Grupo de Gestión de la Información y Servicio al Ciudadano</t>
  </si>
  <si>
    <t>3-2022-024646 del 18/10/2022</t>
  </si>
  <si>
    <t>18/10/2022</t>
  </si>
  <si>
    <t>3-2022-025273
del 19-10-2022</t>
  </si>
  <si>
    <t>19/10/2022</t>
  </si>
  <si>
    <t>Mediante radicado 3-2022-028134 del 21-11-2022 el área remitió los ajustes solicitados. EL 27/07/2023 Se actualiza estado en la base y se envía correo al Dr. Garay para que se realice la revisión financiera del acta de liquidación y se realice el balance financiero</t>
  </si>
  <si>
    <t>3-2023-024898
 del 19-09-2023</t>
  </si>
  <si>
    <t>19/09/2023</t>
  </si>
  <si>
    <t>Se devuelve el trámite para ajustes del área.  3-2024-014497 DEL 09-05-2024.  3-2024-022648  del 16-07-2024</t>
  </si>
  <si>
    <t>3-2023-028835
del 24-10-2023 Y 3-2024-018450
 del 13-06-2024</t>
  </si>
  <si>
    <t>24/10/2023 Y 13/06/2024</t>
  </si>
  <si>
    <t>3-2024-023391
 del 23-07-2024</t>
  </si>
  <si>
    <t>23/07/2023</t>
  </si>
  <si>
    <t>https://www.secop.gov.co/CO1ContractsManagement/Tendering/ProcurementContractEdit/View?docUniqueIdentifier=CO1.PCCNTR.2812264&amp;prevCtxUrl=https%3a%2f%2fwww.secop.gov.co%3a443%2fCO1ContractsManagement%2fTendering%2fProcurementContractManagement%2fIndex&amp;prevCtxLbl=Contratos+</t>
  </si>
  <si>
    <t xml:space="preserve"> Mediante memorando 3-2024-025877 del 09-08-2024 se remitió al área acta de liquidación bilateral firmada y publicada en SECOPII</t>
  </si>
  <si>
    <t>GGC-844-2023</t>
  </si>
  <si>
    <t>Contratar un estudio técnico integral que analice, diagnostique y formule la hoja ruta que promueva el uso de biocombustibles alternativos en Colombia, producidos a partir de materias primas de origen vegetal, animal y/o renovables y/o residuales y/o materias primas sintéticas u otros productos</t>
  </si>
  <si>
    <t>CONSORCIO ALTERNATIVAS</t>
  </si>
  <si>
    <t>ADWAR MOISES CASALLAS CUELLAR</t>
  </si>
  <si>
    <t>https://www.secop.gov.co/CO1ContractsManagement/Tendering/ProcurementContractEdit/View?docUniqueIdentifier=CO1.PCCNTR.5232186&amp;prevCtxUrl=https%3a%2f%2fwww.secop.gov.co%3a443%2fCO1ContractsManagement%2fTendering%2fProcurementContractManagement%2fIndex&amp;prevCtxLbl=Contratos+</t>
  </si>
  <si>
    <t>GGC-747-2021</t>
  </si>
  <si>
    <t>Realizar la interoperabilidad entre el Sistema de NEON y el sistema de AVANZAME para el desarrollo y gestión de los contratos, mediante la construcción de los servicios REST API para los datos de: Consulta de contrato, consulta de modificaciones, consulta de pagos y cargue de documentos</t>
  </si>
  <si>
    <t xml:space="preserve"> 3-2023-016198 del 29-06-2023</t>
  </si>
  <si>
    <t>Mediante memorando 3-2023-007003 del 21/03/2023 se solicitó al área la radicación del acta de liquidación</t>
  </si>
  <si>
    <t>3-2023-024422
del 14-09-2023</t>
  </si>
  <si>
    <t>14/09/2023</t>
  </si>
  <si>
    <t>Mediante memorando 3-2023-024885 del 19-09-2023 el área envía los ajustes solicitados_x000D_</t>
  </si>
  <si>
    <t>3-2023-025175 del 21-09-
2023</t>
  </si>
  <si>
    <t>3-2023-025417
del 25-09-2023</t>
  </si>
  <si>
    <t>https://www.secop.gov.co/CO1ContractsManagement/Tendering/ProcurementContractEdit/View?docUniqueIdentifier=CO1.PCCNTR.3112463&amp;prevCtxUrl=https%3a%2f%2fwww.secop.gov.co%3a443%2fCO1ContractsManagement%2fTendering%2fProcurementContractManagement%2fIndex&amp;prevCtxLbl=Contratos+</t>
  </si>
  <si>
    <t>Mediante memorando 3-2023-026032
del 29-09-2023 se remitió al área el acta de liquidación bilateral, firmada y publicada en SECOPII_x000D_</t>
  </si>
  <si>
    <t>GGC-456-2022</t>
  </si>
  <si>
    <t>Contratar el desarrollo de un módulo de evaluación y un módulo de política, al interior del software de información AvanzaMe, para el seguimiento, monitoreo y control de la implementación de políticas y la evaluación de Planes, Programas y Proyectos orientados al Fomento del sector minero.</t>
  </si>
  <si>
    <t>INTERKONT</t>
  </si>
  <si>
    <t>Coordinador Grupo de Tecnologías de la Información y las Comunicaciones y la Coordinador(a), Grupo De Coordinación Para La Gestión Del Programa De Formalización Minera</t>
  </si>
  <si>
    <t>3-2022-030309
del 07-12-2022</t>
  </si>
  <si>
    <t>El 19/09/2023 se enviò correo al Dr. Garay solicitando la revisiòn financiera del tràmite. Se realiza la revisión y se devuelve el trámite para ajustes del área</t>
  </si>
  <si>
    <t>3-2023-029097
DEL 26-10-2023_x000D_</t>
  </si>
  <si>
    <t>Mediante memorando 3-2023-036133 del 14-12-2023, el área radicó los ajustes solicitados</t>
  </si>
  <si>
    <t>3-2023-037305
del 19-12-2023_x000D_</t>
  </si>
  <si>
    <t>3-2023-038324
del 27-12-2023</t>
  </si>
  <si>
    <t>27/12/2023</t>
  </si>
  <si>
    <t>https://www.secop.gov.co/CO1ContractsManagement/Tendering/ProcurementContractEdit/View?docUniqueIdentifier=CO1.PCCNTR.3485401&amp;prevCtxUrl=https%3a%2f%2fwww.secop.gov.co%3a443%2fCO1ContractsManagement%2fTendering%2fProcurementContractManagement%2fIndex&amp;prevCtxLbl=Contratos+</t>
  </si>
  <si>
    <t>Se realizó trámite de firmas  y publicación en SECOPII del actas de liquidación y mediante memorando  3-2024-000054
del 04-01-2024, se remitió al área el acta firmada y publicada en SECOPII</t>
  </si>
  <si>
    <t>GGC-584-2020</t>
  </si>
  <si>
    <t>CONTRATAR LOS SERVICIOS INTEGRALES DE ADMINISTRACIÓN, OPERACIÓN, MANTENIMIENTO, NUEVOS DESARROLLOS Y AJUSTES EVOLUTIVOS Y CORRECTIVOS, Y EL ARRENDAMIENTO DE LA SOLUCION TECNOLOGICA EN NUBE PRIVADA, PARA EL SISTEMA DE INFORMACIÓN DE COMBUSTIBLES SICOM, DEL MINISTERIO DE MINAS Y ENERGIA, DE CONFORMIDAD CON EL FORMATO DE CARACTERISTICAS TECNICAS MINIMAS</t>
  </si>
  <si>
    <t>Coordinador Grupo de Tecnologías de la Información y las Comunicaciones y Director de Hidrocarburos</t>
  </si>
  <si>
    <t>OCTUBRE</t>
  </si>
  <si>
    <t xml:space="preserve"> 3-2023-025844</t>
  </si>
  <si>
    <t>28-09-2023</t>
  </si>
  <si>
    <t xml:space="preserve">se solicitó con radicado No.  3-2023-009935  del 27-04-2023 radicar proyectos de actas de liquidación con soportes al área. </t>
  </si>
  <si>
    <t xml:space="preserve">3-2023-009935  </t>
  </si>
  <si>
    <t>27/04/2023</t>
  </si>
  <si>
    <t>El área allega Ajustes a través de memorando 3-2023-025844 de fecha 28-09-2023    y se remite para ajustes a través de memorando  3-2023-032569 del 23 -11-2023</t>
  </si>
  <si>
    <t>3-2023-032569</t>
  </si>
  <si>
    <t>23-11-2023</t>
  </si>
  <si>
    <t>Mediante memorando 3-2023-035682  del12-12-2023 el área radicó nuevamente el trámite</t>
  </si>
  <si>
    <t>3-2024-005853
 del 22-02-2024</t>
  </si>
  <si>
    <t>GGC-585-2020</t>
  </si>
  <si>
    <t>Realizar el control e inspección al transporte de combustibles líquidos y GLP, destinado al abastecimiento en el Departamento de Nariño, incluyendo la verificación, aseguramiento y conservación de la información. Vigencia 2020- 2021</t>
  </si>
  <si>
    <t>CONSORCIO DISMET CONTROL</t>
  </si>
  <si>
    <t>Coordinador del Midstream</t>
  </si>
  <si>
    <t>3-2023-032204
del 21-11-2023</t>
  </si>
  <si>
    <t>3-2024-000149
del 09-01-2024</t>
  </si>
  <si>
    <t xml:space="preserve"> 3-2024-016435
 del 31-05-2024. Se devuelve al área teniendo en cuenta que no se hicieron los cambios solicitados y se envió otra versión del acta</t>
  </si>
  <si>
    <t>teniendo en cuenta que el proyecto de acta de liquidación que adjuntan no corresponde a la versión enviada por GGC para ajustes mediante radicado 3-2024-000149 del 09-01-2024 y por lo tanto no se atendieron las observaciones realizadas</t>
  </si>
  <si>
    <t>3-2024-026225 del 13-08-2024</t>
  </si>
  <si>
    <t xml:space="preserve"> 3-2024-026848
 del 20-08-2024 Y  3-2024-030592 del 12-09-2024</t>
  </si>
  <si>
    <t>20/08/2024 DEL 12/09/2024</t>
  </si>
  <si>
    <t>3-2024-031878
 DEL 24-09-2024</t>
  </si>
  <si>
    <t xml:space="preserve"> 3-2024-032968
 DEL 01-10-2024</t>
  </si>
  <si>
    <t>https://www.secop.gov.co/CO1ContractsManagement/Tendering/ProcurementContractEdit/View?docUniqueIdentifier=CO1.PCCNTR.2045925&amp;prevCtxUrl=https%3a%2f%2fwww.secop.gov.co%3a443%2fCO1ContractsManagement%2fTendering%2fProcurementContractManagement%2fIndex&amp;prevCtxLbl=Contratos+</t>
  </si>
  <si>
    <t>GGC-509-2020</t>
  </si>
  <si>
    <t xml:space="preserve">"Contratar la adquisición de Software por Catálogo Microsoft, para el dominio de minenergia.gov.co, a través
del Instrumento de Agregación de Demanda No. CCE-116-IAD-2020 de la Tienda Virtual del Estado
Colombiano"
</t>
  </si>
  <si>
    <t>25/09/2020</t>
  </si>
  <si>
    <t>3-2022-030679
del 12-12-2022</t>
  </si>
  <si>
    <t>El 19/09/2023 se envío correo al Dr. Garay solictando la revisiòn financiera del tràmite. Se devolvió el trámite para ajustes del área</t>
  </si>
  <si>
    <t>3-2023-027865
del 13-10-2023</t>
  </si>
  <si>
    <t>3-2024-012761
 DEL 26-04-2024</t>
  </si>
  <si>
    <t>3-2024-017406
 del 06-06-2024</t>
  </si>
  <si>
    <t xml:space="preserve"> 3-2024-022100
 DEL 10-07-202</t>
  </si>
  <si>
    <t>3-2024-023243
del  22-07-2024</t>
  </si>
  <si>
    <t xml:space="preserve"> 3-2024-025075
 del 05-08-2024</t>
  </si>
  <si>
    <t>El 13/08/2024 se realizó la publicación del acta de liquidación bilateral en la tienda virtual bajo el ID 413083</t>
  </si>
  <si>
    <t xml:space="preserve"> Mediante memorando 3-2024-032526 del 30-09-2024 se remitió al área formato de liquidación de la tienda virtual y acta de liquidación bilateral firmados y publicadas en tienda viertual</t>
  </si>
  <si>
    <t>GGC-526-2020</t>
  </si>
  <si>
    <t>Aunar esfuerzos para la implementación del esquema de acompañamiento a los pequeños mineros en proceso de formalización para la obtención de la licencia ambiental en los departamentos de Boyacá y Cundinamarca, y en los municipios con programas de desarrollo con enfoque territorial PDET, del departamento de Meta.</t>
  </si>
  <si>
    <t xml:space="preserve">Universidad Pedagógica y Tecnológica de Colombia (UPTC) </t>
  </si>
  <si>
    <t>Martin Narvaez Castro -Profesional Especializado grado 21.</t>
  </si>
  <si>
    <t>29/10/2020</t>
  </si>
  <si>
    <t>3-2023-007602 DEL 28-03-2023</t>
  </si>
  <si>
    <t>3-2023-023691
del 07-09-2023_x000D_</t>
  </si>
  <si>
    <t>3-2023-0322226</t>
  </si>
  <si>
    <t>21-11-2023</t>
  </si>
  <si>
    <t>3-2023-032734 del 24-11-2023</t>
  </si>
  <si>
    <t>30-11-2023</t>
  </si>
  <si>
    <t>https://www.secop.gov.co/CO1ContractsManagement/Tendering/ProcurementContractModificationView/View?ProfileName=CCE-16-Servicios_profesionales_gestion&amp;PPI=CO1.PPI.10541491&amp;DocUniqueName=ModificacaoDeContratoDeCompra&amp;DocTypeName=NextWay.Entities.Marketplace.Tendering.ProcurementContractModification&amp;ProfileVersion=5&amp;DocUniqueIdentifier=CO1.CTRMOD.13857986&amp;prevCtxUrl=https%3a%2f%2fwww.secop.gov.co%3a443%2fCO1ContractsManagement%2fTendering%2fProcurementContractEdit%2fView%3fdocUniqueIdentifier%3dCO1.PCCNTR.1888963&amp;prevCtxLbl=Editar+Contrato</t>
  </si>
  <si>
    <t>Se llevo a cabo la publicación y comunicación al área a través del memorando 3-2023-034748  del 06 de diciembre de 2023</t>
  </si>
  <si>
    <t>GGC-805-2019</t>
  </si>
  <si>
    <t>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t>
  </si>
  <si>
    <t>INGENIERIA Y SERVICIOS S.A. E.S.P. -INS S.A. E.S.P.</t>
  </si>
  <si>
    <t xml:space="preserve">JORGE ALIRIO ORTIZ TOVAR </t>
  </si>
  <si>
    <t>20/12/2019</t>
  </si>
  <si>
    <t>https://www.contratos.gov.co/consultas/detalleProceso.do?numConstancia=19-12-10227897&amp;</t>
  </si>
  <si>
    <t>GGC-296-2019</t>
  </si>
  <si>
    <t>Prestar los servicios independientes de consultoría como Gerente Operativo del proyecto para la reingeniería de los procesos institucionales de la ANM, en el marco del Contrato de Préstamo No. 3594/OC-CO.</t>
  </si>
  <si>
    <t>RAFAEL ANTONIO CORREDOR TOBITO</t>
  </si>
  <si>
    <t>JORGE ANTONIO CUENCA OSORIO</t>
  </si>
  <si>
    <t>SECOP I, CONTRATO DEL BID*</t>
  </si>
  <si>
    <t>CAO-006-2022</t>
  </si>
  <si>
    <t>Contratar un diplomado en comunicación asertiva para el relacionamiento estratégico con diferentes grupos de interés, especialmente, comunidades étnicas”.</t>
  </si>
  <si>
    <t>CUN</t>
  </si>
  <si>
    <t>Coordinador parala Gestión del programa de formalización Minera.</t>
  </si>
  <si>
    <t>13/07/2022</t>
  </si>
  <si>
    <t>1703/2025</t>
  </si>
  <si>
    <t xml:space="preserve">SE DEVUELVE PARA AJUSTES DEL AREA </t>
  </si>
  <si>
    <t>NEON -10/04/2025</t>
  </si>
  <si>
    <t>https://www.secop.gov.co/CO1ContractsManagement/Tendering/ProcurementContractEdit/View?docUniqueIdentifier=CO1.PCCNTR.3760502&amp;prevCtxUrl=https%3a%2f%2fwww.secop.gov.co%3a443%2fCO1ContractsManagement%2fTendering%2fProcurementContractManagement%2fIndex&amp;prevCtxLbl=Contratos+</t>
  </si>
  <si>
    <t>GGC-631-2022</t>
  </si>
  <si>
    <t>Conceptualización y elaboración de propuesta de lineamientos técnicos de buenas prácticas para estandarizar los procesos asociados a la minería de cobre y otros minerales, acorde con las experiencias internacionales.</t>
  </si>
  <si>
    <t xml:space="preserve">ASESORÍAS TÉCNICAS GEOLÓGICAS ATG LTDA </t>
  </si>
  <si>
    <t>Director de minería empresarial</t>
  </si>
  <si>
    <t>3-2023-018653 del 19/07/2023</t>
  </si>
  <si>
    <t>Se devolvió lel trámite para ajustes del área</t>
  </si>
  <si>
    <t>3-2023-034313
del 05-12-2023</t>
  </si>
  <si>
    <t>Mediante memorando  3-2023-036055 del 13-12-2023, el área remitió los ajustes solicitados_x000D_</t>
  </si>
  <si>
    <t>3-2023-036541
del 18-12-2023</t>
  </si>
  <si>
    <t>3-2023-037163
DEL 18-12-2023</t>
  </si>
  <si>
    <t>https://www.secop.gov.co/CO1ContractsManagement/Tendering/ProcurementContractEdit/View?docUniqueIdentifier=CO1.PCCNTR.3877355&amp;prevCtxUrl=https%3a%2f%2fwww.secop.gov.co%3a443%2fCO1ContractsManagement%2fTendering%2fProcurementContractManagement%2fIndex&amp;prevCtxLbl=Contratos+</t>
  </si>
  <si>
    <t>Se realizó el trámite de firmas y publicación del acta de liquidación en SECOPII y Mediante memorando 3-2024-000049 del 04-01-2024 se remitió al área el acta fimada y publicada en SECOPII</t>
  </si>
  <si>
    <t>GGC-520-2022</t>
  </si>
  <si>
    <t>Contratar los servicios de mesa de servicios para la atención de requerimientos de infraestructura de usuarios finales del Ministerio de Minas y Energía, en el marco del proyecto de inversión "Fortalecimiento de las Capacidades Tecnológicas del Ministerio de Minas y Energía para facilitar el uso, acceso y aprovechamiento de la información minero energética a Nivel Nacional.</t>
  </si>
  <si>
    <t xml:space="preserve">UNIÓN TEMPORAL SINERGY-MICROHARD </t>
  </si>
  <si>
    <t>3-2023-028370
del 20-10-2023_x000D_</t>
  </si>
  <si>
    <t>3-2023-031359
del 14-11-2023</t>
  </si>
  <si>
    <t>14/11/2023</t>
  </si>
  <si>
    <t>Mediante memorando 3-2023-032957 del 28-11-2023, el área envío los ajustes solicitados_x000D_</t>
  </si>
  <si>
    <t xml:space="preserve"> 3-2023-033427
del 30-11-2023_x000D_</t>
  </si>
  <si>
    <t>3-2023-035193
DEL 07-12-2023_x000D_</t>
  </si>
  <si>
    <t>se publica liquidación de la orden de compra bajo el ID387616 del 16/01/2024</t>
  </si>
  <si>
    <t>GGC-369-2020</t>
  </si>
  <si>
    <t xml:space="preserve">Aunar esfuerzos orientados a la articulación de acciones que 
permitan la adecuada estructuración de proyectos para el acceso al servicio de energía eléctrica a 
través de soluciones fotovoltaicas en municipios PDET, en el marco del Sistema General de Regalías. </t>
  </si>
  <si>
    <t>EMPRESA NACIONAL PROMOTORA DEL DESARROLLO TERRITORIAL- ENTERRITORIO</t>
  </si>
  <si>
    <t>Coordinación del Grupo de Regalias</t>
  </si>
  <si>
    <t>22/05/2020</t>
  </si>
  <si>
    <t>3-2023-025184 del 21-09-2023</t>
  </si>
  <si>
    <t>Mediante memorando 3-2023-006430
del 13-03-2023, se solicita al área la radicación del acta de liquidación</t>
  </si>
  <si>
    <t>3-2023-029614
del 31-10-2023</t>
  </si>
  <si>
    <t xml:space="preserve"> 3-2024-008911
 DEL 21-03-2024</t>
  </si>
  <si>
    <t xml:space="preserve"> 3-2024-011946
 del 18-04-2024</t>
  </si>
  <si>
    <t xml:space="preserve"> 3-2024-013589
DEL 03-05-2024. Mediante memorando  3-2024-014749
 del 14-05-2024 se envío el acta avalada para firmas, sin embargo,  Mediante memorando  3-2024-018952
 del 20-06-2024 nuevamente el área radica el trámite, teniendo en cuenta que cambiaron datos de los firmantes en el acta.</t>
  </si>
  <si>
    <t>3-2024-019469
 del 25-06-2024</t>
  </si>
  <si>
    <t>3-2024-023538
 del 24-07-2024</t>
  </si>
  <si>
    <t>https://www.contratos.gov.co/consultas/detalleProceso.do?numConstancia=20-22-15630&amp;g-recaptcha-response=03AFcWeA58Agg5u4fVufQzRNw7ZSlVgqRJRml7mt5QLrZ1GgpFH2VXF1chf74ST3lL_lJ-cpxhuanQIffnudnG8XKEY3OgaPMY2rtAxLzB8SXW4uyzFufpTjGPzv1UbhEiht0xOnRidGrxVIkhNeg3uZ9epkntH2pCMA-gCcdnbtrj1KrnXto7e1XxYp3m8musjqoSIwF5ITdrZ9Tb3rObZiXDKWw-BJzGaM0J0GGY_2mwfCSDZ2AFpql63T-jARMsoD7ZtY85yxxtcky8ClQkbBH7lcGifHTNLIGAk7HVr-dZJ-p3WTtiNBxS5N6dpZBZPZkmIO2qBYpMOmkYrNSmr_FxY6FLxQ72EjKvxYfcev9okAd1EJA_XnBQomIMAwYuX67xJf22KogInHr7CKojvDmy9XdQYrJFRZuFn491AThAVPqlAQpeIHlK0vSkEa7qJTj1DEiW24DSha5kC7TYpZDBawED827pS1L_mgGj2pz3l0urRiSinipim1s8ClO_CYd00qvZ2ue896cRwr6Obzc7ayCufyqAmV7Wq4C6N8zaRbfZDJ04fuKvIBWnoUpBJIwGKdtsgOx0f18baQfYTG2KdI1j3MZltF9kLYd6MoI1n5URhP1JZ9Rq5kePlO0O6Ubv1yk9JOZxN81VBHnb-0ggLfbefAbvgc1DujLsbSekSvO3pabhjZLYGbT9rNg_D2ZLXpQI2aZBhrFzs174kZe_9Gjy7LwU-u7f28X87BbDERNG15aJSm2Tk9LIKTWwJE6Gdq6CV5DnbPbfMF1ZMTtRDXXlC9RjybNayhAL9qaizmdJ3L9XmRGiGO3lgo3JqfU7LihaiyJgtPWOekw5EdzHn4sIC37OC1O0WhekPNN_EeTTHPOPJcU</t>
  </si>
  <si>
    <t>Mediante memorando 3-2024-025826 del 09-08-2024 se remitió al área acta de liquidación bilateral firmada y publicada en SECOPI</t>
  </si>
  <si>
    <t>GGC-345-2019</t>
  </si>
  <si>
    <t xml:space="preserve">Aunar esfuerzos técnicos y administrativos para que el Ministerio de Minas y Energía participe, en coordinación con el Ministerio de Ambiente y Desarrollo Sostenible, en el diseño de un programa de sustitución de las actividades mineras en el páramo de Santurban-Berlin, y en el diseño de un modelo de financiación que facilite la articulación de aportes y obtención de recursos con el objeto de lograr la sostenibilidad económica de la gestión ambiental del páramo en relación con las actividades mineras objeto de sustitución, de conformidad con lo establecido en la Sentencia T-361 de 2017 </t>
  </si>
  <si>
    <t>MINISTERIO DE AMBIENTE Y DESARROLLO SOSTENIBLE</t>
  </si>
  <si>
    <t xml:space="preserve"> 
CARMEN STIBEL DUARTE TORRES 
Supervisora para la liquidación 
Asesor, Código 1020 Grado 16  
</t>
  </si>
  <si>
    <t>30/04/2019</t>
  </si>
  <si>
    <t>3-2024-018966 del 20 de junio del 2024</t>
  </si>
  <si>
    <t>en la carpeta de GGC se observa un correo mediante el cual Claudia patricia corredor le envía a Olga Lucía Salamanca los comentarios del acta para ajustes</t>
  </si>
  <si>
    <t>se devuelve via correo elñectronico para ajustes del area</t>
  </si>
  <si>
    <t>Se remite memoran numero  3-2024-019626 de fecha 26/06/2024, para recoleccion de firmas</t>
  </si>
  <si>
    <t>PUBLICADA EN SECOPI</t>
  </si>
  <si>
    <t>EL 1 de agosto se publico en la plataforma el secop ii el acta de liquidacion / se actualiza el Estado</t>
  </si>
  <si>
    <t>GGC-598-2017</t>
  </si>
  <si>
    <t>Contratar el servicio de fiducia mercantil para el recaudo, administración, garantía, inversión y pagos de los recursos aportados al Fondo de Energías no Convencionales y Gestión Eficiente de la Energía – FENOGE”</t>
  </si>
  <si>
    <t>FIDUPREVISORA</t>
  </si>
  <si>
    <t>https://www.secop.gov.co/CO1ContractsManagement/Tendering/ProcurementContractEdit/View?docUniqueIdentifier=CO1.PCCNTR.248358&amp;prevCtxUrl=https%3a%2f%2fwww.secop.gov.co%3a443%2fCO1ContractsManagement%2fTendering%2fProcurementContractManagement%2fIndex&amp;prevCtxLbl=Contratos+</t>
  </si>
  <si>
    <t>SE DEBE PUBLICAR EN SECOPII</t>
  </si>
  <si>
    <t>GGC-545-2017</t>
  </si>
  <si>
    <t>Ampliar la cobertura y procurar la satisfacción de la demanda de energía en las Zonas No Interconectadas - ZNI, mediante la ejecución del proyecto “CONSTRUCCIÓN, INSTALACIÓN E IMPLEMENTACIÓN DE SOLUCIONES DE ENERGÍA CONSISTENTES EN SISTEMAS SOLARES FOTOVOLTAICOS INDIVIDUALES PARA VIVIENDAS RURALES DISPERSAS EN LAS VEREDAS EL ESPINAL, LA CRISTALINA, LA UNION, CANADA, SAN FRANCISCO, ALBANIA, BAJO AMARON, EL AFILADOR, SAN VICENTE, NUEVO VERGEL, LAS PALMAS, NUEVA ESPERANZA, EL AGUILA, NARANJAL, GUAYABAL, MONTERREY, CALENDARIA, SAN JOSÉ, CABAÑA, BAJO SAN CARLOS, EL BETANO, DEL MUNICIPIO DE SAN MIGUEL EN LAS ZONAS NO INTERCONECTADAS DEPARTAMENTO DEL PUTUMAYO” del Fondo de Apoyo Financiero para Energización de Zonas No Interconectadas – FAZNI.</t>
  </si>
  <si>
    <t xml:space="preserve"> 3-2022-019075
del 02-08-2022</t>
  </si>
  <si>
    <t>https://www.secop.gov.co/CO1ContractsManagement/Tendering/ProcurementContractEdit/View?ProfileName=CCE-16-Servicios_profesionales_gestion&amp;PPI=CO1.PPI.783653&amp;DocUniqueName=ContratoDeCompra&amp;DocTypeName=NextWay.Entities.Marketplace.Tendering.ProcurementContract&amp;ProfileVersion=2&amp;DocUniqueIdentifier=CO1.PCCNTR.250211&amp;Messages=Datos%20guardados|Success</t>
  </si>
  <si>
    <t>GGC-461-2021</t>
  </si>
  <si>
    <t xml:space="preserve">"Aunar esfuerzos técnicos, administrativos, legales, humanos y
financieros, con el fin de implementar estrategias para el
fortalecimiento de gobernanza local, la participación y diálogo
social e intercultural, la prevención y la mitigación de la
conflictividad social en los territorios que cuenten con actividades
del sector de hidrocarburos, a través de la protección de los
derechos fundamentales y deberes de todos los actores."
</t>
  </si>
  <si>
    <t xml:space="preserve">MINISTERIO DE INTERIOR -ANH </t>
  </si>
  <si>
    <t>3-2022-017289
del 13-07-2022</t>
  </si>
  <si>
    <t>Segun se evidencia por trazabilidad de ARGO, Por correo del 7 de septiembre se solicitó ajustar acta, se devuelve.</t>
  </si>
  <si>
    <t>EL 15/02/2024 Se realizó mesa de trabajo con el enlace del área, para revisar el trámite que se debe surtir frente a la liquidación. 3-2024-011126  DEL  11-04-2024</t>
  </si>
  <si>
    <t xml:space="preserve"> 3-2024-014935
 del 15-05-2024</t>
  </si>
  <si>
    <t>15/05/2024</t>
  </si>
  <si>
    <t>3-2024-015095
 DEL 16-05-2024</t>
  </si>
  <si>
    <t>PUBLICADA ANH</t>
  </si>
  <si>
    <t>6 MESES. Mediante memorando   3-2024-015617 del 22-05-2024  se remitió al área el acta firmada por la SAF. La ANH debe publicar el acta en SECOP.</t>
  </si>
  <si>
    <t>COMPARACION DE PRECIOS (BID)</t>
  </si>
  <si>
    <t>GGC-482-2021</t>
  </si>
  <si>
    <t xml:space="preserve">"Aunar esfuerzos técnicos, administrativos, legales, humanos
y financieros entre la Agencia Nacional de Hidrocarburos, el
Ministerio de Minas y Energía y el Ministerio de Trabajo, para
el fortalecimiento de la prevención, atención y
transformación de la conflictividad asociada a los temas
laborales, en territorios donde se desarrollan proyectos de
exploración y producción de hidrocarburos."
</t>
  </si>
  <si>
    <t xml:space="preserve"> 3-2024-016461
 del 31-05-2024</t>
  </si>
  <si>
    <t>SELECCION BASADA EN LAS CALIFICACIONES DE LOS CONSULTORES</t>
  </si>
  <si>
    <t>CONSULTORÍA FIRMAS-CALIF CONSULTORES</t>
  </si>
  <si>
    <t>GGC-494-2021</t>
  </si>
  <si>
    <t xml:space="preserve">"Aunar esfuerzos técnicos, administrativos, legales, humanos y
financieros entre la Agencia Nacional de Hidrocarburos, el
Ministerio de Minas y Energía y el Ministerio del Interior - Dirección
de la Autoridad Nacional de Consulta Previa, para el
fortalecimiento del recurso humano con el fin de coordinar los
procesos de consulta previa en proyectos, obras o actividades
(POA'S) del sector de hidrocarburos."
</t>
  </si>
  <si>
    <t>Jefe Oficina de Asuntos Ambientales y Sociales,</t>
  </si>
  <si>
    <t xml:space="preserve"> 3-2024-015222
 del 17-05-2024</t>
  </si>
  <si>
    <t>GGC-638-2022</t>
  </si>
  <si>
    <t>Realizar una consultoría con el objeto de evaluar la regulación y reglamentación técnica vigente relacionada con la cadena de suministro, el control y seguimiento del aceite usado tratado y su mezcla o blending con petróleo crudo, usado para su aprovechamiento energético como combustible en actividades industriales, que permita establecer una propuesta de regulación complementaria para fortalecer el uso y seguimiento dentro de los agentes de la cadena de distribución de combustibles líquidos derivados del petróleo</t>
  </si>
  <si>
    <t>CONSORCIO ACEITE USADO JR3</t>
  </si>
  <si>
    <t>FELIPE GONZALEZ PENAGOS</t>
  </si>
  <si>
    <t>30/08/2022</t>
  </si>
  <si>
    <t>29/12/2022</t>
  </si>
  <si>
    <t>https://www.secop.gov.co/CO1ContractsManagement/Tendering/ProcurementContractEdit/Modification?ProfileName=CCE-20-Concurso_Meritos_Sin_Lista_Corta_1Sobre&amp;PPI=CO1.PPI.19170775&amp;DocUniqueName=ModificacaoDeContratoDeCompra&amp;DocTypeName=NextWay.Entities.Marketplace.Tendering.ProcurementContractModification&amp;ProfileVersion=2&amp;DocUniqueIdentifier=CO1.CTRMOD.18998866&amp;prevCtxUrl=https%3a%2f%2fwww.secop.gov.co%3a443%2fCO1ContractsManagement%2fTendering%2fProcurementContractEdit%2fView%3fProfileName%3dCCE-20-Concurso_Meritos_Sin_Lista_Corta_1Sobre%26PPI%3dCO1.PPI.19170775%26DocUniqueName%3dContratoDeCompra%26DocTypeName%3dNextWay.Entities.Marketplace.Tendering.ProcurementContract%26ProfileVersion%3d2%26DocUniqueIdentifier%3dCO1.PCCNTR.3886775&amp;prevCtxLbl=Procurement+contract</t>
  </si>
  <si>
    <t>GGC-671-2019</t>
  </si>
  <si>
    <t xml:space="preserve">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t>
  </si>
  <si>
    <t>JARDINE LLOYD THOMPSON VALENCIA &amp; IRAGORRI CORREDORES DE SEGUROS S.A</t>
  </si>
  <si>
    <t>https://www.secop.gov.co/CO1ContractsManagement/Tendering/ProcurementContractEdit/View?docUniqueIdentifier=CO1.PCCNTR.1148834&amp;prevCtxUrl=https%3a%2f%2fwww.secop.gov.co%3a443%2fCO1ContractsManagement%2fTendering%2fProcurementContractManagement%2fIndex&amp;prevCtxLbl=Contratos+</t>
  </si>
  <si>
    <t>GGC-515-2021</t>
  </si>
  <si>
    <t xml:space="preserve">En virtud del convenio las partes acuerdan que el MINISTERIO designa a XM Compañía Expertos en Mercado
S.A. E.S.P., en su calidad de ASIC como SUBASTADOR de la 3ª Subasta de Contratación a Largo Plazo para
la compraventa de energía eléctrica proveniente de Fuentes No Convencionales de Energía Renovable –
FNCER, de conformidad con a lo dispuesto en el artículo 3 de la Resolución 4 0590 de 2019 modificada por la
Resolución 4 0141 de 2021, y con los lineamientos establecidos en aquella que reglamente el mecanismo
complementario, en caso de requerirse. En este sentido, XM actuará como SUBASTADOR de la 3ª Subasta
de Contratación a Largo Plazo para la compraventa de energía eléctrica proveniente de Fuentes No
Convencionales de Energía Renovable – FNCER
</t>
  </si>
  <si>
    <t>XM COMPAÑIA DE EXPERTOS EN MERCADOS S.A ESP</t>
  </si>
  <si>
    <t>JULIAN ANTONIO ROJAS ROJAS</t>
  </si>
  <si>
    <t>Mediante memorando 3-2023-034481 del 05-12-2023 se dio respuesta al memorando 3-2023-019568 del 31-07-2023 enviado por el área indicando que el presente contrato se encuentra sin radicar el proceso de liquidación</t>
  </si>
  <si>
    <t>llego por NEON  14 de abril de 2025, Se rechaz a y se  envia correo al area indicando que perdio competencia</t>
  </si>
  <si>
    <t>CAO-0001-2024</t>
  </si>
  <si>
    <t>Suministro de tiquetes aéreos en rutas nacionales e internacionales, para los funcionarios y/o contratistas del Ministerio de Minas y Energía</t>
  </si>
  <si>
    <t>RECIO TURISMO S. A</t>
  </si>
  <si>
    <t>José Mauricio Pulido Prieto</t>
  </si>
  <si>
    <t>Coordinador Grupo de Gestión de Legalización y Facturación de Comisiones de Servicios, Viáticos y Transporte.</t>
  </si>
  <si>
    <t>Ajustar Balance , ceritificacion de cumplimiento, y modificaciones en el Acta</t>
  </si>
  <si>
    <t xml:space="preserve">Por favor actualizar documentación, los parafiscales son de febrero, la camara de comercio esta vencida, el proyecto de Acta debe venir sin observaciones </t>
  </si>
  <si>
    <t xml:space="preserve">https://www.secop.gov.co/CO1ContractsManagement/Tendering/ProcurementContractEdit/View?docUniqueIdentifier=CO1.PCCNTR.5919630&amp;prevCtxUrl=https%3a%2f%2fwww.secop.gov.co%3a443%2fCO1ContractsManagement%2fTendering%2fProcurementContractManagement%2fIndex&amp;prevCtxLbl=Contratos+ </t>
  </si>
  <si>
    <t xml:space="preserve">El contrato se encuentra debidamente liquidado, publicado en acta en Secop II en ejecucion de ctos , dado que se habia terminado anticipadamente  </t>
  </si>
  <si>
    <t>CAO-030-2019</t>
  </si>
  <si>
    <t>Contratar el servicio de limpieza (lavado general exterior, general con motor y chasis, lavado de tapicería en tela y en cuero), para los vehículos y motocicletas del parque automotor del Ministerio de Minas y Energía.</t>
  </si>
  <si>
    <t xml:space="preserve">CENTRO CAR 19 LIMITADA </t>
  </si>
  <si>
    <t>ANGELICA MARIA BERMUDEZ RODRIGUEZ</t>
  </si>
  <si>
    <t>Se surtió el día 18 de septiembre de 2024 mesa de trabajo y revisión del Proyecto de Resolución de Liquidación Unilateral del Contrato, así como, de los soportes correspondientes</t>
  </si>
  <si>
    <t>https://www.secop.gov.co/CO1ContractsManagement/Tendering/ProcurementContractEdit/View?docUniqueIdentifier=CO1.PCCNTR.1221305&amp;prevCtxUrl=https%3a%2f%2fwww.secop.gov.co%3a443%2fCO1ContractsManagement%2fTendering%2fProcurementContractManagement%2fIndex&amp;prevCtxLbl=Contratos+</t>
  </si>
  <si>
    <t>El contrato se encuentra debidamente liquidado unilateralmente, publicado en el secop ii y finalizado el tramite en NEON</t>
  </si>
  <si>
    <t>GGC-521-2021</t>
  </si>
  <si>
    <t>Aunar esfuerzos para implementar acciones de acompañamiento a los pequeños mineros en proceso de formalización para la obtención de la licencia ambiental en los departamentos de Norte de Santander, Santander y municipios con programas de desarrollo con enfoque territorial PDET, del departamento de Arauca.</t>
  </si>
  <si>
    <t>UNIVERSIDAD FRANCISCO DE PAULA SANTANDER</t>
  </si>
  <si>
    <t>VIOLETA MARIA AGUILAR ABAUNZA</t>
  </si>
  <si>
    <t>NEON - 01/10/2024</t>
  </si>
  <si>
    <t xml:space="preserve">NEON 04/10/2024 </t>
  </si>
  <si>
    <t>07/10/2024 Y 16/10/2024</t>
  </si>
  <si>
    <t>https://www.secop.gov.co/CO1ContractsManagement/Tendering/ProcurementContractEdit/View?docUniqueIdentifier=CO1.PCCNTR.2826685&amp;prevCtxUrl=https%3a%2f%2fwww.secop.gov.co%3a443%2fCO1ContractsManagement%2fTendering%2fProcurementContractManagement%2fIndex&amp;prevCtxLbl=Contratos+</t>
  </si>
  <si>
    <t>CAO-005-2022</t>
  </si>
  <si>
    <t>Contratar el suministro de insumos de cafetería junto con el préstamo de máquinas dispensadoras de bebidas calientes y otros servicios conexos para las sedes del Ministerio de Minas y Energía- GG06</t>
  </si>
  <si>
    <t>NEON - 20/02/2025</t>
  </si>
  <si>
    <t>https://www.secop.gov.co/CO1ContractsManagement/Tendering/ProcurementContractEdit/View?docUniqueIdentifier=CO1.PCCNTR.3728604&amp;prevCtxUrl=https%3a%2f%2fwww.secop.gov.co%3a443%2fCO1ContractsManagement%2fTendering%2fProcurementContractManagement%2fIndex&amp;prevCtxLbl=Contratos+</t>
  </si>
  <si>
    <t>FECHA DE PÚBLICACIÓN 27/12/2022</t>
  </si>
  <si>
    <t>GGC-238-2019</t>
  </si>
  <si>
    <t>Dar cumplimiento a la delegación de funciones realizada por el Ministerio de Minas y Energía a la Agencia Nacional de Hidrocarburos a través de la Resolución N° 4 0072 del 25 de enero de 2019</t>
  </si>
  <si>
    <t>AGENCIA NACION DE HIDROCARBUROS</t>
  </si>
  <si>
    <t>https://www.secop.gov.co/CO1ContractsManagement/Tendering/ProcurementContractEdit/View?docUniqueIdentifier=CO1.PCCNTR.838270&amp;prevCtxUrl=https%3a%2f%2fwww.secop.gov.co%3a443%2fCO1ContractsManagement%2fTendering%2fProcurementContractManagement%2fIndex&amp;prevCtxLbl=Contratos+</t>
  </si>
  <si>
    <t>GGC-024-2023</t>
  </si>
  <si>
    <t>Asesorar y apoyar al MME, como Especialista de Analítica a fin de continuar la implementación del sistema de integración, interoperabilidad y analítica avanzada de datos del sector minero energético colombiano.</t>
  </si>
  <si>
    <t>BONILLA BOHORQUEZ JORGE  ANDRES</t>
  </si>
  <si>
    <t>JUAN JOSE CEDEÑO LOPEZ</t>
  </si>
  <si>
    <t>https://www.secop.gov.co/CO1ContractsManagement/Tendering/ProcurementContractEdit/View?docUniqueIdentifier=CO1.PCCNTR.4498486&amp;prevCtxUrl=https%3a%2f%2fwww.secop.gov.co%3a443%2fCO1ContractsManagement%2fTendering%2fProcurementContractManagement%2fIndex&amp;prevCtxLbl=Contratos+</t>
  </si>
  <si>
    <t>Se trata de un contrato con el BID que se terminó anticipadamente y se liquidó</t>
  </si>
  <si>
    <t>CAO-005-2023</t>
  </si>
  <si>
    <t>Alquiler, puesta en marcha y mantenimiento de equipos de purificación, dispensadores de agua fría y caliente.</t>
  </si>
  <si>
    <t xml:space="preserve"> C.I. QUALITY TRADE LTDA</t>
  </si>
  <si>
    <t>COORDINADOR GRUPO DE GESTIÓN ADMINISTRATIVA</t>
  </si>
  <si>
    <t>https://www.secop.gov.co/CO1ContractsManagement/Tendering/ProcurementContractEdit/View?docUniqueIdentifier=CO1.PCCNTR.5082169&amp;prevCtxUrl=https%3a%2f%2fwww.secop.gov.co%3a443%2fCO1ContractsManagement%2fTendering%2fProcurementContractManagement%2fIndex&amp;prevCtxLbl=Contratos+</t>
  </si>
  <si>
    <t>GGC-597-2024</t>
  </si>
  <si>
    <t xml:space="preserve">Apoyo jurídico en la estructuración y seguimiento a la ejecución de trámites relacionados con la materialización de proyectos financiados con fondos de infraestructura del sector eléctrico y 
demás requerimientos del Viceministerio de Energía Eléctrica </t>
  </si>
  <si>
    <t xml:space="preserve">AVELLANEDAA &amp; ASOCIADOS SAS </t>
  </si>
  <si>
    <t>ALEXA MARCELA RIOS BUELVAS</t>
  </si>
  <si>
    <t>NEON - 17/09/2024</t>
  </si>
  <si>
    <t>NEON - 20/09/2024</t>
  </si>
  <si>
    <t xml:space="preserve">https://www.secop.gov.co/CO1ContractsManagement/Tendering/ProcurementContractEdit/View?docUniqueIdentifier=CO1.PCCNTR.6115455&amp;prevCtxUrl=https%3a%2f%2fwww.secop.gov.co%3a443%2fCO1ContractsManagement%2fTendering%2fProcurementContractManagement%2fIndex&amp;prevCtxLbl=Contratos </t>
  </si>
  <si>
    <t>GGC-617-2020</t>
  </si>
  <si>
    <t>El MINISTERIO se compromete a cofinanciar conjuntamente con LA EMPRESA la construcción del Sistema de Distribución de Gas Licuado de Petróleo, contemplado en el proyecto denominado "IMPLEMENTACIÓN DEL SERVICIO DE GAS GLP POR REDES EN LOS MUNICIPIOS DE CONSACÁ, EL TAMBO, NARIÑO Y PUERRES DEPARTAMENTO DE NARIÑO" y las conexiones al servicio público de gas licuado de petróleo, conforme a los términos, condiciones y alcance establecidos en el proyecto presentado a la UPME.</t>
  </si>
  <si>
    <t>TRUJILLO HIDALGO FRANCISCO ALONSO</t>
  </si>
  <si>
    <t>https://www.secop.gov.co/CO1ContractsManagement/Tendering/ProcurementContractEdit/View?docUniqueIdentifier=CO1.PCCNTR.2088105&amp;prevCtxUrl=https%3a%2f%2fwww.secop.gov.co%3a443%2fCO1ContractsManagement%2fTendering%2fProcurementContractManagement%2fIndex&amp;prevCtxLbl=Contratos+</t>
  </si>
  <si>
    <t>CAO-023-2022</t>
  </si>
  <si>
    <t>Prestar el servicio de mantenimiento preventivo y correctivo, el cual incluye el suministro de repuestos y accesorios, así como  el servicio de lavado y limpieza para los vehículos que conforman el parque automotor del Ministerio de Minas y Energía.</t>
  </si>
  <si>
    <t>https://www.secop.gov.co/CO1ContractsManagement/Tendering/ProcurementContractEdit/View?docUniqueIdentifier=CO1.PCCNTR.4359554&amp;prevCtxUrl=https%3a%2f%2fwww.secop.gov.co%3a443%2fCO1ContractsManagement%2fTendering%2fProcurementContractManagement%2fIndex&amp;prevCtxLbl=Contratos+</t>
  </si>
  <si>
    <t xml:space="preserve">PUBLICADA EN SECOP II </t>
  </si>
  <si>
    <t>GGC-505-2022</t>
  </si>
  <si>
    <t>Contratar los servicios para la implementación de la ruta o metodología que permita a través del dialogo e intercambio de saberes, adelantar las acciones necesarias para la revisión, ajustes, recomendaciones y seguimiento a los proyectos y acuerdos de reglamentación por parte de la Comisión Consultiva de Alto Nivel de las Comunidades Negras, Afrocolombianas, Raizales y Palenqueras, frente a los instrumentos normativos elaborados y socializados por el Ministerio de Minas y Energía, relativos a la reglamentación del capítulo V de la Ley 70 de 1993 "Por la cual se desarrolla el artículo transitorio 55 de la Constitución Política."</t>
  </si>
  <si>
    <t xml:space="preserve">CONSEJO COMUNITARIO DE LA COMUNIDAD NEGRA </t>
  </si>
  <si>
    <t>LUZ DARY CARMONA</t>
  </si>
  <si>
    <t xml:space="preserve">02 NOVIEMBRE </t>
  </si>
  <si>
    <t>24/10/24</t>
  </si>
  <si>
    <t>se devuelve para ajusres del area</t>
  </si>
  <si>
    <t>30/10/2024</t>
  </si>
  <si>
    <t>31/10/2024</t>
  </si>
  <si>
    <t>https://www.secop.gov.co/CO1ContractsManagement/Tendering/ProcurementContractEdit/View?docUniqueIdentifier=CO1.PCCNTR.3547854&amp;prevCtxUrl=https%3a%2f%2fwww.secop.gov.co%3a443%2fCO1ContractsManagement%2fTendering%2fProcurementContractManagement%2fIndex&amp;prevCtxLbl=Contratos+</t>
  </si>
  <si>
    <t>GGC-433-L12-2020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</si>
  <si>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"2019-FAZNI-410-MACARENA-META?, Lote No. 9: "2019-FAZNI-420-VARIOS-NORTE DE SANTANDER",Lote No. 12: "2019-FAZNI-406-SOLANO-CAQUETÁ", Lote No. 13: ?2019-FAZNI-415-SAN VICENTE DEL CAGUÁN-CAQUETÁ" Lote No. 15: "2019-FAZNI-412-PUERTO LEGUIZAMO-PUTUMAYO", 
</t>
  </si>
  <si>
    <t>CONSORCIO INTER-FAZNI E&amp;P 2020</t>
  </si>
  <si>
    <t>NEON - 25/07/2025</t>
  </si>
  <si>
    <t>NEON - 15/08/2025</t>
  </si>
  <si>
    <t>NEON/ 15/09/2025</t>
  </si>
  <si>
    <t>15/09/2025</t>
  </si>
  <si>
    <t>27/10/2025</t>
  </si>
  <si>
    <t>30/10/2025</t>
  </si>
  <si>
    <t>https://www.secop.gov.co/CO1ContractsManagement/Tendering/ProcurementContractEdit/View?docUniqueIdentifier=CO1.PCCNTR.1666809&amp;prevCtxUrl=https%3a%2f%2fwww.secop.gov.co%3a443%2fCO1ContractsManagement%2fTendering%2fProcurementContractManagement%2fIndex&amp;prevCtxLbl=Contratos+</t>
  </si>
  <si>
    <t>Ajustar en el cuadro el plazo final, ya que según los otrosíes esta fijada en fecha cierta. Incluir la Resolución de 2024, ya que solo está la de 2019. En el cuadro ?Descripción de la modificación? es un resumen. Según lo establecido en la reunión, los soportes van en Neón ya que en el link no se puede acceder sin permisos; en la Cláusula séptima, falta a tilde en la E. Ajustar la palabra representante legal y confirmar si los soportes del link fueron cargados en neón. se observa en neón el acta firmada y fevchada pero aún no esta publicado en secop, se informa a la abogada que tramita la liquidación para proceder con la publicación</t>
  </si>
  <si>
    <t>GGC-316-2023</t>
  </si>
  <si>
    <t>Brindar servicios integrados de internet, acceso, rendimiento, desempeño, tráfico seguro, seguridad, canales dedicados principales y de respaldo que atiendan el Plan de Recuperación ante Desastres en Centro de Datos Alterno</t>
  </si>
  <si>
    <t>IFX NETWORKS COLOMBIA SAS</t>
  </si>
  <si>
    <t>El día 2 de octubre de 2024 se publico en la TVEC la Orden de compra No 105480, modificación correspondiente al Acta de Liquidación / Se cambia Estado</t>
  </si>
  <si>
    <t>GGC-379-2016</t>
  </si>
  <si>
    <t>El  presente Convenio Interadministrativo tiene por objeto dar cumplimiento a la delegación realizada por EL MINISTERIO al Servicio Geológico Colombiano ? SGC-, mediante la Resolución No. 4 0780 del 11 de agosto de 2016, de acuerdo con lo establecido en el Artículo 1°: Delegar en el Servicio Geológico Colombiano la función de conocimiento y cartografía geológica del subsuelo colombiano</t>
  </si>
  <si>
    <t>SGC</t>
  </si>
  <si>
    <t>Coordinador Grupo de Gestión de Proyectos de Mediana Minería</t>
  </si>
  <si>
    <t>3-2022-004345 del 11-02-2022</t>
  </si>
  <si>
    <t>3-2022-022899 del 22-09-2022</t>
  </si>
  <si>
    <t>22/09/2022</t>
  </si>
  <si>
    <t xml:space="preserve">3-2022-028608 del 24/11/2022 </t>
  </si>
  <si>
    <t>3-2022-033143 del 30-12-2022</t>
  </si>
  <si>
    <t>SE DEVUELVE PARA AJUSTES DELA REA POR NEON EL 12/09/2024</t>
  </si>
  <si>
    <t>https://www.contratos.gov.co/consultas/detalleProceso.do?numConstancia=16-12-5965666</t>
  </si>
  <si>
    <t>GGC-052-2013</t>
  </si>
  <si>
    <t>Definir los derechos y obligaciones del delegante y del delegatario , derivados de la delegación conferida a través de la Reolución No. 9 1818 del 13  de diciembre de 2012</t>
  </si>
  <si>
    <t>ANM</t>
  </si>
  <si>
    <t>Director de Minería Empresarial</t>
  </si>
  <si>
    <t>3-2023-014199
del 07-06-2023_x000D_</t>
  </si>
  <si>
    <t>Mediante memorando 3-2023-023354 del 05-09-2023, se devolvió el trámite al área para ajustes</t>
  </si>
  <si>
    <t>3-2023-023354 del 05-09-2023</t>
  </si>
  <si>
    <t>NEON - 10/09/2024</t>
  </si>
  <si>
    <t>NEON - 01/10/2024 y 07/10/2024</t>
  </si>
  <si>
    <t>https://www.contratos.gov.co/consultas/detalleProceso.do?numConstancia=13-12-1690772</t>
  </si>
  <si>
    <t>GGC-470-2020</t>
  </si>
  <si>
    <t>Ofrecer elementos normativos y prácticos a los participantes sobre la protección y defensa de los derechos territoriales en relación a la ejecución de actividades de exploración y producción del sector de hidrocarburos, en cumplimiento de la segunda fase de la ruta jurídica de protección de los territorios ancestrales de los pueblos indígenas que integran el CRIC.</t>
  </si>
  <si>
    <t>Jefe de Oficina de Asuntos Ambientales y Sociales</t>
  </si>
  <si>
    <t>15/09/2020</t>
  </si>
  <si>
    <t>3-2022-016678
del 06-07-2022</t>
  </si>
  <si>
    <t>3-2024-003263
 31-01-2024</t>
  </si>
  <si>
    <t>NEON - 21-10-2024</t>
  </si>
  <si>
    <t>NEON -21/10/2024</t>
  </si>
  <si>
    <t>GGC-336-2020</t>
  </si>
  <si>
    <t>Se hace necesario contar con el servicio de suministro de Tiquetes Aéreos para garantizar el eficaz desplazamiento de los funcionarios y contratistas del Ministerio, con el fin de que esta Entidad pueda cumplir con las funciones que tienen a su cargo</t>
  </si>
  <si>
    <t>SUMIMAS S.A.S</t>
  </si>
  <si>
    <t>Coordinador de Servicios Administrativos, hoy, Grupo de Gestión
Administrativa.</t>
  </si>
  <si>
    <t>14/07/2017</t>
  </si>
  <si>
    <t>31/08/2018</t>
  </si>
  <si>
    <t xml:space="preserve">El día 2 de octubre de 2024 se publico en la TVEC la modificación correspondiente al Acta de Liquidación / Se cambia Estado </t>
  </si>
  <si>
    <t>GGC-397-2020</t>
  </si>
  <si>
    <t>Contratar la prestación de servicios de apoyo a la gestión para apoyar a la Subdirección de Talento Humano, en el desarrollo de las actividades relacionadas con la ejecución de las lineas estrategicas de Talento Humano y de los programas de Bienestar Social Laboral, Plan Institucional de capacitación y fortalecimiento de las competencias laborales del Talento Humano para mejorar el clima laboral , la cultura organizacional y la calidad de vida de los funcionarios del Ministerio de Minas y Energia y su núcleo familiar</t>
  </si>
  <si>
    <t>COMPENSAR</t>
  </si>
  <si>
    <t>RODRIGUEZ RAMIREZ SANDRA MILENA</t>
  </si>
  <si>
    <t>26/06/2020</t>
  </si>
  <si>
    <t>31/12/2020</t>
  </si>
  <si>
    <t>NEON-20/09/2024</t>
  </si>
  <si>
    <t>https://www.secop.gov.co/CO1ContractsManagement/Tendering/ProcurementContractEdit/View?docUniqueIdentifier=CO1.PCCNTR.1636976&amp;prevCtxUrl=https%3a%2f%2fwww.secop.gov.co%3a443%2fCO1ContractsManagement%2fTendering%2fProcurementContractManagement%2fIndex&amp;prevCtxLbl=Contratos+</t>
  </si>
  <si>
    <t>LICITACIÓN  PÚBLICA</t>
  </si>
  <si>
    <t>GGC-234-2014</t>
  </si>
  <si>
    <t>Contratar la adquisición de diez (10) radios portátiles de dos vías con sus respectivos accesorios, para comunicación del cuerpo de seguridad del (la) Ministra (o) de Minas y Energía.</t>
  </si>
  <si>
    <t>METROGAS DE COLOMBIA S.A. E.SP.</t>
  </si>
  <si>
    <t>https://www.contratos.gov.co/consultas/detalleProceso.do?numConstancia=14-12-3004949&amp;g-recaptcha-response=03AAYGu2SFl3osqc2aw_EUDic9GXGtvdBxYDXsKLmiScbWs4vZCv8TnlXGYLAgBqt-761M7qhRmKLbtzrXQigkICp4EQN3SOUgtXN3ENPZoD1LZCTmkpyVxdVcoal8l-3ylTgy0Kaejnhipo9Jx5Osj-f2XE2Km67znotZuaG7R_7JlWD3oGtzf2dOoogfNX0r9nZgMVJAJJbkWg1PGoiv2PUcgmch5n6s7MHBCAM9CpaUz-f4iootqEk7GcQf31_FgAfi4Sn9f5P8L7niqcI3CnPFRi8OBUQn4a-JgSxeMxmCam7kKAiLHy0XNw3wtb4ZHCZKt7FhmoCL3FWeHFWMZzYyELMP1kVj9I2lWcFum0nGlp8BEcelsq2FDhf6Gl9KroLN42KIqKp-nelq2qMgLmI481TtE5r5lh4L-5tMuo7c7up4OSQkAEkwN8CKUiytTBD7WPovkoSjXVY0lQUZBPHj6aS1P7ev2qPA86kbomF2OrMv9hUd0ulUBzsSAZ9eEisEsBiNeYsdWCt1x3hkKTR112YPO0o77jHnjPda1SP9rVFzJxjShII</t>
  </si>
  <si>
    <t>GGC-555-2017</t>
  </si>
  <si>
    <t>El COMODANTE hace entrega real y material a EL COMODATARIO del vehículo eléctrico que más adelante se detalla, a título de comodato, para su uso gratuito y con cargo a restituir.</t>
  </si>
  <si>
    <t>BYD MOTOR COLOMBIA S.A.S</t>
  </si>
  <si>
    <t>https://www.secop.gov.co/CO1ContractsManagement/Tendering/ProcurementContractEdit/View?docUniqueIdentifier=CO1.PCCNTR.342789&amp;prevCtxUrl=https%3a%2f%2fwww.secop.gov.co%3a443%2fCO1ContractsManagement%2fTendering%2fProcurementContractManagement%2fIndex&amp;prevCtxLbl=Contratos+</t>
  </si>
  <si>
    <t>GGC-388-2017</t>
  </si>
  <si>
    <t>Contratar los servicios de una consultoría para la formulación del Plan de
Gestión Integral de Cambio Climático del sector Minero Energético, que
responda a las obligaciones establecidas en el artículo 170 de la Ley 1753
de 2015.</t>
  </si>
  <si>
    <t>UNION TEMPORAL INERCO-UNIVERSIDAD NACIONAL DE COLOMBIA</t>
  </si>
  <si>
    <t>Contratar los servicios de una consultoría para la formulación del Plan de Gestión Integral de Cambio Climático del sector Minero Energético, que responda a las obligaciones establecidas en el artículo 170 de la Ley 1753 de 2015.</t>
  </si>
  <si>
    <t>25/05/2022</t>
  </si>
  <si>
    <t>https://www.secop.gov.co/CO1ContractsManagement/Tendering/ProcurementContractEdit/View?docUniqueIdentifier=CO1.PCCNTR.183020&amp;prevCtxUrl=https%3a%2f%2fwww.secop.gov.co%3a443%2fCO1ContractsManagement%2fTendering%2fProcurementContractManagement%2fIndex&amp;prevCtxLbl=Contratos+</t>
  </si>
  <si>
    <t>CAO-024-2017</t>
  </si>
  <si>
    <t>Contratar el servicio de soporte preventivo y correctivo al Sistema de Correspondencia P8 del Ministerio de Minas y Energía.</t>
  </si>
  <si>
    <t>26/05/2022</t>
  </si>
  <si>
    <t>https://www.secop.gov.co/CO1ContractsManagement/Tendering/ProcurementContractEdit/View?docUniqueIdentifier=CO1.PCCNTR.214907&amp;prevCtxUrl=https%3a%2f%2fwww.secop.gov.co%3a443%2fCO1ContractsManagement%2fTendering%2fProcurementContractManagement%2fIndex&amp;prevCtxLbl=Contratos+</t>
  </si>
  <si>
    <t>GGC-366-2017</t>
  </si>
  <si>
    <t>Aunar esfuerzos técnicos, administrativos y financieros para
mejorar la estructura, protocolos, procesos, variables e
indicadores del Programa de Formalización Minera en sus
diferentes etapas (Caracterización, Mediación y Formalización).”</t>
  </si>
  <si>
    <t>UPME - UNIVERSIDAD NACIONAL DE COLOMBIA - SEDE MEDELLÍN</t>
  </si>
  <si>
    <t>https://www.contratos.gov.co/consultas/detalleProceso.do?numConstancia=17-12-6864956&amp;g-recaptcha-response=03AAYGu2QucjnUlp_JYI5ZD_bu-r81jcDBKAhZGJ92jgO8YC9s1Wgomq-lF1CRRly4juDwUTL_NDijkytkOnHBBCVkGWGzHk-StnBmIRKWXWbWzi0WLydS-YCMLFYQp5iVz-4_bP_LueUnbQaT-pmf1cuN41cCRiArwzFRu6peVdw5uSsMfpfBCuIfGvQtmvz964FleLEdeq2JG1Qb60mKeWjJmgQ7FduWUikaLBsM_1htAHRuRq0AFVIzD6_MxCl-ZbcKjai1AfZUWyKLlrQj5UGxD4MVKCbU6YP8FBlIWIk429CdNcXMMeA2zXbkS2XHM2XkcB5n0c-L3DM9cQWs-BLj5B2h_Ba1c9e058qXXqlzQf4IG2JoyCA4ej3gum3X8TzWFB4SM16p7mIUaF9RkR4AHN8EZZbYN2ylNy0yhBi_K-irgjBsPVM9HlKkRLfJ3bXivjPl6zuaue2OHvR5qClWojDTuCDpXWAoMquYkZ8NhB-1giL9nbTvXrUAx-kU2vvcG1g_dIk8HlCH8bZCI3UHdgwoa_1jgdxJdP_JAg6ATeKRBGDGCZQ</t>
  </si>
  <si>
    <t>GGC-079-2016</t>
  </si>
  <si>
    <t xml:space="preserve">Aunar esfuerzos entre la Agencia Nacional de Minería ANM y el Ministerio de Minas y Energía para que en el ejercicio de sus funciones desarrollen actividades conjuntas y coordinadas en la ejecución de la Política de Formalización Minera </t>
  </si>
  <si>
    <t>FENDIPETROLEO</t>
  </si>
  <si>
    <t>BELTRAN QUINTERO CARLOS DAVID</t>
  </si>
  <si>
    <t>https://www.contratos.gov.co/consultas/detalleProceso.do?numConstancia=16-12-4636593&amp;g-recaptcha-response=03AAYGu2T0QhYnwWHkdivtKON5JfZwckGPlNrvnJswPvqOodLKlsfOGIdlA5gIMYCxl2OZb5FV6mTsmEb_T9VfiVYgcCRCyLtc4XueLJghHfp2C6KZ7i4WkH72xKaCLSM21zpfHTgncmg5Nha1MGL7VUb868YQoJ5hnR_X4CsMkDQti6S6r0ie8m37uf5yIdWbi36eJ0DC-Ty4YaSCG8XuSf6Q08xcqGPojwdrjBmU99KB_pzOTRkaom9qTh0ASCKvaoCdZ_kYavACr0UnWZhMM-FByrmmCBTi59y3MSAvyPOccmLEy94LxdPiUQyU7P5lnBz6RUjr3ACztIl-yl9GawGQSTh_Sh0IGrerR6vl-fQejiClhOtL_gpYvEYSE95anyt1e3xA98JA1Jm7pCVlEPpE3pLI05ok2vuZ_Uucwu1jYB9prRD27JO054EcJwmfChI3tBLrz842hmTUjqrKy4sYEUAkpPnex8glfG8kegozNJPBGjgJ6uR6gtsvBxQI9luKuBd1gxrYjIJQpgoAZfI7DMGeD3T_grxLX5DiH33aR5OixmzGSk0</t>
  </si>
  <si>
    <t xml:space="preserve">ADQUISICION EN GRANDES SUPERFICIES - MINIMA CUANTIA </t>
  </si>
  <si>
    <t>GGC-399-2016</t>
  </si>
  <si>
    <t>Construir una propuesta de gobernanza para las entidades del sector Minero Energético Colombiano, en relación con actividades costa afuera, así como la hoja de ruta y pasos a seguir para la ejecución de actividades de exploración y explotación de hidrocarburos costa afuera</t>
  </si>
  <si>
    <t>https://www.contratos.gov.co/consultas/detalleProceso.do?numConstancia=17-12-6095959&amp;g-recaptcha-response=03AAYGu2StZIlGWYwKEJKBar_-HF6MoZmhxNLgSUm5Nz9P4gfGWvolGlSM8I4-VHdO2SFXUs7qIXoIPF4YgRZglyjcNcA5vhuFnTZYh6LU8W_io3-NpHRwrMA-jTDQcWXgWeZS8heR_VpboLnKLE4pI0Of_UUlS0A2gTtDMTHEhxwigYi0kY8WzP2YjBOhAvGwdYt_7zJ0OATzkQ4fSCm4W5mYCSt_08ozdRC5eRzv28MKhhQwMbltrjuoam9Pv36so5orRcOn19nUnCx6U1K8fz26aWdFRaLhGOQD7GtNhXuckYFuZZU7wfCqqzGOY1EbGY4I1M2FO4sm4TannKO3I0hAu8bekUugp9UCQaaHMATEEO0MsnUHgNxK1oRPxZeYG3Y-1YwQDqQTjg4o43afXJ7OiA2tQBnlFsU1DcO8U2z8wMOED7ogOgoUtTZgUYMgFzPpq_U3WAQwi-aL9-KJouLdYdwkL2DP1B4DN6FmCAx7opZ7Zotx1nCOkfsGxh36A7I71MiD_4YasNEWkO6MKENjWdcTfWcb9OO79sIgeBUvUt9L3HfJ1cg</t>
  </si>
  <si>
    <t>GGC-539-2017</t>
  </si>
  <si>
    <t>Contratar los servicios de producción y divulgación de la estrategia de comunicación relacionada con el legado del sector minas y energía en el marco del proyecto de inversión “Implementación de los servicios de información y comunicación institucional del Ministerio de Minas y Energía</t>
  </si>
  <si>
    <t>RADIO TELEVISIÓN NACIONAL DE COLOMBIA RTVC</t>
  </si>
  <si>
    <t xml:space="preserve">BELLANIRIS AVILA BERMUDEZ </t>
  </si>
  <si>
    <t>01327 DEL 08/08/2022</t>
  </si>
  <si>
    <t>https://www.secop.gov.co/CO1ContractsManagement/Tendering/ProcurementContractEdit/View?docUniqueIdentifier=CO1.PCCNTR.242414&amp;prevCtxUrl=https%3a%2f%2fwww.secop.gov.co%3a443%2fCO1ContractsManagement%2fTendering%2fProcurementContractManagement%2fIndex&amp;prevCtxLbl=Contratos+</t>
  </si>
  <si>
    <t>GGC-214-2017</t>
  </si>
  <si>
    <t>Aunar esfuerzos técnicos, administrativos y financieros para apoyar la implementación de la estrategia de gestión minero ambiental, como herramienta de regularización para adelantar los trámites ambientales e información minero ambiental para la pequeña minería, en la jurisdicción de CODECHOCO” conforme a la normatividad vigente y en el marco del Plan Estratégico Sectorial para la eliminación del uso del mercurio en el beneficio aurífero: “IMPLEMENTACIÓN DEL PLAN ESTRATÉGICO SECTORIAL PARA LA ELIMINACIÓN DEL USO DEL MERCURIO DE LA ACTIVIDAD MINERA EN EL TERRITORIO NACIONAL”</t>
  </si>
  <si>
    <t>CORPORACIÓN AUTONOMA REGIONAL PARA EL DESARROLLO SOSTENIBLE DEL CHOCÓ - CODECHOCO</t>
  </si>
  <si>
    <t>MONROY SANCHEZ ERCILIA MARIA</t>
  </si>
  <si>
    <t>https://www.contratos.gov.co/consultas/detalleProceso.do?numConstancia=17-12-6401883&amp;g-recaptcha-response=03AAYGu2SfOgBohmrR0inslgm4vbU_-bqXFck9Vrx_Q67gIrtjOcll0pAvh9ra0eT1SyQJxVNGcofy5CLxXIkAWPNpIWsRPGjYKGCdz7BJ4Vq5VvlzdhCF2Am1K_nN_nBZyc3oDTZgoTmsWpv-HipTIU6LTbiXwnv0cq5XRZqCxCIBzOVt3JM0cfEwwxjSgsl-fOAgSTfhtd1hwib3cT9Uc4rI-XVhn72ooRhbVbjvfFQkA7XJj2GmN6KLUMLBXdUW5FVndNwInGi5gB83VjPrTzmeG5bvIw7oYLJk--ybzKLmEFzwNQMf5v6oI8O8O1zNwfmCLSExfrOH-0T0xakN0sx5dd1_0ugigqJou6jjp3HejWwi5pD8jZOPa3M-uCR4y3i6qbbCLaOJCXRXPw0bdW7J_Obg5YN8VmisWkhr2mY7V1HSEiPAsKAKKO--OFMHyuSjDRRafqiNDxnkzEtSax4c5UtNaZX7k1VWoibULqfJir_Ql-zADVuuxUkpBf-UwvVuWJFn988YkDtAnEtVLg1tG4bR5Gy4wuzjCjbDiTk7Nss7U9eblxU</t>
  </si>
  <si>
    <t>GGC-400-2016</t>
  </si>
  <si>
    <t>Ampliar la cobertura y procurar la satisfacción de la demanda de energía eléctrica en las Zonas No Interconectadas- ZNI , mediante la ejecución de proyectos del Fondo de Apoyo Financiero para la Energización de Zonas No Interconectadas- FAZNI.</t>
  </si>
  <si>
    <t>GESTIÓN ENERGETICA S.A. E.S.P. -GENSA.</t>
  </si>
  <si>
    <t>https://www.contratos.gov.co/consultas/detalleProceso.do?numConstancia=17-12-6095945&amp;g-recaptcha-response=03AAYGu2S8dD3Nxm0jqI6rjRMgywCqltxqHTqWgdWdagNaCmeeDlusd4Ph4k2M0SPBUh-_q8qLF6ERalXbJkbwNTsZd90ka5ZV-0f9FvQ-7QuoVl2-qfGvkhLIfTC6OAUW91yHJ-oTmvrRLYgoq9w65oLyAEEIfRCRdIPpexWGwHtOMC0Wd-oWrsqmYR5NK4VR-8TMIbg2Twp8V21YGLU1RT3L7l3lHQuZ8Fw8Y1xdFjcUxoRcZ_nPdoFoQKJlAFDEgdxY9O7JV8RYCjFjkrSRYvcIsBScPqkrzMtRnwnCuvwluTQQbQiTF-jLtMj70MAd8tQYZwYhS6RAj9b9dss_7YJvso3vIVaX-LOE56PxyW2ZJb32NSRWofxupWoXkvwD-PJlmdiYswsZf0w1AM-sSZk7e2JBxQTPEpm_Bpk72bPigczzKWZ3Bl3bNfU7BUnTKSYmDY30SVca3tKTDRV0y4GiYlW6d1MH3TKywDYglXPVLI5GF3oijyVP72QtkwC5k3_aJj88BTktUGFvH5QVzQSGhVKt0kgsVZz3EoMTqMN1xeF4tX_zSUCU6cYAzUps8UymBo_0U0-a6dNajW1d8qdalBuVTSooSjGgcnwwlIpl35-wZF9U904</t>
  </si>
  <si>
    <t>INTERVENTORIA</t>
  </si>
  <si>
    <t>GGC-157-2017</t>
  </si>
  <si>
    <t>Aunar esfuerzos técnicos, económicos y financieros para brindar</t>
  </si>
  <si>
    <t>CORPORACION CENTRO PROVINCIAL DE GESTION AGROEMPRESARIAL DEL NORTE DEL HUILA (NOROPITA)</t>
  </si>
  <si>
    <t>RESOLUCIÓN UNILATERAL 01519 DEL 26/09/2022</t>
  </si>
  <si>
    <t>https://www.contratos.gov.co/consultas/detalleProceso.do?numConstancia=17-12-6269265&amp;g-recaptcha-response=03AAYGu2Sn8N7b8zKCNW28QEfFXfqcqhdnmc-rYQjtOy3szrUAo6nHHG-M5BwRpR3etvSOli0QXvBFrO93ULeNKdT8algaZBZE7Lt6-M1Uo8XS127yvb2Th38e4MXsAKtFSTTHgtqPb0TJpNPuDDAj86ZxWRgBGT-E7RFWzB09KfKTs-LJlTO8tFUawX0JJF6xoOPNu2Y1RU3hAXvq47jyTwZ8t-1hRx654AaFFYX_z5tjGjGfHDvGJ5F8XkQXIFkYB_Jn1V99LgBxESWrlHRPRaWVoC61FvV8mriwtnPxizzIHtF2nLsSt-w3y5qzykV89iBF-iXgsnYnXWjDct2_m1Cb9JEu3ENEvOWNPKrkhy9ZI1VK5quH7FKWzNaSmfpDJOAOHiGpOEHEqsGUk1mYIuIo3wbibhwgNJWPhnESmgwqFvxR8kdPCNblbgCpYCIvIigye4nuCnxWKivtIPBC6tro8TvG8kWybGfyz2EJM0wnOGThe_y8d_NQOV1_J7EOQQJRUJDRElr6hcE1WZqNNeFvXsO81cQAMMgSuEiPZa8GWFAern592o3n5POBlsYwTU372VrMDJyeqblpV-FSe7nn5uGiwo8IXS_ZlphE6esWuplWcSg7HoM</t>
  </si>
  <si>
    <t>GGC-311-2017</t>
  </si>
  <si>
    <t>mineros de subsistencia, conforme a la normatividad vigente y en el marco de</t>
  </si>
  <si>
    <t>GILSON HAIR LEON GONZALEZ</t>
  </si>
  <si>
    <t>Revisando el Clausulado del Conveio Interadministrativo GGC No. 311-2017, LA CLAUSULA DECIMA SEPTIMA  INDICABA QUE SE LIQUIDARA</t>
  </si>
  <si>
    <t>GGC-326-2017</t>
  </si>
  <si>
    <t>Instrumento de Agregación de Demanda de Grandes Superficies de
Colombia Compra Eficiente</t>
  </si>
  <si>
    <t>https://www.contratos.gov.co/consultas/detalleProceso.do?numConstancia=17-12-6792362&amp;</t>
  </si>
  <si>
    <t>Liquidacion Unilateral, Resolución 01634 de 2022 DEL 25 OCT. 20222</t>
  </si>
  <si>
    <t>GGC-219-2017</t>
  </si>
  <si>
    <t>Adquisición de Elementos de Protección Personal - EPP, para el Ministerio de Minas y Energía, en atención a la Pandemia COVID-19.</t>
  </si>
  <si>
    <t>CORPORACION AUTONOMA REGIONAL DE LA FRONTERA NORORIENTAL "CORPONOR"</t>
  </si>
  <si>
    <t>https://www.contratos.gov.co/consultas/detalleProceso.do?numConstancia=17-12-6420650&amp;g-recaptcha-response=03AAYGu2SdgAlJCGwwevy6rpnESKXYoRzLmZ89yqiyb-Ww9KvpL-rLE-GrtMk1XIrYSkOQfLvb_NmI6vKQ-3JOORa3ENnIuSLg1LyABfj7GGx--CAEVqHBOHfNrPWkhSvHGEBEgESpbe5MxGyP_bMX2D2wEzjTO3TfeFtW6tMncviQMH_jA7cuXJRbdGxZZUVsZDMyYpqMsm3p0xQfAnJ0zoCZM06xKDZvrKFO8meWAeTSKIgLQ1PsoZrhifa51vijCUdECQVf7jf0Hcnyz_RZ_dGoFhMQSus_-2vt8IU1ORKOpbGkt3kcIp8wuEko_wYKvBhT2Q7k_7piwHwu1tb0pG9U1S-W3uC-o1ozLkJEETkq2GMNmgfRt3EOa7T3JDb0oeadpMRBEzp3rTpa-kQpBQtPQUZEU7rE8WrBtADmt74Pv5m7nPmhLfgQ1Yb9yQ0TlMzc64JUeuh0nAcKWB0knR6uxrFO9QDFUYj6ZPKVxF6IlvxNRWoCJc3r2nkkapuDHbf4MSoSTALZsGpTocHE940QeBg1igrtQETWGaOFgMN7c8nmL5NpbyI</t>
  </si>
  <si>
    <t>GGC-502-2017</t>
  </si>
  <si>
    <t>Aunar esfuerzos técnicos, económicos y financieros para apoyar a los mineros de subsistencia en los municipios definidos en el Departamento de Cesar, a través de la formulación y estructuración de ocho (8) proyectos productivos de conformidad a la normatividad vigente y en el marco de la Política Minera Nacional.</t>
  </si>
  <si>
    <t>DEPARTAMENTO DE CESAR</t>
  </si>
  <si>
    <t>Revisando el Clausulado del Conveio Interadministrativo GGC No. 326-2017, LA CLAUSULA DECIMA QUINTA  INDICABA QUE SE LIQUIDARA</t>
  </si>
  <si>
    <t>GGC-522-2017</t>
  </si>
  <si>
    <t>Aunar esfuerzos técnicos, económicos y financieros para apoyar a los mineros de subsistencia en los municipios definidos en el Departamento Antioquia, Caldas, Cauca, Chocó, Córdoba y Rosaralda a través de la formulación y estructuración de proyectos productivos de conformidad a la normatividad vigente y en el marco de la Política Minera Nacional.</t>
  </si>
  <si>
    <t>UNIVERSIDAD DE CALDAS</t>
  </si>
  <si>
    <t>VLADIMIR CHAMAT VILLA</t>
  </si>
  <si>
    <t>15/11/2022</t>
  </si>
  <si>
    <t>01730 DEL 15/11/2022</t>
  </si>
  <si>
    <t>https://www.secop.gov.co/CO1ContractsManagement/Tendering/ProcurementContractEdit/View?docUniqueIdentifier=CO1.PCCNTR.259463&amp;prevCtxUrl=https%3a%2f%2fwww.secop.gov.co%3a443%2fCO1ContractsManagement%2fTendering%2fProcurementContractManagement%2fIndex&amp;prevCtxLbl=Contratos+</t>
  </si>
  <si>
    <t>GGC-237-2017</t>
  </si>
  <si>
    <t>Actualizar a los auditores internos de calidad del Ministerio de
Minas y Energía, con el fin de fortalecer las técnicas para la
realización de las auditorías internas en el Sistema de Gestión de
Calidad, de acuerdo con las normas ISO 9001:2015 y teniendo como
referente la NTC ISO 19011 de 2018.</t>
  </si>
  <si>
    <t>CORPORACIÓN AUTÓNOMA REGIONAL DE CUNDINAMARCA</t>
  </si>
  <si>
    <t>24/11/2022</t>
  </si>
  <si>
    <t>RESOLUCION UNILATERAL 01796 DEL 24/11/2022</t>
  </si>
  <si>
    <t>https://www.contratos.gov.co/consultas/detalleProceso.do?numConstancia=17-12-6458566&amp;g-recaptcha-response=03AAYGu2QXVbgQoKhpvOxyFDSGO1a2whjODfCwZAuGpN6Km6vfDQfTKRdgGV8JJxElMFs0rZG-UQSeJI-T0ENJIJRQ0UsFqDeZJfgkmhySKfrJbZUWaMQP1TW-zsWLR6MX56tzjMtWghbyNAU1RT6DqT6Z3oE7pzN3H3ngDmVGt22tGJFlV5oP5PUJt4SR9hcRI3M-4yVmnkchAKYyw0-bEcVma0MWkVfijMRGnkwfh1LCjXeFpBneVsDXlDj-Ugb5GGDuV7RkWtoEigADYKEX2W9qV-aZmZxlg6XUswTVocDDsRp10aArqKeBbIVFCK53Kjdw0kP9Jb25qarqxmv_-lFyIe4dL8UlGiHdbb6viTOK9IB3swYAxVQBk2tCDh8e4-xardpaWJS85aEFUVob5ztKiv41r2zO5duHwgwiK6Ro57JBRyW2Zwsp0BUqX9Ejj_FN4SzjKmuojZ8zW0y0nYRLIraGx8LVg2RaDJh4DDtIyRYQ8bei5Rc6pzZfssv26otnGJlx3GJ8pVLPqGFD3RjDj0yBMpfMyWlbgrdNZgQJMnht6NDxaQY</t>
  </si>
  <si>
    <t>GSA-057-2009</t>
  </si>
  <si>
    <t>Asistencia técnica para la administración general y ejecución del fondo de apoyo financiero para la energización de las zonas no interconectadas FAZNI desde Popayan a Guapi, Cost Pacifica, Cauca y Nariño</t>
  </si>
  <si>
    <t>INTERCONEXION ELECTRICA S.A. E.S.P.-ISA S.A. E.S.P</t>
  </si>
  <si>
    <t>CRISTIAN ANDRES DIAZ DURAN</t>
  </si>
  <si>
    <t>22/08/2022</t>
  </si>
  <si>
    <t>EN LA CARPETA COMPARTIDA SE ENCUENTRA EL ACTA PERO DICE QUE NO SE DEBE PUBLICAR EN SECOP</t>
  </si>
  <si>
    <t>GGC-355-2016</t>
  </si>
  <si>
    <t>Contratar la prestación del servicio de vigilancia y seguridad privada para la sede del Ministerio de Minas y Energía, ubicada en la calle 43 N° 57-31</t>
  </si>
  <si>
    <t>UNIÓN TEMPORAL S.A MINMINAS 2016</t>
  </si>
  <si>
    <t>https://www.contratos.gov.co/consultas/detalleProceso.do?numConstancia=16-11-5657550&amp;</t>
  </si>
  <si>
    <t>LIQUIDADA</t>
  </si>
  <si>
    <t>SE DEBE ENVIAR A PUBLICAR EN SECOPI</t>
  </si>
  <si>
    <t>GGC-402-2016</t>
  </si>
  <si>
    <t>Ampliar la cobertura y procurar la satisfacción de la demanda de energía
eléctrica en las Zonas No Interconectadas - ZNI, mediante la ejecución de
proyectos del Fondo de Apoyo Financiero para la Energización de Zonas
No Interconectadas - FAZNI.</t>
  </si>
  <si>
    <t>https://www.contratos.gov.co/consultas/detalleProceso.do?numConstancia=17-12-6096049&amp;g-recaptcha-response=03ADUVZwDBlmfRV5pPFNMh9ajWYHNX-LKW3BK3wTMptpPrqOUsqSW5LvzCdK3Wtq0fjTMutojrMGMEhHber_xyEzyKY5IpHP-QHVa4J0aAtZWCDosxq_CgSLH8pvJ46rv6oxbzPSHFeGwqv24dt06NvVZvfNuoTIkVbsmLXf1X6xTaqW-aFpWw4rcPudMR29zrztJySzlahJlKVra9is0bpGxNDfbkLybNX_sf2XNaTWV-JZK-suGDSy3pzUhGULbLwGyw3NaVMR0OrbYABMWjG7eRtPT3IcZIZss9FVr30Kw6qWRkqpzTtqNReOqhTvyrdDoivslqZRj-nopiEFxjecBNeFtGJ0sIV9y2C5Gual5kXGB768xywRE0OGrktJ4jngmqstqdRIEmc84g33TZRQw5x8WZfjg7j8pPOHwSFlOgiRbFjQrReqZr41Lpt-RA49hphktKR58avyXpqq2Bh4ZfOObAzsdbXA2hSRmjnunR7ARAsmfBgBfb7ESDzlnVL5GCrYm4_CiAp57IViyj12ARPqdRRChJwFfWQ5vrJLhfdkRc1zzDiJQ</t>
  </si>
  <si>
    <t>Se hace la revisión del trámite de liquidación realizado y se actualiza la información del acta de liquidación y fecha de publicación en la base</t>
  </si>
  <si>
    <t>GGC-251-2017</t>
  </si>
  <si>
    <t>Aunar esfuerzos técnicos, económicos y financieros para brindar acompañamiento integral e implementar acciones de formalización en aspectos legales , técnicos, financieros, económicos, sociales y ambientales, conforme a la normatividad vigente y en el marco de la política minera  nacional en el departamento de Boyacá</t>
  </si>
  <si>
    <t>GOBERNACIÓN DE BOYACÁ</t>
  </si>
  <si>
    <t>Resolución 018816 del 25 de noviembre de 2022</t>
  </si>
  <si>
    <t>El día 25 de noviembre de 2022 se publico la resolución  No 01816 "Por la cual se liquida de manera Unilateral el convenio interadministrativo"</t>
  </si>
  <si>
    <t>CAO-013-2017</t>
  </si>
  <si>
    <t>Contratar el servicio de mantenimiento básico (lavado general, lavado exterior, lavado de motor, lavado de tapiceria, polichado y grafitado) para los vehículos y motocicletas del parque automotor del Ministerio de Minas y Energía.</t>
  </si>
  <si>
    <t>Publicado</t>
  </si>
  <si>
    <t>GGC-262-2017</t>
  </si>
  <si>
    <t>Prestar los servicios logísticos requeridos para la realización de las
capacitaciones para la toma de decisiones relacionados con la planificación,
gestión y monitoreo de políticas e iniciativas relacionadas con el sector minero
energético y asuntos de gobernanza.</t>
  </si>
  <si>
    <t>ORGANIZACIÓN TERPEL S.A. .</t>
  </si>
  <si>
    <t>Coordinador Grupo de Servicios Administrativos</t>
  </si>
  <si>
    <t xml:space="preserve">El día 23 de junio de 2022 se publicó la liquidacion de la orden de ompra No 16628, en la plataforma SECOP I </t>
  </si>
  <si>
    <t>GGC-290-2015</t>
  </si>
  <si>
    <t>Anuar esfuerzos técnicos y financieros para la formulación de una Política Sectorial para incorporar la Gestión de Riesgo de Desastres GRD en el Sector Minero Energético con su respectivo componente estratégico, hoja de ruta para implementación, e instrumento de monitoreo y seguimiento; que se articule con el Plan Integral de Gestión de Cambio Climático del sector ME y que permita cumplir con los compromisos en GRD del ministerio en el PND y en el PNGRD.</t>
  </si>
  <si>
    <t>CONSORCIO DELVASTO &amp; ECHEVARRIA -SERVITRONICA - NESTOR MIRANDA</t>
  </si>
  <si>
    <t>Contrato de consultoria , GGC290-2015- Clausula Vigésima primera estabecia liquidación</t>
  </si>
  <si>
    <t>GGC-584-2017</t>
  </si>
  <si>
    <t>Establecer los términos y condiciones para la cofinanciación por parte del MINISTERIO-FECFGN para que la EMPRESA ejecute la Construcción del Sistema de Distribución de Gas Natural, contemplando en el proyecto denominado “EXTENSIÓN DE REDES DE GAS NATURAL PARA EL ÁREA RURAL DEL MUNICIPIO DE LA PAZ SANTANDER” y las conexiones al servicio público de gas natural en el municipio de La Paz, departamento de Santander, conforme con los términos, condiciones y alcance establecidos en el proyecto presentado a la UPME” (en adelante, el “Proyecto”).</t>
  </si>
  <si>
    <t>FONDO ESPECIAL CUOTA DE FOMENTO DE GAS NATURAL (MME) - PROMOTORA DE SERVICIOS PROVISERVICIOS S.A. E.S.P.</t>
  </si>
  <si>
    <t>Convenio de Cofinanciación GGC 584 de 2017 Clausula Trigesima primera indicaba que se debia liquidar</t>
  </si>
  <si>
    <t>GGC-286-2017</t>
  </si>
  <si>
    <t>Prestar servicios profesionales con plena autonomía, para apoyar a
la Oficina Asesora Jurídica en la elaboración de los dictámenes
periciales requeridos dentro de los Tribunales de Arbitramento en
los cuales el Ministerio actúa en calidad de convocado</t>
  </si>
  <si>
    <t>GGC-580-2017</t>
  </si>
  <si>
    <t>Cofinanciación por parte del MINISTERIO-FECFGN para que la EMPRESA ejecute la construcción del Sistema de Distribución de Gas Natural, contemplado en el proyecto denominado ?IMPLEMENTACIÓN DEL SERVICIO DE GAS NATURAL EN EL SECTOR RURAL DEL MUNICIPIO DE SAN JOSÉ DEL PARE DEPARTAMENTO DE BOYACÁ? y las conexiones al servicio público de gas natural en el municipio de San José de Pare, departamento de Boyacá, conforme con los términos, condiciones y alcance establecidos en el proyecto presentado a la UPME</t>
  </si>
  <si>
    <t>FONDO ESPECIAL CUOTA DE FOMENTO  DE GAS NATURAL (MME) -INGENIERIA Y SERVICIOS S.A. E.S.P. INS S.A. E.S.P.-</t>
  </si>
  <si>
    <t>Convenio de Cofinanciación GGC 580 de 2017 Clausula Trigesima primera indicaba que se debia liquidar</t>
  </si>
  <si>
    <t>CAO-031-2017</t>
  </si>
  <si>
    <t>Adquisición de tóner e insumos de impresión de marca LEXMARK para las impresoras al servicio del Ministerio de Minas y Energía.</t>
  </si>
  <si>
    <t>TECNIMOTOR REPUESTOS Y RECTIFICADORA S.A.S.</t>
  </si>
  <si>
    <t>https://www.secop.gov.co/CO1ContractsManagement/Tendering/ProcurementContractEdit/View?docUniqueIdentifier=CO1.PCCNTR.267804&amp;prevCtxUrl=https%3a%2f%2fwww.secop.gov.co%3a443%2fCO1ContractsManagement%2fTendering%2fProcurementContractManagement%2fIndex&amp;prevCtxLbl=Contratos+</t>
  </si>
  <si>
    <t>GGC-227-2017</t>
  </si>
  <si>
    <t>Contratar los servicios especializados de vigilancia, control y
seguimiento judicial para el suministro de información e imagenes
diarias de los procesos judiciales y extrajudiciales en los cuales sea
sujeto procesal el Ministerio de Minas y Energía en todo el país,
incluyendo además los procesos de las entidades liquidadas cuyos
derechos litigiosos hubiesen sido sustituidos al Ministerio.</t>
  </si>
  <si>
    <t>ASCENSORES SCHINDLER DE COLOMBIA S.A.S</t>
  </si>
  <si>
    <t>30/06/20022</t>
  </si>
  <si>
    <t>https://www.contratos.gov.co/consultas/detalleProceso.do?numConstancia=17-12-6452343&amp;g-recaptcha-response=03AAYGu2SMUEBegXW9-WADXlMU5P41TSerWTZEFL0huXRox_6ShO5F0ZrxGIgaQOfkl0qNwQLIyKu5HJUxma_DhCyglxHoMbILX-D8IV5VQ873-tkZGezn_BOM4qeA_nP5jUYteH8irCkGjHSbvJsir8cwKCwSlVdRaKlH7GQcw-T8MR9vu8JE-c2I-Tt52bChPVaDM0psV_hP9Q6N3QD4HnadxUrB3U5omcUOBP-bHw6HksnaZ9UzyrfJMvP7lOzYAQR0FxmMPrfgS2zCt_xnRI8_vZgmsJSU-pBr8Nez2xf_O2thcMRuq4LLnTPTGdW8JOXWY6s1v7yH2cQhsEX8m4Ua1Eq2-RWe6g-F96ZkM8z_byvvcyC_JEqaakvfmc-DeJelrH7SsierKDfzBLArDPEGLQP1uGTBsCHkW9d3xGRCT_K4U9nLoN8rkU1Aqfv4KAv4vSM4Ihn5qGvju4Nb4voBQv_vAtKs3RANr98KFe7RDZSqm7r1DcDfWd9bqkLYlRi5KwypSJGfLfUiwMWCO9gf5PfhjXth9vJ_FHx34V_j2PqL4R0AFVrCQnjzRo_XOjUfBNVsmqH1F1rVcY3qmW3P8sLz_u7P7j24g11wCjLxt82dS6Lqm899Cp5aO9tGyhvYB8jjfgDL</t>
  </si>
  <si>
    <t>GGC-386-2017</t>
  </si>
  <si>
    <t>Aunar esfuerzos técnicos, economicos y financieros para brindar acompañamiento integral e implementar acciones de formalización en aspectos legales, tecnicos, financieros, economicos, sociales y ambientalesasi como caracterizar las UPM que se encuentran desarrollando su actividad en los municipios priorizados del departamento de Bolivar, conforme a la normatividad vigente y en el marco de la Política Minera Nacional en el departamento de Bolivar</t>
  </si>
  <si>
    <t>DEPARTAMENTO DE BOLIVAR</t>
  </si>
  <si>
    <t>/</t>
  </si>
  <si>
    <t>Liquidacion Bilateral de fecha 20 de enero de 2023</t>
  </si>
  <si>
    <t>GGC-398-2016</t>
  </si>
  <si>
    <t>https://www.contratos.gov.co/consultas/detalleProceso.do?numConstancia=17-12-6095834&amp;g-recaptcha-response=03AAYGu2SaLngJu-U797I2XyLRouwl3MFTSg3gPYrbtgb0mnC8W89B8sw6p7A91wHmgnTBSeJ651l4eycyh5n_0h4eGyzKeUaQuc054vSm-UsIu6fKIiRwDkmod-GU_TgsEivLA944XOeIbiHYnqPv5XH5dBow3etYNgriHwi4peuHETlBRrOXfqqvy0RfsWskqiACdNsREDDPE-zVAM95MGGzkF0TueIVbRzE1iygaN5v480vNPCTnarrkAV6reMUQANlrZ-2jhvNLY-4pRfSU2UdLb08v-PWrH0s_kRVEYDzOzYQIPIrxSDfoBWMb5_VnAm4o6iUqZQB1C8IpoTMjbSadNVCeOKzfnB0CgTw3nPoPTB4m_6haqnWl2WKyQO1E5uzAfZ6dl_wVH9bYvMK_Nxs1pv4cIx7n_q8DlaeurkAiGEWfzX_3UJSM0r8PLZz-31Odwz27ReTV5WlGNJ7aJDupz-P7uLhlCRXhXwkWpkGj9KttD_2IhD8KQEdIomdKjW3U3HLw7ClcVkm7JO4kYbDs8H0vlFX37qhE7uM5H20FbVHREiWy7xL5c9OZaBT4NilTOzCvPc8hKWx3CY1uPBSdeRORvh32KwNDi9N7-X92dkvS3pbmyE</t>
  </si>
  <si>
    <t>GGC-447-2018</t>
  </si>
  <si>
    <t>Contratar la adquisición de equipos de seguridad personal minera para el Ministerio de Minas y Energía, de conformidad con el anexo técnico.</t>
  </si>
  <si>
    <t>SAFETY INSTRUMENTS LTDA</t>
  </si>
  <si>
    <t>Coordinador Grupo de Tecnologías de la Información y de las comunicaciones- TICS</t>
  </si>
  <si>
    <t>27/07/2022</t>
  </si>
  <si>
    <t>https://www.secop.gov.co/CO1ContractsManagement/Tendering/ProcurementContractEdit/View?docUniqueIdentifier=CO1.PCCNTR.575511&amp;prevCtxUrl=https%3a%2f%2fwww.secop.gov.co%3a443%2fCO1ContractsManagement%2fTendering%2fProcurementContractManagement%2fIndex&amp;prevCtxLbl=Contratos+</t>
  </si>
  <si>
    <t>GGC-526-2017</t>
  </si>
  <si>
    <t>Aunar esfuerzos técnicos, economicos y financieros entre el Ministerio de Minas y el Instituto de Infraestrucrura y Concesiones de Cundinamarca ICCU, para el apoyo financiero alproyecto de mejoramiento, rehabilitación y mantenimiento del sector de lavía "Troncal del Carbón"</t>
  </si>
  <si>
    <t>INSTITUTO DE INFRAESTRUCTURA Y CONCESIONES DE CUNDINAMARCA - ICCU</t>
  </si>
  <si>
    <t>Director de Mineria Empresarial</t>
  </si>
  <si>
    <t>Rechazado en secopii</t>
  </si>
  <si>
    <t>GGC-322-2018</t>
  </si>
  <si>
    <t>Contratar la prestación de servicios para la creación e implementación de una estrategia pedagógica e informativa, que contribuye a la optimización de los procesos mineros, en regiones priorizadas, coadyuvando a los objetivos del Ministerio, en lo referente a la coordinación con otras entidades para el mejoramiento y fortalecimiento de la imagen del sector y el aprovechamiento del recurso minero”</t>
  </si>
  <si>
    <t xml:space="preserve">Juan José Manrique Galvis </t>
  </si>
  <si>
    <t>https://www.secop.gov.co/CO1ContractsManagement/Tendering/ProcurementContractEdit/View?docUniqueIdentifier=CO1.PCCNTR.345491&amp;prevCtxUrl=https%3a%2f%2fwww.secop.gov.co%3a443%2fCO1ContractsManagement%2fTendering%2fProcurementContractManagement%2fIndex&amp;prevCtxLbl=Contratos+</t>
  </si>
  <si>
    <t>GGC-388-2018</t>
  </si>
  <si>
    <t>Aunar esfuerzos técnicos, económicos y financieros para implementar acciones de formalización minera en el departamento de Caldas; a través de las líneas de intervención Acompañamiento Integral y Acompañamiento a la Gestión para la Regularización Minero Ambiental a Unidades de Producción Minera - UPM, conforme al Programa de Formalización Minera y en el marco de la Política Minera Nacional.</t>
  </si>
  <si>
    <t>CORPORACIÓN AUTÓNOMA REGIONAL DE CALDAS CORPOCALDAS</t>
  </si>
  <si>
    <t>3-2023-010591 del 5 de mayo de 2023</t>
  </si>
  <si>
    <t xml:space="preserve">con radicado 3-2020-004184 21 febrero 2020 allegan acta de liquidación firmada, pendiente firma de SAF, no obstante, no se firmó. Igualmente se le ha reiterado en diversas oportunidades al área radicar el acta de liquidación para revisión y posterior trámite. La última fue con radicado No.  3-2023-004126 del 16 de febrero de 2023. En respuesta Formalización minera con radicado No. 3-2023-007521 del 28-03-2023  indica que el supervisor encargado se encuentra preparando la información requerida 
</t>
  </si>
  <si>
    <t xml:space="preserve"> 3-2023-010724 del 08-05-2023 </t>
  </si>
  <si>
    <t>https://www.contratos.gov.co/consultas/detalleProceso.do?numConstancia=19-12-10183448&amp;g-recaptcha-response=03AL8dmw9GrQfLT30MfR6APF4l0erafPEUr-FY6X_caqJ940xqyXioo-TFWX_8ST6BaZv3GZ5Ge-5KOuVMxZcE5swSNQSCp0Ms_X8wrzvayOANadNFKfltAkyTLv3aFge81ElnQQPMrq7uyAdITndlhYX8uuCkb5j6FMNsN14MyQ3Ro8mU_lOD9BWkLJ-vStnPy41qsQaN5SqtTP8worwIH_QGgIfpMqK5mT_Nk44So5xVQmeQLhiH2v_TLrpfp4mK8Vz5NaPUa3LNphoKLKWTKkP5v86Emq0j29a4M3UIngwgvegsdqHVPDyhWiOAUsQtNRrkEPijeSk4BDOTwcSJxCk2RrvyCnozVkziYc3AGzKWyaiOp8AXn5RaVIJvkD_THVGad2ISELzKaz6IHU5O_DvqrIb_mHU8h1FT6Oc-8kHMZ4mIgYu0cKXWDpOc8J5JL_N7CrRKPvcTKkfRdhSiB8uLlX9PnlbVAhRrunLJ9H3qjSaTz3j4s_mxpBwB6hWaOJyS8DlI7NKTFYD-fdOXG5sJ72O8KUHen3DMdcpXjiZpjdfcbs_2akfWkX8B-zpYdBjL9emY_ic7</t>
  </si>
  <si>
    <t>CAO-003-2018</t>
  </si>
  <si>
    <t>LUPA JURIDICA</t>
  </si>
  <si>
    <t> Coordindor de Defensa Judicial y Extrajudicial de la oficina asesora jurídica</t>
  </si>
  <si>
    <t>sin publicar secop ii</t>
  </si>
  <si>
    <t>CAO-017-2018</t>
  </si>
  <si>
    <t>Contratar los prestación de servicios profesionales para elaborar el cálculo actuarial del pasivo pensional con corte a 31 de diciembre de 2017 de las empresas liquidadas Carbones de Colombia S.A. – CARBOCOL S.A., Archipiélagos Power And Light CO. S.A. ESP., Corporación Eléctrica de la Costa Atlántica S.A. E.S.P. - CORELCA E.S.P., u otras liquidadas pertenecientes al sector administrativo de minas y energía que así lo requirieran por orden judicial, con el fin de someterlo para aprobación</t>
  </si>
  <si>
    <t>ACTUARIAL CONSULTING GROUP LTDA</t>
  </si>
  <si>
    <t>RICARDO ALIXIS PARRA VARGAS</t>
  </si>
  <si>
    <t>GRUPO DE PENSIONES Y ENTIDADES LIQUIDADAS</t>
  </si>
  <si>
    <t>Mediante memorando 2020000712 del 09 de enero de 2020, se remitió acta de liquidación del contrato CAO-017 de 2018, debidamente firmada por representante legal de Actuarial Consulting Group Limitada y por el supervisor del contrato de la época, a efectos de realizar liquidación de contrato.</t>
  </si>
  <si>
    <t>Mediante Memorando N° 3-2024-003002 de fecha 30-ene-2024 se da respuesta al memorando No 3-2024-001545 del 22-01-2024, a través del cual se informa que revisada la carpeta contractual y la plataforma SECOPII, no se evidencia acta de liquidación bilateral del Contrato CAO-017-2018, celebrado entre el Ministerio de Minas y Energía y la empresa ACTUARIAL CONSULTING GROUP LTDA, firmada por el ordenador del gasto de la época / se advierte pérdida de competenica para liquidar</t>
  </si>
  <si>
    <t>GSA-106-2011</t>
  </si>
  <si>
    <t>Administración General y Ejecución de los recursos del Programa de Normalización de Redes Eléctricas - PRONE asignados a los proyectos relacionados en el Anexo 1 y aprobados dentro del marco de la Convocatoria PRONE 002 de 2011 a ELECTRICARIBE S.A ESP.</t>
  </si>
  <si>
    <t>30/06/2018</t>
  </si>
  <si>
    <t>GGC-364-2017</t>
  </si>
  <si>
    <t>FUERZA AEREA COLOMBIANA</t>
  </si>
  <si>
    <t>https://www.contratos.gov.co/consultas/detalleProceso.do?numConstancia=17-12-6954139&amp;g-recaptcha-response=03ADUVZwDwB3Yhlmmn3RwfaHPDTau-yWbmHTQ1HQWR4ykGD2q0LQQ7HRQGnmb2bzjBcIsLrqGZKB9s4OyZkL9ohZxWA7gRifVu8epC9tVCalc6fCK3tG8549657wCgCtC3vdPZRVmSkbEoaUGZozgxcdJSbLf3_LKKPmdGTZXZYfPROVEBkeVyzlahB5NzlNll8g5IEhW8jBxrEU-KW7Mh7mwga-33oXQvzObZOXgbbXOPUtAlBhHjl0Vk9Csk0HHBhB7plg7BS3Shwid6d8z4WAAq_htCy6fjl5ThEhnd7x7J1Eb7TXYJczY_LWZDxXxgxJldivnnKbdpCj0sX4a-AeswMkZgn_5FphZFlTsfA77xNLqac-x7bLbiPFafDWvXb_JmsCHGgbblj0fEd__Iz7SIZmInF4RUlM49ifmrkvyiN7DneZjim0MFmsgIuqoR-NFY01D29pkhxeKaYKm2KGu4gk4rfcieAgJxCvqgL-1EEJ1BTCJPNhXHAiDvW2vxW3WWbXjrOiJsLKFcXtBo40BVLa8XTq6xd_DTy7rjvCeYepvZYiylzys</t>
  </si>
  <si>
    <t>CAO-025-2018</t>
  </si>
  <si>
    <t>https://www.secop.gov.co/CO1ContractsManagement/Tendering/ProcurementContractEdit/View?docUniqueIdentifier=CO1.PCCNTR.488568&amp;prevCtxUrl=https%3a%2f%2fwww.secop.gov.co%3a443%2fCO1ContractsManagement%2fTendering%2fProcurementContractManagement%2fIndex&amp;prevCtxLbl=Contratos+</t>
  </si>
  <si>
    <t>GGC-155-2016</t>
  </si>
  <si>
    <t xml:space="preserve">AGENCIA NACIONAL DE MINERIA ANM </t>
  </si>
  <si>
    <t xml:space="preserve">con memornado No. 3-2023-004126 del 16 de febrero se solicitó al área radicar proyecto de acta de liquidación. En respuesta Formalización minera con radicado No. 3-2023-007521 del 28-03--2023  indica que el supervisor encargado se encuentra preparando la información requerida. posterioriemte con radicado no. 3-2023-011578 del 16- 05-2023 se reiteró se radicara el proyecto de acta de liquidación </t>
  </si>
  <si>
    <t>se envió a control disciplinario con radicado No.  3-2023-012799 del 29-05-2023</t>
  </si>
  <si>
    <t>GGC-146-2017</t>
  </si>
  <si>
    <t>AGENCIA NACIONAL DE HIDROCARBUROS</t>
  </si>
  <si>
    <t>Mediante memorandos 3-2022-007416
del 17-03-2022 y 3-2023-007548
del 28-03-2023 se solicitó al área la radicación del acta de liquidación y soportes correspondientes</t>
  </si>
  <si>
    <t>GGC-546-2017</t>
  </si>
  <si>
    <t>Ampliar la cobertura y procurar la satisfacción de la demanda de energía en las Zonas No Interconectadas - ZNI, mediante la ejecución del proyecto “IMPLEMENTACIÓN DE UN SISTEMA DE 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t>
  </si>
  <si>
    <t>https://www.secop.gov.co/CO1ContractsManagement/Tendering/ProcurementContractEdit/View?docUniqueIdentifier=CO1.PCCNTR.250509&amp;prevCtxUrl=https%3a%2f%2fwww.secop.gov.co%3a443%2fCO1ContractsManagement%2fTendering%2fProcurementContractManagement%2fIndex&amp;prevCtxLbl=Contratos+</t>
  </si>
  <si>
    <t>CAO-001-2019</t>
  </si>
  <si>
    <t xml:space="preserve">Jefe de oficina de planeación </t>
  </si>
  <si>
    <t>19-11-2019</t>
  </si>
  <si>
    <t>19/11/2019</t>
  </si>
  <si>
    <t xml:space="preserve"> </t>
  </si>
  <si>
    <t>3-2023-006176 09-03-2023</t>
  </si>
  <si>
    <t>CAO-007-2019</t>
  </si>
  <si>
    <t>Contratar el suministro de tóner e insumos de impresión para las impresoras Hewlett Packard propiedad del Ministerio de Minas y Energía</t>
  </si>
  <si>
    <t>UNIPLES S.A.</t>
  </si>
  <si>
    <t>https://www.secop.gov.co/CO1ContractsManagement/Tendering/ProcurementContractEdit/View?docUniqueIdentifier=CO1.PCCNTR.925518&amp;prevCtxUrl=https%3a%2f%2fwww.secop.gov.co%3a443%2fCO1ContractsManagement%2fTendering%2fProcurementContractManagement%2fIndex&amp;prevCtxLbl=Contratos+</t>
  </si>
  <si>
    <t>GGC-586-2017</t>
  </si>
  <si>
    <t>Cofinanciación por parte del MINISTERIO-FECFGN para que la EMPRESA ejecute la construcción del Sistema de Distribución de Gas Natural, contemplado en el proyecto denominado ?PROYECTO REGIONAL DE GAS NATURAL PARA LA OBTENCIÓN DE SUBSIDIOS ? MUNICIPIOS DE CHINAVITA Y PACHAVITA EN EL DEPARTAMENTO DE BOYACÁ? y las conexiones al servicio público de gas natural en los municipios de Chinavita y Pachavita en el departamento de Boyacá, conforme con los términos, condiciones y alcance establecidos en el proyecto presentado a la UPME</t>
  </si>
  <si>
    <t>se solicitó con radicado No. 3-2023-009935 del 27-04-2023 radicar proyectos de actas de liquidación con soportes al área</t>
  </si>
  <si>
    <t xml:space="preserve">3-2023-028256 </t>
  </si>
  <si>
    <t>19/10/2023</t>
  </si>
  <si>
    <t xml:space="preserve"> El área allega ajustes a través de memorando 3-2023-032555 de 23-11-2023  y Se devuelve a través de memorando  3-2023-033161 del 29 -11-2023</t>
  </si>
  <si>
    <t>3-2023-033161</t>
  </si>
  <si>
    <t>29-11-2023</t>
  </si>
  <si>
    <t>El área allega ajustes a través de memorando 3-2023-033500 de fecha 30-11-2023.</t>
  </si>
  <si>
    <t>3-2023-033500</t>
  </si>
  <si>
    <t>Fecha: 30-11-2023</t>
  </si>
  <si>
    <t>3-2023-035188</t>
  </si>
  <si>
    <t>3-2023-035507 del 11-12-2023</t>
  </si>
  <si>
    <t>https://www.secop.gov.co/CO1ContractsManagement/Tendering/ProcurementContractEdit/Update?docUniqueIdentifier=CO1.PCCNTR.253938&amp;prevCtxUrl=https%3a%2f%2fwww.secop.gov.co%3a443%2fCO1ContractsManagement%2fTendering%2fProcurementContractManagement%2fIndex&amp;prevCtxLbl=Contratos+</t>
  </si>
  <si>
    <t>Publicada y firmada, se proyecta memorando que esta en firmas.</t>
  </si>
  <si>
    <t>GGC-597-2017</t>
  </si>
  <si>
    <t>Ampliar la cobertura y procurar la satisfacción de la demanda de energía en las Zonas No Interconectadas - ZNI, mediante la ejecución del proyecto “IMPLEMENTACIÓN DE UN SISTEMA DE GENERACIÓN DE ENERGÍA RENOVABLE FOTOVOLTAICA A NIVEL RESIDENCIAL PARA MEJORAR LAS CONDICIONES DE VIDA DE FAMILIAS UBICADAS EN LAS VEREDAS: SANTA ROSA, ROJERO Y LA JAGUA UBICADAS EN EL CORREGIMIENTO DE JUAN JOSÉ, PERTENECIENTES AL ÁREA RURAL DEL MUNICIPIO DE PUERTO LIBERTADOR, CÓRDOBA” del Fondo de Apoyo Financiero para Energización de Zonas No Interconectadas – FAZNI</t>
  </si>
  <si>
    <t>3-2020-013908</t>
  </si>
  <si>
    <t>22/09/2020</t>
  </si>
  <si>
    <t>https://www.secop.gov.co/CO1ContractsManagement/Tendering/ProcurementContractEdit/View?docUniqueIdentifier=CO1.PCCNTR.271955&amp;prevCtxUrl=https%3a%2f%2fwww.secop.gov.co%3a443%2fCO1ContractsManagement%2fTendering%2fProcurementContractManagement%2fIndex&amp;prevCtxLbl=Contratos+</t>
  </si>
  <si>
    <t>GGC-389-2019</t>
  </si>
  <si>
    <t>UT SOFT-IG</t>
  </si>
  <si>
    <t>3-2023-030991</t>
  </si>
  <si>
    <t>con memorando No. 3-2023-004268 del 17 -02-2023 se solicitó al área enviar proyectos de actas de liquidación . El 19/02/2024 se envia correo a Sonia Rosmira, solicitando que se realice el cierre del contrato en la tienda viertual, teniendo en cuenta que el contrato es de ejecución instantanea y por lo tanto no requiere liquidación</t>
  </si>
  <si>
    <t>Orden de compra, liquiddada 2024-02-19</t>
  </si>
  <si>
    <t>GGC-397-2016</t>
  </si>
  <si>
    <t>3-2024-023046</t>
  </si>
  <si>
    <t>se devolvio el tramite al area en razon a que perdió competencia para liquidar el 24 de mayo del 2024</t>
  </si>
  <si>
    <t>3-2024-023322 del 23/07/2024</t>
  </si>
  <si>
    <t>se devolvió mediante memorando 3-2024-023322 del 23/07/2024 por prdida de competencia. MEDIANTE MEMORANDO 3-2024--023534 DEL 24/07/2024 SE REMITIO A ASUNTOS DISCIPLINARIOS EL EXPEDIENTE POR PERDIDAD DE COMPETENCIA.</t>
  </si>
  <si>
    <t>CAO-013-2019</t>
  </si>
  <si>
    <t>INSTITUTO COLOMBIANO DE NORMAS TECNICAS Y CERTIFICACIONES ICONTEC</t>
  </si>
  <si>
    <t>Coordinadora Grupo de Gestión y Seguimiento Sectorial</t>
  </si>
  <si>
    <t>Mediante memorando 3-2023-018936 del 24-07-2023, el área solicita un lineamiento frente al trámite de liquidación, teniendo en cuenta que la empresa no ha atendido los requerimientos realizados de la documentación que se requiere para gestionar la bilateral.  mediante memorando  3-2023-020927
del 09-08-2023 se dió respuesta al área, para que se proceda con la liquidación unilateral</t>
  </si>
  <si>
    <t>4 Meses</t>
  </si>
  <si>
    <t>CAO-004-2018</t>
  </si>
  <si>
    <t>Coordinadora de Servicios Administrativos</t>
  </si>
  <si>
    <t>GGC-559-2019</t>
  </si>
  <si>
    <t>GRUPO COVINPRO SAS</t>
  </si>
  <si>
    <t>https://www.secop.gov.co/CO1ContractsManagement/Tendering/ProcurementContractEdit/View?docUniqueIdentifier=CO1.PCCNTR.1086051&amp;prevCtxUrl=https%3a%2f%2fwww.secop.gov.co%3a443%2fCO1ContractsManagement%2fTendering%2fProcurementContractManagement%2fIndex&amp;prevCtxLbl=Contratos+</t>
  </si>
  <si>
    <t>GGC-644-2019</t>
  </si>
  <si>
    <t>3-2020-020071 del 28-12-2020</t>
  </si>
  <si>
    <t>28/12/2020</t>
  </si>
  <si>
    <t xml:space="preserve">se observa en la carpeta compartida de GGC que unicamente están los soportes del acta de liquidación, no existe trazabilidad de lo ocurrido en este caso. se debe solcitar al área enviar el proyecto de acta de liquidación para proceder con la revisión. </t>
  </si>
  <si>
    <t>4 Meses. Comodato</t>
  </si>
  <si>
    <t>GGC-661-2019</t>
  </si>
  <si>
    <t>4 Meses. comodato</t>
  </si>
  <si>
    <t>GGC-430-2018</t>
  </si>
  <si>
    <t>Establecer las condiciones para el suministro de tiquetes áreos al amparo del Acuerdo Marco de Precios</t>
  </si>
  <si>
    <t>SERVICIO AEREO A TERRITORIOS NACIONALES SATENA</t>
  </si>
  <si>
    <t>El día 25 de noviembre de 2022 se publicó en la TVEC la modificación de la orden de compa No 30727 correspondiente al Acta de Liquidación / Se cambia Estado</t>
  </si>
  <si>
    <t>GGC-194-2018</t>
  </si>
  <si>
    <t>IMPRENTA NACIONAL DE COLOMBIA</t>
  </si>
  <si>
    <t>3-2022-026683 del 03-11-2022</t>
  </si>
  <si>
    <t>3-2023-008758 del 12-04-2023</t>
  </si>
  <si>
    <t xml:space="preserve">4 meses  </t>
  </si>
  <si>
    <t>GGC-689-2019</t>
  </si>
  <si>
    <t>RENAULT SOCIEDAD DE FABRICACIÓN DE AUTOMOTORES S.A.S</t>
  </si>
  <si>
    <t>3-2022-022629 del 20-09-2022</t>
  </si>
  <si>
    <t>20/09/2022</t>
  </si>
  <si>
    <t xml:space="preserve">   3-2023-013093</t>
  </si>
  <si>
    <t>GGC-619-2017</t>
  </si>
  <si>
    <t>Prestar los servicios logísticos requeridos para para la realización de las capacitaciones para la toma de decisiones relacionados con la planificación, gestión y monitoreo de políticas e iniciativas relacionadas con el sector minero energético y asuntos de gobernanza</t>
  </si>
  <si>
    <t>3-2022-018377
del 26-07-2022</t>
  </si>
  <si>
    <t>https://www.secop.gov.co/CO1ContractsManagement/Tendering/ProcurementContractEdit/View?docUniqueIdentifier=CO1.PCCNTR.276887</t>
  </si>
  <si>
    <t>GGC-523-2017</t>
  </si>
  <si>
    <t>Ampliar la cobertura y procurar la satisfacción de la demanda de energía en las Zonas No Interconectadas - ZNI, mediante la ejecución del proyecto “SUMINISTRO E INSTALACIÓN DE MÓDULOS FOTOVOLTAICOS, INVERSORES Y ELEMENTOS DE CONEXIONADO, DE UN(OS) SISTEMA(S) SOLAR(ES) FOTOVOLTAICOS(S) AISLADOS CON RESPALDO DE BATERÍAS, A SER INSTALADOS EN EL PROYECTO DE ENERGIZACIÓN DE VIVIENDAS RURALES EN LAS VEREDAS PRIMAVERA, SAN TEODORO, SANTA BARBARA, MATIYURE, NUEVA ANTIOQUIA, SANTA CECILIA Y MARANDUA</t>
  </si>
  <si>
    <t>ELECTROVICHADA S.A. E.S.P.</t>
  </si>
  <si>
    <t>18/12/2017</t>
  </si>
  <si>
    <t>30/11/2019</t>
  </si>
  <si>
    <t>26-04-2024</t>
  </si>
  <si>
    <t>04 ABRIL</t>
  </si>
  <si>
    <t>Mediante Memorando N° 2-2024-020232 de fecha 27 de junio de 2024 se informa que de manera conjunta con el IPSE se esta adelantando la minuta con la cual se suscribirá el contrato de AOM
Operación y Mantenimiento / Contrato en términos de ejecución</t>
  </si>
  <si>
    <t>GGC-331-2019</t>
  </si>
  <si>
    <t>Sumistro de toner e insumos de impresión para las impresoras</t>
  </si>
  <si>
    <t>Grupo de Servicios Administrativos</t>
  </si>
  <si>
    <t>PUBLICADO EN TVEC</t>
  </si>
  <si>
    <t>El día 10 de junio de 2022 se publico en la TVEC la modificación de la orden de compa No 36952 correspondiente al Acta de Liquidación / en la plataforma secio i / Se cambia Estado</t>
  </si>
  <si>
    <t>CAO-032-2018</t>
  </si>
  <si>
    <t>Contratar el servicio de televisión satelital para monitoreo de noticias del sector minero energético en los distintos canales nacionales e internacionales.</t>
  </si>
  <si>
    <t>https://www.contratos.gov.co/consultas/detalleProceso.do?numConstancia=22-19-13202305&amp;g-recaptcha-response=03ADUVZwCQDNqub41gGl8SzIJE_pIMeNOnkdO6bMfCsqCmQLka-xADalCOUyNfRQWbOOEdZ9VFqyrBZuLKMgEMJ5LE4UKHTrUfYEqMA5kmMTt5fzgfv0WUEYZ2JMZ6c3ayhzk2jpn69XZLSX7pI6DxbXw4SYBtr7JM179f9zR5AYHomSpLXzoaaJzq5v7dgMA4VflC3ttnU42cp4AqN73XELZpH_j590WGw0U-clEEI9y1FCskoZfl5G_ykp2nJpL3UVVrW186CHKfO1shFZBDlng1JxySSbyWCj9SOyk2465uadIWxB_NDswv12AEC8qXVLsLOeKn5CxWexTl-8uE-a2bWKjxi-QdpxfXByP0OlE77IumjEiAitg7GrjuCuKLqqLFbd50Ho9RooBQ_fn1_KhChTcmQ2mqCwg7EpaZ7lIqiaPHOqZNQDC7eOzCn9TF1oEKjcBtz8L9VSHc0TcvBc4jhPn-xLBJIX0r2FeGwwPz_0Hmm4XBiNasUMQmdLIB8DwxZtZdVjU_Vc7DFxvQnYgbkkOvHMzoPOkhTFc1-DdHqiiyFSDeQo4xbSTrQKk2rwyWF28-O0Ad</t>
  </si>
  <si>
    <t>CAO-002-2019</t>
  </si>
  <si>
    <t>3-2020-004418 del 26-02-2020</t>
  </si>
  <si>
    <t>26/02/2020</t>
  </si>
  <si>
    <t>CAO-021-2019</t>
  </si>
  <si>
    <t>Contratar la prestación de los servicios de apoyo a la gestión para apoyar a la Subdirección de Talento Humano en el desarrollo de las actividades relacionadas con la ejecución de las líneas estratégicas de Talento Humano y de los programas de Bienestar Social Laboral, Seguridad y Salud en el Trabajo, Plan Institucional del Capacitación y el fortalecimiento de las competencias laborales del Talento Humano para mejorar el clima laboral, la cultura organizacional y la calidad de vida de los funcionarios del Ministerio de Minas y Energía y su núcleo Familiar</t>
  </si>
  <si>
    <t>29/08/2022</t>
  </si>
  <si>
    <t>https://www.secop.gov.co/CO1ContractsManagement/Tendering/ProcurementContractEdit/View?docUniqueIdentifier=CO1.PCCNTR.1146008&amp;prevCtxUrl=https%3a%2f%2fwww.secop.gov.co%3a443%2fCO1ContractsManagement%2fTendering%2fProcurementContractManagement%2fIndex&amp;prevCtxLbl=Contratos+</t>
  </si>
  <si>
    <t>GGC-517-2019</t>
  </si>
  <si>
    <t xml:space="preserve">Contratar los servicios integrales de administración, operación, mantenimiento y arrendamiento de la solución tecnologica bako el esquema de hosting, para el sistema de información de combustibles -SICOM, del Ministerio de Minas y Energía </t>
  </si>
  <si>
    <t>Coordinación del Grupo Downstream</t>
  </si>
  <si>
    <t>GGC-282-2019</t>
  </si>
  <si>
    <t>Contratar los servicios integrados de internet, acceso, rendimiento, desempeño, tráfico seguro y gestión de seguridad para la prestación de servicios de conectividad</t>
  </si>
  <si>
    <t>Coordinador Grupo de Infraestructura</t>
  </si>
  <si>
    <t xml:space="preserve">El día 13 de septiembre de 2022 se publicó en la TVEC la modificación de la orden de compa No 36252 correspondiente al Acta de Liquidación / Se cambia Estado </t>
  </si>
  <si>
    <t>GGC-742-2019</t>
  </si>
  <si>
    <t>Adquirir e implementar un Sistema de Gestión de Documentos Electrónicos de Archivo- SGDEA y desarrollar servicios complementarios, así como brindar el soporte técnico del mismo en infraestructura tecnológica del Ministerio de Minas y Energía.</t>
  </si>
  <si>
    <t xml:space="preserve">DISTRIBUIDORA NISSAN SA </t>
  </si>
  <si>
    <t>3-2021-001482 del 20-01-2021</t>
  </si>
  <si>
    <t>20/01/2021</t>
  </si>
  <si>
    <t>3-2023-007550 del 28-03-2023</t>
  </si>
  <si>
    <t>Mediante memorando 3-2023-015024 del 15/06/2023 el área radicó el trámite con los ajustes solicitados</t>
  </si>
  <si>
    <t>3-2023-020840 del 09-08-2023,</t>
  </si>
  <si>
    <t>3-2023-021750
del 18-08-2023</t>
  </si>
  <si>
    <t xml:space="preserve">
https://www.contratos.gov.co/consultas/detalleProceso.do?numConstancia=19-12-10177228</t>
  </si>
  <si>
    <t>Mediante memorando 3-2023-022562
del 29-08-2023 se remitió al área acta de liquidación bilateral firmada y publicada</t>
  </si>
  <si>
    <t>GGC-332-2018</t>
  </si>
  <si>
    <t>MAPFRE SEGUROS</t>
  </si>
  <si>
    <t>3-2021-013708
del 19-07-2021</t>
  </si>
  <si>
    <t>19/07/2021</t>
  </si>
  <si>
    <t xml:space="preserve">Se evidencia por ARGO que el trámite fue devuelto por correo electronico </t>
  </si>
  <si>
    <t>Mediante memorando 3-2024-019350 del 24/06/2024 el área informa que el trpámite perdió competencia para liquidarse</t>
  </si>
  <si>
    <t>CAO-005-2019</t>
  </si>
  <si>
    <t>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t>
  </si>
  <si>
    <t>GRUPO JURIDICO CALLFIANDI S.A.S.</t>
  </si>
  <si>
    <t>CAMILO ANDRES TOVAR PERILLA</t>
  </si>
  <si>
    <t>Mediante Memorando N° 3-2021-016989 de fecha 08-09-2021 el Grupo de Defensa Judicial, Extrajudicial y asuntos constitucionales informa al Grupo de Gestión Contractual se remite entre otros documentos proyecto de liquidación</t>
  </si>
  <si>
    <t>Mediante Memorando N° 3-2022-005483 de fecha 25-02-2024 se asigna el trámite de liquidación al responsable asignado en el Grupo de Gestión Contractual</t>
  </si>
  <si>
    <t>Mediante memorando N° 3-2022-006899 de fecha 10-03-2022 el Grupo de Gestión Contractual requiere al Grupo de Defensa Judicial, Extrajudicial y Asuntos constitucional la radicación del Acta de Liquidación del Contrato / Mediante memorando N° 3-2023-015938 de fecha 27-06-2023 la Subdirección Adminisgtrativa y Financiera requiere a la Oficina Asesora Jurídica  la radicación del Acta de Liquidación del Contrato</t>
  </si>
  <si>
    <t>No se evidencia radicación de liquidación en NEON y en ARGO / Se advierte pérdida de competencia</t>
  </si>
  <si>
    <t>CAO-022-2019</t>
  </si>
  <si>
    <t>Contratar los servicios de un consultor que realice la producción del contenido contextual para el reporte EITI Colombia del año fiscal 2018, de acuerdo con lo estipulado en el estándar EITI Internacional, lo designado y aprobado por el Comité Tripartita Nacional-CTN- y lo coordinado por la Secretaría Técnica</t>
  </si>
  <si>
    <t xml:space="preserve">OPTIM CONSULT S.A.S </t>
  </si>
  <si>
    <t>3-2022-019215 del 03-08-2022</t>
  </si>
  <si>
    <t>Se solicitó por correo electrónico del 11-05-2023 dar acceso al enlace para poder revisar los soportes a monica marcela verdugo. 3-2023-011398 del 12 de mayo de 2023 se remite al área para que remitan el proyecto de acta de liquidación y soportes al ARGO</t>
  </si>
  <si>
    <t>https://www.secop.gov.co/CO1ContractsManagement/Tendering/ProcurementContractEdit/View?docUniqueIdentifier=CO1.PCCNTR.1152211&amp;prevCtxUrl=https%3a%2f%2fwww.secop.gov.co%3a443%2fCO1ContractsManagement%2fTendering%2fProcurementContractManagement%2fIndex&amp;prevCtxLbl=Contratos+</t>
  </si>
  <si>
    <t>GGC-532-2019</t>
  </si>
  <si>
    <t>Contratar el servicio de mantenimiento con suministro e instalación de repuestos para los baños de la sede principal del Ministerio de Minas y Energía</t>
  </si>
  <si>
    <t>MACONTEC S.A.S</t>
  </si>
  <si>
    <t>GGC-530-2019</t>
  </si>
  <si>
    <t>Contratar el diseño y formulación de estándares, lineamientos y especificaciones técnicas fundamentados en la Norma Técnica Colombiana NTC-ISO 15489, para los flujos documentales y gestión de registros electrónicos para la implementación del Modelo Gestión de Documentos Electrónicos de Archivo (SGDEA) en el Ministerio de Minas y Energía.</t>
  </si>
  <si>
    <t>SOFT Y DI LTDA</t>
  </si>
  <si>
    <t>JULIAN EDUARDO PAEZ GIL</t>
  </si>
  <si>
    <t>Mediante Memorando N° 3-2023-015940 de fecha 27-06-2023 la Subdirección Administrativa y Financiera solicita al Grupo de relacionamiento con el ciudadano y gestión de la información solicita surtir trámite de liquidación del presente contrato</t>
  </si>
  <si>
    <t>Mediante Memorando N° 3-2023-017986 de fecha 12-07-2023 se informa que se está realizando la consolidación de toda la información del contrato, teniendo en cuenta que fue un proceso que se realizó cuando el grupo se unificó con gestión documental. Compromiso: Se realizará el acta de liquidación y el certificado de cumplimiento con la información actual y se radicará a GCC para inicios de agosto / no se evidencia radicación de la liquidación y se advierte pérdida de competencia para liquidar</t>
  </si>
  <si>
    <t>GGC-322-2019</t>
  </si>
  <si>
    <t>Adquirir los servicios de mesa de ayuda especializada que incluye el mantenimiento preventivo y correctivo de los equipos, atención de consultas, solicitudes o incidentes relacionados con el servicio de Tecnología de Información (TI), que conforman la infraestructura de TI del Ministerio de Minas y Energía, a través del Acuerdo Marco de Servicios BPO CCE -595-1-AMP-2017 de Colombia Compra Eficiente.</t>
  </si>
  <si>
    <t>Coordinador del Grupo de Tecnologias de la información y las comunicaciones - TICS</t>
  </si>
  <si>
    <t>3-2023-004268</t>
  </si>
  <si>
    <t>GGC-401-2019</t>
  </si>
  <si>
    <t>Aunar esfuerzos, técnicos, económicos y operativos, para analizar el desarrollo de actividades de exploración y explotación de minerales en territorio de los pueblos indígenas que hacen parte del CRIC, con el fin de crear de manera conjunta una ruta enfocada en la protección jurídica, conforme al acuerdo de la minga de resistencia por la vida, el territorio, la dignidad, la paz.</t>
  </si>
  <si>
    <t>AGENCIA NACIONAL DE MINERÍA - CONSEJO REGIONAL INDIGENA DEL CAUCA - CRIC</t>
  </si>
  <si>
    <t>Jefe de la Oficina de asuntos ambientales y sociales</t>
  </si>
  <si>
    <t>3-2022-016360 del 05-07-2022</t>
  </si>
  <si>
    <t>  3-2023-011936 del 23-05-2023</t>
  </si>
  <si>
    <t>GGC-750-2019</t>
  </si>
  <si>
    <t>Contratar la renovación del licenciamiento y soporte de software ARANDA, así como la adquisición de nuevas licencias de software ARANDA para el Ministerio de Minas y Energía, de conformidad con el Anexo de Requerimientos Técnicos Mínimos No. 1.</t>
  </si>
  <si>
    <t>BUSINESS ALLIANCE GROUP S.A.S.</t>
  </si>
  <si>
    <t>MARTHA LUCIA TORRES GIRALDO</t>
  </si>
  <si>
    <t>N/A</t>
  </si>
  <si>
    <t>El Contrato de tipifica como un Contrato de Compra Venta (Ejecución Instantánea), la forma de pago se establece como un único pago y no se estipula cláusula de liquidación; en conclusión el Contrato no requiere liquidación</t>
  </si>
  <si>
    <t>GGC-752-2019</t>
  </si>
  <si>
    <t>Contratar la renovación y actualización de ochocientas (800) licencias y la adquisición de doscientas (200) nuevas licencias de Kaspersky Endpoint Security For Business Advanced última versión liberada al mercado por tres (3) años, acorde con el ANEXO ESPECIFICACIONES TÉCNICAS Y REQUERIMIENTOS DE CUMPLIMIENTO MÍNIMOS.</t>
  </si>
  <si>
    <t xml:space="preserve">ITSEC SAS </t>
  </si>
  <si>
    <t xml:space="preserve">4 MESES  </t>
  </si>
  <si>
    <t>CAO-027-2019</t>
  </si>
  <si>
    <t>Contratar los servicios de un consultor para que realice el monitoreo de los actores donde se adelanten procesos de alto impacto en temas del sector Minero-Energético, en los departamentos de Guajira y Antioquia.</t>
  </si>
  <si>
    <t>EDP SOLUCIONES S.A.S.</t>
  </si>
  <si>
    <t>DIRECTOR DE ENERGIA ELECTRICA</t>
  </si>
  <si>
    <t>El día 22 de julio de 2022 se publicó en la Plataforma SECOP II el Acta de Liquidación / Se actualiza Estado</t>
  </si>
  <si>
    <t>GGC-394-2019</t>
  </si>
  <si>
    <t>Aunar esfuerzos técnicos, económicos y financieros para implementar acciones de regularización ambiental  en el Departamento del Chocó, jurisdicción de la Corporación Autónoma Regional para el Desarrollo Sostenible del Chocó CODECHOCO - a través del seguimiento e implementación de los medios de regularización ambiental para los pequeños mineros no regularizados.</t>
  </si>
  <si>
    <t>CORPORACIÓN AUTONOMA REGIONAL PARA EL DESARROLLO SOSTENIBLE DEL CHOCÓ CODECHOCÓ</t>
  </si>
  <si>
    <t>El 27/03/2024  se realizó mesa de trabajo con el área para explicar todo el proceso de liquidación y los puntos importantes que se deben tener en cuenta al momento de liquidar</t>
  </si>
  <si>
    <t>Mediante memorando N° 2-2023-004753 de fecha 8 de marzo de 2023 se solicita al Director de CODECHOCO por parte del Grupo de Coordinación para la formalización de actividades mineras información necesaria para surtir el proceso de liquidación correspondiente</t>
  </si>
  <si>
    <t>Mediante memorando N° 3-2023-015580 de fecha 22-06-2023 la Subdirección Adminjistrativa y Financiera requiere a la Dirección de Formalización Minera la radicación del Acta de Liquidación del Contrato</t>
  </si>
  <si>
    <t>GGC-804-2019</t>
  </si>
  <si>
    <t>Adquirir las bases de datos para uso
del Ministerio de Minas y Energía e informes resultantes del estudio de percepción denominado
“Brújula Minera 2019”, para contar con información dentro del proceso de caracterización y
levantamiento de información social relacionada con el desarrollo de la actividad minera en el
país</t>
  </si>
  <si>
    <t>JAIME ARTEAGA Y ASOCIADOS S.A.S</t>
  </si>
  <si>
    <t>Dirección de Formalización Minera</t>
  </si>
  <si>
    <t>3-2022-015622
del 23-06-2022</t>
  </si>
  <si>
    <t>Lo radicado por el área es un acta de cierre de expediente contractual. Se remite para ajustes en el acta y en la certificación de cumplimiento y para firma de la supervisión.</t>
  </si>
  <si>
    <t>3-2023-015496
_x000D_</t>
  </si>
  <si>
    <t>Mediante memorando 3-2023-017368
del 07-07-2023 se envió ofiono a la Dirección de formalización minera</t>
  </si>
  <si>
    <t>es una compraventa</t>
  </si>
  <si>
    <t>GGC-491-2018</t>
  </si>
  <si>
    <t>del Ministerio de Minas y Energía e informes resultantes del estudio de percepción denominado</t>
  </si>
  <si>
    <t>IPSE</t>
  </si>
  <si>
    <t>Coordinador del Grupo de Regalias</t>
  </si>
  <si>
    <t>GRUPO DE EJECUCIÓN ESTRATEGICA DEL SECTOR EXTRACTIVO</t>
  </si>
  <si>
    <t xml:space="preserve">El día 27 de abril de 2022 se publico en la SECOP II la modificación correspondiente al Acta de Liquidación / Se cambia Estado </t>
  </si>
  <si>
    <t>CAO-026-2019</t>
  </si>
  <si>
    <t>“Brújula Minera 2019”, para contar con información dentro del proceso de caracterización y</t>
  </si>
  <si>
    <t>3-2022-021468 del 05-09-2022</t>
  </si>
  <si>
    <t>GGC-615-2019</t>
  </si>
  <si>
    <t>levantamiento de información social relacionada con el desarrollo de la actividad minera en el</t>
  </si>
  <si>
    <t>UNION TEMPORAL EQUAL SIMPLE</t>
  </si>
  <si>
    <t>Mediante memorando 3-2023-006564 del 14-03-2023 se devuelve al area correspondiente para que radique el acta de liquidacion.</t>
  </si>
  <si>
    <t>CAO-003-2019</t>
  </si>
  <si>
    <t>país</t>
  </si>
  <si>
    <t>CERTICAMARA S.A.</t>
  </si>
  <si>
    <t>SUBDIRECCION ADMINISTRATIVA Y FINANCIERA</t>
  </si>
  <si>
    <t>3-2022-015612 del 22-06-2022</t>
  </si>
  <si>
    <t>22/06/2022</t>
  </si>
  <si>
    <t>con correo del 10-05-2023 se solciitó al coordinador enviar el proyecto de acta de liquidación en word, toda vez que no estaba en los archivos cargados en argo</t>
  </si>
  <si>
    <t xml:space="preserve">3-2023-011397 del 12-05-2023 </t>
  </si>
  <si>
    <t>CAO-019-2019</t>
  </si>
  <si>
    <t xml:space="preserve">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y de conformidad al formato de características técnicas. </t>
  </si>
  <si>
    <t>MYRIAM ISABEL RODRIGUEZ RAMIREZ</t>
  </si>
  <si>
    <t>CAO-024-2019</t>
  </si>
  <si>
    <t>Contratar la adquisición de cincuenta (50) certificados digitales en token de función pública, un (1) paquete de firma digital para dispositivos móviles y un (1) componente CMS (Content Management System) de acuerdo al anexo técnico.</t>
  </si>
  <si>
    <t>El Contrato de enmarca como un Contrato de Compra Venta (Ejecución Instantánea), la forma de pago se establece como un único pago y no se estipula cláusula de liquidación; en conclusión el Contrato no requiere liquidación</t>
  </si>
  <si>
    <t>GGC-285-2019</t>
  </si>
  <si>
    <t>PUBBLICA S.A.S.</t>
  </si>
  <si>
    <t>Coordinación del Grupo de Relacionamiento con el ciudadano</t>
  </si>
  <si>
    <t>Mediante radicado 3-2020-007776 del 15 de mayo de 2020 se indicó el por qué este proceso no debía liquidarse, por tratarse de un proceso financiado por el BID. El 26/07/2023 se realiza la revisión del trámitey se concluye que no requiere liquidación</t>
  </si>
  <si>
    <t>ES UN CONTRATO CON EL BID</t>
  </si>
  <si>
    <t>GGC-620-2019</t>
  </si>
  <si>
    <t>Licenciamiento por suscripción de mínimo 12 meses, incluyendo soporte técnico y actualizaciones de la solución tecnológica para la gestión del Banco de Información Petrolera (BIP), CONFORME A LAS FUNCIONALIDADES DESCRITAS EN CADA UNO DE LOS MÓDULOS QUE SE DETALLAN EN EL DOCUMENTO DE especificaciones Técnicas: Alistamiento e instalación de la solución tecnológica; Parametrización de la solución tecnológica; Migración de información a la herramienta seleccionada de software; Puesta en marcha de la solución tecnológica; (Capacitación y entrenamiento</t>
  </si>
  <si>
    <t>HALLIBURTON LATIN AMERICA SRL SUCURSAL COLOMBIA</t>
  </si>
  <si>
    <t>GGC-400-2019</t>
  </si>
  <si>
    <t>Aunar esfuerzos técnicos,económicos y financieros para implementar acciones de regularización ambiental en el Departamento de Norte de Santander,jurisdicción de la Coporación Autonoma Regional de la Frontera Nororiental CORPONORTE</t>
  </si>
  <si>
    <t>CAO-009-2019</t>
  </si>
  <si>
    <t>SODEXO SERVICIOS DE BENEFICIOS E INCENTIVOS COLOMBIA S.A</t>
  </si>
  <si>
    <t>26/08/2022</t>
  </si>
  <si>
    <t>https://www.secop.gov.co/CO1ContractsManagement/Tendering/ProcurementContractEdit/View?docUniqueIdentifier=CO1.PCCNTR.938164&amp;prevCtxUrl=https%3a%2f%2fwww.secop.gov.co%3a443%2fCO1ContractsManagement%2fTendering%2fProcurementContractManagement%2fIndex&amp;prevCtxLbl=Contratos+</t>
  </si>
  <si>
    <t>SELECCIÓN BASADA EN LICITACIÓN PÚBLICA INTERNACIONAL (BID)</t>
  </si>
  <si>
    <t>GGC-612-2019</t>
  </si>
  <si>
    <t>Aunar esfuerzos técnicos, administrativos, económicos y de gestión, para apoyar la implementación de la política minera nacional, en la formación complementaria a la comunidad minera de subsistencia y así contribuir a que los mineros de subsistencia mejoren sus condiciones de trabajo</t>
  </si>
  <si>
    <t>Mediante Memorando N° 3-2023-015580 de fecha 22-6-2023 la Subdirección Administratriva y Financiera solicita a la Dirección de Formalización Minera información asociada a la Liquidación del presente Contrato</t>
  </si>
  <si>
    <t>CAO-011-2019</t>
  </si>
  <si>
    <t>-630-</t>
  </si>
  <si>
    <t>CAO</t>
  </si>
  <si>
    <t>https://www.secop.gov.co/CO1ContractsManagement/Tendering/ProcurementContractEdit/View?docUniqueIdentifier=CO1.PCCNTR.956101&amp;prevCtxUrl=https%3a%2f%2fwww.secop.gov.co%3a443%2fCO1ContractsManagement%2fTendering%2fProcurementContractManagement%2fIndex&amp;prevCtxLbl=Contratos+</t>
  </si>
  <si>
    <t>CAO-028-2019</t>
  </si>
  <si>
    <t>SISTEMAS ELECTRICOS Y DE COMUNICACIONES SISELCOM S.A.S</t>
  </si>
  <si>
    <t>https://www.secop.gov.co/CO1ContractsManagement/Tendering/ProcurementContractEdit/View?docUniqueIdentifier=CO1.PCCNTR.1218125&amp;prevCtxUrl=https%3a%2f%2fwww.secop.gov.co%3a443%2fCO1ContractsManagement%2fTendering%2fProcurementContractManagement%2fIndex&amp;prevCtxLbl=Contratos+</t>
  </si>
  <si>
    <t>GGC-642-2019</t>
  </si>
  <si>
    <t>Contratar los servicios de consultoria para formular el plan estrategico de tecnologías de la información (PETI) del Ministerio de Minas y Energía, alineado con el  Marco de Referencia de Arquitectura Empresarial para el gobierno de TI para elperiodo 2020- 2023</t>
  </si>
  <si>
    <t>MANAGEMENT &amp; QUALITY S.A.S.</t>
  </si>
  <si>
    <t>Coordinador del Grupo de Tecnologías de Información y Comunicación.</t>
  </si>
  <si>
    <t xml:space="preserve">El día 26 de agosto de 2022 se publico en la SECOP II la modificación correspondiente al Acta de Liquidación / Se cambia Estado </t>
  </si>
  <si>
    <t>GGC-708-2019</t>
  </si>
  <si>
    <t>Contratar los servicios de preproducción, producción y postproducción de mensajes institucionales y su divulgación a través de medios tradicionales con el fin de llevar los mensajes de la entidad a todo tipo de públicos.</t>
  </si>
  <si>
    <t>ERIKA DELGADO MONCAYO</t>
  </si>
  <si>
    <t>GGC-755-2019</t>
  </si>
  <si>
    <t>Contratar la intervención general del subsistema de calibración para el sistema de monitoreo de humedad y temperatura del Archivo Central del Ministerio de Minas y Energía</t>
  </si>
  <si>
    <t>MICRONANONICS TECHNOLOGIES S.A.S</t>
  </si>
  <si>
    <t>GGC-408-2019</t>
  </si>
  <si>
    <t>Aunar esfuerzos técnicos, económicos y financieros para implementar acciones de regularización ambiental en el Departamento de Antioquia</t>
  </si>
  <si>
    <t>CORPORACIÓN AUTÓNOMA REGIONAL DEL CENTRO DE ANTIOQUIA CORANTIOQUIA -POLITÉCNICO COLOMBIANO JAIME ISAZA CADAVID</t>
  </si>
  <si>
    <t>Grupo de para la Gestión Empresarial y Desarrollo de la Política Minera.</t>
  </si>
  <si>
    <t>CAO-029-2019</t>
  </si>
  <si>
    <t>SOLUCIONES INTEGRALES DE OFICINA SAS</t>
  </si>
  <si>
    <t>https://www.secop.gov.co/CO1ContractsManagement/Tendering/ProcurementContractEdit/View?docUniqueIdentifier=CO1.PCCNTR.1220315&amp;prevCtxUrl=https%3a%2f%2fwww.secop.gov.co%3a443%2fCO1ContractsManagement%2fTendering%2fProcurementContractManagement%2fIndex&amp;prevCtxLbl=Contratos+</t>
  </si>
  <si>
    <t>GGC-221-2018</t>
  </si>
  <si>
    <t>https://www.secop.gov.co/CO1ContractsManagement/Tendering/ProcurementContractEdit/View?docUniqueIdentifier=CO1.PCCNTR.331075&amp;prevCtxUrl=https%3a%2f%2fwww.secop.gov.co%3a443%2fCO1ContractsManagement%2fTendering%2fProcurementContractManagement%2fIndex&amp;prevCtxLbl=Contratos+</t>
  </si>
  <si>
    <t>GGC-573-2017</t>
  </si>
  <si>
    <t>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t>
  </si>
  <si>
    <t>IPSE- ELECTRIFICADORA DEL CAQUETA S.A  - E.S.P</t>
  </si>
  <si>
    <t>Mediante Radicado N° 1-2024-048519 de fecha 29 de octubre de 2024 se da respuesta a la solicitud de información para liquidación, esta información se remite desde el ipse</t>
  </si>
  <si>
    <t>Se evidencia que en la Plataforma NEON el proceso de liquidación se encuentra en el paso 974 correspondiente a la elaboración de liquidación desde el día 14 de agosto de 2024 / se advierte pérdida de competencia para liquidar</t>
  </si>
  <si>
    <t>GGC-611-2017</t>
  </si>
  <si>
    <t>Ampliar la cobertura y procurar la satisfacción de la demanda de energía en las Zonas No Interconectadas - ZNI, mediante la ejecución del proyecto “DISEÑO Y CONSTRUCCION DE LOS SISTEMAS DE ENERGIA SOLAR FOTOVOLTAICA AISLADA” del Fondo de Apoyo Financiero para Energización de Zonas No Interconectadas – FAZNI.</t>
  </si>
  <si>
    <t>GGC-601-2019</t>
  </si>
  <si>
    <t>J.A.H INGENIERÍA INDUSTRIAL S.A.S</t>
  </si>
  <si>
    <t>1425 DE 26-08-2022</t>
  </si>
  <si>
    <t>https://www.secop.gov.co/CO1ContractsManagement/Tendering/ProcurementContractEdit/View?docUniqueIdentifier=CO1.PCCNTR.1108224</t>
  </si>
  <si>
    <t>GGC-483-2018</t>
  </si>
  <si>
    <t>Desarrollar la formulación e implementación de una estrategia para el fortalecimiento de las capacidades técnicas de la Autoridad Reguladora en el marco del proyecto de inversión: “Fortalecimiento de la autoridad reguladora para el uso seguro de materiales nucleares y radiactivos en el territorio nacional”</t>
  </si>
  <si>
    <t>CONSORCIO PROES -TEKNIDATA</t>
  </si>
  <si>
    <t>23/07/2018</t>
  </si>
  <si>
    <t>30/11/2018</t>
  </si>
  <si>
    <t>GGC-374-2019</t>
  </si>
  <si>
    <t>Aunar esfuerzos técnicos, económicos y financieros para implementar acciones de regularización ambiental en el Departamento de Nariño, jurisdicción de la Corporación Autónoma Regional de Nariño - CORPONARIÑO, a través del seguimiento e implementación de los medios de regularización ambiental para los pequeños mineros no regularizados</t>
  </si>
  <si>
    <t>CORPONARIÑO</t>
  </si>
  <si>
    <t>30/07/2019</t>
  </si>
  <si>
    <t xml:space="preserve">EL 15 de julio de 2022 se publico en la plataforma el secop ii el acta de liquidacion / se actualiza el Estado </t>
  </si>
  <si>
    <t>GGC-428-2019</t>
  </si>
  <si>
    <t>Aunar esfuerzos técnicos y financieros para implementar las actividades
de corto plazo (2019) del Plan integral de Gestión de Cambio Climático,
adoptado por medio de la Resolución 40807 de 2018.</t>
  </si>
  <si>
    <t>Centro Internacional de Agricultura Tropical - CIAT</t>
  </si>
  <si>
    <t>El día 5 de julio de 2019 se publicó en la Plataforma SECOP I el Acta de Liquidación / Se actualiza Estado</t>
  </si>
  <si>
    <t>GGC-365-2020</t>
  </si>
  <si>
    <t>PEREZ PERALTA FABIAN ERNESTO</t>
  </si>
  <si>
    <t>19/05/2020</t>
  </si>
  <si>
    <t>CAO-007-2020</t>
  </si>
  <si>
    <t>Adquisición de cinco (5) Licencias VIP Gobierno Creative Cloud for teams all Apps, con número del plan VIP: 60249E4ED21288DC4E3A.</t>
  </si>
  <si>
    <t xml:space="preserve"> XSYSTEM LTDA.</t>
  </si>
  <si>
    <t xml:space="preserve">Coordinador Grupo Infraestructura Tecnologica </t>
  </si>
  <si>
    <t>3-2022-029934
del 05-12-2022</t>
  </si>
  <si>
    <t>Se evidencia en la trazabilidad de ARGO QUE EL 07/12/2022 se devuelve el radicado al área</t>
  </si>
  <si>
    <t>3-2022-029934</t>
  </si>
  <si>
    <t>Mediante memorando 3-2024-022561 el área informó que se realizó el cierre del expediente en SECOPII</t>
  </si>
  <si>
    <t>GGC-323-2015</t>
  </si>
  <si>
    <t>relacionada con los temas negocio del sector minero energético.</t>
  </si>
  <si>
    <t>BANCOLDEX</t>
  </si>
  <si>
    <t>Mediante Memorando N° 3-2023-015707 de fecha 23 de junio de 2023 la Sudirección Administrativa y Financiera solicita a la Dirección de Hidrocarburos información asociada a la liquidación del presente Contrato</t>
  </si>
  <si>
    <t>GGC-363-2020</t>
  </si>
  <si>
    <t>Adquisición  de Elementos de Protección Personal - EPP, para el Ministerio de Minas y Energía</t>
  </si>
  <si>
    <t>TECNOLOGIA DE INNOVACION Y SOFTWARE SAS</t>
  </si>
  <si>
    <t>29/05/2020</t>
  </si>
  <si>
    <t>Mediante memorando 3-2024-019350 del 24/06/2024 el área informa que el contrato no requiere liquidación y que en 2022 remitieron certificación de cumplimiento para que obrara en el expediente</t>
  </si>
  <si>
    <t>GGC-404-2020</t>
  </si>
  <si>
    <t>Contratar la adquisición de doscientas cincuenta (250) caretas visores (protector facial), para funcionarios y colaboradores del Ministerio de Minas y Energía, dentro del marco de prevención y mitigación del COVID-19 al interior de la Entidad.</t>
  </si>
  <si>
    <t>AVANZA INTERNACIONAL GROUP SAS</t>
  </si>
  <si>
    <t>MARIA BERMUDEZ RODRIGUEZ</t>
  </si>
  <si>
    <t>Mediante Memorando N° 3-2021-018382 de fecha 30 de septiembre de 2021 se remite por parte del Grupo de Servicios Administrativos al Grupo de Gestión Contractual documentos asociados a la liquidación del presente contrato</t>
  </si>
  <si>
    <t>No se evidencia trámite de liquidación asociado a la comunicación en comento / sin embargo, se advierte desde el objeto que el mismo corresponde a una Compra Venta (Ejecución Instantánea) en consecuencia no reuiere liquidación</t>
  </si>
  <si>
    <t>GGC-411-2020</t>
  </si>
  <si>
    <t>Contratar la adquisición de diez (10) Tapetes de desinfección de calzado, y cuatro (4) garrafas de sanitizante líquido para las instalaciones del Ministerio de Minas y Energía, dentro del marco de prevención y mitigación del COVID-19 al interior de la Entidad.</t>
  </si>
  <si>
    <t>LABORATORIO DE INGENIERIA Y METROLOGIA S.A.S</t>
  </si>
  <si>
    <t>08/07/2020</t>
  </si>
  <si>
    <t>GGC-416-2020</t>
  </si>
  <si>
    <t>Contratar el servicio de desinfección de las oficinas del Ministerio de Minas y Energía, dentro del marco de prevención y mitigación del COVID-19 al interior de la Entidad.</t>
  </si>
  <si>
    <t>COOPERATIVA DE TRABAJO ASOCIADO SERCONAL</t>
  </si>
  <si>
    <t>Coordinador Grupo de Gestión Administrativa</t>
  </si>
  <si>
    <t>14/07/2020</t>
  </si>
  <si>
    <t xml:space="preserve">El día 7 de junio de 2022 se publicó en la TVEC la modificación de la orden de compa No 51943 correspondiente al Acta de Liquidación / Se cambia Estado  </t>
  </si>
  <si>
    <t>CAO-012-2019</t>
  </si>
  <si>
    <t>PRESTAR LOS SERVICIOS PROFESIONALES PARA APOYAR AL MINISTERIO DE MINAS Y ENERGÍA EN LAS ACTIVIDADES RELACIONADAS CON LAS ETAPAS PRECONTRACTUAL, CONTRACTUAL Y POSTCONTRACTUAL DE LOS PROCESOS QUE CONTENGAN RECURSOS DEL SISTEMA GENERAL DE REGALÍAS ASI COMO LAS ACTIVIDADES PROPIAS DEL MINISTERIO.</t>
  </si>
  <si>
    <t>GENERACIÓN DE TALENTOS SAS</t>
  </si>
  <si>
    <t>17/01/2019</t>
  </si>
  <si>
    <t>17/01/2020</t>
  </si>
  <si>
    <t>GGC-304-2014</t>
  </si>
  <si>
    <t>El contrato se encuentra en ejecución, lo anterior, atendiendo el plazo de ejecución contractualmente previsto, 20 años. No obstante, en los documentos de la carpeta compartida se evidencia que mediante resolucion se dió incumplimiento</t>
  </si>
  <si>
    <t>CAO-011-2020</t>
  </si>
  <si>
    <t>MEGASERVICE GVM LTDA</t>
  </si>
  <si>
    <t>04/08/2020</t>
  </si>
  <si>
    <t>29/06/2022</t>
  </si>
  <si>
    <t>https://www.secop.gov.co/CO1ContractsManagement/Tendering/ProcurementContractEdit/View?ProfileName=CCE-10-Minima_Cuantia&amp;PPI=CO1.PPI.8545999&amp;DocUniqueName=ContratoDeCompra&amp;DocTypeName=NextWay.Entities.Marketplace.Tendering.ProcurementContract&amp;ProfileVersion=8&amp;DocUniqueIdentifier=CO1.PCCNTR.1701934&amp;Messages=Datos%20guardados|Success</t>
  </si>
  <si>
    <t>GGC-538-2020</t>
  </si>
  <si>
    <t>CAO-010-2020</t>
  </si>
  <si>
    <t>CONSORCIO MCY</t>
  </si>
  <si>
    <t>22/07/2020</t>
  </si>
  <si>
    <t>https://www.secop.gov.co/CO1ContractsManagement/Tendering/ProcurementContractEdit/View?ProfileName=CCE-10-Minima_Cuantia&amp;PPI=CO1.PPI.7671003&amp;DocUniqueName=ContratoDeCompra&amp;DocTypeName=NextWay.Entities.Marketplace.Tendering.ProcurementContract&amp;ProfileVersion=8&amp;DocUniqueIdentifier=CO1.PCCNTR.1653045&amp;Messages=Datos%20guardados|Success</t>
  </si>
  <si>
    <t>GGC-476-2020</t>
  </si>
  <si>
    <t>03/09/2020</t>
  </si>
  <si>
    <t>16/06/2022</t>
  </si>
  <si>
    <t>https://www.secop.gov.co/CO1ContractsManagement/Tendering/ProcurementContractEdit/View?docUniqueIdentifier=CO1.PCCNTR.1803630&amp;prevCtxUrl=https%3a%2f%2fwww.secop.gov.co%3a443%2fCO1ContractsManagement%2fTendering%2fProcurementContractManagement%2fIndex&amp;prevCtxLbl=Contratos+</t>
  </si>
  <si>
    <t>GGC-575-2020</t>
  </si>
  <si>
    <t>LA EMPRESA DE ENERGIA DEL AMAZONAS S.A E.S.P. EN LIQUIDACIÓN cede en favor del MINISTERIO DE MINAS Y ENERGÍA, a título gratuito, la posición contractual como arrendador en los contratos de arrendamiento de posteria celebrado con TV LETICIA S.A.S., y  COLOMBIA TELECOMUNICACIONES S.A. E.S.P., con todos los derechos y obligaciones que del mismo se derivan, a partir de la suscripción del contrato</t>
  </si>
  <si>
    <t>EMPRESA DE ENERGIA DEL AMAZONAS S.A. EMPRESA DE SERVICIOS PUBLICOS EN LIQUIDACION</t>
  </si>
  <si>
    <t>LUIS JULIAN ZULUAGA LOPEZ</t>
  </si>
  <si>
    <t>27/11/2020</t>
  </si>
  <si>
    <t>Mediante Memorando N° 3-2022-007435 de fecha 17-03-2022 el Grupo de Gestión Contractual solicita a la Dirección de Energía Eléctrica información asociada al proceso de liquidación del presente Contrato</t>
  </si>
  <si>
    <t>El Estudio Previo determina que el Contrato es de ejecución instantánea y en el Contrato no se pacta Cláusula de Liquidación</t>
  </si>
  <si>
    <t>CONVENIO MARCO</t>
  </si>
  <si>
    <t>GGC-576-2020</t>
  </si>
  <si>
    <t xml:space="preserve">La EMPRESA DE ENERGIA DEL AMAZONAS S.A E.S.P. EN LIQUIDACIÓN, como transferente, entrega al MINISTERIO DE MINAS Y ENERGÍA, como adquirente, a título gratuito y como cuerpo cierto, el dominio pleno la universalidad de bienes que componen LA INFRAESTRUCTURA DE DISTRIBUCIÓN Y REDES DE ENERGÍA ELÉCTRICA EN LA CIUDAD DE LETICIA (SDL), especificados en el Anexo No. 1: Inventario de bienes. </t>
  </si>
  <si>
    <t>GGC-558-2019</t>
  </si>
  <si>
    <t>CAO-006-2020</t>
  </si>
  <si>
    <t>KEY MARKET S.A.S</t>
  </si>
  <si>
    <t>08/05/2020</t>
  </si>
  <si>
    <t>13/06/2022</t>
  </si>
  <si>
    <t>https://www.secop.gov.co/CO1ContractsManagement/Tendering/ProcurementContractEdit/View?docUniqueIdentifier=CO1.PCCNTR.1534890&amp;prevCtxUrl=https%3a%2f%2fwww.secop.gov.co%3a443%2fCO1ContractsManagement%2fTendering%2fProcurementContractManagement%2fIndex&amp;prevCtxLbl=Contratos+</t>
  </si>
  <si>
    <t>CAO-004-2020</t>
  </si>
  <si>
    <t>Contratar una compañía aseguradora que suscriba los seguros obligatorios de accidentes - SOAT para los vehículos y motocicletas que conforman el parque automotor del Ministerio de Minas y Energía</t>
  </si>
  <si>
    <t>LA PREVISORA SA</t>
  </si>
  <si>
    <t>15/04/2020</t>
  </si>
  <si>
    <t>GGC-800-2019</t>
  </si>
  <si>
    <t>Contratar los servicios integrales de administración, operación, mantenimiento, desarrollos evolutivos y correctivos, y el arrendamiento de la solución tecnológica en nube privada, para el Sistema de Información de Combustibles SICOM, del Ministerio de Minas y Energía, de conformidad con el formato de características técnicas mínimas.</t>
  </si>
  <si>
    <t>CAO-002-2020</t>
  </si>
  <si>
    <t>NOVA GOMEZ NELSON</t>
  </si>
  <si>
    <t>19/03/2020</t>
  </si>
  <si>
    <t>https://www.secop.gov.co/CO1ContractsManagement/Tendering/ProcurementContractEdit/View?ProfileName=CCE-10-Minima_Cuantia&amp;PPI=CO1.PPI.6287470&amp;DocUniqueName=ContratoDeCompra&amp;DocTypeName=NextWay.Entities.Marketplace.Tendering.ProcurementContract&amp;ProfileVersion=6&amp;DocUniqueIdentifier=CO1.PCCNTR.1452386&amp;Messages=Datos%20guardados|Success</t>
  </si>
  <si>
    <t>CAO-009-2020</t>
  </si>
  <si>
    <t>Contratar los servicios especializados de vigilancia, control y seguimiento judicial para el suministro de información e imágenes diarias de los procesos judiciales y extrajudiciales en los cuales sea sujeto procesal el Ministerio de Minas y Energía en todo el país, incluyendo además los procesos de las entidades liquidadas cuyos derechos litigiosos hubiesen sido sustituidos al Ministerio</t>
  </si>
  <si>
    <t>LITIGAR COM S.A.</t>
  </si>
  <si>
    <t>Coordinador de Defensa Judicial y Extrajudicial de la Oficina Asesora Jurídica</t>
  </si>
  <si>
    <t>12/05/2020</t>
  </si>
  <si>
    <t>GGC-475-2020</t>
  </si>
  <si>
    <t>Contratar la implementación y puesta en marcha de acciones de innovación y sensibilización encaminadas al mejoramiento del servicio y el planteamiento de soluciones a retos propios de la dinamicidad del sector minero energético.</t>
  </si>
  <si>
    <t>BOOST BUSINESS CONSULTING S.A.S</t>
  </si>
  <si>
    <t>Coordinadora del Grupo de Gestión de la Información y Servicio Ciudadano</t>
  </si>
  <si>
    <t>01/09/2020</t>
  </si>
  <si>
    <t>https://www.secop.gov.co/CO1ContractsManagement/Tendering/ProcurementContractEdit/View?docUniqueIdentifier=CO1.PCCNTR.1796406&amp;prevCtxUrl=https%3a%2f%2fwww.secop.gov.co%3a443%2fCO1ContractsManagement%2fTendering%2fProcurementContractManagement%2fIndex&amp;prevCtxLbl=Contratos+</t>
  </si>
  <si>
    <t>GGC-131-2013</t>
  </si>
  <si>
    <t>GOBERNACIÓN DE ANTIOQUIA</t>
  </si>
  <si>
    <t>GGC-139-2019</t>
  </si>
  <si>
    <t xml:space="preserve">Contratar los servicios integrales de administración, operación, mantenimiento, desarrollo evolutivos y correctivos, y el arrendamiento de la solución tecnologica en nube privada para el sistema de información de combustibles -SICOM, del Ministerio de Minas y Energía </t>
  </si>
  <si>
    <t>UPME - UNIDAD DE PLANEACIÓN MINERO ENERGÉTICA</t>
  </si>
  <si>
    <t>Coordinador Grupo de Regalías</t>
  </si>
  <si>
    <t>El día 18 de mayo de 2021 se publicó en la Plataforma SECOP II el Acta de Liquidación / Se actualiza Estado</t>
  </si>
  <si>
    <t>GGC-569-2020</t>
  </si>
  <si>
    <t>Contratar la adquisición de licencias Microsoft para el Ministerio de Minas y Energía, a través del Instrumento de Agregación de Demanda Software por Catálogo de Colombia Compra Eficiente.</t>
  </si>
  <si>
    <t>CONTROLES EMPRESARIALES LTDA</t>
  </si>
  <si>
    <t>25/11/2020</t>
  </si>
  <si>
    <t>Mediante memorando 3-2022-010448 del 26/04/2022 se remitio al area para ajustes</t>
  </si>
  <si>
    <t>GGC-580-2020</t>
  </si>
  <si>
    <t>SOLUCIONES TECNOLOGIA Y SERVICIOS S.A STS</t>
  </si>
  <si>
    <t>Mediante memorando 3-2022-009175 del 06/04/2022 se devolvio al area para ajustes</t>
  </si>
  <si>
    <t>GGC-309-2019</t>
  </si>
  <si>
    <t>Contratar los servicios de operación logística necesarios para la ejecución de espacios,talleres, foros, encuentros de diálogos con ciudadanos y partes interesadas, rendición de cuentas y control social del Ministerio de Minas y Energía.</t>
  </si>
  <si>
    <t>SOCIEDAD HOTELERA TEQUENDAMA</t>
  </si>
  <si>
    <t xml:space="preserve">Cordinador del Grupo de relacionamiento  con el ciudadano  y gestión de la Información. </t>
  </si>
  <si>
    <t xml:space="preserve">3-2022-016637
del 06-07-2022 </t>
  </si>
  <si>
    <t>El 26/07/2023 se realiza la revisión del trámite y se evidencia que: De conformidad con el historico del radicado 3-2022-016637
del 06-07-2022 reflejado en ARGO se evidencia que  Mediante correo electrónico de fecha 19 de julio de 2022, se regresó a Karen Daniela Bermúdez el proyecto de acta de liquidación del contrato GGC-309-2019. Lo anterior, para revisión y ajustes a que haya lugar. El día Lunes 01/08/2022, se realizó reunión con Karen Daniela y Lina María Montenegro, con el objeto de revisar rubros indicados en el proyecto de acta; los cuales serán revisados por el Grupo de Participación y Servicio al Ciudadano</t>
  </si>
  <si>
    <t>16/07/2022</t>
  </si>
  <si>
    <t>GGC-488-2020</t>
  </si>
  <si>
    <t>https://www.secop.gov.co/CO1ContractsManagement/Tendering/ProcurementContractEdit/View?docUniqueIdentifier=CO1.PCCNTR.1829003&amp;prevCtxUrl=https%3a%2f%2fwww.secop.gov.co%3a443%2fCO1ContractsManagement%2fTendering%2fProcurementContractManagement%2fIndex&amp;prevCtxLbl=Contratos+</t>
  </si>
  <si>
    <t>GGC-461-2020</t>
  </si>
  <si>
    <t>02/09/2020</t>
  </si>
  <si>
    <t>3-2022-004466 del 14-02-2022</t>
  </si>
  <si>
    <t>14/02/2022</t>
  </si>
  <si>
    <t>Se observa en la carpera de GGC que esta el acta de liquidación firmada pero en SECOP II no está liquidado, la abogada a cargo era Lady Mayerly Rodriguez</t>
  </si>
  <si>
    <t>https://www.secop.gov.co/CO1ContractsManagement/Tendering/ProcurementContractEdit/View?docUniqueIdentifier=CO1.PCCNTR.1803530</t>
  </si>
  <si>
    <t>CAO-013-2020</t>
  </si>
  <si>
    <t>Contratar la adquisición de cincuenta (50) certificados digitales en firma centralizada, para firma en dispositivos móviles tales como smartphone, tablets, PC, así como un (1) componente CMS (Content Management System) que cumplirá las funciones de validación de certificados y firmado de documentos, de acuerdo al anexo de características técnicas.</t>
  </si>
  <si>
    <t>26/05/2020</t>
  </si>
  <si>
    <t>Mediante memorando 3-2024-022561 el área informó que el contrato se encuentra cerrado en SECOPII</t>
  </si>
  <si>
    <t>CAO-017-2020</t>
  </si>
  <si>
    <t>ontratar el suministro de repuestos, partes y accesorios para la infraestructura tecnológica del Ministerio de Minas y Energía, la cual se encuentra compuesta por computadores de escritorio, computadores portátiles, periféricos, servidores, escáneres, UPS, telecomunicaciones entre otros, acorde al inventario de elementos existentes, de conformidad con el formato de Características Técnica</t>
  </si>
  <si>
    <t>ALL TECHNOLOGICAL SERVICE SATS SAS</t>
  </si>
  <si>
    <t>Coordinador del Grupo de Infraestructura Tecnológica</t>
  </si>
  <si>
    <t>20/11/2020</t>
  </si>
  <si>
    <t xml:space="preserve">Mediante memorando 3-2024-022561 el área informó que el contrato se encuentra cerrado en  SECOPII.   Verificando en la Plataforma de Secop II, se encuentra en Ejecucion </t>
  </si>
  <si>
    <t>CAO-020-2020</t>
  </si>
  <si>
    <t>Diseño de repositorio de información de toda la regulación y normatividad relacionada con los temas negocio del sector minero energético.</t>
  </si>
  <si>
    <t>UNBIT LTDA</t>
  </si>
  <si>
    <t>CONTRATACION DIRECTA-CONSULTORIAS FIRMAS (BID)</t>
  </si>
  <si>
    <t>CONSULTORIA FIRMAS-CONTRAT DIRECTA (BID)</t>
  </si>
  <si>
    <t>GGC-257-2020</t>
  </si>
  <si>
    <t>SUBATOURS S.A</t>
  </si>
  <si>
    <t>3-2022-025343 del 20-10-2022</t>
  </si>
  <si>
    <t>20/10/2022</t>
  </si>
  <si>
    <t xml:space="preserve">Lady Angélica Mora y confirmó que este contrato no requiere liquidación, puesto que en el reglamento del BID se indica que con el último pago se entiende liquidado. </t>
  </si>
  <si>
    <t>GGC-579-2020</t>
  </si>
  <si>
    <t>Adquisición los créditos para el despliegue la Infraestructura Tecnológica para la implementación del proyecto de Integración, interoperabilidad y analítica avanzada de datos del Sector Minero Energético.</t>
  </si>
  <si>
    <t>Mediante Memorando N° 3-2022-011329 de fecha 05-05-2022 el Grupo de Tecnologías de la Información y las Comunicaciones solicital Grupo de Gestión Contractual que el presente Contrato debe ser excluido de las solicitudes de liquidación lo anterior, atendiendo la naturaleza del negocio jurídico el cual no requiere liquidación -</t>
  </si>
  <si>
    <t>GGC-548-2020</t>
  </si>
  <si>
    <t>formular e implementar una estrategia de formación y generación de capacidades locales que permitan replicar un modelo de EITI en el ámbito subnacional</t>
  </si>
  <si>
    <t>ERNST &amp; YOUNG SAS</t>
  </si>
  <si>
    <t>MONICA MARCELA VERDUGO PARRA</t>
  </si>
  <si>
    <t>El día 25 de julio de 2023 se suscribe el Acta de Cierre a través de la cual se indica que En atención a que el Contrato fue suscrito con recursos de donación del Banco Mundial y de acuerdo a la normativa de este, estos no requieren liquidación.</t>
  </si>
  <si>
    <t>CAO-015-2020</t>
  </si>
  <si>
    <t>09/11/2020</t>
  </si>
  <si>
    <t>https://www.secop.gov.co/CO1ContractsManagement/Tendering/ProcurementContractEdit/View?ProfileName=CCE-10-Minima_Cuantia&amp;PPI=CO1.PPI.10386739&amp;DocUniqueName=ContratoDeCompra&amp;DocTypeName=NextWay.Entities.Marketplace.Tendering.ProcurementContract&amp;ProfileVersion=8&amp;DocUniqueIdentifier=CO1.PCCNTR.1962126&amp;Messages=Datos%20guardados|Success</t>
  </si>
  <si>
    <t>CAO-016-2020</t>
  </si>
  <si>
    <t>WIRE AND WIRELESS SEGURITY SYSTEMS SAS</t>
  </si>
  <si>
    <t>06/11/2020</t>
  </si>
  <si>
    <t>17/05/2022</t>
  </si>
  <si>
    <t>https://www.secop.gov.co/CO1ContractsManagement/Tendering/ProcurementContractEdit/View?ProfileName=CCE-10-Minima_Cuantia&amp;PPI=CO1.PPI.10631458&amp;DocUniqueName=ContratoDeCompra&amp;DocTypeName=NextWay.Entities.Marketplace.Tendering.ProcurementContract&amp;ProfileVersion=8&amp;DocUniqueIdentifier=CO1.PCCNTR.1967007&amp;Messages=Datos%20guardados|Success</t>
  </si>
  <si>
    <t>CAO-021-2020</t>
  </si>
  <si>
    <t>Contratar la adquisición de equipos de comunicación periférica, que corresponde a la adquisición, instalación, configuración, realización de pruebas y poner en operación los switches, acorde con las especificaciones, características y requerimientos del Anexo Técnico.</t>
  </si>
  <si>
    <t>BOYRA SA</t>
  </si>
  <si>
    <t>Coordinador Grupo de Infraestructura Tecnológica</t>
  </si>
  <si>
    <t>11/12/2020</t>
  </si>
  <si>
    <t>GGC-101-2020</t>
  </si>
  <si>
    <t>Aunar esfuerzos para la revisión, evaluación y emisión de pronunciamientos sobre la viabilidad técnica y económica de los proyectos de inversión del sector energético en zonas no interconectadas susceptibles de ser financiados con recursos del Sistema General de Regalías.</t>
  </si>
  <si>
    <t>INSTITUTO DE PLANIFICACIÓN Y PROMOCIÓN DE SOLUCIONES ENERGÉTICAS PARA LAS ZONAS NO INTERCONECTADAS - IPSE</t>
  </si>
  <si>
    <t>Coordinador Grupo Ejecución Estratégica del Sector Extractivo</t>
  </si>
  <si>
    <t>27/01/2020</t>
  </si>
  <si>
    <t>https://www.secop.gov.co/CO1ContractsManagement/Tendering/ProcurementContractEdit/View?docUniqueIdentifier=CO1.PCCNTR.1310854&amp;prevCtxUrl=https%3a%2f%2fwww.secop.gov.co%3a443%2fCO1ContractsManagement%2fTendering%2fProcurementContractManagement%2fIndex&amp;prevCtxLbl=Contratos+</t>
  </si>
  <si>
    <t xml:space="preserve">                                </t>
  </si>
  <si>
    <t>GGC-318-2020</t>
  </si>
  <si>
    <t>Adquisición de sobres de correspondencia color blanco bond de mínimo 60 grs sin ventanilla, solapa universal y Block anotaciones tamaño carta, para las diferentes dependencias del Ministerio de Minas y Energía</t>
  </si>
  <si>
    <t>DISPAPELES SA.</t>
  </si>
  <si>
    <t xml:space="preserve">El día 16 de mayo de 2022 se publicó en la TVEC la modificación de la orden de compa No 46586 correspondiente al Acta de Liquidación / Se cambia Estado </t>
  </si>
  <si>
    <t>GGC-330-2020</t>
  </si>
  <si>
    <t>Contratar el servicio de soporte preventivo y 
correctivo al Sistema de Correspondencia P8 del 
Ministerio de Minas y Energía</t>
  </si>
  <si>
    <t>Coordinadora Grupo de la Información y Servicio al Ciudadano; ; Coordinador Grupo de Infraestructura Tecnológica</t>
  </si>
  <si>
    <t>07/04/2020</t>
  </si>
  <si>
    <t>https://www.secop.gov.co/CO1ContractsManagement/Tendering/ProcurementContractEdit/View?docUniqueIdentifier=CO1.PCCNTR.1491005&amp;prevCtxUrl=https%3a%2f%2fwww.secop.gov.co%3a443%2fCO1ContractsManagement%2fTendering%2fProcurementContractManagement%2fIndex&amp;prevCtxLbl=Contratos+</t>
  </si>
  <si>
    <t>El día 5 de agosto de 2024 se publicó en la Plataforma SECOP II el Acta de Liquidación / Se actualiza Estado</t>
  </si>
  <si>
    <t>GGC-337-2020</t>
  </si>
  <si>
    <t>BUHO MEDIA S.A.S</t>
  </si>
  <si>
    <t>24/04/2020</t>
  </si>
  <si>
    <t>https://www.secop.gov.co/CO1ContractsManagement/Tendering/ProcurementContractEdit/View?docUniqueIdentifier=CO1.PCCNTR.1515515&amp;prevCtxUrl=https%3a%2f%2fwww.secop.gov.co%3a443%2fCO1ContractsManagement%2fTendering%2fProcurementContractManagement%2fIndex&amp;prevCtxLbl=Contratos+</t>
  </si>
  <si>
    <t>GGC-373-2020</t>
  </si>
  <si>
    <t>Contratar los servicios de un consultor que realice el informe EITI Colombia del año fiscal 2019 y los reportes parciales del año fiscal 2020, en cumplimiento del estándar internacional, las disposiciones del Comité Tripartito Nacional y la Secretaría Técnica del EITI.</t>
  </si>
  <si>
    <t>CONSORCIO BETA GROUP</t>
  </si>
  <si>
    <t>01/06/2020</t>
  </si>
  <si>
    <t>GGC-446-2020</t>
  </si>
  <si>
    <t>Contratar la prestación de servicios especializados en gestión documental para la actualización, seguimiento y aplicación de los instrumentos archivísticos, planes y programas de la gestión documental del Ministerio de Minas y Energía; así como la organización y digitalización del acervo documental identificado para su fin</t>
  </si>
  <si>
    <t>SKAPHE TECNOLOGÍA SAS</t>
  </si>
  <si>
    <t>https://www.secop.gov.co/CO1ContractsManagement/Tendering/ProcurementContractEdit/View?docUniqueIdentifier=CO1.PCCNTR.1739480&amp;prevCtxUrl=https%3a%2f%2fwww.secop.gov.co%3a443%2fCO1ContractsManagement%2fTendering%2fProcurementContractManagement%2fIndex&amp;prevCtxLbl=Contratos+</t>
  </si>
  <si>
    <t>GGC-468-2020</t>
  </si>
  <si>
    <t>Realizar la Conceptualización y elaboración de propuesta de lineamientos técnicos de política de buenas prácticas para estandarizar los procesos de la actividad minera relacionados con Presas de relaves y Drenajes Ácidos de acuerdo con las buenas prácticas internacionales.</t>
  </si>
  <si>
    <t>31/08/2020</t>
  </si>
  <si>
    <t>El día 22 de junio de 2022 se publico en la SECOP II la modificación correspondiente al Acta de Liquidación / Se cambia Estado</t>
  </si>
  <si>
    <t>GGC-535-2020</t>
  </si>
  <si>
    <t>24/06/2022</t>
  </si>
  <si>
    <t>https://www.secop.gov.co/CO1ContractsManagement/Tendering/ProcurementContractEdit/View?docUniqueIdentifier=CO1.PCCNTR.1903658&amp;prevCtxUrl=https%3a%2f%2fwww.secop.gov.co%3a443%2fCO1ContractsManagement%2fTendering%2fProcurementContractManagement%2fIndex&amp;prevCtxLbl=Contratos+</t>
  </si>
  <si>
    <t>GGC-626-2017</t>
  </si>
  <si>
    <t>DISPAC S.A. E.S.P.- IPSE</t>
  </si>
  <si>
    <t>3-2022-031073 del 14-12-2022</t>
  </si>
  <si>
    <t>3-2023-006735 del 15-03-2023</t>
  </si>
  <si>
    <t>15/03/2023</t>
  </si>
  <si>
    <t>3-2023-012225 del 24-05-2023</t>
  </si>
  <si>
    <t>Mediante memorando 3-2023-014356
del 08-06-2023, el área remitió los ajustes solicitados</t>
  </si>
  <si>
    <t>3-2023-021329 del 14-08-2023</t>
  </si>
  <si>
    <t>3-2023-021780
del 18-08-2023</t>
  </si>
  <si>
    <t>https://www.secop.gov.co/CO1ContractsManagement/Tendering/ProcurementContractEdit/View?docUniqueIdentifier=CO1.PCCNTR.277599&amp;prevCtxUrl=https%3a%2f%2fwww.secop.gov.co%3a443%2fCO1ContractsManagement%2fTendering%2fProcurementContractManagement%2fIndex&amp;prevCtxLbl=Contratos+</t>
  </si>
  <si>
    <t>Mediante memorando 3-2023-022563
del 29-08-2023, se remitió al área acta de liquidación bilateral firmada y publicada en SECOP_x000D_</t>
  </si>
  <si>
    <t>CONTRATACIÓN DIRECTA CONSULTORES INDIVIDUALES (BID)</t>
  </si>
  <si>
    <t>CONSULTORES INDIVIDUALES (BID)</t>
  </si>
  <si>
    <t>GGC-524-2020</t>
  </si>
  <si>
    <t>UNIVERSIDAD DEL VALLE</t>
  </si>
  <si>
    <t>https://www.secop.gov.co/CO1ContractsManagement/Tendering/ProcurementContractEdit/View?docUniqueIdentifier=CO1.PCCNTR.1887993&amp;prevCtxUrl=https%3a%2f%2fwww.secop.gov.co%3a443%2fCO1ContractsManagement%2fTendering%2fProcurementContractManagement%2fIndex&amp;prevCtxLbl=Contratos+</t>
  </si>
  <si>
    <t>GGC-545-2020</t>
  </si>
  <si>
    <t>Aunar esfuerzos para la implementación del esquema de acompañamiento de los pequeños mineros en proceso de formalización para la obtención de la licencia ambiental en los Departamentos de Caldas, Tolima y Huila</t>
  </si>
  <si>
    <t>Profesional Especializada de la DIRECCIÓN DE FORMALIZACIÓN MINERA</t>
  </si>
  <si>
    <t>13/11/2020</t>
  </si>
  <si>
    <t>https://www.secop.gov.co/CO1ContractsManagement/Tendering/ProcurementContractEdit/Update?ProfileName=CCE-16-Servicios_profesionales_gestion&amp;PPI=CO1.PPI.10799540&amp;DocUniqueName=ContratoDeCompra&amp;DocTypeName=NextWay.Entities.Marketplace.Tendering.ProcurementContract&amp;ProfileVersion=5&amp;DocUniqueIdentifier=CO1.PCCNTR.1937088&amp;prevCtxUrl=https%3a%2f%2fwww.secop.gov.co%3a443%2fCO1ContractsManagement%2fTendering%2fProcurementContractManagement%2fIndex&amp;prevCtxLbl=Contratos+</t>
  </si>
  <si>
    <t>sin publicar en secop ii</t>
  </si>
  <si>
    <t>CAO-018-2020</t>
  </si>
  <si>
    <t xml:space="preserve"> NEG INGENIERÍA S.A.S.</t>
  </si>
  <si>
    <t>https://www.secop.gov.co/CO1ContractsManagement/Tendering/ProcurementContractEdit/View?ProfileName=CCE-10-Minima_Cuantia&amp;PPI=CO1.PPI.11064266&amp;DocUniqueName=ContratoDeCompra&amp;DocTypeName=NextWay.Entities.Marketplace.Tendering.ProcurementContract&amp;ProfileVersion=8&amp;DocUniqueIdentifier=CO1.PCCNTR.2030867&amp;Messages=Datos%20guardados|Success</t>
  </si>
  <si>
    <t>GGC-572-2020</t>
  </si>
  <si>
    <t>UT BACKUP MINENERGÍA</t>
  </si>
  <si>
    <t>GGC-555-2020</t>
  </si>
  <si>
    <t>Adquirir equipos de cómputo y periféricos, a través del Acuerdo Marco de Precios No. CCE925-1-AMP-2019 de Colombia Compra Eficiente</t>
  </si>
  <si>
    <t>CAO-012-2020</t>
  </si>
  <si>
    <t>GPS ELECTRONICS LTDA</t>
  </si>
  <si>
    <t>https://www.secop.gov.co/CO1ContractsManagement/Tendering/ProcurementContractEdit/View?docUniqueIdentifier=CO1.PCCNTR.1744674&amp;prevCtxUrl=https%3a%2f%2fwww.secop.gov.co%3a443%2fCO1ContractsManagement%2fTendering%2fProcurementContractManagement%2fIndex&amp;prevCtxLbl=Contratos+</t>
  </si>
  <si>
    <t>GGC-492-2020</t>
  </si>
  <si>
    <t>Adquirir e implementar un Sistema de Gestión de Documentos Electrónicos SGDEA</t>
  </si>
  <si>
    <t>COORDINADORA GRUPO DE RELACIONAMIENTO CON EL CIUDADANO Y GESTION DE LA INFORMACION</t>
  </si>
  <si>
    <t>14/09/2020</t>
  </si>
  <si>
    <t>El día 10 de agosto de 2022 se publico en la SECOP II la modificación correspondiente al Acta de Liquidación / Se cambia Estado</t>
  </si>
  <si>
    <t>CAO-022-2020</t>
  </si>
  <si>
    <t>MELTEC COMUNICACIONES S.A.</t>
  </si>
  <si>
    <t>https://www.secop.gov.co/CO1ContractsManagement/Tendering/ProcurementContractEdit/View?docUniqueIdentifier=CO1.PCCNTR.2071425&amp;prevCtxUrl=https%3a%2f%2fwww.secop.gov.co%3a443%2fCO1ContractsManagement%2fTendering%2fProcurementContractManagement%2fIndex&amp;prevCtxLbl=Contratos+</t>
  </si>
  <si>
    <t>GGC-365-2021</t>
  </si>
  <si>
    <t xml:space="preserve">El MINISTERIO DE MINAS Y ENERGÍA cede en favor de la empresa ENERGÍA PARA EL AMAZONAS S.A. E.S.P. -ENAM-, a título gratuito, la posición contractual como arrendador en los CONTRATOS DE ARRENDAMIENTO DE POSTERÍA CON LOS OPERADORES TELEMÁTICOS, celebrados entre la EMPRESA DE ENERGÍA DEL AMAZONAS S.A. E.S.P. EN LIQUIDACIÓN con TV LETICIA S.A.S., y con COLOMBIA TELECOMUNICACIONES S.A. E.S.P., junto con el derecho a percibir los pago en favor del arrendatario, que por cualquier concepto se hubiesen causado desde que el MINISTERIO asumió posición contractual, identificados así: 1) COLOMBIA TELECOMUNICACIONES S.A. E.S.P.  2) TV LETICIA S.A.S. 2) TV LETICIA S.A.S. </t>
  </si>
  <si>
    <t>ENERGIA PARA EL AMAZONAS S.A. E.S.P</t>
  </si>
  <si>
    <t>GGC-552-2020</t>
  </si>
  <si>
    <t>Desarrollar una herramienta de seguimiento a la información territorial, que permita conocer los diálogos adelantados a nivel subnacional, mejorar los datos del sector y hacer análisis de la información, mediante la adquisición de licencias y servicios de desarrollo de software orientados a la satisfacción de las necesidades anteriormente expuestas.</t>
  </si>
  <si>
    <t>05/11/2020</t>
  </si>
  <si>
    <t>Contrato financiado con recursos del Banco Mundial, Artículo 20 de la Ley 1150 de 2007, no requiere liquidación</t>
  </si>
  <si>
    <t>CAO-023-2020</t>
  </si>
  <si>
    <t>DAR SOLUCIONES SAS</t>
  </si>
  <si>
    <t>https://www.secop.gov.co/CO1ContractsManagement/Tendering/ProcurementContractEdit/View?docUniqueIdentifier=CO1.PCCNTR.2071248&amp;prevCtxUrl=https%3a%2f%2fwww.secop.gov.co%3a443%2fCO1ContractsManagement%2fTendering%2fProcurementContractManagement%2fIndex&amp;prevCtxLbl=Contratos+</t>
  </si>
  <si>
    <t>GGC-428-L01-2020</t>
  </si>
  <si>
    <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t>
  </si>
  <si>
    <t>CONSORCIO PROISES</t>
  </si>
  <si>
    <t>02/29/2026</t>
  </si>
  <si>
    <t>20/01/2026</t>
  </si>
  <si>
    <t>NEON - 16/02/2026</t>
  </si>
  <si>
    <t>16/02/2026</t>
  </si>
  <si>
    <t>NEON-20/02/2026</t>
  </si>
  <si>
    <t>20/02/2026</t>
  </si>
  <si>
    <t>26/02/2026</t>
  </si>
  <si>
    <t>27/02/2026</t>
  </si>
  <si>
    <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22070622&amp;prevCtxUrl=https%3a%2f%2fwww.secop.gov.co%3a443%2fCO1ContractsManagement%2fTendering%2fProcurementContractEdit%2fView%3fdocUniqueIdentifier%3dCO1.PCCNTR.1666708&amp;prevCtxLbl=Procurement+contract</t>
  </si>
  <si>
    <t>GGC-451-2020</t>
  </si>
  <si>
    <t>Aunar esfuerzos técnicos y financieros para culminas la implementación de las actividades de corto plazo (2019-2020) del Plan Integral de Gestión de Cambio Climático, adoptado por medio de la resolución 40807 de 2018 y formular la estrategia de Cambio Climático 2050 según las políticas de transformación energéticas ley 1955 de 2019.</t>
  </si>
  <si>
    <t xml:space="preserve">CENTRO INTERNACIONAL DE AGRICULTURA TROPICAL </t>
  </si>
  <si>
    <t>LUISA FERNANDA BACCA BENAVIDES</t>
  </si>
  <si>
    <t>11/08/2020</t>
  </si>
  <si>
    <t>3-2022-014887
del 13-06-2022</t>
  </si>
  <si>
    <t>Mediante memorando 3-2024-044706 del 05-12-2024 la supervisión informa que el trámite no requiere liquidación, la Clausula Vigésima Segunda  indica es Cierre contractuak</t>
  </si>
  <si>
    <t>GGC-549-2020</t>
  </si>
  <si>
    <t>"Prestar los servicios de Fábrica de Software a fin de implementar la construcción del sistema de integración, interoperabilidad y analítica avanzada de datos del Sector Minero Energético Colombiano."</t>
  </si>
  <si>
    <t>CONSORCIO S&amp;B 2020</t>
  </si>
  <si>
    <t>30/10/2020</t>
  </si>
  <si>
    <t>https://www.secop.gov.co/CO1ContractsManagement/Tendering/ProcurementContractEdit/View?docUniqueIdentifier=CO1.PCCNTR.1809822&amp;prevCtxUrl=https%3a%2f%2fwww.secop.gov.co%3a443%2fCO1ContractsManagement%2fTendering%2fProcurementContractManagement%2fIndex&amp;prevCtxLbl=Contratos+</t>
  </si>
  <si>
    <t>GGC-234-2021</t>
  </si>
  <si>
    <t>Aunar esfuerzos administrativos y de capacidades tecnológicas para la puesta en marcha 
del Proyecto Piloto de implementación del MODELO DE ABASTECIMIENTO 
ESTRATÉGICO desarrollado por la AGENCIA NACIONAL DE CONTRATACIÓN PÚBLICA 
– COLOMBIA COMPRA EFICIENTE, en el MINISTERIO DE MINAS Y ENERGÍA</t>
  </si>
  <si>
    <t>AGENCIA NACIONAL DE CONTRATACION PUBLICA - COLOMBIA COMPRA EFICIENTE</t>
  </si>
  <si>
    <t>Coordinación Grupo Gestión Contractual</t>
  </si>
  <si>
    <t>GGC-411-2019</t>
  </si>
  <si>
    <t>Interconectado Nacional - SIN en el Departamento de Bolívar</t>
  </si>
  <si>
    <t>https://www.contratos.gov.co/consultas/detalleProceso.do?numConstancia=19-12-9654350&amp;</t>
  </si>
  <si>
    <t>en la carpeta compartida se observa que existe acta de terminación anticipada y liquidación bilateral debidamente suscrita por las partes, el 29 de agosto de 2022. no se evidencia que el contrato este publicado en SECOP I ni SECOP II</t>
  </si>
  <si>
    <t>CAO-011-2021</t>
  </si>
  <si>
    <t>Contratar el servicio de mantenimiento y recarga de los extintores de propiedad del Ministerio de Minas y Energía.</t>
  </si>
  <si>
    <t>EQUIPO SERMATEX LTDA - EQUIPO SERVICIO MANTENIMIENTO EXTINTORES LTDA</t>
  </si>
  <si>
    <t>Mediante memorando 3-2024-019350 del 24/06/2024 el área informa que el contrato no requiere liquidación</t>
  </si>
  <si>
    <t>GGC-581-2020</t>
  </si>
  <si>
    <t xml:space="preserve">EL MINISTERIO DE MINAS Y ENERGÍA transfiere a título gratuito al MINISTERIO DE HACIENDA Y CRÉDITO PÚBLICO la totalidad de su propiedad accionaria en las empresas relacionadas a continuación, y por ende, adelantará las actuaciones que sean necesarias para que se perfeccione dicha la transferencia en los respectivos registros de accionistas. La transferencia se hace conforme a la autorización impartida por la Comisión Intersectorial para el Aprovechamiento de Activos Públicos (?CAAP?), en sesión número 11 convocada el día 30 de julio de 2020. </t>
  </si>
  <si>
    <t>MINISTERIO DE HACIENDA Y CREDITO PUBLICO</t>
  </si>
  <si>
    <t>Subdirector Administrativo y Financiero</t>
  </si>
  <si>
    <t>07/12/2020</t>
  </si>
  <si>
    <t>https://www.contratos.gov.co/consultas/detalleProceso.do?numConstancia=20-22-21653</t>
  </si>
  <si>
    <t>CONTRATO PUBLICADO EN SECOP I YA SE ENCONTRABA LIQUIDADO EN MIN HACIENDA</t>
  </si>
  <si>
    <t>1919600-1996</t>
  </si>
  <si>
    <t>MODIFICACION No.01919605 AL CONTRATO FAEP No.01919600 DEL 25 DE MAYO DE 1996 CELEBRADO ENTRE EL BANCO DE LA REPUBLICA- MINISTERIO DE HACIENDA Y CREDITO PUBLICO Y MINISTERIO DE MINAS Y ENERGIA</t>
  </si>
  <si>
    <t>BANCO DE LA REPUBLICA, MINISTERIO DE HACIENDA</t>
  </si>
  <si>
    <t xml:space="preserve">El día 13 de mayo de 2022 se publico en la plataforma ARGO la modificación correspondiente al Acta de Liquidación / Se cambia Estado </t>
  </si>
  <si>
    <t>GGC-519-2021</t>
  </si>
  <si>
    <t xml:space="preserve">INGENIAN SOFTWARE SAS </t>
  </si>
  <si>
    <t>3-2022-021593 del 05-09-2022</t>
  </si>
  <si>
    <t xml:space="preserve">se solicitó acceso a la carpeta para poder revisar los soportes del acta de liquidación - correo del 11-05-2023 </t>
  </si>
  <si>
    <t>3-2023-012299 del 25 de mayo de 2023</t>
  </si>
  <si>
    <t>3-2023-012554</t>
  </si>
  <si>
    <t>26-05-2023</t>
  </si>
  <si>
    <t>GGC-713-2021</t>
  </si>
  <si>
    <t>Contrato no requiere liquidación, ya existe acta de cierre de expediente contractual publicada, se oficia lo pertinente a OCID</t>
  </si>
  <si>
    <t>GGC-606-2021</t>
  </si>
  <si>
    <t>Conceptualización y elaboración de propuesta de lineamientos técnicos de política de buenas prácticas para estandarizar los procesos de la actividad minera relacionados con la "Gestión y manejo de estériles en minería? y con la ?Economía circular en la actividad minera?, de acuerdo con las buenas prácticas internacionales</t>
  </si>
  <si>
    <t>PLINIO ENRIQUE BUSTAMANTE ORTEGA</t>
  </si>
  <si>
    <t>El día 1 de junio de 2021 se publico en la SECOP II la modificación correspondiente al Acta de Liquidación / Se cambia Estado</t>
  </si>
  <si>
    <t>CAO-003-2021</t>
  </si>
  <si>
    <t>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t>
  </si>
  <si>
    <t>GRUPO HISCA SAS</t>
  </si>
  <si>
    <t xml:space="preserve">Coordinador de Defensa Judicial y Extrajudicial </t>
  </si>
  <si>
    <t>sin publicar secop ii se envía correo solciitando instrucciones SAF</t>
  </si>
  <si>
    <t>CAO-006-2021</t>
  </si>
  <si>
    <t>Adquirir el estudio de inclusión financiera y/o bases de datos que permitan al Ministerio de Minas y Energía contar con información estadística e indicadores relacionados con la bancarización para la implementación y apoyo de la estrategia de dinamización del mercado de títulos en el marco del proyecto de inversión "Mejoramiento de la competitividad para el desarrollo del sector minero a nivel nacional"</t>
  </si>
  <si>
    <t>EXPERIAN COLOMBIA S.A.</t>
  </si>
  <si>
    <t>RAFAEL EDUARDO GARCIA MOLANO</t>
  </si>
  <si>
    <t>20/12/2021</t>
  </si>
  <si>
    <t>https://www.secop.gov.co/CO1ContractsManagement/Tendering/ProcurementContractEdit/View?docUniqueIdentifier=CO1.PCCNTR.2728488&amp;prevCtxUrl=https%3a%2f%2fwww.secop.gov.co%3a443%2fCO1ContractsManagement%2fTendering%2fProcurementContractManagement%2fIndex&amp;prevCtxLbl=Contratos+</t>
  </si>
  <si>
    <t>GGC-611-2021</t>
  </si>
  <si>
    <t>Adquirir las bases de datos anónimas para uso restringido del Ministerio de Minas y Energía e informes resultantes del realizando un análisis detallado en algunos municipios del
departamento del Cesar, alrededor de las problemáticas de la región, para contar con información que permita el acercamiento del sector en territorios.</t>
  </si>
  <si>
    <t>https://www.secop.gov.co/CO1ContractsManagement/Tendering/ProcurementContractEdit/View?ProfileName=CCE-16-Servicios_profesionales_gestion&amp;PPI=CO1.PPI.14667130&amp;DocUniqueName=ContratoDeCompra&amp;DocTypeName=NextWay.Entities.Marketplace.Tendering.ProcurementContract&amp;ProfileVersion=5&amp;DocUniqueIdentifier=CO1.PCCNTR.2777242&amp;Messages=Datos%20guardados|Success</t>
  </si>
  <si>
    <t>GGC-409-2020</t>
  </si>
  <si>
    <t>Aunar esfuerzos para la implementación de programas de caracterización y diagnóstico de la población que realiza actividades de comercialización irregular de combustibles en municipios de Zona de Frontera, así como del entorno económico, social, geográfico y cultural, como aquellos demás factores que fomentan este tipo de actividades ilícitas.</t>
  </si>
  <si>
    <t>OFICINA INTERNACIONAL DEL TRABAJO OIT</t>
  </si>
  <si>
    <t>LUISA FERNANDA PARIS JARAMILLO</t>
  </si>
  <si>
    <t>01/07/2020</t>
  </si>
  <si>
    <t>GGC-496-2021</t>
  </si>
  <si>
    <t>Adquisición de licencias de Microsoft bajo el modelo de licenciamiento Enterprice Agreement a través Instrumento de Agregación de Demanda de Software por Catálogo de Colombia Compra Eficiente.</t>
  </si>
  <si>
    <t>Martha Isabel Cárdenas Esguerra</t>
  </si>
  <si>
    <t xml:space="preserve">con memorando No. 3-2023-04268 del 17 -02-2023 se solicitó al área enviar proyectos de actas de liquidación </t>
  </si>
  <si>
    <t>GGC-449-2021</t>
  </si>
  <si>
    <t>3-2022-010698 del 29-04-2022</t>
  </si>
  <si>
    <t>29/04/2022</t>
  </si>
  <si>
    <t>3-2023-009136</t>
  </si>
  <si>
    <t>fisico</t>
  </si>
  <si>
    <t>GGC-693-2019</t>
  </si>
  <si>
    <t>CENTRAL DE INVERSIONES S.A. CISA</t>
  </si>
  <si>
    <t>GRUPO DE GESTIÓN FINANCIERA Y CONTABLE</t>
  </si>
  <si>
    <t>3-2022-014561
del 09-06-2022</t>
  </si>
  <si>
    <t>3-2023-018221
del 14-07-2023</t>
  </si>
  <si>
    <t>GGC-058-2021</t>
  </si>
  <si>
    <t>UNION TEMPORAL NOVATOURS-VISION TOURS 05 2018</t>
  </si>
  <si>
    <t>3-2022-031154
del 15-12-2022</t>
  </si>
  <si>
    <t>15/12/2022</t>
  </si>
  <si>
    <t>no se evidencia en la carpeta compartida</t>
  </si>
  <si>
    <t>CAO-013-2021</t>
  </si>
  <si>
    <t>PUNTO CARDINAL COMUNICACIONES S.A.S</t>
  </si>
  <si>
    <t>https://www.secop.gov.co/CO1ContractsManagement/Tendering/ProcurementContractEdit/View?docUniqueIdentifier=CO1.PCCNTR.2999377&amp;prevCtxUrl=https%3a%2f%2fwww.secop.gov.co%3a443%2fCO1ContractsManagement%2fTendering%2fProcurementContractManagement%2fIndex&amp;prevCtxLbl=Contratos+</t>
  </si>
  <si>
    <t>GGC-469-2021</t>
  </si>
  <si>
    <t>Realizar la Conceptualización y elaboración de propuesta de lineamientos técnicos de política de buenas prácticas para estandarizar los procesos de la actividad minera relacionados con Presas de relaves y Drenajes Ácidos de acuerdo con las buenas prácticas internacionales</t>
  </si>
  <si>
    <t xml:space="preserve">El día 21 de octubre de 2022 se publicó en la TVEC la modificación de la orden de compa No  68135 correspondiente al Acta de Liquidación / Se cambia Estado </t>
  </si>
  <si>
    <t>GGC-616-2021</t>
  </si>
  <si>
    <t>ALINA TECH SAS</t>
  </si>
  <si>
    <t>GGC-660-2021</t>
  </si>
  <si>
    <t>ALFA AM S.A.S</t>
  </si>
  <si>
    <t>GGC-725-2021</t>
  </si>
  <si>
    <t>SONDA DE COLOMBIA S.A.</t>
  </si>
  <si>
    <t>GGC-745-2021</t>
  </si>
  <si>
    <t>GGC-639-2021</t>
  </si>
  <si>
    <t>Aunar esfuerzos técnicos, administrativos y financieros para la elaboración de una propuesta para la gestión de colas (relaves) mineras auríferas a partir de la caracterización minero-ambiental, en los principales departamentos productores de oro.</t>
  </si>
  <si>
    <t>ERCILIA MARIA MONROY SANCHEZ</t>
  </si>
  <si>
    <t>Programa de las Naciones Unidas para el Desarrollo (en adelante el “PNUD”</t>
  </si>
  <si>
    <t>ARRENDAMIENTO</t>
  </si>
  <si>
    <t>GGC-637-2021</t>
  </si>
  <si>
    <t>22/11/2022</t>
  </si>
  <si>
    <t>https://www.secop.gov.co/CO1ContractsManagement/Tendering/ProcurementContractEdit/View?docUniqueIdentifier=CO1.PCCNTR.2869702&amp;prevCtxUrl=https%3a%2f%2fwww.secop.gov.co%3a443%2fCO1ContractsManagement%2fTendering%2fProcurementContractManagement%2fIndex&amp;prevCtxLbl=Contratos+</t>
  </si>
  <si>
    <t>CAO-002-2021</t>
  </si>
  <si>
    <t>INTEGRALES SAS. RIDA SOLUCIONES</t>
  </si>
  <si>
    <t>https://www.secop.gov.co/CO1ContractsManagement/Tendering/ProcurementContractEdit/View?docUniqueIdentifier=CO1.PCCNTR.2409071&amp;prevCtxUrl=https%3a%2f%2fwww.secop.gov.co%3a443%2fCO1ContractsManagement%2fTendering%2fProcurementContractManagement%2fIndex&amp;prevCtxLbl=Contratos+</t>
  </si>
  <si>
    <t>CAO-005-2021</t>
  </si>
  <si>
    <t>https://www.secop.gov.co/CO1ContractsManagement/Tendering/ProcurementContractEdit/View?docUniqueIdentifier=CO1.PCCNTR.2633996&amp;prevCtxUrl=https%3a%2f%2fwww.secop.gov.co%3a443%2fCO1ContractsManagement%2fTendering%2fProcurementContractManagement%2fIndex&amp;prevCtxLbl=Contratos+</t>
  </si>
  <si>
    <t>CAO-008-2021</t>
  </si>
  <si>
    <t>Actualizar a los auditores internos de calidad del Ministerio de Minas y Energía, con el fin de fortalecer las técnicas para la realización de las auditorías internas en el Sistema de Gestión de Calidad, de acuerdo con las normas ISO 9001:2015 y teniendo como referente la NTC ISO 19011 de 2018.</t>
  </si>
  <si>
    <t>AIAP CONSULTORES S.A.S</t>
  </si>
  <si>
    <t>Grupo de Gestión y Seguimiento Sectorial</t>
  </si>
  <si>
    <t>https://www.secop.gov.co/CO1ContractsManagement/Tendering/ProcurementContractEdit/View?docUniqueIdentifier=CO1.PCCNTR.2760026&amp;awardUniqueIdentifier=CO1.AWD.1086035&amp;buyerDossierUniqueIdentifier=CO1.BDOS.2104191&amp;id=1199171&amp;prevCtxUrl=https%3a%2f%2fwww.secop.gov.co%2fCO1BusinessLine%2fTendering%2fBuyerDossierWorkspace%2fIndex%3fallWords2Search%3dSMC-016%26sortingState%3dLastModifiedDESC%26showAdvancedSearch%3dTrue%26showAdvancedSearchFields%3dFalse%26selectedDossier%3dCO1.BDOS.2104191%26selectedRequest%3dCO1.REQ.2163638%26&amp;prevCtxLbl=Procesos+de+la+Entidad+Estatal</t>
  </si>
  <si>
    <t>GGC-404-2021</t>
  </si>
  <si>
    <t>Contratar la adquisición de doscientas cincuenta (250) caretas visores (protector facial), para funcionarios y colaboradores  del Ministerio de Minas y Energía, dentro del marco de 
prevención y mitigación del COVID-19 al interior de la Entidad.</t>
  </si>
  <si>
    <t>COMPAÑÍA MUNDIAL DE SEGUROS S.A</t>
  </si>
  <si>
    <t>El día 7 de noviembre de 2022 se publico en la TVEC la modificación de la orden de compa No 65490 correspondiente al Acta de Liquidación / Se cambia Estado</t>
  </si>
  <si>
    <t>GGC-467-2021</t>
  </si>
  <si>
    <t>Adquisición de la dotación de vestuario y calzado para los funcionarios del Ministerio de Minas y Energía, que tienen derecho conforme a la Ley 70 de 1988. (Segmento 3-Dotaciòn calzado femenino).</t>
  </si>
  <si>
    <t>Coordinador(a) Grupo de Servicios Administrativos y Subdirector(a) de Talento Humano</t>
  </si>
  <si>
    <t>30/04/2021</t>
  </si>
  <si>
    <t>GGC-468-2021</t>
  </si>
  <si>
    <t>Realizar la conceptualización y elaboración de propuesta de lineamientos técnicos de política de buenas prácticas para estandarizar los procesos de la actividad minera relacionados con Presas de relaves y Drenajes Ácidos de acuerdo con las buenas prácticas internacionales.</t>
  </si>
  <si>
    <t>GGC-470-2021</t>
  </si>
  <si>
    <t>Adquisición de la dotación de vestuario y calzado para los funcionarios del Ministerio de Minas y Energía, que tienen derecho conforme a la Ley 70 de 1988. (Segmento 4-Dotaciòn calzado masculino).</t>
  </si>
  <si>
    <t>Coordinador(a) Grupo de Servicios Administrativos y Subdirector (a) de Talento Humano</t>
  </si>
  <si>
    <t>28/04/2021</t>
  </si>
  <si>
    <t xml:space="preserve">El día 15 de junio de 2022 se publicó en la TVEC la modificación de la orden de compa No 68133 correspondiente al Acta de Liquidación / Se cambia Estado </t>
  </si>
  <si>
    <t>CONTRATACION DIRECTA - ARRENDAMIENTO</t>
  </si>
  <si>
    <t>GGC-484-2021</t>
  </si>
  <si>
    <t>CONSORCIO H&amp;B</t>
  </si>
  <si>
    <t>Dirección de minería empresaríal</t>
  </si>
  <si>
    <t>https://www.secop.gov.co/CO1ContractsManagement/Tendering/ProcurementContractEdit/View?docUniqueIdentifier=CO1.PCCNTR.2513876&amp;prevCtxUrl=https%3a%2f%2fwww.secop.gov.co%3a443%2fCO1ContractsManagement%2fTendering%2fProcurementContractManagement%2fIndex&amp;prevCtxLbl=Contratos+</t>
  </si>
  <si>
    <t>GGC-633-2021</t>
  </si>
  <si>
    <t>14/07/2022</t>
  </si>
  <si>
    <t>https://www.secop.gov.co/CO1ContractsManagement/Tendering/ProcurementContractEdit/View?docUniqueIdentifier=CO1.PCCNTR.2842908&amp;prevCtxUrl=https%3a%2f%2fwww.secop.gov.co%3a443%2fCO1ContractsManagement%2fTendering%2fProcurementContractManagement%2fIndex&amp;prevCtxLbl=Contratos+</t>
  </si>
  <si>
    <t>GGC-712-2021</t>
  </si>
  <si>
    <t>BMC BOLSA MERCANTIL DE COLOMBIA S.A</t>
  </si>
  <si>
    <t>https://www.secop.gov.co/CO1ContractsManagement/Tendering/ProcurementContractEdit/View?docUniqueIdentifier=CO1.PCCNTR.2947971&amp;prevCtxUrl=https%3a%2f%2fwww.secop.gov.co%3a443%2fCO1ContractsManagement%2fTendering%2fProcurementContractManagement%2fIndex&amp;prevCtxLbl=Contratos+</t>
  </si>
  <si>
    <t>GGC-757-2021</t>
  </si>
  <si>
    <t>Contratar la adquisición de botiquínes para los pisos de las sedes del Ministerio de Minas y Energía.</t>
  </si>
  <si>
    <t>JM GRUPO EMPRESARIAL S.A.S</t>
  </si>
  <si>
    <t>JENNY CONSTANZA NOVA MARTINEZ</t>
  </si>
  <si>
    <t>3-2022-023758
del 04-10-2022</t>
  </si>
  <si>
    <t>Mediante memorando 3-2022-023758
del 04-10-2022 la supervisión informa que no se requiere liquidación al ser un contrato de ejecución instantanea y adjunta la certificación de cumplimiento y soportes para que se anexen al expediente</t>
  </si>
  <si>
    <t>GGC-073-2013</t>
  </si>
  <si>
    <t>Prestación de servicio de soporte téccnico y actualización de licencias</t>
  </si>
  <si>
    <t>CORELCA</t>
  </si>
  <si>
    <t>JUAN CARLOS ARCE</t>
  </si>
  <si>
    <t>GGC-554-2022</t>
  </si>
  <si>
    <t>Contratar la prestación del servicio integral de aseo  para la sede del Ministerio de Minas y Energía, ubicada en la Calle 43 No. 57-31 CAN, Bogotá D.C. y la sede del Archivo Central, ubicado en la Avenida Calle 26 No.46-90 de la ciudad de Bogotá D.C.GG15.</t>
  </si>
  <si>
    <t>SERVICIOS DE ASEO, CAFETERIA Y MANTENIMIENTO INSTITUCIONAL, OUTSOURCING SEASIN LIMITADA</t>
  </si>
  <si>
    <t>AJUSTES FINANCIEROS ACTUALIZACION DOCUEMNTOS</t>
  </si>
  <si>
    <t>ACTUALIZSAR CAMARA DE COMERCIO Y PARAFISCALES</t>
  </si>
  <si>
    <t>public://cce_update_purchase_order/modificacion_de_orden_de_compra_firmada_21.pdf</t>
  </si>
  <si>
    <t>Orden de compra 92817</t>
  </si>
  <si>
    <t>GGC-096-2013</t>
  </si>
  <si>
    <t>Legalizar los usuarios y adecuar las redes eléctricas conforme los reg 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t>
  </si>
  <si>
    <t>TERMINACION Y BALANCE FINANCIERO</t>
  </si>
  <si>
    <t>GGC-082-2020</t>
  </si>
  <si>
    <t>Recaudar, manejar, administrar e invertir los recursos provenientes de las contribuciones parafiscales del Fondo de Protección Solidaria SOLDICOM, a través de una fiducia mercantil en administración, fuente de pago vigilada por la Superintendencia Financiera de Colombia, la cual estará constituida por los recursos provenientes del 0.5% del margen de rentabilidad minorista de que trata el literal a) del artículo 8º de la Ley 26 de 1989, tal como lo dispone el Decreto 3322 de 2006 y demás normas que lo modifiquen o sustituyan.</t>
  </si>
  <si>
    <t>Luisa Fernanda García Vanegas - Grupo de Downstream</t>
  </si>
  <si>
    <t>21/12/2020</t>
  </si>
  <si>
    <t>CONVENIO-03-2008</t>
  </si>
  <si>
    <t>SERVICIO GEOLÓGICO COLOMBIANO (ANTES INGEOMINAS) Y LA POLICÍA NACIONAL DE COLOMBIA.</t>
  </si>
  <si>
    <t>15/01/2008</t>
  </si>
  <si>
    <t>3-2023-000602 del 20-01-2023</t>
  </si>
  <si>
    <t>20/01/2023</t>
  </si>
  <si>
    <t>3-2023-009307 del 19 de abril de 2023</t>
  </si>
  <si>
    <t>GGC-591-2020</t>
  </si>
  <si>
    <t>El MINISTERIO se compromete a cofinanciar conjuntamente con LA EMPRESA la construcción del Sistema de Distribución de Gas Natural, contemplado en el proyecto denominado "EXTENSIÓN DE REDES DE GAS NATURAL PARA EL CORREGIMIENTO DE SAN JOSÉ DE SUAITA DEL MUNICIPIO DE SUAITA - DEPARTAMENTO DE SANTANDER " y las conexiones al servicio público de gas natural. Conforme a los términos, condiciones y alcance establecidos en el proyecto presentado a la UPME.</t>
  </si>
  <si>
    <t>PROVISERVICIOS S.A. E.S.P.</t>
  </si>
  <si>
    <t>Coordinador del Grupo de gas y combustible</t>
  </si>
  <si>
    <t>NEON - 16/12/2024</t>
  </si>
  <si>
    <t>NEON - 18/12/2024</t>
  </si>
  <si>
    <t>https://www.secop.gov.co/CO1ContractsManagement/Tendering/ProcurementContractEdit/View?docUniqueIdentifier=CO1.PCCNTR.2076486&amp;prevCtxUrl=https%3a%2f%2fwww.secop.gov.co%3a443%2fCO1ContractsManagement%2fTendering%2fProcurementContractManagement%2fIndex&amp;prevCtxLbl=Contratos+</t>
  </si>
  <si>
    <t>GGC-602-2020</t>
  </si>
  <si>
    <t>Cofinanciar los recursos requeridos para las conexiones de usuarios de menores ingresos al servicio público domiciliario de gas natural por red de tubería, contemplado en el proyecto denominado "CONSTRUCCIÓN CONEXIONES A USUARIOS DE MENORES INGRESOS PARA LA MASIFICACIÓN DEL GAS NATURAL EN LOS MUNICIPIOS DE MOCOA, VILLAGARZÓN, PUERTO CAICEDO Y PUERTO ASÍS, EN EL DEPARTAMENTO DEL PUTUMAYO", para la construcción e instalación de conexiones al servicio público de gas natural en los municipios incluidos en el Anexo 1 del presente convenio, conforme con los términos, condiciones y alcance establecidos en el proyecto presentado a la UPME.</t>
  </si>
  <si>
    <t>SURCOLOMBIANA DE GAS, SURGAS S.A E.S.P</t>
  </si>
  <si>
    <t>3-2024-011886
 del 18-04-2024</t>
  </si>
  <si>
    <t>Se devuelve el trámite teniendo en cuenta que no se aportaron los soportes correspondientes para hacer la revisión</t>
  </si>
  <si>
    <t>3-2024-012727
 del 26-04-2024</t>
  </si>
  <si>
    <t>26/04/2024</t>
  </si>
  <si>
    <t>NEON - 10/12/2024</t>
  </si>
  <si>
    <t>NEON- 13/12/2024</t>
  </si>
  <si>
    <t>https://www.secop.gov.co/CO1ContractsManagement/Tendering/ProcurementContractEdit/View?docUniqueIdentifier=CO1.PCCNTR.2086435&amp;prevCtxUrl=https%3a%2f%2fwww.secop.gov.co%3a443%2fCO1ContractsManagement%2fTendering%2fProcurementContractManagement%2fIndex&amp;prevCtxLbl=Contratos+</t>
  </si>
  <si>
    <t>6 MESES</t>
  </si>
  <si>
    <t>GGC-299-2014</t>
  </si>
  <si>
    <t>Ampliar la cobertura y procurar la satisfacción de la demanda de energía en las Zonas No Interconectadas • ZNI, mediante la ejecución de proyectos del Fondo de Apoyo Financiero para Energización de Zonas No Interconectadas- FAZNI.</t>
  </si>
  <si>
    <t>28/06/2019</t>
  </si>
  <si>
    <t>GGC-445-2022</t>
  </si>
  <si>
    <t>Aunar y coordinar esfuerzos técnicos, humanos, financieros y logísticos entre el Ministerio de Minas y Energía y la Fuerza Aérea Colombiana con la capacidad tecnológica de este último; para la identificación, georreferenciación, generación de informes, aerofotografías y videos de alta resolución con información y análisis de resultados en zonas del país donde se desarrolle explotación ilícita de minerales en el marco del proyecto de inversión "Apoyo a las acciones de control de la explotación ilícita de minerales en el territorial nacional</t>
  </si>
  <si>
    <t>FUERZA AEREA COLOMBIANA (FAC)</t>
  </si>
  <si>
    <t xml:space="preserve"> 3-2023-009219 del 18 de abril de 2023</t>
  </si>
  <si>
    <t>3-2023-014612</t>
  </si>
  <si>
    <t>El día 25/07/2023 se realizó una mesa de trabajo con el enlace del área, a fin de aclarar algunas inquietudes que se tenían frente a los ajustes solicitados en el acta de liquidación, támien se dió a conocer el resultado de la revisión financiera realizada por el Dr. Garay. Mediante memorando 3-2023-019183 del 25-07-2023 el área remite los ajustes solicitados</t>
  </si>
  <si>
    <t xml:space="preserve"> 3-2023-019752
del 31-07-2023</t>
  </si>
  <si>
    <t>3-2023-021884
del 22-08-2023</t>
  </si>
  <si>
    <t>24/08/2023</t>
  </si>
  <si>
    <t>https://www.secop.gov.co/CO1ContractsManagement/Tendering/ProcurementContractEdit/View?docUniqueIdentifier=CO1.PCCNTR.3497457&amp;prevCtxUrl=https%3a%2f%2fwww.secop.gov.co%3a443%2fCO1ContractsManagement%2fTendering%2fProcurementContractManagement%2fIndex&amp;prevCtxLbl=Contratos+</t>
  </si>
  <si>
    <t>Mediante memorando 3-2023-022559
del 29-08-2023, se remitió al área acta de liquidación bilateral firmada y publicada_x000D_</t>
  </si>
  <si>
    <t>GGC-806-2019</t>
  </si>
  <si>
    <t>3-2024-012616
 del 25-04-2024</t>
  </si>
  <si>
    <t>3-2024-013700
 del 03-05-2024</t>
  </si>
  <si>
    <t>El día 06/12/2024 se realiza la devolución correspondiente por NEON, lo anterior, teniendo en cuenta las observaciones evidenciadas en el documento anexo cargada en la referida plataforma</t>
  </si>
  <si>
    <t>Se publica en la Plataforma SECOP I, el día 26/12/2024</t>
  </si>
  <si>
    <t>El día 26/12/2024 se publica el Acta de Liquidación en la Plataforma SECOP I</t>
  </si>
  <si>
    <t>GGC-630-2019</t>
  </si>
  <si>
    <t>Aunar  esfuerzos humanos, financieros y logísticos entre el Ministerio de Minas y Energía y La Policía Nacional, para optimizar y fortalecer las estratégicas para contrarrestar el contrabando de combustibles, la comercialización ilegal de combustibles y las actividades ilegales asociadas a estas como el lavado de activos y la evasión fiscal, fortaleciendo las capacidades técnicas, tácticas y operacionales, salvaguardando el sostenimiento económico del país y garantizando el abastecimiento de combustibles legales.</t>
  </si>
  <si>
    <t>3-2022-015673 del 23-06-2022</t>
  </si>
  <si>
    <t>3-2023-006168 del 09-03-2023</t>
  </si>
  <si>
    <t>3-2022-016889 del: 08-07-2022</t>
  </si>
  <si>
    <t>En la carpeta compartida se encuentra acta de liquidación bilateral del 01/02/2023, pero no se evidencia publicada en SECOPII</t>
  </si>
  <si>
    <t>No se evidencia soporte en la carpeta compartida</t>
  </si>
  <si>
    <t>https://community.secop.gov.co/Public/Tendering/ContractDetailView/Index?UniqueIdentifier=CO1.PCCNTR.5221431</t>
  </si>
  <si>
    <t>GGC-587-2022</t>
  </si>
  <si>
    <t>Contratar el servicio de control e inspección al transporte de combustibles líquidos y GLP, destinado al abastecimiento en el Departamento de Nariño, incluyendo la verificación, aseguramiento y conservación de la información.</t>
  </si>
  <si>
    <t>JORGE ALIRIO ORTIZ TOVAR</t>
  </si>
  <si>
    <t xml:space="preserve">AJUSTES FINANCIEROS Y JURIDICOS </t>
  </si>
  <si>
    <r>
      <t>https://community.secop.gov.co/Public/Tendering/ContractDetailView/Index?UniqueIdentifier=</t>
    </r>
    <r>
      <rPr>
        <sz val="9"/>
        <color rgb="FF000000"/>
        <rFont val="Arial"/>
        <family val="2"/>
        <charset val="1"/>
      </rPr>
      <t xml:space="preserve"> CO1.PCCNTR.3748622</t>
    </r>
  </si>
  <si>
    <t>Publicado en secop II</t>
  </si>
  <si>
    <t>GGC-647-2022</t>
  </si>
  <si>
    <t>"Contratar los servicios de consultoría, para la elaboración de una propuesta de reglamentación sobre aspectos técnicos, operativos y regulatorios de las medidas en materia de exploración y explotación de Hidrocarburos en el Territorio Nacional"</t>
  </si>
  <si>
    <t>REGLAMENTO E&amp;P JR3</t>
  </si>
  <si>
    <t xml:space="preserve">Director de Hidrocarburos </t>
  </si>
  <si>
    <t xml:space="preserve"> 3-2023-031666
DEL 16-11-2023</t>
  </si>
  <si>
    <t>Se devuelve el trámiite al área para que se radiquen todos los soportes correspondientes para hacer la revisión, El link no abre</t>
  </si>
  <si>
    <t xml:space="preserve"> 3-2024-005417
 del 19-02-2024</t>
  </si>
  <si>
    <t xml:space="preserve">Allegar relacion de pagos y actualizar docuementos </t>
  </si>
  <si>
    <t>AJUSTE ACTA A DE LIQUIDACION</t>
  </si>
  <si>
    <t>https://community.secop.gov.co/Public/Tendering/ContractDetailView/Index?UniqueIdentifier= CO1.PCCNTR.3931013</t>
  </si>
  <si>
    <t>GGC-526-2022</t>
  </si>
  <si>
    <t>Contratar una compañía aseguradora que suscriba las pólizas todo riesgo para los vehículos y motocicletas que conforman el parque automotor del Ministerio De Minas y Energía.</t>
  </si>
  <si>
    <t>15/11/2024</t>
  </si>
  <si>
    <t>NEON - 21/11/2024</t>
  </si>
  <si>
    <t>NEON - 03/12/2024</t>
  </si>
  <si>
    <t>Publicado en TVEC</t>
  </si>
  <si>
    <t>CAO-016-2019</t>
  </si>
  <si>
    <t>Contratar el servicio de mantenimiento y recarga de extintores (a todo costo) de propiedad del Ministerio de Minas y Energía que se encuentran ubicados en la sede de la calle 43 No 57 – 31 y en la carrera 50 No. 26  - 20 de la ciudad de Bogotá D.C.</t>
  </si>
  <si>
    <t>https://www.secop.gov.co/CO1ContractsManagement/Tendering/ProcurementContractEdit/View?docUniqueIdentifier=CO1.PCCNTR.1006352&amp;prevCtxUrl=https%3a%2f%2fwww.secop.gov.co%3a443%2fCO1ContractsManagement%2fTendering%2fProcurementContractManagement%2fIndex&amp;prevCtxLbl=Contratos+</t>
  </si>
  <si>
    <t>GGC-627-2020</t>
  </si>
  <si>
    <t>El MINISTERIO se compromete a cofinanciar conjuntamente con LA EMPRESA, la construcción del proyecto de infraestructura de gas Licuado de Petróleo por red de tubería, contemplado en el proyecto denominado ?IMPLEMENTACION DE GAS LICUADO DE PETROLEO GLP POR REDES PARA EL MUNICIPIO DE GONZÁLEZ DEPARTAMENTO DEL CESAR? y las conexiones a servicio público de gas licuado de petróleo. Conforme a los términos, condiciones y alcance establecidos en el proyecto presentado a la UPME.</t>
  </si>
  <si>
    <t>https://www.secop.gov.co/CO1ContractsManagement/Tendering/ProcurementContractEdit/View?docUniqueIdentifier=CO1.PCCNTR.2088220&amp;prevCtxUrl=https%3a%2f%2fwww.secop.gov.co%3a443%2fCO1ContractsManagement%2fTendering%2fProcurementContractManagement%2fIndex&amp;prevCtxLbl=Contratos+</t>
  </si>
  <si>
    <t>Se encuentra en el paso 1127 para solicitud de liberación de saldo RP / Publicada en la Plataforma SECOP II</t>
  </si>
  <si>
    <t>CAO-013-2023</t>
  </si>
  <si>
    <t>CONTRATAR LOS SERVICIOS PARA LA MEDICIÓN DE LA HUELLA DE CARBONO, INVENTARIO DE GASES DE EFECTO INVERNADERO GEI, ANÁLISIS Y COMPENSACIÓN DE EMISIONES, GENERADAS DE FORMA DIRECTA E INDIRECTA EN LAS SEDES DEL MINISTERIO DE MINAS Y ENERGÍA.</t>
  </si>
  <si>
    <t>HSEQ HIGIENISTAS CONSULTORES S.A.S.</t>
  </si>
  <si>
    <t>El área informa que no requiere liquidación</t>
  </si>
  <si>
    <t>GGC-432-2018</t>
  </si>
  <si>
    <t>Conceder en arriendo a la FUNDACIÓN INSTITUTO DE INMUNOLOGÍA DE COLOMBIA (FIDIC), un área aproximada de 2.217 metros cuadrados del bien inmueble ubicado en la Carrera 50 No. 26-50 de la ciudad de Bogotá, D.C. propiedad del Ministerio de Minas y Energía.</t>
  </si>
  <si>
    <t>FUNDACION INSTITUTO DE INMUNOLOGIA DE COLOMBIA - FIDIC</t>
  </si>
  <si>
    <t>Mediante Memorando N° 3-2024-035964 de fecha 22-10-2024 el Grupo de Gestión Administrativa informa a la Subdirección Administrativa y Financiera que el presente Contrato la competencia para liquidar la tiene actualmente la oficina jurídica, ya que se va a realizar de maneran judicial, junto con la restituciónn del inmueble arrendado proceso radicado N° 2023-00148 del juzgado 62 Administrativo del Circulo Judicial de Boigotá memorando a GGC radicado 3-2024-035834 de fecha 16 de octubre de 2024</t>
  </si>
  <si>
    <t xml:space="preserve">LIQUIDACIÓN JUDICIAL 3-2024-35384 / Esta información se encontraba diligenciada en la Matriz- Aparece rechazado en SECOP II, En la carpeta compartida no se evidencia ninguna liquidación </t>
  </si>
  <si>
    <t>CAO-034-2019</t>
  </si>
  <si>
    <t>Contratar la compra de elementos y equipos de seguridad minera para los funcionarios de la Dirección de Minería Empresarial del Ministerio de Minas y Energía.</t>
  </si>
  <si>
    <t>LABORUM FASHION LIMITADA</t>
  </si>
  <si>
    <t>JHON LEONARDO OLIVARES RIVERA</t>
  </si>
  <si>
    <t>Buenos días Alba, espero todo este en orden, preguntarte sobre el convenio 0919, si ya tenemos radicado el memorando de solicitud de aprobación de garantías de ese convenio. ?</t>
  </si>
  <si>
    <t>C</t>
  </si>
  <si>
    <t>GGC-810-2019</t>
  </si>
  <si>
    <t>“Contratar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LOTE 1 (1. POLIZA TODO RIESGO DAÑOS MATERIALES 2. POLIZA MANEJO GLOBAL ENTIDADES OFICIALES 3. POLIZA RESPONSABILIDAD CIVIL EXTRACONTRACTUAL 4. POLIZA TRANSPORTE VALORES 5. POLIZA DE AUTO”</t>
  </si>
  <si>
    <t>29/12/2019</t>
  </si>
  <si>
    <t>SECOP</t>
  </si>
  <si>
    <t>Se surtió el proceso de liquidación y publicación correspondiente</t>
  </si>
  <si>
    <t>GGC-532-2020</t>
  </si>
  <si>
    <t>Aunar esfuerzos entre ECOPETROL y EL MINISTERIO para la planeación, construcción, liberación, estabilización y apropiación de una solución Digital para el Centro de Transparencia de EL MINISTERIO, con el fin de centralizar y divulgar a los grupos de interés la información de los Proyectos Piloto de Investigación Integral ("PPII").</t>
  </si>
  <si>
    <t>ECOPETROL S.A</t>
  </si>
  <si>
    <t>CAMILO ANDRES RINCON RAMIREZ</t>
  </si>
  <si>
    <t>13/10/2020</t>
  </si>
  <si>
    <t>https://www.secop.gov.co/CO1ContractsManagement/Tendering/ProcurementContractEdit/Update?docUniqueIdentifier=CO1.PCCNTR.1894205&amp;prevCtxUrl=https%3a%2f%2fwww.secop.gov.co%3a443%2fCO1ContractsManagement%2fTendering%2fProcurementContractManagement%2fIndex&amp;prevCtxLbl=Contratos+</t>
  </si>
  <si>
    <t>En laplataforma de NEon se encuentra un acta de cierre que inidca que perdio competencia, y la Plataforma SECOP II  aparece el estado del contratoto Rechazado</t>
  </si>
  <si>
    <t>CAO-001-2018</t>
  </si>
  <si>
    <t>Contratar la prestación de los servicios para apoyar al Grupo de Comunicaciones y Prensa del Ministerio de Minas y Energía, en el monitoreo, análisis y alertas de medios de comunicación nacionales y redes sociales mediante el uso de una herramienta tipo big data y personal capacitado, que permitan hacer análisis cualitativo y cuantitativo de los stakeholders del Ministerio y de la información que éstos generan.</t>
  </si>
  <si>
    <t>ALEXANDRA GONZALEZ PALACIO</t>
  </si>
  <si>
    <t xml:space="preserve">2018043998 del 12-06-2018 certificado final de cumplimiento </t>
  </si>
  <si>
    <t>En secop aparece que no requiere liquidación, pero en el numeral 7 aparece acta de liquidación</t>
  </si>
  <si>
    <t>GGC-622-2020</t>
  </si>
  <si>
    <t>El MINISTERIO se compromete a cofinanciar conjuntamente con LA EMPRESA, la construcción del proyecto de infraestructura de gas Licuado de Petróleo por red de tubería, contemplado en el proyecto denominado ?IMPLEMENTACIÓN DEL SERVICIO DE GAS GLP POR REDES EN EL DEPARTAMENTO DEL CAUCA? y las conexiones a servicio público de gas licuado de petróleo. Conforme a los términos, condiciones y alcance establecidos en el proyecto presentado a la UPME.</t>
  </si>
  <si>
    <t>DOLLY IVON RAMIREZ ROMERO</t>
  </si>
  <si>
    <t>20/11/2023</t>
  </si>
  <si>
    <t>15/04/2026</t>
  </si>
  <si>
    <t>Mediante Memorando N° 2-2023-038251 de fecha 20-12-2023 se solicita a la Empresa Ingenieria y Servicios S.A. E.S.P. por parte de la Dirección de Hidrocarvuros información asociada para liquidación del presente Contrato</t>
  </si>
  <si>
    <t>28/04/2026</t>
  </si>
  <si>
    <t>EN AJUSTES DEL AREA</t>
  </si>
  <si>
    <t>GGC-475-2018</t>
  </si>
  <si>
    <t>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t>
  </si>
  <si>
    <t>SERVICIOS POSTALES NACIONALES S.A</t>
  </si>
  <si>
    <t xml:space="preserve"> 3-2023-038659
del 29-12-2023</t>
  </si>
  <si>
    <t>se devuelve el trámite, teniendo en cuenta que no es posible acceder a los soportes para realizar la revisiòn del acta</t>
  </si>
  <si>
    <t xml:space="preserve"> 3-2024-000206
del 11-01-2024</t>
  </si>
  <si>
    <t>se devuelve al area para justes memorando 3-2024-025830 del 09/08/2024</t>
  </si>
  <si>
    <t>NEON -03-06-2025 Y 05/06/2025 y 10/06/2025</t>
  </si>
  <si>
    <t>04/06/2025 Y 09/06/2025</t>
  </si>
  <si>
    <t>https://www.secop.gov.co/CO1ContractsManagement/Tendering/ProcurementContractEdit/View?ProfileName=CCE-16-Servicios_profesionales_gestion&amp;PPI=CO1.PPI.2510676&amp;DocUniqueName=ContratoDeCompra&amp;DocTypeName=NextWay.Entities.Marketplace.Tendering.ProcurementContract&amp;ProfileVersion=3&amp;DocUniqueIdentifier=CO1.PCCNTR.659958&amp;Messages=Datos%20guardados|Success</t>
  </si>
  <si>
    <t>GGC-507-2021</t>
  </si>
  <si>
    <t>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 LOTE 1. POLIZA TODO RIESGO DAÑOS MATERIALES-POLIZA MANEJO GLOBAL ENTIDADES OFICIALES -POLIZA RESPONSABILIDAD CIVIL EXTRACONTRACTUAL-POLIZA TRANSPORTE VALORES</t>
  </si>
  <si>
    <t>STEVENS LOSADA MANRIQUE</t>
  </si>
  <si>
    <t>14/04/2026</t>
  </si>
  <si>
    <t>NEON - 15/04/2026</t>
  </si>
  <si>
    <t>16/04/2026</t>
  </si>
  <si>
    <t>21/04/2026</t>
  </si>
  <si>
    <t>22/04/2026</t>
  </si>
  <si>
    <t>https://www.secop.gov.co/CO1ContractsManagement/Tendering/ProcurementContractEdit/Modification?ProfileName=CCE-06-Seleccion_Abreviada_Menor_Cuantia&amp;PPI=CO1.PPI.12705780&amp;DocUniqueName=ModificacaoDeContratoDeCompra&amp;DocTypeName=NextWay.Entities.Marketplace.Tendering.ProcurementContractModification&amp;ProfileVersion=8&amp;DocUniqueIdentifier=CO1.CTRMOD.22750167</t>
  </si>
  <si>
    <t>GGC-508-2021</t>
  </si>
  <si>
    <t>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LOTE 2. RESPONSABILIDAD CIVIL SERVIDORES PUBLICOS</t>
  </si>
  <si>
    <t>AXA COLPATRIA SEGUROS S.A</t>
  </si>
  <si>
    <t>29/06/2021</t>
  </si>
  <si>
    <t>19/11/2025</t>
  </si>
  <si>
    <t>NEON - 05/03/2026</t>
  </si>
  <si>
    <t>13/03/2026</t>
  </si>
  <si>
    <t>GGC-546-2021</t>
  </si>
  <si>
    <t>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la resolución de conflictos respecto de las comunidades susceptibles de ser  consultadas a través del mecanismo de consulta previa requeridos en el marco de  esta clase de proyectos, buscando mejorar las condiciones para la implementación  de tales proyectos.</t>
  </si>
  <si>
    <t>MINISTERIO DEL INTERIOR</t>
  </si>
  <si>
    <t>SANDRA ZULEIMA SALAMANCA GAVIRIA</t>
  </si>
  <si>
    <t>NINA PAOLA GUARIN CASTRO</t>
  </si>
  <si>
    <t>Mediante Memorando N° 3-2023-015802 de fecha 23-6-2023 la Subdirección Administrativa y Financiera solicita a la Dirección de Energía Eléctrica información correspondiente a la liquidación del presente contrato</t>
  </si>
  <si>
    <t>https://www.secop.gov.co/CO1ContractsManagement/Tendering/ProcurementContractEdit/View?docUniqueIdentifier=CO1.PCCNTR.2652669&amp;prevCtxUrl=https%3a%2f%2fwww.secop.gov.co%3a443%2fCO1ContractsManagement%2fTendering%2fProcurementContractManagement%2fIndex&amp;prevCtxLbl=Contratos+</t>
  </si>
  <si>
    <t>GGC-609-2021</t>
  </si>
  <si>
    <t>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IPIALES-DEPARTAMENTO DEL NARIÑO. Conforme a los términos, condiciones y alcance establecidos en el proyecto presentado a la UPME</t>
  </si>
  <si>
    <t>BARRERA MORERA CARLOS AUGUSTO</t>
  </si>
  <si>
    <t>24/08/2021</t>
  </si>
  <si>
    <t>GGC-619-2021</t>
  </si>
  <si>
    <t>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el Fortalecimiento de las competencias laborales del Talento humano, con el fin de  beneficiar y proteger los derechos e intereses de los ciudadanos, así como de los servidores y colaboradores siendo íntegros y transparentes, realizando una convalidación del conocimiento y garantizando el cumplimiento de las normas y/o procedimientos de la entidad</t>
  </si>
  <si>
    <t>28/02/2025</t>
  </si>
  <si>
    <t>https://www.secop.gov.co/CO1ContractsManagement/Tendering/ProcurementContractEdit/View?docUniqueIdentifier=CO1.PCCNTR.2788738&amp;prevCtxUrl=https%3a%2f%2fwww.secop.gov.co%3a443%2fCO1ContractsManagement%2fTendering%2fProcurementContractManagement%2fIndex&amp;prevCtxLbl=Contratos+</t>
  </si>
  <si>
    <t>El trámite de Acta de Liquidación se encuentra publicada en la Plataforma SECOP II y se encuentra en el Paso 1127 - solicitud de liberación RP- Supervisor I en la Plataforma NEON</t>
  </si>
  <si>
    <t>GGC-626-2020</t>
  </si>
  <si>
    <t>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PUEBLO RICO DEPARTAMENTO DE RISARALDA? y las conexiones a servicio público de gas licuado del petróleo. Conforme a los términos, condiciones y alcance establecidos en el proyecto presentado a la UPME</t>
  </si>
  <si>
    <t>NEON -15/10/2025</t>
  </si>
  <si>
    <t>NEON - 22/10/2025</t>
  </si>
  <si>
    <t>22/10/2025</t>
  </si>
  <si>
    <t>29/10/2025</t>
  </si>
  <si>
    <t>https://www.secop.gov.co/CO1ContractsManagement/Tendering/ProcurementContractEdit/View?ProfileName=CCE-05-Contratacion_Directa&amp;PPI=CO1.PPI.11507289&amp;DocUniqueName=ContratoDeCompra&amp;DocTypeName=NextWay.Entities.Marketplace.Tendering.ProcurementContract&amp;ProfileVersion=8&amp;DocUniqueIdentifier=CO1.PCCNTR.2088218&amp;Messages=Datos%20guardados|Success</t>
  </si>
  <si>
    <t>GGC-584-2021</t>
  </si>
  <si>
    <t>Adquisición de licencias de uso de software especializado Arcgis por el periodo de doce meses para el diseño e implementación de modelos de información geográfica y económica por parte de la Dirección de hidrocarburos del Ministerio de Minas y Energía relacionados con el sector.</t>
  </si>
  <si>
    <t>ESRI COLOMBIA S.A.S</t>
  </si>
  <si>
    <t>SARA VELEZ CUARTAS</t>
  </si>
  <si>
    <t>30/07/2022</t>
  </si>
  <si>
    <t>Mediante Memorando N° 3-2024-045949 de fecha 11-12-2024 se reitera desde la Subdirección Administrativa y Financiera a la Dirección de Hidrocarburos la solicitud de remisión del acta de lqiudiación y soportes del presente Contrato</t>
  </si>
  <si>
    <t>GGC-621-2021</t>
  </si>
  <si>
    <t>Convenio marco para aunar esfuerzos técnicos, operativos, financieros y administrativos entre el Ministerio de Minas y Energía y la Agencia Nacional de Hidrocarburos con el fin de operar y mantener la solución digital para el Centro de Transparencia de los PPII de YNC.</t>
  </si>
  <si>
    <t>NEON - 25/06/2025</t>
  </si>
  <si>
    <t>https://www.secop.gov.co/CO1ContractsManagement/Tendering/ProcurementContractEdit/Modification?ProfileName=CCE-16-Servicios_profesionales_gestion&amp;PPI=CO1.PPI.14741004&amp;DocUniqueName=ModificacaoDeContratoDeCompra&amp;DocTypeName=NextWay.Entities.Marketplace.Tendering.ProcurementContractModification&amp;ProfileVersion=5&amp;DocUniqueIdentifier=CO1.CTRMOD.19493307&amp;prevCtxUrl=https%3a%2f%2fwww.secop.gov.co%3a443%2fCO1ContractsManagement%2fTendering%2fProcurementContractEdit%2fView%3fdocUniqueIdentifier%3dCO1.PCCNTR.2791924&amp;prevCtxLbl=Procurement+contract</t>
  </si>
  <si>
    <t>GGC-731-2021</t>
  </si>
  <si>
    <t>Contratar la adquisición, instalación, configuración e implementación de una solución de recuperación de desastres y centro de datos alterno (DRP/DCA) Fase I, para el Ministerio de Minas y Energía, de acuerdo con el Anexo de Características Técnicas Mínimas (Ficha Técnica).</t>
  </si>
  <si>
    <t>IKUSI REDES COLOMBIA, S.A.S</t>
  </si>
  <si>
    <t>MARTHA ISABEL CÁRDENAS ESGUERRA</t>
  </si>
  <si>
    <t>GGC-734-2021</t>
  </si>
  <si>
    <t>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y las conexiones a servicio público de gas licuado de petróleo. Conforme a los términos, condiciones y alcance establecidos en el proyecto presentado a la UPME</t>
  </si>
  <si>
    <t>MONTAGAS S.A. E.S.P.</t>
  </si>
  <si>
    <t>28/02/2028</t>
  </si>
  <si>
    <t>En atención al plazo de ejecución vigente el contrato se encuentra en ejecución. El 20 de diciembre de 2024  en secop II se realizó prórroga por 6 meses, es decir quedando como fecha final 30-06-2025</t>
  </si>
  <si>
    <t>GGC-739-2021</t>
  </si>
  <si>
    <t>Adquisición de licencias de Adobe Acrobat Pro DC GOB Nivel 3, a través del Instrumento de Agregación de Demanda de Grandes Superficies de Colombia Compra Eficiente.</t>
  </si>
  <si>
    <t>PANAMERICANA LIBRERIA Y PAPELERIA S.A</t>
  </si>
  <si>
    <t>Mediante memorando 3-2024-022561 el area informa que el tramite fue liquidado y publicado en tienda virtual</t>
  </si>
  <si>
    <t>GGC-740-2021</t>
  </si>
  <si>
    <t>Contratar el sistema de conexión WIFI para el consumo de servicios en la nube pública y privada a través de un modelo de conectividad móvil flexible que permita hacer uso de los espacios de colaboración del MME</t>
  </si>
  <si>
    <t>16/12/2021</t>
  </si>
  <si>
    <t>31/12/2024</t>
  </si>
  <si>
    <t>Clausula trigesima tercera de liquidación</t>
  </si>
  <si>
    <t>GGC-724-2021</t>
  </si>
  <si>
    <t>Aunar esfuerzos técnicos, financieros y administrativos entre el Ministerio de Minas y Energía, la Agencia Nacional de Hidrocarburos y la Universidad Nacional de Colombia- Facultad de Ciencias para la administración y gestión a la información de los proyectos piloto de investigación integral ?PPII? del Centro de Transparencia.</t>
  </si>
  <si>
    <t xml:space="preserve">UNIVERSIDAD NACIONAL DE COLOMBIA </t>
  </si>
  <si>
    <t>31/12/2022</t>
  </si>
  <si>
    <t>2https://www.contratos.gov.co/consultas/detalleProceso.do?numConstancia=21-22-30433&amp;02</t>
  </si>
  <si>
    <t>GGC-749-2021</t>
  </si>
  <si>
    <t>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vigencias 2021 y 2022.</t>
  </si>
  <si>
    <t>INTERNEXA S.A</t>
  </si>
  <si>
    <t>NORE FERRER GINA ALEXANDRA</t>
  </si>
  <si>
    <t>NEON - 05/03/2025</t>
  </si>
  <si>
    <t>NEON - 12/03/2025</t>
  </si>
  <si>
    <t>https://www.secop.gov.co/CO1ContractsManagement/Tendering/ProcurementContractEdit/Modification?ModificationUniqueIdentifier=CO1.CTRMOD.18786673&amp;PrevCtxLbl=Procurement+contract&amp;PrevCtxUrl=https%3a%2f%2fwww.secop.gov.co%3a443%2fCO1ContractsManagement%2fTendering%2fProcurementContractEdit%2fView%3fdocUniqueIdentifier%3dCO1.PCCNTR.3113823</t>
  </si>
  <si>
    <t>En atención al plazo de ejecución vigente el contrato se encuentra en ejecución</t>
  </si>
  <si>
    <t>GGC-750-2021</t>
  </si>
  <si>
    <t xml:space="preserve">CContratar la adquisición de botiquínes para el parque automotor  del Ministerio de Minas y Energía, por medio de la Tienda Virtual del Estado Colombiano - Grandes Superficies </t>
  </si>
  <si>
    <t>22/12/2021</t>
  </si>
  <si>
    <t>Mediante Memorando N° 3-2024-035964 de fecha 22-10-2024 el Grupo de Gestión Administrativa informa a la Subdirección Administrativa y Financiera que el presente Contrato no es objeto de liquidación, se radicó certificado de cumpolimiento de obligaciones 3-2024-030371</t>
  </si>
  <si>
    <t>Mediante memorando 3-2024-019350 del 24/06/2024 el area informa que el contrato no es objeto de iquidacion por ser de ejecucion instantanea.</t>
  </si>
  <si>
    <t>CAO-016-2022</t>
  </si>
  <si>
    <t>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de elementos
existente, de conformidad con el formato de Características Técnicas</t>
  </si>
  <si>
    <t>CORE IP S.A.S.</t>
  </si>
  <si>
    <t>MARTHA ISABEL CARDENAS ESGUERRA</t>
  </si>
  <si>
    <t>https://www.secop.gov.co/CO1ContractsManagement/Tendering/ProcurementContractEdit/View?ProfileName=CCE-10-Minima_Cuantia&amp;PPI=CO1.PPI.20720051&amp;DocUniqueName=ContratoDeCompra&amp;DocTypeName=NextWay.Entities.Marketplace.Tendering.ProcurementContract&amp;ProfileVersion=10&amp;DocUniqueIdentifier=CO1.PCCNTR.4139933&amp;Messages=Datos%20guardados|Success</t>
  </si>
  <si>
    <t>GGC-752-2021</t>
  </si>
  <si>
    <t>CONFEDERACIÓN DE DISTRIBUIDORES MINORISTAS DE COMBUSTIBLES Y ENERGÉTICOS</t>
  </si>
  <si>
    <t>30/01/2023</t>
  </si>
  <si>
    <t>29/01/2024</t>
  </si>
  <si>
    <t>24/03/2026</t>
  </si>
  <si>
    <t>CAO-001-2022</t>
  </si>
  <si>
    <t>contratación de bienes y servicios para el mantenimiento correctivo de uno de los componentes del sistema de refrigeración Liebert CRP 035RA, del Centro de Computo del Minenergía</t>
  </si>
  <si>
    <t>Se realizó acta de cierre contractual, toda vez que el trámite no requiere liquidación por ser pago único y una vigencia de 10 días</t>
  </si>
  <si>
    <t>CAO-020-2022</t>
  </si>
  <si>
    <t>Contratar el soporte y garantía para el Sistema de Alimentación Ininterrumpida (UPS) principal, del Ministerio de Minas y Energía, de acuerdo con el Anexo de Características Técnicas Mínimas (ficha técnica).</t>
  </si>
  <si>
    <t>HI-WARE SOLUTION COLOMBIA S.A.S.</t>
  </si>
  <si>
    <t>el enlace del área (Ibeth Natalia) informa que no requiere liquidación, puesto que fue un único pago. ya se encuentran realizando los trámites para realizar el cierre de expediente contractual </t>
  </si>
  <si>
    <t>GGC-406-2022</t>
  </si>
  <si>
    <t>Aunar esfuerzos entre el MINISTERIO DE MINAS Y ENERGÍA y la OFICINA DE LAS NACIONES UNIDAS CONTRA LA DROGA Y EL DELITO (UNODC), a través del Sistema Integrado de Monitoreo de cultivos ilícitos (SIMCI), para establecer mecanismos de cooperación técnica y económica, para suministrar información que facilite la labor de control a la explotación ilícita de minerales por parte de las autoridades competentes, a través del funcionamiento de la plataforma diseñada en 2018, que incluye la detección y monitoreo de la explotación de oro de aluvión con uso de maquinaria en tierra y con uso de maquinaria en agua, que suministra información anual de carácter espacial con enfoque territorial y soporta el análisis de diferentes dimensiones de la explotación ilícita y permite la formulación de modelos de investigación que contribuyen a mejorar el marco de referencia de este fenómeno en el maco del proyecto de inversión "Apoyo a las acciones de control de la explotación ilícita de minerales en el territorial nacional"</t>
  </si>
  <si>
    <t>NATALIA GONZALEZ PARIAS</t>
  </si>
  <si>
    <t>31/01/2022</t>
  </si>
  <si>
    <t>https://www.secop.gov.co/CO1ContractsManagement/Tendering/ProcurementContractEdit/View?docUniqueIdentifier=CO1.PCCNTR.3496896&amp;prevCtxUrl=https%3a%2f%2fwww.secop.gov.co%3a443%2fCO1ContractsManagement%2fTendering%2fProcurementContractManagement%2fIndex&amp;prevCtxLbl=Contratos+</t>
  </si>
  <si>
    <t>Radican certificaciòn de cumplimiento, se devuelve al àrea para ajustes</t>
  </si>
  <si>
    <t>GGC-490-2022</t>
  </si>
  <si>
    <t>Es la intermediación por parte de CISA para la enajenación de bienes muebles de propiedad de EL MINISTERIO, a través del sistema de subasta electrónica ascendente, de los bienes relacionados en los Anexos 2 y/o 3 del presente contrato, conforme al precio mínimo de venta, junto con la coordinación de avalúos en caso que sea necesario.</t>
  </si>
  <si>
    <t>CENTRAL DE INVERSIONES S.A.</t>
  </si>
  <si>
    <t>NEÓN (PARA AJUSTES DEL ÁREA)</t>
  </si>
  <si>
    <t>https://www.secop.gov.co/CO1ContractsManagement/Tendering/ProcurementContractEdit/View?docUniqueIdentifier=CO1.PCCNTR.3541449&amp;prevCtxUrl=https%3a%2f%2fwww.secop.gov.co%3a443%2fCO1ContractsManagement%2fTendering%2fProcurementContractManagement%2fIndex&amp;prevCtxLbl=Contratos+</t>
  </si>
  <si>
    <t>GGC-540-2022</t>
  </si>
  <si>
    <t>Adquisicion de LICENCIAS DE MICROSOFT BAJO EL  LICENCIAMIENTO ENTERPRISE AGREEMENT para el Ministerio de Minas y Energía.</t>
  </si>
  <si>
    <t>UT SoftlineBext20202</t>
  </si>
  <si>
    <t>No se evidencia radicación de liquidación en NEON y en ARGO</t>
  </si>
  <si>
    <t>GGC-583-2020</t>
  </si>
  <si>
    <t>Realizar la administración de los recursos destinados para la implementación, asignación y otorgamiento de un subsidio sobre la tasa de interés Línea Especial de Crédito con Tasa Subsidiada – LEC Minera, en el marco de la estrategia de dinamización de títulos mineros del proyecto “Mejoramiento de la competitividad para el desarrollo del sector minero a nivel nacional”</t>
  </si>
  <si>
    <t>FONDO PARA EL FINANCIAMIENTO DEL SECTOR AGROPECUARIO -FINAGRO</t>
  </si>
  <si>
    <t xml:space="preserve">Director de Minería Empresarial y de Formalización Minera </t>
  </si>
  <si>
    <t>3-2023-037908
 del 22-12-2023</t>
  </si>
  <si>
    <t>3-2024-018468
 del 13-06-2024</t>
  </si>
  <si>
    <t>ajustes memorado 3-2024-027815 del28/08/2024</t>
  </si>
  <si>
    <t>El Acta llego el 13 de junio  de 2025   a las 2pm no contiene los ajustes requeridos por el GGC y los últimos soportes financieros fueron entregados a las 5:33pm, situación contraria a lo acordado con el ordenador del gasto, se rechaza por imposibilidad de verificar la ejecución financiera del convenio, según las observaciones planteadas en el Proyecto del Acta.</t>
  </si>
  <si>
    <t>GGC-564-2019</t>
  </si>
  <si>
    <t>“Construir infraestructura eléctrica para ampliar y prestar el servIcI0 de energía eléctrica, en condiciones de calidad y confiabilidad, en las zonas rurales del Sistema Interconectado Nacional - SIN, ubicadas en el Mercado de Comercialización del OPERADOR DE RED, mediante la ejecución del proyecto ELECTRIFICACIÓN RURAL VEREDA SAN ISIDRO, MUNICIPIO DE SUCRE, DEPARTAMENTO DE SUCRE, el cual será construido por el OPERADOR DE RED bajo su responsabilidad, en los términos del presente Contrato, para la entrega al MINISTERIO y el cual es financiado con el Fondo de Apoyo Financiero para la Energización de las Zonas Rurales Interconectadas - FAER.”</t>
  </si>
  <si>
    <t>CARIBEMAR DE LA COSTA S.A. E.S.P.</t>
  </si>
  <si>
    <t xml:space="preserve">Director de Energia </t>
  </si>
  <si>
    <t>3-2022-027633 del 15-11-2022</t>
  </si>
  <si>
    <t>El área allega solicitud de trámite a través de radicado 3-2022-027633 del  15-11-2022 y se devuelve para ajustes con memorial 3-2023-035685 del 12/12/2023</t>
  </si>
  <si>
    <t>3-2023-035685</t>
  </si>
  <si>
    <t>3-2024-016739
del 04-06-2024</t>
  </si>
  <si>
    <t>mediante memorando 3-2024-027743 del 27/08/2024 se devolvio al area para ajustes</t>
  </si>
  <si>
    <t>2 años bilateral el trámite que se ha radicado es de terminación y liquidación- casos especiales - en neón se evidencia que se encuentra creada elflujo de acta, no obstante esta en el 1 paso del enlace de la DEE</t>
  </si>
  <si>
    <t>GGC-620-2022</t>
  </si>
  <si>
    <t>Prestar el servicio de soporte, mantenimiento y formulación del software "Sistemas de Administración de Gestión Humana - SARA", para el Ministerio de Minas y Energía. GG12.</t>
  </si>
  <si>
    <t>HERNAN ESCOBAR BOHORQUEZ</t>
  </si>
  <si>
    <t>https://www.secop.gov.co/CO1ContractsManagement/Tendering/ProcurementContractEdit/View?docUniqueIdentifier=CO1.PCCNTR.3876750&amp;prevCtxUrl=https%3a%2f%2fwww.secop.gov.co%3a443%2fCO1ContractsManagement%2fTendering%2fProcurementContractManagement%2fIndex&amp;prevCtxLbl=Contratos+</t>
  </si>
  <si>
    <t>GGC-621-2022</t>
  </si>
  <si>
    <t>Adquisición de licencias de uso de software especializado ArcGIS para el análisis, diseño e implementación de modelos de información geográfica y económica relacionados con el sector de Minas y Energía.</t>
  </si>
  <si>
    <t>se envia solicitud el 12 de junio 2025 para publicar en tienda virtual la misma fecha el financiero contesta indicando que ya se procedió a la publciación en tienda virtual</t>
  </si>
  <si>
    <t>GGC-632-2022</t>
  </si>
  <si>
    <t>Contratar una consultoría para apoyar a la Dirección de Hidrocarburos en la formulación de la regulación tarifaria del transporte de crudo por oleoductos aplicable en Colombia, que incluya componentes económicos, financieros, técnicos, jurídicos y de análisis de impacto normativo (AIN).</t>
  </si>
  <si>
    <t>CONSORCIO MIN-OLEODUCTOS 2022</t>
  </si>
  <si>
    <t>https://www.secop.gov.co/CO1ContractsManagement/Tendering/ProcurementContractEdit/View?docUniqueIdentifier=CO1.PCCNTR.3847492&amp;prevCtxUrl=https%3a%2f%2fwww.secop.gov.co%3a443%2fCO1ContractsManagement%2fTendering%2fProcurementContractManagement%2fIndex&amp;prevCtxLbl=Contratos+</t>
  </si>
  <si>
    <t>GGC-625-2021</t>
  </si>
  <si>
    <t>Aunar esfuerzos entre LAS PARTES para realizar actividades que promuevan la inclusión financiera del sector minero en Colombia a través del establecimiento de estrategias, análisis de información, educación financiera y presencia en territorio.</t>
  </si>
  <si>
    <t>BANCO DE COMERCIO EXTERIOR DE COLOMBIA S.A. – BANCOLDEX</t>
  </si>
  <si>
    <t>3-2023-021363 DEL 14/08/2023</t>
  </si>
  <si>
    <t>3-2023-032538
DEL 23-11-2023</t>
  </si>
  <si>
    <t>23/11/2023</t>
  </si>
  <si>
    <t>El 12/12/2023 se realizó una mesa de trabajo con el enlace del área, para resolver dudas frente a los ajustes solicitados al acta .  NEON 22/11/2024</t>
  </si>
  <si>
    <t>NEON - 16/06/2025 - NEON 24/06/2025 Y 26/06/2025</t>
  </si>
  <si>
    <t>18/06/2025 Y 24/06/2025</t>
  </si>
  <si>
    <t>https://www.contratos.gov.co/consultas/detalleProceso.do?numConstancia=21-22-28827</t>
  </si>
  <si>
    <t>GGC-650-2022</t>
  </si>
  <si>
    <t>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la Gestión del Conocimiento y la Innovación, con el fin de  beneficiar y proteger los derechos e intereses de los ciudadanos, así como de los servidores y colaboradores del Ministerio (PGN y SGR) siendo íntegros y transparentes. </t>
  </si>
  <si>
    <t>SANDRA MILENA RODRIGUEZ</t>
  </si>
  <si>
    <t>21/09/2022</t>
  </si>
  <si>
    <t>30/12/2025</t>
  </si>
  <si>
    <t>12 DICIEMBRE</t>
  </si>
  <si>
    <t>15/10/2025</t>
  </si>
  <si>
    <t>NEON - 29/10/2025</t>
  </si>
  <si>
    <t>27/11/2025</t>
  </si>
  <si>
    <t>28/11/2025</t>
  </si>
  <si>
    <t>https://www.secop.gov.co/CO1ContractsManagement/Tendering/ProcurementContractEdit/View?docUniqueIdentifier=CO1.PCCNTR.3999751&amp;prevCtxUrl=https%3a%2f%2fwww.secop.gov.co%3a443%2fCO1ContractsManagement%2fTendering%2fProcurementContractManagement%2fIndex&amp;prevCtxLbl=Contratos+</t>
  </si>
  <si>
    <t>GGC-779-2019</t>
  </si>
  <si>
    <t>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BOSTON el cual será ejecutado por el OPERADOR DE RED bajo su responsabilidad, en los términos del presente Contrato, para la entrega al MINISTERIO y el cual es financiado con fondos del Programa de Normalización de Redes Eléctricas – PRONE.</t>
  </si>
  <si>
    <t xml:space="preserve">ELECTRIFICADORA DEL CARIBE S.A. E.S.P. – ELECTRICARIBE S.A. E.S.P., CEDIDO LUEGO A CARIBEMAR DE LA COSTA S.A.S E.S.P. </t>
  </si>
  <si>
    <t>3-2023-013568 del 02/06/2023</t>
  </si>
  <si>
    <t>3-2024-005017
 del 14-02-2024</t>
  </si>
  <si>
    <t>3-2024-019027 del 20 de junio del 2024- el area radica nuevamente solicitud</t>
  </si>
  <si>
    <t>CON MEMORANDO 3-2024-028160 DEL 30/08/2024 SE DEVUELVE PARAR AJUSTES</t>
  </si>
  <si>
    <t>terminación anticipada y liquidación (2 años para liquidar)</t>
  </si>
  <si>
    <t>GGC-165-2021</t>
  </si>
  <si>
    <t>Aunar esfuerzos para la revisión, evaluación y emisión de los conceptos de viabilidad, los conceptos únicos sectoriales y pronunciamientos técnicos de los proyectos de inversión del sector minero - energético susceptibles de ser financiados con recursos del Sistema General de Regalías  y demás mecanismos de financiación con que cuenta el Estado colombiano  que son evaluados por la Oficina de Gestión de Proyectos de Fondos de la UPME.</t>
  </si>
  <si>
    <t>UNIDAD DE PLANEACION MINERO ENERGETICA UPME</t>
  </si>
  <si>
    <t>SINDY LORENA RAMIREZ PERDOMO</t>
  </si>
  <si>
    <t>falta documentacion y la certificacion de cumplimiento sin firma</t>
  </si>
  <si>
    <t>Falta firma de  UPME y documentos</t>
  </si>
  <si>
    <t>https://community.secop.gov.co/Public/Tendering/ContractDetailView/Index?UniqueIdentifier= CO1.PCCNTR.2205346</t>
  </si>
  <si>
    <t>CAO-011-2022</t>
  </si>
  <si>
    <t>Validar el cumplimiento de los requisitos de la norma ISO 9001:2015, a través de la auditoría externa de seguimiento.</t>
  </si>
  <si>
    <t>NIETO PENAGOS AIDA MARCELA</t>
  </si>
  <si>
    <t>CAO-012-2022</t>
  </si>
  <si>
    <t>Contratar la realización de espacios de formación interna con el fin de fortalecer las técnicas que permitan el sostenimiento y mejora de los sistemas de Gestión bajo el Modelo Integrado de Planeación y Gestión del Ministerio de Minas y Energía y de acuerdo con las normas ISO 9001:2015, ISO 19011 de 2018 y lineamientos aplicables al sector público.</t>
  </si>
  <si>
    <t>GRUPO GC CONSULTORES LTDA</t>
  </si>
  <si>
    <t>https://www.secop.gov.co/CO1ContractsManagement/Tendering/ProcurementContractEdit/View?docUniqueIdentifier=CO1.PCCNTR.3986416&amp;prevCtxUrl=https%3a%2f%2fwww.secop.gov.co%3a443%2fCO1ContractsManagement%2fTendering%2fProcurementContractManagement%2fIndex&amp;prevCtxLbl=Contratos+</t>
  </si>
  <si>
    <t xml:space="preserve">la fecha de perdida de competencia es el 15 de Junio de 2025, por lo cual aún el área tiene tiempo para radicar los soportes respectivos de liquidación. </t>
  </si>
  <si>
    <t>GGC-476-2022</t>
  </si>
  <si>
    <t>Aunar esfuerzos y recursos físicos, técnicos y económicos para realizar tulpas de pensamientos territoriales de los resultados de la ruta jurídica de protección generada en los anteriores convenios para cada subsector (minas- hidrocarburos y energía) en cumplimiento al acuerdo de 2016, en el marco de la minga de resistencia por la vida, el territorio, la dignidad y la paz.</t>
  </si>
  <si>
    <t>GGC-646-2022</t>
  </si>
  <si>
    <t>Realizar el análisis y presentar una propuesta para la implementación de un mecanismo de financiación mediante el cual el título minero se constituya como garantía para el apalancamiento de inversión o crédito de los proyectos mineros en el sector financiero, con el fin de facilitar los procesos financieros a los titulares mineros en el país, de acuerdo con los objetivos del proyecto de inversión “Mejoramiento de la competitividad para el desarrollo del sector minero a nivel Nacional</t>
  </si>
  <si>
    <t>CONSORCIO BGH 2022</t>
  </si>
  <si>
    <t>Profesional Especializado Grupo De Política y Reglamentación</t>
  </si>
  <si>
    <t>3-2023-036056
del 13-12-2023</t>
  </si>
  <si>
    <t>3-2024-002321
del 25-01-2024</t>
  </si>
  <si>
    <t>25/01/2024</t>
  </si>
  <si>
    <t>3-2024-018227 del 12-06-2024</t>
  </si>
  <si>
    <t xml:space="preserve"> 3-2024-019959
del 28-06-2024</t>
  </si>
  <si>
    <t>NEON- 29/11/2024 y 05/06/2025</t>
  </si>
  <si>
    <t>https://www.secop.gov.co/CO1ContractsManagement/Tendering/ProcurementContractEdit/Modification?ProfileName=CCE-20-Concurso_Meritos_Sin_Lista_Corta_1Sobre&amp;PPI=CO1.PPI.19355192&amp;DocUniqueName=ModificacaoDeContratoDeCompra&amp;DocTypeName=NextWay.Entities.Marketplace.Tendering.ProcurementContractModification&amp;ProfileVersion=2&amp;DocUniqueIdentifier=CO1.CTRMOD.19389697</t>
  </si>
  <si>
    <t>GGC-498-2022</t>
  </si>
  <si>
    <t xml:space="preserve">Aunar esfuerzos, técnicos, humanos, metodológicos y económicos, para facilitar, consolidar, socializar e implementar acciones en el marco del plan de acción de lucha contra la explotación ilícita de minerales en los territorios indígenas de la amazonia colombiana.  </t>
  </si>
  <si>
    <t xml:space="preserve">ORGANIZACIÓN DE LOS PUEBLOS INDIGENAS DE LA AMAZONIA COLOMBIANA - OPIAC </t>
  </si>
  <si>
    <t>MARIA FERNANDA PAEZ HERNANDEZ</t>
  </si>
  <si>
    <t>NEON - 16/05/2025</t>
  </si>
  <si>
    <t>https://www.secop.gov.co/CO1ContractsManagement/Tendering/ProcurementContractEdit/View?docUniqueIdentifier=CO1.PCCNTR.3544687&amp;prevCtxUrl=https%3a%2f%2fwww.secop.gov.co%3a443%2fCO1ContractsManagement%2fTendering%2fProcurementContractManagement%2fIndex&amp;prevCtxLbl=Contratos+</t>
  </si>
  <si>
    <t>Despues de analizado los soportes documentales se puede establecer que este Convenio Interadministrativo pierde competencia el 01/06/2025</t>
  </si>
  <si>
    <t>GGC-633-2022</t>
  </si>
  <si>
    <t>Contratar servicios de consultoría para fortalecer la bodega de datos del sistema INTÉGRAME en cuanto a los procesos de interoperabilidad e integración, (i) estandarización de procesos de interoperabilidad e integración (ii) diseño, desarrollo e implementación del modelo de procesos de interoperabilidad para fuentes de información de entrada, y (iii) diseño, desarrollo e implementación de interoperabilidad para servicios de publicación de información de fuentes internas.</t>
  </si>
  <si>
    <t>CONTRATO BID</t>
  </si>
  <si>
    <t>GGC-626-2022</t>
  </si>
  <si>
    <t>Contratar los servicios para la realización de desarrollos en el sistema NEON, así mismo, la interoperabilidad con el sistema ARGO, especialmente en los módulos de Gestión Contratos, Comisiones y viáticos, solicitudes de CDP y liquidación de Obligaciones, el cual incluye soporte técnico y garantía de los mismos de conformidad con el Anexo Técnico</t>
  </si>
  <si>
    <t>NEON-12-02-2026</t>
  </si>
  <si>
    <t>17/02/2026</t>
  </si>
  <si>
    <t>0/02/2026</t>
  </si>
  <si>
    <t>https://www.secop.gov.co/CO1BusinessLine/Tendering/BuyerWorkArea/Index?DocUniqueIdentifier=CO1.BDOS.3114718&amp;Messages=Mensaje+enviado%7cSuccess</t>
  </si>
  <si>
    <t>El acta de liquidación se publicó por mensajes, teniendo en cuenta que el contrato se encontraba en estado cerrado por error</t>
  </si>
  <si>
    <t>GGC-616-2022</t>
  </si>
  <si>
    <t>Contratar los servicios para la realización de un estudio para el mejoramiento de la eficiencia y seguridad en los productos, sistemas e instalaciones que están bajo el alcance de los Reglamentos técnicos del subsector de energía eléctrica</t>
  </si>
  <si>
    <t>CONSORCIO E.I. 2022</t>
  </si>
  <si>
    <t>ORLANDO ROJAS DUARTE</t>
  </si>
  <si>
    <t>https://www.secop.gov.co/CO1ContractsManagement/Tendering/ProcurementContractEdit/View?docUniqueIdentifier=CO1.PCCNTR.3851012&amp;prevCtxUrl=https%3a%2f%2fwww.secop.gov.co%3a443%2fCO1ContractsManagement%2fTendering%2fProcurementContractManagement%2fIndex&amp;prevCtxLbl=Contratos+</t>
  </si>
  <si>
    <t>URGENTE: la fecha de perdida de competencia es el 30 de Junio de 2025, por lo cual aún el área tiene tiempo para radicar los soportes respectivos de liquidación.</t>
  </si>
  <si>
    <t>GGC-618-2022</t>
  </si>
  <si>
    <t>Contratar los servicios de un consultor que realice el informe EITI Colombia de la vigencia 2021 y de la segunda fase del piloto con Mineros de Subsistencia, en cumplimiento del estándar internacional, los lineamientos del Comité Tripartito Nacional y la Secretaría Técnica del EITI, además de los emitidos por la supervisión del contrato.</t>
  </si>
  <si>
    <t>CONSORCIO BG EITI</t>
  </si>
  <si>
    <t>ANGELA PATRICIA CASTILLO AMADO</t>
  </si>
  <si>
    <t>NEON  - 19/03/2025</t>
  </si>
  <si>
    <t>NEON - 03/04/2025</t>
  </si>
  <si>
    <t>https://community.secop.gov.co/Public/Tendering/ContractDetailView/Index?UniqueIdentifier=CO1.PCCNTR.3851204</t>
  </si>
  <si>
    <t>GGC-635-2022</t>
  </si>
  <si>
    <t>Realizar la segunda fase del estudio para la definición de la adecuada estructura de la autoridad reguladora para el uso seguro de los materiales nucleares y radiactivos en el territorio nacional, cumpliendo con las recomendaciones internacionales y que se encuentre en línea con toda la reglamentación nacional en la materia. Los lineamientos que se plasmen en los documentos técnicos obtenidos constituyen el objetivo principal del proyecto y la herramienta axial para decidir sobre el esquema más adecuado de autoridad reguladora para Colombia. Lo anterior, en atención al proyecto de inversión "Fortalecimiento de la autoridad reguladora para el uso seguro de materiales nucleares y radiactivos en el territorio nacional</t>
  </si>
  <si>
    <t>NEON - 05/06/2025</t>
  </si>
  <si>
    <t>https://www.secop.gov.co/CO1ContractsManagement/Tendering/ProcurementContractEdit/Modification?ProfileName=CCE-20-Concurso_Meritos_Sin_Lista_Corta_1Sobre&amp;PPI=CO1.PPI.18860824&amp;DocUniqueName=ModificacaoDeContratoDeCompra&amp;DocTypeName=NextWay.Entities.Marketplace.Tendering.ProcurementContractModification&amp;ProfileVersion=1&amp;DocUniqueIdentifier=CO1.CTRMOD.19310138&amp;prevCtxUrl=https%3a%2f%2fwww.secop.gov.co%3a443%2fCO1ContractsManagement%2fTendering%2fProcurementContractEdit%2fView%3fdocUniqueIdentifier%3dCO1.PCCNTR.3915681&amp;prevCtxLbl=Procurement+contract</t>
  </si>
  <si>
    <t>GGC-637-2022</t>
  </si>
  <si>
    <t>Realizar los estudios necesarios para la obtención de lineamientos para la inclusión de la gestión del riesgo tecnologico derivada de actividades del sector minero energetico en los procesos de ordenamiento territorial con el fin de contribuir al desarrollo de los territorios y armonizar el relacionamiento entre estos y el sector minero energético</t>
  </si>
  <si>
    <t>CARMEN STIBEL DUARTE TORRES</t>
  </si>
  <si>
    <t xml:space="preserve">https://community.secop.gov.co/Public/Tendering/OpportunityDetail/Index?noticeUID=CO1.NTC.2983712&amp;isFromPublicArea=True&amp;isModal=False
</t>
  </si>
  <si>
    <t>Despues de revisados los soportes documentales, encontramos que se pierde competencia el 29/08/2025</t>
  </si>
  <si>
    <t>GGC-639-2022</t>
  </si>
  <si>
    <t>Diseñar e implementar un programa para la apropiación y generación de conocimiento dirigido a los actores estratégicos o partes interesadas en el desarrollo de la minería de subsistencia; además construir un modelo de fortalecimiento asociativo para esta escala de la minería.</t>
  </si>
  <si>
    <t>LUZ MARINA PRECIADO RAMIREZ</t>
  </si>
  <si>
    <t>NEON - 03/06/2025</t>
  </si>
  <si>
    <t>https://www.secop.gov.co/CO1ContractsManagement/Tendering/ProcurementContractEdit/Modification?ProfileName=CCE-20-Concurso_Meritos_Sin_Lista_Corta_1Sobre&amp;PPI=CO1.PPI.18954067&amp;DocUniqueName=ModificacaoDeContratoDeCompra&amp;DocTypeName=NextWay.Entities.Marketplace.Tendering.ProcurementContractModification&amp;ProfileVersion=1&amp;DocUniqueIdentifier=CO1.CTRMOD.19261826</t>
  </si>
  <si>
    <t xml:space="preserve">revisados los soportes documentales, el área tiene plazo para radicar documentos y la  fecha de perdida de competencia es 16/06/2025. NO HAY SOLICITUD AL GGC. </t>
  </si>
  <si>
    <t>GGC-644-2022</t>
  </si>
  <si>
    <t>Implementar acciones de acompañamiento a los pequeños mineros en proceso de formalización y a titulares de pequeña minería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t>
  </si>
  <si>
    <t>CONSORCIO INPLAN.CO SAS</t>
  </si>
  <si>
    <t>CARLOS EDUARDO BERMUDEZ OCAMPO</t>
  </si>
  <si>
    <t>NEON 04/6/2025</t>
  </si>
  <si>
    <t>https://www.secop.gov.co/CO1ContractsManagement/Tendering/ProcurementContractEdit/View?docUniqueIdentifier=CO1.PCCNTR.3925751&amp;prevCtxUrl=https%3a%2f%2fwww.secop.gov.co%3a443%2fCO1ContractsManagement%2fTendering%2fProcurementContractManagement%2fIndex&amp;prevCtxLbl=Contratos+</t>
  </si>
  <si>
    <t>URGENTE: la fecha de perdida de competencia es el 15 de Junio de 2025, por lo cual aún el área tiene tiempo para radicar los soportes respectivos de liquidación.</t>
  </si>
  <si>
    <t>GGC-652-2022</t>
  </si>
  <si>
    <t>Elaborar un estudio para establecer una metodología que permita actualizar técnica y periódicamente los volúmenes de producción de la minería de subsistencia, así como los parámetros requeridos para su evaluación, acoplándose a la realidad del territorio a través de un modelo de construcción participativo.</t>
  </si>
  <si>
    <t>NEON - 13/06/2025</t>
  </si>
  <si>
    <t>https://www.secop.gov.co/CO1ContractsManagement/Tendering/ProcurementContractEdit/Modification?ProfileName=CCE-20-Concurso_Meritos_Sin_Lista_Corta_1Sobre&amp;PPI=CO1.PPI.18994595&amp;DocUniqueName=ModificacaoDeContratoDeCompra&amp;DocTypeName=NextWay.Entities.Marketplace.Tendering.ProcurementContractModification&amp;ProfileVersion=1&amp;DocUniqueIdentifier=CO1.CTRMOD.19351566</t>
  </si>
  <si>
    <t>GGC-655-2022</t>
  </si>
  <si>
    <t>Aunar esfuerzos técnicos y administrativos para el desarrollo y generación de herramientas pedagógicas que beneficien a los estudiantes de los colegios de la Secretaria de Educación del Distrito en lo relacionado con el fortalecimiento de los procesos de educación ambiental para el uso sostenible de la energía.</t>
  </si>
  <si>
    <t>SECRETARIA DE HACIENDA DISTRITAL</t>
  </si>
  <si>
    <t>MARTHA ISABEL JAIME GALVIS</t>
  </si>
  <si>
    <t>NEON - 20/06/2025</t>
  </si>
  <si>
    <t>https://www.secop.gov.co/CO1ContractsManagement/Tendering/ProcurementContractEdit/Modification?ProfileName=CCE-16-Servicios_profesionales_gestion&amp;PPI=CO1.PPI.20557444&amp;DocUniqueName=ModificacaoDeContratoDeCompra&amp;DocTypeName=NextWay.Entities.Marketplace.Tendering.ProcurementContractModification&amp;ProfileVersion=6&amp;DocUniqueIdentifier=CO1.CTRMOD.19492531</t>
  </si>
  <si>
    <t>GGC-744-2022</t>
  </si>
  <si>
    <t>Cofinanciar conjuntamente con LA EMPRESA la construcción del Sistema de Distribución de Gas Natural, contemplado en el proyecto denominado " IMPLEMENTACIÓN DE GAS NATURAL POR REDES PARA EL MUNICIPIO DE GAMBITA - DEPARTAMENTO DE SANTANDER" y las conexiones al servicio público de gas natural. Conforme a los términos, condiciones y alcance establecidos en el proyecto presentado a la UPME.</t>
  </si>
  <si>
    <t>GGC-749-2022</t>
  </si>
  <si>
    <t>Cofinanciar conjuntamente con LA EMPRESA, la construcción del proyecto de infraestructura de gas Licuado de Petróleo por red de tubería, contemplado en el proyecto denominado IMPLEMENTACIÓN DE GAS LICUADO DE PETRÓLEO GLP POR REDES PARA EL MUNICIPIO DE PINILLOS - DEPARTAMENTO DE BOLÍVAR y las conexiones a servicio público de gas licuado de petróleo. Conforme a los términos, condiciones y alcance establecidos en el proyecto presentado a la UPME</t>
  </si>
  <si>
    <t>CAO-003-2023</t>
  </si>
  <si>
    <t>Contratar una compañía aseguradora que suscriba las pólizas todo riesgo para los vehículos que conforman el parque automotor del Ministerio de Minas y Energía.</t>
  </si>
  <si>
    <t xml:space="preserve">MAPFRE SEGUROS GENERALES DE COLOMBIA S.A. </t>
  </si>
  <si>
    <t>29/12/2025</t>
  </si>
  <si>
    <t>CAO-004-2023</t>
  </si>
  <si>
    <t>Suministrar elementos de Bolsa de repuestos, partes y accesorios para la infraestructura tecnológica del MME.</t>
  </si>
  <si>
    <t>INNCET SAS</t>
  </si>
  <si>
    <t>CAO-007-2023</t>
  </si>
  <si>
    <t>Suministro de elementos de ferretería, tecnología de la información, eléctricos, electrónicos y demás materiales necesarios para el mantenimiento de las sedes.</t>
  </si>
  <si>
    <t>GRUPO EMPRESARIAL LCS SAS</t>
  </si>
  <si>
    <t>NEON - 02/04/2025</t>
  </si>
  <si>
    <t>Se publica en secop 11 14/04/2025</t>
  </si>
  <si>
    <t>CAO-009-2023</t>
  </si>
  <si>
    <t>Suministrar licencias de Suite gráfica</t>
  </si>
  <si>
    <t xml:space="preserve">INGENIERIA ASISTIDA POR COMPUTADOR S.A.S. </t>
  </si>
  <si>
    <t>GGC-1040-2023</t>
  </si>
  <si>
    <t>Realizar el proceso de evaluación de la calidad del proceso implementado en la operación estadística: Transacción de Volúmenes de Combustibles Líquidos Derivados del Petróleo producida por el Ministerio de Minas y Energía ? MinEnergia, en el marco de los requisitos establecidos en la Norma Técnica de Calidad Estadística - Requisitos de calidad para la generación de estadísticas NTC PE 1000:2020.</t>
  </si>
  <si>
    <t>DEPARTAMENTO ADMINISTRATIVO NACIONAL DE ESTADISTICA - DANE</t>
  </si>
  <si>
    <t>GGC-1056-2023</t>
  </si>
  <si>
    <t>Prestar los servicios de apoyo a la STH, desarrollando actividades de promoción, participación de los programas del PETH, para mejorar la relación estado-ciudadano de los servidores y colaboradores (PGN y SGR).</t>
  </si>
  <si>
    <t>NEON - 23/04/2026</t>
  </si>
  <si>
    <t>25/04/2026</t>
  </si>
  <si>
    <t>EN FIRMAS</t>
  </si>
  <si>
    <t>GGC-1166-2023</t>
  </si>
  <si>
    <t>Contratar la adquisición, instalación, configuración y puesta en funcionamiento del aumento de capacidades de la solución hiper convergente del Centro de Datos Principal de del Ministerio de Minas y Energía, de conformidad con el Anexo de Características Técnicas</t>
  </si>
  <si>
    <t>GGC-1170-2023</t>
  </si>
  <si>
    <t>DISTRIBUIDORA NISSAN SA</t>
  </si>
  <si>
    <t>NEON-05/03/2025</t>
  </si>
  <si>
    <t>NEON - 10/03/2025</t>
  </si>
  <si>
    <t>SE REALIZA PUBLICACIÓN EN LA TVEC</t>
  </si>
  <si>
    <t>GGC-290-2023</t>
  </si>
  <si>
    <t>AUNAR ESFUERZOS TÉCNICOS, LOGÍSTICOS, ADMINISTRATIVOS, JURÍDICOS, OPERATIVOS Y FINANCIEROS PARA EL FORTALECIMIENTO DEL SNGRD FACILITANDO ACCIONES EN EL MARCO DE LAS LÍNEAS DE INTERVENCIÓN APROBADAS EN EL PLAN DE ACCIÓN ESPECÍFICO CAUCA NARIÑO Y PUTUMAYO DEL ARTÍCULO 4A DEL DECRETO 2113 DE 2022</t>
  </si>
  <si>
    <t>FONDO NACIONAL DE GESTION DEL RIESGO DE DESASTRES</t>
  </si>
  <si>
    <t>GGC-377-2023</t>
  </si>
  <si>
    <t>cofinanciar conjuntamente con LA EMPRESA, el subsidio y entrega de la conexión virtual de gas Licuado de Petróleo a los hogares ubicados en los 12 municipios de los Departamentos de Cauca y Córdoba</t>
  </si>
  <si>
    <t>COLGAS S.A E.S.P</t>
  </si>
  <si>
    <t>GGC-471-2023</t>
  </si>
  <si>
    <t>Suministrar licencias Microsoft Bajo El  Licenciamiento Enterprise Agreement Para El Ministerio De Minas Y Energía.</t>
  </si>
  <si>
    <t>UT SOFTLINEBEXT20202</t>
  </si>
  <si>
    <t>JUAN JOSE CEDEÑO LOPE</t>
  </si>
  <si>
    <t>STEVENS LOSADA</t>
  </si>
  <si>
    <t>27/03/2026</t>
  </si>
  <si>
    <t>NEON - 04-04-2026</t>
  </si>
  <si>
    <t>PUBLICACIÓN EN TVEC</t>
  </si>
  <si>
    <t>GGC-509-2023</t>
  </si>
  <si>
    <t>Contratar los servicios integrados de internet, acceso, rendimiento,_x000D_
desempeño, tráfico seguro y gestión de seguridad, a través de canales_x000D_
dedicados, tanto principales como de respaldo para el Ministerio de Minas_x000D_
y Energía.</t>
  </si>
  <si>
    <t>COMUNICACION CELULAR S A COMCEL S A</t>
  </si>
  <si>
    <t>NEON -30/12/2024</t>
  </si>
  <si>
    <t>NEON-30/01/2025 y 04/03/2025</t>
  </si>
  <si>
    <t>06/03/2025 Y 27/05/2025</t>
  </si>
  <si>
    <t>SE ENCUENTRA EN AJUSTES DEL ÁREA NUEVAMENTE PUESTO QUE LA PÓLIZA VENCIÓ</t>
  </si>
  <si>
    <t>GGC-714-2023</t>
  </si>
  <si>
    <t>Aunar esfuerzos de cooperación entre el MINISTERIO DE MINAS Y ENERGÍA y la OFICINA DE LAS NACIONES UNIDAS CONTRA LA DROGA Y EL DELITO (UNODC) PARA LA REGIÓN ANDINA Y EL CONO SUR, a través del funcionamiento de la plataforma EVOA para la detección, monitoreo, análisis de dinámicas y de información de carácter espacial con enfoque territorial sobre las evidencias de EVOA con uso de maquinaria en tierra y en agua.</t>
  </si>
  <si>
    <t>CATALINA CARO GALVIS</t>
  </si>
  <si>
    <t>GGC-779-2023</t>
  </si>
  <si>
    <t>Adquisición de licencias de uso de software especializado Arcgis para el diseño e implementación de modelos de información geográfica y económica por parte de la Dirección de hidrocarburos relacionados con el sector.</t>
  </si>
  <si>
    <t>NEON 03/04/2026</t>
  </si>
  <si>
    <t>Orden de Compra-113365 evisar fecha de póliza de cumplimiento, no se realizaron los ajustes solicitados se debe indicar claramente en toda el Acta el número del contrato es decir GGC 779-2024 - CO 113365, asi mismo se requiere carguen la factura de en la tienda virtual. en los cuadros que no se diligencian se debe indicar no aplica. , anexar la póliza,</t>
  </si>
  <si>
    <t>GGC-834-2023</t>
  </si>
  <si>
    <t>EL CONTRIBUYENTE se compromete para con LA ENTIDAD NACIONAL COMPETENTE MINISTERIO DE MINAS Y ENERGIA a ejecutar directamente y bajo su cuenta y riesgo, el proyecto de inversión "CONSTRUCCIÓN DE CONEXIONES DOMICILIARIAS A USUARIOS DE MENORES INGRESOS A TRAVÉS DE OBRAS POR IMPUESTOS PARA LAS URBANIZACIONES LA ESPERANZA Y EL PRADO DEL MUNICIPIO DE PENSILVANIA - DEPARTAMENTO DE CALDAS" identificado con código BPIN No. 20220214000033</t>
  </si>
  <si>
    <t>ISLEANY ANGULO QUIÑONES</t>
  </si>
  <si>
    <t>SE ENVÍA PARA FLUJO DE FIRMAS</t>
  </si>
  <si>
    <t>https://community.secop.gov.co/Public/Tendering/OpportunityDetail/Index?noticeUID=CO1.NTC.4840929&amp;isFromPublicArea=True&amp;isModal=False</t>
  </si>
  <si>
    <t xml:space="preserve">NEÓN- 09-05-2025 - Se envía para flujos de firma el 09-05-2025- 6 meses de bilateral </t>
  </si>
  <si>
    <t>GGC-723-2021</t>
  </si>
  <si>
    <t>Prestar los servicios de diseño e implementación del mecanismo de gestión documental del archivo de la Dirección de Hidrocarburos del Ministerio de Minas y Energía para efectos de realizar el inventario, depuración, selección y normalización de la información correspondiente a la fiscalización de la exploración y explotación de hidrocarburos, así como la información del proceso de formulación de lineamientos de política sectorial y demás información relevante para la Dirección.</t>
  </si>
  <si>
    <t>CONSORCIO CM-MINAS-2021</t>
  </si>
  <si>
    <t xml:space="preserve">Coordinador del Grupo de Gestión de Proyectos y Optimización de la Dirección de Hidrocarburos </t>
  </si>
  <si>
    <t>3-2023-023845 del 08-09-2023</t>
  </si>
  <si>
    <t>3-2023-025520
del 26-09-2023</t>
  </si>
  <si>
    <t>26/09/2023</t>
  </si>
  <si>
    <t>A través del Radicado 3-2023-031880 del 17-11-2023 El Area radica ajustes.</t>
  </si>
  <si>
    <t>3-2024-012213
 DEL 22-04-2024</t>
  </si>
  <si>
    <t>Por favor ajustar la certificación de cumplimiento hay unas obligaciones que indican que no cumplió, relacionan un solo pago y son dos pagos, no es claro si el contratista cumplió con sus obligaciones ,aparece porcentajes de cumplimiento. se  debe actualizar la cámara de comercio Skaphe, anexaron registro único de proponente, la certificación de parafiscales  no tienen fecha, actualizar el RP,.de conformidad con los ajustes de la certificación deberán ajustar el Acta. No se pueden abrir las evidencias, No es claro, si Hubo Incumplimiento del Contratista?</t>
  </si>
  <si>
    <t>PERDIO COMPEENCIA , el area no realizo los ajustes solicitados, se ralizo mesa de trabajo</t>
  </si>
  <si>
    <t>GGC-859-2023</t>
  </si>
  <si>
    <t>Contratar una consultoría para realizar un diagnóstico en términos de logística de abastecimiento de combustibles al consumidor final y cantidad de agentes que operan en cada municipio y/o población rural dispersa, comunidades étnicas y zonas de difícil acceso a nivel nacional.</t>
  </si>
  <si>
    <t>UNIÓN TEMPORAL COMBUSTIBLES CR - STEER 2023</t>
  </si>
  <si>
    <t xml:space="preserve">Mediante Memorando N° 1-2024-044761 de fecha 8 de octubre de 2024 se solicita al Ministerio de Minas y Energía Acta de Liquidación del presente contrato </t>
  </si>
  <si>
    <t>Mediante Certificación de fecha 08 de octubre de 2024 se certifica que el presente Contrato se encuentra en proceso de liquidación</t>
  </si>
  <si>
    <t>GGC-922-2023</t>
  </si>
  <si>
    <t>Contratar un estudio técnico-económico, que incluya el modelamiento matemático e informático para la determinación eficiente de los volúmenes máximos de combustible con beneficios tributarios a distribuir en ZDF.</t>
  </si>
  <si>
    <t>CONSORCIO MIN-CUPOS 2023</t>
  </si>
  <si>
    <t>JULIAN FLOREZ QUIROGA</t>
  </si>
  <si>
    <t>GGC-936-2023</t>
  </si>
  <si>
    <t>Aunar esfuerzos técnicos, administrativos y económicos entre el MME y el IPSE que faciliten la implementación de la solución de recuperación de desastres y centro de datos alterno (DRP/DCA) del MME.</t>
  </si>
  <si>
    <t>INSTITUTO DE PLANIFICACIÓN Y PROMOCIÓN DE SOLUCIONES ENERGÉTICAS PARA LAS ZONAS NO INTERCONECTADAS</t>
  </si>
  <si>
    <t>https://www.secop.gov.co/CO1ContractsManagement/Tendering/ProcurementContractEdit/View?docUniqueIdentifier=CO1.PCCNTR.5371616&amp;prevCtxUrl=https%3a%2f%2fwww.secop.gov.co%3a443%2fCO1ContractsManagement%2fTendering%2fProcurementContractManagement%2fIndex&amp;prevCtxLbl=Contratos+</t>
  </si>
  <si>
    <t>La Liquidación se encuentra en el Paso 1127 de NEON - SOLICITUD DE LIBERACION RP-SUPERVISOR I, el Acta de Liquidación se encuentra publicada en la Plataforma SECOP II</t>
  </si>
  <si>
    <t>CAO-002-2018</t>
  </si>
  <si>
    <t>Contratar los servicios de una persona jurídica, para la certificación del Sistema de Gestión de Calidad del Ministerio de MInas y Energía, de acuerdo con la norma ISO 9001:2015.</t>
  </si>
  <si>
    <t>MAHECHA BARRIOS DORIS</t>
  </si>
  <si>
    <t xml:space="preserve">2019070040 del 7-10-2019 certificado final de cumplimiento </t>
  </si>
  <si>
    <t>En secop aparece que no requiere liquidación, pero en el numeral 8 aparece acta de liquidación</t>
  </si>
  <si>
    <t>CAO-006-2018</t>
  </si>
  <si>
    <t>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 VUCE.</t>
  </si>
  <si>
    <t>ANDES SERVICIO DE CERTIFICACIÓN DIGITAL S.A.</t>
  </si>
  <si>
    <t>2019030263 del 8-05-2019 certificado final de cumplimiento</t>
  </si>
  <si>
    <t>Publicado en el numeral 7</t>
  </si>
  <si>
    <t>CAO-007-2018</t>
  </si>
  <si>
    <t>Contratar la prestación de los servicios de entrenamiento de voceros para optimizar las habilidades comunicativas de los voceros oficiales del Ministerio de Minas y Energía, en el marco del proyecto de inversión "implementación de los servicios de información y comunicación del Ministerio de Minas y Energía.</t>
  </si>
  <si>
    <t>LA SOCIEDAD ELOQUENTEM S.A.S</t>
  </si>
  <si>
    <t>2019059412 del 29-08-2019 certificado final de cumplimiento</t>
  </si>
  <si>
    <t>Publicado en el numeral 8</t>
  </si>
  <si>
    <t>CAO-008-2018</t>
  </si>
  <si>
    <t xml:space="preserve">Servicio de mantenimiento y recarga de extintores (a todo costo) de propiedad del Ministerio de Minas y Energía que se encuentran ubicados en la sede de la calle 43 No 57 ? 31 y en la carrera 50 No. 26  - 20 de la ciudad de Bogotá D.C. _x000D_
</t>
  </si>
  <si>
    <t>2018064400 del 27-08-2018 certificado final de cumplimiento</t>
  </si>
  <si>
    <t>El día 11 de septiembre de 2018 se publicó en la plataforma NEON la modificación correspondiente al Acta de Liquidación / Se cambia Estado</t>
  </si>
  <si>
    <t>CAO-009-2018</t>
  </si>
  <si>
    <t>Suministro de botellones de agua envasada, apta para el consumo humano  y otros servicios conexos, para el Ministerio de Minas y Energía</t>
  </si>
  <si>
    <t>DICLO LTDA.</t>
  </si>
  <si>
    <t xml:space="preserve">No se encontro el numero de radicado del certificado final de cumplimiento, pero tiene acta de liquidación </t>
  </si>
  <si>
    <t>se encuentra publica el acta de liquidaciòn en secop II</t>
  </si>
  <si>
    <t>CAO-011-2018</t>
  </si>
  <si>
    <t xml:space="preserve">Contratar el servicio de mantenimiento preventivo y correctivo con suministro de repuestos  para las motocicletas del Ministerio de Minas y Energía._x000D_
</t>
  </si>
  <si>
    <t>MOTO MUNDIAL HENRRY CORTES</t>
  </si>
  <si>
    <t>2019068032 del 30-09-2019 certificado final de cumplimiento</t>
  </si>
  <si>
    <t>CAO-012-2018</t>
  </si>
  <si>
    <t>Contratar la realización de un taller para fortalecer las competencias de los auditores internos en la norma ISO 9001:2015, como la sensibilización de los funcionarios en la misma norma y su articulación y actualización con el Sistema Integrado de Gestión del Ministerio de Minas y Energía ?SIGME</t>
  </si>
  <si>
    <t>2019035035 del 28-05-2019 certificado final de cumplimiento</t>
  </si>
  <si>
    <t>El día 2 de julio de 2019 se publicó en la Plataforma SECOP II el Acta de Liquidación / Se actualiza Estado</t>
  </si>
  <si>
    <t>CAO-013-2018</t>
  </si>
  <si>
    <t xml:space="preserve">Traslado de la biblioteca ubicada en calle 43 No. 57 ? 31 (2º. Piso) a las instalaciones del Archivo Central del Ministerio de Minas y Energía ubicado en la carrera 50 No. 26-20 (1er. Piso)_x000D_
</t>
  </si>
  <si>
    <t>RAPIDO GIGANTE S.A.</t>
  </si>
  <si>
    <t>NIETO PENAGOS AIDA MARCELA; RAFAEL ANTONIO CARO QUITO</t>
  </si>
  <si>
    <t>2018059081 del  06-08-2018 certificado final de cumplimiento</t>
  </si>
  <si>
    <t>CAO-014-2018</t>
  </si>
  <si>
    <t>Contratar la adquisición e instalación de puestos de trabajo en áreas de oficina del Ministerio de Minas y Energía.</t>
  </si>
  <si>
    <t>K10 DESIGN S.A.S.</t>
  </si>
  <si>
    <t>2018075830 del 05-10-2018 certificado final de cumplimiento</t>
  </si>
  <si>
    <t>CAO-015-2018</t>
  </si>
  <si>
    <t>Contratar el servicio de intervención preventiva y correctiva con suministro e instalación de malla anti-pájaros para una sección de la Fachada Norte de la sede principal del Ministerio de Minas y Energía en Bogotá D.C.</t>
  </si>
  <si>
    <t>SOLUCIONES INTEGRALES INDUSTRIALES Y EMPRESARIALES S.A.S. - SIIEM S.A.S.</t>
  </si>
  <si>
    <t>2018068758 del 10-09-2018 certificado final de cumplimiento</t>
  </si>
  <si>
    <t>CAO-018-2018</t>
  </si>
  <si>
    <t xml:space="preserve">Suministro de combustible para el parque automotor del Ministerio de Minas y Energía_x000D_
</t>
  </si>
  <si>
    <t>2019030282 del 08--05-2019 certificado final de cumplimiento</t>
  </si>
  <si>
    <t>Publicado en el numeral 7 presenta dos otrosí de adición sin prorroga</t>
  </si>
  <si>
    <t>CAO-021-2018</t>
  </si>
  <si>
    <t>Contratar el servicio de intervención general preventiva y correctiva del subsistema de generación eléctrica y del subsistema de potenciación hidráulica de las sedes del Ministerio de Minas y Energía en la ciudad de Bogotá D.C., así como el suministro e instalación de los repuestos necesarios para dichas intervenciones.</t>
  </si>
  <si>
    <t>EXPERTOS GROUP S.A.S.</t>
  </si>
  <si>
    <t>CAO-022-2018</t>
  </si>
  <si>
    <t>Contratar la prestaciòn del servicio para la intervenciòn general del subsistema de seguridad y protecciòn que comprende el control de acceso y circuito cerrado de televisiòn CCTV del Ministerio de Minas y Energía.</t>
  </si>
  <si>
    <t>SEGURIDAD PERCOL LTDA</t>
  </si>
  <si>
    <t>Publicado en el numeral 8 pero no se encuentra aprovada la liquidación por el proveedor en secop II</t>
  </si>
  <si>
    <t>CAO-023-2018</t>
  </si>
  <si>
    <t xml:space="preserve">Contratar el servicio de intervenciones preventivas y correctivas con suministro e instalación de repuestos para los sistemas de aire acondicionado del Ministerio de Minas y Energía. </t>
  </si>
  <si>
    <t>D&amp;D AIRE ACONDICIONADO LTDA</t>
  </si>
  <si>
    <t>JUAN CARLOS ARCE; RAFAEL ANTONIO CARO QUITO</t>
  </si>
  <si>
    <t>Publicado en el numeral 7 y 8 pero no se encuentra aprovada la liquidación por el proveedor en secop II</t>
  </si>
  <si>
    <t>CAO-027-2018</t>
  </si>
  <si>
    <t>Contratar una consultoría para acompañar a las dependencias del Ministerio de Minas y Energía en la construcción, formulación y revisión de los indicadores para el mejoramiento en la efectividad del Plan de Acción Anual</t>
  </si>
  <si>
    <t>R&amp;R CONOCIMIENTO E INNOVACIÓN S.A.S.</t>
  </si>
  <si>
    <t xml:space="preserve">2019035470 29-05-2019 certificado final de cumplimiento </t>
  </si>
  <si>
    <t>CAO-034-2018</t>
  </si>
  <si>
    <t xml:space="preserve">2019056355 Certificado de cumplimiento de las obligaciones </t>
  </si>
  <si>
    <t>GGC-140-2018</t>
  </si>
  <si>
    <t>Contratar los servicios de apoyo a la gestión para apoyar a la Dirección de Hidrocarburos del Ministerio de Minas y Energía, en las actividades operativas y administrativas relacionadas con la ordenación, descripción, consulta, conservación, y disposición final de los documentos manejados dentro del área</t>
  </si>
  <si>
    <t xml:space="preserve">DIEGO FERNANDO AMAYA MELO </t>
  </si>
  <si>
    <t>no requiere</t>
  </si>
  <si>
    <t>ES UN CONTRATO DE PRESTACION DE  SERVICIOS</t>
  </si>
  <si>
    <t>GGC-318-2018</t>
  </si>
  <si>
    <t>Realizar un convenio para la realización del proceso de socialización del Plan Integral de Gestión de Cambio Climatico, implementación de Proyectos y desarrollo de la hoja de ruta de adaptación al cambio climatico.</t>
  </si>
  <si>
    <t>VANNESA CORONADO MENA</t>
  </si>
  <si>
    <t>No se encontro el numero de radicado de ingreso, pero se encuentra publicada el acta de liquidación en el numeral 8 de secop II</t>
  </si>
  <si>
    <t>Se encuentra publicada y firmada en el numeral 8 de Secop II</t>
  </si>
  <si>
    <t>GGC-329-2018</t>
  </si>
  <si>
    <t>Contratar la prestación de servicios para apoyar al Grupo de Comunicaciones y Prensa del Ministerio de Minas y Energía, en el monitoreo, análisis y alertas de medios de comunicación nacionales y redes sociales mediante el uso de una herramienta tipo big data y personal capacitado, que permita hacer análisis cualitativo y cuantitativo de los stakeholders del Ministerio y de la información que éstos generan, de conformidad con el Formato de Características Técnicas Mínimas</t>
  </si>
  <si>
    <t>RAFAEL POVEDA TELEVISIÓN S.A.S</t>
  </si>
  <si>
    <t>se remitio certificaciòn final de cumplimiento el 23/09/2019</t>
  </si>
  <si>
    <t>Se encuentra publicado en el numeral 8 de secop II</t>
  </si>
  <si>
    <t>GGC-331-2018</t>
  </si>
  <si>
    <t xml:space="preserve">Adquisición de elementos de papelería y útiles de oficina_x000D_
</t>
  </si>
  <si>
    <t xml:space="preserve">PANAMERICANA LIBRERIA Y PAPELERIA S.A. </t>
  </si>
  <si>
    <t>201920163 2/03/2019</t>
  </si>
  <si>
    <t>Liquidado y publicado en la tienda virtual del estado</t>
  </si>
  <si>
    <t>GGC-333-2018</t>
  </si>
  <si>
    <t xml:space="preserve">Suministro de tóner e insumos de impresión para las impresoras al servicio del Ministerio de Minas y Energía. 
</t>
  </si>
  <si>
    <t>28058 numero de orden de compra</t>
  </si>
  <si>
    <t>GGC-334-2018</t>
  </si>
  <si>
    <t xml:space="preserve">Suministro de tóner e insumos de impresión para las impresoras al servicio del Ministerio de Minas y Energía. (LEXMARK) </t>
  </si>
  <si>
    <t>201922564 del 4/04/2019</t>
  </si>
  <si>
    <t>GGC-337-2018</t>
  </si>
  <si>
    <t>Contratar un consultor para que en virtud del proyecto ?FORTALECIMIENTO DE LA GESTIÓN INSTITUCIONAL EN TERRITORIO Y CONTRIBUCIÓN A LA GOBERNABILIDAD DEL SECTOR MINERO ENERGÉTICO?, desarrolle el marco conceptual y metodológico para identificar, caracterizar y priorizar las áreas afectadas por el sector eléctrico (generación, transmisión y distribución) como insumo necesario para la implementación de estrategias de mitigación y reparación de los daños ambientales asociados a proyectos minero energéticos</t>
  </si>
  <si>
    <t>CONSORCIO ATG - CAIA - GEOESTUDIOS</t>
  </si>
  <si>
    <t xml:space="preserve"> No se encontro el numero de radicado de ingreso, pero se encuentra publicada el acta de liquidación en el numeral 8 de secop II</t>
  </si>
  <si>
    <t xml:space="preserve">Liquidada y publicada en el numero 7 de secop II </t>
  </si>
  <si>
    <t>GGC-340-2018</t>
  </si>
  <si>
    <t xml:space="preserve">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t>
  </si>
  <si>
    <t>SEGURIDAD NUEVA ERA LTDA</t>
  </si>
  <si>
    <t>2019060245 02/09/2019</t>
  </si>
  <si>
    <t xml:space="preserve">Liquidada y publicada en el numeral 7 y en el numeral 8 se encuentra en ediciòn </t>
  </si>
  <si>
    <t>GGC-342-2018</t>
  </si>
  <si>
    <t xml:space="preserve">Contratar la prestación del servicio integral de aseo y cafetería para la sede del Ministerio de Minas y Energía, ubicada en la Calle 43 No. 57-31 CAN, Bogotá D.C. y la sede del Archivo Central, ubicado en la Avenida Calle 26 No.46-90 de la ciudad de Bogotá D.C._x000D_
</t>
  </si>
  <si>
    <t>SERVIASEO S.A.</t>
  </si>
  <si>
    <t>2019044719 del 08/07/2019</t>
  </si>
  <si>
    <t xml:space="preserve">Liquidada y publicada en la tienda virtual </t>
  </si>
  <si>
    <t>GGC-344-2018</t>
  </si>
  <si>
    <t>Contratar los servicios de Apoyo a la Gestión con plena autonomía, para apoyar al Grupo de Comunicaciones y Prensa en la graficación y selección de información relevante que se genera del servicio de Monitoreo de Medios del Ministerio de Minas y Energía</t>
  </si>
  <si>
    <t>JESSICA LILIANA ORDOÑEZ CRISTANCHO</t>
  </si>
  <si>
    <t>GGC-401-2018</t>
  </si>
  <si>
    <t>Realizar un levantamiento de la línea base mediante el diagnóstico de la percepción de la minería, alrededor del área de influencia de los proyectos de gran y mediana minería ubicados en los departamentos de Boyacá, Antioquia, Córdoba, Tolima, Santander, Norte de Santander, Caldas, Risaralda y Cundinamarca</t>
  </si>
  <si>
    <t xml:space="preserve">UNIÓN TEMPORAL CENTRO NACIONAL DE CONSULTORÍA S.A. ? JAIME ARTEAGA &amp; ASOCIADOS S.A.S, </t>
  </si>
  <si>
    <t>WILSON NORBERTO SALAZAR HERRERA</t>
  </si>
  <si>
    <t xml:space="preserve"> No se encontro el numero de radicado de ingreso, pero se encuentra publicada el acta de liquidación en el numeral 7 de secop II</t>
  </si>
  <si>
    <t>Se encuentra publicada en el numeral 7 de secop II</t>
  </si>
  <si>
    <t>GGC-409-2018</t>
  </si>
  <si>
    <t>Contratar los servicios de Apoyo a la Gestión, para apoyar al Grupo de Comunicaciones y Prensa en el desarrollo de actividades y productos de comunicación organizacional, que permitan fortalecer la imagen institucional del Ministerio de Minas y Energía.?</t>
  </si>
  <si>
    <t>JONATHAN CAMILO TORRES MALDONADO</t>
  </si>
  <si>
    <t>GGC-410-2018</t>
  </si>
  <si>
    <t>Contratar los servicios de una consultoría para estudiar la dinámica de distribución de combustibles y la asignación de volúmenes en los municipios de zona de frontera a nivel de municipios y estaciones de servicio, a fin de evaluar la política pública de distribución de combustibles y contar con una propuesta de redefinición de los municipios considerados como zonas de frontera</t>
  </si>
  <si>
    <t>LUISA FERNANDA GARCIA VANEGAS</t>
  </si>
  <si>
    <t>GGC-412-2018</t>
  </si>
  <si>
    <t>Contratar los servicios de una consultoría para FORMULAR UNA PROPUESTA DE ACTUALIZACIÓN DE LA NORMA DE CALIDAD DE LAS GASOLINAS NACIONALES, ASÍ COMO LA EVALUACIÓN DEL CUMPLIMIENTO DE LOS PARÁMETROS DE CALIDAD DEL ETANOL ANHIDRO COMBUSTIBLE, EL ETANOL ANHIDRO COMBUSTIBLE DESNATURALIZADO Y EL DIESEL Y SUS MEZCLAS CON BIOCOMBUSTIBLES</t>
  </si>
  <si>
    <t>COORDINADOR GRUPO DOWNSTREAM</t>
  </si>
  <si>
    <t xml:space="preserve"> No se encontro el numero de radicado de ingreso, pero se encontro acta de liquidaciòn en la carpeta compartida </t>
  </si>
  <si>
    <t>Se encontro acta de liquidaciòn en la carpeta compartida, pero la misma no se encuentra publicada en secop II- se envía correo solciitando instrucciones SAF</t>
  </si>
  <si>
    <t>GGC-415-2018</t>
  </si>
  <si>
    <t xml:space="preserve">COMPRA DE SILLAS DE OFICINA POR LA TIENDA VIRTUAL DEL ESTADO COLOMBIANO- GRANDES SUPERFICIES_x000D_
</t>
  </si>
  <si>
    <t>COLOMBIANA DE COMERCIO S.A Y/O ALKOSTO S.A.</t>
  </si>
  <si>
    <t>Se encuentra publicado en la tienda virtual</t>
  </si>
  <si>
    <t>GGC-419-2018</t>
  </si>
  <si>
    <t>Realizar el diagnóstico, apoyar el fortalecimiento de las capacidades del sector y formular la estrategia integral de intervención de áreas mineras en estado de abandono, en el marco del proyecto de inversión ?Diagnóstico minero ambiental de los pasivos en el territorio nacional?</t>
  </si>
  <si>
    <t>INERCO CONSULTORIA COLOMBIA LTDA</t>
  </si>
  <si>
    <t>GGC-421-2018</t>
  </si>
  <si>
    <t>GGC-425-2018</t>
  </si>
  <si>
    <t>Elaborar para Ministerio de Minas y Energía estudios necesarios para la obtención del Plan Institucional de Respuesta a Emergencias y Desastres que proporcione los mecanismos de organización, coordinación, funciones, competencias, responsabilidades, así como recursos disponibles y necesarios para garantizar la efectiva participación de este ministerio en las instancias de coordinación del Sistema Nacional de Gestión de Riesgos de Desastres SNGRD.</t>
  </si>
  <si>
    <t xml:space="preserve">No se encontro el numero de radicado de ingreso, pero se encontro acta de liquidaciòn en la carpeta compartida </t>
  </si>
  <si>
    <t>El día 15 de agosto de 2019 se publicó en la Plataforma SECOP II el Acta de Liquidación / Se actualiza Estado</t>
  </si>
  <si>
    <t>GGC-428-2018</t>
  </si>
  <si>
    <t xml:space="preserve">Contratar la prestación del servicio de publicación de un aviso por página en Blanco y Negro, en el Directorio de Despachos Públicos de Colombia versión 2018, que contenga información institucional general del Ministerio de Minas y Energía, incluyendo la entrega de ejemplares para consulta de sus dependencias._x000D_
</t>
  </si>
  <si>
    <t>DESPACHOS PÚBLICOS DE COLOMBIA LTDA.</t>
  </si>
  <si>
    <t xml:space="preserve">El día 1 de septiembre de 2019 se publico en la SECOP II la modificación correspondiente al Acta de Liquidación / Se cambia Estado
</t>
  </si>
  <si>
    <t>GGC-434-2018</t>
  </si>
  <si>
    <t>Consultoría para la implementación de  la hoja de ruta para el reporte de los beneficiarios reales (requisito 2.5 Estandar EITI 2016)</t>
  </si>
  <si>
    <t>SERNA CONSULTORES &amp; ASOCIADOS LTDA</t>
  </si>
  <si>
    <t>GLORIA PATRICIA GAMBA SAAVEDRA</t>
  </si>
  <si>
    <t>El día 5 de mayo de 2019 se publicó en la Plataforma SECOP II el Acta de Liquidación / Se actualiza Estado</t>
  </si>
  <si>
    <t>GGC-435-2018</t>
  </si>
  <si>
    <t>Estudios sobre lineamientos de política para incentivar los mecanismos de respuesta de la demanda, que incluya entre otros, análisis de infraestructuras de almacenamiento energético.</t>
  </si>
  <si>
    <t>CENTRO DE INNOVACIÓN Y DESARROLLO TECNOLÓGICO DEL SECTOR ELÉCTRICO - CIDET</t>
  </si>
  <si>
    <t>CAMILO TAUTIVA MANCERA; LUIS JULIAN ZULUAGA LOPEZ</t>
  </si>
  <si>
    <t>El día 1 de julio de 2018 se publicó en la plataforma NEON la modificación correspondiente al Acta de Liquidación / Se cambia Estado</t>
  </si>
  <si>
    <t>SELECCIÓN ABREVIADA / BOLSA DE PRODUCTOS</t>
  </si>
  <si>
    <t>COMISION</t>
  </si>
  <si>
    <t>GGC-442-2018</t>
  </si>
  <si>
    <t>Realizar un estudio que permita definir lineamientos de política y regulación energética para lograr la transición hacia una movilidad sostenible en el país, que incluya tanto los diferentes tipos de movilidad (individual, pasajeros, carga, etc.), como los posibles energéticos (biocombustibles, GLP, gas natural, energía eléctrica) y su interacción con los combustibles fósiles</t>
  </si>
  <si>
    <t>LLC COLOMBIA USAENE LLC</t>
  </si>
  <si>
    <t>El día 2 de agosto de 2018 se publicó en la Plataforma SECOP II el Acta de Liquidación / Se actualiza Estado</t>
  </si>
  <si>
    <t>GGC-456-2018</t>
  </si>
  <si>
    <t xml:space="preserve">Prestación de Servicios por parte del DANE-FONDANE para realizar el proceso de evaluación y certificación de la calidad del proceso estadístico implementado en la operación estadística ?Transacción de volúmenes de combustibles líquidos derivados del petróleo? producida por el Sistema de Información de Combustibles Líquidos ?SICOM ? del Ministerio de Minas y Energía, y administrada por la Compañía Colombiana de Servicios de Valor Agregado Telemáticos S.A. E.S.P. ?COLVATEL-, en el marco de los requisitos establecidos en la Norma Técnica de Calidad Estadística - Requisitos de calidad para la generación de estadísticas  (NTCPE1000:2017)._x000D_
</t>
  </si>
  <si>
    <t>JORGE ORLANDO SANCHEZ ORJUELA; JUAN CARLOS ARCE</t>
  </si>
  <si>
    <t>https://www.contratos.gov.co/consultas/detalleProceso.do?numConstancia=19-12-10184558&amp;</t>
  </si>
  <si>
    <t>El estado del contrato en secop es "pendiente de enviar al proveedor, por lo cual no se puede verificar si ya fue publicado"</t>
  </si>
  <si>
    <t>ACUERDO A DE CORRESPONSABILIDAD</t>
  </si>
  <si>
    <t>GGC-464-2018</t>
  </si>
  <si>
    <t>Adquisición de una Bascula Electrónica de plataforma y capacidad hasta 150 kg  para el cuarto de acopio de residuos de aparatos eléctricos y electrónicos- RAEE del Ministerio de Minas y Energía.</t>
  </si>
  <si>
    <t>Orden de compra 32585</t>
  </si>
  <si>
    <t xml:space="preserve">El día 24 de junio de 2022 se publico en la TVEC la modificación de la orden de compa No 32585 correspondiente al Acta de Liquidación / Se cambia Estado </t>
  </si>
  <si>
    <t>GGC-471-2018</t>
  </si>
  <si>
    <t>Contratar los servicios de una consultoría para desarrollar las funciones de "Administrador Independiente" del reporte EITI Colombia año 2017 de acuerdo con los parámetros y requerimientos establecidos por el CTN, secretaría técnica y el estándar EITI</t>
  </si>
  <si>
    <t>UNION TEMPORAL ADMINISTRADOR INDEPENDIENTE EITI 2017</t>
  </si>
  <si>
    <t xml:space="preserve">https://community.secop.gov.co/Public/Tendering/OpportunityDetail/Index?noticeUID=CO1.NTC.549033&amp;isFromPublicArea=True&amp;isModal=False
</t>
  </si>
  <si>
    <t xml:space="preserve">Se encuentra con estado de "en revisión del proveedor" por lo cual no se pudo validar si esta publicado- se realiza la publicación del acta de liquidación por mensaje público en el proceso </t>
  </si>
  <si>
    <t>GGC-473-2018</t>
  </si>
  <si>
    <t>El Instituto se obliga para con el Ministerio a realizar el avaluó comercialde los siguientes bienes inmuebles identificados con las matrículas inmobiliarias NO. 50C- 1433907 y 50C-407388 ubicados en la calle 43 No.57-31 y Avenida carrera 50 No. 26-20 en la ciudad de Bogotá, respectivamente"</t>
  </si>
  <si>
    <t>No se encontro el numero de radicado de ingreso, pero esta liquidado y publicado en Secop I</t>
  </si>
  <si>
    <t>Se encuentra liquidado y publicado en Secop I</t>
  </si>
  <si>
    <t>GGC-474-2018</t>
  </si>
  <si>
    <t>CONTRATAR EL SERVICIO DE FIDUCIA MERCANTIL
PARA EL RECAUDO, ADMINISTRACIÓN, INVERSIÓN,
GIROS Y PAGOS DE LOS RECURSOS APORTADOS AL
FONDO DE ENERGIAS NO CONVENCIONALES Y
GESTIÓN EFICIENTE DE LA ENERGÍA - FENOGE</t>
  </si>
  <si>
    <t>IDUCIARIA LA PREVISORA S.A. - FIDUPREVISORA S.A.</t>
  </si>
  <si>
    <t>LUIS ALBERTO ORJUELA LOPEZ</t>
  </si>
  <si>
    <t>GGC-476-2018</t>
  </si>
  <si>
    <t>Contratar la Intervenciòn general del subsistema de calibraciòn para el sistema de monitoreo de humedad y temperatura del Archivo Central del Ministerio de Minas y Energìa.</t>
  </si>
  <si>
    <t>2019062805 11/09/2019</t>
  </si>
  <si>
    <t>Publicada en el numeral 8 de secop II</t>
  </si>
  <si>
    <t>GGC-484-2018</t>
  </si>
  <si>
    <t>Contrato de comisión, por el cual las partes establecen las condiciones generales que regirán las relaciones que entre ellas surjan en virtud de los encargos que la Entidad Estatal confiera a la SCB, y cuyos términos generales se describen  en la siguiente cláusula, para la SCB, actuando en en nombre propio pero por cuenta de la entidad estatal, celebre operaciones a través de los sistemas de negociación administrados por la Bolsa Mercantil , según lo permita su reglamento de funcionamiento y operación.</t>
  </si>
  <si>
    <t>CORREAGRO S.A.S</t>
  </si>
  <si>
    <t xml:space="preserve"> 3-2022-026878 del 8 de noviembre de 2022</t>
  </si>
  <si>
    <t>El día 15 de diciembre de 2022 se publicó en la Plataforma SECOP I el Acta de Liquidación / Se actualiza Estado</t>
  </si>
  <si>
    <t>CAO-010-2019</t>
  </si>
  <si>
    <t>Contratar la adquisición de útiles de oficina para las diferentes dependencias del Ministerio de Minas y Energía.</t>
  </si>
  <si>
    <t>INSTITUCIONAL STAR SERVICES LTDA</t>
  </si>
  <si>
    <t>SE TRATA DE UNA COMPRAVENTA Y YA SE REALIZÓ CIERRE</t>
  </si>
  <si>
    <t>CAO-014-2019</t>
  </si>
  <si>
    <t xml:space="preserve">Prestar los servicios de recolección, transporte, almacenamiento y aprovechamiento o disposición final de los residuos sólidos aprovechables no peligrosos generados en las sedes del Ministerio de Minas y Energía; Calle 43 No. 57-31 y Carrera 50 No. 26?20 de la ciudad de Bogotá D.C.    </t>
  </si>
  <si>
    <t>ASOCIACION DE RECICLADORES CRECER SIN FRONTERAS</t>
  </si>
  <si>
    <t>26/03/2026</t>
  </si>
  <si>
    <t>23/04/2026</t>
  </si>
  <si>
    <t xml:space="preserve">Después de analizado los soportes documentales del acuerdo de responsabilidad celebrado entre MME y la Asociación de recicladores Crecer sin Fronteras, cero costo no se require liquidación </t>
  </si>
  <si>
    <t>CAO-015-2019</t>
  </si>
  <si>
    <t>Apoyar al Grupo de Comunicaciones y Prensa del Ministerio de Minas y Energía, en el monitoreo, análisis y generación de alertas inmediatas de medios de comunicación tradicionales y digitales nacionales</t>
  </si>
  <si>
    <t xml:space="preserve">INFORMACIÓN DE MEDIOS PARA COLOMBIA S.A.S. </t>
  </si>
  <si>
    <t>ERIKA ANDREA DELGADO MONCAYO</t>
  </si>
  <si>
    <t>31/12/2019</t>
  </si>
  <si>
    <t xml:space="preserve">si requería liquidacion,se perdio competencia, en el analisis se encuentra un fecha de radicacion que corresponde 05/11/2020, sin datos de devolucion por parte de GGC/liquidaciones, se tiene la información de un mayor valor pagado al contratista y no se refleja el reintegro en los soportes documentales estudiados </t>
  </si>
  <si>
    <t>CAO-023-2019</t>
  </si>
  <si>
    <t xml:space="preserve">Contratar la prestación de los servicios de recolección, transporte, almacenamiento y aprovechamiento o disposición final adecuada de los residuos, eléctricos, electrónicos y otros residuos que se encuentren en las sedes del Ministerio de Minas y Energía._x000D_
</t>
  </si>
  <si>
    <t>SERVIECOLOGICO S.A.S</t>
  </si>
  <si>
    <t>GGC-657-2022</t>
  </si>
  <si>
    <t>Acompañar y facilitar la alineación cultural para el fortalecimiento de las competencias y el desarrollo de los servidores del Ministerio de Minas y Energía en el marco de las metas transformacionales del sector minero energético para el año 2022 en el cierre de la vigencia.</t>
  </si>
  <si>
    <t>TRI COLOMBIA SAS</t>
  </si>
  <si>
    <t>SELECCION BASADA EN LA CALIDAD Y EL COSTO (BID)</t>
  </si>
  <si>
    <t>CONSULT FIRMAS CALIDAD Y COSTO (BID)</t>
  </si>
  <si>
    <t>GGC-001-2019</t>
  </si>
  <si>
    <t>Aunar esfuerzos entre ECOPETROL y  EL MINISTERIO con el fin de intercambiar conocimientos técnicos en energía, socio ambiental, tecnología y transparencia mediante el apoyo de funcionarios de ECOPETROL en el Ministerio de Minas y Energía.</t>
  </si>
  <si>
    <t>ECOPETROL</t>
  </si>
  <si>
    <t xml:space="preserve">Convenio de cooperación entre Ecopetrol y MME. </t>
  </si>
  <si>
    <t>GGC-002-2019</t>
  </si>
  <si>
    <t>Prestar los servicios profesionales independientes de Consultoría como Especialista en Adquisiciones de la Unidad Coordinadora (UCP) del Programa de Fortalecimiento Institucional del Sector Minero Energético Colombiano, el cual se financia con recursos del Contrato de Préstamo BID 3594/OC-CO.</t>
  </si>
  <si>
    <t>MORA ALVARADO LADY ANGELICA</t>
  </si>
  <si>
    <t>GGC-245-2019</t>
  </si>
  <si>
    <t xml:space="preserve">Apoyar en la ejecución de las actividades de carácter jurídico que se requieran en los procesos de interés del Ministerio de Minas y Energía y en las actividades para realizar la implementación del litigio de alto impacto._x000D_
										</t>
  </si>
  <si>
    <t>MARIA ALEJANDRA FONSECA NIÑO</t>
  </si>
  <si>
    <t>GRUPO DE ASUNTOS CONSTITUCIONALES DEL SECTOR MINERO - ENERGÉTICO</t>
  </si>
  <si>
    <t>PRESTACIÓN DE SERVICIOS</t>
  </si>
  <si>
    <t>ES UN CONTRTAO DE PRESTACION DE SERVICIOS</t>
  </si>
  <si>
    <t>GGC-660-2022</t>
  </si>
  <si>
    <t>Formular e implementar una metología que permita describir los resultados a nivel de impacto en relación a la ejecución del Crédito BID 3594/OC-CO, mediante la elaboración de memorias que identifiquen los hitos alcanzados para el Fortalecimiento del Sector Minero Energético Colombiano.</t>
  </si>
  <si>
    <t>CONSORCIO OPORTUNIDAD ESTRATEGICA - ECONOMÍA URBANA</t>
  </si>
  <si>
    <t>MIGUEL ANGEL CARDOZO</t>
  </si>
  <si>
    <t>A</t>
  </si>
  <si>
    <t>GGC-343-2019</t>
  </si>
  <si>
    <t xml:space="preserve">se solicita a guillermo ortiz publicar en tienda virtual acta de liquidación </t>
  </si>
  <si>
    <t>GGC-364-2019</t>
  </si>
  <si>
    <t xml:space="preserve">Implementar el modelo de gestión aprobado por el Ministerio de Minas y Energía para el logro de las metas estratégicas sectoriales al 2022 en el marco de la arquitectura empresarial del sector minero energético. </t>
  </si>
  <si>
    <t>MCKINSEY &amp; COMPANY COLOMBIA, INC.</t>
  </si>
  <si>
    <t>MARIA ANDREA CAMACHO ARENAS</t>
  </si>
  <si>
    <t>GGC-371-2019</t>
  </si>
  <si>
    <t xml:space="preserve">El COMODANTE hace entrega en calidad de comodato o préstamo de uso al COMODATARIO, los siguientes bienes muebles de su propiedad identificados y valorados como a continuación se describe:_x000D_
-Sistema de detección y extinción de incendios y seguridad de acceso dentro de computo._x000D_
-Ups PEI 16 KVA- Modelo PEI U316_x000D_
-Ups PEI 16 KVA-Modelo  PEI U 137_x000D_
EL COMODANTE entrega los bienes que son de supropiedad al COMODATARIO, unicados en instalaciones de la carrera 50 No. 26-20 quien recibe a título gratuito, en calidad de comodato o prestamo de uso y con cargo a restituir los bienes y equipos. después de terminar su uso. </t>
  </si>
  <si>
    <t>28/05/2019</t>
  </si>
  <si>
    <t>27/05/2029</t>
  </si>
  <si>
    <t>27/11/2031</t>
  </si>
  <si>
    <t>11 NOVIEMBRE</t>
  </si>
  <si>
    <t>Se debe liquidar clausula decima quinta del contrato</t>
  </si>
  <si>
    <t>GGC-406-2019</t>
  </si>
  <si>
    <t>Diseñar la integración e interoperabilidad de datos y analítica avanzada del Sector Minero Energético Colombiano, que permita fortalecer el análisis, la toma de decisiones y la operación sectorial basados en datos, cumpliendo con todos los lineamientos del MINTIC.</t>
  </si>
  <si>
    <t>SCHLUMBERGER SURENCO S.A.</t>
  </si>
  <si>
    <t>GGC-409-2019</t>
  </si>
  <si>
    <t xml:space="preserve">Transferir a título gratuito, por parte de la Nación - Ministerio de Minas y Energía, al Municipio de Bojayá - Chocó, el uso y goce de los bienes constitutivos de la central de generación diésel y la red de distribución ubicados en la comunidad de Bellavista en el municipio de Bojayá en el Departamento de Chocó, resultantes de la ejecución del Contrato GSA 040 de 2005, para su respectiva administración, operación y mantenimiento._x000D_
</t>
  </si>
  <si>
    <t>MUNICIPIO DE BOJAYA</t>
  </si>
  <si>
    <t xml:space="preserve">RAFAEL ANDRES MADRIGAL CADAVID </t>
  </si>
  <si>
    <t xml:space="preserve">Contrato especial gratuito, no existe una clausula de liquidación ES UN COMODATO. </t>
  </si>
  <si>
    <t>GGC-410-2019</t>
  </si>
  <si>
    <t>CONSTRUCCIÓN Y COMPLEMENTACIÓN REDES ELÉCTRICAS VEREDAS LA PAZ, COMUNITARIA, TROCHA 24, PTO LUCAS, PORVENIR, ALBANIA, GUAPAYA MEDIO Y BAJO, PALMAR, MARACAIBO, EL TRIUNFO Y AGUALINDA EN EL MUNICIPIO DE VISTAHERMOSA</t>
  </si>
  <si>
    <t>ELECTRIFICADORA DEL META S.A.,E.S.P.</t>
  </si>
  <si>
    <t>13/08/2019</t>
  </si>
  <si>
    <t>en SECOP sale como fecha de inicio 28 de junio de 2019 y en NEON se señala 13 de agosto de 2019 que es el acta de inicio. Termino por 20 años. Adicionalmente hubo una suspensiòn de 1 mes (del 23 de junio de 2021 al 22 de julio de 2022)</t>
  </si>
  <si>
    <t>GGC-412-2019</t>
  </si>
  <si>
    <t>AMPLIACIÓN ELECTRIFICACIÓN VEREDAS: AGUA SANTA, ALTO BANADIAS, ALTO LA PAJUILA, ALTO SATOCA, BAJO BANADIAS, BOCAS DEL BANADIAS, BRISAS DEL SATOCA, CAMPO OSCURO, CAÑO BOGA, CAÑO BOGA II, CAÑO NEGRO, CHARO BAJO, LA CAPILLA, LA PAVA, LA UNIÓN, LAS DELICIAS, MONTE ADENTRO EN EL MUNICIPIO DE SARAVENA, DEPARTAMENTO DE ARAUCA (COLOMBIA)</t>
  </si>
  <si>
    <t>EMPRESA DE ENERGIA DE ARAUCA</t>
  </si>
  <si>
    <t>25/07/2019</t>
  </si>
  <si>
    <t>24/07/2039</t>
  </si>
  <si>
    <t>24/09/2043</t>
  </si>
  <si>
    <t>09 SEPTIEMBRE</t>
  </si>
  <si>
    <t xml:space="preserve">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t>
  </si>
  <si>
    <t>GGC-421-2019</t>
  </si>
  <si>
    <t>AMPLIACIÓN REDES ELÉCTRICAS RURALES EN TODAS LAS VEREDAS DEL MUNICIPIO DE JENESANO</t>
  </si>
  <si>
    <t>EMPRESA DE ENERGIA DE BOYACÁ S.A. E.S.P.</t>
  </si>
  <si>
    <t>Contrato a 20 años, se encuentra en ejecuicón contractual</t>
  </si>
  <si>
    <t>GGC-422-2019</t>
  </si>
  <si>
    <t>CONSTRUCCIÓN REDES ELÉCTRICAS EN MT Y BT TENSIÓN VDS LAS MORRAS, LUCITANIA, LOS ANDES, LINDEROS, PUEBLITOS, ROVIRA, LA ABEJA, EL ROBLE, CHORRERAS, LA LIBERTAD, EL OSO (SECTOR SAN LUIS), CORREG. GUAYABAL Y UNIDAD PSICÍCOLA MIRAVALLE, MUNICIPIO SAN VICENTE DEL CAGUAN</t>
  </si>
  <si>
    <t xml:space="preserve">ELECTRIFICADORA DEL HUILA S.A. E.S.P. </t>
  </si>
  <si>
    <t>Se acordó como plazo de ejecución 20 años. Adicionalmente hubo una suspensión de 45 días (del 1 de febrero de 2022 al 17 de marzo de 2022)</t>
  </si>
  <si>
    <t>GGC-423-2019</t>
  </si>
  <si>
    <t>CONSTRUCCION DE REDES DE MEDIA Y BAJA TENSIÓN Y MONTAJE DE TRANSFORMADORES EN POSTE PARA LAS VEREDAS BLANCA NIEVES, EL CEDRAL, INDIO PRIMAVERA, LA FLORIDA Y SANTA HELENA</t>
  </si>
  <si>
    <t>ELECTRIFICADORA DEL CAQUETA S.A. E.S.P.</t>
  </si>
  <si>
    <t xml:space="preserve">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t>
  </si>
  <si>
    <t>GGC-424-2019</t>
  </si>
  <si>
    <t>AMPLIACIÓN REDES RURALES EN TODAS LAS VEREDAS DEL MUNICIPIO DE ZETAQUIRA</t>
  </si>
  <si>
    <t xml:space="preserve">Contrato a 20 años, se encuentra en ejecuicón contractual.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t>
  </si>
  <si>
    <t>GGC-458-2019</t>
  </si>
  <si>
    <t>Prestar servicios de apoyo a la gestión para apoyar a la Oficina de Planeación y Gestión Internacional, con plena autonomía para brindar soporte y acompañamiento a las dependencias en la formulación y el seguimiento del Plan de Acción del MME, y su alineación con el Plan Estratégico Sectorial, el Plan Estratégico Institucional y su coherencia dentro del aplicativo SIGME.</t>
  </si>
  <si>
    <t xml:space="preserve">EDGAR JOSE JACOME CONTRERAS </t>
  </si>
  <si>
    <t>GRUPO DE GESTIÓN Y SEGUIMIENTO SECTORIAL</t>
  </si>
  <si>
    <t>GGC-471-2019</t>
  </si>
  <si>
    <t>Consultoría para desarrollar las funciones de "Administrador Independiente" del reporte EITI Colombia 2018 para el cumplimiento del Estandar EITI Internacional, de acuerdo con los parámetros establecidos por la Secretaría Técnica del EITI.</t>
  </si>
  <si>
    <t>JOSE DAVID INSUASTI AVENDAÑO</t>
  </si>
  <si>
    <t>Liquidado en SECOP 4 de nov de 2020</t>
  </si>
  <si>
    <t>GGC-484-2019</t>
  </si>
  <si>
    <t xml:space="preserve">Prestar los servicios de consultoría individual para estructurar e implementar un modelo de control y transparencia, al interior del Ministerio de Ministerio de Minas y Energía, cuyo enfoque sea replicable en el sector. </t>
  </si>
  <si>
    <t>ORTEGA ROJAS DIEGO JOSE</t>
  </si>
  <si>
    <t>PABLO CARDENAS REY</t>
  </si>
  <si>
    <t>GGC-526-2019</t>
  </si>
  <si>
    <t>Prestar los servicios de consultoría individual para generar e implementar una metodología que permita realizar el monitoreo y seguimiento del cumplimiento de los objetivos transformacionales del subsector energético, así como estructurar proyectos que permitan desarrollar tales objetivos.</t>
  </si>
  <si>
    <t>DAVILA RUEDA ERIK JULIAN</t>
  </si>
  <si>
    <t>GGC-539-2019</t>
  </si>
  <si>
    <t xml:space="preserve">Apoyar desde la ANH en el diseño e implementación de una arquitectura de integración e interoperabilidad de datos y analítica avanzada del Sector Minero Energético. - Equipo de Apoyo Sectorial. </t>
  </si>
  <si>
    <t>NIÑO VILLAMIZAR CLAUDIA PATRICIA</t>
  </si>
  <si>
    <t>GGC-540-2019</t>
  </si>
  <si>
    <t>Apoyar desde el MME en el diseño e implementación de una arquitectura de integración e interoperabilidad de datos y analítica avanzada del Sector Minero Energético. - Equipo de Apoyo Sectorial. 1</t>
  </si>
  <si>
    <t>RULES JARAMILLO NANCY</t>
  </si>
  <si>
    <t>GGC-541-2019</t>
  </si>
  <si>
    <t>Apoyar desde el MME en el diseño e implementación de una arquitectura de integración e interoperabilidad de datos y analítica avanzada del Sector Minero Energético. - Equipo de Apoyo Sectorial. 2</t>
  </si>
  <si>
    <t>AREVALO CASTILLA JORGE DAVID</t>
  </si>
  <si>
    <t>GGC-542-2019</t>
  </si>
  <si>
    <t xml:space="preserve"> Apoyar en la ejecución de las actividades de carácter jurídico que se requieran en los procesos de interés del Ministerio de Minas y Energía y en las actividades para realizar la implementación del litigio de alto impacto._x000D_
										_x000D_
</t>
  </si>
  <si>
    <t>GRUPO DE DEFENSA JUDICIAL Y EXTRAJUDICIAL</t>
  </si>
  <si>
    <t>GGC-553-2019</t>
  </si>
  <si>
    <t xml:space="preserve">Apoyar desde la UPME en el diseño e implementación de una arquitectura de integración e interoperabilidad de datos y analítica avanzada del Sector Minero Energético. - Equipo de Apoyo Sectorial. </t>
  </si>
  <si>
    <t>LOPEZ MONSALVE DANIEL ALEJANDRO</t>
  </si>
  <si>
    <t>GGC-556-2019</t>
  </si>
  <si>
    <t>Administrar de manera centralizada los contratos adjudicados en la subasta definida en las Resoluciones MME 4 0590, 4 0591 y 4 0678 de 2019, así como las garantías de pago y cumplimiento derivadas de los mismos.</t>
  </si>
  <si>
    <t xml:space="preserve">BEDOYA CEBALLOS JUAN CARLOS
</t>
  </si>
  <si>
    <t>30/06/2038</t>
  </si>
  <si>
    <t>el contrato se encuentra en ejecucion CLÁUSULA QUINTA del otrosi 2 PLAZO: El plazo de ejecución del presente Convenio será hasta 
el 30 de junio de 2038, contado a partir de la fecha de suscripción del Acta de Inicio. Si 
alguna de las partes tiene la intención de prorrogar el plazo mencionado deberá manifestarlo 
por escrito mínimo diez (10) días antes de su vencimiento, con el fin de proceder a suscribir 
el respectivo otrosí. En el convenio en la cláusula décima novena, la liquidación bilateral será de 6 meses. En los soportes de la carpeta compartida no se evidencia el acta de inicio.</t>
  </si>
  <si>
    <t>GGC-561-2019</t>
  </si>
  <si>
    <t xml:space="preserve">Construir infraestructurar eléctrica para ampliar y prestar el servicio de energía eléctrica en condiciones de calidad en las zonas rurarles del Sistema Interconectado Nacional (SIN) ELECTRIFICACIÓN RURAL VEDERA PUEBLO NUEVO
</t>
  </si>
  <si>
    <t>CARIBEMAR DE LA COSTA S.A.S ESP</t>
  </si>
  <si>
    <t xml:space="preserve">Se acordó como plazo de ejecución 20 años. Adicionalmente hubo una suspensión de 60 días (del 1 de septiembre de 2022 al 30 de octubre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t>
  </si>
  <si>
    <t>GGC-565-2019</t>
  </si>
  <si>
    <t xml:space="preserve">ELECTRIFICACIÓN RURALVEREDA SABANETA_x000D_
</t>
  </si>
  <si>
    <t>2 AÑOS</t>
  </si>
  <si>
    <t>GGC-566-2019</t>
  </si>
  <si>
    <t xml:space="preserve">ELECTRIFICACION RURAL VEREDA BELLO HORIZONTE_x000D_
</t>
  </si>
  <si>
    <t xml:space="preserve">CONTRATO A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t>
  </si>
  <si>
    <t>GGC-567-2019</t>
  </si>
  <si>
    <t xml:space="preserve">Construir infraestructurar eléctrica para ampliar y prestar el servicio de energía eléctrica en condiciones de calidad en las zonas rurarles del Sistema Interconectado Nacional (SIN) ELECTRIFICACIÓN RURAL VEREDA EL GUAMO
</t>
  </si>
  <si>
    <t xml:space="preserve">Se acordó como plazo de ejecución 20 años. Adicionalmente hubo una suspensión de 60 días (del 7 de septiembre de 2022 al 6 de noviembre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t>
  </si>
  <si>
    <t>GGC-568-2019</t>
  </si>
  <si>
    <t xml:space="preserve">Construir infraestructurar eléctrica para ampliar y prestar el servicio de energía eléctrica en condiciones de calidad en las zonas rurarles del Sistema Interconectado Nacional (SIN) ELECTRIFICACIÓN RURAL VEREDA EL MARTINETE
</t>
  </si>
  <si>
    <t xml:space="preserve">2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t>
  </si>
  <si>
    <t>GGC-569-2019</t>
  </si>
  <si>
    <t xml:space="preserve">ELECTRIFICACION RURAL VEREDA MUNDO LINDO_x000D_
</t>
  </si>
  <si>
    <t>GGC-578-2019</t>
  </si>
  <si>
    <t>?Análisis, diseño, desarrollo, instalación, puesta en operación, afinamiento y soporte de las adaptaciones o adiciones necesarias en la Plataforma BI-CP de la ANM, para la incorporación, procesamiento y generación de nuevas capacidades de análisis basadas en los datos obtenidos de nuevas fuentes de los titulares mineros?</t>
  </si>
  <si>
    <t>GGC-606-2019</t>
  </si>
  <si>
    <t xml:space="preserve">Definición del propósito superior del Sector de Minas y Energía, y validación o actualización de la misión y visión, propuesta por la arquitectura empresarial del sector minero energético.  </t>
  </si>
  <si>
    <t>OCC CONSULTING S.A.S.</t>
  </si>
  <si>
    <t>LAURA JIMENA MOJICA SALAZAR</t>
  </si>
  <si>
    <t>GGC-627-2019</t>
  </si>
  <si>
    <t>CONSTRUCCIÓN ELECTRIFICACIÓN RURAL EN MEDIA Y  BAJA TENSIÓN DE 19 VEREDAS EN EL MUNICIPIO DE SAN JOSÉ DEL GUAVIARE Y 6 VEREDAS EN EL MUNICIPIO EL RETORNO - DEPARTAMENTO DEL GUAVIARE</t>
  </si>
  <si>
    <t>2 AÑOS  BILATERAL</t>
  </si>
  <si>
    <t>GGC-629-2019</t>
  </si>
  <si>
    <t xml:space="preserve">Construir infraestructurar eléctrica para ampliar y prestar el servicio de energía eléctrica en condiciones de calidad en las zonas rurarles del Sistema Interconectado Nacional (SIN)CONSTRUCCIÓN DE REDES ELÉCTRICAS DE MEDIA Y BAJA TENSIÓN EN 24 VEREDAS DEL MUNICIPIO DE SAN JOSE DE GUAVIARE
</t>
  </si>
  <si>
    <t>30/01/2026</t>
  </si>
  <si>
    <t>NEON - 24/03/2026</t>
  </si>
  <si>
    <t>2 AÑOS  DEVUELTO POR LA DOCTORA NORAIMA</t>
  </si>
  <si>
    <t>GGC-663-2019</t>
  </si>
  <si>
    <t>CONSTRUCCIÓN DE ELECTRIFICACIÓN RURAL EN LAS VEREDAS: PUERTO CACAO, PLAYA ALTA, PLAYA NUEVA Y PUERTO COLOMBIA DEL MUNICIPIO DE PUERTO CONCORDIA, META, CON CIRCUITO DE ALIMENTACIÓN A 13,2 KV DESDE SAN JOSÉ DEL GUAVIARE, DEPARTAMENTO DEL GUAVIARE</t>
  </si>
  <si>
    <t>2 años bilateral</t>
  </si>
  <si>
    <t>GGC-668-2019</t>
  </si>
  <si>
    <t xml:space="preserve">Apoyar desde la ANM en el diseño e implementación de una arquitectura de integración e interoperabilidad de datos y analítica avanzada del Sector Minero Energético. - Equipo de Apoyo Sectorial. </t>
  </si>
  <si>
    <t>CAMILO FERNANDO CORENA GUTIERREZ</t>
  </si>
  <si>
    <t>NO HAY ACTA DE LIQUIDACIÓN</t>
  </si>
  <si>
    <t>GGC-672-2019</t>
  </si>
  <si>
    <t>Fortalecer el conocimiento respecto a la formación, evolución, geometrías y ciclos tectono- estratigráficos y definición de estilos estructurales, con la incorporación e integración de información del subsuelo (sísmica y pozos) existentes en la cuenca del Valle Medio del Magdalena a través de la adquisición de licencias de software especializado.</t>
  </si>
  <si>
    <t>CONTRATO DEL BID*</t>
  </si>
  <si>
    <t>GGC-683-2019</t>
  </si>
  <si>
    <t>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t>
  </si>
  <si>
    <t>https://www.contratos.gov.co/consultas/detalleProceso.do?numConstancia=19-12-10055728&amp; GGC-683-2019</t>
  </si>
  <si>
    <t>CONTRATO LIQUIDADO SECOP I¨¨</t>
  </si>
  <si>
    <t>GGC-686-2019</t>
  </si>
  <si>
    <t>Aunar esfuerzos técnicos y financieros para la implementación de la Estrategia de Relacionamiento Territorial del sector minero energético en los departamentos de Antioquia y La Guajira, que permita fortalecer la confianza entre gobierno y territorios, la generación de capacidades locales para el desarrollo sostenible y la habilitación de espacios de dialogo.</t>
  </si>
  <si>
    <t>CONTRATO DEL PNUD** SE REGIRA POR LEYES INTERNACIONALES</t>
  </si>
  <si>
    <t>GGC-709-2019</t>
  </si>
  <si>
    <t>CONSTRUCCIÓN DE REDES ELÉCTRICAS EN ZONA RURAL DE 19 MUNICIPIOS DEL DEPARTAMENTO DE CUNDINAMARCA</t>
  </si>
  <si>
    <t>CODENSA S.A. E.S.P</t>
  </si>
  <si>
    <t>GGC-717-2019</t>
  </si>
  <si>
    <t xml:space="preserve">Construir infraestructura eléctrica para ampliar y prestar el servicio de energía eléctrica, en condiciones de calidad y confiabilidad, en las zonas rurales del Sistema Interconectado Nacional - SIN, mediante la ejecución del proyecto "CONSTRUCCIÓN PARA LA ELECTRIFICACIÓN RURAL POR MEDIO DE REDES ELÉCTRICAS EN EL MUNICIPIO DE OCAÑA, DEPARTAMENTO NORTE DESANTANDER", el cual será construido por el ADMINISTRADOR bajo su responsabilidad, en los términos del presente Contrato, para la entrega al MINISTERIO y el cual es financiado con el Fondo de Apoyo Financiero para la Energización de las Zonas Rurales interconectadas - FAER.
</t>
  </si>
  <si>
    <t>CENTRALES ELÉCTRICAS DEL NORTE DE SANTANDER S.A. E.S.P.</t>
  </si>
  <si>
    <t xml:space="preserve">El presente contrato tiene como plazo de ejecución contractual  20 años y se encuentra en ejecucion.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t>
  </si>
  <si>
    <t>GGC-718-2019</t>
  </si>
  <si>
    <t xml:space="preserve">Construir infraestructura eléctrica para ampliar y prestar el servicio de energía eléctrica, en condiciones de calidad y confiabilidad, en las zonas rurales del Sistema Interconectado Nacional - SIN, mediante la ejecución del proyecto "CONSTRUCCIÓN PARA LA ELECTRIFICACIÓN RURAL POR MEDIO DE REDES ELÉCTRICAS EN EL MUNICIPIO DE HACARI, DEPARTAMENTO DE NORTE DE SANTANDER", el cual será construido por el ADMINISTRADOR bajo su responsabilidad, en los términos del presente Contrato, para la entrega al MINISTERIO y el cual es financiado con el Fondo de Apoyo Financiero para la Energización de las Zonas Rurales interconectadas - FAER._x000D_
</t>
  </si>
  <si>
    <t xml:space="preserve">Contrato A 20 AÑOS, 2 SUSPENSIONES (1a del 23 de nero de 2023 al 22 de febrero de 2023) y (2a del 23 de marzo de 2023 al 22 de junio de 2023).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t>
  </si>
  <si>
    <t>GGC-720-2019</t>
  </si>
  <si>
    <t xml:space="preserve">Construir infraestructura eléctrica para ampliar y prestar el servicio de energía eléctrica, en condiciones de calidad y confiabilidad, en las zonas rurales del Sistema Interconectado Nacional - SIN, mediante la ejecución del proyecto "CONSTRUCCIÓN PARA LA ELECTRIFICACIÓN RURAL POR MEDIO DE REDES ELÉCTRICAS EN EL MUNICIPIO DE LA ESPERANZA, DEPARTAMENTO DE NORTE DE SANTANDER", el cual será construido por el ADMINISTRADOR bajo su responsabilidad, en los términos del presente Contrato, para la entrega al MINISTERIO y el cual es financiado con el Fondo de Apoyo Financiero para la Energización de las Zonas Rurales interconectadas - FAER._x000D_
</t>
  </si>
  <si>
    <t xml:space="preserve">En ejecución, tiene un plazo de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t>
  </si>
  <si>
    <t>GGC-721-2019</t>
  </si>
  <si>
    <t>Ampliación de la cobertura y satisfacción de la demanda de energía en las Zonas No Interconectadas - ZNI, mediante la instalación de soluciones solares fotovoltaicas, según el Proyecto ?CONSTRUCCIÓN, IMPLEMENTACIÓN Y PUESTA EN FUNCIONAMIENTO DE SOLUCIONES CON FUENTES NO CONVENCIONALES DE ENERGÍA (FNCE) CON SISTEMAS DE ENERGÍA SOLAR FOTOVOLTAICA EN LAS ZONAS NO INTERCONECTADAS (ZNI) DE LAS LOCALIDADES, SANTA ROSA, YURI, LAGUNA NIÑAL, BACHACO, MATRACA, LAGUNA MURE, PUERTO VALENCIA, GARZA MORICHAL, SABANITAS, CAÑO COLORADO, LA ESPERANZA, SANTA RITA, BERROCAL, YURIZAL, TIGRE, CARTAGENA, SEJAL, TABAQUEN, SAN JOSE, MANACAL, TONINA, NIÑAL, DANACO, PUNTA BRAVA, FRITO TSIPANAPE, CATANACUNAME, SABANITA, SANTA FE, PLAYA BLANCA, PUNTA BARBOSA, SANTA MARTA, CAPACO, BUENA VISTA, PUNTA DE ANGEL, CHAVENY, DUCUTIBAPO, CARRIZAL, CABEZÓN, GALILEA, SAN RAFAEL, PORVENIR, FRONTERA Y GUADALUPE, DEL DEPARTAMENTO DEL GUANIA?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</si>
  <si>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EMPRESA DISTRIBUIDORA DEL PACIFICO S.A. E.S.P.</t>
  </si>
  <si>
    <t xml:space="preserve">El contrato tiene un plazo de 85 meses  y 1 mes) por lo cual sigue vigente y en ejecución.  se liquidará en un término de 180 dias contados a partir de la fecha de suscripción del acta de entrega de los bienes </t>
  </si>
  <si>
    <t>GGC-722-2019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</si>
  <si>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PEDRO MUNICIPIO DE TADO, el cual será ejecutado por el OPERADOR DE RED bajo su responsabilidad, en los términos del presente Contrato, para la entrega al MINISTERIO y el cual es financiado con fondos del Programa de Normalización de Redes Eléctricas- PRONE._x000D_
</t>
  </si>
  <si>
    <t>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t>
  </si>
  <si>
    <t>GGC-723-2019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</si>
  <si>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MUNICIPIO DE RIO IRO, el cual será ejecutado por el OPERADOR DE RED bajo su responsabilidad, en los términos del presente Contrato, para la entrega al MINISTERIO y el cual es financiado con fondos del Programa de Normalización de Redes Eléctricas- PRONE._x000D_
</t>
  </si>
  <si>
    <t xml:space="preserve">En ejecución, tiene un plazo de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t>
  </si>
  <si>
    <t>GGC-724-2019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</si>
  <si>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CASCORBA SECTOR BUENA VISTA MUNICIPIO DE QUIBDÓ, el cual será ejecutado por el OPERADOR DE RED bajo su responsabilidad, en los términos del presente Contrato, para la entrega al MINISTERIO y el cual es financiado con fondos del Programa de Normalización de Redes Eléctricas- PRONE._x000D_
</t>
  </si>
  <si>
    <t xml:space="preserve">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t>
  </si>
  <si>
    <t>GGC-725-2019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</si>
  <si>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PALENQUE MUNICIPIO DE QUIBDÓ, el cual será ejecutado por el OPERADOR DE RED bajo su responsabilidad, en los términos del presente Contrato, para la entrega al MINISTERIO y el cual es financiado con fondos del Programa de Normalización de Redes Eléctricas- PRONE._x000D_
</t>
  </si>
  <si>
    <t xml:space="preserve">Contrato A 20 AÑOS, 1 SUSPENSIÓN (del 23 de octubre de 2023 al 8 de diciembre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t>
  </si>
  <si>
    <t>GGC-726-2019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</si>
  <si>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PLAYITA SECTOR PLAYÓN MUNICIPIO DE QUIBDÓ, el cual será ejecutado por el OPERADOR DE RED bajo su responsabilidad, en los términos del presente Contrato, para la entrega al MINISTERIO y el cual es financiado con fondos del Programa de Normalización de Redes Eléctricas- PRONE._x000D_
</t>
  </si>
  <si>
    <t>GGC-727-2019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</si>
  <si>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AVELINA MUNICIPIO DE QUIBDÓ, el cual será ejecutado por el OPERADOR DE RED bajo su responsabilidad, en los términos del presente Contrato, para la entrega al MINISTERIO y el cual es financiado con fondos del Programa de Normalización de Redes Eléctricas- PRONE._x000D_
</t>
  </si>
  <si>
    <t>En ejecución, tiene un plazo de 20 años esta en la etapa de AOM, se menciona que se cerro la actividad de Administración de la Construcción y Puesta en Operación, del Contrato PRONE GGC No. 727 de 2019, suscrito entre el Ministerio de Minas y Energía y la EMPRESA DISTRIBUIDORA DEL PACÍFICO S.A. E.S.P. – DISPAC S.A. E.S.P.</t>
  </si>
  <si>
    <t>GGC-729-2019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</si>
  <si>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BOSQUES DE LA PLATINA MUNICIPIO DE QUIBDO, el cual será ejecutado por el OPERADOR DE RED bajo su responsabilidad, en los términos del presente Contrato, para la entrega al MINISTERIO y el cual es financiado con fondos del Programa de Normalización de Redes Eléctricas- PRONE._x000D_
</t>
  </si>
  <si>
    <t xml:space="preserve">Contrato A 20 AÑOS, 1 SUSPENSIÓN (del 11 de noviembre de 2021 al 25 de noviembre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t>
  </si>
  <si>
    <t>GGC-730-2019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</si>
  <si>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ALTOS DE CABI MUNICIPIO DE QUIBDÓ, el cual será ejecutado por el OPERADOR DE RED bajo su responsabilidad, en los términos del presente Contrato, para la entrega al MINISTERIO y el cual es financiado con fondos del Programa de Normalización de Redes Eléctricas- PRONE._x000D_
</t>
  </si>
  <si>
    <t>GGC-731-2019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</si>
  <si>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MINUTO DE DIOS MUNICIPIO DE BAGADO, el cual será ejecutado por el OPERADOR DE RED bajo su responsabilidad, en los términos del presente Contrato, para la entrega al MINISTERIO y el cual es financiado con fondos del Programa de Normalización de Redes Eléctricas- PRONE._x000D_
</t>
  </si>
  <si>
    <t xml:space="preserve">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t>
  </si>
  <si>
    <t>GGC-732-2019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</si>
  <si>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DE REDES ELECTRICAS DE MEDIA Y BAJA TENSIÓN EN LAS VEREDAS LA BRASILIA, GUAMALITO,  LA CHIGUIRA, ROSABLANCA, PUERTO CAIMAN, SAN MIGUEL, LOS JARDINES, SAN JOSE DE CARANAL, VILLA NUEVA, FILIPINITAS, GUAIMARAL, CAMPO CINCO, EL RECREO, LOS CHORROS, POTOSI, LA PAZ, EL AMPARO, CAMPO ALEGRE, EL PROGRESO, BARRANQUILLITA, PUERTO NUEVO, LAS ACACIAS, LAS BANCAS, LA PESQUERA, EL DIAMANTE,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 _x000D_
</t>
  </si>
  <si>
    <t>GGC-734-2019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</si>
  <si>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CARMEN MUNICIPIO DE QUIBDÓ, el cual será ejecutado por el OPERADOR DE RED bajo su responsabilidad, en los términos del presente Contrato, para la entrega al MINISTERIO y el cual es financiado con fondos del Programa de Normalización de Redes Eléctricas- PRONE._x000D_
</t>
  </si>
  <si>
    <t>GGC-735-2019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</si>
  <si>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VILLA LUCÍA Y RAMÍREZ MUNICIPIO DE FORTUL DEPARTAMENTO DE ARAUCA, el cual será ejecutado por el OPERADOR DE RED bajo su responsabilidad, en los términos del presente Contrato, para la entrega al MINISTERIO y el cual es financiado con fondos del Programa de Normalización de Redes Eléctricas- PRONE_x000D_
</t>
  </si>
  <si>
    <t>GGC-736-2019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</si>
  <si>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MEDIA Y BAJA TENSIÓN PARA DIEZ VEREDAS EN EL MUNICIPIO DE SAN VICENTEDEL CAGUAN DEPARTAMENTO DEL CAQUETÁ?, el cual será construido por el OPERADOR DE RED bajo su responsabilidad, en los términos del presente Contrato, para la entrega al MINISTERIO y el cual es financiado con el Fondo de Apoyo Financiero para la Energización de las Zonas Rurales Interconectadas - FAER. _x000D_
</t>
  </si>
  <si>
    <t>GGC-737-2019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</si>
  <si>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ÁLAMOS MUNICIPIO DE QUIBDÓ, el cual será ejecutado por el OPERADOR DE RED bajo su responsabilidad, en los términos del presente Contrato, para la entrega al MINISTERIO y el cual es financiado con fondos del Programa de Normalización de Redes Eléctricas- PRONE._x000D_
</t>
  </si>
  <si>
    <t>GGC-738-2019</t>
  </si>
  <si>
    <t>Ampliación de la cobertura y satisfacción de la demanda de energía en las Zonas No Interconectadas - ZNI, mediante la instalación de soluciones solares fotovoltaicas, según el Proyecto ?CONSTRUCCIÓN DE SOLUCIONES FOTOVOLTAICAS INDIVIDUALES PARA 986 VIVIENDAS RURALES EN LAS ZONAS NO INTERCONECTADAS DEL MUNICIPIO DE LA MACARENA EN EL DEPARTAMENTO DEL META?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</si>
  <si>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 xml:space="preserve">El contrato tiene un plazo de 87 meses  7 años y 2 meses) por lo cual sigue vigente y en ejecución.  se liquidará en un término de 180 dias contados a partir de la fecha de suscripción del acta de entrega de los bienes </t>
  </si>
  <si>
    <t>GGC-739-2019</t>
  </si>
  <si>
    <t>Ampliación de la cobertura y satisfacción de la demanda de energía en las Zonas No Interconectadas - ZNI, mediante la instalación de soluciones solares fotovoltaicas, según el Proyecto ?CONSTRUCCIÓN DE SISTEMAS DE ENERGÍA SOLAR FOTOVOLTAICA PARA   ZONAS   NO INTERCONECTADAS EN    17    VEREDAS DEL  MUNICIPIO  DE SOLANO,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</si>
  <si>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GGC-740-2019</t>
  </si>
  <si>
    <t>Ampliación de la cobertura y satisfacción de la demanda de energía en las Zonas No Interconectadas - ZNI, mediante la instalación de soluciones solares fotovoltaicas, según el Proyecto ?CONSTRUCCIÓN DE SISTEMAS DE ENERGÍA SOLAR FOTOVOLTAICA PARA   ZONAS   NO INTERCONECTADAS EN    21    VEREDAS DEL  MUNICIPIO  DE PUERTO RICO,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</si>
  <si>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 xml:space="preserve">En ejecución, tiene un plazo de 79 meses (6 años y 7 meses) se liquidará en un término de 180 dias contados a partir de la fecha de suscripción del acta de entrega de los bienes </t>
  </si>
  <si>
    <t>GGC-741-2019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</si>
  <si>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ELECTRIFICACIÓN VEREDAS CUATRO ESQUINAS, EL AMPARO, EL PROGRESO FASE II, EL TRIUNFO, ESPERANZA, JAVILLAL, ESTACIÓN NEIRA, FILIPINAS, GUAYACÀN, LA COLORADA, LA CRISTALINA, LA PAZ, LA UNIÓN, LAS PALMAS, LOS ANGELITOS A, LOS CHORROS, LOS LAURELES, LOS PAJAROS, NUEVA JERUSALEN, NUEVO MUNDO, MASAGUAROS, PERALONZO, PUEBLO NUEVO, SAN CARLOS, SANTA ISABEL, SINAI Y TOTUNAL DEL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</si>
  <si>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 xml:space="preserve">En ejecución, tiene un plazo estipulado de 20 años- el acta de inicio no tiene fecha, se estan contando los términos desde la suscripción del contrato.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t>
  </si>
  <si>
    <t>GGC-743-2019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</si>
  <si>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ANTONIO, el cual será ejecutado por el OPERADOR DE RED bajo su responsabilidad, en los términos del presente Contrato, para la entrega al MINISTERIO y el cual es financiado con fondos del Programa de Normalización de Redes Eléctricas- PRONE._x000D_
</t>
  </si>
  <si>
    <t xml:space="preserve">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t>
  </si>
  <si>
    <t>GGC-744-2019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</si>
  <si>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VILLA SUSANA,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
</t>
  </si>
  <si>
    <t>GGC-745-2019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</si>
  <si>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PRIMERO DE AGOSTO,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
</t>
  </si>
  <si>
    <t>GGC-746-2019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</si>
  <si>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LA ESPERANZA, DEL MUNICIPIO DE SAN VICENTE DEL CAGUÁN, DEL DEPARTAMENTO DEL CAQUETÁ, el cual será ejecutado por el OPERADOR DE RED bajo su responsabilidad, en los términos del presente Contrato, para la entrega al MINISTERIO y el cual es financiado con fondos del Programa de Normalización de Redes Eléctricas- PRONE._x000D_
</t>
  </si>
  <si>
    <t>GGC-747-2019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</si>
  <si>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PORTAL AMAZÓNICO,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
</t>
  </si>
  <si>
    <t>GGC-748-2019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</si>
  <si>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EL PRADO, DEL MUNICIPIO DE SOLITA, DEL DEPARTAMENTO DEL CAQUETÁ, el cual será ejecutado por el OPERADOR DE RED bajo su responsabilidad, en los términos del presente Contrato, para la entrega al MINISTERIO y el cual es financiado con fondos del Programa de Normalización de Redes Eléctricas- PRONE._x000D_
</t>
  </si>
  <si>
    <t>GGC-749-2019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</si>
  <si>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NUEVO PAUJIL,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
</t>
  </si>
  <si>
    <t>GGC-751-2019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</si>
  <si>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EL BOSQUE, LAS BRISAS Y LOS CRISTALES MUNICIPIO DE TAME DEPARTAMENTO DE ARAUCA, el cual será ejecutado por el OPERADOR DE RED bajo su responsabilidad, en los términos del presente Contrato, para la entrega al MINISTERIO y el cual es financiado con fondos del Programa de Normalización de Redes Eléctricas- PRONE._x000D_
</t>
  </si>
  <si>
    <t>GGC-753-2019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</si>
  <si>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LA GRAMA EN EL MUNICIPIO DE VISTAHERMOSA META, el cual será ejecutado por el OPERADOR DE RED bajo su responsabilidad, en los términos del presente Contrato, para la entrega al MINISTERIO y el cual es financiado con fondos del Programa de Normalización de Redes Eléctricas- PRONE_x000D_
</t>
  </si>
  <si>
    <t>GGC-754-2019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</si>
  <si>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SAN RAFAEL SECTOR JUAN BOSCO I EN EL MUNICIPIO DE VISTAHERMOSA META, el cual será ejecutado por el OPERADOR DE RED bajo su responsabilidad, en los términos del presente Contrato, para la entrega al MINISTERIO y el cual es financiado con fondos del Programa de Normalización de Redes Eléctricas- PRONE._x000D_
</t>
  </si>
  <si>
    <t>GGC-756-2019</t>
  </si>
  <si>
    <t xml:space="preserve">Construir infraestructura eléctrica para ampliar y prestar el servicio de energía eléctrica, en condiciones de calidad y confiabilidad, en las zonas rurales del Sistema Interconectado Nacional - SIN, mediante la ejecución del proyecto "CONSTRUCCIÓN PARA LA ELECTRIFICACIÓN RURAL POR MEDIO DE REDES ELÉCTRICAS EN EL MUNICIPIO DE SARDINATA, DEPARTAMENTO DE NORTE DE SANTANDER", el cual será construido por el ADMINISTRADOR bajo su responsabilidad, en los términos del presente Contrato, para la entrega al MINISTERIO y el cual es financiado con el Fondo de Apoyo Financiero para la Energización de las Zonas Rurales interconectadas - FAER._x000D_
</t>
  </si>
  <si>
    <t>GGC-757-2019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</si>
  <si>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ELÈCTRICAS EN EL MUNICIPIO DE TEORAMA.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</si>
  <si>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GGC-758-2019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</si>
  <si>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?CONTRUCCIÓN DE REDES DE DISTRIBUCCIÓN ELÉCTRICA PARA LAS VEREDAS EL PARAISO, LA ESPERANZA, EL ZABALO, EL EDEN, LA CEIBA, CHAPILAL, LA TOLA,  CHAGUI, VARGAS 1, VARGAS 2, ZABALETA, SANTA MARÍA, CLAVRAVAL, CAMPO ALEGRE, LA FLORIDA, ARRAYANAL, EN EL MUNICIPIO DE RICAURTE,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
</t>
  </si>
  <si>
    <t>GGC-759-2019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</si>
  <si>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EN MEDIA Y BAJA TENSIÓN PARA LAS VEREDAS DEL BAJO MIRA EN EL MUNCIICPIO DE TUMACO,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
</t>
  </si>
  <si>
    <t xml:space="preserve">dentro de la carpeta compartida hay un certificado final de cumplimineto, indicando que CEDENAR S.A. E.S.P.
no cumplió con el objeto del contrato,
en razón a la TERMINACIÓN ANTICIPADA. No obstante, ni en neón ni secop ni carpeta compartida, se evidencia la terminación anticipada. En la carpeta se evidencia una certificación final de cumplimiento, haciendo referencia que se encuentra en curso el trámite de liquidación, sin embargo no hay soportes del trámite.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t>
  </si>
  <si>
    <t>GGC-761-2019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</si>
  <si>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TARRA,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</si>
  <si>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GGC-762-2019</t>
  </si>
  <si>
    <t>Ampliación de la cobertura y satisfacción de la demanda de energía en las Zonas No Interconectadas - ZNI, mediante la instalación de soluciones solares fotovoltaicas, según el Proyecto ?DISEÑO DE LA SOLUCIÓN DE ENERGÍA ELÉCTRICA PARA VIVIENDA INDIVIDUAL CON FUENTES NO CONVENCIONALES DE ENERGÍA RENOVABLE FNCER, UBICADAS EN LA ZONA RURAL DEL MUNICIPIO DE MIRAFLORES DEPARTAMENTO DEL GUAVIARE?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</si>
  <si>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 xml:space="preserve">86 meses (7 años y 2 meses) por lo cual sigue vigente y en ejecución.  se liquidará en un término de 180 dias contados a partir de la fecha de suscripción del acta de entrega de los bienes </t>
  </si>
  <si>
    <t>GGC-763-2019</t>
  </si>
  <si>
    <t>Construir infraestructura eléctrica para ampliar y prestar el servicio de energía eléctrica, en condiciones de calidad y confiabilidad, en las zonas rurales del Sistema Interconectado Nacional - SIN, mediante la ejecución del proyecto "CONSTRUCCIÓN PARA LA ELECTRIFICACIÓN RURAL POR MEDIO DE REDES ELÉCTRICAS EN EL MUNICIPIO DE CONVENCIÓN, DEPARTAMENTO DE NORTE DE SANTANDER", el cual será construido por el ADMINISTRADOR bajo su responsabilidad, en los términos del presente Contrato, para la entrega al MINISTERIO y el cual es financiado con el Fondo de Apoyo Financiero para la Energización de las Zonas Rurales interconectadas - FAER.</t>
  </si>
  <si>
    <t>GGC-764-2019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</si>
  <si>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CARMEN,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</si>
  <si>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GGC-765-2019</t>
  </si>
  <si>
    <t>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EL PORVENIR, LA CUCHILLA, TIERRA NUEVA, BUENOS ARIES, CORCOVADO, LA ESTRELLA, HONDA BAJA, LA CONFORMIDAD 3, EL REFLEJO, PROGRESO BAJO, LA CONFORMIDAD 2, GUASIMA, VILLA NORIS  Y  PUERTO  RICO MUNICIPIO DE MORALES  DEL  SUR  DE BOLIVAR?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</si>
  <si>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 xml:space="preserve">En ejecución, tiene un plazo de 77 meses (6 años y 5 meses) se liquidará en un término de 180 dias contados a partir de la fecha de suscripción del acta de entrega de los bienes </t>
  </si>
  <si>
    <t>GGC-766-2019</t>
  </si>
  <si>
    <t>Ampliación de la cobertura y satisfacción de la demanda de energía en las Zonas No Interconectadas - ZNI, mediante la instalación de soluciones solares fotovoltaicas, según el Proyecto ?INSTALACIÓN DE SOLUCIONES ENERGÉTICAS PARA BENEFICIAR A 775 VIVIENDAS EN ZONAS NO INTERCONECTADAS DEL MUNICIPIO DE UNGUÍA-CHOCÓ?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</si>
  <si>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En ejecución, tiene un plazo de 83 meses (6 años y 11 meses) se liquidará en un término de 180 dias contados a partir de la fecha de suscripción del acta de entrega de los bienes - SE DEVILVIÓ AL AREA POPARA AJUSTES EL ATBF 24-10-2025</t>
  </si>
  <si>
    <t>GGC-767-2019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</si>
  <si>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ABREGO,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</si>
  <si>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GGC-768-2019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</si>
  <si>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ESPERANZA SECTOR NAVIDAD, el cual será ejecutado por el OPERADOR DE RED bajo su responsabilidad, en los términos del presente Contrato, para la entrega al MINISTERIO y el cual es financiado con fondos del Programa de Normalización de Redes Eléctricas- PRONE._x000D_
</t>
  </si>
  <si>
    <t>GGC-769-2019</t>
  </si>
  <si>
    <t>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DESIERTO, VARSOVIA, LOS CAMORUCOS, SAN JOSÉ DE LA LOPERA Y LA CANDELARIA ALTA MUNICIPIO DE PAZ DE ARIPORO DEPARTAMENTO DEL CASANARE?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</si>
  <si>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GGC-770-2019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</si>
  <si>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 BARRIO LAS MARÍAS, el cual será ejecutado por el OPERADOR DE RED bajo su responsabilidad, en los términos del presente Contrato, para la entrega al MINISTERIO y el cual es financiado con fondos del Programa de Normalización de Redes Eléctricas- PRONE._x000D_
</t>
  </si>
  <si>
    <t>GGC-771-2019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</si>
  <si>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ESMERALDA, el cual será ejecutado por el OPERADOR DE RED bajo su responsabilidad, en los términos del presente Contrato, para la entrega al MINISTERIO y el cual es financiado con fondos del Programa de Normalización de Redes Eléctricas- PRONE._x000D_
</t>
  </si>
  <si>
    <t>GGC-772-2019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</si>
  <si>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FÉ EN DIOS, el cual será ejecutado por el OPERADOR DE RED bajo su responsabilidad, en los términos del presente Contrato, para la entrega al MINISTERIO y el cual es financiado con fondos del Programa de Normalización de Redes Eléctricas- PRONE._x000D_
</t>
  </si>
  <si>
    <t>GGC-773-2019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</si>
  <si>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CARMEN, el cual será ejecutado por el OPERADOR DE RED bajo su responsabilidad, en los términos del presente Contrato, para la entrega al MINISTERIO y el cual es financiado con fondos del Programa de Normalización de Redes Eléctricas- PRONE._x000D_
</t>
  </si>
  <si>
    <t>GGC-774-2019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</si>
  <si>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20 DE JULIO, el cual será ejecutado por el OPERADOR DE RED bajo su responsabilidad, en los términos del presente Contrato, para la entrega al MINISTERIO y el cual es financiado con fondos del Programa de Normalización de Redes Eléctricas- PRONE._x000D_
</t>
  </si>
  <si>
    <t>GGC-775-2019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</si>
  <si>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LIMONAR, el cual será ejecutado por el OPERADOR DE RED bajo su responsabilidad, en los términos del presente Contrato, para la entrega al MINISTERIO y el cual es financiado con fondos del Programa de Normalización de Redes Eléctricas- PRONE._x000D_
</t>
  </si>
  <si>
    <t>GGC-776-2019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</si>
  <si>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SANTA ROSA, el cual será ejecutado por el OPERADOR DE RED bajo su responsabilidad, en los términos del presente Contrato, para la entrega al MINISTERIO y el cual es financiado con fondos del Programa de Normalización de Redes Eléctricas- PRONE._x000D_
</t>
  </si>
  <si>
    <t>GGC-777-2019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</si>
  <si>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VIRGILIO VARGAS, el cual será ejecutado por el OPERADOR DE RED bajo su responsabilidad, en los términos del presente Contrato, para la entrega al MINISTERIO y el cual es financiado con fondos del Programa de Normalización de Redes Eléctricas- PRONE._x000D_
</t>
  </si>
  <si>
    <t>GGC-778-2019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</si>
  <si>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LAS AMERICAS, el cual será ejecutado por el OPERADOR DE RED bajo su responsabilidad, en los términos del presente Contrato, para la entrega al MINISTERIO y el cual es financiado con fondos del Programa de Normalización de Redes Eléctricas- PRONE._x000D_
</t>
  </si>
  <si>
    <t>GGC-780-2019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</si>
  <si>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9 DE AGOSTO, el cual será ejecutado por el OPERADOR DE RED bajo su responsabilidad, en los términos del presente Contrato, para la entrega al MINISTERIO y el cual es financiado con fondos del Programa de Normalización de Redes Eléctricas- PRONE._x000D_
</t>
  </si>
  <si>
    <t>GGC-781-2019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</si>
  <si>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RAFAEL DE LA CRUZ, el cual será ejecutado por el OPERADOR DE RED bajo su responsabilidad, en los términos del presente Contrato, para la entrega al MINISTERIO y el cual es financiado con fondos del Programa de Normalización de Redes Eléctricas- PRONE._x000D_
</t>
  </si>
  <si>
    <t>GGC-782-2019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</si>
  <si>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LA UNIÓN, AQUI TE ESPERO, CAMPO ALEGRE, LAS FLORES, NUEVO HORIZONTE, SANTA RITA, LA GLORIA, ISLA DEL ROSARIO RURAL, LA CUARENTA, PALMIRA RURAL, NUEVO ORIENTE, PANAMÁ, PENJAMO, PROVIDENCIA, SAN JOSÉ, SAN MARTÍN 2 Y EL SILENCIO., el cual será ejecutado por el OPERADOR DE RED bajo su responsabilidad, en los términos del presente Contrato, para la entrega al MINISTERIO y el cual es financiado con fondos del Programa de Normalización de Redes Eléctricas- PRONE_x000D_
</t>
  </si>
  <si>
    <t>GGC-783-2019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</si>
  <si>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ALTOS DE SINAI, el cual será ejecutado por el OPERADOR DE RED bajo su responsabilidad, en los términos del presente Contrato, para la entrega al MINISTERIO y el cual es financiado con fondos del Programa de Normalización de Redes Eléctricas- PRONE._x000D_
</t>
  </si>
  <si>
    <t xml:space="preserve">termino de ejecución a 20 años - en el contrato no se contempló cláusula de liquidación. en ese sentido se están contando los términos señalados en ela ley , es decir 4 meses de la bilateral, 2 meses para la unilateral y los 2 años d la acción de controversias contractuales </t>
  </si>
  <si>
    <t>GGC-784-2019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</si>
  <si>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COMUNIDAD VILLA HERMOSA, el cual será ejecutado por el OPERADOR DE RED bajo su responsabilidad, en los términos del presente Contrato, para la entrega al MINISTERIO y el cual es financiado con fondos del Programa de Normalización de Redes Eléctricas- PRONE._x000D_
</t>
  </si>
  <si>
    <t>GGC-785-2019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</si>
  <si>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MARGARITAS, el cual será ejecutado por el OPERADOR DE RED bajo su responsabilidad, en los términos del presente Contrato, para la entrega al MINISTERIO y el cual es financiado con fondos del Programa de Normalización de Redes Eléctricas- PRONE._x000D_
</t>
  </si>
  <si>
    <t>GGC-786-2019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</si>
  <si>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NOGALES, el cual será ejecutado por el OPERADOR DE RED bajo su responsabilidad, en los términos del presente Contrato, para la entrega al MINISTERIO y el cual es financiado con fondos del Programa de Normalización de Redes Eléctricas- PRONE._x000D_
</t>
  </si>
  <si>
    <t>GGC-787-2019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</si>
  <si>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CABRERA, el cual será ejecutado por el OPERADOR DE RED bajo su responsabilidad, en los términos del presente Contrato, para la entrega al MINISTERIO y el cual es financiado con fondos del Programa de Normalización de Redes Eléctricas- PRONE._x000D_
</t>
  </si>
  <si>
    <t>GGC-788-2019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</si>
  <si>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ELECTRICAS BARRIO MEMBRILLAL SECTORES VILLA FRIDE, LA CEIBA, VILLA CHIRRY, el cual será ejecutado por el OPERADOR DE RED bajo su responsabilidad, en los términos del presente Contrato, para la entrega al MINISTERIO y el cual es financiado con fondos del Programa de Normalización de Redes Eléctricas- PRONE._x000D_
</t>
  </si>
  <si>
    <t>GGC-789-2019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</si>
  <si>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BERNARDO, el cual será ejecutado por el OPERADOR DE RED bajo su responsabilidad, en los términos del presente Contrato, para la entrega al MINISTERIO y el cual es financiado con fondos del Programa de Normalización de Redes Eléctricas- PRONE_x000D_
</t>
  </si>
  <si>
    <t>GGC-790-2019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</si>
  <si>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NORMALIACIÓN DE REDES ELÉCTRICAS BARRIO SBN LA PAZ SECTOR LOS CANALES, el cual será ejecutado por el OPERADOR DE RED bajo su responsabilidad, en los términos del presente Contrato, para la entrega al MINISTERIO y el cual es financiado con fondos del Programa de Normalización de Redes Eléctricas- PRONE._x000D_
</t>
  </si>
  <si>
    <t>GGC-791-2019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</si>
  <si>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EL PORTAL DEL NORTE, el cual será ejecutado por el OPERADOR DE RED bajo su responsabilidad, en los términos del presente Contrato, para la entrega al MINISTERIO y el cual es financiado con fondos del Programa de Normalización de Redes Eléctricas- PRONE._x000D_
</t>
  </si>
  <si>
    <t>GGC-792-2019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</si>
  <si>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CELINA, el cual será ejecutado por el OPERADOR DE RED bajo su responsabilidad, en los términos del presente Contrato, para la entrega al MINISTERIO y el cual es financiado con fondos del Programa de Normalización de Redes Eléctricas- PRONE._x000D_
</t>
  </si>
  <si>
    <t>GGC-793-2019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</si>
  <si>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SAN JOSE DE ARIGUANÍ, el cual será ejecutado por el OPERADOR DE RED bajo su responsabilidad, en los términos del presente Contrato, para la entrega al MINISTERIO y el cual es financiado con fondos del Programa de Normalización de Redes Eléctricas- PRONE._x000D_
</t>
  </si>
  <si>
    <t>GGC-794-2019</t>
  </si>
  <si>
    <t>Transferir a título gratuito el derecho de uso y goce de la infraestructura de distribución del denominado proyecto de la ?MASIFICACIÓN DE GAS NATURAL POR REDES PARA EL MUNICIPIO DE QUIBDÓ, DEPARTAMENTO DE CHOCO?, construida en desarrollo del Convenio de Cofinanciación N°. 226 de 2014 por UNIVERSAL DE SERVICIOS PÚBLICOS S.A. E.S.P. con recursos del Fondo Especial Cuota de Fomento de Gas Natural en los términos del Numeral 87.9 del Artículo 87 de la Ley 142 de 1994, respecto de la cual el derecho de propiedad está radicado en cabeza del MINISTERIO, conforme a lo expuesto en la parte considerativa del presente contrato, otorgándole el derecho a administrar, operar, mantener y explotar económicamente dicha infraestructura únicamente para la prestación del servicio público domiciliario de gas natural en este municipio, con sujeción al cargo de distribución establecido por la Comisión de Regulación de Energía y Gas, CREG mediante la Resolución 098 de 2016 o aquélla que la revoque, modifique o sustituya.</t>
  </si>
  <si>
    <t>CONSORCIO INTERNACIONAL DE SERVICIOS PUBLICOS CISERPU E.S.P</t>
  </si>
  <si>
    <t>JULIAN FLOREZ</t>
  </si>
  <si>
    <t>plazo de 20 años de ejecucion. En la carpeta no hay acta de inicio, se pacto 6 meses para la liquidación bilateral</t>
  </si>
  <si>
    <t>GGC-795-2019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</si>
  <si>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PLAZA SECTOR LA CANDELARIA, el cual será ejecutado por el OPERADOR DE RED bajo su responsabilidad, en los términos del presente Contrato, para la entrega al MINISTERIO y el cual es financiado con fondos del Programa de Normalización de Redes Eléctricas- PRONE._x000D_
</t>
  </si>
  <si>
    <t>GGC-796-2019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</si>
  <si>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MATAS, el cual será ejecutado por el OPERADOR DE RED bajo su responsabilidad, en los términos del presente Contrato, para la entrega al MINISTERIO y el cual es financiado con fondos del Programa de Normalización de Redes Eléctricas- PRONE._x000D_
</t>
  </si>
  <si>
    <t>GGC-797-2019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</si>
  <si>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ALEJANDRIA, el cual será ejecutado por el OPERADOR DE RED bajo su responsabilidad, en los términos del presente Contrato, para la entrega al MINISTERIO y el cual es financiado con fondos del Programa de Normalización de Redes Eléctricas- PRONE._x000D_
</t>
  </si>
  <si>
    <t>GGC-798-2019</t>
  </si>
  <si>
    <t>Ampliación de la cobertura y satisfacción de la demanda de energía en las Zonas No Interconectadas - ZNI, mediante la instalación de soluciones solares fotovoltaicas, según el Proyecto ?INSTALACIÓN DE SOLUCIONES ENERGÉTICAS PARA BENEFICIAR A 1154 VIVIENDAS EN ZONAS NO INTERCONECTADAS DEL MUNICIPIO DE PUERTO LEGUIZAMO?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</si>
  <si>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plazo de 87 meses  , el capítulo XVIII, donde señala que el contrato terminará cuando finalice la etapa de devolución, Capitulo XIX liquidación del contrato, en un término máximo de 180 días a partir de la fecha de suscripción del acta de entrega de los bienes( 1 suspension)</t>
  </si>
  <si>
    <t>GGC-799-2019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</si>
  <si>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MONTEVIDEO, el cual será ejecutado por el OPERADOR DE RED bajo su responsabilidad, en los términos del presente Contrato, para la entrega al MINISTERIO y el cual es financiado con fondos del Programa de Normalización de Redes Eléctricas- PRONE._x000D_
</t>
  </si>
  <si>
    <t>GGC-802-2019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</si>
  <si>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VEREDAS NARIÑO, PORVENIR, FLORIDA ALTA, LA PLAYA, ALTO BONITO, RAMOS, EL CEDRO, CAPITOLIO Y PALMAR BAJO DEL MUNICIPIO DE LEIVA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</si>
  <si>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GGC-803-2019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</si>
  <si>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MUINICIPIO DE TUBÚ,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</si>
  <si>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GGC-807-2019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</si>
  <si>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ELÉCTRICAS VEREDAS ALTO FRUTAL, PUERTO QUINCHANA, BAJO FRUTAL, EL BARNIZ, EL JABÓN, EL ROSARIO, LA MURALLA, LA CHAQUIRA, LA TRIBUNA, LOS CAUCHOS, NAZARETH, SAN LORENZO, SEVILLA, YARUMAL DEL MUNICIPIO DE SAN AGUSTÍN?,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</si>
  <si>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GGC-808-2019</t>
  </si>
  <si>
    <t>IMPLEMENTACIÓN DE SOLUCIONES ENERGÉTICAS CON SSFVA PARA 886 VIVIENDAS DE LA ZONA RURAL EN EL DEPARTAMENTO DE TOLIMA</t>
  </si>
  <si>
    <t>GGC-809-2019</t>
  </si>
  <si>
    <t>CONSTRUCCIÓN DE SISTEMAS DE ENERGÍA SOLAR FOTOVOLTAICA PARA ZONAS NO INTERCONECTADAS EN LAS DEL MUNICIPIO DE CARTAGENA DEL CHAIRÁ, DEPARTAMENTO DEL CAQUETÁ</t>
  </si>
  <si>
    <t>plazo de 80 meses (6 años 8 meses) , el capítulo XVIII, donde señala que el contrato terminará cuando finalice la etapa de devolución, Capitulo XIX liquidación del contrato, en un término máximo de 180 días a partir de la fecha de suscripción del acta de entrega de los bienes( 1 suspension)</t>
  </si>
  <si>
    <t>GGC-812-2019</t>
  </si>
  <si>
    <t>IMPLEMENTACIÓN DE SOLUCIONES ENERGÉTICAS PARA 738 VIVIENDAS DE LA ZONA RURAL DEL MUNICIPIO DE SAN VICENTE DEL CAGUÁN, DEPARTAMENTO DE CAQUETÁ</t>
  </si>
  <si>
    <t>plazo de 83 meses (6 años 11 meses) , el capítulo XVIII, donde señala que el contrato terminará cuando finalice la etapa de devolución, Capitulo XIX liquidación del contrato, en un término máximo de 180 días a partir de la fecha de suscripción del acta de entrega de los bienes( 1 suspension)</t>
  </si>
  <si>
    <t>CONSULTORIA FIRMAS-CONTRATACION DIRECTA</t>
  </si>
  <si>
    <t>GGC-813-2019</t>
  </si>
  <si>
    <t>PROYECTO DE ENERGÍA FOTOVOLTAICA PARA LA ZONA RURAL DEL MUNICIPIO DE LA URIBE DEPARTAMENTO DEL META</t>
  </si>
  <si>
    <t>plazo de 84 meses (7 años )  Capitulo XIX liquidación del contrato, en un término máximo de 180 días a partir de la fecha de suscripción del acta de entrega de los bienes</t>
  </si>
  <si>
    <t>GGC-814-2019</t>
  </si>
  <si>
    <t>INSTALACIÓN DE SOLUCIONES ENERGÉTICAS PARA BENEFICIAR A 1034 VIVIENDAS EN ZONAS NO INTERCONECTADAS DEL MUNICIPIO DE TIERRALTA CÓRDOBA"</t>
  </si>
  <si>
    <t xml:space="preserve">plazo 86 meses (7 años 2 meses) </t>
  </si>
  <si>
    <t>GGC-816-2019</t>
  </si>
  <si>
    <t>IMPLEMENTACIÓN DE SOLUCIONES ENERGÉTICAS CON SSFVA PARA 282 VIVIENDAS DE LA ZONA RURAL EN EL DEPARTAMENTO DE NORTE DE SANTANDER</t>
  </si>
  <si>
    <t>plazo a 77 meses (6 años 5 meses) Capitulo XIX liquidación del contrato, en un término máximo de 180 días a partir de la fecha de suscripción del acta de entrega , tener en cuenta que el plazo contractual es de 77 meses y en NEON se señala la fecha por 74 meses.</t>
  </si>
  <si>
    <t>DONACIÓN</t>
  </si>
  <si>
    <t>GGC-817-2019</t>
  </si>
  <si>
    <t xml:space="preserve">EL MINISTERIO DE HACIENDA Y CREDITO PUBLICO ENTREGA A TITULO DE COMODATO O PRESTAMO DE USO AL MINISTERIO DE MINAS Y ENERGIA PARA SU USO , GOCE Y DISFRUTE,OBRAS DE ARTE  QUE HACEN PARTE DE SU COLECCION.  </t>
  </si>
  <si>
    <t xml:space="preserve">SEGÚN OTROSÍ  2 EL PLAZO VA HASTA EL 31 DE JULIO DE 2026. EN LA CARPETA NO ESTA EL CONTRATO NI EL ACTA DE INICIO. EL MINISTERIO DE HACIENDA FUE LA ENTIDAD QUE LO REALIZÓ Y EL MME ES EL COMODATARIO. EL CONTEO DE LOS TÉRMINOS DE LA LIQUIDACIÓN SE ESTÁN CONTANDO CONFORME LO ESTIPULADO EN LA LEY. 4 MESES BILATERAL, 2 UNILATERAL 2 AÑOS </t>
  </si>
  <si>
    <t>GGC-029-2020</t>
  </si>
  <si>
    <t>Prestar los servicios profesionales independientes de consultoría como Consultor de Reingeniería de Procesos Institucionales asociados a la Capacidad de Atención de Requerimientos a Grupos de Interés en la ANM, dentro del marco del Contrato de préstamo No. 3594/OC-CO</t>
  </si>
  <si>
    <t>ROJAS ACUÑA INGRID</t>
  </si>
  <si>
    <t>Contrato del BID, se liquido por terminación anticipada del contrato, en el numeral 8 de secop II se publico</t>
  </si>
  <si>
    <t>GGC-245-2020</t>
  </si>
  <si>
    <t>MUNDOLIMPIEZA LTDA</t>
  </si>
  <si>
    <t>GGC-396-2020</t>
  </si>
  <si>
    <t>Identificar e introducir nuevas formas de operación al interior del Ministerio de Minas y Energía, a través del re-diseño e implementación de sendas de valor, para mejorar la gestión institucional, la excelencia operacional a nivel sectorial, y la transformación del modelo de gestión del Ministerio de Minas y Energía.</t>
  </si>
  <si>
    <t>REWIRE SAS</t>
  </si>
  <si>
    <t>GGC-406-2020</t>
  </si>
  <si>
    <t xml:space="preserve">Contratar los servicios profesionales independientes de consultoría para liderar la Transformación Digital Sectorial, velando por la implementación de la Arquitectura Empresarial Sectorial, asegurando la interoperabilidad e integración de la información y generando las herramientas necesarias para fortalecer la toma de decisiones en política pública del sector. </t>
  </si>
  <si>
    <t>DE AVILA BENITEZ ISABEL CRISTINA</t>
  </si>
  <si>
    <t>Liquidado y publicada en secop II</t>
  </si>
  <si>
    <t>GGC-426-2020</t>
  </si>
  <si>
    <t>Prestar los servicios de consultoría para asesorar y apoyar al grupo de Innovación Cultural y Organizacional del MinEnergía y la dirección del crédito BID 3594OC-CO en el diseño, estructuración y creación del Programa de Innovación a la medida del Ministerio de Minas y Energía.</t>
  </si>
  <si>
    <t>MARTINEZ ZULUAGA LAURA</t>
  </si>
  <si>
    <t>El día 22 de septiembre de 2020 se publicó en la Plataforma SECOP II el Acta de Liquidación / Se actualiza Estado</t>
  </si>
  <si>
    <t>GGC-444-2020</t>
  </si>
  <si>
    <t>Transferencia a título gratuito e irrevocable de donación que hace EL DONANTE, con plena capacidad de disposición en favor de EL DONATARIO de una (1) estación de carga para vehículo eléctrico para el cumplimiento de sus fines.</t>
  </si>
  <si>
    <t>CELSIA COLOMBIA S.A E.S.P</t>
  </si>
  <si>
    <t>El plazo de ejecución del contrato será a
perpetuidad, contado a partir de la suscripción del acta de inicio, previo
cumplimiento de los requisitos de perfeccionamiento y ejecución</t>
  </si>
  <si>
    <t>GGC-501-2020</t>
  </si>
  <si>
    <t>Aunar esfuerzos técnicos y financieros para asistir técnicamente la implmentacion de la estrategia de diálogo social y relacionamiento territorial para promover un ambiente favorable en el desarrollo de los proyectos del sector minero energetico y que contribuya a la generación de conocimiento de las temáticas sociales y ambientales del sector Minero Energético.</t>
  </si>
  <si>
    <t xml:space="preserve">Por medio de la entrega de los productos finales, se notifico como liquidado el contrato por parte del PNUD - no se contenpla liquidación en el convenio con PNUD </t>
  </si>
  <si>
    <t>GGC-516-2020</t>
  </si>
  <si>
    <t xml:space="preserve">Transferir por parte de la Nación-Ministerio de Minas y Energía, a la empresa CARIBESOL DE LA COSTA S.A.S. E.S.P., el uso y goce de los bienes relacionados en el Anexo No. 1 que hace parte integral del presente contrato para su administración, operación y mantenimiento, así como para la prestación del servicio público de energía eléctrica.
</t>
  </si>
  <si>
    <t>En ejecución, tiene un plazo de 20 años. se contempló 6 meses para la liquidación bilateral. Se da inicio desde el 01-10-2020, fecha que la cláusula 26 señala que inicia, no se evidencia en los soportes de la carpeta compartida acta de inicio.</t>
  </si>
  <si>
    <t>GGC-517-2020</t>
  </si>
  <si>
    <t xml:space="preserve">Transferir por parte de la Nación-Ministerio de Minas y Energía, a la empresa CARIBEMAR DE LA COSTA S.A.S. E.S.P., el uso y goce de los bienes relacionados en el Anexo No. 1 que hace parte integral del presente contrato para su administración, operación y mantenimiento, así como para la prestación del servicio público de energía eléctrica._x000D_
</t>
  </si>
  <si>
    <t>Contrato con vigencia de  20 años. tiene acta de inicio del 01-12-2020. en el contrato se pactó 6 meses de la liquidación bilateral</t>
  </si>
  <si>
    <t>GGC-527-2020</t>
  </si>
  <si>
    <t>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los procesos de consulta previa requeridos en el marco de esta clase de proyectos, buscando mejorar las condiciones para la implementación de tales proyectos.</t>
  </si>
  <si>
    <t xml:space="preserve">Por medio del memorando 3-2025-015290 del 30 de abril de 2025, la supervisora del convenio interadministrativo 527 de 2020, solicitó Otrosí al convenio en el sentido de prorrogar el plazo de ejecución en 2 meses, contados a partir del día siguiente a la prórroga, esto es, desde el 1 de mayo de 2025, hasta el 30 junio de 2025. En la cláusula 27 se estipuló quere se liquidará conforme al articulo 60 de la ley 80 de 1993 y articulo 11 de la ley 1150 de 2007. Es decir, 4 meses de la bilateral, 2 meses de l unilateral y los 2 años de la acción de controversias contractuales </t>
  </si>
  <si>
    <t>GGC-547-2020</t>
  </si>
  <si>
    <t>Aunar esfuerzos para dotar de liquidez a las empresas de servicios públicos domiciliarios de energía eléctrica y gas combustible por redes con el fin de beneficiar a los usuarios diferidos con financiamiento a una tasa compensada de acuerdo con las resoluciones CREG que habilitan el diferimiento para los consumos superiores al nivel básico o de subsistencia para estrato 1 y 2, y los consumos no subsidiados de estrato 3 y 4.</t>
  </si>
  <si>
    <t>FINANCIERA DE DESARROLLO TERRITORIAL S A FINDETER</t>
  </si>
  <si>
    <t>En secop presenta como plazo de ejecuicón de seis años. En la cláusula 27 se estipuló quere se liquidará conforme al articulo 60 de la ley 80 de 1993 y articulo 11 de la ley 1150 de 2007. Es decir, 4 meses de la bilateral, 2 meses de l unilateral y los 2 años de la acción de controversias contractuales</t>
  </si>
  <si>
    <t>GGC-550-2020</t>
  </si>
  <si>
    <t xml:space="preserve">Ampliar la cobertura y prestar el servicio de energía eléctrica, en condiciones de calidad y confiabilidad, en las zonas rurales del Sistema Interconectado Nacional ? SIN, conforme los reglamentos técnicos, mediante la ejecución del proyecto "Construcción De Redes De Distribución De Media Y Baja Tensión Y Montajes De Subestaciones De Distribución En La Zona Rural Del Municipio De El Doncello Del Departamento Del Caquetá"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
</t>
  </si>
  <si>
    <t>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t>
  </si>
  <si>
    <t>GGC-551-2020</t>
  </si>
  <si>
    <t xml:space="preserve"> Ampliar la cobertura y prestar el servicio de energía eléctrica, en condiciones de calidad y confiabilidad, en las zonas rurales del Sistema Interconectado Nacional ? SIN, conforme los reglamentos técnicos, mediante la ejecución del proyecto"Ampliar la cobertura y prestar el servicio de energía eléctrica, en condiciones de calidad y confiabilidad, en las zonas rurales del Sistema Interconectado Nacional ? SIN, conforme los reglamentos técnicos, mediante la ejecución del proyecto "Construcción Electrificación Rural Los Comuneros De Oriente Y Nucleos Dispersos Municipio De San Vicente Del Caguan Departamento Del Caquetá"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
</t>
  </si>
  <si>
    <t>GGC-553-2020</t>
  </si>
  <si>
    <t xml:space="preserve"> Ampliar la cobertura y prestar el servicio de energía eléctrica, en condiciones de calidad y confiabilidad, en las zonas rurales del Sistema Interconectado Nacional ? SIN, conforme los reglamentos técnicos, mediante la ejecución del proyecto"Ampliación Redes Eléctricas Mt Y Bt En Varias Veredas Del Municipio De Totoro"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
</t>
  </si>
  <si>
    <t>COMPAÑÍA ENERGETICA DE OCCIDENTE S.A.S. ESP.</t>
  </si>
  <si>
    <t>GGC-554-2020</t>
  </si>
  <si>
    <t xml:space="preserve">Ampliar la cobertura y prestar el servicio de energía eléctrica, en condiciones de calidad y confiabilidad, en las zonas rurales del Sistema Interconectado Nacional ? SIN, conforme los reglamentos técnicos, mediante la ejecución del proyecto "Construccion Redes Electricas De Mt, Bt E Instalacion De Subestaciones De Distribucion En Las Veredas: Alto De La Cruz, Alto De Topa, Bajo Belen, Belencito, Brisas De Ullucos, Resguardo De Calderas, Carmen De Vibora, Chichucue, Coscuro, Dos Quebradas, El Cabuyo, El Carmen San Antonio, El Caucho, El Escaño, El Hato, El Lago, El Llanito, El Llano, El Picacho, El Rincon, El Socorro, El Tablon, Guadual - La Virginia, Guetaco, La Lagunita, La Manga, La Meseta, La Milagrosa, La Palma, La Palmera, La Vega, La Venta, Loma Alta, Lomitas, Los Alpes Rio Sucio, Mesopotamia, Palmichal, Pirámide, Pisimbala, Potrerito, Rio Negro, San Andres, San Francisco, San Jose, San Martin, San Miguel, San Pedro, San Rafael, San Vicente, Resguardo De Santa Rosa, Santa Teresa, Tabor, Tierras Blancas, Resguardo De Tumbichucue, Turmina, Resguardo De Yaquiva, Yarumal. Municipio Inza. Departamento Del Cauca"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
</t>
  </si>
  <si>
    <t>GGC-561-2020</t>
  </si>
  <si>
    <t xml:space="preserve"> Ampliar la cobertura y prestar el servicio de energía eléctrica, en condiciones de calidad y confiabilidad, en las zonas rurales del Sistema Interconectado Nacional ? SIN, conforme los reglamentos técnicos, mediante la ejecución del proyecto "Construcción Electrificación De Las Veredas Bajo Guaimaral, Las Palmeras, El Jordán, Comuneros, Bajo Fundadores, San Pedro, Caño Blanco Y La Inspección De Puerto Toledo Municipio De Puerto Rico - Departamento Del Meta"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
</t>
  </si>
  <si>
    <t>En secop presenta como plazo de ejecuicón de 20 años. En la cláusula 28 se estipuló quere se liquidará conforme al articulo 60 de la ley 80 de 1993 y articulo 11 de la ley 1150 de 2007. Es decir, 4 meses de la bilateral, 2 meses de l unilateral y los 2 años de la acción de controversias contractuales</t>
  </si>
  <si>
    <t>GGC-588-2020</t>
  </si>
  <si>
    <t>El MINISTERIO se compromete a cofinanciar conjuntamente con LA EMPRESA la construcción del Sistema de Distribución de Gas Natural, contemplado en el proyecto denominado "IMPLEMENTACIÓN MASIFICACIÓN DE GAS NATURAL PARA LAS VEREDAS DEL SECTOR DEL RÍO MUNICIPIO DE PUERTO WILCHES DEPARTAMENTO DE SANTANDER" y las conexiones a servicio público de gas natural. Conforme a los términos, condiciones y alcance establecidos en el proyecto presentado a la UPME.</t>
  </si>
  <si>
    <t>HEGA S.A. E.S.P.</t>
  </si>
  <si>
    <t>En secop presenta como plazo de ejecucón de 12 meses.  el 30 de octubr de 2024, se prórrogo hasta el  29 de abril de 2025.  En la cláusula 29 se estipuló quere se liquidará 6 meses de la bilateral, 2 meses de la unilateral y los 2 años de la acción de controversias contractuales</t>
  </si>
  <si>
    <t>GGC-590-2020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</si>
  <si>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CALAMAR DEL DEPARTAMENTO DEL GUAVIARE_x000D_
</t>
  </si>
  <si>
    <t>EMPRESA DE ENERGIA ELECTRICA DEL DEPARTAMENTO DEL GUAVIARE.</t>
  </si>
  <si>
    <t>En ejecución son 132 meses (11 años) - Cláusula 27 4 meses para bilateral</t>
  </si>
  <si>
    <t>GGC-593-2020</t>
  </si>
  <si>
    <t xml:space="preserve">: ?CONSTRUCCIÓN SISTEMA SOLAR FOTOVOLTAICO AISLADO CON AUTONOMIA DE 1 DÍA QUE PERMITA EL ACCESO AL SERVICIO DE ENERGÍA ELÉCTRICA A 538 VIVIENDAS DEL SECTOR RURAL DEL MUNICIPIO DE MAPIRIPAN?_x000D_
</t>
  </si>
  <si>
    <t>Contrato en ejecución 135 meses (11 años y 3 meses) en la cláusula 27 se pactó 4 meses de la bilateral</t>
  </si>
  <si>
    <t>GGC-594-2020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</si>
  <si>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MONTEBELLO, PABLO ANTONIO HERNANDEZ, LAS PALMERAS Y VILLA FANNY  MUNICIPIO DE SARAVENA DEPARTAMENTO DE ARAUCA el cual será ejecutado por el OPERADOR DE RED bajo su responsabilidad, en los términos del presente Contrato, para la entrega al MINISTERIO y el cual es financiado con fondos del Programa de Normalización de Redes Eléctricas- PRONE. _x000D_
</t>
  </si>
  <si>
    <t>En ejecución, tiene un plazo de 20 años - cláusula 28 se pactó 4 meses de la bilateral</t>
  </si>
  <si>
    <t>GGC-595-2020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</si>
  <si>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TREINTA Y UNO DE OCTUBRE el cual será ejecutado por el OPERADOR DE RED bajo su responsabilidad, en los términos del presente Contrato, para la entrega al MINISTERIO y el cual es financiado con fondos del Programa de Normalización de Redes Eléctricas- PRONE. _x000D_
</t>
  </si>
  <si>
    <t>GGC-596-2020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</si>
  <si>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MILENIO el cual será ejecutado por el OPERADOR DE RED bajo su responsabilidad, en los términos del presente Contrato, para la entrega al MINISTERIO y el cual es financiado con fondos del Programa de Normalización de Redes Eléctricas- PRONE. _x000D_
</t>
  </si>
  <si>
    <t>GGC-597-2020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</si>
  <si>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_x000D_
</t>
  </si>
  <si>
    <t>GGC-598-2020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</si>
  <si>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BRISAS DEL MAR el cual será ejecutado por el OPERADOR DE RED bajo su responsabilidad, en los términos del presente Contrato, para la entrega al MINISTERIO y el cual es financiado con fondos del Programa de Normalización de Redes Eléctricas- PRONE. _x000D_
</t>
  </si>
  <si>
    <t>GGC-599-2020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</si>
  <si>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20 DE JULIO MUNICIPIO DE CRAVO NORTE DEPARTAMENTO DE ARAUCA el cual será ejecutado por el OPERADOR DE RED bajo su responsabilidad, en los términos del presente Contrato, para la entrega al MINISTERIO y el cual es financiado con fondos del Programa de Normalización de Redes Eléctricas- PRONE. _x000D_
</t>
  </si>
  <si>
    <t>GGC-600-2020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</si>
  <si>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CANGREJERA el cual será ejecutado por el OPERADOR DE RED bajo su responsabilidad, en los términos del presente Contrato, para la entrega al MINISTERIO y el cual es financiado con fondos del Programa de Normalización de Redes Eléctricas- PRONE. _x000D_
</t>
  </si>
  <si>
    <t>En ejecución, tiene un plazo de 20 años - no se evidencio acta de inicio ni en secop ni carpeta compartida- elincicio se cuenta desde la fecha que s encuentra en SECOP II- En este momento se encuentra suspendido- clausula 28 4 meses bilateral</t>
  </si>
  <si>
    <t>GGC-601-2020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</si>
  <si>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ROSARIO el cual será ejecutado por el OPERADOR DE RED bajo su responsabilidad, en los términos del presente Contrato, para la entrega al MINISTERIO y el cual es financiado con fondos del Programa de Normalización de Redes Eléctricas- PRONE. _x000D_
</t>
  </si>
  <si>
    <t>En ejecución, tiene un plazo de 20 años - cláusula 28 se pactó 4 meses de la bilateral - no se evidencio acta de inicio ni en secop ni carpeta compartida- elincicio se cuenta desde la fecha que s encuentra en SECOP II</t>
  </si>
  <si>
    <t>GGC-298-2021</t>
  </si>
  <si>
    <t>Contratar los servicios logísticos, para la planeación, organización, gestión administrativa, ejecución y  control de eventos y  espacios de promoción, interacción,  socialización  y participación ciudadana a nivel nacional.</t>
  </si>
  <si>
    <t>PLAZA MAYOR MEDELLIN CONVENCIONES Y EXPOSICIONES S.A.</t>
  </si>
  <si>
    <t>3-2023-030307
DEL 03-11-2023</t>
  </si>
  <si>
    <t>3-2024-006316
DEL 28-02-2024</t>
  </si>
  <si>
    <t>NEON - 06/11/2025</t>
  </si>
  <si>
    <t>18/11/2025</t>
  </si>
  <si>
    <t>NEON - 19/11/2025</t>
  </si>
  <si>
    <t>20/11/2025</t>
  </si>
  <si>
    <t>24/11/2025</t>
  </si>
  <si>
    <t>https://www.secop.gov.co/CO1ContractsManagement/Tendering/ProcurementContractEdit/View?docUniqueIdentifier=CO1.PCCNTR.2257751&amp;prevCtxUrl=https%3a%2f%2fwww.secop.gov.co%3a443%2fCO1ContractsManagement%2fTendering%2fProcurementContractManagement%2fIndex&amp;prevCtxLbl=Contratos+</t>
  </si>
  <si>
    <t>Se publica en la pestaña de ejecución, teniendo en cuenta que el contrato se habia terminado anticipadamente</t>
  </si>
  <si>
    <t>GGC-604-2020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</si>
  <si>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
</t>
  </si>
  <si>
    <t>En ejecución, tiene un plazo de 20 años - cláusula 28 se pactó 4 meses de la bilateral - esta suspendido Memo 3-2025-010736 de 17/03/2025, la directora de DEE en calidad de supervisora del GGC-604-2020, solicitó prorroga a la suspensión por un término de tres (3) meses, contados desde el 18 de marzo de 2025 hasta el 17 de junio de 2025, contados a partir del día siguiente a la terminación del plazo inicial de la prórroga a la suspensión No. 1, esto es, desde el 18/03/2025 hasta el 17/06/2025</t>
  </si>
  <si>
    <t>GGC-605-2020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</si>
  <si>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PUERTO ASÍS DEL DEPARTAMENTO DEL PUTUMAYO_x000D_
</t>
  </si>
  <si>
    <t xml:space="preserve">En ejecución, 132 meses de plazo (11 años) clausula 27 4 meses de bilateral </t>
  </si>
  <si>
    <t>GGC-606-2020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</si>
  <si>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ANGELES UNO el cual será ejecutado por el OPERADOR DE RED bajo su responsabilidad, en los términos del presente Contrato, para la entrega al MINISTERIO y el cual es financiado con fondos del Programa de Normalización de Redes Eléctricas- PRONE. _x000D_
</t>
  </si>
  <si>
    <t>En ejecución, tiene un plazo de 20 años - cláusula 28 se pactó 4 meses de la bilateral- en este momento se encuentra suspendido  memorando No. 3-2025-008429 del 27 de febrero de 2025, el director de Energía Eléctrica en calidad de supervisor del contrato GGC-606-2020, solicitó prórroga No.1 de la suspensión No. 1 por 3 meses, esto es, desde el 02 de marzo de 2025 hasta el 01 de junio de 2025</t>
  </si>
  <si>
    <t>GGC-607-2020</t>
  </si>
  <si>
    <t>Memo. 3-2025-010496 de 13/03/2025, la directora de DEE en calidad de supervisora del GGC-607-2020, solicitó la suspensión No. 2 por el plazo de 2 meses y 20 días, contados a partir del día siguiente a la terminación del plazo inicial de la prorroga a la suspensión No. 1, esto es, desde el 14/03 hasta el 02/07/2025</t>
  </si>
  <si>
    <t>GGC-609-2020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</si>
  <si>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GALAPA RURAL SECTOR LAS PETRONITAS, VILLA GENESIS, ALPES DE SEVILLA Y LAS MARGARITAS el cual será ejecutado por el OPERADOR DE RED bajo su responsabilidad, en los términos del presente Contrato, para la entrega al MINISTERIO y el cual es financiado con fondos del Programa de Normalización de Redes Eléctricas- PRONE. 
</t>
  </si>
  <si>
    <t>En ejecución, tiene un plazo de 20 años - cláusula 28 se pactó 4 meses de la bilateral- en este momento se encuentra suspendido</t>
  </si>
  <si>
    <t>GGC-610-2020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</si>
  <si>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LUCHA el cual será ejecutado por el OPERADOR DE RED bajo su responsabilidad, en los términos del presente Contrato, para la entrega al MINISTERIO y el cual es financiado con fondos del Programa de Normalización de Redes Eléctricas- PRONE. _x000D_
</t>
  </si>
  <si>
    <t xml:space="preserve">En ejecución, tiene un plazo de 20 años - cláusula 28 se pactó 4 meses de la bilateral- en este momento se encuentra suspendido- </t>
  </si>
  <si>
    <t>GGC-611-2020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</si>
  <si>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BUENA VISTA, JUVENIL ARAUCANO, PANORAMA, SAN FRANCISCO, Y SANTA FE MUNICIPIO DE TAME DEPARTAMENTO DE ARAUCA el cual será ejecutado por el OPERADOR DE RED bajo su responsabilidad, en los términos del presente Contrato, para la entrega al MINISTERIO y el cual es financiado con fondos del Programa de Normalización de Redes Eléctricas- PRONE. _x000D_
</t>
  </si>
  <si>
    <t>En ejecución, tiene un plazo de 20 años - cláusula 28 se pactó 4 meses de la bilateral- en este momento se encuentra suspendido, pero se indicaba que iba hasta el 02 de mayo 2025.</t>
  </si>
  <si>
    <t>GGC-612-2020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</si>
  <si>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MERLY el cual será ejecutado por el OPERADOR DE RED bajo su responsabilidad, en los términos del presente Contrato, para la entrega al MINISTERIO y el cual es financiado con fondos del Programa de Normalización de Redes Eléctricas- PRONE. _x000D_
</t>
  </si>
  <si>
    <t>GGC-613-2020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</si>
  <si>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VILLANUEVA el cual será ejecutado por el OPERADOR DE RED bajo su responsabilidad, en los términos del presente Contrato, para la entrega al MINISTERIO y el cual es financiado con fondos del Programa de Normalización de Redes Eléctricas- PRONE. _x000D_
</t>
  </si>
  <si>
    <t>Contrato a 20 años termina en el año 2041</t>
  </si>
  <si>
    <t>GGC-615-2020</t>
  </si>
  <si>
    <t xml:space="preserve">: ?CONSTRUCCION, INSTALACIÓN E IMPLEMENTACIÓN DE SOLUCIONES DE ENERGIA SOSTENIBLES CONSISTENTES EN SISTEMAS SOLARES FOTOVOLTAICOS INIDIVIDUALES (SSFVI) PARA GENERAR ELECTRICIDAD PARA USUARIOS RURALES DISPERSOS EN LAS ZONAS NO INTERCONECTADAS (ZNI) DEL MUNICIPIO DE SAN VICENTE DEL CAGUÁN DEL DEPARTAMENTO DEL CAQUETÁ?_x000D_
</t>
  </si>
  <si>
    <t xml:space="preserve">En ejecución, tiene un plazo 136 meses (11 años y 4 meses)  - cláusula 28 se pactó 4 meses de la bilateral- </t>
  </si>
  <si>
    <t>GGC-616-2020</t>
  </si>
  <si>
    <t xml:space="preserve">?CONSTRUCCIÓN SISTEMA SOLAR FOTOVOLTAICO AISLADO CON AUTONOMIA DE 1 DÍA QUE PERMITA EL ACCESO AL SERVICIO DE ENERGÍA ELÉCTRICA A 702 VIVIENDAS DEL SECTOR RURAL DEL MUNICIPIO DE PUERTO RICO?_x000D_
</t>
  </si>
  <si>
    <t xml:space="preserve">El contrato tiene vigencia por 136 meses (11 años y 4 meses) clausula 27 bilatral 4 meses </t>
  </si>
  <si>
    <t>GGC-618-2020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</si>
  <si>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PATRON el cual será ejecutado por el OPERADOR DE RED bajo su responsabilidad, en los términos del presente Contrato, para la entrega al MINISTERIO y el cual es financiado con fondos del Programa de Normalización de Redes Eléctricas- PRONE. _x000D_
</t>
  </si>
  <si>
    <t>GGC-619-2020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</si>
  <si>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PRADERA el cual será ejecutado por el OPERADOR DE RED bajo su responsabilidad, en los términos del presente Contrato, para la entrega al MINISTERIO y el cual es financiado con fondos del Programa de Normalización de Redes Eléctricas- PRONE. </t>
  </si>
  <si>
    <t>GGC-620-2020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</si>
  <si>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JORGE el cual será ejecutado por el OPERADOR DE RED bajo su responsabilidad, en los términos del presente Contrato, para la entrega al MINISTERIO y el cual es financiado con fondos del Programa de Normalización de Redes Eléctricas- PRONE. _x000D_
</t>
  </si>
  <si>
    <t>GGC-621-2020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</si>
  <si>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BARRIOS: EVARISTO SOURDIS, LA PAZ, LOS ANGELES DOS, POR FIN, SAN ROQUE, OLAYA LA PLAYA el cual será ejecutado por el OPERADOR DE RED bajo su responsabilidad, en los términos del presente Contrato, para la entrega al MINISTERIO y el cual es financiado con fondos del Programa de Normalización de Redes Eléctricas- PRONE. _x000D_
</t>
  </si>
  <si>
    <t>GGC-623-2020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</si>
  <si>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POSTOBONel cual será ejecutado por el OPERADOR DE RED bajo su responsabilidad, en los términos del presente Contrato, para la entrega al MINISTERIO y el cual es financiado con fondos del Programa de Normalización de Redes Eléctricas- PRONE. _x000D_
</t>
  </si>
  <si>
    <t>GGC-624-2020</t>
  </si>
  <si>
    <t xml:space="preserve">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NORMALIZACIÓN DE REDES ELÉCTRICAS BARRIO VILLA SANTA el cual será ejecutado por el OPERADOR DE RED bajo su responsabilidad, en los términos del presente Contrato, para la entrega al MINISTERIO y el cual es financiado con fondos del Programa de Normalización de Redes Eléctricas- PRONE. </t>
  </si>
  <si>
    <t>GGC-625-2020</t>
  </si>
  <si>
    <t>El MINISTERIO se compromete a cofinanciar conjuntamente con LA EMPRESA, la construcción del proyecto de infraestructura de gas Licuado de Petróleo por red de tubería, contemplado en el proyecto denominado ?IMPLEMENTACIÓN DEL SERVICIO DE GAS GLP POR REDES EN LOS MUNICIPIOS DE CHACHAGÜÍ, SAMANIEGO Y SAN LORENZO DEL DEPARTAMENTO DE NARIÑO? y las conexiones a servicio público de gas licuado de petróleo. Conforme a los términos, condiciones y alcance establecidos en el proyecto presentado a la UPME.</t>
  </si>
  <si>
    <t>Otrosi No. 5  en cto termina  el 9 de diciembre de 2024- clausula 29 se estipulo 6 meses para la bilateral</t>
  </si>
  <si>
    <t>GGC-628-2020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</si>
  <si>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HUGO ZUNIGA el cual será ejecutado por el OPERADOR DE RED bajo su responsabilidad, en los términos del presente Contrato, para la entrega al MINISTERIO y el cual es financiado con fondos del Programa de Normalización de Redes Eléctricas- PRONE. 
</t>
  </si>
  <si>
    <t>GGC-629-2020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</si>
  <si>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FLORES el cual será ejecutado por el OPERADOR DE RED bajo su responsabilidad, en los términos del presente Contrato, para la entrega al MINISTERIO y el cual es financiado con fondos del Programa de Normalización de Redes Eléctricas- PRONE. _x000D_
</t>
  </si>
  <si>
    <t>GGC-632-2020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</si>
  <si>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MOCOA DEL DEPARTAMENTO DEL PUTUMAYO_x000D_
</t>
  </si>
  <si>
    <t>El contrato se encuentra en ejecución, plazo de ejecución 133 meses (11 años 1 mes) clausula 27: 4 meses bilateral</t>
  </si>
  <si>
    <t>GGC-633-2020</t>
  </si>
  <si>
    <t>Ampliar la cobertura y prestar el servicio de energía eléctrica, en condiciones de calidad y confiabilidad, en las zonas rurales del Sistema Interconectado Nacional ? SIN, conforme los reglamentos técnicos, mediante la ejecución del proyecto Construcción de redes de distribución eléctrica para las veredas Chagüi, Chimbusa, Nembi, Chapilal y Nalbu del municipio de Barbacoas en el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t>
  </si>
  <si>
    <t>GGC-634-2020</t>
  </si>
  <si>
    <t xml:space="preserve">: ?CONSTRUCCIÓN SISTEMA SOLAR FOTOVOLTAICO AISLADO CON AUTONOMIA DE 1 DÍA QUE PERMITA EL ACCESO AL SERVICIO DE ENERGÍA ELÉCTRICA A 42 VIVIENDAS DEL SECTOR RURAL DEL MUNICIPIO DE PUERTO GAITÁN?_x000D_
</t>
  </si>
  <si>
    <t>El contrato se encuentra en ejecución, 132 meses (11 años9</t>
  </si>
  <si>
    <t>GGC-635-2020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</si>
  <si>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8_x000D_
</t>
  </si>
  <si>
    <t>PROINGES S.A.S.</t>
  </si>
  <si>
    <t>Que por medio del memorando 3-2024-022279 de fecha 11 de junio de 2024, el supervisor del contrato GGC 635 -2020 LOTE 8, solicitó Otrosí en el sentido de prorrogar el plazo de ejecución del contrato Interventoría GGC-635 de 2020 Lote 8, por el termino de 90 días calendario. esto es, desde el 16-de julio de 2024 hasta el 15 de octubre de 2024 el contrato de interventoría FAZNI GGC 635 de 2020-L8, solicitó la suspensión No. 1 por el plazo de 41 días contados a partir de la publicación, esto es, desde el 15-10-24 al 24-11-24,</t>
  </si>
  <si>
    <t>GGC-637-2020</t>
  </si>
  <si>
    <t>Ampliar la cobertura y prestar el servicio de energía eléctrica, en condiciones de calidad y confiabilidad, en las zonas rurales del Sistema Interconectado Nacional ? SIN, conforme los reglamentos técnicos, mediante la ejecución del proyecto "Construcción Y Montaje De La Subestación Magüi 6,25 Mva 34,5/13,8 Kv, Y Construcción De Redes De Distribución Eléctrica Para Las Veredas La Loma, La Victoria, Brisas, La Isla, Diviso, Bella Unión, Rosario, Cascarrito, Bolívar, Punta Pelo, Brisas De Amburgo, Pampeta, Wilpi, Campo Alegre, Alto Estero, Bajo Estéreo, Bellavista, Ricaurte, Conquiste, Nansalvi Villas, Nansalvi Unión, Nansalvi Diviso, Gualala, Chocho, Belleza, Piaonde, Cerrito, Las Lajas Y El Playón Del Municipio De Magüi Payán En El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</si>
  <si>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GGC-638-2020</t>
  </si>
  <si>
    <t xml:space="preserve">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CONSTRUCCIÓN DE REDES DE DISTRIBUCIÓN DE ENERGÍA ELÉCTRICA EN EL BARRIO 12 DE OCTUBRE, EL CENTRO, EL ROBLE, EL TRIUNFO Y UNIDOS MUNICIPIO DE FORTUL DEPARTAMENTO DE ARAUCA el cual será ejecutado por el OPERADOR DE RED bajo su responsabilidad, en los términos del presente Contrato, para la entrega al MINISTERIO y el cual es financiado con fondos del Programa de Normalización de Redes Eléctricas- PRONE. _x000D_
</t>
  </si>
  <si>
    <t>GGC-639-2020</t>
  </si>
  <si>
    <t xml:space="preserve">Ampliar la cobertura y prestar el servicio de energía eléctrica, en condiciones de calidad y confiabilidad, en las zonas rurales del Sistema Interconectado Nacional SIN, conforme los reglamentos técnicos, mediante la ejecución del proyecto"Construcción De Redes De Distribución Eléctrica Para Las Veredas La Feliciana, Quejuambí, Azucar,Corozala, El Pensamiento, La Aduana, El Playón, Cañaveral, Tandil, El Vallenato, La Amistad, El Divorcio, La Honda Sector 1, Casas Viejas, Las Brisas, San Pedro, La Honda Sector 2, El Chorro, El Dorado, Los Laureles, Puerto Colombia, Progreso 115, 115, Miedo, Sindagua, Vivero Y La Hondita, Del Municipio De Tumaco En El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
</t>
  </si>
  <si>
    <t>GGC-640-2020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</si>
  <si>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ZARABANDA el cual será ejecutado por el OPERADOR DE RED bajo su responsabilidad, en los términos del presente Contrato, para la entrega al MINISTERIO y el cual es financiado con fondos del Programa de Normalización de Redes Eléctricas- PRONE. _x000D_
</t>
  </si>
  <si>
    <t>En ejecución, tiene un plazo de 20 años - cláusula 28 se pactó 4 meses de la bilateral- a suspensión No. 2 por el plazo de 2 meses y 25 días, contados a partir del día siguiente a la terminación del plazo inicial de la prorroga a la suspensión No. 1, esto es, desde el 14/03 hasta el 07/07/2025</t>
  </si>
  <si>
    <t>GGC-641-2020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</si>
  <si>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ROSARIO el cual será ejecutado por el OPERADOR DE RED bajo su responsabilidad, en los términos del presente Contrato, para la entrega al MINISTERIO y el cual es financiado con fondos del Programa de Normalización de Redes Eléctricas- PRONE. _x000D_
</t>
  </si>
  <si>
    <t>GGC-642-2020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</si>
  <si>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 MILÁN DEL DEPARTAMENTO DEL CAQUETÁ?_x000D_
</t>
  </si>
  <si>
    <t xml:space="preserve">atbf- 12-12-2025 Se devolvió para ajustes- El contrato se encuentra en ejecución, 133 meses (11 años 1 mes) </t>
  </si>
  <si>
    <t>GGC-643-2020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</si>
  <si>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VALLE DEL GUAMUEZ DEL DEPARTAMENTO DEL PUTUMAYO_x000D_
</t>
  </si>
  <si>
    <t>GGC-645-2020</t>
  </si>
  <si>
    <t xml:space="preserve">DISEÑO DE LA SOLUCIÓN DE ENERGÍA ELÉCTRICA PARA VIVIENDA INDIVIDUAL CON FUENTES NO CONVENCIONALES DE ENERGÍA RENOVABLES FNCR, UBICADAS EN EL RESGUARDO INDIGENA SAN LUIS DEL MUNICIPIO DE MILÁN DEPARTAMENTO DEL CAQUETÁ_x000D_
</t>
  </si>
  <si>
    <t>El contrato se encuentra en ejecución, 133 meses (11 años 1 mes) bilateral 4 meses</t>
  </si>
  <si>
    <t>GGC-646-2020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</si>
  <si>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SAN JOSÉ DEL FRAGUA DEL DEPARTAMENTO DEL CAQUETÁ_x000D_
</t>
  </si>
  <si>
    <t>El contrato se encuentra en ejecución, 132 meses (11 años) bilateral 4 meses</t>
  </si>
  <si>
    <t>GGC-647-2020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</si>
  <si>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ORITO DEL DEPARTAMENTO DEL PUTUMAYO_x000D_
</t>
  </si>
  <si>
    <t>GGC-648-2020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</si>
  <si>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RETORNO DEL DEPARTAMENTO DEL GUAVIARE_x000D_
</t>
  </si>
  <si>
    <t>GGC-649-2020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</si>
  <si>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DEL BARRIO ALVARO URIBE VELEZ - NEIVA el cual será ejecutado por el OPERADOR DE RED bajo su responsabilidad, en los términos del presente Contrato, para la entrega al MINISTERIO y el cual es financiado con fondos del Programa de Normalización de Redes Eléctricas- PRONE. _x000D_
</t>
  </si>
  <si>
    <t>GGC-650-2020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</si>
  <si>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 CARTAGENA DEL CHAIRÁ DEL DEPARTAMENTO DEL CAQUETÁ?_x000D_
</t>
  </si>
  <si>
    <t>En ejecución, tiene un plazo de 138 meses (11 años y 6 meses) - cláusula 27 se pactó 4 meses de la bilateral</t>
  </si>
  <si>
    <t>GGC-651-2020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</si>
  <si>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 SOLANO DEL DEPARTAMENTO DEL CAQUETÁ?_x000D_
</t>
  </si>
  <si>
    <t>El contrato se encuentra en ejecución (135 meses - 11 años 3 meses), clausula 27 4 meses bilateral</t>
  </si>
  <si>
    <t>GGC-652-2020</t>
  </si>
  <si>
    <t xml:space="preserve">INSTALACIÓN DE SOLUCIONES ENERGÉTICAS PARA BENEFICIAR A 250 VIVIENDAS EN ZONAS NO INTERCONECTADAS DEL MUNICIPIO DE CUMARIBO - VICHADA_x000D_
</t>
  </si>
  <si>
    <t>GGC-653-2020</t>
  </si>
  <si>
    <t xml:space="preserve">CONSTRUCCIÓN, INSTALACIÓN E IMPLEMENTACIÓN DE SOLUCIONES DE ENERGÍA SOSTENIBLES CONSISTENTEN EN SISTEMAS SOLARES FOTOVOLTAICOS INDIVIDUALES (SSFVI) PARA GENERAR ELECTRICIDAD PARA USUARIOS RURALES DISPERSOS EN LAS ZONAS NO INTERCONECTADAS (ZNI) DEL DEPARTAMENTO DEL AMAZONAS_x000D_
</t>
  </si>
  <si>
    <t>El contrato se encuentra en ejecución (133 meses - 11 años 1 mes), clausula 27 4 meses bilateral</t>
  </si>
  <si>
    <t>GGC-654-2020</t>
  </si>
  <si>
    <t xml:space="preserve">"INSTALACIÓN DE SOLUCIONES ENÉRGETICAS PARA BENEFICIAR A 274 VIVIENDAS EN EN LAS VEREDAS: BUSIN, EL BOQUERÓN, FEYWIN, GUMAKU, GUNSEY, KANKAWAWA, MAÑIMAKE, RESGUARDO ARHUACO WINDIWA, SINGUNEY Y UMAKE DE LAS ZONAS NO INTERCONECTADAS DEL MUNICIPIO DE FUNDACIÓN MAGDALENA_x000D_
</t>
  </si>
  <si>
    <t xml:space="preserve">https://community.secop.gov.co/Public/Tendering/OpportunityDetail/Index?noticeUID=CO1.NTC.1628170&amp;isFromPublicArea=True&amp;isModal=False
</t>
  </si>
  <si>
    <t>TERMINACION Y BALANCE FINANCIERO- Si bien se encuentra en trámite de firma la terminación y balance financiero de la prmera fase, aún el conrato se encuentra en ejecución ya se encuentra el link de publicación en doc de ejecución del acta suscrita por todas las partes</t>
  </si>
  <si>
    <t>GGC-655-2020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</si>
  <si>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 LOS BARRIOS: ESTEBAN ROJAS EN EL MUNICIPIO DE ELIAS, SIGLO XXI, BELLAVISTA - PACARNI DE LA INSPECCIÓN PACARNI DEL MUNICIPIO DE TESALIA el cual será ejecutado por el OPERADOR DE RED bajo su responsabilidad, en los términos del presente Contrato, para la entrega al MINISTERIO y el cual es financiado con fondos del Programa de Normalización de Redes Eléctricas- PRONE. _x000D_
</t>
  </si>
  <si>
    <t>https://www.secop.gov.co/CO1ContractsManagement/Tendering/ProcurementContractEdit/View?docUniqueIdentifier=CO1.PCCNTR.2092215&amp;prevCtxUrl=https%3a%2f%2fwww.secop.gov.co%3a443%2fCO1ContractsManagement%2fTendering%2fProcurementContractManagement%2fIndex&amp;prevCtxLbl=Contratos+</t>
  </si>
  <si>
    <t>El contrato se encuentra en ejecución 20 años- clausula 28: 4 meses bilateral</t>
  </si>
  <si>
    <t>GGC-656-2020</t>
  </si>
  <si>
    <t xml:space="preserve">IMPLEMENTACIÓN SOLUCIONES FOTOVOLTAICAS INDIVIDUALES EN LA ZONA RURAL DEL DEPARTAMENTO DEL CHOCO_x000D_
</t>
  </si>
  <si>
    <t>El contrato se encuentra en ejecución (138 meses 11 años y 6 meses) clausula 27: 4 meses bilateral</t>
  </si>
  <si>
    <t>GGC-657-2020</t>
  </si>
  <si>
    <t>Ampliar la cobertura y prestar el servicio de energía eléctrica, en condiciones de calidad y confiabilidad, en las zonas rurales del Sistema Interconectado Nacional ? SIN, conforme los reglamentos técnicos, mediante la ejecución del proyecto ?Ampliación redes eléctricas rurales en todas las veredas del municipio de Pesca ? Boyaca?,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</si>
  <si>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GGC-658-2020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</si>
  <si>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 Lote 2_x000D_
</t>
  </si>
  <si>
    <t>CONSORCIO INTERVENTORIA FAZNI PI</t>
  </si>
  <si>
    <t>https://www.secop.gov.co/CO1ContractsManagement/Tendering/ProcurementContractEdit/View?docUniqueIdentifier=CO1.PCCNTR.2049276&amp;prevCtxUrl=https%3a%2f%2fwww.secop.gov.co%3a443%2fCO1ContractsManagement%2fTendering%2fProcurementContractManagement%2fIndex&amp;prevCtxLbl=Contratos+</t>
  </si>
  <si>
    <t>es el contrato de interventoria de varios contratos: 2020-FAZNI-425-MILAN-CAQUETA (FAZNI GGC-645-2020 ELECTROCAQUETA)
2020-FAZNI-444-MILAN-CAQUETA (FAZNI GGC 642-2020 DISPAC)
2020-FAZNI-430-SAN JOSÉ DEL FRAGUA-CAQUETA (FAZNI GGC 646-2020 ELECTROCAQUETA)
2020-FAZNI-443-SOLANO-CAQUETA (FAZNI GGC 651-2020 GENSA) todos tienen plazos diferentes- clausula 42: 4 meses bilateral</t>
  </si>
  <si>
    <t>GGC-659-2020</t>
  </si>
  <si>
    <t xml:space="preserve">DISEÑO DE LA SOLUCIÓN DE ENERGÍA ELÉCTRICA PARA VIVIENDA INDIVIDUAL CON FUENTES NO CONVENCIONALES DE ENERGÍA RENOVABLES FNCER, UBICADAS EN ZONA RURAL DEL DPTO DE AMAZONAS_x000D_
</t>
  </si>
  <si>
    <t>GGC-660-2020</t>
  </si>
  <si>
    <t xml:space="preserve">CONSTRUCCIÓN SISTEMA SOLAR FOTOVOLTAICO AISLADO CON AUTONOMIA DE 1 DÍA QUE PERMITA EL ACCESO AL SERVICIO DE ENERGÍA ELÉCTRICA A 355 VIVIENDAS DEL SECTOR RURAL DEL MUNICIPIO DE PUERTO CARREÑO_x000D_
</t>
  </si>
  <si>
    <t>16/09/2025</t>
  </si>
  <si>
    <t xml:space="preserve">neon  </t>
  </si>
  <si>
    <t> 10/10/2025</t>
  </si>
  <si>
    <t>TERMINACION Y BALANCE FINANCIERO- Si bien se encuentra en trámite de firma la terminación y balance financiero de la prmera fase, aún el conrato se encuentra en ejecución- se publicó ATBF</t>
  </si>
  <si>
    <t xml:space="preserve">ATBF </t>
  </si>
  <si>
    <t>GGC-661-2020</t>
  </si>
  <si>
    <t xml:space="preserve">DISEÑO DE LA SOLUCIÓN DE ENERGÍA ELÉCTRICA PARA VIVIENDA INDIVIDUAL CON FUENTES NO CONVENCIONALES DE ENERGÍA RENOVABLES FNCR, UBICADAS EN EL RESGUARDO INDIGENA BAJO SANTA HELENA DEL MUNICIPIO DE PUERTO ASÍS EN EL DETARTAMENTO DE PUTUMAYO_x000D_
</t>
  </si>
  <si>
    <t>El contrato se encuentra en ejecución (132 meses - 11 años, clausula 27: 4 meses bilateral</t>
  </si>
  <si>
    <t>GGC-662-2020</t>
  </si>
  <si>
    <t xml:space="preserve">DISEÑO DE LA SOLUCIÓN DE ENERGÍA ELÉCTRICA PARA VIVIENDA INDIVIDUAL CON FUENTES NO CONVENCIONALES DE ENERGÍA RENOVABLES FNCR, UBICADAS EN LA ZONA RURAL DE LOS MUNICIPIOS CUMARIBO DEPARTAMENTO DEL VICHADA_x000D_
</t>
  </si>
  <si>
    <t>El contrato se encuentra en ejecución 133 meses (11 años 1 mes) cláusula 27: 4 meses bilateral</t>
  </si>
  <si>
    <t>GGC-654-2022</t>
  </si>
  <si>
    <t>Contratar los servicios para el diseño, desarrollo e implementación de herramientas o sistemas de monitoreo, rastreo y control de las actividades de distribución, transporte y comercialización de combustibles líquidos, de tal forma, que se reduzca la ocurrencia de delitos asociados a estas actividades</t>
  </si>
  <si>
    <t>MARTHA ISABEL CARDENAS ESGUERRA - -LUISA FERNANDA GARCIA VANEGAS</t>
  </si>
  <si>
    <t>https://www.secop.gov.co/CO1ContractsManagement/Tendering/ProcurementContractEdit/Modification?ProfileName=CCE-20-Concurso_Meritos_Sin_Lista_Corta_1Sobre&amp;PPI=CO1.PPI.19580107&amp;DocUniqueName=ModificacaoDeContratoDeCompra&amp;DocTypeName=NextWay.Entities.Marketplace.Tendering.ProcurementContractModification&amp;ProfileVersion=2&amp;DocUniqueIdentifier=CO1.CTRMOD.19369584</t>
  </si>
  <si>
    <t xml:space="preserve">SE DEBE DE AJUSTAR LA CERTIFICACÓN DE CUMPLIMIENTO OBSERVACIONES, VARIAS OBSERVACIONES, FECHA DE SUSCRIPCIÓN, VALOR DEL CONTRATO ENTRE OTROS.  </t>
  </si>
  <si>
    <t>GGC-663-2022</t>
  </si>
  <si>
    <t>Contratar los servicios de consultoria para el diseño y formulación de una metodología para el reporte de información de cantidades comercializables de gas natural por parte de los productores - comercializadores.</t>
  </si>
  <si>
    <t>CONSULTORÍA REGULATORIA SAS</t>
  </si>
  <si>
    <t xml:space="preserve">https://www.secop.gov.co/CO1ContractsManagement/Tendering/ProcurementContractEdit/View?docUniqueIdentifier=CO1.PCCNTR.4072612&amp;prevCtxUrl=https%3a%2f%2fwww.secop.gov.co%3a443%2fCO1ContractsManagement%2fTendering%2fProcurementContractManagement%2fIndex&amp;prevCtxLbl=Contratos+ </t>
  </si>
  <si>
    <t>GGC-702-2022</t>
  </si>
  <si>
    <t>Contratar la renovación, actualización y soporte técnico para licenciamientos de Aranda y antivirus Kaspersky Endpoint Security For Business Advanced del Ministerio de Minas y Energía. Lote 2: Contratar la renovación, actualización y soporte técnico especializado de mil (1000) licencias activas del antivirus Kaspersky Endpoint Security For Business Advanced última versión validada y liberada al mercado por cinco (5) años.</t>
  </si>
  <si>
    <t>https://community.secop.gov.co/Public/Tendering/ContractDetailView/Index?UniqueIdentifier= CO1.PCCNTR.4291405</t>
  </si>
  <si>
    <t>Pendiente de aprobacion la publicacion de la liquidacion en SEcop II</t>
  </si>
  <si>
    <t>GGC-429-2021</t>
  </si>
  <si>
    <t>En virtud del presente CONVENIO MARCO de cooperación, el Ministerio de Minas y Energía y la Unidad de Información y Análisis Financiero ? UIAF ?, aúnan esfuerzos con el fin de fomentar el intercambio de información y la asistencia técnica mutua para prevenir y detectar presuntas operaciones asociadas al lavado de activos, sus delitos fuente, la financiación del terrorismo y la financiación de la proliferación de armas de destrucción masiva que atentan contra el orden económico y social del sector de minas y energía.</t>
  </si>
  <si>
    <t>UNIDAD DE INFORMACION Y ANALISIS FINANCIERO</t>
  </si>
  <si>
    <t>NELSON JAVIER VASQUEZ</t>
  </si>
  <si>
    <t>SECRETARIA GENERAL</t>
  </si>
  <si>
    <t>31/03/2021</t>
  </si>
  <si>
    <t>30/03/2024</t>
  </si>
  <si>
    <t>30/09/2026</t>
  </si>
  <si>
    <t>Se hizo memorando solciitando enviar acta de liquidación 3-2025-037899
Fecha: 16-09-2025</t>
  </si>
  <si>
    <t>En SECOPII registra como rechazado</t>
  </si>
  <si>
    <t>GGC-083-2021</t>
  </si>
  <si>
    <t>Contratar los servicios de Consultoría Individual de un Arquitecto de Datos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t>
  </si>
  <si>
    <t>ZAPATTA  URREA CESAR AUGUSTO</t>
  </si>
  <si>
    <t>ERIK JULIAN DAVILA RUEDA</t>
  </si>
  <si>
    <t>GGC-094-2021</t>
  </si>
  <si>
    <t>Contratar los servicios de Consultoría Individual de un arquitecto empresarial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t>
  </si>
  <si>
    <t>El día 19 de agosto de 2021 se publicó en la Plataforma SECOP II el Acta de Liquidación / Se actualiza Estado</t>
  </si>
  <si>
    <t>GGC-096-2021</t>
  </si>
  <si>
    <t>Contratar los servicios de Consultoría Individual de un Arquitecto de Software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t>
  </si>
  <si>
    <t>MAYA SARASTY  FRANCISCO ISMAEL</t>
  </si>
  <si>
    <t>GGC-147-2021</t>
  </si>
  <si>
    <t xml:space="preserve">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t>
  </si>
  <si>
    <t>LEGUIZAMON ARBOLEDA BLADIMIR JIHOVANNY</t>
  </si>
  <si>
    <t>GGC-703-2022</t>
  </si>
  <si>
    <t>Contratar la renovación, actualización y soporte técnico para licenciamientos de Aranda y antivirus Kaspersky Endpoint Security For Business Advanced del Ministerio de Minas y Energía. Lote 1: Adquirir la actualización del licenciamiento de Aranda, en el marco del proyecto de inversión "Fortalecimiento de las Capacidades Tecnológicas del Ministerio de Minas y Energía para facilitar el uso, acceso y aprovechamiento de la información minero energética a Nivel Nacional."</t>
  </si>
  <si>
    <t>https://community.secop.gov.co/Public/Tendering/ContractDetailView/Index?UniqueIdentifier= CO1.PCCNTR.4291309</t>
  </si>
  <si>
    <t>GGC-198-2021</t>
  </si>
  <si>
    <t>MAHECHA SUAREZ  GERMAN ANDRES</t>
  </si>
  <si>
    <t>Acta de terminación anticipada y liquidacion bilateral del 7 de abril de 2021</t>
  </si>
  <si>
    <t>GGC-201-2021</t>
  </si>
  <si>
    <t>Proveer el licenciamiento correspondiente a la plataforma tecnológica de uso sectorial para la recepción y gestión de reportes de fraude y corrupción, dilemas éticos y conflictos de intereses del sector minero energético, así como acompañar su operación y soporte.</t>
  </si>
  <si>
    <t>SECURITY CONSULTING OF AMERICAS LTDA.</t>
  </si>
  <si>
    <t>LUISA FERNANDA HURTADO BERNAL</t>
  </si>
  <si>
    <t>GGC-681-2022</t>
  </si>
  <si>
    <t>Contratar la implementación de la tercera fase del proyecto SGDEA-ARGO, para los servicios de administración, mantenimiento, mejora y puesta en producción de funcionalidades complementarias, escalonamiento e integraciones, así como los servicios digitales y de infraestructura requeridos para su óptimo funcionamiento.</t>
  </si>
  <si>
    <t xml:space="preserve">LINKTIC S.A.S.  </t>
  </si>
  <si>
    <t>JUAN JOSE CEDEÑO LOPEZ; MARTHA ISABEL JAIME GALVIS</t>
  </si>
  <si>
    <t>22/12/2025</t>
  </si>
  <si>
    <t>NEON - 26/12/2025</t>
  </si>
  <si>
    <t>26/12/2025</t>
  </si>
  <si>
    <t>https://www.secop.gov.co/CO1ContractsManagement/Tendering/ProcurementContractEdit/View?docUniqueIdentifier=CO1.PCCNTR.4181562&amp;prevCtxUrl=https%3a%2f%2fwww.secop.gov.co%3a443%2fCO1ContractsManagement%2fTendering%2fProcurementContractManagement%2fIndex&amp;prevCtxLbl=Contratos+</t>
  </si>
  <si>
    <t>Despues de analizado los soportes documentales este contraro tiene perdida d competencia el 29/08/2025</t>
  </si>
  <si>
    <t>GGC-441-2021</t>
  </si>
  <si>
    <t>Dar cumplimiento a la delegación de funciones realizada por el MINISTERIO a la ANH a través de la Resolución 40061 del 3 de marzo de 2021, para llevar acabo la función de investigar e imponer las sanciones administrativas a las empresas que, en desarrollo de las labores de exploración y explotación de yacimientos de hidrocarburos, incumplan las obligaciones establecidas en la regulación vigente para el desarrollo de dichas actividades.</t>
  </si>
  <si>
    <t>otrosi 2 prorroga 12 abril 2026- cláusula 13 se estipula 4 meses de la bilateral</t>
  </si>
  <si>
    <t>GGC-479-2021</t>
  </si>
  <si>
    <t>Construir una propuesta de gobernanza para las entidades del sector Minero Energético Colombiano, en relación con actividades costa afuera, así como la hoja de ruta y pasos a seguir para la ejecución de actividades de exploración y explotación de hidrocarburos costa afuera.</t>
  </si>
  <si>
    <t>IHS MARKIT GLOBAL INC.</t>
  </si>
  <si>
    <t>NATHALIA ANDREA ANGULO ALVAREZ</t>
  </si>
  <si>
    <t>GGC-511-2021</t>
  </si>
  <si>
    <t>Establecer los términos y condiciones para el apoyo de NORAD al gobierno colombiano en materia de exploración y explotación de recursos petroleros costa afuera, conforme a lo señalado en el Documento del Programa Petróleo para el Desarrollo, adjunto como anexo 1.</t>
  </si>
  <si>
    <t>AGENCIA NORUEGA DE COOPERACIÓN AL DESARROLLO NORAD</t>
  </si>
  <si>
    <t>CONVENO DE COOPERACION  LA AGENCIA NORUEGA DE COOPERACIÓN PARA EL DESARROLLO</t>
  </si>
  <si>
    <t>GGC-555-2021</t>
  </si>
  <si>
    <t>Aunar esfuerzos técnicos, administrativos, financieros y de gestión para el desarrollo, de un proyecto de innovación abierta que involucre la participación de la ciudadanía en Los retos planteados, promoviendo la generación de soluciones energéticas para las comunidades que lo requieran.</t>
  </si>
  <si>
    <t xml:space="preserve">VERIFICANDO EL CALUSULADO DEL  CONVENIO DE COOPERACIÓN EN SU CLAUSULA VIGÉSIMA PRIMERA ESTABLECIO LIQUIDACIÓN </t>
  </si>
  <si>
    <t>GGC-595-2021</t>
  </si>
  <si>
    <t>Definir acciones para la implementación de la politica sectorial de GRD especificamente en lo relacionado con establecer metodologías para el análisis de riesgo en todas las etapas de la cadena productiva del sector minero-energético y lineamientos técnicos para implementar mecanismos preventivos que impidan la generación de eventos asociados al riesgo tecnológico</t>
  </si>
  <si>
    <t xml:space="preserve">No requiere liquidacion CONVENIO PNUD </t>
  </si>
  <si>
    <t>GGC-615-2021</t>
  </si>
  <si>
    <t>Aunar esfuerzos técnicos y financieros para asistir técnicamente la implementación de la estrategia de diálogo social y relacionamiento territorial 2021 para promover un ambiente favorable en el desarrollo de los proyectos del sector minero energético y que contribuya en el fortalecimiento de la presencia institucional en torno a ejercicios de diálogo social, fortalecimiento de capacidades y generación de confianza.</t>
  </si>
  <si>
    <t>De conformidad con el memorando 3-2024-035716 se realiza la verificación del contrato y en efecto se rectifica que el presente contrato no requiere liquidación de acuerdo con el art 20 de la ley 1150 de 2007</t>
  </si>
  <si>
    <t>GGC-618-2021</t>
  </si>
  <si>
    <t>Prestar los servicios profesionales independientes de Consultoría como Especialista técnico en sistemas de información y tecnologías de la información  y comunicación de la Unidad Ejecutora (UCP) del Programa de Fortalecimiento Institucional del Sector Minero Energético Colombiano, el cual se financia con recursos del Contrato de Préstamo BID 3594/OC-CO. 1.</t>
  </si>
  <si>
    <t>GGC-623-2021</t>
  </si>
  <si>
    <t>Aunar esfuerzos entre LAS PARTES para realizar actividades que faciliten la inclusión financiera del sector minero, la generación de confianza y el intercambio de información entre los dos sectores, logrando incentivar el crecimiento y la inversión en el sector minero colombiano, siempre que cumplan con las condiciones y requisitos establecidos en la normatividad interna de EL BANCO y las demás normas que le sean aplicables.</t>
  </si>
  <si>
    <t>AGENCIA NACIONAL DE MINERIA</t>
  </si>
  <si>
    <t>HECTOR GUILLERMO BERMUDEZ</t>
  </si>
  <si>
    <t>hasta el 31 de dic 2024. No se encuentra en SECOP CLÁUSULA VIGÉSIMA SEXTA. LIQUIDACIÓN DEL CONVENIO: La liquidación del presente Convenio se hará de común acuerdo, mediante acta que suscribirá las partes y los supervisores del Convenio, en los términos de la ley 1150 de 2007 y demás normas que la complementen o modifiquen, sin perjuicio de lo previsto en el Código de Procedimiento Administrativo y de lo Contencioso Administrativo. Para la liquidación será necesaria la presentación de los siguientes documentos: a). Copia del acta definitiva de cumplimiento del Convenio y recibo a satisfacción del cumplimiento del objeto y compromisos; expedida por los supervisores del Convenio, b). Constancia suscrita por los supervisores, en la cual aparezca que las partes está a paz y salvo por cualquier concepto relacionado con el objeto del Convenio.</t>
  </si>
  <si>
    <t>GGC-640-2021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</si>
  <si>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BRISAS DEL RIO 2 EN EL MUNICIPIO DE FUNDACIÓN DEPARTAMENTO DEL MAGDALENA Y NORMALIZACIÓN DE REDES ELÉCTRICAS BARRIO SAN CARLOS REP EN EL MUNICIPIO DE FUNDACIÓN DEPARTAMENTO DEL MAGDALENA?, el cual será ejecutado por el OPERADOR DE RED bajo su responsabilidad, en los términos del presente Contrato, para la entrega al MINISTERIO y el cual es financiado con fondos del Programa de Normalización de Redes Eléctricas- PRONE. </t>
  </si>
  <si>
    <t xml:space="preserve">Se encuentra suspendido a suspensión No. 1 por el plazo de 5 meses, contados a partir de la publicación, esto es, desde el 18 de enero de 2024, hasta el 17 de junio de 2024-  por solicitud de supervisor(a) del contrato GGC 640 2021. solicitó la reactivación del contrato GGC 640 2021, teniendo en cuenta que la prórroga 1 de la suspensión No.1 fue por el plazo de 2 meses, contados a partir del día siguiente a la terminación del plazo inicial de la suspensión 1, esto es, desde el día 18-06-2024 hasta el día 17-08-2024.- clausula 28 se estableció 4 meses de bilateral </t>
  </si>
  <si>
    <t>GGC-641-2021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</si>
  <si>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ROSALIA RURAL el cual será ejecutado por el OPERADOR DE RED bajo su responsabilidad, en los términos del presente Contrato, para la entrega al MINISTERIO y el cual es financiado con fondos del Programa de Normalización de Redes Eléctricas- PRONE</t>
  </si>
  <si>
    <t>Que por medio del memorando 3-2024-012879 del 29 de abril de 2024, la supervisora del contrato GGC-641-2021 solicitó la reactivación del mismo, teniendo en cuenta que la suspensión 2 se realizó por el término de 60 días calendario, es decir hasta el 4 de mayo de 2024.- por medio del memorando 3-2024-027209 del 22 de agosto de 2024, el (la) supervisor(a) del contrato GGC-641-2021, solicitó la reactivación del contrato a partir del 27 de agosto de 2024- clausula 28 se estipulo 4 meses de la bilateral</t>
  </si>
  <si>
    <t>GGC-642-2021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</si>
  <si>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FAUSTINO MOJICA, ALTAMIRA Y CORDOBITA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_x000D_
 _x000D_
</t>
  </si>
  <si>
    <t xml:space="preserve">suspensión 2, por un término de dos (2) meses, contados a partir de la publicación, desde el 29 -05-2024 hasta el día 28 -07-2024 Que por medio del memorando 3-2024-027208 del 22-08-24, el (la) supervisor(a) del contrato GGC 643-2021, solicitó la reactivación del contrato GGC 643-2021 27 de junio de 2024.- se estableció en la clausula 28 4 meses de la bilatral </t>
  </si>
  <si>
    <t>GGC-643-2021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</si>
  <si>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AEROPUERTO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t>
  </si>
  <si>
    <t> la suspensión No. 02 se realizó por el término de sesenta (60) días calendario, es decir hasta el 12 de mayo de 2024.</t>
  </si>
  <si>
    <t>GGC-644-2021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</si>
  <si>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ESPERANZA - LA ESPERANZA 2? el cual será ejecutado por el OPERADOR DE RED bajo su responsabilidad, en los términos del presente Contrato, para la entrega al MINISTERIO y el cual es financiado con fondos del Programa de Normalización de Redes Eléctricas- PRONE. </t>
  </si>
  <si>
    <t>suspensión No. 3 por un término de 02 meses, contados a partir de la publicación en el Secop II, es decir desde el día 29-05-2024 hasta el día 28-07-2024, </t>
  </si>
  <si>
    <t>GGC-645-2021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</si>
  <si>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SECTOR SAN JOSE DEL PURGATORIO, SAN ANTONIO DEL RIO, EL CARMEN DEL MAGDALENA Y LOS POZOS? el cual será ejecutado por el OPERADOR DE RED bajo su responsabilidad, en los términos del presente Contrato, para la entrega al MINISTERIO y el cual es financiado con fondos del Programa de Normalización de Redes Eléctricas- PRONE. </t>
  </si>
  <si>
    <t>prórroga de la suspensión No. 2, por el plazo de 2 meses, contados a partir del día siguiente a la terminación del plazo inicial, esto es, desde el 29-05-2024, hasta el 28-07-2024.</t>
  </si>
  <si>
    <t>GGC-646-2021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</si>
  <si>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t>
  </si>
  <si>
    <t>suspención 02 se realizo por un termino de (60) días calendario, es decir hasta el 13 de mayo de 2024.- or medio del memorando 3-2024-023814 del 26 de julio de 2024, la supervisora del contrato GGC-644-2021, solicitó la reactivación del mismo, teniendo en cuenta que la suspensión 03 se realizó por el término de dos (2) meses, es decir hasta el 28 de julio de 2024.- clausula 28 se estipul+o 4 meses bilateral</t>
  </si>
  <si>
    <t>GGC-647-2021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</si>
  <si>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GUAMACHITO RURAL Y 1 DE JULIO el cual será ejecutado por el OPERADOR DE RED bajo su responsabilidad, en los términos del presente Contrato, para la entrega al MINISTERIO y el cual es financiado con fondos del Programa de Normalización de Redes Eléctricas- PRONE</t>
  </si>
  <si>
    <t>memorando 3-2024-012878 del 29 de abril de 2024, el (la) supervisor(a) del contrato GGC 647-2021 Que por medio del memorando 3-2024-027206 del 22 de agosto de 2024, y alcance de memorando 3-2024-027493 del 26 de agosto de 2024, la supervisora del contrato GGC-647-2021, solicitó la reactivación del mismo, teniendo en cuenta que la suspensión No. 3, se realizó por el término de dos (2) meses, es decir hasta el 26 de agosto de 2024. clausula 28 4 meses liquidación bilateral</t>
  </si>
  <si>
    <t>GGC-648-2021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</si>
  <si>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VERANILLO RURAL y NORMALIZACIÓN DE REDES ELÉCTRICAS BARRIO CAMPO ALEGRE RURAL los cuales serán ejecutados por el OPERADOR DE RED bajo su responsabilidad, en los términos del presente Contrato, para la entrega al MINISTERIO y los cuales son financiados con fondos del Programa de Normalización de Redes Eléctricas- PRONE</t>
  </si>
  <si>
    <t> reactivación del mismo, teniendo en cuenta que la suspensión No. 3 por el plazo de 2 meses, contados a partir de la publicación, esto es, desde el 28 de junio de 2024, hasta el 27 de agosto de 2024</t>
  </si>
  <si>
    <t>GGC-649-2021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</si>
  <si>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ZARATE RURAL el cual será ejecutado por el OPERADOR DE RED bajo su responsabilidad, en los términos del presente Contrato, para la entrega al MINISTERIO y el cual es financiado con fondos del Programa de Normalización de Redes Eléctricas- PRONE</t>
  </si>
  <si>
    <t> memorando No. 3-2024-014913 del 15 de mayo de 2024, la supervisora del contrato GGC-649-2021, solicitó la reactivación Que por medio del memorando 3-2024-027204 del 22 de agosto de 2024, y alcance de memorando 3-2024-027492 del 26 de agosto de 2024, la supervisora del contrato GGC-649-2021, solicitó la reactivación del mismo, teniendo en cuenta que la suspensión No. 3, se realizó por el término de dos (2) meses, es decir hasta el 26 de agosto de 2024.</t>
  </si>
  <si>
    <t>GGC-650-2021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</si>
  <si>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AGUAS VIVAS RURAL el cual será ejecutado por el OPERADOR DE RED bajo su responsabilidad, en los términos del presente Contrato, para la entrega al MINISTERIO y el cual es financiado con fondos del Programa de Normalización de Redes Eléctricas- PRONE</t>
  </si>
  <si>
    <t>l memorando 3-2024-014912 del 15 de mayo de 2024, la supervisora del contrato GGC-650-2021, solicitó la reactivación del mismo, teniendo en cuenta que la suspensión 02 se realizó por el término de sesenta (60) días calendario, es decir hasta el 20 de mayo de 2024</t>
  </si>
  <si>
    <t>GGC-651-2021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</si>
  <si>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PROGRESO y NORMALIZACIÓN DE REDES ELÉCTRICAS BARRIO LA INCORA los cuales serán ejecutados por el OPERADOR DE RED bajo su responsabilidad, en los términos del presente Contrato, para la entrega al MINISTERIO y los cuales son financiados con fondos del Programa de Normalización de Redes Eléctricas- PRONE</t>
  </si>
  <si>
    <t>lsuspensión No.3 por el plazo de 1 MES contados a partir del día siguiente a la terminación del plazo inicial de la suspensión 3, esto es, desde el 10-07-24, hasta el 09-08-24,</t>
  </si>
  <si>
    <t>GGC-652-2021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</si>
  <si>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PIEDRAS PINTADAS RURAL,  y NORMALIZACIÓN DE REDES ELÉCTRICAS BARRIO CAÑO DE AGUAS RURAL los cuales serán ejecutados por el OPERADOR DE RED bajo su responsabilidad, en los términos del presente Contrato, para la entrega al MINISTERIO y los cuales son financiados con fondos del Programa de Normalización de Redes Eléctricas- PRONE</t>
  </si>
  <si>
    <t> suspensión No. 2 por el plazo de 90 días calendario, desde el 14 de abril de 2024, hasta el 12 de julio de 2024- clausula 28 4 meses bilateral</t>
  </si>
  <si>
    <t>GGC-653-2021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</si>
  <si>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BENDICION DE DIOS  y NORMALIZACIÓN DE REDES ELÉCTRICAS BARRIO LA AGUSTINA y NORMALIZACIÓN DE REDES ELÉCTRICAS BARRIO CONCEPCION los cuales serán ejecutados por el OPERADOR DE RED bajo su responsabilidad, en los términos del presente Contrato, para la entrega al MINISTERIO y los cuales son financiados con fondos del Programa de Normalización de Redes Eléctricas- PRONE</t>
  </si>
  <si>
    <t>memorando 3-2024-014671 del 10 de mayo de 2024, la supervisora del contrato PRONE-GGC-653 de 2021, solicitó la suspensión No. 3 por el plazode 2 meses, contados a partir de la publicación, esto es, desde el 10 de mayo de 2024 hasta el día 9 de julio de 2024,- solicitó la reactivación del mismo, teniendo en cuenta que la Prorroga 1 de la Suspensión 3 se realizó por el término de un (1) meses, es decir hasta el 09 de agosto de 2024; Se aclara que la reactivación es surtida en plataforma SECOP II el día de hoy 12 de agosto de 2024 siendo día hábil, pero entiéndase conforme a la solicitud de la supervisora la misma es contada a partir contados a partir del 10 de agosto de 2024. clausula 28: 4 meses bilateral</t>
  </si>
  <si>
    <t>GGC-654-2021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</si>
  <si>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PORVENIR y NORMALIZACIÓN DE REDES ELÉCTRICAS BARRIO SAN BERNARDO los cuales serán ejecutados por el OPERADOR DE RED bajo su responsabilidad, en los términos del presente Contrato, para la entrega al MINISTERIO y los cuales son financiados con fondos del Programa de Normalización de Redes Eléctricas- PRONE_x000D_
</t>
  </si>
  <si>
    <t>suspensión 3 por el plazo de 1 MES contados a partir del día siguiente a la terminación del plazo inicial de la suspensión 3, esto es, desde el 10-07-24, hasta el 09-08-24</t>
  </si>
  <si>
    <t>GGC-655-2021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</si>
  <si>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VEREDA PAULINA el cual será ejecutado por el OPERADOR DE RED bajo su responsabilidad, en los términos del presente Contrato, para la entrega al MINISTERIO y el cual es financiado con fondos del Programa de Normalización de Redes Eléctricas- PRONE</t>
  </si>
  <si>
    <t> memorando 3-2024-012877 del 29 de abril, la supervisora del contrato GGC 655-2021, solicitó la reactivación del contrat- la supervisora del contrato GGC-655-2021, solicitó la reactivación del mismo, teniendo en cuenta que la suspensión No. 3, se realizó por el término de dos (2) meses, es decir hasta el 24 de agosto de 2024. clausula 28: 4 meses bilateral</t>
  </si>
  <si>
    <t>GGC-656-2021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</si>
  <si>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PLAYON OROZCO RURAL el cual será ejecutado por el OPERADOR DE RED bajo su responsabilidad, en los términos del presente Contrato, para la entrega al MINISTERIO y el cual es financiado con fondos del Programa de Normalización de Redes Eléctricas- PRONE_x000D_
</t>
  </si>
  <si>
    <t>a suspensión No. 3 por el plazo de 2 meses, contados a partir de la publicación, esto es, desde el 30 de mayo de 2024, hasta el 29 de julio de 2024- solicitó la reactivación del mismo, teniendo en cuenta que la Prorroga No. 1 a la suspensión No. 3, se realizó por el término de 11 días calendario, es decir hasta el 9 de agosto de 2024.  clausula 28: 4 meses bilateral</t>
  </si>
  <si>
    <t>GGC-657-2021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</si>
  <si>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PADELMA el cual será ejecutado por el OPERADOR DE RED bajo su responsabilidad, en los términos del presente Contrato, para la entrega al MINISTERIO y el cual es financiado con fondos del Programa de Normalización de Redes Eléctricas- PRONE_x000D_
</t>
  </si>
  <si>
    <t xml:space="preserve"> suspensión 01 se realizó por el término 2 meses, ,es decir hasta el 11 de agosto de 2024.</t>
  </si>
  <si>
    <t>GGC-658-2021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</si>
  <si>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t>
  </si>
  <si>
    <t>Otrosí al contrato en el sentido de prorrogar la Etapa 4 - Actividades de recibo y Terminacion del contrato de Administracion de la actividad de de Construccion y Puesta en Operacion, por el plazo de cuatro (4) meses, contados a partir del día siguiente a la terminación del plazo establecido en la prórroga No. 3, esto es, desde el 29 de marzo de 2024, hasta el 28 de julio de 2024.  clausula 28: 4 meses bilateral</t>
  </si>
  <si>
    <t>GGC-659-2021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</si>
  <si>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INES ROJAS PINILLA el cual será ejecutado por el OPERADOR DE RED bajo su responsabilidad, en los términos del presente Contrato, para la entrega al MINISTERIO y el cual es financiado con fondos del Programa de Normalización de Redes Eléctricas- PRONE</t>
  </si>
  <si>
    <t>prorrogar la actividad de construcción y puesta en operación del contrato por el plazo de 354 días calendario, contados a partir del 10 de enero de 2024 hasta el 29 de diciembre de 2024. clausula 28: 4 meses bilateral</t>
  </si>
  <si>
    <t>GGC-661-2021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</si>
  <si>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t>
  </si>
  <si>
    <t>suspensión 2 por el plazo de seis (6) meses, contados a partir del día siguiente a la terminación del plazo inicial de la suspensión 2, esto es, desde el 22 de enero hasta el 21 de julio 2025</t>
  </si>
  <si>
    <t>GGC-662-2021</t>
  </si>
  <si>
    <t>se reactive el contrato PRONE GGC 662-2021, a la terminación de Suspensión N° 2 que es hasta el 27 de mayo de 2024, clausula 28: 4 meses bilateral</t>
  </si>
  <si>
    <t>GGC-663-2021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</si>
  <si>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LUIS el cual será ejecutado por el OPERADOR DE RED bajo su responsabilidad, en los términos del presente Contrato, para la entrega al MINISTERIO y el cual es financiado con fondos del Programa de Normalización de Redes Eléctricas- PRONE</t>
  </si>
  <si>
    <t>suspensión No. 1 por el plazo de 5 meses, contados a partir de la publicación, esto es, desde el 12 -01-2024, hasta el 11-06- 2024,</t>
  </si>
  <si>
    <t>GGC-664-2021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</si>
  <si>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TAIRONA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t>
  </si>
  <si>
    <t>fecha de finalización de la Actividad de Construcción y Puesta en Operación el 20 de septiembre del 2023.</t>
  </si>
  <si>
    <t>GGC-665-2021</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</si>
  <si>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CAQAGUATE EN EL MUNICIPIO DE MAICAO DEPARTAMENTO DE LA GUAJIRA Y NORMALIZACIÓN DE REDES ELÉCTRICAS BARRIO CRISTO VIVE EN EL MUNICIPIO DE MAICAO DEPARTAMENTO DE LA GUAJIRA el cual será ejecutado por el OPERADOR DE RED bajo su responsabilidad, en los términos del presente Contrato, para la entrega al MINISTERIO y el cual es financiado con fondos del Programa de Normalización de Redes Eléctricas- PRONE</t>
  </si>
  <si>
    <t>Suspensión 1 del cto GGC-665-21 por el plazo de 2 meses contados a partir de la publicación, esto es, desde el 29-05-24, hasta el 28-07-24,  la publicación, esto es, desde el 29-05-24, hasta el 28-07-24.</t>
  </si>
  <si>
    <t>GGC-666-2021</t>
  </si>
  <si>
    <t xml:space="preserve">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COLINAS DEL PANDO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t>
  </si>
  <si>
    <t> reactivación del mismo, teniendo en cuenta que la suspensión 02 se realizó por el término de sesenta (60) días calendario, es decir hasta el 13 de mayo de 2024. - clausula 28 4 meses bilateral</t>
  </si>
  <si>
    <t>GGC-667-2021</t>
  </si>
  <si>
    <t xml:space="preserve">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1 DE MAYO EN LA CIUDAD DE SANTA MARTA DEL DEPARTAMENTO DEL MAGDALENA, el cual será ejecutado por el OPERADOR DE RED bajo su responsabilidad, en los términos del presente Contrato, para la entrega al MINISTERIO y el cual es financiado con fondos del Programa de Normalización de Redes Eléctricas- PRONE. </t>
  </si>
  <si>
    <t>supervisión solicitó la reactivación del contrato a partir del 26 de agosto de 2024.</t>
  </si>
  <si>
    <t>GGC-668-2021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</si>
  <si>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NUEVA BETEL DE LA CIUDAD DE SANTA MARTA EN EL DEPARTAMENTO DEL MAGDALENA Y NORMALIZACIÓN DE REDES ELÉCTRICAS BARRIO LA QUININA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t>
  </si>
  <si>
    <t>reactivación del contrato a partir del 20 de mayo de 2024.- clausula 28 4 meses bilateral</t>
  </si>
  <si>
    <t>GGC-669-2021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</si>
  <si>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RIO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t>
  </si>
  <si>
    <t xml:space="preserve">clásula 28- 4 meses bilateral </t>
  </si>
  <si>
    <t>GGC-670-2021</t>
  </si>
  <si>
    <t xml:space="preserve">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PROGRESO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t>
  </si>
  <si>
    <t>solicitó la reactivación del contrato a partir del 1 de septiembre de 2024</t>
  </si>
  <si>
    <t>GGC-671-2021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</si>
  <si>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ALTO DE TAPEGUA y NORMALIZACIÓN DE REDES ELÉCTRICAS BARRIO VILLA ELENA? los cuales serán ejecutados por el OPERADOR DE RED bajo su responsabilidad, en los términos del presente Contrato, para la entrega al MINISTERIO y los cuales son financiados  con fondos del Programa de Normalización de Redes Eléctricas- PRONE. </t>
  </si>
  <si>
    <t xml:space="preserve"> suspensión No. 1 por un término de noventa (90) días calendario, contados a partir del día siguiente a la terminación del plazo inicial de la suspensión, esto es, desde el día 5 de abril de 2024 hasta el 3 de julio de 2024,- Cláusula 28- 4 meses </t>
  </si>
  <si>
    <t>GGC-672-2021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</si>
  <si>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BAHIA HONDA RURAL el cual será ejecutado por el OPERADOR DE RED bajo su responsabilidad, en los términos del presente Contrato, para la entrega al MINISTERIO y el cual es financiado con fondos del Programa de Normalización de Redes Eléctricas- PRONE</t>
  </si>
  <si>
    <t xml:space="preserve">suspensión No.1 por el plazo de 90 días calendario, contados a partir del día siguiente a la terminación del plazo inicial de la suspensión No. 1, esto es, desde 23/03/2024 hasta el 20/06/ 2024, cláusula 28 4 meses </t>
  </si>
  <si>
    <t>GGC-673-2021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</si>
  <si>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ARRIBA, ABAJO Y CENTRO el cual será ejecutado por el OPERADOR DE RED bajo su responsabilidad, en los términos del presente Contrato, para la entrega al MINISTERIO y el cual es financiado con fondos del Programa de Normalización de Redes Eléctricas- PRONE</t>
  </si>
  <si>
    <t xml:space="preserve"> lsupervisor soicitó la reactivación del mismo, teniendo en cuenta que la suspensión No. 2 se realizó por el término de 2 meses desde el 25 de junio de 2024, hasta el 24 de agosto de 2024</t>
  </si>
  <si>
    <t>GGC-674-2021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</si>
  <si>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BOMBA RURAL? y ?NORMALIZACIÓN DE REDES ELÉCTRICAS BARRIO GUAQUIRI? los cuales serán ejecutados por el OPERADOR DE RED bajo su responsabilidad, en los términos del presente Contrato, para la entrega al MINISTERIO y los cuales son financiados con fondos del Programa de Normalización de Redes Eléctricas- PRONE. _x000D_
 _x000D_
</t>
  </si>
  <si>
    <t xml:space="preserve"> suspensión No. 2 por el plazo de 90 días calendario, contados a partir de la publicación, esto es, desde el 23 de marzo de 2024, hasta el 20 de junio de 2024- cláusula 28 4 meses </t>
  </si>
  <si>
    <t>GGC-675-2021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</si>
  <si>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INES RURAL el cual será ejecutado por el OPERADOR DE RED bajo su responsabilidad, en los términos del presente Contrato, para la entrega al MINISTERIO y el cual es financiado con fondos del Programa de Normalización de Redes Eléctricas- PRONE</t>
  </si>
  <si>
    <t>suspensión No. 1 por el plazo de 5 meses, contados a partir de la publicación, esto es, desde el 05 de enero de 2024, hasta el 04 de junio de 2024 cláusula 28 4 meses</t>
  </si>
  <si>
    <t>GGC-676-2021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</si>
  <si>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BARRIO ASENTAMIENTO HÉCTOR ALIRIO MARTÍNEZ DEL MUNICIPIO DE FORTUL DEPARTAMENTO DE ARAUCA el cual será ejecutado por el OPERADOR DE RED bajo su responsabilidad, en los términos del presente Contrato, para la entrega al MINISTERIO y el cual es financiado con fondos del Programa de Normalización de Redes Eléctricas- PRONE. </t>
  </si>
  <si>
    <t>solicitó la reactivación del mismo, teniendo en cuenta que la prórroga de la suspensión 1 se realizó por el término de 4 meses, esto es hasta el 8 de marzo de 2024</t>
  </si>
  <si>
    <t>GGC-677-2021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</si>
  <si>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TENERIFE RURAL el cual será ejecutado por el OPERADOR DE RED bajo su responsabilidad, en los términos del presente Contrato, para la entrega al MINISTERIO y el cual es financiado con fondos del Programa de Normalización de Redes Eléctricas- PRONE</t>
  </si>
  <si>
    <t xml:space="preserve">suspensión No. 1 por el plazo de 5 meses, contados a partir de la publicación, esto es, desde el 05 de enero de 2024, hasta el 4 de junio de 2024 clásusula 28 4 meses bilateral </t>
  </si>
  <si>
    <t>GGC-678-2021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</si>
  <si>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RÍOS DE AGUA VIVA DEL MUNICIPIO DE SOLEDAD DEPARTAMENTO DEL ATLÁNTICO? el cual será ejecutado por el OPERADOR DE RED bajo su responsabilidad, en los términos del presente Contrato, para la entrega al MINISTERIO y el cual es financiado con fondos del Programa de Normalización de Redes Eléctricas- PRONE.</t>
  </si>
  <si>
    <t> suspensión No. 1 por el plazo de 5 meses, contados a partir de la publicación, esto es, desde el 05 de enero de 2024, hasta el 4 de junio de 2024, Cláusula 28 4 meses bilateral</t>
  </si>
  <si>
    <t>GGC-679-2021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</si>
  <si>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MARTIN, NORMALIZACIÓN DE REDES ELÉCTRICAS BARRIO REMOLINO RURAL, NORMALIZACIÓN DE REDES ELÉCTRICAS BARRIO CORRAL VIEJO RURAL, NORMALIZACIÓN DE REDES ELÉCTRICAS BARRIO LAS CASITAS RURAL y NORMALIZACIÓN DE REDES ELÉCTRICAS BARRIO DIVIDIVI? los cuales serán ejecutados por el OPERADOR DE RED bajo su responsabilidad, en los términos del presente Contrato, para la entrega al MINISTERIO y los cuales son financiados con fondos del Programa de Normalización de Redes Eléctricas- PRONE.</t>
  </si>
  <si>
    <t>supervisor solicitó la reactivación del mismo, teniendo en cuenta que la suspensión 02 se realizó por el término de 12 días calendario, es decir hasta el 9 de agosto de 2024.</t>
  </si>
  <si>
    <t>GGC-680-2021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</si>
  <si>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NUEVO HORIZONTE DEL MUNICIPIO DE SOLEDAD DEPARTAMENTO DEL ATLÁNTICO Y NORMALIZACIÓN DE REDES ELÉCTRICAS BARRIO VILLA MONI DEL MUNICIPIO DE SOLEDAD DEPARTAMENTO DEL ATLÁNTICO?, los cuales serán ejecutados por el OPERADOR DE RED bajo su responsabilidad, en los términos del presente Contrato, para la entrega al MINISTERIO y el cual es financiado con fondos del Programa de Normalización de Redes Eléctricas- PRONE.</t>
  </si>
  <si>
    <t>prórroga de la suspensión No 2 por el plazo de noventa (90) días calendrio, contados a partir del día siguiente a la terminación del plazo inicial de la suspensión No. 2, esto es, desde el 4 de abril de 2024 hasta el día 2 de julio de 2024, cláusula 28- 4 meses bilateral</t>
  </si>
  <si>
    <t>GGC-683-2021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</si>
  <si>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MESOLANDIA DEL MUNICIPIO DE MALAMBO DEPARTAMENTO DEL ATLÁNTICO? el cual será ejecutado por el OPERADOR DE RED bajo su responsabilidad, en los términos del presente Contrato, para la entrega al MINISTERIO y el cual es financiado con fondos del Programa de Normalización de Redes Eléctricas- PRONE.</t>
  </si>
  <si>
    <t> memorando No. 3-2024-014846 del 14 de mayo de 2024, la supervisora del contrato GGC-683-2021, solicitó la reactivación del contrato- cláusula 28: 4 meses</t>
  </si>
  <si>
    <t>GGC-684-2021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</si>
  <si>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BUENAVISTA RURAL Y NORMALIZACIÓN DE REDES ELÉCTRICAS BARRIO CIENAGUETA RURAL  los cuales serán ejecutados por el OPERADOR DE RED bajo su responsabilidad, en los términos del presente Contrato, para la entrega al MINISTERIO y los cuales son financiados con fondos del Programa de Normalización de Redes Eléctricas- PRONE</t>
  </si>
  <si>
    <t>supervisor solicitó la reactivación del contrato a la terminación de la suspensión No. 3, es decir, desde el 28 de agosto de 2024.</t>
  </si>
  <si>
    <t>GGC-685-2021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</si>
  <si>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 DEL PRADO DEL MUNICIPIO DE ARACATACA DEPARTAMENTO DEL MAGDALENA el cual será ejecutado por el OPERADOR DE RED bajo su responsabilidad, en los términos del presente Contrato, para la entrega al MINISTERIO y el cual es financiado con fondos del Programa de Normalización de Redes Eléctricas- PRONE</t>
  </si>
  <si>
    <t> suspensión No. 3 por el plazo de 2 meses, contados a partir de la publicación, esto es, desde el 14 de mayo de 2024 hasta el 13 de julio de 2024,</t>
  </si>
  <si>
    <t>GGC-686-2021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</si>
  <si>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ANA el cual será ejecutado por el OPERADOR DE RED bajo su responsabilidad, en los términos del presente Contrato, para la entrega al MINISTERIO y el cual es financiado con fondos del Programa de Normalización de Redes Eléctricas- PRONE</t>
  </si>
  <si>
    <t>suspensión No. 2 por el plazo de 2 meses, contados a partir de la publicación, esto es, desde el 20 de mayo de 2024, hasta el 19 de julio de 2024- clásula 28: 4 meses bilateral</t>
  </si>
  <si>
    <t>GGC-687-2021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</si>
  <si>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FUNDADORES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t>
  </si>
  <si>
    <t>suspensión No. 1 por el plazo de 2 meses, contados a partir de la publicación, esto es, desde el 29/5/2024, hasta el 28/7/2024, el 29 ed julio de 2024  solicitó la reactivación del contrato GGC-687-2021.</t>
  </si>
  <si>
    <t>GGC-688-2021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</si>
  <si>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BANCA DEL FERROCARRIL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t>
  </si>
  <si>
    <t>reactivación del mismo, teniendo en cuenta que la suspensión 2 se realizó por el término de 60 días calendario, esto es desde el 14 de marzo de 2024 hasta el 12 de mayo de 2024. cláusula 28: 4 meses bilateral</t>
  </si>
  <si>
    <t>GGC-689-2021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</si>
  <si>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MARIA EUGENIA el cual será ejecutado por el OPERADOR DE RED bajo su responsabilidad, en los términos del presente Contrato, para la entrega al MINISTERIO y el cual es financiado con fondos del Programa de Normalización de Redes Eléctricas- PRONE</t>
  </si>
  <si>
    <t>memorando 3-2024-012783 del 26 de abril de 2024, la supervisora del contrato PRONE GGC-689-2021 solicitó la reactivación del mismo, teniendo en cuenta que la Prórroga a la suspensión No. 1 se realizó por el término de cinco (05) meses, esto es desde el 15/12/2023 hasta el 14/05/2024. cláusula 28: 4 meses bilateral</t>
  </si>
  <si>
    <t>GGC-690-2021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</si>
  <si>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ZARABANDA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PRONE._x000D_
 _x000D_
</t>
  </si>
  <si>
    <t>se reactivó contados a partir del día siguiente a la terminación del plazo inicial de la suspensión 1, esto es, desde el día 18-06-2024 hasta el día 17-08-2024.</t>
  </si>
  <si>
    <t>GGC-697-2021</t>
  </si>
  <si>
    <t>Ampliar la cobertura de energía a través de la instalación de soluciones solares fotovoltaicas individuales, la Administración, Operación y Mantenimiento de la infraestructura y satisfacción de la demanda de energía en las Zonas No Interconectadas ? ZNI por parte del CONTRATISTA, de acuerdo con la ejecución del Proyecto ?IMPLEMENTACIÓN DE SOLUCIONES DE ENERGÍA INDIVIDUALES SOSTENIBLES CONSISTENTES EN SISTEMAS SOLARES FOTOVOLTAICOS PARA VIVIENDAS RURALES EN LAS ZONAS NO INTERCONECTADAS DE LAS VEREDAS: BONGAL, CACHIPAY, PLAYA DE LAS BESTIAS, GUASIMAL, ESPERANZA, Y FLORIDA DEL MUNICIPIO DE ZAMBRANO DEL DEPARTAMENTO DE BOLÍVAR?.</t>
  </si>
  <si>
    <t xml:space="preserve">SECOP señala fecha de liquidacion 13-03-2033. otrosi 7 prorroga 136 meses de plazo (11 años y 4 meses ) cláusula 27: 4 meses bilateral </t>
  </si>
  <si>
    <t>GGC-701-2021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</si>
  <si>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PARAISO el cual será ejecutado por el OPERADOR DE RED bajo su responsabilidad, en los términos del presente Contrato, para la entrega al MINISTERIO y el cual es financiado con fondos del Programa de Normalización de Redes Eléctricas- PRONE</t>
  </si>
  <si>
    <t>supervisor solicitó la reactivación del contrato a partir del 7 de septiembre de 2024, teniendo en cuenta que la suspensión termina el 6 de septiembre de 2024.de 2024</t>
  </si>
  <si>
    <t>GGC-702-2021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</si>
  <si>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PARAISO y NORMALIZACIÓN DE REDES ELÉCTRICAS BARRIO NUEVA ESPERANZA los cuales serán ejecutados por el OPERADOR DE RED bajo su responsabilidad, en los términos del presente Contrato, para la entrega al MINISTERIO y los cuales son financiados con fondos del Programa de Normalización de Redes Eléctricas- PRONE</t>
  </si>
  <si>
    <t>Otrosí 6 al contrato 702-2021 en el sentido de prorrogar la etapa del plazo de la actividad de Administración de la Construcción y Puesta en Operación del contrato por el plazo de seis (6) meses contados a partir del día siguiente a la terminación de la prórroga, esto es, desde el cuatro (4) de junio de 2024, hasta el tres (3) de diciembre de 2024. cláusula 28: 4 meses bilateral - actualmente suspendido</t>
  </si>
  <si>
    <t>GGC-704-2021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</si>
  <si>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RINCON DE POMPEYA NUEVO AMANECER, NORMALIZACIÓN DE REDES ELÉCTRICAS BARRIO VILLA MONICA y NORMALIZACIÓN DE REDES ELÉCTRICAS BARRIO EL OASIS los cuales serán ejecutados por el OPERADOR DE RED bajo su responsabilidad, en los términos del presente Contrato, para la entrega al MINISTERIO y los cuales son financiados con fondos del Programa de Normalización de Redes Eléctricas- PRONE</t>
  </si>
  <si>
    <t> OTROSI 6 PRORROGAR el plazo de la actividad de construcción y puesta en operación de los proyectos de acuerdo con los cronogramas propuestos por EMSA S.A. E.S.P. cláusula 28: 4 meses bilateral - actualmente suspendido</t>
  </si>
  <si>
    <t>GGC-705-2021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</si>
  <si>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RUBI el cual será ejecutado por el OPERADOR DE RED bajo su responsabilidad, en los términos del presente Contrato, para la entrega al MINISTERIO y el cual es financiado con fondos del Programa de Normalización de Redes Eléctricas- PRONE</t>
  </si>
  <si>
    <t>prorroga a la suspensión al contrato GGC-705-2021 por un término de seis (6) meses, contados desde el 27 de marzo de 2025 hasta el 26 de septiembre 2025</t>
  </si>
  <si>
    <t>GGC-706-2021</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</si>
  <si>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ACACIOS el cual será ejecutado por el OPERADOR DE RED bajo su responsabilidad, en los términos del presente Contrato, para la entrega al MINISTERIO y el cual es financiado con fondos del Programa de Normalización de Redes Eléctricas- PRONE</t>
  </si>
  <si>
    <t>Otrosí al contrato PRONE GGC-706-2021 en el sentido de prorrogar la actividad de construcción y puesta en operación, por el termino de 6 meses, contados a partir del día siguiente a la terminación del plazo de la prórroga, esto es, desde el 8 de abril de 2024, hasta el 7 de octubre de 2024. cláusula 28: 4 meses bilateral actualmente suspendido</t>
  </si>
  <si>
    <t>GGC-707-2021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</si>
  <si>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BRILLANTE el cual será ejecutado por el OPERADOR DE RED bajo su responsabilidad, en los términos del presente Contrato, para la entrega al MINISTERIO y el cual es financiado con fondos del Programa de Normalización de Redes Eléctricas- PRONE</t>
  </si>
  <si>
    <t>PRORROGAR la fecha de finalización de la Actividad de Construcción y Puesta en Operación del Anexo 2 – Cronograma del contrato PRONE GGC 707 -2021, en sesenta (60) días calendario. cláusula 28 4 meses bilateral</t>
  </si>
  <si>
    <t>GGC-722-2021</t>
  </si>
  <si>
    <t>Aunar esfuerzos técnicos, financieros y metodológicos que permitan el seguimiento, la evaluación y obtención de resultados frente a la gestión del conocimiento y el fortalecimiento de capacidades de las actividades que realiza el Ministerio de Minas y Energía a través de la Oficina de Asuntos Ambientales y Sociales en el marco de la implementación de la Estrategia de Desarrollo y Relacionamiento Territorial</t>
  </si>
  <si>
    <t xml:space="preserve">CONTRATO DEL PNUD </t>
  </si>
  <si>
    <t>GGC-729-2021</t>
  </si>
  <si>
    <t>Ampliar la cobertura y prestar el servicio de energía eléctrica con soluciones solares fotovoltaicas individuales, en condiciones de calidad y confiabilidad en las Zonas No Interconectadas ? ZNI, de acuerdo con la ejecución del Proyecto ?Implementación de sistemas individuales autónomos de generación de energía con tecnología solar fotovoltaica para usuarios ubicados en zonas no interconectadas en el municipio de Uribia, corregimientos de Nazareth, Puerto Estrella, Siapana, Puerto López, Guarerpa y Castilletes? financiado con el Fondo Financiero para la Energización de las Zonas No Interconectadas ? FAZNI y recursos del Sistema General de Regalías (SGR) del DEPARTAMENTO el cual será ejecutado por el OPERADOR bajo su responsabilidad, en los términos del presente Contrato.</t>
  </si>
  <si>
    <t>Contrato a 149 meses (12 años y 5 meses) 4 meses de bilateral</t>
  </si>
  <si>
    <t>GGC-732-2021</t>
  </si>
  <si>
    <t>Acta de liquidacion en SECOP. Se realiza terminación anticipada y liquidación del contrato de acuerdo con la solicitud radicada por la Supervisión, y sus respectivos alcances, donde se indica que es a partir del 5 de septiembre de 2022, los cuales se encuentran adjuntos.</t>
  </si>
  <si>
    <t>GGC-746-2021</t>
  </si>
  <si>
    <t xml:space="preserve"> Aunar esfuerzos para el diseño y ejecución de mecanismos que permitan el desarrollo de programas o proyectos en CTeI para la medición de captura de carbono y otros servicios ecosistémicos basados en Soluciones Naturales del Clima SNC; y estudios de procesos de generación de hidrógeno de bajas emisiones, articulados con procesos de formación de capacidades y generación de valor con participación de las comunidades étnicas o rurales.</t>
  </si>
  <si>
    <t>Despues de analizados los soportes documentales del Convenio Especial de Cooperación entre MINCIENCIAS-MME-FIDUPREVISORA, podemos concluir que el mismo esta en ejecucion hasta el 13 de Diciembre del 2028 cláusula 17.6 4 meses bilateral. plazo del convenio 7 años y 4 meses</t>
  </si>
  <si>
    <t>GGC-685-2022</t>
  </si>
  <si>
    <t xml:space="preserve"> Aunar esfuerzos técnicos, administrativos y financieros para definir y ejecutar acciones orientadas al estudio, investigación científica y asistencia técnica para la construcción de los programas de sustitución en las áreas delimitadas como páramos en el marco de la Ley 1930 de 2018.</t>
  </si>
  <si>
    <t>NEON - 21/08/2025</t>
  </si>
  <si>
    <t xml:space="preserve">https://www.secop.gov.co/CO1ContractsManagement/Tendering/ProcurementContractEdit/View?docUniqueIdentifier=CO1.PCCNTR.4204907&amp;prevCtxUrl=https%3a%2f%2fwww.secop.gov.co%3a443%2fCO1ContractsManagement%2fTendering%2fProcurementContractManagement%2fIndex&amp;prevCtxLbl=Contratos+ </t>
  </si>
  <si>
    <t xml:space="preserve">OJO LA PUSE EN ESTE COLOR PORQUE  APARECIA PUBLICADA </t>
  </si>
  <si>
    <t>GGC-693-2022</t>
  </si>
  <si>
    <t>Definición y estructuración de una metodología de comunicación estratégica, para el fortalecimiento de la gestión y coordinación sectorial que permita apoyar el cumplimiento de forma eficiente y eficaz las metas definidas por el nuevo gobierno, como continuidad en la implementación del diseño de la arquitectura empresarial del sector minero energético, así como de la implementación del proyecto de Integración, interoperabilidad y analítica de datos del Sector Minero Energético Colombiano.</t>
  </si>
  <si>
    <t>LUISA FERNANDA MOLINA UBAQUE</t>
  </si>
  <si>
    <t>GGC-695-2022</t>
  </si>
  <si>
    <t xml:space="preserve">Contratar la intervención de los equipos de calibración e infraestructura tecnológica del sistema de monitoreo de humedad y temperatura del Archivo Central del Ministerio de Minas y Energía. </t>
  </si>
  <si>
    <t>JENNY CONSTANZA NOVA</t>
  </si>
  <si>
    <t>NEON - 26/06/2025</t>
  </si>
  <si>
    <t>https://www.secop.gov.co/CO1ContractsManagement/Tendering/ProcurementContractEdit/Modification?ProfileName=CCE-16-Servicios_profesionales_gestion&amp;PPI=CO1.PPI.21498426&amp;DocUniqueName=ModificacaoDeContratoDeCompra&amp;DocTypeName=NextWay.Entities.Marketplace.Tendering.ProcurementContractModification&amp;ProfileVersion=6&amp;DocUniqueIdentifier=CO1.CTRMOD.19492276</t>
  </si>
  <si>
    <t>SE EVIDENCIA DENTRO DE LAS PLATAFORMAS NEON Y SECOP EL CARGUE DEL DOCUMENTO COMPLEMETARIO DEL CONTRATO MAS NO DEL CONTRATO , HACER VERIFICACION POR PARTE DEL SUPERVISOR PARA LA PREVIA LIQUIDACION YA QUE EN EL DOCUMENTO COMPLEMENTARIO NO SE ESTIPULA ,FECHA DE PERDIDA DE COMPETENCIA 30/06/2025</t>
  </si>
  <si>
    <t>GGC-453-2022</t>
  </si>
  <si>
    <t>Aunar esfuerzos para apoyar la modernización del sistema eléctrico y la integración eficiente de energía solar en la Isla de Providencia, a través del diseño, construcción y puesta en operación de una planta de energía solar fotovoltaica, de un sistema de almacenamiento de energía y de un sistema de control para la integración de esta solución energética con el sistema de generación existente actualmente.</t>
  </si>
  <si>
    <t>SECOP 1- Otrosí No. 2 del 31 de enero de 2025 Prorrogar el plazo de ejecución del convenio en veintidós (22) meses, por lo que el plazo total de ejecución del convenio serán cincuenta y ocho (58) meses contados a partir de la firma del Acta de inicio</t>
  </si>
  <si>
    <t>GGC-455-2022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</si>
  <si>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DILUVIO), el cual será ejecutado por el OPERADOR DE RED bajo su responsabilidad, en los términos del presente Contrato, para la entrega al MINISTERIO y el cual es financiado con fondos del Programa de Normalización de Redes Eléctricas- PRONE.</t>
  </si>
  <si>
    <t xml:space="preserve">CONTRATO A 20 AÑOS cláusula 28 - 4 meses bilateral </t>
  </si>
  <si>
    <t>GGC-458-2022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</si>
  <si>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ALTOS DE LA SABANA), el cual será ejecutado por el OPERADOR DE RED bajo su responsabilidad, en los términos del presente Contrato, para la entrega al MINISTERIO y el cual es financiado con fondos del Programa de Normalización de Redes Eléctricas- PRONE.</t>
  </si>
  <si>
    <t>GGC-460-2022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</si>
  <si>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t>
  </si>
  <si>
    <t>GGC-461-2022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</si>
  <si>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MARCOS LOPERA, NORMALIZACIÓN DE REDES ELÉCTRICAS BARRIO ROTINET RURAL), los cuales serán ejecutados por el OPERADOR DE RED bajo su responsabilidad, en los términos del presente Contrato, para la entrega al MINISTERIO y financiados con fondos del Programa de Normalización de Redes Eléctricas- PRONE.</t>
  </si>
  <si>
    <t>GGC-462-2022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</si>
  <si>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VEINTE DE ENERO, NORMALIZACIÓN DE REDES ELÉCTRICAS BARRIO ICHIEN), los cuales serán ejecutados por el OPERADOR DE RED bajo su responsabilidad, en los términos del presente Contrato, para la entrega al MINISTERIO y financiados con fondos del Programa de Normalización de Redes Eléctricas- PRONE.</t>
  </si>
  <si>
    <t>GGC-463-2022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</si>
  <si>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CARMEN), el cual será ejecutado por el OPERADOR DE RED bajo su responsabilidad, en los términos del presente Contrato, para la entrega al MINISTERIO y el cual es financiado con fondos del Programa de Normalización de Redes Eléctricas- PRONE.</t>
  </si>
  <si>
    <t>GGC-474-2022</t>
  </si>
  <si>
    <t>Aunar esfuerzos entre el Ministerio de Minas y Energía y el Ministerio del Interior, para el Desarrollo de actividades que faciliten los procesos de consulta previa, la resolución y/o gestión de conflictos y la instalación de capacidades de relacionamiento para fomentar y promover el desarrollo de proyectos de FNCER y conexos en el país.</t>
  </si>
  <si>
    <t xml:space="preserve">Cancelación en el sistema NEÓN del Convenio a realizarse con
MININTERIOR GGC-474-2022, el cual no fue suscrito en la plataforma
SECOP,Memorando de la ofc de asuntos ambientales 3-2022-029028 solicitando la cancelación y  memorando de la ofc GGC con Radicado No.: 3-2022-029028 donde se solicita cancelar el convenio en la plataforma de NEON, No requiere liquidación 
MININTERIOR GGC-474-2022, el cual no fue suscrito en la plataforma
SECOP, memorando con Radicado No.: 3-2022-029028, por lo cual no requiere liquidación </t>
  </si>
  <si>
    <t>GGC-475-2022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</si>
  <si>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BARAHONA II, NORMALIZACIÓN DE REDES ELÉCTRICAS BARRIO PRIMERO DE OCTUBRE, NORMALIZACIÓN DE REDES ELÉCTRICAS BARRIO LA ARENA, NORMALIZACIÓN DE REDES ELÉCTRICAS BARRIO SECTOR CIEN PESOS ESPAÑA NORTE), los cuales serán ejecutados por el OPERADOR DE RED bajo su responsabilidad, en los términos del presente Contrato, para la entrega al MINISTERIO y financiados con fondos del Programa de Normalización de Redes Eléctricas- PRONE.</t>
  </si>
  <si>
    <t>GGC-630-L04-2020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</si>
  <si>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
</t>
  </si>
  <si>
    <t xml:space="preserve">CONSORCIO INTERVENTORES DE COLOMBIA </t>
  </si>
  <si>
    <t>OBASERVACIONES FINANCIERAS Y JURIDICAS</t>
  </si>
  <si>
    <t>https://www.secop.gov.co/CO1ContractsManagement/Tendering/ProcurementContractEdit/View?docUniqueIdentifier=CO1.PCCNTR.2049278&amp;prevCtxUrl=https%3a%2f%2fwww.secop.gov.co%3a443%2fCO1ContractsManagement%2fTendering%2fProcurementContractManagement%2fIndex&amp;prevCtxLbl=Contratos+</t>
  </si>
  <si>
    <t>CLÁUSULA CUADRAGÉSIMA SEGUNDA. LIQUIDACIÓN: La liquidación del presente contrato se efectuará dentro del término establecido en el artículo 60 de la Ley 80 de 1993 modificado por el artículo 11 de la Ley 1150 de 2007 y Decreto Ley 019 de 2012.</t>
  </si>
  <si>
    <t>GGC-477-2022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</si>
  <si>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VILLA FIDELA, NORMALIZACIÓN DE REDES ELÉCTRICAS BARRIO VDA. EL CASCAJO), los cuales serán ejecutados por el OPERADOR DE RED bajo su responsabilidad, en los términos del presente Contrato, para la entrega al MINISTERIO y financiados con fondos del Programa de Normalización de Redes Eléctricas- PRONE.</t>
  </si>
  <si>
    <t>GGC-478-2022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</si>
  <si>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PRADITO, NORMALIZACIÓN DE REDES ELÉCTRICAS BARRIO VENTICUATRO DE JUNIO, NORMALIZACIÓN DE REDES ELÉCTRICAS BARRIO EL CAMPITO, NORMALIZACIÓN DE REDES ELÉCTRICAS BARRIO SAN JOSE), los cuales serán ejecutados por el OPERADOR DE RED bajo su responsabilidad, en los términos del presente Contrato, para la entrega al MINISTERIO y financiados con fondos del Programa de Normalización de Redes Eléctricas- PRONE.</t>
  </si>
  <si>
    <t>GGC-479-2022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</si>
  <si>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PRIMERO DE MAYO, NORMALIZACIÓN DE REDES ELÉCTRICAS BARRIO VILLA HERMOSA,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t>
  </si>
  <si>
    <t>GGC-480-2022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</si>
  <si>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QUINTA), el cual será ejecutado por el OPERADOR DE RED bajo su responsabilidad, en los términos del presente Contrato, para la entrega al MINISTERIO y el cual es financiado con fondos del Programa de Normalización de Redes Eléctricas- PRONE.</t>
  </si>
  <si>
    <t>GGC-482-2022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</si>
  <si>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CEREZAL, NORMALIZACIÓN DE REDES ELÉCTRICAS BARRIO MOTOBOMBA, NORMALIZACIÓN DE REDES ELÉCTRICAS BARRIO LOS PATOS, NORMALIZACIÓN DE REDES ELÉCTRICAS BARRIO TIO MOLINA), los cuales serán ejecutados por el OPERADOR DE RED bajo su responsabilidad, en los términos del presente Contrato, para la entrega al MINISTERIO y financiados con fondos del Programa de Normalización de Redes Eléctricas- PRONE.</t>
  </si>
  <si>
    <t>GGC-483-2022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</si>
  <si>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SBN CAÑAGUATE, NORMALIZACIÓN DE REDES ELÉCTRICAS BARRIO LA MILAGROSA), los cuales serán ejecutados por el OPERADOR DE RED bajo su responsabilidad, en los términos del presente Contrato, para la entrega al MINISTERIO y financiados con fondos del Programa de Normalización de Redes Eléctricas- PRONE.</t>
  </si>
  <si>
    <t>GGC-484-2022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</si>
  <si>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BENITO,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t>
  </si>
  <si>
    <t>GGC-486-2022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</si>
  <si>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VILLA PARAISO), el cual será ejecutado por el OPERADOR DE RED bajo su responsabilidad, en los términos del presente Contrato, para la entrega al MINISTERIO y el cual es financiado con fondos del Programa de Normalización de Redes Eléctricas- PRONE.</t>
  </si>
  <si>
    <t>GGC-487-2022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</si>
  <si>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ALGODONAL), el cual será ejecutado por el OPERADOR DE RED bajo su responsabilidad, en los términos del presente Contrato, para la entrega al MINISTERIO y el cual es financiado con fondos del Programa de Normalización de Redes Eléctricas- PRONE.</t>
  </si>
  <si>
    <t>GGC-488-2022</t>
  </si>
  <si>
    <t xml:space="preserve">AMPLIACIÓN Y CONSTRUCCIÓN REDES ELECTRICAS EN MEDIA TENSIÓN Y BAJA TENSIÓN EN 41 VEREDAS DEL MUNICIPIO DE SUAZA DEPARTAMENTO DEL HUILA_x000D_
</t>
  </si>
  <si>
    <t>GGC-489-2022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</si>
  <si>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PLACITAS), el cual será ejecutado por el OPERADOR DE RED bajo su responsabilidad, en los términos del presente Contrato, para la entrega al MINISTERIO y el cual es financiado con fondos del Programa de Normalización de Redes Eléctricas- PRONE.</t>
  </si>
  <si>
    <t>GGC-491-2022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</si>
  <si>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TEMPLO), el cual será ejecutado por el OPERADOR DE RED bajo su responsabilidad, en los términos del presente Contrato, para la entrega al MINISTERIO y el cual es financiado con fondos del Programa de Normalización de Redes Eléctricas- PRONE.</t>
  </si>
  <si>
    <t>GGC-492-2022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</si>
  <si>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NICOLAS DEL NORTE ), el cual será ejecutado por el OPERADOR DE RED bajo su responsabilidad, en los términos del presente Contrato, para la entrega al MINISTERIO y el cual es financiado con fondos del Programa de Normalización de Redes Eléctricas- PRONE.</t>
  </si>
  <si>
    <t>GGC-493-2022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</si>
  <si>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LAS MERCEDES), el cual será ejecutado por el OPERADOR DE RED bajo su responsabilidad, en los términos del presente Contrato, para la entrega al MINISTERIO y el cual es financiado con fondos del Programa de Normalización de Redes Eléctricas- PRONE.</t>
  </si>
  <si>
    <t>GGC-494-2022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</si>
  <si>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ESPERANZA, NORMALIZACIÓN DE REDES ELÉCTRICAS BARRIO CIUDAD FALLACE, NORMALIZACIÓN DE REDES ELÉCTRICAS BARRIO LAS COLONIAS, NORMALIZACIÓN DE REDES ELÉCTRICAS BARRIO FERROCARRIL, NORMALIZACIÓN DE REDES ELÉCTRICAS BARRIO VILLA DEL CARMEN 2 SUBNORMAL), los cuales serán ejecutados por el OPERADOR DE RED bajo su responsabilidad, en los términos del presente Contrato, para la entrega al MINISTERIO y financiados con fondos del Programa de Normalización de Redes Eléctricas- PRONE.</t>
  </si>
  <si>
    <t>GGC-496-2022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</si>
  <si>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RODEITO RANCHO LUNA), el cual será ejecutado por el OPERADOR DE RED bajo su responsabilidad, en los términos del presente Contrato, para la entrega al MINISTERIO y el cual es financiado con fondos del Programa de Normalización de Redes Eléctricas- PRONE.</t>
  </si>
  <si>
    <t>GGC-631-L03-2020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</si>
  <si>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
</t>
  </si>
  <si>
    <t>CONSORCIO SOLAR FAZNI 2020</t>
  </si>
  <si>
    <t>NEON - 03/10/2025</t>
  </si>
  <si>
    <t>20/10/2025</t>
  </si>
  <si>
    <t>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20623883</t>
  </si>
  <si>
    <t>Validado- ok conforme a memorando 3-2025-051873 del 01 de dic de 2025</t>
  </si>
  <si>
    <t>GGC-499-2022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</si>
  <si>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ALMIRANET PADILLA), el cual será ejecutado por el OPERADOR DE RED bajo su responsabilidad, en los términos del presente Contrato, para la entrega al MINISTERIO y el cual es financiado con fondos del Programa de Normalización de Redes Eléctricas- PRONE.</t>
  </si>
  <si>
    <t>GGC-500-2022</t>
  </si>
  <si>
    <t xml:space="preserve">CONSTRUCCIÓN DE REDES DE DISTRIBUCIÓN DE MEDIA Y BAJA TENSIÓN Y MONTAJES DE SUBESTACIONES DE DISTRIBUCIÓN EN DIFERENTES VEREDAS DEL AREA RURAL DE LOS MUNICIPIOS DE LA MONTAÑITA, MILAN Y PUERTO RICO DEL DEPARTAMENTO DEL CAQUETÁ_x000D_
</t>
  </si>
  <si>
    <t>GGC-501-2022</t>
  </si>
  <si>
    <t xml:space="preserve">CONSTRUCCIÓN PARA LA ELECTRIFICACIÓN RURAL POR MEDIO DE REDES ELÉCTRICAS EN LA ZONA RURAL DEL MUNICIPIO DE ABREGO, NORTE DE SANTANDER_x000D_
</t>
  </si>
  <si>
    <t>SECOPII - NEON</t>
  </si>
  <si>
    <t>https://www.secop.gov.co/CO1ContractsManagement/Tendering/ProcurementContractEdit/View?docUniqueIdentifier=CO1.PCCNTR.3518761&amp;prevCtxUrl=https%3a%2f%2fwww.secop.gov.co%3a443%2fCO1ContractsManagement%2fTendering%2fProcurementContractManagement%2fIndex&amp;prevCtxLbl=Contratos+</t>
  </si>
  <si>
    <t>Contrato suspendido</t>
  </si>
  <si>
    <t>GGC-502-2022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</si>
  <si>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POLIDEPORTIVO, NORMALIZACIÓN DE REDES ELÉCTRICAS BARRIO FLORIDA, NORMALIZACIÓN DE REDES ELÉCTRICAS BARRIO ETNIA WAYUU), los cuales serán ejecutados por el OPERADOR DE RED bajo su responsabilidad, en los términos del presente Contrato, para la entrega al MINISTERIO y financiados con fondos del Programa de Normalización de Redes Eléctricas- PRONE.</t>
  </si>
  <si>
    <t>GGC-503-2022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</si>
  <si>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BAJA TENSIÓN DEL BARRIO BRISAS DEL VENADO - NEIVA), el cual será ejecutado por el OPERADOR DE RED bajo su responsabilidad, en los términos del presente Contrato, para la entrega al MINISTERIO y el cual es financiado con fondos del Programa de Normalización de Redes Eléctricas- PRONE.</t>
  </si>
  <si>
    <t>GGC-504-2022</t>
  </si>
  <si>
    <t xml:space="preserve">AMPLIACIÓN DE REDES ELÉCTRICAS DE MEDIA Y BAJA TENSIÓN EN VARIAS VEREDAS DEL MUNICIPIO DE LA VEGA EN EL DEPARTAMENTO DEL CAUCA_x000D_
</t>
  </si>
  <si>
    <t>GGC-508-2022</t>
  </si>
  <si>
    <t xml:space="preserve">CONSTRUCCIÓN DE REDES ELÉCTRICAS DE MT Y BT EN DIFERENTES VEREDAS DE LOS MUNICIPIOS DE ARBOLEDAS, CUCUTILLA, HERRÁN, PAMPLONA, PAMPLONITA, RAGONVALIA, SALAZAR DE LAS PALMAS Y TOLEDO, NORTE DE SANTANDER_x000D_
</t>
  </si>
  <si>
    <t>Actualmente este contrato se encuentra SUSPENDIDO hasta el 31/01/2025, sin embrago en el INFORME TECNICO de dicha suspension se encuentra la argumentación tecnica de parte de la Supervisión a cargo de la viabilidad de continuar con el mismo bajo los terminos inicialmente pactados, tal como fue ratificado en el documento 2-2023-006166 del 22 de marzo de 2023, titulado "Respuesta a inquietudes presentadas por CENS S.A. E.S.P. respecto a la cesión de los contratos FAER GGC 501-22 y FAER GGC 508-22" (Anexo 1), y confirmado nuevamente en el documento 2-2024-035011 del 10 de octubre de 2024 (Anexo 2).  Fue necesaria la suspension del Cto para el analisis de la terminación anticpada del Contrato en caso de que asi lo determinen y para el analisis de los procedimientos juridicos necesarios ante el area contractual del MME para formalizar la situacion contractual del mismo. a la fecha estan a la espera de que se programe comite CAFAER y tomar dicha decisión.  clásula 26 4 meses bilateral con el otrosí no. 3 quedo como fecha final 16 de octubre de 2024.</t>
  </si>
  <si>
    <t>GGC-509-2022</t>
  </si>
  <si>
    <t>Contratar el servicio de Soporte, Mantenimiento, actualización y garantía del Sistema NEON, en todos sus Módulos.</t>
  </si>
  <si>
    <t>GGC-510-2022</t>
  </si>
  <si>
    <t>Determinar los derechos y obligaciones del Ministerio de Minas y Energía y el Ministerio de Hacienda y Crédito Público como entidades delegantes, así como, los derechos y obligaciones de la Comisión de Regulación de Energía y Gas CREG, como delegataria, para el cumplimiento de las funciones contenidas en la Resolución N. 40193 de 21 de junio de 2021 o demás normas que las modifiquen, adicionen o sustituyan.</t>
  </si>
  <si>
    <t>CONFORMIDAD CON LA MINUTA DEL CTO LA LIQUIDACIÓN SERA DE 6 MESES. clásusula décima primera</t>
  </si>
  <si>
    <t>GGC-525-2022</t>
  </si>
  <si>
    <t>Adquisición de licencias correspondientes a la solución tecnológica que fundamenta el Banco de Información Minera ? BIM, por un periodo de 24 meses.</t>
  </si>
  <si>
    <t>GGC-539-2022</t>
  </si>
  <si>
    <t>Contratar los servicios de Consultoría para realizar la interventoría integral a proyectos derivados de la ejecución del Crédito BID 3594/OC-CO.</t>
  </si>
  <si>
    <t>CONTRATO CON EL BID</t>
  </si>
  <si>
    <t>GGC-631-L07-2020</t>
  </si>
  <si>
    <t>14/10/2025</t>
  </si>
  <si>
    <t>NEON -05/11/2025</t>
  </si>
  <si>
    <t>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20848063</t>
  </si>
  <si>
    <t>GGC-644-2020</t>
  </si>
  <si>
    <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PROYECTO PUTUMAYO</t>
  </si>
  <si>
    <t>UNION TEMPORAL INTERVENTORIAS DEL PUTUMAYO</t>
  </si>
  <si>
    <t>25/11/2025</t>
  </si>
  <si>
    <t>NEON -09/12/2025</t>
  </si>
  <si>
    <t>18/12/2025</t>
  </si>
  <si>
    <t>https://www.secop.gov.co/CO1ContractsManagement/Tendering/ProcurementContractEdit/View?docUniqueIdentifier=CO1.PCCNTR.2080242&amp;prevCtxUrl=https%3a%2f%2fwww.secop.gov.co%3a443%2fCO1ContractsManagement%2fTendering%2fProcurementContractManagement%2fIndex&amp;prevCtxLbl=Contratos+</t>
  </si>
  <si>
    <t>GGC-430-L14-2020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</si>
  <si>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14: ""2019-FAZNI-417-CAQUETÁ-CARTAGENA DEL CHAIRÁ""
"
</t>
  </si>
  <si>
    <t>SEGEN INGENIERÍA SAS</t>
  </si>
  <si>
    <t>NEON - 09/12/2025</t>
  </si>
  <si>
    <t>17/12/2025</t>
  </si>
  <si>
    <t>https://www.secop.gov.co/CO1ContractsManagement/Tendering/ProcurementContractEdit/View?docUniqueIdentifier=CO1.PCCNTR.1666727&amp;prevCtxUrl=https%3a%2f%2fwww.secop.gov.co%3a443%2fCO1ContractsManagement%2fTendering%2fProcurementContractManagement%2fIndex&amp;prevCtxLbl=Contratos+</t>
  </si>
  <si>
    <t>GGC-448-2020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</si>
  <si>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11: ?2019-FAZNI-405-PUERTO RICO-CAQUETÁ""_x000D_
"_x000D_
</t>
  </si>
  <si>
    <t>CONSORCIO FAZNI INTEGRAL 2020</t>
  </si>
  <si>
    <t>08/04/205</t>
  </si>
  <si>
    <t>GGC-434-2015</t>
  </si>
  <si>
    <t>Ampliar el servicio de energía eléctrica en las zonas rurales del Sistema Interconectado Nacional - SIN. mediante la ejecución de proyectos financiados con el Fondo de Apoyo Financiero para la Energización de las Zonas Rurales Interconectadas - FAER</t>
  </si>
  <si>
    <t>ELECTRIFICADORA DEL META S.A. E.S.P.</t>
  </si>
  <si>
    <t>SIMON GARCIA ORREGO</t>
  </si>
  <si>
    <t>SE DEVOLVIO OBSERVACIONES FINANCIERAS</t>
  </si>
  <si>
    <t xml:space="preserve">lo rechazo Adriana Ketherine Gutierrez del Area de Energia e la plataforma argo, para el ajustar la Resol.  </t>
  </si>
  <si>
    <t>4 DEVOLUCION , Lo rechazo la Dra Olga Lucia Joya encargada de la Direccion de nergia, para justes de forma</t>
  </si>
  <si>
    <t>RESOLUCIÓN 00388 DEL 04/04/2025</t>
  </si>
  <si>
    <t>20-03-2025 se sube la Resolucion  para Vo. Bo. y firma, 25/03/2025 se rechazsa en NEON, el area lo rechazo enla plataforma  4- ABRIL  FIRMAN LA RESOLUCION Y 8 LLEGA NUEVAMENTE POR NEON Y SE ENVIA A JURIDICA</t>
  </si>
  <si>
    <t>GGC-562-2019</t>
  </si>
  <si>
    <t>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ELECTRIFICACIÓN RURAL VEREDA AGUAS PRIETAS Y VALLECITO, CAÑA FINAL, EL CRISTO Y BOCA DE SAN CIPRIANO, LAS PALMAS Y PARCELACIÓN BELÉN, SINAÍ Y LOS INDIOS, MUNICIPIO DE MONTELÍBANO, DEPARTAMENTO DE CÓRDOBA, el cual será construido por el OPERADOR DE RED bajo su responsabilidad, en los términos del presente Contrato, para la entrega al MINISTERIO y el cual es financiado con el Fondo de Apoyo Financiero para la Energización de las Zonas Rurales Interconectadas – FAER.</t>
  </si>
  <si>
    <t xml:space="preserve">CARIBEMAR DE LA COSTA S.A.S E.S.P. - AFINIA </t>
  </si>
  <si>
    <t>3-2022-025845 del 26-10-2022</t>
  </si>
  <si>
    <t xml:space="preserve"> 3-2024-009736
 DEL 02-04-2024</t>
  </si>
  <si>
    <t>GGC-642-2022</t>
  </si>
  <si>
    <t>El ARRENDADOR concede al ARRIENDATARIO a título de arrendamiento y con cargo a restituir el uso y goce, de un área aproximada de 2.217 metros cuadrados del bien inmueble ubicado en la Carrera 50 No. 26 - 50 (cédula catastral número AAA0258MWTD y matrícula inmobiliaria número 50C-1994468) de la ciudad de Bogotá D.C</t>
  </si>
  <si>
    <t>FUNDACIÓN INSTITUTO DE INMUNOLOGÍA DE COLOMBIA -FIDIC</t>
  </si>
  <si>
    <t>cláusula 25 4 meses bilateral</t>
  </si>
  <si>
    <t>CAO-015-2021</t>
  </si>
  <si>
    <t>Contratar el servicio de lavado y limpieza  para los vehículos y motocicletas del parque automotor del Ministerio de Minas y Energía.</t>
  </si>
  <si>
    <t>https://www.secop.gov.co/CO1ContractsManagement/Tendering/ProcurementContractEdit/View?docUniqueIdentifier=CO1.PCCNTR.3104409&amp;prevCtxUrl=https%3a%2f%2fwww.secop.gov.co%3a443%2fCO1ContractsManagement%2fTendering%2fProcurementContractManagement%2fIndex&amp;prevCtxLbl=Contratos+</t>
  </si>
  <si>
    <t>3-2024-038315</t>
  </si>
  <si>
    <t>SELECCION BASADA EN LAS CALIFICACIONES DE LOS CONSULTORES(BID)</t>
  </si>
  <si>
    <t>CONSULT FIRMA CALIFICACION CONSULT (BID)</t>
  </si>
  <si>
    <t>GGC-185-2022</t>
  </si>
  <si>
    <t>Aunar esfuerzos técnicos, administrativos, legales, humanos y financieros entre el Ministerio de Minas y Energía y la Corporación Autónoma Regional de la Guajira - Corpoguajira, para el fortalecimiento del recurso humano con el fin de evaluar los procesos de licenciamiento ambiental en proyectos de generación de energía a partir de Fuentes No Convencionales de Energía Renovable ? FNCER ubicados en el departamento de la Guajira.</t>
  </si>
  <si>
    <t>https://www.secop.gov.co/CO1ContractsManagement/Tendering/ProcurementContractEdit/View?docUniqueIdentifier=CO1.PCCNTR.3290909&amp;prevCtxUrl=https%3a%2f%2fwww.secop.gov.co%3a443%2fCO1ContractsManagement%2fTendering%2fProcurementContractManagement%2fIndex&amp;prevCtxLbl=Contratos+</t>
  </si>
  <si>
    <t>Se surtió el proceso de publicación del Acta de Liquidación en la Plataforma SECOP II, se encuentra en el paso 1127 - Solicitud de Liberación RP - Supervisor</t>
  </si>
  <si>
    <t>GGC-534-2022</t>
  </si>
  <si>
    <t>Contratar el servicio de interventoría integral, el cual deberá contemplar las actividades de revisión, verificación, análisis y conceptualización permanente sobre todos los aspectos técnicos, jurídicos, financieros, operativos, informáticos, administrativos y contables relacionados con todas las transacciones que se registren a través del Sistema de Información de Combustibles SICOM y demás información relevante allí registrada, a efectos de constatar el cumplimiento por parte del contratista, de las condiciones establecidas en el respectivo Contrato para la administración, operación, mantenimiento, nuevos desarrollos,  ajustes evolutivos y correctivos y el arrendamiento de la solución tecnológica en nube privada.</t>
  </si>
  <si>
    <t>BETA GROUP SERVICES</t>
  </si>
  <si>
    <t xml:space="preserve">Cordinador Grupo TIC, Coordinadora Downstream </t>
  </si>
  <si>
    <t xml:space="preserve"> 3-2023-028954
del 25-10-2023</t>
  </si>
  <si>
    <t xml:space="preserve"> 3-2024-010962
 del 10-04-2024</t>
  </si>
  <si>
    <t>NEON. Se devuelve al área para ajustes financieros y jurídicos</t>
  </si>
  <si>
    <t>NEON - 04/02/2025</t>
  </si>
  <si>
    <t>https://www.secop.gov.co/CO1ContractsManagement/Tendering/ProcurementContractEdit/View?docUniqueIdentifier=CO1.PCCNTR.3660807&amp;prevCtxUrl=https%3a%2f%2fwww.secop.gov.co%3a443%2fCO1ContractsManagement%2fTendering%2fProcurementContractManagement%2fIndex&amp;prevCtxLbl=Contratos+</t>
  </si>
  <si>
    <t>GGC-656-2022</t>
  </si>
  <si>
    <t>Contratar la adquisición, instalación, configuración e implementación de la 2da fase del Plan de Recuperación de Desastres y Centro de Datos Alterno (DRP/DCA), para el Ministerio de Minas y Energía, en el marco del proyecto de inversión "Fortalecimiento de las Capacidades Tecnológicas del Ministerio de Minas y Energía para facilitar el uso, acceso y aprovechamiento de la información minero energética a Nivel Nacional."</t>
  </si>
  <si>
    <t>UNIION TEMPORAL CIBERSEC2022</t>
  </si>
  <si>
    <t>clásula 24 4 meses bilateral</t>
  </si>
  <si>
    <t>CAO-014-2022</t>
  </si>
  <si>
    <t>Contratar el estudio de análisis de vulnerabilidad sísmica y estructural de acuerdo con las actuales condiciones de la infraestructura de la sede CAN del Ministerio de Minas y Energía, ubicada en la Calle 43 No 57-31 de Bogotá.</t>
  </si>
  <si>
    <t>CONSULTORÍA Y SUPERVISIÓN DE ESTRUCTURAS SAS</t>
  </si>
  <si>
    <t>NEON - 24/01/2025</t>
  </si>
  <si>
    <t>NEON -  29/01/2025</t>
  </si>
  <si>
    <t>https://www.secop.gov.co/CO1ContractsManagement/Tendering/ProcurementContractEdit/View?docUniqueIdentifier=CO1.PCCNTR.4122567&amp;prevCtxUrl=https%3a%2f%2fwww.secop.gov.co%3a443%2fCO1ContractsManagement%2fTendering%2fProcurementContractManagement%2fIndex&amp;prevCtxLbl=Contratos+</t>
  </si>
  <si>
    <t>CAO-017-2022</t>
  </si>
  <si>
    <t>NEON - 17/02/2025</t>
  </si>
  <si>
    <t>https://www.secop.gov.co/CO1ContractsManagement/Tendering/ProcurementContractEdit/View?docUniqueIdentifier=CO1.PCCNTR.4155871&amp;prevCtxUrl=https%3a%2f%2fwww.secop.gov.co%3a443%2fCO1ContractsManagement%2fTendering%2fProcurementContractManagement%2fIndex&amp;prevCtxLbl=Contratos+</t>
  </si>
  <si>
    <t>GGC-670-2022</t>
  </si>
  <si>
    <t>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20220214000009,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t>
  </si>
  <si>
    <t>GRUPO ENERGIA BOGOTA S A ESP</t>
  </si>
  <si>
    <t xml:space="preserve"> CLAUSULA TRIGESIMA QUINTA EL PLAZO DE LIQUIDACION DE MUTUO ACUERDO ES DE 6 MESES</t>
  </si>
  <si>
    <t>GGC-671-2022</t>
  </si>
  <si>
    <t>. 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20220214000010,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t>
  </si>
  <si>
    <t>GGC-672-2022</t>
  </si>
  <si>
    <t>CONSTRUCCIÓN DE SISTEMAS INDIVIDUALES SOLARES FOTOVOLTAICOS EN LAS INSTITUCIONES EDUCATIVAS UBICADAS EN LA ZONA RURAL Y DISPERSA DE LAS ZNI DEL MUNICIPIO DE MAICAO DEPARTAMENTO DE LA GUAJIRA?</t>
  </si>
  <si>
    <t>GGC-673-2022</t>
  </si>
  <si>
    <t>EL CONTRIBUYENTE se compromete para con LA ENTIDAD NACIONAL COMPETENTE MINISTERIO DE MINAS Y ENERGIA a ejecutar directamente y bajo su cuenta y riesgo, el proyecto de inversión ?Construcción de sistemas individuales solares fotovoltaicos para las unidades comunitarias de atención UCAS rurales y dispersas de las ZNI del  del municipio de Maicao, departamento de  La Guajira? e identificado con el BPIN 20220214000007,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t>
  </si>
  <si>
    <t>CAO-032-2019</t>
  </si>
  <si>
    <t>MOTO MUNDIAL HENRY CORTES</t>
  </si>
  <si>
    <t>https://www.secop.gov.co/CO1ContractsManagement/Tendering/ProcurementContractEdit/Modification?ModificationUniqueIdentifier=CO1.CTRMOD.18251347&amp;PrevCtxLbl=Procurement+contract&amp;PrevCtxUrl=https%3a%2f%2fwww.secop.gov.co%3a443%2fCO1ContractsManagement%2fTendering%2fProcurementContractEdit%2fView%3fdocUniqueIdentifier%3dCO1.PCCNTR.1233932</t>
  </si>
  <si>
    <t xml:space="preserve">Se encuentra en paso 1127 - Solicitud de liberación RP - Supervisor I  </t>
  </si>
  <si>
    <t>GGC-708-2021</t>
  </si>
  <si>
    <t>PUBLICADO BAJO LA ORDEN 438979-13/03/2025 COLOMBIA COMPRA EFICIENTE</t>
  </si>
  <si>
    <t>Se publica liquidación de la orden de compra a peticine de la entidad bajo elnumero de radicado 438979 de fecha 13/03/2025</t>
  </si>
  <si>
    <t>GGC-689-2022</t>
  </si>
  <si>
    <t>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2022-2024</t>
  </si>
  <si>
    <t>INTERCONEXIÓN ELÉCTRICA S.A. E.S.P.</t>
  </si>
  <si>
    <t>ADWAR MOISES CASALLAS CUELLAR; LEIDY PAOLA GALINDO ACEVEDO</t>
  </si>
  <si>
    <t>29/04/2026</t>
  </si>
  <si>
    <t>otrosí No. 2 Se prorrogó hasta el 30 de dic de 2024 clásula 15 contempló 4 meses bilateral</t>
  </si>
  <si>
    <t>GGC-1186-2023</t>
  </si>
  <si>
    <t>ADQUIRIR A TRAVÉS DE ICONTEC LOS BENEFICIOS QUE SE DERIVAN DE LA MEMBRESÍA DE COLOMBIA COMO MIEMBRO PLENO DEL COMITÉ NACIONAL DE LA COMISIÓN ELECTROTÉCNICA INTERNACIONAL IEC (INTERNATIONAL ELECTROTECHNICAL COMMISSION)</t>
  </si>
  <si>
    <t>EULOGIO</t>
  </si>
  <si>
    <t>NEON - 01/12/2025</t>
  </si>
  <si>
    <t>NEON - 17/12/2025 Y 23/12/2025</t>
  </si>
  <si>
    <t>24/12/2025</t>
  </si>
  <si>
    <t>https://www.secop.gov.co/CO1ContractsManagement/Tendering/ProcurementContractEdit/Modification?ProfileName=CCE-05-Contratacion_Directa&amp;PPI=CO1.PPI.28990963&amp;DocUniqueName=ModificacaoDeContratoDeCompra&amp;DocTypeName=NextWay.Entities.Marketplace.Tendering.ProcurementContractModification&amp;ProfileVersion=11&amp;DocUniqueIdentifier=CO1.CTRMOD.21506362</t>
  </si>
  <si>
    <t xml:space="preserve">duración contrato 6 dias. Verificar con el supervisor si es necesaria la liquidaión, puesto que en la forma de pago se estableció un solo pago </t>
  </si>
  <si>
    <t>GGC-603-2022</t>
  </si>
  <si>
    <t>Desarrollar e implementar el proceso de interoperabilidad en dos vías y en tiempo real entre los sistemas NEON y AVÁNZAME, para el registro y control de los activos fijos de los convenios/proyectos del Ministerio de Minas y Energía, mediante la construcción de los servicios REST API.</t>
  </si>
  <si>
    <t>JEYCE LILIANA MARIA PARRA SIERRA / ANDRES ALEJANDRO AYURE FLOREZ</t>
  </si>
  <si>
    <t>https://community.secop.gov.co/Public/Tendering/ContractNoticePhases/View?PPI=CO1.PPI.19475167&amp;isFromPublicArea=True&amp;isModal=False</t>
  </si>
  <si>
    <t>GGC-608-2020</t>
  </si>
  <si>
    <t xml:space="preserve">Cofinanciar los recursos requeridos para las conexiones de 
usuarios de menores ingresos al servicio público domiciliario de 
gas natural por red de tubería, contemplado en el proyecto 
denominado "CONSTRUCCIÓN DE CONEXIONES DE GAS NATURAL 
PARA USUARIOS DE MENORES INGRESOS EN MUNICIPIOS DE LOS 
DEPARTAMENTOS DE CALDAS, QUINDÍO Y RISARALDA", para la 
construcción e instalación de conexiones al servicio público de 
gas natural en los municipios incluidos en el Anexo 1 del presente 
convenio, conforme con los términos, condiciones y alcance 
establecidos en el proyecto presentado a la UPME. </t>
  </si>
  <si>
    <t>EFIGAS GAS NATURAL S.A. 
E.S.P. - EFIGAS S.A. E.S.P.</t>
  </si>
  <si>
    <t>COORDINADOR DEL GRUPO DE GAS Y COMBUSTIBLE</t>
  </si>
  <si>
    <t xml:space="preserve"> 3-2024-012618
 DEL 25-04-2024</t>
  </si>
  <si>
    <t>3-2024-013711
 del 03-05-2024</t>
  </si>
  <si>
    <t>NEON-19/02/2025</t>
  </si>
  <si>
    <t>20/02/2025 y 27/02/2025</t>
  </si>
  <si>
    <t>https://www.secop.gov.co/CO1ContractsManagement/Tendering/ProcurementContractEdit/Modification?modificationUniqueIdentifier=CO1.CTRMOD.18410934&amp;prevCtxUrl=https%3a%2f%2fwww.secop.gov.co%3a443%2fCO1ContractsManagement%2fTendering%2fProcurementContractEdit%2fView%3fdocUniqueIdentifier%3dCO1.PCCNTR.2086442&amp;prevCtxLbl=Editar+Contrato</t>
  </si>
  <si>
    <t>GGC-710-2022</t>
  </si>
  <si>
    <t>Contratar el servicio de control e inspección al transporte de combustibles líquidos y GLP, destinado al abastecimiento en el Departamento de Nariño, incluyendo la verificación, aseguramiento y conservación de la información</t>
  </si>
  <si>
    <t>LUIS FABIAN OCAMPO MARULANDA</t>
  </si>
  <si>
    <t>clásula 25 4 meses bilateral - otrosí 3 - se prórroga hasta el 31 de octubre de 2025</t>
  </si>
  <si>
    <t>GGC-711-2022</t>
  </si>
  <si>
    <t xml:space="preserve">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urbana.GG08._x000D_
</t>
  </si>
  <si>
    <t>SERVICIOS POSTALES NACIONALES S.A.S</t>
  </si>
  <si>
    <t>cláusula 15: 4 meses de la bilateral</t>
  </si>
  <si>
    <t>GGC-712-2022</t>
  </si>
  <si>
    <t>clásuula 13: 4 meses bilateral para liquidar</t>
  </si>
  <si>
    <t>GGC-713-2022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</si>
  <si>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LA MILAGROSA), el cual será ejecutado por el OPERADOR DE RED bajo su responsabilidad en los términos del presente Contrato, para la entrega al MINISTERIO y el cual es financiado con fondos del Programa de Normalización de Redes Eléctricas- PRONE.</t>
  </si>
  <si>
    <t>CONTRATO A 20 AÑOS- cláusula 28: 6 meses bilateral</t>
  </si>
  <si>
    <t>GGC-714-2022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</si>
  <si>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ISABEL), el cual será ejecutado por el OPERADOR DE RED bajo su responsabilidad en los términos del presente Contrato, para la entrega al MINISTERIO y el cual es financiado con fondos del Programa de Normalización de Redes Eléctricas- PRONE.</t>
  </si>
  <si>
    <t>GGC-716-2022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</si>
  <si>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SOL), el cual será ejecutado por el OPERADOR DE RED bajo su responsabilidad en los términos del presente Contrato, para la entrega al MINISTERIO y el cual es financiado con fondos del Programa de Normalización de Redes Eléctricas- PRONE.</t>
  </si>
  <si>
    <t>GGC-717-2022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</si>
  <si>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SIMON BOLIVAR), el cual será ejecutado por el OPERADOR DE RED bajo su responsabilidad en los términos del presente Contrato, para la entrega al MINISTERIO y el cual es financiado con fondos del Programa de Normalización de Redes Eléctricas- PRONE</t>
  </si>
  <si>
    <t>GGC-718-2022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</si>
  <si>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FEDERICO CERVANTES EL CARMEN), el cual será ejecutado por el OPERADOR DE RED bajo su responsabilidad en los términos del presente Contrato, para la entrega al MINISTERIO y el cual es financiado con fondos del Programa de Normalización de Redes Eléctricas- PRONE.</t>
  </si>
  <si>
    <t>GGC-719-2022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</si>
  <si>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MEDIA Y BAJA TENSIÓN BARRIOS SUBNORMALES ASENTAMIENTOS ISLA DEL SOL Y RENACER DEL MUNICIPIO DE CAMPOALEGRE-HUILA), el cual será ejecutado por el OPERADOR DE RED bajo su responsabilidad en los términos del presente Contrato, para la entrega al MINISTERIO y el cual es financiado con fondos del Programa de Normalización de Redes Eléctricas- PRONE.</t>
  </si>
  <si>
    <t>GGC-720-2022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</si>
  <si>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VEINTE DE ENERO, NORMALIZACIÓN DE REDES ELÉCTRICAS BARRIO NOGALES), el cual será ejecutado por el OPERADOR DE RED bajo su responsabilidad en los términos del presente Contrato, para la entrega al MINISTERIO y el cual es financiado con fondos del Programa de Normalización de Redes Eléctricas- PRONE.</t>
  </si>
  <si>
    <t>GGC-721-2022</t>
  </si>
  <si>
    <t>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t>
  </si>
  <si>
    <t>UNION TEMPORAL MINSEG</t>
  </si>
  <si>
    <t>cláusula 24- 4 meses bilateral</t>
  </si>
  <si>
    <t>GGC-722-2022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</si>
  <si>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LAURELES, NORMALIZACIÓN DE REDES ELÉCTRICAS BARRIO MAREIGUITA - DIVINO NIÑO), el cual será ejecutado por el OPERADOR DE RED bajo su responsabilidad en los términos del presente Contrato, para la entrega al MINISTERIO y el cual es financiado con fondos del Programa de Normalización de Redes Eléctricas- PRONE.</t>
  </si>
  <si>
    <t>GGC-723-2022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</si>
  <si>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06 DE NOVIEMBRE), el cual será ejecutado por el OPERADOR DE RED bajo su responsabilidad en los términos del presente Contrato, para la entrega al MINISTERIO y el cual es financiado con fondos del Programa de Normalización de Redes Eléctricas- PRONE.</t>
  </si>
  <si>
    <t>GGC-724-2022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</si>
  <si>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GAIRA SECTOR VISTA DEL MAR), el cual será ejecutado por el OPERADOR DE RED bajo su responsabilidad en los términos del presente Contrato, para la entrega al MINISTERIO y el cual es financiado con fondos del Programa de Normalización de Redes Eléctricas- PRONE.</t>
  </si>
  <si>
    <t>GGC-725-2022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</si>
  <si>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PARRA MUNICIPIO DE SARAVENA DEPARTAMENTO DE ARAUCA), el cual será ejecutado por el OPERADOR DE RED bajo su responsabilidad en los términos del presente Contrato, para la entrega al MINISTERIO y el cual es financiado con fondos del Programa de Normalización de Redes Eléctricas- PRONE.</t>
  </si>
  <si>
    <t>GGC-726-2022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</si>
  <si>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JOSE), el cual será ejecutado por el OPERADOR DE RED bajo su responsabilidad en los términos del presente Contrato, para la entrega al MINISTERIO y el cual es financiado con fondos del Programa de Normalización de Redes Eléctricas- PRONE.</t>
  </si>
  <si>
    <t>GGC-727-2022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</si>
  <si>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TRONQUITOS MUNICIPIO DE SARAVENA DEPARTAMENTO DE ARAUCA), el cual será ejecutado por el OPERADOR DE RED bajo su responsabilidad en los términos del presente Contrato, para la entrega al MINISTERIO y el cual es financiado con fondos del Programa de Normalización de Redes Eléctricas- PRONE.</t>
  </si>
  <si>
    <t>GGC-728-2022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</si>
  <si>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IRIS, NORMALIZACIÓN DE REDES ELÉCTRICAS BARRIO JUAN MINA SECTOR CIUDADELA DE PAZ), el cual será ejecutado por el OPERADOR DE RED bajo su responsabilidad en los términos del presente Contrato, para la entrega al MINISTERIO y el cual es financiado con fondos del Programa de Normalización de Redes Eléctricas- PRONE.</t>
  </si>
  <si>
    <t>GGC-729-2022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</si>
  <si>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CONCEPCION), el cual será ejecutado por el OPERADOR DE RED bajo su responsabilidad en los términos del presente Contrato, para la entrega al MINISTERIO y el cual es financiado con fondos del Programa de Normalización de Redes Eléctricas- PRONE.</t>
  </si>
  <si>
    <t>GGC-730-2022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</si>
  <si>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SOLIMAR), el cual será ejecutado por el OPERADOR DE RED bajo su responsabilidad en los términos del presente Contrato, para la entrega al MINISTERIO y el cual es financiado con fondos del Programa de Normalización de Redes Eléctricas- PRONE.</t>
  </si>
  <si>
    <t>GGC-731-2022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</si>
  <si>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SUBNORMAL CARACOLI), el cual será ejecutado por el OPERADOR DE RED bajo su responsabilidad en los términos del presente Contrato, para la entrega al MINISTERIO y el cual es financiado con fondos del Programa de Normalización de Redes Eléctricas- PRONE.</t>
  </si>
  <si>
    <t>GGC-732-2022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</si>
  <si>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PROGRESO), el cual será ejecutado por el OPERADOR DE RED bajo su responsabilidad en los términos del presente Contrato, para la entrega al MINISTERIO y el cual es financiado con fondos del Programa de Normalización de Redes Eléctricas- PRONE.</t>
  </si>
  <si>
    <t>GGC-733-2022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</si>
  <si>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VILLA SOL, NORMALIZACIÓN DE REDES ELÉCTRICAS BARRIO SBN 11 DE MAYO), el cual será ejecutado por el OPERADOR DE RED bajo su responsabilidad en los términos del presente Contrato, para la entrega al MINISTERIO y el cual es financiado con fondos del Programa de Normalización de Redes Eléctricas- PRONE.</t>
  </si>
  <si>
    <t>GGC-734-2022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</si>
  <si>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JARDIN, NORMALIZACIÓN DE REDES ELÉCTRICAS BARRIO NUEVO HORIZONTE), el cual será ejecutado por el OPERADOR DE RED bajo su responsabilidad en los términos del presente Contrato, para la entrega al MINISTERIO y el cual es financiado con fondos del Programa de Normalización de Redes Eléctricas- PRONE.</t>
  </si>
  <si>
    <t>GGC-735-2022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</si>
  <si>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CAROLINA, NORMALIZACIÓN DE REDES ELÉCTRICAS BARRIO REY JOSE), el cual será ejecutado por el OPERADOR DE RED bajo su responsabilidad en los términos del presente Contrato, para la entrega al MINISTERIO y el cual es financiado con fondos del Programa de Normalización de Redes Eléctricas- PRONE.</t>
  </si>
  <si>
    <t>GGC-736-2022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</si>
  <si>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RINCON GUAPO, NORMALIZACIÓN DE REDES ELÉCTRICAS BARRIO LA MOSCA, NORMALIZACIÓN DE REDES ELÉCTRICAS BARRIO PASTRANA), el cual será ejecutado por el OPERADOR DE RED bajo su responsabilidad en los términos del presente Contrato, para la entrega al MINISTERIO y el cual es financiado con fondos del Programa de Normalización de Redes Eléctricas- PRONE.</t>
  </si>
  <si>
    <t>GGC-737-2022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</si>
  <si>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11 DE FEBRERO, NORMALIZACIÓN DE REDES ELÉCTRICAS BARRIO LAS AMERICAS, NORMALIZACIÓN DE REDES ELÉCTRICAS BARRIO CASCAJAL), el cual será ejecutado por el OPERADOR DE RED bajo su responsabilidad en los términos del presente Contrato, para la entrega al MINISTERIO y el cual es financiado con fondos del Programa de Normalización de Redes Eléctricas- PRONE.</t>
  </si>
  <si>
    <t>Orden</t>
  </si>
  <si>
    <t>GGC-738-2022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</si>
  <si>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DIVINO NIÑO, NORMALIZACIÓN DE REDES ELÉCTRICAS BARRIO GIRASOLES), el cual será ejecutado por el OPERADOR DE RED bajo su responsabilidad en los términos del presente Contrato, para la entrega al MINISTERIO y el cual es financiado con fondos del Programa de Normalización de Redes Eléctricas- PRONE.</t>
  </si>
  <si>
    <t>GGC-739-2022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</si>
  <si>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LA PAZ , NORMALIZACIÓN DE REDES ELÉCTRICAS BARRIO VILLA ASPROS), el cual será ejecutado por el OPERADOR DE RED bajo su responsabilidad en los términos del presente Contrato, para la entrega al MINISTERIO y el cual es financiado con fondos del Programa de Normalización de Redes Eléctricas- PRONE.</t>
  </si>
  <si>
    <t>CAO-004-2022</t>
  </si>
  <si>
    <t>Prestar el servicio de mantenimiento preventivo y correctivo, el cual incluye el suministro de repuestos y accesorios para los vehículos que conforman el parque automotor del Ministerio de Minas y Energía.</t>
  </si>
  <si>
    <t>CAR SCANNERS S.A.S.</t>
  </si>
  <si>
    <t>24/03/2022</t>
  </si>
  <si>
    <t>https://www.secop.gov.co/CO1ContractsManagement/Tendering/ProcurementContractEdit/View?docUniqueIdentifier=CO1.PCCNTR.3625427&amp;prevCtxUrl=https%3a%2f%2fwww.secop.gov.co%3a443%2fCO1ContractsManagement%2fTendering%2fProcurementContractManagement%2fIndex&amp;prevCtxLbl=Contratos+</t>
  </si>
  <si>
    <t>GGC-748-2022</t>
  </si>
  <si>
    <t>Aunar esfuerzos y capacidades técnicas, operativas, administrativas y financieras para el fortalecimiento de las capacidades de los diversos actores del sector minero energético en el marco de la Gestión Eficiente de la Energía, las Fuentes No Convencionales de Energía como medidas de mitigación del cambio climático.</t>
  </si>
  <si>
    <t>FIDEICOMISOS PATRIMONIOS AUTONOMOS FIDUCIARIA LA PREVISORA S.A.</t>
  </si>
  <si>
    <t>CONVENIO REALIZADO EN FORMATOS DEL FENOGE- TÉRMINOS DE LIQUIDACIÓN 4 MESES BILATERAL</t>
  </si>
  <si>
    <t>GGC-751-2022</t>
  </si>
  <si>
    <t>Colaborar interinstitucionalmente entre ECOPETROL y EL MINISTERIO para fortalecer la implementación de la Estrategia de Relacionamiento Territorial del sector minero energético, con el objetivo de consolidar planes de trabajo territorializados que promuevan la articulación entre EL MINISTERIO y sus agencias adscritas y que deriven en escenarios con la capacidad de coordinar, armonizar y contribuir a los diversos territorios donde el sector opera o busca operar.</t>
  </si>
  <si>
    <t>PABLO CESAR PACHECO</t>
  </si>
  <si>
    <t>CAO-0011-2023</t>
  </si>
  <si>
    <t>Contratar el programa de seguros que ampara los bienes e intereses patrimoniales del Ministerio de Minas y Energía, por los que sea o fuere legalmente responsable o le corresponda asegurar en virtud de disposición legal o contractual.</t>
  </si>
  <si>
    <t>CAO-001-2023</t>
  </si>
  <si>
    <t>Prestar servicios especializados de vigilancia, control y seguimiento a procesos judiciales y extrajudiciales donde la entidad sea parte, tenga interés, o sustituya en derechos litigiosos a entidades liquidadas</t>
  </si>
  <si>
    <t>OSCAR OMAR GOMEZ CALDERON</t>
  </si>
  <si>
    <t>Ajuste financiero</t>
  </si>
  <si>
    <t>https://community.secop.gov.co/Public/Tendering/ContractDetailView/Index?UniqueIdentifier=CO1.PCCNTR.4756216</t>
  </si>
  <si>
    <t>Se publica en Secop II el 4/04/2024</t>
  </si>
  <si>
    <t>CAO-0014-2023</t>
  </si>
  <si>
    <t>Contratar un servicio inteligente de Telefonía UC (telefonía de comunicaciones unificadas), contact center y omnicanalidad en nube, para la atención de grupos de valor, partes interesadas y ciudadanía en general</t>
  </si>
  <si>
    <t>CALL PROCESSING TECHNOLOGIES S.A.</t>
  </si>
  <si>
    <t>AJUSTE FIENANCIERO Y JURIDICO</t>
  </si>
  <si>
    <t xml:space="preserve">Se envia acta con observaciones </t>
  </si>
  <si>
    <t>CAO-0015-2023</t>
  </si>
  <si>
    <t>PRESTAR EL SERVICIO DE MANTENIMIENTO PREVENTIVO Y CORRECTIVO, SUMINISTRO DE REPUESTOS Y EL SERVICIO DE LAVADO PARA LOS AUTOMÓVILES Y CAMIONETAS QUE CONFORMAN EL PARQUE AUTOMOTOR DE LA ENTIDAD.</t>
  </si>
  <si>
    <t>MARIA ANGELICA</t>
  </si>
  <si>
    <t>CAO-005-2024</t>
  </si>
  <si>
    <t xml:space="preserve">SUMINISTRAR ELEMENTOS DE FERRETERÍA, TECNOLOGÍA DE LA INFORMACIÓN, ELÉCTRICOS, ELECTRÓNICOS Y DEMÁS MATERIALES NECESARIOS PARA EL MANTENIMIENTO DE LAS SEDES. </t>
  </si>
  <si>
    <t>GRUPO EMPRESARIAL LCS S.A.S.</t>
  </si>
  <si>
    <t>AJUSTES JURIDICO ACTA</t>
  </si>
  <si>
    <t>NEON - 01/04/2025</t>
  </si>
  <si>
    <t xml:space="preserve">https://www.secop.gov.co/CO1ContractsManagement/Tendering/ProcurementContractEdit/View?docUniqueIdentifier=CO1.PCCNTR.6303885&amp;prevCtxUrl=https%3a%2f%2fwww.secop.gov.co%3a443%2fCO1ContractsManagement%2fTendering%2fProcurementContractManagement%2fIndex&amp;prevCtxLbl=Contratos+ </t>
  </si>
  <si>
    <t>Sepublica en Secop II l día 16-04-2025</t>
  </si>
  <si>
    <t>GGC-001-2023</t>
  </si>
  <si>
    <t xml:space="preserve">Aunar esfuerzos institucionales entre el MINISTERIO DE HACIENDA Y CRÉDITO PÚBLICO y EL MINISTERIO DE MINAS Y ENERGÍA para el adecuado acompañamiento técnico y representación de los intereses de la Nación en las empresas de servicios públicos del sector energético en las cuales la Nación tiene participación accionaria. </t>
  </si>
  <si>
    <t>ELKIN PEREZ</t>
  </si>
  <si>
    <t xml:space="preserve">Convenio interadministrativo de cooperación - no esta en SECOP II- En la minuta del convenio no se pactó la cláusula de liquidación. </t>
  </si>
  <si>
    <t>GGC-532-2022</t>
  </si>
  <si>
    <t>Se surtió el trámite de publicación en la TVEC y se culminó el paso correspondiente en la Plataforma SECOP II</t>
  </si>
  <si>
    <t>GGC-1033-2023</t>
  </si>
  <si>
    <t>Suministro de dotación, para los funcionarios del Ministerio de Minas y energía según especificaciones técnicas</t>
  </si>
  <si>
    <t>PERMODA LTDA</t>
  </si>
  <si>
    <t>GGC-1034-2023</t>
  </si>
  <si>
    <t>Aunar esfuerzos técnicos, administrativos y financieros para implementar un consultorio técnico-jurídico que fortalezca las estrategias de formalización y fomento minero en el departamento de Boyacá</t>
  </si>
  <si>
    <t>GGC-1035-2023</t>
  </si>
  <si>
    <t>Aunar esfuerzos técnicos, administrativos y financieros con el fin de fortalecer la competitividad minera y desarrollar acciones para la hoja de ruta de reindustrialización en los territorios priorizados</t>
  </si>
  <si>
    <t>FIDUCIARIA COLOMBIANA DE COMERCIO EXTERIOR S.A. FIDUCOLDEX</t>
  </si>
  <si>
    <t>CASTILLO REY ANLLELA MARSELA</t>
  </si>
  <si>
    <t>Se pactó la liquidación conforme al artículo 11 de la Ley 1150 de 2007 (4 meses)</t>
  </si>
  <si>
    <t>GGC-1036-2023</t>
  </si>
  <si>
    <t>Aunar esfuerzos técnicos, administrativos y financieros para implementar un consultorio técnico-jurídico que fortalezca las estrategias de formalización y fomento minero en el departamento de Antioquia.</t>
  </si>
  <si>
    <t>GGC-1047-2023</t>
  </si>
  <si>
    <t>Aunar esfuerzos técnicos, administrativos y financieros en el marco de las competencias del Ministerio de Minas y Energía, a fin de actualizar las Guías Minero-Ambientales.</t>
  </si>
  <si>
    <t>LUZ DARY CARMONA MORENO; SANDRA MILENA SANCHEZ ZULUAGA</t>
  </si>
  <si>
    <t>GGC-1049-2023</t>
  </si>
  <si>
    <t>Contratar la renovación y soporte técnico de la plataforma de seguridad informática perimetral para el MME de conformidad con el Formato de Características Técnicas.</t>
  </si>
  <si>
    <t>DATASEC S.A.S.</t>
  </si>
  <si>
    <t>cláusula 18: La liquidación del presente contrato se efectuará dentro del término establecido en el artículo 60 de la Ley 80 de 1993 modificado por el artículo 11 de la Ley 1150 de 2007 y Decreto Ley 019 de 2012.</t>
  </si>
  <si>
    <t>GGC-1051-2023</t>
  </si>
  <si>
    <t>Aunar esfuerzos técnicos, administrativos, jurídicos y financieros para desarrollar de manera conjunta la formulación y estructuración de acciones, planes y proyectos en temas de interés recíproco para la gestión documental y sus servicios integrales de tecnología, en ámbitos tales como: ciencia, tecnología e innovación, gestión documental, seguridad, social, ambiental y logística, con miras de atender las necesidades de la ANH, MME y ALDESARROLLO, a través de la suscripción de convenios y/o contratos interadministrativos derivados.</t>
  </si>
  <si>
    <t>CLÁUSULA DÉCIMA TERCERA.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t>
  </si>
  <si>
    <t>GGC-1075-2023</t>
  </si>
  <si>
    <t>Aunar esfuerzos técnicos, administrativos y financieros para fortalecer la estrategia del dialogo social que impulse la participación de diferentes actores territoriales en el marco de la política pública de transición energética justa.</t>
  </si>
  <si>
    <t>ORGANIZACION INTERNACIONAL PARA LAS MIGRACIONES - OIM</t>
  </si>
  <si>
    <t xml:space="preserve">el acuerdo con la OIM no se evidencia la clásula de liquidación </t>
  </si>
  <si>
    <t>GGC-1090-2023</t>
  </si>
  <si>
    <t>Aunar esfuerzos técnicos, administrativos y financieros para avanzar en la generación de espacios de intercambio de saberes y construcción conjunta de comunidades energéticas en su primera fase de identificación de potencialidades energéticas del territorio y la caracterización socio cultural de comunidades CRIDEC</t>
  </si>
  <si>
    <t>ASOCIACION DE CABILDOS INDIGENAS DE CALDAS ACICAL</t>
  </si>
  <si>
    <t>GGC-1091-2023</t>
  </si>
  <si>
    <t>Contratar la renovación y soporte técnico de la plataforma de monitoreo de red para el MME de conformidad con el Formato de Características Técnicas.</t>
  </si>
  <si>
    <t>COMPUMARKETING DE COLOMBIA SAS</t>
  </si>
  <si>
    <t>CLÁUSULA DÉCIMA OCTAVA. LIQUIDACIÓN: La liquidación del presente contrato se efectuará dentro del término establecido en el artículo 60 de la Ley 80 de 1993 modificado por el artículo 11 de la Ley 1150 de 2007 y Decreto Ley 019 de 2012.</t>
  </si>
  <si>
    <t>ASOCIACIÓN</t>
  </si>
  <si>
    <t>GGC-1094-2023</t>
  </si>
  <si>
    <t>Aunar esfuerzos para diseñar e implementar la ruta metodológica que permita garantizar el derecho fundamental a la Consulta Previa Libre e Informada de los Pueblos Indígenas, las Comunidades Negras, Afrocolombianas, Raizales y Palenquera, y las Comunidades ROM, frente a la iniciativa normativa elaborada por el Gobierno Nacional denominada Proyecto de Ley Minera para la Transición Energética Justa, la Industrialización Nacional y la Minería para la Vida.</t>
  </si>
  <si>
    <t>CARLOS ALBERTO LARA LACOUTURE; LUZ DARY CARMONA MORENO; VIOLETA MARIA AGUILAR ABAUNZA</t>
  </si>
  <si>
    <t xml:space="preserve">no se evidencia en la minuta del convenio que se estipule cláusula de liquidación </t>
  </si>
  <si>
    <t>GGC-1097-2023</t>
  </si>
  <si>
    <t>Dar cumplimiento a la delegación de funciones realizada por el Ministerio de Minas y Energía a la Agencia Nacional de Hidrocarburos a través de la Resolución No. 40555 de 23 de septiembre de 2023, para que ejerza las funciones de liquidación, recaudo y transferencia de las regalías, así como, la determinación de las Asignaciones Directas entre los beneficiarios, causadas antes de la entrada en vigencia del Sistema General de Regalías</t>
  </si>
  <si>
    <t>CLÁUSULA DÉCIMA QUINTA.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t>
  </si>
  <si>
    <t>GGC-1104-2023</t>
  </si>
  <si>
    <t>"Aunar esfuerzos técnicos, administrativos y académicos entre el Ministerio de Minas y Energía y la Universidad Pedagógica Nacional para adelantar programas de formación, investigación y extensión que conduzcan al fortalecimiento de las capacidades entre las Partes y en temas de interés recíproco, propias de sus objetivos, misionalidades y competencia".</t>
  </si>
  <si>
    <t>UNIVERSIDAD PEDAGOGICA NACIONAL</t>
  </si>
  <si>
    <t>MARTHA LUCIA BERNAL SUAREZ</t>
  </si>
  <si>
    <t>CLÁUSULA DÉCIMA TERCERA. – LIQUIDACIÓN. La liquidación del convenio se realizará en los términos del artículo 60 de la Ley 80 de 1993 y el artículo 11 de la Ley 1150 de 2007 y demás disposiciones legales aplicables</t>
  </si>
  <si>
    <t>GGC-1111-2023</t>
  </si>
  <si>
    <t>Aunar esfuerzos técnicos, administrativos y financieros para el fortalecimiento de esquemas asociativos y caracterización de la primera fase de proyecto piloto de comunidades energéticas indígenas, en el marco de la Transición Energética Justa en Colombia</t>
  </si>
  <si>
    <t>ORGANIZACION INDIGENA NACION WAYUU</t>
  </si>
  <si>
    <t>GGC-1116-2023</t>
  </si>
  <si>
    <t>Aunar esfuerzos técnicos y recursos físicos para la implementación de la ruta o metodología que permita a través del diálogo e intercambio de saberes, adelantar las acciones necesarias para la socialización del Decreto Reglamentario del capítulo V de la Ley 70 en los territorios priorizados.</t>
  </si>
  <si>
    <t>FUNDACION PARA LA PROTECC CONSERVA Y VIGILA DE LOS RECURSOS NATURALES DEL SUR DEL VALLE FUNECOROBLES</t>
  </si>
  <si>
    <t>GGC-1117-2023</t>
  </si>
  <si>
    <t>Formular un modelo y/o algoritmo de conformación de áreas de distribución de energía eléctrica, así como un esquema para el cálculo del cargo de distribución asociado a cada una de las áreas de distribución de acuerdo con la normatividad y la regulación tarifaria en Colombia</t>
  </si>
  <si>
    <t xml:space="preserve">https://www.secop.gov.co/CO1ContractsManagement/Tendering/ProcurementContractEdit/Modification?ProfileName=CCE-20-Concurso_Meritos_Sin_Lista_Corta_1Sobre&amp;PPI=CO1.PPI.27565115&amp;DocUniqueName=ModificacaoDeContratoDeCompra&amp;DocTypeName=NextWay.Entities.Marketplace.Tendering.ProcurementContractModification&amp;ProfileVersion=3&amp;DocUniqueIdentifier=CO1.CTRMOD.20003142 </t>
  </si>
  <si>
    <t>Convenio de Consultoria, se encuentra dentro de los términos para adjuntar documentación pertinentes a su liquidación, fecha de perdida de competencia 29/06/2026</t>
  </si>
  <si>
    <t>GGC-1121-2023</t>
  </si>
  <si>
    <t>Aunar esfuerzos técnicos, administrativos y académicos entre la Universidad Distrital Francisco José de Caldas y el Ministerio de Minas y Energía para adelantar procesos de formación; investigación y extensión, así como el desarrollo de eventos académicos, científicos y tecnológicos que conduzcan al fortalecimiento de las capacidades a cargo de cada una de las partes para el cumplimiento de sus funciones misionales</t>
  </si>
  <si>
    <t>UNIVERSIDAD DISTRITAL FRANCISCO JOSE DE CALDAS</t>
  </si>
  <si>
    <t>CLÁUSULA DÉCIMA CUARTA. - LIQUIDACIÓN; La liquidación del presente convenio se efectuará dentro del término establecido en el artículo 60 de la Ley 80 de 1993 modificado por el artículo 11 de la Ley 1150 de 2007 y Decreto Ley 019 de 2012.</t>
  </si>
  <si>
    <t>GGC-1138-2023</t>
  </si>
  <si>
    <t>Aunar esfuerzos técnicos, administrativos y financieros, en el marco de las competencias de la Oficina de Asuntos Ambientales y Sociales del Ministerio de Minas y Energía, a fin de generar propuesta técnica que aporte insumos para la elaboración de un inventario de pasivos ambientales mineros.</t>
  </si>
  <si>
    <t>CLÁUSULA VIGÉSIMA TERCERA – LIQUIDACIÓN DEL CONVENIO: El presente Convenio se liquidará dentro de los términos establecidos en el artículo 60 de la Ley 80 de 1993 y en el artículo 11 de la Ley 1150 de 2007.</t>
  </si>
  <si>
    <t>GGC-1139-2023</t>
  </si>
  <si>
    <t>Contratar la renovación y soporte técnico de la plataforma Varonis del MME de conformidad con el Formato de Características Técnicas.</t>
  </si>
  <si>
    <t>GLOBAL TECHNOLOGY SERVICES GTS S.A</t>
  </si>
  <si>
    <t>GGC-1145-2023</t>
  </si>
  <si>
    <t>INSTALACIÓN DE CONEXIONES DOMICILIARIAS DE GAS NATURAL PARA HOGARES DE ESTRATO 1 Y 2 EN LOS MUNICIPIOS DE BOSCONIA Y EL COPEY, DEPARTAMENTO DEL CESAR</t>
  </si>
  <si>
    <t>GASES DEL CARIBE SA ESP</t>
  </si>
  <si>
    <t>CLÁUSULA VIGÉSIMA SÉPTIMA. - LIQUIDACIÓN DEL CONVENIO. La liquidación del presente convenio se realizará de mutuo acuerdo dentro de los seis (6) meses siguientes a la fecha de terminación del plazo de ejecución, mediante acta suscrita por las Partes.</t>
  </si>
  <si>
    <t>GGC-1161-2023</t>
  </si>
  <si>
    <t xml:space="preserve">Entregar a ELECTROVICHADA S.A. E.S.P., a título gratuito, el uso y goce de dos plantas, para la prestación del servicio de energía eléctrica y su respectiva Administración, Operación y Mantenimiento._x000D_
</t>
  </si>
  <si>
    <t>EMPRESA DE ENERGIA ELECTRICA DEL DEPARTAMENTO DEL VICHADA S.A</t>
  </si>
  <si>
    <t>TRIGÉSIMA– LIQUIDACIÓN: La liquidación del presente Contrato se efectuará dentro de los seis (6) meses siguientes al vencimiento del plazo de ejecución del mismo.</t>
  </si>
  <si>
    <t>GGC-1162-2023</t>
  </si>
  <si>
    <t>Aunar esfuerzos técnicos, administrativos y financieros para el diseño y ejecución de mecanismos dirigidos a apoyar el desarrollo de proyectos en CTeI, articulados con procesos de generación de capacidades y valor, que respondan a desafíos de comunidades energéticas en el marco de la transición energética justa, descarbonización y uso sostenible de_x000D_
recursos.</t>
  </si>
  <si>
    <t>PLAZO DE EJECUCIÓN DEL CONVENIO: La vigencia del presente Convenio Especial de Cooperación será de
setenta y seis (76) meses el cual incluye el plazo de ejecución de setenta y dos (72) meses, contados a partir del
cumplimiento de los requisitos de perfeccionamiento y ejecución y el lapso para la suscripción del acta de liquidación o de
cierre y balance final (para el caso de Ecopetrol) que es de cuatro (4) meses, contados a partir de la finalización del plazo
de ejecución.
Los anteriores plazos podrán ser prorrogados de mutuo acuerdo antes de la expiración de cada uno de ellos y siempre
que la prórroga no supere el plazo de ejecución del Convenio Marco de Cooperación</t>
  </si>
  <si>
    <t>GGC-1163-2023</t>
  </si>
  <si>
    <t>Contratar el seguro de Responsabilidad Civil Servidores Públicos que ampare los intereses patrimoniales del Ministerio De Minas y Energía</t>
  </si>
  <si>
    <t>no se evicencia clàusulado complementarios, en la plataforma SECOP II se indicò que no require liquidciòn. En ejecuicòn se evidencia que solo hay 1 pago</t>
  </si>
  <si>
    <t>GGC-1165-2023</t>
  </si>
  <si>
    <t>Suministro de combustible  para los vehículos que conforman el parque automotor del MME, y combustible para la planta eléctrica propiedad del Ministerio de Minas y Energía.</t>
  </si>
  <si>
    <t>GGC-1167-2023</t>
  </si>
  <si>
    <t>IMPLEMENTACION DE GAS NATURAL POR REDES PARA LAS VEREDAS JUAN RODRIGUEZ, SALADITO, CUESTA BOBA Y UCATÁ DEL MUNICIPIO DE TONA ? DEPARTAMENTO DE SANTANDER.</t>
  </si>
  <si>
    <t>El presente Convenio se liquidará de común acuerdo entre las Partes dentro de los seis (6) meses siguientes a la fecha de su terminación, para lo cual se surtirá el trámite previsto en la Ley 80 de 1993 y las normas que la reglamenten,</t>
  </si>
  <si>
    <t>GGC-1168-2023</t>
  </si>
  <si>
    <t>IMPLEMENTACIÓN DE GAS NATURAL POR REDES PARA LA ZONA RURAL DEL MUNICIPIO DE LEBRIJA - DEPARTAMENTO DE SANTANDER</t>
  </si>
  <si>
    <t>El presente Convenio se liquidará de común acuerdo entre las Partes dentro de los seis (6) meses siguientes a la fecha de su terminación, para lo cual se surtirá el trámite previsto en la Ley 80 de 1993 y las normas que la reglamenten</t>
  </si>
  <si>
    <t>GGC-1169-2023</t>
  </si>
  <si>
    <t xml:space="preserve">EL CONTRIBUYENTE se compromete para con LA ENTIDAD NACIONAL COMPETENTE MINISTERIO DE MINAS Y ENERGIA a ejecutar directamente y bajo su cuenta y riesgo, el proyecto de inversión  "Instalación de soluciones individuales fotovoltaicas para la generación de energía eléctrica en zona rural dispersa del municipio de Paratebueno, en el departamento de Cundinamarca" e identificado con el BPIN 20230214000027,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
</t>
  </si>
  <si>
    <t>ENEL COLOMBIA S.A E.S.P</t>
  </si>
  <si>
    <t>ANA MARIA CAIRASCO AGUDELO</t>
  </si>
  <si>
    <t>GGC-1172-2023</t>
  </si>
  <si>
    <t xml:space="preserve">EL CONTRIBUYENTE se compromete para con LA ENTIDAD NACIONAL COMPETENTE MINISTERIO DE MINAS Y ENERGIA a ejecutar directamente y bajo su cuenta y riesgo, el proyecto de inversión ?CONSTRUCCIÓN DE SOLUCIONES INDIVIDUALES SOLARES FOTOVOLTAICAS PARA LAS COMUNIDADES RURALES Y DISPERSAS DE LAS ZNI DEL MUNICIPIO DE BOSCONIA, DEPARTAMENTO DE CESAR.? identificado con código BPIN No. 20230214000020,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t>
  </si>
  <si>
    <t>INTERCONEXION ELECTRICA S.A. E.S.P</t>
  </si>
  <si>
    <t>LUIS ALBERTO ORJUELA LÓPEZ</t>
  </si>
  <si>
    <t>La liquidación bilateral del presente convenio se realizará de mutuo acuerdo dentro de los seis (6) meses siguientes a la fecha de terminación del plazo de ejecución</t>
  </si>
  <si>
    <t>GGC-1173-2023</t>
  </si>
  <si>
    <t xml:space="preserve">EL CONTRIBUYENTE se compromete con LA ENTIDAD NACIONAL COMPETENTE MINISTERIO DE MINAS Y ENERGÍA a ejecutar directamente y bajo su cuenta y riesgo, el proyecto de inversión "SUMINISTRO E INSTALACIÓN DE PANELES SOLARES: SOLUCIONES INDIVIDUALES PARA VIVIENDAS EN EL SECTOR RURAL, DE LA SUBREGIÓN PDET DEL BAJO CAUCA DEL DEPARTAMENTO DE ANTIOQUIA", identificado con código BPIN No. 20211301012181,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
</t>
  </si>
  <si>
    <t>La liquidación bilateral del presente convenio se realizará de mutuo acuerdo dentro de los seis (6) mese</t>
  </si>
  <si>
    <t>GGC-1174-2023</t>
  </si>
  <si>
    <t xml:space="preserve">EL CONTRIBUYENTE se compromete para con EL MINISTERIO DE MINAS Y ENERGÍA a ejecutar directamente y bajo su cuenta y riesgo, el proyecto de inversión "Construcción de soluciones individuales solares fotovoltaicas para las comunidades rurales y dispersas de las ZNI del municipio Berrecil, departamento de Cesar" e identificado con el BPIN 20230214000004. _x000D_
</t>
  </si>
  <si>
    <t>CLÁUSULA TRIGÉSIMA QUINTA. - LIQUIDACIÓN DEL CONVENIO. La liquidación del presente convenio se realizará de mutuo acuerdo dentro de los seis (6) meses siguientes a la fecha de terminación del plazo de ejecución, mediante acta suscrita por las Partes.</t>
  </si>
  <si>
    <t>GGC-1175-2023</t>
  </si>
  <si>
    <t xml:space="preserve">EL CONTRIBUYENTE se compromete para con EL MINISTERIO DE MINAS Y ENERGÍA a ejecutar directamente y bajo su cuenta y riesgo, el proyecto de inversión ?Instalación de soluciones individuales fotovoltaicas para la generación de energía eléctrica en zona rural dispersa del municipio Villanueva en el departamento de La Guajira?  identificado con el BPIN 20230214000018,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
</t>
  </si>
  <si>
    <t>CLÁUSULA TRIGÉSIMA QUINTA. - LIQUIDACIÓN DEL CONVENIO. La liquidación
del presente convenio se realizará de mutuo acuerdo dentro de los seis (6) meses
siguientes a la fecha de terminación del plazo de ejecución, mediante acta suscrita por
las Partes.</t>
  </si>
  <si>
    <t>GGC-1177-2023</t>
  </si>
  <si>
    <t xml:space="preserve">EL CONTRIBUYENTE se compromete para con LA ENTIDAD NACIONAL COMPETENTE MINISTERIO DE MINAS Y ENERGIA a ejecutar directamente y bajo su cuenta y riesgo, el proyecto de inversión "Instalación de soluciones individuales fotovoltaicas para la generación de energía eléctrica en zona rural dispersa del municipio de La Jagua del Pilar, en el departamento de La Guajira" e identificado con el BPIN 20230214000019,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
</t>
  </si>
  <si>
    <t>CLÁUSULA TRIGÉSIMA QUINTA. - LIQUIDACIÓN DEL CONVENIO. La liquidación del presente convenio se
realizará de mutuo acuerdo dentro de los cuatro (4) meses siguientes a la fecha de terminación del plazo de ejecución,
mediante acta suscrita por las Partes.</t>
  </si>
  <si>
    <t>GGC-1179-2023</t>
  </si>
  <si>
    <t>SUBSIDIO A LAS CONEXIONES Y REDES INTERNAS DE LOS USUARIOS DE MENORES INGRESOS PARA EL MUNICIPIO DE TIQUISIO - BOLÍVAR, PENSILVANIA - CALDAS, ÁBREGO Y TIBÚ ? NORTE DE SANTANDER, MISTRATÓ - RISARALDA Y ZAPATOCA - SANTANDER</t>
  </si>
  <si>
    <t>GGC-1180-2023</t>
  </si>
  <si>
    <t xml:space="preserve">NORMALIZACIÓN DE REDES ELECTRICAS DEL BARRIO SUBNORMAL EL BRILLANTE, LA NOHORA, QUINTAS DE RUBIALES, SAN RAFAEL ASOPARFRADI (FRANCISCO DIAZ SECTOR PIÑARES 2) DEL MUNICIPIO VILLAVICENCIO, META_x000D_
</t>
  </si>
  <si>
    <t>CLÁUSULA TRIGESIMA SEGUNDA -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t>
  </si>
  <si>
    <t>GGC-1181-2023</t>
  </si>
  <si>
    <t xml:space="preserve">EL CONTRIBUYENTE se compromete para con EL MINISTERIO DE MINAS Y ENERGÍA a ejecutar directamente y bajo su cuenta y riesgo, el proyecto de inversión "Construcción de soluciones fotovoltaicas individuales para comunidades rurales y dispersas de las ZNI del municipio de la Paz, departamento de Cesar" e identificado con el BPIN 20230214000003.  El alcance del objeto es garantizar  la ejecución de los proyectos de inversión del mecanismo de Obras por Impuestos según la normatividad legal y reglamentaria vigente, el Manual Operativo de Obras por Impuestos, y las cláusulas de que trata el presente Convenio._x000D_
</t>
  </si>
  <si>
    <t xml:space="preserve">FIDUCIARIA BOGOTA S.A </t>
  </si>
  <si>
    <t>GGC-1182-2023</t>
  </si>
  <si>
    <t>IMPLEMENTACIÓN DE ALMACENAMIENTO ESTRATÉGICO DE GLP PARA LA PRESTACIÓN DEL SERVICIO DE GAS POR RED EN LOS DEPARTAMENTOS DE NARIÑO, PUTUMAYO</t>
  </si>
  <si>
    <t>GGC-1183-2023</t>
  </si>
  <si>
    <t xml:space="preserve">NORMALIZACIÓN DE REDES ELECTRICAS DEL BARRIO SUBNORMAL RICAUTE CALLE SEGUNDA DE LAS FLORES DEL MUNICIPIO TURBANA, BOLÍVAR_x000D_
</t>
  </si>
  <si>
    <t>GGC-1184-2023</t>
  </si>
  <si>
    <t>SUBSIDIO PARA CUBRIR PARTE DE LOS COSTOS DEL CARGO POR CONEXIÓN Y RED INTERNA DE USUARIOS DE MENORES INGRESOS AL SERVICIO DE GAS GLP POR RED EN LOS MUNICIPIOS DE LOS DEPARTAMENTOS DE NARIÑO, PUTUMAYO</t>
  </si>
  <si>
    <t>GGC-1185-2023</t>
  </si>
  <si>
    <t>IMPLEMENTACIÓN DE GAS NATURAL POR REDES PARA LA ZONA RURAL DEL MUNICIPIO DE SAN BENITO - DEPARTAMENTO DE SANTANDER</t>
  </si>
  <si>
    <t>GGC-1187-2023</t>
  </si>
  <si>
    <t>CONTRATAR LA CONTINUIDAD DE LOS SERVICIOS INTEGRADOS DE INTERNET, ACCESO, RENDIMIENTO, DESEMPEÑO, TRÁFICO SEGURO, GESTIÓN DE LA SEGURIDAD, CANALES DEDICADOS PRINCIPALES Y DE RESPALDO QUE ACTUALMENTE ATIENDEN, TANTO LA SEDE DEL CENTRO DE DATOS PRINCIPAL DEL MINISTERIO, COMO LA CONECTIVIDAD E INTERNET CON EL CENTRO DE DATOS ALTERNO, QUE SUSTENTAN EL PLAN DE RECUPERACIÓN DE DESASTRES</t>
  </si>
  <si>
    <t>GGC-1189-2023</t>
  </si>
  <si>
    <t xml:space="preserve">NORMALIZACIÓN DE REDES ELECTRICAS DEL BARRIO SUBNORMAL TURBANA -LA VICTORIA DEL MUNICIPIO TURBANA, BOLÍVAR_x000D_
</t>
  </si>
  <si>
    <t>GGC-1190-2023</t>
  </si>
  <si>
    <t>CONSTRUCCIÓN DE CONEXIONES DE GAS NATURAL PARA USUARIOS DE MENORES INGRESOS EN MUNICIPIOS DE LOS DEPARTAMENTOS DE CALDAS, QUINDÍO Y RISARALDA ? FASE 2</t>
  </si>
  <si>
    <t>EFIGAS GAS NATURAL S.A E.S.P - FONDO ESPECIAL CUOTA DE FOMENTO DE GAS NATURAL Y EFIGAS S.A. E.S.P</t>
  </si>
  <si>
    <t xml:space="preserve">30/09/2025 Se anexa Acta de Liquidación para ajustes financieros GGC, el certificado de cumplimiento se debe subir firmado y PDF, de debe borrar la documentación repetida, actualizar la documentación, camara de comercio, parafiscales IAS ETC </t>
  </si>
  <si>
    <t>https://www.secop.gov.co/CO1ContractsManagement/Tendering/ProcurementContractEdit/View?docUniqueIdentifier=CO1.PCCNTR.5699560&amp;prevCtxUrl=https%3a%2f%2fwww.secop.gov.co%3a443%2fCO1ContractsManagement%2fTendering%2fProcurementContractManagement%2fIndex&amp;prevCtxLbl=Contratos+</t>
  </si>
  <si>
    <t xml:space="preserve">Se anexa Acta de Liquidación para ajustes financieros GGC, el certificado de cumplimiento se debe subir firmado y PDF, de debe borrar la documentación repetida, actualizar la documentación, camara de comercio, parafiscales IAS ETC </t>
  </si>
  <si>
    <t>GGC-1191-2023</t>
  </si>
  <si>
    <t>NORMALIZACIÓN DE REDES ELECTRICAS DEL BARRIO SUBNORMAL LAS DELICIAS DEL MUNICIPIO SANTA ROSA, BOLÍVAR</t>
  </si>
  <si>
    <t>GGC-1192-2023</t>
  </si>
  <si>
    <t xml:space="preserve">REPOSICIÓN, REHABILITACIÓN Y MODERNIZACIÓN DE REDES DE DISTRIBUCIÓN Y SUBESTACIONES EN ZONAS DE DIFICIL GESTIÓN PARA MEJORAR LA CALIDAD DEL SERVICIO OFRECIDO POR ENERGUAVIARE S.A. E.S.P. EN MUNICIPIOS DEL GUAVIARE Y SUR DEL META_x000D_
</t>
  </si>
  <si>
    <t>GGC-1193-2023</t>
  </si>
  <si>
    <t xml:space="preserve">NORMALIZACIÓN DE REDES ELECTRICAS DEL BARRIO SUBNORMAL BELLAVISTA DEL MUNICIPIO SINCELEJO, SUCRE_x000D_
</t>
  </si>
  <si>
    <t>GGC-1195-2023</t>
  </si>
  <si>
    <t xml:space="preserve">NORMALIZACIÓN DE REDES ELECTRICAS DEL BARRIO SUBNORMAL FLOR DE CAPACHO DEL MUNICIPIO TURBANA, BOLÍVAR_x000D_
</t>
  </si>
  <si>
    <t>GGC-1196-2023</t>
  </si>
  <si>
    <t xml:space="preserve">CONSTRUCCIÓN DE REDES DE DISTRIBUCIÓN ELÉCTRICA PARA LOS RESGUARDOS INDÍGENAS DE CUMBAL Y PANAN EN EL MUNICIPIO DE CUMBAL - DEPARTAMENTO DE NARIÑO_x000D_
</t>
  </si>
  <si>
    <t>GGC-1197-2023</t>
  </si>
  <si>
    <t xml:space="preserve">CONSTRUCCIÓN DE REDES DE DISTRIBUCIÓN ELÉCTRICA PARA LOS CORREGIMIENTOS DE ARRAYAN, BALALAICA, CHAGUEZ, EL SANDE, GUACHAVEZ, MANCHAG Y SANTA ROSA EN EL MUNICIPIO DE SANTACRUZ - DEPARTAMENTO DE NARIÑO_x000D_
</t>
  </si>
  <si>
    <t>GGC-1199-2023</t>
  </si>
  <si>
    <t xml:space="preserve">CONSTRUCCIÓN DE REDES DE DISTRIBUCIÓN ELÉCTRICA PARA LOS CORREGIMIENTOS GRANADA, TABLÓN PANAMERICANO, EL MANZANO, REMOLINO Y ESPECIAL EN EL MUNICIPIO DE TAMINANGO, DEPARTAMENTO DE NARIÑO_x000D_
</t>
  </si>
  <si>
    <t>GGC-1200-2023</t>
  </si>
  <si>
    <t xml:space="preserve">NORMALIZACIÓN DE REDES ELECTRICAS DEL BARRIO SUBNORMAL  LAS MALVINAS EL LIMONAR DEL MUNICIPIO SANTA ROSA, BOLÍVAR_x000D_
</t>
  </si>
  <si>
    <t>GGC-1201-2023</t>
  </si>
  <si>
    <t xml:space="preserve">NORMALIZACIÓN DE REDES ELECTRICAS DEL BARRIO SUBNORMAL LA PALMA SECTOR BERTIOMAR DEL MUNICIPIO SINCELEJO, SUCRE_x000D_
</t>
  </si>
  <si>
    <t>GGC-1202-2023</t>
  </si>
  <si>
    <t xml:space="preserve">NORMALIZACIÓN DE REDES ELECTRICAS DEL BARRIO SUBNORMAL GUADUALES Y PARAISO DEL MUNICIPIO GRANADA, META_x000D_
</t>
  </si>
  <si>
    <t>GGC-1203-2023</t>
  </si>
  <si>
    <t xml:space="preserve">CONSTRUCCIÓN DE REDES DE DISTRIBUCIÓN ELÉCTRICA PARA EL CORREGIMIENTO DE ESMERALDAS DEL MUNICIPIO EL ROSARIO - DEPARTAMENTO DE NARIÑO_x000D_
</t>
  </si>
  <si>
    <t>GGC-1204-2023</t>
  </si>
  <si>
    <t xml:space="preserve">NORMALIZACIÓN DE REDES ELECTRICAS DEL BARRIO SUBNORMAL AIRES LIBRES DEL MUNICIPIO TURBANA, BOLÍVAR_x000D_
</t>
  </si>
  <si>
    <t>GGC-1205-2023</t>
  </si>
  <si>
    <t xml:space="preserve">NORMALIZACIÓN DE REDES ELECTRICAS DEL BARRIO SUBNORMAL EL CARMEN DEL MUNICIPIO CICUCO, BOLÍVAR_x000D_
</t>
  </si>
  <si>
    <t>GGC-1206-2023</t>
  </si>
  <si>
    <t xml:space="preserve">CONSTRUCCIÓN DE REDES DE DISTRIBUCIÓN ELÉCTRICA PARA LOS CONSEJOS COMUNITARIOS, UNIÓN DE CUENCAS, EL PROGRESO, AGRICULTORES DEL PATÍA Y UNIÓN DE PATÍA VIEJO EN EL MUNICIPIO DE ROBERTO PAYAN - DEPARTAMENTO DE NARIÑO_x000D_
</t>
  </si>
  <si>
    <t>GGC-1207-2023</t>
  </si>
  <si>
    <t xml:space="preserve">NORMALIZACIÓN DE REDES ELECTRICAS DEL BARRIO SUBNORMAL CERRO NORTE DEL MUNICIPIO TURBANA, BOLÍVAR_x000D_
</t>
  </si>
  <si>
    <t>GGC-1208-2023</t>
  </si>
  <si>
    <t xml:space="preserve">NORMALIZACIÓN DE REDES ELECTRICAS DEL BARRIO SUBNORMAL SAN PEDRO DEL MUNICIPIO TURBANA, BOLÍVAR_x000D_
</t>
  </si>
  <si>
    <t>GGC-1209-2023</t>
  </si>
  <si>
    <t>AUNAR ESFUERZOS ENTRE LAS PARTES, DE TAL FORMA QUE PERMITAN ATENDER LOS REQUERIMIENTOS BÁSICOS PARA EL DESPLAZAMIENTO AÉREO DEL TITULAR DE LA CARTERA Y/O LOS FUNCIONARIOS QUE SE AUTORICE POR ESCRITO, DENTRO DEL TERRITORIO NACIONAL EN DESARROLLO DE LAS ACTIVIDADES QUE LES SEAN PROPIAS</t>
  </si>
  <si>
    <t>CORPORACIÓN DE LA INDUSTRIA COLOMBIANA S.A. - CIAC</t>
  </si>
  <si>
    <t>GGC-1210-2023</t>
  </si>
  <si>
    <t xml:space="preserve">CONSTRUCCIÓN DE REDES DE DISTRIBUCIÓN ELÉCTRICA PARA LOS CORREGIMIENTOS DE BETANIA, BUENA VISTA, EL DECIO Y LA MONTAÑITA EN EL MUNICIPIO DE SAMANIEGO - DEPARTAMENTO DE NARIÑO_x000D_
</t>
  </si>
  <si>
    <t>GGC-1211-2023</t>
  </si>
  <si>
    <t xml:space="preserve">NORMALIZACIÓN DE REDES ELECTRICAS DEL BARRIO SUBNORMAL VILLA ATENAS DEL MUNICIPIO SINCELEJO, SUCRE_x000D_
</t>
  </si>
  <si>
    <t>GGC-1212-2023</t>
  </si>
  <si>
    <t xml:space="preserve">NORMALIZACIÓN DE REDES ELECTRICAS DEL BARRIO SUBNORMAL 30 DE AGOSTO DEL MUNICIPIO SANTA ROSA, BOLÍVAR_x000D_
</t>
  </si>
  <si>
    <t>GGC-1213-2023</t>
  </si>
  <si>
    <t xml:space="preserve">CONSTRUCCIÓN DE REDES DE DISTRIBUCIÓN ELÉCTRICA PARA LAS LOCALIDADES DE LOS CONSEJOS COMUNITARIOS DE ALTO MIRA Y FRONTERA, RÍO CHAGÚI Y RÍO ROSARIO EN EL MUNICIPIO DE TUMACO Y LOCALIDAD LAGUNA DE CHIMBUZA DEL CONSEJO COMUNITARIO UNIÓN DE CUENCAS EN EL MUNICIPIO DE ROBERTO PAYAN - DEPARTAMENTO DE NARIÑO_x000D_
</t>
  </si>
  <si>
    <t>GGC-1214-2023</t>
  </si>
  <si>
    <t xml:space="preserve">CONSTRUCCIÓN DE REDES DE DISTRIBUCIÓN ELÉCTRICA PARA LOS CONSEJOS COMUNITARIOS DE NUEVA ALIANZA, RENACER CAMPESINO, ACANURE, BRISAS DE TELEMBI, UNION BAJO GUELMANBI Y LA LOCALIDAD DE VILLAPRECIADO EN EL MUNICIPIO DE BARBACOAS - DEPARTAMENTO DE NARIÑO_x000D_
</t>
  </si>
  <si>
    <t>GGC-246-2023</t>
  </si>
  <si>
    <t>Aunar esfuerzos en la emisión de conceptos y pronunciamientos técnicos de los proyectos del sector energético competencia del IPSE especialmente los presentados al SGR y demás fondos administrados por el Ministerio</t>
  </si>
  <si>
    <t>GGC-249-2023</t>
  </si>
  <si>
    <t>Aunar esfuerzos en la emisión de conceptos y pronunciamientos técnicos de proyectos del sector minero energético competencia de la UPME especialmente los presentados al SGR y demás fondos administrados por el Ministerio</t>
  </si>
  <si>
    <t>GGC-314-2023</t>
  </si>
  <si>
    <t>Dar cumplimiento a la delegación de funciones realizada por el Ministerio de Minas y Energía a la Agencia Nacional de Hidrocarburos a través de la Resolución No. 40234 de 23 de febrero de 2023, para llevar a cabo la elaboración de los insumos y el apoyo necesario para la continuidad en la formulación y diseño de la política pública a cargo del Ministerio de Minas y Energía, de los siguientes recursos energéticos: geotermia, energía eólica e hidrogeno, captura, almacenamiento y uso de carbono (CCUS); así como también, las alternativas geológicas para el almacenamiento subterráneo de Dióxido de Carbono (CO2), a través del aprovechamiento de Fuentes No Convencionales de Energía FNCE. Los insumos a los que se refiere este artículo comprenden la elaboración de estudios, diagnósticos, identificación de necesidades, investigación, recomendaciones de política pública, estructuración y adelantamiento de procesos, así como todas las actividades necesarias para la promoción de las FNCE objeto de la presente delegación.</t>
  </si>
  <si>
    <t>GGC-460-2023</t>
  </si>
  <si>
    <t xml:space="preserve">Aunar esfuerzos administrativos, jurídicos, técnicos, financieros, de apoyo logístico y de comunicación, para el fortalecimiento de las funciones a cargo de cada una de las partes,  que permitan promover y facilitar la estructuración y desarrollo de los cometidos misionales y sectoriales. </t>
  </si>
  <si>
    <t>LELIS FRANCISCO FORERO SANCHEZ</t>
  </si>
  <si>
    <t>GGC-485-2023</t>
  </si>
  <si>
    <t>Aunar esfuerzos para la estructuración y desarrollo de procesos de educación continua e investigación en relación con las funciones a cargo de cada una de las partes.</t>
  </si>
  <si>
    <t>LELIS FRANCISCO FORERO SANCHEZ; LUIS ALBERTO ORJUELA LOPEZ</t>
  </si>
  <si>
    <t>GGC-528-2023</t>
  </si>
  <si>
    <t>Aunar esfuerzos para brindar asistencia técnica y transferencia tecnológica al cabildo de Puracé para el programa de sustitución de actividad minera al interior del páramo Guanacas-Coconicos-Puracé.</t>
  </si>
  <si>
    <t>GGC-529-2023</t>
  </si>
  <si>
    <t>Aunar esfuerzos para la implementación de acciones de formalización, fomento y reconversión productiva de pequeños mineros y mineros de subsistencia pertenencientes a comunidades indígenas del departamento del Cauca.</t>
  </si>
  <si>
    <t>GGC-542-2023</t>
  </si>
  <si>
    <t>Prestar los servicios logisticos para la administración y ejecución de eventos institucionales, así como encuentros de diálogo con ciudadanos y partes interesadas dando cumplimiento a las obligaciones de las áreas.</t>
  </si>
  <si>
    <t>SOCIEDAD HOTELERA TEQUENDAMA S.A</t>
  </si>
  <si>
    <t>GGC-567-2023</t>
  </si>
  <si>
    <t>Cofinanciar la Implementación del servicio domiciliario de GLP por red en los municipios de Buenos Aires y la Sierra en el departamento del Cauca</t>
  </si>
  <si>
    <t>GGC-569-2023</t>
  </si>
  <si>
    <t>Cofinanciar la Implementación del servicio domiciliario de GLP por red en el municipio de Ricaurte en el departamento de Nariño</t>
  </si>
  <si>
    <t>GGC-636-2023</t>
  </si>
  <si>
    <t>Aunar esfuerzos entre el Ministerio de Minas y Energía y el Instituto Colombiano de Antropología e Historia para el diseño de herramientas para el reconocimiento, caracterización, atención de las comunidades mineras de subsistencia y pequeña escala, a partir de factores históricos, sociales, económicos y culturales que permitan el diseño e implementación de políticas, planes y programas para la regulación y desarrollo de la minería de pequeña escala y de subsistencia.</t>
  </si>
  <si>
    <t>INSTITUTO COLOMBIANO DE ANTROPOLOGIA E HISTORIA</t>
  </si>
  <si>
    <t>GGC-694-2023</t>
  </si>
  <si>
    <t>Aunar esfuerzos para construir las propuestas de modificación al régimen minero desde la perspectiva de la transición energética justa, y desarrollar actividades pedagógicas que garanticen su adecuada difusión.</t>
  </si>
  <si>
    <t>UNIVERSIDAD DEL MAGDALENA</t>
  </si>
  <si>
    <t>LUIS ALEXANDER SARMIENTO VASQUEZ</t>
  </si>
  <si>
    <t>21/10/2025</t>
  </si>
  <si>
    <t>NEON - 05/12/2025</t>
  </si>
  <si>
    <t>15/12/2025</t>
  </si>
  <si>
    <t>NEON - 16/12/2025 y 19/02/2026 Y 05/03/2026</t>
  </si>
  <si>
    <t>24/02/2026</t>
  </si>
  <si>
    <t>16/12/2025 Y 09/03/2026</t>
  </si>
  <si>
    <t>GGC-711-2023</t>
  </si>
  <si>
    <t>Contratar la prestación del servicio integral de aseo  para las sedes del Ministerio de Minas y Energìa.</t>
  </si>
  <si>
    <t>UNION TEMPORAL OUTSOURCING GIAF</t>
  </si>
  <si>
    <t>15/03/2024</t>
  </si>
  <si>
    <t>GGC-722-2023</t>
  </si>
  <si>
    <t xml:space="preserve">EL CONTRIBUYENTE se compromete para con LA ENTIDAD NACIONAL COMPETENTE MINISTERIO DE MINAS Y ENERGIA a ejecutar directamente y bajo su cuenta y riesgo, el proyecto de inversión "Instalación de soluciones individuales fotovoltaicas para la generación de energía eléctrica en zona rural dispersa del municipio de Medina en el departamento de Cundinamarca" identificado con código BPIN No. 20230214000026,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t>
  </si>
  <si>
    <t>GGC-754-2023</t>
  </si>
  <si>
    <t>Aunar esfuerzos y capacidades de cooperación en la realización de actividades de apoyo, capacitación, instrucción, actividades académicas, de formación, bienestar, emprendimiento y empleabilidad en todas aquellas áreas de interés reciproco, propios de sus objetivos y funciones, con miras al logro de sus fines, especialmente el fomento y programación de las Fuentes No Convencionales de Energía y la Gestión Eficiente de la Energía en el país en el marco de la Transición Energética Justa.</t>
  </si>
  <si>
    <t xml:space="preserve">FIDUCIARIA LA PREVISORA S.A. </t>
  </si>
  <si>
    <t>GGC-777-2023</t>
  </si>
  <si>
    <t>Aunar esfuerzos técnicos, administrativos y jurídicos para adelantar procesos de formación; investigación y extensión que conduzcan al fortalecimiento de las capacidades a cargo de cada una de las partes para el cumplimiento de sus funciones</t>
  </si>
  <si>
    <t>UNIVERSIDAD TECNOLOGICA DE PEREIRA</t>
  </si>
  <si>
    <t>No se evidencia inicio de ejecución en SECOPII</t>
  </si>
  <si>
    <t>GGC-800-2023</t>
  </si>
  <si>
    <t>SUBSIDIO A LAS CONEXIONES Y REDES INTERNAS DE LOS USUARIOS DE MENORES INGRESOS PARA LOS MUNICIPIOS DE EL CARMEN DE CHUCURÍ, EL PEÑÓN, GUAVATÁ, SAN VICENTE DE CHUCURÍ Y VETAS EN EL DEPARTAMENTO DE SANTANDER</t>
  </si>
  <si>
    <t>https://community.secop.gov.co/Public/Tendering/ContractDetailView/Index?UniqueIdentifier=CO1.PCCNTR.5283255</t>
  </si>
  <si>
    <t>PUBLICADA</t>
  </si>
  <si>
    <t>GGC-801-2023</t>
  </si>
  <si>
    <t>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1. que corresponde al Convenio GGC-672-2022.</t>
  </si>
  <si>
    <t>se plasmó para la liquidación 4 meses, conforme a lo estipulado por la ley</t>
  </si>
  <si>
    <t>GGC-802-2023</t>
  </si>
  <si>
    <t>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2. que corresponde al Convenio GGC-673-2022</t>
  </si>
  <si>
    <t>GGC-803-2023</t>
  </si>
  <si>
    <t>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3. que corresponde al Convenio GGC-670-2022</t>
  </si>
  <si>
    <t>GGC-804-2023</t>
  </si>
  <si>
    <t>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4. que corresponde al Convenio GGC-671-2022.</t>
  </si>
  <si>
    <t>ARDCO CONSTRUCCIONES SAS</t>
  </si>
  <si>
    <t>CLÁUSULA TRIGÉSIMA SEXTA. LIQUIDACIÓN: La liquidación del presente contrato se efectuará dentro del término establecido en el artículo 60 de la Ley 80 de 1993 modificado por el artículo 11 de la Ley 1150 de 2007 y Decreto Ley 019 de 2012.</t>
  </si>
  <si>
    <t>GGC-808-2023</t>
  </si>
  <si>
    <t>Aunar esfuerzos entre el Ministerio de Minas y Energía y el Instituto Colombiano de Antropología e Historia que permitan el desarrollo de actividades orientadas a construir una definición de los conceptos de ?Ancestralidad?, ?Tradicionalidad? y ?trabajo Artesanal? para diferentes tipos de minería que tienen relación con la minería de subsistencia; y a la generación y divulgación de conocimientos cualitativos relacionados con los aspectos técnicos, económicos, sociales y culturales.</t>
  </si>
  <si>
    <t>GGC-821-2023</t>
  </si>
  <si>
    <t>Aunar esfuerzos técnicos y financieros para la implementación de las actividades de mediano plazo-vigencia 2023, del Plan Integral de Gestión de Cambio Climático 2050.</t>
  </si>
  <si>
    <t>No se evidenncia en la minuta que se haya pactado la cláusula de liquidación</t>
  </si>
  <si>
    <t>GGC-840-2023</t>
  </si>
  <si>
    <t>Aunar esfuerzos técnicos y financieros para avanzar en la ejecución de actividades priorizadas para la vigencia 2023 de la Política de Gestión del Riesgo de Desastres del sector Minero Energético.</t>
  </si>
  <si>
    <t>MARIA FERNANDA RAMIREZ LOPEZ</t>
  </si>
  <si>
    <t>GGC-921-2023</t>
  </si>
  <si>
    <t>Suministrar, instalar, configurar e implementar componentes de la 3ra fase del Plan de Recuperación de Desastres y Centro de Datos Alterno (DRP/DCA), para el Ministerio de Minas y Energía</t>
  </si>
  <si>
    <t>GGC-933-2023</t>
  </si>
  <si>
    <t>Aunar esfuerzos a fin de ofrecer elementos normativos y prácticos para el fortalecimiento de mujeres de Indígenas sobre la protección y defensa del territorio en relación a las actividades del SME.</t>
  </si>
  <si>
    <t>CONFEDERACIÓN INDÍGENA TAYRONA</t>
  </si>
  <si>
    <t>GGC-939-2023</t>
  </si>
  <si>
    <t>Contratar servicios especializados en gestión documental en la elaboración y aplicación de instrumentos archivísticos; por medio del desarrollo de capacitaciones y mejoramiento del sistema integrado de conservación -SIC.</t>
  </si>
  <si>
    <t>BIBLIOWEB SAS</t>
  </si>
  <si>
    <t>GGC-946-2023</t>
  </si>
  <si>
    <t>Aunar esfuerzos técnicos, financieros, profesionales y metodológicos entre el Ministerio de Minas y energía - MME y la Organización Nacional de los Pueblos Indígenas de la Amazonía Colombiana - OPIAC para formular la ruta de Implementación del Plan de Acción en los territorios indígenas de la Amazonía colombiana, en coordinación con las autoridades indígenas de la MRA.</t>
  </si>
  <si>
    <t>CARMEN STIBEL DUARTE TORRES; VIOLETA MARIA AGUILAR ABAUNZA</t>
  </si>
  <si>
    <t>GGC-960-2023</t>
  </si>
  <si>
    <t xml:space="preserve">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t>
  </si>
  <si>
    <t>JARGU S.A. CORREDORES DE SEGUROS</t>
  </si>
  <si>
    <t>CLÁUSULA VIGÉSIMA CUARTA. LIQUIDACIÓN: La liquidación del presente contrato se efectuará dentro del término establecido en el artículo 60 de la Ley 80 de 1993 modificado por el artículo 11 de la Ley 1150 de 2007 y Decreto Ley 019 de 2012</t>
  </si>
  <si>
    <t>GGC-961-2023</t>
  </si>
  <si>
    <t xml:space="preserve">Contratar el servicio de fiducia mercantil en virtud del cual se constituye el patrimonio autónomo para el recaudo, administración, inversión, giro y pago de los recursos aportados al Fondo de Energías No Convencionales y Gestión Eficiente de la Energía -FENOGE_x000D_
_x000D_
</t>
  </si>
  <si>
    <t>CONSORCIO PACC FENOGE 2023</t>
  </si>
  <si>
    <t>CLÁUSULA VIGÉSIMA PRIMERA. LIQUIDACIÓN: La liquidación del presente contrato se efectuará dentro del término establecido en el artículo 60 de la Ley 80 de 1993 modificado por el artículo 11 de la Ley 1150 de 2007 y Decreto Ley 019 de 2012</t>
  </si>
  <si>
    <t>GGC-651-2022</t>
  </si>
  <si>
    <t>Contratar el servicio de publicación en el Diario Oficial de los actos administrativos de carácter general y demás documentos de índole oficial que expida el Ministerio de Minas y Energía, de acuerdo a las disposiciones legales vigentes.</t>
  </si>
  <si>
    <t>NEON - 24/02/2025</t>
  </si>
  <si>
    <t>https://community.secop.gov.co/Public/Tendering/ContractDetailView/Index?UniqueIdentifier=CO1.PCCNTR.3997653</t>
  </si>
  <si>
    <t>GGC-630-L05-2020</t>
  </si>
  <si>
    <t>NEON - 31/12/2025</t>
  </si>
  <si>
    <t>16/01/2026</t>
  </si>
  <si>
    <t>19/01/2026</t>
  </si>
  <si>
    <t>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21664936</t>
  </si>
  <si>
    <t>GGC-630-L06-2020</t>
  </si>
  <si>
    <t>NEON - 04/12/2020</t>
  </si>
  <si>
    <t>16/12/2025</t>
  </si>
  <si>
    <t>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21331777</t>
  </si>
  <si>
    <t>CAO-007-2021</t>
  </si>
  <si>
    <t>Prestar el suministro de botellones de agua envasada para el consumo humano y otros servicios conexos en las sedes del Ministerio de Minas y Energía.</t>
  </si>
  <si>
    <t>INDUSTRIAS NACIONAL DE GASEOSAS S.A</t>
  </si>
  <si>
    <t>2702/2025</t>
  </si>
  <si>
    <t>NEON - 03/03/2025</t>
  </si>
  <si>
    <t>NEON - 19/03/2025</t>
  </si>
  <si>
    <t>00309 DEL 20/03/2025</t>
  </si>
  <si>
    <t>https://www.secop.gov.co/CO1ContractsManagement/Tendering/ProcurementContractEdit/View?docUniqueIdentifier=CO1.PCCNTR.2731742&amp;prevCtxUrl=https%3a%2f%2fwww.secop.gov.co%3a443%2fCO1ContractsManagement%2fTendering%2fProcurementContractManagement%2fIndex&amp;prevCtxLbl=Contratos+</t>
  </si>
  <si>
    <t>CAO-009-2022</t>
  </si>
  <si>
    <t xml:space="preserve">Suministro de elementos de ferretería, tecnología de la información, eléctricos, electrónicos y demás materiales necesarios para el mantenimiento de las sedes con el fin de brindar la sostenibilidad, servicio y continuidad del negocio del Ministerio de Minas y Energía.- GG05_x000D_
</t>
  </si>
  <si>
    <t>INTERAMERICANA DE SUMINISTROS</t>
  </si>
  <si>
    <t>NEON - 14/01/2025</t>
  </si>
  <si>
    <t>https://community.secop.gov.co/Public/Tendering/ContractDetailView/Index?UniqueIdentifier=CO1.PCCNTR.3907679</t>
  </si>
  <si>
    <t>GGC-533-2022</t>
  </si>
  <si>
    <t>CAO-003</t>
  </si>
  <si>
    <t>Se publica la liquidación  de la orden de compra a peticion de la entidad bajo el numero  438682</t>
  </si>
  <si>
    <t>Se surtió el proceso de firmas (Contratista y Supervisión) se encuentra en el paso 1061 - Revisión y aprobación del Financiero de GGC en la Plataforma NEON</t>
  </si>
  <si>
    <t>GGC-213-2018</t>
  </si>
  <si>
    <t>Contratar los servicios de produccion  de las piezas de comunicación y su divulgacion a traves de medios masivos de comunicación para la campaña institucional del Ministerio de Minas y Energia  Campaña Institucional.</t>
  </si>
  <si>
    <t>CANAL REGIONAL DE TELEVISION TV ANDINA LTDA</t>
  </si>
  <si>
    <t>2020000192 03/01/2020</t>
  </si>
  <si>
    <t>No se encontro numero de radicado.</t>
  </si>
  <si>
    <t>pedir autorización a SAF para publicarSe solciita mediante correo electrónico  del 13 de agosto: en atención a la actualización de matriz de liquidaciones que este Grupo de Gestión contractual se encuentra construyendo, se evidencia que, al validar la información en las plataformas, no está publicada el acta de liquidación del contrato del asunto, no obstante en la carpeta compartida reposa el documento debidamente firmado por todas las partes. se envía correo solciitando instrucciones SAF
Por lo anterior, me permito solicitar de sus amables oficios para proceder con la  publicación en la plataforma SECOP 1 del acta de liquidación, debido que hasta este momento se esta evidenciando esta situación.</t>
  </si>
  <si>
    <t>GGC-428-L04-2020</t>
  </si>
  <si>
    <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  Lote No. 4: "2019-FAZNI-419-VARIOS-TOLIMA", Lote No. 7: "2019-FAZNI-403-MORALES-BOLÍVAR", Lote No. 8: "2019-FAZNI-414-TIERRALTA-CÓRDOBA",  Lote No. 10: "2019-FAZNI-411-UNGUÍA-CHOCÓ"</t>
  </si>
  <si>
    <t>GGC-428-L07-2020</t>
  </si>
  <si>
    <t>GGC-428-L08-2020</t>
  </si>
  <si>
    <t>GGC-428-L10-2020</t>
  </si>
  <si>
    <t>CAO-013-2024</t>
  </si>
  <si>
    <t>GGC-429-L3-2020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</si>
  <si>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3: ""2019-FAZNI-418-URIBE-META""
"
</t>
  </si>
  <si>
    <t>SERVICIOS DE CONSULTORIA OBRAS Y BIENES LTDA "SECOB LTDA"</t>
  </si>
  <si>
    <t>19/12/2025</t>
  </si>
  <si>
    <t>NEON -  23/01/2026</t>
  </si>
  <si>
    <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22213277&amp;prevCtxUrl=https%3a%2f%2fwww.secop.gov.co%3a443%2fCO1ContractsManagement%2fTendering%2fProcurementContractEdit%2fView%3fProfileName%3dCCE-04-Concurso_Meritos_Sin_Lista_Corta%26PPI%3dCO1.PPI.6575629%26DocUniqueName%3dContratoDeCompra%26DocTypeName%3dNextWay.Entities.Marketplace.Tendering.ProcurementContract%26ProfileVersion%3d7%26DocUniqueIdentifier%3dCO1.PCCNTR.1666810&amp;prevCtxLbl=Procurement+contract</t>
  </si>
  <si>
    <t>GGC-740-2022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</si>
  <si>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SAN JUAN, NORMALIZACIÓN DE REDES ELÉCTRICAS BARRIO 5 DE FEBRERO, NORMALIZACIÓN DE REDES ELÉCTRICAS BARRIO LA FLORESTA), el cual será ejecutado por el OPERADOR DE RED bajo su responsabilidad en los términos del presente Contrato, para la entrega al MINISTERIO y el cual es financiado con fondos del Programa de Normalización de Redes Eléctricas- PRONE.</t>
  </si>
  <si>
    <t xml:space="preserve">CONTRATO A 20 AÑOS, se pactaron 6 meses de bilateral </t>
  </si>
  <si>
    <t>GGC-431-L5-2020</t>
  </si>
  <si>
    <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5: ""2019-FAZNI-409-MIRAFLORES-GUAVIARE</t>
  </si>
  <si>
    <t>DESARROLLADORA DE PROYECTOS SAS</t>
  </si>
  <si>
    <t>16/03/2026</t>
  </si>
  <si>
    <t>30/03/2026</t>
  </si>
  <si>
    <t>NEON- 27-04-2026</t>
  </si>
  <si>
    <t>GGC-432-L06-2020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</si>
  <si>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6: ""2019-FAZNI-408-INÍRIDA-GUAINIA""_x000D_
_x000D_
"_x000D_
</t>
  </si>
  <si>
    <t>27/04/2026</t>
  </si>
  <si>
    <t>GGC-433-L02-2020</t>
  </si>
  <si>
    <t>GGC-433-L09-2020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</si>
  <si>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"2019-FAZNI-410-MACARENA-META?, Lote No. 9: "2019-FAZNI-420-VARIOS-NORTE DE SANTANDER",Lote No. 12: "2019-FAZNI-406-SOLANO-CAQUETÁ", Lote No. 13: ?2019-FAZNI-415-SAN VICENTE DEL CAGUÁN-CAQUETÁ" Lote No. 15: "2019-FAZNI-412-PUERTO LEGUIZAMO-PUTUMAYO", _x000D_
</t>
  </si>
  <si>
    <t>se devuelve el trámite</t>
  </si>
  <si>
    <t>ACTALIZACION DE DOCUEMNTOS Y ACTA CON OBSERVACIONES</t>
  </si>
  <si>
    <t>GGC-748-2021</t>
  </si>
  <si>
    <t>CONSORCIO DISMET CONTROL.</t>
  </si>
  <si>
    <t>Coordinador Grupo De Midstream</t>
  </si>
  <si>
    <t>3-2023-035547 del 11-12-2023</t>
  </si>
  <si>
    <t>3-2024-005702
 del 21-02-2024</t>
  </si>
  <si>
    <t>se devolvio POR ARGO, solicitando al area que cargue el proceso por NEON</t>
  </si>
  <si>
    <t>NEON- EL 11/15/2024</t>
  </si>
  <si>
    <t>https://www.secop.gov.co/CO1ContractsManagement/Tendering/ProcurementContractEdit/View?docUniqueIdentifier=CO1.PCCNTR.3091049&amp;prevCtxUrl=https%3a%2f%2fwww.secop.gov.co%3a443%2fCO1ContractsManagement%2fTendering%2fProcurementContractManagement%2fIndex&amp;prevCtxLbl=Contratos+</t>
  </si>
  <si>
    <t>GGC-433-L13-2020</t>
  </si>
  <si>
    <t>NEON -28/04/2026</t>
  </si>
  <si>
    <t>GGC-433-L15-2020</t>
  </si>
  <si>
    <t>GGC-445-2020</t>
  </si>
  <si>
    <t>Realizar la interventoría integral al Contrato de Concesión No 052 de 2010, contemplando las siguientes actividades Revisar, verificar, analizar y conceptualizar permanentemente sobre todos los aspectos técnicos, financieros, operativos, jurídicos y administrativos relacionados con el Contrato de Concesión de prestación del Servicio Público de Energía eléctrica, a efectos de constatar el cumplimiento, por parte del concesionario, de las condiciones establecidas en el mismo, para el desarrollo y control integral del proyecto y determinar oportunamente las acciones necesarias para garantizar el logro de los objetivos previstos.</t>
  </si>
  <si>
    <t>CONSORCIO ENERGÍA AMAZONAS</t>
  </si>
  <si>
    <t>https://www.secop.gov.co/CO1ContractsManagement/Tendering/ProcurementContractEdit/View?docUniqueIdentifier=CO1.PCCNTR.1682082&amp;prevCtxUrl=https%3a%2f%2fwww.secop.gov.co%3a443%2fCO1ContractsManagement%2fTendering%2fProcurementContractManagement%2fIndex&amp;prevCtxLbl=Contratos+</t>
  </si>
  <si>
    <t>supervisor solicita prorrogar el contrato GGC 445 de 2020 por el término de veinte (20) meses y quince (15) días, esto es, hasta el 30 de abril de 2025</t>
  </si>
  <si>
    <t>GGC-706-2022</t>
  </si>
  <si>
    <t xml:space="preserve">Contratar la prestación del servicio integral de aseo  para la sede del Ministerio de Minas y Energía, ubicada en la Calle 43 No. 57-31 CAN, Bogotá D.C. y la sede del Archivo Central, ubicado en la Avenida Calle 26 No.46-90 de la ciudad de Bogotá D.C. GG15 </t>
  </si>
  <si>
    <t>SE DEVUELVE PARA AJUSTES DE AREA</t>
  </si>
  <si>
    <t>NEON - 13/11/2024</t>
  </si>
  <si>
    <t>NEON -22/11/2024</t>
  </si>
  <si>
    <t>NEON -06/12/2024</t>
  </si>
  <si>
    <t>GGC-636-2020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</si>
  <si>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9_x000D_
</t>
  </si>
  <si>
    <t>GGC-497-2022</t>
  </si>
  <si>
    <t xml:space="preserve">Evolucionar el tablero de seguimiento, monitoreo y control con base en la incorporación de nuevos indicadores geocientíficos que permitan fortalecer los mecanismos para la toma de decisiones del Servicio Geológico Colombiano - SGC. - Tablero de Gestión Geocientífico. </t>
  </si>
  <si>
    <t xml:space="preserve">PRONOSTICA S.A.S. </t>
  </si>
  <si>
    <t>5. Una vez finalizado el Contrato, de ser procedente, dentro de los 3 meses</t>
  </si>
  <si>
    <t>GGC-663-2020</t>
  </si>
  <si>
    <t>Aunar esfuerzos entre ECOPETROL y EL MINISTERIO con el fin de intercambiar conocimientos técnicos en energía, socio ambiental, tecnología y transparencia mediante el apoyo de funcionarios de ECOPETROL en EL MINISTERIO. En todo caso, el aporte y la obligación de ECOPETROL en el presente Convenio es de medio y no de resultado, lo que implica que el (o los) responsable(s) exclusivo(s) por la plena e idónea ejecución del Convenio, de su objeto y/o del (de los) programa(s) o proyecto(s) descrito(s) anteriormente bajo el título ?OBJETO? es EL MINISTERIO</t>
  </si>
  <si>
    <t>SANDRA MILENA</t>
  </si>
  <si>
    <t>siguientes a la terminación, proyectar el acta de liquidación con los soportes</t>
  </si>
  <si>
    <t>GGC-519-2022</t>
  </si>
  <si>
    <t>Contratar una compañía aseguradora que suscriba los seguros obligatorios de accidentes - SOAT para los vehículos y motocicletas que conforman el parque automotor del Ministerio de Minas y Energía. GG11.</t>
  </si>
  <si>
    <t>respectivos, la cual deberá remitir al Grupo de Gestión Contractual del Ministerio,</t>
  </si>
  <si>
    <t>CAO-0016-2023</t>
  </si>
  <si>
    <t>Contratar la implementación de medidas estructurales y de adecuación en torno a la  sostenibilidad ambiental de la infraestructura.</t>
  </si>
  <si>
    <t>ECONTAINERS S.A.S</t>
  </si>
  <si>
    <t>REQUIERE LIQUIDACION</t>
  </si>
  <si>
    <t>GGC-646-2019</t>
  </si>
  <si>
    <t>CONSTRUCCIÓN DE REDES ELÉCTRICAS DE MEDIA Y BAJA TENSIÓN EN 17 VEREDAS DEL MUNICIPIO DE EL RETORNO, DEPARTAMENTO DEL GUAVIARE</t>
  </si>
  <si>
    <t xml:space="preserve">
https://www.contratos.gov.co/consultas/detalleProceso.do?numConstancia=19-12-10008685&amp;
</t>
  </si>
  <si>
    <t>GGC-057-2021</t>
  </si>
  <si>
    <t>Aunar esfuerzos para la revisión, evaluación y emisión de los conceptos de viabilidad, los conceptos únicos sectoriales y los pronunciamientos técnicos de los proyectos de inversión del sector energético susceptibles de ser financiados con recursos del Sistema General de Regalías y demás mecanismos de financiación con que cuenta el Estado colombiano que son evaluados por el IPSE.</t>
  </si>
  <si>
    <t>NEON-10/12/20224</t>
  </si>
  <si>
    <t>NEON - 20/12/2024</t>
  </si>
  <si>
    <t>https://www.secop.gov.co/CO1ContractsManagement/Tendering/ProcurementContractEdit/View?docUniqueIdentifier=CO1.PCCNTR.2159018&amp;prevCtxUrl=https%3a%2f%2fwww.secop.gov.co%3a443%2fCO1ContractsManagement%2fTendering%2fProcurementContractManagement%2fIndex&amp;prevCtxLbl=Contratos+</t>
  </si>
  <si>
    <t>Contratar el suministro de insumos de cafetería junto con el préstamo de máquinas dispensadoras de bebidas calientes y otros servicios conexos para las sedes del Ministerio de Minas y Energía</t>
  </si>
  <si>
    <t>C. I. QUALITY TRADE LIMITADA</t>
  </si>
  <si>
    <t>19/02/2022 Ajustes al acta y falta documentos</t>
  </si>
  <si>
    <t>SE</t>
  </si>
  <si>
    <t>CAO-018-2022</t>
  </si>
  <si>
    <t>Contratar la adquisición, suministro, mantenimiento y recarga de los extintores de propiedad del Ministerio de Minas y Energía ubicados que se encuentran ubicados en la sede de la calle 43 No 57 - 31 y en la carrera 50 No. 26  - 20 de la ciudad de Bogotá D.C.</t>
  </si>
  <si>
    <t>CONSULTORIAS Y CAPACITACIONES DEL CARIBE S.A.S.</t>
  </si>
  <si>
    <t>Actualizar documentación</t>
  </si>
  <si>
    <t>Por favor ajustar la fecha de la resolución de nombramiento del SAFl</t>
  </si>
  <si>
    <t>https://community.secop.gov.co/Public/Tendering/ContractDetailView/Index?UniqueIdentifier= CO1.PCCNTR.3851204</t>
  </si>
  <si>
    <t>ajustar la fecha de la resolución de nombramiento del SAFl</t>
  </si>
  <si>
    <t>GGC-1134-2024</t>
  </si>
  <si>
    <t>Realizar un marco de política como base para la regulación e incorporación de sistemas de almacenamiento de energía (SAE) en el SIN en Colombia, incentivando la instalación de SAE.</t>
  </si>
  <si>
    <t>CONSORCIO ENERGY24</t>
  </si>
  <si>
    <t xml:space="preserve">JUAN CARLOS BEDOYA CEBALLOS </t>
  </si>
  <si>
    <t xml:space="preserve">31/12/2024 </t>
  </si>
  <si>
    <t>24/04/2025</t>
  </si>
  <si>
    <t xml:space="preserve">Se devuelve con observaciones a el acta de liquidacion. </t>
  </si>
  <si>
    <t>30/04/2025</t>
  </si>
  <si>
    <t>Falta docuementacion</t>
  </si>
  <si>
    <t xml:space="preserve">https://www.secop.gov.co/CO1ContractsManagement/Tendering/ProcurementContractEdit/View?docUniqueIdentifier=CO1.PCCNTR.6801209&amp;prevCtxUrl=https%3a%2f%2fwww.secop.gov.co%3a443%2fCO1ContractsManagement%2fTendering%2fProcurementContractManagement%2fIndex&amp;prevCtxLbl=Contratos+ </t>
  </si>
  <si>
    <t>GGC-359-2022</t>
  </si>
  <si>
    <t>Aunar esfuerzos entre LA FINANCIERA y EL MINISTERIO para la coordinación de las actividades requeridas que permitan llevar a cabo la estructuración de un esquema marco que permita la vinculación de capital privado para la ampliación de cobertura del servicio de energía eléctrica en las ZNI del país con FNCER, en adelante esta actividad se denominará la Estructuración</t>
  </si>
  <si>
    <t>FINANCIERA DE DESARROLLO NACIONAL S.A.</t>
  </si>
  <si>
    <t>SE DEVUELVE PARA AJUSTES DEL ÁEA</t>
  </si>
  <si>
    <t>NON -03/06/2025</t>
  </si>
  <si>
    <t>https://www.secop.gov.co/CO1ContractsManagement/Tendering/ProcurementContractEdit/Modification?ProfileName=CCE-16-Servicios_profesionales_gestion&amp;PPI=CO1.PPI.17096253&amp;DocUniqueName=ModificacaoDeContratoDeCompra&amp;DocTypeName=NextWay.Entities.Marketplace.Tendering.ProcurementContractModification&amp;ProfileVersion=5&amp;DocUniqueIdentifier=CO1.CTRMOD.19582672&amp;prevCtxUrl=https%3a%2f%2fwww.secop.gov.co%3a443%2fCO1ContractsManagement%2fTendering%2fProcurementContractEdit%2fView%3fProfileName%3dCCE-16-Servicios_profesionales_gestion%26PPI%3dCO1.PPI.17096253%26DocUniqueName%3dContratoDeCompra%26DocTypeName%3dNextWay.Entities.Marketplace.Tendering.ProcurementContract%26ProfileVersion%3d5%26DocUniqueIdentifier%3dCO1.PCCNTR.3402189&amp;prevCtxLbl=Procurement+contract</t>
  </si>
  <si>
    <t>CAO-0002-2024</t>
  </si>
  <si>
    <t>Prestar servicios para la vigilancia, control y seguimiento a procesos judiciales y extrajudiciales donde la entidad sea parte o tenga interés, actividades que son insumo para los lineamientos técnicos.</t>
  </si>
  <si>
    <t>LUPA JURIDICA S.A.S.</t>
  </si>
  <si>
    <t>SE DEVUELVE PARA AJUSTES DEL AREA Y ACTUALIZACION DE DOCUMENTOS</t>
  </si>
  <si>
    <t xml:space="preserve">https://www.secop.gov.co/CO1ContractsManagement/Tendering/ProcurementContractEdit/View?docUniqueIdentifier=CO1.PCCNTR.6175974&amp;prevCtxUrl=https%3a%2f%2fwww.secop.gov.co%3a443%2fCO1ContractsManagement%2fTendering%2fProcurementContractManagement%2fIndex&amp;prevCtxLbl=Contratos+ </t>
  </si>
  <si>
    <t>GGC-1136-2024</t>
  </si>
  <si>
    <t>Aunar esfuerzos, financieros, administrativos y técnicos con el fin de participar en la Feria de las economías de la vida-FEV 2024 y sus eventos complementarios para promover y fomentar el conocimiento, desarrollo y utilización de las Fuentes No Convencionales de Energía, principalmente, renovables y de la Gestión Eficiente de la Energía.</t>
  </si>
  <si>
    <t>Miguel Ángel Cardozo Tovar</t>
  </si>
  <si>
    <t>30/11/2024</t>
  </si>
  <si>
    <t>30/05/2027</t>
  </si>
  <si>
    <t>05 MAYO</t>
  </si>
  <si>
    <t>15/07/2025</t>
  </si>
  <si>
    <t xml:space="preserve">Se devuelve para ajustes y actualicen docuemntos </t>
  </si>
  <si>
    <t>16-09-2025</t>
  </si>
  <si>
    <t>LA PUBLICACION LA DEBE HACER ENOGE</t>
  </si>
  <si>
    <t>GGC-0675-2024</t>
  </si>
  <si>
    <t>Aunar esfuerzos técnicos, administrativos y económicos entre el MME y el IPSE que faciliten la implementación de la solución de recuperación de desastres y centro de datos alterno (DRP/DCA)</t>
  </si>
  <si>
    <t>JAIRO ANDRÉS GRAJALES SALINAS</t>
  </si>
  <si>
    <t>25/07/2025</t>
  </si>
  <si>
    <t>31/07/2025</t>
  </si>
  <si>
    <t>NEON - 05/09/2025</t>
  </si>
  <si>
    <t>NEON - 08/09/2025</t>
  </si>
  <si>
    <t>24/09/2025</t>
  </si>
  <si>
    <t>30/09/2025</t>
  </si>
  <si>
    <t>https://www.secop.gov.co/CO1ContractsManagement/Tendering/ProcurementContractEdit/View?docUniqueIdentifier=CO1.PCCNTR.6198234&amp;prevCtxUrl=https%3a%2f%2fwww.secop.gov.co%3a443%2fCO1ContractsManagement%2fTendering%2fProcurementContractManagement%2fIndex&amp;prevCtxLbl=Contratos+</t>
  </si>
  <si>
    <t>Ob servaciones financieras</t>
  </si>
  <si>
    <t>GGC-1266-2024</t>
  </si>
  <si>
    <t>Contratar la generación de estudios y propuestas técnicas mediante diagnósticos, diseños y estrategias frente al estado actual de la infraestructura dentro del marco de las sostenibilidad.</t>
  </si>
  <si>
    <t>CONSORCIO INFRAVERDE</t>
  </si>
  <si>
    <t>SE DEVUELVE POR 2DA VEZ</t>
  </si>
  <si>
    <t>https://www.secop.gov.co/CO1ContractsManagement/Tendering/ProcurementContractEdit/View?docUniqueIdentifier=CO1.PCCNTR.7001469&amp;prevCtxUrl=https%3a%2f%2fwww.secop.gov.co%3a443%2fCO1ContractsManagement%2fTendering%2fProcurementContractManagement%2fIndex&amp;prevCtxLbl=Contratos+</t>
  </si>
  <si>
    <t>GGC-643-2024</t>
  </si>
  <si>
    <t>Prestar los servicios de mesa de ayuda para la atención de requerimientos de infraestructura TIC de usuarios finales para el MME, la cual comprende el mantenimiento preventivo y correctivo con suministro de repuestos.</t>
  </si>
  <si>
    <t>B2B TIC S.A.S.</t>
  </si>
  <si>
    <t>NEON - 14/08/2025</t>
  </si>
  <si>
    <t xml:space="preserve">https://www.secop.gov.co/CO1ContractsManagement/Tendering/ProcurementContractEdit/Modification?ProfileName=CCE-07-Seleccion_Abreviada_Subasta&amp;PPI=CO1.PPI.29960047&amp;DocUniqueName=ModificacaoDeContratoDeCompra&amp;DocTypeName=NextWay.Entities.Marketplace.Tendering.ProcurementContractModification&amp;ProfileVersion=15&amp;DocUniqueIdentifier=CO1.CTRMOD.20080329 </t>
  </si>
  <si>
    <t>CAO-0003-2024</t>
  </si>
  <si>
    <t>CONTRATAR UNA COMPAÑÍA ASEGURADORA QUE SUSCRIBA LOS SEGUROS OBLIGATORIOS DE ACCIDENTES - SOAT PARA LOS VEHÍCULOS QUE CONFORMAN EL PARQUE AUTOMOTOR DEL MINISTERIO DE MINAS Y ENERGÍA</t>
  </si>
  <si>
    <t>CAO-0004-2024</t>
  </si>
  <si>
    <t>ALQUILER, PUESTA EN MARCHA Y MANTENIMIENTO DE EQUIPOS DE PURIFICACIÓN, DISPENSADORES DE AGUA FRÍA Y CALIENTE</t>
  </si>
  <si>
    <t>CAO-0006-2024</t>
  </si>
  <si>
    <t>CONTRATAR EL SERVICIO DE SUSCRIPCIÓN A TELEVISIÓN SATELITAL CON EL FIN DE MONITOREAR LAS NOTICIAS DEL SECTOR MINERO ENERGÉTICO EN LOS DISTINTOS CANALES NACIONALES E INTERNACIONALES</t>
  </si>
  <si>
    <t>CAO-0007-2024</t>
  </si>
  <si>
    <t>CONTRATAR UNA COMPAÑÍA ASEGURADORA QUE SUSCRIBA LAS PÓLIZAS TODO RIESGO  PARA LOS VEHÍCULOS QUE CONFORMAN EL PARQUE AUTOMOTOR DEL MINISTERIO DE MINAS Y ENERGÍA</t>
  </si>
  <si>
    <t>CAO-0008-2024</t>
  </si>
  <si>
    <t>PRESTAR EL SERVICIO PREVENTIVO Y CORRECTIVO DEL SUBSISTEMA DE GENERACIÓN ELÉCTRICA Y POTENCIACIÓN HIDRÁULICA, Y EL SUMINISTRO E INSTALACIÓN DE REPUESTOS PARA DICHAS INTERVENCIONES EN LAS SEDES DEL MME</t>
  </si>
  <si>
    <t>CAO-0009-2024</t>
  </si>
  <si>
    <t>Contratar la implementación de sistemas tecnológicos de distribución de energía eléctrica que contribuyan a la eficiencia energética y a la reducción de la huella de carbono del MME.</t>
  </si>
  <si>
    <t>DINA ENERGY S.A.S</t>
  </si>
  <si>
    <t>CAO-0010-2024</t>
  </si>
  <si>
    <t>Contratar los servicios para la medición, análisis y compensación de la huella de carbono corporativa, inventario de gases de efecto invernadero GEI y emisiones generadas en las sedes del Ministerio de Minas y Energía</t>
  </si>
  <si>
    <t>GAIA SERVICIOS AMBIENTALES S.A.S. BIC.</t>
  </si>
  <si>
    <t>CAO-0011-2024</t>
  </si>
  <si>
    <t>Realizar el estudio de Auditoria Energética para las sedes del Ministerio de Minas y Energia, en concordancia con las normas técnicas y lineamientos establecidos en el país sobre eficiencia energética.</t>
  </si>
  <si>
    <t>INGTECNOVA S.A.S</t>
  </si>
  <si>
    <t>CAO-0012-2024</t>
  </si>
  <si>
    <t xml:space="preserve">Contratar la optimización y adecuación de los sistemas tecnológicos de distribución de agua en los baños de la sede principal del Ministerio de Minas y Energia. </t>
  </si>
  <si>
    <t>BALKON S.A.S</t>
  </si>
  <si>
    <t>CAO-0013-2024</t>
  </si>
  <si>
    <t>Contratar el servicio para la generación de espacios de formación y capacitación en materia de eficiencia energética, cambio climático y carbono neutralidad.</t>
  </si>
  <si>
    <t>UNIVERSIDAD DEL ROSARIO</t>
  </si>
  <si>
    <t>NEON - 19/03/2026</t>
  </si>
  <si>
    <t>CAO-0014-2024</t>
  </si>
  <si>
    <t>Adquisición de elementos para el reacondicionamiento bioclimático y confort del Ministerio de Minas y Energía</t>
  </si>
  <si>
    <t>INDUSTRIAS FLER SAS</t>
  </si>
  <si>
    <t>CAO-0015-2024</t>
  </si>
  <si>
    <t>PRESTAR EL SERVICIO DE MANTENIMIENTO PREVENTIVO Y CORRECTIVO, SUMINISTRO DE REPUESTOS Y EL SERVICIO DE LAVADO PARA LOS AUTOMÓVILES Y CAMIONETAS QUE CONFORMAN EL PARQUE AUTOMOTOR DE LA ENTIDAD</t>
  </si>
  <si>
    <t>CAO-0016-2024</t>
  </si>
  <si>
    <t>Suministro de firma digital, correo electronico certificado, estampa cronologica y bolsa de horas de desarrollo de software para el sistema ARGO SGDEA</t>
  </si>
  <si>
    <t>GRUPO IYUNXI SAS</t>
  </si>
  <si>
    <t>CAO-0017-2024</t>
  </si>
  <si>
    <t>COMPRAVENTA DE ELEMENTOS DE OFICINA PARA LAS DIFERENTES DEPENDENCIAS DEL MINISTERIO DE MINAS Y ENERGÍA</t>
  </si>
  <si>
    <t>Mediante memorando 3-2025-011123
Fecha: 21-03-2025 la supervisión informa que el trámite no requiere kliquidación, toda vez que es una compraventa - ejecución instantanéa</t>
  </si>
  <si>
    <t>CAO-0018-2024</t>
  </si>
  <si>
    <t>Contratar el servicio para la verificación y certificación de la huella de carbono corporativa e inventario de GEI para las vigencias 2022 y 2023 en las sedes del Ministerio de Minas y Energía.</t>
  </si>
  <si>
    <t>BVQI COLOMBIA LTDA.</t>
  </si>
  <si>
    <t>CAO-0019-2024</t>
  </si>
  <si>
    <t>CONTRATAR EL MANTENIMIENTO Y RECARGA DE LOS EXTINTORES DE PROPIEDAD DEL MINISTERIO DE MINAS Y ENERGÍA</t>
  </si>
  <si>
    <t>EXTINTORES FIREXT SAS</t>
  </si>
  <si>
    <t>CAO-0020-2024</t>
  </si>
  <si>
    <t>PRESTAR LOS SERVICIOS PARA EL SUMINISTRO E INSTALACIÓN DE LA SEÑALIZACIÓN Y DEMARCACIÓN DE LOS PARQUEADEROS Y DEMÁS ESPACIOS DE LAS SEDES DEL MME EN EL MARCO DE LA NORMATIVIDAD VIGENTE</t>
  </si>
  <si>
    <t>RIAÑO DIAZ CONSTRUCCIONES SAS</t>
  </si>
  <si>
    <t>SE DEVUELVE AL ÁREA PARA AJUSTES</t>
  </si>
  <si>
    <t>GGC-0126-2024</t>
  </si>
  <si>
    <t>Manejo, administración, recaudo, inversión y ejecución de los recursos parafiscales del Fondo SOLDICOM que, en virtud de la Ley 26 de 1989, los Distribuidores Minoristas deben aportar.</t>
  </si>
  <si>
    <t xml:space="preserve"> ADWAR MOISES CASALLAS CUELLAR</t>
  </si>
  <si>
    <t>GGC-0548-2024</t>
  </si>
  <si>
    <t>Aunar esfuerzos administrativos, técnicos y académicos, para la formación, capacitación, y asistencia técnica en múltiples temáticas que correspondan al desarrollo de la Gestión Pública, en cumplimiento de sus misiones, funciones y fines, en perspectiva de transformación institucional desde una visión de innovación pública.</t>
  </si>
  <si>
    <t>ESCUELA SUPERIOR DE ADMINISTRACION PUBLICA - ESAP</t>
  </si>
  <si>
    <t xml:space="preserve"> LELIS FRANCISCO FORERO SANCHEZ </t>
  </si>
  <si>
    <t>GGC-0554-2024</t>
  </si>
  <si>
    <t>CONTRATAR LA PRESTACIÓN DEL SERVICIO INTEGRAL DE ASEO PARA LAS SEDES DEL MINISTERIO DE MINAS Y ENERGIA</t>
  </si>
  <si>
    <t>Se solicita ajustes a la certificación final de cumplimiento a fin de que la subsanen y puedan trámitar la liquidación correo enviado a Fabiany Lopez y Rosa Martinez el 25 de agosto de 2025. Tiene muchas inconcistencias. - El 19 de diciembre de 2025, se envía correo a Angélica Fernández para validar las razones por las cuales desde  el 08 de octubre de 2025 que se envío para su revisión, fue devulta directamente al area el 04 de diciembre sin explicación de la devolución. Se remite correo a Angélica ( Asesora-SAF) para ampliación de las razones de devolución</t>
  </si>
  <si>
    <t>GGC-0569-2024</t>
  </si>
  <si>
    <t>SUMINISTRO DE TIQUETES AÉREOS EN RUTAS NACIONALES E INTERNACIONALES, PARA LOS FUNCIONARIOS Y/O COLABORADORES DEL MINISTERIO DE MINAS Y ENERGÍA.</t>
  </si>
  <si>
    <t>GGC-0579-2024</t>
  </si>
  <si>
    <t>Adquirir licencias Microsoft bajo el licenciamiento Enterprise Agreement para el Ministerio de Minas y Energía.</t>
  </si>
  <si>
    <t xml:space="preserve"> LEIDY PAOLA GALINDO ACEVEDO</t>
  </si>
  <si>
    <t>GGC-0593-2024</t>
  </si>
  <si>
    <t xml:space="preserve">Contratar la prestación de servicios logisticos para el Ministerio de Minas y Energía, que abarque el cumplimiento de los objetivos misionales de la entidad. </t>
  </si>
  <si>
    <t xml:space="preserve"> JENNY CONSTANZA NOVA MARTINEZ</t>
  </si>
  <si>
    <t>GGC-0599-2024</t>
  </si>
  <si>
    <t xml:space="preserve">Manejo, administración, recaudo, inversión y ejecución de los recursos parafiscales del Fondo SOLDICOM que, en virtud de la Ley 26 de 1989, los Distribuidores Minoristas deben aportar. </t>
  </si>
  <si>
    <t>GGC-0608-2024</t>
  </si>
  <si>
    <t>Contratar la prestación del servicio de inspección e intervención técnica para los dos ascensores de pasajeros marca Schindler, instalados en las sede principal del MME</t>
  </si>
  <si>
    <t>GGC-0651-2024</t>
  </si>
  <si>
    <t>Ejecutar el Proyecto "CONSTRUCCIÓN DE SUBESTACIÓN ELÉCTRICA DE 2 MVA 34,5/13,2 KV Y CONSTRUCCIÓN DE REDES ELÉCTRICAS DE MEDIA Y BAJA TENSIÓN CON MONTAJE DE TRANSFORMADORES EN POSTE EN ZONA RURAL DEL MUNICIPIO DE PIAMONTE EN EL DEPARTAMENTO DEL CAUCA" para ampliar la red eléctrica y prestar el servicio de energía eléctrica, en condiciones de calidad y confiabilidad, en las zonas rurales del Sistema Interconectado Nacional-SIN, ubicadas en el Mercado de Comercialización del OPERADOR DE RED</t>
  </si>
  <si>
    <t>EMPRESA DE ENERGIA DEL PUTUMAYO S.A. ESP</t>
  </si>
  <si>
    <t xml:space="preserve"> ANA MARIA CAIRASCO AGUDELO , LUIS ALBERTO ORJUELA LOPEZ , NELSON MAURICIO REY PENA, RAMIREZ MARTINEZ MARIA VICTORIA, VICTOR JOSE PATERNINA NOVOA</t>
  </si>
  <si>
    <t>GGC-0784-2024</t>
  </si>
  <si>
    <t>Realizar la implementación y administración de modulos en el sistema SARA, asi como la interoperabilidad, soporte técnico y garantía para el aprovechamiento de los datos del Minenergia</t>
  </si>
  <si>
    <t xml:space="preserve"> AGUILAR ARBOLEDA JULIAN FELIPE, HERNAN ESCOBAR BOHORQUEZ </t>
  </si>
  <si>
    <t>GRUPO DE NÓMINA Y PRESTACIONES SOCIALES</t>
  </si>
  <si>
    <t>GGC-0813-2024</t>
  </si>
  <si>
    <t>Adquisición de créditos para servicios basados en la nube, herramientas de análisis,generación de información técnica y datos del software especializado ArcGIS.</t>
  </si>
  <si>
    <t xml:space="preserve"> LEONARDO AUGUSTO TAMAYO PEREZ</t>
  </si>
  <si>
    <t>NEON - 07/04/2026</t>
  </si>
  <si>
    <t>GGC-0865-2024</t>
  </si>
  <si>
    <t>Prestar los servicios de apoyo, para el diseño del plan de fortalecimiento de competencias y habilidades, y el desarrollo de actividades de promoción y aprendizaje de los funcionarios y colaboradores en marco del PTH.</t>
  </si>
  <si>
    <t xml:space="preserve"> RODRIGUEZ RAMIREZ SANDRA MILENA</t>
  </si>
  <si>
    <t>SE TERMINÓ ANTICIPADAMENTE Y SE LIQUIDÓ</t>
  </si>
  <si>
    <t>GGC-0868-2024</t>
  </si>
  <si>
    <t>Aunar esfuerzos técnicos, administrativos y financieros para apoyar la implementación de las estrategias de la dirección de Formalización minera</t>
  </si>
  <si>
    <t xml:space="preserve"> VIOLETA MARIA AGUILAR ABAUNZA</t>
  </si>
  <si>
    <t>EL CONTRATO SE ENCUENTRA RECHAZADO EN SECOPII</t>
  </si>
  <si>
    <t>GGC-0872-2024</t>
  </si>
  <si>
    <t>AUNAR ESFUERZOS PARA LA FORMULACIÓN E IMPLEMENTACIÓN DE INICIATIVAS DE TRANSFORMACIÓN DIGITAL, INCLUIDOS SERVICIOS E INFRAESTRUCTURA DE TECNOLOGÍAS DE LA INFORMACIÓN Y COMUNICACIONES TIC</t>
  </si>
  <si>
    <t>CORPORACIÓN AGENCIA NACIONAL DE GOBIERNO DIGITAL</t>
  </si>
  <si>
    <t xml:space="preserve"> LEIDY PAOLA GALINDO ACEVEDO, NELSON JAVIER VASQUEZ TORRES</t>
  </si>
  <si>
    <t>GGC-0880-2024</t>
  </si>
  <si>
    <t>Aunar esfuerzos técnicos, administrativos y financieros para adelantar acciones asociadas con minería, energía e hidrocarburos del plan de acción 2024, dentro del plan cuatrienal 2023-2026 del Decreto 1811 de 2017</t>
  </si>
  <si>
    <t xml:space="preserve"> LUZ DARY CARMONA MORENO, LUZ MARINA PRECIADO RAMIREZ, MARIA FERNANDA PAEZ HERNANDEZ</t>
  </si>
  <si>
    <t>GGC-0902-2024</t>
  </si>
  <si>
    <t>Aunar esfuerzos técnicos, administrativos y financieros para avanzar en el intercambio de saberes y construcción conjunta de comunidades energéticas CRIHU en las fases de caracterización y estructuración.</t>
  </si>
  <si>
    <t>ASOCIACION DE AUTORIDADES TRADICIONALES DEL CONSEJO REGIONAL INDIGENA DEL HUILA - CRIHU</t>
  </si>
  <si>
    <t xml:space="preserve"> LUZ DARY CARMONA MORENO</t>
  </si>
  <si>
    <t>GGC-0906-2024</t>
  </si>
  <si>
    <t>Aunar esfuerzos técnicos, administrativos y financieros para avanzar en el intercambio de saberes y construcción conjunta de comunidades energéticas CRIDEC en las fases de prefactibilidad y estructuración</t>
  </si>
  <si>
    <t xml:space="preserve"> ALEX HERNEY GARCIA SARRIA, LUZ DARY CARMONA MORENO, MARIA FERNANDA PAEZ HERNANDEZ</t>
  </si>
  <si>
    <t>GGC-0918-2024</t>
  </si>
  <si>
    <t>Ejecutar a través de la Opción Convenio del Mecanismo de Obras por Impuestos de que trata el artículo 800-1 del Estatuto Tributario, el proyecto de inversión registrado en el Banco de Proyectos de Obras por Impuestos denominado "Construcción de conexiones domiciliarias a usuarios de menores ingresos a través de obras por impuestos para el casco urbano del municipio de pueblo rico - departamento de Risaralda"</t>
  </si>
  <si>
    <t xml:space="preserve"> JORGE ALIRIO ORTIZ TOVAR</t>
  </si>
  <si>
    <t>18/03/2026</t>
  </si>
  <si>
    <t>GGC-0919-2024</t>
  </si>
  <si>
    <t>Ejecutar a través de la Opción Convenio del Mecanismo de Obras por Impuestos de que trata el artículo 800-1 del Estatuto Tributario, el proyecto de inversión registrado en el Banco de Proyectos de Obras por Impuestos denominado ?Construcción del sistema de distribución de gas natural por red para las veredas Villa Hermosa, Sitio Nuevo, San Cayetano, Sailan, Rodeo, Palacio, La Playa, Costa Rica, Campo Hermoso, Berlín, El Funcial, Los Naranjos y Cachipayal en el municipio de La Belleza"</t>
  </si>
  <si>
    <t>TRANSPORTADORA DE GAS INTERNACIONAL S.A. ESP</t>
  </si>
  <si>
    <t>6 MESES BILATERAL</t>
  </si>
  <si>
    <t>GGC-0934-2024</t>
  </si>
  <si>
    <t>Aunar esfuerzos para analizar concentraciones de minerales y Hg en relaves y puntos calientes, así como identificar oportunidades de aprovechamiento secundario bajo técnicas de PML y recuperación de mercurio en relaves</t>
  </si>
  <si>
    <t>UNIVERSIDAD DE CORDOBA</t>
  </si>
  <si>
    <t xml:space="preserve"> SANDRA MILENA SANCHEZ ZULUAGA </t>
  </si>
  <si>
    <t>GGC-0935-2024</t>
  </si>
  <si>
    <t xml:space="preserve">Implementación masificación gas licuado del petróleo GLP por redes para los centros poblados las Montoyas, Campo Capote, El Cruce, Bocas del Carare y vereda Palestina del municipio Puerto Parra </t>
  </si>
  <si>
    <t xml:space="preserve"> JORGE ALIRIO ORTIZ TOVAR, PATRICIA JARAMILLO VILLA</t>
  </si>
  <si>
    <t>GGC-0937-2024</t>
  </si>
  <si>
    <t>Adquisición de licencias de software especializado ArcGIS, para diseño e implementación de modelos de información geográfica,económica y generación de información técnica  relacionados con el sector.</t>
  </si>
  <si>
    <t>ROGER RICARDO RIVERA PARRA</t>
  </si>
  <si>
    <t>25/03/2026</t>
  </si>
  <si>
    <t>GGC-0942-2024</t>
  </si>
  <si>
    <t>Actualizar y/o elaborar guías metodológicas para el beneficio de mineral aurífero y minerales asociados en zonas con problemáticas ambientales y de salud pública derivadas del uso de sustancias químicas prohibidas</t>
  </si>
  <si>
    <t>EN SECOPII EGISTRA SUSPENDIDO</t>
  </si>
  <si>
    <t>GGC-0946-2024</t>
  </si>
  <si>
    <t>Implementación masificación gas licuado del petróleo por redes de distribución para los centros poblados del área rural del municipio de Simití.</t>
  </si>
  <si>
    <t>GGC-0969-2024</t>
  </si>
  <si>
    <t>Brindar servicios especializados en gestión documental para el cumplimiento de las metas del proyecto, por medio del seguimiento de los procesos de planeación y ejecución para las transferencias secundarias.</t>
  </si>
  <si>
    <t>NEON - 08/04/2026</t>
  </si>
  <si>
    <t>GGC-0989-2024</t>
  </si>
  <si>
    <t>Suministrar la Renovación de servicio de plataforma de Backup para el MME</t>
  </si>
  <si>
    <t>SVAIT SAS</t>
  </si>
  <si>
    <t>GGC-0992-2024</t>
  </si>
  <si>
    <t>Aunar esfuerzos técnicos para adelantar estrategias encaminadas al seguimiento y monitoreo del riesgo del Proyecto Hidroeléctrico Ituango</t>
  </si>
  <si>
    <t>GGC-1001-2024</t>
  </si>
  <si>
    <t>Aunar esfuerzos técnicos y financieros para fortalecer los procesos de gestión del riesgo de desastres en territorios priorizados</t>
  </si>
  <si>
    <t>UNIVERSIDAD DE ANTIOQUIA - UDEA</t>
  </si>
  <si>
    <t xml:space="preserve"> MARIA FERNANDA RAMIREZ LOPEZ</t>
  </si>
  <si>
    <t>GGC-1004-2024</t>
  </si>
  <si>
    <t>Aunar esfuerzos para fortalecer la gobernanza territorial con actores estratégicos que contribuyan a los procesos de transparencia, participación ciudadana y la implementación de políticas públicas en el marco de la TEJ.</t>
  </si>
  <si>
    <t>GGC-1009-2024</t>
  </si>
  <si>
    <t>Aunar esfuerzos con universidades públicas para fortalecer la estrategia de sociedad del conocimiento a través de prácticas académicas para asesorías, asistencia técnica, estudios técnicos en la zona oriente del país.</t>
  </si>
  <si>
    <t>GGC-1017-2024</t>
  </si>
  <si>
    <t>Realizar la evaluación de la calidad del proceso implementado en la operación estadística: gestión de vehículos de gas combustible vehicular de los certificadores, EDS, ESP y comercialización de gas combustible vehicular producida por el Ministerio de Minas y Energía, en el maro de los requisitos establecidos en la Norma técnica de Calidad Estadística - requisitos de calidad para la generación estadística NTC PE 1000:2020.</t>
  </si>
  <si>
    <t>GGC-1027-2024</t>
  </si>
  <si>
    <t>Aunar esfuerzo técnicos administrativos y financieros para entrenar y formar a las comunidades mineras en temáticas técnicas relacionadas con la seguridad minera.</t>
  </si>
  <si>
    <t>GGC-1049-2024</t>
  </si>
  <si>
    <t>Aunar esfuerzos con universidades públicas para fortalecer la estrategia de sociedad del conocimiento a través de prácticas académicas para asesorías, asistencia técnica, estudios técnicos en el departamento de Antioquia</t>
  </si>
  <si>
    <t>GGC-1070-2024</t>
  </si>
  <si>
    <t>Aunar esfuerzos con universidades públicas para fortalecer la estrategia de sociedad del conocimiento a través de prácticas académicas para asesorías, asistencia técnica, estudios técnicos en la zona occidente del país.</t>
  </si>
  <si>
    <t>UNIVERSIDAD TECNOLOGICA DEL CHOCO</t>
  </si>
  <si>
    <t>GGC-1090-2024</t>
  </si>
  <si>
    <t>AUNAR CAPACIDADES TÉCNICAS OPERATIVAS ADMINISTRATIVAS Y FINANCIERAS DE LAS PARTES PARA IMPLEMENTAR SOLUCIONES DE ENERGIZACIÓN BASADAS EN FNCER EN SEDES EDUCATIVAS PÚBLICAS PARA CUMPLIMIENTO DE LAS ESTRATEGIAS SECTORIALES</t>
  </si>
  <si>
    <t>GGC-1091-2024</t>
  </si>
  <si>
    <t>Aunar esfuerzos y capacidades técnicas, operativas, administrativas y financieras entre las PARTES para la ejecución del componente 1 de la Asistencia Técnica denominada "Fortalecimiento interinstitucional de las capacidades técnicas y operativas que tiendan a apoyar en la estructuración, contratación y/o ejecución de iniciativas en el marco de las comunidades energéticas, en materia de FNCE y GEE" o sus iniciativas relacionadas.</t>
  </si>
  <si>
    <t>GGC-1094-2024</t>
  </si>
  <si>
    <t>Entregar a la Alcaldía Municipal de Taraira, a título gratuito, el goce y disfrute de los activos constitutivos, relacionados en el anexo No.1 para la prestación del servicio de energía eléctrica y su respectiva Administración, Operación y Mantenimiento.</t>
  </si>
  <si>
    <t>MUNICIPIO DE TARAIRA</t>
  </si>
  <si>
    <t>GGC-1095-2024</t>
  </si>
  <si>
    <t>Prestar servicios para apoyar la construcción de indicadores de Gobernanza Ambiental relacionados con prácticas del sector minero energético.</t>
  </si>
  <si>
    <t>GGC-1099-2024</t>
  </si>
  <si>
    <t>Aunar esfuerzos y capacidades técnicas, operativas, administrativas y financieras de las partes para implementar la A.F.P.E.I denominada ?Comunidades Energéticas: Democratizando la energía en Colombia"</t>
  </si>
  <si>
    <t>GGC-1105-2024</t>
  </si>
  <si>
    <t>Contratar los servicios para apoyar actividades en la implementación del Decreto 1396 de 2023, en los territorios de comunidades negras, afrocolombianas, raizales y palenqueras.</t>
  </si>
  <si>
    <t>ASOCIACION PROYECTO CULTURAL AFRODESCENDIENTE</t>
  </si>
  <si>
    <t>GGC-1106-2024</t>
  </si>
  <si>
    <t>AUNAR ESFUERZOS TÉCNICOS, ADMINISTRATIVOS, OPERATIVOS Y JURÍDICOS EN EL MARCO DE SUS MISIONALIDADES, PARA APOYAR EL DESARROLLO DE LA FERIA DE LAS ?ECONOMÍAS PARA LA VIDA</t>
  </si>
  <si>
    <t>MINISTERIO DE TRANSPORTE</t>
  </si>
  <si>
    <t xml:space="preserve"> NELSON JAVIER VASQUEZ TORRES</t>
  </si>
  <si>
    <t>GGC-1111-2024</t>
  </si>
  <si>
    <t>Contratar los servicios para apoyar la estructuración e implementación de Escuela TEJ para la gobernanza y gobernabilidad de comunidades energéticas con comunidades negras, afrocolombianas, raizales y palenqueras.</t>
  </si>
  <si>
    <t>ASOCIACION INTERCULTURAL  COLOMBIA  DIVERSA</t>
  </si>
  <si>
    <t>GGC-1113-2024</t>
  </si>
  <si>
    <t>Prestar Servicios para apoyar el desarrollo de las actividades priorizadas de mediano y largo plazo contenidas en el Plan Integral de Gestión de Cambio Climático 2050.</t>
  </si>
  <si>
    <t>GGC-1116-2024</t>
  </si>
  <si>
    <t>CONTRATAR EL PROGRAMA DE SEGUROS QUE AMPARA LOS BIENES E INTERESES PATRIMONIALES, POR LOS QUE SEA O FUERE LEGALMENTE RESPONSABLE O LE CORRESPONDA ASEGURAR EN VIRTUD DE DISPOSICIÓN LEGAL O CONTRACTUAL</t>
  </si>
  <si>
    <t xml:space="preserve"> ANGELICA MARIA BERMUDEZ RODRIGUEZ</t>
  </si>
  <si>
    <t>GGC-1122-2024</t>
  </si>
  <si>
    <t>Interventoría administrativa, técnica, jurídica, ambiental, social, financiera y contable para el Convenio GGC-1181-2023 "Construcción de soluciones fotovoltaicas individuales para comunidades rurales y dispersas de las ZNI del municipio de la Paz, departamento de Cesar" e identificado con el BPIN 20230214000003</t>
  </si>
  <si>
    <t>CONSORCIO INT OXI 203</t>
  </si>
  <si>
    <t>GGC-1123-2024</t>
  </si>
  <si>
    <t>Interventoría administrativa, técnica, jurídica, ambiental, social, financiera y contable para el Convenio GGC-1175-2023 "Instalación de soluciones individuales fotovoltaicas para la generación de energía eléctrica en zona rural dispersa del municipio Villanueva en el departamento de La Guajira" e identificado con el BPIN 20230214000018</t>
  </si>
  <si>
    <t>GGC-1124-2024</t>
  </si>
  <si>
    <t>Interventoría administrativa, técnica, jurídica, ambiental, social, financiera y contable para el Convenio GGC-1177-2023 "Instalación de soluciones individuales fotovoltaicas para la generación de energía eléctrica en zona rural dispersa del municipio de La Jagua del Pilar, en el departamento de La Guajira" e identificado con el BPIN 20230214000019</t>
  </si>
  <si>
    <t>GGC-1125-2024</t>
  </si>
  <si>
    <t>Interventoría administrativa, técnica, jurídica, ambiental, social, financiera y contable para el Convenio GGC-1174-2023 "Construcción de soluciones individuales solares fotovoltaicas para las comunidades rurales y dispersas de las ZNI del municipio de Becerril, departamento de Cesar" e identificado con el BPIN 20230214000004</t>
  </si>
  <si>
    <t>GGC-1127-2024</t>
  </si>
  <si>
    <t>Interventoría administrativa, técnica, jurídica, ambiental, social, financiera y contable para el Convenio GGC-722-2023  "Instalación de soluciones individuales fotovoltaicas para la generación de energía eléctrica en zona rural dispersa del municipio de Medina en el departamento de Cundinamarca" identificado con código BPIN No. 20230214000026</t>
  </si>
  <si>
    <t>GGC-1128-2024</t>
  </si>
  <si>
    <t>Interventoría administrativa, técnica, jurídica, ambiental, social, financiera y contable para el Convenio GGC-1169-2023 "Instalación de soluciones individuales fotovoltaicas para la generación de energía eléctrica en zona rural dispersa del municipio de Paratebueno, en el departamento de Cundinamarca" e identificado con el BPIN 20230214000027</t>
  </si>
  <si>
    <t>UNION TEMPORAL OXI 2024</t>
  </si>
  <si>
    <t>GGC-1130-2024</t>
  </si>
  <si>
    <t>Entregar a la Alcaldía Municipal de TARAIRA el proyecto "MEJORAMIENTO DE LA INFRAESTRUCUTRA PARA LA PRESTACIÓN DE ENERGIA ELECTRICA EN EL AREA URBANA DE TARAIRA- VAUPES", a título gratuito, el goce y disfrute de los activos constitutivos, relacionados en el anexo No.1 para la prestación del servicio de energía eléctrica y su respectiva Administración, Operación y Mantenimiento.</t>
  </si>
  <si>
    <t>GGC-1131-2024</t>
  </si>
  <si>
    <t>Realizar los desarrollos en el sistema NEON,  asi como la interoperabilidad con otros sistemas del MME y externos, soporte técnico y garantía según Formato de Características Técnicas</t>
  </si>
  <si>
    <t>GGC-1137-2024</t>
  </si>
  <si>
    <t>Realizar un análisis para identificar y evaluar los impactos técnicos, económicos, sociales y ambientales derivados de la implementación de tecnologías nucleares como solución alternativa a diversas necesidades del país</t>
  </si>
  <si>
    <t>CONSORCIO NUCLEAR VALJER - OPTIM 2024</t>
  </si>
  <si>
    <t xml:space="preserve"> JUAN PABLO PARRA LOZANO </t>
  </si>
  <si>
    <t>GGC-1146-2024</t>
  </si>
  <si>
    <t>Transferir por parte de la Nación - Ministerio de Minas y Energía al municipio de Bojayá - Chocó, el uso y goce de los bienes constitutivos de la central de generación diésel y la red de distribución relacionados en el Anexo No. 1, que hace parte integral del presente contrato, para su Administración, Operación y Mantenimiento, así como para la prestación del servicio público de energía eléctrica Departamento del Chocó.</t>
  </si>
  <si>
    <t>GGC-1162-2024</t>
  </si>
  <si>
    <t>Prestar el servicio de asistencia técnica integral para el desarrollo de criterios sectoriales de identificación de lugares con sospecha de pasivos ambientales mineros, que aporte a su posible declaración e inventario.</t>
  </si>
  <si>
    <t xml:space="preserve"> DAYRO ALBERTO ACEVEDO ORTIZ, LUZ DARY CARMONA MORENO</t>
  </si>
  <si>
    <t>GGC-1169-2024</t>
  </si>
  <si>
    <t>Adquisición, instalación y puesta en funcionamiento de una solución de Ciberdefensa para el monitoreo y detección de amenazas en tiempo real para la Red del Minenergia.</t>
  </si>
  <si>
    <t>GGC-1180-2024</t>
  </si>
  <si>
    <t xml:space="preserve"> ANGELICA MARIA BERMUDEZ RODRIGUEZ, JEYCE LILIANA MARIA PARRA SIERRA</t>
  </si>
  <si>
    <t>GGC-1191-2024</t>
  </si>
  <si>
    <t>Aunar esfuerzos técnicos, administrativos, financieros y metodológicos entre el MME y la OPIAC para implementar la ruta del Plan de Acción en los territorios indígenas de la Amazonia, en coordinación con la MRA.</t>
  </si>
  <si>
    <t xml:space="preserve"> ALEX HERNEY GARCIA SARRIA, CATALINA CARO GALVIS , DARIO ECHEVERRY SERRANO, LUZ MARINA PRECIADO RAMIREZ, MARIA FERNANDA PAEZ HERNANDEZ</t>
  </si>
  <si>
    <t>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t>
  </si>
  <si>
    <t>GGC-1195-2024</t>
  </si>
  <si>
    <t>AUNAR ESFUERZOS TÉCNICOS Y ADMINISTRATIVOS ENTRE EL MME, LA ANM Y EL DTO DE CUNDINAMARCA PARA LA PROMOCIÓN DE ALTERNATIVAS DE DESARROLLO DE ECONOMÍAS LOCALES Y TERRITORIALES SOSTENIBLES EN EL MARCO DE LA TEJ</t>
  </si>
  <si>
    <t xml:space="preserve"> NELSON JAVIER VASQUEZ TORRES, NICOLAS ALBERTO MUNOZ ARANGO</t>
  </si>
  <si>
    <t>GGC-1196-2024</t>
  </si>
  <si>
    <t xml:space="preserve">Aunar esfuerzos técnicos, administrativos y financieros para avanzar en el diseño de los programas orientados a la construcción del Plan en materia de transición energética justa en las territorialidades indígenas. </t>
  </si>
  <si>
    <t>ORGANIZACION NACIONAL INDIGENA DE COLOMBIA ONIC</t>
  </si>
  <si>
    <t>GGC-1207-2024</t>
  </si>
  <si>
    <t>Aunar esfuerzos técnicos, administrativos y financieros para fomentar, crear y fortalecer la asociatividad de mineros de subsistencia y pequeños mineros, con énfasis en aspectos económicos, sociales, culturales, con enfoque étnico y de género</t>
  </si>
  <si>
    <t xml:space="preserve"> CARLOS EDUARDO BERMUDEZ OCAMPO , LUZ MARINA PRECIADO RAMIREZ</t>
  </si>
  <si>
    <t>CLÁUSULA VIGESIMA SEGUNDA. LIQUIDACIÓN DEL CONVENIO: El presente Convenio se liquidará dentro de los términos establecidos en el artículo 60 de la Ley 80 de 1993 y en el artículo 11 de la Ley 1150 de 2007.</t>
  </si>
  <si>
    <t>GGC-1216-2024</t>
  </si>
  <si>
    <t>Aunar esfuerzos Técnicos, administrativos y financieros entre el Ministerio de Minas y Energía- MME y Centrales Eléctricas de Nariño - CEDENAR S.A. E.S.P, para el diseño, formulación e implementación de proyectos FNCER que permitan el desarrollo y posicionamiento de la Estrategia Nacional de Comunidades Energéticas en el marco del Decreto 2236 de 2023 en el Departamento de Nariño, Colombia.</t>
  </si>
  <si>
    <t xml:space="preserve"> LESLIE MAYERLY RODRIGUEZ MUÑOZ, SIMON GARCIA ORREGO</t>
  </si>
  <si>
    <t>DESPACHO MINISTRO</t>
  </si>
  <si>
    <t>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t>
  </si>
  <si>
    <t>GGC-1234-2024</t>
  </si>
  <si>
    <t>Aunar esfuerzos técnicos, administrativos y financieros, entre el Ministerio de Minas y Energía (MME) y la Agencia de Renovación del Territorio (ART) para la estructuración e implementación de proyectos que incorporen fuentes no convencionales de energía renovable, aportando al fortalecimiento comunitario, al fomento de economías populares y territorios sostenibles en los municipios PDET.</t>
  </si>
  <si>
    <t>AGENCIA DE RENOVACION DEL TERRITORIO - ART</t>
  </si>
  <si>
    <t xml:space="preserve"> ANA MARIA OROZCO IDROBO, VICTOR JOSE PATERNINA NOVOA</t>
  </si>
  <si>
    <t>El presente convenio se liquidará de conformidad con lo dispuesto en el artículo 60 de la Ley 80 de 1993 en concordancia con el artículo 11 de la Ley 1150 de 2007 y el artículo 217 del decreto 0019 de 2012, dentro del término de seis (6) meses contados desde la fecha de finalización del convenio, o de la fecha de expedición del acto que ordene la terminación. La liquidación se fundamentará en el informe final de gestión y certificado de cumplimiento del objeto del presente convenio suscrito por la supervisión, la cual deberá presentar en la Subdirección de Contratación de la ART dentro de los dos (2) meses siguientes a la finalización del plazo de ejecución.</t>
  </si>
  <si>
    <t>GGC-1236-2024</t>
  </si>
  <si>
    <t>Aunar esfuerzos para la implementación del Modelo de Negocio Minero en el marco de la implementacuión del Decreto 1396 de 2023.</t>
  </si>
  <si>
    <t>INSTITUTO DE  INVESTIGACIONES AMBIENTALES DEL PACIFICO . IIAP</t>
  </si>
  <si>
    <t xml:space="preserve"> CARLOS EDUARDO BERMUDEZ OCAMPO </t>
  </si>
  <si>
    <t>GGC-1239-2024</t>
  </si>
  <si>
    <t>Analizar la efectividad de mecanismos de formalización a partir de pilotos en zonas priorizadas por el Ministerio de Minas y Energía</t>
  </si>
  <si>
    <t>CLÁUSULA DÉCIMA SEXTA. LIQUIDACIÓN: La liquidación del presente convenio se efectuará dentro del término establecido en el artículo 60 de la Ley 80 de 1993 modificado por el artículo 11 de la Ley 1150 de 2007 y Decreto Ley 019 de 2012.</t>
  </si>
  <si>
    <t>GGC-1241-2024</t>
  </si>
  <si>
    <t>Recopilar, analizar la información, y elaborar la propuesta de lineamientos técnicos de reconversión para la población minera para los departamentos de Amazonas, Antioquia, Bolívar, Boyacá, Cauca, Guainía y Santander.</t>
  </si>
  <si>
    <t>CORPORACION COLOMBIA INTERNACIONAL CCI</t>
  </si>
  <si>
    <t xml:space="preserve"> LUZ MARINA PRECIADO RAMIREZ</t>
  </si>
  <si>
    <t>CLÁUSULA VIGESIMA SEGUNDA. LIQUIDACIÓN DEL CONTRATO: El presente contrato se liquidará dentro de los términos establecidos en el artículo 60 de la Ley 80 de 1993 y en el artículo 11 de la Ley 1150 de 2007.</t>
  </si>
  <si>
    <t>GGC-1242-2024</t>
  </si>
  <si>
    <t>Contratar el diseño e implementación de un programa de entrenamiento en habilidades para la identificación de peligros, análisis, evaluación y control de riesgos que se generan en labores mineras.</t>
  </si>
  <si>
    <t>PROINSO S.F. S.A.S.</t>
  </si>
  <si>
    <t xml:space="preserve"> IRMA SOFIA QUIJANO JUVINAO , SANDRA MILENA SANCHEZ ZULUAGA </t>
  </si>
  <si>
    <t>CLÁUSULA VIGÉSIMA TERCERA. LIQUIDACIÓN: La liquidación del presente contrato se efectuará dentro del término establecido en el artículo 60 de la Ley 80 de 1993 modificado por el artículo 11 de la Ley 1150 de 2007 y Decreto Ley 019 de 2012.</t>
  </si>
  <si>
    <t>GGC-1244-2024</t>
  </si>
  <si>
    <t>Prestar servicios de agencia de medios para la pre, producción y postproducción de programas y/o mensajes audiovisuales, radiales, piezas gráficas y contenidos, su divulgación a través de diferentes medios</t>
  </si>
  <si>
    <t xml:space="preserve"> YUDY IVETTE MONTOYA BLANCO</t>
  </si>
  <si>
    <t>23/10/2025</t>
  </si>
  <si>
    <t>NEON - 05/11/2025</t>
  </si>
  <si>
    <t>NEON - 10-11-2025</t>
  </si>
  <si>
    <t>https://www.secop.gov.co/CO1ContractsManagement/Tendering/ProcurementContractEdit/View?docUniqueIdentifier=CO1.PCCNTR.6984106&amp;prevCtxUrl=https%3a%2f%2fwww.secop.gov.co%3a443%2fCO1ContractsManagement%2fTendering%2fProcurementContractManagement%2fIndex&amp;prevCtxLbl=Contratos+</t>
  </si>
  <si>
    <t>CLÁUSULA VIGÉSIMA SEGUNDA. LIQUIDACIÓN DEL CONTRATO: El presente contrato se liquidará dentro de los términos establecidos en el artículo 60 de la Ley 80 de 1993 y en el artículo 11 de la Ley 1150 de 2007.</t>
  </si>
  <si>
    <t>GGC-1251-2024</t>
  </si>
  <si>
    <t>PRESTAR SERVICIOS DE APOYO A LA STH, DESARROLLANDO ACTIVIDADES DE PROMOCIÓN, PARTICIPACIÓN DE LOS PROGRAMAS DEL PETH, EN PRO DEL BIENESTAR DE LOS SERVIDORES DEL MINISTERIO</t>
  </si>
  <si>
    <t>GGC-1270-2024</t>
  </si>
  <si>
    <t>PRESTAR LOS SERVICIOS DE RECOLECCIÓN, TRANSPORTE, ALMACENAMIENTO Y APROVECHAMIENTO O DISPOSICIÓN FINAL DE LOS RESIDUOS SÓLIDOS APROVECHABLES NO PELIGROSOS GENERADOS EN LAS SEDES DEL MINISTERIO DE MINAS Y ENERGÌA.</t>
  </si>
  <si>
    <t>ASOCIACIÓN DE RECICLADORES PUERTA DE ORO BOGOTÁ</t>
  </si>
  <si>
    <t>CLÁUSULA NOVENA. – LIQUIDACIÓN: El presente acuerdo no requiere liquidación conforme a los términos del artículo 60 de la Ley 80 de 1993 y el artículo 11 de la Ley 1150 de 2007 y demás disposiciones legales aplicables.</t>
  </si>
  <si>
    <t>GGC-1271-2024</t>
  </si>
  <si>
    <t>CONTRATAR LA PRESTACIÓN DE LOS SERVICIOS DE RECOLECCIÓN, TRANSPORTE, ALMACENAMIENTO Y APROVECHAMIENTO O DISPOSICIÓN FINAL ADECUADA DE LOS RESIDUOS, ELÉCTRICOS, ELECTRÓNICOS Y OTROS QUE SE ENCUENTREN EN LAS SEDES DEL MME</t>
  </si>
  <si>
    <t>GGC-1277-2024</t>
  </si>
  <si>
    <t>CONTRATAR EL SERVICIO DE CANALES DE COMUNICACIÓN INTEGRADOS PARA EL ASEGURAMIENTO DEL SERVICIO DE INTERNET EN LA SEDE PRINCIPAL Y ALTERNA DEL MINISTERIO DE MINAS Y ENERGÍA. </t>
  </si>
  <si>
    <t xml:space="preserve"> ANDRES ALEJANDRO AYURE FLOREZ, JAIRO ANDRES GRAJALES SALINAS, LEIDY PAOLA GALINDO ACEVEDO</t>
  </si>
  <si>
    <t>GGC-1278-2024</t>
  </si>
  <si>
    <t>Contratar la prestación de servicios inteligentes multicanalidad con el fin de cumplir la finalidad de atención a la ciudadania del Grupo de Relacionamiento.</t>
  </si>
  <si>
    <t xml:space="preserve"> JENNY CONSTANZA NOVA MARTINEZ, MARTHA ISABEL JAIME GALVIS, NELSON JAVIER VASQUEZ TORRES</t>
  </si>
  <si>
    <t>CLÁUSULA VIGESIMA SEGUNDA. LIQUIDACIÓN DEL CONTRATO: El presente contrato se
liquidará dentro de los términos establecidos en el artículo 60 de la Ley 80 de 1993 y en el artículo 11 de la Ley 1150 de 2007</t>
  </si>
  <si>
    <t>GGC-1279-2024</t>
  </si>
  <si>
    <t>Implementar y divulgar líneas de crédito para desarrollar estrategias para financiar necesidades de capital de trabajo y modernización que contribuyan con el desarrollo territorial orientado al crecimiento económico sostenible alrededor de proyectos mineros y transición productiva</t>
  </si>
  <si>
    <t>CONVENIO INTERADMINISTRATIVO BANCOLDEX</t>
  </si>
  <si>
    <t xml:space="preserve"> ANLLELA MARSELA CASTILLO REY , CARLOS ALBERTO LARA LACOUTURE, CUESTA ROSAS SILVIA ALEXANDRA, SORREL PARISA AROCA RODRIGUEZ</t>
  </si>
  <si>
    <t>CLÁUSULA DÉCIMA SÉPTIMA. LIQUIDACIÓN: La liquidación del convenio deberá efectuarse dentro de los cuatro (4) meses siguientes a la fecha de su terminación; para este efecto, las partes levantarán un acta en la que harán constar además de las cuentas que debe rendir BANCÓLDEX, las obligaciones a cargo de las partes que a ese momento se encuentren pendientes, los plazos dentro de los cuales las mismas deben observarse, si ello fuere procedente, y demás circunstancias que requieran consignarse en dicha acta o la declaratoria a paz y salvo que mutuamente se hagan los contratantes. Vencido el plazo para la liquidación sin que se haya logrado la misma BANCÓLDEX podrá proceder con la liquidación unilateral del convenio.
Terminado el convenio, por cualquier causa, las partes procederán a su liquidación y, en caso de que existan recursos del aporte de EL MINISTERIO que no se hayan utilizado para cubrir el diferencial de tasa, BANCÓLDEX deberá restituirlos a EL MINISTERIO dentro de los quince (15) días hábiles siguientes a la suscripción del acta de liquidación por las partes</t>
  </si>
  <si>
    <t>GGC-1281-2024</t>
  </si>
  <si>
    <t>Aunar esfuerzos para formular y gestionar la ejecución de sistemas productivos, mejorar medios de vida, seguridad alimentaria, vinculación laboral y fortalecimiento de capacidades para mineros en procesos de reconversión.</t>
  </si>
  <si>
    <t>PROGRAMA MUNDIAL DE ALIMENTOS NACIONES UNIDAS</t>
  </si>
  <si>
    <t>PROCESO SANCELADO SECOP II- NO OBSTANTE EN NEÓN SI ESTA ABOGADA LAURA VALANETINA SANIN</t>
  </si>
  <si>
    <t>GGC-1298-2024</t>
  </si>
  <si>
    <t>Aunar esfuerzos técnicos y administrativos entre el Ministerio de Minas y Energía y la Gobernación de Sucre para promover la implementación de la política minero-energética, consistente en la promoción de comunidades energéticas, municipios energéticos, granjas solares, instalación de redes de gas, fomento de alternativas energéticas limpias y eficientes para la cocción de alimentos, así mismo en la apuesta nacional de minería para la vida, generando acciones conjuntas en el desarrollo la implementación de espacios de atención a la ciudadanía en lo que refiere a las competencias del Ministerio de Minas y Energía.</t>
  </si>
  <si>
    <t>DEPARTAMENTO DE SUCRE</t>
  </si>
  <si>
    <t xml:space="preserve"> NELSON JAVIER VASQUEZ TORRES, SIMON GARCIA ORREGO</t>
  </si>
  <si>
    <t>CLÁUSULA VIGESIMA SEGUNDA. LIQUIDACIÓN DEL CONVENIO: El presente Convenio se liquidará dentro de los términos establecidos en el artículo 60 de la Ley 80 de 1993 y en el artículo 11 de la Ley 1150 de 2007</t>
  </si>
  <si>
    <t>GGC-1299-2024</t>
  </si>
  <si>
    <t>CONTRATAR UN ACTUARIO PARA ACTUALIZAR CUENTAS POR COBRAR DE CUOTAS PARTES PENSIONALES Y LIQUIDAR BONOS DE EX TRABAJADORES DE CARBOCOL HASTA 31 DIC. 2023</t>
  </si>
  <si>
    <t>HABITUDES SAS</t>
  </si>
  <si>
    <t xml:space="preserve">es un cto de prestación de servicios con PJ no existe la obligatoriedad de liquidar </t>
  </si>
  <si>
    <t>GGC-1303-2024</t>
  </si>
  <si>
    <t>Ejecutar a través de la opción Convenio del Mecanismo de Obras por Impuestos de que trata el articulo 800-1 del Estatuto Tributario, el proyecto de inversión registrado en el Banco de Proyectos de obras por impuestos denominado "INSTALACIÓN DE CONEXIONES E INTERNAS DE GAS NATURAL A USUARIOS DE MENORES INGRESOS EN EL MUNICIPIO DE CALOTO MIRANDA EN EL DEPARTAMENTO DEL CAUCA."</t>
  </si>
  <si>
    <t>GASES DE OCCIDENTE SA ESP</t>
  </si>
  <si>
    <t>CLÁUSULA VIGÉSIMA NOVENA realizará de mutuo acuerdo dentro de los doce (12) meses siguientes</t>
  </si>
  <si>
    <t>GGC-1308-2024</t>
  </si>
  <si>
    <t>Renovación y adquisición de elementos y servicios de software y hardware para crecimiento y respaldo de la infraestructura tecnológica del MME, soporte técnico y garantías de acuerdo con el anexo técnico.</t>
  </si>
  <si>
    <t>UNIÓN TEMPORAL MIN MINAS 2024</t>
  </si>
  <si>
    <t xml:space="preserve">no esta la minuta en la carpeta compartida, la información que se extrae se toma de SECOP II- se plasma en el doc complementario q son los téminos de ley, esto es 4 bilateral, 2 unilateral y 2 años de la cción de controversias </t>
  </si>
  <si>
    <t>GGC-1310-2024</t>
  </si>
  <si>
    <t>WEXLER S.A.S</t>
  </si>
  <si>
    <t>GGC-1311-2024</t>
  </si>
  <si>
    <t xml:space="preserve"> ANDRES ALEJANDRO AYURE FLOREZ, LEIDY PAOLA GALINDO ACEVEDO</t>
  </si>
  <si>
    <t>GGC-1319-2024</t>
  </si>
  <si>
    <t>Aunar esfuerzos y recursos técnicos, tecnológicos, administrativos y financieros para implementar proyectos de Tecnologías de la Información y las Comunicaciones, en el marco de la Política de Gobierno Digital de MINTIC</t>
  </si>
  <si>
    <t>EMPRESA DE TELECOMUNICACIONES DE BOGOTA SA ESP</t>
  </si>
  <si>
    <t xml:space="preserve"> ELKIN LEONARDO PEREZ ZAMBRANO, NELSON JAVIER VASQUEZ TORRES</t>
  </si>
  <si>
    <t>en plataforma secop ii, aparee que continua en proveedor - no se firmó el contrato, en neón quedo en el paso del abogado sebastian marin</t>
  </si>
  <si>
    <t>GGC-1328-2024</t>
  </si>
  <si>
    <t>CONTRATAR EL SUMINISTRO DE COMBUSTIBLE PARA LOS VEHICULOS QUE CONFORMAN EL PARQUE AUTOMOTOR DEL MME, Y COMBUSTIBLE PARA LA PLANTA ELECTRICA PROPIEDAD DEL MINISTERIO DE MINAS Y ENERGIA</t>
  </si>
  <si>
    <t>DISTRACOM S.A.</t>
  </si>
  <si>
    <t>no se evidencia en la carpeta compartida, se solicita a la abogada lina daniela cargar en la carpeta, la información que se extrae se toma d la información plasmada en Neón</t>
  </si>
  <si>
    <t>GGC-1332-2024</t>
  </si>
  <si>
    <t>SUMINISTRAR DOTACIÓN PARA LOS FUNCIONARIOS DEL MINISTERIO DE MINAS Y ENERGÍA SEGÚN ESPECIFICACIONES TÉCNICAS</t>
  </si>
  <si>
    <t>DGERARD MG S.A.S.</t>
  </si>
  <si>
    <t>GGC-1333-2024</t>
  </si>
  <si>
    <t>Construcción de sistemas individuales solares fotovoltaicos para las comunidades rurales y dispersas de las ZNI del Municipio De Curumaní, Departamento del Cesar.</t>
  </si>
  <si>
    <t xml:space="preserve"> NELSON MAURICIO REY PENA</t>
  </si>
  <si>
    <t>CLÁUSULA TRIGÉSIMA SÉXTA. - LIQUIDACIÓN DEL CONVENIO: La liquidación del presente
convenio se realizará de mutuo acuerdo dentro de los seis (6) meses siguientes a la fecha
de terminación del plazo de ejecución.</t>
  </si>
  <si>
    <t>GGC-1334-2024</t>
  </si>
  <si>
    <t>Aunar esfuerzos para fortalecer las capacidades de actores territoriales para la implementación de las politicas socioambientales en el marco  de la TEJ mediante procesos de control social  y participación ciudadana.</t>
  </si>
  <si>
    <t xml:space="preserve"> ELKIN LEONARDO PEREZ ZAMBRANO, LUZ DARY CARMONA MORENO, MARIA FERNANDA PAEZ HERNANDEZ, NELSON JAVIER VASQUEZ TORRES, SANDRA MILENA SANCHEZ ZULUAGA , SANDRA YULIETH LOAIZA POSADA, VIOLETA MARIA AGUILAR ABAUNZA</t>
  </si>
  <si>
    <t>contrato especial con PNUD, no se establece clausula de liquidaci+pn, no obstante se dejó plasmada la fecha de liquidación bajo los terminos legales</t>
  </si>
  <si>
    <t>GGC-1335-2024</t>
  </si>
  <si>
    <t>Construcción de sistemas individuales solares fotovoltaicos para las comunidades rurales y dispersas de las ZNI del Municipio de San Diego Departamento del Cesar.</t>
  </si>
  <si>
    <t xml:space="preserve"> VICTOR JOSE PATERNINA NOVOA</t>
  </si>
  <si>
    <t>convenio se realizará de mutuo acuerdo dentro de los seis (6) meses siguientes a la fecha
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t>
  </si>
  <si>
    <t>GGC-1336-2024</t>
  </si>
  <si>
    <t>Instalación de Soluciones Individuales Fotovoltaicas para la Generación De Energía Eléctrica en Zona Rural Dispersa Del Municipio De Tamara, en el Departamento De Casanare.</t>
  </si>
  <si>
    <t>GGC-1337-2024</t>
  </si>
  <si>
    <t>Implementación de Sistemas Individuales Solares Fotovoltaicos para Usuarios de la Zona Rural del Municipio de Valle del Guamuez, Putumayo</t>
  </si>
  <si>
    <t>convenio se realizará de mutuo acuerdo dentro de los seis (6) meses siguientes a la fecha
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t>
  </si>
  <si>
    <t>GGC-1338-2024</t>
  </si>
  <si>
    <t>Implementación de Soluciones Solares Fotovoltaicas para Veredas de la zona rural en el Municipio de Puerto Asís Putumayo.</t>
  </si>
  <si>
    <t>CLÁUSULA TRIGÉSIMA SÉXTA. - LIQUIDACIÓN DEL CONVENIO: La liquidación del presente convenio se realizará de mutuo acuerdo dentro de los seis (6) meses siguientes a la fecha</t>
  </si>
  <si>
    <t>GGC-1339-2024</t>
  </si>
  <si>
    <t>Instalación de Soluciones Individuales Fotovoltaicas para la generación de Energía Eléctrica en zona rural dispersa del Municipio De Maicao, en el Departamento de La Guajira.</t>
  </si>
  <si>
    <t>GGC-1340-2024</t>
  </si>
  <si>
    <t>Construcción de proyecto para dar solución energética sostenible a comunidades en la zona rural ubicadas Municipio de Santa Rosa Cauca.</t>
  </si>
  <si>
    <t>GGC-1341-2024</t>
  </si>
  <si>
    <t>Instalación de Soluciones Individuales Fotovoltaicas para la generación de Energía Eléctrica en Zona Rural Dispersa del Municipio de Riohacha, en el Departamento de La Guajira.</t>
  </si>
  <si>
    <t>GGC-1342-2024</t>
  </si>
  <si>
    <t>Construcción de Proyecto para dar Solución Energética Sostenible a comunidades en la Zona Rural del Municipio de Mallama</t>
  </si>
  <si>
    <t>CLÁUSULA TRIGÉSIMA SEXTA. - LIQUIDACIÓN DEL CONVENIO. La liquidación del presente
convenio se realizará de mutuo acuerdo dentro de los seis (6) meses siguientes a la fecha
de terminación del plazo de ejecución.</t>
  </si>
  <si>
    <t>GGC-1343-2024</t>
  </si>
  <si>
    <t>Implementación de Soluciones Solares Fotovoltaicas para Usuarios de las Veredas de la Zona Rural del Municipio de Cravo Norte, Arauca.</t>
  </si>
  <si>
    <t>CLÁUSULA TRIGÉSIMA SÉXTA. - LIQUIDACIÓN DEL CONVENIO: La liquidación del presente
convenio se realizará de mutuo acuerdo dentro de los seis (6) meses siguientes a la fecha
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t>
  </si>
  <si>
    <t>GGC-1344-2024</t>
  </si>
  <si>
    <t>Implementación de Soluciones Solares Fotovoltaicos para usuarios de las Veredas de la zona rural del Municipio de San Miguel Putumayo</t>
  </si>
  <si>
    <t>GGC-1345-2024</t>
  </si>
  <si>
    <t>Construcción Instalación e Implementación de Soluciones de Energía Sostenibles consistentes en Sistemas Solares Fotovoltaicos Individuales para Generar Electricidad para Usuarios Rurales Dispersos en las ZNI Tierralta Córdoba</t>
  </si>
  <si>
    <t>no hay documentos en la carpet compartida</t>
  </si>
  <si>
    <t>GGC-1346-2024</t>
  </si>
  <si>
    <t>Instalación soluciones individuales fotovoltaicas para la generación de energía eléctrica en zona rural dispersa del municipio de Chaparral en el departamento de Tolima.</t>
  </si>
  <si>
    <t>GGC-1347-2024</t>
  </si>
  <si>
    <t>Instalación de soluciones individuales fotovoltaicas para la generación de energía eléctrica en zona rural dispersa del municipio de Chameza en el departamento de Casanare</t>
  </si>
  <si>
    <t>CENIT TRANSPORTE Y LOGISTICA DE HIDROCARBUROS S.A.S</t>
  </si>
  <si>
    <t>CLÁUSULA TRIGÉSIMA SÉXTA. - LIQUIDACIÓN DEL CONVENIO. La liquidación del
presente convenio se realizará de mutuo acuerdo dentro de los seis (6) meses siguientes a la
fecha 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tres (3) días hábiles siguientes al
recibo del mismo se entenderá por aceptado.</t>
  </si>
  <si>
    <t>GGC-1348-2024</t>
  </si>
  <si>
    <t>Instalación de soluciones individuales fotovoltaicas para la generación de energía eléctrica en zona rural dispersa del municipio de Hato Corozal en el departamento de Casanare</t>
  </si>
  <si>
    <t>CLÁUSULA TRIGÉSIMA SÉXTA. - LIQUIDACIÓN DEL CONVENIO. La
liquidación del presente convenio se realizará de mutuo acuerdo dentro de los seis (6)
meses siguientes a la fecha de terminación del plazo de ejecución.</t>
  </si>
  <si>
    <t>GGC-1349-2024</t>
  </si>
  <si>
    <t>Construcción de proyecto para dar solución energética sostenible a comunidades en la zona rural ubicadas Municipio de Mercaderes Departamento del Cauca</t>
  </si>
  <si>
    <t>CLÁUSULA TRIGÉSIMA SÉXTA. - LIQUIDACIÓN DEL CONVENIO: La liquidación del presente convenio se realizará de mutuo acuerdo dentro de los seis (6) meses siguientes a la fecha de terminación del plazo de ejecución.</t>
  </si>
  <si>
    <t>GGC-1350-2024</t>
  </si>
  <si>
    <t>Aunar esfuerzos de cooperación entre las partes, para coadyuvar en la detección, monitoreo, análisis de las dinámicas y información de carácter espacial sobre las evidencias de EVOA.</t>
  </si>
  <si>
    <t xml:space="preserve"> CATALINA CARO GALVIS , DARIO ECHEVERRY SERRANO</t>
  </si>
  <si>
    <t>DESPACHO VICEMINISTRO MINAS</t>
  </si>
  <si>
    <t>articulo VIII se indica que el perido de liquidación es de 6 meses - la fecha de perdida de competencia se deja 6 meses, al tratarse de convenio de cooperación</t>
  </si>
  <si>
    <t>GGC-1351-2024</t>
  </si>
  <si>
    <t>INSTALACIÓN DE SOLUCIONES INDIVIDUALES FOTOVOLTAICAS PARA LA GENERACIÓN DE ENERGÍA ELÉCTRICA EN ZONA RURAL DISPERSA DEL MUNICIPIO DE MEDIO BAUDÓ EN EL DEPARTAMENTO DE CHOCÓ</t>
  </si>
  <si>
    <t>CLÁUSULA TRIGÉSIMA SÉPTIMA – LIQUIDACIÓN DEL CONTRATO: La liquidación
del presente contrato se realizará de la siguiente manera:
FRENTE A LA FASE I ACTIVIDAD DE ADMINISTRACIÓN, EJECUCIÓN DE RECURSOS,
ASISTENCIA TÉCNICA Y ENERGIZACIÓN: Para esta fase, deberá realizarse un Acta
de Liquidación de común acuerdo dentro de los seis (6) meses siguientes,
contados a partir de la fecha de terminación del plazo de ejecución y en todo
caso dentro de los términos y procedimientos establecidos en la ley aplicable.
FRENTE A LA FASE II ADMINISTRACIÓN, OPERACIÓN Y MANTENIMIENTO- AOM:
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t>
  </si>
  <si>
    <t>GGC-1352-2024</t>
  </si>
  <si>
    <t>INSTALACIÓN   DE   SOLUCIONES   INDIVIDUALES   FOTOVOLTAICAS PARA  LA  GENERACIÓN  DE  ENERGÍA  ELÉCTRICA  EN  ZONA  RURAL DISPERSA  DEL  MUNICIPIO  DE  PAEZ,  EN  EL  DEPARTAMENTO  DEL CAUCA</t>
  </si>
  <si>
    <t>CLÁUSULA TRIGÉSIMA SÉPTIMA – LIQUIDACIÓN DEL CONTRATO: La liquidación del presente contrato se realizará de la siguiente manera:
FRENTE A LA FASE I ACTIVIDAD DE ADMINISTRACIÓN, EJECUCIÓN DE RECURSOS, ASISTENCIA TÉCNICA Y ENERGIZACIÓN:
Para esta fase, deberá realizarse un Acta de Liquidación de común acuerdo dentro de los seis (6) meses siguientes, contados a partir de la fecha de terminación del plazo de ejecución y en todo caso dentro de los términos y procedimientos establecidos en la ley aplicable.
Página 63 de 105
FRENTE A LA FASE II ADMINISTRACIÓN, OPERACIÓN Y MANTENIMIENTO- AOM:
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t>
  </si>
  <si>
    <t>GGC-1353-2024</t>
  </si>
  <si>
    <t>CONSTRUCCIÓN INSTALACIÓN E IMPLEMENTACIÓN DE SOLUCIONES DE ENERGÍA SOSTENIBLES CONSISTENTES EN SISTEMAS SOLARES FOTOVOLTAICOS INDIVIDUALES PARA GENERAR ELECTRICIDAD PARA USUARIOS RURALES DISPERSOS EN LAS ZNI DEL MUNICIPIO NUNCHÍA DEPARTAMETO DE CASANARE</t>
  </si>
  <si>
    <t>EMPRESA DE ENERGIA DE CASANARE S.A. E.S.P</t>
  </si>
  <si>
    <t>GGC-1354-2024</t>
  </si>
  <si>
    <t>CONSTRUCCIÓN DE PROYECTO PARA DAR SOLUCION ENERGETICA SOSTENIBLE A COMUNIDADES EN LA ZONA RURAL DEL MUNICIPIO DE EL TAMBO, DEPARTAMENTO DEL CAUCA</t>
  </si>
  <si>
    <t>GGC-1355-2024</t>
  </si>
  <si>
    <t>INSTALACIÓN DE SOLUCIONES INDIVIDUALES FOTOVOLTAICAS PARA LA GENERACIÓN DE ENERGÍA ELÉCTRICA EN ZONA RURAL DISPERSA DEL MUNICIPIO DE RIOSUCIO EN EL DEPARTAMENTO DEL CHOCO</t>
  </si>
  <si>
    <t>GGC-1357-2024</t>
  </si>
  <si>
    <t>IMPLEMENTACION E INSTALACION DE  SOLUCIONES FOTOVOLTAICAS INDIVIDUALES PARA VIVIENDAS RURALES EN LAS ZONAS NO INTERCONECTADAS DEL MUNICIPIO DE PORE- DEPARTAMENTO DE CASANARE</t>
  </si>
  <si>
    <t>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
Una vez terminada la FASE I, deberá realizarse un Acta de Terminación y Balance Financiero de esta Fase, de conformidad con lo establecido en el presente Contrato.</t>
  </si>
  <si>
    <t>GGC-1359-2024</t>
  </si>
  <si>
    <t>INSTALACIÓN DE SOLUCIONES INDIVIDUALES FOTOVOLTAICAS PARA LA GENERACIÓN DE ENERGÍA ELÉCTRICA EN ZONA RURAL DISPERSA DEL MUNICIPIO DE DISTRACCION EN EL DEPARTAMENTO DE LA GUAJIRA</t>
  </si>
  <si>
    <t>GGC-1360-2024</t>
  </si>
  <si>
    <t>INSTALACIÓN DE SOLUCIONES INDIVIDUALES FOTOVOLTAICAS PARA LA GENERACIÓN DE ENERGÍA ELÉCTRICA EN ZONA RURAL DISPERSA DEL MUNICIPIO DE COLOMBIA, EN EL DEPARTAMENTO DEL HUILA.</t>
  </si>
  <si>
    <t>GGC-1361-2024</t>
  </si>
  <si>
    <t>CONSTRUCCIÓN REDES DE MEDIA Y BAJA TENSIÓN Y MONTAJE DE TRANSFORMADORES PARA LA ELECTRIFICACIÓN RURAL PARA LOS MUNICIPIOS DE TONA - CHARTA - RIONEGRO Y GAMBITA DEL DEPARTAMENTO DE SANTANDER</t>
  </si>
  <si>
    <t>ELECTRIFICADORA DE SANTANDER S.A ESP</t>
  </si>
  <si>
    <t>GGC-1362-2024</t>
  </si>
  <si>
    <t>CONSTRUCCION ELECTRIFICACIÓN RURAL 29 VEREDAS MUNICIPIO SAN JOSÉ DEL FRAGUA Y MUNICIPIOS ALEDAÑOS, DEPARTAMENTO DEL CAQUETÁ</t>
  </si>
  <si>
    <t xml:space="preserve"> NELSON MAURICIO REY PENA, VICTOR JOSE PATERNINA NOVOA</t>
  </si>
  <si>
    <t>GGC-1363-2024</t>
  </si>
  <si>
    <t>CONSTRUCCIÓN DE REDES ELÉCTRICAS EN VIVIENDA RURAL DISPERSA DE LOS MUNICIPIOS DE NÁTAGA, ÍQUIRA, CAMPOALAGRE, GIGANTE, ALGECIRAS, ACEVEDO, LA PLATA, VILLAVIEJA, GUADALUPE, GARZÓN, TESALIA, TERUEL, COLOMBIA, SAN AGUSTÍN Y PITALITO EN EL DEPARTAMENTO DEL HUILA</t>
  </si>
  <si>
    <t>GGC-1364-2024</t>
  </si>
  <si>
    <t>IMPLEMENTACIÓN DE SOLUCIONES FOTOVOLTAICAS INDIVIDUALES PARA VIVIENDAS RURALES EN LAS ZONAS NO INTERCONECTADAS DEL MUNICIPIO DE ARENAL BOLÍVAR</t>
  </si>
  <si>
    <t xml:space="preserve"> NELSON MAURICIO REY PENA, OLGA ROCIO JOYA BENAVIDEZ, SINDY LORENA RAMIREZ PERDOMO, VICTOR JOSE PATERNINA NOVOA</t>
  </si>
  <si>
    <t>LIQUIDACIÓN DEL CONTRATO: La liquidación del presente contrato se realizará
de la siguiente manera:
FRENTE A LA FASE I ACTIVIDAD DE ADMINISTRACIÓN, EJECUCIÓN DE
RECURSOS, ASISTENCIA TÉCNICA Y ENERGIZACIÓN: Para esta fase, deberá
realizarse un Acta de Liquidación de común acuerdo dentro de los seis (6) meses
siguientes, contados a partir de la fecha de terminación del plazo de ejecución y en
todo caso dentro de los términos y procedimientos establecidos en la ley aplicable.
FRENTE A LA FASE II ADMINISTRACIÓN, OPERACIÓN Y MANTENIMIENTOAOM:
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t>
  </si>
  <si>
    <t>GGC-1365-2024</t>
  </si>
  <si>
    <t>CONSTRUCCIÓN DE LA INTERCONEXIÓN ELÉCTRICA EN LA CABECERA MUNICIPAL BETÉ Y LAS VEREDAS DE PAINA, TANGUI, BAUDO GRANDE, BAUDOSITO Y PUNE PERTENECIENTES A LA ZONA RURAL DEL MUNICIPIO DEL MEDIO ATRATO DEPARTAMENTO DEL CHOCÓ</t>
  </si>
  <si>
    <t>GGC-1366-2024</t>
  </si>
  <si>
    <t>CONSTRUCCIÓN DE REDES DE MEDIA Y BAJA TENSIÓN, CON MONTAJE DE SUBESTACIÓN 34.5 KV Y SUBESTACIÓNES EN POSTE PARA LA ZONA RURAL DE CRISTALINA Y BAJO LOZADA DEL MUNICIPIO DE SAN VICENTE DEL CAGUAN, DEPARTAMENTO DEL CAQUETÁ</t>
  </si>
  <si>
    <t>GGC-1368-2024</t>
  </si>
  <si>
    <t>CONSTRUCCIÓN DE PROYECTO PARA DAR SOLUCION ENERGETICA SOSTENIBLE A COMUNIDADES EN LA ZONA RURAL DEL MUNICIPIO DE SANTANDER DE QUILICHAO, DEPARTAMENTO DEL CAUCA</t>
  </si>
  <si>
    <t>CENTRALES ELÉCTRICAS DEL CAUCA S.A. E.S.P.</t>
  </si>
  <si>
    <t>GGC-1369-2024</t>
  </si>
  <si>
    <t>CONSTRUCCIÓN DE UNIDADES FOTOVOLTAICAS DE GENERACION DE ENERGIA TIPO SISFV, NANORRED Y MICRORRED, PARA COMUNIDADES DISPERSAS DEL MUNICIPIO DE CUMARIBO EN EL DEPARTAMENTO DEL VICHADA</t>
  </si>
  <si>
    <t>CLÁUSULA TRIGÉSIMA SEGUNDA – LIQUIDACIÓN DEL CONTRATO: La liquidación del presente contrato se realizará mediante Acta de Liquidación de común acuerdo dentro de los seis (6) meses siguientes, contados a partir de la fecha de terminación del plazo de ejecución y en todo caso dentro de los términos y procedimientos establecidos en la ley aplicable.</t>
  </si>
  <si>
    <t>GGC-1371-2024</t>
  </si>
  <si>
    <t>CONSTRUCCIÓN DE UNIDADES FOTOVOLTAICAS DE GENERACION DE ENERGIA TIPO SISFV, NANORRED Y MICRORRED, PARA COMUNIDADES DISPERSAS DEL MUNICIPIO DE AGUSTIN CODAZZI EN EL DEPARTAMENTO DEL CESAR</t>
  </si>
  <si>
    <t>no esta en la carpeta compartda la minuta del contrato, no obstante, se tomó el mismo modelo de los contratos que se suscribieron en la misma fecha, quedando la liquidación así: (21 meses fase I) LIQUIDACIÓN DEL CONTRATO: La liquidación
del presente contrato se realizará de la siguiente manera:
FRENTE A LA FASE I ACTIVIDAD DE ADMINISTRACIÓN, EJECUCIÓN DE RECURSOS,
ASISTENCIA TÉCNICA Y ENERGIZACIÓN: Para esta fase, deberá realizarse un Acta
de Liquidación de común acuerdo dentro de los seis (6) meses siguientes,
contados a partir de la fecha de terminación del plazo de ejecución y en todo
caso dentro de los términos y procedimientos establecidos en la ley aplicable.
FRENTE A LA FASE II ADMINISTRACIÓN, OPERACIÓN Y MANTENIMIENTO- AOM:
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t>
  </si>
  <si>
    <t>GGC-1375-2024</t>
  </si>
  <si>
    <t>CONSTRUCCIÓN DE PROYECTO PARA DAR SOLUCION ENERGETICA SOSTENIBLE A COMUNIDADES EN LA ZONA RURAL DEL MUNICIPIO DE CAJIBÍO</t>
  </si>
  <si>
    <t>GGC-1376-2024</t>
  </si>
  <si>
    <t>CONSTRUCCIÓN DE PROYECTO PARA DAR SOLUCIÓN ENERGÉTICA SOSTENIBLE A COMUNIDADES EN LA ZONA RURAL DEL MUNICIPIO DE SUAREZ, DEPARTAMENTO DEL CAUCA</t>
  </si>
  <si>
    <t>GGC-1378-2024</t>
  </si>
  <si>
    <t>CONSTRUCCIÓN DE SISTEMAS INDIVIDUALES SOLARES FOTOVOLTAÍCOS PARA LAS COMUNIDADES RURALES Y DISPERSAS DE LAS ZNI DEL MUNICIPIO DE TIERRALTA, DEPARTAMENTO DE CÓRDOBA</t>
  </si>
  <si>
    <t>GGC-1379-2024</t>
  </si>
  <si>
    <t>CONSTRUCCIÓN DE PROYECTO PARA DAR SOLUCION ENERGETICA SOSTENIBLE A COMUNIDADES EN LA ZONA RURAL DEL MUNICIPIO DE BALBOA, DEPARTAMENTO DEL CAUCA</t>
  </si>
  <si>
    <t xml:space="preserve"> NELSON MAURICIO REY PENA, SIMON GARCIA ORREGO, VICTOR JOSE PATERNINA NOVOA</t>
  </si>
  <si>
    <t>CLÁUSULA TRIGÉSIMA SÉPTIMA 􀐥 LIQUIDACIÓN DEL CONTRATO: La liquidación
del presente contrato se realizará de la siguiente manera:
FRENTE A LA FASE I ACTIVIDAD DE ADMINISTRACIÓN, EJECUCIÓN DE RECURSOS,
ASISTENCIA TÉCNICA Y ENERGIZACIÓN: Para esta fase, deberá realizarse un Acta
de Liquidación de común acuerdo dentro de los seis (6) meses siguientes,
contados a partir de la fecha de terminación del plazo de ejecución y en todo
caso dentro de los términos y procedimientos establecidos en la ley aplicable.
FRENTE A LA FASE II ADMINISTRACIÓN, OPERACIÓN Y MANTENIMIENTO- AOM:
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t>
  </si>
  <si>
    <t>GGC-1380-2024</t>
  </si>
  <si>
    <t>PROYECTO CONSTRUCCIÓN DE PROYECTO PARA DAR SOLUCION ENERGETICA SOSTENIBLE A COMUNIDADES EN LA ZONA RURAL DEL MUNICIPIO DE BOLÍVAR, DEPARTAMENTO DEL CAUCA</t>
  </si>
  <si>
    <t>LIQUIDACIÓN DEL CONTRATO: La liquidación del presente contrato se realizará de la siguiente manera:
FRENTE A LA FASE I ACTIVIDAD DE ADMINISTRACIÓN, EJECUCIÓN DE RECURSOS, ASISTENCIA TÉCNICA Y ENERGIZACIÓN:
Para está fase, deberá realizarse un Acta de Liquidación de común acuerdo dentro de los seis (6) meses siguientes, contados a partir de la fecha de terminación del plazo de ejecución y en todo caso dentro de los términos y procedimientos establecidos en la ley aplicable.
FRENTE A LA FASE II ADMINISTRACIÓN, OPERACIÓN Y MANTENIMIENTO- AOM:
Para está fase, deberá realizarse un Acta de Liquidación de común acuerdo dentro de los seis (6) meses siguientes, contados a partir de la fecha de terminación del plazo de la Administración, Operación y Mantenimiento, y en</t>
  </si>
  <si>
    <t>GGC-1381-2024</t>
  </si>
  <si>
    <t>INSTALACIÓN DE SISTEMAS DE AUTOGENERACIÓN ELÉCTRICA CON TECNOLOGÍA SOLAR FOTOVOLTAICA EN VIVIENDAS RURALES NO INTERCONECTADAS  DEL MUNICIPIO DE MONTERÍA, CÓRDOBA</t>
  </si>
  <si>
    <t>GGC-1382-2024</t>
  </si>
  <si>
    <t>IMPLEMENTACIÓN DE SISTEMAS AUTÓNOMOS DE GENERACIÓN DE ENERGÍA SOLAR FOTOVOLTAICA PARA LA ENERGIZACIÓN DE VIVIENDAS EN LAS ZONAS RURALES NO INTERCONECTADAS DEL MUNICIPIO DE JUAN DE ACOSTA</t>
  </si>
  <si>
    <t>en la carpeta compartida no esta el contrato firmado - no esta en SECOP II, La fecha de la pérdida de competencia se contabilizó 4 meses bilateral, 2 unilateral y los 2 años</t>
  </si>
  <si>
    <t>GGC-1383-2024</t>
  </si>
  <si>
    <t>Transferir el uso y goce de los activos de la infraestructura del sistema de distribución de gas Licuado de Petróleo por red de tubería, contemplando el proyecto denominado "IMPLEMENTACION DE GAS LICUADO DE PETROLEO GLP POR REDES PARA EL MUNICIPIO DE GONZÁLEZ DEPARTAMENTO DEL CESAR" que se destinarán a prestar el servicio público de Gas Licuado de Petróleo GLP por redes.</t>
  </si>
  <si>
    <t xml:space="preserve">CLÁUSULA VIGÉSIMA SEGUNDA - LIQUIDACIÓN DEL CONTRATO. La liquidación del
presente contrato se realizará de mutuo acuerdo dentro de los seis (6) meses siguientes a la
fecha de terminación del plazo de ejecución, mediante acta suscrita por las Partes. en SECOP II aparece en estdo firmado, no hay acta de inicio, tampoco en NEÓN. Se calcula la fecha de perdida conforme a la fecha de susceipción </t>
  </si>
  <si>
    <t>GGC-1387-2024</t>
  </si>
  <si>
    <t>Aunar esfuerzos técnicos y administrativos entre el Ministerio de Minas y Energía y la gobernación de Córdoba para promover la implementación de la política minero-energética, consistente en la promoción de comunidades energéticas, municipios energéticos, granjas solares, instalación de redes de gas y la implementación de espacios de atención a la ciudadanía en lo que refiere a las competencias del Ministerio de Minas y Energía</t>
  </si>
  <si>
    <t>DEPARTAMENTO DE CORDOBA</t>
  </si>
  <si>
    <t>en la caprta compartida no hay ningún documento. en Secop II aparece rechazado por el ordendor del gasto.</t>
  </si>
  <si>
    <t>GGC-1389-2024</t>
  </si>
  <si>
    <t>Contratar el arrendamiento de una solución tecnológica provisionada en una nube privada, propiedad del oferente, para garantizar la continuidad operativa del Sistema de Información de Combustibles (SICOM) del Ministerio de Minas y Energía, incluyendo los servicios de administración, operación, soporte y mantenimiento preventivo, correctivo y mejoras de la solución tecnológica provisionada.</t>
  </si>
  <si>
    <t xml:space="preserve"> ADWAR MOISES CASALLAS CUELLAR, ANDRES ALEJANDRO AYURE FLOREZ, JAIRO ANDRES GRAJALES SALINAS, JULIAN FLOREZ QUIROGA, LEIDY PAOLA GALINDO ACEVEDO, LEONARDO AUGUSTO TAMAYO PEREZ</t>
  </si>
  <si>
    <t>CLÁUSULA DÉCIMA QUINTA. LIQUIDACIÓN; La liquidación del presente contrato se efectuará
dentro del término establecido en el artículo 60 de la Ley 80 de 1993 modificado por el artículo
11 de la Ley 1150 de 2007 y Decreto Ley 019 de 2012.</t>
  </si>
  <si>
    <t>CAO-022-2022</t>
  </si>
  <si>
    <t>“Contratar el servicio de suscripción a televisión satelital con el fin de monitorear las noticias del sector minero energético en los distintos canales nacionales e internacionales”</t>
  </si>
  <si>
    <t>ANGELICA MARIA BERMUDEZ</t>
  </si>
  <si>
    <t>NEON - 15/12/2025</t>
  </si>
  <si>
    <t>NEON -   19/12/2025 Y 16/02/2026</t>
  </si>
  <si>
    <t>23/12/2025 Y 24/02/2026</t>
  </si>
  <si>
    <t>GGC-435-2015</t>
  </si>
  <si>
    <t>Objeto:	“Ampliar el servicio de energía eléctrica en las zonas rurales del Sistema Interconectado Nacional – SIN, mediante la ejecución de proyectos financiados con el Fondo de Apoyo Financiero para la Energización de las Zonas Rurales Interconectadas – FAER.”</t>
  </si>
  <si>
    <t>ELECTRIFICADORA DEL META S.A. E.S.P. – EMSA E.S.P</t>
  </si>
  <si>
    <t>25/02/2026</t>
  </si>
  <si>
    <t>NEON- 19/03/2026</t>
  </si>
  <si>
    <t>https://www.contratos.gov.co/consultas/detalleProceso.do?numConstancia=15-12-4546013</t>
  </si>
  <si>
    <t>CAO-0004-2025</t>
  </si>
  <si>
    <t>CONTRATAR UNA COMPAÑIA ASEGURADORA QUE SUSCRIBA LOS SEGUROS OBLIGATORIOS DE ACCIDENTES - SOAT PARA LOS VEHICULOS QUE CONFORMAN EL PARQUE AUTOMOTOR DEL MINISTERIO DE MINAS Y ENERGIA</t>
  </si>
  <si>
    <t>31/12/2025</t>
  </si>
  <si>
    <t>CAO-0005-2025</t>
  </si>
  <si>
    <t>Prestar servicios para la vigilancia, control y seguimiento a procesos judiciales y extrajudiciales donde la entidad sea parte o tenga interés, actividades que son insumo para los documentos metodológicos</t>
  </si>
  <si>
    <t xml:space="preserve"> CLAUDIA MILENA VALERA GUERRA, JUAN CARLOS BARRAGAN MENDEZ, OSCAR OMAR GOMEZ CALDERON</t>
  </si>
  <si>
    <t>CAO-0006-2025</t>
  </si>
  <si>
    <t>ALQUILER, PUESTA EN MARCHA Y MANTENIMIENTO DE EQUIPOS DE PURIFICACIÓN, DISPENSADORES DE AGUA FRIA Y CALIENTE</t>
  </si>
  <si>
    <t>CAO-0007-2025</t>
  </si>
  <si>
    <t>CONTRATAR EL SERVICIO DE SUSCRIPCION A TELEVISION SATELITAL CON EL FIN DE MONITOREAR LAS NOTICIAS DEL SECTOR MINERO ENERGETICO EN LOS DISTINTOS CANALES NACIONALES E INTERNACIONALES</t>
  </si>
  <si>
    <t>17/01/2026</t>
  </si>
  <si>
    <t>CAO-0009-2025</t>
  </si>
  <si>
    <t>SUMINISTRAR ELEMENTOS DE FERRETERIA, TECNOLOGIA DE LA INFORMACION, ELECTRICOS, ELECTRONICOS Y DEMAS MATERIALES NECESARIOS PARA EL MANTENIMIENTO DE LAS SEDES</t>
  </si>
  <si>
    <t>DISTRIBUCIONES EYS SAS</t>
  </si>
  <si>
    <t>30/05/2025</t>
  </si>
  <si>
    <t>CAO-0010-2025</t>
  </si>
  <si>
    <t xml:space="preserve">Contratar los servicios para el cálculo y compensación de la huella de carbono corporativa, inventario de gases de efecto invernadero GEI y emisiones generadas en las sedes del Ministerio de Minas y Energía. </t>
  </si>
  <si>
    <t xml:space="preserve"> PABLO CESAR PACHECO RODRIGUEZ</t>
  </si>
  <si>
    <t>CAO-0011-2025</t>
  </si>
  <si>
    <t>ADQUIRIR ELEMENTOS E INSUMOS DE OFICINA PARA LAS DIFERENTES DEPENDENCIAS DEL MINISTERIO DE MINAS Y ENERGIA</t>
  </si>
  <si>
    <t>31/08/2025</t>
  </si>
  <si>
    <t>CAO-0012-2025</t>
  </si>
  <si>
    <t>PRESTAR EL SERVICIO PREVENTIVO Y CORRECTIVO Y EL SUMINISTRO E INSTALACION DE REPUESTOS PARA LA PLANTA ELECTRICA Y MOTOBOMBAS HIDRAULICAS DEL MINISTERIO DE MINAS Y ENERGÍA</t>
  </si>
  <si>
    <t>BOMBAS ACUABOMBAS SAS</t>
  </si>
  <si>
    <t>CAO-0013-2025</t>
  </si>
  <si>
    <t>Contratar la dotación y adecuación para los centros de acopio destinados a la gestión integral de residuos sólidos.</t>
  </si>
  <si>
    <t>SISMICA CONSTRUCTORA S.A.S.</t>
  </si>
  <si>
    <t>23/11/2025</t>
  </si>
  <si>
    <t>CAO-0014-2025</t>
  </si>
  <si>
    <t>PRESTAR EL SERVICIO DE MANTENIMIENTO PREVENTIVO Y CORRECTIVO, SUMINISTRO DE REPUESTOS Y EL SERVICIO DE LAVADO PARA LOS VEHICULOS QUE CONFORMAN EL PARQUE AUTOMOTOR DEL MINISTERIO DE MINAS Y ENERGIA</t>
  </si>
  <si>
    <t>CAO-0015-2025</t>
  </si>
  <si>
    <t>SUMINISTRO DE FIRMAS DIGITALES Y ESTAMPAS CRONOLÓGICAS, GARANTIZANDO LA INTEGRACIÓN CON EL SISTEMA DE GESTIÓN DE DOCUMENTO ELECTRÓNICO DE ARCHIVO SGDEA-ARGO.</t>
  </si>
  <si>
    <t>CAO-0016-2025</t>
  </si>
  <si>
    <t>CONTRATACIÓN DE LOS SERVICIOS DE CORREO ELECTRÓNICO CERTIFICADO PARA EL MINISTERIO DE MINAS Y ENERGÍA.</t>
  </si>
  <si>
    <t>CAMERFIRMA COLOMBIA S.A.S.</t>
  </si>
  <si>
    <t>CAO-0017-2025</t>
  </si>
  <si>
    <t>CONTRATAR EL SERVICIO DE MANTENIMIENTO PREVENTIVO Y CORRECTIVO CON SUMINISTRO DE REPUESTOS PARA LOS PUNTOS DE CARGA DE LOS VEHICULOS ELECTRICOS E HIBRIDOS DEL MINISTERIO DE MINAS Y ENERGIA</t>
  </si>
  <si>
    <t>INFRAESTRUCTURAS SEGURAS SAS</t>
  </si>
  <si>
    <t>CAO-0018-2025</t>
  </si>
  <si>
    <t>CONTRATAR UN CURSO PARA FORTALECER TÉCNICAS DE AUDITORÍA INTERNA, SOSTENIMIENTO Y MEJORA DEL SIG BAJO EL MIPG, NORMAS ISO 19011:2018, 9001:2015, 45001:2018 Y 14001:2015 ENTRE OTROS LINEAMIENTOS APLICABLES AL SECTOR PÚBLICO.</t>
  </si>
  <si>
    <t>INGETEKNIA CONSULTORES SAS</t>
  </si>
  <si>
    <t xml:space="preserve"> AIDA MARCELA NIETO PENAGOS </t>
  </si>
  <si>
    <t>CAO-0019-2025</t>
  </si>
  <si>
    <t>ADMINISTRAR LOS RECURSOS, GESTIONAR Y REALIZAR EL PROYECTO DENOMINADO "IMPLEMENTACIÓN DE SOLUCIONES SOLARES FOTOVOLTAICAS SSFV EN EL MARCO DE LA ESTRATEGIA NACIONAL DE COMUNIDADES ENERGÉTICAS EN EL MUNICIPIO DE PUERTO GUZMAN, DEPARTAMENTO DE PUTUMAYO".</t>
  </si>
  <si>
    <t>31/07/2026</t>
  </si>
  <si>
    <t>CAO-0020-2025</t>
  </si>
  <si>
    <t>ADQUIRIR EL SISTEMA DE RADIOS DE COMUNICACION PARA EL FORTALECIMIENTO TECNOLOGICO EN EL MINISTERIO DE MINAS Y ENERGIA</t>
  </si>
  <si>
    <t>TECNOLOGIAS DE INTEGRACION EN COMUNICACIONES Y SERVICIOS SAS</t>
  </si>
  <si>
    <t>CAO-0021-2025</t>
  </si>
  <si>
    <t>CONTRATAR EL SUMINISTRO, INSTALACIÓN, CONFIGURACIÓN Y PUESTA EN FUNCIONAMIENTO DE SISTEMAS SOLARES FOTOVOLTAICOS INDIVIDUALES QUE GARANTICEN EL SUMINISTRO DE ENERGÍA ELÉCTRICA CONTINUA A ANTENAS DE CONECTIVIDAD EN DIFERENTES COMUNIDADES DEL DEPARTAMENTO DE BOYACÁ</t>
  </si>
  <si>
    <t>RENERGY SAS</t>
  </si>
  <si>
    <t>CAO-0022-2025</t>
  </si>
  <si>
    <t>ADQUIRIR SILLAS ERGONOMICAS PARA LOS FUNCIONARIOS DEL MINISTERIO DE MINAS Y ENERGIA</t>
  </si>
  <si>
    <t>ALL IN SERVICE SAS</t>
  </si>
  <si>
    <t>CAO-0023-2025</t>
  </si>
  <si>
    <t>CONTRATAR UN OPERADOR ESPECIALIZADO QUE ADELANTE MECANISMOS DE CONTRATACIÓN PARA LA COMPRAVENTA DE ENERGÍA ELÉCTRICA A LARGO PLAZO, DE CONFORMIDAD CON LOS LINEAMIENTOS DE POLÍTICA PÚBLICA PARA EL MERCADO DE ENERGÍA MAYORISTA.</t>
  </si>
  <si>
    <t xml:space="preserve"> JUAN CARLOS BEDOYA CEBALLOS </t>
  </si>
  <si>
    <t>23/12/2025</t>
  </si>
  <si>
    <t>22/12/2028</t>
  </si>
  <si>
    <t>CAO-0024-2025</t>
  </si>
  <si>
    <t>CONTRATAR EL MANTENIMIENTO Y RECARGA DE LOS EXTINTORES DE PROPIEDAD DEL MINISTERIO DE MINAS Y ENERGIA</t>
  </si>
  <si>
    <t>MANPOWER COMPAÑIA INTEGRAL DE SERVICIOS S.A.S.</t>
  </si>
  <si>
    <t>22/01/2026</t>
  </si>
  <si>
    <t>GGC-0413-2025</t>
  </si>
  <si>
    <t>Apoyar a la OAJ en la formulación de estrategias jurídicas relacionadas con las actividades transversales del proyecto de inversión.</t>
  </si>
  <si>
    <t>DG LEGAL SAS</t>
  </si>
  <si>
    <t xml:space="preserve"> JORGE EDUARDO SALGADO ARDILA , JUAN CARLOS BARRAGAN MENDEZ, MARIA ALEJANDRA PEREZ MUNOZ, MARIANA DUQUE GOMEZ, OSCAR OMAR GOMEZ CALDERON</t>
  </si>
  <si>
    <t>GGC-0867-2025</t>
  </si>
  <si>
    <t>Aunar esfuerzos en la emisión de conceptos y pronunciamientos técnicos vinculados a los proyectos del sector energético competencia del IPSE, con especial atención a los presentados al SGR y a otros fondos administrados por el MME.</t>
  </si>
  <si>
    <t xml:space="preserve"> LEONARDO ROJAS RODRIGUEZ </t>
  </si>
  <si>
    <t xml:space="preserve">GRUPO DE REGALIAS </t>
  </si>
  <si>
    <t>28/01/2027</t>
  </si>
  <si>
    <t>GGC-0869-2025</t>
  </si>
  <si>
    <t>Aunar esfuerzos en la emisión de conceptos y pronunciamientos técnicos vinculados a los proyectos del sector energético competencia de la UPME, con especial atención a los presentados al SGR y a otros fondos administrados por el MME.</t>
  </si>
  <si>
    <t>20/02/2025</t>
  </si>
  <si>
    <t>31/12/2026</t>
  </si>
  <si>
    <t>GGC-0870-2025</t>
  </si>
  <si>
    <t>SUMINISTRO DE TIQUETES AEREOS EN RUTAS NACIONALES E INTERNACIONALES, PARA LOS FUNCIONARIOS Y/O COLABORADORES DEL MINISTERIO DE MINAS Y ENERGIA</t>
  </si>
  <si>
    <t>GEOCAPITAL S.A.</t>
  </si>
  <si>
    <t xml:space="preserve"> FRANCIA PATRICIA ROBAYO AREVALO, JOSE MAURICIO PULIDO PRIETO</t>
  </si>
  <si>
    <t>GRUPO DE GESTION DE COMISIONES DE SERVICIOS, VIATICOS Y TRANSPORTE</t>
  </si>
  <si>
    <t>GGC-0986-2025</t>
  </si>
  <si>
    <t>Interventoría administrativa, técnica, jurídica, ambiental, social, financiera y contable para el Convenio GGC-1173-2023 "SUMINISTRO E INSTALACIÓN DE PANELES SOLARES: SOLUCIONES INDIVIDUALES PARA VIVIENDAS EN EL SECTOR RURAL, DE LA SUBREGIÓN PDTE DEL BAJO CAUCA DEPARTAMENTO DE ANTIOQUIA", identificado con el código BPIN No. 20211301012181</t>
  </si>
  <si>
    <t>GGC-0988-2025</t>
  </si>
  <si>
    <t>Interventoría administrativa, técnica, jurídica, ambiental, social, financiera y contable para el Convenio GGC-1172-2023 2CONSTRUCCIÓN DE SOLUCIONES INDIVIDUALES SOLARES FOTOVOLTAICAS PARA LAS COMUNIDADES RURALES Y DISPERSAS DE LAS ZNI DEL MUNICIPIO DE BOSCONIA, DEPARTAMENTO DE CESAR" identificado con código BPIN No.20230214000020</t>
  </si>
  <si>
    <t>GGC-1117-2025</t>
  </si>
  <si>
    <t>PRESTAR SERVICIO DE MANTENIMIENTO PREVENTIVO Y CORRECTIVO CON SUMINISTRO DE REPUESTOS PARA LOS ASCENSORES MARCA SCHINDLER DEL MME</t>
  </si>
  <si>
    <t>27/05/2025</t>
  </si>
  <si>
    <t>GGC-1129-2025</t>
  </si>
  <si>
    <t>Prestar servicios de logística para contribuir al cumplimiento de los objetivos misionales del Ministerio de Minas y Energía.</t>
  </si>
  <si>
    <t xml:space="preserve"> ALEXANDER REINA OTERO, ANDREA FEO MAHECHA, JENNY CONSTANZA NOVA MARTINEZ, LUZ MARINA PRECIADO RAMIREZ, SANDRA YULIETH LOAIZA POSADA, SORREL PARISA AROCA RODRIGUEZ, VICTOR JOSE PATERNINA NOVOA</t>
  </si>
  <si>
    <t>GGC-1165-2025</t>
  </si>
  <si>
    <t>Realizar la administración de módulos en el sistema SARA, asegurando la interoperabilidad, soporte técnico y garantía para el aprovechamiento efectivo de los datos del MINENERGÍA (PGN + SGR) en la gestión institucional.</t>
  </si>
  <si>
    <t>GGC-1195-2025</t>
  </si>
  <si>
    <t>ADQUIRIR EL SERVICIO INTEGRADO DE INTERNET QUE FACILITE LA CONTECTIVIDAD EN LOS CENTROS DE DATOS PRINCIPAL Y ALTERNO</t>
  </si>
  <si>
    <t>MEDIA COMMERCE PARTNERS SAS</t>
  </si>
  <si>
    <t xml:space="preserve"> ANDRES ALEJANDRO AYURE FLOREZ, JAIRO ANDRES GRAJALES SALINAS, JIMMY ANDRES CASTELLANOS CARRILLO, VIVIANA YILENA MONROY PRECIADO </t>
  </si>
  <si>
    <t>21/05/2025</t>
  </si>
  <si>
    <t>20/12/2025</t>
  </si>
  <si>
    <t>GGC-1392-2025</t>
  </si>
  <si>
    <t>AUNAR CAPACIDADES TÉCNICAS, OPERATIVAS, REGULATORIAS, JURÍDICAS, ADMINISTRATIVAS Y FINANCIERAS DE LAS PARTES PARA LA IMPLEMENTACIÓN, OPERACIÓN Y PUESTA EN MARCHA DE SISTEMAS SOLARES FOTOVOLTAICOS - SSFV, EN EL MARCO DE LA AFPEI "COMUNIDADES ENERGÉTICAS: DEMOCRATIZANDO LA ENERGÍA EN COLOMBIA", PARA COMUNIDADES DEL DEPARTAMENTO DEL CAUCA.</t>
  </si>
  <si>
    <t xml:space="preserve"> BRAYAN GIRALDO RUIZ, ELKIN LEONARDO PEREZ ZAMBRANO</t>
  </si>
  <si>
    <t>GGC-1417-2025</t>
  </si>
  <si>
    <t>Prestar servicios para apoyar el diseño del plan de fortalecimiento de competencias y habilidades, así como para el desarrollo de actividades de promoción y aprendizaje de los funcionarios y colaboradores en el marco del PETH</t>
  </si>
  <si>
    <t xml:space="preserve"> SANDRA MILENA RODRIGUEZ RAMIREZ </t>
  </si>
  <si>
    <t>25/06/2025</t>
  </si>
  <si>
    <t>GGC-1418-2025</t>
  </si>
  <si>
    <t>Aquirir licenciamiento de servicios de microsoft, office 365, servidores y bases de datos del Ministerio de Minas y Energía</t>
  </si>
  <si>
    <t>CONTROLES EMPRESARIALES SAS</t>
  </si>
  <si>
    <t xml:space="preserve"> JAIRO ANDRES GRAJALES SALINAS, MARTHA ISABEL JAIME GALVIS</t>
  </si>
  <si>
    <t>18/06/2025</t>
  </si>
  <si>
    <t>GGC-1465-2025</t>
  </si>
  <si>
    <t>CONTRATAR LA PRESTACION DEL SERVICIO INTEGRAL DE ASEO Y CAFETERIA PARA LAS SEDES DEL MINISTERIO DE MINAS Y ENERGIA</t>
  </si>
  <si>
    <t>CONSORCIO KIOS</t>
  </si>
  <si>
    <t>GGC-1499-2025</t>
  </si>
  <si>
    <t>Aunar esfuerzos entre las partes para el ejercicio de la supervisión colegiada frente a las actuaciones precontractuales, contractuales y postcontractuales necesarias para la celebración de los contratos especiales para la entrega de infraestructura, a título no traslaticio de dominio y la consecuente ejecución de las actividades de administración operación y mantenimiento - AOM para la efectiva prestación del servicio de energía eléctrica.</t>
  </si>
  <si>
    <t>GGC-1522-2025</t>
  </si>
  <si>
    <t>Contratar el servicio de interventoría para la correcta ejecución del Convenio del Mecanismo de Obras por Impuestos de que trata el artículo 800-1 del Estatuto Tributario, el proyecto de inversión registrado en el Banco de Proyectos de Obras por Impuestos denominado ?Construcción del sistema de distribución de gas natural por red para las veredas Villa Hermosa, Sitio Nuevo, San Cayetano, Sailan, Rodeo, Palacio, La Playa, Costa Rica, Campo Hermoso, Berlín, El Funcial, Los Naranjos y Cachipayal en el municipio de La Belleza?</t>
  </si>
  <si>
    <t>INGENIERIA Y SOLUCIONES ESPECIALIZADAS S.A.S.</t>
  </si>
  <si>
    <t xml:space="preserve"> CARLOS AUGUSTO BARRERA MORERA , JORGE ALIRIO ORTIZ TOVAR, JOSE DANIEL TULCAN LUCERO</t>
  </si>
  <si>
    <t>GGC-1554-2025</t>
  </si>
  <si>
    <t>EL CONTRIBUYENTE SE COMPROMETE PARA CON LA ENTIDAD NACIONAL COMPETENTE (ENC) MINISTERIO DE MINAS Y ENERGIA A EJECUTAR Y BAJO SU CUENTA Y RIESGO, EL PROYECTO DE INVERSIÓN "IMPLEMENTACIÓN DE SISTEMAS INDIVIDUALES SOLARES FOTOVOLTAICOS PARA USUARIOS DE LA ZONA RURAL DEL MUNICIPIO DE PUERTO CAICEDO PUTUMAYO", IDENTIFICADO CON EL CÓDIGO BPIN 20250214000120,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t>
  </si>
  <si>
    <t>22/07/2025</t>
  </si>
  <si>
    <t>21/04/2027</t>
  </si>
  <si>
    <t>GGC-1561-2025</t>
  </si>
  <si>
    <t>Prestar servicios de agencia de medios para el fortalecimiento de la gestion en la comunicación estrategica  de la informacion del sector minero energetico del MME</t>
  </si>
  <si>
    <t>TELECAFÉ LTDA</t>
  </si>
  <si>
    <t xml:space="preserve"> LAURA VANESSA GOMEZ CHARRIS, LISETH MILENA SILVA GUTIERREZ</t>
  </si>
  <si>
    <t>GGC-1582-2025</t>
  </si>
  <si>
    <t>ENTREGAR A GENSA S.A. E.S.P., LOS ACTIVOS CONSTITUTIVOS DE LA CENTRAL TÉRMICA DE INÍRIDA GUAINÍA, DERIVADOS DE LA EJECUCIÓN DEL CONTRATO 101 DE 2015, PARA EL GOCE Y DISFRUTE DE LO ACTIVOS RELACIONADOS EN LOS ANEXOS NO. 1,  PARA LA PRESTACIÓN DE SERVICIO DE ENERGÍA ELÉCTRICA Y SU RESPECTIVA ADMINISTRACIÓN, OPERACIÓN Y MANTENIMIENTO.</t>
  </si>
  <si>
    <t>31/07/2035</t>
  </si>
  <si>
    <t>GGC-1607-2025</t>
  </si>
  <si>
    <t xml:space="preserve">Aunar esfuerzos técnicos, administrativos y financieros para avanzar progresivamente en los compromisos CRIHU de minería y energía del plan de acción 2025, en el marco de las Resoluciones 1515/2021 y 0972/2022. </t>
  </si>
  <si>
    <t xml:space="preserve"> JOSE ANDRES GUTIERREZ MERCADO, JUAN BERNARDO ROSADO DUQUE, LUZ MARINA PRECIADO RAMIREZ, MARIA FERNANDA PAEZ HERNANDEZ, SANDRA YULIETH LOAIZA POSADA</t>
  </si>
  <si>
    <t>20/08/2025</t>
  </si>
  <si>
    <t>GGC-1618-2025</t>
  </si>
  <si>
    <t>PRESTAR SERVICIOS DE ASESORÍA ESPECIALIZADA PARA ANALIZAR LOS DATOS DEL MERCADO DE ENERGÍA ELÉCTRICA Y FORMULAR ALTERNATIVAS QUE PERMITAN MITIGAR EL IMPACTO DE LA VOLATILIDAD DE LOS PRECIOS EN EL MARCO DE LA TRANSICIÓN ENERGÉTICA JUSTA</t>
  </si>
  <si>
    <t>ALPHA ENERGY SOLUCIONES ENERGETICAS SAS</t>
  </si>
  <si>
    <t xml:space="preserve"> KAREN SCHUTT ESMERAL, VICTOR JOSE PATERNINA NOVOA</t>
  </si>
  <si>
    <t>GGC-1645-2025</t>
  </si>
  <si>
    <t>AUNAR ESFUERZOS PARA LA IMPLEMENTACIÓN DE PROGRAMAS DE RECUALIFICACIÓN Y OPORTUNIDADES SOCIO LABORALES A LA POBLACIÓN QUE DISTRIBUYE COMBUSTIBLES SIN LA OBSERVANCIA DE LAS NORMAS LEGALES, EN EL DEPARTAMENTO DE LA GUAJIRA.</t>
  </si>
  <si>
    <t>UNIVERSIDAD DE LA GUAJIRA</t>
  </si>
  <si>
    <t xml:space="preserve"> JULIAN FLOREZ QUIROGA</t>
  </si>
  <si>
    <t>21/08/2025</t>
  </si>
  <si>
    <t>GGC-1663-2025</t>
  </si>
  <si>
    <t>PRESTAR EL SERVICIO DE ATENCIÓN DE MESA DE SERVICIOS A USUARIO FINAL E INFRAESTRUCTURA TIC, INCLUIDO MANTENIMIENTO PREVENTIVO/CORRECTIVO Y BOLSA DE SUMINISTRO DE REPUESTOS, ACCESORIOS, SERVICIOS Y EQUIPOS TECNOLÓGICOS</t>
  </si>
  <si>
    <t>HEIMCORE S.A.S</t>
  </si>
  <si>
    <t xml:space="preserve"> JAIRO ANDRES GRAJALES SALINAS</t>
  </si>
  <si>
    <t>28/08/2025</t>
  </si>
  <si>
    <t>31/03/2026</t>
  </si>
  <si>
    <t>GGC-1685-2025</t>
  </si>
  <si>
    <t>Contratar servicios de infraestructura, mantenimiento y operación del sistema de informacion SICOM.</t>
  </si>
  <si>
    <t xml:space="preserve"> JAIRO ANDRES GRAJALES SALINAS, JULIAN FLOREZ QUIROGA</t>
  </si>
  <si>
    <t>30/11/2025</t>
  </si>
  <si>
    <t>GGC-1723-2025</t>
  </si>
  <si>
    <t xml:space="preserve">Realizar obras de mejoras y adecuaciones  de la infraestructura de las sedes el Ministerio de Minas y Energía. </t>
  </si>
  <si>
    <t>INGENIERIA AMBIENTE SILVICULTURA Y CONSTRUCCIONES CIVILES S.A.S.</t>
  </si>
  <si>
    <t>GGC-1731-2025</t>
  </si>
  <si>
    <t>Aunar esfuerzos técnicos, administrativos y financieros para avanzar progresivamente en los compromisos CRIDEC de minería y energía del plan de acción 2025, en el marco de las Resolución 1514/2021.</t>
  </si>
  <si>
    <t xml:space="preserve"> JOSE ANDRES GUTIERREZ MERCADO, JUAN BERNARDO ROSADO DUQUE, MARIA FERNANDA RAMIREZ LOPEZ, SANDRA YULIETH LOAIZA POSADA</t>
  </si>
  <si>
    <t>19/09/2025</t>
  </si>
  <si>
    <t>GGC-1739-2025</t>
  </si>
  <si>
    <t>TRANSFERIR EL USO Y GOCE DE LOS ACTIVOS DEL SISTEMA DE DISTRIBUCIÓN DE GLP POR RED EN LOS MUNICIPIOS DE CÓRDOBA, GUAITARILLA Y PUPIALES DEL DEPARTAMENTO DE NARIÑO, COPROPIEDAD DEL MINISTERIO DE MINAS Y ENERGÍA A INGENIERIA Y SERVICIO S.A. E.S.P., DESTINADOS A PRESTAR EL SERVICIO PÚBLICO DE GLP POR REDES.</t>
  </si>
  <si>
    <t xml:space="preserve"> JULIAN FLOREZ QUIROGA, PATRICIA JARAMILLO VILLA</t>
  </si>
  <si>
    <t>18/09/2045</t>
  </si>
  <si>
    <t>GGC-1752-2025</t>
  </si>
  <si>
    <t>Prestar servicios especializados en gestión documental para cumplir las metas del proyecto, mediante el seguimiento de los procesos de planeación y ejecución de transferencias secundarias.</t>
  </si>
  <si>
    <t>ARSUMTEC SAS</t>
  </si>
  <si>
    <t>GGC-1769-2025</t>
  </si>
  <si>
    <t>Contratar los servicios para apoyar la puesta en marcha del plan integral de implementación Decreto 1396-2023, garantizando los derechos de los mineros de las comunidades Negras, Afrocolombianas, Raizales y Palenqueras.</t>
  </si>
  <si>
    <t xml:space="preserve"> ANGELA MARIA GARCIA MARTINEZ, JOSE ANDRES GUTIERREZ MERCADO, JUAN BERNARDO ROSADO DUQUE</t>
  </si>
  <si>
    <t>GGC-1773-2025</t>
  </si>
  <si>
    <t>AUNAR ESFUERZOS JURÍDICOS, TÉCNICOS Y ADMINISTRATIVOS PARA FORTALECER CAPACIDADES DE LAS COMUNIDADES, ENTIDADES Y GRUPOS DE INTERÉS EN LA GESTIÓN Y GOBERNANZA AMBIENTAL DE LOS PROYECTOS FNCER</t>
  </si>
  <si>
    <t>UAE AUTORIDAD NACIONAL DE LICENCIAS AMBIENTALES - ANLA</t>
  </si>
  <si>
    <t xml:space="preserve"> MARIA FERNANDA PAEZ HERNANDEZ</t>
  </si>
  <si>
    <t>GGC-1778-2025</t>
  </si>
  <si>
    <t>Implementar Centro de Monitoreo Sectorial, que contemple servicios e infraestructura para la sala de monitoreo y control, CSIRT, CDA/DRP y soluciones basadas en tecnologías emergentes conforme a las iniciativas del PETI</t>
  </si>
  <si>
    <t>CORPORACION COLOMBIA DIGITAL</t>
  </si>
  <si>
    <t>GGC-1797-2025</t>
  </si>
  <si>
    <t>Contratar los servicios para apoyar la implementación del programa de entrenamiento en habilidades para la identificación de peligros, análisis, evaluación y control de riesgos que se generan en labores mineras</t>
  </si>
  <si>
    <t xml:space="preserve">CONSORCIO GUARDIANES MINEROS </t>
  </si>
  <si>
    <t xml:space="preserve"> LUIS ALEXANDER SARMIENTO VASQUEZ, SANDRA MILENA SANCHEZ ZULUAGA </t>
  </si>
  <si>
    <t>16/10/2025</t>
  </si>
  <si>
    <t>GGC-1806-2025</t>
  </si>
  <si>
    <t>Contratar los servicios para apoyar la tercera fase de creación de comunidades energéticas para la sostenibilidad y gobernabilidad con comunidades negras, afrocolombianas, raizales y palenqueras.</t>
  </si>
  <si>
    <t xml:space="preserve"> ANGELA MARIA GARCIA MARTINEZ, JOSE ANDRES GUTIERREZ MERCADO, JUAN BERNARDO ROSADO DUQUE, MARIA FERNANDA PAEZ HERNANDEZ</t>
  </si>
  <si>
    <t>24/10/2025</t>
  </si>
  <si>
    <t>GGC-1807-2025</t>
  </si>
  <si>
    <t>REVISAR Y ANALIZAR EVIDENCIA CIENTÍFICA SOBRE LOS POSIBLES RIESGOS ASOCIADOS A LAS RADIACIONES GENERADAS POR CAMPOS ELECTROMAGNÉTICOS DEL SISTEMA ELÉCTRICO COMO PRIMERA ETAPA PARA FORMULAR ORIENTACIONES.</t>
  </si>
  <si>
    <t xml:space="preserve"> DAYRO ALBERTO ACEVEDO ORTIZ, JOSE ANDRES GUTIERREZ MERCADO, MARIA FERNANDA PAEZ HERNANDEZ, MARIA FERNANDA RAMIREZ LOPEZ, OSCAR IVAN SILVA HERNANDEZ </t>
  </si>
  <si>
    <t>GGC-1810-2025</t>
  </si>
  <si>
    <t>DISEÑAR, DESARROLLAR E IMPLEMENTAR ACCIONES FORMATIVAS ORIENTADOS A FORTALECER LAS COMPETENCIAS DEL TALENTO HUMANO DEL SECTOR MINERO-ENERGÉTICO PARA LA GESTIÓN DE LA INFORMACIÓN, LA INNOVACIÓN Y EL CONOCIMIENTO.</t>
  </si>
  <si>
    <t xml:space="preserve"> ELKIN LEONARDO PEREZ ZAMBRANO, JIMMY ANDRES CASTELLANOS CARRILLO</t>
  </si>
  <si>
    <t>GGC-1816-2025</t>
  </si>
  <si>
    <t>Contratar los servicios especializados para realizar análisis de vulnerabilidades, ethical hacking e pentesting social a la infraestructura tecnológica del Ministerio de Minas y Energía</t>
  </si>
  <si>
    <t>ALIANZA COLOMBIANA DE INSTITUCIONES PUBLICAS DE EDUCACION SUPERIOR RED SUMMA</t>
  </si>
  <si>
    <t>GGC-1823-2025</t>
  </si>
  <si>
    <t>ADMINISTRAR, GESTIONAR Y REALIZAR EL PROYECTO DENOMINADO "DISEÑO E INGENIERÍA DE DETALLE, PLAN DE GESTIÓN Y FORMACIÓN SOCIAL, E IMPLEMENTACIÓN DE UN SISTEMA CENTRALIZADO SOLAR FOTOVOLTAICO EN EL MUNICIPIO DE NUQUÍ DEPARTAMENTO DEL CHOCÓ", EN EL MARCO DE LA ESTRATEGIA NACIONAL DE COMUNIDADES ENERGÉTICAS</t>
  </si>
  <si>
    <t>13/10/2025</t>
  </si>
  <si>
    <t>GGC-1824-2025</t>
  </si>
  <si>
    <t>AMPLIAR LA COBERTURA DE ENERGÍA EN LAS ZONAS NO INTERCONECTADAS - ZNI Y SU ADMINISTRACIÓN, OPERACIÓN Y MANTENIMIENTO, PARA SATISFACER POR PARTE DEL CONTRATISTA LA DEMANDA ENERGÉTICA CONFORME AL DESARROLLO DEL PROYECTO "IMPLEMENTACION DE SOLUCIONES ENERGETICA SOSTENIBLES CON FUENTES NO CONVENCIONALES, PARA LAS COMUNIDADES RURALES DEL MUNICIPIO DE MOCOA, EN EL DEPARTAMENTO DEL PUTUMAYO"</t>
  </si>
  <si>
    <t>13/01/2026</t>
  </si>
  <si>
    <t>13/01/2036</t>
  </si>
  <si>
    <t>GGC-1825-2025</t>
  </si>
  <si>
    <t>AMPLIAR LA COBERTURA DE ENERGÍA EN LAS ZONAS NO INTERCONECTADAS - ZNI Y SU ADMINISTRACIÓN, OPERACIÓN Y MANTENIMIENTO, PARA SATISFACER POR PARTE DEL CONTRATISTA LA DEMANDA ENERGÉTICA CONFORME AL DESARROLLO DEL PROYECTO "IMPLEMENTACIÓN DE SISTEMAS FOTOVOLTAICOS EN SIETE VEREDAS, UN CABILDO Y UN RESGUARDO DEL MUNICIPIO DE ORITO, DEPARTAMENTO DEL PUTUMAYO"</t>
  </si>
  <si>
    <t>GGC-1826-2025</t>
  </si>
  <si>
    <t>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 LOS MUNICIPIOS DE CHIVOLO, ZAPAYAN Y TENERIFE EN EL DEPARTAMENTO DEL MAGDALENA"</t>
  </si>
  <si>
    <t>GGC-1827-2025</t>
  </si>
  <si>
    <t>AMPLIAR LA COBERTURA DE ENERGÍA EN LAS ZONAS NO INTERCONECTADAS - ZNI Y SU ADMINISTRACIÓN, OPERACIÓN Y MANTENIMIENTO, PARA SATISFACER POR PARTE DEL CONTRATISTA LA DEMANDA ENERGÉTICA CONFORME AL DESARROLLO DEL PROYECTO "INSTALACIÓN DE SISTEMAS DE AUTOGENERACIÓN ELÉCTRICA CON TECNOLOGÍA SOLAR FOTOVOLTAICO EN VIVIENDAS RURALES NO INTERCONECTADAS DE LA SUBREGIÓN CENTRO DEL DEPARTAMENTO DEL MAGDALENA"</t>
  </si>
  <si>
    <t>GGC-1828-2025</t>
  </si>
  <si>
    <t>AMPLIAR LA COBERTURA DE ENERGÍA EN LAS ZONAS NO INTERCONECTADAS -ZNI Y SU ADMINISTRACIÓN, OPERACIÓN Y MANTENIMIENTO, PARA SATISFACER POR PARTE DEL CONTRATISTA LA DEMANDA ENERGÉTICA CONFORME AL DESARROLLO DEL PROYECTO "IMPLEMENTACIÓN DE SISTEMAS FOTOVOLTAICOS EN ZONAS NO INTERCONECTADAS DEL MUNICIPIO DE SAN JUAN DEL CESAR, DEPARTAMENTO DE LA GUAJIRA"</t>
  </si>
  <si>
    <t>GGC-1829-2025</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</si>
  <si>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ALMAGUER, DEPARTAMENTO DEL CAUCA"</t>
  </si>
  <si>
    <t>GGC-1831-2025</t>
  </si>
  <si>
    <t>AMPLIAR LA COBERTURA DE ENERGÍA EN LAS ZONAS NO INTERCONECTADAS - ZNI Y SU ADMINISTRACIÓN, OPERACIÓN Y MANTENIMIENTO, PARA SATISFACER POR PARTE DEL CONTRATISTA LA DEMANDA ENERGÉTICA CONFORME AL DESARROLLO DEL PROYECTO "CONSTRUCCION INTEGRAL DE SOLUCIONES INDIVIDUALES FOTOVOLTAICAS PARA LA GENERACION DE ENERGIA ELECTRICA EN VIVIENDA RURAL DISPERSA DEL MUNICIPIO DE ROSAS, EN EL DEPARTAMENTO DEL CAUCA"</t>
  </si>
  <si>
    <t>GGC-1834-2025</t>
  </si>
  <si>
    <t>AMPLIAR LA COBERTURA DE ENERGÍA EN LAS ZONAS NO INTERCONECTADAS -ZNI Y SU ADMINISTRACIÓN, OPERACIÓN Y MANTENIMIENTO, PARA SATISFACER POR PARTE DEL CONTRATISTA LA DEMANDA ENERGÉTICA CONFORME AL DESARROLLO DEL PROYECTO "IMPLEMENTACION DE SOLUCIONES FOTOVOLTAICOS INDIVIDUALES PARA VIVIENDAS RURALES EN LAS ZONAS NO INTERCONECTADAS DEL MUNICIPIO DE SARAVENA-ARAUCA"</t>
  </si>
  <si>
    <t>30/11/2046</t>
  </si>
  <si>
    <t>GGC-1835-2025</t>
  </si>
  <si>
    <t>AMPLIAR LA COBERTURA DE ENERGÍA EN LAS ZONAS NO INTERCONECTADAS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DE PALMAR DE VARELA Y USIACURÍ EN EL DEPARTAMENTO DEL ATLÁNTICO"</t>
  </si>
  <si>
    <t>GGC-1836-2025</t>
  </si>
  <si>
    <t>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 ENCINO, EL PEÑÓN Y EL CARMEN DE CHUCURI EN EL DEPARTAMENTO DE SANTANDER"</t>
  </si>
  <si>
    <t>GGC-1838-2025</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</si>
  <si>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 CON FUENTES NO CONVENCIONALES, PARA LAS COMUNIDADES RURALES DEL MUNICIPIO DE PIVIJAY EN EL DEPARTAMENTO DEL MAGDALENA"</t>
  </si>
  <si>
    <t>GGC-1839-2025</t>
  </si>
  <si>
    <t>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 LOS MUNICIPIOS DE PLATO Y TENERIFE EN EL DEPARTAMENTO DEL MAGDALENA"</t>
  </si>
  <si>
    <t>GGC-1840-2025</t>
  </si>
  <si>
    <t>AMPLIAR LA COBERTURA DE ENERGÍA EN LAS ZONAS NO INTERCONECTADAS - ZNI Y SU ADMINISTRACIÓN, OPERACIÓN Y MANTENIMIENTO, PARA SATISFACER POR PARTE DEL CONTRATISTA LA DEMANDA ENERGÉTICA CONFORME AL DESARROLLO DEL PROYECTO "INSTALACIÓN DE SISTEMAS DE AUTOGENERACIÓN ELÉCTRICA CON TECNOLOGÍA SOLAR FOTOVOLTAICA EN VIVIENDA DE LA ZONA RURAL DE SANTA MARTA, MAGDALENA"</t>
  </si>
  <si>
    <t>GGC-1845-2025</t>
  </si>
  <si>
    <t>AMPLIAR LA COBERTURA DE ENERGÍA EN LAS ZONAS NO INTERCONECTADAS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DE ARJONA Y VILLANUEVA EN EL DEPARTAMENTO DE BOLÍVAR"</t>
  </si>
  <si>
    <t xml:space="preserve"> CARLOS ARTURO RODRIGUEZ CASTRILLON</t>
  </si>
  <si>
    <t>23/01/2026</t>
  </si>
  <si>
    <t>23/01/2036</t>
  </si>
  <si>
    <t>GGC-1846-2025</t>
  </si>
  <si>
    <t>AMPLIAR LA COBERTURA DE ENERGÍA EN LAS ZONAS NO INTERCONECTADAS- ZNI Y SU ADMINISTRACIÓN, OPERACIÓN Y MANTENIMIENTO, PARA SATISFACER POR PARTE DEL CONTRATISTA LA DEMANDA ENERGÉTICA CONFORME AL DESARROLLO DEL PROYECTO "IMPLEMENTACIÓN DE SOLUCIONES ENERGÉTICAS CON FUENTES NO CONVENCIONALES DE ENERGÍA PARA USUARIOS EN ZONAS RURALES DISPERSAS DEL MUNICIPIO DE AYAPEL, DEPARTAMENTO DE CÓRDOBA"</t>
  </si>
  <si>
    <t>GGC-1847-2025</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</si>
  <si>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NOROSÍ, DEPARTAMENTO BOLÍVAR"</t>
  </si>
  <si>
    <t>22/01/2036</t>
  </si>
  <si>
    <t>GGC-1848-2025</t>
  </si>
  <si>
    <t>AMPLIAR LA COBERTURA DE ENERGÍA EN LAS ZONAS NO INTERCONECTADAS-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SANTA ANA, DEPARTAMENTO MAGDALENA"</t>
  </si>
  <si>
    <t>GGC-1850-2025</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</si>
  <si>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SANTA BARBARA DE PINTO, DEPARTAMENTO MAGDALENA"</t>
  </si>
  <si>
    <t>GGC-1851-2025</t>
  </si>
  <si>
    <t>AMPLIAR LA COBERTURA DE ENERGÍA EN LAS ZONAS NO INTERCONECTADAS -ZNI Y SU ADMINISTRACIÓN, OPERACIÓN Y MANTENIMIENTO, PARA SATISFACER POR PARTE DEL CONTRATISTA LA DEMANDA ENERGÉTICA CONFORME AL DESARROLLO DEL PROYECTO "INSTALACIÓN DE SOLUCIONES INDIVIDUALES FOTOVOLTAICAS PARA LA GENERACIÓN DE ENERGÍA ELÉCTRICA EN ZONA RURAL DISPERSA DE LOS MUNICIPIOS DE NÁTAGA, ÍQUIRA, CAMPOALEGRE, GIGANTE, ALGECIRAS, ACEVEDO, LA PLATA, VILLAVIEJA, GUADALUPE, GARZÓN, TESALIA Y TERUEL EN EL DEPARTAMENTO DEL HUILA"</t>
  </si>
  <si>
    <t>24/10/2036</t>
  </si>
  <si>
    <t>GGC-1852-2025</t>
  </si>
  <si>
    <t>AMPLIAR LA COBERTURA DE ENERGÍA EN LAS ZONAS NO INTERCONECTADAS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 COROMORO EN EL DEPARTAMENTO DE SANTANDER"</t>
  </si>
  <si>
    <t>GGC-1853-2025</t>
  </si>
  <si>
    <t>AMPLIAR LA COBERTURA DE ENERGÍA EN LAS ZONAS NO INTERCONECTADAS - ZNI Y SU ADMINISTRACIÓN, OPERACIÓN Y MANTENIMIENTO, PARA SATISFACER POR PARTE DEL CONTRATISTA LA DEMANDA ENERGÉTICA CONFORME AL DESARROLLO DEL PROYECTO "CONSTRUCCIÓN DE SOLUCIONES FOTOVOLTAICAS INDIVIDUALES PARA COMUNIDADES RURALES Y DISPERSAS DE LAS ZNI DEL MUNICIPIO DE SAN CARLOS, DEPARTAMENTO DE CÓRDOBA"</t>
  </si>
  <si>
    <t>GGC-1854-2025</t>
  </si>
  <si>
    <t>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 SAN AGUSTIN EN EL DEPARTAMENTO DEL HUILA"</t>
  </si>
  <si>
    <t>GGC-1855-2025</t>
  </si>
  <si>
    <t>AMPLIAR LA COBERTURA DE ENERGÍA EN LAS ZONAS NO INTERCONECTADAS -ZNI Y SU ADMINISTRACIÓN, OPERACIÓN Y MANTENIMIENTO, PARA SATISFACER POR PARTE DEL CONTRATISTA LA DEMANDA ENERGÉTICA CONFORME AL DESARROLLO DEL PROYECTO "CONSTRUCCIÓN INTEGRAL DE SOLUCIONES INDIVIDUALES FOTOVOLTAICAS PARA LA GENERACIÓN DE ENERGÍA ELÉCTRICA EN VIVIENDA RURAL DISPERSA DEL MUNICIPIO DE EL COPEY EN EL DEPARTAMENTO DEL CESAR"</t>
  </si>
  <si>
    <t>GGC-1856-2025</t>
  </si>
  <si>
    <t>AMPLIAR LA COBERTURA DE ENERGÍA EN LAS ZONAS NO INTERCONECTADAS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CHIMICHAGUA, DEPARTAMENTO CESAR"</t>
  </si>
  <si>
    <t>GGC-1857-2025</t>
  </si>
  <si>
    <t>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DE PINILLOS EN EL DEPARTAMENTO DE BOLIVAR"</t>
  </si>
  <si>
    <t>GGC-1859-2025</t>
  </si>
  <si>
    <t>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DE GALERAS Y LA UNIÓN EN EL DEPARTAMENTO DE SUCRE"</t>
  </si>
  <si>
    <t>GGC-1860-2025</t>
  </si>
  <si>
    <t>Aunar esfuerzos para identificar, analizar e implementar alternativas de economía circular en operaciones mineras de pequeña escala en distritos mineros para la diversificación productiva.</t>
  </si>
  <si>
    <t xml:space="preserve"> LUIS ALEXANDER SARMIENTO VASQUEZ</t>
  </si>
  <si>
    <t>GGC-1861-2025</t>
  </si>
  <si>
    <t>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SALAZAR DE LAS PALMAS EN EL DEPARTAMENTO DE NORTE DE SANTANDER"</t>
  </si>
  <si>
    <t>27/11/2036</t>
  </si>
  <si>
    <t>GGC-1862-2025</t>
  </si>
  <si>
    <t>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 LOS MUNICIPIOS DE BOCHALEMA, CÁCOTA, CHINÁCOTA, CHITAGÁ, DURANIA, GRAMALOTE, LABATECA Y HERRÁN EN EL DEPARTAMENTO DE NORTE DE SANTANDER"</t>
  </si>
  <si>
    <t>31/07/2036</t>
  </si>
  <si>
    <t>GGC-1863-2025</t>
  </si>
  <si>
    <t>AMPLIAR LA COBERTURA DE ENERGÍA EN LAS ZONAS NO INTERCONECTADAS - ZNI Y SU ADMINISTRACIÓN, OPERACIÓN Y MANTENIMIENTO, PARA SATISFACER POR PARTE DEL CONTRATISTA LA DEMANDA ENERGÉTICA CONFORME AL DESARROLLO DEL PROYECTO "CONSTRUCCIÓN Y PUESTA EN FUNCIONAMIENTO DE SISTEMAS DE ENERGÍA SOLAR FOTOVOLTAICAS, PARA VIVIENDAS EN ZONA RURAL NO INTERCONECTADAS EN EL MUNICIPIO DE TRINIDAD DEPARTAMENTO DE CASANARE"</t>
  </si>
  <si>
    <t>GGC-1864-2025</t>
  </si>
  <si>
    <t>AUNAR ESFUERZOS TÉCNICOS Y FINANCIEROS DIRIGIDOS A CONSOLIDAR INICIATIVAS DE INVESTIGACIÓN, INNOVACIÓN, PROGRAMAS DE EDUCACIÓN ESPECIALIZADOS PARA EL SECTOR MINERO, ASÍ COMO, LA IMPLEMENTACIÓN DEL PROGRAMA DE INCENTIVOS POR BUENAS PRÁCTICAS DE SEGURIDAD MINERA</t>
  </si>
  <si>
    <t>GGC-1876-2025</t>
  </si>
  <si>
    <t>Aunar esfuerzos para el diseño, implementación y divulgación de guías en buenas prácticas en planeamiento minero para operaciones de pequeña escala y figuras de formalización.</t>
  </si>
  <si>
    <t>GGC-1877-2025</t>
  </si>
  <si>
    <t>Aunar esfuerzos jurídicos, técnicos y administrativos para fortalecer capacidades de las comunidades, entidades y grupos de interés en la gestión y gobernanza ambiental de los proyectos FNCER</t>
  </si>
  <si>
    <t xml:space="preserve"> DAYRO ALBERTO ACEVEDO ORTIZ, JOSE ANDRES GUTIERREZ MERCADO, OSCAR IVAN SILVA HERNANDEZ </t>
  </si>
  <si>
    <t>GGC-1883-2025</t>
  </si>
  <si>
    <t>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 PITALITO EN EL DEPARTAMENTO DEL HUILA"</t>
  </si>
  <si>
    <t>26/10/2036</t>
  </si>
  <si>
    <t>GGC-1889-2025</t>
  </si>
  <si>
    <t>ADQUISICIÓN DE LICENCIAS DE SOFTWARE ESPECIALIZADO ARCGIS, PARA LA GENERACIÓN DE INFORMACIÓN TÉCNICA RELACIONADA CON EL SECTOR.</t>
  </si>
  <si>
    <t>UNION TEMPORAL CATALOGO DE SOFTWARE ARCGIS DE ESRI</t>
  </si>
  <si>
    <t>GGC-1892-2025</t>
  </si>
  <si>
    <t>IMPLEMENTACIÓN DE GAS LICUADO DE PETROLEO GLP POR REDES PARA EL MUNICIPIO DE CARCASÍ ? SANTANDER</t>
  </si>
  <si>
    <t xml:space="preserve"> RICARDO ANDRES TALERO GARCIA</t>
  </si>
  <si>
    <t>GGC-1893-2025</t>
  </si>
  <si>
    <t>REALIZAR EL PROCESO DE GESTIÓN DE ACTIVOS DE INFRAESTRUCTURA ELÉCTRICA BAJO LA METODOLOGÍA DEL MINISTERIO DE MINAS Y ENERGÍA Y DE ACUERDO CON LA NORMATIVIDAD QUE RESULTE APLICABLE, CON EL FIN DE CONTRIBUIR A LA GESTIÓN DEL CONOCIMIENTO DEL SECTOR MINERO ENERGÉTICO</t>
  </si>
  <si>
    <t xml:space="preserve"> ELKIN LEONARDO PEREZ ZAMBRANO, JULIAN FLOREZ QUIROGA, VICTOR JOSE PATERNINA NOVOA</t>
  </si>
  <si>
    <t>GGC-1895-2025</t>
  </si>
  <si>
    <t>IMPLEMENTACIÓN DE GAS NATURAL POR REDES PARA LOS CENTROS POBLADOS DE BUENA VISTA, LA CASCAJERA, LA UNIÓN, MESETA DE SAN RAFAEL Y YACARANDA EN EL DISTRITO DE BARRANCABERMEJA ? SANTANDER</t>
  </si>
  <si>
    <t xml:space="preserve"> GARZON ESCOBAR CLAUDIA ESPERANZA</t>
  </si>
  <si>
    <t>GGC-1896-2025</t>
  </si>
  <si>
    <t>CONSTRUCCIÓN CONEXIONES DE GAS NATURAL PARA USUARIOS DE MENORES INGRESOS EN MUNICIPIOS DE LOS DEPARTAMENTOS DE CALDAS, QUINDIO, RISARALDA ? FASE 3</t>
  </si>
  <si>
    <t xml:space="preserve"> PATRICIA JARAMILLO VILLA</t>
  </si>
  <si>
    <t>GGC-1897-2025</t>
  </si>
  <si>
    <t>Aunar esfuerzos técnicos y administrativos entre el MME y la OPIAC para avanzar en la segunda fase de implementación de la ruta del Plan de Acción en los territorios indígenas de la Amazonia, en coordinación con la MRA.</t>
  </si>
  <si>
    <t xml:space="preserve"> ANGELA MARIA GARCIA MARTINEZ, JOSE ANDRES GUTIERREZ MERCADO, JUAN BERNARDO ROSADO DUQUE, LUZ MARINA PRECIADO RAMIREZ, SANDRA YULIETH LOAIZA POSADA</t>
  </si>
  <si>
    <t>30/06/2026</t>
  </si>
  <si>
    <t>GGC-1899-2025</t>
  </si>
  <si>
    <t>CONTRATAR EL SERVICIO DE MANTENIMIENTO PREVENTIVO Y CORRECTIVO CON SUMINISTRO DE REPUESTOS PARA LOS VEHICULOS ELECTRICOS DEL MINISTERIO DE MINAS Y ENERGIA</t>
  </si>
  <si>
    <t>TALLERES AUTORIZADOS S.A</t>
  </si>
  <si>
    <t>GGC-1903-2025</t>
  </si>
  <si>
    <t>Aunar esfuerzos técnicos, administrativos y financieros para crear, fortalecer y promover organizaciones solidarias que fomenten la formalización y los encadenamientos productivos en el sector minero, con enfoque étnico y de género</t>
  </si>
  <si>
    <t xml:space="preserve"> CARLOS EDUARDO BERMUDEZ OCAMPO , HECTOR GUILLERMO BERMUDEZ OCAMPO, LUZ MARINA PRECIADO RAMIREZ, SANDRA MILENA SANCHEZ ZULUAGA </t>
  </si>
  <si>
    <t>GGC-1905-2025</t>
  </si>
  <si>
    <t>GGC-1907-2025</t>
  </si>
  <si>
    <t>Administrar, gestionar y realizar la implementación del proyecto denominado "Parque de Generación Solar en el municipio Bahía Solano, departamento del Chocó" en el marco de la Estrategia Nacional de Comunidades Energéticas</t>
  </si>
  <si>
    <t>28/10/2025</t>
  </si>
  <si>
    <t>GGC-1909-2025</t>
  </si>
  <si>
    <t>Administrar los recursos, gestionar y realizar el proyecto denominado implementación de soluciones solares fotovoltaicas SSFV en el marco de la estrategia de comunidades energéticas en Maicao, Albania y municipios aledaños del departamento de la Guajira</t>
  </si>
  <si>
    <t>GGC-1910-2025</t>
  </si>
  <si>
    <t>EJECUTAR EL PROYECTO "CONSTRUCCIÓN CIRCUITO 13,2 KV SAN JOSÉ DEL GUAVIARE - PUERTO CONCORDIA, S/E CONCORDIA 34,5/13,8 KV, 2X2 MVA, MODERNIZACIÓN DE CIRCUITOS 13,2 KV Y ELECTRIFICACIÓN RURAL EN LOS MUNICIPIOS DE PUERTO CONCORDIA Y PUERTO RICO (META) Y SAN JOSÉ DEL GUAVIARE"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</si>
  <si>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31/07/2046</t>
  </si>
  <si>
    <t>GGC-1912-2025</t>
  </si>
  <si>
    <t>EJECUTAR EL PROYECTO "CONSTRUCCIÓN DE REDES DE DISTRIBUCIÓN ELÉCTRICA PARA LOS RESGUARDOS DE GRAN ROSARIO E INDA SABALETA DE LA COMUNIDAD AWA UNIPA DEL MUNICIPIO DE TUMACO, EN EL DEPARTAMENTO DE NARIÑO."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</si>
  <si>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GGC-1914-2025</t>
  </si>
  <si>
    <t>AUNAR ESFUERZOS TÉCNICOS, JURÍDICOS Y FINANCIEROS PARA PROMOVER Y EVALUAR ESTRATEGIAS DE REINDUSTRIALIZACIÓN DE CADENAS PRODUCTIVAS CON EL FIN DE GENERAR VALOR Y DESARROLLO INDUSTRIAL DE MINERALES ESTRATÉGICOS.</t>
  </si>
  <si>
    <t xml:space="preserve"> ANLLELA MARSELA CASTILLO REY , SORREL PARISA AROCA RODRIGUEZ</t>
  </si>
  <si>
    <t>GGC-1917-2025</t>
  </si>
  <si>
    <t>EJECUTAR EL PROYECTO "CONSTRUCCIÓN DE REDES ELÉCTRICAS EN VIVIENDA RURAL DISPERSA DEL MUNICIPIO DE PUERTO GUZMÁN, EN EL DEPARTAMENTO DEL PUTUMAYO"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t>
  </si>
  <si>
    <t>GGC-1920-2025</t>
  </si>
  <si>
    <t>AUNAR ESFUERZOS PARA LA IMPLEMENTACIÓN DE PROGRAMAS DE RECUALIFICACIÓN Y OPORTUNIDADES SOCIO LABORALES A LA POBLACIÓN QUE DISTRIBUYE COMBUSTIBLES SIN LA OBSERVANCIA DE LAS NORMAS LEGALES, EN EL DEPARTAMENTO DE NARIÑO.</t>
  </si>
  <si>
    <t xml:space="preserve">SISTEMA UNIVERSITARIO DEL EJE CAFETERO </t>
  </si>
  <si>
    <t>GGC-1928-2025</t>
  </si>
  <si>
    <t>Aunar esfuerzos técnicos, administrativos y financieros para el fortalecimiento de los procesos de reindustrialización para las aglomeraciones, cadenas de proveeduría, comercialización y minería circular</t>
  </si>
  <si>
    <t>UNIVERSIDAD INDUSTRIAL DE SANTANDER - UIS.</t>
  </si>
  <si>
    <t>GGC-1937-2025</t>
  </si>
  <si>
    <t>Cofinanciación Conexiones y Redes Internas de GN a usurios de menores ingresos EFIGAS.</t>
  </si>
  <si>
    <t>GGC-1940-2025</t>
  </si>
  <si>
    <t>IMPLEMENTACIÓN DE CONEXIONES  AL SERVICIO PÚBLICO DE GAS NATURAL A USUARIOS DE MENORES INGRESOS Y REDES INTERNAS, PARA EL MUNICIPIO PASTO - NARIÑO</t>
  </si>
  <si>
    <t>GGC-1941-2025</t>
  </si>
  <si>
    <t>AUNAR ESFUERZOS TÉCNICOS, ADMINISTRATIVOS Y FINANCIEROS PARA LA IMPLEMENTACIÓN DE ACCIONES DE CIERRE DEL COMPLEJO MINERO EL VINAGRE DE PURACÉ EN EL MARCO LA RESOLUCIÓN 40279 DE 2022.</t>
  </si>
  <si>
    <t>ASOCIACION DE CABILDOS GENARO SANCHEZ ZONA CENTRO</t>
  </si>
  <si>
    <t xml:space="preserve"> JOSE ANDRES GUTIERREZ MERCADO, JUAN BERNARDO ROSADO DUQUE</t>
  </si>
  <si>
    <t>GGC-1942-2025</t>
  </si>
  <si>
    <t>AUNAR ESFUERZOS TÉCNICOS, ADMINISTRATIVOS Y OPERATIVOS QUE PERMITAN AMPLIAR LAS REDES DE CONOCIMIENTO Y LA CAPACIDAD DE GENERACIÓN DE INFORMACIÓN EN EL SECTOR MINERO ENERGÉTICO.</t>
  </si>
  <si>
    <t>REGIÓN ADMINISTRATIVA Y DE PLANIFICACIÓN DEL CARIBE</t>
  </si>
  <si>
    <t xml:space="preserve"> ELKIN LEONARDO PEREZ ZAMBRANO</t>
  </si>
  <si>
    <t>GGC-1949-2025</t>
  </si>
  <si>
    <t>Prestar Servicios de investigación Científica para la actualización del Plan Integral de Gestión del Cambio Climático PIGCCme 2050 a través de la implementación del Sistema de Información Climática del MME</t>
  </si>
  <si>
    <t>GGC-1950-2025</t>
  </si>
  <si>
    <t>Realizar análisis y diagnóstico de impactos ambientales y sociales por actividades minero-energéticas, enfocado en riesgos generados por el sistema de transporte de hidrocarburos en Nariño</t>
  </si>
  <si>
    <t>GGC-1951-2025</t>
  </si>
  <si>
    <t>Contratar los servicios para poner a disposición de los trabajadores del sector, el conocimiento y la adopción de buenas prácticas que conlleven a la prevención de accidentes en los Distritos Mineros para la Diversificación Productiva</t>
  </si>
  <si>
    <t>GGC-1952-2025</t>
  </si>
  <si>
    <t>Renovar el licenciamiento de firewall local y adquicisión de firewall de aplicaciones web (WAF) para proteger las aplicaciones web y monitorizar el tráfico HTTP del centro de datos alterno del Ministerio de Minas y Energia</t>
  </si>
  <si>
    <t>OPEN GROUP SAS</t>
  </si>
  <si>
    <t xml:space="preserve"> JAIRO ANDRES GRAJALES SALINAS, JIMMY ANDRES CASTELLANOS CARRILLO</t>
  </si>
  <si>
    <t>GGC-1953-2025</t>
  </si>
  <si>
    <t>Implementar modelo de Inteligencia Artificial (IA) que incorpore procesos, recurso humano y tecnología para resolver retos asociados con procesos institucionales del Ministerio de Minas y Energia</t>
  </si>
  <si>
    <t>GGC-1954-2025</t>
  </si>
  <si>
    <t>NORMALIZACIÓN DE REDES ELÉCTRICAS CON AUTOGENERACIÓN EN CUADRAS ENERGÉTICAS DEL BARRIO ALAMOS - MUNICIPIO DE ALGECIRAS</t>
  </si>
  <si>
    <t>GGC-1955-2025</t>
  </si>
  <si>
    <t>NORMALIZACIÓN DE REDES ELÉCTRICAS CON AUTOGENERACIÓN EN CUADRAS ENERGÉTICAS DEL BARRIO CENTENARIO - MUNICIPIO DE ALGECIRAS</t>
  </si>
  <si>
    <t>GGC-1956-2025</t>
  </si>
  <si>
    <t>Contratar servicios especializados y soluciones tecnológicas para el fortalecimiento del Modelo de Seguridad y Privacidad de la información (MSPI) del ministerio, para dar cumplimiento a los lineamientos de MINTIC.</t>
  </si>
  <si>
    <t>INFOTIC S.A.</t>
  </si>
  <si>
    <t>GGC-1957-2025</t>
  </si>
  <si>
    <t>NORMALIZACION DE REDES DE DISTRIBUCIÓN ELÉCTRICA Y GENERACION DE ENERGIA FOTOVOLTAICA A PEQUEÑA ESCALA CONECTADO A LA RED, PARA LOS BARRIOS LA UNION, SAN FRANCISCO Y LA GRANJA DEL MUNICIPIO DE PUPIALES EN EL DEPARTAMENTO DE NARIÑO</t>
  </si>
  <si>
    <t>GGC-1958-2025</t>
  </si>
  <si>
    <t>NORMALIZACION DE REDES DE DISTRIBUCIÓN ELÉCTRICA Y GENERACION DE ENERGIA FOTOVOLTAICA A PEQUEÑA ESCALA CONECTADO A LA RED, PARA LOS BARRIOS EL TRIUNFO, LA LIBERTAD Y LOS ANGELES DEL MUNICIPIO DE TUMACO EN EL DEPARTAMENTO DE NARIÑO, DE LOS BARRIOS: EL TRIUNFO SECTOR 4, LA LIBERTAD SECTOR 1 Y 2 Y LOS ANGELES SECTOR 1 Y 2, EN EL MUNICIPIO DE TUMACO, DEPARTAMENTO DE NARIÑO</t>
  </si>
  <si>
    <t>GGC-1959-2025</t>
  </si>
  <si>
    <t>NORMALIZACION DE REDES DE DISTRIBUCIÓN ELÉCTRICA Y GENERACION DE ENERGIA FOTOVOLTAICA A PEQUEÑA ESCALA CONECTADO A LA RED, PARA LOS BARRIOS LAS AMERICAS, TUSANDOLA, LA ESMERALDA, LOS CHILCOS, LAS CRUCES, YERBABUENA, EL PLACER Y EL TEJAR DEL MUNICIPIO DE IPIALES EN EL DEPARTAMENTO DE NARIÑO, DE LOS BARRIOS: LAS AMERICAS, TUSANDOLA, LA ESMERALDA, LOS CHILCOS, LAS CRUCES, YERBABUENA Y EL PLACER, EN EL MUNICIPIO DE IPIALES DEPARTAMENTO DE NARIÑO</t>
  </si>
  <si>
    <t>GGC-1965-2025</t>
  </si>
  <si>
    <t>TRANSFERIR EL USO Y GOCE DE LOS ACTIVOS DEL SISTEMA DE DISTRIBUCIÓN DE GAS NATURAL POR RED EN EL MUNICIPIO DE AMAGÁ, ANTIOQUIA, COPROPIEDAD DEL MINISTERIO DE MINAS Y ENERGÍA A EMPRESAS PUBLICAS DE MEDELLIN, DESTINADOS A PRESTAR EL SERVICIO PÚBLICO DE GAS NATURAL POR REDES.</t>
  </si>
  <si>
    <t>EMPRESAS PÚBLICAS DE MEDELLÍN E.S.P.</t>
  </si>
  <si>
    <t xml:space="preserve"> GARZON ESCOBAR CLAUDIA ESPERANZA, JULIAN FLOREZ QUIROGA</t>
  </si>
  <si>
    <t>GGC-1976-2025</t>
  </si>
  <si>
    <t>TRANSFERIR EL USO Y GOCE DE LOS ACTIVOS DEL SISTEMA DE DISTRIBUCIÓN DE GLP EN PUEBLO BELLO, CESAR, PROPIEDAD DEL MINISTERIO DE MINAS Y ENERGÍA, PARA PRESTAR EL SERVICIO PÚBLICO DE GLP POR REDES.</t>
  </si>
  <si>
    <t>GGC-1978-2025</t>
  </si>
  <si>
    <t>Cofinanciación Conexiones y Redes Internas de GN a usurios de menores ingresos SURTIGAS.</t>
  </si>
  <si>
    <t>GGC-1987-2025</t>
  </si>
  <si>
    <t>Desarrollar un piloto en minería de pequeña escala y de subsistencia para aplicar los requerimientos del sello minero ambiental colombiano.</t>
  </si>
  <si>
    <t>GGC-1988-2025</t>
  </si>
  <si>
    <t>Aunar esfuerzos para la implementación de la estrategia de sociedad del conocimiento para el fomento de buenas prácticas en la actividad minera en los departamentos priorizados por el Ministerio de Minas y Energía.</t>
  </si>
  <si>
    <t>GGC-2004-2025</t>
  </si>
  <si>
    <t>AUNAR ESFUERZOS Y RECURSOS FISICOS HUMANOS ADMINISTRATIVOS TECNICOS FINANCIEROS Y METODOS ENTRE UNP Y EL MME PARA LA PROTECCION DEL MINISTRO, EN RAZON A SU CARGO Y FUNCIONES PARA SALVAGUARDAR SU VIDA Y SEGURIDAD PERSONAL</t>
  </si>
  <si>
    <t>UNP</t>
  </si>
  <si>
    <t>GGC-2006-2025</t>
  </si>
  <si>
    <t>Aunar esfuerzos para fortalecer a las comunidades mineras y/o entes territoriales en la identificación, análisis e implementación de alternativas de producción más limpia en operaciones mineras.</t>
  </si>
  <si>
    <t>GGC-2011-2025</t>
  </si>
  <si>
    <t>Aunar esfuerzos para la implementación del Modelo de Negocio Minero en el marco de la implementación del Decreto 1396 de 2023.</t>
  </si>
  <si>
    <t>GGC-2012-2025</t>
  </si>
  <si>
    <t>Aunar esfuerzos para el diseño de una metodología de medición de huella de carbono en operaciones mineras de pequeña escala e implementar acciones tendientes a su reducción.</t>
  </si>
  <si>
    <t>GGC-2016-2025</t>
  </si>
  <si>
    <t>EJECUTAR MEDIANTE LA OPCIÓN CONVENIO DE OBRAS POR IMPUESTOS DEL ARTÍCULO 800-1 DEL ESTATUTO TRIBUTARIO EL PROYECTO ?INSTALACIÓN DE CONEXIONES DOMICILIARIAS DE GAS NATURAL EN HOGARES ESTRATO 1 Y 2 DE MAGDALENA Y CESAR?</t>
  </si>
  <si>
    <t xml:space="preserve"> CARLOS AUGUSTO BARRERA MORERA , JOSE DANIEL TULCAN LUCERO</t>
  </si>
  <si>
    <t>25/02/2027</t>
  </si>
  <si>
    <t>GGC-2017-2025</t>
  </si>
  <si>
    <t>AUNAR ESFUERZOS PARA IDENTIFICAR, EVALUAR Y PRIORIZAR GRUPOS DE MINERALES EMERGENTES SUSCEPTIBLES DE INCLUSIÓN EN LA MINERÍA DE SUBSISTENCIA</t>
  </si>
  <si>
    <t>21/11/2025</t>
  </si>
  <si>
    <t>GGC-2022-2025</t>
  </si>
  <si>
    <t>EJECUTAR MEDIANTE LA OPCIÓN CONVENIO DE OBRAS POR IMPUESTOS DEL ARTÍCULO 800-1 DEL ESTATUTO TRIBUTARIO EL PROYECTO ?CONSTRUCCIÓN DE CONEXIONES Y REDES INTERNAS DE GAS DOMICILIARIO EN EL CASCO URBANO DE MORALES, BOLÍVAR?.</t>
  </si>
  <si>
    <t>16/08/2026</t>
  </si>
  <si>
    <t>GGC-2023-2025</t>
  </si>
  <si>
    <t>TRANSFERIR EL USO Y GOCE DE LOS ACTIVOS DEL SISTEMA DE DISTRIBUCIÓN DE GLP POR RED EN MUNICIPIO DE MISTRATÓ EN EL DEPARTAMENTO DE RISARALDA, COPROPIEDAD DEL MINISTERIO DE MINAS Y ENERGÍA PROVISERVICIOS S.A. E.S.P, DESTINADOS A PRESTAR EL SERVICIO PÚBLICO DE GLP POR REDES.</t>
  </si>
  <si>
    <t xml:space="preserve"> CARLOS AUGUSTO BARRERA MORERA , JULIAN FLOREZ QUIROGA</t>
  </si>
  <si>
    <t>13/11/2045</t>
  </si>
  <si>
    <t>GGC-2024-2025</t>
  </si>
  <si>
    <t>IMPLEMENTACIÓN DE ALMACENAMIENTO ESTRATÉGICO DEL GLP PARA LA PRESTACIÓN DEL SERVICIO DE GAS POR RED EN EL MUNICIPIO DE IPIALES</t>
  </si>
  <si>
    <t>GGC-2029-2025</t>
  </si>
  <si>
    <t>Implementación de sistema de distribución y conexiones de gas licuado del petróleo por redes en el municipio de Montecristo.</t>
  </si>
  <si>
    <t xml:space="preserve"> GARZON ESCOBAR CLAUDIA ESPERANZA, JOSE DANIEL TULCAN LUCERO</t>
  </si>
  <si>
    <t>GGC-2031-2025</t>
  </si>
  <si>
    <t>CONTRATAR EL SEGURO DE RESPONSABILIDAD CIVIL SERVIDORES PUBLICOS QUE AMPARE LOS INTERESES PATRIMONIALES DEL MINISTERIO DE MINAS Y ENERGIA</t>
  </si>
  <si>
    <t>GGC-2034-2025</t>
  </si>
  <si>
    <t>VF - CONTRATAR LOS SERVICIOS DE ADMINISTRACIÓN, MANTENIMIENTO, SOPORTE Y MONITOREO TÉCNICO DEL SISTEMA DE INFORMACIÓN DE COMBUSTIBLES SICOM, PARA GARANTIZAR SU OPERACIÓN Y BUEN FUNCIONAMIENTO.</t>
  </si>
  <si>
    <t xml:space="preserve"> JAIRO ANDRES GRAJALES SALINAS, JIMMY ANDRES CASTELLANOS CARRILLO, JULIAN FLOREZ QUIROGA</t>
  </si>
  <si>
    <t>GGC-2045-2025</t>
  </si>
  <si>
    <t>Adquirir plataforma de servicio de backup para respaldo de la información, servicios y aplicaciones del Ministerio de Minas y Energía</t>
  </si>
  <si>
    <t>GGC-2050-2025</t>
  </si>
  <si>
    <t>ADMINISTRAR, GESTIONAR Y REALIZAR LA IMPLEMENTACIÓN DEL PROYECTO DENOMINADO "PARQUE DE GENERACIÓN SOLAR EN EL MUNICIPIO BAHÍA SOLANO, DEPARTAMENTO DEL CHOCÓ" EN EL MARCO DE LA ESTRATEGIA NACIONAL DE COMUNIDADES ENERGÉTICAS"</t>
  </si>
  <si>
    <t xml:space="preserve"> CARLOS ARTURO RODRIGUEZ CASTRILLON, VICTOR JOSE PATERNINA NOVOA</t>
  </si>
  <si>
    <t>GGC-2051-2025</t>
  </si>
  <si>
    <t>ADMINISTRAR LOS RECURSOS, GESTIONAR Y REALIZAR EL PROYECTO DENOMINADO "IMPLEMENTACIÓN DE SOLUCIONES SOLARES FOTOVOLTAICAS SSFV EN EL MARCO DE LA ESTRATEGIA NACIONAL DE COMUNIDADES ENERGÉTICAS EN EL MUNICIPIO DE VALLE DEL GUAMUEZ, DEPARTAMENTO DE PUTUMAYO".</t>
  </si>
  <si>
    <t>19/01/2046</t>
  </si>
  <si>
    <t>GGC-2052-2025</t>
  </si>
  <si>
    <t>ADMINISTRAR LOS RECURSOS, GESTIONAR Y REALIZAR EL PROYECTO DENOMINADO "IMPLEMENTACIÓN DE SOLUCIONES SOLARES FOTOVOLTAICAS SSFV EN EL MARCO DE LA ESTRATEGIA NACIONAL DE COMUNIDADES ENERGÉTICAS EN EL MUNICIPIO DE VILLA GARZÓN, DEPARTAMENTO DE PUTUMAYO".</t>
  </si>
  <si>
    <t>GGC-2053-2025</t>
  </si>
  <si>
    <t>ADMINISTRAR LOS RECURSOS, GESTIONAR Y REALIZAR EL PROYECTO DENOMINADO "IMPLEMENTACIÓN DE SOLUCIONES SOLARES FOTOVOLTAICAS SSFV EN EL MARCO DE LA ESTRATEGIA NACIONAL DE COMUNIDADES ENERGÉTICAS EN EL MUNICIPIO DE URIBIA, DEPARTAMENTO DE LA GUAJIRA".</t>
  </si>
  <si>
    <t>27/01/2026</t>
  </si>
  <si>
    <t>GGC-2054-2025</t>
  </si>
  <si>
    <t>ADMINISTRAR LOS RECURSOS, GESTIONAR Y REALIZAR EL PROYECTO DENOMINADO "IMPLEMENTACIÓN DE SOLUCIONES SOLARES FOTOVOLTAICAS SSFV EN EL MARCO DE LA ESTRATEGIA NACIONAL DE COMUNIDADES ENERGÉTICAS EN EL MUNICIPIO DE CARTAGENA DEL CHAIRA, DEPARTAMENTO DE CAQUETA".</t>
  </si>
  <si>
    <t>26/01/2026</t>
  </si>
  <si>
    <t>GGC-2055-2025</t>
  </si>
  <si>
    <t>ADMINISTRAR LOS RECURSOS, GESTIONAR Y REALIZAR EL PROYECTO DENOMINADO "IMPLEMENTACIÓN DE SOLUCIONES SOLARES FOTOVOLTAICAS SSFV EN EL MARCO DE LA ESTRATEGIA NACIONAL DE COMUNIDADES ENERGÉTICAS EN EL MUNICIPIO DE SAN MIGUEL, DEPARTAMENTO DEL PUTUMAYO".</t>
  </si>
  <si>
    <t>GGC-2056-2025</t>
  </si>
  <si>
    <t>ADMINISTRAR LOS RECURSOS, GESTIONAR Y REALIZAR EL PROYECTO DENOMINADO "IMPLEMENTACIÓN DE SOLUCIONES SOLARES FOTOVOLTAICAS SSFV EN EL MARCO DE LA ESTRATEGIA NACIONAL DE COMUNIDADES ENERGÉTICAS EN EL MUNICIPIO DE LA URIBE, DEPARTAMENTO DEL META".</t>
  </si>
  <si>
    <t>GGC-2057-2025</t>
  </si>
  <si>
    <t>GGC-2061-2025</t>
  </si>
  <si>
    <t>ADMINISTRAR LOS RECURSOS, GESTIONAR Y REALIZAR EL PROYECTO DENOMINADO "IMPLEMENTACIÓN DE SOLUCIONES SOLARES FOTOVOLTAICAS SSFV EN EL MARCO DE LA ESTRATEGIA DE COMUNIDADES ENERGÉTICAS EN MAICAO, ALBANIA Y MUNICIPIOS ALEDAÑOS DEL DEPARTAMENTO DE LA GUAJIRA"</t>
  </si>
  <si>
    <t>GGC-2064-2025</t>
  </si>
  <si>
    <t>ADMINISTRAR LOS RECURSOS, GESTIONAR Y REALIZAR EL PROYECTO DENOMINADO "IMPLEMENTACIÓN DE SOLUCIONES SOLARES FOTOVOLTAICAS SSFV EN EL MARCO DE LA ESTRATEGIA NACIONAL DE COMUNIDADES ENERGÉTICAS EN EL DEPARTAMENTO DE MAGDALENA"</t>
  </si>
  <si>
    <t>GGC-2065-2025</t>
  </si>
  <si>
    <t>ADMINISTRAR, GESTIONAR Y REALIZAR EL PROYECTO DENOMINADO "DISEÑO E INGENIERÍA DE DETALLE, PLAN DE GESTIÓN Y FORMACIÓN SOCIAL, E IMPLEMENTACIÓN DE UN SISTEMA CENTRALIZADO SOLAR FOTOVOLTAICO EN EL MUNICIPIO DE NUQUÍ DEPARTAMENTO DEL CHOCÓ, EN EL MARCO DE LA ESTRATEGIA NACIONAL DE COMUNIDADES ENERGÉTICAS"</t>
  </si>
  <si>
    <t>15/01/2026</t>
  </si>
  <si>
    <t>GGC-2066-2025</t>
  </si>
  <si>
    <t>ADMINISTRAR LOS RECURSOS, GESTIONAR Y REALIZAR EL PROYECTO DENOMINADO "IMPLEMENTACIÓN DE SOLUCIONES SOLARES FOTOVOLTAICAS SSFV EN EL MARCO DE LA ESTRATEGIA NACIONAL DE COMUNIDADES ENERGÉTICAS PARA USUARIOS RURALES UBICADOS EN LOS MUNICIPIOS DE BOLIVAR, CHARALÁ, EL PEÑÓN, FLORIAN, LA BELLEZA, LANDAZURI, OCAMONTE, SIMACOTA, SUCRE Y ZAPATOCA DEL DEPARTAMENTO DE SANTANDER".</t>
  </si>
  <si>
    <t>GGC-2067-2025</t>
  </si>
  <si>
    <t>ADMINISTRAR LOS RECURSOS, GESTIONAR Y REALIZAR EL PROYECTO DENOMINADO "IMPLEMENTACIÓN DE SOLUCIONES SOLARES FOTOVOLTAICAS SSFV EN EL MARCO DE LA ESTRATEGIA NACIONAL DE COMUNIDADES ENERGÉTICAS EN EL MUNICIPIO DE GUACA, DEPARTAMENTO DE SANTANDER".</t>
  </si>
  <si>
    <t>GGC-2068-2025</t>
  </si>
  <si>
    <t>ADQUIRIR VEHICULOS PARA EL FORTALECIMIENTO, RENOVACION Y MEJORAMIENTO DEL PARQUE AUTOMOTOR DEL MINISTERIO DE MINAS Y ENERGIA</t>
  </si>
  <si>
    <t>GGC-2070-2025</t>
  </si>
  <si>
    <t>ADMINISTRAR LOS RECURSOS, GESTIONAR Y REALIZAR EL PROYECTO DENOMINADO "IMPLEMENTACIÓN DE SOLUCIONES SOLARES FOTOVOLTAICAS SSFV EN EL MARCO DE LA ESTRATEGIA NACIONAL DE COMUNIDADES ENERGÉTICAS EN EL DEPARTAMENTO DE NARIÑO".</t>
  </si>
  <si>
    <t>GGC-2071-2025</t>
  </si>
  <si>
    <t>ADMINISTRAR LOS RECURSOS, GESTIONAR Y REALIZAR EL PROYECTO DENOMINADO "IMPLEMENTACIÓN DE SOLUCIONES SOLARES FOTOVOLTAICAS SSFV EN EL MARCO DE LA ESTRATEGIA NACIONAL DE COMUNIDADES ENERGÉTICAS EN EL DEPARTAMENTO DE NORTE DE SANTANDER".</t>
  </si>
  <si>
    <t>GGC-2072-2025</t>
  </si>
  <si>
    <t>ADMINISTRAR LOS RECURSOS, GESTIONAR Y REALIZAR EL PROYECTO DENOMINADO "IMPLEMENTACIÓN DE SOLUCIONES SOLARES FOTOVOLTAICAS SSFV EN EL MARCO DE LA ESTRATEGIA NACIONAL DE COMUNIDADES ENERGÉTICAS EN EL MUNICIPIO DE BECERRIL, DEPARTAMENTO DEL CESAR".</t>
  </si>
  <si>
    <t>GGC-2074-2025</t>
  </si>
  <si>
    <t>ADMINISTRAR LOS RECURSOS, GESTIONAR Y REALIZAR EL PROYECTO DENOMINADO "IMPLEMENTACIÓN DE SOLUCIONES SOLARES FOTOVOLTAICAS SSFV EN EL MARCO DE LA ESTRATEGIA NACIONAL DE COMUNIDADES ENERGÉTICAS EN EL MUNICIPIO DE CURRUMANI, DEPARTAMENTO DE CESAR".</t>
  </si>
  <si>
    <t>GGC-2082-2025</t>
  </si>
  <si>
    <t>DESARROLLAR E IMPLEMENTAR UNA PLATAFORMA DE GESTIÓN DE PROCESOS DE NEGOCIO (BPM) Y UN CENTRO DE MONITOREO EN LA NUBE PARA LA GESTIÓN INTEGRAL DEL CICLO DE VIDA DE LAS COMUNIDADES ENERGÉTICAS.</t>
  </si>
  <si>
    <t xml:space="preserve"> JAIRO ANDRES GRAJALES SALINAS, VICTOR JOSE PATERNINA NOVOA</t>
  </si>
  <si>
    <t>GGC-2087-2025</t>
  </si>
  <si>
    <t>CONTRATAR LA INTERVENTORÍA ADMINISTRATIVA, TÉCNICA, JURÍDICA, AMBIENTAL, SOCIAL, FINANCIERA Y CONTABLE PARA LOS CONVENIOS DE OBRAS POR IMPUESTOS DEL PROYECTO: CONSTRUCCIÓN DE SISTEMAS INDIVIDUALES SOLARES FOTOVOLTAICOS PARA LAS COMUNIDADES RURALES Y DISPERSAS DE LAS ZNI DEL MUNICIPIO DE SAN DIEGO DEPARTAMENTO DEL CESAR.</t>
  </si>
  <si>
    <t>17/08/2026</t>
  </si>
  <si>
    <t>GGC-2089-2025</t>
  </si>
  <si>
    <t>CONTRATAR LA INTERVENTORÍA ADMINISTRATIVA, TÉCNICA, JURÍDICA, AMBIENTAL, SOCIAL, FINANCIERA Y CONTABLE PARA EL CONVENIO DE OBRAS POR IMPUESTOS DEL PROYECTO: CONSTRUCCIÓN DE PROYECTO PARA DAR SOLUCIÓN ENERGÉTICA SOSTENIBLE A COMUNIDADES EN LA ZONA RURAL UBICADAS MUNICIPIO DE MERCADERES DEPARTAMENTO DEL CAUCA</t>
  </si>
  <si>
    <t>17/09/2026</t>
  </si>
  <si>
    <t>GGC-2090-2025</t>
  </si>
  <si>
    <t>AUNAR ESFUERZOS PARA COADYUVAR EN LA DETECCIÓN, MONITOREO Y ANÁLISIS TERRITORIAL DE LA EXPLOTACIÓN ILÍCITA DE ORO A TRAVÉS DE LA PLATAFORMA EVOA Y EN EL MONITOREO DE FLUJOS ECONÓMICOS EN LA COMERCIALIZACIÓN DEL ORO</t>
  </si>
  <si>
    <t xml:space="preserve"> DARIO ECHEVERRY SERRANO</t>
  </si>
  <si>
    <t>GGC-2092-2025</t>
  </si>
  <si>
    <t>ADQUISICIÓN, INSTALACIÓN, CONFIGURACIÓN Y PUESTA EN MARCHA DE UNA SOLUCIÓN DE INFRAESTRUCTURA HIPERCONVERGENTE QUE AMPLÍE LAS CAPACIDADES TECNOLÓGICAS Y GARANTICE LA CONTINUIDAD Y DISPONIBILIDAD DE LOS SERVICIOS CRÍTICOS.</t>
  </si>
  <si>
    <t>GGC-2093-2025</t>
  </si>
  <si>
    <t>CONTRATAR LA INTERVENTORÍA ADMINISTRATIVA, TÉCNICA, JURÍDICA, AMBIENTAL, SOCIAL, FINANCIERA Y CONTABLE PARA EL CONVENIO DE OBRAS POR IMPUESTOS DEL PROYECTO: CONSTRUCCIÓN DE SISTEMAS INDIVIDUALES SOLARES FOTOVOLTAICOS PARA LAS COMUNIDADES RURALES Y DISPERSAS DE LAS ZNI DEL MUNICIPIO DE CURUMANÍ, DEPARTAMENTO DEL CESAR.</t>
  </si>
  <si>
    <t>CONSORCIO INTERVENTORIA SOLAR OXI 2025</t>
  </si>
  <si>
    <t>21/02/2027</t>
  </si>
  <si>
    <t>GGC-2094-2025</t>
  </si>
  <si>
    <t>CONTRATAR LA INTERVENTORÍA ADMINISTRATIVA, TÉCNICA, JURÍDICA, AMBIENTAL, SOCIAL, FINANCIERA Y CONTABLE PARA EL CONVENIO DE OBRAS POR IMPUESTOS DEL PROYECTO: CONSTRUCCIÓN DE PROYECTO PARA DAR SOLUCIÓN ENERGÉTICA SOSTENIBLE A COMUNIDADES EN LA ZONA RURAL UBICADAS MUNICIPIO DE SANTA ROSA CAUCA.</t>
  </si>
  <si>
    <t>21/07/2027</t>
  </si>
  <si>
    <t>GGC-2095-2025</t>
  </si>
  <si>
    <t>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TAMARA, EN EL DEPARTAMENTO DE CASANARE.</t>
  </si>
  <si>
    <t>GGC-2096-2025</t>
  </si>
  <si>
    <t>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MAICAO, EN EL DEPARTAMENTO DE LA GUAJIRA.</t>
  </si>
  <si>
    <t>21/10/2026</t>
  </si>
  <si>
    <t>GGC-2097-2025</t>
  </si>
  <si>
    <t>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RIOHACHA, EN EL DEPARTAMENTO DE LA GUAJIRA.</t>
  </si>
  <si>
    <t>GGC-2098-2025</t>
  </si>
  <si>
    <t>CONTRATAR LA INTERVENTORÍA ADMINISTRATIVA, TÉCNICA, JURÍDICA, AMBIENTAL, SOCIAL, FINANCIERA Y CONTABLE PARA EL CONVENIO DE OBRAS POR IMPUESTOS DEL PROYECTO: IMPLEMENTACIÓN DE SOLUCIONES SOLARES FOTOVOLTAICAS PARA VEREDAS DE LA ZONA RURAL EN EL MUNICIPIO DE PUERTO ASÍS PUTUMAYO.</t>
  </si>
  <si>
    <t>GGC-2099-2025</t>
  </si>
  <si>
    <t>CONTRATAR LA INTERVENTORÍA ADMINISTRATIVA, TÉCNICA, JURÍDICA, AMBIENTAL, SOCIAL, FINANCIERA Y CONTABLE PARA EL CONVENIO DE OBRAS POR IMPUESTOS DEL PROYECTO: CONSTRUCCIÓN INSTALACIÓN E IMPLEMENTACIÓN DE SOLUCIONES DE ENERGÍA SOSTENIBLES CONSISTENTES EN SISTEMAS SOLARES FOTOVOLTAICOS INDIVIDUALES PARA GENERAR ELECTRICIDAD PARA USUARIOS RURALES DISPERSOS EN LAS ZNI TIERRALTA CÓRDOBA</t>
  </si>
  <si>
    <t>21/05/2027</t>
  </si>
  <si>
    <t>GGC-2103-2025</t>
  </si>
  <si>
    <t>Adquisición de la infraestructura y servicios tecnológicos para la infraestructura de datos sectorial</t>
  </si>
  <si>
    <t>GGC-2104-2025</t>
  </si>
  <si>
    <t>IMLEMENTAR LA RENOVACIÓN DEL LICENCIAMIENTO DE SOLUCIÓN WIFI DE LA ENTIDAD QUE GARANTICE LA CONEXIÓN Y DISPOCISION DE LA INFORMACIÓN DEL SECTOR MINERO-ENERGÉTICO</t>
  </si>
  <si>
    <t xml:space="preserve">SANOLIVAR S A S </t>
  </si>
  <si>
    <t>GGC-2105-2025</t>
  </si>
  <si>
    <t>CONTRATAR LA INTERVENTORÍA ADMINISTRATIVA, TÉCNICA, JURÍDICA, AMBIENTAL, SOCIAL, FINANCIERA Y CONTABLE PARA EL CONVENIO DE OBRAS POR IMPUESTOS DEL PROYECTO: IMPLEMENTACIÓN DE SISTEMAS INDIVIDUALES SOLARES FOTOVOLTAICOS PARA USUARIOS DE LA ZONA RURAL DEL MUNICIPIO DE VALLE DEL GUAMUEZ, PUTUMAYO</t>
  </si>
  <si>
    <t>22/10/2026</t>
  </si>
  <si>
    <t>GGC-2106-2025</t>
  </si>
  <si>
    <t>CONTRATAR LA INTERVENTORÍA ADMINISTRATIVA, TÉCNICA, JURÍDICA, AMBIENTAL, SOCIAL, FINANCIERA Y CONTABLE PARA EL CONVENIO DE OBRAS POR IMPUESTOS DEL PROYECTO: IMPLEMENTACIÓN DE SOLUCIONES SOLARES FOTOVOLTAICOS PARA USUARIOS DE LAS VEREDAS DE LA ZONA RURAL DEL MUNICIPIO DE SAN MIGUEL PUTUMAYO</t>
  </si>
  <si>
    <t>22/01/2027</t>
  </si>
  <si>
    <t>GGC-2108-2025</t>
  </si>
  <si>
    <t>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CHAMEZA EN EL DEPARTAMENTO DE CASANARE</t>
  </si>
  <si>
    <t>23/09/2026</t>
  </si>
  <si>
    <t>GGC-2109-2025</t>
  </si>
  <si>
    <t>CONTRATAR LA INTERVENTORÍA ADMINISTRATIVA, TÉCNICA, JURÍDICA, AMBIENTAL, SOCIAL, FINANCIERA Y CONTABLE PARA EL CONVENIO DE OBRAS POR IMPUESTOS DEL PROYECTO: INSTALACIÓN SOLUCIONES INDIVIDUALES FOTOVOLTAICAS PARA LA GENERACIÓN DE ENERGÍA ELÉCTRICA EN ZONA RURAL DISPERSA DEL MUNICIPIO DE CHAPARRAL EN EL DEPARTAMENTO DE TOLIMA.</t>
  </si>
  <si>
    <t>UNION TEMPORAL NOVA ENERGIA 2025</t>
  </si>
  <si>
    <t>23/12/2026</t>
  </si>
  <si>
    <t>GGC-2110-2025</t>
  </si>
  <si>
    <t>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HATO COROZAL EN EL DEPARTAMENTO DE CASANARE</t>
  </si>
  <si>
    <t>25/09/2026</t>
  </si>
  <si>
    <t>GGC-2111-2025</t>
  </si>
  <si>
    <t>CONTRATAR LA INTERVENTORÍA ADMINISTRATIVA, TÉCNICA, JURÍDICA, AMBIENTAL, SOCIAL, FINANCIERA Y CONTABLE PARA EL CONVENIO DE OBRAS POR IMPUESTOS DEL PROYECTO: IMPLEMENTACIÓN DE SOLUCIONES SOLARES FOTOVOLTAICAS PARA USUARIOS DE LAS VEREDAS DE LA ZONA RURAL DEL MUNICIPIO DE CRAVO NORTE, ARAUCA.</t>
  </si>
  <si>
    <t>25/11/2026</t>
  </si>
  <si>
    <t>GGC-2112-2025</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</si>
  <si>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"NORMALIZACIÓN DE REDES ELÉCTRICAS BARRIO MI RANCHITO LA BENDICION SEMANA SANTA - SECTOR MI RANCHITO"</t>
  </si>
  <si>
    <t>GGC-2115-2025</t>
  </si>
  <si>
    <t>PROMOVER LA COMPETITIVIDAD E INNOVACIÓN CON EL FIN DE APALANCAR PROYECTOS DEL SECTOR MINERO, FORTALECIENDO CADENAS DE PROVEEDURÍA Y AGLOMERACIONES MINERAS, EN FAVOR DEL DESARROLLO ECONÓMICO Y TERRITORIAL DEL SECTOR.&amp;#8203;</t>
  </si>
  <si>
    <t xml:space="preserve"> ANLLELA MARSELA CASTILLO REY </t>
  </si>
  <si>
    <t>GGC-2116-2025</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</si>
  <si>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"NORMALIZACION DE REDES ELÉCTRICAS BARRIO EL RETIRO II"</t>
  </si>
  <si>
    <t>GGC-2117-2025</t>
  </si>
  <si>
    <t>RENOVAR HERRAMIENTA DE CIBERSEGURIDAD BASADA EN IA PARA AUTOMATIZACION DE PROCESOS Y MONITOREO DE EQUIPOS, QUE PERMITA DETECTAR, RESPONDER Y PREVENIR AMENAZAS EN TIEMPO REAL</t>
  </si>
  <si>
    <t>ROTORR-MOTOR DE INNOVACIÓN</t>
  </si>
  <si>
    <t>GGC-2119-2025</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</si>
  <si>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"NORMALIZACIÓN DE REDES ELÉCTRICAS BARRIO FONSECA SIOSI"</t>
  </si>
  <si>
    <t>28/12/2045</t>
  </si>
  <si>
    <t>GGC-2120-2025</t>
  </si>
  <si>
    <t xml:space="preserve">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"NORMALIZACIÓN DE REDES ELÉCTRICAS BARRIO PARRANTIAL RURAL Y VILLA SANDRA"</t>
  </si>
  <si>
    <t>GGC-2121-2025</t>
  </si>
  <si>
    <t xml:space="preserve">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"NORMALIZACIÓN DE REDES ELÉCTRICAS BARRIO OSCAR MEJIA, DEL MUNICIPIO DE MAICAO, DEPARTAMENTO DE LA GUAJIRA"</t>
  </si>
  <si>
    <t>GGC-2122-2025</t>
  </si>
  <si>
    <t xml:space="preserve">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"NORMALIZACIÓN DE REDES ELECTRICAS BARRIO LOMA FRESCA"</t>
  </si>
  <si>
    <t>GGC-2123-2025</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</si>
  <si>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"NORMALIZACIÓN DE REDES ELÉCTRICAS BARRIO OCHO DE ENERO"</t>
  </si>
  <si>
    <t>GGC-2124-2025</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</si>
  <si>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"NORMALIZACIÓN DE REDES ELECTRICAS BARRIO SIMON BOLIVAR"</t>
  </si>
  <si>
    <t>GGC-2125-2025</t>
  </si>
  <si>
    <t xml:space="preserve">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"NORMALIZACIÓN DE REDES ELÉCTRICAS BARRIO PATIO BONITO, MUNICIPIO DE URIBIA, DEPARTAMENTO DE LA GUAJIRA"</t>
  </si>
  <si>
    <t>GGC-2126-2025</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</si>
  <si>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"NORMALIZACIÓN DE REDES ELÉCTRICAS BARRIO URB ZENU MIGUEL LORA"</t>
  </si>
  <si>
    <t>GGC-2127-2025</t>
  </si>
  <si>
    <t xml:space="preserve">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"NORMALIZACIÓN DE REDES ELÉCTRICAS BARRIO VILLA FAUSTA DEL MUNICIPIO DE URIBIA, DEPARTAMENTO DE LA GUAJIRA"</t>
  </si>
  <si>
    <t>GGC-2128-2025</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</si>
  <si>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"NORMALIZACION DE REDES ELÉCTRICAS BARRIO DOCE DE OCTUBRE"</t>
  </si>
  <si>
    <t>GGC-2129-2025</t>
  </si>
  <si>
    <t xml:space="preserve"> 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"NORMALIZACIÓN DE REDES ELÉCTRICAS BARRIO URB DAISSY HERNANDEZ"</t>
  </si>
  <si>
    <t>GGC-2130-2025</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</si>
  <si>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"NORMALIZACION DE REDES ELÉCTRICAS BARRIO ENRIQUE IPUANA"</t>
  </si>
  <si>
    <t>GGC-2133-2025</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</si>
  <si>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"NORMALIZACIÓN DE REDES ELÉCTRICAS BARRIO LAS PALMAS EN EL MUNICIPIO DE REPELÓN, DEPARTAMENTO DEL ATLÁNTICO"</t>
  </si>
  <si>
    <t>30/07/2046</t>
  </si>
  <si>
    <t>GGC-2134-2025</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</si>
  <si>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"NORMALIZACIÓN DE REDES ELÉCTRICAS BARRIO LAS PAVITAS"</t>
  </si>
  <si>
    <t>GGC-2135-2025</t>
  </si>
  <si>
    <t xml:space="preserve"> 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"NORMALIZACIÓN DE REDES ELÉCTRICAS BARRIO URB LA FELICIDAD"</t>
  </si>
  <si>
    <t>GGC-2136-2025</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</si>
  <si>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"NORMALIZACIÓN DE REDES ELÉCTRICAS BARRIO 8 DE FEBRERO"</t>
  </si>
  <si>
    <t>GGC-2137-2025</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</si>
  <si>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"NORMALIZACION DE REDES ELECTRICAS BARRIO JORGE ELIECER GAITAN"</t>
  </si>
  <si>
    <t>GGC-2138-2025</t>
  </si>
  <si>
    <t>MEJORAR LA CALIDAD Y CONFIABILIDAD DEL SERVICIO DE ENERGÍA ELÉCTRICA EN LOS BARRIOS SUBNORMALES DEL MERCADO DE COMERCIALIZACIÓN DEL OPERADOR DE RED UBICADOS EN LOS MUNICIPIOS DEL SISTEMA INTERCONECTADO NACIONAL-SIN -CONFORME LOS REGLAMENTOS TÉCNICOS VIGENTES, LEGALIZANDO LOS USUARIOS, ADECUANDO LAS REDES ELÉCTRICAS E INCLUYENDO SISTEMAS DE AUTOGENERACIÓN A PEQUEÑA ESCALA, MEDIANTE LA EJECUCIÓN DEL PROYECTO "NORMALIZACION DE REDES ELÉCTRICAS BARRIO DIECINUEVE DE MARZO"</t>
  </si>
  <si>
    <t>GGC-2139-2025</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</si>
  <si>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"NORMALIZACION DE REDES ELÉCTRICAS BARRIO CIEN PESOS RURAL"</t>
  </si>
  <si>
    <t>GGC-2140-2025</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</si>
  <si>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"NORMALIZACION DE REDES ELÉCTRICAS BARRIO EL ESPINAL"</t>
  </si>
  <si>
    <t>GGC-2141-2025</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</si>
  <si>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"NORMALIZACION DE REDES ELÉCTRICAS BARRIO EL PROGRESO ETAPA 2"</t>
  </si>
  <si>
    <t>GGC-2142-2025</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</si>
  <si>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"NORMALIZACIÓN DE REDES ELÉCTRICAS BARRIO LA INMACULADA"</t>
  </si>
  <si>
    <t>GGC-2143-2025</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</si>
  <si>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"NORMALIZACION DE REDES ELÉCTRICAS BARRIO EL VIEJO"</t>
  </si>
  <si>
    <t>GGC-2144-2025</t>
  </si>
  <si>
    <t xml:space="preserve">ADMINISTRAR LOS RECURSOS Y GESTIONAR PROYECTOS  DEL PROGRAMA COLOMBIA SOLAR ASIGNADOS POR EL MME PARA IMPLEMENTAR SOLUCIONES SOLARES FOTOVOLTAICAS DIRIGIDAS A USUARIOS RESIDENCIALES DE LOS ESTRATOS 1, 2 Y 3 DEL SIN. </t>
  </si>
  <si>
    <t xml:space="preserve"> GECELCA S.A. E.S.P. GENERADORA DE ENERGÍA DEL CARIBE</t>
  </si>
  <si>
    <t>29/12/2030</t>
  </si>
  <si>
    <t>GGC-2151-2025</t>
  </si>
  <si>
    <t>AUNAR ESFUERZOS Y CAPACIDADES TÉCNICAS, OPERATIVAS, FINANCIERAS Y ADMINISTRATIVAS DE LAS PARTES PARA IMPLEMENTAR SISTEMAS SOLARES FOTOVOLTAICOS - SSFV Y REALIZAR ADECUACIONES DE REDES ELÉCTRICAS INTERNAS CUANDO SE REQUIERA, EN INSTITUCIONES EDUCATIVAS PÚBLICAS A NIVEL NACIONAL ASÍ COMO GARANTIZAR SU OPERACIÓN Y SOSTENIBILIDAD EN EL MARCO DE LA AFPEI "COMUNIDADES ENERGÉTICAS EDUCATIVAS: ENERGÍA QUE ILUMINA EL FUTURO" DEL FONDO DE ENERGÍAS NO CONVENCIONALES Y GESTIÓN EFICIENTE DE LA ENERGÍA-FENOGE.</t>
  </si>
  <si>
    <t>31/12/2028</t>
  </si>
  <si>
    <t>GGC-2152-2025</t>
  </si>
  <si>
    <t>GENERAR ESTRATEGIAS QUE IMPULSEN LA REINDUSTRIALIZACIÓN DEL PAÍS A TRAVÉS DE LOS MINERALES ESTRATÉGICOS, MEDIANTE LA DIVULGACIÓN Y PROMOCIÓN DE LA POLÍTICA MINERA.</t>
  </si>
  <si>
    <t>29/09/2026</t>
  </si>
  <si>
    <t>GGC-2162-2025</t>
  </si>
  <si>
    <t>AUNAR ESFUERZOS PARA IMPLEMENTAR Y EVALUAR LINEAMIENTOS DE PROYECTOS DE REINDUSTRIALIZACIÓN CON VALOR AGREGADO EN MINERALES ESTRATÉGICOS, Y DE DIVERSIFICACIÓN PRODUCTIVA Y RECONVERSIÓN LABORAL</t>
  </si>
  <si>
    <t>29/06/2026</t>
  </si>
  <si>
    <t>GGC-2166-2025</t>
  </si>
  <si>
    <t>EL CONTRIBUYENTE SE COMPROMETE PARA CON LA ENTIDAD NACIONAL COMPETENTE (ENC) MINISTERIO DE MINAS Y ENERGÍA A EJECUTAR Y BAJO SU CUENTA Y RIESGO, EL PROYECTO DE INVERSIÓN "INSTALACIÓN DE SOLUCIONES SOLARES FOTOVOLTAICAS PARA ESCUELAS UBICADAS EN ZONAS RURALES DEL MUNICIPIO DE TIERRALTA, DEPARTAMENTO DE CÓRDOBA", IDENTIFICADO CON EL CÓDIGO BPIN 20250214000118,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t>
  </si>
  <si>
    <t>COLSAGO COMUNICACIONES S A</t>
  </si>
  <si>
    <t>30/06/2027</t>
  </si>
  <si>
    <t>GGC-2168-2025</t>
  </si>
  <si>
    <t>Adquirir los elementos de protección personal (EPP) de riesgo IV y V para los servidores de la planta de personal y contratistas del Ministerio de Minas y Energía.</t>
  </si>
  <si>
    <t>BOSTONIA S. A. S</t>
  </si>
  <si>
    <t xml:space="preserve"> AGUILAR ARBOLEDA JULIAN FELIPE</t>
  </si>
  <si>
    <t>GGC-1030-2023</t>
  </si>
  <si>
    <t>Aunar esfuerzos técnicos, administrativos y financieros para avanzar en la caracterización de los proyectos de comunidades energéticas en el marco de la primera fase de la etapa de diseño.</t>
  </si>
  <si>
    <t>JUAN BERNARDO ROSADO DUQUE</t>
  </si>
  <si>
    <t>GUILLERMO</t>
  </si>
  <si>
    <t>GGC-442-2015</t>
  </si>
  <si>
    <t>LUZ DARY PAEZ</t>
  </si>
  <si>
    <t xml:space="preserve">NÚMERO DEL MES </t>
  </si>
  <si>
    <t>MES</t>
  </si>
  <si>
    <t>ESTADOS</t>
  </si>
  <si>
    <t>DEPENDENCIAS</t>
  </si>
  <si>
    <t>01 ENERO</t>
  </si>
  <si>
    <t>LAURA MARTIN DELGADO</t>
  </si>
  <si>
    <t>EN EJECUTORIA</t>
  </si>
  <si>
    <t>EN NOTIFICACION</t>
  </si>
  <si>
    <t>06 JUNIO</t>
  </si>
  <si>
    <t>07 JULIO</t>
  </si>
  <si>
    <t>08 AGOSTO</t>
  </si>
  <si>
    <t>10 OCTUBRE</t>
  </si>
  <si>
    <t>SUBDIRECCION DE TALENTO HUMANO</t>
  </si>
  <si>
    <t xml:space="preserve">REPORTE BASE GENERAL CON TODOS LOS ESTADOS </t>
  </si>
  <si>
    <t>Cuenta de ESTADO</t>
  </si>
  <si>
    <t>Etiquetas de columna</t>
  </si>
  <si>
    <t>Etiquetas de fila</t>
  </si>
  <si>
    <t>Total general</t>
  </si>
  <si>
    <t>1996</t>
  </si>
  <si>
    <t>2008</t>
  </si>
  <si>
    <t>2009</t>
  </si>
  <si>
    <t>2010</t>
  </si>
  <si>
    <t>2011</t>
  </si>
  <si>
    <t>2012</t>
  </si>
  <si>
    <t>2013</t>
  </si>
  <si>
    <t>2014</t>
  </si>
  <si>
    <t>2015</t>
  </si>
  <si>
    <t>2016</t>
  </si>
  <si>
    <t>2017</t>
  </si>
  <si>
    <t>2018</t>
  </si>
  <si>
    <t>2019</t>
  </si>
  <si>
    <t>2020</t>
  </si>
  <si>
    <t>2021</t>
  </si>
  <si>
    <t>2022</t>
  </si>
  <si>
    <t>2023</t>
  </si>
  <si>
    <t>REPORTE SEMANAL A SAF</t>
  </si>
  <si>
    <t>2024</t>
  </si>
  <si>
    <t>2025</t>
  </si>
  <si>
    <t>Total 2025</t>
  </si>
  <si>
    <t>Total 2026</t>
  </si>
  <si>
    <t>(en blanco)</t>
  </si>
  <si>
    <t xml:space="preserve">MEMORANDOS A ÁREAS EN EL QUE GGC 
EVIDENCIO QUE OPERO LA PERDIDA DE 
COMPETENCIA. </t>
  </si>
  <si>
    <t xml:space="preserve">FECHAS DEL MEMORANDO </t>
  </si>
  <si>
    <t xml:space="preserve">DIRECCIÓN DE HIDROCARBUROS </t>
  </si>
  <si>
    <t>GRUPO FINANCIERO Y CONTABLE</t>
  </si>
  <si>
    <t xml:space="preserve">GRUPO DE RELACIONAMIENTO Y GESTIÓN
DE LA INFORMACIÓN </t>
  </si>
  <si>
    <t xml:space="preserve">GRUPO TICS </t>
  </si>
  <si>
    <t>OFICINA DE ASUNTOS AMBIENTALES Y 
SOCIALES</t>
  </si>
  <si>
    <t xml:space="preserve">MEMORANDO ENVIADO A LA OFICINA DE 
CONTROL INTERNO DISCIPLINARIO, EN 
RELACIÓN A QUE EL GGC EVIDENCIO QUE 
OPERO LA PERDIDA DE COMPETENCIA </t>
  </si>
  <si>
    <t xml:space="preserve">FECHA DEL MEMORANDO </t>
  </si>
  <si>
    <t>3 MESES</t>
  </si>
  <si>
    <t>2D</t>
  </si>
  <si>
    <t>1 MES</t>
  </si>
  <si>
    <t>23D</t>
  </si>
  <si>
    <t>24 MESES</t>
  </si>
  <si>
    <t>5D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</si>
</sst>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dd/mm/yyyy;@"/>
  </numFmts>
  <fonts count="51">
    <font>
      <sz val="11"/>
      <color theme="1"/>
      <name val="Calibri"/>
      <family val="2"/>
      <scheme val="minor"/>
    </font>
    <font>
      <sz val="11"/>
      <color theme="1"/>
      <name val="Calibri"/>
      <family val="2"/>
      <scheme val="minor"/>
    </font>
    <font>
      <u/>
      <sz val="11"/>
      <color theme="10"/>
      <name val="Calibri"/>
      <family val="2"/>
      <scheme val="minor"/>
    </font>
    <font>
      <sz val="8"/>
      <color rgb="FF000000"/>
      <name val="Calibri"/>
      <family val="2"/>
    </font>
    <font>
      <b/>
      <sz val="8"/>
      <color rgb="FF000000"/>
      <name val="Calibri"/>
      <family val="2"/>
    </font>
    <font>
      <u/>
      <sz val="8"/>
      <color rgb="FF000000"/>
      <name val="Calibri"/>
      <family val="2"/>
    </font>
    <font>
      <sz val="8"/>
      <color rgb="FF000000"/>
      <name val="Calibri"/>
      <family val="2"/>
      <charset val="1"/>
    </font>
    <font>
      <sz val="8"/>
      <color rgb="FF000000"/>
      <name val="Calibri"/>
      <family val="2"/>
      <scheme val="minor"/>
    </font>
    <font>
      <u/>
      <sz val="8"/>
      <color rgb="FF000000"/>
      <name val="Calibri"/>
      <family val="2"/>
      <scheme val="minor"/>
    </font>
    <font>
      <strike/>
      <sz val="8"/>
      <color rgb="FF000000"/>
      <name val="Calibri"/>
      <family val="2"/>
    </font>
    <font>
      <sz val="8"/>
      <color rgb="FF000000"/>
      <name val="Arial"/>
      <family val="2"/>
    </font>
    <font>
      <sz val="8"/>
      <color rgb="FF000000"/>
      <name val="Cambria"/>
      <family val="1"/>
      <charset val="1"/>
    </font>
    <font>
      <sz val="9"/>
      <color rgb="FF000000"/>
      <name val="Calibri"/>
      <family val="2"/>
    </font>
    <font>
      <sz val="11"/>
      <color rgb="FF000000"/>
      <name val="Calibri"/>
      <family val="2"/>
      <scheme val="minor"/>
    </font>
    <font>
      <u/>
      <sz val="11"/>
      <color rgb="FF000000"/>
      <name val="Calibri"/>
      <family val="2"/>
      <scheme val="minor"/>
    </font>
    <font>
      <sz val="9"/>
      <color rgb="FF000000"/>
      <name val="Work Sans"/>
    </font>
    <font>
      <b/>
      <sz val="11"/>
      <color rgb="FFFA7D00"/>
      <name val="Calibri"/>
      <family val="2"/>
      <scheme val="minor"/>
    </font>
    <font>
      <b/>
      <sz val="11"/>
      <color theme="1"/>
      <name val="Calibri"/>
      <family val="2"/>
      <scheme val="minor"/>
    </font>
    <font>
      <sz val="8"/>
      <color rgb="FF0000FF"/>
      <name val="Calibri"/>
      <family val="2"/>
    </font>
    <font>
      <b/>
      <sz val="8"/>
      <name val="Tahoma"/>
      <family val="2"/>
    </font>
    <font>
      <b/>
      <i/>
      <sz val="8"/>
      <name val="Tahoma"/>
      <family val="2"/>
    </font>
    <font>
      <b/>
      <sz val="11"/>
      <name val="Calibri"/>
      <family val="2"/>
      <scheme val="minor"/>
    </font>
    <font>
      <sz val="10"/>
      <color theme="1"/>
      <name val="Tahoma"/>
      <family val="2"/>
    </font>
    <font>
      <sz val="6"/>
      <color rgb="FF000000"/>
      <name val="Calibri"/>
      <family val="2"/>
    </font>
    <font>
      <b/>
      <sz val="6"/>
      <color theme="0"/>
      <name val="Tahoma"/>
      <family val="2"/>
    </font>
    <font>
      <sz val="6"/>
      <color rgb="FF000000"/>
      <name val="Tahoma"/>
      <family val="2"/>
    </font>
    <font>
      <b/>
      <sz val="8"/>
      <color rgb="FF000000"/>
      <name val="Tahoma"/>
      <family val="2"/>
    </font>
    <font>
      <sz val="8"/>
      <color rgb="FF000000"/>
      <name val="Tahoma"/>
      <family val="2"/>
    </font>
    <font>
      <i/>
      <sz val="8"/>
      <color rgb="FF000000"/>
      <name val="Tahoma"/>
      <family val="2"/>
    </font>
    <font>
      <sz val="8"/>
      <name val="Calibri"/>
      <family val="2"/>
      <scheme val="minor"/>
    </font>
    <font>
      <sz val="9"/>
      <color rgb="FF000000"/>
      <name val="Arial"/>
      <family val="2"/>
      <charset val="1"/>
    </font>
    <font>
      <b/>
      <sz val="18"/>
      <color theme="1"/>
      <name val="Calibri"/>
      <family val="2"/>
      <scheme val="minor"/>
    </font>
    <font>
      <sz val="11"/>
      <color rgb="FF000000"/>
      <name val="Aptos Narrow"/>
      <family val="2"/>
    </font>
    <font>
      <sz val="10"/>
      <color rgb="FF000000"/>
      <name val="Arial"/>
      <family val="2"/>
      <charset val="1"/>
    </font>
    <font>
      <u/>
      <sz val="9"/>
      <color rgb="FF000000"/>
      <name val="Calibri"/>
      <family val="2"/>
      <scheme val="minor"/>
    </font>
    <font>
      <sz val="9"/>
      <color rgb="FF000000"/>
      <name val="Calibri"/>
      <family val="2"/>
      <scheme val="minor"/>
    </font>
    <font>
      <sz val="7"/>
      <color rgb="FF000000"/>
      <name val="Verdana"/>
      <family val="2"/>
    </font>
    <font>
      <u/>
      <sz val="10"/>
      <color rgb="FF000000"/>
      <name val="Palatino Linotype"/>
      <family val="1"/>
    </font>
    <font>
      <b/>
      <sz val="11.5"/>
      <color rgb="FF000000"/>
      <name val="Work Sans"/>
    </font>
    <font>
      <sz val="7"/>
      <color rgb="FF000033"/>
      <name val="Verdana"/>
      <family val="2"/>
    </font>
    <font>
      <sz val="8"/>
      <color rgb="FFFF0000"/>
      <name val="Calibri"/>
      <family val="2"/>
    </font>
    <font>
      <sz val="8"/>
      <color theme="1"/>
      <name val="Calibri"/>
      <family val="2"/>
    </font>
    <font>
      <sz val="8"/>
      <color rgb="FF000000"/>
      <name val="Arial"/>
      <family val="2"/>
      <charset val="1"/>
    </font>
    <font>
      <sz val="10"/>
      <color theme="1"/>
      <name val="Times New Roman"/>
      <family val="1"/>
      <charset val="1"/>
    </font>
    <font>
      <sz val="8"/>
      <color rgb="FF242424"/>
      <name val="Aptos Narrow"/>
      <family val="2"/>
    </font>
    <font>
      <sz val="11"/>
      <color rgb="FF242424"/>
      <name val="Aptos Narrow"/>
      <family val="2"/>
    </font>
    <font>
      <sz val="11"/>
      <color theme="1"/>
      <name val="-Apple-System"/>
      <charset val="1"/>
    </font>
    <font>
      <sz val="8"/>
      <name val="Arial"/>
      <family val="2"/>
    </font>
    <font>
      <sz val="10"/>
      <name val="Arial"/>
      <family val="2"/>
    </font>
    <font>
      <b/>
      <sz val="11"/>
      <color theme="0"/>
      <name val="Calibri"/>
      <family val="2"/>
      <scheme val="minor"/>
    </font>
    <font>
      <sz val="8"/>
      <color rgb="FF000000"/>
      <name val="Calibri"/>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2F2F2"/>
      </patternFill>
    </fill>
    <fill>
      <patternFill patternType="solid">
        <fgColor theme="5" tint="0.79998168889431442"/>
        <bgColor indexed="64"/>
      </patternFill>
    </fill>
    <fill>
      <patternFill patternType="solid">
        <fgColor rgb="FFFFC000"/>
        <bgColor indexed="64"/>
      </patternFill>
    </fill>
    <fill>
      <patternFill patternType="solid">
        <fgColor rgb="FF00B0F0"/>
        <bgColor indexed="64"/>
      </patternFill>
    </fill>
    <fill>
      <patternFill patternType="solid">
        <fgColor rgb="FFFF66FF"/>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92D050"/>
        <bgColor rgb="FF000000"/>
      </patternFill>
    </fill>
    <fill>
      <patternFill patternType="solid">
        <fgColor theme="4"/>
        <bgColor theme="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medium">
        <color auto="1"/>
      </left>
      <right style="medium">
        <color auto="1"/>
      </right>
      <top style="medium">
        <color auto="1"/>
      </top>
      <bottom style="medium">
        <color auto="1"/>
      </bottom>
      <diagonal/>
    </border>
    <border>
      <left style="thin">
        <color rgb="FF000000"/>
      </left>
      <right style="thin">
        <color rgb="FF000000"/>
      </right>
      <top style="thin">
        <color theme="4" tint="0.39997558519241921"/>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s>
  <cellStyleXfs count="5">
    <xf numFmtId="0" fontId="0" fillId="0" borderId="0"/>
    <xf numFmtId="0" fontId="1" fillId="0" borderId="0"/>
    <xf numFmtId="0" fontId="2" fillId="0" borderId="0" applyNumberFormat="0" applyFill="0" applyBorder="0" applyAlignment="0" applyProtection="0"/>
    <xf numFmtId="0" fontId="16" fillId="5" borderId="3" applyNumberFormat="0" applyAlignment="0" applyProtection="0"/>
    <xf numFmtId="0" fontId="2" fillId="0" borderId="0" applyNumberFormat="0" applyFill="0" applyBorder="0" applyAlignment="0" applyProtection="0"/>
  </cellStyleXfs>
  <cellXfs count="226">
    <xf numFmtId="0" fontId="0" fillId="0" borderId="0" xfId="0"/>
    <xf numFmtId="0" fontId="0" fillId="0" borderId="0" xfId="0" pivotButton="1"/>
    <xf numFmtId="0" fontId="0" fillId="0" borderId="0" xfId="0" applyAlignment="1">
      <alignment horizontal="left"/>
    </xf>
    <xf numFmtId="0" fontId="17" fillId="6" borderId="0" xfId="0" applyFont="1" applyFill="1" applyAlignment="1">
      <alignment horizontal="centerContinuous" vertical="top"/>
    </xf>
    <xf numFmtId="0" fontId="17" fillId="6" borderId="0" xfId="0" applyFont="1" applyFill="1" applyAlignment="1">
      <alignment horizontal="center" vertical="top"/>
    </xf>
    <xf numFmtId="15" fontId="21" fillId="2" borderId="4" xfId="3" applyNumberFormat="1" applyFont="1" applyFill="1" applyBorder="1" applyAlignment="1">
      <alignment horizontal="center" vertical="top"/>
    </xf>
    <xf numFmtId="0" fontId="22" fillId="6" borderId="0" xfId="0" applyFont="1" applyFill="1" applyProtection="1">
      <protection locked="0"/>
    </xf>
    <xf numFmtId="164" fontId="0" fillId="0" borderId="0" xfId="0" applyNumberFormat="1"/>
    <xf numFmtId="0" fontId="0" fillId="0" borderId="1" xfId="0" applyBorder="1"/>
    <xf numFmtId="14" fontId="0" fillId="0" borderId="0" xfId="0" applyNumberFormat="1"/>
    <xf numFmtId="0" fontId="17" fillId="4" borderId="1" xfId="0" applyFont="1" applyFill="1" applyBorder="1"/>
    <xf numFmtId="0" fontId="17" fillId="4" borderId="1" xfId="0" applyFont="1" applyFill="1" applyBorder="1" applyAlignment="1">
      <alignment wrapText="1"/>
    </xf>
    <xf numFmtId="14" fontId="0" fillId="0" borderId="1" xfId="0" applyNumberFormat="1" applyBorder="1"/>
    <xf numFmtId="0" fontId="0" fillId="0" borderId="1" xfId="0" applyBorder="1" applyAlignment="1">
      <alignment wrapText="1"/>
    </xf>
    <xf numFmtId="0" fontId="0" fillId="0" borderId="0" xfId="0" applyAlignment="1">
      <alignment vertical="center"/>
    </xf>
    <xf numFmtId="49" fontId="0" fillId="0" borderId="0" xfId="0" applyNumberFormat="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5" xfId="0" applyFont="1" applyBorder="1" applyAlignment="1">
      <alignment horizontal="left" vertical="center"/>
    </xf>
    <xf numFmtId="0" fontId="18" fillId="0" borderId="1" xfId="0" applyFont="1" applyBorder="1" applyAlignment="1">
      <alignment horizontal="left" vertical="center"/>
    </xf>
    <xf numFmtId="0" fontId="3" fillId="0" borderId="1" xfId="0" applyFont="1" applyBorder="1" applyAlignment="1">
      <alignment horizontal="left" vertical="center"/>
    </xf>
    <xf numFmtId="0" fontId="0" fillId="0" borderId="1" xfId="0" pivotButton="1" applyBorder="1"/>
    <xf numFmtId="0" fontId="3"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23" fillId="0" borderId="1" xfId="0" applyFont="1" applyBorder="1" applyAlignment="1">
      <alignment horizontal="center" vertical="center" wrapText="1"/>
    </xf>
    <xf numFmtId="0" fontId="2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wrapText="1" indent="1"/>
    </xf>
    <xf numFmtId="0" fontId="3" fillId="9"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13" fillId="2" borderId="1" xfId="0" applyFont="1" applyFill="1" applyBorder="1" applyAlignment="1">
      <alignment horizontal="center" wrapText="1"/>
    </xf>
    <xf numFmtId="0" fontId="3" fillId="8" borderId="1" xfId="0" applyFont="1" applyFill="1" applyBorder="1" applyAlignment="1">
      <alignment horizontal="center" vertical="center" wrapText="1"/>
    </xf>
    <xf numFmtId="0" fontId="24" fillId="0" borderId="1" xfId="0" applyFont="1" applyBorder="1" applyAlignment="1">
      <alignment horizontal="center" vertical="top" wrapText="1"/>
    </xf>
    <xf numFmtId="15" fontId="19" fillId="0" borderId="1" xfId="0" applyNumberFormat="1" applyFont="1" applyBorder="1" applyAlignment="1">
      <alignment horizontal="center" vertical="top" wrapText="1"/>
    </xf>
    <xf numFmtId="0" fontId="20" fillId="0" borderId="1" xfId="0" applyFont="1" applyBorder="1" applyAlignment="1">
      <alignment horizontal="center" vertical="top" wrapText="1"/>
    </xf>
    <xf numFmtId="15" fontId="20" fillId="0" borderId="1" xfId="0" applyNumberFormat="1" applyFont="1" applyBorder="1" applyAlignment="1">
      <alignment horizontal="center" vertical="top" wrapText="1"/>
    </xf>
    <xf numFmtId="0" fontId="23" fillId="2" borderId="1" xfId="0" applyFont="1" applyFill="1" applyBorder="1" applyAlignment="1">
      <alignment horizontal="center" wrapText="1"/>
    </xf>
    <xf numFmtId="0" fontId="25" fillId="2" borderId="1" xfId="0" applyFont="1" applyFill="1" applyBorder="1" applyAlignment="1">
      <alignment horizontal="center" vertical="top" wrapText="1"/>
    </xf>
    <xf numFmtId="15" fontId="26" fillId="2" borderId="1" xfId="0" applyNumberFormat="1" applyFont="1" applyFill="1" applyBorder="1" applyAlignment="1">
      <alignment horizontal="center" vertical="top" wrapText="1"/>
    </xf>
    <xf numFmtId="15" fontId="27" fillId="2" borderId="1" xfId="0" applyNumberFormat="1" applyFont="1" applyFill="1" applyBorder="1" applyAlignment="1">
      <alignment horizontal="center" vertical="top" wrapText="1"/>
    </xf>
    <xf numFmtId="15" fontId="28" fillId="2"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15" fontId="26" fillId="9" borderId="1" xfId="0" applyNumberFormat="1" applyFont="1" applyFill="1" applyBorder="1" applyAlignment="1">
      <alignment horizontal="center" vertical="top" wrapText="1"/>
    </xf>
    <xf numFmtId="15" fontId="27" fillId="9" borderId="1" xfId="0" applyNumberFormat="1" applyFont="1" applyFill="1" applyBorder="1" applyAlignment="1">
      <alignment horizontal="center" vertical="top" wrapText="1"/>
    </xf>
    <xf numFmtId="15" fontId="28" fillId="9" borderId="1" xfId="0" applyNumberFormat="1" applyFont="1" applyFill="1" applyBorder="1" applyAlignment="1">
      <alignment horizontal="center" vertical="top" wrapText="1"/>
    </xf>
    <xf numFmtId="0" fontId="28" fillId="9" borderId="1" xfId="0" applyFont="1" applyFill="1" applyBorder="1" applyAlignment="1">
      <alignment horizontal="center" vertical="top" wrapText="1"/>
    </xf>
    <xf numFmtId="0" fontId="23" fillId="8" borderId="1" xfId="0" applyFont="1" applyFill="1" applyBorder="1" applyAlignment="1">
      <alignment horizontal="center" vertical="center" wrapText="1"/>
    </xf>
    <xf numFmtId="0" fontId="25" fillId="8" borderId="1" xfId="0" applyFont="1" applyFill="1" applyBorder="1" applyAlignment="1">
      <alignment horizontal="center" vertical="top" wrapText="1"/>
    </xf>
    <xf numFmtId="15" fontId="26" fillId="8" borderId="1" xfId="0" applyNumberFormat="1" applyFont="1" applyFill="1" applyBorder="1" applyAlignment="1">
      <alignment horizontal="center" vertical="top" wrapText="1"/>
    </xf>
    <xf numFmtId="15" fontId="27" fillId="8" borderId="1" xfId="0" applyNumberFormat="1" applyFont="1" applyFill="1" applyBorder="1" applyAlignment="1">
      <alignment horizontal="center" vertical="top" wrapText="1"/>
    </xf>
    <xf numFmtId="15" fontId="28" fillId="8" borderId="1" xfId="0" applyNumberFormat="1" applyFont="1" applyFill="1" applyBorder="1" applyAlignment="1">
      <alignment horizontal="center" vertical="top" wrapText="1"/>
    </xf>
    <xf numFmtId="0" fontId="28" fillId="8" borderId="1" xfId="0" applyFont="1" applyFill="1" applyBorder="1" applyAlignment="1">
      <alignment horizontal="center" vertical="top" wrapText="1"/>
    </xf>
    <xf numFmtId="0" fontId="23" fillId="9" borderId="1" xfId="0" applyFont="1" applyFill="1" applyBorder="1" applyAlignment="1">
      <alignment horizontal="center" vertical="center" wrapText="1"/>
    </xf>
    <xf numFmtId="0" fontId="23" fillId="12" borderId="1" xfId="0" applyFont="1" applyFill="1" applyBorder="1" applyAlignment="1">
      <alignment horizontal="center" vertical="center" wrapText="1"/>
    </xf>
    <xf numFmtId="15" fontId="26" fillId="12" borderId="1" xfId="0" applyNumberFormat="1" applyFont="1" applyFill="1" applyBorder="1" applyAlignment="1">
      <alignment horizontal="center" vertical="top" wrapText="1"/>
    </xf>
    <xf numFmtId="15" fontId="27" fillId="12" borderId="1" xfId="0" applyNumberFormat="1" applyFont="1" applyFill="1" applyBorder="1" applyAlignment="1">
      <alignment horizontal="center" vertical="top" wrapText="1"/>
    </xf>
    <xf numFmtId="15" fontId="28" fillId="12" borderId="1" xfId="0" applyNumberFormat="1" applyFont="1" applyFill="1" applyBorder="1" applyAlignment="1">
      <alignment horizontal="center" vertical="top" wrapText="1"/>
    </xf>
    <xf numFmtId="0" fontId="28" fillId="12" borderId="1" xfId="0" applyFont="1" applyFill="1" applyBorder="1" applyAlignment="1">
      <alignment horizontal="center" vertical="top" wrapText="1"/>
    </xf>
    <xf numFmtId="0" fontId="23" fillId="7" borderId="1" xfId="0" applyFont="1" applyFill="1" applyBorder="1" applyAlignment="1">
      <alignment horizontal="center" vertical="center" wrapText="1"/>
    </xf>
    <xf numFmtId="15" fontId="26" fillId="7" borderId="1" xfId="0" applyNumberFormat="1" applyFont="1" applyFill="1" applyBorder="1" applyAlignment="1">
      <alignment horizontal="center" vertical="top" wrapText="1"/>
    </xf>
    <xf numFmtId="15" fontId="27" fillId="7" borderId="1" xfId="0" applyNumberFormat="1" applyFont="1" applyFill="1" applyBorder="1" applyAlignment="1">
      <alignment horizontal="center" vertical="top" wrapText="1"/>
    </xf>
    <xf numFmtId="15" fontId="28" fillId="7" borderId="1" xfId="0" applyNumberFormat="1" applyFont="1" applyFill="1" applyBorder="1" applyAlignment="1">
      <alignment horizontal="center" vertical="top" wrapText="1"/>
    </xf>
    <xf numFmtId="0" fontId="28" fillId="7" borderId="1" xfId="0" applyFont="1" applyFill="1" applyBorder="1" applyAlignment="1">
      <alignment horizontal="center" vertical="top" wrapText="1"/>
    </xf>
    <xf numFmtId="14" fontId="3" fillId="8" borderId="1" xfId="0" applyNumberFormat="1" applyFont="1" applyFill="1" applyBorder="1" applyAlignment="1">
      <alignment horizontal="center" vertical="center" wrapText="1"/>
    </xf>
    <xf numFmtId="0" fontId="47" fillId="8" borderId="1" xfId="0" applyFont="1" applyFill="1" applyBorder="1" applyAlignment="1">
      <alignment horizontal="center" wrapText="1"/>
    </xf>
    <xf numFmtId="0" fontId="48" fillId="8" borderId="1" xfId="0" applyFont="1" applyFill="1" applyBorder="1" applyAlignment="1">
      <alignment horizontal="center" wrapText="1"/>
    </xf>
    <xf numFmtId="14" fontId="3" fillId="8" borderId="1" xfId="0" applyNumberFormat="1" applyFont="1" applyFill="1" applyBorder="1" applyAlignment="1">
      <alignment horizontal="center" vertical="center" wrapText="1" indent="1"/>
    </xf>
    <xf numFmtId="0" fontId="49" fillId="14" borderId="6" xfId="0" applyFont="1" applyFill="1" applyBorder="1" applyAlignment="1">
      <alignment horizontal="center" wrapText="1"/>
    </xf>
    <xf numFmtId="0" fontId="4" fillId="3" borderId="6" xfId="0" applyFont="1" applyFill="1" applyBorder="1" applyAlignment="1">
      <alignment horizontal="center" vertical="center" wrapText="1"/>
    </xf>
    <xf numFmtId="0" fontId="4" fillId="14" borderId="6" xfId="0" applyFont="1" applyFill="1" applyBorder="1" applyAlignment="1">
      <alignment horizontal="center" vertical="center" wrapText="1"/>
    </xf>
    <xf numFmtId="14" fontId="4" fillId="14" borderId="6" xfId="0" applyNumberFormat="1" applyFont="1" applyFill="1" applyBorder="1" applyAlignment="1">
      <alignment horizontal="center" vertical="center" wrapText="1"/>
    </xf>
    <xf numFmtId="14" fontId="4" fillId="3" borderId="6" xfId="0" applyNumberFormat="1" applyFont="1" applyFill="1" applyBorder="1" applyAlignment="1">
      <alignment horizontal="center" vertical="center" wrapText="1"/>
    </xf>
    <xf numFmtId="14" fontId="4" fillId="14" borderId="6" xfId="0" applyNumberFormat="1" applyFont="1" applyFill="1" applyBorder="1" applyAlignment="1">
      <alignment horizontal="center" vertical="center" wrapText="1" indent="1"/>
    </xf>
    <xf numFmtId="0" fontId="4" fillId="8" borderId="6" xfId="0" applyFont="1" applyFill="1" applyBorder="1" applyAlignment="1">
      <alignment horizontal="center" vertical="center" wrapText="1"/>
    </xf>
    <xf numFmtId="0" fontId="4" fillId="14"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14" fontId="3" fillId="2" borderId="6" xfId="0" applyNumberFormat="1" applyFont="1" applyFill="1" applyBorder="1" applyAlignment="1">
      <alignment horizontal="center" vertical="center" wrapText="1" indent="1"/>
    </xf>
    <xf numFmtId="0" fontId="2" fillId="2" borderId="6" xfId="2" applyFill="1" applyBorder="1" applyAlignment="1">
      <alignment horizontal="center" vertical="center" wrapText="1"/>
    </xf>
    <xf numFmtId="0" fontId="3" fillId="2" borderId="2" xfId="0" applyFont="1" applyFill="1" applyBorder="1" applyAlignment="1">
      <alignment horizontal="center" vertical="center" wrapText="1"/>
    </xf>
    <xf numFmtId="16" fontId="3" fillId="2" borderId="6" xfId="0" applyNumberFormat="1" applyFont="1" applyFill="1" applyBorder="1" applyAlignment="1">
      <alignment horizontal="center" vertical="center" wrapText="1"/>
    </xf>
    <xf numFmtId="0" fontId="12" fillId="2" borderId="2" xfId="0" applyFont="1" applyFill="1" applyBorder="1" applyAlignment="1">
      <alignment horizontal="center" vertical="top" wrapText="1"/>
    </xf>
    <xf numFmtId="0" fontId="3" fillId="2" borderId="6" xfId="0" applyFont="1" applyFill="1" applyBorder="1" applyAlignment="1">
      <alignment horizontal="center" wrapText="1"/>
    </xf>
    <xf numFmtId="0" fontId="13" fillId="2" borderId="6" xfId="0" applyFont="1" applyFill="1" applyBorder="1" applyAlignment="1">
      <alignment horizontal="center" wrapText="1"/>
    </xf>
    <xf numFmtId="2" fontId="3" fillId="2" borderId="6" xfId="0" applyNumberFormat="1" applyFont="1" applyFill="1" applyBorder="1" applyAlignment="1">
      <alignment horizontal="center" vertical="center" wrapText="1"/>
    </xf>
    <xf numFmtId="0" fontId="14" fillId="2" borderId="6" xfId="2" applyFont="1" applyFill="1" applyBorder="1" applyAlignment="1">
      <alignment horizontal="center" vertical="center" wrapText="1"/>
    </xf>
    <xf numFmtId="0" fontId="3" fillId="9" borderId="6" xfId="0" applyFont="1" applyFill="1" applyBorder="1" applyAlignment="1">
      <alignment horizontal="center" vertical="center" wrapText="1"/>
    </xf>
    <xf numFmtId="14" fontId="3" fillId="9" borderId="6" xfId="0" applyNumberFormat="1" applyFont="1" applyFill="1" applyBorder="1" applyAlignment="1">
      <alignment horizontal="center" vertical="center" wrapText="1"/>
    </xf>
    <xf numFmtId="14" fontId="3" fillId="9" borderId="6" xfId="0" applyNumberFormat="1" applyFont="1" applyFill="1" applyBorder="1" applyAlignment="1">
      <alignment horizontal="center" vertical="center" wrapText="1" indent="1"/>
    </xf>
    <xf numFmtId="0" fontId="3" fillId="9" borderId="6" xfId="0" applyFont="1" applyFill="1" applyBorder="1" applyAlignment="1">
      <alignment horizontal="center" wrapText="1"/>
    </xf>
    <xf numFmtId="0" fontId="3" fillId="9" borderId="2" xfId="0" applyFont="1" applyFill="1" applyBorder="1" applyAlignment="1">
      <alignment horizontal="center" vertical="center" wrapText="1"/>
    </xf>
    <xf numFmtId="17" fontId="3" fillId="2" borderId="6" xfId="0" applyNumberFormat="1" applyFont="1" applyFill="1" applyBorder="1" applyAlignment="1">
      <alignment horizontal="center" vertical="center" wrapText="1"/>
    </xf>
    <xf numFmtId="0" fontId="3" fillId="2" borderId="6" xfId="0" applyFont="1" applyFill="1" applyBorder="1" applyAlignment="1">
      <alignment horizontal="center" vertical="top" wrapText="1"/>
    </xf>
    <xf numFmtId="0" fontId="5" fillId="2" borderId="6" xfId="2" applyFont="1" applyFill="1" applyBorder="1" applyAlignment="1">
      <alignment horizontal="center" vertical="center" wrapText="1"/>
    </xf>
    <xf numFmtId="0" fontId="5" fillId="2" borderId="6" xfId="2" applyFont="1" applyFill="1" applyBorder="1" applyAlignment="1">
      <alignment horizontal="center" wrapText="1"/>
    </xf>
    <xf numFmtId="0" fontId="3" fillId="2" borderId="2" xfId="0" applyFont="1" applyFill="1" applyBorder="1" applyAlignment="1">
      <alignment horizontal="center" wrapText="1"/>
    </xf>
    <xf numFmtId="14" fontId="3" fillId="2" borderId="6" xfId="0" applyNumberFormat="1" applyFont="1" applyFill="1" applyBorder="1" applyAlignment="1">
      <alignment horizontal="center" vertical="top" wrapText="1"/>
    </xf>
    <xf numFmtId="14" fontId="3" fillId="2" borderId="6" xfId="0" applyNumberFormat="1" applyFont="1" applyFill="1" applyBorder="1" applyAlignment="1">
      <alignment horizontal="center" wrapText="1"/>
    </xf>
    <xf numFmtId="14" fontId="3" fillId="2" borderId="6" xfId="0" applyNumberFormat="1" applyFont="1" applyFill="1" applyBorder="1" applyAlignment="1">
      <alignment horizontal="center" wrapText="1" indent="1"/>
    </xf>
    <xf numFmtId="0" fontId="14" fillId="2" borderId="6" xfId="2" applyFont="1" applyFill="1" applyBorder="1" applyAlignment="1">
      <alignment horizontal="center" wrapText="1"/>
    </xf>
    <xf numFmtId="14" fontId="5" fillId="2" borderId="6" xfId="2" applyNumberFormat="1" applyFont="1" applyFill="1" applyBorder="1" applyAlignment="1">
      <alignment horizontal="center" vertical="center" wrapText="1"/>
    </xf>
    <xf numFmtId="0" fontId="2" fillId="2" borderId="6" xfId="4" applyFill="1" applyBorder="1" applyAlignment="1">
      <alignment horizontal="center" vertical="center" wrapText="1"/>
    </xf>
    <xf numFmtId="0" fontId="7" fillId="2" borderId="6" xfId="0" applyFont="1" applyFill="1" applyBorder="1" applyAlignment="1">
      <alignment horizontal="center" wrapText="1"/>
    </xf>
    <xf numFmtId="0" fontId="2" fillId="2" borderId="6" xfId="2" applyFill="1" applyBorder="1" applyAlignment="1">
      <alignment horizontal="center" wrapText="1"/>
    </xf>
    <xf numFmtId="0" fontId="7" fillId="2" borderId="6" xfId="0" applyFont="1" applyFill="1" applyBorder="1" applyAlignment="1">
      <alignment horizontal="center" vertical="center" wrapText="1"/>
    </xf>
    <xf numFmtId="0" fontId="13" fillId="2" borderId="6" xfId="2" applyFont="1" applyFill="1" applyBorder="1" applyAlignment="1">
      <alignment horizontal="center" wrapText="1"/>
    </xf>
    <xf numFmtId="0" fontId="11" fillId="2" borderId="2" xfId="0" applyFont="1" applyFill="1" applyBorder="1" applyAlignment="1">
      <alignment horizontal="center" wrapText="1"/>
    </xf>
    <xf numFmtId="0" fontId="33" fillId="2" borderId="6" xfId="0" applyFont="1" applyFill="1" applyBorder="1" applyAlignment="1">
      <alignment horizontal="center" wrapText="1"/>
    </xf>
    <xf numFmtId="14" fontId="2" fillId="2" borderId="6" xfId="2" applyNumberFormat="1" applyFill="1" applyBorder="1" applyAlignment="1">
      <alignment horizontal="center" vertical="center" wrapText="1"/>
    </xf>
    <xf numFmtId="0" fontId="14" fillId="2" borderId="6" xfId="4" applyFont="1" applyFill="1" applyBorder="1" applyAlignment="1">
      <alignment horizontal="center" vertical="center" wrapText="1"/>
    </xf>
    <xf numFmtId="0" fontId="2" fillId="2" borderId="6" xfId="4" applyFill="1" applyBorder="1" applyAlignment="1">
      <alignment horizontal="center" wrapText="1"/>
    </xf>
    <xf numFmtId="0" fontId="10" fillId="2" borderId="6" xfId="0" applyFont="1" applyFill="1" applyBorder="1" applyAlignment="1">
      <alignment horizontal="center" wrapText="1"/>
    </xf>
    <xf numFmtId="0" fontId="15" fillId="2" borderId="6" xfId="0" applyFont="1" applyFill="1" applyBorder="1" applyAlignment="1">
      <alignment horizontal="center" wrapText="1"/>
    </xf>
    <xf numFmtId="0" fontId="3" fillId="12" borderId="6" xfId="0" applyFont="1" applyFill="1" applyBorder="1" applyAlignment="1">
      <alignment horizontal="center" vertical="center" wrapText="1"/>
    </xf>
    <xf numFmtId="14" fontId="3" fillId="12" borderId="6" xfId="0" applyNumberFormat="1" applyFont="1" applyFill="1" applyBorder="1" applyAlignment="1">
      <alignment horizontal="center" vertical="center" wrapText="1"/>
    </xf>
    <xf numFmtId="14" fontId="3" fillId="12" borderId="6" xfId="0" applyNumberFormat="1" applyFont="1" applyFill="1" applyBorder="1" applyAlignment="1">
      <alignment horizontal="center" vertical="center" wrapText="1" indent="1"/>
    </xf>
    <xf numFmtId="0" fontId="3" fillId="12" borderId="6" xfId="0" applyFont="1" applyFill="1" applyBorder="1" applyAlignment="1">
      <alignment horizontal="center" wrapText="1"/>
    </xf>
    <xf numFmtId="0" fontId="3" fillId="12" borderId="2" xfId="0" applyFont="1" applyFill="1" applyBorder="1" applyAlignment="1">
      <alignment horizontal="center" vertical="center" wrapText="1"/>
    </xf>
    <xf numFmtId="49" fontId="8" fillId="2" borderId="6" xfId="2" applyNumberFormat="1" applyFont="1" applyFill="1" applyBorder="1" applyAlignment="1">
      <alignment horizontal="center" wrapText="1"/>
    </xf>
    <xf numFmtId="0" fontId="7" fillId="2" borderId="6" xfId="2" applyFont="1" applyFill="1" applyBorder="1" applyAlignment="1">
      <alignment horizontal="center" vertical="center" wrapText="1"/>
    </xf>
    <xf numFmtId="0" fontId="3" fillId="2" borderId="6" xfId="1" applyFont="1" applyFill="1" applyBorder="1" applyAlignment="1">
      <alignment horizontal="center" vertical="center" wrapText="1"/>
    </xf>
    <xf numFmtId="14" fontId="13" fillId="2" borderId="6" xfId="2" applyNumberFormat="1" applyFont="1" applyFill="1" applyBorder="1" applyAlignment="1">
      <alignment horizontal="center" wrapText="1"/>
    </xf>
    <xf numFmtId="0" fontId="13" fillId="2" borderId="6" xfId="2" applyNumberFormat="1" applyFont="1" applyFill="1" applyBorder="1" applyAlignment="1">
      <alignment horizontal="center" wrapText="1"/>
    </xf>
    <xf numFmtId="0" fontId="8" fillId="2" borderId="6" xfId="2" applyFont="1" applyFill="1" applyBorder="1" applyAlignment="1">
      <alignment horizontal="center" vertical="center" wrapText="1"/>
    </xf>
    <xf numFmtId="0" fontId="9" fillId="2" borderId="6" xfId="0" applyFont="1" applyFill="1" applyBorder="1" applyAlignment="1">
      <alignment horizontal="center" wrapText="1"/>
    </xf>
    <xf numFmtId="14" fontId="14" fillId="2" borderId="6" xfId="2" applyNumberFormat="1" applyFont="1" applyFill="1" applyBorder="1" applyAlignment="1">
      <alignment horizontal="center" vertical="center" wrapText="1"/>
    </xf>
    <xf numFmtId="0" fontId="34" fillId="2" borderId="6" xfId="2" applyFont="1" applyFill="1" applyBorder="1" applyAlignment="1">
      <alignment horizontal="center" vertical="center" wrapText="1"/>
    </xf>
    <xf numFmtId="17" fontId="7" fillId="2" borderId="6"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4" fillId="2" borderId="6" xfId="4" applyFont="1" applyFill="1" applyBorder="1" applyAlignment="1">
      <alignment horizontal="center" wrapText="1"/>
    </xf>
    <xf numFmtId="0" fontId="3" fillId="2" borderId="6" xfId="0" applyFont="1" applyFill="1" applyBorder="1" applyAlignment="1">
      <alignment horizontal="center"/>
    </xf>
    <xf numFmtId="0" fontId="35" fillId="2" borderId="6" xfId="0" applyFont="1" applyFill="1" applyBorder="1" applyAlignment="1">
      <alignment horizontal="center" vertical="center" wrapText="1"/>
    </xf>
    <xf numFmtId="14" fontId="14" fillId="2" borderId="6" xfId="2" applyNumberFormat="1" applyFont="1" applyFill="1" applyBorder="1" applyAlignment="1">
      <alignment horizontal="center" wrapText="1"/>
    </xf>
    <xf numFmtId="0" fontId="14" fillId="2" borderId="6" xfId="2" applyNumberFormat="1" applyFont="1" applyFill="1" applyBorder="1" applyAlignment="1">
      <alignment horizontal="center" wrapText="1"/>
    </xf>
    <xf numFmtId="14" fontId="40" fillId="2" borderId="6" xfId="0" applyNumberFormat="1" applyFont="1" applyFill="1" applyBorder="1" applyAlignment="1">
      <alignment horizontal="center" vertical="center" wrapText="1"/>
    </xf>
    <xf numFmtId="0" fontId="40" fillId="2" borderId="6" xfId="0" applyFont="1" applyFill="1" applyBorder="1" applyAlignment="1">
      <alignment horizontal="center" vertical="center" wrapText="1"/>
    </xf>
    <xf numFmtId="0" fontId="40" fillId="2" borderId="6" xfId="0" applyFont="1" applyFill="1" applyBorder="1" applyAlignment="1">
      <alignment horizontal="center" wrapText="1"/>
    </xf>
    <xf numFmtId="0" fontId="6" fillId="2" borderId="6" xfId="0" applyFont="1" applyFill="1" applyBorder="1" applyAlignment="1">
      <alignment horizontal="center" wrapText="1"/>
    </xf>
    <xf numFmtId="0" fontId="36" fillId="2" borderId="6" xfId="0" applyFont="1" applyFill="1" applyBorder="1" applyAlignment="1">
      <alignment horizontal="center" wrapText="1"/>
    </xf>
    <xf numFmtId="0" fontId="30" fillId="2" borderId="6" xfId="0" applyFont="1" applyFill="1" applyBorder="1" applyAlignment="1">
      <alignment horizontal="center" vertical="center" wrapText="1"/>
    </xf>
    <xf numFmtId="0" fontId="32" fillId="2" borderId="6" xfId="0" applyFont="1" applyFill="1" applyBorder="1" applyAlignment="1">
      <alignment horizontal="center" wrapText="1"/>
    </xf>
    <xf numFmtId="15" fontId="3" fillId="2" borderId="6" xfId="0" applyNumberFormat="1" applyFont="1" applyFill="1" applyBorder="1" applyAlignment="1">
      <alignment horizontal="center" vertical="top" wrapText="1"/>
    </xf>
    <xf numFmtId="0" fontId="3" fillId="10" borderId="6" xfId="0" applyFont="1" applyFill="1" applyBorder="1" applyAlignment="1">
      <alignment horizontal="center" vertical="center" wrapText="1"/>
    </xf>
    <xf numFmtId="0" fontId="41" fillId="2" borderId="6" xfId="0" applyFont="1" applyFill="1" applyBorder="1" applyAlignment="1">
      <alignment horizontal="center" vertical="top" wrapText="1"/>
    </xf>
    <xf numFmtId="0" fontId="37" fillId="2" borderId="6" xfId="0" applyFont="1" applyFill="1" applyBorder="1" applyAlignment="1">
      <alignment horizontal="center" wrapText="1"/>
    </xf>
    <xf numFmtId="1" fontId="3" fillId="2" borderId="6" xfId="0" applyNumberFormat="1" applyFont="1" applyFill="1" applyBorder="1" applyAlignment="1">
      <alignment horizontal="center" vertical="center" wrapText="1"/>
    </xf>
    <xf numFmtId="0" fontId="38" fillId="2" borderId="6" xfId="0" applyFont="1" applyFill="1" applyBorder="1" applyAlignment="1">
      <alignment horizontal="center" wrapText="1"/>
    </xf>
    <xf numFmtId="0" fontId="30" fillId="0" borderId="6" xfId="0" applyFont="1" applyBorder="1" applyAlignment="1">
      <alignment horizontal="center" wrapText="1"/>
    </xf>
    <xf numFmtId="0" fontId="3" fillId="2" borderId="2" xfId="0" applyFont="1" applyFill="1" applyBorder="1" applyAlignment="1">
      <alignment horizontal="center" vertical="top" wrapText="1"/>
    </xf>
    <xf numFmtId="0" fontId="3" fillId="8" borderId="6" xfId="0" applyFont="1" applyFill="1" applyBorder="1" applyAlignment="1">
      <alignment horizontal="center" vertical="center" wrapText="1"/>
    </xf>
    <xf numFmtId="14" fontId="3" fillId="8" borderId="6" xfId="0" applyNumberFormat="1" applyFont="1" applyFill="1" applyBorder="1" applyAlignment="1">
      <alignment horizontal="center" vertical="center" wrapText="1"/>
    </xf>
    <xf numFmtId="14" fontId="3" fillId="8" borderId="6" xfId="0" applyNumberFormat="1" applyFont="1" applyFill="1" applyBorder="1" applyAlignment="1">
      <alignment horizontal="center" vertical="center" wrapText="1" indent="1"/>
    </xf>
    <xf numFmtId="0" fontId="2" fillId="8" borderId="6" xfId="4" applyFill="1" applyBorder="1" applyAlignment="1">
      <alignment horizontal="center" vertical="center" wrapText="1"/>
    </xf>
    <xf numFmtId="0" fontId="3" fillId="8" borderId="6" xfId="0" applyFont="1" applyFill="1" applyBorder="1" applyAlignment="1">
      <alignment horizontal="center" wrapText="1"/>
    </xf>
    <xf numFmtId="0" fontId="3" fillId="8" borderId="2" xfId="0" applyFont="1" applyFill="1" applyBorder="1" applyAlignment="1">
      <alignment horizontal="center" vertical="center" wrapText="1"/>
    </xf>
    <xf numFmtId="0" fontId="3" fillId="10" borderId="6" xfId="0" applyFont="1" applyFill="1" applyBorder="1" applyAlignment="1">
      <alignment horizontal="center" wrapText="1"/>
    </xf>
    <xf numFmtId="0" fontId="39" fillId="2" borderId="2" xfId="0" applyFont="1" applyFill="1" applyBorder="1" applyAlignment="1">
      <alignment horizontal="center"/>
    </xf>
    <xf numFmtId="0" fontId="41" fillId="2" borderId="6" xfId="0" applyFont="1" applyFill="1" applyBorder="1" applyAlignment="1">
      <alignment horizontal="center" vertical="center" wrapText="1"/>
    </xf>
    <xf numFmtId="0" fontId="3" fillId="9" borderId="6" xfId="0" applyFont="1" applyFill="1" applyBorder="1" applyAlignment="1">
      <alignment horizontal="center" vertical="top" wrapText="1"/>
    </xf>
    <xf numFmtId="0" fontId="46" fillId="2" borderId="6" xfId="0" applyFont="1" applyFill="1" applyBorder="1" applyAlignment="1">
      <alignment horizontal="center"/>
    </xf>
    <xf numFmtId="0" fontId="44" fillId="2" borderId="2" xfId="0" applyFont="1" applyFill="1" applyBorder="1" applyAlignment="1">
      <alignment horizontal="center" wrapText="1"/>
    </xf>
    <xf numFmtId="0" fontId="45" fillId="2" borderId="2" xfId="0" applyFont="1" applyFill="1" applyBorder="1" applyAlignment="1">
      <alignment horizontal="center" wrapText="1"/>
    </xf>
    <xf numFmtId="0" fontId="14" fillId="9" borderId="6" xfId="2" applyFont="1" applyFill="1" applyBorder="1" applyAlignment="1">
      <alignment horizontal="center" vertical="center" wrapText="1"/>
    </xf>
    <xf numFmtId="0" fontId="3" fillId="13" borderId="6" xfId="0" applyFont="1" applyFill="1" applyBorder="1" applyAlignment="1">
      <alignment horizontal="center" wrapText="1"/>
    </xf>
    <xf numFmtId="0" fontId="2" fillId="2" borderId="6" xfId="2" applyFill="1" applyBorder="1" applyAlignment="1">
      <alignment horizontal="center"/>
    </xf>
    <xf numFmtId="0" fontId="3" fillId="13" borderId="2" xfId="0" applyFont="1" applyFill="1" applyBorder="1" applyAlignment="1">
      <alignment horizontal="center" wrapText="1"/>
    </xf>
    <xf numFmtId="0" fontId="42" fillId="2" borderId="2" xfId="0" applyFont="1" applyFill="1" applyBorder="1" applyAlignment="1">
      <alignment horizontal="center" wrapText="1"/>
    </xf>
    <xf numFmtId="0" fontId="4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6" xfId="0" applyFont="1" applyFill="1" applyBorder="1" applyAlignment="1">
      <alignment horizontal="center" vertical="top" wrapText="1"/>
    </xf>
    <xf numFmtId="14" fontId="3" fillId="7" borderId="6" xfId="0" applyNumberFormat="1" applyFont="1" applyFill="1" applyBorder="1" applyAlignment="1">
      <alignment horizontal="center" vertical="center" wrapText="1"/>
    </xf>
    <xf numFmtId="14" fontId="3" fillId="7" borderId="6" xfId="0" applyNumberFormat="1" applyFont="1" applyFill="1" applyBorder="1" applyAlignment="1">
      <alignment horizontal="center" vertical="center" wrapText="1" indent="1"/>
    </xf>
    <xf numFmtId="0" fontId="2" fillId="7" borderId="6" xfId="2" applyFill="1" applyBorder="1" applyAlignment="1">
      <alignment horizontal="center" vertical="center" wrapText="1"/>
    </xf>
    <xf numFmtId="0" fontId="3" fillId="7" borderId="6" xfId="0" applyFont="1" applyFill="1" applyBorder="1" applyAlignment="1">
      <alignment horizontal="center" wrapText="1"/>
    </xf>
    <xf numFmtId="0" fontId="3" fillId="7" borderId="2" xfId="0" applyFont="1" applyFill="1" applyBorder="1" applyAlignment="1">
      <alignment horizontal="center" vertical="center" wrapText="1"/>
    </xf>
    <xf numFmtId="0" fontId="3" fillId="11" borderId="6" xfId="0" applyFont="1" applyFill="1" applyBorder="1" applyAlignment="1">
      <alignment horizontal="center" vertical="center" wrapText="1"/>
    </xf>
    <xf numFmtId="14" fontId="3" fillId="11" borderId="6" xfId="0" applyNumberFormat="1" applyFont="1" applyFill="1" applyBorder="1" applyAlignment="1">
      <alignment horizontal="center" vertical="center" wrapText="1"/>
    </xf>
    <xf numFmtId="14" fontId="3" fillId="11" borderId="6" xfId="0" applyNumberFormat="1" applyFont="1" applyFill="1" applyBorder="1" applyAlignment="1">
      <alignment horizontal="center" vertical="center" wrapText="1" indent="1"/>
    </xf>
    <xf numFmtId="0" fontId="2" fillId="11" borderId="6" xfId="2" applyFill="1" applyBorder="1" applyAlignment="1">
      <alignment horizontal="center" wrapText="1"/>
    </xf>
    <xf numFmtId="0" fontId="3" fillId="11" borderId="6" xfId="0" applyFont="1" applyFill="1" applyBorder="1" applyAlignment="1">
      <alignment horizontal="center" wrapText="1"/>
    </xf>
    <xf numFmtId="0" fontId="2" fillId="11" borderId="2" xfId="2" applyFill="1" applyBorder="1" applyAlignment="1">
      <alignment horizontal="center" wrapText="1"/>
    </xf>
    <xf numFmtId="0" fontId="43" fillId="2" borderId="6" xfId="0" applyFont="1" applyFill="1" applyBorder="1" applyAlignment="1">
      <alignment horizontal="center" wrapText="1"/>
    </xf>
    <xf numFmtId="0" fontId="8" fillId="2" borderId="6" xfId="2" applyFont="1" applyFill="1" applyBorder="1" applyAlignment="1">
      <alignment horizontal="center" wrapText="1"/>
    </xf>
    <xf numFmtId="0" fontId="8" fillId="2" borderId="2" xfId="2" applyFont="1" applyFill="1" applyBorder="1" applyAlignment="1">
      <alignment horizontal="center" wrapText="1"/>
    </xf>
    <xf numFmtId="0" fontId="3" fillId="12" borderId="6" xfId="0" applyFont="1" applyFill="1" applyBorder="1" applyAlignment="1">
      <alignment horizontal="center" vertical="top" wrapText="1"/>
    </xf>
    <xf numFmtId="0" fontId="14" fillId="12" borderId="6" xfId="2" applyFont="1" applyFill="1" applyBorder="1" applyAlignment="1">
      <alignment horizontal="center" vertical="center" wrapText="1"/>
    </xf>
    <xf numFmtId="0" fontId="14" fillId="7" borderId="6" xfId="2" applyFont="1" applyFill="1" applyBorder="1" applyAlignment="1">
      <alignment horizontal="center" vertical="center" wrapText="1"/>
    </xf>
    <xf numFmtId="0" fontId="39" fillId="2" borderId="2" xfId="0" applyFont="1" applyFill="1" applyBorder="1" applyAlignment="1">
      <alignment horizontal="center" wrapText="1"/>
    </xf>
    <xf numFmtId="0" fontId="2" fillId="12" borderId="6" xfId="2" applyFill="1" applyBorder="1" applyAlignment="1">
      <alignment horizontal="center" vertical="center" wrapText="1"/>
    </xf>
    <xf numFmtId="0" fontId="10" fillId="9" borderId="6" xfId="0" applyFont="1" applyFill="1" applyBorder="1" applyAlignment="1">
      <alignment horizontal="center" wrapText="1"/>
    </xf>
    <xf numFmtId="0" fontId="47" fillId="9" borderId="6" xfId="0" applyFont="1" applyFill="1" applyBorder="1" applyAlignment="1">
      <alignment horizontal="center" wrapText="1"/>
    </xf>
    <xf numFmtId="0" fontId="47" fillId="2" borderId="6" xfId="0" applyFont="1" applyFill="1" applyBorder="1" applyAlignment="1">
      <alignment horizontal="center" wrapText="1"/>
    </xf>
    <xf numFmtId="14" fontId="3" fillId="2" borderId="2" xfId="0" applyNumberFormat="1" applyFont="1" applyFill="1" applyBorder="1" applyAlignment="1">
      <alignment horizontal="center" vertical="center" wrapText="1"/>
    </xf>
    <xf numFmtId="14" fontId="3" fillId="2" borderId="6" xfId="0" applyNumberFormat="1" applyFont="1" applyFill="1" applyBorder="1" applyAlignment="1">
      <alignment horizontal="center" vertical="center"/>
    </xf>
    <xf numFmtId="0" fontId="3" fillId="2" borderId="7" xfId="0" applyFont="1" applyFill="1" applyBorder="1" applyAlignment="1">
      <alignment horizontal="center" vertical="center" wrapText="1"/>
    </xf>
    <xf numFmtId="14" fontId="3" fillId="2" borderId="7" xfId="0" applyNumberFormat="1" applyFont="1" applyFill="1" applyBorder="1" applyAlignment="1">
      <alignment horizontal="center" vertical="center" wrapText="1"/>
    </xf>
    <xf numFmtId="14" fontId="3" fillId="2" borderId="7" xfId="0" applyNumberFormat="1" applyFont="1" applyFill="1" applyBorder="1" applyAlignment="1">
      <alignment horizontal="center" vertical="center" wrapText="1" indent="1"/>
    </xf>
    <xf numFmtId="0" fontId="2" fillId="2" borderId="7" xfId="2" applyFill="1" applyBorder="1" applyAlignment="1">
      <alignment horizontal="center" vertical="center" wrapText="1"/>
    </xf>
    <xf numFmtId="165" fontId="4" fillId="14" borderId="6" xfId="0" applyNumberFormat="1" applyFont="1" applyFill="1" applyBorder="1" applyAlignment="1">
      <alignment horizontal="center" vertical="center" wrapText="1"/>
    </xf>
    <xf numFmtId="165" fontId="3" fillId="2" borderId="6" xfId="0" applyNumberFormat="1" applyFont="1" applyFill="1" applyBorder="1" applyAlignment="1">
      <alignment horizontal="center" vertical="center" wrapText="1"/>
    </xf>
    <xf numFmtId="165" fontId="3" fillId="2" borderId="6" xfId="0" applyNumberFormat="1" applyFont="1" applyFill="1" applyBorder="1" applyAlignment="1">
      <alignment horizontal="center" wrapText="1"/>
    </xf>
    <xf numFmtId="165" fontId="3" fillId="12" borderId="6" xfId="0" applyNumberFormat="1" applyFont="1" applyFill="1" applyBorder="1" applyAlignment="1">
      <alignment horizontal="center" vertical="center" wrapText="1"/>
    </xf>
    <xf numFmtId="165" fontId="3" fillId="8" borderId="6" xfId="0" applyNumberFormat="1" applyFont="1" applyFill="1" applyBorder="1" applyAlignment="1">
      <alignment horizontal="center" vertical="center" wrapText="1"/>
    </xf>
    <xf numFmtId="165" fontId="3" fillId="9" borderId="6" xfId="0" applyNumberFormat="1" applyFont="1" applyFill="1" applyBorder="1" applyAlignment="1">
      <alignment horizontal="center" vertical="center" wrapText="1"/>
    </xf>
    <xf numFmtId="165" fontId="3" fillId="13" borderId="6" xfId="0" applyNumberFormat="1" applyFont="1" applyFill="1" applyBorder="1" applyAlignment="1">
      <alignment horizontal="center" wrapText="1"/>
    </xf>
    <xf numFmtId="165" fontId="3" fillId="7" borderId="6" xfId="0" applyNumberFormat="1" applyFont="1" applyFill="1" applyBorder="1" applyAlignment="1">
      <alignment horizontal="center" vertical="center" wrapText="1"/>
    </xf>
    <xf numFmtId="165" fontId="3" fillId="11" borderId="6" xfId="0" applyNumberFormat="1" applyFont="1" applyFill="1" applyBorder="1" applyAlignment="1">
      <alignment horizontal="center" vertical="center" wrapText="1"/>
    </xf>
    <xf numFmtId="165" fontId="3" fillId="2" borderId="7" xfId="0" applyNumberFormat="1" applyFont="1" applyFill="1" applyBorder="1" applyAlignment="1">
      <alignment horizontal="center" vertical="center" wrapText="1"/>
    </xf>
    <xf numFmtId="165" fontId="3" fillId="8" borderId="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wrapText="1"/>
    </xf>
    <xf numFmtId="165" fontId="3" fillId="2" borderId="6" xfId="0" applyNumberFormat="1" applyFont="1" applyFill="1" applyBorder="1" applyAlignment="1">
      <alignment horizontal="center" vertical="top" wrapText="1"/>
    </xf>
    <xf numFmtId="165" fontId="10" fillId="2" borderId="6" xfId="0" applyNumberFormat="1" applyFont="1" applyFill="1" applyBorder="1" applyAlignment="1">
      <alignment horizontal="center" vertical="center" wrapText="1"/>
    </xf>
    <xf numFmtId="165" fontId="47" fillId="9" borderId="6" xfId="0" applyNumberFormat="1" applyFont="1" applyFill="1" applyBorder="1" applyAlignment="1">
      <alignment horizontal="center" wrapText="1"/>
    </xf>
    <xf numFmtId="165" fontId="47" fillId="2" borderId="6" xfId="0" applyNumberFormat="1" applyFont="1" applyFill="1" applyBorder="1" applyAlignment="1">
      <alignment horizontal="center" wrapText="1"/>
    </xf>
    <xf numFmtId="165" fontId="47" fillId="8" borderId="1" xfId="0" applyNumberFormat="1" applyFont="1" applyFill="1" applyBorder="1" applyAlignment="1">
      <alignment horizontal="center" wrapText="1"/>
    </xf>
    <xf numFmtId="165" fontId="40" fillId="2" borderId="6" xfId="0" applyNumberFormat="1" applyFont="1" applyFill="1" applyBorder="1" applyAlignment="1">
      <alignment horizontal="center" vertical="center" wrapText="1"/>
    </xf>
    <xf numFmtId="0" fontId="2" fillId="9" borderId="6" xfId="2" applyFill="1" applyBorder="1" applyAlignment="1">
      <alignment horizontal="center" vertical="center" wrapText="1"/>
    </xf>
    <xf numFmtId="165" fontId="3"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indent="1"/>
    </xf>
    <xf numFmtId="14" fontId="50" fillId="2" borderId="6" xfId="0" applyNumberFormat="1" applyFont="1" applyFill="1" applyBorder="1" applyAlignment="1">
      <alignment horizontal="center" vertical="center" wrapText="1"/>
    </xf>
    <xf numFmtId="0" fontId="50" fillId="2" borderId="6" xfId="0" applyFont="1" applyFill="1" applyBorder="1" applyAlignment="1">
      <alignment horizontal="center" vertical="center" wrapText="1"/>
    </xf>
    <xf numFmtId="0" fontId="50" fillId="2" borderId="1" xfId="0" applyFont="1" applyFill="1" applyBorder="1" applyAlignment="1">
      <alignment horizontal="center" vertical="center" wrapText="1"/>
    </xf>
    <xf numFmtId="0" fontId="31" fillId="7" borderId="0" xfId="0" applyFont="1" applyFill="1" applyAlignment="1">
      <alignment horizontal="center"/>
    </xf>
  </cellXfs>
  <cellStyles count="5">
    <cellStyle name="Cálculo" xfId="3" builtinId="22"/>
    <cellStyle name="Hipervínculo" xfId="4" builtinId="8"/>
    <cellStyle name="Hyperlink" xfId="2" xr:uid="{00000000-000B-0000-0000-000008000000}"/>
    <cellStyle name="Normal" xfId="0" builtinId="0"/>
    <cellStyle name="Normal 3" xfId="1" xr:uid="{9627A03D-F377-4AF5-8173-EB7E35997EED}"/>
  </cellStyles>
  <dxfs count="36">
    <dxf>
      <fill>
        <patternFill>
          <bgColor theme="3" tint="0.24994659260841701"/>
        </patternFill>
      </fill>
    </dxf>
    <dxf>
      <fill>
        <patternFill>
          <bgColor theme="3" tint="0.24994659260841701"/>
        </patternFill>
      </fill>
    </dxf>
    <dxf>
      <font>
        <color theme="0" tint="-4.9989318521683403E-2"/>
      </font>
    </dxf>
    <dxf>
      <fill>
        <patternFill>
          <bgColor theme="3" tint="0.24994659260841701"/>
        </patternFill>
      </fill>
    </dxf>
    <dxf>
      <font>
        <color theme="0" tint="-4.9989318521683403E-2"/>
      </font>
    </dxf>
    <dxf>
      <fill>
        <patternFill>
          <bgColor theme="3" tint="0.24994659260841701"/>
        </patternFill>
      </fill>
    </dxf>
    <dxf>
      <fill>
        <patternFill>
          <bgColor theme="3" tint="0.24994659260841701"/>
        </patternFill>
      </fill>
    </dxf>
    <dxf>
      <fill>
        <patternFill>
          <bgColor theme="3" tint="0.24994659260841701"/>
        </patternFill>
      </fill>
    </dxf>
    <dxf>
      <font>
        <color rgb="FF9C0006"/>
      </font>
      <fill>
        <patternFill>
          <bgColor rgb="FFFFC7CE"/>
        </patternFill>
      </fill>
    </dxf>
    <dxf>
      <font>
        <color rgb="FF9C0006"/>
      </font>
      <fill>
        <patternFill>
          <bgColor rgb="FFFFC7CE"/>
        </patternFill>
      </fill>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ont>
        <strike val="0"/>
        <outline val="0"/>
        <shadow val="0"/>
        <u val="none"/>
        <vertAlign val="baseline"/>
        <sz val="11"/>
        <color theme="1"/>
        <name val="Calibri"/>
        <family val="2"/>
        <scheme val="minor"/>
      </font>
      <alignment horizontal="general" vertical="center" textRotation="0" wrapText="0" indent="0" justifyLastLine="0" shrinkToFit="0" readingOrder="0"/>
    </dxf>
    <dxf>
      <font>
        <strike val="0"/>
        <outline val="0"/>
        <shadow val="0"/>
        <u val="none"/>
        <vertAlign val="baseline"/>
        <sz val="11"/>
        <color theme="1"/>
        <name val="Calibri"/>
        <family val="2"/>
        <scheme val="minor"/>
      </font>
      <alignment horizontal="general" vertical="center" textRotation="0" wrapText="0" indent="0" justifyLastLine="0" shrinkToFit="0" readingOrder="0"/>
    </dxf>
    <dxf>
      <font>
        <strike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8"/>
        <color rgb="FF000000"/>
        <name val="Calibri"/>
        <family val="2"/>
        <scheme val="none"/>
      </font>
      <alignment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8"/>
        <color rgb="FF000000"/>
        <name val="Calibri"/>
        <family val="2"/>
        <scheme val="none"/>
      </font>
      <alignment vertical="center" textRotation="0" wrapText="0" indent="0" justifyLastLine="0" shrinkToFit="0" readingOrder="0"/>
    </dxf>
    <dxf>
      <alignment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vertical="center" textRotation="0" wrapText="0" indent="0" justifyLastLine="0" shrinkToFit="0" readingOrder="0"/>
    </dxf>
    <dxf>
      <numFmt numFmtId="30" formatCode="@"/>
      <alignment vertical="center" textRotation="0" wrapText="0" indent="0" justifyLastLine="0" shrinkToFit="0" readingOrder="0"/>
    </dxf>
    <dxf>
      <alignment vertical="center" textRotation="0" wrapText="0" indent="0" justifyLastLine="0" shrinkToFit="0" readingOrder="0"/>
    </dxf>
    <dxf>
      <alignment vertical="center" textRotation="0" wrapText="0" indent="0" justifyLastLine="0" shrinkToFit="0" readingOrder="0"/>
    </dxf>
    <dxf>
      <alignment vertical="center" textRotation="0" wrapText="0" indent="0" justifyLastLine="0" shrinkToFit="0" readingOrder="0"/>
    </dxf>
  </dxfs>
  <tableStyles count="0" defaultTableStyle="TableStyleMedium2" defaultPivotStyle="PivotStyleLight16"/>
  <colors>
    <mruColors>
      <color rgb="FFFF66FF"/>
      <color rgb="FFFFFFFF"/>
      <color rgb="FF000000"/>
      <color rgb="FFBE4FD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2.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heetMetadata" Target="metadata.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PAOLA" id="{05E9D82C-6B74-4E2E-92DA-1618B72E1BB0}"/>
  <namedSheetView name="PAOLA (2)" id="{2DEF7642-E012-48DA-AB0D-E781E13C569A}"/>
  <namedSheetView name="Ver1" id="{272FCEF4-1AE8-4D4D-8A01-CC94BB790F6C}"/>
  <namedSheetView name="Vista 1" id="{AAB54D2F-EED6-4F8E-BA45-D91CBBDB36F6}"/>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illermo Ortiz" refreshedDate="46125.553986574072" createdVersion="8" refreshedVersion="8" minRefreshableVersion="3" recordCount="1496" xr:uid="{0362D19B-BBB8-49BE-AEF9-9B1595E0468D}">
  <cacheSource type="worksheet">
    <worksheetSource ref="A1:AZ1497" sheet="CUADRO CONTROL "/>
  </cacheSource>
  <cacheFields count="52">
    <cacheField name="N° CONTRATO" numFmtId="0">
      <sharedItems/>
    </cacheField>
    <cacheField name="AÑO CONTRATO" numFmtId="0">
      <sharedItems containsMixedTypes="1" containsNumber="1" containsInteger="1" minValue="2015" maxValue="2025" count="26">
        <s v="2021"/>
        <s v="2022"/>
        <s v="2015"/>
        <s v="2017"/>
        <s v="2023"/>
        <s v="2019"/>
        <s v="2020"/>
        <s v="2016"/>
        <s v="2018"/>
        <s v="2013"/>
        <s v="2012"/>
        <s v="2014"/>
        <s v="2010"/>
        <s v="2024"/>
        <s v="2009"/>
        <s v="2011"/>
        <s v="1996"/>
        <s v="2008"/>
        <s v="2025"/>
        <n v="2024" u="1"/>
        <n v="2022" u="1"/>
        <n v="2023" u="1"/>
        <n v="2020" u="1"/>
        <n v="2021" u="1"/>
        <n v="2015" u="1"/>
        <n v="2025" u="1"/>
      </sharedItems>
    </cacheField>
    <cacheField name="OBJETO" numFmtId="0">
      <sharedItems containsBlank="1" longText="1"/>
    </cacheField>
    <cacheField name="  " numFmtId="0">
      <sharedItems containsBlank="1" containsMixedTypes="1" containsNumber="1" containsInteger="1" minValue="-2020" maxValue="24"/>
    </cacheField>
    <cacheField name="SUPERVISOR" numFmtId="0">
      <sharedItems containsDate="1" containsBlank="1" containsMixedTypes="1" minDate="2024-09-01T00:00:00" maxDate="1900-01-04T10:18:04" longText="1"/>
    </cacheField>
    <cacheField name="DEPENDENCIA" numFmtId="0">
      <sharedItems containsBlank="1" count="56">
        <s v="DIRECCIÓN DE HIDROCARBUROS"/>
        <s v="GRUPO DE TECNOLOGIAS DE LA INFORMACIÓN Y LAS COMUNICACIONES - TICS"/>
        <s v="DIRECCIÓN DE ENERGÍA ELÉCTRICA"/>
        <s v="GRUPO DE GESTIÓN ADMINISTRATIVA"/>
        <s v="GRUPO DE REGALIAS"/>
        <s v="DIRECCIÓN DE FORMALIZACIÓN MINERA"/>
        <s v="VICEMINISTERIO DE MINAS"/>
        <s v="DIRECCION DE MINERIA EMPRESARIAL"/>
        <s v="OFICINA DE ASUNTOS AMBIENTALES Y SOCIALES"/>
        <s v="OFICINA DE ASUNTOS REGULATORIOS Y EMPRESARIALES"/>
        <s v="OFICINA DE PLANEACIÓN Y GESTIÓN INTERNACIONAL"/>
        <s v="GRUPO DE RELACIONAMIENTO CON EL CIUDADANO Y GESTIÓN DE LA INFORMACIÓN"/>
        <s v="SUBDIRECCIÓN DE TALENTO HUMANO"/>
        <s v="GRUPO DE GESTIÓN DE COMISIONES DE SERVICIO Y GASTOS DE DESPLAZAMIENTO"/>
        <s v="GRUPO DE COMUNICACIÓN Y PRENSA"/>
        <s v="DIRECCIÓN DE MINERÍA EMPRESARIAL"/>
        <s v="OFICINA DE CONTROL DISCIPLINARIO INTERNO"/>
        <s v="GRUPO DE SERVICIOS ADMINISTRATIVOS"/>
        <s v="OFICINA ASESORA JURÍDICA"/>
        <s v="Coordinador Grupo de Gestión de Legalización y Facturación de Comisiones de Servicios, Viáticos y Transporte."/>
        <s v="GRUPO DE PENSIONES Y ENTIDADES LIQUIDADAS"/>
        <s v="GRUPO DE EJECUCIÓN ESTRATEGICA DEL SECTOR EXTRACTIVO"/>
        <s v="SUBDIRECCION ADMINISTRATIVA Y FINANCIERA"/>
        <s v="GRUPO DE GESTIÓN FINANCIERA Y CONTABLE"/>
        <m/>
        <s v="GRUPO DE ASUNTOS CONSTITUCIONALES DEL SECTOR MINERO - ENERGÉTICO"/>
        <s v="GRUPO DE GESTIÓN Y SEGUIMIENTO SECTORIAL"/>
        <s v="GRUPO DE DEFENSA JUDICIAL Y EXTRAJUDICIAL"/>
        <s v="SECRETARIA GENERAL"/>
        <s v="GRUPO DE NÓMINA Y PRESTACIONES SOCIALES"/>
        <s v="DESPACHO MINISTRO"/>
        <s v="DESPACHO VICEMINISTRO MINAS"/>
        <s v="GRUPO DE REGALIAS "/>
        <s v="GRUPO DE GESTION DE COMISIONES DE SERVICIOS, VIATICOS Y TRANSPORTE"/>
        <s v="DIRECCION DE HIDROCARBUROS" u="1"/>
        <s v="GRUPO DE TECNOLOGIAS DE LA INFORMACION Y LAS COMUNICACIONES - TICS" u="1"/>
        <s v="DIRECCION DE ENERGIA ELECTRICA" u="1"/>
        <s v="GRUPO DE GESTION ADMINISTRATIVA" u="1"/>
        <s v="DIRECCION DE FORMALIZACION MINERA" u="1"/>
        <s v="OFICINA DE PLANEACION Y GESTION INTERNACIONAL" u="1"/>
        <s v="GRUPO DE RELACIONAMIENTO CON EL CIUDADANO Y GESTION DE LA INFORMACION" u="1"/>
        <s v="SUBDIRECCION DE TALENTO HUMANO" u="1"/>
        <s v="GRUPO DE GESTION DE COMISIONES DE SERVICIO Y GASTOS DE DESPLAZAMIENTO" u="1"/>
        <s v="GRUPO DE COMUNICACION Y PRENSA" u="1"/>
        <s v="SUBDIRECCION DE TALENDO HUMANO " u="1"/>
        <s v="OFICINA ASESORA JURIDICA" u="1"/>
        <s v="GRUPO DE GESTION DE COMISIONES Y GASTOS DE DESPLAZAMIENTO" u="1"/>
        <s v="GRUPO DE EJECUCION ESTRATEGICA DEL SECTOR EXTRACTIVO" u="1"/>
        <s v="GRUPO DE GESTION FINANCIERA Y CONTABLE" u="1"/>
        <s v="GRUPO DE ASUNTOS CONSTITUCIONALES DEL SECTOR MINERO - ENERGETICO" u="1"/>
        <s v="GRUPO DE GESTION Y SEGUIMIENTO SECTORIAL" u="1"/>
        <s v="Coordinador Grupo de Defensa Judicial, Extrajudicial y Asuntos Constitucionales" u="1"/>
        <s v="GRUPO DE TECNOLOGÍAS DE LA INFORMACIÓN Y LAS COMUNICACIONES - TICS" u="1"/>
        <s v="GRUPO DE GESTIÓN DE COMISIONES DE SERVICIOS Y GASTOS DE DESPLAZAMIENTO" u="1"/>
        <s v="GRUPO DE NOMINA Y PRESTACIONES SOCIALES" u="1"/>
        <s v="SUBDIRECCION DE TALENTO HUMANO " u="1"/>
      </sharedItems>
    </cacheField>
    <cacheField name="INICIO" numFmtId="165">
      <sharedItems containsDate="1" containsBlank="1" containsMixedTypes="1" minDate="1996-05-25T00:00:00" maxDate="2026-12-03T00:00:00"/>
    </cacheField>
    <cacheField name="FINAL" numFmtId="165">
      <sharedItems containsDate="1" containsBlank="1" containsMixedTypes="1" minDate="1899-12-30T00:00:00" maxDate="2046-12-02T00:00:00"/>
    </cacheField>
    <cacheField name="ABOGADO A CARGO" numFmtId="0">
      <sharedItems containsBlank="1"/>
    </cacheField>
    <cacheField name="FINANCIERO A CARGO" numFmtId="0">
      <sharedItems containsBlank="1"/>
    </cacheField>
    <cacheField name="FECHA DE PÉRDIDA DE COMPETENCIA " numFmtId="0">
      <sharedItems containsDate="1" containsBlank="1" containsMixedTypes="1" minDate="2017-11-11T00:00:00" maxDate="2047-07-05T00:00:00"/>
    </cacheField>
    <cacheField name="MES PÉRDIDA DE COMPETENCIA" numFmtId="0">
      <sharedItems containsDate="1" containsBlank="1" containsMixedTypes="1" minDate="2025-10-21T00:00:00" maxDate="2042-12-28T00:00:00" count="19">
        <s v="05 MAYO"/>
        <s v="06 JUNIO"/>
        <s v="02 FEBRERO"/>
        <s v="10 OCTUBRE"/>
        <s v="12 DICIEMBRE"/>
        <s v="03 MARZO"/>
        <s v="11 NOVIEMBRE"/>
        <s v="04 ABRIL"/>
        <s v="07 JULIO"/>
        <s v="01 ENERO"/>
        <s v="09 SEPTIEMBRE"/>
        <s v="08 AGOSTO"/>
        <s v="OCTUBRE"/>
        <s v="02 NOVIEMBRE "/>
        <s v="/"/>
        <s v="N/A"/>
        <d v="2025-10-21T00:00:00"/>
        <m/>
        <d v="2042-12-27T00:00:00"/>
      </sharedItems>
    </cacheField>
    <cacheField name="AÑO PÉRDIDA DE COMPETENCIA" numFmtId="0">
      <sharedItems containsBlank="1" containsMixedTypes="1" containsNumber="1" containsInteger="1" minValue="1900" maxValue="2047" count="28">
        <n v="2026"/>
        <n v="2025"/>
        <n v="2024"/>
        <n v="2023"/>
        <n v="2022"/>
        <n v="2034"/>
        <n v="2027"/>
        <n v="2045"/>
        <n v="2044"/>
        <n v="2017"/>
        <n v="1900"/>
        <s v="N/A"/>
        <n v="2037"/>
        <n v="2042"/>
        <n v="2036"/>
        <n v="2019"/>
        <n v="2028"/>
        <n v="2041"/>
        <n v="2031"/>
        <n v="2043"/>
        <n v="2030"/>
        <n v="2029"/>
        <n v="2020"/>
        <m/>
        <n v="2035"/>
        <n v="2046"/>
        <n v="2047"/>
        <n v="2032"/>
      </sharedItems>
    </cacheField>
    <cacheField name="RADICADO INGRESO" numFmtId="0">
      <sharedItems containsBlank="1" containsMixedTypes="1" containsNumber="1" containsInteger="1" minValue="199264" maxValue="2019047939"/>
    </cacheField>
    <cacheField name="FECHA INGRESO" numFmtId="165">
      <sharedItems containsDate="1" containsBlank="1" containsMixedTypes="1" minDate="2020-02-04T00:00:00" maxDate="2055-07-15T00:00:00"/>
    </cacheField>
    <cacheField name="DEVOLUCIÓN 1 OBSERVACIONES  " numFmtId="0">
      <sharedItems containsBlank="1" longText="1"/>
    </cacheField>
    <cacheField name="RADICADO DEVOLUCIÓN 1" numFmtId="0">
      <sharedItems containsDate="1" containsBlank="1" containsMixedTypes="1" minDate="2024-02-08T00:00:00" maxDate="1899-12-31T00:17:04"/>
    </cacheField>
    <cacheField name="FECHA  DEVOLUCIÓN 1" numFmtId="165">
      <sharedItems containsDate="1" containsBlank="1" containsMixedTypes="1" minDate="2021-07-09T00:00:00" maxDate="2026-11-03T00:00:00"/>
    </cacheField>
    <cacheField name="DEVOLUCIÓN 2 OBSERVACIONES  " numFmtId="0">
      <sharedItems containsDate="1" containsBlank="1" containsMixedTypes="1" minDate="2023-07-28T00:00:00" maxDate="2023-07-29T00:00:00" longText="1"/>
    </cacheField>
    <cacheField name="RADICADO DEVOLUCIÓN 2" numFmtId="0">
      <sharedItems containsDate="1" containsBlank="1" containsMixedTypes="1" minDate="2022-06-04T00:00:00" maxDate="2025-09-11T00:00:00"/>
    </cacheField>
    <cacheField name="FECHA DEVOLUCIÓN 2" numFmtId="165">
      <sharedItems containsDate="1" containsBlank="1" containsMixedTypes="1" minDate="2023-01-11T00:00:00" maxDate="2026-10-05T00:00:00"/>
    </cacheField>
    <cacheField name="DEVOLUCIÓN 3 OBSERVACIONES  " numFmtId="0">
      <sharedItems containsBlank="1" longText="1"/>
    </cacheField>
    <cacheField name="RADICADO DEVOLUCIÓN 3 " numFmtId="0">
      <sharedItems containsBlank="1"/>
    </cacheField>
    <cacheField name="FECHA DEVOLUCIÓN 3 " numFmtId="165">
      <sharedItems containsDate="1" containsBlank="1" containsMixedTypes="1" minDate="2023-07-11T00:00:00" maxDate="2025-09-27T00:00:00"/>
    </cacheField>
    <cacheField name="SALIDA (AVALADA PARA FIRMAS) RADICADO" numFmtId="0">
      <sharedItems containsDate="1" containsBlank="1" containsMixedTypes="1" minDate="2024-04-09T00:00:00" maxDate="2025-10-23T00:00:00"/>
    </cacheField>
    <cacheField name="FECHA SALIDA (AVALADA PARA FIRMAS)" numFmtId="165">
      <sharedItems containsDate="1" containsBlank="1" containsMixedTypes="1" minDate="2023-03-08T00:00:00" maxDate="2026-12-03T00:00:00"/>
    </cacheField>
    <cacheField name="RADICADO ENTRADA" numFmtId="0">
      <sharedItems containsDate="1" containsBlank="1" containsMixedTypes="1" minDate="2024-12-16T00:00:00" maxDate="2024-12-17T00:00:00" longText="1"/>
    </cacheField>
    <cacheField name="FECHA RADICADO ENTRADA" numFmtId="165">
      <sharedItems containsDate="1" containsBlank="1" containsMixedTypes="1" minDate="1899-12-31T00:00:00" maxDate="2026-06-04T00:00:00"/>
    </cacheField>
    <cacheField name="FECHA DE LIQUIDACIÓN " numFmtId="0">
      <sharedItems containsDate="1" containsBlank="1" containsMixedTypes="1" minDate="2018-06-25T00:00:00" maxDate="2026-11-04T00:00:00"/>
    </cacheField>
    <cacheField name="BILATERAL" numFmtId="0">
      <sharedItems containsBlank="1"/>
    </cacheField>
    <cacheField name="UNILATERAL " numFmtId="0">
      <sharedItems containsBlank="1"/>
    </cacheField>
    <cacheField name="NO. RESOLUCIÓN UNILATERAL " numFmtId="0">
      <sharedItems containsBlank="1" containsMixedTypes="1" containsNumber="1" containsInteger="1" minValue="1165" maxValue="1338"/>
    </cacheField>
    <cacheField name="PUBLICACIÓN" numFmtId="0">
      <sharedItems containsDate="1" containsBlank="1" containsMixedTypes="1" minDate="1900-01-05T09:53:04" maxDate="2019-02-11T00:00:00" longText="1"/>
    </cacheField>
    <cacheField name="ENVÍO SOLICITUD NOTIFICACIÓN OAJ  RADICADO" numFmtId="0">
      <sharedItems containsDate="1" containsBlank="1" containsMixedTypes="1" minDate="2024-10-18T00:00:00" maxDate="2024-10-19T00:00:00"/>
    </cacheField>
    <cacheField name="FECHA ENVÍO SOLICITUD NOTIFICACIÓN OAJ  " numFmtId="0">
      <sharedItems containsDate="1" containsBlank="1" containsMixedTypes="1" minDate="2023-03-11T00:00:00" maxDate="2025-03-22T00:00:00"/>
    </cacheField>
    <cacheField name="FECHA NOTIFICACIÓN " numFmtId="0">
      <sharedItems containsDate="1" containsBlank="1" containsMixedTypes="1" minDate="2023-06-09T00:00:00" maxDate="2025-04-02T00:00:00"/>
    </cacheField>
    <cacheField name="INTERPOSICIÓN DE RECURSOS" numFmtId="0">
      <sharedItems containsBlank="1"/>
    </cacheField>
    <cacheField name="RADICADO INTERPOSICIÓN DE RECURSOS" numFmtId="0">
      <sharedItems containsBlank="1"/>
    </cacheField>
    <cacheField name="FECHA INTERPOSICIÓN DE RECURSOS" numFmtId="0">
      <sharedItems containsDate="1" containsBlank="1" containsMixedTypes="1" minDate="2024-01-04T00:00:00" maxDate="2024-10-29T00:00:00"/>
    </cacheField>
    <cacheField name="RESOLUCIÓN DE RECURSO  No." numFmtId="0">
      <sharedItems containsBlank="1" containsMixedTypes="1" containsNumber="1" containsInteger="1" minValue="952" maxValue="1327"/>
    </cacheField>
    <cacheField name="FECHA RESOLUCIÓN DE RECURSO" numFmtId="0">
      <sharedItems containsDate="1" containsBlank="1" containsMixedTypes="1" minDate="2024-03-09T00:00:00" maxDate="2024-10-30T00:00:00"/>
    </cacheField>
    <cacheField name="PUBLICACIÓN RESOLUCIÓN RECURSO" numFmtId="0">
      <sharedItems containsBlank="1" longText="1"/>
    </cacheField>
    <cacheField name="ENVÍO SOLICITUD NOTIFICACIÓN RESOLUCIÓN RECURSO A OAJ  RADICADO" numFmtId="0">
      <sharedItems containsDate="1" containsBlank="1" containsMixedTypes="1" minDate="2024-10-28T00:00:00" maxDate="2024-10-29T00:00:00"/>
    </cacheField>
    <cacheField name="FECHA ENVÍO SOLICITUD NOTIFICACIÓN RESOLUCIÓN RECURSO A OAJ" numFmtId="0">
      <sharedItems containsDate="1" containsBlank="1" containsMixedTypes="1" minDate="2024-10-28T00:00:00" maxDate="2025-04-09T00:00:00"/>
    </cacheField>
    <cacheField name="FECHA NOTIFICACIÓN RECURSO" numFmtId="0">
      <sharedItems containsDate="1" containsBlank="1" containsMixedTypes="1" minDate="2024-09-09T00:00:00" maxDate="1900-01-05T09:28:04"/>
    </cacheField>
    <cacheField name="FECHA FIRMEZA" numFmtId="0">
      <sharedItems containsDate="1" containsBlank="1" containsMixedTypes="1" minDate="2024-02-09T00:00:00" maxDate="2025-05-13T00:00:00"/>
    </cacheField>
    <cacheField name="FECHA PUBLICACIÓN EJECUTORIA" numFmtId="0">
      <sharedItems containsDate="1" containsBlank="1" containsMixedTypes="1" minDate="1900-01-05T00:00:00" maxDate="2025-09-26T00:00:00" longText="1"/>
    </cacheField>
    <cacheField name="FECHA ÚLTIMA ACTUALIZACIÓN SEMANAL " numFmtId="0">
      <sharedItems containsDate="1" containsBlank="1" containsMixedTypes="1" minDate="1900-01-05T00:00:00" maxDate="2026-07-05T00:00:00"/>
    </cacheField>
    <cacheField name="SEMANA ÚLTIMA ACTUALIZACIÓN " numFmtId="0">
      <sharedItems containsDate="1" containsBlank="1" containsMixedTypes="1" minDate="1899-12-31T04:01:03" maxDate="1900-01-05T09:14:04"/>
    </cacheField>
    <cacheField name="AÑO ÚLTIMA ACTUALIZACIÓN" numFmtId="0">
      <sharedItems containsBlank="1" containsMixedTypes="1" containsNumber="1" containsInteger="1" minValue="1900" maxValue="2026"/>
    </cacheField>
    <cacheField name="ESTADO" numFmtId="0">
      <sharedItems count="9">
        <s v="PUBLICADO"/>
        <s v="NO REQUIERE LIQUIDACION"/>
        <s v="PERDIDA DE COMPETENCIA"/>
        <s v="SIN RADICAR"/>
        <s v="EN EJECUCION"/>
        <s v="LIQUIDADA"/>
        <s v="EN AJUSTES DEL AREA"/>
        <s v="EN REVISION GGC"/>
        <s v="EN FIRMAS"/>
      </sharedItems>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illermo Ortiz" refreshedDate="46125.553986921295" createdVersion="8" refreshedVersion="8" minRefreshableVersion="3" recordCount="1284" xr:uid="{7E897B4B-A994-452E-9403-717A01A4E715}">
  <cacheSource type="worksheet">
    <worksheetSource ref="A1:AZ1285" sheet="CUADRO CONTROL "/>
  </cacheSource>
  <cacheFields count="52">
    <cacheField name="N° CONTRATO" numFmtId="0">
      <sharedItems/>
    </cacheField>
    <cacheField name="AÑO CONTRATO" numFmtId="0">
      <sharedItems containsMixedTypes="1" containsNumber="1" containsInteger="1" minValue="2015" maxValue="2024" count="24">
        <s v="2021"/>
        <s v="2022"/>
        <s v="2015"/>
        <s v="2017"/>
        <s v="2023"/>
        <s v="2019"/>
        <s v="2020"/>
        <s v="2016"/>
        <s v="2018"/>
        <s v="2013"/>
        <s v="2012"/>
        <s v="2014"/>
        <s v="2010"/>
        <s v="2024"/>
        <s v="2009"/>
        <s v="2011"/>
        <s v="1996"/>
        <s v="2008"/>
        <n v="2024" u="1"/>
        <n v="2022" u="1"/>
        <n v="2023" u="1"/>
        <n v="2020" u="1"/>
        <n v="2021" u="1"/>
        <n v="2015" u="1"/>
      </sharedItems>
    </cacheField>
    <cacheField name="OBJETO" numFmtId="0">
      <sharedItems containsBlank="1" longText="1"/>
    </cacheField>
    <cacheField name="  " numFmtId="0">
      <sharedItems containsMixedTypes="1" containsNumber="1" containsInteger="1" minValue="-2020" maxValue="24"/>
    </cacheField>
    <cacheField name="SUPERVISOR" numFmtId="0">
      <sharedItems containsDate="1" containsBlank="1" containsMixedTypes="1" minDate="2024-09-01T00:00:00" maxDate="1900-01-04T10:18:04" longText="1"/>
    </cacheField>
    <cacheField name="DEPENDENCIA" numFmtId="0">
      <sharedItems containsBlank="1" count="84">
        <s v="DIRECCIÓN DE HIDROCARBUROS"/>
        <s v="GRUPO DE TECNOLOGIAS DE LA INFORMACIÓN Y LAS COMUNICACIONES - TICS"/>
        <s v="DIRECCIÓN DE ENERGÍA ELÉCTRICA"/>
        <s v="GRUPO DE GESTIÓN ADMINISTRATIVA"/>
        <s v="GRUPO DE REGALIAS"/>
        <s v="DIRECCIÓN DE FORMALIZACIÓN MINERA"/>
        <s v="VICEMINISTERIO DE MINAS"/>
        <s v="DIRECCION DE MINERIA EMPRESARIAL"/>
        <s v="OFICINA DE ASUNTOS AMBIENTALES Y SOCIALES"/>
        <s v="OFICINA DE ASUNTOS REGULATORIOS Y EMPRESARIALES"/>
        <s v="OFICINA DE PLANEACIÓN Y GESTIÓN INTERNACIONAL"/>
        <s v="GRUPO DE RELACIONAMIENTO CON EL CIUDADANO Y GESTIÓN DE LA INFORMACIÓN"/>
        <s v="SUBDIRECCIÓN DE TALENTO HUMANO"/>
        <s v="GRUPO DE GESTIÓN DE COMISIONES DE SERVICIO Y GASTOS DE DESPLAZAMIENTO"/>
        <s v="GRUPO DE COMUNICACIÓN Y PRENSA"/>
        <s v="DIRECCIÓN DE MINERÍA EMPRESARIAL"/>
        <s v="OFICINA DE CONTROL DISCIPLINARIO INTERNO"/>
        <s v="GRUPO DE SERVICIOS ADMINISTRATIVOS"/>
        <s v="OFICINA ASESORA JURÍDICA"/>
        <s v="Coordinador Grupo de Gestión de Legalización y Facturación de Comisiones de Servicios, Viáticos y Transporte."/>
        <s v="GRUPO DE PENSIONES Y ENTIDADES LIQUIDADAS"/>
        <s v="GRUPO DE EJECUCIÓN ESTRATEGICA DEL SECTOR EXTRACTIVO"/>
        <s v="SUBDIRECCION ADMINISTRATIVA Y FINANCIERA"/>
        <s v="GRUPO DE GESTIÓN FINANCIERA Y CONTABLE"/>
        <m/>
        <s v="GRUPO DE ASUNTOS CONSTITUCIONALES DEL SECTOR MINERO - ENERGÉTICO"/>
        <s v="GRUPO DE GESTIÓN Y SEGUIMIENTO SECTORIAL"/>
        <s v="GRUPO DE DEFENSA JUDICIAL Y EXTRAJUDICIAL"/>
        <s v="SECRETARIA GENERAL"/>
        <s v="GRUPO DE NÓMINA Y PRESTACIONES SOCIALES"/>
        <s v="DESPACHO MINISTRO"/>
        <s v="DESPACHO VICEMINISTRO MINAS"/>
        <s v="DIRECCION DE HIDROCARBUROS" u="1"/>
        <s v="GRUPO DE TECNOLOGIAS DE LA INFORMACION Y LAS COMUNICACIONES - TICS" u="1"/>
        <s v="DIRECCION DE ENERGIA ELECTRICA" u="1"/>
        <s v="GRUPO DE GESTION ADMINISTRATIVA" u="1"/>
        <s v="DIRECCION DE FORMALIZACION MINERA" u="1"/>
        <s v="OFICINA DE PLANEACION Y GESTION INTERNACIONAL" u="1"/>
        <s v="GRUPO DE RELACIONAMIENTO CON EL CIUDADANO Y GESTION DE LA INFORMACION" u="1"/>
        <s v="SUBDIRECCION DE TALENTO HUMANO" u="1"/>
        <s v="GRUPO DE GESTION DE COMISIONES DE SERVICIO Y GASTOS DE DESPLAZAMIENTO" u="1"/>
        <s v="GRUPO DE COMUNICACION Y PRENSA" u="1"/>
        <s v="SUBDIRECCION DE TALENDO HUMANO " u="1"/>
        <s v="OFICINA ASESORA JURIDICA" u="1"/>
        <s v="GRUPO DE GESTION DE COMISIONES Y GASTOS DE DESPLAZAMIENTO" u="1"/>
        <s v="GRUPO DE EJECUCION ESTRATEGICA DEL SECTOR EXTRACTIVO" u="1"/>
        <s v="GRUPO DE GESTION FINANCIERA Y CONTABLE" u="1"/>
        <s v="GRUPO DE ASUNTOS CONSTITUCIONALES DEL SECTOR MINERO - ENERGETICO" u="1"/>
        <s v="GRUPO DE GESTION Y SEGUIMIENTO SECTORIAL" u="1"/>
        <s v="Coordinador Grupo de Defensa Judicial, Extrajudicial y Asuntos Constitucionales" u="1"/>
        <s v="GRUPO DE TECNOLOGÍAS DE LA INFORMACIÓN Y LAS COMUNICACIONES - TICS" u="1"/>
        <s v="GRUPO DE GESTIÓN DE COMISIONES DE SERVICIOS Y GASTOS DE DESPLAZAMIENTO" u="1"/>
        <s v="GRUPO DE NOMINA Y PRESTACIONES SOCIALES" u="1"/>
        <s v="SUBDIRECCION DE TALENTO HUMANO " u="1"/>
        <s v="DIRECTOR DE HIDROCARBUROS" u="1"/>
        <s v="GRUPO TIC" u="1"/>
        <s v="GRUPO DE COMUNICACIONES Y PRENSA" u="1"/>
        <s v="PROFESIONAL ESPACIALIZADO DIRECCIÓN DE FORMALIZACIÓN MINERA" u="1"/>
        <s v="Coordinador del Grupo de pensiones y entidades liquidadas" u="1"/>
        <s v="GRUPO DE EJECUCIÓN ESTRATÉGICA DEL SECTOR EXTRACTIVO" u="1"/>
        <s v="SUBDIRECCIÓN ADMINISTRATIVA Y FINANCIERA" u="1"/>
        <s v="GRUPO DE REGALÍAS" u="1"/>
        <s v="SECRETARÍA GENERAL" u="1"/>
        <s v="GRUPO DE GESTIÓN DE COMISIONES Y GASTOS DE DESPLAZAMIENTO" u="1"/>
        <s v="Grupo de Relacionamiento con el Ciudadano y Gestión de la Información " u="1"/>
        <s v="Grupo de Gestión de Comisiones de Servicio y Gastos de Desplazamiento." u="1"/>
        <s v="Grupo de Gestión de Comisiones de Servicio y Gastos de _x000a_Desplazamiento." u="1"/>
        <s v="Grupo De Reglamentos Técnicos, Dirección de Energía Eléctrica" u="1"/>
        <s v="Grupo de Tecnologías de la Información y las Comunicaciones (TICS)" u="1"/>
        <s v="Grupo de Gestión Administrativa." u="1"/>
        <s v="DESPACHO VICEMNISTRO DE MINAS" u="1"/>
        <s v="GRUPO DE  SERVICIOS ADMINISTRATIVOS" u="1"/>
        <s v="OFICINA DE ASUNTOS AMBIENTALE Y SOCIALES " u="1"/>
        <s v="" u="1"/>
        <s v="DESPACHO VICEMINISTERIO DE MINAS" u="1"/>
        <s v="DIRECCIÓN DE ENERGÍA ELECTRICA" u="1"/>
        <s v="GRUPO DE COMUICACIONES Y PRENSA" u="1"/>
        <s v="DIRECTOR DE ENERGÍA" u="1"/>
        <s v="COORDINADOR GRUPO TIC" u="1"/>
        <s v="COORDINADOR GRUPO DE DEFENSA JUDICIAL Y EXTRAJUDICIAL" u="1"/>
        <s v="DIRECCIÓN DE MINERIA EMPRESARIAL" u="1"/>
        <s v="JEFE OFICINA DE PLANEACIÓN Y GESTIÓN INTERNACIONAL" u="1"/>
        <s v="JEFE DE ASUNTOS AMBIENTALES Y SOCIALES" u="1"/>
        <s v="SUBDIRECCIÓN DE TALENDO HUMANO " u="1"/>
      </sharedItems>
    </cacheField>
    <cacheField name="INICIO" numFmtId="165">
      <sharedItems containsDate="1" containsBlank="1" containsMixedTypes="1" minDate="1996-05-25T00:00:00" maxDate="2025-05-24T00:00:00"/>
    </cacheField>
    <cacheField name="FINAL" numFmtId="165">
      <sharedItems containsDate="1" containsBlank="1" containsMixedTypes="1" minDate="1899-12-30T00:00:00" maxDate="2045-01-05T00:00:00"/>
    </cacheField>
    <cacheField name="ABOGADO A CARGO" numFmtId="0">
      <sharedItems containsBlank="1"/>
    </cacheField>
    <cacheField name="FINANCIERO A CARGO" numFmtId="0">
      <sharedItems containsBlank="1"/>
    </cacheField>
    <cacheField name="FECHA DE PÉRDIDA DE COMPETENCIA " numFmtId="0">
      <sharedItems containsDate="1" containsBlank="1" containsMixedTypes="1" minDate="2017-11-11T00:00:00" maxDate="2047-07-05T00:00:00"/>
    </cacheField>
    <cacheField name="MES PÉRDIDA DE COMPETENCIA" numFmtId="0">
      <sharedItems containsDate="1" containsBlank="1" containsMixedTypes="1" minDate="2025-10-21T00:00:00" maxDate="2042-12-28T00:00:00"/>
    </cacheField>
    <cacheField name="AÑO PÉRDIDA DE COMPETENCIA" numFmtId="0">
      <sharedItems containsBlank="1" containsMixedTypes="1" containsNumber="1" containsInteger="1" minValue="1900" maxValue="2047"/>
    </cacheField>
    <cacheField name="RADICADO INGRESO" numFmtId="0">
      <sharedItems containsBlank="1" containsMixedTypes="1" containsNumber="1" containsInteger="1" minValue="199264" maxValue="2019047939"/>
    </cacheField>
    <cacheField name="FECHA INGRESO" numFmtId="165">
      <sharedItems containsDate="1" containsBlank="1" containsMixedTypes="1" minDate="2020-02-04T00:00:00" maxDate="2055-07-15T00:00:00"/>
    </cacheField>
    <cacheField name="DEVOLUCIÓN 1 OBSERVACIONES  " numFmtId="0">
      <sharedItems containsBlank="1" longText="1"/>
    </cacheField>
    <cacheField name="RADICADO DEVOLUCIÓN 1" numFmtId="0">
      <sharedItems containsDate="1" containsBlank="1" containsMixedTypes="1" minDate="2024-02-08T00:00:00" maxDate="1899-12-31T00:17:04"/>
    </cacheField>
    <cacheField name="FECHA  DEVOLUCIÓN 1" numFmtId="165">
      <sharedItems containsDate="1" containsBlank="1" containsMixedTypes="1" minDate="2021-07-09T00:00:00" maxDate="2026-11-03T00:00:00"/>
    </cacheField>
    <cacheField name="DEVOLUCIÓN 2 OBSERVACIONES  " numFmtId="0">
      <sharedItems containsDate="1" containsBlank="1" containsMixedTypes="1" minDate="2023-07-28T00:00:00" maxDate="2023-07-29T00:00:00" longText="1"/>
    </cacheField>
    <cacheField name="RADICADO DEVOLUCIÓN 2" numFmtId="0">
      <sharedItems containsDate="1" containsBlank="1" containsMixedTypes="1" minDate="2022-06-04T00:00:00" maxDate="2025-09-11T00:00:00"/>
    </cacheField>
    <cacheField name="FECHA DEVOLUCIÓN 2" numFmtId="165">
      <sharedItems containsDate="1" containsBlank="1" containsMixedTypes="1" minDate="2023-01-11T00:00:00" maxDate="2026-10-05T00:00:00"/>
    </cacheField>
    <cacheField name="DEVOLUCIÓN 3 OBSERVACIONES  " numFmtId="0">
      <sharedItems containsBlank="1" longText="1"/>
    </cacheField>
    <cacheField name="RADICADO DEVOLUCIÓN 3 " numFmtId="0">
      <sharedItems containsBlank="1"/>
    </cacheField>
    <cacheField name="FECHA DEVOLUCIÓN 3 " numFmtId="165">
      <sharedItems containsDate="1" containsBlank="1" containsMixedTypes="1" minDate="2023-07-11T00:00:00" maxDate="2025-09-27T00:00:00"/>
    </cacheField>
    <cacheField name="SALIDA (AVALADA PARA FIRMAS) RADICADO" numFmtId="0">
      <sharedItems containsDate="1" containsBlank="1" containsMixedTypes="1" minDate="2024-04-09T00:00:00" maxDate="2025-10-23T00:00:00"/>
    </cacheField>
    <cacheField name="FECHA SALIDA (AVALADA PARA FIRMAS)" numFmtId="165">
      <sharedItems containsDate="1" containsBlank="1" containsMixedTypes="1" minDate="2023-03-08T00:00:00" maxDate="2026-12-03T00:00:00"/>
    </cacheField>
    <cacheField name="RADICADO ENTRADA" numFmtId="0">
      <sharedItems containsDate="1" containsBlank="1" containsMixedTypes="1" minDate="2024-12-16T00:00:00" maxDate="2024-12-17T00:00:00" longText="1"/>
    </cacheField>
    <cacheField name="FECHA RADICADO ENTRADA" numFmtId="165">
      <sharedItems containsDate="1" containsBlank="1" containsMixedTypes="1" minDate="1899-12-31T00:00:00" maxDate="2026-06-04T00:00:00"/>
    </cacheField>
    <cacheField name="FECHA DE LIQUIDACIÓN " numFmtId="0">
      <sharedItems containsDate="1" containsBlank="1" containsMixedTypes="1" minDate="2018-06-25T00:00:00" maxDate="2026-11-04T00:00:00"/>
    </cacheField>
    <cacheField name="BILATERAL" numFmtId="0">
      <sharedItems containsBlank="1"/>
    </cacheField>
    <cacheField name="UNILATERAL " numFmtId="0">
      <sharedItems containsBlank="1"/>
    </cacheField>
    <cacheField name="NO. RESOLUCIÓN UNILATERAL " numFmtId="0">
      <sharedItems containsBlank="1" containsMixedTypes="1" containsNumber="1" containsInteger="1" minValue="1165" maxValue="1338"/>
    </cacheField>
    <cacheField name="PUBLICACIÓN" numFmtId="0">
      <sharedItems containsDate="1" containsBlank="1" containsMixedTypes="1" minDate="1900-01-05T09:53:04" maxDate="2019-02-11T00:00:00" longText="1"/>
    </cacheField>
    <cacheField name="ENVÍO SOLICITUD NOTIFICACIÓN OAJ  RADICADO" numFmtId="0">
      <sharedItems containsDate="1" containsBlank="1" containsMixedTypes="1" minDate="2024-10-18T00:00:00" maxDate="2024-10-19T00:00:00"/>
    </cacheField>
    <cacheField name="FECHA ENVÍO SOLICITUD NOTIFICACIÓN OAJ  " numFmtId="0">
      <sharedItems containsDate="1" containsBlank="1" containsMixedTypes="1" minDate="2023-03-11T00:00:00" maxDate="2025-03-22T00:00:00"/>
    </cacheField>
    <cacheField name="FECHA NOTIFICACIÓN " numFmtId="0">
      <sharedItems containsDate="1" containsBlank="1" containsMixedTypes="1" minDate="2023-06-09T00:00:00" maxDate="2025-04-02T00:00:00"/>
    </cacheField>
    <cacheField name="INTERPOSICIÓN DE RECURSOS" numFmtId="0">
      <sharedItems containsBlank="1"/>
    </cacheField>
    <cacheField name="RADICADO INTERPOSICIÓN DE RECURSOS" numFmtId="0">
      <sharedItems containsBlank="1"/>
    </cacheField>
    <cacheField name="FECHA INTERPOSICIÓN DE RECURSOS" numFmtId="0">
      <sharedItems containsDate="1" containsBlank="1" containsMixedTypes="1" minDate="2024-01-04T00:00:00" maxDate="2024-10-29T00:00:00"/>
    </cacheField>
    <cacheField name="RESOLUCIÓN DE RECURSO  No." numFmtId="0">
      <sharedItems containsBlank="1" containsMixedTypes="1" containsNumber="1" containsInteger="1" minValue="952" maxValue="1327"/>
    </cacheField>
    <cacheField name="FECHA RESOLUCIÓN DE RECURSO" numFmtId="0">
      <sharedItems containsDate="1" containsBlank="1" containsMixedTypes="1" minDate="2024-03-09T00:00:00" maxDate="2024-10-30T00:00:00"/>
    </cacheField>
    <cacheField name="PUBLICACIÓN RESOLUCIÓN RECURSO" numFmtId="0">
      <sharedItems containsBlank="1" longText="1"/>
    </cacheField>
    <cacheField name="ENVÍO SOLICITUD NOTIFICACIÓN RESOLUCIÓN RECURSO A OAJ  RADICADO" numFmtId="0">
      <sharedItems containsDate="1" containsBlank="1" containsMixedTypes="1" minDate="2024-10-28T00:00:00" maxDate="2024-10-29T00:00:00"/>
    </cacheField>
    <cacheField name="FECHA ENVÍO SOLICITUD NOTIFICACIÓN RESOLUCIÓN RECURSO A OAJ" numFmtId="0">
      <sharedItems containsDate="1" containsBlank="1" containsMixedTypes="1" minDate="2024-10-28T00:00:00" maxDate="2025-04-09T00:00:00"/>
    </cacheField>
    <cacheField name="FECHA NOTIFICACIÓN RECURSO" numFmtId="0">
      <sharedItems containsDate="1" containsBlank="1" containsMixedTypes="1" minDate="2024-09-09T00:00:00" maxDate="1900-01-05T09:28:04"/>
    </cacheField>
    <cacheField name="FECHA FIRMEZA" numFmtId="0">
      <sharedItems containsDate="1" containsBlank="1" containsMixedTypes="1" minDate="2024-02-09T00:00:00" maxDate="2025-05-13T00:00:00"/>
    </cacheField>
    <cacheField name="FECHA PUBLICACIÓN EJECUTORIA" numFmtId="0">
      <sharedItems containsDate="1" containsBlank="1" containsMixedTypes="1" minDate="1900-01-05T00:00:00" maxDate="2025-09-26T00:00:00" longText="1"/>
    </cacheField>
    <cacheField name="FECHA ÚLTIMA ACTUALIZACIÓN SEMANAL " numFmtId="14">
      <sharedItems containsDate="1" containsBlank="1" containsMixedTypes="1" minDate="1900-01-05T00:00:00" maxDate="2026-07-05T00:00:00"/>
    </cacheField>
    <cacheField name="SEMANA ÚLTIMA ACTUALIZACIÓN " numFmtId="0">
      <sharedItems containsDate="1" containsBlank="1" containsMixedTypes="1" minDate="1899-12-31T04:01:03" maxDate="1900-01-05T09:14:04" count="56">
        <n v="18"/>
        <n v="33"/>
        <n v="3"/>
        <n v="19"/>
        <n v="17"/>
        <n v="30"/>
        <n v="27"/>
        <n v="20"/>
        <n v="15"/>
        <n v="39"/>
        <n v="35"/>
        <n v="45"/>
        <n v="21"/>
        <n v="6"/>
        <n v="26"/>
        <n v="47"/>
        <n v="2"/>
        <n v="1"/>
        <n v="50"/>
        <n v="9"/>
        <n v="48"/>
        <n v="40"/>
        <n v="25"/>
        <n v="11"/>
        <n v="12"/>
        <n v="24"/>
        <n v="31"/>
        <n v="7"/>
        <n v="23"/>
        <n v="29"/>
        <n v="14"/>
        <n v="16"/>
        <n v="43"/>
        <n v="4"/>
        <n v="42"/>
        <n v="36"/>
        <n v="22"/>
        <n v="53"/>
        <n v="49"/>
        <n v="51"/>
        <n v="52"/>
        <n v="13"/>
        <n v="10"/>
        <e v="#VALUE!"/>
        <n v="45631"/>
        <d v="2024-12-10T00:00:00"/>
        <m/>
        <n v="28"/>
        <n v="38"/>
        <n v="46"/>
        <n v="34"/>
        <n v="37"/>
        <n v="5" u="1"/>
        <n v="44" u="1"/>
        <n v="8" u="1"/>
        <s v="X" u="1"/>
      </sharedItems>
    </cacheField>
    <cacheField name="AÑO ÚLTIMA ACTUALIZACIÓN" numFmtId="0">
      <sharedItems containsBlank="1" containsMixedTypes="1" containsNumber="1" containsInteger="1" minValue="1900" maxValue="2026" count="9">
        <n v="2024"/>
        <n v="2025"/>
        <n v="2026"/>
        <m/>
        <n v="1900"/>
        <s v="https://community.secop.gov.co/Public/Tendering/ContractDetailView/Index?UniqueIdentifier=CO1.PCCNTR.5221431"/>
        <e v="#VALUE!"/>
        <n v="2023" u="1"/>
        <n v="2015" u="1"/>
      </sharedItems>
    </cacheField>
    <cacheField name="ESTADO" numFmtId="0">
      <sharedItems containsBlank="1" count="12">
        <s v="PUBLICADO"/>
        <s v="NO REQUIERE LIQUIDACION"/>
        <s v="PERDIDA DE COMPETENCIA"/>
        <s v="SIN RADICAR"/>
        <s v="EN EJECUCION"/>
        <s v="LIQUIDADA"/>
        <s v="EN AJUSTES DEL AREA"/>
        <s v="EN REVISION GGC"/>
        <s v="EN FIRMAS"/>
        <m u="1"/>
        <s v="EN NOTIFICACION" u="1"/>
        <s v="EN EJECUTORIA" u="1"/>
      </sharedItems>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96">
  <r>
    <s v="GGC-624-2021"/>
    <x v="0"/>
    <s v="Construcción del proyecto de infraestructura de gas Licuado de Petróleo por red de tubería, contemplado en el proyecto_x000a_denominado “IMPLEMENTACIÓN DE GAS LICUADO DEL PETROLEO GLP POR REDES PARA EL MUNICIPIO DE PUEBLO BELLO DEPARTAMENTO DEL CESAR” y las conexiones a servicio público de gas licuado de petróleo. Conforme a los términos, condiciones y alcance establecidos en el proyecto presentado a la UPME._x000a_"/>
    <s v="PROMOTORA DE SERVICIOS PUBLICOS S.A. E.S.P.-PROVISERVICIOS S.A. E.S.P"/>
    <s v="Profesional Especializado 2028-17 del Grupo Gas Combustible de la Dirección de Hidrocarburos "/>
    <x v="0"/>
    <d v="2022-07-31T00:00:00"/>
    <d v="2023-11-30T00:00:00"/>
    <s v="ANDRES FELIPE SIERRA"/>
    <s v="GUILLERMO ORTIZ GONZALEZ"/>
    <d v="2026-05-30T00:00:00"/>
    <x v="0"/>
    <x v="0"/>
    <s v="3-2024-013322_x000a_ del 02-05-2024"/>
    <d v="2024-10-04T00:00:00"/>
    <s v="Se devuelve el trámite para que el área aportes todos los soportes necesarios para la revisión"/>
    <s v="3-2024-013712_x000a_ del 03-05-2024"/>
    <d v="2024-03-05T00:00:00"/>
    <s v="EL AREA SOLICITA ADELANTAR TRAMITE, APORTA DOCUMENTOS memorando 3-2024-014832_x000a_del 14-05-2024"/>
    <d v="2024-05-07T00:00:00"/>
    <d v="2024-12-03T00:00:00"/>
    <s v="mediante memorando 3-2024-024706 del 02/08/2024 se devolvio al area para ajustes"/>
    <s v="NEÓN "/>
    <s v="03/12/2024 SE DEVUELVE PARA AJUSTES DEL ÁREA CON VARIAS OBSERVACIONES"/>
    <m/>
    <m/>
    <m/>
    <m/>
    <d v="2024-12-19T00:00:00"/>
    <s v="x"/>
    <m/>
    <m/>
    <s v="https://www.secop.gov.co/CO1ContractsManagement/Tendering/ProcurementContractEdit/View?docUniqueIdentifier=CO1.PCCNTR.2808588&amp;prevCtxUrl=https%3a%2f%2fwww.secop.gov.co%3a443%2fCO1ContractsManagement%2fTendering%2fProcurementContractManagement%2fIndex&amp;prevCtxLbl=Contratos+"/>
    <m/>
    <m/>
    <m/>
    <m/>
    <m/>
    <m/>
    <m/>
    <m/>
    <m/>
    <m/>
    <m/>
    <m/>
    <m/>
    <m/>
    <d v="2025-04-28T00:00:00"/>
    <n v="18"/>
    <n v="2024"/>
    <x v="0"/>
    <m/>
  </r>
  <r>
    <s v="GGC-614-2022"/>
    <x v="1"/>
    <s v="Definir e Implementar un proceso de INTEROPERABILIDAD automática y en tiempo real entre el sistema AVÁNZAME y NEON, así como realizar la potencialización del módulo AOM de AVÁNZAME conforme a las especificaciones técnicas definidas para el actual proceso."/>
    <s v="INTERKONT SAS"/>
    <s v="Contrato: Coordinador del Grupo de Técnologias de la información y comunicaciones. Oficio de designación del Supervisor: Coordinador Grupo de Gestión Administrativa."/>
    <x v="1"/>
    <d v="2022-08-01T00:00:00"/>
    <d v="2022-12-31T00:00:00"/>
    <s v="PEDRO AREVALO"/>
    <s v="LUIS ALBERTO GARAY"/>
    <d v="2025-06-30T00:00:00"/>
    <x v="1"/>
    <x v="1"/>
    <s v="3-2023-032876 del 27-11-2023"/>
    <s v="27-11-2023"/>
    <s v="A través de memorando  3-2023-036516 del 18-12-2023 se remite para ajustes."/>
    <s v="3-2023-036516"/>
    <d v="2023-12-18T00:00:00"/>
    <m/>
    <m/>
    <m/>
    <m/>
    <m/>
    <m/>
    <m/>
    <m/>
    <m/>
    <m/>
    <m/>
    <m/>
    <m/>
    <m/>
    <m/>
    <m/>
    <m/>
    <m/>
    <m/>
    <m/>
    <m/>
    <m/>
    <m/>
    <m/>
    <m/>
    <m/>
    <m/>
    <m/>
    <m/>
    <d v="2025-08-15T00:00:00"/>
    <n v="33"/>
    <n v="2025"/>
    <x v="1"/>
    <s v="Esun contrato del BID"/>
  </r>
  <r>
    <s v="GGC-538-2022"/>
    <x v="1"/>
    <s v="Prestar los servicios de fabrica de Software a fin de continuar la implementación de la construcción de la construcción del sistema de integración, interoperabilidad y analítica avanzada de datos del Sectro Minero Energético Colombiano conforme a los paquetes de desarrollo asignados por el Ministerio de Minas y Energia y definidos en el alcance, a través del levantamiento de los datos asociados a dichos paquetes, así como de la formulación, detalle y visualización de nuevos modelos analíticos. "/>
    <s v="BUSINESS INSIGHTS S.A.S.  "/>
    <s v="Cordinador TICS"/>
    <x v="1"/>
    <d v="2022-05-04T00:00:00"/>
    <d v="2022-12-23T00:00:00"/>
    <s v="PEDRO AREVALO"/>
    <m/>
    <d v="2025-06-23T00:00:00"/>
    <x v="1"/>
    <x v="1"/>
    <s v="3-2023-020572 del 08/08/2023"/>
    <d v="2023-08-08T00:00:00"/>
    <s v="Se devuelve el trámite para ajustes del área"/>
    <s v=" 3-2023-029867_x000a_ DEL 01-11-2023"/>
    <d v="2023-01-11T00:00:00"/>
    <m/>
    <m/>
    <m/>
    <m/>
    <m/>
    <m/>
    <m/>
    <m/>
    <m/>
    <m/>
    <m/>
    <m/>
    <m/>
    <m/>
    <m/>
    <m/>
    <m/>
    <m/>
    <m/>
    <m/>
    <m/>
    <m/>
    <m/>
    <m/>
    <m/>
    <m/>
    <m/>
    <m/>
    <m/>
    <d v="2025-08-15T00:00:00"/>
    <n v="33"/>
    <n v="2025"/>
    <x v="1"/>
    <s v="ES UN CONTRATO DEL BID"/>
  </r>
  <r>
    <s v="GGC-438-2015"/>
    <x v="2"/>
    <s v="Realizar la ejecución de los proyectos que serán financiados con recursos del fondo del Programa de Normalización de Redes Eléctricas- PRONE, con el fin de mejorar la calidad y confiabilidad del servicio de energía eléctrica en los barrios subnormales ubicados en los municipios del Sistema Interconectado Nacional conforme los reglamentos técnicos vigentes"/>
    <s v="GENSA S.A. E.S.P."/>
    <s v="Director de Energía Eléctrica"/>
    <x v="2"/>
    <d v="2015-12-29T00:00:00"/>
    <d v="2019-07-30T00:00:00"/>
    <s v="SONIA PAOLA GARCIA CONTRERAS"/>
    <s v="LUIS ALBERTO GARAY"/>
    <d v="2024-02-26T00:00:00"/>
    <x v="2"/>
    <x v="2"/>
    <s v="3-2024-005303_x000a_ del 16-02-2024"/>
    <s v="19/02/2024"/>
    <s v="Mediante memorando 3-2023-009562_x000a_del 21-04-2023 se solicitó al área la radicación del acta de liquidación"/>
    <m/>
    <m/>
    <m/>
    <m/>
    <m/>
    <m/>
    <m/>
    <m/>
    <s v="e-mail"/>
    <s v="20/02/2024"/>
    <s v="e-mail"/>
    <s v="23/02/2024"/>
    <s v="23/02/2024"/>
    <s v="x"/>
    <m/>
    <m/>
    <s v="https://www.contratos.gov.co/consultas/detalleProceso.do?numConstancia=15-12-4546340"/>
    <m/>
    <m/>
    <m/>
    <m/>
    <m/>
    <m/>
    <m/>
    <m/>
    <m/>
    <m/>
    <m/>
    <m/>
    <m/>
    <m/>
    <d v="2025-04-28T00:00:00"/>
    <n v="18"/>
    <n v="2025"/>
    <x v="0"/>
    <s v="Mediante memorando  3-2024-007010 del 05-03-2024 se remitió acta de liquidación bilateral al área, firmada y publicada en SECOPI"/>
  </r>
  <r>
    <s v="GGC-437-2015"/>
    <x v="2"/>
    <s v="Realizar la ejecución de los proyectos que serán financiados con recursos del fondo del Programa de Normalización de Redes Eléctricas – PRONE, con el fin de mejorar la calidad y confiabilidad del servicio de energía eléctrica en los barrios subnormales ubicados en los municipios del Sistema Interconectado Nacional conforme los reglamentos técnicos vigentes."/>
    <s v="GENSA S.A. E.S.P."/>
    <s v="Director de Energía Eléctrica"/>
    <x v="2"/>
    <d v="2015-12-29T00:00:00"/>
    <d v="2019-07-30T00:00:00"/>
    <s v="PEDRO AREVALO"/>
    <s v="LUIS ALBERTO GARAY"/>
    <d v="2024-02-26T00:00:00"/>
    <x v="2"/>
    <x v="2"/>
    <s v=" 3-2024-005302_x000a_ DEL16-02-2024"/>
    <s v="19/02/2024"/>
    <s v="Mediante correo del 21/02/2024, se devuelve el trámite para ajustes del área"/>
    <s v="e-mail"/>
    <s v="21/02/2024"/>
    <m/>
    <m/>
    <m/>
    <m/>
    <m/>
    <m/>
    <s v="e-mail"/>
    <s v="23/02/2024"/>
    <s v="e-mail"/>
    <s v="23/02/2024"/>
    <s v="23/02/2024"/>
    <s v="x"/>
    <m/>
    <m/>
    <s v="https://www.contratos.gov.co/consultas/detalleProceso.do?numConstancia=15-12-4546251"/>
    <m/>
    <m/>
    <m/>
    <m/>
    <m/>
    <m/>
    <m/>
    <m/>
    <m/>
    <m/>
    <m/>
    <m/>
    <m/>
    <m/>
    <d v="2025-04-30T00:00:00"/>
    <n v="18"/>
    <n v="2025"/>
    <x v="0"/>
    <s v="Mediante memorando   3-2024-007009 DEL 05-03-2024 se remitió acta de liquidación bilateral al área, firmada y publicada en SECOPI"/>
  </r>
  <r>
    <s v="GGC-629-2017"/>
    <x v="3"/>
    <s v="Contratar la realización de un Diplomado en la metodología y el estándar del PMI (Project Management Institute) para funcionarios del Ministerio de Minas y Energía."/>
    <s v="IPSE - ELECTROHUILA S.A. E.S.P."/>
    <s v="Director de Energía Eléctrica"/>
    <x v="2"/>
    <d v="2017-12-28T00:00:00"/>
    <d v="2021-02-16T00:00:00"/>
    <s v="SONIA PAOLA GARCIA CONTRERAS"/>
    <s v="LUIS ALBERTO GARAY"/>
    <d v="2024-10-21T00:00:00"/>
    <x v="3"/>
    <x v="2"/>
    <s v="3-2023-028198_x000a_del 18-10-2023"/>
    <s v="18/10/2023"/>
    <s v="Mediante memorando 3-2023-009562_x000a_del 21-04-2023 se solicitó la radicación del acta de liquidación al área"/>
    <s v="3-2023-029413_x000a_del 30-10-2023_x000d_"/>
    <s v="30/10/2023"/>
    <s v="Mediante memorando 3-2023-029645_x000a_DEL 31-10-2023, el área radicó el tramite con ajustes"/>
    <s v="3-2023-029833_x000a_del 01-11-2023"/>
    <d v="2023-01-11T00:00:00"/>
    <s v="Mediante correo el área remite los ajustes solicitados. mediante correo se devuelve el trámite para ajuste en el balance financiero del concepto técnico"/>
    <s v="e-mail"/>
    <d v="2023-07-11T00:00:00"/>
    <m/>
    <m/>
    <m/>
    <m/>
    <d v="2023-10-11T00:00:00"/>
    <s v="x"/>
    <m/>
    <m/>
    <s v="https://www.secop.gov.co/CO1ContractsManagement/Tendering/ProcurementContractEdit/View?docUniqueIdentifier=CO1.PCCNTR.279744&amp;prevCtxUrl=https%3a%2f%2fwww.secop.gov.co%3a443%2fCO1ContractsManagement%2fTendering%2fProcurementContractManagement%2fIndex&amp;prevCtxLbl=Contratos+"/>
    <m/>
    <m/>
    <m/>
    <m/>
    <m/>
    <m/>
    <m/>
    <m/>
    <m/>
    <m/>
    <m/>
    <m/>
    <m/>
    <m/>
    <d v="2025-04-30T00:00:00"/>
    <n v="18"/>
    <n v="2025"/>
    <x v="0"/>
    <s v="Mediante memorando  3-2023-031620_x000a_ 16-11-2023, se remitiò al àrea el acta de liquidaciòn bilateral fimada y publicada el SECOPII. Mediante memorando 3-2023-035553 del 11-12-2023 se dio respuesta a la solicitud de estado del trámite 3-2023-029646 del 31-10-2023"/>
  </r>
  <r>
    <s v="GGC-450-2021"/>
    <x v="0"/>
    <s v="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s v="POLICIA NACIONAL"/>
    <s v="JEYCE LILIANA MARIA PARRA SIERRA"/>
    <x v="3"/>
    <d v="2021-04-20T00:00:00"/>
    <d v="2023-06-30T00:00:00"/>
    <s v="SONIA PAOLA GARCIA CONTRERAS"/>
    <s v="SERGIO DAVID SOTELO"/>
    <d v="2025-12-30T00:00:00"/>
    <x v="4"/>
    <x v="1"/>
    <s v="NEON "/>
    <d v="2025-03-19T00:00:00"/>
    <s v="Mediante Memorando N° 3-2023-015890 de fecha 26-06-2023 la Subdifrección Administrativa y Financiera solicita al Grupo de Gestión Administrativa información asociada al trámite de liquidación correspondiente"/>
    <s v="NEON "/>
    <d v="2025-03-20T00:00:00"/>
    <s v="NEON - 27/08/2025"/>
    <s v="NEON"/>
    <d v="2025-09-08T00:00:00"/>
    <s v="NEON - 24/09/2025 Y 07/11/2025"/>
    <s v="NEON "/>
    <d v="2025-09-26T00:00:00"/>
    <s v="NEON"/>
    <d v="2025-11-11T00:00:00"/>
    <m/>
    <m/>
    <s v="13/11/2025"/>
    <m/>
    <s v="x"/>
    <s v="1168 del 13/11/2025"/>
    <s v="https://www.contratos.gov.co/consultas/detalleProceso.do?numConstancia=21-22-24591"/>
    <m/>
    <m/>
    <s v="13/11/2025"/>
    <m/>
    <m/>
    <m/>
    <m/>
    <m/>
    <m/>
    <m/>
    <m/>
    <m/>
    <d v="2025-05-12T00:00:00"/>
    <s v="14/01/2026"/>
    <d v="2026-01-14T00:00:00"/>
    <n v="3"/>
    <n v="2026"/>
    <x v="0"/>
    <m/>
  </r>
  <r>
    <s v="GGC-539-2021"/>
    <x v="0"/>
    <s v="Construir la Política Pública de Transparencia e Integridad del _x000a_Sector Extractivo- PTISE, que incluya la recolección, cotejo y disposición de la información de la actividad _x000a_extractiva mediante la participación de los principales actores del sector con el fin de contribuir a la generación _x000a_de confianza"/>
    <s v="BETA GROUP SERVICES S.A.S."/>
    <d v="2024-09-01T00:00:00"/>
    <x v="4"/>
    <d v="2021-07-08T00:00:00"/>
    <d v="2021-11-07T00:00:00"/>
    <s v="PEDRO AREVALO"/>
    <s v="HERNAN DARIO FORERO"/>
    <d v="2024-10-21T00:00:00"/>
    <x v="3"/>
    <x v="2"/>
    <s v="3-2024-014549_x000a_ DEL 09-05-2024"/>
    <d v="2024-09-05T00:00:00"/>
    <s v="Mediante memorando 3-2023-006564 del 14-03-2023 se devuelve al area correspondiente para que radique el acta de liquidacion._x000a_"/>
    <s v="El area radica memorando con solicitud de liquidacion numero 3-2024-014549"/>
    <d v="2024-09-05T00:00:00"/>
    <s v="se devuelve al area para ajustes mediante memorando 3-2024-020695, DEL 03/07/2024"/>
    <s v="ingresa nuevamente por NEON el 02/09/2024"/>
    <d v="2024-02-09T00:00:00"/>
    <m/>
    <m/>
    <m/>
    <s v="por NEON, para firmas el 06/09/2024"/>
    <d v="2024-06-09T00:00:00"/>
    <m/>
    <m/>
    <d v="2024-11-09T00:00:00"/>
    <s v="x"/>
    <m/>
    <m/>
    <s v="https://www.secop.gov.co/CO1ContractsManagement/Tendering/ProcurementContractEdit/View?docUniqueIdentifier=CO1.PCCNTR.2634327&amp;prevCtxUrl=https%3a%2f%2fwww.secop.gov.co%3a443%2fCO1ContractsManagement%2fTendering%2fProcurementContractManagement%2fIndex&amp;prevCtxLbl=Contratos+"/>
    <m/>
    <m/>
    <m/>
    <m/>
    <m/>
    <m/>
    <m/>
    <m/>
    <m/>
    <m/>
    <m/>
    <m/>
    <m/>
    <d v="2024-12-09T00:00:00"/>
    <d v="2025-04-30T00:00:00"/>
    <n v="18"/>
    <n v="2025"/>
    <x v="0"/>
    <m/>
  </r>
  <r>
    <s v="GGC-616-2017"/>
    <x v="3"/>
    <s v="CONSTRUCCIÓN, INSTALACION E IMPLEMENTACIÓN DE SOLUCIONES DE ENERGIA RENOVABLE Y SOSTENIBLE CONSISTENTE EN UN SISTEMA DE GENERACIÓN DE ELECTRICIDAD SOLAR FOTOVOLTAICO (SFV) CENTRALIZADO PARA LAS LOCALIDADES DE REMANZO, CHORROBOCON, CARANACOA, LAGUNA COLORADA Y PUEBLO NUEVO UBICADA EN LAS ZONAS NO INTERCONECTADAS DEL DEPARTAMENTO DEL GUAINÍA"/>
    <s v="IPSE - GENSA S.A. E.S.P."/>
    <s v="Director de Energía Eléctrica"/>
    <x v="2"/>
    <s v="28/12/2017"/>
    <d v="2021-03-31T00:00:00"/>
    <s v="SONIA PAOLA GARCIA CONTRERAS"/>
    <s v="ELVIDIA CASTILLO MOSQUERA"/>
    <d v="2024-10-21T00:00:00"/>
    <x v="3"/>
    <x v="2"/>
    <s v="3-2023-038022_x000a_del 22-12-2023"/>
    <s v="26/12/2023"/>
    <s v="Se devolvió para ajustes del área"/>
    <s v=" 3-2023-038505_x000a_del 28-12-2023"/>
    <s v="28/12/2023"/>
    <s v="Mediante correo del 28/12/2023 el área remite los ajustes solicitados"/>
    <m/>
    <m/>
    <m/>
    <m/>
    <m/>
    <s v="e-mail"/>
    <s v="28/12/2023"/>
    <s v="e-mail 29/12/2023"/>
    <s v="29/12/2023"/>
    <s v="29/12/2023"/>
    <s v="x"/>
    <m/>
    <m/>
    <s v="https://www.secop.gov.co/CO1ContractsManagement/Tendering/ProcurementContractEdit/View?docUniqueIdentifier=CO1.PCCNTR.277187&amp;prevCtxUrl=https%3a%2f%2fwww.secop.gov.co%3a443%2fCO1ContractsManagement%2fTendering%2fProcurementContractManagement%2fIndex&amp;prevCtxLbl=Contratos+"/>
    <m/>
    <m/>
    <m/>
    <m/>
    <m/>
    <m/>
    <m/>
    <m/>
    <m/>
    <m/>
    <m/>
    <m/>
    <m/>
    <m/>
    <d v="2025-04-30T00:00:00"/>
    <n v="18"/>
    <n v="2025"/>
    <x v="0"/>
    <s v="Se gestionó la firma y publicación en SECOPII del acta de liquidación y mediante memorando 3-2024-000057_x000a_del 04-01-2024 se remitió al área el acta firmada y publicada en SECOPII"/>
  </r>
  <r>
    <s v="GGC-227-2023"/>
    <x v="4"/>
    <s v="Ampliación y fortalecimiento de la bodega de datos del Sector Minero Energético Colombiano y construcción de tableros de control. "/>
    <s v="BUSINESS INSIGHTS S.A.S."/>
    <s v="Coordinador Grupo de Tecnologías de la Información y de las comunicaciones- TICS_x000a_"/>
    <x v="1"/>
    <d v="2023-02-17T00:00:00"/>
    <d v="2023-09-28T00:00:00"/>
    <s v="SONIA PAOLA GARCIA CONTRERAS"/>
    <s v="ELVIDIA CASTILLO MOSQUERA"/>
    <d v="2026-03-28T00:00:00"/>
    <x v="5"/>
    <x v="0"/>
    <s v="3-2023-034967_x000a_ del 06-12-2023_x000d_"/>
    <d v="2023-06-12T00:00:00"/>
    <s v="Se devuelve el trámite para ajustes del área"/>
    <s v="3-2024-001880_x000a_del 23-01-2024"/>
    <s v="23/01/2024"/>
    <m/>
    <m/>
    <m/>
    <m/>
    <m/>
    <m/>
    <m/>
    <m/>
    <m/>
    <m/>
    <m/>
    <s v="x"/>
    <m/>
    <m/>
    <m/>
    <m/>
    <m/>
    <m/>
    <m/>
    <m/>
    <m/>
    <m/>
    <m/>
    <m/>
    <m/>
    <m/>
    <m/>
    <m/>
    <d v="1900-01-05T00:00:00"/>
    <d v="2025-08-15T00:00:00"/>
    <n v="33"/>
    <n v="2025"/>
    <x v="1"/>
    <s v="ES UN CONTRATO DEL BID"/>
  </r>
  <r>
    <s v="GGC-373-2019"/>
    <x v="5"/>
    <s v="Aunar esfuerzos técnicos, económicos y financieros para implementar acciones de regularización ambiental  en el Departamento de Santander, jurisdicción de la Corporación Autonoma Regional para la defensa de la meseta de Bucarmanga - CDMB -   a través del seguimiento e implementación de  los medios de regularización  ambiental  para los pequeños mineros no regularizados. "/>
    <s v="CORPORACIÓN AUTONOMA REGIONAL PARA LA DEFENSA DE LA MESETA DE BUCARAMANGA - CDMB"/>
    <s v="Coordinadora del Grupo para la Gestión interinstitucional y el desarrollo de política minera."/>
    <x v="5"/>
    <d v="2019-06-26T00:00:00"/>
    <d v="2019-12-31T00:00:00"/>
    <s v="SONIA PAOLA GARCIA CONTRERAS"/>
    <s v="GLORIA NAYIVE PATIÑO"/>
    <d v="2024-05-25T00:00:00"/>
    <x v="0"/>
    <x v="2"/>
    <s v="3-2021-015825_x000a_del 23-08-2021"/>
    <s v="23/08/2021"/>
    <s v="Se devuelve para ajustes en el proyecto de acta de liquidación bilateral y actualización de documentación"/>
    <s v="e-mail"/>
    <s v="17/06/2022"/>
    <s v="Mediante memorando 3-2022-015847 del 28-06-2022 y memorando 3-2022-025623_x000a_del 24-10-2022_x000a_se devuelve acta de liquidación con algunos ajustes. "/>
    <s v="3-2023-009014_x000a_"/>
    <s v="17/04/2023"/>
    <s v="Mediante memorando 3-2023-011944_x000a_del 19-05-2023 el área radica los ajustes solicitados"/>
    <m/>
    <m/>
    <s v=" 3-2023-012553"/>
    <s v="26/05/2023"/>
    <s v="3-2023-013989_x000a_"/>
    <d v="2023-06-06T00:00:00"/>
    <d v="2023-08-06T00:00:00"/>
    <s v="x"/>
    <m/>
    <m/>
    <s v="https://www.contratos.gov.co/consultas/detalleProceso.do?numConstancia=19-12-9498588 "/>
    <m/>
    <m/>
    <m/>
    <m/>
    <m/>
    <m/>
    <m/>
    <m/>
    <m/>
    <m/>
    <m/>
    <m/>
    <m/>
    <m/>
    <d v="2025-04-30T00:00:00"/>
    <n v="18"/>
    <n v="2025"/>
    <x v="0"/>
    <m/>
  </r>
  <r>
    <s v="GGC-382-2019"/>
    <x v="5"/>
    <s v="Aunar esfuerzos técnicos, económicos y financieros para implementar acciones de regularización ambiental en el Departamento de Antioquia, jurisdicción de la Corporación Autónoma Regional de las Cuencas de los Ríos Negro y Nare &quot;CORNARE, a través del seguimiento e implementación de  los medios de regularización  ambiental  para los pequeños mineros.&quot; "/>
    <s v="CORPORACION AUTONOMA REGIONAL RIONEGRO NARE CORNARE"/>
    <s v="Coordinador del grupo de coordinación para la formalización de actividades mineras"/>
    <x v="5"/>
    <d v="2019-06-10T00:00:00"/>
    <d v="2019-12-31T00:00:00"/>
    <s v="SONIA PAOLA GARCIA CONTRERAS"/>
    <s v="GLORIA NAYIVE PATIÑO"/>
    <d v="2024-05-25T00:00:00"/>
    <x v="0"/>
    <x v="2"/>
    <s v="3-2022-026772 del 03-11-2022"/>
    <d v="2022-03-11T00:00:00"/>
    <m/>
    <s v="3-2023-008759 del 12-04-2023"/>
    <d v="2023-12-04T00:00:00"/>
    <m/>
    <s v=" 3-2023-012976"/>
    <s v="30-05-2023"/>
    <s v="Se devuelve para ajustes en el acta y en en el informe de cumplimiento y financiero. Mediante memorando 3-2023-016109 del 28-06-2023 el área devuelve los ajustes solicitados"/>
    <s v="3-2023-014942_x000a_"/>
    <s v="15/06/2023"/>
    <s v="3-2023-016295_x000a_del 29-06-2023"/>
    <s v="29/06/2023"/>
    <s v="3-2023-017325_x000a_ del 07-07-2023"/>
    <d v="2023-10-07T00:00:00"/>
    <d v="2023-10-07T00:00:00"/>
    <s v="x"/>
    <m/>
    <m/>
    <s v="https://www.contratos.gov.co/consultas/detalleProceso.do?numConstancia=19-12-9526317&amp;g-recaptcha-response=03AAYGu2Su2n95wxh6JOeUsNYHLDqzIHh_S-vRcdT3N40A5tUElxzW9JTu8IktePD1p4oSEHcLankYuiJzbgAgF2QbxpTt7aYOnNBfiFiEkyR1VN9a_GwWnugoPAyC55aAnjC8Rc7pnTVbVrDsnHjewfX_Tbk3Me8HgGMyT3cXelZddM0xmiocX6aW85z8EqR1Kfe7fOxkqM9ZWswigfE34_xYUmk4HAbXII1VrHVSMD0I0AyFGGbbFpdPVoyAnM2qktYUOLCWW85Ixc1gljKyK2p1-bf1Ku-_3STqVblGQx0sh6J-JSq6Yi4HAhdrwY1fF5aZsRdzirCyUlS1hVJwyczUFXLx7PBAPaDD0e-6omXAPz9uplRBJ2UM-kVCchYNlkjoMgNtXobcB8t-e0BEoLYQLIMzehan3oF113-y4me9CO2v67raYm4gZaHr6LRIUs-OChSSvITlNExm1nzCMfX5898EZteiwoVeX4oAP3JQ2u6YTpcnShQPxZ79FQNX6yylof125xfWM0Rw33er2Z7tPgfJOa9AaQSEJ166S3GkqFPvjlCpg24sA2g1-tBqFFwV6uodKp_T_x000a_"/>
    <m/>
    <m/>
    <m/>
    <m/>
    <m/>
    <m/>
    <m/>
    <m/>
    <m/>
    <m/>
    <m/>
    <m/>
    <m/>
    <m/>
    <d v="2025-04-30T00:00:00"/>
    <n v="18"/>
    <n v="2025"/>
    <x v="0"/>
    <s v="Se realiza publicación del acta de liquidación y Mediante memorandol 3-2023-018098_x000a_del 13-07-2023 se remitió acta de liquidación al área, firmada y publicada en SECOPI"/>
  </r>
  <r>
    <s v="GGC-525-2020"/>
    <x v="6"/>
    <s v="unar esfuerzos para la implementación esquema de acompañamiento a los pequeños mineros en proceso de formalización para la obtención de la licencia ambiental en los departamentos de Norte de Santander, Santander y municipios con programas de desarrollo con enfoque territorial PDET, del departamento de Arauca."/>
    <s v="UNIVERSIDAD FRANCISCO DE PAULA SANTANDER - UFPS"/>
    <s v="MARTIN NARVAEZ CASTRO"/>
    <x v="5"/>
    <d v="2020-10-20T00:00:00"/>
    <d v="2020-12-31T00:00:00"/>
    <s v="PEDRO AREVALO"/>
    <s v="GLORIA NAYIVE PATIÑO"/>
    <d v="2024-10-21T00:00:00"/>
    <x v="3"/>
    <x v="2"/>
    <s v="3-2022-022562 del 16-09-2022"/>
    <s v="16/09/2022"/>
    <m/>
    <s v="3-2023-005732 del 06-03-2023"/>
    <d v="2023-06-03T00:00:00"/>
    <m/>
    <m/>
    <m/>
    <m/>
    <m/>
    <m/>
    <s v="3-2023-007595 del 28-03-2023"/>
    <s v="28/03/2023"/>
    <m/>
    <m/>
    <d v="2023-05-05T00:00:00"/>
    <m/>
    <m/>
    <m/>
    <s v="https://www.secop.gov.co/CO1ContractsManagement/Tendering/ProcurementContractEdit/View?docUniqueIdentifier=CO1.PCCNTR.1888903&amp;prevCtxUrl=https%3A%2F%2Fwww.secop.gov.co%3A443%2FCO1ContractsManagement%2FTendering%2FProcurementContractManagement%2FIndex&amp;prevCtxLbl=Contratos"/>
    <m/>
    <m/>
    <m/>
    <m/>
    <m/>
    <m/>
    <m/>
    <m/>
    <m/>
    <m/>
    <m/>
    <m/>
    <m/>
    <m/>
    <d v="2025-04-30T00:00:00"/>
    <n v="18"/>
    <n v="2025"/>
    <x v="0"/>
    <m/>
  </r>
  <r>
    <s v="CAO-014-2020"/>
    <x v="6"/>
    <s v="Contratar el servicio de intervenciones preventivas y correctivas con suministro e instalación de repuestos, a los sistemas de aire acondicionado de las sedes del Ministerio de Minas y Energía en Bogotá."/>
    <s v="TERMECQ S.A.S"/>
    <s v="JEYCE LILIANA MARIA PARRA SIERRA"/>
    <x v="3"/>
    <s v="24/09/2020"/>
    <d v="1899-12-30T00:00:00"/>
    <s v="SONIA PAOLA GARCIA CONTRERAS"/>
    <s v="GLORIA NAYIVE PATIÑO"/>
    <d v="2024-10-21T00:00:00"/>
    <x v="3"/>
    <x v="2"/>
    <s v="3-2022-020696_x000a_del 25-08-2022"/>
    <s v="25/08/2022"/>
    <s v="El 10/08/2023 se realizó la revisión del acta de liquidación radicada por el área y mediante memorando se realiza la devolución del trámite para ajustes y actualización de documentación"/>
    <s v="3-2023-021126_x000a_del 10-08-2023_x000d_"/>
    <d v="2023-10-08T00:00:00"/>
    <s v="Mediane memorando 3-2023-026462 del 03-10-2023, el área remitió los ajustes solicitados_x000d_"/>
    <m/>
    <m/>
    <m/>
    <m/>
    <m/>
    <s v="3-2023-027155_x000a_DEL 09-10-2023"/>
    <d v="2023-09-10T00:00:00"/>
    <s v="3-2023-027880_x000a_DEL 13-10-2023"/>
    <s v="13/10/2023"/>
    <s v="17/10/2023"/>
    <s v="x"/>
    <m/>
    <m/>
    <s v="https://www.secop.gov.co/CO1ContractsManagement/Tendering/ProcurementContractEdit/View?docUniqueIdentifier=CO1.PCCNTR.1857048&amp;prevCtxUrl=https%3a%2f%2fwww.secop.gov.co%3a443%2fCO1ContractsManagement%2fTendering%2fProcurementContractManagement%2fIndex&amp;prevCtxLbl=Contratos+"/>
    <m/>
    <m/>
    <m/>
    <m/>
    <m/>
    <m/>
    <m/>
    <m/>
    <m/>
    <m/>
    <m/>
    <m/>
    <m/>
    <m/>
    <d v="2025-04-30T00:00:00"/>
    <n v="18"/>
    <n v="2025"/>
    <x v="0"/>
    <s v="Mediante memorando 3-2023-028088_x000a_del 17-10-2023 se remitió al área acta de liquidación bilateral firmada y publicada eN SECOPII"/>
  </r>
  <r>
    <s v="GGC-416-2019"/>
    <x v="5"/>
    <s v="CONSTRUCCIÓN REDES DE MEDIA Y BAJA TENSIÓN Y MONTAJE DE TRANSFORMADORES PARA LA ELECTRIFICACIÓN RURAL DE LAS VEREDAS DE LOS MUNICIPIOS SIMACOTA - OCAMONTE - CEPITA - SAN MIGUEL - CARCASI - BETULIA - GUACA - CHARALÁ - CONCEPCIÓN DEL DEPARTAMENTO DE SANTANDER"/>
    <s v="ESSA S.A. E.S.P."/>
    <s v="Director de Energía Eléctrica"/>
    <x v="2"/>
    <d v="2019-10-09T00:00:00"/>
    <d v="2021-10-28T00:00:00"/>
    <s v="SONIA PAOLA GARCIA CONTRERAS"/>
    <s v="GLORIA NAYIVE PATIÑO"/>
    <d v="2024-10-21T00:00:00"/>
    <x v="3"/>
    <x v="2"/>
    <s v="3-2022-032328 del 21-12-2022"/>
    <s v="21/12/2022"/>
    <m/>
    <s v="3-2023-006125 del 09-03-2023"/>
    <d v="2023-09-03T00:00:00"/>
    <s v="Mediante memorando 3-2023-021284 del 11/08/2023 el área radicó los ajustes solicitados"/>
    <m/>
    <m/>
    <m/>
    <m/>
    <m/>
    <s v="3-2023-021589_x000a_del 16-08-2023"/>
    <s v="16/08/2023"/>
    <s v=" 3-2023-022732_x000a_del 31-08-2023"/>
    <s v="31/08/2023"/>
    <s v="31/08/2023"/>
    <s v="x"/>
    <m/>
    <m/>
    <s v="_x000a_https://www.contratos.gov.co/consultas/detalleProceso.do?numConstancia=19-12-9654642"/>
    <m/>
    <m/>
    <m/>
    <m/>
    <m/>
    <m/>
    <m/>
    <m/>
    <m/>
    <m/>
    <m/>
    <m/>
    <m/>
    <m/>
    <d v="2025-04-30T00:00:00"/>
    <n v="18"/>
    <n v="2025"/>
    <x v="0"/>
    <s v="Mediante memorando 3-2023-023517 del  06-09-2023 se remite acta de terminación anticipada y liquidación bilateral del Contrato GGC 416 DE 2019, celebrado entre el Ministerio de Minas y Energía y la ELECTRIFICADORA DE SANTANDER S.A. E.S.P. ESSA E.S.P., la cual se encuentra firmada y publicada en_x000a_SECOPI. "/>
  </r>
  <r>
    <s v="CAO-003-2022"/>
    <x v="1"/>
    <s v="Suministro de tiquetes aéreos en rutas nacionales e internacionales, para los funcionarios y/o contratistas del Ministerio de Minas y Energía."/>
    <s v="NOVATOURS"/>
    <s v="Coordinador del Grupo de Gestion de Comisiones de Servicio y Gastos de Desplazamiento"/>
    <x v="3"/>
    <d v="2022-03-22T00:00:00"/>
    <d v="2022-05-05T00:00:00"/>
    <s v="SONIA PAOLA GARCIA CONTRERAS"/>
    <s v="GLORIA NAYIVE PATIÑO"/>
    <d v="2024-11-05T00:00:00"/>
    <x v="6"/>
    <x v="2"/>
    <s v="3-2022-016889_x000a_del 08-07-2022"/>
    <d v="2022-08-07T00:00:00"/>
    <s v="No se evidencia en la carpeta compartida"/>
    <s v="No se evidencia en la carpeta compartida"/>
    <s v="No se evidencia en la carpeta compartida"/>
    <m/>
    <m/>
    <m/>
    <m/>
    <m/>
    <m/>
    <s v="No se evidencia en la carpeta compartida"/>
    <s v="No se evidencia en la carpeta compartida"/>
    <s v="No se evidencia en la carpeta compartida"/>
    <s v="No se evidencia en la carpeta compartida"/>
    <d v="2023-01-02T00:00:00"/>
    <s v="x"/>
    <m/>
    <m/>
    <s v="https://www.secop.gov.co/CO1ContractsManagement/Tendering/ProcurementContractEdit/View?docUniqueIdentifier=CO1.PCCNTR.3619137&amp;prevCtxUrl=https%3a%2f%2fwww.secop.gov.co%3a443%2fCO1ContractsManagement%2fTendering%2fProcurementContractManagement%2fIndex&amp;prevCtxLbl=Contratos+"/>
    <m/>
    <m/>
    <m/>
    <m/>
    <m/>
    <m/>
    <m/>
    <m/>
    <m/>
    <m/>
    <m/>
    <m/>
    <m/>
    <m/>
    <d v="2025-04-30T00:00:00"/>
    <n v="18"/>
    <n v="2025"/>
    <x v="0"/>
    <m/>
  </r>
  <r>
    <s v="GGC-418-2015"/>
    <x v="2"/>
    <s v="Ampliar la cobertura y procurar la satisfacción de la demanda de energía en las Zonas No Interconectadas – ZNI, mediante la ejecución de proyectos del Fondo de Apoyo Financiero para la Energización de Zonas No Interconectadas – FAZNI._x000a_energía en las Zonas No Interconectadas - ZNI, mediante la_x000a_ejecución de proyectos del Fondo de Apoyo Financiero para la_x000a_Energización de Zonas No Interconectadas FAZNI."/>
    <s v="GESTION ENERGETICA SA ESP (FAZNI)"/>
    <s v="VÍCTOR PATERNINA"/>
    <x v="2"/>
    <d v="2015-12-21T00:00:00"/>
    <d v="2017-10-30T00:00:00"/>
    <m/>
    <s v="GLORIA NAYIVE PATIÑO"/>
    <d v="2023-04-25T00:00:00"/>
    <x v="7"/>
    <x v="3"/>
    <m/>
    <m/>
    <m/>
    <m/>
    <m/>
    <m/>
    <m/>
    <m/>
    <m/>
    <m/>
    <m/>
    <m/>
    <m/>
    <m/>
    <m/>
    <s v="22/04/2022"/>
    <s v="x"/>
    <m/>
    <m/>
    <s v="https://www.contratos.gov.co/consultas/detalleProceso.do?numConstancia=15-12-4472869&amp;g-recaptcha-response=03AAYGu2Ta1itHx6krzO6aRFzbXchfrNOd2S8xH_9CXHanTQbg_Q-xRPRx08XjCamdEX5XWZaFnfIHEFgo_nBMJpBfP8s8sQbnjj-NOn3CkU5xt90eLW6TtY-Zzdsi2mqUBUZt-MM1pISKrN17Bj8vJDH6U46aSwEsP29pM11yrXmCxL_1dbPL5a7WNgeOtEGyVN4x2uxCet2yrQSFkf-TzFuCwmPJRlidrf933-OGUYGrB8wmlYcGOC0v6rv88S4JDO9XfFtg3FhNnPP2a6QLDoAc-FxtcdssXN_3LtS12keBPk1Jdnq-CIsct98N3wbOFucYIFy7jNYTBd43UHr-Ej1Pl7SMHNsZJKgkzaOjhEyleXpvFYEFQGFNR0y4mdZ1PvKtkqnSZWLIPtGh3QKoOq3JvsF77qVR-VMr-ct_oHJs94cr6UcM_FuOgDbMP6iZIkCdEAHR51vzYYGd_yQrUy2qDorY4dByeNEg1rcUVAsF9LcKzkez43qwiXTVoF6lpei_nrYFBGHPNGabJqz57cT_BTQk3lPogXSuK3D3ucQFSa02QjYIpbw"/>
    <m/>
    <m/>
    <m/>
    <m/>
    <m/>
    <m/>
    <m/>
    <m/>
    <m/>
    <m/>
    <m/>
    <m/>
    <m/>
    <m/>
    <d v="2025-04-30T00:00:00"/>
    <n v="18"/>
    <n v="2025"/>
    <x v="0"/>
    <m/>
  </r>
  <r>
    <s v="GGC-366-2016"/>
    <x v="7"/>
    <s v="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
    <s v="SOFL-SL"/>
    <s v="DIRECCIÓN DE HIDROCARBUROS"/>
    <x v="0"/>
    <d v="2016-12-14T00:00:00"/>
    <d v="2017-11-30T00:00:00"/>
    <s v="SANDRA CAROLINA PULIDO"/>
    <s v="GLORIA NAYIVE PATIÑO"/>
    <d v="2022-04-26T00:00:00"/>
    <x v="7"/>
    <x v="4"/>
    <m/>
    <m/>
    <m/>
    <m/>
    <m/>
    <m/>
    <m/>
    <m/>
    <m/>
    <m/>
    <m/>
    <m/>
    <m/>
    <m/>
    <m/>
    <s v="22/04/2022"/>
    <s v="x"/>
    <m/>
    <m/>
    <s v="https://www.contratos.gov.co/consultas/detalleProceso.do?numConstancia=16-15-5666144&amp;"/>
    <m/>
    <m/>
    <m/>
    <m/>
    <m/>
    <m/>
    <m/>
    <m/>
    <m/>
    <m/>
    <m/>
    <m/>
    <m/>
    <m/>
    <d v="2025-04-30T00:00:00"/>
    <n v="18"/>
    <n v="2025"/>
    <x v="0"/>
    <m/>
  </r>
  <r>
    <s v="GGC-213-2017"/>
    <x v="3"/>
    <s v="Aunar esfuerzos técnicos, económicos y financieros para brindar acompañamiento integral e implementar acciones de formalización en aspectos legales, técnicos, financieros, económicos, sociales y ambientales; así como para el acompañamiento a la gestión para la regularización minero ambiental, conforme a la normatividad vigente y en el marco de la Política Minera Nacional, en el departamento de Risaralda"/>
    <s v="CORPORACIÓN AUTÓNOMA REGIONAL DE RISARALDA- CARDER"/>
    <m/>
    <x v="5"/>
    <d v="2017-03-17T00:00:00"/>
    <d v="2018-05-15T00:00:00"/>
    <s v="ANDRES FELIPE SIERRA"/>
    <s v="GLORIA NAYIVE PATIÑO"/>
    <d v="2023-07-23T00:00:00"/>
    <x v="8"/>
    <x v="3"/>
    <m/>
    <m/>
    <m/>
    <m/>
    <m/>
    <m/>
    <m/>
    <m/>
    <m/>
    <m/>
    <m/>
    <m/>
    <m/>
    <m/>
    <m/>
    <m/>
    <m/>
    <m/>
    <m/>
    <m/>
    <m/>
    <m/>
    <m/>
    <m/>
    <m/>
    <m/>
    <m/>
    <m/>
    <m/>
    <m/>
    <m/>
    <m/>
    <m/>
    <m/>
    <d v="2025-08-15T00:00:00"/>
    <n v="33"/>
    <n v="2025"/>
    <x v="2"/>
    <s v="65-2024"/>
  </r>
  <r>
    <s v="GGC-226-2017"/>
    <x v="3"/>
    <s v="Aunar esfuerzos técnicos, económicos y financieros para brindar acompañamiento e implementar acciones de formalización en aspectos legales, técnicos, financieros, económicos, sociales, ambientales y otros, conforme a la normatividad vigente y en el marco de la Política Minera Nacional, en el departamento del Cesar"/>
    <s v="DEPARTAMENTO DEL CESAR"/>
    <m/>
    <x v="5"/>
    <d v="2017-04-26T00:00:00"/>
    <d v="2018-05-15T00:00:00"/>
    <s v="ANDRES FELIPE SIERRA"/>
    <s v="GLORIA NAYIVE PATIÑO"/>
    <d v="2023-02-24T00:00:00"/>
    <x v="2"/>
    <x v="3"/>
    <m/>
    <m/>
    <m/>
    <m/>
    <m/>
    <m/>
    <m/>
    <m/>
    <m/>
    <m/>
    <m/>
    <m/>
    <m/>
    <m/>
    <m/>
    <m/>
    <m/>
    <m/>
    <m/>
    <m/>
    <m/>
    <m/>
    <m/>
    <m/>
    <m/>
    <m/>
    <m/>
    <m/>
    <m/>
    <m/>
    <m/>
    <m/>
    <m/>
    <m/>
    <d v="2025-08-15T00:00:00"/>
    <n v="33"/>
    <n v="2025"/>
    <x v="2"/>
    <s v="Revisando el Clausulado del Conveio Interadministrativo GGC NO. 226-2017, LA CLAUSULA CUARTA  INDICABA QUE SE LIQUIDARA"/>
  </r>
  <r>
    <s v="GGC-395-2016"/>
    <x v="7"/>
    <s v="Prestar el servicio de publicación en el Diario Oficial de los actos administrativos de carácter general y demás actos administrativos o documentos de índole oficial que expida el Ministerio de Minas y Energía, de acuerdo con las disposiciones legales vigentes, en el marco de las funciones que le sean propias."/>
    <s v="CEDENAR S.A. E.S.P."/>
    <s v="VÍCTOR PATERNINA"/>
    <x v="2"/>
    <d v="2016-12-30T00:00:00"/>
    <d v="2018-09-28T00:00:00"/>
    <s v="SONIA PAOLA GARCIA CONTRERAS"/>
    <s v="GLORIA NAYIVE PATIÑO"/>
    <d v="2023-07-24T00:00:00"/>
    <x v="8"/>
    <x v="3"/>
    <s v="3-2022-024937 del 13/10/2022"/>
    <s v="14/10/2022"/>
    <s v="Se devuelve para ajustes en el proyecto de acta de liquidación bilateral y actualización de documentación"/>
    <s v="3-2023-005116"/>
    <s v="28/02/2023"/>
    <s v="3-2023-009246_x000a_del 20-04-2023"/>
    <s v="3-2023-009631_x000a_"/>
    <s v="24/04/2023"/>
    <s v="Mediante memorando 3-2023-010142 del 02/05/2023 recibido en el GGC el 03/05/2023 se enviaron los ajustes solicitados por el área"/>
    <m/>
    <m/>
    <s v="3-2023-010725"/>
    <d v="2023-08-05T00:00:00"/>
    <s v="3-2023-015156_x000a_del 16-06-2023"/>
    <s v="20/06/2023"/>
    <s v="20/06/2023"/>
    <s v="x"/>
    <m/>
    <m/>
    <s v="https://www.contratos.gov.co/consultas/detalleProceso.do?numConstancia=17-12-6095443 _x000a_"/>
    <m/>
    <m/>
    <m/>
    <m/>
    <m/>
    <m/>
    <m/>
    <m/>
    <m/>
    <m/>
    <m/>
    <m/>
    <m/>
    <m/>
    <d v="2025-04-30T00:00:00"/>
    <n v="18"/>
    <n v="2025"/>
    <x v="0"/>
    <s v="9 meses"/>
  </r>
  <r>
    <s v="GGC-492-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DEPARTAMENTO DE LA GUAJIRA"/>
    <s v="Coordinador del Grupo de Coordinación para los Programas de Minería Artesanal y Reconversión Productiva"/>
    <x v="5"/>
    <d v="2017-10-26T00:00:00"/>
    <d v="2018-09-30T00:00:00"/>
    <s v="PEDRO AREVALO"/>
    <s v="GLORIA NAYIVE PATIÑO"/>
    <d v="2023-02-24T00:00:00"/>
    <x v="2"/>
    <x v="3"/>
    <s v="3-2023-002606 del 02 de febrero de 2023"/>
    <d v="2023-03-02T00:00:00"/>
    <s v=" "/>
    <s v="3-2023-003733 del 13-02-2023"/>
    <s v="13/02/2023"/>
    <s v=" "/>
    <s v="3-2023-004843 del 23 de febrero de 2023"/>
    <m/>
    <s v=" "/>
    <s v=" "/>
    <s v=" "/>
    <s v="E-mail a Vladimir Chamat "/>
    <s v="23/02/2023"/>
    <s v="e-mail"/>
    <s v="23/02/2023"/>
    <s v="23/02/2023"/>
    <s v="x"/>
    <s v=" "/>
    <s v=" "/>
    <s v="https://www.secop.gov.co/CO1ContractsManagement/Tendering/ProcurementContractEdit/View?docUniqueIdentifier=CO1.PCCNTR.259469&amp;prevCtxUrl=https%3a%2f%2fwww.secop.gov.co%2fCO1ContractsManagement%2fTendering%2fProcurementContractManagement%2fIndex&amp;prevCtxLbl=Contratos+"/>
    <s v=" "/>
    <s v=" "/>
    <s v=" "/>
    <s v=" "/>
    <s v=" "/>
    <s v=" "/>
    <s v=" "/>
    <s v=" "/>
    <s v=" "/>
    <s v=" "/>
    <s v=" "/>
    <s v=" "/>
    <s v=" "/>
    <s v=" "/>
    <d v="2025-04-30T00:00:00"/>
    <n v="18"/>
    <n v="2025"/>
    <x v="0"/>
    <s v=" "/>
  </r>
  <r>
    <s v="GGC-517-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DEPARTAMENTO NORTE DE SANTANDERD"/>
    <s v="Coordinador para el Fomento a la Minería Sustentable y la Seguridad Minera"/>
    <x v="5"/>
    <d v="2017-11-16T00:00:00"/>
    <d v="2018-11-10T00:00:00"/>
    <s v="SONIA PAOLA GARCIA CONTRERAS"/>
    <s v="GLORIA NAYIVE PATIÑO"/>
    <d v="2023-06-04T00:00:00"/>
    <x v="1"/>
    <x v="3"/>
    <s v="3-2022-024101 del 06/10/2022"/>
    <d v="2022-06-10T00:00:00"/>
    <s v="Se devuelve para ajustes en el proyecto de acta de liquidación bilateral y actualización de documentación"/>
    <s v="3-2023-006124"/>
    <d v="2023-09-03T00:00:00"/>
    <s v="Se devuelven ajustes con memorando 3-2023-006670 del 15 de marzo de 2023"/>
    <s v="3-2023-007271"/>
    <s v="23/03/2023"/>
    <s v="Se devuelven ajustes con memorando 3-2023-007320_x000a_del 24-03-2023"/>
    <m/>
    <m/>
    <s v="3-2023-007397"/>
    <s v="24/03/2023"/>
    <s v="3-2023-007708"/>
    <s v="29/03/2023"/>
    <d v="2023-03-30T00:00:00"/>
    <s v="x"/>
    <m/>
    <m/>
    <s v="30/03/2023"/>
    <m/>
    <m/>
    <m/>
    <m/>
    <m/>
    <m/>
    <m/>
    <m/>
    <m/>
    <m/>
    <m/>
    <m/>
    <m/>
    <m/>
    <d v="2025-04-30T00:00:00"/>
    <n v="18"/>
    <n v="2025"/>
    <x v="0"/>
    <s v="4 meses"/>
  </r>
  <r>
    <s v="GGC-396-2018"/>
    <x v="8"/>
    <s v="Aunar esfuerzos técnicos, económicos y financieros para implementar acciones de formalización  minera en el departamento del Huila a través de la línea de intervención: Acompañamiento Integral a Unidades de Producción Minera- UPM; conforme al Programa de Formalización Minera y en el marco de la Política Minera Nacional."/>
    <s v="CORPORACIÓN CENTRO PROVINCIAL DE GESTIÓN AGROEMPRESARIAL DEL NORTE DEL HUILA (NOROPITA)"/>
    <s v="Coordinador para el Fomento a la Minería Sustentable y la Seguridad Minera"/>
    <x v="5"/>
    <d v="2018-07-10T00:00:00"/>
    <d v="2018-11-15T00:00:00"/>
    <s v="PEDRO AREVALO"/>
    <s v="GLORIA NAYIVE PATIÑO"/>
    <d v="2023-10-04T00:00:00"/>
    <x v="3"/>
    <x v="3"/>
    <s v="3-2023-006177 del 9 de  marzo de 2023"/>
    <d v="2023-09-02T00:00:00"/>
    <s v="con memorando No. 3-2023-004126 del 16 de febrero se solicitó al área radicar proyecto de acta de liquidación "/>
    <s v="3-2023-006445 del 13-03-2023"/>
    <s v="13/03/2023"/>
    <s v=" "/>
    <s v=" 3-2023-007040 del 21-03-2023"/>
    <s v="21/03/2023"/>
    <s v=" "/>
    <s v=" "/>
    <s v=" "/>
    <m/>
    <m/>
    <m/>
    <m/>
    <m/>
    <m/>
    <s v="x"/>
    <m/>
    <m/>
    <m/>
    <m/>
    <m/>
    <m/>
    <m/>
    <m/>
    <m/>
    <m/>
    <m/>
    <m/>
    <m/>
    <m/>
    <m/>
    <m/>
    <d v="2025-04-30T00:00:00"/>
    <n v="18"/>
    <n v="2025"/>
    <x v="2"/>
    <s v="con memorando No. 3-2023-009118 del 18-04-2023, se remitió al secretario general informe de lo ocurrido en el presente caso y seguidamente con memorando No. 3-2023-009156 del 18-04-2023 se envió a Oficina de Control Interno Disciplinario"/>
  </r>
  <r>
    <s v="GGC-390-2018"/>
    <x v="8"/>
    <s v="Aunar esfuerzos técnicos, económicos y financieros para implementar acciones de formalización minera en el departamento de Cauca; a través de la línea de intervención Acompañamiento Integral de Producción Minera - UPM, conforme al Programa de Formalización Minera y en el marco de la Política Minera Nacional."/>
    <s v="LA CORPORACIÓN AUTÓNOMA REGIONAL DEL CAUCA CRC"/>
    <s v="Coordinador para el Fomento a la Minería Sustentable y la Seguridad Minera"/>
    <x v="5"/>
    <d v="2018-08-09T00:00:00"/>
    <d v="2018-11-30T00:00:00"/>
    <s v="SONIA PAOLA GARCIA CONTRERAS"/>
    <s v="GLORIA NAYIVE PATIÑO"/>
    <d v="2023-04-26T00:00:00"/>
    <x v="7"/>
    <x v="3"/>
    <s v="3-2022-021890 del 08/09/2022_x000a_"/>
    <d v="2022-08-09T00:00:00"/>
    <s v="Se devuelve para ajustes en el proyecto de acta de liquidación bilateral y actualización de documentación"/>
    <s v="3-2023-004270"/>
    <s v="17/02/2023"/>
    <s v="Se devuelven ajustes con memorando 3-2023-007508 del 27 de marzo de 2023"/>
    <s v="3-2023-007653"/>
    <s v="29/03/2023"/>
    <s v="Se devuelven ajustes con memorando 3-2023-008371_x000a_del 05-04-2023"/>
    <m/>
    <m/>
    <s v="3-2023-008502_x000a_"/>
    <d v="2023-10-04T00:00:00"/>
    <s v="e-mail"/>
    <s v="25/04/2023"/>
    <s v="25/04/2023"/>
    <s v="x"/>
    <m/>
    <m/>
    <s v="https://www.contratos.gov.co/consultas/detalleProceso.do?numConstancia=19-12-10183756"/>
    <m/>
    <m/>
    <m/>
    <m/>
    <m/>
    <m/>
    <m/>
    <m/>
    <m/>
    <m/>
    <m/>
    <m/>
    <m/>
    <m/>
    <d v="2025-04-30T00:00:00"/>
    <n v="18"/>
    <n v="2025"/>
    <x v="0"/>
    <s v="4 meses"/>
  </r>
  <r>
    <s v="GGC-392-2018"/>
    <x v="8"/>
    <s v="Aunar esfuerzos técnicos, económicos y financieros para implementar acciones de formalización minera en el departamento de Santander, jurisdicción CDMB; a través de las líneas de intervención Acompañamiento Integral y Acompañamiento a la Gestión para la Regularización Minero Ambiental a Unidades de Producción Minera - UPM, conforme al Programa de Formalización Minera y en el marco de la Política Minera Nacional."/>
    <s v="CORPORACIÓN AUTÓNOMA REGIONAL PARA LA DEFENSA DE LA MESETA DE BUCARAMANGA - CDMB"/>
    <s v="ELIAS PINTO MARTINEZ"/>
    <x v="5"/>
    <d v="2018-07-09T00:00:00"/>
    <d v="2018-11-30T00:00:00"/>
    <s v="PEDRO AREVALO"/>
    <s v="GLORIA NAYIVE PATIÑO"/>
    <d v="2023-04-26T00:00:00"/>
    <x v="7"/>
    <x v="3"/>
    <s v="3-2022-020268 del 19 de agosto de 2022"/>
    <s v="19/08/2022"/>
    <s v=" "/>
    <s v="3-2023-004263 del 17-02-2023"/>
    <s v="17/02/2023"/>
    <s v="los ajustes los remitieron con memorando No. 3-2023-008996 del 15 de abril de 2023"/>
    <s v="3-2023-009054 del 17 de abril de 2023"/>
    <s v="17/04/2023"/>
    <m/>
    <m/>
    <m/>
    <s v="3-2023-009728 del 25-04-2023"/>
    <s v="25/04/2023"/>
    <s v="3-02023-009826 del 25-04-2023"/>
    <s v="25/04/2023"/>
    <s v="25/04/2023"/>
    <s v="x"/>
    <m/>
    <m/>
    <s v="https://www.contratos.gov.co/consultas/detalleProceso.do?numConstancia=19-12-10183940"/>
    <m/>
    <m/>
    <m/>
    <m/>
    <m/>
    <m/>
    <m/>
    <m/>
    <m/>
    <m/>
    <m/>
    <m/>
    <m/>
    <m/>
    <d v="2025-04-30T00:00:00"/>
    <n v="18"/>
    <n v="2025"/>
    <x v="0"/>
    <m/>
  </r>
  <r>
    <s v="GGC-544-2017"/>
    <x v="3"/>
    <s v="CONSTRUCCIÓN INSTALACIÓN E IMPLEMENTACIÓN DE SOLUCIONES DE ENERGÍA INDIVIDUALES SOSTENIBLES CONSISTENTES EN SISTEMAS SOLARES FOTOVOLTAICOS PARA VIVIENDAS RURALES EN LAS ZONAS NO INTERCONECTADAS DE LAS VEREDAS  EL PENEYA, LOMA LARGA, JORDAN, EL PARAISO, ANIMAS ALTAS, EL PORVENIR 1, SANTA FE, ALTA SARDINATA, REMANZOS, MONTERREY, LA GRANJA, AGUAS CLARAS, ANDAQUIES, BARCELONA, VILLANUEVA, RISARALDA, FUNDACIÓN, SANTO DOMINGO, LA SABALETA BAJA,  EL CAÑO SANTO DOMINGO, CARACOL, LEJANIAS, ARRALLANTES, ALTO CRISTALES, DOS QUEBRADAS, PAUJILES, LA CEIBA, ARGENTINA, LOS CAUCHOS, LA URIBE, LOBITES, PORES, SARDINATA Y LIBANO DEL MUNICIPIO DE CARTAGENA DEL CHAIRÁ"/>
    <s v="IPSE - EMPRESA DISTRIBUIDORA DEL PACIFICO"/>
    <s v="Director de Energía Eléctrica"/>
    <x v="2"/>
    <d v="2017-12-28T00:00:00"/>
    <d v="2018-11-30T00:00:00"/>
    <s v="SONIA PAOLA GARCIA CONTRERAS"/>
    <s v="GLORIA NAYIVE PATIÑO"/>
    <d v="2023-04-26T00:00:00"/>
    <x v="7"/>
    <x v="3"/>
    <s v="3-2021-019427 del 14/10/2021_x000a_"/>
    <s v="14/10/2021"/>
    <s v="Se devuelve para ajustes en el proyecto de acta de liquidación bilateral y actualización de documentación"/>
    <s v="3-2021-019710_x000a_"/>
    <s v="21/10/2021"/>
    <s v="Se reitera radicación del acta mediante memorando3-2021-019427_x000a_del 14-10-2021. Se proyecta resolución de liquidación unilateral por parte de GGC"/>
    <m/>
    <m/>
    <m/>
    <m/>
    <m/>
    <m/>
    <m/>
    <m/>
    <m/>
    <s v="23/03/2023"/>
    <m/>
    <s v="x"/>
    <s v="245 DEL 23/03/2023"/>
    <s v="https://www.secop.gov.co/CO1ContractsManagement/Tendering/ProcurementContractEdit/View?docUniqueIdentifier=CO1.PCCNTR.250417&amp;prevCtxUrl=https%3a%2f%2fwww.secop.gov.co%3a443%2fCO1ContractsManagement%2fTendering%2fProcurementContractManagement%2fIndex&amp;prevCtxLbl=Contratos+"/>
    <s v="3-2023-007378"/>
    <s v="24/03/2023"/>
    <s v="31/03/2023 Y 04/04/2023"/>
    <s v="NO"/>
    <m/>
    <m/>
    <m/>
    <m/>
    <m/>
    <m/>
    <m/>
    <m/>
    <s v="24/04/2023"/>
    <s v="25/04/2023"/>
    <d v="2025-04-30T00:00:00"/>
    <n v="18"/>
    <n v="2025"/>
    <x v="0"/>
    <s v="4 meses"/>
  </r>
  <r>
    <s v="GGC-387-2018"/>
    <x v="8"/>
    <s v="Aunar esfuerzos técnicos, económicos y financieros para implementar acciones de formalización  minera en el departamento de Cesar a través de la línea de intervención: Acompañamiento Integral a Unidades de Producción Minera- UPM; conforme al Programa de Formalización Minera y en el marco de la Política Minera Nacional."/>
    <s v="GOBERNACION DEL CESAR"/>
    <s v="Coordinadora del Grupo para la Gestión de los Programas de Formalización Minera"/>
    <x v="5"/>
    <d v="2018-08-09T00:00:00"/>
    <d v="2018-12-15T00:00:00"/>
    <s v="SONIA PAOLA GARCIA CONTRERAS"/>
    <s v="GLORIA NAYIVE PATIÑO"/>
    <d v="2023-11-05T00:00:00"/>
    <x v="6"/>
    <x v="3"/>
    <s v=" 3-2022-033161 del 30/12/2022_x000a_"/>
    <s v="30/12/2022"/>
    <s v="Se devuelve para ajustes en el proyecto de acta de liquidación bilateral y actualización de documentación. "/>
    <s v="3-2023-004803_x000a_"/>
    <s v="23/02/2023"/>
    <s v="Mediante memorando 3-2023-010508_x000a_del 04-05-2023, recibida el 05-05-2023 el área radicó el acta de liquidación con los ajustes solicitados."/>
    <m/>
    <m/>
    <m/>
    <m/>
    <m/>
    <s v="3-2023-010547_x000a_"/>
    <d v="2023-05-05T00:00:00"/>
    <m/>
    <m/>
    <m/>
    <m/>
    <m/>
    <m/>
    <m/>
    <m/>
    <m/>
    <m/>
    <m/>
    <m/>
    <m/>
    <m/>
    <m/>
    <m/>
    <m/>
    <m/>
    <m/>
    <m/>
    <m/>
    <d v="2025-04-30T00:00:00"/>
    <n v="18"/>
    <n v="2025"/>
    <x v="2"/>
    <s v="Mediante memorando 3-2023-013115_x000a_del 31-05-2023 se remite a control disciplinario "/>
  </r>
  <r>
    <s v="GGC-411-2018"/>
    <x v="8"/>
    <s v="Aunar esfuerzos técnicos, económicos y financieros para implementar acciones de formalización  minera en el departamento de Boyacá a través de las líneas de intervención de Acompañamiento Integral a Unidades de Producción Minera- UPM; conforme al Programa de Formalización Minera y en el marco de la Política Minera Nacional."/>
    <s v="DEPARTAMENTO DE BOYACA"/>
    <s v="Coordinación para la Gestión del Programa de Formalización Minera "/>
    <x v="5"/>
    <d v="2018-07-26T00:00:00"/>
    <d v="2018-12-26T00:00:00"/>
    <s v="SONIA PAOLA GARCIA CONTRERAS"/>
    <s v="GLORIA NAYIVE PATIÑO"/>
    <d v="2023-05-22T00:00:00"/>
    <x v="0"/>
    <x v="3"/>
    <s v="3-2022-015915 del 28/06/2022"/>
    <s v="28/06/2022"/>
    <s v="Se devuelve para ajustes en el proyecto de acta de liquidación bilateral y actualización de documentación"/>
    <s v="3-2023-006840_x000a_"/>
    <s v="16/03/2023"/>
    <s v="Mediante memorando 3-2023-011308_x000a_del 11-05-2023, recicido en GGC el 12/05/2023, el área envío los ajustes solicitados"/>
    <m/>
    <m/>
    <m/>
    <m/>
    <m/>
    <s v="3-2023-011381"/>
    <d v="2023-12-05T00:00:00"/>
    <m/>
    <m/>
    <m/>
    <m/>
    <m/>
    <m/>
    <m/>
    <m/>
    <m/>
    <m/>
    <m/>
    <m/>
    <m/>
    <m/>
    <m/>
    <m/>
    <m/>
    <m/>
    <m/>
    <m/>
    <m/>
    <d v="2025-04-30T00:00:00"/>
    <n v="18"/>
    <n v="2025"/>
    <x v="2"/>
    <s v="Mediante memorando 3-2023-014080_x000a_del 07-06-2023 se remite a control disciplinario "/>
  </r>
  <r>
    <s v="GGC-423-2018"/>
    <x v="8"/>
    <s v="Aunar esfuerzos técnicos, económicos y financieros para implementar acciones de formalización  minera en el departamento de Cundinamarca a través de la línea de intervención Acompañamiento Integral a Unidades de Producción Minera- UPM, conforme al Programa de Formalización Minera y en el marco de la Política Minera Nacional."/>
    <s v="DEPARTAMENTO DE CUNDINAMARCA"/>
    <s v="Coordinación para la Gestión del Programa de Formalización Minera "/>
    <x v="5"/>
    <d v="2018-10-05T00:00:00"/>
    <d v="2018-12-30T00:00:00"/>
    <s v="SONIA PAOLA GARCIA CONTRERAS"/>
    <s v="GLORIA NAYIVE PATIÑO"/>
    <d v="2023-05-26T00:00:00"/>
    <x v="0"/>
    <x v="3"/>
    <s v="3-2022-014048 del 06/06/2022_x000a_"/>
    <d v="2022-06-06T00:00:00"/>
    <s v="Se devuelve para ajustes en el proyecto de acta de liquidación bilateral y actualización de documentación"/>
    <s v="3-2023-007002_x000a_"/>
    <s v="21/03/2023"/>
    <s v="Mediante memorando 3-2023-011792 del 18-05-2023 el área devuelve los ajustes solicitados. Se devuelve nuevamente para ajustes."/>
    <s v="3-2023-011869"/>
    <s v="18/05/2023"/>
    <s v="Mediante memorando 3-2023-012122_x000a_DEL 23-05-2023 se radicaron los ajustes solicitados"/>
    <m/>
    <m/>
    <s v="3-2023-012180"/>
    <s v="24/05/2023"/>
    <s v="3-2023-012263_x000a_"/>
    <s v="24/05/2023"/>
    <s v="25/05/2023"/>
    <s v="x"/>
    <m/>
    <m/>
    <s v="https://www.contratos.gov.co/consultas/detalleProceso.do?numConstancia=19-12-10184254"/>
    <m/>
    <m/>
    <m/>
    <m/>
    <m/>
    <m/>
    <m/>
    <m/>
    <m/>
    <m/>
    <m/>
    <m/>
    <m/>
    <m/>
    <d v="2025-04-30T00:00:00"/>
    <n v="18"/>
    <n v="2025"/>
    <x v="0"/>
    <s v="4 meses"/>
  </r>
  <r>
    <s v="GGC-403-2016"/>
    <x v="7"/>
    <s v="Ampliar la cobertura y procurar la satisfacción de la demanda de energía eléctrica en las Zonas No Interconectadas - ZNI, mediante la ejecución de proyectos del Fondo de Apoyo Financiero para la Energización de Zonas No Interconectadas - FAZNI"/>
    <s v="GENSA S.A. E.S.P."/>
    <s v="Director de Energía Eléctrica"/>
    <x v="2"/>
    <d v="2016-12-30T00:00:00"/>
    <d v="2018-12-30T00:00:00"/>
    <s v="SONIA PAOLA GARCIA CONTRERAS"/>
    <s v="GLORIA NAYIVE PATIÑO"/>
    <d v="2023-10-26T00:00:00"/>
    <x v="3"/>
    <x v="3"/>
    <s v="3-2023-006402_x000a_ del 13/03/2023"/>
    <s v="14/03/2023"/>
    <s v="Se devuelve para ajustes en el proyecto de acta de liquidación bilateral y actualización de documentación"/>
    <s v="3-2023-008529 "/>
    <d v="2023-10-04T00:00:00"/>
    <s v="Mediante memorando 3-2023-021571 del 16-08-2023 el área envío los ajustes solicitados"/>
    <m/>
    <m/>
    <m/>
    <m/>
    <m/>
    <s v="3-2023-021726_x000a_del 18-08-2023"/>
    <s v="18/08/2023"/>
    <s v="3-2023-022638_x000a_del 30-08-2023"/>
    <s v="30/08/2023"/>
    <s v="31/08/2023"/>
    <s v="x"/>
    <m/>
    <m/>
    <s v="https://www.contratos.gov.co/consultas/detalleProceso.do?numConstancia=17-12-6095594_x000a_"/>
    <m/>
    <m/>
    <m/>
    <m/>
    <m/>
    <m/>
    <m/>
    <m/>
    <m/>
    <m/>
    <m/>
    <m/>
    <m/>
    <m/>
    <d v="2025-04-30T00:00:00"/>
    <n v="18"/>
    <n v="2025"/>
    <x v="0"/>
    <s v="Mediante memorando 3-2023-023513 del 06-09-2023, se remitió al área acta de liquidación bilateral del contrato Interadministrativo FAZNI GGC 403 DE 2016, celebrado entre el Ministerio de Minas y Energía y la empresa GESTIÓN ENERGÉTICA S.A. E.S.P. – GENSA S.A. E.S.P., la cual se encuentra firmada y publicada en SECOPI. "/>
  </r>
  <r>
    <s v="GGC-284-2017"/>
    <x v="3"/>
    <s v="Aunar esfuerzos técnicos, humanos, financieros y logísticos entre el Ministerio de Minas y Energía y la Policía Nacional a través de la Dirección de Carabineros y Seguridad Rural - Unidad Nacional contra la Minería Ilegal y Antiterrorismo UNIMIL, y la Dirección de Antinarcóticos - Área de Aviación Policial, para el desarrollo de acciones de coordinación, prevención y control de la explotación ilícita de minerales, con el fin de proteger los recursos naturales"/>
    <s v="POLICIA NACIONAL "/>
    <s v="Asesora- Viceministerio de Minas- Nohora Ordoñez"/>
    <x v="6"/>
    <d v="2017-05-15T00:00:00"/>
    <d v="2018-12-31T00:00:00"/>
    <s v="PEDRO AREVALO"/>
    <s v="GLORIA NAYIVE PATIÑO"/>
    <d v="2023-05-26T00:00:00"/>
    <x v="0"/>
    <x v="3"/>
    <s v="3-2022-005028 del 21-02-2023_x0009__x000a_"/>
    <s v="21/02/2023"/>
    <m/>
    <s v="3-2023-005403 del 02-03-2023"/>
    <d v="2023-02-03T00:00:00"/>
    <m/>
    <m/>
    <m/>
    <m/>
    <s v="3-2023-008948 del 14-04-2023"/>
    <s v="14/04/2023"/>
    <s v="3-2023-009256 del 19-04-2023"/>
    <s v="14/04/2023"/>
    <s v="3-2023-009676 del 24-04-2023"/>
    <s v="24/04/2023"/>
    <s v="19/04/2023"/>
    <s v="x"/>
    <m/>
    <m/>
    <s v="https://www.contratos.gov.co/consultas/detalleProceso.do?numConstancia=17-12-6610535"/>
    <m/>
    <m/>
    <m/>
    <m/>
    <m/>
    <m/>
    <m/>
    <m/>
    <m/>
    <m/>
    <m/>
    <m/>
    <m/>
    <m/>
    <d v="2025-04-30T00:00:00"/>
    <n v="18"/>
    <n v="2025"/>
    <x v="0"/>
    <s v="se solicitó inicialmente la recolección de firmas, pero de último momento hubo cambio del director general de la policia, por tal razón se actualizó el acta de liquidación y con memornado No. 3-2023-009256 del 19-04-2023 se remitió la actualizada para firma de la SAF - se hace entrega en físico y se firmó en esa fecha "/>
  </r>
  <r>
    <s v="CAO-005-2018"/>
    <x v="8"/>
    <s v="Adquirir valeras de bonos canjeables única y exclusivamente para la compra de vestuario y calzado para los funcionarios del Ministerio de Minas y Energía, que por Ley tienen derecho a la dotación, tres veces al año"/>
    <s v="BIG PASS S.A.S."/>
    <s v="JEYCE LILIANA MARIA PARRA SIERRA"/>
    <x v="3"/>
    <d v="2018-04-13T00:00:00"/>
    <d v="2018-12-31T00:00:00"/>
    <s v="PEDRO AREVALO"/>
    <s v="GLORIA NAYIVE PATIÑO"/>
    <d v="2023-07-26T00:00:00"/>
    <x v="8"/>
    <x v="3"/>
    <s v="3-2022-020601 del 25-08-2022"/>
    <s v="25/08/2022"/>
    <m/>
    <s v="3-2023-005530 del 03-03-2023"/>
    <d v="2023-03-03T00:00:00"/>
    <s v=" "/>
    <m/>
    <m/>
    <m/>
    <m/>
    <m/>
    <s v="3-2023-007799 del 07888 del 31-03-2023"/>
    <s v="31/03/2023"/>
    <m/>
    <s v="26/04/2023"/>
    <d v="2023-02-05T00:00:00"/>
    <s v="x"/>
    <m/>
    <m/>
    <s v="https://www.secop.gov.co/CO1ContractsManagement/Tendering/ProcurementContractEdit/View?docUniqueIdentifier=CO1.PCCNTR.380152&amp;prevCtxUrl=https%3a%2f%2fwww.secop.gov.co%3a443%2fCO1ContractsManagement%2fTendering%2fProcurementContractManagement%2fIndex&amp;prevCtxLbl=Contratos+"/>
    <m/>
    <m/>
    <m/>
    <m/>
    <m/>
    <m/>
    <m/>
    <m/>
    <m/>
    <m/>
    <m/>
    <m/>
    <m/>
    <m/>
    <d v="2025-04-30T00:00:00"/>
    <n v="18"/>
    <n v="2025"/>
    <x v="0"/>
    <m/>
  </r>
  <r>
    <s v="GGC-451-2018"/>
    <x v="8"/>
    <s v="Contratar lo servicios de Desarrollos evolutivos de los aplicativos SIGME calidad y planeación estratégica, y fondos de Inversión que se encuentran modelados sobre la plataforma de gestión TMS-BPM del Ministerio de Minas y Energía, de conformidad con el formato de características técnicas."/>
    <s v="SERTISOFT SAS"/>
    <s v="Coordinador Grupo de Tecnologías de la Información y de las comunicaciones- TICS_x000a_"/>
    <x v="1"/>
    <d v="2018-10-05T00:00:00"/>
    <d v="2019-02-28T00:00:00"/>
    <s v="SONIA PAOLA GARCIA CONTRERAS"/>
    <s v="GLORIA NAYIVE PATIÑO"/>
    <d v="2023-07-23T00:00:00"/>
    <x v="8"/>
    <x v="3"/>
    <s v="3-2022-030442_x000a_del 09-12-2022"/>
    <d v="2022-09-12T00:00:00"/>
    <s v="Se devuelve para ajustes en el proyecto de acta de liquidación bilateral y actualización de documentación"/>
    <s v="3-2023-007549_x000a_"/>
    <s v="28/03/2023"/>
    <s v="Se devuelven ajustes con memorando 3-2023-008100 del 03 de abril de 2023"/>
    <m/>
    <m/>
    <m/>
    <m/>
    <m/>
    <s v="3-2023-008501_x000a_"/>
    <d v="2023-10-04T00:00:00"/>
    <s v="e-mail"/>
    <d v="2023-03-05T00:00:00"/>
    <d v="2023-04-05T00:00:00"/>
    <s v="x"/>
    <m/>
    <m/>
    <s v="https://www.secop.gov.co/CO1ContractsManagement/Tendering/ProcurementContractEdit/View?docUniqueIdentifier=CO1.PCCNTR.587654&amp;prevCtxUrl=https%3a%2f%2fwww.secop.gov.co%3a443%2fCO1ContractsManagement%2fTendering%2fProcurementContractManagement%2fIndex&amp;prevCtxLbl=Contratos+"/>
    <m/>
    <m/>
    <m/>
    <m/>
    <m/>
    <m/>
    <m/>
    <m/>
    <m/>
    <m/>
    <m/>
    <m/>
    <m/>
    <m/>
    <d v="2025-04-30T00:00:00"/>
    <n v="18"/>
    <n v="2025"/>
    <x v="0"/>
    <s v="4 meses"/>
  </r>
  <r>
    <s v="GGC-396-2016"/>
    <x v="7"/>
    <s v="Ampliar la cobertura y procurar la satisfacción de la demanda de energía eléctrica en las Zonas No Interconectadas - ZNI, mediante la ejecución de proyectos financiados con recursos del Fondo de Apoyo Financiero para la Energización de Zonas No Interconectadas - FAZNI"/>
    <s v="DISPAC S.A. E.S.P."/>
    <s v="Director de Energía Eléctrica"/>
    <x v="2"/>
    <d v="2016-12-30T00:00:00"/>
    <d v="2020-03-23T00:00:00"/>
    <s v="SONIA PAOLA GARCIA CONTRERAS"/>
    <s v="GLORIA NAYIVE PATIÑO"/>
    <d v="2025-01-19T00:00:00"/>
    <x v="9"/>
    <x v="1"/>
    <s v="3-2022-02288 del 22 de septiembre de 2022"/>
    <s v="23/09/2022"/>
    <m/>
    <s v="3-2023-008068 del 03-04-2023"/>
    <d v="2023-03-04T00:00:00"/>
    <s v=" Con radicado _x0009__x000a_3-2023-011671 del 16-05-2023 envían con ajustes"/>
    <m/>
    <m/>
    <m/>
    <m/>
    <m/>
    <s v="3-2023-021392_x000a_del 14-08-2023"/>
    <s v="14/08/2023"/>
    <s v="3-2023-021672_x000a_del 17-08-2023"/>
    <s v="17/08/2023"/>
    <s v="18/08/2023"/>
    <s v="x"/>
    <m/>
    <m/>
    <s v="https://www.contratos.gov.co/consultas/detalleProceso.do?numConstancia=17-12-6095549_x000a_"/>
    <m/>
    <m/>
    <m/>
    <m/>
    <m/>
    <m/>
    <m/>
    <m/>
    <m/>
    <m/>
    <m/>
    <m/>
    <m/>
    <m/>
    <d v="2025-04-30T00:00:00"/>
    <n v="18"/>
    <n v="2025"/>
    <x v="0"/>
    <s v="Mediante memorando 3-2023-022561_x000a_del 29-08-2023, se remitió al área acta de liquidación bilateral firmada y publicada en SECOP"/>
  </r>
  <r>
    <s v="CAO-033-2018"/>
    <x v="8"/>
    <s v="Suministro de combustible tipo gasolina corriente para los vehìculos que conforman el parque automotor del Ministerio de Minas y Energía con sede en la ciudad de Bogotà, asi como combustible tipo ACPM para la planta elèctrica del Ministerio. "/>
    <s v="GRUPO EDS AUTOGAS S.A.S"/>
    <s v=" Coordinadora del Grupo de Gestión Administrativa_x000a_"/>
    <x v="3"/>
    <d v="2018-12-28T00:00:00"/>
    <d v="2019-04-30T00:00:00"/>
    <s v="SONIA PAOLA GARCIA CONTRERAS"/>
    <s v="GLORIA NAYIVE PATIÑO"/>
    <d v="2023-09-26T00:00:00"/>
    <x v="10"/>
    <x v="3"/>
    <s v="3-2022-025449 del 21-10-2022"/>
    <s v="21/10/2022"/>
    <s v=" "/>
    <s v="3-2023-007388 del 24-03-2023"/>
    <s v="24/03/2023"/>
    <s v="Mediante memorando 3-2023-015761_x000a_del 23-06-2023 el área remitió los ajustes solicitados"/>
    <m/>
    <m/>
    <m/>
    <m/>
    <m/>
    <s v="3-2023-016505_x000a_del 30-06-2023"/>
    <s v="30/06/2023"/>
    <s v="3-2023-025457_x000a_DEL 25-09-2023"/>
    <s v="25/09/2023"/>
    <s v="25/09/2023"/>
    <s v="x"/>
    <m/>
    <m/>
    <s v="https://www.secop.gov.co/CO1ContractsManagement/Tendering/ProcurementContractEdit/View?docUniqueIdentifier=CO1.PCCNTR.699336&amp;prevCtxUrl=https%3a%2f%2fwww.secop.gov.co%3a443%2fCO1ContractsManagement%2fTendering%2fProcurementContractManagement%2fIndex&amp;prevCtxLbl=Contratos+"/>
    <m/>
    <m/>
    <m/>
    <m/>
    <m/>
    <m/>
    <m/>
    <m/>
    <m/>
    <m/>
    <m/>
    <m/>
    <m/>
    <m/>
    <d v="2025-04-30T00:00:00"/>
    <n v="18"/>
    <n v="2025"/>
    <x v="0"/>
    <s v="Mediante memorando 3-2023-026031_x000a_del 29-09-2023_x000d_, se remitió al área el acta de liquidación bilateral, firmada y publicada en SECOPII"/>
  </r>
  <r>
    <s v="GGC-525-2017"/>
    <x v="3"/>
    <s v="CONSTRUCCIÓN DE SISTEMAS DE ENERGÍA SOLAR FOTOVOLTAICA PARA 500 VIVIENDAS RURALES EN LOS RESGUARDOS UNUMA, SARACURE, CAWASI Y SAN LUIS DEL TOMO Y LAS VEREDAS MATAGRANDE, TUPARRO, ASOCORTOMO DEL MUNICIPIO DE CUMARIBO DEPARTAMENTO DEL VICHADA"/>
    <s v="IPSE - EMELCE S.A. E.S.P."/>
    <s v="Director de Energía Eléctrica"/>
    <x v="2"/>
    <d v="2017-12-28T00:00:00"/>
    <d v="2019-06-30T00:00:00"/>
    <s v="SONIA PAOLA GARCIA CONTRERAS"/>
    <s v="GLORIA NAYIVE PATIÑO"/>
    <d v="2023-11-25T00:00:00"/>
    <x v="6"/>
    <x v="3"/>
    <s v="3-2022-007514 del 18/03/2022"/>
    <s v="18/03/2023"/>
    <s v="No se evidencia en la carpeta la trazabilidad de los memorandos de solicitud de ajustes y respuesta"/>
    <m/>
    <m/>
    <m/>
    <m/>
    <m/>
    <m/>
    <m/>
    <m/>
    <s v="no se evidencia en la carpeta"/>
    <s v="no se evidencia en la carpeta"/>
    <s v="no se evidencia en la carpeta"/>
    <s v="no se evidencia en la carpeta"/>
    <s v="18/03/2022"/>
    <s v="x"/>
    <m/>
    <m/>
    <s v="https://www.secop.gov.co/CO1ContractsManagement/Tendering/ProcurementContractEdit/View?docUniqueIdentifier=CO1.PCCNTR.244412"/>
    <m/>
    <m/>
    <m/>
    <m/>
    <m/>
    <m/>
    <m/>
    <m/>
    <m/>
    <m/>
    <m/>
    <m/>
    <m/>
    <s v="https://www.secop.gov.co/CO1ContractsManagement/Tendering/ProcurementContractEdit/View?docUniqueIdentifier=CO1.PCCNTR.244412"/>
    <d v="2025-04-30T00:00:00"/>
    <n v="18"/>
    <n v="2025"/>
    <x v="0"/>
    <s v="4 meses"/>
  </r>
  <r>
    <s v="GGC-604-2017"/>
    <x v="3"/>
    <s v="Ampliar la cobertura y procurar la satisfacción de la demanda de energía en las Zonas No Interconectadas - ZNI, mediante la ejecución del proyecto CONSTRUCCIÓN, INSTALACIÓN E IMPLEMENTACIÓN DE SOLUCIONES DE ENERGÍA INDIVIDUALES SOSTENIBLES CONSISTENTES EN SISTEMAS SOLARES PARA VIVIENDAS RURALES EN LAS ZONAS NO INTERCONECTADAS EN LASVEREDAS LA ESTACIÓN, LA ARENOSA, QUEBRADA SECA, TRANQUILANDIA, AGUA BENDITA, EL TORITO, EL VOLANTE, EL CHIMBORAZO, MARIMONDA Y ESTRELLITA EN EL MUNICIPIO DE ARACATACA, DEPARTAMENTO DE MAGDALENA del Fondo de Apoyo Financiero para Energización de Zonas No Interconectadas ? FAZNI"/>
    <s v="IPSE -GENSA S.A. E.S.P."/>
    <s v="Director de Energía Eléctrica"/>
    <x v="2"/>
    <d v="2017-12-28T00:00:00"/>
    <d v="2019-08-30T00:00:00"/>
    <s v="SONIA PAOLA GARCIA CONTRERAS"/>
    <s v="GLORIA NAYIVE PATIÑO"/>
    <d v="2024-01-25T00:00:00"/>
    <x v="9"/>
    <x v="2"/>
    <s v="No se evidencia en la carpeta"/>
    <s v="No se evidencia en la carpeta"/>
    <m/>
    <m/>
    <m/>
    <m/>
    <m/>
    <m/>
    <m/>
    <m/>
    <m/>
    <s v="no se evidencia en la carpeta"/>
    <s v="no se evidencia en la carpeta"/>
    <s v="no se evidencia en la carpeta"/>
    <s v="no se evidencia en la carpeta"/>
    <s v="18/05/2022"/>
    <s v="x"/>
    <m/>
    <m/>
    <s v="https://www.secop.gov.co/CO1ContractsManagement/Tendering/ProcurementContractEdit/View?docUniqueIdentifier=CO1.PCCNTR.272163"/>
    <m/>
    <m/>
    <m/>
    <m/>
    <m/>
    <m/>
    <m/>
    <m/>
    <m/>
    <m/>
    <m/>
    <m/>
    <m/>
    <s v="https://www.secop.gov.co/CO1ContractsManagement/Tendering/ProcurementContractEdit/View?docUniqueIdentifier=CO1.PCCNTR.272163"/>
    <d v="2025-04-30T00:00:00"/>
    <n v="18"/>
    <n v="2025"/>
    <x v="0"/>
    <s v="4 meses"/>
  </r>
  <r>
    <s v="GGC-369-2019"/>
    <x v="5"/>
    <s v="Aunar esfuerzos  técnicos, económicos y financieros para implementar acciones de formalización minera en el departamento de BOYACÁ  a través de la línea de Gestión para la Regularización Minero Ambiental a títulos mineros en la jurisdicción de la Corporación Autónoma Regional de Chivor - CORPOCHIVOR."/>
    <s v="CORPORACION AUTONOMA REGIONAL DE CHIVOR-CORPOCIVOR"/>
    <s v="Coordinadora del Grupo de_x000a_Coordinación para la Gestión Interinstitucional y el Desarrollo de_x000a_Política Minera"/>
    <x v="5"/>
    <d v="2019-06-25T00:00:00"/>
    <d v="2019-12-30T00:00:00"/>
    <s v="SONIA PAOLA GARCIA CONTRERAS"/>
    <s v="GLORIA NAYIVE PATIÑO"/>
    <d v="2024-05-25T00:00:00"/>
    <x v="0"/>
    <x v="2"/>
    <s v="3-2021-013961_x000a_del 26-07-2021"/>
    <s v="26/07/2021"/>
    <s v="Se devuelve para ajustes en el proyecto de acta de liquidación bilateral y actualización de documentación"/>
    <s v="3-2023-006123_x000a_"/>
    <d v="2023-09-03T00:00:00"/>
    <s v="Se devuelven ajustes mediante memorando 3-2023-007101_x000a_del 22-03-2023"/>
    <m/>
    <m/>
    <m/>
    <m/>
    <m/>
    <s v="3-2023-007465_x000a_"/>
    <s v="27/03/2023"/>
    <s v="3-2023-008487_x000a_"/>
    <d v="2023-10-04T00:00:00"/>
    <d v="2023-10-04T00:00:00"/>
    <s v="x"/>
    <m/>
    <m/>
    <s v="https://www.contratos.gov.co/consultas/detalleProceso.do?numConstancia=19-12-9482467 _x000a_"/>
    <m/>
    <m/>
    <m/>
    <m/>
    <m/>
    <m/>
    <m/>
    <m/>
    <m/>
    <m/>
    <m/>
    <m/>
    <m/>
    <m/>
    <d v="2025-04-30T00:00:00"/>
    <n v="18"/>
    <n v="2025"/>
    <x v="0"/>
    <m/>
  </r>
  <r>
    <s v="GGC-541-2020"/>
    <x v="6"/>
    <s v="Contratar la prestación de Servicios de Nube Pública para el dominio minenergia.gov.co, al amparo del Acuerdo Marco de Precios CCE-908-1-AMP-2019_x000a_"/>
    <s v="UNION TEMPORAL NUBE PUBLICA"/>
    <s v="Coordinador Grupo de Tecnologías de la Información y de las comunicaciones- TICS_x000a_"/>
    <x v="1"/>
    <s v="14/10/2020"/>
    <d v="2021-12-31T00:00:00"/>
    <s v="SONIA PAOLA GARCIA CONTRERAS"/>
    <s v="GLORIA NAYIVE PATIÑO"/>
    <d v="2024-10-21T00:00:00"/>
    <x v="3"/>
    <x v="2"/>
    <s v="3-2022-023102_x000a_del 27-09-2022"/>
    <s v="27/09/2022"/>
    <s v="Mediante memorando 3-2023-006682_x000a_del 15-03-2023 el área devuelve el proyecto con algunos ajustes solicitados mediante correo "/>
    <s v="3-2023-007464_x000a_"/>
    <s v="27/03/2023"/>
    <s v="Mediante memorando 3-2023-010039_x000a_del 28-04-2023 el área devuelve proyecto de liquidación con los ajustes solicitados"/>
    <m/>
    <m/>
    <m/>
    <m/>
    <m/>
    <s v="3-2023-011022_x000a_"/>
    <d v="2023-10-05T00:00:00"/>
    <s v=" 3-2023-012530_x000a_"/>
    <s v="26/05/2023"/>
    <s v="29/05/2023"/>
    <s v="x"/>
    <m/>
    <m/>
    <s v="SE PUBLICÓ EN TVEC"/>
    <m/>
    <m/>
    <m/>
    <m/>
    <m/>
    <m/>
    <m/>
    <m/>
    <m/>
    <m/>
    <m/>
    <m/>
    <m/>
    <m/>
    <d v="2025-04-30T00:00:00"/>
    <n v="18"/>
    <n v="2025"/>
    <x v="0"/>
    <m/>
  </r>
  <r>
    <s v="GGC-1055-2023"/>
    <x v="4"/>
    <s v="CONTRATAR LA PRESTACIÓN DEL SERVICIO DE INSPECCIÓN TÉCNICA PARA LOS ASCENSORES DE PASAJEROS MARCA SCHINDLER, INSTALADOS EN LA CALLE 43 N° 57-31 CAN-BOGOTÁ, SEDE PRINCIPAL DEL MINISTERIO DE MINAS Y ENERGÍA.&quot;"/>
    <s v="ASCENSORES SCHINDLER DE COLOMBIA S.A. "/>
    <s v="JEYCE LILIANA MARIA PARRA SIERRA"/>
    <x v="3"/>
    <d v="2023-11-24T00:00:00"/>
    <d v="2023-12-31T00:00:00"/>
    <s v="DANNY MAURICIO SUAREZ"/>
    <s v="GUILLERMO ORTIZ GONZALEZ"/>
    <d v="2026-06-30T00:00:00"/>
    <x v="1"/>
    <x v="0"/>
    <s v="NEON"/>
    <d v="2024-11-07T00:00:00"/>
    <m/>
    <m/>
    <m/>
    <m/>
    <m/>
    <m/>
    <m/>
    <m/>
    <m/>
    <s v="NEON"/>
    <d v="2024-11-21T00:00:00"/>
    <s v="NEON"/>
    <d v="2024-12-06T00:00:00"/>
    <d v="2024-12-09T00:00:00"/>
    <s v="x"/>
    <s v=""/>
    <s v=""/>
    <s v="https://www.secop.gov.co/CO1ContractsManagement/Tendering/ProcurementContractEdit/View?docUniqueIdentifier=CO1.PCCNTR.5518402&amp;prevCtxUrl=https%3a%2f%2fwww.secop.gov.co%3a443%2fCO1ContractsManagement%2fTendering%2fProcurementContractManagement%2fIndex&amp;prevCtxLbl=Contratos+"/>
    <m/>
    <s v=""/>
    <s v=""/>
    <m/>
    <s v=""/>
    <s v=""/>
    <s v=""/>
    <s v=""/>
    <s v=""/>
    <s v=""/>
    <s v=""/>
    <s v=""/>
    <s v=""/>
    <s v=""/>
    <d v="2025-04-30T00:00:00"/>
    <n v="18"/>
    <n v="2025"/>
    <x v="0"/>
    <s v=""/>
  </r>
  <r>
    <s v="GGC-1178-2023"/>
    <x v="4"/>
    <s v="COMPRAVENTA DE VEHÍCULOS QUE PERMITAN EL FORTALECIMIENTO Y MEJORAMIENTO DEL PARQUE AUTOMOTOR DEL MINISTERIO DE MINAS Y ENERGÍA"/>
    <s v="UNION TEMPORAL MOTORYSA-CASATORO 2020"/>
    <s v="JEYCE LILIANA MARIA PARRA SIERRA"/>
    <x v="3"/>
    <d v="2023-12-22T00:00:00"/>
    <d v="2023-12-31T00:00:00"/>
    <s v="DANNY MAURICIO SUAREZ"/>
    <s v="GUILLERMO ORTIZ GONZALEZ"/>
    <d v="2026-06-02T00:00:00"/>
    <x v="1"/>
    <x v="0"/>
    <s v="NEON "/>
    <d v="2024-11-14T00:00:00"/>
    <m/>
    <s v="NEON "/>
    <d v="2024-11-27T00:00:00"/>
    <s v="NEON 03/12/2024"/>
    <m/>
    <m/>
    <m/>
    <m/>
    <m/>
    <s v="NEON"/>
    <d v="2024-12-10T00:00:00"/>
    <s v="NEON"/>
    <d v="2024-12-28T00:00:00"/>
    <d v="2024-12-30T00:00:00"/>
    <s v="x"/>
    <s v=""/>
    <s v=""/>
    <s v="SE PUBLICÓ EN TVEC"/>
    <m/>
    <s v=""/>
    <s v=""/>
    <m/>
    <s v=""/>
    <s v=""/>
    <s v=""/>
    <s v=""/>
    <s v=""/>
    <s v=""/>
    <s v=""/>
    <s v=""/>
    <s v=""/>
    <s v=""/>
    <d v="2025-04-30T00:00:00"/>
    <n v="18"/>
    <n v="2025"/>
    <x v="0"/>
    <s v=""/>
  </r>
  <r>
    <s v="GGC-613-2022"/>
    <x v="1"/>
    <s v="Adquirir para el uso del Ministerio de Minas y Energía, las bases de datos anonimizadas e informes resultantes del estudio de percepción denominado “Brújula Minera 2022,&quot; así como realizar el análisis detallado en algunos municipios de los departamentos priorizados dentro de las estrategias, para contar con información que permita el acercamiento del sector en territorios."/>
    <s v="JAIME ARTEAGA Y ASOCIADOS S.A.S."/>
    <s v="Profesional Dirección de minería empresarial"/>
    <x v="7"/>
    <d v="2022-08-10T00:00:00"/>
    <d v="2022-12-09T00:00:00"/>
    <s v="SONIA PAOLA GARCIA CONTRERAS"/>
    <s v="GUILLERMO ORTIZ GONZALEZ"/>
    <d v="2025-06-09T00:00:00"/>
    <x v="1"/>
    <x v="1"/>
    <s v="3-2023-018178 del 13/07/2023"/>
    <s v="13/07/2023"/>
    <s v="Se devuelve para ajustes del área"/>
    <s v=" 3-2024-007534_x000a_ del 08-03-2024"/>
    <d v="2024-08-03T00:00:00"/>
    <s v=" 3-2024-027171 del 21-08-2024"/>
    <s v="3-2024-032071_x000a_ del 25-09-2024"/>
    <d v="2024-09-25T00:00:00"/>
    <s v="NEON 29/10/2024 y 11/03/2025 Y 01/04/2025"/>
    <s v="NEON "/>
    <s v="27/11/2024 y 14/03/2025"/>
    <s v="NEON"/>
    <d v="2025-04-07T00:00:00"/>
    <s v="NEON"/>
    <d v="2025-05-06T00:00:00"/>
    <d v="2025-05-06T00:00:00"/>
    <s v="x"/>
    <m/>
    <m/>
    <s v="https://www.secop.gov.co/CO1ContractsManagement/Tendering/ProcurementContractEdit/View?docUniqueIdentifier=CO1.PCCNTR.3853666&amp;prevCtxUrl=https%3a%2f%2fwww.secop.gov.co%3a443%2fCO1ContractsManagement%2fTendering%2fProcurementContractManagement%2fIndex&amp;prevCtxLbl=Contratos+"/>
    <m/>
    <m/>
    <m/>
    <m/>
    <m/>
    <m/>
    <m/>
    <m/>
    <m/>
    <m/>
    <m/>
    <m/>
    <m/>
    <m/>
    <d v="2025-05-09T00:00:00"/>
    <n v="19"/>
    <n v="2025"/>
    <x v="0"/>
    <s v="4 meses"/>
  </r>
  <r>
    <s v="GGC-331-2022"/>
    <x v="1"/>
    <s v="Aunar esfuerzos técnicos, administrativos, legales, humanos y financieros entre la Agencia Nacional de Hidrocarburos y el Ministerio de Minas y Energía ? Oficina de Asuntos Ambientales y Sociales, con el fin de implementar la Estrategia de Desarrollo y Relacionamiento Territorial en los territorios con actividades del sector de hidrocarburos."/>
    <s v=" AGENCIA NACIONAL DE HIDROCARBUROS"/>
    <s v="MARIA PAULA MORENO TORRES"/>
    <x v="8"/>
    <d v="2022-01-24T00:00:00"/>
    <d v="2022-07-31T00:00:00"/>
    <s v="DANNY MAURICIO SUAREZ"/>
    <s v="HERNAN DARIO FORERO"/>
    <d v="2025-01-02T00:00:00"/>
    <x v="9"/>
    <x v="1"/>
    <s v="NEON"/>
    <d v="2024-11-01T00:00:00"/>
    <m/>
    <s v="NEON "/>
    <d v="2024-11-01T00:00:00"/>
    <s v="NEON -05/11/2024"/>
    <m/>
    <m/>
    <m/>
    <m/>
    <m/>
    <s v="NEON"/>
    <d v="2024-12-04T00:00:00"/>
    <s v="NEON"/>
    <d v="2024-12-04T00:00:00"/>
    <d v="2024-12-05T00:00:00"/>
    <s v="x"/>
    <s v=""/>
    <s v=""/>
    <s v="La ANH debe publicar"/>
    <m/>
    <s v=""/>
    <s v=""/>
    <m/>
    <s v=""/>
    <s v=""/>
    <s v=""/>
    <s v=""/>
    <s v=""/>
    <s v=""/>
    <s v=""/>
    <s v=""/>
    <s v=""/>
    <s v=""/>
    <d v="2025-04-30T00:00:00"/>
    <n v="18"/>
    <n v="2025"/>
    <x v="0"/>
    <s v=""/>
  </r>
  <r>
    <s v="GGC-613-2023"/>
    <x v="4"/>
    <s v="Aunar esfuerzos técnicos, financieros, profesionales y metodológicos con el fin de incorporar los lineamientos del Programa de Sustitución de actividades mineras en los páramos delimitados."/>
    <s v="LA CORPORACION AUTOMA REGIONAL DEL CAUCA"/>
    <s v="LUZ DARY CARMONA MORENO"/>
    <x v="8"/>
    <d v="2023-07-17T00:00:00"/>
    <d v="2024-03-31T00:00:00"/>
    <s v="GUILLERMO ANDRES LONDOÑO"/>
    <s v="GUILLERMO ORTIZ GONZALEZ"/>
    <d v="2026-09-30T00:00:00"/>
    <x v="10"/>
    <x v="0"/>
    <m/>
    <m/>
    <m/>
    <m/>
    <m/>
    <m/>
    <m/>
    <m/>
    <m/>
    <m/>
    <m/>
    <m/>
    <m/>
    <m/>
    <m/>
    <s v=""/>
    <s v=""/>
    <s v=""/>
    <s v=""/>
    <m/>
    <m/>
    <s v=""/>
    <s v=""/>
    <m/>
    <s v=""/>
    <s v=""/>
    <s v=""/>
    <s v=""/>
    <s v=""/>
    <s v=""/>
    <s v=""/>
    <s v=""/>
    <s v=""/>
    <s v=""/>
    <d v="2025-04-28T00:00:00"/>
    <n v="18"/>
    <n v="2025"/>
    <x v="3"/>
    <s v="4 meses"/>
  </r>
  <r>
    <s v="GGC-506-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s v="LA PREVISORA S.A COMPAÑÍA DE SEGUROS"/>
    <s v="JEYCE LILIANA MARIA PARRA SIERRA"/>
    <x v="3"/>
    <d v="2021-06-07T00:00:00"/>
    <d v="2022-06-07T00:00:00"/>
    <s v="ANDRES FELIPE SIERRA"/>
    <s v="GUILLERMO ORTIZ GONZALEZ"/>
    <d v="2024-12-07T00:00:00"/>
    <x v="4"/>
    <x v="2"/>
    <s v="NEÓN "/>
    <d v="2024-10-21T00:00:00"/>
    <m/>
    <m/>
    <m/>
    <m/>
    <m/>
    <m/>
    <m/>
    <m/>
    <m/>
    <m/>
    <m/>
    <m/>
    <m/>
    <m/>
    <m/>
    <s v="x"/>
    <s v="Resolución 01305 de 2024  de fecha 28 octubre 2024"/>
    <s v="https://www.secop.gov.co/CO1ContractsManagement/Tendering/ProcurementContractEdit/View?docUniqueIdentifier=CO1.PCCNTR.2560912&amp;prevCtxUrl=https%3a%2f%2fwww.secop.gov.co%3a443%2fCO1ContractsManagement%2fTendering%2fProcurementContractManagement%2fIndex&amp;prevCtxLbl=Contratos+"/>
    <s v="NEÓN "/>
    <d v="2024-10-28T00:00:00"/>
    <d v="2024-10-28T00:00:00"/>
    <m/>
    <m/>
    <m/>
    <m/>
    <m/>
    <m/>
    <m/>
    <m/>
    <m/>
    <m/>
    <m/>
    <d v="2025-04-28T00:00:00"/>
    <n v="18"/>
    <n v="2025"/>
    <x v="0"/>
    <s v="Se envia memo al área informando sobre la pub licación de la resolución 01305 de 2024"/>
  </r>
  <r>
    <s v="GGC-278-2019"/>
    <x v="5"/>
    <s v="Adquirir la renovación de novecientas (900) suscripciones de GOOGLE SUITE BUSINESS y treinta (30) horas de soporte técnico, para el dominio minenergia.gov.co, a través del acuerdo marco de precios acuerdo marco de precios No. CCE-572-1-AMP-2017 de productos y servicios Google de Colombia Compra Eficiente."/>
    <s v="EFORCERS S.A."/>
    <s v="Coordinador Grupo de Tecnologías de la Información y de las comunicaciones- TICS_x000a_"/>
    <x v="1"/>
    <d v="2019-03-02T00:00:00"/>
    <d v="2019-12-31T00:00:00"/>
    <s v="SONIA PAOLA GARCIA CONTRERAS"/>
    <s v="GUILLERMO ORTIZ GONZALEZ"/>
    <d v="2024-05-25T00:00:00"/>
    <x v="0"/>
    <x v="2"/>
    <s v="3-2024-015445_x000a_ DEL 21-05-2024"/>
    <s v="21/05/2024"/>
    <s v="con memorando No. 3-2023-004268 del 17 -02-2023 se solicitó al área enviar proyectos de actas de liquidación. Mediante correo del 23 de mayo de 2024 se radican los ajustes solicitados"/>
    <s v="3-2024-015530_x000a_ del  22-05-2024"/>
    <s v="22/05/2024"/>
    <m/>
    <m/>
    <m/>
    <m/>
    <m/>
    <m/>
    <s v="e-mail"/>
    <s v="23/05/2024"/>
    <s v="e-mail"/>
    <s v="24/05/2024"/>
    <s v="24/05/2024"/>
    <s v="x"/>
    <m/>
    <m/>
    <s v="Se publicó la orden de compra en la tienda virtual mediente ID 407800"/>
    <m/>
    <m/>
    <m/>
    <m/>
    <m/>
    <m/>
    <m/>
    <m/>
    <m/>
    <m/>
    <m/>
    <m/>
    <m/>
    <m/>
    <d v="2025-04-30T00:00:00"/>
    <n v="18"/>
    <n v="2025"/>
    <x v="0"/>
    <s v="4 meses. Mediante memorando  3-2024-018809 del 18-06-2024 se remitió al área el acta de liquidación firmada y publicada en la tienda virtual"/>
  </r>
  <r>
    <s v="GGC-514-2019"/>
    <x v="5"/>
    <s v="Realizar un estudio para cuantificar el impacto socioeconomico que generó el sector nuclear en Colombia para el periodo comprendido entre los años 2014 y 2018, a través de la contribución del sector al Producto Interno Bruto (PIB), a la situación de empleo, a las entidades tributarias, al comercio exterior y la inversión en investigación y desarrollo"/>
    <s v="IDOM CONSULTING, ENGINNERING, ARCHICTETURE S.A.U"/>
    <s v="COORDINADOR DEL GRUPO DE ASUNTOS NUCLEARES"/>
    <x v="9"/>
    <d v="2019-08-20T00:00:00"/>
    <d v="2019-12-31T00:00:00"/>
    <s v="PEDRO AREVALO"/>
    <s v="GUILLERMO ORTIZ GONZALEZ"/>
    <d v="2024-05-26T00:00:00"/>
    <x v="0"/>
    <x v="2"/>
    <s v="3-2023-000117 del 05 de enero de 2023"/>
    <d v="2023-05-01T00:00:00"/>
    <s v="Se devuelve el trámite para ajustes del área"/>
    <s v="3-2023-022980_x000a_del 01-09-2023"/>
    <d v="2023-01-09T00:00:00"/>
    <m/>
    <s v="mediante memorando 3-2024-025516 del 08/08/2024 se remitio el expediente a suntos disciplinarios por perdida de competencia"/>
    <d v="2024-08-08T00:00:00"/>
    <m/>
    <m/>
    <m/>
    <m/>
    <m/>
    <m/>
    <m/>
    <m/>
    <s v="x"/>
    <m/>
    <m/>
    <m/>
    <m/>
    <m/>
    <m/>
    <m/>
    <m/>
    <m/>
    <m/>
    <m/>
    <m/>
    <m/>
    <m/>
    <m/>
    <m/>
    <m/>
    <d v="2025-04-30T00:00:00"/>
    <n v="18"/>
    <n v="2025"/>
    <x v="2"/>
    <s v="LA LIQUIDACION FUE RADICADA EN NEON  (CON AJUSTES) EL 23/07/2024. MEDIANTE MEMORANDO 3-2024-025516 DEL 08/08/2024, SE REMITIO A A SUNTOS DISCIPLINARIOS POR PERDIDA DE COMPETENCIA."/>
  </r>
  <r>
    <s v="GGC-622-2019"/>
    <x v="5"/>
    <s v="Contratar la elaboración,  diseño y edición de cartillas y su respectiva socialización a través de talleres,  de procesos y procedimientos que se deben emplear en las labores mineras subterráneas de oro y carbón."/>
    <s v="UNIVERSIDAD PEDAGOGICA Y TECNOLOGICA DE COLOMBIA - UPTC"/>
    <s v="Coordinaciión para la Gestión de los Programas de Seguridad Minera y Minería de Subsistencia"/>
    <x v="5"/>
    <d v="2019-10-07T00:00:00"/>
    <d v="2019-12-31T00:00:00"/>
    <s v="SONIA PAOLA GARCIA CONTRERAS"/>
    <s v="GUILLERMO ORTIZ GONZALEZ"/>
    <d v="2024-05-26T00:00:00"/>
    <x v="0"/>
    <x v="2"/>
    <s v="3-2022-028676_x000a_del 25-11-2022"/>
    <s v="25/11/2022"/>
    <s v="Se devuelve por el aplicativo ARGO y por correo electrónico  a la Dirección de Formalización Minera  para ajustes (olga lucia)"/>
    <s v="e-mail"/>
    <d v="2023-04-01T00:00:00"/>
    <s v="3-2024-014562_x000a_ del 09-05-2024"/>
    <s v=" 3-2024-014841_x000a_ del 14-05-2024"/>
    <s v="14/05/2024"/>
    <s v="E-mail del 20/05/2024"/>
    <m/>
    <m/>
    <s v="e-mail"/>
    <s v="20/05/2024"/>
    <s v="e-mail"/>
    <s v="21/05/2024"/>
    <s v="21/05/2024"/>
    <s v="x"/>
    <m/>
    <m/>
    <s v="https://www.secop.gov.co/CO1ContractsManagement/Tendering/ProcurementContractEdit/View?docUniqueIdentifier=CO1.PCCNTR.1121101&amp;prevCtxUrl=https%3a%2f%2fwww.secop.gov.co%3a443%2fCO1ContractsManagement%2fTendering%2fProcurementContractManagement%2fIndex&amp;prevCtxLbl=Contratos+"/>
    <m/>
    <m/>
    <m/>
    <m/>
    <m/>
    <m/>
    <m/>
    <m/>
    <m/>
    <m/>
    <m/>
    <m/>
    <m/>
    <m/>
    <d v="2025-04-30T00:00:00"/>
    <n v="18"/>
    <n v="2025"/>
    <x v="0"/>
    <s v="4 meses. Mediante memorando  3-2024-018806 del 18-06-2024 se remitió al área el acta de liquidación firmada y publicada en SECOPII."/>
  </r>
  <r>
    <s v="GGC-294-2019"/>
    <x v="5"/>
    <s v="Contratar la prestación del servicio integral de aseo y cafetería para la sede del Ministerio de Minas y Energía, ubicada en la Calle 43 No. 57-31 CAN, Bogotá D.C. y la sede del Archivo Central, ubicado en la Avenida Calle 26 No.46-90 de la ciudad de Bogotá D.C."/>
    <s v="UNION TEMPORAL EMINSER - SOLOASEO 2016"/>
    <s v=" Coordinadora del Grupo de Gestión Administrativa_x000a_"/>
    <x v="3"/>
    <d v="2019-03-26T00:00:00"/>
    <d v="2020-02-26T00:00:00"/>
    <s v="PEDRO AREVALO"/>
    <s v="GUILLERMO ORTIZ GONZALEZ"/>
    <d v="2024-07-23T00:00:00"/>
    <x v="8"/>
    <x v="2"/>
    <s v="3-2022-007977 del 25-03-2022"/>
    <s v="25/03/2022"/>
    <s v="se remitió por correo del 28-03-2023 alcance al memorando No.  3-2023-007403 del 24-03-2023, incluyendo en una sola acta los comentarios fianncieros y jurídicos"/>
    <s v="3-2023-007403 del 24-03-2023"/>
    <s v="24/03/2023"/>
    <s v="se devuelve proyecto para  ajustes del area  por la plataforma NEON, el 26/06/2024. el area realizo ajustes por NEON EL 28 DE JUNIO."/>
    <s v="NEON. "/>
    <s v="28/06/2024"/>
    <s v="El area radico con ajustes por NEON, EL 28/06/2024"/>
    <m/>
    <m/>
    <s v="ARGO"/>
    <d v="2024-02-07T00:00:00"/>
    <s v="ARGO"/>
    <d v="2024-02-07T00:00:00"/>
    <d v="2024-02-07T00:00:00"/>
    <m/>
    <s v="x"/>
    <s v="00660 DEL 02 DE JULIO DEL 2024"/>
    <s v="ID. 411177- TIENDA VIRTUAL"/>
    <s v="mediante memorando numero 3-2024-020390_x000a_Fecha: 02-07-2024"/>
    <m/>
    <d v="2024-03-07T00:00:00"/>
    <s v="NO"/>
    <m/>
    <m/>
    <m/>
    <m/>
    <m/>
    <m/>
    <m/>
    <m/>
    <d v="2024-08-07T00:00:00"/>
    <s v="18/07/2024"/>
    <d v="2025-04-30T00:00:00"/>
    <n v="18"/>
    <n v="2025"/>
    <x v="0"/>
    <s v="SE REMITIO MEMORANDO AL AREA EL 30 DE JULIO DEL 2024 INFORMANDO FECHA DE PUBLICACION DE LA RESOLUCION 660 DEL 2024."/>
  </r>
  <r>
    <s v="CAO-001-2020"/>
    <x v="6"/>
    <s v="Validar el cumplimiento de los requisitos de la norma ISO 9001:2015, a través de la segúnda auditoría de seguimiento al sistema integrado de gestión del Ministerio de Minas y Energía."/>
    <s v="SGS COLOMBIA S.A."/>
    <s v="Jefe de Oficina de Planeación y Gestión Internacional"/>
    <x v="10"/>
    <s v="06/03/2020"/>
    <d v="2020-03-30T00:00:00"/>
    <s v="PEDRO AREVALO"/>
    <s v="GUILLERMO ORTIZ GONZALEZ"/>
    <d v="2024-08-24T00:00:00"/>
    <x v="11"/>
    <x v="2"/>
    <s v="3-2022-012541_x000a_del 19-05-2022"/>
    <s v="19/05/2022"/>
    <s v="SE DEVUEL AL AREA PARA AJUSTES EL 08/08/2024"/>
    <s v="3-2024-025320 DEL 06/08/2024"/>
    <d v="2024-06-08T00:00:00"/>
    <m/>
    <m/>
    <m/>
    <m/>
    <m/>
    <m/>
    <m/>
    <m/>
    <m/>
    <m/>
    <s v="23/08/2024"/>
    <s v="x"/>
    <m/>
    <m/>
    <s v="https://www.secop.gov.co/CO1ContractsManagement/Tendering/ProcurementContractEdit/View?docUniqueIdentifier=CO1.PCCNTR.1420262&amp;prevCtxUrl=https%3a%2f%2f"/>
    <m/>
    <m/>
    <m/>
    <m/>
    <m/>
    <m/>
    <m/>
    <m/>
    <m/>
    <m/>
    <m/>
    <m/>
    <m/>
    <s v="30/08/2024"/>
    <d v="2025-04-30T00:00:00"/>
    <n v="18"/>
    <n v="2025"/>
    <x v="0"/>
    <m/>
  </r>
  <r>
    <s v="GGC-384-2020"/>
    <x v="6"/>
    <s v="Contratar suministro e instalación de división en acrílico para la recepción de la sede principal del Ministerio de Minas y Energía ubicada en la Calle 43 No. 57-31 CAN de Bogotá en el marco de la pandemia Covid 19."/>
    <s v="COOL KOLORS GRAPHIC STUDIO SAS"/>
    <s v=" Coordinadora del Grupo de Gestión Administrativa_x000a_"/>
    <x v="3"/>
    <d v="2020-06-05T00:00:00"/>
    <d v="2020-06-10T00:00:00"/>
    <s v="PEDRO AREVALO"/>
    <s v="GUILLERMO ORTIZ GONZALEZ"/>
    <d v="2024-08-28T00:00:00"/>
    <x v="11"/>
    <x v="2"/>
    <s v="3-2021-016040 del 25-08-2021"/>
    <s v="26/08/2021"/>
    <m/>
    <s v="EL AREA RADICA SOLICITUD DE LIQUIDACION UNILATERAL POR NEON EL 15/08/2024"/>
    <s v="15/08/2024"/>
    <m/>
    <m/>
    <m/>
    <m/>
    <m/>
    <m/>
    <s v="16/08/2024"/>
    <m/>
    <m/>
    <m/>
    <s v="16/08/2024"/>
    <m/>
    <s v="x"/>
    <s v="870 DEL 16/08/2024"/>
    <s v="https://www.secop.gov.co/CO1ContractsManagement/Tendering/ProcurementContractEdit/View?docUniqueIdentifier=CO1.PCCNTR.1611217&amp;prevCtxUrl=https%3a%2f%2fwww.secop.gov.co%3a443%2fCO1ContractsManagement%2fTendering%2fProcurementContractManagement%2fIndex&amp;prevCtxLbl=Contratos+"/>
    <s v="MEDIANTE MEMORANDO 3-2024-026855 DEL 20/08/2024 SE REMITIO A LA OAJ PARA NOTIFICAR"/>
    <s v="20/08/2024"/>
    <s v="21/08/2024"/>
    <s v="NO"/>
    <m/>
    <m/>
    <m/>
    <m/>
    <m/>
    <m/>
    <m/>
    <m/>
    <s v="22/08/2024"/>
    <d v="2024-05-09T00:00:00"/>
    <d v="2025-04-30T00:00:00"/>
    <n v="18"/>
    <n v="2025"/>
    <x v="0"/>
    <m/>
  </r>
  <r>
    <s v="GGC-520-2017"/>
    <x v="3"/>
    <s v="Ampliar la cobertura y procurar la satisfacción de la demanda de energía en las Zonas No Interconectadas - ZNI, mediante la ejecución del proyecto ?DISEÑO Y CONSTRUCCIÓN DE SISTEMAS DE ENERGÍA SOLAR FOTOVOLTAICA PARA VIVIENDAS RURALES DEL MUNICIPIO DE SAN JOSÉ DEL GUAVIARE , DEPARTAMENTO DEL GUAVIARE? del Fondo de Apoyo Financiero para Energización de Zonas No Interconectadas ? FAZNI"/>
    <s v="ENERGUAVIARE S.A. E.S.P.- IPSE "/>
    <s v="Director de Energía Eléctrica"/>
    <x v="2"/>
    <d v="2017-12-20T00:00:00"/>
    <d v="2020-12-31T00:00:00"/>
    <s v="PEDRO AREVALO"/>
    <s v="GUILLERMO ORTIZ GONZALEZ"/>
    <d v="2024-10-21T00:00:00"/>
    <x v="3"/>
    <x v="2"/>
    <s v="por NEON  el 08/09/2024"/>
    <d v="2024-08-09T00:00:00"/>
    <s v="se rechaza para ajustes por NEON el 10/09/2024"/>
    <m/>
    <d v="2024-10-09T00:00:00"/>
    <s v="NEON-19/09/2024"/>
    <m/>
    <m/>
    <m/>
    <m/>
    <m/>
    <s v="23/09/2024"/>
    <m/>
    <m/>
    <m/>
    <s v="24/09/2024"/>
    <m/>
    <s v="x"/>
    <s v="01106 DEL 24/09/2024"/>
    <s v="https://www.secop.gov.co/CO1ContractsManagement/Tendering/ProcurementContractEdit/View?docUniqueIdentifier=CO1.PCCNTR.244101&amp;prevCtxUrl=https%3a%2f%2fwww.secop.gov.co%3a443%2fCO1ContractsManagement%2fTendering%2fProcurementContractManagement%2fIndex&amp;prevCtxLbl=Contratos+"/>
    <s v="MEMORANDO 3-2024-031901 DEL 24/09/2024"/>
    <m/>
    <s v="26/09/2024"/>
    <s v="NO"/>
    <m/>
    <m/>
    <m/>
    <m/>
    <m/>
    <m/>
    <m/>
    <m/>
    <s v="1/10/20241"/>
    <s v="25/10/2024"/>
    <d v="2025-05-05T00:00:00"/>
    <n v="19"/>
    <n v="2025"/>
    <x v="0"/>
    <m/>
  </r>
  <r>
    <s v="GGC-179-2013"/>
    <x v="9"/>
    <s v=" “Ampliar la cobertura, mejorar la calidad y continuidad del servicio _x000a_de energía eléctrica y satisfacer la demanda de la misma en las zonas del Sistema _x000a_Interconectado Nacional – SIN ubicadas en el Mercado de Comercialización del _x000a_OPERADOR DE RED mediante la ejecución de proyectos del Fondo de Apoyo Financiero _x000a_para la Energización de las Zonas Rurales Interconectadas – FAER”"/>
    <s v="ELECTRICARIBE S.A. E.S.P."/>
    <s v="Director de Energía Eléctrica"/>
    <x v="2"/>
    <d v="2013-11-29T00:00:00"/>
    <d v="2020-09-29T00:00:00"/>
    <s v="PEDRO AREVALO"/>
    <s v="GUILLERMO ORTIZ GONZALEZ"/>
    <d v="2024-10-28T00:00:00"/>
    <x v="3"/>
    <x v="2"/>
    <s v="3-2022-016108"/>
    <s v="30/06/2022"/>
    <s v="haciendo seguimiento del caso me informaron que se encuentra en ajustes en l0a dir00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3-2023-014841 del 14 de Junio de 2023. Se realizó la revisión juríca del trámite y se proyectó memorando de devolución el cual se encuentra pendiente de aprobación"/>
    <s v="3-2024-007280_x000a_ del 07-03-2024"/>
    <d v="2024-07-03T00:00:00"/>
    <m/>
    <m/>
    <m/>
    <s v="NEON-ARGO"/>
    <d v="2024-10-02T00:00:00"/>
    <s v="ARGO"/>
    <d v="2024-10-02T00:00:00"/>
    <d v="2024-10-04T00:00:00"/>
    <m/>
    <s v="x"/>
    <s v="RESOLUCION 01181 DEL 04/10/2024"/>
    <m/>
    <s v="MEMORANDO 3-2024-033836 DEL 04/10/2024"/>
    <d v="2024-10-07T00:00:00"/>
    <d v="2024-10-11T00:00:00"/>
    <s v="SI"/>
    <m/>
    <d v="2024-10-28T00:00:00"/>
    <n v="1327"/>
    <d v="2024-10-29T00:00:00"/>
    <m/>
    <s v="po rcorreo electronico el 10/29/2024"/>
    <d v="2024-10-29T00:00:00"/>
    <d v="2024-10-29T00:00:00"/>
    <d v="2024-10-30T00:00:00"/>
    <m/>
    <d v="2025-04-22T00:00:00"/>
    <n v="17"/>
    <n v="2025"/>
    <x v="0"/>
    <s v="se liquidó unilateralmente pero la ejecutoria quedó con posterioridad a la fecha de pérdida de competencia"/>
  </r>
  <r>
    <s v="GGC-224-2012"/>
    <x v="10"/>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d v="2012-12-20T00:00:00"/>
    <d v="2020-09-30T00:00:00"/>
    <s v="SONIA PAOLA GARCIA CONTRERAS"/>
    <s v="GUILLERMO ORTIZ GONZALEZ"/>
    <d v="2024-10-28T00:00:00"/>
    <x v="3"/>
    <x v="2"/>
    <s v="3-2022-018304_x000a_del 25-07-2022"/>
    <s v="25/07/2022"/>
    <s v="Se devuelve para ajsutes y adjuntar soportes"/>
    <s v="3-2022-024684_x000a_"/>
    <d v="2022-11-10T00:00:00"/>
    <s v="NEON 27/08/2024"/>
    <s v="NEON"/>
    <d v="2024-09-04T00:00:00"/>
    <s v="NEON 05/09/2024 Y 24/09/2024"/>
    <s v="NEON"/>
    <d v="2024-09-16T00:00:00"/>
    <s v="NEON - ARGO"/>
    <d v="2024-09-24T00:00:00"/>
    <s v="ARGO"/>
    <d v="2024-09-25T00:00:00"/>
    <d v="2024-09-25T00:00:00"/>
    <m/>
    <s v="x"/>
    <s v="RESOLUCIÓN 1125 DEL 25/09/2024"/>
    <s v="https://www.contratos.gov.co/consultas/detalleProceso.do?numConstancia=12-12-1369565"/>
    <s v="e-mail"/>
    <d v="2024-09-26T00:00:00"/>
    <d v="2024-10-07T00:00:00"/>
    <s v="SI"/>
    <s v="1-2024-047367"/>
    <d v="2024-10-22T00:00:00"/>
    <s v="01319 DEL 28/10/2024"/>
    <d v="2024-10-28T00:00:00"/>
    <m/>
    <d v="2024-10-28T00:00:00"/>
    <d v="2024-10-28T00:00:00"/>
    <d v="2024-10-28T00:00:00"/>
    <d v="2024-10-29T00:00:00"/>
    <m/>
    <d v="2025-05-05T00:00:00"/>
    <n v="19"/>
    <n v="2025"/>
    <x v="0"/>
    <s v="6 meses"/>
  </r>
  <r>
    <s v="GGC-180-2013"/>
    <x v="9"/>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s v="ELECTRICARIBE S.A. E.S.P."/>
    <s v="Director de Energía Eléctrica"/>
    <x v="2"/>
    <d v="2013-11-29T00:00:00"/>
    <d v="2020-10-01T00:00:00"/>
    <s v="PEDRO AREVALO"/>
    <s v="GUILLERMO ORTIZ GONZALEZ"/>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NEON-ARGO"/>
    <d v="2024-10-03T00:00:00"/>
    <s v="ARGO"/>
    <m/>
    <d v="2024-10-04T00:00:00"/>
    <m/>
    <s v="x"/>
    <s v="RESOLUCION 01182 DEL 04/10/2024"/>
    <m/>
    <s v="MEMORANDO 3-2024-033835 DEL 04/10/2024"/>
    <d v="2024-10-07T00:00:00"/>
    <d v="2024-10-11T00:00:00"/>
    <s v="SI"/>
    <m/>
    <d v="2024-10-28T00:00:00"/>
    <n v="1326"/>
    <d v="2024-10-29T00:00:00"/>
    <m/>
    <s v="POR CORREO EL 10/29/2024"/>
    <d v="2024-10-29T00:00:00"/>
    <d v="2024-10-29T00:00:00"/>
    <d v="2024-10-30T00:00:00"/>
    <m/>
    <d v="2025-04-22T00:00:00"/>
    <n v="17"/>
    <n v="2025"/>
    <x v="0"/>
    <s v="se liquidó unilateralmente pero la ejecutoria quedó con posterioridad a la fecha de pérdida de competencia"/>
  </r>
  <r>
    <s v="GGC-295-2014"/>
    <x v="11"/>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
    <s v="ELECTRICARIBE S.A. E.S.P."/>
    <s v="Director de Energía Eléctrica"/>
    <x v="2"/>
    <d v="2014-12-15T00:00:00"/>
    <d v="2020-09-30T00:00:00"/>
    <s v="SONIA PAOLA GARCIA CONTRERAS"/>
    <s v="GUILLERMO ORTIZ GONZALEZ"/>
    <d v="2024-10-28T00:00:00"/>
    <x v="3"/>
    <x v="2"/>
    <s v="NEON"/>
    <s v="30(08/2024"/>
    <s v="Se devuelve para ajustes del área"/>
    <s v="NEON"/>
    <d v="2024-09-26T00:00:00"/>
    <s v="NEON- 30/09/2024"/>
    <m/>
    <m/>
    <m/>
    <m/>
    <m/>
    <s v="NEON - ARGO"/>
    <d v="2024-10-03T00:00:00"/>
    <s v="ARGO"/>
    <d v="2024-10-04T00:00:00"/>
    <d v="2024-10-04T00:00:00"/>
    <m/>
    <s v="x"/>
    <s v="RESOLUCIÓN 01183 DEL 04 DE OCTUBRE DE 2024"/>
    <s v="_x000a_https://www.contratos.gov.co/consultas/detalleProceso.do?numConstancia=14-12-3234123 "/>
    <s v="e-mail"/>
    <d v="2024-10-04T00:00:00"/>
    <d v="2024-10-11T00:00:00"/>
    <m/>
    <s v="E-MAIL"/>
    <d v="2024-10-28T00:00:00"/>
    <s v="01323 DEL 28/10/2024"/>
    <d v="2024-10-28T00:00:00"/>
    <m/>
    <d v="2024-10-28T00:00:00"/>
    <d v="2024-10-28T00:00:00"/>
    <d v="2024-10-28T00:00:00"/>
    <d v="2024-10-29T00:00:00"/>
    <m/>
    <d v="2025-05-05T00:00:00"/>
    <n v="19"/>
    <n v="2025"/>
    <x v="0"/>
    <m/>
  </r>
  <r>
    <s v="GGC-298-2014"/>
    <x v="11"/>
    <s v="Legalizar los usuarios y adecuar las redes eléctricas conforme los reglamentos técnicos vigentes, en los barrios subnormales situados en municipios delSistema Interconectado Nacional en el Mercado de Comercialización del Operador de RedELECTRICARIBE S.A. E.S.P., mediante la ejecución de los proyectos del Programa de Normalización de Redes Eléctricas- PRONE."/>
    <s v="ELECTRICARIBE S.A. E.S.P."/>
    <s v="Director de Energía Eléctrica"/>
    <x v="2"/>
    <s v="29/12/2014"/>
    <d v="2020-10-01T00:00:00"/>
    <s v="PEDRO AREVALO"/>
    <s v="GUILLERMO ORTIZ GONZALEZ"/>
    <d v="2024-10-28T00:00:00"/>
    <x v="3"/>
    <x v="2"/>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NEON-ARGO"/>
    <d v="2024-10-02T00:00:00"/>
    <s v="ARGO"/>
    <d v="2024-10-02T00:00:00"/>
    <d v="2024-10-04T00:00:00"/>
    <m/>
    <s v="x"/>
    <s v="01175 DEL 04/10/2024"/>
    <m/>
    <s v="MEMORANDO 3-2024-033840 DEL 04/10/2024"/>
    <d v="2024-10-07T00:00:00"/>
    <d v="2024-10-11T00:00:00"/>
    <s v="SI"/>
    <m/>
    <d v="2024-10-28T00:00:00"/>
    <n v="1325"/>
    <d v="2024-10-29T00:00:00"/>
    <m/>
    <s v="POR CORREO EL 10/29/2024"/>
    <d v="2024-10-29T00:00:00"/>
    <d v="2024-10-29T00:00:00"/>
    <m/>
    <m/>
    <d v="2025-05-05T00:00:00"/>
    <n v="19"/>
    <n v="2025"/>
    <x v="2"/>
    <s v="El recurso se resolvió cuando ya se habia perdido competencia para liquidar"/>
  </r>
  <r>
    <s v="GGC-306-2014"/>
    <x v="11"/>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s v="29/12/2014"/>
    <d v="2020-09-30T00:00:00"/>
    <s v="SONIA PAOLA GARCIA CONTRERAS"/>
    <s v="GUILLERMO ORTIZ GONZALEZ"/>
    <d v="2024-10-28T00:00:00"/>
    <x v="3"/>
    <x v="2"/>
    <s v="NEON"/>
    <s v="26/08/2024"/>
    <s v="Se devuelve para ajustes del área"/>
    <s v="NEON"/>
    <d v="2024-09-09T00:00:00"/>
    <s v="NEON 18/09/2024"/>
    <m/>
    <m/>
    <m/>
    <m/>
    <m/>
    <s v="NEON"/>
    <d v="2024-09-19T00:00:00"/>
    <s v="ARGO"/>
    <d v="2024-09-20T00:00:00"/>
    <d v="2024-09-20T00:00:00"/>
    <m/>
    <s v="x"/>
    <s v="RESOLUCIÓN 01101 DEL 20/09/2024"/>
    <s v="https://www.contratos.gov.co/consultas/detalleProceso.do?numConstancia=14-12-3248643"/>
    <s v="e-mail"/>
    <d v="2024-09-20T00:00:00"/>
    <d v="2024-10-07T00:00:00"/>
    <s v="SI"/>
    <s v="1-2024-047370"/>
    <d v="2024-10-22T00:00:00"/>
    <s v="RESOLUCIÓN 01317 DEL 28/10/2024"/>
    <d v="2024-10-28T00:00:00"/>
    <m/>
    <d v="2024-10-28T00:00:00"/>
    <d v="2024-10-28T00:00:00"/>
    <d v="2024-10-28T00:00:00"/>
    <d v="2024-10-29T00:00:00"/>
    <m/>
    <d v="2025-05-05T00:00:00"/>
    <n v="19"/>
    <n v="2025"/>
    <x v="0"/>
    <s v="6 meses"/>
  </r>
  <r>
    <s v="CAO-031-2019"/>
    <x v="5"/>
    <s v="Suministro de botellones de agua envasada, apta para  el consumo humano y otros servicios conexos para las sedes del Ministerio de Minas y Energía."/>
    <s v="C&amp;R SOLUCIONES S.A.S"/>
    <s v=" Coordinadora del Grupo de Gestión Administrativa_x000a_"/>
    <x v="3"/>
    <d v="2019-12-16T00:00:00"/>
    <d v="2020-10-21T00:00:00"/>
    <s v="PEDRO AREVALO"/>
    <s v="GUILLERMO ORTIZ GONZALEZ"/>
    <d v="2024-08-28T00:00:00"/>
    <x v="11"/>
    <x v="2"/>
    <s v="3-2021-011253_x000a_del 08-06-2021"/>
    <d v="2021-09-06T00:00:00"/>
    <s v="Mediante memorando 3-2022-008377_x000a_del 31-03-2022 se radica nuevamente le trámite"/>
    <s v="3-2022-008377_x000a_del  31-03-2022"/>
    <s v="31/03/2022"/>
    <s v="3-2022-022312_x000a_Fecha: 13-09-2022"/>
    <s v="SE RADICO SOLICITUD DE LIQUIDACION UNILATERAL POR NEON EL 10/07/2024"/>
    <d v="2024-10-07T00:00:00"/>
    <s v="SE DEVOLVIO POR NEON, PARA AJUSTES DEL AREA EL 22/07/2024"/>
    <m/>
    <s v="22/07/2024"/>
    <s v="NEON"/>
    <d v="2024-08-01T00:00:00"/>
    <m/>
    <m/>
    <d v="2024-08-05T00:00:00"/>
    <m/>
    <s v="x"/>
    <s v="0818 DEL 05/08/2024"/>
    <s v="https://www.secop.gov.co/CO1ContractsManagement/Tendering/ProcurementContractEdit/View?docUniqueIdentifier=CO1.PCCNTR.1221529&amp;prevCtxUrl=https%3a%2f%2fwww.secop.gov.co%3a443%2fCO1ContractsManagement%2fTendering%2fProcurementContractManagement%2fIndex&amp;prevCtxLbl=Contratos+"/>
    <s v="3-2024-025114 DEL 05/08/2024"/>
    <d v="2024-08-05T00:00:00"/>
    <s v="15/08/2024"/>
    <s v="NO"/>
    <m/>
    <m/>
    <m/>
    <m/>
    <m/>
    <m/>
    <m/>
    <m/>
    <d v="2024-09-06T00:00:00"/>
    <d v="2024-11-28T00:00:00"/>
    <d v="2025-05-05T00:00:00"/>
    <n v="19"/>
    <n v="2025"/>
    <x v="0"/>
    <s v="PERDIO COMPETENCIA EL 28 DE AGOSTO DEL 2024, NO OBSTANTE SE  POR INDICACIONES DE LA CORDINADORA DEL GGC SE PUBLICA EL ACTA EN SECOP II, EL 11/28/2024"/>
  </r>
  <r>
    <s v="GGC-811-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Lote.2 RESPONSABILIDAD CIVIL SERVIDORES PÚBLICOS"/>
    <s v="AXA COLPATRIA"/>
    <s v=" Coordinadora del Grupo de Gestión Administrativa_x000a_"/>
    <x v="3"/>
    <d v="2019-12-27T00:00:00"/>
    <d v="2020-12-27T00:00:00"/>
    <s v="PEDRO AREVALO"/>
    <s v="GUILLERMO ORTIZ GONZALEZ"/>
    <d v="2024-10-21T00:00:00"/>
    <x v="3"/>
    <x v="2"/>
    <s v="3-2022-010320_x000a_del 25-04-2022_x000d_"/>
    <s v="25/04/2022"/>
    <s v="Mediante correos del 7 y 21 de junio de 2022 se solicitó al área que tiene la necesidad realizar los ajustes financieros al proyecto de acta de liquidación, solicitados por la profesional financiera del área,"/>
    <s v="e-mail"/>
    <s v="21/06/2022"/>
    <s v="SE DEVUELVE POR NEON, PARA AJUSTES DEL AREA"/>
    <s v="23/08/2024"/>
    <m/>
    <m/>
    <m/>
    <m/>
    <d v="2024-04-09T00:00:00"/>
    <m/>
    <m/>
    <m/>
    <d v="2024-04-09T00:00:00"/>
    <m/>
    <s v="x"/>
    <m/>
    <s v="https://www.secop.gov.co/CO1ContractsManagement/Tendering/ProcurementContractEdit/View?docUniqueIdentifier=CO1.PCCNTR.1245729&amp;prevCtxUrl=https%3a%2f%2fwww.secop.gov.co%3a443%2fCO1ContractsManagement%2fTendering%2fProcurementContractManagement%2fIndex&amp;prevCtxLbl=Contratos+"/>
    <s v="mediante memorando 3-2024-029201 se remitio a juridica para NOTIFICAR."/>
    <d v="2024-04-09T00:00:00"/>
    <d v="2024-09-09T00:00:00"/>
    <s v="NO"/>
    <m/>
    <m/>
    <m/>
    <m/>
    <m/>
    <m/>
    <m/>
    <d v="2024-09-09T00:00:00"/>
    <s v="24/09/2024"/>
    <d v="2024-04-10T00:00:00"/>
    <d v="2025-05-05T00:00:00"/>
    <n v="19"/>
    <n v="2025"/>
    <x v="0"/>
    <m/>
  </r>
  <r>
    <s v="GGC-347-2020"/>
    <x v="6"/>
    <s v="Adquisición de la dotación de vestuario y calzado para los funcionarios del Ministerio de Minas y Energía, que tienen derecho conforme a la Ley 70 de 1988 (Segmento 1- Ropa Femenina)"/>
    <s v="CONFECCIONES PAEZ S.A"/>
    <s v="ANGELICA MARIA BERMUDEZ RODRIGUEZ Y SANDRA MILENA RODRIGUEZ RAMIREZ"/>
    <x v="3"/>
    <d v="2020-05-05T00:00:00"/>
    <d v="2020-12-31T00:00:00"/>
    <s v="FABIAN ANDRÉS JIMENEZ"/>
    <s v="GUILLERMO ORTIZ GONZALEZ"/>
    <d v="2024-10-21T00:00:00"/>
    <x v="3"/>
    <x v="2"/>
    <s v="3-2021-017388 del 15-09-2021_x000d_"/>
    <s v="15/09/2021"/>
    <s v="En la trazabilidad del radicado, se evidencia que se devolvió liquidación para ajustes"/>
    <s v="e-mail"/>
    <s v="28/09/2021"/>
    <m/>
    <m/>
    <m/>
    <m/>
    <m/>
    <m/>
    <m/>
    <m/>
    <m/>
    <m/>
    <s v="26/09/2024"/>
    <m/>
    <s v="x"/>
    <m/>
    <s v="El día 26 de septiembre de 2024 se publico en la TVEC la modificación correspondiente al Acta de Liquidación mediante resolucion No 01147 del 26-09-2024/ Se cambia Estado "/>
    <m/>
    <m/>
    <s v="17/10/2024"/>
    <s v="NO"/>
    <m/>
    <m/>
    <m/>
    <m/>
    <m/>
    <m/>
    <m/>
    <m/>
    <m/>
    <m/>
    <d v="2025-05-05T00:00:00"/>
    <n v="19"/>
    <n v="2025"/>
    <x v="0"/>
    <s v="El día 26 de septiembre de 2024 se publico en la TVEC la modificación correspondiente al Acta de Liquidación mediante resolucion No 01147 del 26-09-2024/ Se cambia Estado "/>
  </r>
  <r>
    <s v="GGC-345-2020"/>
    <x v="6"/>
    <s v="Adquisición de la dotación de vestuario y calzado para los funcionarios del Ministerio de Minas y Energía, que tienen derecho conforme a la Ley 70 de 1988. (Segmento 4-Dotaciòn calzado masculino)"/>
    <s v="DOTACIÓN INTEGRAL S.A.S"/>
    <s v="Coordinadora Grupo de Gestión Administrativa"/>
    <x v="3"/>
    <s v="07/05/2020"/>
    <d v="2020-12-31T00:00:00"/>
    <s v="FABIAN ANDRÉS JIMENEZ"/>
    <s v="GUILLERMO ORTIZ GONZALEZ"/>
    <d v="2024-10-21T00:00:00"/>
    <x v="3"/>
    <x v="2"/>
    <s v="3-2022-008983_x000a_del 05-04-2022"/>
    <d v="2022-05-04T00:00:00"/>
    <s v="Se evidencia en ARGO qiue el trámite se devolvió al área el 14/09/2022 para ajustes"/>
    <s v="e-mail"/>
    <s v="14/09/2022"/>
    <m/>
    <m/>
    <m/>
    <m/>
    <m/>
    <m/>
    <s v="NEON"/>
    <m/>
    <m/>
    <m/>
    <s v="15/10/2024"/>
    <s v="x"/>
    <m/>
    <m/>
    <s v="SE PUBLICÓ EN TVEC"/>
    <m/>
    <m/>
    <m/>
    <m/>
    <m/>
    <m/>
    <m/>
    <m/>
    <m/>
    <m/>
    <m/>
    <m/>
    <m/>
    <m/>
    <d v="2025-05-05T00:00:00"/>
    <n v="19"/>
    <n v="2025"/>
    <x v="0"/>
    <m/>
  </r>
  <r>
    <s v="GGC-346-2020"/>
    <x v="6"/>
    <s v="Adquisición de la dotación de vestuario y calzado para los funcionarios del Ministerio de Minas y Energía, que tienen derecho conforme a la Ley 70 de 1988. (Segmento 3-Dotaciòn calzado femenino)"/>
    <s v="DOTACIÓN INTEGRAL S.A.S"/>
    <s v=" Coordinadora del Grupo de Gestión Administrativa_x000a_"/>
    <x v="3"/>
    <s v="07/05/2020"/>
    <d v="2020-12-31T00:00:00"/>
    <s v="FABIAN ANDRÉS JIMENEZ"/>
    <s v="GUILLERMO ORTIZ GONZALEZ"/>
    <d v="2024-10-21T00:00:00"/>
    <x v="3"/>
    <x v="2"/>
    <s v="3-2021-022337_x000a_del 22-11-2021_x000d_"/>
    <s v="22/11/2021"/>
    <s v="Se solicita nueva documentación ya que cambió el Ordenador del Gasto que es quien firma el acta. trazabilidad ARGO 17/03/2022 (Lucia Karolina Olivera Dueñas)"/>
    <s v="e-mail"/>
    <s v="17/03/2022"/>
    <m/>
    <m/>
    <m/>
    <m/>
    <m/>
    <m/>
    <s v="NEON"/>
    <s v="26/09/2024"/>
    <m/>
    <m/>
    <d v="2024-11-10T00:00:00"/>
    <s v="x"/>
    <m/>
    <m/>
    <s v="SE PUBLICÓ EN TVEC"/>
    <m/>
    <m/>
    <m/>
    <m/>
    <m/>
    <m/>
    <m/>
    <m/>
    <m/>
    <m/>
    <m/>
    <m/>
    <m/>
    <m/>
    <d v="2025-05-05T00:00:00"/>
    <n v="19"/>
    <n v="2025"/>
    <x v="0"/>
    <m/>
  </r>
  <r>
    <s v="GGC-348-2020"/>
    <x v="6"/>
    <s v="Adquisición de la dotación de vestuario y calzado para los funcionarios del Ministerio de Minas y Energía, que tienen derecho conforme a la Ley 70 de 1988. (Segmento 2-Dotaciòn ropa masculina)"/>
    <s v="UNION TEMPORAL HERMANOS BLANCO"/>
    <s v=" Coordinadora del Grupo de Gestión Administrativa_x000a_"/>
    <x v="3"/>
    <d v="2020-05-26T00:00:00"/>
    <d v="2021-12-31T00:00:00"/>
    <s v="FABIAN ANDRÉS JIMENEZ"/>
    <s v="GUILLERMO ORTIZ GONZALEZ"/>
    <d v="2024-10-21T00:00:00"/>
    <x v="3"/>
    <x v="2"/>
    <s v="3-2021-017555 del 17-09-2022"/>
    <s v="se observa que se solicitó actualización de documentos"/>
    <m/>
    <m/>
    <m/>
    <m/>
    <s v="NEON"/>
    <m/>
    <m/>
    <m/>
    <m/>
    <m/>
    <m/>
    <m/>
    <m/>
    <s v="15/10/2024"/>
    <s v="x"/>
    <m/>
    <m/>
    <s v="SE PUBLICÓ EN TVEC"/>
    <m/>
    <m/>
    <m/>
    <m/>
    <m/>
    <m/>
    <m/>
    <m/>
    <m/>
    <m/>
    <m/>
    <m/>
    <m/>
    <m/>
    <d v="2025-05-05T00:00:00"/>
    <n v="19"/>
    <n v="2025"/>
    <x v="0"/>
    <m/>
  </r>
  <r>
    <s v="GGC-614-2020"/>
    <x v="6"/>
    <s v="Contratar los servicios de una plataforma LMS que brinde las capacitaciones virtuales y la certificación de los cursos para los servidores del Ministerio que permita el fortalecimiento de las competencias para el relacionamiento Estado-Ciudadano y el desarrollo de habilidades orientadas a la innovación, el servicio, la participación ciudadana y la transformación digital. "/>
    <s v="KAPITAL GROUP SAS"/>
    <s v="Coordinadora del Grupo de relacionamiento con el ciudadano y gestión de la información y Subdirectora de Talento humano"/>
    <x v="11"/>
    <s v="30/12/2020"/>
    <d v="2020-12-31T00:00:00"/>
    <s v="SONIA PAOLA GARCIA CONTRERAS"/>
    <s v="GUILLERMO ORTIZ GONZALEZ"/>
    <d v="2024-10-21T00:00:00"/>
    <x v="3"/>
    <x v="2"/>
    <s v="3-2022-019922_x000a_del 11-08-2022"/>
    <d v="2022-11-08T00:00:00"/>
    <s v="Se evidencia por ARGO que el 18/08/2022 devolvieron el trámite al área "/>
    <s v="3-2022-019922"/>
    <s v="18/08/2022"/>
    <s v="El área radica por NEON el acta de liquidación el 21/08/2024"/>
    <s v="NEON"/>
    <d v="2024-03-09T00:00:00"/>
    <s v="NEON - 11/09/2024"/>
    <m/>
    <m/>
    <s v="NEON"/>
    <d v="2024-09-18T00:00:00"/>
    <s v="NEON"/>
    <d v="2024-09-23T00:00:00"/>
    <d v="2024-09-23T00:00:00"/>
    <s v="x"/>
    <m/>
    <m/>
    <s v="https://www.secop.gov.co/CO1ContractsManagement/Tendering/ProcurementContractEdit/View?docUniqueIdentifier=CO1.PCCNTR.2079038&amp;prevCtxUrl=https%3a%2f%2fwww.secop.gov.co%3a443%2fCO1ContractsManagement%2fTendering%2fProcurementContractManagement%2fIndex&amp;prevCtxLbl=Contratos+"/>
    <m/>
    <m/>
    <m/>
    <m/>
    <m/>
    <m/>
    <m/>
    <m/>
    <m/>
    <m/>
    <m/>
    <m/>
    <m/>
    <m/>
    <d v="2025-05-05T00:00:00"/>
    <n v="19"/>
    <n v="2025"/>
    <x v="0"/>
    <s v="Mediante memorando 3-2024-033467 del 03-10-2024 se remitió al área acta de liquidación bilateral firmada y publicada en SECOPII"/>
  </r>
  <r>
    <s v="GGC-587-2020"/>
    <x v="6"/>
    <s v="Contratar un estudio técnico-económico, que incluya el modelamiento matemático e informático para la determinación eficiente de los volúmenes máximos de combustible con beneficios tributarios a distribuir  en las Estaciones de Servicio de los municipios de zonas de frontera."/>
    <s v="ECONOMETRIA S.A"/>
    <s v="Coordinador_x000a_Grupo de Downstream"/>
    <x v="0"/>
    <s v="23/12/2020"/>
    <d v="2021-05-07T00:00:00"/>
    <s v="SONIA PAOLA GARCIA CONTRERAS"/>
    <s v="GUILLERMO ORTIZ GONZALEZ"/>
    <d v="2024-10-21T00:00:00"/>
    <x v="3"/>
    <x v="2"/>
    <s v="3-2022-022564_x000a_del 17-09-2022"/>
    <s v="17/09/2022"/>
    <s v="Se devolvió el trámite para ajustes del área"/>
    <s v="3-2023-024105_x000a_del 12-09-2023"/>
    <d v="2023-12-09T00:00:00"/>
    <s v="Mediante memorando 3-2023-033312 del 29-11-2023, el área remitió los ajustes solicitados"/>
    <s v="3-2023-034555_x000a_DEL 05-12-2023"/>
    <d v="2023-06-12T00:00:00"/>
    <s v="NEON - 21/10/2024"/>
    <s v="NEON"/>
    <d v="2024-10-21T00:00:00"/>
    <s v="NEON"/>
    <d v="2024-10-21T00:00:00"/>
    <s v="NEON"/>
    <d v="2024-10-21T00:00:00"/>
    <d v="2024-10-21T00:00:00"/>
    <s v="x"/>
    <m/>
    <m/>
    <s v="https://www.secop.gov.co/CO1ContractsManagement/Tendering/ProcurementContractEdit/View?docUniqueIdentifier=CO1.PCCNTR.2067710&amp;prevCtxUrl=https%3a%2f%2fwww.secop.gov.co%3a443%2fCO1ContractsManagement%2fTendering%2fProcurementContractManagement%2fIndex&amp;prevCtxLbl=Contratos+"/>
    <m/>
    <m/>
    <m/>
    <m/>
    <m/>
    <m/>
    <m/>
    <m/>
    <m/>
    <m/>
    <m/>
    <m/>
    <m/>
    <m/>
    <d v="2025-05-05T00:00:00"/>
    <n v="19"/>
    <n v="2025"/>
    <x v="0"/>
    <s v="4 MESES"/>
  </r>
  <r>
    <s v="GGC-361-2020"/>
    <x v="6"/>
    <s v="adquisición de cincuenta (50) licencias Microsoft®O365E3Open, setecientas (700) licencias Microsoft®O365PlanE1Archiving, cien (100) licencias Microsoft®ExchangeOnlinePlan2Open, y Cincuenta (50) licencias Microsoft®PowerBIProOpen para el dominio minenergia.gov.co, a través del_x000a_Instrumento de Agregación de Demanda No CCE-139-IAD-2020, se recibieron seis (6) "/>
    <s v="UT SOFT IG 3"/>
    <s v="Coordinador Grupo de Tecnologías de la Información y de las comunicaciones- TICS_x000a_"/>
    <x v="1"/>
    <d v="2020-05-20T00:00:00"/>
    <d v="2021-05-18T00:00:00"/>
    <s v="SONIA PAOLA GARCIA CONTRERAS"/>
    <s v="GUILLERMO ORTIZ GONZALEZ"/>
    <d v="2024-10-21T00:00:00"/>
    <x v="3"/>
    <x v="2"/>
    <s v="3-2024-009023_x000a_ del 22-03-2024"/>
    <s v="22/03/2024"/>
    <s v="con memorando No. 3-2023-004268 del 17 -02-2023 se solicitó al área enviar proyectos de actas de liquidación "/>
    <s v=" 3-2024-013142_x000a_ del 30-04-2024"/>
    <s v="30/04/2024"/>
    <s v=" 3-2024-021978_x000a_del 09-07-2024"/>
    <m/>
    <m/>
    <m/>
    <m/>
    <m/>
    <s v="3-2024-023140_x000a_ del 21-07-2024"/>
    <s v="21/07/2024"/>
    <s v="3-2024-025076_x000a_DEL 05-08-2024"/>
    <d v="2024-05-08T00:00:00"/>
    <d v="2024-09-08T00:00:00"/>
    <s v="x"/>
    <m/>
    <m/>
    <s v="EL 13/08/2024 SE PUBLICÓ EL ACTA DE LIQUIDACIÓN BILATERAL EN LA TIENDA VIRTUAL BAJO EL ID 413026"/>
    <m/>
    <m/>
    <m/>
    <m/>
    <m/>
    <m/>
    <m/>
    <m/>
    <m/>
    <m/>
    <m/>
    <m/>
    <m/>
    <m/>
    <d v="2025-05-06T00:00:00"/>
    <n v="19"/>
    <n v="2025"/>
    <x v="0"/>
    <s v="Mediante memorando  3-2024-032494 del 30-09-2024 se remitió al área el formato de tienda virtual y el acta de liquidación bilateral firmados y publicados en tienda virtual"/>
  </r>
  <r>
    <s v="GGC-643-2017"/>
    <x v="3"/>
    <s v="ENERGIZACIÓN RURAL MEDIANTE SOLUCIÓN SOLAR FOTOVOLTAICA Y REDES DE BAJA TENSIÓN PARA LAS COMUNIDADES DE LOS RESGUARDOS INDÍGENAS UNAMA Y EL TIGRE DEL MUNCIPIO DE PUERTO GAITÁN - META - FASE I"/>
    <s v="EMSA E.S.P.- IPSE"/>
    <s v="VICTOR JOSE PATERNINA NOVOA"/>
    <x v="2"/>
    <d v="2017-12-28T00:00:00"/>
    <d v="2021-10-28T00:00:00"/>
    <s v="PEDRO AREVALO"/>
    <s v="GUILLERMO ORTIZ GONZALEZ"/>
    <d v="2024-10-21T00:00:00"/>
    <x v="3"/>
    <x v="2"/>
    <s v="ingreso por NEON. "/>
    <d v="2024-06-09T00:00:00"/>
    <s v="se devuelve para ajustes del area. POR NEON EL 09/09/2024"/>
    <m/>
    <m/>
    <m/>
    <m/>
    <m/>
    <m/>
    <m/>
    <m/>
    <s v="NEON-19/09/2024"/>
    <m/>
    <m/>
    <m/>
    <s v="19/09/2024"/>
    <m/>
    <s v="x"/>
    <s v="01076 DEL 19/09/2024"/>
    <s v="https://www.secop.gov.co/CO1ContractsManagement/Tendering/ProcurementContractEdit/View?docUniqueIdentifier=CO1.PCCNTR.282323&amp;prevCtxUrl=https%3a%2f%2fwww.secop.gov.co%3a443%2fCO1ContractsManagement%2fTendering%2fProcurementContractManagement%2fIndex&amp;prevCtxLbl=Contratos+"/>
    <s v="MEMORANDO 3-2024-031424 DEL 19/09/2024"/>
    <s v="19/09/2024"/>
    <d v="2024-01-10T00:00:00"/>
    <s v="NO"/>
    <m/>
    <m/>
    <m/>
    <m/>
    <m/>
    <m/>
    <m/>
    <m/>
    <s v="16/10/2024"/>
    <m/>
    <d v="2025-05-06T00:00:00"/>
    <n v="19"/>
    <n v="2025"/>
    <x v="0"/>
    <m/>
  </r>
  <r>
    <s v="GGC-613-2017"/>
    <x v="3"/>
    <s v="INSTALACIÓN  DE PLANTAS SOLARES FOTOVOLTAICAS AISLADAS, EN VIVIENDAS RURALES DEL MUNICIPIO DE PUERTO RICO, DEPARTAMENTO DEL META_x000a_"/>
    <s v="GENSA S.A. E.S.P.-IPSE "/>
    <s v="VICTOR JOSE PATERNINA NOVOA"/>
    <x v="2"/>
    <d v="2017-12-28T00:00:00"/>
    <d v="2021-11-24T00:00:00"/>
    <s v="PEDRO AREVALO"/>
    <s v="GUILLERMO ORTIZ GONZALEZ"/>
    <d v="2024-10-21T00:00:00"/>
    <x v="3"/>
    <x v="2"/>
    <s v="NEON"/>
    <s v="24/09/2024"/>
    <s v="NEON-26/09/2024"/>
    <m/>
    <m/>
    <m/>
    <m/>
    <m/>
    <m/>
    <m/>
    <m/>
    <s v="NEON-ARGO"/>
    <d v="2024-10-03T00:00:00"/>
    <s v="ARGO"/>
    <d v="2024-10-03T00:00:00"/>
    <d v="2024-10-04T00:00:00"/>
    <m/>
    <s v="x"/>
    <s v="RESOLUCION 01185 DEL 04/10/2024"/>
    <s v="https://www.secop.gov.co/CO1ContractsManagement/Tendering/ProcurementContractEdit/View?docUniqueIdentifier=CO1.PCCNTR.276976&amp;prevCtxUrl=https%3a%2f%2fwww.secop.gov.co%3a443%2fCO1ContractsManagement%2fTendering%2fProcurementContractManagement%2fIndex&amp;prevCtxLbl=Contratos+"/>
    <s v="MEMORANDO 3-2024-033838 DEL 04/10/2024."/>
    <d v="2024-10-07T00:00:00"/>
    <d v="2024-10-08T00:00:00"/>
    <m/>
    <m/>
    <m/>
    <m/>
    <m/>
    <m/>
    <m/>
    <m/>
    <m/>
    <d v="2024-10-24T00:00:00"/>
    <d v="2024-11-28T00:00:00"/>
    <d v="2025-05-06T00:00:00"/>
    <n v="19"/>
    <n v="2025"/>
    <x v="0"/>
    <s v="perdio competencia el 10/21/2024, no obstante se publica por indicacion de la cordinadora del GGC"/>
  </r>
  <r>
    <s v="GGC-548-2021"/>
    <x v="0"/>
    <s v="Prestar el servicio de mantenimiento preventivo y correctivo, el cual incluye el suministro de repuestos y accesorios para los vehículos marca TOYOTA que conforman el parque automotor del Ministerio de Minas y Energía AMP."/>
    <s v="AUTOSERVICIO MECANICO SAS"/>
    <s v="Coordinadora del Grupo de Gestión Administrativa"/>
    <x v="3"/>
    <d v="2021-07-13T00:00:00"/>
    <d v="2021-12-15T00:00:00"/>
    <s v="PEDRO AREVALO"/>
    <s v="GUILLERMO ORTIZ GONZALEZ"/>
    <d v="2024-10-21T00:00:00"/>
    <x v="3"/>
    <x v="2"/>
    <s v="3-2022-017832"/>
    <d v="2022-04-08T00:00:00"/>
    <s v="Se devolvió el trámite para ajustes del área"/>
    <s v="3-2023-012708 del 29-05-2023"/>
    <s v="29/05/2023"/>
    <s v="3-2024-007752_x000a_ DEL 11-03-2024"/>
    <s v="3-2024-008961_x000a_ del 21-03-2024"/>
    <s v="21/03/2024"/>
    <s v="3-2024-011094_x000a_ del 11-04-2024"/>
    <s v="3-2024-017489_x000a_ del  06-06-2024"/>
    <d v="2024-06-06T00:00:00"/>
    <s v="19/09/2024"/>
    <m/>
    <m/>
    <m/>
    <s v="30/09/2024"/>
    <s v="x"/>
    <m/>
    <m/>
    <s v="EL 03 DE OCTUBRE DEL 2024 SE PUBLICO EN TIENDA VIRTUAL- ID-419820"/>
    <m/>
    <m/>
    <m/>
    <m/>
    <m/>
    <m/>
    <m/>
    <m/>
    <m/>
    <m/>
    <m/>
    <m/>
    <m/>
    <d v="2024-03-10T00:00:00"/>
    <d v="2025-05-06T00:00:00"/>
    <n v="19"/>
    <n v="2025"/>
    <x v="0"/>
    <m/>
  </r>
  <r>
    <s v="GGC-516-2021"/>
    <x v="0"/>
    <s v="Contratar los servicios de un consultor que realice el informe EITI Colombia de la vigencia 2020 y los reportes parciales del año 2021, en cumplimiento del estándar internacional."/>
    <s v="BETA GROUP SERVICES S.A.S."/>
    <s v="CARLOS ARTURO PABA CAMARGO"/>
    <x v="4"/>
    <d v="2021-06-16T00:00:00"/>
    <d v="2021-12-31T00:00:00"/>
    <s v="PEDRO AREVALO"/>
    <s v="GUILLERMO ORTIZ GONZALEZ"/>
    <d v="2024-10-21T00:00:00"/>
    <x v="3"/>
    <x v="2"/>
    <s v="3-2024-014550 del 09 de junio del 2024"/>
    <s v="18/07/2022"/>
    <s v="Mediante correo electrónico del 11-05-2023 se solicita a Mónica Marcela Verdugo el envío del acta de acta de liquidación toda vez que en el memorando 3-2022-017665 del 18-07-2022 no estaba adjunto. 3-2024-014550  Fecha: 09-05-2024"/>
    <m/>
    <m/>
    <s v="se devolvio al area para ajustes memorando 3-2024-020694 del 03/07/2024"/>
    <m/>
    <d v="2024-03-07T00:00:00"/>
    <m/>
    <m/>
    <m/>
    <s v="POR NEON"/>
    <d v="2024-05-09T00:00:00"/>
    <m/>
    <m/>
    <d v="2024-05-09T00:00:00"/>
    <s v="x"/>
    <m/>
    <m/>
    <s v="https://www.secop.gov.co/CO1ContractsManagement/Tendering/ProcurementContractEdit/View?docUniqueIdentifier=CO1.PCCNTR.2583956&amp;prevCtxUrl=https%3a%2f%2fwww.secop.gov.co%3a443%2fCO1ContractsManagement%2fTendering%2fProcurementContractManagement%2fIndex&amp;prevCtxLbl=Contratos+"/>
    <m/>
    <m/>
    <m/>
    <m/>
    <m/>
    <m/>
    <m/>
    <m/>
    <m/>
    <m/>
    <m/>
    <m/>
    <m/>
    <d v="2024-06-09T00:00:00"/>
    <d v="2025-05-06T00:00:00"/>
    <n v="19"/>
    <n v="2025"/>
    <x v="0"/>
    <s v="LIQUIDADA  POR NEON EL 05/09/2024"/>
  </r>
  <r>
    <s v="CAO-012-2021"/>
    <x v="0"/>
    <s v="Contratar un diplomado en políticas públicas y gestión, diseño, implementación y evaluación."/>
    <s v="PONTIFICIA UNIVERSIDAD JAVERIANA"/>
    <s v="SANDRA MILENA SANCHEZ ZULUAGA"/>
    <x v="5"/>
    <d v="2021-10-20T00:00:00"/>
    <d v="2021-12-31T00:00:00"/>
    <s v="SONIA PAOLA GARCIA CONTRERAS"/>
    <s v="GUILLERMO ORTIZ GONZALEZ"/>
    <d v="2024-10-21T00:00:00"/>
    <x v="3"/>
    <x v="2"/>
    <s v="3-2024-011612_x000a_del 16-04-2024"/>
    <s v="16/04/2024"/>
    <s v="Se devuelve el trámite para ajustes del área"/>
    <s v="3-2024-018121_x000a_ DEL 11-06-2024"/>
    <d v="2024-11-06T00:00:00"/>
    <s v=" 3-2024-018871_x000a_ DEL 19-06-2024"/>
    <m/>
    <m/>
    <m/>
    <m/>
    <m/>
    <s v=" 3-2024-019028_x000a_del 20-06-2024"/>
    <s v="20/06/2024"/>
    <s v="e-mail"/>
    <s v="28/07/2024"/>
    <s v="28/07/2024"/>
    <s v="x"/>
    <m/>
    <m/>
    <s v="https://www.secop.gov.co/CO1ContractsManagement/Tendering/ProcurementContractEdit/View?ProfileName=CCE-10-Minima_Cuantia&amp;PPI=CO1.PPI.15245903&amp;DocUniqueName=ContratoDeCompra&amp;DocTypeName=NextWay.Entities.Marketplace.Tendering.ProcurementContract&amp;ProfileVersion=8&amp;DocUniqueIdentifier=CO1.PCCNTR.2948269&amp;Messages=Datos%20guardados|Success"/>
    <m/>
    <m/>
    <m/>
    <m/>
    <m/>
    <m/>
    <m/>
    <m/>
    <m/>
    <m/>
    <m/>
    <m/>
    <m/>
    <m/>
    <d v="2025-05-06T00:00:00"/>
    <n v="19"/>
    <n v="2025"/>
    <x v="0"/>
    <s v="Mediante memorando 3-2024-025632 del 08-08-2024 se remitió al área el acta de liquidación bilateral firmada y publicada en SECOPII"/>
  </r>
  <r>
    <s v="GGC-541-2021"/>
    <x v="0"/>
    <s v="Aunar esfuerzos para &quot;Implementar acciones de acompañamiento a los pequeños mineros en proceso de formalización y a titulares de pequeña minería para la obtención de la licencia ambiental en los departamentos de Boyacá, Cundinamarca, Caldas, Tolima, Huila y municipios con Programas de Desarrollo con Enfoque Territorial PDET, del departamento del Meta.&quot;"/>
    <s v="UNIVERSIDAD PEDAGOGICA Y TECNOLOGICA DE COLOMBIA - UPTC"/>
    <s v="VIOLETA MARÍA AGUILAR"/>
    <x v="5"/>
    <d v="2021-08-09T00:00:00"/>
    <d v="2021-12-31T00:00:00"/>
    <s v="ANDRES FELIPE SIERRA"/>
    <s v="GUILLERMO ORTIZ GONZALEZ"/>
    <d v="2024-10-21T00:00:00"/>
    <x v="3"/>
    <x v="2"/>
    <s v="NEON"/>
    <d v="2024-10-08T00:00:00"/>
    <s v="Se devolviò para ajustes del àrea"/>
    <s v="NEON"/>
    <d v="2024-10-11T00:00:00"/>
    <s v="SE DEVUELVE PARA AJUSTES DEL ÁREA"/>
    <m/>
    <m/>
    <m/>
    <m/>
    <m/>
    <s v="NEON "/>
    <d v="2024-10-17T00:00:00"/>
    <m/>
    <m/>
    <m/>
    <s v="x"/>
    <m/>
    <m/>
    <s v="https://www.secop.gov.co/CO1ContractsManagement/Tendering/ProcurementContractEdit/View?docUniqueIdentifier=CO1.PCCNTR.2647649&amp;prevCtxUrl=https%3a%2f%2fwww.secop.gov.co%3a443%2fCO1ContractsManagement%2fTendering%2fProcurementContractManagement%2fIndex&amp;prevCtxLbl=Contratos+"/>
    <m/>
    <m/>
    <m/>
    <m/>
    <m/>
    <m/>
    <m/>
    <m/>
    <m/>
    <m/>
    <m/>
    <m/>
    <m/>
    <m/>
    <d v="2025-05-06T00:00:00"/>
    <n v="19"/>
    <n v="2025"/>
    <x v="0"/>
    <s v="PUBLICADO EN SECOP II"/>
  </r>
  <r>
    <s v="GGC-415-2021"/>
    <x v="0"/>
    <s v="Prestar el servicio de soporte, mantenimiento y formulación del software &quot;Sistemas de Administración de Gestión Humana - SARA&quot;, para el Ministerio de Minas y Energía"/>
    <s v="UNION SOLUCIONES SISTEMAS DE INFORMACIÓN S.A.S"/>
    <s v="Coordinador del Grupo de Nòmina y Prestaciones Sociales"/>
    <x v="12"/>
    <d v="2021-03-23T00:00:00"/>
    <d v="2022-05-15T00:00:00"/>
    <s v="SONIA PAOLA GARCIA CONTRERAS"/>
    <s v="GUILLERMO ORTIZ GONZALEZ"/>
    <d v="2024-11-15T00:00:00"/>
    <x v="6"/>
    <x v="2"/>
    <s v="3-2023-019839 del 01/08/2023"/>
    <d v="2023-01-08T00:00:00"/>
    <s v="Se devolviò para ajustes del àrea"/>
    <s v="3-2024-007728_x000a_ del 11-03-2024"/>
    <d v="2024-11-03T00:00:00"/>
    <s v="3-2024-018536 del 14 de junio del 2024- el area radica con correciones"/>
    <s v="3-2024-021309_x000a_ del 05-07-2024"/>
    <d v="2024-05-07T00:00:00"/>
    <s v="NEON - 15/10/2024 Y 28/10/2024"/>
    <s v="NEON"/>
    <d v="2024-10-22T00:00:00"/>
    <s v="NEON"/>
    <d v="2024-10-30T00:00:00"/>
    <s v="NEON"/>
    <d v="2024-11-07T00:00:00"/>
    <d v="2024-11-07T00:00:00"/>
    <s v="x"/>
    <m/>
    <m/>
    <s v="https://www.secop.gov.co/CO1ContractsManagement/Tendering/ProcurementContractEdit/View?docUniqueIdentifier=CO1.PCCNTR.2369823&amp;prevCtxUrl=https%3a%2f%2fwww.secop.gov.co%3a443%2fCO1ContractsManagement%2fTendering%2fProcurementContractManagement%2fIndex&amp;prevCtxLbl=Contratos+"/>
    <m/>
    <m/>
    <m/>
    <m/>
    <m/>
    <m/>
    <m/>
    <m/>
    <m/>
    <m/>
    <m/>
    <m/>
    <m/>
    <m/>
    <d v="2025-05-06T00:00:00"/>
    <n v="19"/>
    <n v="2025"/>
    <x v="0"/>
    <s v="4 meses"/>
  </r>
  <r>
    <s v="GGC-451-2021"/>
    <x v="0"/>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que suministra información anual de carácter espacial con enfoque territorial y soporta la formulación de modelos de investigación que contribuyen a mejorar el marco de referencia de este fenómeno."/>
    <s v="OFICINA DE LAS NACIONES UNIDAS CONTRA LA DROGA Y EL DELITO "/>
    <s v="Asesor del despacho de Viceministerio de Minas"/>
    <x v="6"/>
    <d v="2021-04-21T00:00:00"/>
    <d v="2021-12-31T00:00:00"/>
    <s v="SONIA PAOLA GARCIA CONTRERAS"/>
    <s v="GUILLERMO ORTIZ GONZALEZ"/>
    <d v="2024-10-21T00:00:00"/>
    <x v="3"/>
    <x v="2"/>
    <s v="3-2024-010931_x000a_del 10-04-2024"/>
    <d v="2024-10-04T00:00:00"/>
    <s v="Se devuelve el trámite para ajustes del área"/>
    <s v=" 3-2024-015500_x000a_ del 21-05-2024"/>
    <s v="21/05/2024"/>
    <s v=" 3-2024-019627_x000a_ 26-06-2024"/>
    <s v=" 3-2024-022156_x000a_ del 10-07-2024"/>
    <d v="2024-10-07T00:00:00"/>
    <s v="3-2024-022790_x000a_ del 17-07-2024"/>
    <m/>
    <m/>
    <s v=" 3-2024-024485_x000a_ del 01-08-2024"/>
    <d v="2024-01-08T00:00:00"/>
    <s v=" 3-2024-029837_x000a_ DEL 06-09-2024"/>
    <d v="2024-10-09T00:00:00"/>
    <d v="2024-06-09T00:00:00"/>
    <s v="x"/>
    <m/>
    <m/>
    <s v="https://www.contratos.gov.co/consultas/detalleProceso.do?numConstancia=21-22-24901 "/>
    <m/>
    <m/>
    <m/>
    <m/>
    <m/>
    <m/>
    <m/>
    <m/>
    <m/>
    <m/>
    <m/>
    <m/>
    <m/>
    <m/>
    <d v="2025-05-06T00:00:00"/>
    <n v="19"/>
    <n v="2025"/>
    <x v="0"/>
    <s v=" Mediante memorando 3-2024-032532 del 30-09-2024 se remitió al área el acta firmada y publicada en SECOPI"/>
  </r>
  <r>
    <s v="GGC-710-2021"/>
    <x v="0"/>
    <s v="Aunar esfuerzos técnicos, administrativos, económicos y financieros para la ejecución del proyecto IDE ME fase I Ministerio de Minas y Energía, realizando la planificación, análisis, diagnóstico de información geográfica, desarrollo e implementación del plan piloto de la Infraestructura de Datos Espaciales del Sector Minero Energético, entre el IGAC y el Minenergía."/>
    <s v="AGUSTIN CODAZZI IGAC"/>
    <s v="LEIDY PAOLA GALINDO ACEVEDO"/>
    <x v="11"/>
    <d v="2021-10-19T00:00:00"/>
    <d v="2021-12-31T00:00:00"/>
    <s v="GUILLERMO ANDRES LONDOÑO"/>
    <s v="GUILLERMO ORTIZ GONZALEZ"/>
    <d v="2024-10-21T00:00:00"/>
    <x v="3"/>
    <x v="2"/>
    <s v="No se encontro radicado "/>
    <m/>
    <s v="Mediante Memorando N° 3-2022-007436 de fecha 17-03-2022 el Grupo de Gestión Contractual solicita al Grupo de Tecinolobgías de la Información y las Comunicaciones radicación del trámite de liquidación"/>
    <m/>
    <m/>
    <s v="Mediante Memorando N° 3-2024-034308 de fecha ocho (8) de octubre de 2024 el Grupo de Relacionamiento con el ciudadano y gestión de la información remite al Grupo de Gestión Contractual certificado de cumplimiento para trámite de liquidación"/>
    <m/>
    <m/>
    <m/>
    <m/>
    <m/>
    <m/>
    <m/>
    <m/>
    <m/>
    <m/>
    <m/>
    <m/>
    <m/>
    <m/>
    <m/>
    <m/>
    <m/>
    <m/>
    <m/>
    <m/>
    <m/>
    <m/>
    <m/>
    <m/>
    <m/>
    <m/>
    <m/>
    <m/>
    <d v="2025-05-07T00:00:00"/>
    <n v="19"/>
    <n v="2025"/>
    <x v="2"/>
    <m/>
  </r>
  <r>
    <s v="GGC-603-2020"/>
    <x v="6"/>
    <s v="INSTALACIÓN DE SOLUCIONES ENERGÉTICAS PARA BENEFICIAR A 45 VIVIENDAS EN LA COMUNIDAD DE BUENAVISTA DEL PUEBLO DE SIONA EN LAS ZONAS NO INTERCONECTADAS DEL MUNICIPIO DE PUERTO ASÍS - PUTUMAYO_x000d__x000a_"/>
    <s v="CENTRALES ELECTRICAS DE NARIÑO S.A. E.S.P -CEDENAR S.A. E.S.P."/>
    <s v="RAMIREZ MARTINEZ MARIA VICTORIA"/>
    <x v="2"/>
    <d v="2021-04-05T00:00:00"/>
    <d v="2032-04-04T00:00:00"/>
    <s v="GUILLERMO ANDRES LONDOÑO"/>
    <m/>
    <d v="2034-10-03T00:00:00"/>
    <x v="3"/>
    <x v="5"/>
    <s v=""/>
    <s v=""/>
    <m/>
    <m/>
    <m/>
    <m/>
    <m/>
    <m/>
    <m/>
    <m/>
    <m/>
    <m/>
    <m/>
    <m/>
    <m/>
    <s v=""/>
    <s v=""/>
    <s v=""/>
    <s v=""/>
    <m/>
    <m/>
    <s v=""/>
    <s v=""/>
    <m/>
    <s v=""/>
    <s v=""/>
    <s v=""/>
    <s v=""/>
    <s v=""/>
    <s v=""/>
    <s v=""/>
    <s v=""/>
    <s v=""/>
    <s v=""/>
    <d v="2025-04-25T00:00:00"/>
    <n v="17"/>
    <n v="2025"/>
    <x v="4"/>
    <s v="Ejecución a 132 meses (11 años) 4 meses de bilateral 2 unilateral y los 2 años de la acción de controvers contractual"/>
  </r>
  <r>
    <s v="GGC-296-2014"/>
    <x v="11"/>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
    <s v="ELECTRICARIBE S.A. E.S.P."/>
    <s v="Director de Energía Eléctrica"/>
    <x v="2"/>
    <d v="2014-12-29T00:00:00"/>
    <d v="2020-09-30T00:00:00"/>
    <s v="SONIA PAOLA GARCIA CONTRERAS"/>
    <s v="GUILLERMO ORTIZ GONZALEZ"/>
    <d v="2024-10-28T00:00:00"/>
    <x v="3"/>
    <x v="2"/>
    <s v="NEON"/>
    <s v="29/08/2024"/>
    <s v="Se devuelve para ajustes del área"/>
    <s v="NEON"/>
    <d v="2024-11-09T00:00:00"/>
    <s v="NEON - 18/09/2024"/>
    <m/>
    <m/>
    <m/>
    <m/>
    <m/>
    <s v="NEON"/>
    <d v="2024-09-19T00:00:00"/>
    <s v="ARGO"/>
    <d v="2024-09-20T00:00:00"/>
    <d v="2024-09-20T00:00:00"/>
    <m/>
    <s v="x"/>
    <s v="RESOLUCIÓN 01082 DEL 20/09/2024"/>
    <s v="https://www.contratos.gov.co/consultas/detalleProceso.do?numConstancia=14-12-3237267_x000a_"/>
    <s v="e-mail"/>
    <d v="2024-09-20T00:00:00"/>
    <d v="2024-10-07T00:00:00"/>
    <s v="SI"/>
    <s v="1-2024-047468"/>
    <d v="2024-10-22T00:00:00"/>
    <s v="RESOLUCIÓN 01321 DEL 28/10/2024"/>
    <d v="2024-10-28T00:00:00"/>
    <m/>
    <d v="2024-10-28T00:00:00"/>
    <d v="2024-10-28T00:00:00"/>
    <d v="2024-10-28T00:00:00"/>
    <d v="2024-10-29T00:00:00"/>
    <m/>
    <d v="2025-05-06T00:00:00"/>
    <n v="19"/>
    <n v="2025"/>
    <x v="0"/>
    <m/>
  </r>
  <r>
    <s v="GGC-297-2014"/>
    <x v="11"/>
    <s v="Legalizar los usuarios y adecuar las redes eléctricas conforme los reglamentos técnicos vigentes, en los barrios subnormales situados en municipios del Sistema Interconectado Nacional en el Mercado deComercialización del Operador de Red ELECTRICARIBE S.A E.S.P., mediante la ejecución de los proyectos del Programa de Normalización deRedes Eléctricas - PRONE."/>
    <s v="ELECTRICARIBE S.A. E.S.P."/>
    <s v="Director de Energía Eléctrica"/>
    <x v="2"/>
    <d v="2014-12-29T00:00:00"/>
    <d v="2020-10-01T00:00:00"/>
    <s v="PEDRO AREVALO"/>
    <s v="GUILLERMO ORTIZ GONZALEZ"/>
    <d v="2024-10-28T00:00:00"/>
    <x v="3"/>
    <x v="2"/>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3/09/2024"/>
    <m/>
    <m/>
    <m/>
    <m/>
    <m/>
    <d v="2024-09-30T00:00:00"/>
    <d v="2024-09-30T00:00:00"/>
    <s v="NEON"/>
    <m/>
    <d v="2024-09-30T00:00:00"/>
    <m/>
    <s v="x"/>
    <s v="01167 del 01/10/2024"/>
    <s v="https://www.contratos.gov.co/consultas/detalleProceso.do?numConstancia=14-12-3235239"/>
    <s v="mediante  memorando 3-2024-032890 del 01/10/2024 se remitio para notificacion"/>
    <d v="2024-10-01T00:00:00"/>
    <d v="2024-10-09T00:00:00"/>
    <s v="SI"/>
    <m/>
    <d v="2024-10-24T00:00:00"/>
    <n v="1320"/>
    <d v="2024-10-28T00:00:00"/>
    <m/>
    <d v="2024-10-28T00:00:00"/>
    <d v="2024-10-28T00:00:00"/>
    <d v="2024-10-28T00:00:00"/>
    <d v="2024-10-29T00:00:00"/>
    <d v="2024-11-30T00:00:00"/>
    <d v="2025-05-06T00:00:00"/>
    <n v="19"/>
    <n v="2025"/>
    <x v="0"/>
    <m/>
  </r>
  <r>
    <s v="GGC-215-2020"/>
    <x v="6"/>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Coordinador Grupo de Gestión Administrativa."/>
    <x v="3"/>
    <s v="14/02/2020"/>
    <d v="2021-10-13T00:00:00"/>
    <s v="SONIA PAOLA GARCIA CONTRERAS"/>
    <s v="GUILLERMO ORTIZ GONZALEZ"/>
    <d v="2024-10-21T00:00:00"/>
    <x v="3"/>
    <x v="2"/>
    <s v="3-2022-013295 del 31-05-2022"/>
    <s v="31/05/2022"/>
    <m/>
    <s v="3-2023-017236_x000a_del 07-07-2023"/>
    <d v="2023-07-07T00:00:00"/>
    <s v=" 3-2024-022116_x000a_ DEL 10-07-2024"/>
    <s v="3-2024-023244_x000a_ del 22-07-2024"/>
    <s v="22/07/2024"/>
    <s v="El 26/07/2024 el área radica el trámite de liquidación por NEON. El 08/08/2024 el área raduca nuevamente el trámite. El área radica el trámite el 28/08/2024 por neon. El área radica el 02/09/2024. NEON 09/09/2024"/>
    <s v="NEON"/>
    <s v="6/8/2024 y 22/08/2024 y 06/09/2024"/>
    <s v="NEON"/>
    <d v="2024-09-12T00:00:00"/>
    <s v="NEON"/>
    <d v="2024-10-16T00:00:00"/>
    <d v="2024-10-16T00:00:00"/>
    <s v="x"/>
    <m/>
    <m/>
    <s v="EL 18/10/2024 EL TRAMITE QUEDÓ PUBLICADO EN TIENDA VIRTUAL"/>
    <m/>
    <m/>
    <m/>
    <m/>
    <m/>
    <m/>
    <m/>
    <m/>
    <m/>
    <m/>
    <m/>
    <m/>
    <m/>
    <m/>
    <d v="2025-05-06T00:00:00"/>
    <n v="19"/>
    <n v="2025"/>
    <x v="0"/>
    <m/>
  </r>
  <r>
    <s v="GGC-543-2020"/>
    <x v="6"/>
    <s v="Contratar la prestación del servicio integral de aseo para la sede del Ministerio de Minas y Energía, ubicado en la calle 43 No.57-31 CAN, Bogotá D.C. y la sede del Archivo Central, ubicado en la Avenida Calle 26 No.46-90 de la ciudad de Bogotá D.C."/>
    <s v="MUNDO LIMPIEZA LTDA"/>
    <s v="Coordinador del grupo de gestión administrativa"/>
    <x v="3"/>
    <s v="20/10/2020"/>
    <d v="2021-12-27T00:00:00"/>
    <s v="ANDRES FELIPE SIERRA"/>
    <s v="GUILLERMO ORTIZ GONZALEZ"/>
    <d v="2024-10-21T00:00:00"/>
    <x v="3"/>
    <x v="2"/>
    <s v="Neón 18-09-2024"/>
    <d v="2024-09-18T00:00:00"/>
    <s v="Se devolvio al área para ajustes, con comentarios."/>
    <s v="Neón"/>
    <d v="2024-09-18T00:00:00"/>
    <m/>
    <m/>
    <m/>
    <m/>
    <m/>
    <m/>
    <s v="NEON"/>
    <d v="2024-09-24T00:00:00"/>
    <m/>
    <m/>
    <d v="2024-09-27T00:00:00"/>
    <s v="x"/>
    <m/>
    <m/>
    <s v="El 27/09/2024 se realizó la publicación del acta de liquidación bilateral en la tienda virtual bajo el ID 420199"/>
    <m/>
    <m/>
    <m/>
    <m/>
    <m/>
    <m/>
    <m/>
    <m/>
    <m/>
    <m/>
    <m/>
    <m/>
    <m/>
    <m/>
    <d v="2025-05-06T00:00:00"/>
    <n v="19"/>
    <n v="2025"/>
    <x v="0"/>
    <s v="SE PUBLICO EN TIENDA VIRTUAL BAJO EL ID. 420199 EL 27-09-2024"/>
  </r>
  <r>
    <s v="GGC-528-2020"/>
    <x v="6"/>
    <s v="Realizar un estudio para determinar lineamientos reglamentarios, de política y técnicos en eficiencia energética, con el fin de definir una hoja de ruta para establecer metas y medidas de obligatorio cumplimiento en eficiencia energética. Igualmente, este estudio debe incluir un referenciamiento internacional, un plan de acción donde se incluya una propuesta de la línea de tiempo para el cumplimiento de las metas y medidas propuestas, análisis de impactos, indicadores, responsables y recomendaciones. En el marco del proyecto de inversión: “estudios sobre política y regulación energética nacional”."/>
    <s v="CONSORCIO USAENE - OPTIM"/>
    <s v="JUAN CARLOS BEDOYA CEBALLOS"/>
    <x v="9"/>
    <s v="28/10/2020"/>
    <d v="2021-09-22T00:00:00"/>
    <s v="PEDRO AREVALO"/>
    <s v="GUILLERMO ORTIZ GONZALEZ"/>
    <d v="2024-10-21T00:00:00"/>
    <x v="3"/>
    <x v="2"/>
    <s v="EL AREA RADICA PROYECTO DE LIQUIDACION POR NEON EL  12/07/2024"/>
    <d v="2024-12-07T00:00:00"/>
    <s v="SE DEVUELVE POR NEON PARA AJUSTES DEL AREA EL 23/07/2024"/>
    <s v="23/07/2024"/>
    <m/>
    <s v="SE DEVUELVE POR NEON, para ajustes del area el 05/08/2024"/>
    <m/>
    <m/>
    <m/>
    <m/>
    <m/>
    <s v="SE REMITE PARA FIRMAS DEL AREA POR EL APLICATIVO NEON."/>
    <s v="14/08/2024"/>
    <m/>
    <m/>
    <s v="22/08/2024"/>
    <s v="x"/>
    <m/>
    <m/>
    <s v="https://www.secop.gov.co/CO1ContractsManagement/Tendering/ProcurementContractEdit/View?docUniqueIdentifier=CO1.PCCNTR.1877214&amp;prevCtxUrl=https%3a%2f%2fwww"/>
    <m/>
    <m/>
    <m/>
    <m/>
    <m/>
    <m/>
    <m/>
    <m/>
    <m/>
    <m/>
    <m/>
    <m/>
    <m/>
    <s v="28/08/2024"/>
    <d v="2025-05-06T00:00:00"/>
    <n v="19"/>
    <n v="2025"/>
    <x v="0"/>
    <m/>
  </r>
  <r>
    <s v="GGC-536-2020"/>
    <x v="6"/>
    <s v="Aunar esfuerzos técnicos, financieros, humanos y metodológicos a fin de ejecutar las acciones necesarias que permitan formular los lineamientos técnicos y jurídicos para el programa de sustitución que incluye el cierre, desmantelamiento, restauración y reconformación de las áreas intervenidas por las actividades mineras en Páramos de Colombia._x000a_"/>
    <s v=" UNIVERSIDAD PEDAGOGICA Y TECNOLOGICA DE COLOMBIA - UPTC y ANM"/>
    <s v="ALEX HERNEY GARCIA SARRIA"/>
    <x v="8"/>
    <d v="2020-10-23T00:00:00"/>
    <d v="2020-12-31T00:00:00"/>
    <s v="PEDRO AREVALO"/>
    <s v="GUILLERMO ORTIZ GONZALEZ"/>
    <d v="2024-10-21T00:00:00"/>
    <x v="3"/>
    <x v="2"/>
    <s v="NEON"/>
    <s v="16/10/2024"/>
    <s v="SE DEVUELVE PARA AJUSTES DEL AREA POR NEON."/>
    <s v="17/10/2024"/>
    <m/>
    <m/>
    <m/>
    <m/>
    <m/>
    <m/>
    <m/>
    <s v="NEON"/>
    <s v="21/10/2024"/>
    <m/>
    <m/>
    <s v="21/10/2024"/>
    <s v="x"/>
    <m/>
    <m/>
    <s v="https://www.contratos.gov.co/consultas/detalleProceso.do?numConstancia=20-22-19942"/>
    <m/>
    <m/>
    <m/>
    <m/>
    <m/>
    <m/>
    <m/>
    <m/>
    <m/>
    <m/>
    <m/>
    <m/>
    <m/>
    <s v="25/10/2024"/>
    <d v="2025-05-07T00:00:00"/>
    <n v="19"/>
    <n v="2025"/>
    <x v="0"/>
    <m/>
  </r>
  <r>
    <s v="GSC-226-2012"/>
    <x v="10"/>
    <s v="Legalizar los usuarios y adecuar las redes eléctricas conforme los _x000a_reglamentos técnicos vigentes, en los barrios subnormales situados en municipios del _x000a_Sistema Interconectado Nacional en el Mercado de Comercialización del Operador de _x000a_Red ELECTRIFICADORA DEL CARIBE S.A. E.S.P., mediante la ejecución de los _x000a_proyectos del Programa de Normalización de Eléctricas – PRONE"/>
    <s v="ELECTRICARIBE S.A. E.S.P."/>
    <s v="DIRECCIÓN DE ENERGÍA ELÉCTRICA"/>
    <x v="2"/>
    <d v="2024-12-08T00:00:00"/>
    <d v="2024-10-01T00:00:00"/>
    <s v="PEDRO AREVALO"/>
    <s v="GUILLERMO ORTIZ GONZALEZ"/>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30/09/2024"/>
    <d v="2024-09-30T00:00:00"/>
    <s v="ARGO "/>
    <m/>
    <d v="2024-09-30T00:00:00"/>
    <m/>
    <s v="x"/>
    <s v="01166 del 30/09/2024"/>
    <s v="https://www.contratos.gov.co/consultas/detalleProceso.do?numConstancia=12-12-1369629"/>
    <s v="mediante memorando 3-2024-032891 del 01/10/2024  se remitio para notificación"/>
    <d v="2024-10-01T00:00:00"/>
    <d v="2024-10-09T00:00:00"/>
    <s v="SI"/>
    <m/>
    <d v="2024-10-24T00:00:00"/>
    <n v="1315"/>
    <d v="2024-10-28T00:00:00"/>
    <s v="https://www.contratos.gov.co/consultas/detalleProceso.do?numConstancia=12-12-1369629"/>
    <d v="2024-10-28T00:00:00"/>
    <d v="2024-10-28T00:00:00"/>
    <d v="2024-10-28T00:00:00"/>
    <d v="2024-10-29T00:00:00"/>
    <d v="2024-11-29T00:00:00"/>
    <d v="2025-05-07T00:00:00"/>
    <n v="19"/>
    <n v="2025"/>
    <x v="0"/>
    <m/>
  </r>
  <r>
    <s v="GGC-755-2021"/>
    <x v="0"/>
    <s v="ELECTRIFICACIÓN RURAL VEREDA AGUAS PRIETAS Y VALLECITO, CAÑA FINAL, EL CRISTO Y BOCA DE SAN CIPRIANO, LAS PALMAS Y PARCELACION BELEN, SINAI Y LOS INDIOS"/>
    <s v="AUTOSERVICIO MECÁNICO SAS"/>
    <s v="Coordinador  Grupo de Gestión Administrativa."/>
    <x v="3"/>
    <s v="30/12/2021"/>
    <d v="2022-07-31T00:00:00"/>
    <s v="DANNY MAURICIO SUAREZ"/>
    <s v="HERNAN DARIO FORERO"/>
    <d v="2025-01-30T00:00:00"/>
    <x v="9"/>
    <x v="1"/>
    <s v="3-2023-000377 del 16-01-2023"/>
    <s v="16/01/2023"/>
    <s v="Se devolvio al área para ajustes, con comentarios."/>
    <s v="3-2023-035705"/>
    <d v="2023-12-12T00:00:00"/>
    <s v="NEON -21/11/2024"/>
    <s v="NEON"/>
    <d v="2024-11-27T00:00:00"/>
    <s v="NEON -27/11/2024"/>
    <m/>
    <m/>
    <s v="NEON"/>
    <d v="2024-12-12T00:00:00"/>
    <s v="NEON"/>
    <d v="2024-12-12T00:00:00"/>
    <d v="2024-12-12T00:00:00"/>
    <s v="x"/>
    <m/>
    <m/>
    <s v="Publicación TVEC"/>
    <m/>
    <m/>
    <m/>
    <m/>
    <m/>
    <m/>
    <m/>
    <m/>
    <m/>
    <m/>
    <m/>
    <m/>
    <m/>
    <m/>
    <d v="2025-05-07T00:00:00"/>
    <n v="19"/>
    <n v="2025"/>
    <x v="0"/>
    <s v="Se remite al área para ajustes a través de memorando; 3-2023-035705_x000d_ del 12/12/2023"/>
  </r>
  <r>
    <s v="GGC-751-2021"/>
    <x v="0"/>
    <s v="El manejo, administraciòn, recaudo, inversion y ejecucion de los recursos parafiscales del fondo SOLDICOM que en virtud de la Ley 26 de 1989, los distribuidores minoristas deben aportar"/>
    <s v="FENDIPETROLEO NACIONAL"/>
    <s v="RODRIGUEZ QUIMBAY JOSE ALEJANDRO"/>
    <x v="0"/>
    <s v="31/12/2021"/>
    <d v="2022-12-30T00:00:00"/>
    <s v="SONIA PAOLA GARCIA CONTRERAS"/>
    <s v="GUILLERMO ORTIZ GONZALEZ"/>
    <d v="2025-06-30T00:00:00"/>
    <x v="1"/>
    <x v="1"/>
    <s v="NEON "/>
    <d v="2025-04-04T00:00:00"/>
    <s v="SE DEVUELVE PARA AJUSTES DEL AREA"/>
    <s v="NEON "/>
    <d v="2025-04-14T00:00:00"/>
    <s v="NEON - 22/04/2025"/>
    <m/>
    <m/>
    <m/>
    <m/>
    <m/>
    <s v="NEON"/>
    <d v="2025-04-23T00:00:00"/>
    <s v="NEON"/>
    <d v="2025-04-29T00:00:00"/>
    <d v="2025-04-30T00:00:00"/>
    <s v="x"/>
    <s v=""/>
    <s v=""/>
    <s v="https://www.secop.gov.co/CO1ContractsManagement/Tendering/ProcurementContractEdit/Modification?ModificationUniqueIdentifier=CO1.CTRMOD.18939781&amp;PrevCtxLbl=Procurement+contract&amp;PrevCtxUrl=https%3a%2f%2fwww.secop.gov.co%3a443%2fCO1ContractsManagement%2fTendering%2fProcurementContractEdit%2fView%3fdocUniqueIdentifier%3dCO1.PCCNTR.3142597"/>
    <m/>
    <s v=""/>
    <s v=""/>
    <m/>
    <s v=""/>
    <s v=""/>
    <s v=""/>
    <s v=""/>
    <s v=""/>
    <s v=""/>
    <s v=""/>
    <s v=""/>
    <s v=""/>
    <s v=""/>
    <d v="2025-05-02T00:00:00"/>
    <n v="18"/>
    <n v="2025"/>
    <x v="0"/>
    <m/>
  </r>
  <r>
    <s v="GGC-797-2023"/>
    <x v="4"/>
    <s v="Fortalecimiento de la Plataforma INTÉGRAME, mediante la formulación, detalle, construcción y/o desarrollo de casos de uso y/o requerimientos._x000a_"/>
    <s v="BUSINESS INSIGHTSS S.A.S."/>
    <s v="Coordinador Grupo de Tecnologías de la Información y de las comunicaciones- TICS_x000a_"/>
    <x v="1"/>
    <d v="2023-08-04T00:00:00"/>
    <d v="2023-10-31T00:00:00"/>
    <s v="SONIA PAOLA GARCIA CONTRERAS"/>
    <s v="GUILLERMO ORTIZ GONZALEZ"/>
    <d v="2026-04-30T00:00:00"/>
    <x v="7"/>
    <x v="0"/>
    <s v="3-2023-033746_x000a_del 01-12-2023"/>
    <d v="2023-01-12T00:00:00"/>
    <s v="Se devuelve el trámite para ajustes del área"/>
    <s v="3-2024-001107 del 18-01-2024"/>
    <s v="18/01/2024"/>
    <m/>
    <m/>
    <m/>
    <m/>
    <m/>
    <m/>
    <m/>
    <m/>
    <m/>
    <m/>
    <m/>
    <s v="x"/>
    <m/>
    <m/>
    <m/>
    <m/>
    <m/>
    <m/>
    <m/>
    <m/>
    <m/>
    <m/>
    <m/>
    <m/>
    <m/>
    <m/>
    <m/>
    <m/>
    <m/>
    <d v="2025-08-15T00:00:00"/>
    <n v="33"/>
    <n v="2025"/>
    <x v="1"/>
    <s v="Mediante memorando 3-2024-022561 del 16/07/2024 el área informa que el contrato no se va a liquidar por ser del BID"/>
  </r>
  <r>
    <s v="GGC-736-2021"/>
    <x v="0"/>
    <s v="Contratar una consultoría que realice un diagnóstico y revisión al actual reglamento de la actividad de transporte de crudo por oleoductos, identifique oportunidades de mejora, proponga ajustes y/o modificaciones a que haya lugar y construya al menos dos modelos para la valoración de infraestructura de transporte de crudo por oleoductos en Colombia, mediante la selección de metodologías idóneas"/>
    <s v="CONSORCIO O&amp;P TF 21 "/>
    <s v="Coodinador Midstream"/>
    <x v="0"/>
    <d v="2021-11-23T00:00:00"/>
    <d v="2022-05-28T00:00:00"/>
    <s v="SANDRA CAROLINA PULIDO"/>
    <s v="GUILLERMO ORTIZ GONZALEZ"/>
    <d v="2024-11-27T00:00:00"/>
    <x v="6"/>
    <x v="2"/>
    <s v="3-2023-038621_x000a_del 28-12-2023_x000d_"/>
    <s v="28/12/2023"/>
    <s v="PENDIENTE PUBLICACION "/>
    <s v="3-2024-002484_x000a_del  26-01-2024"/>
    <s v="26/01/2024"/>
    <s v="3-2024-016434_x000a_ DEL 31-05-2024"/>
    <s v="3-2024-019355_x000a_ del 24-06-2024"/>
    <s v="24/06/2024"/>
    <m/>
    <m/>
    <m/>
    <d v="2024-11-22T00:00:00"/>
    <d v="2024-11-22T00:00:00"/>
    <m/>
    <m/>
    <s v="25/11/2024"/>
    <s v="x"/>
    <m/>
    <m/>
    <s v="https://www.contratos.gov.co/consultas/detalleProceso.do?numConstancia=21-15-12358380&amp;"/>
    <m/>
    <m/>
    <m/>
    <m/>
    <m/>
    <m/>
    <m/>
    <m/>
    <m/>
    <m/>
    <m/>
    <m/>
    <m/>
    <m/>
    <d v="2025-05-07T00:00:00"/>
    <n v="19"/>
    <n v="2025"/>
    <x v="0"/>
    <s v="4 MESES"/>
  </r>
  <r>
    <s v="GGC-670-2019"/>
    <x v="5"/>
    <s v="Suministro de tiquetes aéreos en rutas nacionales e internacionales, para los funcionarios y/o contratistas del Ministerio de Minas y Energía."/>
    <s v="UNION TEMPORAL NOVATOURS-VISION TOURS 05-2018"/>
    <s v="Coordinador del grupo"/>
    <x v="13"/>
    <s v="29/10/2019"/>
    <d v="2021-01-20T00:00:00"/>
    <s v="PEDRO AREVALO"/>
    <s v="GUILLERMO ORTIZ GONZALEZ"/>
    <d v="2024-10-21T00:00:00"/>
    <x v="3"/>
    <x v="2"/>
    <s v="Se radico solicitud de liquidacion bilateral por la plataforma NEON, el 26/06/2024"/>
    <s v="26/06/2024"/>
    <s v="Se  devuelve para ajustes del area por NEON. el 03/07/2024."/>
    <d v="2024-03-07T00:00:00"/>
    <m/>
    <s v="SE RECHAZA PARA AJUSTES DEL AREA POR NEON"/>
    <s v="NEON"/>
    <s v="22/08/2024"/>
    <m/>
    <m/>
    <m/>
    <s v="30/08/2024 por NEON"/>
    <s v="30/08/2024"/>
    <m/>
    <m/>
    <d v="2024-04-09T00:00:00"/>
    <s v="x"/>
    <m/>
    <m/>
    <s v="Se realizó publicación en tienda virtual ID. 418065"/>
    <m/>
    <m/>
    <m/>
    <m/>
    <m/>
    <m/>
    <m/>
    <m/>
    <m/>
    <m/>
    <m/>
    <m/>
    <m/>
    <d v="2024-12-09T00:00:00"/>
    <d v="2025-05-07T00:00:00"/>
    <n v="19"/>
    <n v="2025"/>
    <x v="0"/>
    <m/>
  </r>
  <r>
    <s v="GGC-582-2020"/>
    <x v="6"/>
    <s v="Contratar la prestación del servicio de desarrollo del módulo de comisiones de servicios y gastos de desplazamiento e interoperabilidad con el sistema SIIF Nación el cual incluye soporte técnico y garantía de los mismos, de conformidad con el Formato de Características Técnicas. "/>
    <s v="MEGASOFT S.A.S"/>
    <s v="Mediante Resolución 00145 de 2022 del 1 de febrero del 2022 se designó como Supervisores al Coordinador del Grupo de Servicios Administrativos; Coordinador del Grupo de Tecnologías de la información y las comunicaciones; y Coordinador grupo de Presupuesto."/>
    <x v="3"/>
    <s v="17/12/2020"/>
    <d v="2021-09-12T00:00:00"/>
    <s v="PEDRO AREVALO"/>
    <s v="GUILLERMO ORTIZ GONZALEZ"/>
    <d v="2024-10-21T00:00:00"/>
    <x v="3"/>
    <x v="2"/>
    <s v="NEON"/>
    <d v="2024-08-08T00:00:00"/>
    <s v="SE DEVOLVIO POR NEON, PARA AJUSTES DEL AREA EL 21/08/2024"/>
    <s v="21/08/2024"/>
    <m/>
    <m/>
    <m/>
    <m/>
    <m/>
    <m/>
    <m/>
    <s v="04/09/2024 POR NENON"/>
    <d v="2024-04-09T00:00:00"/>
    <m/>
    <m/>
    <d v="2024-11-09T00:00:00"/>
    <s v="x"/>
    <m/>
    <m/>
    <s v="https://www.secop.gov.co/CO1ContractsManagement/Tendering/ProcurementContractEdit/View?docUniqueIdentifier=CO1.PCCNTR.2060856&amp;prevCtxUrl=https%3a%2f%2fwww.secop.gov.co%3a443%2fCO1ContractsManagement%2fTendering%2fProcurementContractManagement%2fIndex&amp;prevCtxLbl=Contratos+"/>
    <m/>
    <m/>
    <m/>
    <m/>
    <m/>
    <m/>
    <m/>
    <m/>
    <m/>
    <m/>
    <m/>
    <m/>
    <m/>
    <d v="2024-12-09T00:00:00"/>
    <d v="2025-05-07T00:00:00"/>
    <n v="19"/>
    <n v="2025"/>
    <x v="0"/>
    <m/>
  </r>
  <r>
    <s v="CAO-010-2023"/>
    <x v="4"/>
    <s v="Prestar el servicio de monitoreorio, análisis e interpretaciónones de la información y generación de alertas inmediatas de medios de comunicación tradicionales y digitales nacionales e internacionales"/>
    <s v="MEDIA TECHNOLOGY WORLD S.A.S"/>
    <s v="Coordinador del Grupo de Comunicaciones y Prensa "/>
    <x v="14"/>
    <d v="2023-10-10T00:00:00"/>
    <d v="2023-12-31T00:00:00"/>
    <s v="SONIA PAOLA GARCIA CONTRERAS"/>
    <s v="GUILLERMO ORTIZ GONZALEZ"/>
    <d v="2026-06-30T00:00:00"/>
    <x v="1"/>
    <x v="0"/>
    <s v="NEON"/>
    <d v="2024-12-08T00:00:00"/>
    <s v="SE DEVUELVE PARA AJUSTES DEL ÁREA"/>
    <s v="NEON"/>
    <d v="2024-04-09T00:00:00"/>
    <s v="NEON- 12/09/2024"/>
    <m/>
    <m/>
    <m/>
    <m/>
    <m/>
    <s v="NEON "/>
    <d v="2024-09-18T00:00:00"/>
    <s v="NEON"/>
    <d v="2024-09-30T00:00:00"/>
    <d v="2024-10-01T00:00:00"/>
    <s v="x"/>
    <m/>
    <m/>
    <s v="https://www.secop.gov.co/CO1ContractsManagement/Tendering/ProcurementContractEdit/View?docUniqueIdentifier=CO1.PCCNTR.5438754&amp;prevCtxUrl=https%3a%2f%2fwww.secop.gov.co%3a443%2fCO1ContractsManagement%2fTendering%2fProcurementContractManagement%2fIndex&amp;prevCtxLbl=Contratos+"/>
    <m/>
    <m/>
    <m/>
    <m/>
    <m/>
    <m/>
    <m/>
    <m/>
    <m/>
    <m/>
    <m/>
    <m/>
    <m/>
    <m/>
    <d v="2025-05-07T00:00:00"/>
    <n v="19"/>
    <n v="2025"/>
    <x v="0"/>
    <m/>
  </r>
  <r>
    <s v="GSA-0050-2010"/>
    <x v="12"/>
    <s v="“REVISAR, VERIFICAR, ANALIZAR Y CONCEPTUAR PERMANENTEMENTE SOBRE TODOS LOS ASPECTOS TÉCNICOS, FINANCIEROS, OPERATIVOS, JURÍDICOS Y ADMINISTRATIVOS RELACIONADOS CON EL CONTRATO DE CONCESIÓN, A EFECTO DE CONSTATAR EL CUMPLIMIENTO, POR PARTE DEL CONCESIONARIO, DE LAS CONDICIONES ESTABLECIDAS EN EL MISMO, PARA EL DESARROLLO Y CONTROL INTEGRAL DEL PROYECTO Y DETERMINAR OPORTUNAMENTE LAS ACCIONES NECESARIAS PARA GARANTIZAR EL LOGRO DE LOS OBJETIVOS PREVISTOS.”"/>
    <s v="INSTITUTO DE PLANIFICACIÓN Y PROMOCIÓN DE SOLUCIONES ENERGÉTICAS PARA LAS ZONAS NO INTERCONECTADAS – IPSE."/>
    <s v="Director de Energía Electríca"/>
    <x v="2"/>
    <d v="2010-07-30T00:00:00"/>
    <d v="2020-08-15T00:00:00"/>
    <s v="SONIA PAOLA GARCIA CONTRERAS"/>
    <s v="GUILLERMO ORTIZ GONZALEZ"/>
    <d v="2024-08-28T00:00:00"/>
    <x v="11"/>
    <x v="2"/>
    <s v=" 3-2024-026279 del 13-08-2024"/>
    <s v="13/08/2024"/>
    <s v="Se devuelve el trámite para ajustes del área"/>
    <s v="3-2024-026981_x000a_ del 21-08-2024"/>
    <s v="21/08/2024"/>
    <s v="Mediante correo del 22/8/2024 el área radica los ajustes solicitados"/>
    <m/>
    <m/>
    <m/>
    <m/>
    <m/>
    <s v="e-mail"/>
    <s v="23/08/2024"/>
    <s v="e-mail"/>
    <s v="26/08/2024"/>
    <s v="26/08/2024"/>
    <s v="x"/>
    <m/>
    <m/>
    <s v="El 27/08/2024 se remitió correo a Miguel Pedroza, solicitando la publicación del acta de liquidación en SECOPI . Miguel indica que _x000a_Este convenio no fue publicado en el SECOP I porque para la época de suscripción al ser una contratación interadministrativa aplicaban una excepción de publicación."/>
    <m/>
    <m/>
    <m/>
    <m/>
    <m/>
    <m/>
    <m/>
    <m/>
    <m/>
    <m/>
    <m/>
    <m/>
    <m/>
    <m/>
    <d v="2025-05-07T00:00:00"/>
    <n v="19"/>
    <n v="2025"/>
    <x v="0"/>
    <s v="Se publica acta en la carpeta compartida de GGC teniendo en cuenta que Este convenio no fue publicado en el SECOP I porque para la época de suscripción al ser una contratación interadministrativa aplicaban una excepción de publicación._x000a_Adjunto documento que reposa en el expediente digital del contrato GSA-050-2010 de las carpetas compartidas del GGC, en el que se indica tal actuación, por lo cual no se publica esta liquidación al no existir proceso en el SECOP I. Mediante memorando  3-2024-032529 del 30-09-2024 se remitió al área acta de liquidación firmada"/>
  </r>
  <r>
    <s v="GGC-383-2019"/>
    <x v="5"/>
    <s v="Aunar esfuerzos técnicos, administrativos, económicos y de gestión, para apoyar la implementación de la política minera nacional, en la formación complementaria a la comunidad minera en el cumplimento de los estándares técnicos mineros, legales, laborales, ambientales, económicos, de seguridad y de salud en el trabajo minero; y en la formación a pequeños mineros y mineros de subsistencia en la construcción, operación y mantenimiento de equipos para beneficio de minerales, para el mejoramiento de las condiciones operativas y demás aspectos asociados a la formalización del sector minero de pequeña escala."/>
    <s v="SERVICIO NACIONAL DE APRENDIZAJE - SENA"/>
    <s v="DIRECCION DE FORMALIZACION MINERA"/>
    <x v="5"/>
    <d v="2019-06-10T00:00:00"/>
    <d v="2022-06-17T00:00:00"/>
    <s v="ANDRES FELIPE SIERRA"/>
    <s v="GUILLERMO ORTIZ GONZALEZ"/>
    <d v="2024-12-17T00:00:00"/>
    <x v="4"/>
    <x v="2"/>
    <s v="Se devolvió el trámite para ajustes del área por néon"/>
    <d v="2024-09-13T00:00:00"/>
    <s v="Se devolvió el trámite para ajustes del área por néon"/>
    <s v="NEON"/>
    <d v="2024-10-31T00:00:00"/>
    <s v="Se devuelve para que aporten los parafiscales, toda vez que no cumple la certificación que adjuntan. "/>
    <s v="NEON"/>
    <d v="2024-11-05T00:00:00"/>
    <m/>
    <m/>
    <m/>
    <s v="NEON "/>
    <d v="2024-11-05T00:00:00"/>
    <m/>
    <m/>
    <d v="2024-11-22T00:00:00"/>
    <s v="x"/>
    <m/>
    <m/>
    <s v="https://www.contratos.gov.co/consultas/detalleProceso.do?numConstancia=19-12-9526747&amp;"/>
    <m/>
    <m/>
    <m/>
    <m/>
    <m/>
    <m/>
    <m/>
    <m/>
    <m/>
    <m/>
    <m/>
    <m/>
    <m/>
    <m/>
    <d v="2025-05-07T00:00:00"/>
    <n v="19"/>
    <n v="2025"/>
    <x v="0"/>
    <s v="Enviado memo a área sobre publicación del acta de liquidación. "/>
  </r>
  <r>
    <s v="GGC-529-2022"/>
    <x v="1"/>
    <s v="Contratar el Servicio de monitoreo, analisis e interpretación de la información y generación de alertas inmediatas de medios de comunicación tradicionales y digitales nacionales e internacionales."/>
    <s v="Buho Media S.A.S."/>
    <s v="Coordindor  del Grupo de Comunicaciones  y Prensa."/>
    <x v="14"/>
    <d v="2022-04-19T00:00:00"/>
    <d v="2022-12-31T00:00:00"/>
    <s v="SONIA PAOLA GARCIA CONTRERAS"/>
    <s v="HERNAN DARIO FORERO"/>
    <d v="2024-06-30T00:00:00"/>
    <x v="1"/>
    <x v="2"/>
    <s v=" 3-2023-025142_x000a_ del 21-09-2023"/>
    <s v="21/09/2023"/>
    <s v="Se devuelve el trámite para ajustes del área"/>
    <s v="3-2024-008477_x000a_ del 18-03-2024"/>
    <s v="18/03/2024"/>
    <s v="3-2024-015070_x000a_ del 16-05-2024"/>
    <s v="3-2024-018805_x000a_ del 18-06-2024"/>
    <s v="18/06/2024"/>
    <s v=" 3-2024-020833_x000a_ DEL 04-07-2024"/>
    <m/>
    <m/>
    <s v="3-2024-022241_x000a_ del 11-07-2024"/>
    <d v="2024-11-07T00:00:00"/>
    <s v="3-2024-022896_x000a_del 18-07-2024"/>
    <s v="18/07/2024"/>
    <s v="24/07/2024"/>
    <s v="x"/>
    <m/>
    <m/>
    <s v="https://www.secop.gov.co/CO1ContractsManagement/Tendering/ProcurementContractEdit/View?docUniqueIdentifier=CO1.PCCNTR.3642626&amp;prevCtxUrl=https%3a%2f%2fwww.secop.gov.co%3a443%2fCO1ContractsManagement%2fTendering%2fProcurementContractManagement%2fIndex&amp;prevCtxLbl=Contratos+"/>
    <m/>
    <m/>
    <m/>
    <m/>
    <m/>
    <m/>
    <m/>
    <m/>
    <m/>
    <m/>
    <m/>
    <m/>
    <m/>
    <m/>
    <d v="2025-05-07T00:00:00"/>
    <n v="19"/>
    <n v="2025"/>
    <x v="0"/>
    <s v="Mediante memorando 3-2024-025822 del 09-08-2024, se remitió al área el acta de liquidación bilateral firmada y publicada en SECOPII"/>
  </r>
  <r>
    <s v="CAO-035-2019"/>
    <x v="5"/>
    <s v="Contratar el servicio de mantenimiento preventivo y correctivo con suministro de repuestos y accesorios nuevos y originales para los vehículos que conforman el paquete automotor del Ministerio de Minas y Energía"/>
    <s v="CENTRO CAR 19 LIMITADA"/>
    <s v="JEYCE LILIANA MARIA PARRA SIERRA"/>
    <x v="3"/>
    <s v="27/12/2019"/>
    <s v="30/11/2020"/>
    <s v="GUILLERMO ANDRES LONDOÑO"/>
    <s v="GUILLERMO ORTIZ GONZALEZ"/>
    <d v="2024-09-27T00:00:00"/>
    <x v="10"/>
    <x v="2"/>
    <s v="NEON "/>
    <s v="16/09/2024"/>
    <s v="El día 13 de septiembre de 2024 se surtió mesa de trabajo con el área a efectos de surtir la revisión de la Liquidación Unilateral y soportes; surtida la mesa de trabajo se procedió a la aprobación correspondiente en NEON y ARGO para firma de la Resolución correspondiente"/>
    <s v="NEON"/>
    <d v="2024-09-11T00:00:00"/>
    <m/>
    <m/>
    <m/>
    <m/>
    <m/>
    <m/>
    <s v="NEON"/>
    <d v="2024-09-13T00:00:00"/>
    <m/>
    <m/>
    <d v="2024-09-16T00:00:00"/>
    <m/>
    <s v="x"/>
    <s v="1050 DEL 08/10/2024"/>
    <s v="https://www.secop.gov.co/CO1ContractsManagement/Tendering/ProcurementContractEdit/View?docUniqueIdentifier=CO1.PCCNTR.1245529&amp;prevCtxUrl=https%3a%2f%2fwww.secop.gov.co%3a443%2fCO1ContractsManagement%2fTendering%2fProcurementContractManagement%2fIndex&amp;prevCtxLbl=Contratos+"/>
    <s v=" 3-2024-035670"/>
    <d v="2024-10-18T00:00:00"/>
    <m/>
    <s v="NO"/>
    <m/>
    <m/>
    <m/>
    <m/>
    <m/>
    <m/>
    <m/>
    <m/>
    <m/>
    <m/>
    <d v="2025-05-07T00:00:00"/>
    <n v="19"/>
    <n v="2025"/>
    <x v="0"/>
    <s v="Contratista no presenta recursos"/>
  </r>
  <r>
    <s v="GGC-645-2022"/>
    <x v="1"/>
    <s v="Estructurar un programa para la implementación de buenas prácticas en la industria de producción de coque en el país, relacionadas con el proyecto de inversión “Mejoramiento de la competitividad para el desarrollo del sector minero a nivel nacional”."/>
    <s v="CONSORCIO COMPETITIVIDAD MINERA 2022"/>
    <s v="Profesional Especializado - Dirección de Minería Empresaríal"/>
    <x v="15"/>
    <d v="2022-09-08T00:00:00"/>
    <d v="2022-12-31T00:00:00"/>
    <s v="SONIA PAOLA GARCIA CONTRERAS"/>
    <s v="HERNAN DARIO FORERO"/>
    <d v="2025-06-30T00:00:00"/>
    <x v="1"/>
    <x v="1"/>
    <s v="3-2023-028845_x000a_del 24-10-2023_x000d_"/>
    <s v="24/10/2023"/>
    <s v="Se devuelve el trámite para ajustes del área"/>
    <s v="3-2023-035187_x000a_del 07-12-2023"/>
    <d v="2023-07-12T00:00:00"/>
    <s v="El 12/12/2023 se realizó una mesa de trabajo con el enlace del área, para resolver dudas frente a los ajustes solicitados al acta . Mediante memorando 3-2023-037164_x000a_del 18-12-2023, el área envió los ajustes solicitados. Mediante memorando &quot;3-2023-038528 del 28-12-2023&quot; se habia enviado el trámite avalado para firmas, sin embargo lo vuelven a radicar para revisión por cambio de datos mediante memorando 3-2024-018317 del 12-06-2024"/>
    <s v="3-2024-018856_x000a_ del 19-06-2024"/>
    <s v="19/06/2024"/>
    <s v="NEON - 19/11/2024 y NEON 12/02/2025 y 06/03/2025 y 20/03/2025"/>
    <s v="NEON"/>
    <s v="03/12/2024 Y 18/02/2025 y 11/03/2025"/>
    <s v="NEON"/>
    <d v="2025-03-26T00:00:00"/>
    <s v="NEON"/>
    <d v="2025-05-06T00:00:00"/>
    <d v="2025-05-07T00:00:00"/>
    <s v="x"/>
    <m/>
    <m/>
    <s v="https://www.secop.gov.co/CO1ContractsManagement/Tendering/ProcurementContractEdit/View?docUniqueIdentifier=CO1.PCCNTR.3915838&amp;prevCtxUrl=https%3a%2f%2fwww.secop.gov.co%3a443%2fCO1ContractsManagement%2fTendering%2fProcurementContractManagement%2fIndex&amp;prevCtxLbl=Contratos+"/>
    <m/>
    <m/>
    <m/>
    <m/>
    <m/>
    <m/>
    <m/>
    <m/>
    <m/>
    <m/>
    <m/>
    <m/>
    <m/>
    <m/>
    <d v="2025-05-09T00:00:00"/>
    <n v="19"/>
    <n v="2025"/>
    <x v="0"/>
    <m/>
  </r>
  <r>
    <s v="GGC-807-2023"/>
    <x v="4"/>
    <s v="INSTALACION DE CONEXIONES E INTERNAS DE GAS NATURAL A USUARIOS DE MENORES INGRESOS DE POBLACIONES EN LOS DEPARTAMENTOS DE ANTIOQUIA, BOLÍVAR, CÓRDOBA, MAGDALENA Y SUCRE"/>
    <s v="FONDO ESPECIAL CUOTA DE FOMENTO DE GAS NATURAL Y SURTIDORA DE GAS DEL CARIBE - SURTIGAS S.A E.SP."/>
    <s v="GARZON ESCOBAR CLAUDIA ESPERANZA"/>
    <x v="6"/>
    <d v="2023-09-05T00:00:00"/>
    <d v="2024-07-29T00:00:00"/>
    <s v="DANNY MAURICIO SUAREZ"/>
    <s v="GUILLERMO ORTIZ GONZALEZ"/>
    <d v="2027-01-30T00:00:00"/>
    <x v="9"/>
    <x v="6"/>
    <s v="NEON "/>
    <d v="2024-10-31T00:00:00"/>
    <s v="SE DEVUELVE PARA AJUSTES DEL AREA  "/>
    <s v="NEON "/>
    <d v="2024-12-04T00:00:00"/>
    <s v="NEON-12/12/2024"/>
    <s v="NEON  "/>
    <s v="20/12/20224"/>
    <s v="DESPUES DE QUE EL CASO SURTIÓ TODO EL PROCESO DE REVISIÓN Y FIRMAS  Y CUANDO SE ENCUENTRA EN EL PASO DE PUBLICACIÓN  DANNY RECHAZA EL PASO EL 30/12/20224 CON LA OBSERVACIÓN PARA AJUSTES . EL ACTA VUELVE EL 07/01/2025 Y SE ASIGNA A SONIA GARCIA EL 30/01/2025 QUIEN RECHAZA TODA VEZ QUE EL ACTA NO TIENE EL SELLO DE FIRMA DE NEON  NO ES CLARO CUALES CAMBIOS SE REALIZARON"/>
    <s v="NEON"/>
    <d v="2025-01-30T00:00:00"/>
    <s v="NEON"/>
    <d v="2025-02-19T00:00:00"/>
    <s v="NEON"/>
    <d v="2025-02-19T00:00:00"/>
    <d v="2025-02-20T00:00:00"/>
    <s v="x"/>
    <s v=""/>
    <s v=""/>
    <s v="https://www.secop.gov.co/CO1ContractsManagement/Tendering/ProcurementContractEdit/View?docUniqueIdentifier=CO1.PCCNTR.5283246&amp;prevCtxUrl=https%3a%2f%2fwww.secop.gov.co%3a443%2fCO1ContractsManagement%2fTendering%2fProcurementContractManagement%2fIndex&amp;prevCtxLbl=Contratos+"/>
    <m/>
    <s v=""/>
    <s v=""/>
    <m/>
    <s v=""/>
    <s v=""/>
    <s v=""/>
    <s v=""/>
    <s v=""/>
    <s v=""/>
    <s v=""/>
    <s v=""/>
    <s v=""/>
    <s v=""/>
    <d v="2025-05-07T00:00:00"/>
    <n v="19"/>
    <n v="2025"/>
    <x v="0"/>
    <s v=""/>
  </r>
  <r>
    <s v="GGC-615-2022"/>
    <x v="1"/>
    <s v="Contratar servicios especializados en Gestión Documental para la actualización de instrumentos archivísticos, tales como: Plan institucional de archivos – PINAR - 2023-2026 y Programa de Gestión Documental – PGD 2023-2026, adicionalmente la actualización y seguimiento del Sistema Integrado de Conservación- SIC para la vigencia 2022, así mismo el desarrollo de jornadas de capacitación y formación en relación con el manejo de información en soportes no convencionales; la elaboración del programa de Gestión del Conocimiento en Gestión Documental y aplicación de procesos archivísticos de acuerdo al ciclo de vida del documento en el Ministerio de Minas y Energía "/>
    <s v="SKAPHE TECNOLOGIA SAS "/>
    <s v="Coordinadora del Grupo de Relacionamiento con el Ciudadano y Gestión de la Información."/>
    <x v="11"/>
    <d v="2022-08-02T00:00:00"/>
    <d v="2023-06-30T00:00:00"/>
    <s v="SONIA PAOLA GARCIA CONTRERAS"/>
    <s v="HERNAN DARIO FORERO"/>
    <d v="2025-12-30T00:00:00"/>
    <x v="4"/>
    <x v="1"/>
    <s v="3-2024-010708_x000a_ del 09-04-2024"/>
    <d v="2024-09-04T00:00:00"/>
    <s v="Se devuelve el trámite para ajustes del área"/>
    <s v=" 3-2024-015349_x000a_ DEL 20-05-2024"/>
    <s v="20/05/2024"/>
    <s v="3-2024-021942_x000a_ DEL 09-07-2024"/>
    <s v="3-2024-023056_x000a_ del 19-07-2024"/>
    <s v="19/07/2024"/>
    <s v="3-2024-023696_x000a_ DEL 25-07-2024"/>
    <m/>
    <m/>
    <s v="3-2024-023746 del 26/07/2024"/>
    <s v="26/07/2024"/>
    <s v="e-mail"/>
    <s v="29/07/2024"/>
    <s v="30/07/2024"/>
    <s v="x"/>
    <m/>
    <m/>
    <s v="https://www.secop.gov.co/CO1ContractsManagement/Tendering/ProcurementContractEdit/View?docUniqueIdentifier=CO1.PCCNTR.3851809&amp;prevCtxUrl=https%3a%2f%2fwww.secop.gov.co%3a443%2fCO1ContractsManagement%2fTendering%2fProcurementContractManagement%2fIndex&amp;prevCtxLbl=Contratos+"/>
    <m/>
    <m/>
    <m/>
    <m/>
    <m/>
    <m/>
    <m/>
    <m/>
    <m/>
    <m/>
    <m/>
    <m/>
    <m/>
    <m/>
    <d v="2025-05-07T00:00:00"/>
    <n v="19"/>
    <n v="2025"/>
    <x v="0"/>
    <s v="Mediante memorando 3-2024-025833 DEL 09-08-2024 se remitió al área acta de liquidación bilateral firmada y publicada en SECOPII"/>
  </r>
  <r>
    <s v="GGC-340-2019"/>
    <x v="5"/>
    <s v="Contratar la prestación de los servicios de apoyo a la gestión para apoyar a la Subdirección de Talento Humano en el desarrollo de las actividades relacionadas con la ejecución de las líneas estratégicas de Talento Humano y de los programas de Bienestar Social Labora, Seguridad y Salud en el Trabajo, Plan Instruccional del Capacitación y fortalecimiento de las competencias laborales del Talento Humano para mejorar el clima laboral, la cultura organizacional y la calidad de vida de los funcionarios del Ministerio de Minas y Energía y su núcleo Familiar"/>
    <s v="CAJA DE COMPENSACIÓN FAMILIAR-COMPENSAR"/>
    <s v="Técnico de la Subdirección de Talento Humano"/>
    <x v="12"/>
    <d v="2019-04-26T00:00:00"/>
    <d v="2019-12-31T00:00:00"/>
    <s v="SONIA PAOLA GARCIA CONTRERAS"/>
    <s v="HERNAN DARIO FORERO"/>
    <d v="2024-05-26T00:00:00"/>
    <x v="0"/>
    <x v="2"/>
    <s v=" 3-2024-013974_x000a_ del 06-05-2024"/>
    <d v="2024-06-05T00:00:00"/>
    <s v="El 27/03/2024 se realizó una mesa de trabajo con el área para revisar si el contrato requiere liquidación y establecer la fecha de perdida de competencia"/>
    <s v=" 3-2024-014634_x000a_ del 10-05-2024"/>
    <d v="2024-10-05T00:00:00"/>
    <s v="3-2024-015041_x000a_ del 16-05-2024"/>
    <s v="3-2024-015140_x000a_ del 17-05-2024"/>
    <s v="17/05/2024"/>
    <s v="3-2024-015403 del 21-05-2024"/>
    <m/>
    <m/>
    <s v="3-2024-015499_x000a_ del 21-05-2024"/>
    <s v="21/05/2024"/>
    <s v="e-mail"/>
    <s v="24/05/2024"/>
    <s v="24/05/2024"/>
    <s v="x"/>
    <s v=" "/>
    <s v=" "/>
    <s v="https://www.contratos.gov.co/consultas/detalleProceso.do?numConstancia=19-12-9338221&amp;g-recaptcha-response=03AFcWeA5NM5kk5IzOWWYju2aimIxUu5PlO9Sur2bKNdDAUnCSPsQ7HxbgWH4Att00lnaroF1mpYfDajB8-Y7K8_70xCgsdtrTC5e2oLr_i7CPCPpWryni0GARvV9UvLL_ouf5EwVIocUHjQBiR6pGxirfy9E_oe50InfiAqCGsoMvkvG3WPrtBKtU_vV0bjhGqnA_30DRQtf_dGbO1WSoGfDSQhD_mN9VsJi1_1kwCynF7nu4xbumr4SRoKyOGNNa8Z7lmZFxFNRdSNfTq3auFDH1lOR3QS38TjL2OlttkDFq2xIUMOedeBxMmY-Vk1sPAn37Czdz_iCq_kxP9HopYNd3dKFSgX0QRSp6ZAUbw2v8w8w55crCExiRaue5JZMhVIet5VFfGx0bJzJ48mvVdjltgXhIkT4Sfqqlx7UquWI84ayhqDZtEf9ZJUKNdiicvhL0Ip4vBF9O2nhtNKx-hwi4_984HcGqZJo2t32y3hupzW1fCSvh9BDZdfovRQnPZGEQdD3NZrryaYK6c7IWcxu78laxZNjcIGkOK4awdt9jJTF9Rfda9mHDeVMJFvGCZqdcoSZCmAQOwmfyeLARZfGjQLmcDtWjcyHBzXM0HnLsYXxaimh-a4L9rwYRl6QIFMfwCRXG1l_w6Wxz7KmmA94IWTg_bMzYmoRZ_9PdJ0agSnANqi1kp_bUMS4Y2WOKCOyGehmNdSGD"/>
    <m/>
    <m/>
    <m/>
    <m/>
    <m/>
    <m/>
    <m/>
    <m/>
    <m/>
    <m/>
    <m/>
    <m/>
    <m/>
    <m/>
    <d v="2025-05-07T00:00:00"/>
    <n v="19"/>
    <n v="2025"/>
    <x v="0"/>
    <s v="4 meses. Mediante memorando  3-2024-018808 del 18-06-2024 se remitió al área el acta de liquidación firmada y publicada en SECOPI"/>
  </r>
  <r>
    <s v="GGC-402-2019"/>
    <x v="5"/>
    <s v="Contratar los desarrollos evolutivos, así como el soporte preventivo y correctivo al Sistema de Correspondencia P8 del Ministerio de Minas y Energía, de conformidad con el Formato de Características Técnicas."/>
    <s v="GRUPO INTENT DE COLOMBIA S.A."/>
    <s v="Coordinador Grupo de Tecnologías de la Información y de las comunicaciones- TICS_x000a_"/>
    <x v="1"/>
    <d v="2019-06-21T00:00:00"/>
    <d v="2019-12-31T00:00:00"/>
    <s v="SONIA PAOLA GARCIA CONTRERAS"/>
    <s v="HERNAN DARIO FORERO"/>
    <d v="2024-05-26T00:00:00"/>
    <x v="0"/>
    <x v="2"/>
    <s v="3-2024-015348_x000a_ del 20-05-2024"/>
    <s v="20/05/2024"/>
    <s v="Mediante memorando 3-2023-007003 del 21/03/2023 se solicitó al área la radicación del acta de liquidación. Se devolvió el trámite para ajustes del área"/>
    <s v=" 3-2024-015517_x000a_ del 22-05-2024"/>
    <s v="22/05/2024"/>
    <s v="3-2024-015607_x000a_ del 22-05-2024"/>
    <m/>
    <m/>
    <m/>
    <m/>
    <m/>
    <s v="e-mail"/>
    <s v="22/05/2024"/>
    <s v="e-mail"/>
    <s v="23/05/2024"/>
    <s v="23/05/2024"/>
    <s v="x"/>
    <m/>
    <m/>
    <s v="https://www.contratos.gov.co/consultas/detalleProceso.do?numConstancia=19-12-9603901"/>
    <m/>
    <m/>
    <m/>
    <m/>
    <m/>
    <m/>
    <m/>
    <m/>
    <m/>
    <m/>
    <m/>
    <m/>
    <m/>
    <m/>
    <d v="2025-05-07T00:00:00"/>
    <n v="19"/>
    <n v="2025"/>
    <x v="0"/>
    <s v="4 meses. Mediante memorando  3-2024-018807 del 18-06-2024 se remitió al área el acta de liquidación firmada y publicada en SECOPI"/>
  </r>
  <r>
    <s v="GGC-283-2020"/>
    <x v="6"/>
    <s v="Adquirir la renovación de novecientas (900) suscripciones de GOOGLE SUITE BUSINESS y veinte (20) horas de soporte técnico, para el dominio minenergia.gov.co"/>
    <s v="EFORCERS S.A"/>
    <s v="Coordinador Grupo de Tecnologías de la Información y de las comunicaciones- TICS_x000a_"/>
    <x v="1"/>
    <d v="2020-03-02T00:00:00"/>
    <d v="2020-06-02T00:00:00"/>
    <s v="SONIA PAOLA GARCIA CONTRERAS"/>
    <s v="HERNAN DARIO FORERO"/>
    <d v="2024-08-28T00:00:00"/>
    <x v="11"/>
    <x v="2"/>
    <s v=" 3-2024-015537_x000a_ del 22-05-2024"/>
    <s v="22/05/2024"/>
    <s v="con memorando No. 3-2023-004268 del 17 -02-2023 se solicitó al área enviar proyectos de actas de liquidación. 3-2024-015537 del 22-05-2024"/>
    <s v=" 3-2024-018689_x000a_ DEL 17-06-2024"/>
    <s v="17/06/2024"/>
    <s v="3-2024-019258_x000a_del 24-06-2024"/>
    <m/>
    <m/>
    <m/>
    <m/>
    <m/>
    <s v=" 3-2024-020074_x000a_del 02-07-2024"/>
    <d v="2024-02-07T00:00:00"/>
    <s v=" 3-2024-021189_x000a_ DEL 05-07-2024"/>
    <d v="2024-05-07T00:00:00"/>
    <d v="2024-11-07T00:00:00"/>
    <s v="x"/>
    <m/>
    <m/>
    <s v="El 11/07/2024  se publicó el acta de liquidación en la tienda virtual mediante ID 411451"/>
    <m/>
    <m/>
    <m/>
    <m/>
    <m/>
    <m/>
    <m/>
    <m/>
    <m/>
    <m/>
    <m/>
    <m/>
    <m/>
    <m/>
    <d v="2025-05-07T00:00:00"/>
    <n v="19"/>
    <n v="2025"/>
    <x v="0"/>
    <s v="Mediante memorando 3-2024-025631 del 08-08-2024 se remitió al área acta de liquidación bilateral firmada y publicada en tienda virtual"/>
  </r>
  <r>
    <s v="CAO-005-2020"/>
    <x v="6"/>
    <s v="Suministro de tóner e insumos de impresión para las impresoras al servicio del Ministerio de Minas y Energía. "/>
    <s v="TECHNOLOGY STORE 2006 S A S"/>
    <s v=" Coordinadora del Grupo de Gestión Administrativa_x000a_"/>
    <x v="3"/>
    <s v="28/04/2020"/>
    <d v="2020-06-28T00:00:00"/>
    <s v="PEDRO AREVALO"/>
    <s v="HERNAN DARIO FORERO"/>
    <d v="2024-08-28T00:00:00"/>
    <x v="11"/>
    <x v="2"/>
    <s v="POR NEON EL AREA RADICA SOLICITUD DE LIQUIDACION EL 15/08/2024"/>
    <s v="15/08/2024"/>
    <s v="SE DEVUELVE PARA AJUSTES DEL AREA POR NEON EL 15/08/2024"/>
    <s v="POR NEON"/>
    <s v="15/08/2024"/>
    <m/>
    <m/>
    <m/>
    <m/>
    <m/>
    <m/>
    <s v="27/08/2024"/>
    <s v="NEON"/>
    <m/>
    <m/>
    <s v="28/08/2024"/>
    <s v="x"/>
    <m/>
    <m/>
    <s v="https://www.secop.gov.co/CO1ContractsManagement/Tendering/ProcurementContractEdit/View?docUniqueIdentifier=CO1.PCCNTR.1507214&amp;prevCtxUrl=https%3a%2f%2fwww.secop.gov.co%3a443%2fCO1ContractsManagement%2fTendering%2fProcurementContractManagement%2fIndex&amp;prevCtxLbl=Contratos+"/>
    <m/>
    <m/>
    <m/>
    <m/>
    <m/>
    <m/>
    <m/>
    <m/>
    <m/>
    <m/>
    <m/>
    <m/>
    <m/>
    <d v="2024-05-09T00:00:00"/>
    <d v="2025-05-07T00:00:00"/>
    <n v="19"/>
    <n v="2025"/>
    <x v="0"/>
    <s v="LIQUIDADA POR NEON 28/08/2024"/>
  </r>
  <r>
    <s v="GSA-161-2012"/>
    <x v="10"/>
    <s v="Ampliar la cobertura, mejorar la calidad del servicio de Energía eléctrica y satisfacer la demanda de la misma en las zonas del sistema interconectado nacional ubicadas en el mercado de comercialización de red."/>
    <s v="ELECTRICARIBE S.A. E.S.P."/>
    <s v="Director de Energía Eléctrica"/>
    <x v="2"/>
    <d v="2012-01-11T00:00:00"/>
    <d v="2020-09-30T00:00:00"/>
    <s v="PEDRO AREVALO"/>
    <s v="HERNAN DARIO FORERO"/>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PARA AJUSTES DEL AREA POR NEON EL 10/09/2024"/>
    <m/>
    <m/>
    <s v="NEON-9/20/2024"/>
    <s v="NEON"/>
    <m/>
    <s v="NEON -ARGO"/>
    <d v="2024-10-02T00:00:00"/>
    <s v="ARGO"/>
    <m/>
    <d v="2024-10-04T00:00:00"/>
    <m/>
    <s v="x"/>
    <s v="01176 DEL 10/04/2024"/>
    <m/>
    <s v="MEMORANDO 3-2024-033839 DEL 10/04/2024"/>
    <d v="2024-10-04T00:00:00"/>
    <d v="2024-10-11T00:00:00"/>
    <s v="SI"/>
    <m/>
    <d v="2024-10-28T00:00:00"/>
    <m/>
    <m/>
    <m/>
    <m/>
    <m/>
    <m/>
    <m/>
    <m/>
    <d v="2025-05-07T00:00:00"/>
    <n v="19"/>
    <n v="2025"/>
    <x v="2"/>
    <s v="La resolución que resolvia el recurso, se generó por ARGO pero no quedó firmada, adicionalmente jurídica requirío por dicho motivo para poder notificar, pero el caso perdió competencia el 28/10/2024"/>
  </r>
  <r>
    <s v="GGC-107-2013"/>
    <x v="9"/>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d v="2013-07-31T00:00:00"/>
    <d v="2020-09-30T00:00:00"/>
    <s v="SONIA PAOLA GARCIA CONTRERAS"/>
    <s v="HERNAN DARIO FORERO"/>
    <d v="2024-10-28T00:00:00"/>
    <x v="3"/>
    <x v="2"/>
    <s v="3-2022-020156_x000a_del 17-08-2022"/>
    <s v="17/08/2022"/>
    <s v="Se devuelve para ajsutes y adjuntar soportes"/>
    <s v="3-2022-024684_x000a_"/>
    <d v="2022-11-10T00:00:00"/>
    <s v="El área radicado por NEON el trámite el 26/08/2024"/>
    <s v="NEON"/>
    <d v="2024-02-09T00:00:00"/>
    <s v="NEON 06/09/2024 Y 23/09/2024"/>
    <s v="NEON"/>
    <d v="2024-09-16T00:00:00"/>
    <s v="NEON - ARGO"/>
    <d v="2024-09-24T00:00:00"/>
    <s v="ARGO"/>
    <d v="2024-09-25T00:00:00"/>
    <d v="2024-09-25T00:00:00"/>
    <m/>
    <s v="x"/>
    <s v="RESOLUCIÓN 1128 DEL 25/09/2024"/>
    <s v="https://www.contratos.gov.co/consultas/detalleProceso.do?numConstancia=13-12-1844069"/>
    <s v="e-mail"/>
    <d v="2024-09-26T00:00:00"/>
    <d v="2024-10-07T00:00:00"/>
    <s v="SI"/>
    <s v="1-2024-047369"/>
    <d v="2024-10-22T00:00:00"/>
    <s v="01318 DEL 28/10/2024"/>
    <d v="2024-10-28T00:00:00"/>
    <m/>
    <d v="2024-10-28T00:00:00"/>
    <d v="2024-10-28T00:00:00"/>
    <d v="2024-10-28T00:00:00"/>
    <d v="2024-10-29T00:00:00"/>
    <m/>
    <d v="2025-05-07T00:00:00"/>
    <n v="19"/>
    <n v="2025"/>
    <x v="0"/>
    <m/>
  </r>
  <r>
    <s v="GGC-305-2014"/>
    <x v="11"/>
    <s v="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
    <s v="ELECTRICARIBE S.A. E.S.P."/>
    <s v="Director de Energía Eléctrica"/>
    <x v="2"/>
    <d v="2014-12-31T00:00:00"/>
    <d v="2020-10-01T00:00:00"/>
    <s v="PEDRO AREVALO"/>
    <s v="HERNAN DARIO FORERO"/>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m/>
    <m/>
    <m/>
    <m/>
    <m/>
    <m/>
    <s v="24/09/2024"/>
    <d v="2024-09-29T00:00:00"/>
    <s v="ARGO "/>
    <m/>
    <d v="2024-09-25T00:00:00"/>
    <m/>
    <s v="x"/>
    <s v="01124 DEL 25/09/2024"/>
    <s v="https://www.contratos.gov.co/consultas/detalleProceso.do?numConstancia=14-12-3248506"/>
    <s v="MEMORANDO 3-2024-032161 DEL 26/09/2024"/>
    <d v="2024-09-26T00:00:00"/>
    <d v="2024-10-07T00:00:00"/>
    <s v="SI"/>
    <m/>
    <d v="2024-10-28T00:00:00"/>
    <n v="1322"/>
    <d v="2024-10-28T00:00:00"/>
    <s v="https://www.contratos.gov.co/consultas/detalleProceso.do?numConstancia=14-12-3248506"/>
    <s v="por correo electronico el 28/10/2024"/>
    <s v="28/10/2024"/>
    <s v="29/10/2024"/>
    <d v="2024-10-29T00:00:00"/>
    <d v="2024-11-29T00:00:00"/>
    <d v="2025-05-07T00:00:00"/>
    <n v="19"/>
    <n v="2025"/>
    <x v="0"/>
    <m/>
  </r>
  <r>
    <s v="GGC-308-2014"/>
    <x v="11"/>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s v="ELECTRICARIBE S.A. E.S.P."/>
    <s v="Director de Energía Eléctrica"/>
    <x v="2"/>
    <s v="29/12/2014"/>
    <d v="2020-09-30T00:00:00"/>
    <s v="SONIA PAOLA GARCIA CONTRERAS"/>
    <s v="HERNAN DARIO FORERO"/>
    <d v="2024-10-28T00:00:00"/>
    <x v="3"/>
    <x v="2"/>
    <s v="NEON"/>
    <s v="26/08/2024"/>
    <s v="Se devuelve para ajustes del área"/>
    <s v="NEON"/>
    <d v="2024-04-09T00:00:00"/>
    <s v="NEON 12/09/2024"/>
    <m/>
    <m/>
    <m/>
    <m/>
    <m/>
    <s v="NEON"/>
    <d v="2024-09-16T00:00:00"/>
    <s v="ARGO"/>
    <d v="2024-09-19T00:00:00"/>
    <d v="2024-09-19T00:00:00"/>
    <m/>
    <s v="x"/>
    <s v="RESOLUCIÓN 01077 DEL 19/09/2024"/>
    <s v="https://www.contratos.gov.co/consultas/detalleProceso.do?numConstancia=14-12-3248819"/>
    <s v="e-mail"/>
    <d v="2024-09-19T00:00:00"/>
    <d v="2024-10-07T00:00:00"/>
    <s v="SI"/>
    <s v="1-2024-047372"/>
    <d v="2024-10-22T00:00:00"/>
    <s v="01316 DEL 28/10/2024"/>
    <d v="2024-10-28T00:00:00"/>
    <m/>
    <d v="2024-10-28T00:00:00"/>
    <d v="2024-10-28T00:00:00"/>
    <d v="2024-10-28T00:00:00"/>
    <d v="2024-10-29T00:00:00"/>
    <m/>
    <d v="2025-05-07T00:00:00"/>
    <n v="19"/>
    <n v="2025"/>
    <x v="0"/>
    <m/>
  </r>
  <r>
    <s v="GGC-223-2012"/>
    <x v="10"/>
    <m/>
    <s v="ELECTRICARIBE S.A. E.S.P."/>
    <s v="Director de Energía Eléctrica"/>
    <x v="2"/>
    <d v="2012-12-28T00:00:00"/>
    <d v="2020-10-01T00:00:00"/>
    <s v="PEDRO AREVALO"/>
    <s v="HERNAN DARIO FORERO"/>
    <d v="2024-10-28T00:00:00"/>
    <x v="3"/>
    <x v="2"/>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 16/09/2024"/>
    <m/>
    <m/>
    <m/>
    <m/>
    <m/>
    <s v="NEON-ARGO"/>
    <d v="2024-10-04T00:00:00"/>
    <s v="ARGO"/>
    <d v="2024-10-04T00:00:00"/>
    <d v="2024-10-09T00:00:00"/>
    <m/>
    <s v="x"/>
    <s v="01202 del 10/09/2024"/>
    <m/>
    <s v="e-mail. memorando 3-2024-034779 del 10 de octubre del 2024, se remite para nootificacion "/>
    <d v="2024-10-09T00:00:00"/>
    <d v="2024-10-11T00:00:00"/>
    <s v="SI"/>
    <m/>
    <d v="2024-10-28T00:00:00"/>
    <n v="1324"/>
    <d v="2024-10-29T00:00:00"/>
    <m/>
    <s v="POR CORREO EL 10/29/2024"/>
    <d v="2024-10-29T00:00:00"/>
    <d v="2024-10-29T00:00:00"/>
    <d v="2024-10-30T00:00:00"/>
    <m/>
    <d v="2025-04-28T00:00:00"/>
    <n v="18"/>
    <n v="2025"/>
    <x v="0"/>
    <s v="SE LIQUIDÓ UNILATERALMENTE PERO LA RESOLUCIÓN QUEDÓ EJECUTORIADA DESPUES DE PERDER COMPETENCIA"/>
  </r>
  <r>
    <s v="GGC-305-2020"/>
    <x v="6"/>
    <s v="Adquirir los servicios de mesa de ayuda especializada con el mantenimiento preventivo y correctivo de los equipos que conforman la infraestructura tecnológica del Ministerio de Minas y Energía."/>
    <s v="COLOMBIANA DE SOFTWARE Y HARDWARE COLSOF  S.A"/>
    <s v="LEYDI PAOLA GALINDO"/>
    <x v="1"/>
    <d v="2020-03-20T00:00:00"/>
    <d v="2020-12-31T00:00:00"/>
    <s v="ANDRES FELIPE SIERRA"/>
    <s v="HERNAN DARIO FORERO"/>
    <d v="2024-10-21T00:00:00"/>
    <x v="3"/>
    <x v="2"/>
    <s v="3-2021-01381 del 22-07-2021"/>
    <s v="22/07/2021"/>
    <s v="Se devolvió al área para ajustes"/>
    <s v="3-2022-007739 del 23-03-2022"/>
    <s v="23/03/2022"/>
    <m/>
    <m/>
    <m/>
    <m/>
    <m/>
    <m/>
    <s v="NEON "/>
    <d v="2024-10-11T00:00:00"/>
    <m/>
    <m/>
    <m/>
    <m/>
    <m/>
    <m/>
    <s v="PUBLICADO EN TIENDA VIRTUAL "/>
    <m/>
    <m/>
    <m/>
    <m/>
    <m/>
    <m/>
    <m/>
    <m/>
    <m/>
    <m/>
    <m/>
    <m/>
    <m/>
    <m/>
    <d v="2025-05-07T00:00:00"/>
    <n v="19"/>
    <n v="2025"/>
    <x v="0"/>
    <s v="PUBLICADO EN SECOP II"/>
  </r>
  <r>
    <s v="CAO-008-2020"/>
    <x v="6"/>
    <s v="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VUCE."/>
    <s v="GESTION DE SEGURIDAD ELECTRONICA S.A"/>
    <s v=" Coordinadora del Grupo de Gestión Administrativa_x000a_"/>
    <x v="3"/>
    <s v="11/05/2020"/>
    <d v="2020-12-31T00:00:00"/>
    <s v="GUILLERMO ANDRES LONDOÑO"/>
    <s v="HERNAN DARIO FORERO"/>
    <d v="2024-10-21T00:00:00"/>
    <x v="3"/>
    <x v="2"/>
    <s v="3-2022-024442_x000a_del 10-10-2022"/>
    <d v="2022-10-10T00:00:00"/>
    <s v="Mediante memorando 3-2022-025480_x000a_del 21-10-2022 se solicita al área radicar el proyecto de acta de liquidación, el certificado de cumplimiento y todos los soportes"/>
    <s v="3-2022-025480_x000a_"/>
    <s v="21/10/2022"/>
    <s v="Contrato de ejecución instantánea no requiere liquidación"/>
    <s v="NEON"/>
    <d v="2024-10-15T00:00:00"/>
    <m/>
    <m/>
    <m/>
    <m/>
    <m/>
    <m/>
    <m/>
    <m/>
    <m/>
    <m/>
    <m/>
    <m/>
    <m/>
    <m/>
    <m/>
    <m/>
    <m/>
    <m/>
    <m/>
    <m/>
    <m/>
    <m/>
    <m/>
    <m/>
    <m/>
    <m/>
    <d v="2025-08-15T00:00:00"/>
    <n v="33"/>
    <n v="2025"/>
    <x v="1"/>
    <s v="Contrato de ejecución instantánea no requiere liquidación"/>
  </r>
  <r>
    <s v="GGC-578-2020"/>
    <x v="6"/>
    <s v="Contratar servicios para formular el Modelo de Gobierno de TI del Ministerio de Minas y Energía, con el fin de brindar servicios eficientes a los ciudadanos."/>
    <s v="BUSINESS SUPPORT S A S"/>
    <s v="MARTHA JAIMES , LEYDI "/>
    <x v="11"/>
    <s v="04/12/2020"/>
    <d v="2021-02-15T00:00:00"/>
    <s v="ANDRES FELIPE SIERRA"/>
    <s v="HERNAN DARIO FORERO"/>
    <d v="2024-10-21T00:00:00"/>
    <x v="3"/>
    <x v="2"/>
    <s v="NEÓN"/>
    <d v="2024-09-20T00:00:00"/>
    <s v="Se devolvio para ajustes del área, en mesa de trabajo el día 23-09-2024"/>
    <s v="NÉON"/>
    <d v="2024-09-26T00:00:00"/>
    <m/>
    <m/>
    <m/>
    <m/>
    <m/>
    <m/>
    <m/>
    <m/>
    <m/>
    <m/>
    <d v="2024-10-03T00:00:00"/>
    <s v="x"/>
    <m/>
    <m/>
    <s v="https://www.secop.gov.co/CO1ContractsManagement/Tendering/ProcurementContractEdit/View?docUniqueIdentifier=CO1.PCCNTR.2032715&amp;prevCtxUrl=https%3a%2f%2fwww.secop.gov.co%3a443%2fCO1ContractsManagement%2fTendering%2fProcurementContractManagement%2fIndex&amp;prevCtxLbl=Contratos+"/>
    <m/>
    <m/>
    <m/>
    <m/>
    <m/>
    <m/>
    <m/>
    <m/>
    <m/>
    <m/>
    <m/>
    <m/>
    <m/>
    <m/>
    <d v="2025-05-07T00:00:00"/>
    <n v="19"/>
    <n v="2025"/>
    <x v="0"/>
    <m/>
  </r>
  <r>
    <s v="GGC-464-2020"/>
    <x v="6"/>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s v="OFICINA DE LAS NACIONES UNIDAS CONTRA LA DROGA Y EL DELITO "/>
    <s v="Asesora del Despacho del Viceministro de Minas y Energía"/>
    <x v="6"/>
    <d v="2020-09-02T00:00:00"/>
    <d v="2021-02-28T00:00:00"/>
    <s v="SONIA PAOLA GARCIA CONTRERAS"/>
    <s v="HERNAN DARIO FORERO"/>
    <d v="2024-10-21T00:00:00"/>
    <x v="3"/>
    <x v="2"/>
    <s v="3-2023-021439 del 15/08/2023"/>
    <s v="15/08/2023"/>
    <s v="Se devuelve el tràmite para ajustes del àrea"/>
    <s v="3-2024-008512_x000a_ del 18-03-2024"/>
    <s v="18/03/2024"/>
    <s v=" 3-2024-009104_x000a_ del 22-03-2024"/>
    <m/>
    <m/>
    <m/>
    <m/>
    <m/>
    <s v="3-2024-012168_x000a_ del 22-04-2024"/>
    <s v="22/04/2024"/>
    <s v=" 3-2024-022427_x000a_ del  12-07-2024"/>
    <s v="19/07/2024"/>
    <s v="24/07/2024"/>
    <s v="x"/>
    <m/>
    <m/>
    <s v="https://www.contratos.gov.co/consultas/detalleProceso.do?numConstancia=20-19-11044968&amp;g-recaptcha-response=03AFcWeA4xqsqIkkfFGcEL-ZfCMNbvHftiEW9F-vzeuXY0je0exqvkVoCIpKC_4e4RzO10k_GsJRgE_KgsBHcCZP2OaJxJfG4opJA1Ks9w_3KNIUN3vE8NyNfUe1uFu0uEy7KDVg6POYY1I8lrxdlHzTHbC2toryqC6cM-7UzWEKubR9Jbx7OnlvNz-KFFFDy5Kf93-QEPxZBheeshSKNf-3-utgzI6CUGrIJbAdvirdbYz75LG5lw7D1guPrjAZgAd45arO_1rjI5xbK3uno4dzaw_EGacgy4rdLxn5oWQfvuzbB_ftgqOXpH7ecRby5feVBlYaSLQcw0XJULff3NZJBuvct6B0Dhy3lUrsGGT_18IbtNtnPU8BlFThLJvVz4smtIstzwlnnUZT6Rue_B3bDWc9UZjhvzhGpLICbIC6HARKobEblfvHXRgpHlXUO0s4nTQF3qqfmrdBniAazJg4buwVT0JpSP_0IadWMfH3TSlpZonu5_UhePFREivcG3HCMQgsNdSJ9m4LFa73PzUyEyW6oT4WxADnLOqUGp8u6B3KvzA_VUdG9uwqvzHBn14xWAIN9uuk482nSK2ABKxDktan-BtFqJmknXgthnX3J-tI13O-N8hiwsOgr6KJqAybI9HxHGE5gCLRizwAdvN3p91wKJH6qFa8bZfvkBZUKAd7OzVpU7jeTDqLvKH1IPyG6rDhhve080iOqj9orRsqGx6Y2tH2u86vfy8jIgq6Lcu6dw3qqS30DRrBQCkT93ehaYaWiI93Zke8JQ7jxYQOpUbK9Dtx-3SwWLljU1rkvAQ_6d0i2o1XGMKuZAGLJ7QT17E25QU66MKLGDK8uhK0nxHe8N6axrIA"/>
    <m/>
    <m/>
    <m/>
    <m/>
    <m/>
    <m/>
    <m/>
    <m/>
    <m/>
    <m/>
    <m/>
    <m/>
    <m/>
    <m/>
    <d v="2025-05-07T00:00:00"/>
    <n v="19"/>
    <n v="2025"/>
    <x v="0"/>
    <s v="Mediante memorando 3-2024-025823 del 09-08-2024 se remitió al área acta de liquidación bilateral firmada y publicada en SECOPI"/>
  </r>
  <r>
    <s v="CAO-033-2019"/>
    <x v="5"/>
    <s v="Contratar el servicio de suscripción a televisión satelital para monitoreo de noticias del sector minero energético en los distintos canales nacionales e internacionales."/>
    <s v="DIRECTV COLOMBIA LTDA"/>
    <s v="Coodinación del Grupo de Servicios Administrativos"/>
    <x v="3"/>
    <d v="2019-12-19T00:00:00"/>
    <d v="2021-06-19T00:00:00"/>
    <s v="SONIA PAOLA GARCIA CONTRERAS"/>
    <s v="HERNAN DARIO FORERO"/>
    <d v="2024-10-21T00:00:00"/>
    <x v="3"/>
    <x v="2"/>
    <s v="3-2022-015628_x000a_del 23-06-2022"/>
    <s v="23/06/2022"/>
    <s v="se devuelve el trámite para ajustes del área"/>
    <s v="3-2024-003036_x000a_ del 30-01-2024"/>
    <s v="30/01/2024"/>
    <s v="NEON - 02/09/2024"/>
    <s v="NEON"/>
    <s v="17/09/2024"/>
    <s v="NEON - 24/09/2024 Y 26/09/2024"/>
    <s v="NEON"/>
    <d v="2024-09-25T00:00:00"/>
    <s v="NEON - ARGO"/>
    <d v="2024-09-26T00:00:00"/>
    <s v="NEON- ARGO"/>
    <d v="2024-09-26T00:00:00"/>
    <d v="2024-09-26T00:00:00"/>
    <m/>
    <s v="x"/>
    <s v="RESOLUCIÓN 1148 DEL 26/09/2024"/>
    <s v="https://www.secop.gov.co/CO1ContractsManagement/Tendering/ProcurementContractEdit/View?ProfileName=CCE-10-Minima_Cuantia&amp;PPI=CO1.PPI.5013979&amp;DocUniqueName=ContratoDeCompra&amp;DocTypeName=NextWay.Entities.Marketplace.Tendering.ProcurementContract&amp;ProfileVersion=6&amp;DocUniqueIdentifier=CO1.PCCNTR.1236526&amp;Messages=Datos%20guardados|Success"/>
    <s v="e-mail"/>
    <d v="2024-09-26T00:00:00"/>
    <d v="2024-10-09T00:00:00"/>
    <s v="NO"/>
    <m/>
    <m/>
    <m/>
    <m/>
    <m/>
    <m/>
    <m/>
    <m/>
    <d v="2024-10-18T00:00:00"/>
    <d v="2024-10-21T00:00:00"/>
    <d v="2025-05-07T00:00:00"/>
    <n v="19"/>
    <n v="2025"/>
    <x v="0"/>
    <m/>
  </r>
  <r>
    <s v="CAO-019-2020"/>
    <x v="6"/>
    <s v="Contratar el servicio de mantenimiento preventivo y correctivo con suministro de repuestos y accesorios nuevos y originales para los vehículos que conforman el parque automotor del Ministerio de Minas y Energía."/>
    <s v="CAR SCANNERS SAS"/>
    <m/>
    <x v="3"/>
    <s v="03/12/2020"/>
    <d v="2021-06-30T00:00:00"/>
    <s v="PEDRO AREVALO"/>
    <s v="HERNAN DARIO FORERO"/>
    <d v="2024-10-21T00:00:00"/>
    <x v="3"/>
    <x v="2"/>
    <s v="3-2022-011739 del 10-05-2022"/>
    <d v="2022-10-05T00:00:00"/>
    <m/>
    <s v="3-2023-009425 del 20-04-2023"/>
    <s v="20/04/2023"/>
    <s v="SE DEVUELVE PARA AJUSTES DEL AREA POR NEON"/>
    <s v="20/08/2024"/>
    <m/>
    <m/>
    <m/>
    <m/>
    <s v="POR NEON EL 12/09/2024"/>
    <m/>
    <m/>
    <m/>
    <s v="17/09/2024"/>
    <s v="x"/>
    <m/>
    <m/>
    <s v="https://www.secop.gov.co/CO1ContractsManagement/Tendering/ProcurementContractEdit/View?docUniqueIdentifier=CO1.PCCNTR.2033936&amp;prevCtxUrl=https%3a%2f%2fwww.secop.gov.co%3a443%2fCO1ContractsManagement%2fTendering%2fProcurementContractManagement%2fIndex&amp;prevCtxLbl=Contratos+"/>
    <m/>
    <m/>
    <m/>
    <m/>
    <m/>
    <m/>
    <m/>
    <m/>
    <m/>
    <m/>
    <m/>
    <m/>
    <m/>
    <s v="17/09/2024"/>
    <d v="2025-05-07T00:00:00"/>
    <n v="19"/>
    <n v="2025"/>
    <x v="0"/>
    <m/>
  </r>
  <r>
    <s v="GGC-471-2021"/>
    <x v="0"/>
    <s v="Aunar esfuerzos, técnicos, económicos y operativos, para ofrecer elementos normativos y prácticos a los participantes sobre la protección y defensa de los derechos territoriales en relación a la ejecución de actividades del sector energía, en cumplimiento de la tercera fase de la ruta jurídica de protección de los territorios ancestrales de los pueblos indígenas que integran el CRIC."/>
    <s v="CONSEJO REGIONAL INDIGENA DEL CAUCA - CRIC"/>
    <s v="Jefe de la Oficina de Asuntos Ambientales y Sociales"/>
    <x v="8"/>
    <d v="2021-05-06T00:00:00"/>
    <d v="2021-11-06T00:00:00"/>
    <s v="PEDRO AREVALO"/>
    <s v="HERNAN DARIO FORERO"/>
    <d v="2024-10-21T00:00:00"/>
    <x v="3"/>
    <x v="2"/>
    <s v="3-2022-017180 del 12-07-2022"/>
    <d v="2022-12-07T00:00:00"/>
    <s v="en la carpeta de GGC se evidencia un acta de liquidación sin firmas en pdf, preguntar al área el desarrollo de este caso"/>
    <m/>
    <m/>
    <m/>
    <m/>
    <m/>
    <m/>
    <m/>
    <m/>
    <s v="NEÓN"/>
    <d v="2024-10-21T00:00:00"/>
    <m/>
    <m/>
    <d v="2024-10-21T00:00:00"/>
    <s v="x"/>
    <m/>
    <m/>
    <s v="https://www.secop.gov.co/CO1ContractsManagement/Tendering/ProcurementContractEdit/View?docUniqueIdentifier=CO1.PCCNTR.2475177&amp;prevCtxUrl=https%3a%2f%2fwww.secop.gov.co%3a443%2fCO1ContractsManagement%2fTendering%2fProcurementContractManagement%2fIndex&amp;prevCtxLbl=Contratos+"/>
    <m/>
    <m/>
    <m/>
    <m/>
    <m/>
    <m/>
    <m/>
    <m/>
    <m/>
    <m/>
    <m/>
    <m/>
    <m/>
    <m/>
    <d v="2025-05-07T00:00:00"/>
    <n v="19"/>
    <n v="2025"/>
    <x v="0"/>
    <s v="PUBLICADO EN SECOP II AUTO DE ARCHIVO"/>
  </r>
  <r>
    <s v="GGC-593-2017"/>
    <x v="3"/>
    <s v="“Ampliar la cobertura y procurar la satisfacción de la demanda de energía en las Zonas No Interconectadas – FAZNI, mediante la ejecución del proyecto “CONSTRUCCIÓN, INSTALACIÓN E IMPLEMENTACIÓN DE SOLUCIONES DE ENERGÍA INDIVIDUALES SOSTENIBLES CONSISTENTES EN SISTEMAS SOLARES PARA VIVIENDAS RURALES VEREDAS EL TIGRE, BUENA VISTA, BELLA VISTA, CAÑO JABÓN, EL SARPASO, EL ANZUELO, BRISAS DEL UTEBAIRE, RINCÓN DEL INDIO, EL CARIBE, LA VIRGEN, LA ESPERANZA, SAN ANTONIO, EL MELON, SAN JOSÉ, LA COOPERATIVA, EL PROGRESO, LA LIBERTAD, MORROPELAO, EL SILENCIO, LOS MERECURE, CANAPURE, SIRIA, CRISTALINA, ALTO SIARE, SIARE, MITARE Y SAN CARLOS DEL MUNICIPIO DE MAPIRIPAN DEPARTAMENTO DEL META” "/>
    <s v="IPSE - EMSA E.S.P."/>
    <s v="Director de Energía Eléctrica"/>
    <x v="2"/>
    <d v="2017-12-28T00:00:00"/>
    <d v="2021-11-13T00:00:00"/>
    <s v="SONIA PAOLA GARCIA CONTRERAS"/>
    <s v="HERNAN DARIO FORERO"/>
    <d v="2024-10-21T00:00:00"/>
    <x v="3"/>
    <x v="2"/>
    <s v="NEON"/>
    <d v="2024-08-23T00:00:00"/>
    <s v="Se devolvió para ajustes del área"/>
    <s v="NEON"/>
    <d v="2024-09-15T00:00:00"/>
    <s v="NEON - 23/09/2024"/>
    <m/>
    <m/>
    <m/>
    <m/>
    <m/>
    <s v="NEON - ARGO"/>
    <d v="2024-09-24T00:00:00"/>
    <s v="ARGO"/>
    <d v="2024-09-25T00:00:00"/>
    <d v="2024-09-25T00:00:00"/>
    <m/>
    <s v="x"/>
    <s v="RESOLUCIÓN 1127 DEL 25/09/2024"/>
    <s v="https://www.contratos.gov.co/consultas/detalleProceso.do?numConstancia=21-22-23797&amp;"/>
    <s v="e-mail"/>
    <d v="2024-09-26T00:00:00"/>
    <d v="2024-10-07T00:00:00"/>
    <s v="NO"/>
    <m/>
    <m/>
    <m/>
    <m/>
    <m/>
    <m/>
    <m/>
    <m/>
    <d v="2024-10-23T00:00:00"/>
    <m/>
    <d v="2025-07-24T00:00:00"/>
    <n v="30"/>
    <n v="2025"/>
    <x v="0"/>
    <s v="Publicado en SECOPI"/>
  </r>
  <r>
    <s v="GGC-545-2021"/>
    <x v="0"/>
    <s v="Aunar esfuerzos para Implementar acciones de acompañamiento a los pequeños mineros en proceso de formalización, a titulares de pequeña minería y comunidades étnicas,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
    <s v="UNIVERSIDAD NACIONAL DE COLOMBIA - SEDE MEDELLÍN"/>
    <s v="ADER JOSE ARIAS MONTERO"/>
    <x v="5"/>
    <d v="2021-08-06T00:00:00"/>
    <d v="2021-12-31T00:00:00"/>
    <s v="FABIAN ANDRÉS JIMENEZ"/>
    <s v="HERNAN DARIO FORERO"/>
    <d v="2024-10-21T00:00:00"/>
    <x v="3"/>
    <x v="2"/>
    <s v="NEON "/>
    <d v="2024-10-04T00:00:00"/>
    <m/>
    <s v="NEON"/>
    <d v="2024-10-11T00:00:00"/>
    <s v="NEON - 16/10/2024"/>
    <m/>
    <m/>
    <m/>
    <m/>
    <m/>
    <s v="NEON "/>
    <d v="2024-10-17T00:00:00"/>
    <s v="NEON "/>
    <d v="2024-10-21T00:00:00"/>
    <s v="21/10/2024"/>
    <s v="x"/>
    <m/>
    <m/>
    <s v="https://www.secop.gov.co/CO1ContractsManagement/Tendering/ProcurementContractEdit/View?docUniqueIdentifier=CO1.PCCNTR.2694868&amp;prevCtxUrl=https%3a%2f%2fwww.secop.gov.co%3a443%2fCO1ContractsManagement%2fTendering%2fProcurementContractManagement%2fIndex&amp;prevCtxLbl=Contratos+"/>
    <m/>
    <m/>
    <m/>
    <m/>
    <m/>
    <m/>
    <m/>
    <m/>
    <m/>
    <m/>
    <m/>
    <m/>
    <m/>
    <m/>
    <d v="2025-05-07T00:00:00"/>
    <n v="19"/>
    <n v="2025"/>
    <x v="0"/>
    <s v="El día 21 de octubre de 2024 se publico en la SECOP II la modificación correspondiente al Acta de Liquidación / Se cambia Estado "/>
  </r>
  <r>
    <s v="GGC-696-2021"/>
    <x v="0"/>
    <s v="Aunar esfuerzos técnicos, financieros, humanos y metodológicos a fin de ejecutar las acciones necesarias que permitan desarrollar e implementar pilotos del  programa de sustitución que incluye el cierre y desmantelamiento de  actividades mineras en zonas de Páramos de Colombia y su validación."/>
    <s v="UNIVERSIDAD PEDAGOGICA Y TECNOLOGICA DE COLOMBIA - UPTC"/>
    <s v="Jefe de la Oficina de Asuntos Ambientales y Sociales"/>
    <x v="8"/>
    <d v="2021-11-10T00:00:00"/>
    <d v="2022-02-20T00:00:00"/>
    <s v="PEDRO AREVALO"/>
    <s v="HERNAN DARIO FORERO"/>
    <d v="2024-10-21T00:00:00"/>
    <x v="3"/>
    <x v="2"/>
    <s v="3-2023-000808 del 23-01-2023"/>
    <s v="23/01/2023"/>
    <s v="Se devuelve el trámite al área, teniendo en cuenta que no se aportan la totalidad de docuemntos requieridos para su revisión."/>
    <s v=" 3-2024-005016_x000a_ del 14-02-2024"/>
    <s v="14/02/2024"/>
    <s v="RADICADOO POR NEON EL 15/10/2024"/>
    <m/>
    <m/>
    <s v="SE DEVUELVE PARA AJUSTES DEL AREA POR NEON EL 17/10/2024"/>
    <m/>
    <s v="17/10/2024"/>
    <s v="NEON "/>
    <s v="21/10/2024"/>
    <m/>
    <m/>
    <s v="21/10/2024"/>
    <s v="x"/>
    <m/>
    <m/>
    <s v="https://www.secop.gov.co/CO1ContractsManagement/Tendering/ProcurementContractEdit/View?docUniqueIdentifier=CO1.PCCNTR.2923703&amp;prevCtxUrl=https%3a%2f%2fwww.secop.gov.co%3a443%2fCO1ContractsManagement%2fTendering%2fProcurementContractManagement%2fIndex&amp;prevCtxLbl=Contratos+"/>
    <m/>
    <m/>
    <m/>
    <m/>
    <m/>
    <m/>
    <m/>
    <m/>
    <m/>
    <m/>
    <m/>
    <m/>
    <m/>
    <s v="24/10/2024"/>
    <d v="2025-05-07T00:00:00"/>
    <n v="19"/>
    <n v="2025"/>
    <x v="0"/>
    <s v="4 MESES"/>
  </r>
  <r>
    <s v="GGC-500-2021"/>
    <x v="0"/>
    <s v="Contratar una compañía aseguradora que suscriba las pólizas todo riesgo  para los vehículos y motocicletas que conforman el parque automotor del Ministerio De Minas y Energía"/>
    <s v="ASEGURADORA SOLIDARIA DE COLOMBIA ENTIDAD COOPERATIVA"/>
    <s v=" Coordinadora del Grupo de Gestión Administrativa_x000a_"/>
    <x v="3"/>
    <d v="2021-06-03T00:00:00"/>
    <d v="2021-12-31T00:00:00"/>
    <s v="SONIA PAOLA GARCIA CONTRERAS"/>
    <s v="HERNAN DARIO FORERO"/>
    <d v="2024-10-21T00:00:00"/>
    <x v="3"/>
    <x v="2"/>
    <s v="3-2022-030175_x000a_del 06-12-2022"/>
    <d v="2022-06-12T00:00:00"/>
    <s v="Se devuelve el trámite al área, teniendo en cuenta que no se aportó el proyecto de liquidación  ni la certificación de cumplimiento y los soportes se deben actualizar"/>
    <s v="3-2023-014986_x000a_"/>
    <s v="15/06/2023"/>
    <s v="EL 26/07/2024 EL ÁREA RADICA EL TRÁMITE POR NEÓN"/>
    <s v="NEON"/>
    <s v="21/08/2024"/>
    <s v="EL ÁREA RADICA EL TRÁMITE CON AJUSTES POR NEON EL 26/08/2024"/>
    <m/>
    <m/>
    <s v="NEON"/>
    <d v="2024-03-09T00:00:00"/>
    <s v="NEON"/>
    <d v="2024-11-09T00:00:00"/>
    <d v="2024-11-09T00:00:00"/>
    <s v="x"/>
    <m/>
    <m/>
    <s v="Se publicó acta de liquidación en la Tienda Virtual bajo el ID 418067"/>
    <m/>
    <m/>
    <m/>
    <m/>
    <m/>
    <m/>
    <m/>
    <m/>
    <m/>
    <m/>
    <m/>
    <m/>
    <m/>
    <m/>
    <d v="2025-05-07T00:00:00"/>
    <n v="19"/>
    <n v="2025"/>
    <x v="0"/>
    <s v="Mediante memorando 3-2024-032533 del 30-09-2024 se remitió al área formato de liquidacón de tienda virtual y acta firmados y publicados en tienda virtual"/>
  </r>
  <r>
    <s v="GGC-416-2021"/>
    <x v="0"/>
    <s v="Aunar esfuerzos técnicos, administrativos, legales, humanos y financieros entre la Agencia Nacional de Hidrocarburos y el Ministerio de Minas y Energía (OAAS), con el fin de implementar una estrategia articulada de relacionamiento y transformación de la conflictividad social en los territorios con actividades del subsector de hidrocarburos."/>
    <s v=" AGENCIA NACIONAL DE HDROCARBUROS"/>
    <s v="Jefe de la Oficina de Asuntos Ambientales y Sociales"/>
    <x v="8"/>
    <d v="2021-03-19T00:00:00"/>
    <d v="2021-12-31T00:00:00"/>
    <s v="SONIA PAOLA GARCIA CONTRERAS"/>
    <s v="HERNAN DARIO FORERO"/>
    <d v="2024-12-21T00:00:00"/>
    <x v="4"/>
    <x v="2"/>
    <s v="3-2022-032328 del 21-12-2022"/>
    <s v="21/12/2022"/>
    <s v="El 15/02/2024 se realizó mesa de trabajo con el enlace del área para revisar el estado y trámite que se debe surtir frente a la liquidación.Mediante memorando 3-2024-006296 del 28-02-2024 se radica nuevamente el trámite. Se devuelve al área teniendo en cuenta que no adjuntan soportes ni se puede acceder al link relacionado en el memo"/>
    <s v=" 3-2024-006317_x000a_ del 28-02-2024"/>
    <s v="28/02/2024"/>
    <s v="3-2024-006329_x000a_ DEL 28-02-2024"/>
    <s v=" 3-2024-012633_x000a_ del 25-04-2024"/>
    <s v="25/04/2024"/>
    <s v="3-2024-013045_x000a_ DEL 30-04-2024"/>
    <m/>
    <s v="-"/>
    <s v=" 3-2024-014842_x000a_ del 14-05-2024"/>
    <s v="14/05/2024"/>
    <s v=" 3-2024-014951_x000a_ del 15-05-2024"/>
    <s v="17/05/2024"/>
    <s v="20/05/2024"/>
    <s v="x"/>
    <m/>
    <m/>
    <s v="EL ACTA SE ENVIA A LA ANH FIRMADA POR LA SAF Y SUPERVISOR DEL MME"/>
    <m/>
    <m/>
    <m/>
    <m/>
    <m/>
    <m/>
    <m/>
    <m/>
    <m/>
    <m/>
    <m/>
    <m/>
    <m/>
    <m/>
    <d v="2025-05-07T00:00:00"/>
    <n v="19"/>
    <n v="2025"/>
    <x v="0"/>
    <s v="6 MESES. Mediante memorando  3-2024-015616 del 22-05-2024 se remitió al área el acta firmada por la SAF. La ANH debe publicar en SECOP"/>
  </r>
  <r>
    <s v="GGC-610-2021"/>
    <x v="0"/>
    <s v="Contratar el diseño, desarrollo de software y puesta en producción de funcionalidades complementarias, escalonamiento e integraciones al SGDEA, asi como los servicios digitales requeridos para su óptimo funcionamiento."/>
    <s v="CONSULTORES EN INFORMACIÓN INFOMÉTRIKA SAS"/>
    <s v="COORDINADORA DEL GRUPO DE RELACIONAMIENTO CON EL CIUDADANO Y GESTIÓN DE LA INFORMACIÓN"/>
    <x v="11"/>
    <d v="2021-08-19T00:00:00"/>
    <d v="2021-12-31T00:00:00"/>
    <s v="SONIA PAOLA GARCIA CONTRERAS"/>
    <s v="HERNAN DARIO FORERO"/>
    <d v="2024-10-21T00:00:00"/>
    <x v="3"/>
    <x v="2"/>
    <s v="3-2023-038667_x000a_del 29-12-2023"/>
    <s v="29/12/2024"/>
    <s v="No se anexaron los documentos necesarios para realizar la revisión del trámite de liquidación bilateral. Se proyecta memorando de devolución al área para que remita la documentación correspondiente."/>
    <s v="3-2024-001108_x000a_ DEL 18-01-2024"/>
    <s v="18/01/2024"/>
    <s v="NEON 02/10/2024"/>
    <m/>
    <m/>
    <m/>
    <m/>
    <m/>
    <s v="NEON"/>
    <d v="2024-10-08T00:00:00"/>
    <s v="NEON"/>
    <d v="2024-10-10T00:00:00"/>
    <d v="2024-10-10T00:00:00"/>
    <s v="x"/>
    <m/>
    <m/>
    <s v="https://www.secop.gov.co/CO1ContractsManagement/Tendering/ProcurementContractEdit/View?docUniqueIdentifier=CO1.PCCNTR.2763447&amp;prevCtxUrl=https%3a%2f%2fwww.secop.gov.co%3a443%2fCO1ContractsManagement%2fTendering%2fProcurementContractManagement%2fIndex&amp;prevCtxLbl=Contratos+"/>
    <m/>
    <m/>
    <m/>
    <m/>
    <m/>
    <m/>
    <m/>
    <m/>
    <m/>
    <m/>
    <m/>
    <m/>
    <m/>
    <m/>
    <d v="2025-05-07T00:00:00"/>
    <n v="19"/>
    <n v="2025"/>
    <x v="0"/>
    <m/>
  </r>
  <r>
    <s v="CAO-014-2021"/>
    <x v="0"/>
    <s v="Realizar labores de intervención mantenimiento y adecuación de la infraestructura física de las sedes del Ministerio de Minas y Energía necesarias para el normal funcionamiento de la entidad  en pro de su meta transformacional Cultural."/>
    <s v="T&amp;C INGENIEROS SAS"/>
    <s v=" Coordinadora del Grupo de Gestión Administrativa_x000a_"/>
    <x v="3"/>
    <d v="2021-11-08T00:00:00"/>
    <d v="2021-12-31T00:00:00"/>
    <s v="SONIA PAOLA GARCIA CONTRERAS"/>
    <s v="HERNAN DARIO FORERO"/>
    <d v="2024-10-21T00:00:00"/>
    <x v="3"/>
    <x v="2"/>
    <s v="NEON"/>
    <s v="18/07/2024"/>
    <s v="Se devuelve para ajustes del acta y certificación de cumplimiento"/>
    <s v="NEON"/>
    <d v="2024-02-08T00:00:00"/>
    <s v="NEON -06/08/2024"/>
    <s v="NEON"/>
    <s v="26/08/2024"/>
    <s v="NEON 04/09/2024"/>
    <m/>
    <m/>
    <s v="NEON"/>
    <d v="2024-05-09T00:00:00"/>
    <s v="NEON"/>
    <d v="2024-09-09T00:00:00"/>
    <d v="2024-09-09T00:00:00"/>
    <s v="x"/>
    <m/>
    <m/>
    <s v="https://www.secop.gov.co/CO1ContractsManagement/Tendering/ProcurementContractEdit/View?docUniqueIdentifier=CO1.PCCNTR.2999943&amp;prevCtxUrl=https%3a%2f%2fwww.secop.gov.co%3a443%2fCO1ContractsManagement%2fTendering%2fProcurementContractManagement%2fIndex&amp;prevCtxLbl=Contratos+"/>
    <m/>
    <m/>
    <m/>
    <m/>
    <m/>
    <m/>
    <m/>
    <m/>
    <m/>
    <m/>
    <m/>
    <m/>
    <m/>
    <m/>
    <d v="2025-05-07T00:00:00"/>
    <n v="19"/>
    <n v="2025"/>
    <x v="0"/>
    <s v="Mediante memorando 3-2024-032577 del 30-09-2024 se remitió al área acta de liquidación bilateral firmada y publicada en SECOPII"/>
  </r>
  <r>
    <s v="GGC-586-2021"/>
    <x v="0"/>
    <s v="Contratar la primera, de las dos fases, para que se realice la definición y propuesta de la estructura de autoridad reguladora (AR) más adecuada para el sector nuclear en Colombia."/>
    <s v="VISION &amp; PROYECTOS LTDA"/>
    <s v="JUAN PABLO PARRA LOZANO"/>
    <x v="9"/>
    <d v="2021-08-10T00:00:00"/>
    <d v="2021-12-31T00:00:00"/>
    <s v="PEDRO AREVALO"/>
    <s v="HERNAN DARIO FORERO"/>
    <d v="2024-10-21T00:00:00"/>
    <x v="3"/>
    <x v="2"/>
    <s v="3-2022-031067 del 14-12-2022"/>
    <s v="14/12/2022"/>
    <s v="El ´re allega solicitud para trámite  a través del memo 3-2022-031067 del 14-12-2022 Se remite al área para ajustes  a través del memorando 3-2023-035684 del 12-12-2023"/>
    <s v="3-2023-035684"/>
    <d v="2023-12-12T00:00:00"/>
    <s v="SE DEVUELVE POR NEON, PARA AJUSTES DEL AREA EL 20/08/2024"/>
    <m/>
    <m/>
    <m/>
    <m/>
    <m/>
    <s v="SE REMITE PARA FIRMAS DEL AREA POR EL APLICATIVO NEON."/>
    <s v="23/08/2024"/>
    <m/>
    <d v="1900-01-01T00:00:00"/>
    <s v="30/08/2024"/>
    <s v="x"/>
    <m/>
    <m/>
    <s v="https://www.secop.gov.co/CO1ContractsManagement/Tendering/ProcurementContractEdit/View?docUniqueIdentifier=CO1.PCCNTR.2717614&amp;prevCtxUrl=https%3a%2f%2fwww.secop.gov.co%3a443%2fCO1ContractsManagement%2fTendering%2fProcurementContractManagement%2fIndex&amp;prevCtxLbl=Contratos+"/>
    <m/>
    <m/>
    <m/>
    <m/>
    <m/>
    <m/>
    <m/>
    <m/>
    <m/>
    <m/>
    <m/>
    <m/>
    <m/>
    <d v="2024-05-09T00:00:00"/>
    <d v="2025-05-07T00:00:00"/>
    <n v="19"/>
    <n v="2025"/>
    <x v="0"/>
    <m/>
  </r>
  <r>
    <s v="GGC-620-2021"/>
    <x v="0"/>
    <s v="Desarrollo e Implementación de Repositorio de información de toda la regulación y normatividad relacionada con los temas negocio del sector minero energético, para brindar información oportuna y clara a la ciudadanía"/>
    <s v="NEXURA INTERNACIONAL SAS"/>
    <s v="Coordinadora del Grupo de Relacionamiento con el Ciudadano y Gestión de la Información / Coordinadora del Grupo de Tecnologías de la información y las_x000a_Comunicaciones"/>
    <x v="11"/>
    <d v="2021-08-25T00:00:00"/>
    <d v="2021-12-31T00:00:00"/>
    <s v="GUILLERMO ANDRES LONDOÑO"/>
    <s v="HERNAN DARIO FORERO"/>
    <d v="2024-10-21T00:00:00"/>
    <x v="3"/>
    <x v="2"/>
    <s v="NEON"/>
    <d v="2024-07-30T00:00:00"/>
    <m/>
    <m/>
    <m/>
    <m/>
    <m/>
    <m/>
    <m/>
    <m/>
    <m/>
    <s v="NEON"/>
    <d v="2024-09-30T00:00:00"/>
    <m/>
    <m/>
    <d v="2024-10-11T00:00:00"/>
    <s v="x"/>
    <m/>
    <m/>
    <s v="https://www.secop.gov.co/CO1ContractsManagement/Tendering/ProcurementContractEdit/View?docUniqueIdentifier=CO1.PCCNTR.2785663&amp;prevCtxUrl=https%3a%2f%2fwww.secop.gov.co%3a443%2fCO1ContractsManagement%2fTendering%2fProcurementContractManagement%2fIndex&amp;prevCtxLbl=Contratos+"/>
    <m/>
    <m/>
    <m/>
    <m/>
    <m/>
    <m/>
    <m/>
    <m/>
    <m/>
    <m/>
    <m/>
    <m/>
    <m/>
    <m/>
    <d v="2025-05-07T00:00:00"/>
    <n v="19"/>
    <n v="2025"/>
    <x v="0"/>
    <m/>
  </r>
  <r>
    <s v="GSA-157-2012"/>
    <x v="10"/>
    <s v="Legalizar los usuarios y adecuar las redes eléctricas conforme los reglamentos técnicos vigentes. En los barrios subnormales sitiados en los municipios situados en el municipio del sistema interconectado nacional en le mercado de comercialización del operador de red."/>
    <s v="ELECTRICARIBE S.A. E.S.P."/>
    <s v="RAMIREZ MARTINEZ MARIA VICTORIA"/>
    <x v="2"/>
    <d v="2012-10-25T00:00:00"/>
    <d v="2024-01-10T00:00:00"/>
    <s v="PEDRO AREVALO"/>
    <s v="HERNAN DARIO FORERO"/>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9/09/2024"/>
    <m/>
    <m/>
    <m/>
    <m/>
    <m/>
    <d v="2024-09-30T00:00:00"/>
    <d v="2024-09-30T00:00:00"/>
    <m/>
    <m/>
    <d v="2024-09-30T00:00:00"/>
    <m/>
    <s v="x"/>
    <s v="01168 del 30/09/2024"/>
    <s v="https://www.contratos.gov.co/consultas/detalleProceso.do?numConstancia=12-12-1227955"/>
    <s v="con memorando 3-2024-032887 del 01/10/2024 se remitio a notificacion"/>
    <d v="2024-10-01T00:00:00"/>
    <d v="2024-10-09T00:00:00"/>
    <s v="SI"/>
    <m/>
    <d v="2024-10-24T00:00:00"/>
    <n v="1314"/>
    <d v="2024-10-28T00:00:00"/>
    <m/>
    <d v="2024-10-28T00:00:00"/>
    <d v="2024-10-28T00:00:00"/>
    <d v="2024-10-28T00:00:00"/>
    <d v="2024-10-29T00:00:00"/>
    <d v="2024-11-30T00:00:00"/>
    <d v="2025-05-07T00:00:00"/>
    <n v="19"/>
    <n v="2025"/>
    <x v="0"/>
    <m/>
  </r>
  <r>
    <s v="GGC-617-2022"/>
    <x v="1"/>
    <s v="“Contratar los servicios de una consultoría que realice el análisis y el despliegue del modelo EITI a nivel SubNacional, con el fin de generar conciencia sobre el impacto de la transparencia del sector extractivo en cinco (5) nuevos territorios y hacer acompañamiento y seguimiento en los cuatro (4) territorios piloto”"/>
    <s v="CONSORCIO BG EITI 2022"/>
    <s v="Asesora 1020-07 del Grupo de Regalías"/>
    <x v="4"/>
    <d v="2022-08-08T00:00:00"/>
    <d v="2022-12-15T00:00:00"/>
    <s v="SONIA PAOLA GARCIA CONTRERAS"/>
    <s v="HERNAN DARIO FORERO"/>
    <d v="2025-06-14T00:00:00"/>
    <x v="1"/>
    <x v="1"/>
    <s v=" 3-2024-016392_x000a_ del30-05-2024"/>
    <s v="30/05/2024"/>
    <s v="Se deviuelve el trámite para ajustes del área"/>
    <s v=" 3-2024-019260_x000a_ del 24-06-2024"/>
    <s v="21/06/2024"/>
    <s v="NEON - 19/11/2024"/>
    <s v="NEON - 28/11/2024"/>
    <d v="2024-11-28T00:00:00"/>
    <s v="NEON- 06/12/2024 y 19/03/2025"/>
    <s v="NEON"/>
    <d v="2024-12-10T00:00:00"/>
    <s v="NEON "/>
    <d v="2025-03-26T00:00:00"/>
    <s v="NEON "/>
    <d v="2025-03-27T00:00:00"/>
    <d v="2025-03-28T00:00:00"/>
    <s v="x"/>
    <m/>
    <m/>
    <s v="https://www.secop.gov.co/CO1ContractsManagement/Tendering/ProcurementContractEdit/Modification?modificationUniqueIdentifier=CO1.CTRMOD.18611622&amp;prevCtxUrl=https%3a%2f%2fwww.secop.gov.co%3a443%2fCO1ContractsManagement%2fTendering%2fProcurementContractEdit%2fView%3fdocUniqueIdentifier%3dCO1.PCCNTR.3848489&amp;prevCtxLbl=Editar+Contrato"/>
    <m/>
    <m/>
    <m/>
    <m/>
    <m/>
    <m/>
    <m/>
    <m/>
    <m/>
    <m/>
    <m/>
    <m/>
    <m/>
    <m/>
    <d v="2025-05-07T00:00:00"/>
    <n v="19"/>
    <n v="2025"/>
    <x v="0"/>
    <s v="4 meses"/>
  </r>
  <r>
    <s v="GGC-626-2021"/>
    <x v="0"/>
    <s v=" Realizar por parte del INSTITUTO AGUSTÍN CODAZZI -IGAC- el avalúo comercial de los bienes inmuebles que se identifican a continuación: 1 BOSCONIA 00030001010200 0 MATRICULA INMOBILIARIA No 190- 104628 2 COPEY 00-02-0000-0374-000 MATRICULA INMOBILIARIA No 190-148312. "/>
    <s v="INSTITUTO GEOGRAFICO AGUSTÍN CODAZZI - IGAC"/>
    <s v="Coordinador del grupo de gestión administrativa"/>
    <x v="3"/>
    <d v="2021-12-14T00:00:00"/>
    <d v="2022-03-14T00:00:00"/>
    <s v="PEDRO AREVALO"/>
    <s v="HERNAN DARIO FORERO"/>
    <d v="2024-10-21T00:00:00"/>
    <x v="3"/>
    <x v="2"/>
    <s v="3-2022-029840 del 05/12/2022"/>
    <d v="2022-05-12T00:00:00"/>
    <s v="Se devuelve el trámite para ajustes del área     "/>
    <s v="3-2024-014036_x000a_ del 06-05-2024"/>
    <d v="2024-06-05T00:00:00"/>
    <s v="EL AREA RADICA POR NEON EL  11/07/2024"/>
    <m/>
    <m/>
    <s v="SE DEVUELVE PROYECTO DE ACTA PARA FIRMA DEL CONTRATISTA POR NEON EL 22/07/2024"/>
    <m/>
    <m/>
    <s v="NEON"/>
    <s v="22/07/2024"/>
    <m/>
    <m/>
    <s v="20/08/2024"/>
    <s v="x"/>
    <m/>
    <m/>
    <s v="https://www.secop.gov.co/CO1ContractsManagement/Tendering/ProcurementContractEdit/View?docUniqueIdentifier=CO1.PCCNTR.2806223&amp;prevCtxUrl=https%3a%"/>
    <m/>
    <m/>
    <m/>
    <m/>
    <m/>
    <m/>
    <m/>
    <m/>
    <m/>
    <m/>
    <m/>
    <m/>
    <m/>
    <s v="28/08/2024"/>
    <d v="2025-05-07T00:00:00"/>
    <n v="19"/>
    <n v="2025"/>
    <x v="0"/>
    <m/>
  </r>
  <r>
    <s v="GGC-915-2023"/>
    <x v="4"/>
    <s v="Realizar el diseño y divulgación del programa de buenas prácticas asociadas a economía circular y ejecución del programa de calidad de aire en procesos de coque, para el fortalecimiento de la competitividad Minera.  "/>
    <s v="UNIVERSIDAD PEDAGÓGICA Y TECNOLÓGICA DE COLOMBIA"/>
    <s v="DIRECTOR TECNICO 100 -21"/>
    <x v="15"/>
    <s v="21/09/2023"/>
    <d v="2023-12-31T00:00:00"/>
    <s v="SONIA PAOLA GARCIA CONTRERAS"/>
    <s v="GUILLERMO ORTIZ GONZALEZ"/>
    <d v="2026-06-30T00:00:00"/>
    <x v="1"/>
    <x v="0"/>
    <s v="3-2024-018481 del 13 de junio del 2024"/>
    <s v="13/06/2024"/>
    <s v="se devuelve el tramite para ajustes del área"/>
    <s v="3-2024-025321 del 06/08/2024"/>
    <d v="2024-06-08T00:00:00"/>
    <s v="se devolvio POR ARGO, solicitando al area que cargue el proceso por NEON. "/>
    <s v="18/10/2024"/>
    <m/>
    <s v="NEON - 11/21/2024, se devuelve para ajustes del área. Se radica por el área el 10/03/2025 por NEON y 04/04/2025 y 06/05/2025 Y 26/05/2025"/>
    <s v="NEON"/>
    <s v="21/11/2024 Y 13/03/2025 y 09/04/2025 y 12/05/2025"/>
    <s v="NEON"/>
    <d v="2025-05-27T00:00:00"/>
    <s v="NEON"/>
    <d v="2025-06-27T00:00:00"/>
    <d v="2025-06-27T00:00:00"/>
    <s v="x"/>
    <m/>
    <m/>
    <s v="https://www.secop.gov.co/CO1ContractsManagement/Tendering/ProcurementContractEdit/Modification?ModificationUniqueIdentifier=CO1.CTRMOD.19493205&amp;PrevCtxLbl=Procurement+contract&amp;PrevCtxUrl=https%3a%2f%2fwww.secop.gov.co%3a443%2fCO1ContractsManagement%2fTendering%2fProcurementContractEdit%2fView%3fdocUniqueIdentifier%3dCO1.PCCNTR.5368806"/>
    <m/>
    <m/>
    <m/>
    <m/>
    <m/>
    <m/>
    <m/>
    <m/>
    <m/>
    <m/>
    <m/>
    <m/>
    <m/>
    <m/>
    <d v="2025-07-02T00:00:00"/>
    <n v="27"/>
    <n v="2025"/>
    <x v="0"/>
    <m/>
  </r>
  <r>
    <s v="GGC-754-2021"/>
    <x v="0"/>
    <s v="Contratar la prestación del servicio integral de aseo  para la sede del Ministerio de Minas y Energía, ubicada en la Calle 43 No. 57-31 CAN, Bogotá D.C. y la sede del Archivo Central, ubicado en la Avenida Calle 26 No.46-90 de la ciudad de Bogotá D.C."/>
    <s v="UNION TEMPORAL EMINSER-SOLOASEO 2020"/>
    <s v="RAFAEL ANTONIO CARO QUITO"/>
    <x v="3"/>
    <d v="2021-12-28T00:00:00"/>
    <d v="2022-07-12T00:00:00"/>
    <s v="SANDRA CAROLINA PULIDO"/>
    <s v="HERNAN DARIO FORERO"/>
    <d v="2025-01-11T00:00:00"/>
    <x v="9"/>
    <x v="1"/>
    <s v="NEON "/>
    <d v="2024-11-15T00:00:00"/>
    <s v="Se devuelve para ajustes del área"/>
    <s v="NEON "/>
    <d v="2024-11-29T00:00:00"/>
    <s v="NEON - 12/12/2024"/>
    <m/>
    <m/>
    <m/>
    <m/>
    <m/>
    <s v="NEON"/>
    <d v="2024-12-30T00:00:00"/>
    <s v="NEON"/>
    <d v="2025-01-07T00:00:00"/>
    <d v="2025-01-07T00:00:00"/>
    <s v="x"/>
    <s v=""/>
    <s v=""/>
    <s v="Se publicó en TVEC"/>
    <m/>
    <s v=""/>
    <s v=""/>
    <m/>
    <s v=""/>
    <s v=""/>
    <s v=""/>
    <s v=""/>
    <s v=""/>
    <s v=""/>
    <s v=""/>
    <s v=""/>
    <s v=""/>
    <s v=""/>
    <d v="2025-05-07T00:00:00"/>
    <n v="19"/>
    <n v="2025"/>
    <x v="0"/>
    <s v=""/>
  </r>
  <r>
    <s v="CAO-007-2022"/>
    <x v="1"/>
    <s v="Contratar el servicio de intervención general preventiva y correctiva de los subsistemas de generación eléctrica y potenciación hidráulica con el suministro e instalación de repuestos, en las sedes del Ministerio de Minas y Energía en la ciudad de Bogotá D.C.GG17."/>
    <s v="INGENIERIA DE BOMBAS Y PLANTAS SAS"/>
    <s v="RAFAEL ANTONIO CARO QUITO"/>
    <x v="3"/>
    <d v="2022-07-05T00:00:00"/>
    <d v="2022-12-15T00:00:00"/>
    <s v="SANDRA CAROLINA PULIDO"/>
    <s v="HERNAN DARIO FORERO"/>
    <d v="2025-06-16T00:00:00"/>
    <x v="1"/>
    <x v="1"/>
    <s v="NEON "/>
    <d v="2024-11-25T00:00:00"/>
    <s v="Se devuelve para ajustes del área"/>
    <s v="NEON "/>
    <d v="2024-12-05T00:00:00"/>
    <s v="NEON - 09/12/2024"/>
    <m/>
    <m/>
    <m/>
    <m/>
    <m/>
    <s v="NEON"/>
    <d v="2024-12-12T00:00:00"/>
    <s v="NEON"/>
    <d v="2025-01-10T00:00:00"/>
    <d v="2025-01-13T00:00:00"/>
    <s v="x"/>
    <s v=""/>
    <s v=""/>
    <s v="https://www.secop.gov.co/CO1ContractsManagement/Tendering/ProcurementContractEdit/View?ProfileName=CCE-10-Minima_Cuantia&amp;PPI=CO1.PPI.18720418&amp;DocUniqueName=ContratoDeCompra&amp;DocTypeName=NextWay.Entities.Marketplace.Tendering.ProcurementContract&amp;ProfileVersion=9&amp;DocUniqueIdentifier=CO1.PCCNTR.3769119&amp;Messages=Datos%20guardados|Success"/>
    <m/>
    <s v=""/>
    <s v=""/>
    <m/>
    <s v=""/>
    <s v=""/>
    <s v=""/>
    <s v=""/>
    <s v=""/>
    <s v=""/>
    <s v=""/>
    <s v=""/>
    <s v=""/>
    <s v=""/>
    <d v="2025-05-07T00:00:00"/>
    <n v="19"/>
    <n v="2025"/>
    <x v="0"/>
    <m/>
  </r>
  <r>
    <s v="GGC-491-2023"/>
    <x v="4"/>
    <s v="Prestar los servicios profesionales para acompañar juridicamente a la Dirección de Energia Electrica en la estructuración de proyectos y definición de estrategias para el cumplimiento de las metas del a Dirección"/>
    <s v="OSCAR JAVIER PEÑA MUÑOZ"/>
    <s v="Director de Energía Eléctrica"/>
    <x v="2"/>
    <d v="2023-12-05T00:00:00"/>
    <d v="2023-09-27T00:00:00"/>
    <s v="PEDRO AREVALO"/>
    <s v="HERNAN DARIO FORERO"/>
    <d v="2026-03-28T00:00:00"/>
    <x v="5"/>
    <x v="0"/>
    <s v="3-2023-029644_x000a_del 31-10-2023"/>
    <s v="31/10/2023"/>
    <s v="Se devuelve el trámite para ajustes del área"/>
    <s v="3-2024-025831 del 09/08/2024"/>
    <d v="2024-09-08T00:00:00"/>
    <s v="NEON-23/09/2024"/>
    <m/>
    <m/>
    <s v="NEON- 10/10/2024"/>
    <m/>
    <m/>
    <s v="NEON "/>
    <d v="2024-11-06T00:00:00"/>
    <m/>
    <m/>
    <d v="2024-11-21T00:00:00"/>
    <s v="x"/>
    <m/>
    <m/>
    <s v="ecop.gov.co/CO1ContractsManagement/Tendering/ProcurementContractEdit/View?docUniqueIdentifier=CO1.PCCNTR.4926765&amp;prevCtxUrl=https%3a%2f%2fwww.secop.gov.co%3a443%2fCO1ContractsManagement%2fTendering%2fProcurementContractManagement%2fIndex&amp;prevCtxLbl=Contratos+"/>
    <m/>
    <m/>
    <m/>
    <m/>
    <m/>
    <m/>
    <m/>
    <m/>
    <m/>
    <m/>
    <m/>
    <m/>
    <m/>
    <m/>
    <d v="2025-05-07T00:00:00"/>
    <n v="19"/>
    <n v="2025"/>
    <x v="0"/>
    <m/>
  </r>
  <r>
    <s v="GGC-357-2022"/>
    <x v="1"/>
    <s v="Proveer el licenciamiento correspondiente a la plataforma tecnológica de uso sectorial para la recepción y gestión de reportes de fraude y corrupción, dilemas éticos y conflictos de intereses del sector minero energético, así como acompañar su operación y soporte. -  Proyecto de Transparencia Sectorial."/>
    <s v="SECURITY CONSULTING OF AMERICA LTDA"/>
    <s v="Jefe de la Oficina de Control Interno Disciplinario"/>
    <x v="16"/>
    <d v="2022-01-26T00:00:00"/>
    <d v="2022-12-31T00:00:00"/>
    <s v="PEDRO AREVALO"/>
    <s v="HERNAN DARIO FORERO"/>
    <d v="2025-06-30T00:00:00"/>
    <x v="1"/>
    <x v="1"/>
    <s v="3-2023-034367"/>
    <d v="2023-07-12T00:00:00"/>
    <s v="se devolvió el trámite para ajustes del área"/>
    <s v="3-2024-012448_x000a_ del 23-04-2024"/>
    <s v="23/04/2024"/>
    <m/>
    <m/>
    <m/>
    <m/>
    <m/>
    <m/>
    <m/>
    <m/>
    <m/>
    <m/>
    <m/>
    <s v="x"/>
    <m/>
    <m/>
    <m/>
    <m/>
    <m/>
    <m/>
    <m/>
    <m/>
    <m/>
    <m/>
    <m/>
    <m/>
    <m/>
    <m/>
    <m/>
    <m/>
    <m/>
    <d v="2025-08-15T00:00:00"/>
    <n v="33"/>
    <n v="2025"/>
    <x v="1"/>
    <s v="ES UN CONTRATO DEL BID"/>
  </r>
  <r>
    <s v="GGC-598-2022"/>
    <x v="1"/>
    <s v="Contratar el servicio de interventoría para los contratos o convenios de construcción de infraestructura de distribución y/o de conexiones de gas licuado del petróleo - GLP por red a nivel Nacional y la puesta en operación del servicio, cofinanciados con recursos del Presupuesto general de la Nación._x000a_ALCANCE DEL OBJETO: El alcance del objeto de este contrato consiste en contar con una Interventoría integral que controle, verifique y vigile la ejecución y el cumplimiento de las obligaciones de los convenios de cofinanciación GGC 609 de 2021 suscrito con INGENIERIA Y SERVICIOS SA ESP – INS S.A. y GGC 624 de 2021 suscrito con PROMOTORA DE SERVICIOS PUBLICOS S.A. E.S.P. - PROVISERVICIOS S.A. E.S.P, de conformidad con los términos, condiciones y alcance establecidos en el proyecto presentado a la UPME._x000a_"/>
    <s v="DELVASTO Y ECHEVERRÍA ASOCIADOS CONSULTORES Y CONSEJEROS EN GAS Y ENERGÍA LTDA"/>
    <s v="Director de Hidrocarburos"/>
    <x v="0"/>
    <d v="2022-07-18T00:00:00"/>
    <d v="2022-12-31T00:00:00"/>
    <s v="SONIA PAOLA GARCIA CONTRERAS"/>
    <s v="LUIS ALBERTO GARAY"/>
    <d v="2025-06-30T00:00:00"/>
    <x v="1"/>
    <x v="1"/>
    <s v="3-2023-029087_x000a_del 26-10-2023_x000d_"/>
    <s v="26/10/2023"/>
    <s v="Se devuelve el trámite para ajustes del área"/>
    <s v="3-2023-035550_x000a_del 11-12-2023"/>
    <d v="2023-11-12T00:00:00"/>
    <s v="3-2024-007722_x000a_ DEL 11-03-2024"/>
    <s v="3-2024-008617_x000a_ del 19-03-2024"/>
    <s v="19/03/2024"/>
    <s v="3-2024-010605_x000a_ DEL 08-04-2024"/>
    <m/>
    <m/>
    <s v=" 3-2024-011944_x000a_ del 18-04-2024"/>
    <s v="18/04/2024"/>
    <s v="3-2024-013069_x000a_ DEL 30-04-2024"/>
    <s v="30/04/2024"/>
    <d v="2024-06-05T00:00:00"/>
    <s v="x"/>
    <m/>
    <m/>
    <s v="https://www.secop.gov.co/CO1ContractsManagement/Tendering/ProcurementContractEdit/View?docUniqueIdentifier=CO1.PCCNTR.3786908&amp;prevCtxUrl=https%3a%2f%2fwww.secop.gov.co%3a443%2fCO1ContractsManagement%2fTendering%2fProcurementContractManagement%2fIndex&amp;prevCtxLbl=Contratos+"/>
    <m/>
    <m/>
    <m/>
    <m/>
    <m/>
    <m/>
    <m/>
    <m/>
    <m/>
    <m/>
    <m/>
    <m/>
    <m/>
    <m/>
    <d v="2025-05-07T00:00:00"/>
    <n v="19"/>
    <n v="2025"/>
    <x v="0"/>
    <s v="4 meses. Mediante memorando 3-2024-014978 del 15-05-2024 se remitió al área acta de liquidación firmada y publicada en SECOPII"/>
  </r>
  <r>
    <s v="CAO-010-2022"/>
    <x v="1"/>
    <s v="“Contratar las actividades de intervención y mantenimiento para la impermeabilización de la cubierta, limpieza de canales y bajantes de aguas lluvias de acuerdo con las actuales condiciones de la infraestructura de la sede CAN del Ministerio de Minas y Energía, ubicada en la Calle 43 No 57-31 de Bogotá”"/>
    <s v="T&amp;C INGENIEROS SAS"/>
    <s v="Coordinador del grupo de gestión administrativa"/>
    <x v="3"/>
    <d v="2022-08-31T00:00:00"/>
    <d v="2022-11-14T00:00:00"/>
    <s v="SONIA PAOLA GARCIA CONTRERAS"/>
    <s v="LUIS ALBERTO GARAY"/>
    <d v="2025-05-14T00:00:00"/>
    <x v="0"/>
    <x v="1"/>
    <s v="3-2023-001388 del_x000a_26-01-2023"/>
    <s v="26/01/2023"/>
    <s v="Se devuelve el trámite para ajustes del área     "/>
    <s v="3-2023-031621_x000a_del 16-11-2023"/>
    <s v="16/11/2023"/>
    <s v="3-2024-019676_x000a_DEL 26-06-2024"/>
    <s v="3-2024-020452_x000a_ DEL 03-07-2024"/>
    <d v="2024-03-07T00:00:00"/>
    <s v="3-2024-021600_x000a_ DEL 08-07-2024"/>
    <m/>
    <m/>
    <s v="3-2024-022398_x000a_ del 12-07-2024"/>
    <d v="2024-12-07T00:00:00"/>
    <s v=" 3-2024-022636_x000a_ del 16-07-2024"/>
    <s v="16/07/2024"/>
    <s v="18/07/2024"/>
    <s v="x"/>
    <m/>
    <m/>
    <s v="https://www.secop.gov.co/CO1ContractsManagement/Tendering/ProcurementContractEdit/View?docUniqueIdentifier=CO1.PCCNTR.3933280&amp;prevCtxUrl=https%3a%2f%2fwww.secop.gov.co%3a443%2fCO1ContractsManagement%2fTendering%2fProcurementContractManagement%2fIndex&amp;prevCtxLbl=Contratos+"/>
    <m/>
    <m/>
    <m/>
    <m/>
    <m/>
    <m/>
    <m/>
    <m/>
    <m/>
    <m/>
    <m/>
    <m/>
    <m/>
    <m/>
    <d v="2025-05-07T00:00:00"/>
    <n v="19"/>
    <n v="2025"/>
    <x v="0"/>
    <s v=" 3-2024-025832 DEL 09-08-2024 se remitió al área acta de liquidación bilateral firmada y publicada en SECOPII"/>
  </r>
  <r>
    <s v="GGC-378-2023"/>
    <x v="4"/>
    <s v="Contratar los servicios de mesa de servicios para la atención de requerimientos de infraestructura de usuarios finales del Ministerio de Minas y Energía, en el marco del proyecto de inversión &quot;Fortalecimiento de las Capacidades Tecnológicas del Ministerio de Minas y Energía para facilitar el uso, acceso y aprovechamiento de la información minero energética a Nivel Nacional”."/>
    <s v="UNIÓN TEMPORAL PS&amp;MC "/>
    <s v="Coordinador Grupo de Tecnologías de la Información y de las comunicaciones- TICS_x000a_"/>
    <x v="1"/>
    <d v="2023-03-16T00:00:00"/>
    <d v="2023-12-31T00:00:00"/>
    <s v="SONIA PAOLA GARCIA CONTRERAS"/>
    <s v="HERNAN DARIO FORERO"/>
    <d v="2026-06-30T00:00:00"/>
    <x v="1"/>
    <x v="0"/>
    <s v=" 3-2024-018051_x000a_ del 11-06-2024"/>
    <d v="2024-11-06T00:00:00"/>
    <s v="Se devolvió el trámite para ajustes del área"/>
    <s v="3-2024-019518_x000a_del 25-06-2024"/>
    <s v="25/06/2024"/>
    <s v=" 3-2024-026234_x000a_ DEL 13-08-2024"/>
    <m/>
    <m/>
    <m/>
    <m/>
    <m/>
    <s v="3-2024-026631_x000a_ del 15-08-2024"/>
    <s v="15/08/2024"/>
    <s v="3-2024-027469_x000a_ DEL 26-08-2024"/>
    <s v="26/08/2024"/>
    <s v="26/08/2024"/>
    <s v="x"/>
    <m/>
    <m/>
    <s v="El 28/08/2024 se realizó la publicación del acta de liquidación  bilateral en tienda virtual bajo el ID 415929"/>
    <m/>
    <m/>
    <m/>
    <m/>
    <m/>
    <m/>
    <m/>
    <m/>
    <m/>
    <m/>
    <m/>
    <m/>
    <m/>
    <m/>
    <d v="2025-05-07T00:00:00"/>
    <n v="19"/>
    <n v="2025"/>
    <x v="0"/>
    <s v="Mediante memorando 3-2024-032531  del 30-09-2024  se remitió al área formato de liquidación de la tienda virtual y acta de liquidación bilateral firmados y publicados en tienda virtual"/>
  </r>
  <r>
    <s v="GGC-537-2022"/>
    <x v="1"/>
    <s v="Suministro de tiquetes aéreos en rutas nacionales e internacionales, para los funcionarios y/o contratistas del Ministerio de Minas y Energía. "/>
    <s v="NOVATOURS LTDA "/>
    <s v="Coordinador del Grupo de Gestión de Comisiones de Servicio y Gastos de Desplazamiento."/>
    <x v="13"/>
    <d v="2022-05-06T00:00:00"/>
    <d v="2023-07-31T00:00:00"/>
    <s v="SONIA PAOLA GARCIA CONTRERAS"/>
    <s v="HERNAN DARIO FORERO"/>
    <d v="2026-01-30T00:00:00"/>
    <x v="9"/>
    <x v="0"/>
    <s v="NEON"/>
    <s v="28/05/2024"/>
    <s v="Se devueve para ajustes"/>
    <s v="NEON "/>
    <s v="28/06/2024"/>
    <s v="El área radica por NEON el 02/07/2024"/>
    <s v="NEON"/>
    <s v="29/07/2024"/>
    <s v="El área radica por NEON el 21/08/2024"/>
    <s v="NEON"/>
    <s v="28/08/2024 y 30/08/2024"/>
    <s v="NEON"/>
    <d v="2024-02-09T00:00:00"/>
    <s v="NEON "/>
    <d v="2024-05-09T00:00:00"/>
    <d v="2024-05-09T00:00:00"/>
    <s v="x"/>
    <m/>
    <m/>
    <s v="https://www.secop.gov.co/CO1ContractsManagement/Tendering/ProcurementContractEdit/View?docUniqueIdentifier=CO1.PCCNTR.3677609&amp;prevCtxUrl=https%3a%2f%2fwww.secop.gov.co%3a443%2fCO1ContractsManagement%2fTendering%2fProcurementContractManagement%2fIndex&amp;prevCtxLbl=Contratos+"/>
    <m/>
    <m/>
    <m/>
    <m/>
    <m/>
    <m/>
    <m/>
    <m/>
    <m/>
    <m/>
    <m/>
    <m/>
    <m/>
    <m/>
    <d v="2025-05-07T00:00:00"/>
    <n v="19"/>
    <n v="2025"/>
    <x v="0"/>
    <s v="Mediante memorando 3-2024-032578 del 30-09-2024 se remitió al área acta de liquidación bilateral firmada y publicada en SECOPII"/>
  </r>
  <r>
    <s v="GGC-742-2022"/>
    <x v="1"/>
    <s v="Adquirir a través de ICONTEC los beneficios que se derivan de la membresía de Colombia como miembro pleno del comité nacional de la Comisión Electrotécnica Internacional IEC (International Electrotechnical Commission)."/>
    <s v="INSTITUTO COLOMBIANO DE NORMAS TÉCNICAS Y CERTIFICACIÓN ICONTEC"/>
    <s v="Orlando Rojas Duarte"/>
    <x v="2"/>
    <s v="27/12/2022"/>
    <d v="2023-12-26T00:00:00"/>
    <s v="PEDRO AREVALO"/>
    <s v="HERNAN DARIO FORERO"/>
    <d v="2024-06-24T00:00:00"/>
    <x v="1"/>
    <x v="2"/>
    <s v="3-2024-019084 del 21/06/2024"/>
    <s v="21/06/2024"/>
    <s v="mediante memorando 3-2024-024805 del 02/08/2024 se devuelve al area solicitando aclaracion y soportes"/>
    <d v="2024-02-08T00:00:00"/>
    <m/>
    <s v="EL AREA RADICA POR NEON EL 20/09/2024"/>
    <m/>
    <m/>
    <s v="SE RECHAZ APARA AJUSTES POR NEON EL 26/09/2024"/>
    <m/>
    <m/>
    <m/>
    <m/>
    <m/>
    <m/>
    <s v="15/10/2024"/>
    <s v="x"/>
    <m/>
    <m/>
    <s v="https://www.secop.gov.co/CO1ContractsManagement/Tendering/ProcurementContractEdit/View?docUniqueIdentifier=CO1.PCCNTR.4333703&amp;prevCtxUrl=https%3a%2f%2fwww.secop.gov.co%3a443%2fCO1ContractsManagement%2fTendering%2fProcurementContractManagement%2fIndex&amp;prevCtxLbl=Contratos+"/>
    <m/>
    <m/>
    <m/>
    <m/>
    <m/>
    <m/>
    <m/>
    <m/>
    <m/>
    <m/>
    <m/>
    <m/>
    <m/>
    <s v="24/10/2024"/>
    <d v="2025-05-07T00:00:00"/>
    <n v="19"/>
    <n v="2025"/>
    <x v="0"/>
    <m/>
  </r>
  <r>
    <s v="GGC-585-2017"/>
    <x v="3"/>
    <s v="“«Ampliar la cobertura y procurar la satisfacción de la demanda de energía en las Zonas No Interconectadas - ZNI, mediante la ejecución del proyecto “CONSTRUCCIÓN DE SISTEMAS DE ENERGÍA SOLAR FOTOVOLTAICA EN LAS VEREDAS DE TOPASIO, CEIBAS ARRIBA, EL AVANCE, CAMPO BELLO, SOTARÁ, EL PARQUE, DIVISO, ALTO CACAO, ALTO ARENOSO, URELLA, DARIÉN, VENEZUELA, PAILAS, COCLY, CAÑO LIMÓN, VILLA NUEVA, VILLA RICA, GUADUAS, GIRASOLES, AMÉRICAS, SAMARIA, INDEPENDENCIA, UNIÓN, EL CENTRO, TERMAL, CERRITOS, BOCANAS DEL CHIGÜIRO, ALTO GUADUA, PLATANILLO, BRISAS, LA NOVIA, ESMERALDA DEL LOBO, CIUDAD YARY, LAS DAMAS, BRISAS DE LAS DAMAS, PAVO, OASIS, RINCÓN LLANERO, TAILANDIA, VILLA LOBOS, URRACA, VEGAS DEL PATO, GRANADA, BARRIGOSA, LA MEDIA, PARAÍSO DEL YARY, REFLEJO Y HERRADURA DEL MUNICIPIO DE SAN VICENTE DEL CAGUÁN, DEPARTAMENTO DEL CAQUETÁ” del Fondo de Apoyo Financiero para Energización de Zonas No Interconectadas – FAZNI.» "/>
    <s v="ELECTRIFICADORA DEL CAQUETA S.A. E.S.P. – ELECTROCAQUETA S.A. E.S.P"/>
    <s v="Director de Energía Electríca"/>
    <x v="2"/>
    <d v="2017-06-12T00:00:00"/>
    <d v="2021-03-07T00:00:00"/>
    <s v="SONIA PAOLA GARCIA CONTRERAS"/>
    <s v="HERNAN DARIO FORERO"/>
    <d v="2024-10-21T00:00:00"/>
    <x v="3"/>
    <x v="2"/>
    <s v="NEON"/>
    <s v="23/08/2024"/>
    <s v="Se devuelve para ajustes del área "/>
    <s v="NEON"/>
    <d v="2024-06-09T00:00:00"/>
    <s v="NEON - 18/09/2024"/>
    <m/>
    <m/>
    <m/>
    <m/>
    <m/>
    <s v="NEON "/>
    <d v="2024-09-19T00:00:00"/>
    <s v="ARGO "/>
    <d v="2024-09-20T00:00:00"/>
    <d v="2024-09-20T00:00:00"/>
    <m/>
    <s v="x"/>
    <s v="RESOLUCION 01083 DEL 20/09/2024"/>
    <s v="https://www.secop.gov.co/CO1ContractsManagement/Tendering/ProcurementContractEdit/Modification?ProfileName=CCE-16-Servicios_profesionales_gestion&amp;PPI=CO1.PPI.811573&amp;DocUniqueName=ModificacaoDeContratoDeCompra&amp;DocTypeName=NextWay.Entities.Marketplace.Tendering.ProcurementContractModification&amp;ProfileVersion=2&amp;DocUniqueIdentifier=CO1.CTRMOD.19043949"/>
    <s v="e-mail"/>
    <d v="2024-09-20T00:00:00"/>
    <d v="2024-10-04T00:00:00"/>
    <s v="NO"/>
    <m/>
    <m/>
    <m/>
    <m/>
    <m/>
    <m/>
    <m/>
    <m/>
    <d v="2024-10-22T00:00:00"/>
    <m/>
    <d v="2025-05-14T00:00:00"/>
    <n v="20"/>
    <n v="2025"/>
    <x v="0"/>
    <m/>
  </r>
  <r>
    <s v="GGC-1159-2023"/>
    <x v="4"/>
    <s v="Prestar servicios de agencia de medios para la preproducción, producción y postproducción de programas y/o mensajes audiovisuales, radiales, piezas gráficas y contenidos convergentes, así como la divulgación de estos y otras piezas de comunicación a través de medios tradicionales y convergentes"/>
    <s v="CANAL REGIONAL DE TELEVISION TEVEANDINA "/>
    <s v="Coordinador (a) del Grupo de comunicación y Prensa."/>
    <x v="14"/>
    <d v="2023-12-19T00:00:00"/>
    <d v="2023-12-31T00:00:00"/>
    <s v="SONIA PAOLA GARCIA CONTRERAS"/>
    <s v="HERNAN DARIO FORERO"/>
    <d v="2026-06-30T00:00:00"/>
    <x v="1"/>
    <x v="0"/>
    <s v="NEON"/>
    <s v="18/07/2024"/>
    <s v="Se devuelve para ajustes del área"/>
    <s v="NEON"/>
    <s v="28/08/2024"/>
    <s v="30/08/2024"/>
    <s v="NEON"/>
    <s v="30/08/2024"/>
    <s v="NEON 03/09/2024 Y 17/09/2024"/>
    <s v="NEON"/>
    <s v="13/09/2024 Y 23/09/2024 Y 30/09/2024"/>
    <s v="NEON "/>
    <d v="2024-10-02T00:00:00"/>
    <s v="NEON"/>
    <d v="2024-11-22T00:00:00"/>
    <d v="2024-11-22T00:00:00"/>
    <s v="x"/>
    <m/>
    <m/>
    <s v="https://www.secop.gov.co/CO1ContractsManagement/Tendering/ProcurementContractEdit/View?docUniqueIdentifier=CO1.PCCNTR.5658061&amp;prevCtxUrl=https%3a%2f%2fwww.secop.gov.co%3a443%2fCO1ContractsManagement%2fTendering%2fProcurementContractManagement%2fIndex&amp;prevCtxLbl=Contratos+"/>
    <m/>
    <m/>
    <m/>
    <m/>
    <m/>
    <m/>
    <m/>
    <m/>
    <m/>
    <m/>
    <m/>
    <m/>
    <m/>
    <m/>
    <d v="2025-05-07T00:00:00"/>
    <n v="19"/>
    <n v="2025"/>
    <x v="0"/>
    <s v="Se devolvio al area ya que el tramite habia sido radicado por ARGO, para que lo radique por NEON, el 26/07/2024."/>
  </r>
  <r>
    <s v="GGC-1053-2023"/>
    <x v="4"/>
    <s v="Contratar los servicios para la creación de herramientas y/o aplicativos tecnológicos que mejoren el entendimiento de los reglamentos, produciendo información a divulgar a través de los diferentes canales de comunicación."/>
    <s v="NEXURA INTERNACIONAL SAS"/>
    <s v="Leidy Paola Galindo Acevedo Coordinadora, Grupo de Tecnologías de la Información y las Comunicaciones (TICS), y Orlando Rojas Duarte, Coordinador Grupo de Reglamentos Técnicos. "/>
    <x v="1"/>
    <d v="2023-01-11T00:00:00"/>
    <d v="2023-12-31T00:00:00"/>
    <s v="PEDRO AREVALO"/>
    <s v="HERNAN DARIO FORERO"/>
    <d v="2026-01-06T00:00:00"/>
    <x v="9"/>
    <x v="0"/>
    <s v="NEON"/>
    <s v="15/08/2024"/>
    <s v="SE DEVUELVE PARA AJUSTES DEL AREA POR NEON "/>
    <s v="23/08/2024"/>
    <m/>
    <s v="15/10/2024"/>
    <s v="NEON"/>
    <m/>
    <m/>
    <m/>
    <m/>
    <s v="NEON "/>
    <d v="2024-11-06T00:00:00"/>
    <m/>
    <m/>
    <d v="2024-11-25T00:00:00"/>
    <s v="x"/>
    <m/>
    <m/>
    <s v="https://www.secop.gov.co/CO1ContractsManagement/Tendering/ProcurementContractEdit/View?docUniqueIdentifier=CO1.PCCNTR.5493740&amp;prevCtxUrl=https%3a%2f%2fwww.secop.gov.co%3a443%2fCO1ContractsManagement%2fTendering%2fProcurementContractManagement%2fIndex&amp;prevCtxLbl=Contratos+"/>
    <m/>
    <m/>
    <m/>
    <m/>
    <m/>
    <m/>
    <m/>
    <m/>
    <m/>
    <m/>
    <m/>
    <m/>
    <m/>
    <m/>
    <d v="2025-05-08T00:00:00"/>
    <n v="19"/>
    <n v="2025"/>
    <x v="0"/>
    <s v="SE DEVOLVIO PARA AJUSTES DEL AREA EL 15/10/2024 POR NEON"/>
  </r>
  <r>
    <s v="GGC-0810-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_x0009_Lote.1.PÓLIZA TODO RIESGO DAÑOS MATERIALES, PÓLIZA MANEJO GLOBAL ENTIDADES OFICIALES, PÓLIZA RESPONSABILIDAD CIVIL EXTRACONTRACTUAL, POLIZA TRANSPORTE VALORES, PÓLIZA DE AUTOMOVILES"/>
    <s v="ASEGURADORA SOLIDARIA DE COLOMBIA ENTIDAD COOPERATIVA"/>
    <s v="Coordinador  Grupo de Gestión Administrativa."/>
    <x v="3"/>
    <s v="27/12/2019"/>
    <d v="2021-06-06T00:00:00"/>
    <s v="PEDRO AREVALO"/>
    <s v="HERNAN DARIO FORERO"/>
    <d v="2024-10-21T00:00:00"/>
    <x v="3"/>
    <x v="2"/>
    <s v="RADICADA POR NEON EL 16/08/2024"/>
    <s v="16/08/2024"/>
    <s v="SE DEVUELVE EL TRAMITE PARA AJUSTES DEL AREA POR NEON"/>
    <s v="NEON"/>
    <s v="21/08/2024"/>
    <m/>
    <m/>
    <m/>
    <m/>
    <m/>
    <m/>
    <s v="04/09/2024 POR NEON"/>
    <d v="2024-04-09T00:00:00"/>
    <m/>
    <m/>
    <s v="16/09/2024"/>
    <s v="x"/>
    <m/>
    <m/>
    <s v="https://www.secop.gov.co/CO1ContractsManagement/Tendering/ProcurementContractEdit/View?docUniqueIdentifier=CO1.PCCNTR.1245728&amp;prevCtxUrl=https%3a%2f%2fwww.secop.gov.co%3a443%2fCO1ContractsManagement%2fTendering%2fProcurementContractManagement%2fIndex&amp;prevCtxLbl=Contratos+"/>
    <m/>
    <m/>
    <m/>
    <m/>
    <m/>
    <m/>
    <m/>
    <m/>
    <m/>
    <m/>
    <m/>
    <m/>
    <m/>
    <s v="16/09/2024"/>
    <d v="2025-05-08T00:00:00"/>
    <n v="19"/>
    <n v="2025"/>
    <x v="0"/>
    <m/>
  </r>
  <r>
    <s v="CAO-031-2018"/>
    <x v="8"/>
    <s v="Contratar el servicio de arrendamiento (outsorcing) de dos (2)alquiler de fotocopiadoras para el Ministerio de Minas y Energía, sede de la Calle 43 No. 57-31 y archivo central ubicado en la Carrera 50 No. 26-20 de la ciudad de Bogotá D.C."/>
    <s v="SOLUTION COPY LTDA"/>
    <s v="Coordinador del Grupo de Gestión Administrativa"/>
    <x v="3"/>
    <d v="2018-12-14T00:00:00"/>
    <d v="2021-12-15T00:00:00"/>
    <s v="SONIA PAOLA GARCIA CONTRERAS"/>
    <s v="HERNAN DARIO FORERO"/>
    <d v="2024-10-21T00:00:00"/>
    <x v="3"/>
    <x v="2"/>
    <s v="NEON"/>
    <s v="22/08/2024"/>
    <s v="Se devolvió el trámite para ajustes del área"/>
    <s v="NEON"/>
    <s v="30/08/2024"/>
    <s v="NEON- 04/09/2024"/>
    <s v="NEON"/>
    <d v="2024-09-09T00:00:00"/>
    <s v="NEON 09/09/2024"/>
    <m/>
    <m/>
    <s v="NEON "/>
    <d v="2024-09-13T00:00:00"/>
    <s v="NEON"/>
    <d v="2024-09-16T00:00:00"/>
    <s v="16/09/2024"/>
    <s v="x"/>
    <m/>
    <m/>
    <s v="https://www.secop.gov.co/CO1ContractsManagement/Tendering/ProcurementContractEdit/View?docUniqueIdentifier=CO1.PCCNTR.669617&amp;prevCtxUrl=https%3a%2f%2fwww.secop.gov.co%3a443%2fCO1ContractsManagement%2fTendering%2fProcurementContractManagement%2fIndex&amp;prevCtxLbl=Contratos+"/>
    <m/>
    <m/>
    <m/>
    <m/>
    <m/>
    <m/>
    <m/>
    <m/>
    <m/>
    <m/>
    <m/>
    <m/>
    <m/>
    <m/>
    <d v="2025-05-08T00:00:00"/>
    <n v="19"/>
    <n v="2025"/>
    <x v="0"/>
    <s v="Mediante memorando 3-2024-033469 del 03-10-2024, se remitió al área acta de liquidación bilateral firmada y publicada en SECOPII"/>
  </r>
  <r>
    <s v="GGC-709-2022"/>
    <x v="1"/>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Coordinador del Grupo de Gestión Administrativa"/>
    <x v="3"/>
    <d v="2022-12-16T00:00:00"/>
    <d v="2023-12-15T00:00:00"/>
    <s v="SONIA PAOLA GARCIA CONTRERAS"/>
    <s v="HERNAN DARIO FORERO"/>
    <d v="2026-06-14T00:00:00"/>
    <x v="1"/>
    <x v="0"/>
    <s v="NEON "/>
    <s v="26/08/2024"/>
    <s v="Se devuelve para ajustes del área"/>
    <s v="NEON"/>
    <s v="30/08/2024"/>
    <s v="30/08/2024 - NEON"/>
    <s v="NEON"/>
    <d v="2024-11-09T00:00:00"/>
    <s v="NEON - 16/09/2024"/>
    <m/>
    <m/>
    <s v="NEON"/>
    <d v="2024-09-20T00:00:00"/>
    <s v="NEON"/>
    <d v="2024-10-17T00:00:00"/>
    <d v="2024-10-17T00:00:00"/>
    <s v="x"/>
    <m/>
    <m/>
    <s v="El 21/10/2024 se publicó el acta de liquidación bilateral en la tienda virtual"/>
    <m/>
    <m/>
    <m/>
    <m/>
    <m/>
    <m/>
    <m/>
    <m/>
    <m/>
    <m/>
    <m/>
    <m/>
    <m/>
    <m/>
    <d v="2025-05-08T00:00:00"/>
    <n v="19"/>
    <n v="2025"/>
    <x v="0"/>
    <m/>
  </r>
  <r>
    <s v="GGC-715-2019"/>
    <x v="5"/>
    <s v="Contratar los servicios integrados de internet, acceso, rendimiento, desempeño, tráfico seguro y gestión de seguridad, a través de canales dedicados, tanto principales como de respaldo para el Ministerio de Minas y Energía, acorde con el Anexo-Formato de Características Técnicas Minminas a través del Acuerdo Marco de Precios No. CCE-427-1-AMP-2016 para la prestación de Servicios de Conectividad."/>
    <s v="IFX NETWORKS COLOMBIA S.A.S.  "/>
    <s v="Coordinador Grupo de Tecnologías de la Información y de las comunicaciones- TICS_x000a_"/>
    <x v="1"/>
    <d v="2019-12-17T00:00:00"/>
    <d v="2021-11-20T00:00:00"/>
    <s v="SONIA PAOLA GARCIA CONTRERAS"/>
    <s v="HERNAN DARIO FORERO"/>
    <d v="2024-10-21T00:00:00"/>
    <x v="3"/>
    <x v="2"/>
    <s v="NEON "/>
    <d v="2024-10-17T00:00:00"/>
    <s v="Se devolvió el trámite para ajustes del área por néon"/>
    <s v="NEON"/>
    <d v="2024-10-18T00:00:00"/>
    <s v="NEON-18/10/2024"/>
    <m/>
    <m/>
    <m/>
    <m/>
    <m/>
    <s v="NEON "/>
    <d v="2024-10-18T00:00:00"/>
    <m/>
    <m/>
    <m/>
    <s v="x"/>
    <m/>
    <m/>
    <m/>
    <m/>
    <m/>
    <m/>
    <m/>
    <m/>
    <m/>
    <m/>
    <m/>
    <m/>
    <m/>
    <m/>
    <m/>
    <m/>
    <m/>
    <d v="2025-05-07T00:00:00"/>
    <n v="19"/>
    <n v="2025"/>
    <x v="2"/>
    <m/>
  </r>
  <r>
    <s v="GGC-948-2023"/>
    <x v="4"/>
    <s v="Aunar esfuerzos entre las partes para generar información detallada de zonas con posible presencia de explotación de minerales no autorizada, a través de georreferenciación, aerofotografía y videos de alta resolución"/>
    <s v="MINISTERIO DE DEFENSA NACIONAL – LA FUERZA AEROESPACIAL COLOMBIANA, ACTUALMENTE FUERZA AÉREA COLOMBIANA"/>
    <s v="NATALIA GONZÁLEZ PARIAS"/>
    <x v="6"/>
    <s v="21/09/2023"/>
    <s v="31/12/2023"/>
    <s v="GUILLERMO ANDRES LONDOÑO"/>
    <s v="HERNAN DARIO FORERO"/>
    <d v="2026-06-28T00:00:00"/>
    <x v="1"/>
    <x v="0"/>
    <s v="NEON"/>
    <d v="2024-10-16T00:00:00"/>
    <s v="Ajuste en información de pólizas"/>
    <s v="NEON"/>
    <d v="2024-10-15T00:00:00"/>
    <m/>
    <m/>
    <m/>
    <m/>
    <m/>
    <m/>
    <s v="NEON"/>
    <d v="2024-10-22T00:00:00"/>
    <d v="2024-12-16T00:00:00"/>
    <d v="2024-12-16T00:00:00"/>
    <d v="2024-12-16T00:00:00"/>
    <s v="x"/>
    <m/>
    <m/>
    <s v="https://www.secop.gov.co/CO1ContractsManagement/Tendering/ProcurementContractEdit/View?docUniqueIdentifier=CO1.PCCNTR.5391146&amp;prevCtxUrl=https%3a%2f%2fwww.secop.gov.co%3a443%2fCO1ContractsManagement%2fTendering%2fProcurementContractManagement%2fIndex&amp;prevCtxLbl=Contratos+"/>
    <m/>
    <m/>
    <m/>
    <s v="NO"/>
    <m/>
    <m/>
    <m/>
    <m/>
    <m/>
    <m/>
    <m/>
    <m/>
    <m/>
    <m/>
    <d v="2025-05-08T00:00:00"/>
    <n v="19"/>
    <n v="2025"/>
    <x v="0"/>
    <s v="Se publica en la Plataforma SECOP II el Acta de Liquidación correspondiente, el proceso se encuentra en el paso 1127 solicitud de liberación RP - Supervisor"/>
  </r>
  <r>
    <s v="GGC-733-2019"/>
    <x v="5"/>
    <s v="Mejorar la calidad y confiabilidad del servicio de energía eléctrica en_x000a_los barrios subnormales del Mercado de Comercialización del OPERADOR DE RED ubicados_x000a_en los municipios del Sistema Interconectado Nacional 􀂱 SIN conforme los reglamentos técnicos_x000a_vigentes, mediante la ejecución del proyecto 􀂳CONSTRUCCIÓN DE REDES DE_x000a_DISTRIBUCIÓN DE ENERGÍA ELÉCTRICA EN EL BARRIO LA ESPERANZA_x000a_MUNICIPIO DE SARAVENA DEPARTAMENTO DE ARAUCA"/>
    <s v="ENELAR ESP"/>
    <s v="VÍCTOR PATERNINA"/>
    <x v="2"/>
    <d v="2019-12-20T00:00:00"/>
    <s v="19/12/2039"/>
    <s v="ANDRES FELIPE SIERRA"/>
    <s v="HERNAN DARIO FORERO"/>
    <s v="19/02/2045"/>
    <x v="2"/>
    <x v="7"/>
    <m/>
    <m/>
    <m/>
    <m/>
    <m/>
    <m/>
    <m/>
    <m/>
    <m/>
    <m/>
    <m/>
    <m/>
    <m/>
    <m/>
    <m/>
    <m/>
    <m/>
    <m/>
    <m/>
    <m/>
    <m/>
    <m/>
    <m/>
    <m/>
    <m/>
    <m/>
    <m/>
    <m/>
    <m/>
    <m/>
    <m/>
    <m/>
    <m/>
    <m/>
    <d v="2025-04-11T00:00:00"/>
    <n v="15"/>
    <n v="2025"/>
    <x v="4"/>
    <s v="En la clásula No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90-2018"/>
    <x v="8"/>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_x000d__x000a_"/>
    <s v="ASCENSORES SCHINDLER DE COLOMBIA S.A. "/>
    <s v="JEYCE LILIANA MARIA PARRA SIERRA"/>
    <x v="3"/>
    <d v="2018-12-21T00:00:00"/>
    <d v="2021-11-16T00:00:00"/>
    <s v="ANDRES FELIPE SIERRA"/>
    <s v="HERNAN DARIO FORERO"/>
    <d v="2024-10-21T00:00:00"/>
    <x v="3"/>
    <x v="2"/>
    <s v="NEÓN "/>
    <d v="2024-09-19T00:00:00"/>
    <s v="PARA AJUSTES DEL ÁREA AJUSTADA EN MESA DE TRABAJO"/>
    <s v="NEÓN"/>
    <d v="2024-09-19T00:00:00"/>
    <m/>
    <m/>
    <m/>
    <m/>
    <m/>
    <m/>
    <s v="NEON "/>
    <d v="2024-09-24T00:00:00"/>
    <m/>
    <m/>
    <d v="2024-10-07T00:00:00"/>
    <s v="x"/>
    <m/>
    <m/>
    <s v="https://www.contratos.gov.co/consultas/detalleProceso.do?numConstancia=19-12-10184741"/>
    <m/>
    <m/>
    <m/>
    <m/>
    <m/>
    <m/>
    <m/>
    <m/>
    <m/>
    <m/>
    <m/>
    <m/>
    <m/>
    <m/>
    <d v="2025-05-08T00:00:00"/>
    <n v="19"/>
    <n v="2025"/>
    <x v="0"/>
    <s v="PUBLICADA EN PLATAFORMA SECOP I"/>
  </r>
  <r>
    <s v="GGC-592-2020"/>
    <x v="6"/>
    <s v="El MINISTERIO se compromete a cofinanciar conjuntamente con LA EMPRESA la construcción del Sistema de Distribución de Gas Natural, contemplado en el proyecto denominado &quot;PROYECTO DE GAS NATURAL PARA LA OBTENCIÓN DE SUBSIDIOS EN EL MUNICIPIO DE UMBITA, EN EL DEPARTAMENTO DE BOYACÁ&quot; y las conexiones al servicio público de gas natural. Conforme a los términos, condiciones y alcance establecidos en el proyecto presentado a la UPME."/>
    <s v="ENERCER S.A E.S.P."/>
    <s v="Director de Hidrocarburos"/>
    <x v="0"/>
    <s v="22/12/2020"/>
    <d v="2022-05-08T00:00:00"/>
    <s v="DANNY MAURICIO SUAREZ"/>
    <s v="SERGIO DAVID SOTELO"/>
    <d v="2025-01-08T00:00:00"/>
    <x v="9"/>
    <x v="1"/>
    <s v="NEON"/>
    <d v="2024-10-23T00:00:00"/>
    <s v="se solicitó con radicado No.  3-2023-009935  del 27-04-2023 radicar proyectos de actas de liquidación con soportes al área"/>
    <s v="NEON"/>
    <d v="2024-12-10T00:00:00"/>
    <s v="NEON 13/12/2024"/>
    <m/>
    <m/>
    <m/>
    <m/>
    <m/>
    <s v="NEON "/>
    <d v="2024-12-16T00:00:00"/>
    <s v="NEON"/>
    <d v="2024-12-19T00:00:00"/>
    <d v="2024-12-23T00:00:00"/>
    <s v="x"/>
    <m/>
    <m/>
    <s v="https://www.secop.gov.co/CO1ContractsManagement/Tendering/ProcurementContractEdit/Modification?ProfileName=CCE-05-Contratacion_Directa&amp;PPI=CO1.PPI.11473643&amp;DocUniqueName=ModificacaoDeContratoDeCompra&amp;DocTypeName=NextWay.Entities.Marketplace.Tendering.ProcurementContractModification&amp;ProfileVersion=8&amp;DocUniqueIdentifier=CO1.CTRMOD.18354923&amp;prevCtxUrl=https%3a%2f%2fwww.secop.gov.co%3a443%2fCO1ContractsManagement%2fTendering%2fProcurementContractEdit%2fView%3fdocUniqueIdentifier%3dCO1.PCCNTR.2077421&amp;prevCtxLbl=Editar+Contrato"/>
    <m/>
    <m/>
    <m/>
    <m/>
    <m/>
    <m/>
    <m/>
    <m/>
    <m/>
    <m/>
    <m/>
    <m/>
    <m/>
    <m/>
    <d v="2025-05-08T00:00:00"/>
    <n v="19"/>
    <n v="2024"/>
    <x v="0"/>
    <m/>
  </r>
  <r>
    <s v="GGC-733-2021"/>
    <x v="0"/>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
    <s v="ASCENSORES SCHINDLER DE COLOMBIA S.A. "/>
    <s v="JEYCE LILIANA MARIA PARRA SIERRA"/>
    <x v="3"/>
    <d v="2021-12-03T00:00:00"/>
    <d v="2023-09-30T00:00:00"/>
    <s v="ANDRES FELIPE SIERRA"/>
    <s v="HERNAN DARIO FORERO"/>
    <d v="2026-03-31T00:00:00"/>
    <x v="5"/>
    <x v="0"/>
    <s v="NEON "/>
    <d v="2024-09-16T00:00:00"/>
    <s v="Se devolvió el trámite para ajustes del área por néon"/>
    <s v="NEON"/>
    <d v="2024-09-17T00:00:00"/>
    <s v="NEON "/>
    <s v="Neón"/>
    <d v="2024-09-24T00:00:00"/>
    <s v="para ajustes del área, alcance a la certificación de cumplimiento."/>
    <s v="neón"/>
    <d v="2024-09-26T00:00:00"/>
    <s v="NEON "/>
    <d v="2024-10-11T00:00:00"/>
    <m/>
    <m/>
    <d v="2024-10-16T00:00:00"/>
    <s v="x"/>
    <s v=""/>
    <s v=""/>
    <s v="https://www.secop.gov.co/CO1ContractsManagement/Tendering/ProcurementContractEdit/View?docUniqueIdentifier=CO1.PCCNTR.3063136&amp;prevCtxUrl=https%3a%2f%2fwww.secop.gov.co%3a443%2fCO1ContractsManagement%2fTendering%2fProcurementContractManagement%2fIndex&amp;prevCtxLbl=Contratos+"/>
    <m/>
    <s v=""/>
    <s v=""/>
    <m/>
    <s v=""/>
    <s v=""/>
    <s v=""/>
    <s v=""/>
    <s v=""/>
    <s v=""/>
    <s v=""/>
    <s v=""/>
    <s v=""/>
    <s v=""/>
    <d v="2025-05-08T00:00:00"/>
    <n v="19"/>
    <n v="2025"/>
    <x v="0"/>
    <m/>
  </r>
  <r>
    <s v="GGC-606-2022"/>
    <x v="1"/>
    <s v="Subsidio de conexión al servicio público de gas natural a usuarios de menores ingresos, para el municipio de Pasto- Nariño"/>
    <s v="ALCANOS DE COLOMBIA SA ESP - ASNE"/>
    <s v="PATRICIA JARAMILLO VILLA"/>
    <x v="0"/>
    <s v="26/07/2022"/>
    <d v="2023-12-31T00:00:00"/>
    <s v="LUZ DARY PAEZ BRAVO"/>
    <s v="GUILLERMO ORTIZ GONZALEZ"/>
    <d v="2026-06-30T00:00:00"/>
    <x v="1"/>
    <x v="0"/>
    <m/>
    <m/>
    <m/>
    <m/>
    <m/>
    <m/>
    <m/>
    <m/>
    <m/>
    <m/>
    <m/>
    <m/>
    <m/>
    <m/>
    <m/>
    <s v=""/>
    <m/>
    <s v=""/>
    <s v=""/>
    <m/>
    <m/>
    <s v=""/>
    <s v=""/>
    <m/>
    <s v=""/>
    <s v=""/>
    <s v=""/>
    <s v=""/>
    <s v=""/>
    <s v=""/>
    <s v=""/>
    <s v=""/>
    <s v=""/>
    <s v=""/>
    <d v="2025-09-24T00:00:00"/>
    <n v="39"/>
    <n v="2025"/>
    <x v="3"/>
    <s v="4 MESES"/>
  </r>
  <r>
    <s v="GGC-744-2021"/>
    <x v="0"/>
    <s v="Contratar la prestación del servicio de Vigilancia y Seguridad Privada para la sede del Ministerio de Minas y Energía, ubicada en la Calle 43 No. 57-31 CAN, Bogotá D.C, así como aquellos inmuebles y/o predios por los que sea o llegare a ser responsable el Ministerio de Minas y Energía."/>
    <s v="SEGURIDAD CENTRAL LTDA"/>
    <s v="RAFAEL ANTONIO CARO QUITO"/>
    <x v="17"/>
    <d v="2021-12-09T00:00:00"/>
    <d v="2022-12-14T00:00:00"/>
    <s v="SANDRA CAROLINA PULIDO"/>
    <s v="HERNAN DARIO FORERO"/>
    <d v="2025-06-15T00:00:00"/>
    <x v="1"/>
    <x v="1"/>
    <s v="NEON "/>
    <d v="2024-12-10T00:00:00"/>
    <m/>
    <s v="NEON "/>
    <d v="2024-12-18T00:00:00"/>
    <s v="NEON - 19-12/2024"/>
    <m/>
    <m/>
    <m/>
    <m/>
    <m/>
    <s v="NEON"/>
    <d v="2024-12-23T00:00:00"/>
    <s v="NEON"/>
    <d v="2024-12-30T00:00:00"/>
    <d v="2024-12-30T00:00:00"/>
    <s v="x"/>
    <s v=""/>
    <s v=""/>
    <s v="https://www.secop.gov.co/CO1ContractsManagement/Tendering/ProcurementContractEdit/View?docUniqueIdentifier=CO1.PCCNTR.3089888&amp;prevCtxUrl=https%3a%2f%2fwww.secop.gov.co%3a443%2fCO1ContractsManagement%2fTendering%2fProcurementContractManagement%2fIndex&amp;prevCtxLbl=Contratos+"/>
    <m/>
    <s v=""/>
    <s v=""/>
    <m/>
    <s v=""/>
    <s v=""/>
    <s v=""/>
    <s v=""/>
    <s v=""/>
    <s v=""/>
    <s v=""/>
    <s v=""/>
    <s v=""/>
    <s v=""/>
    <d v="2025-05-08T00:00:00"/>
    <n v="19"/>
    <m/>
    <x v="0"/>
    <s v="OTRISI 4, memorando 3-2022-026858 de fecha 04 de noviembre de 2022 el Coordinador del Grupo de Gestión Administrativa, solicita que se adelante el trámite de prórroga del contrato GGC-744-2021, adjuntando mediante alcance con radicado No. 3-2022-027895 de fecha 17 de noviembre de 2022, documento con la justificación en la que se señala entre otras cosas lo siguiente: &quot;(...) 1. Prorrogar la ejecución del contrato por diez (10) días más, es decir hasta el 14 de diciembre de 2022. ()"/>
  </r>
  <r>
    <s v="CAO-0018-2023"/>
    <x v="4"/>
    <s v="SUMINISTRO DE TIQUETES AÉREOS EN RUTAS NACIONALES E INTERNACIONALES, PARA LOS FUNCIONARIOS Y/O CONTRATISTAS DEL MINISTERIO DE MINAS Y ENERGÍA"/>
    <s v="VIAJA POR EL MUNDO WEB / NICKISIX360 SAS"/>
    <s v="JOSE MAURICIO PULIDO PRIETO"/>
    <x v="13"/>
    <d v="2023-12-28T00:00:00"/>
    <d v="2024-02-14T00:00:00"/>
    <s v="DANNY MAURICIO SUAREZ"/>
    <s v="HERNAN DARIO FORERO"/>
    <d v="2026-08-15T00:00:00"/>
    <x v="11"/>
    <x v="0"/>
    <s v="NEON "/>
    <d v="2024-10-23T00:00:00"/>
    <m/>
    <s v="NEON "/>
    <d v="2024-10-30T00:00:00"/>
    <s v="NEON - 31/10/2024"/>
    <s v="NEON "/>
    <d v="2024-11-05T00:00:00"/>
    <m/>
    <m/>
    <m/>
    <s v="NEON"/>
    <d v="2024-11-07T00:00:00"/>
    <s v="NEON"/>
    <d v="2024-11-14T00:00:00"/>
    <d v="2024-11-16T00:00:00"/>
    <s v="x"/>
    <s v=""/>
    <s v=""/>
    <s v="https://www.secop.gov.co/CO1ContractsManagement/Tendering/ProcurementContractEdit/View?docUniqueIdentifier=CO1.PCCNTR.5698741&amp;prevCtxUrl=https%3a%2f%2fwww.secop.gov.co%3a443%2fCO1ContractsManagement%2fTendering%2fProcurementContractManagement%2fIndex&amp;prevCtxLbl=Contratos+"/>
    <m/>
    <s v=""/>
    <s v=""/>
    <m/>
    <s v=""/>
    <s v=""/>
    <s v=""/>
    <s v=""/>
    <s v=""/>
    <s v=""/>
    <s v=""/>
    <s v=""/>
    <s v=""/>
    <s v=""/>
    <d v="2025-05-08T00:00:00"/>
    <n v="19"/>
    <n v="2025"/>
    <x v="0"/>
    <s v="Mediante memorando 3-2024-019350 el area informa que no ha radicado solicitud de liquidacion."/>
  </r>
  <r>
    <s v="GGC-477-2023"/>
    <x v="4"/>
    <s v="Prestar el servicio de soporte, mantenimiento y formulación del software &quot;Sistemas de Administración de Gestión Humana - SARA&quot;, para el Ministerio de Minas y Energía."/>
    <s v="UNION SOLUCIONES SISTEMAS DE INFORMACIÓN S.A.S"/>
    <s v="ESCOBAR BOHORQUEZ HERNAN"/>
    <x v="12"/>
    <d v="2023-05-18T00:00:00"/>
    <d v="2023-12-31T00:00:00"/>
    <s v="ANDRES FELIPE SIERRA"/>
    <s v="HERNAN DARIO FORERO"/>
    <d v="2026-06-02T00:00:00"/>
    <x v="1"/>
    <x v="0"/>
    <s v="NEON "/>
    <d v="2024-12-02T00:00:00"/>
    <s v="Se devuelve para ajustes en el proyecto de acta de liquidación bilateral y actualización de documentación"/>
    <d v="2024-12-03T00:00:00"/>
    <m/>
    <m/>
    <m/>
    <m/>
    <m/>
    <m/>
    <m/>
    <m/>
    <m/>
    <m/>
    <m/>
    <d v="2024-12-19T00:00:00"/>
    <s v="x"/>
    <s v=""/>
    <s v=""/>
    <s v="https://www.secop.gov.co/CO1ContractsManagement/Tendering/ProcurementContractEdit/View?docUniqueIdentifier=CO1.PCCNTR.4913426&amp;prevCtxUrl=https%3a%2f%2fwww.secop.gov.co%3a443%2fCO1ContractsManagement%2fTendering%2fProcurementContractManagement%2fIndex&amp;prevCtxLbl=Contratos+"/>
    <m/>
    <s v=""/>
    <s v=""/>
    <m/>
    <s v=""/>
    <s v=""/>
    <s v=""/>
    <s v=""/>
    <s v=""/>
    <s v=""/>
    <s v=""/>
    <s v=""/>
    <s v=""/>
    <s v=""/>
    <d v="2025-05-08T00:00:00"/>
    <n v="19"/>
    <n v="2025"/>
    <x v="0"/>
    <s v="En secop II"/>
  </r>
  <r>
    <s v="GGC-792-2023"/>
    <x v="4"/>
    <s v="Suministro de tiquetes aéreos en rutas nacionales e internacionales, para los funcionarios y/o contratistas del Ministerio de Minas y Energía."/>
    <s v="NOVATOURS LTDA"/>
    <s v="JOSE MAURICIO PULIDO PRIETO"/>
    <x v="13"/>
    <d v="2023-08-02T00:00:00"/>
    <d v="2023-12-26T00:00:00"/>
    <s v="DANNY MAURICIO SUAREZ"/>
    <s v="HERNAN DARIO FORERO"/>
    <d v="2026-06-27T00:00:00"/>
    <x v="1"/>
    <x v="0"/>
    <s v="NEON "/>
    <d v="2024-11-06T00:00:00"/>
    <m/>
    <s v="NEON "/>
    <d v="2024-12-10T00:00:00"/>
    <s v="NEON -16/12/2024"/>
    <m/>
    <m/>
    <m/>
    <m/>
    <m/>
    <s v="NEON"/>
    <d v="2024-12-20T00:00:00"/>
    <s v="NEON"/>
    <d v="2024-12-23T00:00:00"/>
    <d v="2024-12-23T00:00:00"/>
    <s v="x"/>
    <s v=""/>
    <s v=""/>
    <s v="https://www.secop.gov.co/CO1ContractsManagement/Tendering/ProcurementContractEdit/View?docUniqueIdentifier=CO1.PCCNTR.5245723&amp;prevCtxUrl=https%3a%2f%2fwww.secop.gov.co%3a443%2fCO1ContractsManagement%2fTendering%2fProcurementContractManagement%2fIndex&amp;prevCtxLbl=Contratos+"/>
    <m/>
    <s v=""/>
    <s v=""/>
    <m/>
    <s v=""/>
    <s v=""/>
    <s v=""/>
    <s v=""/>
    <s v=""/>
    <s v=""/>
    <s v=""/>
    <s v=""/>
    <s v=""/>
    <s v=""/>
    <d v="2025-05-08T00:00:00"/>
    <n v="19"/>
    <n v="2025"/>
    <x v="0"/>
    <s v="Mediante memorando 3-2024-019350 el area informa que no ha radicado solicitud de liquidacion."/>
  </r>
  <r>
    <s v="GGC-69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EPO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SONIA PAOLA GARCIA CONTRERAS"/>
    <s v="HERNAN DARIO FORERO"/>
    <d v="2044-04-27T00:00:00"/>
    <x v="7"/>
    <x v="8"/>
    <s v=""/>
    <s v=""/>
    <m/>
    <m/>
    <m/>
    <m/>
    <m/>
    <m/>
    <m/>
    <m/>
    <m/>
    <m/>
    <m/>
    <m/>
    <m/>
    <s v=""/>
    <s v=""/>
    <s v=""/>
    <s v=""/>
    <m/>
    <m/>
    <s v=""/>
    <s v=""/>
    <m/>
    <s v=""/>
    <s v=""/>
    <s v=""/>
    <s v=""/>
    <s v=""/>
    <s v=""/>
    <s v=""/>
    <s v=""/>
    <s v=""/>
    <s v=""/>
    <d v="2025-04-11T00:00:00"/>
    <n v="15"/>
    <n v="2025"/>
    <x v="4"/>
    <s v=" memorando 3-2024- 012783 del 26-04-2024, la supervisora del contrato PRONE GGC 691-2021, solicitó la reactivación del contrato PRONE GGC 691-2021. En SECOP se encuentra rechazada una suspensión la cual esta pendiente por finalizar "/>
  </r>
  <r>
    <s v="GGC-229-2016"/>
    <x v="7"/>
    <s v="Contratar la prestación del servicio de control e inspección al transporte de combustibles liquidos y GLP, incluyendo la verificación, aseguramiento y conservación de la información y soportes documetales de cada una de las actuaciones propias de la actividad que soportan el pago de la carga fiscal desde la ciudad de Yumbo a la ciudad de San Juan de Pasto."/>
    <s v="COMBUSTIBLES Y SERVICIOS LTDA CYS LTDA"/>
    <s v="Coordinador de Midstream"/>
    <x v="0"/>
    <d v="2016-06-16T00:00:00"/>
    <d v="2017-12-15T00:00:00"/>
    <s v="DANNY MAURICIO SUAREZ"/>
    <s v="LUIS ALBERTO GARAY"/>
    <d v="2023-05-11T00:00:00"/>
    <x v="0"/>
    <x v="3"/>
    <m/>
    <m/>
    <m/>
    <m/>
    <m/>
    <m/>
    <m/>
    <m/>
    <m/>
    <m/>
    <m/>
    <m/>
    <m/>
    <m/>
    <m/>
    <s v="26/04/2022"/>
    <s v="x"/>
    <m/>
    <m/>
    <s v="https://www.contratos.gov.co/consultas/detalleProceso.do?numConstancia=16-1-157105"/>
    <m/>
    <m/>
    <m/>
    <m/>
    <m/>
    <m/>
    <m/>
    <m/>
    <m/>
    <m/>
    <m/>
    <m/>
    <m/>
    <m/>
    <d v="2025-05-08T00:00:00"/>
    <n v="19"/>
    <n v="2025"/>
    <x v="0"/>
    <s v="El día 09 de diciembre de 2024 se publicó en la Plataforma SECOP II el Acta de Liquidación / Se actualiza Estado"/>
  </r>
  <r>
    <s v="GGC-452-2017"/>
    <x v="3"/>
    <s v="Contratar el suministro e instalación de láminas de protección solar y rayos ultravioleta, tipo Doublé Roller de Black Out Sun Screen para las áreas de trabajo de la sede administrativa del Ministerio de Minas y Energía."/>
    <s v="NEGOCIOS Y TECNOLOGIA LTDA (NYTEC LTDA)"/>
    <s v="ORTIZ LOZANO NESTOR RICARDO"/>
    <x v="1"/>
    <d v="2017-09-12T00:00:00"/>
    <d v="2017-12-30T00:00:00"/>
    <m/>
    <s v="LUIS ALBERTO GARAY"/>
    <d v="2023-04-25T00:00:00"/>
    <x v="7"/>
    <x v="3"/>
    <m/>
    <m/>
    <m/>
    <m/>
    <m/>
    <m/>
    <m/>
    <m/>
    <m/>
    <m/>
    <m/>
    <m/>
    <m/>
    <m/>
    <m/>
    <m/>
    <m/>
    <m/>
    <m/>
    <m/>
    <m/>
    <m/>
    <m/>
    <m/>
    <m/>
    <m/>
    <m/>
    <m/>
    <m/>
    <m/>
    <m/>
    <m/>
    <m/>
    <m/>
    <d v="2025-05-08T00:00:00"/>
    <n v="19"/>
    <n v="2025"/>
    <x v="2"/>
    <m/>
  </r>
  <r>
    <s v="GGC-362-2017"/>
    <x v="3"/>
    <s v="Suministro de tiquetes aéreos en rutas nacionales e internacionales para los funcionarios y/o contratistas del Ministerio de Minas y Energía"/>
    <s v="AGENCIA DE VIAJES Y TURISMO GOLDTOUR S.A.S."/>
    <s v="Coordinación del Grupo de Servicios  Administrativos"/>
    <x v="3"/>
    <d v="2017-07-14T00:00:00"/>
    <d v="2018-08-31T00:00:00"/>
    <s v="DANNY MAURICIO SUAREZ"/>
    <s v="LUIS ALBERTO GARAY"/>
    <d v="2023-01-26T00:00:00"/>
    <x v="9"/>
    <x v="3"/>
    <m/>
    <m/>
    <m/>
    <m/>
    <m/>
    <m/>
    <m/>
    <m/>
    <m/>
    <m/>
    <m/>
    <m/>
    <m/>
    <m/>
    <m/>
    <d v="2022-08-05T00:00:00"/>
    <s v="x"/>
    <m/>
    <m/>
    <s v="PUBLICADA EN TVEC"/>
    <m/>
    <m/>
    <m/>
    <m/>
    <m/>
    <m/>
    <m/>
    <m/>
    <m/>
    <m/>
    <m/>
    <m/>
    <m/>
    <m/>
    <d v="2025-05-08T00:00:00"/>
    <n v="19"/>
    <n v="2025"/>
    <x v="0"/>
    <s v="no se encuentra en secopii"/>
  </r>
  <r>
    <s v="GGC-389-2018"/>
    <x v="8"/>
    <s v="Aunar esfuerzos técnicos, económicos y financieros para implementar acciones de formalización  minera en el departamento del tolima a través de la línea de intervención: Acompañamiento Integral a Unidades de Producción Minera- UPM; conforme al Programa de Formalización Minera y en el marco de la Política Minera Nacional."/>
    <s v="GOBERNACIÓN DEL TOLIMA"/>
    <s v="Coordinador para el Fomento a la Minería Sustentable y la Seguridad Minera"/>
    <x v="5"/>
    <d v="2018-08-09T00:00:00"/>
    <d v="2018-11-30T00:00:00"/>
    <s v="SONIA PAOLA GARCIA CONTRERAS"/>
    <s v="LUIS ALBERTO GARAY"/>
    <d v="2023-06-04T00:00:00"/>
    <x v="1"/>
    <x v="3"/>
    <s v="3-2023-008406 del 05/04/2023"/>
    <d v="2023-05-04T00:00:00"/>
    <s v="Se devuelve para ajustes en el proyecto de acta de liquidación bilateral y actualización de documentación"/>
    <s v="3-2023-008503_x000a_"/>
    <d v="2023-10-04T00:00:00"/>
    <s v="Se devuelve con ajustes con memorando 3-2023-008793_x000a_del 12-04-2023"/>
    <s v="3-2023-008868 "/>
    <s v="13/04/2023"/>
    <s v="Se devuelve con ajustes con memorando 3-2023-009537_x000a_del 21-04-2023"/>
    <m/>
    <m/>
    <s v="3-2023-009576"/>
    <s v="21/04/2023"/>
    <s v="e-mail"/>
    <s v="25/04/2023"/>
    <s v="25/04/2023"/>
    <s v="x"/>
    <m/>
    <m/>
    <s v="https://www.contratos.gov.co/consultas/detalleProceso.do?numConstancia=19-12-10183571"/>
    <m/>
    <m/>
    <m/>
    <m/>
    <m/>
    <m/>
    <m/>
    <m/>
    <m/>
    <m/>
    <m/>
    <m/>
    <m/>
    <m/>
    <d v="2025-05-08T00:00:00"/>
    <n v="19"/>
    <n v="2025"/>
    <x v="0"/>
    <s v="4 meses"/>
  </r>
  <r>
    <s v="GGC-391-2018"/>
    <x v="8"/>
    <s v="Aunar esfuerzos técnicos, económicos y financieros para implementar acciones de formalización  minera en el departamento de Norte de Santander a través de las líneas de intervención Acompañamiento Integral a Unidades de Producción Minera- UPM y Acompañamiento a la Gestión para la Regularización Minero Ambiental, conforme al  Programa de Formalización Minera y en el marco de la Política Minera Nacional."/>
    <s v="CORPORACIÓN AUTONOMA REGIONAL DE LA FRONTERA NORORIENTAL &quot;CORPONOR&quot;"/>
    <s v="Coordinador para el Fomento a la Minería Sustentable y la Seguridad Minera"/>
    <x v="5"/>
    <d v="2018-07-09T00:00:00"/>
    <d v="2018-11-30T00:00:00"/>
    <s v="PEDRO AREVALO"/>
    <s v="LUIS ALBERTO GARAY"/>
    <d v="2023-04-26T00:00:00"/>
    <x v="7"/>
    <x v="3"/>
    <s v="3-2023-008796 del 12-04-2023"/>
    <s v="13/04/2023"/>
    <s v="con memornado No. 3-2023-004126 del 16 de febrero se solicitó al área radicar proyecto de acta de liquidación "/>
    <s v="3-2023-009015 del 17-04-2023"/>
    <s v="17/04/2023"/>
    <m/>
    <m/>
    <m/>
    <m/>
    <m/>
    <m/>
    <s v="3-2023-009607 del 24-04-2023"/>
    <s v="24/04/2023"/>
    <s v="e-mail"/>
    <s v="26/04/2023"/>
    <s v="25/04/2023"/>
    <s v="x"/>
    <m/>
    <m/>
    <s v="https://www.contratos.gov.co/consultas/detalleProceso.do?numConstancia=19-12-10183889"/>
    <m/>
    <m/>
    <m/>
    <m/>
    <m/>
    <m/>
    <m/>
    <m/>
    <m/>
    <m/>
    <m/>
    <m/>
    <m/>
    <m/>
    <d v="2025-05-08T00:00:00"/>
    <n v="19"/>
    <n v="2025"/>
    <x v="0"/>
    <m/>
  </r>
  <r>
    <s v="GGC-386-2018"/>
    <x v="8"/>
    <s v="Aunar esfuerzos técnicos, económicos y financieros para implementar acciones de formalización minera en el departamento de La Guajira a través de las líneas de intervención Acompañamiento Integral y Acompañamiento a la Gestión para la Regularización Minero Ambiental a Unidades de Producción Minera- UPM, conforme al Programa de Formalización Minera y en el marco de la Política Minera Nacional."/>
    <s v="CORPORACIÓN AUTÓNOMA REGIONAL DE LA GUAJIRA - CORPOGUAJIRA"/>
    <s v="SANDRA MILENA SANCHEZ ZULUAGA"/>
    <x v="5"/>
    <d v="2018-07-09T00:00:00"/>
    <d v="2018-11-30T00:00:00"/>
    <s v="PEDRO AREVALO"/>
    <s v="LUIS ALBERTO GARAY"/>
    <d v="2023-04-26T00:00:00"/>
    <x v="7"/>
    <x v="3"/>
    <s v="3-2023-008442 del 05 de abril de 2023"/>
    <d v="2023-10-04T00:00:00"/>
    <s v="con memornado No. 3-2023-004126 del 16 de febrero se solicitó al área radicar proyecto de acta de liquidación "/>
    <s v="3-2023-008596 del 10-04-2023"/>
    <d v="2023-10-04T00:00:00"/>
    <s v="agunos ajustes los remitieron con memornado No. 3-2023-008775 del 12-04-2023"/>
    <s v="3-2023-008867 del 13-04-2023"/>
    <s v="13/04/2023"/>
    <s v="24-04-2023 se devolvió al área para que realicen las aclaraciones en temas financieros del acta de liquidación GGC No. 386-2018 que fue remitida por correo electrónico a JORGE JOSEPH INFANTE para que ajusten el certificado final financiero"/>
    <m/>
    <m/>
    <s v="3-2023-009752 del 25-04-2023"/>
    <s v="25/04/2023"/>
    <m/>
    <m/>
    <s v="25/04/2023"/>
    <s v="x"/>
    <m/>
    <m/>
    <s v="https://www.contratos.gov.co/consultas/detalleProceso.do?numConstancia=19-12-10183058"/>
    <m/>
    <m/>
    <m/>
    <m/>
    <m/>
    <m/>
    <m/>
    <m/>
    <m/>
    <m/>
    <m/>
    <m/>
    <m/>
    <m/>
    <d v="2025-05-08T00:00:00"/>
    <n v="19"/>
    <n v="2025"/>
    <x v="0"/>
    <m/>
  </r>
  <r>
    <s v="GGC-393-2016"/>
    <x v="7"/>
    <s v="Ampliar la cobertura y procurar la satisfacción de la demanda de energía eléctrica en las Zonas No Interconectadas - ZNI. mediante la ejecución de proyectos del Fondo de Apoyo Financiero para la Energización de Zonas No Interconectadas - FAZNI."/>
    <s v="ELECTROHUILA S.A.E.S.P"/>
    <s v="DIRECCIÓN DE ENERGÍA ELÉCTRICA"/>
    <x v="2"/>
    <d v="2016-12-30T00:00:00"/>
    <d v="2018-12-20T00:00:00"/>
    <s v="PEDRO AREVALO"/>
    <s v="LUIS ALBERTO GARAY"/>
    <d v="2023-05-16T00:00:00"/>
    <x v="0"/>
    <x v="3"/>
    <s v="No hay soporte en la carpeta"/>
    <m/>
    <m/>
    <s v="3-2021-020994 del 08/11/2021"/>
    <d v="2021-08-11T00:00:00"/>
    <m/>
    <m/>
    <m/>
    <m/>
    <m/>
    <m/>
    <s v="e-mail  Francy Enith"/>
    <s v="//"/>
    <m/>
    <m/>
    <d v="2022-11-08T00:00:00"/>
    <s v="x"/>
    <m/>
    <m/>
    <s v="https://www.contratos.gov.co/consultas/detalleProceso.do?numConstancia=17-12-6094987"/>
    <m/>
    <m/>
    <m/>
    <m/>
    <m/>
    <m/>
    <m/>
    <m/>
    <m/>
    <m/>
    <m/>
    <m/>
    <m/>
    <m/>
    <d v="2025-05-08T00:00:00"/>
    <n v="19"/>
    <n v="2025"/>
    <x v="0"/>
    <s v="9 meses"/>
  </r>
  <r>
    <s v="GGC-487-2018"/>
    <x v="8"/>
    <s v="Modernización continua de infraestructura TIC"/>
    <s v="MIGUEL QUIJANO Y COMPAÑÍA S.A."/>
    <s v="Coordinador Grupo de Tecnologías de la Información y de las comunicaciones- TICS_x000a_"/>
    <x v="1"/>
    <d v="2018-12-12T00:00:00"/>
    <d v="2018-12-28T00:00:00"/>
    <s v="PEDRO AREVALO"/>
    <s v="LUIS ALBERTO GARAY"/>
    <d v="2023-05-22T00:00:00"/>
    <x v="0"/>
    <x v="3"/>
    <s v="3-2023-007852 del 05 de abril de 2023"/>
    <s v="31/03/2023"/>
    <s v=" "/>
    <s v="3-2023-009194 del 18 de abril de 2023"/>
    <s v="18/04/2023"/>
    <s v="se envio en avanzada comentarios jurídicos y el 24-04-2023 se enviaron los comentarios financieros"/>
    <s v="3-2023-011362 del 12 de mayo de 2023"/>
    <d v="2023-12-05T00:00:00"/>
    <m/>
    <m/>
    <m/>
    <s v=" 3-2023-011736 del 17-05-2023"/>
    <s v="17/05/2023"/>
    <m/>
    <m/>
    <s v="19/05/2023"/>
    <m/>
    <m/>
    <m/>
    <s v="https://www.contratos.gov.co/consultas/detalleProceso.do?numConstancia=23-22-66253"/>
    <m/>
    <m/>
    <m/>
    <m/>
    <m/>
    <m/>
    <m/>
    <m/>
    <m/>
    <m/>
    <m/>
    <m/>
    <m/>
    <m/>
    <d v="2025-05-08T00:00:00"/>
    <n v="19"/>
    <n v="2025"/>
    <x v="0"/>
    <m/>
  </r>
  <r>
    <s v="GGC-431-2015"/>
    <x v="2"/>
    <s v="Realizar la ejecución de los proyectos que serán financiados con recursos_x000a_del fondo del Programa de Normalización de Redes Eléctricas - PRONE,_x000a_con el fin de mejorar la cal idad y confiabilidad del servicio de energía"/>
    <s v="DISPAC S.A. E.S.P."/>
    <s v="Director de Energía Eléctrica"/>
    <x v="2"/>
    <d v="2015-12-23T00:00:00"/>
    <d v="2018-12-30T00:00:00"/>
    <s v="SONIA PAOLA GARCIA CONTRERAS"/>
    <s v="LUIS ALBERTO GARAY"/>
    <d v="2023-07-26T00:00:00"/>
    <x v="8"/>
    <x v="3"/>
    <s v="3-2022-025846 del 26 de octubre de 2022"/>
    <s v="26/10/2022"/>
    <m/>
    <s v="3-2023- 005968 del 07-03-2023"/>
    <d v="2023-07-03T00:00:00"/>
    <s v="Mediante memorando 3-2023-012350_x000a_del 25-05-2023 el área envío los ajustes solicitados"/>
    <m/>
    <m/>
    <m/>
    <m/>
    <m/>
    <s v="3-2023-016487_x000a_del 30-06-2023"/>
    <s v="30/06/2023"/>
    <s v="3-2023-017166_x000a_del 06-07-2023"/>
    <d v="2023-06-07T00:00:00"/>
    <d v="2023-07-07T00:00:00"/>
    <s v="x"/>
    <m/>
    <m/>
    <s v="https://www.contratos.gov.co/consultas/detalleProceso.do?numConstancia=15-12-4541014&amp;g-recaptcha-response=03AAYGu2T0J0nYukYFb1rfte7X2T7ivijfhoQEWjcbWaY9xtmNWFzs-_u_QWYsPn1Nvj9jmUYUkeB46vJsSL5e9l9p4_6G8duFk3Q6EUnOMVNMqk-kVrSwo8qr1H_UU0jJhWDuhLAMTr2oI6RIJ1Lc4085H_IY0GXzAEVaLse9JW6SIR24qm6tunRoJeSHGn53G2oXPbdcC-G38y8kNowl_Ee8idznf5a6uuMXE64vnBR3sOIu_KfDe6_SXQkpIrDD2VUitEtFXUlxmXsWQrnriDIwdwtiahtUfUZ4tjgTWfHF4K-Q_Q2BxaVZbmwPmJUhbCtVTGXYWbRZHwRM9iiPzBzqepiqFq3Tg3c0HZEuFuSNQC5p43MT9H3q16VfXMDNqQYvpUvXdV3eGvvDK13DtZqfMsIRSNDh50qxihPhG8miHO_I_clKqxEIAgig3Kb9JbREZaQt9tbfo6qOSxg4TRfv5ZTmHXK6QhNc5GR_b4KtOK7McioG2x8Rghy6paZzeqlWKWx__s3wAwUhpi_zHWaLqa7C2zc9xXRQ5YvGpKiAf1Obr_IZOCV_OybhnbARYNTFNFiv67_T_x000a_"/>
    <m/>
    <m/>
    <m/>
    <m/>
    <m/>
    <m/>
    <m/>
    <m/>
    <m/>
    <m/>
    <m/>
    <m/>
    <m/>
    <m/>
    <d v="2025-05-08T00:00:00"/>
    <n v="19"/>
    <n v="2025"/>
    <x v="0"/>
    <s v="6 meses. Se realiza publicación del acta de liquidación y Mediante memorando 3-2023-017930 del 12-07-2023 se remite al área el acta firmada y publicada en SECOP"/>
  </r>
  <r>
    <s v="GGC-407-2018"/>
    <x v="8"/>
    <s v="Aunar esfuerzos técnicos, económicos y financieros para implementar acciones de formalización  minera en el departamento de Córdoba y su jurisdicción a través de las líneas de intervención Acompañamiento Integral a Unidades de Producción Minera- UPM y Acompañamiento a la Gestión para la Regularización Minero Ambiental, conforme al Programa de Formalización Minera y en el marco de la Política Minera Nacional."/>
    <s v="COORPORACIÓN AUTÓNOMA REGIONAL DE  LOS VALLES DEL SINÚ Y DEL SAN JORGE, CVS"/>
    <s v="Coordinación para la Gestión del Programa de Formalización Minera "/>
    <x v="5"/>
    <d v="2018-09-17T00:00:00"/>
    <d v="2018-12-30T00:00:00"/>
    <s v="SONIA PAOLA GARCIA CONTRERAS"/>
    <s v="LUIS ALBERTO GARAY"/>
    <d v="2023-05-26T00:00:00"/>
    <x v="0"/>
    <x v="3"/>
    <s v="3-2023-011797_x000a_del 18-05-2023"/>
    <s v="18/05/2023"/>
    <s v="Mediante memorando 3-2023-004266 del 17-02-2023 se reitera al área la radicación del acta de liquidación. Se devuelve para ajustes y aclaraciones en el acta de caracter juridicas, teniendo en cuenta que no se ha realizado balance financiero."/>
    <s v="3-2023-011935_x000a_"/>
    <s v="19/05/2023"/>
    <s v="Mediante memorando 3-2023-011950 del 19-05-2023 el área remitió los ajustes solicitados"/>
    <m/>
    <m/>
    <m/>
    <m/>
    <m/>
    <s v=" 3-2023-011965_x000a_"/>
    <s v="19/05/2023"/>
    <m/>
    <s v="25/05/2023"/>
    <s v="25/05/2023"/>
    <s v="x"/>
    <m/>
    <m/>
    <s v="https://www.contratos.gov.co/consultas/detalleProceso.do?numConstancia=19-12-10184092"/>
    <m/>
    <m/>
    <m/>
    <m/>
    <m/>
    <m/>
    <m/>
    <m/>
    <m/>
    <m/>
    <m/>
    <m/>
    <m/>
    <m/>
    <d v="2025-05-08T00:00:00"/>
    <n v="19"/>
    <n v="2025"/>
    <x v="0"/>
    <s v="4 meses"/>
  </r>
  <r>
    <s v="GGC-306-2018"/>
    <x v="8"/>
    <s v="Aunar esfuerzos entre el MINISTERIO DE MINAS Y ENERGÍA y la OFICINA DE LAS NACIONES UNIDAS CONTRA LA DROGA Y EL DELITO (UNODC), para establecer mecanismos de cooperación técnica y económica, para coadyuvar en el control a la explotación ilícita de minerales, mediante la ampliación de la línea base de información relacionada con la explotación de oro de aluvión (EVOA) y la  estructura de investigación para soportar  un Sistema integrado de Monitoreo de la Explotación Ilícita de Oro con enfoque territorial y estudio de caso en el marco del proyecto de inversión &quot;Control a la explotación ilícita de minerales Colombia&quot;."/>
    <s v="OFICINA DE LAS NACIONES UNIDAS CONTRA LA DROGA Y EL DELITO "/>
    <s v="Asesora- Viceministerio de Minas- Nohora Ordoñez"/>
    <x v="6"/>
    <d v="2018-01-26T00:00:00"/>
    <d v="2018-12-31T00:00:00"/>
    <s v="SONIA PAOLA GARCIA CONTRERAS"/>
    <s v="LUIS ALBERTO GARAY"/>
    <d v="2023-07-26T00:00:00"/>
    <x v="8"/>
    <x v="3"/>
    <s v="3-2023-009197_x000a_del 18/04/2023"/>
    <s v="18/04/2023"/>
    <s v="Se devuelve para ajustes en el proyecto de acta de liquidación bilateral y actualización de documentación"/>
    <s v=" 3-2023-009311"/>
    <s v="19/04/2023"/>
    <s v="Mediante memorando 3-2023-015080_x000a_del 16-06-2023 el área envía los ajustes solicitados"/>
    <m/>
    <m/>
    <m/>
    <m/>
    <m/>
    <s v="3-2023-015227_x000a_"/>
    <s v="20/06/2023"/>
    <s v="3-2023-018353_x000a_del 17-07-2023_x000d_"/>
    <s v="17/07/2023"/>
    <s v="18/07/2023"/>
    <s v="x"/>
    <m/>
    <m/>
    <s v="https://www.secop.gov.co/CO1ContractsManagement/Tendering/ProcurementContractEdit/View?docUniqueIdentifier=CO1.PCCNTR.345392&amp;prevCtxUrl=https%3a%2f%2fwww.secop.gov.co%3a443%2fCO1ContractsManagement%2fTendering%2fProcurementContractManagement%2fIndex&amp;prevCtxLbl=Contratos+"/>
    <m/>
    <m/>
    <m/>
    <m/>
    <m/>
    <m/>
    <m/>
    <m/>
    <m/>
    <m/>
    <m/>
    <m/>
    <m/>
    <m/>
    <d v="2025-05-08T00:00:00"/>
    <n v="19"/>
    <n v="2025"/>
    <x v="0"/>
    <s v="6 meses. Mediante memorando 3-2023-018668_x000a_del 19-07-2023 se remite acta fimada y publicada en SECOPII_x000d_"/>
  </r>
  <r>
    <s v="GGC-321-2014"/>
    <x v="11"/>
    <s v="Contratar la continuidad de los servicios deCentro de Datos Alterno tanto para el Ministerio de Minas y Energía como para la Comisión deRegulación de Energia y Gas - CREG y actualización del Plan DRP {Disaster Recovery Planning)del Ministerio, bajo la modalidad de hosting."/>
    <s v="UNE EPM TELECOMUNICACIONES S.A."/>
    <s v="Coordinador Grupo de Tecnologías de la Información y de las comunicaciones- TICS_x000a_"/>
    <x v="1"/>
    <d v="2014-12-29T00:00:00"/>
    <d v="2018-12-31T00:00:00"/>
    <s v="SONIA PAOLA GARCIA CONTRERAS"/>
    <s v="LUIS ALBERTO GARAY"/>
    <d v="2023-05-26T00:00:00"/>
    <x v="0"/>
    <x v="3"/>
    <s v="3-2023-011850_x000a_del 18-05-2023"/>
    <s v="19/05/2023"/>
    <s v="Mediante memorando 3-2023-005963_x000a_del 07-03-2023 se solicito al área la radicación del acta de liquidación. Se devuelve para ajustes en el acta y aclaraciones."/>
    <s v="3-2023-011960_x000a_"/>
    <s v="19/08/2023"/>
    <s v="Mediante meorando 3-2023-012532_x000a_del 26-05-2023 el área envía los ajustes solicitados"/>
    <m/>
    <m/>
    <m/>
    <m/>
    <m/>
    <s v="3-2023-012588_x000a_"/>
    <s v="26/05/2023"/>
    <m/>
    <m/>
    <m/>
    <m/>
    <m/>
    <m/>
    <m/>
    <m/>
    <m/>
    <m/>
    <m/>
    <m/>
    <m/>
    <m/>
    <m/>
    <m/>
    <m/>
    <m/>
    <m/>
    <m/>
    <m/>
    <d v="2025-05-07T00:00:00"/>
    <n v="19"/>
    <n v="2025"/>
    <x v="2"/>
    <s v="Mediante memorando 3-2023-014161_x000a_del 07-06-2023 se remite a control disciplinario "/>
  </r>
  <r>
    <s v="GGC-232-2018"/>
    <x v="8"/>
    <s v="Aunar esfuerzos técnicos, administrativos, de gestión y humanos, para apoyar la implementación de la política minera nacional, a través de procesos de formación dirigidos a la pequeña minería y a la minería de subsistencia. "/>
    <s v="SERVICIO NACIONAL DE APRENDIZAJE SENA"/>
    <s v="Director de Formalización Minera"/>
    <x v="5"/>
    <d v="2018-01-23T00:00:00"/>
    <d v="2018-12-31T00:00:00"/>
    <s v="SONIA PAOLA GARCIA CONTRERAS"/>
    <s v="LUIS ALBERTO GARAY"/>
    <d v="2023-05-26T00:00:00"/>
    <x v="0"/>
    <x v="3"/>
    <s v="3-2023-011978_x000a_del 19-05-2023"/>
    <s v="23/05/2023"/>
    <s v="Mediante memorando 3-2023-004266 del 17-02-2023 se reitera al área la radicación del acta de liquidación. Se devuelve para ajustes y aclaraciones "/>
    <s v=" 3-2023-012075_x000a_del 23-05-2023"/>
    <s v="23/05/2023"/>
    <s v="Mediante memorando 3-2023-012260_x000a_del 24-05-2023 y correo de la misma fecha se envían los ajustes solicitados"/>
    <m/>
    <m/>
    <m/>
    <m/>
    <m/>
    <s v="3-2023-012298"/>
    <s v="25/05/2023"/>
    <s v="e-mail"/>
    <s v="25/05/2023"/>
    <s v="25/05/2023"/>
    <s v="x"/>
    <m/>
    <m/>
    <n v="264"/>
    <m/>
    <m/>
    <m/>
    <m/>
    <m/>
    <m/>
    <m/>
    <m/>
    <m/>
    <m/>
    <m/>
    <m/>
    <m/>
    <m/>
    <d v="2025-05-08T00:00:00"/>
    <n v="19"/>
    <n v="2025"/>
    <x v="0"/>
    <s v="4 meses"/>
  </r>
  <r>
    <s v="GGC-676-2017"/>
    <x v="3"/>
    <s v="Prestar el servicio de soporte, mantenimiento, mejoras y administración del software &quot;Sistemas de Información de Talento Humano - SARA&quot;, para el Ministerio de Minas y Energía."/>
    <s v="UNION SOLUCIONES SISTEMAS DE INFORMACIÓN S.A.S"/>
    <s v="Coordinador Talento Humano"/>
    <x v="12"/>
    <d v="2018-01-02T00:00:00"/>
    <d v="2018-12-31T00:00:00"/>
    <s v="PEDRO AREVALO"/>
    <s v="LUIS ALBERTO GARAY"/>
    <d v="2023-05-24T00:00:00"/>
    <x v="0"/>
    <x v="3"/>
    <m/>
    <m/>
    <s v="con radicado No. 3-2023-005803 del 06-03-2023 se solicitó a talento humano enviar los soportes actualizados para continuar con el trámite de la suscripción"/>
    <m/>
    <m/>
    <m/>
    <s v="3-2023-012103 del 23/05/2023"/>
    <s v="23/05/2023"/>
    <m/>
    <m/>
    <m/>
    <m/>
    <m/>
    <m/>
    <m/>
    <m/>
    <m/>
    <m/>
    <m/>
    <m/>
    <m/>
    <m/>
    <m/>
    <m/>
    <m/>
    <m/>
    <m/>
    <m/>
    <m/>
    <m/>
    <m/>
    <m/>
    <m/>
    <m/>
    <d v="2025-05-07T00:00:00"/>
    <n v="19"/>
    <n v="2025"/>
    <x v="2"/>
    <s v="se enviiò a control disciplinario con radicado No. 3-2023-013718 del 05-06-2023"/>
  </r>
  <r>
    <s v="GGC-318-2014"/>
    <x v="11"/>
    <s v="Contratar los servicios integrados de acceso. rendimiento, desempeño, trafico seguro y migración a IPv6, a través de canales dedicados a Internet principal y de respaldo; de acuerdo con el Formato de Características Técnicas M!nimas para la Adquisición del Servicio de Acceso a Internet el Ministerio de Minas y Energía."/>
    <s v="INTERNEXA S.A."/>
    <s v="Coordinador Grupo de Tecnologías de la Información y de las comunicaciones- TICS_x000a_"/>
    <x v="1"/>
    <d v="2014-12-23T00:00:00"/>
    <d v="2019-03-15T00:00:00"/>
    <s v="SONIA PAOLA GARCIA CONTRERAS"/>
    <s v="LUIS ALBERTO GARAY"/>
    <d v="2023-10-08T00:00:00"/>
    <x v="3"/>
    <x v="3"/>
    <s v="3-2023-018346 del 17-07-2023"/>
    <s v="17/07/2023"/>
    <s v="Mediante memorando 3-2023-007003_x000a_del 21-03-2023, se solicito la radicación del acta de liquidación al área. Se devuelve proyecto para ajustes del área"/>
    <s v="3-2023-018660_x000a_del 19-07-2023"/>
    <s v="19/07/2023"/>
    <s v="El 24/07/2023 se realizó una reunión con el enlace del área para validar que los ajustes solicitados  por el GGC en el acta de liquidación se hayan subsanado en su totalidad por el área. Mediante memorando  3-2023-019691 del 31-07-2023 el área radica los ajustes solicitados"/>
    <m/>
    <m/>
    <m/>
    <m/>
    <m/>
    <s v="3-2023-019753_x000a_Fecha: 31-07-2023"/>
    <s v="31/07/2023"/>
    <s v="3-2023-020048_x000a_del 02-08-2023"/>
    <d v="2023-02-08T00:00:00"/>
    <d v="2023-02-08T00:00:00"/>
    <s v="x"/>
    <m/>
    <m/>
    <s v="https://www.contratos.gov.co/consultas/detalleProceso.do?numConstancia=14-12-3262251"/>
    <m/>
    <m/>
    <m/>
    <m/>
    <m/>
    <m/>
    <m/>
    <m/>
    <m/>
    <m/>
    <m/>
    <m/>
    <m/>
    <m/>
    <d v="2025-05-08T00:00:00"/>
    <n v="19"/>
    <n v="2025"/>
    <x v="0"/>
    <s v="Mediante memorando 3-2023-020841 del 09-08-2023 se remitió al área el acta de liquidación firmada, fechada y publicada en SECOPI."/>
  </r>
  <r>
    <s v="GGC-439-2015"/>
    <x v="2"/>
    <s v="Realizar la ejecución de los proyectos que serán financiados con recursos_x000a_del fondo del Programa de Normalización de Redes Eléctricas - PRONE._x000a_con el fm de mejorar la calidad y confiabilidad del servicio de energía_x000a_eléctrica en los barrios subnormales ubicados en los municipios del Sistema_x000a_Interconectado Nacional conforme los reglamentos técnicos vigentes"/>
    <s v="DISPAC S.A. E.S.P."/>
    <s v="Director de Energía Eléctrica"/>
    <x v="2"/>
    <d v="2015-12-24T00:00:00"/>
    <d v="2019-04-15T00:00:00"/>
    <s v="SONIA PAOLA GARCIA CONTRERAS"/>
    <s v="LUIS ALBERTO GARAY"/>
    <d v="2023-11-11T00:00:00"/>
    <x v="6"/>
    <x v="3"/>
    <s v="3-2023-006687 del 15-03-2023"/>
    <s v="21/03/2023"/>
    <s v="con radicado No.  3-2023-011578 del 16-05-2023 se envió al área para ajustes.Mediante memorando  3-2023-014700 del 13-06-2023 el area envió los ajustes solicitados"/>
    <s v="3-2023-014700 del 13-06-2023 "/>
    <s v="13/06/2023"/>
    <m/>
    <m/>
    <m/>
    <m/>
    <m/>
    <m/>
    <s v=" 3-2023-024192_x000a_del 12-09-2023"/>
    <d v="2023-12-09T00:00:00"/>
    <s v="3-2023-025774_x000a_DEL 27-09-2023"/>
    <s v="27/09/2023"/>
    <d v="2023-02-10T00:00:00"/>
    <s v="x"/>
    <m/>
    <m/>
    <s v="https://www.contratos.gov.co/consultas/detalleProceso.do?numConstancia=15-12-4546437"/>
    <m/>
    <m/>
    <m/>
    <m/>
    <m/>
    <m/>
    <m/>
    <m/>
    <m/>
    <m/>
    <m/>
    <m/>
    <m/>
    <m/>
    <d v="2025-05-08T00:00:00"/>
    <n v="19"/>
    <n v="2025"/>
    <x v="0"/>
    <s v="Mediante memorando 3-2023-027157_x000a_del 09-10-2023 se remitió al área acta de liquidación bilateral firmada y pblicada en SECOPI_x000d_"/>
  </r>
  <r>
    <s v="GGC-652-2017"/>
    <x v="3"/>
    <s v="ELECTRIFICACION RURAL VEREDA LA CEJA_x000a_"/>
    <s v="ENERTOLIMA S.A. E.S.P."/>
    <s v="Director de Energía Eléctrica"/>
    <x v="2"/>
    <d v="2017-12-28T00:00:00"/>
    <d v="2019-10-17T00:00:00"/>
    <s v="SONIA PAOLA GARCIA CONTRERAS"/>
    <s v="LUIS ALBERTO GARAY"/>
    <d v="2024-12-03T00:00:00"/>
    <x v="4"/>
    <x v="2"/>
    <s v="3-2022-025672_x000a_25-10-2022"/>
    <s v="25/10/2023"/>
    <s v="Se devolvió acta de liquidación para ajustes"/>
    <s v="3-2023-010907_x000a_"/>
    <d v="2023-09-05T00:00:00"/>
    <s v="EL 15/09/2023 se reaizó reunión con el área para revisar el contenido del acta de liquidación. Mediante memorando 3-2023-036156_x000a_del 14-12-2023 el área remitió  los ajustes solicitados_x000d_"/>
    <m/>
    <m/>
    <m/>
    <m/>
    <m/>
    <s v="3-2023-037363_x000a_del 19-12-2023"/>
    <s v="19/12/2023"/>
    <s v="3-2023-037890_x000a_del 22-12-2023_x000d_"/>
    <s v="22/12/2023"/>
    <s v="22/12/2023"/>
    <s v="x"/>
    <m/>
    <m/>
    <s v="https://www.secop.gov.co/CO1ContractsManagement/Tendering/ProcurementContractEdit/View?docUniqueIdentifier=CO1.PCCNTR.336984&amp;prevCtxUrl=https%3a%2f%2fwww.secop.gov.co%3a443%2fCO1ContractsManagement%2fTendering%2fProcurementContractManagement%2fIndex&amp;prevCtxLbl=Contratos+"/>
    <m/>
    <m/>
    <m/>
    <m/>
    <m/>
    <m/>
    <m/>
    <m/>
    <m/>
    <m/>
    <m/>
    <m/>
    <m/>
    <m/>
    <d v="2025-05-08T00:00:00"/>
    <n v="19"/>
    <n v="2025"/>
    <x v="0"/>
    <s v=" Mediante memorando 3-2024-000053 del 04-01-2024, se remirtió al área el acta de liquidacioón firmada y publicada en SECOPII. Se debe tener en cuenta que la fecha del contrato se encuentra erada en SECOPII como GGC-652-2018  y el sistema no Dejó hacer la corrección."/>
  </r>
  <r>
    <s v="GGC-521-2017"/>
    <x v="3"/>
    <s v="Ampliar la cobertura y procurar la satisfacción de la demanda de energía en las Zonas No Interconectadas - ZNI, mediante la ejecución del proyecto ?CONSTRUCCIÓN SISTEMA DE ENERGÍA SOLAR FOTOVOLTAICA EN LAS ZONAS NO INTERCONECTADAS EN LAS VEREDAS DE LA ZONA RURAL DE TAME, EN EL DEPARTAMENTO DE ARAUCA? del Fondo de Apoyo Financiero para Energización de Zonas No Interconectadas ? FAZNI"/>
    <s v="IPSE - ENELAR E.S.P."/>
    <s v="Director de Energía Eléctrica"/>
    <x v="2"/>
    <d v="2017-12-20T00:00:00"/>
    <d v="2019-05-14T00:00:00"/>
    <s v="SONIA PAOLA GARCIA CONTRERAS"/>
    <s v="LUIS ALBERTO GARAY"/>
    <d v="2023-12-10T00:00:00"/>
    <x v="4"/>
    <x v="3"/>
    <s v="3-2023-017004 del 05-07-2023"/>
    <d v="2023-06-07T00:00:00"/>
    <s v="Mediante memorando 3-2023-009562_x000a_del 21-04-2023 se solicitó al área la radicación del acta de liquidación. El 13 de julio de 2023 se devuelve el trámite para ajustes del área."/>
    <s v="3-2023-018099_x000a_del 13-07-2023"/>
    <s v="13/07/2023"/>
    <s v="Mediante memorando 3-2023-019463 del 28-07-2023, se devuelve el trámite para ajustes del área"/>
    <s v="3-2023-019463_x000a_del 28-07-2023"/>
    <s v="28/07/2023"/>
    <s v="Mediante memorando 3-2023-019894 del 01-08-2023 el área radicó los ajustes solicitados"/>
    <m/>
    <m/>
    <s v=" 3-2023-020275_x000a_del 03-08-2023_x000d_"/>
    <d v="2023-03-08T00:00:00"/>
    <s v="Mediante memorando 3-2023-021746 del 18-08-2023 se devolvió el trámite a fin de que se proceda con la radicación de la liquidación unilateral, teniendo en cuenta la imposibilidad manifestada por el IPSE para concurrir a_x000a_la suscripción del acta de liquidación bilateral, debido a que perdió competencia para liquidar"/>
    <m/>
    <s v="25/08/2023"/>
    <m/>
    <s v="x"/>
    <s v="Resolución 00868 del 25/08/2023"/>
    <s v="https://www.secop.gov.co/CO1BusinessLine/Tendering/ProcedureMessageDisplay/Index?id=88676422&amp;buyerDossierUniqueIdentifier=CO1.BDOS.244747&amp;prevCtxUrl=https%3a%2f%2fwww.secop.gov.co%3a443%2fCO1BusinessLine%2fTendering%2fBuyerWorkArea%2fIndex%3fdocUniqueIdentifier%3dCO1.BDOS.244747"/>
    <s v="3-2023-022297_x000a_del 25-08-2023"/>
    <s v="25/08/2023"/>
    <d v="2023-06-09T00:00:00"/>
    <s v="NO"/>
    <m/>
    <m/>
    <m/>
    <m/>
    <m/>
    <m/>
    <m/>
    <m/>
    <s v="21/09/2023"/>
    <m/>
    <d v="2025-05-08T00:00:00"/>
    <n v="19"/>
    <n v="2025"/>
    <x v="0"/>
    <s v="Mediante memorando  3-2023-027156_x000a_del 09-10-2023 se remitió al área acta de liquidación fimada y publicada en SECOPII ._x000a_La publicación del acta de liquidación se realizó por mensajes, haciendo la consulta por el número de proceso, lo anterior, teniendo en cuenta que el contrato se encuentra en estado suspendido y nunca se hizo la reactivación del mismo en SECOPI, por lo tanto la plataforma no permite cargar la liquidación por ejecución ni tramitar la modificación. _x000a_Mediante correo del 22/09/2023 se solicita al grupo de relacionamiento con el ciudadano que expida certificación de interposición o no de recursos contra la resolución de liquidación unilateral_x000a_"/>
  </r>
  <r>
    <s v="GGC-645-2017"/>
    <x v="3"/>
    <s v="El objeto del presente Convenio consiste en establecer los términos y condiciones para la cofinanciación por parte del MINISTERIO para que la EMPRESA ejecute proyecto denominado Implementación del servicio de gas GLP por redes en los Municipios de Córdoba, Guaitarilla y Pupiales del Departamento de Nariño, conforme con los términos, condiciones y alcance establecidos en el proyecto presentado a la UPME (en adelante, el Proyecto)."/>
    <s v="INGENIERIA Y SERVICIOS S.A. E.S.P. -INS S.A. E.S.P.-"/>
    <s v="Director de Hidrocarburos"/>
    <x v="0"/>
    <d v="2017-12-28T00:00:00"/>
    <d v="2019-11-17T00:00:00"/>
    <s v="SONIA PAOLA GARCIA CONTRERAS"/>
    <s v="LUIS ALBERTO GARAY"/>
    <d v="2024-05-14T00:00:00"/>
    <x v="0"/>
    <x v="2"/>
    <s v="3-2023-033576_x000a_DEL 30-11-2023"/>
    <s v="30/11/2023"/>
    <s v="Mediante memorando 3-2023-007548_x000a_del 28-03-2023 se solicitó al área la radicación del acta de liquidación. Se devuelve el trámite para ajustes del área"/>
    <s v=" 3-2024-000112_x000a_del 05-01-2024"/>
    <d v="2024-05-01T00:00:00"/>
    <s v="3-2024-010858_x000a_DEL 09-04-2024"/>
    <s v=" 3-2024-011517_x000a_ del 15-04-2024"/>
    <s v="15/04/2024"/>
    <s v=" 3-2024-011677 del 16-04-2024"/>
    <m/>
    <m/>
    <s v="3-2024-011756_x000a_ del 17-04-2024"/>
    <s v="17/04/2024"/>
    <s v=" 3-2024-012094_x000a_ DEL 22-04-2024"/>
    <s v="22/04/2024"/>
    <s v="30/04/2024"/>
    <s v="x"/>
    <m/>
    <m/>
    <s v="https://www.secop.gov.co/CO1ContractsManagement/Tendering/ProcurementContractEdit/View?docUniqueIdentifier=CO1.PCCNTR.283754&amp;prevCtxUrl=https%3a%2f%2fwww.secop.gov.co%3a443%2fCO1ContractsManagement%2fTendering%2fProcurementContractManagement%2fIndex&amp;prevCtxLbl=Contratos+"/>
    <m/>
    <m/>
    <m/>
    <m/>
    <m/>
    <m/>
    <m/>
    <m/>
    <m/>
    <m/>
    <m/>
    <m/>
    <m/>
    <m/>
    <d v="2025-05-08T00:00:00"/>
    <n v="19"/>
    <n v="2025"/>
    <x v="0"/>
    <s v="Se realizó la publicación del acta de liquidación en SECOPII y Mediante memorando 3-2024-014037_x000a_ Fecha: 06-05-2024 se remitió al área el acta de liquidación bilateral firmada y publicada en SECOPII"/>
  </r>
  <r>
    <s v="GGC-319-2018"/>
    <x v="8"/>
    <s v="Aunar esfuerzos técnicos, administrativos y financieros para identificar y analizar las características de los yacimientos y los procesos de beneficio asociados a esos yacimientos en cinco (5) distritos mineros correspondientes a los departamentos de Cauca, Bolívar, Córdoba y Antioquia, con el objetivo de realizar documentos técnicos que permitan orientar a la población minera frente a las operaciones de recuperación del mineral aurífero sin el uso de mercurio, en el marco de la Ley 1658 de 2013."/>
    <s v="SERVICIO GEOLOGICO COLOMBIANO"/>
    <s v="Coordinación Para El Fomento A La Minería Sustentable _x000a_Y La Seguridad Minera"/>
    <x v="5"/>
    <d v="2018-01-26T00:00:00"/>
    <d v="2019-06-15T00:00:00"/>
    <s v="SONIA PAOLA GARCIA CONTRERAS"/>
    <s v="LUIS ALBERTO GARAY"/>
    <d v="2023-11-11T00:00:00"/>
    <x v="6"/>
    <x v="3"/>
    <s v=" 3-2023-024137_x000a_del 12-09-2023_x000d_"/>
    <d v="2023-12-09T00:00:00"/>
    <s v="Se devolvió el trámite para ajustes del área"/>
    <s v="3-2023-024639_x000a_del 15-09-2023"/>
    <s v="15/09/2023"/>
    <s v="Mediante memorando 3-2023-025051 del 20-09-2023 el área radicó los ajustes solicitados"/>
    <m/>
    <m/>
    <m/>
    <m/>
    <m/>
    <s v="3-2023-025122_x000a_del 21-09-2023"/>
    <s v="21/09/2023"/>
    <s v="3-2023-028520_x000a_ del 20-10-2023"/>
    <s v="20/10/2023"/>
    <s v="24/10/2023"/>
    <s v="x"/>
    <m/>
    <m/>
    <s v="https://www.secop.gov.co/CO1ContractsManagement/Tendering/ProcurementContractEdit/View?docUniqueIdentifier=CO1.PCCNTR.338553&amp;prevCtxUrl=https%3a%2f%2fwww.secop.gov.co%3a443%2fCO1ContractsManagement%2fTendering%2fProcurementContractManagement%2fIndex&amp;prevCtxLbl=Contratos+"/>
    <m/>
    <m/>
    <m/>
    <m/>
    <m/>
    <m/>
    <m/>
    <m/>
    <m/>
    <m/>
    <m/>
    <m/>
    <m/>
    <m/>
    <d v="2025-05-08T00:00:00"/>
    <n v="19"/>
    <n v="2025"/>
    <x v="0"/>
    <s v="Mediante memorando 3-2023-029044_x000a_del 26-10-2023, se remitió al área el acta de liquidación firmnada y publicada en SECOPII_x000d_"/>
  </r>
  <r>
    <s v="GGC-614-2017"/>
    <x v="3"/>
    <s v="CONSTRUCCIÓN DE SISTEMAS DE ENERGÍA SOLAR FOTOVOLTÁICA PARA VIVIENDAS RURALES EN LAS VEREDAS ACEITICO, CAÑO MANATI, CAÑO NEGRO, CASUARITO, EL PROGRESO, JURIEPE, LA ESMERALDA, LA LIBERTAD, LA VENTUROSA, PASO GANADO, PUERTO MURILLO, DEL MUNICIPIO DE PUERTO CARREÑO DEPARTAMENTO DEL VICHADA_x000a_"/>
    <s v="IPSE - GENSA S.A. E.S.P."/>
    <s v="Director de Energía Eléctrica"/>
    <x v="2"/>
    <d v="2017-12-28T00:00:00"/>
    <d v="2019-06-30T00:00:00"/>
    <s v="SONIA PAOLA GARCIA CONTRERAS"/>
    <s v="LUIS ALBERTO GARAY"/>
    <d v="2023-11-25T00:00:00"/>
    <x v="6"/>
    <x v="3"/>
    <s v="3-2022-008003 del 25 de marzo del 2022"/>
    <s v="25/03/2022"/>
    <s v="No se evidencia en la carpeta la trazabilidad de los memorandos de solicitud de ajustes y respuesta"/>
    <m/>
    <m/>
    <m/>
    <m/>
    <m/>
    <m/>
    <m/>
    <m/>
    <s v="no se evidencia en la carpeta"/>
    <s v="no se evidencia en la carpeta"/>
    <s v="no se evidencia en la carpeta"/>
    <s v="no se evidencia en la carpeta"/>
    <s v="19/12/2017"/>
    <s v="x"/>
    <m/>
    <m/>
    <s v="https://www.secop.gov.co/CO1ContractsManagement/Tendering/ProcurementContractEdit/View?docUniqueIdentifier=CO1.PCCNTR.276867"/>
    <m/>
    <m/>
    <m/>
    <m/>
    <m/>
    <m/>
    <m/>
    <m/>
    <m/>
    <m/>
    <m/>
    <m/>
    <m/>
    <s v="https://www.secop.gov.co/CO1ContractsManagement/Tendering/ProcurementContractEdit/View?docUniqueIdentifier=CO1.PCCNTR.276867"/>
    <d v="2025-05-08T00:00:00"/>
    <n v="19"/>
    <n v="2025"/>
    <x v="0"/>
    <s v="4 meses"/>
  </r>
  <r>
    <s v="GGC-631-2017"/>
    <x v="3"/>
    <s v="CONSTRUCCIÓN, IMPLEMENTACIÓN Y PUESTA EN FUNCIONAMIENTO DE SOLUCIONES CON FUENTES NO CONVENCIONALES DE ENERGIA (FNCE).COMO SISTEMAS DE ENERGÍA SOLAR FOTOVOLTAICA PARA VIVIENDAS RURALES DISPERSAS EN LAS VEREDAS AGUAS CLARAS, CAÑO COLORADO, EL PROGRESO, EL RIPIAL, LA CEIBA, LA PALMITA, LA CORREA, LA ESMERALDA, LAS PETACAS, MAPORAL, NORMANDIA, LAS ACACIAS Y SAN MATEO DEL MUNICIPIO DE PUERTO RONDON EN LAS ZONAS NO INTERCONECTADAS DEL DEPARTAMENTO DE ARAUCA"/>
    <s v="ELECTROHUILA S.A. E.S.P."/>
    <s v="Director de Energía Eléctrica"/>
    <x v="2"/>
    <d v="2017-12-28T00:00:00"/>
    <d v="2019-07-29T00:00:00"/>
    <s v="PEDRO AREVALO"/>
    <s v="LUIS ALBERTO GARAY"/>
    <d v="2023-12-22T00:00:00"/>
    <x v="4"/>
    <x v="3"/>
    <s v="3-2023-025274"/>
    <s v="22/09/2023"/>
    <s v="Se proyecta memorando de devolución  No. No.: 3-2023-027481 con fecha 11/10/2023 manifestando que no es posible dar tramite a la solicitud de liquidar unilateralmente  el contrato FAZNI GGC 631 DE 2017, toda vez que no antecede evidencia ni soporte  para la misma. Es decir no existe trazabilidad de que el supervisor haya agotado trámite para liquidación Bilateral "/>
    <s v="3-2023-027481"/>
    <d v="2023-11-10T00:00:00"/>
    <s v="3-2023-029918 del 02 de Novimebre de 2023 Se remite proyecto de acto administrativo para ajustes."/>
    <s v="3-2023-030-299 "/>
    <d v="2023-03-11T00:00:00"/>
    <s v="Se cargo acto administrativo a Argo el 07 de Noviembre de 2023, para revisión y aprobación."/>
    <m/>
    <m/>
    <m/>
    <m/>
    <m/>
    <m/>
    <d v="2023-09-11T00:00:00"/>
    <m/>
    <s v="x"/>
    <s v="01383 DE 2023"/>
    <s v="https://www.secop.gov.co/CO1ContractsManagement/Tendering/ProcurementContractEdit/View?docUniqueIdentifier=CO1.PCCNTR.281778&amp;prevCtxUrl=https%3a%2f%2fwww.secop.gov.co%3a443%2fCO1ContractsManagement%2fTendering%2fProcurementContractManagement%2fIndex&amp;prevCtxLbl=Contratos+"/>
    <m/>
    <m/>
    <s v="28/11/2023"/>
    <s v="NO"/>
    <m/>
    <m/>
    <m/>
    <m/>
    <m/>
    <m/>
    <m/>
    <m/>
    <s v="15/12/2023"/>
    <m/>
    <d v="2025-05-08T00:00:00"/>
    <n v="19"/>
    <n v="2025"/>
    <x v="0"/>
    <s v="Mediante memorando 3-2024-000418 del 15-01-2024, se remitió al área la resolución de liquidación unilateral firmada y publicada en SECOPII"/>
  </r>
  <r>
    <s v="GGC-599-2017"/>
    <x v="3"/>
    <s v="Contratar la integración del sistema de información de contatos NEON con otros sistemas de información."/>
    <s v="MEGASOFT S.A.S."/>
    <s v=" Coordinador del Grupo de Servicios Administrativos, el Coordinador del Grupo de Tecnologías de Información y las Comunicaciones, Coordinador del Grupo de Gestión Financiera y Contable y Coordinador del Grupo de Tesorería."/>
    <x v="1"/>
    <d v="2017-12-18T00:00:00"/>
    <d v="2019-08-30T00:00:00"/>
    <s v="SONIA PAOLA GARCIA CONTRERAS"/>
    <s v="LUIS ALBERTO GARAY"/>
    <d v="2024-01-25T00:00:00"/>
    <x v="9"/>
    <x v="2"/>
    <s v="3-2023-017870  del 11-07-2023"/>
    <d v="2023-11-07T00:00:00"/>
    <s v="con memorando No. 3-2023-004268 del 17 -02-2023 se solicitó al área enviar proyectos de actas de liquidación. Se devuelve acta de liquidación para ajustes"/>
    <s v="3-2023-022017 del 23-08-2023"/>
    <s v="23/08/2023"/>
    <s v="Mediante memorando 3-2023-022218 del 25-08-2023 el área radicó nuevamente el trámite"/>
    <m/>
    <m/>
    <m/>
    <m/>
    <m/>
    <s v="3-2023-022532_x000a_del 29-08-2023_x000d_"/>
    <s v="29/08/2023"/>
    <s v="3-2023-024142_x000a_DEL 12-09-2023"/>
    <d v="2023-12-09T00:00:00"/>
    <s v="13/09/2023"/>
    <s v="x"/>
    <m/>
    <m/>
    <s v="https://www.secop.gov.co/CO1ContractsManagement/Tendering/ProcurementContractEdit/View?docUniqueIdentifier=CO1.PCCNTR.261928&amp;prevCtxUrl=https%3a%2f%2fwww.secop.gov.co%3a443%2fCO1ContractsManagement%2fTendering%2fProcurementContractManagement%2fIndex&amp;prevCtxLbl=Contratos+"/>
    <m/>
    <m/>
    <m/>
    <m/>
    <m/>
    <m/>
    <m/>
    <m/>
    <m/>
    <m/>
    <m/>
    <m/>
    <m/>
    <m/>
    <d v="2025-05-08T00:00:00"/>
    <n v="19"/>
    <n v="2025"/>
    <x v="0"/>
    <s v="Mediante memorando 3-2023-024748_x000a_del 18-09-2023 se remitió al área acta de liquidación firmada y publicada en SECOPII"/>
  </r>
  <r>
    <s v="GGC-587-2017"/>
    <x v="3"/>
    <s v="Construcción del Sistema de Distribución de Gas Natural, contemplado en el proyecto denominado &quot;PROYECTO DE GAS NATURAL PARA LA OBTENCIÓN DE SUBSIDIOS MUNICIPIO DE SAN LUIS DE GACENO EN EL DEPARTAMENTO DE BOYACÁ&quot; y las conexiones a servicio público de gas natural en el municipio de San Luis de Gaceno, departamento de Boyacá, conforme con los términos, condiciones y alcance establecidos en el proyecto presentado a la UPME"/>
    <s v="FONDO ESPECIAL CUOTA DE FOMENTO DE GAS NATURAL (MME) - SOCIEDAD DE UNIDAD EMPRESARIAL DE SERVICIOS PÚBLICOS PUBLISERVICIOS S.A E.S.P"/>
    <s v="Profesional Esecializado 2028-17  Grupo Combustible, Dirección de Hidrocarburos."/>
    <x v="0"/>
    <d v="2017-12-06T00:00:00"/>
    <d v="2019-08-31T00:00:00"/>
    <s v="PEDRO AREVALO"/>
    <s v="LUIS ALBERTO GARAY"/>
    <d v="2024-01-25T00:00:00"/>
    <x v="9"/>
    <x v="2"/>
    <s v="3-2022-011835 del 11-05-2022"/>
    <d v="2022-11-05T00:00:00"/>
    <s v="se solicitó a dario fernando acceso a la carpeta por correo del 23-02-2023 para poder revisar el acta de liquiodación. en el memornado no se aporta ningún documento, tampoco el proyecto de acta de liquidación apra revisión. se reitera la solicitud el 09-05-2023 al área (patricia jaramillo, claudia  esperanza grazón)para el acceso a la carpeta ."/>
    <s v="3-2023-011303"/>
    <d v="2023-11-05T00:00:00"/>
    <s v="Mediante Memorando 3-2023-027130 el Area radico Proyecto de acta bilateral del contrato GGC-587-2017  Y Se devuelve con control de cambios y se sugiere comparti información que no reposa en la carpeta compartida por el area, entre otras cosas es necesario aclarar algunos temrinos de las garantias aprobadas en segundo otro si, y el termino final del contrato., adicional a que se deben relacionar todos los CDP.  "/>
    <s v="3-2023028162"/>
    <s v="18/10/2023"/>
    <m/>
    <m/>
    <m/>
    <s v="3-2023-028547 del 25/10/2023"/>
    <s v="25/10/2023"/>
    <s v="3-2023-031235 "/>
    <d v="2023-10-11T00:00:00"/>
    <s v="22-11-2023"/>
    <s v="x"/>
    <m/>
    <m/>
    <s v="https://www.secop.gov.co/CO1ContractsManagement/Tendering/ProcurementContractEdit/View?docUniqueIdentifier=CO1.PCCNTR.254144&amp;prevCtxUrl=https%3a%2f%2fwww.secop.gov.co%3a443%2fCO1ContractsManagement%2fTendering%2fProcurementContractManagement%2fIndex&amp;prevCtxLbl=Contratos+"/>
    <m/>
    <m/>
    <m/>
    <m/>
    <m/>
    <m/>
    <m/>
    <m/>
    <m/>
    <m/>
    <m/>
    <m/>
    <m/>
    <m/>
    <d v="2025-05-08T00:00:00"/>
    <n v="19"/>
    <n v="2025"/>
    <x v="0"/>
    <s v="Se remite Acta de liquidación y publicación en secop ii 3-2023-032541 del 23-11-2023"/>
  </r>
  <r>
    <s v="CAO-018-2019"/>
    <x v="5"/>
    <s v="Contratar la adquisición e instalación de puestos de trabajo en áreas de oficina de las sedes del Ministerio de Minas y Energía ubicadas en la calle 43 No. 57-31  y Avenida Carrera 50 No. 26-20, de la ciudad de Bogotá    "/>
    <s v="CARLOS ANDRES GONZALEZ ORDUZ"/>
    <s v=" Coordinadora del Grupo de Gestión Administrativa_x000a_"/>
    <x v="3"/>
    <d v="2019-08-08T00:00:00"/>
    <d v="2019-10-07T00:00:00"/>
    <s v="SONIA PAOLA GARCIA CONTRERAS"/>
    <s v="LUIS ALBERTO GARAY"/>
    <d v="2024-03-03T00:00:00"/>
    <x v="5"/>
    <x v="2"/>
    <s v="3-2022-021819 del 07/09/2022"/>
    <d v="2022-07-09T00:00:00"/>
    <s v=" 3-2023-015538 del 22/06/2023"/>
    <s v="3-2023-008126 del 03-04-2023"/>
    <d v="2023-03-04T00:00:00"/>
    <s v="Mediante memorando 3-2023-015538 del 22/06/2023 el área delvovió el trámite con los ajustes solicitados. Se realiza la revisión y se envía para firmas."/>
    <m/>
    <m/>
    <m/>
    <m/>
    <m/>
    <s v=" 3-2023-021646_x000a_del 17-08-2023"/>
    <s v="17/08/2023"/>
    <s v="3-2023-029238_x000a_DEL 27-10-2023_x000d_"/>
    <s v="31/10/2023"/>
    <s v="31/10/2023"/>
    <s v="x"/>
    <m/>
    <m/>
    <s v="https://www.secop.gov.co/CO1ContractsManagement/Tendering/ProcurementContractEdit/View?docUniqueIdentifier=CO1.PCCNTR.1054328&amp;prevCtxUrl=https%3a%2f%2fwww.secop.gov.co%3a443%2fCO1ContractsManagement%2fTendering%2fProcurementContractManagement%2fIndex&amp;prevCtxLbl=Contratos+"/>
    <m/>
    <m/>
    <m/>
    <m/>
    <m/>
    <m/>
    <m/>
    <m/>
    <m/>
    <m/>
    <m/>
    <m/>
    <m/>
    <m/>
    <d v="2025-05-08T00:00:00"/>
    <n v="19"/>
    <n v="2025"/>
    <x v="0"/>
    <s v="Mediante memorando 3-2023-030814 del 08-11-2023, se remitió al área el acta de liquidación fimada, fechada y publicada en SECOPII"/>
  </r>
  <r>
    <s v="GGC-632-2017"/>
    <x v="3"/>
    <s v="Ampliar la cobertura y procurar la satisfacción de la demanda de energía en las Zonas No Interconectadas ? ZNI, mediante la ejecución del proyecto ?MEJORAMIENTO DEL PARQUE GENERADOR DIÉSEL DE LA CENTRAL DE GENERACIÓN DE LA CABECERA MUNICIPAL DE PUERTO LEGUÍZAMO EN EL DEPARTAMENTO DEL PUTUMAYO? del Fondo de Apoyo Financiero para Energización de Zonas No Interconectadas ? FAZNI."/>
    <s v="ELECTROHUILA S.A. E.S.P."/>
    <s v="Director de Energía Eléctrica"/>
    <x v="2"/>
    <d v="2017-12-28T00:00:00"/>
    <d v="2019-10-12T00:00:00"/>
    <s v="SONIA PAOLA GARCIA CONTRERAS"/>
    <s v="LUIS ALBERTO GARAY"/>
    <d v="2024-08-03T00:00:00"/>
    <x v="11"/>
    <x v="2"/>
    <s v="e-mail"/>
    <d v="2024-01-03T00:00:00"/>
    <s v="Mediante memorando 3-2023-009562_x000a_del 21-04-2023 se solicitó al área la radicación del acta de liquidación. "/>
    <m/>
    <m/>
    <m/>
    <m/>
    <m/>
    <m/>
    <m/>
    <m/>
    <s v="e-mail"/>
    <d v="2024-01-03T00:00:00"/>
    <s v="e-mail"/>
    <d v="2024-05-03T00:00:00"/>
    <d v="2024-05-03T00:00:00"/>
    <s v="x"/>
    <m/>
    <m/>
    <s v="https://www.secop.gov.co/CO1ContractsManagement/Tendering/ProcurementContractEdit/View?docUniqueIdentifier=CO1.PCCNTR.281850&amp;prevCtxUrl=https%3a%2f%2fwww.secop.gov.co%3a443%2fCO1ContractsManagement%2fTendering%2fProcurementContractManagement%2fIndex&amp;prevCtxLbl=Contratos+"/>
    <m/>
    <m/>
    <m/>
    <m/>
    <m/>
    <m/>
    <m/>
    <m/>
    <m/>
    <m/>
    <m/>
    <m/>
    <m/>
    <m/>
    <d v="2025-05-08T00:00:00"/>
    <n v="19"/>
    <n v="2025"/>
    <x v="0"/>
    <s v="Mediante memorando 3-2024-007726 del 11-03-2024, se remitó al área acta de liquidación bilateral firmada y publicada en SECOPII"/>
  </r>
  <r>
    <s v="GGC-630-2017"/>
    <x v="3"/>
    <s v="CONSTRUCCION DE SISTEMAS DE ENERGIA SOLAR FOTOVOLTAICA EN LAS VEREDASSAN JOSE, NUEVO PROGRESO, BOCAS DEL SANSA, PEÑAS BLANCAS, SARDINATA, EL ROSAL, EL BOSQUE , MONSERRATE BAJO, CURIA BAJO,ANGOSTURAS Y CERRITOS DEL MUNICIPIO DE SAN JUAN DE ARAMA , DEPARTAMENTO DE META_x000a_"/>
    <s v="ELECTROHUILA S.A. E.S.P."/>
    <s v="Director de Energía Eléctrica"/>
    <x v="2"/>
    <d v="2017-12-28T00:00:00"/>
    <d v="2019-10-29T00:00:00"/>
    <s v="PEDRO AREVALO"/>
    <s v="LUIS ALBERTO GARAY"/>
    <d v="2024-03-25T00:00:00"/>
    <x v="5"/>
    <x v="2"/>
    <s v="3-2023-029255"/>
    <s v="27/10/2023"/>
    <m/>
    <m/>
    <m/>
    <m/>
    <m/>
    <m/>
    <m/>
    <m/>
    <m/>
    <s v="Se carga en ARGO el proyecto de resolución de liquidación unilateral"/>
    <s v="19/02/2024"/>
    <s v="argo"/>
    <s v="21/02/2024"/>
    <s v="21/02/2024"/>
    <m/>
    <s v="x"/>
    <s v="RESOLUCIÓN 00131 DEL 21/02/2024"/>
    <s v="https://www.secop.gov.co/CO1ContractsManagement/Tendering/ProcurementContractEdit/View?docUniqueIdentifier=CO1.PCCNTR.279821&amp;prevCtxUrl=https%3a%2f%2fwww.secop.gov.co%3a443%2fCO1ContractsManagement%2fTendering%2fProcurementContractManagement%2fIndex&amp;prevCtxLbl=Contratos+"/>
    <s v="3-2024-005818_x000a_ del 22/02/2024"/>
    <s v="22/02/2024"/>
    <s v="06 y 07 de marzo de 2024"/>
    <m/>
    <m/>
    <m/>
    <m/>
    <m/>
    <m/>
    <m/>
    <m/>
    <m/>
    <s v="21/03/2024"/>
    <d v="2024-04-06T00:00:00"/>
    <d v="2025-05-08T00:00:00"/>
    <n v="19"/>
    <n v="2025"/>
    <x v="0"/>
    <s v="4 MESES. Mediante memorando 3-2024-009467_x000a_del 01-04-2024 se solicitó a la OAJ la constancia de ejecutoria de la Resolución que liquidó unilateralmente el contrato. Mediante memorando 3-2024-015531  del 22-05-2024, la OAJ remite constancia de ejecutoría, la cual se devuelve a traves del mismo radicado, teniendo en cuenta que no se relacionó la notificación de notificación del IPSE"/>
  </r>
  <r>
    <s v="GGC-627-2017"/>
    <x v="3"/>
    <s v="CONSTRUCCION SOLUCIONES DE ENERGIA INDIVIDUALES SOSTENIBLES CONSISTENTES EN SISTEMAS SOLARES FOTOVOLTAICOS PARA VIVIENDAS RURALES EN LAS ZONAS NO INTERCONECTADAS DEL MUNICIPIO E ARENAL SUR DE BOLIVAR "/>
    <s v="IPSE - ELECTROHUILA S.A. E.S.P."/>
    <s v="Director de Energía Eléctrica"/>
    <x v="2"/>
    <d v="2017-12-19T00:00:00"/>
    <d v="2019-11-09T00:00:00"/>
    <s v="SONIA PAOLA GARCIA CONTRERAS"/>
    <s v="LUIS ALBERTO GARAY"/>
    <d v="2024-05-04T00:00:00"/>
    <x v="0"/>
    <x v="2"/>
    <s v="3-2022-019949_x000a_del 11-08-2022"/>
    <d v="2022-11-08T00:00:00"/>
    <s v="Se devuelve para ajustes en el proyecto de acta de liquidación bilateral y actualización de documentación"/>
    <s v="3-2023-011704_x000a_"/>
    <s v="17/05/2023"/>
    <s v=" Mediante memorando 3-2023-013305_x000a_del 01-06-2023 el área remite los ajustes solicitados y aclara que el IPSE perdió competencia para  liquidar. Se devuelve acta revisada para que se proceda con el trámite correspondiente a la liquidación unilateral."/>
    <s v="3-2023-013795_x000a_"/>
    <d v="2023-06-06T00:00:00"/>
    <s v="Mediante memorando 3-2023-028271 del 19-10-2023, el área radicó el trámite de liquidación unilateral. Se realiza la revisión y se sube por ARGO para aprobaciones y firma de la SAF"/>
    <m/>
    <m/>
    <m/>
    <m/>
    <m/>
    <m/>
    <d v="2023-03-11T00:00:00"/>
    <m/>
    <s v="x"/>
    <s v="RESOLUCIÓN 1312 DEL 03/11/2023"/>
    <s v="https://www.secop.gov.co/CO1ContractsManagement/Tendering/ProcurementContractEdit/View?docUniqueIdentifier=CO1.PCCNTR.278972&amp;prevCtxUrl=https%3a%2f%2fwww.secop.gov.co%3a443%2fCO1ContractsManagement%2fTendering%2fProcurementContractManagement%2fIndex&amp;prevCtxLbl=Contratos+"/>
    <s v="3-2023-030359_x000a_del 03-11-2023"/>
    <d v="2023-03-11T00:00:00"/>
    <s v="16 Y 21 DE NOVIEMBRE DE 2023"/>
    <s v="NO"/>
    <m/>
    <m/>
    <m/>
    <m/>
    <m/>
    <m/>
    <m/>
    <m/>
    <s v="1 Y 7 de diciembre de 2023"/>
    <s v="18/01/2024"/>
    <d v="2025-05-08T00:00:00"/>
    <n v="19"/>
    <n v="2025"/>
    <x v="0"/>
    <s v=" Mediante memorando 3-2024-002597 del 26-01-2024 se remitió al área la resolución de liquidaci{on unilateral y la constancia de ejecutoria firmada y publicada en SECOPII"/>
  </r>
  <r>
    <s v="GGC-557-2019"/>
    <x v="5"/>
    <s v="CONTRATAR LA ADQUISICION DE ELEMENTOS DE COMUNICACIÓN PARA LAS ACTIVIDADES DE PRENSA DEL MINISTERIO DE MINAS Y ENERGÍA "/>
    <s v="AMERICAN OUTSOURCING S.A."/>
    <s v=" Coordinador (a) del Grupo de comunicaciones y Prensa."/>
    <x v="14"/>
    <d v="2019-09-10T00:00:00"/>
    <d v="2019-11-09T00:00:00"/>
    <s v="SONIA PAOLA GARCIA CONTRERAS"/>
    <s v="LUIS ALBERTO GARAY"/>
    <d v="2024-05-04T00:00:00"/>
    <x v="0"/>
    <x v="2"/>
    <s v="3-2022-023591 del 03-10-2022"/>
    <d v="2022-03-10T00:00:00"/>
    <s v="Mediante memorando 3-2022-027224 del 10-11-2022 se adjuntan todos los soportes para liquidar. Soliciité remitan las actas de entrega para verificar si es de tracto sucesivo o de ejecución instantanea y ver si requiere liquidación-  juan david portilla  27-03-2023 por teams. Mediante memorando 3-2023-020054 del 02/08/2023 el área reitera solicitud de liquidación"/>
    <s v="e-mail"/>
    <s v="27/03/2023"/>
    <s v="Se devuelve acta de liquidación para ajustes del área"/>
    <s v=" 3-2023-021902 del 22-08-2023"/>
    <s v="22/08/2023"/>
    <s v="Mediante memorando 3-2023-022539 del 29-08-2023, el área remitió los ajustes solicitados y mediante memorando 3-2023-027868 del 13-10-2023 actualizaron supervisión y documentación"/>
    <m/>
    <m/>
    <s v="3-2023-022951_x000a_del 01-09-2023 y  3-2023-027951_x000a_del 17-10-2023_x000d_"/>
    <s v="1/9/2023 y 17/10/2023"/>
    <s v="3-2023-028172_x000a_del 18-10-2023"/>
    <s v="18/10/2023"/>
    <s v="20/10/2023"/>
    <s v="x"/>
    <m/>
    <m/>
    <s v="https://www.secop.gov.co/CO1ContractsManagement/Tendering/ProcurementContractEdit/View?docUniqueIdentifier=CO1.PCCNTR.1085857&amp;prevCtxUrl=https%3a%2f%2fwww.secop.gov.co%3a443%2fCO1ContractsManagement%2fTendering%2fProcurementContractManagement%2fIndex&amp;prevCtxLbl=Contratos+"/>
    <m/>
    <m/>
    <m/>
    <m/>
    <m/>
    <m/>
    <m/>
    <m/>
    <m/>
    <m/>
    <m/>
    <m/>
    <m/>
    <m/>
    <d v="2025-05-08T00:00:00"/>
    <n v="19"/>
    <n v="2025"/>
    <x v="0"/>
    <s v="Mediante memorando 3-2023-028634_x000a_del 23-10-2023 se remitió al área el acta de liquidación bilateral firmada y publicada en SECOPII_x000d_"/>
  </r>
  <r>
    <s v="GGC-551-2019"/>
    <x v="5"/>
    <s v="Contratar la adquisición e instalación de la red de cableado estructurado para el sexto (6°) piso del Ministerio de Minas y Energía y quince (15) puntos de red adicionales categoría 7, de conformidad con el Formato de Características Técnicas."/>
    <s v="ALCALA ARQUITECTURA Y COMUNICACIONES S.A.S."/>
    <s v="Coordinador Grupo de Tecnologías de la Información y de las comunicaciones- TICS_x000a_"/>
    <x v="1"/>
    <d v="2019-09-13T00:00:00"/>
    <d v="2019-11-12T00:00:00"/>
    <s v="SONIA PAOLA GARCIA CONTRERAS"/>
    <s v="LUIS ALBERTO GARAY"/>
    <d v="2024-08-04T00:00:00"/>
    <x v="11"/>
    <x v="2"/>
    <s v=" 3-2024-008479_x000a_ DEL 18-03-2024"/>
    <s v="19/03/2024"/>
    <s v="Mediante memorando 3-2023-007003 del 21/03/2023 se solicitó al área la radicación del acta de liquidación. Se devolvió para ajustes del átea"/>
    <s v="3-2024-008975_x000a_ del 21-03-2024"/>
    <s v="21/03/2024"/>
    <s v=" 3-2024-009596 del 02-04-2024"/>
    <m/>
    <m/>
    <m/>
    <m/>
    <m/>
    <s v=" 3-2024-009669_x000a_ del 02-04-2024"/>
    <d v="2024-02-04T00:00:00"/>
    <s v=" 3-2024-009817_x000a_ DEL  03-04-2024"/>
    <d v="2024-03-04T00:00:00"/>
    <d v="2024-04-04T00:00:00"/>
    <s v="x"/>
    <m/>
    <m/>
    <s v="https://www.secop.gov.co/CO1ContractsManagement/Tendering/ProcurementContractEdit/View?docUniqueIdentifier=CO1.PCCNTR.1079322&amp;prevCtxUrl=https%3a%2f%2fwww.secop.gov.co%3a443%2fCO1ContractsManagement%2fTendering%2fProcurementContractManagement%2fIndex&amp;prevCtxLbl=Contratos+ "/>
    <m/>
    <m/>
    <m/>
    <m/>
    <m/>
    <m/>
    <m/>
    <m/>
    <m/>
    <m/>
    <m/>
    <m/>
    <m/>
    <m/>
    <d v="2025-05-08T00:00:00"/>
    <n v="19"/>
    <n v="2025"/>
    <x v="0"/>
    <s v="4 meses. Se realizó la publicvación del acta de liquidación bilateral y mediante memorando  3-2024-010713_x000a_ del 09-04-2024, se remitió al área "/>
  </r>
  <r>
    <s v="GGC-628-2017"/>
    <x v="3"/>
    <s v="IMPLEMENTACION DE SISTEMAS DE GENERACIÓN DE ENERGÍA RENOVABLE FOTOVOLTAICA A NIVEL RESIDENCIAL PARA MEJORAR LAS CONDICIONES  DE VIDA DE 104 FAMILIAS UBICADAS EN LAS VEREDAS PIE DEL CIELO Y HONDO DEL RIO PERTENECIENTES AL AREA RURAL DEL MUNICIPIO DE MANAURE BALCONES DEL CESAR EN EL DEPARTAMENTO DEL CESAR"/>
    <s v="ELECTROHUILA S.A. E.S.P.- IPSE"/>
    <s v="Director de Energía Eléctrica"/>
    <x v="2"/>
    <d v="2017-12-28T00:00:00"/>
    <d v="2019-11-22T00:00:00"/>
    <s v="PEDRO AREVALO"/>
    <s v="LUIS ALBERTO GARAY"/>
    <d v="2024-04-16T00:00:00"/>
    <x v="7"/>
    <x v="2"/>
    <s v="3-2022-020595 del 24-08-2022"/>
    <s v="24/08/2022"/>
    <s v="Se devuelve al área para ajustes y acalraciones"/>
    <s v="3-2023-010670"/>
    <d v="2023-05-05T00:00:00"/>
    <s v="3-2023- 013304 del 01 de junio el área envía ajustes, se revisa y se devuelve  mediante el memorando 3-2023-027715 del 12 de Octubre de 2023 se remite para ajustes."/>
    <s v=" 3-2023-027715 "/>
    <d v="2023-12-10T00:00:00"/>
    <s v="El area allega proyecto de acto administrativo ( Resolución de Liquidación Unilateral)  para revisión, teniendo en cuenta qu el IPSE, perdio competencia, se revia y se devuelve para ajustes...... Mediante memorando 3-2023-019544 del 31 de Octubre de 2023, el area radica los ajustes solicitados."/>
    <s v=" 3-2023-028837"/>
    <s v=" 24-Oct-23"/>
    <m/>
    <m/>
    <s v=" "/>
    <s v=" "/>
    <s v="22/11/2023"/>
    <m/>
    <s v="x"/>
    <s v="01463 del 22 de Noviembre de 2023"/>
    <s v="https://www.secop.gov.co/CO1ContractsManagement/Tendering/ProcurementContractEdit/View?docUniqueIdentifier=CO1.PCCNTR.279248&amp;prevCtxUrl=https%3a%2f%2fwww.secop.gov.co%3a443%2fCO1ContractsManagement%2fTendering%2fProcurementContractManagement%2fIndex&amp;prevCtxLbl=Contratos+"/>
    <s v=" 3-2023-032525 del 23_11_2023"/>
    <s v=" "/>
    <d v="2023-06-12T00:00:00"/>
    <s v="NO"/>
    <s v=" "/>
    <s v=" "/>
    <s v=" "/>
    <s v=" "/>
    <s v=" "/>
    <s v=" "/>
    <s v=" "/>
    <s v=" "/>
    <s v="26/12/2023"/>
    <s v="18/01/2024"/>
    <d v="2025-05-08T00:00:00"/>
    <n v="19"/>
    <n v="2025"/>
    <x v="0"/>
    <s v="Mediante memorando  3-2024-002598 del 26-01-2024 se remitió al área resoluci{on de liquidación unilateral y constancia de ejecutoria firmada y publicada en SECOPII"/>
  </r>
  <r>
    <s v="GGC-615-2017"/>
    <x v="3"/>
    <s v="_x000a_SISTEMAS SOLARES FOTOVOLTAICOS INDIVIDUALES PARA LA VEREDA LA PLANTA EN EL MUNICIPIO DE CONDOTO, DEPARTAMENTO DE CHOCÓ&quot;"/>
    <s v="IPSE- DISPAC S.A. E.S.P."/>
    <s v="Director de Energía Eléctrica"/>
    <x v="2"/>
    <d v="2017-12-19T00:00:00"/>
    <d v="2019-12-10T00:00:00"/>
    <s v="SONIA PAOLA GARCIA CONTRERAS"/>
    <s v="LUIS ALBERTO GARAY"/>
    <d v="2024-03-17T00:00:00"/>
    <x v="5"/>
    <x v="2"/>
    <s v="3-2022-028019_x000a_del 21-11-2022"/>
    <s v="21/11/2022"/>
    <s v="Se  devuelve al área para ajustes y documentación adicional"/>
    <s v="3-2023-014337_x000a_"/>
    <d v="2023-08-06T00:00:00"/>
    <s v="Mediante memorando 3-2023-017125 del 06-07-2023 el área radica los ajustes solicitados"/>
    <s v="3-2023-017764_x000a_del 11-07-2023"/>
    <d v="2023-11-07T00:00:00"/>
    <m/>
    <m/>
    <m/>
    <s v="Se sube resolución a ARGO para flujio de aprobación"/>
    <s v="17/07/2023"/>
    <s v="3-2023-018263_x000a_14-07-2023"/>
    <s v="14/07/2023"/>
    <s v="RESOLUCIÓN 00671 DEL 18/07/2023"/>
    <m/>
    <s v="x"/>
    <m/>
    <s v="https://www.secop.gov.co/CO1ContractsManagement/Tendering/ProcurementContractEdit/View?docUniqueIdentifier=CO1.PCCNTR.277184&amp;prevCtxUrl=https%3a%2f%2fwww.secop.gov.co%3a443%2fCO1ContractsManagement%2fTendering%2fProcurementContractManagement%2fIndex&amp;prevCtxLbl=Contratos+"/>
    <s v="3-2023-018832_x000a_del 21-07-2023 "/>
    <s v="21/07/2023"/>
    <s v="DISPAC 24/07/2023 - IPSE 31/07/2023"/>
    <s v="NO"/>
    <m/>
    <m/>
    <m/>
    <m/>
    <m/>
    <m/>
    <m/>
    <m/>
    <s v="23/08/2023"/>
    <s v="23/08/2023"/>
    <d v="2025-05-08T00:00:00"/>
    <n v="19"/>
    <n v="2025"/>
    <x v="0"/>
    <s v="Mediante memorando 3-2023-024760_x000a_del 18-09-2023 se remitiò al àrea resoluciòn de liquidaciòn unilateral y constancia de ejecutoria "/>
  </r>
  <r>
    <s v="CAO-008-2019"/>
    <x v="5"/>
    <s v="Contratar el servicio de mantenimiento preventivo y correctivo con suministro de repuestos  para las motocicletas del Ministerio de Minas y Energía."/>
    <s v="OMAR HENRRY CORTES VELASQUEZ-PROPIETARIO DEL ESTABLECIMIENTO DE COMERCIO MOTO MUNDIAL"/>
    <s v=" Coordinadora del Grupo de Gestión Administrativa_x000a_"/>
    <x v="3"/>
    <d v="2019-04-17T00:00:00"/>
    <d v="2019-12-15T00:00:00"/>
    <s v="SONIA PAOLA GARCIA CONTRERAS"/>
    <s v="LUIS ALBERTO GARAY"/>
    <d v="2024-05-11T00:00:00"/>
    <x v="0"/>
    <x v="2"/>
    <s v="3-2020-006077 del 02/04/2020"/>
    <d v="2020-02-04T00:00:00"/>
    <s v="Se devuelve para ajustes en el proyecto de acta de liquidación bilateral y actualización de documentación"/>
    <s v="e-mail"/>
    <s v="18/08/2022"/>
    <s v="Mediante memorando 3-2022-022917 del 23-09-2022 el área radica nuevamente el acta de liquidaciión. Se devuelve para ajustes en el acta y actualización de documentación"/>
    <s v="3-2023-013349 DEL 02/06/2023"/>
    <d v="2023-02-06T00:00:00"/>
    <m/>
    <m/>
    <m/>
    <m/>
    <m/>
    <m/>
    <m/>
    <m/>
    <s v="x"/>
    <m/>
    <m/>
    <m/>
    <m/>
    <m/>
    <m/>
    <m/>
    <m/>
    <m/>
    <m/>
    <m/>
    <m/>
    <m/>
    <m/>
    <m/>
    <m/>
    <m/>
    <d v="2025-05-07T00:00:00"/>
    <n v="19"/>
    <n v="2025"/>
    <x v="2"/>
    <s v="4 meses"/>
  </r>
  <r>
    <s v="GGC-549-2019"/>
    <x v="5"/>
    <s v="Realizar la segunda fase del diagnóstico de la Autoridad Reguladora evaluando los aspectos de independencia, relación con los usuarios, articulación institucional, respuesta de emergencias radiológicas y de seguridad física, en el marco de Proyecto de Inversión Fortalecimiento de la autoridad reguladora para el uso seguro de materiales nucleares y radiactivos en el territorio nacional"/>
    <s v="CONSORCIO PROES-TEKNIDATA"/>
    <s v="Coordinación del Grupo de Asuntos Nucleares"/>
    <x v="9"/>
    <d v="2019-09-04T00:00:00"/>
    <d v="2019-12-31T00:00:00"/>
    <s v="SONIA PAOLA GARCIA CONTRERAS"/>
    <s v="LUIS ALBERTO GARAY"/>
    <d v="2024-05-25T00:00:00"/>
    <x v="0"/>
    <x v="2"/>
    <s v="3-2023-000118_x000a_del  05-01-2023"/>
    <d v="2023-05-01T00:00:00"/>
    <s v="Se realiza la revisión juridiva y financiera del acta y se devuelve al área para ajustes"/>
    <s v="3-2023-019080_x000a_del 25-07-2023"/>
    <s v="25/07/2023"/>
    <s v="Mediante memorando 3-2023-034481 del 05-12-2023 se dio respuesta al memorando 3-2023-019568 del 31-07-2023 enviado por el área"/>
    <m/>
    <m/>
    <m/>
    <m/>
    <m/>
    <m/>
    <m/>
    <m/>
    <m/>
    <m/>
    <m/>
    <m/>
    <m/>
    <m/>
    <m/>
    <m/>
    <m/>
    <m/>
    <m/>
    <m/>
    <m/>
    <m/>
    <m/>
    <m/>
    <m/>
    <m/>
    <m/>
    <m/>
    <d v="2025-04-21T00:00:00"/>
    <n v="17"/>
    <n v="2025"/>
    <x v="2"/>
    <s v="4 meses"/>
  </r>
  <r>
    <s v="CAO-004-2019"/>
    <x v="5"/>
    <s v="Contratar la adquisición de papel bond  para las diferentes dependencias del Ministerio de Minas y Energía"/>
    <s v="CONSULTORES ESPECIALIZADOS EN VENTAS Y LICITACIONES S.A.S"/>
    <s v="Coordinación del Grupo de Servicios Administrativos"/>
    <x v="3"/>
    <d v="2019-03-26T00:00:00"/>
    <d v="2019-10-31T00:00:00"/>
    <s v="SONIA PAOLA GARCIA CONTRERAS"/>
    <s v="LUIS ALBERTO GARAY"/>
    <d v="2024-03-26T00:00:00"/>
    <x v="5"/>
    <x v="2"/>
    <s v="2019089463 del 18/12/2019"/>
    <s v="18/12/2019"/>
    <s v="No se evidencia en la carpeta ningún radicado o correo de devolución del trámite"/>
    <s v="3-2023-035875_x000a_del 13-12-2023"/>
    <s v="13/12/2023"/>
    <m/>
    <m/>
    <m/>
    <m/>
    <m/>
    <m/>
    <m/>
    <m/>
    <m/>
    <m/>
    <m/>
    <s v="x"/>
    <m/>
    <m/>
    <m/>
    <m/>
    <m/>
    <m/>
    <m/>
    <m/>
    <m/>
    <m/>
    <m/>
    <m/>
    <m/>
    <m/>
    <m/>
    <m/>
    <m/>
    <d v="2025-05-07T00:00:00"/>
    <n v="19"/>
    <n v="2025"/>
    <x v="2"/>
    <m/>
  </r>
  <r>
    <s v="CAO-006-2019"/>
    <x v="5"/>
    <s v="Contratar el servicio de intervención general preventiva y correctiva de los subsistemas de generación eléctrica y potenciación hidráulica con el suministro e instalación de repuestos, en las sedes del Ministerio de Minas y Energía en la ciudad de Bogotá D.C."/>
    <s v="RIDA SOLUCIONES INTEGRALES SAS."/>
    <s v=" Coordinadora del Grupo de Gestión Administrativa_x000a_"/>
    <x v="3"/>
    <d v="2019-04-04T00:00:00"/>
    <d v="2019-12-31T00:00:00"/>
    <s v="SONIA PAOLA GARCIA CONTRERAS"/>
    <s v="LUIS ALBERTO GARAY"/>
    <d v="2024-05-25T00:00:00"/>
    <x v="0"/>
    <x v="2"/>
    <s v="3-2022-018025 del 21-07-2022"/>
    <s v="21/07/2022"/>
    <m/>
    <s v="3-2023-008126 del 03-04-2023"/>
    <d v="2023-03-04T00:00:00"/>
    <s v="o. 3-2023-009798 del 25-04-2023 se remitió en avanzada los comentarios jurídicos para que se realicen los repsectivos ajustes y actualizaciones del cao 006-2019"/>
    <s v="3-2023-009798 "/>
    <s v="25-04-2023"/>
    <s v="Mediante memorando  3-2023-015583 del 22/06/2023  el área remitió los ajustes solicitados"/>
    <m/>
    <m/>
    <s v="3-2023-020276_x000a_del 03-08-2023"/>
    <d v="2023-03-08T00:00:00"/>
    <s v="3-2023-021685_x000a_del 17-08-2023"/>
    <s v="17/08/2023"/>
    <s v="22/08/2023"/>
    <s v="x"/>
    <m/>
    <m/>
    <s v="https://www.secop.gov.co/CO1ContractsManagement/Tendering/ProcurementContractEdit/View?docUniqueIdentifier=CO1.PCCNTR.921618&amp;prevCtxUrl=https%3a%2f%2fwww.secop.gov.co%3a443%2fCO1ContractsManagement%2fTendering%2fProcurementContractManagement%2fIndex&amp;prevCtxLbl=Contratos+"/>
    <m/>
    <m/>
    <m/>
    <m/>
    <m/>
    <m/>
    <m/>
    <m/>
    <m/>
    <m/>
    <m/>
    <m/>
    <m/>
    <m/>
    <d v="2025-05-08T00:00:00"/>
    <n v="19"/>
    <n v="2025"/>
    <x v="0"/>
    <s v="Mediante memorando 3-2023-022564_x000a_del 29-08-2023, se remitó al área, acta de liquidación bilateral fimada y publicada en SECOP"/>
  </r>
  <r>
    <s v="CAO-017-2019"/>
    <x v="5"/>
    <s v="Contratar el servicio de intervención preventiva y correctiva así como el suministro e instalación de los repuestos necesarios para los Subsistemas de Control de Acceso y Circuito Cerrado de Televisión (CCTV) de las sedes del Ministerio de Minas y Energía en Bogotá."/>
    <s v="NELSON NOVA GOMEZ "/>
    <s v="Coordinación del Grupo de Servicios Administrativos"/>
    <x v="3"/>
    <d v="2019-07-02T00:00:00"/>
    <d v="2019-12-31T00:00:00"/>
    <s v="SONIA PAOLA GARCIA CONTRERAS"/>
    <s v="LUIS ALBERTO GARAY"/>
    <d v="2024-05-25T00:00:00"/>
    <x v="0"/>
    <x v="2"/>
    <s v="3-2021-002230_x000a_ del 26-01-2021"/>
    <d v="2021-03-09T00:00:00"/>
    <s v="Se devuelve para ajustes en el proyecto de acta de liquidación bilateral y actualización de documentación"/>
    <s v="3-2023-011496"/>
    <s v="15/05/2023"/>
    <m/>
    <m/>
    <m/>
    <m/>
    <m/>
    <m/>
    <m/>
    <m/>
    <m/>
    <m/>
    <m/>
    <m/>
    <m/>
    <m/>
    <m/>
    <m/>
    <m/>
    <m/>
    <m/>
    <m/>
    <m/>
    <m/>
    <m/>
    <m/>
    <m/>
    <m/>
    <m/>
    <m/>
    <m/>
    <d v="2025-05-08T00:00:00"/>
    <n v="19"/>
    <n v="2025"/>
    <x v="2"/>
    <m/>
  </r>
  <r>
    <s v="GGC-336-2019"/>
    <x v="5"/>
    <s v="Aunar esfuerzos entre la AGENCIA NACIONAL DE MINERÍA y EL MINISTERIO DE MINAS Y ENERGÍA con el fin de intercambiar buenas prácticas, desarrollar proyectos y actividades conjuntas que coadyuven a la implementación de una plataforma ética que utilice las tecnologías de la información y las comunicaciones y desarrolle una cultura ética para el sector minero energético."/>
    <s v="AGENCIA NACIONAL DE MINERIA ANM"/>
    <s v="Profesional especializadado STH"/>
    <x v="12"/>
    <d v="2019-04-29T00:00:00"/>
    <d v="2019-12-31T00:00:00"/>
    <s v="SONIA PAOLA GARCIA CONTRERAS"/>
    <s v="LUIS ALBERTO GARAY"/>
    <d v="2024-05-25T00:00:00"/>
    <x v="0"/>
    <x v="2"/>
    <s v="3-2022-025017_x000a_del 13-10-2022"/>
    <s v="13/10/2022"/>
    <s v="Se devuekve al área para ajustes en el acta y en la certificación final de supervisión y actualización de documentos"/>
    <s v="3-2023-016031_x000a_del 27-06-2023"/>
    <s v="27/06/2023"/>
    <m/>
    <m/>
    <m/>
    <m/>
    <m/>
    <m/>
    <m/>
    <m/>
    <m/>
    <m/>
    <m/>
    <m/>
    <m/>
    <m/>
    <m/>
    <m/>
    <m/>
    <m/>
    <m/>
    <m/>
    <m/>
    <m/>
    <m/>
    <m/>
    <m/>
    <m/>
    <m/>
    <m/>
    <m/>
    <d v="2025-04-21T00:00:00"/>
    <n v="17"/>
    <n v="2025"/>
    <x v="2"/>
    <s v="6 meses"/>
  </r>
  <r>
    <s v="CAO-020-2019"/>
    <x v="5"/>
    <s v="Contratar la realización de un Diplomado en la metodología y el estándar del PMI (Project Management Institute) para funcionarios del Ministerio de Minas y Energía."/>
    <s v="CONSULTORIA UNIVERSIDAD PILOTO DE COLOMBIA S.A.S."/>
    <s v=" Coordinador del Grupo de Humanización y Bienestar y de Seguridad Social en el Trabajo Y Profesional Especializada Código 2028 Grado 19 de la Oficina de Planeación y Gestion Internacional"/>
    <x v="10"/>
    <d v="2019-09-30T00:00:00"/>
    <d v="2020-01-30T00:00:00"/>
    <s v="SONIA PAOLA GARCIA CONTRERAS"/>
    <s v="LUIS ALBERTO GARAY"/>
    <d v="2024-06-26T00:00:00"/>
    <x v="1"/>
    <x v="2"/>
    <s v=" 3-2024-003598_x000a_ DEL 02-02-2024"/>
    <d v="2024-02-02T00:00:00"/>
    <s v="con memorando No. 3-2023-006176 del 09-03-2023 se solicitó al área enviar proyectos de actas de liquidación . El 23/08/2023 se realizó reunión por teams con el enlace del área, a fin de revisar detalles del proyecto de acta de liquidación que están construyendo para radicar"/>
    <s v="3-2024-006141_x000a_ DEL 26-02-2024"/>
    <s v="26/02/2024"/>
    <s v="El 27/03/2024 se realizó una mesa de trabajo con el área, en la que se revisaron los ajustes solicitados y el cálculo de la fecha de perdida de competencia.  3-2024-017006_x000a_ DEL 04-06-2024"/>
    <m/>
    <m/>
    <m/>
    <m/>
    <m/>
    <s v="3-2024-017671_x000a_ del 07-06-2024"/>
    <d v="2024-07-06T00:00:00"/>
    <s v="3-2024-018524_x000a_DEL 14-06-2024"/>
    <s v="14/06/2024"/>
    <s v="14/06/2024"/>
    <s v="x"/>
    <m/>
    <m/>
    <s v="https://www.secop.gov.co/CO1ContractsManagement/Tendering/ProcurementContractEdit/View?docUniqueIdentifier=CO1.PCCNTR.1102110&amp;prevCtxUrl=https%3a%2f%2fwww.secop.gov.co%3a443%2fCO1ContractsManagement%2fTendering%2fProcurementContractManagement%2fIndex&amp;prevCtxLbl=Contratos+"/>
    <m/>
    <m/>
    <m/>
    <m/>
    <m/>
    <m/>
    <m/>
    <m/>
    <m/>
    <m/>
    <m/>
    <m/>
    <m/>
    <m/>
    <d v="2025-05-08T00:00:00"/>
    <n v="19"/>
    <n v="2025"/>
    <x v="0"/>
    <s v="4 MESES. Mediante memorando 3-2024-020584 del 03-07-2024 se remitió al área el acta de liquidación bilateral firmada y publicada en SECOPII"/>
  </r>
  <r>
    <s v="GGC-574-2019"/>
    <x v="5"/>
    <s v="Contratar el desarrollo y la implementación de los componentes del Sistema Integrado de Conservación - SIC (Plan de Conservación Documental y Plan de preservación Digital a Largo Plazo) para el Ministerio de Minas y Energía; así como la actualización de documentos técnicos, planes y programas específicos del PGD (Programa de Gestión Documental) "/>
    <s v="UNIÓN TEMPORAL TCHL-ROYAL"/>
    <s v="Grupo De Relacionamiento Con El Ciudadano Y Gestión De La Información "/>
    <x v="11"/>
    <d v="2019-09-11T00:00:00"/>
    <d v="2020-03-15T00:00:00"/>
    <s v="SONIA PAOLA GARCIA CONTRERAS"/>
    <s v="LUIS ALBERTO GARAY"/>
    <d v="2024-11-08T00:00:00"/>
    <x v="6"/>
    <x v="2"/>
    <s v="3-2022-020960 del 31/08/2022"/>
    <s v="31/08/2022"/>
    <s v="Mediante memorando 3-2022-024535_x000a_del 10-10-2022 el área dió alcance y anexó documentación adicional. El 25/07/2023 se realiza la revisión del trámite, se adjuntan los soportes enviados por el área a la carpeta compartida y se solicita mediante correo enviado al Dr, Garay el 27/07/2023 la revisión financiera de la liquidación"/>
    <m/>
    <s v="30/08/2023"/>
    <s v="Se devuelve acta de liquidación para ajustes del área"/>
    <s v="3-2023-022741_x000a_del 31-08-2023"/>
    <s v="31/08/2023"/>
    <m/>
    <m/>
    <m/>
    <m/>
    <m/>
    <m/>
    <m/>
    <m/>
    <m/>
    <m/>
    <m/>
    <m/>
    <m/>
    <m/>
    <m/>
    <m/>
    <m/>
    <m/>
    <m/>
    <m/>
    <m/>
    <m/>
    <m/>
    <m/>
    <m/>
    <m/>
    <d v="2025-04-21T00:00:00"/>
    <n v="17"/>
    <n v="2025"/>
    <x v="2"/>
    <s v="4 meses"/>
  </r>
  <r>
    <s v="GGC-612-2017"/>
    <x v="3"/>
    <s v="CONSTRUCCIÓN, INSTALACIÓN E IMPLEMENTACIÓN DE SOLUCIONES ENERGETICAS SOSTENIBLES SOLARES FOTOVOLTAICOS PARA VIVIENDAS RURALES EN LAS ZONAS NO INTERCONECTADAS DEL MUNICIPIO DE TIERRALTA, DEPARTAMENTO DE CÓRDOBA"/>
    <s v="IPSE- GENSA S.A. E.S.P."/>
    <s v="Director de Energía Eléctrica"/>
    <x v="2"/>
    <d v="2017-12-28T00:00:00"/>
    <d v="2020-09-15T00:00:00"/>
    <s v="SONIA PAOLA GARCIA CONTRERAS"/>
    <s v="LUIS ALBERTO GARAY"/>
    <d v="2024-08-28T00:00:00"/>
    <x v="11"/>
    <x v="2"/>
    <s v="3-2023-035773_x000a_DEL 12-12-2023_x000d_"/>
    <d v="2023-12-12T00:00:00"/>
    <s v="Mediante memorando 3-2023-009562_x000a_del 21-04-2023, se solicitó el acta de liquidación al área. El 14/12/2023 se envió correo al Dr. Garay para revisión financiera del trámite. Se devuelve el trámite para ajustes del área"/>
    <s v="3-2024-000972_x000a_del 18-01-2024"/>
    <s v="18/01/2024"/>
    <s v="3-2024-005733_x000a_  21-02-2024"/>
    <m/>
    <m/>
    <m/>
    <m/>
    <m/>
    <s v="Argo"/>
    <d v="2024-05-03T00:00:00"/>
    <s v="ARGO"/>
    <d v="2024-07-03T00:00:00"/>
    <d v="2024-07-03T00:00:00"/>
    <m/>
    <s v="x"/>
    <s v="RESOLUCIÓN 00194 DEL 07/03/2024"/>
    <s v="https://www.secop.gov.co/CO1ContractsManagement/Tendering/ProcurementContractEdit/View?docUniqueIdentifier=CO1.PCCNTR.277086&amp;prevCtxUrl=https%3a%2f%2fwww.secop.gov.co%3a443%2fCO1ContractsManagement%2fTendering%2fProcurementContractManagement%2fIndex&amp;prevCtxLbl=Contratos+"/>
    <s v="Mediante memorando 3-2024-007361 del 07-03-2024se solicitó a la OAJ la notificación de la RESOLUCIÓN 00194 DEL 07/03/2024 por medio de la cual se liquidó unilateralmente el contrato"/>
    <m/>
    <s v="13/03/2024"/>
    <s v="SI"/>
    <s v="1-2024-013250 de 01 de abril de 2024"/>
    <d v="2024-01-04T00:00:00"/>
    <s v="Resolución 00503 del 31 de mayo de 2024"/>
    <s v="31/05/2024"/>
    <s v="https://www.secop.gov.co/CO1ContractsManagement/Tendering/ProcurementContractEdit/View?docUniqueIdentifier=CO1.PCCNTR.277086&amp;prevCtxUrl=https%3a%2f%2fwww.secop.gov.co%3a443%2fCO1ContractsManagement%2fTendering%2fProcurementContractManagement%2fIndex&amp;prevCtxLbl=Contratos+"/>
    <s v="Mediante memorando 3-2024-016532_x000a_ DEL 31-05-2024 se solicitó la notificación y ejecutoria de la resolución que resolvió el recurso"/>
    <s v="31/05/2024"/>
    <s v="14/06/2024"/>
    <s v="17/06/2024"/>
    <s v="https://www.secop.gov.co/CO1ContractsManagement/Tendering/ProcurementContractEdit/View?docUniqueIdentifier=CO1.PCCNTR.277086&amp;prevCtxUrl=https%3a%2f%2fwww.secop.gov.co%3a443%2fCO1ContractsManagement%2fTendering%2fProcurementContractManagement%2fIndex&amp;prevCtxLbl=Contratos+"/>
    <d v="2025-05-08T00:00:00"/>
    <n v="19"/>
    <n v="2025"/>
    <x v="0"/>
    <s v=" Mediante memorando 3-2024-025798 del 09-08-2024 se remitieron  al área resoluciones de liquidación unilateral y constancia de ejecutoria, las cuales fueron firmadas y publicadas en SECOPII"/>
  </r>
  <r>
    <s v="GGC-313-2020"/>
    <x v="6"/>
    <s v="Contratar los servicios de consultoría para la elaboración de una propuesta de reglamentación sobre aspectos técnicos, operativos y cuantificación para las quemas y venteos de gas en las facilidades de producción de hidrocarburos del país, enmarcada dentro de los máximos estándares internacionales de la industria."/>
    <s v="ASESORIAS TECNICAS GEOLOGICAS A T G LTDA"/>
    <s v="Profesional Especializado de la Dirección de Hidrocarburos"/>
    <x v="0"/>
    <s v="03/04/2020"/>
    <d v="2020-10-02T00:00:00"/>
    <s v="SONIA PAOLA GARCIA CONTRERAS"/>
    <s v="LUIS ALBERTO GARAY"/>
    <d v="2024-08-28T00:00:00"/>
    <x v="11"/>
    <x v="2"/>
    <s v="3-2023-033526_x000a_del 30-11-2023"/>
    <s v="30/11/2023"/>
    <s v="Se realizò la revisiòn jurídica y financiera dek trámite y se devolvió para ajustes del área"/>
    <s v="3-2024-000485_x000a_del 16-01-2024"/>
    <s v="16/01/2024"/>
    <s v="3-2024-013000_x000a_ DEL 29-04-2024"/>
    <s v="3-2024-015968_x000a_del 27-05-2024"/>
    <s v="27/05/2024"/>
    <s v=" 3-2024-023329_x000a_ del 23-07-2024.  3-2024-026865  del 20-08-2024"/>
    <s v=" 3-2024-023976_x000a_ del 30-07-2024"/>
    <s v="30/07/2024"/>
    <s v="3-2024-027032_x000a_ del 21-08-2024"/>
    <s v="21/08/2024"/>
    <m/>
    <m/>
    <s v="22/08/2024"/>
    <s v="x"/>
    <m/>
    <m/>
    <s v="https://www.secop.gov.co/CO1ContractsManagement/Tendering/ProcurementContractEdit/View?docUniqueIdentifier=CO1.PCCNTR.1456207&amp;prevCtxUrl=https%3a%2f%2fwww.secop.gov.co%3a443%2fCO1ContractsManagement%2fTendering%2fProcurementContractManagement%2fIndex&amp;prevCtxLbl=Contratos+"/>
    <m/>
    <m/>
    <m/>
    <m/>
    <m/>
    <m/>
    <m/>
    <m/>
    <m/>
    <m/>
    <m/>
    <m/>
    <m/>
    <m/>
    <d v="2025-05-08T00:00:00"/>
    <n v="19"/>
    <n v="2025"/>
    <x v="0"/>
    <s v="Mediante memorando  3-2024-032495 del 30-09-2024 se remitió al área acta de liquidación bilateral firmada y publicada en SECOPII"/>
  </r>
  <r>
    <s v="GGC-572-2017"/>
    <x v="3"/>
    <s v="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PUERTO PUPUÑA, YACA YACA, PUERTO COLOMBIA, MIRITI CACHIVERA, BOCAS DEL YI, PUERTO INAYA, PUERTO CORRONCHO, PUERTO VAUPES EN LA ZONA DE VAUPES MEDIO Y LAS COMUNIDADES DE: PUERTO ANTIOQUIA, PUERTO PINILLA, PUERTO ASIS, PUERTO JACO, VILLA FATIMA, PUERTO COLON, NANA, MACUCU, NAZARET, TAYAZU, PUERTO GAVIOTA, TUCUNARE Y BOCAS DE QUERARI EN LA ZONA DE VAUPES BAJO ASI COMO LAS COMUNIDADES DE: PIRACUARA, OLINDA, MONFORT, YAVARATE Y FLORIDA EN LA ZONA DE YAVARATE EN EL DEPARTAMENTO DE VAUPES? del Fondo de Apoyo Financiero para Energización de Zonas No Interconectadas ? FAZNI"/>
    <s v="GENSA S.A. E.S.P.- IPSE"/>
    <s v="Director de Energía Eléctrica"/>
    <x v="2"/>
    <s v="22/12/2017"/>
    <d v="2020-10-31T00:00:00"/>
    <s v="PEDRO AREVALO"/>
    <s v="LUIS ALBERTO GARAY"/>
    <d v="2024-09-28T00:00:00"/>
    <x v="10"/>
    <x v="2"/>
    <s v=" 3-2023-033543_x000a_ DEL 30-11-2023"/>
    <s v="30/11/2023"/>
    <s v="Se devuelve el trámite para ajustes del área"/>
    <s v=" 3-2024-009415_x000a_ del 01-04-2024"/>
    <d v="2024-01-04T00:00:00"/>
    <s v=" 3-2024-012958_x000a_ DEL 29-04-2024"/>
    <m/>
    <m/>
    <m/>
    <m/>
    <m/>
    <s v="Argo"/>
    <d v="2024-07-05T00:00:00"/>
    <s v="ARGO"/>
    <d v="2024-04-06T00:00:00"/>
    <d v="2024-04-06T00:00:00"/>
    <m/>
    <s v="x"/>
    <s v="RESOLUCIÓN 00509 DEL 04/06/2024"/>
    <s v="https://www.secop.gov.co/CO1ContractsManagement/Tendering/ProcurementContractEdit/View?docUniqueIdentifier=CO1.PCCNTR.253246&amp;prevCtxUrl=https%3a%2f%2fwww.secop.gov.co%3a443%2fCO1ContractsManagement%2fTendering%2fProcurementContractManagement%2fIndex&amp;prevCtxLbl=Contratos+"/>
    <s v="3-2024-016884_x000a_ del 04-06-2024"/>
    <d v="2024-04-06T00:00:00"/>
    <s v="17/06/2024"/>
    <s v="SI"/>
    <s v="1-2024-027555 del 03/07/2024"/>
    <d v="2024-03-07T00:00:00"/>
    <n v="952"/>
    <d v="2024-03-09T00:00:00"/>
    <s v="https://www.secop.gov.co/CO1ContractsManagement/Tendering/ProcurementContractEdit/View?docUniqueIdentifier=CO1.PCCNTR.253246&amp;prevCtxUrl=https%3a%2f%2fwww.secop.gov.co%3a443%2fCO1ContractsManagement%2fTendering%2fProcurementContractManagement%2fIndex&amp;prevCtxLbl=Contratos+"/>
    <s v="16/09/2024"/>
    <m/>
    <s v="16/09/2024"/>
    <s v="23/09/2024"/>
    <s v="16/10/2024"/>
    <d v="2025-05-08T00:00:00"/>
    <n v="19"/>
    <n v="2025"/>
    <x v="0"/>
    <s v="4 MESES"/>
  </r>
  <r>
    <s v="GGC-622-2017"/>
    <x v="3"/>
    <s v="CONSTRUCCION DEL SERVICIO DE ENRGIA ELECTRICA FOTOVOLTAICA DE LAS COMUNIDADES DEL PALMAR, PUERTO VALENCIA, VISTA HERMOSA, PUCARON, PUERTO NUEVO, PUERTO ESPERANZA, SAN MIGUEL, NUEVO PORVENIR, ARARA, LA VENTUROSA, EL BACATY, LA LIBERTAD, SAN PEDRO, EL CARMEN Y EL SECTOR ETNICO DEL MUNICIPIO DE CARURU, DEPARTAMENTO DEL VAUPES"/>
    <s v="IPSE - GENSA S.A. E.S.P."/>
    <s v="Director de Energía Eléctrica"/>
    <x v="2"/>
    <s v="28/12/2017"/>
    <d v="2020-10-31T00:00:00"/>
    <s v="SONIA PAOLA GARCIA CONTRERAS"/>
    <s v="LUIS ALBERTO GARAY"/>
    <d v="2024-08-28T00:00:00"/>
    <x v="11"/>
    <x v="2"/>
    <s v="3-2023-027822_x000a_del 13-10-2023_x000d_"/>
    <s v="13/10/2023"/>
    <s v="Se devuelve para ajustes del área"/>
    <s v="3-2023-034095_x000a_DEL 04-12-2023"/>
    <d v="2023-04-12T00:00:00"/>
    <s v="Mediante memorando 3-2023-035774 del 12-12-2023, el área remite los ajustes solicitados"/>
    <m/>
    <m/>
    <m/>
    <m/>
    <m/>
    <m/>
    <m/>
    <m/>
    <m/>
    <s v="18/12/2023"/>
    <m/>
    <s v="x"/>
    <s v="RESOLUCIÓN 01610 DEL 18/12/2023"/>
    <s v="https://www.secop.gov.co/CO1ContractsManagement/Tendering/ProcurementContractEdit/View?docUniqueIdentifier=CO1.PCCNTR.277501&amp;prevCtxUrl=https%3a%2f%2fwww.secop.gov.co%3a443%2fCO1ContractsManagement%2fTendering%2fProcurementContractManagement%2fIndex&amp;prevCtxLbl=Contratos+"/>
    <s v=" 3-2023-037634_x000a_del 20-12-2023_x000d_"/>
    <s v="20/12/2023"/>
    <d v="2024-03-01T00:00:00"/>
    <m/>
    <m/>
    <m/>
    <m/>
    <m/>
    <m/>
    <m/>
    <m/>
    <m/>
    <s v="19/01/2024"/>
    <d v="2024-07-03T00:00:00"/>
    <d v="2025-05-08T00:00:00"/>
    <n v="19"/>
    <n v="2025"/>
    <x v="0"/>
    <s v="4 meses. Mediante memorando 3-2024-007724 del 11-03-2024 se remitiò al àrea resolución de iiquidación unilateral, notificación y constancia de ejecutia publicadas en SECOPII"/>
  </r>
  <r>
    <s v="GGC-620-2017"/>
    <x v="3"/>
    <s v="INSTALACION DE SISTEMAS SOLARES FOTOVOLTAICOS INDIVIDUALES (SSFVI) PARA LA ELECTRIFICACION DE UNA VEREDA DEL MUNICIPIO DE SAN ANDRES DE TUMACO, DEPARTAMENTO DE NARIÑO, VEREDAS ALTO SANTO DOMINGO Y SANTO DOMINGO VUELTA EL CARMEN."/>
    <s v="ELECTROHUILA S.A. E.S.P.- IPSE"/>
    <s v="Director de Energía Eléctrica"/>
    <x v="2"/>
    <s v="27/12/2017"/>
    <d v="1901-03-20T00:00:00"/>
    <s v="PEDRO AREVALO"/>
    <s v="LUIS ALBERTO GARAY"/>
    <d v="2017-11-11T00:00:00"/>
    <x v="6"/>
    <x v="9"/>
    <s v="3-2023-028804"/>
    <s v="24/10/2023"/>
    <s v="A través de correo electronico del 4 de noviembre de 2023, se remite revisión juridica para ir avanzando, mientras se lleva a cabo  la revisión financiera por parte de LUIS ALBERTO GARAY. Lo anterior teniendo en cuenta que el 30 de octubre de 2023 fue enviada por correo electronico, la solicitud y soportes al analisita financiero. Sin embargo el mismo dia, el Dr garay remite balance financiero y revisión del acta con observaciones."/>
    <s v="Se alegan ajustes financieros el 05 y 06 de noviembre a travpes de correo electronico y  observaciones juridicas el 03 de noviembre de 2023.  El limpio, consolidadas  y en definitivo el area remito observaciones el 07 de noviembre de 2023. "/>
    <m/>
    <m/>
    <m/>
    <m/>
    <m/>
    <m/>
    <m/>
    <s v="3-2023-030715 DEL 08/11/2023"/>
    <d v="2023-08-11T00:00:00"/>
    <m/>
    <m/>
    <d v="2023-10-11T00:00:00"/>
    <s v="x"/>
    <m/>
    <m/>
    <s v="https://www.secop.gov.co/CO1ContractsManagement/Tendering/ProcurementContractEdit/View?docUniqueIdentifier=CO1.PCCNTR.276894&amp;prevCtxUrl=https%3a%2f%2fwww.secop.gov.co%3a443%2fCO1ContractsManagement%2fTendering%2fProcurementContractManagement%2fIndex&amp;prevCtxLbl=Contratos+"/>
    <m/>
    <m/>
    <m/>
    <m/>
    <m/>
    <m/>
    <m/>
    <m/>
    <m/>
    <m/>
    <m/>
    <m/>
    <m/>
    <m/>
    <d v="2025-05-08T00:00:00"/>
    <n v="19"/>
    <n v="2025"/>
    <x v="0"/>
    <s v="Se proyecto Memorando de liquidación y publicación dirigido al Area ( preguntar a Sonia donde se relaciona).rad 3-2023-032224 del 21-11-2023"/>
  </r>
  <r>
    <s v="GGC-570-2017"/>
    <x v="3"/>
    <s v="Ampliar la cobertura y procurar la satisfacción de la demanda de energía en las Zonas No Interconectadas - ZNI, mediante la ejecución del proyecto ?DISEÑO Y CONSTRUCCION DE LOS SISTEMAS DE ENERGIA SOLAR_x000a_FOTOVOLTAICA PARA LAS COMUNIDADES DE: PIRAMIRY, ARARA, BARRANCO COLORADO, CAMUTI, PUERTO CASANARE, ITAPINIMA, PUERTO PACU, PUERTO PATO, QUERARY MIRY. SANTA HELENA, PIRACEMO, WACURABA, NUEVA REFORMA, PACUATIVA, SAN JAVIER Y QUINA QUINA EN LA ZONA DEL CUDUYARY ASI COMO LAS COMUNIDADES DE: BOCOA, CANO AZUL, CARUIRÚ, CERRO DE BETANIA, LAGUNA DE MAUS, NUPANA, PACU, PUERTO ASIS. PUERTO EDEN, PUERTO LLERAS, SANTA LUCIA, SANTA RITA, TAPURUCUARA, SANTA MARIA Y VILLA MARIA EN LA ZONA DEL QUERARY ADEMÁS DE LAS COMUNIDADES DE: PUERTO ARRENDAJO, SANTA ROSALIA, SAN MARCOS DE FARINA, CONSUELO DE PACA, SAN PABLO DEL WIBA, LA FLORESTA PACA, ACARICIARA CRISTO REY, ACARICUARA SAN PEDRO, ACARICIARA CENTRO, TARIRA PACA, SAN IGNACIO, ARARA PACA, LOS ANGELES, SANTA MARÍA, TAMACUARI, SAN JOSE DE VINA, WARACAPURI, PUERTO LOMA, SAN LUIS DE PACA, SANTO DOMINGO, SAN GERARDO, GUADALAJARA, PUERTO IBACABA DE INAMBU, PUERTO ESPERANZA DE INAMBU, SAN JOAQUIN, BELEN DE INAMBÚ Y SANTA RITA EN LA ZONA DE ACARICUARA EN EL MUNICIPIO DE MITU DEPARTAMENTO DEL VAUPES? del Fondo de Apoyo Financiero para Energización de Zonas No Interconectadas ? FAZNI_x000a_"/>
    <s v="GESTION ENERGETICA S.A  E.S.P. GENSA  S.A. E.S.P."/>
    <s v="Director de Energia Eléctrica"/>
    <x v="2"/>
    <d v="2017-12-28T00:00:00"/>
    <d v="2020-12-15T00:00:00"/>
    <s v="PEDRO AREVALO"/>
    <s v="LUIS ALBERTO GARAY"/>
    <d v="2024-10-13T00:00:00"/>
    <x v="3"/>
    <x v="2"/>
    <s v="3-2023-028234_x000a_ del 18-10-2023"/>
    <s v="18/10/2023"/>
    <s v="Se devuelve el trámite para ajustes y actualización de documentación"/>
    <s v=" 3-2024-008475_x000a_ del 18-03-2024"/>
    <s v="18/03/2024"/>
    <s v="3-2024-011969_x000a_ DEL 18-04-2024"/>
    <m/>
    <m/>
    <m/>
    <m/>
    <m/>
    <s v="ARGO"/>
    <s v="16/05/2024"/>
    <s v="ARGO"/>
    <s v="31/05/2024"/>
    <s v="31/05/2024"/>
    <m/>
    <s v="x"/>
    <s v="RESOLUCIÓN 00507 DEL 31/05/2024"/>
    <s v="https://www.secop.gov.co/CO1ContractsManagement/Tendering/ProcurementContractEdit/View?docUniqueIdentifier=CO1.PCCNTR.253127&amp;prevCtxUrl=https%3a%2f%2fwww.secop.gov.co%3a443%2fCO1ContractsManagement%2fTendering%2fProcurementContractManagement%2fIndex&amp;prevCtxLbl=Contratos+"/>
    <s v="3-2024-016883_x000a_ del 04-06-2024"/>
    <d v="2024-04-06T00:00:00"/>
    <s v="17/06/2024"/>
    <s v="SI"/>
    <s v=" 1-2024-027556 DEL 03/07/2024"/>
    <m/>
    <s v="900 DEL 26/08/2024"/>
    <m/>
    <s v="MEMORANDO 3-2024-027742 DEL 27/08/2024 SE REMITIO PARA NOTIFICACION"/>
    <s v="30/08/2024"/>
    <m/>
    <s v="30/08/2024"/>
    <d v="2024-02-09T00:00:00"/>
    <m/>
    <d v="2025-04-28T00:00:00"/>
    <n v="18"/>
    <n v="2025"/>
    <x v="0"/>
    <s v="4 meses"/>
  </r>
  <r>
    <s v="GGC-338-2020"/>
    <x v="6"/>
    <s v="Contratar el servicio de control e inspección al transporte de combustibles líquidos y GLP, destinado al abastecimiento del departamento de Nariño, incluyendo la verificación, aseguramiento y conservación de la información y soportes documentales de cada una de las actuaciones propias de la actividad que soportan el pago de la carga fiscal establecida en el artículo 55 de la Ley 191 de 1995 y el artículo 267 de la Ley 1955 de 2019."/>
    <s v="COMBUSTIBLES Y SERVICIOS LTDA CYS LTDA"/>
    <s v="Coordinador Grupo Midstream"/>
    <x v="0"/>
    <s v="26/04/2020"/>
    <d v="2020-12-17T00:00:00"/>
    <s v="SONIA PAOLA GARCIA CONTRERAS"/>
    <s v="LUIS ALBERTO GARAY"/>
    <d v="2024-10-15T00:00:00"/>
    <x v="3"/>
    <x v="2"/>
    <s v="3-2022-015477_x000a_del 21-06-2022"/>
    <s v="21/06/2022"/>
    <s v="Mediante memorandos 3-2022-022307_x000a_del 13-09-2022 Y 3-2022-028902_x000a_del 29-11-2022 el área hizo alcances al radicado inicial"/>
    <s v="3-2023-016146_x000a_del 28-06-2023"/>
    <s v="28/06/2023"/>
    <s v="Mediante memorando 3-2023-031553 del 15-11-2023, el àrea radicó nuevamente el trámite"/>
    <s v="3-2023-031677_x000a_DEL 16-11-2023"/>
    <s v="16/11/2023"/>
    <s v="Mediante memorando  3-2023-033060 del 28-11-2023, el área radicó los ajustes solicitados"/>
    <m/>
    <m/>
    <s v="3-2023-033264_x000a_del 29-11-2023_x000d_"/>
    <s v="29/11/2023"/>
    <s v="3-2023-034368_x000a_del 05-12-2023"/>
    <d v="2023-05-12T00:00:00"/>
    <d v="2023-05-12T00:00:00"/>
    <s v="x"/>
    <m/>
    <m/>
    <s v="https://www.secop.gov.co/CO1ContractsManagement/Tendering/ProcurementContractEdit/View?docUniqueIdentifier=CO1.PCCNTR.1515287&amp;prevCtxUrl=https%3a%2f%2fwww.secop.gov.co%3a443%2fCO1ContractsManagement%2fTendering%2fProcurementContractManagement%2fIndex&amp;prevCtxLbl=Contratos+"/>
    <m/>
    <m/>
    <m/>
    <m/>
    <m/>
    <m/>
    <m/>
    <m/>
    <m/>
    <m/>
    <m/>
    <m/>
    <m/>
    <m/>
    <d v="2025-05-08T00:00:00"/>
    <n v="19"/>
    <n v="2025"/>
    <x v="0"/>
    <s v=" Mediante memorando 3-2023-035549 del 11-12-2023, se remitió al área acta de liquidación firmada y publicada en SECOPII"/>
  </r>
  <r>
    <s v="GGC-398-2020"/>
    <x v="6"/>
    <s v="Aunar esfuerzos técnicos, económicos y financieros para realizar análisis de las implicaciones técnicas, ambientales, socioculturares y económicas del cierre de minas con titularidad minera y legalidad ambiental superpuestas con zonas de páramo a nivel nacional; y formular propuesta de programa de reconversión o reubicación laboral de la actividad minera de pequeña escala con título minero y legalidad ambiental superpuesta con zonas de páramo en el marco del cumplimiento de la ley 1930 de 2018."/>
    <s v=" UNIVERSIDAD PEDAGOGICA Y TECNOLOGICA DE COLOMBIA - UPTC"/>
    <s v="Grupo De Coordinación Para El Fomento A La Minería Sustentable Y La Seguridad Minera."/>
    <x v="5"/>
    <s v="10/07/2020"/>
    <d v="2020-12-31T00:00:00"/>
    <s v="SONIA PAOLA GARCIA CONTRERAS"/>
    <s v="LUIS ALBERTO GARAY"/>
    <d v="2024-10-21T00:00:00"/>
    <x v="3"/>
    <x v="2"/>
    <s v="3-2022-018126_x000a_del  25-07-2022"/>
    <s v="25/07/2022"/>
    <s v="Se devuel el trámite para ajustes del área"/>
    <s v="3-2022-020239"/>
    <s v="18/08/2022"/>
    <s v="Mediante memorando 3-2023-015288_x000a_del 20-06-2023 el área radica nuevamente el trámite. Se devuelve acta de liquidfación para ajustes del área"/>
    <s v="3-2023-019385_x000a_del 27-07-2023"/>
    <s v="27/07/2023"/>
    <s v="Mediante memorando 3-2023-022700 del 30-08-2023, se devuelve el trámite al área, para ajustes en el acta de liquidación. Mediante memorando 3-2023-022927 del 01-09-2023 el área envía los ajustes solicitados"/>
    <s v=" 3-2023-022700 del 30-08-2023"/>
    <s v="30/08/2023"/>
    <s v="3-2023-023171_x000a_del 04-09-2023"/>
    <d v="2023-04-09T00:00:00"/>
    <m/>
    <m/>
    <s v="28/09/2023"/>
    <s v="x"/>
    <m/>
    <m/>
    <s v="https://www.secop.gov.co/CO1ContractsManagement/Tendering/ProcurementContractEdit/View?docUniqueIdentifier=CO1.PCCNTR.1647397&amp;prevCtxUrl=https%3a%2f%2fwww.secop.gov.co%3a443%2fCO1ContractsManagement%2fTendering%2fProcurementContractManagement%2fIndex&amp;prevCtxLbl=Contratos+"/>
    <m/>
    <m/>
    <m/>
    <m/>
    <m/>
    <m/>
    <m/>
    <m/>
    <m/>
    <m/>
    <m/>
    <m/>
    <m/>
    <m/>
    <d v="2025-05-08T00:00:00"/>
    <n v="19"/>
    <n v="2025"/>
    <x v="0"/>
    <s v="Mediante memorando 3-2023-026032_x000a_del 29-09-2023_x000d_, se remitió al área el acta de liquidación bilateral, firmada y publicada en SECOPII"/>
  </r>
  <r>
    <s v="GGC-357-2020"/>
    <x v="6"/>
    <s v="Prestar el servicio de soporte, mantenimiento y formulación del software  &quot;Sistema de Administración de Gestión Humana- SARA&quot;, para el Ministerio de Minas y Energía."/>
    <s v="UNION SOLUCIONES SISTEMAS DE INFORMACIÓN S.A.S"/>
    <s v="Coordinador del Grupo de Nomina y Prestaciones Sociales. "/>
    <x v="12"/>
    <s v="18/05/2020"/>
    <d v="2020-12-31T00:00:00"/>
    <s v="SONIA PAOLA GARCIA CONTRERAS"/>
    <s v="LUIS ALBERTO GARAY"/>
    <d v="2024-10-21T00:00:00"/>
    <x v="3"/>
    <x v="2"/>
    <s v="3-2022-016244_x000a_del 01-07-2022"/>
    <d v="2022-01-07T00:00:00"/>
    <s v="El 25 de julio de 2023, se solicitó al área el envío del acta de liquidación en word y se solicitó al Dr. Garay la revisión financiera del caso. Támbien se está realizando la revisión jurídica. Mediante memorando 3-2023-021553 del 16-08-2023 se remitió al área acta de liquidación para ajustes_x000a_"/>
    <s v="3-2023-021553 del 16-08-2023"/>
    <s v="16/08/2023"/>
    <s v="3-2024-006528_x000a_del  01-03-2024"/>
    <m/>
    <m/>
    <m/>
    <m/>
    <m/>
    <s v=" 3-2024-007327_x000a_del  07-03-2024"/>
    <d v="2024-07-03T00:00:00"/>
    <s v=" 3-2024-007354_x000a_ del 07-03-2024"/>
    <d v="2024-07-03T00:00:00"/>
    <d v="2024-08-03T00:00:00"/>
    <s v="x"/>
    <m/>
    <m/>
    <s v="https://www.secop.gov.co/CO1ContractsManagement/Tendering/ProcurementContractEdit/View?docUniqueIdentifier=CO1.PCCNTR.1559821&amp;prevCtxUrl=https%3a%2f%2fwww.secop.gov.co%3a443%2fCO1ContractsManagement%2fTendering%2fProcurementContractManagement%2fIndex&amp;prevCtxLbl=Contratos+"/>
    <m/>
    <m/>
    <m/>
    <m/>
    <m/>
    <m/>
    <m/>
    <m/>
    <m/>
    <m/>
    <m/>
    <m/>
    <m/>
    <m/>
    <d v="2025-05-08T00:00:00"/>
    <n v="19"/>
    <n v="2025"/>
    <x v="0"/>
    <s v="Mediante memorando 3-2024-007727 del  11-03-2024 se remitió al área, acta de liquidación bilateral firmada y publicada en SECOPII"/>
  </r>
  <r>
    <s v="GGC-512-2020"/>
    <x v="6"/>
    <s v="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
    <s v="POLICIA NACIONAL "/>
    <s v=" Coordinadora del Grupo de Gestión Administrativa_x000a_"/>
    <x v="3"/>
    <s v="02/10/2020"/>
    <d v="2020-12-31T00:00:00"/>
    <s v="SONIA PAOLA GARCIA CONTRERAS"/>
    <s v="LUIS ALBERTO GARAY"/>
    <d v="2024-10-21T00:00:00"/>
    <x v="3"/>
    <x v="2"/>
    <s v="3-2022-013849_x000a_del 03-06-2022"/>
    <d v="2022-03-06T00:00:00"/>
    <s v="Se devuelve acta de liquidación para ajustes y actualización de documentación"/>
    <s v="3-2022-018109_x000a_"/>
    <s v="22/07/2022"/>
    <s v="Mediante memorandos 3-2022-018566_x000a_del 28-07-2022, 3-2022-027200_x000a_del 10-11-2022  y correo del 23/05/2023, el área envío los ajustes solicitados y la actualización de documentos"/>
    <m/>
    <m/>
    <m/>
    <m/>
    <m/>
    <s v="3-2023-012252_x000d_"/>
    <s v="24/05/2023"/>
    <s v="e-mail"/>
    <s v="31/05/2023"/>
    <s v="26/05/2023"/>
    <s v="x"/>
    <m/>
    <m/>
    <s v="https://www.contratos.gov.co/consultas/detalleProceso.do?numConstancia=20-22-19448"/>
    <m/>
    <m/>
    <m/>
    <m/>
    <m/>
    <m/>
    <m/>
    <m/>
    <m/>
    <m/>
    <m/>
    <m/>
    <m/>
    <m/>
    <d v="2025-05-08T00:00:00"/>
    <n v="19"/>
    <n v="2025"/>
    <x v="0"/>
    <s v="4 MESES"/>
  </r>
  <r>
    <s v="GGC-625-2017"/>
    <x v="3"/>
    <s v="INSTALACION DE SISTEMAS SOLARES FOTOVOLTAICOS INDIVIDUALES (SSFVI) PARA LA ELECTRIFICACION DE UNA VEREDA DEL MUNICIPIO DE SAN ANDRES DE TUMACO, DEPARTAMENTO DE NARIÑO, VEREDAS SANTO DOMINGO EL PROGRESO Y CHONTAL"/>
    <s v="IPSE - DISPAC S.A. E.S.P.- IPSE"/>
    <s v="Director de Energía Eléctrica"/>
    <x v="2"/>
    <d v="2017-12-28T00:00:00"/>
    <d v="2020-12-31T00:00:00"/>
    <s v="SONIA PAOLA GARCIA CONTRERAS"/>
    <s v="LUIS ALBERTO GARAY"/>
    <d v="2024-10-21T00:00:00"/>
    <x v="3"/>
    <x v="2"/>
    <s v="3-2023-006410_x000a_del 13-03-2023"/>
    <s v="13/03/2023"/>
    <s v="Se devuelve el trámite para ajustes y actualización de documentación"/>
    <s v="3-2023-015344_x000a_"/>
    <s v="21/06/2023"/>
    <s v="Mediante memorando 3-2023-016724 del 04-07-_x000a_2023, el área remitió los ajustes solicitados"/>
    <m/>
    <m/>
    <m/>
    <m/>
    <m/>
    <m/>
    <d v="2023-07-07T00:00:00"/>
    <s v="3-2023-020540_x000a_del 04-08-2023"/>
    <d v="2023-08-08T00:00:00"/>
    <d v="2023-09-08T00:00:00"/>
    <s v="x"/>
    <m/>
    <m/>
    <s v="https://www.secop.gov.co/CO1ContractsManagement/Tendering/ProcurementContractEdit/View?docUniqueIdentifier=CO1.PCCNTR.277659&amp;prevCtxUrl=https%3a%2f%2fwww.secop.gov.co%3a443%2fCO1ContractsManagement%2fTendering%2fProcurementContractManagement%2fIndex&amp;prevCtxLbl=Contratos+"/>
    <m/>
    <m/>
    <m/>
    <m/>
    <m/>
    <m/>
    <m/>
    <m/>
    <m/>
    <m/>
    <m/>
    <m/>
    <m/>
    <m/>
    <d v="2024-05-08T00:00:00"/>
    <n v="19"/>
    <n v="2024"/>
    <x v="0"/>
    <s v="Mediante memorando 3-2023-021282 del 11-08-2023, se remitió al área el acta de liquidación bilateral firmada, fechada y publicada en SECOPII"/>
  </r>
  <r>
    <s v="GGC-380-2019"/>
    <x v="5"/>
    <s v="Aunar esfuerzos técnicos, humanos, financieros y logísticos entre el Ministerio de Minas y Energía y la Policía Nacional para el desarrollo de acciones de coordinación, prevención y control de la explotación ilícita de minerales, con el fin de proteger los recursos naturales."/>
    <s v="POLICIA NACIONAL"/>
    <s v="Asesora Viceministro de Minas"/>
    <x v="6"/>
    <d v="2021-05-20T00:00:00"/>
    <d v="2020-12-31T00:00:00"/>
    <s v="SONIA PAOLA GARCIA CONTRERAS"/>
    <s v="LUIS ALBERTO GARAY"/>
    <d v="2024-10-21T00:00:00"/>
    <x v="3"/>
    <x v="2"/>
    <s v=" 3-2023-014116_x000a_del 07-06-2023_x000d_"/>
    <d v="2023-07-06T00:00:00"/>
    <s v="Se solicitan ajustes al acta, mediante reunión por teams del 09/06/2023, y se hacen de una vez"/>
    <m/>
    <m/>
    <m/>
    <m/>
    <m/>
    <m/>
    <m/>
    <m/>
    <s v="3-2023-014507_x000a_"/>
    <d v="2023-09-06T00:00:00"/>
    <m/>
    <m/>
    <s v="20/06/2023"/>
    <s v="x"/>
    <m/>
    <m/>
    <s v="https://www.contratos.gov.co/consultas/detalleProceso.do?numConstancia=19-12-9522666&amp;g-recaptcha-response=03AL8dmw-CvcafiFSp7cCQxk7fybf47p4b4zGYQ28l5tBT9br6hwL9mzNNCcYxPT6Zr3bHalVun2o7BIzdeYCloNKL1BfZRsBIWsF6q-OqigaGuakg2Lp8Zvi619787BaeGovS2ch4-FRCkcTCFiPiod8aZuLgSdKN1S3oQ5Nkc4yUEmUL9gIi--XRsTYZfLnzME54QM014U3Kws39dWxHVhqRZ2MYKra1NGcnuTMxukAN_Al3OnrR39Co5T9IlWLfYl-tQdaJkKGhND_GHzFqc_PfgeQxK9J7uk47bcikwF772KiG3PAmjvJHJvsbJavxP7p0Pdw2do9WYLO55zzv2DzX24BRY9bRSdtD5SpvYXOmJLoRv8u8ZJ2Xdir_-EcSlw1zh057feGngcWtdZ_qTlUseeNSVbLdFrUnaTOQKkNR6Cjq8DgjimWNJZozEgVr2iVvO_tvn1eqaNILFboUUhP_66qWr0N_MzTiTZfiGnZRwUGBmvXvboLLEvN40APKoxTxhw9xpxURo0OTxEcjhrZ9SFGtcxBh23WvUETJQCuJUcs5CdsW6HtVPc6exeuHe69LNSSyzoTd"/>
    <m/>
    <m/>
    <m/>
    <m/>
    <m/>
    <m/>
    <m/>
    <m/>
    <m/>
    <m/>
    <m/>
    <m/>
    <m/>
    <m/>
    <d v="2025-05-09T00:00:00"/>
    <n v="19"/>
    <n v="2025"/>
    <x v="0"/>
    <m/>
  </r>
  <r>
    <s v="GGC-617-2017"/>
    <x v="3"/>
    <s v="SISTEMAS SOLARES FOTOVOLTAICOS INDIVIDUALES PARA LA VEREDA CANDELILLA DE LA MAR EN EL MUNICIPIO DE TUMACO, DEPARTAMENTO DE NARIÑO"/>
    <s v="DISPAC S.A. E.S.P. - IPSE"/>
    <s v="Director de Energía Eléctrica"/>
    <x v="2"/>
    <s v="28/12/2017"/>
    <d v="2021-04-02T00:00:00"/>
    <s v="PEDRO AREVALO"/>
    <s v="LUIS ALBERTO GARAY"/>
    <d v="2023-12-25T00:00:00"/>
    <x v="4"/>
    <x v="3"/>
    <s v="3-2022-032638 del 24-12-2022"/>
    <s v="24/12/2022"/>
    <s v="Se devolvió el trámite para ajustes del área"/>
    <s v="3-2023-029403"/>
    <s v="30/10/2023"/>
    <s v="El área allega ajustes a través del memorando 3-2023-031639 del 16 de Noviembre de 2023 y se remite para firmas a travpes del memorando. "/>
    <m/>
    <m/>
    <m/>
    <m/>
    <m/>
    <s v="3-2023-034747 "/>
    <d v="2023-06-12T00:00:00"/>
    <s v="3-2023-035932 "/>
    <s v="13-12-2023"/>
    <s v="20-12-2023"/>
    <s v="x"/>
    <m/>
    <m/>
    <s v="https://www.secop.gov.co/CO1ContractsManagement/Tendering/ProcurementContractEdit/Modification?modificationUniqueIdentifier=CO1.CTRMOD.14129579&amp;prevCtxUrl=https%3a%2f%2fwww.secop.gov.co%3a443%2fCO1ContractsManagement%2fTendering%2fProcurementContractEdit%2fView%3fdocUniqueIdentifier%3dCO1.PCCNTR.277188&amp;prevCtxLbl=Editar+Contrato"/>
    <m/>
    <m/>
    <m/>
    <m/>
    <m/>
    <m/>
    <m/>
    <m/>
    <m/>
    <m/>
    <m/>
    <m/>
    <m/>
    <m/>
    <d v="2025-05-09T00:00:00"/>
    <n v="19"/>
    <n v="2025"/>
    <x v="0"/>
    <s v="Se allega firmada, a través de memorando 3-2023-035932 del 13-12-2023 y se da publicación en secop, en espera de aprobación de los flujos. "/>
  </r>
  <r>
    <s v="GGC-540-2020"/>
    <x v="6"/>
    <s v="Aunar esfuerzos entre el Ministerio de Minas y Energía y el PNUD para realizar un proceso de levantamiento de información demográfica, social, económica y productiva de población pimpinera, análisis e identificación de vocación territorial, y fortalecimientos de la población en habilidades blandas-esenciales."/>
    <s v="PROGRAMA DE LAS NACIONES UNIDAS PARA EL DESARROLLO - PNUD"/>
    <s v="Coordinadora Grupo Downstream"/>
    <x v="0"/>
    <s v="16/10/2020"/>
    <d v="2021-05-31T00:00:00"/>
    <s v="PEDRO AREVALO"/>
    <s v="LUIS ALBERTO GARAY"/>
    <d v="2024-10-21T00:00:00"/>
    <x v="3"/>
    <x v="2"/>
    <s v="3-2023-031890"/>
    <s v="19-11-2023"/>
    <s v="se solicitó con radicado No.  3-2023-009935  del 27-04-2023 radicar proyectos de actas de liquidación con soportes al área. 3-2023-031890_x000a_ DEL 19-11-2023"/>
    <s v="3-2024-011833_x000a_ del 18-04-2024"/>
    <s v="18/04/2024"/>
    <m/>
    <m/>
    <m/>
    <m/>
    <m/>
    <m/>
    <m/>
    <m/>
    <m/>
    <m/>
    <m/>
    <m/>
    <m/>
    <m/>
    <m/>
    <m/>
    <m/>
    <m/>
    <m/>
    <m/>
    <m/>
    <m/>
    <m/>
    <m/>
    <m/>
    <m/>
    <m/>
    <m/>
    <m/>
    <d v="2025-08-15T00:00:00"/>
    <n v="33"/>
    <n v="2025"/>
    <x v="1"/>
    <s v="Mediante memorando 3-2024-023159 del 22 de julio de 2024 el área informa que por la naturaleza jurídica del PNUD el contrato no se liquida"/>
  </r>
  <r>
    <s v="GGC-312-2015"/>
    <x v="2"/>
    <s v="Contratar el servicio de fiducia mercantil,a través del cual se manejarán, administrarán e invertirán los recursos presupuestalesasignados a la Comisión de Regulación de Energía y Gas -CREG, hasta julio de 2018. iniciando  su ejecución el 1 de octubre de 2015, los cuales serán transferidos por el fideicomitente a titulo de fiducia mercantil, para la organización, operación, funcionamiento de la  CREG e inversión de los mismos de acuerdo con lo previsto en la ley de presupuesto. el programa anual de caja &quot;PAC&quot; y la Ley 143 de 1994."/>
    <s v="FIDUOCCIDENTE"/>
    <s v="Coordinadora del Grupo de Gestión Administrativa"/>
    <x v="3"/>
    <d v="2015-10-01T00:00:00"/>
    <d v="2021-09-30T00:00:00"/>
    <s v="SONIA PAOLA GARCIA CONTRERAS"/>
    <s v="LUIS ALBERTO GARAY"/>
    <d v="2024-10-21T00:00:00"/>
    <x v="3"/>
    <x v="2"/>
    <s v="No se evidencia"/>
    <s v="No se evidencia"/>
    <s v="Se realiza un estudio del caso y se determina que se debe remitir a la Coordinación de Gestión Administrativa, toda vez que fue desiganada para ser intermediaria entre la CREG y FIDUOCCIDENTE. Mediante memorando 3-2023-014996_x000a_del 15-06-2023 se remite el caso a la Coodinación de Gestión Administrativa "/>
    <s v="3-2023-014996_x000a_"/>
    <s v="15/06/2023"/>
    <s v="Mediante memorando 3-2023-023312 del 05-09-2023, el área radicó el tramite y con memorando  3-2023-024033_x000a_del 11-09-2023, se devolvuelve el trámite al área para ajustes"/>
    <s v="3-2023-024033_x000a_del 11-09-2023"/>
    <d v="2023-11-09T00:00:00"/>
    <s v="Mediante memorando 3-2023-028382 DEL 20-10-2023, el área remitió los ajustes solicitados"/>
    <m/>
    <m/>
    <s v="3-2023-030622_x000a_DEL 07-11-2023_x000d_"/>
    <d v="2023-07-11T00:00:00"/>
    <s v="e-mail"/>
    <s v="30/01/2024"/>
    <s v="31/01/2024"/>
    <s v="x"/>
    <m/>
    <m/>
    <s v="https://www.contratos.gov.co/consultas/detalleProceso.do?numConstancia=15-1-143580"/>
    <m/>
    <m/>
    <m/>
    <m/>
    <m/>
    <m/>
    <m/>
    <m/>
    <m/>
    <m/>
    <m/>
    <m/>
    <m/>
    <m/>
    <d v="2025-05-09T00:00:00"/>
    <n v="19"/>
    <n v="2025"/>
    <x v="0"/>
    <s v="El 25/01/2024 se revisa ajuste realizado por el contratista y CREG al acta de liquidación y la ampliación de la póliza y se envía correo electronico indicando que puede continuar el trámite de firmas del acta"/>
  </r>
  <r>
    <s v="GGC-413-2019"/>
    <x v="5"/>
    <s v="CONSTRUCCIÓN REDES DE MEDIA Y BAJA TENSIÓN Y MONTAJE DE TRANSFORMADORES PARA LA ELECTRIFICACIÓN RURAL DE LAS VEREDAS DE LOS MUNICIPIOS GALÁN, CALIFORNIA, MÁLAGA, SAN GIL, SAN JOSÉ DE MIRANDA, VILLANUEVA, PALMAS DEL SOCORRO, CONFINES, GUAPOTA, CONTRATACIÓN, SAN ANDRÉS"/>
    <s v="ESSA S.A. E.S.P."/>
    <s v="Director de Energía Eléctrica"/>
    <x v="2"/>
    <d v="2019-10-09T00:00:00"/>
    <d v="2021-10-28T00:00:00"/>
    <s v="SONIA PAOLA GARCIA CONTRERAS"/>
    <s v="LUIS ALBERTO GARAY"/>
    <d v="2024-10-21T00:00:00"/>
    <x v="3"/>
    <x v="2"/>
    <s v="3-2022-022979_x000a_del 24-09-2022"/>
    <s v="24/09/2022"/>
    <s v="se devuelve para ajustes"/>
    <s v=" 3-2022-015485_x000a_"/>
    <s v="21/06/2022"/>
    <s v="Mediante memorando 3-2023-021283 del 11-08-2023 el área radicó los ajustes solicitados"/>
    <s v="3-2023-021283 del 11-08-2023 "/>
    <d v="2023-11-08T00:00:00"/>
    <m/>
    <m/>
    <m/>
    <s v="3-2023-021451_x000a_del 15-08-2023"/>
    <s v="15/08/2023"/>
    <s v=" 3-2023-022731_x000a_del 31-08-2023"/>
    <s v="31/08/2023"/>
    <s v="31/08/2023"/>
    <s v="x"/>
    <m/>
    <m/>
    <s v="https://www.contratos.gov.co/consultas/detalleProceso.do?numConstancia=19-12-9654452"/>
    <m/>
    <m/>
    <m/>
    <m/>
    <m/>
    <m/>
    <m/>
    <m/>
    <m/>
    <m/>
    <m/>
    <m/>
    <m/>
    <m/>
    <d v="2025-05-09T00:00:00"/>
    <n v="19"/>
    <n v="2025"/>
    <x v="0"/>
    <s v="Mediante memorando 3-2023-023515 del 06-09-2023 se remite acta de terminación anticipada y liquidación bilateral del Contrato FAER GGC 413 - 2019, celebrado entre el Ministerio de Minas y Energía, y ELECTRIFICADORA DE SANTANDER S.A. E.S.P – ESSA E.S.P., la cual se encuentra firmada y publicada en SECOPI."/>
  </r>
  <r>
    <s v="GGC-597-2021"/>
    <x v="0"/>
    <s v="Contratar los servicios de un estudio  para el diagnóstico, evaluación, propuestas de mejora de los sistemas de información de la Dirección, o de aquellos que sean utilizados en el marco de sus funciones misionales o de apoyo relacionados con el subsector de hidrocarburos"/>
    <s v="UNION TEMPORAL MINMINAS 2021"/>
    <s v="Director de Hidrocarburos"/>
    <x v="0"/>
    <d v="2021-08-12T00:00:00"/>
    <d v="2021-12-11T00:00:00"/>
    <s v="SONIA PAOLA GARCIA CONTRERAS"/>
    <s v="LUIS ALBERTO GARAY"/>
    <d v="2024-10-21T00:00:00"/>
    <x v="3"/>
    <x v="2"/>
    <s v="3-2023-031879_x000a_del 17-11-2023"/>
    <s v="17/11/2023"/>
    <s v="se devuelve el trámite para ajustes del área"/>
    <s v="3-2023-036191_x000a_del 14-12-2023_x000d_"/>
    <s v="14/12/2023"/>
    <s v="Mediante memorando 3-2023-036869 del 18-12-2023, el área radicó los ajustes solicitados_x000d_"/>
    <m/>
    <m/>
    <m/>
    <m/>
    <m/>
    <s v=" 3-2023-037609_x000a_del 20-12-2023"/>
    <s v="20/12/2023"/>
    <s v=" 3-2023-037951_x000a_del 22-12-2023"/>
    <s v="22/12/2023"/>
    <s v="29/12/2023"/>
    <s v="x"/>
    <m/>
    <m/>
    <s v="https://www.secop.gov.co/CO1ContractsManagement/Tendering/ProcurementContractEdit/View?docUniqueIdentifier=CO1.PCCNTR.2719707&amp;prevCtxUrl=https%3a%2f%2fwww.secop.gov.co%3a443%2fCO1ContractsManagement%2fTendering%2fProcurementContractManagement%2fIndex&amp;prevCtxLbl=Contratos+"/>
    <m/>
    <m/>
    <m/>
    <m/>
    <m/>
    <m/>
    <m/>
    <m/>
    <m/>
    <m/>
    <m/>
    <m/>
    <m/>
    <m/>
    <d v="2025-05-09T00:00:00"/>
    <n v="19"/>
    <n v="2025"/>
    <x v="0"/>
    <s v="Se gestionó la firma y publicación en SECOPII del acta de liquidación bilateral y mediante memorando 3-2024-000056_x000a_del 04-01-2024 se remitió al área el acta firmada y publicada en SECOPII"/>
  </r>
  <r>
    <s v="GGC-547-2021"/>
    <x v="0"/>
    <s v="Prestar el servicio de mantenimiento preventivo y correctivo, el cual incluye el suministro de repuestos y accesorios para los vehículos marca HYUNDAI que conforman el parque automotor del Ministerio de Minas y Energía AMP."/>
    <s v="CENTRO INTEGRAL DE MANTENIMIENTO"/>
    <s v="Coordinadora del Grupo de Gestión Administrativa"/>
    <x v="3"/>
    <d v="2021-07-09T00:00:00"/>
    <d v="2021-12-15T00:00:00"/>
    <s v="SONIA PAOLA GARCIA CONTRERAS"/>
    <s v="LUIS ALBERTO GARAY"/>
    <d v="2024-10-21T00:00:00"/>
    <x v="3"/>
    <x v="2"/>
    <s v=" 3-2022-018673_x000a_del 29-07-2022"/>
    <s v="29/07/2022"/>
    <s v="El 25/07/2023 se envía correo al Dr. Garay para que se realizce la revisión financiera del acta de liquidación y a su vez se empieza a hacer la revisión Jurídica del trámite. Se devuelve el trámite al área para ajustes"/>
    <s v=" 3-2023-023512_x000a_del 06-09-2023_x000d_"/>
    <d v="2023-06-09T00:00:00"/>
    <s v="3-2024-008600_x000a_ DEL 19-03-2024"/>
    <s v="3-2024-013115_x000a_ DEL 30-04-2024"/>
    <s v="30/04/2024"/>
    <s v=" 3-2024-015730_x000a_ DEL 23-05-2024. 3-2024-017189_x000a_ DEL 05-06-2024"/>
    <s v="3-2024-017112_x000a_ DEL 05-06-2024"/>
    <d v="2024-05-06T00:00:00"/>
    <s v=" 3-2024-017517_x000a_ del 06-06-2024"/>
    <d v="2024-06-06T00:00:00"/>
    <s v=" 3-2024-018410_x000a_ del 13-06-2024"/>
    <s v="13/06/2024"/>
    <s v="17/06/2024"/>
    <s v="x"/>
    <m/>
    <m/>
    <s v="EL 18/06/2024 SE PUBLICÓ EN LA TIENDA VIRTUAL EL ACTA DE LIQUIDACIÓN BAJO ID 409388"/>
    <m/>
    <m/>
    <m/>
    <m/>
    <m/>
    <m/>
    <m/>
    <m/>
    <m/>
    <m/>
    <m/>
    <m/>
    <m/>
    <m/>
    <d v="2025-05-09T00:00:00"/>
    <n v="19"/>
    <n v="2025"/>
    <x v="0"/>
    <s v="Mediante memorando 3-2024-020585 del 03-07-2024 se remitió al área el acta de liquidación bilateral y el formato de modificación de la tienda virtual, los cuales fueron publicados en la tienda virtual"/>
  </r>
  <r>
    <s v="GGC-563-2019"/>
    <x v="5"/>
    <s v="ELECTRIFICACIÓN RURAL VEREDA LA LUCHA"/>
    <s v="CARIBEMAR DE LA COSTA S.A.S E.S.P. - AFINIA"/>
    <s v="Director de Energía Eléctrica"/>
    <x v="2"/>
    <s v="30/09/2020"/>
    <d v="2021-12-31T00:00:00"/>
    <s v="SONIA PAOLA GARCIA CONTRERAS"/>
    <s v="LUIS ALBERTO GARAY"/>
    <d v="2024-10-21T00:00:00"/>
    <x v="3"/>
    <x v="2"/>
    <s v="3-2022-025844_x000a_del 26-10-2022"/>
    <s v="26/10/2022"/>
    <s v="Mediante memorando 3-2023-019288 del 26-07-2023 se devolvió acta de liquidación al área para ajustes"/>
    <s v="3-2023-019288_x000a_"/>
    <s v="26/07/2023"/>
    <s v="Mediante memorando 3-2023-036157 del 14-12-2023, el área remitió los ajustes solicitados"/>
    <m/>
    <m/>
    <m/>
    <m/>
    <m/>
    <s v="3-2023-037547_x000a_del 20-12-2023"/>
    <s v="20/12/2023"/>
    <s v="3-2023-038635_x000a_DEL  29-12-2023"/>
    <s v="29/12/2023"/>
    <s v="29/12/2023"/>
    <s v="x"/>
    <m/>
    <m/>
    <s v="https://www.contratos.gov.co/consultas/detalleProceso.do?numConstancia=19-12-9885379"/>
    <m/>
    <m/>
    <m/>
    <m/>
    <m/>
    <m/>
    <m/>
    <m/>
    <m/>
    <m/>
    <m/>
    <m/>
    <m/>
    <m/>
    <d v="2025-05-09T00:00:00"/>
    <n v="19"/>
    <n v="2025"/>
    <x v="0"/>
    <s v="Mediante ,memorando 3-2024-000185 del 11-01-2024 se remitiò al àrea el acta de terminación anticipada y liquidación bilateral del contrato FAER GGC 563 DE 2019, firmada y publicada en SECOPI"/>
  </r>
  <r>
    <s v="GGC-492-2021"/>
    <x v="0"/>
    <s v="Contratar la prestación de Mesa de Servicio, que incluye: bolsa de repuestos y recursos, mantenimiento preventivo y correctivo de los equipos del Ministerio de Minas y Energía, a través el Acuerdo Marco CCE-183-AMP-2020 de Colombia Compra Eficiente"/>
    <s v="COLVATEL S.A E.S.P"/>
    <s v="Coordinador Grupo de Tecnologías de la Información y las Comunicaciones"/>
    <x v="1"/>
    <d v="2021-05-28T00:00:00"/>
    <d v="2021-12-31T00:00:00"/>
    <s v="SONIA PAOLA GARCIA CONTRERAS"/>
    <s v="LUIS ALBERTO GARAY"/>
    <d v="2024-10-21T00:00:00"/>
    <x v="3"/>
    <x v="2"/>
    <s v=" 3-2022-022594_x000a_del 19-09-2022"/>
    <s v="19/09/2022"/>
    <s v="Mediante memorando 3-2023-007608_x000a_del 28-03-2023, el área radica nuevamente el trámite de liquidación. Se devuelve para ajustes y actualización de documentos"/>
    <s v="3-2023-010117_x000a_"/>
    <d v="2023-02-05T00:00:00"/>
    <s v="Mediante memorando 3-2023-012873_x000a_del 30-05-2023 el área radica los ajustes solicitados"/>
    <m/>
    <m/>
    <m/>
    <m/>
    <m/>
    <s v="3-2023-013969_x000a_"/>
    <d v="2023-06-06T00:00:00"/>
    <s v=": 3-2023-018088_x000a_del 13-07-2023"/>
    <s v="13/07/2023"/>
    <s v="13/07/2023"/>
    <s v="x"/>
    <m/>
    <m/>
    <s v="Se publica la liquidación de la orden de compra bajo el ID 366563"/>
    <m/>
    <m/>
    <m/>
    <m/>
    <m/>
    <m/>
    <m/>
    <m/>
    <m/>
    <m/>
    <m/>
    <m/>
    <m/>
    <m/>
    <d v="2025-05-09T00:00:00"/>
    <n v="19"/>
    <n v="2025"/>
    <x v="0"/>
    <s v="Mediante memorando 3-2023-018776 del 19-07-2023 se remitió al área acta de liquidación firmada y publicada"/>
  </r>
  <r>
    <s v="GGC-453-2020"/>
    <x v="6"/>
    <s v="Contratar consultoría para la realización de un estudio para revisar, ajustar y actualizar la metodología para la fijación de las tarifas de transporte de crudo por oleoductos en el país. "/>
    <s v="DELVASTO Y ECHEVERRIA ASOCIADOS COLSULTORES Y CONCEJEROS DE GAS  Y ENERGIA LTDA"/>
    <s v="Coordinador Grupo de Midstream"/>
    <x v="0"/>
    <s v="14/08/2020"/>
    <d v="2020-12-21T00:00:00"/>
    <s v="SONIA PAOLA GARCIA CONTRERAS"/>
    <s v="LUIS ALBERTO GARAY"/>
    <d v="2024-10-24T00:00:00"/>
    <x v="3"/>
    <x v="2"/>
    <s v="3-2022-014358_x000a_del 08-06-2022"/>
    <s v="14/06/2022"/>
    <s v="se devuelve para ajustes"/>
    <s v="3-2022-015158 "/>
    <s v="15/06/2022"/>
    <s v="Mediante memorando 3-2023-006787 del 16/03/2023 el área radica nuevamente el trámite"/>
    <s v="3-2023-009424"/>
    <s v="20/04/2023"/>
    <s v="Mediante memorando 3-2023-011636_x000a_del 16-05-2023 el área devuelve los ajustes solicitados. Mediante memorando 3-2023-013876_x000a_del 06-06-2023 se devuelven los ajustes solicitados"/>
    <s v="3-2023-012970"/>
    <s v="30/05/2023"/>
    <s v="3-2023-014156_x000a_"/>
    <d v="2023-07-06T00:00:00"/>
    <s v="e-mail"/>
    <s v="13/06/2023"/>
    <s v="13/06/2023"/>
    <s v="x"/>
    <m/>
    <m/>
    <s v="https://www.secop.gov.co/CO1ContractsManagement/Tendering/ProcurementContractEdit/View?docUniqueIdentifier=CO1.PCCNTR.1761663&amp;prevCtxUrl=https%3a%2f%2fwww.secop.gov.co%3a443%2fCO1ContractsManagement%2fTendering%2fProcurementContractManagement%2fIndex&amp;prevCtxLbl=Contratos+"/>
    <m/>
    <m/>
    <m/>
    <m/>
    <m/>
    <m/>
    <m/>
    <m/>
    <m/>
    <m/>
    <m/>
    <m/>
    <m/>
    <m/>
    <d v="2025-05-09T00:00:00"/>
    <n v="19"/>
    <n v="2025"/>
    <x v="0"/>
    <m/>
  </r>
  <r>
    <s v="GGC-481-2018"/>
    <x v="8"/>
    <s v="Contratar el servicio de mantenimiento preventivo y correctivo con suministro de repuestos y accesorios nuevos y originales para los vehículos que conforman el parque automotor del Ministerio de Minas y Energía"/>
    <s v="COMBUSTIBLES Y SERVICIOS LTDA CYS LTDA"/>
    <s v="Coordinador del Grupo Midstream de la Dirección de Hidrocarburos."/>
    <x v="0"/>
    <d v="2018-11-28T00:00:00"/>
    <d v="2020-04-25T00:00:00"/>
    <s v="SONIA PAOLA GARCIA CONTRERAS"/>
    <s v="LUIS ALBERTO GARAY"/>
    <d v="2024-08-28T00:00:00"/>
    <x v="11"/>
    <x v="2"/>
    <s v="3-2023-000121_x000a_del 06-01-2023"/>
    <d v="2023-06-01T00:00:00"/>
    <s v="Se devolvió para ajustes del área"/>
    <s v="3-2023-015091_x000a_"/>
    <s v="16/06/2023"/>
    <s v="3-2023-023457_x000a_del 06-09-2023"/>
    <s v="3-2023-025155_x000a_del 21-09-2023"/>
    <s v="21/09/2023"/>
    <s v="Mediante memorando 3-2023-029801 DEL 01-11-2023, el área remitió los ajustes solicitados"/>
    <m/>
    <m/>
    <s v="3-2023-030802_x000a_del  08-11-2023"/>
    <d v="2023-08-11T00:00:00"/>
    <s v=" 3-2023-031708_x000a_del 16-11-2023"/>
    <s v="16/11/2023"/>
    <s v="17/11/2023"/>
    <s v="x"/>
    <m/>
    <m/>
    <s v="Se realiza publicación  del acta de liquidación por mensajes , proceso LP-02-2018, teniendo en cuenta que el contrato quedó en revisión del proveedor y por lo tanto, no se habilitó la pestaña de modificaciones ni tampoco el boton para subirla por ejecución"/>
    <m/>
    <m/>
    <m/>
    <m/>
    <m/>
    <m/>
    <m/>
    <m/>
    <m/>
    <m/>
    <m/>
    <m/>
    <m/>
    <m/>
    <d v="2025-05-09T00:00:00"/>
    <n v="19"/>
    <n v="2025"/>
    <x v="0"/>
    <s v="Se realiza publicación  del acta de liquidación por mensajes , proceso LP-02-2018, teniendo en cuenta que el contrato quedó en revisión del proveedor y por lo tanto, no se habilitó la pestaña de modificaciones ni tampoco el boton para subirla por ejecución. Mediante memorando 3-2023-032263 del 21-11-2023, se remitió al área el acta de liquidación firmada, fechada y publicada en SECOPII"/>
  </r>
  <r>
    <s v="CAO-004-2021"/>
    <x v="0"/>
    <s v="Suministro de elementos de ferretería y demás materiales necesarios para el mantenimiento de las sedes del Ministerio de Minas y Energía."/>
    <s v="COMERCIALIZADORA ELECTROCON SAS"/>
    <s v="Coordinador del grupo de gestión administrativa"/>
    <x v="3"/>
    <d v="2021-06-16T00:00:00"/>
    <d v="2022-02-28T00:00:00"/>
    <s v="SONIA PAOLA GARCIA CONTRERAS"/>
    <s v="LUIS ALBERTO GARAY"/>
    <d v="2024-10-21T00:00:00"/>
    <x v="3"/>
    <x v="2"/>
    <s v="3-2022-032430_x000a_del 22-12-2022"/>
    <s v="22/12/2022"/>
    <s v="El 19/09/2023 se envío correo al Dr. Garay solictando la revisiòn financiera del tràmite. Se realiza la revisión del trámite y se devuelve para ajustes del área"/>
    <s v="3-2023-030625_x000a_DEL 07-11-2023"/>
    <d v="2023-07-11T00:00:00"/>
    <s v="El área radica proyecto de resolución unilateral por NEON el 16/07/2024"/>
    <s v="NEON"/>
    <d v="2024-01-08T00:00:00"/>
    <s v="NEON 03/09/2024 Y 05/09/2024"/>
    <s v="NEON"/>
    <d v="2024-05-09T00:00:00"/>
    <s v="NEON"/>
    <d v="2024-12-09T00:00:00"/>
    <s v="NEON"/>
    <s v="17/09/2024"/>
    <s v="17/09/2024"/>
    <s v="x"/>
    <m/>
    <m/>
    <s v="https://www.secop.gov.co/CO1ContractsManagement/Tendering/ProcurementContractEdit/View?docUniqueIdentifier=CO1.PCCNTR.2582206&amp;prevCtxUrl=https%3a%2f%2fwww.secop.gov.co%3a443%2fCO1ContractsManagement%2fTendering%2fProcurementContractManagement%2fIndex&amp;prevCtxLbl=Contratos+"/>
    <m/>
    <m/>
    <m/>
    <m/>
    <m/>
    <m/>
    <m/>
    <m/>
    <m/>
    <m/>
    <m/>
    <m/>
    <m/>
    <m/>
    <d v="2025-05-09T00:00:00"/>
    <n v="19"/>
    <n v="2025"/>
    <x v="0"/>
    <s v="Mediante memorando 3-2024-033468 del 03-10-2024 se remitió al área acta de liquidación bilateral firmada y publicada en SECOPII"/>
  </r>
  <r>
    <s v="GGC-737-2021"/>
    <x v="0"/>
    <s v="Adquirir a través de ICONTEC los beneficios que se derivan de la membresía de Colombia como miembro pleno del comité nacional de la Comisión Electrotécnica Internacional IEC (International Electrotechnical (Commission)."/>
    <s v="ICONTEC"/>
    <s v="Coordinador(a) del Grupo de Reglamentos Técnicos"/>
    <x v="2"/>
    <s v="25/11/2021"/>
    <d v="2022-11-24T00:00:00"/>
    <s v="SONIA PAOLA GARCIA CONTRERAS"/>
    <s v="LUIS ALBERTO GARAY"/>
    <d v="2025-05-24T00:00:00"/>
    <x v="0"/>
    <x v="1"/>
    <s v="3-2023-012352 del 25-05-2023"/>
    <s v="25/05/2023"/>
    <s v="Se devuelve para ajustes del área"/>
    <s v="3-2023-024725_x000a_DEL 18-09-2023"/>
    <s v="18/09/2023"/>
    <s v="Mediante memorando 3-2023-027236 DEL 09-10-2023 el área radicó los ajustes solicitados"/>
    <m/>
    <m/>
    <m/>
    <m/>
    <m/>
    <s v="3-2023-027482_x000a_del 11-10-2023"/>
    <d v="2023-11-10T00:00:00"/>
    <s v=" 3-2023-027899_x000a_DEL 13-10-2023"/>
    <s v="13/10/2023"/>
    <s v="13/10/2023"/>
    <s v="x"/>
    <m/>
    <m/>
    <s v="https://www.secop.gov.co/CO1ContractsManagement/Tendering/ProcurementContractEdit/View?docUniqueIdentifier=CO1.PCCNTR.3055304&amp;prevCtxUrl=https%3a%2f%2fwww.secop.gov.co%3a443%2fCO1ContractsManagement%2fTendering%2fProcurementContractManagement%2fIndex&amp;prevCtxLbl=Contratos+"/>
    <m/>
    <m/>
    <m/>
    <m/>
    <m/>
    <m/>
    <m/>
    <m/>
    <m/>
    <m/>
    <m/>
    <m/>
    <m/>
    <m/>
    <d v="2025-05-09T00:00:00"/>
    <n v="19"/>
    <n v="2025"/>
    <x v="0"/>
    <s v="Mediante memorando 3-2023-028123_x000a_del 18-10-2023, se remitió al área acta de liquidación firmada y publicada en SECOPII_x000d_"/>
  </r>
  <r>
    <s v="GGC-370-2019"/>
    <x v="5"/>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s v="LA OFICINA DE LAS NACIONES UNIDAS CONTRA LA DROGA Y EL DELITO (UNODC)"/>
    <s v="Asesora Viceministerio de Minas"/>
    <x v="6"/>
    <d v="2019-05-30T00:00:00"/>
    <d v="2020-09-17T00:00:00"/>
    <s v="SONIA PAOLA GARCIA CONTRERAS"/>
    <s v="LUIS ALBERTO GARAY"/>
    <d v="2024-08-28T00:00:00"/>
    <x v="11"/>
    <x v="2"/>
    <s v="3-2023-015016 del 15/06/2023"/>
    <s v="15/06/2023"/>
    <s v="Se devuelve el trámite para ajustes del área. De acuerdo con las reuniones realizadas el 19/09/2023 y el 26/09/2023, en las cuales se solicitó aclarar las cifras de ejecución del convenio, es necesario que se anexen los soportes acordados y que se realicen los ajustes y  aclaraciones solicitadas, tanto en el acta como en los informes correspondientes, para así poder efectuar una revisión financiera de la liquidación."/>
    <s v="3-2023-025641_x000a_del 27-09-2023"/>
    <s v="27/09/2023"/>
    <s v="El 12/03/2024 se realizó mesa de trabajo con el enlace del área, para revisisar los ajustes solicitados a nivel financiero y jurídico.Mediante memorando  3-2024-009105 del 22/03/2024 el área radicó nuevamente el trámite"/>
    <m/>
    <m/>
    <m/>
    <m/>
    <m/>
    <s v="3-2024-010805_x000a_ del 09-04-2024"/>
    <d v="2024-09-04T00:00:00"/>
    <s v=" 3-2024-016486_x000a_ DEL 31-05-2024"/>
    <s v="31/05/2024"/>
    <d v="2024-06-06T00:00:00"/>
    <s v="x"/>
    <m/>
    <m/>
    <s v="https://www.contratos.gov.co/consultas/detalleProceso.do?numConstancia=19-12-9484215"/>
    <m/>
    <m/>
    <m/>
    <m/>
    <m/>
    <m/>
    <m/>
    <m/>
    <m/>
    <m/>
    <m/>
    <m/>
    <m/>
    <m/>
    <d v="2025-05-09T00:00:00"/>
    <n v="19"/>
    <n v="2025"/>
    <x v="0"/>
    <s v="Mediante memorando 3-2024-020465 del 03-07-2024, se remitió al área el acta de liquidación bilateral firmada y publicada en SECOPI"/>
  </r>
  <r>
    <s v="CAO-002-2022"/>
    <x v="1"/>
    <s v="Contratar los servicios especializados de vigilancia, control y seguimiento de los procesos judiciales y extrajudiciales en los cuales sea parte o tenga interés el Ministerio de Minas y Energía en todo el país, incluyendo los procesos de las entidades liquidadas cuyos derechos litigiosos hubiesen sido sustituidos al Ministerio."/>
    <s v="LITIGAR PUNTO COM S.A.S."/>
    <s v="Coordinador del Grupo de Defensa Judicial, Extrajudicial y de Asuntos Constitucionales de la Oficina Asesora Jurídica."/>
    <x v="18"/>
    <d v="2022-02-24T00:00:00"/>
    <d v="2022-12-20T00:00:00"/>
    <s v="SONIA PAOLA GARCIA CONTRERAS"/>
    <s v="LUIS ALBERTO GARAY"/>
    <d v="2025-06-20T00:00:00"/>
    <x v="1"/>
    <x v="1"/>
    <s v="3-2023-000154_x000a_del 10-01-2023_x000d_"/>
    <d v="2023-03-05T00:00:00"/>
    <s v="Se devuelve el trámite para ajustes del área"/>
    <s v="3-2023-022313_x000a_del 25-08-2023"/>
    <s v="25/08/2923"/>
    <s v="Mediante memorando 3-2023-024817 del 19-09-2023 el área radica el trámite nuevamente"/>
    <s v="3-2023-025401_x000a_del 25-09-2023"/>
    <s v="25/09/2023"/>
    <s v="Mediante memorando 3-2023-026093 del 02-10-2023, el área envía los ajustes solicitados"/>
    <m/>
    <m/>
    <s v="3-2023-026615_x000a_del 04-10-2023"/>
    <d v="2023-04-10T00:00:00"/>
    <s v="3-2023-026909_x000a_DEL 06-10-2023"/>
    <d v="2023-06-10T00:00:00"/>
    <d v="2023-10-10T00:00:00"/>
    <s v="x"/>
    <m/>
    <m/>
    <s v="https://www.secop.gov.co/CO1ContractsManagement/Tendering/ProcurementContractEdit/View?docUniqueIdentifier=CO1.PCCNTR.3583805&amp;prevCtxUrl=https%3a%2f%2fwww.secop.gov.co%3a443%2fCO1ContractsManagement%2fTendering%2fProcurementContractManagement%2fIndex&amp;prevCtxLbl=Contratos+"/>
    <m/>
    <m/>
    <m/>
    <m/>
    <m/>
    <m/>
    <m/>
    <m/>
    <m/>
    <m/>
    <m/>
    <m/>
    <m/>
    <m/>
    <d v="2025-05-09T00:00:00"/>
    <n v="19"/>
    <n v="2025"/>
    <x v="0"/>
    <s v="Mediante memorando 3-2023-028093_x000a_del 17-10-2023, se remitió al área acta de liquidación bilateral firmada y publicada en SECOPII_x000d_"/>
  </r>
  <r>
    <s v="GGC-493-2021"/>
    <x v="0"/>
    <s v="Aunar esfuerzos técnicos, humanos, financieros y logísticos entre el Ministerio de Minas y Energía y la Policía Nacional para el desarrollo de acciones de coordinación, prevención y control de la explotación ilícita de minerales, con el fin de proteger los recursos naturales."/>
    <s v="POLICÍA NACIONAL DE COLOMBIA, EL FONDO ROTATORIO DE LA POLICÍA "/>
    <s v="Asesor (a) Despacho del Viceministerio de Minas."/>
    <x v="6"/>
    <d v="2021-06-09T00:00:00"/>
    <d v="2021-10-01T00:00:00"/>
    <s v="SONIA PAOLA GARCIA CONTRERAS"/>
    <s v="LUIS ALBERTO GARAY"/>
    <d v="2024-12-30T00:00:00"/>
    <x v="4"/>
    <x v="2"/>
    <s v="3-2023-015081_x000a_del 16-06-2023"/>
    <s v="16/06/2023"/>
    <s v="Se devuelve el trámite para ajustes del área"/>
    <s v="3-2023-028245_x000a_del 19-10-2023_x000d_"/>
    <s v="18/10/2023"/>
    <s v="3-2024-008572_x000a_del 19-03-2024"/>
    <s v="3-2024-012635 del 25/04/2024"/>
    <s v="25/04/2024"/>
    <s v="3-2024-022749_x000a_DEL 17-07-2024 Y  3-2024-027287 DEL 22-08-2024"/>
    <s v="3-2024-023499_x000a_ del 24-07-2024"/>
    <s v="24/07/2024"/>
    <s v="3-2024-028829_x000a_ del 03-09-2024"/>
    <d v="2024-03-09T00:00:00"/>
    <s v="Fisico"/>
    <d v="2024-09-27T00:00:00"/>
    <d v="2024-10-31T00:00:00"/>
    <s v="x"/>
    <m/>
    <m/>
    <s v="https://www.contratos.gov.co/consultas/detalleProceso.do?numConstancia=21-22-26529"/>
    <m/>
    <m/>
    <m/>
    <m/>
    <m/>
    <m/>
    <m/>
    <m/>
    <m/>
    <m/>
    <m/>
    <m/>
    <m/>
    <m/>
    <d v="2025-05-09T00:00:00"/>
    <n v="19"/>
    <n v="2025"/>
    <x v="0"/>
    <s v="4 meses"/>
  </r>
  <r>
    <s v="CAO-019-2022"/>
    <x v="1"/>
    <s v="Contratar los servicios integrados de internet, acceso, rendimiento, desempeño, tráfico seguro y gestión de seguridad, a través de canales dedicados, tanto principales como de respaldo para el Ministerio de Minas y Energía"/>
    <s v="IFX NETWORKS COLOMBIA S.A.S."/>
    <s v="Coordinador Grupo de Tecnologías de la Información y las Comunicaciones."/>
    <x v="1"/>
    <d v="2022-12-21T00:00:00"/>
    <d v="2023-05-31T00:00:00"/>
    <s v="SONIA PAOLA GARCIA CONTRERAS"/>
    <s v="LUIS ALBERTO GARAY"/>
    <d v="2025-11-30T00:00:00"/>
    <x v="6"/>
    <x v="1"/>
    <s v="3-2023-022006_x000a_del 23-08-2023"/>
    <s v="23/08/2023"/>
    <s v="Se devuelve el trámite para ajustes del área"/>
    <s v="3-2023-027375_x000a_del 10-10-2023"/>
    <d v="2023-10-10T00:00:00"/>
    <s v="Mediante memorando3-2023-027663 del 12-10-2023, el área radicó los ajustes solicitados"/>
    <m/>
    <m/>
    <m/>
    <m/>
    <m/>
    <s v="3-2023-028092_x000a_del 17-10-2023"/>
    <s v="17/10/2023"/>
    <s v=": 3-2023-029422_x000a_del 30-10-2023"/>
    <s v="31/10/2023"/>
    <d v="2023-01-11T00:00:00"/>
    <s v="x"/>
    <m/>
    <m/>
    <s v="https://www.secop.gov.co/CO1ContractsManagement/Tendering/ProcurementContractEdit/View?docUniqueIdentifier=CO1.PCCNTR.4318792&amp;prevCtxUrl=https%3a%2f%2fwww.secop.gov.co%3a443%2fCO1ContractsManagement%2fTendering%2fProcurementContractManagement%2fIndex&amp;prevCtxLbl=Contratos+"/>
    <m/>
    <m/>
    <m/>
    <m/>
    <m/>
    <m/>
    <m/>
    <m/>
    <m/>
    <m/>
    <m/>
    <m/>
    <m/>
    <m/>
    <d v="2025-05-09T00:00:00"/>
    <n v="19"/>
    <n v="2025"/>
    <x v="0"/>
    <s v="Mediante memorando 3-2023-030301 del  03-11-2023, se remitió al área acta de liquidación firmada y publicada en SECOPII"/>
  </r>
  <r>
    <s v="CAO-015-2022"/>
    <x v="1"/>
    <s v="Contratar los servicios integrados de internet, acceso, rendimiento, desempeño, tráfico seguro y gestión de seguridad, a través de canales dedicados, tanto principales como de respaldo para el Ministerio de Minas y Energía. "/>
    <s v="FX NETWORKS COLOMBIA S.A.S. "/>
    <s v="Coordinador Grupo de Tecnologías de la Información y las Comunicaciones."/>
    <x v="1"/>
    <d v="2022-10-20T00:00:00"/>
    <d v="2022-12-20T00:00:00"/>
    <s v="SONIA PAOLA GARCIA CONTRERAS"/>
    <s v="LUIS ALBERTO GARAY"/>
    <d v="2025-06-20T00:00:00"/>
    <x v="1"/>
    <x v="1"/>
    <s v="3-2023-022037_x000a_del 23-08-2023"/>
    <s v="23/08/2023"/>
    <s v="Se devuelve el trámite para ajustes del área"/>
    <s v="3-2023-025283_x000a_del 22-09-2023_x000d_"/>
    <s v="22/09/2023"/>
    <s v="3-2023-025481 del 26-09-2023"/>
    <m/>
    <m/>
    <m/>
    <m/>
    <m/>
    <s v="3-2023-025759_x000a_del 27-09-2023"/>
    <s v="27/09/2023"/>
    <s v="3-2023-027184_x000a_DEL 09-10-2023"/>
    <d v="2023-09-10T00:00:00"/>
    <d v="2023-12-10T00:00:00"/>
    <s v="x"/>
    <m/>
    <m/>
    <s v="https://www.secop.gov.co/CO1ContractsManagement/Tendering/ProcurementContractEdit/View?docUniqueIdentifier=CO1.PCCNTR.4134825&amp;prevCtxUrl=https%3a%2f%2fwww.secop.gov.co%3a443%2fCO1ContractsManagement%2fTendering%2fProcurementContractManagement%2fIndex&amp;prevCtxLbl=Contratos+"/>
    <m/>
    <m/>
    <m/>
    <m/>
    <m/>
    <m/>
    <m/>
    <m/>
    <m/>
    <m/>
    <m/>
    <m/>
    <m/>
    <m/>
    <d v="2025-05-09T00:00:00"/>
    <n v="19"/>
    <n v="2025"/>
    <x v="0"/>
    <s v="Mediante memorando 3-2023-028094_x000a_del 17-10-2023 se remitió al área acta de liquidación bilateral firmada y publicada en SECOPII_x000d_"/>
  </r>
  <r>
    <s v="GGC-717-2021"/>
    <x v="0"/>
    <s v="Contratar los servicios integrados de internet, acceso, rendimiento, desempeño, tráfico seguro y gestión de seguridad, a través de canales dedicados, tanto principales como de respaldo para el Ministerio de Minas y Energía."/>
    <s v="ENERGÍA E IFX NETWORKS COLOMBIA S.A.S."/>
    <s v="Coordinador Grupo de Tecnologías de la Información y las Comunicaciones"/>
    <x v="1"/>
    <d v="2021-11-10T00:00:00"/>
    <d v="2022-10-13T00:00:00"/>
    <s v="SONIA PAOLA GARCIA CONTRERAS"/>
    <s v="LUIS ALBERTO GARAY"/>
    <d v="2025-04-13T00:00:00"/>
    <x v="7"/>
    <x v="1"/>
    <s v=" 3-2023-023351_x000a_del 05-09-2023"/>
    <d v="2023-05-09T00:00:00"/>
    <s v="El 19/09/2023 se envío correo al Dr. Garay solictando la revisiòn financiera del tràmite"/>
    <s v=" 3-2023-025363_x000a_del 25-09-2023_x000d_"/>
    <s v="25/09/2023"/>
    <s v="Mediante memorando 3-2023-026309_x000a_del 03-10-2023, el área envío los ajustes solicitados. Se revisan los ajustes solicitados y Mediante correo del 04-10-2023 se solicitó a Sonia Rosmira el formulario de liquidación de colombia compra, para posterior envío al área para recolección de firmas junto con el acta de liquidación."/>
    <m/>
    <m/>
    <m/>
    <m/>
    <m/>
    <s v="3-2023-027094_x000a_del 09-10-2023_x000d_"/>
    <d v="2023-09-10T00:00:00"/>
    <s v="3-2023-028665_x000a_del 23-10-2023"/>
    <s v="23/10/2023"/>
    <s v="24/10/2023"/>
    <s v="x"/>
    <m/>
    <m/>
    <s v="Publicación en tienda virtual CCE bajo el ID 379607"/>
    <m/>
    <m/>
    <m/>
    <m/>
    <m/>
    <m/>
    <m/>
    <m/>
    <m/>
    <m/>
    <m/>
    <m/>
    <m/>
    <m/>
    <d v="2025-05-12T00:00:00"/>
    <n v="20"/>
    <n v="2025"/>
    <x v="0"/>
    <s v="Mediante memorando 3-2023-031824_x000a_del 17-11-2023 se remitió al área acta de liquidación y formato de CCE firmados, fechados y publicados"/>
  </r>
  <r>
    <s v="CAO-009-2021"/>
    <x v="0"/>
    <s v="Contratar el servicio de suscripción a televisión satelital con el fin de monitorear las noticias del sector minero energético en los distintos canales nacionales e internacionales."/>
    <s v="SISTEM DIRECT S.A.S"/>
    <s v="RAFAEL ANTONIO CARO QUITO"/>
    <x v="3"/>
    <d v="2021-08-30T00:00:00"/>
    <d v="2022-11-29T00:00:00"/>
    <s v="LUZ DARY PAEZ BRAVO"/>
    <s v="SERGIO DAVID SOTELO"/>
    <d v="2025-05-29T00:00:00"/>
    <x v="0"/>
    <x v="1"/>
    <s v="NEON "/>
    <d v="2025-03-31T00:00:00"/>
    <s v="SE DEVUELVE PARA AJUSTES DEL AREA"/>
    <s v="NEON "/>
    <d v="2025-04-01T00:00:00"/>
    <s v="NEON - 21/04/2025"/>
    <m/>
    <m/>
    <m/>
    <m/>
    <m/>
    <m/>
    <m/>
    <m/>
    <m/>
    <s v=""/>
    <s v=""/>
    <s v="x"/>
    <s v="0553 DE 29 DE ABRIL DE 2025"/>
    <m/>
    <s v="NEON 30-04-2025 "/>
    <s v=""/>
    <s v=""/>
    <m/>
    <s v=""/>
    <s v=""/>
    <s v=""/>
    <s v=""/>
    <s v="https://www.secop.gov.co/CO1ContractsManagement/Tendering/ProcurementContractEdit/View?docUniqueIdentifier= CO1.PCCNTR.2786117"/>
    <m/>
    <s v=""/>
    <d v="2025-05-30T00:00:00"/>
    <s v=""/>
    <s v="https://www.secop.gov.co/CO1ContractsManagement/Tendering/ProcurementContractEdit/View?docUniqueIdentifier= CO1.PCCNTR.2786117"/>
    <d v="2025-07-02T00:00:00"/>
    <n v="27"/>
    <n v="2025"/>
    <x v="0"/>
    <s v="Que, por medio de constancia del 29 de mayo de 2025, suscrita por la Coordinadora del Grupo de Relacionamiento con el Ciudadano y Gestión de la Información, se certificó que, luego de verificado el correo institucional menergia@minenergia.gov.co y el sistema de gestión documental ARGO dentro del periodo del 12/05/2025 al 26/05/2025, “NO se registra ingreso de ninguna solicitud respecto a recurso de reposición contra la Resolución 00553 del 29 de abril de 2025”"/>
  </r>
  <r>
    <s v="GGC-629-2022"/>
    <x v="1"/>
    <s v="Prestar servicios de agencia de medios para la divulgación de mensajes audiovisuales, radiales, piezas graficas, de prensa y/o mensajes contenidos informativos convergentes a través de diferentes medios de comunicación."/>
    <s v="Country Media S.A.S."/>
    <s v="Coordindor  del Grupo de Comunicaciones  y Prensa."/>
    <x v="14"/>
    <d v="2022-08-25T00:00:00"/>
    <d v="2022-12-31T00:00:00"/>
    <s v="PEDRO AREVALO"/>
    <s v="LUIS ALBERTO GARAY"/>
    <d v="2025-06-30T00:00:00"/>
    <x v="1"/>
    <x v="1"/>
    <s v="3-2023-025143"/>
    <s v="21-09-23"/>
    <s v="Se devuelve para ajustes del área"/>
    <s v="3-2023-030720 del 08/11/2023"/>
    <d v="2023-08-11T00:00:00"/>
    <s v="El área allega ajustes a través de memorando 3-2023-033106 del 18 de Noviembre de 2023. y se devuelve para firmas  a través de memorando 3-2023-036026 del 13 de diciembre de 2023"/>
    <s v="3-2023-036026 del 13/12/2023"/>
    <s v="13/2/2023"/>
    <m/>
    <m/>
    <m/>
    <s v="3-2023-036026 del 13-12-2023"/>
    <s v="13-12-2023"/>
    <s v="3-2023-037263 del  19/12/2023"/>
    <s v="19/12/2023"/>
    <s v="19/12/2023"/>
    <s v="x"/>
    <m/>
    <m/>
    <s v="https://www.secop.gov.co/CO1ContractsManagement/Tendering/ProcurementContractEdit/Modification?ProfileName=CCE-06-Seleccion_Abreviada_Menor_Cuantia&amp;PPI=CO1.PPI.19245007&amp;DocUniqueName=ModificacaoDeContratoDeCompra&amp;DocTypeName=NextWay.Entities.Marketplace.Tendering.ProcurementContractModification&amp;ProfileVersion=9&amp;DocUniqueIdentifier=CO1.CTRMOD.14134020&amp;prevCtxUrl=https%3a%2f%2fwww.secop.gov.co%3a443%2fCO1ContractsManagement%2fTendering%2fProcurementContractEdit%2fView%3fdocUniqueIdentifier%3dCO1.PCCNTR.3878801&amp;prevCtxLbl=Procurement+contract"/>
    <m/>
    <m/>
    <m/>
    <m/>
    <m/>
    <m/>
    <m/>
    <m/>
    <m/>
    <m/>
    <m/>
    <m/>
    <m/>
    <m/>
    <d v="2025-05-12T00:00:00"/>
    <n v="20"/>
    <n v="2025"/>
    <x v="0"/>
    <s v="Se publica en la plataforma Secop II y se encuentra en aprobación por parte de los flujos."/>
  </r>
  <r>
    <s v="GGC-692-2022"/>
    <x v="1"/>
    <s v="_x0009_Prestar los servicios de consultoría a través de la formulación, detalle y visualización de modelos analíticos que contribuyan a la integración de sistemas de información y/o datos del Sector Minero Energético Colombiano, permitiendo el desarrollo de arquitecturas de integración, interoperabilidad y analítica avanzada"/>
    <s v="BINSIGHTS"/>
    <s v="Grupo de Técnologías de la Información y las Comunicaciones - TICS"/>
    <x v="1"/>
    <d v="2022-11-18T00:00:00"/>
    <d v="2022-12-31T00:00:00"/>
    <s v="PEDRO AREVALO"/>
    <s v="LUIS ALBERTO GARAY"/>
    <d v="2025-06-30T00:00:00"/>
    <x v="1"/>
    <x v="1"/>
    <s v="3-2023-028867_x000a_del 24-10-2023_x000d_"/>
    <s v="24/10/2023"/>
    <s v="Se devuelve el trámite para ajustes del área"/>
    <s v=" 3-2024-010215_x000a_ del 04-04-2024"/>
    <d v="2024-04-04T00:00:00"/>
    <m/>
    <m/>
    <m/>
    <m/>
    <m/>
    <m/>
    <m/>
    <m/>
    <m/>
    <m/>
    <m/>
    <s v="x"/>
    <m/>
    <m/>
    <m/>
    <m/>
    <m/>
    <m/>
    <m/>
    <m/>
    <m/>
    <m/>
    <m/>
    <m/>
    <m/>
    <m/>
    <m/>
    <m/>
    <m/>
    <d v="2025-08-15T00:00:00"/>
    <n v="33"/>
    <n v="2025"/>
    <x v="1"/>
    <s v="ES UN CONTRATO DEL BID"/>
  </r>
  <r>
    <s v="GGC-530-2022"/>
    <x v="1"/>
    <s v="Adquisición de la dotación de vestuario y calzado para los funcionarios del Ministerio de Minas y Energía, que tienen derecho conforme a la Ley 70 de 1988. (Segmento 1-Dotaciòn ropa femenina)"/>
    <s v="YUBARTA S.A.S."/>
    <s v="JEYCE LILIANA MARIA PARRA SIERRA"/>
    <x v="3"/>
    <d v="2022-04-27T00:00:00"/>
    <d v="2022-12-31T00:00:00"/>
    <s v="SANDRA CAROLINA PULIDO"/>
    <s v="HERNAN DARIO FORERO"/>
    <d v="2025-06-30T00:00:00"/>
    <x v="1"/>
    <x v="1"/>
    <s v="NEON"/>
    <d v="2024-12-11T00:00:00"/>
    <s v="SE DEVUELVE PARA AJUSTES DEL AREA"/>
    <s v="NEON "/>
    <d v="2024-12-19T00:00:00"/>
    <s v="NEON - 09/01/2025"/>
    <m/>
    <m/>
    <m/>
    <m/>
    <m/>
    <s v="NEON"/>
    <d v="2025-01-27T00:00:00"/>
    <s v="NEON"/>
    <d v="2025-01-28T00:00:00"/>
    <d v="2025-01-29T00:00:00"/>
    <s v="x"/>
    <s v=""/>
    <s v=""/>
    <s v="SE SOLICITA LA PUBLICACIÓN DEL ACTA DE LIQUIDACIÓN EN LA TIENDA VIRTUAL"/>
    <m/>
    <s v=""/>
    <s v=""/>
    <m/>
    <s v=""/>
    <s v=""/>
    <s v=""/>
    <s v=""/>
    <s v=""/>
    <s v=""/>
    <s v=""/>
    <s v=""/>
    <s v=""/>
    <s v=""/>
    <d v="2025-05-12T00:00:00"/>
    <n v="20"/>
    <n v="2025"/>
    <x v="0"/>
    <m/>
  </r>
  <r>
    <s v="GGC-531-2022"/>
    <x v="1"/>
    <s v="Adquisición de la dotación de vestuario y calzado para los funcionarios del Ministerio de Minas y Energía, que tienen derecho conforme a la Ley 70 de 1988. (Segmento 3-Dotaciòn calzado femenino)"/>
    <s v="DOTACIÓN INTEGRAL S.A.S"/>
    <s v="JEYCE LILIANA MARIA PARRA SIERRA"/>
    <x v="3"/>
    <d v="2022-04-25T00:00:00"/>
    <d v="2022-12-31T00:00:00"/>
    <s v="SANDRA CAROLINA PULIDO"/>
    <s v="HERNAN DARIO FORERO"/>
    <d v="2025-06-30T00:00:00"/>
    <x v="1"/>
    <x v="1"/>
    <s v="NEON"/>
    <d v="2024-12-12T00:00:00"/>
    <s v="SE DEVUELVE PARA AJUSTES DEL AREA"/>
    <s v="NEON"/>
    <d v="2024-12-18T00:00:00"/>
    <s v="NEON - 23/12/2024"/>
    <m/>
    <m/>
    <m/>
    <m/>
    <m/>
    <s v="NEON"/>
    <d v="2024-12-27T00:00:00"/>
    <s v="NEON"/>
    <d v="2025-01-28T00:00:00"/>
    <d v="2025-01-29T00:00:00"/>
    <s v="x"/>
    <s v=""/>
    <s v=""/>
    <s v="SE SOLICITA LA PUBLICACIÓN DEL ACTA DE LIQUIDACIÓN EN LA TIENDA VIRTUAL"/>
    <m/>
    <s v=""/>
    <s v=""/>
    <m/>
    <s v=""/>
    <s v=""/>
    <s v=""/>
    <s v=""/>
    <s v=""/>
    <s v=""/>
    <s v=""/>
    <s v=""/>
    <s v=""/>
    <s v=""/>
    <d v="2025-05-12T00:00:00"/>
    <n v="20"/>
    <n v="2025"/>
    <x v="0"/>
    <m/>
  </r>
  <r>
    <s v="GGC-016-2023"/>
    <x v="4"/>
    <s v="CARLOS ROMERO NOGUERA"/>
    <s v="CONTRATAR LOS SERVICIOS DE CONSULTORIA INDIVIDUAL PARA EL DESARROLLO DE ACTIVIDADES DE APROPIACIÓN Y COMUNICACIONES DE LA ARQUITECTURA EMPRESARIAL "/>
    <s v="Subdirección de Talento Humano"/>
    <x v="12"/>
    <d v="2023-01-27T00:00:00"/>
    <d v="2023-12-31T00:00:00"/>
    <s v="PEDRO AREVALO"/>
    <s v="LUIS ALBERTO GARAY"/>
    <d v="2026-06-30T00:00:00"/>
    <x v="1"/>
    <x v="0"/>
    <s v="3-2023-029400_x000a_del 30-10-2023"/>
    <s v="30/10/2023"/>
    <m/>
    <m/>
    <m/>
    <m/>
    <m/>
    <m/>
    <m/>
    <m/>
    <m/>
    <s v="3-2023-036152"/>
    <s v="14-12-2023"/>
    <m/>
    <m/>
    <m/>
    <s v="x"/>
    <m/>
    <m/>
    <m/>
    <m/>
    <m/>
    <m/>
    <m/>
    <m/>
    <m/>
    <m/>
    <m/>
    <m/>
    <m/>
    <m/>
    <m/>
    <m/>
    <m/>
    <d v="2025-08-15T00:00:00"/>
    <n v="33"/>
    <n v="2025"/>
    <x v="1"/>
    <s v="Es un contrato con el BID"/>
  </r>
  <r>
    <s v="GGC-605-2022"/>
    <x v="1"/>
    <s v="Aunar esfuerzos técnicos, administrativos y económicos entre el MME y el IPSE para la implementación de la solución de recuperación de desastres y centro de datos alterno (DRP/DCA) del Ministerio de Minas y Energía."/>
    <s v="INSTITUTO DE PLANIFICACIÓN Y PROMOCIÓN DE SOLUCIONES ENERGÉTICAS PARA ZONAS NO INTERCONECTADAS - IPSE"/>
    <s v="Coordinador Grupo de Tecnologías de la Información y las Comunicaciones"/>
    <x v="1"/>
    <d v="2022-07-18T00:00:00"/>
    <d v="2023-04-09T00:00:00"/>
    <s v="SONIA PAOLA GARCIA CONTRERAS"/>
    <s v="LUIS ALBERTO GARAY"/>
    <m/>
    <x v="9"/>
    <x v="10"/>
    <s v="3-2023-029997_x000a_del 02-11-2023"/>
    <d v="2023-02-11T00:00:00"/>
    <s v="Se devolvió el trámite para ajustes del área"/>
    <s v="3-2023-032237_x000a_del 21-11-2023_x000d_"/>
    <s v="21/11/2023"/>
    <s v="Mediante memorando 3-2023-032972 del 28-11-2023, el área realizó los ajustes solicitados"/>
    <m/>
    <m/>
    <m/>
    <m/>
    <m/>
    <s v="3-2023-033262_x000a_DEL 29-11-2023_x000d_"/>
    <s v="29/11/2023"/>
    <s v="3-2023-037958_x000a_DEL 22-12-2023"/>
    <s v="22/12/2023"/>
    <s v="22/12/2023"/>
    <s v="x"/>
    <m/>
    <m/>
    <s v="https://www.secop.gov.co/CO1ContractsManagement/Tendering/ProcurementContractEdit/View?docUniqueIdentifier=CO1.PCCNTR.3813380&amp;prevCtxUrl=https%3a%2f%2fwww.secop.gov.co%3a443%2fCO1ContractsManagement%2fTendering%2fProcurementContractManagement%2fIndex&amp;prevCtxLbl=Contratos+"/>
    <m/>
    <m/>
    <m/>
    <m/>
    <m/>
    <m/>
    <m/>
    <m/>
    <m/>
    <m/>
    <m/>
    <m/>
    <m/>
    <m/>
    <d v="2025-05-12T00:00:00"/>
    <n v="20"/>
    <n v="2025"/>
    <x v="0"/>
    <s v="Se realizó proceso de firmas y publicación del acta de liquidación en SECOPII y mediante memorando 3-2024-000052_x000a_del 04-01-2024 se remitió al área el acta firmada y publicada en SECOPII"/>
  </r>
  <r>
    <s v="GGC-523-2022"/>
    <x v="1"/>
    <s v="Suministro de tiquetes aéreos nacionales e internacionales, requeridos para la implementación del Programa para el Fortalecimiento Institucional del Sector Minero Energético."/>
    <s v="SUBATOURS SAS"/>
    <s v="Coordinadora del Grupo De Gestión De Comisiones De Servicios Y Gastos De Desplazamiento"/>
    <x v="13"/>
    <d v="2022-03-28T00:00:00"/>
    <d v="2022-12-31T00:00:00"/>
    <s v="SONIA PAOLA GARCIA CONTRERAS"/>
    <s v="LUIS ALBERTO GARAY"/>
    <d v="2025-06-30T00:00:00"/>
    <x v="1"/>
    <x v="1"/>
    <s v="3-2023-031009_x000a_ del 09-11-2023"/>
    <d v="2023-09-11T00:00:00"/>
    <s v="Se devuelve el trámite para ajustes del área"/>
    <s v="3-2023-038234_x000a_del 26-12-2023"/>
    <s v="26/12/2023"/>
    <m/>
    <m/>
    <m/>
    <m/>
    <m/>
    <m/>
    <m/>
    <m/>
    <m/>
    <m/>
    <m/>
    <s v="x"/>
    <m/>
    <m/>
    <m/>
    <m/>
    <m/>
    <m/>
    <m/>
    <m/>
    <m/>
    <m/>
    <m/>
    <m/>
    <m/>
    <m/>
    <m/>
    <m/>
    <m/>
    <d v="2025-08-15T00:00:00"/>
    <n v="33"/>
    <n v="2025"/>
    <x v="1"/>
    <s v="ES UN CONTRATO DEL BID"/>
  </r>
  <r>
    <s v="GGC-589-2020"/>
    <x v="6"/>
    <s v="Contratar el servicio de interventoría para los Contratos o Convenios de construcción de infraestructura de distribución y/o de conexiones de Gas Licuado del Petróleo – GLP o de Gas Natural por red a nivel nacional y la puesta en operación del servicio, cofinanciados con recursos del Fondo Especial de Cuota de Fomento – FECFGN y/o del Presupuesto General de la Nación."/>
    <s v="DELVASTO Y ECHEVERRIA ASOCIADOS CONSULTORES Y CONSEJEROS EN GAS Y ENERGIA LTDA."/>
    <s v="Coordinador de Gas Combustible"/>
    <x v="0"/>
    <d v="2021-01-05T00:00:00"/>
    <d v="2022-05-18T00:00:00"/>
    <s v="SONIA PAOLA GARCIA CONTRERAS"/>
    <s v="LUIS ALBERTO GARAY"/>
    <d v="2024-11-17T00:00:00"/>
    <x v="6"/>
    <x v="2"/>
    <s v="3-2023-032660_x000a_del 24-11-2023"/>
    <s v="24/11/2023"/>
    <s v="Se devuelve el trámite para ajustes del área"/>
    <s v=" 3-2024-000184_x000a_del 11-01-2024"/>
    <d v="2024-11-01T00:00:00"/>
    <s v="El 22/01/2024 se realiza mesa de trabajo con el enlace del área para revisar los ajustes solicitados al acta de liquidación devuelta. Mediante memorando  3-2024-004613 del  09-02-2024 el área radicó nuevamente el trámite"/>
    <s v="3-2024-006037_x000a_ del 26-02-2024"/>
    <s v="26/02/2024"/>
    <s v=" 3-2024-006926_x000a_ DEL 05-03-2024. 3-2024-012585  DEL 24-04-2024"/>
    <s v="3-2024-008029_x000a_ del 13-03-2024"/>
    <s v="13/03/2024"/>
    <s v="3-2024-013419_x000a_ del 02-05-2024"/>
    <d v="2024-02-05T00:00:00"/>
    <s v=" 3-2024-014666_x000a_ DEL 10-05-2024"/>
    <d v="2024-10-05T00:00:00"/>
    <s v="20/05/2024"/>
    <s v="x"/>
    <m/>
    <m/>
    <s v="https://www.secop.gov.co/CO1ContractsManagement/Tendering/ProcurementContractEdit/View?docUniqueIdentifier=CO1.PCCNTR.2052296&amp;prevCtxUrl=https%3a%2f%2fwww.secop.gov.co%3a443%2fCO1ContractsManagement%2fTendering%2fProcurementContractManagement%2fIndex&amp;prevCtxLbl=Contratos+"/>
    <m/>
    <m/>
    <m/>
    <m/>
    <m/>
    <m/>
    <m/>
    <m/>
    <m/>
    <m/>
    <m/>
    <m/>
    <m/>
    <m/>
    <d v="2025-05-12T00:00:00"/>
    <n v="20"/>
    <n v="2025"/>
    <x v="0"/>
    <s v="4 MESES. Mediante memorando  3-2024-015618 del 22-05-2024, se remitió el acta al área firmada y publicada en SECOPII"/>
  </r>
  <r>
    <s v="GGC-305-2019"/>
    <x v="5"/>
    <s v="Prestar el servicio de soporte, mantenimiento y formulación del sofware &quot; Sistemas de Administración de Gestión Humana SARA&quot;, para el Ministerio de Minas y Energia. "/>
    <s v="UN&amp;ON SOLUCIONES SISTEMAS DE INFORMACIÓN S.A.S."/>
    <s v="Coordinador del Grupo de Nomina y Prestaciones Sociales. "/>
    <x v="12"/>
    <d v="2019-03-26T00:00:00"/>
    <d v="2020-03-31T00:00:00"/>
    <s v="PEDRO AREVALO"/>
    <s v="LUIS ALBERTO GARAY"/>
    <d v="2024-08-26T00:00:00"/>
    <x v="11"/>
    <x v="2"/>
    <s v="3-2023-035088"/>
    <d v="2023-07-12T00:00:00"/>
    <s v="se devolvió el trámite para ajustes del área"/>
    <s v=" 3-2024-011636_x000a_ del 16-04-2024"/>
    <s v="16/04/2024"/>
    <m/>
    <m/>
    <m/>
    <m/>
    <m/>
    <m/>
    <s v="MEDIANTE MEMORANDO 3-2024-027299 DEL 22/08/2024 SE REMITE AL AREA PARA FIRMAS"/>
    <s v="22/08/2024"/>
    <m/>
    <m/>
    <s v="26/08/2024"/>
    <s v="x"/>
    <m/>
    <m/>
    <s v="https://www.contratos.gov.co/consultas/detalleProceso.do?numConstancia=19-12-9198631"/>
    <m/>
    <m/>
    <m/>
    <m/>
    <m/>
    <m/>
    <m/>
    <m/>
    <m/>
    <m/>
    <m/>
    <m/>
    <m/>
    <s v="28/08/2024"/>
    <d v="2025-05-12T00:00:00"/>
    <n v="20"/>
    <n v="2025"/>
    <x v="0"/>
    <m/>
  </r>
  <r>
    <s v="GGC-608-2022"/>
    <x v="1"/>
    <s v="Continuar la implementación y construcción del sistema de integración, interoperabilidad y analítica avanzada de datos del Sector Minero  Energético Colombiano conforme a los paquetes de desarrollo correspondientes a las Ambiciones Sectoriales No. 5, 7 y 9 del Proyecto de Integración, Interoperabilidad y Analítica de Datos del Sector Minero Energético Colombiano."/>
    <s v="CONSORCIO M&amp;Q – BICODE INT"/>
    <s v="Director de Energía Electríca"/>
    <x v="2"/>
    <d v="2022-07-22T00:00:00"/>
    <d v="2023-03-30T00:00:00"/>
    <s v="SONIA PAOLA GARCIA CONTRERAS"/>
    <s v="LUIS ALBERTO GARAY"/>
    <d v="2025-09-30T00:00:00"/>
    <x v="10"/>
    <x v="1"/>
    <s v="3-2023-035524_x000a_ del 11-12-2023_x000d_"/>
    <d v="2023-11-12T00:00:00"/>
    <s v="Se devuelve el trámite para ajustes del área"/>
    <s v=" 3-2024-002197_x000a_del 24-01-2024"/>
    <s v="24/01/2024"/>
    <m/>
    <m/>
    <m/>
    <m/>
    <m/>
    <m/>
    <m/>
    <m/>
    <m/>
    <m/>
    <m/>
    <s v="x"/>
    <m/>
    <m/>
    <m/>
    <m/>
    <m/>
    <m/>
    <m/>
    <m/>
    <m/>
    <m/>
    <m/>
    <m/>
    <m/>
    <m/>
    <m/>
    <m/>
    <m/>
    <d v="2025-08-15T00:00:00"/>
    <n v="33"/>
    <n v="2025"/>
    <x v="1"/>
    <s v="ES UN CONTRATO DEL BID"/>
  </r>
  <r>
    <s v="CAO-001-2021"/>
    <x v="0"/>
    <s v="Contratar el suministro de insumos de cafetería junto con el préstamo de máquinas dispensadoras de bebidas calientes y otros servicios conexos para la sede principal del Ministerio de Minas y Energía&quot; "/>
    <s v="C.I. QUALITY TRADE LTDA"/>
    <s v=" Coordinadora del Grupo de Gestión Administrativa_x000a_"/>
    <x v="3"/>
    <d v="2021-04-06T00:00:00"/>
    <d v="2022-06-07T00:00:00"/>
    <s v="SONIA PAOLA GARCIA CONTRERAS"/>
    <s v="LUIS ALBERTO GARAY"/>
    <d v="2024-12-07T00:00:00"/>
    <x v="4"/>
    <x v="2"/>
    <s v="3-2022-026684_x000a_del 03-11-2022"/>
    <d v="2022-03-11T00:00:00"/>
    <s v="Se devuelve el trámite para ajustes del área"/>
    <s v="Mediante memorando 3-2023-024191 del 12-09-2023, se devuelve el trámite para ajustes del área"/>
    <d v="2023-12-09T00:00:00"/>
    <s v=" 3-2023-028412_x000a_del 20-10-2023"/>
    <s v="20/10/2023"/>
    <m/>
    <m/>
    <m/>
    <m/>
    <s v="3-2023-028862_x000a_del 24-10-2023_x000d_"/>
    <s v="24/10/2023"/>
    <s v="3-2023-029568_x000a_DEL 31-10-2023"/>
    <s v="31/10/2023"/>
    <d v="2023-01-11T00:00:00"/>
    <s v="x"/>
    <m/>
    <m/>
    <s v="https://www.secop.gov.co/CO1ContractsManagement/Tendering/ProcurementContractEdit/View?docUniqueIdentifier=CO1.PCCNTR.2396434&amp;prevCtxUrl=https%3a%2f%2fwww.secop.gov.co%3a443%2fCO1ContractsManagement%2fTendering%2fProcurementContractManagement%2fIndex&amp;prevCtxLbl=Contratos+"/>
    <m/>
    <m/>
    <m/>
    <m/>
    <m/>
    <m/>
    <m/>
    <m/>
    <m/>
    <m/>
    <m/>
    <m/>
    <m/>
    <m/>
    <d v="2025-05-12T00:00:00"/>
    <n v="20"/>
    <n v="2025"/>
    <x v="0"/>
    <s v="Mediante memorando 3-2023-030815 del 08-11-2023, se remitió al área acta de liquidación firmada, fechada y publicada em SECOPII_x000d_"/>
  </r>
  <r>
    <s v="CAO-010-2021"/>
    <x v="0"/>
    <s v="Contratar el servicio de intervenciones preventivas y correctivas con suministro e instalación de repuestos, a los sistemas de aire acondicionado de las sedes del Ministerio de Minas y Energía en Bogotá."/>
    <s v="POWERTECH COMPANY SAS"/>
    <s v=" Coordinadora del Grupo de Gestión Administrativa_x000a_"/>
    <x v="3"/>
    <d v="2021-09-06T00:00:00"/>
    <d v="2021-12-31T00:00:00"/>
    <s v="SONIA PAOLA GARCIA CONTRERAS"/>
    <s v="LUIS ALBERTO GARAY"/>
    <d v="2024-10-21T00:00:00"/>
    <x v="3"/>
    <x v="2"/>
    <s v="3-2022-012494 del 19-05-2022"/>
    <s v="19/05/2022"/>
    <m/>
    <s v="3-2023-011241 del 11-05-2023"/>
    <d v="2023-11-05T00:00:00"/>
    <s v="Mediante memorando 3-2023-021926 del 22-08-2023 el área radicó nuevamente el trámite"/>
    <s v="3-2023-022429_x000a_del 28-08-2023"/>
    <s v="28/08/2023"/>
    <s v="3-2024-009725_x000a_DEL 02-04-2024.  3-2024-012959 DEL 29-04-2024.  3-2024-018801  del 18-06-2024"/>
    <s v="22/04/2024 Y 3-2024-018104  DEL 11-06-2024"/>
    <d v="2024-11-06T00:00:00"/>
    <s v=" 3-2024-018881_x000a_ del 19-06-2024"/>
    <s v="19/06/2024"/>
    <s v="3-2024-018975_x000a_DEL 20-06-2024"/>
    <s v="20/06/2024"/>
    <s v="24/06/2024"/>
    <s v="x"/>
    <m/>
    <m/>
    <s v="https://www.secop.gov.co/CO1ContractsManagement/Tendering/ProcurementContractEdit/View?ProfileName=CCE-10-Minima_Cuantia&amp;PPI=CO1.PPI.14534200&amp;DocUniqueName=ContratoDeCompra&amp;DocTypeName=NextWay.Entities.Marketplace.Tendering.ProcurementContract&amp;ProfileVersion=8&amp;DocUniqueIdentifier=CO1.PCCNTR.2809229&amp;Messages=Datos%20guardados|Success"/>
    <m/>
    <m/>
    <m/>
    <m/>
    <m/>
    <m/>
    <m/>
    <m/>
    <m/>
    <m/>
    <m/>
    <m/>
    <m/>
    <m/>
    <d v="2025-05-12T00:00:00"/>
    <n v="20"/>
    <n v="2025"/>
    <x v="0"/>
    <s v="Mediante memorando 3-2024-020581 DEL 03-07-2024 se remitió al área acta de liquidación bilateral firmada y publicada en SECOPII"/>
  </r>
  <r>
    <s v="GGC-634-2021"/>
    <x v="0"/>
    <s v="Contratar los servicios para la intervención documental de acuerdo a protocolos, parámetros y políticas de la entidad; estructuración e implementación de los instrumentos de gestión documental, la digitalización de los fondos de entidades liquidadas, archivo central y archivos de gestión; adicional a esto la implementación del Sistema Integrado de Conservación- SIC, en el componente del plan de preservación digital a largo plazo y sostenibilidad técnica del plan de conservación documental del Ministerio de Minas y Energía."/>
    <s v="UNION TEMPORTAL INTER-DOCU"/>
    <s v="Coordinador (a) del Grupo de Gestión de la Información y Servicio al Ciudadano"/>
    <x v="11"/>
    <d v="2021-09-22T00:00:00"/>
    <d v="2022-06-30T00:00:00"/>
    <s v="SONIA PAOLA GARCIA CONTRERAS"/>
    <s v="LUIS ALBERTO GARAY"/>
    <d v="2024-12-30T00:00:00"/>
    <x v="4"/>
    <x v="2"/>
    <s v="3-2022-024646 del 18/10/2022"/>
    <s v="18/10/2022"/>
    <m/>
    <s v="3-2022-025273_x000a_del 19-10-2022"/>
    <s v="19/10/2022"/>
    <s v="Mediante radicado 3-2022-028134 del 21-11-2022 el área remitió los ajustes solicitados. EL 27/07/2023 Se actualiza estado en la base y se envía correo al Dr. Garay para que se realice la revisión financiera del acta de liquidación y se realice el balance financiero"/>
    <s v="3-2023-024898_x000a_ del 19-09-2023"/>
    <s v="19/09/2023"/>
    <s v="Se devuelve el trámite para ajustes del área.  3-2024-014497 DEL 09-05-2024.  3-2024-022648  del 16-07-2024"/>
    <s v="3-2023-028835_x000a_del 24-10-2023 Y 3-2024-018450_x000a_ del 13-06-2024"/>
    <s v="24/10/2023 Y 13/06/2024"/>
    <s v="3-2024-023391_x000a_ del 23-07-2024"/>
    <s v="23/07/2023"/>
    <s v="e-mail"/>
    <s v="29/07/2024"/>
    <s v="30/07/2024"/>
    <s v="x"/>
    <m/>
    <m/>
    <s v="https://www.secop.gov.co/CO1ContractsManagement/Tendering/ProcurementContractEdit/View?docUniqueIdentifier=CO1.PCCNTR.2812264&amp;prevCtxUrl=https%3a%2f%2fwww.secop.gov.co%3a443%2fCO1ContractsManagement%2fTendering%2fProcurementContractManagement%2fIndex&amp;prevCtxLbl=Contratos+"/>
    <m/>
    <m/>
    <m/>
    <m/>
    <m/>
    <m/>
    <m/>
    <m/>
    <m/>
    <m/>
    <m/>
    <m/>
    <m/>
    <m/>
    <d v="2025-05-12T00:00:00"/>
    <n v="20"/>
    <n v="2025"/>
    <x v="0"/>
    <s v=" Mediante memorando 3-2024-025877 del 09-08-2024 se remitió al área acta de liquidación bilateral firmada y publicada en SECOPII"/>
  </r>
  <r>
    <s v="GGC-844-2023"/>
    <x v="4"/>
    <s v="Contratar un estudio técnico integral que analice, diagnostique y formule la hoja ruta que promueva el uso de biocombustibles alternativos en Colombia, producidos a partir de materias primas de origen vegetal, animal y/o renovables y/o residuales y/o materias primas sintéticas u otros productos"/>
    <s v="CONSORCIO ALTERNATIVAS"/>
    <s v="ADWAR MOISES CASALLAS CUELLAR"/>
    <x v="0"/>
    <d v="2023-08-22T00:00:00"/>
    <d v="2024-06-05T00:00:00"/>
    <s v="SONIA PAOLA GARCIA CONTRERAS"/>
    <s v="HERNAN DARIO FORERO"/>
    <d v="2026-12-05T00:00:00"/>
    <x v="4"/>
    <x v="0"/>
    <s v="NEON"/>
    <d v="2025-03-17T00:00:00"/>
    <s v="SE DEVUELVE PARA AJUSTES DEL ÁREA"/>
    <s v="NEON"/>
    <d v="2025-04-03T00:00:00"/>
    <s v="NEON - 22/04/2025"/>
    <m/>
    <m/>
    <m/>
    <m/>
    <m/>
    <s v="NEON"/>
    <d v="2025-04-25T00:00:00"/>
    <s v="NEON"/>
    <d v="2025-05-06T00:00:00"/>
    <d v="2025-05-07T00:00:00"/>
    <s v="x"/>
    <s v=""/>
    <s v=""/>
    <s v="https://www.secop.gov.co/CO1ContractsManagement/Tendering/ProcurementContractEdit/View?docUniqueIdentifier=CO1.PCCNTR.5232186&amp;prevCtxUrl=https%3a%2f%2fwww.secop.gov.co%3a443%2fCO1ContractsManagement%2fTendering%2fProcurementContractManagement%2fIndex&amp;prevCtxLbl=Contratos+"/>
    <m/>
    <s v=""/>
    <s v=""/>
    <m/>
    <s v=""/>
    <s v=""/>
    <s v=""/>
    <s v=""/>
    <s v=""/>
    <s v=""/>
    <s v=""/>
    <s v=""/>
    <s v=""/>
    <s v=""/>
    <d v="2025-04-25T00:00:00"/>
    <n v="17"/>
    <n v="2025"/>
    <x v="0"/>
    <m/>
  </r>
  <r>
    <s v="GGC-747-2021"/>
    <x v="0"/>
    <s v="Realizar la interoperabilidad entre el Sistema de NEON y el sistema de AVANZAME para el desarrollo y gestión de los contratos, mediante la construcción de los servicios REST API para los datos de: Consulta de contrato, consulta de modificaciones, consulta de pagos y cargue de documentos"/>
    <s v="MEGASOFT S.A.S."/>
    <s v="Coordinador Grupo de Tecnologías de la Información y las Comunicaciones"/>
    <x v="1"/>
    <d v="2021-12-14T00:00:00"/>
    <d v="2021-12-31T00:00:00"/>
    <s v="SONIA PAOLA GARCIA CONTRERAS"/>
    <s v="LUIS ALBERTO GARAY"/>
    <d v="2024-10-21T00:00:00"/>
    <x v="3"/>
    <x v="2"/>
    <s v=" 3-2023-016198 del 29-06-2023"/>
    <s v="29/06/2023"/>
    <s v="Mediante memorando 3-2023-007003 del 21/03/2023 se solicitó al área la radicación del acta de liquidación"/>
    <s v="3-2023-024422_x000a_del 14-09-2023"/>
    <s v="14/09/2023"/>
    <s v="Mediante memorando 3-2023-024885 del 19-09-2023 el área envía los ajustes solicitados_x000d_"/>
    <m/>
    <m/>
    <m/>
    <m/>
    <m/>
    <s v="3-2023-025175 del 21-09-_x000a_2023"/>
    <s v="21/09/2023"/>
    <s v="3-2023-025417_x000a_del 25-09-2023"/>
    <s v="25/09/2023"/>
    <s v="28/09/2023"/>
    <s v="x"/>
    <m/>
    <m/>
    <s v="https://www.secop.gov.co/CO1ContractsManagement/Tendering/ProcurementContractEdit/View?docUniqueIdentifier=CO1.PCCNTR.3112463&amp;prevCtxUrl=https%3a%2f%2fwww.secop.gov.co%3a443%2fCO1ContractsManagement%2fTendering%2fProcurementContractManagement%2fIndex&amp;prevCtxLbl=Contratos+"/>
    <m/>
    <m/>
    <m/>
    <m/>
    <m/>
    <m/>
    <m/>
    <m/>
    <m/>
    <m/>
    <m/>
    <m/>
    <m/>
    <m/>
    <d v="2025-05-12T00:00:00"/>
    <n v="20"/>
    <n v="2025"/>
    <x v="0"/>
    <s v="Mediante memorando 3-2023-026032_x000a_del 29-09-2023 se remitió al área el acta de liquidación bilateral, firmada y publicada en SECOPII_x000d_"/>
  </r>
  <r>
    <s v="GGC-456-2022"/>
    <x v="1"/>
    <s v="Contratar el desarrollo de un módulo de evaluación y un módulo de política, al interior del software de información AvanzaMe, para el seguimiento, monitoreo y control de la implementación de políticas y la evaluación de Planes, Programas y Proyectos orientados al Fomento del sector minero."/>
    <s v="INTERKONT"/>
    <s v="Coordinador Grupo de Tecnologías de la Información y las Comunicaciones y la Coordinador(a), Grupo De Coordinación Para La Gestión Del Programa De Formalización Minera"/>
    <x v="5"/>
    <d v="2022-02-02T00:00:00"/>
    <d v="2022-07-07T00:00:00"/>
    <s v="SONIA PAOLA GARCIA CONTRERAS"/>
    <s v="LUIS ALBERTO GARAY"/>
    <d v="2025-01-07T00:00:00"/>
    <x v="9"/>
    <x v="1"/>
    <s v="3-2022-030309_x000a_del 07-12-2022"/>
    <d v="2022-07-12T00:00:00"/>
    <s v="El 19/09/2023 se enviò correo al Dr. Garay solicitando la revisiòn financiera del tràmite. Se realiza la revisión y se devuelve el trámite para ajustes del área"/>
    <s v="3-2023-029097_x000a_DEL 26-10-2023_x000d_"/>
    <s v="26/10/2023"/>
    <s v="Mediante memorando 3-2023-036133 del 14-12-2023, el área radicó los ajustes solicitados"/>
    <m/>
    <m/>
    <m/>
    <m/>
    <m/>
    <s v="3-2023-037305_x000a_del 19-12-2023_x000d_"/>
    <s v="19/12/2023"/>
    <s v="3-2023-038324_x000a_del 27-12-2023"/>
    <s v="27/12/2023"/>
    <s v="27/12/2023"/>
    <s v="x"/>
    <m/>
    <m/>
    <s v="https://www.secop.gov.co/CO1ContractsManagement/Tendering/ProcurementContractEdit/View?docUniqueIdentifier=CO1.PCCNTR.3485401&amp;prevCtxUrl=https%3a%2f%2fwww.secop.gov.co%3a443%2fCO1ContractsManagement%2fTendering%2fProcurementContractManagement%2fIndex&amp;prevCtxLbl=Contratos+"/>
    <m/>
    <m/>
    <m/>
    <m/>
    <m/>
    <m/>
    <m/>
    <m/>
    <m/>
    <m/>
    <m/>
    <m/>
    <m/>
    <m/>
    <d v="2025-05-12T00:00:00"/>
    <n v="20"/>
    <n v="2025"/>
    <x v="0"/>
    <s v="Se realizó trámite de firmas  y publicación en SECOPII del actas de liquidación y mediante memorando  3-2024-000054_x000a_del 04-01-2024, se remitió al área el acta firmada y publicada en SECOPII"/>
  </r>
  <r>
    <s v="GGC-584-2020"/>
    <x v="6"/>
    <s v="CONTRATAR LOS SERVICIOS INTEGRALES DE ADMINISTRACIÓN, OPERACIÓN, MANTENIMIENTO, NUEVOS DESARROLLOS Y AJUSTES EVOLUTIVOS Y CORRECTIVOS, Y EL ARRENDAMIENTO DE LA SOLUCION TECNOLOGICA EN NUBE PRIVADA, PARA EL SISTEMA DE INFORMACIÓN DE COMBUSTIBLES SICOM, DEL MINISTERIO DE MINAS Y ENERGIA, DE CONFORMIDAD CON EL FORMATO DE CARACTERISTICAS TECNICAS MINIMAS"/>
    <s v="INTERNEXA S.A."/>
    <s v="Coordinador Grupo de Tecnologías de la Información y las Comunicaciones y Director de Hidrocarburos"/>
    <x v="0"/>
    <d v="2020-12-16T00:00:00"/>
    <d v="2021-12-15T00:00:00"/>
    <s v="PEDRO AREVALO"/>
    <s v="LUIS ALBERTO GARAY"/>
    <s v="21/10/2024"/>
    <x v="12"/>
    <x v="2"/>
    <s v=" 3-2023-025844"/>
    <s v="28-09-2023"/>
    <s v="se solicitó con radicado No.  3-2023-009935  del 27-04-2023 radicar proyectos de actas de liquidación con soportes al área. "/>
    <s v="3-2023-009935  "/>
    <s v="27/04/2023"/>
    <s v="El área allega Ajustes a través de memorando 3-2023-025844 de fecha 28-09-2023    y se remite para ajustes a través de memorando  3-2023-032569 del 23 -11-2023"/>
    <s v="3-2023-032569"/>
    <s v="23-11-2023"/>
    <s v="Mediante memorando 3-2023-035682  del12-12-2023 el área radicó nuevamente el trámite"/>
    <s v="3-2024-005853_x000a_ del 22-02-2024"/>
    <s v="22/02/2024"/>
    <m/>
    <m/>
    <m/>
    <m/>
    <m/>
    <s v="x"/>
    <m/>
    <m/>
    <m/>
    <m/>
    <m/>
    <m/>
    <m/>
    <m/>
    <m/>
    <m/>
    <m/>
    <m/>
    <m/>
    <m/>
    <m/>
    <m/>
    <m/>
    <d v="2025-05-12T00:00:00"/>
    <n v="20"/>
    <n v="2025"/>
    <x v="2"/>
    <s v="4 MESES"/>
  </r>
  <r>
    <s v="GGC-585-2020"/>
    <x v="6"/>
    <s v="Realizar el control e inspección al transporte de combustibles líquidos y GLP, destinado al abastecimiento en el Departamento de Nariño, incluyendo la verificación, aseguramiento y conservación de la información. Vigencia 2020- 2021"/>
    <s v="CONSORCIO DISMET CONTROL"/>
    <s v="Coordinador del Midstream"/>
    <x v="0"/>
    <d v="2020-12-18T00:00:00"/>
    <d v="2021-12-17T00:00:00"/>
    <s v="SONIA PAOLA GARCIA CONTRERAS"/>
    <s v="LUIS ALBERTO GARAY"/>
    <d v="2024-10-21T00:00:00"/>
    <x v="3"/>
    <x v="2"/>
    <s v="3-2023-032204_x000a_del 21-11-2023"/>
    <s v="21/11/2023"/>
    <s v="Se devolvió para ajustes del área"/>
    <s v="3-2024-000149_x000a_del 09-01-2024"/>
    <d v="2024-09-01T00:00:00"/>
    <s v=" 3-2024-016435_x000a_ del 31-05-2024. Se devuelve al área teniendo en cuenta que no se hicieron los cambios solicitados y se envió otra versión del acta"/>
    <s v="teniendo en cuenta que el proyecto de acta de liquidación que adjuntan no corresponde a la versión enviada por GGC para ajustes mediante radicado 3-2024-000149 del 09-01-2024 y por lo tanto no se atendieron las observaciones realizadas"/>
    <d v="2024-11-06T00:00:00"/>
    <s v="3-2024-026225 del 13-08-2024"/>
    <s v=" 3-2024-026848_x000a_ del 20-08-2024 Y  3-2024-030592 del 12-09-2024"/>
    <s v="20/08/2024 DEL 12/09/2024"/>
    <s v="3-2024-031878_x000a_ DEL 24-09-2024"/>
    <d v="2024-09-24T00:00:00"/>
    <s v=" 3-2024-032968_x000a_ DEL 01-10-2024"/>
    <d v="2024-10-01T00:00:00"/>
    <d v="2024-10-03T00:00:00"/>
    <s v="x"/>
    <m/>
    <m/>
    <s v="https://www.secop.gov.co/CO1ContractsManagement/Tendering/ProcurementContractEdit/View?docUniqueIdentifier=CO1.PCCNTR.2045925&amp;prevCtxUrl=https%3a%2f%2fwww.secop.gov.co%3a443%2fCO1ContractsManagement%2fTendering%2fProcurementContractManagement%2fIndex&amp;prevCtxLbl=Contratos+"/>
    <m/>
    <m/>
    <m/>
    <m/>
    <m/>
    <m/>
    <m/>
    <m/>
    <m/>
    <m/>
    <m/>
    <m/>
    <m/>
    <m/>
    <d v="2025-05-12T00:00:00"/>
    <n v="20"/>
    <n v="2025"/>
    <x v="0"/>
    <s v="4 meses"/>
  </r>
  <r>
    <s v="GGC-509-2020"/>
    <x v="6"/>
    <s v="&quot;Contratar la adquisición de Software por Catálogo Microsoft, para el dominio de minenergia.gov.co, a través_x000a_del Instrumento de Agregación de Demanda No. CCE-116-IAD-2020 de la Tienda Virtual del Estado_x000a_Colombiano&quot;_x000a_"/>
    <s v="UT SOFT IG 3"/>
    <s v="Coordinador Grupo de Tecnologías de la Información y de las comunicaciones- TICS_x000a_"/>
    <x v="1"/>
    <s v="25/09/2020"/>
    <d v="2021-09-24T00:00:00"/>
    <s v="SONIA PAOLA GARCIA CONTRERAS"/>
    <s v="LUIS ALBERTO GARAY"/>
    <d v="2024-10-21T00:00:00"/>
    <x v="3"/>
    <x v="2"/>
    <s v="3-2022-030679_x000a_del 12-12-2022"/>
    <d v="2022-12-12T00:00:00"/>
    <s v="El 19/09/2023 se envío correo al Dr. Garay solictando la revisiòn financiera del tràmite. Se devolvió el trámite para ajustes del área"/>
    <s v="3-2023-027865_x000a_del 13-10-2023"/>
    <s v="13/10/2023"/>
    <s v="3-2024-012761_x000a_ DEL 26-04-2024"/>
    <s v="3-2024-017406_x000a_ del 06-06-2024"/>
    <d v="2024-06-06T00:00:00"/>
    <s v=" 3-2024-022100_x000a_ DEL 10-07-202"/>
    <m/>
    <m/>
    <s v="3-2024-023243_x000a_del  22-07-2024"/>
    <s v="22/07/2024"/>
    <s v=" 3-2024-025075_x000a_ del 05-08-2024"/>
    <d v="2024-05-08T00:00:00"/>
    <d v="2024-12-08T00:00:00"/>
    <s v="x"/>
    <m/>
    <m/>
    <s v="El 13/08/2024 se realizó la publicación del acta de liquidación bilateral en la tienda virtual bajo el ID 413083"/>
    <m/>
    <m/>
    <m/>
    <m/>
    <m/>
    <m/>
    <m/>
    <m/>
    <m/>
    <m/>
    <m/>
    <m/>
    <m/>
    <m/>
    <d v="2025-05-12T00:00:00"/>
    <n v="20"/>
    <n v="2025"/>
    <x v="0"/>
    <s v=" Mediante memorando 3-2024-032526 del 30-09-2024 se remitió al área formato de liquidación de la tienda virtual y acta de liquidación bilateral firmados y publicadas en tienda viertual"/>
  </r>
  <r>
    <s v="GGC-526-2020"/>
    <x v="6"/>
    <s v="Aunar esfuerzos para la implementación del esquema de acompañamiento a los pequeños mineros en proceso de formalización para la obtención de la licencia ambiental en los departamentos de Boyacá y Cundinamarca, y en los municipios con programas de desarrollo con enfoque territorial PDET, del departamento de Meta."/>
    <s v="Universidad Pedagógica y Tecnológica de Colombia (UPTC) "/>
    <s v="Martin Narvaez Castro -Profesional Especializado grado 21."/>
    <x v="5"/>
    <s v="29/10/2020"/>
    <d v="2020-12-31T00:00:00"/>
    <s v="PEDRO AREVALO"/>
    <s v="LUIS ALBERTO GARAY"/>
    <d v="2024-10-21T00:00:00"/>
    <x v="3"/>
    <x v="2"/>
    <s v="3-2023-007602 DEL 28-03-2023"/>
    <s v="28/03/2023"/>
    <s v="Se devuelve al área para ajustes y acalraciones"/>
    <s v="3-2023-023691_x000a_del 07-09-2023_x000d_"/>
    <d v="2023-07-09T00:00:00"/>
    <m/>
    <m/>
    <m/>
    <m/>
    <m/>
    <m/>
    <s v="3-2023-0322226"/>
    <s v="21-11-2023"/>
    <s v="3-2023-032734 del 24-11-2023"/>
    <s v="24/11/2023"/>
    <s v="30-11-2023"/>
    <s v="x"/>
    <m/>
    <m/>
    <s v="https://www.secop.gov.co/CO1ContractsManagement/Tendering/ProcurementContractModificationView/View?ProfileName=CCE-16-Servicios_profesionales_gestion&amp;PPI=CO1.PPI.10541491&amp;DocUniqueName=ModificacaoDeContratoDeCompra&amp;DocTypeName=NextWay.Entities.Marketplace.Tendering.ProcurementContractModification&amp;ProfileVersion=5&amp;DocUniqueIdentifier=CO1.CTRMOD.13857986&amp;prevCtxUrl=https%3a%2f%2fwww.secop.gov.co%3a443%2fCO1ContractsManagement%2fTendering%2fProcurementContractEdit%2fView%3fdocUniqueIdentifier%3dCO1.PCCNTR.1888963&amp;prevCtxLbl=Editar+Contrato"/>
    <m/>
    <m/>
    <m/>
    <m/>
    <m/>
    <m/>
    <m/>
    <m/>
    <m/>
    <m/>
    <m/>
    <m/>
    <m/>
    <m/>
    <d v="2025-05-12T00:00:00"/>
    <n v="20"/>
    <n v="2025"/>
    <x v="0"/>
    <s v="Se llevo a cabo la publicación y comunicación al área a través del memorando 3-2023-034748  del 06 de diciembre de 2023"/>
  </r>
  <r>
    <s v="GGC-805-2019"/>
    <x v="5"/>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
    <s v="INGENIERIA Y SERVICIOS S.A. E.S.P. -INS S.A. E.S.P."/>
    <s v="JORGE ALIRIO ORTIZ TOVAR "/>
    <x v="0"/>
    <s v="20/12/2019"/>
    <d v="2021-02-12T00:00:00"/>
    <s v="SANDRA CAROLINA PULIDO"/>
    <s v="HERNAN DARIO FORERO"/>
    <d v="2024-12-21T00:00:00"/>
    <x v="4"/>
    <x v="2"/>
    <m/>
    <m/>
    <s v="se solicitó con radicado No.  3-2023-009935  del 27-04-2023 radicar proyectos de actas de liquidación con soportes al área"/>
    <m/>
    <s v="27/04/2023"/>
    <m/>
    <m/>
    <m/>
    <m/>
    <m/>
    <m/>
    <m/>
    <m/>
    <m/>
    <m/>
    <d v="2024-12-13T00:00:00"/>
    <s v="x"/>
    <m/>
    <m/>
    <s v="https://www.contratos.gov.co/consultas/detalleProceso.do?numConstancia=19-12-10227897&amp;"/>
    <m/>
    <m/>
    <m/>
    <m/>
    <m/>
    <m/>
    <m/>
    <m/>
    <m/>
    <m/>
    <m/>
    <m/>
    <m/>
    <m/>
    <d v="2025-05-12T00:00:00"/>
    <n v="20"/>
    <n v="2025"/>
    <x v="0"/>
    <m/>
  </r>
  <r>
    <s v="GGC-296-2019"/>
    <x v="5"/>
    <s v="Prestar los servicios independientes de consultoría como Gerente Operativo del proyecto para la reingeniería de los procesos institucionales de la ANM, en el marco del Contrato de Préstamo No. 3594/OC-CO."/>
    <s v="RAFAEL ANTONIO CORREDOR TOBITO"/>
    <s v="JORGE ANTONIO CUENCA OSORIO"/>
    <x v="10"/>
    <d v="2019-03-14T00:00:00"/>
    <d v="2019-12-31T00:00:00"/>
    <s v="ANDRES FELIPE SIERRA"/>
    <m/>
    <d v="2024-05-26T00:00:00"/>
    <x v="0"/>
    <x v="2"/>
    <m/>
    <m/>
    <m/>
    <m/>
    <m/>
    <m/>
    <m/>
    <m/>
    <m/>
    <m/>
    <m/>
    <m/>
    <m/>
    <m/>
    <m/>
    <m/>
    <m/>
    <m/>
    <m/>
    <m/>
    <m/>
    <m/>
    <m/>
    <m/>
    <m/>
    <m/>
    <m/>
    <m/>
    <m/>
    <m/>
    <m/>
    <m/>
    <m/>
    <m/>
    <d v="2025-08-15T00:00:00"/>
    <n v="33"/>
    <n v="2025"/>
    <x v="1"/>
    <s v="SECOP I, CONTRATO DEL BID*"/>
  </r>
  <r>
    <s v="CAO-006-2022"/>
    <x v="1"/>
    <s v="Contratar un diplomado en comunicación asertiva para el relacionamiento estratégico con diferentes grupos de interés, especialmente, comunidades étnicas”."/>
    <s v="CUN"/>
    <s v="Coordinador parala Gestión del programa de formalización Minera."/>
    <x v="5"/>
    <s v="13/07/2022"/>
    <d v="2022-11-12T00:00:00"/>
    <s v="SONIA PAOLA GARCIA CONTRERAS"/>
    <s v="GUILLERMO ORTIZ GONZALEZ"/>
    <d v="2025-05-12T00:00:00"/>
    <x v="0"/>
    <x v="1"/>
    <s v="NEON "/>
    <s v="1703/2025"/>
    <s v="SE DEVUELVE PARA AJUSTES DEL AREA "/>
    <s v="NEON "/>
    <d v="2025-03-27T00:00:00"/>
    <s v="NEON -10/04/2025"/>
    <m/>
    <m/>
    <m/>
    <m/>
    <m/>
    <s v="NEON"/>
    <d v="2025-04-14T00:00:00"/>
    <s v="NEON"/>
    <d v="2025-04-25T00:00:00"/>
    <d v="2025-04-28T00:00:00"/>
    <s v="x"/>
    <m/>
    <m/>
    <s v="https://www.secop.gov.co/CO1ContractsManagement/Tendering/ProcurementContractEdit/View?docUniqueIdentifier=CO1.PCCNTR.3760502&amp;prevCtxUrl=https%3a%2f%2fwww.secop.gov.co%3a443%2fCO1ContractsManagement%2fTendering%2fProcurementContractManagement%2fIndex&amp;prevCtxLbl=Contratos+"/>
    <m/>
    <m/>
    <m/>
    <m/>
    <m/>
    <m/>
    <m/>
    <m/>
    <m/>
    <m/>
    <m/>
    <m/>
    <m/>
    <m/>
    <d v="2025-04-28T00:00:00"/>
    <n v="18"/>
    <n v="2025"/>
    <x v="0"/>
    <m/>
  </r>
  <r>
    <s v="GGC-631-2022"/>
    <x v="1"/>
    <s v="Conceptualización y elaboración de propuesta de lineamientos técnicos de buenas prácticas para estandarizar los procesos asociados a la minería de cobre y otros minerales, acorde con las experiencias internacionales."/>
    <s v="ASESORÍAS TÉCNICAS GEOLÓGICAS ATG LTDA "/>
    <s v="Director de minería empresarial"/>
    <x v="15"/>
    <d v="2022-08-16T00:00:00"/>
    <d v="2022-12-15T00:00:00"/>
    <s v="SONIA PAOLA GARCIA CONTRERAS"/>
    <s v="LUIS ALBERTO GARAY"/>
    <d v="2025-06-15T00:00:00"/>
    <x v="1"/>
    <x v="1"/>
    <s v="3-2023-018653 del 19/07/2023"/>
    <s v="19/07/2023"/>
    <s v="Se devolvió lel trámite para ajustes del área"/>
    <s v="3-2023-034313_x000a_del 05-12-2023"/>
    <d v="2023-05-12T00:00:00"/>
    <s v="Mediante memorando  3-2023-036055 del 13-12-2023, el área remitió los ajustes solicitados_x000d_"/>
    <m/>
    <m/>
    <m/>
    <m/>
    <m/>
    <s v="3-2023-036541_x000a_del 18-12-2023"/>
    <s v="18/12/2023"/>
    <s v="3-2023-037163_x000a_DEL 18-12-2023"/>
    <s v="18/12/2023"/>
    <s v="22/12/2023"/>
    <s v="x"/>
    <m/>
    <m/>
    <s v="https://www.secop.gov.co/CO1ContractsManagement/Tendering/ProcurementContractEdit/View?docUniqueIdentifier=CO1.PCCNTR.3877355&amp;prevCtxUrl=https%3a%2f%2fwww.secop.gov.co%3a443%2fCO1ContractsManagement%2fTendering%2fProcurementContractManagement%2fIndex&amp;prevCtxLbl=Contratos+"/>
    <m/>
    <m/>
    <m/>
    <m/>
    <m/>
    <m/>
    <m/>
    <m/>
    <m/>
    <m/>
    <m/>
    <m/>
    <m/>
    <m/>
    <d v="2025-05-12T00:00:00"/>
    <n v="20"/>
    <n v="2025"/>
    <x v="0"/>
    <s v="Se realizó el trámite de firmas y publicación del acta de liquidación en SECOPII y Mediante memorando 3-2024-000049 del 04-01-2024 se remitió al área el acta fimada y publicada en SECOPII"/>
  </r>
  <r>
    <s v="GGC-520-2022"/>
    <x v="1"/>
    <s v="Contratar los servicios de mesa de servicios para la atención de requerimientos de infraestructura de usuarios finales del Ministerio de Minas y Energía, en el marco del proyecto de inversión &quot;Fortalecimiento de las Capacidades Tecnológicas del Ministerio de Minas y Energía para facilitar el uso, acceso y aprovechamiento de la información minero energética a Nivel Nacional."/>
    <s v="UNIÓN TEMPORAL SINERGY-MICROHARD "/>
    <s v="Coordinador Grupo de Tecnologías de la Información y las Comunicaciones."/>
    <x v="1"/>
    <d v="2022-03-23T00:00:00"/>
    <d v="2022-12-31T00:00:00"/>
    <s v="SONIA PAOLA GARCIA CONTRERAS"/>
    <s v="LUIS ALBERTO GARAY"/>
    <d v="2025-06-30T00:00:00"/>
    <x v="1"/>
    <x v="1"/>
    <s v="3-2023-028370_x000a_del 20-10-2023_x000d_"/>
    <s v="20/10/2023"/>
    <s v="Se devolvió el trámite para ajustes del área"/>
    <s v="3-2023-031359_x000a_del 14-11-2023"/>
    <s v="14/11/2023"/>
    <s v="Mediante memorando 3-2023-032957 del 28-11-2023, el área envío los ajustes solicitados_x000d_"/>
    <m/>
    <m/>
    <m/>
    <m/>
    <m/>
    <s v=" 3-2023-033427_x000a_del 30-11-2023_x000d_"/>
    <s v="30/11/2023"/>
    <s v="3-2023-035193_x000a_DEL 07-12-2023_x000d_"/>
    <d v="2023-07-12T00:00:00"/>
    <d v="2023-12-12T00:00:00"/>
    <s v="x"/>
    <m/>
    <m/>
    <s v="se publica liquidación de la orden de compra bajo el ID387616 del 16/01/2024"/>
    <m/>
    <m/>
    <m/>
    <m/>
    <m/>
    <m/>
    <m/>
    <m/>
    <m/>
    <m/>
    <m/>
    <m/>
    <m/>
    <m/>
    <d v="2025-05-12T00:00:00"/>
    <n v="20"/>
    <n v="2025"/>
    <x v="0"/>
    <m/>
  </r>
  <r>
    <s v="GGC-369-2020"/>
    <x v="6"/>
    <s v="Aunar esfuerzos orientados a la articulación de acciones que _x000a_permitan la adecuada estructuración de proyectos para el acceso al servicio de energía eléctrica a _x000a_través de soluciones fotovoltaicas en municipios PDET, en el marco del Sistema General de Regalías. "/>
    <s v="EMPRESA NACIONAL PROMOTORA DEL DESARROLLO TERRITORIAL- ENTERRITORIO"/>
    <s v="Coordinación del Grupo de Regalias"/>
    <x v="4"/>
    <s v="22/05/2020"/>
    <d v="2021-06-30T00:00:00"/>
    <s v="SONIA PAOLA GARCIA CONTRERAS"/>
    <m/>
    <d v="2024-10-21T00:00:00"/>
    <x v="3"/>
    <x v="2"/>
    <s v="3-2023-025184 del 21-09-2023"/>
    <s v="21/09/2023"/>
    <s v="Mediante memorando 3-2023-006430_x000a_del 13-03-2023, se solicita al área la radicación del acta de liquidación"/>
    <s v="3-2023-029614_x000a_del 31-10-2023"/>
    <s v="31/10/2023"/>
    <s v=" 3-2024-008911_x000a_ DEL 21-03-2024"/>
    <s v=" 3-2024-011946_x000a_ del 18-04-2024"/>
    <s v="18/04/2024"/>
    <s v=" 3-2024-013589_x000a_DEL 03-05-2024. Mediante memorando  3-2024-014749_x000a_ del 14-05-2024 se envío el acta avalada para firmas, sin embargo,  Mediante memorando  3-2024-018952_x000a_ del 20-06-2024 nuevamente el área radica el trámite, teniendo en cuenta que cambiaron datos de los firmantes en el acta."/>
    <m/>
    <m/>
    <s v="3-2024-019469_x000a_ del 25-06-2024"/>
    <s v="25/06/2024"/>
    <s v="3-2024-023538_x000a_ del 24-07-2024"/>
    <s v="24/07/2024"/>
    <s v="30/07/2024"/>
    <s v="x"/>
    <m/>
    <m/>
    <s v="https://www.contratos.gov.co/consultas/detalleProceso.do?numConstancia=20-22-15630&amp;g-recaptcha-response=03AFcWeA58Agg5u4fVufQzRNw7ZSlVgqRJRml7mt5QLrZ1GgpFH2VXF1chf74ST3lL_lJ-cpxhuanQIffnudnG8XKEY3OgaPMY2rtAxLzB8SXW4uyzFufpTjGPzv1UbhEiht0xOnRidGrxVIkhNeg3uZ9epkntH2pCMA-gCcdnbtrj1KrnXto7e1XxYp3m8musjqoSIwF5ITdrZ9Tb3rObZiXDKWw-BJzGaM0J0GGY_2mwfCSDZ2AFpql63T-jARMsoD7ZtY85yxxtcky8ClQkbBH7lcGifHTNLIGAk7HVr-dZJ-p3WTtiNBxS5N6dpZBZPZkmIO2qBYpMOmkYrNSmr_FxY6FLxQ72EjKvxYfcev9okAd1EJA_XnBQomIMAwYuX67xJf22KogInHr7CKojvDmy9XdQYrJFRZuFn491AThAVPqlAQpeIHlK0vSkEa7qJTj1DEiW24DSha5kC7TYpZDBawED827pS1L_mgGj2pz3l0urRiSinipim1s8ClO_CYd00qvZ2ue896cRwr6Obzc7ayCufyqAmV7Wq4C6N8zaRbfZDJ04fuKvIBWnoUpBJIwGKdtsgOx0f18baQfYTG2KdI1j3MZltF9kLYd6MoI1n5URhP1JZ9Rq5kePlO0O6Ubv1yk9JOZxN81VBHnb-0ggLfbefAbvgc1DujLsbSekSvO3pabhjZLYGbT9rNg_D2ZLXpQI2aZBhrFzs174kZe_9Gjy7LwU-u7f28X87BbDERNG15aJSm2Tk9LIKTWwJE6Gdq6CV5DnbPbfMF1ZMTtRDXXlC9RjybNayhAL9qaizmdJ3L9XmRGiGO3lgo3JqfU7LihaiyJgtPWOekw5EdzHn4sIC37OC1O0WhekPNN_EeTTHPOPJcU"/>
    <m/>
    <m/>
    <m/>
    <m/>
    <m/>
    <m/>
    <m/>
    <m/>
    <m/>
    <m/>
    <m/>
    <m/>
    <m/>
    <m/>
    <d v="2025-05-12T00:00:00"/>
    <n v="20"/>
    <n v="2025"/>
    <x v="0"/>
    <s v="Mediante memorando 3-2024-025826 del 09-08-2024 se remitió al área acta de liquidación bilateral firmada y publicada en SECOPI"/>
  </r>
  <r>
    <s v="GGC-345-2019"/>
    <x v="5"/>
    <s v="Aunar esfuerzos técnicos y administrativos para que el Ministerio de Minas y Energía participe, en coordinación con el Ministerio de Ambiente y Desarrollo Sostenible, en el diseño de un programa de sustitución de las actividades mineras en el páramo de Santurban-Berlin, y en el diseño de un modelo de financiación que facilite la articulación de aportes y obtención de recursos con el objeto de lograr la sostenibilidad económica de la gestión ambiental del páramo en relación con las actividades mineras objeto de sustitución, de conformidad con lo establecido en la Sentencia T-361 de 2017 "/>
    <s v="MINISTERIO DE AMBIENTE Y DESARROLLO SOSTENIBLE"/>
    <s v=" _x000a_CARMEN STIBEL DUARTE TORRES _x000a_Supervisora para la liquidación _x000a_Asesor, Código 1020 Grado 16  _x000a_"/>
    <x v="8"/>
    <s v="30/04/2019"/>
    <d v="2021-12-31T00:00:00"/>
    <s v="PEDRO AREVALO"/>
    <m/>
    <d v="2024-10-21T00:00:00"/>
    <x v="3"/>
    <x v="2"/>
    <s v="3-2024-018966 del 20 de junio del 2024"/>
    <s v="20/06/2024"/>
    <s v="en la carpeta de GGC se observa un correo mediante el cual Claudia patricia corredor le envía a Olga Lucía Salamanca los comentarios del acta para ajustes"/>
    <s v="e-mail"/>
    <d v="2022-07-09T00:00:00"/>
    <s v="se devuelve via correo elñectronico para ajustes del area"/>
    <s v="e-mail"/>
    <s v="24/06/2024"/>
    <s v="Se remite memoran numero  3-2024-019626 de fecha 26/06/2024, para recoleccion de firmas"/>
    <m/>
    <m/>
    <m/>
    <m/>
    <m/>
    <m/>
    <d v="2024-06-27T00:00:00"/>
    <s v="x"/>
    <m/>
    <m/>
    <s v="PUBLICADA EN SECOPI"/>
    <m/>
    <m/>
    <m/>
    <m/>
    <m/>
    <m/>
    <m/>
    <m/>
    <m/>
    <m/>
    <m/>
    <m/>
    <m/>
    <m/>
    <d v="2025-05-14T00:00:00"/>
    <n v="20"/>
    <n v="2025"/>
    <x v="0"/>
    <s v="EL 1 de agosto se publico en la plataforma el secop ii el acta de liquidacion / se actualiza el Estado"/>
  </r>
  <r>
    <s v="GGC-598-2017"/>
    <x v="3"/>
    <s v="Contratar el servicio de fiducia mercantil para el recaudo, administración, garantía, inversión y pagos de los recursos aportados al Fondo de Energías no Convencionales y Gestión Eficiente de la Energía – FENOGE”"/>
    <s v="FIDUPREVISORA"/>
    <s v="DIRECTOR DE ENERGÍA ELÉCTRICA"/>
    <x v="2"/>
    <d v="2017-12-22T00:00:00"/>
    <d v="2018-11-15T00:00:00"/>
    <s v="SONIA PAOLA GARCIA CONTRERAS"/>
    <m/>
    <d v="2023-04-11T00:00:00"/>
    <x v="7"/>
    <x v="3"/>
    <s v="No hay soporte en la carpeta"/>
    <m/>
    <m/>
    <m/>
    <m/>
    <m/>
    <m/>
    <m/>
    <m/>
    <m/>
    <m/>
    <m/>
    <m/>
    <m/>
    <m/>
    <d v="2020-04-01T00:00:00"/>
    <s v="x"/>
    <m/>
    <m/>
    <s v="https://www.secop.gov.co/CO1ContractsManagement/Tendering/ProcurementContractEdit/View?docUniqueIdentifier=CO1.PCCNTR.248358&amp;prevCtxUrl=https%3a%2f%2fwww.secop.gov.co%3a443%2fCO1ContractsManagement%2fTendering%2fProcurementContractManagement%2fIndex&amp;prevCtxLbl=Contratos+"/>
    <m/>
    <m/>
    <m/>
    <m/>
    <m/>
    <m/>
    <m/>
    <m/>
    <m/>
    <m/>
    <m/>
    <m/>
    <m/>
    <m/>
    <d v="2025-05-14T00:00:00"/>
    <n v="20"/>
    <n v="2025"/>
    <x v="0"/>
    <s v="SE DEBE PUBLICAR EN SECOPII"/>
  </r>
  <r>
    <s v="GGC-545-2017"/>
    <x v="3"/>
    <s v="Ampliar la cobertura y procurar la satisfacción de la demanda de energía en las Zonas No Interconectadas - ZNI, mediante la ejecución del proyecto “CONSTRUCCIÓN, INSTALACIÓN E IMPLEMENTACIÓN DE SOLUCIONES DE ENERGÍA CONSISTENTES EN SISTEMAS SOLARES FOTOVOLTAICOS INDIVIDUALES PARA VIVIENDAS RURALES DISPERSAS EN LAS VEREDAS EL ESPINAL, LA CRISTALINA, LA UNION, CANADA, SAN FRANCISCO, ALBANIA, BAJO AMARON, EL AFILADOR, SAN VICENTE, NUEVO VERGEL, LAS PALMAS, NUEVA ESPERANZA, EL AGUILA, NARANJAL, GUAYABAL, MONTERREY, CALENDARIA, SAN JOSÉ, CABAÑA, BAJO SAN CARLOS, EL BETANO, DEL MUNICIPIO DE SAN MIGUEL EN LAS ZONAS NO INTERCONECTADAS DEPARTAMENTO DEL PUTUMAYO” del Fondo de Apoyo Financiero para Energización de Zonas No Interconectadas – FAZNI."/>
    <s v="IPSE - ELECTROHUILA S.A. E.S.P."/>
    <s v="Director de Energía Eléctrica"/>
    <x v="2"/>
    <d v="2017-12-28T00:00:00"/>
    <d v="2019-10-30T00:00:00"/>
    <s v="SONIA PAOLA GARCIA CONTRERAS"/>
    <m/>
    <d v="2024-07-02T00:00:00"/>
    <x v="8"/>
    <x v="2"/>
    <s v=" 3-2022-019075_x000a_del 02-08-2022"/>
    <d v="2022-02-08T00:00:00"/>
    <m/>
    <m/>
    <m/>
    <m/>
    <m/>
    <m/>
    <m/>
    <m/>
    <m/>
    <s v="No se evidencia en la carpeta"/>
    <s v="No se evidencia en la carpeta"/>
    <s v="No se evidencia en la carpeta"/>
    <s v="No se evidencia en la carpeta"/>
    <d v="2022-08-01T00:00:00"/>
    <s v="x"/>
    <m/>
    <m/>
    <s v="https://www.secop.gov.co/CO1ContractsManagement/Tendering/ProcurementContractEdit/View?ProfileName=CCE-16-Servicios_profesionales_gestion&amp;PPI=CO1.PPI.783653&amp;DocUniqueName=ContratoDeCompra&amp;DocTypeName=NextWay.Entities.Marketplace.Tendering.ProcurementContract&amp;ProfileVersion=2&amp;DocUniqueIdentifier=CO1.PCCNTR.250211&amp;Messages=Datos%20guardados|Success"/>
    <m/>
    <m/>
    <m/>
    <m/>
    <m/>
    <m/>
    <m/>
    <m/>
    <m/>
    <m/>
    <m/>
    <m/>
    <m/>
    <m/>
    <d v="2025-05-14T00:00:00"/>
    <n v="20"/>
    <n v="2025"/>
    <x v="0"/>
    <s v="4 meses"/>
  </r>
  <r>
    <s v="GGC-461-2021"/>
    <x v="0"/>
    <s v="&quot;Aunar esfuerzos técnicos, administrativos, legales, humanos y_x000a_financieros, con el fin de implementar estrategias para el_x000a_fortalecimiento de gobernanza local, la participación y diálogo_x000a_social e intercultural, la prevención y la mitigación de la_x000a_conflictividad social en los territorios que cuenten con actividades_x000a_del sector de hidrocarburos, a través de la protección de los_x000a_derechos fundamentales y deberes de todos los actores.&quot;_x000a_"/>
    <s v="MINISTERIO DE INTERIOR -ANH "/>
    <s v="Jefe de la Oficina de Asuntos Ambientales y Sociales"/>
    <x v="8"/>
    <d v="2021-04-27T00:00:00"/>
    <d v="2021-12-17T00:00:00"/>
    <s v="SONIA PAOLA GARCIA CONTRERAS"/>
    <m/>
    <d v="2024-12-21T00:00:00"/>
    <x v="4"/>
    <x v="2"/>
    <s v="3-2022-017289_x000a_del 13-07-2022"/>
    <s v="13/07/2022"/>
    <s v="Segun se evidencia por trazabilidad de ARGO, Por correo del 7 de septiembre se solicitó ajustar acta, se devuelve."/>
    <s v="e-mail"/>
    <d v="2022-07-09T00:00:00"/>
    <s v="EL 15/02/2024 Se realizó mesa de trabajo con el enlace del área, para revisar el trámite que se debe surtir frente a la liquidación. 3-2024-011126  DEL  11-04-2024"/>
    <m/>
    <m/>
    <m/>
    <m/>
    <m/>
    <s v=" 3-2024-014935_x000a_ del 15-05-2024"/>
    <s v="15/05/2024"/>
    <s v="3-2024-015095_x000a_ DEL 16-05-2024"/>
    <s v="16/05/2024"/>
    <s v="22/05/2024"/>
    <s v="x"/>
    <m/>
    <m/>
    <s v="PUBLICADA ANH"/>
    <m/>
    <m/>
    <m/>
    <m/>
    <m/>
    <m/>
    <m/>
    <m/>
    <m/>
    <m/>
    <m/>
    <m/>
    <m/>
    <m/>
    <d v="2025-05-14T00:00:00"/>
    <n v="20"/>
    <n v="2025"/>
    <x v="0"/>
    <s v="6 MESES. Mediante memorando   3-2024-015617 del 22-05-2024  se remitió al área el acta firmada por la SAF. La ANH debe publicar el acta en SECOP."/>
  </r>
  <r>
    <s v="GGC-482-2021"/>
    <x v="0"/>
    <s v="&quot;Aunar esfuerzos técnicos, administrativos, legales, humanos_x000a_y financieros entre la Agencia Nacional de Hidrocarburos, el_x000a_Ministerio de Minas y Energía y el Ministerio de Trabajo, para_x000a_el fortalecimiento de la prevención, atención y_x000a_transformación de la conflictividad asociada a los temas_x000a_laborales, en territorios donde se desarrollan proyectos de_x000a_exploración y producción de hidrocarburos.&quot;_x000a_"/>
    <s v=" AGENCIA NACIONAL DE HIDROCARBUROS"/>
    <s v="Jefe de la Oficina de Asuntos Ambientales y Sociales"/>
    <x v="8"/>
    <d v="2021-05-13T00:00:00"/>
    <d v="2021-12-17T00:00:00"/>
    <s v="SONIA PAOLA GARCIA CONTRERAS"/>
    <m/>
    <d v="2024-10-21T00:00:00"/>
    <x v="3"/>
    <x v="2"/>
    <s v=" 3-2024-016461_x000a_ del 31-05-2024"/>
    <s v="31/05/2024"/>
    <m/>
    <m/>
    <m/>
    <m/>
    <m/>
    <m/>
    <m/>
    <m/>
    <m/>
    <s v="e-mail"/>
    <d v="2024-07-07T00:00:00"/>
    <s v="e-mail"/>
    <d v="2024-07-07T00:00:00"/>
    <s v="31/05/2024"/>
    <s v="x"/>
    <m/>
    <m/>
    <s v="PUBLICADA ANH"/>
    <m/>
    <m/>
    <m/>
    <m/>
    <m/>
    <m/>
    <m/>
    <m/>
    <m/>
    <m/>
    <m/>
    <m/>
    <m/>
    <m/>
    <d v="2025-05-14T00:00:00"/>
    <n v="20"/>
    <n v="2025"/>
    <x v="0"/>
    <m/>
  </r>
  <r>
    <s v="GGC-494-2021"/>
    <x v="0"/>
    <s v="&quot;Aunar esfuerzos técnicos, administrativos, legales, humanos y_x000a_financieros entre la Agencia Nacional de Hidrocarburos, el_x000a_Ministerio de Minas y Energía y el Ministerio del Interior - Dirección_x000a_de la Autoridad Nacional de Consulta Previa, para el_x000a_fortalecimiento del recurso humano con el fin de coordinar los_x000a_procesos de consulta previa en proyectos, obras o actividades_x000a_(POA'S) del sector de hidrocarburos.&quot;_x000a_"/>
    <s v=" AGENCIA NACIONAL DE HIDROCARBUROS"/>
    <s v="Jefe Oficina de Asuntos Ambientales y Sociales,"/>
    <x v="8"/>
    <d v="2021-05-26T00:00:00"/>
    <d v="2021-12-17T00:00:00"/>
    <s v="SONIA PAOLA GARCIA CONTRERAS"/>
    <m/>
    <d v="2024-12-21T00:00:00"/>
    <x v="4"/>
    <x v="2"/>
    <s v=" 3-2024-015222_x000a_ del 17-05-2024"/>
    <s v="17/05/2024"/>
    <m/>
    <m/>
    <m/>
    <m/>
    <m/>
    <m/>
    <m/>
    <m/>
    <m/>
    <s v="e-mail"/>
    <d v="2024-07-07T00:00:00"/>
    <s v="e-mail"/>
    <d v="2024-07-07T00:00:00"/>
    <d v="2024-07-06T00:00:00"/>
    <s v="x"/>
    <m/>
    <m/>
    <s v="PUBLICADA ANH"/>
    <m/>
    <m/>
    <m/>
    <m/>
    <m/>
    <m/>
    <m/>
    <m/>
    <m/>
    <m/>
    <m/>
    <m/>
    <m/>
    <m/>
    <d v="2025-05-14T00:00:00"/>
    <n v="20"/>
    <n v="2025"/>
    <x v="0"/>
    <m/>
  </r>
  <r>
    <s v="GGC-638-2022"/>
    <x v="1"/>
    <s v="Realizar una consultoría con el objeto de evaluar la regulación y reglamentación técnica vigente relacionada con la cadena de suministro, el control y seguimiento del aceite usado tratado y su mezcla o blending con petróleo crudo, usado para su aprovechamiento energético como combustible en actividades industriales, que permita establecer una propuesta de regulación complementaria para fortalecer el uso y seguimiento dentro de los agentes de la cadena de distribución de combustibles líquidos derivados del petróleo"/>
    <s v="CONSORCIO ACEITE USADO JR3"/>
    <s v="FELIPE GONZALEZ PENAGOS"/>
    <x v="0"/>
    <s v="30/08/2022"/>
    <s v="29/12/2022"/>
    <s v="SONIA PAOLA GARCIA CONTRERAS"/>
    <s v="GUILLERMO ORTIZ GONZALEZ"/>
    <d v="2025-06-29T00:00:00"/>
    <x v="1"/>
    <x v="1"/>
    <s v="NEON "/>
    <d v="2025-04-02T00:00:00"/>
    <s v="SE DEVUELVE PARA AJUSTES DEL AREA"/>
    <s v="NEON "/>
    <d v="2025-04-08T00:00:00"/>
    <s v="NEON - 22/04/2025"/>
    <m/>
    <m/>
    <m/>
    <m/>
    <m/>
    <s v="NEON"/>
    <d v="2025-04-24T00:00:00"/>
    <s v="NEON"/>
    <d v="2025-05-06T00:00:00"/>
    <d v="2025-05-07T00:00:00"/>
    <s v="x"/>
    <s v=""/>
    <s v=""/>
    <s v="https://www.secop.gov.co/CO1ContractsManagement/Tendering/ProcurementContractEdit/Modification?ProfileName=CCE-20-Concurso_Meritos_Sin_Lista_Corta_1Sobre&amp;PPI=CO1.PPI.19170775&amp;DocUniqueName=ModificacaoDeContratoDeCompra&amp;DocTypeName=NextWay.Entities.Marketplace.Tendering.ProcurementContractModification&amp;ProfileVersion=2&amp;DocUniqueIdentifier=CO1.CTRMOD.18998866&amp;prevCtxUrl=https%3a%2f%2fwww.secop.gov.co%3a443%2fCO1ContractsManagement%2fTendering%2fProcurementContractEdit%2fView%3fProfileName%3dCCE-20-Concurso_Meritos_Sin_Lista_Corta_1Sobre%26PPI%3dCO1.PPI.19170775%26DocUniqueName%3dContratoDeCompra%26DocTypeName%3dNextWay.Entities.Marketplace.Tendering.ProcurementContract%26ProfileVersion%3d2%26DocUniqueIdentifier%3dCO1.PCCNTR.3886775&amp;prevCtxLbl=Procurement+contract"/>
    <m/>
    <s v=""/>
    <s v=""/>
    <m/>
    <s v=""/>
    <s v=""/>
    <s v=""/>
    <s v=""/>
    <s v=""/>
    <s v=""/>
    <s v=""/>
    <s v=""/>
    <s v=""/>
    <s v=""/>
    <d v="2025-05-09T00:00:00"/>
    <n v="19"/>
    <n v="2025"/>
    <x v="0"/>
    <m/>
  </r>
  <r>
    <s v="GGC-671-2019"/>
    <x v="5"/>
    <s v="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
    <s v="JARDINE LLOYD THOMPSON VALENCIA &amp; IRAGORRI CORREDORES DE SEGUROS S.A"/>
    <s v="Coordinación del Grupo de Servicios Administrativos"/>
    <x v="3"/>
    <d v="2019-11-01T00:00:00"/>
    <d v="2020-12-31T00:00:00"/>
    <s v="FABIAN ANDRÉS JIMENEZ"/>
    <s v="SERGIO DAVID SOTELO"/>
    <d v="2024-10-21T00:00:00"/>
    <x v="3"/>
    <x v="2"/>
    <m/>
    <m/>
    <m/>
    <m/>
    <m/>
    <m/>
    <m/>
    <m/>
    <m/>
    <m/>
    <m/>
    <m/>
    <m/>
    <m/>
    <m/>
    <d v="2024-10-16T00:00:00"/>
    <s v="x"/>
    <m/>
    <m/>
    <s v="https://www.secop.gov.co/CO1ContractsManagement/Tendering/ProcurementContractEdit/View?docUniqueIdentifier=CO1.PCCNTR.1148834&amp;prevCtxUrl=https%3a%2f%2fwww.secop.gov.co%3a443%2fCO1ContractsManagement%2fTendering%2fProcurementContractManagement%2fIndex&amp;prevCtxLbl=Contratos+"/>
    <m/>
    <m/>
    <m/>
    <m/>
    <m/>
    <m/>
    <m/>
    <m/>
    <m/>
    <m/>
    <m/>
    <m/>
    <m/>
    <m/>
    <d v="2025-05-14T00:00:00"/>
    <n v="20"/>
    <n v="2025"/>
    <x v="0"/>
    <s v="4 meses"/>
  </r>
  <r>
    <s v="GGC-515-2021"/>
    <x v="0"/>
    <s v="En virtud del convenio las partes acuerdan que el MINISTERIO designa a XM Compañía Expertos en Mercado_x000a_S.A. E.S.P., en su calidad de ASIC como SUBASTADOR de la 3ª Subasta de Contratación a Largo Plazo para_x000a_la compraventa de energía eléctrica proveniente de Fuentes No Convencionales de Energía Renovable –_x000a_FNCER, de conformidad con a lo dispuesto en el artículo 3 de la Resolución 4 0590 de 2019 modificada por la_x000a_Resolución 4 0141 de 2021, y con los lineamientos establecidos en aquella que reglamente el mecanismo_x000a_complementario, en caso de requerirse. En este sentido, XM actuará como SUBASTADOR de la 3ª Subasta_x000a_de Contratación a Largo Plazo para la compraventa de energía eléctrica proveniente de Fuentes No_x000a_Convencionales de Energía Renovable – FNCER_x000a_"/>
    <s v="XM COMPAÑIA DE EXPERTOS EN MERCADOS S.A ESP"/>
    <s v="JULIAN ANTONIO ROJAS ROJAS"/>
    <x v="9"/>
    <d v="2021-07-12T00:00:00"/>
    <d v="2022-07-12T00:00:00"/>
    <s v="LUZ DARY PAEZ BRAVO"/>
    <s v="HERNAN DARIO FORERO"/>
    <d v="2025-01-12T00:00:00"/>
    <x v="9"/>
    <x v="1"/>
    <s v="No se encontro radicado "/>
    <m/>
    <s v="Mediante memorando 3-2023-034481 del 05-12-2023 se dio respuesta al memorando 3-2023-019568 del 31-07-2023 enviado por el área indicando que el presente contrato se encuentra sin radicar el proceso de liquidación"/>
    <m/>
    <m/>
    <m/>
    <m/>
    <m/>
    <m/>
    <m/>
    <m/>
    <m/>
    <m/>
    <m/>
    <m/>
    <m/>
    <m/>
    <m/>
    <m/>
    <m/>
    <m/>
    <m/>
    <m/>
    <m/>
    <m/>
    <m/>
    <m/>
    <m/>
    <m/>
    <m/>
    <m/>
    <m/>
    <m/>
    <m/>
    <d v="2025-05-14T00:00:00"/>
    <n v="20"/>
    <n v="2025"/>
    <x v="2"/>
    <s v="llego por NEON  14 de abril de 2025, Se rechaz a y se  envia correo al area indicando que perdio competencia"/>
  </r>
  <r>
    <s v="CAO-0001-2024"/>
    <x v="13"/>
    <s v="Suministro de tiquetes aéreos en rutas nacionales e internacionales, para los funcionarios y/o contratistas del Ministerio de Minas y Energía"/>
    <s v="RECIO TURISMO S. A"/>
    <s v="José Mauricio Pulido Prieto"/>
    <x v="19"/>
    <d v="2024-02-15T00:00:00"/>
    <d v="2024-03-13T00:00:00"/>
    <s v="LUZ DARY PAEZ BRAVO"/>
    <s v="SERGIO DAVID SOTELO"/>
    <d v="2026-09-12T00:00:00"/>
    <x v="10"/>
    <x v="0"/>
    <s v="NEON"/>
    <d v="2025-04-03T00:00:00"/>
    <s v="Ajustar Balance , ceritificacion de cumplimiento, y modificaciones en el Acta"/>
    <s v="NEON"/>
    <d v="2025-04-09T00:00:00"/>
    <s v="Por favor actualizar documentación, los parafiscales son de febrero, la camara de comercio esta vencida, el proyecto de Acta debe venir sin observaciones "/>
    <s v="NEON"/>
    <d v="2025-04-23T00:00:00"/>
    <m/>
    <m/>
    <m/>
    <m/>
    <m/>
    <m/>
    <m/>
    <d v="2025-05-12T00:00:00"/>
    <s v="x"/>
    <m/>
    <m/>
    <s v="https://www.secop.gov.co/CO1ContractsManagement/Tendering/ProcurementContractEdit/View?docUniqueIdentifier=CO1.PCCNTR.5919630&amp;prevCtxUrl=https%3a%2f%2fwww.secop.gov.co%3a443%2fCO1ContractsManagement%2fTendering%2fProcurementContractManagement%2fIndex&amp;prevCtxLbl=Contratos+ "/>
    <m/>
    <m/>
    <m/>
    <m/>
    <m/>
    <m/>
    <m/>
    <m/>
    <m/>
    <m/>
    <m/>
    <m/>
    <m/>
    <m/>
    <d v="2025-08-25T00:00:00"/>
    <n v="35"/>
    <n v="2025"/>
    <x v="0"/>
    <s v="El contrato se encuentra debidamente liquidado, publicado en acta en Secop II en ejecucion de ctos , dado que se habia terminado anticipadamente  "/>
  </r>
  <r>
    <s v="CAO-030-2019"/>
    <x v="5"/>
    <s v="Contratar el servicio de limpieza (lavado general exterior, general con motor y chasis, lavado de tapicería en tela y en cuero), para los vehículos y motocicletas del parque automotor del Ministerio de Minas y Energía."/>
    <s v="CENTRO CAR 19 LIMITADA "/>
    <s v="ANGELICA MARIA BERMUDEZ RODRIGUEZ"/>
    <x v="3"/>
    <d v="2019-12-18T00:00:00"/>
    <d v="2020-12-15T00:00:00"/>
    <s v="GUILLERMO ANDRES LONDOÑO"/>
    <s v="SERGIO DAVID SOTELO"/>
    <d v="2024-10-21T00:00:00"/>
    <x v="3"/>
    <x v="2"/>
    <s v="NEON"/>
    <d v="2024-09-23T00:00:00"/>
    <s v="Se surtió el día 18 de septiembre de 2024 mesa de trabajo y revisión del Proyecto de Resolución de Liquidación Unilateral del Contrato, así como, de los soportes correspondientes"/>
    <m/>
    <m/>
    <m/>
    <m/>
    <m/>
    <m/>
    <m/>
    <m/>
    <s v="NEON"/>
    <d v="2024-09-26T00:00:00"/>
    <m/>
    <m/>
    <d v="2024-09-30T00:00:00"/>
    <m/>
    <s v="x"/>
    <n v="1165"/>
    <s v="https://www.secop.gov.co/CO1ContractsManagement/Tendering/ProcurementContractEdit/View?docUniqueIdentifier=CO1.PCCNTR.1221305&amp;prevCtxUrl=https%3a%2f%2fwww.secop.gov.co%3a443%2fCO1ContractsManagement%2fTendering%2fProcurementContractManagement%2fIndex&amp;prevCtxLbl=Contratos+"/>
    <d v="2024-10-18T00:00:00"/>
    <m/>
    <m/>
    <s v="NO"/>
    <m/>
    <m/>
    <m/>
    <m/>
    <m/>
    <m/>
    <m/>
    <m/>
    <d v="2024-10-16T00:00:00"/>
    <d v="2024-10-17T00:00:00"/>
    <d v="2025-05-14T00:00:00"/>
    <n v="20"/>
    <n v="2025"/>
    <x v="0"/>
    <s v="El contrato se encuentra debidamente liquidado unilateralmente, publicado en el secop ii y finalizado el tramite en NEON"/>
  </r>
  <r>
    <s v="GGC-521-2021"/>
    <x v="0"/>
    <s v="Aunar esfuerzos para implementar acciones de acompañamiento a los pequeños mineros en proceso de formalización para la obtención de la licencia ambiental en los departamentos de Norte de Santander, Santander y municipios con programas de desarrollo con enfoque territorial PDET, del departamento de Arauca."/>
    <s v="UNIVERSIDAD FRANCISCO DE PAULA SANTANDER"/>
    <s v="VIOLETA MARIA AGUILAR ABAUNZA"/>
    <x v="5"/>
    <d v="2021-12-20T00:00:00"/>
    <d v="2021-12-31T00:00:00"/>
    <s v="SONIA PAOLA GARCIA CONTRERAS"/>
    <s v="SERGIO DAVID SOTELO"/>
    <d v="2024-10-21T00:00:00"/>
    <x v="3"/>
    <x v="2"/>
    <s v="NEON"/>
    <d v="2024-09-05T00:00:00"/>
    <s v="SE DEVUELVE PARA AJUSTES DEL ÁREA"/>
    <s v="NEON"/>
    <d v="2024-09-20T00:00:00"/>
    <s v="NEON - 01/10/2024"/>
    <s v="NEON"/>
    <d v="2024-10-04T00:00:00"/>
    <s v="NEON 04/10/2024 "/>
    <s v="NEON"/>
    <s v="07/10/2024 Y 16/10/2024"/>
    <s v="NEON"/>
    <d v="2024-10-17T00:00:00"/>
    <s v="NEON"/>
    <d v="2024-10-21T00:00:00"/>
    <d v="2024-10-21T00:00:00"/>
    <s v="x"/>
    <m/>
    <m/>
    <s v="https://www.secop.gov.co/CO1ContractsManagement/Tendering/ProcurementContractEdit/View?docUniqueIdentifier=CO1.PCCNTR.2826685&amp;prevCtxUrl=https%3a%2f%2fwww.secop.gov.co%3a443%2fCO1ContractsManagement%2fTendering%2fProcurementContractManagement%2fIndex&amp;prevCtxLbl=Contratos+"/>
    <m/>
    <m/>
    <m/>
    <m/>
    <m/>
    <m/>
    <m/>
    <m/>
    <m/>
    <m/>
    <m/>
    <m/>
    <m/>
    <m/>
    <d v="2025-05-14T00:00:00"/>
    <n v="20"/>
    <n v="2025"/>
    <x v="0"/>
    <m/>
  </r>
  <r>
    <s v="CAO-005-2022"/>
    <x v="1"/>
    <s v="Contratar el suministro de insumos de cafetería junto con el préstamo de máquinas dispensadoras de bebidas calientes y otros servicios conexos para las sedes del Ministerio de Minas y Energía- GG06"/>
    <s v="C.I. QUALITY TRADE LTDA"/>
    <s v="JEYCE LILIANA MARIA PARRA SIERRA"/>
    <x v="3"/>
    <d v="2022-06-08T00:00:00"/>
    <d v="2023-01-31T00:00:00"/>
    <s v="LUZ DARY PAEZ BRAVO"/>
    <s v="HERNAN DARIO FORERO"/>
    <d v="2025-07-30T00:00:00"/>
    <x v="8"/>
    <x v="1"/>
    <s v="NEON "/>
    <d v="2025-02-14T00:00:00"/>
    <m/>
    <s v="NEON "/>
    <d v="2025-02-19T00:00:00"/>
    <s v="NEON - 20/02/2025"/>
    <m/>
    <m/>
    <m/>
    <m/>
    <m/>
    <s v="NEON"/>
    <d v="2025-02-24T00:00:00"/>
    <s v="NEON"/>
    <d v="2025-03-04T00:00:00"/>
    <d v="2025-03-05T00:00:00"/>
    <s v="x"/>
    <s v=""/>
    <s v=""/>
    <s v="https://www.secop.gov.co/CO1ContractsManagement/Tendering/ProcurementContractEdit/View?docUniqueIdentifier=CO1.PCCNTR.3728604&amp;prevCtxUrl=https%3a%2f%2fwww.secop.gov.co%3a443%2fCO1ContractsManagement%2fTendering%2fProcurementContractManagement%2fIndex&amp;prevCtxLbl=Contratos+"/>
    <m/>
    <s v=""/>
    <s v=""/>
    <m/>
    <s v=""/>
    <s v=""/>
    <s v=""/>
    <s v=""/>
    <s v=""/>
    <s v=""/>
    <s v=""/>
    <s v=""/>
    <s v=""/>
    <s v=""/>
    <d v="2025-05-14T00:00:00"/>
    <n v="20"/>
    <n v="2025"/>
    <x v="0"/>
    <s v="FECHA DE PÚBLICACIÓN 27/12/2022"/>
  </r>
  <r>
    <s v="GGC-238-2019"/>
    <x v="5"/>
    <s v="Dar cumplimiento a la delegación de funciones realizada por el Ministerio de Minas y Energía a la Agencia Nacional de Hidrocarburos a través de la Resolución N° 4 0072 del 25 de enero de 2019"/>
    <s v="AGENCIA NACION DE HIDROCARBUROS"/>
    <s v="ADWAR MOISES CASALLAS CUELLAR"/>
    <x v="0"/>
    <d v="2019-02-15T00:00:00"/>
    <d v="2021-02-15T00:00:00"/>
    <s v="GUILLERMO ANDRES LONDOÑO"/>
    <s v="SERGIO DAVID SOTELO"/>
    <d v="2024-10-21T00:00:00"/>
    <x v="3"/>
    <x v="2"/>
    <s v="NEON"/>
    <d v="2024-10-14T00:00:00"/>
    <m/>
    <m/>
    <m/>
    <m/>
    <m/>
    <m/>
    <m/>
    <m/>
    <m/>
    <s v="NEON"/>
    <d v="2024-10-21T00:00:00"/>
    <m/>
    <m/>
    <d v="2024-10-21T00:00:00"/>
    <s v="x"/>
    <m/>
    <m/>
    <s v="https://www.secop.gov.co/CO1ContractsManagement/Tendering/ProcurementContractEdit/View?docUniqueIdentifier=CO1.PCCNTR.838270&amp;prevCtxUrl=https%3a%2f%2fwww.secop.gov.co%3a443%2fCO1ContractsManagement%2fTendering%2fProcurementContractManagement%2fIndex&amp;prevCtxLbl=Contratos+"/>
    <m/>
    <m/>
    <m/>
    <s v="NO"/>
    <m/>
    <m/>
    <m/>
    <m/>
    <m/>
    <m/>
    <m/>
    <m/>
    <m/>
    <m/>
    <d v="2025-05-14T00:00:00"/>
    <n v="20"/>
    <n v="2025"/>
    <x v="0"/>
    <s v="El día 21 de octubre de 2024 se publico en la SECOP II la modificación correspondiente al Acta de Liquidación / Se cambia Estado "/>
  </r>
  <r>
    <s v="GGC-024-2023"/>
    <x v="4"/>
    <s v="Asesorar y apoyar al MME, como Especialista de Analítica a fin de continuar la implementación del sistema de integración, interoperabilidad y analítica avanzada de datos del sector minero energético colombiano."/>
    <s v="BONILLA BOHORQUEZ JORGE  ANDRES"/>
    <s v="JUAN JOSE CEDEÑO LOPEZ"/>
    <x v="1"/>
    <d v="2023-01-27T00:00:00"/>
    <d v="2023-10-31T00:00:00"/>
    <m/>
    <m/>
    <d v="2026-04-30T00:00:00"/>
    <x v="7"/>
    <x v="0"/>
    <s v=""/>
    <s v=""/>
    <m/>
    <m/>
    <m/>
    <m/>
    <m/>
    <m/>
    <m/>
    <m/>
    <m/>
    <m/>
    <m/>
    <m/>
    <m/>
    <d v="2023-09-27T00:00:00"/>
    <s v="x"/>
    <s v=""/>
    <s v=""/>
    <s v="https://www.secop.gov.co/CO1ContractsManagement/Tendering/ProcurementContractEdit/View?docUniqueIdentifier=CO1.PCCNTR.4498486&amp;prevCtxUrl=https%3a%2f%2fwww.secop.gov.co%3a443%2fCO1ContractsManagement%2fTendering%2fProcurementContractManagement%2fIndex&amp;prevCtxLbl=Contratos+"/>
    <m/>
    <s v=""/>
    <s v=""/>
    <m/>
    <s v=""/>
    <s v=""/>
    <s v=""/>
    <s v=""/>
    <s v=""/>
    <s v=""/>
    <s v=""/>
    <s v=""/>
    <s v=""/>
    <s v=""/>
    <d v="2025-05-14T00:00:00"/>
    <n v="20"/>
    <n v="2025"/>
    <x v="0"/>
    <s v="Se trata de un contrato con el BID que se terminó anticipadamente y se liquidó"/>
  </r>
  <r>
    <s v="CAO-005-2023"/>
    <x v="4"/>
    <s v="Alquiler, puesta en marcha y mantenimiento de equipos de purificación, dispensadores de agua fría y caliente."/>
    <s v=" C.I. QUALITY TRADE LTDA"/>
    <s v="COORDINADOR GRUPO DE GESTIÓN ADMINISTRATIVA"/>
    <x v="3"/>
    <d v="2023-06-20T00:00:00"/>
    <d v="2023-12-31T00:00:00"/>
    <s v="FABIAN ANDRÉS JIMENEZ"/>
    <s v="SERGIO DAVID SOTELO"/>
    <d v="2024-06-14T00:00:00"/>
    <x v="1"/>
    <x v="2"/>
    <s v="NEON "/>
    <m/>
    <m/>
    <m/>
    <m/>
    <m/>
    <m/>
    <m/>
    <m/>
    <m/>
    <m/>
    <s v="NEON "/>
    <d v="2024-04-09T00:00:00"/>
    <s v="NEON"/>
    <d v="2024-01-10T00:00:00"/>
    <d v="2024-01-10T00:00:00"/>
    <s v="x"/>
    <m/>
    <m/>
    <s v="https://www.secop.gov.co/CO1ContractsManagement/Tendering/ProcurementContractEdit/View?docUniqueIdentifier=CO1.PCCNTR.5082169&amp;prevCtxUrl=https%3a%2f%2fwww.secop.gov.co%3a443%2fCO1ContractsManagement%2fTendering%2fProcurementContractManagement%2fIndex&amp;prevCtxLbl=Contratos+"/>
    <m/>
    <m/>
    <m/>
    <m/>
    <m/>
    <m/>
    <m/>
    <m/>
    <m/>
    <m/>
    <m/>
    <m/>
    <m/>
    <m/>
    <d v="2025-05-14T00:00:00"/>
    <n v="20"/>
    <n v="2025"/>
    <x v="0"/>
    <m/>
  </r>
  <r>
    <s v="GGC-597-2024"/>
    <x v="13"/>
    <s v="Apoyo jurídico en la estructuración y seguimiento a la ejecución de trámites relacionados con la materialización de proyectos financiados con fondos de infraestructura del sector eléctrico y _x000a_demás requerimientos del Viceministerio de Energía Eléctrica "/>
    <s v="AVELLANEDAA &amp; ASOCIADOS SAS "/>
    <s v="ALEXA MARCELA RIOS BUELVAS"/>
    <x v="6"/>
    <d v="2024-03-22T00:00:00"/>
    <d v="2024-06-07T00:00:00"/>
    <s v="SONIA PAOLA GARCIA CONTRERAS"/>
    <s v="SERGIO DAVID SOTELO"/>
    <d v="2026-12-07T00:00:00"/>
    <x v="4"/>
    <x v="0"/>
    <s v="NEON "/>
    <d v="2024-09-06T00:00:00"/>
    <m/>
    <s v="NEON "/>
    <d v="2024-09-13T00:00:00"/>
    <s v="NEON - 17/09/2024"/>
    <s v="NEON"/>
    <d v="2024-09-19T00:00:00"/>
    <s v="NEON - 20/09/2024"/>
    <m/>
    <m/>
    <s v="NEON"/>
    <d v="2024-09-24T00:00:00"/>
    <s v="NEON"/>
    <d v="2024-09-26T00:00:00"/>
    <d v="2024-09-27T00:00:00"/>
    <s v="x"/>
    <m/>
    <m/>
    <s v="https://www.secop.gov.co/CO1ContractsManagement/Tendering/ProcurementContractEdit/View?docUniqueIdentifier=CO1.PCCNTR.6115455&amp;prevCtxUrl=https%3a%2f%2fwww.secop.gov.co%3a443%2fCO1ContractsManagement%2fTendering%2fProcurementContractManagement%2fIndex&amp;prevCtxLbl=Contratos "/>
    <m/>
    <m/>
    <m/>
    <m/>
    <m/>
    <m/>
    <m/>
    <m/>
    <m/>
    <m/>
    <m/>
    <m/>
    <m/>
    <m/>
    <d v="2025-08-25T00:00:00"/>
    <n v="35"/>
    <n v="2025"/>
    <x v="0"/>
    <s v="El contrato se encuentra debidamente liquidado, publicado en acta en Secop II en ejecucion de ctos , dado que se habia terminado anticipadamente  "/>
  </r>
  <r>
    <s v="GGC-617-2020"/>
    <x v="6"/>
    <s v="El MINISTERIO se compromete a cofinanciar conjuntamente con LA EMPRESA la construcción del Sistema de Distribución de Gas Licuado de Petróleo, contemplado en el proyecto denominado &quot;IMPLEMENTACIÓN DEL SERVICIO DE GAS GLP POR REDES EN LOS MUNICIPIOS DE CONSACÁ, EL TAMBO, NARIÑO Y PUERRES DEPARTAMENTO DE NARIÑO&quot; y las conexiones al servicio público de gas licuado de petróleo, conforme a los términos, condiciones y alcance establecidos en el proyecto presentado a la UPME."/>
    <s v="INGENIERIA Y SERVICIOS S.A. E.S.P. -INS S.A. E.S.P.-"/>
    <s v="TRUJILLO HIDALGO FRANCISCO ALONSO"/>
    <x v="0"/>
    <d v="2020-12-30T00:00:00"/>
    <d v="2023-12-30T00:00:00"/>
    <s v="SANDRA CAROLINA PULIDO"/>
    <s v="SERGIO DAVID SOTELO"/>
    <d v="2026-07-01T00:00:00"/>
    <x v="8"/>
    <x v="0"/>
    <s v="NEON "/>
    <d v="2024-12-12T00:00:00"/>
    <m/>
    <m/>
    <m/>
    <m/>
    <m/>
    <m/>
    <m/>
    <m/>
    <m/>
    <s v="NEON"/>
    <d v="2024-12-20T00:00:00"/>
    <s v="NEON"/>
    <d v="2024-12-23T00:00:00"/>
    <d v="2024-12-23T00:00:00"/>
    <s v="x"/>
    <s v=""/>
    <s v=""/>
    <s v="https://www.secop.gov.co/CO1ContractsManagement/Tendering/ProcurementContractEdit/View?docUniqueIdentifier=CO1.PCCNTR.2088105&amp;prevCtxUrl=https%3a%2f%2fwww.secop.gov.co%3a443%2fCO1ContractsManagement%2fTendering%2fProcurementContractManagement%2fIndex&amp;prevCtxLbl=Contratos+"/>
    <m/>
    <s v=""/>
    <s v=""/>
    <m/>
    <s v=""/>
    <s v=""/>
    <s v=""/>
    <s v=""/>
    <s v=""/>
    <s v=""/>
    <s v=""/>
    <s v=""/>
    <s v=""/>
    <s v=""/>
    <d v="2025-05-14T00:00:00"/>
    <n v="20"/>
    <n v="2024"/>
    <x v="0"/>
    <m/>
  </r>
  <r>
    <s v="CAO-023-2022"/>
    <x v="1"/>
    <s v="Prestar el servicio de mantenimiento preventivo y correctivo, el cual incluye el suministro de repuestos y accesorios, así como  el servicio de lavado y limpieza para los vehículos que conforman el parque automotor del Ministerio de Minas y Energía."/>
    <s v="CAR SCANNERS SAS"/>
    <s v="JEYCE LILIANA MARIA PARRA SIERRA"/>
    <x v="3"/>
    <d v="2022-12-30T00:00:00"/>
    <d v="2023-12-15T00:00:00"/>
    <s v="ANDRES FELIPE SIERRA"/>
    <s v="SERGIO DAVID SOTELO"/>
    <d v="2026-06-16T00:00:00"/>
    <x v="1"/>
    <x v="0"/>
    <s v="NEÓN"/>
    <d v="2024-10-07T00:00:00"/>
    <m/>
    <m/>
    <m/>
    <m/>
    <m/>
    <m/>
    <m/>
    <m/>
    <m/>
    <s v="NEON"/>
    <d v="2024-10-11T00:00:00"/>
    <m/>
    <m/>
    <d v="2024-10-16T00:00:00"/>
    <s v="x"/>
    <s v=""/>
    <s v=""/>
    <s v="https://www.secop.gov.co/CO1ContractsManagement/Tendering/ProcurementContractEdit/View?docUniqueIdentifier=CO1.PCCNTR.4359554&amp;prevCtxUrl=https%3a%2f%2fwww.secop.gov.co%3a443%2fCO1ContractsManagement%2fTendering%2fProcurementContractManagement%2fIndex&amp;prevCtxLbl=Contratos+"/>
    <m/>
    <s v=""/>
    <s v=""/>
    <m/>
    <s v=""/>
    <s v=""/>
    <s v=""/>
    <s v=""/>
    <s v=""/>
    <s v=""/>
    <s v=""/>
    <s v=""/>
    <s v=""/>
    <s v=""/>
    <d v="2025-05-14T00:00:00"/>
    <n v="20"/>
    <n v="2025"/>
    <x v="0"/>
    <s v="PUBLICADA EN SECOP II "/>
  </r>
  <r>
    <s v="GGC-505-2022"/>
    <x v="1"/>
    <s v="Contratar los servicios para la implementación de la ruta o metodología que permita a través del dialogo e intercambio de saberes, adelantar las acciones necesarias para la revisión, ajustes, recomendaciones y seguimiento a los proyectos y acuerdos de reglamentación por parte de la Comisión Consultiva de Alto Nivel de las Comunidades Negras, Afrocolombianas, Raizales y Palenqueras, frente a los instrumentos normativos elaborados y socializados por el Ministerio de Minas y Energía, relativos a la reglamentación del capítulo V de la Ley 70 de 1993 &quot;Por la cual se desarrolla el artículo transitorio 55 de la Constitución Política.&quot;"/>
    <s v="CONSEJO COMUNITARIO DE LA COMUNIDAD NEGRA "/>
    <s v="LUZ DARY CARMONA"/>
    <x v="8"/>
    <d v="2022-02-04T00:00:00"/>
    <d v="2022-05-03T00:00:00"/>
    <s v="SANDRA CAROLINA PULIDO"/>
    <s v="SERGIO DAVID SOTELO"/>
    <d v="2024-11-03T00:00:00"/>
    <x v="13"/>
    <x v="2"/>
    <s v="ARGO"/>
    <s v="24/10/24"/>
    <s v="se devuelve para ajusres del area"/>
    <s v="NEON "/>
    <s v="30/10/2024"/>
    <m/>
    <m/>
    <m/>
    <m/>
    <m/>
    <m/>
    <s v="NEON"/>
    <s v="31/10/2024"/>
    <s v="ARGO"/>
    <s v="24/10/2024"/>
    <d v="2024-11-01T00:00:00"/>
    <s v="x"/>
    <m/>
    <m/>
    <s v="https://www.secop.gov.co/CO1ContractsManagement/Tendering/ProcurementContractEdit/View?docUniqueIdentifier=CO1.PCCNTR.3547854&amp;prevCtxUrl=https%3a%2f%2fwww.secop.gov.co%3a443%2fCO1ContractsManagement%2fTendering%2fProcurementContractManagement%2fIndex&amp;prevCtxLbl=Contratos+"/>
    <m/>
    <m/>
    <m/>
    <m/>
    <m/>
    <m/>
    <m/>
    <m/>
    <m/>
    <m/>
    <m/>
    <m/>
    <m/>
    <m/>
    <d v="2025-05-14T00:00:00"/>
    <n v="20"/>
    <n v="2024"/>
    <x v="0"/>
    <m/>
  </r>
  <r>
    <s v="GGC-433-L12-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a_"/>
    <s v="CONSORCIO INTER-FAZNI E&amp;P 2020"/>
    <s v="RAMIREZ MARTINEZ MARIA VICTORIA"/>
    <x v="2"/>
    <d v="2020-12-25T00:00:00"/>
    <d v="2023-05-31T00:00:00"/>
    <s v="LUZ DARY PAEZ BRAVO"/>
    <s v="GUILLERMO ORTIZ GONZALEZ"/>
    <d v="2025-11-30T00:00:00"/>
    <x v="6"/>
    <x v="1"/>
    <s v="NEON "/>
    <d v="2055-07-14T00:00:00"/>
    <s v="SE DEVUELVE PARA AJUSTES DEL AREA "/>
    <s v="NEON "/>
    <d v="2025-07-18T00:00:00"/>
    <s v="NEON - 25/07/2025"/>
    <s v="NEON"/>
    <d v="2025-07-31T00:00:00"/>
    <s v="NEON - 15/08/2025"/>
    <s v="NEON"/>
    <d v="2025-08-27T00:00:00"/>
    <s v="NEON/ 15/09/2025"/>
    <s v="15/09/2025"/>
    <s v="NEON"/>
    <s v="27/10/2025"/>
    <s v="30/10/2025"/>
    <s v="x"/>
    <s v=""/>
    <s v=""/>
    <s v="https://www.secop.gov.co/CO1ContractsManagement/Tendering/ProcurementContractEdit/View?docUniqueIdentifier=CO1.PCCNTR.1666809&amp;prevCtxUrl=https%3a%2f%2fwww.secop.gov.co%3a443%2fCO1ContractsManagement%2fTendering%2fProcurementContractManagement%2fIndex&amp;prevCtxLbl=Contratos+"/>
    <m/>
    <s v=""/>
    <s v=""/>
    <m/>
    <s v=""/>
    <s v=""/>
    <s v=""/>
    <s v=""/>
    <s v=""/>
    <s v=""/>
    <s v=""/>
    <s v=""/>
    <s v=""/>
    <s v=""/>
    <d v="2025-11-05T00:00:00"/>
    <n v="45"/>
    <n v="2025"/>
    <x v="0"/>
    <s v="Ajustar en el cuadro el plazo final, ya que según los otrosíes esta fijada en fecha cierta. Incluir la Resolución de 2024, ya que solo está la de 2019. En el cuadro ?Descripción de la modificación? es un resumen. Según lo establecido en la reunión, los soportes van en Neón ya que en el link no se puede acceder sin permisos; en la Cláusula séptima, falta a tilde en la E. Ajustar la palabra representante legal y confirmar si los soportes del link fueron cargados en neón. se observa en neón el acta firmada y fevchada pero aún no esta publicado en secop, se informa a la abogada que tramita la liquidación para proceder con la publicación"/>
  </r>
  <r>
    <s v="GGC-316-2023"/>
    <x v="4"/>
    <s v="Brindar servicios integrados de internet, acceso, rendimiento, desempeño, tráfico seguro, seguridad, canales dedicados principales y de respaldo que atiendan el Plan de Recuperación ante Desastres en Centro de Datos Alterno"/>
    <s v="IFX NETWORKS COLOMBIA SAS"/>
    <s v="LEIDY PAOLA GALINDO ACEVEDO"/>
    <x v="1"/>
    <d v="2023-02-27T00:00:00"/>
    <d v="2023-12-27T00:00:00"/>
    <s v="GUILLERMO ANDRES LONDOÑO"/>
    <s v="SERGIO DAVID SOTELO"/>
    <d v="2026-06-28T00:00:00"/>
    <x v="1"/>
    <x v="0"/>
    <s v="NEON "/>
    <d v="2024-09-25T00:00:00"/>
    <m/>
    <m/>
    <m/>
    <m/>
    <m/>
    <m/>
    <m/>
    <m/>
    <m/>
    <s v="NEON"/>
    <d v="2024-10-03T00:00:00"/>
    <m/>
    <m/>
    <d v="2024-10-15T00:00:00"/>
    <s v="x"/>
    <s v=""/>
    <s v=""/>
    <s v="SE PUBLICÓ EN TVEC"/>
    <m/>
    <s v=""/>
    <s v=""/>
    <s v="NO"/>
    <s v=""/>
    <s v=""/>
    <s v=""/>
    <s v=""/>
    <s v=""/>
    <s v=""/>
    <s v=""/>
    <s v=""/>
    <s v=""/>
    <s v=""/>
    <d v="2025-05-14T00:00:00"/>
    <n v="20"/>
    <n v="2025"/>
    <x v="0"/>
    <s v="El día 2 de octubre de 2024 se publico en la TVEC la Orden de compra No 105480, modificación correspondiente al Acta de Liquidación / Se cambia Estado"/>
  </r>
  <r>
    <s v="GGC-379-2016"/>
    <x v="7"/>
    <s v="El  presente Convenio Interadministrativo tiene por objeto dar cumplimiento a la delegación realizada por EL MINISTERIO al Servicio Geológico Colombiano ? SGC-, mediante la Resolución No. 4 0780 del 11 de agosto de 2016, de acuerdo con lo establecido en el Artículo 1°: Delegar en el Servicio Geológico Colombiano la función de conocimiento y cartografía geológica del subsuelo colombiano"/>
    <s v="SGC"/>
    <s v="Coordinador Grupo de Gestión de Proyectos de Mediana Minería"/>
    <x v="15"/>
    <d v="2016-08-11T00:00:00"/>
    <d v="2020-12-31T00:00:00"/>
    <s v="PEDRO AREVALO"/>
    <s v="SERGIO DAVID SOTELO"/>
    <d v="2024-10-21T00:00:00"/>
    <x v="3"/>
    <x v="2"/>
    <s v="3-2022-004345 del 11-02-2022"/>
    <d v="2022-11-02T00:00:00"/>
    <s v="Se devolvió el trámite para ajustes del área"/>
    <s v="3-2022-022899 del 22-09-2022"/>
    <s v="22/09/2022"/>
    <s v="3-2022-028608 del 24/11/2022 "/>
    <s v="3-2022-033143 del 30-12-2022"/>
    <s v="30/12/2022"/>
    <s v="SE DEVUELVE PARA AJUSTES DELA REA POR NEON EL 12/09/2024"/>
    <m/>
    <m/>
    <s v="19/09/2024"/>
    <m/>
    <m/>
    <m/>
    <s v="21/10/2024"/>
    <s v="x"/>
    <m/>
    <m/>
    <s v="https://www.contratos.gov.co/consultas/detalleProceso.do?numConstancia=16-12-5965666"/>
    <m/>
    <m/>
    <m/>
    <m/>
    <m/>
    <m/>
    <m/>
    <m/>
    <m/>
    <m/>
    <m/>
    <m/>
    <m/>
    <s v="25/10/2024"/>
    <d v="2025-05-14T00:00:00"/>
    <n v="20"/>
    <n v="2025"/>
    <x v="0"/>
    <m/>
  </r>
  <r>
    <s v="GGC-052-2013"/>
    <x v="9"/>
    <s v="Definir los derechos y obligaciones del delegante y del delegatario , derivados de la delegación conferida a través de la Reolución No. 9 1818 del 13  de diciembre de 2012"/>
    <s v="ANM"/>
    <s v="Director de Minería Empresarial"/>
    <x v="15"/>
    <d v="2013-04-26T00:00:00"/>
    <d v="2020-12-31T00:00:00"/>
    <s v="SONIA PAOLA GARCIA CONTRERAS"/>
    <s v="SERGIO DAVID SOTELO"/>
    <d v="2024-10-21T00:00:00"/>
    <x v="3"/>
    <x v="2"/>
    <s v="3-2023-014199_x000a_del 07-06-2023_x000d_"/>
    <d v="2023-07-06T00:00:00"/>
    <s v="Mediante memorando 3-2023-023354 del 05-09-2023, se devolvió el trámite al área para ajustes"/>
    <s v="3-2023-023354 del 05-09-2023"/>
    <d v="2023-05-09T00:00:00"/>
    <s v="NEON - 10/09/2024"/>
    <s v="NEON"/>
    <d v="2024-09-23T00:00:00"/>
    <s v="NEON - 01/10/2024 y 07/10/2024"/>
    <s v="NEON"/>
    <d v="2024-10-04T00:00:00"/>
    <s v="NEON "/>
    <d v="2024-10-07T00:00:00"/>
    <s v="NEON"/>
    <d v="2024-10-10T00:00:00"/>
    <d v="2024-10-11T00:00:00"/>
    <s v="x"/>
    <m/>
    <m/>
    <s v="https://www.contratos.gov.co/consultas/detalleProceso.do?numConstancia=13-12-1690772"/>
    <m/>
    <m/>
    <m/>
    <m/>
    <m/>
    <m/>
    <m/>
    <m/>
    <m/>
    <m/>
    <m/>
    <m/>
    <m/>
    <m/>
    <d v="2025-05-16T00:00:00"/>
    <n v="20"/>
    <n v="2025"/>
    <x v="0"/>
    <m/>
  </r>
  <r>
    <s v="GGC-470-2020"/>
    <x v="6"/>
    <s v="Ofrecer elementos normativos y prácticos a los participantes sobre la protección y defensa de los derechos territoriales en relación a la ejecución de actividades de exploración y producción del sector de hidrocarburos, en cumplimiento de la segunda fase de la ruta jurídica de protección de los territorios ancestrales de los pueblos indígenas que integran el CRIC."/>
    <s v="CONSEJO REGIONAL INDIGENA DEL CAUCA - CRIC"/>
    <s v="Jefe de Oficina de Asuntos Ambientales y Sociales"/>
    <x v="8"/>
    <s v="15/09/2020"/>
    <d v="2020-12-31T00:00:00"/>
    <s v="SONIA PAOLA GARCIA CONTRERAS"/>
    <s v="SERGIO DAVID SOTELO"/>
    <d v="2024-10-21T00:00:00"/>
    <x v="3"/>
    <x v="2"/>
    <s v="3-2022-016678_x000a_del 06-07-2022"/>
    <d v="2022-06-07T00:00:00"/>
    <s v="Se devuelve el trámite para ajustes y actualización de documentación"/>
    <s v="3-2024-003263_x000a_ 31-01-2024"/>
    <s v="31/01/2024"/>
    <s v="NEON - 21-10-2024"/>
    <s v="NEON"/>
    <d v="2024-10-21T00:00:00"/>
    <s v="NEON -21/10/2024"/>
    <m/>
    <m/>
    <s v="NEON  "/>
    <d v="2024-10-21T00:00:00"/>
    <m/>
    <m/>
    <m/>
    <s v="x"/>
    <m/>
    <m/>
    <m/>
    <m/>
    <m/>
    <m/>
    <m/>
    <m/>
    <m/>
    <m/>
    <m/>
    <m/>
    <m/>
    <m/>
    <m/>
    <m/>
    <m/>
    <d v="2025-05-16T00:00:00"/>
    <n v="20"/>
    <n v="2025"/>
    <x v="2"/>
    <s v="4 MESES"/>
  </r>
  <r>
    <s v="GGC-336-2020"/>
    <x v="6"/>
    <s v="Se hace necesario contar con el servicio de suministro de Tiquetes Aéreos para garantizar el eficaz desplazamiento de los funcionarios y contratistas del Ministerio, con el fin de que esta Entidad pueda cumplir con las funciones que tienen a su cargo"/>
    <s v="SUMIMAS S.A.S"/>
    <s v="Coordinador de Servicios Administrativos, hoy, Grupo de Gestión_x000a_Administrativa."/>
    <x v="3"/>
    <s v="14/07/2017"/>
    <s v="31/08/2018"/>
    <s v="GUILLERMO ANDRES LONDOÑO"/>
    <s v="SERGIO DAVID SOTELO"/>
    <d v="2024-10-21T00:00:00"/>
    <x v="3"/>
    <x v="2"/>
    <s v="NEON"/>
    <d v="2024-10-01T00:00:00"/>
    <m/>
    <m/>
    <m/>
    <m/>
    <m/>
    <m/>
    <m/>
    <m/>
    <m/>
    <s v="NEON"/>
    <d v="2024-10-03T00:00:00"/>
    <m/>
    <m/>
    <d v="2024-10-07T00:00:00"/>
    <s v="x"/>
    <m/>
    <m/>
    <s v="SE PUBLICÓ EN TVEC"/>
    <s v="NEON"/>
    <d v="2024-10-16T00:00:00"/>
    <m/>
    <s v="NO"/>
    <m/>
    <m/>
    <m/>
    <m/>
    <m/>
    <m/>
    <m/>
    <m/>
    <m/>
    <m/>
    <d v="2025-05-16T00:00:00"/>
    <n v="20"/>
    <n v="2025"/>
    <x v="0"/>
    <s v="El día 2 de octubre de 2024 se publico en la TVEC la modificación correspondiente al Acta de Liquidación / Se cambia Estado "/>
  </r>
  <r>
    <s v="GGC-397-2020"/>
    <x v="6"/>
    <s v="Contratar la prestación de servicios de apoyo a la gestión para apoyar a la Subdirección de Talento Humano, en el desarrollo de las actividades relacionadas con la ejecución de las lineas estrategicas de Talento Humano y de los programas de Bienestar Social Laboral, Plan Institucional de capacitación y fortalecimiento de las competencias laborales del Talento Humano para mejorar el clima laboral , la cultura organizacional y la calidad de vida de los funcionarios del Ministerio de Minas y Energia y su núcleo familiar"/>
    <s v="COMPENSAR"/>
    <s v="RODRIGUEZ RAMIREZ SANDRA MILENA"/>
    <x v="12"/>
    <s v="26/06/2020"/>
    <s v="31/12/2020"/>
    <s v="PEDRO AREVALO"/>
    <s v="SERGIO DAVID SOTELO"/>
    <d v="2024-10-21T00:00:00"/>
    <x v="3"/>
    <x v="2"/>
    <s v="NEON"/>
    <s v="16/09/2024"/>
    <m/>
    <m/>
    <m/>
    <m/>
    <m/>
    <m/>
    <m/>
    <m/>
    <m/>
    <s v="NEON-20/09/2024"/>
    <m/>
    <m/>
    <m/>
    <s v="15/10/2024"/>
    <s v="x"/>
    <m/>
    <m/>
    <s v="https://www.secop.gov.co/CO1ContractsManagement/Tendering/ProcurementContractEdit/View?docUniqueIdentifier=CO1.PCCNTR.1636976&amp;prevCtxUrl=https%3a%2f%2fwww.secop.gov.co%3a443%2fCO1ContractsManagement%2fTendering%2fProcurementContractManagement%2fIndex&amp;prevCtxLbl=Contratos+"/>
    <m/>
    <m/>
    <m/>
    <m/>
    <m/>
    <m/>
    <m/>
    <m/>
    <m/>
    <m/>
    <m/>
    <m/>
    <m/>
    <s v="18/10/2024"/>
    <d v="2025-05-16T00:00:00"/>
    <n v="20"/>
    <n v="2025"/>
    <x v="0"/>
    <m/>
  </r>
  <r>
    <s v="GGC-234-2014"/>
    <x v="11"/>
    <s v="Contratar la adquisición de diez (10) radios portátiles de dos vías con sus respectivos accesorios, para comunicación del cuerpo de seguridad del (la) Ministra (o) de Minas y Energía."/>
    <s v="METROGAS DE COLOMBIA S.A. E.SP."/>
    <s v="TRUJILLO HIDALGO FRANCISCO ALONSO"/>
    <x v="0"/>
    <d v="2014-10-06T00:00:00"/>
    <d v="2017-12-15T00:00:00"/>
    <m/>
    <m/>
    <d v="2022-05-11T00:00:00"/>
    <x v="0"/>
    <x v="4"/>
    <m/>
    <m/>
    <m/>
    <m/>
    <m/>
    <m/>
    <m/>
    <m/>
    <m/>
    <m/>
    <m/>
    <m/>
    <m/>
    <m/>
    <m/>
    <d v="2022-04-26T00:00:00"/>
    <s v="x"/>
    <m/>
    <m/>
    <s v="https://www.contratos.gov.co/consultas/detalleProceso.do?numConstancia=14-12-3004949&amp;g-recaptcha-response=03AAYGu2SFl3osqc2aw_EUDic9GXGtvdBxYDXsKLmiScbWs4vZCv8TnlXGYLAgBqt-761M7qhRmKLbtzrXQigkICp4EQN3SOUgtXN3ENPZoD1LZCTmkpyVxdVcoal8l-3ylTgy0Kaejnhipo9Jx5Osj-f2XE2Km67znotZuaG7R_7JlWD3oGtzf2dOoogfNX0r9nZgMVJAJJbkWg1PGoiv2PUcgmch5n6s7MHBCAM9CpaUz-f4iootqEk7GcQf31_FgAfi4Sn9f5P8L7niqcI3CnPFRi8OBUQn4a-JgSxeMxmCam7kKAiLHy0XNw3wtb4ZHCZKt7FhmoCL3FWeHFWMZzYyELMP1kVj9I2lWcFum0nGlp8BEcelsq2FDhf6Gl9KroLN42KIqKp-nelq2qMgLmI481TtE5r5lh4L-5tMuo7c7up4OSQkAEkwN8CKUiytTBD7WPovkoSjXVY0lQUZBPHj6aS1P7ev2qPA86kbomF2OrMv9hUd0ulUBzsSAZ9eEisEsBiNeYsdWCt1x3hkKTR112YPO0o77jHnjPda1SP9rVFzJxjShII"/>
    <m/>
    <m/>
    <m/>
    <m/>
    <m/>
    <m/>
    <m/>
    <m/>
    <m/>
    <m/>
    <m/>
    <m/>
    <m/>
    <m/>
    <d v="2025-05-16T00:00:00"/>
    <n v="20"/>
    <n v="2025"/>
    <x v="0"/>
    <m/>
  </r>
  <r>
    <s v="GGC-555-2017"/>
    <x v="3"/>
    <s v="El COMODANTE hace entrega real y material a EL COMODATARIO del vehículo eléctrico que más adelante se detalla, a título de comodato, para su uso gratuito y con cargo a restituir."/>
    <s v="BYD MOTOR COLOMBIA S.A.S"/>
    <s v="JEYCE LILIANA MARIA PARRA SIERRA"/>
    <x v="3"/>
    <d v="2017-11-30T00:00:00"/>
    <d v="2017-12-15T00:00:00"/>
    <m/>
    <m/>
    <d v="2022-05-11T00:00:00"/>
    <x v="0"/>
    <x v="4"/>
    <m/>
    <m/>
    <m/>
    <m/>
    <m/>
    <m/>
    <m/>
    <m/>
    <m/>
    <m/>
    <m/>
    <m/>
    <m/>
    <m/>
    <m/>
    <d v="2022-12-05T00:00:00"/>
    <s v="x"/>
    <m/>
    <m/>
    <s v="https://www.secop.gov.co/CO1ContractsManagement/Tendering/ProcurementContractEdit/View?docUniqueIdentifier=CO1.PCCNTR.342789&amp;prevCtxUrl=https%3a%2f%2fwww.secop.gov.co%3a443%2fCO1ContractsManagement%2fTendering%2fProcurementContractManagement%2fIndex&amp;prevCtxLbl=Contratos+"/>
    <m/>
    <m/>
    <m/>
    <m/>
    <m/>
    <m/>
    <m/>
    <m/>
    <m/>
    <m/>
    <m/>
    <m/>
    <m/>
    <m/>
    <d v="2025-05-16T00:00:00"/>
    <n v="20"/>
    <n v="2025"/>
    <x v="0"/>
    <m/>
  </r>
  <r>
    <s v="GGC-388-2017"/>
    <x v="3"/>
    <s v="Contratar los servicios de una consultoría para la formulación del Plan de_x000a_Gestión Integral de Cambio Climático del sector Minero Energético, que_x000a_responda a las obligaciones establecidas en el artículo 170 de la Ley 1753_x000a_de 2015."/>
    <s v="UNION TEMPORAL INERCO-UNIVERSIDAD NACIONAL DE COLOMBIA"/>
    <s v="Contratar los servicios de una consultoría para la formulación del Plan de Gestión Integral de Cambio Climático del sector Minero Energético, que responda a las obligaciones establecidas en el artículo 170 de la Ley 1753 de 2015."/>
    <x v="8"/>
    <d v="2017-08-23T00:00:00"/>
    <d v="2017-12-30T00:00:00"/>
    <m/>
    <m/>
    <d v="2022-05-26T00:00:00"/>
    <x v="0"/>
    <x v="4"/>
    <m/>
    <m/>
    <m/>
    <m/>
    <m/>
    <m/>
    <m/>
    <m/>
    <m/>
    <m/>
    <m/>
    <m/>
    <m/>
    <m/>
    <m/>
    <s v="25/05/2022"/>
    <s v="x"/>
    <m/>
    <m/>
    <s v="https://www.secop.gov.co/CO1ContractsManagement/Tendering/ProcurementContractEdit/View?docUniqueIdentifier=CO1.PCCNTR.183020&amp;prevCtxUrl=https%3a%2f%2fwww.secop.gov.co%3a443%2fCO1ContractsManagement%2fTendering%2fProcurementContractManagement%2fIndex&amp;prevCtxLbl=Contratos+"/>
    <m/>
    <m/>
    <m/>
    <m/>
    <m/>
    <m/>
    <m/>
    <m/>
    <m/>
    <m/>
    <m/>
    <m/>
    <m/>
    <m/>
    <d v="2025-05-16T00:00:00"/>
    <n v="20"/>
    <n v="2025"/>
    <x v="0"/>
    <m/>
  </r>
  <r>
    <s v="CAO-024-2017"/>
    <x v="3"/>
    <s v="Contratar el servicio de soporte preventivo y correctivo al Sistema de Correspondencia P8 del Ministerio de Minas y Energía."/>
    <s v="BIG PASS S.A.S."/>
    <s v="JEYCE LILIANA MARIA PARRA SIERRA"/>
    <x v="3"/>
    <d v="2017-10-18T00:00:00"/>
    <d v="2017-12-31T00:00:00"/>
    <m/>
    <m/>
    <d v="2022-05-26T00:00:00"/>
    <x v="0"/>
    <x v="4"/>
    <m/>
    <m/>
    <m/>
    <m/>
    <m/>
    <m/>
    <m/>
    <m/>
    <m/>
    <m/>
    <m/>
    <m/>
    <m/>
    <m/>
    <m/>
    <s v="26/05/2022"/>
    <s v="x"/>
    <m/>
    <m/>
    <s v="https://www.secop.gov.co/CO1ContractsManagement/Tendering/ProcurementContractEdit/View?docUniqueIdentifier=CO1.PCCNTR.214907&amp;prevCtxUrl=https%3a%2f%2fwww.secop.gov.co%3a443%2fCO1ContractsManagement%2fTendering%2fProcurementContractManagement%2fIndex&amp;prevCtxLbl=Contratos+"/>
    <m/>
    <m/>
    <m/>
    <m/>
    <m/>
    <m/>
    <m/>
    <m/>
    <m/>
    <m/>
    <m/>
    <m/>
    <m/>
    <m/>
    <d v="2025-05-16T00:00:00"/>
    <n v="20"/>
    <n v="2025"/>
    <x v="0"/>
    <m/>
  </r>
  <r>
    <s v="GGC-366-2017"/>
    <x v="3"/>
    <s v="Aunar esfuerzos técnicos, administrativos y financieros para_x000a_mejorar la estructura, protocolos, procesos, variables e_x000a_indicadores del Programa de Formalización Minera en sus_x000a_diferentes etapas (Caracterización, Mediación y Formalización).”"/>
    <s v="UPME - UNIVERSIDAD NACIONAL DE COLOMBIA - SEDE MEDELLÍN"/>
    <s v="ADER JOSE ARIAS MONTERO"/>
    <x v="5"/>
    <d v="2017-08-02T00:00:00"/>
    <d v="2017-12-31T00:00:00"/>
    <m/>
    <m/>
    <d v="2022-05-26T00:00:00"/>
    <x v="0"/>
    <x v="4"/>
    <m/>
    <m/>
    <m/>
    <m/>
    <m/>
    <m/>
    <m/>
    <m/>
    <m/>
    <m/>
    <m/>
    <m/>
    <m/>
    <m/>
    <m/>
    <s v="26/05/2022"/>
    <s v="x"/>
    <m/>
    <m/>
    <s v="https://www.contratos.gov.co/consultas/detalleProceso.do?numConstancia=17-12-6864956&amp;g-recaptcha-response=03AAYGu2QucjnUlp_JYI5ZD_bu-r81jcDBKAhZGJ92jgO8YC9s1Wgomq-lF1CRRly4juDwUTL_NDijkytkOnHBBCVkGWGzHk-StnBmIRKWXWbWzi0WLydS-YCMLFYQp5iVz-4_bP_LueUnbQaT-pmf1cuN41cCRiArwzFRu6peVdw5uSsMfpfBCuIfGvQtmvz964FleLEdeq2JG1Qb60mKeWjJmgQ7FduWUikaLBsM_1htAHRuRq0AFVIzD6_MxCl-ZbcKjai1AfZUWyKLlrQj5UGxD4MVKCbU6YP8FBlIWIk429CdNcXMMeA2zXbkS2XHM2XkcB5n0c-L3DM9cQWs-BLj5B2h_Ba1c9e058qXXqlzQf4IG2JoyCA4ej3gum3X8TzWFB4SM16p7mIUaF9RkR4AHN8EZZbYN2ylNy0yhBi_K-irgjBsPVM9HlKkRLfJ3bXivjPl6zuaue2OHvR5qClWojDTuCDpXWAoMquYkZ8NhB-1giL9nbTvXrUAx-kU2vvcG1g_dIk8HlCH8bZCI3UHdgwoa_1jgdxJdP_JAg6ATeKRBGDGCZQ"/>
    <m/>
    <m/>
    <m/>
    <m/>
    <m/>
    <m/>
    <m/>
    <m/>
    <m/>
    <m/>
    <m/>
    <m/>
    <m/>
    <m/>
    <d v="2025-05-16T00:00:00"/>
    <n v="20"/>
    <n v="2025"/>
    <x v="0"/>
    <m/>
  </r>
  <r>
    <s v="GGC-079-2016"/>
    <x v="7"/>
    <s v="Aunar esfuerzos entre la Agencia Nacional de Minería ANM y el Ministerio de Minas y Energía para que en el ejercicio de sus funciones desarrollen actividades conjuntas y coordinadas en la ejecución de la Política de Formalización Minera "/>
    <s v="FENDIPETROLEO"/>
    <s v="BELTRAN QUINTERO CARLOS DAVID"/>
    <x v="0"/>
    <d v="2016-01-22T00:00:00"/>
    <d v="2018-01-21T00:00:00"/>
    <m/>
    <m/>
    <d v="2022-06-17T00:00:00"/>
    <x v="1"/>
    <x v="4"/>
    <m/>
    <m/>
    <m/>
    <m/>
    <m/>
    <m/>
    <m/>
    <m/>
    <m/>
    <m/>
    <m/>
    <m/>
    <m/>
    <m/>
    <m/>
    <s v="15/06/2022"/>
    <s v="x"/>
    <m/>
    <m/>
    <s v="https://www.contratos.gov.co/consultas/detalleProceso.do?numConstancia=16-12-4636593&amp;g-recaptcha-response=03AAYGu2T0QhYnwWHkdivtKON5JfZwckGPlNrvnJswPvqOodLKlsfOGIdlA5gIMYCxl2OZb5FV6mTsmEb_T9VfiVYgcCRCyLtc4XueLJghHfp2C6KZ7i4WkH72xKaCLSM21zpfHTgncmg5Nha1MGL7VUb868YQoJ5hnR_X4CsMkDQti6S6r0ie8m37uf5yIdWbi36eJ0DC-Ty4YaSCG8XuSf6Q08xcqGPojwdrjBmU99KB_pzOTRkaom9qTh0ASCKvaoCdZ_kYavACr0UnWZhMM-FByrmmCBTi59y3MSAvyPOccmLEy94LxdPiUQyU7P5lnBz6RUjr3ACztIl-yl9GawGQSTh_Sh0IGrerR6vl-fQejiClhOtL_gpYvEYSE95anyt1e3xA98JA1Jm7pCVlEPpE3pLI05ok2vuZ_Uucwu1jYB9prRD27JO054EcJwmfChI3tBLrz842hmTUjqrKy4sYEUAkpPnex8glfG8kegozNJPBGjgJ6uR6gtsvBxQI9luKuBd1gxrYjIJQpgoAZfI7DMGeD3T_grxLX5DiH33aR5OixmzGSk0"/>
    <m/>
    <m/>
    <m/>
    <m/>
    <m/>
    <m/>
    <m/>
    <m/>
    <m/>
    <m/>
    <m/>
    <m/>
    <m/>
    <m/>
    <d v="2025-05-16T00:00:00"/>
    <n v="20"/>
    <n v="2025"/>
    <x v="0"/>
    <m/>
  </r>
  <r>
    <s v="GGC-399-2016"/>
    <x v="7"/>
    <s v="Construir una propuesta de gobernanza para las entidades del sector Minero Energético Colombiano, en relación con actividades costa afuera, así como la hoja de ruta y pasos a seguir para la ejecución de actividades de exploración y explotación de hidrocarburos costa afuera"/>
    <s v="GENSA S.A. E.S.P."/>
    <s v="VÍCTOR PATERNINA"/>
    <x v="2"/>
    <d v="2016-12-30T00:00:00"/>
    <d v="2018-02-15T00:00:00"/>
    <m/>
    <m/>
    <d v="2022-07-11T00:00:00"/>
    <x v="8"/>
    <x v="4"/>
    <m/>
    <m/>
    <m/>
    <m/>
    <m/>
    <m/>
    <m/>
    <m/>
    <m/>
    <m/>
    <m/>
    <m/>
    <m/>
    <m/>
    <m/>
    <s v="14/06/2022"/>
    <s v="x"/>
    <m/>
    <m/>
    <s v="https://www.contratos.gov.co/consultas/detalleProceso.do?numConstancia=17-12-6095959&amp;g-recaptcha-response=03AAYGu2StZIlGWYwKEJKBar_-HF6MoZmhxNLgSUm5Nz9P4gfGWvolGlSM8I4-VHdO2SFXUs7qIXoIPF4YgRZglyjcNcA5vhuFnTZYh6LU8W_io3-NpHRwrMA-jTDQcWXgWeZS8heR_VpboLnKLE4pI0Of_UUlS0A2gTtDMTHEhxwigYi0kY8WzP2YjBOhAvGwdYt_7zJ0OATzkQ4fSCm4W5mYCSt_08ozdRC5eRzv28MKhhQwMbltrjuoam9Pv36so5orRcOn19nUnCx6U1K8fz26aWdFRaLhGOQD7GtNhXuckYFuZZU7wfCqqzGOY1EbGY4I1M2FO4sm4TannKO3I0hAu8bekUugp9UCQaaHMATEEO0MsnUHgNxK1oRPxZeYG3Y-1YwQDqQTjg4o43afXJ7OiA2tQBnlFsU1DcO8U2z8wMOED7ogOgoUtTZgUYMgFzPpq_U3WAQwi-aL9-KJouLdYdwkL2DP1B4DN6FmCAx7opZ7Zotx1nCOkfsGxh36A7I71MiD_4YasNEWkO6MKENjWdcTfWcb9OO79sIgeBUvUt9L3HfJ1cg"/>
    <m/>
    <m/>
    <m/>
    <m/>
    <m/>
    <m/>
    <m/>
    <m/>
    <m/>
    <m/>
    <m/>
    <m/>
    <m/>
    <m/>
    <d v="2025-05-16T00:00:00"/>
    <n v="20"/>
    <n v="2025"/>
    <x v="0"/>
    <s v="no se encuentra en secopii"/>
  </r>
  <r>
    <s v="GGC-539-2017"/>
    <x v="3"/>
    <s v="Contratar los servicios de producción y divulgación de la estrategia de comunicación relacionada con el legado del sector minas y energía en el marco del proyecto de inversión “Implementación de los servicios de información y comunicación institucional del Ministerio de Minas y Energía"/>
    <s v="RADIO TELEVISIÓN NACIONAL DE COLOMBIA RTVC"/>
    <s v="BELLANIRIS AVILA BERMUDEZ "/>
    <x v="14"/>
    <d v="2017-11-29T00:00:00"/>
    <d v="2018-03-15T00:00:00"/>
    <m/>
    <m/>
    <d v="2022-08-11T00:00:00"/>
    <x v="11"/>
    <x v="4"/>
    <m/>
    <m/>
    <m/>
    <m/>
    <m/>
    <m/>
    <m/>
    <m/>
    <m/>
    <m/>
    <m/>
    <m/>
    <m/>
    <m/>
    <m/>
    <d v="2022-08-08T00:00:00"/>
    <m/>
    <s v="x"/>
    <s v="01327 DEL 08/08/2022"/>
    <s v="https://www.secop.gov.co/CO1ContractsManagement/Tendering/ProcurementContractEdit/View?docUniqueIdentifier=CO1.PCCNTR.242414&amp;prevCtxUrl=https%3a%2f%2fwww.secop.gov.co%3a443%2fCO1ContractsManagement%2fTendering%2fProcurementContractManagement%2fIndex&amp;prevCtxLbl=Contratos+"/>
    <m/>
    <m/>
    <m/>
    <m/>
    <m/>
    <m/>
    <m/>
    <m/>
    <m/>
    <m/>
    <m/>
    <m/>
    <m/>
    <m/>
    <d v="2025-05-16T00:00:00"/>
    <n v="20"/>
    <n v="2025"/>
    <x v="0"/>
    <m/>
  </r>
  <r>
    <s v="GGC-214-2017"/>
    <x v="3"/>
    <s v="Aunar esfuerzos técnicos, administrativos y financieros para apoyar la implementación de la estrategia de gestión minero ambiental, como herramienta de regularización para adelantar los trámites ambientales e información minero ambiental para la pequeña minería, en la jurisdicción de CODECHOCO” conforme a la normatividad vigente y en el marco del Plan Estratégico Sectorial para la eliminación del uso del mercurio en el beneficio aurífero: “IMPLEMENTACIÓN DEL PLAN ESTRATÉGICO SECTORIAL PARA LA ELIMINACIÓN DEL USO DEL MERCURIO DE LA ACTIVIDAD MINERA EN EL TERRITORIO NACIONAL”"/>
    <s v="CORPORACIÓN AUTONOMA REGIONAL PARA EL DESARROLLO SOSTENIBLE DEL CHOCÓ - CODECHOCO"/>
    <s v="MONROY SANCHEZ ERCILIA MARIA"/>
    <x v="5"/>
    <d v="2017-03-17T00:00:00"/>
    <d v="2018-03-31T00:00:00"/>
    <m/>
    <m/>
    <d v="2022-08-26T00:00:00"/>
    <x v="11"/>
    <x v="4"/>
    <m/>
    <m/>
    <m/>
    <m/>
    <m/>
    <m/>
    <m/>
    <m/>
    <m/>
    <m/>
    <m/>
    <m/>
    <m/>
    <m/>
    <m/>
    <d v="2022-05-08T00:00:00"/>
    <s v="x"/>
    <m/>
    <m/>
    <s v="https://www.contratos.gov.co/consultas/detalleProceso.do?numConstancia=17-12-6401883&amp;g-recaptcha-response=03AAYGu2SfOgBohmrR0inslgm4vbU_-bqXFck9Vrx_Q67gIrtjOcll0pAvh9ra0eT1SyQJxVNGcofy5CLxXIkAWPNpIWsRPGjYKGCdz7BJ4Vq5VvlzdhCF2Am1K_nN_nBZyc3oDTZgoTmsWpv-HipTIU6LTbiXwnv0cq5XRZqCxCIBzOVt3JM0cfEwwxjSgsl-fOAgSTfhtd1hwib3cT9Uc4rI-XVhn72ooRhbVbjvfFQkA7XJj2GmN6KLUMLBXdUW5FVndNwInGi5gB83VjPrTzmeG5bvIw7oYLJk--ybzKLmEFzwNQMf5v6oI8O8O1zNwfmCLSExfrOH-0T0xakN0sx5dd1_0ugigqJou6jjp3HejWwi5pD8jZOPa3M-uCR4y3i6qbbCLaOJCXRXPw0bdW7J_Obg5YN8VmisWkhr2mY7V1HSEiPAsKAKKO--OFMHyuSjDRRafqiNDxnkzEtSax4c5UtNaZX7k1VWoibULqfJir_Ql-zADVuuxUkpBf-UwvVuWJFn988YkDtAnEtVLg1tG4bR5Gy4wuzjCjbDiTk7Nss7U9eblxU"/>
    <m/>
    <m/>
    <m/>
    <m/>
    <m/>
    <m/>
    <m/>
    <m/>
    <m/>
    <m/>
    <m/>
    <m/>
    <m/>
    <m/>
    <d v="2025-05-16T00:00:00"/>
    <n v="20"/>
    <n v="2025"/>
    <x v="0"/>
    <s v="no se encuentra en secopii"/>
  </r>
  <r>
    <s v="GGC-400-2016"/>
    <x v="7"/>
    <s v="Ampliar la cobertura y procurar la satisfacción de la demanda de energía eléctrica en las Zonas No Interconectadas- ZNI , mediante la ejecución de proyectos del Fondo de Apoyo Financiero para la Energización de Zonas No Interconectadas- FAZNI."/>
    <s v="GESTIÓN ENERGETICA S.A. E.S.P. -GENSA."/>
    <s v="VÍCTOR PATERNINA"/>
    <x v="2"/>
    <d v="2016-12-30T00:00:00"/>
    <d v="2018-04-16T00:00:00"/>
    <m/>
    <m/>
    <d v="2022-09-12T00:00:00"/>
    <x v="10"/>
    <x v="4"/>
    <m/>
    <m/>
    <m/>
    <m/>
    <m/>
    <m/>
    <m/>
    <m/>
    <m/>
    <m/>
    <m/>
    <m/>
    <m/>
    <m/>
    <m/>
    <d v="2022-08-08T00:00:00"/>
    <s v="x"/>
    <m/>
    <m/>
    <s v="https://www.contratos.gov.co/consultas/detalleProceso.do?numConstancia=17-12-6095945&amp;g-recaptcha-response=03AAYGu2S8dD3Nxm0jqI6rjRMgywCqltxqHTqWgdWdagNaCmeeDlusd4Ph4k2M0SPBUh-_q8qLF6ERalXbJkbwNTsZd90ka5ZV-0f9FvQ-7QuoVl2-qfGvkhLIfTC6OAUW91yHJ-oTmvrRLYgoq9w65oLyAEEIfRCRdIPpexWGwHtOMC0Wd-oWrsqmYR5NK4VR-8TMIbg2Twp8V21YGLU1RT3L7l3lHQuZ8Fw8Y1xdFjcUxoRcZ_nPdoFoQKJlAFDEgdxY9O7JV8RYCjFjkrSRYvcIsBScPqkrzMtRnwnCuvwluTQQbQiTF-jLtMj70MAd8tQYZwYhS6RAj9b9dss_7YJvso3vIVaX-LOE56PxyW2ZJb32NSRWofxupWoXkvwD-PJlmdiYswsZf0w1AM-sSZk7e2JBxQTPEpm_Bpk72bPigczzKWZ3Bl3bNfU7BUnTKSYmDY30SVca3tKTDRV0y4GiYlW6d1MH3TKywDYglXPVLI5GF3oijyVP72QtkwC5k3_aJj88BTktUGFvH5QVzQSGhVKt0kgsVZz3EoMTqMN1xeF4tX_zSUCU6cYAzUps8UymBo_0U0-a6dNajW1d8qdalBuVTSooSjGgcnwwlIpl35-wZF9U904"/>
    <m/>
    <m/>
    <m/>
    <m/>
    <m/>
    <m/>
    <m/>
    <m/>
    <m/>
    <m/>
    <m/>
    <m/>
    <m/>
    <m/>
    <d v="2025-05-22T00:00:00"/>
    <n v="21"/>
    <n v="2025"/>
    <x v="0"/>
    <m/>
  </r>
  <r>
    <s v="GGC-157-2017"/>
    <x v="3"/>
    <s v="Aunar esfuerzos técnicos, económicos y financieros para brindar"/>
    <s v="CORPORACION CENTRO PROVINCIAL DE GESTION AGROEMPRESARIAL DEL NORTE DEL HUILA (NOROPITA)"/>
    <s v="SANDRA MILENA SANCHEZ ZULUAGA"/>
    <x v="5"/>
    <d v="2017-02-21T00:00:00"/>
    <d v="2018-04-30T00:00:00"/>
    <m/>
    <m/>
    <d v="2022-09-26T00:00:00"/>
    <x v="10"/>
    <x v="4"/>
    <m/>
    <m/>
    <m/>
    <m/>
    <m/>
    <m/>
    <m/>
    <m/>
    <m/>
    <m/>
    <m/>
    <m/>
    <m/>
    <m/>
    <m/>
    <s v="RESOLUCIÓN UNILATERAL 01519 DEL 26/09/2022"/>
    <m/>
    <s v="x"/>
    <m/>
    <s v="https://www.contratos.gov.co/consultas/detalleProceso.do?numConstancia=17-12-6269265&amp;g-recaptcha-response=03AAYGu2Sn8N7b8zKCNW28QEfFXfqcqhdnmc-rYQjtOy3szrUAo6nHHG-M5BwRpR3etvSOli0QXvBFrO93ULeNKdT8algaZBZE7Lt6-M1Uo8XS127yvb2Th38e4MXsAKtFSTTHgtqPb0TJpNPuDDAj86ZxWRgBGT-E7RFWzB09KfKTs-LJlTO8tFUawX0JJF6xoOPNu2Y1RU3hAXvq47jyTwZ8t-1hRx654AaFFYX_z5tjGjGfHDvGJ5F8XkQXIFkYB_Jn1V99LgBxESWrlHRPRaWVoC61FvV8mriwtnPxizzIHtF2nLsSt-w3y5qzykV89iBF-iXgsnYnXWjDct2_m1Cb9JEu3ENEvOWNPKrkhy9ZI1VK5quH7FKWzNaSmfpDJOAOHiGpOEHEqsGUk1mYIuIo3wbibhwgNJWPhnESmgwqFvxR8kdPCNblbgCpYCIvIigye4nuCnxWKivtIPBC6tro8TvG8kWybGfyz2EJM0wnOGThe_y8d_NQOV1_J7EOQQJRUJDRElr6hcE1WZqNNeFvXsO81cQAMMgSuEiPZa8GWFAern592o3n5POBlsYwTU372VrMDJyeqblpV-FSe7nn5uGiwo8IXS_ZlphE6esWuplWcSg7HoM"/>
    <m/>
    <m/>
    <m/>
    <m/>
    <m/>
    <m/>
    <m/>
    <m/>
    <m/>
    <m/>
    <m/>
    <m/>
    <m/>
    <m/>
    <d v="2025-05-22T00:00:00"/>
    <n v="21"/>
    <n v="2025"/>
    <x v="0"/>
    <m/>
  </r>
  <r>
    <s v="GGC-311-2017"/>
    <x v="3"/>
    <s v="mineros de subsistencia, conforme a la normatividad vigente y en el marco de"/>
    <s v="SERVICIO GEOLOGICO COLOMBIANO"/>
    <s v="GILSON HAIR LEON GONZALEZ"/>
    <x v="5"/>
    <d v="2017-06-15T00:00:00"/>
    <d v="2018-05-25T00:00:00"/>
    <s v="ANDRES FELIPE SIERRA"/>
    <m/>
    <d v="2022-10-21T00:00:00"/>
    <x v="3"/>
    <x v="4"/>
    <m/>
    <m/>
    <m/>
    <m/>
    <m/>
    <m/>
    <m/>
    <m/>
    <m/>
    <m/>
    <m/>
    <m/>
    <m/>
    <m/>
    <m/>
    <m/>
    <m/>
    <m/>
    <m/>
    <m/>
    <m/>
    <m/>
    <m/>
    <m/>
    <m/>
    <m/>
    <m/>
    <m/>
    <m/>
    <m/>
    <m/>
    <m/>
    <m/>
    <m/>
    <d v="2025-08-15T00:00:00"/>
    <n v="33"/>
    <n v="2025"/>
    <x v="2"/>
    <s v="Revisando el Clausulado del Conveio Interadministrativo GGC No. 311-2017, LA CLAUSULA DECIMA SEPTIMA  INDICABA QUE SE LIQUIDARA"/>
  </r>
  <r>
    <s v="GGC-326-2017"/>
    <x v="3"/>
    <s v="Instrumento de Agregación de Demanda de Grandes Superficies de_x000a_Colombia Compra Eficiente"/>
    <s v="CORPORACIÓN AUTÓNOMA REGIONAL DE LA GUAJIRA - CORPOGUAJIRA"/>
    <m/>
    <x v="5"/>
    <d v="2017-06-30T00:00:00"/>
    <d v="2018-05-31T00:00:00"/>
    <s v="ANDRES FELIPE SIERRA"/>
    <m/>
    <m/>
    <x v="9"/>
    <x v="10"/>
    <m/>
    <m/>
    <m/>
    <m/>
    <m/>
    <m/>
    <m/>
    <m/>
    <m/>
    <m/>
    <m/>
    <m/>
    <m/>
    <m/>
    <m/>
    <m/>
    <m/>
    <m/>
    <m/>
    <s v="https://www.contratos.gov.co/consultas/detalleProceso.do?numConstancia=17-12-6792362&amp;"/>
    <m/>
    <m/>
    <m/>
    <m/>
    <m/>
    <m/>
    <m/>
    <m/>
    <m/>
    <m/>
    <m/>
    <m/>
    <m/>
    <m/>
    <d v="2025-08-15T00:00:00"/>
    <n v="33"/>
    <n v="2025"/>
    <x v="0"/>
    <s v="Liquidacion Unilateral, Resolución 01634 de 2022 DEL 25 OCT. 20222"/>
  </r>
  <r>
    <s v="GGC-219-2017"/>
    <x v="3"/>
    <s v="Adquisición de Elementos de Protección Personal - EPP, para el Ministerio de Minas y Energía, en atención a la Pandemia COVID-19."/>
    <s v="CORPORACION AUTONOMA REGIONAL DE LA FRONTERA NORORIENTAL &quot;CORPONOR&quot;"/>
    <s v="SANDRA MILENA SANCHEZ ZULUAGA"/>
    <x v="5"/>
    <d v="2017-03-23T00:00:00"/>
    <d v="2018-06-15T00:00:00"/>
    <m/>
    <m/>
    <d v="2022-11-11T00:00:00"/>
    <x v="6"/>
    <x v="4"/>
    <m/>
    <m/>
    <m/>
    <m/>
    <m/>
    <m/>
    <m/>
    <m/>
    <m/>
    <m/>
    <m/>
    <m/>
    <m/>
    <m/>
    <m/>
    <d v="2022-11-09T00:00:00"/>
    <s v="x"/>
    <m/>
    <m/>
    <s v="https://www.contratos.gov.co/consultas/detalleProceso.do?numConstancia=17-12-6420650&amp;g-recaptcha-response=03AAYGu2SdgAlJCGwwevy6rpnESKXYoRzLmZ89yqiyb-Ww9KvpL-rLE-GrtMk1XIrYSkOQfLvb_NmI6vKQ-3JOORa3ENnIuSLg1LyABfj7GGx--CAEVqHBOHfNrPWkhSvHGEBEgESpbe5MxGyP_bMX2D2wEzjTO3TfeFtW6tMncviQMH_jA7cuXJRbdGxZZUVsZDMyYpqMsm3p0xQfAnJ0zoCZM06xKDZvrKFO8meWAeTSKIgLQ1PsoZrhifa51vijCUdECQVf7jf0Hcnyz_RZ_dGoFhMQSus_-2vt8IU1ORKOpbGkt3kcIp8wuEko_wYKvBhT2Q7k_7piwHwu1tb0pG9U1S-W3uC-o1ozLkJEETkq2GMNmgfRt3EOa7T3JDb0oeadpMRBEzp3rTpa-kQpBQtPQUZEU7rE8WrBtADmt74Pv5m7nPmhLfgQ1Yb9yQ0TlMzc64JUeuh0nAcKWB0knR6uxrFO9QDFUYj6ZPKVxF6IlvxNRWoCJc3r2nkkapuDHbf4MSoSTALZsGpTocHE940QeBg1igrtQETWGaOFgMN7c8nmL5NpbyI"/>
    <m/>
    <m/>
    <m/>
    <m/>
    <m/>
    <m/>
    <m/>
    <m/>
    <m/>
    <m/>
    <m/>
    <m/>
    <m/>
    <m/>
    <d v="2025-05-22T00:00:00"/>
    <n v="21"/>
    <n v="2025"/>
    <x v="0"/>
    <m/>
  </r>
  <r>
    <s v="GGC-502-2017"/>
    <x v="3"/>
    <s v="Aunar esfuerzos técnicos, económicos y financieros para apoyar a los mineros de subsistencia en los municipios definidos en el Departamento de Cesar, a través de la formulación y estructuración de ocho (8) proyectos productivos de conformidad a la normatividad vigente y en el marco de la Política Minera Nacional."/>
    <s v="DEPARTAMENTO DE CESAR"/>
    <m/>
    <x v="5"/>
    <d v="2017-11-24T00:00:00"/>
    <d v="2018-06-15T00:00:00"/>
    <s v="ANDRES FELIPE SIERRA"/>
    <m/>
    <d v="2022-11-11T00:00:00"/>
    <x v="6"/>
    <x v="4"/>
    <m/>
    <m/>
    <m/>
    <m/>
    <m/>
    <m/>
    <m/>
    <m/>
    <m/>
    <m/>
    <m/>
    <m/>
    <m/>
    <m/>
    <m/>
    <m/>
    <m/>
    <m/>
    <m/>
    <m/>
    <m/>
    <m/>
    <m/>
    <m/>
    <m/>
    <m/>
    <m/>
    <m/>
    <m/>
    <m/>
    <m/>
    <m/>
    <m/>
    <m/>
    <d v="2025-08-15T00:00:00"/>
    <n v="33"/>
    <n v="2025"/>
    <x v="2"/>
    <s v="Revisando el Clausulado del Conveio Interadministrativo GGC No. 326-2017, LA CLAUSULA DECIMA QUINTA  INDICABA QUE SE LIQUIDARA"/>
  </r>
  <r>
    <s v="GGC-522-2017"/>
    <x v="3"/>
    <s v="Aunar esfuerzos técnicos, económicos y financieros para apoyar a los mineros de subsistencia en los municipios definidos en el Departamento Antioquia, Caldas, Cauca, Chocó, Córdoba y Rosaralda a través de la formulación y estructuración de proyectos productivos de conformidad a la normatividad vigente y en el marco de la Política Minera Nacional."/>
    <s v="UNIVERSIDAD DE CALDAS"/>
    <s v="VLADIMIR CHAMAT VILLA"/>
    <x v="5"/>
    <d v="2017-12-06T00:00:00"/>
    <d v="2018-06-20T00:00:00"/>
    <m/>
    <m/>
    <d v="2022-11-16T00:00:00"/>
    <x v="6"/>
    <x v="4"/>
    <m/>
    <m/>
    <m/>
    <m/>
    <m/>
    <m/>
    <m/>
    <m/>
    <m/>
    <m/>
    <m/>
    <m/>
    <m/>
    <m/>
    <m/>
    <s v="15/11/2022"/>
    <m/>
    <s v="x"/>
    <s v="01730 DEL 15/11/2022"/>
    <s v="https://www.secop.gov.co/CO1ContractsManagement/Tendering/ProcurementContractEdit/View?docUniqueIdentifier=CO1.PCCNTR.259463&amp;prevCtxUrl=https%3a%2f%2fwww.secop.gov.co%3a443%2fCO1ContractsManagement%2fTendering%2fProcurementContractManagement%2fIndex&amp;prevCtxLbl=Contratos+"/>
    <m/>
    <m/>
    <m/>
    <m/>
    <m/>
    <m/>
    <m/>
    <m/>
    <m/>
    <m/>
    <m/>
    <m/>
    <m/>
    <m/>
    <d v="2025-05-22T00:00:00"/>
    <n v="21"/>
    <n v="2025"/>
    <x v="0"/>
    <m/>
  </r>
  <r>
    <s v="GGC-237-2017"/>
    <x v="3"/>
    <s v="Actualizar a los auditores internos de calidad del Ministerio de_x000a_Minas y Energía, con el fin de fortalecer las técnicas para la_x000a_realización de las auditorías internas en el Sistema de Gestión de_x000a_Calidad, de acuerdo con las normas ISO 9001:2015 y teniendo como_x000a_referente la NTC ISO 19011 de 2018."/>
    <s v="CORPORACIÓN AUTÓNOMA REGIONAL DE CUNDINAMARCA"/>
    <s v="SANDRA MILENA SANCHEZ ZULUAGA"/>
    <x v="5"/>
    <d v="2017-03-21T00:00:00"/>
    <d v="2018-06-30T00:00:00"/>
    <m/>
    <m/>
    <d v="2022-11-26T00:00:00"/>
    <x v="6"/>
    <x v="4"/>
    <m/>
    <m/>
    <m/>
    <m/>
    <m/>
    <m/>
    <m/>
    <m/>
    <m/>
    <m/>
    <m/>
    <m/>
    <m/>
    <m/>
    <m/>
    <s v="24/11/2022"/>
    <m/>
    <s v="x"/>
    <s v="RESOLUCION UNILATERAL 01796 DEL 24/11/2022"/>
    <s v="https://www.contratos.gov.co/consultas/detalleProceso.do?numConstancia=17-12-6458566&amp;g-recaptcha-response=03AAYGu2QXVbgQoKhpvOxyFDSGO1a2whjODfCwZAuGpN6Km6vfDQfTKRdgGV8JJxElMFs0rZG-UQSeJI-T0ENJIJRQ0UsFqDeZJfgkmhySKfrJbZUWaMQP1TW-zsWLR6MX56tzjMtWghbyNAU1RT6DqT6Z3oE7pzN3H3ngDmVGt22tGJFlV5oP5PUJt4SR9hcRI3M-4yVmnkchAKYyw0-bEcVma0MWkVfijMRGnkwfh1LCjXeFpBneVsDXlDj-Ugb5GGDuV7RkWtoEigADYKEX2W9qV-aZmZxlg6XUswTVocDDsRp10aArqKeBbIVFCK53Kjdw0kP9Jb25qarqxmv_-lFyIe4dL8UlGiHdbb6viTOK9IB3swYAxVQBk2tCDh8e4-xardpaWJS85aEFUVob5ztKiv41r2zO5duHwgwiK6Ro57JBRyW2Zwsp0BUqX9Ejj_FN4SzjKmuojZ8zW0y0nYRLIraGx8LVg2RaDJh4DDtIyRYQ8bei5Rc6pzZfssv26otnGJlx3GJ8pVLPqGFD3RjDj0yBMpfMyWlbgrdNZgQJMnht6NDxaQY"/>
    <m/>
    <m/>
    <m/>
    <m/>
    <m/>
    <m/>
    <m/>
    <m/>
    <m/>
    <m/>
    <m/>
    <m/>
    <m/>
    <m/>
    <d v="2025-05-22T00:00:00"/>
    <n v="21"/>
    <n v="2025"/>
    <x v="0"/>
    <m/>
  </r>
  <r>
    <s v="GSA-057-2009"/>
    <x v="14"/>
    <s v="Asistencia técnica para la administración general y ejecución del fondo de apoyo financiero para la energización de las zonas no interconectadas FAZNI desde Popayan a Guapi, Cost Pacifica, Cauca y Nariño"/>
    <s v="INTERCONEXION ELECTRICA S.A. E.S.P.-ISA S.A. E.S.P"/>
    <s v="CRISTIAN ANDRES DIAZ DURAN"/>
    <x v="2"/>
    <d v="2009-10-13T00:00:00"/>
    <d v="2018-06-30T00:00:00"/>
    <s v="SANDRA CAROLINA PULIDO"/>
    <m/>
    <d v="2022-11-26T00:00:00"/>
    <x v="6"/>
    <x v="4"/>
    <m/>
    <m/>
    <m/>
    <m/>
    <m/>
    <m/>
    <m/>
    <m/>
    <m/>
    <m/>
    <m/>
    <m/>
    <m/>
    <m/>
    <m/>
    <s v="22/08/2022"/>
    <s v="x"/>
    <m/>
    <m/>
    <m/>
    <m/>
    <m/>
    <m/>
    <m/>
    <m/>
    <m/>
    <m/>
    <m/>
    <m/>
    <m/>
    <m/>
    <m/>
    <m/>
    <m/>
    <d v="2025-05-22T00:00:00"/>
    <n v="21"/>
    <n v="2025"/>
    <x v="0"/>
    <s v="EN LA CARPETA COMPARTIDA SE ENCUENTRA EL ACTA PERO DICE QUE NO SE DEBE PUBLICAR EN SECOP"/>
  </r>
  <r>
    <s v="GGC-355-2016"/>
    <x v="7"/>
    <s v="Contratar la prestación del servicio de vigilancia y seguridad privada para la sede del Ministerio de Minas y Energía, ubicada en la calle 43 N° 57-31"/>
    <s v="UNIÓN TEMPORAL S.A MINMINAS 2016"/>
    <s v="Coordinación del Grupo de Servicios  Administrativos"/>
    <x v="3"/>
    <d v="2016-11-25T00:00:00"/>
    <d v="2018-06-30T00:00:00"/>
    <s v="DANNY MAURICIO SUAREZ"/>
    <m/>
    <d v="2022-11-26T00:00:00"/>
    <x v="6"/>
    <x v="4"/>
    <m/>
    <m/>
    <m/>
    <m/>
    <m/>
    <m/>
    <m/>
    <m/>
    <m/>
    <m/>
    <m/>
    <m/>
    <m/>
    <m/>
    <m/>
    <d v="2022-08-09T00:00:00"/>
    <s v="x"/>
    <m/>
    <m/>
    <s v="https://www.contratos.gov.co/consultas/detalleProceso.do?numConstancia=16-11-5657550&amp;"/>
    <m/>
    <m/>
    <m/>
    <m/>
    <m/>
    <m/>
    <m/>
    <m/>
    <m/>
    <m/>
    <m/>
    <m/>
    <m/>
    <m/>
    <d v="2025-05-22T00:00:00"/>
    <n v="21"/>
    <n v="2025"/>
    <x v="5"/>
    <s v="SE DEBE ENVIAR A PUBLICAR EN SECOPI"/>
  </r>
  <r>
    <s v="GGC-402-2016"/>
    <x v="7"/>
    <s v="Ampliar la cobertura y procurar la satisfacción de la demanda de energía_x000a_eléctrica en las Zonas No Interconectadas - ZNI, mediante la ejecución de_x000a_proyectos del Fondo de Apoyo Financiero para la Energización de Zonas_x000a_No Interconectadas - FAZNI."/>
    <s v="GENSA S.A. E.S.P."/>
    <s v="VÍCTOR PATERNINA"/>
    <x v="2"/>
    <d v="2016-12-30T00:00:00"/>
    <d v="2018-06-30T00:00:00"/>
    <m/>
    <m/>
    <d v="2022-11-26T00:00:00"/>
    <x v="6"/>
    <x v="4"/>
    <m/>
    <m/>
    <m/>
    <m/>
    <m/>
    <m/>
    <m/>
    <m/>
    <m/>
    <m/>
    <m/>
    <m/>
    <m/>
    <m/>
    <m/>
    <d v="2022-08-04T00:00:00"/>
    <s v="x"/>
    <m/>
    <m/>
    <s v="https://www.contratos.gov.co/consultas/detalleProceso.do?numConstancia=17-12-6096049&amp;g-recaptcha-response=03ADUVZwDBlmfRV5pPFNMh9ajWYHNX-LKW3BK3wTMptpPrqOUsqSW5LvzCdK3Wtq0fjTMutojrMGMEhHber_xyEzyKY5IpHP-QHVa4J0aAtZWCDosxq_CgSLH8pvJ46rv6oxbzPSHFeGwqv24dt06NvVZvfNuoTIkVbsmLXf1X6xTaqW-aFpWw4rcPudMR29zrztJySzlahJlKVra9is0bpGxNDfbkLybNX_sf2XNaTWV-JZK-suGDSy3pzUhGULbLwGyw3NaVMR0OrbYABMWjG7eRtPT3IcZIZss9FVr30Kw6qWRkqpzTtqNReOqhTvyrdDoivslqZRj-nopiEFxjecBNeFtGJ0sIV9y2C5Gual5kXGB768xywRE0OGrktJ4jngmqstqdRIEmc84g33TZRQw5x8WZfjg7j8pPOHwSFlOgiRbFjQrReqZr41Lpt-RA49hphktKR58avyXpqq2Bh4ZfOObAzsdbXA2hSRmjnunR7ARAsmfBgBfb7ESDzlnVL5GCrYm4_CiAp57IViyj12ARPqdRRChJwFfWQ5vrJLhfdkRc1zzDiJQ"/>
    <m/>
    <m/>
    <m/>
    <m/>
    <m/>
    <m/>
    <m/>
    <m/>
    <m/>
    <m/>
    <m/>
    <m/>
    <m/>
    <m/>
    <d v="2025-05-22T00:00:00"/>
    <n v="21"/>
    <n v="2025"/>
    <x v="0"/>
    <s v="Se hace la revisión del trámite de liquidación realizado y se actualiza la información del acta de liquidación y fecha de publicación en la base"/>
  </r>
  <r>
    <s v="GGC-251-2017"/>
    <x v="3"/>
    <s v="Aunar esfuerzos técnicos, económicos y financieros para brindar acompañamiento integral e implementar acciones de formalización en aspectos legales , técnicos, financieros, económicos, sociales y ambientales, conforme a la normatividad vigente y en el marco de la política minera  nacional en el departamento de Boyacá"/>
    <s v="GOBERNACIÓN DE BOYACÁ"/>
    <s v="ADER JOSE ARIAS MONTERO"/>
    <x v="5"/>
    <d v="2017-04-19T00:00:00"/>
    <d v="2018-06-30T00:00:00"/>
    <s v="SANDRA CAROLINA PULIDO"/>
    <m/>
    <d v="2022-11-26T00:00:00"/>
    <x v="6"/>
    <x v="4"/>
    <m/>
    <m/>
    <m/>
    <m/>
    <m/>
    <m/>
    <m/>
    <m/>
    <m/>
    <m/>
    <m/>
    <m/>
    <m/>
    <m/>
    <m/>
    <s v="25/11/2022"/>
    <m/>
    <s v="x"/>
    <s v="Resolución 018816 del 25 de noviembre de 2022"/>
    <s v="El día 25 de noviembre de 2022 se publico la resolución  No 01816 &quot;Por la cual se liquida de manera Unilateral el convenio interadministrativo&quot;"/>
    <m/>
    <m/>
    <m/>
    <m/>
    <m/>
    <m/>
    <m/>
    <m/>
    <m/>
    <m/>
    <m/>
    <m/>
    <m/>
    <m/>
    <d v="2025-05-22T00:00:00"/>
    <n v="21"/>
    <n v="2025"/>
    <x v="0"/>
    <s v="El día 25 de noviembre de 2022 se publico la resolución  No 01816 &quot;Por la cual se liquida de manera Unilateral el convenio interadministrativo&quot;"/>
  </r>
  <r>
    <s v="CAO-013-2017"/>
    <x v="3"/>
    <s v="Contratar el servicio de mantenimiento básico (lavado general, lavado exterior, lavado de motor, lavado de tapiceria, polichado y grafitado) para los vehículos y motocicletas del parque automotor del Ministerio de Minas y Energía."/>
    <s v="CENTRO CAR 19 LIMITADA "/>
    <s v="Coordinación del Grupo de Servicios  Administrativos"/>
    <x v="3"/>
    <d v="2017-06-30T00:00:00"/>
    <d v="2018-06-30T00:00:00"/>
    <s v="DANNY MAURICIO SUAREZ"/>
    <m/>
    <d v="2022-11-26T00:00:00"/>
    <x v="6"/>
    <x v="4"/>
    <m/>
    <m/>
    <m/>
    <m/>
    <m/>
    <m/>
    <m/>
    <m/>
    <m/>
    <m/>
    <m/>
    <m/>
    <m/>
    <m/>
    <m/>
    <d v="2022-07-08T00:00:00"/>
    <s v="x"/>
    <m/>
    <m/>
    <s v="Publicado"/>
    <m/>
    <m/>
    <m/>
    <m/>
    <m/>
    <m/>
    <m/>
    <m/>
    <m/>
    <m/>
    <m/>
    <m/>
    <m/>
    <m/>
    <d v="2025-05-22T00:00:00"/>
    <n v="21"/>
    <n v="2025"/>
    <x v="0"/>
    <m/>
  </r>
  <r>
    <s v="GGC-262-2017"/>
    <x v="3"/>
    <s v="Prestar los servicios logísticos requeridos para la realización de las_x000a_capacitaciones para la toma de decisiones relacionados con la planificación,_x000a_gestión y monitoreo de políticas e iniciativas relacionadas con el sector minero_x000a_energético y asuntos de gobernanza."/>
    <s v="ORGANIZACIÓN TERPEL S.A. ."/>
    <s v="Coordinador Grupo de Servicios Administrativos"/>
    <x v="3"/>
    <d v="2017-05-02T00:00:00"/>
    <d v="2018-06-30T00:00:00"/>
    <s v="SANDRA CAROLINA PULIDO"/>
    <m/>
    <d v="2022-11-26T00:00:00"/>
    <x v="6"/>
    <x v="4"/>
    <m/>
    <m/>
    <m/>
    <m/>
    <m/>
    <m/>
    <m/>
    <m/>
    <m/>
    <m/>
    <m/>
    <m/>
    <m/>
    <m/>
    <m/>
    <d v="2022-06-23T00:00:00"/>
    <s v="x"/>
    <m/>
    <m/>
    <s v="El día 23 de junio de 2022 se publicó la liquidacion de la orden de ompra No 16628, en la plataforma SECOP I "/>
    <m/>
    <m/>
    <m/>
    <m/>
    <m/>
    <m/>
    <m/>
    <m/>
    <m/>
    <m/>
    <m/>
    <m/>
    <m/>
    <m/>
    <d v="2025-02-04T00:00:00"/>
    <n v="6"/>
    <n v="2025"/>
    <x v="0"/>
    <s v="El día 23 de junio de 2022 se publicó la liquidacion de la orden de ompra No 16628, en la plataforma SECOP I "/>
  </r>
  <r>
    <s v="GGC-290-2015"/>
    <x v="2"/>
    <s v="Anuar esfuerzos técnicos y financieros para la formulación de una Política Sectorial para incorporar la Gestión de Riesgo de Desastres GRD en el Sector Minero Energético con su respectivo componente estratégico, hoja de ruta para implementación, e instrumento de monitoreo y seguimiento; que se articule con el Plan Integral de Gestión de Cambio Climático del sector ME y que permita cumplir con los compromisos en GRD del ministerio en el PND y en el PNGRD."/>
    <s v="CONSORCIO DELVASTO &amp; ECHEVARRIA -SERVITRONICA - NESTOR MIRANDA"/>
    <m/>
    <x v="0"/>
    <d v="2015-08-25T00:00:00"/>
    <d v="2018-07-31T00:00:00"/>
    <s v="ANDRES FELIPE SIERRA"/>
    <m/>
    <d v="2023-02-28T00:00:00"/>
    <x v="2"/>
    <x v="3"/>
    <m/>
    <m/>
    <m/>
    <m/>
    <m/>
    <m/>
    <m/>
    <m/>
    <m/>
    <m/>
    <m/>
    <m/>
    <m/>
    <m/>
    <m/>
    <m/>
    <m/>
    <m/>
    <m/>
    <m/>
    <m/>
    <m/>
    <m/>
    <m/>
    <m/>
    <m/>
    <m/>
    <m/>
    <m/>
    <m/>
    <m/>
    <m/>
    <m/>
    <m/>
    <d v="2025-08-15T00:00:00"/>
    <n v="33"/>
    <n v="2025"/>
    <x v="2"/>
    <s v="Contrato de consultoria , GGC290-2015- Clausula Vigésima primera estabecia liquidación"/>
  </r>
  <r>
    <s v="GGC-584-2017"/>
    <x v="3"/>
    <s v="Establecer los términos y condiciones para la cofinanciación por parte del MINISTERIO-FECFGN para que la EMPRESA ejecute la Construcción del Sistema de Distribución de Gas Natural, contemplando en el proyecto denominado “EXTENSIÓN DE REDES DE GAS NATURAL PARA EL ÁREA RURAL DEL MUNICIPIO DE LA PAZ SANTANDER” y las conexiones al servicio público de gas natural en el municipio de La Paz, departamento de Santander, conforme con los términos, condiciones y alcance establecidos en el proyecto presentado a la UPME” (en adelante, el “Proyecto”)."/>
    <s v="FONDO ESPECIAL CUOTA DE FOMENTO DE GAS NATURAL (MME) - PROMOTORA DE SERVICIOS PROVISERVICIOS S.A. E.S.P."/>
    <m/>
    <x v="0"/>
    <d v="2017-12-06T00:00:00"/>
    <d v="2018-07-31T00:00:00"/>
    <s v="ANDRES FELIPE SIERRA"/>
    <m/>
    <d v="2023-02-28T00:00:00"/>
    <x v="2"/>
    <x v="3"/>
    <m/>
    <m/>
    <m/>
    <m/>
    <m/>
    <m/>
    <m/>
    <m/>
    <m/>
    <m/>
    <m/>
    <m/>
    <m/>
    <m/>
    <m/>
    <m/>
    <m/>
    <m/>
    <m/>
    <m/>
    <m/>
    <m/>
    <m/>
    <m/>
    <m/>
    <m/>
    <m/>
    <m/>
    <m/>
    <m/>
    <m/>
    <m/>
    <m/>
    <m/>
    <d v="2025-08-15T00:00:00"/>
    <n v="33"/>
    <n v="2025"/>
    <x v="2"/>
    <s v="Convenio de Cofinanciación GGC 584 de 2017 Clausula Trigesima primera indicaba que se debia liquidar"/>
  </r>
  <r>
    <s v="GGC-286-2017"/>
    <x v="3"/>
    <s v="Prestar servicios profesionales con plena autonomía, para apoyar a_x000a_la Oficina Asesora Jurídica en la elaboración de los dictámenes_x000a_periciales requeridos dentro de los Tribunales de Arbitramento en_x000a_los cuales el Ministerio actúa en calidad de convocado"/>
    <s v="LA CORPORACION AUTOMA REGIONAL DEL CAUCA"/>
    <m/>
    <x v="5"/>
    <d v="2017-05-24T00:00:00"/>
    <d v="2018-07-31T00:00:00"/>
    <s v="ANDRES FELIPE SIERRA"/>
    <m/>
    <d v="2022-12-26T00:00:00"/>
    <x v="4"/>
    <x v="4"/>
    <m/>
    <m/>
    <m/>
    <m/>
    <m/>
    <m/>
    <m/>
    <m/>
    <m/>
    <m/>
    <m/>
    <m/>
    <m/>
    <m/>
    <m/>
    <m/>
    <m/>
    <m/>
    <m/>
    <m/>
    <m/>
    <m/>
    <m/>
    <m/>
    <m/>
    <m/>
    <m/>
    <m/>
    <m/>
    <m/>
    <m/>
    <m/>
    <m/>
    <m/>
    <d v="2025-08-15T00:00:00"/>
    <n v="33"/>
    <n v="2025"/>
    <x v="2"/>
    <m/>
  </r>
  <r>
    <s v="GGC-580-2017"/>
    <x v="3"/>
    <s v="Cofinanciación por parte del MINISTERIO-FECFGN para que la EMPRESA ejecute la construcción del Sistema de Distribución de Gas Natural, contemplado en el proyecto denominado ?IMPLEMENTACIÓN DEL SERVICIO DE GAS NATURAL EN EL SECTOR RURAL DEL MUNICIPIO DE SAN JOSÉ DEL PARE DEPARTAMENTO DE BOYACÁ? y las conexiones al servicio público de gas natural en el municipio de San José de Pare, departamento de Boyacá, conforme con los términos, condiciones y alcance establecidos en el proyecto presentado a la UPME"/>
    <s v="FONDO ESPECIAL CUOTA DE FOMENTO  DE GAS NATURAL (MME) -INGENIERIA Y SERVICIOS S.A. E.S.P. INS S.A. E.S.P.-"/>
    <m/>
    <x v="0"/>
    <d v="2017-12-06T00:00:00"/>
    <d v="2018-07-31T00:00:00"/>
    <s v="ANDRES FELIPE SIERRA"/>
    <m/>
    <d v="2022-12-26T00:00:00"/>
    <x v="4"/>
    <x v="4"/>
    <m/>
    <m/>
    <m/>
    <m/>
    <m/>
    <m/>
    <m/>
    <m/>
    <m/>
    <m/>
    <m/>
    <m/>
    <m/>
    <m/>
    <m/>
    <m/>
    <m/>
    <m/>
    <m/>
    <m/>
    <m/>
    <m/>
    <m/>
    <m/>
    <m/>
    <m/>
    <m/>
    <m/>
    <m/>
    <m/>
    <m/>
    <m/>
    <m/>
    <m/>
    <d v="2025-08-15T00:00:00"/>
    <n v="33"/>
    <n v="2025"/>
    <x v="2"/>
    <s v="Convenio de Cofinanciación GGC 580 de 2017 Clausula Trigesima primera indicaba que se debia liquidar"/>
  </r>
  <r>
    <s v="CAO-031-2017"/>
    <x v="3"/>
    <s v="Adquisición de tóner e insumos de impresión de marca LEXMARK para las impresoras al servicio del Ministerio de Minas y Energía."/>
    <s v="TECNIMOTOR REPUESTOS Y RECTIFICADORA S.A.S."/>
    <s v="JEYCE LILIANA MARIA PARRA SIERRA"/>
    <x v="3"/>
    <d v="2018-01-09T00:00:00"/>
    <d v="2018-07-31T00:00:00"/>
    <m/>
    <m/>
    <d v="2022-12-26T00:00:00"/>
    <x v="4"/>
    <x v="4"/>
    <m/>
    <m/>
    <m/>
    <m/>
    <m/>
    <m/>
    <m/>
    <m/>
    <m/>
    <m/>
    <m/>
    <m/>
    <m/>
    <m/>
    <m/>
    <d v="2022-12-07T00:00:00"/>
    <s v="x"/>
    <m/>
    <m/>
    <s v="https://www.secop.gov.co/CO1ContractsManagement/Tendering/ProcurementContractEdit/View?docUniqueIdentifier=CO1.PCCNTR.267804&amp;prevCtxUrl=https%3a%2f%2fwww.secop.gov.co%3a443%2fCO1ContractsManagement%2fTendering%2fProcurementContractManagement%2fIndex&amp;prevCtxLbl=Contratos+"/>
    <m/>
    <m/>
    <m/>
    <m/>
    <m/>
    <m/>
    <m/>
    <m/>
    <m/>
    <m/>
    <m/>
    <m/>
    <m/>
    <m/>
    <d v="2025-05-22T00:00:00"/>
    <n v="21"/>
    <n v="2025"/>
    <x v="0"/>
    <m/>
  </r>
  <r>
    <s v="GGC-227-2017"/>
    <x v="3"/>
    <s v="Contratar los servicios especializados de vigilancia, control y_x000a_seguimiento judicial para el suministro de información e imagenes_x000a_diarias de los procesos judiciales y extrajudiciales en los cuales sea_x000a_sujeto procesal el Ministerio de Minas y Energía en todo el país,_x000a_incluyendo además los procesos de las entidades liquidadas cuyos_x000a_derechos litigiosos hubiesen sido sustituidos al Ministerio."/>
    <s v="ASCENSORES SCHINDLER DE COLOMBIA S.A.S"/>
    <s v="JEYCE LILIANA MARIA PARRA SIERRA"/>
    <x v="3"/>
    <d v="2017-04-19T00:00:00"/>
    <d v="2018-07-31T00:00:00"/>
    <m/>
    <m/>
    <d v="2022-12-26T00:00:00"/>
    <x v="4"/>
    <x v="4"/>
    <m/>
    <m/>
    <m/>
    <m/>
    <m/>
    <m/>
    <m/>
    <m/>
    <m/>
    <m/>
    <m/>
    <m/>
    <m/>
    <m/>
    <m/>
    <s v="30/06/20022"/>
    <s v="x"/>
    <m/>
    <m/>
    <s v="https://www.contratos.gov.co/consultas/detalleProceso.do?numConstancia=17-12-6452343&amp;g-recaptcha-response=03AAYGu2SMUEBegXW9-WADXlMU5P41TSerWTZEFL0huXRox_6ShO5F0ZrxGIgaQOfkl0qNwQLIyKu5HJUxma_DhCyglxHoMbILX-D8IV5VQ873-tkZGezn_BOM4qeA_nP5jUYteH8irCkGjHSbvJsir8cwKCwSlVdRaKlH7GQcw-T8MR9vu8JE-c2I-Tt52bChPVaDM0psV_hP9Q6N3QD4HnadxUrB3U5omcUOBP-bHw6HksnaZ9UzyrfJMvP7lOzYAQR0FxmMPrfgS2zCt_xnRI8_vZgmsJSU-pBr8Nez2xf_O2thcMRuq4LLnTPTGdW8JOXWY6s1v7yH2cQhsEX8m4Ua1Eq2-RWe6g-F96ZkM8z_byvvcyC_JEqaakvfmc-DeJelrH7SsierKDfzBLArDPEGLQP1uGTBsCHkW9d3xGRCT_K4U9nLoN8rkU1Aqfv4KAv4vSM4Ihn5qGvju4Nb4voBQv_vAtKs3RANr98KFe7RDZSqm7r1DcDfWd9bqkLYlRi5KwypSJGfLfUiwMWCO9gf5PfhjXth9vJ_FHx34V_j2PqL4R0AFVrCQnjzRo_XOjUfBNVsmqH1F1rVcY3qmW3P8sLz_u7P7j24g11wCjLxt82dS6Lqm899Cp5aO9tGyhvYB8jjfgDL"/>
    <m/>
    <m/>
    <m/>
    <m/>
    <m/>
    <m/>
    <m/>
    <m/>
    <m/>
    <m/>
    <m/>
    <m/>
    <m/>
    <m/>
    <d v="2025-05-22T00:00:00"/>
    <n v="21"/>
    <n v="2025"/>
    <x v="0"/>
    <m/>
  </r>
  <r>
    <s v="GGC-386-2017"/>
    <x v="3"/>
    <s v="Aunar esfuerzos técnicos, economicos y financieros para brindar acompañamiento integral e implementar acciones de formalización en aspectos legales, tecnicos, financieros, economicos, sociales y ambientalesasi como caracterizar las UPM que se encuentran desarrollando su actividad en los municipios priorizados del departamento de Bolivar, conforme a la normatividad vigente y en el marco de la Política Minera Nacional en el departamento de Bolivar"/>
    <s v="DEPARTAMENTO DE BOLIVAR"/>
    <m/>
    <x v="5"/>
    <d v="2017-08-18T00:00:00"/>
    <d v="2018-08-30T00:00:00"/>
    <s v="ANDRES FELIPE SIERRA"/>
    <m/>
    <m/>
    <x v="14"/>
    <x v="10"/>
    <m/>
    <m/>
    <m/>
    <m/>
    <m/>
    <m/>
    <m/>
    <m/>
    <m/>
    <m/>
    <m/>
    <m/>
    <m/>
    <m/>
    <m/>
    <m/>
    <m/>
    <m/>
    <m/>
    <m/>
    <m/>
    <m/>
    <m/>
    <m/>
    <m/>
    <m/>
    <m/>
    <m/>
    <m/>
    <m/>
    <m/>
    <m/>
    <m/>
    <m/>
    <d v="2025-08-15T00:00:00"/>
    <n v="33"/>
    <n v="2025"/>
    <x v="5"/>
    <s v="Liquidacion Bilateral de fecha 20 de enero de 2023"/>
  </r>
  <r>
    <s v="GGC-398-2016"/>
    <x v="7"/>
    <s v="Ampliar la cobertura y procurar la satisfacción de la demanda de energía eléctrica en las Zonas No Interconectadas - ZNI, mediante la ejecución de proyectos financiados con recursos del Fondo de Apoyo Financiero para la Energización de Zonas No Interconectadas - FAZNI"/>
    <s v="GENSA S.A. E.S.P."/>
    <s v="Director de Energía Eléctrica"/>
    <x v="2"/>
    <d v="2016-12-30T00:00:00"/>
    <d v="2018-11-22T00:00:00"/>
    <m/>
    <m/>
    <d v="2023-11-18T00:00:00"/>
    <x v="6"/>
    <x v="3"/>
    <m/>
    <m/>
    <m/>
    <m/>
    <m/>
    <m/>
    <m/>
    <m/>
    <m/>
    <m/>
    <m/>
    <m/>
    <m/>
    <m/>
    <m/>
    <d v="2022-08-04T00:00:00"/>
    <s v="x"/>
    <m/>
    <m/>
    <s v="https://www.contratos.gov.co/consultas/detalleProceso.do?numConstancia=17-12-6095834&amp;g-recaptcha-response=03AAYGu2SaLngJu-U797I2XyLRouwl3MFTSg3gPYrbtgb0mnC8W89B8sw6p7A91wHmgnTBSeJ651l4eycyh5n_0h4eGyzKeUaQuc054vSm-UsIu6fKIiRwDkmod-GU_TgsEivLA944XOeIbiHYnqPv5XH5dBow3etYNgriHwi4peuHETlBRrOXfqqvy0RfsWskqiACdNsREDDPE-zVAM95MGGzkF0TueIVbRzE1iygaN5v480vNPCTnarrkAV6reMUQANlrZ-2jhvNLY-4pRfSU2UdLb08v-PWrH0s_kRVEYDzOzYQIPIrxSDfoBWMb5_VnAm4o6iUqZQB1C8IpoTMjbSadNVCeOKzfnB0CgTw3nPoPTB4m_6haqnWl2WKyQO1E5uzAfZ6dl_wVH9bYvMK_Nxs1pv4cIx7n_q8DlaeurkAiGEWfzX_3UJSM0r8PLZz-31Odwz27ReTV5WlGNJ7aJDupz-P7uLhlCRXhXwkWpkGj9KttD_2IhD8KQEdIomdKjW3U3HLw7ClcVkm7JO4kYbDs8H0vlFX37qhE7uM5H20FbVHREiWy7xL5c9OZaBT4NilTOzCvPc8hKWx3CY1uPBSdeRORvh32KwNDi9N7-X92dkvS3pbmyE"/>
    <m/>
    <m/>
    <m/>
    <m/>
    <m/>
    <m/>
    <m/>
    <m/>
    <m/>
    <m/>
    <m/>
    <m/>
    <m/>
    <m/>
    <d v="2025-06-24T00:00:00"/>
    <n v="26"/>
    <n v="2025"/>
    <x v="0"/>
    <m/>
  </r>
  <r>
    <s v="GGC-447-2018"/>
    <x v="8"/>
    <s v="Contratar la adquisición de equipos de seguridad personal minera para el Ministerio de Minas y Energía, de conformidad con el anexo técnico."/>
    <s v="SAFETY INSTRUMENTS LTDA"/>
    <s v="Coordinador Grupo de Tecnologías de la Información y de las comunicaciones- TICS"/>
    <x v="15"/>
    <d v="2018-09-21T00:00:00"/>
    <d v="2018-11-26T00:00:00"/>
    <m/>
    <m/>
    <d v="2023-11-22T00:00:00"/>
    <x v="6"/>
    <x v="3"/>
    <m/>
    <m/>
    <m/>
    <m/>
    <m/>
    <m/>
    <m/>
    <m/>
    <m/>
    <m/>
    <m/>
    <m/>
    <m/>
    <m/>
    <m/>
    <s v="27/07/2022"/>
    <s v="x"/>
    <m/>
    <m/>
    <s v="https://www.secop.gov.co/CO1ContractsManagement/Tendering/ProcurementContractEdit/View?docUniqueIdentifier=CO1.PCCNTR.575511&amp;prevCtxUrl=https%3a%2f%2fwww.secop.gov.co%3a443%2fCO1ContractsManagement%2fTendering%2fProcurementContractManagement%2fIndex&amp;prevCtxLbl=Contratos+"/>
    <m/>
    <m/>
    <m/>
    <m/>
    <m/>
    <m/>
    <m/>
    <m/>
    <m/>
    <m/>
    <m/>
    <m/>
    <m/>
    <m/>
    <d v="2025-06-24T00:00:00"/>
    <n v="26"/>
    <n v="2025"/>
    <x v="0"/>
    <m/>
  </r>
  <r>
    <s v="GGC-526-2017"/>
    <x v="3"/>
    <s v="Aunar esfuerzos técnicos, economicos y financieros entre el Ministerio de Minas y el Instituto de Infraestrucrura y Concesiones de Cundinamarca ICCU, para el apoyo financiero alproyecto de mejoramiento, rehabilitación y mantenimiento del sector de lavía &quot;Troncal del Carbón&quot;"/>
    <s v="INSTITUTO DE INFRAESTRUCTURA Y CONCESIONES DE CUNDINAMARCA - ICCU"/>
    <s v="Director de Mineria Empresarial"/>
    <x v="15"/>
    <d v="2017-11-10T00:00:00"/>
    <d v="2018-11-30T00:00:00"/>
    <s v="SANDRA CAROLINA PULIDO"/>
    <m/>
    <d v="2023-04-26T00:00:00"/>
    <x v="7"/>
    <x v="3"/>
    <m/>
    <m/>
    <m/>
    <m/>
    <m/>
    <m/>
    <m/>
    <m/>
    <m/>
    <m/>
    <m/>
    <m/>
    <m/>
    <m/>
    <m/>
    <d v="2022-08-08T00:00:00"/>
    <s v="x"/>
    <m/>
    <m/>
    <m/>
    <m/>
    <m/>
    <m/>
    <m/>
    <m/>
    <m/>
    <m/>
    <m/>
    <m/>
    <m/>
    <m/>
    <m/>
    <m/>
    <m/>
    <d v="2024-11-23T00:00:00"/>
    <n v="47"/>
    <n v="2024"/>
    <x v="5"/>
    <s v="Rechazado en secopii"/>
  </r>
  <r>
    <s v="GGC-322-2018"/>
    <x v="8"/>
    <s v="Contratar la prestación de servicios para la creación e implementación de una estrategia pedagógica e informativa, que contribuye a la optimización de los procesos mineros, en regiones priorizadas, coadyuvando a los objetivos del Ministerio, en lo referente a la coordinación con otras entidades para el mejoramiento y fortalecimiento de la imagen del sector y el aprovechamiento del recurso minero”"/>
    <s v="UNIVERSIDAD PEDAGOGICA Y TECNOLOGICA DE COLOMBIA - UPTC"/>
    <s v="Juan José Manrique Galvis "/>
    <x v="15"/>
    <d v="2018-01-26T00:00:00"/>
    <d v="2018-11-30T00:00:00"/>
    <m/>
    <m/>
    <d v="2023-04-26T00:00:00"/>
    <x v="7"/>
    <x v="3"/>
    <m/>
    <m/>
    <m/>
    <m/>
    <m/>
    <m/>
    <m/>
    <m/>
    <m/>
    <m/>
    <m/>
    <m/>
    <m/>
    <m/>
    <m/>
    <d v="2022-08-08T00:00:00"/>
    <s v="x"/>
    <m/>
    <m/>
    <s v="https://www.secop.gov.co/CO1ContractsManagement/Tendering/ProcurementContractEdit/View?docUniqueIdentifier=CO1.PCCNTR.345491&amp;prevCtxUrl=https%3a%2f%2fwww.secop.gov.co%3a443%2fCO1ContractsManagement%2fTendering%2fProcurementContractManagement%2fIndex&amp;prevCtxLbl=Contratos+"/>
    <m/>
    <m/>
    <m/>
    <m/>
    <m/>
    <m/>
    <m/>
    <m/>
    <m/>
    <m/>
    <m/>
    <m/>
    <m/>
    <m/>
    <d v="2025-06-24T00:00:00"/>
    <n v="26"/>
    <n v="2025"/>
    <x v="0"/>
    <m/>
  </r>
  <r>
    <s v="GGC-388-2018"/>
    <x v="8"/>
    <s v="Aunar esfuerzos técnicos, económicos y financieros para implementar acciones de formalización minera en el departamento de Caldas; a través de las líneas de intervención Acompañamiento Integral y Acompañamiento a la Gestión para la Regularización Minero Ambiental a Unidades de Producción Minera - UPM, conforme al Programa de Formalización Minera y en el marco de la Política Minera Nacional."/>
    <s v="CORPORACIÓN AUTÓNOMA REGIONAL DE CALDAS CORPOCALDAS"/>
    <m/>
    <x v="5"/>
    <d v="2018-07-09T00:00:00"/>
    <d v="2018-12-15T00:00:00"/>
    <s v="PEDRO AREVALO"/>
    <m/>
    <d v="2023-11-05T00:00:00"/>
    <x v="6"/>
    <x v="3"/>
    <s v="3-2023-010591 del 5 de mayo de 2023"/>
    <d v="2023-05-05T00:00:00"/>
    <s v="con radicado 3-2020-004184 21 febrero 2020 allegan acta de liquidación firmada, pendiente firma de SAF, no obstante, no se firmó. Igualmente se le ha reiterado en diversas oportunidades al área radicar el acta de liquidación para revisión y posterior trámite. La última fue con radicado No.  3-2023-004126 del 16 de febrero de 2023. En respuesta Formalización minera con radicado No. 3-2023-007521 del 28-03-2023  indica que el supervisor encargado se encuentra preparando la información requerida _x000a_"/>
    <s v=" 3-2023-010724 del 08-05-2023 "/>
    <d v="2023-08-05T00:00:00"/>
    <m/>
    <m/>
    <m/>
    <m/>
    <m/>
    <m/>
    <m/>
    <d v="2023-09-05T00:00:00"/>
    <m/>
    <m/>
    <d v="2023-05-10T00:00:00"/>
    <s v="x"/>
    <m/>
    <m/>
    <s v="https://www.contratos.gov.co/consultas/detalleProceso.do?numConstancia=19-12-10183448&amp;g-recaptcha-response=03AL8dmw9GrQfLT30MfR6APF4l0erafPEUr-FY6X_caqJ940xqyXioo-TFWX_8ST6BaZv3GZ5Ge-5KOuVMxZcE5swSNQSCp0Ms_X8wrzvayOANadNFKfltAkyTLv3aFge81ElnQQPMrq7uyAdITndlhYX8uuCkb5j6FMNsN14MyQ3Ro8mU_lOD9BWkLJ-vStnPy41qsQaN5SqtTP8worwIH_QGgIfpMqK5mT_Nk44So5xVQmeQLhiH2v_TLrpfp4mK8Vz5NaPUa3LNphoKLKWTKkP5v86Emq0j29a4M3UIngwgvegsdqHVPDyhWiOAUsQtNRrkEPijeSk4BDOTwcSJxCk2RrvyCnozVkziYc3AGzKWyaiOp8AXn5RaVIJvkD_THVGad2ISELzKaz6IHU5O_DvqrIb_mHU8h1FT6Oc-8kHMZ4mIgYu0cKXWDpOc8J5JL_N7CrRKPvcTKkfRdhSiB8uLlX9PnlbVAhRrunLJ9H3qjSaTz3j4s_mxpBwB6hWaOJyS8DlI7NKTFYD-fdOXG5sJ72O8KUHen3DMdcpXjiZpjdfcbs_2akfWkX8B-zpYdBjL9emY_ic7"/>
    <m/>
    <m/>
    <m/>
    <m/>
    <m/>
    <m/>
    <m/>
    <m/>
    <m/>
    <m/>
    <m/>
    <m/>
    <m/>
    <m/>
    <d v="2025-06-24T00:00:00"/>
    <n v="26"/>
    <n v="2025"/>
    <x v="0"/>
    <m/>
  </r>
  <r>
    <s v="CAO-003-2018"/>
    <x v="8"/>
    <s v="Contratar los servicios especializados de vigilancia, control y_x000a_seguimiento judicial para el suministro de información e imagenes_x000a_diarias de los procesos judiciales y extrajudiciales en los cuales sea_x000a_sujeto procesal el Ministerio de Minas y Energía en todo el país,_x000a_incluyendo además los procesos de las entidades liquidadas cuyos_x000a_derechos litigiosos hubiesen sido sustituidos al Ministerio."/>
    <s v="LUPA JURIDICA"/>
    <s v=" Coordindor de Defensa Judicial y Extrajudicial de la oficina asesora jurídica"/>
    <x v="18"/>
    <d v="2018-04-03T00:00:00"/>
    <d v="2018-12-20T00:00:00"/>
    <s v="SANDRA CAROLINA PULIDO"/>
    <m/>
    <d v="2023-05-16T00:00:00"/>
    <x v="0"/>
    <x v="3"/>
    <m/>
    <m/>
    <m/>
    <m/>
    <m/>
    <m/>
    <m/>
    <m/>
    <m/>
    <m/>
    <m/>
    <m/>
    <m/>
    <m/>
    <m/>
    <d v="2022-07-08T00:00:00"/>
    <s v="x"/>
    <m/>
    <m/>
    <m/>
    <m/>
    <m/>
    <m/>
    <m/>
    <m/>
    <m/>
    <m/>
    <m/>
    <m/>
    <m/>
    <m/>
    <m/>
    <m/>
    <m/>
    <d v="2024-11-23T00:00:00"/>
    <n v="47"/>
    <n v="2024"/>
    <x v="5"/>
    <s v="sin publicar secop ii"/>
  </r>
  <r>
    <s v="CAO-017-2018"/>
    <x v="8"/>
    <s v="Contratar los prestación de servicios profesionales para elaborar el cálculo actuarial del pasivo pensional con corte a 31 de diciembre de 2017 de las empresas liquidadas Carbones de Colombia S.A. – CARBOCOL S.A., Archipiélagos Power And Light CO. S.A. ESP., Corporación Eléctrica de la Costa Atlántica S.A. E.S.P. - CORELCA E.S.P., u otras liquidadas pertenecientes al sector administrativo de minas y energía que así lo requirieran por orden judicial, con el fin de someterlo para aprobación"/>
    <s v="ACTUARIAL CONSULTING GROUP LTDA"/>
    <s v="RICARDO ALIXIS PARRA VARGAS"/>
    <x v="20"/>
    <d v="2018-05-30T00:00:00"/>
    <d v="2018-11-30T00:00:00"/>
    <s v="GUILLERMO ANDRES LONDOÑO"/>
    <m/>
    <d v="2023-04-24T00:00:00"/>
    <x v="7"/>
    <x v="3"/>
    <s v="No se encontro radicado "/>
    <m/>
    <s v="Mediante memorando 2020000712 del 09 de enero de 2020, se remitió acta de liquidación del contrato CAO-017 de 2018, debidamente firmada por representante legal de Actuarial Consulting Group Limitada y por el supervisor del contrato de la época, a efectos de realizar liquidación de contrato."/>
    <m/>
    <m/>
    <m/>
    <m/>
    <m/>
    <m/>
    <m/>
    <m/>
    <m/>
    <m/>
    <m/>
    <m/>
    <m/>
    <m/>
    <m/>
    <m/>
    <m/>
    <m/>
    <m/>
    <m/>
    <m/>
    <m/>
    <m/>
    <m/>
    <m/>
    <m/>
    <m/>
    <m/>
    <m/>
    <m/>
    <m/>
    <d v="2025-01-08T00:00:00"/>
    <n v="2"/>
    <n v="2025"/>
    <x v="2"/>
    <s v="Mediante Memorando N° 3-2024-003002 de fecha 30-ene-2024 se da respuesta al memorando No 3-2024-001545 del 22-01-2024, a través del cual se informa que revisada la carpeta contractual y la plataforma SECOPII, no se evidencia acta de liquidación bilateral del Contrato CAO-017-2018, celebrado entre el Ministerio de Minas y Energía y la empresa ACTUARIAL CONSULTING GROUP LTDA, firmada por el ordenador del gasto de la época / se advierte pérdida de competenica para liquidar"/>
  </r>
  <r>
    <s v="GSA-106-2011"/>
    <x v="15"/>
    <s v="Administración General y Ejecución de los recursos del Programa de Normalización de Redes Eléctricas - PRONE asignados a los proyectos relacionados en el Anexo 1 y aprobados dentro del marco de la Convocatoria PRONE 002 de 2011 a ELECTRICARIBE S.A ESP."/>
    <s v="ELECTRICARIBE S.A. E.S.P."/>
    <s v="Director de Energía Eléctrica"/>
    <x v="2"/>
    <d v="2011-09-30T00:00:00"/>
    <d v="2018-12-30T00:00:00"/>
    <s v="PEDRO AREVALO"/>
    <m/>
    <m/>
    <x v="9"/>
    <x v="10"/>
    <m/>
    <m/>
    <m/>
    <m/>
    <m/>
    <m/>
    <m/>
    <m/>
    <m/>
    <m/>
    <m/>
    <m/>
    <m/>
    <m/>
    <m/>
    <s v="30/06/2018"/>
    <s v="x"/>
    <m/>
    <m/>
    <m/>
    <m/>
    <m/>
    <m/>
    <m/>
    <m/>
    <m/>
    <m/>
    <m/>
    <m/>
    <m/>
    <m/>
    <m/>
    <m/>
    <m/>
    <m/>
    <n v="1"/>
    <n v="1900"/>
    <x v="5"/>
    <s v="6 meses"/>
  </r>
  <r>
    <s v="GGC-364-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FUERZA AEREA COLOMBIANA"/>
    <s v="Director de Hidrocarburos"/>
    <x v="0"/>
    <d v="2017-07-19T00:00:00"/>
    <d v="2018-12-31T00:00:00"/>
    <m/>
    <m/>
    <d v="2023-04-26T00:00:00"/>
    <x v="7"/>
    <x v="3"/>
    <m/>
    <m/>
    <m/>
    <m/>
    <m/>
    <m/>
    <m/>
    <m/>
    <m/>
    <m/>
    <m/>
    <m/>
    <m/>
    <m/>
    <m/>
    <d v="2022-06-08T00:00:00"/>
    <s v="x"/>
    <m/>
    <m/>
    <s v="https://www.contratos.gov.co/consultas/detalleProceso.do?numConstancia=17-12-6954139&amp;g-recaptcha-response=03ADUVZwDwB3Yhlmmn3RwfaHPDTau-yWbmHTQ1HQWR4ykGD2q0LQQ7HRQGnmb2bzjBcIsLrqGZKB9s4OyZkL9ohZxWA7gRifVu8epC9tVCalc6fCK3tG8549657wCgCtC3vdPZRVmSkbEoaUGZozgxcdJSbLf3_LKKPmdGTZXZYfPROVEBkeVyzlahB5NzlNll8g5IEhW8jBxrEU-KW7Mh7mwga-33oXQvzObZOXgbbXOPUtAlBhHjl0Vk9Csk0HHBhB7plg7BS3Shwid6d8z4WAAq_htCy6fjl5ThEhnd7x7J1Eb7TXYJczY_LWZDxXxgxJldivnnKbdpCj0sX4a-AeswMkZgn_5FphZFlTsfA77xNLqac-x7bLbiPFafDWvXb_JmsCHGgbblj0fEd__Iz7SIZmInF4RUlM49ifmrkvyiN7DneZjim0MFmsgIuqoR-NFY01D29pkhxeKaYKm2KGu4gk4rfcieAgJxCvqgL-1EEJ1BTCJPNhXHAiDvW2vxW3WWbXjrOiJsLKFcXtBo40BVLa8XTq6xd_DTy7rjvCeYepvZYiylzys"/>
    <m/>
    <m/>
    <m/>
    <m/>
    <m/>
    <m/>
    <m/>
    <m/>
    <m/>
    <m/>
    <m/>
    <m/>
    <m/>
    <m/>
    <d v="2025-06-24T00:00:00"/>
    <n v="26"/>
    <n v="2025"/>
    <x v="0"/>
    <m/>
  </r>
  <r>
    <s v="CAO-025-2018"/>
    <x v="8"/>
    <s v="Contratar el servicio de mantenimiento preventivo y correctivo con suministro de repuestos y accesorios nuevos y originales para los vehículos que conforman el parque automotor del Ministerio de Minas y Energía"/>
    <s v="CENTRO CAR 19 LIMITADA "/>
    <s v="JEYCE LILIANA MARIA PARRA SIERRA"/>
    <x v="3"/>
    <d v="2018-08-01T00:00:00"/>
    <d v="2018-12-31T00:00:00"/>
    <m/>
    <m/>
    <d v="2023-04-26T00:00:00"/>
    <x v="7"/>
    <x v="3"/>
    <m/>
    <m/>
    <m/>
    <m/>
    <m/>
    <m/>
    <m/>
    <m/>
    <m/>
    <m/>
    <m/>
    <m/>
    <m/>
    <m/>
    <m/>
    <d v="2022-07-08T00:00:00"/>
    <s v="x"/>
    <m/>
    <m/>
    <s v="https://www.secop.gov.co/CO1ContractsManagement/Tendering/ProcurementContractEdit/View?docUniqueIdentifier=CO1.PCCNTR.488568&amp;prevCtxUrl=https%3a%2f%2fwww.secop.gov.co%3a443%2fCO1ContractsManagement%2fTendering%2fProcurementContractManagement%2fIndex&amp;prevCtxLbl=Contratos+"/>
    <m/>
    <m/>
    <m/>
    <m/>
    <m/>
    <m/>
    <m/>
    <m/>
    <m/>
    <m/>
    <m/>
    <m/>
    <m/>
    <m/>
    <d v="2025-06-24T00:00:00"/>
    <n v="26"/>
    <n v="2025"/>
    <x v="0"/>
    <m/>
  </r>
  <r>
    <s v="GGC-155-2016"/>
    <x v="7"/>
    <m/>
    <s v="AGENCIA NACIONAL DE MINERIA ANM "/>
    <s v="Director de Formalización Minera"/>
    <x v="5"/>
    <d v="2016-02-26T00:00:00"/>
    <d v="2018-12-31T00:00:00"/>
    <s v="PEDRO AREVALO"/>
    <m/>
    <d v="2023-05-26T00:00:00"/>
    <x v="0"/>
    <x v="3"/>
    <m/>
    <m/>
    <s v="con memornado No. 3-2023-004126 del 16 de febrero se solicitó al área radicar proyecto de acta de liquidación. En respuesta Formalización minera con radicado No. 3-2023-007521 del 28-03--2023  indica que el supervisor encargado se encuentra preparando la información requerida. posterioriemte con radicado no. 3-2023-011578 del 16- 05-2023 se reiteró se radicara el proyecto de acta de liquidación "/>
    <m/>
    <m/>
    <m/>
    <m/>
    <m/>
    <m/>
    <m/>
    <m/>
    <m/>
    <m/>
    <m/>
    <m/>
    <m/>
    <m/>
    <m/>
    <m/>
    <m/>
    <m/>
    <m/>
    <m/>
    <m/>
    <m/>
    <m/>
    <m/>
    <m/>
    <m/>
    <m/>
    <m/>
    <m/>
    <m/>
    <m/>
    <m/>
    <n v="1"/>
    <n v="1900"/>
    <x v="2"/>
    <s v="se envió a control disciplinario con radicado No.  3-2023-012799 del 29-05-2023"/>
  </r>
  <r>
    <s v="GGC-146-2017"/>
    <x v="3"/>
    <m/>
    <s v="AGENCIA NACIONAL DE HIDROCARBUROS"/>
    <s v="Director de Hidrocarburos"/>
    <x v="0"/>
    <d v="2017-02-15T00:00:00"/>
    <d v="2019-02-14T00:00:00"/>
    <s v="SONIA PAOLA GARCIA CONTRERAS"/>
    <m/>
    <d v="2023-10-07T00:00:00"/>
    <x v="3"/>
    <x v="3"/>
    <m/>
    <m/>
    <s v="Mediante memorandos 3-2022-007416_x000a_del 17-03-2022 y 3-2023-007548_x000a_del 28-03-2023 se solicitó al área la radicación del acta de liquidación y soportes correspondientes"/>
    <m/>
    <m/>
    <m/>
    <m/>
    <m/>
    <m/>
    <m/>
    <m/>
    <m/>
    <m/>
    <m/>
    <m/>
    <m/>
    <m/>
    <m/>
    <m/>
    <m/>
    <m/>
    <m/>
    <m/>
    <m/>
    <m/>
    <m/>
    <m/>
    <m/>
    <m/>
    <m/>
    <m/>
    <m/>
    <m/>
    <m/>
    <m/>
    <n v="1"/>
    <n v="1900"/>
    <x v="2"/>
    <s v="4 meses"/>
  </r>
  <r>
    <s v="GGC-546-2017"/>
    <x v="3"/>
    <s v="Ampliar la cobertura y procurar la satisfacción de la demanda de energía en las Zonas No Interconectadas - ZNI, mediante la ejecución del proyecto “IMPLEMENTACIÓN DE UN SISTEMA DE 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
    <s v="DISPAC S.A. E.S.P."/>
    <s v="VÍCTOR PATERNINA"/>
    <x v="2"/>
    <d v="2017-12-27T00:00:00"/>
    <d v="2019-03-24T00:00:00"/>
    <m/>
    <m/>
    <d v="2023-07-20T00:00:00"/>
    <x v="8"/>
    <x v="3"/>
    <m/>
    <m/>
    <m/>
    <m/>
    <m/>
    <m/>
    <m/>
    <m/>
    <m/>
    <m/>
    <m/>
    <m/>
    <m/>
    <m/>
    <m/>
    <d v="2021-12-01T00:00:00"/>
    <s v="x"/>
    <m/>
    <m/>
    <s v="https://www.secop.gov.co/CO1ContractsManagement/Tendering/ProcurementContractEdit/View?docUniqueIdentifier=CO1.PCCNTR.250509&amp;prevCtxUrl=https%3a%2f%2fwww.secop.gov.co%3a443%2fCO1ContractsManagement%2fTendering%2fProcurementContractManagement%2fIndex&amp;prevCtxLbl=Contratos+"/>
    <m/>
    <m/>
    <m/>
    <m/>
    <m/>
    <m/>
    <m/>
    <m/>
    <m/>
    <m/>
    <m/>
    <m/>
    <m/>
    <m/>
    <d v="2025-06-24T00:00:00"/>
    <n v="26"/>
    <n v="2025"/>
    <x v="0"/>
    <m/>
  </r>
  <r>
    <s v="CAO-001-2019"/>
    <x v="5"/>
    <m/>
    <s v="SGS COLOMBIA S.A."/>
    <s v="Jefe de oficina de planeación "/>
    <x v="10"/>
    <d v="2019-03-08T00:00:00"/>
    <d v="2019-04-07T00:00:00"/>
    <s v="PEDRO AREVALO"/>
    <m/>
    <d v="2023-03-09T00:00:00"/>
    <x v="5"/>
    <x v="3"/>
    <s v="19-11-2019"/>
    <s v="19/11/2019"/>
    <s v=" "/>
    <s v="3-2023-006176 09-03-2023"/>
    <d v="2023-09-03T00:00:00"/>
    <m/>
    <m/>
    <m/>
    <m/>
    <m/>
    <m/>
    <m/>
    <m/>
    <m/>
    <m/>
    <m/>
    <m/>
    <m/>
    <m/>
    <m/>
    <m/>
    <m/>
    <m/>
    <m/>
    <m/>
    <m/>
    <m/>
    <m/>
    <m/>
    <m/>
    <m/>
    <m/>
    <m/>
    <m/>
    <m/>
    <n v="1"/>
    <n v="1900"/>
    <x v="2"/>
    <s v="4 meses"/>
  </r>
  <r>
    <s v="CAO-007-2019"/>
    <x v="5"/>
    <s v="Contratar el suministro de tóner e insumos de impresión para las impresoras Hewlett Packard propiedad del Ministerio de Minas y Energía"/>
    <s v="UNIPLES S.A."/>
    <s v="JEYCE LILIANA MARIA PARRA SIERRA"/>
    <x v="3"/>
    <d v="2019-04-11T00:00:00"/>
    <d v="2019-05-26T00:00:00"/>
    <m/>
    <m/>
    <d v="2023-10-26T00:00:00"/>
    <x v="3"/>
    <x v="3"/>
    <m/>
    <m/>
    <m/>
    <m/>
    <m/>
    <m/>
    <m/>
    <m/>
    <m/>
    <m/>
    <m/>
    <m/>
    <m/>
    <m/>
    <m/>
    <s v="30/06/2022"/>
    <s v="x"/>
    <m/>
    <m/>
    <s v="https://www.secop.gov.co/CO1ContractsManagement/Tendering/ProcurementContractEdit/View?docUniqueIdentifier=CO1.PCCNTR.925518&amp;prevCtxUrl=https%3a%2f%2fwww.secop.gov.co%3a443%2fCO1ContractsManagement%2fTendering%2fProcurementContractManagement%2fIndex&amp;prevCtxLbl=Contratos+"/>
    <m/>
    <m/>
    <m/>
    <m/>
    <m/>
    <m/>
    <m/>
    <m/>
    <m/>
    <m/>
    <m/>
    <m/>
    <m/>
    <m/>
    <d v="2025-06-24T00:00:00"/>
    <n v="26"/>
    <n v="2025"/>
    <x v="0"/>
    <m/>
  </r>
  <r>
    <s v="GGC-586-2017"/>
    <x v="3"/>
    <s v="Cofinanciación por parte del MINISTERIO-FECFGN para que la EMPRESA ejecute la construcción del Sistema de Distribución de Gas Natural, contemplado en el proyecto denominado ?PROYECTO REGIONAL DE GAS NATURAL PARA LA OBTENCIÓN DE SUBSIDIOS ? MUNICIPIOS DE CHINAVITA Y PACHAVITA EN EL DEPARTAMENTO DE BOYACÁ? y las conexiones al servicio público de gas natural en los municipios de Chinavita y Pachavita en el departamento de Boyacá, conforme con los términos, condiciones y alcance establecidos en el proyecto presentado a la UPME"/>
    <s v="FONDO ESPECIAL CUOTA DE FOMENTO DE GAS NATURAL (MME) - SOCIEDAD DE UNIDAD EMPRESARIAL DE SERVICIOS PÚBLICOS PUBLISERVICIOS S.A E.S.P"/>
    <s v="Director de Hidrocarburos"/>
    <x v="0"/>
    <d v="2017-12-06T00:00:00"/>
    <d v="2019-05-31T00:00:00"/>
    <s v="PEDRO AREVALO"/>
    <m/>
    <d v="2023-12-26T00:00:00"/>
    <x v="4"/>
    <x v="3"/>
    <m/>
    <m/>
    <s v="se solicitó con radicado No. 3-2023-009935 del 27-04-2023 radicar proyectos de actas de liquidación con soportes al área"/>
    <s v="3-2023-028256 "/>
    <s v="19/10/2023"/>
    <s v=" El área allega ajustes a través de memorando 3-2023-032555 de 23-11-2023  y Se devuelve a través de memorando  3-2023-033161 del 29 -11-2023"/>
    <s v="3-2023-033161"/>
    <s v="29-11-2023"/>
    <s v="El área allega ajustes a través de memorando 3-2023-033500 de fecha 30-11-2023."/>
    <s v="3-2023-033500"/>
    <s v="Fecha: 30-11-2023"/>
    <s v="3-2023-035188"/>
    <d v="2023-07-12T00:00:00"/>
    <s v="3-2023-035507 del 11-12-2023"/>
    <d v="2023-11-12T00:00:00"/>
    <s v="18/12/2023"/>
    <s v="x"/>
    <m/>
    <m/>
    <s v="https://www.secop.gov.co/CO1ContractsManagement/Tendering/ProcurementContractEdit/Update?docUniqueIdentifier=CO1.PCCNTR.253938&amp;prevCtxUrl=https%3a%2f%2fwww.secop.gov.co%3a443%2fCO1ContractsManagement%2fTendering%2fProcurementContractManagement%2fIndex&amp;prevCtxLbl=Contratos+"/>
    <m/>
    <m/>
    <m/>
    <m/>
    <m/>
    <m/>
    <m/>
    <m/>
    <m/>
    <m/>
    <m/>
    <m/>
    <m/>
    <m/>
    <d v="2025-06-24T00:00:00"/>
    <n v="26"/>
    <n v="2025"/>
    <x v="0"/>
    <s v="Publicada y firmada, se proyecta memorando que esta en firmas."/>
  </r>
  <r>
    <s v="GGC-597-2017"/>
    <x v="3"/>
    <s v="Ampliar la cobertura y procurar la satisfacción de la demanda de energía en las Zonas No Interconectadas - ZNI, mediante la ejecución del proyecto “IMPLEMENTACIÓN DE UN SISTEMA DE GENERACIÓN DE ENERGÍA RENOVABLE FOTOVOLTAICA A NIVEL RESIDENCIAL PARA MEJORAR LAS CONDICIONES DE VIDA DE FAMILIAS UBICADAS EN LAS VEREDAS: SANTA ROSA, ROJERO Y LA JAGUA UBICADAS EN EL CORREGIMIENTO DE JUAN JOSÉ, PERTENECIENTES AL ÁREA RURAL DEL MUNICIPIO DE PUERTO LIBERTADOR, CÓRDOBA” del Fondo de Apoyo Financiero para Energización de Zonas No Interconectadas – FAZNI"/>
    <s v="GENSA S.A. E.S.P.- IPSE"/>
    <s v="VÍCTOR PATERNINA"/>
    <x v="2"/>
    <d v="2017-12-28T00:00:00"/>
    <d v="2019-06-30T00:00:00"/>
    <s v="PEDRO AREVALO"/>
    <m/>
    <d v="2023-11-25T00:00:00"/>
    <x v="6"/>
    <x v="3"/>
    <s v="3-2020-013908"/>
    <s v="22/09/2020"/>
    <m/>
    <m/>
    <m/>
    <m/>
    <m/>
    <m/>
    <m/>
    <m/>
    <m/>
    <m/>
    <m/>
    <m/>
    <m/>
    <s v="23/03/2022"/>
    <s v="x"/>
    <m/>
    <m/>
    <s v="https://www.secop.gov.co/CO1ContractsManagement/Tendering/ProcurementContractEdit/View?docUniqueIdentifier=CO1.PCCNTR.271955&amp;prevCtxUrl=https%3a%2f%2fwww.secop.gov.co%3a443%2fCO1ContractsManagement%2fTendering%2fProcurementContractManagement%2fIndex&amp;prevCtxLbl=Contratos+"/>
    <m/>
    <m/>
    <m/>
    <m/>
    <m/>
    <m/>
    <m/>
    <m/>
    <m/>
    <m/>
    <m/>
    <m/>
    <m/>
    <m/>
    <d v="2025-06-24T00:00:00"/>
    <n v="26"/>
    <n v="2025"/>
    <x v="0"/>
    <m/>
  </r>
  <r>
    <s v="GGC-389-2019"/>
    <x v="5"/>
    <m/>
    <s v="UT SOFT-IG"/>
    <s v="Coordinador Grupo de Tecnologías de la Información y de las comunicaciones- TICS_x000a_"/>
    <x v="1"/>
    <d v="2019-06-10T00:00:00"/>
    <d v="2019-07-10T00:00:00"/>
    <s v="PEDRO AREVALO"/>
    <m/>
    <m/>
    <x v="9"/>
    <x v="10"/>
    <s v="3-2023-030991"/>
    <d v="2023-09-11T00:00:00"/>
    <s v="con memorando No. 3-2023-004268 del 17 -02-2023 se solicitó al área enviar proyectos de actas de liquidación . El 19/02/2024 se envia correo a Sonia Rosmira, solicitando que se realice el cierre del contrato en la tienda viertual, teniendo en cuenta que el contrato es de ejecución instantanea y por lo tanto no requiere liquidación"/>
    <m/>
    <m/>
    <m/>
    <m/>
    <m/>
    <m/>
    <m/>
    <m/>
    <m/>
    <m/>
    <m/>
    <m/>
    <m/>
    <m/>
    <m/>
    <m/>
    <m/>
    <m/>
    <m/>
    <m/>
    <m/>
    <m/>
    <m/>
    <m/>
    <m/>
    <m/>
    <m/>
    <m/>
    <m/>
    <m/>
    <m/>
    <d v="2025-08-15T00:00:00"/>
    <n v="33"/>
    <n v="2025"/>
    <x v="5"/>
    <s v="Orden de compra, liquiddada 2024-02-19"/>
  </r>
  <r>
    <s v="GGC-397-2016"/>
    <x v="7"/>
    <m/>
    <s v="DISPAC S.A. E.S.P."/>
    <s v="Director de Energía Eléctrica"/>
    <x v="2"/>
    <d v="2016-12-30T00:00:00"/>
    <d v="2019-07-28T00:00:00"/>
    <s v="PEDRO AREVALO"/>
    <m/>
    <d v="2024-05-23T00:00:00"/>
    <x v="0"/>
    <x v="2"/>
    <s v="3-2024-023046"/>
    <s v="19/07/2024"/>
    <s v="se devolvio el tramite al area en razon a que perdió competencia para liquidar el 24 de mayo del 2024"/>
    <s v="3-2024-023322 del 23/07/2024"/>
    <s v="23/07/2024"/>
    <m/>
    <m/>
    <m/>
    <m/>
    <m/>
    <m/>
    <m/>
    <m/>
    <m/>
    <m/>
    <m/>
    <m/>
    <m/>
    <m/>
    <m/>
    <m/>
    <m/>
    <m/>
    <m/>
    <m/>
    <m/>
    <m/>
    <m/>
    <m/>
    <m/>
    <m/>
    <m/>
    <m/>
    <m/>
    <m/>
    <n v="1"/>
    <n v="1900"/>
    <x v="2"/>
    <s v="se devolvió mediante memorando 3-2024-023322 del 23/07/2024 por prdida de competencia. MEDIANTE MEMORANDO 3-2024--023534 DEL 24/07/2024 SE REMITIO A ASUNTOS DISCIPLINARIOS EL EXPEDIENTE POR PERDIDAD DE COMPETENCIA."/>
  </r>
  <r>
    <s v="CAO-013-2019"/>
    <x v="5"/>
    <m/>
    <s v="INSTITUTO COLOMBIANO DE NORMAS TECNICAS Y CERTIFICACIONES ICONTEC"/>
    <s v="Coordinadora Grupo de Gestión y Seguimiento Sectorial"/>
    <x v="10"/>
    <d v="2019-05-28T00:00:00"/>
    <d v="2019-07-27T00:00:00"/>
    <s v="SONIA PAOLA GARCIA CONTRERAS"/>
    <m/>
    <d v="2023-12-24T00:00:00"/>
    <x v="4"/>
    <x v="3"/>
    <m/>
    <m/>
    <s v="Mediante memorando 3-2023-018936 del 24-07-2023, el área solicita un lineamiento frente al trámite de liquidación, teniendo en cuenta que la empresa no ha atendido los requerimientos realizados de la documentación que se requiere para gestionar la bilateral.  mediante memorando  3-2023-020927_x000a_del 09-08-2023 se dió respuesta al área, para que se proceda con la liquidación unilateral"/>
    <m/>
    <m/>
    <m/>
    <m/>
    <m/>
    <m/>
    <m/>
    <m/>
    <m/>
    <m/>
    <m/>
    <m/>
    <m/>
    <m/>
    <m/>
    <m/>
    <m/>
    <m/>
    <m/>
    <m/>
    <m/>
    <m/>
    <m/>
    <m/>
    <m/>
    <m/>
    <m/>
    <m/>
    <m/>
    <m/>
    <m/>
    <m/>
    <n v="1"/>
    <n v="1900"/>
    <x v="2"/>
    <s v="4 Meses"/>
  </r>
  <r>
    <s v="CAO-004-2018"/>
    <x v="8"/>
    <m/>
    <s v="CENTRO CAR 19 LIMITADA "/>
    <s v="Coordinadora de Servicios Administrativos"/>
    <x v="3"/>
    <d v="2018-04-12T00:00:00"/>
    <d v="2019-09-30T00:00:00"/>
    <s v="SONIA PAOLA GARCIA CONTRERAS"/>
    <m/>
    <d v="2024-02-26T00:00:00"/>
    <x v="2"/>
    <x v="2"/>
    <m/>
    <m/>
    <m/>
    <m/>
    <m/>
    <m/>
    <m/>
    <m/>
    <m/>
    <m/>
    <m/>
    <m/>
    <m/>
    <m/>
    <m/>
    <m/>
    <m/>
    <m/>
    <m/>
    <m/>
    <m/>
    <m/>
    <m/>
    <m/>
    <m/>
    <m/>
    <m/>
    <m/>
    <m/>
    <m/>
    <m/>
    <m/>
    <m/>
    <m/>
    <m/>
    <n v="1"/>
    <n v="1900"/>
    <x v="2"/>
    <s v="4 Meses"/>
  </r>
  <r>
    <s v="GGC-559-2019"/>
    <x v="5"/>
    <m/>
    <s v="GRUPO COVINPRO SAS"/>
    <s v=" "/>
    <x v="5"/>
    <d v="2019-09-11T00:00:00"/>
    <d v="2019-09-30T00:00:00"/>
    <m/>
    <m/>
    <d v="2024-02-26T00:00:00"/>
    <x v="2"/>
    <x v="2"/>
    <m/>
    <m/>
    <m/>
    <m/>
    <m/>
    <m/>
    <m/>
    <m/>
    <m/>
    <m/>
    <m/>
    <m/>
    <m/>
    <m/>
    <m/>
    <s v="18/08/2022"/>
    <s v="x"/>
    <m/>
    <m/>
    <s v="https://www.secop.gov.co/CO1ContractsManagement/Tendering/ProcurementContractEdit/View?docUniqueIdentifier=CO1.PCCNTR.1086051&amp;prevCtxUrl=https%3a%2f%2fwww.secop.gov.co%3a443%2fCO1ContractsManagement%2fTendering%2fProcurementContractManagement%2fIndex&amp;prevCtxLbl=Contratos+"/>
    <m/>
    <m/>
    <m/>
    <m/>
    <m/>
    <m/>
    <m/>
    <m/>
    <m/>
    <m/>
    <m/>
    <m/>
    <m/>
    <m/>
    <d v="2025-06-24T00:00:00"/>
    <n v="26"/>
    <n v="2025"/>
    <x v="0"/>
    <m/>
  </r>
  <r>
    <s v="GGC-644-2019"/>
    <x v="5"/>
    <m/>
    <s v="BYD MOTOR COLOMBIA S.A.S"/>
    <s v=" Coordinadora del Grupo de Gestión Administrativa_x000a_"/>
    <x v="3"/>
    <d v="2019-10-15T00:00:00"/>
    <d v="2019-10-18T00:00:00"/>
    <s v="PEDRO AREVALO"/>
    <m/>
    <d v="2024-03-14T00:00:00"/>
    <x v="5"/>
    <x v="2"/>
    <s v="3-2020-020071 del 28-12-2020"/>
    <s v="28/12/2020"/>
    <s v="se observa en la carpeta compartida de GGC que unicamente están los soportes del acta de liquidación, no existe trazabilidad de lo ocurrido en este caso. se debe solcitar al área enviar el proyecto de acta de liquidación para proceder con la revisión. "/>
    <m/>
    <m/>
    <m/>
    <m/>
    <m/>
    <m/>
    <m/>
    <m/>
    <m/>
    <m/>
    <m/>
    <m/>
    <m/>
    <m/>
    <m/>
    <m/>
    <m/>
    <m/>
    <m/>
    <m/>
    <m/>
    <m/>
    <m/>
    <m/>
    <m/>
    <m/>
    <m/>
    <m/>
    <m/>
    <m/>
    <m/>
    <m/>
    <n v="1"/>
    <n v="1900"/>
    <x v="2"/>
    <s v="4 Meses. Comodato"/>
  </r>
  <r>
    <s v="GGC-661-2019"/>
    <x v="5"/>
    <m/>
    <s v="BYD MOTOR COLOMBIA S.A.S"/>
    <s v=" "/>
    <x v="3"/>
    <d v="2019-10-21T00:00:00"/>
    <d v="2019-10-25T00:00:00"/>
    <s v="SONIA PAOLA GARCIA CONTRERAS"/>
    <m/>
    <d v="2024-03-21T00:00:00"/>
    <x v="5"/>
    <x v="2"/>
    <m/>
    <m/>
    <m/>
    <m/>
    <m/>
    <m/>
    <m/>
    <m/>
    <m/>
    <m/>
    <m/>
    <m/>
    <m/>
    <m/>
    <m/>
    <m/>
    <m/>
    <m/>
    <m/>
    <m/>
    <m/>
    <m/>
    <m/>
    <m/>
    <m/>
    <m/>
    <m/>
    <m/>
    <m/>
    <m/>
    <m/>
    <m/>
    <m/>
    <m/>
    <m/>
    <n v="1"/>
    <n v="1900"/>
    <x v="2"/>
    <s v="4 Meses. comodato"/>
  </r>
  <r>
    <s v="GGC-430-2018"/>
    <x v="8"/>
    <s v="Establecer las condiciones para el suministro de tiquetes áreos al amparo del Acuerdo Marco de Precios"/>
    <s v="SERVICIO AEREO A TERRITORIOS NACIONALES SATENA"/>
    <s v="Coordinación del Grupo de Servicios  Administrativos"/>
    <x v="3"/>
    <d v="2018-08-21T00:00:00"/>
    <d v="2019-10-28T00:00:00"/>
    <s v="DANNY MAURICIO SUAREZ"/>
    <m/>
    <d v="2024-03-25T00:00:00"/>
    <x v="5"/>
    <x v="2"/>
    <m/>
    <m/>
    <m/>
    <m/>
    <m/>
    <m/>
    <m/>
    <m/>
    <m/>
    <m/>
    <m/>
    <m/>
    <m/>
    <m/>
    <m/>
    <d v="2022-12-15T00:00:00"/>
    <s v="x"/>
    <m/>
    <m/>
    <s v="SE PUBLICÓ EN TVEC"/>
    <m/>
    <m/>
    <m/>
    <m/>
    <m/>
    <m/>
    <m/>
    <m/>
    <m/>
    <m/>
    <m/>
    <m/>
    <m/>
    <m/>
    <d v="2025-06-24T00:00:00"/>
    <n v="26"/>
    <n v="2025"/>
    <x v="0"/>
    <s v="El día 25 de noviembre de 2022 se publicó en la TVEC la modificación de la orden de compa No 30727 correspondiente al Acta de Liquidación / Se cambia Estado"/>
  </r>
  <r>
    <s v="GGC-194-2018"/>
    <x v="8"/>
    <m/>
    <s v="IMPRENTA NACIONAL DE COLOMBIA"/>
    <s v=" Coordinadora del Grupo de Gestión Administrativa_x000a_"/>
    <x v="3"/>
    <d v="2018-01-19T00:00:00"/>
    <d v="2019-10-31T00:00:00"/>
    <s v="PEDRO AREVALO"/>
    <m/>
    <d v="2024-03-26T00:00:00"/>
    <x v="5"/>
    <x v="2"/>
    <s v="3-2022-026683 del 03-11-2022"/>
    <d v="2022-03-11T00:00:00"/>
    <m/>
    <s v="3-2023-008758 del 12-04-2023"/>
    <d v="2023-12-04T00:00:00"/>
    <m/>
    <m/>
    <m/>
    <m/>
    <m/>
    <m/>
    <m/>
    <m/>
    <m/>
    <m/>
    <m/>
    <m/>
    <m/>
    <m/>
    <m/>
    <m/>
    <m/>
    <m/>
    <m/>
    <m/>
    <m/>
    <m/>
    <m/>
    <m/>
    <m/>
    <m/>
    <m/>
    <m/>
    <m/>
    <m/>
    <n v="1"/>
    <n v="1900"/>
    <x v="2"/>
    <s v="4 meses  "/>
  </r>
  <r>
    <s v="GGC-689-2019"/>
    <x v="5"/>
    <m/>
    <s v="RENAULT SOCIEDAD DE FABRICACIÓN DE AUTOMOTORES S.A.S"/>
    <s v=" Coordinadora del Grupo de Gestión Administrativa_x000a_"/>
    <x v="3"/>
    <d v="2019-11-07T00:00:00"/>
    <d v="2019-11-21T00:00:00"/>
    <s v="PEDRO AREVALO"/>
    <m/>
    <d v="2024-02-29T00:00:00"/>
    <x v="2"/>
    <x v="2"/>
    <m/>
    <m/>
    <m/>
    <s v="3-2022-022629 del 20-09-2022"/>
    <s v="20/09/2022"/>
    <m/>
    <s v="   3-2023-013093"/>
    <s v="31/05/2023"/>
    <m/>
    <m/>
    <m/>
    <m/>
    <m/>
    <m/>
    <m/>
    <m/>
    <m/>
    <m/>
    <m/>
    <m/>
    <m/>
    <m/>
    <m/>
    <m/>
    <m/>
    <m/>
    <m/>
    <m/>
    <m/>
    <m/>
    <m/>
    <m/>
    <m/>
    <m/>
    <m/>
    <n v="1"/>
    <n v="1900"/>
    <x v="2"/>
    <m/>
  </r>
  <r>
    <s v="GGC-619-2017"/>
    <x v="3"/>
    <s v="Prestar los servicios logísticos requeridos para para la realización de las capacitaciones para la toma de decisiones relacionados con la planificación, gestión y monitoreo de políticas e iniciativas relacionadas con el sector minero energético y asuntos de gobernanza"/>
    <s v="IPSE- DISPAC S.A. E.S.P."/>
    <s v="Director de Energía Eléctrica"/>
    <x v="2"/>
    <d v="2017-12-28T00:00:00"/>
    <d v="2019-11-22T00:00:00"/>
    <s v="SONIA PAOLA GARCIA CONTRERAS"/>
    <m/>
    <d v="2024-02-29T00:00:00"/>
    <x v="2"/>
    <x v="2"/>
    <s v="3-2022-018377_x000a_del 26-07-2022"/>
    <s v="26/07/2022"/>
    <m/>
    <m/>
    <m/>
    <m/>
    <m/>
    <m/>
    <m/>
    <m/>
    <m/>
    <s v="No se evidencia en la carpeta"/>
    <s v="No se evidencia en la carpeta"/>
    <s v="No se evidencia en la carpeta"/>
    <s v="No se evidencia en la carpeta"/>
    <d v="2022-08-07T00:00:00"/>
    <s v="x"/>
    <m/>
    <m/>
    <s v="https://www.secop.gov.co/CO1ContractsManagement/Tendering/ProcurementContractEdit/View?docUniqueIdentifier=CO1.PCCNTR.276887"/>
    <m/>
    <m/>
    <m/>
    <m/>
    <m/>
    <m/>
    <m/>
    <m/>
    <m/>
    <m/>
    <m/>
    <m/>
    <m/>
    <s v="https://www.secop.gov.co/CO1ContractsManagement/Tendering/ProcurementContractEdit/View?docUniqueIdentifier=CO1.PCCNTR.276887"/>
    <d v="2025-06-24T00:00:00"/>
    <n v="26"/>
    <n v="2025"/>
    <x v="0"/>
    <s v="4 meses"/>
  </r>
  <r>
    <s v="GGC-523-2017"/>
    <x v="3"/>
    <s v="Ampliar la cobertura y procurar la satisfacción de la demanda de energía en las Zonas No Interconectadas - ZNI, mediante la ejecución del proyecto “SUMINISTRO E INSTALACIÓN DE MÓDULOS FOTOVOLTAICOS, INVERSORES Y ELEMENTOS DE CONEXIONADO, DE UN(OS) SISTEMA(S) SOLAR(ES) FOTOVOLTAICOS(S) AISLADOS CON RESPALDO DE BATERÍAS, A SER INSTALADOS EN EL PROYECTO DE ENERGIZACIÓN DE VIVIENDAS RURALES EN LAS VEREDAS PRIMAVERA, SAN TEODORO, SANTA BARBARA, MATIYURE, NUEVA ANTIOQUIA, SANTA CECILIA Y MARANDUA"/>
    <s v="ELECTROVICHADA S.A. E.S.P."/>
    <s v="RAMIREZ MARTINEZ MARIA VICTORIA"/>
    <x v="2"/>
    <s v="18/12/2017"/>
    <s v="30/11/2019"/>
    <s v="GUILLERMO ANDRES LONDOÑO"/>
    <m/>
    <s v="26-04-2024"/>
    <x v="7"/>
    <x v="2"/>
    <s v="No se encontro radicado "/>
    <m/>
    <m/>
    <m/>
    <m/>
    <m/>
    <m/>
    <m/>
    <m/>
    <m/>
    <m/>
    <m/>
    <m/>
    <m/>
    <m/>
    <m/>
    <m/>
    <m/>
    <m/>
    <m/>
    <m/>
    <m/>
    <m/>
    <m/>
    <m/>
    <m/>
    <m/>
    <m/>
    <m/>
    <m/>
    <m/>
    <m/>
    <m/>
    <m/>
    <d v="2025-01-08T00:00:00"/>
    <n v="2"/>
    <n v="2025"/>
    <x v="2"/>
    <s v="Mediante Memorando N° 2-2024-020232 de fecha 27 de junio de 2024 se informa que de manera conjunta con el IPSE se esta adelantando la minuta con la cual se suscribirá el contrato de AOM_x000a_Operación y Mantenimiento / Contrato en términos de ejecución"/>
  </r>
  <r>
    <s v="GGC-331-2019"/>
    <x v="5"/>
    <s v="Sumistro de toner e insumos de impresión para las impresoras"/>
    <s v="SUMIMAS S.A.S"/>
    <s v="Grupo de Servicios Administrativos"/>
    <x v="3"/>
    <d v="2019-04-04T00:00:00"/>
    <d v="2019-11-30T00:00:00"/>
    <s v="SANDRA CAROLINA PULIDO"/>
    <m/>
    <d v="2024-04-26T00:00:00"/>
    <x v="7"/>
    <x v="2"/>
    <m/>
    <m/>
    <m/>
    <m/>
    <m/>
    <m/>
    <m/>
    <m/>
    <m/>
    <m/>
    <m/>
    <m/>
    <m/>
    <m/>
    <m/>
    <d v="2022-06-10T00:00:00"/>
    <s v="x"/>
    <m/>
    <m/>
    <s v="PUBLICADO EN TVEC"/>
    <m/>
    <m/>
    <m/>
    <m/>
    <m/>
    <m/>
    <m/>
    <m/>
    <m/>
    <m/>
    <m/>
    <m/>
    <m/>
    <m/>
    <d v="2025-06-24T00:00:00"/>
    <n v="26"/>
    <n v="2025"/>
    <x v="0"/>
    <s v="El día 10 de junio de 2022 se publico en la TVEC la modificación de la orden de compa No 36952 correspondiente al Acta de Liquidación / en la plataforma secio i / Se cambia Estado"/>
  </r>
  <r>
    <s v="CAO-032-2018"/>
    <x v="8"/>
    <s v="Contratar el servicio de televisión satelital para monitoreo de noticias del sector minero energético en los distintos canales nacionales e internacionales."/>
    <s v="DIRECTV COLOMBIA LTDA"/>
    <s v="JEYCE LILIANA MARIA PARRA SIERRA"/>
    <x v="3"/>
    <d v="2018-12-12T00:00:00"/>
    <d v="2019-12-13T00:00:00"/>
    <m/>
    <m/>
    <d v="2024-05-26T00:00:00"/>
    <x v="0"/>
    <x v="2"/>
    <m/>
    <m/>
    <m/>
    <m/>
    <m/>
    <m/>
    <m/>
    <m/>
    <m/>
    <m/>
    <m/>
    <m/>
    <m/>
    <m/>
    <m/>
    <s v="13/07/2022"/>
    <s v="x"/>
    <m/>
    <m/>
    <s v="https://www.contratos.gov.co/consultas/detalleProceso.do?numConstancia=22-19-13202305&amp;g-recaptcha-response=03ADUVZwCQDNqub41gGl8SzIJE_pIMeNOnkdO6bMfCsqCmQLka-xADalCOUyNfRQWbOOEdZ9VFqyrBZuLKMgEMJ5LE4UKHTrUfYEqMA5kmMTt5fzgfv0WUEYZ2JMZ6c3ayhzk2jpn69XZLSX7pI6DxbXw4SYBtr7JM179f9zR5AYHomSpLXzoaaJzq5v7dgMA4VflC3ttnU42cp4AqN73XELZpH_j590WGw0U-clEEI9y1FCskoZfl5G_ykp2nJpL3UVVrW186CHKfO1shFZBDlng1JxySSbyWCj9SOyk2465uadIWxB_NDswv12AEC8qXVLsLOeKn5CxWexTl-8uE-a2bWKjxi-QdpxfXByP0OlE77IumjEiAitg7GrjuCuKLqqLFbd50Ho9RooBQ_fn1_KhChTcmQ2mqCwg7EpaZ7lIqiaPHOqZNQDC7eOzCn9TF1oEKjcBtz8L9VSHc0TcvBc4jhPn-xLBJIX0r2FeGwwPz_0Hmm4XBiNasUMQmdLIB8DwxZtZdVjU_Vc7DFxvQnYgbkkOvHMzoPOkhTFc1-DdHqiiyFSDeQo4xbSTrQKk2rwyWF28-O0Ad"/>
    <m/>
    <m/>
    <m/>
    <m/>
    <m/>
    <m/>
    <m/>
    <m/>
    <m/>
    <m/>
    <m/>
    <m/>
    <m/>
    <m/>
    <d v="2025-06-24T00:00:00"/>
    <n v="26"/>
    <n v="2025"/>
    <x v="0"/>
    <s v="Se hace la revisión del trámite de liquidación realizado y se actualiza la información del acta de liquidación y fecha de publicación en la base"/>
  </r>
  <r>
    <s v="CAO-002-2019"/>
    <x v="5"/>
    <m/>
    <s v="C&amp;R SOLUCIONES S.A.S"/>
    <s v=" Coordinadora del Grupo de Gestión Administrativa_x000a_"/>
    <x v="3"/>
    <d v="2019-03-06T00:00:00"/>
    <d v="2019-12-15T00:00:00"/>
    <s v="PEDRO AREVALO"/>
    <m/>
    <d v="2024-05-11T00:00:00"/>
    <x v="0"/>
    <x v="2"/>
    <s v="3-2020-004418 del 26-02-2020"/>
    <s v="26/02/2020"/>
    <m/>
    <m/>
    <m/>
    <m/>
    <m/>
    <m/>
    <m/>
    <m/>
    <m/>
    <m/>
    <m/>
    <m/>
    <m/>
    <m/>
    <m/>
    <m/>
    <m/>
    <m/>
    <m/>
    <m/>
    <m/>
    <m/>
    <m/>
    <m/>
    <m/>
    <m/>
    <m/>
    <m/>
    <m/>
    <m/>
    <m/>
    <m/>
    <m/>
    <n v="1"/>
    <n v="1900"/>
    <x v="2"/>
    <m/>
  </r>
  <r>
    <s v="CAO-021-2019"/>
    <x v="5"/>
    <s v="Contratar la prestación de los servicios de apoyo a la gestión para apoyar a la Subdirección de Talento Humano en el desarrollo de las actividades relacionadas con la ejecución de las líneas estratégicas de Talento Humano y de los programas de Bienestar Social Laboral, Seguridad y Salud en el Trabajo, Plan Institucional del Capacitación y el fortalecimiento de las competencias laborales del Talento Humano para mejorar el clima laboral, la cultura organizacional y la calidad de vida de los funcionarios del Ministerio de Minas y Energía y su núcleo Familiar"/>
    <s v="CENTRO CAR 19 LIMITADA "/>
    <s v="JEYCE LILIANA MARIA PARRA SIERRA"/>
    <x v="3"/>
    <d v="2019-10-23T00:00:00"/>
    <d v="2019-12-15T00:00:00"/>
    <m/>
    <m/>
    <d v="2024-05-11T00:00:00"/>
    <x v="0"/>
    <x v="2"/>
    <m/>
    <m/>
    <m/>
    <m/>
    <m/>
    <m/>
    <m/>
    <m/>
    <m/>
    <m/>
    <m/>
    <m/>
    <m/>
    <m/>
    <m/>
    <s v="29/08/2022"/>
    <s v="x"/>
    <m/>
    <m/>
    <s v="https://www.secop.gov.co/CO1ContractsManagement/Tendering/ProcurementContractEdit/View?docUniqueIdentifier=CO1.PCCNTR.1146008&amp;prevCtxUrl=https%3a%2f%2fwww.secop.gov.co%3a443%2fCO1ContractsManagement%2fTendering%2fProcurementContractManagement%2fIndex&amp;prevCtxLbl=Contratos+"/>
    <m/>
    <m/>
    <m/>
    <m/>
    <m/>
    <m/>
    <m/>
    <m/>
    <m/>
    <m/>
    <m/>
    <m/>
    <m/>
    <m/>
    <d v="2025-06-24T00:00:00"/>
    <n v="26"/>
    <n v="2025"/>
    <x v="0"/>
    <m/>
  </r>
  <r>
    <s v="GGC-517-2019"/>
    <x v="5"/>
    <s v="Contratar los servicios integrales de administración, operación, mantenimiento y arrendamiento de la solución tecnologica bako el esquema de hosting, para el sistema de información de combustibles -SICOM, del Ministerio de Minas y Energía "/>
    <s v="INTERNEXA S.A."/>
    <s v="Coordinación del Grupo Downstream"/>
    <x v="0"/>
    <d v="2019-08-14T00:00:00"/>
    <d v="2019-12-15T00:00:00"/>
    <s v="DANNY MAURICIO SUAREZ"/>
    <m/>
    <d v="2024-05-12T00:00:00"/>
    <x v="0"/>
    <x v="2"/>
    <m/>
    <m/>
    <m/>
    <m/>
    <m/>
    <m/>
    <m/>
    <m/>
    <m/>
    <m/>
    <m/>
    <m/>
    <m/>
    <m/>
    <m/>
    <d v="2022-06-07T00:00:00"/>
    <s v="x"/>
    <m/>
    <m/>
    <m/>
    <m/>
    <m/>
    <m/>
    <m/>
    <m/>
    <m/>
    <m/>
    <m/>
    <m/>
    <m/>
    <m/>
    <m/>
    <m/>
    <m/>
    <m/>
    <n v="1"/>
    <n v="1900"/>
    <x v="5"/>
    <s v="no se encuentra en secopii"/>
  </r>
  <r>
    <s v="GGC-282-2019"/>
    <x v="5"/>
    <s v="Contratar los servicios integrados de internet, acceso, rendimiento, desempeño, tráfico seguro y gestión de seguridad para la prestación de servicios de conectividad"/>
    <s v="INTERNEXA S.A."/>
    <s v="Coordinador Grupo de Infraestructura"/>
    <x v="1"/>
    <d v="2019-03-16T00:00:00"/>
    <d v="2019-12-16T00:00:00"/>
    <s v="SANDRA CAROLINA PULIDO"/>
    <m/>
    <d v="2024-05-12T00:00:00"/>
    <x v="0"/>
    <x v="2"/>
    <m/>
    <m/>
    <m/>
    <m/>
    <m/>
    <m/>
    <m/>
    <m/>
    <m/>
    <m/>
    <m/>
    <m/>
    <m/>
    <m/>
    <m/>
    <d v="2022-09-01T00:00:00"/>
    <s v="x"/>
    <m/>
    <m/>
    <s v="El día 13 de septiembre de 2022 se publicó en la TVEC la modificación de la orden de compa No 36252 correspondiente al Acta de Liquidación / Se cambia Estado "/>
    <m/>
    <m/>
    <m/>
    <m/>
    <m/>
    <m/>
    <m/>
    <m/>
    <m/>
    <m/>
    <m/>
    <m/>
    <m/>
    <m/>
    <d v="2025-06-24T00:00:00"/>
    <n v="26"/>
    <n v="2025"/>
    <x v="0"/>
    <s v="El día 13 de septiembre de 2022 se publicó en la TVEC la modificación de la orden de compa No 36252 correspondiente al Acta de Liquidación / Se cambia Estado "/>
  </r>
  <r>
    <s v="GGC-742-2019"/>
    <x v="5"/>
    <s v="Adquirir e implementar un Sistema de Gestión de Documentos Electrónicos de Archivo- SGDEA y desarrollar servicios complementarios, así como brindar el soporte técnico del mismo en infraestructura tecnológica del Ministerio de Minas y Energía."/>
    <s v="DISTRIBUIDORA NISSAN SA "/>
    <s v=" Coordinadora del Grupo de Gestión Administrativa_x000a_"/>
    <x v="3"/>
    <d v="2019-12-06T00:00:00"/>
    <d v="2019-12-19T00:00:00"/>
    <s v="SONIA PAOLA GARCIA CONTRERAS"/>
    <m/>
    <d v="2024-05-15T00:00:00"/>
    <x v="0"/>
    <x v="2"/>
    <s v="3-2021-001482 del 20-01-2021"/>
    <s v="20/01/2021"/>
    <m/>
    <s v="3-2023-007550 del 28-03-2023"/>
    <s v="28/03/2023"/>
    <s v="Mediante memorando 3-2023-015024 del 15/06/2023 el área radicó el trámite con los ajustes solicitados"/>
    <m/>
    <m/>
    <m/>
    <m/>
    <m/>
    <s v="3-2023-020840 del 09-08-2023,"/>
    <d v="2023-09-08T00:00:00"/>
    <s v="3-2023-021750_x000a_del 18-08-2023"/>
    <s v="18/08/2023"/>
    <s v="22/08/2023"/>
    <s v="x"/>
    <m/>
    <m/>
    <s v="_x000a_https://www.contratos.gov.co/consultas/detalleProceso.do?numConstancia=19-12-10177228"/>
    <m/>
    <m/>
    <m/>
    <m/>
    <m/>
    <m/>
    <m/>
    <m/>
    <m/>
    <m/>
    <m/>
    <m/>
    <m/>
    <m/>
    <m/>
    <n v="1"/>
    <n v="1900"/>
    <x v="0"/>
    <s v="Mediante memorando 3-2023-022562_x000a_del 29-08-2023 se remitió al área acta de liquidación bilateral firmada y publicada"/>
  </r>
  <r>
    <s v="GGC-332-2018"/>
    <x v="8"/>
    <m/>
    <s v="MAPFRE SEGUROS"/>
    <s v=" Coordinadora del Grupo de Gestión Administrativa_x000a_"/>
    <x v="3"/>
    <d v="2018-04-27T00:00:00"/>
    <d v="2019-12-20T00:00:00"/>
    <s v="SONIA PAOLA GARCIA CONTRERAS"/>
    <m/>
    <d v="2024-05-16T00:00:00"/>
    <x v="0"/>
    <x v="2"/>
    <s v="3-2021-013708_x000a_del 19-07-2021"/>
    <s v="19/07/2021"/>
    <s v="Se evidencia por ARGO que el trámite fue devuelto por correo electronico "/>
    <s v="e-mail"/>
    <d v="2021-07-09T00:00:00"/>
    <m/>
    <m/>
    <m/>
    <m/>
    <m/>
    <m/>
    <m/>
    <m/>
    <m/>
    <m/>
    <m/>
    <m/>
    <m/>
    <m/>
    <m/>
    <m/>
    <m/>
    <m/>
    <m/>
    <m/>
    <m/>
    <m/>
    <m/>
    <m/>
    <m/>
    <m/>
    <m/>
    <m/>
    <m/>
    <m/>
    <n v="1"/>
    <n v="1900"/>
    <x v="2"/>
    <s v="Mediante memorando 3-2024-019350 del 24/06/2024 el área informa que el trpámite perdió competencia para liquidarse"/>
  </r>
  <r>
    <s v="CAO-005-2019"/>
    <x v="5"/>
    <s v="Contratar los servicios especializados de vigilancia, control y seguimiento judicial de los procesos judiciales y extrajudiciales en los cuales sea parte o tenga_x000a_interés el Ministerio de Minas y Energía en todo el País, incluyendo los procesos de las entidades liquidadas cuyos derechos litigiosos hubiesen sido sustituidos al Ministerio"/>
    <s v="GRUPO JURIDICO CALLFIANDI S.A.S."/>
    <s v="CAMILO ANDRES TOVAR PERILLA"/>
    <x v="18"/>
    <d v="2019-03-20T00:00:00"/>
    <d v="2019-12-20T00:00:00"/>
    <s v="GUILLERMO ANDRES LONDOÑO"/>
    <m/>
    <d v="2024-05-16T00:00:00"/>
    <x v="0"/>
    <x v="2"/>
    <s v="No se encontro radicado "/>
    <m/>
    <s v="Mediante Memorando N° 3-2021-016989 de fecha 08-09-2021 el Grupo de Defensa Judicial, Extrajudicial y asuntos constitucionales informa al Grupo de Gestión Contractual se remite entre otros documentos proyecto de liquidación"/>
    <m/>
    <m/>
    <s v="Mediante Memorando N° 3-2022-005483 de fecha 25-02-2024 se asigna el trámite de liquidación al responsable asignado en el Grupo de Gestión Contractual"/>
    <m/>
    <m/>
    <s v="Mediante memorando N° 3-2022-006899 de fecha 10-03-2022 el Grupo de Gestión Contractual requiere al Grupo de Defensa Judicial, Extrajudicial y Asuntos constitucional la radicación del Acta de Liquidación del Contrato / Mediante memorando N° 3-2023-015938 de fecha 27-06-2023 la Subdirección Adminisgtrativa y Financiera requiere a la Oficina Asesora Jurídica  la radicación del Acta de Liquidación del Contrato"/>
    <m/>
    <m/>
    <m/>
    <m/>
    <m/>
    <m/>
    <m/>
    <m/>
    <m/>
    <m/>
    <m/>
    <m/>
    <m/>
    <m/>
    <m/>
    <m/>
    <m/>
    <m/>
    <m/>
    <m/>
    <m/>
    <m/>
    <m/>
    <m/>
    <m/>
    <d v="2025-01-08T00:00:00"/>
    <n v="2"/>
    <n v="2025"/>
    <x v="2"/>
    <s v="No se evidencia radicación de liquidación en NEON y en ARGO / Se advierte pérdida de competencia"/>
  </r>
  <r>
    <s v="CAO-022-2019"/>
    <x v="5"/>
    <s v="Contratar los servicios de un consultor que realice la producción del contenido contextual para el reporte EITI Colombia del año fiscal 2018, de acuerdo con lo estipulado en el estándar EITI Internacional, lo designado y aprobado por el Comité Tripartita Nacional-CTN- y lo coordinado por la Secretaría Técnica"/>
    <s v="OPTIM CONSULT S.A.S "/>
    <s v="Asesora Viceministerio de Minas"/>
    <x v="6"/>
    <d v="2019-10-22T00:00:00"/>
    <d v="2019-12-21T00:00:00"/>
    <s v="PEDRO AREVALO"/>
    <m/>
    <d v="2024-05-17T00:00:00"/>
    <x v="0"/>
    <x v="2"/>
    <s v="3-2022-019215 del 03-08-2022"/>
    <d v="2022-03-08T00:00:00"/>
    <s v="Se solicitó por correo electrónico del 11-05-2023 dar acceso al enlace para poder revisar los soportes a monica marcela verdugo. 3-2023-011398 del 12 de mayo de 2023 se remite al área para que remitan el proyecto de acta de liquidación y soportes al ARGO"/>
    <m/>
    <m/>
    <m/>
    <m/>
    <m/>
    <m/>
    <m/>
    <m/>
    <m/>
    <m/>
    <m/>
    <m/>
    <m/>
    <m/>
    <m/>
    <m/>
    <s v="https://www.secop.gov.co/CO1ContractsManagement/Tendering/ProcurementContractEdit/View?docUniqueIdentifier=CO1.PCCNTR.1152211&amp;prevCtxUrl=https%3a%2f%2fwww.secop.gov.co%3a443%2fCO1ContractsManagement%2fTendering%2fProcurementContractManagement%2fIndex&amp;prevCtxLbl=Contratos+"/>
    <m/>
    <m/>
    <m/>
    <m/>
    <m/>
    <m/>
    <m/>
    <m/>
    <m/>
    <m/>
    <m/>
    <m/>
    <m/>
    <m/>
    <m/>
    <n v="1"/>
    <n v="1900"/>
    <x v="2"/>
    <m/>
  </r>
  <r>
    <s v="GGC-532-2019"/>
    <x v="5"/>
    <s v="Contratar el servicio de mantenimiento con suministro e instalación de repuestos para los baños de la sede principal del Ministerio de Minas y Energía"/>
    <s v="MACONTEC S.A.S"/>
    <s v=" Coordinadora del Grupo de Gestión Administrativa_x000a_"/>
    <x v="3"/>
    <d v="2019-08-23T00:00:00"/>
    <d v="2019-12-22T00:00:00"/>
    <s v="DANNY MAURICIO SUAREZ"/>
    <m/>
    <d v="2024-05-18T00:00:00"/>
    <x v="0"/>
    <x v="2"/>
    <m/>
    <m/>
    <m/>
    <m/>
    <m/>
    <m/>
    <m/>
    <m/>
    <m/>
    <m/>
    <m/>
    <m/>
    <m/>
    <m/>
    <m/>
    <d v="2022-08-26T00:00:00"/>
    <s v="x"/>
    <m/>
    <m/>
    <m/>
    <m/>
    <m/>
    <m/>
    <m/>
    <m/>
    <m/>
    <m/>
    <m/>
    <m/>
    <m/>
    <m/>
    <m/>
    <m/>
    <m/>
    <m/>
    <n v="1"/>
    <n v="1900"/>
    <x v="5"/>
    <s v="no se encuentra en secopii"/>
  </r>
  <r>
    <s v="GGC-530-2019"/>
    <x v="5"/>
    <s v="Contratar el diseño y formulación de estándares, lineamientos y especificaciones técnicas fundamentados en la Norma Técnica Colombiana NTC-ISO 15489, para los flujos documentales y gestión de registros electrónicos para la implementación del Modelo Gestión de Documentos Electrónicos de Archivo (SGDEA) en el Ministerio de Minas y Energía."/>
    <s v="SOFT Y DI LTDA"/>
    <s v="JULIAN EDUARDO PAEZ GIL"/>
    <x v="11"/>
    <d v="2019-08-26T00:00:00"/>
    <d v="2019-12-31T00:00:00"/>
    <s v="GUILLERMO ANDRES LONDOÑO"/>
    <m/>
    <d v="2024-05-25T00:00:00"/>
    <x v="0"/>
    <x v="2"/>
    <s v="No se encontro radicado "/>
    <m/>
    <s v="Mediante Memorando N° 3-2023-015940 de fecha 27-06-2023 la Subdirección Administrativa y Financiera solicita al Grupo de relacionamiento con el ciudadano y gestión de la información solicita surtir trámite de liquidación del presente contrato"/>
    <m/>
    <m/>
    <m/>
    <m/>
    <m/>
    <m/>
    <m/>
    <m/>
    <m/>
    <m/>
    <m/>
    <m/>
    <m/>
    <m/>
    <m/>
    <m/>
    <m/>
    <m/>
    <m/>
    <m/>
    <m/>
    <m/>
    <m/>
    <m/>
    <m/>
    <m/>
    <m/>
    <m/>
    <m/>
    <m/>
    <m/>
    <d v="2025-01-08T00:00:00"/>
    <n v="2"/>
    <n v="2025"/>
    <x v="2"/>
    <s v="Mediante Memorando N° 3-2023-017986 de fecha 12-07-2023 se informa que se está realizando la consolidación de toda la información del contrato, teniendo en cuenta que fue un proceso que se realizó cuando el grupo se unificó con gestión documental. Compromiso: Se realizará el acta de liquidación y el certificado de cumplimiento con la información actual y se radicará a GCC para inicios de agosto / no se evidencia radicación de la liquidación y se advierte pérdida de competencia para liquidar"/>
  </r>
  <r>
    <s v="GGC-322-2019"/>
    <x v="5"/>
    <s v="Adquirir los servicios de mesa de ayuda especializada que incluye el mantenimiento preventivo y correctivo de los equipos, atención de consultas, solicitudes o incidentes relacionados con el servicio de Tecnología de Información (TI), que conforman la infraestructura de TI del Ministerio de Minas y Energía, a través del Acuerdo Marco de Servicios BPO CCE -595-1-AMP-2017 de Colombia Compra Eficiente."/>
    <s v="COLOMBIANA DE SOFTWARE Y HARDWARE COLSOF  S.A"/>
    <s v="Coordinador del Grupo de Tecnologias de la información y las comunicaciones - TICS"/>
    <x v="1"/>
    <d v="2019-03-28T00:00:00"/>
    <d v="2019-12-28T00:00:00"/>
    <s v="PEDRO AREVALO"/>
    <m/>
    <d v="2024-05-24T00:00:00"/>
    <x v="0"/>
    <x v="2"/>
    <m/>
    <m/>
    <s v="con memorando No. 3-2023-004268 del 17 -02-2023 se solicitó al área enviar proyectos de actas de liquidación "/>
    <s v="3-2023-004268"/>
    <s v="17/02/2023"/>
    <m/>
    <m/>
    <m/>
    <m/>
    <m/>
    <m/>
    <m/>
    <m/>
    <m/>
    <m/>
    <m/>
    <m/>
    <m/>
    <m/>
    <m/>
    <m/>
    <m/>
    <m/>
    <m/>
    <m/>
    <m/>
    <m/>
    <m/>
    <m/>
    <m/>
    <m/>
    <m/>
    <m/>
    <m/>
    <d v="2025-04-22T00:00:00"/>
    <n v="17"/>
    <n v="2025"/>
    <x v="2"/>
    <m/>
  </r>
  <r>
    <s v="GGC-401-2019"/>
    <x v="5"/>
    <s v="Aunar esfuerzos, técnicos, económicos y operativos, para analizar el desarrollo de actividades de exploración y explotación de minerales en territorio de los pueblos indígenas que hacen parte del CRIC, con el fin de crear de manera conjunta una ruta enfocada en la protección jurídica, conforme al acuerdo de la minga de resistencia por la vida, el territorio, la dignidad, la paz."/>
    <s v="AGENCIA NACIONAL DE MINERÍA - CONSEJO REGIONAL INDIGENA DEL CAUCA - CRIC"/>
    <s v="Jefe de la Oficina de asuntos ambientales y sociales"/>
    <x v="8"/>
    <d v="2019-06-28T00:00:00"/>
    <d v="2019-12-27T00:00:00"/>
    <s v="PEDRO AREVALO"/>
    <m/>
    <d v="2024-07-23T00:00:00"/>
    <x v="8"/>
    <x v="2"/>
    <s v="3-2022-016360 del 05-07-2022"/>
    <d v="2022-05-07T00:00:00"/>
    <m/>
    <m/>
    <m/>
    <m/>
    <s v="  3-2023-011936 del 23-05-2023"/>
    <s v="19/05/2023"/>
    <m/>
    <m/>
    <m/>
    <m/>
    <m/>
    <m/>
    <m/>
    <m/>
    <m/>
    <m/>
    <m/>
    <m/>
    <m/>
    <m/>
    <m/>
    <m/>
    <m/>
    <m/>
    <m/>
    <m/>
    <m/>
    <m/>
    <m/>
    <m/>
    <m/>
    <m/>
    <d v="2025-04-22T00:00:00"/>
    <n v="17"/>
    <n v="2025"/>
    <x v="2"/>
    <s v="6 meses"/>
  </r>
  <r>
    <s v="GGC-750-2019"/>
    <x v="5"/>
    <s v="Contratar la renovación del licenciamiento y soporte de software ARANDA, así como la adquisición de nuevas licencias de software ARANDA para el Ministerio de Minas y Energía, de conformidad con el Anexo de Requerimientos Técnicos Mínimos No. 1."/>
    <s v="BUSINESS ALLIANCE GROUP S.A.S."/>
    <s v="MARTHA LUCIA TORRES GIRALDO"/>
    <x v="1"/>
    <d v="2019-12-11T00:00:00"/>
    <d v="2019-12-29T00:00:00"/>
    <s v="GUILLERMO ANDRES LONDOÑO"/>
    <m/>
    <s v="N/A"/>
    <x v="15"/>
    <x v="11"/>
    <m/>
    <m/>
    <m/>
    <m/>
    <m/>
    <m/>
    <m/>
    <m/>
    <m/>
    <m/>
    <m/>
    <m/>
    <m/>
    <m/>
    <m/>
    <m/>
    <m/>
    <m/>
    <m/>
    <m/>
    <m/>
    <m/>
    <m/>
    <m/>
    <m/>
    <m/>
    <m/>
    <m/>
    <m/>
    <m/>
    <m/>
    <m/>
    <m/>
    <m/>
    <d v="2025-08-15T00:00:00"/>
    <n v="33"/>
    <n v="2025"/>
    <x v="1"/>
    <s v="El Contrato de tipifica como un Contrato de Compra Venta (Ejecución Instantánea), la forma de pago se establece como un único pago y no se estipula cláusula de liquidación; en conclusión el Contrato no requiere liquidación"/>
  </r>
  <r>
    <s v="GGC-752-2019"/>
    <x v="5"/>
    <s v="Contratar la renovación y actualización de ochocientas (800) licencias y la adquisición de doscientas (200) nuevas licencias de Kaspersky Endpoint Security For Business Advanced última versión liberada al mercado por tres (3) años, acorde con el ANEXO ESPECIFICACIONES TÉCNICAS Y REQUERIMIENTOS DE CUMPLIMIENTO MÍNIMOS."/>
    <s v="ITSEC SAS "/>
    <s v="Coordinador del Grupo de Tecnologias de la información y las comunicaciones - TICS"/>
    <x v="1"/>
    <d v="2019-12-13T00:00:00"/>
    <d v="2019-12-29T00:00:00"/>
    <s v="PEDRO AREVALO"/>
    <m/>
    <d v="2024-05-25T00:00:00"/>
    <x v="0"/>
    <x v="2"/>
    <m/>
    <m/>
    <s v="con memorando No. 3-2023-004268 del 17 -02-2023 se solicitó al área enviar proyectos de actas de liquidación "/>
    <m/>
    <s v="17/02/2023"/>
    <m/>
    <m/>
    <m/>
    <m/>
    <m/>
    <m/>
    <m/>
    <m/>
    <m/>
    <m/>
    <m/>
    <m/>
    <m/>
    <m/>
    <m/>
    <m/>
    <m/>
    <m/>
    <m/>
    <m/>
    <m/>
    <m/>
    <m/>
    <m/>
    <m/>
    <m/>
    <m/>
    <m/>
    <m/>
    <d v="2025-04-22T00:00:00"/>
    <n v="17"/>
    <n v="2025"/>
    <x v="2"/>
    <s v="4 MESES  "/>
  </r>
  <r>
    <s v="CAO-027-2019"/>
    <x v="5"/>
    <s v="Contratar los servicios de un consultor para que realice el monitoreo de los actores donde se adelanten procesos de alto impacto en temas del sector Minero-Energético, en los departamentos de Guajira y Antioquia."/>
    <s v="EDP SOLUCIONES S.A.S."/>
    <s v="DIRECTOR DE ENERGIA ELECTRICA"/>
    <x v="2"/>
    <d v="2019-12-06T00:00:00"/>
    <d v="2019-12-30T00:00:00"/>
    <s v="SANDRA CAROLINA PULIDO"/>
    <m/>
    <d v="2024-05-26T00:00:00"/>
    <x v="0"/>
    <x v="2"/>
    <m/>
    <m/>
    <m/>
    <m/>
    <m/>
    <m/>
    <m/>
    <m/>
    <m/>
    <m/>
    <m/>
    <m/>
    <m/>
    <m/>
    <m/>
    <m/>
    <m/>
    <m/>
    <m/>
    <m/>
    <m/>
    <m/>
    <m/>
    <m/>
    <m/>
    <m/>
    <m/>
    <m/>
    <m/>
    <m/>
    <m/>
    <m/>
    <m/>
    <m/>
    <d v="2025-02-04T00:00:00"/>
    <n v="6"/>
    <n v="2025"/>
    <x v="0"/>
    <s v="El día 22 de julio de 2022 se publicó en la Plataforma SECOP II el Acta de Liquidación / Se actualiza Estado"/>
  </r>
  <r>
    <s v="GGC-394-2019"/>
    <x v="5"/>
    <s v="Aunar esfuerzos técnicos, económicos y financieros para implementar acciones de regularización ambiental  en el Departamento del Chocó, jurisdicción de la Corporación Autónoma Regional para el Desarrollo Sostenible del Chocó CODECHOCO - a través del seguimiento e implementación de los medios de regularización ambiental para los pequeños mineros no regularizados."/>
    <s v="CORPORACIÓN AUTONOMA REGIONAL PARA EL DESARROLLO SOSTENIBLE DEL CHOCÓ CODECHOCÓ"/>
    <s v="MONROY SANCHEZ ERCILIA MARIA"/>
    <x v="5"/>
    <d v="2019-06-18T00:00:00"/>
    <d v="2019-11-30T00:00:00"/>
    <s v="GUILLERMO ANDRES LONDOÑO"/>
    <m/>
    <d v="2024-04-24T00:00:00"/>
    <x v="7"/>
    <x v="2"/>
    <s v="No se encontro radicado "/>
    <m/>
    <s v="El 27/03/2024  se realizó mesa de trabajo con el área para explicar todo el proceso de liquidación y los puntos importantes que se deben tener en cuenta al momento de liquidar"/>
    <m/>
    <m/>
    <s v="Mediante memorando N° 2-2023-004753 de fecha 8 de marzo de 2023 se solicita al Director de CODECHOCO por parte del Grupo de Coordinación para la formalización de actividades mineras información necesaria para surtir el proceso de liquidación correspondiente"/>
    <m/>
    <m/>
    <s v="Mediante memorando N° 3-2023-015580 de fecha 22-06-2023 la Subdirección Adminjistrativa y Financiera requiere a la Dirección de Formalización Minera la radicación del Acta de Liquidación del Contrato"/>
    <m/>
    <m/>
    <m/>
    <m/>
    <m/>
    <m/>
    <m/>
    <m/>
    <m/>
    <m/>
    <m/>
    <m/>
    <m/>
    <m/>
    <m/>
    <m/>
    <m/>
    <m/>
    <m/>
    <m/>
    <m/>
    <m/>
    <m/>
    <m/>
    <m/>
    <d v="2025-01-08T00:00:00"/>
    <n v="2"/>
    <n v="2025"/>
    <x v="2"/>
    <s v="No se evidencia radicación de liquidación en NEON y en ARGO / Se advierte pérdida de competencia"/>
  </r>
  <r>
    <s v="GGC-804-2019"/>
    <x v="5"/>
    <s v="Adquirir las bases de datos para uso_x000a_del Ministerio de Minas y Energía e informes resultantes del estudio de percepción denominado_x000a_“Brújula Minera 2019”, para contar con información dentro del proceso de caracterización y_x000a_levantamiento de información social relacionada con el desarrollo de la actividad minera en el_x000a_país"/>
    <s v="JAIME ARTEAGA Y ASOCIADOS S.A.S"/>
    <s v="Dirección de Formalización Minera"/>
    <x v="5"/>
    <d v="2019-12-20T00:00:00"/>
    <d v="2019-12-31T00:00:00"/>
    <s v="SONIA PAOLA GARCIA CONTRERAS"/>
    <m/>
    <d v="2024-05-25T00:00:00"/>
    <x v="0"/>
    <x v="2"/>
    <s v="3-2022-015622_x000a_del 23-06-2022"/>
    <s v="23/06/2022"/>
    <s v="Lo radicado por el área es un acta de cierre de expediente contractual. Se remite para ajustes en el acta y en la certificación de cumplimiento y para firma de la supervisión."/>
    <s v="3-2023-015496_x000a__x000d_"/>
    <s v="21/06/2023"/>
    <s v="Mediante memorando 3-2023-017368_x000a_del 07-07-2023 se envió ofiono a la Dirección de formalización minera"/>
    <m/>
    <m/>
    <m/>
    <m/>
    <m/>
    <m/>
    <m/>
    <m/>
    <m/>
    <m/>
    <m/>
    <m/>
    <m/>
    <m/>
    <m/>
    <m/>
    <m/>
    <m/>
    <m/>
    <m/>
    <m/>
    <m/>
    <m/>
    <m/>
    <m/>
    <m/>
    <m/>
    <m/>
    <d v="2025-08-15T00:00:00"/>
    <n v="33"/>
    <n v="2025"/>
    <x v="1"/>
    <s v="es una compraventa"/>
  </r>
  <r>
    <s v="GGC-491-2018"/>
    <x v="8"/>
    <s v="del Ministerio de Minas y Energía e informes resultantes del estudio de percepción denominado"/>
    <s v="IPSE"/>
    <s v="Coordinador del Grupo de Regalias"/>
    <x v="21"/>
    <d v="2018-12-19T00:00:00"/>
    <d v="2019-12-31T00:00:00"/>
    <s v="DANNY MAURICIO SUAREZ"/>
    <m/>
    <d v="2024-05-25T00:00:00"/>
    <x v="0"/>
    <x v="2"/>
    <m/>
    <m/>
    <m/>
    <m/>
    <m/>
    <m/>
    <m/>
    <m/>
    <m/>
    <m/>
    <m/>
    <m/>
    <m/>
    <m/>
    <m/>
    <d v="2022-04-27T00:00:00"/>
    <s v="x"/>
    <m/>
    <m/>
    <m/>
    <m/>
    <m/>
    <m/>
    <m/>
    <m/>
    <m/>
    <m/>
    <m/>
    <m/>
    <m/>
    <m/>
    <m/>
    <m/>
    <m/>
    <d v="2025-02-05T00:00:00"/>
    <n v="6"/>
    <n v="2025"/>
    <x v="0"/>
    <s v="El día 27 de abril de 2022 se publico en la SECOP II la modificación correspondiente al Acta de Liquidación / Se cambia Estado "/>
  </r>
  <r>
    <s v="CAO-026-2019"/>
    <x v="5"/>
    <s v="“Brújula Minera 2019”, para contar con información dentro del proceso de caracterización y"/>
    <s v="TERMECQ S.A.S"/>
    <s v=" Coordinadora del Grupo de Gestión Administrativa_x000a_"/>
    <x v="3"/>
    <d v="2019-11-27T00:00:00"/>
    <d v="2019-12-31T00:00:00"/>
    <s v="PEDRO AREVALO"/>
    <m/>
    <d v="2024-05-26T00:00:00"/>
    <x v="0"/>
    <x v="2"/>
    <s v="3-2022-021468 del 05-09-2022"/>
    <d v="2022-05-09T00:00:00"/>
    <m/>
    <m/>
    <m/>
    <m/>
    <m/>
    <m/>
    <m/>
    <m/>
    <m/>
    <m/>
    <m/>
    <m/>
    <m/>
    <m/>
    <m/>
    <m/>
    <m/>
    <m/>
    <m/>
    <m/>
    <m/>
    <m/>
    <m/>
    <m/>
    <m/>
    <m/>
    <m/>
    <m/>
    <m/>
    <m/>
    <m/>
    <m/>
    <m/>
    <n v="1"/>
    <n v="1900"/>
    <x v="2"/>
    <m/>
  </r>
  <r>
    <s v="GGC-615-2019"/>
    <x v="5"/>
    <s v="levantamiento de información social relacionada con el desarrollo de la actividad minera en el"/>
    <s v="UNION TEMPORAL EQUAL SIMPLE"/>
    <m/>
    <x v="4"/>
    <d v="2019-09-30T00:00:00"/>
    <d v="2019-12-31T00:00:00"/>
    <s v="SONIA PAOLA GARCIA CONTRERAS"/>
    <m/>
    <d v="2024-05-25T00:00:00"/>
    <x v="0"/>
    <x v="2"/>
    <m/>
    <m/>
    <s v="Mediante memorando 3-2023-006564 del 14-03-2023 se devuelve al area correspondiente para que radique el acta de liquidacion."/>
    <m/>
    <m/>
    <m/>
    <m/>
    <m/>
    <m/>
    <m/>
    <m/>
    <m/>
    <m/>
    <m/>
    <m/>
    <m/>
    <m/>
    <m/>
    <m/>
    <m/>
    <m/>
    <m/>
    <m/>
    <m/>
    <m/>
    <m/>
    <m/>
    <m/>
    <m/>
    <m/>
    <m/>
    <m/>
    <m/>
    <m/>
    <m/>
    <n v="1"/>
    <n v="1900"/>
    <x v="2"/>
    <m/>
  </r>
  <r>
    <s v="CAO-003-2019"/>
    <x v="5"/>
    <s v="país"/>
    <s v="CERTICAMARA S.A."/>
    <s v=" "/>
    <x v="22"/>
    <d v="2019-03-15T00:00:00"/>
    <d v="2019-12-31T00:00:00"/>
    <s v="PEDRO AREVALO"/>
    <m/>
    <d v="2024-05-25T00:00:00"/>
    <x v="0"/>
    <x v="2"/>
    <s v="3-2022-015612 del 22-06-2022"/>
    <s v="22/06/2022"/>
    <s v="con correo del 10-05-2023 se solciitó al coordinador enviar el proyecto de acta de liquidación en word, toda vez que no estaba en los archivos cargados en argo"/>
    <s v="3-2023-011397 del 12-05-2023 "/>
    <d v="2023-12-05T00:00:00"/>
    <m/>
    <m/>
    <m/>
    <m/>
    <m/>
    <m/>
    <m/>
    <m/>
    <m/>
    <m/>
    <m/>
    <m/>
    <m/>
    <m/>
    <m/>
    <m/>
    <m/>
    <m/>
    <m/>
    <m/>
    <m/>
    <m/>
    <m/>
    <m/>
    <m/>
    <m/>
    <m/>
    <m/>
    <m/>
    <m/>
    <n v="1"/>
    <n v="1900"/>
    <x v="2"/>
    <m/>
  </r>
  <r>
    <s v="CAO-019-2019"/>
    <x v="5"/>
    <s v="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y de conformidad al formato de características técnicas. "/>
    <s v="MYRIAM ISABEL RODRIGUEZ RAMIREZ"/>
    <s v="Coordinador del Grupo de Tecnologias de la información y las comunicaciones - TICS"/>
    <x v="1"/>
    <d v="2019-09-10T00:00:00"/>
    <d v="2019-12-31T00:00:00"/>
    <s v="PEDRO AREVALO"/>
    <m/>
    <d v="2024-05-26T00:00:00"/>
    <x v="0"/>
    <x v="2"/>
    <m/>
    <m/>
    <s v="con memorando No. 3-2023-004268 del 17 -02-2023 se solicitó al área enviar proyectos de actas de liquidación "/>
    <m/>
    <s v="17/02/2023"/>
    <m/>
    <m/>
    <m/>
    <m/>
    <m/>
    <m/>
    <m/>
    <m/>
    <m/>
    <m/>
    <m/>
    <m/>
    <m/>
    <m/>
    <m/>
    <m/>
    <m/>
    <m/>
    <m/>
    <m/>
    <m/>
    <m/>
    <m/>
    <m/>
    <m/>
    <m/>
    <m/>
    <m/>
    <m/>
    <d v="2025-04-22T00:00:00"/>
    <n v="17"/>
    <n v="2025"/>
    <x v="2"/>
    <m/>
  </r>
  <r>
    <s v="CAO-024-2019"/>
    <x v="5"/>
    <s v="Contratar la adquisición de cincuenta (50) certificados digitales en token de función pública, un (1) paquete de firma digital para dispositivos móviles y un (1) componente CMS (Content Management System) de acuerdo al anexo técnico."/>
    <s v="GESTION DE SEGURIDAD ELECTRONICA S.A"/>
    <s v="MARTHA LUCIA TORRES GIRALDO"/>
    <x v="1"/>
    <d v="2019-11-05T00:00:00"/>
    <d v="2019-12-31T00:00:00"/>
    <s v="GUILLERMO ANDRES LONDOÑO"/>
    <m/>
    <s v="N/A"/>
    <x v="15"/>
    <x v="11"/>
    <m/>
    <m/>
    <m/>
    <m/>
    <m/>
    <m/>
    <m/>
    <m/>
    <m/>
    <m/>
    <m/>
    <m/>
    <m/>
    <m/>
    <m/>
    <m/>
    <m/>
    <m/>
    <m/>
    <m/>
    <m/>
    <m/>
    <m/>
    <m/>
    <m/>
    <m/>
    <m/>
    <m/>
    <m/>
    <m/>
    <m/>
    <m/>
    <m/>
    <m/>
    <d v="2025-08-15T00:00:00"/>
    <n v="33"/>
    <n v="2025"/>
    <x v="1"/>
    <s v="El Contrato de enmarca como un Contrato de Compra Venta (Ejecución Instantánea), la forma de pago se establece como un único pago y no se estipula cláusula de liquidación; en conclusión el Contrato no requiere liquidación"/>
  </r>
  <r>
    <s v="GGC-285-2019"/>
    <x v="5"/>
    <s v="Prestar los servicios logísticos requeridos para para la realización de las capacitaciones para la toma de decisiones relacionados con la planificación, gestión y monitoreo de políticas e iniciativas relacionadas con el sector minero energético y asuntos de gobernanza"/>
    <s v="PUBBLICA S.A.S."/>
    <s v="Coordinación del Grupo de Relacionamiento con el ciudadano"/>
    <x v="11"/>
    <d v="2019-03-08T00:00:00"/>
    <d v="2019-12-31T00:00:00"/>
    <s v="SONIA PAOLA GARCIA CONTRERAS"/>
    <m/>
    <d v="2024-05-25T00:00:00"/>
    <x v="0"/>
    <x v="2"/>
    <m/>
    <m/>
    <s v="Mediante radicado 3-2020-007776 del 15 de mayo de 2020 se indicó el por qué este proceso no debía liquidarse, por tratarse de un proceso financiado por el BID. El 26/07/2023 se realiza la revisión del trámitey se concluye que no requiere liquidación"/>
    <m/>
    <m/>
    <m/>
    <m/>
    <m/>
    <m/>
    <m/>
    <m/>
    <m/>
    <m/>
    <m/>
    <m/>
    <m/>
    <m/>
    <m/>
    <m/>
    <m/>
    <m/>
    <m/>
    <m/>
    <m/>
    <m/>
    <m/>
    <m/>
    <m/>
    <m/>
    <m/>
    <m/>
    <m/>
    <m/>
    <m/>
    <d v="2025-08-15T00:00:00"/>
    <n v="33"/>
    <n v="2025"/>
    <x v="1"/>
    <s v="ES UN CONTRATO CON EL BID"/>
  </r>
  <r>
    <s v="GGC-620-2019"/>
    <x v="5"/>
    <s v="Licenciamiento por suscripción de mínimo 12 meses, incluyendo soporte técnico y actualizaciones de la solución tecnológica para la gestión del Banco de Información Petrolera (BIP), CONFORME A LAS FUNCIONALIDADES DESCRITAS EN CADA UNO DE LOS MÓDULOS QUE SE DETALLAN EN EL DOCUMENTO DE especificaciones Técnicas: Alistamiento e instalación de la solución tecnológica; Parametrización de la solución tecnológica; Migración de información a la herramienta seleccionada de software; Puesta en marcha de la solución tecnológica; (Capacitación y entrenamiento"/>
    <s v="HALLIBURTON LATIN AMERICA SRL SUCURSAL COLOMBIA"/>
    <s v=" "/>
    <x v="0"/>
    <d v="2019-10-01T00:00:00"/>
    <d v="2019-12-31T00:00:00"/>
    <s v="PEDRO AREVALO"/>
    <m/>
    <m/>
    <x v="9"/>
    <x v="10"/>
    <m/>
    <m/>
    <s v="se solicitó con radicado No. 3-2023-009935 del 27-04-2023 radicar proyectos de actas de liquidación con soportes al área"/>
    <m/>
    <m/>
    <m/>
    <m/>
    <m/>
    <m/>
    <m/>
    <m/>
    <m/>
    <m/>
    <m/>
    <m/>
    <m/>
    <m/>
    <m/>
    <m/>
    <m/>
    <m/>
    <m/>
    <m/>
    <m/>
    <m/>
    <m/>
    <m/>
    <m/>
    <m/>
    <m/>
    <m/>
    <m/>
    <m/>
    <m/>
    <d v="2025-08-15T00:00:00"/>
    <n v="33"/>
    <n v="2025"/>
    <x v="1"/>
    <s v="ES UN CONTRATO CON EL BID"/>
  </r>
  <r>
    <s v="GGC-400-2019"/>
    <x v="5"/>
    <s v="Aunar esfuerzos técnicos,económicos y financieros para implementar acciones de regularización ambiental en el Departamento de Norte de Santander,jurisdicción de la Coporación Autonoma Regional de la Frontera Nororiental CORPONORTE"/>
    <s v="CORPORACION AUTONOMA REGIONAL DE LA FRONTERA NORORIENTAL &quot;CORPONOR&quot;"/>
    <s v="DIRECCION DE FORMALIZACION MINERA"/>
    <x v="5"/>
    <d v="2019-06-21T00:00:00"/>
    <d v="2019-12-31T00:00:00"/>
    <s v="SANDRA CAROLINA PULIDO"/>
    <m/>
    <d v="2024-05-26T00:00:00"/>
    <x v="0"/>
    <x v="2"/>
    <m/>
    <m/>
    <m/>
    <m/>
    <m/>
    <m/>
    <m/>
    <m/>
    <m/>
    <m/>
    <m/>
    <m/>
    <m/>
    <m/>
    <m/>
    <d v="2022-10-31T00:00:00"/>
    <s v="x"/>
    <m/>
    <m/>
    <m/>
    <m/>
    <m/>
    <m/>
    <m/>
    <m/>
    <m/>
    <m/>
    <m/>
    <m/>
    <m/>
    <m/>
    <m/>
    <m/>
    <m/>
    <d v="2024-11-23T00:00:00"/>
    <n v="47"/>
    <n v="2024"/>
    <x v="5"/>
    <s v="no se encuentra en secopii"/>
  </r>
  <r>
    <s v="CAO-009-2019"/>
    <x v="5"/>
    <m/>
    <s v="SODEXO SERVICIOS DE BENEFICIOS E INCENTIVOS COLOMBIA S.A"/>
    <s v=" "/>
    <x v="3"/>
    <d v="2019-04-25T00:00:00"/>
    <d v="2019-12-31T00:00:00"/>
    <m/>
    <m/>
    <m/>
    <x v="9"/>
    <x v="10"/>
    <m/>
    <m/>
    <m/>
    <m/>
    <m/>
    <m/>
    <m/>
    <m/>
    <m/>
    <m/>
    <m/>
    <m/>
    <m/>
    <m/>
    <m/>
    <s v="26/08/2022"/>
    <s v="x"/>
    <m/>
    <m/>
    <s v="https://www.secop.gov.co/CO1ContractsManagement/Tendering/ProcurementContractEdit/View?docUniqueIdentifier=CO1.PCCNTR.938164&amp;prevCtxUrl=https%3a%2f%2fwww.secop.gov.co%3a443%2fCO1ContractsManagement%2fTendering%2fProcurementContractManagement%2fIndex&amp;prevCtxLbl=Contratos+"/>
    <m/>
    <m/>
    <m/>
    <m/>
    <m/>
    <m/>
    <m/>
    <m/>
    <m/>
    <m/>
    <m/>
    <m/>
    <m/>
    <m/>
    <m/>
    <n v="1"/>
    <n v="1900"/>
    <x v="0"/>
    <m/>
  </r>
  <r>
    <s v="GGC-612-2019"/>
    <x v="5"/>
    <s v="Aunar esfuerzos técnicos, administrativos, económicos y de gestión, para apoyar la implementación de la política minera nacional, en la formación complementaria a la comunidad minera de subsistencia y así contribuir a que los mineros de subsistencia mejoren sus condiciones de trabajo"/>
    <s v="SERVICIO NACIONAL DE APRENDIZAJE - SENA"/>
    <s v="VLADIMIR CHAMAT VILLA"/>
    <x v="5"/>
    <d v="2019-09-25T00:00:00"/>
    <d v="2019-12-31T00:00:00"/>
    <s v="GUILLERMO ANDRES LONDOÑO"/>
    <m/>
    <d v="2024-05-24T00:00:00"/>
    <x v="0"/>
    <x v="2"/>
    <s v="No se encontro radicado "/>
    <m/>
    <s v="Mediante Memorando N° 3-2023-015580 de fecha 22-6-2023 la Subdirección Administratriva y Financiera solicita a la Dirección de Formalización Minera información asociada a la Liquidación del presente Contrato"/>
    <m/>
    <m/>
    <m/>
    <m/>
    <m/>
    <m/>
    <m/>
    <m/>
    <m/>
    <m/>
    <m/>
    <m/>
    <m/>
    <m/>
    <m/>
    <m/>
    <m/>
    <m/>
    <m/>
    <m/>
    <m/>
    <m/>
    <m/>
    <m/>
    <m/>
    <m/>
    <m/>
    <m/>
    <m/>
    <m/>
    <m/>
    <d v="2025-01-08T00:00:00"/>
    <n v="2"/>
    <n v="2025"/>
    <x v="2"/>
    <s v="No se evidencia radicación de liquidación en NEON y en ARGO / Se advierte pérdida de competencia"/>
  </r>
  <r>
    <s v="CAO-011-2019"/>
    <x v="5"/>
    <m/>
    <s v="-630-"/>
    <s v=" "/>
    <x v="3"/>
    <d v="2019-05-13T00:00:00"/>
    <d v="2019-12-31T00:00:00"/>
    <m/>
    <m/>
    <m/>
    <x v="9"/>
    <x v="10"/>
    <m/>
    <m/>
    <m/>
    <m/>
    <m/>
    <m/>
    <m/>
    <m/>
    <m/>
    <m/>
    <m/>
    <m/>
    <m/>
    <m/>
    <m/>
    <s v="29/08/2022"/>
    <s v="x"/>
    <m/>
    <m/>
    <s v="https://www.secop.gov.co/CO1ContractsManagement/Tendering/ProcurementContractEdit/View?docUniqueIdentifier=CO1.PCCNTR.956101&amp;prevCtxUrl=https%3a%2f%2fwww.secop.gov.co%3a443%2fCO1ContractsManagement%2fTendering%2fProcurementContractManagement%2fIndex&amp;prevCtxLbl=Contratos+"/>
    <m/>
    <m/>
    <m/>
    <m/>
    <m/>
    <m/>
    <m/>
    <m/>
    <m/>
    <m/>
    <m/>
    <m/>
    <m/>
    <m/>
    <m/>
    <n v="1"/>
    <n v="1900"/>
    <x v="0"/>
    <m/>
  </r>
  <r>
    <s v="CAO-028-2019"/>
    <x v="5"/>
    <m/>
    <s v="SISTEMAS ELECTRICOS Y DE COMUNICACIONES SISELCOM S.A.S"/>
    <s v=" "/>
    <x v="3"/>
    <d v="2019-12-10T00:00:00"/>
    <d v="2019-12-31T00:00:00"/>
    <m/>
    <m/>
    <m/>
    <x v="9"/>
    <x v="10"/>
    <m/>
    <m/>
    <m/>
    <m/>
    <m/>
    <m/>
    <m/>
    <m/>
    <m/>
    <m/>
    <m/>
    <m/>
    <m/>
    <m/>
    <m/>
    <s v="21/07/2022"/>
    <s v="x"/>
    <m/>
    <m/>
    <s v="https://www.secop.gov.co/CO1ContractsManagement/Tendering/ProcurementContractEdit/View?docUniqueIdentifier=CO1.PCCNTR.1218125&amp;prevCtxUrl=https%3a%2f%2fwww.secop.gov.co%3a443%2fCO1ContractsManagement%2fTendering%2fProcurementContractManagement%2fIndex&amp;prevCtxLbl=Contratos+"/>
    <m/>
    <m/>
    <m/>
    <m/>
    <m/>
    <m/>
    <m/>
    <m/>
    <m/>
    <m/>
    <m/>
    <m/>
    <m/>
    <m/>
    <m/>
    <n v="1"/>
    <n v="1900"/>
    <x v="0"/>
    <m/>
  </r>
  <r>
    <s v="GGC-642-2019"/>
    <x v="5"/>
    <s v="Contratar los servicios de consultoria para formular el plan estrategico de tecnologías de la información (PETI) del Ministerio de Minas y Energía, alineado con el  Marco de Referencia de Arquitectura Empresarial para el gobierno de TI para elperiodo 2020- 2023"/>
    <s v="MANAGEMENT &amp; QUALITY S.A.S."/>
    <s v="Coordinador del Grupo de Tecnologías de Información y Comunicación."/>
    <x v="1"/>
    <d v="2019-10-15T00:00:00"/>
    <d v="2019-12-31T00:00:00"/>
    <s v="DANNY MAURICIO SUAREZ"/>
    <m/>
    <d v="2024-05-25T00:00:00"/>
    <x v="0"/>
    <x v="2"/>
    <m/>
    <m/>
    <m/>
    <m/>
    <m/>
    <m/>
    <m/>
    <m/>
    <m/>
    <m/>
    <m/>
    <m/>
    <m/>
    <m/>
    <m/>
    <d v="2022-08-26T00:00:00"/>
    <s v="x"/>
    <m/>
    <m/>
    <m/>
    <m/>
    <m/>
    <m/>
    <m/>
    <m/>
    <m/>
    <m/>
    <m/>
    <m/>
    <m/>
    <m/>
    <m/>
    <m/>
    <m/>
    <d v="2025-02-05T00:00:00"/>
    <n v="6"/>
    <n v="2025"/>
    <x v="0"/>
    <s v="El día 26 de agosto de 2022 se publico en la SECOP II la modificación correspondiente al Acta de Liquidación / Se cambia Estado "/>
  </r>
  <r>
    <s v="GGC-708-2019"/>
    <x v="5"/>
    <s v="Contratar los servicios de preproducción, producción y postproducción de mensajes institucionales y su divulgación a través de medios tradicionales con el fin de llevar los mensajes de la entidad a todo tipo de públicos."/>
    <s v="RADIO TELEVISIÓN NACIONAL DE COLOMBIA RTVC"/>
    <s v="ERIKA DELGADO MONCAYO"/>
    <x v="14"/>
    <d v="2019-11-22T00:00:00"/>
    <d v="2019-12-31T00:00:00"/>
    <s v="SANDRA CAROLINA PULIDO"/>
    <m/>
    <d v="2024-05-26T00:00:00"/>
    <x v="0"/>
    <x v="2"/>
    <m/>
    <m/>
    <m/>
    <m/>
    <m/>
    <m/>
    <m/>
    <m/>
    <m/>
    <m/>
    <m/>
    <m/>
    <m/>
    <m/>
    <m/>
    <m/>
    <m/>
    <m/>
    <m/>
    <m/>
    <m/>
    <m/>
    <m/>
    <m/>
    <m/>
    <m/>
    <m/>
    <m/>
    <m/>
    <m/>
    <m/>
    <m/>
    <m/>
    <m/>
    <d v="2024-12-12T00:00:00"/>
    <n v="50"/>
    <n v="2024"/>
    <x v="5"/>
    <s v="no se encuentra en secopii"/>
  </r>
  <r>
    <s v="GGC-755-2019"/>
    <x v="5"/>
    <s v="Contratar la intervención general del subsistema de calibración para el sistema de monitoreo de humedad y temperatura del Archivo Central del Ministerio de Minas y Energía"/>
    <s v="MICRONANONICS TECHNOLOGIES S.A.S"/>
    <s v="Coordinación del Grupo de Servicios Administrativos"/>
    <x v="3"/>
    <d v="2019-12-11T00:00:00"/>
    <d v="2019-12-31T00:00:00"/>
    <s v="DANNY MAURICIO SUAREZ"/>
    <m/>
    <d v="2024-05-25T00:00:00"/>
    <x v="0"/>
    <x v="2"/>
    <m/>
    <m/>
    <m/>
    <m/>
    <m/>
    <m/>
    <m/>
    <m/>
    <m/>
    <m/>
    <m/>
    <m/>
    <m/>
    <m/>
    <m/>
    <d v="2022-06-30T00:00:00"/>
    <s v="x"/>
    <m/>
    <m/>
    <m/>
    <m/>
    <m/>
    <m/>
    <m/>
    <m/>
    <m/>
    <m/>
    <m/>
    <m/>
    <m/>
    <m/>
    <m/>
    <m/>
    <m/>
    <m/>
    <n v="1"/>
    <n v="1900"/>
    <x v="5"/>
    <s v="no se encuentra en secopii"/>
  </r>
  <r>
    <s v="GGC-408-2019"/>
    <x v="5"/>
    <s v="Aunar esfuerzos técnicos, económicos y financieros para implementar acciones de regularización ambiental en el Departamento de Antioquia"/>
    <s v="CORPORACIÓN AUTÓNOMA REGIONAL DEL CENTRO DE ANTIOQUIA CORANTIOQUIA -POLITÉCNICO COLOMBIANO JAIME ISAZA CADAVID"/>
    <s v="Grupo de para la Gestión Empresarial y Desarrollo de la Política Minera."/>
    <x v="5"/>
    <d v="2019-07-24T00:00:00"/>
    <d v="2019-12-31T00:00:00"/>
    <s v="SANDRA CAROLINA PULIDO"/>
    <m/>
    <d v="2024-05-26T00:00:00"/>
    <x v="0"/>
    <x v="2"/>
    <m/>
    <m/>
    <m/>
    <m/>
    <m/>
    <m/>
    <m/>
    <m/>
    <m/>
    <m/>
    <m/>
    <m/>
    <m/>
    <m/>
    <m/>
    <m/>
    <m/>
    <m/>
    <m/>
    <m/>
    <m/>
    <m/>
    <m/>
    <m/>
    <m/>
    <m/>
    <m/>
    <m/>
    <m/>
    <m/>
    <m/>
    <m/>
    <m/>
    <m/>
    <m/>
    <n v="1"/>
    <n v="1900"/>
    <x v="5"/>
    <s v="no se encuentra en secopii"/>
  </r>
  <r>
    <s v="CAO-029-2019"/>
    <x v="5"/>
    <m/>
    <s v="SOLUCIONES INTEGRALES DE OFICINA SAS"/>
    <s v=" "/>
    <x v="3"/>
    <d v="2019-12-11T00:00:00"/>
    <d v="2020-01-20T00:00:00"/>
    <m/>
    <m/>
    <m/>
    <x v="9"/>
    <x v="10"/>
    <m/>
    <m/>
    <m/>
    <m/>
    <m/>
    <m/>
    <m/>
    <m/>
    <m/>
    <m/>
    <m/>
    <m/>
    <m/>
    <m/>
    <m/>
    <s v="18/07/2022"/>
    <s v="x"/>
    <m/>
    <m/>
    <s v="https://www.secop.gov.co/CO1ContractsManagement/Tendering/ProcurementContractEdit/View?docUniqueIdentifier=CO1.PCCNTR.1220315&amp;prevCtxUrl=https%3a%2f%2fwww.secop.gov.co%3a443%2fCO1ContractsManagement%2fTendering%2fProcurementContractManagement%2fIndex&amp;prevCtxLbl=Contratos+"/>
    <m/>
    <m/>
    <m/>
    <m/>
    <m/>
    <m/>
    <m/>
    <m/>
    <m/>
    <m/>
    <m/>
    <m/>
    <m/>
    <m/>
    <m/>
    <n v="1"/>
    <n v="1900"/>
    <x v="0"/>
    <s v="sin publicar secop ii"/>
  </r>
  <r>
    <s v="GGC-221-2018"/>
    <x v="8"/>
    <m/>
    <s v="FENDIPETROLEO"/>
    <s v=" "/>
    <x v="0"/>
    <d v="2018-01-24T00:00:00"/>
    <d v="2020-01-22T00:00:00"/>
    <m/>
    <m/>
    <m/>
    <x v="9"/>
    <x v="10"/>
    <m/>
    <m/>
    <m/>
    <m/>
    <m/>
    <m/>
    <m/>
    <m/>
    <m/>
    <m/>
    <m/>
    <m/>
    <m/>
    <m/>
    <m/>
    <s v="26/08/2022"/>
    <s v="x"/>
    <m/>
    <m/>
    <s v="https://www.secop.gov.co/CO1ContractsManagement/Tendering/ProcurementContractEdit/View?docUniqueIdentifier=CO1.PCCNTR.331075&amp;prevCtxUrl=https%3a%2f%2fwww.secop.gov.co%3a443%2fCO1ContractsManagement%2fTendering%2fProcurementContractManagement%2fIndex&amp;prevCtxLbl=Contratos+"/>
    <m/>
    <m/>
    <m/>
    <m/>
    <m/>
    <m/>
    <m/>
    <m/>
    <m/>
    <m/>
    <m/>
    <m/>
    <m/>
    <m/>
    <m/>
    <n v="1"/>
    <n v="1900"/>
    <x v="0"/>
    <m/>
  </r>
  <r>
    <s v="GGC-573-2017"/>
    <x v="3"/>
    <s v="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s v="IPSE- ELECTRIFICADORA DEL CAQUETA S.A  - E.S.P"/>
    <s v="RAMIREZ MARTINEZ MARIA VICTORIA"/>
    <x v="2"/>
    <d v="2017-12-28T00:00:00"/>
    <d v="2018-07-31T00:00:00"/>
    <s v="GUILLERMO ANDRES LONDOÑO"/>
    <m/>
    <d v="2022-08-20T00:00:00"/>
    <x v="11"/>
    <x v="4"/>
    <s v="No se encontro radicado "/>
    <m/>
    <s v="Mediante memorando 3-2023-009562_x000a_del 21-04-2023 se solicitó al área la radicación del acta de liquidación"/>
    <m/>
    <m/>
    <s v="Mediante Radicado N° 1-2024-048519 de fecha 29 de octubre de 2024 se da respuesta a la solicitud de información para liquidación, esta información se remite desde el ipse"/>
    <m/>
    <m/>
    <m/>
    <m/>
    <m/>
    <m/>
    <m/>
    <m/>
    <m/>
    <m/>
    <m/>
    <m/>
    <m/>
    <m/>
    <m/>
    <m/>
    <m/>
    <m/>
    <m/>
    <m/>
    <m/>
    <m/>
    <m/>
    <m/>
    <m/>
    <m/>
    <m/>
    <m/>
    <d v="2024-01-08T00:00:00"/>
    <n v="2"/>
    <n v="2024"/>
    <x v="2"/>
    <s v="Se evidencia que en la Plataforma NEON el proceso de liquidación se encuentra en el paso 974 correspondiente a la elaboración de liquidación desde el día 14 de agosto de 2024 / se advierte pérdida de competencia para liquidar"/>
  </r>
  <r>
    <s v="GGC-611-2017"/>
    <x v="3"/>
    <s v="Ampliar la cobertura y procurar la satisfacción de la demanda de energía en las Zonas No Interconectadas - ZNI, mediante la ejecución del proyecto “DISEÑO Y CONSTRUCCION DE LOS SISTEMAS DE ENERGIA SOLAR FOTOVOLTAICA AISLADA” del Fondo de Apoyo Financiero para Energización de Zonas No Interconectadas – FAZNI."/>
    <s v="GENSA S.A. E.S.P.- IPSE"/>
    <s v="Director de Energía Eléctrica"/>
    <x v="2"/>
    <d v="2017-12-28T00:00:00"/>
    <d v="2020-02-29T00:00:00"/>
    <s v="PEDRO AREVALO"/>
    <m/>
    <m/>
    <x v="9"/>
    <x v="10"/>
    <m/>
    <m/>
    <m/>
    <m/>
    <m/>
    <m/>
    <m/>
    <m/>
    <m/>
    <m/>
    <m/>
    <m/>
    <m/>
    <m/>
    <m/>
    <d v="2022-01-12T00:00:00"/>
    <m/>
    <m/>
    <m/>
    <m/>
    <m/>
    <m/>
    <m/>
    <m/>
    <m/>
    <m/>
    <m/>
    <m/>
    <m/>
    <m/>
    <m/>
    <m/>
    <m/>
    <m/>
    <m/>
    <n v="1"/>
    <n v="1900"/>
    <x v="5"/>
    <m/>
  </r>
  <r>
    <s v="GGC-601-2019"/>
    <x v="5"/>
    <m/>
    <s v="J.A.H INGENIERÍA INDUSTRIAL S.A.S"/>
    <m/>
    <x v="8"/>
    <d v="2019-09-20T00:00:00"/>
    <d v="2020-03-20T00:00:00"/>
    <s v="PEDRO AREVALO"/>
    <m/>
    <m/>
    <x v="9"/>
    <x v="10"/>
    <m/>
    <m/>
    <m/>
    <m/>
    <m/>
    <m/>
    <m/>
    <m/>
    <m/>
    <m/>
    <m/>
    <m/>
    <m/>
    <m/>
    <m/>
    <s v="26/08/2022"/>
    <m/>
    <s v="x"/>
    <s v="1425 DE 26-08-2022"/>
    <s v="https://www.secop.gov.co/CO1ContractsManagement/Tendering/ProcurementContractEdit/View?docUniqueIdentifier=CO1.PCCNTR.1108224"/>
    <m/>
    <m/>
    <m/>
    <m/>
    <m/>
    <m/>
    <m/>
    <m/>
    <m/>
    <m/>
    <m/>
    <m/>
    <m/>
    <d v="2022-04-10T00:00:00"/>
    <m/>
    <n v="1"/>
    <n v="1900"/>
    <x v="0"/>
    <m/>
  </r>
  <r>
    <s v="GGC-483-2018"/>
    <x v="8"/>
    <s v="Desarrollar la formulación e implementación de una estrategia para el fortalecimiento de las capacidades técnicas de la Autoridad Reguladora en el marco del proyecto de inversión: “Fortalecimiento de la autoridad reguladora para el uso seguro de materiales nucleares y radiactivos en el territorio nacional”"/>
    <s v="CONSORCIO PROES -TEKNIDATA"/>
    <s v="Asesora Viceministerio de Minas"/>
    <x v="6"/>
    <s v="23/07/2018"/>
    <s v="30/11/2018"/>
    <s v="DANNY MAURICIO SUAREZ"/>
    <m/>
    <d v="2024-08-26T00:00:00"/>
    <x v="11"/>
    <x v="2"/>
    <m/>
    <m/>
    <m/>
    <m/>
    <m/>
    <m/>
    <m/>
    <m/>
    <m/>
    <m/>
    <m/>
    <m/>
    <m/>
    <m/>
    <m/>
    <d v="2022-08-12T00:00:00"/>
    <s v="x"/>
    <m/>
    <m/>
    <m/>
    <m/>
    <m/>
    <m/>
    <m/>
    <m/>
    <m/>
    <m/>
    <m/>
    <m/>
    <m/>
    <m/>
    <m/>
    <m/>
    <m/>
    <m/>
    <n v="1"/>
    <n v="1900"/>
    <x v="5"/>
    <s v="Rechazado en secopii"/>
  </r>
  <r>
    <s v="GGC-374-2019"/>
    <x v="5"/>
    <s v="Aunar esfuerzos técnicos, económicos y financieros para implementar acciones de regularización ambiental en el Departamento de Nariño, jurisdicción de la Corporación Autónoma Regional de Nariño - CORPONARIÑO, a través del seguimiento e implementación de los medios de regularización ambiental para los pequeños mineros no regularizados"/>
    <s v="CORPONARIÑO"/>
    <s v="Grupo de para la Gestión Empresarial y Desarrollo de la Política Minera."/>
    <x v="5"/>
    <s v="30/07/2019"/>
    <d v="2020-04-20T00:00:00"/>
    <s v="SANDRA CAROLINA PULIDO"/>
    <m/>
    <d v="2024-08-28T00:00:00"/>
    <x v="11"/>
    <x v="2"/>
    <m/>
    <m/>
    <m/>
    <m/>
    <m/>
    <m/>
    <m/>
    <m/>
    <m/>
    <m/>
    <m/>
    <m/>
    <m/>
    <m/>
    <m/>
    <m/>
    <m/>
    <m/>
    <m/>
    <m/>
    <m/>
    <m/>
    <m/>
    <m/>
    <m/>
    <m/>
    <m/>
    <m/>
    <m/>
    <m/>
    <m/>
    <m/>
    <m/>
    <m/>
    <d v="2025-02-06T00:00:00"/>
    <n v="6"/>
    <n v="2025"/>
    <x v="0"/>
    <s v="EL 15 de julio de 2022 se publico en la plataforma el secop ii el acta de liquidacion / se actualiza el Estado "/>
  </r>
  <r>
    <s v="GGC-428-2019"/>
    <x v="5"/>
    <s v="Aunar esfuerzos técnicos y financieros para implementar las actividades_x000a_de corto plazo (2019) del Plan integral de Gestión de Cambio Climático,_x000a_adoptado por medio de la Resolución 40807 de 2018."/>
    <s v="Centro Internacional de Agricultura Tropical - CIAT"/>
    <s v="Jefe de la Oficina de Asuntos Ambientales y Sociales"/>
    <x v="8"/>
    <d v="2019-07-02T00:00:00"/>
    <d v="2020-04-30T00:00:00"/>
    <s v="DANNY MAURICIO SUAREZ"/>
    <m/>
    <d v="2024-08-28T00:00:00"/>
    <x v="11"/>
    <x v="2"/>
    <m/>
    <m/>
    <m/>
    <m/>
    <m/>
    <m/>
    <m/>
    <m/>
    <m/>
    <m/>
    <m/>
    <m/>
    <m/>
    <m/>
    <m/>
    <d v="2022-08-04T00:00:00"/>
    <s v="x"/>
    <m/>
    <m/>
    <m/>
    <m/>
    <m/>
    <m/>
    <m/>
    <m/>
    <m/>
    <m/>
    <m/>
    <m/>
    <m/>
    <m/>
    <m/>
    <m/>
    <m/>
    <d v="2025-02-04T00:00:00"/>
    <n v="6"/>
    <n v="2025"/>
    <x v="0"/>
    <s v="El día 5 de julio de 2019 se publicó en la Plataforma SECOP I el Acta de Liquidación / Se actualiza Estado"/>
  </r>
  <r>
    <s v="GGC-365-2020"/>
    <x v="6"/>
    <s v="Adquisición de Elementos de Protección Personal - EPP, para el Ministerio de Minas y Energía, en atención a la Pandemia COVID-19."/>
    <s v="PEREZ PERALTA FABIAN ERNESTO"/>
    <s v="ANGELICA MARIA BERMUDEZ RODRIGUEZ"/>
    <x v="3"/>
    <s v="19/05/2020"/>
    <d v="2020-05-30T00:00:00"/>
    <s v="GUILLERMO ANDRES LONDOÑO"/>
    <m/>
    <d v="2024-08-14T00:00:00"/>
    <x v="11"/>
    <x v="2"/>
    <s v="No se encontro radicado "/>
    <m/>
    <s v="Mediante Memorando N° 3-2023-015890 de fecha 26-06-2023 la Subdifrección Administrativa y Financiera solicita al Grupo de Gestión Administrativa información asociada al trámite de liquidación correspondiente"/>
    <m/>
    <m/>
    <m/>
    <m/>
    <m/>
    <m/>
    <m/>
    <m/>
    <m/>
    <m/>
    <m/>
    <m/>
    <m/>
    <m/>
    <m/>
    <m/>
    <m/>
    <m/>
    <m/>
    <m/>
    <m/>
    <m/>
    <m/>
    <m/>
    <m/>
    <m/>
    <m/>
    <m/>
    <m/>
    <m/>
    <m/>
    <d v="2025-01-08T00:00:00"/>
    <n v="2"/>
    <n v="2025"/>
    <x v="2"/>
    <s v="No se evidencia radicación de liquidación en NEON y en ARGO / Se advierte pérdida de competencia"/>
  </r>
  <r>
    <s v="CAO-007-2020"/>
    <x v="6"/>
    <s v="Adquisición de cinco (5) Licencias VIP Gobierno Creative Cloud for teams all Apps, con número del plan VIP: 60249E4ED21288DC4E3A."/>
    <s v=" XSYSTEM LTDA."/>
    <s v="Coordinador Grupo Infraestructura Tecnologica "/>
    <x v="1"/>
    <s v="07/05/2020"/>
    <d v="2020-06-21T00:00:00"/>
    <s v="SONIA PAOLA GARCIA CONTRERAS"/>
    <m/>
    <d v="2024-08-28T00:00:00"/>
    <x v="11"/>
    <x v="2"/>
    <s v="3-2022-029934_x000a_del 05-12-2022"/>
    <d v="2022-05-12T00:00:00"/>
    <s v="Se evidencia en la trazabilidad de ARGO QUE EL 07/12/2022 se devuelve el radicado al área"/>
    <s v="3-2022-029934"/>
    <d v="2022-07-12T00:00:00"/>
    <m/>
    <m/>
    <m/>
    <m/>
    <m/>
    <m/>
    <m/>
    <m/>
    <m/>
    <m/>
    <m/>
    <m/>
    <m/>
    <m/>
    <m/>
    <m/>
    <m/>
    <m/>
    <m/>
    <m/>
    <m/>
    <m/>
    <m/>
    <m/>
    <m/>
    <m/>
    <m/>
    <m/>
    <m/>
    <d v="2025-08-15T00:00:00"/>
    <n v="33"/>
    <n v="2025"/>
    <x v="1"/>
    <s v="Mediante memorando 3-2024-022561 el área informó que se realizó el cierre del expediente en SECOPII"/>
  </r>
  <r>
    <s v="GGC-323-2015"/>
    <x v="2"/>
    <s v="relacionada con los temas negocio del sector minero energético."/>
    <s v="BANCOLDEX"/>
    <s v="BELTRAN QUINTERO CARLOS DAVID"/>
    <x v="0"/>
    <d v="2015-09-30T00:00:00"/>
    <d v="2020-06-30T00:00:00"/>
    <s v="GUILLERMO ANDRES LONDOÑO"/>
    <m/>
    <d v="2024-08-26T00:00:00"/>
    <x v="11"/>
    <x v="2"/>
    <s v="No se encontro radicado "/>
    <m/>
    <s v="Mediante Memorando N° 3-2023-015707 de fecha 23 de junio de 2023 la Sudirección Administrativa y Financiera solicita a la Dirección de Hidrocarburos información asociada a la liquidación del presente Contrato"/>
    <m/>
    <m/>
    <m/>
    <m/>
    <m/>
    <m/>
    <m/>
    <m/>
    <m/>
    <m/>
    <m/>
    <m/>
    <m/>
    <m/>
    <m/>
    <m/>
    <m/>
    <m/>
    <m/>
    <m/>
    <m/>
    <m/>
    <m/>
    <m/>
    <m/>
    <m/>
    <m/>
    <m/>
    <m/>
    <m/>
    <m/>
    <d v="2025-01-08T00:00:00"/>
    <n v="2"/>
    <n v="2025"/>
    <x v="2"/>
    <s v="No se evidencia radicación de liquidación en NEON y en ARGO / Se advierte pérdida de competencia"/>
  </r>
  <r>
    <s v="GGC-363-2020"/>
    <x v="6"/>
    <s v="Adquisición  de Elementos de Protección Personal - EPP, para el Ministerio de Minas y Energía"/>
    <s v="TECNOLOGIA DE INNOVACION Y SOFTWARE SAS"/>
    <s v=" Coordinadora del Grupo de Gestión Administrativa_x000a_"/>
    <x v="3"/>
    <s v="29/05/2020"/>
    <d v="2020-06-30T00:00:00"/>
    <s v="PEDRO AREVALO"/>
    <m/>
    <m/>
    <x v="9"/>
    <x v="10"/>
    <m/>
    <m/>
    <m/>
    <m/>
    <m/>
    <m/>
    <m/>
    <m/>
    <m/>
    <m/>
    <m/>
    <m/>
    <m/>
    <m/>
    <m/>
    <m/>
    <m/>
    <m/>
    <m/>
    <m/>
    <m/>
    <m/>
    <m/>
    <m/>
    <m/>
    <m/>
    <m/>
    <m/>
    <m/>
    <m/>
    <m/>
    <m/>
    <m/>
    <m/>
    <d v="2025-08-15T00:00:00"/>
    <n v="33"/>
    <n v="2025"/>
    <x v="1"/>
    <s v="Mediante memorando 3-2024-019350 del 24/06/2024 el área informa que el contrato no requiere liquidación y que en 2022 remitieron certificación de cumplimiento para que obrara en el expediente"/>
  </r>
  <r>
    <s v="GGC-404-2020"/>
    <x v="6"/>
    <s v="Contratar la adquisición de doscientas cincuenta (250) caretas visores (protector facial), para funcionarios y colaboradores del Ministerio de Minas y Energía, dentro del marco de prevención y mitigación del COVID-19 al interior de la Entidad."/>
    <s v="AVANZA INTERNACIONAL GROUP SAS"/>
    <s v="MARIA BERMUDEZ RODRIGUEZ"/>
    <x v="3"/>
    <d v="2020-06-30T00:00:00"/>
    <d v="2020-07-03T00:00:00"/>
    <s v="GUILLERMO ANDRES LONDOÑO"/>
    <m/>
    <s v="N/A"/>
    <x v="15"/>
    <x v="11"/>
    <m/>
    <m/>
    <s v="Mediante Memorando N° 3-2021-018382 de fecha 30 de septiembre de 2021 se remite por parte del Grupo de Servicios Administrativos al Grupo de Gestión Contractual documentos asociados a la liquidación del presente contrato"/>
    <m/>
    <m/>
    <m/>
    <m/>
    <m/>
    <m/>
    <m/>
    <m/>
    <m/>
    <m/>
    <m/>
    <m/>
    <m/>
    <m/>
    <m/>
    <m/>
    <m/>
    <m/>
    <m/>
    <m/>
    <m/>
    <m/>
    <m/>
    <m/>
    <m/>
    <m/>
    <m/>
    <m/>
    <m/>
    <m/>
    <m/>
    <d v="2025-08-15T00:00:00"/>
    <n v="33"/>
    <n v="2025"/>
    <x v="1"/>
    <s v="No se evidencia trámite de liquidación asociado a la comunicación en comento / sin embargo, se advierte desde el objeto que el mismo corresponde a una Compra Venta (Ejecución Instantánea) en consecuencia no reuiere liquidación"/>
  </r>
  <r>
    <s v="GGC-411-2020"/>
    <x v="6"/>
    <s v="Contratar la adquisición de diez (10) Tapetes de desinfección de calzado, y cuatro (4) garrafas de sanitizante líquido para las instalaciones del Ministerio de Minas y Energía, dentro del marco de prevención y mitigación del COVID-19 al interior de la Entidad."/>
    <s v="LABORATORIO DE INGENIERIA Y METROLOGIA S.A.S"/>
    <s v="Grupo de Servicios Administrativos"/>
    <x v="3"/>
    <s v="08/07/2020"/>
    <d v="2020-07-22T00:00:00"/>
    <s v="SANDRA CAROLINA PULIDO"/>
    <m/>
    <d v="2024-08-28T00:00:00"/>
    <x v="11"/>
    <x v="2"/>
    <m/>
    <m/>
    <m/>
    <m/>
    <m/>
    <m/>
    <m/>
    <m/>
    <m/>
    <m/>
    <m/>
    <m/>
    <m/>
    <m/>
    <m/>
    <m/>
    <m/>
    <m/>
    <m/>
    <m/>
    <m/>
    <m/>
    <m/>
    <m/>
    <m/>
    <m/>
    <m/>
    <m/>
    <m/>
    <m/>
    <m/>
    <m/>
    <m/>
    <m/>
    <d v="2024-11-23T00:00:00"/>
    <n v="47"/>
    <n v="2024"/>
    <x v="5"/>
    <s v="no se encuentra en secopii"/>
  </r>
  <r>
    <s v="GGC-416-2020"/>
    <x v="6"/>
    <s v="Contratar el servicio de desinfección de las oficinas del Ministerio de Minas y Energía, dentro del marco de prevención y mitigación del COVID-19 al interior de la Entidad."/>
    <s v="COOPERATIVA DE TRABAJO ASOCIADO SERCONAL"/>
    <s v="Coordinador Grupo de Gestión Administrativa"/>
    <x v="3"/>
    <s v="14/07/2020"/>
    <d v="2020-07-27T00:00:00"/>
    <s v="DANNY MAURICIO SUAREZ"/>
    <m/>
    <d v="2023-01-27T00:00:00"/>
    <x v="9"/>
    <x v="3"/>
    <m/>
    <m/>
    <m/>
    <m/>
    <m/>
    <m/>
    <m/>
    <m/>
    <m/>
    <m/>
    <m/>
    <m/>
    <m/>
    <m/>
    <m/>
    <d v="2022-06-03T00:00:00"/>
    <s v="x"/>
    <m/>
    <m/>
    <m/>
    <m/>
    <m/>
    <m/>
    <m/>
    <m/>
    <m/>
    <m/>
    <m/>
    <m/>
    <m/>
    <m/>
    <m/>
    <m/>
    <m/>
    <d v="2025-02-04T00:00:00"/>
    <n v="6"/>
    <n v="2025"/>
    <x v="0"/>
    <s v="El día 7 de junio de 2022 se publicó en la TVEC la modificación de la orden de compa No 51943 correspondiente al Acta de Liquidación / Se cambia Estado  "/>
  </r>
  <r>
    <s v="CAO-012-2019"/>
    <x v="5"/>
    <s v="PRESTAR LOS SERVICIOS PROFESIONALES PARA APOYAR AL MINISTERIO DE MINAS Y ENERGÍA EN LAS ACTIVIDADES RELACIONADAS CON LAS ETAPAS PRECONTRACTUAL, CONTRACTUAL Y POSTCONTRACTUAL DE LOS PROCESOS QUE CONTENGAN RECURSOS DEL SISTEMA GENERAL DE REGALÍAS ASI COMO LAS ACTIVIDADES PROPIAS DEL MINISTERIO."/>
    <s v="GENERACIÓN DE TALENTOS SAS"/>
    <s v="Grupo de Servicios Administrativos"/>
    <x v="22"/>
    <s v="17/01/2019"/>
    <s v="17/01/2020"/>
    <s v="SANDRA CAROLINA PULIDO"/>
    <m/>
    <m/>
    <x v="9"/>
    <x v="10"/>
    <m/>
    <m/>
    <m/>
    <m/>
    <m/>
    <m/>
    <m/>
    <m/>
    <m/>
    <m/>
    <m/>
    <m/>
    <m/>
    <m/>
    <m/>
    <m/>
    <m/>
    <m/>
    <m/>
    <m/>
    <m/>
    <m/>
    <m/>
    <m/>
    <m/>
    <m/>
    <m/>
    <m/>
    <m/>
    <m/>
    <m/>
    <m/>
    <m/>
    <m/>
    <m/>
    <n v="1"/>
    <n v="1900"/>
    <x v="5"/>
    <s v="sin publicar secop ii"/>
  </r>
  <r>
    <s v="GGC-304-2014"/>
    <x v="11"/>
    <s v="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
    <s v="ELECTRICARIBE S.A. E.S.P."/>
    <s v="VÍCTOR PATERNINA"/>
    <x v="2"/>
    <d v="2014-12-31T00:00:00"/>
    <d v="2034-12-30T00:00:00"/>
    <s v="GUILLERMO ANDRES LONDOÑO"/>
    <m/>
    <d v="2037-06-30T00:00:00"/>
    <x v="1"/>
    <x v="12"/>
    <m/>
    <m/>
    <m/>
    <m/>
    <m/>
    <m/>
    <m/>
    <m/>
    <m/>
    <m/>
    <m/>
    <m/>
    <m/>
    <m/>
    <m/>
    <m/>
    <m/>
    <m/>
    <m/>
    <m/>
    <m/>
    <m/>
    <m/>
    <m/>
    <m/>
    <m/>
    <m/>
    <m/>
    <m/>
    <m/>
    <m/>
    <m/>
    <m/>
    <m/>
    <d v="2025-04-11T00:00:00"/>
    <n v="15"/>
    <n v="2025"/>
    <x v="4"/>
    <s v="El contrato se encuentra en ejecución, lo anterior, atendiendo el plazo de ejecución contractualmente previsto, 20 años. No obstante, en los documentos de la carpeta compartida se evidencia que mediante resolucion se dió incumplimiento"/>
  </r>
  <r>
    <s v="CAO-011-2020"/>
    <x v="6"/>
    <m/>
    <s v="MEGASERVICE GVM LTDA"/>
    <s v=" Coordinadora del Grupo de Gestión Administrativa_x000a_"/>
    <x v="3"/>
    <s v="04/08/2020"/>
    <d v="2020-10-04T00:00:00"/>
    <m/>
    <m/>
    <m/>
    <x v="9"/>
    <x v="10"/>
    <m/>
    <m/>
    <m/>
    <m/>
    <m/>
    <m/>
    <m/>
    <m/>
    <m/>
    <m/>
    <m/>
    <m/>
    <m/>
    <m/>
    <m/>
    <s v="29/06/2022"/>
    <s v="x"/>
    <m/>
    <m/>
    <s v="https://www.secop.gov.co/CO1ContractsManagement/Tendering/ProcurementContractEdit/View?ProfileName=CCE-10-Minima_Cuantia&amp;PPI=CO1.PPI.8545999&amp;DocUniqueName=ContratoDeCompra&amp;DocTypeName=NextWay.Entities.Marketplace.Tendering.ProcurementContract&amp;ProfileVersion=8&amp;DocUniqueIdentifier=CO1.PCCNTR.1701934&amp;Messages=Datos%20guardados|Success"/>
    <m/>
    <m/>
    <m/>
    <m/>
    <m/>
    <m/>
    <m/>
    <m/>
    <m/>
    <m/>
    <m/>
    <m/>
    <m/>
    <m/>
    <m/>
    <n v="1"/>
    <n v="1900"/>
    <x v="0"/>
    <s v="sin publicar secop ii"/>
  </r>
  <r>
    <s v="GGC-538-2020"/>
    <x v="6"/>
    <m/>
    <s v="MEGASOFT S.A.S."/>
    <m/>
    <x v="3"/>
    <s v="16/10/2020"/>
    <d v="2020-10-21T00:00:00"/>
    <s v="SONIA PAOLA GARCIA CONTRERAS"/>
    <m/>
    <d v="2024-10-21T00:00:00"/>
    <x v="3"/>
    <x v="2"/>
    <m/>
    <m/>
    <m/>
    <m/>
    <m/>
    <m/>
    <m/>
    <m/>
    <m/>
    <m/>
    <m/>
    <m/>
    <m/>
    <m/>
    <m/>
    <m/>
    <m/>
    <m/>
    <m/>
    <m/>
    <m/>
    <m/>
    <m/>
    <m/>
    <m/>
    <m/>
    <m/>
    <m/>
    <m/>
    <m/>
    <m/>
    <m/>
    <m/>
    <m/>
    <m/>
    <n v="1"/>
    <n v="1900"/>
    <x v="2"/>
    <m/>
  </r>
  <r>
    <s v="CAO-010-2020"/>
    <x v="6"/>
    <m/>
    <s v="CONSORCIO MCY"/>
    <n v="514"/>
    <x v="3"/>
    <s v="22/07/2020"/>
    <d v="2020-10-29T00:00:00"/>
    <m/>
    <m/>
    <m/>
    <x v="9"/>
    <x v="10"/>
    <m/>
    <m/>
    <m/>
    <m/>
    <m/>
    <m/>
    <m/>
    <m/>
    <m/>
    <m/>
    <m/>
    <m/>
    <m/>
    <m/>
    <m/>
    <d v="2022-07-06T00:00:00"/>
    <s v="x"/>
    <m/>
    <m/>
    <s v="https://www.secop.gov.co/CO1ContractsManagement/Tendering/ProcurementContractEdit/View?ProfileName=CCE-10-Minima_Cuantia&amp;PPI=CO1.PPI.7671003&amp;DocUniqueName=ContratoDeCompra&amp;DocTypeName=NextWay.Entities.Marketplace.Tendering.ProcurementContract&amp;ProfileVersion=8&amp;DocUniqueIdentifier=CO1.PCCNTR.1653045&amp;Messages=Datos%20guardados|Success"/>
    <m/>
    <m/>
    <m/>
    <m/>
    <m/>
    <m/>
    <m/>
    <m/>
    <m/>
    <m/>
    <m/>
    <m/>
    <m/>
    <m/>
    <m/>
    <n v="1"/>
    <n v="1900"/>
    <x v="0"/>
    <s v="no se encuentra en secopii"/>
  </r>
  <r>
    <s v="GGC-476-2020"/>
    <x v="6"/>
    <m/>
    <s v="JAIME ARTEAGA Y ASOCIADOS S.A.S"/>
    <m/>
    <x v="15"/>
    <s v="03/09/2020"/>
    <d v="2020-11-03T00:00:00"/>
    <m/>
    <m/>
    <m/>
    <x v="9"/>
    <x v="10"/>
    <m/>
    <m/>
    <m/>
    <m/>
    <m/>
    <m/>
    <m/>
    <m/>
    <m/>
    <m/>
    <m/>
    <m/>
    <m/>
    <m/>
    <m/>
    <s v="16/06/2022"/>
    <s v="x"/>
    <m/>
    <m/>
    <s v="https://www.secop.gov.co/CO1ContractsManagement/Tendering/ProcurementContractEdit/View?docUniqueIdentifier=CO1.PCCNTR.1803630&amp;prevCtxUrl=https%3a%2f%2fwww.secop.gov.co%3a443%2fCO1ContractsManagement%2fTendering%2fProcurementContractManagement%2fIndex&amp;prevCtxLbl=Contratos+"/>
    <m/>
    <m/>
    <m/>
    <m/>
    <m/>
    <m/>
    <m/>
    <m/>
    <m/>
    <m/>
    <m/>
    <m/>
    <m/>
    <m/>
    <m/>
    <n v="1"/>
    <n v="1900"/>
    <x v="0"/>
    <m/>
  </r>
  <r>
    <s v="GGC-575-2020"/>
    <x v="6"/>
    <s v="LA EMPRESA DE ENERGIA DEL AMAZONAS S.A E.S.P. EN LIQUIDACIÓN cede en favor del MINISTERIO DE MINAS Y ENERGÍA, a título gratuito, la posición contractual como arrendador en los contratos de arrendamiento de posteria celebrado con TV LETICIA S.A.S., y  COLOMBIA TELECOMUNICACIONES S.A. E.S.P., con todos los derechos y obligaciones que del mismo se derivan, a partir de la suscripción del contrato"/>
    <s v="EMPRESA DE ENERGIA DEL AMAZONAS S.A. EMPRESA DE SERVICIOS PUBLICOS EN LIQUIDACION"/>
    <s v="LUIS JULIAN ZULUAGA LOPEZ"/>
    <x v="22"/>
    <s v="27/11/2020"/>
    <m/>
    <s v="GUILLERMO ANDRES LONDOÑO"/>
    <m/>
    <s v="N/A"/>
    <x v="15"/>
    <x v="11"/>
    <m/>
    <m/>
    <s v="Mediante Memorando N° 3-2022-007435 de fecha 17-03-2022 el Grupo de Gestión Contractual solicita a la Dirección de Energía Eléctrica información asociada al proceso de liquidación del presente Contrato"/>
    <m/>
    <m/>
    <m/>
    <m/>
    <m/>
    <m/>
    <m/>
    <m/>
    <m/>
    <m/>
    <m/>
    <m/>
    <m/>
    <m/>
    <m/>
    <m/>
    <m/>
    <m/>
    <m/>
    <m/>
    <m/>
    <m/>
    <m/>
    <m/>
    <m/>
    <m/>
    <m/>
    <m/>
    <m/>
    <m/>
    <m/>
    <d v="2025-08-15T00:00:00"/>
    <n v="33"/>
    <n v="2025"/>
    <x v="1"/>
    <s v="El Estudio Previo determina que el Contrato es de ejecución instantánea y en el Contrato no se pacta Cláusula de Liquidación"/>
  </r>
  <r>
    <s v="GGC-576-2020"/>
    <x v="6"/>
    <s v="La EMPRESA DE ENERGIA DEL AMAZONAS S.A E.S.P. EN LIQUIDACIÓN, como transferente, entrega al MINISTERIO DE MINAS Y ENERGÍA, como adquirente, a título gratuito y como cuerpo cierto, el dominio pleno la universalidad de bienes que componen LA INFRAESTRUCTURA DE DISTRIBUCIÓN Y REDES DE ENERGÍA ELÉCTRICA EN LA CIUDAD DE LETICIA (SDL), especificados en el Anexo No. 1: Inventario de bienes. "/>
    <s v="EMPRESA DE ENERGIA DEL AMAZONAS S.A. EMPRESA DE SERVICIOS PUBLICOS EN LIQUIDACION"/>
    <s v="LUIS JULIAN ZULUAGA LOPEZ"/>
    <x v="22"/>
    <s v="27/11/2020"/>
    <m/>
    <s v="GUILLERMO ANDRES LONDOÑO"/>
    <m/>
    <s v="N/A"/>
    <x v="15"/>
    <x v="11"/>
    <m/>
    <m/>
    <s v="Mediante Memorando N° 3-2022-007435 de fecha 17-03-2022 el Grupo de Gestión Contractual solicita a la Dirección de Energía Eléctrica información asociada al proceso de liquidación del presente Contrato"/>
    <m/>
    <m/>
    <m/>
    <m/>
    <m/>
    <m/>
    <m/>
    <m/>
    <m/>
    <m/>
    <m/>
    <m/>
    <m/>
    <m/>
    <m/>
    <m/>
    <m/>
    <m/>
    <m/>
    <m/>
    <m/>
    <m/>
    <m/>
    <m/>
    <m/>
    <m/>
    <m/>
    <m/>
    <m/>
    <m/>
    <m/>
    <d v="2025-08-15T00:00:00"/>
    <n v="33"/>
    <n v="2025"/>
    <x v="1"/>
    <s v="El Estudio Previo determina que el Contrato es de ejecución instantánea y en el Contrato no se pacta Cláusula de Liquidación"/>
  </r>
  <r>
    <s v="GGC-558-2019"/>
    <x v="5"/>
    <m/>
    <s v="PROGRAMA DE LAS NACIONES UNIDAS PARA EL DESARROLLO - PNUD"/>
    <m/>
    <x v="0"/>
    <d v="2019-09-04T00:00:00"/>
    <d v="2020-11-30T00:00:00"/>
    <s v="SONIA PAOLA GARCIA CONTRERAS"/>
    <m/>
    <m/>
    <x v="9"/>
    <x v="10"/>
    <m/>
    <m/>
    <m/>
    <m/>
    <m/>
    <m/>
    <m/>
    <m/>
    <m/>
    <m/>
    <m/>
    <m/>
    <m/>
    <m/>
    <m/>
    <m/>
    <m/>
    <m/>
    <m/>
    <m/>
    <m/>
    <m/>
    <m/>
    <m/>
    <m/>
    <m/>
    <m/>
    <m/>
    <m/>
    <m/>
    <m/>
    <m/>
    <m/>
    <m/>
    <d v="2025-08-15T00:00:00"/>
    <n v="33"/>
    <n v="2025"/>
    <x v="1"/>
    <s v="Mediante memorando 3-2024-023159 del 22 de julio de 2024 el área informa que por la naturaleza jurídica del PNUD el contrato no se liquida"/>
  </r>
  <r>
    <s v="CAO-006-2020"/>
    <x v="6"/>
    <m/>
    <s v="KEY MARKET S.A.S"/>
    <m/>
    <x v="3"/>
    <s v="08/05/2020"/>
    <d v="2020-11-30T00:00:00"/>
    <m/>
    <m/>
    <m/>
    <x v="9"/>
    <x v="10"/>
    <m/>
    <m/>
    <m/>
    <m/>
    <m/>
    <m/>
    <m/>
    <m/>
    <m/>
    <m/>
    <m/>
    <m/>
    <m/>
    <m/>
    <m/>
    <s v="13/06/2022"/>
    <s v="x"/>
    <m/>
    <m/>
    <s v="https://www.secop.gov.co/CO1ContractsManagement/Tendering/ProcurementContractEdit/View?docUniqueIdentifier=CO1.PCCNTR.1534890&amp;prevCtxUrl=https%3a%2f%2fwww.secop.gov.co%3a443%2fCO1ContractsManagement%2fTendering%2fProcurementContractManagement%2fIndex&amp;prevCtxLbl=Contratos+"/>
    <m/>
    <m/>
    <m/>
    <m/>
    <m/>
    <m/>
    <m/>
    <m/>
    <m/>
    <m/>
    <m/>
    <m/>
    <m/>
    <m/>
    <m/>
    <n v="1"/>
    <n v="1900"/>
    <x v="0"/>
    <m/>
  </r>
  <r>
    <s v="CAO-004-2020"/>
    <x v="6"/>
    <s v="Contratar una compañía aseguradora que suscriba los seguros obligatorios de accidentes - SOAT para los vehículos y motocicletas que conforman el parque automotor del Ministerio de Minas y Energía"/>
    <s v="LA PREVISORA SA"/>
    <s v="Grupo de Servicios Administrativos"/>
    <x v="3"/>
    <s v="15/04/2020"/>
    <d v="2020-05-14T00:00:00"/>
    <s v="SANDRA CAROLINA PULIDO"/>
    <m/>
    <d v="2024-08-28T00:00:00"/>
    <x v="11"/>
    <x v="2"/>
    <m/>
    <m/>
    <m/>
    <m/>
    <m/>
    <m/>
    <m/>
    <m/>
    <m/>
    <m/>
    <m/>
    <m/>
    <m/>
    <m/>
    <m/>
    <m/>
    <m/>
    <m/>
    <m/>
    <m/>
    <m/>
    <m/>
    <m/>
    <m/>
    <m/>
    <m/>
    <m/>
    <m/>
    <m/>
    <m/>
    <m/>
    <m/>
    <m/>
    <m/>
    <m/>
    <n v="1"/>
    <n v="1900"/>
    <x v="5"/>
    <s v="no se encuentra en secopii"/>
  </r>
  <r>
    <s v="GGC-800-2019"/>
    <x v="5"/>
    <s v="Contratar los servicios integrales de administración, operación, mantenimiento, desarrollos evolutivos y correctivos, y el arrendamiento de la solución tecnológica en nube privada, para el Sistema de Información de Combustibles SICOM, del Ministerio de Minas y Energía, de conformidad con el formato de características técnicas mínimas."/>
    <s v="INTERNEXA S.A."/>
    <s v="JULIAN EDUARDO PAEZ GIL"/>
    <x v="0"/>
    <d v="2019-12-16T00:00:00"/>
    <d v="2020-12-15T00:00:00"/>
    <s v="DANNY MAURICIO SUAREZ"/>
    <m/>
    <d v="2023-12-15T00:00:00"/>
    <x v="4"/>
    <x v="3"/>
    <m/>
    <m/>
    <m/>
    <m/>
    <m/>
    <m/>
    <m/>
    <m/>
    <m/>
    <m/>
    <m/>
    <m/>
    <m/>
    <m/>
    <m/>
    <d v="2022-06-01T00:00:00"/>
    <s v="x"/>
    <m/>
    <m/>
    <m/>
    <m/>
    <m/>
    <m/>
    <m/>
    <m/>
    <m/>
    <m/>
    <m/>
    <m/>
    <m/>
    <m/>
    <m/>
    <m/>
    <m/>
    <m/>
    <n v="1"/>
    <n v="1900"/>
    <x v="5"/>
    <s v="no se encuentra en secopii"/>
  </r>
  <r>
    <s v="CAO-002-2020"/>
    <x v="6"/>
    <m/>
    <s v="NOVA GOMEZ NELSON"/>
    <s v=" Coordinadora del Grupo de Gestión Administrativa_x000a_"/>
    <x v="3"/>
    <s v="19/03/2020"/>
    <d v="2020-12-15T00:00:00"/>
    <m/>
    <m/>
    <m/>
    <x v="9"/>
    <x v="10"/>
    <m/>
    <m/>
    <m/>
    <m/>
    <m/>
    <m/>
    <m/>
    <m/>
    <m/>
    <m/>
    <m/>
    <m/>
    <m/>
    <m/>
    <m/>
    <s v="29/06/2022"/>
    <s v="x"/>
    <m/>
    <m/>
    <s v="https://www.secop.gov.co/CO1ContractsManagement/Tendering/ProcurementContractEdit/View?ProfileName=CCE-10-Minima_Cuantia&amp;PPI=CO1.PPI.6287470&amp;DocUniqueName=ContratoDeCompra&amp;DocTypeName=NextWay.Entities.Marketplace.Tendering.ProcurementContract&amp;ProfileVersion=6&amp;DocUniqueIdentifier=CO1.PCCNTR.1452386&amp;Messages=Datos%20guardados|Success"/>
    <m/>
    <m/>
    <m/>
    <m/>
    <m/>
    <m/>
    <m/>
    <m/>
    <m/>
    <m/>
    <m/>
    <m/>
    <m/>
    <m/>
    <m/>
    <n v="1"/>
    <n v="1900"/>
    <x v="0"/>
    <s v="sin publicar secop ii"/>
  </r>
  <r>
    <s v="CAO-009-2020"/>
    <x v="6"/>
    <s v="Contratar los servicios especializados de vigilancia, control y seguimiento judicial para el suministro de información e imágenes diarias de los procesos judiciales y extrajudiciales en los cuales sea sujeto procesal el Ministerio de Minas y Energía en todo el país, incluyendo además los procesos de las entidades liquidadas cuyos derechos litigiosos hubiesen sido sustituidos al Ministerio"/>
    <s v="LITIGAR COM S.A."/>
    <s v="Coordinador de Defensa Judicial y Extrajudicial de la Oficina Asesora Jurídica"/>
    <x v="18"/>
    <s v="12/05/2020"/>
    <d v="2020-12-21T00:00:00"/>
    <s v="SANDRA CAROLINA PULIDO"/>
    <m/>
    <d v="2024-10-19T00:00:00"/>
    <x v="3"/>
    <x v="2"/>
    <m/>
    <m/>
    <m/>
    <m/>
    <m/>
    <m/>
    <m/>
    <m/>
    <m/>
    <m/>
    <m/>
    <m/>
    <m/>
    <m/>
    <m/>
    <m/>
    <m/>
    <m/>
    <m/>
    <m/>
    <m/>
    <m/>
    <m/>
    <m/>
    <m/>
    <m/>
    <m/>
    <m/>
    <m/>
    <m/>
    <m/>
    <m/>
    <m/>
    <m/>
    <d v="2024-12-12T00:00:00"/>
    <n v="50"/>
    <n v="2024"/>
    <x v="5"/>
    <s v="sin publicar secop ii"/>
  </r>
  <r>
    <s v="GGC-475-2020"/>
    <x v="6"/>
    <s v="Contratar la implementación y puesta en marcha de acciones de innovación y sensibilización encaminadas al mejoramiento del servicio y el planteamiento de soluciones a retos propios de la dinamicidad del sector minero energético."/>
    <s v="BOOST BUSINESS CONSULTING S.A.S"/>
    <s v="Coordinadora del Grupo de Gestión de la Información y Servicio Ciudadano"/>
    <x v="11"/>
    <s v="01/09/2020"/>
    <d v="2020-12-31T00:00:00"/>
    <s v="DANNY MAURICIO SUAREZ"/>
    <m/>
    <d v="2024-06-30T00:00:00"/>
    <x v="1"/>
    <x v="2"/>
    <m/>
    <m/>
    <m/>
    <m/>
    <m/>
    <m/>
    <m/>
    <m/>
    <m/>
    <m/>
    <m/>
    <m/>
    <m/>
    <m/>
    <m/>
    <s v="21/06/2022"/>
    <s v="x"/>
    <m/>
    <m/>
    <s v="https://www.secop.gov.co/CO1ContractsManagement/Tendering/ProcurementContractEdit/View?docUniqueIdentifier=CO1.PCCNTR.1796406&amp;prevCtxUrl=https%3a%2f%2fwww.secop.gov.co%3a443%2fCO1ContractsManagement%2fTendering%2fProcurementContractManagement%2fIndex&amp;prevCtxLbl=Contratos+"/>
    <m/>
    <m/>
    <m/>
    <m/>
    <m/>
    <m/>
    <m/>
    <m/>
    <m/>
    <m/>
    <m/>
    <m/>
    <m/>
    <m/>
    <m/>
    <n v="1"/>
    <n v="1900"/>
    <x v="5"/>
    <s v="no se encuentra en secopii"/>
  </r>
  <r>
    <s v="GGC-131-2013"/>
    <x v="9"/>
    <m/>
    <s v="GOBERNACIÓN DE ANTIOQUIA"/>
    <m/>
    <x v="15"/>
    <d v="2013-09-02T00:00:00"/>
    <d v="2020-12-31T00:00:00"/>
    <s v="SANDRA CAROLINA PULIDO"/>
    <m/>
    <m/>
    <x v="9"/>
    <x v="10"/>
    <m/>
    <m/>
    <m/>
    <m/>
    <m/>
    <m/>
    <m/>
    <m/>
    <m/>
    <m/>
    <m/>
    <m/>
    <m/>
    <m/>
    <m/>
    <m/>
    <m/>
    <m/>
    <m/>
    <m/>
    <m/>
    <m/>
    <m/>
    <m/>
    <m/>
    <m/>
    <m/>
    <m/>
    <m/>
    <m/>
    <m/>
    <m/>
    <m/>
    <m/>
    <m/>
    <n v="1"/>
    <n v="1900"/>
    <x v="5"/>
    <s v="no se encuentra en secopii"/>
  </r>
  <r>
    <s v="GGC-139-2019"/>
    <x v="5"/>
    <s v="Contratar los servicios integrales de administración, operación, mantenimiento, desarrollo evolutivos y correctivos, y el arrendamiento de la solución tecnologica en nube privada para el sistema de información de combustibles -SICOM, del Ministerio de Minas y Energía "/>
    <s v="UPME - UNIDAD DE PLANEACIÓN MINERO ENERGÉTICA"/>
    <s v="Coordinador Grupo de Regalías"/>
    <x v="21"/>
    <d v="2019-01-30T00:00:00"/>
    <d v="2020-12-31T00:00:00"/>
    <s v="DANNY MAURICIO SUAREZ"/>
    <m/>
    <d v="2024-10-21T00:00:00"/>
    <x v="3"/>
    <x v="2"/>
    <m/>
    <m/>
    <m/>
    <m/>
    <m/>
    <m/>
    <m/>
    <m/>
    <m/>
    <m/>
    <m/>
    <m/>
    <m/>
    <m/>
    <m/>
    <d v="2022-04-27T00:00:00"/>
    <s v="x"/>
    <m/>
    <m/>
    <m/>
    <m/>
    <m/>
    <m/>
    <m/>
    <m/>
    <m/>
    <m/>
    <m/>
    <m/>
    <m/>
    <m/>
    <m/>
    <m/>
    <m/>
    <d v="2025-02-04T00:00:00"/>
    <n v="6"/>
    <n v="2025"/>
    <x v="0"/>
    <s v="El día 18 de mayo de 2021 se publicó en la Plataforma SECOP II el Acta de Liquidación / Se actualiza Estado"/>
  </r>
  <r>
    <s v="GGC-569-2020"/>
    <x v="6"/>
    <s v="Contratar la adquisición de licencias Microsoft para el Ministerio de Minas y Energía, a través del Instrumento de Agregación de Demanda Software por Catálogo de Colombia Compra Eficiente."/>
    <s v="CONTROLES EMPRESARIALES LTDA"/>
    <s v="Coordinador del Grupo de Tecnologias de la información y las comunicaciones - TICS"/>
    <x v="1"/>
    <s v="25/11/2020"/>
    <d v="2020-12-31T00:00:00"/>
    <s v="ANDRES FELIPE SIERRA"/>
    <m/>
    <s v="21/10/2024"/>
    <x v="16"/>
    <x v="2"/>
    <m/>
    <m/>
    <s v="Mediante memorando 3-2023-007003 del 21/03/2023 se solicitó al área la radicación del acta de liquidación"/>
    <m/>
    <m/>
    <s v="Mediante memorando 3-2022-010448 del 26/04/2022 se remitio al area para ajustes"/>
    <s v="26/04/2022"/>
    <m/>
    <m/>
    <m/>
    <m/>
    <m/>
    <m/>
    <m/>
    <m/>
    <m/>
    <m/>
    <m/>
    <m/>
    <m/>
    <m/>
    <m/>
    <m/>
    <m/>
    <m/>
    <m/>
    <m/>
    <m/>
    <m/>
    <m/>
    <m/>
    <m/>
    <m/>
    <m/>
    <d v="2025-04-22T00:00:00"/>
    <n v="17"/>
    <n v="2025"/>
    <x v="2"/>
    <m/>
  </r>
  <r>
    <s v="GGC-580-2020"/>
    <x v="6"/>
    <m/>
    <s v="SOLUCIONES TECNOLOGIA Y SERVICIOS S.A STS"/>
    <m/>
    <x v="1"/>
    <d v="2020-12-11T00:00:00"/>
    <d v="2020-12-31T00:00:00"/>
    <s v="PEDRO AREVALO"/>
    <m/>
    <d v="2024-10-21T00:00:00"/>
    <x v="3"/>
    <x v="2"/>
    <m/>
    <m/>
    <s v="con memorando No. 3-2023-004268 del 17 -02-2023 se solicitó al área enviar proyectos de actas de liquidación "/>
    <m/>
    <s v="17/02/2023"/>
    <s v="Mediante memorando 3-2022-009175 del 06/04/2022 se devolvio al area para ajustes"/>
    <d v="2022-06-04T00:00:00"/>
    <m/>
    <m/>
    <m/>
    <m/>
    <m/>
    <m/>
    <m/>
    <m/>
    <m/>
    <m/>
    <m/>
    <m/>
    <m/>
    <m/>
    <m/>
    <m/>
    <m/>
    <m/>
    <m/>
    <m/>
    <m/>
    <m/>
    <m/>
    <m/>
    <m/>
    <m/>
    <m/>
    <m/>
    <n v="1"/>
    <n v="1900"/>
    <x v="2"/>
    <m/>
  </r>
  <r>
    <s v="GGC-309-2019"/>
    <x v="5"/>
    <s v="Contratar los servicios de operación logística necesarios para la ejecución de espacios,talleres, foros, encuentros de diálogos con ciudadanos y partes interesadas, rendición de cuentas y control social del Ministerio de Minas y Energía."/>
    <s v="SOCIEDAD HOTELERA TEQUENDAMA"/>
    <s v="Cordinador del Grupo de relacionamiento  con el ciudadano  y gestión de la Información. "/>
    <x v="11"/>
    <d v="2019-03-26T00:00:00"/>
    <d v="2020-12-31T00:00:00"/>
    <s v="PEDRO AREVALO"/>
    <m/>
    <d v="2024-10-21T00:00:00"/>
    <x v="3"/>
    <x v="2"/>
    <s v="3-2022-016637_x000a_del 06-07-2022 "/>
    <d v="2022-06-07T00:00:00"/>
    <s v="El 26/07/2023 se realiza la revisión del trámite y se evidencia que: De conformidad con el historico del radicado 3-2022-016637_x000a_del 06-07-2022 reflejado en ARGO se evidencia que  Mediante correo electrónico de fecha 19 de julio de 2022, se regresó a Karen Daniela Bermúdez el proyecto de acta de liquidación del contrato GGC-309-2019. Lo anterior, para revisión y ajustes a que haya lugar. El día Lunes 01/08/2022, se realizó reunión con Karen Daniela y Lina María Montenegro, con el objeto de revisar rubros indicados en el proyecto de acta; los cuales serán revisados por el Grupo de Participación y Servicio al Ciudadano"/>
    <s v="e-mail"/>
    <s v="16/07/2022"/>
    <m/>
    <m/>
    <m/>
    <m/>
    <m/>
    <m/>
    <m/>
    <m/>
    <m/>
    <m/>
    <m/>
    <m/>
    <m/>
    <m/>
    <m/>
    <m/>
    <m/>
    <m/>
    <m/>
    <m/>
    <m/>
    <m/>
    <m/>
    <m/>
    <m/>
    <m/>
    <m/>
    <m/>
    <m/>
    <d v="2025-04-22T00:00:00"/>
    <n v="17"/>
    <n v="2025"/>
    <x v="2"/>
    <s v="4 MESES  "/>
  </r>
  <r>
    <s v="GGC-488-2020"/>
    <x v="6"/>
    <m/>
    <s v="MICRONANONICS TECHNOLOGIES S.A.S"/>
    <m/>
    <x v="3"/>
    <s v="22/09/2020"/>
    <d v="2020-12-31T00:00:00"/>
    <s v="PEDRO AREVALO"/>
    <m/>
    <m/>
    <x v="9"/>
    <x v="10"/>
    <s v="No se evidencia en la carpeta"/>
    <s v="No se evidencia en la carpeta"/>
    <m/>
    <m/>
    <m/>
    <m/>
    <m/>
    <m/>
    <m/>
    <m/>
    <m/>
    <s v="No se evidencia en la carpeta"/>
    <s v="No se evidencia en la carpeta"/>
    <s v="No se evidencia en la carpeta"/>
    <s v="No se evidencia en la carpeta"/>
    <s v="25/08/2022"/>
    <s v="x"/>
    <m/>
    <m/>
    <s v="https://www.secop.gov.co/CO1ContractsManagement/Tendering/ProcurementContractEdit/View?docUniqueIdentifier=CO1.PCCNTR.1829003&amp;prevCtxUrl=https%3a%2f%2fwww.secop.gov.co%3a443%2fCO1ContractsManagement%2fTendering%2fProcurementContractManagement%2fIndex&amp;prevCtxLbl=Contratos+"/>
    <m/>
    <m/>
    <m/>
    <m/>
    <m/>
    <m/>
    <m/>
    <m/>
    <m/>
    <m/>
    <m/>
    <m/>
    <m/>
    <m/>
    <m/>
    <n v="1"/>
    <n v="1900"/>
    <x v="0"/>
    <m/>
  </r>
  <r>
    <s v="GGC-461-2020"/>
    <x v="6"/>
    <m/>
    <s v="FUERZA AEREA COLOMBIANA"/>
    <m/>
    <x v="6"/>
    <s v="02/09/2020"/>
    <d v="2020-12-31T00:00:00"/>
    <s v="PEDRO AREVALO"/>
    <m/>
    <m/>
    <x v="9"/>
    <x v="10"/>
    <s v="3-2022-004466 del 14-02-2022"/>
    <s v="14/02/2022"/>
    <m/>
    <m/>
    <m/>
    <s v="Se observa en la carpera de GGC que esta el acta de liquidación firmada pero en SECOP II no está liquidado, la abogada a cargo era Lady Mayerly Rodriguez"/>
    <m/>
    <m/>
    <m/>
    <m/>
    <m/>
    <m/>
    <m/>
    <m/>
    <m/>
    <s v="14/12/2022"/>
    <m/>
    <m/>
    <m/>
    <s v="https://www.secop.gov.co/CO1ContractsManagement/Tendering/ProcurementContractEdit/View?docUniqueIdentifier=CO1.PCCNTR.1803530"/>
    <m/>
    <m/>
    <m/>
    <m/>
    <m/>
    <m/>
    <m/>
    <m/>
    <m/>
    <m/>
    <m/>
    <m/>
    <m/>
    <m/>
    <m/>
    <n v="1"/>
    <n v="1900"/>
    <x v="0"/>
    <m/>
  </r>
  <r>
    <s v="CAO-013-2020"/>
    <x v="6"/>
    <s v="Contratar la adquisición de cincuenta (50) certificados digitales en firma centralizada, para firma en dispositivos móviles tales como smartphone, tablets, PC, así como un (1) componente CMS (Content Management System) que cumplirá las funciones de validación de certificados y firmado de documentos, de acuerdo al anexo de características técnicas."/>
    <s v="GESTION DE SEGURIDAD ELECTRONICA S.A"/>
    <s v="JULIAN EDUARDO PAEZ GIL"/>
    <x v="1"/>
    <s v="26/05/2020"/>
    <d v="2020-12-31T00:00:00"/>
    <s v="PEDRO AREVALO"/>
    <m/>
    <m/>
    <x v="9"/>
    <x v="10"/>
    <m/>
    <m/>
    <s v="con memorando No. 3-2023-004268 del 17 -02-2023 se solicitó al área enviar proyectos de actas de liquidación "/>
    <m/>
    <s v="17/02/2023"/>
    <m/>
    <m/>
    <m/>
    <m/>
    <m/>
    <m/>
    <m/>
    <m/>
    <m/>
    <m/>
    <m/>
    <m/>
    <m/>
    <m/>
    <m/>
    <m/>
    <m/>
    <m/>
    <m/>
    <m/>
    <m/>
    <m/>
    <m/>
    <m/>
    <m/>
    <m/>
    <m/>
    <m/>
    <m/>
    <d v="2025-08-15T00:00:00"/>
    <n v="33"/>
    <n v="2025"/>
    <x v="1"/>
    <s v="Mediante memorando 3-2024-022561 el área informó que el contrato se encuentra cerrado en SECOPII"/>
  </r>
  <r>
    <s v="CAO-017-2020"/>
    <x v="6"/>
    <s v="ontratar el suministro de repuestos, partes y accesorios para la infraestructura tecnológica del Ministerio de Minas y Energía, la cual se encuentra compuesta por computadores de escritorio, computadores portátiles, periféricos, servidores, escáneres, UPS, telecomunicaciones entre otros, acorde al inventario de elementos existentes, de conformidad con el formato de Características Técnica"/>
    <s v="ALL TECHNOLOGICAL SERVICE SATS SAS"/>
    <s v="Coordinador del Grupo de Infraestructura Tecnológica"/>
    <x v="1"/>
    <s v="20/11/2020"/>
    <d v="2020-12-31T00:00:00"/>
    <s v="PEDRO AREVALO"/>
    <m/>
    <d v="2024-10-21T00:00:00"/>
    <x v="3"/>
    <x v="2"/>
    <m/>
    <m/>
    <s v="con memorando No. 3-2023-004268 del 17 -02-2023 se solicitó al área enviar proyectos de actas de liquidación "/>
    <m/>
    <s v="17/02/2023"/>
    <m/>
    <m/>
    <m/>
    <m/>
    <m/>
    <m/>
    <m/>
    <m/>
    <m/>
    <m/>
    <m/>
    <m/>
    <m/>
    <m/>
    <m/>
    <m/>
    <m/>
    <m/>
    <m/>
    <m/>
    <m/>
    <m/>
    <m/>
    <m/>
    <m/>
    <m/>
    <m/>
    <m/>
    <m/>
    <d v="2025-08-15T00:00:00"/>
    <n v="33"/>
    <n v="2025"/>
    <x v="2"/>
    <s v="Mediante memorando 3-2024-022561 el área informó que el contrato se encuentra cerrado en  SECOPII.   Verificando en la Plataforma de Secop II, se encuentra en Ejecucion "/>
  </r>
  <r>
    <s v="CAO-020-2020"/>
    <x v="6"/>
    <s v="Diseño de repositorio de información de toda la regulación y normatividad relacionada con los temas negocio del sector minero energético."/>
    <s v="UNBIT LTDA"/>
    <s v="JULIAN EDUARDO PAEZ GIL"/>
    <x v="11"/>
    <s v="04/12/2020"/>
    <d v="2020-12-31T00:00:00"/>
    <s v="SONIA PAOLA GARCIA CONTRERAS"/>
    <m/>
    <d v="2024-10-21T00:00:00"/>
    <x v="3"/>
    <x v="2"/>
    <m/>
    <m/>
    <m/>
    <m/>
    <m/>
    <m/>
    <m/>
    <m/>
    <m/>
    <m/>
    <m/>
    <m/>
    <m/>
    <m/>
    <m/>
    <m/>
    <m/>
    <m/>
    <m/>
    <m/>
    <m/>
    <m/>
    <m/>
    <m/>
    <m/>
    <m/>
    <m/>
    <m/>
    <m/>
    <m/>
    <m/>
    <m/>
    <m/>
    <m/>
    <d v="2025-08-15T00:00:00"/>
    <n v="33"/>
    <m/>
    <x v="2"/>
    <m/>
  </r>
  <r>
    <s v="GGC-257-2020"/>
    <x v="6"/>
    <s v="Suministro de tiquetes aéreos nacionales e internacionales, requeridos para la implementación del Programa para el Fortalecimiento Institucional del Sector Minero Energético."/>
    <s v="SUBATOURS S.A"/>
    <s v=" Coordinadora del Grupo de Gestión Administrativa_x000a_"/>
    <x v="3"/>
    <d v="2020-02-19T00:00:00"/>
    <d v="2020-12-31T00:00:00"/>
    <s v="PEDRO AREVALO"/>
    <m/>
    <m/>
    <x v="9"/>
    <x v="10"/>
    <s v="3-2022-025343 del 20-10-2022"/>
    <s v="20/10/2022"/>
    <m/>
    <m/>
    <m/>
    <m/>
    <m/>
    <m/>
    <m/>
    <m/>
    <m/>
    <m/>
    <m/>
    <m/>
    <m/>
    <m/>
    <m/>
    <m/>
    <m/>
    <m/>
    <m/>
    <m/>
    <m/>
    <m/>
    <m/>
    <m/>
    <m/>
    <m/>
    <m/>
    <m/>
    <m/>
    <m/>
    <m/>
    <m/>
    <d v="2025-08-15T00:00:00"/>
    <n v="33"/>
    <n v="2025"/>
    <x v="1"/>
    <s v="Lady Angélica Mora y confirmó que este contrato no requiere liquidación, puesto que en el reglamento del BID se indica que con el último pago se entiende liquidado. "/>
  </r>
  <r>
    <s v="GGC-579-2020"/>
    <x v="6"/>
    <s v="Adquisición los créditos para el despliegue la Infraestructura Tecnológica para la implementación del proyecto de Integración, interoperabilidad y analítica avanzada de datos del Sector Minero Energético."/>
    <s v="CONTROLES EMPRESARIALES LTDA"/>
    <s v="JULIAN EDUARDO PAEZ GIL"/>
    <x v="1"/>
    <s v="03/12/2020"/>
    <d v="2020-12-31T00:00:00"/>
    <s v="GUILLERMO ANDRES LONDOÑO"/>
    <m/>
    <s v="N/A"/>
    <x v="15"/>
    <x v="11"/>
    <m/>
    <m/>
    <s v="Mediante Memorando N° 3-2022-011329 de fecha 05-05-2022 el Grupo de Tecnologías de la Información y las Comunicaciones solicital Grupo de Gestión Contractual que el presente Contrato debe ser excluido de las solicitudes de liquidación lo anterior, atendiendo la naturaleza del negocio jurídico el cual no requiere liquidación -"/>
    <m/>
    <m/>
    <m/>
    <m/>
    <m/>
    <m/>
    <m/>
    <m/>
    <m/>
    <m/>
    <m/>
    <m/>
    <m/>
    <m/>
    <m/>
    <m/>
    <m/>
    <m/>
    <m/>
    <m/>
    <m/>
    <m/>
    <m/>
    <m/>
    <m/>
    <m/>
    <m/>
    <m/>
    <m/>
    <m/>
    <m/>
    <d v="2025-01-08T00:00:00"/>
    <n v="2"/>
    <n v="2025"/>
    <x v="1"/>
    <s v="Es un contrato con el BID"/>
  </r>
  <r>
    <s v="GGC-548-2020"/>
    <x v="6"/>
    <s v="formular e implementar una estrategia de formación y generación de capacidades locales que permitan replicar un modelo de EITI en el ámbito subnacional"/>
    <s v="ERNST &amp; YOUNG SAS"/>
    <s v="MONICA MARCELA VERDUGO PARRA"/>
    <x v="21"/>
    <d v="2020-12-31T00:00:00"/>
    <d v="2020-12-31T00:00:00"/>
    <s v="GUILLERMO ANDRES LONDOÑO"/>
    <m/>
    <s v="N/A"/>
    <x v="15"/>
    <x v="11"/>
    <m/>
    <m/>
    <m/>
    <m/>
    <m/>
    <m/>
    <m/>
    <m/>
    <m/>
    <m/>
    <m/>
    <m/>
    <m/>
    <m/>
    <m/>
    <m/>
    <m/>
    <m/>
    <m/>
    <m/>
    <m/>
    <m/>
    <m/>
    <m/>
    <m/>
    <m/>
    <m/>
    <m/>
    <m/>
    <m/>
    <m/>
    <m/>
    <m/>
    <m/>
    <d v="2025-08-15T00:00:00"/>
    <n v="33"/>
    <n v="2025"/>
    <x v="1"/>
    <s v="El día 25 de julio de 2023 se suscribe el Acta de Cierre a través de la cual se indica que En atención a que el Contrato fue suscrito con recursos de donación del Banco Mundial y de acuerdo a la normativa de este, estos no requieren liquidación."/>
  </r>
  <r>
    <s v="CAO-015-2020"/>
    <x v="6"/>
    <m/>
    <s v="CONSORCIO MCY"/>
    <s v=" Coordinadora del Grupo de Gestión Administrativa_x000a_"/>
    <x v="3"/>
    <s v="09/11/2020"/>
    <d v="2020-12-31T00:00:00"/>
    <m/>
    <m/>
    <m/>
    <x v="9"/>
    <x v="10"/>
    <m/>
    <m/>
    <m/>
    <m/>
    <m/>
    <m/>
    <m/>
    <m/>
    <m/>
    <m/>
    <m/>
    <m/>
    <m/>
    <m/>
    <m/>
    <d v="2022-10-08T00:00:00"/>
    <s v="x"/>
    <m/>
    <m/>
    <s v="https://www.secop.gov.co/CO1ContractsManagement/Tendering/ProcurementContractEdit/View?ProfileName=CCE-10-Minima_Cuantia&amp;PPI=CO1.PPI.10386739&amp;DocUniqueName=ContratoDeCompra&amp;DocTypeName=NextWay.Entities.Marketplace.Tendering.ProcurementContract&amp;ProfileVersion=8&amp;DocUniqueIdentifier=CO1.PCCNTR.1962126&amp;Messages=Datos%20guardados|Success"/>
    <m/>
    <m/>
    <m/>
    <m/>
    <m/>
    <m/>
    <m/>
    <m/>
    <m/>
    <m/>
    <m/>
    <m/>
    <m/>
    <m/>
    <m/>
    <n v="1"/>
    <n v="1900"/>
    <x v="0"/>
    <s v="sin publicar secop ii"/>
  </r>
  <r>
    <s v="CAO-016-2020"/>
    <x v="6"/>
    <m/>
    <s v="WIRE AND WIRELESS SEGURITY SYSTEMS SAS"/>
    <s v=" Coordinadora del Grupo de Gestión Administrativa_x000a_"/>
    <x v="3"/>
    <s v="06/11/2020"/>
    <d v="2020-12-31T00:00:00"/>
    <m/>
    <m/>
    <m/>
    <x v="9"/>
    <x v="10"/>
    <m/>
    <m/>
    <m/>
    <m/>
    <m/>
    <m/>
    <m/>
    <m/>
    <m/>
    <m/>
    <m/>
    <m/>
    <m/>
    <m/>
    <m/>
    <s v="17/05/2022"/>
    <s v="x"/>
    <m/>
    <m/>
    <s v="https://www.secop.gov.co/CO1ContractsManagement/Tendering/ProcurementContractEdit/View?ProfileName=CCE-10-Minima_Cuantia&amp;PPI=CO1.PPI.10631458&amp;DocUniqueName=ContratoDeCompra&amp;DocTypeName=NextWay.Entities.Marketplace.Tendering.ProcurementContract&amp;ProfileVersion=8&amp;DocUniqueIdentifier=CO1.PCCNTR.1967007&amp;Messages=Datos%20guardados|Success"/>
    <m/>
    <m/>
    <m/>
    <m/>
    <m/>
    <m/>
    <m/>
    <m/>
    <m/>
    <m/>
    <m/>
    <m/>
    <m/>
    <m/>
    <m/>
    <n v="1"/>
    <n v="1900"/>
    <x v="0"/>
    <s v="sin publicar secop ii"/>
  </r>
  <r>
    <s v="CAO-021-2020"/>
    <x v="6"/>
    <s v="Contratar la adquisición de equipos de comunicación periférica, que corresponde a la adquisición, instalación, configuración, realización de pruebas y poner en operación los switches, acorde con las especificaciones, características y requerimientos del Anexo Técnico."/>
    <s v="BOYRA SA"/>
    <s v="Coordinador Grupo de Infraestructura Tecnológica"/>
    <x v="1"/>
    <s v="11/12/2020"/>
    <d v="2020-12-31T00:00:00"/>
    <s v="SANDRA CAROLINA PULIDO"/>
    <m/>
    <d v="2024-10-21T00:00:00"/>
    <x v="3"/>
    <x v="2"/>
    <m/>
    <m/>
    <m/>
    <m/>
    <m/>
    <m/>
    <m/>
    <m/>
    <m/>
    <m/>
    <m/>
    <m/>
    <m/>
    <m/>
    <m/>
    <m/>
    <m/>
    <m/>
    <m/>
    <m/>
    <m/>
    <m/>
    <m/>
    <m/>
    <m/>
    <m/>
    <m/>
    <m/>
    <m/>
    <m/>
    <m/>
    <m/>
    <m/>
    <m/>
    <d v="2024-12-12T00:00:00"/>
    <n v="50"/>
    <n v="2024"/>
    <x v="5"/>
    <s v="no se encuentra en secopii"/>
  </r>
  <r>
    <s v="GGC-101-2020"/>
    <x v="6"/>
    <s v="Aunar esfuerzos para la revisión, evaluación y emisión de pronunciamientos sobre la viabilidad técnica y económica de los proyectos de inversión del sector energético en zonas no interconectadas susceptibles de ser financiados con recursos del Sistema General de Regalías."/>
    <s v="INSTITUTO DE PLANIFICACIÓN Y PROMOCIÓN DE SOLUCIONES ENERGÉTICAS PARA LAS ZONAS NO INTERCONECTADAS - IPSE"/>
    <s v="Coordinador Grupo Ejecución Estratégica del Sector Extractivo"/>
    <x v="21"/>
    <s v="27/01/2020"/>
    <d v="2020-12-31T00:00:00"/>
    <s v="DANNY MAURICIO SUAREZ"/>
    <m/>
    <d v="2024-06-30T00:00:00"/>
    <x v="1"/>
    <x v="2"/>
    <m/>
    <m/>
    <m/>
    <m/>
    <m/>
    <m/>
    <m/>
    <m/>
    <m/>
    <m/>
    <m/>
    <m/>
    <m/>
    <m/>
    <m/>
    <d v="2022-04-27T00:00:00"/>
    <s v="x"/>
    <m/>
    <m/>
    <s v="https://www.secop.gov.co/CO1ContractsManagement/Tendering/ProcurementContractEdit/View?docUniqueIdentifier=CO1.PCCNTR.1310854&amp;prevCtxUrl=https%3a%2f%2fwww.secop.gov.co%3a443%2fCO1ContractsManagement%2fTendering%2fProcurementContractManagement%2fIndex&amp;prevCtxLbl=Contratos+"/>
    <m/>
    <m/>
    <m/>
    <m/>
    <m/>
    <m/>
    <m/>
    <m/>
    <m/>
    <m/>
    <m/>
    <m/>
    <m/>
    <m/>
    <d v="2025-02-04T00:00:00"/>
    <n v="6"/>
    <n v="2025"/>
    <x v="0"/>
    <s v="El día 18 de mayo de 2021 se publicó en la Plataforma SECOP II el Acta de Liquidación / Se actualiza Estado"/>
  </r>
  <r>
    <s v="GGC-318-2020"/>
    <x v="6"/>
    <s v="Adquisición de sobres de correspondencia color blanco bond de mínimo 60 grs sin ventanilla, solapa universal y Block anotaciones tamaño carta, para las diferentes dependencias del Ministerio de Minas y Energía"/>
    <s v="DISPAPELES SA."/>
    <s v="Grupo de Servicios Administrativos"/>
    <x v="3"/>
    <d v="2020-04-06T00:00:00"/>
    <d v="2020-12-31T00:00:00"/>
    <s v="SANDRA CAROLINA PULIDO"/>
    <m/>
    <d v="2024-10-28T00:00:00"/>
    <x v="3"/>
    <x v="2"/>
    <m/>
    <m/>
    <m/>
    <m/>
    <m/>
    <m/>
    <m/>
    <m/>
    <m/>
    <m/>
    <m/>
    <m/>
    <m/>
    <m/>
    <m/>
    <m/>
    <m/>
    <m/>
    <m/>
    <m/>
    <m/>
    <m/>
    <m/>
    <m/>
    <m/>
    <m/>
    <m/>
    <m/>
    <m/>
    <m/>
    <m/>
    <m/>
    <m/>
    <m/>
    <d v="2025-02-05T00:00:00"/>
    <n v="6"/>
    <n v="2025"/>
    <x v="0"/>
    <s v="El día 16 de mayo de 2022 se publicó en la TVEC la modificación de la orden de compa No 46586 correspondiente al Acta de Liquidación / Se cambia Estado "/>
  </r>
  <r>
    <s v="GGC-330-2020"/>
    <x v="6"/>
    <s v="Contratar el servicio de soporte preventivo y _x000a_correctivo al Sistema de Correspondencia P8 del _x000a_Ministerio de Minas y Energía"/>
    <s v="GRUPO INTENT DE COLOMBIA S.A."/>
    <s v="Coordinadora Grupo de la Información y Servicio al Ciudadano; ; Coordinador Grupo de Infraestructura Tecnológica"/>
    <x v="11"/>
    <s v="07/04/2020"/>
    <d v="2020-12-31T00:00:00"/>
    <s v="DANNY MAURICIO SUAREZ"/>
    <m/>
    <d v="2024-06-30T00:00:00"/>
    <x v="1"/>
    <x v="2"/>
    <m/>
    <m/>
    <m/>
    <m/>
    <m/>
    <m/>
    <m/>
    <m/>
    <m/>
    <m/>
    <m/>
    <m/>
    <m/>
    <m/>
    <m/>
    <d v="2022-08-24T00:00:00"/>
    <s v="x"/>
    <m/>
    <m/>
    <s v="https://www.secop.gov.co/CO1ContractsManagement/Tendering/ProcurementContractEdit/View?docUniqueIdentifier=CO1.PCCNTR.1491005&amp;prevCtxUrl=https%3a%2f%2fwww.secop.gov.co%3a443%2fCO1ContractsManagement%2fTendering%2fProcurementContractManagement%2fIndex&amp;prevCtxLbl=Contratos+"/>
    <m/>
    <m/>
    <m/>
    <m/>
    <m/>
    <m/>
    <m/>
    <m/>
    <m/>
    <m/>
    <m/>
    <m/>
    <m/>
    <m/>
    <d v="2025-02-04T00:00:00"/>
    <n v="6"/>
    <n v="2025"/>
    <x v="0"/>
    <s v="El día 5 de agosto de 2024 se publicó en la Plataforma SECOP II el Acta de Liquidación / Se actualiza Estado"/>
  </r>
  <r>
    <s v="GGC-337-2020"/>
    <x v="6"/>
    <m/>
    <s v="BUHO MEDIA S.A.S"/>
    <m/>
    <x v="14"/>
    <s v="24/04/2020"/>
    <d v="2020-12-31T00:00:00"/>
    <m/>
    <m/>
    <m/>
    <x v="9"/>
    <x v="10"/>
    <m/>
    <m/>
    <m/>
    <m/>
    <m/>
    <m/>
    <m/>
    <m/>
    <m/>
    <m/>
    <m/>
    <m/>
    <m/>
    <m/>
    <m/>
    <s v="28/06/2022"/>
    <s v="x"/>
    <m/>
    <m/>
    <s v="https://www.secop.gov.co/CO1ContractsManagement/Tendering/ProcurementContractEdit/View?docUniqueIdentifier=CO1.PCCNTR.1515515&amp;prevCtxUrl=https%3a%2f%2fwww.secop.gov.co%3a443%2fCO1ContractsManagement%2fTendering%2fProcurementContractManagement%2fIndex&amp;prevCtxLbl=Contratos+"/>
    <m/>
    <m/>
    <m/>
    <m/>
    <m/>
    <m/>
    <m/>
    <m/>
    <m/>
    <m/>
    <m/>
    <m/>
    <m/>
    <m/>
    <m/>
    <n v="1"/>
    <n v="1900"/>
    <x v="0"/>
    <m/>
  </r>
  <r>
    <s v="GGC-373-2020"/>
    <x v="6"/>
    <s v="Contratar los servicios de un consultor que realice el informe EITI Colombia del año fiscal 2019 y los reportes parciales del año fiscal 2020, en cumplimiento del estándar internacional, las disposiciones del Comité Tripartito Nacional y la Secretaría Técnica del EITI."/>
    <s v="CONSORCIO BETA GROUP"/>
    <s v="MONICA MARCELA VERDUGO PARRA"/>
    <x v="21"/>
    <s v="01/06/2020"/>
    <d v="2020-12-31T00:00:00"/>
    <s v="SANDRA CAROLINA PULIDO"/>
    <m/>
    <m/>
    <x v="9"/>
    <x v="10"/>
    <m/>
    <m/>
    <m/>
    <m/>
    <m/>
    <m/>
    <m/>
    <m/>
    <m/>
    <m/>
    <m/>
    <m/>
    <m/>
    <m/>
    <m/>
    <m/>
    <m/>
    <m/>
    <m/>
    <m/>
    <m/>
    <m/>
    <m/>
    <m/>
    <m/>
    <m/>
    <m/>
    <m/>
    <m/>
    <m/>
    <m/>
    <m/>
    <m/>
    <m/>
    <d v="2025-02-05T00:00:00"/>
    <n v="6"/>
    <n v="2025"/>
    <x v="0"/>
    <s v="El día 27 de abril de 2022 se publico en la SECOP II la modificación correspondiente al Acta de Liquidación / Se cambia Estado "/>
  </r>
  <r>
    <s v="GGC-446-2020"/>
    <x v="6"/>
    <s v="Contratar la prestación de servicios especializados en gestión documental para la actualización, seguimiento y aplicación de los instrumentos archivísticos, planes y programas de la gestión documental del Ministerio de Minas y Energía; así como la organización y digitalización del acervo documental identificado para su fin"/>
    <s v="SKAPHE TECNOLOGÍA SAS"/>
    <s v="Coordinadora del Grupo de Gestión de la Información y Servicio Ciudadano"/>
    <x v="11"/>
    <d v="2020-04-08T00:00:00"/>
    <d v="2020-12-31T00:00:00"/>
    <s v="DANNY MAURICIO SUAREZ"/>
    <m/>
    <d v="2024-10-21T00:00:00"/>
    <x v="3"/>
    <x v="2"/>
    <m/>
    <m/>
    <m/>
    <m/>
    <m/>
    <m/>
    <m/>
    <m/>
    <m/>
    <m/>
    <m/>
    <m/>
    <m/>
    <m/>
    <m/>
    <d v="2022-08-10T00:00:00"/>
    <s v="x"/>
    <m/>
    <m/>
    <s v="https://www.secop.gov.co/CO1ContractsManagement/Tendering/ProcurementContractEdit/View?docUniqueIdentifier=CO1.PCCNTR.1739480&amp;prevCtxUrl=https%3a%2f%2fwww.secop.gov.co%3a443%2fCO1ContractsManagement%2fTendering%2fProcurementContractManagement%2fIndex&amp;prevCtxLbl=Contratos+"/>
    <m/>
    <m/>
    <m/>
    <m/>
    <m/>
    <m/>
    <m/>
    <m/>
    <m/>
    <m/>
    <m/>
    <m/>
    <m/>
    <m/>
    <d v="2025-02-04T00:00:00"/>
    <n v="6"/>
    <n v="2025"/>
    <x v="0"/>
    <s v="El día 5 de agosto de 2024 se publicó en la Plataforma SECOP II el Acta de Liquidación / Se actualiza Estado"/>
  </r>
  <r>
    <s v="GGC-468-2020"/>
    <x v="6"/>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ASESORIAS TECNICAS GEOLOGICAS A T G LTDA"/>
    <m/>
    <x v="15"/>
    <s v="31/08/2020"/>
    <d v="2020-12-31T00:00:00"/>
    <s v="SANDRA CAROLINA PULIDO"/>
    <m/>
    <m/>
    <x v="9"/>
    <x v="10"/>
    <m/>
    <m/>
    <m/>
    <m/>
    <m/>
    <m/>
    <m/>
    <m/>
    <m/>
    <m/>
    <m/>
    <m/>
    <m/>
    <m/>
    <m/>
    <m/>
    <m/>
    <m/>
    <m/>
    <m/>
    <m/>
    <m/>
    <m/>
    <m/>
    <m/>
    <m/>
    <m/>
    <m/>
    <m/>
    <m/>
    <m/>
    <m/>
    <m/>
    <m/>
    <d v="2025-02-05T00:00:00"/>
    <n v="6"/>
    <n v="2025"/>
    <x v="0"/>
    <s v="El día 22 de junio de 2022 se publico en la SECOP II la modificación correspondiente al Acta de Liquidación / Se cambia Estado"/>
  </r>
  <r>
    <s v="GGC-535-2020"/>
    <x v="6"/>
    <m/>
    <s v="VISION &amp; PROYECTOS LTDA"/>
    <m/>
    <x v="15"/>
    <s v="14/10/2020"/>
    <d v="2020-12-31T00:00:00"/>
    <m/>
    <m/>
    <d v="2024-06-30T00:00:00"/>
    <x v="1"/>
    <x v="2"/>
    <m/>
    <m/>
    <m/>
    <m/>
    <m/>
    <m/>
    <m/>
    <m/>
    <m/>
    <m/>
    <m/>
    <m/>
    <m/>
    <m/>
    <m/>
    <s v="24/06/2022"/>
    <s v="x"/>
    <m/>
    <m/>
    <s v="https://www.secop.gov.co/CO1ContractsManagement/Tendering/ProcurementContractEdit/View?docUniqueIdentifier=CO1.PCCNTR.1903658&amp;prevCtxUrl=https%3a%2f%2fwww.secop.gov.co%3a443%2fCO1ContractsManagement%2fTendering%2fProcurementContractManagement%2fIndex&amp;prevCtxLbl=Contratos+"/>
    <m/>
    <m/>
    <m/>
    <m/>
    <m/>
    <m/>
    <m/>
    <m/>
    <m/>
    <m/>
    <m/>
    <m/>
    <m/>
    <m/>
    <m/>
    <n v="1"/>
    <n v="1900"/>
    <x v="0"/>
    <m/>
  </r>
  <r>
    <s v="GGC-626-2017"/>
    <x v="3"/>
    <m/>
    <s v="DISPAC S.A. E.S.P.- IPSE"/>
    <s v="Director de Energía Eléctrica"/>
    <x v="2"/>
    <s v="28/12/2017"/>
    <d v="2020-12-31T00:00:00"/>
    <s v="SONIA PAOLA GARCIA CONTRERAS"/>
    <m/>
    <m/>
    <x v="9"/>
    <x v="10"/>
    <s v="3-2022-031073 del 14-12-2022"/>
    <s v="14/12/2022"/>
    <m/>
    <s v="3-2023-006735 del 15-03-2023"/>
    <s v="15/03/2023"/>
    <m/>
    <s v="3-2023-012225 del 24-05-2023"/>
    <s v="24/05/2023"/>
    <s v="Mediante memorando 3-2023-014356_x000a_del 08-06-2023, el área remitió los ajustes solicitados"/>
    <m/>
    <m/>
    <s v="3-2023-021329 del 14-08-2023"/>
    <s v="14/08/2023"/>
    <s v="3-2023-021780_x000a_del 18-08-2023"/>
    <s v="18/08/2023"/>
    <s v="22/08/2023"/>
    <s v="x"/>
    <m/>
    <m/>
    <s v="https://www.secop.gov.co/CO1ContractsManagement/Tendering/ProcurementContractEdit/View?docUniqueIdentifier=CO1.PCCNTR.277599&amp;prevCtxUrl=https%3a%2f%2fwww.secop.gov.co%3a443%2fCO1ContractsManagement%2fTendering%2fProcurementContractManagement%2fIndex&amp;prevCtxLbl=Contratos+"/>
    <m/>
    <m/>
    <m/>
    <m/>
    <m/>
    <m/>
    <m/>
    <m/>
    <m/>
    <m/>
    <m/>
    <m/>
    <m/>
    <m/>
    <m/>
    <n v="1"/>
    <n v="1900"/>
    <x v="0"/>
    <s v="Mediante memorando 3-2023-022563_x000a_del 29-08-2023, se remitió al área acta de liquidación bilateral firmada y publicada en SECOP_x000d_"/>
  </r>
  <r>
    <s v="GGC-524-2020"/>
    <x v="6"/>
    <m/>
    <s v="UNIVERSIDAD DEL VALLE"/>
    <m/>
    <x v="5"/>
    <s v="20/10/2020"/>
    <d v="2020-12-31T00:00:00"/>
    <m/>
    <m/>
    <m/>
    <x v="9"/>
    <x v="10"/>
    <m/>
    <m/>
    <m/>
    <m/>
    <m/>
    <m/>
    <m/>
    <m/>
    <m/>
    <m/>
    <m/>
    <m/>
    <m/>
    <m/>
    <m/>
    <s v="30/06/2022"/>
    <s v="x"/>
    <m/>
    <m/>
    <s v="https://www.secop.gov.co/CO1ContractsManagement/Tendering/ProcurementContractEdit/View?docUniqueIdentifier=CO1.PCCNTR.1887993&amp;prevCtxUrl=https%3a%2f%2fwww.secop.gov.co%3a443%2fCO1ContractsManagement%2fTendering%2fProcurementContractManagement%2fIndex&amp;prevCtxLbl=Contratos+"/>
    <m/>
    <m/>
    <m/>
    <m/>
    <m/>
    <m/>
    <m/>
    <m/>
    <m/>
    <m/>
    <m/>
    <m/>
    <m/>
    <m/>
    <m/>
    <n v="1"/>
    <n v="1900"/>
    <x v="0"/>
    <m/>
  </r>
  <r>
    <s v="GGC-545-2020"/>
    <x v="6"/>
    <s v="Aunar esfuerzos para la implementación del esquema de acompañamiento de los pequeños mineros en proceso de formalización para la obtención de la licencia ambiental en los Departamentos de Caldas, Tolima y Huila"/>
    <s v="UNIVERSIDAD DE CALDAS"/>
    <s v="Profesional Especializada de la DIRECCIÓN DE FORMALIZACIÓN MINERA"/>
    <x v="5"/>
    <s v="13/11/2020"/>
    <d v="2020-12-31T00:00:00"/>
    <s v="DANNY MAURICIO SUAREZ"/>
    <m/>
    <d v="2024-06-30T00:00:00"/>
    <x v="1"/>
    <x v="2"/>
    <m/>
    <m/>
    <m/>
    <m/>
    <m/>
    <m/>
    <m/>
    <m/>
    <m/>
    <m/>
    <m/>
    <m/>
    <m/>
    <m/>
    <m/>
    <d v="2022-07-21T00:00:00"/>
    <s v="x"/>
    <m/>
    <m/>
    <s v="https://www.secop.gov.co/CO1ContractsManagement/Tendering/ProcurementContractEdit/Update?ProfileName=CCE-16-Servicios_profesionales_gestion&amp;PPI=CO1.PPI.10799540&amp;DocUniqueName=ContratoDeCompra&amp;DocTypeName=NextWay.Entities.Marketplace.Tendering.ProcurementContract&amp;ProfileVersion=5&amp;DocUniqueIdentifier=CO1.PCCNTR.1937088&amp;prevCtxUrl=https%3a%2f%2fwww.secop.gov.co%3a443%2fCO1ContractsManagement%2fTendering%2fProcurementContractManagement%2fIndex&amp;prevCtxLbl=Contratos+"/>
    <m/>
    <m/>
    <m/>
    <m/>
    <m/>
    <m/>
    <m/>
    <m/>
    <m/>
    <m/>
    <m/>
    <m/>
    <m/>
    <m/>
    <m/>
    <n v="1"/>
    <n v="1900"/>
    <x v="5"/>
    <s v="sin publicar en secop ii"/>
  </r>
  <r>
    <s v="CAO-018-2020"/>
    <x v="6"/>
    <m/>
    <s v=" NEG INGENIERÍA S.A.S."/>
    <s v=" Coordinadora del Grupo de Gestión Administrativa_x000a_"/>
    <x v="3"/>
    <d v="2020-12-04T00:00:00"/>
    <d v="2021-01-18T00:00:00"/>
    <m/>
    <m/>
    <m/>
    <x v="9"/>
    <x v="10"/>
    <m/>
    <m/>
    <m/>
    <m/>
    <m/>
    <m/>
    <m/>
    <m/>
    <m/>
    <m/>
    <m/>
    <m/>
    <m/>
    <m/>
    <m/>
    <s v="29/06/2022"/>
    <s v="x"/>
    <m/>
    <m/>
    <s v="https://www.secop.gov.co/CO1ContractsManagement/Tendering/ProcurementContractEdit/View?ProfileName=CCE-10-Minima_Cuantia&amp;PPI=CO1.PPI.11064266&amp;DocUniqueName=ContratoDeCompra&amp;DocTypeName=NextWay.Entities.Marketplace.Tendering.ProcurementContract&amp;ProfileVersion=8&amp;DocUniqueIdentifier=CO1.PCCNTR.2030867&amp;Messages=Datos%20guardados|Success"/>
    <m/>
    <m/>
    <m/>
    <m/>
    <m/>
    <m/>
    <m/>
    <m/>
    <m/>
    <m/>
    <m/>
    <m/>
    <m/>
    <m/>
    <m/>
    <n v="1"/>
    <n v="1900"/>
    <x v="0"/>
    <s v="sin publicar secop ii"/>
  </r>
  <r>
    <s v="GGC-572-2020"/>
    <x v="6"/>
    <m/>
    <s v="UT BACKUP MINENERGÍA"/>
    <m/>
    <x v="1"/>
    <d v="2020-11-25T00:00:00"/>
    <d v="2021-01-30T00:00:00"/>
    <s v="SONIA PAOLA GARCIA CONTRERAS"/>
    <m/>
    <d v="2024-10-21T00:00:00"/>
    <x v="3"/>
    <x v="2"/>
    <m/>
    <m/>
    <s v="Mediante memorando 3-2023-007003 del 21/03/2023 se solicitó al área la radicación del acta de liquidación"/>
    <m/>
    <m/>
    <m/>
    <m/>
    <m/>
    <m/>
    <m/>
    <m/>
    <m/>
    <m/>
    <m/>
    <m/>
    <m/>
    <m/>
    <m/>
    <m/>
    <m/>
    <m/>
    <m/>
    <m/>
    <m/>
    <m/>
    <m/>
    <m/>
    <m/>
    <m/>
    <m/>
    <m/>
    <m/>
    <m/>
    <m/>
    <m/>
    <n v="1"/>
    <n v="1900"/>
    <x v="2"/>
    <m/>
  </r>
  <r>
    <s v="GGC-555-2020"/>
    <x v="6"/>
    <s v="Adquirir equipos de cómputo y periféricos, a través del Acuerdo Marco de Precios No. CCE925-1-AMP-2019 de Colombia Compra Eficiente"/>
    <s v="COLOMBIANA DE SOFTWARE Y HARDWARE COLSOF  S.A"/>
    <s v="JULIAN EDUARDO PAEZ GIL"/>
    <x v="1"/>
    <s v="09/11/2020"/>
    <d v="2021-01-31T00:00:00"/>
    <s v="PEDRO AREVALO"/>
    <m/>
    <d v="2024-10-21T00:00:00"/>
    <x v="3"/>
    <x v="2"/>
    <m/>
    <m/>
    <s v="con memorando No. 3-2023-004268 del 17 -02-2023 se solicitó al área enviar proyectos de actas de liquidación "/>
    <m/>
    <s v="17/02/2023"/>
    <m/>
    <m/>
    <m/>
    <m/>
    <m/>
    <m/>
    <m/>
    <m/>
    <m/>
    <m/>
    <m/>
    <s v="x"/>
    <m/>
    <m/>
    <m/>
    <m/>
    <m/>
    <m/>
    <m/>
    <m/>
    <m/>
    <m/>
    <m/>
    <m/>
    <m/>
    <m/>
    <m/>
    <m/>
    <m/>
    <m/>
    <n v="1"/>
    <n v="1900"/>
    <x v="2"/>
    <m/>
  </r>
  <r>
    <s v="CAO-012-2020"/>
    <x v="6"/>
    <m/>
    <s v="GPS ELECTRONICS LTDA"/>
    <m/>
    <x v="3"/>
    <s v="04/08/2020"/>
    <d v="2021-01-31T00:00:00"/>
    <m/>
    <m/>
    <m/>
    <x v="9"/>
    <x v="10"/>
    <m/>
    <m/>
    <m/>
    <m/>
    <m/>
    <m/>
    <m/>
    <m/>
    <m/>
    <m/>
    <m/>
    <m/>
    <m/>
    <m/>
    <m/>
    <s v="26/08/2022"/>
    <s v="x"/>
    <m/>
    <m/>
    <s v="https://www.secop.gov.co/CO1ContractsManagement/Tendering/ProcurementContractEdit/View?docUniqueIdentifier=CO1.PCCNTR.1744674&amp;prevCtxUrl=https%3a%2f%2fwww.secop.gov.co%3a443%2fCO1ContractsManagement%2fTendering%2fProcurementContractManagement%2fIndex&amp;prevCtxLbl=Contratos+"/>
    <m/>
    <m/>
    <m/>
    <m/>
    <m/>
    <m/>
    <m/>
    <m/>
    <m/>
    <m/>
    <m/>
    <m/>
    <m/>
    <m/>
    <m/>
    <n v="1"/>
    <n v="1900"/>
    <x v="0"/>
    <m/>
  </r>
  <r>
    <s v="GGC-492-2020"/>
    <x v="6"/>
    <s v="Adquirir e implementar un Sistema de Gestión de Documentos Electrónicos SGDEA"/>
    <s v="CONSULTORES EN INFORMACIÓN INFOMÉTRIKA SAS"/>
    <s v="COORDINADORA GRUPO DE RELACIONAMIENTO CON EL CIUDADANO Y GESTION DE LA INFORMACION"/>
    <x v="11"/>
    <s v="14/09/2020"/>
    <d v="2021-05-15T00:00:00"/>
    <s v="SANDRA CAROLINA PULIDO"/>
    <m/>
    <d v="2024-10-21T00:00:00"/>
    <x v="3"/>
    <x v="2"/>
    <m/>
    <m/>
    <m/>
    <m/>
    <m/>
    <m/>
    <m/>
    <m/>
    <m/>
    <m/>
    <m/>
    <m/>
    <m/>
    <m/>
    <m/>
    <m/>
    <m/>
    <m/>
    <m/>
    <m/>
    <m/>
    <m/>
    <m/>
    <m/>
    <m/>
    <m/>
    <m/>
    <m/>
    <m/>
    <m/>
    <m/>
    <m/>
    <m/>
    <m/>
    <d v="2025-02-06T00:00:00"/>
    <n v="6"/>
    <n v="2025"/>
    <x v="0"/>
    <s v="El día 10 de agosto de 2022 se publico en la SECOP II la modificación correspondiente al Acta de Liquidación / Se cambia Estado"/>
  </r>
  <r>
    <s v="CAO-022-2020"/>
    <x v="6"/>
    <m/>
    <s v="MELTEC COMUNICACIONES S.A."/>
    <m/>
    <x v="3"/>
    <s v="23/12/2020"/>
    <d v="2021-02-26T00:00:00"/>
    <m/>
    <m/>
    <m/>
    <x v="9"/>
    <x v="10"/>
    <m/>
    <m/>
    <m/>
    <m/>
    <m/>
    <m/>
    <m/>
    <m/>
    <m/>
    <m/>
    <m/>
    <m/>
    <m/>
    <m/>
    <m/>
    <s v="19/05/2022"/>
    <m/>
    <m/>
    <m/>
    <s v="https://www.secop.gov.co/CO1ContractsManagement/Tendering/ProcurementContractEdit/View?docUniqueIdentifier=CO1.PCCNTR.2071425&amp;prevCtxUrl=https%3a%2f%2fwww.secop.gov.co%3a443%2fCO1ContractsManagement%2fTendering%2fProcurementContractManagement%2fIndex&amp;prevCtxLbl=Contratos+"/>
    <m/>
    <m/>
    <m/>
    <m/>
    <m/>
    <m/>
    <m/>
    <m/>
    <m/>
    <m/>
    <m/>
    <m/>
    <m/>
    <m/>
    <m/>
    <n v="1"/>
    <n v="1900"/>
    <x v="0"/>
    <m/>
  </r>
  <r>
    <s v="GGC-365-2021"/>
    <x v="0"/>
    <s v="El MINISTERIO DE MINAS Y ENERGÍA cede en favor de la empresa ENERGÍA PARA EL AMAZONAS S.A. E.S.P. -ENAM-, a título gratuito, la posición contractual como arrendador en los CONTRATOS DE ARRENDAMIENTO DE POSTERÍA CON LOS OPERADORES TELEMÁTICOS, celebrados entre la EMPRESA DE ENERGÍA DEL AMAZONAS S.A. E.S.P. EN LIQUIDACIÓN con TV LETICIA S.A.S., y con COLOMBIA TELECOMUNICACIONES S.A. E.S.P., junto con el derecho a percibir los pago en favor del arrendatario, que por cualquier concepto se hubiesen causado desde que el MINISTERIO asumió posición contractual, identificados así: 1) COLOMBIA TELECOMUNICACIONES S.A. E.S.P.  2) TV LETICIA S.A.S. 2) TV LETICIA S.A.S. "/>
    <s v="ENERGIA PARA EL AMAZONAS S.A. E.S.P"/>
    <s v="LUIS JULIAN ZULUAGA LOPEZ"/>
    <x v="2"/>
    <d v="2021-03-01T00:00:00"/>
    <d v="2021-03-02T00:00:00"/>
    <s v="GUILLERMO ANDRES LONDOÑO"/>
    <m/>
    <s v="N/A"/>
    <x v="15"/>
    <x v="11"/>
    <m/>
    <m/>
    <m/>
    <m/>
    <m/>
    <m/>
    <m/>
    <m/>
    <m/>
    <m/>
    <m/>
    <m/>
    <m/>
    <m/>
    <m/>
    <m/>
    <m/>
    <m/>
    <m/>
    <m/>
    <m/>
    <m/>
    <m/>
    <m/>
    <m/>
    <m/>
    <m/>
    <m/>
    <m/>
    <m/>
    <m/>
    <m/>
    <m/>
    <m/>
    <d v="2025-08-15T00:00:00"/>
    <n v="33"/>
    <n v="2025"/>
    <x v="1"/>
    <s v="El Estudio Previo determina que el Contrato es de ejecución instantánea y en el Contrato no se pacta Cláusula de Liquidación"/>
  </r>
  <r>
    <s v="GGC-552-2020"/>
    <x v="6"/>
    <s v="Desarrollar una herramienta de seguimiento a la información territorial, que permita conocer los diálogos adelantados a nivel subnacional, mejorar los datos del sector y hacer análisis de la información, mediante la adquisición de licencias y servicios de desarrollo de software orientados a la satisfacción de las necesidades anteriormente expuestas."/>
    <s v="CONTROLES EMPRESARIALES LTDA"/>
    <s v="JULIAN EDUARDO PAEZ GIL"/>
    <x v="21"/>
    <s v="05/11/2020"/>
    <d v="2021-03-05T00:00:00"/>
    <s v="PEDRO AREVALO"/>
    <m/>
    <m/>
    <x v="9"/>
    <x v="10"/>
    <m/>
    <m/>
    <m/>
    <m/>
    <m/>
    <m/>
    <m/>
    <m/>
    <m/>
    <m/>
    <m/>
    <m/>
    <m/>
    <m/>
    <m/>
    <m/>
    <m/>
    <m/>
    <m/>
    <m/>
    <m/>
    <m/>
    <m/>
    <m/>
    <m/>
    <m/>
    <m/>
    <m/>
    <m/>
    <m/>
    <m/>
    <m/>
    <m/>
    <m/>
    <d v="2025-08-15T00:00:00"/>
    <n v="33"/>
    <n v="2025"/>
    <x v="1"/>
    <s v="Contrato financiado con recursos del Banco Mundial, Artículo 20 de la Ley 1150 de 2007, no requiere liquidación"/>
  </r>
  <r>
    <s v="CAO-023-2020"/>
    <x v="6"/>
    <m/>
    <s v="DAR SOLUCIONES SAS"/>
    <m/>
    <x v="3"/>
    <s v="23/12/2020"/>
    <d v="2021-03-31T00:00:00"/>
    <m/>
    <m/>
    <m/>
    <x v="9"/>
    <x v="10"/>
    <m/>
    <m/>
    <m/>
    <m/>
    <m/>
    <m/>
    <m/>
    <m/>
    <m/>
    <m/>
    <m/>
    <m/>
    <m/>
    <m/>
    <m/>
    <s v="28/06/2022"/>
    <s v="x"/>
    <m/>
    <m/>
    <s v="https://www.secop.gov.co/CO1ContractsManagement/Tendering/ProcurementContractEdit/View?docUniqueIdentifier=CO1.PCCNTR.2071248&amp;prevCtxUrl=https%3a%2f%2fwww.secop.gov.co%3a443%2fCO1ContractsManagement%2fTendering%2fProcurementContractManagement%2fIndex&amp;prevCtxLbl=Contratos+"/>
    <m/>
    <m/>
    <m/>
    <m/>
    <m/>
    <m/>
    <m/>
    <m/>
    <m/>
    <m/>
    <m/>
    <m/>
    <m/>
    <m/>
    <m/>
    <n v="1"/>
    <n v="1900"/>
    <x v="0"/>
    <m/>
  </r>
  <r>
    <s v="GGC-428-L01-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s v="CONSORCIO PROISES"/>
    <s v="RAMIREZ MARTINEZ MARIA VICTORIA"/>
    <x v="2"/>
    <d v="2020-10-30T00:00:00"/>
    <d v="2023-08-29T00:00:00"/>
    <s v="SONIA PAOLA GARCIA CONTRERAS"/>
    <s v="GUILLERMO ORTIZ GONZALEZ"/>
    <s v="02/29/2026"/>
    <x v="2"/>
    <x v="0"/>
    <s v="NEON"/>
    <s v="20/01/2026"/>
    <m/>
    <s v="NEON"/>
    <d v="2026-03-02T00:00:00"/>
    <s v="NEON - 16/02/2026"/>
    <s v="NEON"/>
    <s v="16/02/2026"/>
    <s v="NEON-20/02/2026"/>
    <m/>
    <m/>
    <s v="NEON"/>
    <s v="20/02/2026"/>
    <s v="NEON"/>
    <s v="26/02/2026"/>
    <s v="27/02/2026"/>
    <s v="x"/>
    <m/>
    <m/>
    <s v="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070622&amp;prevCtxUrl=https%3a%2f%2fwww.secop.gov.co%3a443%2fCO1ContractsManagement%2fTendering%2fProcurementContractEdit%2fView%3fdocUniqueIdentifier%3dCO1.PCCNTR.1666708&amp;prevCtxLbl=Procurement+contract"/>
    <m/>
    <m/>
    <m/>
    <m/>
    <m/>
    <m/>
    <m/>
    <m/>
    <m/>
    <m/>
    <m/>
    <m/>
    <m/>
    <m/>
    <d v="2026-02-27T00:00:00"/>
    <n v="9"/>
    <n v="2026"/>
    <x v="0"/>
    <s v="4 meses"/>
  </r>
  <r>
    <s v="GGC-451-2020"/>
    <x v="6"/>
    <s v="Aunar esfuerzos técnicos y financieros para culminas la implementación de las actividades de corto plazo (2019-2020) del Plan Integral de Gestión de Cambio Climático, adoptado por medio de la resolución 40807 de 2018 y formular la estrategia de Cambio Climático 2050 según las políticas de transformación energéticas ley 1955 de 2019."/>
    <s v="CENTRO INTERNACIONAL DE AGRICULTURA TROPICAL "/>
    <s v="LUISA FERNANDA BACCA BENAVIDES"/>
    <x v="8"/>
    <s v="11/08/2020"/>
    <d v="2021-06-30T00:00:00"/>
    <s v="PEDRO AREVALO"/>
    <m/>
    <m/>
    <x v="9"/>
    <x v="10"/>
    <s v="3-2022-014887_x000a_del 13-06-2022"/>
    <s v="13/06/2022"/>
    <m/>
    <m/>
    <m/>
    <m/>
    <m/>
    <m/>
    <m/>
    <m/>
    <m/>
    <m/>
    <m/>
    <m/>
    <m/>
    <m/>
    <m/>
    <m/>
    <m/>
    <m/>
    <m/>
    <m/>
    <m/>
    <m/>
    <m/>
    <m/>
    <m/>
    <m/>
    <m/>
    <m/>
    <m/>
    <m/>
    <m/>
    <m/>
    <d v="2025-08-15T00:00:00"/>
    <n v="33"/>
    <n v="2025"/>
    <x v="1"/>
    <s v="Mediante memorando 3-2024-044706 del 05-12-2024 la supervisión informa que el trámite no requiere liquidación, la Clausula Vigésima Segunda  indica es Cierre contractuak"/>
  </r>
  <r>
    <s v="GGC-549-2020"/>
    <x v="6"/>
    <s v="&quot;Prestar los servicios de Fábrica de Software a fin de implementar la construcción del sistema de integración, interoperabilidad y analítica avanzada de datos del Sector Minero Energético Colombiano.&quot;"/>
    <s v="CONSORCIO S&amp;B 2020"/>
    <m/>
    <x v="1"/>
    <s v="30/10/2020"/>
    <d v="2021-08-31T00:00:00"/>
    <s v="PEDRO AREVALO"/>
    <m/>
    <d v="2024-10-21T00:00:00"/>
    <x v="3"/>
    <x v="2"/>
    <m/>
    <m/>
    <s v="con memorando No. 3-2023-004268 del 17 -02-2023 se solicitó al área enviar proyectos de actas de liquidación "/>
    <m/>
    <s v="17/02/2023"/>
    <m/>
    <m/>
    <m/>
    <m/>
    <m/>
    <m/>
    <m/>
    <m/>
    <m/>
    <m/>
    <s v="25/08/2022"/>
    <s v="x"/>
    <m/>
    <m/>
    <s v="https://www.secop.gov.co/CO1ContractsManagement/Tendering/ProcurementContractEdit/View?docUniqueIdentifier=CO1.PCCNTR.1809822&amp;prevCtxUrl=https%3a%2f%2fwww.secop.gov.co%3a443%2fCO1ContractsManagement%2fTendering%2fProcurementContractManagement%2fIndex&amp;prevCtxLbl=Contratos+"/>
    <m/>
    <m/>
    <m/>
    <m/>
    <m/>
    <m/>
    <m/>
    <m/>
    <m/>
    <m/>
    <m/>
    <m/>
    <m/>
    <m/>
    <d v="2025-11-24T00:00:00"/>
    <n v="48"/>
    <n v="2025"/>
    <x v="0"/>
    <m/>
  </r>
  <r>
    <s v="GGC-234-2021"/>
    <x v="0"/>
    <s v="Aunar esfuerzos administrativos y de capacidades tecnológicas para la puesta en marcha _x000a_del Proyecto Piloto de implementación del MODELO DE ABASTECIMIENTO _x000a_ESTRATÉGICO desarrollado por la AGENCIA NACIONAL DE CONTRATACIÓN PÚBLICA _x000a_– COLOMBIA COMPRA EFICIENTE, en el MINISTERIO DE MINAS Y ENERGÍA"/>
    <s v="AGENCIA NACIONAL DE CONTRATACION PUBLICA - COLOMBIA COMPRA EFICIENTE"/>
    <s v="Coordinación Grupo Gestión Contractual"/>
    <x v="22"/>
    <d v="2021-01-04T00:00:00"/>
    <d v="2021-10-03T00:00:00"/>
    <s v="DANNY MAURICIO SUAREZ"/>
    <m/>
    <d v="2024-04-03T00:00:00"/>
    <x v="7"/>
    <x v="2"/>
    <m/>
    <m/>
    <m/>
    <m/>
    <m/>
    <m/>
    <m/>
    <m/>
    <m/>
    <m/>
    <m/>
    <m/>
    <m/>
    <m/>
    <m/>
    <d v="2022-06-02T00:00:00"/>
    <s v="x"/>
    <m/>
    <m/>
    <m/>
    <m/>
    <m/>
    <m/>
    <m/>
    <m/>
    <m/>
    <m/>
    <m/>
    <m/>
    <m/>
    <m/>
    <m/>
    <m/>
    <m/>
    <m/>
    <n v="1"/>
    <n v="1900"/>
    <x v="5"/>
    <s v="no se encuentra en secopii"/>
  </r>
  <r>
    <s v="GGC-411-2019"/>
    <x v="5"/>
    <s v="Interconectado Nacional - SIN en el Departamento de Bolívar"/>
    <s v="ESSA S.A. E.S.P."/>
    <s v="DIRECTOR DE ENERGIA ELECTRICA"/>
    <x v="2"/>
    <d v="2019-09-10T00:00:00"/>
    <d v="2039-08-10T00:00:00"/>
    <s v="SANDRA CAROLINA PULIDO"/>
    <m/>
    <d v="2042-07-04T00:00:00"/>
    <x v="8"/>
    <x v="13"/>
    <m/>
    <m/>
    <m/>
    <m/>
    <m/>
    <m/>
    <m/>
    <m/>
    <m/>
    <m/>
    <m/>
    <m/>
    <m/>
    <m/>
    <m/>
    <m/>
    <m/>
    <m/>
    <m/>
    <s v="https://www.contratos.gov.co/consultas/detalleProceso.do?numConstancia=19-12-9654350&amp;"/>
    <m/>
    <m/>
    <m/>
    <m/>
    <m/>
    <m/>
    <m/>
    <m/>
    <m/>
    <m/>
    <m/>
    <m/>
    <m/>
    <m/>
    <d v="2025-08-13T00:00:00"/>
    <n v="33"/>
    <n v="2025"/>
    <x v="0"/>
    <s v="en la carpeta compartida se observa que existe acta de terminación anticipada y liquidación bilateral debidamente suscrita por las partes, el 29 de agosto de 2022. no se evidencia que el contrato este publicado en SECOP I ni SECOP II"/>
  </r>
  <r>
    <s v="CAO-011-2021"/>
    <x v="0"/>
    <s v="Contratar el servicio de mantenimiento y recarga de los extintores de propiedad del Ministerio de Minas y Energía."/>
    <s v="EQUIPO SERMATEX LTDA - EQUIPO SERVICIO MANTENIMIENTO EXTINTORES LTDA"/>
    <s v="ANGELICA MARIA BERMUDEZ RODRIGUEZ"/>
    <x v="3"/>
    <d v="2021-09-21T00:00:00"/>
    <d v="2021-11-27T00:00:00"/>
    <s v="SONIA PAOLA GARCIA CONTRERAS"/>
    <m/>
    <m/>
    <x v="9"/>
    <x v="10"/>
    <m/>
    <m/>
    <m/>
    <m/>
    <m/>
    <m/>
    <m/>
    <m/>
    <m/>
    <m/>
    <m/>
    <m/>
    <m/>
    <m/>
    <m/>
    <m/>
    <m/>
    <m/>
    <m/>
    <m/>
    <m/>
    <m/>
    <m/>
    <m/>
    <m/>
    <m/>
    <m/>
    <m/>
    <m/>
    <m/>
    <m/>
    <m/>
    <m/>
    <m/>
    <d v="2025-08-15T00:00:00"/>
    <n v="33"/>
    <n v="2025"/>
    <x v="1"/>
    <s v="Mediante memorando 3-2024-019350 del 24/06/2024 el área informa que el contrato no requiere liquidación"/>
  </r>
  <r>
    <s v="GGC-581-2020"/>
    <x v="6"/>
    <s v="EL MINISTERIO DE MINAS Y ENERGÍA transfiere a título gratuito al MINISTERIO DE HACIENDA Y CRÉDITO PÚBLICO la totalidad de su propiedad accionaria en las empresas relacionadas a continuación, y por ende, adelantará las actuaciones que sean necesarias para que se perfeccione dicha la transferencia en los respectivos registros de accionistas. La transferencia se hace conforme a la autorización impartida por la Comisión Intersectorial para el Aprovechamiento de Activos Públicos (?CAAP?), en sesión número 11 convocada el día 30 de julio de 2020. "/>
    <s v="MINISTERIO DE HACIENDA Y CREDITO PUBLICO"/>
    <s v="Subdirector Administrativo y Financiero"/>
    <x v="22"/>
    <s v="07/12/2020"/>
    <d v="2021-04-06T00:00:00"/>
    <s v="ANDRES FELIPE SIERRA"/>
    <s v="HERNAN DARIO FORERO"/>
    <d v="2024-10-06T00:00:00"/>
    <x v="3"/>
    <x v="2"/>
    <m/>
    <m/>
    <m/>
    <m/>
    <m/>
    <m/>
    <m/>
    <m/>
    <m/>
    <m/>
    <m/>
    <m/>
    <m/>
    <m/>
    <m/>
    <d v="2023-01-23T00:00:00"/>
    <s v="x"/>
    <m/>
    <m/>
    <s v="https://www.contratos.gov.co/consultas/detalleProceso.do?numConstancia=20-22-21653"/>
    <m/>
    <m/>
    <m/>
    <m/>
    <m/>
    <m/>
    <m/>
    <m/>
    <m/>
    <m/>
    <m/>
    <m/>
    <m/>
    <m/>
    <d v="2025-09-30T00:00:00"/>
    <n v="40"/>
    <m/>
    <x v="0"/>
    <s v="CONTRATO PUBLICADO EN SECOP I YA SE ENCONTRABA LIQUIDADO EN MIN HACIENDA"/>
  </r>
  <r>
    <s v="1919600-1996"/>
    <x v="16"/>
    <s v="MODIFICACION No.01919605 AL CONTRATO FAEP No.01919600 DEL 25 DE MAYO DE 1996 CELEBRADO ENTRE EL BANCO DE LA REPUBLICA- MINISTERIO DE HACIENDA Y CREDITO PUBLICO Y MINISTERIO DE MINAS Y ENERGIA"/>
    <s v="BANCO DE LA REPUBLICA, MINISTERIO DE HACIENDA"/>
    <m/>
    <x v="22"/>
    <d v="1996-05-25T00:00:00"/>
    <d v="2021-12-01T00:00:00"/>
    <s v="DANNY MAURICIO SUAREZ"/>
    <m/>
    <m/>
    <x v="9"/>
    <x v="10"/>
    <m/>
    <m/>
    <m/>
    <m/>
    <m/>
    <m/>
    <m/>
    <m/>
    <m/>
    <m/>
    <m/>
    <m/>
    <m/>
    <m/>
    <m/>
    <m/>
    <m/>
    <m/>
    <m/>
    <m/>
    <m/>
    <m/>
    <m/>
    <m/>
    <m/>
    <m/>
    <m/>
    <m/>
    <m/>
    <m/>
    <m/>
    <m/>
    <m/>
    <m/>
    <d v="2025-02-06T00:00:00"/>
    <n v="6"/>
    <n v="2025"/>
    <x v="0"/>
    <s v="El día 13 de mayo de 2022 se publico en la plataforma ARGO la modificación correspondiente al Acta de Liquidación / Se cambia Estado "/>
  </r>
  <r>
    <s v="GGC-519-2021"/>
    <x v="0"/>
    <m/>
    <s v="INGENIAN SOFTWARE SAS "/>
    <m/>
    <x v="0"/>
    <d v="2021-06-23T00:00:00"/>
    <d v="2021-12-15T00:00:00"/>
    <s v="PEDRO AREVALO"/>
    <m/>
    <d v="2024-10-21T00:00:00"/>
    <x v="3"/>
    <x v="2"/>
    <s v="3-2022-021593 del 05-09-2022"/>
    <d v="2022-05-09T00:00:00"/>
    <s v="se solicitó acceso a la carpeta para poder revisar los soportes del acta de liquidación - correo del 11-05-2023 "/>
    <s v="3-2023-012299 del 25 de mayo de 2023"/>
    <s v="26/05/2023"/>
    <s v="3-2023-012554"/>
    <s v="26-05-2023"/>
    <m/>
    <m/>
    <m/>
    <m/>
    <m/>
    <m/>
    <m/>
    <m/>
    <m/>
    <m/>
    <m/>
    <m/>
    <m/>
    <m/>
    <m/>
    <m/>
    <m/>
    <m/>
    <m/>
    <m/>
    <m/>
    <m/>
    <m/>
    <m/>
    <m/>
    <m/>
    <m/>
    <m/>
    <n v="1"/>
    <n v="1900"/>
    <x v="2"/>
    <m/>
  </r>
  <r>
    <s v="GGC-713-2021"/>
    <x v="0"/>
    <m/>
    <s v="ERNST &amp; YOUNG SAS"/>
    <m/>
    <x v="4"/>
    <d v="2021-10-22T00:00:00"/>
    <d v="2022-02-18T00:00:00"/>
    <s v="SONIA PAOLA GARCIA CONTRERAS"/>
    <m/>
    <d v="2024-10-21T00:00:00"/>
    <x v="3"/>
    <x v="2"/>
    <m/>
    <m/>
    <m/>
    <m/>
    <m/>
    <m/>
    <m/>
    <s v="/"/>
    <m/>
    <m/>
    <m/>
    <m/>
    <m/>
    <m/>
    <m/>
    <m/>
    <m/>
    <m/>
    <m/>
    <m/>
    <m/>
    <m/>
    <m/>
    <m/>
    <m/>
    <m/>
    <m/>
    <m/>
    <m/>
    <m/>
    <m/>
    <m/>
    <m/>
    <m/>
    <d v="2025-03-26T00:00:00"/>
    <n v="2"/>
    <n v="2025"/>
    <x v="2"/>
    <s v="Contrato no requiere liquidación, ya existe acta de cierre de expediente contractual publicada, se oficia lo pertinente a OCID"/>
  </r>
  <r>
    <s v="GGC-606-2021"/>
    <x v="0"/>
    <s v="Conceptualización y elaboración de propuesta de lineamientos técnicos de política de buenas prácticas para estandarizar los procesos de la actividad minera relacionados con la &quot;Gestión y manejo de estériles en minería? y con la ?Economía circular en la actividad minera?, de acuerdo con las buenas prácticas internacionales"/>
    <s v="ASESORIAS TECNICAS GEOLOGICAS A T G LTDA"/>
    <s v="PLINIO ENRIQUE BUSTAMANTE ORTEGA"/>
    <x v="15"/>
    <d v="2021-08-20T00:00:00"/>
    <d v="2021-12-19T00:00:00"/>
    <s v="SANDRA CAROLINA PULIDO"/>
    <m/>
    <m/>
    <x v="9"/>
    <x v="10"/>
    <m/>
    <m/>
    <m/>
    <m/>
    <m/>
    <m/>
    <m/>
    <m/>
    <m/>
    <m/>
    <m/>
    <m/>
    <m/>
    <m/>
    <m/>
    <m/>
    <m/>
    <m/>
    <m/>
    <m/>
    <m/>
    <m/>
    <m/>
    <m/>
    <m/>
    <m/>
    <m/>
    <m/>
    <m/>
    <m/>
    <m/>
    <m/>
    <m/>
    <m/>
    <d v="2025-02-06T00:00:00"/>
    <n v="6"/>
    <n v="2025"/>
    <x v="0"/>
    <s v="El día 1 de junio de 2021 se publico en la SECOP II la modificación correspondiente al Acta de Liquidación / Se cambia Estado"/>
  </r>
  <r>
    <s v="CAO-003-2021"/>
    <x v="0"/>
    <s v="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
    <s v="GRUPO HISCA SAS"/>
    <s v="Coordinador de Defensa Judicial y Extrajudicial "/>
    <x v="18"/>
    <d v="2021-06-03T00:00:00"/>
    <d v="2021-12-20T00:00:00"/>
    <s v="DANNY MAURICIO SUAREZ"/>
    <m/>
    <d v="2024-06-20T00:00:00"/>
    <x v="1"/>
    <x v="2"/>
    <m/>
    <m/>
    <m/>
    <m/>
    <m/>
    <m/>
    <m/>
    <m/>
    <m/>
    <m/>
    <m/>
    <m/>
    <m/>
    <m/>
    <m/>
    <d v="2022-07-22T00:00:00"/>
    <s v="x"/>
    <m/>
    <m/>
    <m/>
    <m/>
    <m/>
    <m/>
    <m/>
    <m/>
    <m/>
    <m/>
    <m/>
    <m/>
    <m/>
    <m/>
    <m/>
    <m/>
    <m/>
    <d v="2025-08-15T00:00:00"/>
    <n v="33"/>
    <n v="2025"/>
    <x v="5"/>
    <s v="sin publicar secop ii se envía correo solciitando instrucciones SAF"/>
  </r>
  <r>
    <s v="CAO-006-2021"/>
    <x v="0"/>
    <s v="Adquirir el estudio de inclusión financiera y/o bases de datos que permitan al Ministerio de Minas y Energía contar con información estadística e indicadores relacionados con la bancarización para la implementación y apoyo de la estrategia de dinamización del mercado de títulos en el marco del proyecto de inversión &quot;Mejoramiento de la competitividad para el desarrollo del sector minero a nivel nacional&quot;"/>
    <s v="EXPERIAN COLOMBIA S.A."/>
    <s v="RAFAEL EDUARDO GARCIA MOLANO"/>
    <x v="15"/>
    <d v="2021-10-08T00:00:00"/>
    <s v="20/12/2021"/>
    <s v="SANDRA CAROLINA PULIDO"/>
    <m/>
    <m/>
    <x v="9"/>
    <x v="10"/>
    <m/>
    <m/>
    <m/>
    <m/>
    <m/>
    <m/>
    <m/>
    <m/>
    <m/>
    <m/>
    <m/>
    <m/>
    <m/>
    <m/>
    <m/>
    <m/>
    <m/>
    <m/>
    <m/>
    <s v="https://www.secop.gov.co/CO1ContractsManagement/Tendering/ProcurementContractEdit/View?docUniqueIdentifier=CO1.PCCNTR.2728488&amp;prevCtxUrl=https%3a%2f%2fwww.secop.gov.co%3a443%2fCO1ContractsManagement%2fTendering%2fProcurementContractManagement%2fIndex&amp;prevCtxLbl=Contratos+"/>
    <m/>
    <m/>
    <m/>
    <m/>
    <m/>
    <m/>
    <m/>
    <m/>
    <m/>
    <m/>
    <m/>
    <m/>
    <m/>
    <m/>
    <d v="2025-08-13T00:00:00"/>
    <n v="33"/>
    <n v="2025"/>
    <x v="0"/>
    <s v="no se encuentra en secopii"/>
  </r>
  <r>
    <s v="GGC-611-2021"/>
    <x v="0"/>
    <s v="Adquirir las bases de datos anónimas para uso restringido del Ministerio de Minas y Energía e informes resultantes del realizando un análisis detallado en algunos municipios del_x000a_departamento del Cesar, alrededor de las problemáticas de la región, para contar con información que permita el acercamiento del sector en territorios."/>
    <s v="JAIME ARTEAGA Y ASOCIADOS S.A.S"/>
    <s v="DIRECCIÓN DE MINERÍA EMPRESARIAL"/>
    <x v="15"/>
    <d v="2021-08-27T00:00:00"/>
    <d v="2021-12-26T00:00:00"/>
    <s v="DANNY MAURICIO SUAREZ"/>
    <m/>
    <d v="2024-06-26T00:00:00"/>
    <x v="1"/>
    <x v="2"/>
    <m/>
    <m/>
    <m/>
    <m/>
    <m/>
    <m/>
    <m/>
    <m/>
    <m/>
    <m/>
    <m/>
    <m/>
    <m/>
    <m/>
    <m/>
    <d v="2022-07-22T00:00:00"/>
    <s v="x"/>
    <m/>
    <m/>
    <s v="https://www.secop.gov.co/CO1ContractsManagement/Tendering/ProcurementContractEdit/View?ProfileName=CCE-16-Servicios_profesionales_gestion&amp;PPI=CO1.PPI.14667130&amp;DocUniqueName=ContratoDeCompra&amp;DocTypeName=NextWay.Entities.Marketplace.Tendering.ProcurementContract&amp;ProfileVersion=5&amp;DocUniqueIdentifier=CO1.PCCNTR.2777242&amp;Messages=Datos%20guardados|Success"/>
    <m/>
    <m/>
    <m/>
    <m/>
    <m/>
    <m/>
    <m/>
    <m/>
    <m/>
    <m/>
    <m/>
    <m/>
    <m/>
    <m/>
    <d v="2025-08-13T00:00:00"/>
    <n v="33"/>
    <n v="2025"/>
    <x v="0"/>
    <s v="sin publicar secop ii"/>
  </r>
  <r>
    <s v="GGC-409-2020"/>
    <x v="6"/>
    <s v="Aunar esfuerzos para la implementación de programas de caracterización y diagnóstico de la población que realiza actividades de comercialización irregular de combustibles en municipios de Zona de Frontera, así como del entorno económico, social, geográfico y cultural, como aquellos demás factores que fomentan este tipo de actividades ilícitas."/>
    <s v="OFICINA INTERNACIONAL DEL TRABAJO OIT"/>
    <s v="LUISA FERNANDA PARIS JARAMILLO"/>
    <x v="0"/>
    <s v="01/07/2020"/>
    <d v="2020-12-31T00:00:00"/>
    <s v="GUILLERMO ANDRES LONDOÑO"/>
    <m/>
    <d v="2024-10-19T00:00:00"/>
    <x v="3"/>
    <x v="2"/>
    <s v="No se encontro radicado "/>
    <m/>
    <s v="Mediante Memorando N° 3-2023-015707 de fecha 23 de junio de 2023 la Sudirección Administrativa y Financiera solicita a la Dirección de Hidrocarburos información asociada a la liquidación del presente Contrato"/>
    <m/>
    <m/>
    <m/>
    <m/>
    <m/>
    <m/>
    <m/>
    <m/>
    <m/>
    <m/>
    <m/>
    <m/>
    <m/>
    <m/>
    <m/>
    <m/>
    <m/>
    <m/>
    <m/>
    <m/>
    <m/>
    <m/>
    <m/>
    <m/>
    <m/>
    <m/>
    <m/>
    <m/>
    <m/>
    <m/>
    <m/>
    <d v="2025-01-08T00:00:00"/>
    <n v="2"/>
    <n v="2025"/>
    <x v="2"/>
    <s v="No se evidencia radicación de liquidación en NEON y en ARGO / Se advierte pérdida de competencia"/>
  </r>
  <r>
    <s v="GGC-496-2021"/>
    <x v="0"/>
    <s v="Adquisición de licencias de Microsoft bajo el modelo de licenciamiento Enterprice Agreement a través Instrumento de Agregación de Demanda de Software por Catálogo de Colombia Compra Eficiente."/>
    <s v="CONTROLES EMPRESARIALES LTDA"/>
    <s v="Martha Isabel Cárdenas Esguerra"/>
    <x v="1"/>
    <d v="2021-05-28T00:00:00"/>
    <d v="2021-12-31T00:00:00"/>
    <s v="PEDRO AREVALO"/>
    <m/>
    <d v="2024-10-21T00:00:00"/>
    <x v="3"/>
    <x v="2"/>
    <m/>
    <m/>
    <s v="con memorando No. 3-2023-04268 del 17 -02-2023 se solicitó al área enviar proyectos de actas de liquidación "/>
    <n v="4"/>
    <s v="17/02/2023"/>
    <m/>
    <m/>
    <m/>
    <m/>
    <m/>
    <m/>
    <m/>
    <m/>
    <m/>
    <m/>
    <m/>
    <m/>
    <m/>
    <m/>
    <m/>
    <m/>
    <m/>
    <m/>
    <m/>
    <m/>
    <m/>
    <m/>
    <m/>
    <m/>
    <m/>
    <m/>
    <m/>
    <m/>
    <m/>
    <m/>
    <n v="1"/>
    <n v="1900"/>
    <x v="2"/>
    <m/>
  </r>
  <r>
    <s v="GGC-449-2021"/>
    <x v="0"/>
    <m/>
    <s v="FUERZA AEREA COLOMBIANA"/>
    <m/>
    <x v="6"/>
    <d v="2021-04-20T00:00:00"/>
    <d v="2021-12-31T00:00:00"/>
    <s v="PEDRO AREVALO"/>
    <m/>
    <m/>
    <x v="9"/>
    <x v="10"/>
    <s v="3-2022-010698 del 29-04-2022"/>
    <s v="29/04/2022"/>
    <m/>
    <s v="3-2023-009136"/>
    <s v="25/04/2023"/>
    <m/>
    <m/>
    <m/>
    <m/>
    <m/>
    <m/>
    <m/>
    <m/>
    <s v="fisico"/>
    <s v="13/06/2023"/>
    <s v="13/06/2023"/>
    <s v="x"/>
    <m/>
    <m/>
    <s v="21/06/2023"/>
    <m/>
    <m/>
    <m/>
    <m/>
    <m/>
    <m/>
    <m/>
    <m/>
    <m/>
    <m/>
    <m/>
    <m/>
    <m/>
    <m/>
    <m/>
    <n v="1"/>
    <n v="1900"/>
    <x v="0"/>
    <m/>
  </r>
  <r>
    <s v="GGC-693-2019"/>
    <x v="5"/>
    <m/>
    <s v="CENTRAL DE INVERSIONES S.A. CISA"/>
    <m/>
    <x v="23"/>
    <d v="2019-11-12T00:00:00"/>
    <d v="2021-12-31T00:00:00"/>
    <s v="SONIA PAOLA GARCIA CONTRERAS"/>
    <m/>
    <d v="2024-10-21T00:00:00"/>
    <x v="3"/>
    <x v="2"/>
    <s v="3-2022-014561_x000a_del 09-06-2022"/>
    <d v="2022-09-06T00:00:00"/>
    <s v="3-2023-018221_x000a_del 14-07-2023"/>
    <s v="14/07/2023"/>
    <m/>
    <m/>
    <m/>
    <m/>
    <m/>
    <m/>
    <m/>
    <m/>
    <m/>
    <m/>
    <m/>
    <m/>
    <m/>
    <m/>
    <m/>
    <m/>
    <m/>
    <m/>
    <m/>
    <m/>
    <m/>
    <m/>
    <m/>
    <m/>
    <m/>
    <m/>
    <m/>
    <m/>
    <m/>
    <m/>
    <m/>
    <n v="1"/>
    <n v="1900"/>
    <x v="2"/>
    <m/>
  </r>
  <r>
    <s v="GGC-058-2021"/>
    <x v="0"/>
    <m/>
    <s v="UNION TEMPORAL NOVATOURS-VISION TOURS 05 2018"/>
    <m/>
    <x v="3"/>
    <d v="2021-01-22T00:00:00"/>
    <d v="2021-12-31T00:00:00"/>
    <s v="SONIA PAOLA GARCIA CONTRERAS"/>
    <m/>
    <m/>
    <x v="9"/>
    <x v="10"/>
    <s v="3-2022-031154_x000a_del 15-12-2022"/>
    <s v="15/12/2022"/>
    <m/>
    <m/>
    <m/>
    <m/>
    <m/>
    <m/>
    <m/>
    <m/>
    <m/>
    <s v="no se evidencia en la carpeta compartida"/>
    <s v="no se evidencia en la carpeta compartida"/>
    <s v="no se evidencia en la carpeta compartida"/>
    <s v="no se evidencia en la carpeta compartida"/>
    <d v="2023-06-02T00:00:00"/>
    <s v="x"/>
    <m/>
    <m/>
    <m/>
    <m/>
    <m/>
    <m/>
    <m/>
    <m/>
    <m/>
    <m/>
    <m/>
    <m/>
    <m/>
    <m/>
    <m/>
    <m/>
    <m/>
    <m/>
    <n v="1"/>
    <n v="1900"/>
    <x v="0"/>
    <m/>
  </r>
  <r>
    <s v="CAO-013-2021"/>
    <x v="0"/>
    <m/>
    <s v="PUNTO CARDINAL COMUNICACIONES S.A.S"/>
    <m/>
    <x v="14"/>
    <d v="2021-11-08T00:00:00"/>
    <d v="2021-12-31T00:00:00"/>
    <m/>
    <m/>
    <m/>
    <x v="9"/>
    <x v="10"/>
    <m/>
    <m/>
    <m/>
    <m/>
    <m/>
    <m/>
    <m/>
    <m/>
    <m/>
    <m/>
    <m/>
    <m/>
    <m/>
    <m/>
    <m/>
    <s v="23/09/2022"/>
    <s v="x"/>
    <m/>
    <m/>
    <s v="https://www.secop.gov.co/CO1ContractsManagement/Tendering/ProcurementContractEdit/View?docUniqueIdentifier=CO1.PCCNTR.2999377&amp;prevCtxUrl=https%3a%2f%2fwww.secop.gov.co%3a443%2fCO1ContractsManagement%2fTendering%2fProcurementContractManagement%2fIndex&amp;prevCtxLbl=Contratos+"/>
    <m/>
    <m/>
    <m/>
    <m/>
    <m/>
    <m/>
    <m/>
    <m/>
    <m/>
    <m/>
    <m/>
    <m/>
    <m/>
    <m/>
    <m/>
    <n v="1"/>
    <n v="1900"/>
    <x v="0"/>
    <m/>
  </r>
  <r>
    <s v="GGC-469-2021"/>
    <x v="0"/>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YUBARTA S.A.S."/>
    <s v="Grupo de Servicios Administrativos"/>
    <x v="3"/>
    <d v="2020-08-25T00:00:00"/>
    <d v="2020-12-30T00:00:00"/>
    <s v="SANDRA CAROLINA PULIDO"/>
    <m/>
    <d v="2024-10-28T00:00:00"/>
    <x v="3"/>
    <x v="2"/>
    <m/>
    <m/>
    <m/>
    <m/>
    <m/>
    <m/>
    <m/>
    <m/>
    <m/>
    <m/>
    <m/>
    <m/>
    <m/>
    <m/>
    <m/>
    <m/>
    <m/>
    <m/>
    <m/>
    <m/>
    <m/>
    <m/>
    <m/>
    <m/>
    <m/>
    <m/>
    <m/>
    <m/>
    <m/>
    <m/>
    <m/>
    <m/>
    <m/>
    <m/>
    <d v="2025-02-04T00:00:00"/>
    <n v="6"/>
    <n v="2025"/>
    <x v="0"/>
    <s v="El día 21 de octubre de 2022 se publicó en la TVEC la modificación de la orden de compa No  68135 correspondiente al Acta de Liquidación / Se cambia Estado "/>
  </r>
  <r>
    <s v="GGC-616-2021"/>
    <x v="0"/>
    <m/>
    <s v="ALINA TECH SAS"/>
    <m/>
    <x v="1"/>
    <d v="2021-08-24T00:00:00"/>
    <d v="2021-12-31T00:00:00"/>
    <s v="SONIA PAOLA GARCIA CONTRERAS"/>
    <m/>
    <d v="2024-10-24T00:00:00"/>
    <x v="3"/>
    <x v="2"/>
    <m/>
    <m/>
    <s v="Mediante memorando 3-2023-007003 del 21/03/2023 se solicitó al área la radicación del acta de liquidación"/>
    <m/>
    <m/>
    <m/>
    <m/>
    <m/>
    <m/>
    <m/>
    <m/>
    <m/>
    <m/>
    <m/>
    <m/>
    <m/>
    <m/>
    <m/>
    <m/>
    <m/>
    <m/>
    <m/>
    <m/>
    <m/>
    <m/>
    <m/>
    <m/>
    <m/>
    <m/>
    <m/>
    <m/>
    <m/>
    <m/>
    <m/>
    <m/>
    <n v="1"/>
    <n v="1900"/>
    <x v="2"/>
    <m/>
  </r>
  <r>
    <s v="GGC-660-2021"/>
    <x v="0"/>
    <m/>
    <s v="ALFA AM S.A.S"/>
    <m/>
    <x v="3"/>
    <d v="2021-09-23T00:00:00"/>
    <d v="2021-12-31T00:00:00"/>
    <s v="SONIA PAOLA GARCIA CONTRERAS"/>
    <m/>
    <d v="2024-10-21T00:00:00"/>
    <x v="3"/>
    <x v="2"/>
    <m/>
    <m/>
    <m/>
    <m/>
    <m/>
    <m/>
    <m/>
    <m/>
    <m/>
    <m/>
    <m/>
    <m/>
    <m/>
    <m/>
    <m/>
    <m/>
    <m/>
    <m/>
    <m/>
    <m/>
    <m/>
    <m/>
    <m/>
    <m/>
    <m/>
    <m/>
    <m/>
    <m/>
    <m/>
    <m/>
    <m/>
    <m/>
    <m/>
    <m/>
    <m/>
    <n v="1"/>
    <n v="1900"/>
    <x v="2"/>
    <m/>
  </r>
  <r>
    <s v="GGC-725-2021"/>
    <x v="0"/>
    <m/>
    <s v="SONDA DE COLOMBIA S.A."/>
    <m/>
    <x v="1"/>
    <d v="2021-11-03T00:00:00"/>
    <d v="2021-12-31T00:00:00"/>
    <s v="PEDRO AREVALO"/>
    <m/>
    <d v="2024-10-21T00:00:00"/>
    <x v="3"/>
    <x v="2"/>
    <m/>
    <m/>
    <s v="con memorando No. 3-2023-04268 del 17 -02-2023 se solicitó al área enviar proyectos de actas de liquidación "/>
    <m/>
    <s v="17/02/2023"/>
    <m/>
    <m/>
    <m/>
    <m/>
    <m/>
    <m/>
    <m/>
    <m/>
    <m/>
    <m/>
    <m/>
    <m/>
    <m/>
    <m/>
    <m/>
    <m/>
    <m/>
    <m/>
    <m/>
    <m/>
    <m/>
    <m/>
    <m/>
    <m/>
    <m/>
    <m/>
    <m/>
    <m/>
    <m/>
    <m/>
    <n v="1"/>
    <n v="1900"/>
    <x v="2"/>
    <m/>
  </r>
  <r>
    <s v="GGC-745-2021"/>
    <x v="0"/>
    <m/>
    <s v="ERNST &amp; YOUNG SAS"/>
    <m/>
    <x v="4"/>
    <d v="2021-12-07T00:00:00"/>
    <d v="2022-01-19T00:00:00"/>
    <s v="SONIA PAOLA GARCIA CONTRERAS"/>
    <m/>
    <d v="2024-10-21T00:00:00"/>
    <x v="3"/>
    <x v="2"/>
    <m/>
    <m/>
    <m/>
    <m/>
    <m/>
    <m/>
    <m/>
    <m/>
    <m/>
    <m/>
    <m/>
    <m/>
    <m/>
    <m/>
    <m/>
    <m/>
    <m/>
    <m/>
    <m/>
    <m/>
    <m/>
    <m/>
    <m/>
    <m/>
    <m/>
    <m/>
    <m/>
    <m/>
    <m/>
    <m/>
    <m/>
    <m/>
    <m/>
    <m/>
    <m/>
    <n v="1"/>
    <n v="1900"/>
    <x v="2"/>
    <m/>
  </r>
  <r>
    <s v="GGC-639-2021"/>
    <x v="0"/>
    <s v="Aunar esfuerzos técnicos, administrativos y financieros para la elaboración de una propuesta para la gestión de colas (relaves) mineras auríferas a partir de la caracterización minero-ambiental, en los principales departamentos productores de oro."/>
    <s v="PROGRAMA DE LAS NACIONES UNIDAS PARA EL DESARROLLO - PNUD"/>
    <s v="ERCILIA MARIA MONROY SANCHEZ"/>
    <x v="5"/>
    <d v="2021-09-22T00:00:00"/>
    <d v="2021-12-31T00:00:00"/>
    <s v="ANDRES FELIPE SIERRA"/>
    <m/>
    <m/>
    <x v="9"/>
    <x v="10"/>
    <m/>
    <m/>
    <m/>
    <m/>
    <m/>
    <m/>
    <m/>
    <m/>
    <m/>
    <m/>
    <m/>
    <m/>
    <m/>
    <m/>
    <m/>
    <m/>
    <m/>
    <m/>
    <m/>
    <m/>
    <m/>
    <m/>
    <m/>
    <m/>
    <m/>
    <m/>
    <m/>
    <m/>
    <m/>
    <m/>
    <m/>
    <m/>
    <m/>
    <m/>
    <d v="2025-08-15T00:00:00"/>
    <n v="33"/>
    <n v="2025"/>
    <x v="1"/>
    <s v="Programa de las Naciones Unidas para el Desarrollo (en adelante el “PNUD”"/>
  </r>
  <r>
    <s v="GGC-637-2021"/>
    <x v="0"/>
    <m/>
    <s v="RADIO TELEVISIÓN NACIONAL DE COLOMBIA RTVC"/>
    <m/>
    <x v="14"/>
    <d v="2021-09-22T00:00:00"/>
    <d v="2021-12-31T00:00:00"/>
    <m/>
    <m/>
    <m/>
    <x v="9"/>
    <x v="10"/>
    <m/>
    <m/>
    <m/>
    <m/>
    <m/>
    <m/>
    <m/>
    <m/>
    <m/>
    <m/>
    <m/>
    <m/>
    <m/>
    <m/>
    <m/>
    <s v="22/11/2022"/>
    <s v="x"/>
    <m/>
    <m/>
    <s v="https://www.secop.gov.co/CO1ContractsManagement/Tendering/ProcurementContractEdit/View?docUniqueIdentifier=CO1.PCCNTR.2869702&amp;prevCtxUrl=https%3a%2f%2fwww.secop.gov.co%3a443%2fCO1ContractsManagement%2fTendering%2fProcurementContractManagement%2fIndex&amp;prevCtxLbl=Contratos+"/>
    <m/>
    <m/>
    <m/>
    <m/>
    <m/>
    <m/>
    <m/>
    <m/>
    <m/>
    <m/>
    <m/>
    <m/>
    <m/>
    <m/>
    <m/>
    <n v="1"/>
    <n v="1900"/>
    <x v="0"/>
    <m/>
  </r>
  <r>
    <s v="CAO-002-2021"/>
    <x v="0"/>
    <m/>
    <s v="INTEGRALES SAS. RIDA SOLUCIONES"/>
    <m/>
    <x v="3"/>
    <d v="2021-04-07T00:00:00"/>
    <d v="2021-12-31T00:00:00"/>
    <m/>
    <m/>
    <m/>
    <x v="9"/>
    <x v="10"/>
    <m/>
    <m/>
    <m/>
    <m/>
    <m/>
    <m/>
    <m/>
    <m/>
    <m/>
    <m/>
    <m/>
    <m/>
    <m/>
    <m/>
    <m/>
    <d v="2022-11-08T00:00:00"/>
    <s v="x"/>
    <s v=" "/>
    <s v=" "/>
    <s v="https://www.secop.gov.co/CO1ContractsManagement/Tendering/ProcurementContractEdit/View?docUniqueIdentifier=CO1.PCCNTR.2409071&amp;prevCtxUrl=https%3a%2f%2fwww.secop.gov.co%3a443%2fCO1ContractsManagement%2fTendering%2fProcurementContractManagement%2fIndex&amp;prevCtxLbl=Contratos+"/>
    <m/>
    <m/>
    <m/>
    <m/>
    <m/>
    <m/>
    <m/>
    <m/>
    <m/>
    <m/>
    <m/>
    <m/>
    <m/>
    <m/>
    <m/>
    <n v="1"/>
    <n v="1900"/>
    <x v="0"/>
    <s v="sin publicar secop ii"/>
  </r>
  <r>
    <s v="CAO-005-2021"/>
    <x v="0"/>
    <m/>
    <s v="CAR SCANNERS SAS"/>
    <m/>
    <x v="3"/>
    <d v="2021-07-01T00:00:00"/>
    <d v="2021-12-31T00:00:00"/>
    <m/>
    <m/>
    <m/>
    <x v="9"/>
    <x v="10"/>
    <m/>
    <m/>
    <m/>
    <m/>
    <m/>
    <m/>
    <m/>
    <m/>
    <m/>
    <m/>
    <m/>
    <m/>
    <m/>
    <m/>
    <m/>
    <s v="30/06/2022"/>
    <s v="x"/>
    <s v=" "/>
    <s v=" "/>
    <s v="https://www.secop.gov.co/CO1ContractsManagement/Tendering/ProcurementContractEdit/View?docUniqueIdentifier=CO1.PCCNTR.2633996&amp;prevCtxUrl=https%3a%2f%2fwww.secop.gov.co%3a443%2fCO1ContractsManagement%2fTendering%2fProcurementContractManagement%2fIndex&amp;prevCtxLbl=Contratos+"/>
    <m/>
    <m/>
    <m/>
    <m/>
    <m/>
    <m/>
    <m/>
    <m/>
    <m/>
    <m/>
    <m/>
    <m/>
    <m/>
    <m/>
    <m/>
    <n v="1"/>
    <n v="1900"/>
    <x v="0"/>
    <s v="sin publicar secop ii"/>
  </r>
  <r>
    <s v="CAO-008-2021"/>
    <x v="0"/>
    <s v="Actualizar a los auditores internos de calidad del Ministerio de Minas y Energía, con el fin de fortalecer las técnicas para la realización de las auditorías internas en el Sistema de Gestión de Calidad, de acuerdo con las normas ISO 9001:2015 y teniendo como referente la NTC ISO 19011 de 2018."/>
    <s v="AIAP CONSULTORES S.A.S"/>
    <s v="Grupo de Gestión y Seguimiento Sectorial"/>
    <x v="10"/>
    <d v="2021-08-18T00:00:00"/>
    <d v="2021-11-18T00:00:00"/>
    <s v="DANNY MAURICIO SUAREZ"/>
    <m/>
    <d v="2023-05-18T00:00:00"/>
    <x v="0"/>
    <x v="3"/>
    <m/>
    <m/>
    <m/>
    <m/>
    <m/>
    <m/>
    <m/>
    <m/>
    <m/>
    <m/>
    <m/>
    <m/>
    <m/>
    <m/>
    <m/>
    <d v="2022-06-07T00:00:00"/>
    <s v="x"/>
    <m/>
    <m/>
    <s v="https://www.secop.gov.co/CO1ContractsManagement/Tendering/ProcurementContractEdit/View?docUniqueIdentifier=CO1.PCCNTR.2760026&amp;awardUniqueIdentifier=CO1.AWD.1086035&amp;buyerDossierUniqueIdentifier=CO1.BDOS.2104191&amp;id=1199171&amp;prevCtxUrl=https%3a%2f%2fwww.secop.gov.co%2fCO1BusinessLine%2fTendering%2fBuyerDossierWorkspace%2fIndex%3fallWords2Search%3dSMC-016%26sortingState%3dLastModifiedDESC%26showAdvancedSearch%3dTrue%26showAdvancedSearchFields%3dFalse%26selectedDossier%3dCO1.BDOS.2104191%26selectedRequest%3dCO1.REQ.2163638%26&amp;prevCtxLbl=Procesos+de+la+Entidad+Estatal"/>
    <m/>
    <m/>
    <m/>
    <m/>
    <m/>
    <m/>
    <m/>
    <m/>
    <m/>
    <m/>
    <m/>
    <m/>
    <m/>
    <m/>
    <d v="2025-08-13T00:00:00"/>
    <n v="33"/>
    <n v="2025"/>
    <x v="0"/>
    <s v="no se encuentra en secopii"/>
  </r>
  <r>
    <s v="GGC-404-2021"/>
    <x v="0"/>
    <s v="Contratar la adquisición de doscientas cincuenta (250) caretas visores (protector facial), para funcionarios y colaboradores  del Ministerio de Minas y Energía, dentro del marco de _x000a_prevención y mitigación del COVID-19 al interior de la Entidad."/>
    <s v="COMPAÑÍA MUNDIAL DE SEGUROS S.A"/>
    <s v="Grupo de Servicios Administrativos"/>
    <x v="3"/>
    <d v="2020-06-26T00:00:00"/>
    <d v="2020-07-03T00:00:00"/>
    <s v="SANDRA CAROLINA PULIDO"/>
    <m/>
    <d v="2024-10-28T00:00:00"/>
    <x v="3"/>
    <x v="2"/>
    <m/>
    <m/>
    <m/>
    <m/>
    <m/>
    <m/>
    <m/>
    <m/>
    <m/>
    <m/>
    <m/>
    <m/>
    <m/>
    <m/>
    <m/>
    <m/>
    <m/>
    <m/>
    <m/>
    <m/>
    <m/>
    <m/>
    <m/>
    <m/>
    <m/>
    <m/>
    <m/>
    <m/>
    <m/>
    <m/>
    <m/>
    <m/>
    <m/>
    <m/>
    <d v="2025-02-04T00:00:00"/>
    <n v="6"/>
    <n v="2025"/>
    <x v="0"/>
    <s v="El día 7 de noviembre de 2022 se publico en la TVEC la modificación de la orden de compa No 65490 correspondiente al Acta de Liquidación / Se cambia Estado"/>
  </r>
  <r>
    <s v="GGC-467-2021"/>
    <x v="0"/>
    <s v="Adquisición de la dotación de vestuario y calzado para los funcionarios del Ministerio de Minas y Energía, que tienen derecho conforme a la Ley 70 de 1988. (Segmento 3-Dotaciòn calzado femenino)."/>
    <s v="DOTACIÓN INTEGRAL S.A.S"/>
    <s v="Coordinador(a) Grupo de Servicios Administrativos y Subdirector(a) de Talento Humano"/>
    <x v="3"/>
    <s v="30/04/2021"/>
    <d v="2022-01-20T00:00:00"/>
    <s v="DANNY MAURICIO SUAREZ"/>
    <m/>
    <d v="2024-07-20T00:00:00"/>
    <x v="8"/>
    <x v="2"/>
    <m/>
    <m/>
    <m/>
    <m/>
    <m/>
    <m/>
    <m/>
    <m/>
    <m/>
    <m/>
    <m/>
    <m/>
    <m/>
    <m/>
    <m/>
    <d v="2022-06-17T00:00:00"/>
    <s v="x"/>
    <m/>
    <m/>
    <m/>
    <m/>
    <m/>
    <m/>
    <m/>
    <m/>
    <m/>
    <m/>
    <m/>
    <m/>
    <m/>
    <m/>
    <m/>
    <m/>
    <m/>
    <m/>
    <n v="1"/>
    <n v="1900"/>
    <x v="5"/>
    <s v="no se encuentra en secopii"/>
  </r>
  <r>
    <s v="GGC-468-2021"/>
    <x v="0"/>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YUBARTA S.A.S."/>
    <s v="Grupo de Servicios Administrativos"/>
    <x v="3"/>
    <d v="2020-08-31T00:00:00"/>
    <d v="2020-12-31T00:00:00"/>
    <s v="SANDRA CAROLINA PULIDO"/>
    <m/>
    <d v="2024-10-21T00:00:00"/>
    <x v="3"/>
    <x v="2"/>
    <m/>
    <m/>
    <m/>
    <m/>
    <m/>
    <m/>
    <m/>
    <m/>
    <m/>
    <m/>
    <m/>
    <m/>
    <m/>
    <m/>
    <m/>
    <m/>
    <m/>
    <m/>
    <m/>
    <m/>
    <m/>
    <m/>
    <m/>
    <m/>
    <m/>
    <m/>
    <m/>
    <m/>
    <m/>
    <m/>
    <m/>
    <m/>
    <m/>
    <m/>
    <m/>
    <n v="1"/>
    <n v="1900"/>
    <x v="5"/>
    <s v="no se encuentra en secopii"/>
  </r>
  <r>
    <s v="GGC-470-2021"/>
    <x v="0"/>
    <s v="Adquisición de la dotación de vestuario y calzado para los funcionarios del Ministerio de Minas y Energía, que tienen derecho conforme a la Ley 70 de 1988. (Segmento 4-Dotaciòn calzado masculino)."/>
    <s v="DOTACIÓN INTEGRAL S.A.S"/>
    <s v="Coordinador(a) Grupo de Servicios Administrativos y Subdirector (a) de Talento Humano"/>
    <x v="3"/>
    <s v="28/04/2021"/>
    <d v="2022-01-20T00:00:00"/>
    <s v="DANNY MAURICIO SUAREZ"/>
    <m/>
    <d v="2024-07-20T00:00:00"/>
    <x v="8"/>
    <x v="2"/>
    <m/>
    <m/>
    <m/>
    <m/>
    <m/>
    <m/>
    <m/>
    <m/>
    <m/>
    <m/>
    <m/>
    <m/>
    <m/>
    <m/>
    <m/>
    <d v="2022-06-28T00:00:00"/>
    <s v="x"/>
    <m/>
    <m/>
    <m/>
    <m/>
    <m/>
    <m/>
    <m/>
    <m/>
    <m/>
    <m/>
    <m/>
    <m/>
    <m/>
    <m/>
    <m/>
    <m/>
    <m/>
    <d v="2025-02-06T00:00:00"/>
    <n v="6"/>
    <n v="2025"/>
    <x v="0"/>
    <s v="El día 15 de junio de 2022 se publicó en la TVEC la modificación de la orden de compa No 68133 correspondiente al Acta de Liquidación / Se cambia Estado "/>
  </r>
  <r>
    <s v="GGC-484-2021"/>
    <x v="0"/>
    <m/>
    <s v="CONSORCIO H&amp;B"/>
    <s v="Dirección de minería empresaríal"/>
    <x v="1"/>
    <d v="2021-05-18T00:00:00"/>
    <d v="2021-12-31T00:00:00"/>
    <m/>
    <m/>
    <m/>
    <x v="9"/>
    <x v="10"/>
    <m/>
    <m/>
    <m/>
    <m/>
    <m/>
    <m/>
    <m/>
    <m/>
    <m/>
    <m/>
    <m/>
    <m/>
    <m/>
    <m/>
    <m/>
    <s v="24/08/2022"/>
    <s v="x"/>
    <m/>
    <m/>
    <s v="https://www.secop.gov.co/CO1ContractsManagement/Tendering/ProcurementContractEdit/View?docUniqueIdentifier=CO1.PCCNTR.2513876&amp;prevCtxUrl=https%3a%2f%2fwww.secop.gov.co%3a443%2fCO1ContractsManagement%2fTendering%2fProcurementContractManagement%2fIndex&amp;prevCtxLbl=Contratos+"/>
    <m/>
    <m/>
    <m/>
    <m/>
    <m/>
    <m/>
    <m/>
    <m/>
    <m/>
    <m/>
    <m/>
    <m/>
    <m/>
    <m/>
    <m/>
    <n v="1"/>
    <n v="1900"/>
    <x v="0"/>
    <m/>
  </r>
  <r>
    <s v="GGC-633-2021"/>
    <x v="0"/>
    <m/>
    <s v="MICRONANONICS TECHNOLOGIES S.A.S"/>
    <m/>
    <x v="3"/>
    <d v="2021-09-13T00:00:00"/>
    <d v="2021-12-31T00:00:00"/>
    <m/>
    <m/>
    <m/>
    <x v="9"/>
    <x v="10"/>
    <m/>
    <m/>
    <m/>
    <m/>
    <m/>
    <m/>
    <m/>
    <m/>
    <m/>
    <m/>
    <m/>
    <m/>
    <m/>
    <m/>
    <m/>
    <s v="14/07/2022"/>
    <s v="x"/>
    <m/>
    <m/>
    <s v="https://www.secop.gov.co/CO1ContractsManagement/Tendering/ProcurementContractEdit/View?docUniqueIdentifier=CO1.PCCNTR.2842908&amp;prevCtxUrl=https%3a%2f%2fwww.secop.gov.co%3a443%2fCO1ContractsManagement%2fTendering%2fProcurementContractManagement%2fIndex&amp;prevCtxLbl=Contratos+"/>
    <m/>
    <m/>
    <m/>
    <m/>
    <m/>
    <m/>
    <m/>
    <m/>
    <m/>
    <m/>
    <m/>
    <m/>
    <m/>
    <m/>
    <m/>
    <n v="1"/>
    <n v="1900"/>
    <x v="0"/>
    <m/>
  </r>
  <r>
    <s v="GGC-712-2021"/>
    <x v="0"/>
    <m/>
    <s v="BMC BOLSA MERCANTIL DE COLOMBIA S.A"/>
    <m/>
    <x v="15"/>
    <d v="2021-10-20T00:00:00"/>
    <d v="2021-12-31T00:00:00"/>
    <m/>
    <m/>
    <m/>
    <x v="9"/>
    <x v="10"/>
    <m/>
    <m/>
    <m/>
    <m/>
    <m/>
    <m/>
    <m/>
    <m/>
    <m/>
    <m/>
    <m/>
    <m/>
    <m/>
    <m/>
    <m/>
    <d v="2023-05-08T00:00:00"/>
    <s v="x"/>
    <m/>
    <m/>
    <s v="https://www.secop.gov.co/CO1ContractsManagement/Tendering/ProcurementContractEdit/View?docUniqueIdentifier=CO1.PCCNTR.2947971&amp;prevCtxUrl=https%3a%2f%2fwww.secop.gov.co%3a443%2fCO1ContractsManagement%2fTendering%2fProcurementContractManagement%2fIndex&amp;prevCtxLbl=Contratos+"/>
    <m/>
    <m/>
    <m/>
    <m/>
    <m/>
    <m/>
    <m/>
    <m/>
    <m/>
    <m/>
    <m/>
    <m/>
    <m/>
    <m/>
    <m/>
    <n v="1"/>
    <n v="1900"/>
    <x v="0"/>
    <m/>
  </r>
  <r>
    <s v="GGC-757-2021"/>
    <x v="0"/>
    <s v="Contratar la adquisición de botiquínes para los pisos de las sedes del Ministerio de Minas y Energía."/>
    <s v="JM GRUPO EMPRESARIAL S.A.S"/>
    <s v="JENNY CONSTANZA NOVA MARTINEZ"/>
    <x v="3"/>
    <d v="2021-12-31T00:00:00"/>
    <d v="2022-01-14T00:00:00"/>
    <s v="SONIA PAOLA GARCIA CONTRERAS"/>
    <m/>
    <m/>
    <x v="9"/>
    <x v="10"/>
    <s v="3-2022-023758_x000a_del 04-10-2022"/>
    <d v="2022-04-10T00:00:00"/>
    <s v="Mediante memorando 3-2022-023758_x000a_del 04-10-2022 la supervisión informa que no se requiere liquidación al ser un contrato de ejecución instantanea y adjunta la certificación de cumplimiento y soportes para que se anexen al expediente"/>
    <m/>
    <m/>
    <m/>
    <m/>
    <m/>
    <m/>
    <m/>
    <m/>
    <m/>
    <m/>
    <m/>
    <m/>
    <m/>
    <m/>
    <m/>
    <m/>
    <m/>
    <m/>
    <m/>
    <m/>
    <m/>
    <m/>
    <m/>
    <m/>
    <m/>
    <m/>
    <m/>
    <m/>
    <m/>
    <m/>
    <m/>
    <d v="2025-08-15T00:00:00"/>
    <n v="33"/>
    <n v="2025"/>
    <x v="1"/>
    <s v="Mediante memorando 3-2022-023758_x000a_del 04-10-2022 la supervisión informa que no se requiere liquidación al ser un contrato de ejecución instantanea y adjunta la certificación de cumplimiento y soportes para que se anexen al expediente"/>
  </r>
  <r>
    <s v="GGC-073-2013"/>
    <x v="9"/>
    <s v="Prestación de servicio de soporte téccnico y actualización de licencias"/>
    <s v="CORELCA"/>
    <s v="JUAN CARLOS ARCE"/>
    <x v="3"/>
    <d v="2013-06-28T00:00:00"/>
    <d v="2021-10-31T00:00:00"/>
    <s v="GUILLERMO ANDRES LONDOÑO"/>
    <m/>
    <d v="2024-10-19T00:00:00"/>
    <x v="3"/>
    <x v="2"/>
    <s v="No se encontro radicado "/>
    <m/>
    <m/>
    <m/>
    <m/>
    <m/>
    <m/>
    <m/>
    <m/>
    <m/>
    <m/>
    <m/>
    <m/>
    <m/>
    <m/>
    <m/>
    <m/>
    <m/>
    <m/>
    <m/>
    <m/>
    <m/>
    <m/>
    <m/>
    <m/>
    <m/>
    <m/>
    <m/>
    <m/>
    <m/>
    <m/>
    <m/>
    <m/>
    <m/>
    <d v="2025-01-08T00:00:00"/>
    <n v="2"/>
    <n v="2025"/>
    <x v="2"/>
    <s v="No se evidencia radicación de liquidación en NEON y en ARGO / Se advierte pérdida de competencia"/>
  </r>
  <r>
    <s v="GGC-554-2022"/>
    <x v="1"/>
    <s v="Contratar la prestación del servicio integral de aseo  para la sede del Ministerio de Minas y Energía, ubicada en la Calle 43 No. 57-31 CAN, Bogotá D.C. y la sede del Archivo Central, ubicado en la Avenida Calle 26 No.46-90 de la ciudad de Bogotá D.C.GG15."/>
    <s v="SERVICIOS DE ASEO, CAFETERIA Y MANTENIMIENTO INSTITUCIONAL, OUTSOURCING SEASIN LIMITADA"/>
    <s v="RAFAEL ANTONIO CARO QUITO"/>
    <x v="3"/>
    <d v="2022-07-13T00:00:00"/>
    <d v="2022-12-12T00:00:00"/>
    <s v="LUZ DARY PAEZ BRAVO"/>
    <s v="HERNAN DARIO FORERO"/>
    <d v="2025-06-12T00:00:00"/>
    <x v="1"/>
    <x v="1"/>
    <s v="NEON "/>
    <d v="2025-04-02T00:00:00"/>
    <s v="AJUSTES FINANCIEROS ACTUALIZACION DOCUEMNTOS"/>
    <s v="NEON "/>
    <d v="2025-04-09T00:00:00"/>
    <s v="ACTUALIZSAR CAMARA DE COMERCIO Y PARAFISCALES"/>
    <s v="NEON"/>
    <d v="2025-04-16T00:00:00"/>
    <m/>
    <m/>
    <m/>
    <m/>
    <m/>
    <m/>
    <m/>
    <d v="2025-05-13T00:00:00"/>
    <s v="x"/>
    <s v=""/>
    <s v=""/>
    <s v="public://cce_update_purchase_order/modificacion_de_orden_de_compra_firmada_21.pdf"/>
    <m/>
    <s v=""/>
    <s v=""/>
    <m/>
    <s v=""/>
    <s v=""/>
    <s v=""/>
    <s v=""/>
    <s v=""/>
    <s v=""/>
    <s v=""/>
    <s v=""/>
    <s v=""/>
    <s v=""/>
    <d v="2025-04-28T00:00:00"/>
    <n v="18"/>
    <n v="2025"/>
    <x v="0"/>
    <s v="Orden de compra 92817"/>
  </r>
  <r>
    <s v="GGC-096-2013"/>
    <x v="9"/>
    <s v="Legalizar los usuarios y adecuar las redes eléctricas conforme los reg 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s v="ELECTRICARIBE S.A. E.S.P."/>
    <s v="VÍCTOR PATERNINA"/>
    <x v="2"/>
    <d v="2013-08-02T00:00:00"/>
    <d v="2033-08-01T00:00:00"/>
    <s v="PEDRO AREVALO"/>
    <m/>
    <d v="2036-09-30T00:00:00"/>
    <x v="10"/>
    <x v="14"/>
    <m/>
    <m/>
    <m/>
    <m/>
    <m/>
    <m/>
    <m/>
    <m/>
    <m/>
    <m/>
    <m/>
    <m/>
    <m/>
    <m/>
    <m/>
    <m/>
    <m/>
    <m/>
    <m/>
    <m/>
    <m/>
    <m/>
    <m/>
    <m/>
    <m/>
    <m/>
    <m/>
    <m/>
    <m/>
    <m/>
    <m/>
    <m/>
    <m/>
    <m/>
    <d v="2025-04-22T00:00:00"/>
    <n v="17"/>
    <n v="2025"/>
    <x v="4"/>
    <s v="TERMINACION Y BALANCE FINANCIERO"/>
  </r>
  <r>
    <s v="GGC-082-2020"/>
    <x v="6"/>
    <s v="Recaudar, manejar, administrar e invertir los recursos provenientes de las contribuciones parafiscales del Fondo de Protección Solidaria SOLDICOM, a través de una fiducia mercantil en administración, fuente de pago vigilada por la Superintendencia Financiera de Colombia, la cual estará constituida por los recursos provenientes del 0.5% del margen de rentabilidad minorista de que trata el literal a) del artículo 8º de la Ley 26 de 1989, tal como lo dispone el Decreto 3322 de 2006 y demás normas que lo modifiquen o sustituyan."/>
    <s v="FENDIPETROLEO NACIONAL"/>
    <s v="Luisa Fernanda García Vanegas - Grupo de Downstream"/>
    <x v="0"/>
    <s v="21/12/2020"/>
    <d v="2021-12-30T00:00:00"/>
    <s v="SONIA PAOLA GARCIA CONTRERAS"/>
    <m/>
    <d v="2024-10-21T00:00:00"/>
    <x v="3"/>
    <x v="2"/>
    <m/>
    <m/>
    <m/>
    <m/>
    <m/>
    <m/>
    <m/>
    <m/>
    <m/>
    <m/>
    <m/>
    <m/>
    <m/>
    <m/>
    <m/>
    <m/>
    <m/>
    <m/>
    <m/>
    <m/>
    <m/>
    <m/>
    <m/>
    <m/>
    <m/>
    <m/>
    <m/>
    <m/>
    <m/>
    <m/>
    <m/>
    <m/>
    <m/>
    <m/>
    <m/>
    <n v="1"/>
    <n v="1900"/>
    <x v="2"/>
    <m/>
  </r>
  <r>
    <s v="CONVENIO-03-2008"/>
    <x v="17"/>
    <s v=" "/>
    <s v="SERVICIO GEOLÓGICO COLOMBIANO (ANTES INGEOMINAS) Y LA POLICÍA NACIONAL DE COLOMBIA."/>
    <m/>
    <x v="9"/>
    <s v="15/01/2008"/>
    <d v="2022-01-15T00:00:00"/>
    <s v="PEDRO AREVALO"/>
    <m/>
    <d v="2024-10-21T00:00:00"/>
    <x v="3"/>
    <x v="2"/>
    <s v="3-2023-000602 del 20-01-2023"/>
    <s v="20/01/2023"/>
    <m/>
    <s v="3-2023-009307 del 19 de abril de 2023"/>
    <s v="19/04/2023"/>
    <m/>
    <m/>
    <m/>
    <m/>
    <m/>
    <m/>
    <m/>
    <m/>
    <m/>
    <m/>
    <m/>
    <m/>
    <m/>
    <m/>
    <m/>
    <m/>
    <m/>
    <m/>
    <m/>
    <m/>
    <m/>
    <m/>
    <m/>
    <m/>
    <m/>
    <m/>
    <m/>
    <m/>
    <m/>
    <d v="2025-04-22T00:00:00"/>
    <n v="17"/>
    <n v="2025"/>
    <x v="2"/>
    <m/>
  </r>
  <r>
    <s v="GGC-591-2020"/>
    <x v="6"/>
    <s v="El MINISTERIO se compromete a cofinanciar conjuntamente con LA EMPRESA la construcción del Sistema de Distribución de Gas Natural, contemplado en el proyecto denominado &quot;EXTENSIÓN DE REDES DE GAS NATURAL PARA EL CORREGIMIENTO DE SAN JOSÉ DE SUAITA DEL MUNICIPIO DE SUAITA - DEPARTAMENTO DE SANTANDER &quot; y las conexiones al servicio público de gas natural. Conforme a los términos, condiciones y alcance establecidos en el proyecto presentado a la UPME."/>
    <s v="PROVISERVICIOS S.A. E.S.P."/>
    <s v="Coordinador del Grupo de gas y combustible"/>
    <x v="0"/>
    <d v="2020-12-30T00:00:00"/>
    <d v="2022-04-29T00:00:00"/>
    <s v="SONIA PAOLA GARCIA CONTRERAS"/>
    <s v="GUILLERMO ORTIZ GONZALEZ"/>
    <d v="2024-12-29T00:00:00"/>
    <x v="4"/>
    <x v="2"/>
    <s v="NEON"/>
    <d v="2024-12-03T00:00:00"/>
    <s v="SE DEVUELVE PARA AJUSTES DEL ÁREA"/>
    <s v="NEON"/>
    <d v="2024-12-09T00:00:00"/>
    <s v="NEON - 16/12/2024"/>
    <s v="NEON"/>
    <d v="2024-12-17T00:00:00"/>
    <s v="NEON - 18/12/2024"/>
    <m/>
    <m/>
    <s v="NEON"/>
    <d v="2024-12-19T00:00:00"/>
    <s v="NEON"/>
    <d v="2024-12-20T00:00:00"/>
    <d v="2024-12-20T00:00:00"/>
    <s v="x"/>
    <m/>
    <m/>
    <s v="https://www.secop.gov.co/CO1ContractsManagement/Tendering/ProcurementContractEdit/View?docUniqueIdentifier=CO1.PCCNTR.2076486&amp;prevCtxUrl=https%3a%2f%2fwww.secop.gov.co%3a443%2fCO1ContractsManagement%2fTendering%2fProcurementContractManagement%2fIndex&amp;prevCtxLbl=Contratos+"/>
    <m/>
    <m/>
    <m/>
    <m/>
    <m/>
    <m/>
    <m/>
    <m/>
    <m/>
    <m/>
    <m/>
    <m/>
    <m/>
    <m/>
    <m/>
    <n v="1"/>
    <n v="1900"/>
    <x v="0"/>
    <m/>
  </r>
  <r>
    <s v="GGC-602-2020"/>
    <x v="6"/>
    <s v="Cofinanciar los recursos requeridos para las conexiones de usuarios de menores ingresos al servicio público domiciliario de gas natural por red de tubería, contemplado en el proyecto denominado &quot;CONSTRUCCIÓN CONEXIONES A USUARIOS DE MENORES INGRESOS PARA LA MASIFICACIÓN DEL GAS NATURAL EN LOS MUNICIPIOS DE MOCOA, VILLAGARZÓN, PUERTO CAICEDO Y PUERTO ASÍS, EN EL DEPARTAMENTO DEL PUTUMAYO&quot;, para la construcción e instalación de conexiones al servicio público de gas natural en los municipios incluidos en el Anexo 1 del presente convenio, conforme con los términos, condiciones y alcance establecidos en el proyecto presentado a la UPME."/>
    <s v="SURCOLOMBIANA DE GAS, SURGAS S.A E.S.P"/>
    <s v="Director de Hidrocarburos"/>
    <x v="0"/>
    <d v="2020-12-30T00:00:00"/>
    <d v="2021-12-29T00:00:00"/>
    <s v="SONIA PAOLA GARCIA CONTRERAS"/>
    <s v="HERNAN DARIO FORERO"/>
    <d v="2024-12-21T00:00:00"/>
    <x v="4"/>
    <x v="2"/>
    <s v="3-2024-011886_x000a_ del 18-04-2024"/>
    <s v="18/04/2024"/>
    <s v="Se devuelve el trámite teniendo en cuenta que no se aportaron los soportes correspondientes para hacer la revisión"/>
    <s v="3-2024-012727_x000a_ del 26-04-2024"/>
    <s v="26/04/2024"/>
    <s v="NEON - 10/12/2024"/>
    <s v="NEON"/>
    <d v="2024-12-11T00:00:00"/>
    <s v="NEON- 13/12/2024"/>
    <m/>
    <m/>
    <s v="NEON"/>
    <s v="NEON"/>
    <d v="2024-12-16T00:00:00"/>
    <d v="2024-12-19T00:00:00"/>
    <d v="2024-12-19T00:00:00"/>
    <s v="x"/>
    <m/>
    <m/>
    <s v="https://www.secop.gov.co/CO1ContractsManagement/Tendering/ProcurementContractEdit/View?docUniqueIdentifier=CO1.PCCNTR.2086435&amp;prevCtxUrl=https%3a%2f%2fwww.secop.gov.co%3a443%2fCO1ContractsManagement%2fTendering%2fProcurementContractManagement%2fIndex&amp;prevCtxLbl=Contratos+"/>
    <m/>
    <m/>
    <m/>
    <m/>
    <m/>
    <m/>
    <m/>
    <m/>
    <m/>
    <m/>
    <m/>
    <m/>
    <m/>
    <m/>
    <m/>
    <n v="1"/>
    <n v="1900"/>
    <x v="0"/>
    <s v="6 MESES"/>
  </r>
  <r>
    <s v="GGC-299-2014"/>
    <x v="11"/>
    <s v="Ampliar la cobertura y procurar la satisfacción de la demanda de energía en las Zonas No Interconectadas • ZNI, mediante la ejecución de proyectos del Fondo de Apoyo Financiero para Energización de Zonas No Interconectadas- FAZNI."/>
    <s v="CEDENAR S.A. E.S.P."/>
    <s v="Director de Energía Eléctrica"/>
    <x v="2"/>
    <d v="2014-12-19T00:00:00"/>
    <d v="2016-12-31T00:00:00"/>
    <s v="SONIA PAOLA GARCIA CONTRERAS"/>
    <m/>
    <m/>
    <x v="9"/>
    <x v="10"/>
    <s v="No se evidencia en la carpeta"/>
    <s v="No se evidencia en la carpeta"/>
    <m/>
    <m/>
    <m/>
    <m/>
    <m/>
    <m/>
    <m/>
    <m/>
    <m/>
    <s v="No se evidencia en la carpeta"/>
    <s v="No se evidencia en la carpeta"/>
    <s v="No se evidencia en la carpeta"/>
    <s v="No se evidencia en la carpeta"/>
    <s v="28/06/2019"/>
    <m/>
    <m/>
    <m/>
    <d v="2019-02-10T00:00:00"/>
    <m/>
    <m/>
    <m/>
    <m/>
    <m/>
    <m/>
    <m/>
    <m/>
    <m/>
    <m/>
    <m/>
    <m/>
    <m/>
    <m/>
    <m/>
    <n v="1"/>
    <n v="1900"/>
    <x v="0"/>
    <m/>
  </r>
  <r>
    <s v="GGC-445-2022"/>
    <x v="1"/>
    <s v="Aunar y coordinar esfuerzos técnicos, humanos, financieros y logísticos entre el Ministerio de Minas y Energía y la Fuerza Aérea Colombiana con la capacidad tecnológica de este último; para la identificación, georreferenciación, generación de informes, aerofotografías y videos de alta resolución con información y análisis de resultados en zonas del país donde se desarrolle explotación ilícita de minerales en el marco del proyecto de inversión &quot;Apoyo a las acciones de control de la explotación ilícita de minerales en el territorial nacional"/>
    <s v="FUERZA AEREA COLOMBIANA (FAC)"/>
    <s v="Asesora Viceministerio de Minas"/>
    <x v="6"/>
    <d v="2022-02-01T00:00:00"/>
    <d v="2022-12-31T00:00:00"/>
    <s v="SONIA PAOLA GARCIA CONTRERAS"/>
    <m/>
    <m/>
    <x v="9"/>
    <x v="10"/>
    <s v=" 3-2023-009219 del 18 de abril de 2023"/>
    <s v="19/04/2023"/>
    <s v="Se devuelve al área para ajustes y acalraciones"/>
    <s v="3-2023-014612"/>
    <s v="13/06/2023"/>
    <s v="El día 25/07/2023 se realizó una mesa de trabajo con el enlace del área, a fin de aclarar algunas inquietudes que se tenían frente a los ajustes solicitados en el acta de liquidación, támien se dió a conocer el resultado de la revisión financiera realizada por el Dr. Garay. Mediante memorando 3-2023-019183 del 25-07-2023 el área remite los ajustes solicitados"/>
    <m/>
    <m/>
    <m/>
    <m/>
    <m/>
    <s v=" 3-2023-019752_x000a_del 31-07-2023"/>
    <s v="31/07/2023"/>
    <s v="3-2023-021884_x000a_del 22-08-2023"/>
    <s v="22/08/2023"/>
    <s v="24/08/2023"/>
    <s v="x"/>
    <m/>
    <m/>
    <s v="https://www.secop.gov.co/CO1ContractsManagement/Tendering/ProcurementContractEdit/View?docUniqueIdentifier=CO1.PCCNTR.3497457&amp;prevCtxUrl=https%3a%2f%2fwww.secop.gov.co%3a443%2fCO1ContractsManagement%2fTendering%2fProcurementContractManagement%2fIndex&amp;prevCtxLbl=Contratos+"/>
    <m/>
    <m/>
    <m/>
    <m/>
    <m/>
    <m/>
    <m/>
    <m/>
    <m/>
    <m/>
    <m/>
    <m/>
    <m/>
    <m/>
    <m/>
    <n v="1"/>
    <n v="1900"/>
    <x v="0"/>
    <s v="Mediante memorando 3-2023-022559_x000a_del 29-08-2023, se remitió al área acta de liquidación bilateral firmada y publicada_x000d_"/>
  </r>
  <r>
    <s v="GGC-806-2019"/>
    <x v="5"/>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
    <s v="PROVISERVICIOS S.A. E.S.P."/>
    <s v="Director de Hidrocarburos"/>
    <x v="0"/>
    <d v="2019-11-30T00:00:00"/>
    <d v="2021-11-30T00:00:00"/>
    <s v="GUILLERMO ANDRES LONDOÑO"/>
    <s v="GUILLERMO ORTIZ GONZALEZ"/>
    <d v="2024-12-21T00:00:00"/>
    <x v="4"/>
    <x v="2"/>
    <s v="3-2024-012616_x000a_ del 25-04-2024"/>
    <s v="25/04/2024"/>
    <s v="Se devuelve el trámite al área, teniendo en cuenta que no se aportan la totalidad de docuemntos requieridos para su revisión."/>
    <s v="3-2024-013700_x000a_ del 03-05-2024"/>
    <d v="2024-03-05T00:00:00"/>
    <s v="El día 06/12/2024 se realiza la devolución correspondiente por NEON, lo anterior, teniendo en cuenta las observaciones evidenciadas en el documento anexo cargada en la referida plataforma"/>
    <m/>
    <m/>
    <m/>
    <m/>
    <m/>
    <s v="NEON"/>
    <d v="2024-12-16T00:00:00"/>
    <s v="NEON"/>
    <s v="NEON"/>
    <d v="2024-12-18T00:00:00"/>
    <s v="x"/>
    <m/>
    <m/>
    <s v="Se publica en la Plataforma SECOP I, el día 26/12/2024"/>
    <m/>
    <m/>
    <m/>
    <s v="NO"/>
    <m/>
    <m/>
    <m/>
    <m/>
    <m/>
    <m/>
    <m/>
    <m/>
    <m/>
    <m/>
    <m/>
    <n v="1"/>
    <n v="1900"/>
    <x v="0"/>
    <s v="El día 26/12/2024 se publica el Acta de Liquidación en la Plataforma SECOP I"/>
  </r>
  <r>
    <s v="GGC-630-2019"/>
    <x v="5"/>
    <s v="Aunar  esfuerzos humanos, financieros y logísticos entre el Ministerio de Minas y Energía y La Policía Nacional, para optimizar y fortalecer las estratégicas para contrarrestar el contrabando de combustibles, la comercialización ilegal de combustibles y las actividades ilegales asociadas a estas como el lavado de activos y la evasión fiscal, fortaleciendo las capacidades técnicas, tácticas y operacionales, salvaguardando el sostenimiento económico del país y garantizando el abastecimiento de combustibles legales."/>
    <s v="POLICIA NACIONAL"/>
    <m/>
    <x v="0"/>
    <d v="2019-10-11T00:00:00"/>
    <d v="2021-12-31T00:00:00"/>
    <s v="PEDRO AREVALO"/>
    <m/>
    <d v="2024-10-21T00:00:00"/>
    <x v="3"/>
    <x v="2"/>
    <s v="3-2022-015673 del 23-06-2022"/>
    <s v="23/06/2022"/>
    <m/>
    <s v="3-2023-006168 del 09-03-2023"/>
    <d v="2023-09-03T00:00:00"/>
    <m/>
    <m/>
    <m/>
    <m/>
    <m/>
    <m/>
    <m/>
    <m/>
    <m/>
    <m/>
    <m/>
    <m/>
    <m/>
    <m/>
    <m/>
    <m/>
    <m/>
    <m/>
    <m/>
    <m/>
    <m/>
    <m/>
    <m/>
    <m/>
    <m/>
    <m/>
    <m/>
    <m/>
    <m/>
    <m/>
    <n v="1"/>
    <n v="1900"/>
    <x v="2"/>
    <m/>
  </r>
  <r>
    <s v="CAO-003-2022"/>
    <x v="1"/>
    <s v="Suministro de tiquetes aéreos en rutas nacionales e internacionales, para los funcionarios y/o contratistas del Ministerio de Minas y Energía."/>
    <s v="NOVATOURS LTDA"/>
    <m/>
    <x v="3"/>
    <m/>
    <m/>
    <s v="SONIA PAOLA GARCIA CONTRERAS"/>
    <m/>
    <m/>
    <x v="9"/>
    <x v="10"/>
    <s v="3-2022-016889 del: 08-07-2022"/>
    <d v="2022-08-07T00:00:00"/>
    <s v="En la carpeta compartida se encuentra acta de liquidación bilateral del 01/02/2023, pero no se evidencia publicada en SECOPII"/>
    <m/>
    <m/>
    <m/>
    <m/>
    <m/>
    <m/>
    <m/>
    <m/>
    <s v="No se evidencia soporte en la carpeta compartida"/>
    <s v="No se evidencia soporte en la carpeta compartida"/>
    <s v="No se evidencia soporte en la carpeta compartida"/>
    <s v="No se evidencia soporte en la carpeta compartida"/>
    <d v="2023-01-02T00:00:00"/>
    <s v="x"/>
    <m/>
    <m/>
    <s v="https://www.secop.gov.co/CO1ContractsManagement/Tendering/ProcurementContractEdit/View?docUniqueIdentifier=CO1.PCCNTR.3619137&amp;prevCtxUrl=https%3a%2f%2fwww.secop.gov.co%3a443%2fCO1ContractsManagement%2fTendering%2fProcurementContractManagement%2fIndex&amp;prevCtxLbl=Contratos+"/>
    <m/>
    <m/>
    <m/>
    <m/>
    <m/>
    <m/>
    <m/>
    <m/>
    <m/>
    <m/>
    <m/>
    <m/>
    <m/>
    <m/>
    <m/>
    <n v="1"/>
    <s v="https://community.secop.gov.co/Public/Tendering/ContractDetailView/Index?UniqueIdentifier=CO1.PCCNTR.5221431"/>
    <x v="0"/>
    <m/>
  </r>
  <r>
    <s v="GGC-587-2022"/>
    <x v="1"/>
    <s v="Contratar el servicio de control e inspección al transporte de combustibles líquidos y GLP, destinado al abastecimiento en el Departamento de Nariño, incluyendo la verificación, aseguramiento y conservación de la información."/>
    <s v="CONSORCIO DISMET CONTROL"/>
    <s v="JORGE ALIRIO ORTIZ TOVAR"/>
    <x v="0"/>
    <d v="2022-08-01T00:00:00"/>
    <s v="15/12/2022"/>
    <s v="LUZ DARY PAEZ BRAVO"/>
    <s v="SERGIO DAVID SOTELO"/>
    <d v="2025-06-15T00:00:00"/>
    <x v="1"/>
    <x v="1"/>
    <s v="NEON "/>
    <d v="2025-04-15T00:00:00"/>
    <s v="AJUSTES FINANCIEROS Y JURIDICOS "/>
    <m/>
    <m/>
    <m/>
    <m/>
    <m/>
    <m/>
    <m/>
    <m/>
    <m/>
    <m/>
    <m/>
    <m/>
    <d v="2025-04-30T00:00:00"/>
    <s v="x"/>
    <s v=""/>
    <s v=""/>
    <s v="https://community.secop.gov.co/Public/Tendering/ContractDetailView/Index?UniqueIdentifier= CO1.PCCNTR.3748622"/>
    <m/>
    <s v=""/>
    <s v=""/>
    <m/>
    <s v=""/>
    <s v=""/>
    <s v=""/>
    <s v=""/>
    <s v=""/>
    <s v=""/>
    <s v=""/>
    <s v=""/>
    <s v=""/>
    <s v=""/>
    <d v="2025-04-30T00:00:00"/>
    <n v="18"/>
    <n v="2025"/>
    <x v="0"/>
    <s v="Publicado en secop II"/>
  </r>
  <r>
    <s v="GGC-647-2022"/>
    <x v="1"/>
    <s v="&quot;Contratar los servicios de consultoría, para la elaboración de una propuesta de reglamentación sobre aspectos técnicos, operativos y regulatorios de las medidas en materia de exploración y explotación de Hidrocarburos en el Territorio Nacional&quot;"/>
    <s v="REGLAMENTO E&amp;P JR3"/>
    <s v="Director de Hidrocarburos "/>
    <x v="0"/>
    <d v="2022-11-01T00:00:00"/>
    <d v="2022-12-31T00:00:00"/>
    <s v="LUZ DARY PAEZ BRAVO"/>
    <s v="HERNAN DARIO FORERO"/>
    <d v="2025-06-25T00:00:00"/>
    <x v="1"/>
    <x v="1"/>
    <s v=" 3-2023-031666_x000a_DEL 16-11-2023"/>
    <s v="16/11/2023"/>
    <s v="Se devuelve el trámiite al área para que se radiquen todos los soportes correspondientes para hacer la revisión, El link no abre"/>
    <s v=" 3-2024-005417_x000a_ del 19-02-2024"/>
    <s v="19/02/2024"/>
    <s v="Allegar relacion de pagos y actualizar docuementos "/>
    <s v="NEON"/>
    <d v="2024-04-04T00:00:00"/>
    <s v="AJUSTE ACTA A DE LIQUIDACION"/>
    <m/>
    <m/>
    <s v="NEON"/>
    <d v="2025-04-07T00:00:00"/>
    <m/>
    <m/>
    <m/>
    <s v="x"/>
    <m/>
    <m/>
    <s v="https://community.secop.gov.co/Public/Tendering/ContractDetailView/Index?UniqueIdentifier= CO1.PCCNTR.3931013"/>
    <m/>
    <m/>
    <m/>
    <m/>
    <m/>
    <m/>
    <m/>
    <m/>
    <m/>
    <m/>
    <m/>
    <m/>
    <m/>
    <m/>
    <d v="1900-01-13T00:00:00"/>
    <n v="3"/>
    <n v="2025"/>
    <x v="0"/>
    <s v="Publicado en secop II"/>
  </r>
  <r>
    <s v="GGC-526-2022"/>
    <x v="1"/>
    <s v="Contratar una compañía aseguradora que suscriba las pólizas todo riesgo para los vehículos y motocicletas que conforman el parque automotor del Ministerio De Minas y Energía."/>
    <s v="LA PREVISORA S.A COMPAÑÍA DE SEGUROS"/>
    <s v="JEYCE LILIANA MARIA PARRA SIERRA"/>
    <x v="3"/>
    <d v="2022-03-31T00:00:00"/>
    <d v="2022-07-09T00:00:00"/>
    <s v="GUILLERMO ANDRES LONDOÑO"/>
    <s v="GUILLERMO ORTIZ GONZALEZ"/>
    <d v="2025-01-10T00:00:00"/>
    <x v="9"/>
    <x v="1"/>
    <s v="NEON "/>
    <d v="2024-11-06T00:00:00"/>
    <s v="Se devolvió el trámite para ajustes del área por néon"/>
    <s v="NEON"/>
    <s v="15/11/2024"/>
    <s v="NEON - 21/11/2024"/>
    <s v="NEON"/>
    <d v="2024-11-29T00:00:00"/>
    <s v="NEON - 03/12/2024"/>
    <m/>
    <m/>
    <s v="NEON"/>
    <d v="2024-12-26T00:00:00"/>
    <s v="NEON"/>
    <d v="2025-01-03T00:00:00"/>
    <d v="2025-01-03T00:00:00"/>
    <s v="x"/>
    <m/>
    <m/>
    <s v="Publicado en TVEC"/>
    <m/>
    <m/>
    <m/>
    <s v="NO"/>
    <m/>
    <m/>
    <m/>
    <m/>
    <m/>
    <m/>
    <m/>
    <m/>
    <m/>
    <m/>
    <d v="2025-01-09T00:00:00"/>
    <n v="2"/>
    <n v="2025"/>
    <x v="0"/>
    <m/>
  </r>
  <r>
    <s v="CAO-016-2019"/>
    <x v="5"/>
    <s v="Contratar el servicio de mantenimiento y recarga de extintores (a todo costo) de propiedad del Ministerio de Minas y Energía que se encuentran ubicados en la sede de la calle 43 No 57 – 31 y en la carrera 50 No. 26  - 20 de la ciudad de Bogotá D.C."/>
    <s v="MEGASERVICE GVM LTDA"/>
    <s v="Coordinador del Grupo de Gestión Administrativa"/>
    <x v="3"/>
    <d v="2019-06-28T00:00:00"/>
    <m/>
    <s v="SONIA PAOLA GARCIA CONTRERAS"/>
    <m/>
    <m/>
    <x v="9"/>
    <x v="10"/>
    <m/>
    <m/>
    <m/>
    <m/>
    <m/>
    <m/>
    <m/>
    <m/>
    <m/>
    <m/>
    <m/>
    <m/>
    <m/>
    <m/>
    <m/>
    <d v="2019-05-12T00:00:00"/>
    <s v="x"/>
    <m/>
    <m/>
    <s v="https://www.secop.gov.co/CO1ContractsManagement/Tendering/ProcurementContractEdit/View?docUniqueIdentifier=CO1.PCCNTR.1006352&amp;prevCtxUrl=https%3a%2f%2fwww.secop.gov.co%3a443%2fCO1ContractsManagement%2fTendering%2fProcurementContractManagement%2fIndex&amp;prevCtxLbl=Contratos+"/>
    <m/>
    <m/>
    <m/>
    <m/>
    <m/>
    <m/>
    <m/>
    <m/>
    <m/>
    <m/>
    <m/>
    <m/>
    <m/>
    <m/>
    <m/>
    <n v="1"/>
    <n v="1900"/>
    <x v="0"/>
    <m/>
  </r>
  <r>
    <s v="GGC-627-2020"/>
    <x v="6"/>
    <s v="El MINISTERIO se compromete a cofinanciar conjuntamente con LA EMPRESA, la construcción del proyecto de infraestructura de gas Licuado de Petróleo por red de tubería, contemplado en el proyecto denominado ?IMPLEMENTACION DE GAS LICUADO DE PETROLEO GLP POR REDES PARA EL MUNICIPIO DE GONZÁLEZ DEPARTAMENTO DEL CESAR? y las conexiones a servicio público de gas licuado de petróleo. Conforme a los términos, condiciones y alcance establecidos en el proyecto presentado a la UPME."/>
    <s v="PROVISERVICIOS S.A. E.S.P."/>
    <s v="JORGE ALIRIO ORTIZ TOVAR"/>
    <x v="0"/>
    <d v="2020-12-30T00:00:00"/>
    <d v="2023-06-30T00:00:00"/>
    <s v="GUILLERMO ANDRES LONDOÑO"/>
    <s v="HERNAN DARIO FORERO"/>
    <d v="2025-12-31T00:00:00"/>
    <x v="4"/>
    <x v="1"/>
    <s v="NEON"/>
    <d v="2024-10-09T00:00:00"/>
    <s v="PARA AJUSTES DEL ÁREA AJUSTADA EN MESA DE TRABAJO"/>
    <s v="NEON"/>
    <d v="2024-11-21T00:00:00"/>
    <m/>
    <m/>
    <m/>
    <m/>
    <m/>
    <m/>
    <s v="NEON"/>
    <d v="2024-12-23T00:00:00"/>
    <s v="NEON"/>
    <d v="2024-12-24T00:00:00"/>
    <d v="2024-12-24T00:00:00"/>
    <s v="x"/>
    <s v=""/>
    <s v=""/>
    <s v="https://www.secop.gov.co/CO1ContractsManagement/Tendering/ProcurementContractEdit/View?docUniqueIdentifier=CO1.PCCNTR.2088220&amp;prevCtxUrl=https%3a%2f%2fwww.secop.gov.co%3a443%2fCO1ContractsManagement%2fTendering%2fProcurementContractManagement%2fIndex&amp;prevCtxLbl=Contratos+"/>
    <m/>
    <s v=""/>
    <s v=""/>
    <s v="NO"/>
    <s v=""/>
    <s v=""/>
    <s v=""/>
    <s v=""/>
    <s v=""/>
    <s v=""/>
    <s v=""/>
    <s v=""/>
    <s v=""/>
    <s v=""/>
    <d v="2025-01-07T00:00:00"/>
    <n v="2"/>
    <n v="2025"/>
    <x v="0"/>
    <s v="Se encuentra en el paso 1127 para solicitud de liberación de saldo RP / Publicada en la Plataforma SECOP II"/>
  </r>
  <r>
    <s v="CAO-013-2023"/>
    <x v="4"/>
    <s v="CONTRATAR LOS SERVICIOS PARA LA MEDICIÓN DE LA HUELLA DE CARBONO, INVENTARIO DE GASES DE EFECTO INVERNADERO GEI, ANÁLISIS Y COMPENSACIÓN DE EMISIONES, GENERADAS DE FORMA DIRECTA E INDIRECTA EN LAS SEDES DEL MINISTERIO DE MINAS Y ENERGÍA."/>
    <s v="HSEQ HIGIENISTAS CONSULTORES S.A.S."/>
    <s v="JEYCE LILIANA MARIA PARRA SIERRA"/>
    <x v="3"/>
    <d v="2013-12-05T00:00:00"/>
    <d v="2023-12-31T00:00:00"/>
    <s v="SONIA PAOLA GARCIA CONTRERAS"/>
    <m/>
    <m/>
    <x v="9"/>
    <x v="10"/>
    <m/>
    <m/>
    <m/>
    <m/>
    <m/>
    <m/>
    <m/>
    <m/>
    <m/>
    <m/>
    <m/>
    <m/>
    <m/>
    <m/>
    <m/>
    <m/>
    <m/>
    <m/>
    <m/>
    <m/>
    <m/>
    <m/>
    <m/>
    <m/>
    <m/>
    <m/>
    <m/>
    <m/>
    <m/>
    <m/>
    <m/>
    <m/>
    <m/>
    <m/>
    <d v="2025-08-15T00:00:00"/>
    <n v="33"/>
    <n v="2025"/>
    <x v="1"/>
    <s v="El área informa que no requiere liquidación"/>
  </r>
  <r>
    <s v="GGC-432-2018"/>
    <x v="8"/>
    <s v="Conceder en arriendo a la FUNDACIÓN INSTITUTO DE INMUNOLOGÍA DE COLOMBIA (FIDIC), un área aproximada de 2.217 metros cuadrados del bien inmueble ubicado en la Carrera 50 No. 26-50 de la ciudad de Bogotá, D.C. propiedad del Ministerio de Minas y Energía."/>
    <s v="FUNDACION INSTITUTO DE INMUNOLOGIA DE COLOMBIA - FIDIC"/>
    <s v="RAFAEL ANTONIO CARO QUITO"/>
    <x v="3"/>
    <d v="2018-10-01T00:00:00"/>
    <d v="2021-09-30T00:00:00"/>
    <s v="GUILLERMO ANDRES LONDOÑO"/>
    <m/>
    <d v="2024-10-19T00:00:00"/>
    <x v="3"/>
    <x v="2"/>
    <s v="No se encontro radicado "/>
    <m/>
    <s v="Mediante Memorando N° 3-2024-035964 de fecha 22-10-2024 el Grupo de Gestión Administrativa informa a la Subdirección Administrativa y Financiera que el presente Contrato la competencia para liquidar la tiene actualmente la oficina jurídica, ya que se va a realizar de maneran judicial, junto con la restituciónn del inmueble arrendado proceso radicado N° 2023-00148 del juzgado 62 Administrativo del Circulo Judicial de Boigotá memorando a GGC radicado 3-2024-035834 de fecha 16 de octubre de 2024"/>
    <m/>
    <m/>
    <m/>
    <m/>
    <m/>
    <m/>
    <m/>
    <m/>
    <m/>
    <m/>
    <m/>
    <d v="1899-12-31T00:00:00"/>
    <m/>
    <m/>
    <m/>
    <m/>
    <m/>
    <m/>
    <m/>
    <m/>
    <m/>
    <m/>
    <m/>
    <m/>
    <m/>
    <m/>
    <m/>
    <m/>
    <m/>
    <m/>
    <m/>
    <d v="2025-01-08T00:00:00"/>
    <n v="2"/>
    <n v="2025"/>
    <x v="5"/>
    <s v="LIQUIDACIÓN JUDICIAL 3-2024-35384 / Esta información se encontraba diligenciada en la Matriz- Aparece rechazado en SECOP II, En la carpeta compartida no se evidencia ninguna liquidación "/>
  </r>
  <r>
    <s v="CAO-034-2019"/>
    <x v="5"/>
    <s v="Contratar la compra de elementos y equipos de seguridad minera para los funcionarios de la Dirección de Minería Empresarial del Ministerio de Minas y Energía."/>
    <s v="LABORUM FASHION LIMITADA"/>
    <s v="JHON LEONARDO OLIVARES RIVERA"/>
    <x v="15"/>
    <d v="2019-12-23T00:00:00"/>
    <d v="2019-12-31T00:00:00"/>
    <s v="ANDRES FELIPE SIERRA"/>
    <m/>
    <d v="2024-05-26T00:00:00"/>
    <x v="0"/>
    <x v="2"/>
    <m/>
    <m/>
    <m/>
    <m/>
    <m/>
    <m/>
    <m/>
    <m/>
    <m/>
    <m/>
    <m/>
    <m/>
    <m/>
    <m/>
    <m/>
    <m/>
    <m/>
    <m/>
    <m/>
    <m/>
    <m/>
    <s v="Buenos días Alba, espero todo este en orden, preguntarte sobre el convenio 0919, si ya tenemos radicado el memorando de solicitud de aprobación de garantías de ese convenio. ?"/>
    <m/>
    <m/>
    <m/>
    <m/>
    <m/>
    <m/>
    <m/>
    <m/>
    <m/>
    <m/>
    <m/>
    <m/>
    <m/>
    <n v="1"/>
    <n v="1900"/>
    <x v="2"/>
    <m/>
  </r>
  <r>
    <s v="GGC-810-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quot; LOTE 1 (1. POLIZA TODO RIESGO DAÑOS MATERIALES 2. POLIZA MANEJO GLOBAL ENTIDADES OFICIALES 3. POLIZA RESPONSABILIDAD CIVIL EXTRACONTRACTUAL 4. POLIZA TRANSPORTE VALORES 5. POLIZA DE AUTO”"/>
    <s v="ASEGURADORA SOLIDARIA DE COLOMBIA ENTIDAD COOPERATIVA"/>
    <s v="JENNY CONSTANZA NOVA MARTINEZ"/>
    <x v="17"/>
    <s v="29/12/2019"/>
    <d v="2021-06-06T00:00:00"/>
    <s v="GUILLERMO ANDRES LONDOÑO"/>
    <m/>
    <d v="2024-10-19T00:00:00"/>
    <x v="3"/>
    <x v="2"/>
    <s v="NEON"/>
    <d v="2024-08-12T00:00:00"/>
    <m/>
    <m/>
    <m/>
    <m/>
    <m/>
    <m/>
    <m/>
    <m/>
    <m/>
    <m/>
    <m/>
    <m/>
    <m/>
    <m/>
    <m/>
    <s v="x"/>
    <m/>
    <s v="SECOP"/>
    <m/>
    <m/>
    <m/>
    <s v="NO"/>
    <m/>
    <m/>
    <m/>
    <m/>
    <m/>
    <m/>
    <m/>
    <m/>
    <m/>
    <m/>
    <d v="2025-01-09T00:00:00"/>
    <n v="2"/>
    <n v="2025"/>
    <x v="0"/>
    <s v="Se surtió el proceso de liquidación y publicación correspondiente"/>
  </r>
  <r>
    <s v="GGC-532-2020"/>
    <x v="6"/>
    <s v="Aunar esfuerzos entre ECOPETROL y EL MINISTERIO para la planeación, construcción, liberación, estabilización y apropiación de una solución Digital para el Centro de Transparencia de EL MINISTERIO, con el fin de centralizar y divulgar a los grupos de interés la información de los Proyectos Piloto de Investigación Integral (&quot;PPII&quot;)."/>
    <s v="ECOPETROL S.A"/>
    <s v="CAMILO ANDRES RINCON RAMIREZ"/>
    <x v="0"/>
    <s v="13/10/2020"/>
    <d v="2022-12-10T00:00:00"/>
    <s v="GUILLERMO ANDRES LONDOÑO"/>
    <m/>
    <s v="N/A"/>
    <x v="15"/>
    <x v="11"/>
    <m/>
    <s v=""/>
    <m/>
    <m/>
    <m/>
    <m/>
    <m/>
    <m/>
    <m/>
    <m/>
    <m/>
    <m/>
    <m/>
    <m/>
    <m/>
    <s v=""/>
    <s v=""/>
    <s v=""/>
    <s v=""/>
    <s v="https://www.secop.gov.co/CO1ContractsManagement/Tendering/ProcurementContractEdit/Update?docUniqueIdentifier=CO1.PCCNTR.1894205&amp;prevCtxUrl=https%3a%2f%2fwww.secop.gov.co%3a443%2fCO1ContractsManagement%2fTendering%2fProcurementContractManagement%2fIndex&amp;prevCtxLbl=Contratos+"/>
    <m/>
    <s v=""/>
    <s v=""/>
    <m/>
    <s v=""/>
    <s v=""/>
    <s v=""/>
    <s v=""/>
    <s v=""/>
    <s v=""/>
    <s v=""/>
    <s v=""/>
    <s v=""/>
    <s v=""/>
    <d v="2025-08-15T00:00:00"/>
    <n v="33"/>
    <n v="2025"/>
    <x v="2"/>
    <s v="En laplataforma de NEon se encuentra un acta de cierre que inidca que perdio competencia, y la Plataforma SECOP II  aparece el estado del contratoto Rechazado"/>
  </r>
  <r>
    <s v="CAO-001-2018"/>
    <x v="8"/>
    <s v="Contratar la prestación de los servicios para apoyar al Grupo de Comunicaciones y Prensa del Ministerio de Minas y Energía, en el monitoreo, análisis y alertas de medios de comunicación nacionales y redes sociales mediante el uso de una herramienta tipo big data y personal capacitado, que permitan hacer análisis cualitativo y cuantitativo de los stakeholders del Ministerio y de la información que éstos generan."/>
    <s v="BUHO MEDIA S.A.S"/>
    <s v="ALEXANDRA GONZALEZ PALACIO"/>
    <x v="14"/>
    <d v="2018-02-13T00:00:00"/>
    <d v="2018-03-15T00:00:00"/>
    <m/>
    <m/>
    <d v="2019-02-11T00:00:00"/>
    <x v="2"/>
    <x v="15"/>
    <s v="2018043998 del 12-06-2018 certificado final de cumplimiento "/>
    <m/>
    <m/>
    <m/>
    <m/>
    <m/>
    <m/>
    <m/>
    <m/>
    <m/>
    <m/>
    <m/>
    <m/>
    <m/>
    <m/>
    <d v="2018-06-25T00:00:00"/>
    <s v="x"/>
    <m/>
    <m/>
    <m/>
    <m/>
    <m/>
    <m/>
    <m/>
    <m/>
    <m/>
    <m/>
    <m/>
    <m/>
    <m/>
    <m/>
    <m/>
    <m/>
    <m/>
    <m/>
    <n v="1"/>
    <n v="1900"/>
    <x v="0"/>
    <s v="En secop aparece que no requiere liquidación, pero en el numeral 7 aparece acta de liquidación"/>
  </r>
  <r>
    <s v="GGC-622-2020"/>
    <x v="6"/>
    <s v="El MINISTERIO se compromete a cofinanciar conjuntamente con LA EMPRESA, la construcción del proyecto de infraestructura de gas Licuado de Petróleo por red de tubería, contemplado en el proyecto denominado ?IMPLEMENTACIÓN DEL SERVICIO DE GAS GLP POR REDES EN EL DEPARTAMENTO DEL CAUCA? y las conexiones a servicio público de gas licuado de petróleo. Conforme a los términos, condiciones y alcance establecidos en el proyecto presentado a la UPME."/>
    <s v="INGENIERIA Y SERVICIOS S.A. E.S.P. -INS S.A. E.S.P.-"/>
    <s v="DOLLY IVON RAMIREZ ROMERO"/>
    <x v="0"/>
    <s v="30/12/2020"/>
    <d v="2021-12-29T00:00:00"/>
    <s v="GUILLERMO ANDRES LONDOÑO"/>
    <m/>
    <d v="2024-10-19T00:00:00"/>
    <x v="3"/>
    <x v="2"/>
    <s v="No se encontro radicado "/>
    <s v=""/>
    <s v="Mediante Memorando N° 2-2023-038251 de fecha 20-12-2023 se solicita a la Empresa Ingenieria y Servicios S.A. E.S.P. por parte de la Dirección de Hidrocarvuros información asociada para liquidación del presente Contrato"/>
    <m/>
    <m/>
    <m/>
    <m/>
    <m/>
    <m/>
    <m/>
    <m/>
    <m/>
    <m/>
    <m/>
    <m/>
    <s v=""/>
    <s v=""/>
    <s v=""/>
    <s v=""/>
    <m/>
    <m/>
    <s v=""/>
    <s v=""/>
    <m/>
    <s v=""/>
    <s v=""/>
    <s v=""/>
    <s v=""/>
    <s v=""/>
    <s v=""/>
    <s v=""/>
    <s v=""/>
    <s v=""/>
    <s v=""/>
    <d v="2025-01-09T00:00:00"/>
    <n v="2"/>
    <n v="2025"/>
    <x v="2"/>
    <s v="No se evidencia radicación de liquidación en NEON y en ARGO / Se advierte pérdida de competencia"/>
  </r>
  <r>
    <s v="GGC-475-2018"/>
    <x v="8"/>
    <s v="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
    <s v="SERVICIOS POSTALES NACIONALES S.A"/>
    <s v="JENNY CONSTANZA NOVA MARTINEZ"/>
    <x v="11"/>
    <d v="2018-11-20T00:00:00"/>
    <d v="2022-12-15T00:00:00"/>
    <s v="SONIA PAOLA GARCIA CONTRERAS"/>
    <s v="SERGIO DAVID SOTELO"/>
    <d v="2025-06-13T00:00:00"/>
    <x v="1"/>
    <x v="1"/>
    <s v=" 3-2023-038659_x000a_del 29-12-2023"/>
    <s v="29/12/2023"/>
    <s v="se devuelve el trámite, teniendo en cuenta que no es posible acceder a los soportes para realizar la revisiòn del acta"/>
    <s v=" 3-2024-000206_x000a_del 11-01-2024"/>
    <d v="2024-11-01T00:00:00"/>
    <s v="se devuelve al area para justes memorando 3-2024-025830 del 09/08/2024"/>
    <d v="2024-09-08T00:00:00"/>
    <m/>
    <s v="NEON -03-06-2025 Y 05/06/2025 y 10/06/2025"/>
    <s v="NEON"/>
    <s v="04/06/2025 Y 09/06/2025"/>
    <s v="NEON"/>
    <d v="2025-06-11T00:00:00"/>
    <s v="NEON"/>
    <d v="2025-06-13T00:00:00"/>
    <d v="2025-06-13T00:00:00"/>
    <s v="x"/>
    <m/>
    <m/>
    <s v="https://www.secop.gov.co/CO1ContractsManagement/Tendering/ProcurementContractEdit/View?ProfileName=CCE-16-Servicios_profesionales_gestion&amp;PPI=CO1.PPI.2510676&amp;DocUniqueName=ContratoDeCompra&amp;DocTypeName=NextWay.Entities.Marketplace.Tendering.ProcurementContract&amp;ProfileVersion=3&amp;DocUniqueIdentifier=CO1.PCCNTR.659958&amp;Messages=Datos%20guardados|Success"/>
    <m/>
    <m/>
    <m/>
    <m/>
    <m/>
    <m/>
    <m/>
    <m/>
    <m/>
    <m/>
    <m/>
    <m/>
    <m/>
    <m/>
    <d v="2025-06-16T00:00:00"/>
    <n v="25"/>
    <n v="2025"/>
    <x v="0"/>
    <s v="4 MESES  "/>
  </r>
  <r>
    <s v="GGC-507-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 LOTE 1. POLIZA TODO RIESGO DAÑOS MATERIALES-POLIZA MANEJO GLOBAL ENTIDADES OFICIALES -POLIZA RESPONSABILIDAD CIVIL EXTRACONTRACTUAL-POLIZA TRANSPORTE VALORES"/>
    <s v="ASEGURADORA SOLIDARIA DE COLOMBIA ENTIDAD COOPERATIVA"/>
    <s v="JEYCE LILIANA MARIA PARRA SIERRA"/>
    <x v="3"/>
    <d v="2021-06-07T00:00:00"/>
    <d v="2023-10-24T00:00:00"/>
    <s v="GUILLERMO ANDRES LONDOÑO"/>
    <m/>
    <d v="2026-04-24T00:00:00"/>
    <x v="7"/>
    <x v="0"/>
    <m/>
    <s v=""/>
    <m/>
    <m/>
    <m/>
    <m/>
    <m/>
    <m/>
    <m/>
    <m/>
    <m/>
    <m/>
    <m/>
    <m/>
    <m/>
    <s v=""/>
    <s v=""/>
    <s v=""/>
    <s v=""/>
    <m/>
    <m/>
    <s v=""/>
    <s v=""/>
    <m/>
    <s v=""/>
    <s v=""/>
    <s v=""/>
    <s v=""/>
    <s v=""/>
    <s v=""/>
    <s v=""/>
    <s v=""/>
    <s v=""/>
    <s v=""/>
    <d v="2025-04-28T00:00:00"/>
    <n v="18"/>
    <n v="2025"/>
    <x v="3"/>
    <s v="4 MESES"/>
  </r>
  <r>
    <s v="GGC-508-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LOTE 2. RESPONSABILIDAD CIVIL SERVIDORES PUBLICOS"/>
    <s v="AXA COLPATRIA SEGUROS S.A"/>
    <s v="JEYCE LILIANA MARIA PARRA SIERRA"/>
    <x v="17"/>
    <s v="29/06/2021"/>
    <d v="2023-12-16T00:00:00"/>
    <s v="GUILLERMO ANDRES LONDOÑO"/>
    <m/>
    <d v="2026-06-16T00:00:00"/>
    <x v="1"/>
    <x v="0"/>
    <s v="NEON "/>
    <d v="2025-10-11T00:00:00"/>
    <s v="SE DEVUELVE PARA AJUSTES DEL AREA"/>
    <s v="NEON "/>
    <s v="19/11/2025"/>
    <s v="NEON - 05/03/2026"/>
    <s v="NEON"/>
    <s v="13/03/2026"/>
    <m/>
    <m/>
    <m/>
    <m/>
    <m/>
    <m/>
    <m/>
    <s v=""/>
    <s v="x"/>
    <s v=""/>
    <s v=""/>
    <m/>
    <m/>
    <s v=""/>
    <s v=""/>
    <m/>
    <s v=""/>
    <s v=""/>
    <s v=""/>
    <s v=""/>
    <s v=""/>
    <s v=""/>
    <s v=""/>
    <s v=""/>
    <s v=""/>
    <s v=""/>
    <d v="2026-03-13T00:00:00"/>
    <n v="11"/>
    <n v="2026"/>
    <x v="6"/>
    <s v="4 MESES"/>
  </r>
  <r>
    <s v="GGC-546-2021"/>
    <x v="0"/>
    <s v="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a resolución de conflictos respecto de las comunidades susceptibles de ser  consultadas a través del mecanismo de consulta previa requeridos en el marco de  esta clase de proyectos, buscando mejorar las condiciones para la implementación  de tales proyectos."/>
    <s v="MINISTERIO DEL INTERIOR"/>
    <s v="SANDRA ZULEIMA SALAMANCA GAVIRIA"/>
    <x v="8"/>
    <d v="2021-07-21T00:00:00"/>
    <d v="2022-12-31T00:00:00"/>
    <s v="NINA PAOLA GUARIN CASTRO"/>
    <s v="SERGIO DAVID SOTELO"/>
    <d v="2025-06-30T00:00:00"/>
    <x v="1"/>
    <x v="1"/>
    <s v="NEON"/>
    <d v="2025-06-27T00:00:00"/>
    <s v="Mediante Memorando N° 3-2023-015802 de fecha 23-6-2023 la Subdirección Administrativa y Financiera solicita a la Dirección de Energía Eléctrica información correspondiente a la liquidación del presente contrato"/>
    <m/>
    <m/>
    <m/>
    <m/>
    <m/>
    <m/>
    <m/>
    <m/>
    <m/>
    <m/>
    <m/>
    <m/>
    <d v="2025-06-27T00:00:00"/>
    <s v="x"/>
    <m/>
    <m/>
    <s v="https://www.secop.gov.co/CO1ContractsManagement/Tendering/ProcurementContractEdit/View?docUniqueIdentifier=CO1.PCCNTR.2652669&amp;prevCtxUrl=https%3a%2f%2fwww.secop.gov.co%3a443%2fCO1ContractsManagement%2fTendering%2fProcurementContractManagement%2fIndex&amp;prevCtxLbl=Contratos+"/>
    <m/>
    <m/>
    <m/>
    <m/>
    <m/>
    <m/>
    <m/>
    <m/>
    <m/>
    <m/>
    <m/>
    <m/>
    <m/>
    <m/>
    <d v="2025-06-27T00:00:00"/>
    <n v="26"/>
    <n v="2025"/>
    <x v="0"/>
    <m/>
  </r>
  <r>
    <s v="GGC-609-2021"/>
    <x v="0"/>
    <s v="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IPIALES-DEPARTAMENTO DEL NARIÑO. Conforme a los términos, condiciones y alcance establecidos en el proyecto presentado a la UPME"/>
    <s v="INGENIERIA Y SERVICIOS S.A. E.S.P. -INS S.A. E.S.P.-"/>
    <s v="BARRERA MORERA CARLOS AUGUSTO"/>
    <x v="0"/>
    <s v="24/08/2021"/>
    <d v="2023-12-30T00:00:00"/>
    <s v="GUILLERMO ANDRES LONDOÑO"/>
    <m/>
    <d v="2026-08-30T00:00:00"/>
    <x v="11"/>
    <x v="0"/>
    <m/>
    <s v=""/>
    <m/>
    <m/>
    <m/>
    <m/>
    <m/>
    <m/>
    <m/>
    <m/>
    <m/>
    <m/>
    <m/>
    <m/>
    <m/>
    <s v=""/>
    <s v=""/>
    <s v=""/>
    <s v=""/>
    <m/>
    <m/>
    <s v=""/>
    <s v=""/>
    <m/>
    <s v=""/>
    <s v=""/>
    <s v=""/>
    <s v=""/>
    <s v=""/>
    <s v=""/>
    <s v=""/>
    <s v=""/>
    <s v=""/>
    <s v=""/>
    <d v="2025-09-24T00:00:00"/>
    <n v="39"/>
    <n v="2025"/>
    <x v="3"/>
    <s v="6 MESES"/>
  </r>
  <r>
    <s v="GGC-619-2021"/>
    <x v="0"/>
    <s v="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el Fortalecimiento de las competencias laborales del Talento humano, con el fin de  beneficiar y proteger los derechos e intereses de los ciudadanos, así como de los servidores y colaboradores siendo íntegros y transparentes, realizando una convalidación del conocimiento y garantizando el cumplimiento de las normas y/o procedimientos de la entidad"/>
    <s v="CAJA DE COMPENSACIÓN FAMILIAR-COMPENSAR"/>
    <s v="RODRIGUEZ RAMIREZ SANDRA MILENA"/>
    <x v="12"/>
    <d v="2021-09-07T00:00:00"/>
    <d v="2021-12-31T00:00:00"/>
    <s v="GUILLERMO ANDRES LONDOÑO"/>
    <s v="HERNAN DARIO FORERO"/>
    <d v="2024-10-21T00:00:00"/>
    <x v="3"/>
    <x v="2"/>
    <s v=""/>
    <s v=""/>
    <m/>
    <m/>
    <m/>
    <m/>
    <m/>
    <m/>
    <m/>
    <m/>
    <m/>
    <m/>
    <m/>
    <m/>
    <m/>
    <s v="28/02/2025"/>
    <s v=""/>
    <s v=""/>
    <s v=""/>
    <s v="https://www.secop.gov.co/CO1ContractsManagement/Tendering/ProcurementContractEdit/View?docUniqueIdentifier=CO1.PCCNTR.2788738&amp;prevCtxUrl=https%3a%2f%2fwww.secop.gov.co%3a443%2fCO1ContractsManagement%2fTendering%2fProcurementContractManagement%2fIndex&amp;prevCtxLbl=Contratos+"/>
    <m/>
    <s v=""/>
    <s v=""/>
    <m/>
    <s v=""/>
    <s v=""/>
    <s v=""/>
    <s v=""/>
    <s v=""/>
    <s v=""/>
    <s v=""/>
    <s v=""/>
    <s v=""/>
    <s v=""/>
    <d v="2025-02-28T00:00:00"/>
    <n v="9"/>
    <n v="2025"/>
    <x v="0"/>
    <s v="El trámite de Acta de Liquidación se encuentra publicada en la Plataforma SECOP II y se encuentra en el Paso 1127 - solicitud de liberación RP- Supervisor I en la Plataforma NEON"/>
  </r>
  <r>
    <s v="GGC-626-2020"/>
    <x v="6"/>
    <s v="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PUEBLO RICO DEPARTAMENTO DE RISARALDA? y las conexiones a servicio público de gas licuado del petróleo. Conforme a los términos, condiciones y alcance establecidos en el proyecto presentado a la UPME"/>
    <s v="PROVISERVICIOS S.A. E.S.P."/>
    <s v="BARRERA MORERA CARLOS AUGUSTO"/>
    <x v="0"/>
    <s v="30/12/2020"/>
    <d v="2023-04-30T00:00:00"/>
    <s v="SONIA PAOLA GARCIA CONTRERAS"/>
    <s v="SERGIO DAVID SOTELO"/>
    <d v="2025-12-30T00:00:00"/>
    <x v="4"/>
    <x v="1"/>
    <s v="NEON "/>
    <d v="2025-09-15T00:00:00"/>
    <s v="SE DEVUELVE PARA AJUSTES DEL AREA"/>
    <s v="NEON "/>
    <d v="2025-10-03T00:00:00"/>
    <s v="NEON -15/10/2025"/>
    <s v="NEON"/>
    <d v="2025-10-20T00:00:00"/>
    <s v="NEON - 22/10/2025"/>
    <m/>
    <m/>
    <s v="NEON"/>
    <s v="22/10/2025"/>
    <s v="NEON"/>
    <s v="29/10/2025"/>
    <s v="30/10/2025"/>
    <s v="x"/>
    <s v=""/>
    <s v=""/>
    <s v="https://www.secop.gov.co/CO1ContractsManagement/Tendering/ProcurementContractEdit/View?ProfileName=CCE-05-Contratacion_Directa&amp;PPI=CO1.PPI.11507289&amp;DocUniqueName=ContratoDeCompra&amp;DocTypeName=NextWay.Entities.Marketplace.Tendering.ProcurementContract&amp;ProfileVersion=8&amp;DocUniqueIdentifier=CO1.PCCNTR.2088218&amp;Messages=Datos%20guardados|Success"/>
    <m/>
    <s v=""/>
    <s v=""/>
    <m/>
    <s v=""/>
    <s v=""/>
    <s v=""/>
    <s v=""/>
    <s v=""/>
    <s v=""/>
    <s v=""/>
    <s v=""/>
    <s v=""/>
    <s v=""/>
    <d v="2025-04-11T00:00:00"/>
    <n v="15"/>
    <n v="2025"/>
    <x v="0"/>
    <s v="6 MESES"/>
  </r>
  <r>
    <s v="GGC-584-2021"/>
    <x v="0"/>
    <s v="Adquisición de licencias de uso de software especializado Arcgis por el periodo de doce meses para el diseño e implementación de modelos de información geográfica y económica por parte de la Dirección de hidrocarburos del Ministerio de Minas y Energía relacionados con el sector."/>
    <s v="ESRI COLOMBIA S.A.S"/>
    <s v="SARA VELEZ CUARTAS"/>
    <x v="0"/>
    <d v="2021-08-04T00:00:00"/>
    <s v="30/07/2022"/>
    <s v="GUILLERMO ANDRES LONDOÑO"/>
    <m/>
    <d v="2025-01-30T00:00:00"/>
    <x v="9"/>
    <x v="1"/>
    <s v="No se encontro radicado "/>
    <s v=""/>
    <s v="Mediante Memorando N° 3-2024-045949 de fecha 11-12-2024 se reitera desde la Subdirección Administrativa y Financiera a la Dirección de Hidrocarburos la solicitud de remisión del acta de lqiudiación y soportes del presente Contrato"/>
    <m/>
    <m/>
    <m/>
    <m/>
    <m/>
    <m/>
    <m/>
    <m/>
    <m/>
    <m/>
    <m/>
    <m/>
    <s v=""/>
    <s v=""/>
    <s v=""/>
    <s v=""/>
    <m/>
    <m/>
    <s v=""/>
    <s v=""/>
    <m/>
    <s v=""/>
    <s v=""/>
    <s v=""/>
    <s v=""/>
    <s v=""/>
    <s v=""/>
    <s v=""/>
    <s v=""/>
    <s v=""/>
    <s v=""/>
    <d v="2025-01-09T00:00:00"/>
    <n v="2"/>
    <n v="2025"/>
    <x v="2"/>
    <m/>
  </r>
  <r>
    <s v="GGC-621-2021"/>
    <x v="0"/>
    <s v="Convenio marco para aunar esfuerzos técnicos, operativos, financieros y administrativos entre el Ministerio de Minas y Energía y la Agencia Nacional de Hidrocarburos con el fin de operar y mantener la solución digital para el Centro de Transparencia de los PPII de YNC."/>
    <s v=" AGENCIA NACIONAL DE HIDROCARBUROS"/>
    <s v="FELIPE GONZALEZ PENAGOS"/>
    <x v="0"/>
    <s v="26/08/2021"/>
    <d v="2022-12-31T00:00:00"/>
    <s v="SONIA PAOLA GARCIA CONTRERAS"/>
    <s v="GUILLERMO ORTIZ GONZALEZ"/>
    <d v="2025-06-30T00:00:00"/>
    <x v="1"/>
    <x v="1"/>
    <s v="NEON "/>
    <d v="2025-06-13T00:00:00"/>
    <s v="SE DEVUELVE PARA AJUSTES DEL ÁREA"/>
    <s v="NEON "/>
    <d v="2025-06-17T00:00:00"/>
    <s v="NEON - 25/06/2025"/>
    <m/>
    <m/>
    <m/>
    <m/>
    <m/>
    <s v="NEON"/>
    <d v="2025-06-25T00:00:00"/>
    <s v="NEON"/>
    <d v="2025-06-26T00:00:00"/>
    <d v="2025-06-26T00:00:00"/>
    <s v="x"/>
    <s v=""/>
    <s v=""/>
    <s v="https://www.secop.gov.co/CO1ContractsManagement/Tendering/ProcurementContractEdit/Modification?ProfileName=CCE-16-Servicios_profesionales_gestion&amp;PPI=CO1.PPI.14741004&amp;DocUniqueName=ModificacaoDeContratoDeCompra&amp;DocTypeName=NextWay.Entities.Marketplace.Tendering.ProcurementContractModification&amp;ProfileVersion=5&amp;DocUniqueIdentifier=CO1.CTRMOD.19493307&amp;prevCtxUrl=https%3a%2f%2fwww.secop.gov.co%3a443%2fCO1ContractsManagement%2fTendering%2fProcurementContractEdit%2fView%3fdocUniqueIdentifier%3dCO1.PCCNTR.2791924&amp;prevCtxLbl=Procurement+contract"/>
    <m/>
    <s v=""/>
    <s v=""/>
    <m/>
    <s v=""/>
    <s v=""/>
    <s v=""/>
    <s v=""/>
    <s v=""/>
    <s v=""/>
    <s v=""/>
    <s v=""/>
    <s v=""/>
    <s v=""/>
    <d v="2025-06-26T00:00:00"/>
    <n v="26"/>
    <n v="2025"/>
    <x v="0"/>
    <s v="4 meses"/>
  </r>
  <r>
    <s v="GGC-731-2021"/>
    <x v="0"/>
    <s v="Contratar la adquisición, instalación, configuración e implementación de una solución de recuperación de desastres y centro de datos alterno (DRP/DCA) Fase I, para el Ministerio de Minas y Energía, de acuerdo con el Anexo de Características Técnicas Mínimas (Ficha Técnica)."/>
    <s v="IKUSI REDES COLOMBIA, S.A.S"/>
    <s v="MARTHA ISABEL CÁRDENAS ESGUERRA"/>
    <x v="1"/>
    <s v="25/11/2021"/>
    <d v="2023-12-17T00:00:00"/>
    <s v="GUILLERMO ANDRES LONDOÑO"/>
    <m/>
    <d v="2026-06-17T00:00:00"/>
    <x v="1"/>
    <x v="0"/>
    <m/>
    <s v=""/>
    <m/>
    <m/>
    <m/>
    <m/>
    <m/>
    <m/>
    <m/>
    <m/>
    <m/>
    <m/>
    <m/>
    <m/>
    <m/>
    <s v=""/>
    <s v=""/>
    <s v=""/>
    <s v=""/>
    <m/>
    <m/>
    <s v=""/>
    <s v=""/>
    <m/>
    <s v=""/>
    <s v=""/>
    <s v=""/>
    <s v=""/>
    <s v=""/>
    <s v=""/>
    <s v=""/>
    <s v=""/>
    <s v=""/>
    <s v=""/>
    <d v="2025-09-24T00:00:00"/>
    <n v="39"/>
    <n v="2025"/>
    <x v="3"/>
    <s v="4 meses"/>
  </r>
  <r>
    <s v="GGC-734-2021"/>
    <x v="0"/>
    <s v="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y las conexiones a servicio público de gas licuado de petróleo. Conforme a los términos, condiciones y alcance establecidos en el proyecto presentado a la UPME"/>
    <s v="MONTAGAS S.A. E.S.P."/>
    <s v="DOLLY IVON RAMIREZ ROMERO"/>
    <x v="0"/>
    <s v="25/11/2021"/>
    <d v="2025-06-30T00:00:00"/>
    <s v="GUILLERMO ANDRES LONDOÑO"/>
    <m/>
    <s v="28/02/2028"/>
    <x v="2"/>
    <x v="16"/>
    <s v="No se encontro radicado "/>
    <s v=""/>
    <m/>
    <m/>
    <m/>
    <m/>
    <m/>
    <m/>
    <m/>
    <m/>
    <m/>
    <m/>
    <m/>
    <m/>
    <m/>
    <s v=""/>
    <s v=""/>
    <s v=""/>
    <s v=""/>
    <m/>
    <m/>
    <s v=""/>
    <s v=""/>
    <m/>
    <s v=""/>
    <s v=""/>
    <s v=""/>
    <s v=""/>
    <s v=""/>
    <s v=""/>
    <s v=""/>
    <s v=""/>
    <s v=""/>
    <s v=""/>
    <d v="2025-04-11T00:00:00"/>
    <n v="15"/>
    <n v="2025"/>
    <x v="3"/>
    <s v="En atención al plazo de ejecución vigente el contrato se encuentra en ejecución. El 20 de diciembre de 2024  en secop II se realizó prórroga por 6 meses, es decir quedando como fecha final 30-06-2025"/>
  </r>
  <r>
    <s v="GGC-739-2021"/>
    <x v="0"/>
    <s v="Adquisición de licencias de Adobe Acrobat Pro DC GOB Nivel 3, a través del Instrumento de Agregación de Demanda de Grandes Superficies de Colombia Compra Eficiente."/>
    <s v="PANAMERICANA LIBRERIA Y PAPELERIA S.A"/>
    <s v="MARTHA ISABEL CÁRDENAS ESGUERRA"/>
    <x v="1"/>
    <d v="2021-11-25T00:00:00"/>
    <d v="2021-12-31T00:00:00"/>
    <m/>
    <m/>
    <d v="2024-10-21T00:00:00"/>
    <x v="3"/>
    <x v="2"/>
    <s v=""/>
    <s v=""/>
    <m/>
    <m/>
    <m/>
    <m/>
    <m/>
    <m/>
    <m/>
    <m/>
    <m/>
    <m/>
    <m/>
    <m/>
    <m/>
    <s v=""/>
    <s v=""/>
    <s v=""/>
    <s v=""/>
    <m/>
    <m/>
    <s v=""/>
    <s v=""/>
    <m/>
    <s v=""/>
    <s v=""/>
    <s v=""/>
    <s v=""/>
    <s v=""/>
    <s v=""/>
    <s v=""/>
    <s v=""/>
    <s v=""/>
    <s v=""/>
    <m/>
    <n v="1"/>
    <n v="1900"/>
    <x v="0"/>
    <s v="Mediante memorando 3-2024-022561 el area informa que el tramite fue liquidado y publicado en tienda virtual"/>
  </r>
  <r>
    <s v="GGC-740-2021"/>
    <x v="0"/>
    <s v="Contratar el sistema de conexión WIFI para el consumo de servicios en la nube pública y privada a través de un modelo de conectividad móvil flexible que permita hacer uso de los espacios de colaboración del MME"/>
    <s v="SONDA DE COLOMBIA S.A."/>
    <s v="MARTHA ISABEL CÁRDENAS ESGUERRA"/>
    <x v="1"/>
    <s v="16/12/2021"/>
    <s v="31/12/2024"/>
    <s v="DANNY MAURICIO SUAREZ"/>
    <m/>
    <d v="2027-06-30T00:00:00"/>
    <x v="1"/>
    <x v="6"/>
    <s v=""/>
    <s v=""/>
    <m/>
    <m/>
    <m/>
    <m/>
    <m/>
    <m/>
    <m/>
    <m/>
    <m/>
    <m/>
    <m/>
    <m/>
    <m/>
    <s v=""/>
    <s v=""/>
    <s v=""/>
    <s v=""/>
    <m/>
    <m/>
    <s v=""/>
    <s v=""/>
    <m/>
    <s v=""/>
    <s v=""/>
    <s v=""/>
    <s v=""/>
    <s v=""/>
    <s v=""/>
    <s v=""/>
    <m/>
    <s v=""/>
    <s v=""/>
    <d v="2025-04-11T00:00:00"/>
    <n v="15"/>
    <n v="2025"/>
    <x v="3"/>
    <s v="Clausula trigesima tercera de liquidación"/>
  </r>
  <r>
    <s v="GGC-724-2021"/>
    <x v="0"/>
    <s v="Aunar esfuerzos técnicos, financieros y administrativos entre el Ministerio de Minas y Energía, la Agencia Nacional de Hidrocarburos y la Universidad Nacional de Colombia- Facultad de Ciencias para la administración y gestión a la información de los proyectos piloto de investigación integral ?PPII? del Centro de Transparencia."/>
    <s v="UNIVERSIDAD NACIONAL DE COLOMBIA "/>
    <s v="FELIPE GONZALEZ PENAGOS"/>
    <x v="0"/>
    <d v="2021-10-29T00:00:00"/>
    <s v="31/12/2022"/>
    <s v="LUZ DARY PAEZ BRAVO"/>
    <s v="HERNAN DARIO FORERO"/>
    <d v="2025-06-30T00:00:00"/>
    <x v="1"/>
    <x v="1"/>
    <s v="NEON "/>
    <d v="2024-03-10T00:00:00"/>
    <m/>
    <m/>
    <m/>
    <m/>
    <m/>
    <m/>
    <m/>
    <m/>
    <m/>
    <s v="NEON"/>
    <d v="2025-03-11T00:00:00"/>
    <s v="NEON"/>
    <d v="2025-03-11T00:00:00"/>
    <s v=""/>
    <s v=""/>
    <s v="x"/>
    <s v=""/>
    <s v="2https://www.contratos.gov.co/consultas/detalleProceso.do?numConstancia=21-22-30433&amp;02"/>
    <m/>
    <s v=""/>
    <s v=""/>
    <m/>
    <s v=""/>
    <s v=""/>
    <s v=""/>
    <s v=""/>
    <s v=""/>
    <s v=""/>
    <s v=""/>
    <s v=""/>
    <s v=""/>
    <s v=""/>
    <d v="2025-03-17T00:00:00"/>
    <n v="12"/>
    <n v="2025"/>
    <x v="0"/>
    <m/>
  </r>
  <r>
    <s v="GGC-749-2021"/>
    <x v="0"/>
    <s v="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vigencias 2021 y 2022."/>
    <s v="INTERNEXA S.A"/>
    <s v="NORE FERRER GINA ALEXANDRA"/>
    <x v="0"/>
    <d v="2021-12-16T00:00:00"/>
    <d v="2022-11-15T00:00:00"/>
    <s v="SONIA PAOLA GARCIA CONTRERAS"/>
    <s v="GUILLERMO ORTIZ GONZALEZ"/>
    <d v="2025-05-15T00:00:00"/>
    <x v="0"/>
    <x v="1"/>
    <s v="NEON"/>
    <d v="2025-01-24T00:00:00"/>
    <s v="SE DEVUELVE PARA AJUSTES DEL AREA"/>
    <s v="NEON "/>
    <d v="2025-01-31T00:00:00"/>
    <s v="NEON - 05/03/2025"/>
    <s v="NEON"/>
    <d v="2025-03-07T00:00:00"/>
    <s v="NEON - 12/03/2025"/>
    <m/>
    <m/>
    <s v="NEON"/>
    <d v="2025-03-12T00:00:00"/>
    <s v="NEON"/>
    <d v="2025-04-11T00:00:00"/>
    <d v="2025-04-11T00:00:00"/>
    <s v="x"/>
    <s v=""/>
    <s v=""/>
    <s v="https://www.secop.gov.co/CO1ContractsManagement/Tendering/ProcurementContractEdit/Modification?ModificationUniqueIdentifier=CO1.CTRMOD.18786673&amp;PrevCtxLbl=Procurement+contract&amp;PrevCtxUrl=https%3a%2f%2fwww.secop.gov.co%3a443%2fCO1ContractsManagement%2fTendering%2fProcurementContractEdit%2fView%3fdocUniqueIdentifier%3dCO1.PCCNTR.3113823"/>
    <m/>
    <s v=""/>
    <s v=""/>
    <m/>
    <s v=""/>
    <s v=""/>
    <s v=""/>
    <s v=""/>
    <s v=""/>
    <s v=""/>
    <s v=""/>
    <s v=""/>
    <s v=""/>
    <s v=""/>
    <d v="2025-01-09T00:00:00"/>
    <n v="2"/>
    <n v="2025"/>
    <x v="0"/>
    <s v="En atención al plazo de ejecución vigente el contrato se encuentra en ejecución"/>
  </r>
  <r>
    <s v="GGC-750-2021"/>
    <x v="0"/>
    <s v="CContratar la adquisición de botiquínes para el parque automotor  del Ministerio de Minas y Energía, por medio de la Tienda Virtual del Estado Colombiano - Grandes Superficies "/>
    <s v="PANAMERICANA LIBRERIA Y PAPELERIA S.A"/>
    <s v="ANGELICA MARIA BERMUDEZ RODRIGUEZ"/>
    <x v="3"/>
    <s v="22/12/2021"/>
    <d v="2022-02-15T00:00:00"/>
    <s v="GUILLERMO ANDRES LONDOÑO"/>
    <m/>
    <s v="N/A"/>
    <x v="15"/>
    <x v="11"/>
    <s v="No se encontro radicado "/>
    <s v=""/>
    <s v="Mediante Memorando N° 3-2024-035964 de fecha 22-10-2024 el Grupo de Gestión Administrativa informa a la Subdirección Administrativa y Financiera que el presente Contrato no es objeto de liquidación, se radicó certificado de cumpolimiento de obligaciones 3-2024-030371"/>
    <m/>
    <m/>
    <m/>
    <m/>
    <m/>
    <m/>
    <m/>
    <m/>
    <m/>
    <m/>
    <m/>
    <m/>
    <s v=""/>
    <s v=""/>
    <s v=""/>
    <s v=""/>
    <m/>
    <m/>
    <s v=""/>
    <s v=""/>
    <m/>
    <s v=""/>
    <s v=""/>
    <s v=""/>
    <s v=""/>
    <s v=""/>
    <s v=""/>
    <s v=""/>
    <s v=""/>
    <s v=""/>
    <s v=""/>
    <d v="2025-08-15T00:00:00"/>
    <n v="33"/>
    <n v="2025"/>
    <x v="1"/>
    <s v="Mediante memorando 3-2024-019350 del 24/06/2024 el area informa que el contrato no es objeto de iquidacion por ser de ejecucion instantanea."/>
  </r>
  <r>
    <s v="CAO-016-2022"/>
    <x v="1"/>
    <s v="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de elementos_x000a_existente, de conformidad con el formato de Características Técnicas"/>
    <s v="CORE IP S.A.S."/>
    <s v="MARTHA ISABEL CARDENAS ESGUERRA"/>
    <x v="1"/>
    <d v="2022-10-27T00:00:00"/>
    <d v="2022-12-15T00:00:00"/>
    <s v="NINA PAOLA GUARIN CASTRO"/>
    <m/>
    <d v="2025-06-15T00:00:00"/>
    <x v="1"/>
    <x v="1"/>
    <s v="NEON "/>
    <d v="2025-06-05T00:00:00"/>
    <m/>
    <m/>
    <m/>
    <m/>
    <m/>
    <m/>
    <m/>
    <m/>
    <m/>
    <s v="NEON"/>
    <d v="2025-06-06T00:00:00"/>
    <m/>
    <m/>
    <s v=""/>
    <s v=""/>
    <s v=""/>
    <s v=""/>
    <s v="https://www.secop.gov.co/CO1ContractsManagement/Tendering/ProcurementContractEdit/View?ProfileName=CCE-10-Minima_Cuantia&amp;PPI=CO1.PPI.20720051&amp;DocUniqueName=ContratoDeCompra&amp;DocTypeName=NextWay.Entities.Marketplace.Tendering.ProcurementContract&amp;ProfileVersion=10&amp;DocUniqueIdentifier=CO1.PCCNTR.4139933&amp;Messages=Datos%20guardados|Success"/>
    <m/>
    <s v=""/>
    <s v=""/>
    <m/>
    <s v=""/>
    <s v=""/>
    <s v=""/>
    <s v=""/>
    <s v=""/>
    <s v=""/>
    <s v=""/>
    <s v=""/>
    <s v=""/>
    <s v=""/>
    <d v="2025-06-12T00:00:00"/>
    <n v="24"/>
    <n v="2025"/>
    <x v="0"/>
    <s v="4 MESES"/>
  </r>
  <r>
    <s v="GGC-752-2021"/>
    <x v="0"/>
    <s v="El manejo, administraciòn, recaudo, inversion y ejecucion de los recursos parafiscales del fondo SOLDICOM que en virtud de la Ley 26 de 1989, los distribuidores minoristas deben aportar"/>
    <s v="CONFEDERACIÓN DE DISTRIBUIDORES MINORISTAS DE COMBUSTIBLES Y ENERGÉTICOS"/>
    <s v="ADWAR MOISES CASALLAS CUELLAR"/>
    <x v="0"/>
    <s v="30/01/2023"/>
    <s v="29/01/2024"/>
    <s v="SONIA PAOLA GARCIA CONTRERAS"/>
    <s v="GUILLERMO ORTIZ GONZALEZ"/>
    <d v="2026-07-29T00:00:00"/>
    <x v="8"/>
    <x v="0"/>
    <s v="NEON "/>
    <s v="24/03/2026"/>
    <m/>
    <s v="NEON "/>
    <d v="2026-10-04T00:00:00"/>
    <m/>
    <m/>
    <m/>
    <m/>
    <m/>
    <m/>
    <m/>
    <m/>
    <m/>
    <m/>
    <s v=""/>
    <s v="x"/>
    <s v=""/>
    <s v=""/>
    <m/>
    <m/>
    <s v=""/>
    <s v=""/>
    <m/>
    <s v=""/>
    <s v=""/>
    <s v=""/>
    <s v=""/>
    <s v=""/>
    <s v=""/>
    <s v=""/>
    <s v=""/>
    <s v=""/>
    <s v=""/>
    <d v="2026-04-10T00:00:00"/>
    <n v="15"/>
    <n v="2026"/>
    <x v="6"/>
    <m/>
  </r>
  <r>
    <s v="CAO-001-2022"/>
    <x v="1"/>
    <s v="contratación de bienes y servicios para el mantenimiento correctivo de uno de los componentes del sistema de refrigeración Liebert CRP 035RA, del Centro de Computo del Minenergía"/>
    <s v="POWERTECH COMPANY SAS"/>
    <s v="MARTHA ISABEL CÁRDENAS ESGUERRA"/>
    <x v="1"/>
    <d v="2022-02-24T00:00:00"/>
    <d v="2022-03-10T00:00:00"/>
    <s v="GUILLERMO ANDRES LONDOÑO"/>
    <m/>
    <d v="2024-09-10T00:00:00"/>
    <x v="10"/>
    <x v="2"/>
    <s v="No se encontro radicado "/>
    <s v=""/>
    <m/>
    <m/>
    <m/>
    <m/>
    <m/>
    <m/>
    <m/>
    <m/>
    <m/>
    <m/>
    <m/>
    <m/>
    <m/>
    <s v=""/>
    <s v=""/>
    <s v=""/>
    <s v=""/>
    <m/>
    <m/>
    <s v=""/>
    <s v=""/>
    <m/>
    <s v=""/>
    <s v=""/>
    <s v=""/>
    <s v=""/>
    <s v=""/>
    <s v=""/>
    <s v=""/>
    <s v=""/>
    <s v=""/>
    <s v=""/>
    <d v="2025-01-11T00:00:00"/>
    <n v="2"/>
    <n v="2025"/>
    <x v="1"/>
    <s v="Se realizó acta de cierre contractual, toda vez que el trámite no requiere liquidación por ser pago único y una vigencia de 10 días"/>
  </r>
  <r>
    <s v="CAO-020-2022"/>
    <x v="1"/>
    <s v="Contratar el soporte y garantía para el Sistema de Alimentación Ininterrumpida (UPS) principal, del Ministerio de Minas y Energía, de acuerdo con el Anexo de Características Técnicas Mínimas (ficha técnica)."/>
    <s v="HI-WARE SOLUTION COLOMBIA S.A.S."/>
    <s v="JUAN JOSE CEDEÑO LOPEZ"/>
    <x v="1"/>
    <d v="2022-12-23T00:00:00"/>
    <d v="2022-12-23T00:00:00"/>
    <s v="GUILLERMO ANDRES LONDOÑO"/>
    <m/>
    <d v="2025-06-23T00:00:00"/>
    <x v="1"/>
    <x v="1"/>
    <s v="No se encontro radicado "/>
    <s v=""/>
    <m/>
    <m/>
    <m/>
    <m/>
    <m/>
    <m/>
    <m/>
    <m/>
    <m/>
    <m/>
    <m/>
    <m/>
    <m/>
    <s v=""/>
    <s v=""/>
    <s v=""/>
    <s v=""/>
    <m/>
    <m/>
    <s v=""/>
    <s v=""/>
    <m/>
    <s v=""/>
    <s v=""/>
    <s v=""/>
    <s v=""/>
    <s v=""/>
    <s v=""/>
    <s v=""/>
    <s v=""/>
    <s v=""/>
    <s v=""/>
    <d v="2025-08-15T00:00:00"/>
    <n v="33"/>
    <n v="2025"/>
    <x v="1"/>
    <s v="el enlace del área (Ibeth Natalia) informa que no requiere liquidación, puesto que fue un único pago. ya se encuentran realizando los trámites para realizar el cierre de expediente contractual "/>
  </r>
  <r>
    <s v="GGC-406-2022"/>
    <x v="1"/>
    <s v="Aunar esfuerzos entre el MINISTERIO DE MINAS Y ENERGÍA y la OFICINA DE LAS NACIONES UNIDAS CONTRA LA DROGA Y EL DELITO (UNODC), a través del Sistema Integrado de Monitoreo de cultivos ilícitos (SIMCI), para establecer mecanismos de cooperación técnica y económica, para suministrar información que facilite la labor de control a la explotación ilícita de minerales por parte de las autoridades competentes, a través del funcionamiento de la plataforma diseñada en 2018, que incluye la detección y monitoreo de la explotación de oro de aluvión con uso de maquinaria en tierra y con uso de maquinaria en agua, que suministra información anual de carácter espacial con enfoque territorial y soporta el análisis de diferentes dimensiones de la explotación ilícita y permite la formulación de modelos de investigación que contribuyen a mejorar el marco de referencia de este fenómeno en el maco del proyecto de inversión &quot;Apoyo a las acciones de control de la explotación ilícita de minerales en el territorial nacional&quot;"/>
    <s v="OFICINA DE LAS NACIONES UNIDAS CONTRA LA DROGA Y EL DELITO "/>
    <s v="NATALIA GONZALEZ PARIAS"/>
    <x v="6"/>
    <s v="31/01/2022"/>
    <s v="31/12/2022"/>
    <s v="NINA PAOLA GUARIN CASTRO"/>
    <s v="SERGIO DAVID SOTELO"/>
    <d v="2025-06-30T00:00:00"/>
    <x v="1"/>
    <x v="1"/>
    <s v="NEON "/>
    <d v="2022-06-16T00:00:00"/>
    <m/>
    <m/>
    <m/>
    <m/>
    <m/>
    <m/>
    <m/>
    <m/>
    <m/>
    <s v="NEON"/>
    <d v="2025-06-26T00:00:00"/>
    <s v="NEON"/>
    <d v="2025-06-26T00:00:00"/>
    <d v="2025-06-26T00:00:00"/>
    <s v="x"/>
    <s v=""/>
    <s v=""/>
    <s v="https://www.secop.gov.co/CO1ContractsManagement/Tendering/ProcurementContractEdit/View?docUniqueIdentifier=CO1.PCCNTR.3496896&amp;prevCtxUrl=https%3a%2f%2fwww.secop.gov.co%3a443%2fCO1ContractsManagement%2fTendering%2fProcurementContractManagement%2fIndex&amp;prevCtxLbl=Contratos+"/>
    <m/>
    <s v=""/>
    <s v=""/>
    <m/>
    <s v=""/>
    <s v=""/>
    <s v=""/>
    <s v=""/>
    <s v=""/>
    <s v=""/>
    <s v=""/>
    <s v=""/>
    <s v=""/>
    <s v=""/>
    <d v="2025-06-26T00:00:00"/>
    <n v="26"/>
    <n v="2025"/>
    <x v="0"/>
    <s v="Radican certificaciòn de cumplimiento, se devuelve al àrea para ajustes"/>
  </r>
  <r>
    <s v="GGC-490-2022"/>
    <x v="1"/>
    <s v="Es la intermediación por parte de CISA para la enajenación de bienes muebles de propiedad de EL MINISTERIO, a través del sistema de subasta electrónica ascendente, de los bienes relacionados en los Anexos 2 y/o 3 del presente contrato, conforme al precio mínimo de venta, junto con la coordinación de avalúos en caso que sea necesario."/>
    <s v="CENTRAL DE INVERSIONES S.A."/>
    <s v="JEYCE LILIANA MARIA PARRA SIERRA"/>
    <x v="3"/>
    <d v="2022-02-02T00:00:00"/>
    <d v="2022-12-31T00:00:00"/>
    <s v="ANDRES FELIPE SIERRA"/>
    <s v="GUILLERMO ORTIZ GONZALEZ"/>
    <d v="2025-06-30T00:00:00"/>
    <x v="1"/>
    <x v="1"/>
    <s v="NEON "/>
    <d v="2025-03-20T00:00:00"/>
    <s v="NEÓN (PARA AJUSTES DEL ÁREA)"/>
    <s v="NEÓN "/>
    <d v="2025-03-21T00:00:00"/>
    <m/>
    <m/>
    <m/>
    <m/>
    <m/>
    <m/>
    <s v="NEON"/>
    <d v="2025-04-03T00:00:00"/>
    <m/>
    <m/>
    <s v=""/>
    <s v="x"/>
    <s v=""/>
    <s v=""/>
    <s v="https://www.secop.gov.co/CO1ContractsManagement/Tendering/ProcurementContractEdit/View?docUniqueIdentifier=CO1.PCCNTR.3541449&amp;prevCtxUrl=https%3a%2f%2fwww.secop.gov.co%3a443%2fCO1ContractsManagement%2fTendering%2fProcurementContractManagement%2fIndex&amp;prevCtxLbl=Contratos+"/>
    <m/>
    <s v=""/>
    <s v=""/>
    <m/>
    <s v=""/>
    <s v=""/>
    <s v=""/>
    <s v=""/>
    <s v=""/>
    <s v=""/>
    <s v=""/>
    <s v=""/>
    <s v=""/>
    <s v=""/>
    <d v="2025-07-02T00:00:00"/>
    <n v="27"/>
    <n v="2025"/>
    <x v="0"/>
    <m/>
  </r>
  <r>
    <s v="GGC-540-2022"/>
    <x v="1"/>
    <s v="Adquisicion de LICENCIAS DE MICROSOFT BAJO EL  LICENCIAMIENTO ENTERPRISE AGREEMENT para el Ministerio de Minas y Energía."/>
    <s v="UT SoftlineBext20202"/>
    <s v="MARTHA ISABEL CÁRDENAS ESGUERRA"/>
    <x v="1"/>
    <d v="2022-05-26T00:00:00"/>
    <d v="2022-12-31T00:00:00"/>
    <s v="SONIA PAOLA GARCIA CONTRERAS"/>
    <s v="GUILLERMO ORTIZ GONZALEZ"/>
    <d v="2025-06-30T00:00:00"/>
    <x v="1"/>
    <x v="1"/>
    <s v="NEON "/>
    <d v="2025-06-26T00:00:00"/>
    <m/>
    <m/>
    <m/>
    <m/>
    <m/>
    <m/>
    <m/>
    <m/>
    <m/>
    <s v="NEON"/>
    <d v="2025-06-26T00:00:00"/>
    <s v="NEON"/>
    <d v="2025-06-26T00:00:00"/>
    <d v="2025-06-26T00:00:00"/>
    <s v="x"/>
    <s v=""/>
    <s v=""/>
    <s v="SE PUBLICÓ EN TVEC"/>
    <m/>
    <s v=""/>
    <s v=""/>
    <m/>
    <s v=""/>
    <s v=""/>
    <s v=""/>
    <s v=""/>
    <s v=""/>
    <s v=""/>
    <s v=""/>
    <s v=""/>
    <s v=""/>
    <s v=""/>
    <d v="2025-07-02T00:00:00"/>
    <n v="27"/>
    <n v="2025"/>
    <x v="0"/>
    <s v="No se evidencia radicación de liquidación en NEON y en ARGO"/>
  </r>
  <r>
    <s v="GGC-583-2020"/>
    <x v="6"/>
    <s v="Realizar la administración de los recursos destinados para la implementación, asignación y otorgamiento de un subsidio sobre la tasa de interés Línea Especial de Crédito con Tasa Subsidiada – LEC Minera, en el marco de la estrategia de dinamización de títulos mineros del proyecto “Mejoramiento de la competitividad para el desarrollo del sector minero a nivel nacional”"/>
    <s v="FONDO PARA EL FINANCIAMIENTO DEL SECTOR AGROPECUARIO -FINAGRO"/>
    <s v="Director de Minería Empresarial y de Formalización Minera "/>
    <x v="5"/>
    <d v="2020-12-15T00:00:00"/>
    <d v="2022-12-14T00:00:00"/>
    <s v="LUZ DARY PAEZ BRAVO"/>
    <s v="GUILLERMO ORTIZ GONZALEZ"/>
    <d v="2025-06-14T00:00:00"/>
    <x v="1"/>
    <x v="1"/>
    <s v="3-2023-037908_x000a_ del 22-12-2023"/>
    <s v="22/12/2023"/>
    <s v="3-2024-018468_x000a_ del 13-06-2024"/>
    <m/>
    <m/>
    <s v="ajustes memorado 3-2024-027815 del28/08/2024"/>
    <s v="28/08/2024"/>
    <m/>
    <m/>
    <m/>
    <m/>
    <m/>
    <m/>
    <m/>
    <m/>
    <m/>
    <s v="x"/>
    <m/>
    <m/>
    <m/>
    <m/>
    <m/>
    <m/>
    <m/>
    <m/>
    <m/>
    <m/>
    <m/>
    <m/>
    <m/>
    <m/>
    <m/>
    <m/>
    <m/>
    <d v="2025-04-21T00:00:00"/>
    <n v="17"/>
    <n v="2025"/>
    <x v="2"/>
    <s v="El Acta llego el 13 de junio  de 2025   a las 2pm no contiene los ajustes requeridos por el GGC y los últimos soportes financieros fueron entregados a las 5:33pm, situación contraria a lo acordado con el ordenador del gasto, se rechaza por imposibilidad de verificar la ejecución financiera del convenio, según las observaciones planteadas en el Proyecto del Acta."/>
  </r>
  <r>
    <s v="GGC-564-2019"/>
    <x v="5"/>
    <s v="“Construir infraestructura eléctrica para ampliar y prestar el servIcI0 de energía eléctrica, en condiciones de calidad y confiabilidad, en las zonas rurales del Sistema Interconectado Nacional - SIN, ubicadas en el Mercado de Comercialización del OPERADOR DE RED, mediante la ejecución del proyecto ELECTRIFICACIÓN RURAL VEREDA SAN ISIDRO, MUNICIPIO DE SUCRE, DEPARTAMENTO DE SUCRE, el cual será construido por el OPERADOR DE RED bajo su responsabilidad, en los términos del presente Contrato, para la entrega al MINISTERIO y el cual es financiado con el Fondo de Apoyo Financiero para la Energización de las Zonas Rurales Interconectadas - FAER.”"/>
    <s v="CARIBEMAR DE LA COSTA S.A. E.S.P."/>
    <s v="Director de Energia "/>
    <x v="2"/>
    <d v="2019-09-18T00:00:00"/>
    <d v="2039-09-17T00:00:00"/>
    <s v="PEDRO AREVALO"/>
    <s v="GUILLERMO ORTIZ GONZALEZ"/>
    <d v="2041-11-17T00:00:00"/>
    <x v="6"/>
    <x v="17"/>
    <s v="3-2022-027633 del 15-11-2022"/>
    <s v="15/11/2022"/>
    <s v="El área allega solicitud de trámite a través de radicado 3-2022-027633 del  15-11-2022 y se devuelve para ajustes con memorial 3-2023-035685 del 12/12/2023"/>
    <s v="3-2023-035685"/>
    <d v="2023-12-12T00:00:00"/>
    <s v="3-2024-016739_x000a_del 04-06-2024"/>
    <s v="mediante memorando 3-2024-027743 del 27/08/2024 se devolvio al area para ajustes"/>
    <s v="27/08/2024"/>
    <m/>
    <m/>
    <m/>
    <m/>
    <m/>
    <m/>
    <m/>
    <m/>
    <m/>
    <m/>
    <m/>
    <m/>
    <m/>
    <m/>
    <m/>
    <m/>
    <m/>
    <m/>
    <m/>
    <m/>
    <m/>
    <m/>
    <m/>
    <m/>
    <m/>
    <m/>
    <d v="2025-07-30T00:00:00"/>
    <n v="31"/>
    <n v="2025"/>
    <x v="6"/>
    <s v="2 años bilateral el trámite que se ha radicado es de terminación y liquidación- casos especiales - en neón se evidencia que se encuentra creada elflujo de acta, no obstante esta en el 1 paso del enlace de la DEE"/>
  </r>
  <r>
    <s v="GGC-620-2022"/>
    <x v="1"/>
    <s v="Prestar el servicio de soporte, mantenimiento y formulación del software &quot;Sistemas de Administración de Gestión Humana - SARA&quot;, para el Ministerio de Minas y Energía. GG12."/>
    <s v="UNION SOLUCIONES SISTEMAS DE INFORMACIÓN S.A.S"/>
    <s v="HERNAN ESCOBAR BOHORQUEZ"/>
    <x v="12"/>
    <s v="19/08/2022"/>
    <s v="31/12/2022"/>
    <s v="NINA PAOLA GUARIN CASTRO"/>
    <s v="GUILLERMO ORTIZ GONZALEZ"/>
    <d v="2025-06-30T00:00:00"/>
    <x v="1"/>
    <x v="1"/>
    <s v="NEON "/>
    <m/>
    <m/>
    <m/>
    <m/>
    <m/>
    <m/>
    <m/>
    <m/>
    <m/>
    <m/>
    <s v="NEON"/>
    <d v="2025-05-27T00:00:00"/>
    <m/>
    <m/>
    <s v=""/>
    <s v="x"/>
    <s v=""/>
    <s v=""/>
    <s v="https://www.secop.gov.co/CO1ContractsManagement/Tendering/ProcurementContractEdit/View?docUniqueIdentifier=CO1.PCCNTR.3876750&amp;prevCtxUrl=https%3a%2f%2fwww.secop.gov.co%3a443%2fCO1ContractsManagement%2fTendering%2fProcurementContractManagement%2fIndex&amp;prevCtxLbl=Contratos+"/>
    <m/>
    <s v=""/>
    <s v=""/>
    <m/>
    <s v=""/>
    <s v=""/>
    <s v=""/>
    <s v=""/>
    <s v=""/>
    <s v=""/>
    <s v=""/>
    <s v=""/>
    <s v=""/>
    <s v=""/>
    <d v="2025-06-09T00:00:00"/>
    <n v="24"/>
    <n v="2025"/>
    <x v="0"/>
    <m/>
  </r>
  <r>
    <s v="GGC-621-2022"/>
    <x v="1"/>
    <s v="Adquisición de licencias de uso de software especializado ArcGIS para el análisis, diseño e implementación de modelos de información geográfica y económica relacionados con el sector de Minas y Energía."/>
    <s v="ESRI COLOMBIA S.A.S"/>
    <s v="JUAN JOSE CEDEÑO LOPEZ"/>
    <x v="1"/>
    <d v="2022-08-10T00:00:00"/>
    <s v="31/12/2022"/>
    <s v="NINA PAOLA GUARIN CASTRO"/>
    <s v="SERGIO DAVID SOTELO"/>
    <d v="2025-06-30T00:00:00"/>
    <x v="1"/>
    <x v="1"/>
    <s v="NEON "/>
    <d v="2025-05-29T00:00:00"/>
    <m/>
    <m/>
    <m/>
    <m/>
    <m/>
    <m/>
    <m/>
    <m/>
    <m/>
    <s v="NEON"/>
    <d v="2025-06-10T00:00:00"/>
    <m/>
    <m/>
    <s v=""/>
    <s v=""/>
    <s v=""/>
    <s v=""/>
    <m/>
    <m/>
    <s v=""/>
    <s v=""/>
    <m/>
    <s v=""/>
    <s v=""/>
    <s v=""/>
    <s v=""/>
    <s v=""/>
    <s v=""/>
    <s v=""/>
    <s v=""/>
    <s v=""/>
    <s v=""/>
    <d v="2025-06-10T00:00:00"/>
    <n v="24"/>
    <n v="2025"/>
    <x v="0"/>
    <s v="se envia solicitud el 12 de junio 2025 para publicar en tienda virtual la misma fecha el financiero contesta indicando que ya se procedió a la publciación en tienda virtual"/>
  </r>
  <r>
    <s v="GGC-632-2022"/>
    <x v="1"/>
    <s v="Contratar una consultoría para apoyar a la Dirección de Hidrocarburos en la formulación de la regulación tarifaria del transporte de crudo por oleoductos aplicable en Colombia, que incluya componentes económicos, financieros, técnicos, jurídicos y de análisis de impacto normativo (AIN)."/>
    <s v="CONSORCIO MIN-OLEODUCTOS 2022"/>
    <s v="JORGE ALIRIO ORTIZ TOVAR"/>
    <x v="0"/>
    <d v="2022-08-10T00:00:00"/>
    <s v="31/12/2022"/>
    <s v="NINA PAOLA GUARIN CASTRO"/>
    <s v="SERGIO DAVID SOTELO"/>
    <d v="2025-06-30T00:00:00"/>
    <x v="1"/>
    <x v="1"/>
    <s v="NEON "/>
    <d v="2025-05-15T00:00:00"/>
    <s v="Se devolvió el trámite para ajustes del área por néon"/>
    <m/>
    <d v="2025-05-19T00:00:00"/>
    <m/>
    <m/>
    <m/>
    <m/>
    <m/>
    <m/>
    <s v="NEON"/>
    <d v="2025-06-04T00:00:00"/>
    <m/>
    <m/>
    <s v=""/>
    <s v=""/>
    <s v=""/>
    <s v=""/>
    <s v="https://www.secop.gov.co/CO1ContractsManagement/Tendering/ProcurementContractEdit/View?docUniqueIdentifier=CO1.PCCNTR.3847492&amp;prevCtxUrl=https%3a%2f%2fwww.secop.gov.co%3a443%2fCO1ContractsManagement%2fTendering%2fProcurementContractManagement%2fIndex&amp;prevCtxLbl=Contratos+"/>
    <m/>
    <s v=""/>
    <s v=""/>
    <m/>
    <s v=""/>
    <s v=""/>
    <s v=""/>
    <s v=""/>
    <s v=""/>
    <s v=""/>
    <s v=""/>
    <s v=""/>
    <s v=""/>
    <s v=""/>
    <d v="2025-06-16T00:00:00"/>
    <n v="25"/>
    <n v="2025"/>
    <x v="0"/>
    <m/>
  </r>
  <r>
    <s v="GGC-625-2021"/>
    <x v="0"/>
    <s v="Aunar esfuerzos entre LAS PARTES para realizar actividades que promuevan la inclusión financiera del sector minero en Colombia a través del establecimiento de estrategias, análisis de información, educación financiera y presencia en territorio."/>
    <s v="BANCO DE COMERCIO EXTERIOR DE COLOMBIA S.A. – BANCOLDEX"/>
    <s v="Director de minería empresarial"/>
    <x v="15"/>
    <d v="2022-08-31T00:00:00"/>
    <d v="2022-12-31T00:00:00"/>
    <s v="LUZ DARY PAEZ BRAVO"/>
    <s v="GUILLERMO ORTIZ GONZALEZ"/>
    <d v="2025-06-30T00:00:00"/>
    <x v="1"/>
    <x v="1"/>
    <s v="3-2023-021363 DEL 14/08/2023"/>
    <s v="14/08/2023"/>
    <s v="Se devuelve para ajustes del área"/>
    <s v="3-2023-032538_x000a_DEL 23-11-2023"/>
    <s v="23/11/2023"/>
    <s v="El 12/12/2023 se realizó una mesa de trabajo con el enlace del área, para resolver dudas frente a los ajustes solicitados al acta .  NEON 22/11/2024"/>
    <s v="NEON"/>
    <d v="2024-11-25T00:00:00"/>
    <s v="NEON - 16/06/2025 - NEON 24/06/2025 Y 26/06/2025"/>
    <s v="NEON"/>
    <s v="18/06/2025 Y 24/06/2025"/>
    <s v="NEON"/>
    <d v="2025-06-26T00:00:00"/>
    <s v="NEON"/>
    <d v="2025-06-27T00:00:00"/>
    <d v="2025-06-27T00:00:00"/>
    <s v="x"/>
    <m/>
    <m/>
    <s v="https://www.contratos.gov.co/consultas/detalleProceso.do?numConstancia=21-22-28827"/>
    <m/>
    <m/>
    <m/>
    <m/>
    <m/>
    <m/>
    <m/>
    <m/>
    <m/>
    <m/>
    <m/>
    <m/>
    <m/>
    <m/>
    <d v="2025-07-02T00:00:00"/>
    <n v="27"/>
    <n v="2025"/>
    <x v="0"/>
    <s v="4 MESES  "/>
  </r>
  <r>
    <s v="GGC-650-2022"/>
    <x v="1"/>
    <s v="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la Gestión del Conocimiento y la Innovación, con el fin de  beneficiar y proteger los derechos e intereses de los ciudadanos, así como de los servidores y colaboradores del Ministerio (PGN y SGR) siendo íntegros y transparentes. "/>
    <s v="CAJA DE COMPENSACIÓN FAMILIAR-COMPENSAR"/>
    <s v="SANDRA MILENA RODRIGUEZ"/>
    <x v="12"/>
    <s v="21/09/2022"/>
    <s v="30/06/2023"/>
    <s v="SONIA PAOLA GARCIA CONTRERAS"/>
    <s v="GUILLERMO ORTIZ GONZALEZ"/>
    <s v="30/12/2025"/>
    <x v="4"/>
    <x v="1"/>
    <s v="NEON "/>
    <d v="2025-07-10T00:00:00"/>
    <s v="SE DEVUELVE PARA AJUSTES DEL AREA"/>
    <s v="NEON "/>
    <s v="15/10/2025"/>
    <s v="NEON - 29/10/2025"/>
    <m/>
    <m/>
    <m/>
    <m/>
    <m/>
    <s v="NEON"/>
    <d v="2025-06-11T00:00:00"/>
    <s v="NEON"/>
    <s v="27/11/2025"/>
    <s v="28/11/2025"/>
    <s v="x"/>
    <s v=""/>
    <s v=""/>
    <s v="https://www.secop.gov.co/CO1ContractsManagement/Tendering/ProcurementContractEdit/View?docUniqueIdentifier=CO1.PCCNTR.3999751&amp;prevCtxUrl=https%3a%2f%2fwww.secop.gov.co%3a443%2fCO1ContractsManagement%2fTendering%2fProcurementContractManagement%2fIndex&amp;prevCtxLbl=Contratos+"/>
    <m/>
    <s v=""/>
    <s v=""/>
    <m/>
    <s v=""/>
    <s v=""/>
    <s v=""/>
    <s v=""/>
    <s v=""/>
    <s v=""/>
    <s v=""/>
    <s v=""/>
    <s v=""/>
    <s v=""/>
    <d v="2025-02-12T00:00:00"/>
    <n v="7"/>
    <n v="2025"/>
    <x v="0"/>
    <s v="No se evidencia radicación de liquidación en NEON y en ARGO"/>
  </r>
  <r>
    <s v="GGC-77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OSTON el cual será ejecutado por el OPERADOR DE RED bajo su responsabilidad, en los términos del presente Contrato, para la entrega al MINISTERIO y el cual es financiado con fondos del Programa de Normalización de Redes Eléctricas – PRONE."/>
    <s v="ELECTRIFICADORA DEL CARIBE S.A. E.S.P. – ELECTRICARIBE S.A. E.S.P., CEDIDO LUEGO A CARIBEMAR DE LA COSTA S.A.S E.S.P. "/>
    <s v="Director de Energía Electríca"/>
    <x v="2"/>
    <d v="2019-12-31T00:00:00"/>
    <d v="2039-12-12T00:00:00"/>
    <s v="PEDRO AREVALO"/>
    <s v="HERNAN DARIO FORERO"/>
    <d v="2042-06-12T00:00:00"/>
    <x v="1"/>
    <x v="13"/>
    <s v="3-2023-013568 del 02/06/2023"/>
    <d v="2023-02-06T00:00:00"/>
    <s v="Se devuelve el trámite al área, teniendo en cuenta que no se aportan la totalidad de docuemntos requieridos para su revisión."/>
    <s v="3-2024-005017_x000a_ del 14-02-2024"/>
    <s v="14/02/2024"/>
    <s v="3-2024-019027 del 20 de junio del 2024- el area radica nuevamente solicitud"/>
    <m/>
    <m/>
    <s v="CON MEMORANDO 3-2024-028160 DEL 30/08/2024 SE DEVUELVE PARAR AJUSTES"/>
    <m/>
    <m/>
    <m/>
    <m/>
    <m/>
    <m/>
    <m/>
    <s v="x"/>
    <m/>
    <m/>
    <m/>
    <m/>
    <m/>
    <m/>
    <m/>
    <m/>
    <m/>
    <m/>
    <m/>
    <m/>
    <m/>
    <m/>
    <m/>
    <m/>
    <m/>
    <d v="2025-07-30T00:00:00"/>
    <n v="31"/>
    <n v="2025"/>
    <x v="4"/>
    <s v="terminación anticipada y liquidación (2 años para liquidar)"/>
  </r>
  <r>
    <s v="GGC-165-2021"/>
    <x v="0"/>
    <s v="Aunar esfuerzos para la revisión, evaluación y emisión de los conceptos de viabilidad, los conceptos únicos sectoriales y pronunciamientos técnicos de los proyectos de inversión del sector minero - energético susceptibles de ser financiados con recursos del Sistema General de Regalías  y demás mecanismos de financiación con que cuenta el Estado colombiano  que son evaluados por la Oficina de Gestión de Proyectos de Fondos de la UPME."/>
    <s v="UNIDAD DE PLANEACION MINERO ENERGETICA UPME"/>
    <s v="SINDY LORENA RAMIREZ PERDOMO"/>
    <x v="4"/>
    <d v="2021-01-02T00:00:00"/>
    <d v="2022-12-31T00:00:00"/>
    <s v="LUZ DARY PAEZ BRAVO"/>
    <s v="SERGIO DAVID SOTELO"/>
    <d v="2025-06-30T00:00:00"/>
    <x v="1"/>
    <x v="1"/>
    <s v="NEON"/>
    <d v="2025-06-26T00:00:00"/>
    <s v="falta documentacion y la certificacion de cumplimiento sin firma"/>
    <s v="NEON "/>
    <d v="2025-06-26T00:00:00"/>
    <s v="Falta firma de  UPME y documentos"/>
    <s v="NEON"/>
    <d v="2025-06-26T00:00:00"/>
    <m/>
    <m/>
    <m/>
    <m/>
    <m/>
    <m/>
    <m/>
    <d v="2025-06-27T00:00:00"/>
    <s v="x"/>
    <s v=""/>
    <s v=""/>
    <s v="https://community.secop.gov.co/Public/Tendering/ContractDetailView/Index?UniqueIdentifier= CO1.PCCNTR.2205346"/>
    <m/>
    <s v=""/>
    <s v=""/>
    <m/>
    <s v=""/>
    <s v=""/>
    <s v=""/>
    <s v=""/>
    <s v=""/>
    <s v=""/>
    <s v=""/>
    <s v=""/>
    <s v=""/>
    <s v=""/>
    <d v="2025-06-27T00:00:00"/>
    <n v="26"/>
    <n v="2025"/>
    <x v="0"/>
    <m/>
  </r>
  <r>
    <s v="CAO-011-2022"/>
    <x v="1"/>
    <s v="Validar el cumplimiento de los requisitos de la norma ISO 9001:2015, a través de la auditoría externa de seguimiento."/>
    <s v="SGS COLOMBIA S.A."/>
    <s v="NIETO PENAGOS AIDA MARCELA"/>
    <x v="10"/>
    <d v="2022-09-02T00:00:00"/>
    <d v="2022-11-01T00:00:00"/>
    <s v="SANDRA CAROLINA PULIDO"/>
    <m/>
    <d v="2025-05-01T00:00:00"/>
    <x v="0"/>
    <x v="1"/>
    <s v=""/>
    <s v=""/>
    <m/>
    <m/>
    <m/>
    <m/>
    <m/>
    <m/>
    <m/>
    <m/>
    <m/>
    <m/>
    <m/>
    <m/>
    <m/>
    <s v=""/>
    <s v=""/>
    <s v=""/>
    <s v=""/>
    <m/>
    <m/>
    <s v=""/>
    <s v=""/>
    <m/>
    <s v=""/>
    <s v=""/>
    <s v=""/>
    <s v=""/>
    <s v=""/>
    <s v=""/>
    <s v=""/>
    <s v=""/>
    <s v=""/>
    <s v=""/>
    <d v="2025-01-09T00:00:00"/>
    <n v="2"/>
    <n v="2025"/>
    <x v="2"/>
    <s v="4 MESES"/>
  </r>
  <r>
    <s v="CAO-012-2022"/>
    <x v="1"/>
    <s v="Contratar la realización de espacios de formación interna con el fin de fortalecer las técnicas que permitan el sostenimiento y mejora de los sistemas de Gestión bajo el Modelo Integrado de Planeación y Gestión del Ministerio de Minas y Energía y de acuerdo con las normas ISO 9001:2015, ISO 19011 de 2018 y lineamientos aplicables al sector público."/>
    <s v="GRUPO GC CONSULTORES LTDA"/>
    <s v="NIETO PENAGOS AIDA MARCELA"/>
    <x v="10"/>
    <d v="2022-10-14T00:00:00"/>
    <d v="2022-12-13T00:00:00"/>
    <s v="NINA PAOLA GUARIN CASTRO"/>
    <s v="GUILLERMO ORTIZ GONZALEZ"/>
    <d v="2025-06-14T00:00:00"/>
    <x v="1"/>
    <x v="1"/>
    <s v=""/>
    <s v=""/>
    <m/>
    <m/>
    <m/>
    <m/>
    <m/>
    <m/>
    <m/>
    <m/>
    <m/>
    <s v="NEON"/>
    <d v="2025-06-06T00:00:00"/>
    <m/>
    <m/>
    <s v=""/>
    <s v=""/>
    <s v=""/>
    <s v=""/>
    <s v="https://www.secop.gov.co/CO1ContractsManagement/Tendering/ProcurementContractEdit/View?docUniqueIdentifier=CO1.PCCNTR.3986416&amp;prevCtxUrl=https%3a%2f%2fwww.secop.gov.co%3a443%2fCO1ContractsManagement%2fTendering%2fProcurementContractManagement%2fIndex&amp;prevCtxLbl=Contratos+"/>
    <m/>
    <s v=""/>
    <s v=""/>
    <m/>
    <s v=""/>
    <s v=""/>
    <s v=""/>
    <s v=""/>
    <s v=""/>
    <s v=""/>
    <s v=""/>
    <s v=""/>
    <s v=""/>
    <s v=""/>
    <d v="2025-06-13T00:00:00"/>
    <n v="24"/>
    <n v="2025"/>
    <x v="0"/>
    <s v="la fecha de perdida de competencia es el 15 de Junio de 2025, por lo cual aún el área tiene tiempo para radicar los soportes respectivos de liquidación. "/>
  </r>
  <r>
    <s v="GGC-476-2022"/>
    <x v="1"/>
    <s v="Aunar esfuerzos y recursos físicos, técnicos y económicos para realizar tulpas de pensamientos territoriales de los resultados de la ruta jurídica de protección generada en los anteriores convenios para cada subsector (minas- hidrocarburos y energía) en cumplimiento al acuerdo de 2016, en el marco de la minga de resistencia por la vida, el territorio, la dignidad y la paz."/>
    <s v="CONSEJO REGIONAL INDIGENA DEL CAUCA - CRIC"/>
    <s v="LUZ DARY CARMONA MORENO"/>
    <x v="8"/>
    <d v="2022-02-02T00:00:00"/>
    <d v="2022-08-01T00:00:00"/>
    <s v="SANDRA CAROLINA PULIDO"/>
    <m/>
    <d v="2025-02-01T00:00:00"/>
    <x v="2"/>
    <x v="1"/>
    <s v=""/>
    <s v=""/>
    <m/>
    <m/>
    <m/>
    <m/>
    <m/>
    <m/>
    <m/>
    <m/>
    <m/>
    <m/>
    <m/>
    <m/>
    <m/>
    <s v=""/>
    <s v=""/>
    <s v=""/>
    <s v=""/>
    <m/>
    <m/>
    <s v=""/>
    <s v=""/>
    <m/>
    <s v=""/>
    <s v=""/>
    <s v=""/>
    <s v=""/>
    <s v=""/>
    <s v=""/>
    <s v=""/>
    <s v=""/>
    <s v=""/>
    <s v=""/>
    <d v="2025-01-09T00:00:00"/>
    <n v="2"/>
    <n v="2025"/>
    <x v="2"/>
    <s v="4 MESES"/>
  </r>
  <r>
    <s v="GGC-646-2022"/>
    <x v="1"/>
    <s v="Realizar el análisis y presentar una propuesta para la implementación de un mecanismo de financiación mediante el cual el título minero se constituya como garantía para el apalancamiento de inversión o crédito de los proyectos mineros en el sector financiero, con el fin de facilitar los procesos financieros a los titulares mineros en el país, de acuerdo con los objetivos del proyecto de inversión “Mejoramiento de la competitividad para el desarrollo del sector minero a nivel Nacional"/>
    <s v="CONSORCIO BGH 2022"/>
    <s v="Profesional Especializado Grupo De Política y Reglamentación"/>
    <x v="15"/>
    <d v="2022-09-07T00:00:00"/>
    <d v="2022-12-31T00:00:00"/>
    <s v="SONIA PAOLA GARCIA CONTRERAS"/>
    <s v="GUILLERMO ORTIZ GONZALEZ"/>
    <d v="2025-06-30T00:00:00"/>
    <x v="1"/>
    <x v="1"/>
    <s v="3-2023-036056_x000a_del 13-12-2023"/>
    <s v="13/12/2023"/>
    <s v="Se devuelve el trámite para ajustes del área"/>
    <s v="3-2024-002321_x000a_del 25-01-2024"/>
    <s v="25/01/2024"/>
    <s v="3-2024-018227 del 12-06-2024"/>
    <s v=" 3-2024-019959_x000a_del 28-06-2024"/>
    <s v="28/06/2024"/>
    <s v="NEON- 29/11/2024 y 05/06/2025"/>
    <s v="NEON"/>
    <d v="2024-12-10T00:00:00"/>
    <s v="NEON"/>
    <d v="2025-06-11T00:00:00"/>
    <s v="NEON"/>
    <d v="2025-06-18T00:00:00"/>
    <d v="2025-06-19T00:00:00"/>
    <s v="x"/>
    <m/>
    <m/>
    <s v="https://www.secop.gov.co/CO1ContractsManagement/Tendering/ProcurementContractEdit/Modification?ProfileName=CCE-20-Concurso_Meritos_Sin_Lista_Corta_1Sobre&amp;PPI=CO1.PPI.19355192&amp;DocUniqueName=ModificacaoDeContratoDeCompra&amp;DocTypeName=NextWay.Entities.Marketplace.Tendering.ProcurementContractModification&amp;ProfileVersion=2&amp;DocUniqueIdentifier=CO1.CTRMOD.19389697"/>
    <m/>
    <m/>
    <m/>
    <m/>
    <m/>
    <m/>
    <m/>
    <m/>
    <m/>
    <m/>
    <m/>
    <m/>
    <m/>
    <m/>
    <d v="2025-06-19T00:00:00"/>
    <n v="25"/>
    <n v="2025"/>
    <x v="0"/>
    <m/>
  </r>
  <r>
    <s v="GGC-498-2022"/>
    <x v="1"/>
    <s v="Aunar esfuerzos, técnicos, humanos, metodológicos y económicos, para facilitar, consolidar, socializar e implementar acciones en el marco del plan de acción de lucha contra la explotación ilícita de minerales en los territorios indígenas de la amazonia colombiana.  "/>
    <s v="ORGANIZACIÓN DE LOS PUEBLOS INDIGENAS DE LA AMAZONIA COLOMBIANA - OPIAC "/>
    <s v="MARIA FERNANDA PAEZ HERNANDEZ"/>
    <x v="8"/>
    <d v="2022-01-02T00:00:00"/>
    <d v="2022-11-30T00:00:00"/>
    <s v="SONIA PAOLA GARCIA CONTRERAS"/>
    <s v="GUILLERMO ORTIZ GONZALEZ"/>
    <d v="2025-05-30T00:00:00"/>
    <x v="0"/>
    <x v="1"/>
    <s v="NEON "/>
    <d v="2025-05-14T00:00:00"/>
    <s v="SE DEVUELVE PARA AJUSTES DEL AREA"/>
    <s v="NEON "/>
    <d v="2025-05-15T00:00:00"/>
    <s v="NEON - 16/05/2025"/>
    <m/>
    <m/>
    <m/>
    <m/>
    <m/>
    <s v="NEON"/>
    <d v="2025-05-20T00:00:00"/>
    <s v="NEON"/>
    <d v="2025-05-20T00:00:00"/>
    <d v="2025-05-23T00:00:00"/>
    <s v="x"/>
    <s v=""/>
    <s v=""/>
    <s v="https://www.secop.gov.co/CO1ContractsManagement/Tendering/ProcurementContractEdit/View?docUniqueIdentifier=CO1.PCCNTR.3544687&amp;prevCtxUrl=https%3a%2f%2fwww.secop.gov.co%3a443%2fCO1ContractsManagement%2fTendering%2fProcurementContractManagement%2fIndex&amp;prevCtxLbl=Contratos+"/>
    <m/>
    <s v=""/>
    <s v=""/>
    <m/>
    <s v=""/>
    <s v=""/>
    <s v=""/>
    <s v=""/>
    <s v=""/>
    <s v=""/>
    <s v=""/>
    <s v=""/>
    <s v=""/>
    <s v=""/>
    <d v="1900-01-05T00:00:00"/>
    <n v="2"/>
    <n v="1900"/>
    <x v="0"/>
    <s v="Despues de analizado los soportes documentales se puede establecer que este Convenio Interadministrativo pierde competencia el 01/06/2025"/>
  </r>
  <r>
    <s v="GGC-633-2022"/>
    <x v="1"/>
    <s v="Contratar servicios de consultoría para fortalecer la bodega de datos del sistema INTÉGRAME en cuanto a los procesos de interoperabilidad e integración, (i) estandarización de procesos de interoperabilidad e integración (ii) diseño, desarrollo e implementación del modelo de procesos de interoperabilidad para fuentes de información de entrada, y (iii) diseño, desarrollo e implementación de interoperabilidad para servicios de publicación de información de fuentes internas."/>
    <s v="ERNST &amp; YOUNG SAS"/>
    <s v="JUAN JOSE CEDEÑO LOPEZ"/>
    <x v="1"/>
    <d v="2022-08-12T00:00:00"/>
    <d v="2023-03-31T00:00:00"/>
    <s v="SANDRA CAROLINA PULIDO"/>
    <m/>
    <d v="2025-09-03T00:00:00"/>
    <x v="10"/>
    <x v="1"/>
    <s v=""/>
    <s v=""/>
    <m/>
    <m/>
    <m/>
    <m/>
    <m/>
    <m/>
    <m/>
    <m/>
    <m/>
    <m/>
    <m/>
    <m/>
    <m/>
    <s v=""/>
    <s v=""/>
    <s v=""/>
    <s v=""/>
    <m/>
    <m/>
    <s v=""/>
    <s v=""/>
    <m/>
    <s v=""/>
    <s v=""/>
    <s v=""/>
    <s v=""/>
    <s v=""/>
    <s v=""/>
    <s v=""/>
    <s v=""/>
    <s v=""/>
    <s v=""/>
    <d v="2025-08-15T00:00:00"/>
    <n v="33"/>
    <n v="2025"/>
    <x v="1"/>
    <s v="CONTRATO BID"/>
  </r>
  <r>
    <s v="GGC-626-2022"/>
    <x v="1"/>
    <s v="Contratar los servicios para la realización de desarrollos en el sistema NEON, así mismo, la interoperabilidad con el sistema ARGO, especialmente en los módulos de Gestión Contratos, Comisiones y viáticos, solicitudes de CDP y liquidación de Obligaciones, el cual incluye soporte técnico y garantía de los mismos de conformidad con el Anexo Técnico"/>
    <s v="MEGASOFT S.A.S."/>
    <s v="JUAN JOSE CEDEÑO LOPEZ"/>
    <x v="1"/>
    <d v="2022-08-10T00:00:00"/>
    <d v="2023-08-31T00:00:00"/>
    <s v="SONIA PAOLA GARCIA CONTRERAS"/>
    <s v="GUILLERMO ORTIZ GONZALEZ"/>
    <d v="2026-02-28T00:00:00"/>
    <x v="2"/>
    <x v="0"/>
    <s v="NEON "/>
    <d v="2026-05-02T00:00:00"/>
    <m/>
    <s v="NEON "/>
    <d v="2026-11-02T00:00:00"/>
    <s v="NEON-12-02-2026"/>
    <m/>
    <m/>
    <m/>
    <m/>
    <m/>
    <s v="NEON"/>
    <d v="2026-12-02T00:00:00"/>
    <s v="NEON"/>
    <s v="17/02/2026"/>
    <s v="0/02/2026"/>
    <s v="x"/>
    <s v=""/>
    <s v=""/>
    <s v="https://www.secop.gov.co/CO1BusinessLine/Tendering/BuyerWorkArea/Index?DocUniqueIdentifier=CO1.BDOS.3114718&amp;Messages=Mensaje+enviado%7cSuccess"/>
    <m/>
    <s v=""/>
    <s v=""/>
    <m/>
    <s v=""/>
    <s v=""/>
    <s v=""/>
    <s v=""/>
    <s v=""/>
    <s v=""/>
    <s v=""/>
    <s v=""/>
    <s v=""/>
    <s v=""/>
    <d v="2026-02-24T00:00:00"/>
    <n v="9"/>
    <n v="2026"/>
    <x v="0"/>
    <s v="El acta de liquidación se publicó por mensajes, teniendo en cuenta que el contrato se encontraba en estado cerrado por error"/>
  </r>
  <r>
    <s v="GGC-616-2022"/>
    <x v="1"/>
    <s v="Contratar los servicios para la realización de un estudio para el mejoramiento de la eficiencia y seguridad en los productos, sistemas e instalaciones que están bajo el alcance de los Reglamentos técnicos del subsector de energía eléctrica"/>
    <s v="CONSORCIO E.I. 2022"/>
    <s v="ORLANDO ROJAS DUARTE"/>
    <x v="2"/>
    <d v="2022-08-09T00:00:00"/>
    <d v="2022-12-31T00:00:00"/>
    <s v="NINA PAOLA GUARIN CASTRO"/>
    <s v="SERGIO DAVID SOTELO"/>
    <d v="2025-06-30T00:00:00"/>
    <x v="1"/>
    <x v="1"/>
    <s v="NEON "/>
    <d v="2025-06-25T00:00:00"/>
    <s v="SE DEVUELVE PARA AJUSTES DEL AREA"/>
    <s v="NEON "/>
    <d v="2025-06-26T00:00:00"/>
    <m/>
    <m/>
    <m/>
    <m/>
    <m/>
    <m/>
    <s v="NEON"/>
    <d v="2025-06-27T00:00:00"/>
    <m/>
    <m/>
    <s v=""/>
    <s v=""/>
    <s v=""/>
    <s v=""/>
    <s v="https://www.secop.gov.co/CO1ContractsManagement/Tendering/ProcurementContractEdit/View?docUniqueIdentifier=CO1.PCCNTR.3851012&amp;prevCtxUrl=https%3a%2f%2fwww.secop.gov.co%3a443%2fCO1ContractsManagement%2fTendering%2fProcurementContractManagement%2fIndex&amp;prevCtxLbl=Contratos+"/>
    <m/>
    <s v=""/>
    <s v=""/>
    <m/>
    <s v=""/>
    <s v=""/>
    <s v=""/>
    <s v=""/>
    <s v=""/>
    <s v=""/>
    <s v=""/>
    <s v=""/>
    <s v=""/>
    <s v=""/>
    <d v="2025-06-27T00:00:00"/>
    <n v="26"/>
    <n v="2025"/>
    <x v="0"/>
    <s v="URGENTE: la fecha de perdida de competencia es el 30 de Junio de 2025, por lo cual aún el área tiene tiempo para radicar los soportes respectivos de liquidación."/>
  </r>
  <r>
    <s v="GGC-618-2022"/>
    <x v="1"/>
    <s v="Contratar los servicios de un consultor que realice el informe EITI Colombia de la vigencia 2021 y de la segunda fase del piloto con Mineros de Subsistencia, en cumplimiento del estándar internacional, los lineamientos del Comité Tripartito Nacional y la Secretaría Técnica del EITI, además de los emitidos por la supervisión del contrato."/>
    <s v="CONSORCIO BG EITI"/>
    <s v="ANGELA PATRICIA CASTILLO AMADO"/>
    <x v="4"/>
    <d v="2022-08-08T00:00:00"/>
    <d v="2022-12-15T00:00:00"/>
    <s v="LUZ DARY PAEZ BRAVO"/>
    <s v="GUILLERMO ORTIZ GONZALEZ"/>
    <d v="2025-06-15T00:00:00"/>
    <x v="1"/>
    <x v="1"/>
    <s v="NEON "/>
    <d v="2024-11-19T00:00:00"/>
    <m/>
    <s v="NEON "/>
    <d v="2024-12-10T00:00:00"/>
    <s v="NEON  - 19/03/2025"/>
    <s v="NEON"/>
    <d v="2025-03-25T00:00:00"/>
    <s v="NEON - 03/04/2025"/>
    <m/>
    <m/>
    <s v="NEON"/>
    <d v="2025-04-10T00:00:00"/>
    <m/>
    <m/>
    <d v="2025-04-29T00:00:00"/>
    <s v="x"/>
    <s v=""/>
    <s v=""/>
    <s v="https://community.secop.gov.co/Public/Tendering/ContractDetailView/Index?UniqueIdentifier=CO1.PCCNTR.3851204"/>
    <m/>
    <s v=""/>
    <s v=""/>
    <m/>
    <s v=""/>
    <s v=""/>
    <s v=""/>
    <s v=""/>
    <s v=""/>
    <s v=""/>
    <s v=""/>
    <s v=""/>
    <s v=""/>
    <s v=""/>
    <d v="2025-04-29T00:00:00"/>
    <n v="18"/>
    <n v="2025"/>
    <x v="0"/>
    <m/>
  </r>
  <r>
    <s v="GGC-635-2022"/>
    <x v="1"/>
    <s v="Realizar la segunda fase del estudio para la definición de la adecuada estructura de la autoridad reguladora para el uso seguro de los materiales nucleares y radiactivos en el territorio nacional, cumpliendo con las recomendaciones internacionales y que se encuentre en línea con toda la reglamentación nacional en la materia. Los lineamientos que se plasmen en los documentos técnicos obtenidos constituyen el objetivo principal del proyecto y la herramienta axial para decidir sobre el esquema más adecuado de autoridad reguladora para Colombia. Lo anterior, en atención al proyecto de inversión &quot;Fortalecimiento de la autoridad reguladora para el uso seguro de materiales nucleares y radiactivos en el territorio nacional"/>
    <s v="VISION &amp; PROYECTOS LTDA"/>
    <s v="JUAN PABLO PARRA LOZANO"/>
    <x v="9"/>
    <d v="2022-09-15T00:00:00"/>
    <d v="2022-12-15T00:00:00"/>
    <s v="SONIA PAOLA GARCIA CONTRERAS"/>
    <s v="SERGIO DAVID SOTELO"/>
    <d v="2025-06-13T00:00:00"/>
    <x v="1"/>
    <x v="1"/>
    <s v="NEON "/>
    <d v="2025-05-21T00:00:00"/>
    <m/>
    <s v="NEON "/>
    <d v="2025-05-27T00:00:00"/>
    <s v="NEON - 05/06/2025"/>
    <m/>
    <m/>
    <m/>
    <m/>
    <m/>
    <s v="NEON"/>
    <d v="2025-06-06T00:00:00"/>
    <s v="NEON"/>
    <d v="2025-06-09T00:00:00"/>
    <d v="2025-06-10T00:00:00"/>
    <s v="x"/>
    <s v=""/>
    <s v=""/>
    <s v="https://www.secop.gov.co/CO1ContractsManagement/Tendering/ProcurementContractEdit/Modification?ProfileName=CCE-20-Concurso_Meritos_Sin_Lista_Corta_1Sobre&amp;PPI=CO1.PPI.18860824&amp;DocUniqueName=ModificacaoDeContratoDeCompra&amp;DocTypeName=NextWay.Entities.Marketplace.Tendering.ProcurementContractModification&amp;ProfileVersion=1&amp;DocUniqueIdentifier=CO1.CTRMOD.19310138&amp;prevCtxUrl=https%3a%2f%2fwww.secop.gov.co%3a443%2fCO1ContractsManagement%2fTendering%2fProcurementContractEdit%2fView%3fdocUniqueIdentifier%3dCO1.PCCNTR.3915681&amp;prevCtxLbl=Procurement+contract"/>
    <m/>
    <s v=""/>
    <s v=""/>
    <m/>
    <s v=""/>
    <s v=""/>
    <s v=""/>
    <s v=""/>
    <s v=""/>
    <s v=""/>
    <s v=""/>
    <s v=""/>
    <s v=""/>
    <s v=""/>
    <d v="2025-06-11T00:00:00"/>
    <n v="24"/>
    <n v="2025"/>
    <x v="0"/>
    <m/>
  </r>
  <r>
    <s v="GGC-637-2022"/>
    <x v="1"/>
    <s v="Realizar los estudios necesarios para la obtención de lineamientos para la inclusión de la gestión del riesgo tecnologico derivada de actividades del sector minero energetico en los procesos de ordenamiento territorial con el fin de contribuir al desarrollo de los territorios y armonizar el relacionamiento entre estos y el sector minero energético"/>
    <s v="IDOM CONSULTING, ENGINNERING, ARCHICTETURE S.A.U"/>
    <s v="CARMEN STIBEL DUARTE TORRES"/>
    <x v="8"/>
    <d v="2022-09-01T00:00:00"/>
    <d v="2023-02-28T00:00:00"/>
    <s v="NINA PAOLA GUARIN CASTRO"/>
    <s v="SERGIO DAVID SOTELO"/>
    <d v="2025-08-28T00:00:00"/>
    <x v="11"/>
    <x v="1"/>
    <s v="NEON"/>
    <s v=""/>
    <m/>
    <m/>
    <m/>
    <m/>
    <m/>
    <m/>
    <m/>
    <m/>
    <m/>
    <m/>
    <m/>
    <m/>
    <m/>
    <s v=""/>
    <s v=""/>
    <s v=""/>
    <s v=""/>
    <s v="https://community.secop.gov.co/Public/Tendering/OpportunityDetail/Index?noticeUID=CO1.NTC.2983712&amp;isFromPublicArea=True&amp;isModal=False_x000a_"/>
    <m/>
    <s v=""/>
    <s v=""/>
    <m/>
    <s v=""/>
    <s v=""/>
    <s v=""/>
    <s v=""/>
    <s v=""/>
    <s v=""/>
    <s v=""/>
    <s v=""/>
    <s v=""/>
    <s v=""/>
    <d v="2025-08-27T00:00:00"/>
    <n v="35"/>
    <n v="2025"/>
    <x v="0"/>
    <s v="Despues de revisados los soportes documentales, encontramos que se pierde competencia el 29/08/2025"/>
  </r>
  <r>
    <s v="GGC-639-2022"/>
    <x v="1"/>
    <s v="Diseñar e implementar un programa para la apropiación y generación de conocimiento dirigido a los actores estratégicos o partes interesadas en el desarrollo de la minería de subsistencia; además construir un modelo de fortalecimiento asociativo para esta escala de la minería."/>
    <s v="ASESORIAS TECNICAS GEOLOGICAS A T G LTDA"/>
    <s v="LUZ MARINA PRECIADO RAMIREZ"/>
    <x v="5"/>
    <d v="2022-08-26T00:00:00"/>
    <d v="2022-12-15T00:00:00"/>
    <s v="SONIA PAOLA GARCIA CONTRERAS"/>
    <s v="GUILLERMO ORTIZ GONZALEZ"/>
    <d v="2025-06-13T00:00:00"/>
    <x v="1"/>
    <x v="1"/>
    <s v="NEON "/>
    <d v="2025-05-28T00:00:00"/>
    <s v="SE DEVUELVE PARA AJUSTES DEL AREA"/>
    <s v="NEON "/>
    <d v="2025-05-30T00:00:00"/>
    <s v="NEON - 03/06/2025"/>
    <m/>
    <m/>
    <m/>
    <m/>
    <m/>
    <s v="NEON"/>
    <d v="2025-06-03T00:00:00"/>
    <s v="NEON"/>
    <d v="2025-06-04T00:00:00"/>
    <d v="2025-06-05T00:00:00"/>
    <s v="x"/>
    <s v=""/>
    <s v=""/>
    <s v="https://www.secop.gov.co/CO1ContractsManagement/Tendering/ProcurementContractEdit/Modification?ProfileName=CCE-20-Concurso_Meritos_Sin_Lista_Corta_1Sobre&amp;PPI=CO1.PPI.18954067&amp;DocUniqueName=ModificacaoDeContratoDeCompra&amp;DocTypeName=NextWay.Entities.Marketplace.Tendering.ProcurementContractModification&amp;ProfileVersion=1&amp;DocUniqueIdentifier=CO1.CTRMOD.19261826"/>
    <m/>
    <s v=""/>
    <s v=""/>
    <m/>
    <s v=""/>
    <s v=""/>
    <s v=""/>
    <s v=""/>
    <s v=""/>
    <s v=""/>
    <s v=""/>
    <s v=""/>
    <s v=""/>
    <s v=""/>
    <d v="2025-06-05T00:00:00"/>
    <n v="23"/>
    <n v="2025"/>
    <x v="0"/>
    <s v="revisados los soportes documentales, el área tiene plazo para radicar documentos y la  fecha de perdida de competencia es 16/06/2025. NO HAY SOLICITUD AL GGC. "/>
  </r>
  <r>
    <s v="GGC-644-2022"/>
    <x v="1"/>
    <s v="Implementar acciones de acompañamiento a los pequeños mineros en proceso de formalización y a titulares de pequeña minería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
    <s v="CONSORCIO INPLAN.CO SAS"/>
    <s v="CARLOS EDUARDO BERMUDEZ OCAMPO"/>
    <x v="5"/>
    <d v="2022-09-12T00:00:00"/>
    <d v="2022-12-30T00:00:00"/>
    <s v="NINA PAOLA GUARIN CASTRO"/>
    <s v="GUILLERMO ORTIZ GONZALEZ"/>
    <d v="2025-06-30T00:00:00"/>
    <x v="1"/>
    <x v="1"/>
    <s v="Neón"/>
    <d v="2025-05-08T00:00:00"/>
    <s v="NEÓN "/>
    <s v="NEON "/>
    <d v="2025-05-13T00:00:00"/>
    <s v="NEON 04/6/2025"/>
    <m/>
    <m/>
    <m/>
    <m/>
    <m/>
    <m/>
    <m/>
    <s v="NEON"/>
    <d v="2025-06-26T00:00:00"/>
    <s v=""/>
    <s v=""/>
    <s v=""/>
    <s v=""/>
    <s v="https://www.secop.gov.co/CO1ContractsManagement/Tendering/ProcurementContractEdit/View?docUniqueIdentifier=CO1.PCCNTR.3925751&amp;prevCtxUrl=https%3a%2f%2fwww.secop.gov.co%3a443%2fCO1ContractsManagement%2fTendering%2fProcurementContractManagement%2fIndex&amp;prevCtxLbl=Contratos+"/>
    <m/>
    <s v=""/>
    <s v=""/>
    <m/>
    <s v=""/>
    <s v=""/>
    <s v=""/>
    <s v=""/>
    <s v=""/>
    <s v=""/>
    <s v=""/>
    <s v=""/>
    <s v=""/>
    <s v=""/>
    <d v="2025-06-26T00:00:00"/>
    <n v="26"/>
    <n v="2025"/>
    <x v="0"/>
    <s v="URGENTE: la fecha de perdida de competencia es el 15 de Junio de 2025, por lo cual aún el área tiene tiempo para radicar los soportes respectivos de liquidación."/>
  </r>
  <r>
    <s v="GGC-652-2022"/>
    <x v="1"/>
    <s v="Elaborar un estudio para establecer una metodología que permita actualizar técnica y periódicamente los volúmenes de producción de la minería de subsistencia, así como los parámetros requeridos para su evaluación, acoplándose a la realidad del territorio a través de un modelo de construcción participativo."/>
    <s v="ASESORIAS TECNICAS GEOLOGICAS A T G LTDA"/>
    <s v="LUZ MARINA PRECIADO RAMIREZ"/>
    <x v="5"/>
    <d v="2022-09-07T00:00:00"/>
    <d v="2022-12-15T00:00:00"/>
    <s v="SONIA PAOLA GARCIA CONTRERAS"/>
    <s v="GUILLERMO ORTIZ GONZALEZ"/>
    <d v="2025-06-13T00:00:00"/>
    <x v="1"/>
    <x v="1"/>
    <s v="NEON "/>
    <d v="2025-06-10T00:00:00"/>
    <s v="SE DEVUELVE PARA AJUSTES DEL ÁREA"/>
    <s v="NEON "/>
    <d v="2025-06-10T00:00:00"/>
    <s v="NEON - 13/06/2025"/>
    <m/>
    <m/>
    <m/>
    <m/>
    <m/>
    <s v="NEON"/>
    <d v="2025-06-13T00:00:00"/>
    <s v="NEON"/>
    <d v="2025-06-13T00:00:00"/>
    <d v="2025-06-13T00:00:00"/>
    <s v="x"/>
    <s v=""/>
    <s v=""/>
    <s v="https://www.secop.gov.co/CO1ContractsManagement/Tendering/ProcurementContractEdit/Modification?ProfileName=CCE-20-Concurso_Meritos_Sin_Lista_Corta_1Sobre&amp;PPI=CO1.PPI.18994595&amp;DocUniqueName=ModificacaoDeContratoDeCompra&amp;DocTypeName=NextWay.Entities.Marketplace.Tendering.ProcurementContractModification&amp;ProfileVersion=1&amp;DocUniqueIdentifier=CO1.CTRMOD.19351566"/>
    <m/>
    <s v=""/>
    <s v=""/>
    <m/>
    <s v=""/>
    <s v=""/>
    <s v=""/>
    <s v=""/>
    <s v=""/>
    <s v=""/>
    <s v=""/>
    <s v=""/>
    <s v=""/>
    <s v=""/>
    <d v="2025-06-16T00:00:00"/>
    <n v="25"/>
    <n v="2025"/>
    <x v="0"/>
    <s v="revisados los soportes documentales, el área tiene plazo para radicar documentos y la  fecha de perdida de competencia es 16/06/2025. NO HAY SOLICITUD AL GGC. "/>
  </r>
  <r>
    <s v="GGC-655-2022"/>
    <x v="1"/>
    <s v="Aunar esfuerzos técnicos y administrativos para el desarrollo y generación de herramientas pedagógicas que beneficien a los estudiantes de los colegios de la Secretaria de Educación del Distrito en lo relacionado con el fortalecimiento de los procesos de educación ambiental para el uso sostenible de la energía."/>
    <s v="SECRETARIA DE HACIENDA DISTRITAL"/>
    <s v="MARTHA ISABEL JAIME GALVIS"/>
    <x v="11"/>
    <d v="2022-09-26T00:00:00"/>
    <d v="2022-12-30T00:00:00"/>
    <s v="SONIA PAOLA GARCIA CONTRERAS"/>
    <s v="GUILLERMO ORTIZ GONZALEZ"/>
    <d v="2025-06-30T00:00:00"/>
    <x v="1"/>
    <x v="1"/>
    <s v="NEON "/>
    <d v="2025-06-12T00:00:00"/>
    <s v="SE DEVUELVE PARA AJUSTES DEL ÁREA"/>
    <s v="NEON "/>
    <d v="2025-06-17T00:00:00"/>
    <s v="NEON - 20/06/2025"/>
    <m/>
    <m/>
    <m/>
    <m/>
    <m/>
    <s v="NEON"/>
    <d v="2025-06-20T00:00:00"/>
    <s v="NEON"/>
    <d v="2025-06-27T00:00:00"/>
    <d v="2025-06-27T00:00:00"/>
    <s v="x"/>
    <s v=""/>
    <s v=""/>
    <s v="https://www.secop.gov.co/CO1ContractsManagement/Tendering/ProcurementContractEdit/Modification?ProfileName=CCE-16-Servicios_profesionales_gestion&amp;PPI=CO1.PPI.20557444&amp;DocUniqueName=ModificacaoDeContratoDeCompra&amp;DocTypeName=NextWay.Entities.Marketplace.Tendering.ProcurementContractModification&amp;ProfileVersion=6&amp;DocUniqueIdentifier=CO1.CTRMOD.19492531"/>
    <m/>
    <s v=""/>
    <s v=""/>
    <m/>
    <s v=""/>
    <s v=""/>
    <s v=""/>
    <s v=""/>
    <s v=""/>
    <s v=""/>
    <s v=""/>
    <s v=""/>
    <s v=""/>
    <s v=""/>
    <d v="2025-07-02T00:00:00"/>
    <n v="27"/>
    <n v="2025"/>
    <x v="0"/>
    <s v="URGENTE: la fecha de perdida de competencia es el 30 de Junio de 2025, por lo cual aún el área tiene tiempo para radicar los soportes respectivos de liquidación."/>
  </r>
  <r>
    <s v="GGC-744-2022"/>
    <x v="1"/>
    <s v="Cofinanciar conjuntamente con LA EMPRESA la construcción del Sistema de Distribución de Gas Natural, contemplado en el proyecto denominado &quot; IMPLEMENTACIÓN DE GAS NATURAL POR REDES PARA EL MUNICIPIO DE GAMBITA - DEPARTAMENTO DE SANTANDER&quot; y las conexiones al servicio público de gas natural. Conforme a los términos, condiciones y alcance establecidos en el proyecto presentado a la UPME."/>
    <s v="PROVISERVICIOS S.A. E.S.P."/>
    <s v="GARZON ESCOBAR CLAUDIA ESPERANZA"/>
    <x v="0"/>
    <d v="2022-12-28T00:00:00"/>
    <d v="2024-12-09T00:00:00"/>
    <s v="GUILLERMO ANDRES LONDOÑO"/>
    <m/>
    <d v="2027-07-09T00:00:00"/>
    <x v="8"/>
    <x v="6"/>
    <m/>
    <s v=""/>
    <m/>
    <m/>
    <m/>
    <m/>
    <m/>
    <m/>
    <m/>
    <m/>
    <m/>
    <m/>
    <m/>
    <m/>
    <m/>
    <s v=""/>
    <s v=""/>
    <s v=""/>
    <s v=""/>
    <m/>
    <m/>
    <s v=""/>
    <s v=""/>
    <m/>
    <s v=""/>
    <s v=""/>
    <s v=""/>
    <s v=""/>
    <s v=""/>
    <s v=""/>
    <s v=""/>
    <s v=""/>
    <s v=""/>
    <s v=""/>
    <d v="2025-07-15T00:00:00"/>
    <n v="29"/>
    <n v="2025"/>
    <x v="3"/>
    <s v="6 MESES"/>
  </r>
  <r>
    <s v="GGC-749-2022"/>
    <x v="1"/>
    <s v="Cofinanciar conjuntamente con LA EMPRESA, la construcción del proyecto de infraestructura de gas Licuado de Petróleo por red de tubería, contemplado en el proyecto denominado IMPLEMENTACIÓN DE GAS LICUADO DE PETRÓLEO GLP POR REDES PARA EL MUNICIPIO DE PINILLOS - DEPARTAMENTO DE BOLÍVAR y las conexiones a servicio público de gas licuado de petróleo. Conforme a los términos, condiciones y alcance establecidos en el proyecto presentado a la UPME"/>
    <s v="PROVISERVICIOS S.A. E.S.P."/>
    <s v="PATRICIA JARAMILLO VILLA"/>
    <x v="0"/>
    <d v="2022-12-30T00:00:00"/>
    <d v="2025-12-15T00:00:00"/>
    <s v="GUILLERMO ANDRES LONDOÑO"/>
    <m/>
    <d v="2028-06-15T00:00:00"/>
    <x v="1"/>
    <x v="16"/>
    <m/>
    <s v=""/>
    <m/>
    <m/>
    <m/>
    <m/>
    <m/>
    <m/>
    <m/>
    <m/>
    <m/>
    <m/>
    <m/>
    <m/>
    <m/>
    <s v=""/>
    <s v=""/>
    <s v=""/>
    <s v=""/>
    <m/>
    <m/>
    <s v=""/>
    <s v=""/>
    <m/>
    <s v=""/>
    <s v=""/>
    <s v=""/>
    <s v=""/>
    <s v=""/>
    <s v=""/>
    <s v=""/>
    <s v=""/>
    <s v=""/>
    <s v=""/>
    <d v="2025-07-15T00:00:00"/>
    <n v="29"/>
    <n v="2025"/>
    <x v="4"/>
    <m/>
  </r>
  <r>
    <s v="CAO-003-2023"/>
    <x v="4"/>
    <s v="Contratar una compañía aseguradora que suscriba las pólizas todo riesgo para los vehículos que conforman el parque automotor del Ministerio de Minas y Energía."/>
    <s v="MAPFRE SEGUROS GENERALES DE COLOMBIA S.A. "/>
    <s v="JEYCE LILIANA MARIA PARRA SIERRA"/>
    <x v="3"/>
    <d v="2023-06-06T00:00:00"/>
    <d v="2024-06-06T00:00:00"/>
    <s v="SONIA PAOLA GARCIA CONTRERAS"/>
    <s v="GUILLERMO ORTIZ GONZALEZ"/>
    <d v="2026-12-06T00:00:00"/>
    <x v="4"/>
    <x v="0"/>
    <s v="NEON "/>
    <s v="29/12/2025"/>
    <s v="SE DEVUELVE PARA AJUSTES DEL ÁREA"/>
    <s v="NEON "/>
    <d v="2026-01-02T00:00:00"/>
    <m/>
    <m/>
    <m/>
    <m/>
    <m/>
    <m/>
    <m/>
    <m/>
    <m/>
    <m/>
    <s v=""/>
    <s v="x"/>
    <s v=""/>
    <s v=""/>
    <m/>
    <m/>
    <s v=""/>
    <s v=""/>
    <m/>
    <s v=""/>
    <s v=""/>
    <s v=""/>
    <s v=""/>
    <s v=""/>
    <s v=""/>
    <s v=""/>
    <s v=""/>
    <s v=""/>
    <s v=""/>
    <d v="2026-01-02T00:00:00"/>
    <n v="1"/>
    <n v="2026"/>
    <x v="6"/>
    <m/>
  </r>
  <r>
    <s v="CAO-004-2023"/>
    <x v="4"/>
    <s v="Suministrar elementos de Bolsa de repuestos, partes y accesorios para la infraestructura tecnológica del MME."/>
    <s v="INNCET SAS"/>
    <s v="JUAN JOSE CEDEÑO LOPEZ"/>
    <x v="1"/>
    <d v="2023-06-16T00:00:00"/>
    <d v="2023-12-31T00:00:00"/>
    <s v="GUILLERMO ANDRES LONDOÑO"/>
    <m/>
    <d v="2026-06-30T00:00:00"/>
    <x v="1"/>
    <x v="0"/>
    <m/>
    <s v=""/>
    <m/>
    <m/>
    <m/>
    <m/>
    <m/>
    <m/>
    <m/>
    <m/>
    <m/>
    <m/>
    <m/>
    <m/>
    <m/>
    <s v=""/>
    <s v=""/>
    <s v=""/>
    <s v=""/>
    <m/>
    <m/>
    <s v=""/>
    <s v=""/>
    <m/>
    <s v=""/>
    <s v=""/>
    <s v=""/>
    <s v=""/>
    <s v=""/>
    <s v=""/>
    <s v=""/>
    <s v=""/>
    <s v=""/>
    <s v=""/>
    <d v="2025-09-24T00:00:00"/>
    <n v="39"/>
    <n v="2025"/>
    <x v="3"/>
    <m/>
  </r>
  <r>
    <s v="CAO-007-2023"/>
    <x v="4"/>
    <s v="Suministro de elementos de ferretería, tecnología de la información, eléctricos, electrónicos y demás materiales necesarios para el mantenimiento de las sedes."/>
    <s v="GRUPO EMPRESARIAL LCS SAS"/>
    <s v="JEYCE LILIANA MARIA PARRA SIERRA"/>
    <x v="3"/>
    <d v="2023-07-27T00:00:00"/>
    <d v="2024-03-26T00:00:00"/>
    <s v="LUZ DARY PAEZ BRAVO"/>
    <s v="GUILLERMO ORTIZ GONZALEZ"/>
    <d v="2026-09-25T00:00:00"/>
    <x v="10"/>
    <x v="0"/>
    <s v="NEON"/>
    <d v="2025-03-28T00:00:00"/>
    <m/>
    <s v="NEON "/>
    <d v="2025-03-28T00:00:00"/>
    <s v="NEON - 02/04/2025"/>
    <m/>
    <m/>
    <m/>
    <m/>
    <m/>
    <s v="NEON"/>
    <d v="2025-04-04T00:00:00"/>
    <m/>
    <m/>
    <s v=""/>
    <s v="x"/>
    <s v=""/>
    <s v=""/>
    <s v="https://community.secop.gov.co/Public/Tendering/ContractDetailView/Index?UniqueIdentifier=CO1.PCCNTR.5221431"/>
    <m/>
    <s v=""/>
    <s v=""/>
    <m/>
    <s v=""/>
    <s v=""/>
    <s v=""/>
    <s v=""/>
    <s v=""/>
    <s v=""/>
    <s v=""/>
    <s v=""/>
    <s v=""/>
    <s v=""/>
    <d v="2025-08-13T00:00:00"/>
    <n v="33"/>
    <n v="2025"/>
    <x v="0"/>
    <s v="Se publica en secop 11 14/04/2025"/>
  </r>
  <r>
    <s v="CAO-009-2023"/>
    <x v="4"/>
    <s v="Suministrar licencias de Suite gráfica"/>
    <s v="INGENIERIA ASISTIDA POR COMPUTADOR S.A.S. "/>
    <s v="JUAN JOSE CEDEÑO LOPEZ"/>
    <x v="1"/>
    <d v="2023-09-22T00:00:00"/>
    <d v="2023-10-21T00:00:00"/>
    <s v="GUILLERMO ANDRES LONDOÑO"/>
    <m/>
    <d v="2026-04-21T00:00:00"/>
    <x v="7"/>
    <x v="0"/>
    <m/>
    <s v=""/>
    <m/>
    <m/>
    <m/>
    <m/>
    <m/>
    <m/>
    <m/>
    <m/>
    <m/>
    <m/>
    <m/>
    <m/>
    <m/>
    <s v=""/>
    <s v=""/>
    <s v=""/>
    <s v=""/>
    <m/>
    <m/>
    <s v=""/>
    <s v=""/>
    <m/>
    <s v=""/>
    <s v=""/>
    <s v=""/>
    <s v=""/>
    <s v=""/>
    <s v=""/>
    <s v=""/>
    <s v=""/>
    <s v=""/>
    <s v=""/>
    <d v="2025-09-24T00:00:00"/>
    <n v="39"/>
    <n v="2025"/>
    <x v="3"/>
    <m/>
  </r>
  <r>
    <s v="GGC-1040-2023"/>
    <x v="4"/>
    <s v="Realizar el proceso de evaluación de la calidad del proceso implementado en la operación estadística: Transacción de Volúmenes de Combustibles Líquidos Derivados del Petróleo producida por el Ministerio de Minas y Energía ? MinEnergia, en el marco de los requisitos establecidos en la Norma Técnica de Calidad Estadística - Requisitos de calidad para la generación de estadísticas NTC PE 1000:2020."/>
    <s v="DEPARTAMENTO ADMINISTRATIVO NACIONAL DE ESTADISTICA - DANE"/>
    <s v="ADWAR MOISES CASALLAS CUELLAR"/>
    <x v="0"/>
    <d v="2023-10-26T00:00:00"/>
    <d v="2023-12-30T00:00:00"/>
    <s v="GUILLERMO ANDRES LONDOÑO"/>
    <m/>
    <d v="2026-06-30T00:00:00"/>
    <x v="1"/>
    <x v="0"/>
    <m/>
    <s v=""/>
    <m/>
    <m/>
    <m/>
    <m/>
    <m/>
    <m/>
    <m/>
    <m/>
    <m/>
    <m/>
    <m/>
    <m/>
    <m/>
    <s v=""/>
    <s v=""/>
    <s v=""/>
    <s v=""/>
    <m/>
    <m/>
    <s v=""/>
    <s v=""/>
    <m/>
    <s v=""/>
    <s v=""/>
    <s v=""/>
    <s v=""/>
    <s v=""/>
    <s v=""/>
    <s v=""/>
    <s v=""/>
    <s v=""/>
    <s v=""/>
    <d v="2025-09-24T00:00:00"/>
    <n v="39"/>
    <n v="2025"/>
    <x v="3"/>
    <m/>
  </r>
  <r>
    <s v="GGC-1056-2023"/>
    <x v="4"/>
    <s v="Prestar los servicios de apoyo a la STH, desarrollando actividades de promoción, participación de los programas del PETH, para mejorar la relación estado-ciudadano de los servidores y colaboradores (PGN y SGR)."/>
    <s v="CAJA DE COMPENSACIÓN FAMILIAR-COMPENSAR"/>
    <s v="RODRIGUEZ RAMIREZ SANDRA MILENA"/>
    <x v="12"/>
    <d v="2023-11-22T00:00:00"/>
    <d v="2024-04-30T00:00:00"/>
    <s v="SONIA PAOLA GARCIA CONTRERAS"/>
    <s v="GUILLERMO ORTIZ GONZALEZ"/>
    <d v="2026-10-30T00:00:00"/>
    <x v="3"/>
    <x v="0"/>
    <s v="NEON "/>
    <d v="2026-03-12T00:00:00"/>
    <m/>
    <s v="NEON"/>
    <d v="2026-03-31T00:00:00"/>
    <m/>
    <m/>
    <m/>
    <m/>
    <m/>
    <m/>
    <m/>
    <m/>
    <m/>
    <m/>
    <s v=""/>
    <s v="x"/>
    <s v=""/>
    <s v=""/>
    <m/>
    <m/>
    <s v=""/>
    <s v=""/>
    <m/>
    <s v=""/>
    <s v=""/>
    <s v=""/>
    <s v=""/>
    <s v=""/>
    <s v=""/>
    <s v=""/>
    <s v=""/>
    <s v=""/>
    <s v=""/>
    <d v="2026-03-31T00:00:00"/>
    <n v="14"/>
    <n v="2026"/>
    <x v="6"/>
    <m/>
  </r>
  <r>
    <s v="GGC-1166-2023"/>
    <x v="4"/>
    <s v="Contratar la adquisición, instalación, configuración y puesta en funcionamiento del aumento de capacidades de la solución hiper convergente del Centro de Datos Principal de del Ministerio de Minas y Energía, de conformidad con el Anexo de Características Técnicas"/>
    <s v="IKUSI REDES COLOMBIA, S.A.S"/>
    <s v="LEIDY PAOLA GALINDO ACEVEDO"/>
    <x v="1"/>
    <d v="2023-12-22T00:00:00"/>
    <d v="2023-12-31T00:00:00"/>
    <s v="GUILLERMO ANDRES LONDOÑO"/>
    <m/>
    <d v="2026-06-30T00:00:00"/>
    <x v="1"/>
    <x v="0"/>
    <m/>
    <s v=""/>
    <m/>
    <m/>
    <m/>
    <m/>
    <m/>
    <m/>
    <m/>
    <m/>
    <m/>
    <m/>
    <m/>
    <m/>
    <m/>
    <s v=""/>
    <s v=""/>
    <s v=""/>
    <s v=""/>
    <m/>
    <m/>
    <s v=""/>
    <s v=""/>
    <m/>
    <s v=""/>
    <s v=""/>
    <s v=""/>
    <s v=""/>
    <s v=""/>
    <s v=""/>
    <s v=""/>
    <s v=""/>
    <s v=""/>
    <s v=""/>
    <d v="2025-09-24T00:00:00"/>
    <n v="39"/>
    <n v="2025"/>
    <x v="3"/>
    <m/>
  </r>
  <r>
    <s v="GGC-1170-2023"/>
    <x v="4"/>
    <s v="COMPRAVENTA DE VEHÍCULOS QUE PERMITAN EL FORTALECIMIENTO Y MEJORAMIENTO DEL PARQUE AUTOMOTOR DEL MINISTERIO DE MINAS Y ENERGÍA"/>
    <s v="DISTRIBUIDORA NISSAN SA"/>
    <s v="JEYCE LILIANA MARIA PARRA SIERRA"/>
    <x v="3"/>
    <d v="2023-12-22T00:00:00"/>
    <d v="2023-12-31T00:00:00"/>
    <s v="SONIA PAOLA GARCIA CONTRERAS"/>
    <s v="HERNAN DARIO FORERO"/>
    <d v="2026-06-30T00:00:00"/>
    <x v="1"/>
    <x v="0"/>
    <s v="NEON"/>
    <d v="2025-02-13T00:00:00"/>
    <m/>
    <s v="NEON"/>
    <d v="2025-02-24T00:00:00"/>
    <s v="NEON-05/03/2025"/>
    <s v="NEON"/>
    <d v="2025-03-07T00:00:00"/>
    <s v="NEON - 10/03/2025"/>
    <m/>
    <m/>
    <s v="NEON"/>
    <d v="2025-03-11T00:00:00"/>
    <s v="NEON"/>
    <d v="2025-03-19T00:00:00"/>
    <d v="2025-03-19T00:00:00"/>
    <s v="x"/>
    <s v=""/>
    <s v=""/>
    <s v="SE REALIZA PUBLICACIÓN EN LA TVEC"/>
    <m/>
    <s v=""/>
    <s v=""/>
    <m/>
    <s v=""/>
    <s v=""/>
    <s v=""/>
    <s v=""/>
    <s v=""/>
    <s v=""/>
    <s v=""/>
    <s v=""/>
    <s v=""/>
    <s v=""/>
    <d v="2025-01-13T00:00:00"/>
    <n v="3"/>
    <n v="2025"/>
    <x v="0"/>
    <s v="No se evidencia radicación de liquidación en NEON y en ARGO"/>
  </r>
  <r>
    <s v="GGC-290-2023"/>
    <x v="4"/>
    <s v="AUNAR ESFUERZOS TÉCNICOS, LOGÍSTICOS, ADMINISTRATIVOS, JURÍDICOS, OPERATIVOS Y FINANCIEROS PARA EL FORTALECIMIENTO DEL SNGRD FACILITANDO ACCIONES EN EL MARCO DE LAS LÍNEAS DE INTERVENCIÓN APROBADAS EN EL PLAN DE ACCIÓN ESPECÍFICO CAUCA NARIÑO Y PUTUMAYO DEL ARTÍCULO 4A DEL DECRETO 2113 DE 2022"/>
    <s v="FONDO NACIONAL DE GESTION DEL RIESGO DE DESASTRES"/>
    <s v="ADWAR MOISES CASALLAS CUELLAR"/>
    <x v="0"/>
    <d v="2023-03-01T00:00:00"/>
    <d v="2023-12-31T00:00:00"/>
    <s v="GUILLERMO ANDRES LONDOÑO"/>
    <m/>
    <d v="2026-06-30T00:00:00"/>
    <x v="1"/>
    <x v="0"/>
    <m/>
    <s v=""/>
    <m/>
    <m/>
    <m/>
    <m/>
    <m/>
    <m/>
    <m/>
    <m/>
    <m/>
    <m/>
    <m/>
    <m/>
    <m/>
    <s v=""/>
    <s v=""/>
    <s v=""/>
    <s v=""/>
    <m/>
    <m/>
    <s v=""/>
    <s v=""/>
    <m/>
    <s v=""/>
    <s v=""/>
    <s v=""/>
    <s v=""/>
    <s v=""/>
    <s v=""/>
    <s v=""/>
    <s v=""/>
    <s v=""/>
    <s v=""/>
    <d v="2025-09-24T00:00:00"/>
    <n v="39"/>
    <n v="2025"/>
    <x v="3"/>
    <m/>
  </r>
  <r>
    <s v="GGC-377-2023"/>
    <x v="4"/>
    <s v="cofinanciar conjuntamente con LA EMPRESA, el subsidio y entrega de la conexión virtual de gas Licuado de Petróleo a los hogares ubicados en los 12 municipios de los Departamentos de Cauca y Córdoba"/>
    <s v="COLGAS S.A E.S.P"/>
    <s v="BARRERA MORERA CARLOS AUGUSTO"/>
    <x v="0"/>
    <d v="2023-04-14T00:00:00"/>
    <d v="2023-12-31T00:00:00"/>
    <s v="GUILLERMO ANDRES LONDOÑO"/>
    <m/>
    <d v="2026-08-30T00:00:00"/>
    <x v="11"/>
    <x v="0"/>
    <m/>
    <s v=""/>
    <m/>
    <m/>
    <m/>
    <m/>
    <m/>
    <m/>
    <m/>
    <m/>
    <m/>
    <m/>
    <m/>
    <m/>
    <m/>
    <s v=""/>
    <s v=""/>
    <s v=""/>
    <s v=""/>
    <m/>
    <m/>
    <s v=""/>
    <s v=""/>
    <m/>
    <s v=""/>
    <s v=""/>
    <s v=""/>
    <s v=""/>
    <s v=""/>
    <s v=""/>
    <s v=""/>
    <s v=""/>
    <s v=""/>
    <s v=""/>
    <d v="2025-09-24T00:00:00"/>
    <n v="39"/>
    <n v="2025"/>
    <x v="3"/>
    <s v="6 meses"/>
  </r>
  <r>
    <s v="GGC-471-2023"/>
    <x v="4"/>
    <s v="Suministrar licencias Microsoft Bajo El  Licenciamiento Enterprise Agreement Para El Ministerio De Minas Y Energía."/>
    <s v="UT SOFTLINEBEXT20202"/>
    <s v="JUAN JOSE CEDEÑO LOPE"/>
    <x v="1"/>
    <d v="2023-04-28T00:00:00"/>
    <d v="2023-10-24T00:00:00"/>
    <s v="SONIA PAOLA GARCIA CONTRERAS"/>
    <s v="STEVENS LOSADA"/>
    <d v="2026-04-24T00:00:00"/>
    <x v="7"/>
    <x v="0"/>
    <s v="NEON "/>
    <s v="27/03/2026"/>
    <m/>
    <s v="NEON"/>
    <d v="2026-06-04T00:00:00"/>
    <s v="NEON - 04-04-2026"/>
    <s v="NEON"/>
    <d v="2026-10-04T00:00:00"/>
    <m/>
    <m/>
    <m/>
    <m/>
    <m/>
    <m/>
    <m/>
    <s v=""/>
    <s v="x"/>
    <s v=""/>
    <s v=""/>
    <m/>
    <m/>
    <s v=""/>
    <s v=""/>
    <m/>
    <s v=""/>
    <s v=""/>
    <s v=""/>
    <s v=""/>
    <s v=""/>
    <s v=""/>
    <s v=""/>
    <s v=""/>
    <s v=""/>
    <s v=""/>
    <d v="2026-04-10T00:00:00"/>
    <n v="15"/>
    <n v="2026"/>
    <x v="6"/>
    <m/>
  </r>
  <r>
    <s v="GGC-509-2023"/>
    <x v="4"/>
    <s v="Contratar los servicios integrados de internet, acceso, rendimiento,_x000d__x000a_desempeño, tráfico seguro y gestión de seguridad, a través de canales_x000d__x000a_dedicados, tanto principales como de respaldo para el Ministerio de Minas_x000d__x000a_y Energía."/>
    <s v="COMUNICACION CELULAR S A COMCEL S A"/>
    <s v="LEIDY PAOLA GALINDO ACEVEDO"/>
    <x v="1"/>
    <d v="2023-05-03T00:00:00"/>
    <d v="2023-12-27T00:00:00"/>
    <s v="DANNY MAURICIO SUAREZ"/>
    <s v="GUILLERMO ORTIZ GONZALEZ"/>
    <d v="2026-06-27T00:00:00"/>
    <x v="1"/>
    <x v="0"/>
    <s v="NEON"/>
    <d v="2024-12-23T00:00:00"/>
    <s v="SE DEVUELVE PARA AJUSTES DEL ÁREA"/>
    <s v="NEON"/>
    <d v="2024-12-30T00:00:00"/>
    <s v="NEON -30/12/2024"/>
    <s v="NEON"/>
    <d v="2024-12-30T00:00:00"/>
    <s v="NEON-30/01/2025 y 04/03/2025"/>
    <s v="NEON "/>
    <d v="2025-02-13T00:00:00"/>
    <s v="NEON"/>
    <s v="06/03/2025 Y 27/05/2025"/>
    <m/>
    <m/>
    <s v=""/>
    <s v="x"/>
    <s v=""/>
    <s v=""/>
    <m/>
    <m/>
    <s v=""/>
    <s v=""/>
    <m/>
    <s v=""/>
    <s v=""/>
    <s v=""/>
    <s v=""/>
    <s v=""/>
    <s v=""/>
    <s v=""/>
    <s v=""/>
    <s v=""/>
    <s v=""/>
    <d v="2025-09-24T00:00:00"/>
    <n v="39"/>
    <n v="2025"/>
    <x v="6"/>
    <s v="SE ENCUENTRA EN AJUSTES DEL ÁREA NUEVAMENTE PUESTO QUE LA PÓLIZA VENCIÓ"/>
  </r>
  <r>
    <s v="GGC-714-2023"/>
    <x v="4"/>
    <s v="Aunar esfuerzos de cooperación entre el MINISTERIO DE MINAS Y ENERGÍA y la OFICINA DE LAS NACIONES UNIDAS CONTRA LA DROGA Y EL DELITO (UNODC) PARA LA REGIÓN ANDINA Y EL CONO SUR, a través del funcionamiento de la plataforma EVOA para la detección, monitoreo, análisis de dinámicas y de información de carácter espacial con enfoque territorial sobre las evidencias de EVOA con uso de maquinaria en tierra y en agua."/>
    <s v="OFICINA DE LAS NACIONES UNIDAS CONTRA LA DROGA Y EL DELITO "/>
    <s v="CATALINA CARO GALVIS"/>
    <x v="6"/>
    <d v="2023-07-13T00:00:00"/>
    <d v="2024-04-30T00:00:00"/>
    <s v="GUILLERMO ANDRES LONDOÑO"/>
    <m/>
    <d v="2026-10-30T00:00:00"/>
    <x v="3"/>
    <x v="0"/>
    <m/>
    <s v=""/>
    <m/>
    <m/>
    <m/>
    <m/>
    <m/>
    <m/>
    <m/>
    <m/>
    <m/>
    <m/>
    <m/>
    <m/>
    <m/>
    <s v=""/>
    <s v=""/>
    <s v=""/>
    <s v=""/>
    <m/>
    <m/>
    <s v=""/>
    <s v=""/>
    <m/>
    <s v=""/>
    <s v=""/>
    <s v=""/>
    <s v=""/>
    <s v=""/>
    <s v=""/>
    <s v=""/>
    <s v=""/>
    <s v=""/>
    <s v=""/>
    <d v="2025-07-15T00:00:00"/>
    <n v="29"/>
    <n v="2025"/>
    <x v="3"/>
    <m/>
  </r>
  <r>
    <s v="GGC-779-2023"/>
    <x v="4"/>
    <s v="Adquisición de licencias de uso de software especializado Arcgis para el diseño e implementación de modelos de información geográfica y económica por parte de la Dirección de hidrocarburos relacionados con el sector."/>
    <s v="ESRI COLOMBIA S.A.S"/>
    <s v="ADWAR MOISES CASALLAS CUELLAR"/>
    <x v="0"/>
    <d v="2023-07-28T00:00:00"/>
    <d v="2023-12-31T00:00:00"/>
    <s v="LUZ DARY PAEZ BRAVO"/>
    <m/>
    <d v="2026-06-30T00:00:00"/>
    <x v="1"/>
    <x v="0"/>
    <s v="NEON "/>
    <d v="2026-03-19T00:00:00"/>
    <m/>
    <m/>
    <m/>
    <m/>
    <m/>
    <m/>
    <m/>
    <m/>
    <m/>
    <m/>
    <m/>
    <m/>
    <m/>
    <s v=""/>
    <s v=""/>
    <s v=""/>
    <s v=""/>
    <m/>
    <m/>
    <s v=""/>
    <s v=""/>
    <m/>
    <s v=""/>
    <s v=""/>
    <s v=""/>
    <s v=""/>
    <s v=""/>
    <s v=""/>
    <s v=""/>
    <s v=""/>
    <s v=""/>
    <s v=""/>
    <d v="2026-03-31T00:00:00"/>
    <n v="14"/>
    <n v="2026"/>
    <x v="7"/>
    <s v="Orden de Compra-113365"/>
  </r>
  <r>
    <s v="GGC-834-2023"/>
    <x v="4"/>
    <s v="EL CONTRIBUYENTE se compromete para con LA ENTIDAD NACIONAL COMPETENTE MINISTERIO DE MINAS Y ENERGIA a ejecutar directamente y bajo su cuenta y riesgo, el proyecto de inversión &quot;CONSTRUCCIÓN DE CONEXIONES DOMICILIARIAS A USUARIOS DE MENORES INGRESOS A TRAVÉS DE OBRAS POR IMPUESTOS PARA LAS URBANIZACIONES LA ESPERANZA Y EL PRADO DEL MUNICIPIO DE PENSILVANIA - DEPARTAMENTO DE CALDAS&quot; identificado con código BPIN No. 20220214000033"/>
    <s v="PROVISERVICIOS S.A. E.S.P."/>
    <s v="ISLEANY ANGULO QUIÑONES"/>
    <x v="0"/>
    <d v="2023-08-25T00:00:00"/>
    <d v="2023-12-31T00:00:00"/>
    <s v="NINA PAOLA GUARIN CASTRO"/>
    <s v="GUILLERMO ORTIZ GONZALEZ"/>
    <d v="2026-08-30T00:00:00"/>
    <x v="11"/>
    <x v="0"/>
    <s v="NEON "/>
    <d v="2025-05-09T00:00:00"/>
    <s v="SE ENVÍA PARA FLUJO DE FIRMAS"/>
    <m/>
    <m/>
    <m/>
    <m/>
    <m/>
    <m/>
    <m/>
    <m/>
    <s v="NEON"/>
    <d v="2025-05-09T00:00:00"/>
    <m/>
    <m/>
    <s v=""/>
    <s v="x"/>
    <s v=""/>
    <s v=""/>
    <s v="https://community.secop.gov.co/Public/Tendering/OpportunityDetail/Index?noticeUID=CO1.NTC.4840929&amp;isFromPublicArea=True&amp;isModal=False"/>
    <m/>
    <s v=""/>
    <s v=""/>
    <m/>
    <s v=""/>
    <s v=""/>
    <s v=""/>
    <s v=""/>
    <s v=""/>
    <s v=""/>
    <s v=""/>
    <s v=""/>
    <s v=""/>
    <s v=""/>
    <d v="2025-01-13T00:00:00"/>
    <n v="3"/>
    <n v="2025"/>
    <x v="0"/>
    <s v="NEÓN- 09-05-2025 - Se envía para flujos de firma el 09-05-2025- 6 meses de bilateral "/>
  </r>
  <r>
    <s v="GGC-723-2021"/>
    <x v="0"/>
    <s v="Prestar los servicios de diseño e implementación del mecanismo de gestión documental del archivo de la Dirección de Hidrocarburos del Ministerio de Minas y Energía para efectos de realizar el inventario, depuración, selección y normalización de la información correspondiente a la fiscalización de la exploración y explotación de hidrocarburos, así como la información del proceso de formulación de lineamientos de política sectorial y demás información relevante para la Dirección."/>
    <s v="CONSORCIO CM-MINAS-2021"/>
    <s v="Coordinador del Grupo de Gestión de Proyectos y Optimización de la Dirección de Hidrocarburos "/>
    <x v="0"/>
    <d v="2021-11-10T00:00:00"/>
    <d v="2022-12-31T00:00:00"/>
    <s v="LUZ DARY PAEZ BRAVO"/>
    <s v="SERGIO DAVID SOTELO"/>
    <d v="2025-06-30T00:00:00"/>
    <x v="1"/>
    <x v="1"/>
    <s v="3-2023-023845 del 08-09-2023"/>
    <d v="2023-08-09T00:00:00"/>
    <s v="Se devuelve el trámite para ajustes del área"/>
    <s v="3-2023-025520_x000a_del 26-09-2023"/>
    <s v="26/09/2023"/>
    <s v="A través del Radicado 3-2023-031880 del 17-11-2023 El Area radica ajustes."/>
    <s v="3-2024-012213_x000a_ DEL 22-04-2024"/>
    <s v="22/04/2024"/>
    <s v="Por favor ajustar la certificación de cumplimiento hay unas obligaciones que indican que no cumplió, relacionan un solo pago y son dos pagos, no es claro si el contratista cumplió con sus obligaciones ,aparece porcentajes de cumplimiento. se  debe actualizar la cámara de comercio Skaphe, anexaron registro único de proponente, la certificación de parafiscales  no tienen fecha, actualizar el RP,.de conformidad con los ajustes de la certificación deberán ajustar el Acta. No se pueden abrir las evidencias, No es claro, si Hubo Incumplimiento del Contratista?"/>
    <s v="NEON "/>
    <d v="2025-05-09T00:00:00"/>
    <m/>
    <m/>
    <m/>
    <m/>
    <m/>
    <s v="x"/>
    <m/>
    <m/>
    <m/>
    <m/>
    <m/>
    <m/>
    <m/>
    <m/>
    <m/>
    <m/>
    <m/>
    <m/>
    <m/>
    <m/>
    <m/>
    <m/>
    <m/>
    <d v="2025-07-02T00:00:00"/>
    <n v="27"/>
    <n v="2025"/>
    <x v="2"/>
    <s v="PERDIO COMPEENCIA , el area no realizo los ajustes solicitados, se ralizo mesa de trabajo"/>
  </r>
  <r>
    <s v="GGC-859-2023"/>
    <x v="4"/>
    <s v="Contratar una consultoría para realizar un diagnóstico en términos de logística de abastecimiento de combustibles al consumidor final y cantidad de agentes que operan en cada municipio y/o población rural dispersa, comunidades étnicas y zonas de difícil acceso a nivel nacional."/>
    <s v="UNIÓN TEMPORAL COMBUSTIBLES CR - STEER 2023"/>
    <s v="ADWAR MOISES CASALLAS CUELLAR"/>
    <x v="0"/>
    <d v="2023-09-01T00:00:00"/>
    <d v="2024-03-01T00:00:00"/>
    <s v="GUILLERMO ANDRES LONDOÑO"/>
    <m/>
    <d v="2026-09-01T00:00:00"/>
    <x v="10"/>
    <x v="0"/>
    <m/>
    <s v=""/>
    <s v="Mediante Memorando N° 1-2024-044761 de fecha 8 de octubre de 2024 se solicita al Ministerio de Minas y Energía Acta de Liquidación del presente contrato "/>
    <m/>
    <m/>
    <s v="Mediante Certificación de fecha 08 de octubre de 2024 se certifica que el presente Contrato se encuentra en proceso de liquidación"/>
    <m/>
    <m/>
    <m/>
    <m/>
    <m/>
    <m/>
    <m/>
    <m/>
    <m/>
    <s v=""/>
    <s v=""/>
    <s v=""/>
    <s v=""/>
    <m/>
    <m/>
    <s v=""/>
    <s v=""/>
    <m/>
    <s v=""/>
    <s v=""/>
    <s v=""/>
    <s v=""/>
    <s v=""/>
    <s v=""/>
    <s v=""/>
    <s v=""/>
    <s v=""/>
    <s v=""/>
    <d v="2025-09-24T00:00:00"/>
    <n v="39"/>
    <n v="2025"/>
    <x v="3"/>
    <m/>
  </r>
  <r>
    <s v="GGC-922-2023"/>
    <x v="4"/>
    <s v="Contratar un estudio técnico-económico, que incluya el modelamiento matemático e informático para la determinación eficiente de los volúmenes máximos de combustible con beneficios tributarios a distribuir en ZDF."/>
    <s v="CONSORCIO MIN-CUPOS 2023"/>
    <s v="JULIAN FLOREZ QUIROGA"/>
    <x v="0"/>
    <d v="2023-09-15T00:00:00"/>
    <d v="2023-12-31T00:00:00"/>
    <s v="GUILLERMO ANDRES LONDOÑO"/>
    <m/>
    <d v="2026-06-30T00:00:00"/>
    <x v="1"/>
    <x v="0"/>
    <m/>
    <s v=""/>
    <m/>
    <m/>
    <m/>
    <m/>
    <m/>
    <m/>
    <m/>
    <m/>
    <m/>
    <m/>
    <m/>
    <m/>
    <m/>
    <s v=""/>
    <s v=""/>
    <s v=""/>
    <s v=""/>
    <m/>
    <m/>
    <s v=""/>
    <s v=""/>
    <m/>
    <s v=""/>
    <s v=""/>
    <s v=""/>
    <s v=""/>
    <s v=""/>
    <s v=""/>
    <s v=""/>
    <s v=""/>
    <s v=""/>
    <s v=""/>
    <d v="2025-09-24T00:00:00"/>
    <n v="39"/>
    <n v="2025"/>
    <x v="3"/>
    <m/>
  </r>
  <r>
    <s v="GGC-936-2023"/>
    <x v="4"/>
    <s v="Aunar esfuerzos técnicos, administrativos y económicos entre el MME y el IPSE que faciliten la implementación de la solución de recuperación de desastres y centro de datos alterno (DRP/DCA) del MME."/>
    <s v="INSTITUTO DE PLANIFICACIÓN Y PROMOCIÓN DE SOLUCIONES ENERGÉTICAS PARA LAS ZONAS NO INTERCONECTADAS"/>
    <s v="LEIDY PAOLA GALINDO ACEVEDO"/>
    <x v="1"/>
    <d v="2023-10-02T00:00:00"/>
    <d v="2024-01-21T00:00:00"/>
    <s v="GUILLERMO ANDRES LONDOÑO"/>
    <s v="HERNAN DARIO FORERO"/>
    <d v="2026-07-19T00:00:00"/>
    <x v="8"/>
    <x v="0"/>
    <s v="No se encontro radicado "/>
    <s v=""/>
    <m/>
    <m/>
    <m/>
    <m/>
    <m/>
    <m/>
    <m/>
    <m/>
    <m/>
    <m/>
    <m/>
    <m/>
    <m/>
    <d v="2025-02-09T00:00:00"/>
    <s v="x"/>
    <s v=""/>
    <s v=""/>
    <s v="https://www.secop.gov.co/CO1ContractsManagement/Tendering/ProcurementContractEdit/View?docUniqueIdentifier=CO1.PCCNTR.5371616&amp;prevCtxUrl=https%3a%2f%2fwww.secop.gov.co%3a443%2fCO1ContractsManagement%2fTendering%2fProcurementContractManagement%2fIndex&amp;prevCtxLbl=Contratos+"/>
    <m/>
    <s v=""/>
    <s v=""/>
    <s v="NO"/>
    <s v=""/>
    <s v=""/>
    <s v=""/>
    <s v=""/>
    <s v=""/>
    <s v=""/>
    <s v=""/>
    <s v=""/>
    <s v=""/>
    <s v=""/>
    <d v="2025-02-25T00:00:00"/>
    <n v="9"/>
    <n v="2025"/>
    <x v="0"/>
    <s v="La Liquidación se encuentra en el Paso 1127 de NEON - SOLICITUD DE LIBERACION RP-SUPERVISOR I, el Acta de Liquidación se encuentra publicada en la Plataforma SECOP II"/>
  </r>
  <r>
    <s v="CAO-002-2018"/>
    <x v="8"/>
    <s v="Contratar los servicios de una persona jurídica, para la certificación del Sistema de Gestión de Calidad del Ministerio de MInas y Energía, de acuerdo con la norma ISO 9001:2015."/>
    <s v="SGS COLOMBIA S.A."/>
    <s v="MAHECHA BARRIOS DORIS"/>
    <x v="24"/>
    <d v="2018-02-13T00:00:00"/>
    <d v="2018-03-15T00:00:00"/>
    <m/>
    <m/>
    <d v="2019-02-11T00:00:00"/>
    <x v="2"/>
    <x v="15"/>
    <s v="2019070040 del 7-10-2019 certificado final de cumplimiento "/>
    <m/>
    <m/>
    <m/>
    <m/>
    <m/>
    <m/>
    <m/>
    <m/>
    <m/>
    <m/>
    <m/>
    <m/>
    <m/>
    <m/>
    <d v="2019-11-06T00:00:00"/>
    <s v="x"/>
    <m/>
    <m/>
    <m/>
    <m/>
    <m/>
    <m/>
    <m/>
    <m/>
    <m/>
    <m/>
    <m/>
    <m/>
    <m/>
    <m/>
    <m/>
    <m/>
    <m/>
    <m/>
    <n v="1"/>
    <n v="1900"/>
    <x v="0"/>
    <s v="En secop aparece que no requiere liquidación, pero en el numeral 8 aparece acta de liquidación"/>
  </r>
  <r>
    <s v="CAO-006-2018"/>
    <x v="8"/>
    <s v="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 VUCE."/>
    <s v="ANDES SERVICIO DE CERTIFICACIÓN DIGITAL S.A."/>
    <s v="RAFAEL ANTONIO CARO QUITO"/>
    <x v="24"/>
    <d v="2018-03-28T00:00:00"/>
    <d v="2018-12-31T00:00:00"/>
    <m/>
    <m/>
    <d v="2023-05-26T00:00:00"/>
    <x v="0"/>
    <x v="3"/>
    <s v="2019030263 del 8-05-2019 certificado final de cumplimiento"/>
    <m/>
    <m/>
    <m/>
    <m/>
    <m/>
    <m/>
    <m/>
    <m/>
    <m/>
    <m/>
    <m/>
    <m/>
    <m/>
    <m/>
    <d v="2019-07-22T00:00:00"/>
    <s v="x"/>
    <m/>
    <m/>
    <m/>
    <m/>
    <m/>
    <m/>
    <m/>
    <m/>
    <m/>
    <m/>
    <m/>
    <m/>
    <m/>
    <m/>
    <m/>
    <m/>
    <m/>
    <m/>
    <n v="1"/>
    <n v="1900"/>
    <x v="0"/>
    <s v="Publicado en el numeral 7"/>
  </r>
  <r>
    <s v="CAO-007-2018"/>
    <x v="8"/>
    <s v="Contratar la prestación de los servicios de entrenamiento de voceros para optimizar las habilidades comunicativas de los voceros oficiales del Ministerio de Minas y Energía, en el marco del proyecto de inversión &quot;implementación de los servicios de información y comunicación del Ministerio de Minas y Energía."/>
    <s v="LA SOCIEDAD ELOQUENTEM S.A.S"/>
    <s v="ALEXANDRA GONZALEZ PALACIO"/>
    <x v="24"/>
    <d v="2018-04-02T00:00:00"/>
    <d v="2018-12-31T00:00:00"/>
    <m/>
    <m/>
    <d v="2023-05-26T00:00:00"/>
    <x v="0"/>
    <x v="3"/>
    <s v="2019059412 del 29-08-2019 certificado final de cumplimiento"/>
    <m/>
    <m/>
    <m/>
    <m/>
    <m/>
    <m/>
    <m/>
    <m/>
    <m/>
    <m/>
    <m/>
    <m/>
    <m/>
    <m/>
    <d v="2019-11-20T00:00:00"/>
    <s v="x"/>
    <m/>
    <m/>
    <m/>
    <m/>
    <m/>
    <m/>
    <m/>
    <m/>
    <m/>
    <m/>
    <m/>
    <m/>
    <m/>
    <m/>
    <m/>
    <m/>
    <m/>
    <m/>
    <n v="1"/>
    <n v="1900"/>
    <x v="0"/>
    <s v="Publicado en el numeral 8"/>
  </r>
  <r>
    <s v="CAO-008-2018"/>
    <x v="8"/>
    <s v="Servicio de mantenimiento y recarga de extintores (a todo costo) de propiedad del Ministerio de Minas y Energía que se encuentran ubicados en la sede de la calle 43 No 57 ? 31 y en la carrera 50 No. 26  - 20 de la ciudad de Bogotá D.C. _x000d__x000a_"/>
    <s v="MEGASERVICE GVM LTDA"/>
    <s v="RAFAEL ANTONIO CARO QUITO"/>
    <x v="17"/>
    <d v="2018-05-07T00:00:00"/>
    <d v="2018-07-07T00:00:00"/>
    <s v="SANDRA CAROLINA PULIDO"/>
    <m/>
    <d v="2022-12-03T00:00:00"/>
    <x v="4"/>
    <x v="4"/>
    <s v="2018064400 del 27-08-2018 certificado final de cumplimiento"/>
    <m/>
    <m/>
    <m/>
    <m/>
    <m/>
    <m/>
    <m/>
    <m/>
    <m/>
    <m/>
    <m/>
    <m/>
    <m/>
    <m/>
    <d v="2018-09-11T00:00:00"/>
    <s v="x"/>
    <m/>
    <m/>
    <m/>
    <m/>
    <m/>
    <m/>
    <m/>
    <m/>
    <m/>
    <m/>
    <m/>
    <m/>
    <m/>
    <m/>
    <m/>
    <m/>
    <m/>
    <d v="2025-02-06T00:00:00"/>
    <n v="6"/>
    <n v="2025"/>
    <x v="0"/>
    <s v="El día 11 de septiembre de 2018 se publicó en la plataforma NEON la modificación correspondiente al Acta de Liquidación / Se cambia Estado"/>
  </r>
  <r>
    <s v="CAO-009-2018"/>
    <x v="8"/>
    <s v="Suministro de botellones de agua envasada, apta para el consumo humano  y otros servicios conexos, para el Ministerio de Minas y Energía"/>
    <s v="DICLO LTDA."/>
    <s v="RAFAEL ANTONIO CARO QUITO"/>
    <x v="24"/>
    <d v="2018-06-29T00:00:00"/>
    <d v="2018-12-31T00:00:00"/>
    <m/>
    <m/>
    <d v="2023-05-26T00:00:00"/>
    <x v="0"/>
    <x v="3"/>
    <s v="No se encontro el numero de radicado del certificado final de cumplimiento, pero tiene acta de liquidación "/>
    <m/>
    <m/>
    <m/>
    <m/>
    <m/>
    <m/>
    <m/>
    <m/>
    <m/>
    <m/>
    <m/>
    <m/>
    <m/>
    <m/>
    <d v="2019-02-15T00:00:00"/>
    <s v="x"/>
    <m/>
    <m/>
    <m/>
    <m/>
    <m/>
    <m/>
    <m/>
    <m/>
    <m/>
    <m/>
    <m/>
    <m/>
    <m/>
    <m/>
    <m/>
    <m/>
    <m/>
    <m/>
    <n v="1"/>
    <n v="1900"/>
    <x v="0"/>
    <s v="se encuentra publica el acta de liquidaciòn en secop II"/>
  </r>
  <r>
    <s v="CAO-011-2018"/>
    <x v="8"/>
    <s v="Contratar el servicio de mantenimiento preventivo y correctivo con suministro de repuestos  para las motocicletas del Ministerio de Minas y Energía._x000d__x000a_"/>
    <s v="MOTO MUNDIAL HENRRY CORTES"/>
    <s v="RAFAEL ANTONIO CARO QUITO"/>
    <x v="24"/>
    <d v="2018-05-10T00:00:00"/>
    <d v="2019-04-15T00:00:00"/>
    <m/>
    <m/>
    <d v="2023-09-08T00:00:00"/>
    <x v="10"/>
    <x v="3"/>
    <s v="2019068032 del 30-09-2019 certificado final de cumplimiento"/>
    <m/>
    <m/>
    <m/>
    <m/>
    <m/>
    <m/>
    <m/>
    <m/>
    <m/>
    <m/>
    <m/>
    <m/>
    <m/>
    <m/>
    <d v="2019-10-23T00:00:00"/>
    <s v="x"/>
    <m/>
    <m/>
    <m/>
    <m/>
    <m/>
    <m/>
    <m/>
    <m/>
    <m/>
    <m/>
    <m/>
    <m/>
    <m/>
    <m/>
    <m/>
    <m/>
    <m/>
    <m/>
    <n v="1"/>
    <n v="1900"/>
    <x v="0"/>
    <s v="Publicado en el numeral 8"/>
  </r>
  <r>
    <s v="CAO-012-2018"/>
    <x v="8"/>
    <s v="Contratar la realización de un taller para fortalecer las competencias de los auditores internos en la norma ISO 9001:2015, como la sensibilización de los funcionarios en la misma norma y su articulación y actualización con el Sistema Integrado de Gestión del Ministerio de Minas y Energía ?SIGME"/>
    <s v="AIAP CONSULTORES S.A.S"/>
    <s v="Grupo de Gestión y Seguimiento Sectorial"/>
    <x v="10"/>
    <d v="2018-05-10T00:00:00"/>
    <d v="2018-07-09T00:00:00"/>
    <s v="DANNY MAURICIO SUAREZ"/>
    <m/>
    <d v="2022-11-05T00:00:00"/>
    <x v="6"/>
    <x v="4"/>
    <s v="2019035035 del 28-05-2019 certificado final de cumplimiento"/>
    <m/>
    <m/>
    <m/>
    <m/>
    <m/>
    <m/>
    <m/>
    <m/>
    <m/>
    <m/>
    <m/>
    <m/>
    <m/>
    <m/>
    <d v="2019-07-02T00:00:00"/>
    <s v="x"/>
    <m/>
    <m/>
    <m/>
    <m/>
    <m/>
    <m/>
    <m/>
    <m/>
    <m/>
    <m/>
    <m/>
    <m/>
    <m/>
    <m/>
    <m/>
    <m/>
    <m/>
    <d v="2025-02-04T00:00:00"/>
    <n v="6"/>
    <n v="2025"/>
    <x v="0"/>
    <s v="El día 2 de julio de 2019 se publicó en la Plataforma SECOP II el Acta de Liquidación / Se actualiza Estado"/>
  </r>
  <r>
    <s v="CAO-013-2018"/>
    <x v="8"/>
    <s v="Traslado de la biblioteca ubicada en calle 43 No. 57 ? 31 (2º. Piso) a las instalaciones del Archivo Central del Ministerio de Minas y Energía ubicado en la carrera 50 No. 26-20 (1er. Piso)_x000d__x000a_"/>
    <s v="RAPIDO GIGANTE S.A."/>
    <s v="NIETO PENAGOS AIDA MARCELA; RAFAEL ANTONIO CARO QUITO"/>
    <x v="24"/>
    <d v="2018-05-11T00:00:00"/>
    <d v="2018-05-22T00:00:00"/>
    <m/>
    <m/>
    <d v="2022-10-15T00:00:00"/>
    <x v="3"/>
    <x v="4"/>
    <s v="2018059081 del  06-08-2018 certificado final de cumplimiento"/>
    <m/>
    <m/>
    <m/>
    <m/>
    <m/>
    <m/>
    <m/>
    <m/>
    <m/>
    <m/>
    <m/>
    <m/>
    <m/>
    <m/>
    <d v="2018-08-21T00:00:00"/>
    <s v="x"/>
    <m/>
    <m/>
    <m/>
    <m/>
    <m/>
    <m/>
    <m/>
    <m/>
    <m/>
    <m/>
    <m/>
    <m/>
    <m/>
    <m/>
    <m/>
    <m/>
    <m/>
    <m/>
    <n v="1"/>
    <n v="1900"/>
    <x v="0"/>
    <s v="Publicado en el numeral 7"/>
  </r>
  <r>
    <s v="CAO-014-2018"/>
    <x v="8"/>
    <s v="Contratar la adquisición e instalación de puestos de trabajo en áreas de oficina del Ministerio de Minas y Energía."/>
    <s v="K10 DESIGN S.A.S."/>
    <s v="RAFAEL ANTONIO CARO QUITO"/>
    <x v="24"/>
    <d v="2018-05-18T00:00:00"/>
    <d v="2018-07-18T00:00:00"/>
    <m/>
    <m/>
    <d v="2022-12-11T00:00:00"/>
    <x v="4"/>
    <x v="4"/>
    <s v="2018075830 del 05-10-2018 certificado final de cumplimiento"/>
    <m/>
    <m/>
    <m/>
    <m/>
    <m/>
    <m/>
    <m/>
    <m/>
    <m/>
    <m/>
    <m/>
    <m/>
    <m/>
    <m/>
    <d v="2018-10-08T00:00:00"/>
    <s v="x"/>
    <m/>
    <m/>
    <m/>
    <m/>
    <m/>
    <m/>
    <m/>
    <m/>
    <m/>
    <m/>
    <m/>
    <m/>
    <m/>
    <m/>
    <m/>
    <m/>
    <m/>
    <m/>
    <n v="1"/>
    <n v="1900"/>
    <x v="0"/>
    <s v="Publicado en el numeral 7"/>
  </r>
  <r>
    <s v="CAO-015-2018"/>
    <x v="8"/>
    <s v="Contratar el servicio de intervención preventiva y correctiva con suministro e instalación de malla anti-pájaros para una sección de la Fachada Norte de la sede principal del Ministerio de Minas y Energía en Bogotá D.C."/>
    <s v="SOLUCIONES INTEGRALES INDUSTRIALES Y EMPRESARIALES S.A.S. - SIIEM S.A.S."/>
    <s v="RAFAEL ANTONIO CARO QUITO"/>
    <x v="24"/>
    <d v="2018-05-23T00:00:00"/>
    <d v="2018-06-30T00:00:00"/>
    <m/>
    <m/>
    <d v="2022-11-23T00:00:00"/>
    <x v="6"/>
    <x v="4"/>
    <s v="2018068758 del 10-09-2018 certificado final de cumplimiento"/>
    <m/>
    <m/>
    <m/>
    <m/>
    <m/>
    <m/>
    <m/>
    <m/>
    <m/>
    <m/>
    <m/>
    <m/>
    <m/>
    <m/>
    <d v="2018-09-10T00:00:00"/>
    <s v="x"/>
    <m/>
    <m/>
    <m/>
    <m/>
    <m/>
    <m/>
    <m/>
    <m/>
    <m/>
    <m/>
    <m/>
    <m/>
    <m/>
    <m/>
    <m/>
    <m/>
    <m/>
    <m/>
    <n v="1"/>
    <n v="1900"/>
    <x v="0"/>
    <s v="Publicado en el numeral 7"/>
  </r>
  <r>
    <s v="CAO-018-2018"/>
    <x v="8"/>
    <s v="Suministro de combustible para el parque automotor del Ministerio de Minas y Energía_x000d__x000a_"/>
    <s v="GRUPO EDS AUTOGAS S.A.S"/>
    <s v="RAFAEL ANTONIO CARO QUITO"/>
    <x v="24"/>
    <d v="2018-01-06T00:00:00"/>
    <d v="2018-12-31T00:00:00"/>
    <m/>
    <m/>
    <d v="2023-05-26T00:00:00"/>
    <x v="0"/>
    <x v="3"/>
    <s v="2019030282 del 08--05-2019 certificado final de cumplimiento"/>
    <m/>
    <m/>
    <m/>
    <m/>
    <m/>
    <m/>
    <m/>
    <m/>
    <m/>
    <m/>
    <m/>
    <m/>
    <m/>
    <m/>
    <d v="2019-10-07T00:00:00"/>
    <s v="x"/>
    <m/>
    <m/>
    <m/>
    <m/>
    <m/>
    <m/>
    <m/>
    <m/>
    <m/>
    <m/>
    <m/>
    <m/>
    <m/>
    <m/>
    <m/>
    <m/>
    <m/>
    <m/>
    <n v="1"/>
    <n v="1900"/>
    <x v="0"/>
    <s v="Publicado en el numeral 7 presenta dos otrosí de adición sin prorroga"/>
  </r>
  <r>
    <s v="CAO-021-2018"/>
    <x v="8"/>
    <s v="Contratar el servicio de intervención general preventiva y correctiva del subsistema de generación eléctrica y del subsistema de potenciación hidráulica de las sedes del Ministerio de Minas y Energía en la ciudad de Bogotá D.C., así como el suministro e instalación de los repuestos necesarios para dichas intervenciones."/>
    <s v="EXPERTOS GROUP S.A.S."/>
    <s v="RAFAEL ANTONIO CARO QUITO"/>
    <x v="24"/>
    <d v="2018-07-27T00:00:00"/>
    <d v="2018-11-30T00:00:00"/>
    <m/>
    <m/>
    <d v="2023-04-25T00:00:00"/>
    <x v="7"/>
    <x v="3"/>
    <s v="No se encontro el numero de radicado del certificado final de cumplimiento, pero tiene acta de liquidación "/>
    <m/>
    <m/>
    <m/>
    <m/>
    <m/>
    <m/>
    <m/>
    <m/>
    <m/>
    <m/>
    <m/>
    <m/>
    <m/>
    <m/>
    <d v="2019-05-31T00:00:00"/>
    <s v="x"/>
    <m/>
    <m/>
    <m/>
    <m/>
    <m/>
    <m/>
    <m/>
    <m/>
    <m/>
    <m/>
    <m/>
    <m/>
    <m/>
    <m/>
    <m/>
    <m/>
    <m/>
    <m/>
    <n v="1"/>
    <n v="1900"/>
    <x v="0"/>
    <s v="Publicado en el numeral 7"/>
  </r>
  <r>
    <s v="CAO-022-2018"/>
    <x v="8"/>
    <s v="Contratar la prestaciòn del servicio para la intervenciòn general del subsistema de seguridad y protecciòn que comprende el control de acceso y circuito cerrado de televisiòn CCTV del Ministerio de Minas y Energía."/>
    <s v="SEGURIDAD PERCOL LTDA"/>
    <s v="RAFAEL ANTONIO CARO QUITO"/>
    <x v="24"/>
    <d v="2018-06-19T00:00:00"/>
    <d v="2018-10-30T00:00:00"/>
    <m/>
    <m/>
    <d v="2023-03-25T00:00:00"/>
    <x v="5"/>
    <x v="3"/>
    <s v="No se encontro el numero de radicado del certificado final de cumplimiento, pero tiene acta de liquidación "/>
    <m/>
    <m/>
    <m/>
    <m/>
    <m/>
    <m/>
    <m/>
    <m/>
    <m/>
    <m/>
    <m/>
    <m/>
    <m/>
    <m/>
    <d v="2019-01-10T00:00:00"/>
    <s v="x"/>
    <m/>
    <m/>
    <m/>
    <m/>
    <m/>
    <m/>
    <m/>
    <m/>
    <m/>
    <m/>
    <m/>
    <m/>
    <m/>
    <m/>
    <m/>
    <m/>
    <m/>
    <m/>
    <n v="1"/>
    <n v="1900"/>
    <x v="0"/>
    <s v="Publicado en el numeral 8 pero no se encuentra aprovada la liquidación por el proveedor en secop II"/>
  </r>
  <r>
    <s v="CAO-023-2018"/>
    <x v="8"/>
    <s v="Contratar el servicio de intervenciones preventivas y correctivas con suministro e instalación de repuestos para los sistemas de aire acondicionado del Ministerio de Minas y Energía. "/>
    <s v="D&amp;D AIRE ACONDICIONADO LTDA"/>
    <s v="JUAN CARLOS ARCE; RAFAEL ANTONIO CARO QUITO"/>
    <x v="24"/>
    <d v="2018-06-26T00:00:00"/>
    <d v="2018-08-10T00:00:00"/>
    <m/>
    <m/>
    <d v="2023-01-03T00:00:00"/>
    <x v="9"/>
    <x v="3"/>
    <s v="No se encontro el numero de radicado del certificado final de cumplimiento, pero tiene acta de liquidación "/>
    <m/>
    <m/>
    <m/>
    <m/>
    <m/>
    <m/>
    <m/>
    <m/>
    <m/>
    <m/>
    <m/>
    <m/>
    <m/>
    <m/>
    <d v="2019-05-28T00:00:00"/>
    <s v="x"/>
    <m/>
    <m/>
    <m/>
    <m/>
    <m/>
    <m/>
    <m/>
    <m/>
    <m/>
    <m/>
    <m/>
    <m/>
    <m/>
    <m/>
    <m/>
    <m/>
    <m/>
    <m/>
    <n v="1"/>
    <n v="1900"/>
    <x v="0"/>
    <s v="Publicado en el numeral 7 y 8 pero no se encuentra aprovada la liquidación por el proveedor en secop II"/>
  </r>
  <r>
    <s v="CAO-027-2018"/>
    <x v="8"/>
    <s v="Contratar una consultoría para acompañar a las dependencias del Ministerio de Minas y Energía en la construcción, formulación y revisión de los indicadores para el mejoramiento en la efectividad del Plan de Acción Anual"/>
    <s v="R&amp;R CONOCIMIENTO E INNOVACIÓN S.A.S."/>
    <s v="JORGE ANTONIO CUENCA OSORIO"/>
    <x v="24"/>
    <d v="2018-09-21T00:00:00"/>
    <d v="2018-12-30T00:00:00"/>
    <m/>
    <m/>
    <d v="2023-05-25T00:00:00"/>
    <x v="0"/>
    <x v="3"/>
    <s v="2019035470 29-05-2019 certificado final de cumplimiento "/>
    <m/>
    <m/>
    <m/>
    <m/>
    <m/>
    <m/>
    <m/>
    <m/>
    <m/>
    <m/>
    <m/>
    <m/>
    <m/>
    <m/>
    <d v="2019-09-17T00:00:00"/>
    <s v="x"/>
    <m/>
    <m/>
    <m/>
    <m/>
    <m/>
    <m/>
    <m/>
    <m/>
    <m/>
    <m/>
    <m/>
    <m/>
    <m/>
    <m/>
    <m/>
    <m/>
    <m/>
    <m/>
    <n v="1"/>
    <n v="1900"/>
    <x v="0"/>
    <s v="Publicado en el numeral 7"/>
  </r>
  <r>
    <s v="CAO-034-2018"/>
    <x v="8"/>
    <s v="Contratar el servicio de mantenimiento preventivo y correctivo con suministro de repuestos y accesorios nuevos y originales para los vehículos que conforman el parque automotor del Ministerio de Minas y Energía"/>
    <s v="CENTRO CAR 19 LIMITADA "/>
    <s v="RAFAEL ANTONIO CARO QUITO"/>
    <x v="24"/>
    <d v="2018-12-28T00:00:00"/>
    <d v="2019-04-30T00:00:00"/>
    <m/>
    <m/>
    <d v="2023-09-23T00:00:00"/>
    <x v="10"/>
    <x v="3"/>
    <s v="2019056355 Certificado de cumplimiento de las obligaciones "/>
    <m/>
    <m/>
    <m/>
    <m/>
    <m/>
    <m/>
    <m/>
    <m/>
    <m/>
    <m/>
    <m/>
    <m/>
    <m/>
    <m/>
    <d v="2019-09-30T00:00:00"/>
    <s v="x"/>
    <m/>
    <m/>
    <m/>
    <m/>
    <m/>
    <m/>
    <m/>
    <m/>
    <m/>
    <m/>
    <m/>
    <m/>
    <m/>
    <m/>
    <m/>
    <m/>
    <m/>
    <m/>
    <n v="1"/>
    <n v="1900"/>
    <x v="0"/>
    <s v="Publicado en el numeral 7"/>
  </r>
  <r>
    <s v="GGC-140-2018"/>
    <x v="8"/>
    <s v="Contratar los servicios de apoyo a la gestión para apoyar a la Dirección de Hidrocarburos del Ministerio de Minas y Energía, en las actividades operativas y administrativas relacionadas con la ordenación, descripción, consulta, conservación, y disposición final de los documentos manejados dentro del área"/>
    <s v="DIEGO FERNANDO AMAYA MELO "/>
    <s v="BELTRAN QUINTERO CARLOS DAVID"/>
    <x v="0"/>
    <d v="2018-01-17T00:00:00"/>
    <d v="2018-12-31T00:00:00"/>
    <s v="SANDRA CAROLINA PULIDO"/>
    <m/>
    <d v="2023-05-26T00:00:00"/>
    <x v="0"/>
    <x v="3"/>
    <m/>
    <m/>
    <m/>
    <m/>
    <m/>
    <m/>
    <m/>
    <m/>
    <m/>
    <m/>
    <m/>
    <m/>
    <m/>
    <m/>
    <m/>
    <s v="no requiere"/>
    <m/>
    <m/>
    <m/>
    <m/>
    <m/>
    <m/>
    <m/>
    <m/>
    <m/>
    <m/>
    <m/>
    <m/>
    <m/>
    <m/>
    <m/>
    <m/>
    <m/>
    <m/>
    <d v="2025-08-15T00:00:00"/>
    <n v="33"/>
    <n v="2025"/>
    <x v="1"/>
    <s v="ES UN CONTRATO DE PRESTACION DE  SERVICIOS"/>
  </r>
  <r>
    <s v="GGC-318-2018"/>
    <x v="8"/>
    <s v="Realizar un convenio para la realización del proceso de socialización del Plan Integral de Gestión de Cambio Climatico, implementación de Proyectos y desarrollo de la hoja de ruta de adaptación al cambio climatico."/>
    <s v="CENTRO INTERNACIONAL DE AGRICULTURA TROPICAL "/>
    <s v="VANNESA CORONADO MENA"/>
    <x v="24"/>
    <d v="2018-01-26T00:00:00"/>
    <d v="2018-12-30T00:00:00"/>
    <m/>
    <m/>
    <d v="2023-05-25T00:00:00"/>
    <x v="0"/>
    <x v="3"/>
    <s v="No se encontro el numero de radicado de ingreso, pero se encuentra publicada el acta de liquidación en el numeral 8 de secop II"/>
    <m/>
    <m/>
    <m/>
    <m/>
    <m/>
    <m/>
    <m/>
    <m/>
    <m/>
    <m/>
    <m/>
    <m/>
    <m/>
    <m/>
    <d v="2019-11-19T00:00:00"/>
    <s v="x"/>
    <m/>
    <m/>
    <m/>
    <m/>
    <m/>
    <m/>
    <m/>
    <m/>
    <m/>
    <m/>
    <m/>
    <m/>
    <m/>
    <m/>
    <m/>
    <m/>
    <m/>
    <m/>
    <n v="1"/>
    <n v="1900"/>
    <x v="0"/>
    <s v="Se encuentra publicada y firmada en el numeral 8 de Secop II"/>
  </r>
  <r>
    <s v="GGC-329-2018"/>
    <x v="8"/>
    <s v="Contratar la prestación de servicios para apoyar al Grupo de Comunicaciones y Prensa del Ministerio de Minas y Energía, en el monitoreo, análisis y alertas de medios de comunicación nacionales y redes sociales mediante el uso de una herramienta tipo big data y personal capacitado, que permita hacer análisis cualitativo y cuantitativo de los stakeholders del Ministerio y de la información que éstos generan, de conformidad con el Formato de Características Técnicas Mínimas"/>
    <s v="RAFAEL POVEDA TELEVISIÓN S.A.S"/>
    <s v="ALEXANDRA GONZALEZ PALACIO"/>
    <x v="24"/>
    <d v="2018-03-07T00:00:00"/>
    <d v="2018-12-31T00:00:00"/>
    <m/>
    <m/>
    <d v="2023-05-26T00:00:00"/>
    <x v="0"/>
    <x v="3"/>
    <s v="se remitio certificaciòn final de cumplimiento el 23/09/2019"/>
    <m/>
    <m/>
    <m/>
    <m/>
    <m/>
    <m/>
    <m/>
    <m/>
    <m/>
    <m/>
    <m/>
    <m/>
    <m/>
    <m/>
    <d v="2019-11-25T00:00:00"/>
    <s v="x"/>
    <m/>
    <m/>
    <m/>
    <m/>
    <m/>
    <m/>
    <m/>
    <m/>
    <m/>
    <m/>
    <m/>
    <m/>
    <m/>
    <m/>
    <m/>
    <m/>
    <m/>
    <m/>
    <n v="1"/>
    <n v="1900"/>
    <x v="0"/>
    <s v="Se encuentra publicado en el numeral 8 de secop II"/>
  </r>
  <r>
    <s v="GGC-331-2018"/>
    <x v="8"/>
    <s v="Adquisición de elementos de papelería y útiles de oficina_x000d__x000a_"/>
    <s v="PANAMERICANA LIBRERIA Y PAPELERIA S.A. "/>
    <s v="RAFAEL ANTONIO CARO QUITO"/>
    <x v="24"/>
    <d v="2018-03-23T00:00:00"/>
    <d v="2018-10-31T00:00:00"/>
    <m/>
    <m/>
    <d v="2023-03-26T00:00:00"/>
    <x v="5"/>
    <x v="3"/>
    <s v="201920163 2/03/2019"/>
    <m/>
    <m/>
    <m/>
    <m/>
    <m/>
    <m/>
    <m/>
    <m/>
    <m/>
    <m/>
    <m/>
    <m/>
    <m/>
    <m/>
    <d v="2019-06-20T00:00:00"/>
    <s v="x"/>
    <m/>
    <m/>
    <m/>
    <m/>
    <m/>
    <m/>
    <m/>
    <m/>
    <m/>
    <m/>
    <m/>
    <m/>
    <m/>
    <m/>
    <m/>
    <m/>
    <m/>
    <m/>
    <n v="1"/>
    <n v="1900"/>
    <x v="0"/>
    <s v="Liquidado y publicado en la tienda virtual del estado"/>
  </r>
  <r>
    <s v="GGC-333-2018"/>
    <x v="8"/>
    <s v="Suministro de tóner e insumos de impresión para las impresoras al servicio del Ministerio de Minas y Energía. _x000a_"/>
    <s v="UNIPLES S.A."/>
    <s v="RAFAEL ANTONIO CARO QUITO"/>
    <x v="24"/>
    <d v="2018-04-30T00:00:00"/>
    <d v="2018-12-31T00:00:00"/>
    <m/>
    <m/>
    <d v="2023-05-26T00:00:00"/>
    <x v="0"/>
    <x v="3"/>
    <s v="28058 numero de orden de compra"/>
    <m/>
    <m/>
    <m/>
    <m/>
    <m/>
    <m/>
    <m/>
    <m/>
    <m/>
    <m/>
    <m/>
    <m/>
    <m/>
    <m/>
    <d v="2019-07-19T00:00:00"/>
    <s v="x"/>
    <m/>
    <m/>
    <m/>
    <m/>
    <m/>
    <m/>
    <m/>
    <m/>
    <m/>
    <m/>
    <m/>
    <m/>
    <m/>
    <m/>
    <m/>
    <m/>
    <m/>
    <m/>
    <n v="1"/>
    <n v="1900"/>
    <x v="0"/>
    <s v="Liquidado y publicado en la tienda virtual del estado"/>
  </r>
  <r>
    <s v="GGC-334-2018"/>
    <x v="8"/>
    <s v="Suministro de tóner e insumos de impresión para las impresoras al servicio del Ministerio de Minas y Energía. (LEXMARK) "/>
    <s v="SUMIMAS S.A.S"/>
    <s v="RAFAEL ANTONIO CARO QUITO"/>
    <x v="24"/>
    <d v="2018-04-30T00:00:00"/>
    <d v="2018-12-31T00:00:00"/>
    <m/>
    <m/>
    <d v="2023-05-26T00:00:00"/>
    <x v="0"/>
    <x v="3"/>
    <s v="201922564 del 4/04/2019"/>
    <m/>
    <m/>
    <m/>
    <m/>
    <m/>
    <m/>
    <m/>
    <m/>
    <m/>
    <m/>
    <m/>
    <m/>
    <m/>
    <m/>
    <d v="2019-07-11T00:00:00"/>
    <s v="x"/>
    <m/>
    <m/>
    <m/>
    <m/>
    <m/>
    <m/>
    <m/>
    <m/>
    <m/>
    <m/>
    <m/>
    <m/>
    <m/>
    <m/>
    <m/>
    <m/>
    <m/>
    <m/>
    <n v="1"/>
    <n v="1900"/>
    <x v="0"/>
    <s v="Liquidado y publicado en la tienda virtual del estado"/>
  </r>
  <r>
    <s v="GGC-337-2018"/>
    <x v="8"/>
    <s v="Contratar un consultor para que en virtud del proyecto ?FORTALECIMIENTO DE LA GESTIÓN INSTITUCIONAL EN TERRITORIO Y CONTRIBUCIÓN A LA GOBERNABILIDAD DEL SECTOR MINERO ENERGÉTICO?, desarrolle el marco conceptual y metodológico para identificar, caracterizar y priorizar las áreas afectadas por el sector eléctrico (generación, transmisión y distribución) como insumo necesario para la implementación de estrategias de mitigación y reparación de los daños ambientales asociados a proyectos minero energéticos"/>
    <s v="CONSORCIO ATG - CAIA - GEOESTUDIOS"/>
    <s v="VANNESA CORONADO MENA"/>
    <x v="24"/>
    <d v="2018-05-25T00:00:00"/>
    <d v="2018-11-30T00:00:00"/>
    <m/>
    <m/>
    <d v="2023-04-25T00:00:00"/>
    <x v="7"/>
    <x v="3"/>
    <s v=" No se encontro el numero de radicado de ingreso, pero se encuentra publicada el acta de liquidación en el numeral 8 de secop II"/>
    <m/>
    <m/>
    <m/>
    <m/>
    <m/>
    <m/>
    <m/>
    <m/>
    <m/>
    <m/>
    <m/>
    <m/>
    <m/>
    <m/>
    <d v="2019-08-22T00:00:00"/>
    <s v="x"/>
    <m/>
    <m/>
    <m/>
    <m/>
    <m/>
    <m/>
    <m/>
    <m/>
    <m/>
    <m/>
    <m/>
    <m/>
    <m/>
    <m/>
    <m/>
    <m/>
    <m/>
    <m/>
    <n v="1"/>
    <n v="1900"/>
    <x v="0"/>
    <s v="Liquidada y publicada en el numero 7 de secop II "/>
  </r>
  <r>
    <s v="GGC-340-2018"/>
    <x v="8"/>
    <s v="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
    <s v="SEGURIDAD NUEVA ERA LTDA"/>
    <s v="RAFAEL ANTONIO CARO QUITO"/>
    <x v="24"/>
    <d v="2018-07-01T00:00:00"/>
    <d v="2018-12-15T00:00:00"/>
    <m/>
    <m/>
    <d v="2023-05-10T00:00:00"/>
    <x v="0"/>
    <x v="3"/>
    <s v="2019060245 02/09/2019"/>
    <m/>
    <m/>
    <m/>
    <m/>
    <m/>
    <m/>
    <m/>
    <m/>
    <m/>
    <m/>
    <m/>
    <m/>
    <m/>
    <m/>
    <d v="2020-12-15T00:00:00"/>
    <s v="x"/>
    <m/>
    <m/>
    <m/>
    <m/>
    <m/>
    <m/>
    <m/>
    <m/>
    <m/>
    <m/>
    <m/>
    <m/>
    <m/>
    <m/>
    <m/>
    <m/>
    <m/>
    <m/>
    <n v="1"/>
    <n v="1900"/>
    <x v="0"/>
    <s v="Liquidada y publicada en el numeral 7 y en el numeral 8 se encuentra en ediciòn "/>
  </r>
  <r>
    <s v="GGC-342-2018"/>
    <x v="8"/>
    <s v="Contratar la prestación del servicio integral de aseo y cafetería para la sede del Ministerio de Minas y Energía, ubicada en la Calle 43 No. 57-31 CAN, Bogotá D.C. y la sede del Archivo Central, ubicado en la Avenida Calle 26 No.46-90 de la ciudad de Bogotá D.C._x000d__x000a_"/>
    <s v="SERVIASEO S.A."/>
    <s v="RAFAEL ANTONIO CARO QUITO"/>
    <x v="24"/>
    <d v="2018-07-01T00:00:00"/>
    <d v="2018-12-31T00:00:00"/>
    <m/>
    <m/>
    <d v="2023-05-26T00:00:00"/>
    <x v="0"/>
    <x v="3"/>
    <s v="2019044719 del 08/07/2019"/>
    <m/>
    <m/>
    <m/>
    <m/>
    <m/>
    <m/>
    <m/>
    <m/>
    <m/>
    <m/>
    <m/>
    <m/>
    <m/>
    <m/>
    <d v="2019-07-11T00:00:00"/>
    <s v="x"/>
    <m/>
    <m/>
    <m/>
    <m/>
    <m/>
    <m/>
    <m/>
    <m/>
    <m/>
    <m/>
    <m/>
    <m/>
    <m/>
    <m/>
    <m/>
    <m/>
    <m/>
    <m/>
    <n v="1"/>
    <n v="1900"/>
    <x v="0"/>
    <s v="Liquidada y publicada en la tienda virtual "/>
  </r>
  <r>
    <s v="GGC-344-2018"/>
    <x v="8"/>
    <s v="Contratar los servicios de Apoyo a la Gestión con plena autonomía, para apoyar al Grupo de Comunicaciones y Prensa en la graficación y selección de información relevante que se genera del servicio de Monitoreo de Medios del Ministerio de Minas y Energía"/>
    <s v="JESSICA LILIANA ORDOÑEZ CRISTANCHO"/>
    <s v="ALEXANDRA GONZALEZ PALACIO"/>
    <x v="14"/>
    <d v="2018-06-26T00:00:00"/>
    <d v="2018-12-31T00:00:00"/>
    <s v="DANNY MAURICIO SUAREZ"/>
    <m/>
    <d v="2024-03-27T00:00:00"/>
    <x v="5"/>
    <x v="2"/>
    <m/>
    <m/>
    <m/>
    <m/>
    <m/>
    <m/>
    <m/>
    <m/>
    <m/>
    <m/>
    <m/>
    <m/>
    <m/>
    <m/>
    <m/>
    <m/>
    <m/>
    <m/>
    <m/>
    <m/>
    <m/>
    <m/>
    <m/>
    <m/>
    <m/>
    <m/>
    <m/>
    <m/>
    <m/>
    <m/>
    <m/>
    <m/>
    <m/>
    <m/>
    <d v="2025-08-15T00:00:00"/>
    <n v="33"/>
    <n v="2025"/>
    <x v="1"/>
    <s v="ES UN CONTRATO DE PRESTACION DE  SERVICIOS"/>
  </r>
  <r>
    <s v="GGC-401-2018"/>
    <x v="8"/>
    <s v="Realizar un levantamiento de la línea base mediante el diagnóstico de la percepción de la minería, alrededor del área de influencia de los proyectos de gran y mediana minería ubicados en los departamentos de Boyacá, Antioquia, Córdoba, Tolima, Santander, Norte de Santander, Caldas, Risaralda y Cundinamarca"/>
    <s v="UNIÓN TEMPORAL CENTRO NACIONAL DE CONSULTORÍA S.A. ? JAIME ARTEAGA &amp; ASOCIADOS S.A.S, "/>
    <s v="WILSON NORBERTO SALAZAR HERRERA"/>
    <x v="24"/>
    <d v="2018-07-11T00:00:00"/>
    <d v="2018-11-30T00:00:00"/>
    <m/>
    <m/>
    <d v="2023-04-25T00:00:00"/>
    <x v="7"/>
    <x v="3"/>
    <s v=" No se encontro el numero de radicado de ingreso, pero se encuentra publicada el acta de liquidación en el numeral 7 de secop II"/>
    <m/>
    <m/>
    <m/>
    <m/>
    <m/>
    <m/>
    <m/>
    <m/>
    <m/>
    <m/>
    <m/>
    <m/>
    <m/>
    <m/>
    <d v="2019-01-17T00:00:00"/>
    <s v="x"/>
    <m/>
    <m/>
    <m/>
    <m/>
    <m/>
    <m/>
    <m/>
    <m/>
    <m/>
    <m/>
    <m/>
    <m/>
    <m/>
    <m/>
    <m/>
    <m/>
    <m/>
    <m/>
    <n v="1"/>
    <n v="1900"/>
    <x v="0"/>
    <s v="Se encuentra publicada en el numeral 7 de secop II"/>
  </r>
  <r>
    <s v="GGC-409-2018"/>
    <x v="8"/>
    <s v="Contratar los servicios de Apoyo a la Gestión, para apoyar al Grupo de Comunicaciones y Prensa en el desarrollo de actividades y productos de comunicación organizacional, que permitan fortalecer la imagen institucional del Ministerio de Minas y Energía.?"/>
    <s v="JONATHAN CAMILO TORRES MALDONADO"/>
    <s v="ALEXANDRA GONZALEZ PALACIO"/>
    <x v="24"/>
    <d v="2018-07-23T00:00:00"/>
    <d v="2018-12-31T00:00:00"/>
    <s v="ANDRES FELIPE SIERRA"/>
    <m/>
    <d v="2019-01-01T00:00:00"/>
    <x v="9"/>
    <x v="15"/>
    <m/>
    <m/>
    <m/>
    <m/>
    <m/>
    <m/>
    <m/>
    <m/>
    <m/>
    <m/>
    <m/>
    <m/>
    <m/>
    <m/>
    <m/>
    <m/>
    <m/>
    <m/>
    <m/>
    <m/>
    <m/>
    <m/>
    <m/>
    <m/>
    <m/>
    <m/>
    <m/>
    <m/>
    <m/>
    <m/>
    <m/>
    <m/>
    <m/>
    <m/>
    <d v="2025-08-15T00:00:00"/>
    <n v="33"/>
    <n v="2025"/>
    <x v="1"/>
    <s v="ES UN CONTRATO DE PRESTACION DE  SERVICIOS"/>
  </r>
  <r>
    <s v="GGC-410-2018"/>
    <x v="8"/>
    <s v="Contratar los servicios de una consultoría para estudiar la dinámica de distribución de combustibles y la asignación de volúmenes en los municipios de zona de frontera a nivel de municipios y estaciones de servicio, a fin de evaluar la política pública de distribución de combustibles y contar con una propuesta de redefinición de los municipios considerados como zonas de frontera"/>
    <s v="ECONOMETRIA S.A"/>
    <s v="LUISA FERNANDA GARCIA VANEGAS"/>
    <x v="24"/>
    <d v="2018-07-25T00:00:00"/>
    <d v="2018-12-30T00:00:00"/>
    <m/>
    <m/>
    <d v="2023-05-25T00:00:00"/>
    <x v="0"/>
    <x v="3"/>
    <s v=" No se encontro el numero de radicado de ingreso, pero se encuentra publicada el acta de liquidación en el numeral 7 de secop II"/>
    <m/>
    <m/>
    <m/>
    <m/>
    <m/>
    <m/>
    <m/>
    <m/>
    <m/>
    <m/>
    <m/>
    <m/>
    <m/>
    <m/>
    <d v="2019-09-30T00:00:00"/>
    <s v="x"/>
    <m/>
    <m/>
    <m/>
    <m/>
    <m/>
    <m/>
    <m/>
    <m/>
    <m/>
    <m/>
    <m/>
    <m/>
    <m/>
    <m/>
    <m/>
    <m/>
    <m/>
    <m/>
    <n v="1"/>
    <n v="1900"/>
    <x v="0"/>
    <s v="Se encuentra publicada en el numeral 7 de secop II"/>
  </r>
  <r>
    <s v="GGC-412-2018"/>
    <x v="8"/>
    <s v="Contratar los servicios de una consultoría para FORMULAR UNA PROPUESTA DE ACTUALIZACIÓN DE LA NORMA DE CALIDAD DE LAS GASOLINAS NACIONALES, ASÍ COMO LA EVALUACIÓN DEL CUMPLIMIENTO DE LOS PARÁMETROS DE CALIDAD DEL ETANOL ANHIDRO COMBUSTIBLE, EL ETANOL ANHIDRO COMBUSTIBLE DESNATURALIZADO Y EL DIESEL Y SUS MEZCLAS CON BIOCOMBUSTIBLES"/>
    <s v="UNIVERSIDAD NACIONAL DE COLOMBIA - SEDE MEDELLÍN"/>
    <s v="COORDINADOR GRUPO DOWNSTREAM"/>
    <x v="0"/>
    <d v="2018-07-30T00:00:00"/>
    <d v="2018-12-26T00:00:00"/>
    <s v="SANDRA CAROLINA PULIDO"/>
    <m/>
    <d v="2023-05-22T00:00:00"/>
    <x v="0"/>
    <x v="3"/>
    <s v=" No se encontro el numero de radicado de ingreso, pero se encontro acta de liquidaciòn en la carpeta compartida "/>
    <m/>
    <m/>
    <m/>
    <m/>
    <m/>
    <m/>
    <m/>
    <m/>
    <m/>
    <m/>
    <m/>
    <m/>
    <m/>
    <m/>
    <d v="2019-09-05T00:00:00"/>
    <s v="x"/>
    <m/>
    <m/>
    <m/>
    <m/>
    <m/>
    <m/>
    <m/>
    <m/>
    <m/>
    <m/>
    <m/>
    <m/>
    <m/>
    <m/>
    <m/>
    <m/>
    <m/>
    <d v="2025-08-15T00:00:00"/>
    <n v="33"/>
    <n v="2025"/>
    <x v="5"/>
    <s v="Se encontro acta de liquidaciòn en la carpeta compartida, pero la misma no se encuentra publicada en secop II- se envía correo solciitando instrucciones SAF"/>
  </r>
  <r>
    <s v="GGC-415-2018"/>
    <x v="8"/>
    <s v="COMPRA DE SILLAS DE OFICINA POR LA TIENDA VIRTUAL DEL ESTADO COLOMBIANO- GRANDES SUPERFICIES_x000d__x000a_"/>
    <s v="COLOMBIANA DE COMERCIO S.A Y/O ALKOSTO S.A."/>
    <s v="RAFAEL ANTONIO CARO QUITO"/>
    <x v="24"/>
    <d v="2018-07-30T00:00:00"/>
    <d v="2018-08-31T00:00:00"/>
    <m/>
    <m/>
    <d v="2023-01-24T00:00:00"/>
    <x v="9"/>
    <x v="3"/>
    <n v="2018061907"/>
    <m/>
    <m/>
    <m/>
    <m/>
    <m/>
    <m/>
    <m/>
    <m/>
    <m/>
    <m/>
    <m/>
    <m/>
    <m/>
    <m/>
    <d v="2022-06-24T00:00:00"/>
    <s v="x"/>
    <m/>
    <m/>
    <m/>
    <m/>
    <m/>
    <m/>
    <m/>
    <m/>
    <m/>
    <m/>
    <m/>
    <m/>
    <m/>
    <m/>
    <m/>
    <m/>
    <m/>
    <m/>
    <n v="1"/>
    <n v="1900"/>
    <x v="0"/>
    <s v="Se encuentra publicado en la tienda virtual"/>
  </r>
  <r>
    <s v="GGC-419-2018"/>
    <x v="8"/>
    <s v="Realizar el diagnóstico, apoyar el fortalecimiento de las capacidades del sector y formular la estrategia integral de intervención de áreas mineras en estado de abandono, en el marco del proyecto de inversión ?Diagnóstico minero ambiental de los pasivos en el territorio nacional?"/>
    <s v="INERCO CONSULTORIA COLOMBIA LTDA"/>
    <s v="LUISA FERNANDA BACCA BENAVIDES"/>
    <x v="24"/>
    <d v="2018-07-31T00:00:00"/>
    <d v="2018-12-17T00:00:00"/>
    <m/>
    <m/>
    <d v="2023-05-12T00:00:00"/>
    <x v="0"/>
    <x v="3"/>
    <n v="2019028777"/>
    <m/>
    <m/>
    <m/>
    <m/>
    <m/>
    <m/>
    <m/>
    <m/>
    <m/>
    <m/>
    <m/>
    <m/>
    <m/>
    <m/>
    <d v="2019-08-28T00:00:00"/>
    <s v="x"/>
    <m/>
    <m/>
    <m/>
    <m/>
    <m/>
    <m/>
    <m/>
    <m/>
    <m/>
    <m/>
    <m/>
    <m/>
    <m/>
    <m/>
    <m/>
    <m/>
    <m/>
    <m/>
    <n v="1"/>
    <n v="1900"/>
    <x v="0"/>
    <s v="Se encuentra publicada en el numeral 7 de secop II"/>
  </r>
  <r>
    <s v="GGC-421-2018"/>
    <x v="8"/>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
    <s v="ASCENSORES SCHINDLER DE COLOMBIA S.A.S"/>
    <s v="RAFAEL ANTONIO CARO QUITO"/>
    <x v="24"/>
    <d v="2018-08-01T00:00:00"/>
    <d v="2018-11-30T00:00:00"/>
    <m/>
    <m/>
    <d v="2023-04-25T00:00:00"/>
    <x v="7"/>
    <x v="3"/>
    <n v="2019025462"/>
    <m/>
    <m/>
    <m/>
    <m/>
    <m/>
    <m/>
    <m/>
    <m/>
    <m/>
    <m/>
    <m/>
    <m/>
    <m/>
    <m/>
    <d v="2019-09-27T00:00:00"/>
    <s v="x"/>
    <m/>
    <m/>
    <m/>
    <m/>
    <m/>
    <m/>
    <m/>
    <m/>
    <m/>
    <m/>
    <m/>
    <m/>
    <m/>
    <m/>
    <m/>
    <m/>
    <m/>
    <m/>
    <n v="1"/>
    <n v="1900"/>
    <x v="0"/>
    <s v="Se encuentra publicada en el numeral 7 de secop II"/>
  </r>
  <r>
    <s v="GGC-425-2018"/>
    <x v="8"/>
    <s v="Elaborar para Ministerio de Minas y Energía estudios necesarios para la obtención del Plan Institucional de Respuesta a Emergencias y Desastres que proporcione los mecanismos de organización, coordinación, funciones, competencias, responsabilidades, así como recursos disponibles y necesarios para garantizar la efectiva participación de este ministerio en las instancias de coordinación del Sistema Nacional de Gestión de Riesgos de Desastres SNGRD."/>
    <s v="UNIVERSIDAD NACIONAL DE COLOMBIA - SEDE MEDELLÍN"/>
    <s v="VANNESA CORONADO MENA"/>
    <x v="8"/>
    <d v="2018-08-08T00:00:00"/>
    <d v="2018-12-15T00:00:00"/>
    <s v="DANNY MAURICIO SUAREZ"/>
    <m/>
    <d v="2023-05-11T00:00:00"/>
    <x v="0"/>
    <x v="3"/>
    <s v="No se encontro el numero de radicado de ingreso, pero se encontro acta de liquidaciòn en la carpeta compartida "/>
    <m/>
    <m/>
    <m/>
    <m/>
    <m/>
    <m/>
    <m/>
    <m/>
    <m/>
    <m/>
    <m/>
    <m/>
    <m/>
    <m/>
    <d v="2019-08-15T00:00:00"/>
    <s v="x"/>
    <m/>
    <m/>
    <m/>
    <m/>
    <m/>
    <m/>
    <m/>
    <m/>
    <m/>
    <m/>
    <m/>
    <m/>
    <m/>
    <m/>
    <m/>
    <m/>
    <m/>
    <d v="2025-02-04T00:00:00"/>
    <n v="6"/>
    <n v="2025"/>
    <x v="0"/>
    <s v="El día 15 de agosto de 2019 se publicó en la Plataforma SECOP II el Acta de Liquidación / Se actualiza Estado"/>
  </r>
  <r>
    <s v="GGC-428-2018"/>
    <x v="8"/>
    <s v="Contratar la prestación del servicio de publicación de un aviso por página en Blanco y Negro, en el Directorio de Despachos Públicos de Colombia versión 2018, que contenga información institucional general del Ministerio de Minas y Energía, incluyendo la entrega de ejemplares para consulta de sus dependencias._x000d__x000a_"/>
    <s v="DESPACHOS PÚBLICOS DE COLOMBIA LTDA."/>
    <s v="RAFAEL ANTONIO CARO QUITO"/>
    <x v="3"/>
    <d v="2018-08-16T00:00:00"/>
    <d v="2018-12-15T00:00:00"/>
    <s v="SANDRA CAROLINA PULIDO"/>
    <m/>
    <d v="2023-05-10T00:00:00"/>
    <x v="0"/>
    <x v="3"/>
    <n v="2019037183"/>
    <m/>
    <m/>
    <m/>
    <m/>
    <m/>
    <m/>
    <m/>
    <m/>
    <m/>
    <m/>
    <m/>
    <m/>
    <m/>
    <m/>
    <d v="2019-07-05T00:00:00"/>
    <s v="x"/>
    <m/>
    <m/>
    <m/>
    <m/>
    <m/>
    <m/>
    <m/>
    <m/>
    <m/>
    <m/>
    <m/>
    <m/>
    <m/>
    <m/>
    <m/>
    <m/>
    <m/>
    <d v="2025-02-06T00:00:00"/>
    <n v="6"/>
    <n v="2025"/>
    <x v="0"/>
    <s v="El día 1 de septiembre de 2019 se publico en la SECOP II la modificación correspondiente al Acta de Liquidación / Se cambia Estado_x000a_"/>
  </r>
  <r>
    <s v="GGC-434-2018"/>
    <x v="8"/>
    <s v="Consultoría para la implementación de  la hoja de ruta para el reporte de los beneficiarios reales (requisito 2.5 Estandar EITI 2016)"/>
    <s v="SERNA CONSULTORES &amp; ASOCIADOS LTDA"/>
    <s v="GLORIA PATRICIA GAMBA SAAVEDRA"/>
    <x v="6"/>
    <d v="2018-09-04T00:00:00"/>
    <d v="2018-12-15T00:00:00"/>
    <s v="DANNY MAURICIO SUAREZ"/>
    <m/>
    <d v="2023-05-11T00:00:00"/>
    <x v="0"/>
    <x v="3"/>
    <n v="2019023207"/>
    <m/>
    <m/>
    <m/>
    <m/>
    <m/>
    <m/>
    <m/>
    <m/>
    <m/>
    <m/>
    <m/>
    <m/>
    <m/>
    <m/>
    <d v="2019-05-05T00:00:00"/>
    <s v="x"/>
    <m/>
    <m/>
    <m/>
    <m/>
    <m/>
    <m/>
    <m/>
    <m/>
    <m/>
    <m/>
    <m/>
    <m/>
    <m/>
    <m/>
    <m/>
    <m/>
    <m/>
    <d v="2025-02-04T00:00:00"/>
    <n v="6"/>
    <n v="2025"/>
    <x v="0"/>
    <s v="El día 5 de mayo de 2019 se publicó en la Plataforma SECOP II el Acta de Liquidación / Se actualiza Estado"/>
  </r>
  <r>
    <s v="GGC-435-2018"/>
    <x v="8"/>
    <s v="Estudios sobre lineamientos de política para incentivar los mecanismos de respuesta de la demanda, que incluya entre otros, análisis de infraestructuras de almacenamiento energético."/>
    <s v="CENTRO DE INNOVACIÓN Y DESARROLLO TECNOLÓGICO DEL SECTOR ELÉCTRICO - CIDET"/>
    <s v="CAMILO TAUTIVA MANCERA; LUIS JULIAN ZULUAGA LOPEZ"/>
    <x v="22"/>
    <d v="2018-09-13T00:00:00"/>
    <d v="2018-12-31T00:00:00"/>
    <s v="SANDRA CAROLINA PULIDO"/>
    <m/>
    <d v="2023-05-26T00:00:00"/>
    <x v="0"/>
    <x v="3"/>
    <n v="201930486"/>
    <m/>
    <m/>
    <m/>
    <m/>
    <m/>
    <m/>
    <m/>
    <m/>
    <m/>
    <m/>
    <m/>
    <m/>
    <m/>
    <m/>
    <d v="2019-08-08T00:00:00"/>
    <s v="x"/>
    <m/>
    <m/>
    <m/>
    <m/>
    <m/>
    <m/>
    <m/>
    <m/>
    <m/>
    <m/>
    <m/>
    <m/>
    <m/>
    <m/>
    <m/>
    <m/>
    <m/>
    <d v="2025-02-06T00:00:00"/>
    <n v="6"/>
    <n v="2025"/>
    <x v="0"/>
    <s v="El día 1 de julio de 2018 se publicó en la plataforma NEON la modificación correspondiente al Acta de Liquidación / Se cambia Estado"/>
  </r>
  <r>
    <s v="GGC-442-2018"/>
    <x v="8"/>
    <s v="Realizar un estudio que permita definir lineamientos de política y regulación energética para lograr la transición hacia una movilidad sostenible en el país, que incluya tanto los diferentes tipos de movilidad (individual, pasajeros, carga, etc.), como los posibles energéticos (biocombustibles, GLP, gas natural, energía eléctrica) y su interacción con los combustibles fósiles"/>
    <s v="LLC COLOMBIA USAENE LLC"/>
    <s v="LUIS JULIAN ZULUAGA LOPEZ"/>
    <x v="9"/>
    <d v="2018-09-24T00:00:00"/>
    <d v="2018-12-20T00:00:00"/>
    <s v="DANNY MAURICIO SUAREZ"/>
    <m/>
    <d v="2023-05-16T00:00:00"/>
    <x v="0"/>
    <x v="3"/>
    <n v="2019047939"/>
    <m/>
    <m/>
    <m/>
    <m/>
    <m/>
    <m/>
    <m/>
    <m/>
    <m/>
    <m/>
    <m/>
    <m/>
    <m/>
    <m/>
    <d v="2019-08-02T00:00:00"/>
    <s v="x"/>
    <m/>
    <m/>
    <m/>
    <m/>
    <m/>
    <m/>
    <m/>
    <m/>
    <m/>
    <m/>
    <m/>
    <m/>
    <m/>
    <m/>
    <m/>
    <m/>
    <m/>
    <d v="2025-02-04T00:00:00"/>
    <n v="6"/>
    <n v="2025"/>
    <x v="0"/>
    <s v="El día 2 de agosto de 2018 se publicó en la Plataforma SECOP II el Acta de Liquidación / Se actualiza Estado"/>
  </r>
  <r>
    <s v="GGC-456-2018"/>
    <x v="8"/>
    <s v="Prestación de Servicios por parte del DANE-FONDANE para realizar el proceso de evaluación y certificación de la calidad del proceso estadístico implementado en la operación estadística ?Transacción de volúmenes de combustibles líquidos derivados del petróleo? producida por el Sistema de Información de Combustibles Líquidos ?SICOM ? del Ministerio de Minas y Energía, y administrada por la Compañía Colombiana de Servicios de Valor Agregado Telemáticos S.A. E.S.P. ?COLVATEL-, en el marco de los requisitos establecidos en la Norma Técnica de Calidad Estadística - Requisitos de calidad para la generación de estadísticas  (NTCPE1000:2017)._x000d__x000a_"/>
    <s v="COLVATEL S.A E.S.P"/>
    <s v="JORGE ORLANDO SANCHEZ ORJUELA; JUAN CARLOS ARCE"/>
    <x v="1"/>
    <d v="2018-10-05T00:00:00"/>
    <d v="2018-12-31T00:00:00"/>
    <s v="SANDRA CAROLINA PULIDO"/>
    <m/>
    <d v="2023-05-26T00:00:00"/>
    <x v="0"/>
    <x v="3"/>
    <n v="2019033787"/>
    <m/>
    <m/>
    <m/>
    <m/>
    <m/>
    <m/>
    <m/>
    <m/>
    <m/>
    <m/>
    <m/>
    <m/>
    <m/>
    <m/>
    <d v="2019-10-03T00:00:00"/>
    <s v="x"/>
    <m/>
    <m/>
    <s v="https://www.contratos.gov.co/consultas/detalleProceso.do?numConstancia=19-12-10184558&amp;"/>
    <m/>
    <m/>
    <m/>
    <m/>
    <m/>
    <m/>
    <m/>
    <m/>
    <m/>
    <m/>
    <m/>
    <m/>
    <m/>
    <m/>
    <d v="2025-08-13T00:00:00"/>
    <n v="33"/>
    <m/>
    <x v="0"/>
    <s v="El estado del contrato en secop es &quot;pendiente de enviar al proveedor, por lo cual no se puede verificar si ya fue publicado&quot;"/>
  </r>
  <r>
    <s v="GGC-464-2018"/>
    <x v="8"/>
    <s v="Adquisición de una Bascula Electrónica de plataforma y capacidad hasta 150 kg  para el cuarto de acopio de residuos de aparatos eléctricos y electrónicos- RAEE del Ministerio de Minas y Energía."/>
    <s v="COLOMBIANA DE COMERCIO S.A Y/O ALKOSTO S.A."/>
    <s v="RAFAEL ANTONIO CARO QUITO"/>
    <x v="17"/>
    <d v="2018-10-30T00:00:00"/>
    <d v="2018-11-14T00:00:00"/>
    <s v="DANNY MAURICIO SUAREZ"/>
    <m/>
    <d v="2023-04-11T00:00:00"/>
    <x v="7"/>
    <x v="3"/>
    <s v="Orden de compra 32585"/>
    <m/>
    <m/>
    <m/>
    <m/>
    <m/>
    <m/>
    <m/>
    <m/>
    <m/>
    <m/>
    <m/>
    <m/>
    <m/>
    <m/>
    <d v="2022-06-24T00:00:00"/>
    <s v="x"/>
    <m/>
    <m/>
    <m/>
    <m/>
    <m/>
    <m/>
    <m/>
    <m/>
    <m/>
    <m/>
    <m/>
    <m/>
    <m/>
    <m/>
    <m/>
    <m/>
    <m/>
    <d v="2025-02-04T00:00:00"/>
    <n v="6"/>
    <n v="2025"/>
    <x v="0"/>
    <s v="El día 24 de junio de 2022 se publico en la TVEC la modificación de la orden de compa No 32585 correspondiente al Acta de Liquidación / Se cambia Estado "/>
  </r>
  <r>
    <s v="GGC-471-2018"/>
    <x v="8"/>
    <s v="Contratar los servicios de una consultoría para desarrollar las funciones de &quot;Administrador Independiente&quot; del reporte EITI Colombia año 2017 de acuerdo con los parámetros y requerimientos establecidos por el CTN, secretaría técnica y el estándar EITI"/>
    <s v="UNION TEMPORAL ADMINISTRADOR INDEPENDIENTE EITI 2017"/>
    <s v="GLORIA PATRICIA GAMBA SAAVEDRA"/>
    <x v="6"/>
    <d v="2018-11-08T00:00:00"/>
    <d v="2018-12-31T00:00:00"/>
    <s v="SANDRA CAROLINA PULIDO"/>
    <m/>
    <d v="2023-05-26T00:00:00"/>
    <x v="0"/>
    <x v="3"/>
    <n v="2019023233"/>
    <m/>
    <m/>
    <m/>
    <m/>
    <m/>
    <m/>
    <m/>
    <m/>
    <m/>
    <m/>
    <m/>
    <m/>
    <m/>
    <m/>
    <d v="2019-05-10T00:00:00"/>
    <s v="x"/>
    <m/>
    <m/>
    <s v="https://community.secop.gov.co/Public/Tendering/OpportunityDetail/Index?noticeUID=CO1.NTC.549033&amp;isFromPublicArea=True&amp;isModal=False_x000a_"/>
    <m/>
    <m/>
    <m/>
    <m/>
    <m/>
    <m/>
    <m/>
    <m/>
    <m/>
    <m/>
    <m/>
    <m/>
    <m/>
    <m/>
    <d v="2025-08-15T00:00:00"/>
    <n v="33"/>
    <n v="2025"/>
    <x v="0"/>
    <s v="Se encuentra con estado de &quot;en revisión del proveedor&quot; por lo cual no se pudo validar si esta publicado- se realiza la publicación del acta de liquidación por mensaje público en el proceso "/>
  </r>
  <r>
    <s v="GGC-473-2018"/>
    <x v="8"/>
    <s v="El Instituto se obliga para con el Ministerio a realizar el avaluó comercialde los siguientes bienes inmuebles identificados con las matrículas inmobiliarias NO. 50C- 1433907 y 50C-407388 ubicados en la calle 43 No.57-31 y Avenida carrera 50 No. 26-20 en la ciudad de Bogotá, respectivamente&quot;"/>
    <s v="AGUSTIN CODAZZI IGAC"/>
    <s v="RAFAEL ANTONIO CARO QUITO"/>
    <x v="24"/>
    <d v="2018-11-13T00:00:00"/>
    <d v="2019-02-27T00:00:00"/>
    <m/>
    <m/>
    <d v="2023-07-23T00:00:00"/>
    <x v="8"/>
    <x v="3"/>
    <s v="No se encontro el numero de radicado de ingreso, pero esta liquidado y publicado en Secop I"/>
    <m/>
    <m/>
    <m/>
    <m/>
    <m/>
    <m/>
    <m/>
    <m/>
    <m/>
    <m/>
    <m/>
    <m/>
    <m/>
    <m/>
    <d v="2019-12-12T00:00:00"/>
    <s v="x"/>
    <m/>
    <m/>
    <m/>
    <m/>
    <m/>
    <m/>
    <m/>
    <m/>
    <m/>
    <m/>
    <m/>
    <m/>
    <m/>
    <m/>
    <m/>
    <m/>
    <m/>
    <m/>
    <n v="1"/>
    <n v="1900"/>
    <x v="0"/>
    <s v="Se encuentra liquidado y publicado en Secop I"/>
  </r>
  <r>
    <s v="GGC-474-2018"/>
    <x v="8"/>
    <s v="CONTRATAR EL SERVICIO DE FIDUCIA MERCANTIL_x000a_PARA EL RECAUDO, ADMINISTRACIÓN, INVERSIÓN,_x000a_GIROS Y PAGOS DE LOS RECURSOS APORTADOS AL_x000a_FONDO DE ENERGIAS NO CONVENCIONALES Y_x000a_GESTIÓN EFICIENTE DE LA ENERGÍA - FENOGE"/>
    <s v="IDUCIARIA LA PREVISORA S.A. - FIDUPREVISORA S.A."/>
    <s v="LUIS ALBERTO ORJUELA LOPEZ"/>
    <x v="2"/>
    <d v="2018-11-16T00:00:00"/>
    <d v="2023-09-30T00:00:00"/>
    <s v="GUILLERMO ANDRES LONDOÑO"/>
    <m/>
    <d v="2026-03-30T00:00:00"/>
    <x v="5"/>
    <x v="0"/>
    <m/>
    <m/>
    <m/>
    <m/>
    <m/>
    <m/>
    <m/>
    <m/>
    <m/>
    <m/>
    <m/>
    <m/>
    <m/>
    <m/>
    <m/>
    <m/>
    <m/>
    <m/>
    <m/>
    <m/>
    <m/>
    <m/>
    <m/>
    <m/>
    <m/>
    <m/>
    <m/>
    <m/>
    <m/>
    <m/>
    <m/>
    <m/>
    <m/>
    <m/>
    <d v="2025-07-15T00:00:00"/>
    <n v="29"/>
    <n v="2025"/>
    <x v="3"/>
    <m/>
  </r>
  <r>
    <s v="GGC-476-2018"/>
    <x v="8"/>
    <s v="Contratar la Intervenciòn general del subsistema de calibraciòn para el sistema de monitoreo de humedad y temperatura del Archivo Central del Ministerio de Minas y Energìa."/>
    <s v="MICRONANONICS TECHNOLOGIES S.A.S"/>
    <s v="RAFAEL ANTONIO CARO QUITO"/>
    <x v="24"/>
    <d v="2018-11-23T00:00:00"/>
    <d v="2018-12-31T00:00:00"/>
    <m/>
    <m/>
    <d v="2023-05-26T00:00:00"/>
    <x v="0"/>
    <x v="3"/>
    <s v="2019062805 11/09/2019"/>
    <m/>
    <m/>
    <m/>
    <m/>
    <m/>
    <m/>
    <m/>
    <m/>
    <m/>
    <m/>
    <m/>
    <m/>
    <m/>
    <m/>
    <d v="2019-11-20T00:00:00"/>
    <s v="x"/>
    <m/>
    <m/>
    <m/>
    <m/>
    <m/>
    <m/>
    <m/>
    <m/>
    <m/>
    <m/>
    <m/>
    <m/>
    <m/>
    <m/>
    <m/>
    <m/>
    <m/>
    <m/>
    <n v="1"/>
    <n v="1900"/>
    <x v="0"/>
    <s v="Publicada en el numeral 8 de secop II"/>
  </r>
  <r>
    <s v="GGC-484-2018"/>
    <x v="8"/>
    <s v="Contrato de comisión, por el cual las partes establecen las condiciones generales que regirán las relaciones que entre ellas surjan en virtud de los encargos que la Entidad Estatal confiera a la SCB, y cuyos términos generales se describen  en la siguiente cláusula, para la SCB, actuando en en nombre propio pero por cuenta de la entidad estatal, celebre operaciones a través de los sistemas de negociación administrados por la Bolsa Mercantil , según lo permita su reglamento de funcionamiento y operación."/>
    <s v="CORREAGRO S.A.S"/>
    <s v="RAFAEL ANTONIO CARO QUITO"/>
    <x v="3"/>
    <d v="2018-12-14T00:00:00"/>
    <d v="2021-12-08T00:00:00"/>
    <s v="DANNY MAURICIO SUAREZ"/>
    <m/>
    <d v="2024-10-21T00:00:00"/>
    <x v="3"/>
    <x v="2"/>
    <s v=" 3-2022-026878 del 8 de noviembre de 2022"/>
    <m/>
    <m/>
    <m/>
    <m/>
    <m/>
    <m/>
    <m/>
    <m/>
    <m/>
    <m/>
    <m/>
    <m/>
    <m/>
    <m/>
    <d v="2022-12-16T00:00:00"/>
    <s v="x"/>
    <m/>
    <m/>
    <m/>
    <m/>
    <m/>
    <m/>
    <m/>
    <m/>
    <m/>
    <m/>
    <m/>
    <m/>
    <m/>
    <m/>
    <m/>
    <m/>
    <m/>
    <d v="2025-02-04T00:00:00"/>
    <n v="6"/>
    <n v="2025"/>
    <x v="0"/>
    <s v="El día 15 de diciembre de 2022 se publicó en la Plataforma SECOP I el Acta de Liquidación / Se actualiza Estado"/>
  </r>
  <r>
    <s v="CAO-010-2019"/>
    <x v="5"/>
    <s v="Contratar la adquisición de útiles de oficina para las diferentes dependencias del Ministerio de Minas y Energía."/>
    <s v="INSTITUCIONAL STAR SERVICES LTDA"/>
    <s v="JEYCE LILIANA MARIA PARRA SIERRA"/>
    <x v="3"/>
    <d v="2019-05-06T00:00:00"/>
    <d v="2019-06-05T00:00:00"/>
    <s v="SANDRA CAROLINA PULIDO"/>
    <m/>
    <d v="2023-11-01T00:00:00"/>
    <x v="6"/>
    <x v="3"/>
    <m/>
    <m/>
    <m/>
    <m/>
    <m/>
    <m/>
    <m/>
    <m/>
    <m/>
    <m/>
    <m/>
    <m/>
    <m/>
    <m/>
    <m/>
    <m/>
    <m/>
    <m/>
    <m/>
    <m/>
    <m/>
    <m/>
    <m/>
    <m/>
    <m/>
    <m/>
    <m/>
    <m/>
    <m/>
    <m/>
    <m/>
    <m/>
    <m/>
    <m/>
    <d v="2025-08-15T00:00:00"/>
    <n v="33"/>
    <n v="2025"/>
    <x v="1"/>
    <s v="SE TRATA DE UNA COMPRAVENTA Y YA SE REALIZÓ CIERRE"/>
  </r>
  <r>
    <s v="CAO-014-2019"/>
    <x v="5"/>
    <s v="Prestar los servicios de recolección, transporte, almacenamiento y aprovechamiento o disposición final de los residuos sólidos aprovechables no peligrosos generados en las sedes del Ministerio de Minas y Energía; Calle 43 No. 57-31 y Carrera 50 No. 26?20 de la ciudad de Bogotá D.C.    "/>
    <s v="ASOCIACION DE RECICLADORES CRECER SIN FRONTERAS"/>
    <s v="ANGELICA MARIA BERMUDEZ RODRIGUEZ"/>
    <x v="17"/>
    <d v="2019-05-30T00:00:00"/>
    <d v="2024-11-15T00:00:00"/>
    <s v="SANDRA CAROLINA PULIDO"/>
    <m/>
    <d v="2027-05-15T00:00:00"/>
    <x v="0"/>
    <x v="6"/>
    <m/>
    <m/>
    <m/>
    <m/>
    <m/>
    <m/>
    <m/>
    <m/>
    <m/>
    <m/>
    <m/>
    <m/>
    <m/>
    <m/>
    <m/>
    <m/>
    <m/>
    <m/>
    <m/>
    <m/>
    <m/>
    <m/>
    <m/>
    <m/>
    <m/>
    <m/>
    <m/>
    <m/>
    <m/>
    <m/>
    <m/>
    <m/>
    <m/>
    <m/>
    <d v="2025-08-15T00:00:00"/>
    <n v="33"/>
    <n v="2025"/>
    <x v="1"/>
    <s v="Después de analizado los soportes documentales del acuerdo de responsabilidad celebrado entre MME y la Asociación de recicladores Crecer sin Fronteras, cero costo no se require liquidación "/>
  </r>
  <r>
    <s v="CAO-015-2019"/>
    <x v="5"/>
    <s v="Apoyar al Grupo de Comunicaciones y Prensa del Ministerio de Minas y Energía, en el monitoreo, análisis y generación de alertas inmediatas de medios de comunicación tradicionales y digitales nacionales"/>
    <s v="INFORMACIÓN DE MEDIOS PARA COLOMBIA S.A.S. "/>
    <s v="ERIKA ANDREA DELGADO MONCAYO"/>
    <x v="14"/>
    <d v="2019-05-06T00:00:00"/>
    <s v="31/12/2019"/>
    <s v="SANDRA CAROLINA PULIDO"/>
    <m/>
    <d v="2024-05-25T00:00:00"/>
    <x v="0"/>
    <x v="2"/>
    <m/>
    <m/>
    <m/>
    <m/>
    <m/>
    <m/>
    <m/>
    <m/>
    <m/>
    <m/>
    <m/>
    <m/>
    <m/>
    <m/>
    <m/>
    <m/>
    <m/>
    <m/>
    <m/>
    <m/>
    <m/>
    <m/>
    <m/>
    <m/>
    <m/>
    <m/>
    <m/>
    <m/>
    <m/>
    <m/>
    <m/>
    <m/>
    <m/>
    <m/>
    <d v="2025-01-09T00:00:00"/>
    <n v="2"/>
    <n v="2025"/>
    <x v="2"/>
    <s v="si requería liquidacion,se perdio competencia, en el analisis se encuentra un fecha de radicacion que corresponde 05/11/2020, sin datos de devolucion por parte de GGC/liquidaciones, se tiene la información de un mayor valor pagado al contratista y no se refleja el reintegro en los soportes documentales estudiados "/>
  </r>
  <r>
    <s v="CAO-023-2019"/>
    <x v="5"/>
    <s v="Contratar la prestación de los servicios de recolección, transporte, almacenamiento y aprovechamiento o disposición final adecuada de los residuos, eléctricos, electrónicos y otros residuos que se encuentren en las sedes del Ministerio de Minas y Energía._x000d__x000a_"/>
    <s v="SERVIECOLOGICO S.A.S"/>
    <s v="ANGELICA MARIA BERMUDEZ RODRIGUEZ"/>
    <x v="17"/>
    <d v="2019-10-24T00:00:00"/>
    <d v="2024-11-15T00:00:00"/>
    <s v="SANDRA CAROLINA PULIDO"/>
    <m/>
    <d v="2027-05-15T00:00:00"/>
    <x v="0"/>
    <x v="6"/>
    <m/>
    <m/>
    <m/>
    <m/>
    <m/>
    <m/>
    <m/>
    <m/>
    <m/>
    <m/>
    <m/>
    <m/>
    <m/>
    <m/>
    <m/>
    <m/>
    <m/>
    <m/>
    <m/>
    <m/>
    <m/>
    <m/>
    <m/>
    <m/>
    <m/>
    <m/>
    <m/>
    <m/>
    <m/>
    <m/>
    <m/>
    <m/>
    <m/>
    <m/>
    <d v="2025-07-15T00:00:00"/>
    <n v="29"/>
    <n v="2025"/>
    <x v="3"/>
    <m/>
  </r>
  <r>
    <s v="GGC-657-2022"/>
    <x v="1"/>
    <s v="Acompañar y facilitar la alineación cultural para el fortalecimiento de las competencias y el desarrollo de los servidores del Ministerio de Minas y Energía en el marco de las metas transformacionales del sector minero energético para el año 2022 en el cierre de la vigencia."/>
    <s v="TRI COLOMBIA SAS"/>
    <s v="RODRIGUEZ RAMIREZ SANDRA MILENA"/>
    <x v="12"/>
    <d v="2022-09-21T00:00:00"/>
    <d v="2022-12-31T00:00:00"/>
    <s v="SANDRA CAROLINA PULIDO"/>
    <m/>
    <d v="2025-06-30T00:00:00"/>
    <x v="1"/>
    <x v="1"/>
    <s v=""/>
    <s v=""/>
    <m/>
    <m/>
    <m/>
    <m/>
    <m/>
    <m/>
    <m/>
    <m/>
    <m/>
    <m/>
    <m/>
    <m/>
    <m/>
    <s v=""/>
    <s v=""/>
    <s v=""/>
    <s v=""/>
    <m/>
    <m/>
    <s v=""/>
    <s v=""/>
    <m/>
    <s v=""/>
    <s v=""/>
    <s v=""/>
    <s v=""/>
    <s v=""/>
    <s v=""/>
    <s v=""/>
    <s v=""/>
    <s v=""/>
    <s v=""/>
    <d v="2025-08-15T00:00:00"/>
    <n v="33"/>
    <n v="2025"/>
    <x v="1"/>
    <s v="CONTRATO BID"/>
  </r>
  <r>
    <s v="GGC-001-2019"/>
    <x v="5"/>
    <s v="Aunar esfuerzos entre ECOPETROL y  EL MINISTERIO con el fin de intercambiar conocimientos técnicos en energía, socio ambiental, tecnología y transparencia mediante el apoyo de funcionarios de ECOPETROL en el Ministerio de Minas y Energía."/>
    <s v="ECOPETROL"/>
    <s v="SANDRA MILENA RODRIGUEZ"/>
    <x v="12"/>
    <d v="2019-02-01T00:00:00"/>
    <d v="2020-03-01T00:00:00"/>
    <s v="SANDRA CAROLINA PULIDO"/>
    <m/>
    <d v="2024-06-28T00:00:00"/>
    <x v="1"/>
    <x v="2"/>
    <m/>
    <m/>
    <m/>
    <m/>
    <m/>
    <m/>
    <m/>
    <m/>
    <m/>
    <m/>
    <m/>
    <m/>
    <m/>
    <m/>
    <m/>
    <m/>
    <m/>
    <m/>
    <m/>
    <m/>
    <m/>
    <m/>
    <m/>
    <m/>
    <m/>
    <m/>
    <m/>
    <m/>
    <m/>
    <m/>
    <m/>
    <m/>
    <m/>
    <m/>
    <d v="2025-08-15T00:00:00"/>
    <n v="33"/>
    <n v="2025"/>
    <x v="1"/>
    <s v="Convenio de cooperación entre Ecopetrol y MME. "/>
  </r>
  <r>
    <s v="GGC-002-2019"/>
    <x v="5"/>
    <s v="Prestar los servicios profesionales independientes de Consultoría como Especialista en Adquisiciones de la Unidad Coordinadora (UCP) del Programa de Fortalecimiento Institucional del Sector Minero Energético Colombiano, el cual se financia con recursos del Contrato de Préstamo BID 3594/OC-CO."/>
    <s v="MORA ALVARADO LADY ANGELICA"/>
    <s v="JULIAN EDUARDO PAEZ GIL"/>
    <x v="24"/>
    <m/>
    <d v="2019-04-15T00:00:00"/>
    <s v="SANDRA CAROLINA PULIDO"/>
    <m/>
    <d v="2023-09-08T00:00:00"/>
    <x v="10"/>
    <x v="3"/>
    <m/>
    <m/>
    <m/>
    <m/>
    <m/>
    <m/>
    <m/>
    <m/>
    <m/>
    <m/>
    <m/>
    <m/>
    <m/>
    <m/>
    <m/>
    <m/>
    <m/>
    <m/>
    <m/>
    <m/>
    <m/>
    <m/>
    <m/>
    <m/>
    <m/>
    <m/>
    <m/>
    <m/>
    <m/>
    <m/>
    <m/>
    <m/>
    <m/>
    <m/>
    <d v="2025-08-15T00:00:00"/>
    <n v="33"/>
    <n v="2025"/>
    <x v="1"/>
    <s v="CONTRATO BID"/>
  </r>
  <r>
    <s v="GGC-245-2019"/>
    <x v="5"/>
    <s v="Apoyar en la ejecución de las actividades de carácter jurídico que se requieran en los procesos de interés del Ministerio de Minas y Energía y en las actividades para realizar la implementación del litigio de alto impacto._x000d__x000a__x0009__x0009__x0009__x0009__x0009__x0009__x0009__x0009__x0009__x0009_"/>
    <s v="MARIA ALEJANDRA FONSECA NIÑO"/>
    <s v="CAMILO ANDRES TOVAR PERILLA"/>
    <x v="25"/>
    <d v="2024-10-20T00:00:00"/>
    <d v="2019-08-20T00:00:00"/>
    <s v="DANNY MAURICIO SUAREZ"/>
    <m/>
    <d v="2023-09-08T00:00:00"/>
    <x v="10"/>
    <x v="3"/>
    <m/>
    <m/>
    <m/>
    <m/>
    <m/>
    <m/>
    <m/>
    <m/>
    <m/>
    <m/>
    <m/>
    <m/>
    <m/>
    <m/>
    <m/>
    <s v="PRESTACIÓN DE SERVICIOS"/>
    <m/>
    <m/>
    <m/>
    <m/>
    <m/>
    <m/>
    <m/>
    <m/>
    <m/>
    <m/>
    <m/>
    <m/>
    <m/>
    <m/>
    <m/>
    <m/>
    <m/>
    <m/>
    <d v="2025-08-15T00:00:00"/>
    <n v="33"/>
    <n v="2025"/>
    <x v="1"/>
    <s v="ES UN CONTRTAO DE PRESTACION DE SERVICIOS"/>
  </r>
  <r>
    <s v="GGC-660-2022"/>
    <x v="1"/>
    <s v="Formular e implementar una metología que permita describir los resultados a nivel de impacto en relación a la ejecución del Crédito BID 3594/OC-CO, mediante la elaboración de memorias que identifiquen los hitos alcanzados para el Fortalecimiento del Sector Minero Energético Colombiano."/>
    <s v="CONSORCIO OPORTUNIDAD ESTRATEGICA - ECONOMÍA URBANA"/>
    <s v="MIGUEL ANGEL CARDOZO"/>
    <x v="10"/>
    <d v="2022-09-30T00:00:00"/>
    <d v="2023-02-28T00:00:00"/>
    <s v="SANDRA CAROLINA PULIDO"/>
    <m/>
    <d v="2025-08-28T00:00:00"/>
    <x v="11"/>
    <x v="1"/>
    <s v=""/>
    <s v=""/>
    <m/>
    <m/>
    <m/>
    <m/>
    <m/>
    <m/>
    <m/>
    <m/>
    <m/>
    <m/>
    <m/>
    <m/>
    <m/>
    <s v=""/>
    <s v=""/>
    <s v=""/>
    <s v=""/>
    <m/>
    <m/>
    <s v=""/>
    <s v=""/>
    <m/>
    <s v=""/>
    <s v=""/>
    <s v=""/>
    <s v=""/>
    <s v=""/>
    <s v=""/>
    <s v=""/>
    <s v=""/>
    <s v=""/>
    <s v=""/>
    <d v="2025-08-15T00:00:00"/>
    <n v="33"/>
    <n v="2025"/>
    <x v="1"/>
    <s v="CONTRATO BID"/>
  </r>
  <r>
    <s v="GGC-343-2019"/>
    <x v="5"/>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ANGELICA MARIA BERMUDEZ RODRIGUEZ"/>
    <x v="24"/>
    <m/>
    <d v="2019-04-15T00:00:00"/>
    <s v="SANDRA CAROLINA PULIDO"/>
    <m/>
    <d v="2023-09-08T00:00:00"/>
    <x v="10"/>
    <x v="3"/>
    <n v="199264"/>
    <m/>
    <m/>
    <m/>
    <m/>
    <m/>
    <m/>
    <m/>
    <m/>
    <m/>
    <m/>
    <m/>
    <m/>
    <m/>
    <m/>
    <d v="2020-12-21T00:00:00"/>
    <s v="x"/>
    <m/>
    <m/>
    <m/>
    <m/>
    <m/>
    <m/>
    <m/>
    <m/>
    <m/>
    <m/>
    <m/>
    <m/>
    <m/>
    <m/>
    <m/>
    <m/>
    <m/>
    <d v="2025-08-15T00:00:00"/>
    <n v="33"/>
    <n v="2025"/>
    <x v="5"/>
    <s v="se solicita a guillermo ortiz publicar en tienda virtual acta de liquidación "/>
  </r>
  <r>
    <s v="GGC-364-2019"/>
    <x v="5"/>
    <s v="Implementar el modelo de gestión aprobado por el Ministerio de Minas y Energía para el logro de las metas estratégicas sectoriales al 2022 en el marco de la arquitectura empresarial del sector minero energético. "/>
    <s v="MCKINSEY &amp; COMPANY COLOMBIA, INC."/>
    <s v="MARIA ANDREA CAMACHO ARENAS"/>
    <x v="24"/>
    <m/>
    <d v="2019-04-15T00:00:00"/>
    <s v="SANDRA CAROLINA PULIDO"/>
    <m/>
    <d v="2023-09-08T00:00:00"/>
    <x v="10"/>
    <x v="3"/>
    <m/>
    <m/>
    <m/>
    <m/>
    <m/>
    <m/>
    <m/>
    <m/>
    <m/>
    <m/>
    <m/>
    <m/>
    <m/>
    <m/>
    <m/>
    <m/>
    <m/>
    <m/>
    <m/>
    <m/>
    <m/>
    <m/>
    <m/>
    <m/>
    <m/>
    <m/>
    <m/>
    <m/>
    <m/>
    <m/>
    <m/>
    <m/>
    <m/>
    <m/>
    <d v="2025-08-15T00:00:00"/>
    <n v="33"/>
    <n v="2025"/>
    <x v="1"/>
    <s v="SECOP I, CONTRATO DEL BID*"/>
  </r>
  <r>
    <s v="GGC-371-2019"/>
    <x v="5"/>
    <s v="El COMODANTE hace entrega en calidad de comodato o préstamo de uso al COMODATARIO, los siguientes bienes muebles de su propiedad identificados y valorados como a continuación se describe:_x000d__x000a_-Sistema de detección y extinción de incendios y seguridad de acceso dentro de computo._x000d__x000a_-Ups PEI 16 KVA- Modelo PEI U316_x000d__x000a_-Ups PEI 16 KVA-Modelo  PEI U 137_x000d__x000a_EL COMODANTE entrega los bienes que son de supropiedad al COMODATARIO, unicados en instalaciones de la carrera 50 No. 26-20 quien recibe a título gratuito, en calidad de comodato o prestamo de uso y con cargo a restituir los bienes y equipos. después de terminar su uso. "/>
    <s v="SERVICIO GEOLOGICO COLOMBIANO"/>
    <s v="JEYCE LILIANA MARIA PARRA SIERRA"/>
    <x v="17"/>
    <s v="28/05/2019"/>
    <s v="27/05/2029"/>
    <s v="DANNY MAURICIO SUAREZ"/>
    <m/>
    <s v="27/11/2031"/>
    <x v="6"/>
    <x v="18"/>
    <m/>
    <m/>
    <m/>
    <m/>
    <m/>
    <m/>
    <m/>
    <m/>
    <m/>
    <m/>
    <m/>
    <m/>
    <m/>
    <m/>
    <m/>
    <m/>
    <m/>
    <m/>
    <m/>
    <m/>
    <m/>
    <m/>
    <m/>
    <m/>
    <m/>
    <m/>
    <m/>
    <m/>
    <m/>
    <m/>
    <m/>
    <m/>
    <m/>
    <m/>
    <d v="2025-04-11T00:00:00"/>
    <n v="15"/>
    <n v="2025"/>
    <x v="4"/>
    <s v="Se debe liquidar clausula decima quinta del contrato"/>
  </r>
  <r>
    <s v="GGC-406-2019"/>
    <x v="5"/>
    <s v="Diseñar la integración e interoperabilidad de datos y analítica avanzada del Sector Minero Energético Colombiano, que permita fortalecer el análisis, la toma de decisiones y la operación sectorial basados en datos, cumpliendo con todos los lineamientos del MINTIC."/>
    <s v="SCHLUMBERGER SURENCO S.A."/>
    <s v="LUIS JULIAN ZULUAGA LOPEZ"/>
    <x v="24"/>
    <m/>
    <d v="2019-04-15T00:00:00"/>
    <s v="ANDRES FELIPE SIERRA"/>
    <m/>
    <d v="2023-08-09T00:00:00"/>
    <x v="11"/>
    <x v="3"/>
    <m/>
    <m/>
    <m/>
    <m/>
    <m/>
    <m/>
    <m/>
    <m/>
    <m/>
    <m/>
    <m/>
    <m/>
    <m/>
    <m/>
    <m/>
    <m/>
    <m/>
    <m/>
    <m/>
    <m/>
    <m/>
    <m/>
    <m/>
    <m/>
    <m/>
    <m/>
    <m/>
    <m/>
    <m/>
    <m/>
    <m/>
    <m/>
    <m/>
    <m/>
    <d v="2025-08-15T00:00:00"/>
    <n v="33"/>
    <n v="2025"/>
    <x v="1"/>
    <s v="SECOP I, CONTRATO DEL BID*"/>
  </r>
  <r>
    <s v="GGC-409-2019"/>
    <x v="5"/>
    <s v="Transferir a título gratuito, por parte de la Nación - Ministerio de Minas y Energía, al Municipio de Bojayá - Chocó, el uso y goce de los bienes constitutivos de la central de generación diésel y la red de distribución ubicados en la comunidad de Bellavista en el municipio de Bojayá en el Departamento de Chocó, resultantes de la ejecución del Contrato GSA 040 de 2005, para su respectiva administración, operación y mantenimiento._x000d__x000a_"/>
    <s v="MUNICIPIO DE BOJAYA"/>
    <s v="RAFAEL ANDRES MADRIGAL CADAVID "/>
    <x v="2"/>
    <d v="2019-06-26T00:00:00"/>
    <d v="2024-06-25T00:00:00"/>
    <s v="SANDRA CAROLINA PULIDO"/>
    <m/>
    <d v="2026-12-26T00:00:00"/>
    <x v="4"/>
    <x v="0"/>
    <m/>
    <m/>
    <m/>
    <m/>
    <m/>
    <m/>
    <m/>
    <m/>
    <m/>
    <m/>
    <m/>
    <m/>
    <m/>
    <m/>
    <m/>
    <m/>
    <m/>
    <m/>
    <m/>
    <m/>
    <m/>
    <m/>
    <m/>
    <m/>
    <m/>
    <m/>
    <m/>
    <m/>
    <m/>
    <m/>
    <m/>
    <m/>
    <m/>
    <m/>
    <d v="2025-08-15T00:00:00"/>
    <n v="33"/>
    <n v="2025"/>
    <x v="1"/>
    <s v="Contrato especial gratuito, no existe una clausula de liquidación ES UN COMODATO. "/>
  </r>
  <r>
    <s v="GGC-410-2019"/>
    <x v="5"/>
    <s v="CONSTRUCCIÓN Y COMPLEMENTACIÓN REDES ELÉCTRICAS VEREDAS LA PAZ, COMUNITARIA, TROCHA 24, PTO LUCAS, PORVENIR, ALBANIA, GUAPAYA MEDIO Y BAJO, PALMAR, MARACAIBO, EL TRIUNFO Y AGUALINDA EN EL MUNICIPIO DE VISTAHERMOSA"/>
    <s v="ELECTRIFICADORA DEL META S.A.,E.S.P."/>
    <s v="VÍCTOR PATERNINA"/>
    <x v="2"/>
    <s v="13/08/2019"/>
    <d v="2039-12-08T00:00:00"/>
    <s v="DANNY MAURICIO SUAREZ"/>
    <m/>
    <d v="2042-11-02T00:00:00"/>
    <x v="2"/>
    <x v="13"/>
    <m/>
    <m/>
    <m/>
    <m/>
    <m/>
    <m/>
    <m/>
    <m/>
    <m/>
    <m/>
    <m/>
    <m/>
    <m/>
    <m/>
    <m/>
    <m/>
    <m/>
    <m/>
    <m/>
    <m/>
    <m/>
    <m/>
    <m/>
    <m/>
    <m/>
    <m/>
    <m/>
    <m/>
    <m/>
    <m/>
    <m/>
    <m/>
    <m/>
    <m/>
    <d v="2025-04-11T00:00:00"/>
    <n v="15"/>
    <n v="2025"/>
    <x v="4"/>
    <s v="en SECOP sale como fecha de inicio 28 de junio de 2019 y en NEON se señala 13 de agosto de 2019 que es el acta de inicio. Termino por 20 años. Adicionalmente hubo una suspensiòn de 1 mes (del 23 de junio de 2021 al 22 de julio de 2022)"/>
  </r>
  <r>
    <s v="GGC-412-2019"/>
    <x v="5"/>
    <s v="AMPLIACIÓN ELECTRIFICACIÓN VEREDAS: AGUA SANTA, ALTO BANADIAS, ALTO LA PAJUILA, ALTO SATOCA, BAJO BANADIAS, BOCAS DEL BANADIAS, BRISAS DEL SATOCA, CAMPO OSCURO, CAÑO BOGA, CAÑO BOGA II, CAÑO NEGRO, CHARO BAJO, LA CAPILLA, LA PAVA, LA UNIÓN, LAS DELICIAS, MONTE ADENTRO EN EL MUNICIPIO DE SARAVENA, DEPARTAMENTO DE ARAUCA (COLOMBIA)"/>
    <s v="EMPRESA DE ENERGIA DE ARAUCA"/>
    <s v="VÍCTOR PATERNINA"/>
    <x v="2"/>
    <s v="25/07/2019"/>
    <s v="24/07/2039"/>
    <s v="ANDRES FELIPE SIERRA"/>
    <m/>
    <s v="24/09/2043"/>
    <x v="10"/>
    <x v="19"/>
    <m/>
    <m/>
    <m/>
    <m/>
    <m/>
    <m/>
    <m/>
    <m/>
    <m/>
    <m/>
    <m/>
    <m/>
    <m/>
    <m/>
    <m/>
    <m/>
    <m/>
    <m/>
    <m/>
    <m/>
    <m/>
    <m/>
    <m/>
    <m/>
    <m/>
    <m/>
    <m/>
    <m/>
    <m/>
    <m/>
    <m/>
    <m/>
    <m/>
    <m/>
    <d v="2025-04-11T00:00:00"/>
    <n v="15"/>
    <n v="2025"/>
    <x v="4"/>
    <s v="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21-2019"/>
    <x v="5"/>
    <s v="AMPLIACIÓN REDES ELÉCTRICAS RURALES EN TODAS LAS VEREDAS DEL MUNICIPIO DE JENESANO"/>
    <s v="EMPRESA DE ENERGIA DE BOYACÁ S.A. E.S.P."/>
    <s v="VÍCTOR PATERNINA"/>
    <x v="2"/>
    <d v="2019-06-26T00:00:00"/>
    <d v="2039-06-25T00:00:00"/>
    <s v="SANDRA CAROLINA PULIDO"/>
    <m/>
    <d v="2041-12-25T00:00:00"/>
    <x v="4"/>
    <x v="17"/>
    <m/>
    <m/>
    <m/>
    <m/>
    <m/>
    <m/>
    <m/>
    <m/>
    <m/>
    <m/>
    <m/>
    <m/>
    <m/>
    <m/>
    <m/>
    <m/>
    <m/>
    <m/>
    <m/>
    <m/>
    <m/>
    <m/>
    <m/>
    <m/>
    <m/>
    <m/>
    <m/>
    <m/>
    <m/>
    <m/>
    <m/>
    <m/>
    <m/>
    <m/>
    <d v="2025-04-11T00:00:00"/>
    <n v="15"/>
    <n v="2025"/>
    <x v="4"/>
    <s v="Contrato a 20 años, se encuentra en ejecuicón contractual"/>
  </r>
  <r>
    <s v="GGC-422-2019"/>
    <x v="5"/>
    <s v="CONSTRUCCIÓN REDES ELÉCTRICAS EN MT Y BT TENSIÓN VDS LAS MORRAS, LUCITANIA, LOS ANDES, LINDEROS, PUEBLITOS, ROVIRA, LA ABEJA, EL ROBLE, CHORRERAS, LA LIBERTAD, EL OSO (SECTOR SAN LUIS), CORREG. GUAYABAL Y UNIDAD PSICÍCOLA MIRAVALLE, MUNICIPIO SAN VICENTE DEL CAGUAN"/>
    <s v="ELECTRIFICADORA DEL HUILA S.A. E.S.P. "/>
    <s v="VÍCTOR PATERNINA"/>
    <x v="2"/>
    <d v="2019-10-03T00:00:00"/>
    <d v="2039-10-02T00:00:00"/>
    <s v="DANNY MAURICIO SUAREZ"/>
    <m/>
    <d v="2042-04-02T00:00:00"/>
    <x v="7"/>
    <x v="13"/>
    <m/>
    <m/>
    <m/>
    <m/>
    <m/>
    <m/>
    <m/>
    <m/>
    <m/>
    <m/>
    <m/>
    <m/>
    <m/>
    <m/>
    <m/>
    <m/>
    <m/>
    <m/>
    <m/>
    <m/>
    <m/>
    <m/>
    <m/>
    <m/>
    <m/>
    <m/>
    <m/>
    <m/>
    <m/>
    <m/>
    <m/>
    <m/>
    <m/>
    <m/>
    <d v="2025-04-15T00:00:00"/>
    <n v="16"/>
    <n v="2025"/>
    <x v="4"/>
    <s v="Se acordó como plazo de ejecución 20 años. Adicionalmente hubo una suspensión de 45 días (del 1 de febrero de 2022 al 17 de marzo de 2022)"/>
  </r>
  <r>
    <s v="GGC-423-2019"/>
    <x v="5"/>
    <s v="CONSTRUCCION DE REDES DE MEDIA Y BAJA TENSIÓN Y MONTAJE DE TRANSFORMADORES EN POSTE PARA LAS VEREDAS BLANCA NIEVES, EL CEDRAL, INDIO PRIMAVERA, LA FLORIDA Y SANTA HELENA"/>
    <s v="ELECTRIFICADORA DEL CAQUETA S.A. E.S.P."/>
    <s v="VÍCTOR PATERNINA"/>
    <x v="2"/>
    <d v="2019-07-29T00:00:00"/>
    <d v="2039-07-28T00:00:00"/>
    <s v="ANDRES FELIPE SIERRA"/>
    <m/>
    <d v="2043-09-28T00:00:00"/>
    <x v="10"/>
    <x v="19"/>
    <m/>
    <m/>
    <m/>
    <m/>
    <m/>
    <m/>
    <m/>
    <m/>
    <m/>
    <m/>
    <m/>
    <m/>
    <m/>
    <m/>
    <m/>
    <m/>
    <m/>
    <m/>
    <m/>
    <m/>
    <m/>
    <m/>
    <m/>
    <m/>
    <m/>
    <m/>
    <m/>
    <m/>
    <m/>
    <m/>
    <m/>
    <m/>
    <m/>
    <m/>
    <d v="2025-04-15T00:00:00"/>
    <n v="16"/>
    <n v="2025"/>
    <x v="4"/>
    <s v="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24-2019"/>
    <x v="5"/>
    <s v="AMPLIACIÓN REDES RURALES EN TODAS LAS VEREDAS DEL MUNICIPIO DE ZETAQUIRA"/>
    <s v="EMPRESA DE ENERGIA DE BOYACÁ S.A. E.S.P."/>
    <s v="VÍCTOR PATERNINA"/>
    <x v="2"/>
    <d v="2019-09-04T00:00:00"/>
    <d v="2039-09-03T00:00:00"/>
    <s v="SANDRA CAROLINA PULIDO"/>
    <m/>
    <d v="2043-11-02T00:00:00"/>
    <x v="6"/>
    <x v="19"/>
    <m/>
    <m/>
    <m/>
    <m/>
    <m/>
    <m/>
    <m/>
    <m/>
    <m/>
    <m/>
    <m/>
    <m/>
    <m/>
    <m/>
    <m/>
    <m/>
    <m/>
    <m/>
    <m/>
    <m/>
    <m/>
    <m/>
    <m/>
    <m/>
    <m/>
    <m/>
    <m/>
    <m/>
    <m/>
    <m/>
    <m/>
    <m/>
    <m/>
    <m/>
    <d v="2025-04-15T00:00:00"/>
    <n v="16"/>
    <n v="2025"/>
    <x v="4"/>
    <s v="Contrato a 20 años, se encuentra en ejecuicón contractual.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58-2019"/>
    <x v="5"/>
    <s v="Prestar servicios de apoyo a la gestión para apoyar a la Oficina de Planeación y Gestión Internacional, con plena autonomía para brindar soporte y acompañamiento a las dependencias en la formulación y el seguimiento del Plan de Acción del MME, y su alineación con el Plan Estratégico Sectorial, el Plan Estratégico Institucional y su coherencia dentro del aplicativo SIGME."/>
    <s v="EDGAR JOSE JACOME CONTRERAS "/>
    <s v="MAHECHA BARRIOS DORIS"/>
    <x v="26"/>
    <d v="2019-07-17T00:00:00"/>
    <d v="2019-12-31T00:00:00"/>
    <s v="DANNY MAURICIO SUAREZ"/>
    <m/>
    <d v="2024-05-26T00:00:00"/>
    <x v="0"/>
    <x v="2"/>
    <m/>
    <m/>
    <m/>
    <m/>
    <m/>
    <m/>
    <m/>
    <m/>
    <m/>
    <m/>
    <m/>
    <m/>
    <m/>
    <m/>
    <m/>
    <m/>
    <m/>
    <m/>
    <m/>
    <m/>
    <m/>
    <m/>
    <m/>
    <m/>
    <m/>
    <m/>
    <m/>
    <m/>
    <m/>
    <m/>
    <m/>
    <m/>
    <m/>
    <m/>
    <d v="2025-08-15T00:00:00"/>
    <n v="33"/>
    <n v="2025"/>
    <x v="1"/>
    <s v="PRESTACIÓN DE SERVICIOS"/>
  </r>
  <r>
    <s v="GGC-471-2019"/>
    <x v="5"/>
    <s v="Consultoría para desarrollar las funciones de &quot;Administrador Independiente&quot; del reporte EITI Colombia 2018 para el cumplimiento del Estandar EITI Internacional, de acuerdo con los parámetros establecidos por la Secretaría Técnica del EITI."/>
    <s v="BETA GROUP SERVICES S.A.S."/>
    <s v="JOSE DAVID INSUASTI AVENDAÑO"/>
    <x v="24"/>
    <m/>
    <d v="2019-04-15T00:00:00"/>
    <m/>
    <m/>
    <d v="2023-09-08T00:00:00"/>
    <x v="10"/>
    <x v="3"/>
    <m/>
    <m/>
    <m/>
    <m/>
    <m/>
    <m/>
    <m/>
    <m/>
    <m/>
    <m/>
    <m/>
    <m/>
    <m/>
    <m/>
    <m/>
    <m/>
    <m/>
    <m/>
    <m/>
    <m/>
    <m/>
    <m/>
    <m/>
    <m/>
    <m/>
    <m/>
    <m/>
    <m/>
    <m/>
    <m/>
    <m/>
    <m/>
    <m/>
    <m/>
    <m/>
    <n v="1"/>
    <n v="1900"/>
    <x v="0"/>
    <s v="Liquidado en SECOP 4 de nov de 2020"/>
  </r>
  <r>
    <s v="GGC-484-2019"/>
    <x v="5"/>
    <s v="Prestar los servicios de consultoría individual para estructurar e implementar un modelo de control y transparencia, al interior del Ministerio de Ministerio de Minas y Energía, cuyo enfoque sea replicable en el sector. "/>
    <s v="ORTEGA ROJAS DIEGO JOSE"/>
    <s v="PABLO CARDENAS REY"/>
    <x v="24"/>
    <m/>
    <d v="2019-04-15T00:00:00"/>
    <s v="ANDRES FELIPE SIERRA"/>
    <m/>
    <d v="2019-04-16T00:00:00"/>
    <x v="7"/>
    <x v="15"/>
    <m/>
    <m/>
    <m/>
    <m/>
    <m/>
    <m/>
    <m/>
    <m/>
    <m/>
    <m/>
    <m/>
    <m/>
    <m/>
    <m/>
    <m/>
    <m/>
    <m/>
    <m/>
    <m/>
    <m/>
    <m/>
    <m/>
    <m/>
    <m/>
    <m/>
    <m/>
    <m/>
    <m/>
    <m/>
    <m/>
    <m/>
    <m/>
    <m/>
    <m/>
    <d v="2025-08-15T00:00:00"/>
    <n v="33"/>
    <n v="2025"/>
    <x v="1"/>
    <s v="CONTRATO BID"/>
  </r>
  <r>
    <s v="GGC-526-2019"/>
    <x v="5"/>
    <s v="Prestar los servicios de consultoría individual para generar e implementar una metodología que permita realizar el monitoreo y seguimiento del cumplimiento de los objetivos transformacionales del subsector energético, así como estructurar proyectos que permitan desarrollar tales objetivos."/>
    <s v="DAVILA RUEDA ERIK JULIAN"/>
    <s v="PABLO CARDENAS REY"/>
    <x v="24"/>
    <m/>
    <d v="2019-04-15T00:00:00"/>
    <s v="SANDRA CAROLINA PULIDO"/>
    <m/>
    <d v="2019-04-16T00:00:00"/>
    <x v="7"/>
    <x v="15"/>
    <m/>
    <m/>
    <m/>
    <m/>
    <m/>
    <m/>
    <m/>
    <m/>
    <m/>
    <m/>
    <m/>
    <m/>
    <m/>
    <m/>
    <m/>
    <m/>
    <m/>
    <m/>
    <m/>
    <m/>
    <m/>
    <m/>
    <m/>
    <m/>
    <m/>
    <m/>
    <m/>
    <m/>
    <m/>
    <m/>
    <m/>
    <m/>
    <m/>
    <m/>
    <d v="2025-08-15T00:00:00"/>
    <n v="33"/>
    <n v="2025"/>
    <x v="1"/>
    <s v="CONTRATO BID"/>
  </r>
  <r>
    <s v="GGC-539-2019"/>
    <x v="5"/>
    <s v="Apoyar desde la ANH en el diseño e implementación de una arquitectura de integración e interoperabilidad de datos y analítica avanzada del Sector Minero Energético. - Equipo de Apoyo Sectorial. "/>
    <s v="NIÑO VILLAMIZAR CLAUDIA PATRICIA"/>
    <s v="MARTHA LUCIA TORRES GIRALDO"/>
    <x v="1"/>
    <d v="2019-08-27T00:00:00"/>
    <d v="2019-12-31T00:00:00"/>
    <s v="SANDRA CAROLINA PULIDO"/>
    <m/>
    <d v="2024-05-26T00:00:00"/>
    <x v="0"/>
    <x v="2"/>
    <m/>
    <m/>
    <m/>
    <m/>
    <m/>
    <m/>
    <m/>
    <m/>
    <m/>
    <m/>
    <m/>
    <m/>
    <m/>
    <m/>
    <m/>
    <m/>
    <m/>
    <m/>
    <m/>
    <m/>
    <m/>
    <m/>
    <m/>
    <m/>
    <m/>
    <m/>
    <m/>
    <m/>
    <m/>
    <m/>
    <m/>
    <m/>
    <m/>
    <m/>
    <d v="2025-08-15T00:00:00"/>
    <n v="33"/>
    <n v="2025"/>
    <x v="1"/>
    <s v="CONTRATO BID"/>
  </r>
  <r>
    <s v="GGC-540-2019"/>
    <x v="5"/>
    <s v="Apoyar desde el MME en el diseño e implementación de una arquitectura de integración e interoperabilidad de datos y analítica avanzada del Sector Minero Energético. - Equipo de Apoyo Sectorial. 1"/>
    <s v="RULES JARAMILLO NANCY"/>
    <m/>
    <x v="24"/>
    <m/>
    <d v="2019-04-15T00:00:00"/>
    <s v="ANDRES FELIPE SIERRA"/>
    <m/>
    <d v="2019-04-16T00:00:00"/>
    <x v="7"/>
    <x v="15"/>
    <m/>
    <m/>
    <m/>
    <m/>
    <m/>
    <m/>
    <m/>
    <m/>
    <m/>
    <m/>
    <m/>
    <m/>
    <m/>
    <m/>
    <m/>
    <m/>
    <m/>
    <m/>
    <m/>
    <m/>
    <m/>
    <m/>
    <m/>
    <m/>
    <m/>
    <m/>
    <m/>
    <m/>
    <m/>
    <m/>
    <m/>
    <m/>
    <m/>
    <m/>
    <d v="2025-08-15T00:00:00"/>
    <n v="33"/>
    <n v="2025"/>
    <x v="1"/>
    <s v="CONTRATO BID"/>
  </r>
  <r>
    <s v="GGC-541-2019"/>
    <x v="5"/>
    <s v="Apoyar desde el MME en el diseño e implementación de una arquitectura de integración e interoperabilidad de datos y analítica avanzada del Sector Minero Energético. - Equipo de Apoyo Sectorial. 2"/>
    <s v="AREVALO CASTILLA JORGE DAVID"/>
    <m/>
    <x v="24"/>
    <m/>
    <d v="2019-04-15T00:00:00"/>
    <s v="SANDRA CAROLINA PULIDO"/>
    <m/>
    <d v="2019-04-16T00:00:00"/>
    <x v="7"/>
    <x v="15"/>
    <m/>
    <m/>
    <m/>
    <m/>
    <m/>
    <m/>
    <m/>
    <m/>
    <m/>
    <m/>
    <m/>
    <m/>
    <m/>
    <m/>
    <m/>
    <m/>
    <m/>
    <m/>
    <m/>
    <m/>
    <m/>
    <m/>
    <m/>
    <m/>
    <m/>
    <m/>
    <m/>
    <m/>
    <m/>
    <m/>
    <m/>
    <m/>
    <m/>
    <m/>
    <d v="2025-08-15T00:00:00"/>
    <n v="33"/>
    <n v="2025"/>
    <x v="1"/>
    <s v="CONTRATO BID"/>
  </r>
  <r>
    <s v="GGC-542-2019"/>
    <x v="5"/>
    <s v=" Apoyar en la ejecución de las actividades de carácter jurídico que se requieran en los procesos de interés del Ministerio de Minas y Energía y en las actividades para realizar la implementación del litigio de alto impacto._x000d__x000a__x0009__x0009__x0009__x0009__x0009__x0009__x0009__x0009__x0009__x0009__x000d__x000a_"/>
    <s v="MARIA ALEJANDRA FONSECA NIÑO"/>
    <s v="CAMILO ANDRES TOVAR PERILLA"/>
    <x v="27"/>
    <d v="2019-08-29T00:00:00"/>
    <d v="2019-12-31T00:00:00"/>
    <s v="DANNY MAURICIO SUAREZ"/>
    <m/>
    <d v="2024-05-26T00:00:00"/>
    <x v="0"/>
    <x v="2"/>
    <m/>
    <m/>
    <m/>
    <m/>
    <m/>
    <m/>
    <m/>
    <m/>
    <m/>
    <m/>
    <m/>
    <m/>
    <m/>
    <m/>
    <m/>
    <m/>
    <m/>
    <m/>
    <m/>
    <m/>
    <m/>
    <m/>
    <m/>
    <m/>
    <m/>
    <m/>
    <m/>
    <m/>
    <m/>
    <m/>
    <m/>
    <m/>
    <m/>
    <m/>
    <d v="2025-08-15T00:00:00"/>
    <n v="33"/>
    <n v="2025"/>
    <x v="1"/>
    <s v="PRESTACIÓN DE SERVICIOS"/>
  </r>
  <r>
    <s v="GGC-553-2019"/>
    <x v="5"/>
    <s v="Apoyar desde la UPME en el diseño e implementación de una arquitectura de integración e interoperabilidad de datos y analítica avanzada del Sector Minero Energético. - Equipo de Apoyo Sectorial. "/>
    <s v="LOPEZ MONSALVE DANIEL ALEJANDRO"/>
    <s v="MARTHA LUCIA TORRES GIRALDO"/>
    <x v="24"/>
    <m/>
    <d v="2019-04-15T00:00:00"/>
    <s v="ANDRES FELIPE SIERRA"/>
    <m/>
    <d v="2019-04-16T00:00:00"/>
    <x v="7"/>
    <x v="15"/>
    <m/>
    <m/>
    <m/>
    <m/>
    <m/>
    <m/>
    <m/>
    <m/>
    <m/>
    <m/>
    <m/>
    <m/>
    <m/>
    <m/>
    <m/>
    <m/>
    <m/>
    <m/>
    <m/>
    <m/>
    <m/>
    <m/>
    <m/>
    <m/>
    <m/>
    <m/>
    <m/>
    <m/>
    <m/>
    <m/>
    <m/>
    <m/>
    <m/>
    <m/>
    <d v="2025-08-15T00:00:00"/>
    <n v="33"/>
    <n v="2025"/>
    <x v="1"/>
    <s v="CONTRATO BID"/>
  </r>
  <r>
    <s v="GGC-556-2019"/>
    <x v="5"/>
    <s v="Administrar de manera centralizada los contratos adjudicados en la subasta definida en las Resoluciones MME 4 0590, 4 0591 y 4 0678 de 2019, así como las garantías de pago y cumplimiento derivadas de los mismos."/>
    <s v="XM COMPAÑIA DE EXPERTOS EN MERCADOS S.A ESP"/>
    <s v="BEDOYA CEBALLOS JUAN CARLOS_x000a_"/>
    <x v="9"/>
    <d v="2019-03-09T00:00:00"/>
    <s v="30/06/2038"/>
    <s v="SANDRA CAROLINA PULIDO"/>
    <m/>
    <d v="2041-02-28T00:00:00"/>
    <x v="2"/>
    <x v="17"/>
    <m/>
    <m/>
    <m/>
    <m/>
    <m/>
    <m/>
    <m/>
    <m/>
    <m/>
    <m/>
    <m/>
    <m/>
    <m/>
    <m/>
    <m/>
    <m/>
    <m/>
    <m/>
    <m/>
    <m/>
    <m/>
    <m/>
    <m/>
    <m/>
    <m/>
    <m/>
    <m/>
    <m/>
    <m/>
    <m/>
    <m/>
    <m/>
    <m/>
    <m/>
    <d v="2025-04-16T00:00:00"/>
    <n v="16"/>
    <n v="2025"/>
    <x v="4"/>
    <s v="el contrato se encuentra en ejecucion CLÁUSULA QUINTA del otrosi 2 PLAZO: El plazo de ejecución del presente Convenio será hasta _x000a_el 30 de junio de 2038, contado a partir de la fecha de suscripción del Acta de Inicio. Si _x000a_alguna de las partes tiene la intención de prorrogar el plazo mencionado deberá manifestarlo _x000a_por escrito mínimo diez (10) días antes de su vencimiento, con el fin de proceder a suscribir _x000a_el respectivo otrosí. En el convenio en la cláusula décima novena, la liquidación bilateral será de 6 meses. En los soportes de la carpeta compartida no se evidencia el acta de inicio."/>
  </r>
  <r>
    <s v="GGC-561-2019"/>
    <x v="5"/>
    <s v="Construir infraestructurar eléctrica para ampliar y prestar el servicio de energía eléctrica en condiciones de calidad en las zonas rurarles del Sistema Interconectado Nacional (SIN) ELECTRIFICACIÓN RURAL VEDERA PUEBLO NUEVO_x000a_"/>
    <s v="CARIBEMAR DE LA COSTA S.A.S ESP"/>
    <s v="VÍCTOR PATERNINA"/>
    <x v="2"/>
    <d v="2019-09-18T00:00:00"/>
    <d v="2039-09-17T00:00:00"/>
    <s v="DANNY MAURICIO SUAREZ"/>
    <m/>
    <d v="2043-11-17T00:00:00"/>
    <x v="6"/>
    <x v="19"/>
    <m/>
    <m/>
    <m/>
    <m/>
    <m/>
    <m/>
    <m/>
    <m/>
    <m/>
    <m/>
    <m/>
    <m/>
    <m/>
    <m/>
    <m/>
    <m/>
    <m/>
    <m/>
    <m/>
    <m/>
    <m/>
    <m/>
    <m/>
    <m/>
    <m/>
    <m/>
    <m/>
    <m/>
    <m/>
    <m/>
    <m/>
    <m/>
    <m/>
    <m/>
    <d v="2025-04-16T00:00:00"/>
    <n v="16"/>
    <n v="2025"/>
    <x v="4"/>
    <s v="Se acordó como plazo de ejecución 20 años. Adicionalmente hubo una suspensión de 60 días (del 1 de septiembre de 2022 al 30 de octu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5-2019"/>
    <x v="5"/>
    <s v="ELECTRIFICACIÓN RURALVEREDA SABANETA_x000d__x000a_"/>
    <s v="CARIBEMAR DE LA COSTA S.A.S ESP"/>
    <s v="VÍCTOR PATERNINA"/>
    <x v="2"/>
    <d v="2019-09-18T00:00:00"/>
    <d v="2039-09-17T00:00:00"/>
    <s v="ANDRES FELIPE SIERRA"/>
    <m/>
    <d v="2043-11-17T00:00:00"/>
    <x v="6"/>
    <x v="19"/>
    <m/>
    <m/>
    <m/>
    <m/>
    <m/>
    <m/>
    <m/>
    <m/>
    <m/>
    <m/>
    <m/>
    <m/>
    <m/>
    <m/>
    <m/>
    <m/>
    <m/>
    <m/>
    <m/>
    <m/>
    <m/>
    <m/>
    <m/>
    <m/>
    <m/>
    <m/>
    <m/>
    <m/>
    <m/>
    <m/>
    <m/>
    <m/>
    <m/>
    <m/>
    <d v="2025-04-28T00:00:00"/>
    <n v="18"/>
    <n v="2025"/>
    <x v="4"/>
    <s v="2 AÑOS"/>
  </r>
  <r>
    <s v="GGC-566-2019"/>
    <x v="5"/>
    <s v="ELECTRIFICACION RURAL VEREDA BELLO HORIZONTE_x000d__x000a_"/>
    <s v="CARIBEMAR DE LA COSTA S.A.S ESP"/>
    <s v="VÍCTOR PATERNINA"/>
    <x v="2"/>
    <d v="2019-09-18T00:00:00"/>
    <d v="2039-09-17T00:00:00"/>
    <s v="SANDRA CAROLINA PULIDO"/>
    <m/>
    <d v="2043-11-17T00:00:00"/>
    <x v="6"/>
    <x v="19"/>
    <m/>
    <m/>
    <m/>
    <m/>
    <m/>
    <m/>
    <m/>
    <m/>
    <m/>
    <m/>
    <m/>
    <m/>
    <m/>
    <m/>
    <m/>
    <m/>
    <m/>
    <m/>
    <m/>
    <m/>
    <m/>
    <m/>
    <m/>
    <m/>
    <m/>
    <m/>
    <m/>
    <m/>
    <m/>
    <m/>
    <m/>
    <m/>
    <m/>
    <m/>
    <d v="2025-04-21T00:00:00"/>
    <n v="17"/>
    <n v="2025"/>
    <x v="4"/>
    <s v="CONTRATO A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7-2019"/>
    <x v="5"/>
    <s v="Construir infraestructurar eléctrica para ampliar y prestar el servicio de energía eléctrica en condiciones de calidad en las zonas rurarles del Sistema Interconectado Nacional (SIN) ELECTRIFICACIÓN RURAL VEREDA EL GUAMO_x000a_"/>
    <s v="CARIBEMAR DE LA COSTA S.A.S ESP"/>
    <s v="VÍCTOR PATERNINA"/>
    <x v="2"/>
    <d v="2019-09-18T00:00:00"/>
    <d v="2039-09-17T00:00:00"/>
    <s v="DANNY MAURICIO SUAREZ"/>
    <m/>
    <d v="2043-11-17T00:00:00"/>
    <x v="6"/>
    <x v="19"/>
    <m/>
    <m/>
    <m/>
    <m/>
    <m/>
    <m/>
    <m/>
    <m/>
    <m/>
    <m/>
    <m/>
    <m/>
    <m/>
    <m/>
    <m/>
    <m/>
    <m/>
    <m/>
    <m/>
    <m/>
    <m/>
    <m/>
    <m/>
    <m/>
    <m/>
    <m/>
    <m/>
    <m/>
    <m/>
    <m/>
    <m/>
    <m/>
    <m/>
    <m/>
    <d v="2025-04-21T00:00:00"/>
    <n v="17"/>
    <n v="2025"/>
    <x v="4"/>
    <s v="Se acordó como plazo de ejecución 20 años. Adicionalmente hubo una suspensión de 60 días (del 7 de septiembre de 2022 al 6 de noviem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8-2019"/>
    <x v="5"/>
    <s v="Construir infraestructurar eléctrica para ampliar y prestar el servicio de energía eléctrica en condiciones de calidad en las zonas rurarles del Sistema Interconectado Nacional (SIN) ELECTRIFICACIÓN RURAL VEREDA EL MARTINETE_x000a_"/>
    <s v="CARIBEMAR DE LA COSTA S.A.S ESP"/>
    <s v="VÍCTOR PATERNINA"/>
    <x v="2"/>
    <d v="2019-09-18T00:00:00"/>
    <d v="2039-09-17T00:00:00"/>
    <s v="ANDRES FELIPE SIERRA"/>
    <m/>
    <d v="2043-11-17T00:00:00"/>
    <x v="6"/>
    <x v="19"/>
    <m/>
    <m/>
    <m/>
    <m/>
    <m/>
    <m/>
    <m/>
    <m/>
    <m/>
    <m/>
    <m/>
    <m/>
    <m/>
    <m/>
    <m/>
    <m/>
    <m/>
    <m/>
    <m/>
    <m/>
    <m/>
    <m/>
    <m/>
    <m/>
    <m/>
    <m/>
    <m/>
    <m/>
    <m/>
    <m/>
    <m/>
    <m/>
    <m/>
    <m/>
    <d v="2025-04-21T00:00:00"/>
    <n v="17"/>
    <n v="2025"/>
    <x v="4"/>
    <s v="2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9-2019"/>
    <x v="5"/>
    <s v="ELECTRIFICACION RURAL VEREDA MUNDO LINDO_x000d__x000a_"/>
    <s v="CARIBEMAR DE LA COSTA S.A.S ESP"/>
    <s v="VÍCTOR PATERNINA"/>
    <x v="2"/>
    <d v="2019-09-18T00:00:00"/>
    <d v="2039-09-17T00:00:00"/>
    <s v="SANDRA CAROLINA PULIDO"/>
    <m/>
    <d v="2044-03-17T00:00:00"/>
    <x v="5"/>
    <x v="8"/>
    <m/>
    <m/>
    <m/>
    <m/>
    <m/>
    <m/>
    <m/>
    <m/>
    <m/>
    <m/>
    <m/>
    <m/>
    <m/>
    <m/>
    <m/>
    <m/>
    <m/>
    <m/>
    <m/>
    <m/>
    <m/>
    <m/>
    <m/>
    <m/>
    <m/>
    <m/>
    <m/>
    <m/>
    <m/>
    <m/>
    <m/>
    <m/>
    <m/>
    <m/>
    <d v="2025-04-28T00:00:00"/>
    <n v="18"/>
    <n v="2025"/>
    <x v="4"/>
    <s v="2 AÑOS"/>
  </r>
  <r>
    <s v="GGC-578-2019"/>
    <x v="5"/>
    <s v="?Análisis, diseño, desarrollo, instalación, puesta en operación, afinamiento y soporte de las adaptaciones o adiciones necesarias en la Plataforma BI-CP de la ANM, para la incorporación, procesamiento y generación de nuevas capacidades de análisis basadas en los datos obtenidos de nuevas fuentes de los titulares mineros?"/>
    <s v="ERNST &amp; YOUNG SAS"/>
    <s v="JHON LEONARDO OLIVARES RIVERA"/>
    <x v="15"/>
    <d v="2019-09-11T00:00:00"/>
    <d v="2019-12-20T00:00:00"/>
    <s v="DANNY MAURICIO SUAREZ"/>
    <m/>
    <d v="2024-05-17T00:00:00"/>
    <x v="0"/>
    <x v="2"/>
    <m/>
    <m/>
    <m/>
    <m/>
    <m/>
    <m/>
    <m/>
    <m/>
    <m/>
    <m/>
    <m/>
    <m/>
    <m/>
    <m/>
    <m/>
    <m/>
    <m/>
    <m/>
    <m/>
    <m/>
    <m/>
    <m/>
    <m/>
    <m/>
    <m/>
    <m/>
    <m/>
    <m/>
    <m/>
    <m/>
    <m/>
    <m/>
    <m/>
    <m/>
    <d v="2025-08-15T00:00:00"/>
    <n v="33"/>
    <n v="2025"/>
    <x v="1"/>
    <s v="SECOP I, CONTRATO DEL BID*"/>
  </r>
  <r>
    <s v="GGC-606-2019"/>
    <x v="5"/>
    <s v="Definición del propósito superior del Sector de Minas y Energía, y validación o actualización de la misión y visión, propuesta por la arquitectura empresarial del sector minero energético.  "/>
    <s v="OCC CONSULTING S.A.S."/>
    <s v="LAURA JIMENA MOJICA SALAZAR"/>
    <x v="24"/>
    <m/>
    <d v="2019-04-15T00:00:00"/>
    <s v="ANDRES FELIPE SIERRA"/>
    <m/>
    <d v="2023-09-08T00:00:00"/>
    <x v="10"/>
    <x v="3"/>
    <m/>
    <m/>
    <m/>
    <m/>
    <m/>
    <m/>
    <m/>
    <m/>
    <m/>
    <m/>
    <m/>
    <m/>
    <m/>
    <m/>
    <m/>
    <m/>
    <m/>
    <m/>
    <m/>
    <m/>
    <m/>
    <m/>
    <m/>
    <m/>
    <m/>
    <m/>
    <m/>
    <m/>
    <m/>
    <m/>
    <m/>
    <m/>
    <m/>
    <m/>
    <d v="2025-08-15T00:00:00"/>
    <n v="33"/>
    <n v="2025"/>
    <x v="1"/>
    <s v="SECOP I, CONTRATO DEL BID*"/>
  </r>
  <r>
    <s v="GGC-627-2019"/>
    <x v="5"/>
    <s v="CONSTRUCCIÓN ELECTRIFICACIÓN RURAL EN MEDIA Y  BAJA TENSIÓN DE 19 VEREDAS EN EL MUNICIPIO DE SAN JOSÉ DEL GUAVIARE Y 6 VEREDAS EN EL MUNICIPIO EL RETORNO - DEPARTAMENTO DEL GUAVIARE"/>
    <s v="GESTIÓN ENERGETICA S.A. E.S.P. -GENSA."/>
    <s v="CRISTIAN ANDRES DIAZ DURAN"/>
    <x v="2"/>
    <d v="2019-10-31T00:00:00"/>
    <d v="2022-09-28T00:00:00"/>
    <s v="SANDRA CAROLINA PULIDO"/>
    <m/>
    <d v="2026-11-28T00:00:00"/>
    <x v="6"/>
    <x v="0"/>
    <m/>
    <m/>
    <m/>
    <m/>
    <m/>
    <m/>
    <m/>
    <m/>
    <m/>
    <m/>
    <m/>
    <m/>
    <m/>
    <m/>
    <m/>
    <m/>
    <m/>
    <m/>
    <m/>
    <m/>
    <m/>
    <m/>
    <m/>
    <m/>
    <m/>
    <m/>
    <m/>
    <m/>
    <m/>
    <m/>
    <m/>
    <m/>
    <m/>
    <m/>
    <d v="2025-07-15T00:00:00"/>
    <n v="29"/>
    <n v="2025"/>
    <x v="3"/>
    <s v="2 AÑOS  BILATERAL"/>
  </r>
  <r>
    <s v="GGC-629-2019"/>
    <x v="5"/>
    <s v="Construir infraestructurar eléctrica para ampliar y prestar el servicio de energía eléctrica en condiciones de calidad en las zonas rurarles del Sistema Interconectado Nacional (SIN)CONSTRUCCIÓN DE REDES ELÉCTRICAS DE MEDIA Y BAJA TENSIÓN EN 24 VEREDAS DEL MUNICIPIO DE SAN JOSE DE GUAVIARE_x000a_"/>
    <s v="GESTIÓN ENERGETICA S.A. E.S.P. -GENSA."/>
    <s v="CRISTIAN ANDRES DIAZ DURAN"/>
    <x v="2"/>
    <d v="2019-10-31T00:00:00"/>
    <d v="2022-09-28T00:00:00"/>
    <s v="SONIA PAOLA GARCIA CONTRERAS"/>
    <s v="GUILLERMO ORTIZ GONZALEZ"/>
    <d v="2026-11-28T00:00:00"/>
    <x v="6"/>
    <x v="0"/>
    <s v="NEON"/>
    <s v="20/01/2026"/>
    <m/>
    <s v="NEON"/>
    <s v="30/01/2026"/>
    <s v="NEON - 24/03/2026"/>
    <m/>
    <m/>
    <m/>
    <m/>
    <m/>
    <s v="NEON"/>
    <d v="2026-07-04T00:00:00"/>
    <m/>
    <m/>
    <m/>
    <s v="x"/>
    <m/>
    <m/>
    <m/>
    <m/>
    <m/>
    <m/>
    <m/>
    <m/>
    <m/>
    <m/>
    <m/>
    <m/>
    <m/>
    <m/>
    <m/>
    <m/>
    <m/>
    <d v="2026-07-04T00:00:00"/>
    <n v="27"/>
    <n v="2026"/>
    <x v="8"/>
    <s v="2 AÑOS  "/>
  </r>
  <r>
    <s v="GGC-663-2019"/>
    <x v="5"/>
    <s v="CONSTRUCCIÓN DE ELECTRIFICACIÓN RURAL EN LAS VEREDAS: PUERTO CACAO, PLAYA ALTA, PLAYA NUEVA Y PUERTO COLOMBIA DEL MUNICIPIO DE PUERTO CONCORDIA, META, CON CIRCUITO DE ALIMENTACIÓN A 13,2 KV DESDE SAN JOSÉ DEL GUAVIARE, DEPARTAMENTO DEL GUAVIARE"/>
    <s v="ELECTRIFICADORA DEL HUILA S.A. E.S.P. "/>
    <s v="RAMIREZ MARTINEZ MARIA VICTORIA"/>
    <x v="2"/>
    <d v="2019-12-09T00:00:00"/>
    <d v="2022-10-20T00:00:00"/>
    <s v="SANDRA CAROLINA PULIDO"/>
    <m/>
    <d v="2027-04-20T00:00:00"/>
    <x v="7"/>
    <x v="6"/>
    <m/>
    <m/>
    <m/>
    <m/>
    <m/>
    <m/>
    <m/>
    <m/>
    <m/>
    <m/>
    <m/>
    <m/>
    <m/>
    <m/>
    <m/>
    <m/>
    <m/>
    <m/>
    <m/>
    <m/>
    <m/>
    <m/>
    <m/>
    <m/>
    <m/>
    <m/>
    <m/>
    <m/>
    <m/>
    <m/>
    <m/>
    <m/>
    <m/>
    <m/>
    <d v="2025-04-28T00:00:00"/>
    <n v="18"/>
    <n v="2025"/>
    <x v="3"/>
    <s v="2 años bilateral"/>
  </r>
  <r>
    <s v="GGC-668-2019"/>
    <x v="5"/>
    <s v="Apoyar desde la ANM en el diseño e implementación de una arquitectura de integración e interoperabilidad de datos y analítica avanzada del Sector Minero Energético. - Equipo de Apoyo Sectorial. "/>
    <s v="CAMILO FERNANDO CORENA GUTIERREZ"/>
    <s v="LAURA JIMENA MOJICA SALAZAR"/>
    <x v="10"/>
    <d v="2019-10-29T00:00:00"/>
    <d v="2019-12-31T00:00:00"/>
    <s v="DANNY MAURICIO SUAREZ"/>
    <m/>
    <d v="2024-05-26T00:00:00"/>
    <x v="0"/>
    <x v="2"/>
    <m/>
    <m/>
    <m/>
    <m/>
    <m/>
    <m/>
    <m/>
    <m/>
    <m/>
    <m/>
    <m/>
    <m/>
    <m/>
    <m/>
    <m/>
    <m/>
    <m/>
    <m/>
    <m/>
    <m/>
    <m/>
    <m/>
    <m/>
    <m/>
    <m/>
    <m/>
    <m/>
    <m/>
    <m/>
    <m/>
    <m/>
    <m/>
    <m/>
    <m/>
    <d v="2025-08-15T00:00:00"/>
    <n v="33"/>
    <n v="2025"/>
    <x v="1"/>
    <s v="NO HAY ACTA DE LIQUIDACIÓN"/>
  </r>
  <r>
    <s v="GGC-672-2019"/>
    <x v="5"/>
    <s v="Fortalecer el conocimiento respecto a la formación, evolución, geometrías y ciclos tectono- estratigráficos y definición de estilos estructurales, con la incorporación e integración de información del subsuelo (sísmica y pozos) existentes en la cuenca del Valle Medio del Magdalena a través de la adquisición de licencias de software especializado."/>
    <s v="SCHLUMBERGER SURENCO S.A."/>
    <s v="MARTHA LUCIA TORRES GIRALDO"/>
    <x v="24"/>
    <m/>
    <d v="2019-04-15T00:00:00"/>
    <s v="ANDRES FELIPE SIERRA"/>
    <m/>
    <d v="2023-09-08T00:00:00"/>
    <x v="10"/>
    <x v="3"/>
    <m/>
    <m/>
    <m/>
    <m/>
    <m/>
    <m/>
    <m/>
    <m/>
    <m/>
    <m/>
    <m/>
    <m/>
    <m/>
    <m/>
    <m/>
    <m/>
    <m/>
    <m/>
    <m/>
    <m/>
    <m/>
    <m/>
    <m/>
    <m/>
    <m/>
    <m/>
    <m/>
    <m/>
    <m/>
    <m/>
    <m/>
    <m/>
    <m/>
    <m/>
    <d v="2025-08-15T00:00:00"/>
    <n v="33"/>
    <n v="2025"/>
    <x v="1"/>
    <s v="CONTRATO DEL BID*"/>
  </r>
  <r>
    <s v="GGC-683-2019"/>
    <x v="5"/>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ANGELICA MARIA BERMUDEZ RODRIGUEZ"/>
    <x v="24"/>
    <m/>
    <d v="2019-04-15T00:00:00"/>
    <s v="SANDRA CAROLINA PULIDO"/>
    <m/>
    <d v="2023-09-08T00:00:00"/>
    <x v="10"/>
    <x v="3"/>
    <m/>
    <m/>
    <m/>
    <m/>
    <m/>
    <m/>
    <m/>
    <m/>
    <m/>
    <m/>
    <m/>
    <m/>
    <m/>
    <m/>
    <m/>
    <m/>
    <m/>
    <m/>
    <m/>
    <s v="https://www.contratos.gov.co/consultas/detalleProceso.do?numConstancia=19-12-10055728&amp; GGC-683-2019"/>
    <m/>
    <m/>
    <m/>
    <m/>
    <m/>
    <m/>
    <m/>
    <m/>
    <m/>
    <m/>
    <m/>
    <m/>
    <m/>
    <m/>
    <d v="2025-08-13T00:00:00"/>
    <n v="33"/>
    <n v="2025"/>
    <x v="0"/>
    <s v="CONTRATO LIQUIDADO SECOP I¨¨"/>
  </r>
  <r>
    <s v="GGC-686-2019"/>
    <x v="5"/>
    <s v="Aunar esfuerzos técnicos y financieros para la implementación de la Estrategia de Relacionamiento Territorial del sector minero energético en los departamentos de Antioquia y La Guajira, que permita fortalecer la confianza entre gobierno y territorios, la generación de capacidades locales para el desarrollo sostenible y la habilitación de espacios de dialogo."/>
    <s v="PROGRAMA DE LAS NACIONES UNIDAS PARA EL DESARROLLO - PNUD"/>
    <s v="LUISA FERNANDA BACCA BENAVIDES"/>
    <x v="8"/>
    <d v="2019-11-06T00:00:00"/>
    <d v="2019-12-31T00:00:00"/>
    <s v="DANNY MAURICIO SUAREZ"/>
    <m/>
    <d v="2024-05-26T00:00:00"/>
    <x v="0"/>
    <x v="2"/>
    <m/>
    <m/>
    <m/>
    <m/>
    <m/>
    <m/>
    <m/>
    <m/>
    <m/>
    <m/>
    <m/>
    <m/>
    <m/>
    <m/>
    <m/>
    <m/>
    <m/>
    <m/>
    <m/>
    <s v=" "/>
    <m/>
    <m/>
    <m/>
    <m/>
    <m/>
    <m/>
    <m/>
    <m/>
    <m/>
    <m/>
    <m/>
    <m/>
    <m/>
    <m/>
    <d v="2025-08-15T00:00:00"/>
    <n v="33"/>
    <n v="2025"/>
    <x v="1"/>
    <s v="CONTRATO DEL PNUD** SE REGIRA POR LEYES INTERNACIONALES"/>
  </r>
  <r>
    <s v="GGC-709-2019"/>
    <x v="5"/>
    <s v="CONSTRUCCIÓN DE REDES ELÉCTRICAS EN ZONA RURAL DE 19 MUNICIPIOS DEL DEPARTAMENTO DE CUNDINAMARCA"/>
    <s v="CODENSA S.A. E.S.P"/>
    <s v="RAMIREZ MARTINEZ MARIA VICTORIA"/>
    <x v="2"/>
    <d v="2019-12-06T00:00:00"/>
    <d v="2039-12-05T00:00:00"/>
    <s v="ANDRES FELIPE SIERRA"/>
    <m/>
    <d v="2044-02-05T00:00:00"/>
    <x v="2"/>
    <x v="8"/>
    <m/>
    <m/>
    <m/>
    <m/>
    <m/>
    <m/>
    <m/>
    <m/>
    <m/>
    <m/>
    <m/>
    <m/>
    <m/>
    <m/>
    <m/>
    <m/>
    <m/>
    <m/>
    <m/>
    <m/>
    <m/>
    <m/>
    <m/>
    <m/>
    <m/>
    <m/>
    <m/>
    <m/>
    <m/>
    <m/>
    <m/>
    <m/>
    <m/>
    <m/>
    <d v="2025-07-15T00:00:00"/>
    <n v="29"/>
    <n v="2025"/>
    <x v="4"/>
    <m/>
  </r>
  <r>
    <s v="GGC-717-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OCAÑA, DEPARTAMENTO NORTE DESANTANDER&quot;, el cual será construido por el ADMINISTRADOR bajo su responsabilidad, en los términos del presente Contrato, para la entrega al MINISTERIO y el cual es financiado con el Fondo de Apoyo Financiero para la Energización de las Zonas Rurales interconectadas - FAER._x000a_"/>
    <s v="CENTRALES ELÉCTRICAS DEL NORTE DE SANTANDER S.A. E.S.P."/>
    <s v="VÍCTOR PATERNINA"/>
    <x v="2"/>
    <d v="2019-12-16T00:00:00"/>
    <d v="2039-12-15T00:00:00"/>
    <s v="SANDRA CAROLINA PULIDO"/>
    <m/>
    <d v="2044-06-15T00:00:00"/>
    <x v="1"/>
    <x v="8"/>
    <m/>
    <m/>
    <m/>
    <m/>
    <m/>
    <m/>
    <m/>
    <m/>
    <m/>
    <m/>
    <m/>
    <m/>
    <m/>
    <m/>
    <m/>
    <m/>
    <m/>
    <m/>
    <m/>
    <m/>
    <m/>
    <m/>
    <m/>
    <m/>
    <m/>
    <m/>
    <m/>
    <m/>
    <m/>
    <m/>
    <m/>
    <m/>
    <m/>
    <m/>
    <d v="2025-04-21T00:00:00"/>
    <n v="17"/>
    <n v="2025"/>
    <x v="4"/>
    <s v="El presente contrato tiene como plazo de ejecución contractual  20 años y se encuentra en ejecucion.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18-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HACARI,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DANNY MAURICIO SUAREZ"/>
    <m/>
    <d v="2044-06-15T00:00:00"/>
    <x v="1"/>
    <x v="8"/>
    <m/>
    <m/>
    <m/>
    <m/>
    <m/>
    <m/>
    <m/>
    <m/>
    <m/>
    <m/>
    <m/>
    <m/>
    <m/>
    <m/>
    <m/>
    <m/>
    <m/>
    <m/>
    <m/>
    <m/>
    <m/>
    <m/>
    <m/>
    <m/>
    <m/>
    <m/>
    <m/>
    <m/>
    <m/>
    <m/>
    <m/>
    <m/>
    <m/>
    <m/>
    <d v="2025-04-21T00:00:00"/>
    <n v="17"/>
    <n v="2025"/>
    <x v="4"/>
    <s v="Contrato A 20 AÑOS, 2 SUSPENSIONES (1a del 23 de nero de 2023 al 22 de febrero de 2023) y (2a del 23 de marzo de 2023 al 22 de junio de 2023).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20-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LA ESPERANZA,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ANDRES FELIPE SIERRA"/>
    <m/>
    <d v="2044-06-15T00:00:00"/>
    <x v="1"/>
    <x v="8"/>
    <m/>
    <m/>
    <m/>
    <m/>
    <m/>
    <m/>
    <m/>
    <m/>
    <m/>
    <m/>
    <m/>
    <m/>
    <m/>
    <m/>
    <m/>
    <m/>
    <m/>
    <m/>
    <m/>
    <m/>
    <m/>
    <m/>
    <m/>
    <m/>
    <m/>
    <m/>
    <m/>
    <m/>
    <m/>
    <m/>
    <m/>
    <m/>
    <m/>
    <m/>
    <d v="2025-04-21T00:00:00"/>
    <n v="17"/>
    <n v="2025"/>
    <x v="4"/>
    <s v="En ejecución, tiene un plazo de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21-2019"/>
    <x v="5"/>
    <s v="Ampliación de la cobertura y satisfacción de la demanda de energía en las Zonas No Interconectadas - ZNI, mediante la instalación de soluciones solares fotovoltaicas, según el Proyecto ?CONSTRUCCIÓN, IMPLEMENTACIÓN Y PUESTA EN FUNCIONAMIENTO DE SOLUCIONES CON FUENTES NO CONVENCIONALES DE ENERGÍA (FNCE) CON SISTEMAS DE ENERGÍA SOLAR FOTOVOLTAICA EN LAS ZONAS NO INTERCONECTADAS (ZNI) DE LAS LOCALIDADES, SANTA ROSA, YURI, LAGUNA NIÑAL, BACHACO, MATRACA, LAGUNA MURE, PUERTO VALENCIA, GARZA MORICHAL, SABANITAS, CAÑO COLORADO, LA ESPERANZA, SANTA RITA, BERROCAL, YURIZAL, TIGRE, CARTAGENA, SEJAL, TABAQUEN, SAN JOSE, MANACAL, TONINA, NIÑAL, DANACO, PUNTA BRAVA, FRITO TSIPANAPE, CATANACUNAME, SABANITA, SANTA FE, PLAYA BLANCA, PUNTA BARBOSA, SANTA MARTA, CAPACO, BUENA VISTA, PUNTA DE ANGEL, CHAVENY, DUCUTIBAPO, CARRIZAL, CABEZÓN, GALILEA, SAN RAFAEL, PORVENIR, FRONTERA Y GUADALUPE, DEL DEPARTAMENTO DEL GUANI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11-29T00:00:00"/>
    <s v="SANDRA CAROLINA PULIDO"/>
    <m/>
    <d v="2030-07-27T00:00:00"/>
    <x v="8"/>
    <x v="20"/>
    <m/>
    <m/>
    <m/>
    <m/>
    <m/>
    <m/>
    <m/>
    <m/>
    <m/>
    <m/>
    <m/>
    <m/>
    <m/>
    <m/>
    <m/>
    <m/>
    <m/>
    <m/>
    <m/>
    <m/>
    <m/>
    <m/>
    <m/>
    <m/>
    <m/>
    <m/>
    <m/>
    <m/>
    <m/>
    <m/>
    <m/>
    <m/>
    <m/>
    <m/>
    <d v="2025-04-21T00:00:00"/>
    <n v="17"/>
    <n v="2025"/>
    <x v="4"/>
    <s v="El contrato tiene un plazo de 85 meses  y 1 mes) por lo cual sigue vigente y en ejecución.  se liquidará en un término de 180 dias contados a partir de la fecha de suscripción del acta de entrega de los bienes "/>
  </r>
  <r>
    <s v="GGC-72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PEDRO MUNICIPIO DE TA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x v="5"/>
    <x v="8"/>
    <m/>
    <m/>
    <m/>
    <m/>
    <m/>
    <m/>
    <m/>
    <m/>
    <m/>
    <m/>
    <m/>
    <m/>
    <m/>
    <m/>
    <m/>
    <m/>
    <m/>
    <m/>
    <m/>
    <m/>
    <m/>
    <m/>
    <m/>
    <m/>
    <m/>
    <m/>
    <m/>
    <m/>
    <m/>
    <m/>
    <m/>
    <m/>
    <m/>
    <m/>
    <d v="2025-04-21T00:00:00"/>
    <n v="17"/>
    <n v="2025"/>
    <x v="4"/>
    <s v="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r>
  <r>
    <s v="GGC-72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UNICIPIO DE RIO IR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ANDRES FELIPE SIERRA"/>
    <m/>
    <d v="2044-06-07T00:00:00"/>
    <x v="1"/>
    <x v="8"/>
    <m/>
    <m/>
    <m/>
    <m/>
    <m/>
    <m/>
    <m/>
    <m/>
    <m/>
    <m/>
    <m/>
    <m/>
    <m/>
    <m/>
    <m/>
    <m/>
    <m/>
    <m/>
    <m/>
    <m/>
    <m/>
    <m/>
    <m/>
    <m/>
    <m/>
    <m/>
    <m/>
    <m/>
    <m/>
    <m/>
    <m/>
    <m/>
    <m/>
    <m/>
    <d v="2025-04-21T00:00:00"/>
    <n v="17"/>
    <n v="2025"/>
    <x v="4"/>
    <s v="En ejecución, tiene un plazo de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SCORBA SECTOR BUENA VISTA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SANDRA CAROLINA PULIDO"/>
    <m/>
    <d v="2044-06-07T00:00:00"/>
    <x v="1"/>
    <x v="8"/>
    <m/>
    <m/>
    <m/>
    <m/>
    <m/>
    <m/>
    <m/>
    <m/>
    <m/>
    <m/>
    <m/>
    <m/>
    <m/>
    <m/>
    <m/>
    <m/>
    <m/>
    <m/>
    <m/>
    <m/>
    <m/>
    <m/>
    <m/>
    <m/>
    <m/>
    <m/>
    <m/>
    <m/>
    <m/>
    <m/>
    <m/>
    <m/>
    <m/>
    <m/>
    <d v="2025-04-21T00:00:00"/>
    <n v="17"/>
    <n v="2025"/>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ALENQUE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DANNY MAURICIO SUAREZ"/>
    <m/>
    <d v="2044-06-07T00:00:00"/>
    <x v="1"/>
    <x v="8"/>
    <m/>
    <m/>
    <m/>
    <m/>
    <m/>
    <m/>
    <m/>
    <m/>
    <m/>
    <m/>
    <m/>
    <m/>
    <m/>
    <m/>
    <m/>
    <m/>
    <m/>
    <m/>
    <m/>
    <m/>
    <m/>
    <m/>
    <m/>
    <m/>
    <m/>
    <m/>
    <m/>
    <m/>
    <m/>
    <m/>
    <m/>
    <m/>
    <m/>
    <m/>
    <d v="2025-04-21T00:00:00"/>
    <n v="17"/>
    <n v="2025"/>
    <x v="4"/>
    <s v="Contrato A 20 AÑOS, 1 SUSPENSIÓN (del 23 de octubre de 2023 al 8 de dic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LAYITA SECTOR PLAYÓN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ANDRES FELIPE SIERRA"/>
    <m/>
    <d v="2044-06-07T00:00:00"/>
    <x v="1"/>
    <x v="8"/>
    <m/>
    <m/>
    <m/>
    <m/>
    <m/>
    <m/>
    <m/>
    <m/>
    <m/>
    <m/>
    <m/>
    <m/>
    <m/>
    <m/>
    <m/>
    <m/>
    <m/>
    <m/>
    <m/>
    <m/>
    <m/>
    <m/>
    <m/>
    <m/>
    <m/>
    <m/>
    <m/>
    <m/>
    <m/>
    <m/>
    <m/>
    <m/>
    <m/>
    <m/>
    <d v="2025-04-21T00:00:00"/>
    <n v="17"/>
    <n v="2025"/>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AVELINA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28T00:00:00"/>
    <d v="2040-04-27T00:00:00"/>
    <s v="SANDRA CAROLINA PULIDO"/>
    <m/>
    <d v="2044-04-27T00:00:00"/>
    <x v="7"/>
    <x v="8"/>
    <m/>
    <m/>
    <m/>
    <m/>
    <m/>
    <m/>
    <m/>
    <m/>
    <m/>
    <m/>
    <m/>
    <m/>
    <m/>
    <m/>
    <m/>
    <m/>
    <m/>
    <m/>
    <m/>
    <m/>
    <m/>
    <m/>
    <m/>
    <m/>
    <m/>
    <m/>
    <m/>
    <m/>
    <m/>
    <m/>
    <m/>
    <m/>
    <m/>
    <m/>
    <d v="2025-04-21T00:00:00"/>
    <n v="17"/>
    <n v="2025"/>
    <x v="4"/>
    <s v="En ejecución, tiene un plazo de 20 años esta en la etapa de AOM, se menciona que se cerro la actividad de Administración de la Construcción y Puesta en Operación, del Contrato PRONE GGC No. 727 de 2019, suscrito entre el Ministerio de Minas y Energía y la EMPRESA DISTRIBUIDORA DEL PACÍFICO S.A. E.S.P. – DISPAC S.A. E.S.P."/>
  </r>
  <r>
    <s v="GGC-72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BOSQUES DE LA PLATINA MUNICIPIO DE QUIB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x v="5"/>
    <x v="8"/>
    <m/>
    <m/>
    <m/>
    <m/>
    <m/>
    <m/>
    <m/>
    <m/>
    <m/>
    <m/>
    <m/>
    <m/>
    <m/>
    <m/>
    <m/>
    <m/>
    <m/>
    <m/>
    <m/>
    <m/>
    <m/>
    <m/>
    <m/>
    <m/>
    <m/>
    <m/>
    <m/>
    <m/>
    <m/>
    <m/>
    <m/>
    <m/>
    <m/>
    <m/>
    <d v="2025-04-21T00:00:00"/>
    <n v="17"/>
    <n v="2025"/>
    <x v="4"/>
    <s v="Contrato A 20 AÑOS, 1 SUSPENSIÓN (del 11 de noviembre de 2021 al 25 de nov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TOS DE CABI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ANDRES FELIPE SIERRA"/>
    <m/>
    <d v="2044-03-14T00:00:00"/>
    <x v="5"/>
    <x v="8"/>
    <m/>
    <m/>
    <m/>
    <m/>
    <m/>
    <m/>
    <m/>
    <m/>
    <m/>
    <m/>
    <m/>
    <m/>
    <m/>
    <m/>
    <m/>
    <m/>
    <m/>
    <m/>
    <m/>
    <m/>
    <m/>
    <m/>
    <m/>
    <m/>
    <m/>
    <m/>
    <m/>
    <m/>
    <m/>
    <m/>
    <m/>
    <m/>
    <m/>
    <m/>
    <d v="2025-04-21T00:00:00"/>
    <n v="17"/>
    <n v="2025"/>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MINUTO DE DIOS MUNICIPIO DE BAGA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SANDRA CAROLINA PULIDO"/>
    <m/>
    <d v="2044-03-14T00:00:00"/>
    <x v="5"/>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DE REDES ELECTRICAS DE MEDIA Y BAJA TENSIÓN EN LAS VEREDAS LA BRASILIA, GUAMALITO,  LA CHIGUIRA, ROSABLANCA, PUERTO CAIMAN, SAN MIGUEL, LOS JARDINES, SAN JOSE DE CARANAL, VILLA NUEVA, FILIPINITAS, GUAIMARAL, CAMPO CINCO, EL RECREO, LOS CHORROS, POTOSI, LA PAZ, EL AMPARO, CAMPO ALEGRE, EL PROGRESO, BARRANQUILLITA, PUERTO NUEVO, LAS ACACIAS, LAS BANCAS, LA PESQUERA, EL DIAMANTE,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EMPRESA DE ENERGIA DE ARAUCA"/>
    <s v="VÍCTOR PATERNINA"/>
    <x v="2"/>
    <d v="2019-12-06T00:00:00"/>
    <d v="2039-12-05T00:00:00"/>
    <s v="DANNY MAURICIO SUAREZ"/>
    <m/>
    <d v="2044-02-05T00:00:00"/>
    <x v="2"/>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CARMEN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28T00:00:00"/>
    <d v="2040-04-27T00:00:00"/>
    <s v="ANDRES FELIPE SIERRA"/>
    <m/>
    <d v="2044-06-27T00:00:00"/>
    <x v="1"/>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VILLA LUCÍA Y RAMÍREZ MUNICIPIO DE FORTUL DEPARTAMENTO DE ARAUCA, el cual será ejecutado por el OPERADOR DE RED bajo su responsabilidad, en los términos del presente Contrato, para la entrega al MINISTERIO y el cual es financiado con fondos del Programa de Normalización de Redes Eléctricas- PRONE_x000d__x000a_"/>
    <s v="EMPRESA DE ENERGIA DE ARAUCA"/>
    <s v="VÍCTOR PATERNINA"/>
    <x v="2"/>
    <d v="2019-12-20T00:00:00"/>
    <d v="2039-12-19T00:00:00"/>
    <s v="SANDRA CAROLINA PULIDO"/>
    <m/>
    <d v="2044-02-27T00:00:00"/>
    <x v="2"/>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6-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MEDIA Y BAJA TENSIÓN PARA DIEZ VEREDAS EN EL MUNICIPIO DE SAN VICENTEDEL CAGUAN DEPARTAMENTO DEL CAQUETÁ?,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ELECTRIFICADORA DEL CAQUETA S.A. E.S.P."/>
    <s v="VÍCTOR PATERNINA"/>
    <x v="2"/>
    <d v="2019-12-20T00:00:00"/>
    <d v="2039-12-19T00:00:00"/>
    <s v="DANNY MAURICIO SUAREZ"/>
    <m/>
    <d v="2044-02-19T00:00:00"/>
    <x v="2"/>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ÁLAMOS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ANDRES FELIPE SIERRA"/>
    <m/>
    <d v="2044-03-14T00:00:00"/>
    <x v="5"/>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8-2019"/>
    <x v="5"/>
    <s v="Ampliación de la cobertura y satisfacción de la demanda de energía en las Zonas No Interconectadas - ZNI, mediante la instalación de soluciones solares fotovoltaicas, según el Proyecto ?CONSTRUCCIÓN DE SOLUCIONES FOTOVOLTAICAS INDIVIDUALES PARA 986 VIVIENDAS RURALES EN LAS ZONAS NO INTERCONECTADAS DEL MUNICIPIO DE LA MACARENA EN EL DEPARTAMENTO DEL MET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8-01-24T00:00:00"/>
    <s v="SANDRA CAROLINA PULIDO"/>
    <m/>
    <d v="2030-09-23T00:00:00"/>
    <x v="10"/>
    <x v="20"/>
    <m/>
    <m/>
    <m/>
    <m/>
    <m/>
    <m/>
    <m/>
    <m/>
    <m/>
    <m/>
    <m/>
    <m/>
    <m/>
    <m/>
    <m/>
    <m/>
    <m/>
    <m/>
    <m/>
    <m/>
    <m/>
    <m/>
    <m/>
    <m/>
    <m/>
    <m/>
    <m/>
    <m/>
    <m/>
    <m/>
    <m/>
    <m/>
    <m/>
    <m/>
    <d v="2025-04-21T00:00:00"/>
    <n v="17"/>
    <n v="2025"/>
    <x v="4"/>
    <s v="El contrato tiene un plazo de 87 meses  7 años y 2 meses) por lo cual sigue vigente y en ejecución.  se liquidará en un término de 180 dias contados a partir de la fecha de suscripción del acta de entrega de los bienes "/>
  </r>
  <r>
    <s v="GGC-739-2019"/>
    <x v="5"/>
    <s v="Ampliación de la cobertura y satisfacción de la demanda de energía en las Zonas No Interconectadas - ZNI, mediante la instalación de soluciones solares fotovoltaicas, según el Proyecto ?CONSTRUCCIÓN DE SISTEMAS DE ENERGÍA SOLAR FOTOVOLTAICA PARA   ZONAS   NO INTERCONECTADAS EN    17    VEREDAS DEL  MUNICIPIO  DE SOLAN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7-02-25T00:00:00"/>
    <s v="GUILLERMO ANDRES LONDOÑO"/>
    <m/>
    <d v="2029-10-24T00:00:00"/>
    <x v="3"/>
    <x v="21"/>
    <m/>
    <m/>
    <m/>
    <m/>
    <m/>
    <m/>
    <m/>
    <m/>
    <m/>
    <m/>
    <m/>
    <m/>
    <m/>
    <m/>
    <m/>
    <m/>
    <m/>
    <m/>
    <m/>
    <m/>
    <m/>
    <m/>
    <m/>
    <m/>
    <m/>
    <m/>
    <m/>
    <m/>
    <m/>
    <m/>
    <m/>
    <m/>
    <m/>
    <m/>
    <d v="2025-04-22T00:00:00"/>
    <n v="17"/>
    <n v="2025"/>
    <x v="4"/>
    <s v="TERMINACION Y BALANCE FINANCIERO"/>
  </r>
  <r>
    <s v="GGC-740-2019"/>
    <x v="5"/>
    <s v="Ampliación de la cobertura y satisfacción de la demanda de energía en las Zonas No Interconectadas - ZNI, mediante la instalación de soluciones solares fotovoltaicas, según el Proyecto ?CONSTRUCCIÓN DE SISTEMAS DE ENERGÍA SOLAR FOTOVOLTAICA PARA   ZONAS   NO INTERCONECTADAS EN    21    VEREDAS DEL  MUNICIPIO  DE PUERTO RIC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7-06-24T00:00:00"/>
    <s v="ANDRES FELIPE SIERRA"/>
    <m/>
    <d v="2030-02-21T00:00:00"/>
    <x v="2"/>
    <x v="20"/>
    <m/>
    <m/>
    <m/>
    <m/>
    <m/>
    <m/>
    <m/>
    <m/>
    <m/>
    <m/>
    <m/>
    <m/>
    <m/>
    <m/>
    <m/>
    <m/>
    <m/>
    <m/>
    <m/>
    <m/>
    <m/>
    <m/>
    <m/>
    <m/>
    <m/>
    <m/>
    <m/>
    <m/>
    <m/>
    <m/>
    <m/>
    <m/>
    <m/>
    <m/>
    <d v="2025-04-22T00:00:00"/>
    <n v="17"/>
    <n v="2025"/>
    <x v="4"/>
    <s v="En ejecución, tiene un plazo de 79 meses (6 años y 7 meses) se liquidará en un término de 180 dias contados a partir de la fecha de suscripción del acta de entrega de los bienes "/>
  </r>
  <r>
    <s v="GGC-741-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ELECTRIFICACIÓN VEREDAS CUATRO ESQUINAS, EL AMPARO, EL PROGRESO FASE II, EL TRIUNFO, ESPERANZA, JAVILLAL, ESTACIÓN NEIRA, FILIPINAS, GUAYACÀN, LA COLORADA, LA CRISTALINA, LA PAZ, LA UNIÓN, LAS PALMAS, LOS ANGELITOS A, LOS CHORROS, LOS LAURELES, LOS PAJAROS, NUEVA JERUSALEN, NUEVO MUNDO, MASAGUAROS, PERALONZO, PUEBLO NUEVO, SAN CARLOS, SANTA ISABEL, SINAI Y TOTUNAL DEL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EMPRESA DE ENERGIA DE ARAUCA"/>
    <s v="VÍCTOR PATERNINA"/>
    <x v="2"/>
    <d v="2019-12-06T00:00:00"/>
    <d v="2039-12-05T00:00:00"/>
    <s v="SANDRA CAROLINA PULIDO"/>
    <m/>
    <d v="2044-02-04T00:00:00"/>
    <x v="2"/>
    <x v="8"/>
    <m/>
    <m/>
    <m/>
    <m/>
    <m/>
    <m/>
    <m/>
    <m/>
    <m/>
    <m/>
    <m/>
    <m/>
    <m/>
    <m/>
    <m/>
    <m/>
    <m/>
    <m/>
    <m/>
    <m/>
    <m/>
    <m/>
    <m/>
    <m/>
    <m/>
    <m/>
    <m/>
    <m/>
    <m/>
    <m/>
    <m/>
    <m/>
    <m/>
    <m/>
    <d v="2025-04-23T00:00:00"/>
    <n v="17"/>
    <n v="2025"/>
    <x v="4"/>
    <s v="En ejecución, tiene un plazo estipulado de 20 años- el acta de inicio no tiene fecha, se estan contando los términos desde la suscripción del contrato.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ANTONI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x v="5"/>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VILLA SUSANA,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ANDRES FELIPE SIERRA"/>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RIMERO DE AGOSTO,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SANDRA CAROLINA PULIDO"/>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LA ESPERANZA, DEL MUNICIPIO DE SAN VICENTE DEL CAGUÁN,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DANNY MAURICIO SUAREZ"/>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ORTAL AMAZÓNICO,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ANDRES FELIPE SIERRA"/>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EL PRADO, DEL MUNICIPIO DE SOLIT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SANDRA CAROLINA PULIDO"/>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NUEVO PAUJIL,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DANNY MAURICIO SUAREZ"/>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EL BOSQUE, LAS BRISAS Y LOS CRISTALES MUNICIPIO DE TAME DEPARTAMENTO DE ARAUCA, el cual será ejecutado por el OPERADOR DE RED bajo su responsabilidad, en los términos del presente Contrato, para la entrega al MINISTERIO y el cual es financiado con fondos del Programa de Normalización de Redes Eléctricas- PRONE._x000d__x000a_"/>
    <s v="EMPRESA DE ENERGIA DE ARAUCA"/>
    <s v="VÍCTOR PATERNINA"/>
    <x v="2"/>
    <d v="2019-12-20T00:00:00"/>
    <d v="2039-12-19T00:00:00"/>
    <s v="ANDRES FELIPE SIERRA"/>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LA GRAMA EN EL MUNICIPIO DE VISTAHERMOSA META, el cual será ejecutado por el OPERADOR DE RED bajo su responsabilidad, en los términos del presente Contrato, para la entrega al MINISTERIO y el cual es financiado con fondos del Programa de Normalización de Redes Eléctricas- PRONE_x000d__x000a_"/>
    <s v="ELECTRIFICADORA DEL META S.A.,E.S.P."/>
    <s v="VÍCTOR PATERNINA"/>
    <x v="2"/>
    <d v="2020-03-16T00:00:00"/>
    <d v="2040-03-15T00:00:00"/>
    <s v="SANDRA CAROLINA PULIDO"/>
    <m/>
    <d v="2044-03-15T00:00:00"/>
    <x v="5"/>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SAN RAFAEL SECTOR JUAN BOSCO I EN EL MUNICIPIO DE VISTAHERMOSA META, el cual será ejecutado por el OPERADOR DE RED bajo su responsabilidad, en los términos del presente Contrato, para la entrega al MINISTERIO y el cual es financiado con fondos del Programa de Normalización de Redes Eléctricas- PRONE._x000d__x000a_"/>
    <s v="ELECTRIFICADORA DEL META S.A.,E.S.P."/>
    <s v="VÍCTOR PATERNINA"/>
    <x v="2"/>
    <d v="2019-12-10T00:00:00"/>
    <d v="2039-12-09T00:00:00"/>
    <s v="ANDRES FELIPE SIERRA"/>
    <m/>
    <d v="2044-02-09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6-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SARDINATA,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SANDRA CAROLINA PULIDO"/>
    <m/>
    <d v="2044-02-15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ÈCTRICAS EN EL MUNICIPIO DE TEORAM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7T00:00:00"/>
    <d v="2039-12-16T00:00:00"/>
    <s v="DANNY MAURICIO SUAREZ"/>
    <m/>
    <d v="2044-02-16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8-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TRUCCIÓN DE REDES DE DISTRIBUCCIÓN ELÉCTRICA PARA LAS VEREDAS EL PARAISO, LA ESPERANZA, EL ZABALO, EL EDEN, LA CEIBA, CHAPILAL, LA TOLA,  CHAGUI, VARGAS 1, VARGAS 2, ZABALETA, SANTA MARÍA, CLAVRAVAL, CAMPO ALEGRE, LA FLORIDA, ARRAYANAL, EN EL MUNICIPIO DE RICAURTE,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CENTRALES ELECTRICAS DE NARIÑO S.A. E.S.P -CEDENAR S.A. E.S.P."/>
    <s v="VÍCTOR PATERNINA"/>
    <x v="2"/>
    <d v="2020-02-28T00:00:00"/>
    <d v="2040-02-27T00:00:00"/>
    <s v="ANDRES FELIPE SIERRA"/>
    <m/>
    <d v="2044-04-27T00:00:00"/>
    <x v="7"/>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9-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EN MEDIA Y BAJA TENSIÓN PARA LAS VEREDAS DEL BAJO MIRA EN EL MUNCIICPIO DE TUMACO,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CENTRALES ELECTRICAS DE NARIÑO S.A. E.S.P -CEDENAR S.A. E.S.P."/>
    <s v="VÍCTOR PATERNINA"/>
    <x v="2"/>
    <d v="2020-02-28T00:00:00"/>
    <d v="2040-02-27T00:00:00"/>
    <s v="SANDRA CAROLINA PULIDO"/>
    <m/>
    <d v="2044-04-27T00:00:00"/>
    <x v="7"/>
    <x v="8"/>
    <m/>
    <m/>
    <m/>
    <m/>
    <m/>
    <m/>
    <m/>
    <m/>
    <m/>
    <m/>
    <m/>
    <m/>
    <m/>
    <m/>
    <m/>
    <m/>
    <m/>
    <m/>
    <m/>
    <m/>
    <m/>
    <m/>
    <m/>
    <m/>
    <m/>
    <m/>
    <m/>
    <m/>
    <m/>
    <m/>
    <m/>
    <m/>
    <m/>
    <m/>
    <d v="2025-04-24T00:00:00"/>
    <n v="17"/>
    <n v="2025"/>
    <x v="4"/>
    <s v="dentro de la carpeta compartida hay un certificado final de cumplimineto, indicando que CEDENAR S.A. E.S.P._x000a_no cumplió con el objeto del contrato,_x000a_en razón a la TERMINACIÓN ANTICIPADA. No obstante, ni en neón ni secop ni carpeta compartida, se evidencia la terminación anticipada. En la carpeta se evidencia una certificación final de cumplimiento, haciendo referencia que se encuentra en curso el trámite de liquidación, sin embargo no hay soportes del trámite.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1-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TARR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7T00:00:00"/>
    <d v="2039-12-16T00:00:00"/>
    <s v="DANNY MAURICIO SUAREZ"/>
    <m/>
    <d v="2044-02-16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2-2019"/>
    <x v="5"/>
    <s v="Ampliación de la cobertura y satisfacción de la demanda de energía en las Zonas No Interconectadas - ZNI, mediante la instalación de soluciones solares fotovoltaicas, según el Proyecto ?DISEÑO DE LA SOLUCIÓN DE ENERGÍA ELÉCTRICA PARA VIVIENDA INDIVIDUAL CON FUENTES NO CONVENCIONALES DE ENERGÍA RENOVABLE FNCER, UBICADAS EN LA ZONA RURAL DEL MUNICIPIO DE MIRAFLORES DEPARTAMENTO DEL GUAVI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LUIS ALBERTO ORJUELA LOPEZ"/>
    <x v="2"/>
    <d v="2020-10-30T00:00:00"/>
    <d v="2027-12-30T00:00:00"/>
    <s v="ANDRES FELIPE SIERRA"/>
    <m/>
    <d v="2030-08-28T00:00:00"/>
    <x v="11"/>
    <x v="20"/>
    <m/>
    <m/>
    <m/>
    <m/>
    <m/>
    <m/>
    <m/>
    <m/>
    <m/>
    <m/>
    <m/>
    <m/>
    <m/>
    <m/>
    <m/>
    <m/>
    <m/>
    <m/>
    <m/>
    <m/>
    <m/>
    <m/>
    <m/>
    <m/>
    <m/>
    <m/>
    <m/>
    <m/>
    <m/>
    <m/>
    <m/>
    <m/>
    <m/>
    <m/>
    <d v="2025-04-24T00:00:00"/>
    <n v="17"/>
    <n v="2025"/>
    <x v="4"/>
    <s v="86 meses (7 años y 2 meses) por lo cual sigue vigente y en ejecución.  se liquidará en un término de 180 dias contados a partir de la fecha de suscripción del acta de entrega de los bienes "/>
  </r>
  <r>
    <s v="GGC-763-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CONVENCIÓN,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
    <s v="CENTRALES ELÉCTRICAS DEL NORTE DE SANTANDER S.A. E.S.P."/>
    <s v="VÍCTOR PATERNINA"/>
    <x v="2"/>
    <d v="2019-12-17T00:00:00"/>
    <d v="2039-12-16T00:00:00"/>
    <s v="SANDRA CAROLINA PULIDO"/>
    <m/>
    <d v="2044-02-16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4-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CARMEN,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DANNY MAURICIO SUAREZ"/>
    <m/>
    <d v="2044-02-15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5-2019"/>
    <x v="5"/>
    <s v="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EL PORVENIR, LA CUCHILLA, TIERRA NUEVA, BUENOS ARIES, CORCOVADO, LA ESTRELLA, HONDA BAJA, LA CONFORMIDAD 3, EL REFLEJO, PROGRESO BAJO, LA CONFORMIDAD 2, GUASIMA, VILLA NORIS  Y  PUERTO  RICO MUNICIPIO DE MORALES  DEL  SUR  DE BOLIVAR?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3-29T00:00:00"/>
    <s v="ANDRES FELIPE SIERRA"/>
    <m/>
    <d v="2029-11-25T00:00:00"/>
    <x v="6"/>
    <x v="21"/>
    <m/>
    <m/>
    <m/>
    <m/>
    <m/>
    <m/>
    <m/>
    <m/>
    <m/>
    <m/>
    <m/>
    <m/>
    <m/>
    <m/>
    <m/>
    <m/>
    <m/>
    <m/>
    <m/>
    <m/>
    <m/>
    <m/>
    <m/>
    <m/>
    <m/>
    <m/>
    <m/>
    <m/>
    <m/>
    <m/>
    <m/>
    <m/>
    <m/>
    <m/>
    <d v="2025-04-24T00:00:00"/>
    <n v="17"/>
    <n v="2025"/>
    <x v="4"/>
    <s v="En ejecución, tiene un plazo de 77 meses (6 años y 5 meses) se liquidará en un término de 180 dias contados a partir de la fecha de suscripción del acta de entrega de los bienes "/>
  </r>
  <r>
    <s v="GGC-766-2019"/>
    <x v="5"/>
    <s v="Ampliación de la cobertura y satisfacción de la demanda de energía en las Zonas No Interconectadas - ZNI, mediante la instalación de soluciones solares fotovoltaicas, según el Proyecto ?INSTALACIÓN DE SOLUCIONES ENERGÉTICAS PARA BENEFICIAR A 775 VIVIENDAS EN ZONAS NO INTERCONECTADAS DEL MUNICIPIO DE UNGUÍA-CHOCÓ?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9-29T00:00:00"/>
    <s v="SANDRA CAROLINA PULIDO"/>
    <m/>
    <d v="2019-04-16T00:00:00"/>
    <x v="7"/>
    <x v="15"/>
    <m/>
    <m/>
    <m/>
    <m/>
    <m/>
    <m/>
    <m/>
    <m/>
    <m/>
    <m/>
    <m/>
    <m/>
    <m/>
    <m/>
    <m/>
    <m/>
    <m/>
    <m/>
    <m/>
    <m/>
    <m/>
    <m/>
    <m/>
    <m/>
    <m/>
    <m/>
    <m/>
    <m/>
    <m/>
    <m/>
    <m/>
    <m/>
    <m/>
    <m/>
    <d v="2025-10-24T00:00:00"/>
    <n v="43"/>
    <n v="2025"/>
    <x v="4"/>
    <s v="En ejecución, tiene un plazo de 83 meses (6 años y 11 meses) se liquidará en un término de 180 dias contados a partir de la fecha de suscripción del acta de entrega de los bienes - SE DEVILVIÓ AL AREA POPARA AJUSTES EL ATBF 24-10-2025"/>
  </r>
  <r>
    <s v="GGC-76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ABREGO,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20T00:00:00"/>
    <d v="2039-12-19T00:00:00"/>
    <s v="DANNY MAURICIO SUAREZ"/>
    <m/>
    <d v="2044-02-19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ESPERANZA SECTOR NAVIDAD,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29-12-30T00:00:00"/>
    <s v="ANDRES FELIPE SIERRA"/>
    <m/>
    <d v="2019-04-16T00:00:00"/>
    <x v="7"/>
    <x v="15"/>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9-2019"/>
    <x v="5"/>
    <s v="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DESIERTO, VARSOVIA, LOS CAMORUCOS, SAN JOSÉ DE LA LOPERA Y LA CANDELARIA ALTA MUNICIPIO DE PAZ DE ARIPORO DEPARTAMENTO DEL CASAN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2-28T00:00:00"/>
    <s v="NINA PAOLA GUARIN CASTRO"/>
    <m/>
    <d v="2029-10-27T00:00:00"/>
    <x v="3"/>
    <x v="21"/>
    <m/>
    <m/>
    <m/>
    <m/>
    <m/>
    <m/>
    <m/>
    <m/>
    <m/>
    <m/>
    <m/>
    <m/>
    <m/>
    <m/>
    <m/>
    <m/>
    <m/>
    <m/>
    <m/>
    <m/>
    <m/>
    <m/>
    <m/>
    <m/>
    <m/>
    <m/>
    <m/>
    <m/>
    <m/>
    <m/>
    <m/>
    <m/>
    <m/>
    <m/>
    <d v="2026-01-20T00:00:00"/>
    <n v="4"/>
    <n v="2026"/>
    <x v="3"/>
    <m/>
  </r>
  <r>
    <s v="GGC-77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 BARRIO LAS MARÍA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ESMERALD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FÉ EN DIO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ARMEN,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20 DE JULI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LIMONAR,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SANTA ROS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RGILIO VARG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S AMERICA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9 DE AGOST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RAFAEL DE LA CRUZ,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LA UNIÓN, AQUI TE ESPERO, CAMPO ALEGRE, LAS FLORES, NUEVO HORIZONTE, SANTA RITA, LA GLORIA, ISLA DEL ROSARIO RURAL, LA CUARENTA, PALMIRA RURAL, NUEVO ORIENTE, PANAMÁ, PENJAMO, PROVIDENCIA, SAN JOSÉ, SAN MARTÍN 2 Y EL SILENCIO.,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ALTOS DE SINAI,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2-06-30T00:00:00"/>
    <x v="1"/>
    <x v="13"/>
    <m/>
    <m/>
    <m/>
    <m/>
    <m/>
    <m/>
    <m/>
    <m/>
    <m/>
    <m/>
    <m/>
    <m/>
    <m/>
    <m/>
    <m/>
    <m/>
    <m/>
    <m/>
    <m/>
    <m/>
    <m/>
    <m/>
    <m/>
    <m/>
    <m/>
    <m/>
    <m/>
    <m/>
    <m/>
    <m/>
    <m/>
    <m/>
    <m/>
    <m/>
    <d v="2025-04-25T00:00:00"/>
    <n v="17"/>
    <n v="2025"/>
    <x v="4"/>
    <s v="termino de ejecución a 20 años - en el contrato no se contempló cláusula de liquidación. en ese sentido se están contando los términos señalados en ela ley , es decir 4 meses de la bilateral, 2 meses para la unilateral y los 2 años d la acción de controversias contractuales "/>
  </r>
  <r>
    <s v="GGC-78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COMUNIDAD VILLA HERMOS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RGARIT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NOGALE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BRER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ECTRICAS BARRIO MEMBRILLAL SECTORES VILLA FRIDE, LA CEIBA, VILLA CHIRRY,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BERNARD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ACIÓN DE REDES ELÉCTRICAS BARRIO SBN LA PAZ SECTOR LOS CANALE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EL PORTAL DEL NORTE,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ELIN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SAN JOSE DE ARIGUANÍ,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4-2019"/>
    <x v="5"/>
    <s v="Transferir a título gratuito el derecho de uso y goce de la infraestructura de distribución del denominado proyecto de la ?MASIFICACIÓN DE GAS NATURAL POR REDES PARA EL MUNICIPIO DE QUIBDÓ, DEPARTAMENTO DE CHOCO?, construida en desarrollo del Convenio de Cofinanciación N°. 226 de 2014 por UNIVERSAL DE SERVICIOS PÚBLICOS S.A. E.S.P. con recursos del Fondo Especial Cuota de Fomento de Gas Natural en los términos del Numeral 87.9 del Artículo 87 de la Ley 142 de 1994, respecto de la cual el derecho de propiedad está radicado en cabeza del MINISTERIO, conforme a lo expuesto en la parte considerativa del presente contrato, otorgándole el derecho a administrar, operar, mantener y explotar económicamente dicha infraestructura únicamente para la prestación del servicio público domiciliario de gas natural en este municipio, con sujeción al cargo de distribución establecido por la Comisión de Regulación de Energía y Gas, CREG mediante la Resolución 098 de 2016 o aquélla que la revoque, modifique o sustituya."/>
    <s v="CONSORCIO INTERNACIONAL DE SERVICIOS PUBLICOS CISERPU E.S.P"/>
    <s v="JULIAN FLOREZ"/>
    <x v="0"/>
    <d v="2019-12-13T00:00:00"/>
    <d v="2039-12-12T00:00:00"/>
    <s v="SANDRA CAROLINA PULIDO"/>
    <m/>
    <d v="2042-08-12T00:00:00"/>
    <x v="11"/>
    <x v="13"/>
    <m/>
    <m/>
    <m/>
    <m/>
    <m/>
    <m/>
    <m/>
    <m/>
    <m/>
    <m/>
    <m/>
    <m/>
    <m/>
    <m/>
    <m/>
    <m/>
    <m/>
    <m/>
    <m/>
    <m/>
    <m/>
    <m/>
    <m/>
    <m/>
    <m/>
    <m/>
    <m/>
    <m/>
    <m/>
    <m/>
    <m/>
    <m/>
    <m/>
    <m/>
    <d v="2025-04-28T00:00:00"/>
    <n v="18"/>
    <n v="2025"/>
    <x v="4"/>
    <s v="plazo de 20 años de ejecucion. En la carpeta no hay acta de inicio, se pacto 6 meses para la liquidación bilateral"/>
  </r>
  <r>
    <s v="GGC-79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PLAZA SECTOR LA CANDELARI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13T00:00:00"/>
    <d v="2039-12-12T00:00:00"/>
    <s v="DANNY MAURICIO SUAREZ"/>
    <m/>
    <d v="2044-02-12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T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EJANDRI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8-2019"/>
    <x v="5"/>
    <s v="Ampliación de la cobertura y satisfacción de la demanda de energía en las Zonas No Interconectadas - ZNI, mediante la instalación de soluciones solares fotovoltaicas, según el Proyecto ?INSTALACIÓN DE SOLUCIONES ENERGÉTICAS PARA BENEFICIAR A 1154 VIVIENDAS EN ZONAS NO INTERCONECTADAS DEL MUNICIPIO DE PUERTO LEGUIZAMO?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LUIS ALBERTO ORJUELA LOPEZ"/>
    <x v="2"/>
    <d v="2020-11-03T00:00:00"/>
    <d v="2040-11-02T00:00:00"/>
    <s v="DANNY MAURICIO SUAREZ"/>
    <m/>
    <d v="2045-01-02T00:00:00"/>
    <x v="9"/>
    <x v="7"/>
    <m/>
    <m/>
    <m/>
    <m/>
    <m/>
    <m/>
    <m/>
    <m/>
    <m/>
    <m/>
    <m/>
    <m/>
    <m/>
    <m/>
    <m/>
    <m/>
    <m/>
    <m/>
    <m/>
    <m/>
    <m/>
    <m/>
    <m/>
    <m/>
    <m/>
    <m/>
    <m/>
    <m/>
    <m/>
    <m/>
    <m/>
    <m/>
    <m/>
    <m/>
    <d v="2025-04-28T00:00:00"/>
    <n v="18"/>
    <n v="2025"/>
    <x v="4"/>
    <s v="plazo de 87 meses  , el capítulo XVIII, donde señala que el contrato terminará cuando finalice la etapa de devolución, Capitulo XIX liquidación del contrato, en un término máximo de 180 días a partir de la fecha de suscripción del acta de entrega de los bienes( 1 suspension)"/>
  </r>
  <r>
    <s v="GGC-79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MONTEVIDE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VEREDAS NARIÑO, PORVENIR, FLORIDA ALTA, LA PLAYA, ALTO BONITO, RAMOS, EL CEDRO, CAPITOLIO Y PALMAR BAJO DEL MUNICIPIO DE LEIVA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ECTRICAS DE NARIÑO S.A. E.S.P -CEDENAR S.A. E.S.P."/>
    <s v="VÍCTOR PATERNINA"/>
    <x v="2"/>
    <d v="2020-02-28T00:00:00"/>
    <d v="2040-02-27T00:00:00"/>
    <s v="SANDRA CAROLINA PULIDO"/>
    <m/>
    <d v="2044-04-27T00:00:00"/>
    <x v="7"/>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3-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INICIPIO DE TUBÚ,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20-01-24T00:00:00"/>
    <d v="2040-01-23T00:00:00"/>
    <s v="DANNY MAURICIO SUAREZ"/>
    <m/>
    <d v="2044-03-23T00:00:00"/>
    <x v="5"/>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ELÉCTRICAS VEREDAS ALTO FRUTAL, PUERTO QUINCHANA, BAJO FRUTAL, EL BARNIZ, EL JABÓN, EL ROSARIO, LA MURALLA, LA CHAQUIRA, LA TRIBUNA, LOS CAUCHOS, NAZARETH, SAN LORENZO, SEVILLA, YARUMAL DEL MUNICIPIO DE SAN AGUSTÍN?,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ELECTRIFICADORA DEL HUILA S.A. E.S.P. "/>
    <s v="VÍCTOR PATERNINA"/>
    <x v="2"/>
    <d v="2020-07-16T00:00:00"/>
    <d v="2040-07-15T00:00:00"/>
    <s v="ANDRES FELIPE SIERRA"/>
    <m/>
    <d v="2044-09-15T00:00:00"/>
    <x v="10"/>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8-2019"/>
    <x v="5"/>
    <s v="IMPLEMENTACIÓN DE SOLUCIONES ENERGÉTICAS CON SSFVA PARA 886 VIVIENDAS DE LA ZONA RURAL EN EL DEPARTAMENTO DE TOLIMA"/>
    <s v="EMPRESA DISTRIBUIDORA DEL PACIFICO S.A. E.S.P."/>
    <s v="RAMIREZ MARTINEZ MARIA VICTORIA"/>
    <x v="2"/>
    <d v="2020-01-30T00:00:00"/>
    <d v="2024-05-28T00:00:00"/>
    <s v="SANDRA CAROLINA PULIDO"/>
    <m/>
    <d v="2026-11-28T00:00:00"/>
    <x v="6"/>
    <x v="0"/>
    <m/>
    <m/>
    <m/>
    <m/>
    <m/>
    <m/>
    <m/>
    <m/>
    <m/>
    <m/>
    <m/>
    <m/>
    <m/>
    <m/>
    <m/>
    <m/>
    <m/>
    <m/>
    <m/>
    <m/>
    <m/>
    <m/>
    <m/>
    <m/>
    <m/>
    <m/>
    <m/>
    <m/>
    <m/>
    <m/>
    <m/>
    <m/>
    <m/>
    <m/>
    <d v="2025-07-15T00:00:00"/>
    <n v="29"/>
    <n v="2025"/>
    <x v="3"/>
    <m/>
  </r>
  <r>
    <s v="GGC-809-2019"/>
    <x v="5"/>
    <s v="CONSTRUCCIÓN DE SISTEMAS DE ENERGÍA SOLAR FOTOVOLTAICA PARA ZONAS NO INTERCONECTADAS EN LAS DEL MUNICIPIO DE CARTAGENA DEL CHAIRÁ, DEPARTAMENTO DEL CAQUETÁ"/>
    <s v="ELECTRIFICADORA DEL CAQUETA S.A. E.S.P."/>
    <s v="VÍCTOR PATERNINA"/>
    <x v="2"/>
    <d v="2020-11-27T00:00:00"/>
    <d v="2027-07-26T00:00:00"/>
    <s v="DANNY MAURICIO SUAREZ"/>
    <m/>
    <d v="2030-03-22T00:00:00"/>
    <x v="5"/>
    <x v="20"/>
    <m/>
    <m/>
    <m/>
    <m/>
    <m/>
    <m/>
    <m/>
    <m/>
    <m/>
    <m/>
    <m/>
    <m/>
    <m/>
    <m/>
    <m/>
    <m/>
    <m/>
    <m/>
    <m/>
    <m/>
    <m/>
    <m/>
    <m/>
    <m/>
    <m/>
    <m/>
    <m/>
    <m/>
    <m/>
    <m/>
    <m/>
    <m/>
    <m/>
    <m/>
    <d v="2025-04-28T00:00:00"/>
    <n v="18"/>
    <n v="2025"/>
    <x v="4"/>
    <s v="plazo de 80 meses (6 años 8 meses) , el capítulo XVIII, donde señala que el contrato terminará cuando finalice la etapa de devolución, Capitulo XIX liquidación del contrato, en un término máximo de 180 días a partir de la fecha de suscripción del acta de entrega de los bienes( 1 suspension)"/>
  </r>
  <r>
    <s v="GGC-812-2019"/>
    <x v="5"/>
    <s v="IMPLEMENTACIÓN DE SOLUCIONES ENERGÉTICAS PARA 738 VIVIENDAS DE LA ZONA RURAL DEL MUNICIPIO DE SAN VICENTE DEL CAGUÁN, DEPARTAMENTO DE CAQUETÁ"/>
    <s v="ELECTRIFICADORA DEL CAQUETA S.A. E.S.P."/>
    <s v="VÍCTOR PATERNINA"/>
    <x v="2"/>
    <d v="2020-11-27T00:00:00"/>
    <d v="2027-10-26T00:00:00"/>
    <s v="ANDRES FELIPE SIERRA"/>
    <m/>
    <d v="2030-06-22T00:00:00"/>
    <x v="1"/>
    <x v="20"/>
    <m/>
    <m/>
    <m/>
    <m/>
    <m/>
    <m/>
    <m/>
    <m/>
    <m/>
    <m/>
    <m/>
    <m/>
    <m/>
    <m/>
    <m/>
    <m/>
    <m/>
    <m/>
    <m/>
    <m/>
    <m/>
    <m/>
    <m/>
    <m/>
    <m/>
    <m/>
    <m/>
    <m/>
    <m/>
    <m/>
    <m/>
    <m/>
    <m/>
    <m/>
    <d v="2025-04-28T00:00:00"/>
    <n v="18"/>
    <n v="2025"/>
    <x v="4"/>
    <s v="plazo de 83 meses (6 años 11 meses) , el capítulo XVIII, donde señala que el contrato terminará cuando finalice la etapa de devolución, Capitulo XIX liquidación del contrato, en un término máximo de 180 días a partir de la fecha de suscripción del acta de entrega de los bienes( 1 suspension)"/>
  </r>
  <r>
    <s v="GGC-813-2019"/>
    <x v="5"/>
    <s v="PROYECTO DE ENERGÍA FOTOVOLTAICA PARA LA ZONA RURAL DEL MUNICIPIO DE LA URIBE DEPARTAMENTO DEL META"/>
    <s v="ELECTRIFICADORA DEL META S.A.,E.S.P."/>
    <s v="VÍCTOR PATERNINA"/>
    <x v="2"/>
    <d v="2020-12-22T00:00:00"/>
    <d v="2027-12-21T00:00:00"/>
    <s v="SANDRA CAROLINA PULIDO"/>
    <m/>
    <d v="2030-08-18T00:00:00"/>
    <x v="11"/>
    <x v="20"/>
    <m/>
    <m/>
    <m/>
    <m/>
    <m/>
    <m/>
    <m/>
    <m/>
    <m/>
    <m/>
    <m/>
    <m/>
    <m/>
    <m/>
    <m/>
    <m/>
    <m/>
    <m/>
    <m/>
    <m/>
    <m/>
    <m/>
    <m/>
    <m/>
    <m/>
    <m/>
    <m/>
    <m/>
    <m/>
    <m/>
    <m/>
    <m/>
    <m/>
    <m/>
    <d v="2025-04-28T00:00:00"/>
    <n v="18"/>
    <n v="2025"/>
    <x v="4"/>
    <s v="plazo de 84 meses (7 años )  Capitulo XIX liquidación del contrato, en un término máximo de 180 días a partir de la fecha de suscripción del acta de entrega de los bienes"/>
  </r>
  <r>
    <s v="GGC-814-2019"/>
    <x v="5"/>
    <s v="INSTALACIÓN DE SOLUCIONES ENERGÉTICAS PARA BENEFICIAR A 1034 VIVIENDAS EN ZONAS NO INTERCONECTADAS DEL MUNICIPIO DE TIERRALTA CÓRDOBA&quot;"/>
    <s v="EMPRESA DISTRIBUIDORA DEL PACIFICO S.A. E.S.P."/>
    <s v="VÍCTOR PATERNINA"/>
    <x v="2"/>
    <d v="2020-12-01T00:00:00"/>
    <d v="2027-12-30T00:00:00"/>
    <s v="DANNY MAURICIO SUAREZ"/>
    <m/>
    <d v="2030-06-30T00:00:00"/>
    <x v="1"/>
    <x v="20"/>
    <m/>
    <m/>
    <m/>
    <m/>
    <m/>
    <m/>
    <m/>
    <m/>
    <m/>
    <m/>
    <m/>
    <m/>
    <m/>
    <m/>
    <m/>
    <m/>
    <m/>
    <m/>
    <m/>
    <m/>
    <m/>
    <m/>
    <m/>
    <m/>
    <m/>
    <m/>
    <m/>
    <m/>
    <m/>
    <m/>
    <m/>
    <m/>
    <m/>
    <m/>
    <d v="2025-04-28T00:00:00"/>
    <n v="18"/>
    <n v="2025"/>
    <x v="4"/>
    <s v="plazo 86 meses (7 años 2 meses) "/>
  </r>
  <r>
    <s v="GGC-816-2019"/>
    <x v="5"/>
    <s v="IMPLEMENTACIÓN DE SOLUCIONES ENERGÉTICAS CON SSFVA PARA 282 VIVIENDAS DE LA ZONA RURAL EN EL DEPARTAMENTO DE NORTE DE SANTANDER"/>
    <s v="CENTRALES ELÉCTRICAS DEL NORTE DE SANTANDER S.A. E.S.P."/>
    <s v="VÍCTOR PATERNINA"/>
    <x v="2"/>
    <d v="2020-12-22T00:00:00"/>
    <d v="2027-05-21T00:00:00"/>
    <s v="ANDRES FELIPE SIERRA"/>
    <m/>
    <d v="2028-11-20T00:00:00"/>
    <x v="6"/>
    <x v="16"/>
    <m/>
    <m/>
    <m/>
    <m/>
    <m/>
    <m/>
    <m/>
    <m/>
    <m/>
    <m/>
    <m/>
    <m/>
    <m/>
    <m/>
    <m/>
    <m/>
    <m/>
    <m/>
    <m/>
    <m/>
    <m/>
    <m/>
    <m/>
    <m/>
    <m/>
    <m/>
    <m/>
    <m/>
    <m/>
    <m/>
    <m/>
    <m/>
    <m/>
    <m/>
    <d v="2025-04-28T00:00:00"/>
    <n v="18"/>
    <n v="2025"/>
    <x v="4"/>
    <s v="plazo a 77 meses (6 años 5 meses) Capitulo XIX liquidación del contrato, en un término máximo de 180 días a partir de la fecha de suscripción del acta de entrega , tener en cuenta que el plazo contractual es de 77 meses y en NEON se señala la fecha por 74 meses."/>
  </r>
  <r>
    <s v="GGC-817-2019"/>
    <x v="5"/>
    <s v="EL MINISTERIO DE HACIENDA Y CREDITO PUBLICO ENTREGA A TITULO DE COMODATO O PRESTAMO DE USO AL MINISTERIO DE MINAS Y ENERGIA PARA SU USO , GOCE Y DISFRUTE,OBRAS DE ARTE  QUE HACEN PARTE DE SU COLECCION.  "/>
    <s v="MINISTERIO DE HACIENDA Y CREDITO PUBLICO"/>
    <s v="JEYCE LILIANA MARIA PARRA SIERRA"/>
    <x v="17"/>
    <m/>
    <d v="2026-07-31T00:00:00"/>
    <s v="SANDRA CAROLINA PULIDO"/>
    <m/>
    <d v="2029-01-30T00:00:00"/>
    <x v="9"/>
    <x v="21"/>
    <m/>
    <m/>
    <m/>
    <m/>
    <m/>
    <m/>
    <m/>
    <m/>
    <m/>
    <m/>
    <m/>
    <m/>
    <m/>
    <m/>
    <m/>
    <m/>
    <m/>
    <m/>
    <m/>
    <m/>
    <m/>
    <m/>
    <m/>
    <m/>
    <m/>
    <m/>
    <m/>
    <m/>
    <m/>
    <m/>
    <m/>
    <m/>
    <m/>
    <m/>
    <d v="2025-04-29T00:00:00"/>
    <n v="18"/>
    <n v="2025"/>
    <x v="4"/>
    <s v="SEGÚN OTROSÍ  2 EL PLAZO VA HASTA EL 31 DE JULIO DE 2026. EN LA CARPETA NO ESTA EL CONTRATO NI EL ACTA DE INICIO. EL MINISTERIO DE HACIENDA FUE LA ENTIDAD QUE LO REALIZÓ Y EL MME ES EL COMODATARIO. EL CONTEO DE LOS TÉRMINOS DE LA LIQUIDACIÓN SE ESTÁN CONTANDO CONFORME LO ESTIPULADO EN LA LEY. 4 MESES BILATERAL, 2 UNILATERAL 2 AÑOS "/>
  </r>
  <r>
    <s v="GGC-029-2020"/>
    <x v="6"/>
    <s v="Prestar los servicios profesionales independientes de consultoría como Consultor de Reingeniería de Procesos Institucionales asociados a la Capacidad de Atención de Requerimientos a Grupos de Interés en la ANM, dentro del marco del Contrato de préstamo No. 3594/OC-CO"/>
    <s v="ROJAS ACUÑA INGRID"/>
    <s v="LAURA JIMENA MOJICA SALAZAR"/>
    <x v="24"/>
    <d v="2020-01-16T00:00:00"/>
    <d v="2020-02-24T00:00:00"/>
    <m/>
    <m/>
    <d v="2024-07-21T00:00:00"/>
    <x v="8"/>
    <x v="2"/>
    <s v=""/>
    <s v=""/>
    <m/>
    <m/>
    <m/>
    <m/>
    <m/>
    <m/>
    <m/>
    <m/>
    <m/>
    <m/>
    <m/>
    <m/>
    <m/>
    <s v=""/>
    <s v="x"/>
    <s v=""/>
    <s v=""/>
    <m/>
    <m/>
    <s v=""/>
    <s v=""/>
    <m/>
    <s v=""/>
    <s v=""/>
    <s v=""/>
    <s v=""/>
    <s v=""/>
    <s v=""/>
    <s v=""/>
    <s v=""/>
    <s v=""/>
    <s v=""/>
    <m/>
    <n v="1"/>
    <n v="1900"/>
    <x v="0"/>
    <s v="Contrato del BID, se liquido por terminación anticipada del contrato, en el numeral 8 de secop II se publico"/>
  </r>
  <r>
    <s v="GGC-245-2020"/>
    <x v="6"/>
    <s v="Contratar la prestación del servicio integral de aseo y cafetería para la sede del Ministerio de Minas y Energía, ubicada en la Calle 43 No. 57-31 CAN, Bogotá D.C. y la sede del Archivo Central, ubicado en la Avenida Calle 26 No.46-90 de la ciudad de Bogotá D.C."/>
    <s v="MUNDOLIMPIEZA LTDA"/>
    <s v="ANGELICA MARIA BERMUDEZ RODRIGUEZ"/>
    <x v="17"/>
    <d v="2020-02-27T00:00:00"/>
    <d v="2020-10-26T00:00:00"/>
    <s v="DANNY MAURICIO SUAREZ"/>
    <m/>
    <d v="2023-04-26T00:00:00"/>
    <x v="7"/>
    <x v="3"/>
    <m/>
    <m/>
    <m/>
    <m/>
    <m/>
    <m/>
    <m/>
    <m/>
    <m/>
    <m/>
    <m/>
    <m/>
    <m/>
    <m/>
    <m/>
    <d v="2022-08-02T00:00:00"/>
    <s v="x"/>
    <m/>
    <m/>
    <m/>
    <m/>
    <s v=""/>
    <m/>
    <m/>
    <m/>
    <m/>
    <m/>
    <m/>
    <m/>
    <m/>
    <m/>
    <m/>
    <m/>
    <m/>
    <d v="2025-08-15T00:00:00"/>
    <n v="33"/>
    <n v="2025"/>
    <x v="5"/>
    <s v="se solicita a guillermo ortiz publicar en tienda virtual acta de liquidación "/>
  </r>
  <r>
    <s v="GGC-396-2020"/>
    <x v="6"/>
    <s v="Identificar e introducir nuevas formas de operación al interior del Ministerio de Minas y Energía, a través del re-diseño e implementación de sendas de valor, para mejorar la gestión institucional, la excelencia operacional a nivel sectorial, y la transformación del modelo de gestión del Ministerio de Minas y Energía."/>
    <s v="REWIRE SAS"/>
    <s v="LAURA JIMENA MOJICA SALAZAR"/>
    <x v="24"/>
    <m/>
    <d v="2020-11-15T00:00:00"/>
    <m/>
    <m/>
    <d v="2020-11-16T00:00:00"/>
    <x v="6"/>
    <x v="22"/>
    <s v=""/>
    <s v=""/>
    <m/>
    <m/>
    <m/>
    <m/>
    <m/>
    <m/>
    <m/>
    <m/>
    <m/>
    <m/>
    <m/>
    <m/>
    <m/>
    <s v=""/>
    <s v=""/>
    <s v=""/>
    <s v=""/>
    <m/>
    <m/>
    <s v=""/>
    <s v=""/>
    <m/>
    <s v=""/>
    <s v=""/>
    <s v=""/>
    <s v=""/>
    <s v=""/>
    <s v=""/>
    <s v=""/>
    <s v=""/>
    <s v=""/>
    <s v=""/>
    <m/>
    <n v="1"/>
    <n v="1900"/>
    <x v="0"/>
    <s v="Publicada en el numeral 8 de secop II"/>
  </r>
  <r>
    <s v="GGC-406-2020"/>
    <x v="6"/>
    <s v="Contratar los servicios profesionales independientes de consultoría para liderar la Transformación Digital Sectorial, velando por la implementación de la Arquitectura Empresarial Sectorial, asegurando la interoperabilidad e integración de la información y generando las herramientas necesarias para fortalecer la toma de decisiones en política pública del sector. "/>
    <s v="DE AVILA BENITEZ ISABEL CRISTINA"/>
    <s v="LAURA JIMENA MOJICA SALAZAR"/>
    <x v="1"/>
    <d v="2020-07-02T00:00:00"/>
    <d v="2020-09-30T00:00:00"/>
    <m/>
    <m/>
    <d v="2024-08-29T00:00:00"/>
    <x v="11"/>
    <x v="2"/>
    <s v=""/>
    <m/>
    <m/>
    <m/>
    <m/>
    <m/>
    <m/>
    <m/>
    <m/>
    <m/>
    <m/>
    <m/>
    <m/>
    <m/>
    <m/>
    <d v="2020-11-10T00:00:00"/>
    <s v="x"/>
    <s v=""/>
    <s v=""/>
    <m/>
    <m/>
    <s v=""/>
    <s v=""/>
    <m/>
    <s v=""/>
    <s v=""/>
    <s v=""/>
    <s v=""/>
    <s v=""/>
    <s v=""/>
    <s v=""/>
    <s v=""/>
    <s v=""/>
    <s v=""/>
    <m/>
    <n v="1"/>
    <n v="1900"/>
    <x v="0"/>
    <s v="Liquidado y publicada en secop II"/>
  </r>
  <r>
    <s v="GGC-426-2020"/>
    <x v="6"/>
    <s v="Prestar los servicios de consultoría para asesorar y apoyar al grupo de Innovación Cultural y Organizacional del MinEnergía y la dirección del crédito BID 3594OC-CO en el diseño, estructuración y creación del Programa de Innovación a la medida del Ministerio de Minas y Energía."/>
    <s v="MARTINEZ ZULUAGA LAURA"/>
    <s v="RODRIGUEZ RAMIREZ SANDRA MILENA"/>
    <x v="12"/>
    <d v="2020-07-24T00:00:00"/>
    <d v="2020-09-14T00:00:00"/>
    <s v="SANDRA CAROLINA PULIDO"/>
    <m/>
    <d v="2024-08-29T00:00:00"/>
    <x v="11"/>
    <x v="2"/>
    <s v=""/>
    <s v=""/>
    <m/>
    <m/>
    <m/>
    <m/>
    <m/>
    <m/>
    <m/>
    <m/>
    <m/>
    <m/>
    <m/>
    <m/>
    <m/>
    <d v="2020-09-22T00:00:00"/>
    <s v="x"/>
    <s v=""/>
    <s v=""/>
    <m/>
    <m/>
    <s v=""/>
    <s v=""/>
    <m/>
    <s v=""/>
    <s v=""/>
    <s v=""/>
    <s v=""/>
    <s v=""/>
    <s v=""/>
    <s v=""/>
    <s v=""/>
    <s v=""/>
    <s v=""/>
    <d v="2025-02-04T00:00:00"/>
    <n v="6"/>
    <n v="2025"/>
    <x v="0"/>
    <s v="El día 22 de septiembre de 2020 se publicó en la Plataforma SECOP II el Acta de Liquidación / Se actualiza Estado"/>
  </r>
  <r>
    <s v="GGC-444-2020"/>
    <x v="6"/>
    <s v="Transferencia a título gratuito e irrevocable de donación que hace EL DONANTE, con plena capacidad de disposición en favor de EL DONATARIO de una (1) estación de carga para vehículo eléctrico para el cumplimiento de sus fines."/>
    <s v="CELSIA COLOMBIA S.A E.S.P"/>
    <s v="ANGELICA MARIA BERMUDEZ RODRIGUEZ"/>
    <x v="17"/>
    <d v="2020-08-18T00:00:00"/>
    <d v="1899-12-30T00:00:00"/>
    <s v="DANNY MAURICIO SUAREZ"/>
    <m/>
    <m/>
    <x v="17"/>
    <x v="23"/>
    <s v=""/>
    <s v=""/>
    <m/>
    <m/>
    <m/>
    <m/>
    <m/>
    <m/>
    <m/>
    <m/>
    <m/>
    <m/>
    <m/>
    <m/>
    <m/>
    <s v=""/>
    <s v=""/>
    <s v=""/>
    <s v=""/>
    <m/>
    <m/>
    <s v=""/>
    <s v=""/>
    <m/>
    <s v=""/>
    <s v=""/>
    <s v=""/>
    <s v=""/>
    <s v=""/>
    <s v=""/>
    <s v=""/>
    <s v=""/>
    <s v=""/>
    <s v=""/>
    <d v="2025-08-15T00:00:00"/>
    <n v="33"/>
    <n v="2025"/>
    <x v="1"/>
    <s v="El plazo de ejecución del contrato será a_x000a_perpetuidad, contado a partir de la suscripción del acta de inicio, previo_x000a_cumplimiento de los requisitos de perfeccionamiento y ejecución"/>
  </r>
  <r>
    <s v="GGC-501-2020"/>
    <x v="6"/>
    <s v="Aunar esfuerzos técnicos y financieros para asistir técnicamente la implmentacion de la estrategia de diálogo social y relacionamiento territorial para promover un ambiente favorable en el desarrollo de los proyectos del sector minero energetico y que contribuya a la generación de conocimiento de las temáticas sociales y ambientales del sector Minero Energético."/>
    <s v="PROGRAMA DE LAS NACIONES UNIDAS PARA EL DESARROLLO - PNUD"/>
    <s v="MARIA PAULA MORENO TORRES"/>
    <x v="8"/>
    <d v="2020-09-17T00:00:00"/>
    <d v="2020-12-31T00:00:00"/>
    <s v="DANNY MAURICIO SUAREZ"/>
    <m/>
    <d v="2024-10-21T00:00:00"/>
    <x v="3"/>
    <x v="2"/>
    <s v=""/>
    <s v=""/>
    <m/>
    <m/>
    <m/>
    <m/>
    <m/>
    <m/>
    <m/>
    <m/>
    <m/>
    <m/>
    <m/>
    <m/>
    <m/>
    <s v=""/>
    <s v=""/>
    <s v=""/>
    <s v=""/>
    <m/>
    <m/>
    <s v=""/>
    <s v=""/>
    <m/>
    <s v=""/>
    <s v=""/>
    <s v=""/>
    <s v=""/>
    <s v=""/>
    <s v=""/>
    <s v=""/>
    <s v=""/>
    <s v=""/>
    <s v=""/>
    <d v="2025-08-15T00:00:00"/>
    <n v="33"/>
    <n v="2025"/>
    <x v="1"/>
    <s v="Por medio de la entrega de los productos finales, se notifico como liquidado el contrato por parte del PNUD - no se contenpla liquidación en el convenio con PNUD "/>
  </r>
  <r>
    <s v="GGC-516-2020"/>
    <x v="6"/>
    <s v="Transferir por parte de la Nación-Ministerio de Minas y Energía, a la empresa CARIBESOL DE LA COSTA S.A.S. E.S.P., el uso y goce de los bienes relacionados en el Anexo No. 1 que hace parte integral del presente contrato para su administración, operación y mantenimiento, así como para la prestación del servicio público de energía eléctrica._x000a_"/>
    <s v="AIR - E S.A.S. E.S.P."/>
    <s v="VÍCTOR PATERNINA"/>
    <x v="2"/>
    <d v="2020-10-01T00:00:00"/>
    <d v="2040-09-30T00:00:00"/>
    <s v="ANDRES FELIPE SIERRA"/>
    <m/>
    <d v="2043-05-30T00:00:00"/>
    <x v="0"/>
    <x v="19"/>
    <s v=""/>
    <s v=""/>
    <m/>
    <m/>
    <m/>
    <m/>
    <m/>
    <m/>
    <m/>
    <m/>
    <m/>
    <m/>
    <m/>
    <m/>
    <m/>
    <s v=""/>
    <s v=""/>
    <s v=""/>
    <s v=""/>
    <m/>
    <m/>
    <s v=""/>
    <s v=""/>
    <m/>
    <s v=""/>
    <s v=""/>
    <s v=""/>
    <s v=""/>
    <s v=""/>
    <m/>
    <s v=""/>
    <s v=""/>
    <s v=""/>
    <s v=""/>
    <d v="2025-04-29T00:00:00"/>
    <n v="18"/>
    <n v="2025"/>
    <x v="4"/>
    <s v="En ejecución, tiene un plazo de 20 años. se contempló 6 meses para la liquidación bilateral. Se da inicio desde el 01-10-2020, fecha que la cláusula 26 señala que inicia, no se evidencia en los soportes de la carpeta compartida acta de inicio."/>
  </r>
  <r>
    <s v="GGC-517-2020"/>
    <x v="6"/>
    <s v="Transferir por parte de la Nación-Ministerio de Minas y Energía, a la empresa CARIBEMAR DE LA COSTA S.A.S. E.S.P., el uso y goce de los bienes relacionados en el Anexo No. 1 que hace parte integral del presente contrato para su administración, operación y mantenimiento, así como para la prestación del servicio público de energía eléctrica._x000d__x000a_"/>
    <s v="CARIBEMAR DE LA COSTA S.A.S ESP"/>
    <s v="RAMIREZ MARTINEZ MARIA VICTORIA"/>
    <x v="2"/>
    <d v="2020-12-01T00:00:00"/>
    <d v="2040-11-30T00:00:00"/>
    <s v="SANDRA CAROLINA PULIDO"/>
    <m/>
    <d v="2043-07-30T00:00:00"/>
    <x v="8"/>
    <x v="19"/>
    <s v=""/>
    <s v=""/>
    <m/>
    <m/>
    <m/>
    <m/>
    <m/>
    <m/>
    <m/>
    <m/>
    <m/>
    <m/>
    <m/>
    <m/>
    <m/>
    <s v=""/>
    <s v=""/>
    <s v=""/>
    <s v=""/>
    <m/>
    <m/>
    <s v=""/>
    <s v=""/>
    <m/>
    <s v=""/>
    <s v=""/>
    <s v=""/>
    <s v=""/>
    <s v=""/>
    <s v=""/>
    <s v=""/>
    <s v=""/>
    <s v=""/>
    <s v=""/>
    <d v="2025-04-29T00:00:00"/>
    <n v="18"/>
    <n v="2025"/>
    <x v="4"/>
    <s v="Contrato con vigencia de  20 años. tiene acta de inicio del 01-12-2020. en el contrato se pactó 6 meses de la liquidación bilateral"/>
  </r>
  <r>
    <s v="GGC-527-2020"/>
    <x v="6"/>
    <s v="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os procesos de consulta previa requeridos en el marco de esta clase de proyectos, buscando mejorar las condiciones para la implementación de tales proyectos."/>
    <s v="MINISTERIO DEL INTERIOR"/>
    <s v="SANDRA ZULEIMA SALAMANCA GAVIRIA"/>
    <x v="2"/>
    <d v="2020-10-08T00:00:00"/>
    <d v="2025-06-30T00:00:00"/>
    <s v="DANNY MAURICIO SUAREZ"/>
    <m/>
    <d v="2027-12-29T00:00:00"/>
    <x v="4"/>
    <x v="6"/>
    <s v=""/>
    <s v=""/>
    <m/>
    <m/>
    <m/>
    <m/>
    <m/>
    <m/>
    <m/>
    <m/>
    <m/>
    <m/>
    <m/>
    <m/>
    <m/>
    <s v=""/>
    <s v=""/>
    <s v=""/>
    <s v=""/>
    <m/>
    <m/>
    <s v=""/>
    <s v=""/>
    <m/>
    <s v=""/>
    <s v=""/>
    <s v=""/>
    <s v=""/>
    <s v=""/>
    <s v=""/>
    <s v=""/>
    <s v=""/>
    <s v=""/>
    <s v=""/>
    <d v="2025-04-29T00:00:00"/>
    <n v="18"/>
    <n v="2025"/>
    <x v="3"/>
    <s v="Por medio del memorando 3-2025-015290 del 30 de abril de 2025, la supervisora del convenio interadministrativo 527 de 2020, solicitó Otrosí al convenio en el sentido de prorrogar el plazo de ejecución en 2 meses, contados a partir del día siguiente a la prórroga, esto es, desde el 1 de mayo de 2025, hasta el 30 junio de 2025. En la cláusula 27 se estipuló quere se liquidará conforme al articulo 60 de la ley 80 de 1993 y articulo 11 de la ley 1150 de 2007. Es decir, 4 meses de la bilateral, 2 meses de l unilateral y los 2 años de la acción de controversias contractuales "/>
  </r>
  <r>
    <s v="GGC-547-2020"/>
    <x v="6"/>
    <s v="Aunar esfuerzos para dotar de liquidez a las empresas de servicios públicos domiciliarios de energía eléctrica y gas combustible por redes con el fin de beneficiar a los usuarios diferidos con financiamiento a una tasa compensada de acuerdo con las resoluciones CREG que habilitan el diferimiento para los consumos superiores al nivel básico o de subsistencia para estrato 1 y 2, y los consumos no subsidiados de estrato 3 y 4."/>
    <s v="FINANCIERA DE DESARROLLO TERRITORIAL S A FINDETER"/>
    <s v="JULIAN FLOREZ"/>
    <x v="0"/>
    <d v="2020-10-28T00:00:00"/>
    <d v="2026-12-31T00:00:00"/>
    <s v="ANDRES FELIPE SIERRA"/>
    <m/>
    <d v="2029-06-30T00:00:00"/>
    <x v="1"/>
    <x v="21"/>
    <s v=""/>
    <s v=""/>
    <m/>
    <m/>
    <m/>
    <m/>
    <m/>
    <m/>
    <m/>
    <m/>
    <m/>
    <m/>
    <m/>
    <m/>
    <m/>
    <s v=""/>
    <s v=""/>
    <s v=""/>
    <s v=""/>
    <m/>
    <m/>
    <s v=""/>
    <s v=""/>
    <m/>
    <s v=""/>
    <s v=""/>
    <s v=""/>
    <s v=""/>
    <s v=""/>
    <s v=""/>
    <s v=""/>
    <s v=""/>
    <s v=""/>
    <s v=""/>
    <d v="2025-04-29T00:00:00"/>
    <n v="18"/>
    <n v="2025"/>
    <x v="4"/>
    <s v="En secop presenta como plazo de ejecuicón de seis años. En la cláusula 27 se estipuló quere se liquidará conforme al articulo 60 de la ley 80 de 1993 y articulo 11 de la ley 1150 de 2007. Es decir, 4 meses de la bilateral, 2 meses de l unilateral y los 2 años de la acción de controversias contractuales"/>
  </r>
  <r>
    <s v="GGC-550-2020"/>
    <x v="6"/>
    <s v="Ampliar la cobertura y prestar el servicio de energía eléctrica, en condiciones de calidad y confiabilidad, en las zonas rurales del Sistema Interconectado Nacional ? SIN, conforme los reglamentos técnicos, mediante la ejecución del proyecto &quot;Construcción De Redes De Distribución De Media Y Baja Tensión Y Montajes De Subestaciones De Distribución En La Zona Rural Del Municipio De El Doncello Del Departamento Del Caquetá&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CAQUETA S.A. E.S.P."/>
    <s v="VÍCTOR PATERNINA"/>
    <x v="2"/>
    <d v="2020-11-19T00:00:00"/>
    <d v="2040-11-18T00:00:00"/>
    <s v="SANDRA CAROLINA PULIDO"/>
    <m/>
    <d v="2043-05-18T00:00:00"/>
    <x v="0"/>
    <x v="19"/>
    <s v=""/>
    <s v=""/>
    <m/>
    <m/>
    <m/>
    <m/>
    <m/>
    <m/>
    <m/>
    <m/>
    <m/>
    <m/>
    <m/>
    <m/>
    <m/>
    <s v=""/>
    <s v=""/>
    <s v=""/>
    <s v=""/>
    <m/>
    <m/>
    <s v=""/>
    <s v=""/>
    <m/>
    <s v=""/>
    <s v=""/>
    <s v=""/>
    <s v=""/>
    <s v=""/>
    <s v=""/>
    <s v=""/>
    <s v=""/>
    <s v=""/>
    <s v=""/>
    <d v="2025-04-29T00:00:00"/>
    <n v="18"/>
    <n v="2025"/>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1-2020"/>
    <x v="6"/>
    <s v=" Ampliar la cobertura y prestar el servicio de energía eléctrica, en condiciones de calidad y confiabilidad, en las zonas rurales del Sistema Interconectado Nacional ? SIN, conforme los reglamentos técnicos, mediante la ejecución del proyecto&quot;Ampliar la cobertura y prestar el servicio de energía eléctrica, en condiciones de calidad y confiabilidad, en las zonas rurales del Sistema Interconectado Nacional ? SIN, conforme los reglamentos técnicos, mediante la ejecución del proyecto &quot;Construcción Electrificación Rural Los Comuneros De Oriente Y Nucleos Dispersos Municipio De San Vicente Del Caguan Departamento Del Caquetá&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CAQUETA S.A. E.S.P."/>
    <s v="VÍCTOR PATERNINA"/>
    <x v="2"/>
    <d v="2020-11-19T00:00:00"/>
    <d v="2040-11-18T00:00:00"/>
    <s v="DANNY MAURICIO SUAREZ"/>
    <m/>
    <d v="2043-05-18T00:00:00"/>
    <x v="0"/>
    <x v="19"/>
    <s v=""/>
    <s v=""/>
    <m/>
    <m/>
    <m/>
    <m/>
    <m/>
    <m/>
    <m/>
    <m/>
    <m/>
    <m/>
    <m/>
    <m/>
    <m/>
    <s v=""/>
    <s v=""/>
    <s v=""/>
    <s v=""/>
    <m/>
    <m/>
    <s v=""/>
    <s v=""/>
    <m/>
    <s v=""/>
    <s v=""/>
    <s v=""/>
    <s v=""/>
    <s v=""/>
    <s v=""/>
    <s v=""/>
    <s v=""/>
    <s v=""/>
    <s v=""/>
    <d v="2025-04-29T00:00:00"/>
    <n v="18"/>
    <n v="2025"/>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3-2020"/>
    <x v="6"/>
    <s v=" Ampliar la cobertura y prestar el servicio de energía eléctrica, en condiciones de calidad y confiabilidad, en las zonas rurales del Sistema Interconectado Nacional ? SIN, conforme los reglamentos técnicos, mediante la ejecución del proyecto&quot;Ampliación Redes Eléctricas Mt Y Bt En Varias Veredas Del Municipio De Totor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OMPAÑÍA ENERGETICA DE OCCIDENTE S.A.S. ESP."/>
    <s v="VÍCTOR PATERNINA"/>
    <x v="2"/>
    <d v="2021-01-18T00:00:00"/>
    <d v="2041-01-17T00:00:00"/>
    <s v="ANDRES FELIPE SIERRA"/>
    <m/>
    <d v="2043-07-18T00:00:00"/>
    <x v="8"/>
    <x v="19"/>
    <s v=""/>
    <s v=""/>
    <m/>
    <m/>
    <m/>
    <m/>
    <m/>
    <m/>
    <m/>
    <m/>
    <m/>
    <m/>
    <m/>
    <m/>
    <m/>
    <s v=""/>
    <s v=""/>
    <s v=""/>
    <s v=""/>
    <m/>
    <m/>
    <s v=""/>
    <s v=""/>
    <m/>
    <s v=""/>
    <s v=""/>
    <s v=""/>
    <s v=""/>
    <s v=""/>
    <s v=""/>
    <s v=""/>
    <s v=""/>
    <s v=""/>
    <s v=""/>
    <d v="2025-04-29T00:00:00"/>
    <n v="18"/>
    <n v="2025"/>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4-2020"/>
    <x v="6"/>
    <s v="Ampliar la cobertura y prestar el servicio de energía eléctrica, en condiciones de calidad y confiabilidad, en las zonas rurales del Sistema Interconectado Nacional ? SIN, conforme los reglamentos técnicos, mediante la ejecución del proyecto &quot;Construccion Redes Electricas De Mt, Bt E Instalacion De Subestaciones De Distribucion En Las Veredas: Alto De La Cruz, Alto De Topa, Bajo Belen, Belencito, Brisas De Ullucos, Resguardo De Calderas, Carmen De Vibora, Chichucue, Coscuro, Dos Quebradas, El Cabuyo, El Carmen San Antonio, El Caucho, El Escaño, El Hato, El Lago, El Llanito, El Llano, El Picacho, El Rincon, El Socorro, El Tablon, Guadual - La Virginia, Guetaco, La Lagunita, La Manga, La Meseta, La Milagrosa, La Palma, La Palmera, La Vega, La Venta, Loma Alta, Lomitas, Los Alpes Rio Sucio, Mesopotamia, Palmichal, Pirámide, Pisimbala, Potrerito, Rio Negro, San Andres, San Francisco, San Jose, San Martin, San Miguel, San Pedro, San Rafael, San Vicente, Resguardo De Santa Rosa, Santa Teresa, Tabor, Tierras Blancas, Resguardo De Tumbichucue, Turmina, Resguardo De Yaquiva, Yarumal. Municipio Inza. Departamento Del Cauca&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OMPAÑÍA ENERGETICA DE OCCIDENTE S.A.S. ESP."/>
    <s v="VÍCTOR PATERNINA"/>
    <x v="2"/>
    <d v="2021-01-18T00:00:00"/>
    <d v="2041-01-17T00:00:00"/>
    <s v="SANDRA CAROLINA PULIDO"/>
    <m/>
    <d v="2043-07-18T00:00:00"/>
    <x v="8"/>
    <x v="19"/>
    <s v=""/>
    <s v=""/>
    <m/>
    <m/>
    <m/>
    <m/>
    <m/>
    <m/>
    <m/>
    <m/>
    <m/>
    <m/>
    <m/>
    <m/>
    <m/>
    <s v=""/>
    <s v=""/>
    <s v=""/>
    <s v=""/>
    <m/>
    <m/>
    <s v=""/>
    <s v=""/>
    <m/>
    <s v=""/>
    <s v=""/>
    <s v=""/>
    <s v=""/>
    <s v=""/>
    <s v=""/>
    <s v=""/>
    <s v=""/>
    <s v=""/>
    <s v=""/>
    <d v="2025-04-29T00:00:00"/>
    <n v="18"/>
    <n v="2025"/>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61-2020"/>
    <x v="6"/>
    <s v=" Ampliar la cobertura y prestar el servicio de energía eléctrica, en condiciones de calidad y confiabilidad, en las zonas rurales del Sistema Interconectado Nacional ? SIN, conforme los reglamentos técnicos, mediante la ejecución del proyecto &quot;Construcción Electrificación De Las Veredas Bajo Guaimaral, Las Palmeras, El Jordán, Comuneros, Bajo Fundadores, San Pedro, Caño Blanco Y La Inspección De Puerto Toledo Municipio De Puerto Rico - Departamento Del Meta&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META S.A.,E.S.P."/>
    <s v="VÍCTOR PATERNINA"/>
    <x v="2"/>
    <d v="2021-03-08T00:00:00"/>
    <d v="2041-03-07T00:00:00"/>
    <s v="DANNY MAURICIO SUAREZ"/>
    <m/>
    <d v="2043-09-03T00:00:00"/>
    <x v="10"/>
    <x v="19"/>
    <s v=""/>
    <s v=""/>
    <m/>
    <m/>
    <m/>
    <m/>
    <m/>
    <m/>
    <m/>
    <m/>
    <m/>
    <m/>
    <m/>
    <m/>
    <m/>
    <s v=""/>
    <s v=""/>
    <s v=""/>
    <s v=""/>
    <m/>
    <m/>
    <s v=""/>
    <s v=""/>
    <m/>
    <s v=""/>
    <s v=""/>
    <s v=""/>
    <s v=""/>
    <s v=""/>
    <s v=""/>
    <s v=""/>
    <s v=""/>
    <s v=""/>
    <m/>
    <d v="2025-04-30T00:00:00"/>
    <n v="18"/>
    <n v="2025"/>
    <x v="4"/>
    <s v="En secop presenta como plazo de ejecuicón de 20 años. En la cláusula 28 se estipuló quere se liquidará conforme al articulo 60 de la ley 80 de 1993 y articulo 11 de la ley 1150 de 2007. Es decir, 4 meses de la bilateral, 2 meses de l unilateral y los 2 años de la acción de controversias contractuales"/>
  </r>
  <r>
    <s v="GGC-588-2020"/>
    <x v="6"/>
    <s v="El MINISTERIO se compromete a cofinanciar conjuntamente con LA EMPRESA la construcción del Sistema de Distribución de Gas Natural, contemplado en el proyecto denominado &quot;IMPLEMENTACIÓN MASIFICACIÓN DE GAS NATURAL PARA LAS VEREDAS DEL SECTOR DEL RÍO MUNICIPIO DE PUERTO WILCHES DEPARTAMENTO DE SANTANDER&quot; y las conexiones a servicio público de gas natural. Conforme a los términos, condiciones y alcance establecidos en el proyecto presentado a la UPME."/>
    <s v="HEGA S.A. E.S.P."/>
    <s v="JULIAN FLOREZ"/>
    <x v="0"/>
    <d v="2020-12-30T00:00:00"/>
    <d v="2025-04-29T00:00:00"/>
    <s v="ANDRES FELIPE SIERRA"/>
    <m/>
    <d v="2027-12-29T00:00:00"/>
    <x v="4"/>
    <x v="6"/>
    <s v=""/>
    <s v=""/>
    <m/>
    <m/>
    <m/>
    <m/>
    <m/>
    <m/>
    <m/>
    <m/>
    <m/>
    <m/>
    <m/>
    <m/>
    <m/>
    <s v=""/>
    <s v=""/>
    <s v=""/>
    <s v=""/>
    <m/>
    <m/>
    <s v=""/>
    <s v=""/>
    <m/>
    <s v=""/>
    <s v=""/>
    <s v=""/>
    <s v=""/>
    <s v=""/>
    <s v=""/>
    <s v=""/>
    <s v=""/>
    <s v=""/>
    <s v=""/>
    <d v="2025-04-30T00:00:00"/>
    <n v="18"/>
    <n v="2025"/>
    <x v="3"/>
    <s v="En secop presenta como plazo de ejecucón de 12 meses.  el 30 de octubr de 2024, se prórrogo hasta el  29 de abril de 2025.  En la cláusula 29 se estipuló quere se liquidará 6 meses de la bilateral, 2 meses de la unilateral y los 2 años de la acción de controversias contractuales"/>
  </r>
  <r>
    <s v="GGC-590-2020"/>
    <x v="6"/>
    <s v="CONSTRUCCION, INSTALACIÓN E IMPLEMENTACIÓN DE SOLUCIONES DE ENERGIA SOSTENIBLES CONSISTENTES EN SISTEMAS SOLARES FOTOVOLTAICOS INIDIVIDUALES (SSFVI) PARA GENERAR ELECTRICIDAD PARA USUARIOS RURALES DISPERSOS EN LAS ZONAS NO INTERCONECTADAS (ZNI) DEL MUNICIPIO DEL CALAMAR DEL DEPARTAMENTO DEL GUAVIARE_x000d__x000a_"/>
    <s v="EMPRESA DE ENERGIA ELECTRICA DEL DEPARTAMENTO DEL GUAVIARE."/>
    <s v="VÍCTOR PATERNINA"/>
    <x v="2"/>
    <d v="2021-03-31T00:00:00"/>
    <d v="2032-03-30T00:00:00"/>
    <s v="SANDRA CAROLINA PULIDO"/>
    <m/>
    <d v="2034-09-30T00:00:00"/>
    <x v="10"/>
    <x v="5"/>
    <s v=""/>
    <s v=""/>
    <m/>
    <m/>
    <m/>
    <m/>
    <m/>
    <m/>
    <m/>
    <m/>
    <m/>
    <m/>
    <m/>
    <m/>
    <m/>
    <s v=""/>
    <s v=""/>
    <s v=""/>
    <s v=""/>
    <m/>
    <m/>
    <s v=""/>
    <s v=""/>
    <m/>
    <s v=""/>
    <s v=""/>
    <s v=""/>
    <s v=""/>
    <s v=""/>
    <s v=""/>
    <s v=""/>
    <s v=""/>
    <s v=""/>
    <s v=""/>
    <d v="2025-04-30T00:00:00"/>
    <n v="18"/>
    <n v="2025"/>
    <x v="4"/>
    <s v="En ejecución son 132 meses (11 años) - Cláusula 27 4 meses para bilateral"/>
  </r>
  <r>
    <s v="GGC-593-2020"/>
    <x v="6"/>
    <s v=": ?CONSTRUCCIÓN SISTEMA SOLAR FOTOVOLTAICO AISLADO CON AUTONOMIA DE 1 DÍA QUE PERMITA EL ACCESO AL SERVICIO DE ENERGÍA ELÉCTRICA A 538 VIVIENDAS DEL SECTOR RURAL DEL MUNICIPIO DE MAPIRIPAN?_x000d__x000a_"/>
    <s v="EMPRESA DE ENERGIA ELECTRICA DEL DEPARTAMENTO DEL GUAVIARE."/>
    <s v="VÍCTOR PATERNINA"/>
    <x v="2"/>
    <d v="2021-03-31T00:00:00"/>
    <d v="2032-06-30T00:00:00"/>
    <m/>
    <m/>
    <d v="2034-12-30T00:00:00"/>
    <x v="4"/>
    <x v="5"/>
    <s v=""/>
    <s v=""/>
    <m/>
    <m/>
    <m/>
    <m/>
    <m/>
    <m/>
    <m/>
    <m/>
    <m/>
    <m/>
    <m/>
    <m/>
    <m/>
    <s v=""/>
    <s v=""/>
    <s v=""/>
    <s v=""/>
    <m/>
    <m/>
    <s v=""/>
    <s v=""/>
    <m/>
    <s v=""/>
    <s v=""/>
    <s v=""/>
    <s v=""/>
    <s v=""/>
    <s v=""/>
    <s v=""/>
    <s v=""/>
    <s v=""/>
    <s v=""/>
    <d v="2025-04-30T00:00:00"/>
    <n v="18"/>
    <n v="2025"/>
    <x v="4"/>
    <s v="Contrato en ejecución 135 meses (11 años y 3 meses) en la cláusula 27 se pactó 4 meses de la bilateral"/>
  </r>
  <r>
    <s v="GGC-594-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MONTEBELLO, PABLO ANTONIO HERNANDEZ, LAS PALMERAS Y VILLA FANNY  MUNICIPIO DE SARAVENA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26T00:00:00"/>
    <d v="2041-02-25T00:00:00"/>
    <s v="ANDRES FELIPE SIERRA"/>
    <m/>
    <d v="2043-08-25T00:00:00"/>
    <x v="11"/>
    <x v="19"/>
    <s v=""/>
    <s v=""/>
    <m/>
    <m/>
    <m/>
    <m/>
    <m/>
    <m/>
    <m/>
    <m/>
    <m/>
    <m/>
    <m/>
    <m/>
    <m/>
    <s v=""/>
    <s v=""/>
    <s v=""/>
    <s v=""/>
    <m/>
    <m/>
    <s v=""/>
    <s v=""/>
    <m/>
    <s v=""/>
    <s v=""/>
    <s v=""/>
    <s v=""/>
    <s v=""/>
    <s v=""/>
    <s v=""/>
    <s v=""/>
    <s v=""/>
    <s v=""/>
    <d v="2025-04-30T00:00:00"/>
    <n v="18"/>
    <n v="2025"/>
    <x v="4"/>
    <s v="En ejecución, tiene un plazo de 20 años - cláusula 28 se pactó 4 meses de la bilateral"/>
  </r>
  <r>
    <s v="GGC-595-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TREINTA Y UNO DE OCTUBRE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8T00:00:00"/>
    <d v="2041-02-17T00:00:00"/>
    <s v="SANDRA CAROLINA PULIDO"/>
    <m/>
    <d v="2043-08-17T00:00:00"/>
    <x v="11"/>
    <x v="19"/>
    <s v=""/>
    <s v=""/>
    <m/>
    <m/>
    <m/>
    <m/>
    <m/>
    <m/>
    <m/>
    <m/>
    <m/>
    <m/>
    <m/>
    <m/>
    <m/>
    <s v=""/>
    <s v=""/>
    <s v=""/>
    <s v=""/>
    <m/>
    <m/>
    <s v=""/>
    <s v=""/>
    <m/>
    <s v=""/>
    <s v=""/>
    <s v=""/>
    <s v=""/>
    <s v=""/>
    <s v=""/>
    <s v=""/>
    <s v=""/>
    <s v=""/>
    <s v=""/>
    <d v="2025-04-30T00:00:00"/>
    <n v="18"/>
    <n v="2025"/>
    <x v="4"/>
    <s v="En ejecución, tiene un plazo de 20 años - cláusula 28 se pactó 4 meses de la bilateral"/>
  </r>
  <r>
    <s v="GGC-596-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ILEN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5T00:00:00"/>
    <d v="2041-02-04T00:00:00"/>
    <s v="DANNY MAURICIO SUAREZ"/>
    <m/>
    <d v="2043-08-03T00:00:00"/>
    <x v="11"/>
    <x v="19"/>
    <s v=""/>
    <s v=""/>
    <m/>
    <m/>
    <m/>
    <m/>
    <m/>
    <m/>
    <m/>
    <m/>
    <m/>
    <m/>
    <m/>
    <m/>
    <m/>
    <s v=""/>
    <s v=""/>
    <s v=""/>
    <s v=""/>
    <m/>
    <m/>
    <s v=""/>
    <s v=""/>
    <m/>
    <s v=""/>
    <s v=""/>
    <s v=""/>
    <s v=""/>
    <s v=""/>
    <s v=""/>
    <s v=""/>
    <s v=""/>
    <s v=""/>
    <s v=""/>
    <d v="2025-04-30T00:00:00"/>
    <n v="18"/>
    <n v="2025"/>
    <x v="4"/>
    <s v="En ejecución, tiene un plazo de 20 años - cláusula 28 se pactó 4 meses de la bilateral"/>
  </r>
  <r>
    <s v="GGC-597-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5T00:00:00"/>
    <d v="2041-02-04T00:00:00"/>
    <s v="ANDRES FELIPE SIERRA"/>
    <m/>
    <d v="2043-08-03T00:00:00"/>
    <x v="11"/>
    <x v="19"/>
    <s v=""/>
    <s v=""/>
    <m/>
    <m/>
    <m/>
    <m/>
    <m/>
    <m/>
    <m/>
    <m/>
    <m/>
    <m/>
    <m/>
    <m/>
    <m/>
    <s v=""/>
    <s v=""/>
    <s v=""/>
    <s v=""/>
    <m/>
    <m/>
    <s v=""/>
    <s v=""/>
    <m/>
    <s v=""/>
    <s v=""/>
    <s v=""/>
    <s v=""/>
    <s v=""/>
    <s v=""/>
    <s v=""/>
    <s v=""/>
    <s v=""/>
    <s v=""/>
    <d v="2025-04-30T00:00:00"/>
    <n v="18"/>
    <n v="2025"/>
    <x v="4"/>
    <s v="En ejecución, tiene un plazo de 20 años - cláusula 28 se pactó 4 meses de la bilateral"/>
  </r>
  <r>
    <s v="GGC-59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RISAS DEL MAR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SANDRA CAROLINA PULIDO"/>
    <m/>
    <d v="2043-08-14T00:00:00"/>
    <x v="11"/>
    <x v="19"/>
    <s v=""/>
    <s v=""/>
    <m/>
    <m/>
    <m/>
    <m/>
    <m/>
    <m/>
    <m/>
    <m/>
    <m/>
    <m/>
    <m/>
    <m/>
    <m/>
    <s v=""/>
    <s v=""/>
    <s v=""/>
    <s v=""/>
    <m/>
    <m/>
    <s v=""/>
    <s v=""/>
    <m/>
    <s v=""/>
    <s v=""/>
    <s v=""/>
    <s v=""/>
    <s v=""/>
    <s v=""/>
    <s v=""/>
    <s v=""/>
    <s v=""/>
    <s v=""/>
    <d v="2025-04-30T00:00:00"/>
    <n v="18"/>
    <n v="2025"/>
    <x v="4"/>
    <s v="En ejecución, tiene un plazo de 20 años - cláusula 28 se pactó 4 meses de la bilateral"/>
  </r>
  <r>
    <s v="GGC-59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20 DE JULIO MUNICIPIO DE CRAVO NORTE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17T00:00:00"/>
    <d v="2041-02-16T00:00:00"/>
    <s v="DANNY MAURICIO SUAREZ"/>
    <m/>
    <d v="2043-08-16T00:00:00"/>
    <x v="11"/>
    <x v="19"/>
    <s v=""/>
    <s v=""/>
    <m/>
    <m/>
    <m/>
    <m/>
    <m/>
    <m/>
    <m/>
    <m/>
    <m/>
    <m/>
    <m/>
    <m/>
    <m/>
    <s v=""/>
    <s v=""/>
    <s v=""/>
    <s v=""/>
    <m/>
    <m/>
    <s v=""/>
    <s v=""/>
    <m/>
    <s v=""/>
    <s v=""/>
    <s v=""/>
    <s v=""/>
    <s v=""/>
    <s v=""/>
    <s v=""/>
    <s v=""/>
    <s v=""/>
    <s v=""/>
    <d v="2025-04-30T00:00:00"/>
    <n v="18"/>
    <n v="2025"/>
    <x v="4"/>
    <s v="En ejecución, tiene un plazo de 20 años - cláusula 28 se pactó 4 meses de la bilateral"/>
  </r>
  <r>
    <s v="GGC-60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CANGREJER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ANDRES FELIPE SIERRA"/>
    <m/>
    <d v="2043-08-14T00:00:00"/>
    <x v="11"/>
    <x v="19"/>
    <s v=""/>
    <s v=""/>
    <m/>
    <m/>
    <m/>
    <m/>
    <m/>
    <m/>
    <m/>
    <m/>
    <m/>
    <m/>
    <m/>
    <m/>
    <m/>
    <s v=""/>
    <s v=""/>
    <s v=""/>
    <s v=""/>
    <m/>
    <m/>
    <s v=""/>
    <s v=""/>
    <m/>
    <s v=""/>
    <s v=""/>
    <s v=""/>
    <s v=""/>
    <s v=""/>
    <s v=""/>
    <s v=""/>
    <s v=""/>
    <s v=""/>
    <s v=""/>
    <d v="2025-04-30T00:00:00"/>
    <n v="18"/>
    <n v="2025"/>
    <x v="4"/>
    <s v="En ejecución, tiene un plazo de 20 años - no se evidencio acta de inicio ni en secop ni carpeta compartida- elincicio se cuenta desde la fecha que s encuentra en SECOP II- En este momento se encuentra suspendido- clausula 28 4 meses bilateral"/>
  </r>
  <r>
    <s v="GGC-60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ROSAR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SANDRA CAROLINA PULIDO"/>
    <m/>
    <d v="2043-08-14T00:00:00"/>
    <x v="11"/>
    <x v="19"/>
    <s v=""/>
    <s v=""/>
    <m/>
    <m/>
    <m/>
    <m/>
    <m/>
    <m/>
    <m/>
    <m/>
    <m/>
    <m/>
    <m/>
    <m/>
    <m/>
    <s v=""/>
    <s v=""/>
    <s v=""/>
    <s v=""/>
    <m/>
    <m/>
    <s v=""/>
    <s v=""/>
    <m/>
    <s v=""/>
    <s v=""/>
    <s v=""/>
    <s v=""/>
    <s v=""/>
    <s v=""/>
    <s v=""/>
    <s v=""/>
    <s v=""/>
    <s v=""/>
    <d v="2025-04-30T00:00:00"/>
    <n v="18"/>
    <n v="2025"/>
    <x v="4"/>
    <s v="En ejecución, tiene un plazo de 20 años - cláusula 28 se pactó 4 meses de la bilateral - no se evidencio acta de inicio ni en secop ni carpeta compartida- elincicio se cuenta desde la fecha que s encuentra en SECOP II"/>
  </r>
  <r>
    <s v="GGC-298-2021"/>
    <x v="0"/>
    <s v="Contratar los servicios logísticos, para la planeación, organización, gestión administrativa, ejecución y  control de eventos y  espacios de promoción, interacción,  socialización  y participación ciudadana a nivel nacional."/>
    <s v="PLAZA MAYOR MEDELLIN CONVENCIONES Y EXPOSICIONES S.A."/>
    <s v="Cordinador del Grupo de relacionamiento  con el ciudadano  y gestión de la Información. "/>
    <x v="11"/>
    <d v="2021-02-15T00:00:00"/>
    <d v="2023-05-25T00:00:00"/>
    <s v="PEDRO AREVALO"/>
    <s v="LUIS ALBERTO GARAY"/>
    <d v="2025-11-25T00:00:00"/>
    <x v="6"/>
    <x v="1"/>
    <s v="3-2023-030307_x000a_DEL 03-11-2023"/>
    <d v="2023-03-11T00:00:00"/>
    <s v="Se devuelve para ajustes del área"/>
    <s v="3-2024-006316_x000a_DEL 28-02-2024"/>
    <s v="28/02/2024"/>
    <s v="NEON - 06/11/2025"/>
    <s v="NEON"/>
    <s v="18/11/2025"/>
    <s v="NEON - 19/11/2025"/>
    <s v="NEON"/>
    <s v="19/11/2025"/>
    <s v="NEON"/>
    <s v="20/11/2025"/>
    <s v="NEON"/>
    <s v="24/11/2025"/>
    <s v="24/11/2025"/>
    <s v="x"/>
    <m/>
    <m/>
    <s v="https://www.secop.gov.co/CO1ContractsManagement/Tendering/ProcurementContractEdit/View?docUniqueIdentifier=CO1.PCCNTR.2257751&amp;prevCtxUrl=https%3a%2f%2fwww.secop.gov.co%3a443%2fCO1ContractsManagement%2fTendering%2fProcurementContractManagement%2fIndex&amp;prevCtxLbl=Contratos+"/>
    <m/>
    <m/>
    <m/>
    <m/>
    <m/>
    <m/>
    <m/>
    <m/>
    <m/>
    <m/>
    <m/>
    <m/>
    <m/>
    <m/>
    <d v="2025-11-25T00:00:00"/>
    <n v="48"/>
    <n v="2025"/>
    <x v="0"/>
    <s v="Se publica en la pestaña de ejecución, teniendo en cuenta que el contrato se habia terminado anticipadamente"/>
  </r>
  <r>
    <s v="GGC-604-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8T00:00:00"/>
    <d v="2041-02-17T00:00:00"/>
    <s v="ANDRES FELIPE SIERRA"/>
    <m/>
    <d v="2043-08-17T00:00:00"/>
    <x v="11"/>
    <x v="19"/>
    <s v=""/>
    <s v=""/>
    <m/>
    <m/>
    <m/>
    <m/>
    <m/>
    <m/>
    <m/>
    <m/>
    <m/>
    <m/>
    <m/>
    <m/>
    <m/>
    <s v=""/>
    <s v=""/>
    <s v=""/>
    <s v=""/>
    <m/>
    <m/>
    <s v=""/>
    <s v=""/>
    <m/>
    <s v=""/>
    <s v=""/>
    <s v=""/>
    <s v=""/>
    <s v=""/>
    <s v=""/>
    <s v=""/>
    <s v=""/>
    <s v=""/>
    <s v=""/>
    <d v="2025-05-02T00:00:00"/>
    <n v="18"/>
    <n v="2025"/>
    <x v="4"/>
    <s v="En ejecución, tiene un plazo de 20 años - cláusula 28 se pactó 4 meses de la bilateral - esta suspendido Memo 3-2025-010736 de 17/03/2025, la directora de DEE en calidad de supervisora del GGC-604-2020, solicitó prorroga a la suspensión por un término de tres (3) meses, contados desde el 18 de marzo de 2025 hasta el 17 de junio de 2025, contados a partir del día siguiente a la terminación del plazo inicial de la prórroga a la suspensión No. 1, esto es, desde el 18/03/2025 hasta el 17/06/2025"/>
  </r>
  <r>
    <s v="GGC-605-2020"/>
    <x v="6"/>
    <s v="CONSTRUCCION, INSTALACIÓN E IMPLEMENTACIÓN DE SOLUCIONES DE ENERGIA SOSTENIBLES CONSISTENTES EN SISTEMAS SOLARES FOTOVOLTAICOS INIDIVIDUALES (SSFVI) PARA GENERAR ELECTRICIDAD PARA USUARIOS RURALES DISPERSOS EN LAS ZONAS NO INTERCONECTADAS (ZNI) DEL MUNICIPIO DEL PUERTO ASÍS DEL DEPARTAMENTO DEL PUTUMAYO_x000d__x000a_"/>
    <s v="CENTRALES ELECTRICAS DE NARIÑO S.A. E.S.P -CEDENAR S.A. E.S.P."/>
    <s v="VÍCTOR PATERNINA"/>
    <x v="2"/>
    <d v="2021-04-05T00:00:00"/>
    <d v="2032-04-04T00:00:00"/>
    <s v="SANDRA CAROLINA PULIDO"/>
    <m/>
    <d v="2034-10-04T00:00:00"/>
    <x v="3"/>
    <x v="5"/>
    <s v=""/>
    <s v=""/>
    <m/>
    <m/>
    <m/>
    <m/>
    <m/>
    <m/>
    <m/>
    <m/>
    <m/>
    <m/>
    <m/>
    <m/>
    <m/>
    <s v=""/>
    <s v=""/>
    <s v=""/>
    <s v=""/>
    <m/>
    <m/>
    <s v=""/>
    <s v=""/>
    <m/>
    <s v=""/>
    <s v=""/>
    <s v=""/>
    <s v=""/>
    <s v=""/>
    <s v=""/>
    <s v=""/>
    <s v=""/>
    <s v=""/>
    <s v=""/>
    <d v="2025-05-02T00:00:00"/>
    <n v="18"/>
    <n v="2025"/>
    <x v="4"/>
    <s v="En ejecución, 132 meses de plazo (11 años) clausula 27 4 meses de bilateral "/>
  </r>
  <r>
    <s v="GGC-606-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ANGELES UN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DANNY MAURICIO SUAREZ"/>
    <m/>
    <d v="2043-08-16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memorando No. 3-2025-008429 del 27 de febrero de 2025, el director de Energía Eléctrica en calidad de supervisor del contrato GGC-606-2020, solicitó prórroga No.1 de la suspensión No. 1 por 3 meses, esto es, desde el 02 de marzo de 2025 hasta el 01 de junio de 2025"/>
  </r>
  <r>
    <s v="GGC-607-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ANDRES FELIPE SIERRA"/>
    <m/>
    <d v="2043-08-16T00:00:00"/>
    <x v="11"/>
    <x v="19"/>
    <s v=""/>
    <s v=""/>
    <m/>
    <m/>
    <m/>
    <m/>
    <m/>
    <m/>
    <m/>
    <m/>
    <m/>
    <m/>
    <m/>
    <m/>
    <m/>
    <s v=""/>
    <s v=""/>
    <s v=""/>
    <s v=""/>
    <m/>
    <m/>
    <s v=""/>
    <s v=""/>
    <m/>
    <s v=""/>
    <s v=""/>
    <s v=""/>
    <s v=""/>
    <s v=""/>
    <s v=""/>
    <s v=""/>
    <s v=""/>
    <s v=""/>
    <s v=""/>
    <d v="2025-05-02T00:00:00"/>
    <n v="18"/>
    <n v="2025"/>
    <x v="4"/>
    <s v="Memo. 3-2025-010496 de 13/03/2025, la directora de DEE en calidad de supervisora del GGC-607-2020, solicitó la suspensión No. 2 por el plazo de 2 meses y 20 días, contados a partir del día siguiente a la terminación del plazo inicial de la prorroga a la suspensión No. 1, esto es, desde el 14/03 hasta el 02/07/2025"/>
  </r>
  <r>
    <s v="GGC-60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GALAPA RURAL SECTOR LAS PETRONITAS, VILLA GENESIS, ALPES DE SEVILLA Y LAS MARGARITAS el cual será ejecutado por el OPERADOR DE RED bajo su responsabilidad, en los términos del presente Contrato, para la entrega al MINISTERIO y el cual es financiado con fondos del Programa de Normalización de Redes Eléctricas- PRONE. _x000a_"/>
    <s v="AIR - E S.A.S. E.S.P."/>
    <s v="VÍCTOR PATERNINA"/>
    <x v="2"/>
    <d v="2021-02-07T00:00:00"/>
    <d v="2041-02-06T00:00:00"/>
    <s v="SANDRA CAROLINA PULIDO"/>
    <m/>
    <d v="2043-08-06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r>
  <r>
    <s v="GGC-61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LUCH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DANNY MAURICIO SUAREZ"/>
    <m/>
    <d v="2043-08-08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
  </r>
  <r>
    <s v="GGC-61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BUENA VISTA, JUVENIL ARAUCANO, PANORAMA, SAN FRANCISCO, Y SANTA FE MUNICIPIO DE TAME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3-01T00:00:00"/>
    <d v="2041-02-28T00:00:00"/>
    <s v="ANDRES FELIPE SIERRA"/>
    <m/>
    <d v="2043-08-31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pero se indicaba que iba hasta el 02 de mayo 2025."/>
  </r>
  <r>
    <s v="GGC-612-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MERLY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3-01T00:00:00"/>
    <d v="2041-02-28T00:00:00"/>
    <s v="SANDRA CAROLINA PULIDO"/>
    <m/>
    <d v="2043-08-31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r>
  <r>
    <s v="GGC-613-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NUEV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DANNY MAURICIO SUAREZ"/>
    <m/>
    <d v="2043-08-21T00:00:00"/>
    <x v="11"/>
    <x v="19"/>
    <s v=""/>
    <s v=""/>
    <m/>
    <m/>
    <m/>
    <m/>
    <m/>
    <m/>
    <m/>
    <m/>
    <m/>
    <m/>
    <m/>
    <m/>
    <m/>
    <s v=""/>
    <s v=""/>
    <s v=""/>
    <s v=""/>
    <m/>
    <m/>
    <s v=""/>
    <s v=""/>
    <m/>
    <s v=""/>
    <s v=""/>
    <s v=""/>
    <s v=""/>
    <s v=""/>
    <s v=""/>
    <s v=""/>
    <s v=""/>
    <s v=""/>
    <s v=""/>
    <d v="2025-05-05T00:00:00"/>
    <n v="19"/>
    <n v="2025"/>
    <x v="4"/>
    <s v="Contrato a 20 años termina en el año 2041"/>
  </r>
  <r>
    <s v="GGC-615-2020"/>
    <x v="6"/>
    <s v=": ?CONSTRUCCION, INSTALACIÓN E IMPLEMENTACIÓN DE SOLUCIONES DE ENERGIA SOSTENIBLES CONSISTENTES EN SISTEMAS SOLARES FOTOVOLTAICOS INIDIVIDUALES (SSFVI) PARA GENERAR ELECTRICIDAD PARA USUARIOS RURALES DISPERSOS EN LAS ZONAS NO INTERCONECTADAS (ZNI) DEL MUNICIPIO DE SAN VICENTE DEL CAGUÁN DEL DEPARTAMENTO DEL CAQUETÁ?_x000d__x000a_"/>
    <s v="ELECTRIFICADORA DEL HUILA S.A. E.S.P. "/>
    <s v="VÍCTOR PATERNINA"/>
    <x v="2"/>
    <d v="2021-04-16T00:00:00"/>
    <d v="2032-08-15T00:00:00"/>
    <s v="ANDRES FELIPE SIERRA"/>
    <m/>
    <d v="2035-02-14T00:00:00"/>
    <x v="2"/>
    <x v="24"/>
    <s v=""/>
    <s v=""/>
    <m/>
    <m/>
    <m/>
    <m/>
    <m/>
    <m/>
    <m/>
    <m/>
    <m/>
    <m/>
    <m/>
    <m/>
    <m/>
    <s v=""/>
    <s v=""/>
    <s v=""/>
    <s v=""/>
    <m/>
    <m/>
    <s v=""/>
    <s v=""/>
    <m/>
    <s v=""/>
    <s v=""/>
    <s v=""/>
    <s v=""/>
    <s v=""/>
    <s v=""/>
    <s v=""/>
    <s v=""/>
    <s v=""/>
    <s v=""/>
    <d v="2025-05-05T00:00:00"/>
    <n v="19"/>
    <n v="2025"/>
    <x v="4"/>
    <s v="En ejecución, tiene un plazo 136 meses (11 años y 4 meses)  - cláusula 28 se pactó 4 meses de la bilateral- "/>
  </r>
  <r>
    <s v="GGC-616-2020"/>
    <x v="6"/>
    <s v="?CONSTRUCCIÓN SISTEMA SOLAR FOTOVOLTAICO AISLADO CON AUTONOMIA DE 1 DÍA QUE PERMITA EL ACCESO AL SERVICIO DE ENERGÍA ELÉCTRICA A 702 VIVIENDAS DEL SECTOR RURAL DEL MUNICIPIO DE PUERTO RICO?_x000d__x000a_"/>
    <s v="EMPRESA DE ENERGIA ELECTRICA DEL DEPARTAMENTO DEL GUAVIARE."/>
    <s v="VÍCTOR PATERNINA"/>
    <x v="2"/>
    <d v="2021-03-31T00:00:00"/>
    <d v="2032-07-30T00:00:00"/>
    <s v="SANDRA CAROLINA PULIDO"/>
    <m/>
    <d v="2035-01-30T00:00:00"/>
    <x v="9"/>
    <x v="24"/>
    <s v=""/>
    <s v=""/>
    <m/>
    <m/>
    <m/>
    <m/>
    <m/>
    <m/>
    <m/>
    <m/>
    <m/>
    <m/>
    <m/>
    <m/>
    <m/>
    <s v=""/>
    <s v=""/>
    <s v=""/>
    <s v=""/>
    <m/>
    <m/>
    <s v=""/>
    <s v=""/>
    <m/>
    <s v=""/>
    <s v=""/>
    <s v=""/>
    <s v=""/>
    <s v=""/>
    <s v=""/>
    <s v=""/>
    <s v=""/>
    <s v=""/>
    <s v=""/>
    <d v="2025-05-05T00:00:00"/>
    <n v="19"/>
    <n v="2025"/>
    <x v="4"/>
    <s v="El contrato tiene vigencia por 136 meses (11 años y 4 meses) clausula 27 bilatral 4 meses "/>
  </r>
  <r>
    <s v="GGC-61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PATRON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DANNY MAURICIO SUAREZ"/>
    <m/>
    <d v="2043-08-16T00:00:00"/>
    <x v="11"/>
    <x v="19"/>
    <s v=""/>
    <s v=""/>
    <m/>
    <m/>
    <m/>
    <m/>
    <m/>
    <m/>
    <m/>
    <m/>
    <m/>
    <m/>
    <m/>
    <m/>
    <m/>
    <s v=""/>
    <s v=""/>
    <s v=""/>
    <s v=""/>
    <m/>
    <m/>
    <s v=""/>
    <s v=""/>
    <m/>
    <s v=""/>
    <s v=""/>
    <s v=""/>
    <s v=""/>
    <s v=""/>
    <s v=""/>
    <s v=""/>
    <s v=""/>
    <s v=""/>
    <s v=""/>
    <d v="2025-05-05T00:00:00"/>
    <n v="19"/>
    <n v="2025"/>
    <x v="4"/>
    <s v="En ejecución, tiene un plazo de 20 años - cláusula 28 se pactó 4 meses de la bilateral"/>
  </r>
  <r>
    <s v="GGC-61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RADER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02-17T00:00:00"/>
    <d v="2041-02-16T00:00:00"/>
    <s v="ANDRES FELIPE SIERRA"/>
    <m/>
    <d v="2043-08-16T00:00:00"/>
    <x v="11"/>
    <x v="19"/>
    <s v=""/>
    <s v=""/>
    <m/>
    <m/>
    <m/>
    <m/>
    <m/>
    <m/>
    <m/>
    <m/>
    <m/>
    <m/>
    <m/>
    <m/>
    <m/>
    <s v=""/>
    <s v=""/>
    <s v=""/>
    <s v=""/>
    <m/>
    <m/>
    <s v=""/>
    <s v=""/>
    <m/>
    <s v=""/>
    <s v=""/>
    <s v=""/>
    <s v=""/>
    <s v=""/>
    <s v=""/>
    <s v=""/>
    <s v=""/>
    <s v=""/>
    <s v=""/>
    <d v="2025-05-06T00:00:00"/>
    <n v="19"/>
    <n v="2025"/>
    <x v="4"/>
    <s v="En ejecución, tiene un plazo de 20 años - cláusula 28 se pactó 4 meses de la bilateral"/>
  </r>
  <r>
    <s v="GGC-62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JORGE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SANDRA CAROLINA PULIDO"/>
    <m/>
    <d v="2043-08-16T00:00:00"/>
    <x v="11"/>
    <x v="19"/>
    <s v=""/>
    <s v=""/>
    <m/>
    <m/>
    <m/>
    <m/>
    <m/>
    <m/>
    <m/>
    <m/>
    <m/>
    <m/>
    <m/>
    <m/>
    <m/>
    <s v=""/>
    <s v=""/>
    <s v=""/>
    <s v=""/>
    <m/>
    <m/>
    <s v=""/>
    <s v=""/>
    <m/>
    <s v=""/>
    <s v=""/>
    <s v=""/>
    <s v=""/>
    <s v=""/>
    <s v=""/>
    <s v=""/>
    <s v=""/>
    <s v=""/>
    <s v=""/>
    <d v="2025-05-06T00:00:00"/>
    <n v="19"/>
    <n v="2025"/>
    <x v="4"/>
    <s v="En ejecución, tiene un plazo de 20 años - cláusula 28 se pactó 4 meses de la bilateral"/>
  </r>
  <r>
    <s v="GGC-62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S: EVARISTO SOURDIS, LA PAZ, LOS ANGELES DOS, POR FIN, SAN ROQUE, OLAYA LA PLAY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DANNY MAURICIO SUAREZ"/>
    <m/>
    <d v="2043-08-08T00:00:00"/>
    <x v="11"/>
    <x v="19"/>
    <s v=""/>
    <s v=""/>
    <m/>
    <m/>
    <m/>
    <m/>
    <m/>
    <m/>
    <m/>
    <m/>
    <m/>
    <m/>
    <m/>
    <m/>
    <m/>
    <s v=""/>
    <s v=""/>
    <s v=""/>
    <m/>
    <m/>
    <m/>
    <s v=""/>
    <s v=""/>
    <m/>
    <s v=""/>
    <s v=""/>
    <s v=""/>
    <s v=""/>
    <s v=""/>
    <s v=""/>
    <s v=""/>
    <s v=""/>
    <s v=""/>
    <s v=""/>
    <d v="2025-05-06T00:00:00"/>
    <n v="19"/>
    <n v="2025"/>
    <x v="4"/>
    <s v="En ejecución, tiene un plazo de 20 años - cláusula 28 se pactó 4 meses de la bilateral"/>
  </r>
  <r>
    <s v="GGC-623-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OSTOBON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ANDRES FELIPE SIERRA"/>
    <m/>
    <d v="2043-08-08T00:00:00"/>
    <x v="11"/>
    <x v="19"/>
    <s v=""/>
    <s v=""/>
    <m/>
    <m/>
    <m/>
    <m/>
    <m/>
    <m/>
    <m/>
    <m/>
    <m/>
    <m/>
    <m/>
    <m/>
    <m/>
    <s v=""/>
    <s v=""/>
    <s v=""/>
    <s v=""/>
    <m/>
    <m/>
    <s v=""/>
    <s v=""/>
    <m/>
    <s v=""/>
    <s v=""/>
    <s v=""/>
    <s v=""/>
    <s v=""/>
    <s v=""/>
    <s v=""/>
    <s v=""/>
    <s v=""/>
    <s v=""/>
    <d v="2025-05-06T00:00:00"/>
    <n v="19"/>
    <n v="2025"/>
    <x v="4"/>
    <s v="En ejecución, tiene un plazo de 20 años - cláusula 28 se pactó 4 meses de la bilateral"/>
  </r>
  <r>
    <s v="GGC-624-2020"/>
    <x v="6"/>
    <s v="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NORMALIZACIÓN DE REDES ELÉCTRICAS BARRIO VILLA SANT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02-09T00:00:00"/>
    <d v="2041-02-08T00:00:00"/>
    <s v="SANDRA CAROLINA PULIDO"/>
    <m/>
    <d v="2043-08-08T00:00:00"/>
    <x v="11"/>
    <x v="19"/>
    <s v=""/>
    <s v=""/>
    <m/>
    <m/>
    <m/>
    <m/>
    <m/>
    <m/>
    <m/>
    <m/>
    <m/>
    <m/>
    <m/>
    <m/>
    <m/>
    <s v=""/>
    <s v=""/>
    <s v=""/>
    <s v=""/>
    <m/>
    <m/>
    <s v=""/>
    <s v=""/>
    <m/>
    <s v=""/>
    <s v=""/>
    <s v=""/>
    <s v=""/>
    <s v=""/>
    <s v=""/>
    <s v=""/>
    <s v=""/>
    <s v=""/>
    <s v=""/>
    <d v="2025-05-06T00:00:00"/>
    <n v="19"/>
    <n v="2025"/>
    <x v="4"/>
    <s v="En ejecución, tiene un plazo de 20 años - cláusula 28 se pactó 4 meses de la bilateral"/>
  </r>
  <r>
    <s v="GGC-625-2020"/>
    <x v="6"/>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HACHAGÜÍ, SAMANIEGO Y SAN LORENZO DEL DEPARTAMENTO DE NARIÑO? y las conexiones a servicio público de gas licuado de petróleo. Conforme a los términos, condiciones y alcance establecidos en el proyecto presentado a la UPME."/>
    <s v="MONTAGAS S.A. E.S.P."/>
    <s v="BARRERA MORERA CARLOS AUGUSTO"/>
    <x v="2"/>
    <d v="2020-12-30T00:00:00"/>
    <d v="2024-12-09T00:00:00"/>
    <s v="DANNY MAURICIO SUAREZ"/>
    <m/>
    <d v="2027-08-08T00:00:00"/>
    <x v="11"/>
    <x v="6"/>
    <s v=""/>
    <s v=""/>
    <m/>
    <m/>
    <m/>
    <m/>
    <m/>
    <m/>
    <m/>
    <m/>
    <m/>
    <m/>
    <m/>
    <m/>
    <m/>
    <s v=""/>
    <s v=""/>
    <s v=""/>
    <s v=""/>
    <m/>
    <m/>
    <s v=""/>
    <s v=""/>
    <m/>
    <s v=""/>
    <s v=""/>
    <s v=""/>
    <s v=""/>
    <s v=""/>
    <s v=""/>
    <s v=""/>
    <s v=""/>
    <s v=""/>
    <s v=""/>
    <d v="2025-05-06T00:00:00"/>
    <n v="19"/>
    <n v="2025"/>
    <x v="3"/>
    <s v="Otrosi No. 5  en cto termina  el 9 de diciembre de 2024- clausula 29 se estipulo 6 meses para la bilateral"/>
  </r>
  <r>
    <s v="GGC-62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HUGO ZUNIGA el cual será ejecutado por el OPERADOR DE RED bajo su responsabilidad, en los términos del presente Contrato, para la entrega al MINISTERIO y el cual es financiado con fondos del Programa de Normalización de Redes Eléctricas- PRONE. _x000a_"/>
    <s v="AIR - E S.A.S. E.S.P."/>
    <s v="VÍCTOR PATERNINA"/>
    <x v="2"/>
    <d v="2021-02-09T00:00:00"/>
    <d v="2041-02-08T00:00:00"/>
    <s v="ANDRES FELIPE SIERRA"/>
    <m/>
    <d v="2043-08-08T00:00:00"/>
    <x v="11"/>
    <x v="19"/>
    <s v=""/>
    <s v=""/>
    <m/>
    <m/>
    <m/>
    <m/>
    <m/>
    <m/>
    <m/>
    <m/>
    <m/>
    <m/>
    <m/>
    <m/>
    <m/>
    <s v=""/>
    <s v=""/>
    <s v=""/>
    <s v=""/>
    <m/>
    <m/>
    <s v=""/>
    <s v=""/>
    <m/>
    <s v=""/>
    <s v=""/>
    <s v=""/>
    <s v=""/>
    <s v=""/>
    <s v=""/>
    <s v=""/>
    <s v=""/>
    <s v=""/>
    <s v=""/>
    <d v="2025-05-06T00:00:00"/>
    <n v="19"/>
    <n v="2025"/>
    <x v="4"/>
    <s v="En ejecución, tiene un plazo de 20 años - cláusula 28 se pactó 4 meses de la bilateral"/>
  </r>
  <r>
    <s v="GGC-62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FLORE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SANDRA CAROLINA PULIDO"/>
    <m/>
    <d v="2043-08-08T00:00:00"/>
    <x v="11"/>
    <x v="19"/>
    <s v=""/>
    <s v=""/>
    <m/>
    <m/>
    <m/>
    <m/>
    <m/>
    <m/>
    <m/>
    <m/>
    <m/>
    <m/>
    <m/>
    <m/>
    <m/>
    <s v=""/>
    <s v=""/>
    <s v=""/>
    <s v=""/>
    <m/>
    <m/>
    <s v=""/>
    <s v=""/>
    <m/>
    <s v=""/>
    <s v=""/>
    <s v=""/>
    <s v=""/>
    <s v=""/>
    <s v=""/>
    <s v=""/>
    <s v=""/>
    <s v=""/>
    <s v=""/>
    <d v="2025-05-06T00:00:00"/>
    <n v="19"/>
    <n v="2025"/>
    <x v="4"/>
    <s v="En ejecución, tiene un plazo de 20 años - cláusula 28 se pactó 4 meses de la bilateral"/>
  </r>
  <r>
    <s v="GGC-632-2020"/>
    <x v="6"/>
    <s v="CONSTRUCCION, INSTALACIÓN E IMPLEMENTACIÓN DE SOLUCIONES DE ENERGIA SOSTENIBLES CONSISTENTES EN SISTEMAS SOLARES FOTOVOLTAICOS INIDIVIDUALES (SSFVI) PARA GENERAR ELECTRICIDAD PARA USUARIOS RURALES DISPERSOS EN LAS ZONAS NO INTERCONECTADAS (ZNI) DEL MUNICIPIO DEL MOCOA DEL DEPARTAMENTO DEL PUTUMAYO_x000d__x000a_"/>
    <s v="CENTRALES ELECTRICAS DE NARIÑO S.A. E.S.P -CEDENAR S.A. E.S.P."/>
    <s v="VÍCTOR PATERNINA"/>
    <x v="2"/>
    <d v="2021-04-06T00:00:00"/>
    <d v="2032-05-05T00:00:00"/>
    <s v="DANNY MAURICIO SUAREZ"/>
    <m/>
    <d v="2035-09-30T00:00:00"/>
    <x v="10"/>
    <x v="24"/>
    <s v=""/>
    <s v=""/>
    <m/>
    <m/>
    <m/>
    <m/>
    <m/>
    <m/>
    <m/>
    <m/>
    <m/>
    <m/>
    <m/>
    <m/>
    <m/>
    <s v=""/>
    <s v=""/>
    <s v=""/>
    <s v=""/>
    <m/>
    <m/>
    <s v=""/>
    <s v=""/>
    <m/>
    <s v=""/>
    <s v=""/>
    <s v=""/>
    <s v=""/>
    <s v=""/>
    <s v=""/>
    <s v=""/>
    <s v=""/>
    <s v=""/>
    <s v=""/>
    <d v="2025-05-06T00:00:00"/>
    <n v="19"/>
    <n v="2025"/>
    <x v="4"/>
    <s v="El contrato se encuentra en ejecución, plazo de ejecución 133 meses (11 años 1 mes) clausula 27: 4 meses bilateral"/>
  </r>
  <r>
    <s v="GGC-633-2020"/>
    <x v="6"/>
    <s v="Ampliar la cobertura y prestar el servicio de energía eléctrica, en condiciones de calidad y confiabilidad, en las zonas rurales del Sistema Interconectado Nacional ? SIN, conforme los reglamentos técnicos, mediante la ejecución del proyecto Construcción de redes de distribución eléctrica para las veredas Chagüi, Chimbusa, Nembi, Chapilal y Nalbu del municipio de Barbacoas en el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
    <s v="CENTRALES ELECTRICAS DE NARIÑO S.A. E.S.P -CEDENAR S.A. E.S.P."/>
    <s v="VÍCTOR PATERNINA"/>
    <x v="2"/>
    <d v="2021-04-19T00:00:00"/>
    <d v="2041-04-18T00:00:00"/>
    <s v="ANDRES FELIPE SIERRA"/>
    <m/>
    <d v="2043-10-18T00:00:00"/>
    <x v="3"/>
    <x v="19"/>
    <s v=""/>
    <s v=""/>
    <m/>
    <m/>
    <m/>
    <m/>
    <m/>
    <m/>
    <m/>
    <m/>
    <m/>
    <m/>
    <m/>
    <m/>
    <m/>
    <s v=""/>
    <s v=""/>
    <s v=""/>
    <s v=""/>
    <m/>
    <m/>
    <s v=""/>
    <s v=""/>
    <m/>
    <s v=""/>
    <s v=""/>
    <s v=""/>
    <s v=""/>
    <s v=""/>
    <s v=""/>
    <s v=""/>
    <s v=""/>
    <s v=""/>
    <s v=""/>
    <d v="2025-05-06T00:00:00"/>
    <n v="19"/>
    <n v="2025"/>
    <x v="4"/>
    <s v="En ejecución, tiene un plazo de 20 años - cláusula 28 se pactó 4 meses de la bilateral"/>
  </r>
  <r>
    <s v="GGC-634-2020"/>
    <x v="6"/>
    <s v=": ?CONSTRUCCIÓN SISTEMA SOLAR FOTOVOLTAICO AISLADO CON AUTONOMIA DE 1 DÍA QUE PERMITA EL ACCESO AL SERVICIO DE ENERGÍA ELÉCTRICA A 42 VIVIENDAS DEL SECTOR RURAL DEL MUNICIPIO DE PUERTO GAITÁN?_x000d__x000a_"/>
    <s v="ELECTRIFICADORA DEL META S.A.,E.S.P."/>
    <s v="VÍCTOR PATERNINA"/>
    <x v="2"/>
    <d v="2021-03-31T00:00:00"/>
    <d v="2031-12-30T00:00:00"/>
    <s v="SANDRA CAROLINA PULIDO"/>
    <m/>
    <d v="2034-06-30T00:00:00"/>
    <x v="1"/>
    <x v="5"/>
    <s v=""/>
    <s v=""/>
    <m/>
    <m/>
    <m/>
    <m/>
    <m/>
    <m/>
    <m/>
    <m/>
    <m/>
    <m/>
    <m/>
    <m/>
    <m/>
    <s v=""/>
    <s v=""/>
    <s v=""/>
    <s v=""/>
    <m/>
    <m/>
    <s v=""/>
    <s v=""/>
    <m/>
    <s v=""/>
    <s v=""/>
    <s v=""/>
    <s v=""/>
    <s v=""/>
    <s v=""/>
    <s v=""/>
    <s v=""/>
    <s v=""/>
    <s v=""/>
    <d v="2025-05-07T00:00:00"/>
    <n v="19"/>
    <n v="2025"/>
    <x v="4"/>
    <s v="El contrato se encuentra en ejecución, 132 meses (11 años9"/>
  </r>
  <r>
    <s v="GGC-63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8_x000d__x000a_"/>
    <s v="PROINGES S.A.S."/>
    <s v="LUIS ALBERTO ORJUELA LOPEZ"/>
    <x v="2"/>
    <d v="2021-05-28T00:00:00"/>
    <d v="2024-11-24T00:00:00"/>
    <s v="DANNY MAURICIO SUAREZ"/>
    <m/>
    <d v="2027-05-24T00:00:00"/>
    <x v="0"/>
    <x v="6"/>
    <s v=""/>
    <s v=""/>
    <m/>
    <m/>
    <m/>
    <m/>
    <m/>
    <m/>
    <m/>
    <m/>
    <m/>
    <m/>
    <m/>
    <m/>
    <m/>
    <s v=""/>
    <s v=""/>
    <s v=""/>
    <s v=""/>
    <m/>
    <m/>
    <s v=""/>
    <s v=""/>
    <m/>
    <s v=""/>
    <s v=""/>
    <s v=""/>
    <s v=""/>
    <s v=""/>
    <s v=""/>
    <s v=""/>
    <s v=""/>
    <s v=""/>
    <s v=""/>
    <d v="2025-05-07T00:00:00"/>
    <n v="19"/>
    <n v="2025"/>
    <x v="3"/>
    <s v="Que por medio del memorando 3-2024-022279 de fecha 11 de junio de 2024, el supervisor del contrato GGC 635 -2020 LOTE 8, solicitó Otrosí en el sentido de prorrogar el plazo de ejecución del contrato Interventoría GGC-635 de 2020 Lote 8, por el termino de 90 días calendario. esto es, desde el 16-de julio de 2024 hasta el 15 de octubre de 2024 el contrato de interventoría FAZNI GGC 635 de 2020-L8, solicitó la suspensión No. 1 por el plazo de 41 días contados a partir de la publicación, esto es, desde el 15-10-24 al 24-11-24,"/>
  </r>
  <r>
    <s v="GGC-637-2020"/>
    <x v="6"/>
    <s v="Ampliar la cobertura y prestar el servicio de energía eléctrica, en condiciones de calidad y confiabilidad, en las zonas rurales del Sistema Interconectado Nacional ? SIN, conforme los reglamentos técnicos, mediante la ejecución del proyecto &quot;Construcción Y Montaje De La Subestación Magüi 6,25 Mva 34,5/13,8 Kv, Y Construcción De Redes De Distribución Eléctrica Para Las Veredas La Loma, La Victoria, Brisas, La Isla, Diviso, Bella Unión, Rosario, Cascarrito, Bolívar, Punta Pelo, Brisas De Amburgo, Pampeta, Wilpi, Campo Alegre, Alto Estero, Bajo Estéreo, Bellavista, Ricaurte, Conquiste, Nansalvi Villas, Nansalvi Unión, Nansalvi Diviso, Gualala, Chocho, Belleza, Piaonde, Cerrito, Las Lajas Y El Playón Del Municipio De Magüi Payán En El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CENTRALES ELECTRICAS DE NARIÑO S.A. E.S.P -CEDENAR S.A. E.S.P."/>
    <s v="VÍCTOR PATERNINA"/>
    <x v="2"/>
    <d v="2021-09-07T00:00:00"/>
    <d v="2041-09-06T00:00:00"/>
    <s v="ANDRES FELIPE SIERRA"/>
    <m/>
    <d v="2044-03-06T00:00:00"/>
    <x v="5"/>
    <x v="8"/>
    <s v=""/>
    <s v=""/>
    <m/>
    <m/>
    <m/>
    <m/>
    <m/>
    <m/>
    <m/>
    <m/>
    <m/>
    <m/>
    <m/>
    <m/>
    <m/>
    <s v=""/>
    <s v=""/>
    <s v=""/>
    <s v=""/>
    <m/>
    <m/>
    <s v=""/>
    <s v=""/>
    <m/>
    <s v=""/>
    <s v=""/>
    <s v=""/>
    <s v=""/>
    <s v=""/>
    <s v=""/>
    <s v=""/>
    <s v=""/>
    <s v=""/>
    <s v=""/>
    <d v="2025-05-07T00:00:00"/>
    <n v="19"/>
    <n v="2025"/>
    <x v="4"/>
    <s v="En ejecución, tiene un plazo de 20 años - cláusula 28 se pactó 4 meses de la bilateral"/>
  </r>
  <r>
    <s v="GGC-638-2020"/>
    <x v="6"/>
    <s v="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CONSTRUCCIÓN DE REDES DE DISTRIBUCIÓN DE ENERGÍA ELÉCTRICA EN EL BARRIO 12 DE OCTUBRE, EL CENTRO, EL ROBLE, EL TRIUNFO Y UNIDOS MUNICIPIO DE FORTUL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09T00:00:00"/>
    <d v="2041-02-08T00:00:00"/>
    <s v="SANDRA CAROLINA PULIDO"/>
    <m/>
    <d v="2043-08-08T00:00:00"/>
    <x v="11"/>
    <x v="19"/>
    <s v=""/>
    <s v=""/>
    <m/>
    <m/>
    <m/>
    <m/>
    <m/>
    <m/>
    <m/>
    <m/>
    <m/>
    <m/>
    <m/>
    <m/>
    <m/>
    <s v=""/>
    <s v=""/>
    <s v=""/>
    <s v=""/>
    <m/>
    <m/>
    <s v=""/>
    <s v=""/>
    <m/>
    <s v=""/>
    <s v=""/>
    <s v=""/>
    <s v=""/>
    <s v=""/>
    <s v=""/>
    <s v=""/>
    <s v=""/>
    <s v=""/>
    <s v=""/>
    <d v="2025-05-07T00:00:00"/>
    <n v="19"/>
    <n v="2025"/>
    <x v="4"/>
    <s v="En ejecución, tiene un plazo de 20 años - cláusula 28 se pactó 4 meses de la bilateral"/>
  </r>
  <r>
    <s v="GGC-639-2020"/>
    <x v="6"/>
    <s v="Ampliar la cobertura y prestar el servicio de energía eléctrica, en condiciones de calidad y confiabilidad, en las zonas rurales del Sistema Interconectado Nacional SIN, conforme los reglamentos técnicos, mediante la ejecución del proyecto&quot;Construcción De Redes De Distribución Eléctrica Para Las Veredas La Feliciana, Quejuambí, Azucar,Corozala, El Pensamiento, La Aduana, El Playón, Cañaveral, Tandil, El Vallenato, La Amistad, El Divorcio, La Honda Sector 1, Casas Viejas, Las Brisas, San Pedro, La Honda Sector 2, El Chorro, El Dorado, Los Laureles, Puerto Colombia, Progreso 115, 115, Miedo, Sindagua, Vivero Y La Hondita, Del Municipio De Tumaco En El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ENTRALES ELECTRICAS DE NARIÑO S.A. E.S.P -CEDENAR S.A. E.S.P."/>
    <s v="VÍCTOR PATERNINA"/>
    <x v="2"/>
    <d v="2021-04-19T00:00:00"/>
    <d v="2041-04-18T00:00:00"/>
    <s v="DANNY MAURICIO SUAREZ"/>
    <m/>
    <d v="2043-10-18T00:00:00"/>
    <x v="3"/>
    <x v="19"/>
    <s v=""/>
    <s v=""/>
    <m/>
    <m/>
    <m/>
    <m/>
    <m/>
    <m/>
    <m/>
    <m/>
    <m/>
    <m/>
    <m/>
    <m/>
    <m/>
    <s v=""/>
    <s v=""/>
    <s v=""/>
    <s v=""/>
    <m/>
    <m/>
    <s v=""/>
    <s v=""/>
    <m/>
    <s v=""/>
    <s v=""/>
    <s v=""/>
    <s v=""/>
    <s v=""/>
    <s v=""/>
    <s v=""/>
    <s v=""/>
    <s v=""/>
    <m/>
    <d v="2025-05-07T00:00:00"/>
    <n v="19"/>
    <n v="2025"/>
    <x v="4"/>
    <s v="En ejecución, tiene un plazo de 20 años - cláusula 28 se pactó 4 meses de la bilateral"/>
  </r>
  <r>
    <s v="GGC-64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ZARABAND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ANDRES FELIPE SIERRA"/>
    <m/>
    <d v="2043-08-21T00:00:00"/>
    <x v="11"/>
    <x v="19"/>
    <s v=""/>
    <s v=""/>
    <m/>
    <m/>
    <m/>
    <m/>
    <m/>
    <m/>
    <m/>
    <m/>
    <m/>
    <m/>
    <m/>
    <m/>
    <m/>
    <s v=""/>
    <s v=""/>
    <s v=""/>
    <s v=""/>
    <m/>
    <m/>
    <s v=""/>
    <s v=""/>
    <m/>
    <s v=""/>
    <s v=""/>
    <s v=""/>
    <s v=""/>
    <s v=""/>
    <s v=""/>
    <s v=""/>
    <s v=""/>
    <s v=""/>
    <s v=""/>
    <d v="2025-05-07T00:00:00"/>
    <n v="19"/>
    <n v="2025"/>
    <x v="4"/>
    <s v="En ejecución, tiene un plazo de 20 años - cláusula 28 se pactó 4 meses de la bilateral- a suspensión No. 2 por el plazo de 2 meses y 25 días, contados a partir del día siguiente a la terminación del plazo inicial de la prorroga a la suspensión No. 1, esto es, desde el 14/03 hasta el 07/07/2025"/>
  </r>
  <r>
    <s v="GGC-64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ROSAR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SANDRA CAROLINA PULIDO"/>
    <m/>
    <d v="2043-08-21T00:00:00"/>
    <x v="11"/>
    <x v="19"/>
    <s v=""/>
    <s v=""/>
    <m/>
    <m/>
    <m/>
    <m/>
    <m/>
    <m/>
    <m/>
    <m/>
    <m/>
    <m/>
    <m/>
    <m/>
    <m/>
    <s v=""/>
    <s v=""/>
    <s v=""/>
    <s v=""/>
    <m/>
    <m/>
    <s v=""/>
    <s v=""/>
    <m/>
    <s v=""/>
    <s v=""/>
    <s v=""/>
    <s v=""/>
    <s v=""/>
    <s v=""/>
    <s v=""/>
    <s v=""/>
    <s v=""/>
    <s v=""/>
    <d v="2025-05-07T00:00:00"/>
    <n v="19"/>
    <n v="2025"/>
    <x v="4"/>
    <s v="En ejecución, tiene un plazo de 20 años - cláusula 28 se pactó 4 meses de la bilateral"/>
  </r>
  <r>
    <s v="GGC-642-2020"/>
    <x v="6"/>
    <s v="CONSTRUCCION, INSTALACIÓN E IMPLEMENTACIÓN DE SOLUCIONES DE ENERGIA SOSTENIBLES CONSISTENTES EN SISTEMAS SOLARES FOTOVOLTAICOS INIDIVIDUALES (SSFVI) PARA GENERAR ELECTRICIDAD PARA USUARIOS RURALES DISPERSOS EN LAS ZONAS NO INTERCONECTADAS (ZNI) DEL MUNICIPIO DE MILÁN DEL DEPARTAMENTO DEL CAQUETÁ?_x000d__x000a_"/>
    <s v="EMPRESA DISTRIBUIDORA DEL PACIFICO S.A. E.S.P."/>
    <s v="VÍCTOR PATERNINA"/>
    <x v="2"/>
    <d v="2021-03-31T00:00:00"/>
    <d v="2032-04-30T00:00:00"/>
    <s v="NINA PAOLA GUARIN CASTRO"/>
    <m/>
    <d v="2034-10-30T00:00:00"/>
    <x v="3"/>
    <x v="5"/>
    <s v="NEON"/>
    <d v="2025-06-11T00:00:00"/>
    <m/>
    <s v="NEON"/>
    <d v="2025-11-30T00:00:00"/>
    <m/>
    <s v="NEON"/>
    <d v="2025-12-12T00:00:00"/>
    <m/>
    <m/>
    <m/>
    <m/>
    <m/>
    <m/>
    <m/>
    <s v=""/>
    <s v=""/>
    <s v=""/>
    <s v=""/>
    <m/>
    <m/>
    <s v=""/>
    <s v=""/>
    <m/>
    <s v=""/>
    <s v=""/>
    <s v=""/>
    <s v=""/>
    <s v=""/>
    <s v=""/>
    <s v=""/>
    <s v=""/>
    <s v=""/>
    <s v=""/>
    <d v="2025-12-12T00:00:00"/>
    <n v="50"/>
    <n v="2025"/>
    <x v="4"/>
    <s v="atbf- 12-12-2025 Se devolvió para ajustes- El contrato se encuentra en ejecución, 133 meses (11 años 1 mes) "/>
  </r>
  <r>
    <s v="GGC-643-2020"/>
    <x v="6"/>
    <s v="CONSTRUCCION, INSTALACIÓN E IMPLEMENTACIÓN DE SOLUCIONES DE ENERGIA SOSTENIBLES CONSISTENTES EN SISTEMAS SOLARES FOTOVOLTAICOS INIDIVIDUALES (SSFVI) PARA GENERAR ELECTRICIDAD PARA USUARIOS RURALES DISPERSOS EN LAS ZONAS NO INTERCONECTADAS (ZNI) DEL MUNICIPIO DEL VALLE DEL GUAMUEZ DEL DEPARTAMENTO DEL PUTUMAYO_x000d__x000a_"/>
    <s v="CENTRALES ELECTRICAS DE NARIÑO S.A. E.S.P -CEDENAR S.A. E.S.P."/>
    <s v="VÍCTOR PATERNINA"/>
    <x v="2"/>
    <d v="2020-12-30T00:00:00"/>
    <d v="2033-03-31T00:00:00"/>
    <s v="GUILLERMO ANDRES LONDOÑO"/>
    <m/>
    <d v="2035-09-02T00:00:00"/>
    <x v="10"/>
    <x v="24"/>
    <m/>
    <m/>
    <m/>
    <m/>
    <m/>
    <m/>
    <m/>
    <m/>
    <m/>
    <m/>
    <m/>
    <m/>
    <m/>
    <m/>
    <m/>
    <s v=""/>
    <s v=""/>
    <s v=""/>
    <s v=""/>
    <m/>
    <m/>
    <s v=""/>
    <s v=""/>
    <m/>
    <s v=""/>
    <s v=""/>
    <s v=""/>
    <s v=""/>
    <s v=""/>
    <s v=""/>
    <s v=""/>
    <s v=""/>
    <s v=""/>
    <s v=""/>
    <d v="2025-04-25T00:00:00"/>
    <n v="17"/>
    <n v="2025"/>
    <x v="4"/>
    <s v="TERMINACION Y BALANCE FINANCIERO"/>
  </r>
  <r>
    <s v="GGC-645-2020"/>
    <x v="6"/>
    <s v="DISEÑO DE LA SOLUCIÓN DE ENERGÍA ELÉCTRICA PARA VIVIENDA INDIVIDUAL CON FUENTES NO CONVENCIONALES DE ENERGÍA RENOVABLES FNCR, UBICADAS EN EL RESGUARDO INDIGENA SAN LUIS DEL MUNICIPIO DE MILÁN DEPARTAMENTO DEL CAQUETÁ_x000d__x000a_"/>
    <s v="ELECTRIFICADORA DEL CAQUETA S.A. E.S.P."/>
    <s v="VÍCTOR PATERNINA"/>
    <x v="2"/>
    <d v="2021-03-31T00:00:00"/>
    <d v="2032-04-30T00:00:00"/>
    <s v="SANDRA CAROLINA PULIDO"/>
    <m/>
    <d v="2034-10-30T00:00:00"/>
    <x v="3"/>
    <x v="5"/>
    <s v=""/>
    <s v=""/>
    <m/>
    <m/>
    <m/>
    <m/>
    <m/>
    <m/>
    <m/>
    <m/>
    <m/>
    <m/>
    <m/>
    <m/>
    <m/>
    <s v=""/>
    <s v=""/>
    <s v=""/>
    <s v=""/>
    <m/>
    <m/>
    <s v=""/>
    <s v=""/>
    <m/>
    <s v=""/>
    <s v=""/>
    <s v=""/>
    <s v=""/>
    <s v=""/>
    <s v=""/>
    <s v=""/>
    <s v=""/>
    <s v=""/>
    <s v=""/>
    <d v="2025-05-07T00:00:00"/>
    <n v="19"/>
    <n v="2025"/>
    <x v="4"/>
    <s v="El contrato se encuentra en ejecución, 133 meses (11 años 1 mes) bilateral 4 meses"/>
  </r>
  <r>
    <s v="GGC-646-2020"/>
    <x v="6"/>
    <s v="CONSTRUCCION, INSTALACIÓN E IMPLEMENTACIÓN DE SOLUCIONES DE ENERGIA SOSTENIBLES CONSISTENTES EN SISTEMAS SOLARES FOTOVOLTAICOS INIDIVIDUALES (SSFVI) PARA GENERAR ELECTRICIDAD PARA USUARIOS RURALES DISPERSOS EN LAS ZONAS NO INTERCONECTADAS (ZNI) DEL MUNICIPIO DEL SAN JOSÉ DEL FRAGUA DEL DEPARTAMENTO DEL CAQUETÁ_x000d__x000a_"/>
    <s v="ELECTRIFICADORA DEL CAQUETA S.A. E.S.P."/>
    <s v="VÍCTOR PATERNINA"/>
    <x v="2"/>
    <d v="2021-03-31T00:00:00"/>
    <d v="2032-03-30T00:00:00"/>
    <s v="DANNY MAURICIO SUAREZ"/>
    <m/>
    <d v="2034-09-30T00:00:00"/>
    <x v="10"/>
    <x v="5"/>
    <s v=""/>
    <s v=""/>
    <m/>
    <m/>
    <m/>
    <m/>
    <m/>
    <m/>
    <m/>
    <m/>
    <m/>
    <m/>
    <m/>
    <m/>
    <m/>
    <s v=""/>
    <s v=""/>
    <s v=""/>
    <s v=""/>
    <m/>
    <m/>
    <s v=""/>
    <s v=""/>
    <m/>
    <s v=""/>
    <s v=""/>
    <s v=""/>
    <s v=""/>
    <s v=""/>
    <s v=""/>
    <s v=""/>
    <s v=""/>
    <s v=""/>
    <s v=""/>
    <d v="2025-05-07T00:00:00"/>
    <n v="19"/>
    <n v="2025"/>
    <x v="4"/>
    <s v="El contrato se encuentra en ejecución, 132 meses (11 años) bilateral 4 meses"/>
  </r>
  <r>
    <s v="GGC-647-2020"/>
    <x v="6"/>
    <s v="CONSTRUCCION, INSTALACIÓN E IMPLEMENTACIÓN DE SOLUCIONES DE ENERGIA SOSTENIBLES CONSISTENTES EN SISTEMAS SOLARES FOTOVOLTAICOS INIDIVIDUALES (SSFVI) PARA GENERAR ELECTRICIDAD PARA USUARIOS RURALES DISPERSOS EN LAS ZONAS NO INTERCONECTADAS (ZNI) DEL MUNICIPIO DEL ORITO DEL DEPARTAMENTO DEL PUTUMAYO_x000d__x000a_"/>
    <s v="CENTRALES ELECTRICAS DE NARIÑO S.A. E.S.P -CEDENAR S.A. E.S.P."/>
    <s v="VÍCTOR PATERNINA"/>
    <x v="2"/>
    <d v="2020-12-30T00:00:00"/>
    <d v="2033-02-05T00:00:00"/>
    <s v="GUILLERMO ANDRES LONDOÑO"/>
    <m/>
    <d v="2035-08-06T00:00:00"/>
    <x v="11"/>
    <x v="24"/>
    <m/>
    <m/>
    <m/>
    <m/>
    <m/>
    <m/>
    <m/>
    <m/>
    <m/>
    <m/>
    <m/>
    <m/>
    <m/>
    <m/>
    <m/>
    <s v=""/>
    <s v=""/>
    <s v=""/>
    <s v=""/>
    <m/>
    <m/>
    <s v=""/>
    <s v=""/>
    <m/>
    <s v=""/>
    <s v=""/>
    <s v=""/>
    <s v=""/>
    <s v=""/>
    <s v=""/>
    <s v=""/>
    <s v=""/>
    <s v=""/>
    <s v=""/>
    <d v="2025-04-25T00:00:00"/>
    <n v="17"/>
    <n v="2025"/>
    <x v="4"/>
    <s v="TERMINACION Y BALANCE FINANCIERO"/>
  </r>
  <r>
    <s v="GGC-648-2020"/>
    <x v="6"/>
    <s v="CONSTRUCCION, INSTALACIÓN E IMPLEMENTACIÓN DE SOLUCIONES DE ENERGIA SOSTENIBLES CONSISTENTES EN SISTEMAS SOLARES FOTOVOLTAICOS INIDIVIDUALES (SSFVI) PARA GENERAR ELECTRICIDAD PARA USUARIOS RURALES DISPERSOS EN LAS ZONAS NO INTERCONECTADAS (ZNI) DEL MUNICIPIO DEL RETORNO DEL DEPARTAMENTO DEL GUAVIARE_x000d__x000a_"/>
    <s v="EMPRESA DE ENERGIA ELECTRICA DEL DEPARTAMENTO DEL GUAVIARE."/>
    <s v="VÍCTOR PATERNINA"/>
    <x v="2"/>
    <d v="2020-12-30T00:00:00"/>
    <d v="2031-12-30T00:00:00"/>
    <s v="SANDRA CAROLINA PULIDO"/>
    <m/>
    <d v="2034-06-30T00:00:00"/>
    <x v="1"/>
    <x v="5"/>
    <s v=""/>
    <s v=""/>
    <m/>
    <m/>
    <m/>
    <m/>
    <m/>
    <m/>
    <m/>
    <m/>
    <m/>
    <m/>
    <m/>
    <m/>
    <m/>
    <s v=""/>
    <s v=""/>
    <s v=""/>
    <s v=""/>
    <m/>
    <m/>
    <s v=""/>
    <s v=""/>
    <m/>
    <s v=""/>
    <s v=""/>
    <s v=""/>
    <s v=""/>
    <s v=""/>
    <s v=""/>
    <s v=""/>
    <s v=""/>
    <s v=""/>
    <s v=""/>
    <d v="2025-05-08T00:00:00"/>
    <n v="19"/>
    <n v="2025"/>
    <x v="4"/>
    <s v="En ejecución, tiene un plazo de 20 años - cláusula 28 se pactó 4 meses de la bilateral"/>
  </r>
  <r>
    <s v="GGC-64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L BARRIO ALVARO URIBE VELEZ - NEIVA el cual será ejecutado por el OPERADOR DE RED bajo su responsabilidad, en los términos del presente Contrato, para la entrega al MINISTERIO y el cual es financiado con fondos del Programa de Normalización de Redes Eléctricas- PRONE. _x000d__x000a_"/>
    <s v="ELECTRIFICADORA DEL HUILA S.A. E.S.P. "/>
    <s v="VÍCTOR PATERNINA"/>
    <x v="2"/>
    <d v="2021-03-31T00:00:00"/>
    <d v="2032-03-30T00:00:00"/>
    <s v="DANNY MAURICIO SUAREZ"/>
    <m/>
    <d v="2034-09-30T00:00:00"/>
    <x v="10"/>
    <x v="5"/>
    <s v=""/>
    <s v=""/>
    <m/>
    <m/>
    <m/>
    <m/>
    <m/>
    <m/>
    <m/>
    <m/>
    <m/>
    <m/>
    <m/>
    <m/>
    <m/>
    <s v=""/>
    <s v=""/>
    <s v=""/>
    <s v=""/>
    <m/>
    <m/>
    <s v=""/>
    <s v=""/>
    <m/>
    <s v=""/>
    <s v=""/>
    <s v=""/>
    <s v=""/>
    <s v=""/>
    <s v=""/>
    <s v=""/>
    <s v=""/>
    <s v=""/>
    <s v=""/>
    <d v="2025-05-08T00:00:00"/>
    <n v="19"/>
    <n v="2025"/>
    <x v="4"/>
    <s v="En ejecución, tiene un plazo de 20 años - cláusula 28 se pactó 4 meses de la bilateral"/>
  </r>
  <r>
    <s v="GGC-650-2020"/>
    <x v="6"/>
    <s v="?CONSTRUCCION, INSTALACIÓN E IMPLEMENTACIÓN DE SOLUCIONES DE ENERGIA SOSTENIBLES CONSISTENTES EN SISTEMAS SOLARES FOTOVOLTAICOS INIDIVIDUALES (SSFVI) PARA GENERAR ELECTRICIDAD PARA USUARIOS RURALES DISPERSOS EN LAS ZONAS NO INTERCONECTADAS (ZNI) DEL MUNICIPIO DE CARTAGENA DEL CHAIRÁ DEL DEPARTAMENTO DEL CAQUETÁ?_x000d__x000a_"/>
    <s v="EMPRESA DISTRIBUIDORA DEL PACIFICO S.A. E.S.P."/>
    <s v="VÍCTOR PATERNINA"/>
    <x v="2"/>
    <d v="2021-03-31T00:00:00"/>
    <d v="2032-09-30T00:00:00"/>
    <s v="ANDRES FELIPE SIERRA"/>
    <m/>
    <d v="2035-03-30T00:00:00"/>
    <x v="5"/>
    <x v="24"/>
    <s v=""/>
    <s v=""/>
    <m/>
    <m/>
    <m/>
    <m/>
    <m/>
    <m/>
    <m/>
    <m/>
    <m/>
    <m/>
    <m/>
    <m/>
    <m/>
    <s v=""/>
    <s v=""/>
    <s v=""/>
    <s v=""/>
    <m/>
    <m/>
    <s v=""/>
    <s v=""/>
    <m/>
    <s v=""/>
    <s v=""/>
    <s v=""/>
    <s v=""/>
    <s v=""/>
    <s v=""/>
    <s v=""/>
    <s v=""/>
    <s v=""/>
    <s v=""/>
    <d v="2025-05-08T00:00:00"/>
    <n v="19"/>
    <n v="2025"/>
    <x v="4"/>
    <s v="En ejecución, tiene un plazo de 138 meses (11 años y 6 meses) - cláusula 27 se pactó 4 meses de la bilateral"/>
  </r>
  <r>
    <s v="GGC-651-2020"/>
    <x v="6"/>
    <s v="?CONSTRUCCION, INSTALACIÓN E IMPLEMENTACIÓN DE SOLUCIONES DE ENERGIA SOSTENIBLES CONSISTENTES EN SISTEMAS SOLARES FOTOVOLTAICOS INIDIVIDUALES (SSFVI) PARA GENERAR ELECTRICIDAD PARA USUARIOS RURALES DISPERSOS EN LAS ZONAS NO INTERCONECTADAS (ZNI) DEL MUNICIPIO DE SOLANO DEL DEPARTAMENTO DEL CAQUETÁ?_x000d__x000a_"/>
    <s v="GESTIÓN ENERGETICA S.A. E.S.P. -GENSA."/>
    <s v="VÍCTOR PATERNINA"/>
    <x v="2"/>
    <d v="2021-03-31T00:00:00"/>
    <d v="2032-04-30T00:00:00"/>
    <s v="SANDRA CAROLINA PULIDO"/>
    <m/>
    <d v="2034-10-30T00:00:00"/>
    <x v="3"/>
    <x v="5"/>
    <s v=""/>
    <s v=""/>
    <m/>
    <m/>
    <m/>
    <m/>
    <m/>
    <m/>
    <m/>
    <m/>
    <m/>
    <m/>
    <m/>
    <m/>
    <m/>
    <s v=""/>
    <s v=""/>
    <s v=""/>
    <s v=""/>
    <m/>
    <m/>
    <s v=""/>
    <s v=""/>
    <m/>
    <s v=""/>
    <s v=""/>
    <s v=""/>
    <s v=""/>
    <s v=""/>
    <s v=""/>
    <s v=""/>
    <s v=""/>
    <s v=""/>
    <s v=""/>
    <d v="2025-05-08T00:00:00"/>
    <n v="19"/>
    <n v="2025"/>
    <x v="4"/>
    <s v="El contrato se encuentra en ejecución (135 meses - 11 años 3 meses), clausula 27 4 meses bilateral"/>
  </r>
  <r>
    <s v="GGC-652-2020"/>
    <x v="6"/>
    <s v="INSTALACIÓN DE SOLUCIONES ENERGÉTICAS PARA BENEFICIAR A 250 VIVIENDAS EN ZONAS NO INTERCONECTADAS DEL MUNICIPIO DE CUMARIBO - VICHADA_x000d__x000a_"/>
    <s v="EMPRESA DISTRIBUIDORA DEL PACIFICO S.A. E.S.P."/>
    <s v="VÍCTOR PATERNINA"/>
    <x v="2"/>
    <d v="2021-03-31T00:00:00"/>
    <d v="2032-04-30T00:00:00"/>
    <s v="LUZ DARY PAEZ BRAVO"/>
    <s v="GUILLERMO ORTIZ GONZALEZ"/>
    <d v="2034-10-30T00:00:00"/>
    <x v="3"/>
    <x v="5"/>
    <m/>
    <m/>
    <m/>
    <m/>
    <m/>
    <m/>
    <m/>
    <m/>
    <m/>
    <m/>
    <m/>
    <m/>
    <m/>
    <m/>
    <m/>
    <s v=""/>
    <s v=""/>
    <s v=""/>
    <s v=""/>
    <m/>
    <m/>
    <s v=""/>
    <s v=""/>
    <m/>
    <s v=""/>
    <s v=""/>
    <s v=""/>
    <s v=""/>
    <s v=""/>
    <s v=""/>
    <s v=""/>
    <s v=""/>
    <s v=""/>
    <s v=""/>
    <d v="2026-01-20T00:00:00"/>
    <n v="4"/>
    <n v="2026"/>
    <x v="3"/>
    <m/>
  </r>
  <r>
    <s v="GGC-653-2020"/>
    <x v="6"/>
    <s v="CONSTRUCCIÓN, INSTALACIÓN E IMPLEMENTACIÓN DE SOLUCIONES DE ENERGÍA SOSTENIBLES CONSISTENTEN EN SISTEMAS SOLARES FOTOVOLTAICOS INDIVIDUALES (SSFVI) PARA GENERAR ELECTRICIDAD PARA USUARIOS RURALES DISPERSOS EN LAS ZONAS NO INTERCONECTADAS (ZNI) DEL DEPARTAMENTO DEL AMAZONAS_x000d__x000a_"/>
    <s v="GESTIÓN ENERGETICA S.A. E.S.P. -GENSA."/>
    <s v="VÍCTOR PATERNINA"/>
    <x v="2"/>
    <d v="2021-03-31T00:00:00"/>
    <d v="2032-04-30T00:00:00"/>
    <s v="ANDRES FELIPE SIERRA"/>
    <m/>
    <d v="2034-10-30T00:00:00"/>
    <x v="3"/>
    <x v="5"/>
    <s v=""/>
    <s v=""/>
    <m/>
    <m/>
    <m/>
    <m/>
    <m/>
    <m/>
    <m/>
    <m/>
    <m/>
    <m/>
    <m/>
    <m/>
    <m/>
    <s v=""/>
    <s v=""/>
    <s v=""/>
    <s v=""/>
    <m/>
    <m/>
    <s v=""/>
    <s v=""/>
    <m/>
    <s v=""/>
    <s v=""/>
    <s v=""/>
    <s v=""/>
    <s v=""/>
    <s v=""/>
    <s v=""/>
    <s v=""/>
    <s v=""/>
    <s v=""/>
    <d v="2025-05-08T00:00:00"/>
    <n v="19"/>
    <n v="2025"/>
    <x v="4"/>
    <s v="El contrato se encuentra en ejecución (133 meses - 11 años 1 mes), clausula 27 4 meses bilateral"/>
  </r>
  <r>
    <s v="GGC-654-2020"/>
    <x v="6"/>
    <s v="&quot;INSTALACIÓN DE SOLUCIONES ENÉRGETICAS PARA BENEFICIAR A 274 VIVIENDAS EN EN LAS VEREDAS: BUSIN, EL BOQUERÓN, FEYWIN, GUMAKU, GUNSEY, KANKAWAWA, MAÑIMAKE, RESGUARDO ARHUACO WINDIWA, SINGUNEY Y UMAKE DE LAS ZONAS NO INTERCONECTADAS DEL MUNICIPIO DE FUNDACIÓN MAGDALENA_x000d__x000a_"/>
    <s v="GESTIÓN ENERGETICA S.A. E.S.P. -GENSA."/>
    <s v="VÍCTOR PATERNINA"/>
    <x v="2"/>
    <d v="2021-05-28T00:00:00"/>
    <d v="2032-06-27T00:00:00"/>
    <s v="NINA PAOLA GUARIN CASTRO"/>
    <m/>
    <d v="2034-12-27T00:00:00"/>
    <x v="4"/>
    <x v="5"/>
    <s v=""/>
    <s v=""/>
    <m/>
    <m/>
    <m/>
    <m/>
    <m/>
    <m/>
    <m/>
    <m/>
    <d v="2025-09-18T00:00:00"/>
    <s v="neón"/>
    <m/>
    <m/>
    <m/>
    <s v=""/>
    <s v=""/>
    <s v=""/>
    <s v=""/>
    <s v="https://community.secop.gov.co/Public/Tendering/OpportunityDetail/Index?noticeUID=CO1.NTC.1628170&amp;isFromPublicArea=True&amp;isModal=False_x000a_"/>
    <m/>
    <s v=""/>
    <s v=""/>
    <m/>
    <s v=""/>
    <s v=""/>
    <s v=""/>
    <s v=""/>
    <s v=""/>
    <s v=""/>
    <s v=""/>
    <s v=""/>
    <s v=""/>
    <d v="2025-09-25T00:00:00"/>
    <d v="2025-09-25T00:00:00"/>
    <n v="39"/>
    <n v="2025"/>
    <x v="4"/>
    <s v="TERMINACION Y BALANCE FINANCIERO- Si bien se encuentra en trámite de firma la terminación y balance financiero de la prmera fase, aún el conrato se encuentra en ejecución ya se encuentra el link de publicación en doc de ejecución del acta suscrita por todas las partes"/>
  </r>
  <r>
    <s v="GGC-655-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 LOS BARRIOS: ESTEBAN ROJAS EN EL MUNICIPIO DE ELIAS, SIGLO XXI, BELLAVISTA - PACARNI DE LA INSPECCIÓN PACARNI DEL MUNICIPIO DE TESALIA el cual será ejecutado por el OPERADOR DE RED bajo su responsabilidad, en los términos del presente Contrato, para la entrega al MINISTERIO y el cual es financiado con fondos del Programa de Normalización de Redes Eléctricas- PRONE. _x000d__x000a_"/>
    <s v="ELECTRIFICADORA DEL HUILA S.A. E.S.P. "/>
    <s v="VÍCTOR PATERNINA"/>
    <x v="2"/>
    <d v="2021-03-30T00:00:00"/>
    <d v="2041-03-29T00:00:00"/>
    <s v="DANNY MAURICIO SUAREZ"/>
    <m/>
    <d v="2043-09-29T00:00:00"/>
    <x v="10"/>
    <x v="19"/>
    <s v=""/>
    <s v=""/>
    <m/>
    <m/>
    <m/>
    <m/>
    <m/>
    <m/>
    <m/>
    <m/>
    <m/>
    <m/>
    <m/>
    <m/>
    <m/>
    <s v=""/>
    <s v=""/>
    <s v=""/>
    <s v=""/>
    <s v="https://www.secop.gov.co/CO1ContractsManagement/Tendering/ProcurementContractEdit/View?docUniqueIdentifier=CO1.PCCNTR.2092215&amp;prevCtxUrl=https%3a%2f%2fwww.secop.gov.co%3a443%2fCO1ContractsManagement%2fTendering%2fProcurementContractManagement%2fIndex&amp;prevCtxLbl=Contratos+"/>
    <m/>
    <s v=""/>
    <s v=""/>
    <m/>
    <s v=""/>
    <s v=""/>
    <s v=""/>
    <s v=""/>
    <s v=""/>
    <s v=""/>
    <s v=""/>
    <s v=""/>
    <s v=""/>
    <s v=""/>
    <d v="2025-05-08T00:00:00"/>
    <n v="19"/>
    <n v="2025"/>
    <x v="4"/>
    <s v="El contrato se encuentra en ejecución 20 años- clausula 28: 4 meses bilateral"/>
  </r>
  <r>
    <s v="GGC-656-2020"/>
    <x v="6"/>
    <s v="IMPLEMENTACIÓN SOLUCIONES FOTOVOLTAICAS INDIVIDUALES EN LA ZONA RURAL DEL DEPARTAMENTO DEL CHOCO_x000d__x000a_"/>
    <s v="EMPRESA DISTRIBUIDORA DEL PACIFICO S.A. E.S.P."/>
    <s v="VÍCTOR PATERNINA"/>
    <x v="2"/>
    <d v="2021-04-16T00:00:00"/>
    <d v="2032-10-15T00:00:00"/>
    <s v="ANDRES FELIPE SIERRA"/>
    <m/>
    <d v="2035-04-15T00:00:00"/>
    <x v="7"/>
    <x v="24"/>
    <s v=""/>
    <s v=""/>
    <m/>
    <m/>
    <m/>
    <m/>
    <m/>
    <m/>
    <m/>
    <m/>
    <m/>
    <m/>
    <m/>
    <m/>
    <m/>
    <s v=""/>
    <s v=""/>
    <s v=""/>
    <s v=""/>
    <m/>
    <m/>
    <s v=""/>
    <s v=""/>
    <m/>
    <s v=""/>
    <s v=""/>
    <s v=""/>
    <s v=""/>
    <s v=""/>
    <s v=""/>
    <s v=""/>
    <s v=""/>
    <s v=""/>
    <s v=""/>
    <d v="2025-05-08T00:00:00"/>
    <n v="19"/>
    <n v="2025"/>
    <x v="4"/>
    <s v="El contrato se encuentra en ejecución (138 meses 11 años y 6 meses) clausula 27: 4 meses bilateral"/>
  </r>
  <r>
    <s v="GGC-657-2020"/>
    <x v="6"/>
    <s v="Ampliar la cobertura y prestar el servicio de energía eléctrica, en condiciones de calidad y confiabilidad, en las zonas rurales del Sistema Interconectado Nacional ? SIN, conforme los reglamentos técnicos, mediante la ejecución del proyecto ?Ampliación redes eléctricas rurales en todas las veredas del municipio de Pesca ? Boya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EMPRESA DE ENERGIA DE BOYACÁ S.A. E.S.P."/>
    <s v="VÍCTOR PATERNINA"/>
    <x v="2"/>
    <d v="2021-05-03T00:00:00"/>
    <d v="2041-05-02T00:00:00"/>
    <s v="SANDRA CAROLINA PULIDO"/>
    <m/>
    <d v="2043-11-02T00:00:00"/>
    <x v="6"/>
    <x v="19"/>
    <s v=""/>
    <s v=""/>
    <m/>
    <m/>
    <m/>
    <m/>
    <m/>
    <m/>
    <m/>
    <m/>
    <m/>
    <m/>
    <m/>
    <m/>
    <m/>
    <s v=""/>
    <s v=""/>
    <s v=""/>
    <s v=""/>
    <m/>
    <m/>
    <s v=""/>
    <s v=""/>
    <m/>
    <s v=""/>
    <s v=""/>
    <s v=""/>
    <s v=""/>
    <s v=""/>
    <s v=""/>
    <s v=""/>
    <s v=""/>
    <s v=""/>
    <s v=""/>
    <d v="2025-05-08T00:00:00"/>
    <n v="19"/>
    <n v="2025"/>
    <x v="4"/>
    <s v="El contrato se encuentra en ejecución 20 años- clausula 28: 4 meses bilateral"/>
  </r>
  <r>
    <s v="GGC-658-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 Lote 2_x000d__x000a_"/>
    <s v="CONSORCIO INTERVENTORIA FAZNI PI"/>
    <s v="VÍCTOR PATERNINA"/>
    <x v="2"/>
    <d v="2021-03-31T00:00:00"/>
    <d v="2024-10-12T00:00:00"/>
    <s v="DANNY MAURICIO SUAREZ"/>
    <m/>
    <d v="2027-04-12T00:00:00"/>
    <x v="7"/>
    <x v="6"/>
    <s v=""/>
    <s v=""/>
    <m/>
    <m/>
    <m/>
    <m/>
    <m/>
    <m/>
    <m/>
    <m/>
    <m/>
    <m/>
    <m/>
    <m/>
    <m/>
    <s v=""/>
    <s v=""/>
    <s v=""/>
    <s v=""/>
    <s v="https://www.secop.gov.co/CO1ContractsManagement/Tendering/ProcurementContractEdit/View?docUniqueIdentifier=CO1.PCCNTR.2049276&amp;prevCtxUrl=https%3a%2f%2fwww.secop.gov.co%3a443%2fCO1ContractsManagement%2fTendering%2fProcurementContractManagement%2fIndex&amp;prevCtxLbl=Contratos+"/>
    <m/>
    <s v=""/>
    <s v=""/>
    <m/>
    <s v=""/>
    <s v=""/>
    <s v=""/>
    <s v=""/>
    <s v=""/>
    <s v=""/>
    <s v=""/>
    <s v=""/>
    <s v=""/>
    <s v=""/>
    <d v="2025-05-08T00:00:00"/>
    <n v="19"/>
    <n v="2025"/>
    <x v="3"/>
    <s v="es el contrato de interventoria de varios contratos: 2020-FAZNI-425-MILAN-CAQUETA (FAZNI GGC-645-2020 ELECTROCAQUETA)_x000a_2020-FAZNI-444-MILAN-CAQUETA (FAZNI GGC 642-2020 DISPAC)_x000a_2020-FAZNI-430-SAN JOSÉ DEL FRAGUA-CAQUETA (FAZNI GGC 646-2020 ELECTROCAQUETA)_x000a_2020-FAZNI-443-SOLANO-CAQUETA (FAZNI GGC 651-2020 GENSA) todos tienen plazos diferentes- clausula 42: 4 meses bilateral"/>
  </r>
  <r>
    <s v="GGC-659-2020"/>
    <x v="6"/>
    <s v="DISEÑO DE LA SOLUCIÓN DE ENERGÍA ELÉCTRICA PARA VIVIENDA INDIVIDUAL CON FUENTES NO CONVENCIONALES DE ENERGÍA RENOVABLES FNCER, UBICADAS EN ZONA RURAL DEL DPTO DE AMAZONAS_x000d__x000a_"/>
    <s v="GESTIÓN ENERGETICA S.A. E.S.P. -GENSA."/>
    <s v="VÍCTOR PATERNINA"/>
    <x v="2"/>
    <d v="2021-03-31T00:00:00"/>
    <d v="2032-06-30T00:00:00"/>
    <s v="LUZ DARY PAEZ BRAVO"/>
    <s v="GUILLERMO ORTIZ GONZALEZ"/>
    <d v="2034-12-30T00:00:00"/>
    <x v="4"/>
    <x v="5"/>
    <m/>
    <m/>
    <m/>
    <m/>
    <m/>
    <m/>
    <m/>
    <m/>
    <m/>
    <m/>
    <m/>
    <m/>
    <m/>
    <m/>
    <m/>
    <s v=""/>
    <s v=""/>
    <s v=""/>
    <s v=""/>
    <m/>
    <m/>
    <s v=""/>
    <s v=""/>
    <m/>
    <s v=""/>
    <s v=""/>
    <s v=""/>
    <s v=""/>
    <s v=""/>
    <s v=""/>
    <s v=""/>
    <s v=""/>
    <s v=""/>
    <s v=""/>
    <d v="2026-01-20T00:00:00"/>
    <n v="4"/>
    <n v="2026"/>
    <x v="3"/>
    <m/>
  </r>
  <r>
    <s v="GGC-660-2020"/>
    <x v="6"/>
    <s v="CONSTRUCCIÓN SISTEMA SOLAR FOTOVOLTAICO AISLADO CON AUTONOMIA DE 1 DÍA QUE PERMITA EL ACCESO AL SERVICIO DE ENERGÍA ELÉCTRICA A 355 VIVIENDAS DEL SECTOR RURAL DEL MUNICIPIO DE PUERTO CARREÑO_x000d__x000a_"/>
    <s v="GESTIÓN ENERGETICA S.A. E.S.P. -GENSA."/>
    <s v="VÍCTOR PATERNINA"/>
    <x v="2"/>
    <d v="2021-03-31T00:00:00"/>
    <d v="2032-05-30T00:00:00"/>
    <s v="NINA PAOLA GUARIN CASTRO"/>
    <s v="GUILLERMO ORTIZ GONZALEZ"/>
    <d v="2034-11-30T00:00:00"/>
    <x v="6"/>
    <x v="5"/>
    <s v="NEON "/>
    <d v="2025-08-09T00:00:00"/>
    <m/>
    <s v="NEON"/>
    <s v="16/09/2025"/>
    <s v="neon  "/>
    <d v="2025-09-10T00:00:00"/>
    <m/>
    <m/>
    <m/>
    <d v="2025-09-26T00:00:00"/>
    <s v="neon  "/>
    <s v=" 10/10/2025"/>
    <m/>
    <m/>
    <s v=""/>
    <s v=""/>
    <s v=""/>
    <s v=""/>
    <m/>
    <m/>
    <s v=""/>
    <s v=""/>
    <m/>
    <s v=""/>
    <s v=""/>
    <s v=""/>
    <s v=""/>
    <s v=""/>
    <s v=""/>
    <s v=""/>
    <s v=""/>
    <s v=""/>
    <s v=""/>
    <d v="2025-10-14T00:00:00"/>
    <n v="42"/>
    <n v="2025"/>
    <x v="4"/>
    <s v="TERMINACION Y BALANCE FINANCIERO- Si bien se encuentra en trámite de firma la terminación y balance financiero de la prmera fase, aún el conrato se encuentra en ejecución- se publicó ATBF"/>
  </r>
  <r>
    <s v="GGC-661-2020"/>
    <x v="6"/>
    <s v="DISEÑO DE LA SOLUCIÓN DE ENERGÍA ELÉCTRICA PARA VIVIENDA INDIVIDUAL CON FUENTES NO CONVENCIONALES DE ENERGÍA RENOVABLES FNCR, UBICADAS EN EL RESGUARDO INDIGENA BAJO SANTA HELENA DEL MUNICIPIO DE PUERTO ASÍS EN EL DETARTAMENTO DE PUTUMAYO_x000d__x000a_"/>
    <s v="CENTRALES ELECTRICAS DE NARIÑO S.A. E.S.P -CEDENAR S.A. E.S.P."/>
    <s v="VÍCTOR PATERNINA"/>
    <x v="2"/>
    <d v="2021-04-05T00:00:00"/>
    <d v="2032-04-04T00:00:00"/>
    <s v="GUILLERMO ANDRES LONDOÑO"/>
    <m/>
    <d v="2034-10-04T00:00:00"/>
    <x v="3"/>
    <x v="5"/>
    <m/>
    <m/>
    <m/>
    <m/>
    <m/>
    <m/>
    <m/>
    <m/>
    <m/>
    <m/>
    <m/>
    <m/>
    <m/>
    <m/>
    <m/>
    <m/>
    <m/>
    <m/>
    <m/>
    <m/>
    <m/>
    <s v=""/>
    <s v=""/>
    <m/>
    <s v=""/>
    <s v=""/>
    <s v=""/>
    <s v=""/>
    <s v=""/>
    <s v=""/>
    <s v=""/>
    <s v=""/>
    <s v=""/>
    <s v=""/>
    <d v="2025-05-08T00:00:00"/>
    <n v="19"/>
    <n v="2025"/>
    <x v="4"/>
    <s v="El contrato se encuentra en ejecución (132 meses - 11 años, clausula 27: 4 meses bilateral"/>
  </r>
  <r>
    <s v="GGC-662-2020"/>
    <x v="6"/>
    <s v="DISEÑO DE LA SOLUCIÓN DE ENERGÍA ELÉCTRICA PARA VIVIENDA INDIVIDUAL CON FUENTES NO CONVENCIONALES DE ENERGÍA RENOVABLES FNCR, UBICADAS EN LA ZONA RURAL DE LOS MUNICIPIOS CUMARIBO DEPARTAMENTO DEL VICHADA_x000d__x000a_"/>
    <s v="EMPRESA DISTRIBUIDORA DEL PACIFICO S.A. E.S.P."/>
    <s v="VÍCTOR PATERNINA"/>
    <x v="2"/>
    <d v="2021-03-31T00:00:00"/>
    <d v="2032-04-30T00:00:00"/>
    <s v="ANDRES FELIPE SIERRA"/>
    <m/>
    <d v="2034-10-30T00:00:00"/>
    <x v="3"/>
    <x v="5"/>
    <s v=""/>
    <s v=""/>
    <m/>
    <m/>
    <m/>
    <m/>
    <m/>
    <m/>
    <m/>
    <m/>
    <m/>
    <m/>
    <m/>
    <m/>
    <m/>
    <s v=""/>
    <s v=""/>
    <s v=""/>
    <s v=""/>
    <m/>
    <m/>
    <s v=""/>
    <s v=""/>
    <m/>
    <s v=""/>
    <s v=""/>
    <s v=""/>
    <s v=""/>
    <s v=""/>
    <s v=""/>
    <s v=""/>
    <s v=""/>
    <s v=""/>
    <s v=""/>
    <d v="2025-05-08T00:00:00"/>
    <n v="19"/>
    <n v="2025"/>
    <x v="4"/>
    <s v="El contrato se encuentra en ejecución 133 meses (11 años 1 mes) cláusula 27: 4 meses bilateral"/>
  </r>
  <r>
    <s v="GGC-654-2022"/>
    <x v="1"/>
    <s v="Contratar los servicios para el diseño, desarrollo e implementación de herramientas o sistemas de monitoreo, rastreo y control de las actividades de distribución, transporte y comercialización de combustibles líquidos, de tal forma, que se reduzca la ocurrencia de delitos asociados a estas actividades"/>
    <s v="NEXURA INTERNACIONAL SAS"/>
    <s v="MARTHA ISABEL CARDENAS ESGUERRA - -LUISA FERNANDA GARCIA VANEGAS"/>
    <x v="0"/>
    <d v="2022-09-14T00:00:00"/>
    <d v="2022-12-31T00:00:00"/>
    <s v="SONIA PAOLA GARCIA CONTRERAS"/>
    <s v="SERGIO DAVID SOTELO"/>
    <d v="2025-06-30T00:00:00"/>
    <x v="1"/>
    <x v="1"/>
    <s v="NEON"/>
    <d v="2025-05-08T00:00:00"/>
    <s v="SE DEVUELVE PARA AJUSTES DEL ÁREA"/>
    <s v="NEON"/>
    <d v="2025-05-16T00:00:00"/>
    <s v="NEON - 05/06/2025"/>
    <m/>
    <m/>
    <m/>
    <m/>
    <m/>
    <s v="NEON"/>
    <d v="2025-06-09T00:00:00"/>
    <s v="NEON"/>
    <d v="2025-06-16T00:00:00"/>
    <d v="2025-06-17T00:00:00"/>
    <s v="x"/>
    <s v=""/>
    <s v=""/>
    <s v="https://www.secop.gov.co/CO1ContractsManagement/Tendering/ProcurementContractEdit/Modification?ProfileName=CCE-20-Concurso_Meritos_Sin_Lista_Corta_1Sobre&amp;PPI=CO1.PPI.19580107&amp;DocUniqueName=ModificacaoDeContratoDeCompra&amp;DocTypeName=NextWay.Entities.Marketplace.Tendering.ProcurementContractModification&amp;ProfileVersion=2&amp;DocUniqueIdentifier=CO1.CTRMOD.19369584"/>
    <m/>
    <s v=""/>
    <s v=""/>
    <m/>
    <s v=""/>
    <s v=""/>
    <s v=""/>
    <s v=""/>
    <s v=""/>
    <s v=""/>
    <s v=""/>
    <s v=""/>
    <s v=""/>
    <s v=""/>
    <d v="2025-06-17T00:00:00"/>
    <n v="25"/>
    <n v="2025"/>
    <x v="0"/>
    <s v="SE DEBE DE AJUSTAR LA CERTIFICACÓN DE CUMPLIMIENTO OBSERVACIONES, VARIAS OBSERVACIONES, FECHA DE SUSCRIPCIÓN, VALOR DEL CONTRATO ENTRE OTROS.  "/>
  </r>
  <r>
    <s v="GGC-663-2022"/>
    <x v="1"/>
    <s v="Contratar los servicios de consultoria para el diseño y formulación de una metodología para el reporte de información de cantidades comercializables de gas natural por parte de los productores - comercializadores."/>
    <s v="CONSULTORÍA REGULATORIA SAS"/>
    <s v="FELIPE GONZALEZ PENAGOS"/>
    <x v="0"/>
    <d v="2022-10-07T00:00:00"/>
    <d v="2023-02-28T00:00:00"/>
    <s v="LUZ DARY PAEZ BRAVO"/>
    <s v="GUILLERMO ORTIZ GONZALEZ"/>
    <d v="2025-08-28T00:00:00"/>
    <x v="11"/>
    <x v="1"/>
    <s v="NEON "/>
    <d v="2025-08-05T00:00:00"/>
    <s v="SE DEVUELVE PARA AJUSTES DEL ÁREA"/>
    <s v="NEON"/>
    <d v="2025-08-05T00:00:00"/>
    <m/>
    <m/>
    <m/>
    <m/>
    <m/>
    <m/>
    <s v="NEON"/>
    <d v="2025-08-14T00:00:00"/>
    <s v="NEON"/>
    <d v="2025-08-15T00:00:00"/>
    <d v="2025-08-19T00:00:00"/>
    <s v="x"/>
    <s v=""/>
    <s v=""/>
    <s v="https://www.secop.gov.co/CO1ContractsManagement/Tendering/ProcurementContractEdit/View?docUniqueIdentifier=CO1.PCCNTR.4072612&amp;prevCtxUrl=https%3a%2f%2fwww.secop.gov.co%3a443%2fCO1ContractsManagement%2fTendering%2fProcurementContractManagement%2fIndex&amp;prevCtxLbl=Contratos+ "/>
    <m/>
    <s v=""/>
    <s v=""/>
    <m/>
    <s v=""/>
    <s v=""/>
    <s v=""/>
    <m/>
    <s v=""/>
    <s v=""/>
    <s v=""/>
    <s v=""/>
    <s v=""/>
    <s v=""/>
    <d v="2025-09-03T00:00:00"/>
    <n v="36"/>
    <n v="2025"/>
    <x v="0"/>
    <m/>
  </r>
  <r>
    <s v="GGC-702-2022"/>
    <x v="1"/>
    <s v="Contratar la renovación, actualización y soporte técnico para licenciamientos de Aranda y antivirus Kaspersky Endpoint Security For Business Advanced del Ministerio de Minas y Energía. Lote 2: Contratar la renovación, actualización y soporte técnico especializado de mil (1000) licencias activas del antivirus Kaspersky Endpoint Security For Business Advanced última versión validada y liberada al mercado por cinco (5) años."/>
    <s v="ITSEC SAS "/>
    <s v="MARTHA ISABEL CÁRDENAS ESGUERRA"/>
    <x v="1"/>
    <d v="2022-12-09T00:00:00"/>
    <d v="2022-12-15T00:00:00"/>
    <s v="LUZ DARY PAEZ BRAVO"/>
    <s v="SERGIO DAVID SOTELO"/>
    <d v="2025-06-15T00:00:00"/>
    <x v="1"/>
    <x v="1"/>
    <s v="NEON "/>
    <s v=""/>
    <m/>
    <m/>
    <m/>
    <m/>
    <m/>
    <m/>
    <m/>
    <m/>
    <m/>
    <m/>
    <m/>
    <m/>
    <m/>
    <d v="2025-05-29T00:00:00"/>
    <s v="x"/>
    <s v=""/>
    <s v=""/>
    <s v="https://community.secop.gov.co/Public/Tendering/ContractDetailView/Index?UniqueIdentifier= CO1.PCCNTR.4291405"/>
    <m/>
    <s v=""/>
    <s v=""/>
    <m/>
    <s v=""/>
    <s v=""/>
    <s v=""/>
    <s v=""/>
    <s v=""/>
    <s v=""/>
    <s v=""/>
    <s v=""/>
    <s v=""/>
    <s v=""/>
    <d v="2025-05-30T00:00:00"/>
    <n v="22"/>
    <n v="2025"/>
    <x v="0"/>
    <s v="Pendiente de aprobacion la publicacion de la liquidacion en SEcop II"/>
  </r>
  <r>
    <s v="GGC-429-2021"/>
    <x v="0"/>
    <s v="En virtud del presente CONVENIO MARCO de cooperación, el Ministerio de Minas y Energía y la Unidad de Información y Análisis Financiero ? UIAF ?, aúnan esfuerzos con el fin de fomentar el intercambio de información y la asistencia técnica mutua para prevenir y detectar presuntas operaciones asociadas al lavado de activos, sus delitos fuente, la financiación del terrorismo y la financiación de la proliferación de armas de destrucción masiva que atentan contra el orden económico y social del sector de minas y energía."/>
    <s v="UNIDAD DE INFORMACION Y ANALISIS FINANCIERO"/>
    <s v="NELSON JAVIER VASQUEZ"/>
    <x v="28"/>
    <s v="31/03/2021"/>
    <s v="30/03/2024"/>
    <s v="SANDRA CAROLINA PULIDO"/>
    <s v=" "/>
    <s v="30/09/2026"/>
    <x v="10"/>
    <x v="0"/>
    <s v=" "/>
    <s v=" "/>
    <s v="Se hizo memorando solciitando enviar acta de liquidación 3-2025-037899_x000a_Fecha: 16-09-2025"/>
    <s v=" "/>
    <s v=" "/>
    <s v=" "/>
    <s v=" "/>
    <s v=" "/>
    <s v=" "/>
    <s v=" "/>
    <s v=" "/>
    <m/>
    <m/>
    <s v=" "/>
    <s v=" "/>
    <s v=" "/>
    <s v=" "/>
    <s v=" "/>
    <s v=" "/>
    <s v=" "/>
    <s v=" "/>
    <s v=" "/>
    <s v=" "/>
    <s v=" "/>
    <s v=" "/>
    <s v=" "/>
    <s v=" "/>
    <s v=" "/>
    <s v=" "/>
    <s v=" "/>
    <s v=" "/>
    <s v=" "/>
    <s v=" "/>
    <s v=" "/>
    <d v="2025-09-24T00:00:00"/>
    <n v="39"/>
    <n v="2025"/>
    <x v="3"/>
    <s v="En SECOPII registra como rechazado"/>
  </r>
  <r>
    <s v="GGC-083-2021"/>
    <x v="0"/>
    <s v="Contratar los servicios de Consultoría Individual de un Arquitecto de Datos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ZAPATTA  URREA CESAR AUGUSTO"/>
    <s v="ERIK JULIAN DAVILA RUEDA"/>
    <x v="1"/>
    <d v="2021-01-26T00:00:00"/>
    <d v="2021-12-31T00:00:00"/>
    <s v="SANDRA CAROLINA PULIDO"/>
    <m/>
    <d v="2024-10-22T00:00:00"/>
    <x v="3"/>
    <x v="2"/>
    <s v=""/>
    <s v=""/>
    <m/>
    <m/>
    <m/>
    <m/>
    <m/>
    <m/>
    <m/>
    <m/>
    <m/>
    <m/>
    <m/>
    <m/>
    <m/>
    <s v=""/>
    <s v=""/>
    <s v=""/>
    <s v=""/>
    <m/>
    <m/>
    <s v=""/>
    <s v=""/>
    <m/>
    <s v=""/>
    <s v=""/>
    <s v=""/>
    <s v=""/>
    <s v=""/>
    <s v=""/>
    <s v=""/>
    <s v=""/>
    <s v=""/>
    <m/>
    <d v="2025-08-15T00:00:00"/>
    <n v="33"/>
    <n v="2025"/>
    <x v="1"/>
    <s v="CONTRATO BID"/>
  </r>
  <r>
    <s v="GGC-094-2021"/>
    <x v="0"/>
    <s v="Contratar los servicios de Consultoría Individual de un arquitecto empresarial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RULES JARAMILLO NANCY"/>
    <s v="JULIAN EDUARDO PAEZ GIL"/>
    <x v="1"/>
    <d v="2021-01-27T00:00:00"/>
    <d v="2021-12-31T00:00:00"/>
    <s v="SANDRA CAROLINA PULIDO"/>
    <m/>
    <d v="2024-10-21T00:00:00"/>
    <x v="3"/>
    <x v="2"/>
    <s v=""/>
    <s v=""/>
    <m/>
    <m/>
    <m/>
    <m/>
    <m/>
    <m/>
    <m/>
    <m/>
    <m/>
    <m/>
    <m/>
    <m/>
    <m/>
    <s v=""/>
    <s v=""/>
    <s v=""/>
    <s v=""/>
    <m/>
    <m/>
    <s v=""/>
    <s v=""/>
    <m/>
    <s v=""/>
    <s v=""/>
    <s v=""/>
    <s v=""/>
    <s v=""/>
    <s v=""/>
    <s v=""/>
    <s v=""/>
    <s v=""/>
    <s v=""/>
    <d v="2025-02-04T00:00:00"/>
    <n v="6"/>
    <n v="2025"/>
    <x v="0"/>
    <s v="El día 19 de agosto de 2021 se publicó en la Plataforma SECOP II el Acta de Liquidación / Se actualiza Estado"/>
  </r>
  <r>
    <s v="GGC-096-2021"/>
    <x v="0"/>
    <s v="Contratar los servicios de Consultoría Individual de un Arquitecto de Software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MAYA SARASTY  FRANCISCO ISMAEL"/>
    <s v="ERIK JULIAN DAVILA RUEDA"/>
    <x v="1"/>
    <d v="2021-01-27T00:00:00"/>
    <d v="2021-12-31T00:00:00"/>
    <s v="SANDRA CAROLINA PULIDO"/>
    <m/>
    <d v="2024-10-22T00:00:00"/>
    <x v="3"/>
    <x v="2"/>
    <s v=""/>
    <s v=""/>
    <m/>
    <m/>
    <m/>
    <m/>
    <m/>
    <m/>
    <m/>
    <m/>
    <m/>
    <m/>
    <m/>
    <m/>
    <m/>
    <s v=""/>
    <s v=""/>
    <s v=""/>
    <s v=""/>
    <m/>
    <m/>
    <s v=""/>
    <s v=""/>
    <m/>
    <s v=""/>
    <s v=""/>
    <s v=""/>
    <s v=""/>
    <s v=""/>
    <s v=""/>
    <s v=""/>
    <s v=""/>
    <s v=""/>
    <s v=""/>
    <d v="2025-08-15T00:00:00"/>
    <n v="33"/>
    <n v="2025"/>
    <x v="1"/>
    <s v="CONTRATO BID"/>
  </r>
  <r>
    <s v="GGC-147-2021"/>
    <x v="0"/>
    <s v="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
    <s v="LEGUIZAMON ARBOLEDA BLADIMIR JIHOVANNY"/>
    <s v="ERIK JULIAN DAVILA RUEDA"/>
    <x v="1"/>
    <d v="2021-01-29T00:00:00"/>
    <d v="2021-12-31T00:00:00"/>
    <s v="SANDRA CAROLINA PULIDO"/>
    <m/>
    <d v="2024-10-22T00:00:00"/>
    <x v="3"/>
    <x v="2"/>
    <s v=""/>
    <s v=""/>
    <m/>
    <m/>
    <m/>
    <m/>
    <m/>
    <m/>
    <m/>
    <m/>
    <m/>
    <m/>
    <m/>
    <m/>
    <m/>
    <s v=""/>
    <s v=""/>
    <s v=""/>
    <s v=""/>
    <m/>
    <m/>
    <s v=""/>
    <s v=""/>
    <m/>
    <s v=""/>
    <s v=""/>
    <s v=""/>
    <s v=""/>
    <s v=""/>
    <s v=""/>
    <s v=""/>
    <s v=""/>
    <s v=""/>
    <s v=""/>
    <d v="2025-08-15T00:00:00"/>
    <n v="33"/>
    <n v="2025"/>
    <x v="1"/>
    <s v="CONTRATO BID"/>
  </r>
  <r>
    <s v="GGC-703-2022"/>
    <x v="1"/>
    <s v="Contratar la renovación, actualización y soporte técnico para licenciamientos de Aranda y antivirus Kaspersky Endpoint Security For Business Advanced del Ministerio de Minas y Energía. Lote 1: Adquirir la actualización del licenciamiento de Aranda, en el marco del proyecto de inversión &quot;Fortalecimiento de las Capacidades Tecnológicas del Ministerio de Minas y Energía para facilitar el uso, acceso y aprovechamiento de la información minero energética a Nivel Nacional.&quot;"/>
    <s v="BUSINESS ALLIANCE GROUP S.A.S."/>
    <s v="MARTHA ISABEL CÁRDENAS ESGUERRA"/>
    <x v="1"/>
    <d v="2022-12-07T00:00:00"/>
    <d v="2022-12-15T00:00:00"/>
    <s v="LUZ DARY PAEZ BRAVO"/>
    <s v="SERGIO DAVID SOTELO"/>
    <d v="2025-06-15T00:00:00"/>
    <x v="1"/>
    <x v="1"/>
    <s v="NEON "/>
    <d v="2025-05-22T00:00:00"/>
    <m/>
    <m/>
    <m/>
    <m/>
    <m/>
    <m/>
    <m/>
    <m/>
    <m/>
    <m/>
    <m/>
    <m/>
    <m/>
    <d v="2025-05-29T00:00:00"/>
    <s v="x"/>
    <s v=""/>
    <s v=""/>
    <s v="https://community.secop.gov.co/Public/Tendering/ContractDetailView/Index?UniqueIdentifier= CO1.PCCNTR.4291309"/>
    <m/>
    <s v=""/>
    <s v=""/>
    <m/>
    <s v=""/>
    <s v=""/>
    <s v=""/>
    <s v=""/>
    <s v=""/>
    <s v=""/>
    <s v=""/>
    <s v=""/>
    <s v=""/>
    <s v=""/>
    <d v="2025-05-30T00:00:00"/>
    <n v="22"/>
    <n v="2025"/>
    <x v="0"/>
    <s v="Pendiente de aprobacion la publicacion de la liquidacion en SEcop II"/>
  </r>
  <r>
    <s v="GGC-198-2021"/>
    <x v="0"/>
    <s v="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
    <s v="MAHECHA SUAREZ  GERMAN ANDRES"/>
    <s v="JULIAN EDUARDO PAEZ GIL"/>
    <x v="1"/>
    <m/>
    <d v="2021-12-31T00:00:00"/>
    <m/>
    <m/>
    <d v="2022-04-23T00:00:00"/>
    <x v="7"/>
    <x v="4"/>
    <s v=""/>
    <s v=""/>
    <m/>
    <m/>
    <m/>
    <m/>
    <m/>
    <m/>
    <m/>
    <m/>
    <m/>
    <m/>
    <m/>
    <m/>
    <m/>
    <s v=""/>
    <s v=""/>
    <s v=""/>
    <s v=""/>
    <m/>
    <m/>
    <s v=""/>
    <s v=""/>
    <m/>
    <s v=""/>
    <s v=""/>
    <s v=""/>
    <s v=""/>
    <s v=""/>
    <s v=""/>
    <s v=""/>
    <s v=""/>
    <s v=""/>
    <s v=""/>
    <m/>
    <n v="1"/>
    <n v="1900"/>
    <x v="0"/>
    <s v="Acta de terminación anticipada y liquidacion bilateral del 7 de abril de 2021"/>
  </r>
  <r>
    <s v="GGC-201-2021"/>
    <x v="0"/>
    <s v="Proveer el licenciamiento correspondiente a la plataforma tecnológica de uso sectorial para la recepción y gestión de reportes de fraude y corrupción, dilemas éticos y conflictos de intereses del sector minero energético, así como acompañar su operación y soporte."/>
    <s v="SECURITY CONSULTING OF AMERICAS LTDA."/>
    <s v="LUISA FERNANDA HURTADO BERNAL"/>
    <x v="11"/>
    <d v="2021-02-02T00:00:00"/>
    <d v="2021-12-31T00:00:00"/>
    <s v="SANDRA CAROLINA PULIDO"/>
    <m/>
    <d v="2024-10-22T00:00:00"/>
    <x v="3"/>
    <x v="2"/>
    <s v=""/>
    <s v=""/>
    <m/>
    <m/>
    <m/>
    <m/>
    <m/>
    <m/>
    <m/>
    <m/>
    <m/>
    <m/>
    <m/>
    <m/>
    <m/>
    <s v=""/>
    <s v=""/>
    <s v=""/>
    <s v=""/>
    <m/>
    <m/>
    <s v=""/>
    <s v=""/>
    <m/>
    <s v=""/>
    <s v=""/>
    <s v=""/>
    <s v=""/>
    <s v=""/>
    <s v=""/>
    <s v=""/>
    <s v=""/>
    <s v=""/>
    <s v=""/>
    <d v="2025-08-15T00:00:00"/>
    <n v="33"/>
    <n v="2025"/>
    <x v="1"/>
    <s v="CONTRATO BID"/>
  </r>
  <r>
    <s v="GGC-681-2022"/>
    <x v="1"/>
    <s v="Contratar la implementación de la tercera fase del proyecto SGDEA-ARGO, para los servicios de administración, mantenimiento, mejora y puesta en producción de funcionalidades complementarias, escalonamiento e integraciones, así como los servicios digitales y de infraestructura requeridos para su óptimo funcionamiento."/>
    <s v="LINKTIC S.A.S.  "/>
    <s v="JUAN JOSE CEDEÑO LOPEZ; MARTHA ISABEL JAIME GALVIS"/>
    <x v="11"/>
    <d v="2022-12-07T00:00:00"/>
    <d v="2023-06-30T00:00:00"/>
    <s v="SONIA PAOLA GARCIA CONTRERAS"/>
    <s v="GUILLERMO ORTIZ GONZALEZ"/>
    <d v="2025-12-30T00:00:00"/>
    <x v="4"/>
    <x v="1"/>
    <s v="NEON "/>
    <s v="22/12/2025"/>
    <s v="SE DEVUELVE PARA AJUSTES DEL ÁREA"/>
    <s v="NEON"/>
    <s v="22/12/2025"/>
    <s v="NEON - 26/12/2025"/>
    <m/>
    <m/>
    <m/>
    <m/>
    <m/>
    <s v="neon  "/>
    <s v="26/12/2025"/>
    <s v="NEON"/>
    <s v="30/12/2025"/>
    <s v="30/12/2025"/>
    <s v="x"/>
    <s v=""/>
    <s v=""/>
    <s v="https://www.secop.gov.co/CO1ContractsManagement/Tendering/ProcurementContractEdit/View?docUniqueIdentifier=CO1.PCCNTR.4181562&amp;prevCtxUrl=https%3a%2f%2fwww.secop.gov.co%3a443%2fCO1ContractsManagement%2fTendering%2fProcurementContractManagement%2fIndex&amp;prevCtxLbl=Contratos+"/>
    <m/>
    <s v=""/>
    <s v=""/>
    <m/>
    <s v=""/>
    <s v=""/>
    <s v=""/>
    <s v=""/>
    <s v=""/>
    <s v=""/>
    <s v=""/>
    <s v=""/>
    <s v=""/>
    <m/>
    <d v="2025-12-31T00:00:00"/>
    <n v="53"/>
    <n v="2025"/>
    <x v="0"/>
    <s v="Despues de analizado los soportes documentales este contraro tiene perdida d competencia el 29/08/2025"/>
  </r>
  <r>
    <s v="GGC-441-2021"/>
    <x v="0"/>
    <s v="Dar cumplimiento a la delegación de funciones realizada por el MINISTERIO a la ANH a través de la Resolución 40061 del 3 de marzo de 2021, para llevar acabo la función de investigar e imponer las sanciones administrativas a las empresas que, en desarrollo de las labores de exploración y explotación de yacimientos de hidrocarburos, incumplan las obligaciones establecidas en la regulación vigente para el desarrollo de dichas actividades."/>
    <s v=" AGENCIA NACIONAL DE HIDROCARBUROS"/>
    <s v="FELIPE GONZALEZ PENAGOS"/>
    <x v="0"/>
    <d v="2021-04-19T00:00:00"/>
    <d v="2026-04-18T00:00:00"/>
    <s v="DANNY MAURICIO SUAREZ"/>
    <m/>
    <d v="2028-10-18T00:00:00"/>
    <x v="3"/>
    <x v="16"/>
    <s v=""/>
    <s v=""/>
    <m/>
    <m/>
    <m/>
    <m/>
    <m/>
    <m/>
    <m/>
    <m/>
    <m/>
    <m/>
    <m/>
    <m/>
    <m/>
    <s v=""/>
    <s v=""/>
    <s v=""/>
    <s v=""/>
    <m/>
    <m/>
    <s v=""/>
    <s v=""/>
    <m/>
    <s v=""/>
    <s v=""/>
    <s v=""/>
    <s v=""/>
    <s v=""/>
    <s v=""/>
    <s v=""/>
    <s v=""/>
    <s v=""/>
    <s v=""/>
    <d v="2025-05-09T00:00:00"/>
    <n v="19"/>
    <n v="2025"/>
    <x v="4"/>
    <s v="otrosi 2 prorroga 12 abril 2026- cláusula 13 se estipula 4 meses de la bilateral"/>
  </r>
  <r>
    <s v="GGC-479-2021"/>
    <x v="0"/>
    <s v="Construir una propuesta de gobernanza para las entidades del sector Minero Energético Colombiano, en relación con actividades costa afuera, así como la hoja de ruta y pasos a seguir para la ejecución de actividades de exploración y explotación de hidrocarburos costa afuera."/>
    <s v="IHS MARKIT GLOBAL INC."/>
    <s v="NATHALIA ANDREA ANGULO ALVAREZ"/>
    <x v="0"/>
    <d v="2021-05-19T00:00:00"/>
    <d v="2021-12-17T00:00:00"/>
    <s v="SANDRA CAROLINA PULIDO"/>
    <m/>
    <d v="2024-10-22T00:00:00"/>
    <x v="3"/>
    <x v="2"/>
    <s v=""/>
    <s v=""/>
    <m/>
    <m/>
    <m/>
    <m/>
    <m/>
    <m/>
    <m/>
    <m/>
    <m/>
    <m/>
    <m/>
    <m/>
    <m/>
    <s v=""/>
    <s v=""/>
    <s v=""/>
    <s v=""/>
    <m/>
    <m/>
    <s v=""/>
    <s v=""/>
    <m/>
    <s v=""/>
    <s v=""/>
    <s v=""/>
    <s v=""/>
    <s v=""/>
    <s v=""/>
    <s v=""/>
    <s v=""/>
    <s v=""/>
    <s v=""/>
    <d v="2025-08-15T00:00:00"/>
    <n v="33"/>
    <n v="2025"/>
    <x v="1"/>
    <s v="CONTRATO BID"/>
  </r>
  <r>
    <s v="GGC-511-2021"/>
    <x v="0"/>
    <s v="Establecer los términos y condiciones para el apoyo de NORAD al gobierno colombiano en materia de exploración y explotación de recursos petroleros costa afuera, conforme a lo señalado en el Documento del Programa Petróleo para el Desarrollo, adjunto como anexo 1."/>
    <s v="AGENCIA NORUEGA DE COOPERACIÓN AL DESARROLLO NORAD"/>
    <s v="CAMILO ANDRES RINCON RAMIREZ"/>
    <x v="0"/>
    <d v="2021-06-17T00:00:00"/>
    <d v="2024-12-31T00:00:00"/>
    <s v="ANDRES FELIPE SIERRA"/>
    <m/>
    <m/>
    <x v="9"/>
    <x v="10"/>
    <s v=""/>
    <s v=""/>
    <m/>
    <m/>
    <m/>
    <m/>
    <m/>
    <m/>
    <m/>
    <m/>
    <m/>
    <m/>
    <m/>
    <m/>
    <m/>
    <s v=""/>
    <s v=""/>
    <s v=""/>
    <s v=""/>
    <m/>
    <m/>
    <s v=""/>
    <s v=""/>
    <m/>
    <s v=""/>
    <s v=""/>
    <s v=""/>
    <s v=""/>
    <s v=""/>
    <s v=""/>
    <s v=""/>
    <s v=""/>
    <s v=""/>
    <s v=""/>
    <d v="2025-08-15T00:00:00"/>
    <n v="33"/>
    <n v="2025"/>
    <x v="1"/>
    <s v="CONVENO DE COOPERACION  LA AGENCIA NORUEGA DE COOPERACIÓN PARA EL DESARROLLO"/>
  </r>
  <r>
    <s v="GGC-555-2021"/>
    <x v="0"/>
    <s v="Aunar esfuerzos técnicos, administrativos, financieros y de gestión para el desarrollo, de un proyecto de innovación abierta que involucre la participación de la ciudadanía en Los retos planteados, promoviendo la generación de soluciones energéticas para las comunidades que lo requieran."/>
    <s v="CENTRO DE INNOVACIÓN Y DESARROLLO TECNOLÓGICO DEL SECTOR ELÉCTRICO - CIDET"/>
    <s v="LUISA FERNANDA HURTADO BERNAL"/>
    <x v="11"/>
    <d v="2021-07-26T00:00:00"/>
    <d v="2021-12-31T00:00:00"/>
    <s v="SANDRA CAROLINA PULIDO"/>
    <m/>
    <d v="2024-10-22T00:00:00"/>
    <x v="3"/>
    <x v="2"/>
    <s v=""/>
    <s v=""/>
    <m/>
    <m/>
    <m/>
    <m/>
    <m/>
    <m/>
    <m/>
    <m/>
    <m/>
    <m/>
    <m/>
    <m/>
    <m/>
    <s v=""/>
    <s v=""/>
    <s v=""/>
    <s v=""/>
    <m/>
    <m/>
    <s v=""/>
    <s v=""/>
    <m/>
    <s v=""/>
    <s v=""/>
    <s v=""/>
    <s v=""/>
    <s v=""/>
    <s v=""/>
    <s v=""/>
    <s v=""/>
    <s v=""/>
    <s v=""/>
    <d v="2025-08-15T00:00:00"/>
    <n v="33"/>
    <n v="2025"/>
    <x v="2"/>
    <s v="VERIFICANDO EL CALUSULADO DEL  CONVENIO DE COOPERACIÓN EN SU CLAUSULA VIGÉSIMA PRIMERA ESTABLECIO LIQUIDACIÓN "/>
  </r>
  <r>
    <s v="GGC-595-2021"/>
    <x v="0"/>
    <s v="Definir acciones para la implementación de la politica sectorial de GRD especificamente en lo relacionado con establecer metodologías para el análisis de riesgo en todas las etapas de la cadena productiva del sector minero-energético y lineamientos técnicos para implementar mecanismos preventivos que impidan la generación de eventos asociados al riesgo tecnológico"/>
    <s v="PROGRAMA DE LAS NACIONES UNIDAS PARA EL DESARROLLO - PNUD"/>
    <s v="MARIA PAULA MORENO TORRES"/>
    <x v="8"/>
    <d v="2021-10-08T00:00:00"/>
    <d v="2022-07-30T00:00:00"/>
    <s v="SANDRA CAROLINA PULIDO"/>
    <m/>
    <m/>
    <x v="17"/>
    <x v="23"/>
    <s v=""/>
    <s v=""/>
    <m/>
    <m/>
    <m/>
    <m/>
    <m/>
    <m/>
    <m/>
    <m/>
    <m/>
    <m/>
    <m/>
    <m/>
    <m/>
    <s v=""/>
    <s v=""/>
    <s v=""/>
    <s v=""/>
    <m/>
    <m/>
    <s v=""/>
    <s v=""/>
    <m/>
    <s v=""/>
    <s v=""/>
    <s v=""/>
    <s v=""/>
    <s v=""/>
    <s v=""/>
    <s v=""/>
    <s v=""/>
    <s v=""/>
    <s v=""/>
    <d v="2025-08-15T00:00:00"/>
    <n v="33"/>
    <n v="2025"/>
    <x v="1"/>
    <s v="No requiere liquidacion CONVENIO PNUD "/>
  </r>
  <r>
    <s v="GGC-615-2021"/>
    <x v="0"/>
    <s v="Aunar esfuerzos técnicos y financieros para asistir técnicamente la implementación de la estrategia de diálogo social y relacionamiento territorial 2021 para promover un ambiente favorable en el desarrollo de los proyectos del sector minero energético y que contribuya en el fortalecimiento de la presencia institucional en torno a ejercicios de diálogo social, fortalecimiento de capacidades y generación de confianza."/>
    <s v="PROGRAMA DE LAS NACIONES UNIDAS PARA EL DESARROLLO - PNUD"/>
    <s v="MARIA PAULA MORENO TORRES"/>
    <x v="8"/>
    <d v="2021-08-23T00:00:00"/>
    <d v="2021-12-20T00:00:00"/>
    <s v="SANDRA CAROLINA PULIDO"/>
    <m/>
    <d v="2024-10-21T00:00:00"/>
    <x v="3"/>
    <x v="2"/>
    <s v=""/>
    <s v=""/>
    <m/>
    <m/>
    <m/>
    <m/>
    <m/>
    <m/>
    <m/>
    <m/>
    <m/>
    <m/>
    <m/>
    <m/>
    <m/>
    <s v=""/>
    <s v=""/>
    <s v=""/>
    <s v=""/>
    <m/>
    <m/>
    <s v=""/>
    <s v=""/>
    <m/>
    <s v=""/>
    <s v=""/>
    <s v=""/>
    <s v=""/>
    <s v=""/>
    <s v=""/>
    <s v=""/>
    <s v=""/>
    <s v=""/>
    <s v=""/>
    <d v="2025-08-15T00:00:00"/>
    <n v="33"/>
    <n v="2025"/>
    <x v="1"/>
    <s v="De conformidad con el memorando 3-2024-035716 se realiza la verificación del contrato y en efecto se rectifica que el presente contrato no requiere liquidación de acuerdo con el art 20 de la ley 1150 de 2007"/>
  </r>
  <r>
    <s v="GGC-618-2021"/>
    <x v="0"/>
    <s v="Prestar los servicios profesionales independientes de Consultoría como Especialista técnico en sistemas de información y tecnologías de la información  y comunicación de la Unidad Ejecutora (UCP) del Programa de Fortalecimiento Institucional del Sector Minero Energético Colombiano, el cual se financia con recursos del Contrato de Préstamo BID 3594/OC-CO. 1."/>
    <s v="RULES JARAMILLO NANCY"/>
    <s v="JULIAN EDUARDO PAEZ GIL"/>
    <x v="1"/>
    <d v="2021-08-24T00:00:00"/>
    <d v="2022-06-30T00:00:00"/>
    <s v="DANNY MAURICIO SUAREZ"/>
    <m/>
    <d v="2024-12-30T00:00:00"/>
    <x v="4"/>
    <x v="2"/>
    <s v=""/>
    <s v=""/>
    <m/>
    <m/>
    <m/>
    <m/>
    <m/>
    <m/>
    <m/>
    <m/>
    <m/>
    <m/>
    <m/>
    <m/>
    <m/>
    <s v=""/>
    <s v=""/>
    <s v=""/>
    <s v=""/>
    <m/>
    <m/>
    <s v=""/>
    <s v=""/>
    <m/>
    <s v=""/>
    <s v=""/>
    <s v=""/>
    <s v=""/>
    <s v=""/>
    <s v=""/>
    <s v=""/>
    <s v=""/>
    <s v=""/>
    <s v=""/>
    <d v="2025-08-15T00:00:00"/>
    <n v="33"/>
    <n v="2025"/>
    <x v="1"/>
    <s v="CONTRATO BID"/>
  </r>
  <r>
    <s v="GGC-623-2021"/>
    <x v="0"/>
    <s v="Aunar esfuerzos entre LAS PARTES para realizar actividades que faciliten la inclusión financiera del sector minero, la generación de confianza y el intercambio de información entre los dos sectores, logrando incentivar el crecimiento y la inversión en el sector minero colombiano, siempre que cumplan con las condiciones y requisitos establecidos en la normatividad interna de EL BANCO y las demás normas que le sean aplicables."/>
    <s v="AGENCIA NACIONAL DE MINERIA"/>
    <s v="HECTOR GUILLERMO BERMUDEZ"/>
    <x v="5"/>
    <d v="2021-08-27T00:00:00"/>
    <d v="2024-12-31T00:00:00"/>
    <s v="SANDRA CAROLINA PULIDO"/>
    <m/>
    <d v="2027-06-30T00:00:00"/>
    <x v="1"/>
    <x v="6"/>
    <s v=""/>
    <s v=""/>
    <m/>
    <m/>
    <m/>
    <m/>
    <m/>
    <m/>
    <m/>
    <m/>
    <m/>
    <m/>
    <m/>
    <m/>
    <m/>
    <s v=""/>
    <s v=""/>
    <s v=""/>
    <s v=""/>
    <m/>
    <m/>
    <s v=""/>
    <s v=""/>
    <m/>
    <s v=""/>
    <s v=""/>
    <s v=""/>
    <s v=""/>
    <s v=""/>
    <s v=""/>
    <s v=""/>
    <s v=""/>
    <s v=""/>
    <s v=""/>
    <d v="2025-08-28T00:00:00"/>
    <n v="35"/>
    <n v="2025"/>
    <x v="3"/>
    <s v="hasta el 31 de dic 2024. No se encuentra en SECOP CLÁUSULA VIGÉSIMA SEXTA. LIQUIDACIÓN DEL CONVENIO: La liquidación del presente Convenio se hará de común acuerdo, mediante acta que suscribirá las partes y los supervisores del Convenio, en los términos de la ley 1150 de 2007 y demás normas que la complementen o modifiquen, sin perjuicio de lo previsto en el Código de Procedimiento Administrativo y de lo Contencioso Administrativo. Para la liquidación será necesaria la presentación de los siguientes documentos: a). Copia del acta definitiva de cumplimiento del Convenio y recibo a satisfacción del cumplimiento del objeto y compromisos; expedida por los supervisores del Convenio, b). Constancia suscrita por los supervisores, en la cual aparezca que las partes está a paz y salvo por cualquier concepto relacionado con el objeto del Convenio."/>
  </r>
  <r>
    <s v="GGC-64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RISAS DEL RIO 2 EN EL MUNICIPIO DE FUNDACIÓN DEPARTAMENTO DEL MAGDALENA Y NORMALIZACIÓN DE REDES ELÉCTRICAS BARRIO SAN CARLOS REP EN EL MUNICIPIO DE FUNDACIÓN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DANNY MAURICIO SUAREZ"/>
    <m/>
    <d v="2044-04-20T00:00:00"/>
    <x v="7"/>
    <x v="8"/>
    <s v=""/>
    <s v=""/>
    <m/>
    <m/>
    <m/>
    <m/>
    <m/>
    <m/>
    <m/>
    <m/>
    <m/>
    <m/>
    <m/>
    <m/>
    <m/>
    <s v=""/>
    <s v=""/>
    <s v=""/>
    <s v=""/>
    <m/>
    <m/>
    <s v=""/>
    <s v=""/>
    <m/>
    <s v=""/>
    <s v=""/>
    <s v=""/>
    <s v=""/>
    <s v=""/>
    <s v=""/>
    <s v=""/>
    <s v=""/>
    <s v=""/>
    <s v=""/>
    <d v="2025-05-09T00:00:00"/>
    <n v="19"/>
    <n v="2025"/>
    <x v="4"/>
    <s v="Se encuentra suspendido a suspensión No. 1 por el plazo de 5 meses, contados a partir de la publicación, esto es, desde el 18 de enero de 2024, hasta el 17 de junio de 2024-  por solicitud de supervisor(a) del contrato GGC 640 2021. solicitó la reactivación del contrato GGC 640 2021, teniendo en cuenta que la prórroga 1 de la suspensión No.1 fue por el plazo de 2 meses, contados a partir del día siguiente a la terminación del plazo inicial de la suspensión 1, esto es, desde el día 18-06-2024 hasta el día 17-08-2024.- clausula 28 se estableció 4 meses de bilateral "/>
  </r>
  <r>
    <s v="GGC-64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ROSALIA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2T00:00:00"/>
    <x v="0"/>
    <x v="8"/>
    <s v=""/>
    <s v=""/>
    <m/>
    <m/>
    <m/>
    <m/>
    <m/>
    <m/>
    <m/>
    <m/>
    <m/>
    <m/>
    <m/>
    <m/>
    <m/>
    <s v=""/>
    <s v=""/>
    <s v=""/>
    <s v=""/>
    <m/>
    <m/>
    <s v=""/>
    <s v=""/>
    <m/>
    <s v=""/>
    <s v=""/>
    <s v=""/>
    <s v=""/>
    <s v=""/>
    <s v=""/>
    <s v=""/>
    <s v=""/>
    <s v=""/>
    <s v=""/>
    <d v="2025-05-09T00:00:00"/>
    <n v="19"/>
    <n v="2025"/>
    <x v="4"/>
    <s v="Que por medio del memorando 3-2024-012879 del 29 de abril de 2024, la supervisora del contrato GGC-641-2021 solicitó la reactivación del mismo, teniendo en cuenta que la suspensión 2 se realizó por el término de 60 días calendario, es decir hasta el 4 de mayo de 2024.- por medio del memorando 3-2024-027209 del 22 de agosto de 2024, el (la) supervisor(a) del contrato GGC-641-2021, solicitó la reactivación del contrato a partir del 27 de agosto de 2024- clausula 28 se estipulo 4 meses de la bilateral"/>
  </r>
  <r>
    <s v="GGC-64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AUSTINO MOJICA, ALTAMIRA Y CORDOBITA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_x000d__x000a_ _x000d__x000a_"/>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uspensión 2, por un término de dos (2) meses, contados a partir de la publicación, desde el 29 -05-2024 hasta el día 28 -07-2024 Que por medio del memorando 3-2024-027208 del 22-08-24, el (la) supervisor(a) del contrato GGC 643-2021, solicitó la reactivación del contrato GGC 643-2021 27 de junio de 2024.- se estableció en la clausula 28 4 meses de la bilatral "/>
  </r>
  <r>
    <s v="GGC-64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EROPUERT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 la suspensión No. 02 se realizó por el término de sesenta (60) días calendario, es decir hasta el 12 de mayo de 2024."/>
  </r>
  <r>
    <s v="GGC-64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ESPERANZA - LA ESPERANZA 2?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suspensión No. 3 por un término de 02 meses, contados a partir de la publicación en el Secop II, es decir desde el día 29-05-2024 hasta el día 28-07-2024, "/>
  </r>
  <r>
    <s v="GGC-64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SECTOR SAN JOSE DEL PURGATORIO, SAN ANTONIO DEL RIO, EL CARMEN DEL MAGDALENA Y LOS POZOS?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prórroga de la suspensión No. 2, por el plazo de 2 meses, contados a partir del día siguiente a la terminación del plazo inicial, esto es, desde el 29-05-2024, hasta el 28-07-2024."/>
  </r>
  <r>
    <s v="GGC-64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suspención 02 se realizo por un termino de (60) días calendario, es decir hasta el 13 de mayo de 2024.- or medio del memorando 3-2024-023814 del 26 de julio de 2024, la supervisora del contrato GGC-644-2021, solicitó la reactivación del mismo, teniendo en cuenta que la suspensión 03 se realizó por el término de dos (2) meses, es decir hasta el 28 de julio de 2024.- clausula 28 se estipul+o 4 meses bilateral"/>
  </r>
  <r>
    <s v="GGC-64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UAMACHITO RURAL Y 1 DE JULI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memorando 3-2024-012878 del 29 de abril de 2024, el (la) supervisor(a) del contrato GGC 647-2021 Que por medio del memorando 3-2024-027206 del 22 de agosto de 2024, y alcance de memorando 3-2024-027493 del 26 de agosto de 2024, la supervisora del contrato GGC-647-2021, solicitó la reactivación del mismo, teniendo en cuenta que la suspensión No. 3, se realizó por el término de dos (2) meses, es decir hasta el 26 de agosto de 2024. clausula 28 4 meses liquidación bilateral"/>
  </r>
  <r>
    <s v="GGC-64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RANILLO RURAL y NORMALIZACIÓN DE REDES ELÉCTRICAS BARRIO CAMPO ALEGRE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 reactivación del mismo, teniendo en cuenta que la suspensión No. 3 por el plazo de 2 meses, contados a partir de la publicación, esto es, desde el 28 de junio de 2024, hasta el 27 de agosto de 2024"/>
  </r>
  <r>
    <s v="GGC-64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TE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 memorando No. 3-2024-014913 del 15 de mayo de 2024, la supervisora del contrato GGC-649-2021, solicitó la reactivación Que por medio del memorando 3-2024-027204 del 22 de agosto de 2024, y alcance de memorando 3-2024-027492 del 26 de agosto de 2024, la supervisora del contrato GGC-649-2021, solicitó la reactivación del mismo, teniendo en cuenta que la suspensión No. 3, se realizó por el término de dos (2) meses, es decir hasta el 26 de agosto de 2024."/>
  </r>
  <r>
    <s v="GGC-65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GUAS VIVAS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l memorando 3-2024-014912 del 15 de mayo de 2024, la supervisora del contrato GGC-650-2021, solicitó la reactivación del mismo, teniendo en cuenta que la suspensión 02 se realizó por el término de sesenta (60) días calendario, es decir hasta el 20 de mayo de 2024"/>
  </r>
  <r>
    <s v="GGC-65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ROGRESO y NORMALIZACIÓN DE REDES ELÉCTRICAS BARRIO LA INCORA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lsuspensión No.3 por el plazo de 1 MES contados a partir del día siguiente a la terminación del plazo inicial de la suspensión 3, esto es, desde el 10-07-24, hasta el 09-08-24,"/>
  </r>
  <r>
    <s v="GGC-65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IEDRAS PINTADAS RURAL,  y NORMALIZACIÓN DE REDES ELÉCTRICAS BARRIO CAÑO DE AGUAS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 suspensión No. 2 por el plazo de 90 días calendario, desde el 14 de abril de 2024, hasta el 12 de julio de 2024- clausula 28 4 meses bilateral"/>
  </r>
  <r>
    <s v="GGC-65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BENDICION DE DIOS  y NORMALIZACIÓN DE REDES ELÉCTRICAS BARRIO LA AGUSTINA y NORMALIZACIÓN DE REDES ELÉCTRICAS BARRIO CONCEPCION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memorando 3-2024-014671 del 10 de mayo de 2024, la supervisora del contrato PRONE-GGC-653 de 2021, solicitó la suspensión No. 3 por el plazode 2 meses, contados a partir de la publicación, esto es, desde el 10 de mayo de 2024 hasta el día 9 de julio de 2024,- solicitó la reactivación del mismo, teniendo en cuenta que la Prorroga 1 de la Suspensión 3 se realizó por el término de un (1) meses, es decir hasta el 09 de agosto de 2024; Se aclara que la reactivación es surtida en plataforma SECOP II el día de hoy 12 de agosto de 2024 siendo día hábil, pero entiéndase conforme a la solicitud de la supervisora la misma es contada a partir contados a partir del 10 de agosto de 2024. clausula 28: 4 meses bilateral"/>
  </r>
  <r>
    <s v="GGC-65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ORVENIR y NORMALIZACIÓN DE REDES ELÉCTRICAS BARRIO SAN BERNARDO los cuales serán ejecutados por el OPERADOR DE RED bajo su responsabilidad, en los términos del presente Contrato, para la entrega al MINISTERIO y los cuales son financiados con fondos del Programa de Normalización de Redes Eléctricas- PRONE_x000d__x000a_"/>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uspensión 3 por el plazo de 1 MES contados a partir del día siguiente a la terminación del plazo inicial de la suspensión 3, esto es, desde el 10-07-24, hasta el 09-08-24"/>
  </r>
  <r>
    <s v="GGC-65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EREDA PAULI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 memorando 3-2024-012877 del 29 de abril, la supervisora del contrato GGC 655-2021, solicitó la reactivación del contrat- la supervisora del contrato GGC-655-2021, solicitó la reactivación del mismo, teniendo en cuenta que la suspensión No. 3, se realizó por el término de dos (2) meses, es decir hasta el 24 de agosto de 2024. clausula 28: 4 meses bilateral"/>
  </r>
  <r>
    <s v="GGC-65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YON OROZCO RURAL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a suspensión No. 3 por el plazo de 2 meses, contados a partir de la publicación, esto es, desde el 30 de mayo de 2024, hasta el 29 de julio de 2024- solicitó la reactivación del mismo, teniendo en cuenta que la Prorroga No. 1 a la suspensión No. 3, se realizó por el término de 11 días calendario, es decir hasta el 9 de agosto de 2024.  clausula 28: 4 meses bilateral"/>
  </r>
  <r>
    <s v="GGC-65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ADELM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 suspensión 01 se realizó por el término 2 meses, ,es decir hasta el 11 de agosto de 2024."/>
  </r>
  <r>
    <s v="GGC-65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0-28T00:00:00"/>
    <d v="2041-10-27T00:00:00"/>
    <s v="DANNY MAURICIO SUAREZ"/>
    <m/>
    <d v="2044-04-27T00:00:00"/>
    <x v="7"/>
    <x v="8"/>
    <s v=""/>
    <s v=""/>
    <m/>
    <m/>
    <m/>
    <m/>
    <m/>
    <m/>
    <m/>
    <m/>
    <m/>
    <m/>
    <m/>
    <m/>
    <m/>
    <s v=""/>
    <s v=""/>
    <s v=""/>
    <s v=""/>
    <m/>
    <m/>
    <s v=""/>
    <s v=""/>
    <m/>
    <s v=""/>
    <s v=""/>
    <s v=""/>
    <s v=""/>
    <s v=""/>
    <s v=""/>
    <s v=""/>
    <s v=""/>
    <s v=""/>
    <s v=""/>
    <d v="2025-05-09T00:00:00"/>
    <n v="19"/>
    <n v="2025"/>
    <x v="4"/>
    <s v="Otrosí al contrato en el sentido de prorrogar la Etapa 4 - Actividades de recibo y Terminacion del contrato de Administracion de la actividad de de Construccion y Puesta en Operacion, por el plazo de cuatro (4) meses, contados a partir del día siguiente a la terminación del plazo establecido en la prórroga No. 3, esto es, desde el 29 de marzo de 2024, hasta el 28 de julio de 2024.  clausula 28: 4 meses bilateral"/>
  </r>
  <r>
    <s v="GGC-65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INES ROJAS PINILL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prorrogar la actividad de construcción y puesta en operación del contrato por el plazo de 354 días calendario, contados a partir del 10 de enero de 2024 hasta el 29 de diciembre de 2024. clausula 28: 4 meses bilateral"/>
  </r>
  <r>
    <s v="GGC-66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11T00:00:00"/>
    <d v="2041-11-10T00:00:00"/>
    <s v="SANDRA CAROLINA PULIDO"/>
    <m/>
    <d v="2044-05-10T00:00:00"/>
    <x v="0"/>
    <x v="8"/>
    <s v=""/>
    <s v=""/>
    <m/>
    <m/>
    <m/>
    <m/>
    <m/>
    <m/>
    <m/>
    <m/>
    <m/>
    <m/>
    <m/>
    <m/>
    <m/>
    <s v=""/>
    <s v=""/>
    <s v=""/>
    <s v=""/>
    <m/>
    <m/>
    <s v=""/>
    <s v=""/>
    <m/>
    <s v=""/>
    <s v=""/>
    <s v=""/>
    <s v=""/>
    <s v=""/>
    <s v=""/>
    <s v=""/>
    <s v=""/>
    <s v=""/>
    <s v=""/>
    <d v="2025-04-15T00:00:00"/>
    <n v="16"/>
    <n v="2025"/>
    <x v="4"/>
    <s v="suspensión 2 por el plazo de seis (6) meses, contados a partir del día siguiente a la terminación del plazo inicial de la suspensión 2, esto es, desde el 22 de enero hasta el 21 de julio 2025"/>
  </r>
  <r>
    <s v="GGC-66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12T00:00:00"/>
    <n v="20"/>
    <n v="2025"/>
    <x v="4"/>
    <s v="se reactive el contrato PRONE GGC 662-2021, a la terminación de Suspensión N° 2 que es hasta el 27 de mayo de 2024, clausula 28: 4 meses bilateral"/>
  </r>
  <r>
    <s v="GGC-66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LUI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12T00:00:00"/>
    <n v="20"/>
    <n v="2025"/>
    <x v="4"/>
    <s v="suspensión No. 1 por el plazo de 5 meses, contados a partir de la publicación, esto es, desde el 12 -01-2024, hasta el 11-06- 2024,"/>
  </r>
  <r>
    <s v="GGC-66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AIRON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7T00:00:00"/>
    <d v="2041-10-27T00:00:00"/>
    <s v="SANDRA CAROLINA PULIDO"/>
    <m/>
    <d v="2044-04-27T00:00:00"/>
    <x v="7"/>
    <x v="8"/>
    <s v=""/>
    <s v=""/>
    <m/>
    <m/>
    <m/>
    <m/>
    <m/>
    <m/>
    <m/>
    <m/>
    <m/>
    <m/>
    <m/>
    <m/>
    <m/>
    <s v=""/>
    <s v=""/>
    <s v=""/>
    <s v=""/>
    <m/>
    <m/>
    <s v=""/>
    <s v=""/>
    <m/>
    <s v=""/>
    <s v=""/>
    <s v=""/>
    <s v=""/>
    <s v=""/>
    <s v=""/>
    <s v=""/>
    <s v=""/>
    <s v=""/>
    <s v=""/>
    <d v="2025-04-15T00:00:00"/>
    <n v="16"/>
    <n v="2025"/>
    <x v="4"/>
    <s v="fecha de finalización de la Actividad de Construcción y Puesta en Operación el 20 de septiembre del 2023."/>
  </r>
  <r>
    <s v="GGC-665-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AQAGUATE EN EL MUNICIPIO DE MAICAO DEPARTAMENTO DE LA GUAJIRA Y NORMALIZACIÓN DE REDES ELÉCTRICAS BARRIO CRISTO VIVE EN EL MUNICIPIO DE MAICAO DEPARTAMENTO DE LA GUAJIR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DANNY MAURICIO SUAREZ"/>
    <m/>
    <d v="2044-05-02T00:00:00"/>
    <x v="0"/>
    <x v="8"/>
    <s v=""/>
    <s v=""/>
    <m/>
    <m/>
    <m/>
    <m/>
    <m/>
    <m/>
    <m/>
    <m/>
    <m/>
    <m/>
    <m/>
    <m/>
    <m/>
    <s v=""/>
    <s v=""/>
    <s v=""/>
    <s v=""/>
    <m/>
    <m/>
    <s v=""/>
    <s v=""/>
    <m/>
    <s v=""/>
    <s v=""/>
    <s v=""/>
    <s v=""/>
    <s v=""/>
    <s v=""/>
    <s v=""/>
    <s v=""/>
    <s v=""/>
    <s v=""/>
    <d v="2025-05-12T00:00:00"/>
    <n v="20"/>
    <n v="2025"/>
    <x v="4"/>
    <s v="Suspensión 1 del cto GGC-665-21 por el plazo de 2 meses contados a partir de la publicación, esto es, desde el 29-05-24, hasta el 28-07-24,  la publicación, esto es, desde el 29-05-24, hasta el 28-07-24."/>
  </r>
  <r>
    <s v="GGC-666-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OLINAS DEL PANDO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7T00:00:00"/>
    <s v="ANDRES FELIPE SIERRA"/>
    <m/>
    <d v="2044-04-27T00:00:00"/>
    <x v="7"/>
    <x v="8"/>
    <s v=""/>
    <s v=""/>
    <m/>
    <m/>
    <m/>
    <m/>
    <m/>
    <m/>
    <m/>
    <m/>
    <m/>
    <m/>
    <m/>
    <m/>
    <m/>
    <s v=""/>
    <s v=""/>
    <s v=""/>
    <s v=""/>
    <m/>
    <m/>
    <s v=""/>
    <s v=""/>
    <m/>
    <s v=""/>
    <s v=""/>
    <s v=""/>
    <s v=""/>
    <s v=""/>
    <s v=""/>
    <s v=""/>
    <s v=""/>
    <s v=""/>
    <s v=""/>
    <d v="2025-05-12T00:00:00"/>
    <n v="20"/>
    <n v="2025"/>
    <x v="4"/>
    <s v=" reactivación del mismo, teniendo en cuenta que la suspensión 02 se realizó por el término de sesenta (60) días calendario, es decir hasta el 13 de mayo de 2024. - clausula 28 4 meses bilateral"/>
  </r>
  <r>
    <s v="GGC-667-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1 DE MAYO EN LA CIUDAD DE SANTA MARTA D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6T00:00:00"/>
    <s v="SANDRA CAROLINA PULIDO"/>
    <m/>
    <d v="2044-04-26T00:00:00"/>
    <x v="7"/>
    <x v="8"/>
    <s v=""/>
    <s v=""/>
    <m/>
    <m/>
    <m/>
    <m/>
    <m/>
    <m/>
    <m/>
    <m/>
    <m/>
    <m/>
    <m/>
    <m/>
    <m/>
    <s v=""/>
    <s v=""/>
    <s v=""/>
    <s v=""/>
    <m/>
    <m/>
    <s v=""/>
    <s v=""/>
    <m/>
    <s v=""/>
    <s v=""/>
    <s v=""/>
    <s v=""/>
    <s v=""/>
    <s v=""/>
    <s v=""/>
    <s v=""/>
    <s v=""/>
    <s v=""/>
    <d v="2025-04-15T00:00:00"/>
    <n v="16"/>
    <n v="2025"/>
    <x v="4"/>
    <s v="supervisión solicitó la reactivación del contrato a partir del 26 de agosto de 2024."/>
  </r>
  <r>
    <s v="GGC-66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NUEVA BETEL DE LA CIUDAD DE SANTA MARTA EN EL DEPARTAMENTO DEL MAGDALENA Y NORMALIZACIÓN DE REDES ELÉCTRICAS BARRIO LA QUININA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6T00:00:00"/>
    <s v="DANNY MAURICIO SUAREZ"/>
    <m/>
    <d v="2044-04-26T00:00:00"/>
    <x v="7"/>
    <x v="8"/>
    <s v=""/>
    <s v=""/>
    <m/>
    <m/>
    <m/>
    <m/>
    <m/>
    <m/>
    <m/>
    <m/>
    <m/>
    <m/>
    <m/>
    <m/>
    <m/>
    <s v=""/>
    <s v=""/>
    <s v=""/>
    <s v=""/>
    <m/>
    <m/>
    <s v=""/>
    <s v=""/>
    <m/>
    <s v=""/>
    <s v=""/>
    <s v=""/>
    <s v=""/>
    <s v=""/>
    <s v=""/>
    <s v=""/>
    <s v=""/>
    <s v=""/>
    <s v=""/>
    <d v="2025-05-12T00:00:00"/>
    <n v="20"/>
    <n v="2025"/>
    <x v="4"/>
    <s v="reactivación del contrato a partir del 20 de mayo de 2024.- clausula 28 4 meses bilateral"/>
  </r>
  <r>
    <s v="GGC-66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RIO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ANDRES FELIPE SIERRA"/>
    <m/>
    <d v="2044-04-28T00:00:00"/>
    <x v="7"/>
    <x v="8"/>
    <s v=""/>
    <s v=""/>
    <m/>
    <m/>
    <m/>
    <m/>
    <m/>
    <m/>
    <m/>
    <m/>
    <m/>
    <m/>
    <m/>
    <m/>
    <m/>
    <s v=""/>
    <s v=""/>
    <s v=""/>
    <s v=""/>
    <m/>
    <m/>
    <s v=""/>
    <s v=""/>
    <m/>
    <s v=""/>
    <s v=""/>
    <s v=""/>
    <s v=""/>
    <s v=""/>
    <s v=""/>
    <s v=""/>
    <s v=""/>
    <s v=""/>
    <s v=""/>
    <d v="2025-06-16T00:00:00"/>
    <n v="25"/>
    <n v="2025"/>
    <x v="4"/>
    <s v="clásula 28- 4 meses bilateral "/>
  </r>
  <r>
    <s v="GGC-670-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PROGRES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olicitó la reactivación del contrato a partir del 1 de septiembre de 2024"/>
  </r>
  <r>
    <s v="GGC-67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ALTO DE TAPEGUA y NORMALIZACIÓN DE REDES ELÉCTRICAS BARRIO VILLA ELENA? los cuales serán ejecutados por el OPERADOR DE RED bajo su responsabilidad, en los términos del presente Contrato, para la entrega al MINISTERIO y los cuales son financiados  con fondos del Programa de Normalización de Redes Eléctricas- PRONE. "/>
    <s v="AIR - E S.A.S. E.S.P."/>
    <s v="VÍCTOR PATERNINA"/>
    <x v="2"/>
    <d v="2021-11-03T00:00:00"/>
    <d v="2041-11-02T00:00:00"/>
    <s v="DANNY MAURICIO SUAREZ"/>
    <m/>
    <d v="2044-05-02T00:00:00"/>
    <x v="0"/>
    <x v="8"/>
    <s v=""/>
    <s v=""/>
    <m/>
    <m/>
    <m/>
    <m/>
    <m/>
    <m/>
    <m/>
    <m/>
    <m/>
    <m/>
    <m/>
    <m/>
    <m/>
    <s v=""/>
    <s v=""/>
    <s v=""/>
    <s v=""/>
    <m/>
    <m/>
    <s v=""/>
    <s v=""/>
    <m/>
    <s v=""/>
    <s v=""/>
    <s v=""/>
    <s v=""/>
    <s v=""/>
    <s v=""/>
    <s v=""/>
    <s v=""/>
    <s v=""/>
    <s v=""/>
    <d v="2025-06-16T00:00:00"/>
    <n v="25"/>
    <n v="2025"/>
    <x v="4"/>
    <s v=" suspensión No. 1 por un término de noventa (90) días calendario, contados a partir del día siguiente a la terminación del plazo inicial de la suspensión, esto es, desde el día 5 de abril de 2024 hasta el 3 de julio de 2024,- Cláusula 28- 4 meses "/>
  </r>
  <r>
    <s v="GGC-67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HIA HONDA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2T00:00:00"/>
    <x v="0"/>
    <x v="8"/>
    <s v=""/>
    <s v=""/>
    <m/>
    <m/>
    <m/>
    <m/>
    <m/>
    <m/>
    <m/>
    <m/>
    <m/>
    <m/>
    <m/>
    <m/>
    <m/>
    <s v=""/>
    <s v=""/>
    <s v=""/>
    <s v=""/>
    <m/>
    <m/>
    <s v=""/>
    <s v=""/>
    <m/>
    <s v=""/>
    <s v=""/>
    <s v=""/>
    <s v=""/>
    <s v=""/>
    <s v=""/>
    <s v=""/>
    <s v=""/>
    <s v=""/>
    <s v=""/>
    <d v="2025-06-16T00:00:00"/>
    <n v="25"/>
    <n v="2025"/>
    <x v="4"/>
    <s v="suspensión No.1 por el plazo de 90 días calendario, contados a partir del día siguiente a la terminación del plazo inicial de la suspensión No. 1, esto es, desde 23/03/2024 hasta el 20/06/ 2024, cláusula 28 4 meses "/>
  </r>
  <r>
    <s v="GGC-67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RRIBA, ABAJO Y CENTR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SANDRA CAROLINA PULIDO"/>
    <m/>
    <d v="2044-05-02T00:00:00"/>
    <x v="0"/>
    <x v="8"/>
    <s v=""/>
    <s v=""/>
    <m/>
    <m/>
    <m/>
    <m/>
    <m/>
    <m/>
    <m/>
    <m/>
    <m/>
    <m/>
    <m/>
    <m/>
    <m/>
    <s v=""/>
    <s v=""/>
    <s v=""/>
    <s v=""/>
    <m/>
    <m/>
    <s v=""/>
    <s v=""/>
    <m/>
    <s v=""/>
    <s v=""/>
    <s v=""/>
    <s v=""/>
    <s v=""/>
    <s v=""/>
    <s v=""/>
    <s v=""/>
    <s v=""/>
    <s v=""/>
    <d v="2025-04-15T00:00:00"/>
    <n v="16"/>
    <n v="2025"/>
    <x v="4"/>
    <s v=" lsupervisor soicitó la reactivación del mismo, teniendo en cuenta que la suspensión No. 2 se realizó por el término de 2 meses desde el 25 de junio de 2024, hasta el 24 de agosto de 2024"/>
  </r>
  <r>
    <s v="GGC-67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OMBA RURAL? y ?NORMALIZACIÓN DE REDES ELÉCTRICAS BARRIO GUAQUIRI? los cuales serán ejecutados por el OPERADOR DE RED bajo su responsabilidad, en los términos del presente Contrato, para la entrega al MINISTERIO y los cuales son financiados con fondos del Programa de Normalización de Redes Eléctricas- PRONE. _x000d__x000a_ _x000d__x000a_"/>
    <s v="AIR - E S.A.S. E.S.P."/>
    <s v="VÍCTOR PATERNINA"/>
    <x v="2"/>
    <d v="2021-11-03T00:00:00"/>
    <d v="2041-11-02T00:00:00"/>
    <s v="DANNY MAURICIO SUAREZ"/>
    <m/>
    <d v="2044-05-03T00:00:00"/>
    <x v="0"/>
    <x v="8"/>
    <s v=""/>
    <s v=""/>
    <m/>
    <m/>
    <m/>
    <m/>
    <m/>
    <m/>
    <m/>
    <m/>
    <m/>
    <m/>
    <m/>
    <m/>
    <m/>
    <s v=""/>
    <s v=""/>
    <s v=""/>
    <s v=""/>
    <m/>
    <m/>
    <s v=""/>
    <s v=""/>
    <m/>
    <s v=""/>
    <s v=""/>
    <s v=""/>
    <s v=""/>
    <s v=""/>
    <s v=""/>
    <s v=""/>
    <s v=""/>
    <s v=""/>
    <s v=""/>
    <d v="2025-06-16T00:00:00"/>
    <n v="25"/>
    <n v="2025"/>
    <x v="4"/>
    <s v=" suspensión No. 2 por el plazo de 90 días calendario, contados a partir de la publicación, esto es, desde el 23 de marzo de 2024, hasta el 20 de junio de 2024- cláusula 28 4 meses "/>
  </r>
  <r>
    <s v="GGC-67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NES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4T00:00:00"/>
    <d v="2041-11-03T00:00:00"/>
    <s v="ANDRES FELIPE SIERRA"/>
    <m/>
    <d v="2044-05-04T00:00:00"/>
    <x v="0"/>
    <x v="8"/>
    <s v=""/>
    <s v=""/>
    <m/>
    <m/>
    <m/>
    <m/>
    <m/>
    <m/>
    <m/>
    <m/>
    <m/>
    <m/>
    <m/>
    <m/>
    <m/>
    <s v=""/>
    <s v=""/>
    <s v=""/>
    <s v=""/>
    <m/>
    <m/>
    <s v=""/>
    <s v=""/>
    <m/>
    <s v=""/>
    <s v=""/>
    <s v=""/>
    <s v=""/>
    <s v=""/>
    <s v=""/>
    <s v=""/>
    <s v=""/>
    <s v=""/>
    <s v=""/>
    <d v="2025-06-16T00:00:00"/>
    <n v="25"/>
    <n v="2025"/>
    <x v="4"/>
    <s v="suspensión No. 1 por el plazo de 5 meses, contados a partir de la publicación, esto es, desde el 05 de enero de 2024, hasta el 04 de junio de 2024 cláusula 28 4 meses"/>
  </r>
  <r>
    <s v="GGC-67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BARRIO ASENTAMIENTO HÉCTOR ALIRIO MARTÍNEZ DEL MUNICIPIO DE FORTUL DEPARTAMENTO DE ARAUCA el cual será ejecutado por el OPERADOR DE RED bajo su responsabilidad, en los términos del presente Contrato, para la entrega al MINISTERIO y el cual es financiado con fondos del Programa de Normalización de Redes Eléctricas- PRONE. "/>
    <s v="EMPRESA DE ENERGIA DE ARAUCA"/>
    <s v="VÍCTOR PATERNINA"/>
    <x v="2"/>
    <d v="2021-10-28T00:00:00"/>
    <d v="2041-10-27T00:00:00"/>
    <s v="SANDRA CAROLINA PULIDO"/>
    <m/>
    <d v="2044-04-27T00:00:00"/>
    <x v="7"/>
    <x v="8"/>
    <s v=""/>
    <s v=""/>
    <m/>
    <m/>
    <m/>
    <m/>
    <m/>
    <m/>
    <m/>
    <m/>
    <m/>
    <m/>
    <m/>
    <m/>
    <m/>
    <s v=""/>
    <s v=""/>
    <s v=""/>
    <s v=""/>
    <m/>
    <m/>
    <s v=""/>
    <s v=""/>
    <m/>
    <s v=""/>
    <s v=""/>
    <s v=""/>
    <s v=""/>
    <s v=""/>
    <s v=""/>
    <s v=""/>
    <s v=""/>
    <s v=""/>
    <s v=""/>
    <d v="2025-04-15T00:00:00"/>
    <n v="16"/>
    <n v="2025"/>
    <x v="4"/>
    <s v="solicitó la reactivación del mismo, teniendo en cuenta que la prórroga de la suspensión 1 se realizó por el término de 4 meses, esto es hasta el 8 de marzo de 2024"/>
  </r>
  <r>
    <s v="GGC-67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ENERIFE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6-16T00:00:00"/>
    <n v="25"/>
    <n v="2025"/>
    <x v="4"/>
    <s v="suspensión No. 1 por el plazo de 5 meses, contados a partir de la publicación, esto es, desde el 05 de enero de 2024, hasta el 4 de junio de 2024 clásusula 28 4 meses bilateral "/>
  </r>
  <r>
    <s v="GGC-67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ÍOS DE AGUA VIVA DEL MUNICIPIO DE SOLEDAD DEPARTAMENTO DEL ATLÁNTIC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6-16T00:00:00"/>
    <n v="25"/>
    <n v="2025"/>
    <x v="4"/>
    <s v=" suspensión No. 1 por el plazo de 5 meses, contados a partir de la publicación, esto es, desde el 05 de enero de 2024, hasta el 4 de junio de 2024, Cláusula 28 4 meses bilateral"/>
  </r>
  <r>
    <s v="GGC-67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MARTIN, NORMALIZACIÓN DE REDES ELÉCTRICAS BARRIO REMOLINO RURAL, NORMALIZACIÓN DE REDES ELÉCTRICAS BARRIO CORRAL VIEJO RURAL, NORMALIZACIÓN DE REDES ELÉCTRICAS BARRIO LAS CASITAS RURAL y NORMALIZACIÓN DE REDES ELÉCTRICAS BARRIO DIVIDIVI?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upervisor solicitó la reactivación del mismo, teniendo en cuenta que la suspensión 02 se realizó por el término de 12 días calendario, es decir hasta el 9 de agosto de 2024."/>
  </r>
  <r>
    <s v="GGC-68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NUEVO HORIZONTE DEL MUNICIPIO DE SOLEDAD DEPARTAMENTO DEL ATLÁNTICO Y NORMALIZACIÓN DE REDES ELÉCTRICAS BARRIO VILLA MONI DEL MUNICIPIO DE SOLEDAD DEPARTAMENTO DEL ATLÁNTICO?, los cuales serán ejecutados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6-17T00:00:00"/>
    <n v="25"/>
    <n v="2025"/>
    <x v="4"/>
    <s v="prórroga de la suspensión No 2 por el plazo de noventa (90) días calendrio, contados a partir del día siguiente a la terminación del plazo inicial de la suspensión No. 2, esto es, desde el 4 de abril de 2024 hasta el día 2 de julio de 2024, cláusula 28- 4 meses bilateral"/>
  </r>
  <r>
    <s v="GGC-68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ESOLANDIA DEL MUNICIPIO DE MALAMBO DEPARTAMENTO DEL ATLÁNTIC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6-17T00:00:00"/>
    <n v="25"/>
    <n v="2025"/>
    <x v="4"/>
    <s v=" memorando No. 3-2024-014846 del 14 de mayo de 2024, la supervisora del contrato GGC-683-2021, solicitó la reactivación del contrato- cláusula 28: 4 meses"/>
  </r>
  <r>
    <s v="GGC-68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UENAVISTA RURAL Y NORMALIZACIÓN DE REDES ELÉCTRICAS BARRIO CIENAGUETA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upervisor solicitó la reactivación del contrato a la terminación de la suspensión No. 3, es decir, desde el 28 de agosto de 2024."/>
  </r>
  <r>
    <s v="GGC-68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 DEL PRADO DEL MUNICIPIO DE ARACATACA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DANNY MAURICIO SUAREZ"/>
    <m/>
    <d v="2044-05-03T00:00:00"/>
    <x v="0"/>
    <x v="8"/>
    <s v=""/>
    <s v=""/>
    <m/>
    <m/>
    <m/>
    <m/>
    <m/>
    <m/>
    <m/>
    <m/>
    <m/>
    <m/>
    <m/>
    <m/>
    <m/>
    <s v=""/>
    <s v=""/>
    <s v=""/>
    <s v=""/>
    <m/>
    <m/>
    <s v=""/>
    <s v=""/>
    <m/>
    <s v=""/>
    <s v=""/>
    <s v=""/>
    <s v=""/>
    <s v=""/>
    <s v=""/>
    <s v=""/>
    <s v=""/>
    <s v=""/>
    <s v=""/>
    <d v="2025-06-17T00:00:00"/>
    <n v="25"/>
    <n v="2025"/>
    <x v="4"/>
    <s v=" suspensión No. 3 por el plazo de 2 meses, contados a partir de la publicación, esto es, desde el 14 de mayo de 2024 hasta el 13 de julio de 2024,"/>
  </r>
  <r>
    <s v="GGC-68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3T00:00:00"/>
    <x v="0"/>
    <x v="8"/>
    <s v=""/>
    <s v=""/>
    <m/>
    <m/>
    <m/>
    <m/>
    <m/>
    <m/>
    <m/>
    <m/>
    <m/>
    <m/>
    <m/>
    <m/>
    <m/>
    <s v=""/>
    <s v=""/>
    <s v=""/>
    <s v=""/>
    <m/>
    <m/>
    <s v=""/>
    <s v=""/>
    <m/>
    <s v=""/>
    <s v=""/>
    <s v=""/>
    <s v=""/>
    <s v=""/>
    <s v=""/>
    <s v=""/>
    <s v=""/>
    <s v=""/>
    <s v=""/>
    <d v="2025-06-17T00:00:00"/>
    <n v="25"/>
    <n v="2025"/>
    <x v="4"/>
    <s v="suspensión No. 2 por el plazo de 2 meses, contados a partir de la publicación, esto es, desde el 20 de mayo de 2024, hasta el 19 de julio de 2024- clásula 28: 4 meses bilateral"/>
  </r>
  <r>
    <s v="GGC-68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FUNDADORES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1-04T00:00:00"/>
    <d v="2041-11-03T00:00:00"/>
    <s v="SANDRA CAROLINA PULIDO"/>
    <m/>
    <d v="2044-05-03T00:00:00"/>
    <x v="0"/>
    <x v="8"/>
    <s v=""/>
    <s v=""/>
    <m/>
    <m/>
    <m/>
    <m/>
    <m/>
    <m/>
    <m/>
    <m/>
    <m/>
    <m/>
    <m/>
    <m/>
    <m/>
    <s v=""/>
    <s v=""/>
    <s v=""/>
    <s v=""/>
    <m/>
    <m/>
    <s v=""/>
    <s v=""/>
    <m/>
    <s v=""/>
    <s v=""/>
    <s v=""/>
    <s v=""/>
    <s v=""/>
    <s v=""/>
    <s v=""/>
    <s v=""/>
    <s v=""/>
    <s v=""/>
    <d v="2025-04-16T00:00:00"/>
    <n v="16"/>
    <n v="2025"/>
    <x v="4"/>
    <s v="suspensión No. 1 por el plazo de 2 meses, contados a partir de la publicación, esto es, desde el 29/5/2024, hasta el 28/7/2024, el 29 ed julio de 2024  solicitó la reactivación del contrato GGC-687-2021."/>
  </r>
  <r>
    <s v="GGC-68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NCA DEL FERROCARRIL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1-04T00:00:00"/>
    <d v="2041-11-03T00:00:00"/>
    <s v="DANNY MAURICIO SUAREZ"/>
    <m/>
    <d v="2044-05-03T00:00:00"/>
    <x v="0"/>
    <x v="8"/>
    <s v=""/>
    <s v=""/>
    <m/>
    <m/>
    <m/>
    <m/>
    <m/>
    <m/>
    <m/>
    <m/>
    <m/>
    <m/>
    <m/>
    <m/>
    <m/>
    <s v=""/>
    <s v=""/>
    <s v=""/>
    <s v=""/>
    <m/>
    <m/>
    <s v=""/>
    <s v=""/>
    <m/>
    <s v=""/>
    <s v=""/>
    <s v=""/>
    <s v=""/>
    <s v=""/>
    <s v=""/>
    <s v=""/>
    <s v=""/>
    <s v=""/>
    <s v=""/>
    <d v="2025-06-17T00:00:00"/>
    <n v="25"/>
    <n v="2025"/>
    <x v="4"/>
    <s v="reactivación del mismo, teniendo en cuenta que la suspensión 2 se realizó por el término de 60 días calendario, esto es desde el 14 de marzo de 2024 hasta el 12 de mayo de 2024. cláusula 28: 4 meses bilateral"/>
  </r>
  <r>
    <s v="GGC-68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ARIA EUGENI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4T00:00:00"/>
    <d v="2041-11-03T00:00:00"/>
    <s v="ANDRES FELIPE SIERRA"/>
    <m/>
    <d v="2044-05-03T00:00:00"/>
    <x v="0"/>
    <x v="8"/>
    <s v=""/>
    <s v=""/>
    <m/>
    <m/>
    <m/>
    <m/>
    <m/>
    <m/>
    <m/>
    <m/>
    <m/>
    <m/>
    <m/>
    <m/>
    <m/>
    <s v=""/>
    <s v=""/>
    <s v=""/>
    <s v=""/>
    <m/>
    <m/>
    <s v=""/>
    <s v=""/>
    <m/>
    <s v=""/>
    <s v=""/>
    <s v=""/>
    <s v=""/>
    <s v=""/>
    <s v=""/>
    <s v=""/>
    <s v=""/>
    <s v=""/>
    <s v=""/>
    <d v="2025-06-17T00:00:00"/>
    <n v="25"/>
    <n v="2025"/>
    <x v="4"/>
    <s v="memorando 3-2024-012783 del 26 de abril de 2024, la supervisora del contrato PRONE GGC-689-2021 solicitó la reactivación del mismo, teniendo en cuenta que la Prórroga a la suspensión No. 1 se realizó por el término de cinco (05) meses, esto es desde el 15/12/2023 hasta el 14/05/2024. cláusula 28: 4 meses bilateral"/>
  </r>
  <r>
    <s v="GGC-69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BAND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_x000d__x000a_ _x000d__x000a_"/>
    <s v="AIR - E S.A.S. E.S.P."/>
    <s v="VÍCTOR PATERNINA"/>
    <x v="2"/>
    <d v="2021-11-04T00:00:00"/>
    <d v="2041-11-03T00:00:00"/>
    <s v="SANDRA CAROLINA PULIDO"/>
    <m/>
    <d v="2044-05-03T00:00:00"/>
    <x v="0"/>
    <x v="8"/>
    <s v=""/>
    <s v=""/>
    <m/>
    <m/>
    <m/>
    <m/>
    <m/>
    <m/>
    <m/>
    <m/>
    <m/>
    <m/>
    <m/>
    <m/>
    <m/>
    <s v=""/>
    <s v=""/>
    <s v=""/>
    <s v=""/>
    <m/>
    <m/>
    <s v=""/>
    <s v=""/>
    <m/>
    <s v=""/>
    <s v=""/>
    <s v=""/>
    <s v=""/>
    <s v=""/>
    <s v=""/>
    <s v=""/>
    <s v=""/>
    <s v=""/>
    <s v=""/>
    <d v="2025-04-16T00:00:00"/>
    <n v="16"/>
    <n v="2025"/>
    <x v="4"/>
    <s v="se reactivó contados a partir del día siguiente a la terminación del plazo inicial de la suspensión 1, esto es, desde el día 18-06-2024 hasta el día 17-08-2024."/>
  </r>
  <r>
    <s v="GGC-697-2021"/>
    <x v="0"/>
    <s v="Ampliar la cobertura de energía a través de la instalación de soluciones solares fotovoltaicas individuales, la Administración, Operación y Mantenimiento de la infraestructura y satisfacción de la demanda de energía en las Zonas No Interconectadas ? ZNI por parte del CONTRATISTA, de acuerdo con la ejecución del Proyecto ?IMPLEMENTACIÓN DE SOLUCIONES DE ENERGÍA INDIVIDUALES SOSTENIBLES CONSISTENTES EN SISTEMAS SOLARES FOTOVOLTAICOS PARA VIVIENDAS RURALES EN LAS ZONAS NO INTERCONECTADAS DE LAS VEREDAS: BONGAL, CACHIPAY, PLAYA DE LAS BESTIAS, GUASIMAL, ESPERANZA, Y FLORIDA DEL MUNICIPIO DE ZAMBRANO DEL DEPARTAMENTO DE BOLÍVAR?."/>
    <s v="EMPRESA DISTRIBUIDORA DEL PACIFICO S.A. E.S.P."/>
    <s v="LUIS ALBERTO ORJUELA LOPEZ"/>
    <x v="2"/>
    <d v="2021-11-17T00:00:00"/>
    <d v="2033-03-16T00:00:00"/>
    <s v="ANDRES FELIPE SIERRA"/>
    <m/>
    <d v="2035-09-16T00:00:00"/>
    <x v="10"/>
    <x v="24"/>
    <s v=""/>
    <s v=""/>
    <m/>
    <m/>
    <m/>
    <m/>
    <m/>
    <m/>
    <m/>
    <m/>
    <m/>
    <m/>
    <m/>
    <m/>
    <m/>
    <s v=""/>
    <s v=""/>
    <s v=""/>
    <s v=""/>
    <m/>
    <m/>
    <s v=""/>
    <s v=""/>
    <m/>
    <s v=""/>
    <s v=""/>
    <s v=""/>
    <s v=""/>
    <s v=""/>
    <s v=""/>
    <s v=""/>
    <s v=""/>
    <s v=""/>
    <s v=""/>
    <d v="2025-06-17T00:00:00"/>
    <n v="25"/>
    <n v="2025"/>
    <x v="4"/>
    <s v="SECOP señala fecha de liquidacion 13-03-2033. otrosi 7 prorroga 136 meses de plazo (11 años y 4 meses ) cláusula 27: 4 meses bilateral "/>
  </r>
  <r>
    <s v="GGC-70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ARAISO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03T00:00:00"/>
    <d v="2041-11-02T00:00:00"/>
    <s v="SANDRA CAROLINA PULIDO"/>
    <m/>
    <d v="2044-05-02T00:00:00"/>
    <x v="0"/>
    <x v="8"/>
    <s v=""/>
    <s v=""/>
    <m/>
    <m/>
    <m/>
    <m/>
    <m/>
    <m/>
    <m/>
    <m/>
    <m/>
    <m/>
    <m/>
    <m/>
    <m/>
    <s v=""/>
    <s v=""/>
    <s v=""/>
    <s v=""/>
    <m/>
    <m/>
    <s v=""/>
    <s v=""/>
    <m/>
    <s v=""/>
    <s v=""/>
    <s v=""/>
    <s v=""/>
    <s v=""/>
    <s v=""/>
    <s v=""/>
    <s v=""/>
    <m/>
    <s v=""/>
    <d v="2025-04-16T00:00:00"/>
    <n v="16"/>
    <n v="2025"/>
    <x v="4"/>
    <s v="supervisor solicitó la reactivación del contrato a partir del 7 de septiembre de 2024, teniendo en cuenta que la suspensión termina el 6 de septiembre de 2024.de 2024"/>
  </r>
  <r>
    <s v="GGC-70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ARAISO y NORMALIZACIÓN DE REDES ELÉCTRICAS BARRIO NUEVA ESPERANZA los cuales serán ejecutados por el OPERADOR DE RED bajo su responsabilidad, en los términos del presente Contrato, para la entrega al MINISTERIO y los cuales son financiados con fondos del Programa de Normalización de Redes Eléctricas- PRONE"/>
    <s v="ELECTRIFICADORA DEL META S.A.,E.S.P."/>
    <s v="VÍCTOR PATERNINA"/>
    <x v="2"/>
    <d v="2021-11-03T00:00:00"/>
    <d v="2041-11-02T00:00:00"/>
    <s v="DANNY MAURICIO SUAREZ"/>
    <m/>
    <d v="2044-05-03T00:00:00"/>
    <x v="0"/>
    <x v="8"/>
    <s v=""/>
    <s v=""/>
    <m/>
    <m/>
    <m/>
    <m/>
    <m/>
    <m/>
    <m/>
    <m/>
    <m/>
    <m/>
    <m/>
    <m/>
    <m/>
    <s v=""/>
    <s v=""/>
    <s v=""/>
    <s v=""/>
    <m/>
    <m/>
    <s v=""/>
    <s v=""/>
    <m/>
    <s v=""/>
    <s v=""/>
    <s v=""/>
    <s v=""/>
    <s v=""/>
    <s v=""/>
    <s v=""/>
    <s v=""/>
    <s v=""/>
    <s v=""/>
    <d v="2025-06-17T00:00:00"/>
    <n v="25"/>
    <n v="2025"/>
    <x v="4"/>
    <s v="Otrosí 6 al contrato 702-2021 en el sentido de prorrogar la etapa del plazo de la actividad de Administración de la Construcción y Puesta en Operación del contrato por el plazo de seis (6) meses contados a partir del día siguiente a la terminación de la prórroga, esto es, desde el cuatro (4) de junio de 2024, hasta el tres (3) de diciembre de 2024. cláusula 28: 4 meses bilateral - actualmente suspendido"/>
  </r>
  <r>
    <s v="GGC-70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RINCON DE POMPEYA NUEVO AMANECER, NORMALIZACIÓN DE REDES ELÉCTRICAS BARRIO VILLA MONICA y NORMALIZACIÓN DE REDES ELÉCTRICAS BARRIO EL OASIS los cuales serán ejecutados por el OPERADOR DE RED bajo su responsabilidad, en los términos del presente Contrato, para la entrega al MINISTERIO y los cuales son financiados con fondos del Programa de Normalización de Redes Eléctricas- PRONE"/>
    <s v="ELECTRIFICADORA DEL META S.A.,E.S.P."/>
    <s v="VÍCTOR PATERNINA"/>
    <x v="2"/>
    <d v="2021-11-03T00:00:00"/>
    <d v="2041-11-02T00:00:00"/>
    <s v="ANDRES FELIPE SIERRA"/>
    <m/>
    <d v="2044-05-03T00:00:00"/>
    <x v="0"/>
    <x v="8"/>
    <s v=""/>
    <s v=""/>
    <m/>
    <m/>
    <m/>
    <m/>
    <m/>
    <m/>
    <m/>
    <m/>
    <m/>
    <m/>
    <m/>
    <m/>
    <m/>
    <s v=""/>
    <s v=""/>
    <s v=""/>
    <s v=""/>
    <m/>
    <m/>
    <s v=""/>
    <s v=""/>
    <m/>
    <s v=""/>
    <s v=""/>
    <s v=""/>
    <s v=""/>
    <s v=""/>
    <s v=""/>
    <s v=""/>
    <s v=""/>
    <s v=""/>
    <s v=""/>
    <d v="2025-06-18T00:00:00"/>
    <n v="25"/>
    <n v="2025"/>
    <x v="4"/>
    <s v=" OTROSI 6 PRORROGAR el plazo de la actividad de construcción y puesta en operación de los proyectos de acuerdo con los cronogramas propuestos por EMSA S.A. E.S.P. cláusula 28: 4 meses bilateral - actualmente suspendido"/>
  </r>
  <r>
    <s v="GGC-70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UBI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SANDRA CAROLINA PULIDO"/>
    <m/>
    <d v="2044-05-28T00:00:00"/>
    <x v="0"/>
    <x v="8"/>
    <s v=""/>
    <s v=""/>
    <m/>
    <m/>
    <m/>
    <m/>
    <m/>
    <m/>
    <m/>
    <m/>
    <m/>
    <m/>
    <m/>
    <m/>
    <m/>
    <s v=""/>
    <s v=""/>
    <s v=""/>
    <s v=""/>
    <m/>
    <m/>
    <s v=""/>
    <s v=""/>
    <m/>
    <s v=""/>
    <s v=""/>
    <s v=""/>
    <s v=""/>
    <s v=""/>
    <s v=""/>
    <s v=""/>
    <s v=""/>
    <s v=""/>
    <s v=""/>
    <d v="2025-04-16T00:00:00"/>
    <n v="16"/>
    <n v="2025"/>
    <x v="4"/>
    <s v="prorroga a la suspensión al contrato GGC-705-2021 por un término de seis (6) meses, contados desde el 27 de marzo de 2025 hasta el 26 de septiembre 2025"/>
  </r>
  <r>
    <s v="GGC-706-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ACACIOS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DANNY MAURICIO SUAREZ"/>
    <m/>
    <d v="2044-05-28T00:00:00"/>
    <x v="0"/>
    <x v="8"/>
    <s v=""/>
    <s v=""/>
    <m/>
    <m/>
    <m/>
    <m/>
    <m/>
    <m/>
    <m/>
    <m/>
    <m/>
    <m/>
    <m/>
    <m/>
    <m/>
    <s v=""/>
    <s v=""/>
    <s v=""/>
    <s v=""/>
    <m/>
    <m/>
    <s v=""/>
    <s v=""/>
    <m/>
    <s v=""/>
    <s v=""/>
    <s v=""/>
    <s v=""/>
    <s v=""/>
    <s v=""/>
    <s v=""/>
    <s v=""/>
    <s v=""/>
    <s v=""/>
    <d v="2025-06-18T00:00:00"/>
    <n v="25"/>
    <n v="2025"/>
    <x v="4"/>
    <s v="Otrosí al contrato PRONE GGC-706-2021 en el sentido de prorrogar la actividad de construcción y puesta en operación, por el termino de 6 meses, contados a partir del día siguiente a la terminación del plazo de la prórroga, esto es, desde el 8 de abril de 2024, hasta el 7 de octubre de 2024. cláusula 28: 4 meses bilateral actualmente suspendido"/>
  </r>
  <r>
    <s v="GGC-70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BRILLANTE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ANDRES FELIPE SIERRA"/>
    <m/>
    <d v="2044-05-29T00:00:00"/>
    <x v="0"/>
    <x v="8"/>
    <s v=""/>
    <s v=""/>
    <m/>
    <m/>
    <m/>
    <m/>
    <m/>
    <m/>
    <m/>
    <m/>
    <m/>
    <m/>
    <m/>
    <m/>
    <m/>
    <s v=""/>
    <s v=""/>
    <s v=""/>
    <s v=""/>
    <m/>
    <m/>
    <s v=""/>
    <s v=""/>
    <m/>
    <s v=""/>
    <s v=""/>
    <s v=""/>
    <s v=""/>
    <s v=""/>
    <s v=""/>
    <s v=""/>
    <s v=""/>
    <s v=""/>
    <s v=""/>
    <d v="2025-06-18T00:00:00"/>
    <n v="25"/>
    <n v="2025"/>
    <x v="4"/>
    <s v="PRORROGAR la fecha de finalización de la Actividad de Construcción y Puesta en Operación del Anexo 2 – Cronograma del contrato PRONE GGC 707 -2021, en sesenta (60) días calendario. cláusula 28 4 meses bilateral"/>
  </r>
  <r>
    <s v="GGC-722-2021"/>
    <x v="0"/>
    <s v="Aunar esfuerzos técnicos, financieros y metodológicos que permitan el seguimiento, la evaluación y obtención de resultados frente a la gestión del conocimiento y el fortalecimiento de capacidades de las actividades que realiza el Ministerio de Minas y Energía a través de la Oficina de Asuntos Ambientales y Sociales en el marco de la implementación de la Estrategia de Desarrollo y Relacionamiento Territorial"/>
    <s v="PROGRAMA DE LAS NACIONES UNIDAS PARA EL DESARROLLO - PNUD"/>
    <s v="MARIA PAULA MORENO TORRES"/>
    <x v="8"/>
    <d v="2021-03-11T00:00:00"/>
    <d v="2022-06-30T00:00:00"/>
    <s v="SANDRA CAROLINA PULIDO"/>
    <m/>
    <d v="2024-12-31T00:00:00"/>
    <x v="4"/>
    <x v="2"/>
    <s v=""/>
    <s v=""/>
    <m/>
    <m/>
    <m/>
    <m/>
    <m/>
    <m/>
    <m/>
    <m/>
    <m/>
    <m/>
    <m/>
    <m/>
    <m/>
    <s v=""/>
    <s v=""/>
    <s v=""/>
    <s v=""/>
    <m/>
    <m/>
    <s v=""/>
    <s v=""/>
    <m/>
    <s v=""/>
    <s v=""/>
    <s v=""/>
    <s v=""/>
    <s v=""/>
    <s v=""/>
    <s v=""/>
    <s v=""/>
    <s v=""/>
    <s v=""/>
    <d v="2025-08-15T00:00:00"/>
    <n v="33"/>
    <n v="2025"/>
    <x v="1"/>
    <s v="CONTRATO DEL PNUD "/>
  </r>
  <r>
    <s v="GGC-729-2021"/>
    <x v="0"/>
    <s v="Ampliar la cobertura y prestar el servicio de energía eléctrica con soluciones solares fotovoltaicas individuales, en condiciones de calidad y confiabilidad en las Zonas No Interconectadas ? ZNI, de acuerdo con la ejecución del Proyecto ?Implementación de sistemas individuales autónomos de generación de energía con tecnología solar fotovoltaica para usuarios ubicados en zonas no interconectadas en el municipio de Uribia, corregimientos de Nazareth, Puerto Estrella, Siapana, Puerto López, Guarerpa y Castilletes? financiado con el Fondo Financiero para la Energización de las Zonas No Interconectadas ? FAZNI y recursos del Sistema General de Regalías (SGR) del DEPARTAMENTO el cual será ejecutado por el OPERADOR bajo su responsabilidad, en los términos del presente Contrato."/>
    <s v="EMPRESA DE ENERGIA ELECTRICA DEL DEPARTAMENTO DEL GUAVIARE."/>
    <s v="VÍCTOR PATERNINA"/>
    <x v="2"/>
    <d v="2021-12-15T00:00:00"/>
    <d v="2034-05-14T00:00:00"/>
    <s v="SANDRA CAROLINA PULIDO"/>
    <m/>
    <d v="2036-11-14T00:00:00"/>
    <x v="6"/>
    <x v="14"/>
    <s v=""/>
    <s v=""/>
    <m/>
    <m/>
    <m/>
    <m/>
    <m/>
    <m/>
    <m/>
    <m/>
    <m/>
    <m/>
    <m/>
    <m/>
    <m/>
    <s v=""/>
    <s v=""/>
    <s v=""/>
    <s v=""/>
    <m/>
    <m/>
    <s v=""/>
    <s v=""/>
    <m/>
    <s v=""/>
    <s v=""/>
    <s v=""/>
    <s v=""/>
    <s v=""/>
    <s v=""/>
    <s v=""/>
    <s v=""/>
    <s v=""/>
    <s v=""/>
    <d v="2025-04-16T00:00:00"/>
    <n v="16"/>
    <n v="2025"/>
    <x v="4"/>
    <s v="Contrato a 149 meses (12 años y 5 meses) 4 meses de bilateral"/>
  </r>
  <r>
    <s v="GGC-732-2021"/>
    <x v="0"/>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ANGELICA MARIA BERMUDEZ RODRIGUEZ"/>
    <x v="24"/>
    <m/>
    <d v="2022-10-22T00:00:00"/>
    <m/>
    <m/>
    <d v="2022-10-23T00:00:00"/>
    <x v="3"/>
    <x v="4"/>
    <s v=""/>
    <s v=""/>
    <m/>
    <m/>
    <m/>
    <m/>
    <m/>
    <m/>
    <m/>
    <m/>
    <m/>
    <m/>
    <m/>
    <m/>
    <m/>
    <s v=""/>
    <s v=""/>
    <s v=""/>
    <s v=""/>
    <m/>
    <m/>
    <s v=""/>
    <s v=""/>
    <m/>
    <s v=""/>
    <s v=""/>
    <s v=""/>
    <s v=""/>
    <s v=""/>
    <s v=""/>
    <s v=""/>
    <s v=""/>
    <s v=""/>
    <s v=""/>
    <m/>
    <n v="1"/>
    <n v="1900"/>
    <x v="0"/>
    <s v="Acta de liquidacion en SECOP. Se realiza terminación anticipada y liquidación del contrato de acuerdo con la solicitud radicada por la Supervisión, y sus respectivos alcances, donde se indica que es a partir del 5 de septiembre de 2022, los cuales se encuentran adjuntos."/>
  </r>
  <r>
    <s v="GGC-746-2021"/>
    <x v="0"/>
    <s v=" Aunar esfuerzos para el diseño y ejecución de mecanismos que permitan el desarrollo de programas o proyectos en CTeI para la medición de captura de carbono y otros servicios ecosistémicos basados en Soluciones Naturales del Clima SNC; y estudios de procesos de generación de hidrógeno de bajas emisiones, articulados con procesos de formación de capacidades y generación de valor con participación de las comunidades étnicas o rurales."/>
    <s v="ECOPETROL"/>
    <s v="JULIAN ANTONIO ROJAS ROJAS"/>
    <x v="9"/>
    <d v="2021-12-13T00:00:00"/>
    <d v="2029-04-13T00:00:00"/>
    <s v="SANDRA CAROLINA PULIDO"/>
    <m/>
    <d v="2031-10-13T00:00:00"/>
    <x v="3"/>
    <x v="18"/>
    <s v=""/>
    <s v=""/>
    <m/>
    <m/>
    <m/>
    <m/>
    <m/>
    <m/>
    <m/>
    <m/>
    <m/>
    <m/>
    <m/>
    <m/>
    <m/>
    <s v=""/>
    <s v=""/>
    <s v=""/>
    <s v=""/>
    <m/>
    <m/>
    <s v=""/>
    <s v=""/>
    <m/>
    <s v=""/>
    <s v=""/>
    <s v=""/>
    <s v=""/>
    <s v=""/>
    <s v=""/>
    <s v=""/>
    <s v=""/>
    <s v=""/>
    <s v=""/>
    <d v="2025-06-18T00:00:00"/>
    <n v="25"/>
    <n v="2025"/>
    <x v="4"/>
    <s v="Despues de analizados los soportes documentales del Convenio Especial de Cooperación entre MINCIENCIAS-MME-FIDUPREVISORA, podemos concluir que el mismo esta en ejecucion hasta el 13 de Diciembre del 2028 cláusula 17.6 4 meses bilateral. plazo del convenio 7 años y 4 meses"/>
  </r>
  <r>
    <s v="GGC-685-2022"/>
    <x v="1"/>
    <s v=" Aunar esfuerzos técnicos, administrativos y financieros para definir y ejecutar acciones orientadas al estudio, investigación científica y asistencia técnica para la construcción de los programas de sustitución en las áreas delimitadas como páramos en el marco de la Ley 1930 de 2018."/>
    <s v=" UNIVERSIDAD PEDAGOGICA Y TECNOLOGICA DE COLOMBIA - UPTC"/>
    <s v="LUZ DARY CARMONA MORENO"/>
    <x v="8"/>
    <d v="2022-07-12T00:00:00"/>
    <d v="2023-02-28T00:00:00"/>
    <s v="SONIA PAOLA GARCIA CONTRERAS"/>
    <s v="GUILLERMO ORTIZ GONZALEZ"/>
    <d v="2025-08-28T00:00:00"/>
    <x v="11"/>
    <x v="1"/>
    <s v="NEON"/>
    <d v="2025-08-15T00:00:00"/>
    <s v="SE DEVUELVE PARA AJUSTES DEL ÁREA"/>
    <s v="NEON"/>
    <d v="2025-08-19T00:00:00"/>
    <s v="NEON - 21/08/2025"/>
    <m/>
    <m/>
    <m/>
    <m/>
    <m/>
    <s v="NEON"/>
    <d v="2025-08-22T00:00:00"/>
    <s v="NEON"/>
    <d v="2025-08-22T00:00:00"/>
    <d v="2025-08-25T00:00:00"/>
    <s v="x"/>
    <s v=""/>
    <s v=""/>
    <s v="https://www.secop.gov.co/CO1ContractsManagement/Tendering/ProcurementContractEdit/View?docUniqueIdentifier=CO1.PCCNTR.4204907&amp;prevCtxUrl=https%3a%2f%2fwww.secop.gov.co%3a443%2fCO1ContractsManagement%2fTendering%2fProcurementContractManagement%2fIndex&amp;prevCtxLbl=Contratos+ "/>
    <m/>
    <s v=""/>
    <s v=""/>
    <m/>
    <s v=""/>
    <s v=""/>
    <s v=""/>
    <s v=""/>
    <s v=""/>
    <s v=""/>
    <s v=""/>
    <s v=""/>
    <s v=""/>
    <s v=""/>
    <d v="2025-08-26T00:00:00"/>
    <n v="35"/>
    <n v="2025"/>
    <x v="0"/>
    <m/>
  </r>
  <r>
    <s v="GGC-693-2022"/>
    <x v="1"/>
    <s v="Definición y estructuración de una metodología de comunicación estratégica, para el fortalecimiento de la gestión y coordinación sectorial que permita apoyar el cumplimiento de forma eficiente y eficaz las metas definidas por el nuevo gobierno, como continuidad en la implementación del diseño de la arquitectura empresarial del sector minero energético, así como de la implementación del proyecto de Integración, interoperabilidad y analítica de datos del Sector Minero Energético Colombiano."/>
    <s v="BUHO MEDIA S.A.S"/>
    <s v="LUISA FERNANDA MOLINA UBAQUE"/>
    <x v="14"/>
    <d v="2022-11-21T00:00:00"/>
    <d v="2022-12-31T00:00:00"/>
    <s v="SANDRA CAROLINA PULIDO"/>
    <m/>
    <d v="2025-07-02T00:00:00"/>
    <x v="8"/>
    <x v="1"/>
    <s v=""/>
    <s v=""/>
    <m/>
    <m/>
    <m/>
    <m/>
    <m/>
    <m/>
    <m/>
    <m/>
    <m/>
    <m/>
    <m/>
    <m/>
    <m/>
    <s v=""/>
    <s v=""/>
    <s v=""/>
    <s v=""/>
    <m/>
    <m/>
    <s v=""/>
    <s v=""/>
    <m/>
    <s v=""/>
    <s v=""/>
    <s v=""/>
    <s v=""/>
    <s v=""/>
    <s v=""/>
    <s v=""/>
    <s v=""/>
    <s v=""/>
    <s v=""/>
    <d v="2025-08-15T00:00:00"/>
    <n v="33"/>
    <n v="2025"/>
    <x v="1"/>
    <s v="CONTRATO BID"/>
  </r>
  <r>
    <s v="GGC-695-2022"/>
    <x v="1"/>
    <s v="Contratar la intervención de los equipos de calibración e infraestructura tecnológica del sistema de monitoreo de humedad y temperatura del Archivo Central del Ministerio de Minas y Energía. "/>
    <s v="MICRONANONICS TECHNOLOGIES S.A.S"/>
    <s v="JENNY CONSTANZA NOVA"/>
    <x v="11"/>
    <d v="2022-11-28T00:00:00"/>
    <d v="2022-12-31T00:00:00"/>
    <s v="SANDRA CAROLINA PULIDO"/>
    <m/>
    <d v="2025-06-30T00:00:00"/>
    <x v="1"/>
    <x v="1"/>
    <s v="NEON"/>
    <d v="2025-06-24T00:00:00"/>
    <s v="SE DEVUELVE PARA AJUSTES DEL ÁREA"/>
    <s v="NEON"/>
    <d v="2025-06-25T00:00:00"/>
    <s v="NEON - 26/06/2025"/>
    <m/>
    <m/>
    <m/>
    <m/>
    <m/>
    <s v="NEON"/>
    <d v="2025-06-26T00:00:00"/>
    <s v="NEON"/>
    <d v="2025-06-27T00:00:00"/>
    <d v="2025-06-27T00:00:00"/>
    <s v="x"/>
    <s v=""/>
    <s v=""/>
    <s v="https://www.secop.gov.co/CO1ContractsManagement/Tendering/ProcurementContractEdit/Modification?ProfileName=CCE-16-Servicios_profesionales_gestion&amp;PPI=CO1.PPI.21498426&amp;DocUniqueName=ModificacaoDeContratoDeCompra&amp;DocTypeName=NextWay.Entities.Marketplace.Tendering.ProcurementContractModification&amp;ProfileVersion=6&amp;DocUniqueIdentifier=CO1.CTRMOD.19492276"/>
    <m/>
    <s v=""/>
    <s v=""/>
    <m/>
    <s v=""/>
    <s v=""/>
    <s v=""/>
    <s v=""/>
    <s v=""/>
    <s v=""/>
    <s v=""/>
    <s v=""/>
    <s v=""/>
    <s v=""/>
    <d v="2025-07-02T00:00:00"/>
    <n v="27"/>
    <n v="2025"/>
    <x v="0"/>
    <s v="SE EVIDENCIA DENTRO DE LAS PLATAFORMAS NEON Y SECOP EL CARGUE DEL DOCUMENTO COMPLEMETARIO DEL CONTRATO MAS NO DEL CONTRATO , HACER VERIFICACION POR PARTE DEL SUPERVISOR PARA LA PREVIA LIQUIDACION YA QUE EN EL DOCUMENTO COMPLEMENTARIO NO SE ESTIPULA ,FECHA DE PERDIDA DE COMPETENCIA 30/06/2025"/>
  </r>
  <r>
    <s v="GGC-453-2022"/>
    <x v="1"/>
    <s v="Aunar esfuerzos para apoyar la modernización del sistema eléctrico y la integración eficiente de energía solar en la Isla de Providencia, a través del diseño, construcción y puesta en operación de una planta de energía solar fotovoltaica, de un sistema de almacenamiento de energía y de un sistema de control para la integración de esta solución energética con el sistema de generación existente actualmente."/>
    <s v="ECOPETROL"/>
    <s v="VÍCTOR PATERNINA"/>
    <x v="2"/>
    <d v="2022-02-07T00:00:00"/>
    <d v="2026-12-06T00:00:00"/>
    <s v="SANDRA CAROLINA PULIDO"/>
    <m/>
    <d v="2029-06-06T00:00:00"/>
    <x v="1"/>
    <x v="21"/>
    <s v=""/>
    <s v=""/>
    <m/>
    <m/>
    <m/>
    <m/>
    <m/>
    <m/>
    <m/>
    <m/>
    <m/>
    <m/>
    <m/>
    <m/>
    <m/>
    <s v=""/>
    <s v=""/>
    <s v=""/>
    <s v=""/>
    <m/>
    <m/>
    <s v=""/>
    <s v=""/>
    <m/>
    <s v=""/>
    <s v=""/>
    <s v=""/>
    <s v=""/>
    <s v=""/>
    <s v=""/>
    <s v=""/>
    <s v=""/>
    <s v=""/>
    <s v=""/>
    <d v="2025-04-16T00:00:00"/>
    <n v="16"/>
    <n v="2025"/>
    <x v="4"/>
    <s v="SECOP 1- Otrosí No. 2 del 31 de enero de 2025 Prorrogar el plazo de ejecución del convenio en veintidós (22) meses, por lo que el plazo total de ejecución del convenio serán cincuenta y ocho (58) meses contados a partir de la firma del Acta de inicio"/>
  </r>
  <r>
    <s v="GGC-455-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DILUVI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45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S DE LA SAB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6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8T00:00:00"/>
    <n v="25"/>
    <n v="2025"/>
    <x v="4"/>
    <s v="CONTRATO A 20 AÑOS cláusula 28 - 4 meses bilateral "/>
  </r>
  <r>
    <s v="GGC-46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MARCOS LOPERA, NORMALIZACIÓN DE REDES ELÉCTRICAS BARRIO ROTINET RURAL),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46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INTE DE ENERO, NORMALIZACIÓN DE REDES ELÉCTRICAS BARRIO ICHIEN),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6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CARME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8T00:00:00"/>
    <n v="25"/>
    <n v="2025"/>
    <x v="4"/>
    <s v="CONTRATO A 20 AÑOS cláusula 28 - 4 meses bilateral "/>
  </r>
  <r>
    <s v="GGC-474-2022"/>
    <x v="1"/>
    <s v="Aunar esfuerzos entre el Ministerio de Minas y Energía y el Ministerio del Interior, para el Desarrollo de actividades que faciliten los procesos de consulta previa, la resolución y/o gestión de conflictos y la instalación de capacidades de relacionamiento para fomentar y promover el desarrollo de proyectos de FNCER y conexos en el país."/>
    <s v="MINISTERIO DEL INTERIOR"/>
    <s v="MARIA PAULA MORENO TORRES"/>
    <x v="8"/>
    <m/>
    <m/>
    <s v="SANDRA CAROLINA PULIDO"/>
    <m/>
    <m/>
    <x v="17"/>
    <x v="23"/>
    <s v=""/>
    <s v=""/>
    <m/>
    <m/>
    <m/>
    <m/>
    <m/>
    <m/>
    <m/>
    <m/>
    <m/>
    <m/>
    <m/>
    <m/>
    <m/>
    <s v=""/>
    <s v=""/>
    <s v=""/>
    <s v=""/>
    <m/>
    <m/>
    <s v=""/>
    <s v=""/>
    <m/>
    <s v=""/>
    <s v=""/>
    <s v=""/>
    <s v=""/>
    <s v=""/>
    <s v=""/>
    <s v=""/>
    <s v=""/>
    <s v=""/>
    <s v=""/>
    <d v="2025-08-15T00:00:00"/>
    <n v="33"/>
    <n v="2025"/>
    <x v="1"/>
    <s v="Cancelación en el sistema NEÓN del Convenio a realizarse con_x000a_MININTERIOR GGC-474-2022, el cual no fue suscrito en la plataforma_x000a_SECOP,Memorando de la ofc de asuntos ambientales 3-2022-029028 solicitando la cancelación y  memorando de la ofc GGC con Radicado No.: 3-2022-029028 donde se solicita cancelar el convenio en la plataforma de NEON, No requiere liquidación _x000a_MININTERIOR GGC-474-2022, el cual no fue suscrito en la plataforma_x000a_SECOP, memorando con Radicado No.: 3-2022-029028, por lo cual no requiere liquidación "/>
  </r>
  <r>
    <s v="GGC-47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ARAHONA II, NORMALIZACIÓN DE REDES ELÉCTRICAS BARRIO PRIMERO DE OCTUBRE, NORMALIZACIÓN DE REDES ELÉCTRICAS BARRIO LA ARENA, NORMALIZACIÓN DE REDES ELÉCTRICAS BARRIO SECTOR CIEN PESOS ESPAÑA NORTE),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630-L0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LUIS ALBERTO ORJUELA LOPEZ"/>
    <x v="2"/>
    <d v="2021-03-31T00:00:00"/>
    <d v="2023-06-20T00:00:00"/>
    <s v="LUZ DARY PAEZ BRAVO"/>
    <s v="SERGIO DAVID SOTELO"/>
    <d v="2025-12-20T00:00:00"/>
    <x v="4"/>
    <x v="1"/>
    <s v="NEON "/>
    <d v="2024-10-21T00:00:00"/>
    <s v="OBASERVACIONES FINANCIERAS Y JURIDICAS"/>
    <s v="NEON "/>
    <d v="2024-10-24T00:00:00"/>
    <m/>
    <m/>
    <m/>
    <m/>
    <m/>
    <m/>
    <m/>
    <m/>
    <m/>
    <m/>
    <d v="2025-10-12T00:00:00"/>
    <s v="x"/>
    <s v=""/>
    <s v=""/>
    <s v="https://www.secop.gov.co/CO1ContractsManagement/Tendering/ProcurementContractEdit/View?docUniqueIdentifier=CO1.PCCNTR.2049278&amp;prevCtxUrl=https%3a%2f%2fwww.secop.gov.co%3a443%2fCO1ContractsManagement%2fTendering%2fProcurementContractManagement%2fIndex&amp;prevCtxLbl=Contratos+"/>
    <m/>
    <s v=""/>
    <s v=""/>
    <m/>
    <s v=""/>
    <s v=""/>
    <s v=""/>
    <s v=""/>
    <s v=""/>
    <s v=""/>
    <s v=""/>
    <s v=""/>
    <s v=""/>
    <s v=""/>
    <d v="2025-12-02T00:00:00"/>
    <n v="49"/>
    <n v="2025"/>
    <x v="0"/>
    <s v="CLÁUSULA CUADRAGÉSIMA SEGUNDA. LIQUIDACIÓN: La liquidación del presente contrato se efectuará dentro del término establecido en el artículo 60 de la Ley 80 de 1993 modificado por el artículo 11 de la Ley 1150 de 2007 y Decreto Ley 019 de 2012."/>
  </r>
  <r>
    <s v="GGC-47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ILLA FIDELA, NORMALIZACIÓN DE REDES ELÉCTRICAS BARRIO VDA. EL CASCAJ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7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ADITO, NORMALIZACIÓN DE REDES ELÉCTRICAS BARRIO VENTICUATRO DE JUNIO, NORMALIZACIÓN DE REDES ELÉCTRICAS BARRIO EL CAMPITO, NORMALIZACIÓN DE REDES ELÉCTRICAS BARRIO SAN JOSE),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8T00:00:00"/>
    <n v="25"/>
    <n v="2025"/>
    <x v="4"/>
    <s v="CONTRATO A 20 AÑOS cláusula 28 - 4 meses bilateral "/>
  </r>
  <r>
    <s v="GGC-47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IMERO DE MAYO, NORMALIZACIÓN DE REDES ELÉCTRICAS BARRIO VILLA HERMOSA,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48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QUINT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8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CEREZAL, NORMALIZACIÓN DE REDES ELÉCTRICAS BARRIO MOTOBOMBA, NORMALIZACIÓN DE REDES ELÉCTRICAS BARRIO LOS PATOS, NORMALIZACIÓN DE REDES ELÉCTRICAS BARRIO TIO MOLINA),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8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BN CAÑAGUATE, NORMALIZACIÓN DE REDES ELÉCTRICAS BARRIO LA MILAGROSA),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48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BENITO,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9T00:00:00"/>
    <n v="25"/>
    <n v="2025"/>
    <x v="4"/>
    <s v="CONTRATO A 20 AÑOS cláusula 28 - 4 meses bilateral "/>
  </r>
  <r>
    <s v="GGC-48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VILLA PARAI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9T00:00:00"/>
    <n v="25"/>
    <n v="2025"/>
    <x v="4"/>
    <s v="CONTRATO A 20 AÑOS cláusula 28 - 4 meses bilateral "/>
  </r>
  <r>
    <s v="GGC-48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GODON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9T00:00:00"/>
    <n v="25"/>
    <n v="2025"/>
    <x v="4"/>
    <s v="CONTRATO A 20 AÑOS cláusula 28 - 4 meses bilateral "/>
  </r>
  <r>
    <s v="GGC-488-2022"/>
    <x v="1"/>
    <s v="AMPLIACIÓN Y CONSTRUCCIÓN REDES ELECTRICAS EN MEDIA TENSIÓN Y BAJA TENSIÓN EN 41 VEREDAS DEL MUNICIPIO DE SUAZA DEPARTAMENTO DEL HUILA_x000d__x000a_"/>
    <s v="ELECTRIFICADORA DEL HUILA S.A. E.S.P. "/>
    <s v="VÍCTOR PATERNINA"/>
    <x v="2"/>
    <d v="2022-04-25T00:00:00"/>
    <d v="2042-04-24T00:00:00"/>
    <s v="SANDRA CAROLINA PULIDO"/>
    <m/>
    <d v="2044-10-24T00:00:00"/>
    <x v="3"/>
    <x v="8"/>
    <s v=""/>
    <s v=""/>
    <m/>
    <m/>
    <m/>
    <m/>
    <m/>
    <m/>
    <m/>
    <m/>
    <m/>
    <m/>
    <m/>
    <m/>
    <m/>
    <s v=""/>
    <s v=""/>
    <s v=""/>
    <s v=""/>
    <m/>
    <m/>
    <s v=""/>
    <s v=""/>
    <m/>
    <s v=""/>
    <s v=""/>
    <s v=""/>
    <s v=""/>
    <s v=""/>
    <s v=""/>
    <s v=""/>
    <s v=""/>
    <s v=""/>
    <s v=""/>
    <d v="2025-06-19T00:00:00"/>
    <n v="25"/>
    <n v="2025"/>
    <x v="4"/>
    <s v="CONTRATO A 20 AÑOS cláusula 28 - 4 meses bilateral "/>
  </r>
  <r>
    <s v="GGC-48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CITA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9T00:00:00"/>
    <n v="25"/>
    <n v="2025"/>
    <x v="4"/>
    <s v="CONTRATO A 20 AÑOS cláusula 28 - 4 meses bilateral "/>
  </r>
  <r>
    <s v="GGC-49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TEMPL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9T00:00:00"/>
    <n v="25"/>
    <n v="2025"/>
    <x v="4"/>
    <s v="CONTRATO A 20 AÑOS cláusula 28 - 4 meses bilateral "/>
  </r>
  <r>
    <s v="GGC-49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NICOLAS DEL NORTE ),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9T00:00:00"/>
    <n v="25"/>
    <n v="2025"/>
    <x v="4"/>
    <s v="CONTRATO A 20 AÑOS cláusula 28 - 4 meses bilateral "/>
  </r>
  <r>
    <s v="GGC-49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S MERCED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9T00:00:00"/>
    <n v="25"/>
    <n v="2025"/>
    <x v="4"/>
    <s v="CONTRATO A 20 AÑOS cláusula 28 - 4 meses bilateral "/>
  </r>
  <r>
    <s v="GGC-49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ESPERANZA, NORMALIZACIÓN DE REDES ELÉCTRICAS BARRIO CIUDAD FALLACE, NORMALIZACIÓN DE REDES ELÉCTRICAS BARRIO LAS COLONIAS, NORMALIZACIÓN DE REDES ELÉCTRICAS BARRIO FERROCARRIL, NORMALIZACIÓN DE REDES ELÉCTRICAS BARRIO VILLA DEL CARMEN 2 SUBNORMAL),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9T00:00:00"/>
    <n v="25"/>
    <n v="2025"/>
    <x v="4"/>
    <s v="CONTRATO A 20 AÑOS cláusula 28 - 4 meses bilateral "/>
  </r>
  <r>
    <s v="GGC-49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ODEITO RANCHO LU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9T00:00:00"/>
    <n v="25"/>
    <n v="2025"/>
    <x v="4"/>
    <s v="CONTRATO A 20 AÑOS cláusula 28 - 4 meses bilateral "/>
  </r>
  <r>
    <s v="GGC-631-L03-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_x000a_"/>
    <s v="CONSORCIO SOLAR FAZNI 2020"/>
    <s v="VÍCTOR PATERNINA"/>
    <x v="2"/>
    <d v="2021-04-16T00:00:00"/>
    <d v="2023-04-29T00:00:00"/>
    <s v="SANDRA CAROLINA PULIDO"/>
    <m/>
    <d v="2025-10-29T00:00:00"/>
    <x v="3"/>
    <x v="1"/>
    <s v="NEON "/>
    <d v="2025-09-01T00:00:00"/>
    <s v="SE DEVUELVE PARA AJUSTES DEL AREA"/>
    <s v="NEON "/>
    <d v="2025-09-09T00:00:00"/>
    <s v="NEON - 03/10/2025"/>
    <m/>
    <m/>
    <m/>
    <m/>
    <m/>
    <s v="NEON"/>
    <d v="2025-06-10T00:00:00"/>
    <s v="NEON "/>
    <s v="20/10/2025"/>
    <s v="22/10/2025"/>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623883"/>
    <m/>
    <s v=""/>
    <s v=""/>
    <m/>
    <s v=""/>
    <s v=""/>
    <s v=""/>
    <s v=""/>
    <s v=""/>
    <s v=""/>
    <s v=""/>
    <s v=""/>
    <s v=""/>
    <s v=""/>
    <d v="2025-12-02T00:00:00"/>
    <n v="49"/>
    <n v="2025"/>
    <x v="0"/>
    <s v="Validado- ok conforme a memorando 3-2025-051873 del 01 de dic de 2025"/>
  </r>
  <r>
    <s v="GGC-49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MIRANET PADILL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9T00:00:00"/>
    <n v="25"/>
    <n v="2025"/>
    <x v="4"/>
    <s v="CONTRATO A 20 AÑOS cláusula 28 - 4 meses bilateral "/>
  </r>
  <r>
    <s v="GGC-500-2022"/>
    <x v="1"/>
    <s v="CONSTRUCCIÓN DE REDES DE DISTRIBUCIÓN DE MEDIA Y BAJA TENSIÓN Y MONTAJES DE SUBESTACIONES DE DISTRIBUCIÓN EN DIFERENTES VEREDAS DEL AREA RURAL DE LOS MUNICIPIOS DE LA MONTAÑITA, MILAN Y PUERTO RICO DEL DEPARTAMENTO DEL CAQUETÁ_x000d__x000a_"/>
    <s v="ELECTRIFICADORA DEL CAQUETA S.A. E.S.P."/>
    <s v="VÍCTOR PATERNINA"/>
    <x v="2"/>
    <d v="2022-02-21T00:00:00"/>
    <d v="2042-02-20T00:00:00"/>
    <s v="ANDRES FELIPE SIERRA"/>
    <m/>
    <d v="2044-08-19T00:00:00"/>
    <x v="11"/>
    <x v="8"/>
    <s v=""/>
    <s v=""/>
    <m/>
    <m/>
    <m/>
    <m/>
    <m/>
    <m/>
    <m/>
    <m/>
    <m/>
    <m/>
    <m/>
    <m/>
    <m/>
    <s v=""/>
    <s v=""/>
    <s v=""/>
    <s v=""/>
    <m/>
    <m/>
    <s v=""/>
    <s v=""/>
    <m/>
    <s v=""/>
    <s v=""/>
    <s v=""/>
    <s v=""/>
    <s v=""/>
    <s v=""/>
    <s v=""/>
    <s v=""/>
    <s v=""/>
    <s v=""/>
    <d v="2025-06-19T00:00:00"/>
    <n v="25"/>
    <n v="2025"/>
    <x v="4"/>
    <s v="CONTRATO A 20 AÑOS cláusula 28 - 4 meses bilateral "/>
  </r>
  <r>
    <s v="GGC-501-2022"/>
    <x v="1"/>
    <s v="CONSTRUCCIÓN PARA LA ELECTRIFICACIÓN RURAL POR MEDIO DE REDES ELÉCTRICAS EN LA ZONA RURAL DEL MUNICIPIO DE ABREGO, NORTE DE SANTANDER_x000d__x000a_"/>
    <s v="GESTIÓN ENERGETICA S.A. E.S.P. -GENSA."/>
    <s v="CRISTIAN ANDRES DIAZ DURAN"/>
    <x v="2"/>
    <d v="2022-08-22T00:00:00"/>
    <d v="2024-10-16T00:00:00"/>
    <s v="SANDRA CAROLINA PULIDO"/>
    <s v="GUILLERMO ORTIZ GONZALEZ"/>
    <d v="2027-04-16T00:00:00"/>
    <x v="7"/>
    <x v="6"/>
    <s v="NEON "/>
    <s v=""/>
    <m/>
    <m/>
    <m/>
    <m/>
    <m/>
    <m/>
    <m/>
    <m/>
    <m/>
    <s v="SECOPII - NEON"/>
    <d v="2026-01-04T00:00:00"/>
    <s v="SECOPII - NEON"/>
    <d v="2026-01-04T00:00:00"/>
    <d v="2026-01-04T00:00:00"/>
    <s v="x"/>
    <s v=""/>
    <s v=""/>
    <s v="https://www.secop.gov.co/CO1ContractsManagement/Tendering/ProcurementContractEdit/View?docUniqueIdentifier=CO1.PCCNTR.3518761&amp;prevCtxUrl=https%3a%2f%2fwww.secop.gov.co%3a443%2fCO1ContractsManagement%2fTendering%2fProcurementContractManagement%2fIndex&amp;prevCtxLbl=Contratos+"/>
    <m/>
    <s v=""/>
    <s v=""/>
    <m/>
    <s v=""/>
    <s v=""/>
    <s v=""/>
    <s v=""/>
    <s v=""/>
    <s v=""/>
    <s v=""/>
    <s v=""/>
    <s v=""/>
    <s v=""/>
    <d v="2026-04-09T00:00:00"/>
    <n v="15"/>
    <n v="2026"/>
    <x v="0"/>
    <s v="Contrato suspendido"/>
  </r>
  <r>
    <s v="GGC-50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OLIDEPORTIVO, NORMALIZACIÓN DE REDES ELÉCTRICAS BARRIO FLORIDA, NORMALIZACIÓN DE REDES ELÉCTRICAS BARRIO ETNIA WAYUU),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9T00:00:00"/>
    <n v="25"/>
    <n v="2025"/>
    <x v="4"/>
    <s v="CONTRATO A 20 AÑOS cláusula 28 - 4 meses bilateral "/>
  </r>
  <r>
    <s v="GGC-50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BAJA TENSIÓN DEL BARRIO BRISAS DEL VENADO - NEIVA), el cual será ejecutado por el OPERADOR DE RED bajo su responsabilidad, en los términos del presente Contrato, para la entrega al MINISTERIO y el cual es financiado con fondos del Programa de Normalización de Redes Eléctricas- PRONE."/>
    <s v="ELECTRIFICADORA DEL HUILA S.A. E.S.P. "/>
    <s v="VÍCTOR PATERNINA"/>
    <x v="2"/>
    <d v="2022-02-24T00:00:00"/>
    <d v="2042-02-23T00:00:00"/>
    <s v="DANNY MAURICIO SUAREZ"/>
    <m/>
    <d v="2044-08-22T00:00:00"/>
    <x v="11"/>
    <x v="8"/>
    <s v=""/>
    <s v=""/>
    <m/>
    <m/>
    <m/>
    <m/>
    <m/>
    <m/>
    <m/>
    <m/>
    <m/>
    <m/>
    <m/>
    <m/>
    <m/>
    <s v=""/>
    <s v=""/>
    <s v=""/>
    <s v=""/>
    <m/>
    <m/>
    <s v=""/>
    <s v=""/>
    <m/>
    <s v=""/>
    <s v=""/>
    <s v=""/>
    <s v=""/>
    <s v=""/>
    <s v=""/>
    <s v=""/>
    <s v=""/>
    <s v=""/>
    <s v=""/>
    <d v="2025-06-20T00:00:00"/>
    <n v="25"/>
    <n v="2025"/>
    <x v="4"/>
    <s v="CONTRATO A 20 AÑOS cláusula 28 - 4 meses bilateral "/>
  </r>
  <r>
    <s v="GGC-504-2022"/>
    <x v="1"/>
    <s v="AMPLIACIÓN DE REDES ELÉCTRICAS DE MEDIA Y BAJA TENSIÓN EN VARIAS VEREDAS DEL MUNICIPIO DE LA VEGA EN EL DEPARTAMENTO DEL CAUCA_x000d__x000a_"/>
    <s v="COMPAÑÍA ENERGETICA DE OCCIDENTE S.A.S. ESP."/>
    <s v="VÍCTOR PATERNINA"/>
    <x v="2"/>
    <d v="2022-03-30T00:00:00"/>
    <d v="2042-03-29T00:00:00"/>
    <s v="ANDRES FELIPE SIERRA"/>
    <m/>
    <d v="2044-09-28T00:00:00"/>
    <x v="10"/>
    <x v="8"/>
    <s v=""/>
    <s v=""/>
    <m/>
    <m/>
    <m/>
    <m/>
    <m/>
    <m/>
    <m/>
    <m/>
    <m/>
    <m/>
    <m/>
    <m/>
    <m/>
    <s v=""/>
    <s v=""/>
    <s v=""/>
    <s v=""/>
    <m/>
    <m/>
    <s v=""/>
    <s v=""/>
    <m/>
    <s v=""/>
    <s v=""/>
    <s v=""/>
    <s v=""/>
    <s v=""/>
    <s v=""/>
    <s v=""/>
    <s v=""/>
    <s v=""/>
    <s v=""/>
    <d v="2025-06-20T00:00:00"/>
    <n v="25"/>
    <n v="2025"/>
    <x v="4"/>
    <s v="CONTRATO A 20 AÑOS cláusula 28 - 4 meses bilateral "/>
  </r>
  <r>
    <s v="GGC-508-2022"/>
    <x v="1"/>
    <s v="CONSTRUCCIÓN DE REDES ELÉCTRICAS DE MT Y BT EN DIFERENTES VEREDAS DE LOS MUNICIPIOS DE ARBOLEDAS, CUCUTILLA, HERRÁN, PAMPLONA, PAMPLONITA, RAGONVALIA, SALAZAR DE LAS PALMAS Y TOLEDO, NORTE DE SANTANDER_x000d__x000a_"/>
    <s v="GESTIÓN ENERGETICA S.A. E.S.P. -GENSA."/>
    <s v="VÍCTOR PATERNINA"/>
    <x v="2"/>
    <d v="2022-08-22T00:00:00"/>
    <d v="2024-10-16T00:00:00"/>
    <s v="SANDRA CAROLINA PULIDO"/>
    <m/>
    <d v="2027-04-15T00:00:00"/>
    <x v="7"/>
    <x v="6"/>
    <s v=""/>
    <s v=""/>
    <m/>
    <m/>
    <m/>
    <m/>
    <m/>
    <m/>
    <m/>
    <m/>
    <m/>
    <m/>
    <m/>
    <m/>
    <m/>
    <s v=""/>
    <s v=""/>
    <s v=""/>
    <s v=""/>
    <m/>
    <m/>
    <s v=""/>
    <s v=""/>
    <m/>
    <s v=""/>
    <s v=""/>
    <s v=""/>
    <s v=""/>
    <s v=""/>
    <s v=""/>
    <s v=""/>
    <s v=""/>
    <s v=""/>
    <s v=""/>
    <d v="2025-06-20T00:00:00"/>
    <n v="25"/>
    <n v="2025"/>
    <x v="3"/>
    <s v="Actualmente este contrato se encuentra SUSPENDIDO hasta el 31/01/2025, sin embrago en el INFORME TECNICO de dicha suspension se encuentra la argumentación tecnica de parte de la Supervisión a cargo de la viabilidad de continuar con el mismo bajo los terminos inicialmente pactados, tal como fue ratificado en el documento 2-2023-006166 del 22 de marzo de 2023, titulado &quot;Respuesta a inquietudes presentadas por CENS S.A. E.S.P. respecto a la cesión de los contratos FAER GGC 501-22 y FAER GGC 508-22&quot; (Anexo 1), y confirmado nuevamente en el documento 2-2024-035011 del 10 de octubre de 2024 (Anexo 2).  Fue necesaria la suspension del Cto para el analisis de la terminación anticpada del Contrato en caso de que asi lo determinen y para el analisis de los procedimientos juridicos necesarios ante el area contractual del MME para formalizar la situacion contractual del mismo. a la fecha estan a la espera de que se programe comite CAFAER y tomar dicha decisión.  clásula 26 4 meses bilateral con el otrosí no. 3 quedo como fecha final 16 de octubre de 2024."/>
  </r>
  <r>
    <s v="GGC-509-2022"/>
    <x v="1"/>
    <s v="Contratar el servicio de Soporte, Mantenimiento, actualización y garantía del Sistema NEON, en todos sus Módulos."/>
    <s v="MEGASOFT S.A.S."/>
    <n v="813"/>
    <x v="1"/>
    <d v="2022-02-02T00:00:00"/>
    <d v="2022-02-16T00:00:00"/>
    <s v="SANDRA CAROLINA PULIDO"/>
    <s v="HERNAN DARIO FORERO"/>
    <d v="2024-08-16T00:00:00"/>
    <x v="11"/>
    <x v="2"/>
    <s v=""/>
    <s v=""/>
    <m/>
    <m/>
    <m/>
    <m/>
    <m/>
    <m/>
    <m/>
    <m/>
    <m/>
    <m/>
    <m/>
    <m/>
    <m/>
    <s v=""/>
    <s v=""/>
    <s v=""/>
    <s v=""/>
    <m/>
    <m/>
    <s v=""/>
    <s v=""/>
    <m/>
    <s v=""/>
    <s v=""/>
    <s v=""/>
    <s v=""/>
    <s v=""/>
    <s v=""/>
    <s v=""/>
    <s v=""/>
    <s v=""/>
    <s v=""/>
    <d v="2024-12-12T00:00:00"/>
    <n v="50"/>
    <n v="2024"/>
    <x v="0"/>
    <m/>
  </r>
  <r>
    <s v="GGC-510-2022"/>
    <x v="1"/>
    <s v="Determinar los derechos y obligaciones del Ministerio de Minas y Energía y el Ministerio de Hacienda y Crédito Público como entidades delegantes, así como, los derechos y obligaciones de la Comisión de Regulación de Energía y Gas CREG, como delegataria, para el cumplimiento de las funciones contenidas en la Resolución N. 40193 de 21 de junio de 2021 o demás normas que las modifiquen, adicionen o sustituyan."/>
    <s v="MINISTERIO DE HACIENDA Y CREDITO PUBLICO"/>
    <s v="FELIPE GONZALEZ PENAGOS"/>
    <x v="0"/>
    <d v="2022-01-28T00:00:00"/>
    <d v="2032-01-27T00:00:00"/>
    <s v="SANDRA CAROLINA PULIDO"/>
    <m/>
    <d v="2034-07-26T00:00:00"/>
    <x v="8"/>
    <x v="5"/>
    <s v=""/>
    <s v=""/>
    <m/>
    <m/>
    <m/>
    <m/>
    <m/>
    <m/>
    <m/>
    <m/>
    <m/>
    <m/>
    <m/>
    <m/>
    <m/>
    <s v=""/>
    <s v=""/>
    <s v=""/>
    <s v=""/>
    <m/>
    <m/>
    <s v=""/>
    <s v=""/>
    <m/>
    <s v=""/>
    <s v=""/>
    <s v=""/>
    <s v=""/>
    <s v=""/>
    <s v=""/>
    <s v=""/>
    <s v=""/>
    <s v=""/>
    <s v=""/>
    <d v="2025-06-20T00:00:00"/>
    <n v="25"/>
    <n v="2025"/>
    <x v="4"/>
    <s v="CONFORMIDAD CON LA MINUTA DEL CTO LA LIQUIDACIÓN SERA DE 6 MESES. clásusula décima primera"/>
  </r>
  <r>
    <s v="GGC-525-2022"/>
    <x v="1"/>
    <s v="Adquisición de licencias correspondientes a la solución tecnológica que fundamenta el Banco de Información Minera ? BIM, por un periodo de 24 meses."/>
    <s v="HALLIBURTON LATIN AMERICA SRL SUCURSAL COLOMBIA"/>
    <s v="MARTHA ISABEL CÁRDENAS ESGUERRA"/>
    <x v="1"/>
    <d v="2022-03-30T00:00:00"/>
    <d v="2022-05-29T00:00:00"/>
    <s v="DANNY MAURICIO SUAREZ"/>
    <m/>
    <d v="2024-11-29T00:00:00"/>
    <x v="6"/>
    <x v="2"/>
    <s v=""/>
    <s v=""/>
    <m/>
    <m/>
    <m/>
    <m/>
    <m/>
    <m/>
    <m/>
    <m/>
    <m/>
    <m/>
    <m/>
    <m/>
    <m/>
    <s v=""/>
    <s v=""/>
    <s v=""/>
    <s v=""/>
    <m/>
    <m/>
    <s v=""/>
    <s v=""/>
    <m/>
    <s v=""/>
    <s v=""/>
    <s v=""/>
    <s v=""/>
    <s v=""/>
    <s v=""/>
    <s v=""/>
    <s v=""/>
    <s v=""/>
    <s v=""/>
    <d v="2025-08-15T00:00:00"/>
    <n v="33"/>
    <n v="2025"/>
    <x v="1"/>
    <s v="CONTRATO BID"/>
  </r>
  <r>
    <s v="GGC-539-2022"/>
    <x v="1"/>
    <s v="Contratar los servicios de Consultoría para realizar la interventoría integral a proyectos derivados de la ejecución del Crédito BID 3594/OC-CO."/>
    <s v="ERNST &amp; YOUNG SAS"/>
    <s v="JUAN JOSE CEDEÑO LOPEZ"/>
    <x v="1"/>
    <d v="2022-05-10T00:00:00"/>
    <d v="2023-10-31T00:00:00"/>
    <s v="SANDRA CAROLINA PULIDO"/>
    <m/>
    <d v="2026-04-30T00:00:00"/>
    <x v="7"/>
    <x v="0"/>
    <s v=""/>
    <s v=""/>
    <m/>
    <m/>
    <m/>
    <m/>
    <m/>
    <m/>
    <m/>
    <m/>
    <m/>
    <m/>
    <m/>
    <m/>
    <m/>
    <s v=""/>
    <s v=""/>
    <s v=""/>
    <s v=""/>
    <m/>
    <m/>
    <s v=""/>
    <s v=""/>
    <m/>
    <s v=""/>
    <s v=""/>
    <s v=""/>
    <s v=""/>
    <s v=""/>
    <s v=""/>
    <s v=""/>
    <s v=""/>
    <s v=""/>
    <s v=""/>
    <d v="2025-08-15T00:00:00"/>
    <n v="33"/>
    <n v="2025"/>
    <x v="1"/>
    <s v="CONTRATO CON EL BID"/>
  </r>
  <r>
    <s v="GGC-631-L07-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_x000a_"/>
    <s v="CONSORCIO SOLAR FAZNI 2020"/>
    <s v="VÍCTOR PATERNINA"/>
    <x v="2"/>
    <d v="2021-04-16T00:00:00"/>
    <d v="2023-05-09T00:00:00"/>
    <s v="SONIA PAOLA GARCIA CONTRERAS"/>
    <s v="GUILLERMO ORTIZ GONZALEZ"/>
    <d v="2025-11-09T00:00:00"/>
    <x v="6"/>
    <x v="1"/>
    <s v="NEON "/>
    <s v="14/10/2025"/>
    <s v="SE DEVUELVE PARA AJUSTES DEL AREA"/>
    <s v="NEON "/>
    <s v="22/10/2025"/>
    <s v="NEON -05/11/2025"/>
    <m/>
    <m/>
    <m/>
    <m/>
    <m/>
    <s v="NEON"/>
    <d v="2025-05-11T00:00:00"/>
    <s v="NEON "/>
    <d v="2025-07-11T00:00:00"/>
    <d v="2025-07-11T00:00:00"/>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848063"/>
    <m/>
    <s v=""/>
    <s v=""/>
    <m/>
    <s v=""/>
    <s v=""/>
    <s v=""/>
    <s v=""/>
    <s v=""/>
    <s v=""/>
    <s v=""/>
    <s v=""/>
    <s v=""/>
    <s v=""/>
    <d v="2025-12-02T00:00:00"/>
    <n v="49"/>
    <n v="2025"/>
    <x v="0"/>
    <s v="Validado- ok conforme a memorando 3-2025-051873 del 01 de dic de 2025"/>
  </r>
  <r>
    <s v="GGC-64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PROYECTO PUTUMAYO"/>
    <s v="UNION TEMPORAL INTERVENTORIAS DEL PUTUMAYO"/>
    <s v="VÍCTOR PATERNINA"/>
    <x v="2"/>
    <d v="2021-04-05T00:00:00"/>
    <d v="2023-06-30T00:00:00"/>
    <s v="SONIA PAOLA GARCIA CONTRERAS"/>
    <s v="SERGIO DAVID SOTELO"/>
    <d v="2025-12-30T00:00:00"/>
    <x v="4"/>
    <x v="1"/>
    <s v="NEON "/>
    <d v="2025-12-11T00:00:00"/>
    <s v="SE DEVUELVE PARA AJUSTES DEL AREA"/>
    <s v="NEON "/>
    <s v="25/11/2025"/>
    <s v="NEON -09/12/2025"/>
    <m/>
    <m/>
    <m/>
    <m/>
    <m/>
    <s v="NEON"/>
    <d v="2025-09-12T00:00:00"/>
    <s v="NEON "/>
    <s v="18/12/2025"/>
    <s v="18/12/2025"/>
    <s v="x"/>
    <s v=""/>
    <s v=""/>
    <s v="https://www.secop.gov.co/CO1ContractsManagement/Tendering/ProcurementContractEdit/View?docUniqueIdentifier=CO1.PCCNTR.2080242&amp;prevCtxUrl=https%3a%2f%2fwww.secop.gov.co%3a443%2fCO1ContractsManagement%2fTendering%2fProcurementContractManagement%2fIndex&amp;prevCtxLbl=Contratos+"/>
    <m/>
    <s v=""/>
    <s v=""/>
    <m/>
    <s v=""/>
    <s v=""/>
    <s v=""/>
    <s v=""/>
    <s v=""/>
    <s v=""/>
    <s v=""/>
    <s v=""/>
    <s v=""/>
    <s v=""/>
    <d v="2025-12-18T00:00:00"/>
    <n v="51"/>
    <n v="2025"/>
    <x v="0"/>
    <m/>
  </r>
  <r>
    <s v="GGC-430-L14-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4: &quot;&quot;2019-FAZNI-417-CAQUETÁ-CARTAGENA DEL CHAIRÁ&quot;&quot;_x000a__x000a_&quot;_x000a_"/>
    <s v="SEGEN INGENIERÍA SAS"/>
    <s v="VÍCTOR PATERNINA"/>
    <x v="2"/>
    <d v="2020-11-27T00:00:00"/>
    <d v="2023-06-26T00:00:00"/>
    <s v="NINA PAOLA GUARIN CASTRO"/>
    <s v="GUILLERMO ORTIZ GONZALEZ"/>
    <d v="2025-12-26T00:00:00"/>
    <x v="4"/>
    <x v="1"/>
    <s v="NEON "/>
    <d v="2025-12-11T00:00:00"/>
    <s v="SE DEVUELVE PARA AJUSTES DEL AREA"/>
    <s v="NEON "/>
    <d v="2025-03-12T00:00:00"/>
    <s v="NEON - 09/12/2025"/>
    <m/>
    <m/>
    <m/>
    <m/>
    <m/>
    <s v="NEON"/>
    <d v="2025-11-12T00:00:00"/>
    <s v="NEON"/>
    <s v="17/12/2025"/>
    <s v="22/12/2025"/>
    <s v="x"/>
    <s v=""/>
    <s v=""/>
    <s v="https://www.secop.gov.co/CO1ContractsManagement/Tendering/ProcurementContractEdit/View?docUniqueIdentifier=CO1.PCCNTR.1666727&amp;prevCtxUrl=https%3a%2f%2fwww.secop.gov.co%3a443%2fCO1ContractsManagement%2fTendering%2fProcurementContractManagement%2fIndex&amp;prevCtxLbl=Contratos+"/>
    <m/>
    <s v=""/>
    <s v=""/>
    <m/>
    <s v=""/>
    <s v=""/>
    <s v=""/>
    <s v=""/>
    <s v=""/>
    <s v=""/>
    <s v=""/>
    <s v=""/>
    <s v=""/>
    <s v=""/>
    <d v="2025-12-22T00:00:00"/>
    <n v="52"/>
    <n v="2025"/>
    <x v="0"/>
    <m/>
  </r>
  <r>
    <s v="GGC-448-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1: ?2019-FAZNI-405-PUERTO RICO-CAQUETÁ&quot;&quot;_x000d__x000a_&quot;_x000d__x000a_"/>
    <s v="CONSORCIO FAZNI INTEGRAL 2020"/>
    <s v="VÍCTOR PATERNINA"/>
    <x v="2"/>
    <d v="2020-11-25T00:00:00"/>
    <d v="2023-11-30T00:00:00"/>
    <s v="SANDRA CAROLINA PULIDO"/>
    <m/>
    <d v="2026-05-30T00:00:00"/>
    <x v="0"/>
    <x v="0"/>
    <s v=""/>
    <s v=""/>
    <m/>
    <m/>
    <m/>
    <m/>
    <m/>
    <m/>
    <m/>
    <m/>
    <m/>
    <m/>
    <m/>
    <m/>
    <m/>
    <s v=""/>
    <s v=""/>
    <s v=""/>
    <s v=""/>
    <m/>
    <m/>
    <s v=""/>
    <s v=""/>
    <m/>
    <s v=""/>
    <s v=""/>
    <s v=""/>
    <s v=""/>
    <s v=""/>
    <s v=""/>
    <s v=""/>
    <s v=""/>
    <s v=""/>
    <s v=""/>
    <d v="2025-07-15T00:00:00"/>
    <n v="29"/>
    <n v="2025"/>
    <x v="3"/>
    <m/>
  </r>
  <r>
    <s v="GGC-434-2015"/>
    <x v="2"/>
    <s v="Ampliar el servicio de energía eléctrica en las zonas rurales del Sistema Interconectado Nacional - SIN. mediante la ejecución de proyectos financiados con el Fondo de Apoyo Financiero para la Energización de las Zonas Rurales Interconectadas - FAER"/>
    <s v="ELECTRIFICADORA DEL META S.A. E.S.P."/>
    <s v="SIMON GARCIA ORREGO"/>
    <x v="2"/>
    <d v="2015-12-30T00:00:00"/>
    <d v="2022-08-23T00:00:00"/>
    <s v="LUZ DARY PAEZ BRAVO"/>
    <s v="HERNAN DARIO FORERO"/>
    <d v="2025-04-22T00:00:00"/>
    <x v="7"/>
    <x v="1"/>
    <s v="NEON"/>
    <d v="2024-12-20T00:00:00"/>
    <m/>
    <m/>
    <d v="2025-01-09T00:00:00"/>
    <s v="SE DEVOLVIO OBSERVACIONES FINANCIERAS"/>
    <s v="NEON "/>
    <d v="2025-03-17T00:00:00"/>
    <s v="lo rechazo Adriana Ketherine Gutierrez del Area de Energia e la plataforma argo, para el ajustar la Resol.  "/>
    <s v="4 DEVOLUCION , Lo rechazo la Dra Olga Lucia Joya encargada de la Direccion de nergia, para justes de forma"/>
    <d v="2025-03-25T00:00:00"/>
    <m/>
    <m/>
    <m/>
    <m/>
    <m/>
    <m/>
    <s v="x"/>
    <s v="RESOLUCIÓN 00388 DEL 04/04/2025"/>
    <m/>
    <m/>
    <m/>
    <m/>
    <m/>
    <m/>
    <m/>
    <m/>
    <m/>
    <m/>
    <m/>
    <d v="2025-04-08T00:00:00"/>
    <m/>
    <m/>
    <m/>
    <d v="2025-04-28T00:00:00"/>
    <n v="18"/>
    <n v="2025"/>
    <x v="2"/>
    <s v="20-03-2025 se sube la Resolucion  para Vo. Bo. y firma, 25/03/2025 se rechazsa en NEON, el area lo rechazo enla plataforma  4- ABRIL  FIRMAN LA RESOLUCION Y 8 LLEGA NUEVAMENTE POR NEON Y SE ENVIA A JURIDICA"/>
  </r>
  <r>
    <s v="GGC-56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ELECTRIFICACIÓN RURAL VEREDA AGUAS PRIETAS Y VALLECITO, CAÑA FINAL, EL CRISTO Y BOCA DE SAN CIPRIANO, LAS PALMAS Y PARCELACIÓN BELÉN, SINAÍ Y LOS INDIOS, MUNICIPIO DE MONTELÍBANO, DEPARTAMENTO DE CÓRDOBA, el cual será construido por el OPERADOR DE RED bajo su responsabilidad, en los términos del presente Contrato, para la entrega al MINISTERIO y el cual es financiado con el Fondo de Apoyo Financiero para la Energización de las Zonas Rurales Interconectadas – FAER."/>
    <s v="CARIBEMAR DE LA COSTA S.A.S E.S.P. - AFINIA "/>
    <s v="Director de Energía Eléctrica"/>
    <x v="2"/>
    <s v="30/09/2020"/>
    <d v="2039-09-04T00:00:00"/>
    <s v="PEDRO AREVALO"/>
    <s v="SERGIO DAVID SOTELO"/>
    <d v="2042-03-04T00:00:00"/>
    <x v="5"/>
    <x v="13"/>
    <s v="3-2022-025845 del 26-10-2022"/>
    <s v="26/10/2022"/>
    <s v="Se devuelve el trámite para ajustes del área"/>
    <s v=" 3-2024-009736_x000a_ DEL 02-04-2024"/>
    <d v="2024-02-04T00:00:00"/>
    <s v="NEON"/>
    <m/>
    <d v="2024-11-06T00:00:00"/>
    <m/>
    <m/>
    <m/>
    <m/>
    <m/>
    <m/>
    <m/>
    <m/>
    <s v="x"/>
    <m/>
    <m/>
    <m/>
    <m/>
    <m/>
    <m/>
    <m/>
    <m/>
    <m/>
    <m/>
    <m/>
    <m/>
    <m/>
    <m/>
    <m/>
    <m/>
    <m/>
    <d v="2025-07-30T00:00:00"/>
    <n v="31"/>
    <n v="2025"/>
    <x v="4"/>
    <s v="terminación anticipada y liquidación (2 años para liquidar)"/>
  </r>
  <r>
    <s v="GGC-642-2022"/>
    <x v="1"/>
    <s v="El ARRENDADOR concede al ARRIENDATARIO a título de arrendamiento y con cargo a restituir el uso y goce, de un área aproximada de 2.217 metros cuadrados del bien inmueble ubicado en la Carrera 50 No. 26 - 50 (cédula catastral número AAA0258MWTD y matrícula inmobiliaria número 50C-1994468) de la ciudad de Bogotá D.C"/>
    <s v="FUNDACIÓN INSTITUTO DE INMUNOLOGÍA DE COLOMBIA -FIDIC"/>
    <s v="JEYCE LILIANA MARIA PARRA SIERRA"/>
    <x v="3"/>
    <d v="2023-01-23T00:00:00"/>
    <d v="2025-01-22T00:00:00"/>
    <s v="DANNY MAURICIO SUAREZ"/>
    <m/>
    <d v="2027-07-21T00:00:00"/>
    <x v="8"/>
    <x v="6"/>
    <s v=""/>
    <s v=""/>
    <m/>
    <m/>
    <m/>
    <m/>
    <m/>
    <m/>
    <m/>
    <m/>
    <m/>
    <m/>
    <m/>
    <m/>
    <m/>
    <s v=""/>
    <s v=""/>
    <s v=""/>
    <s v=""/>
    <m/>
    <m/>
    <s v=""/>
    <s v=""/>
    <m/>
    <s v=""/>
    <s v=""/>
    <s v=""/>
    <s v=""/>
    <s v=""/>
    <s v=""/>
    <s v=""/>
    <s v=""/>
    <s v=""/>
    <s v=""/>
    <d v="2025-06-20T00:00:00"/>
    <n v="25"/>
    <n v="2025"/>
    <x v="3"/>
    <s v="cláusula 25 4 meses bilateral"/>
  </r>
  <r>
    <s v="CAO-015-2021"/>
    <x v="0"/>
    <s v="Contratar el servicio de lavado y limpieza  para los vehículos y motocicletas del parque automotor del Ministerio de Minas y Energía."/>
    <s v="CENTRO CAR 19 LIMITADA "/>
    <s v="RAFAEL ANTONIO CARO QUITO"/>
    <x v="17"/>
    <m/>
    <d v="2022-11-21T00:00:00"/>
    <s v="GUILLERMO ANDRES LONDOÑO"/>
    <s v="GUILLERMO ORTIZ GONZALEZ"/>
    <d v="2025-05-22T00:00:00"/>
    <x v="0"/>
    <x v="1"/>
    <s v="NEON"/>
    <d v="2024-10-23T00:00:00"/>
    <m/>
    <m/>
    <m/>
    <m/>
    <m/>
    <m/>
    <m/>
    <m/>
    <m/>
    <m/>
    <m/>
    <m/>
    <m/>
    <d v="2024-10-31T00:00:00"/>
    <s v=""/>
    <s v="x"/>
    <n v="1338"/>
    <s v="https://www.secop.gov.co/CO1ContractsManagement/Tendering/ProcurementContractEdit/View?docUniqueIdentifier=CO1.PCCNTR.3104409&amp;prevCtxUrl=https%3a%2f%2fwww.secop.gov.co%3a443%2fCO1ContractsManagement%2fTendering%2fProcurementContractManagement%2fIndex&amp;prevCtxLbl=Contratos+"/>
    <s v="3-2024-038315"/>
    <d v="2024-11-05T00:00:00"/>
    <d v="2024-12-05T00:00:00"/>
    <s v="NO"/>
    <s v=""/>
    <s v=""/>
    <s v=""/>
    <s v=""/>
    <s v=""/>
    <s v=""/>
    <s v=""/>
    <s v=""/>
    <d v="2024-12-05T00:00:00"/>
    <s v=""/>
    <d v="2025-02-03T00:00:00"/>
    <n v="6"/>
    <n v="2025"/>
    <x v="0"/>
    <m/>
  </r>
  <r>
    <s v="GGC-185-2022"/>
    <x v="1"/>
    <s v="Aunar esfuerzos técnicos, administrativos, legales, humanos y financieros entre el Ministerio de Minas y Energía y la Corporación Autónoma Regional de la Guajira - Corpoguajira, para el fortalecimiento del recurso humano con el fin de evaluar los procesos de licenciamiento ambiental en proyectos de generación de energía a partir de Fuentes No Convencionales de Energía Renovable ? FNCER ubicados en el departamento de la Guajira."/>
    <s v="CORPORACIÓN AUTÓNOMA REGIONAL DE LA GUAJIRA - CORPOGUAJIRA"/>
    <s v="CARMEN STIBEL DUARTE TORRES"/>
    <x v="8"/>
    <d v="2022-02-02T00:00:00"/>
    <d v="2022-08-01T00:00:00"/>
    <s v="GUILLERMO ANDRES LONDOÑO"/>
    <s v="HERNAN DARIO FORERO"/>
    <d v="2025-01-29T00:00:00"/>
    <x v="9"/>
    <x v="1"/>
    <s v="NEON"/>
    <d v="2025-01-17T00:00:00"/>
    <m/>
    <m/>
    <m/>
    <m/>
    <m/>
    <m/>
    <m/>
    <m/>
    <m/>
    <s v="NEON"/>
    <d v="2025-01-23T00:00:00"/>
    <s v="NEON"/>
    <d v="2025-01-30T00:00:00"/>
    <d v="2025-01-30T00:00:00"/>
    <s v="x"/>
    <s v=""/>
    <s v=""/>
    <s v="https://www.secop.gov.co/CO1ContractsManagement/Tendering/ProcurementContractEdit/View?docUniqueIdentifier=CO1.PCCNTR.3290909&amp;prevCtxUrl=https%3a%2f%2fwww.secop.gov.co%3a443%2fCO1ContractsManagement%2fTendering%2fProcurementContractManagement%2fIndex&amp;prevCtxLbl=Contratos+"/>
    <m/>
    <s v=""/>
    <s v=""/>
    <s v="NO"/>
    <s v=""/>
    <s v=""/>
    <s v=""/>
    <s v=""/>
    <s v=""/>
    <s v=""/>
    <s v=""/>
    <s v=""/>
    <s v=""/>
    <s v=""/>
    <d v="2025-02-07T00:00:00"/>
    <n v="6"/>
    <n v="2025"/>
    <x v="0"/>
    <s v="Se surtió el proceso de publicación del Acta de Liquidación en la Plataforma SECOP II, se encuentra en el paso 1127 - Solicitud de Liberación RP - Supervisor"/>
  </r>
  <r>
    <s v="GGC-534-2022"/>
    <x v="1"/>
    <s v="Contratar el servicio de interventoría integral, el cual deberá contemplar las actividades de revisión, verificación, análisis y conceptualización permanente sobre todos los aspectos técnicos, jurídicos, financieros, operativos, informáticos, administrativos y contables relacionados con todas las transacciones que se registren a través del Sistema de Información de Combustibles SICOM y demás información relevante allí registrada, a efectos de constatar el cumplimiento por parte del contratista, de las condiciones establecidas en el respectivo Contrato para la administración, operación, mantenimiento, nuevos desarrollos,  ajustes evolutivos y correctivos y el arrendamiento de la solución tecnológica en nube privada."/>
    <s v="BETA GROUP SERVICES"/>
    <s v="Cordinador Grupo TIC, Coordinadora Downstream "/>
    <x v="0"/>
    <d v="2022-04-27T00:00:00"/>
    <d v="2022-11-30T00:00:00"/>
    <s v="GUILLERMO ANDRES LONDOÑO"/>
    <s v="HERNAN DARIO FORERO"/>
    <d v="2025-05-28T00:00:00"/>
    <x v="0"/>
    <x v="1"/>
    <s v=" 3-2023-028954_x000a_del 25-10-2023"/>
    <s v="25/10/2023"/>
    <s v="Se devuelve el trámite para ajustes del área"/>
    <s v=" 3-2024-010962_x000a_ del 10-04-2024"/>
    <d v="2024-10-04T00:00:00"/>
    <s v="NEON. Se devuelve al área para ajustes financieros y jurídicos"/>
    <s v="NEON "/>
    <d v="2025-01-21T00:00:00"/>
    <s v="NEON - 04/02/2025"/>
    <m/>
    <m/>
    <s v="NEON"/>
    <d v="2025-02-13T00:00:00"/>
    <s v="NEON"/>
    <d v="2025-02-13T00:00:00"/>
    <d v="2025-02-13T00:00:00"/>
    <s v="x"/>
    <m/>
    <m/>
    <s v="https://www.secop.gov.co/CO1ContractsManagement/Tendering/ProcurementContractEdit/View?docUniqueIdentifier=CO1.PCCNTR.3660807&amp;prevCtxUrl=https%3a%2f%2fwww.secop.gov.co%3a443%2fCO1ContractsManagement%2fTendering%2fProcurementContractManagement%2fIndex&amp;prevCtxLbl=Contratos+"/>
    <m/>
    <m/>
    <m/>
    <s v="NO"/>
    <m/>
    <m/>
    <m/>
    <m/>
    <m/>
    <m/>
    <m/>
    <m/>
    <m/>
    <m/>
    <d v="2025-02-13T00:00:00"/>
    <n v="7"/>
    <n v="2025"/>
    <x v="0"/>
    <m/>
  </r>
  <r>
    <s v="GGC-656-2022"/>
    <x v="1"/>
    <s v="Contratar la adquisición, instalación, configuración e implementación de la 2da fase del Plan de Recuperación de Desastres y Centro de Datos Alterno (DRP/DCA), para el Ministerio de Minas y Energía, en el marco del proyecto de inversión &quot;Fortalecimiento de las Capacidades Tecnológicas del Ministerio de Minas y Energía para facilitar el uso, acceso y aprovechamiento de la información minero energética a Nivel Nacional.&quot;"/>
    <s v="UNIION TEMPORAL CIBERSEC2022"/>
    <s v="MARTHA ISABEL CÁRDENAS ESGUERRA"/>
    <x v="1"/>
    <d v="2022-09-20T00:00:00"/>
    <d v="2024-11-19T00:00:00"/>
    <s v="ANDRES FELIPE SIERRA"/>
    <m/>
    <d v="2027-05-19T00:00:00"/>
    <x v="0"/>
    <x v="6"/>
    <s v=""/>
    <s v=""/>
    <m/>
    <m/>
    <m/>
    <m/>
    <m/>
    <m/>
    <m/>
    <m/>
    <m/>
    <m/>
    <m/>
    <m/>
    <m/>
    <s v=""/>
    <s v=""/>
    <s v=""/>
    <s v=""/>
    <m/>
    <m/>
    <s v=""/>
    <s v=""/>
    <m/>
    <s v=""/>
    <s v=""/>
    <s v=""/>
    <s v=""/>
    <s v=""/>
    <s v=""/>
    <s v=""/>
    <s v=""/>
    <s v=""/>
    <s v=""/>
    <d v="2025-06-20T00:00:00"/>
    <n v="25"/>
    <n v="2025"/>
    <x v="3"/>
    <s v="clásula 24 4 meses bilateral"/>
  </r>
  <r>
    <s v="CAO-014-2022"/>
    <x v="1"/>
    <s v="Contratar el estudio de análisis de vulnerabilidad sísmica y estructural de acuerdo con las actuales condiciones de la infraestructura de la sede CAN del Ministerio de Minas y Energía, ubicada en la Calle 43 No 57-31 de Bogotá."/>
    <s v="CONSULTORÍA Y SUPERVISIÓN DE ESTRUCTURAS SAS"/>
    <s v="JEYCE LILIANA MARIA PARRA SIERRA"/>
    <x v="3"/>
    <d v="2022-10-25T00:00:00"/>
    <d v="2023-01-12T00:00:00"/>
    <s v="SONIA PAOLA GARCIA CONTRERAS"/>
    <s v="GUILLERMO ORTIZ GONZALEZ"/>
    <d v="2025-07-12T00:00:00"/>
    <x v="8"/>
    <x v="1"/>
    <s v="NEON"/>
    <d v="2024-12-16T00:00:00"/>
    <s v="SE DEVUELVE PARA AJUSTES DEL AREA"/>
    <s v="NEON "/>
    <d v="2024-12-24T00:00:00"/>
    <s v="NEON - 24/01/2025"/>
    <s v="NEON"/>
    <d v="2025-01-27T00:00:00"/>
    <s v="NEON -  29/01/2025"/>
    <m/>
    <m/>
    <s v="NEON"/>
    <d v="2025-01-29T00:00:00"/>
    <s v="NEON"/>
    <d v="2025-01-29T00:00:00"/>
    <d v="2025-02-05T00:00:00"/>
    <s v="x"/>
    <s v=""/>
    <s v=""/>
    <s v="https://www.secop.gov.co/CO1ContractsManagement/Tendering/ProcurementContractEdit/View?docUniqueIdentifier=CO1.PCCNTR.4122567&amp;prevCtxUrl=https%3a%2f%2fwww.secop.gov.co%3a443%2fCO1ContractsManagement%2fTendering%2fProcurementContractManagement%2fIndex&amp;prevCtxLbl=Contratos+"/>
    <m/>
    <s v=""/>
    <s v=""/>
    <m/>
    <s v=""/>
    <s v=""/>
    <s v=""/>
    <s v=""/>
    <s v=""/>
    <s v=""/>
    <s v=""/>
    <s v=""/>
    <s v=""/>
    <s v=""/>
    <d v="2025-02-10T00:00:00"/>
    <n v="7"/>
    <n v="2025"/>
    <x v="0"/>
    <m/>
  </r>
  <r>
    <s v="CAO-017-2022"/>
    <x v="1"/>
    <s v="Contratar el servicio de intervenciones preventivas y correctivas con suministro e instalación de repuestos, a los sistemas de aire acondicionado de las sedes del Ministerio de Minas y Energía en Bogotá."/>
    <s v="POWERTECH COMPANY SAS"/>
    <s v="JEYCE LILIANA MARIA PARRA SIERRA"/>
    <x v="3"/>
    <s v="26/10/2022"/>
    <s v="31/12/2022"/>
    <s v="SONIA PAOLA GARCIA CONTRERAS"/>
    <s v="GUILLERMO ORTIZ GONZALEZ"/>
    <d v="2025-06-30T00:00:00"/>
    <x v="1"/>
    <x v="1"/>
    <s v="NEON "/>
    <d v="2025-02-04T00:00:00"/>
    <s v="SE DEVUELVE PARA AJUSTES DEL AREA"/>
    <s v="NEON "/>
    <d v="2025-02-11T00:00:00"/>
    <s v="NEON - 17/02/2025"/>
    <m/>
    <m/>
    <m/>
    <m/>
    <m/>
    <s v="NEON"/>
    <d v="2025-02-18T00:00:00"/>
    <s v="NEON"/>
    <d v="2025-02-28T00:00:00"/>
    <d v="2025-02-28T00:00:00"/>
    <s v="x"/>
    <s v=""/>
    <s v=""/>
    <s v="https://www.secop.gov.co/CO1ContractsManagement/Tendering/ProcurementContractEdit/View?docUniqueIdentifier=CO1.PCCNTR.4155871&amp;prevCtxUrl=https%3a%2f%2fwww.secop.gov.co%3a443%2fCO1ContractsManagement%2fTendering%2fProcurementContractManagement%2fIndex&amp;prevCtxLbl=Contratos+"/>
    <m/>
    <s v=""/>
    <s v=""/>
    <m/>
    <s v=""/>
    <s v=""/>
    <s v=""/>
    <s v=""/>
    <s v=""/>
    <s v=""/>
    <s v=""/>
    <s v=""/>
    <s v=""/>
    <s v=""/>
    <d v="2025-02-11T00:00:00"/>
    <n v="7"/>
    <n v="2025"/>
    <x v="0"/>
    <m/>
  </r>
  <r>
    <s v="GGC-670-2022"/>
    <x v="1"/>
    <s v="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0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x v="6"/>
    <x v="6"/>
    <s v=""/>
    <s v=""/>
    <m/>
    <m/>
    <m/>
    <m/>
    <m/>
    <m/>
    <m/>
    <m/>
    <m/>
    <m/>
    <m/>
    <m/>
    <m/>
    <s v=""/>
    <s v=""/>
    <s v=""/>
    <s v=""/>
    <m/>
    <m/>
    <s v=""/>
    <s v=""/>
    <m/>
    <s v=""/>
    <s v=""/>
    <s v=""/>
    <s v=""/>
    <s v=""/>
    <s v=""/>
    <s v=""/>
    <s v=""/>
    <s v=""/>
    <s v=""/>
    <d v="2025-06-20T00:00:00"/>
    <n v="25"/>
    <n v="2025"/>
    <x v="3"/>
    <s v=" CLAUSULA TRIGESIMA QUINTA EL PLAZO DE LIQUIDACION DE MUTUO ACUERDO ES DE 6 MESES"/>
  </r>
  <r>
    <s v="GGC-671-2022"/>
    <x v="1"/>
    <s v=". 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1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x v="6"/>
    <x v="6"/>
    <s v=""/>
    <s v=""/>
    <m/>
    <m/>
    <m/>
    <m/>
    <m/>
    <m/>
    <m/>
    <m/>
    <m/>
    <m/>
    <m/>
    <m/>
    <m/>
    <s v=""/>
    <s v=""/>
    <s v=""/>
    <s v=""/>
    <m/>
    <m/>
    <s v=""/>
    <s v=""/>
    <m/>
    <s v=""/>
    <s v=""/>
    <s v=""/>
    <s v=""/>
    <s v=""/>
    <s v=""/>
    <s v=""/>
    <m/>
    <s v=""/>
    <s v=""/>
    <d v="2025-06-20T00:00:00"/>
    <n v="25"/>
    <n v="2025"/>
    <x v="3"/>
    <s v=" CLAUSULA TRIGESIMA QUINTA EL PLAZO DE LIQUIDACION DE MUTUO ACUERDO ES DE 6 MESES"/>
  </r>
  <r>
    <s v="GGC-672-2022"/>
    <x v="1"/>
    <s v="CONSTRUCCIÓN DE SISTEMAS INDIVIDUALES SOLARES FOTOVOLTAICOS EN LAS INSTITUCIONES EDUCATIVAS UBICADAS EN LA ZONA RURAL Y DISPERSA DE LAS ZNI DEL MUNICIPIO DE MAICAO DEPARTAMENTO DE LA GUAJIRA?"/>
    <n v="-2020"/>
    <s v="VÍCTOR PATERNINA"/>
    <x v="2"/>
    <d v="2023-12-05T00:00:00"/>
    <d v="2025-03-04T00:00:00"/>
    <s v="SANDRA CAROLINA PULIDO"/>
    <m/>
    <d v="2027-11-03T00:00:00"/>
    <x v="6"/>
    <x v="6"/>
    <s v=""/>
    <s v=""/>
    <m/>
    <m/>
    <m/>
    <m/>
    <m/>
    <m/>
    <m/>
    <m/>
    <m/>
    <m/>
    <m/>
    <m/>
    <m/>
    <s v=""/>
    <s v=""/>
    <s v=""/>
    <s v=""/>
    <m/>
    <m/>
    <s v=""/>
    <s v=""/>
    <m/>
    <s v=""/>
    <s v=""/>
    <s v=""/>
    <s v=""/>
    <s v=""/>
    <s v=""/>
    <s v=""/>
    <s v=""/>
    <s v=""/>
    <s v=""/>
    <d v="2025-06-20T00:00:00"/>
    <n v="25"/>
    <n v="2025"/>
    <x v="3"/>
    <s v=" CLAUSULA TRIGESIMA QUINTA EL PLAZO DE LIQUIDACION DE MUTUO ACUERDO ES DE 6 MESES"/>
  </r>
  <r>
    <s v="GGC-673-2022"/>
    <x v="1"/>
    <s v="EL CONTRIBUYENTE se compromete para con LA ENTIDAD NACIONAL COMPETENTE MINISTERIO DE MINAS Y ENERGIA a ejecutar directamente y bajo su cuenta y riesgo, el proyecto de inversión ?Construcción de sistemas individuales solares fotovoltaicos para las unidades comunitarias de atención UCAS rurales y dispersas de las ZNI del  del municipio de Maicao, departamento de  La Guajira? e identificado con el BPIN 2022021400000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x v="6"/>
    <x v="6"/>
    <s v=""/>
    <s v=""/>
    <m/>
    <m/>
    <m/>
    <m/>
    <m/>
    <m/>
    <m/>
    <m/>
    <m/>
    <m/>
    <m/>
    <m/>
    <m/>
    <s v=""/>
    <s v=""/>
    <s v=""/>
    <s v=""/>
    <m/>
    <m/>
    <s v=""/>
    <s v=""/>
    <m/>
    <s v=""/>
    <s v=""/>
    <s v=""/>
    <s v=""/>
    <s v=""/>
    <s v=""/>
    <s v=""/>
    <s v=""/>
    <s v=""/>
    <s v=""/>
    <d v="2025-06-20T00:00:00"/>
    <n v="25"/>
    <n v="2025"/>
    <x v="3"/>
    <s v=" CLAUSULA TRIGESIMA QUINTA EL PLAZO DE LIQUIDACION DE MUTUO ACUERDO ES DE 6 MESES"/>
  </r>
  <r>
    <s v="CAO-032-2019"/>
    <x v="5"/>
    <s v="Contratar el servicio de mantenimiento preventivo y correctivo con suministro de repuestos  para las motocicletas del Ministerio de Minas y Energía."/>
    <s v="MOTO MUNDIAL HENRY CORTES"/>
    <s v="RAFAEL ANTONIO CARO QUITO"/>
    <x v="17"/>
    <d v="2019-12-17T00:00:00"/>
    <d v="2022-12-31T00:00:00"/>
    <s v="GUILLERMO ANDRES LONDOÑO"/>
    <s v="HERNAN DARIO FORERO"/>
    <d v="2025-06-30T00:00:00"/>
    <x v="1"/>
    <x v="1"/>
    <s v="NEON"/>
    <d v="2024-12-09T00:00:00"/>
    <m/>
    <m/>
    <m/>
    <m/>
    <m/>
    <m/>
    <m/>
    <m/>
    <m/>
    <s v="NEON"/>
    <d v="2025-01-27T00:00:00"/>
    <s v="NEON"/>
    <d v="2025-01-29T00:00:00"/>
    <d v="2025-01-31T00:00:00"/>
    <s v="x"/>
    <m/>
    <m/>
    <s v="https://www.secop.gov.co/CO1ContractsManagement/Tendering/ProcurementContractEdit/Modification?ModificationUniqueIdentifier=CO1.CTRMOD.18251347&amp;PrevCtxLbl=Procurement+contract&amp;PrevCtxUrl=https%3a%2f%2fwww.secop.gov.co%3a443%2fCO1ContractsManagement%2fTendering%2fProcurementContractEdit%2fView%3fdocUniqueIdentifier%3dCO1.PCCNTR.1233932"/>
    <m/>
    <m/>
    <m/>
    <s v="NO"/>
    <m/>
    <m/>
    <m/>
    <m/>
    <m/>
    <m/>
    <m/>
    <m/>
    <m/>
    <m/>
    <d v="2025-02-13T00:00:00"/>
    <n v="7"/>
    <n v="2025"/>
    <x v="0"/>
    <s v="Se encuentra en paso 1127 - Solicitud de liberación RP - Supervisor I  "/>
  </r>
  <r>
    <s v="GGC-708-2021"/>
    <x v="0"/>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RAFAEL ANTONIO CARO QUITO"/>
    <x v="17"/>
    <s v="30/07/2022"/>
    <d v="2022-12-15T00:00:00"/>
    <s v="LUZ DARY PAEZ BRAVO"/>
    <s v="HERNAN DARIO FORERO"/>
    <d v="2025-06-15T00:00:00"/>
    <x v="1"/>
    <x v="1"/>
    <s v="NEON "/>
    <d v="2025-01-14T00:00:00"/>
    <m/>
    <m/>
    <m/>
    <m/>
    <m/>
    <m/>
    <m/>
    <m/>
    <m/>
    <s v="NEON"/>
    <d v="2025-02-19T00:00:00"/>
    <s v="NEON"/>
    <d v="2025-03-10T00:00:00"/>
    <d v="2025-03-11T00:00:00"/>
    <s v="x"/>
    <s v=""/>
    <s v=""/>
    <s v="PUBLICADO BAJO LA ORDEN 438979-13/03/2025 COLOMBIA COMPRA EFICIENTE"/>
    <m/>
    <s v=""/>
    <s v=""/>
    <m/>
    <s v=""/>
    <s v=""/>
    <s v=""/>
    <s v=""/>
    <s v=""/>
    <s v=""/>
    <s v=""/>
    <s v=""/>
    <s v=""/>
    <s v=""/>
    <d v="2025-03-13T00:00:00"/>
    <n v="11"/>
    <n v="2025"/>
    <x v="0"/>
    <s v="Se publica liquidación de la orden de compra a peticine de la entidad bajo elnumero de radicado 438979 de fecha 13/03/2025"/>
  </r>
  <r>
    <s v="GGC-689-2022"/>
    <x v="1"/>
    <s v="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2022-2024"/>
    <s v="INTERCONEXIÓN ELÉCTRICA S.A. E.S.P."/>
    <s v="ADWAR MOISES CASALLAS CUELLAR; LEIDY PAOLA GALINDO ACEVEDO"/>
    <x v="0"/>
    <d v="2022-11-16T00:00:00"/>
    <d v="2024-12-30T00:00:00"/>
    <s v="SANDRA CAROLINA PULIDO"/>
    <m/>
    <d v="2027-06-29T00:00:00"/>
    <x v="1"/>
    <x v="6"/>
    <s v=""/>
    <s v=""/>
    <m/>
    <m/>
    <m/>
    <m/>
    <m/>
    <m/>
    <m/>
    <m/>
    <m/>
    <m/>
    <m/>
    <m/>
    <m/>
    <s v=""/>
    <s v=""/>
    <s v=""/>
    <s v=""/>
    <m/>
    <m/>
    <s v=""/>
    <s v=""/>
    <m/>
    <s v=""/>
    <s v=""/>
    <s v=""/>
    <s v=""/>
    <s v=""/>
    <s v=""/>
    <s v=""/>
    <s v=""/>
    <s v=""/>
    <s v=""/>
    <d v="2025-06-20T00:00:00"/>
    <n v="25"/>
    <n v="2025"/>
    <x v="3"/>
    <s v="otrosí No. 2 Se prorrogó hasta el 30 de dic de 2024 clásula 15 contempló 4 meses bilateral"/>
  </r>
  <r>
    <s v="GGC-1186-2023"/>
    <x v="4"/>
    <s v="ADQUIRIR A TRAVÉS DE ICONTEC LOS BENEFICIOS QUE SE DERIVAN DE LA MEMBRESÍA DE COLOMBIA COMO MIEMBRO PLENO DEL COMITÉ NACIONAL DE LA COMISIÓN ELECTROTÉCNICA INTERNACIONAL IEC (INTERNATIONAL ELECTROTECHNICAL COMMISSION)"/>
    <s v="INSTITUTO COLOMBIANO DE NORMAS TECNICAS Y CERTIFICACIONES ICONTEC"/>
    <s v="EULOGIO"/>
    <x v="22"/>
    <d v="2024-03-22T00:00:00"/>
    <d v="2024-03-22T00:00:00"/>
    <s v="SONIA PAOLA GARCIA CONTRERAS"/>
    <s v="GUILLERMO ORTIZ GONZALEZ"/>
    <d v="2026-09-22T00:00:00"/>
    <x v="10"/>
    <x v="0"/>
    <s v="NEON "/>
    <d v="2025-09-25T00:00:00"/>
    <s v="Se devuelve el trámite para ajustes del área"/>
    <s v="NEON "/>
    <d v="2025-10-02T00:00:00"/>
    <s v="NEON - 01/12/2025"/>
    <s v="NEON "/>
    <d v="2025-05-12T00:00:00"/>
    <s v="NEON - 17/12/2025 Y 23/12/2025"/>
    <s v="NEON"/>
    <s v="22/12/2025"/>
    <s v="NEON"/>
    <s v="24/12/2025"/>
    <s v="NEON"/>
    <s v="30/12/2025"/>
    <s v="30/12/2025"/>
    <s v="x"/>
    <s v=""/>
    <s v=""/>
    <s v="https://www.secop.gov.co/CO1ContractsManagement/Tendering/ProcurementContractEdit/Modification?ProfileName=CCE-05-Contratacion_Directa&amp;PPI=CO1.PPI.28990963&amp;DocUniqueName=ModificacaoDeContratoDeCompra&amp;DocTypeName=NextWay.Entities.Marketplace.Tendering.ProcurementContractModification&amp;ProfileVersion=11&amp;DocUniqueIdentifier=CO1.CTRMOD.21506362"/>
    <m/>
    <s v=""/>
    <s v=""/>
    <m/>
    <s v=""/>
    <s v=""/>
    <s v=""/>
    <s v=""/>
    <s v=""/>
    <s v=""/>
    <s v=""/>
    <s v=""/>
    <s v=""/>
    <s v=""/>
    <d v="2025-12-31T00:00:00"/>
    <n v="53"/>
    <n v="2025"/>
    <x v="0"/>
    <s v="duración contrato 6 dias. Verificar con el supervisor si es necesaria la liquidaión, puesto que en la forma de pago se estableció un solo pago "/>
  </r>
  <r>
    <s v="GGC-603-2022"/>
    <x v="1"/>
    <s v="Desarrollar e implementar el proceso de interoperabilidad en dos vías y en tiempo real entre los sistemas NEON y AVÁNZAME, para el registro y control de los activos fijos de los convenios/proyectos del Ministerio de Minas y Energía, mediante la construcción de los servicios REST API."/>
    <s v="MEGASOFT S.A.S."/>
    <s v="JEYCE LILIANA MARIA PARRA SIERRA / ANDRES ALEJANDRO AYURE FLOREZ"/>
    <x v="3"/>
    <s v="22/07/2022"/>
    <d v="2022-11-21T00:00:00"/>
    <s v="LUZ DARY PAEZ BRAVO"/>
    <s v="GUILLERMO ORTIZ GONZALEZ"/>
    <d v="2025-05-28T00:00:00"/>
    <x v="0"/>
    <x v="1"/>
    <s v="NEON"/>
    <d v="2025-02-14T00:00:00"/>
    <m/>
    <m/>
    <m/>
    <m/>
    <m/>
    <m/>
    <m/>
    <m/>
    <m/>
    <s v="NEON"/>
    <d v="2025-02-21T00:00:00"/>
    <s v="NEON"/>
    <d v="2025-02-21T00:00:00"/>
    <d v="2025-02-28T00:00:00"/>
    <s v="x"/>
    <s v=""/>
    <s v=""/>
    <s v="https://community.secop.gov.co/Public/Tendering/ContractNoticePhases/View?PPI=CO1.PPI.19475167&amp;isFromPublicArea=True&amp;isModal=False"/>
    <m/>
    <s v=""/>
    <s v=""/>
    <m/>
    <s v=""/>
    <s v=""/>
    <s v=""/>
    <s v=""/>
    <s v=""/>
    <s v=""/>
    <s v=""/>
    <s v=""/>
    <s v=""/>
    <s v=""/>
    <d v="2025-08-13T00:00:00"/>
    <n v="33"/>
    <n v="2025"/>
    <x v="0"/>
    <m/>
  </r>
  <r>
    <s v="GGC-608-2020"/>
    <x v="6"/>
    <s v="Cofinanciar los recursos requeridos para las conexiones de _x000a_usuarios de menores ingresos al servicio público domiciliario de _x000a_gas natural por red de tubería, contemplado en el proyecto _x000a_denominado &quot;CONSTRUCCIÓN DE CONEXIONES DE GAS NATURAL _x000a_PARA USUARIOS DE MENORES INGRESOS EN MUNICIPIOS DE LOS _x000a_DEPARTAMENTOS DE CALDAS, QUINDÍO Y RISARALDA&quot;, para la _x000a_construcción e instalación de conexiones al servicio público de _x000a_gas natural en los municipios incluidos en el Anexo 1 del presente _x000a_convenio, conforme con los términos, condiciones y alcance _x000a_establecidos en el proyecto presentado a la UPME. "/>
    <s v="EFIGAS GAS NATURAL S.A. _x000a_E.S.P. - EFIGAS S.A. E.S.P."/>
    <s v="COORDINADOR DEL GRUPO DE GAS Y COMBUSTIBLE"/>
    <x v="0"/>
    <d v="2020-12-30T00:00:00"/>
    <d v="2022-06-30T00:00:00"/>
    <s v="SONIA PAOLA GARCIA CONTRERAS"/>
    <s v="HERNAN DARIO FORERO"/>
    <d v="2025-02-28T00:00:00"/>
    <x v="2"/>
    <x v="1"/>
    <s v=" 3-2024-012618_x000a_ DEL 25-04-2024"/>
    <s v="25/04/2024"/>
    <s v="Se devuelve el trámite para que el área aportes todos los soportes necesarios para la revisión"/>
    <s v="3-2024-013711_x000a_ del 03-05-2024"/>
    <d v="2024-03-05T00:00:00"/>
    <s v="NEON - 17/02/2025"/>
    <s v="NEON"/>
    <d v="2025-02-17T00:00:00"/>
    <s v="NEON-19/02/2025"/>
    <s v="NEON"/>
    <s v="20/02/2025 y 27/02/2025"/>
    <s v="NEON"/>
    <d v="2025-02-27T00:00:00"/>
    <s v="NEON"/>
    <d v="2025-02-28T00:00:00"/>
    <d v="2025-02-28T00:00:00"/>
    <s v="x"/>
    <m/>
    <m/>
    <s v="https://www.secop.gov.co/CO1ContractsManagement/Tendering/ProcurementContractEdit/Modification?modificationUniqueIdentifier=CO1.CTRMOD.18410934&amp;prevCtxUrl=https%3a%2f%2fwww.secop.gov.co%3a443%2fCO1ContractsManagement%2fTendering%2fProcurementContractEdit%2fView%3fdocUniqueIdentifier%3dCO1.PCCNTR.2086442&amp;prevCtxLbl=Editar+Contrato"/>
    <m/>
    <m/>
    <m/>
    <m/>
    <m/>
    <m/>
    <m/>
    <m/>
    <m/>
    <m/>
    <m/>
    <m/>
    <m/>
    <m/>
    <d v="2025-02-27T00:00:00"/>
    <n v="9"/>
    <n v="2024"/>
    <x v="0"/>
    <s v="6 MESES"/>
  </r>
  <r>
    <s v="GGC-710-2022"/>
    <x v="1"/>
    <s v="Contratar el servicio de control e inspección al transporte de combustibles líquidos y GLP, destinado al abastecimiento en el Departamento de Nariño, incluyendo la verificación, aseguramiento y conservación de la información"/>
    <s v="CONSORCIO DISMET CONTROL"/>
    <s v="LUIS FABIAN OCAMPO MARULANDA"/>
    <x v="0"/>
    <d v="2022-12-16T00:00:00"/>
    <d v="2025-10-31T00:00:00"/>
    <s v="DANNY MAURICIO SUAREZ"/>
    <m/>
    <d v="2028-04-30T00:00:00"/>
    <x v="7"/>
    <x v="16"/>
    <s v=""/>
    <s v=""/>
    <m/>
    <m/>
    <m/>
    <m/>
    <m/>
    <m/>
    <m/>
    <m/>
    <m/>
    <m/>
    <m/>
    <m/>
    <m/>
    <s v=""/>
    <s v=""/>
    <s v=""/>
    <s v=""/>
    <m/>
    <m/>
    <s v=""/>
    <s v=""/>
    <m/>
    <s v=""/>
    <s v=""/>
    <s v=""/>
    <s v=""/>
    <s v=""/>
    <s v=""/>
    <s v=""/>
    <s v=""/>
    <s v=""/>
    <s v=""/>
    <d v="2025-06-20T00:00:00"/>
    <n v="25"/>
    <n v="2025"/>
    <x v="4"/>
    <s v="clásula 25 4 meses bilateral - otrosí 3 - se prórroga hasta el 31 de octubre de 2025"/>
  </r>
  <r>
    <s v="GGC-711-2022"/>
    <x v="1"/>
    <s v="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GG08._x000d__x000a_"/>
    <s v="SERVICIOS POSTALES NACIONALES S.A.S"/>
    <s v="MARTHA ISABEL JAIME GALVIS"/>
    <x v="11"/>
    <d v="2022-12-16T00:00:00"/>
    <d v="2026-07-31T00:00:00"/>
    <s v="ANDRES FELIPE SIERRA"/>
    <m/>
    <d v="2029-01-30T00:00:00"/>
    <x v="9"/>
    <x v="21"/>
    <s v=""/>
    <s v=""/>
    <m/>
    <m/>
    <m/>
    <m/>
    <m/>
    <m/>
    <m/>
    <m/>
    <m/>
    <m/>
    <m/>
    <m/>
    <m/>
    <s v=""/>
    <s v=""/>
    <s v=""/>
    <s v=""/>
    <m/>
    <m/>
    <s v=""/>
    <s v=""/>
    <m/>
    <s v=""/>
    <s v=""/>
    <s v=""/>
    <s v=""/>
    <s v=""/>
    <s v=""/>
    <s v=""/>
    <s v=""/>
    <s v=""/>
    <s v=""/>
    <d v="2025-06-20T00:00:00"/>
    <n v="25"/>
    <n v="2025"/>
    <x v="4"/>
    <s v="cláusula 15: 4 meses de la bilateral"/>
  </r>
  <r>
    <s v="GGC-712-2022"/>
    <x v="1"/>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JEYCE LILIANA MARIA PARRA SIERRA"/>
    <x v="3"/>
    <d v="2022-12-16T00:00:00"/>
    <d v="2026-06-30T00:00:00"/>
    <s v="SANDRA CAROLINA PULIDO"/>
    <m/>
    <d v="2028-12-30T00:00:00"/>
    <x v="4"/>
    <x v="16"/>
    <s v=""/>
    <s v=""/>
    <m/>
    <m/>
    <m/>
    <m/>
    <m/>
    <m/>
    <m/>
    <m/>
    <m/>
    <m/>
    <m/>
    <m/>
    <m/>
    <s v=""/>
    <s v=""/>
    <s v=""/>
    <s v=""/>
    <m/>
    <m/>
    <s v=""/>
    <s v=""/>
    <m/>
    <s v=""/>
    <s v=""/>
    <s v=""/>
    <s v=""/>
    <s v=""/>
    <s v=""/>
    <s v=""/>
    <s v=""/>
    <s v=""/>
    <s v=""/>
    <d v="2025-06-20T00:00:00"/>
    <n v="25"/>
    <n v="2025"/>
    <x v="4"/>
    <s v="clásuula 13: 4 meses bilateral para liquidar"/>
  </r>
  <r>
    <s v="GGC-71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LA MILAGROSA), el cual será ejecutado por el OPERADOR DE RED bajo su responsabilidad en los términos del presente Contrato, para la entrega al MINISTERIO y el cual es financiado con fondos del Programa de Normalización de Redes Eléctricas- PRONE."/>
    <s v="AIR - E S.A.S. E.S.P."/>
    <s v="CRISTIAN ANDRES DIAZ DURAN"/>
    <x v="2"/>
    <d v="2022-12-28T00:00:00"/>
    <d v="2042-12-27T00:00:00"/>
    <s v="DANNY MAURICIO SUAREZ"/>
    <m/>
    <d v="2045-08-27T00:00:00"/>
    <x v="11"/>
    <x v="7"/>
    <s v=""/>
    <s v=""/>
    <m/>
    <m/>
    <m/>
    <m/>
    <m/>
    <m/>
    <m/>
    <m/>
    <m/>
    <m/>
    <m/>
    <m/>
    <m/>
    <s v=""/>
    <s v=""/>
    <s v=""/>
    <s v=""/>
    <m/>
    <m/>
    <s v=""/>
    <s v=""/>
    <m/>
    <s v=""/>
    <s v=""/>
    <s v=""/>
    <s v=""/>
    <s v=""/>
    <s v=""/>
    <s v=""/>
    <s v=""/>
    <s v=""/>
    <s v=""/>
    <d v="2025-06-20T00:00:00"/>
    <n v="25"/>
    <n v="2025"/>
    <x v="4"/>
    <s v="CONTRATO A 20 AÑOS- cláusula 28: 6 meses bilateral"/>
  </r>
  <r>
    <s v="GGC-71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SABE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0T00:00:00"/>
    <n v="25"/>
    <n v="2025"/>
    <x v="4"/>
    <s v="CONTRATO A 20 AÑOS- cláusula 28: 6 meses bilateral"/>
  </r>
  <r>
    <s v="GGC-71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SO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d v="2025-06-20T00:00:00"/>
    <n v="25"/>
    <n v="2025"/>
    <x v="4"/>
    <s v="CONTRATO A 20 AÑOS- cláusula 28: 6 meses bilateral"/>
  </r>
  <r>
    <s v="GGC-71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IMON BOLIV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0T00:00:00"/>
    <n v="25"/>
    <n v="2025"/>
    <x v="4"/>
    <s v="CONTRATO A 20 AÑOS- cláusula 28: 6 meses bilateral"/>
  </r>
  <r>
    <s v="GGC-71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EDERICO CERVANTES EL CARME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0T00:00:00"/>
    <n v="25"/>
    <n v="2025"/>
    <x v="4"/>
    <s v="CONTRATO A 20 AÑOS- cláusula 28: 6 meses bilateral"/>
  </r>
  <r>
    <s v="GGC-71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MEDIA Y BAJA TENSIÓN BARRIOS SUBNORMALES ASENTAMIENTOS ISLA DEL SOL Y RENACER DEL MUNICIPIO DE CAMPOALEGRE-HUILA), el cual será ejecutado por el OPERADOR DE RED bajo su responsabilidad en los términos del presente Contrato, para la entrega al MINISTERIO y el cual es financiado con fondos del Programa de Normalización de Redes Eléctricas- PRONE."/>
    <s v="ELECTRIFICADORA DEL HUILA S.A. E.S.P. "/>
    <s v="VÍCTOR PATERNINA"/>
    <x v="2"/>
    <d v="2023-09-11T00:00:00"/>
    <d v="2043-09-10T00:00:00"/>
    <s v="SANDRA CAROLINA PULIDO"/>
    <m/>
    <d v="2046-05-09T00:00:00"/>
    <x v="0"/>
    <x v="25"/>
    <s v=""/>
    <s v=""/>
    <m/>
    <m/>
    <m/>
    <m/>
    <m/>
    <m/>
    <m/>
    <m/>
    <m/>
    <m/>
    <m/>
    <m/>
    <m/>
    <s v=""/>
    <s v=""/>
    <s v=""/>
    <s v=""/>
    <m/>
    <m/>
    <s v=""/>
    <s v=""/>
    <m/>
    <s v=""/>
    <s v=""/>
    <s v=""/>
    <s v=""/>
    <s v=""/>
    <s v=""/>
    <s v=""/>
    <s v=""/>
    <s v=""/>
    <s v=""/>
    <d v="2025-06-20T00:00:00"/>
    <n v="25"/>
    <n v="2025"/>
    <x v="4"/>
    <s v="CONTRATO A 20 AÑOS- cláusula 28: 6 meses bilateral"/>
  </r>
  <r>
    <s v="GGC-720-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EINTE DE ENERO, NORMALIZACIÓN DE REDES ELÉCTRICAS BARRIO NOGAL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8T00:00:00"/>
    <x v="11"/>
    <x v="7"/>
    <s v=""/>
    <s v=""/>
    <m/>
    <m/>
    <m/>
    <m/>
    <m/>
    <m/>
    <m/>
    <m/>
    <m/>
    <m/>
    <m/>
    <m/>
    <m/>
    <s v=""/>
    <s v=""/>
    <s v=""/>
    <s v=""/>
    <m/>
    <m/>
    <s v=""/>
    <s v=""/>
    <m/>
    <s v=""/>
    <s v=""/>
    <s v=""/>
    <s v=""/>
    <s v=""/>
    <s v=""/>
    <s v=""/>
    <s v=""/>
    <s v=""/>
    <s v=""/>
    <d v="2025-06-20T00:00:00"/>
    <n v="25"/>
    <n v="2025"/>
    <x v="4"/>
    <s v="CONTRATO A 20 AÑOS- cláusula 28: 6 meses bilateral"/>
  </r>
  <r>
    <s v="GGC-721-2022"/>
    <x v="1"/>
    <s v="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s v="UNION TEMPORAL MINSEG"/>
    <s v="JEYCE LILIANA MARIA PARRA SIERRA"/>
    <x v="3"/>
    <d v="2022-12-15T00:00:00"/>
    <d v="2026-06-30T00:00:00"/>
    <s v="ANDRES FELIPE SIERRA"/>
    <m/>
    <d v="2028-12-29T00:00:00"/>
    <x v="4"/>
    <x v="16"/>
    <s v=""/>
    <s v=""/>
    <m/>
    <m/>
    <m/>
    <m/>
    <m/>
    <m/>
    <m/>
    <m/>
    <m/>
    <m/>
    <m/>
    <m/>
    <m/>
    <s v=""/>
    <s v=""/>
    <s v=""/>
    <s v=""/>
    <m/>
    <m/>
    <s v=""/>
    <s v=""/>
    <m/>
    <s v=""/>
    <s v=""/>
    <s v=""/>
    <s v=""/>
    <s v=""/>
    <s v=""/>
    <s v=""/>
    <s v=""/>
    <s v=""/>
    <s v=""/>
    <d v="2025-06-20T00:00:00"/>
    <n v="25"/>
    <n v="2025"/>
    <x v="4"/>
    <s v="cláusula 24- 4 meses bilateral"/>
  </r>
  <r>
    <s v="GGC-722-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LAURELES, NORMALIZACIÓN DE REDES ELÉCTRICAS BARRIO MAREIGUITA - DIVINO NIÑ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8T00:00:00"/>
    <x v="11"/>
    <x v="7"/>
    <s v=""/>
    <s v=""/>
    <m/>
    <m/>
    <m/>
    <m/>
    <m/>
    <m/>
    <m/>
    <m/>
    <m/>
    <m/>
    <m/>
    <m/>
    <m/>
    <s v=""/>
    <s v=""/>
    <s v=""/>
    <s v=""/>
    <m/>
    <m/>
    <s v=""/>
    <s v=""/>
    <m/>
    <s v=""/>
    <s v=""/>
    <s v=""/>
    <s v=""/>
    <s v=""/>
    <s v=""/>
    <s v=""/>
    <s v=""/>
    <s v=""/>
    <s v=""/>
    <d v="2025-06-20T00:00:00"/>
    <n v="25"/>
    <n v="2025"/>
    <x v="4"/>
    <s v="CONTRATO A 20 AÑOS- cláusula 28: 6 meses bilateral"/>
  </r>
  <r>
    <s v="GGC-72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06 DE NOVIEMBR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8T00:00:00"/>
    <x v="11"/>
    <x v="7"/>
    <s v=""/>
    <s v=""/>
    <m/>
    <m/>
    <m/>
    <m/>
    <m/>
    <m/>
    <m/>
    <m/>
    <m/>
    <m/>
    <m/>
    <m/>
    <m/>
    <s v=""/>
    <s v=""/>
    <s v=""/>
    <s v=""/>
    <m/>
    <m/>
    <s v=""/>
    <s v=""/>
    <m/>
    <s v=""/>
    <s v=""/>
    <s v=""/>
    <s v=""/>
    <s v=""/>
    <s v=""/>
    <s v=""/>
    <s v=""/>
    <s v=""/>
    <s v=""/>
    <d v="2025-06-20T00:00:00"/>
    <n v="25"/>
    <n v="2025"/>
    <x v="4"/>
    <s v="CONTRATO A 20 AÑOS- cláusula 28: 6 meses bilateral"/>
  </r>
  <r>
    <s v="GGC-72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AIRA SECTOR VISTA DEL M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22-12-28T00:00:00"/>
    <x v="18"/>
    <x v="4"/>
    <s v=""/>
    <s v=""/>
    <m/>
    <m/>
    <m/>
    <m/>
    <m/>
    <m/>
    <m/>
    <m/>
    <m/>
    <m/>
    <m/>
    <m/>
    <m/>
    <s v=""/>
    <s v=""/>
    <s v=""/>
    <s v=""/>
    <m/>
    <m/>
    <s v=""/>
    <s v=""/>
    <m/>
    <s v=""/>
    <s v=""/>
    <s v=""/>
    <s v=""/>
    <s v=""/>
    <s v=""/>
    <s v=""/>
    <s v=""/>
    <s v=""/>
    <s v=""/>
    <d v="2025-06-24T00:00:00"/>
    <n v="26"/>
    <n v="2025"/>
    <x v="4"/>
    <s v="CONTRATO A 20 AÑOS- cláusula 28: 6 meses bilateral"/>
  </r>
  <r>
    <s v="GGC-72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PARRA MUNICIPIO DE SARAVENA DEPARTAMENTO DE ARAUCA), el cual será ejecutado por el OPERADOR DE RED bajo su responsabilidad en los términos del presente Contrato, para la entrega al MINISTERIO y el cual es financiado con fondos del Programa de Normalización de Redes Eléctricas- PRONE."/>
    <s v="EMPRESA DE ENERGIA DE ARAUCA"/>
    <s v="VÍCTOR PATERNINA"/>
    <x v="2"/>
    <d v="2022-12-30T00:00:00"/>
    <d v="2042-12-29T00:00:00"/>
    <s v="SANDRA CAROLINA PULIDO"/>
    <m/>
    <d v="2045-08-29T00:00:00"/>
    <x v="11"/>
    <x v="7"/>
    <s v=""/>
    <s v=""/>
    <m/>
    <m/>
    <m/>
    <m/>
    <m/>
    <m/>
    <m/>
    <m/>
    <m/>
    <m/>
    <m/>
    <m/>
    <m/>
    <s v=""/>
    <s v=""/>
    <s v=""/>
    <s v=""/>
    <m/>
    <m/>
    <s v=""/>
    <s v=""/>
    <m/>
    <s v=""/>
    <s v=""/>
    <s v=""/>
    <s v=""/>
    <s v=""/>
    <s v=""/>
    <s v=""/>
    <s v=""/>
    <s v=""/>
    <s v=""/>
    <d v="2025-06-24T00:00:00"/>
    <n v="26"/>
    <n v="2025"/>
    <x v="4"/>
    <s v="CONTRATO A 20 AÑOS- cláusula 28: 6 meses bilateral"/>
  </r>
  <r>
    <s v="GGC-72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JOS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2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TRONQUITOS MUNICIPIO DE SARAVENA DEPARTAMENTO DE ARAUCA), el cual será ejecutado por el OPERADOR DE RED bajo su responsabilidad en los términos del presente Contrato, para la entrega al MINISTERIO y el cual es financiado con fondos del Programa de Normalización de Redes Eléctricas- PRONE."/>
    <s v="EMPRESA DE ENERGIA DE ARAUCA"/>
    <s v="VÍCTOR PATERNINA"/>
    <x v="2"/>
    <d v="2022-12-30T00:00:00"/>
    <d v="2042-12-29T00:00:00"/>
    <s v="ANDRES FELIPE SIERRA"/>
    <m/>
    <d v="2045-08-29T00:00:00"/>
    <x v="11"/>
    <x v="7"/>
    <s v=""/>
    <s v=""/>
    <m/>
    <m/>
    <m/>
    <m/>
    <m/>
    <m/>
    <m/>
    <m/>
    <m/>
    <m/>
    <m/>
    <m/>
    <m/>
    <s v=""/>
    <s v=""/>
    <s v=""/>
    <s v=""/>
    <m/>
    <m/>
    <s v=""/>
    <s v=""/>
    <m/>
    <s v=""/>
    <s v=""/>
    <s v=""/>
    <s v=""/>
    <s v=""/>
    <s v=""/>
    <s v=""/>
    <s v=""/>
    <s v=""/>
    <s v=""/>
    <d v="2025-06-24T00:00:00"/>
    <n v="26"/>
    <n v="2025"/>
    <x v="4"/>
    <s v="CONTRATO A 20 AÑOS- cláusula 28: 6 meses bilateral"/>
  </r>
  <r>
    <s v="GGC-728-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IRIS, NORMALIZACIÓN DE REDES ELÉCTRICAS BARRIO JUAN MINA SECTOR CIUDADELA DE PAZ),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d v="2025-06-24T00:00:00"/>
    <n v="26"/>
    <n v="2025"/>
    <x v="4"/>
    <s v="CONTRATO A 20 AÑOS- cláusula 28: 6 meses bilateral"/>
  </r>
  <r>
    <s v="GGC-72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CONCEPCIO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3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OLIM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4T00:00:00"/>
    <n v="26"/>
    <n v="2025"/>
    <x v="4"/>
    <s v="CONTRATO A 20 AÑOS- cláusula 28: 6 meses bilateral"/>
  </r>
  <r>
    <s v="GGC-73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UBNORMAL CARACOLI),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d v="2025-06-24T00:00:00"/>
    <n v="26"/>
    <n v="2025"/>
    <x v="4"/>
    <s v="CONTRATO A 20 AÑOS- cláusula 28: 6 meses bilateral"/>
  </r>
  <r>
    <s v="GGC-73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ROGRE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3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VILLA SOL, NORMALIZACIÓN DE REDES ELÉCTRICAS BARRIO SBN 11 DE MAY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4T00:00:00"/>
    <n v="26"/>
    <n v="2025"/>
    <x v="4"/>
    <s v="CONTRATO A 20 AÑOS- cláusula 28: 6 meses bilateral"/>
  </r>
  <r>
    <s v="GGC-734-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JARDIN, NORMALIZACIÓN DE REDES ELÉCTRICAS BARRIO NUEVO HORIZONT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d v="2025-06-24T00:00:00"/>
    <n v="26"/>
    <n v="2025"/>
    <x v="4"/>
    <s v="CONTRATO A 20 AÑOS- cláusula 28: 6 meses bilateral"/>
  </r>
  <r>
    <s v="GGC-73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CAROLINA, NORMALIZACIÓN DE REDES ELÉCTRICAS BARRIO REY JOS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3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INCON GUAPO, NORMALIZACIÓN DE REDES ELÉCTRICAS BARRIO LA MOSCA, NORMALIZACIÓN DE REDES ELÉCTRICAS BARRIO PASTR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4T00:00:00"/>
    <n v="26"/>
    <n v="2025"/>
    <x v="4"/>
    <s v="CONTRATO A 20 AÑOS- cláusula 28: 6 meses bilateral"/>
  </r>
  <r>
    <s v="GGC-73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11 DE FEBRERO, NORMALIZACIÓN DE REDES ELÉCTRICAS BARRIO LAS AMERICAS, NORMALIZACIÓN DE REDES ELÉCTRICAS BARRIO CASCAJ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s v="Orden"/>
    <s v=""/>
    <s v=""/>
    <m/>
    <s v=""/>
    <s v=""/>
    <s v=""/>
    <s v=""/>
    <s v=""/>
    <s v=""/>
    <s v=""/>
    <s v=""/>
    <s v=""/>
    <s v=""/>
    <d v="2025-06-24T00:00:00"/>
    <n v="26"/>
    <n v="2025"/>
    <x v="4"/>
    <s v="CONTRATO A 20 AÑOS- cláusula 28: 6 meses bilateral"/>
  </r>
  <r>
    <s v="GGC-738-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DIVINO NIÑO, NORMALIZACIÓN DE REDES ELÉCTRICAS BARRIO GIRASOL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3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LA PAZ , NORMALIZACIÓN DE REDES ELÉCTRICAS BARRIO VILLA ASPRO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4T00:00:00"/>
    <n v="26"/>
    <n v="2025"/>
    <x v="4"/>
    <s v="CONTRATO A 20 AÑOS- cláusula 28: 6 meses bilateral"/>
  </r>
  <r>
    <s v="CAO-004-2022"/>
    <x v="1"/>
    <s v="Prestar el servicio de mantenimiento preventivo y correctivo, el cual incluye el suministro de repuestos y accesorios para los vehículos que conforman el parque automotor del Ministerio de Minas y Energía."/>
    <s v="CAR SCANNERS S.A.S."/>
    <s v="RAFAEL ANTONIO CARO QUITO"/>
    <x v="3"/>
    <s v="24/03/2022"/>
    <d v="2022-12-28T00:00:00"/>
    <s v="GUILLERMO ANDRES LONDOÑO"/>
    <s v="HERNAN DARIO FORERO"/>
    <d v="2025-06-28T00:00:00"/>
    <x v="1"/>
    <x v="1"/>
    <s v="NEON "/>
    <d v="2025-01-16T00:00:00"/>
    <m/>
    <m/>
    <m/>
    <m/>
    <m/>
    <m/>
    <m/>
    <m/>
    <m/>
    <s v="NEON"/>
    <d v="2025-02-13T00:00:00"/>
    <s v="NEON"/>
    <d v="2025-02-25T00:00:00"/>
    <d v="2025-02-26T00:00:00"/>
    <s v="x"/>
    <s v=""/>
    <s v=""/>
    <s v="https://www.secop.gov.co/CO1ContractsManagement/Tendering/ProcurementContractEdit/View?docUniqueIdentifier=CO1.PCCNTR.3625427&amp;prevCtxUrl=https%3a%2f%2fwww.secop.gov.co%3a443%2fCO1ContractsManagement%2fTendering%2fProcurementContractManagement%2fIndex&amp;prevCtxLbl=Contratos+"/>
    <m/>
    <s v=""/>
    <s v=""/>
    <m/>
    <s v=""/>
    <s v=""/>
    <s v=""/>
    <s v=""/>
    <s v=""/>
    <s v=""/>
    <s v=""/>
    <s v=""/>
    <s v=""/>
    <s v=""/>
    <d v="2025-02-28T00:00:00"/>
    <n v="9"/>
    <n v="2025"/>
    <x v="0"/>
    <m/>
  </r>
  <r>
    <s v="GGC-748-2022"/>
    <x v="1"/>
    <s v="Aunar esfuerzos y capacidades técnicas, operativas, administrativas y financieras para el fortalecimiento de las capacidades de los diversos actores del sector minero energético en el marco de la Gestión Eficiente de la Energía, las Fuentes No Convencionales de Energía como medidas de mitigación del cambio climático."/>
    <s v="FIDEICOMISOS PATRIMONIOS AUTONOMOS FIDUCIARIA LA PREVISORA S.A."/>
    <s v="LUZ DARY CARMONA MORENO"/>
    <x v="8"/>
    <s v="27/12/2022"/>
    <d v="2024-08-26T00:00:00"/>
    <s v="DANNY MAURICIO SUAREZ"/>
    <m/>
    <d v="2027-02-26T00:00:00"/>
    <x v="2"/>
    <x v="6"/>
    <s v=""/>
    <s v=""/>
    <m/>
    <m/>
    <m/>
    <m/>
    <m/>
    <m/>
    <m/>
    <m/>
    <m/>
    <m/>
    <m/>
    <m/>
    <m/>
    <s v=""/>
    <s v=""/>
    <s v=""/>
    <s v=""/>
    <m/>
    <m/>
    <s v=""/>
    <s v=""/>
    <m/>
    <s v=""/>
    <s v=""/>
    <s v=""/>
    <s v=""/>
    <s v=""/>
    <s v=""/>
    <s v=""/>
    <s v=""/>
    <s v=""/>
    <s v=""/>
    <d v="2025-07-16T00:00:00"/>
    <n v="29"/>
    <n v="2025"/>
    <x v="3"/>
    <s v="CONVENIO REALIZADO EN FORMATOS DEL FENOGE- TÉRMINOS DE LIQUIDACIÓN 4 MESES BILATERAL"/>
  </r>
  <r>
    <s v="GGC-751-2022"/>
    <x v="1"/>
    <s v="Colaborar interinstitucionalmente entre ECOPETROL y EL MINISTERIO para fortalecer la implementación de la Estrategia de Relacionamiento Territorial del sector minero energético, con el objetivo de consolidar planes de trabajo territorializados que promuevan la articulación entre EL MINISTERIO y sus agencias adscritas y que deriven en escenarios con la capacidad de coordinar, armonizar y contribuir a los diversos territorios donde el sector opera o busca operar."/>
    <s v="ECOPETROL"/>
    <s v="PABLO CESAR PACHECO"/>
    <x v="22"/>
    <d v="2023-01-02T00:00:00"/>
    <d v="2027-01-01T00:00:00"/>
    <s v="ANDRES FELIPE SIERRA"/>
    <m/>
    <d v="2029-06-01T00:00:00"/>
    <x v="1"/>
    <x v="21"/>
    <s v=""/>
    <s v=""/>
    <m/>
    <m/>
    <m/>
    <m/>
    <m/>
    <m/>
    <m/>
    <m/>
    <m/>
    <m/>
    <m/>
    <m/>
    <m/>
    <s v=""/>
    <s v=""/>
    <s v=""/>
    <s v=""/>
    <m/>
    <m/>
    <s v=""/>
    <s v=""/>
    <m/>
    <s v=""/>
    <s v=""/>
    <s v=""/>
    <s v=""/>
    <s v=""/>
    <s v=""/>
    <s v=""/>
    <s v=""/>
    <s v=""/>
    <s v=""/>
    <d v="2025-07-16T00:00:00"/>
    <n v="29"/>
    <n v="2025"/>
    <x v="4"/>
    <s v=""/>
  </r>
  <r>
    <s v="CAO-0011-2023"/>
    <x v="4"/>
    <s v="Contratar el programa de seguros que ampara los bienes e intereses patrimoniales del Ministerio de Minas y Energía, por los que sea o fuere legalmente responsable o le corresponda asegurar en virtud de disposición legal o contractual."/>
    <s v="MAPFRE SEGUROS GENERALES DE COLOMBIA S.A. "/>
    <s v="JEYCE LILIANA MARIA PARRA SIERRA"/>
    <x v="3"/>
    <d v="2023-10-20T00:00:00"/>
    <d v="2024-08-21T00:00:00"/>
    <s v="SANDRA CAROLINA PULIDO"/>
    <m/>
    <d v="2027-02-20T00:00:00"/>
    <x v="2"/>
    <x v="6"/>
    <s v=""/>
    <s v=""/>
    <m/>
    <m/>
    <m/>
    <m/>
    <m/>
    <m/>
    <m/>
    <m/>
    <m/>
    <m/>
    <m/>
    <m/>
    <m/>
    <s v=""/>
    <s v=""/>
    <s v=""/>
    <s v=""/>
    <m/>
    <m/>
    <s v=""/>
    <s v=""/>
    <m/>
    <s v=""/>
    <s v=""/>
    <s v=""/>
    <s v=""/>
    <s v=""/>
    <s v=""/>
    <s v=""/>
    <s v=""/>
    <s v=""/>
    <s v=""/>
    <d v="2025-07-16T00:00:00"/>
    <n v="29"/>
    <n v="2025"/>
    <x v="3"/>
    <s v=""/>
  </r>
  <r>
    <s v="CAO-001-2023"/>
    <x v="4"/>
    <s v="Prestar servicios especializados de vigilancia, control y seguimiento a procesos judiciales y extrajudiciales donde la entidad sea parte, tenga interés, o sustituya en derechos litigiosos a entidades liquidadas"/>
    <s v="GRUPO HISCA SAS"/>
    <s v="OSCAR OMAR GOMEZ CALDERON"/>
    <x v="18"/>
    <d v="2023-03-24T00:00:00"/>
    <d v="2023-12-20T00:00:00"/>
    <s v="LUZ DARY PAEZ BRAVO"/>
    <s v="GUILLERMO ORTIZ GONZALEZ"/>
    <d v="2026-06-20T00:00:00"/>
    <x v="1"/>
    <x v="0"/>
    <s v="NEON "/>
    <d v="2025-03-12T00:00:00"/>
    <s v="Ajuste financiero"/>
    <s v="NEON"/>
    <d v="2025-03-17T00:00:00"/>
    <m/>
    <m/>
    <m/>
    <m/>
    <m/>
    <m/>
    <s v="NEON"/>
    <m/>
    <m/>
    <m/>
    <d v="2025-04-04T00:00:00"/>
    <s v="x"/>
    <s v=""/>
    <s v=""/>
    <s v="https://community.secop.gov.co/Public/Tendering/ContractDetailView/Index?UniqueIdentifier=CO1.PCCNTR.4756216"/>
    <m/>
    <s v=""/>
    <s v=""/>
    <m/>
    <s v=""/>
    <s v=""/>
    <s v=""/>
    <s v=""/>
    <s v=""/>
    <s v=""/>
    <s v=""/>
    <s v=""/>
    <s v=""/>
    <s v=""/>
    <d v="2025-08-13T00:00:00"/>
    <n v="33"/>
    <n v="2025"/>
    <x v="0"/>
    <s v="Se publica en Secop II el 4/04/2024"/>
  </r>
  <r>
    <s v="CAO-0014-2023"/>
    <x v="4"/>
    <s v="Contratar un servicio inteligente de Telefonía UC (telefonía de comunicaciones unificadas), contact center y omnicanalidad en nube, para la atención de grupos de valor, partes interesadas y ciudadanía en general"/>
    <s v="CALL PROCESSING TECHNOLOGIES S.A."/>
    <s v="MARTHA ISABEL JAIME GALVIS"/>
    <x v="11"/>
    <d v="2023-12-13T00:00:00"/>
    <d v="2023-12-31T00:00:00"/>
    <s v="SANDRA CAROLINA PULIDO"/>
    <m/>
    <d v="2026-06-30T00:00:00"/>
    <x v="1"/>
    <x v="0"/>
    <s v=""/>
    <s v=""/>
    <m/>
    <m/>
    <m/>
    <m/>
    <m/>
    <m/>
    <m/>
    <m/>
    <m/>
    <m/>
    <m/>
    <m/>
    <m/>
    <s v=""/>
    <s v=""/>
    <s v=""/>
    <s v=""/>
    <m/>
    <m/>
    <s v=""/>
    <s v=""/>
    <m/>
    <s v=""/>
    <s v=""/>
    <s v=""/>
    <s v=""/>
    <s v=""/>
    <s v=""/>
    <s v=""/>
    <s v=""/>
    <s v=""/>
    <s v=""/>
    <d v="2025-07-15T00:00:00"/>
    <n v="29"/>
    <n v="2025"/>
    <x v="3"/>
    <m/>
  </r>
  <r>
    <s v="CAO-0015-2023"/>
    <x v="4"/>
    <s v="PRESTAR EL SERVICIO DE MANTENIMIENTO PREVENTIVO Y CORRECTIVO, SUMINISTRO DE REPUESTOS Y EL SERVICIO DE LAVADO PARA LOS AUTOMÓVILES Y CAMIONETAS QUE CONFORMAN EL PARQUE AUTOMOTOR DE LA ENTIDAD."/>
    <s v="CAR SCANNERS SAS"/>
    <s v="MARIA ANGELICA"/>
    <x v="3"/>
    <d v="2023-12-18T00:00:00"/>
    <d v="2024-11-15T00:00:00"/>
    <s v="DANNY MAURICIO SUAREZ"/>
    <m/>
    <d v="2027-05-14T00:00:00"/>
    <x v="0"/>
    <x v="6"/>
    <s v=""/>
    <s v=""/>
    <m/>
    <m/>
    <m/>
    <m/>
    <m/>
    <m/>
    <m/>
    <m/>
    <m/>
    <m/>
    <m/>
    <m/>
    <m/>
    <s v=""/>
    <s v=""/>
    <s v=""/>
    <s v=""/>
    <m/>
    <m/>
    <s v=""/>
    <s v=""/>
    <m/>
    <s v=""/>
    <s v=""/>
    <s v=""/>
    <s v=""/>
    <s v=""/>
    <s v=""/>
    <s v=""/>
    <s v=""/>
    <s v=""/>
    <s v=""/>
    <d v="2025-07-16T00:00:00"/>
    <n v="29"/>
    <n v="2025"/>
    <x v="3"/>
    <s v=""/>
  </r>
  <r>
    <s v="CAO-005-2024"/>
    <x v="13"/>
    <s v="SUMINISTRAR ELEMENTOS DE FERRETERÍA, TECNOLOGÍA DE LA INFORMACIÓN, ELÉCTRICOS, ELECTRÓNICOS Y DEMÁS MATERIALES NECESARIOS PARA EL MANTENIMIENTO DE LAS SEDES. "/>
    <s v="GRUPO EMPRESARIAL LCS S.A.S."/>
    <s v="JEYCE LILIANA MARIA PARRA SIERRA"/>
    <x v="3"/>
    <d v="2024-05-16T00:00:00"/>
    <d v="2024-12-31T00:00:00"/>
    <s v="LUZ DARY PAEZ BRAVO"/>
    <s v="GUILLERMO ORTIZ GONZALEZ"/>
    <d v="2027-06-30T00:00:00"/>
    <x v="1"/>
    <x v="6"/>
    <s v="NEON "/>
    <d v="2025-03-28T00:00:00"/>
    <s v="AJUSTE FIENANCIERO Y JURIDICO"/>
    <s v="NEON"/>
    <d v="2025-03-28T00:00:00"/>
    <s v="AJUSTES JURIDICO ACTA"/>
    <s v="NEON"/>
    <d v="2025-03-31T00:00:00"/>
    <s v="NEON - 01/04/2025"/>
    <m/>
    <m/>
    <s v="NEON"/>
    <d v="2025-04-02T00:00:00"/>
    <m/>
    <m/>
    <d v="2025-04-11T00:00:00"/>
    <s v="x"/>
    <s v=""/>
    <s v=""/>
    <s v="https://www.secop.gov.co/CO1ContractsManagement/Tendering/ProcurementContractEdit/View?docUniqueIdentifier=CO1.PCCNTR.6303885&amp;prevCtxUrl=https%3a%2f%2fwww.secop.gov.co%3a443%2fCO1ContractsManagement%2fTendering%2fProcurementContractManagement%2fIndex&amp;prevCtxLbl=Contratos+ "/>
    <m/>
    <s v=""/>
    <s v=""/>
    <m/>
    <s v=""/>
    <s v=""/>
    <s v=""/>
    <s v=""/>
    <s v=""/>
    <s v=""/>
    <s v=""/>
    <s v=""/>
    <s v=""/>
    <s v=""/>
    <d v="2025-08-25T00:00:00"/>
    <n v="35"/>
    <n v="2025"/>
    <x v="0"/>
    <s v="Sepublica en Secop II l día 16-04-2025"/>
  </r>
  <r>
    <s v="GGC-001-2023"/>
    <x v="4"/>
    <s v="Aunar esfuerzos institucionales entre el MINISTERIO DE HACIENDA Y CRÉDITO PÚBLICO y EL MINISTERIO DE MINAS Y ENERGÍA para el adecuado acompañamiento técnico y representación de los intereses de la Nación en las empresas de servicios públicos del sector energético en las cuales la Nación tiene participación accionaria. "/>
    <s v="MINISTERIO DE HACIENDA Y CREDITO PUBLICO"/>
    <s v="ELKIN PEREZ"/>
    <x v="28"/>
    <d v="2023-01-11T00:00:00"/>
    <d v="2028-01-10T00:00:00"/>
    <s v="SONIA PAOLA GARCIA CONTRERAS"/>
    <s v="GUILLERMO ORTIZ GONZALEZ"/>
    <d v="2030-07-11T00:00:00"/>
    <x v="8"/>
    <x v="20"/>
    <s v=""/>
    <s v=""/>
    <m/>
    <m/>
    <m/>
    <m/>
    <m/>
    <m/>
    <m/>
    <m/>
    <m/>
    <m/>
    <m/>
    <m/>
    <m/>
    <s v=""/>
    <s v=""/>
    <s v=""/>
    <s v=""/>
    <s v=" "/>
    <m/>
    <s v=""/>
    <s v=""/>
    <m/>
    <s v=""/>
    <s v=""/>
    <s v=""/>
    <s v=""/>
    <s v=""/>
    <s v=""/>
    <s v=""/>
    <s v=""/>
    <s v=""/>
    <s v=""/>
    <d v="2025-07-16T00:00:00"/>
    <n v="29"/>
    <n v="2025"/>
    <x v="4"/>
    <s v="Convenio interadministrativo de cooperación - no esta en SECOP II- En la minuta del convenio no se pactó la cláusula de liquidación. "/>
  </r>
  <r>
    <s v="GGC-532-2022"/>
    <x v="1"/>
    <s v="Adquisición de la dotación de vestuario y calzado para los funcionarios del Ministerio de Minas y Energía, que tienen derecho conforme a la Ley 70 de 1988. (Segmento 2-Dotaciòn ropa masculina)"/>
    <s v="UNION TEMPORAL HERMANOS BLANCO"/>
    <s v="JEYCE LILIANA MARIA PARRA SIERRA"/>
    <x v="3"/>
    <d v="2022-05-05T00:00:00"/>
    <d v="2022-12-31T00:00:00"/>
    <s v="GUILLERMO ANDRES LONDOÑO"/>
    <s v="HERNAN DARIO FORERO"/>
    <d v="2025-06-30T00:00:00"/>
    <x v="1"/>
    <x v="1"/>
    <s v="NEON "/>
    <d v="2025-01-16T00:00:00"/>
    <m/>
    <m/>
    <m/>
    <m/>
    <m/>
    <m/>
    <m/>
    <m/>
    <m/>
    <s v="NEON"/>
    <d v="2025-02-13T00:00:00"/>
    <s v="NEON"/>
    <d v="2025-02-25T00:00:00"/>
    <d v="2025-02-27T00:00:00"/>
    <s v="x"/>
    <s v=""/>
    <s v=""/>
    <m/>
    <m/>
    <s v=""/>
    <s v=""/>
    <m/>
    <s v=""/>
    <s v=""/>
    <s v=""/>
    <s v=""/>
    <s v=""/>
    <s v=""/>
    <s v=""/>
    <s v=""/>
    <s v=""/>
    <s v=""/>
    <d v="2025-02-28T00:00:00"/>
    <n v="9"/>
    <n v="2025"/>
    <x v="0"/>
    <s v="Se surtió el trámite de publicación en la TVEC y se culminó el paso correspondiente en la Plataforma SECOP II"/>
  </r>
  <r>
    <s v="GGC-1033-2023"/>
    <x v="4"/>
    <s v="Suministro de dotación, para los funcionarios del Ministerio de Minas y energía según especificaciones técnicas"/>
    <s v="PERMODA LTDA"/>
    <s v="JEYCE LILIANA MARIA PARRA SIERRA"/>
    <x v="3"/>
    <d v="2023-11-15T00:00:00"/>
    <d v="2023-12-10T00:00:00"/>
    <s v="SONIA PAOLA GARCIA CONTRERAS"/>
    <s v="GUILLERMO ORTIZ GONZALEZ"/>
    <d v="2026-06-10T00:00:00"/>
    <x v="1"/>
    <x v="0"/>
    <s v="NEON "/>
    <d v="2026-05-03T00:00:00"/>
    <m/>
    <s v="NEON"/>
    <s v="26/03/2026"/>
    <m/>
    <m/>
    <m/>
    <m/>
    <m/>
    <m/>
    <m/>
    <m/>
    <m/>
    <m/>
    <s v=""/>
    <s v="x"/>
    <s v=""/>
    <s v=""/>
    <m/>
    <m/>
    <s v=""/>
    <s v=""/>
    <m/>
    <s v=""/>
    <s v=""/>
    <s v=""/>
    <s v=""/>
    <s v=""/>
    <s v=""/>
    <s v=""/>
    <s v=""/>
    <s v=""/>
    <s v=""/>
    <d v="2026-03-26T00:00:00"/>
    <n v="13"/>
    <n v="2026"/>
    <x v="6"/>
    <m/>
  </r>
  <r>
    <s v="GGC-1034-2023"/>
    <x v="4"/>
    <s v="Aunar esfuerzos técnicos, administrativos y financieros para implementar un consultorio técnico-jurídico que fortalezca las estrategias de formalización y fomento minero en el departamento de Boyacá"/>
    <s v=" UNIVERSIDAD PEDAGOGICA Y TECNOLOGICA DE COLOMBIA - UPTC"/>
    <s v="SANDRA MILENA SANCHEZ ZULUAGA"/>
    <x v="5"/>
    <d v="2023-11-28T00:00:00"/>
    <d v="2024-02-12T00:00:00"/>
    <s v="SANDRA CAROLINA PULIDO"/>
    <m/>
    <d v="2026-08-12T00:00:00"/>
    <x v="11"/>
    <x v="0"/>
    <s v=""/>
    <s v=""/>
    <m/>
    <m/>
    <m/>
    <m/>
    <m/>
    <m/>
    <m/>
    <m/>
    <m/>
    <m/>
    <m/>
    <m/>
    <m/>
    <s v=""/>
    <s v=""/>
    <s v=""/>
    <s v=""/>
    <m/>
    <m/>
    <s v=""/>
    <s v=""/>
    <m/>
    <s v=""/>
    <s v=""/>
    <s v=""/>
    <s v=""/>
    <s v=""/>
    <s v=""/>
    <s v=""/>
    <s v=""/>
    <s v=""/>
    <s v=""/>
    <d v="2025-07-30T00:00:00"/>
    <n v="31"/>
    <n v="2025"/>
    <x v="3"/>
    <m/>
  </r>
  <r>
    <s v="GGC-1035-2023"/>
    <x v="4"/>
    <s v="Aunar esfuerzos técnicos, administrativos y financieros con el fin de fortalecer la competitividad minera y desarrollar acciones para la hoja de ruta de reindustrialización en los territorios priorizados"/>
    <s v="FIDUCIARIA COLOMBIANA DE COMERCIO EXTERIOR S.A. FIDUCOLDEX"/>
    <s v="CASTILLO REY ANLLELA MARSELA"/>
    <x v="15"/>
    <d v="2023-12-18T00:00:00"/>
    <d v="2025-06-18T00:00:00"/>
    <s v="SANDRA CAROLINA PULIDO"/>
    <m/>
    <d v="2027-12-17T00:00:00"/>
    <x v="4"/>
    <x v="6"/>
    <s v=""/>
    <s v=""/>
    <m/>
    <m/>
    <m/>
    <m/>
    <m/>
    <m/>
    <m/>
    <m/>
    <m/>
    <m/>
    <m/>
    <m/>
    <m/>
    <s v=""/>
    <s v=""/>
    <s v=""/>
    <s v=""/>
    <m/>
    <m/>
    <s v=""/>
    <s v=""/>
    <m/>
    <s v=""/>
    <s v=""/>
    <s v=""/>
    <s v=""/>
    <s v=""/>
    <s v=""/>
    <s v=""/>
    <s v=""/>
    <s v=""/>
    <s v=""/>
    <d v="2025-07-16T00:00:00"/>
    <n v="29"/>
    <n v="2025"/>
    <x v="3"/>
    <s v="Se pactó la liquidación conforme al artículo 11 de la Ley 1150 de 2007 (4 meses)"/>
  </r>
  <r>
    <s v="GGC-1036-2023"/>
    <x v="4"/>
    <s v="Aunar esfuerzos técnicos, administrativos y financieros para implementar un consultorio técnico-jurídico que fortalezca las estrategias de formalización y fomento minero en el departamento de Antioquia."/>
    <s v="UNIVERSIDAD NACIONAL DE COLOMBIA - SEDE MEDELLÍN"/>
    <s v="SANDRA MILENA SANCHEZ ZULUAGA"/>
    <x v="5"/>
    <d v="2023-11-24T00:00:00"/>
    <d v="2023-12-31T00:00:00"/>
    <s v="SANDRA CAROLINA PULIDO"/>
    <m/>
    <d v="2026-06-30T00:00:00"/>
    <x v="1"/>
    <x v="0"/>
    <s v=""/>
    <s v=""/>
    <m/>
    <m/>
    <m/>
    <m/>
    <m/>
    <m/>
    <m/>
    <m/>
    <m/>
    <m/>
    <m/>
    <m/>
    <m/>
    <s v=""/>
    <s v=""/>
    <s v=""/>
    <s v=""/>
    <m/>
    <m/>
    <s v=""/>
    <s v=""/>
    <m/>
    <s v=""/>
    <s v=""/>
    <s v=""/>
    <s v=""/>
    <s v=""/>
    <s v=""/>
    <s v=""/>
    <s v=""/>
    <s v=""/>
    <s v=""/>
    <d v="2025-07-30T00:00:00"/>
    <n v="31"/>
    <n v="2025"/>
    <x v="3"/>
    <m/>
  </r>
  <r>
    <s v="GGC-1047-2023"/>
    <x v="4"/>
    <s v="Aunar esfuerzos técnicos, administrativos y financieros en el marco de las competencias del Ministerio de Minas y Energía, a fin de actualizar las Guías Minero-Ambientales."/>
    <s v="UNIVERSIDAD NACIONAL DE COLOMBIA - SEDE MEDELLÍN"/>
    <s v="LUZ DARY CARMONA MORENO; SANDRA MILENA SANCHEZ ZULUAGA"/>
    <x v="8"/>
    <d v="2023-12-04T00:00:00"/>
    <d v="2024-05-31T00:00:00"/>
    <s v="SANDRA CAROLINA PULIDO"/>
    <m/>
    <d v="2026-11-30T00:00:00"/>
    <x v="6"/>
    <x v="0"/>
    <s v=""/>
    <s v=""/>
    <m/>
    <m/>
    <m/>
    <m/>
    <m/>
    <m/>
    <m/>
    <m/>
    <m/>
    <m/>
    <m/>
    <m/>
    <m/>
    <s v=""/>
    <s v=""/>
    <s v=""/>
    <s v=""/>
    <m/>
    <m/>
    <s v=""/>
    <s v=""/>
    <m/>
    <s v=""/>
    <s v=""/>
    <s v=""/>
    <s v=""/>
    <s v=""/>
    <s v=""/>
    <s v=""/>
    <s v=""/>
    <s v=""/>
    <s v=""/>
    <d v="2025-07-30T00:00:00"/>
    <n v="31"/>
    <n v="2025"/>
    <x v="3"/>
    <m/>
  </r>
  <r>
    <s v="GGC-1049-2023"/>
    <x v="4"/>
    <s v="Contratar la renovación y soporte técnico de la plataforma de seguridad informática perimetral para el MME de conformidad con el Formato de Características Técnicas."/>
    <s v="DATASEC S.A.S."/>
    <s v="JUAN JOSE CEDEÑO LOPEZ"/>
    <x v="1"/>
    <d v="2023-11-02T00:00:00"/>
    <d v="2026-11-30T00:00:00"/>
    <s v="DANNY MAURICIO SUAREZ"/>
    <m/>
    <d v="2029-05-30T00:00:00"/>
    <x v="0"/>
    <x v="21"/>
    <s v=""/>
    <s v=""/>
    <m/>
    <m/>
    <m/>
    <m/>
    <m/>
    <m/>
    <m/>
    <m/>
    <m/>
    <m/>
    <m/>
    <m/>
    <m/>
    <s v=""/>
    <s v=""/>
    <s v=""/>
    <s v=""/>
    <m/>
    <m/>
    <s v=""/>
    <s v=""/>
    <m/>
    <s v=""/>
    <s v=""/>
    <s v=""/>
    <s v=""/>
    <s v=""/>
    <s v=""/>
    <s v=""/>
    <s v=""/>
    <s v=""/>
    <s v=""/>
    <d v="2025-07-16T00:00:00"/>
    <n v="29"/>
    <n v="2025"/>
    <x v="4"/>
    <s v="cláusula 18: La liquidación del presente contrato se efectuará dentro del término establecido en el artículo 60 de la Ley 80 de 1993 modificado por el artículo 11 de la Ley 1150 de 2007 y Decreto Ley 019 de 2012."/>
  </r>
  <r>
    <s v="GGC-1051-2023"/>
    <x v="4"/>
    <s v="Aunar esfuerzos técnicos, administrativos, jurídicos y financieros para desarrollar de manera conjunta la formulación y estructuración de acciones, planes y proyectos en temas de interés recíproco para la gestión documental y sus servicios integrales de tecnología, en ámbitos tales como: ciencia, tecnología e innovación, gestión documental, seguridad, social, ambiental y logística, con miras de atender las necesidades de la ANH, MME y ALDESARROLLO, a través de la suscripción de convenios y/o contratos interadministrativos derivados."/>
    <s v=" AGENCIA NACIONAL DE HIDROCARBUROS"/>
    <s v="MARTHA ISABEL JAIME GALVIS"/>
    <x v="24"/>
    <d v="2023-11-02T00:00:00"/>
    <d v="2024-12-31T00:00:00"/>
    <s v="ANDRES FELIPE SIERRA"/>
    <m/>
    <d v="2027-06-30T00:00:00"/>
    <x v="1"/>
    <x v="6"/>
    <s v=""/>
    <s v=""/>
    <m/>
    <m/>
    <m/>
    <m/>
    <m/>
    <m/>
    <m/>
    <m/>
    <m/>
    <m/>
    <m/>
    <m/>
    <m/>
    <s v=""/>
    <s v=""/>
    <s v=""/>
    <s v=""/>
    <m/>
    <m/>
    <s v=""/>
    <s v=""/>
    <m/>
    <s v=""/>
    <s v=""/>
    <s v=""/>
    <s v=""/>
    <s v=""/>
    <s v=""/>
    <s v=""/>
    <s v=""/>
    <s v=""/>
    <s v=""/>
    <d v="2025-07-16T00:00:00"/>
    <n v="29"/>
    <n v="2025"/>
    <x v="3"/>
    <s v="CLÁUSULA DÉCIMA TERCER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075-2023"/>
    <x v="4"/>
    <s v="Aunar esfuerzos técnicos, administrativos y financieros para fortalecer la estrategia del dialogo social que impulse la participación de diferentes actores territoriales en el marco de la política pública de transición energética justa."/>
    <s v="ORGANIZACION INTERNACIONAL PARA LAS MIGRACIONES - OIM"/>
    <s v="LUZ DARY CARMONA MORENO"/>
    <x v="8"/>
    <d v="2023-11-14T00:00:00"/>
    <d v="2024-06-30T00:00:00"/>
    <s v="SANDRA CAROLINA PULIDO"/>
    <m/>
    <d v="2026-12-31T00:00:00"/>
    <x v="4"/>
    <x v="0"/>
    <s v=""/>
    <s v=""/>
    <m/>
    <m/>
    <m/>
    <m/>
    <m/>
    <m/>
    <m/>
    <m/>
    <m/>
    <m/>
    <m/>
    <m/>
    <m/>
    <s v=""/>
    <s v=""/>
    <s v=""/>
    <s v=""/>
    <m/>
    <m/>
    <s v=""/>
    <s v=""/>
    <m/>
    <s v=""/>
    <s v=""/>
    <s v=""/>
    <s v=""/>
    <s v=""/>
    <s v=""/>
    <s v=""/>
    <s v=""/>
    <s v=""/>
    <s v=""/>
    <d v="2025-07-16T00:00:00"/>
    <n v="29"/>
    <n v="2025"/>
    <x v="3"/>
    <s v="el acuerdo con la OIM no se evidencia la clásula de liquidación "/>
  </r>
  <r>
    <s v="GGC-1090-2023"/>
    <x v="4"/>
    <s v="Aunar esfuerzos técnicos, administrativos y financieros para avanzar en la generación de espacios de intercambio de saberes y construcción conjunta de comunidades energéticas en su primera fase de identificación de potencialidades energéticas del territorio y la caracterización socio cultural de comunidades CRIDEC"/>
    <s v="ASOCIACION DE CABILDOS INDIGENAS DE CALDAS ACICAL"/>
    <s v="LUZ DARY CARMONA MORENO"/>
    <x v="8"/>
    <d v="2023-11-28T00:00:00"/>
    <d v="2023-12-31T00:00:00"/>
    <s v="SANDRA CAROLINA PULIDO"/>
    <m/>
    <d v="2026-06-30T00:00:00"/>
    <x v="1"/>
    <x v="0"/>
    <s v=""/>
    <s v=""/>
    <m/>
    <m/>
    <m/>
    <m/>
    <m/>
    <m/>
    <m/>
    <m/>
    <m/>
    <m/>
    <m/>
    <m/>
    <m/>
    <s v=""/>
    <s v=""/>
    <s v=""/>
    <s v=""/>
    <m/>
    <m/>
    <s v=""/>
    <s v=""/>
    <m/>
    <s v=""/>
    <s v=""/>
    <s v=""/>
    <s v=""/>
    <s v=""/>
    <s v=""/>
    <s v=""/>
    <s v=""/>
    <s v=""/>
    <s v=""/>
    <d v="2025-07-30T00:00:00"/>
    <n v="31"/>
    <n v="2025"/>
    <x v="3"/>
    <m/>
  </r>
  <r>
    <s v="GGC-1091-2023"/>
    <x v="4"/>
    <s v="Contratar la renovación y soporte técnico de la plataforma de monitoreo de red para el MME de conformidad con el Formato de Características Técnicas."/>
    <s v="COMPUMARKETING DE COLOMBIA SAS"/>
    <s v="JUAN JOSE CEDEÑO LOPEZ"/>
    <x v="1"/>
    <d v="2023-11-22T00:00:00"/>
    <d v="2026-12-05T00:00:00"/>
    <s v="DANNY MAURICIO SUAREZ"/>
    <m/>
    <d v="2029-06-05T00:00:00"/>
    <x v="1"/>
    <x v="21"/>
    <s v=""/>
    <s v=""/>
    <m/>
    <m/>
    <m/>
    <m/>
    <m/>
    <m/>
    <m/>
    <m/>
    <m/>
    <m/>
    <m/>
    <m/>
    <m/>
    <s v=""/>
    <s v=""/>
    <s v=""/>
    <s v=""/>
    <m/>
    <m/>
    <s v=""/>
    <s v=""/>
    <m/>
    <s v=""/>
    <s v=""/>
    <s v=""/>
    <s v=""/>
    <s v=""/>
    <s v=""/>
    <s v=""/>
    <s v=""/>
    <s v=""/>
    <s v=""/>
    <d v="2025-07-16T00:00:00"/>
    <n v="29"/>
    <n v="2025"/>
    <x v="4"/>
    <s v="CLÁUSULA DÉCIMA OCTAVA. LIQUIDACIÓN: La liquidación del presente contrato se efectuará dentro del término establecido en el artículo 60 de la Ley 80 de 1993 modificado por el artículo 11 de la Ley 1150 de 2007 y Decreto Ley 019 de 2012."/>
  </r>
  <r>
    <s v="GGC-1094-2023"/>
    <x v="4"/>
    <s v="Aunar esfuerzos para diseñar e implementar la ruta metodológica que permita garantizar el derecho fundamental a la Consulta Previa Libre e Informada de los Pueblos Indígenas, las Comunidades Negras, Afrocolombianas, Raizales y Palenquera, y las Comunidades ROM, frente a la iniciativa normativa elaborada por el Gobierno Nacional denominada Proyecto de Ley Minera para la Transición Energética Justa, la Industrialización Nacional y la Minería para la Vida."/>
    <s v="PROGRAMA DE LAS NACIONES UNIDAS PARA EL DESARROLLO - PNUD"/>
    <s v="CARLOS ALBERTO LARA LACOUTURE; LUZ DARY CARMONA MORENO; VIOLETA MARIA AGUILAR ABAUNZA"/>
    <x v="5"/>
    <d v="2023-11-17T00:00:00"/>
    <d v="2025-12-31T00:00:00"/>
    <s v="ANDRES FELIPE SIERRA"/>
    <m/>
    <d v="2026-12-31T00:00:00"/>
    <x v="4"/>
    <x v="0"/>
    <s v=""/>
    <s v=""/>
    <m/>
    <m/>
    <m/>
    <m/>
    <m/>
    <m/>
    <m/>
    <m/>
    <m/>
    <m/>
    <m/>
    <m/>
    <m/>
    <s v=""/>
    <s v=""/>
    <s v=""/>
    <s v=""/>
    <m/>
    <m/>
    <s v=""/>
    <s v=""/>
    <m/>
    <s v=""/>
    <s v=""/>
    <s v=""/>
    <s v=""/>
    <s v=""/>
    <s v=""/>
    <s v=""/>
    <s v=""/>
    <s v=""/>
    <s v=""/>
    <d v="2025-07-16T00:00:00"/>
    <n v="29"/>
    <n v="2025"/>
    <x v="4"/>
    <s v="no se evidencia en la minuta del convenio que se estipule cláusula de liquidación "/>
  </r>
  <r>
    <s v="GGC-1097-2023"/>
    <x v="4"/>
    <s v="Dar cumplimiento a la delegación de funciones realizada por el Ministerio de Minas y Energía a la Agencia Nacional de Hidrocarburos a través de la Resolución No. 40555 de 23 de septiembre de 2023, para que ejerza las funciones de liquidación, recaudo y transferencia de las regalías, así como, la determinación de las Asignaciones Directas entre los beneficiarios, causadas antes de la entrada en vigencia del Sistema General de Regalías"/>
    <s v=" AGENCIA NACIONAL DE HIDROCARBUROS"/>
    <s v="ADWAR MOISES CASALLAS CUELLAR"/>
    <x v="0"/>
    <d v="2023-11-28T00:00:00"/>
    <d v="2025-11-27T00:00:00"/>
    <s v="SANDRA CAROLINA PULIDO"/>
    <m/>
    <d v="2028-05-27T00:00:00"/>
    <x v="0"/>
    <x v="16"/>
    <s v=""/>
    <s v=""/>
    <m/>
    <m/>
    <m/>
    <m/>
    <m/>
    <m/>
    <m/>
    <m/>
    <m/>
    <m/>
    <m/>
    <m/>
    <m/>
    <s v=""/>
    <s v=""/>
    <s v=""/>
    <s v=""/>
    <m/>
    <m/>
    <s v=""/>
    <s v=""/>
    <m/>
    <s v=""/>
    <s v=""/>
    <s v=""/>
    <s v=""/>
    <s v=""/>
    <s v=""/>
    <s v=""/>
    <s v=""/>
    <s v=""/>
    <s v=""/>
    <d v="2025-07-16T00:00:00"/>
    <n v="29"/>
    <n v="2025"/>
    <x v="4"/>
    <s v="CLÁUSULA DÉCIMA QUINTA. – LIQUIDACIÓN: La liquidación del CONVENIO se realizará en_x000a_los términos del artículo 60 de la Ley 80 de 1993 y el artículo 11 de la Ley 1150 de 2007 y demás_x000a_disposiciones legales aplicables. La liquidación se efectuará mediante acta, en la cual se describirán_x000a_en forma detallada todas las actividades desarrolladas"/>
  </r>
  <r>
    <s v="GGC-1104-2023"/>
    <x v="4"/>
    <s v="&quot;Aunar esfuerzos técnicos, administrativos y académicos entre el Ministerio de Minas y Energía y la Universidad Pedagógica Nacional para adelantar programas de formación, investigación y extensión que conduzcan al fortalecimiento de las capacidades entre las Partes y en temas de interés recíproco, propias de sus objetivos, misionalidades y competencia&quot;."/>
    <s v="UNIVERSIDAD PEDAGOGICA NACIONAL"/>
    <s v="MARTHA LUCIA BERNAL SUAREZ"/>
    <x v="28"/>
    <d v="2023-11-28T00:00:00"/>
    <d v="2026-11-27T00:00:00"/>
    <s v="DANNY MAURICIO SUAREZ"/>
    <m/>
    <d v="2029-05-27T00:00:00"/>
    <x v="0"/>
    <x v="21"/>
    <s v=""/>
    <s v=""/>
    <m/>
    <m/>
    <m/>
    <m/>
    <m/>
    <m/>
    <m/>
    <m/>
    <m/>
    <m/>
    <m/>
    <m/>
    <m/>
    <s v=""/>
    <s v=""/>
    <s v=""/>
    <s v=""/>
    <m/>
    <m/>
    <s v=""/>
    <s v=""/>
    <m/>
    <s v=""/>
    <s v=""/>
    <s v=""/>
    <s v=""/>
    <s v=""/>
    <s v=""/>
    <s v=""/>
    <s v=""/>
    <s v=""/>
    <s v=""/>
    <d v="2025-07-16T00:00:00"/>
    <n v="29"/>
    <n v="2025"/>
    <x v="4"/>
    <s v="CLÁUSULA DÉCIMA TERCERA. – LIQUIDACIÓN. La liquidación del convenio se realizará en los términos del artículo 60 de la Ley 80 de 1993 y el artículo 11 de la Ley 1150 de 2007 y demás disposiciones legales aplicables"/>
  </r>
  <r>
    <s v="GGC-1111-2023"/>
    <x v="4"/>
    <s v="Aunar esfuerzos técnicos, administrativos y financieros para el fortalecimiento de esquemas asociativos y caracterización de la primera fase de proyecto piloto de comunidades energéticas indígenas, en el marco de la Transición Energética Justa en Colombia"/>
    <s v="ORGANIZACION INDIGENA NACION WAYUU"/>
    <s v="LUZ DARY CARMONA MORENO"/>
    <x v="8"/>
    <d v="2023-12-01T00:00:00"/>
    <d v="2024-01-31T00:00:00"/>
    <s v="SANDRA CAROLINA PULIDO"/>
    <m/>
    <d v="2026-07-31T00:00:00"/>
    <x v="8"/>
    <x v="0"/>
    <s v=""/>
    <s v=""/>
    <m/>
    <m/>
    <m/>
    <m/>
    <m/>
    <m/>
    <m/>
    <m/>
    <m/>
    <m/>
    <m/>
    <m/>
    <m/>
    <s v=""/>
    <s v=""/>
    <s v=""/>
    <s v=""/>
    <m/>
    <m/>
    <s v=""/>
    <s v=""/>
    <m/>
    <s v=""/>
    <s v=""/>
    <s v=""/>
    <s v=""/>
    <s v=""/>
    <s v=""/>
    <s v=""/>
    <s v=""/>
    <s v=""/>
    <s v=""/>
    <d v="2025-07-30T00:00:00"/>
    <n v="31"/>
    <n v="2025"/>
    <x v="3"/>
    <m/>
  </r>
  <r>
    <s v="GGC-1116-2023"/>
    <x v="4"/>
    <s v="Aunar esfuerzos técnicos y recursos físicos para la implementación de la ruta o metodología que permita a través del diálogo e intercambio de saberes, adelantar las acciones necesarias para la socialización del Decreto Reglamentario del capítulo V de la Ley 70 en los territorios priorizados."/>
    <s v="FUNDACION PARA LA PROTECC CONSERVA Y VIGILA DE LOS RECURSOS NATURALES DEL SUR DEL VALLE FUNECOROBLES"/>
    <s v="LUZ DARY CARMONA MORENO"/>
    <x v="8"/>
    <d v="2023-12-04T00:00:00"/>
    <d v="2024-04-30T00:00:00"/>
    <s v="SANDRA CAROLINA PULIDO"/>
    <m/>
    <d v="2026-10-31T00:00:00"/>
    <x v="3"/>
    <x v="0"/>
    <s v=""/>
    <s v=""/>
    <m/>
    <m/>
    <m/>
    <m/>
    <m/>
    <m/>
    <m/>
    <m/>
    <m/>
    <m/>
    <m/>
    <m/>
    <m/>
    <s v=""/>
    <s v=""/>
    <s v=""/>
    <s v=""/>
    <m/>
    <m/>
    <s v=""/>
    <s v=""/>
    <m/>
    <s v=""/>
    <s v=""/>
    <s v=""/>
    <s v=""/>
    <s v=""/>
    <s v=""/>
    <s v=""/>
    <s v=""/>
    <s v=""/>
    <s v=""/>
    <d v="2025-07-30T00:00:00"/>
    <n v="31"/>
    <n v="2025"/>
    <x v="3"/>
    <m/>
  </r>
  <r>
    <s v="GGC-1117-2023"/>
    <x v="4"/>
    <s v="Formular un modelo y/o algoritmo de conformación de áreas de distribución de energía eléctrica, así como un esquema para el cálculo del cargo de distribución asociado a cada una de las áreas de distribución de acuerdo con la normatividad y la regulación tarifaria en Colombia"/>
    <s v="CONSULTORÍA REGULATORIA SAS"/>
    <s v="JUAN CARLOS BEDOYA CEBALLOS"/>
    <x v="9"/>
    <d v="2023-11-30T00:00:00"/>
    <d v="2023-12-29T00:00:00"/>
    <s v="SANDRA CAROLINA PULIDO"/>
    <m/>
    <d v="2026-06-29T00:00:00"/>
    <x v="1"/>
    <x v="0"/>
    <s v="NEON "/>
    <d v="2025-07-17T00:00:00"/>
    <s v="Se devuelve para ajustes del área"/>
    <s v="NEON"/>
    <d v="2025-07-24T00:00:00"/>
    <d v="2023-07-28T00:00:00"/>
    <m/>
    <m/>
    <m/>
    <m/>
    <m/>
    <s v="NEON"/>
    <d v="2025-08-01T00:00:00"/>
    <s v="NEON"/>
    <d v="2025-08-22T00:00:00"/>
    <d v="2025-08-25T00:00:00"/>
    <s v="x"/>
    <s v=""/>
    <s v=""/>
    <s v="https://www.secop.gov.co/CO1ContractsManagement/Tendering/ProcurementContractEdit/Modification?ProfileName=CCE-20-Concurso_Meritos_Sin_Lista_Corta_1Sobre&amp;PPI=CO1.PPI.27565115&amp;DocUniqueName=ModificacaoDeContratoDeCompra&amp;DocTypeName=NextWay.Entities.Marketplace.Tendering.ProcurementContractModification&amp;ProfileVersion=3&amp;DocUniqueIdentifier=CO1.CTRMOD.20003142 "/>
    <m/>
    <s v=""/>
    <s v=""/>
    <m/>
    <s v=""/>
    <s v=""/>
    <s v=""/>
    <s v=""/>
    <s v=""/>
    <s v=""/>
    <s v=""/>
    <s v=""/>
    <s v=""/>
    <s v=""/>
    <d v="2025-08-26T00:00:00"/>
    <n v="35"/>
    <n v="2025"/>
    <x v="0"/>
    <s v="Convenio de Consultoria, se encuentra dentro de los términos para adjuntar documentación pertinentes a su liquidación, fecha de perdida de competencia 29/06/2026"/>
  </r>
  <r>
    <s v="GGC-1121-2023"/>
    <x v="4"/>
    <s v="Aunar esfuerzos técnicos, administrativos y académicos entre la Universidad Distrital Francisco José de Caldas y el Ministerio de Minas y Energía para adelantar procesos de formación; investigación y extensión, así como el desarrollo de eventos académicos, científicos y tecnológicos que conduzcan al fortalecimiento de las capacidades a cargo de cada una de las partes para el cumplimiento de sus funciones misionales"/>
    <s v="UNIVERSIDAD DISTRITAL FRANCISCO JOSE DE CALDAS"/>
    <s v="MARTHA LUCIA BERNAL SUAREZ"/>
    <x v="24"/>
    <d v="2023-11-30T00:00:00"/>
    <d v="2026-11-29T00:00:00"/>
    <s v="ANDRES FELIPE SIERRA"/>
    <m/>
    <d v="2029-05-27T00:00:00"/>
    <x v="0"/>
    <x v="21"/>
    <s v=""/>
    <s v=""/>
    <m/>
    <m/>
    <m/>
    <m/>
    <m/>
    <m/>
    <m/>
    <m/>
    <m/>
    <m/>
    <m/>
    <m/>
    <m/>
    <s v=""/>
    <s v=""/>
    <s v=""/>
    <s v=""/>
    <m/>
    <m/>
    <s v=""/>
    <s v=""/>
    <m/>
    <s v=""/>
    <s v=""/>
    <s v=""/>
    <s v=""/>
    <s v=""/>
    <s v=""/>
    <s v=""/>
    <s v=""/>
    <s v=""/>
    <s v=""/>
    <d v="2025-07-24T00:00:00"/>
    <n v="30"/>
    <n v="2025"/>
    <x v="4"/>
    <s v="CLÁUSULA DÉCIMA CUARTA. - LIQUIDACIÓN; La liquidación del presente convenio se efectuará dentro del término establecido en el artículo 60 de la Ley 80 de 1993 modificado por el artículo 11 de la Ley 1150 de 2007 y Decreto Ley 019 de 2012."/>
  </r>
  <r>
    <s v="GGC-1138-2023"/>
    <x v="4"/>
    <s v="Aunar esfuerzos técnicos, administrativos y financieros, en el marco de las competencias de la Oficina de Asuntos Ambientales y Sociales del Ministerio de Minas y Energía, a fin de generar propuesta técnica que aporte insumos para la elaboración de un inventario de pasivos ambientales mineros."/>
    <s v="UNIVERSIDAD NACIONAL DE COLOMBIA - SEDE MEDELLÍN"/>
    <s v="LUZ DARY CARMONA MORENO"/>
    <x v="8"/>
    <d v="2023-12-15T00:00:00"/>
    <d v="2024-06-30T00:00:00"/>
    <s v="SANDRA CAROLINA PULIDO"/>
    <m/>
    <d v="2026-12-29T00:00:00"/>
    <x v="4"/>
    <x v="0"/>
    <s v=""/>
    <s v=""/>
    <m/>
    <m/>
    <m/>
    <m/>
    <m/>
    <m/>
    <m/>
    <m/>
    <m/>
    <m/>
    <m/>
    <m/>
    <m/>
    <s v=""/>
    <s v=""/>
    <s v=""/>
    <s v=""/>
    <m/>
    <m/>
    <s v=""/>
    <s v=""/>
    <m/>
    <s v=""/>
    <s v=""/>
    <s v=""/>
    <s v=""/>
    <s v=""/>
    <s v=""/>
    <s v=""/>
    <s v=""/>
    <s v=""/>
    <s v=""/>
    <d v="2025-07-24T00:00:00"/>
    <n v="30"/>
    <n v="2025"/>
    <x v="3"/>
    <s v="CLÁUSULA VIGÉSIMA TERCERA – LIQUIDACIÓN DEL CONVENIO: El presente Convenio se liquidará dentro de los términos establecidos en el artículo 60 de la Ley 80 de 1993 y en el artículo 11 de la Ley 1150 de 2007."/>
  </r>
  <r>
    <s v="GGC-1139-2023"/>
    <x v="4"/>
    <s v="Contratar la renovación y soporte técnico de la plataforma Varonis del MME de conformidad con el Formato de Características Técnicas."/>
    <s v="GLOBAL TECHNOLOGY SERVICES GTS S.A"/>
    <s v="JUAN JOSE CEDEÑO LOPEZ"/>
    <x v="1"/>
    <d v="2023-12-07T00:00:00"/>
    <d v="2026-12-31T00:00:00"/>
    <s v="DANNY MAURICIO SUAREZ"/>
    <m/>
    <d v="2029-06-30T00:00:00"/>
    <x v="1"/>
    <x v="21"/>
    <s v=""/>
    <s v=""/>
    <m/>
    <m/>
    <m/>
    <m/>
    <m/>
    <m/>
    <m/>
    <m/>
    <m/>
    <m/>
    <m/>
    <m/>
    <m/>
    <s v=""/>
    <s v=""/>
    <s v=""/>
    <s v=""/>
    <m/>
    <m/>
    <s v=""/>
    <s v=""/>
    <m/>
    <s v=""/>
    <s v=""/>
    <s v=""/>
    <s v=""/>
    <s v=""/>
    <s v=""/>
    <s v=""/>
    <s v=""/>
    <s v=""/>
    <s v=""/>
    <d v="2025-07-24T00:00:00"/>
    <n v="30"/>
    <n v="2025"/>
    <x v="4"/>
    <s v="CLÁUSULA DÉCIMA OCTAVA. LIQUIDACIÓN: La liquidación del presente contrato se efectuará dentro del término establecido en el artículo 60 de la Ley 80 de 1993 modificado por el artículo 11 de la Ley 1150 de 2007 y Decreto Ley 019 de 2012."/>
  </r>
  <r>
    <s v="GGC-1145-2023"/>
    <x v="4"/>
    <s v="INSTALACIÓN DE CONEXIONES DOMICILIARIAS DE GAS NATURAL PARA HOGARES DE ESTRATO 1 Y 2 EN LOS MUNICIPIOS DE BOSCONIA Y EL COPEY, DEPARTAMENTO DEL CESAR"/>
    <s v="GASES DEL CARIBE SA ESP"/>
    <s v="ISLEANY ANGULO QUIÑONES"/>
    <x v="0"/>
    <d v="2023-12-20T00:00:00"/>
    <d v="2024-12-19T00:00:00"/>
    <s v="ANDRES FELIPE SIERRA"/>
    <m/>
    <d v="2027-08-19T00:00:00"/>
    <x v="11"/>
    <x v="6"/>
    <s v=""/>
    <s v=""/>
    <m/>
    <m/>
    <m/>
    <m/>
    <m/>
    <m/>
    <m/>
    <m/>
    <m/>
    <m/>
    <m/>
    <m/>
    <m/>
    <s v=""/>
    <s v=""/>
    <s v=""/>
    <s v=""/>
    <m/>
    <m/>
    <s v=""/>
    <s v=""/>
    <m/>
    <s v=""/>
    <s v=""/>
    <s v=""/>
    <s v=""/>
    <s v=""/>
    <s v=""/>
    <s v=""/>
    <s v=""/>
    <s v=""/>
    <s v=""/>
    <d v="2025-07-24T00:00:00"/>
    <n v="30"/>
    <n v="2025"/>
    <x v="3"/>
    <s v="CLÁUSULA VIGÉSIMA SÉPTIMA. - LIQUIDACIÓN DEL CONVENIO. La liquidación del presente convenio se realizará de mutuo acuerdo dentro de los seis (6) meses siguientes a la fecha de terminación del plazo de ejecución, mediante acta suscrita por las Partes."/>
  </r>
  <r>
    <s v="GGC-1161-2023"/>
    <x v="4"/>
    <s v="Entregar a ELECTROVICHADA S.A. E.S.P., a título gratuito, el uso y goce de dos plantas, para la prestación del servicio de energía eléctrica y su respectiva Administración, Operación y Mantenimiento._x000d__x000a_"/>
    <s v="EMPRESA DE ENERGIA ELECTRICA DEL DEPARTAMENTO DEL VICHADA S.A"/>
    <s v="RAMIREZ MARTINEZ MARIA VICTORIA"/>
    <x v="2"/>
    <d v="2024-02-13T00:00:00"/>
    <d v="2029-02-12T00:00:00"/>
    <s v="SANDRA CAROLINA PULIDO"/>
    <m/>
    <d v="2031-10-11T00:00:00"/>
    <x v="3"/>
    <x v="18"/>
    <s v=""/>
    <s v=""/>
    <m/>
    <m/>
    <m/>
    <m/>
    <m/>
    <m/>
    <m/>
    <m/>
    <m/>
    <m/>
    <m/>
    <m/>
    <m/>
    <s v=""/>
    <s v=""/>
    <s v=""/>
    <s v=""/>
    <m/>
    <m/>
    <s v=""/>
    <s v=""/>
    <m/>
    <s v=""/>
    <s v=""/>
    <s v=""/>
    <s v=""/>
    <s v=""/>
    <s v=""/>
    <s v=""/>
    <s v=""/>
    <s v=""/>
    <s v=""/>
    <d v="2025-07-24T00:00:00"/>
    <n v="30"/>
    <n v="2025"/>
    <x v="4"/>
    <s v="TRIGÉSIMA– LIQUIDACIÓN: La liquidación del presente Contrato se efectuará dentro de los seis (6) meses siguientes al vencimiento del plazo de ejecución del mismo."/>
  </r>
  <r>
    <s v="GGC-1162-2023"/>
    <x v="4"/>
    <s v="Aunar esfuerzos técnicos, administrativos y financieros para el diseño y ejecución de mecanismos dirigidos a apoyar el desarrollo de proyectos en CTeI, articulados con procesos de generación de capacidades y valor, que respondan a desafíos de comunidades energéticas en el marco de la transición energética justa, descarbonización y uso sostenible de_x000d__x000a_recursos."/>
    <s v="ECOPETROL"/>
    <s v="JUAN CARLOS BEDOYA CEBALLOS"/>
    <x v="9"/>
    <d v="2023-12-18T00:00:00"/>
    <d v="2028-12-17T00:00:00"/>
    <s v="DANNY MAURICIO SUAREZ"/>
    <m/>
    <d v="2031-06-16T00:00:00"/>
    <x v="1"/>
    <x v="18"/>
    <s v=""/>
    <s v=""/>
    <m/>
    <m/>
    <m/>
    <m/>
    <m/>
    <m/>
    <m/>
    <m/>
    <m/>
    <m/>
    <m/>
    <m/>
    <m/>
    <s v=""/>
    <s v=""/>
    <s v=""/>
    <s v=""/>
    <m/>
    <m/>
    <s v=""/>
    <s v=""/>
    <m/>
    <s v=""/>
    <s v=""/>
    <s v=""/>
    <s v=""/>
    <s v=""/>
    <s v=""/>
    <s v=""/>
    <s v=""/>
    <s v=""/>
    <s v=""/>
    <d v="2025-07-24T00:00:00"/>
    <n v="30"/>
    <n v="2025"/>
    <x v="4"/>
    <s v="PLAZO DE EJECUCIÓN DEL CONVENIO: La vigencia del presente Convenio Especial de Cooperación será de_x000a_setenta y seis (76) meses el cual incluye el plazo de ejecución de setenta y dos (72) meses, contados a partir del_x000a_cumplimiento de los requisitos de perfeccionamiento y ejecución y el lapso para la suscripción del acta de liquidación o de_x000a_cierre y balance final (para el caso de Ecopetrol) que es de cuatro (4) meses, contados a partir de la finalización del plazo_x000a_de ejecución._x000a_Los anteriores plazos podrán ser prorrogados de mutuo acuerdo antes de la expiración de cada uno de ellos y siempre_x000a_que la prórroga no supere el plazo de ejecución del Convenio Marco de Cooperación"/>
  </r>
  <r>
    <s v="GGC-1163-2023"/>
    <x v="4"/>
    <s v="Contratar el seguro de Responsabilidad Civil Servidores Públicos que ampare los intereses patrimoniales del Ministerio De Minas y Energía"/>
    <s v="ASEGURADORA SOLIDARIA DE COLOMBIA ENTIDAD COOPERATIVA"/>
    <s v="JEYCE LILIANA MARIA PARRA SIERRA"/>
    <x v="3"/>
    <d v="2023-12-22T00:00:00"/>
    <d v="2025-12-01T00:00:00"/>
    <s v="ANDRES FELIPE SIERRA"/>
    <m/>
    <d v="2027-12-08T00:00:00"/>
    <x v="4"/>
    <x v="6"/>
    <s v=""/>
    <s v=""/>
    <m/>
    <m/>
    <m/>
    <m/>
    <m/>
    <m/>
    <m/>
    <m/>
    <m/>
    <m/>
    <m/>
    <m/>
    <m/>
    <s v=""/>
    <s v=""/>
    <s v=""/>
    <s v=""/>
    <m/>
    <m/>
    <s v=""/>
    <s v=""/>
    <m/>
    <s v=""/>
    <s v=""/>
    <s v=""/>
    <s v=""/>
    <s v=""/>
    <s v=""/>
    <s v=""/>
    <s v=""/>
    <s v=""/>
    <s v=""/>
    <d v="2025-07-24T00:00:00"/>
    <n v="30"/>
    <n v="2025"/>
    <x v="3"/>
    <s v="no se evicencia clàusulado complementarios, en la plataforma SECOP II se indicò que no require liquidciòn. En ejecuicòn se evidencia que solo hay 1 pago"/>
  </r>
  <r>
    <s v="GGC-1165-2023"/>
    <x v="4"/>
    <s v="Suministro de combustible  para los vehículos que conforman el parque automotor del MME, y combustible para la planta eléctrica propiedad del Ministerio de Minas y Energía."/>
    <s v="GRUPO EDS AUTOGAS S.A.S"/>
    <s v="JEYCE LILIANA MARIA PARRA SIERRA"/>
    <x v="3"/>
    <d v="2023-12-18T00:00:00"/>
    <d v="2024-12-15T00:00:00"/>
    <s v="SANDRA CAROLINA PULIDO"/>
    <m/>
    <d v="2027-06-15T00:00:00"/>
    <x v="1"/>
    <x v="6"/>
    <s v=""/>
    <s v=""/>
    <m/>
    <m/>
    <m/>
    <m/>
    <m/>
    <m/>
    <m/>
    <m/>
    <m/>
    <m/>
    <m/>
    <m/>
    <m/>
    <s v=""/>
    <s v=""/>
    <s v=""/>
    <s v=""/>
    <m/>
    <m/>
    <s v=""/>
    <s v=""/>
    <m/>
    <s v=""/>
    <s v=""/>
    <s v=""/>
    <s v=""/>
    <s v=""/>
    <s v=""/>
    <s v=""/>
    <s v=""/>
    <s v=""/>
    <s v=""/>
    <d v="2025-07-24T00:00:00"/>
    <n v="30"/>
    <n v="2025"/>
    <x v="3"/>
    <s v=""/>
  </r>
  <r>
    <s v="GGC-1167-2023"/>
    <x v="4"/>
    <s v="IMPLEMENTACION DE GAS NATURAL POR REDES PARA LAS VEREDAS JUAN RODRIGUEZ, SALADITO, CUESTA BOBA Y UCATÁ DEL MUNICIPIO DE TONA ? DEPARTAMENTO DE SANTANDER."/>
    <s v="PROVISERVICIOS S.A. E.S.P."/>
    <s v="PATRICIA JARAMILLO VILLA"/>
    <x v="0"/>
    <d v="2023-12-26T00:00:00"/>
    <d v="2025-08-30T00:00:00"/>
    <s v="DANNY MAURICIO SUAREZ"/>
    <m/>
    <d v="2028-04-29T00:00:00"/>
    <x v="7"/>
    <x v="16"/>
    <s v=""/>
    <s v=""/>
    <m/>
    <m/>
    <m/>
    <m/>
    <m/>
    <m/>
    <m/>
    <m/>
    <m/>
    <m/>
    <m/>
    <m/>
    <m/>
    <s v=""/>
    <s v=""/>
    <s v=""/>
    <s v=""/>
    <m/>
    <m/>
    <s v=""/>
    <s v=""/>
    <m/>
    <s v=""/>
    <s v=""/>
    <s v=""/>
    <s v=""/>
    <s v=""/>
    <s v=""/>
    <s v=""/>
    <s v=""/>
    <s v=""/>
    <s v=""/>
    <d v="2025-07-24T00:00:00"/>
    <n v="30"/>
    <n v="2025"/>
    <x v="3"/>
    <s v="El presente Convenio se liquidará de común acuerdo entre las Partes dentro de los seis (6) meses siguientes a la fecha de su terminación, para lo cual se surtirá el trámite previsto en la Ley 80 de 1993 y las normas que la reglamenten,"/>
  </r>
  <r>
    <s v="GGC-1168-2023"/>
    <x v="4"/>
    <s v="IMPLEMENTACIÓN DE GAS NATURAL POR REDES PARA LA ZONA RURAL DEL MUNICIPIO DE LEBRIJA - DEPARTAMENTO DE SANTANDER"/>
    <s v="PROVISERVICIOS S.A. E.S.P."/>
    <s v="GARZON ESCOBAR CLAUDIA ESPERANZA"/>
    <x v="0"/>
    <d v="2023-12-27T00:00:00"/>
    <d v="2025-08-26T00:00:00"/>
    <s v="ANDRES FELIPE SIERRA"/>
    <m/>
    <d v="2028-04-25T00:00:00"/>
    <x v="7"/>
    <x v="16"/>
    <s v=""/>
    <s v=""/>
    <m/>
    <m/>
    <m/>
    <m/>
    <m/>
    <m/>
    <m/>
    <m/>
    <m/>
    <m/>
    <m/>
    <m/>
    <m/>
    <s v=""/>
    <s v=""/>
    <s v=""/>
    <s v=""/>
    <m/>
    <m/>
    <s v=""/>
    <s v=""/>
    <m/>
    <s v=""/>
    <s v=""/>
    <s v=""/>
    <s v=""/>
    <s v=""/>
    <s v=""/>
    <s v=""/>
    <s v=""/>
    <s v=""/>
    <s v=""/>
    <d v="2025-07-24T00:00:00"/>
    <n v="30"/>
    <n v="2025"/>
    <x v="3"/>
    <s v="El presente Convenio se liquidará de común acuerdo entre las Partes dentro de los seis (6) meses siguientes a la fecha de su terminación, para lo cual se surtirá el trámite previsto en la Ley 80 de 1993 y las normas que la reglamenten"/>
  </r>
  <r>
    <s v="GGC-1169-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Paratebueno, en el departamento de Cundinamarca&quot; e identificado con el BPIN 2023021400002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ENEL COLOMBIA S.A E.S.P"/>
    <s v="ANA MARIA CAIRASCO AGUDELO"/>
    <x v="2"/>
    <d v="2024-11-07T00:00:00"/>
    <d v="2025-12-06T00:00:00"/>
    <s v="SANDRA CAROLINA PULIDO"/>
    <m/>
    <d v="2027-07-20T00:00:00"/>
    <x v="8"/>
    <x v="6"/>
    <s v=""/>
    <s v=""/>
    <m/>
    <m/>
    <m/>
    <m/>
    <m/>
    <m/>
    <m/>
    <m/>
    <m/>
    <m/>
    <m/>
    <m/>
    <m/>
    <s v=""/>
    <s v=""/>
    <s v=""/>
    <s v=""/>
    <m/>
    <m/>
    <s v=""/>
    <s v=""/>
    <m/>
    <s v=""/>
    <s v=""/>
    <s v=""/>
    <s v=""/>
    <s v=""/>
    <s v=""/>
    <s v=""/>
    <s v=""/>
    <s v=""/>
    <s v=""/>
    <d v="2025-07-24T00:00:00"/>
    <n v="30"/>
    <n v="2025"/>
    <x v="3"/>
    <s v=""/>
  </r>
  <r>
    <s v="GGC-1172-2023"/>
    <x v="4"/>
    <s v="EL CONTRIBUYENTE se compromete para con LA ENTIDAD NACIONAL COMPETENTE MINISTERIO DE MINAS Y ENERGIA a ejecutar directamente y bajo su cuenta y riesgo, el proyecto de inversión ?CONSTRUCCIÓN DE SOLUCIONES INDIVIDUALES SOLARES FOTOVOLTAICAS PARA LAS COMUNIDADES RURALES Y DISPERSAS DE LAS ZNI DEL MUNICIPIO DE BOSCONIA, DEPARTAMENTO DE CESAR.? identificado con código BPIN No. 2023021400002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a_"/>
    <s v="INTERCONEXION ELECTRICA S.A. E.S.P"/>
    <s v="LUIS ALBERTO ORJUELA LÓPEZ"/>
    <x v="2"/>
    <d v="2023-12-21T00:00:00"/>
    <d v="2025-08-20T00:00:00"/>
    <s v="DANNY MAURICIO SUAREZ"/>
    <m/>
    <d v="2028-04-19T00:00:00"/>
    <x v="7"/>
    <x v="16"/>
    <s v=""/>
    <s v=""/>
    <m/>
    <m/>
    <m/>
    <m/>
    <m/>
    <m/>
    <m/>
    <m/>
    <m/>
    <m/>
    <m/>
    <m/>
    <m/>
    <s v=""/>
    <s v=""/>
    <s v=""/>
    <s v=""/>
    <m/>
    <m/>
    <s v=""/>
    <s v=""/>
    <m/>
    <s v=""/>
    <s v=""/>
    <s v=""/>
    <s v=""/>
    <s v=""/>
    <s v=""/>
    <s v=""/>
    <s v=""/>
    <s v=""/>
    <s v=""/>
    <d v="2025-07-24T00:00:00"/>
    <n v="30"/>
    <n v="2025"/>
    <x v="3"/>
    <s v="La liquidación bilateral del presente convenio se realizará de mutuo acuerdo dentro de los seis (6) meses siguientes a la fecha de terminación del plazo de ejecución"/>
  </r>
  <r>
    <s v="GGC-1173-2023"/>
    <x v="4"/>
    <s v="EL CONTRIBUYENTE se compromete con LA ENTIDAD NACIONAL COMPETENTE MINISTERIO DE MINAS Y ENERGÍA a ejecutar directamente y bajo su cuenta y riesgo, el proyecto de inversión &quot;SUMINISTRO E INSTALACIÓN DE PANELES SOLARES: SOLUCIONES INDIVIDUALES PARA VIVIENDAS EN EL SECTOR RURAL, DE LA SUBREGIÓN PDET DEL BAJO CAUCA DEL DEPARTAMENTO DE ANTIOQUIA&quot;, identificado con código BPIN No. 20211301012181,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INTERCONEXION ELECTRICA S.A. E.S.P"/>
    <s v="ANA MARIA CAIRASCO AGUDELO"/>
    <x v="2"/>
    <d v="2023-12-21T00:00:00"/>
    <d v="2025-12-20T00:00:00"/>
    <s v="ANDRES FELIPE SIERRA"/>
    <m/>
    <d v="2028-08-19T00:00:00"/>
    <x v="11"/>
    <x v="16"/>
    <s v=""/>
    <s v=""/>
    <m/>
    <m/>
    <m/>
    <m/>
    <m/>
    <m/>
    <m/>
    <m/>
    <m/>
    <m/>
    <m/>
    <m/>
    <m/>
    <s v=""/>
    <s v=""/>
    <s v=""/>
    <s v=""/>
    <m/>
    <m/>
    <s v=""/>
    <s v=""/>
    <m/>
    <s v=""/>
    <s v=""/>
    <s v=""/>
    <s v=""/>
    <s v=""/>
    <s v=""/>
    <s v=""/>
    <s v=""/>
    <s v=""/>
    <s v=""/>
    <d v="2025-07-24T00:00:00"/>
    <n v="30"/>
    <n v="2025"/>
    <x v="3"/>
    <s v="La liquidación bilateral del presente convenio se realizará de mutuo acuerdo dentro de los seis (6) mese"/>
  </r>
  <r>
    <s v="GGC-1174-2023"/>
    <x v="4"/>
    <s v="EL CONTRIBUYENTE se compromete para con EL MINISTERIO DE MINAS Y ENERGÍA a ejecutar directamente y bajo su cuenta y riesgo, el proyecto de inversión &quot;Construcción de soluciones individuales solares fotovoltaicas para las comunidades rurales y dispersas de las ZNI del municipio Berrecil, departamento de Cesar&quot; e identificado con el BPIN 20230214000004. _x000d__x000a_"/>
    <s v="GRUPO ENERGIA BOGOTA S A ESP"/>
    <s v="ANA MARIA CAIRASCO AGUDELO"/>
    <x v="2"/>
    <d v="2023-12-25T00:00:00"/>
    <d v="2025-11-24T00:00:00"/>
    <s v="SANDRA CAROLINA PULIDO"/>
    <m/>
    <d v="2028-05-22T00:00:00"/>
    <x v="0"/>
    <x v="16"/>
    <s v=""/>
    <s v=""/>
    <m/>
    <m/>
    <m/>
    <m/>
    <m/>
    <m/>
    <m/>
    <m/>
    <m/>
    <m/>
    <m/>
    <m/>
    <m/>
    <s v=""/>
    <s v=""/>
    <s v=""/>
    <s v=""/>
    <m/>
    <m/>
    <s v=""/>
    <s v=""/>
    <m/>
    <s v=""/>
    <s v=""/>
    <s v=""/>
    <s v=""/>
    <s v=""/>
    <s v=""/>
    <s v=""/>
    <s v=""/>
    <s v=""/>
    <s v=""/>
    <d v="2025-07-24T00:00:00"/>
    <n v="30"/>
    <n v="2025"/>
    <x v="3"/>
    <s v="CLÁUSULA TRIGÉSIMA QUINTA. - LIQUIDACIÓN DEL CONVENIO. La liquidación del presente convenio se realizará de mutuo acuerdo dentro de los seis (6) meses siguientes a la fecha de terminación del plazo de ejecución, mediante acta suscrita por las Partes."/>
  </r>
  <r>
    <s v="GGC-1175-2023"/>
    <x v="4"/>
    <s v="EL CONTRIBUYENTE se compromete para con EL MINISTERIO DE MINAS Y ENERGÍA a ejecutar directamente y bajo su cuenta y riesgo, el proyecto de inversión ?Instalación de soluciones individuales fotovoltaicas para la generación de energía eléctrica en zona rural dispersa del municipio Villanueva en el departamento de La Guajira?  identificado con el BPIN 20230214000018,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GRUPO ENERGIA BOGOTA S A ESP"/>
    <s v="ANA MARIA CAIRASCO AGUDELO"/>
    <x v="2"/>
    <d v="2023-12-26T00:00:00"/>
    <d v="2025-09-25T00:00:00"/>
    <s v="DANNY MAURICIO SUAREZ"/>
    <m/>
    <d v="2028-05-24T00:00:00"/>
    <x v="0"/>
    <x v="16"/>
    <s v=""/>
    <s v=""/>
    <m/>
    <m/>
    <m/>
    <m/>
    <m/>
    <m/>
    <m/>
    <m/>
    <m/>
    <m/>
    <m/>
    <m/>
    <m/>
    <s v=""/>
    <s v=""/>
    <s v=""/>
    <s v=""/>
    <m/>
    <m/>
    <s v=""/>
    <s v=""/>
    <m/>
    <s v=""/>
    <s v=""/>
    <s v=""/>
    <s v=""/>
    <s v=""/>
    <s v=""/>
    <s v=""/>
    <s v=""/>
    <s v=""/>
    <s v=""/>
    <d v="2025-07-24T00:00:00"/>
    <n v="30"/>
    <n v="2025"/>
    <x v="3"/>
    <s v="CLÁUSULA TRIGÉSIMA QUINTA. - LIQUIDACIÓN DEL CONVENIO. La liquidación_x000a_del presente convenio se realizará de mutuo acuerdo dentro de los seis (6) meses_x000a_siguientes a la fecha de terminación del plazo de ejecución, mediante acta suscrita por_x000a_las Partes."/>
  </r>
  <r>
    <s v="GGC-1177-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La Jagua del Pilar, en el departamento de La Guajira&quot; e identificado con el BPIN 2023021400001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GRUPO ENERGIA BOGOTA S A ESP"/>
    <s v="ANA MARIA CAIRASCO AGUDELO"/>
    <x v="2"/>
    <d v="2023-12-22T00:00:00"/>
    <d v="2025-04-21T00:00:00"/>
    <s v="ANDRES FELIPE SIERRA"/>
    <m/>
    <d v="2027-10-21T00:00:00"/>
    <x v="3"/>
    <x v="6"/>
    <s v=""/>
    <s v=""/>
    <m/>
    <m/>
    <m/>
    <m/>
    <m/>
    <m/>
    <m/>
    <m/>
    <m/>
    <m/>
    <m/>
    <m/>
    <m/>
    <s v=""/>
    <s v=""/>
    <s v=""/>
    <s v=""/>
    <m/>
    <m/>
    <s v=""/>
    <s v=""/>
    <m/>
    <s v=""/>
    <s v=""/>
    <s v=""/>
    <s v=""/>
    <s v=""/>
    <s v=""/>
    <s v=""/>
    <s v=""/>
    <s v=""/>
    <s v=""/>
    <d v="2025-07-24T00:00:00"/>
    <n v="30"/>
    <n v="2025"/>
    <x v="3"/>
    <s v="CLÁUSULA TRIGÉSIMA QUINTA. - LIQUIDACIÓN DEL CONVENIO. La liquidación del presente convenio se_x000a_realizará de mutuo acuerdo dentro de los cuatro (4) meses siguientes a la fecha de terminación del plazo de ejecución,_x000a_mediante acta suscrita por las Partes."/>
  </r>
  <r>
    <s v="GGC-1179-2023"/>
    <x v="4"/>
    <s v="SUBSIDIO A LAS CONEXIONES Y REDES INTERNAS DE LOS USUARIOS DE MENORES INGRESOS PARA EL MUNICIPIO DE TIQUISIO - BOLÍVAR, PENSILVANIA - CALDAS, ÁBREGO Y TIBÚ ? NORTE DE SANTANDER, MISTRATÓ - RISARALDA Y ZAPATOCA - SANTANDER"/>
    <s v="PROVISERVICIOS S.A. E.S.P."/>
    <s v="PATRICIA JARAMILLO VILLA"/>
    <x v="0"/>
    <d v="2023-12-29T00:00:00"/>
    <d v="2025-12-29T00:00:00"/>
    <s v="SANDRA CAROLINA PULIDO"/>
    <m/>
    <d v="2027-06-29T00:00:00"/>
    <x v="1"/>
    <x v="6"/>
    <s v=""/>
    <s v=""/>
    <m/>
    <m/>
    <m/>
    <m/>
    <m/>
    <m/>
    <m/>
    <m/>
    <m/>
    <m/>
    <m/>
    <m/>
    <m/>
    <s v=""/>
    <s v=""/>
    <s v=""/>
    <s v=""/>
    <m/>
    <m/>
    <s v=""/>
    <s v=""/>
    <m/>
    <s v=""/>
    <s v=""/>
    <s v=""/>
    <s v=""/>
    <s v=""/>
    <s v=""/>
    <s v=""/>
    <s v=""/>
    <s v=""/>
    <s v=""/>
    <d v="2025-07-24T00:00:00"/>
    <n v="30"/>
    <n v="2025"/>
    <x v="3"/>
    <s v=""/>
  </r>
  <r>
    <s v="GGC-1180-2023"/>
    <x v="4"/>
    <s v="NORMALIZACIÓN DE REDES ELECTRICAS DEL BARRIO SUBNORMAL EL BRILLANTE, LA NOHORA, QUINTAS DE RUBIALES, SAN RAFAEL ASOPARFRADI (FRANCISCO DIAZ SECTOR PIÑARES 2) DEL MUNICIPIO VILLAVICENCIO, META_x000d__x000a_"/>
    <s v="ELECTRIFICADORA DEL META S.A.,E.S.P."/>
    <s v="ANA MARIA CAIRASCO AGUDELO"/>
    <x v="2"/>
    <d v="2024-02-27T00:00:00"/>
    <d v="2044-02-26T00:00:00"/>
    <s v="DANNY MAURICIO SUAREZ"/>
    <m/>
    <d v="2046-10-26T00:00:00"/>
    <x v="3"/>
    <x v="25"/>
    <s v=""/>
    <s v=""/>
    <m/>
    <m/>
    <m/>
    <m/>
    <m/>
    <m/>
    <m/>
    <m/>
    <m/>
    <m/>
    <m/>
    <m/>
    <m/>
    <s v=""/>
    <s v=""/>
    <s v=""/>
    <s v=""/>
    <m/>
    <m/>
    <s v=""/>
    <s v=""/>
    <m/>
    <s v=""/>
    <s v=""/>
    <s v=""/>
    <s v=""/>
    <s v=""/>
    <s v=""/>
    <s v=""/>
    <s v=""/>
    <s v=""/>
    <s v=""/>
    <d v="2025-07-24T00:00:00"/>
    <n v="30"/>
    <n v="2025"/>
    <x v="4"/>
    <s v="CLÁUSULA TRIGESIMA SEGUNDA -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
  </r>
  <r>
    <s v="GGC-1181-2023"/>
    <x v="4"/>
    <s v="EL CONTRIBUYENTE se compromete para con EL MINISTERIO DE MINAS Y ENERGÍA a ejecutar directamente y bajo su cuenta y riesgo, el proyecto de inversión &quot;Construcción de soluciones fotovoltaicas individuales para comunidades rurales y dispersas de las ZNI del municipio de la Paz, departamento de Cesar&quot; e identificado con el BPIN 20230214000003.  El alcance del objeto es garantizar  la ejecución de los proyectos de inversión del mecanismo de Obras por Impuestos según la normatividad legal y reglamentaria vigente, el Manual Operativo de Obras por Impuestos, y las cláusulas de que trata el presente Convenio._x000d__x000a_"/>
    <s v="FIDUCIARIA BOGOTA S.A "/>
    <m/>
    <x v="2"/>
    <d v="2023-12-26T00:00:00"/>
    <d v="2024-11-25T00:00:00"/>
    <s v="ANDRES FELIPE SIERRA"/>
    <m/>
    <d v="2027-05-26T00:00:00"/>
    <x v="0"/>
    <x v="6"/>
    <s v=""/>
    <s v=""/>
    <m/>
    <m/>
    <m/>
    <m/>
    <m/>
    <m/>
    <m/>
    <m/>
    <m/>
    <m/>
    <m/>
    <m/>
    <m/>
    <s v=""/>
    <s v=""/>
    <s v=""/>
    <s v=""/>
    <m/>
    <m/>
    <s v=""/>
    <s v=""/>
    <m/>
    <s v=""/>
    <s v=""/>
    <s v=""/>
    <s v=""/>
    <s v=""/>
    <s v=""/>
    <s v=""/>
    <s v=""/>
    <s v=""/>
    <s v=""/>
    <d v="2025-07-25T00:00:00"/>
    <n v="30"/>
    <n v="2025"/>
    <x v="3"/>
    <s v=""/>
  </r>
  <r>
    <s v="GGC-1182-2023"/>
    <x v="4"/>
    <s v="IMPLEMENTACIÓN DE ALMACENAMIENTO ESTRATÉGICO DE GLP PARA LA PRESTACIÓN DEL SERVICIO DE GAS POR RED EN LOS DEPARTAMENTOS DE NARIÑO, PUTUMAYO"/>
    <s v="INGENIERIA Y SERVICIOS S.A. E.S.P. -INS S.A. E.S.P.-"/>
    <s v="BARRERA MORERA CARLOS AUGUSTO"/>
    <x v="0"/>
    <d v="2023-12-29T00:00:00"/>
    <d v="2024-12-28T00:00:00"/>
    <s v="SANDRA CAROLINA PULIDO"/>
    <m/>
    <d v="2027-06-29T00:00:00"/>
    <x v="1"/>
    <x v="6"/>
    <s v=""/>
    <s v=""/>
    <m/>
    <m/>
    <m/>
    <m/>
    <m/>
    <m/>
    <m/>
    <m/>
    <m/>
    <m/>
    <m/>
    <m/>
    <m/>
    <s v=""/>
    <s v=""/>
    <s v=""/>
    <s v=""/>
    <m/>
    <m/>
    <s v=""/>
    <s v=""/>
    <m/>
    <s v=""/>
    <s v=""/>
    <s v=""/>
    <s v=""/>
    <s v=""/>
    <s v=""/>
    <s v=""/>
    <s v=""/>
    <s v=""/>
    <s v=""/>
    <d v="2025-07-25T00:00:00"/>
    <n v="30"/>
    <n v="2025"/>
    <x v="3"/>
    <s v=""/>
  </r>
  <r>
    <s v="GGC-1183-2023"/>
    <x v="4"/>
    <s v="NORMALIZACIÓN DE REDES ELECTRICAS DEL BARRIO SUBNORMAL RICAUTE CALLE SEGUNDA DE LAS FLORES DEL MUNICIPIO TURBANA, BOLÍVAR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184-2023"/>
    <x v="4"/>
    <s v="SUBSIDIO PARA CUBRIR PARTE DE LOS COSTOS DEL CARGO POR CONEXIÓN Y RED INTERNA DE USUARIOS DE MENORES INGRESOS AL SERVICIO DE GAS GLP POR RED EN LOS MUNICIPIOS DE LOS DEPARTAMENTOS DE NARIÑO, PUTUMAYO"/>
    <s v="INGENIERIA Y SERVICIOS S.A. E.S.P. -INS S.A. E.S.P.-"/>
    <s v="BARRERA MORERA CARLOS AUGUSTO"/>
    <x v="0"/>
    <d v="2023-12-28T00:00:00"/>
    <d v="2024-12-27T00:00:00"/>
    <s v="ANDRES FELIPE SIERRA"/>
    <m/>
    <d v="2027-06-28T00:00:00"/>
    <x v="1"/>
    <x v="6"/>
    <s v=""/>
    <s v=""/>
    <m/>
    <m/>
    <m/>
    <m/>
    <m/>
    <m/>
    <m/>
    <m/>
    <m/>
    <m/>
    <m/>
    <m/>
    <m/>
    <s v=""/>
    <s v=""/>
    <s v=""/>
    <s v=""/>
    <m/>
    <m/>
    <s v=""/>
    <s v=""/>
    <m/>
    <s v=""/>
    <s v=""/>
    <s v=""/>
    <s v=""/>
    <s v=""/>
    <s v=""/>
    <s v=""/>
    <s v=""/>
    <s v=""/>
    <s v=""/>
    <d v="2025-07-25T00:00:00"/>
    <n v="30"/>
    <n v="2025"/>
    <x v="3"/>
    <s v=""/>
  </r>
  <r>
    <s v="GGC-1185-2023"/>
    <x v="4"/>
    <s v="IMPLEMENTACIÓN DE GAS NATURAL POR REDES PARA LA ZONA RURAL DEL MUNICIPIO DE SAN BENITO - DEPARTAMENTO DE SANTANDER"/>
    <s v="PROVISERVICIOS S.A. E.S.P."/>
    <s v="GARZON ESCOBAR CLAUDIA ESPERANZA"/>
    <x v="2"/>
    <d v="2023-12-29T00:00:00"/>
    <d v="2024-12-28T00:00:00"/>
    <s v="SANDRA CAROLINA PULIDO"/>
    <m/>
    <d v="2027-06-29T00:00:00"/>
    <x v="1"/>
    <x v="6"/>
    <s v=""/>
    <s v=""/>
    <m/>
    <m/>
    <m/>
    <m/>
    <m/>
    <m/>
    <m/>
    <m/>
    <m/>
    <m/>
    <m/>
    <m/>
    <m/>
    <s v=""/>
    <s v=""/>
    <s v=""/>
    <s v=""/>
    <m/>
    <m/>
    <s v=""/>
    <s v=""/>
    <m/>
    <s v=""/>
    <s v=""/>
    <s v=""/>
    <s v=""/>
    <s v=""/>
    <s v=""/>
    <s v=""/>
    <s v=""/>
    <s v=""/>
    <s v=""/>
    <d v="2025-07-25T00:00:00"/>
    <n v="30"/>
    <n v="2025"/>
    <x v="3"/>
    <s v=""/>
  </r>
  <r>
    <s v="GGC-1187-2023"/>
    <x v="4"/>
    <s v="CONTRATAR LA CONTINUIDAD DE LOS SERVICIOS INTEGRADOS DE INTERNET, ACCESO, RENDIMIENTO, DESEMPEÑO, TRÁFICO SEGURO, GESTIÓN DE LA SEGURIDAD, CANALES DEDICADOS PRINCIPALES Y DE RESPALDO QUE ACTUALMENTE ATIENDEN, TANTO LA SEDE DEL CENTRO DE DATOS PRINCIPAL DEL MINISTERIO, COMO LA CONECTIVIDAD E INTERNET CON EL CENTRO DE DATOS ALTERNO, QUE SUSTENTAN EL PLAN DE RECUPERACIÓN DE DESASTRES"/>
    <s v="INTERNEXA S.A."/>
    <s v="LEIDY PAOLA GALINDO ACEVEDO"/>
    <x v="1"/>
    <d v="2023-12-29T00:00:00"/>
    <d v="2024-10-28T00:00:00"/>
    <s v="DANNY MAURICIO SUAREZ"/>
    <m/>
    <d v="2027-04-29T00:00:00"/>
    <x v="7"/>
    <x v="6"/>
    <s v=""/>
    <s v=""/>
    <m/>
    <m/>
    <m/>
    <m/>
    <m/>
    <m/>
    <m/>
    <m/>
    <m/>
    <m/>
    <m/>
    <m/>
    <m/>
    <s v=""/>
    <s v=""/>
    <s v=""/>
    <s v=""/>
    <m/>
    <m/>
    <s v=""/>
    <s v=""/>
    <m/>
    <s v=""/>
    <s v=""/>
    <s v=""/>
    <s v=""/>
    <s v=""/>
    <s v=""/>
    <s v=""/>
    <s v=""/>
    <s v=""/>
    <s v=""/>
    <d v="2025-07-25T00:00:00"/>
    <n v="30"/>
    <n v="2025"/>
    <x v="3"/>
    <s v=""/>
  </r>
  <r>
    <s v="GGC-1189-2023"/>
    <x v="4"/>
    <s v="NORMALIZACIÓN DE REDES ELECTRICAS DEL BARRIO SUBNORMAL TURBANA -LA VICTORIA DEL MUNICIPIO TURBANA, BOLÍVAR_x000d__x000a_"/>
    <s v="CARIBEMAR DE LA COSTA S.A.S ESP"/>
    <s v="ANA MARIA CAIRASCO AGUDELO"/>
    <x v="2"/>
    <d v="2024-03-04T00:00:00"/>
    <d v="2044-03-03T00:00:00"/>
    <s v="ANDRES FELIPE SIERRA"/>
    <m/>
    <d v="2046-08-04T00:00:00"/>
    <x v="11"/>
    <x v="25"/>
    <s v=""/>
    <s v=""/>
    <m/>
    <m/>
    <m/>
    <m/>
    <m/>
    <m/>
    <m/>
    <m/>
    <m/>
    <m/>
    <m/>
    <m/>
    <m/>
    <s v=""/>
    <s v=""/>
    <s v=""/>
    <s v=""/>
    <m/>
    <m/>
    <s v=""/>
    <s v=""/>
    <m/>
    <s v=""/>
    <s v=""/>
    <s v=""/>
    <s v=""/>
    <s v=""/>
    <s v=""/>
    <s v=""/>
    <s v=""/>
    <s v=""/>
    <s v=""/>
    <d v="2025-07-25T00:00:00"/>
    <n v="30"/>
    <n v="2025"/>
    <x v="4"/>
    <s v=""/>
  </r>
  <r>
    <s v="GGC-1190-2023"/>
    <x v="4"/>
    <s v="CONSTRUCCIÓN DE CONEXIONES DE GAS NATURAL PARA USUARIOS DE MENORES INGRESOS EN MUNICIPIOS DE LOS DEPARTAMENTOS DE CALDAS, QUINDÍO Y RISARALDA ? FASE 2"/>
    <s v="EFIGAS GAS NATURAL S.A E.S.P - FONDO ESPECIAL CUOTA DE FOMENTO DE GAS NATURAL Y EFIGAS S.A. E.S.P"/>
    <s v="BARRERA MORERA CARLOS AUGUSTO"/>
    <x v="0"/>
    <d v="2023-12-29T00:00:00"/>
    <d v="2024-12-28T00:00:00"/>
    <s v="LUZ DARY PAEZ BRAVO"/>
    <s v="SERGIO DAVID SOTELO"/>
    <d v="2027-06-29T00:00:00"/>
    <x v="1"/>
    <x v="6"/>
    <s v="NEON "/>
    <d v="2025-09-24T00:00:00"/>
    <s v="30/09/2025 Se anexa Acta de Liquidación para ajustes financieros GGC, el certificado de cumplimiento se debe subir firmado y PDF, de debe borrar la documentación repetida, actualizar la documentación, camara de comercio, parafiscales IAS ETC "/>
    <m/>
    <m/>
    <m/>
    <m/>
    <m/>
    <m/>
    <m/>
    <m/>
    <d v="2025-10-22T00:00:00"/>
    <m/>
    <m/>
    <m/>
    <d v="2025-11-12T00:00:00"/>
    <s v="x"/>
    <s v=""/>
    <s v=""/>
    <s v="https://www.secop.gov.co/CO1ContractsManagement/Tendering/ProcurementContractEdit/View?docUniqueIdentifier=CO1.PCCNTR.5699560&amp;prevCtxUrl=https%3a%2f%2fwww.secop.gov.co%3a443%2fCO1ContractsManagement%2fTendering%2fProcurementContractManagement%2fIndex&amp;prevCtxLbl=Contratos+"/>
    <m/>
    <s v=""/>
    <s v=""/>
    <m/>
    <s v=""/>
    <s v=""/>
    <s v=""/>
    <s v=""/>
    <s v=""/>
    <s v=""/>
    <s v=""/>
    <s v=""/>
    <s v=""/>
    <s v=""/>
    <d v="2025-12-14T00:00:00"/>
    <n v="50"/>
    <n v="2025"/>
    <x v="0"/>
    <s v="Se anexa Acta de Liquidación para ajustes financieros GGC, el certificado de cumplimiento se debe subir firmado y PDF, de debe borrar la documentación repetida, actualizar la documentación, camara de comercio, parafiscales IAS ETC "/>
  </r>
  <r>
    <s v="GGC-1191-2023"/>
    <x v="4"/>
    <s v="NORMALIZACIÓN DE REDES ELECTRICAS DEL BARRIO SUBNORMAL LAS DELICIAS DEL MUNICIPIO SANTA ROSA, BOLÍVAR"/>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192-2023"/>
    <x v="4"/>
    <s v="REPOSICIÓN, REHABILITACIÓN Y MODERNIZACIÓN DE REDES DE DISTRIBUCIÓN Y SUBESTACIONES EN ZONAS DE DIFICIL GESTIÓN PARA MEJORAR LA CALIDAD DEL SERVICIO OFRECIDO POR ENERGUAVIARE S.A. E.S.P. EN MUNICIPIOS DEL GUAVIARE Y SUR DEL META_x000d__x000a_"/>
    <s v="EMPRESA DE ENERGIA ELECTRICA DEL DEPARTAMENTO DEL GUAVIARE."/>
    <s v="ANA MARIA CAIRASCO AGUDELO"/>
    <x v="2"/>
    <d v="2024-02-26T00:00:00"/>
    <d v="2044-02-25T00:00:00"/>
    <s v="ANDRES FELIPE SIERRA"/>
    <m/>
    <d v="2046-08-26T00:00:00"/>
    <x v="11"/>
    <x v="25"/>
    <s v=""/>
    <s v=""/>
    <m/>
    <m/>
    <m/>
    <m/>
    <m/>
    <m/>
    <m/>
    <m/>
    <m/>
    <m/>
    <m/>
    <m/>
    <m/>
    <s v=""/>
    <s v=""/>
    <s v=""/>
    <s v=""/>
    <m/>
    <m/>
    <s v=""/>
    <s v=""/>
    <m/>
    <s v=""/>
    <s v=""/>
    <s v=""/>
    <s v=""/>
    <s v=""/>
    <s v=""/>
    <s v=""/>
    <s v=""/>
    <s v=""/>
    <s v=""/>
    <d v="2025-07-25T00:00:00"/>
    <n v="30"/>
    <n v="2025"/>
    <x v="4"/>
    <s v=""/>
  </r>
  <r>
    <s v="GGC-1193-2023"/>
    <x v="4"/>
    <s v="NORMALIZACIÓN DE REDES ELECTRICAS DEL BARRIO SUBNORMAL BELLAVISTA DEL MUNICIPIO SINCELEJO, SUCRE_x000d__x000a_"/>
    <s v="CARIBEMAR DE LA COSTA S.A.S ESP"/>
    <s v="ANA MARIA CAIRASCO AGUDELO"/>
    <x v="2"/>
    <d v="2024-03-04T00:00:00"/>
    <d v="2044-03-03T00:00:00"/>
    <s v="SANDRA CAROLINA PULIDO"/>
    <m/>
    <d v="2046-08-04T00:00:00"/>
    <x v="11"/>
    <x v="25"/>
    <s v=""/>
    <s v=""/>
    <m/>
    <m/>
    <m/>
    <m/>
    <m/>
    <m/>
    <m/>
    <m/>
    <m/>
    <m/>
    <m/>
    <m/>
    <m/>
    <s v=""/>
    <s v=""/>
    <s v=""/>
    <s v=""/>
    <m/>
    <m/>
    <s v=""/>
    <s v=""/>
    <m/>
    <s v=""/>
    <s v=""/>
    <s v=""/>
    <s v=""/>
    <s v=""/>
    <s v=""/>
    <s v=""/>
    <s v=""/>
    <s v=""/>
    <s v=""/>
    <d v="2025-07-25T00:00:00"/>
    <n v="30"/>
    <n v="2025"/>
    <x v="4"/>
    <s v=""/>
  </r>
  <r>
    <s v="GGC-1195-2023"/>
    <x v="4"/>
    <s v="NORMALIZACIÓN DE REDES ELECTRICAS DEL BARRIO SUBNORMAL FLOR DE CAPACHO DEL MUNICIPIO TURBANA, BOLÍVAR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196-2023"/>
    <x v="4"/>
    <s v="CONSTRUCCIÓN DE REDES DE DISTRIBUCIÓN ELÉCTRICA PARA LOS RESGUARDOS INDÍGENAS DE CUMBAL Y PANAN EN EL MUNICIPIO DE CUMBAL - DEPARTAMENTO DE NARIÑO_x000d__x000a_"/>
    <s v="CENTRALES ELECTRICAS DE NARIÑO S.A. E.S.P -CEDENAR S.A. E.S.P."/>
    <s v="ANA MARIA CAIRASCO AGUDELO"/>
    <x v="2"/>
    <d v="2024-02-27T00:00:00"/>
    <d v="2044-02-26T00:00:00"/>
    <s v="ANDRES FELIPE SIERRA"/>
    <m/>
    <d v="2046-08-27T00:00:00"/>
    <x v="11"/>
    <x v="25"/>
    <s v=""/>
    <s v=""/>
    <m/>
    <m/>
    <m/>
    <m/>
    <m/>
    <m/>
    <m/>
    <m/>
    <m/>
    <m/>
    <m/>
    <m/>
    <m/>
    <s v=""/>
    <s v=""/>
    <s v=""/>
    <s v=""/>
    <m/>
    <m/>
    <s v=""/>
    <s v=""/>
    <m/>
    <s v=""/>
    <s v=""/>
    <s v=""/>
    <s v=""/>
    <s v=""/>
    <s v=""/>
    <s v=""/>
    <s v=""/>
    <s v=""/>
    <s v=""/>
    <d v="2025-07-25T00:00:00"/>
    <n v="30"/>
    <n v="2025"/>
    <x v="4"/>
    <s v=""/>
  </r>
  <r>
    <s v="GGC-1197-2023"/>
    <x v="4"/>
    <s v="CONSTRUCCIÓN DE REDES DE DISTRIBUCIÓN ELÉCTRICA PARA LOS CORREGIMIENTOS DE ARRAYAN, BALALAICA, CHAGUEZ, EL SANDE, GUACHAVEZ, MANCHAG Y SANTA ROSA EN EL MUNICIPIO DE SANTACRUZ - DEPARTAMENTO DE NARIÑO_x000d__x000a_"/>
    <s v="CENTRALES ELECTRICAS DE NARIÑO S.A. E.S.P -CEDENAR S.A. E.S.P."/>
    <s v="ANA MARIA CAIRASCO AGUDELO"/>
    <x v="2"/>
    <d v="2024-02-27T00:00:00"/>
    <d v="2044-02-26T00:00:00"/>
    <s v="SANDRA CAROLINA PULIDO"/>
    <m/>
    <d v="2046-08-27T00:00:00"/>
    <x v="11"/>
    <x v="25"/>
    <s v=""/>
    <s v=""/>
    <m/>
    <m/>
    <m/>
    <m/>
    <m/>
    <m/>
    <m/>
    <m/>
    <m/>
    <m/>
    <m/>
    <m/>
    <m/>
    <s v=""/>
    <s v=""/>
    <s v=""/>
    <s v=""/>
    <m/>
    <m/>
    <s v=""/>
    <s v=""/>
    <m/>
    <s v=""/>
    <s v=""/>
    <s v=""/>
    <s v=""/>
    <s v=""/>
    <s v=""/>
    <s v=""/>
    <s v=""/>
    <s v=""/>
    <s v=""/>
    <d v="2025-07-25T00:00:00"/>
    <n v="30"/>
    <n v="2025"/>
    <x v="4"/>
    <s v=""/>
  </r>
  <r>
    <s v="GGC-1199-2023"/>
    <x v="4"/>
    <s v="CONSTRUCCIÓN DE REDES DE DISTRIBUCIÓN ELÉCTRICA PARA LOS CORREGIMIENTOS GRANADA, TABLÓN PANAMERICANO, EL MANZANO, REMOLINO Y ESPECIAL EN EL MUNICIPIO DE TAMINANGO, DEPARTAMENTO DE NARIÑO_x000d__x000a_"/>
    <s v="CENTRALES ELECTRICAS DE NARIÑO S.A. E.S.P -CEDENAR S.A. E.S.P."/>
    <s v="ANA MARIA CAIRASCO AGUDELO"/>
    <x v="2"/>
    <d v="2024-02-27T00:00:00"/>
    <d v="2044-02-26T00:00:00"/>
    <s v="DANNY MAURICIO SUAREZ"/>
    <m/>
    <d v="2046-08-27T00:00:00"/>
    <x v="11"/>
    <x v="25"/>
    <s v=""/>
    <s v=""/>
    <m/>
    <m/>
    <m/>
    <m/>
    <m/>
    <m/>
    <m/>
    <m/>
    <m/>
    <m/>
    <m/>
    <m/>
    <m/>
    <s v=""/>
    <s v=""/>
    <s v=""/>
    <s v=""/>
    <m/>
    <m/>
    <s v=""/>
    <s v=""/>
    <m/>
    <s v=""/>
    <s v=""/>
    <s v=""/>
    <s v=""/>
    <s v=""/>
    <s v=""/>
    <s v=""/>
    <s v=""/>
    <s v=""/>
    <s v=""/>
    <d v="2025-07-25T00:00:00"/>
    <n v="30"/>
    <n v="2025"/>
    <x v="4"/>
    <s v=""/>
  </r>
  <r>
    <s v="GGC-1200-2023"/>
    <x v="4"/>
    <s v="NORMALIZACIÓN DE REDES ELECTRICAS DEL BARRIO SUBNORMAL  LAS MALVINAS EL LIMONAR DEL MUNICIPIO SANTA ROSA, BOLÍVAR_x000d__x000a_"/>
    <s v="CARIBEMAR DE LA COSTA S.A.S ESP"/>
    <s v="ANA MARIA CAIRASCO AGUDELO"/>
    <x v="2"/>
    <d v="2024-03-04T00:00:00"/>
    <d v="2044-03-03T00:00:00"/>
    <s v="ANDRES FELIPE SIERRA"/>
    <m/>
    <d v="2046-08-04T00:00:00"/>
    <x v="11"/>
    <x v="25"/>
    <s v=""/>
    <s v=""/>
    <m/>
    <m/>
    <m/>
    <m/>
    <m/>
    <m/>
    <m/>
    <m/>
    <m/>
    <m/>
    <m/>
    <m/>
    <m/>
    <s v=""/>
    <s v=""/>
    <s v=""/>
    <s v=""/>
    <m/>
    <m/>
    <s v=""/>
    <s v=""/>
    <m/>
    <s v=""/>
    <s v=""/>
    <s v=""/>
    <s v=""/>
    <s v=""/>
    <s v=""/>
    <s v=""/>
    <s v=""/>
    <s v=""/>
    <s v=""/>
    <d v="2025-07-25T00:00:00"/>
    <n v="30"/>
    <n v="2025"/>
    <x v="4"/>
    <s v=""/>
  </r>
  <r>
    <s v="GGC-1201-2023"/>
    <x v="4"/>
    <s v="NORMALIZACIÓN DE REDES ELECTRICAS DEL BARRIO SUBNORMAL LA PALMA SECTOR BERTIOMAR DEL MUNICIPIO SINCELEJO, SUCRE_x000d__x000a_"/>
    <s v="CARIBEMAR DE LA COSTA S.A.S ESP"/>
    <s v="ANA MARIA CAIRASCO AGUDELO"/>
    <x v="2"/>
    <d v="2024-03-04T00:00:00"/>
    <d v="2044-03-03T00:00:00"/>
    <s v="SANDRA CAROLINA PULIDO"/>
    <m/>
    <d v="2046-08-04T00:00:00"/>
    <x v="11"/>
    <x v="25"/>
    <s v=""/>
    <s v=""/>
    <m/>
    <m/>
    <m/>
    <m/>
    <m/>
    <m/>
    <m/>
    <m/>
    <m/>
    <m/>
    <m/>
    <m/>
    <m/>
    <s v=""/>
    <s v=""/>
    <s v=""/>
    <s v=""/>
    <m/>
    <m/>
    <s v=""/>
    <s v=""/>
    <m/>
    <s v=""/>
    <s v=""/>
    <s v=""/>
    <s v=""/>
    <s v=""/>
    <s v=""/>
    <s v=""/>
    <s v=""/>
    <s v=""/>
    <s v=""/>
    <d v="2025-07-25T00:00:00"/>
    <n v="30"/>
    <n v="2025"/>
    <x v="4"/>
    <s v=""/>
  </r>
  <r>
    <s v="GGC-1202-2023"/>
    <x v="4"/>
    <s v="NORMALIZACIÓN DE REDES ELECTRICAS DEL BARRIO SUBNORMAL GUADUALES Y PARAISO DEL MUNICIPIO GRANADA, META_x000d__x000a_"/>
    <s v="ELECTRIFICADORA DEL META S.A.,E.S.P."/>
    <s v="ANA MARIA CAIRASCO AGUDELO"/>
    <x v="2"/>
    <d v="2024-02-27T00:00:00"/>
    <d v="2044-02-26T00:00:00"/>
    <s v="DANNY MAURICIO SUAREZ"/>
    <m/>
    <d v="2046-08-27T00:00:00"/>
    <x v="11"/>
    <x v="25"/>
    <s v=""/>
    <s v=""/>
    <m/>
    <m/>
    <m/>
    <m/>
    <m/>
    <m/>
    <m/>
    <m/>
    <m/>
    <m/>
    <m/>
    <m/>
    <m/>
    <s v=""/>
    <s v=""/>
    <s v=""/>
    <s v=""/>
    <m/>
    <m/>
    <s v=""/>
    <s v=""/>
    <m/>
    <s v=""/>
    <s v=""/>
    <s v=""/>
    <s v=""/>
    <s v=""/>
    <s v=""/>
    <s v=""/>
    <s v=""/>
    <s v=""/>
    <s v=""/>
    <d v="2025-07-25T00:00:00"/>
    <n v="30"/>
    <n v="2025"/>
    <x v="4"/>
    <s v=""/>
  </r>
  <r>
    <s v="GGC-1203-2023"/>
    <x v="4"/>
    <s v="CONSTRUCCIÓN DE REDES DE DISTRIBUCIÓN ELÉCTRICA PARA EL CORREGIMIENTO DE ESMERALDAS DEL MUNICIPIO EL ROSARIO - DEPARTAMENTO DE NARIÑO_x000d__x000a_"/>
    <s v="CENTRALES ELECTRICAS DE NARIÑO S.A. E.S.P -CEDENAR S.A. E.S.P."/>
    <s v="ANA MARIA CAIRASCO AGUDELO"/>
    <x v="2"/>
    <d v="2024-02-23T00:00:00"/>
    <d v="2044-02-22T00:00:00"/>
    <s v="ANDRES FELIPE SIERRA"/>
    <m/>
    <d v="2046-08-23T00:00:00"/>
    <x v="11"/>
    <x v="25"/>
    <s v=""/>
    <s v=""/>
    <m/>
    <m/>
    <m/>
    <m/>
    <m/>
    <m/>
    <m/>
    <m/>
    <m/>
    <m/>
    <m/>
    <m/>
    <m/>
    <s v=""/>
    <s v=""/>
    <s v=""/>
    <s v=""/>
    <m/>
    <m/>
    <s v=""/>
    <s v=""/>
    <m/>
    <s v=""/>
    <s v=""/>
    <s v=""/>
    <s v=""/>
    <s v=""/>
    <s v=""/>
    <s v=""/>
    <s v=""/>
    <s v=""/>
    <s v=""/>
    <d v="2025-07-25T00:00:00"/>
    <n v="30"/>
    <n v="2025"/>
    <x v="4"/>
    <s v=""/>
  </r>
  <r>
    <s v="GGC-1204-2023"/>
    <x v="4"/>
    <s v="NORMALIZACIÓN DE REDES ELECTRICAS DEL BARRIO SUBNORMAL AIRES LIBRES DEL MUNICIPIO TURBANA, BOLÍVAR_x000d__x000a_"/>
    <s v="CARIBEMAR DE LA COSTA S.A.S ESP"/>
    <s v="ANA MARIA CAIRASCO AGUDELO"/>
    <x v="2"/>
    <d v="2024-03-04T00:00:00"/>
    <d v="2044-03-03T00:00:00"/>
    <s v="SANDRA CAROLINA PULIDO"/>
    <m/>
    <d v="2046-08-04T00:00:00"/>
    <x v="11"/>
    <x v="25"/>
    <s v=""/>
    <s v=""/>
    <m/>
    <m/>
    <m/>
    <m/>
    <m/>
    <m/>
    <m/>
    <m/>
    <m/>
    <m/>
    <m/>
    <m/>
    <m/>
    <s v=""/>
    <s v=""/>
    <s v=""/>
    <s v=""/>
    <m/>
    <m/>
    <s v=""/>
    <s v=""/>
    <m/>
    <s v=""/>
    <s v=""/>
    <s v=""/>
    <s v=""/>
    <s v=""/>
    <s v=""/>
    <s v=""/>
    <s v=""/>
    <s v=""/>
    <s v=""/>
    <d v="2025-07-25T00:00:00"/>
    <n v="30"/>
    <n v="2025"/>
    <x v="4"/>
    <s v=""/>
  </r>
  <r>
    <s v="GGC-1205-2023"/>
    <x v="4"/>
    <s v="NORMALIZACIÓN DE REDES ELECTRICAS DEL BARRIO SUBNORMAL EL CARMEN DEL MUNICIPIO CICUCO, BOLÍVAR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206-2023"/>
    <x v="4"/>
    <s v="CONSTRUCCIÓN DE REDES DE DISTRIBUCIÓN ELÉCTRICA PARA LOS CONSEJOS COMUNITARIOS, UNIÓN DE CUENCAS, EL PROGRESO, AGRICULTORES DEL PATÍA Y UNIÓN DE PATÍA VIEJO EN EL MUNICIPIO DE ROBERTO PAYAN - DEPARTAMENTO DE NARIÑO_x000d__x000a_"/>
    <s v="CENTRALES ELECTRICAS DE NARIÑO S.A. E.S.P -CEDENAR S.A. E.S.P."/>
    <s v="ANA MARIA CAIRASCO AGUDELO"/>
    <x v="2"/>
    <d v="2024-02-27T00:00:00"/>
    <d v="2044-02-26T00:00:00"/>
    <s v="ANDRES FELIPE SIERRA"/>
    <m/>
    <d v="2046-08-27T00:00:00"/>
    <x v="11"/>
    <x v="25"/>
    <s v=""/>
    <s v=""/>
    <m/>
    <m/>
    <m/>
    <m/>
    <m/>
    <m/>
    <m/>
    <m/>
    <m/>
    <m/>
    <m/>
    <m/>
    <m/>
    <s v=""/>
    <s v=""/>
    <s v=""/>
    <s v=""/>
    <m/>
    <m/>
    <s v=""/>
    <s v=""/>
    <m/>
    <s v=""/>
    <s v=""/>
    <s v=""/>
    <s v=""/>
    <s v=""/>
    <s v=""/>
    <s v=""/>
    <s v=""/>
    <s v=""/>
    <s v=""/>
    <d v="2025-07-25T00:00:00"/>
    <n v="30"/>
    <n v="2025"/>
    <x v="4"/>
    <s v=""/>
  </r>
  <r>
    <s v="GGC-1207-2023"/>
    <x v="4"/>
    <s v="NORMALIZACIÓN DE REDES ELECTRICAS DEL BARRIO SUBNORMAL CERRO NORTE DEL MUNICIPIO TURBANA, BOLÍVAR_x000d__x000a_"/>
    <s v="CARIBEMAR DE LA COSTA S.A.S ESP"/>
    <s v="ANA MARIA CAIRASCO AGUDELO"/>
    <x v="2"/>
    <d v="2024-03-04T00:00:00"/>
    <d v="2044-03-03T00:00:00"/>
    <s v="SANDRA CAROLINA PULIDO"/>
    <m/>
    <d v="2046-08-04T00:00:00"/>
    <x v="11"/>
    <x v="25"/>
    <s v=""/>
    <s v=""/>
    <m/>
    <m/>
    <m/>
    <m/>
    <m/>
    <m/>
    <m/>
    <m/>
    <m/>
    <m/>
    <m/>
    <m/>
    <m/>
    <s v=""/>
    <s v=""/>
    <s v=""/>
    <s v=""/>
    <m/>
    <m/>
    <s v=""/>
    <s v=""/>
    <m/>
    <s v=""/>
    <s v=""/>
    <s v=""/>
    <s v=""/>
    <s v=""/>
    <s v=""/>
    <s v=""/>
    <s v=""/>
    <s v=""/>
    <s v=""/>
    <d v="2025-07-25T00:00:00"/>
    <n v="30"/>
    <n v="2025"/>
    <x v="4"/>
    <s v=""/>
  </r>
  <r>
    <s v="GGC-1208-2023"/>
    <x v="4"/>
    <s v="NORMALIZACIÓN DE REDES ELECTRICAS DEL BARRIO SUBNORMAL SAN PEDRO DEL MUNICIPIO TURBANA, BOLÍVAR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209-2023"/>
    <x v="4"/>
    <s v="AUNAR ESFUERZOS ENTRE LAS PARTES, DE TAL FORMA QUE PERMITAN ATENDER LOS REQUERIMIENTOS BÁSICOS PARA EL DESPLAZAMIENTO AÉREO DEL TITULAR DE LA CARTERA Y/O LOS FUNCIONARIOS QUE SE AUTORICE POR ESCRITO, DENTRO DEL TERRITORIO NACIONAL EN DESARROLLO DE LAS ACTIVIDADES QUE LES SEAN PROPIAS"/>
    <s v="CORPORACIÓN DE LA INDUSTRIA COLOMBIANA S.A. - CIAC"/>
    <s v="JEYCE LILIANA MARIA PARRA SIERRA"/>
    <x v="17"/>
    <d v="2023-12-29T00:00:00"/>
    <d v="2024-12-28T00:00:00"/>
    <s v="ANDRES FELIPE SIERRA"/>
    <m/>
    <d v="2027-06-29T00:00:00"/>
    <x v="1"/>
    <x v="6"/>
    <s v=""/>
    <s v=""/>
    <m/>
    <m/>
    <m/>
    <m/>
    <m/>
    <m/>
    <m/>
    <m/>
    <m/>
    <m/>
    <m/>
    <m/>
    <m/>
    <s v=""/>
    <s v=""/>
    <s v=""/>
    <s v=""/>
    <m/>
    <m/>
    <s v=""/>
    <s v=""/>
    <m/>
    <s v=""/>
    <s v=""/>
    <s v=""/>
    <s v=""/>
    <s v=""/>
    <s v=""/>
    <s v=""/>
    <s v=""/>
    <s v=""/>
    <s v=""/>
    <d v="2025-07-25T00:00:00"/>
    <n v="30"/>
    <n v="2025"/>
    <x v="3"/>
    <s v=""/>
  </r>
  <r>
    <s v="GGC-1210-2023"/>
    <x v="4"/>
    <s v="CONSTRUCCIÓN DE REDES DE DISTRIBUCIÓN ELÉCTRICA PARA LOS CORREGIMIENTOS DE BETANIA, BUENA VISTA, EL DECIO Y LA MONTAÑITA EN EL MUNICIPIO DE SAMANIEGO - DEPARTAMENTO DE NARIÑO_x000d__x000a_"/>
    <s v="CENTRALES ELECTRICAS DE NARIÑO S.A. E.S.P -CEDENAR S.A. E.S.P."/>
    <s v="ANA MARIA CAIRASCO AGUDELO"/>
    <x v="2"/>
    <d v="2024-02-27T00:00:00"/>
    <d v="2044-02-26T00:00:00"/>
    <s v="SANDRA CAROLINA PULIDO"/>
    <m/>
    <d v="2046-08-27T00:00:00"/>
    <x v="11"/>
    <x v="25"/>
    <s v=""/>
    <s v=""/>
    <m/>
    <m/>
    <m/>
    <m/>
    <m/>
    <m/>
    <m/>
    <m/>
    <m/>
    <m/>
    <m/>
    <m/>
    <m/>
    <s v=""/>
    <s v=""/>
    <s v=""/>
    <s v=""/>
    <m/>
    <m/>
    <s v=""/>
    <s v=""/>
    <m/>
    <s v=""/>
    <s v=""/>
    <s v=""/>
    <s v=""/>
    <s v=""/>
    <s v=""/>
    <s v=""/>
    <s v=""/>
    <s v=""/>
    <s v=""/>
    <d v="2025-07-25T00:00:00"/>
    <n v="30"/>
    <n v="2025"/>
    <x v="4"/>
    <s v=""/>
  </r>
  <r>
    <s v="GGC-1211-2023"/>
    <x v="4"/>
    <s v="NORMALIZACIÓN DE REDES ELECTRICAS DEL BARRIO SUBNORMAL VILLA ATENAS DEL MUNICIPIO SINCELEJO, SUCRE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212-2023"/>
    <x v="4"/>
    <s v="NORMALIZACIÓN DE REDES ELECTRICAS DEL BARRIO SUBNORMAL 30 DE AGOSTO DEL MUNICIPIO SANTA ROSA, BOLÍVAR_x000d__x000a_"/>
    <s v="CARIBEMAR DE LA COSTA S.A.S ESP"/>
    <m/>
    <x v="2"/>
    <d v="2024-03-04T00:00:00"/>
    <d v="2044-03-03T00:00:00"/>
    <s v="ANDRES FELIPE SIERRA"/>
    <m/>
    <d v="2046-08-04T00:00:00"/>
    <x v="11"/>
    <x v="25"/>
    <s v=""/>
    <s v=""/>
    <m/>
    <m/>
    <m/>
    <m/>
    <m/>
    <m/>
    <m/>
    <m/>
    <m/>
    <m/>
    <m/>
    <m/>
    <m/>
    <s v=""/>
    <s v=""/>
    <s v=""/>
    <s v=""/>
    <m/>
    <m/>
    <s v=""/>
    <s v=""/>
    <m/>
    <s v=""/>
    <s v=""/>
    <s v=""/>
    <s v=""/>
    <s v=""/>
    <s v=""/>
    <s v=""/>
    <s v=""/>
    <s v=""/>
    <s v=""/>
    <d v="2025-07-23T00:00:00"/>
    <n v="30"/>
    <n v="2025"/>
    <x v="4"/>
    <s v=""/>
  </r>
  <r>
    <s v="GGC-1213-2023"/>
    <x v="4"/>
    <s v="CONSTRUCCIÓN DE REDES DE DISTRIBUCIÓN ELÉCTRICA PARA LAS LOCALIDADES DE LOS CONSEJOS COMUNITARIOS DE ALTO MIRA Y FRONTERA, RÍO CHAGÚI Y RÍO ROSARIO EN EL MUNICIPIO DE TUMACO Y LOCALIDAD LAGUNA DE CHIMBUZA DEL CONSEJO COMUNITARIO UNIÓN DE CUENCAS EN EL MUNICIPIO DE ROBERTO PAYAN - DEPARTAMENTO DE NARIÑO_x000d__x000a_"/>
    <s v="CENTRALES ELECTRICAS DE NARIÑO S.A. E.S.P -CEDENAR S.A. E.S.P."/>
    <s v="ANA MARIA CAIRASCO AGUDELO"/>
    <x v="2"/>
    <d v="2024-02-27T00:00:00"/>
    <d v="2044-02-26T00:00:00"/>
    <s v="SANDRA CAROLINA PULIDO"/>
    <m/>
    <d v="2046-08-27T00:00:00"/>
    <x v="11"/>
    <x v="25"/>
    <s v=""/>
    <s v=""/>
    <m/>
    <m/>
    <m/>
    <m/>
    <m/>
    <m/>
    <m/>
    <m/>
    <m/>
    <m/>
    <m/>
    <m/>
    <m/>
    <s v=""/>
    <s v=""/>
    <s v=""/>
    <s v=""/>
    <m/>
    <m/>
    <s v=""/>
    <s v=""/>
    <m/>
    <s v=""/>
    <s v=""/>
    <s v=""/>
    <s v=""/>
    <s v=""/>
    <s v=""/>
    <s v=""/>
    <s v=""/>
    <s v=""/>
    <s v=""/>
    <d v="2025-07-23T00:00:00"/>
    <n v="30"/>
    <n v="2025"/>
    <x v="4"/>
    <s v=""/>
  </r>
  <r>
    <s v="GGC-1214-2023"/>
    <x v="4"/>
    <s v="CONSTRUCCIÓN DE REDES DE DISTRIBUCIÓN ELÉCTRICA PARA LOS CONSEJOS COMUNITARIOS DE NUEVA ALIANZA, RENACER CAMPESINO, ACANURE, BRISAS DE TELEMBI, UNION BAJO GUELMANBI Y LA LOCALIDAD DE VILLAPRECIADO EN EL MUNICIPIO DE BARBACOAS - DEPARTAMENTO DE NARIÑO_x000d__x000a_"/>
    <s v="CENTRALES ELECTRICAS DE NARIÑO S.A. E.S.P -CEDENAR S.A. E.S.P."/>
    <s v="ANA MARIA CAIRASCO AGUDELO"/>
    <x v="2"/>
    <d v="2024-02-26T00:00:00"/>
    <d v="2044-02-25T00:00:00"/>
    <s v="DANNY MAURICIO SUAREZ"/>
    <m/>
    <d v="2046-08-26T00:00:00"/>
    <x v="11"/>
    <x v="25"/>
    <s v=""/>
    <s v=""/>
    <m/>
    <m/>
    <m/>
    <m/>
    <m/>
    <m/>
    <m/>
    <m/>
    <m/>
    <m/>
    <m/>
    <m/>
    <m/>
    <s v=""/>
    <s v=""/>
    <s v=""/>
    <s v=""/>
    <m/>
    <m/>
    <s v=""/>
    <s v=""/>
    <m/>
    <s v=""/>
    <s v=""/>
    <s v=""/>
    <s v=""/>
    <s v=""/>
    <s v=""/>
    <s v=""/>
    <s v=""/>
    <s v=""/>
    <s v=""/>
    <d v="2025-07-23T00:00:00"/>
    <n v="30"/>
    <n v="2025"/>
    <x v="4"/>
    <s v=""/>
  </r>
  <r>
    <s v="GGC-246-2023"/>
    <x v="4"/>
    <s v="Aunar esfuerzos en la emisión de conceptos y pronunciamientos técnicos de los proyectos del sector energético competencia del IPSE especialmente los presentados al SGR y demás fondos administrados por el Ministerio"/>
    <s v="INSTITUTO DE PLANIFICACIÓN Y PROMOCIÓN DE SOLUCIONES ENERGÉTICAS PARA LAS ZONAS NO INTERCONECTADAS"/>
    <s v="SINDY LORENA RAMIREZ PERDOMO"/>
    <x v="24"/>
    <d v="2023-02-27T00:00:00"/>
    <d v="2024-12-31T00:00:00"/>
    <s v="ANDRES FELIPE SIERRA"/>
    <m/>
    <d v="2027-06-02T00:00:00"/>
    <x v="1"/>
    <x v="6"/>
    <s v=""/>
    <s v=""/>
    <m/>
    <m/>
    <m/>
    <m/>
    <m/>
    <m/>
    <m/>
    <m/>
    <m/>
    <m/>
    <m/>
    <m/>
    <m/>
    <s v=""/>
    <s v=""/>
    <s v=""/>
    <s v=""/>
    <m/>
    <m/>
    <s v=""/>
    <s v=""/>
    <m/>
    <s v=""/>
    <s v=""/>
    <s v=""/>
    <s v=""/>
    <s v=""/>
    <s v=""/>
    <s v=""/>
    <s v=""/>
    <s v=""/>
    <s v=""/>
    <d v="2025-07-23T00:00:00"/>
    <n v="30"/>
    <n v="2025"/>
    <x v="3"/>
    <s v=""/>
  </r>
  <r>
    <s v="GGC-249-2023"/>
    <x v="4"/>
    <s v="Aunar esfuerzos en la emisión de conceptos y pronunciamientos técnicos de proyectos del sector minero energético competencia de la UPME especialmente los presentados al SGR y demás fondos administrados por el Ministerio"/>
    <s v="UNIDAD DE PLANEACION MINERO ENERGETICA UPME"/>
    <s v="SINDY LORENA RAMIREZ PERDOMO"/>
    <x v="24"/>
    <d v="2023-02-22T00:00:00"/>
    <d v="2024-12-31T00:00:00"/>
    <s v="SANDRA CAROLINA PULIDO"/>
    <m/>
    <d v="2027-06-02T00:00:00"/>
    <x v="1"/>
    <x v="6"/>
    <s v=""/>
    <s v=""/>
    <m/>
    <m/>
    <m/>
    <m/>
    <m/>
    <m/>
    <m/>
    <m/>
    <m/>
    <m/>
    <m/>
    <m/>
    <m/>
    <s v=""/>
    <s v=""/>
    <s v=""/>
    <s v=""/>
    <m/>
    <m/>
    <s v=""/>
    <s v=""/>
    <m/>
    <s v=""/>
    <s v=""/>
    <s v=""/>
    <s v=""/>
    <s v=""/>
    <s v=""/>
    <s v=""/>
    <s v=""/>
    <s v=""/>
    <s v=""/>
    <d v="2025-07-23T00:00:00"/>
    <n v="30"/>
    <n v="2025"/>
    <x v="3"/>
    <s v=""/>
  </r>
  <r>
    <s v="GGC-314-2023"/>
    <x v="4"/>
    <s v="Dar cumplimiento a la delegación de funciones realizada por el Ministerio de Minas y Energía a la Agencia Nacional de Hidrocarburos a través de la Resolución No. 40234 de 23 de febrero de 2023, para llevar a cabo la elaboración de los insumos y el apoyo necesario para la continuidad en la formulación y diseño de la política pública a cargo del Ministerio de Minas y Energía, de los siguientes recursos energéticos: geotermia, energía eólica e hidrogeno, captura, almacenamiento y uso de carbono (CCUS); así como también, las alternativas geológicas para el almacenamiento subterráneo de Dióxido de Carbono (CO2), a través del aprovechamiento de Fuentes No Convencionales de Energía FNCE. Los insumos a los que se refiere este artículo comprenden la elaboración de estudios, diagnósticos, identificación de necesidades, investigación, recomendaciones de política pública, estructuración y adelantamiento de procesos, así como todas las actividades necesarias para la promoción de las FNCE objeto de la presente delegación."/>
    <s v=" AGENCIA NACIONAL DE HIDROCARBUROS"/>
    <s v="FELIPE GONZALEZ PENAGOS"/>
    <x v="0"/>
    <d v="2023-03-02T00:00:00"/>
    <d v="2025-03-01T00:00:00"/>
    <s v="DANNY MAURICIO SUAREZ"/>
    <m/>
    <d v="2027-08-02T00:00:00"/>
    <x v="11"/>
    <x v="6"/>
    <s v=""/>
    <s v=""/>
    <m/>
    <m/>
    <m/>
    <m/>
    <m/>
    <m/>
    <m/>
    <m/>
    <m/>
    <m/>
    <m/>
    <m/>
    <m/>
    <s v=""/>
    <s v=""/>
    <s v=""/>
    <s v=""/>
    <m/>
    <m/>
    <s v=""/>
    <s v=""/>
    <m/>
    <s v=""/>
    <s v=""/>
    <s v=""/>
    <s v=""/>
    <s v=""/>
    <s v=""/>
    <s v=""/>
    <s v=""/>
    <s v=""/>
    <s v=""/>
    <d v="2025-07-23T00:00:00"/>
    <n v="30"/>
    <n v="2025"/>
    <x v="3"/>
    <s v=""/>
  </r>
  <r>
    <s v="GGC-460-2023"/>
    <x v="4"/>
    <s v="Aunar esfuerzos administrativos, jurídicos, técnicos, financieros, de apoyo logístico y de comunicación, para el fortalecimiento de las funciones a cargo de cada una de las partes,  que permitan promover y facilitar la estructuración y desarrollo de los cometidos misionales y sectoriales. "/>
    <s v="AGENCIA NACIONAL DE MINERIA"/>
    <s v="LELIS FRANCISCO FORERO SANCHEZ"/>
    <x v="2"/>
    <d v="2023-05-04T00:00:00"/>
    <d v="2025-12-31T00:00:00"/>
    <s v="ANDRES FELIPE SIERRA"/>
    <m/>
    <d v="2028-06-02T00:00:00"/>
    <x v="1"/>
    <x v="16"/>
    <s v=""/>
    <s v=""/>
    <m/>
    <m/>
    <m/>
    <m/>
    <m/>
    <m/>
    <m/>
    <m/>
    <m/>
    <m/>
    <m/>
    <m/>
    <m/>
    <s v=""/>
    <s v=""/>
    <s v=""/>
    <s v=""/>
    <m/>
    <m/>
    <s v=""/>
    <s v=""/>
    <m/>
    <s v=""/>
    <s v=""/>
    <s v=""/>
    <s v=""/>
    <s v=""/>
    <s v=""/>
    <s v=""/>
    <s v=""/>
    <s v=""/>
    <s v=""/>
    <d v="2025-07-23T00:00:00"/>
    <n v="30"/>
    <n v="2025"/>
    <x v="3"/>
    <s v=""/>
  </r>
  <r>
    <s v="GGC-485-2023"/>
    <x v="4"/>
    <s v="Aunar esfuerzos para la estructuración y desarrollo de procesos de educación continua e investigación en relación con las funciones a cargo de cada una de las partes."/>
    <s v="UNIVERSIDAD NACIONAL DE COLOMBIA - SEDE MEDELLÍN"/>
    <s v="LELIS FRANCISCO FORERO SANCHEZ; LUIS ALBERTO ORJUELA LOPEZ"/>
    <x v="24"/>
    <d v="2023-07-31T00:00:00"/>
    <d v="2024-12-31T00:00:00"/>
    <s v="SANDRA CAROLINA PULIDO"/>
    <m/>
    <d v="2027-06-02T00:00:00"/>
    <x v="1"/>
    <x v="6"/>
    <s v=""/>
    <s v=""/>
    <m/>
    <m/>
    <m/>
    <m/>
    <m/>
    <m/>
    <m/>
    <m/>
    <m/>
    <m/>
    <m/>
    <m/>
    <m/>
    <s v=""/>
    <s v=""/>
    <s v=""/>
    <s v=""/>
    <m/>
    <m/>
    <s v=""/>
    <s v=""/>
    <m/>
    <s v=""/>
    <s v=""/>
    <s v=""/>
    <s v=""/>
    <s v=""/>
    <s v=""/>
    <s v=""/>
    <s v=""/>
    <s v=""/>
    <s v=""/>
    <d v="2025-07-23T00:00:00"/>
    <n v="30"/>
    <n v="2025"/>
    <x v="3"/>
    <s v=""/>
  </r>
  <r>
    <s v="GGC-528-2023"/>
    <x v="4"/>
    <s v="Aunar esfuerzos para brindar asistencia técnica y transferencia tecnológica al cabildo de Puracé para el programa de sustitución de actividad minera al interior del páramo Guanacas-Coconicos-Puracé."/>
    <s v="CONSEJO REGIONAL INDIGENA DEL CAUCA - CRIC"/>
    <s v="LUZ DARY CARMONA MORENO"/>
    <x v="8"/>
    <d v="2023-05-23T00:00:00"/>
    <d v="2023-12-31T00:00:00"/>
    <s v="SANDRA CAROLINA PULIDO"/>
    <m/>
    <d v="2026-06-30T00:00:00"/>
    <x v="1"/>
    <x v="0"/>
    <s v=""/>
    <s v=""/>
    <m/>
    <m/>
    <m/>
    <m/>
    <m/>
    <m/>
    <m/>
    <m/>
    <m/>
    <m/>
    <m/>
    <m/>
    <m/>
    <s v=""/>
    <s v=""/>
    <s v=""/>
    <s v=""/>
    <m/>
    <m/>
    <s v=""/>
    <s v=""/>
    <m/>
    <s v=""/>
    <s v=""/>
    <s v=""/>
    <s v=""/>
    <s v=""/>
    <s v=""/>
    <s v=""/>
    <s v=""/>
    <s v=""/>
    <s v=""/>
    <d v="2025-07-30T00:00:00"/>
    <n v="31"/>
    <n v="2025"/>
    <x v="3"/>
    <m/>
  </r>
  <r>
    <s v="GGC-529-2023"/>
    <x v="4"/>
    <s v="Aunar esfuerzos para la implementación de acciones de formalización, fomento y reconversión productiva de pequeños mineros y mineros de subsistencia pertenencientes a comunidades indígenas del departamento del Cauca."/>
    <s v="CONSEJO REGIONAL INDIGENA DEL CAUCA - CRIC"/>
    <s v="LUZ MARINA PRECIADO RAMIREZ"/>
    <x v="5"/>
    <d v="2023-05-24T00:00:00"/>
    <d v="2023-12-31T00:00:00"/>
    <s v="SANDRA CAROLINA PULIDO"/>
    <m/>
    <d v="2026-06-30T00:00:00"/>
    <x v="1"/>
    <x v="0"/>
    <s v=""/>
    <s v=""/>
    <m/>
    <m/>
    <m/>
    <m/>
    <m/>
    <m/>
    <m/>
    <m/>
    <m/>
    <m/>
    <m/>
    <m/>
    <m/>
    <s v=""/>
    <s v=""/>
    <s v=""/>
    <s v=""/>
    <m/>
    <m/>
    <s v=""/>
    <s v=""/>
    <m/>
    <s v=""/>
    <s v=""/>
    <s v=""/>
    <s v=""/>
    <s v=""/>
    <s v=""/>
    <s v=""/>
    <s v=""/>
    <s v=""/>
    <s v=""/>
    <d v="2025-07-30T00:00:00"/>
    <n v="31"/>
    <n v="2025"/>
    <x v="3"/>
    <m/>
  </r>
  <r>
    <s v="GGC-542-2023"/>
    <x v="4"/>
    <s v="Prestar los servicios logisticos para la administración y ejecución de eventos institucionales, así como encuentros de diálogo con ciudadanos y partes interesadas dando cumplimiento a las obligaciones de las áreas."/>
    <s v="SOCIEDAD HOTELERA TEQUENDAMA S.A"/>
    <s v="MARTHA ISABEL JAIME GALVIS"/>
    <x v="11"/>
    <d v="2023-05-26T00:00:00"/>
    <d v="2024-02-15T00:00:00"/>
    <s v="SANDRA CAROLINA PULIDO"/>
    <m/>
    <d v="2026-08-15T00:00:00"/>
    <x v="11"/>
    <x v="0"/>
    <s v=""/>
    <s v=""/>
    <m/>
    <m/>
    <m/>
    <m/>
    <m/>
    <m/>
    <m/>
    <m/>
    <m/>
    <m/>
    <m/>
    <m/>
    <m/>
    <s v=""/>
    <s v=""/>
    <s v=""/>
    <s v=""/>
    <m/>
    <m/>
    <s v=""/>
    <s v=""/>
    <m/>
    <s v=""/>
    <s v=""/>
    <s v=""/>
    <s v=""/>
    <s v=""/>
    <s v=""/>
    <s v=""/>
    <s v=""/>
    <s v=""/>
    <s v=""/>
    <d v="2025-07-30T00:00:00"/>
    <n v="31"/>
    <n v="2025"/>
    <x v="3"/>
    <m/>
  </r>
  <r>
    <s v="GGC-567-2023"/>
    <x v="4"/>
    <s v="Cofinanciar la Implementación del servicio domiciliario de GLP por red en los municipios de Buenos Aires y la Sierra en el departamento del Cauca"/>
    <s v="INGENIERIA Y SERVICIOS S.A. E.S.P. -INS S.A. E.S.P.-"/>
    <s v="TRUJILLO HIDALGO FRANCISCO ALONSO"/>
    <x v="24"/>
    <d v="2023-06-30T00:00:00"/>
    <d v="2024-09-30T00:00:00"/>
    <s v="DANNY MAURICIO SUAREZ"/>
    <m/>
    <d v="2027-03-31T00:00:00"/>
    <x v="5"/>
    <x v="6"/>
    <s v=""/>
    <s v=""/>
    <m/>
    <m/>
    <m/>
    <m/>
    <m/>
    <m/>
    <m/>
    <m/>
    <m/>
    <m/>
    <m/>
    <m/>
    <m/>
    <s v=""/>
    <s v=""/>
    <s v=""/>
    <s v=""/>
    <m/>
    <m/>
    <s v=""/>
    <s v=""/>
    <m/>
    <s v=""/>
    <s v=""/>
    <s v=""/>
    <s v=""/>
    <s v=""/>
    <s v=""/>
    <s v=""/>
    <s v=""/>
    <s v=""/>
    <s v=""/>
    <d v="2025-07-23T00:00:00"/>
    <n v="30"/>
    <n v="2025"/>
    <x v="3"/>
    <s v=""/>
  </r>
  <r>
    <s v="GGC-569-2023"/>
    <x v="4"/>
    <s v="Cofinanciar la Implementación del servicio domiciliario de GLP por red en el municipio de Ricaurte en el departamento de Nariño"/>
    <s v="INGENIERIA Y SERVICIOS S.A. E.S.P. -INS S.A. E.S.P.-"/>
    <s v="GARZON ESCOBAR CLAUDIA ESPERANZA"/>
    <x v="24"/>
    <d v="2023-06-28T00:00:00"/>
    <d v="2024-09-30T00:00:00"/>
    <s v="ANDRES FELIPE SIERRA"/>
    <m/>
    <d v="2027-03-31T00:00:00"/>
    <x v="5"/>
    <x v="6"/>
    <s v=""/>
    <s v=""/>
    <m/>
    <m/>
    <m/>
    <m/>
    <m/>
    <m/>
    <m/>
    <m/>
    <m/>
    <m/>
    <m/>
    <m/>
    <m/>
    <s v=""/>
    <s v=""/>
    <s v=""/>
    <s v=""/>
    <m/>
    <m/>
    <s v=""/>
    <s v=""/>
    <m/>
    <s v=""/>
    <s v=""/>
    <s v=""/>
    <s v=""/>
    <s v=""/>
    <s v=""/>
    <s v=""/>
    <s v=""/>
    <s v=""/>
    <s v=""/>
    <d v="2025-07-23T00:00:00"/>
    <n v="30"/>
    <n v="2025"/>
    <x v="3"/>
    <s v=""/>
  </r>
  <r>
    <s v="GGC-636-2023"/>
    <x v="4"/>
    <s v="Aunar esfuerzos entre el Ministerio de Minas y Energía y el Instituto Colombiano de Antropología e Historia para el diseño de herramientas para el reconocimiento, caracterización, atención de las comunidades mineras de subsistencia y pequeña escala, a partir de factores históricos, sociales, económicos y culturales que permitan el diseño e implementación de políticas, planes y programas para la regulación y desarrollo de la minería de pequeña escala y de subsistencia."/>
    <s v="INSTITUTO COLOMBIANO DE ANTROPOLOGIA E HISTORIA"/>
    <s v="LUZ MARINA PRECIADO RAMIREZ"/>
    <x v="2"/>
    <d v="2023-06-23T00:00:00"/>
    <d v="2026-10-22T00:00:00"/>
    <s v="SANDRA CAROLINA PULIDO"/>
    <m/>
    <d v="2029-04-23T00:00:00"/>
    <x v="7"/>
    <x v="21"/>
    <s v=""/>
    <s v=""/>
    <m/>
    <m/>
    <m/>
    <m/>
    <m/>
    <m/>
    <m/>
    <m/>
    <m/>
    <m/>
    <m/>
    <m/>
    <m/>
    <s v=""/>
    <s v=""/>
    <s v=""/>
    <s v=""/>
    <m/>
    <m/>
    <s v=""/>
    <s v=""/>
    <m/>
    <s v=""/>
    <s v=""/>
    <s v=""/>
    <s v=""/>
    <s v=""/>
    <s v=""/>
    <s v=""/>
    <s v=""/>
    <s v=""/>
    <s v=""/>
    <d v="2025-07-23T00:00:00"/>
    <n v="30"/>
    <n v="2025"/>
    <x v="4"/>
    <s v=""/>
  </r>
  <r>
    <s v="GGC-694-2023"/>
    <x v="4"/>
    <s v="Aunar esfuerzos para construir las propuestas de modificación al régimen minero desde la perspectiva de la transición energética justa, y desarrollar actividades pedagógicas que garanticen su adecuada difusión."/>
    <s v="UNIVERSIDAD DEL MAGDALENA"/>
    <s v="LUIS ALEXANDER SARMIENTO VASQUEZ"/>
    <x v="5"/>
    <d v="2023-07-07T00:00:00"/>
    <d v="2023-12-31T00:00:00"/>
    <s v="SONIA PAOLA GARCIA CONTRERAS"/>
    <s v="GUILLERMO ORTIZ GONZALEZ"/>
    <d v="2026-06-30T00:00:00"/>
    <x v="1"/>
    <x v="0"/>
    <s v="NEON "/>
    <d v="2025-10-10T00:00:00"/>
    <s v="SE DEVUELVE PARA AJUSTES DEL AREA"/>
    <s v="NEON "/>
    <s v="21/10/2025"/>
    <s v="NEON - 05/12/2025"/>
    <s v="NEON"/>
    <s v="15/12/2025"/>
    <s v="NEON - 16/12/2025 y 19/02/2026 Y 05/03/2026"/>
    <s v="NEON"/>
    <s v="24/02/2026"/>
    <s v="NEON "/>
    <s v="16/12/2025 Y 09/03/2026"/>
    <m/>
    <m/>
    <s v=""/>
    <s v="x"/>
    <s v=""/>
    <s v=""/>
    <m/>
    <m/>
    <s v=""/>
    <s v=""/>
    <m/>
    <s v=""/>
    <s v=""/>
    <s v=""/>
    <s v=""/>
    <s v=""/>
    <s v=""/>
    <s v=""/>
    <s v=""/>
    <s v=""/>
    <s v=""/>
    <d v="2026-03-09T00:00:00"/>
    <n v="11"/>
    <n v="2026"/>
    <x v="8"/>
    <m/>
  </r>
  <r>
    <s v="GGC-711-2023"/>
    <x v="4"/>
    <s v="Contratar la prestación del servicio integral de aseo  para las sedes del Ministerio de Minas y Energìa."/>
    <s v="UNION TEMPORAL OUTSOURCING GIAF"/>
    <s v="JEYCE LILIANA MARIA PARRA SIERRA"/>
    <x v="3"/>
    <s v="29/06/2023"/>
    <s v="15/03/2024"/>
    <s v="SONIA PAOLA GARCIA CONTRERAS"/>
    <s v="SERGIO DAVID SOTELO"/>
    <d v="2026-09-15T00:00:00"/>
    <x v="10"/>
    <x v="0"/>
    <s v="NEON"/>
    <d v="2025-07-11T00:00:00"/>
    <m/>
    <s v="NEON"/>
    <d v="2025-12-11T00:00:00"/>
    <s v="NEON - 19/11/2025"/>
    <s v="NEON"/>
    <s v="28/11/2025"/>
    <m/>
    <m/>
    <m/>
    <m/>
    <m/>
    <m/>
    <m/>
    <s v=""/>
    <s v=""/>
    <s v=""/>
    <s v=""/>
    <m/>
    <m/>
    <s v=""/>
    <s v=""/>
    <m/>
    <s v=""/>
    <s v=""/>
    <s v=""/>
    <s v=""/>
    <s v=""/>
    <s v=""/>
    <s v=""/>
    <s v=""/>
    <s v=""/>
    <s v=""/>
    <d v="2026-01-20T00:00:00"/>
    <n v="4"/>
    <n v="2026"/>
    <x v="6"/>
    <s v=""/>
  </r>
  <r>
    <s v="GGC-722-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Medina en el departamento de Cundinamarca&quot; identificado con código BPIN No. 20230214000026,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
    <s v="ENEL COLOMBIA S.A E.S.P"/>
    <s v="CRISTIAN ANDRES DIAZ DURAN"/>
    <x v="2"/>
    <d v="2023-06-28T00:00:00"/>
    <d v="2024-07-27T00:00:00"/>
    <s v="ANDRES FELIPE SIERRA"/>
    <m/>
    <d v="2027-01-28T00:00:00"/>
    <x v="9"/>
    <x v="6"/>
    <s v=""/>
    <s v=""/>
    <m/>
    <m/>
    <m/>
    <m/>
    <m/>
    <m/>
    <m/>
    <m/>
    <m/>
    <m/>
    <m/>
    <m/>
    <m/>
    <s v=""/>
    <s v=""/>
    <s v=""/>
    <s v=""/>
    <m/>
    <m/>
    <s v=""/>
    <s v=""/>
    <m/>
    <s v=""/>
    <s v=""/>
    <s v=""/>
    <s v=""/>
    <s v=""/>
    <s v=""/>
    <s v=""/>
    <s v=""/>
    <s v=""/>
    <s v=""/>
    <d v="2025-07-23T00:00:00"/>
    <n v="30"/>
    <n v="2025"/>
    <x v="3"/>
    <s v=""/>
  </r>
  <r>
    <s v="GGC-754-2023"/>
    <x v="4"/>
    <s v="Aunar esfuerzos y capacidades de cooperación en la realización de actividades de apoyo, capacitación, instrucción, actividades académicas, de formación, bienestar, emprendimiento y empleabilidad en todas aquellas áreas de interés reciproco, propios de sus objetivos y funciones, con miras al logro de sus fines, especialmente el fomento y programación de las Fuentes No Convencionales de Energía y la Gestión Eficiente de la Energía en el país en el marco de la Transición Energética Justa."/>
    <s v="FIDUCIARIA LA PREVISORA S.A. "/>
    <s v="CRISTIAN ANDRES DIAZ DURAN"/>
    <x v="2"/>
    <d v="2023-06-22T00:00:00"/>
    <d v="2026-06-21T00:00:00"/>
    <s v="SANDRA CAROLINA PULIDO"/>
    <m/>
    <d v="2028-12-22T00:00:00"/>
    <x v="4"/>
    <x v="16"/>
    <s v=""/>
    <s v=""/>
    <m/>
    <m/>
    <m/>
    <m/>
    <m/>
    <m/>
    <m/>
    <m/>
    <m/>
    <m/>
    <m/>
    <m/>
    <m/>
    <s v=""/>
    <s v=""/>
    <s v=""/>
    <s v=""/>
    <m/>
    <m/>
    <s v=""/>
    <s v=""/>
    <m/>
    <s v=""/>
    <s v=""/>
    <s v=""/>
    <s v=""/>
    <s v=""/>
    <s v=""/>
    <s v=""/>
    <s v=""/>
    <s v=""/>
    <s v=""/>
    <d v="2025-07-23T00:00:00"/>
    <n v="30"/>
    <n v="2025"/>
    <x v="4"/>
    <s v=""/>
  </r>
  <r>
    <s v="GGC-777-2023"/>
    <x v="4"/>
    <s v="Aunar esfuerzos técnicos, administrativos y jurídicos para adelantar procesos de formación; investigación y extensión que conduzcan al fortalecimiento de las capacidades a cargo de cada una de las partes para el cumplimiento de sus funciones"/>
    <s v="UNIVERSIDAD TECNOLOGICA DE PEREIRA"/>
    <s v="LUIS ALBERTO ORJUELA LOPEZ"/>
    <x v="2"/>
    <d v="2023-08-01T00:00:00"/>
    <d v="2026-07-31T00:00:00"/>
    <s v="DANNY MAURICIO SUAREZ"/>
    <m/>
    <d v="2029-01-02T00:00:00"/>
    <x v="9"/>
    <x v="21"/>
    <s v=""/>
    <s v=""/>
    <m/>
    <m/>
    <m/>
    <m/>
    <m/>
    <m/>
    <m/>
    <m/>
    <m/>
    <m/>
    <m/>
    <m/>
    <m/>
    <s v=""/>
    <s v=""/>
    <s v=""/>
    <s v=""/>
    <m/>
    <m/>
    <s v=""/>
    <s v=""/>
    <m/>
    <s v=""/>
    <s v=""/>
    <s v=""/>
    <s v=""/>
    <s v=""/>
    <s v=""/>
    <s v=""/>
    <s v=""/>
    <s v=""/>
    <s v=""/>
    <d v="2025-07-23T00:00:00"/>
    <n v="30"/>
    <n v="2025"/>
    <x v="4"/>
    <s v="No se evidencia inicio de ejecución en SECOPII"/>
  </r>
  <r>
    <s v="GGC-800-2023"/>
    <x v="4"/>
    <s v="SUBSIDIO A LAS CONEXIONES Y REDES INTERNAS DE LOS USUARIOS DE MENORES INGRESOS PARA LOS MUNICIPIOS DE EL CARMEN DE CHUCURÍ, EL PEÑÓN, GUAVATÁ, SAN VICENTE DE CHUCURÍ Y VETAS EN EL DEPARTAMENTO DE SANTANDER"/>
    <s v="PROVISERVICIOS S.A. E.S.P."/>
    <s v="GARZON ESCOBAR CLAUDIA ESPERANZA"/>
    <x v="0"/>
    <d v="2023-08-15T00:00:00"/>
    <d v="2024-07-31T00:00:00"/>
    <s v="LUZ DARY PAEZ BRAVO"/>
    <s v="HERNAN DARIO FORERO"/>
    <d v="2027-01-02T00:00:00"/>
    <x v="9"/>
    <x v="6"/>
    <s v=""/>
    <s v=""/>
    <m/>
    <m/>
    <m/>
    <m/>
    <m/>
    <m/>
    <m/>
    <m/>
    <m/>
    <m/>
    <m/>
    <m/>
    <m/>
    <d v="2025-03-13T00:00:00"/>
    <s v="x"/>
    <s v=""/>
    <s v=""/>
    <s v="https://community.secop.gov.co/Public/Tendering/ContractDetailView/Index?UniqueIdentifier=CO1.PCCNTR.5283255"/>
    <m/>
    <s v=""/>
    <s v=""/>
    <m/>
    <s v=""/>
    <s v=""/>
    <s v=""/>
    <s v=""/>
    <s v=""/>
    <s v=""/>
    <s v=""/>
    <s v=""/>
    <s v=""/>
    <s v=""/>
    <d v="2025-03-13T00:00:00"/>
    <n v="1"/>
    <n v="2025"/>
    <x v="0"/>
    <s v="PUBLICADA"/>
  </r>
  <r>
    <s v="GGC-801-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1. que corresponde al Convenio GGC-672-2022."/>
    <s v="PROINGES S.A.S."/>
    <s v="RAMIREZ MARTINEZ MARIA VICTORIA"/>
    <x v="2"/>
    <d v="2023-12-18T00:00:00"/>
    <d v="2024-11-17T00:00:00"/>
    <s v="SANDRA CAROLINA PULIDO"/>
    <m/>
    <d v="2027-05-18T00:00:00"/>
    <x v="0"/>
    <x v="6"/>
    <s v=""/>
    <s v=""/>
    <m/>
    <m/>
    <m/>
    <m/>
    <m/>
    <m/>
    <m/>
    <m/>
    <m/>
    <m/>
    <m/>
    <m/>
    <m/>
    <s v=""/>
    <s v=""/>
    <s v=""/>
    <s v=""/>
    <m/>
    <m/>
    <s v=""/>
    <s v=""/>
    <m/>
    <s v=""/>
    <s v=""/>
    <s v=""/>
    <s v=""/>
    <s v=""/>
    <s v=""/>
    <s v=""/>
    <s v=""/>
    <s v=""/>
    <s v=""/>
    <d v="2025-07-23T00:00:00"/>
    <n v="30"/>
    <n v="2025"/>
    <x v="3"/>
    <s v="se plasmó para la liquidación 4 meses, conforme a lo estipulado por la ley"/>
  </r>
  <r>
    <s v="GGC-802-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2. que corresponde al Convenio GGC-673-2022"/>
    <s v="PROINGES S.A.S."/>
    <s v="RAMIREZ MARTINEZ MARIA VICTORIA"/>
    <x v="2"/>
    <d v="2023-12-18T00:00:00"/>
    <d v="2025-01-17T00:00:00"/>
    <s v="DANNY MAURICIO SUAREZ"/>
    <m/>
    <d v="2027-07-17T00:00:00"/>
    <x v="8"/>
    <x v="6"/>
    <s v=""/>
    <s v=""/>
    <m/>
    <m/>
    <m/>
    <m/>
    <m/>
    <m/>
    <m/>
    <m/>
    <m/>
    <m/>
    <m/>
    <m/>
    <m/>
    <s v=""/>
    <s v=""/>
    <s v=""/>
    <s v=""/>
    <m/>
    <m/>
    <s v=""/>
    <s v=""/>
    <m/>
    <s v=""/>
    <s v=""/>
    <s v=""/>
    <s v=""/>
    <s v=""/>
    <s v=""/>
    <s v=""/>
    <s v=""/>
    <s v=""/>
    <s v=""/>
    <d v="2025-07-23T00:00:00"/>
    <n v="30"/>
    <n v="2025"/>
    <x v="3"/>
    <s v="se plasmó para la liquidación 4 meses, conforme a lo estipulado por la ley"/>
  </r>
  <r>
    <s v="GGC-803-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3. que corresponde al Convenio GGC-670-2022"/>
    <s v="PROINGES S.A.S."/>
    <s v="RAMIREZ MARTINEZ MARIA VICTORIA"/>
    <x v="2"/>
    <d v="2023-12-18T00:00:00"/>
    <d v="2025-01-17T00:00:00"/>
    <s v="ANDRES FELIPE SIERRA"/>
    <m/>
    <d v="2027-07-17T00:00:00"/>
    <x v="8"/>
    <x v="6"/>
    <s v=""/>
    <s v=""/>
    <m/>
    <m/>
    <m/>
    <m/>
    <m/>
    <m/>
    <m/>
    <m/>
    <m/>
    <m/>
    <m/>
    <m/>
    <m/>
    <s v=""/>
    <s v=""/>
    <s v=""/>
    <s v=""/>
    <m/>
    <m/>
    <s v=""/>
    <s v=""/>
    <m/>
    <s v=""/>
    <s v=""/>
    <s v=""/>
    <s v=""/>
    <s v=""/>
    <s v=""/>
    <s v=""/>
    <s v=""/>
    <s v=""/>
    <s v=""/>
    <d v="2025-07-23T00:00:00"/>
    <n v="30"/>
    <n v="2025"/>
    <x v="3"/>
    <s v="se plasmó para la liquidación 4 meses, conforme a lo estipulado por la ley"/>
  </r>
  <r>
    <s v="GGC-804-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4. que corresponde al Convenio GGC-671-2022."/>
    <s v="ARDCO CONSTRUCCIONES SAS"/>
    <s v="RAMIREZ MARTINEZ MARIA VICTORIA"/>
    <x v="2"/>
    <d v="2023-12-18T00:00:00"/>
    <d v="2025-05-04T00:00:00"/>
    <s v="SANDRA CAROLINA PULIDO"/>
    <m/>
    <d v="2027-05-18T00:00:00"/>
    <x v="0"/>
    <x v="6"/>
    <s v=""/>
    <s v=""/>
    <m/>
    <m/>
    <m/>
    <m/>
    <m/>
    <m/>
    <m/>
    <m/>
    <m/>
    <m/>
    <m/>
    <m/>
    <m/>
    <s v=""/>
    <s v=""/>
    <s v=""/>
    <s v=""/>
    <m/>
    <m/>
    <s v=""/>
    <s v=""/>
    <m/>
    <s v=""/>
    <s v=""/>
    <s v=""/>
    <s v=""/>
    <s v=""/>
    <s v=""/>
    <s v=""/>
    <s v=""/>
    <s v=""/>
    <s v=""/>
    <d v="2025-07-24T00:00:00"/>
    <n v="30"/>
    <n v="2025"/>
    <x v="3"/>
    <s v="CLÁUSULA TRIGÉSIMA SEXTA. LIQUIDACIÓN: La liquidación del presente contrato se efectuará dentro del término establecido en el artículo 60 de la Ley 80 de 1993 modificado por el artículo 11 de la Ley 1150 de 2007 y Decreto Ley 019 de 2012."/>
  </r>
  <r>
    <s v="GGC-808-2023"/>
    <x v="4"/>
    <s v="Aunar esfuerzos entre el Ministerio de Minas y Energía y el Instituto Colombiano de Antropología e Historia que permitan el desarrollo de actividades orientadas a construir una definición de los conceptos de ?Ancestralidad?, ?Tradicionalidad? y ?trabajo Artesanal? para diferentes tipos de minería que tienen relación con la minería de subsistencia; y a la generación y divulgación de conocimientos cualitativos relacionados con los aspectos técnicos, económicos, sociales y culturales."/>
    <s v="INSTITUTO COLOMBIANO DE ANTROPOLOGIA E HISTORIA"/>
    <s v="LUZ MARINA PRECIADO RAMIREZ"/>
    <x v="5"/>
    <d v="2023-08-28T00:00:00"/>
    <d v="2024-02-15T00:00:00"/>
    <s v="SANDRA CAROLINA PULIDO"/>
    <m/>
    <d v="2026-08-15T00:00:00"/>
    <x v="11"/>
    <x v="0"/>
    <s v=""/>
    <s v=""/>
    <m/>
    <m/>
    <m/>
    <m/>
    <m/>
    <m/>
    <m/>
    <m/>
    <m/>
    <m/>
    <m/>
    <m/>
    <m/>
    <s v=""/>
    <s v=""/>
    <s v=""/>
    <s v=""/>
    <m/>
    <m/>
    <s v=""/>
    <s v=""/>
    <m/>
    <s v=""/>
    <s v=""/>
    <s v=""/>
    <s v=""/>
    <s v=""/>
    <s v=""/>
    <s v=""/>
    <s v=""/>
    <s v=""/>
    <s v=""/>
    <d v="2025-07-30T00:00:00"/>
    <n v="31"/>
    <n v="2025"/>
    <x v="3"/>
    <m/>
  </r>
  <r>
    <s v="GGC-821-2023"/>
    <x v="4"/>
    <s v="Aunar esfuerzos técnicos y financieros para la implementación de las actividades de mediano plazo-vigencia 2023, del Plan Integral de Gestión de Cambio Climático 2050."/>
    <s v="CENTRO INTERNACIONAL DE AGRICULTURA TROPICAL "/>
    <s v="CARMEN STIBEL DUARTE TORRES"/>
    <x v="24"/>
    <d v="2023-08-22T00:00:00"/>
    <d v="2024-06-21T00:00:00"/>
    <s v="ANDRES FELIPE SIERRA"/>
    <m/>
    <d v="2026-12-22T00:00:00"/>
    <x v="4"/>
    <x v="0"/>
    <s v=""/>
    <s v=""/>
    <m/>
    <m/>
    <m/>
    <m/>
    <m/>
    <m/>
    <m/>
    <m/>
    <m/>
    <m/>
    <m/>
    <m/>
    <m/>
    <s v=""/>
    <s v=""/>
    <s v=""/>
    <s v=""/>
    <m/>
    <m/>
    <s v=""/>
    <s v=""/>
    <m/>
    <s v=""/>
    <s v=""/>
    <s v=""/>
    <s v=""/>
    <s v=""/>
    <s v=""/>
    <s v=""/>
    <s v=""/>
    <s v=""/>
    <s v=""/>
    <d v="2025-07-24T00:00:00"/>
    <n v="30"/>
    <n v="2025"/>
    <x v="3"/>
    <s v="No se evidenncia en la minuta que se haya pactado la cláusula de liquidación"/>
  </r>
  <r>
    <s v="GGC-840-2023"/>
    <x v="4"/>
    <s v="Aunar esfuerzos técnicos y financieros para avanzar en la ejecución de actividades priorizadas para la vigencia 2023 de la Política de Gestión del Riesgo de Desastres del sector Minero Energético."/>
    <s v="PROGRAMA DE LAS NACIONES UNIDAS PARA EL DESARROLLO - PNUD"/>
    <s v="MARIA FERNANDA RAMIREZ LOPEZ"/>
    <x v="8"/>
    <d v="2023-08-29T00:00:00"/>
    <d v="2024-12-31T00:00:00"/>
    <s v="SANDRA CAROLINA PULIDO"/>
    <m/>
    <d v="2027-06-30T00:00:00"/>
    <x v="1"/>
    <x v="6"/>
    <s v=""/>
    <s v=""/>
    <m/>
    <m/>
    <m/>
    <m/>
    <m/>
    <m/>
    <m/>
    <m/>
    <m/>
    <m/>
    <m/>
    <m/>
    <m/>
    <s v=""/>
    <s v=""/>
    <s v=""/>
    <s v=""/>
    <m/>
    <m/>
    <s v=""/>
    <s v=""/>
    <m/>
    <s v=""/>
    <s v=""/>
    <s v=""/>
    <s v=""/>
    <s v=""/>
    <s v=""/>
    <s v=""/>
    <s v=""/>
    <s v=""/>
    <s v=""/>
    <d v="2025-07-24T00:00:00"/>
    <n v="30"/>
    <n v="2025"/>
    <x v="3"/>
    <s v="No se evidenncia en la minuta que se haya pactado la cláusula de liquidación"/>
  </r>
  <r>
    <s v="GGC-921-2023"/>
    <x v="4"/>
    <s v="Suministrar, instalar, configurar e implementar componentes de la 3ra fase del Plan de Recuperación de Desastres y Centro de Datos Alterno (DRP/DCA), para el Ministerio de Minas y Energía"/>
    <s v="IKUSI REDES COLOMBIA, S.A.S"/>
    <s v="JUAN JOSE CEDEÑO LOPEZ"/>
    <x v="1"/>
    <d v="2023-09-14T00:00:00"/>
    <d v="2025-12-13T00:00:00"/>
    <s v="DANNY MAURICIO SUAREZ"/>
    <m/>
    <d v="2028-06-13T00:00:00"/>
    <x v="1"/>
    <x v="16"/>
    <s v=""/>
    <s v=""/>
    <m/>
    <m/>
    <m/>
    <m/>
    <m/>
    <m/>
    <m/>
    <m/>
    <m/>
    <m/>
    <m/>
    <m/>
    <m/>
    <s v=""/>
    <s v=""/>
    <s v=""/>
    <s v=""/>
    <m/>
    <m/>
    <s v=""/>
    <s v=""/>
    <m/>
    <s v=""/>
    <s v=""/>
    <s v=""/>
    <s v=""/>
    <s v=""/>
    <s v=""/>
    <s v=""/>
    <s v=""/>
    <s v=""/>
    <s v=""/>
    <d v="2025-07-24T00:00:00"/>
    <n v="30"/>
    <n v="2025"/>
    <x v="3"/>
    <s v="CLÁUSULA DÉCIMA OCTAVA. LIQUIDACIÓN: La liquidación del presente contrato se efectuará dentro del término establecido en el artículo 60 de la Ley 80 de 1993 modificado por el artículo 11 de la Ley 1150 de 2007 y Decreto Ley 019 de 2012."/>
  </r>
  <r>
    <s v="GGC-933-2023"/>
    <x v="4"/>
    <s v="Aunar esfuerzos a fin de ofrecer elementos normativos y prácticos para el fortalecimiento de mujeres de Indígenas sobre la protección y defensa del territorio en relación a las actividades del SME."/>
    <s v="CONFEDERACIÓN INDÍGENA TAYRONA"/>
    <s v="CARMEN STIBEL DUARTE TORRES"/>
    <x v="8"/>
    <d v="2023-09-22T00:00:00"/>
    <d v="2023-12-21T00:00:00"/>
    <s v="SANDRA CAROLINA PULIDO"/>
    <m/>
    <d v="2026-06-21T00:00:00"/>
    <x v="1"/>
    <x v="0"/>
    <s v=""/>
    <s v=""/>
    <m/>
    <m/>
    <m/>
    <m/>
    <m/>
    <m/>
    <m/>
    <m/>
    <m/>
    <m/>
    <m/>
    <m/>
    <m/>
    <s v=""/>
    <s v=""/>
    <s v=""/>
    <s v=""/>
    <m/>
    <m/>
    <s v=""/>
    <s v=""/>
    <m/>
    <s v=""/>
    <s v=""/>
    <s v=""/>
    <s v=""/>
    <s v=""/>
    <s v=""/>
    <s v=""/>
    <m/>
    <s v=""/>
    <s v=""/>
    <d v="2025-07-30T00:00:00"/>
    <n v="31"/>
    <n v="2025"/>
    <x v="3"/>
    <m/>
  </r>
  <r>
    <s v="GGC-939-2023"/>
    <x v="4"/>
    <s v="Contratar servicios especializados en gestión documental en la elaboración y aplicación de instrumentos archivísticos; por medio del desarrollo de capacitaciones y mejoramiento del sistema integrado de conservación -SIC."/>
    <s v="BIBLIOWEB SAS"/>
    <s v="MARTHA ISABEL JAIME GALVIS"/>
    <x v="11"/>
    <d v="2023-09-15T00:00:00"/>
    <d v="2024-02-28T00:00:00"/>
    <s v="SANDRA CAROLINA PULIDO"/>
    <m/>
    <d v="2026-08-28T00:00:00"/>
    <x v="11"/>
    <x v="0"/>
    <s v=""/>
    <s v=""/>
    <m/>
    <m/>
    <m/>
    <m/>
    <m/>
    <m/>
    <m/>
    <m/>
    <m/>
    <m/>
    <m/>
    <m/>
    <m/>
    <s v=""/>
    <s v=""/>
    <s v=""/>
    <s v=""/>
    <m/>
    <m/>
    <s v=""/>
    <s v=""/>
    <m/>
    <s v=""/>
    <s v=""/>
    <s v=""/>
    <s v=""/>
    <s v=""/>
    <s v=""/>
    <s v=""/>
    <s v=""/>
    <s v=""/>
    <s v=""/>
    <d v="2025-07-30T00:00:00"/>
    <n v="31"/>
    <n v="2025"/>
    <x v="3"/>
    <m/>
  </r>
  <r>
    <s v="GGC-946-2023"/>
    <x v="4"/>
    <s v="Aunar esfuerzos técnicos, financieros, profesionales y metodológicos entre el Ministerio de Minas y energía - MME y la Organización Nacional de los Pueblos Indígenas de la Amazonía Colombiana - OPIAC para formular la ruta de Implementación del Plan de Acción en los territorios indígenas de la Amazonía colombiana, en coordinación con las autoridades indígenas de la MRA."/>
    <s v="ORGANIZACIÓN DE LOS PUEBLOS INDIGENAS DE LA AMAZONIA COLOMBIANA - OPIAC "/>
    <s v="CARMEN STIBEL DUARTE TORRES; VIOLETA MARIA AGUILAR ABAUNZA"/>
    <x v="8"/>
    <d v="2023-09-21T00:00:00"/>
    <d v="2024-04-30T00:00:00"/>
    <s v="SANDRA CAROLINA PULIDO"/>
    <m/>
    <d v="2026-10-31T00:00:00"/>
    <x v="3"/>
    <x v="0"/>
    <s v=""/>
    <s v=""/>
    <m/>
    <m/>
    <m/>
    <m/>
    <m/>
    <m/>
    <m/>
    <m/>
    <m/>
    <m/>
    <m/>
    <m/>
    <m/>
    <s v=""/>
    <s v=""/>
    <s v=""/>
    <s v=""/>
    <m/>
    <m/>
    <s v=""/>
    <s v=""/>
    <m/>
    <s v=""/>
    <s v=""/>
    <s v=""/>
    <s v=""/>
    <s v=""/>
    <s v=""/>
    <s v=""/>
    <s v=""/>
    <s v=""/>
    <s v=""/>
    <d v="2025-07-30T00:00:00"/>
    <n v="31"/>
    <n v="2025"/>
    <x v="3"/>
    <m/>
  </r>
  <r>
    <s v="GGC-960-2023"/>
    <x v="4"/>
    <s v="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
    <s v="JARGU S.A. CORREDORES DE SEGUROS"/>
    <s v="JEYCE LILIANA MARIA PARRA SIERRA"/>
    <x v="3"/>
    <d v="2023-09-28T00:00:00"/>
    <d v="2026-09-27T00:00:00"/>
    <s v="ANDRES FELIPE SIERRA"/>
    <m/>
    <d v="2029-03-27T00:00:00"/>
    <x v="5"/>
    <x v="21"/>
    <s v=""/>
    <s v=""/>
    <m/>
    <m/>
    <m/>
    <m/>
    <m/>
    <m/>
    <m/>
    <m/>
    <m/>
    <m/>
    <m/>
    <m/>
    <m/>
    <s v=""/>
    <s v=""/>
    <s v=""/>
    <s v=""/>
    <m/>
    <m/>
    <s v=""/>
    <s v=""/>
    <m/>
    <s v=""/>
    <s v=""/>
    <s v=""/>
    <s v=""/>
    <s v=""/>
    <s v=""/>
    <s v=""/>
    <s v=""/>
    <s v=""/>
    <s v=""/>
    <d v="2025-07-24T00:00:00"/>
    <n v="30"/>
    <n v="2025"/>
    <x v="4"/>
    <s v="CLÁUSULA VIGÉSIMA CUARTA. LIQUIDACIÓN: La liquidación del presente contrato se efectuará dentro del término establecido en el artículo 60 de la Ley 80 de 1993 modificado por el artículo 11 de la Ley 1150 de 2007 y Decreto Ley 019 de 2012"/>
  </r>
  <r>
    <s v="GGC-961-2023"/>
    <x v="4"/>
    <s v="Contratar el servicio de fiducia mercantil en virtud del cual se constituye el patrimonio autónomo para el recaudo, administración, inversión, giro y pago de los recursos aportados al Fondo de Energías No Convencionales y Gestión Eficiente de la Energía -FENOGE_x000d__x000a__x000d__x000a_"/>
    <s v="CONSORCIO PACC FENOGE 2023"/>
    <s v="LUIS ALBERTO ORJUELA LOPEZ"/>
    <x v="2"/>
    <d v="2023-10-03T00:00:00"/>
    <d v="2026-07-31T00:00:00"/>
    <s v="SANDRA CAROLINA PULIDO"/>
    <m/>
    <d v="2029-01-30T00:00:00"/>
    <x v="9"/>
    <x v="21"/>
    <s v=""/>
    <s v=""/>
    <m/>
    <m/>
    <m/>
    <m/>
    <m/>
    <m/>
    <m/>
    <m/>
    <m/>
    <m/>
    <m/>
    <m/>
    <m/>
    <s v=""/>
    <s v=""/>
    <s v=""/>
    <s v=""/>
    <m/>
    <m/>
    <s v=""/>
    <s v=""/>
    <m/>
    <s v=""/>
    <s v=""/>
    <s v=""/>
    <s v=""/>
    <s v=""/>
    <s v=""/>
    <s v=""/>
    <s v=""/>
    <s v=""/>
    <s v=""/>
    <d v="2025-07-24T00:00:00"/>
    <n v="30"/>
    <n v="2025"/>
    <x v="4"/>
    <s v="CLÁUSULA VIGÉSIMA PRIMERA. LIQUIDACIÓN: La liquidación del presente contrato se efectuará dentro del término establecido en el artículo 60 de la Ley 80 de 1993 modificado por el artículo 11 de la Ley 1150 de 2007 y Decreto Ley 019 de 2012"/>
  </r>
  <r>
    <s v="GGC-651-2022"/>
    <x v="1"/>
    <s v="Contratar el servicio de publicación en el Diario Oficial de los actos administrativos de carácter general y demás documentos de índole oficial que expida el Ministerio de Minas y Energía, de acuerdo a las disposiciones legales vigentes."/>
    <s v="IMPRENTA NACIONAL DE COLOMBIA"/>
    <s v="JEYCE LILIANA MARIA PARRA SIERRA"/>
    <x v="3"/>
    <d v="2022-09-07T00:00:00"/>
    <s v="15/12/2022"/>
    <s v="LUZ DARY PAEZ BRAVO"/>
    <s v="HERNAN DARIO FORERO"/>
    <d v="2025-06-15T00:00:00"/>
    <x v="1"/>
    <x v="1"/>
    <s v="NEON"/>
    <d v="2025-02-22T00:00:00"/>
    <m/>
    <s v="NEON "/>
    <d v="2025-02-23T00:00:00"/>
    <s v="NEON - 24/02/2025"/>
    <m/>
    <m/>
    <m/>
    <m/>
    <m/>
    <s v="NEON"/>
    <d v="2025-03-04T00:00:00"/>
    <m/>
    <m/>
    <d v="2025-03-20T00:00:00"/>
    <s v="x"/>
    <s v=""/>
    <s v=""/>
    <s v="https://community.secop.gov.co/Public/Tendering/ContractDetailView/Index?UniqueIdentifier=CO1.PCCNTR.3997653"/>
    <m/>
    <s v=""/>
    <s v=""/>
    <m/>
    <s v=""/>
    <s v=""/>
    <s v=""/>
    <s v=""/>
    <s v=""/>
    <s v=""/>
    <s v=""/>
    <s v=""/>
    <s v=""/>
    <s v=""/>
    <d v="2025-03-03T00:00:00"/>
    <n v="10"/>
    <n v="2025"/>
    <x v="0"/>
    <m/>
  </r>
  <r>
    <s v="GGC-630-L0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CRISTIAN ANDRES DIAZ DURAN"/>
    <x v="2"/>
    <d v="2021-03-31T00:00:00"/>
    <d v="2023-07-24T00:00:00"/>
    <s v="SONIA PAOLA GARCIA CONTRERAS"/>
    <s v="GUILLERMO ORTIZ GONZALEZ"/>
    <d v="2026-01-24T00:00:00"/>
    <x v="9"/>
    <x v="0"/>
    <s v="NEON "/>
    <s v="24/12/2025"/>
    <s v="SE DEVUELVE PARA AJUSTES DEL AREA"/>
    <s v="NEON "/>
    <s v="29/12/2025"/>
    <s v="NEON - 31/12/2025"/>
    <m/>
    <m/>
    <m/>
    <m/>
    <m/>
    <s v="NEON "/>
    <d v="2026-02-01T00:00:00"/>
    <s v="NEON"/>
    <s v="16/01/2026"/>
    <s v="19/01/2026"/>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664936"/>
    <m/>
    <s v=""/>
    <s v=""/>
    <m/>
    <s v=""/>
    <s v=""/>
    <s v=""/>
    <s v=""/>
    <s v=""/>
    <s v=""/>
    <s v=""/>
    <s v=""/>
    <s v=""/>
    <s v=""/>
    <d v="2026-01-20T00:00:00"/>
    <n v="4"/>
    <n v="2026"/>
    <x v="0"/>
    <s v="Validado- ok conforme a memorando 3-2025-051873 del 01 de dic de 2025"/>
  </r>
  <r>
    <s v="GGC-630-L06-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LUIS ALBERTO ORJUELA LOPEZ"/>
    <x v="2"/>
    <d v="2021-03-31T00:00:00"/>
    <d v="2023-06-25T00:00:00"/>
    <s v="SONIA PAOLA GARCIA CONTRERAS"/>
    <s v="GUILLERMO ORTIZ GONZALEZ"/>
    <d v="2025-12-25T00:00:00"/>
    <x v="4"/>
    <x v="1"/>
    <s v="NEON "/>
    <d v="2025-12-11T00:00:00"/>
    <s v="SE DEVUELVE PARA AJUSTES DEL AREA"/>
    <s v="NEON "/>
    <s v="24/11/2025"/>
    <s v="NEON - 04/12/2020"/>
    <m/>
    <m/>
    <m/>
    <m/>
    <m/>
    <s v="NEON "/>
    <d v="2025-05-12T00:00:00"/>
    <s v="NEON"/>
    <s v="16/12/2025"/>
    <s v="18/12/2025"/>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331777"/>
    <m/>
    <s v=""/>
    <s v=""/>
    <m/>
    <s v=""/>
    <s v=""/>
    <s v=""/>
    <s v=""/>
    <s v=""/>
    <s v=""/>
    <s v=""/>
    <s v=""/>
    <s v=""/>
    <s v=""/>
    <d v="2025-12-18T00:00:00"/>
    <n v="51"/>
    <n v="2025"/>
    <x v="0"/>
    <m/>
  </r>
  <r>
    <s v="CAO-007-2021"/>
    <x v="0"/>
    <s v="Prestar el suministro de botellones de agua envasada para el consumo humano y otros servicios conexos en las sedes del Ministerio de Minas y Energía."/>
    <s v="INDUSTRIAS NACIONAL DE GASEOSAS S.A"/>
    <s v="RAFAEL ANTONIO CARO QUITO"/>
    <x v="17"/>
    <d v="2022-10-26T00:00:00"/>
    <d v="2022-12-31T00:00:00"/>
    <s v="SONIA PAOLA GARCIA CONTRERAS"/>
    <s v="HERNAN DARIO FORERO"/>
    <d v="2025-06-30T00:00:00"/>
    <x v="1"/>
    <x v="1"/>
    <s v="NEON"/>
    <s v="2702/2025"/>
    <s v="NEON - 03/03/2025"/>
    <s v="NEON"/>
    <d v="2025-03-03T00:00:00"/>
    <s v="NEON - 05/03/2025"/>
    <s v="NEON"/>
    <d v="2025-03-06T00:00:00"/>
    <s v="NEON - 19/03/2025"/>
    <m/>
    <m/>
    <s v="ARGO"/>
    <d v="2025-03-20T00:00:00"/>
    <s v="ARGO"/>
    <d v="2025-03-20T00:00:00"/>
    <d v="2025-03-20T00:00:00"/>
    <s v=""/>
    <s v="x"/>
    <s v="00309 DEL 20/03/2025"/>
    <s v="https://www.secop.gov.co/CO1ContractsManagement/Tendering/ProcurementContractEdit/View?docUniqueIdentifier=CO1.PCCNTR.2731742&amp;prevCtxUrl=https%3a%2f%2fwww.secop.gov.co%3a443%2fCO1ContractsManagement%2fTendering%2fProcurementContractManagement%2fIndex&amp;prevCtxLbl=Contratos+"/>
    <s v="NEON"/>
    <d v="2025-03-21T00:00:00"/>
    <d v="2025-04-01T00:00:00"/>
    <s v="NO"/>
    <s v=""/>
    <s v=""/>
    <s v=""/>
    <s v=""/>
    <s v=""/>
    <s v=""/>
    <s v=""/>
    <s v=""/>
    <d v="2025-04-22T00:00:00"/>
    <s v=""/>
    <d v="2025-04-30T00:00:00"/>
    <n v="18"/>
    <n v="2025"/>
    <x v="0"/>
    <m/>
  </r>
  <r>
    <s v="CAO-009-2022"/>
    <x v="1"/>
    <s v="Suministro de elementos de ferretería, tecnología de la información, eléctricos, electrónicos y demás materiales necesarios para el mantenimiento de las sedes con el fin de brindar la sostenibilidad, servicio y continuidad del negocio del Ministerio de Minas y Energía.- GG05_x000d__x000a_"/>
    <s v="INTERAMERICANA DE SUMINISTROS"/>
    <s v="RAFAEL ANTONIO CARO QUITO"/>
    <x v="3"/>
    <d v="2022-08-17T00:00:00"/>
    <d v="2022-12-31T00:00:00"/>
    <s v="LUZ DARY PAEZ BRAVO"/>
    <s v="HERNAN DARIO FORERO"/>
    <d v="2025-06-30T00:00:00"/>
    <x v="1"/>
    <x v="1"/>
    <s v="NEON "/>
    <d v="2024-12-16T00:00:00"/>
    <m/>
    <s v="NEON "/>
    <d v="2024-12-26T00:00:00"/>
    <s v="NEON - 14/01/2025"/>
    <m/>
    <m/>
    <m/>
    <m/>
    <m/>
    <s v="NEON"/>
    <d v="2025-02-13T00:00:00"/>
    <s v="NEON"/>
    <d v="2025-03-10T00:00:00"/>
    <d v="2025-03-10T00:00:00"/>
    <s v="x"/>
    <s v=""/>
    <s v=""/>
    <s v="https://community.secop.gov.co/Public/Tendering/ContractDetailView/Index?UniqueIdentifier=CO1.PCCNTR.3907679"/>
    <m/>
    <s v=""/>
    <s v=""/>
    <m/>
    <s v=""/>
    <s v=""/>
    <s v=""/>
    <s v=""/>
    <s v=""/>
    <m/>
    <s v=""/>
    <s v=""/>
    <s v=""/>
    <s v=""/>
    <d v="2025-03-10T00:00:00"/>
    <n v="11"/>
    <n v="2025"/>
    <x v="0"/>
    <s v="https://community.secop.gov.co/Public/Tendering/ContractDetailView/Index?UniqueIdentifier=CO1.PCCNTR.3907679"/>
  </r>
  <r>
    <s v="GGC-533-2022"/>
    <x v="1"/>
    <s v="Adquisición de la dotación de vestuario y calzado para los funcionarios del Ministerio de Minas y Energía, que tienen derecho conforme a la Ley 70 de 1988. (Segmento 4-Dotaciòn calzado masculino)"/>
    <s v="CAO-003"/>
    <s v="JEYCE LILIANA MARIA PARRA SIERRA"/>
    <x v="3"/>
    <d v="2022-04-21T00:00:00"/>
    <d v="2022-12-31T00:00:00"/>
    <s v="GUILLERMO ANDRES LONDOÑO"/>
    <s v="GUILLERMO ORTIZ GONZALEZ"/>
    <d v="2025-06-30T00:00:00"/>
    <x v="1"/>
    <x v="1"/>
    <s v="NEON "/>
    <d v="2024-12-11T00:00:00"/>
    <m/>
    <m/>
    <m/>
    <m/>
    <m/>
    <m/>
    <m/>
    <m/>
    <m/>
    <s v="NEON"/>
    <d v="2025-02-13T00:00:00"/>
    <s v="NEON"/>
    <d v="2025-03-06T00:00:00"/>
    <d v="2025-03-10T00:00:00"/>
    <s v="x"/>
    <s v=""/>
    <s v=""/>
    <s v="Se publica la liquidación  de la orden de compra a peticion de la entidad bajo el numero  438682"/>
    <m/>
    <s v=""/>
    <s v=""/>
    <s v="NO"/>
    <s v=""/>
    <s v=""/>
    <s v=""/>
    <s v=""/>
    <s v=""/>
    <s v=""/>
    <s v=""/>
    <s v=""/>
    <s v=""/>
    <s v=""/>
    <d v="2025-03-10T00:00:00"/>
    <n v="11"/>
    <n v="2025"/>
    <x v="0"/>
    <s v="Se surtió el proceso de firmas (Contratista y Supervisión) se encuentra en el paso 1061 - Revisión y aprobación del Financiero de GGC en la Plataforma NEON"/>
  </r>
  <r>
    <s v="GGC-213-2018"/>
    <x v="8"/>
    <s v="Contratar los servicios de produccion  de las piezas de comunicación y su divulgacion a traves de medios masivos de comunicación para la campaña institucional del Ministerio de Minas y Energia  Campaña Institucional."/>
    <s v="CANAL REGIONAL DE TELEVISION TV ANDINA LTDA"/>
    <s v="ALEXANDRA GONZALEZ PALACIO"/>
    <x v="14"/>
    <d v="2018-01-19T00:00:00"/>
    <d v="2018-12-31T00:00:00"/>
    <s v="DANNY MAURICIO SUAREZ"/>
    <m/>
    <d v="2023-05-26T00:00:00"/>
    <x v="0"/>
    <x v="3"/>
    <s v="2020000192 03/01/2020"/>
    <m/>
    <m/>
    <m/>
    <m/>
    <m/>
    <m/>
    <m/>
    <m/>
    <m/>
    <m/>
    <m/>
    <m/>
    <m/>
    <m/>
    <d v="2019-12-30T00:00:00"/>
    <s v="x"/>
    <m/>
    <m/>
    <m/>
    <m/>
    <m/>
    <m/>
    <m/>
    <s v="No se encontro numero de radicado."/>
    <m/>
    <m/>
    <m/>
    <m/>
    <m/>
    <m/>
    <m/>
    <m/>
    <m/>
    <d v="2025-08-13T00:00:00"/>
    <n v="33"/>
    <n v="2025"/>
    <x v="5"/>
    <s v="pedir autorización a SAF para publicarSe solciita mediante correo electrónico  del 13 de agosto: en atención a la actualización de matriz de liquidaciones que este Grupo de Gestión contractual se encuentra construyendo, se evidencia que, al validar la información en las plataformas, no está publicada el acta de liquidación del contrato del asunto, no obstante en la carpeta compartida reposa el documento debidamente firmado por todas las partes. se envía correo solciitando instrucciones SAF_x000a__x000a_Por lo anterior, me permito solicitar de sus amables oficios para proceder con la  publicación en la plataforma SECOP 1 del acta de liquidación, debido que hasta este momento se esta evidenciando esta situación."/>
  </r>
  <r>
    <s v="GGC-428-L0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RAMIREZ MARTINEZ MARIA VICTORIA"/>
    <x v="2"/>
    <d v="2020-10-30T00:00:00"/>
    <d v="2024-05-28T00:00:00"/>
    <s v="SANDRA CAROLINA PULIDO"/>
    <m/>
    <d v="2026-11-28T00:00:00"/>
    <x v="6"/>
    <x v="0"/>
    <s v=""/>
    <s v=""/>
    <m/>
    <m/>
    <m/>
    <m/>
    <m/>
    <m/>
    <m/>
    <m/>
    <m/>
    <m/>
    <m/>
    <m/>
    <m/>
    <s v=""/>
    <s v=""/>
    <s v=""/>
    <s v=""/>
    <m/>
    <m/>
    <s v=""/>
    <s v=""/>
    <m/>
    <s v=""/>
    <s v=""/>
    <s v=""/>
    <m/>
    <s v=""/>
    <s v=""/>
    <s v=""/>
    <s v=""/>
    <s v=""/>
    <s v=""/>
    <d v="2025-09-24T00:00:00"/>
    <n v="39"/>
    <n v="2025"/>
    <x v="3"/>
    <m/>
  </r>
  <r>
    <s v="GGC-428-L07-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LUIS ALBERTO ORJUELA LOPEZ"/>
    <x v="2"/>
    <d v="2020-10-30T00:00:00"/>
    <d v="2024-05-28T00:00:00"/>
    <s v="SANDRA CAROLINA PULIDO"/>
    <m/>
    <d v="2026-11-28T00:00:00"/>
    <x v="6"/>
    <x v="0"/>
    <s v=""/>
    <s v=""/>
    <m/>
    <m/>
    <m/>
    <m/>
    <m/>
    <m/>
    <m/>
    <m/>
    <m/>
    <m/>
    <m/>
    <m/>
    <m/>
    <s v=""/>
    <s v=""/>
    <s v=""/>
    <s v=""/>
    <m/>
    <m/>
    <s v=""/>
    <s v=""/>
    <m/>
    <s v=""/>
    <s v=""/>
    <s v=""/>
    <s v=""/>
    <s v=""/>
    <s v=""/>
    <s v=""/>
    <s v=""/>
    <s v=""/>
    <s v=""/>
    <d v="2025-09-24T00:00:00"/>
    <n v="39"/>
    <n v="2025"/>
    <x v="3"/>
    <m/>
  </r>
  <r>
    <s v="GGC-428-L08-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LUIS ALBERTO ORJUELA LOPEZ"/>
    <x v="2"/>
    <d v="2020-01-12T00:00:00"/>
    <d v="2024-01-14T00:00:00"/>
    <s v="SANDRA CAROLINA PULIDO"/>
    <m/>
    <d v="2026-07-14T00:00:00"/>
    <x v="8"/>
    <x v="0"/>
    <s v=""/>
    <s v=""/>
    <m/>
    <m/>
    <m/>
    <m/>
    <m/>
    <m/>
    <m/>
    <m/>
    <m/>
    <m/>
    <m/>
    <m/>
    <m/>
    <s v=""/>
    <s v=""/>
    <s v=""/>
    <s v=""/>
    <m/>
    <m/>
    <s v=""/>
    <s v=""/>
    <m/>
    <s v=""/>
    <s v=""/>
    <s v=""/>
    <s v=""/>
    <s v=""/>
    <s v=""/>
    <s v=""/>
    <s v=""/>
    <s v=""/>
    <s v=""/>
    <d v="2025-09-24T00:00:00"/>
    <n v="39"/>
    <n v="2025"/>
    <x v="3"/>
    <m/>
  </r>
  <r>
    <s v="GGC-428-L10-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RAMIREZ MARTINEZ MARIA VICTORIA"/>
    <x v="2"/>
    <d v="2020-10-30T00:00:00"/>
    <d v="2024-01-17T00:00:00"/>
    <s v="SANDRA CAROLINA PULIDO"/>
    <m/>
    <d v="2026-07-17T00:00:00"/>
    <x v="8"/>
    <x v="0"/>
    <s v=""/>
    <s v=""/>
    <m/>
    <m/>
    <m/>
    <m/>
    <m/>
    <m/>
    <m/>
    <m/>
    <m/>
    <m/>
    <m/>
    <m/>
    <m/>
    <s v=""/>
    <s v=""/>
    <s v=""/>
    <s v=""/>
    <m/>
    <m/>
    <s v=""/>
    <s v=""/>
    <m/>
    <s v=""/>
    <s v=""/>
    <s v=""/>
    <s v=""/>
    <s v=""/>
    <s v=""/>
    <s v=""/>
    <s v=""/>
    <s v=""/>
    <s v=""/>
    <s v="CAO-013-2024"/>
    <e v="#VALUE!"/>
    <e v="#VALUE!"/>
    <x v="3"/>
    <m/>
  </r>
  <r>
    <s v="GGC-429-L3-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3: &quot;&quot;2019-FAZNI-418-URIBE-META&quot;&quot;_x000a__x000a_&quot;_x000a_"/>
    <s v="SERVICIOS DE CONSULTORIA OBRAS Y BIENES LTDA &quot;SECOB LTDA&quot;"/>
    <s v="RAMIREZ MARTINEZ MARIA VICTORIA"/>
    <x v="2"/>
    <d v="2020-12-22T00:00:00"/>
    <d v="2023-10-28T00:00:00"/>
    <s v="SONIA PAOLA GARCIA CONTRERAS"/>
    <s v="GUILLERMO ORTIZ GONZALEZ"/>
    <d v="2026-04-28T00:00:00"/>
    <x v="7"/>
    <x v="0"/>
    <s v="NEON "/>
    <s v="19/12/2025"/>
    <s v="SE DEVUELVE PARA AJUSTES DEL AREA"/>
    <s v="NEON "/>
    <s v="30/12/2025"/>
    <s v="NEON -  23/01/2026"/>
    <m/>
    <m/>
    <m/>
    <m/>
    <m/>
    <s v="NEON "/>
    <d v="2026-03-02T00:00:00"/>
    <s v="NEON"/>
    <d v="2026-06-03T00:00:00"/>
    <d v="2026-11-03T00:00:00"/>
    <s v="x"/>
    <s v=""/>
    <s v=""/>
    <s v="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213277&amp;prevCtxUrl=https%3a%2f%2fwww.secop.gov.co%3a443%2fCO1ContractsManagement%2fTendering%2fProcurementContractEdit%2fView%3fProfileName%3dCCE-04-Concurso_Meritos_Sin_Lista_Corta%26PPI%3dCO1.PPI.6575629%26DocUniqueName%3dContratoDeCompra%26DocTypeName%3dNextWay.Entities.Marketplace.Tendering.ProcurementContract%26ProfileVersion%3d7%26DocUniqueIdentifier%3dCO1.PCCNTR.1666810&amp;prevCtxLbl=Procurement+contract"/>
    <m/>
    <s v=""/>
    <s v=""/>
    <m/>
    <s v=""/>
    <s v=""/>
    <s v=""/>
    <s v=""/>
    <s v=""/>
    <s v=""/>
    <s v=""/>
    <s v=""/>
    <s v=""/>
    <s v=""/>
    <d v="2026-03-11T00:00:00"/>
    <n v="11"/>
    <n v="2026"/>
    <x v="0"/>
    <m/>
  </r>
  <r>
    <s v="GGC-740-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SAN JUAN, NORMALIZACIÓN DE REDES ELÉCTRICAS BARRIO 5 DE FEBRERO, NORMALIZACIÓN DE REDES ELÉCTRICAS BARRIO LA FLOREST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m/>
    <n v="1"/>
    <n v="1900"/>
    <x v="4"/>
    <s v="CONTRATO A 20 AÑOS, se pactaron 6 meses de bilateral "/>
  </r>
  <r>
    <s v="GGC-431-L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5: &quot;&quot;2019-FAZNI-409-MIRAFLORES-GUAVIARE"/>
    <s v="DESARROLLADORA DE PROYECTOS SAS"/>
    <s v="RAMIREZ MARTINEZ MARIA VICTORIA"/>
    <x v="2"/>
    <d v="2020-10-30T00:00:00"/>
    <d v="2023-12-28T00:00:00"/>
    <s v="SANDRA CAROLINA PULIDO"/>
    <m/>
    <d v="2026-06-28T00:00:00"/>
    <x v="1"/>
    <x v="0"/>
    <s v="NEON "/>
    <s v="16/03/2026"/>
    <m/>
    <s v="NEON "/>
    <s v="30/03/2026"/>
    <m/>
    <m/>
    <m/>
    <m/>
    <m/>
    <m/>
    <m/>
    <m/>
    <m/>
    <m/>
    <s v=""/>
    <s v="x"/>
    <s v=""/>
    <s v=""/>
    <m/>
    <m/>
    <s v=""/>
    <s v=""/>
    <m/>
    <s v=""/>
    <s v=""/>
    <s v=""/>
    <s v=""/>
    <s v=""/>
    <s v=""/>
    <s v=""/>
    <s v=""/>
    <s v=""/>
    <s v=""/>
    <d v="2026-03-30T00:00:00"/>
    <n v="14"/>
    <n v="2026"/>
    <x v="6"/>
    <m/>
  </r>
  <r>
    <s v="GGC-432-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6: &quot;&quot;2019-FAZNI-408-INÍRIDA-GUAINIA&quot;&quot;_x000d__x000a__x000d__x000a_&quot;_x000d__x000a_"/>
    <s v="ARDCO CONSTRUCCIONES SAS"/>
    <s v="RAMIREZ MARTINEZ MARIA VICTORIA"/>
    <x v="2"/>
    <d v="2020-10-30T00:00:00"/>
    <d v="2023-11-30T00:00:00"/>
    <s v="SANDRA CAROLINA PULIDO"/>
    <m/>
    <d v="2026-05-30T00:00:00"/>
    <x v="0"/>
    <x v="0"/>
    <s v=""/>
    <s v=""/>
    <m/>
    <m/>
    <m/>
    <m/>
    <m/>
    <m/>
    <m/>
    <m/>
    <m/>
    <m/>
    <m/>
    <m/>
    <m/>
    <s v=""/>
    <s v=""/>
    <s v=""/>
    <s v=""/>
    <m/>
    <m/>
    <s v=""/>
    <s v=""/>
    <m/>
    <s v=""/>
    <s v=""/>
    <s v=""/>
    <s v=""/>
    <s v=""/>
    <s v=""/>
    <s v=""/>
    <s v=""/>
    <s v=""/>
    <s v=""/>
    <d v="2025-09-24T00:00:00"/>
    <n v="39"/>
    <n v="2025"/>
    <x v="3"/>
    <m/>
  </r>
  <r>
    <s v="GGC-433-L02-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a_"/>
    <s v="CONSORCIO INTER-FAZNI E&amp;P 2020"/>
    <s v="RAMIREZ MARTINEZ MARIA VICTORIA"/>
    <x v="2"/>
    <d v="2020-11-25T00:00:00"/>
    <s v="15/12/2023"/>
    <s v="SANDRA CAROLINA PULIDO"/>
    <m/>
    <d v="2026-06-15T00:00:00"/>
    <x v="1"/>
    <x v="0"/>
    <s v=""/>
    <s v=""/>
    <m/>
    <m/>
    <m/>
    <m/>
    <m/>
    <m/>
    <m/>
    <m/>
    <m/>
    <m/>
    <m/>
    <m/>
    <m/>
    <s v=""/>
    <s v=""/>
    <s v=""/>
    <s v=""/>
    <m/>
    <m/>
    <s v=""/>
    <s v=""/>
    <m/>
    <s v=""/>
    <s v=""/>
    <s v=""/>
    <s v=""/>
    <s v=""/>
    <s v=""/>
    <s v=""/>
    <s v=""/>
    <s v=""/>
    <s v=""/>
    <d v="2025-12-02T00:00:00"/>
    <n v="49"/>
    <n v="2025"/>
    <x v="3"/>
    <s v="Validado- ok conforme a memorando 3-2025-051873 del 01 de dic de 2025"/>
  </r>
  <r>
    <s v="GGC-433-L09-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2-22T00:00:00"/>
    <d v="2023-11-08T00:00:00"/>
    <s v="SANDRA CAROLINA PULIDO"/>
    <m/>
    <d v="2026-05-08T00:00:00"/>
    <x v="0"/>
    <x v="0"/>
    <s v=""/>
    <s v=""/>
    <m/>
    <m/>
    <m/>
    <m/>
    <m/>
    <m/>
    <m/>
    <m/>
    <m/>
    <m/>
    <m/>
    <m/>
    <m/>
    <s v=""/>
    <s v=""/>
    <s v=""/>
    <s v=""/>
    <m/>
    <m/>
    <s v=""/>
    <s v=""/>
    <m/>
    <s v=""/>
    <s v=""/>
    <s v=""/>
    <s v=""/>
    <s v=""/>
    <s v=""/>
    <s v=""/>
    <s v=""/>
    <s v=""/>
    <s v=""/>
    <d v="2025-07-30T00:00:00"/>
    <n v="31"/>
    <n v="2025"/>
    <x v="3"/>
    <m/>
  </r>
  <r>
    <s v="GGC-748-2021"/>
    <x v="0"/>
    <s v="Contratar el servicio de control e inspección al transporte de combustibles líquidos y GLP, destinado al abastecimiento en el Departamento de Nariño, incluyendo la verificación, aseguramiento y conservación de la información."/>
    <s v="CONSORCIO DISMET CONTROL."/>
    <s v="Coordinador Grupo De Midstream"/>
    <x v="0"/>
    <d v="2021-12-18T00:00:00"/>
    <d v="2022-07-31T00:00:00"/>
    <s v="PEDRO AREVALO"/>
    <s v="SERGIO DAVID SOTELO"/>
    <d v="2025-01-31T00:00:00"/>
    <x v="9"/>
    <x v="1"/>
    <s v="3-2023-035547 del 11-12-2023"/>
    <d v="2023-11-12T00:00:00"/>
    <s v="se devuelve el trámite, teniendo en cuenta que no es posible acceder a los soportes para realizar la revisiòn del acta"/>
    <s v="3-2024-005702_x000a_ del 21-02-2024"/>
    <s v="21/02/2024"/>
    <s v="se devolvio POR ARGO, solicitando al area que cargue el proceso por NEON"/>
    <s v="18/10/2024"/>
    <m/>
    <s v="NEON- EL 11/15/2024"/>
    <s v="NEON"/>
    <d v="2024-11-15T00:00:00"/>
    <s v="NEON "/>
    <d v="2024-11-20T00:00:00"/>
    <m/>
    <m/>
    <d v="2024-11-25T00:00:00"/>
    <s v="x"/>
    <m/>
    <m/>
    <s v="https://www.secop.gov.co/CO1ContractsManagement/Tendering/ProcurementContractEdit/View?docUniqueIdentifier=CO1.PCCNTR.3091049&amp;prevCtxUrl=https%3a%2f%2fwww.secop.gov.co%3a443%2fCO1ContractsManagement%2fTendering%2fProcurementContractManagement%2fIndex&amp;prevCtxLbl=Contratos+"/>
    <m/>
    <m/>
    <m/>
    <m/>
    <m/>
    <m/>
    <m/>
    <m/>
    <m/>
    <m/>
    <m/>
    <m/>
    <m/>
    <m/>
    <d v="2024-11-26T00:00:00"/>
    <n v="48"/>
    <n v="2024"/>
    <x v="0"/>
    <m/>
  </r>
  <r>
    <s v="GGC-433-L13-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1-27T00:00:00"/>
    <d v="2023-11-10T00:00:00"/>
    <s v="SONIA PAOLA GARCIA CONTRERAS"/>
    <m/>
    <d v="2026-05-10T00:00:00"/>
    <x v="0"/>
    <x v="0"/>
    <s v="NEON "/>
    <s v="16/03/2026"/>
    <m/>
    <s v="NEON "/>
    <d v="2026-01-04T00:00:00"/>
    <m/>
    <m/>
    <m/>
    <m/>
    <m/>
    <m/>
    <m/>
    <m/>
    <m/>
    <m/>
    <s v=""/>
    <s v="x"/>
    <s v=""/>
    <s v=""/>
    <m/>
    <m/>
    <s v=""/>
    <s v=""/>
    <m/>
    <s v=""/>
    <s v=""/>
    <s v=""/>
    <s v=""/>
    <s v=""/>
    <s v=""/>
    <s v=""/>
    <s v=""/>
    <s v=""/>
    <s v=""/>
    <d v="2026-04-01T00:00:00"/>
    <n v="14"/>
    <n v="2026"/>
    <x v="6"/>
    <m/>
  </r>
  <r>
    <s v="GGC-433-L1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1-03T00:00:00"/>
    <d v="2023-12-11T00:00:00"/>
    <s v="SANDRA CAROLINA PULIDO"/>
    <m/>
    <d v="2026-06-11T00:00:00"/>
    <x v="1"/>
    <x v="0"/>
    <s v=""/>
    <s v=""/>
    <m/>
    <m/>
    <m/>
    <m/>
    <m/>
    <m/>
    <m/>
    <m/>
    <m/>
    <m/>
    <m/>
    <m/>
    <m/>
    <s v=""/>
    <s v=""/>
    <s v=""/>
    <s v=""/>
    <m/>
    <m/>
    <s v=""/>
    <s v=""/>
    <m/>
    <s v=""/>
    <s v=""/>
    <s v=""/>
    <s v=""/>
    <s v=""/>
    <s v=""/>
    <s v=""/>
    <s v=""/>
    <s v=""/>
    <s v=""/>
    <d v="2025-07-30T00:00:00"/>
    <n v="31"/>
    <n v="2025"/>
    <x v="3"/>
    <m/>
  </r>
  <r>
    <s v="GGC-445-2020"/>
    <x v="6"/>
    <s v="Realizar la interventoría integral al Contrato de Concesión No 052 de 2010, contemplando las siguientes actividades Revisar, verificar, analizar y conceptualizar permanentemente sobre todos los aspectos técnicos, financieros, operativos, jurídicos y administrativos relacionados con el Contrato de Concesión de prestación del Servicio Público de Energía eléctrica, a efectos de constatar el cumplimiento, por parte del concesionario, de las condiciones establecidas en el mismo, para el desarrollo y control integral del proyecto y determinar oportunamente las acciones necesarias para garantizar el logro de los objetivos previstos."/>
    <s v="CONSORCIO ENERGÍA AMAZONAS"/>
    <s v="LUIS JULIAN ZULUAGA LOPEZ"/>
    <x v="2"/>
    <d v="2020-08-14T00:00:00"/>
    <d v="2025-04-30T00:00:00"/>
    <s v="SANDRA CAROLINA PULIDO"/>
    <m/>
    <d v="2027-10-30T00:00:00"/>
    <x v="3"/>
    <x v="6"/>
    <s v=""/>
    <s v=""/>
    <m/>
    <m/>
    <m/>
    <m/>
    <m/>
    <m/>
    <m/>
    <m/>
    <m/>
    <m/>
    <m/>
    <m/>
    <m/>
    <s v=""/>
    <s v=""/>
    <s v=""/>
    <s v=""/>
    <s v="https://www.secop.gov.co/CO1ContractsManagement/Tendering/ProcurementContractEdit/View?docUniqueIdentifier=CO1.PCCNTR.1682082&amp;prevCtxUrl=https%3a%2f%2fwww.secop.gov.co%3a443%2fCO1ContractsManagement%2fTendering%2fProcurementContractManagement%2fIndex&amp;prevCtxLbl=Contratos+"/>
    <m/>
    <s v=""/>
    <s v=""/>
    <m/>
    <s v=""/>
    <s v=""/>
    <s v=""/>
    <s v=""/>
    <s v=""/>
    <s v=""/>
    <s v=""/>
    <s v=""/>
    <s v=""/>
    <s v=""/>
    <d v="2025-04-16T00:00:00"/>
    <n v="16"/>
    <n v="2025"/>
    <x v="3"/>
    <s v="supervisor solicita prorrogar el contrato GGC 445 de 2020 por el término de veinte (20) meses y quince (15) días, esto es, hasta el 30 de abril de 2025"/>
  </r>
  <r>
    <s v="GGC-706-2022"/>
    <x v="1"/>
    <s v="Contratar la prestación del servicio integral de aseo  para la sede del Ministerio de Minas y Energía, ubicada en la Calle 43 No. 57-31 CAN, Bogotá D.C. y la sede del Archivo Central, ubicado en la Avenida Calle 26 No.46-90 de la ciudad de Bogotá D.C. GG15 "/>
    <s v="MUNDOLIMPIEZA LTDA"/>
    <s v="JEYCE LILIANA MARIA PARRA SIERRA"/>
    <x v="3"/>
    <d v="2022-12-09T00:00:00"/>
    <d v="2023-06-12T00:00:00"/>
    <s v="SANDRA CAROLINA PULIDO"/>
    <s v="SERGIO DAVID SOTELO"/>
    <d v="2025-12-12T00:00:00"/>
    <x v="4"/>
    <x v="1"/>
    <s v="NEON "/>
    <d v="2024-11-08T00:00:00"/>
    <s v="SE DEVUELVE PARA AJUSTES DE AREA"/>
    <s v="NEON "/>
    <d v="2024-11-13T00:00:00"/>
    <s v="NEON - 13/11/2024"/>
    <s v="NEON"/>
    <d v="2024-11-15T00:00:00"/>
    <s v="NEON -22/11/2024"/>
    <s v="NEON -06/12/2024"/>
    <m/>
    <s v="NEON"/>
    <d v="2024-12-18T00:00:00"/>
    <s v="NEON"/>
    <d v="2024-12-23T00:00:00"/>
    <d v="2024-12-23T00:00:00"/>
    <s v="x"/>
    <s v=""/>
    <s v=""/>
    <s v="Se publicó en TVEC"/>
    <m/>
    <s v=""/>
    <s v=""/>
    <m/>
    <s v=""/>
    <s v=""/>
    <s v=""/>
    <s v=""/>
    <s v=""/>
    <s v=""/>
    <s v=""/>
    <s v=""/>
    <s v=""/>
    <s v=""/>
    <d v="2024-12-12T00:00:00"/>
    <n v="50"/>
    <n v="2024"/>
    <x v="0"/>
    <m/>
  </r>
  <r>
    <s v="GGC-636-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9_x000d__x000a_"/>
    <s v="-"/>
    <s v="LUIS ALBERTO ORJUELA LOPEZ"/>
    <x v="2"/>
    <d v="2021-03-31T00:00:00"/>
    <d v="2023-12-15T00:00:00"/>
    <s v="SANDRA CAROLINA PULIDO"/>
    <m/>
    <d v="2026-06-15T00:00:00"/>
    <x v="1"/>
    <x v="0"/>
    <s v=""/>
    <s v=""/>
    <m/>
    <m/>
    <m/>
    <m/>
    <m/>
    <m/>
    <m/>
    <m/>
    <m/>
    <m/>
    <m/>
    <m/>
    <m/>
    <s v=""/>
    <s v=""/>
    <s v=""/>
    <s v=""/>
    <m/>
    <m/>
    <s v=""/>
    <s v=""/>
    <m/>
    <s v=""/>
    <s v=""/>
    <s v=""/>
    <s v=""/>
    <s v=""/>
    <s v=""/>
    <s v=""/>
    <s v=""/>
    <s v=""/>
    <s v=""/>
    <d v="2025-07-30T00:00:00"/>
    <n v="31"/>
    <n v="2025"/>
    <x v="3"/>
    <m/>
  </r>
  <r>
    <s v="GGC-497-2022"/>
    <x v="1"/>
    <s v="Evolucionar el tablero de seguimiento, monitoreo y control con base en la incorporación de nuevos indicadores geocientíficos que permitan fortalecer los mecanismos para la toma de decisiones del Servicio Geológico Colombiano - SGC. - Tablero de Gestión Geocientífico. "/>
    <s v="PRONOSTICA S.A.S. "/>
    <s v="MARTHA ISABEL CARDENAS ESGUERRA"/>
    <x v="28"/>
    <d v="2022-01-31T00:00:00"/>
    <d v="2022-06-30T00:00:00"/>
    <s v="SANDRA CAROLINA PULIDO"/>
    <m/>
    <d v="2024-11-30T00:00:00"/>
    <x v="6"/>
    <x v="2"/>
    <m/>
    <m/>
    <m/>
    <m/>
    <m/>
    <m/>
    <m/>
    <m/>
    <m/>
    <m/>
    <m/>
    <m/>
    <m/>
    <m/>
    <m/>
    <m/>
    <m/>
    <m/>
    <m/>
    <m/>
    <m/>
    <m/>
    <m/>
    <m/>
    <m/>
    <m/>
    <m/>
    <m/>
    <m/>
    <m/>
    <m/>
    <m/>
    <m/>
    <m/>
    <d v="2025-08-13T00:00:00"/>
    <n v="33"/>
    <n v="2025"/>
    <x v="2"/>
    <s v="5. Una vez finalizado el Contrato, de ser procedente, dentro de los 3 meses"/>
  </r>
  <r>
    <s v="GGC-663-2020"/>
    <x v="6"/>
    <s v="Aunar esfuerzos entre ECOPETROL y EL MINISTERIO con el fin de intercambiar conocimientos técnicos en energía, socio ambiental, tecnología y transparencia mediante el apoyo de funcionarios de ECOPETROL en EL MINISTERIO. En todo caso, el aporte y la obligación de ECOPETROL en el presente Convenio es de medio y no de resultado, lo que implica que el (o los) responsable(s) exclusivo(s) por la plena e idónea ejecución del Convenio, de su objeto y/o del (de los) programa(s) o proyecto(s) descrito(s) anteriormente bajo el título ?OBJETO? es EL MINISTERIO"/>
    <s v="ECOPETROL"/>
    <s v="SANDRA MILENA"/>
    <x v="12"/>
    <d v="2020-12-30T00:00:00"/>
    <d v="2022-12-29T00:00:00"/>
    <s v="SANDRA CAROLINA PULIDO"/>
    <m/>
    <d v="2025-06-29T00:00:00"/>
    <x v="1"/>
    <x v="1"/>
    <s v=""/>
    <s v=""/>
    <m/>
    <m/>
    <m/>
    <m/>
    <m/>
    <m/>
    <m/>
    <m/>
    <m/>
    <m/>
    <m/>
    <m/>
    <m/>
    <s v=""/>
    <s v=""/>
    <s v=""/>
    <s v=""/>
    <m/>
    <m/>
    <s v=""/>
    <s v=""/>
    <m/>
    <s v=""/>
    <s v=""/>
    <s v=""/>
    <s v=""/>
    <s v=""/>
    <s v=""/>
    <s v=""/>
    <s v=""/>
    <s v=""/>
    <s v=""/>
    <d v="2025-06-11T00:00:00"/>
    <n v="24"/>
    <n v="2025"/>
    <x v="0"/>
    <s v="siguientes a la terminación, proyectar el acta de liquidación con los soportes"/>
  </r>
  <r>
    <s v="GGC-519-2022"/>
    <x v="1"/>
    <s v="Contratar una compañía aseguradora que suscriba los seguros obligatorios de accidentes - SOAT para los vehículos y motocicletas que conforman el parque automotor del Ministerio de Minas y Energía. GG11."/>
    <s v="COMPAÑÍA MUNDIAL DE SEGUROS S.A"/>
    <s v="RAFAEL ANTONIO CARO QUITO"/>
    <x v="3"/>
    <d v="2022-03-15T00:00:00"/>
    <d v="2022-12-31T00:00:00"/>
    <s v="ANDRES FELIPE SIERRA"/>
    <s v="GUILLERMO ORTIZ GONZALEZ"/>
    <d v="2025-06-30T00:00:00"/>
    <x v="1"/>
    <x v="1"/>
    <s v="NEON"/>
    <d v="2024-12-05T00:00:00"/>
    <m/>
    <s v="NEON"/>
    <d v="2024-12-06T00:00:00"/>
    <m/>
    <m/>
    <m/>
    <m/>
    <m/>
    <m/>
    <m/>
    <m/>
    <m/>
    <m/>
    <d v="2024-12-20T00:00:00"/>
    <s v="x"/>
    <m/>
    <m/>
    <m/>
    <m/>
    <m/>
    <m/>
    <m/>
    <m/>
    <m/>
    <m/>
    <m/>
    <m/>
    <m/>
    <m/>
    <m/>
    <m/>
    <m/>
    <d v="2024-12-10T00:00:00"/>
    <n v="45631"/>
    <n v="2024"/>
    <x v="0"/>
    <s v="respectivos, la cual deberá remitir al Grupo de Gestión Contractual del Ministerio,"/>
  </r>
  <r>
    <s v="CAO-0016-2023"/>
    <x v="4"/>
    <s v="Contratar la implementación de medidas estructurales y de adecuación en torno a la  sostenibilidad ambiental de la infraestructura."/>
    <s v="ECONTAINERS S.A.S"/>
    <s v="JEYCE LILIANA MARIA PARRA SIERRA"/>
    <x v="3"/>
    <d v="2023-12-14T00:00:00"/>
    <d v="2023-12-31T00:00:00"/>
    <s v="ANDRES FELIPE SIERRA"/>
    <m/>
    <s v="N/A"/>
    <x v="17"/>
    <x v="23"/>
    <s v="ARGO"/>
    <d v="2025-01-14T00:00:00"/>
    <m/>
    <m/>
    <m/>
    <m/>
    <m/>
    <m/>
    <m/>
    <m/>
    <m/>
    <m/>
    <m/>
    <m/>
    <m/>
    <m/>
    <m/>
    <m/>
    <m/>
    <m/>
    <m/>
    <m/>
    <m/>
    <m/>
    <m/>
    <m/>
    <m/>
    <m/>
    <m/>
    <m/>
    <m/>
    <m/>
    <m/>
    <m/>
    <d v="2025-08-15T00:00:00"/>
    <n v="33"/>
    <n v="2025"/>
    <x v="3"/>
    <s v="REQUIERE LIQUIDACION"/>
  </r>
  <r>
    <s v="GGC-646-2019"/>
    <x v="5"/>
    <s v="CONSTRUCCIÓN DE REDES ELÉCTRICAS DE MEDIA Y BAJA TENSIÓN EN 17 VEREDAS DEL MUNICIPIO DE EL RETORNO, DEPARTAMENTO DEL GUAVIARE"/>
    <s v="EMPRESA DISTRIBUIDORA DEL PACIFICO S.A. E.S.P."/>
    <s v="CRISTIAN ANDRES DIAZ DURAN"/>
    <x v="2"/>
    <d v="2019-10-16T00:00:00"/>
    <d v="2022-07-13T00:00:00"/>
    <s v="ANDRES FELIPE SIERRA"/>
    <s v="GUILLERMO ORTIZ GONZALEZ"/>
    <d v="2025-01-13T00:00:00"/>
    <x v="9"/>
    <x v="1"/>
    <s v="NEON"/>
    <d v="2024-12-06T00:00:00"/>
    <m/>
    <m/>
    <m/>
    <m/>
    <m/>
    <m/>
    <m/>
    <m/>
    <m/>
    <s v="NEON - ARGO"/>
    <d v="2024-12-09T00:00:00"/>
    <m/>
    <m/>
    <m/>
    <s v="x"/>
    <m/>
    <m/>
    <s v="_x000a_https://www.contratos.gov.co/consultas/detalleProceso.do?numConstancia=19-12-10008685&amp;_x000a_"/>
    <m/>
    <m/>
    <m/>
    <m/>
    <m/>
    <m/>
    <m/>
    <m/>
    <m/>
    <m/>
    <m/>
    <m/>
    <m/>
    <m/>
    <m/>
    <d v="2024-12-10T00:00:00"/>
    <n v="2024"/>
    <x v="0"/>
    <m/>
  </r>
  <r>
    <s v="GGC-057-2021"/>
    <x v="0"/>
    <s v="Aunar esfuerzos para la revisión, evaluación y emisión de los conceptos de viabilidad, los conceptos únicos sectoriales y los pronunciamientos técnicos de los proyectos de inversión del sector energético susceptibles de ser financiados con recursos del Sistema General de Regalías y demás mecanismos de financiación con que cuenta el Estado colombiano que son evaluados por el IPSE."/>
    <s v="INSTITUTO DE PLANIFICACIÓN Y PROMOCIÓN DE SOLUCIONES ENERGÉTICAS PARA LAS ZONAS NO INTERCONECTADAS"/>
    <s v="SINDY LORENA RAMIREZ PERDOMO"/>
    <x v="4"/>
    <d v="2021-01-22T00:00:00"/>
    <d v="2022-12-31T00:00:00"/>
    <s v="SANDRA CAROLINA PULIDO"/>
    <s v="GUILLERMO ORTIZ GONZALEZ"/>
    <d v="2025-06-30T00:00:00"/>
    <x v="1"/>
    <x v="1"/>
    <s v="NEON "/>
    <d v="2024-11-28T00:00:00"/>
    <m/>
    <s v="NEON "/>
    <d v="2024-12-09T00:00:00"/>
    <s v="NEON-10/12/20224"/>
    <s v="NEON "/>
    <d v="2024-12-17T00:00:00"/>
    <s v="NEON - 20/12/2024"/>
    <m/>
    <m/>
    <s v="NEON"/>
    <d v="2024-12-24T00:00:00"/>
    <s v="NEON"/>
    <d v="2025-01-02T00:00:00"/>
    <d v="2025-01-03T00:00:00"/>
    <s v="x"/>
    <m/>
    <m/>
    <s v="https://www.secop.gov.co/CO1ContractsManagement/Tendering/ProcurementContractEdit/View?docUniqueIdentifier=CO1.PCCNTR.2159018&amp;prevCtxUrl=https%3a%2f%2fwww.secop.gov.co%3a443%2fCO1ContractsManagement%2fTendering%2fProcurementContractManagement%2fIndex&amp;prevCtxLbl=Contratos+"/>
    <m/>
    <m/>
    <m/>
    <m/>
    <m/>
    <m/>
    <m/>
    <m/>
    <m/>
    <m/>
    <m/>
    <m/>
    <m/>
    <m/>
    <m/>
    <m/>
    <m/>
    <x v="0"/>
    <s v=""/>
  </r>
  <r>
    <s v="CAO-005-2022"/>
    <x v="1"/>
    <s v="Contratar el suministro de insumos de cafetería junto con el préstamo de máquinas dispensadoras de bebidas calientes y otros servicios conexos para las sedes del Ministerio de Minas y Energía"/>
    <s v="C. I. QUALITY TRADE LIMITADA"/>
    <s v="JEYCE LILIANA MARIA PARRA SIERRA"/>
    <x v="3"/>
    <d v="2022-06-08T00:00:00"/>
    <d v="2023-01-31T00:00:00"/>
    <s v="LUZ DARY PAEZ BRAVO"/>
    <s v="HERNAN DARIO FORERO"/>
    <d v="2025-07-30T00:00:00"/>
    <x v="8"/>
    <x v="1"/>
    <s v="NEON"/>
    <d v="2025-02-14T00:00:00"/>
    <s v="19/02/2022 Ajustes al acta y falta documentos"/>
    <s v="NEON "/>
    <d v="2025-02-19T00:00:00"/>
    <m/>
    <m/>
    <m/>
    <m/>
    <m/>
    <m/>
    <m/>
    <m/>
    <m/>
    <m/>
    <d v="2025-03-05T00:00:00"/>
    <s v="x"/>
    <m/>
    <m/>
    <s v="https://www.secop.gov.co/CO1ContractsManagement/Tendering/ProcurementContractEdit/View?docUniqueIdentifier=CO1.PCCNTR.3728604&amp;prevCtxUrl=https%3a%2f%2fwww.secop.gov.co%3a443%2fCO1ContractsManagement%2fTendering%2fProcurementContractManagement%2fIndex&amp;prevCtxLbl=Contratos+"/>
    <m/>
    <m/>
    <m/>
    <m/>
    <m/>
    <m/>
    <m/>
    <m/>
    <m/>
    <m/>
    <m/>
    <m/>
    <m/>
    <m/>
    <d v="2025-03-07T00:00:00"/>
    <m/>
    <n v="2025"/>
    <x v="0"/>
    <s v="SE"/>
  </r>
  <r>
    <s v="CAO-018-2022"/>
    <x v="1"/>
    <s v="Contratar la adquisición, suministro, mantenimiento y recarga de los extintores de propiedad del Ministerio de Minas y Energía ubicados que se encuentran ubicados en la sede de la calle 43 No 57 - 31 y en la carrera 50 No. 26  - 20 de la ciudad de Bogotá D.C."/>
    <s v="CONSULTORIAS Y CAPACITACIONES DEL CARIBE S.A.S."/>
    <s v="JEYCE LILIANA MARIA PARRA SIERRA"/>
    <x v="3"/>
    <d v="2022-11-01T00:00:00"/>
    <d v="2023-02-28T00:00:00"/>
    <s v="LUZ DARY PAEZ BRAVO"/>
    <s v="SERGIO DAVID SOTELO"/>
    <d v="2025-08-28T00:00:00"/>
    <x v="11"/>
    <x v="1"/>
    <s v="NEON "/>
    <d v="2025-04-04T00:00:00"/>
    <s v="Actualizar documentación"/>
    <s v="NEON"/>
    <d v="2025-04-07T00:00:00"/>
    <s v="Por favor ajustar la fecha de la resolución de nombramiento del SAFl"/>
    <d v="2025-04-11T00:00:00"/>
    <m/>
    <m/>
    <m/>
    <m/>
    <m/>
    <m/>
    <m/>
    <m/>
    <d v="2025-04-29T00:00:00"/>
    <s v="x"/>
    <m/>
    <m/>
    <s v="https://community.secop.gov.co/Public/Tendering/ContractDetailView/Index?UniqueIdentifier= CO1.PCCNTR.3851204"/>
    <m/>
    <m/>
    <m/>
    <m/>
    <m/>
    <m/>
    <m/>
    <m/>
    <m/>
    <m/>
    <m/>
    <m/>
    <m/>
    <m/>
    <d v="2025-08-13T00:00:00"/>
    <n v="33"/>
    <n v="2025"/>
    <x v="0"/>
    <s v="ajustar la fecha de la resolución de nombramiento del SAFl"/>
  </r>
  <r>
    <s v="GGC-1134-2024"/>
    <x v="13"/>
    <s v="Realizar un marco de política como base para la regulación e incorporación de sistemas de almacenamiento de energía (SAE) en el SIN en Colombia, incentivando la instalación de SAE."/>
    <s v="CONSORCIO ENERGY24"/>
    <s v="JUAN CARLOS BEDOYA CEBALLOS "/>
    <x v="9"/>
    <d v="2024-04-10T00:00:00"/>
    <s v="31/12/2024 "/>
    <s v="LUZ DARY PAEZ BRAVO"/>
    <s v="GUILLERMO ORTIZ GONZALEZ"/>
    <d v="2027-06-30T00:00:00"/>
    <x v="1"/>
    <x v="6"/>
    <s v="NEON "/>
    <s v="24/04/2025"/>
    <s v="SE DEVUELVE PARA AJUSTES DEL AREA"/>
    <s v="NEON "/>
    <d v="2025-04-24T00:00:00"/>
    <s v="Se devuelve con observaciones a el acta de liquidacion. "/>
    <s v="NEON "/>
    <s v="30/04/2025"/>
    <s v="Falta docuementacion"/>
    <s v="NEON"/>
    <d v="2025-06-26T00:00:00"/>
    <m/>
    <m/>
    <m/>
    <m/>
    <d v="2025-07-09T00:00:00"/>
    <s v="x"/>
    <m/>
    <m/>
    <s v="https://www.secop.gov.co/CO1ContractsManagement/Tendering/ProcurementContractEdit/View?docUniqueIdentifier=CO1.PCCNTR.6801209&amp;prevCtxUrl=https%3a%2f%2fwww.secop.gov.co%3a443%2fCO1ContractsManagement%2fTendering%2fProcurementContractManagement%2fIndex&amp;prevCtxLbl=Contratos+ "/>
    <m/>
    <m/>
    <m/>
    <m/>
    <m/>
    <m/>
    <m/>
    <m/>
    <m/>
    <m/>
    <m/>
    <m/>
    <m/>
    <m/>
    <d v="2025-07-09T00:00:00"/>
    <n v="28"/>
    <n v="2025"/>
    <x v="0"/>
    <m/>
  </r>
  <r>
    <s v="GGC-359-2022"/>
    <x v="1"/>
    <s v="Aunar esfuerzos entre LA FINANCIERA y EL MINISTERIO para la coordinación de las actividades requeridas que permitan llevar a cabo la estructuración de un esquema marco que permita la vinculación de capital privado para la ampliación de cobertura del servicio de energía eléctrica en las ZNI del país con FNCER, en adelante esta actividad se denominará la Estructuración"/>
    <s v="FINANCIERA DE DESARROLLO NACIONAL S.A."/>
    <s v="VÍCTOR PATERNINA"/>
    <x v="2"/>
    <d v="2022-02-04T00:00:00"/>
    <d v="2023-02-03T00:00:00"/>
    <s v="SONIA PAOLA GARCIA CONTRERAS"/>
    <s v="SERGIO DAVID SOTELO"/>
    <d v="2025-08-03T00:00:00"/>
    <x v="11"/>
    <x v="1"/>
    <s v="NEON "/>
    <d v="2025-05-13T00:00:00"/>
    <s v="SE DEVUELVE PARA AJUSTES DEL ÁEA"/>
    <s v="NEON "/>
    <d v="2025-05-14T00:00:00"/>
    <s v="NON -03/06/2025"/>
    <m/>
    <m/>
    <m/>
    <m/>
    <m/>
    <s v="NEON"/>
    <d v="2025-06-04T00:00:00"/>
    <s v="NEON"/>
    <d v="2025-07-07T00:00:00"/>
    <d v="2025-07-09T00:00:00"/>
    <s v="x"/>
    <m/>
    <m/>
    <s v="https://www.secop.gov.co/CO1ContractsManagement/Tendering/ProcurementContractEdit/Modification?ProfileName=CCE-16-Servicios_profesionales_gestion&amp;PPI=CO1.PPI.17096253&amp;DocUniqueName=ModificacaoDeContratoDeCompra&amp;DocTypeName=NextWay.Entities.Marketplace.Tendering.ProcurementContractModification&amp;ProfileVersion=5&amp;DocUniqueIdentifier=CO1.CTRMOD.19582672&amp;prevCtxUrl=https%3a%2f%2fwww.secop.gov.co%3a443%2fCO1ContractsManagement%2fTendering%2fProcurementContractEdit%2fView%3fProfileName%3dCCE-16-Servicios_profesionales_gestion%26PPI%3dCO1.PPI.17096253%26DocUniqueName%3dContratoDeCompra%26DocTypeName%3dNextWay.Entities.Marketplace.Tendering.ProcurementContract%26ProfileVersion%3d5%26DocUniqueIdentifier%3dCO1.PCCNTR.3402189&amp;prevCtxLbl=Procurement+contract"/>
    <m/>
    <m/>
    <m/>
    <m/>
    <m/>
    <m/>
    <m/>
    <m/>
    <m/>
    <m/>
    <m/>
    <m/>
    <m/>
    <m/>
    <d v="2025-07-14T00:00:00"/>
    <n v="29"/>
    <n v="2025"/>
    <x v="0"/>
    <m/>
  </r>
  <r>
    <s v="CAO-0002-2024"/>
    <x v="13"/>
    <s v="Prestar servicios para la vigilancia, control y seguimiento a procesos judiciales y extrajudiciales donde la entidad sea parte o tenga interés, actividades que son insumo para los lineamientos técnicos."/>
    <s v="LUPA JURIDICA S.A.S."/>
    <s v="OSCAR OMAR GOMEZ CALDERON"/>
    <x v="27"/>
    <d v="2024-04-09T00:00:00"/>
    <d v="2024-12-30T00:00:00"/>
    <s v="LUZ DARY PAEZ BRAVO"/>
    <s v="SERGIO DAVID SOTELO"/>
    <d v="2027-06-30T00:00:00"/>
    <x v="1"/>
    <x v="6"/>
    <s v="NEON"/>
    <d v="2025-04-28T00:00:00"/>
    <s v="SE DEVUELVE PARA AJUSTES DEL AREA Y ACTUALIZACION DE DOCUMENTOS"/>
    <s v="NEON"/>
    <d v="2025-04-30T00:00:00"/>
    <m/>
    <m/>
    <m/>
    <m/>
    <m/>
    <m/>
    <m/>
    <m/>
    <m/>
    <m/>
    <d v="2025-05-13T00:00:00"/>
    <s v="x"/>
    <m/>
    <m/>
    <s v="https://www.secop.gov.co/CO1ContractsManagement/Tendering/ProcurementContractEdit/View?docUniqueIdentifier=CO1.PCCNTR.6175974&amp;prevCtxUrl=https%3a%2f%2fwww.secop.gov.co%3a443%2fCO1ContractsManagement%2fTendering%2fProcurementContractManagement%2fIndex&amp;prevCtxLbl=Contratos+ "/>
    <m/>
    <m/>
    <m/>
    <m/>
    <m/>
    <m/>
    <m/>
    <m/>
    <m/>
    <m/>
    <m/>
    <m/>
    <m/>
    <m/>
    <d v="2025-05-14T00:00:00"/>
    <n v="20"/>
    <n v="2025"/>
    <x v="0"/>
    <m/>
  </r>
  <r>
    <s v="GGC-1136-2024"/>
    <x v="13"/>
    <s v="Aunar esfuerzos, financieros, administrativos y técnicos con el fin de participar en la Feria de las economías de la vida-FEV 2024 y sus eventos complementarios para promover y fomentar el conocimiento, desarrollo y utilización de las Fuentes No Convencionales de Energía, principalmente, renovables y de la Gestión Eficiente de la Energía."/>
    <s v="CONSORCIO PACC FENOGE 2023"/>
    <s v="Miguel Ángel Cardozo Tovar"/>
    <x v="10"/>
    <s v="30/09/2024"/>
    <s v="30/11/2024"/>
    <s v="NINA PAOLA GUARIN CASTRO"/>
    <s v="GUILLERMO ORTIZ GONZALEZ"/>
    <s v="30/05/2027"/>
    <x v="0"/>
    <x v="6"/>
    <s v="NEON "/>
    <d v="2025-08-07T00:00:00"/>
    <s v="SE DEVUELVE PARA AJUSTES DE AREA"/>
    <s v="NEON "/>
    <s v="15/07/2025"/>
    <s v="Se devuelve para ajustes y actualicen docuemntos "/>
    <s v="NEON"/>
    <d v="2025-05-09T00:00:00"/>
    <s v="NEON"/>
    <s v="16-09-2025"/>
    <d v="2025-07-10T00:00:00"/>
    <s v="NEON"/>
    <d v="2025-09-12T00:00:00"/>
    <s v="NEON"/>
    <s v="18/12/2025"/>
    <s v="19/12/2025"/>
    <s v="x"/>
    <s v=" "/>
    <s v=" "/>
    <s v="LA PUBLICACION LA DEBE HACER ENOGE"/>
    <s v=" "/>
    <s v=" "/>
    <s v=" "/>
    <s v=" "/>
    <s v=" "/>
    <s v=" "/>
    <s v=" "/>
    <s v=" "/>
    <s v=" "/>
    <s v=" "/>
    <s v=" "/>
    <s v=" "/>
    <s v=" "/>
    <s v=" "/>
    <s v="19/12/2025"/>
    <n v="38"/>
    <n v="2025"/>
    <x v="0"/>
    <m/>
  </r>
  <r>
    <s v="GGC-0675-2024"/>
    <x v="13"/>
    <s v="Aunar esfuerzos técnicos, administrativos y económicos entre el MME y el IPSE que faciliten la implementación de la solución de recuperación de desastres y centro de datos alterno (DRP/DCA)"/>
    <s v="INSTITUTO DE PLANIFICACIÓN Y PROMOCIÓN DE SOLUCIONES ENERGÉTICAS PARA LAS ZONAS NO INTERCONECTADAS"/>
    <s v="JAIRO ANDRÉS GRAJALES SALINAS"/>
    <x v="1"/>
    <s v="16/04/2024"/>
    <s v="31/12/2024"/>
    <s v="LUZ DARY PAEZ BRAVO"/>
    <s v="GUILLERMO ORTIZ GONZALEZ"/>
    <d v="2027-06-30T00:00:00"/>
    <x v="1"/>
    <x v="6"/>
    <s v="NEON "/>
    <s v="25/07/2025"/>
    <s v="SE DEVUELVE PARA AJUSTES DE AREA"/>
    <s v="NEON "/>
    <s v="31/07/2025"/>
    <s v="NEON - 05/09/2025"/>
    <s v="NEON"/>
    <d v="2025-08-09T00:00:00"/>
    <s v="NEON - 08/09/2025"/>
    <m/>
    <m/>
    <s v="NEON "/>
    <d v="2025-08-09T00:00:00"/>
    <s v="NEON"/>
    <s v="24/09/2025"/>
    <s v="30/09/2025"/>
    <s v="x"/>
    <m/>
    <m/>
    <s v="https://www.secop.gov.co/CO1ContractsManagement/Tendering/ProcurementContractEdit/View?docUniqueIdentifier=CO1.PCCNTR.6198234&amp;prevCtxUrl=https%3a%2f%2fwww.secop.gov.co%3a443%2fCO1ContractsManagement%2fTendering%2fProcurementContractManagement%2fIndex&amp;prevCtxLbl=Contratos+"/>
    <m/>
    <m/>
    <m/>
    <m/>
    <m/>
    <m/>
    <m/>
    <m/>
    <m/>
    <m/>
    <m/>
    <m/>
    <m/>
    <m/>
    <d v="2026-01-20T00:00:00"/>
    <n v="4"/>
    <n v="2026"/>
    <x v="0"/>
    <s v="Ob servaciones financieras"/>
  </r>
  <r>
    <s v="GGC-1266-2024"/>
    <x v="13"/>
    <s v="Contratar la generación de estudios y propuestas técnicas mediante diagnósticos, diseños y estrategias frente al estado actual de la infraestructura dentro del marco de las sostenibilidad."/>
    <s v="CONSORCIO INFRAVERDE"/>
    <s v="ANGELICA MARIA BERMUDEZ RODRIGUEZ"/>
    <x v="3"/>
    <d v="2024-11-28T00:00:00"/>
    <d v="2025-01-27T00:00:00"/>
    <s v="NINA PAOLA GUARIN CASTRO"/>
    <s v="GUILLERMO ORTIZ GONZALEZ"/>
    <d v="2027-07-26T00:00:00"/>
    <x v="8"/>
    <x v="6"/>
    <s v="NEON"/>
    <m/>
    <s v="SE DEVUELVE PARA AJUSTES DE AREA"/>
    <s v="NEÓN"/>
    <d v="2025-08-08T00:00:00"/>
    <s v="NEÓN "/>
    <s v="SE DEVUELVE POR 2DA VEZ"/>
    <d v="2025-08-25T00:00:00"/>
    <m/>
    <m/>
    <m/>
    <m/>
    <m/>
    <s v="NEON"/>
    <m/>
    <d v="2025-11-11T00:00:00"/>
    <m/>
    <m/>
    <m/>
    <s v="https://www.secop.gov.co/CO1ContractsManagement/Tendering/ProcurementContractEdit/View?docUniqueIdentifier=CO1.PCCNTR.7001469&amp;prevCtxUrl=https%3a%2f%2fwww.secop.gov.co%3a443%2fCO1ContractsManagement%2fTendering%2fProcurementContractManagement%2fIndex&amp;prevCtxLbl=Contratos+"/>
    <m/>
    <m/>
    <m/>
    <m/>
    <m/>
    <m/>
    <m/>
    <m/>
    <m/>
    <m/>
    <m/>
    <m/>
    <m/>
    <m/>
    <d v="2025-11-11T00:00:00"/>
    <n v="46"/>
    <n v="2025"/>
    <x v="0"/>
    <m/>
  </r>
  <r>
    <s v="GGC-643-2024"/>
    <x v="13"/>
    <s v="Prestar los servicios de mesa de ayuda para la atención de requerimientos de infraestructura TIC de usuarios finales para el MME, la cual comprende el mantenimiento preventivo y correctivo con suministro de repuestos."/>
    <s v="B2B TIC S.A.S."/>
    <s v="JAIRO ANDRÉS GRAJALES SALINAS"/>
    <x v="1"/>
    <d v="2024-04-08T00:00:00"/>
    <d v="2024-12-31T00:00:00"/>
    <s v="SONIA PAOLA GARCIA CONTRERAS"/>
    <s v="SERGIO DAVID SOTELO"/>
    <d v="2027-06-30T00:00:00"/>
    <x v="1"/>
    <x v="6"/>
    <s v="NEON "/>
    <d v="2025-07-22T00:00:00"/>
    <s v="SE DEVUELVE PARA AJUSTES DEL AREA  "/>
    <s v="NEON "/>
    <d v="2025-08-05T00:00:00"/>
    <s v="NEON - 14/08/2025"/>
    <m/>
    <m/>
    <m/>
    <m/>
    <m/>
    <s v="NEON"/>
    <d v="2025-08-20T00:00:00"/>
    <s v="NEON"/>
    <d v="2025-08-28T00:00:00"/>
    <d v="2025-09-01T00:00:00"/>
    <s v="x"/>
    <m/>
    <m/>
    <s v="https://www.secop.gov.co/CO1ContractsManagement/Tendering/ProcurementContractEdit/Modification?ProfileName=CCE-07-Seleccion_Abreviada_Subasta&amp;PPI=CO1.PPI.29960047&amp;DocUniqueName=ModificacaoDeContratoDeCompra&amp;DocTypeName=NextWay.Entities.Marketplace.Tendering.ProcurementContractModification&amp;ProfileVersion=15&amp;DocUniqueIdentifier=CO1.CTRMOD.20080329 "/>
    <m/>
    <m/>
    <m/>
    <m/>
    <m/>
    <m/>
    <m/>
    <m/>
    <m/>
    <m/>
    <m/>
    <m/>
    <m/>
    <m/>
    <d v="2025-09-02T00:00:00"/>
    <n v="36"/>
    <n v="2025"/>
    <x v="0"/>
    <m/>
  </r>
  <r>
    <s v="CAO-0003-2024"/>
    <x v="13"/>
    <s v="CONTRATAR UNA COMPAÑÍA ASEGURADORA QUE SUSCRIBA LOS SEGUROS OBLIGATORIOS DE ACCIDENTES - SOAT PARA LOS VEHÍCULOS QUE CONFORMAN EL PARQUE AUTOMOTOR DEL MINISTERIO DE MINAS Y ENERGÍA"/>
    <s v="ASEGURADORA SOLIDARIA DE COLOMBIA ENTIDAD COOPERATIVA"/>
    <s v="ANGELICA MARIA BERMUDEZ RODRIGUEZ"/>
    <x v="3"/>
    <d v="2024-04-11T00:00:00"/>
    <d v="2024-12-31T00:00:00"/>
    <s v="SONIA PAOLA GARCIA CONTRERAS"/>
    <s v="GUILLERMO ORTIZ GONZALEZ"/>
    <d v="2027-06-30T00:00:00"/>
    <x v="1"/>
    <x v="6"/>
    <s v="NEON "/>
    <s v="29/12/2025"/>
    <s v="SE DEVUELVE PARA AJUSTES DEL AREA"/>
    <s v="NEON "/>
    <s v="14/01/2026"/>
    <m/>
    <m/>
    <m/>
    <m/>
    <m/>
    <m/>
    <m/>
    <m/>
    <m/>
    <m/>
    <m/>
    <s v="x"/>
    <m/>
    <m/>
    <m/>
    <m/>
    <m/>
    <m/>
    <m/>
    <m/>
    <m/>
    <m/>
    <m/>
    <m/>
    <m/>
    <m/>
    <m/>
    <m/>
    <m/>
    <d v="2026-01-14T00:00:00"/>
    <n v="3"/>
    <n v="2026"/>
    <x v="6"/>
    <m/>
  </r>
  <r>
    <s v="CAO-0004-2024"/>
    <x v="13"/>
    <s v="ALQUILER, PUESTA EN MARCHA Y MANTENIMIENTO DE EQUIPOS DE PURIFICACIÓN, DISPENSADORES DE AGUA FRÍA Y CALIENTE"/>
    <s v="C.I. QUALITY TRADE LTDA"/>
    <s v="ANGELICA MARIA BERMUDEZ RODRIGUEZ"/>
    <x v="3"/>
    <d v="2024-05-08T00:00:00"/>
    <d v="2025-03-31T00:00:00"/>
    <m/>
    <m/>
    <d v="2027-09-30T00:00:00"/>
    <x v="10"/>
    <x v="6"/>
    <m/>
    <m/>
    <m/>
    <m/>
    <m/>
    <m/>
    <m/>
    <m/>
    <m/>
    <m/>
    <m/>
    <m/>
    <m/>
    <m/>
    <m/>
    <m/>
    <m/>
    <m/>
    <m/>
    <m/>
    <m/>
    <m/>
    <m/>
    <m/>
    <m/>
    <m/>
    <m/>
    <m/>
    <m/>
    <m/>
    <m/>
    <m/>
    <m/>
    <m/>
    <d v="2025-08-20T00:00:00"/>
    <n v="34"/>
    <n v="2025"/>
    <x v="3"/>
    <m/>
  </r>
  <r>
    <s v="CAO-0006-2024"/>
    <x v="13"/>
    <s v="CONTRATAR EL SERVICIO DE SUSCRIPCIÓN A TELEVISIÓN SATELITAL CON EL FIN DE MONITOREAR LAS NOTICIAS DEL SECTOR MINERO ENERGÉTICO EN LOS DISTINTOS CANALES NACIONALES E INTERNACIONALES"/>
    <s v="SISTEM DIRECT S.A.S"/>
    <s v="ANGELICA MARIA BERMUDEZ RODRIGUEZ"/>
    <x v="3"/>
    <d v="2024-05-28T00:00:00"/>
    <d v="2025-04-13T00:00:00"/>
    <m/>
    <m/>
    <d v="2027-10-13T00:00:00"/>
    <x v="3"/>
    <x v="6"/>
    <m/>
    <m/>
    <m/>
    <m/>
    <m/>
    <m/>
    <m/>
    <m/>
    <m/>
    <m/>
    <m/>
    <m/>
    <m/>
    <m/>
    <m/>
    <m/>
    <m/>
    <m/>
    <m/>
    <m/>
    <m/>
    <m/>
    <m/>
    <m/>
    <m/>
    <m/>
    <m/>
    <m/>
    <m/>
    <m/>
    <m/>
    <m/>
    <m/>
    <m/>
    <d v="2025-08-20T00:00:00"/>
    <n v="34"/>
    <n v="2025"/>
    <x v="3"/>
    <m/>
  </r>
  <r>
    <s v="CAO-0007-2024"/>
    <x v="13"/>
    <s v="CONTRATAR UNA COMPAÑÍA ASEGURADORA QUE SUSCRIBA LAS PÓLIZAS TODO RIESGO  PARA LOS VEHÍCULOS QUE CONFORMAN EL PARQUE AUTOMOTOR DEL MINISTERIO DE MINAS Y ENERGÍA"/>
    <s v="ASEGURADORA SOLIDARIA DE COLOMBIA ENTIDAD COOPERATIVA"/>
    <s v="ANGELICA MARIA BERMUDEZ RODRIGUEZ"/>
    <x v="3"/>
    <d v="2024-06-07T00:00:00"/>
    <d v="2024-09-27T00:00:00"/>
    <m/>
    <m/>
    <d v="2027-03-27T00:00:00"/>
    <x v="5"/>
    <x v="6"/>
    <m/>
    <m/>
    <m/>
    <m/>
    <m/>
    <m/>
    <m/>
    <m/>
    <m/>
    <m/>
    <m/>
    <m/>
    <m/>
    <m/>
    <m/>
    <m/>
    <m/>
    <m/>
    <m/>
    <m/>
    <m/>
    <m/>
    <m/>
    <m/>
    <m/>
    <m/>
    <m/>
    <m/>
    <m/>
    <m/>
    <m/>
    <m/>
    <m/>
    <m/>
    <d v="2025-08-20T00:00:00"/>
    <n v="34"/>
    <n v="2025"/>
    <x v="3"/>
    <m/>
  </r>
  <r>
    <s v="CAO-0008-2024"/>
    <x v="13"/>
    <s v="PRESTAR EL SERVICIO PREVENTIVO Y CORRECTIVO DEL SUBSISTEMA DE GENERACIÓN ELÉCTRICA Y POTENCIACIÓN HIDRÁULICA, Y EL SUMINISTRO E INSTALACIÓN DE REPUESTOS PARA DICHAS INTERVENCIONES EN LAS SEDES DEL MME"/>
    <s v="INTEGRALES SAS. RIDA SOLUCIONES"/>
    <s v="ANGELICA MARIA BERMUDEZ RODRIGUEZ"/>
    <x v="3"/>
    <d v="2024-07-26T00:00:00"/>
    <d v="2025-08-30T00:00:00"/>
    <m/>
    <m/>
    <d v="2028-02-28T00:00:00"/>
    <x v="2"/>
    <x v="16"/>
    <m/>
    <m/>
    <m/>
    <m/>
    <m/>
    <m/>
    <m/>
    <m/>
    <m/>
    <m/>
    <m/>
    <m/>
    <m/>
    <m/>
    <m/>
    <m/>
    <m/>
    <m/>
    <m/>
    <m/>
    <m/>
    <m/>
    <m/>
    <m/>
    <m/>
    <m/>
    <m/>
    <m/>
    <m/>
    <m/>
    <m/>
    <m/>
    <m/>
    <m/>
    <d v="2025-08-20T00:00:00"/>
    <n v="34"/>
    <n v="2025"/>
    <x v="4"/>
    <m/>
  </r>
  <r>
    <s v="CAO-0009-2024"/>
    <x v="13"/>
    <s v="Contratar la implementación de sistemas tecnológicos de distribución de energía eléctrica que contribuyan a la eficiencia energética y a la reducción de la huella de carbono del MME."/>
    <s v="DINA ENERGY S.A.S"/>
    <s v="ANGELICA MARIA BERMUDEZ RODRIGUEZ"/>
    <x v="3"/>
    <d v="2024-08-20T00:00:00"/>
    <d v="2024-10-20T00:00:00"/>
    <m/>
    <m/>
    <d v="2027-04-20T00:00:00"/>
    <x v="7"/>
    <x v="6"/>
    <m/>
    <m/>
    <m/>
    <m/>
    <m/>
    <m/>
    <m/>
    <m/>
    <m/>
    <m/>
    <m/>
    <m/>
    <m/>
    <m/>
    <m/>
    <m/>
    <m/>
    <m/>
    <m/>
    <m/>
    <m/>
    <m/>
    <m/>
    <m/>
    <m/>
    <m/>
    <m/>
    <m/>
    <m/>
    <m/>
    <m/>
    <m/>
    <m/>
    <m/>
    <d v="2025-08-20T00:00:00"/>
    <n v="34"/>
    <n v="2025"/>
    <x v="3"/>
    <m/>
  </r>
  <r>
    <s v="CAO-0010-2024"/>
    <x v="13"/>
    <s v="Contratar los servicios para la medición, análisis y compensación de la huella de carbono corporativa, inventario de gases de efecto invernadero GEI y emisiones generadas en las sedes del Ministerio de Minas y Energía"/>
    <s v="GAIA SERVICIOS AMBIENTALES S.A.S. BIC."/>
    <s v="ANGELICA MARIA BERMUDEZ RODRIGUEZ"/>
    <x v="3"/>
    <d v="2024-09-13T00:00:00"/>
    <d v="2024-11-12T00:00:00"/>
    <s v="SONIA PAOLA GARCIA CONTRERAS"/>
    <s v="GUILLERMO ORTIZ GONZALEZ"/>
    <d v="2027-05-12T00:00:00"/>
    <x v="0"/>
    <x v="6"/>
    <s v="NEON "/>
    <s v="20/02/2026"/>
    <m/>
    <s v="NEON "/>
    <s v="26/02/2026"/>
    <m/>
    <m/>
    <m/>
    <m/>
    <m/>
    <m/>
    <m/>
    <m/>
    <m/>
    <m/>
    <m/>
    <s v="x"/>
    <m/>
    <m/>
    <m/>
    <m/>
    <m/>
    <m/>
    <m/>
    <m/>
    <m/>
    <m/>
    <m/>
    <m/>
    <m/>
    <m/>
    <m/>
    <m/>
    <m/>
    <d v="2026-02-26T00:00:00"/>
    <n v="9"/>
    <n v="2026"/>
    <x v="6"/>
    <m/>
  </r>
  <r>
    <s v="CAO-0011-2024"/>
    <x v="13"/>
    <s v="Realizar el estudio de Auditoria Energética para las sedes del Ministerio de Minas y Energia, en concordancia con las normas técnicas y lineamientos establecidos en el país sobre eficiencia energética."/>
    <s v="INGTECNOVA S.A.S"/>
    <s v="ANGELICA MARIA BERMUDEZ RODRIGUEZ"/>
    <x v="28"/>
    <d v="2024-09-17T00:00:00"/>
    <d v="2024-12-16T00:00:00"/>
    <m/>
    <m/>
    <d v="2027-06-16T00:00:00"/>
    <x v="1"/>
    <x v="6"/>
    <m/>
    <m/>
    <m/>
    <m/>
    <m/>
    <m/>
    <m/>
    <m/>
    <m/>
    <m/>
    <m/>
    <m/>
    <m/>
    <m/>
    <m/>
    <m/>
    <m/>
    <m/>
    <m/>
    <m/>
    <m/>
    <m/>
    <m/>
    <m/>
    <m/>
    <m/>
    <m/>
    <m/>
    <m/>
    <m/>
    <m/>
    <m/>
    <m/>
    <m/>
    <d v="2025-08-20T00:00:00"/>
    <n v="34"/>
    <n v="2025"/>
    <x v="3"/>
    <m/>
  </r>
  <r>
    <s v="CAO-0012-2024"/>
    <x v="13"/>
    <s v="Contratar la optimización y adecuación de los sistemas tecnológicos de distribución de agua en los baños de la sede principal del Ministerio de Minas y Energia. "/>
    <s v="BALKON S.A.S"/>
    <s v="ANGELICA MARIA BERMUDEZ RODRIGUEZ"/>
    <x v="3"/>
    <d v="2024-09-27T00:00:00"/>
    <d v="2024-11-26T00:00:00"/>
    <s v="SONIA PAOLA GARCIA CONTRERAS"/>
    <s v="GUILLERMO ORTIZ GONZALEZ"/>
    <d v="2027-05-26T00:00:00"/>
    <x v="0"/>
    <x v="6"/>
    <s v="NEON "/>
    <d v="2025-05-12T00:00:00"/>
    <s v="SE DEVUELVE PARA AJUSTES DEL AREA"/>
    <s v="NEON "/>
    <s v="15/12/2025"/>
    <m/>
    <m/>
    <m/>
    <m/>
    <m/>
    <m/>
    <m/>
    <m/>
    <m/>
    <m/>
    <m/>
    <s v="x"/>
    <m/>
    <m/>
    <m/>
    <m/>
    <m/>
    <m/>
    <m/>
    <m/>
    <m/>
    <m/>
    <m/>
    <m/>
    <m/>
    <m/>
    <m/>
    <m/>
    <m/>
    <d v="2025-12-15T00:00:00"/>
    <n v="51"/>
    <n v="2025"/>
    <x v="6"/>
    <m/>
  </r>
  <r>
    <s v="CAO-0013-2024"/>
    <x v="13"/>
    <s v="Contratar el servicio para la generación de espacios de formación y capacitación en materia de eficiencia energética, cambio climático y carbono neutralidad."/>
    <s v="UNIVERSIDAD DEL ROSARIO"/>
    <s v="ANGELICA MARIA BERMUDEZ RODRIGUEZ"/>
    <x v="3"/>
    <d v="2024-11-05T00:00:00"/>
    <d v="2024-12-31T00:00:00"/>
    <s v="SONIA PAOLA GARCIA CONTRERAS"/>
    <s v="GUILLERMO ORTIZ GONZALEZ"/>
    <d v="2027-06-30T00:00:00"/>
    <x v="1"/>
    <x v="6"/>
    <s v="NEON "/>
    <s v="20/02/2026"/>
    <m/>
    <s v="NEON "/>
    <d v="2026-04-03T00:00:00"/>
    <s v="NEON - 19/03/2026"/>
    <m/>
    <m/>
    <m/>
    <m/>
    <m/>
    <s v="NEON"/>
    <s v="30/03/2026"/>
    <m/>
    <m/>
    <m/>
    <s v="x"/>
    <m/>
    <m/>
    <m/>
    <m/>
    <m/>
    <m/>
    <m/>
    <m/>
    <m/>
    <m/>
    <m/>
    <m/>
    <m/>
    <m/>
    <m/>
    <m/>
    <m/>
    <d v="2026-03-30T00:00:00"/>
    <n v="14"/>
    <n v="2026"/>
    <x v="8"/>
    <m/>
  </r>
  <r>
    <s v="CAO-0014-2024"/>
    <x v="13"/>
    <s v="Adquisición de elementos para el reacondicionamiento bioclimático y confort del Ministerio de Minas y Energía"/>
    <s v="INDUSTRIAS FLER SAS"/>
    <s v="ANGELICA MARIA BERMUDEZ RODRIGUEZ"/>
    <x v="3"/>
    <d v="2024-11-01T00:00:00"/>
    <d v="2025-01-31T00:00:00"/>
    <m/>
    <m/>
    <d v="2027-07-30T00:00:00"/>
    <x v="8"/>
    <x v="6"/>
    <m/>
    <m/>
    <m/>
    <m/>
    <m/>
    <m/>
    <m/>
    <m/>
    <m/>
    <m/>
    <m/>
    <m/>
    <m/>
    <m/>
    <m/>
    <m/>
    <m/>
    <m/>
    <m/>
    <m/>
    <m/>
    <m/>
    <m/>
    <m/>
    <m/>
    <m/>
    <m/>
    <m/>
    <m/>
    <m/>
    <m/>
    <m/>
    <m/>
    <m/>
    <d v="2025-08-20T00:00:00"/>
    <n v="34"/>
    <n v="2025"/>
    <x v="3"/>
    <m/>
  </r>
  <r>
    <s v="CAO-0015-2024"/>
    <x v="13"/>
    <s v="PRESTAR EL SERVICIO DE MANTENIMIENTO PREVENTIVO Y CORRECTIVO, SUMINISTRO DE REPUESTOS Y EL SERVICIO DE LAVADO PARA LOS AUTOMÓVILES Y CAMIONETAS QUE CONFORMAN EL PARQUE AUTOMOTOR DE LA ENTIDAD"/>
    <s v="CAR SCANNERS SAS"/>
    <s v="ANGELICA MARIA BERMUDEZ RODRIGUEZ"/>
    <x v="3"/>
    <d v="2024-11-21T00:00:00"/>
    <d v="2025-10-09T00:00:00"/>
    <m/>
    <m/>
    <d v="2028-04-09T00:00:00"/>
    <x v="7"/>
    <x v="16"/>
    <m/>
    <m/>
    <m/>
    <m/>
    <m/>
    <m/>
    <m/>
    <m/>
    <m/>
    <m/>
    <m/>
    <m/>
    <m/>
    <m/>
    <m/>
    <m/>
    <m/>
    <m/>
    <m/>
    <m/>
    <m/>
    <m/>
    <m/>
    <m/>
    <m/>
    <m/>
    <m/>
    <m/>
    <m/>
    <m/>
    <m/>
    <m/>
    <m/>
    <m/>
    <d v="2025-08-20T00:00:00"/>
    <n v="34"/>
    <n v="2025"/>
    <x v="4"/>
    <m/>
  </r>
  <r>
    <s v="CAO-0016-2024"/>
    <x v="13"/>
    <s v="Suministro de firma digital, correo electronico certificado, estampa cronologica y bolsa de horas de desarrollo de software para el sistema ARGO SGDEA"/>
    <s v="GRUPO IYUNXI SAS"/>
    <s v="JENNY CONSTANZA NOVA MARTINEZ"/>
    <x v="11"/>
    <d v="2024-11-25T00:00:00"/>
    <d v="2024-12-31T00:00:00"/>
    <m/>
    <m/>
    <d v="2027-06-30T00:00:00"/>
    <x v="1"/>
    <x v="6"/>
    <m/>
    <m/>
    <m/>
    <m/>
    <m/>
    <m/>
    <m/>
    <m/>
    <m/>
    <m/>
    <m/>
    <m/>
    <m/>
    <m/>
    <m/>
    <m/>
    <m/>
    <m/>
    <m/>
    <m/>
    <m/>
    <m/>
    <m/>
    <m/>
    <m/>
    <m/>
    <m/>
    <m/>
    <m/>
    <m/>
    <m/>
    <m/>
    <m/>
    <m/>
    <d v="2025-08-20T00:00:00"/>
    <n v="34"/>
    <n v="2025"/>
    <x v="3"/>
    <m/>
  </r>
  <r>
    <s v="CAO-0017-2024"/>
    <x v="13"/>
    <s v="COMPRAVENTA DE ELEMENTOS DE OFICINA PARA LAS DIFERENTES DEPENDENCIAS DEL MINISTERIO DE MINAS Y ENERGÍA"/>
    <s v="KEY MARKET S.A.S"/>
    <s v="ANGELICA MARIA BERMUDEZ RODRIGUEZ"/>
    <x v="3"/>
    <d v="2024-11-27T00:00:00"/>
    <d v="2024-12-26T00:00:00"/>
    <m/>
    <m/>
    <d v="2027-06-26T00:00:00"/>
    <x v="1"/>
    <x v="6"/>
    <m/>
    <m/>
    <m/>
    <m/>
    <m/>
    <m/>
    <m/>
    <m/>
    <m/>
    <m/>
    <m/>
    <m/>
    <m/>
    <m/>
    <m/>
    <m/>
    <m/>
    <m/>
    <m/>
    <m/>
    <m/>
    <m/>
    <m/>
    <m/>
    <m/>
    <m/>
    <m/>
    <m/>
    <m/>
    <m/>
    <m/>
    <m/>
    <m/>
    <m/>
    <d v="2025-08-20T00:00:00"/>
    <n v="34"/>
    <n v="2025"/>
    <x v="1"/>
    <s v="Mediante memorando 3-2025-011123_x000a_Fecha: 21-03-2025 la supervisión informa que el trámite no requiere kliquidación, toda vez que es una compraventa - ejecución instantanéa"/>
  </r>
  <r>
    <s v="CAO-0018-2024"/>
    <x v="13"/>
    <s v="Contratar el servicio para la verificación y certificación de la huella de carbono corporativa e inventario de GEI para las vigencias 2022 y 2023 en las sedes del Ministerio de Minas y Energía."/>
    <s v="BVQI COLOMBIA LTDA."/>
    <s v="ANGELICA MARIA BERMUDEZ RODRIGUEZ"/>
    <x v="3"/>
    <d v="2024-12-02T00:00:00"/>
    <d v="2024-12-31T00:00:00"/>
    <m/>
    <m/>
    <d v="2027-06-30T00:00:00"/>
    <x v="1"/>
    <x v="6"/>
    <m/>
    <m/>
    <m/>
    <m/>
    <m/>
    <m/>
    <m/>
    <m/>
    <m/>
    <m/>
    <m/>
    <m/>
    <m/>
    <m/>
    <m/>
    <m/>
    <m/>
    <m/>
    <m/>
    <m/>
    <m/>
    <m/>
    <m/>
    <m/>
    <m/>
    <m/>
    <m/>
    <m/>
    <m/>
    <m/>
    <m/>
    <m/>
    <m/>
    <m/>
    <d v="2025-08-20T00:00:00"/>
    <n v="34"/>
    <n v="2025"/>
    <x v="3"/>
    <m/>
  </r>
  <r>
    <s v="CAO-0019-2024"/>
    <x v="13"/>
    <s v="CONTRATAR EL MANTENIMIENTO Y RECARGA DE LOS EXTINTORES DE PROPIEDAD DEL MINISTERIO DE MINAS Y ENERGÍA"/>
    <s v="EXTINTORES FIREXT SAS"/>
    <s v="ANGELICA MARIA BERMUDEZ RODRIGUEZ"/>
    <x v="3"/>
    <d v="2024-12-16T00:00:00"/>
    <d v="2024-12-21T00:00:00"/>
    <m/>
    <m/>
    <d v="2027-06-21T00:00:00"/>
    <x v="1"/>
    <x v="6"/>
    <m/>
    <m/>
    <m/>
    <m/>
    <m/>
    <m/>
    <m/>
    <m/>
    <m/>
    <m/>
    <m/>
    <m/>
    <m/>
    <m/>
    <m/>
    <m/>
    <m/>
    <m/>
    <m/>
    <m/>
    <m/>
    <m/>
    <m/>
    <m/>
    <m/>
    <m/>
    <m/>
    <m/>
    <m/>
    <m/>
    <m/>
    <m/>
    <m/>
    <m/>
    <d v="2025-08-20T00:00:00"/>
    <n v="34"/>
    <n v="2025"/>
    <x v="3"/>
    <m/>
  </r>
  <r>
    <s v="CAO-0020-2024"/>
    <x v="13"/>
    <s v="PRESTAR LOS SERVICIOS PARA EL SUMINISTRO E INSTALACIÓN DE LA SEÑALIZACIÓN Y DEMARCACIÓN DE LOS PARQUEADEROS Y DEMÁS ESPACIOS DE LAS SEDES DEL MME EN EL MARCO DE LA NORMATIVIDAD VIGENTE"/>
    <s v="RIAÑO DIAZ CONSTRUCCIONES SAS"/>
    <s v="ANGELICA MARIA BERMUDEZ RODRIGUEZ"/>
    <x v="3"/>
    <d v="2024-12-18T00:00:00"/>
    <d v="2024-12-31T00:00:00"/>
    <s v="NINA PAOLA GUARIN CASTRO"/>
    <s v="GUILLERMO ORTIZ GONZALEZ"/>
    <d v="2027-06-30T00:00:00"/>
    <x v="1"/>
    <x v="6"/>
    <s v="NEON "/>
    <m/>
    <s v="SE DEVUELVE AL ÁREA PARA AJUSTES"/>
    <s v="NEON "/>
    <d v="2025-08-26T00:00:00"/>
    <m/>
    <m/>
    <m/>
    <m/>
    <m/>
    <m/>
    <m/>
    <m/>
    <m/>
    <m/>
    <m/>
    <m/>
    <m/>
    <m/>
    <m/>
    <m/>
    <m/>
    <m/>
    <m/>
    <m/>
    <m/>
    <m/>
    <m/>
    <m/>
    <m/>
    <m/>
    <m/>
    <m/>
    <m/>
    <d v="2025-08-26T00:00:00"/>
    <n v="35"/>
    <n v="2025"/>
    <x v="6"/>
    <m/>
  </r>
  <r>
    <s v="GGC-0126-2024"/>
    <x v="13"/>
    <s v="Manejo, administración, recaudo, inversión y ejecución de los recursos parafiscales del Fondo SOLDICOM que, en virtud de la Ley 26 de 1989, los Distribuidores Minoristas deben aportar."/>
    <s v="CONFEDERACIÓN DE DISTRIBUIDORES MINORISTAS DE COMBUSTIBLES Y ENERGÉTICOS"/>
    <s v=" ADWAR MOISES CASALLAS CUELLAR"/>
    <x v="0"/>
    <d v="2024-03-08T00:00:00"/>
    <d v="2025-02-08T00:00:00"/>
    <s v="SONIA PAOLA GARCIA CONTRERAS"/>
    <s v="STEVENS LOSADA"/>
    <d v="2027-08-08T00:00:00"/>
    <x v="11"/>
    <x v="6"/>
    <s v="NEON "/>
    <s v="24/03/2026"/>
    <m/>
    <s v="NEON "/>
    <d v="2026-10-04T00:00:00"/>
    <m/>
    <m/>
    <m/>
    <m/>
    <m/>
    <m/>
    <m/>
    <m/>
    <m/>
    <m/>
    <m/>
    <s v="x"/>
    <m/>
    <m/>
    <m/>
    <m/>
    <m/>
    <m/>
    <m/>
    <m/>
    <m/>
    <m/>
    <m/>
    <m/>
    <m/>
    <m/>
    <m/>
    <m/>
    <m/>
    <d v="2026-04-10T00:00:00"/>
    <n v="15"/>
    <n v="2026"/>
    <x v="6"/>
    <m/>
  </r>
  <r>
    <s v="GGC-0548-2024"/>
    <x v="13"/>
    <s v="Aunar esfuerzos administrativos, técnicos y académicos, para la formación, capacitación, y asistencia técnica en múltiples temáticas que correspondan al desarrollo de la Gestión Pública, en cumplimiento de sus misiones, funciones y fines, en perspectiva de transformación institucional desde una visión de innovación pública."/>
    <s v="ESCUELA SUPERIOR DE ADMINISTRACION PUBLICA - ESAP"/>
    <s v=" LELIS FRANCISCO FORERO SANCHEZ "/>
    <x v="28"/>
    <d v="2024-03-08T00:00:00"/>
    <d v="2024-12-31T00:00:00"/>
    <m/>
    <m/>
    <d v="2027-06-30T00:00:00"/>
    <x v="1"/>
    <x v="6"/>
    <m/>
    <m/>
    <m/>
    <m/>
    <m/>
    <m/>
    <m/>
    <m/>
    <m/>
    <m/>
    <m/>
    <m/>
    <m/>
    <m/>
    <m/>
    <m/>
    <m/>
    <m/>
    <m/>
    <m/>
    <m/>
    <m/>
    <m/>
    <m/>
    <m/>
    <m/>
    <m/>
    <m/>
    <m/>
    <m/>
    <m/>
    <m/>
    <m/>
    <m/>
    <d v="2025-08-20T00:00:00"/>
    <n v="34"/>
    <n v="2025"/>
    <x v="3"/>
    <m/>
  </r>
  <r>
    <s v="GGC-0554-2024"/>
    <x v="13"/>
    <s v="CONTRATAR LA PRESTACIÓN DEL SERVICIO INTEGRAL DE ASEO PARA LAS SEDES DEL MINISTERIO DE MINAS Y ENERGIA"/>
    <s v="UNION TEMPORAL OUTSOURCING GIAF"/>
    <s v="ANGELICA MARIA BERMUDEZ RODRIGUEZ"/>
    <x v="3"/>
    <d v="2024-03-18T00:00:00"/>
    <d v="2024-10-17T00:00:00"/>
    <s v="NINA PAOLA GUARIN CASTRO"/>
    <s v="GUILLERMO ORTIZ GONZALEZ"/>
    <d v="2027-04-17T00:00:00"/>
    <x v="7"/>
    <x v="6"/>
    <s v="NEON "/>
    <d v="2025-03-10T00:00:00"/>
    <m/>
    <m/>
    <m/>
    <m/>
    <m/>
    <m/>
    <m/>
    <m/>
    <m/>
    <s v="NEON "/>
    <d v="2025-10-08T00:00:00"/>
    <m/>
    <m/>
    <m/>
    <m/>
    <m/>
    <m/>
    <m/>
    <m/>
    <m/>
    <m/>
    <m/>
    <m/>
    <m/>
    <m/>
    <m/>
    <m/>
    <m/>
    <m/>
    <m/>
    <m/>
    <m/>
    <d v="2025-12-19T00:00:00"/>
    <n v="51"/>
    <n v="2025"/>
    <x v="6"/>
    <s v="Se solicita ajustes a la certificación final de cumplimiento a fin de que la subsanen y puedan trámitar la liquidación correo enviado a Fabiany Lopez y Rosa Martinez el 25 de agosto de 2025. Tiene muchas inconcistencias. - El 19 de diciembre de 2025, se envía correo a Angélica Fernández para validar las razones por las cuales desde  el 08 de octubre de 2025 que se envío para su revisión, fue devulta directamente al area el 04 de diciembre sin explicación de la devolución. Se remite correo a Angélica ( Asesora-SAF) para ampliación de las razones de devolución"/>
  </r>
  <r>
    <s v="GGC-0569-2024"/>
    <x v="13"/>
    <s v="SUMINISTRO DE TIQUETES AÉREOS EN RUTAS NACIONALES E INTERNACIONALES, PARA LOS FUNCIONARIOS Y/O COLABORADORES DEL MINISTERIO DE MINAS Y ENERGÍA."/>
    <s v="NOVATOURS LTDA"/>
    <s v="CAO"/>
    <x v="13"/>
    <d v="2024-03-14T00:00:00"/>
    <d v="2025-03-31T00:00:00"/>
    <m/>
    <m/>
    <d v="2027-09-30T00:00:00"/>
    <x v="10"/>
    <x v="6"/>
    <m/>
    <m/>
    <m/>
    <m/>
    <m/>
    <m/>
    <m/>
    <m/>
    <m/>
    <m/>
    <m/>
    <m/>
    <m/>
    <m/>
    <m/>
    <m/>
    <m/>
    <m/>
    <m/>
    <m/>
    <m/>
    <m/>
    <m/>
    <m/>
    <m/>
    <m/>
    <m/>
    <m/>
    <m/>
    <m/>
    <m/>
    <m/>
    <m/>
    <m/>
    <d v="2025-08-20T00:00:00"/>
    <n v="34"/>
    <n v="2025"/>
    <x v="3"/>
    <m/>
  </r>
  <r>
    <s v="GGC-0579-2024"/>
    <x v="13"/>
    <s v="Adquirir licencias Microsoft bajo el licenciamiento Enterprise Agreement para el Ministerio de Minas y Energía."/>
    <s v="UT SOFT IG 3"/>
    <s v=" LEIDY PAOLA GALINDO ACEVEDO"/>
    <x v="1"/>
    <d v="2024-03-19T00:00:00"/>
    <d v="2024-09-30T00:00:00"/>
    <m/>
    <m/>
    <d v="2027-03-30T00:00:00"/>
    <x v="5"/>
    <x v="6"/>
    <m/>
    <m/>
    <m/>
    <m/>
    <m/>
    <m/>
    <m/>
    <m/>
    <m/>
    <m/>
    <m/>
    <m/>
    <m/>
    <m/>
    <m/>
    <m/>
    <m/>
    <m/>
    <m/>
    <m/>
    <m/>
    <m/>
    <m/>
    <m/>
    <m/>
    <m/>
    <m/>
    <m/>
    <m/>
    <m/>
    <m/>
    <m/>
    <m/>
    <m/>
    <d v="2025-08-20T00:00:00"/>
    <n v="34"/>
    <n v="2025"/>
    <x v="3"/>
    <m/>
  </r>
  <r>
    <s v="GGC-0593-2024"/>
    <x v="13"/>
    <s v="Contratar la prestación de servicios logisticos para el Ministerio de Minas y Energía, que abarque el cumplimiento de los objetivos misionales de la entidad. "/>
    <s v="SOCIEDAD HOTELERA TEQUENDAMA S.A"/>
    <s v=" JENNY CONSTANZA NOVA MARTINEZ"/>
    <x v="11"/>
    <d v="2024-03-27T00:00:00"/>
    <d v="2024-12-31T00:00:00"/>
    <m/>
    <m/>
    <d v="2027-06-30T00:00:00"/>
    <x v="1"/>
    <x v="6"/>
    <m/>
    <m/>
    <m/>
    <m/>
    <m/>
    <m/>
    <m/>
    <m/>
    <m/>
    <m/>
    <m/>
    <m/>
    <m/>
    <m/>
    <m/>
    <m/>
    <m/>
    <m/>
    <m/>
    <m/>
    <m/>
    <m/>
    <m/>
    <m/>
    <m/>
    <m/>
    <m/>
    <m/>
    <m/>
    <m/>
    <m/>
    <m/>
    <m/>
    <m/>
    <d v="2025-08-20T00:00:00"/>
    <n v="34"/>
    <n v="2025"/>
    <x v="3"/>
    <m/>
  </r>
  <r>
    <s v="GGC-0599-2024"/>
    <x v="13"/>
    <s v="Manejo, administración, recaudo, inversión y ejecución de los recursos parafiscales del Fondo SOLDICOM que, en virtud de la Ley 26 de 1989, los Distribuidores Minoristas deben aportar. "/>
    <s v="FENDIPETROLEO"/>
    <s v=" ADWAR MOISES CASALLAS CUELLAR"/>
    <x v="0"/>
    <d v="2025-03-07T00:00:00"/>
    <d v="2026-03-07T00:00:00"/>
    <m/>
    <m/>
    <d v="2028-09-07T00:00:00"/>
    <x v="10"/>
    <x v="16"/>
    <m/>
    <m/>
    <m/>
    <m/>
    <m/>
    <m/>
    <m/>
    <m/>
    <m/>
    <m/>
    <m/>
    <m/>
    <m/>
    <m/>
    <m/>
    <m/>
    <m/>
    <m/>
    <m/>
    <m/>
    <m/>
    <m/>
    <m/>
    <m/>
    <m/>
    <m/>
    <m/>
    <m/>
    <m/>
    <m/>
    <m/>
    <m/>
    <m/>
    <m/>
    <d v="2025-08-20T00:00:00"/>
    <n v="34"/>
    <n v="2025"/>
    <x v="4"/>
    <m/>
  </r>
  <r>
    <s v="GGC-0608-2024"/>
    <x v="13"/>
    <s v="Contratar la prestación del servicio de inspección e intervención técnica para los dos ascensores de pasajeros marca Schindler, instalados en las sede principal del MME"/>
    <s v="ASCENSORES SCHINDLER DE COLOMBIA S.A. "/>
    <s v="ANGELICA MARIA BERMUDEZ RODRIGUEZ"/>
    <x v="3"/>
    <d v="2024-04-02T00:00:00"/>
    <d v="2024-12-31T00:00:00"/>
    <s v="SONIA PAOLA GARCIA CONTRERAS"/>
    <s v="GUILLERMO ORTIZ GONZALEZ"/>
    <d v="2027-06-30T00:00:00"/>
    <x v="1"/>
    <x v="6"/>
    <s v="NEON "/>
    <s v="16/02/2026"/>
    <m/>
    <s v="NEON "/>
    <s v="24/02/2026"/>
    <m/>
    <m/>
    <m/>
    <m/>
    <m/>
    <m/>
    <m/>
    <m/>
    <m/>
    <m/>
    <m/>
    <s v="x"/>
    <m/>
    <m/>
    <m/>
    <m/>
    <m/>
    <m/>
    <m/>
    <m/>
    <m/>
    <m/>
    <m/>
    <m/>
    <m/>
    <m/>
    <m/>
    <m/>
    <m/>
    <d v="2026-02-24T00:00:00"/>
    <n v="9"/>
    <n v="2026"/>
    <x v="6"/>
    <m/>
  </r>
  <r>
    <s v="GGC-0651-2024"/>
    <x v="13"/>
    <s v="Ejecutar el Proyecto &quot;CONSTRUCCIÓN DE SUBESTACIÓN ELÉCTRICA DE 2 MVA 34,5/13,2 KV Y CONSTRUCCIÓN DE REDES ELÉCTRICAS DE MEDIA Y BAJA TENSIÓN CON MONTAJE DE TRANSFORMADORES EN POSTE EN ZONA RURAL DEL MUNICIPIO DE PIAMONTE EN EL DEPARTAMENTO DEL CAUCA&quot; para ampliar la red eléctrica y prestar el servicio de energía eléctrica, en condiciones de calidad y confiabilidad, en las zonas rurales del Sistema Interconectado Nacional-SIN, ubicadas en el Mercado de Comercialización del OPERADOR DE RED"/>
    <s v="EMPRESA DE ENERGIA DEL PUTUMAYO S.A. ESP"/>
    <s v=" ANA MARIA CAIRASCO AGUDELO , LUIS ALBERTO ORJUELA LOPEZ , NELSON MAURICIO REY PENA, RAMIREZ MARTINEZ MARIA VICTORIA, VICTOR JOSE PATERNINA NOVOA"/>
    <x v="2"/>
    <d v="2024-04-22T00:00:00"/>
    <d v="2045-01-04T00:00:00"/>
    <m/>
    <m/>
    <d v="2047-07-04T00:00:00"/>
    <x v="8"/>
    <x v="26"/>
    <m/>
    <m/>
    <m/>
    <m/>
    <m/>
    <m/>
    <m/>
    <m/>
    <m/>
    <m/>
    <m/>
    <m/>
    <m/>
    <m/>
    <m/>
    <m/>
    <m/>
    <m/>
    <m/>
    <m/>
    <m/>
    <m/>
    <m/>
    <m/>
    <m/>
    <m/>
    <m/>
    <m/>
    <m/>
    <m/>
    <m/>
    <m/>
    <m/>
    <m/>
    <d v="2025-08-20T00:00:00"/>
    <n v="34"/>
    <n v="2025"/>
    <x v="4"/>
    <m/>
  </r>
  <r>
    <s v="GGC-0784-2024"/>
    <x v="13"/>
    <s v="Realizar la implementación y administración de modulos en el sistema SARA, asi como la interoperabilidad, soporte técnico y garantía para el aprovechamiento de los datos del Minenergia"/>
    <s v="UNION SOLUCIONES SISTEMAS DE INFORMACIÓN S.A.S"/>
    <s v=" AGUILAR ARBOLEDA JULIAN FELIPE, HERNAN ESCOBAR BOHORQUEZ "/>
    <x v="29"/>
    <d v="2024-05-27T00:00:00"/>
    <d v="2024-12-31T00:00:00"/>
    <m/>
    <m/>
    <d v="2027-06-30T00:00:00"/>
    <x v="1"/>
    <x v="6"/>
    <m/>
    <m/>
    <m/>
    <m/>
    <m/>
    <m/>
    <m/>
    <m/>
    <m/>
    <m/>
    <m/>
    <m/>
    <m/>
    <m/>
    <m/>
    <m/>
    <m/>
    <m/>
    <m/>
    <m/>
    <m/>
    <m/>
    <m/>
    <m/>
    <m/>
    <m/>
    <m/>
    <m/>
    <m/>
    <m/>
    <m/>
    <m/>
    <m/>
    <m/>
    <d v="2025-08-20T00:00:00"/>
    <n v="34"/>
    <n v="2025"/>
    <x v="3"/>
    <m/>
  </r>
  <r>
    <s v="GGC-0813-2024"/>
    <x v="13"/>
    <s v="Adquisición de créditos para servicios basados en la nube, herramientas de análisis,generación de información técnica y datos del software especializado ArcGIS."/>
    <s v="ESRI COLOMBIA S.A.S"/>
    <s v=" LEONARDO AUGUSTO TAMAYO PEREZ"/>
    <x v="0"/>
    <d v="2024-06-13T00:00:00"/>
    <d v="2024-06-27T00:00:00"/>
    <s v="SONIA PAOLA GARCIA CONTRERAS"/>
    <s v="GUILLERMO ORTIZ GONZALEZ"/>
    <d v="2026-12-27T00:00:00"/>
    <x v="4"/>
    <x v="0"/>
    <s v="NEON "/>
    <s v="13/03/2026"/>
    <m/>
    <s v="NEON "/>
    <s v="30/03/2026"/>
    <m/>
    <m/>
    <m/>
    <m/>
    <m/>
    <m/>
    <m/>
    <m/>
    <m/>
    <m/>
    <m/>
    <s v="x"/>
    <m/>
    <m/>
    <m/>
    <m/>
    <m/>
    <m/>
    <m/>
    <m/>
    <m/>
    <m/>
    <m/>
    <m/>
    <m/>
    <m/>
    <m/>
    <m/>
    <m/>
    <d v="2026-03-30T00:00:00"/>
    <n v="14"/>
    <n v="2026"/>
    <x v="6"/>
    <m/>
  </r>
  <r>
    <s v="GGC-0865-2024"/>
    <x v="13"/>
    <s v="Prestar los servicios de apoyo, para el diseño del plan de fortalecimiento de competencias y habilidades, y el desarrollo de actividades de promoción y aprendizaje de los funcionarios y colaboradores en marco del PTH."/>
    <s v="CAJA DE COMPENSACIÓN FAMILIAR-COMPENSAR"/>
    <s v=" RODRIGUEZ RAMIREZ SANDRA MILENA"/>
    <x v="12"/>
    <d v="2024-07-02T00:00:00"/>
    <d v="2024-06-27T00:00:00"/>
    <m/>
    <m/>
    <d v="2026-12-27T00:00:00"/>
    <x v="4"/>
    <x v="0"/>
    <m/>
    <m/>
    <m/>
    <m/>
    <m/>
    <m/>
    <m/>
    <m/>
    <m/>
    <m/>
    <m/>
    <m/>
    <m/>
    <m/>
    <m/>
    <m/>
    <m/>
    <m/>
    <m/>
    <m/>
    <m/>
    <m/>
    <m/>
    <m/>
    <m/>
    <m/>
    <m/>
    <m/>
    <m/>
    <m/>
    <m/>
    <m/>
    <m/>
    <m/>
    <d v="2025-08-20T00:00:00"/>
    <n v="34"/>
    <n v="2025"/>
    <x v="0"/>
    <s v="SE TERMINÓ ANTICIPADAMENTE Y SE LIQUIDÓ"/>
  </r>
  <r>
    <s v="GGC-0868-2024"/>
    <x v="13"/>
    <s v="Aunar esfuerzos técnicos, administrativos y financieros para apoyar la implementación de las estrategias de la dirección de Formalización minera"/>
    <s v="SERVICIO NACIONAL DE APRENDIZAJE - SENA"/>
    <s v=" VIOLETA MARIA AGUILAR ABAUNZA"/>
    <x v="5"/>
    <d v="2024-06-27T00:00:00"/>
    <d v="2026-12-31T00:00:00"/>
    <m/>
    <m/>
    <d v="2029-06-30T00:00:00"/>
    <x v="1"/>
    <x v="21"/>
    <m/>
    <m/>
    <m/>
    <m/>
    <m/>
    <m/>
    <m/>
    <m/>
    <m/>
    <m/>
    <m/>
    <m/>
    <m/>
    <m/>
    <m/>
    <m/>
    <m/>
    <m/>
    <m/>
    <m/>
    <m/>
    <m/>
    <m/>
    <m/>
    <m/>
    <m/>
    <m/>
    <m/>
    <m/>
    <m/>
    <m/>
    <m/>
    <m/>
    <m/>
    <d v="2025-08-20T00:00:00"/>
    <n v="34"/>
    <n v="2025"/>
    <x v="4"/>
    <s v="EL CONTRATO SE ENCUENTRA RECHAZADO EN SECOPII"/>
  </r>
  <r>
    <s v="GGC-0872-2024"/>
    <x v="13"/>
    <s v="AUNAR ESFUERZOS PARA LA FORMULACIÓN E IMPLEMENTACIÓN DE INICIATIVAS DE TRANSFORMACIÓN DIGITAL, INCLUIDOS SERVICIOS E INFRAESTRUCTURA DE TECNOLOGÍAS DE LA INFORMACIÓN Y COMUNICACIONES TIC"/>
    <s v="CORPORACIÓN AGENCIA NACIONAL DE GOBIERNO DIGITAL"/>
    <s v=" LEIDY PAOLA GALINDO ACEVEDO, NELSON JAVIER VASQUEZ TORRES"/>
    <x v="3"/>
    <d v="2024-07-03T00:00:00"/>
    <d v="2027-04-02T00:00:00"/>
    <m/>
    <m/>
    <d v="2029-10-02T00:00:00"/>
    <x v="3"/>
    <x v="21"/>
    <m/>
    <m/>
    <m/>
    <m/>
    <m/>
    <m/>
    <m/>
    <m/>
    <m/>
    <m/>
    <m/>
    <m/>
    <m/>
    <m/>
    <m/>
    <m/>
    <m/>
    <m/>
    <m/>
    <m/>
    <m/>
    <m/>
    <m/>
    <m/>
    <m/>
    <m/>
    <m/>
    <m/>
    <m/>
    <m/>
    <m/>
    <m/>
    <m/>
    <m/>
    <d v="2025-08-20T00:00:00"/>
    <n v="34"/>
    <n v="2025"/>
    <x v="4"/>
    <m/>
  </r>
  <r>
    <s v="GGC-0880-2024"/>
    <x v="13"/>
    <s v="Aunar esfuerzos técnicos, administrativos y financieros para adelantar acciones asociadas con minería, energía e hidrocarburos del plan de acción 2024, dentro del plan cuatrienal 2023-2026 del Decreto 1811 de 2017"/>
    <s v="CONSEJO REGIONAL INDIGENA DEL CAUCA - CRIC"/>
    <s v=" LUZ DARY CARMONA MORENO, LUZ MARINA PRECIADO RAMIREZ, MARIA FERNANDA PAEZ HERNANDEZ"/>
    <x v="5"/>
    <d v="2024-07-08T00:00:00"/>
    <d v="2025-03-31T00:00:00"/>
    <m/>
    <m/>
    <d v="2027-09-30T00:00:00"/>
    <x v="10"/>
    <x v="6"/>
    <m/>
    <m/>
    <m/>
    <m/>
    <m/>
    <m/>
    <m/>
    <m/>
    <m/>
    <m/>
    <m/>
    <m/>
    <m/>
    <m/>
    <m/>
    <m/>
    <m/>
    <m/>
    <m/>
    <m/>
    <m/>
    <m/>
    <m/>
    <m/>
    <m/>
    <m/>
    <m/>
    <m/>
    <m/>
    <m/>
    <m/>
    <m/>
    <m/>
    <m/>
    <d v="2025-08-20T00:00:00"/>
    <n v="34"/>
    <n v="2025"/>
    <x v="3"/>
    <m/>
  </r>
  <r>
    <s v="GGC-0902-2024"/>
    <x v="13"/>
    <s v="Aunar esfuerzos técnicos, administrativos y financieros para avanzar en el intercambio de saberes y construcción conjunta de comunidades energéticas CRIHU en las fases de caracterización y estructuración."/>
    <s v="ASOCIACION DE AUTORIDADES TRADICIONALES DEL CONSEJO REGIONAL INDIGENA DEL HUILA - CRIHU"/>
    <s v=" LUZ DARY CARMONA MORENO"/>
    <x v="8"/>
    <d v="2024-07-22T00:00:00"/>
    <d v="2024-12-31T00:00:00"/>
    <m/>
    <m/>
    <d v="2027-06-30T00:00:00"/>
    <x v="1"/>
    <x v="6"/>
    <m/>
    <m/>
    <m/>
    <m/>
    <m/>
    <m/>
    <m/>
    <m/>
    <m/>
    <m/>
    <m/>
    <m/>
    <m/>
    <m/>
    <m/>
    <m/>
    <m/>
    <m/>
    <m/>
    <m/>
    <m/>
    <m/>
    <m/>
    <m/>
    <m/>
    <m/>
    <m/>
    <m/>
    <m/>
    <m/>
    <m/>
    <m/>
    <m/>
    <m/>
    <d v="2025-08-20T00:00:00"/>
    <n v="34"/>
    <n v="2025"/>
    <x v="3"/>
    <m/>
  </r>
  <r>
    <s v="GGC-0906-2024"/>
    <x v="13"/>
    <s v="Aunar esfuerzos técnicos, administrativos y financieros para avanzar en el intercambio de saberes y construcción conjunta de comunidades energéticas CRIDEC en las fases de prefactibilidad y estructuración"/>
    <s v="ASOCIACION DE CABILDOS INDIGENAS DE CALDAS ACICAL"/>
    <s v=" ALEX HERNEY GARCIA SARRIA, LUZ DARY CARMONA MORENO, MARIA FERNANDA PAEZ HERNANDEZ"/>
    <x v="8"/>
    <d v="2024-07-23T00:00:00"/>
    <d v="2024-12-31T00:00:00"/>
    <m/>
    <m/>
    <d v="2027-06-30T00:00:00"/>
    <x v="1"/>
    <x v="6"/>
    <m/>
    <m/>
    <m/>
    <m/>
    <m/>
    <m/>
    <m/>
    <m/>
    <m/>
    <m/>
    <m/>
    <m/>
    <m/>
    <m/>
    <m/>
    <m/>
    <m/>
    <m/>
    <m/>
    <m/>
    <m/>
    <m/>
    <m/>
    <m/>
    <m/>
    <m/>
    <m/>
    <m/>
    <m/>
    <m/>
    <m/>
    <m/>
    <m/>
    <m/>
    <d v="2025-08-20T00:00:00"/>
    <n v="34"/>
    <n v="2025"/>
    <x v="3"/>
    <m/>
  </r>
  <r>
    <s v="GGC-0918-2024"/>
    <x v="13"/>
    <s v="Ejecutar a través de la Opción Convenio del Mecanismo de Obras por Impuestos de que trata el artículo 800-1 del Estatuto Tributario, el proyecto de inversión registrado en el Banco de Proyectos de Obras por Impuestos denominado &quot;Construcción de conexiones domiciliarias a usuarios de menores ingresos a través de obras por impuestos para el casco urbano del municipio de pueblo rico - departamento de Risaralda&quot;"/>
    <s v="PROVISERVICIOS S.A. E.S.P."/>
    <s v=" JORGE ALIRIO ORTIZ TOVAR"/>
    <x v="0"/>
    <d v="2024-07-22T00:00:00"/>
    <d v="2025-06-23T00:00:00"/>
    <s v="SONIA PAOLA GARCIA CONTRERAS"/>
    <s v="GUILLERMO ORTIZ GONZALEZ"/>
    <d v="2027-12-23T00:00:00"/>
    <x v="4"/>
    <x v="6"/>
    <s v="NEON "/>
    <s v="18/03/2026"/>
    <m/>
    <s v="NEON "/>
    <d v="2026-10-04T00:00:00"/>
    <m/>
    <m/>
    <m/>
    <m/>
    <m/>
    <m/>
    <m/>
    <m/>
    <m/>
    <m/>
    <m/>
    <s v="x"/>
    <m/>
    <m/>
    <m/>
    <m/>
    <m/>
    <m/>
    <m/>
    <m/>
    <m/>
    <m/>
    <m/>
    <m/>
    <m/>
    <m/>
    <m/>
    <m/>
    <m/>
    <d v="2026-04-10T00:00:00"/>
    <n v="15"/>
    <n v="2026"/>
    <x v="6"/>
    <m/>
  </r>
  <r>
    <s v="GGC-0919-2024"/>
    <x v="13"/>
    <s v="Ejecutar a través de la Opción Convenio del Mecanismo de Obras por Impuestos de que trata el artículo 800-1 del Estatuto Tributario, el proyecto de inversión registrado en el Banco de Proyectos de Obras por Impuestos denominado ?Construcción del sistema de distribución de gas natural por red para las veredas Villa Hermosa, Sitio Nuevo, San Cayetano, Sailan, Rodeo, Palacio, La Playa, Costa Rica, Campo Hermoso, Berlín, El Funcial, Los Naranjos y Cachipayal en el municipio de La Belleza&quot;"/>
    <s v="TRANSPORTADORA DE GAS INTERNACIONAL S.A. ESP"/>
    <s v=" JORGE ALIRIO ORTIZ TOVAR"/>
    <x v="0"/>
    <d v="2024-07-22T00:00:00"/>
    <d v="2025-07-21T00:00:00"/>
    <m/>
    <m/>
    <d v="2028-03-21T00:00:00"/>
    <x v="5"/>
    <x v="16"/>
    <m/>
    <m/>
    <m/>
    <m/>
    <m/>
    <m/>
    <m/>
    <m/>
    <m/>
    <m/>
    <m/>
    <m/>
    <m/>
    <m/>
    <m/>
    <m/>
    <m/>
    <m/>
    <m/>
    <m/>
    <m/>
    <m/>
    <m/>
    <m/>
    <m/>
    <m/>
    <m/>
    <m/>
    <m/>
    <m/>
    <m/>
    <m/>
    <m/>
    <m/>
    <d v="2025-08-20T00:00:00"/>
    <n v="34"/>
    <n v="2025"/>
    <x v="3"/>
    <s v="6 MESES BILATERAL"/>
  </r>
  <r>
    <s v="GGC-0934-2024"/>
    <x v="13"/>
    <s v="Aunar esfuerzos para analizar concentraciones de minerales y Hg en relaves y puntos calientes, así como identificar oportunidades de aprovechamiento secundario bajo técnicas de PML y recuperación de mercurio en relaves"/>
    <s v="UNIVERSIDAD DE CORDOBA"/>
    <s v=" SANDRA MILENA SANCHEZ ZULUAGA "/>
    <x v="5"/>
    <d v="2024-08-01T00:00:00"/>
    <d v="2025-07-31T00:00:00"/>
    <m/>
    <m/>
    <d v="2028-01-30T00:00:00"/>
    <x v="9"/>
    <x v="16"/>
    <m/>
    <m/>
    <m/>
    <m/>
    <m/>
    <m/>
    <m/>
    <m/>
    <m/>
    <m/>
    <m/>
    <m/>
    <m/>
    <m/>
    <m/>
    <m/>
    <m/>
    <m/>
    <m/>
    <m/>
    <m/>
    <m/>
    <m/>
    <m/>
    <m/>
    <m/>
    <m/>
    <m/>
    <m/>
    <m/>
    <m/>
    <m/>
    <m/>
    <m/>
    <d v="2025-08-28T00:00:00"/>
    <n v="35"/>
    <n v="2025"/>
    <x v="3"/>
    <m/>
  </r>
  <r>
    <s v="GGC-0935-2024"/>
    <x v="13"/>
    <s v="Implementación masificación gas licuado del petróleo GLP por redes para los centros poblados las Montoyas, Campo Capote, El Cruce, Bocas del Carare y vereda Palestina del municipio Puerto Parra "/>
    <s v="HEGA S.A. E.S.P."/>
    <s v=" JORGE ALIRIO ORTIZ TOVAR, PATRICIA JARAMILLO VILLA"/>
    <x v="0"/>
    <d v="2024-08-20T00:00:00"/>
    <d v="2025-12-31T00:00:00"/>
    <m/>
    <m/>
    <d v="2028-06-30T00:00:00"/>
    <x v="1"/>
    <x v="16"/>
    <m/>
    <m/>
    <m/>
    <m/>
    <m/>
    <m/>
    <m/>
    <m/>
    <m/>
    <m/>
    <m/>
    <m/>
    <m/>
    <m/>
    <m/>
    <m/>
    <m/>
    <m/>
    <m/>
    <m/>
    <m/>
    <m/>
    <m/>
    <m/>
    <m/>
    <m/>
    <m/>
    <m/>
    <m/>
    <m/>
    <m/>
    <m/>
    <m/>
    <m/>
    <d v="2025-08-28T00:00:00"/>
    <n v="35"/>
    <n v="2025"/>
    <x v="4"/>
    <m/>
  </r>
  <r>
    <s v="GGC-0937-2024"/>
    <x v="13"/>
    <s v="Adquisición de licencias de software especializado ArcGIS, para diseño e implementación de modelos de información geográfica,económica y generación de información técnica  relacionados con el sector."/>
    <s v="ESRI COLOMBIA S.A.S"/>
    <s v="ROGER RICARDO RIVERA PARRA"/>
    <x v="0"/>
    <d v="2024-08-10T00:00:00"/>
    <d v="2024-08-31T00:00:00"/>
    <m/>
    <m/>
    <d v="2027-02-28T00:00:00"/>
    <x v="2"/>
    <x v="6"/>
    <m/>
    <m/>
    <m/>
    <m/>
    <m/>
    <m/>
    <m/>
    <m/>
    <m/>
    <m/>
    <m/>
    <m/>
    <m/>
    <m/>
    <m/>
    <m/>
    <m/>
    <m/>
    <m/>
    <m/>
    <m/>
    <m/>
    <m/>
    <m/>
    <m/>
    <m/>
    <m/>
    <m/>
    <m/>
    <m/>
    <m/>
    <m/>
    <m/>
    <m/>
    <d v="2025-08-28T00:00:00"/>
    <n v="35"/>
    <n v="2025"/>
    <x v="3"/>
    <m/>
  </r>
  <r>
    <s v="GGC-0942-2024"/>
    <x v="13"/>
    <s v="Actualizar y/o elaborar guías metodológicas para el beneficio de mineral aurífero y minerales asociados en zonas con problemáticas ambientales y de salud pública derivadas del uso de sustancias químicas prohibidas"/>
    <s v="SERVICIO GEOLOGICO COLOMBIANO"/>
    <s v=" SANDRA MILENA SANCHEZ ZULUAGA "/>
    <x v="5"/>
    <d v="2024-08-08T00:00:00"/>
    <d v="2025-05-27T00:00:00"/>
    <m/>
    <m/>
    <d v="2027-11-27T00:00:00"/>
    <x v="6"/>
    <x v="6"/>
    <m/>
    <m/>
    <m/>
    <m/>
    <m/>
    <m/>
    <m/>
    <m/>
    <m/>
    <m/>
    <m/>
    <m/>
    <m/>
    <m/>
    <m/>
    <m/>
    <m/>
    <m/>
    <m/>
    <m/>
    <m/>
    <m/>
    <m/>
    <m/>
    <m/>
    <m/>
    <m/>
    <m/>
    <m/>
    <m/>
    <m/>
    <m/>
    <m/>
    <m/>
    <d v="2025-08-28T00:00:00"/>
    <n v="35"/>
    <n v="2025"/>
    <x v="3"/>
    <s v="EN SECOPII EGISTRA SUSPENDIDO"/>
  </r>
  <r>
    <s v="GGC-0946-2024"/>
    <x v="13"/>
    <s v="Implementación masificación gas licuado del petróleo por redes de distribución para los centros poblados del área rural del municipio de Simití."/>
    <s v="HEGA S.A. E.S.P."/>
    <s v=" JORGE ALIRIO ORTIZ TOVAR, PATRICIA JARAMILLO VILLA"/>
    <x v="0"/>
    <d v="2024-08-20T00:00:00"/>
    <d v="2025-12-31T00:00:00"/>
    <m/>
    <m/>
    <d v="2028-06-30T00:00:00"/>
    <x v="1"/>
    <x v="16"/>
    <m/>
    <m/>
    <m/>
    <m/>
    <m/>
    <m/>
    <m/>
    <m/>
    <m/>
    <m/>
    <m/>
    <m/>
    <m/>
    <m/>
    <m/>
    <m/>
    <m/>
    <m/>
    <m/>
    <m/>
    <m/>
    <m/>
    <m/>
    <m/>
    <m/>
    <m/>
    <m/>
    <m/>
    <m/>
    <m/>
    <m/>
    <m/>
    <m/>
    <m/>
    <d v="2025-08-28T00:00:00"/>
    <n v="35"/>
    <n v="2025"/>
    <x v="4"/>
    <m/>
  </r>
  <r>
    <s v="GGC-0969-2024"/>
    <x v="13"/>
    <s v="Brindar servicios especializados en gestión documental para el cumplimiento de las metas del proyecto, por medio del seguimiento de los procesos de planeación y ejecución para las transferencias secundarias."/>
    <s v="BIBLIOWEB SAS"/>
    <s v=" JENNY CONSTANZA NOVA MARTINEZ"/>
    <x v="11"/>
    <d v="2024-08-13T00:00:00"/>
    <d v="2025-04-09T00:00:00"/>
    <s v="SONIA PAOLA GARCIA CONTRERAS"/>
    <s v="GUILLERMO ORTIZ GONZALEZ"/>
    <d v="2027-10-09T00:00:00"/>
    <x v="3"/>
    <x v="6"/>
    <s v="NEON "/>
    <d v="2026-09-03T00:00:00"/>
    <s v="SE DEVUELVE AL ÁREA PARA AJUSTES"/>
    <s v="NEON "/>
    <s v="26/03/2026"/>
    <m/>
    <m/>
    <m/>
    <m/>
    <m/>
    <m/>
    <m/>
    <m/>
    <m/>
    <m/>
    <m/>
    <m/>
    <m/>
    <m/>
    <m/>
    <m/>
    <m/>
    <m/>
    <m/>
    <m/>
    <m/>
    <m/>
    <m/>
    <m/>
    <m/>
    <m/>
    <m/>
    <m/>
    <m/>
    <d v="2026-03-26T00:00:00"/>
    <n v="13"/>
    <n v="2026"/>
    <x v="6"/>
    <m/>
  </r>
  <r>
    <s v="GGC-0989-2024"/>
    <x v="13"/>
    <s v="Suministrar la Renovación de servicio de plataforma de Backup para el MME"/>
    <s v="SVAIT SAS"/>
    <s v=" LEIDY PAOLA GALINDO ACEVEDO"/>
    <x v="1"/>
    <d v="2024-08-20T00:00:00"/>
    <d v="2025-09-19T00:00:00"/>
    <m/>
    <m/>
    <d v="2028-03-19T00:00:00"/>
    <x v="5"/>
    <x v="16"/>
    <m/>
    <m/>
    <m/>
    <m/>
    <m/>
    <m/>
    <m/>
    <m/>
    <m/>
    <m/>
    <m/>
    <m/>
    <m/>
    <m/>
    <m/>
    <m/>
    <m/>
    <m/>
    <m/>
    <m/>
    <m/>
    <m/>
    <m/>
    <m/>
    <m/>
    <m/>
    <m/>
    <m/>
    <m/>
    <m/>
    <m/>
    <m/>
    <m/>
    <m/>
    <d v="2025-08-28T00:00:00"/>
    <n v="35"/>
    <n v="2025"/>
    <x v="4"/>
    <m/>
  </r>
  <r>
    <s v="GGC-0992-2024"/>
    <x v="13"/>
    <s v="Aunar esfuerzos técnicos para adelantar estrategias encaminadas al seguimiento y monitoreo del riesgo del Proyecto Hidroeléctrico Ituango"/>
    <s v="SERVICIO GEOLOGICO COLOMBIANO"/>
    <s v="MARIA FERNANDA RAMIREZ LOPEZ"/>
    <x v="8"/>
    <d v="2024-08-16T00:00:00"/>
    <d v="2025-10-31T00:00:00"/>
    <m/>
    <m/>
    <d v="2028-04-30T00:00:00"/>
    <x v="7"/>
    <x v="16"/>
    <m/>
    <m/>
    <m/>
    <m/>
    <m/>
    <m/>
    <m/>
    <m/>
    <m/>
    <m/>
    <m/>
    <m/>
    <m/>
    <m/>
    <m/>
    <m/>
    <m/>
    <m/>
    <m/>
    <m/>
    <m/>
    <m/>
    <m/>
    <m/>
    <m/>
    <m/>
    <m/>
    <m/>
    <m/>
    <m/>
    <m/>
    <m/>
    <m/>
    <m/>
    <d v="2025-08-28T00:00:00"/>
    <n v="35"/>
    <n v="2025"/>
    <x v="4"/>
    <m/>
  </r>
  <r>
    <s v="GGC-1001-2024"/>
    <x v="13"/>
    <s v="Aunar esfuerzos técnicos y financieros para fortalecer los procesos de gestión del riesgo de desastres en territorios priorizados"/>
    <s v="UNIVERSIDAD DE ANTIOQUIA - UDEA"/>
    <s v=" MARIA FERNANDA RAMIREZ LOPEZ"/>
    <x v="8"/>
    <d v="2024-08-26T00:00:00"/>
    <d v="2024-12-26T00:00:00"/>
    <m/>
    <m/>
    <d v="2027-06-26T00:00:00"/>
    <x v="1"/>
    <x v="6"/>
    <m/>
    <m/>
    <m/>
    <m/>
    <m/>
    <m/>
    <m/>
    <m/>
    <m/>
    <m/>
    <m/>
    <m/>
    <m/>
    <m/>
    <m/>
    <m/>
    <m/>
    <m/>
    <m/>
    <m/>
    <m/>
    <m/>
    <m/>
    <m/>
    <m/>
    <m/>
    <m/>
    <m/>
    <m/>
    <m/>
    <m/>
    <m/>
    <m/>
    <m/>
    <d v="2025-08-28T00:00:00"/>
    <n v="35"/>
    <n v="2025"/>
    <x v="3"/>
    <m/>
  </r>
  <r>
    <s v="GGC-1004-2024"/>
    <x v="13"/>
    <s v="Aunar esfuerzos para fortalecer la gobernanza territorial con actores estratégicos que contribuyan a los procesos de transparencia, participación ciudadana y la implementación de políticas públicas en el marco de la TEJ."/>
    <s v="ORGANIZACION INTERNACIONAL PARA LAS MIGRACIONES - OIM"/>
    <s v="MARIA FERNANDA RAMIREZ LOPEZ"/>
    <x v="8"/>
    <d v="2024-08-22T00:00:00"/>
    <d v="2025-09-30T00:00:00"/>
    <m/>
    <m/>
    <d v="2028-03-30T00:00:00"/>
    <x v="5"/>
    <x v="16"/>
    <m/>
    <m/>
    <m/>
    <m/>
    <m/>
    <m/>
    <m/>
    <m/>
    <m/>
    <m/>
    <m/>
    <m/>
    <m/>
    <m/>
    <m/>
    <m/>
    <m/>
    <m/>
    <m/>
    <m/>
    <m/>
    <m/>
    <m/>
    <m/>
    <m/>
    <m/>
    <m/>
    <m/>
    <m/>
    <m/>
    <m/>
    <m/>
    <m/>
    <m/>
    <d v="2025-08-28T00:00:00"/>
    <n v="35"/>
    <n v="2025"/>
    <x v="4"/>
    <m/>
  </r>
  <r>
    <s v="GGC-1009-2024"/>
    <x v="13"/>
    <s v="Aunar esfuerzos con universidades públicas para fortalecer la estrategia de sociedad del conocimiento a través de prácticas académicas para asesorías, asistencia técnica, estudios técnicos en la zona oriente del país."/>
    <s v="UNIVERSIDAD FRANCISCO DE PAULA SANTANDER"/>
    <s v=" SANDRA MILENA SANCHEZ ZULUAGA "/>
    <x v="5"/>
    <d v="2024-09-05T00:00:00"/>
    <d v="2024-12-31T00:00:00"/>
    <m/>
    <m/>
    <d v="2027-06-30T00:00:00"/>
    <x v="1"/>
    <x v="6"/>
    <m/>
    <m/>
    <m/>
    <m/>
    <m/>
    <m/>
    <m/>
    <m/>
    <m/>
    <m/>
    <m/>
    <m/>
    <m/>
    <m/>
    <m/>
    <m/>
    <m/>
    <m/>
    <m/>
    <m/>
    <m/>
    <m/>
    <m/>
    <m/>
    <m/>
    <m/>
    <m/>
    <m/>
    <m/>
    <m/>
    <m/>
    <m/>
    <m/>
    <m/>
    <d v="2025-08-28T00:00:00"/>
    <n v="35"/>
    <n v="2025"/>
    <x v="3"/>
    <m/>
  </r>
  <r>
    <s v="GGC-1017-2024"/>
    <x v="13"/>
    <s v="Realizar la evaluación de la calidad del proceso implementado en la operación estadística: gestión de vehículos de gas combustible vehicular de los certificadores, EDS, ESP y comercialización de gas combustible vehicular producida por el Ministerio de Minas y Energía, en el maro de los requisitos establecidos en la Norma técnica de Calidad Estadística - requisitos de calidad para la generación estadística NTC PE 1000:2020."/>
    <s v="DEPARTAMENTO ADMINISTRATIVO NACIONAL DE ESTADISTICA - DANE"/>
    <s v=" ADWAR MOISES CASALLAS CUELLAR"/>
    <x v="0"/>
    <d v="2024-08-29T00:00:00"/>
    <d v="2024-11-30T00:00:00"/>
    <m/>
    <m/>
    <d v="2027-05-30T00:00:00"/>
    <x v="0"/>
    <x v="6"/>
    <m/>
    <m/>
    <m/>
    <m/>
    <m/>
    <m/>
    <m/>
    <m/>
    <m/>
    <m/>
    <m/>
    <m/>
    <m/>
    <m/>
    <m/>
    <m/>
    <m/>
    <m/>
    <m/>
    <m/>
    <m/>
    <m/>
    <m/>
    <m/>
    <m/>
    <m/>
    <m/>
    <m/>
    <m/>
    <m/>
    <m/>
    <m/>
    <m/>
    <m/>
    <d v="2025-08-28T00:00:00"/>
    <n v="35"/>
    <n v="2025"/>
    <x v="3"/>
    <m/>
  </r>
  <r>
    <s v="GGC-1027-2024"/>
    <x v="13"/>
    <s v="Aunar esfuerzo técnicos administrativos y financieros para entrenar y formar a las comunidades mineras en temáticas técnicas relacionadas con la seguridad minera."/>
    <s v=" UNIVERSIDAD PEDAGOGICA Y TECNOLOGICA DE COLOMBIA - UPTC"/>
    <s v=" SANDRA MILENA SANCHEZ ZULUAGA "/>
    <x v="5"/>
    <d v="2024-09-12T00:00:00"/>
    <d v="2025-02-28T00:00:00"/>
    <m/>
    <m/>
    <d v="2027-08-28T00:00:00"/>
    <x v="11"/>
    <x v="6"/>
    <m/>
    <m/>
    <m/>
    <m/>
    <m/>
    <m/>
    <m/>
    <m/>
    <m/>
    <m/>
    <m/>
    <m/>
    <m/>
    <m/>
    <m/>
    <m/>
    <m/>
    <m/>
    <m/>
    <m/>
    <m/>
    <m/>
    <m/>
    <m/>
    <m/>
    <m/>
    <m/>
    <m/>
    <m/>
    <m/>
    <m/>
    <m/>
    <m/>
    <m/>
    <d v="2025-08-28T00:00:00"/>
    <n v="35"/>
    <n v="2025"/>
    <x v="3"/>
    <m/>
  </r>
  <r>
    <s v="GGC-1049-2024"/>
    <x v="13"/>
    <s v="Aunar esfuerzos con universidades públicas para fortalecer la estrategia de sociedad del conocimiento a través de prácticas académicas para asesorías, asistencia técnica, estudios técnicos en el departamento de Antioquia"/>
    <s v="UNIVERSIDAD NACIONAL DE COLOMBIA - SEDE MEDELLÍN"/>
    <s v=" SANDRA MILENA SANCHEZ ZULUAGA "/>
    <x v="5"/>
    <d v="2024-09-19T00:00:00"/>
    <d v="2025-02-28T00:00:00"/>
    <m/>
    <m/>
    <d v="2027-08-28T00:00:00"/>
    <x v="11"/>
    <x v="6"/>
    <m/>
    <m/>
    <m/>
    <m/>
    <m/>
    <m/>
    <m/>
    <m/>
    <m/>
    <m/>
    <m/>
    <m/>
    <m/>
    <m/>
    <m/>
    <m/>
    <m/>
    <m/>
    <m/>
    <m/>
    <m/>
    <m/>
    <m/>
    <m/>
    <m/>
    <m/>
    <m/>
    <m/>
    <m/>
    <m/>
    <m/>
    <m/>
    <m/>
    <m/>
    <d v="2025-08-28T00:00:00"/>
    <n v="35"/>
    <n v="2025"/>
    <x v="3"/>
    <m/>
  </r>
  <r>
    <s v="GGC-1070-2024"/>
    <x v="13"/>
    <s v="Aunar esfuerzos con universidades públicas para fortalecer la estrategia de sociedad del conocimiento a través de prácticas académicas para asesorías, asistencia técnica, estudios técnicos en la zona occidente del país."/>
    <s v="UNIVERSIDAD TECNOLOGICA DEL CHOCO"/>
    <s v=" SANDRA MILENA SANCHEZ ZULUAGA "/>
    <x v="5"/>
    <d v="2024-11-07T00:00:00"/>
    <d v="2024-12-31T00:00:00"/>
    <m/>
    <m/>
    <d v="2027-06-30T00:00:00"/>
    <x v="1"/>
    <x v="6"/>
    <m/>
    <m/>
    <m/>
    <m/>
    <m/>
    <m/>
    <m/>
    <m/>
    <m/>
    <m/>
    <m/>
    <m/>
    <m/>
    <m/>
    <m/>
    <m/>
    <m/>
    <m/>
    <m/>
    <m/>
    <m/>
    <m/>
    <m/>
    <m/>
    <m/>
    <m/>
    <m/>
    <m/>
    <m/>
    <m/>
    <m/>
    <m/>
    <m/>
    <m/>
    <d v="2025-08-28T00:00:00"/>
    <n v="35"/>
    <n v="2025"/>
    <x v="3"/>
    <m/>
  </r>
  <r>
    <s v="GGC-1090-2024"/>
    <x v="13"/>
    <s v="AUNAR CAPACIDADES TÉCNICAS OPERATIVAS ADMINISTRATIVAS Y FINANCIERAS DE LAS PARTES PARA IMPLEMENTAR SOLUCIONES DE ENERGIZACIÓN BASADAS EN FNCER EN SEDES EDUCATIVAS PÚBLICAS PARA CUMPLIMIENTO DE LAS ESTRATEGIAS SECTORIALES"/>
    <s v="CONSORCIO PACC FENOGE 2023"/>
    <s v="VICTOR JOSE PATERNINA NOVOA"/>
    <x v="2"/>
    <d v="2024-09-13T00:00:00"/>
    <d v="2027-09-12T00:00:00"/>
    <m/>
    <m/>
    <d v="2030-03-12T00:00:00"/>
    <x v="5"/>
    <x v="20"/>
    <m/>
    <m/>
    <m/>
    <m/>
    <m/>
    <m/>
    <m/>
    <m/>
    <m/>
    <m/>
    <m/>
    <m/>
    <m/>
    <m/>
    <m/>
    <m/>
    <m/>
    <m/>
    <m/>
    <m/>
    <m/>
    <m/>
    <m/>
    <m/>
    <m/>
    <m/>
    <m/>
    <m/>
    <m/>
    <m/>
    <m/>
    <m/>
    <m/>
    <m/>
    <d v="2025-08-28T00:00:00"/>
    <n v="35"/>
    <n v="2025"/>
    <x v="4"/>
    <m/>
  </r>
  <r>
    <s v="GGC-1091-2024"/>
    <x v="13"/>
    <s v="Aunar esfuerzos y capacidades técnicas, operativas, administrativas y financieras entre las PARTES para la ejecución del componente 1 de la Asistencia Técnica denominada &quot;Fortalecimiento interinstitucional de las capacidades técnicas y operativas que tiendan a apoyar en la estructuración, contratación y/o ejecución de iniciativas en el marco de las comunidades energéticas, en materia de FNCE y GEE&quot; o sus iniciativas relacionadas."/>
    <s v="CONSORCIO PACC FENOGE 2023"/>
    <s v="VICTOR JOSE PATERNINA NOVOA"/>
    <x v="2"/>
    <d v="2024-09-13T00:00:00"/>
    <d v="2025-12-12T00:00:00"/>
    <m/>
    <m/>
    <d v="2028-06-12T00:00:00"/>
    <x v="1"/>
    <x v="16"/>
    <m/>
    <m/>
    <m/>
    <m/>
    <m/>
    <m/>
    <m/>
    <m/>
    <m/>
    <m/>
    <m/>
    <m/>
    <m/>
    <m/>
    <m/>
    <m/>
    <m/>
    <m/>
    <m/>
    <m/>
    <m/>
    <m/>
    <m/>
    <m/>
    <m/>
    <m/>
    <m/>
    <m/>
    <m/>
    <m/>
    <m/>
    <m/>
    <m/>
    <m/>
    <d v="2025-08-28T00:00:00"/>
    <n v="35"/>
    <n v="2025"/>
    <x v="4"/>
    <m/>
  </r>
  <r>
    <s v="GGC-1094-2024"/>
    <x v="13"/>
    <s v="Entregar a la Alcaldía Municipal de Taraira, a título gratuito, el goce y disfrute de los activos constitutivos, relacionados en el anexo No.1 para la prestación del servicio de energía eléctrica y su respectiva Administración, Operación y Mantenimiento."/>
    <s v="MUNICIPIO DE TARAIRA"/>
    <s v="VICTOR JOSE PATERNINA NOVOA"/>
    <x v="2"/>
    <d v="2024-09-13T00:00:00"/>
    <d v="2034-09-12T00:00:00"/>
    <m/>
    <m/>
    <d v="2037-03-12T00:00:00"/>
    <x v="5"/>
    <x v="12"/>
    <m/>
    <m/>
    <m/>
    <m/>
    <m/>
    <m/>
    <m/>
    <m/>
    <m/>
    <m/>
    <m/>
    <m/>
    <m/>
    <m/>
    <m/>
    <m/>
    <m/>
    <m/>
    <m/>
    <m/>
    <m/>
    <m/>
    <m/>
    <m/>
    <m/>
    <m/>
    <m/>
    <m/>
    <m/>
    <m/>
    <m/>
    <m/>
    <m/>
    <m/>
    <d v="2025-08-28T00:00:00"/>
    <n v="35"/>
    <n v="2025"/>
    <x v="4"/>
    <m/>
  </r>
  <r>
    <s v="GGC-1095-2024"/>
    <x v="13"/>
    <s v="Prestar servicios para apoyar la construcción de indicadores de Gobernanza Ambiental relacionados con prácticas del sector minero energético."/>
    <s v="UNIVERSIDAD NACIONAL DE COLOMBIA - SEDE MEDELLÍN"/>
    <s v="MARIA FERNANDA RAMIREZ LOPEZ"/>
    <x v="8"/>
    <d v="2024-09-20T00:00:00"/>
    <d v="2025-05-31T00:00:00"/>
    <m/>
    <m/>
    <d v="2027-11-30T00:00:00"/>
    <x v="6"/>
    <x v="6"/>
    <m/>
    <m/>
    <m/>
    <m/>
    <m/>
    <m/>
    <m/>
    <m/>
    <m/>
    <m/>
    <m/>
    <m/>
    <m/>
    <m/>
    <m/>
    <m/>
    <m/>
    <m/>
    <m/>
    <m/>
    <m/>
    <m/>
    <m/>
    <m/>
    <m/>
    <m/>
    <m/>
    <m/>
    <m/>
    <m/>
    <m/>
    <m/>
    <m/>
    <m/>
    <d v="2025-08-28T00:00:00"/>
    <n v="35"/>
    <n v="2025"/>
    <x v="3"/>
    <m/>
  </r>
  <r>
    <s v="GGC-1099-2024"/>
    <x v="13"/>
    <s v="Aunar esfuerzos y capacidades técnicas, operativas, administrativas y financieras de las partes para implementar la A.F.P.E.I denominada ?Comunidades Energéticas: Democratizando la energía en Colombia&quot;"/>
    <s v="CONSORCIO PACC FENOGE 2023"/>
    <s v="VICTOR JOSE PATERNINA NOVOA"/>
    <x v="2"/>
    <d v="2024-09-17T00:00:00"/>
    <d v="2026-09-16T00:00:00"/>
    <m/>
    <m/>
    <d v="2029-03-16T00:00:00"/>
    <x v="5"/>
    <x v="21"/>
    <m/>
    <m/>
    <m/>
    <m/>
    <m/>
    <m/>
    <m/>
    <m/>
    <m/>
    <m/>
    <m/>
    <m/>
    <m/>
    <m/>
    <m/>
    <m/>
    <m/>
    <m/>
    <m/>
    <m/>
    <m/>
    <m/>
    <m/>
    <m/>
    <m/>
    <m/>
    <m/>
    <m/>
    <m/>
    <m/>
    <m/>
    <m/>
    <m/>
    <m/>
    <d v="2025-08-28T00:00:00"/>
    <n v="35"/>
    <n v="2025"/>
    <x v="4"/>
    <m/>
  </r>
  <r>
    <s v="GGC-1105-2024"/>
    <x v="13"/>
    <s v="Contratar los servicios para apoyar actividades en la implementación del Decreto 1396 de 2023, en los territorios de comunidades negras, afrocolombianas, raizales y palenqueras."/>
    <s v="ASOCIACION PROYECTO CULTURAL AFRODESCENDIENTE"/>
    <s v="MARIA FERNANDA PAEZ HERNANDEZ"/>
    <x v="8"/>
    <d v="2024-09-23T00:00:00"/>
    <d v="2025-05-15T00:00:00"/>
    <m/>
    <m/>
    <d v="2027-11-15T00:00:00"/>
    <x v="6"/>
    <x v="6"/>
    <m/>
    <m/>
    <m/>
    <m/>
    <m/>
    <m/>
    <m/>
    <m/>
    <m/>
    <m/>
    <m/>
    <m/>
    <m/>
    <m/>
    <m/>
    <m/>
    <m/>
    <m/>
    <m/>
    <m/>
    <m/>
    <m/>
    <m/>
    <m/>
    <m/>
    <m/>
    <m/>
    <m/>
    <m/>
    <m/>
    <m/>
    <m/>
    <m/>
    <m/>
    <d v="2025-08-28T00:00:00"/>
    <n v="35"/>
    <n v="2025"/>
    <x v="3"/>
    <m/>
  </r>
  <r>
    <s v="GGC-1106-2024"/>
    <x v="13"/>
    <s v="AUNAR ESFUERZOS TÉCNICOS, ADMINISTRATIVOS, OPERATIVOS Y JURÍDICOS EN EL MARCO DE SUS MISIONALIDADES, PARA APOYAR EL DESARROLLO DE LA FERIA DE LAS ?ECONOMÍAS PARA LA VIDA"/>
    <s v="MINISTERIO DE TRANSPORTE"/>
    <s v=" NELSON JAVIER VASQUEZ TORRES"/>
    <x v="3"/>
    <d v="2024-09-18T00:00:00"/>
    <d v="2024-10-30T00:00:00"/>
    <m/>
    <m/>
    <d v="2027-04-30T00:00:00"/>
    <x v="7"/>
    <x v="6"/>
    <m/>
    <m/>
    <m/>
    <m/>
    <m/>
    <m/>
    <m/>
    <m/>
    <m/>
    <m/>
    <m/>
    <m/>
    <m/>
    <m/>
    <m/>
    <m/>
    <m/>
    <m/>
    <m/>
    <m/>
    <m/>
    <m/>
    <m/>
    <m/>
    <m/>
    <m/>
    <m/>
    <m/>
    <m/>
    <m/>
    <m/>
    <m/>
    <m/>
    <m/>
    <d v="2025-08-28T00:00:00"/>
    <n v="35"/>
    <n v="2025"/>
    <x v="3"/>
    <m/>
  </r>
  <r>
    <s v="GGC-1111-2024"/>
    <x v="13"/>
    <s v="Contratar los servicios para apoyar la estructuración e implementación de Escuela TEJ para la gobernanza y gobernabilidad de comunidades energéticas con comunidades negras, afrocolombianas, raizales y palenqueras."/>
    <s v="ASOCIACION INTERCULTURAL  COLOMBIA  DIVERSA"/>
    <s v="MARIA FERNANDA PAEZ HERNANDEZ"/>
    <x v="8"/>
    <d v="2024-09-25T00:00:00"/>
    <d v="2025-04-15T00:00:00"/>
    <m/>
    <m/>
    <d v="2027-10-15T00:00:00"/>
    <x v="3"/>
    <x v="6"/>
    <m/>
    <m/>
    <m/>
    <m/>
    <m/>
    <m/>
    <m/>
    <m/>
    <m/>
    <m/>
    <m/>
    <m/>
    <m/>
    <m/>
    <m/>
    <m/>
    <m/>
    <m/>
    <m/>
    <m/>
    <m/>
    <m/>
    <m/>
    <m/>
    <m/>
    <m/>
    <m/>
    <m/>
    <m/>
    <m/>
    <m/>
    <m/>
    <m/>
    <m/>
    <d v="2025-08-28T00:00:00"/>
    <n v="35"/>
    <n v="2025"/>
    <x v="3"/>
    <m/>
  </r>
  <r>
    <s v="GGC-1113-2024"/>
    <x v="13"/>
    <s v="Prestar Servicios para apoyar el desarrollo de las actividades priorizadas de mediano y largo plazo contenidas en el Plan Integral de Gestión de Cambio Climático 2050."/>
    <s v="UNIVERSIDAD NACIONAL DE COLOMBIA "/>
    <s v=" MARIA FERNANDA RAMIREZ LOPEZ"/>
    <x v="8"/>
    <d v="2024-10-09T00:00:00"/>
    <d v="2025-05-31T00:00:00"/>
    <m/>
    <m/>
    <d v="2027-11-30T00:00:00"/>
    <x v="6"/>
    <x v="6"/>
    <m/>
    <m/>
    <m/>
    <m/>
    <m/>
    <m/>
    <m/>
    <m/>
    <m/>
    <m/>
    <m/>
    <m/>
    <m/>
    <m/>
    <m/>
    <m/>
    <m/>
    <m/>
    <m/>
    <m/>
    <m/>
    <m/>
    <m/>
    <m/>
    <m/>
    <m/>
    <m/>
    <m/>
    <m/>
    <m/>
    <m/>
    <m/>
    <m/>
    <m/>
    <d v="2025-08-28T00:00:00"/>
    <n v="35"/>
    <n v="2025"/>
    <x v="3"/>
    <m/>
  </r>
  <r>
    <s v="GGC-1116-2024"/>
    <x v="13"/>
    <s v="CONTRATAR EL PROGRAMA DE SEGUROS QUE AMPARA LOS BIENES E INTERESES PATRIMONIALES, POR LOS QUE SEA O FUERE LEGALMENTE RESPONSABLE O LE CORRESPONDA ASEGURAR EN VIRTUD DE DISPOSICIÓN LEGAL O CONTRACTUAL"/>
    <s v="MAPFRE SEGUROS GENERALES DE COLOMBIA S.A. "/>
    <s v=" ANGELICA MARIA BERMUDEZ RODRIGUEZ"/>
    <x v="3"/>
    <d v="2024-09-27T00:00:00"/>
    <d v="2026-07-31T00:00:00"/>
    <m/>
    <m/>
    <d v="2029-01-30T00:00:00"/>
    <x v="9"/>
    <x v="21"/>
    <m/>
    <m/>
    <m/>
    <m/>
    <m/>
    <m/>
    <m/>
    <m/>
    <m/>
    <m/>
    <m/>
    <m/>
    <m/>
    <m/>
    <m/>
    <m/>
    <m/>
    <m/>
    <m/>
    <m/>
    <m/>
    <m/>
    <m/>
    <m/>
    <m/>
    <m/>
    <m/>
    <m/>
    <m/>
    <m/>
    <m/>
    <m/>
    <m/>
    <m/>
    <d v="2025-08-28T00:00:00"/>
    <n v="35"/>
    <n v="2025"/>
    <x v="4"/>
    <m/>
  </r>
  <r>
    <s v="GGC-1122-2024"/>
    <x v="13"/>
    <s v="Interventoría administrativa, técnica, jurídica, ambiental, social, financiera y contable para el Convenio GGC-1181-2023 &quot;Construcción de soluciones fotovoltaicas individuales para comunidades rurales y dispersas de las ZNI del municipio de la Paz, departamento de Cesar&quot; e identificado con el BPIN 20230214000003"/>
    <s v="CONSORCIO INT OXI 203"/>
    <s v="VICTOR JOSE PATERNINA NOVOA"/>
    <x v="2"/>
    <d v="2024-09-30T00:00:00"/>
    <d v="2026-05-29T00:00:00"/>
    <m/>
    <m/>
    <d v="2028-11-29T00:00:00"/>
    <x v="6"/>
    <x v="16"/>
    <m/>
    <m/>
    <m/>
    <m/>
    <m/>
    <m/>
    <m/>
    <m/>
    <m/>
    <m/>
    <m/>
    <m/>
    <m/>
    <m/>
    <m/>
    <m/>
    <m/>
    <m/>
    <m/>
    <m/>
    <m/>
    <m/>
    <m/>
    <m/>
    <m/>
    <m/>
    <m/>
    <m/>
    <m/>
    <m/>
    <m/>
    <m/>
    <m/>
    <m/>
    <d v="2025-08-28T00:00:00"/>
    <n v="35"/>
    <n v="2025"/>
    <x v="4"/>
    <m/>
  </r>
  <r>
    <s v="GGC-1123-2024"/>
    <x v="13"/>
    <s v="Interventoría administrativa, técnica, jurídica, ambiental, social, financiera y contable para el Convenio GGC-1175-2023 &quot;Instalación de soluciones individuales fotovoltaicas para la generación de energía eléctrica en zona rural dispersa del municipio Villanueva en el departamento de La Guajira&quot; e identificado con el BPIN 20230214000018"/>
    <s v="CONSORCIO INT OXI 203"/>
    <s v="VICTOR JOSE PATERNINA NOVOA"/>
    <x v="2"/>
    <d v="2024-09-30T00:00:00"/>
    <d v="2026-08-29T00:00:00"/>
    <m/>
    <m/>
    <d v="2029-02-28T00:00:00"/>
    <x v="2"/>
    <x v="21"/>
    <m/>
    <m/>
    <m/>
    <m/>
    <m/>
    <m/>
    <m/>
    <m/>
    <m/>
    <m/>
    <m/>
    <m/>
    <m/>
    <m/>
    <m/>
    <m/>
    <m/>
    <m/>
    <m/>
    <m/>
    <m/>
    <m/>
    <m/>
    <m/>
    <m/>
    <m/>
    <m/>
    <m/>
    <m/>
    <m/>
    <m/>
    <m/>
    <m/>
    <m/>
    <d v="2025-08-28T00:00:00"/>
    <n v="35"/>
    <n v="2025"/>
    <x v="4"/>
    <m/>
  </r>
  <r>
    <s v="GGC-1124-2024"/>
    <x v="13"/>
    <s v="Interventoría administrativa, técnica, jurídica, ambiental, social, financiera y contable para el Convenio GGC-1177-2023 &quot;Instalación de soluciones individuales fotovoltaicas para la generación de energía eléctrica en zona rural dispersa del municipio de La Jagua del Pilar, en el departamento de La Guajira&quot; e identificado con el BPIN 20230214000019"/>
    <s v="CONSORCIO INT OXI 203"/>
    <s v="VICTOR JOSE PATERNINA NOVOA"/>
    <x v="2"/>
    <d v="2024-09-30T00:00:00"/>
    <d v="2026-06-29T00:00:00"/>
    <m/>
    <m/>
    <d v="2028-12-29T00:00:00"/>
    <x v="4"/>
    <x v="16"/>
    <m/>
    <m/>
    <m/>
    <m/>
    <m/>
    <m/>
    <m/>
    <m/>
    <m/>
    <m/>
    <m/>
    <m/>
    <m/>
    <m/>
    <m/>
    <m/>
    <m/>
    <m/>
    <m/>
    <m/>
    <m/>
    <m/>
    <m/>
    <m/>
    <m/>
    <m/>
    <m/>
    <m/>
    <m/>
    <m/>
    <m/>
    <m/>
    <m/>
    <m/>
    <d v="2025-08-28T00:00:00"/>
    <n v="35"/>
    <n v="2025"/>
    <x v="4"/>
    <m/>
  </r>
  <r>
    <s v="GGC-1125-2024"/>
    <x v="13"/>
    <s v="Interventoría administrativa, técnica, jurídica, ambiental, social, financiera y contable para el Convenio GGC-1174-2023 &quot;Construcción de soluciones individuales solares fotovoltaicas para las comunidades rurales y dispersas de las ZNI del municipio de Becerril, departamento de Cesar&quot; e identificado con el BPIN 20230214000004"/>
    <s v="CONSORCIO INT OXI 203"/>
    <s v="VICTOR JOSE PATERNINA NOVOA"/>
    <x v="2"/>
    <d v="2024-09-30T00:00:00"/>
    <d v="2026-08-29T00:00:00"/>
    <m/>
    <m/>
    <d v="2029-02-28T00:00:00"/>
    <x v="2"/>
    <x v="21"/>
    <m/>
    <m/>
    <m/>
    <m/>
    <m/>
    <m/>
    <m/>
    <m/>
    <m/>
    <m/>
    <m/>
    <m/>
    <m/>
    <m/>
    <m/>
    <m/>
    <m/>
    <m/>
    <m/>
    <m/>
    <m/>
    <m/>
    <m/>
    <m/>
    <m/>
    <m/>
    <m/>
    <m/>
    <m/>
    <m/>
    <m/>
    <m/>
    <m/>
    <m/>
    <d v="2025-08-28T00:00:00"/>
    <n v="35"/>
    <n v="2025"/>
    <x v="4"/>
    <m/>
  </r>
  <r>
    <s v="GGC-1127-2024"/>
    <x v="13"/>
    <s v="Interventoría administrativa, técnica, jurídica, ambiental, social, financiera y contable para el Convenio GGC-722-2023  &quot;Instalación de soluciones individuales fotovoltaicas para la generación de energía eléctrica en zona rural dispersa del municipio de Medina en el departamento de Cundinamarca&quot; identificado con código BPIN No. 20230214000026"/>
    <s v="CONSORCIO INT OXI 203"/>
    <s v="VICTOR JOSE PATERNINA NOVOA"/>
    <x v="2"/>
    <d v="2024-09-30T00:00:00"/>
    <d v="2025-12-06T00:00:00"/>
    <m/>
    <m/>
    <d v="2028-06-06T00:00:00"/>
    <x v="1"/>
    <x v="16"/>
    <m/>
    <m/>
    <m/>
    <m/>
    <m/>
    <m/>
    <m/>
    <m/>
    <m/>
    <m/>
    <m/>
    <m/>
    <m/>
    <m/>
    <m/>
    <m/>
    <m/>
    <m/>
    <m/>
    <m/>
    <m/>
    <m/>
    <m/>
    <m/>
    <m/>
    <m/>
    <m/>
    <m/>
    <m/>
    <m/>
    <m/>
    <m/>
    <m/>
    <m/>
    <d v="2025-08-28T00:00:00"/>
    <n v="35"/>
    <n v="2025"/>
    <x v="4"/>
    <m/>
  </r>
  <r>
    <s v="GGC-1128-2024"/>
    <x v="13"/>
    <s v="Interventoría administrativa, técnica, jurídica, ambiental, social, financiera y contable para el Convenio GGC-1169-2023 &quot;Instalación de soluciones individuales fotovoltaicas para la generación de energía eléctrica en zona rural dispersa del municipio de Paratebueno, en el departamento de Cundinamarca&quot; e identificado con el BPIN 20230214000027"/>
    <s v="UNION TEMPORAL OXI 2024"/>
    <s v="VICTOR JOSE PATERNINA NOVOA"/>
    <x v="2"/>
    <d v="2024-11-07T00:00:00"/>
    <d v="2025-12-06T00:00:00"/>
    <m/>
    <m/>
    <d v="2028-06-06T00:00:00"/>
    <x v="1"/>
    <x v="16"/>
    <m/>
    <m/>
    <m/>
    <m/>
    <m/>
    <m/>
    <m/>
    <m/>
    <m/>
    <m/>
    <m/>
    <m/>
    <m/>
    <m/>
    <m/>
    <m/>
    <m/>
    <m/>
    <m/>
    <m/>
    <m/>
    <m/>
    <m/>
    <m/>
    <m/>
    <m/>
    <m/>
    <m/>
    <m/>
    <m/>
    <m/>
    <m/>
    <m/>
    <m/>
    <d v="2025-08-28T00:00:00"/>
    <n v="35"/>
    <n v="2025"/>
    <x v="4"/>
    <m/>
  </r>
  <r>
    <s v="GGC-1130-2024"/>
    <x v="13"/>
    <s v="Entregar a la Alcaldía Municipal de TARAIRA el proyecto &quot;MEJORAMIENTO DE LA INFRAESTRUCUTRA PARA LA PRESTACIÓN DE ENERGIA ELECTRICA EN EL AREA URBANA DE TARAIRA- VAUPES&quot;, a título gratuito, el goce y disfrute de los activos constitutivos, relacionados en el anexo No.1 para la prestación del servicio de energía eléctrica y su respectiva Administración, Operación y Mantenimiento."/>
    <s v="MUNICIPIO DE TARAIRA"/>
    <s v="VICTOR JOSE PATERNINA NOVOA"/>
    <x v="2"/>
    <d v="2024-09-30T00:00:00"/>
    <d v="2034-09-29T00:00:00"/>
    <m/>
    <m/>
    <d v="2037-03-29T00:00:00"/>
    <x v="5"/>
    <x v="12"/>
    <m/>
    <m/>
    <m/>
    <m/>
    <m/>
    <m/>
    <m/>
    <m/>
    <m/>
    <m/>
    <m/>
    <m/>
    <m/>
    <m/>
    <m/>
    <m/>
    <m/>
    <m/>
    <m/>
    <m/>
    <m/>
    <m/>
    <m/>
    <m/>
    <m/>
    <m/>
    <m/>
    <m/>
    <m/>
    <m/>
    <m/>
    <m/>
    <m/>
    <m/>
    <d v="2025-08-28T00:00:00"/>
    <n v="35"/>
    <n v="2025"/>
    <x v="4"/>
    <m/>
  </r>
  <r>
    <s v="GGC-1131-2024"/>
    <x v="13"/>
    <s v="Realizar los desarrollos en el sistema NEON,  asi como la interoperabilidad con otros sistemas del MME y externos, soporte técnico y garantía según Formato de Características Técnicas"/>
    <s v="MEGASOFT S.A.S."/>
    <s v="LEIDY PAOLA GALINDO ACEVEDO"/>
    <x v="1"/>
    <d v="2024-10-01T00:00:00"/>
    <d v="2025-12-31T00:00:00"/>
    <m/>
    <m/>
    <d v="2028-06-30T00:00:00"/>
    <x v="1"/>
    <x v="16"/>
    <m/>
    <m/>
    <m/>
    <m/>
    <m/>
    <m/>
    <m/>
    <m/>
    <m/>
    <m/>
    <m/>
    <m/>
    <m/>
    <m/>
    <m/>
    <m/>
    <m/>
    <m/>
    <m/>
    <m/>
    <m/>
    <m/>
    <m/>
    <m/>
    <m/>
    <m/>
    <m/>
    <m/>
    <m/>
    <m/>
    <m/>
    <m/>
    <m/>
    <m/>
    <d v="2025-08-28T00:00:00"/>
    <n v="35"/>
    <n v="2025"/>
    <x v="4"/>
    <m/>
  </r>
  <r>
    <s v="GGC-1137-2024"/>
    <x v="13"/>
    <s v="Realizar un análisis para identificar y evaluar los impactos técnicos, económicos, sociales y ambientales derivados de la implementación de tecnologías nucleares como solución alternativa a diversas necesidades del país"/>
    <s v="CONSORCIO NUCLEAR VALJER - OPTIM 2024"/>
    <s v=" JUAN PABLO PARRA LOZANO "/>
    <x v="9"/>
    <d v="2024-10-04T00:00:00"/>
    <d v="2024-12-31T00:00:00"/>
    <m/>
    <m/>
    <d v="2027-06-30T00:00:00"/>
    <x v="1"/>
    <x v="6"/>
    <m/>
    <m/>
    <m/>
    <m/>
    <m/>
    <m/>
    <m/>
    <m/>
    <m/>
    <m/>
    <m/>
    <m/>
    <m/>
    <m/>
    <m/>
    <m/>
    <m/>
    <m/>
    <m/>
    <m/>
    <m/>
    <m/>
    <m/>
    <m/>
    <m/>
    <m/>
    <m/>
    <m/>
    <m/>
    <m/>
    <m/>
    <m/>
    <m/>
    <m/>
    <d v="2025-08-28T00:00:00"/>
    <n v="35"/>
    <n v="2025"/>
    <x v="3"/>
    <m/>
  </r>
  <r>
    <s v="GGC-1146-2024"/>
    <x v="13"/>
    <s v="Transferir por parte de la Nación - Ministerio de Minas y Energía al municipio de Bojayá - Chocó, el uso y goce de los bienes constitutivos de la central de generación diésel y la red de distribución relacionados en el Anexo No. 1, que hace parte integral del presente contrato, para su Administración, Operación y Mantenimiento, así como para la prestación del servicio público de energía eléctrica Departamento del Chocó."/>
    <s v="MUNICIPIO DE BOJAYA"/>
    <s v="VICTOR JOSE PATERNINA NOVOA"/>
    <x v="2"/>
    <d v="2024-10-02T00:00:00"/>
    <d v="2029-10-01T00:00:00"/>
    <m/>
    <m/>
    <d v="2032-04-01T00:00:00"/>
    <x v="7"/>
    <x v="27"/>
    <m/>
    <m/>
    <m/>
    <m/>
    <m/>
    <m/>
    <m/>
    <m/>
    <m/>
    <m/>
    <m/>
    <m/>
    <m/>
    <m/>
    <m/>
    <m/>
    <m/>
    <m/>
    <m/>
    <m/>
    <m/>
    <m/>
    <m/>
    <m/>
    <m/>
    <m/>
    <m/>
    <m/>
    <m/>
    <m/>
    <m/>
    <m/>
    <m/>
    <m/>
    <d v="2025-08-28T00:00:00"/>
    <n v="35"/>
    <n v="2025"/>
    <x v="4"/>
    <m/>
  </r>
  <r>
    <s v="GGC-1162-2024"/>
    <x v="13"/>
    <s v="Prestar el servicio de asistencia técnica integral para el desarrollo de criterios sectoriales de identificación de lugares con sospecha de pasivos ambientales mineros, que aporte a su posible declaración e inventario."/>
    <s v=" UNIVERSIDAD PEDAGOGICA Y TECNOLOGICA DE COLOMBIA - UPTC"/>
    <s v=" DAYRO ALBERTO ACEVEDO ORTIZ, LUZ DARY CARMONA MORENO"/>
    <x v="8"/>
    <d v="2024-10-17T00:00:00"/>
    <d v="2025-08-31T00:00:00"/>
    <m/>
    <m/>
    <d v="2028-02-28T00:00:00"/>
    <x v="2"/>
    <x v="16"/>
    <m/>
    <m/>
    <m/>
    <m/>
    <m/>
    <m/>
    <m/>
    <m/>
    <m/>
    <m/>
    <m/>
    <m/>
    <m/>
    <m/>
    <m/>
    <m/>
    <m/>
    <m/>
    <m/>
    <m/>
    <m/>
    <m/>
    <m/>
    <m/>
    <m/>
    <m/>
    <m/>
    <m/>
    <m/>
    <m/>
    <m/>
    <m/>
    <m/>
    <m/>
    <d v="2025-08-28T00:00:00"/>
    <n v="35"/>
    <n v="2025"/>
    <x v="4"/>
    <m/>
  </r>
  <r>
    <s v="GGC-1169-2024"/>
    <x v="13"/>
    <s v="Adquisición, instalación y puesta en funcionamiento de una solución de Ciberdefensa para el monitoreo y detección de amenazas en tiempo real para la Red del Minenergia."/>
    <s v="DATASEC S.A.S."/>
    <s v=" LEIDY PAOLA GALINDO ACEVEDO"/>
    <x v="1"/>
    <d v="2024-10-16T00:00:00"/>
    <d v="2025-11-30T00:00:00"/>
    <m/>
    <m/>
    <d v="2028-05-30T00:00:00"/>
    <x v="0"/>
    <x v="16"/>
    <m/>
    <m/>
    <m/>
    <m/>
    <m/>
    <m/>
    <m/>
    <m/>
    <m/>
    <m/>
    <m/>
    <m/>
    <m/>
    <m/>
    <m/>
    <m/>
    <m/>
    <m/>
    <m/>
    <m/>
    <m/>
    <m/>
    <m/>
    <m/>
    <m/>
    <m/>
    <m/>
    <m/>
    <m/>
    <m/>
    <m/>
    <m/>
    <m/>
    <m/>
    <d v="2025-08-28T00:00:00"/>
    <n v="35"/>
    <n v="2025"/>
    <x v="4"/>
    <m/>
  </r>
  <r>
    <s v="GGC-1180-2024"/>
    <x v="13"/>
    <s v="CONTRATAR LA PRESTACIÓN DEL SERVICIO INTEGRAL DE ASEO PARA LAS SEDES DEL MINISTERIO DE MINAS Y ENERGIA"/>
    <s v="UNION TEMPORAL OUTSOURCING GIAF"/>
    <s v=" ANGELICA MARIA BERMUDEZ RODRIGUEZ, JEYCE LILIANA MARIA PARRA SIERRA"/>
    <x v="3"/>
    <d v="2024-10-18T00:00:00"/>
    <d v="2025-06-30T00:00:00"/>
    <m/>
    <m/>
    <d v="2027-12-29T00:00:00"/>
    <x v="4"/>
    <x v="6"/>
    <m/>
    <m/>
    <m/>
    <m/>
    <m/>
    <m/>
    <m/>
    <m/>
    <m/>
    <m/>
    <m/>
    <m/>
    <m/>
    <m/>
    <m/>
    <m/>
    <m/>
    <m/>
    <m/>
    <m/>
    <m/>
    <m/>
    <m/>
    <m/>
    <m/>
    <m/>
    <m/>
    <m/>
    <m/>
    <m/>
    <m/>
    <m/>
    <m/>
    <m/>
    <d v="2025-08-28T00:00:00"/>
    <n v="35"/>
    <n v="2025"/>
    <x v="3"/>
    <m/>
  </r>
  <r>
    <s v="GGC-1191-2024"/>
    <x v="13"/>
    <s v="Aunar esfuerzos técnicos, administrativos, financieros y metodológicos entre el MME y la OPIAC para implementar la ruta del Plan de Acción en los territorios indígenas de la Amazonia, en coordinación con la MRA."/>
    <s v="ORGANIZACIÓN DE LOS PUEBLOS INDIGENAS DE LA AMAZONIA COLOMBIANA - OPIAC "/>
    <s v=" ALEX HERNEY GARCIA SARRIA, CATALINA CARO GALVIS , DARIO ECHEVERRY SERRANO, LUZ MARINA PRECIADO RAMIREZ, MARIA FERNANDA PAEZ HERNANDEZ"/>
    <x v="8"/>
    <d v="2024-10-17T00:00:00"/>
    <d v="2025-06-30T00:00:00"/>
    <m/>
    <m/>
    <d v="2027-12-29T00:00:00"/>
    <x v="4"/>
    <x v="6"/>
    <m/>
    <m/>
    <m/>
    <m/>
    <m/>
    <m/>
    <m/>
    <m/>
    <m/>
    <m/>
    <m/>
    <m/>
    <m/>
    <m/>
    <m/>
    <m/>
    <m/>
    <m/>
    <m/>
    <m/>
    <m/>
    <m/>
    <m/>
    <m/>
    <m/>
    <m/>
    <m/>
    <m/>
    <m/>
    <m/>
    <m/>
    <m/>
    <m/>
    <m/>
    <d v="2025-08-28T00:00:00"/>
    <n v="35"/>
    <n v="2025"/>
    <x v="3"/>
    <s v="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195-2024"/>
    <x v="13"/>
    <s v="AUNAR ESFUERZOS TÉCNICOS Y ADMINISTRATIVOS ENTRE EL MME, LA ANM Y EL DTO DE CUNDINAMARCA PARA LA PROMOCIÓN DE ALTERNATIVAS DE DESARROLLO DE ECONOMÍAS LOCALES Y TERRITORIALES SOSTENIBLES EN EL MARCO DE LA TEJ"/>
    <s v="AGENCIA NACIONAL DE MINERIA"/>
    <s v=" NELSON JAVIER VASQUEZ TORRES, NICOLAS ALBERTO MUNOZ ARANGO"/>
    <x v="3"/>
    <d v="2024-10-16T00:00:00"/>
    <d v="2027-01-15T00:00:00"/>
    <m/>
    <m/>
    <d v="2029-07-14T00:00:00"/>
    <x v="8"/>
    <x v="21"/>
    <m/>
    <m/>
    <m/>
    <m/>
    <m/>
    <m/>
    <m/>
    <m/>
    <m/>
    <m/>
    <m/>
    <m/>
    <m/>
    <m/>
    <m/>
    <m/>
    <m/>
    <m/>
    <m/>
    <m/>
    <m/>
    <m/>
    <m/>
    <m/>
    <m/>
    <m/>
    <m/>
    <m/>
    <m/>
    <m/>
    <m/>
    <m/>
    <m/>
    <m/>
    <d v="2025-08-28T00:00:00"/>
    <n v="35"/>
    <n v="2025"/>
    <x v="4"/>
    <m/>
  </r>
  <r>
    <s v="GGC-1196-2024"/>
    <x v="13"/>
    <s v="Aunar esfuerzos técnicos, administrativos y financieros para avanzar en el diseño de los programas orientados a la construcción del Plan en materia de transición energética justa en las territorialidades indígenas. "/>
    <s v="ORGANIZACION NACIONAL INDIGENA DE COLOMBIA ONIC"/>
    <s v=" ALEX HERNEY GARCIA SARRIA, LUZ DARY CARMONA MORENO, MARIA FERNANDA PAEZ HERNANDEZ"/>
    <x v="8"/>
    <d v="2024-11-01T00:00:00"/>
    <d v="2025-09-30T00:00:00"/>
    <m/>
    <m/>
    <d v="2028-03-29T00:00:00"/>
    <x v="5"/>
    <x v="16"/>
    <m/>
    <m/>
    <m/>
    <m/>
    <m/>
    <m/>
    <m/>
    <m/>
    <m/>
    <m/>
    <m/>
    <m/>
    <m/>
    <m/>
    <m/>
    <m/>
    <m/>
    <m/>
    <m/>
    <m/>
    <m/>
    <m/>
    <m/>
    <m/>
    <m/>
    <m/>
    <m/>
    <m/>
    <m/>
    <m/>
    <m/>
    <m/>
    <m/>
    <m/>
    <d v="2025-08-28T00:00:00"/>
    <n v="35"/>
    <n v="2025"/>
    <x v="3"/>
    <s v="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207-2024"/>
    <x v="13"/>
    <s v="Aunar esfuerzos técnicos, administrativos y financieros para fomentar, crear y fortalecer la asociatividad de mineros de subsistencia y pequeños mineros, con énfasis en aspectos económicos, sociales, culturales, con enfoque étnico y de género"/>
    <s v="UNIVERSIDAD NACIONAL DE COLOMBIA - SEDE MEDELLÍN"/>
    <s v=" CARLOS EDUARDO BERMUDEZ OCAMPO , LUZ MARINA PRECIADO RAMIREZ"/>
    <x v="5"/>
    <d v="2024-10-23T00:00:00"/>
    <d v="2025-03-30T00:00:00"/>
    <m/>
    <m/>
    <d v="2027-09-29T00:00:00"/>
    <x v="10"/>
    <x v="6"/>
    <m/>
    <m/>
    <m/>
    <m/>
    <m/>
    <m/>
    <m/>
    <m/>
    <m/>
    <m/>
    <m/>
    <m/>
    <m/>
    <m/>
    <m/>
    <m/>
    <m/>
    <m/>
    <m/>
    <m/>
    <m/>
    <m/>
    <m/>
    <m/>
    <m/>
    <m/>
    <m/>
    <m/>
    <m/>
    <m/>
    <m/>
    <m/>
    <m/>
    <m/>
    <d v="2025-08-28T00:00:00"/>
    <n v="35"/>
    <n v="2025"/>
    <x v="3"/>
    <s v="CLÁUSULA VIGESIMA SEGUNDA. LIQUIDACIÓN DEL CONVENIO: El presente Convenio se liquidará dentro de los términos establecidos en el artículo 60 de la Ley 80 de 1993 y en el artículo 11 de la Ley 1150 de 2007."/>
  </r>
  <r>
    <s v="GGC-1216-2024"/>
    <x v="13"/>
    <s v="Aunar esfuerzos Técnicos, administrativos y financieros entre el Ministerio de Minas y Energía- MME y Centrales Eléctricas de Nariño - CEDENAR S.A. E.S.P, para el diseño, formulación e implementación de proyectos FNCER que permitan el desarrollo y posicionamiento de la Estrategia Nacional de Comunidades Energéticas en el marco del Decreto 2236 de 2023 en el Departamento de Nariño, Colombia."/>
    <s v="CENTRALES ELECTRICAS DE NARIÑO S.A. E.S.P -CEDENAR S.A. E.S.P."/>
    <s v=" LESLIE MAYERLY RODRIGUEZ MUÑOZ, SIMON GARCIA ORREGO"/>
    <x v="30"/>
    <d v="2024-10-22T00:00:00"/>
    <d v="2026-10-21T00:00:00"/>
    <m/>
    <m/>
    <d v="2029-04-20T00:00:00"/>
    <x v="7"/>
    <x v="21"/>
    <m/>
    <m/>
    <m/>
    <m/>
    <m/>
    <m/>
    <m/>
    <m/>
    <m/>
    <m/>
    <m/>
    <m/>
    <m/>
    <m/>
    <m/>
    <m/>
    <m/>
    <m/>
    <m/>
    <m/>
    <m/>
    <m/>
    <m/>
    <m/>
    <m/>
    <m/>
    <m/>
    <m/>
    <m/>
    <m/>
    <m/>
    <m/>
    <m/>
    <m/>
    <d v="2025-08-28T00:00:00"/>
    <n v="35"/>
    <n v="2025"/>
    <x v="4"/>
    <s v="CLÁUSULA NOVENA. – LIQUIDACIÓN: La liquidación del CONVENIO se realizará en los términos del artículo 60 de la Ley 80 de 1993 y el artículo 11 de la Ley 1150 de 2007 y_x000a_demás disposiciones legales aplicables. La liquidación se efectuará mediante acta, en la cual se describirán en forma detallada todas las actividades desarrolladas."/>
  </r>
  <r>
    <s v="GGC-1234-2024"/>
    <x v="13"/>
    <s v="Aunar esfuerzos técnicos, administrativos y financieros, entre el Ministerio de Minas y Energía (MME) y la Agencia de Renovación del Territorio (ART) para la estructuración e implementación de proyectos que incorporen fuentes no convencionales de energía renovable, aportando al fortalecimiento comunitario, al fomento de economías populares y territorios sostenibles en los municipios PDET."/>
    <s v="AGENCIA DE RENOVACION DEL TERRITORIO - ART"/>
    <s v=" ANA MARIA OROZCO IDROBO, VICTOR JOSE PATERNINA NOVOA"/>
    <x v="30"/>
    <d v="2024-10-29T00:00:00"/>
    <d v="2026-10-28T00:00:00"/>
    <m/>
    <m/>
    <d v="2029-06-27T00:00:00"/>
    <x v="1"/>
    <x v="21"/>
    <m/>
    <m/>
    <m/>
    <m/>
    <m/>
    <m/>
    <m/>
    <m/>
    <m/>
    <m/>
    <m/>
    <m/>
    <m/>
    <m/>
    <m/>
    <m/>
    <m/>
    <m/>
    <m/>
    <m/>
    <m/>
    <m/>
    <m/>
    <m/>
    <m/>
    <m/>
    <m/>
    <m/>
    <m/>
    <m/>
    <m/>
    <m/>
    <m/>
    <m/>
    <d v="2025-08-28T00:00:00"/>
    <n v="35"/>
    <n v="2025"/>
    <x v="4"/>
    <s v="El presente convenio se liquidará de conformidad con lo dispuesto en el artículo 60 de la Ley 80 de 1993 en concordancia con el artículo 11 de la Ley 1150 de 2007 y el artículo 217 del decreto 0019 de 2012, dentro del término de seis (6) meses contados desde la fecha de finalización del convenio, o de la fecha de expedición del acto que ordene la terminación. La liquidación se fundamentará en el informe final de gestión y certificado de cumplimiento del objeto del presente convenio suscrito por la supervisión, la cual deberá presentar en la Subdirección de Contratación de la ART dentro de los dos (2) meses siguientes a la finalización del plazo de ejecución."/>
  </r>
  <r>
    <s v="GGC-1236-2024"/>
    <x v="13"/>
    <s v="Aunar esfuerzos para la implementación del Modelo de Negocio Minero en el marco de la implementacuión del Decreto 1396 de 2023."/>
    <s v="INSTITUTO DE  INVESTIGACIONES AMBIENTALES DEL PACIFICO . IIAP"/>
    <s v=" CARLOS EDUARDO BERMUDEZ OCAMPO "/>
    <x v="5"/>
    <d v="2024-11-06T00:00:00"/>
    <d v="2025-05-16T00:00:00"/>
    <m/>
    <m/>
    <d v="2027-11-15T00:00:00"/>
    <x v="6"/>
    <x v="6"/>
    <m/>
    <m/>
    <m/>
    <m/>
    <m/>
    <m/>
    <m/>
    <m/>
    <m/>
    <m/>
    <m/>
    <m/>
    <m/>
    <m/>
    <m/>
    <m/>
    <m/>
    <m/>
    <m/>
    <m/>
    <m/>
    <m/>
    <m/>
    <m/>
    <m/>
    <m/>
    <m/>
    <m/>
    <m/>
    <m/>
    <m/>
    <m/>
    <m/>
    <m/>
    <d v="2025-08-28T00:00:00"/>
    <n v="35"/>
    <n v="2025"/>
    <x v="3"/>
    <s v="CLÁUSULA VIGESIMA SEGUNDA. LIQUIDACIÓN DEL CONVENIO: El presente Convenio se liquidará dentro de los términos establecidos en el artículo 60 de la Ley 80 de 1993 y en el artículo 11 de la Ley 1150 de 2007."/>
  </r>
  <r>
    <s v="GGC-1239-2024"/>
    <x v="13"/>
    <s v="Analizar la efectividad de mecanismos de formalización a partir de pilotos en zonas priorizadas por el Ministerio de Minas y Energía"/>
    <s v="UNIVERSIDAD NACIONAL DE COLOMBIA "/>
    <s v=" CARLOS EDUARDO BERMUDEZ OCAMPO "/>
    <x v="5"/>
    <d v="2024-11-01T00:00:00"/>
    <d v="2025-02-28T00:00:00"/>
    <m/>
    <m/>
    <d v="2027-08-27T00:00:00"/>
    <x v="11"/>
    <x v="6"/>
    <m/>
    <m/>
    <m/>
    <m/>
    <m/>
    <m/>
    <m/>
    <m/>
    <m/>
    <m/>
    <m/>
    <m/>
    <m/>
    <m/>
    <m/>
    <m/>
    <m/>
    <m/>
    <m/>
    <m/>
    <m/>
    <m/>
    <m/>
    <m/>
    <m/>
    <m/>
    <m/>
    <m/>
    <m/>
    <m/>
    <m/>
    <m/>
    <m/>
    <m/>
    <d v="2025-08-28T00:00:00"/>
    <n v="35"/>
    <n v="2025"/>
    <x v="3"/>
    <s v="CLÁUSULA DÉCIMA SEXTA. LIQUIDACIÓN: La liquidación del presente convenio se efectuará dentro del término establecido en el artículo 60 de la Ley 80 de 1993 modificado por el artículo 11 de la Ley 1150 de 2007 y Decreto Ley 019 de 2012."/>
  </r>
  <r>
    <s v="GGC-1241-2024"/>
    <x v="13"/>
    <s v="Recopilar, analizar la información, y elaborar la propuesta de lineamientos técnicos de reconversión para la población minera para los departamentos de Amazonas, Antioquia, Bolívar, Boyacá, Cauca, Guainía y Santander."/>
    <s v="CORPORACION COLOMBIA INTERNACIONAL CCI"/>
    <s v=" LUZ MARINA PRECIADO RAMIREZ"/>
    <x v="5"/>
    <d v="2024-11-05T00:00:00"/>
    <d v="2025-08-31T00:00:00"/>
    <m/>
    <m/>
    <d v="2028-02-29T00:00:00"/>
    <x v="2"/>
    <x v="16"/>
    <m/>
    <m/>
    <m/>
    <m/>
    <m/>
    <m/>
    <m/>
    <m/>
    <m/>
    <m/>
    <m/>
    <m/>
    <m/>
    <m/>
    <m/>
    <m/>
    <m/>
    <m/>
    <m/>
    <m/>
    <m/>
    <m/>
    <m/>
    <m/>
    <m/>
    <m/>
    <m/>
    <m/>
    <m/>
    <m/>
    <m/>
    <m/>
    <m/>
    <m/>
    <d v="2025-08-28T00:00:00"/>
    <n v="35"/>
    <n v="2025"/>
    <x v="3"/>
    <s v="CLÁUSULA VIGESIMA SEGUNDA. LIQUIDACIÓN DEL CONTRATO: El presente contrato se liquidará dentro de los términos establecidos en el artículo 60 de la Ley 80 de 1993 y en el artículo 11 de la Ley 1150 de 2007."/>
  </r>
  <r>
    <s v="GGC-1242-2024"/>
    <x v="13"/>
    <s v="Contratar el diseño e implementación de un programa de entrenamiento en habilidades para la identificación de peligros, análisis, evaluación y control de riesgos que se generan en labores mineras."/>
    <s v="PROINSO S.F. S.A.S."/>
    <s v=" IRMA SOFIA QUIJANO JUVINAO , SANDRA MILENA SANCHEZ ZULUAGA "/>
    <x v="5"/>
    <d v="2024-11-07T00:00:00"/>
    <d v="2025-02-28T00:00:00"/>
    <m/>
    <m/>
    <d v="2027-08-27T00:00:00"/>
    <x v="11"/>
    <x v="6"/>
    <m/>
    <m/>
    <m/>
    <m/>
    <m/>
    <m/>
    <m/>
    <m/>
    <m/>
    <m/>
    <m/>
    <m/>
    <m/>
    <m/>
    <m/>
    <m/>
    <m/>
    <m/>
    <m/>
    <m/>
    <m/>
    <m/>
    <m/>
    <m/>
    <m/>
    <m/>
    <m/>
    <m/>
    <m/>
    <m/>
    <m/>
    <m/>
    <m/>
    <m/>
    <d v="2025-08-28T00:00:00"/>
    <n v="35"/>
    <n v="2025"/>
    <x v="3"/>
    <s v="CLÁUSULA VIGÉSIMA TERCERA. LIQUIDACIÓN: La liquidación del presente contrato se efectuará dentro del término establecido en el artículo 60 de la Ley 80 de 1993 modificado por el artículo 11 de la Ley 1150 de 2007 y Decreto Ley 019 de 2012."/>
  </r>
  <r>
    <s v="GGC-1244-2024"/>
    <x v="13"/>
    <s v="Prestar servicios de agencia de medios para la pre, producción y postproducción de programas y/o mensajes audiovisuales, radiales, piezas gráficas y contenidos, su divulgación a través de diferentes medios"/>
    <s v="CANAL REGIONAL DE TELEVISION TV ANDINA LTDA"/>
    <s v=" YUDY IVETTE MONTOYA BLANCO"/>
    <x v="28"/>
    <d v="2024-11-05T00:00:00"/>
    <d v="2024-12-31T00:00:00"/>
    <s v="SONIA PAOLA GARCIA CONTRERAS"/>
    <s v="GUILLERMO ORTIZ GONZALEZ"/>
    <d v="2027-06-30T00:00:00"/>
    <x v="1"/>
    <x v="6"/>
    <s v="NEON"/>
    <s v="23/10/2025"/>
    <s v="SE DEVUELVE PARA AJUSTES DEL AREA"/>
    <s v="NEON"/>
    <s v="27/10/2025"/>
    <s v="NEON - 05/11/2025"/>
    <s v="NEON"/>
    <d v="2025-07-11T00:00:00"/>
    <s v="NEON - 10-11-2025"/>
    <m/>
    <m/>
    <s v="NEON"/>
    <s v="18/11/2025"/>
    <s v="NEON"/>
    <d v="2025-03-12T00:00:00"/>
    <s v="18/12/2025"/>
    <s v="x"/>
    <m/>
    <m/>
    <s v="https://www.secop.gov.co/CO1ContractsManagement/Tendering/ProcurementContractEdit/View?docUniqueIdentifier=CO1.PCCNTR.6984106&amp;prevCtxUrl=https%3a%2f%2fwww.secop.gov.co%3a443%2fCO1ContractsManagement%2fTendering%2fProcurementContractManagement%2fIndex&amp;prevCtxLbl=Contratos+"/>
    <m/>
    <m/>
    <m/>
    <m/>
    <m/>
    <m/>
    <m/>
    <m/>
    <m/>
    <m/>
    <m/>
    <m/>
    <m/>
    <m/>
    <d v="2025-12-18T00:00:00"/>
    <n v="51"/>
    <n v="2025"/>
    <x v="0"/>
    <s v="CLÁUSULA VIGÉSIMA SEGUNDA. LIQUIDACIÓN DEL CONTRATO: El presente contrato se liquidará dentro de los términos establecidos en el artículo 60 de la Ley 80 de 1993 y en el artículo 11 de la Ley 1150 de 2007."/>
  </r>
  <r>
    <s v="GGC-1251-2024"/>
    <x v="13"/>
    <s v="PRESTAR SERVICIOS DE APOYO A LA STH, DESARROLLANDO ACTIVIDADES DE PROMOCIÓN, PARTICIPACIÓN DE LOS PROGRAMAS DEL PETH, EN PRO DEL BIENESTAR DE LOS SERVIDORES DEL MINISTERIO"/>
    <s v="CAJA DE COMPENSACIÓN FAMILIAR-COMPENSAR"/>
    <s v=" RODRIGUEZ RAMIREZ SANDRA MILENA"/>
    <x v="3"/>
    <d v="2024-11-15T00:00:00"/>
    <d v="2024-12-31T00:00:00"/>
    <m/>
    <m/>
    <d v="2027-06-30T00:00:00"/>
    <x v="1"/>
    <x v="6"/>
    <m/>
    <m/>
    <m/>
    <m/>
    <m/>
    <m/>
    <m/>
    <m/>
    <m/>
    <m/>
    <m/>
    <m/>
    <m/>
    <m/>
    <m/>
    <m/>
    <m/>
    <m/>
    <m/>
    <m/>
    <m/>
    <m/>
    <m/>
    <m/>
    <m/>
    <m/>
    <m/>
    <m/>
    <m/>
    <m/>
    <m/>
    <m/>
    <m/>
    <m/>
    <d v="2025-08-28T00:00:00"/>
    <n v="35"/>
    <n v="2025"/>
    <x v="3"/>
    <m/>
  </r>
  <r>
    <s v="GGC-1270-2024"/>
    <x v="13"/>
    <s v="PRESTAR LOS SERVICIOS DE RECOLECCIÓN, TRANSPORTE, ALMACENAMIENTO Y APROVECHAMIENTO O DISPOSICIÓN FINAL DE LOS RESIDUOS SÓLIDOS APROVECHABLES NO PELIGROSOS GENERADOS EN LAS SEDES DEL MINISTERIO DE MINAS Y ENERGÌA."/>
    <s v="ASOCIACIÓN DE RECICLADORES PUERTA DE ORO BOGOTÁ"/>
    <s v=" ANGELICA MARIA BERMUDEZ RODRIGUEZ, JEYCE LILIANA MARIA PARRA SIERRA"/>
    <x v="3"/>
    <d v="2024-11-18T00:00:00"/>
    <d v="2026-11-17T00:00:00"/>
    <m/>
    <m/>
    <d v="2029-05-16T00:00:00"/>
    <x v="0"/>
    <x v="21"/>
    <m/>
    <m/>
    <m/>
    <m/>
    <m/>
    <m/>
    <m/>
    <m/>
    <m/>
    <m/>
    <m/>
    <m/>
    <m/>
    <m/>
    <m/>
    <m/>
    <m/>
    <m/>
    <m/>
    <m/>
    <m/>
    <m/>
    <m/>
    <m/>
    <m/>
    <m/>
    <m/>
    <m/>
    <m/>
    <m/>
    <m/>
    <m/>
    <m/>
    <m/>
    <d v="2025-08-28T00:00:00"/>
    <n v="35"/>
    <n v="2025"/>
    <x v="4"/>
    <s v="CLÁUSULA NOVENA. – LIQUIDACIÓN: El presente acuerdo no requiere liquidación conforme a los términos del artículo 60 de la Ley 80 de 1993 y el artículo 11 de la Ley 1150 de 2007 y demás disposiciones legales aplicables."/>
  </r>
  <r>
    <s v="GGC-1271-2024"/>
    <x v="13"/>
    <s v="CONTRATAR LA PRESTACIÓN DE LOS SERVICIOS DE RECOLECCIÓN, TRANSPORTE, ALMACENAMIENTO Y APROVECHAMIENTO O DISPOSICIÓN FINAL ADECUADA DE LOS RESIDUOS, ELÉCTRICOS, ELECTRÓNICOS Y OTROS QUE SE ENCUENTREN EN LAS SEDES DEL MME"/>
    <s v="SERVIECOLOGICO S.A.S"/>
    <s v=" ANGELICA MARIA BERMUDEZ RODRIGUEZ, JEYCE LILIANA MARIA PARRA SIERRA"/>
    <x v="3"/>
    <d v="2024-11-18T00:00:00"/>
    <d v="2026-11-17T00:00:00"/>
    <m/>
    <m/>
    <d v="2029-05-16T00:00:00"/>
    <x v="0"/>
    <x v="21"/>
    <m/>
    <m/>
    <m/>
    <m/>
    <m/>
    <m/>
    <m/>
    <m/>
    <m/>
    <m/>
    <m/>
    <m/>
    <m/>
    <m/>
    <m/>
    <m/>
    <m/>
    <m/>
    <m/>
    <m/>
    <m/>
    <m/>
    <m/>
    <m/>
    <m/>
    <m/>
    <m/>
    <m/>
    <m/>
    <m/>
    <m/>
    <m/>
    <m/>
    <m/>
    <d v="2025-08-28T00:00:00"/>
    <n v="35"/>
    <n v="2025"/>
    <x v="4"/>
    <s v="CLÁUSULA NOVENA. – LIQUIDACIÓN: El presente acuerdo no requiere liquidación conforme a los términos del artículo 60 de la Ley 80 de 1993 y el artículo 11 de la Ley 1150 de 2007 y demás disposiciones legales aplicables."/>
  </r>
  <r>
    <s v="GGC-1277-2024"/>
    <x v="13"/>
    <s v="CONTRATAR EL SERVICIO DE CANALES DE COMUNICACIÓN INTEGRADOS PARA EL ASEGURAMIENTO DEL SERVICIO DE INTERNET EN LA SEDE PRINCIPAL Y ALTERNA DEL MINISTERIO DE MINAS Y ENERGÍA. "/>
    <s v="INTERNEXA S.A."/>
    <s v=" ANDRES ALEJANDRO AYURE FLOREZ, JAIRO ANDRES GRAJALES SALINAS, LEIDY PAOLA GALINDO ACEVEDO"/>
    <x v="1"/>
    <d v="2024-11-22T00:00:00"/>
    <d v="2025-05-20T00:00:00"/>
    <m/>
    <m/>
    <d v="2027-11-19T00:00:00"/>
    <x v="6"/>
    <x v="6"/>
    <m/>
    <m/>
    <m/>
    <m/>
    <m/>
    <m/>
    <m/>
    <m/>
    <m/>
    <m/>
    <m/>
    <m/>
    <m/>
    <m/>
    <m/>
    <m/>
    <m/>
    <m/>
    <m/>
    <m/>
    <m/>
    <m/>
    <m/>
    <m/>
    <m/>
    <m/>
    <m/>
    <m/>
    <m/>
    <m/>
    <m/>
    <m/>
    <m/>
    <m/>
    <d v="2025-08-28T00:00:00"/>
    <n v="35"/>
    <n v="2025"/>
    <x v="3"/>
    <s v="CLÁUSULA VIGESIMA SEGUNDA. LIQUIDACIÓN DEL CONTRATO: El presente contrato se liquidará dentro de los términos establecidos en el artículo 60 de la Ley 80 de 1993 y en el artículo 11 de la Ley 1150 de 2007."/>
  </r>
  <r>
    <s v="GGC-1278-2024"/>
    <x v="13"/>
    <s v="Contratar la prestación de servicios inteligentes multicanalidad con el fin de cumplir la finalidad de atención a la ciudadania del Grupo de Relacionamiento."/>
    <s v="CALL PROCESSING TECHNOLOGIES S.A."/>
    <s v=" JENNY CONSTANZA NOVA MARTINEZ, MARTHA ISABEL JAIME GALVIS, NELSON JAVIER VASQUEZ TORRES"/>
    <x v="28"/>
    <d v="2024-11-29T00:00:00"/>
    <d v="2025-02-28T00:00:00"/>
    <m/>
    <m/>
    <d v="2027-08-27T00:00:00"/>
    <x v="11"/>
    <x v="6"/>
    <m/>
    <m/>
    <m/>
    <m/>
    <m/>
    <m/>
    <m/>
    <m/>
    <m/>
    <m/>
    <m/>
    <m/>
    <m/>
    <m/>
    <m/>
    <m/>
    <m/>
    <m/>
    <m/>
    <m/>
    <m/>
    <m/>
    <m/>
    <m/>
    <m/>
    <m/>
    <m/>
    <m/>
    <m/>
    <m/>
    <m/>
    <m/>
    <m/>
    <m/>
    <d v="2025-08-28T00:00:00"/>
    <n v="35"/>
    <n v="2025"/>
    <x v="3"/>
    <s v="CLÁUSULA VIGESIMA SEGUNDA. LIQUIDACIÓN DEL CONTRATO: El presente contrato se_x000a_liquidará dentro de los términos establecidos en el artículo 60 de la Ley 80 de 1993 y en el artículo 11 de la Ley 1150 de 2007"/>
  </r>
  <r>
    <s v="GGC-1279-2024"/>
    <x v="13"/>
    <s v="Implementar y divulgar líneas de crédito para desarrollar estrategias para financiar necesidades de capital de trabajo y modernización que contribuyan con el desarrollo territorial orientado al crecimiento económico sostenible alrededor de proyectos mineros y transición productiva"/>
    <s v="CONVENIO INTERADMINISTRATIVO BANCOLDEX"/>
    <s v=" ANLLELA MARSELA CASTILLO REY , CARLOS ALBERTO LARA LACOUTURE, CUESTA ROSAS SILVIA ALEXANDRA, SORREL PARISA AROCA RODRIGUEZ"/>
    <x v="15"/>
    <d v="2025-02-05T00:00:00"/>
    <d v="2026-01-10T00:00:00"/>
    <m/>
    <m/>
    <d v="2028-07-09T00:00:00"/>
    <x v="8"/>
    <x v="16"/>
    <m/>
    <m/>
    <m/>
    <m/>
    <m/>
    <m/>
    <m/>
    <m/>
    <m/>
    <m/>
    <m/>
    <m/>
    <m/>
    <m/>
    <m/>
    <m/>
    <m/>
    <m/>
    <m/>
    <m/>
    <m/>
    <m/>
    <m/>
    <m/>
    <m/>
    <m/>
    <m/>
    <m/>
    <m/>
    <m/>
    <m/>
    <m/>
    <m/>
    <m/>
    <d v="2025-08-28T00:00:00"/>
    <n v="35"/>
    <n v="2025"/>
    <x v="4"/>
    <s v="CLÁUSULA DÉCIMA SÉPTIMA. LIQUIDACIÓN: La liquidación del convenio deberá efectuarse dentro de los cuatro (4) meses siguientes a la fecha de su terminación; para este efecto, las partes levantarán un acta en la que harán constar además de las cuentas que debe rendir BANCÓLDEX, las obligaciones a cargo de las partes que a ese momento se encuentren pendientes, los plazos dentro de los cuales las mismas deben observarse, si ello fuere procedente, y demás circunstancias que requieran consignarse en dicha acta o la declaratoria a paz y salvo que mutuamente se hagan los contratantes. Vencido el plazo para la liquidación sin que se haya logrado la misma BANCÓLDEX podrá proceder con la liquidación unilateral del convenio._x000a_Terminado el convenio, por cualquier causa, las partes procederán a su liquidación y, en caso de que existan recursos del aporte de EL MINISTERIO que no se hayan utilizado para cubrir el diferencial de tasa, BANCÓLDEX deberá restituirlos a EL MINISTERIO dentro de los quince (15) días hábiles siguientes a la suscripción del acta de liquidación por las partes"/>
  </r>
  <r>
    <s v="GGC-1281-2024"/>
    <x v="13"/>
    <s v="Aunar esfuerzos para formular y gestionar la ejecución de sistemas productivos, mejorar medios de vida, seguridad alimentaria, vinculación laboral y fortalecimiento de capacidades para mineros en procesos de reconversión."/>
    <s v="PROGRAMA MUNDIAL DE ALIMENTOS NACIONES UNIDAS"/>
    <s v=" LUZ MARINA PRECIADO RAMIREZ"/>
    <x v="5"/>
    <d v="2024-11-25T00:00:00"/>
    <d v="2025-11-30T00:00:00"/>
    <m/>
    <m/>
    <d v="2028-05-29T00:00:00"/>
    <x v="0"/>
    <x v="16"/>
    <m/>
    <m/>
    <m/>
    <m/>
    <m/>
    <m/>
    <m/>
    <m/>
    <m/>
    <m/>
    <m/>
    <m/>
    <m/>
    <m/>
    <m/>
    <m/>
    <m/>
    <m/>
    <m/>
    <m/>
    <m/>
    <m/>
    <m/>
    <m/>
    <m/>
    <m/>
    <m/>
    <m/>
    <m/>
    <m/>
    <m/>
    <m/>
    <m/>
    <m/>
    <d v="2025-08-28T00:00:00"/>
    <n v="35"/>
    <n v="2025"/>
    <x v="3"/>
    <s v="PROCESO SANCELADO SECOP II- NO OBSTANTE EN NEÓN SI ESTA ABOGADA LAURA VALANETINA SANIN"/>
  </r>
  <r>
    <s v="GGC-1298-2024"/>
    <x v="13"/>
    <s v="Aunar esfuerzos técnicos y administrativos entre el Ministerio de Minas y Energía y la Gobernación de Sucre para promover la implementación de la política minero-energética, consistente en la promoción de comunidades energéticas, municipios energéticos, granjas solares, instalación de redes de gas, fomento de alternativas energéticas limpias y eficientes para la cocción de alimentos, así mismo en la apuesta nacional de minería para la vida, generando acciones conjuntas en el desarrollo la implementación de espacios de atención a la ciudadanía en lo que refiere a las competencias del Ministerio de Minas y Energía."/>
    <s v="DEPARTAMENTO DE SUCRE"/>
    <s v=" NELSON JAVIER VASQUEZ TORRES, SIMON GARCIA ORREGO"/>
    <x v="30"/>
    <d v="2024-12-03T00:00:00"/>
    <d v="2028-12-04T00:00:00"/>
    <m/>
    <m/>
    <d v="2030-06-03T00:00:00"/>
    <x v="1"/>
    <x v="20"/>
    <m/>
    <m/>
    <m/>
    <m/>
    <m/>
    <m/>
    <m/>
    <m/>
    <m/>
    <m/>
    <m/>
    <m/>
    <m/>
    <m/>
    <m/>
    <m/>
    <m/>
    <m/>
    <m/>
    <m/>
    <m/>
    <m/>
    <m/>
    <m/>
    <m/>
    <m/>
    <m/>
    <m/>
    <m/>
    <m/>
    <m/>
    <m/>
    <m/>
    <m/>
    <d v="2025-08-28T00:00:00"/>
    <n v="35"/>
    <n v="2025"/>
    <x v="4"/>
    <s v="CLÁUSULA VIGESIMA SEGUNDA. LIQUIDACIÓN DEL CONVENIO: El presente Convenio se liquidará dentro de los términos establecidos en el artículo 60 de la Ley 80 de 1993 y en el artículo 11 de la Ley 1150 de 2007"/>
  </r>
  <r>
    <s v="GGC-1299-2024"/>
    <x v="13"/>
    <s v="CONTRATAR UN ACTUARIO PARA ACTUALIZAR CUENTAS POR COBRAR DE CUOTAS PARTES PENSIONALES Y LIQUIDAR BONOS DE EX TRABAJADORES DE CARBOCOL HASTA 31 DIC. 2023"/>
    <s v="HABITUDES SAS"/>
    <s v=" RODRIGUEZ RAMIREZ SANDRA MILENA"/>
    <x v="12"/>
    <d v="2024-12-03T00:00:00"/>
    <d v="2024-12-31T00:00:00"/>
    <m/>
    <m/>
    <d v="2027-06-30T00:00:00"/>
    <x v="1"/>
    <x v="6"/>
    <m/>
    <m/>
    <m/>
    <m/>
    <m/>
    <m/>
    <m/>
    <m/>
    <m/>
    <m/>
    <m/>
    <m/>
    <m/>
    <m/>
    <m/>
    <m/>
    <m/>
    <m/>
    <m/>
    <m/>
    <m/>
    <m/>
    <m/>
    <m/>
    <m/>
    <m/>
    <m/>
    <m/>
    <m/>
    <m/>
    <m/>
    <m/>
    <m/>
    <m/>
    <d v="2025-08-28T00:00:00"/>
    <n v="35"/>
    <n v="2025"/>
    <x v="1"/>
    <s v="es un cto de prestación de servicios con PJ no existe la obligatoriedad de liquidar "/>
  </r>
  <r>
    <s v="GGC-1303-2024"/>
    <x v="13"/>
    <s v="Ejecutar a través de la opción Convenio del Mecanismo de Obras por Impuestos de que trata el articulo 800-1 del Estatuto Tributario, el proyecto de inversión registrado en el Banco de Proyectos de obras por impuestos denominado &quot;INSTALACIÓN DE CONEXIONES E INTERNAS DE GAS NATURAL A USUARIOS DE MENORES INGRESOS EN EL MUNICIPIO DE CALOTO MIRANDA EN EL DEPARTAMENTO DEL CAUCA.&quot;"/>
    <s v="GASES DE OCCIDENTE SA ESP"/>
    <s v=" ADWAR MOISES CASALLAS CUELLAR"/>
    <x v="0"/>
    <d v="2024-12-05T00:00:00"/>
    <d v="2025-12-04T00:00:00"/>
    <m/>
    <m/>
    <d v="2029-02-03T00:00:00"/>
    <x v="2"/>
    <x v="21"/>
    <m/>
    <m/>
    <m/>
    <m/>
    <m/>
    <m/>
    <m/>
    <m/>
    <m/>
    <m/>
    <m/>
    <m/>
    <m/>
    <m/>
    <m/>
    <m/>
    <m/>
    <m/>
    <m/>
    <m/>
    <m/>
    <m/>
    <m/>
    <m/>
    <m/>
    <m/>
    <m/>
    <m/>
    <m/>
    <m/>
    <m/>
    <m/>
    <m/>
    <m/>
    <d v="2025-08-26T00:00:00"/>
    <n v="35"/>
    <n v="2025"/>
    <x v="3"/>
    <s v="CLÁUSULA VIGÉSIMA NOVENA realizará de mutuo acuerdo dentro de los doce (12) meses siguientes"/>
  </r>
  <r>
    <s v="GGC-1308-2024"/>
    <x v="13"/>
    <s v="Renovación y adquisición de elementos y servicios de software y hardware para crecimiento y respaldo de la infraestructura tecnológica del MME, soporte técnico y garantías de acuerdo con el anexo técnico."/>
    <s v="UNIÓN TEMPORAL MIN MINAS 2024"/>
    <s v=" LEIDY PAOLA GALINDO ACEVEDO"/>
    <x v="1"/>
    <d v="2024-12-18T00:00:00"/>
    <d v="2027-12-31T00:00:00"/>
    <m/>
    <m/>
    <d v="2030-06-30T00:00:00"/>
    <x v="1"/>
    <x v="20"/>
    <m/>
    <m/>
    <m/>
    <m/>
    <m/>
    <m/>
    <m/>
    <m/>
    <m/>
    <m/>
    <m/>
    <m/>
    <m/>
    <m/>
    <m/>
    <m/>
    <m/>
    <m/>
    <m/>
    <m/>
    <m/>
    <m/>
    <m/>
    <m/>
    <m/>
    <m/>
    <m/>
    <m/>
    <m/>
    <m/>
    <m/>
    <m/>
    <m/>
    <m/>
    <d v="2025-08-26T00:00:00"/>
    <n v="35"/>
    <n v="2025"/>
    <x v="4"/>
    <s v="no esta la minuta en la carpeta compartida, la información que se extrae se toma de SECOP II- se plasma en el doc complementario q son los téminos de ley, esto es 4 bilateral, 2 unilateral y 2 años de la cción de controversias "/>
  </r>
  <r>
    <s v="GGC-1310-2024"/>
    <x v="13"/>
    <s v="Renovación y adquisición de elementos y servicios de software y hardware para crecimiento y respaldo de la infraestructura tecnológica del MME, soporte técnico y garantías de acuerdo con el anexo técnico."/>
    <s v="WEXLER S.A.S"/>
    <s v=" LEIDY PAOLA GALINDO ACEVEDO"/>
    <x v="1"/>
    <d v="2024-12-12T00:00:00"/>
    <d v="2027-12-31T00:00:00"/>
    <m/>
    <m/>
    <d v="2030-06-30T00:00:00"/>
    <x v="1"/>
    <x v="20"/>
    <m/>
    <m/>
    <m/>
    <m/>
    <m/>
    <m/>
    <m/>
    <m/>
    <m/>
    <m/>
    <m/>
    <m/>
    <m/>
    <m/>
    <m/>
    <m/>
    <m/>
    <m/>
    <m/>
    <m/>
    <m/>
    <m/>
    <m/>
    <m/>
    <m/>
    <m/>
    <m/>
    <m/>
    <m/>
    <m/>
    <m/>
    <m/>
    <m/>
    <m/>
    <d v="2025-08-26T00:00:00"/>
    <n v="35"/>
    <n v="2025"/>
    <x v="4"/>
    <s v="no esta la minuta en la carpeta compartida, la información que se extrae se toma de SECOP II- se plasma en el doc complementario q son los téminos de ley, esto es 4 bilateral, 2 unilateral y 2 años de la cción de controversias "/>
  </r>
  <r>
    <s v="GGC-1311-2024"/>
    <x v="13"/>
    <s v="Renovación y adquisición de elementos y servicios de software y hardware para crecimiento y respaldo de la infraestructura tecnológica del MME, soporte técnico y garantías de acuerdo con el anexo técnico."/>
    <s v="UNIÓN TEMPORAL MIN MINAS 2024"/>
    <s v=" ANDRES ALEJANDRO AYURE FLOREZ, LEIDY PAOLA GALINDO ACEVEDO"/>
    <x v="1"/>
    <d v="2024-12-16T00:00:00"/>
    <d v="2027-12-31T00:00:00"/>
    <m/>
    <m/>
    <d v="2030-06-30T00:00:00"/>
    <x v="1"/>
    <x v="20"/>
    <m/>
    <m/>
    <m/>
    <m/>
    <m/>
    <m/>
    <m/>
    <m/>
    <m/>
    <m/>
    <m/>
    <m/>
    <m/>
    <m/>
    <m/>
    <m/>
    <m/>
    <m/>
    <m/>
    <m/>
    <m/>
    <m/>
    <m/>
    <m/>
    <m/>
    <m/>
    <m/>
    <m/>
    <m/>
    <m/>
    <m/>
    <m/>
    <m/>
    <m/>
    <d v="2025-08-26T00:00:00"/>
    <n v="35"/>
    <n v="2025"/>
    <x v="4"/>
    <s v="no esta la minuta en la carpeta compartida, la información que se extrae se toma de SECOP II- se plasma en el doc complementario q son los téminos de ley, esto es 4 bilateral, 2 unilateral y 2 años de la cción de controversias "/>
  </r>
  <r>
    <s v="GGC-1319-2024"/>
    <x v="13"/>
    <s v="Aunar esfuerzos y recursos técnicos, tecnológicos, administrativos y financieros para implementar proyectos de Tecnologías de la Información y las Comunicaciones, en el marco de la Política de Gobierno Digital de MINTIC"/>
    <s v="EMPRESA DE TELECOMUNICACIONES DE BOGOTA SA ESP"/>
    <s v=" ELKIN LEONARDO PEREZ ZAMBRANO, NELSON JAVIER VASQUEZ TORRES"/>
    <x v="1"/>
    <m/>
    <m/>
    <m/>
    <m/>
    <m/>
    <x v="17"/>
    <x v="23"/>
    <m/>
    <m/>
    <m/>
    <m/>
    <m/>
    <m/>
    <m/>
    <m/>
    <m/>
    <m/>
    <m/>
    <m/>
    <m/>
    <m/>
    <m/>
    <m/>
    <m/>
    <m/>
    <m/>
    <m/>
    <m/>
    <m/>
    <m/>
    <m/>
    <m/>
    <m/>
    <m/>
    <m/>
    <m/>
    <m/>
    <m/>
    <m/>
    <m/>
    <m/>
    <d v="2025-08-26T00:00:00"/>
    <n v="35"/>
    <n v="2025"/>
    <x v="1"/>
    <s v="en plataforma secop ii, aparee que continua en proveedor - no se firmó el contrato, en neón quedo en el paso del abogado sebastian marin"/>
  </r>
  <r>
    <s v="GGC-1328-2024"/>
    <x v="13"/>
    <s v="CONTRATAR EL SUMINISTRO DE COMBUSTIBLE PARA LOS VEHICULOS QUE CONFORMAN EL PARQUE AUTOMOTOR DEL MME, Y COMBUSTIBLE PARA LA PLANTA ELECTRICA PROPIEDAD DEL MINISTERIO DE MINAS Y ENERGIA"/>
    <s v="DISTRACOM S.A."/>
    <s v=" ANGELICA MARIA BERMUDEZ RODRIGUEZ, JEYCE LILIANA MARIA PARRA SIERRA"/>
    <x v="3"/>
    <d v="2024-12-16T00:00:00"/>
    <d v="2026-06-30T00:00:00"/>
    <m/>
    <m/>
    <d v="2028-12-31T00:00:00"/>
    <x v="4"/>
    <x v="16"/>
    <m/>
    <m/>
    <m/>
    <m/>
    <m/>
    <m/>
    <m/>
    <m/>
    <m/>
    <m/>
    <m/>
    <m/>
    <m/>
    <m/>
    <m/>
    <m/>
    <m/>
    <m/>
    <m/>
    <m/>
    <m/>
    <m/>
    <m/>
    <m/>
    <m/>
    <m/>
    <m/>
    <m/>
    <m/>
    <m/>
    <m/>
    <m/>
    <m/>
    <m/>
    <d v="2025-08-26T00:00:00"/>
    <n v="35"/>
    <n v="2025"/>
    <x v="4"/>
    <s v="no se evidencia en la carpeta compartida, se solicita a la abogada lina daniela cargar en la carpeta, la información que se extrae se toma d la información plasmada en Neón"/>
  </r>
  <r>
    <s v="GGC-1332-2024"/>
    <x v="13"/>
    <s v="SUMINISTRAR DOTACIÓN PARA LOS FUNCIONARIOS DEL MINISTERIO DE MINAS Y ENERGÍA SEGÚN ESPECIFICACIONES TÉCNICAS"/>
    <s v="DGERARD MG S.A.S."/>
    <s v=" RODRIGUEZ RAMIREZ SANDRA MILENA"/>
    <x v="3"/>
    <d v="2024-12-24T00:00:00"/>
    <d v="2024-12-24T00:00:00"/>
    <m/>
    <m/>
    <d v="2029-06-24T00:00:00"/>
    <x v="1"/>
    <x v="21"/>
    <m/>
    <m/>
    <m/>
    <m/>
    <m/>
    <m/>
    <m/>
    <m/>
    <m/>
    <m/>
    <m/>
    <m/>
    <m/>
    <m/>
    <m/>
    <m/>
    <m/>
    <m/>
    <m/>
    <m/>
    <m/>
    <m/>
    <m/>
    <m/>
    <m/>
    <m/>
    <m/>
    <m/>
    <m/>
    <m/>
    <m/>
    <m/>
    <m/>
    <m/>
    <d v="2025-08-20T00:00:00"/>
    <n v="34"/>
    <n v="2025"/>
    <x v="3"/>
    <m/>
  </r>
  <r>
    <s v="GGC-1333-2024"/>
    <x v="13"/>
    <s v="Construcción de sistemas individuales solares fotovoltaicos para las comunidades rurales y dispersas de las ZNI del Municipio De Curumaní, Departamento del Cesar."/>
    <s v="ECOPETROL"/>
    <s v=" NELSON MAURICIO REY PENA"/>
    <x v="2"/>
    <d v="2024-12-19T00:00:00"/>
    <d v="2026-12-18T00:00:00"/>
    <m/>
    <m/>
    <d v="2029-08-18T00:00:00"/>
    <x v="11"/>
    <x v="21"/>
    <m/>
    <m/>
    <m/>
    <m/>
    <m/>
    <m/>
    <m/>
    <m/>
    <m/>
    <m/>
    <m/>
    <m/>
    <m/>
    <m/>
    <m/>
    <m/>
    <m/>
    <m/>
    <m/>
    <m/>
    <m/>
    <m/>
    <m/>
    <m/>
    <m/>
    <m/>
    <m/>
    <m/>
    <m/>
    <m/>
    <m/>
    <m/>
    <m/>
    <m/>
    <d v="2025-08-20T00:00:00"/>
    <n v="34"/>
    <n v="2025"/>
    <x v="4"/>
    <s v="CLÁUSULA TRIGÉSIMA SÉXTA. - LIQUIDACIÓN DEL CONVENIO: La liquidación del presente_x000a_convenio se realizará de mutuo acuerdo dentro de los seis (6) meses siguientes a la fecha_x000a_de terminación del plazo de ejecución."/>
  </r>
  <r>
    <s v="GGC-1334-2024"/>
    <x v="13"/>
    <s v="Aunar esfuerzos para fortalecer las capacidades de actores territoriales para la implementación de las politicas socioambientales en el marco  de la TEJ mediante procesos de control social  y participación ciudadana."/>
    <s v="PROGRAMA DE LAS NACIONES UNIDAS PARA EL DESARROLLO - PNUD"/>
    <s v=" ELKIN LEONARDO PEREZ ZAMBRANO, LUZ DARY CARMONA MORENO, MARIA FERNANDA PAEZ HERNANDEZ, NELSON JAVIER VASQUEZ TORRES, SANDRA MILENA SANCHEZ ZULUAGA , SANDRA YULIETH LOAIZA POSADA, VIOLETA MARIA AGUILAR ABAUNZA"/>
    <x v="28"/>
    <d v="2024-12-19T00:00:00"/>
    <d v="2025-12-31T00:00:00"/>
    <m/>
    <m/>
    <d v="2028-06-30T00:00:00"/>
    <x v="1"/>
    <x v="16"/>
    <m/>
    <m/>
    <m/>
    <m/>
    <m/>
    <m/>
    <m/>
    <m/>
    <m/>
    <m/>
    <m/>
    <m/>
    <m/>
    <m/>
    <m/>
    <m/>
    <m/>
    <m/>
    <m/>
    <m/>
    <m/>
    <m/>
    <m/>
    <m/>
    <m/>
    <m/>
    <m/>
    <m/>
    <m/>
    <m/>
    <m/>
    <m/>
    <m/>
    <m/>
    <d v="2025-08-20T00:00:00"/>
    <n v="34"/>
    <n v="2025"/>
    <x v="4"/>
    <s v="contrato especial con PNUD, no se establece clausula de liquidaci+pn, no obstante se dejó plasmada la fecha de liquidación bajo los terminos legales"/>
  </r>
  <r>
    <s v="GGC-1335-2024"/>
    <x v="13"/>
    <s v="Construcción de sistemas individuales solares fotovoltaicos para las comunidades rurales y dispersas de las ZNI del Municipio de San Diego Departamento del Cesar."/>
    <s v="ECOPETROL"/>
    <s v=" VICTOR JOSE PATERNINA NOVOA"/>
    <x v="2"/>
    <d v="2024-12-19T00:00:00"/>
    <d v="2026-06-18T00:00:00"/>
    <m/>
    <m/>
    <d v="2029-02-18T00:00:00"/>
    <x v="2"/>
    <x v="21"/>
    <m/>
    <m/>
    <m/>
    <m/>
    <m/>
    <m/>
    <m/>
    <m/>
    <m/>
    <m/>
    <m/>
    <m/>
    <m/>
    <m/>
    <m/>
    <m/>
    <m/>
    <m/>
    <m/>
    <m/>
    <m/>
    <m/>
    <m/>
    <m/>
    <m/>
    <m/>
    <m/>
    <m/>
    <m/>
    <m/>
    <m/>
    <m/>
    <m/>
    <m/>
    <d v="2025-08-20T00:00:00"/>
    <n v="34"/>
    <n v="2025"/>
    <x v="4"/>
    <s v="convenio se realizará de mutuo acuerdo dentro de los seis (6) meses siguientes a la fecha_x000a_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
  </r>
  <r>
    <s v="GGC-1336-2024"/>
    <x v="13"/>
    <s v="Instalación de Soluciones Individuales Fotovoltaicas para la Generación De Energía Eléctrica en Zona Rural Dispersa Del Municipio De Tamara, en el Departamento De Casanare."/>
    <s v="ECOPETROL"/>
    <s v=" VICTOR JOSE PATERNINA NOVOA"/>
    <x v="2"/>
    <d v="2024-12-19T00:00:00"/>
    <d v="2026-12-18T00:00:00"/>
    <m/>
    <m/>
    <d v="2029-08-18T00:00:00"/>
    <x v="11"/>
    <x v="21"/>
    <m/>
    <m/>
    <m/>
    <m/>
    <m/>
    <m/>
    <m/>
    <m/>
    <m/>
    <m/>
    <m/>
    <m/>
    <m/>
    <m/>
    <m/>
    <m/>
    <m/>
    <m/>
    <m/>
    <m/>
    <m/>
    <m/>
    <m/>
    <m/>
    <m/>
    <m/>
    <m/>
    <m/>
    <m/>
    <m/>
    <m/>
    <m/>
    <m/>
    <m/>
    <d v="2025-08-20T00:00:00"/>
    <n v="34"/>
    <n v="2025"/>
    <x v="4"/>
    <s v="convenio se realizará de mutuo acuerdo dentro de los seis (6) meses siguientes a la fecha_x000a_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
  </r>
  <r>
    <s v="GGC-1337-2024"/>
    <x v="13"/>
    <s v="Implementación de Sistemas Individuales Solares Fotovoltaicos para Usuarios de la Zona Rural del Municipio de Valle del Guamuez, Putumayo"/>
    <s v="ECOPETROL"/>
    <s v=" VICTOR JOSE PATERNINA NOVOA"/>
    <x v="2"/>
    <d v="2024-12-18T00:00:00"/>
    <d v="2026-08-17T00:00:00"/>
    <m/>
    <m/>
    <d v="2029-04-18T00:00:00"/>
    <x v="7"/>
    <x v="21"/>
    <m/>
    <m/>
    <m/>
    <m/>
    <m/>
    <m/>
    <m/>
    <m/>
    <m/>
    <m/>
    <m/>
    <m/>
    <m/>
    <m/>
    <m/>
    <m/>
    <m/>
    <m/>
    <m/>
    <m/>
    <m/>
    <m/>
    <m/>
    <m/>
    <m/>
    <m/>
    <m/>
    <m/>
    <m/>
    <m/>
    <m/>
    <m/>
    <m/>
    <m/>
    <d v="2025-08-20T00:00:00"/>
    <n v="34"/>
    <n v="2025"/>
    <x v="4"/>
    <s v="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38-2024"/>
    <x v="13"/>
    <s v="Implementación de Soluciones Solares Fotovoltaicas para Veredas de la zona rural en el Municipio de Puerto Asís Putumayo."/>
    <s v="ECOPETROL"/>
    <s v=" VICTOR JOSE PATERNINA NOVOA"/>
    <x v="2"/>
    <d v="2024-12-19T00:00:00"/>
    <d v="2026-12-18T00:00:00"/>
    <m/>
    <m/>
    <d v="2029-08-18T00:00:00"/>
    <x v="11"/>
    <x v="21"/>
    <m/>
    <m/>
    <m/>
    <m/>
    <m/>
    <m/>
    <m/>
    <m/>
    <m/>
    <m/>
    <m/>
    <m/>
    <m/>
    <m/>
    <m/>
    <m/>
    <m/>
    <m/>
    <m/>
    <m/>
    <m/>
    <m/>
    <m/>
    <m/>
    <m/>
    <m/>
    <m/>
    <m/>
    <m/>
    <m/>
    <m/>
    <m/>
    <m/>
    <m/>
    <d v="2025-08-20T00:00:00"/>
    <n v="34"/>
    <n v="2025"/>
    <x v="4"/>
    <s v="CLÁUSULA TRIGÉSIMA SÉXTA. - LIQUIDACIÓN DEL CONVENIO: La liquidación del presente convenio se realizará de mutuo acuerdo dentro de los seis (6) meses siguientes a la fecha"/>
  </r>
  <r>
    <s v="GGC-1339-2024"/>
    <x v="13"/>
    <s v="Instalación de Soluciones Individuales Fotovoltaicas para la generación de Energía Eléctrica en zona rural dispersa del Municipio De Maicao, en el Departamento de La Guajira."/>
    <s v="ECOPETROL"/>
    <s v=" VICTOR JOSE PATERNINA NOVOA"/>
    <x v="2"/>
    <d v="2024-12-18T00:00:00"/>
    <d v="2026-08-17T00:00:00"/>
    <m/>
    <m/>
    <d v="2029-04-17T00:00:00"/>
    <x v="7"/>
    <x v="21"/>
    <m/>
    <m/>
    <m/>
    <m/>
    <m/>
    <m/>
    <m/>
    <m/>
    <m/>
    <m/>
    <m/>
    <m/>
    <m/>
    <m/>
    <m/>
    <m/>
    <m/>
    <m/>
    <m/>
    <m/>
    <m/>
    <m/>
    <m/>
    <m/>
    <m/>
    <m/>
    <m/>
    <m/>
    <m/>
    <m/>
    <m/>
    <m/>
    <m/>
    <m/>
    <d v="2025-08-20T00:00:00"/>
    <n v="34"/>
    <n v="2025"/>
    <x v="4"/>
    <s v="CLÁUSULA TRIGÉSIMA SÉXTA. - LIQUIDACIÓN DEL CONVENIO: La liquidación del presente_x000a_convenio se realizará de mutuo acuerdo dentro de los seis (6) meses siguientes a la fecha_x000a_de terminación del plazo de ejecución."/>
  </r>
  <r>
    <s v="GGC-1340-2024"/>
    <x v="13"/>
    <s v="Construcción de proyecto para dar solución energética sostenible a comunidades en la zona rural ubicadas Municipio de Santa Rosa Cauca."/>
    <s v="ECOPETROL"/>
    <s v=" VICTOR JOSE PATERNINA NOVOA"/>
    <x v="2"/>
    <d v="2024-12-19T00:00:00"/>
    <d v="2027-05-18T00:00:00"/>
    <m/>
    <m/>
    <d v="2030-01-18T00:00:00"/>
    <x v="9"/>
    <x v="20"/>
    <m/>
    <m/>
    <m/>
    <m/>
    <m/>
    <m/>
    <m/>
    <m/>
    <m/>
    <m/>
    <m/>
    <m/>
    <m/>
    <m/>
    <m/>
    <m/>
    <m/>
    <m/>
    <m/>
    <m/>
    <m/>
    <m/>
    <m/>
    <m/>
    <m/>
    <m/>
    <m/>
    <m/>
    <m/>
    <m/>
    <m/>
    <m/>
    <m/>
    <m/>
    <d v="2025-08-20T00:00:00"/>
    <n v="34"/>
    <n v="2025"/>
    <x v="4"/>
    <s v="CLÁUSULA TRIGÉSIMA SÉXTA. - LIQUIDACIÓN DEL CONVENIO: La liquidación del presente_x000a_convenio se realizará de mutuo acuerdo dentro de los seis (6) meses siguientes a la fecha_x000a_de terminación del plazo de ejecución."/>
  </r>
  <r>
    <s v="GGC-1341-2024"/>
    <x v="13"/>
    <s v="Instalación de Soluciones Individuales Fotovoltaicas para la generación de Energía Eléctrica en Zona Rural Dispersa del Municipio de Riohacha, en el Departamento de La Guajira."/>
    <s v="ECOPETROL"/>
    <s v=" VICTOR JOSE PATERNINA NOVOA"/>
    <x v="2"/>
    <d v="2024-12-19T00:00:00"/>
    <d v="2026-08-18T00:00:00"/>
    <m/>
    <m/>
    <d v="2029-04-18T00:00:00"/>
    <x v="7"/>
    <x v="21"/>
    <m/>
    <m/>
    <m/>
    <m/>
    <m/>
    <m/>
    <m/>
    <m/>
    <m/>
    <m/>
    <m/>
    <m/>
    <m/>
    <m/>
    <m/>
    <m/>
    <m/>
    <m/>
    <m/>
    <m/>
    <m/>
    <m/>
    <m/>
    <m/>
    <m/>
    <m/>
    <m/>
    <m/>
    <m/>
    <m/>
    <m/>
    <m/>
    <m/>
    <m/>
    <d v="2025-08-20T00:00:00"/>
    <n v="34"/>
    <n v="2025"/>
    <x v="4"/>
    <s v="CLÁUSULA TRIGÉSIMA SÉXTA. - LIQUIDACIÓN DEL CONVENIO: La liquidación del presente convenio se realizará de mutuo acuerdo dentro de los seis (6) meses siguientes a la fecha"/>
  </r>
  <r>
    <s v="GGC-1342-2024"/>
    <x v="13"/>
    <s v="Construcción de Proyecto para dar Solución Energética Sostenible a comunidades en la Zona Rural del Municipio de Mallama"/>
    <s v="ECOPETROL"/>
    <s v=" VICTOR JOSE PATERNINA NOVOA"/>
    <x v="2"/>
    <d v="2024-12-19T00:00:00"/>
    <d v="2026-08-18T00:00:00"/>
    <m/>
    <m/>
    <d v="2029-04-18T00:00:00"/>
    <x v="7"/>
    <x v="21"/>
    <m/>
    <m/>
    <m/>
    <m/>
    <m/>
    <m/>
    <m/>
    <m/>
    <m/>
    <m/>
    <m/>
    <m/>
    <m/>
    <m/>
    <m/>
    <m/>
    <m/>
    <m/>
    <m/>
    <m/>
    <m/>
    <m/>
    <m/>
    <m/>
    <m/>
    <m/>
    <m/>
    <m/>
    <m/>
    <m/>
    <m/>
    <m/>
    <m/>
    <m/>
    <d v="2025-08-20T00:00:00"/>
    <n v="34"/>
    <n v="2025"/>
    <x v="4"/>
    <s v="CLÁUSULA TRIGÉSIMA SEXTA. - LIQUIDACIÓN DEL CONVENIO. La liquidación del presente_x000a_convenio se realizará de mutuo acuerdo dentro de los seis (6) meses siguientes a la fecha_x000a_de terminación del plazo de ejecución."/>
  </r>
  <r>
    <s v="GGC-1343-2024"/>
    <x v="13"/>
    <s v="Implementación de Soluciones Solares Fotovoltaicas para Usuarios de las Veredas de la Zona Rural del Municipio de Cravo Norte, Arauca."/>
    <s v="ECOPETROL"/>
    <s v=" VICTOR JOSE PATERNINA NOVOA"/>
    <x v="2"/>
    <d v="2024-12-19T00:00:00"/>
    <d v="2026-09-18T00:00:00"/>
    <m/>
    <m/>
    <d v="2029-05-18T00:00:00"/>
    <x v="0"/>
    <x v="21"/>
    <m/>
    <m/>
    <m/>
    <m/>
    <m/>
    <m/>
    <m/>
    <m/>
    <m/>
    <m/>
    <m/>
    <m/>
    <m/>
    <m/>
    <m/>
    <m/>
    <m/>
    <m/>
    <m/>
    <m/>
    <m/>
    <m/>
    <m/>
    <m/>
    <m/>
    <m/>
    <m/>
    <m/>
    <m/>
    <m/>
    <m/>
    <m/>
    <m/>
    <m/>
    <d v="2025-08-20T00:00:00"/>
    <n v="34"/>
    <n v="2025"/>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4-2024"/>
    <x v="13"/>
    <s v="Implementación de Soluciones Solares Fotovoltaicos para usuarios de las Veredas de la zona rural del Municipio de San Miguel Putumayo"/>
    <s v="ECOPETROL"/>
    <s v=" VICTOR JOSE PATERNINA NOVOA"/>
    <x v="2"/>
    <d v="2024-12-19T00:00:00"/>
    <d v="2026-11-18T00:00:00"/>
    <m/>
    <m/>
    <d v="2029-07-18T00:00:00"/>
    <x v="8"/>
    <x v="21"/>
    <m/>
    <m/>
    <m/>
    <m/>
    <m/>
    <m/>
    <m/>
    <m/>
    <m/>
    <m/>
    <m/>
    <m/>
    <m/>
    <m/>
    <m/>
    <m/>
    <m/>
    <m/>
    <m/>
    <m/>
    <m/>
    <m/>
    <m/>
    <m/>
    <m/>
    <m/>
    <m/>
    <m/>
    <m/>
    <m/>
    <m/>
    <m/>
    <m/>
    <m/>
    <d v="2025-08-19T00:00:00"/>
    <n v="34"/>
    <n v="2025"/>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5-2024"/>
    <x v="13"/>
    <s v="Construcción Instalación e Implementación de Soluciones de Energía Sostenibles consistentes en Sistemas Solares Fotovoltaicos Individuales para Generar Electricidad para Usuarios Rurales Dispersos en las ZNI Tierralta Córdoba"/>
    <s v="ECOPETROL"/>
    <s v=" VICTOR JOSE PATERNINA NOVOA"/>
    <x v="2"/>
    <d v="2024-12-19T00:00:00"/>
    <d v="2027-03-18T00:00:00"/>
    <m/>
    <m/>
    <d v="2029-11-17T00:00:00"/>
    <x v="6"/>
    <x v="21"/>
    <m/>
    <m/>
    <m/>
    <m/>
    <m/>
    <m/>
    <m/>
    <m/>
    <m/>
    <m/>
    <m/>
    <m/>
    <m/>
    <m/>
    <m/>
    <m/>
    <m/>
    <m/>
    <m/>
    <m/>
    <m/>
    <m/>
    <m/>
    <m/>
    <m/>
    <m/>
    <m/>
    <m/>
    <m/>
    <m/>
    <m/>
    <m/>
    <m/>
    <m/>
    <d v="2025-08-19T00:00:00"/>
    <n v="34"/>
    <n v="2025"/>
    <x v="4"/>
    <s v="no hay documentos en la carpet compartida"/>
  </r>
  <r>
    <s v="GGC-1346-2024"/>
    <x v="13"/>
    <s v="Instalación soluciones individuales fotovoltaicas para la generación de energía eléctrica en zona rural dispersa del municipio de Chaparral en el departamento de Tolima."/>
    <s v="ECOPETROL"/>
    <s v=" VICTOR JOSE PATERNINA NOVOA"/>
    <x v="2"/>
    <d v="2024-12-19T00:00:00"/>
    <d v="2026-10-18T00:00:00"/>
    <m/>
    <m/>
    <d v="2029-06-18T00:00:00"/>
    <x v="1"/>
    <x v="21"/>
    <m/>
    <m/>
    <m/>
    <m/>
    <m/>
    <m/>
    <m/>
    <m/>
    <m/>
    <m/>
    <m/>
    <m/>
    <m/>
    <m/>
    <m/>
    <m/>
    <m/>
    <m/>
    <m/>
    <m/>
    <m/>
    <m/>
    <m/>
    <m/>
    <m/>
    <m/>
    <m/>
    <m/>
    <m/>
    <m/>
    <m/>
    <m/>
    <m/>
    <m/>
    <d v="2025-08-19T00:00:00"/>
    <n v="34"/>
    <n v="2025"/>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7-2024"/>
    <x v="13"/>
    <s v="Instalación de soluciones individuales fotovoltaicas para la generación de energía eléctrica en zona rural dispersa del municipio de Chameza en el departamento de Casanare"/>
    <s v="CENIT TRANSPORTE Y LOGISTICA DE HIDROCARBUROS S.A.S"/>
    <s v=" VICTOR JOSE PATERNINA NOVOA"/>
    <x v="2"/>
    <d v="2024-12-19T00:00:00"/>
    <d v="2026-09-18T00:00:00"/>
    <m/>
    <m/>
    <d v="2029-05-18T00:00:00"/>
    <x v="0"/>
    <x v="21"/>
    <m/>
    <m/>
    <m/>
    <m/>
    <m/>
    <m/>
    <m/>
    <m/>
    <m/>
    <m/>
    <m/>
    <m/>
    <m/>
    <m/>
    <m/>
    <m/>
    <m/>
    <m/>
    <m/>
    <m/>
    <m/>
    <m/>
    <m/>
    <m/>
    <m/>
    <m/>
    <m/>
    <m/>
    <m/>
    <m/>
    <m/>
    <m/>
    <m/>
    <m/>
    <d v="2025-08-19T00:00:00"/>
    <n v="34"/>
    <n v="2025"/>
    <x v="4"/>
    <s v="CLÁUSULA TRIGÉSIMA SÉXTA. - LIQUIDACIÓN DEL CONVENIO. La liquidación del_x000a_presente convenio se realizará de mutuo acuerdo dentro de los seis (6) meses siguientes a la_x000a_fecha de terminación del plazo de ejecución._x000a_Vencido el anterior término sin lograrse la liquidación de mutuo acuerdo, EL CONTRIBUYENTE_x000a_dentro de los dos (2) meses siguientes realizará el balance final de ejecución del presente_x000a_Convenio, el cual se pondrá en conocimiento a las demás Partes a través de correo electrónico,_x000a_y en caso de no recibirse observación alguna dentro de los tres (3) días hábiles siguientes al_x000a_recibo del mismo se entenderá por aceptado."/>
  </r>
  <r>
    <s v="GGC-1348-2024"/>
    <x v="13"/>
    <s v="Instalación de soluciones individuales fotovoltaicas para la generación de energía eléctrica en zona rural dispersa del municipio de Hato Corozal en el departamento de Casanare"/>
    <s v="CENIT TRANSPORTE Y LOGISTICA DE HIDROCARBUROS S.A.S"/>
    <s v=" VICTOR JOSE PATERNINA NOVOA"/>
    <x v="2"/>
    <d v="2024-12-19T00:00:00"/>
    <d v="2026-09-18T00:00:00"/>
    <m/>
    <m/>
    <d v="2029-03-17T00:00:00"/>
    <x v="5"/>
    <x v="21"/>
    <m/>
    <m/>
    <m/>
    <m/>
    <m/>
    <m/>
    <m/>
    <m/>
    <m/>
    <m/>
    <m/>
    <m/>
    <m/>
    <m/>
    <m/>
    <m/>
    <m/>
    <m/>
    <m/>
    <m/>
    <m/>
    <m/>
    <m/>
    <m/>
    <m/>
    <m/>
    <m/>
    <m/>
    <m/>
    <m/>
    <m/>
    <m/>
    <m/>
    <m/>
    <d v="2025-08-19T00:00:00"/>
    <n v="34"/>
    <n v="2025"/>
    <x v="4"/>
    <s v="CLÁUSULA TRIGÉSIMA SÉXTA. - LIQUIDACIÓN DEL CONVENIO. La_x000a_liquidación del presente convenio se realizará de mutuo acuerdo dentro de los seis (6)_x000a_meses siguientes a la fecha de terminación del plazo de ejecución."/>
  </r>
  <r>
    <s v="GGC-1349-2024"/>
    <x v="13"/>
    <s v="Construcción de proyecto para dar solución energética sostenible a comunidades en la zona rural ubicadas Municipio de Mercaderes Departamento del Cauca"/>
    <s v="ECOPETROL"/>
    <s v=" NELSON MAURICIO REY PENA"/>
    <x v="2"/>
    <d v="2024-12-19T00:00:00"/>
    <d v="2026-07-18T00:00:00"/>
    <m/>
    <m/>
    <d v="2029-03-17T00:00:00"/>
    <x v="5"/>
    <x v="21"/>
    <m/>
    <m/>
    <m/>
    <m/>
    <m/>
    <m/>
    <m/>
    <m/>
    <m/>
    <m/>
    <m/>
    <m/>
    <m/>
    <m/>
    <m/>
    <m/>
    <m/>
    <m/>
    <m/>
    <m/>
    <m/>
    <m/>
    <m/>
    <m/>
    <m/>
    <m/>
    <m/>
    <m/>
    <m/>
    <m/>
    <m/>
    <m/>
    <m/>
    <m/>
    <d v="2025-08-19T00:00:00"/>
    <n v="34"/>
    <n v="2025"/>
    <x v="4"/>
    <s v="CLÁUSULA TRIGÉSIMA SÉXTA. - LIQUIDACIÓN DEL CONVENIO: La liquidación del presente convenio se realizará de mutuo acuerdo dentro de los seis (6) meses siguientes a la fecha de terminación del plazo de ejecución."/>
  </r>
  <r>
    <s v="GGC-1350-2024"/>
    <x v="13"/>
    <s v="Aunar esfuerzos de cooperación entre las partes, para coadyuvar en la detección, monitoreo, análisis de las dinámicas y información de carácter espacial sobre las evidencias de EVOA."/>
    <s v="OFICINA DE LAS NACIONES UNIDAS CONTRA LA DROGA Y EL DELITO "/>
    <s v=" CATALINA CARO GALVIS , DARIO ECHEVERRY SERRANO"/>
    <x v="31"/>
    <d v="2024-12-19T00:00:00"/>
    <d v="2025-10-19T00:00:00"/>
    <m/>
    <m/>
    <d v="2028-06-19T00:00:00"/>
    <x v="1"/>
    <x v="16"/>
    <m/>
    <m/>
    <m/>
    <m/>
    <m/>
    <m/>
    <m/>
    <m/>
    <m/>
    <m/>
    <m/>
    <m/>
    <m/>
    <m/>
    <m/>
    <m/>
    <m/>
    <m/>
    <m/>
    <m/>
    <m/>
    <m/>
    <m/>
    <m/>
    <m/>
    <m/>
    <m/>
    <m/>
    <m/>
    <m/>
    <m/>
    <m/>
    <m/>
    <m/>
    <d v="2025-09-11T00:00:00"/>
    <n v="37"/>
    <n v="2025"/>
    <x v="4"/>
    <s v="articulo VIII se indica que el perido de liquidación es de 6 meses - la fecha de perdida de competencia se deja 6 meses, al tratarse de convenio de cooperación"/>
  </r>
  <r>
    <s v="GGC-1351-2024"/>
    <x v="13"/>
    <s v="INSTALACIÓN DE SOLUCIONES INDIVIDUALES FOTOVOLTAICAS PARA LA GENERACIÓN DE ENERGÍA ELÉCTRICA EN ZONA RURAL DISPERSA DEL MUNICIPIO DE MEDIO BAUDÓ EN EL DEPARTAMENTO DE CHOCÓ"/>
    <s v="EMPRESA DISTRIBUIDORA DEL PACIFICO S.A. E.S.P."/>
    <s v=" VICTOR JOSE PATERNINA NOVOA"/>
    <x v="2"/>
    <d v="2025-02-04T00:00:00"/>
    <d v="2026-09-03T00:00:00"/>
    <m/>
    <m/>
    <d v="2025-05-03T00:00:00"/>
    <x v="0"/>
    <x v="16"/>
    <m/>
    <m/>
    <m/>
    <m/>
    <m/>
    <m/>
    <m/>
    <m/>
    <m/>
    <m/>
    <m/>
    <m/>
    <m/>
    <m/>
    <m/>
    <m/>
    <m/>
    <m/>
    <m/>
    <m/>
    <m/>
    <m/>
    <m/>
    <m/>
    <m/>
    <m/>
    <m/>
    <m/>
    <m/>
    <m/>
    <m/>
    <m/>
    <m/>
    <m/>
    <d v="2025-08-19T00:00:00"/>
    <n v="34"/>
    <n v="2025"/>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52-2024"/>
    <x v="13"/>
    <s v="INSTALACIÓN   DE   SOLUCIONES   INDIVIDUALES   FOTOVOLTAICAS PARA  LA  GENERACIÓN  DE  ENERGÍA  ELÉCTRICA  EN  ZONA  RURAL DISPERSA  DEL  MUNICIPIO  DE  PAEZ,  EN  EL  DEPARTAMENTO  DEL CAUCA"/>
    <s v="ELECTRIFICADORA DEL HUILA S.A. E.S.P. "/>
    <s v=" VICTOR JOSE PATERNINA NOVOA"/>
    <x v="2"/>
    <d v="2025-02-04T00:00:00"/>
    <d v="2026-11-03T00:00:00"/>
    <m/>
    <m/>
    <d v="2030-07-03T00:00:00"/>
    <x v="8"/>
    <x v="20"/>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3-2024"/>
    <x v="13"/>
    <s v="CONSTRUCCIÓN INSTALACIÓN E IMPLEMENTACIÓN DE SOLUCIONES DE ENERGÍA SOSTENIBLES CONSISTENTES EN SISTEMAS SOLARES FOTOVOLTAICOS INDIVIDUALES PARA GENERAR ELECTRICIDAD PARA USUARIOS RURALES DISPERSOS EN LAS ZNI DEL MUNICIPIO NUNCHÍA DEPARTAMETO DE CASANARE"/>
    <s v="EMPRESA DE ENERGIA DE CASANARE S.A. E.S.P"/>
    <s v=" VICTOR JOSE PATERNINA NOVOA"/>
    <x v="2"/>
    <d v="2025-04-01T00:00:00"/>
    <d v="2026-12-31T00:00:00"/>
    <m/>
    <m/>
    <d v="2029-08-31T00:00:00"/>
    <x v="11"/>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4-2024"/>
    <x v="13"/>
    <s v="CONSTRUCCIÓN DE PROYECTO PARA DAR SOLUCION ENERGETICA SOSTENIBLE A COMUNIDADES EN LA ZONA RURAL DEL MUNICIPIO DE EL TAMBO, DEPARTAMENTO DEL CAUCA"/>
    <s v="ELECTRIFICADORA DEL HUILA S.A. E.S.P. "/>
    <s v=" VICTOR JOSE PATERNINA NOVOA"/>
    <x v="2"/>
    <d v="2025-02-04T00:00:00"/>
    <d v="2027-09-03T00:00:00"/>
    <m/>
    <m/>
    <d v="2030-05-03T00:00:00"/>
    <x v="0"/>
    <x v="20"/>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5-2024"/>
    <x v="13"/>
    <s v="INSTALACIÓN DE SOLUCIONES INDIVIDUALES FOTOVOLTAICAS PARA LA GENERACIÓN DE ENERGÍA ELÉCTRICA EN ZONA RURAL DISPERSA DEL MUNICIPIO DE RIOSUCIO EN EL DEPARTAMENTO DEL CHOCO"/>
    <s v="EMPRESA DISTRIBUIDORA DEL PACIFICO S.A. E.S.P."/>
    <s v=" VICTOR JOSE PATERNINA NOVOA"/>
    <x v="2"/>
    <d v="2025-02-14T00:00:00"/>
    <d v="2027-02-13T00:00:00"/>
    <m/>
    <m/>
    <d v="2029-10-13T00:00:00"/>
    <x v="3"/>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7-2024"/>
    <x v="13"/>
    <s v="IMPLEMENTACION E INSTALACION DE  SOLUCIONES FOTOVOLTAICAS INDIVIDUALES PARA VIVIENDAS RURALES EN LAS ZONAS NO INTERCONECTADAS DEL MUNICIPIO DE PORE- DEPARTAMENTO DE CASANARE"/>
    <s v="EMPRESA DE ENERGIA DE CASANARE S.A. E.S.P"/>
    <s v=" VICTOR JOSE PATERNINA NOVOA"/>
    <x v="2"/>
    <d v="2025-05-23T00:00:00"/>
    <d v="2026-11-22T00:00:00"/>
    <m/>
    <m/>
    <d v="2029-07-22T00:00:00"/>
    <x v="8"/>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59-2024"/>
    <x v="13"/>
    <s v="INSTALACIÓN DE SOLUCIONES INDIVIDUALES FOTOVOLTAICAS PARA LA GENERACIÓN DE ENERGÍA ELÉCTRICA EN ZONA RURAL DISPERSA DEL MUNICIPIO DE DISTRACCION EN EL DEPARTAMENTO DE LA GUAJIRA"/>
    <s v="ELECTRIFICADORA DEL HUILA S.A. E.S.P. "/>
    <s v=" VICTOR JOSE PATERNINA NOVOA"/>
    <x v="2"/>
    <d v="2025-02-04T00:00:00"/>
    <d v="2026-09-03T00:00:00"/>
    <m/>
    <m/>
    <d v="2029-05-03T00:00:00"/>
    <x v="0"/>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0-2024"/>
    <x v="13"/>
    <s v="INSTALACIÓN DE SOLUCIONES INDIVIDUALES FOTOVOLTAICAS PARA LA GENERACIÓN DE ENERGÍA ELÉCTRICA EN ZONA RURAL DISPERSA DEL MUNICIPIO DE COLOMBIA, EN EL DEPARTAMENTO DEL HUILA."/>
    <s v="ELECTRIFICADORA DEL HUILA S.A. E.S.P. "/>
    <s v=" VICTOR JOSE PATERNINA NOVOA"/>
    <x v="2"/>
    <d v="2025-02-04T00:00:00"/>
    <d v="2026-11-03T00:00:00"/>
    <m/>
    <m/>
    <d v="2029-07-03T00:00:00"/>
    <x v="8"/>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1-2024"/>
    <x v="13"/>
    <s v="CONSTRUCCIÓN REDES DE MEDIA Y BAJA TENSIÓN Y MONTAJE DE TRANSFORMADORES PARA LA ELECTRIFICACIÓN RURAL PARA LOS MUNICIPIOS DE TONA - CHARTA - RIONEGRO Y GAMBITA DEL DEPARTAMENTO DE SANTANDER"/>
    <s v="ELECTRIFICADORA DE SANTANDER S.A ESP"/>
    <s v=" VICTOR JOSE PATERNINA NOVOA"/>
    <x v="2"/>
    <d v="2024-12-23T00:00:00"/>
    <d v="2027-01-22T00:00:00"/>
    <m/>
    <m/>
    <d v="2029-09-22T00:00:00"/>
    <x v="10"/>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2-2024"/>
    <x v="13"/>
    <s v="CONSTRUCCION ELECTRIFICACIÓN RURAL 29 VEREDAS MUNICIPIO SAN JOSÉ DEL FRAGUA Y MUNICIPIOS ALEDAÑOS, DEPARTAMENTO DEL CAQUETÁ"/>
    <s v="ELECTRIFICADORA DEL CAQUETA S.A. E.S.P."/>
    <s v=" NELSON MAURICIO REY PENA, VICTOR JOSE PATERNINA NOVOA"/>
    <x v="2"/>
    <d v="2025-01-24T00:00:00"/>
    <d v="2027-02-23T00:00:00"/>
    <m/>
    <m/>
    <d v="2029-10-23T00:00:00"/>
    <x v="3"/>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3-2024"/>
    <x v="13"/>
    <s v="CONSTRUCCIÓN DE REDES ELÉCTRICAS EN VIVIENDA RURAL DISPERSA DE LOS MUNICIPIOS DE NÁTAGA, ÍQUIRA, CAMPOALAGRE, GIGANTE, ALGECIRAS, ACEVEDO, LA PLATA, VILLAVIEJA, GUADALUPE, GARZÓN, TESALIA, TERUEL, COLOMBIA, SAN AGUSTÍN Y PITALITO EN EL DEPARTAMENTO DEL HUILA"/>
    <s v="ELECTRIFICADORA DEL HUILA S.A. E.S.P. "/>
    <s v=" NELSON MAURICIO REY PENA, VICTOR JOSE PATERNINA NOVOA"/>
    <x v="2"/>
    <d v="2025-01-30T00:00:00"/>
    <d v="2027-02-28T00:00:00"/>
    <m/>
    <m/>
    <d v="2029-10-28T00:00:00"/>
    <x v="3"/>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4-2024"/>
    <x v="13"/>
    <s v="IMPLEMENTACIÓN DE SOLUCIONES FOTOVOLTAICAS INDIVIDUALES PARA VIVIENDAS RURALES EN LAS ZONAS NO INTERCONECTADAS DEL MUNICIPIO DE ARENAL BOLÍVAR"/>
    <s v="EMPRESA DISTRIBUIDORA DEL PACIFICO S.A. E.S.P."/>
    <s v=" NELSON MAURICIO REY PENA, OLGA ROCIO JOYA BENAVIDEZ, SINDY LORENA RAMIREZ PERDOMO, VICTOR JOSE PATERNINA NOVOA"/>
    <x v="2"/>
    <d v="2025-02-14T00:00:00"/>
    <d v="2026-08-13T00:00:00"/>
    <m/>
    <m/>
    <d v="2029-04-13T00:00:00"/>
    <x v="7"/>
    <x v="21"/>
    <m/>
    <m/>
    <m/>
    <m/>
    <m/>
    <m/>
    <m/>
    <m/>
    <m/>
    <m/>
    <m/>
    <m/>
    <m/>
    <m/>
    <m/>
    <m/>
    <m/>
    <m/>
    <m/>
    <m/>
    <m/>
    <m/>
    <m/>
    <m/>
    <m/>
    <m/>
    <m/>
    <m/>
    <m/>
    <m/>
    <m/>
    <m/>
    <m/>
    <m/>
    <d v="2025-08-19T00:00:00"/>
    <n v="34"/>
    <n v="2025"/>
    <x v="4"/>
    <s v="LIQUIDACIÓN DEL CONTRATO: La liquidación del presente contrato se realizará_x000a_de la siguiente manera:_x000a_FRENTE A LA FASE I ACTIVIDAD DE ADMINISTRACIÓN, EJECUCIÓN DE_x000a_RECURSOS, ASISTENCIA TÉCNICA Y ENERGIZACIÓN: Para esta fase, deberá_x000a_realizarse un Acta de Liquidación de común acuerdo dentro de los seis (6) meses_x000a_siguientes, contados a partir de la fecha de terminación del plazo de ejecución y en_x000a_todo caso dentro de los términos y procedimientos establecidos en la ley aplicable._x000a__x000a_FRENTE A LA FASE II ADMINISTRACIÓN, OPERACIÓN Y MANTENIMIENTOAOM:_x000a_Para esta fase, deberá realizarse un Acta de Liquidación de común acuerdo dentro_x000a_de los seis (6) meses siguientes, contados a partir de la fecha de terminación del_x000a_plazo de la Administración, Operación y Mantenimiento, y en todo caso dentro de los_x000a_términos y procedimientos establecidos en la ley aplicable."/>
  </r>
  <r>
    <s v="GGC-1365-2024"/>
    <x v="13"/>
    <s v="CONSTRUCCIÓN DE LA INTERCONEXIÓN ELÉCTRICA EN LA CABECERA MUNICIPAL BETÉ Y LAS VEREDAS DE PAINA, TANGUI, BAUDO GRANDE, BAUDOSITO Y PUNE PERTENECIENTES A LA ZONA RURAL DEL MUNICIPIO DEL MEDIO ATRATO DEPARTAMENTO DEL CHOCÓ"/>
    <s v="EMPRESA DISTRIBUIDORA DEL PACIFICO S.A. E.S.P."/>
    <s v=" NELSON MAURICIO REY PENA, OLGA ROCIO JOYA BENAVIDEZ, SINDY LORENA RAMIREZ PERDOMO, VICTOR JOSE PATERNINA NOVOA"/>
    <x v="2"/>
    <d v="2025-01-15T00:00:00"/>
    <d v="2027-02-14T00:00:00"/>
    <m/>
    <m/>
    <d v="2029-10-14T00:00:00"/>
    <x v="3"/>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6-2024"/>
    <x v="13"/>
    <s v="CONSTRUCCIÓN DE REDES DE MEDIA Y BAJA TENSIÓN, CON MONTAJE DE SUBESTACIÓN 34.5 KV Y SUBESTACIÓNES EN POSTE PARA LA ZONA RURAL DE CRISTALINA Y BAJO LOZADA DEL MUNICIPIO DE SAN VICENTE DEL CAGUAN, DEPARTAMENTO DEL CAQUETÁ"/>
    <s v="ELECTRIFICADORA DEL CAQUETA S.A. E.S.P."/>
    <s v=" NELSON MAURICIO REY PENA, VICTOR JOSE PATERNINA NOVOA"/>
    <x v="2"/>
    <d v="2025-01-15T00:00:00"/>
    <d v="2027-02-14T00:00:00"/>
    <m/>
    <m/>
    <d v="2029-10-14T00:00:00"/>
    <x v="3"/>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8-2024"/>
    <x v="13"/>
    <s v="CONSTRUCCIÓN DE PROYECTO PARA DAR SOLUCION ENERGETICA SOSTENIBLE A COMUNIDADES EN LA ZONA RURAL DEL MUNICIPIO DE SANTANDER DE QUILICHAO, DEPARTAMENTO DEL CAUCA"/>
    <s v="CENTRALES ELÉCTRICAS DEL CAUCA S.A. E.S.P."/>
    <s v=" NELSON MAURICIO REY PENA, VICTOR JOSE PATERNINA NOVOA"/>
    <x v="2"/>
    <d v="2025-03-03T00:00:00"/>
    <d v="2026-09-02T00:00:00"/>
    <m/>
    <m/>
    <d v="2029-05-02T00:00:00"/>
    <x v="0"/>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9-2024"/>
    <x v="13"/>
    <s v="CONSTRUCCIÓN DE UNIDADES FOTOVOLTAICAS DE GENERACION DE ENERGIA TIPO SISFV, NANORRED Y MICRORRED, PARA COMUNIDADES DISPERSAS DEL MUNICIPIO DE CUMARIBO EN EL DEPARTAMENTO DEL VICHADA"/>
    <s v="EMPRESA DE ENERGIA DE ARAUCA"/>
    <s v=" NELSON MAURICIO REY PENA, VICTOR JOSE PATERNINA NOVOA"/>
    <x v="2"/>
    <d v="2024-12-24T00:00:00"/>
    <d v="2027-02-23T00:00:00"/>
    <m/>
    <m/>
    <d v="2029-10-23T00:00:00"/>
    <x v="3"/>
    <x v="21"/>
    <m/>
    <m/>
    <m/>
    <m/>
    <m/>
    <m/>
    <m/>
    <m/>
    <m/>
    <m/>
    <m/>
    <m/>
    <m/>
    <m/>
    <m/>
    <m/>
    <m/>
    <m/>
    <m/>
    <m/>
    <m/>
    <m/>
    <m/>
    <m/>
    <m/>
    <m/>
    <m/>
    <m/>
    <m/>
    <m/>
    <m/>
    <m/>
    <m/>
    <m/>
    <d v="2025-08-19T00:00:00"/>
    <n v="34"/>
    <n v="2025"/>
    <x v="4"/>
    <s v="CLÁUSULA TRIGÉSIMA SEGUNDA – LIQUIDACIÓN DEL CONTRATO: La liquidación del presente contrato se realizará mediante Acta de Liquidación de común acuerdo dentro de los seis (6) meses siguientes, contados a partir de la fecha de terminación del plazo de ejecución y en todo caso dentro de los términos y procedimientos establecidos en la ley aplicable."/>
  </r>
  <r>
    <s v="GGC-1371-2024"/>
    <x v="13"/>
    <s v="CONSTRUCCIÓN DE UNIDADES FOTOVOLTAICAS DE GENERACION DE ENERGIA TIPO SISFV, NANORRED Y MICRORRED, PARA COMUNIDADES DISPERSAS DEL MUNICIPIO DE AGUSTIN CODAZZI EN EL DEPARTAMENTO DEL CESAR"/>
    <s v="ELECTRIFICADORA DEL HUILA S.A. E.S.P. "/>
    <s v=" NELSON MAURICIO REY PENA, VICTOR JOSE PATERNINA NOVOA"/>
    <x v="2"/>
    <d v="2025-01-27T00:00:00"/>
    <d v="2026-12-26T00:00:00"/>
    <m/>
    <m/>
    <d v="2029-08-26T00:00:00"/>
    <x v="11"/>
    <x v="21"/>
    <m/>
    <m/>
    <m/>
    <m/>
    <m/>
    <m/>
    <m/>
    <m/>
    <m/>
    <m/>
    <m/>
    <m/>
    <m/>
    <m/>
    <m/>
    <m/>
    <m/>
    <m/>
    <m/>
    <m/>
    <m/>
    <m/>
    <m/>
    <m/>
    <m/>
    <m/>
    <m/>
    <m/>
    <m/>
    <m/>
    <m/>
    <m/>
    <m/>
    <m/>
    <d v="2025-08-19T00:00:00"/>
    <n v="34"/>
    <n v="2025"/>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5-2024"/>
    <x v="13"/>
    <s v="CONSTRUCCIÓN DE PROYECTO PARA DAR SOLUCION ENERGETICA SOSTENIBLE A COMUNIDADES EN LA ZONA RURAL DEL MUNICIPIO DE CAJIBÍO"/>
    <s v="CENTRALES ELÉCTRICAS DEL CAUCA S.A. E.S.P."/>
    <s v=" NELSON MAURICIO REY PENA, VICTOR JOSE PATERNINA NOVOA"/>
    <x v="2"/>
    <d v="2025-03-03T00:00:00"/>
    <d v="2027-03-02T00:00:00"/>
    <m/>
    <m/>
    <d v="2029-11-02T00:00:00"/>
    <x v="6"/>
    <x v="21"/>
    <m/>
    <m/>
    <m/>
    <m/>
    <m/>
    <m/>
    <m/>
    <m/>
    <m/>
    <m/>
    <m/>
    <m/>
    <m/>
    <m/>
    <m/>
    <m/>
    <m/>
    <m/>
    <m/>
    <m/>
    <m/>
    <m/>
    <m/>
    <m/>
    <m/>
    <m/>
    <m/>
    <m/>
    <m/>
    <m/>
    <m/>
    <m/>
    <m/>
    <m/>
    <d v="2025-08-19T00:00:00"/>
    <n v="34"/>
    <n v="2025"/>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6-2024"/>
    <x v="13"/>
    <s v="CONSTRUCCIÓN DE PROYECTO PARA DAR SOLUCIÓN ENERGÉTICA SOSTENIBLE A COMUNIDADES EN LA ZONA RURAL DEL MUNICIPIO DE SUAREZ, DEPARTAMENTO DEL CAUCA"/>
    <s v="CENTRALES ELÉCTRICAS DEL CAUCA S.A. E.S.P."/>
    <s v=" NELSON MAURICIO REY PENA, VICTOR JOSE PATERNINA NOVOA"/>
    <x v="2"/>
    <d v="2025-04-01T00:00:00"/>
    <d v="2026-12-31T00:00:00"/>
    <m/>
    <m/>
    <d v="2029-08-31T00:00:00"/>
    <x v="11"/>
    <x v="21"/>
    <m/>
    <m/>
    <m/>
    <m/>
    <m/>
    <m/>
    <m/>
    <m/>
    <m/>
    <m/>
    <m/>
    <m/>
    <m/>
    <m/>
    <m/>
    <m/>
    <m/>
    <m/>
    <m/>
    <m/>
    <m/>
    <m/>
    <m/>
    <m/>
    <m/>
    <m/>
    <m/>
    <m/>
    <m/>
    <m/>
    <m/>
    <m/>
    <m/>
    <m/>
    <d v="2025-08-19T00:00:00"/>
    <n v="34"/>
    <n v="2025"/>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8-2024"/>
    <x v="13"/>
    <s v="CONSTRUCCIÓN DE SISTEMAS INDIVIDUALES SOLARES FOTOVOLTAÍCOS PARA LAS COMUNIDADES RURALES Y DISPERSAS DE LAS ZNI DEL MUNICIPIO DE TIERRALTA, DEPARTAMENTO DE CÓRDOBA"/>
    <s v="EMPRESA DISTRIBUIDORA DEL PACIFICO S.A. E.S.P."/>
    <s v=" NELSON MAURICIO REY PENA, OLGA ROCIO JOYA BENAVIDEZ, SINDY LORENA RAMIREZ PERDOMO, VICTOR JOSE PATERNINA NOVOA"/>
    <x v="2"/>
    <d v="2025-02-14T00:00:00"/>
    <d v="2027-03-13T00:00:00"/>
    <m/>
    <m/>
    <d v="2029-11-13T00:00:00"/>
    <x v="6"/>
    <x v="21"/>
    <m/>
    <m/>
    <m/>
    <m/>
    <m/>
    <m/>
    <m/>
    <m/>
    <m/>
    <m/>
    <m/>
    <m/>
    <m/>
    <m/>
    <m/>
    <m/>
    <m/>
    <m/>
    <m/>
    <m/>
    <m/>
    <m/>
    <m/>
    <m/>
    <m/>
    <m/>
    <m/>
    <m/>
    <m/>
    <m/>
    <m/>
    <n v="94"/>
    <m/>
    <m/>
    <d v="2025-08-19T00:00:00"/>
    <n v="34"/>
    <n v="2025"/>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9-2024"/>
    <x v="13"/>
    <s v="CONSTRUCCIÓN DE PROYECTO PARA DAR SOLUCION ENERGETICA SOSTENIBLE A COMUNIDADES EN LA ZONA RURAL DEL MUNICIPIO DE BALBOA, DEPARTAMENTO DEL CAUCA"/>
    <s v="CENTRALES ELECTRICAS DE NARIÑO S.A. E.S.P -CEDENAR S.A. E.S.P."/>
    <s v=" NELSON MAURICIO REY PENA, SIMON GARCIA ORREGO, VICTOR JOSE PATERNINA NOVOA"/>
    <x v="2"/>
    <d v="2024-12-26T00:00:00"/>
    <d v="2026-09-25T00:00:00"/>
    <m/>
    <m/>
    <d v="2029-05-25T00:00:00"/>
    <x v="0"/>
    <x v="21"/>
    <m/>
    <m/>
    <m/>
    <m/>
    <m/>
    <m/>
    <m/>
    <m/>
    <m/>
    <m/>
    <m/>
    <m/>
    <m/>
    <m/>
    <m/>
    <m/>
    <m/>
    <m/>
    <m/>
    <m/>
    <m/>
    <m/>
    <m/>
    <m/>
    <m/>
    <m/>
    <m/>
    <m/>
    <m/>
    <m/>
    <m/>
    <m/>
    <m/>
    <m/>
    <d v="2025-08-19T00:00:00"/>
    <n v="34"/>
    <n v="2025"/>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80-2024"/>
    <x v="13"/>
    <s v="PROYECTO CONSTRUCCIÓN DE PROYECTO PARA DAR SOLUCION ENERGETICA SOSTENIBLE A COMUNIDADES EN LA ZONA RURAL DEL MUNICIPIO DE BOLÍVAR, DEPARTAMENTO DEL CAUCA"/>
    <s v="CENTRALES ELÉCTRICAS DEL CAUCA S.A. E.S.P."/>
    <s v=" NELSON MAURICIO REY PENA, VICTOR JOSE PATERNINA NOVOA"/>
    <x v="2"/>
    <d v="2025-03-03T00:00:00"/>
    <d v="2027-03-02T00:00:00"/>
    <m/>
    <m/>
    <d v="2029-11-02T00:00:00"/>
    <x v="6"/>
    <x v="21"/>
    <m/>
    <m/>
    <m/>
    <m/>
    <m/>
    <m/>
    <m/>
    <m/>
    <m/>
    <m/>
    <m/>
    <m/>
    <m/>
    <m/>
    <m/>
    <m/>
    <m/>
    <m/>
    <m/>
    <m/>
    <m/>
    <m/>
    <m/>
    <m/>
    <m/>
    <m/>
    <m/>
    <m/>
    <m/>
    <m/>
    <m/>
    <m/>
    <m/>
    <m/>
    <d v="2025-08-19T00:00:00"/>
    <n v="34"/>
    <n v="2025"/>
    <x v="4"/>
    <s v="LIQUIDACIÓN DEL CONTRATO: La liquidación del presente contrato se realizará de la siguiente manera:_x000a_FRENTE A LA FASE I ACTIVIDAD DE ADMINISTRACIÓN, EJECUCIÓN DE RECURSOS, ASISTENCIA TÉCNICA Y ENERGIZACIÓN:_x000a_Para está fase, deberá realizarse un Acta de Liquidación de común acuerdo dentro de los seis (6) meses siguientes, contados a partir de la fecha de terminación del plazo de ejecución y en todo caso dentro de los términos y procedimientos establecidos en la ley aplicable._x000a_FRENTE A LA FASE II ADMINISTRACIÓN, OPERACIÓN Y MANTENIMIENTO- AOM:_x000a_Para está fase, deberá realizarse un Acta de Liquidación de común acuerdo dentro de los seis (6) meses siguientes, contados a partir de la fecha de terminación del plazo de la Administración, Operación y Mantenimiento, y en"/>
  </r>
  <r>
    <s v="GGC-1381-2024"/>
    <x v="13"/>
    <s v="INSTALACIÓN DE SISTEMAS DE AUTOGENERACIÓN ELÉCTRICA CON TECNOLOGÍA SOLAR FOTOVOLTAICA EN VIVIENDAS RURALES NO INTERCONECTADAS  DEL MUNICIPIO DE MONTERÍA, CÓRDOBA"/>
    <s v="GESTIÓN ENERGETICA S.A. E.S.P. -GENSA."/>
    <s v=" NELSON MAURICIO REY PENA, VICTOR JOSE PATERNINA NOVOA"/>
    <x v="2"/>
    <d v="2025-02-04T00:00:00"/>
    <d v="2026-04-23T00:00:00"/>
    <m/>
    <m/>
    <d v="2028-10-23T00:00:00"/>
    <x v="3"/>
    <x v="16"/>
    <m/>
    <m/>
    <m/>
    <m/>
    <m/>
    <m/>
    <m/>
    <m/>
    <m/>
    <m/>
    <m/>
    <m/>
    <m/>
    <m/>
    <m/>
    <m/>
    <m/>
    <m/>
    <m/>
    <m/>
    <m/>
    <m/>
    <m/>
    <m/>
    <m/>
    <m/>
    <m/>
    <m/>
    <m/>
    <m/>
    <m/>
    <m/>
    <m/>
    <m/>
    <d v="2025-08-19T00:00:00"/>
    <n v="34"/>
    <n v="2025"/>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82-2024"/>
    <x v="13"/>
    <s v="IMPLEMENTACIÓN DE SISTEMAS AUTÓNOMOS DE GENERACIÓN DE ENERGÍA SOLAR FOTOVOLTAICA PARA LA ENERGIZACIÓN DE VIVIENDAS EN LAS ZONAS RURALES NO INTERCONECTADAS DEL MUNICIPIO DE JUAN DE ACOSTA"/>
    <n v="24"/>
    <s v=" NELSON MAURICIO REY PENA, VICTOR JOSE PATERNINA NOVOA"/>
    <x v="2"/>
    <d v="2025-02-04T00:00:00"/>
    <d v="2026-04-23T00:00:00"/>
    <m/>
    <m/>
    <d v="2028-10-23T00:00:00"/>
    <x v="3"/>
    <x v="16"/>
    <m/>
    <m/>
    <m/>
    <m/>
    <m/>
    <m/>
    <m/>
    <m/>
    <m/>
    <m/>
    <m/>
    <m/>
    <m/>
    <m/>
    <m/>
    <m/>
    <m/>
    <m/>
    <m/>
    <m/>
    <m/>
    <m/>
    <m/>
    <m/>
    <m/>
    <m/>
    <m/>
    <m/>
    <m/>
    <m/>
    <m/>
    <m/>
    <m/>
    <m/>
    <d v="2025-08-19T00:00:00"/>
    <n v="34"/>
    <n v="2025"/>
    <x v="4"/>
    <s v="en la carpeta compartida no esta el contrato firmado - no esta en SECOP II, La fecha de la pérdida de competencia se contabilizó 4 meses bilateral, 2 unilateral y los 2 años"/>
  </r>
  <r>
    <s v="GGC-1383-2024"/>
    <x v="13"/>
    <s v="Transferir el uso y goce de los activos de la infraestructura del sistema de distribución de gas Licuado de Petróleo por red de tubería, contemplando el proyecto denominado &quot;IMPLEMENTACION DE GAS LICUADO DE PETROLEO GLP POR REDES PARA EL MUNICIPIO DE GONZÁLEZ DEPARTAMENTO DEL CESAR&quot; que se destinarán a prestar el servicio público de Gas Licuado de Petróleo GLP por redes."/>
    <s v="PROVISERVICIOS S.A. E.S.P."/>
    <s v=" ADWAR MOISES CASALLAS CUELLAR"/>
    <x v="0"/>
    <d v="2024-12-27T00:00:00"/>
    <d v="2044-12-26T00:00:00"/>
    <m/>
    <m/>
    <d v="2028-10-23T00:00:00"/>
    <x v="3"/>
    <x v="16"/>
    <m/>
    <m/>
    <m/>
    <m/>
    <m/>
    <m/>
    <m/>
    <m/>
    <m/>
    <m/>
    <m/>
    <m/>
    <m/>
    <m/>
    <m/>
    <m/>
    <m/>
    <m/>
    <m/>
    <m/>
    <m/>
    <m/>
    <m/>
    <m/>
    <m/>
    <m/>
    <m/>
    <m/>
    <m/>
    <m/>
    <m/>
    <m/>
    <m/>
    <m/>
    <d v="2025-08-19T00:00:00"/>
    <n v="34"/>
    <n v="2025"/>
    <x v="4"/>
    <s v="CLÁUSULA VIGÉSIMA SEGUNDA - LIQUIDACIÓN DEL CONTRATO. La liquidación del_x000a_presente contrato se realizará de mutuo acuerdo dentro de los seis (6) meses siguientes a la_x000a_fecha de terminación del plazo de ejecución, mediante acta suscrita por las Partes. en SECOP II aparece en estdo firmado, no hay acta de inicio, tampoco en NEÓN. Se calcula la fecha de perdida conforme a la fecha de susceipción "/>
  </r>
  <r>
    <s v="GGC-1387-2024"/>
    <x v="13"/>
    <s v="Aunar esfuerzos técnicos y administrativos entre el Ministerio de Minas y Energía y la gobernación de Córdoba para promover la implementación de la política minero-energética, consistente en la promoción de comunidades energéticas, municipios energéticos, granjas solares, instalación de redes de gas y la implementación de espacios de atención a la ciudadanía en lo que refiere a las competencias del Ministerio de Minas y Energía"/>
    <s v="DEPARTAMENTO DE CORDOBA"/>
    <s v=" NELSON MAURICIO REY PENA"/>
    <x v="2"/>
    <d v="2024-12-31T00:00:00"/>
    <d v="2028-12-30T00:00:00"/>
    <m/>
    <m/>
    <m/>
    <x v="17"/>
    <x v="23"/>
    <m/>
    <m/>
    <m/>
    <m/>
    <m/>
    <m/>
    <m/>
    <m/>
    <m/>
    <m/>
    <m/>
    <m/>
    <m/>
    <m/>
    <m/>
    <m/>
    <m/>
    <m/>
    <m/>
    <m/>
    <m/>
    <m/>
    <m/>
    <m/>
    <m/>
    <m/>
    <m/>
    <m/>
    <m/>
    <m/>
    <m/>
    <m/>
    <m/>
    <m/>
    <d v="2025-08-19T00:00:00"/>
    <n v="34"/>
    <n v="2025"/>
    <x v="1"/>
    <s v="en la caprta compartida no hay ningún documento. en Secop II aparece rechazado por el ordendor del gasto."/>
  </r>
  <r>
    <s v="GGC-1389-2024"/>
    <x v="13"/>
    <s v="Contratar el arrendamiento de una solución tecnológica provisionada en una nube privada, propiedad del oferente, para garantizar la continuidad operativa del Sistema de Información de Combustibles (SICOM) del Ministerio de Minas y Energía, incluyendo los servicios de administración, operación, soporte y mantenimiento preventivo, correctivo y mejoras de la solución tecnológica provisionada."/>
    <s v="INTERNEXA S.A."/>
    <s v=" ADWAR MOISES CASALLAS CUELLAR, ANDRES ALEJANDRO AYURE FLOREZ, JAIRO ANDRES GRAJALES SALINAS, JULIAN FLOREZ QUIROGA, LEIDY PAOLA GALINDO ACEVEDO, LEONARDO AUGUSTO TAMAYO PEREZ"/>
    <x v="0"/>
    <d v="2024-12-31T00:00:00"/>
    <d v="2025-08-31T00:00:00"/>
    <m/>
    <m/>
    <d v="2028-02-29T00:00:00"/>
    <x v="2"/>
    <x v="16"/>
    <m/>
    <m/>
    <m/>
    <m/>
    <m/>
    <m/>
    <m/>
    <m/>
    <m/>
    <m/>
    <m/>
    <m/>
    <m/>
    <m/>
    <m/>
    <m/>
    <m/>
    <m/>
    <m/>
    <m/>
    <m/>
    <m/>
    <m/>
    <m/>
    <m/>
    <m/>
    <m/>
    <m/>
    <m/>
    <m/>
    <m/>
    <m/>
    <m/>
    <m/>
    <d v="2025-08-19T00:00:00"/>
    <n v="34"/>
    <n v="2025"/>
    <x v="4"/>
    <s v="CLÁUSULA DÉCIMA QUINTA. LIQUIDACIÓN; La liquidación del presente contrato se efectuará_x000a_dentro del término establecido en el artículo 60 de la Ley 80 de 1993 modificado por el artículo_x000a_11 de la Ley 1150 de 2007 y Decreto Ley 019 de 2012."/>
  </r>
  <r>
    <s v="CAO-022-2022"/>
    <x v="1"/>
    <s v="“Contratar el servicio de suscripción a televisión satelital con el fin de monitorear las noticias del sector minero energético en los distintos canales nacionales e internacionales”"/>
    <s v="SISTEM DIRECT S.A.S"/>
    <s v="ANGELICA MARIA BERMUDEZ"/>
    <x v="3"/>
    <d v="2023-10-01T00:00:00"/>
    <d v="2024-05-09T00:00:00"/>
    <s v="SONIA PAOLA GARCIA CONTRERAS"/>
    <s v="SERGIO DAVID SOTELO"/>
    <d v="2026-11-09T00:00:00"/>
    <x v="6"/>
    <x v="0"/>
    <s v="NEON"/>
    <d v="2025-05-12T00:00:00"/>
    <s v="SE DEVUELVE PARA AJUSTES DEL AREA"/>
    <s v="NEON"/>
    <d v="2025-10-12T00:00:00"/>
    <s v="NEON - 15/12/2025"/>
    <s v="NEON"/>
    <s v="15/12/2025"/>
    <s v="NEON -   19/12/2025 Y 16/02/2026"/>
    <s v="NEON"/>
    <s v="23/12/2025 Y 24/02/2026"/>
    <m/>
    <m/>
    <m/>
    <m/>
    <m/>
    <s v="x"/>
    <m/>
    <m/>
    <m/>
    <m/>
    <m/>
    <m/>
    <m/>
    <m/>
    <m/>
    <m/>
    <m/>
    <m/>
    <m/>
    <m/>
    <m/>
    <m/>
    <m/>
    <d v="2026-02-24T00:00:00"/>
    <n v="9"/>
    <n v="2026"/>
    <x v="6"/>
    <m/>
  </r>
  <r>
    <s v="GGC-435-2015"/>
    <x v="2"/>
    <s v="Objeto:_x0009_“Ampliar el servicio de energía eléctrica en las zonas rurales del Sistema Interconectado Nacional – SIN, mediante la ejecución de proyectos financiados con el Fondo de Apoyo Financiero para la Energización de las Zonas Rurales Interconectadas – FAER.”"/>
    <s v="ELECTRIFICADORA DEL META S.A. E.S.P. – EMSA E.S.P"/>
    <s v="VICTOR JOSE PATERNINA NOVOA"/>
    <x v="2"/>
    <d v="2015-12-30T00:00:00"/>
    <d v="2023-07-31T00:00:00"/>
    <s v="SONIA PAOLA GARCIA CONTRERAS"/>
    <s v="GUILLERMO ORTIZ GONZALEZ"/>
    <d v="2026-03-30T00:00:00"/>
    <x v="5"/>
    <x v="0"/>
    <s v="NEON"/>
    <s v="25/02/2026"/>
    <m/>
    <s v="NEON"/>
    <d v="2026-09-03T00:00:00"/>
    <s v="NEON- 19/03/2026"/>
    <m/>
    <m/>
    <m/>
    <m/>
    <m/>
    <s v="NEON"/>
    <s v="24/03/2026"/>
    <s v="NEON"/>
    <d v="2026-03-30T00:00:00"/>
    <d v="2026-03-30T00:00:00"/>
    <s v="x"/>
    <m/>
    <m/>
    <s v="https://www.contratos.gov.co/consultas/detalleProceso.do?numConstancia=15-12-4546013"/>
    <m/>
    <m/>
    <m/>
    <m/>
    <m/>
    <m/>
    <m/>
    <m/>
    <m/>
    <m/>
    <m/>
    <m/>
    <m/>
    <m/>
    <d v="2026-03-31T00:00:00"/>
    <n v="14"/>
    <n v="2026"/>
    <x v="0"/>
    <s v="6 MESES"/>
  </r>
  <r>
    <s v="CAO-0004-2025"/>
    <x v="18"/>
    <s v="CONTRATAR UNA COMPAÑIA ASEGURADORA QUE SUSCRIBA LOS SEGUROS OBLIGATORIOS DE ACCIDENTES - SOAT PARA LOS VEHICULOS QUE CONFORMAN EL PARQUE AUTOMOTOR DEL MINISTERIO DE MINAS Y ENERGIA"/>
    <s v="ASEGURADORA SOLIDARIA DE COLOMBIA ENTIDAD COOPERATIVA"/>
    <s v=" ANGELICA MARIA BERMUDEZ RODRIGUEZ"/>
    <x v="3"/>
    <d v="2025-03-04T00:00:00"/>
    <s v="31/12/2025"/>
    <m/>
    <m/>
    <m/>
    <x v="17"/>
    <x v="23"/>
    <m/>
    <m/>
    <m/>
    <m/>
    <m/>
    <m/>
    <m/>
    <m/>
    <m/>
    <m/>
    <m/>
    <m/>
    <m/>
    <m/>
    <m/>
    <m/>
    <m/>
    <m/>
    <m/>
    <m/>
    <m/>
    <m/>
    <m/>
    <m/>
    <m/>
    <m/>
    <m/>
    <m/>
    <m/>
    <m/>
    <m/>
    <m/>
    <m/>
    <m/>
    <m/>
    <m/>
    <m/>
    <x v="3"/>
    <m/>
  </r>
  <r>
    <s v="CAO-0005-2025"/>
    <x v="18"/>
    <s v="Prestar servicios para la vigilancia, control y seguimiento a procesos judiciales y extrajudiciales donde la entidad sea parte o tenga interés, actividades que son insumo para los documentos metodológicos"/>
    <s v="LUPA JURIDICA S.A.S."/>
    <s v=" CLAUDIA MILENA VALERA GUERRA, JUAN CARLOS BARRAGAN MENDEZ, OSCAR OMAR GOMEZ CALDERON"/>
    <x v="18"/>
    <d v="2025-09-04T00:00:00"/>
    <s v="31/12/2025"/>
    <m/>
    <m/>
    <m/>
    <x v="17"/>
    <x v="23"/>
    <m/>
    <m/>
    <m/>
    <m/>
    <m/>
    <m/>
    <m/>
    <m/>
    <m/>
    <m/>
    <m/>
    <m/>
    <m/>
    <m/>
    <m/>
    <m/>
    <m/>
    <m/>
    <m/>
    <m/>
    <m/>
    <m/>
    <m/>
    <m/>
    <m/>
    <m/>
    <m/>
    <m/>
    <m/>
    <m/>
    <m/>
    <m/>
    <m/>
    <m/>
    <m/>
    <m/>
    <m/>
    <x v="3"/>
    <m/>
  </r>
  <r>
    <s v="CAO-0006-2025"/>
    <x v="18"/>
    <s v="ALQUILER, PUESTA EN MARCHA Y MANTENIMIENTO DE EQUIPOS DE PURIFICACIÓN, DISPENSADORES DE AGUA FRIA Y CALIENTE"/>
    <m/>
    <s v=" ANGELICA MARIA BERMUDEZ RODRIGUEZ, JEYCE LILIANA MARIA PARRA SIERRA"/>
    <x v="3"/>
    <d v="2025-02-05T00:00:00"/>
    <s v="31/12/2025"/>
    <m/>
    <m/>
    <m/>
    <x v="17"/>
    <x v="23"/>
    <m/>
    <m/>
    <m/>
    <m/>
    <m/>
    <m/>
    <m/>
    <m/>
    <m/>
    <m/>
    <m/>
    <m/>
    <m/>
    <m/>
    <m/>
    <m/>
    <m/>
    <m/>
    <m/>
    <m/>
    <m/>
    <m/>
    <m/>
    <m/>
    <m/>
    <m/>
    <m/>
    <m/>
    <m/>
    <m/>
    <m/>
    <m/>
    <m/>
    <m/>
    <m/>
    <m/>
    <m/>
    <x v="3"/>
    <m/>
  </r>
  <r>
    <s v="CAO-0007-2025"/>
    <x v="18"/>
    <s v="CONTRATAR EL SERVICIO DE SUSCRIPCION A TELEVISION SATELITAL CON EL FIN DE MONITOREAR LAS NOTICIAS DEL SECTOR MINERO ENERGETICO EN LOS DISTINTOS CANALES NACIONALES E INTERNACIONALES"/>
    <s v="SISTEM DIRECT S.A.S"/>
    <s v=" ANGELICA MARIA BERMUDEZ RODRIGUEZ, JEYCE LILIANA MARIA PARRA SIERRA"/>
    <x v="3"/>
    <d v="2025-08-05T00:00:00"/>
    <s v="17/01/2026"/>
    <m/>
    <m/>
    <m/>
    <x v="17"/>
    <x v="23"/>
    <m/>
    <m/>
    <m/>
    <m/>
    <m/>
    <m/>
    <m/>
    <m/>
    <m/>
    <m/>
    <m/>
    <m/>
    <m/>
    <m/>
    <m/>
    <m/>
    <m/>
    <m/>
    <m/>
    <m/>
    <m/>
    <m/>
    <m/>
    <m/>
    <m/>
    <m/>
    <m/>
    <m/>
    <m/>
    <m/>
    <m/>
    <m/>
    <m/>
    <m/>
    <m/>
    <m/>
    <m/>
    <x v="3"/>
    <m/>
  </r>
  <r>
    <s v="CAO-0009-2025"/>
    <x v="18"/>
    <s v="SUMINISTRAR ELEMENTOS DE FERRETERIA, TECNOLOGIA DE LA INFORMACION, ELECTRICOS, ELECTRONICOS Y DEMAS MATERIALES NECESARIOS PARA EL MANTENIMIENTO DE LAS SEDES"/>
    <s v="DISTRIBUCIONES EYS SAS"/>
    <s v=" ANGELICA MARIA BERMUDEZ RODRIGUEZ, JEYCE LILIANA MARIA PARRA SIERRA"/>
    <x v="3"/>
    <s v="30/05/2025"/>
    <s v="31/12/2025"/>
    <m/>
    <m/>
    <m/>
    <x v="17"/>
    <x v="23"/>
    <m/>
    <m/>
    <m/>
    <m/>
    <m/>
    <m/>
    <m/>
    <m/>
    <m/>
    <m/>
    <m/>
    <m/>
    <m/>
    <m/>
    <m/>
    <m/>
    <m/>
    <m/>
    <m/>
    <m/>
    <m/>
    <m/>
    <m/>
    <m/>
    <m/>
    <m/>
    <m/>
    <m/>
    <m/>
    <m/>
    <m/>
    <m/>
    <m/>
    <m/>
    <m/>
    <m/>
    <m/>
    <x v="3"/>
    <m/>
  </r>
  <r>
    <s v="CAO-0010-2025"/>
    <x v="18"/>
    <s v="Contratar los servicios para el cálculo y compensación de la huella de carbono corporativa, inventario de gases de efecto invernadero GEI y emisiones generadas en las sedes del Ministerio de Minas y Energía. "/>
    <s v="OPTIM CONSULT S.A.S "/>
    <s v=" PABLO CESAR PACHECO RODRIGUEZ"/>
    <x v="3"/>
    <d v="2025-02-07T00:00:00"/>
    <d v="2025-01-10T00:00:00"/>
    <m/>
    <m/>
    <m/>
    <x v="17"/>
    <x v="23"/>
    <m/>
    <m/>
    <m/>
    <m/>
    <m/>
    <m/>
    <m/>
    <m/>
    <m/>
    <m/>
    <m/>
    <m/>
    <m/>
    <m/>
    <m/>
    <m/>
    <m/>
    <m/>
    <m/>
    <m/>
    <m/>
    <m/>
    <m/>
    <m/>
    <m/>
    <m/>
    <m/>
    <m/>
    <m/>
    <m/>
    <m/>
    <m/>
    <m/>
    <m/>
    <m/>
    <m/>
    <m/>
    <x v="3"/>
    <m/>
  </r>
  <r>
    <s v="CAO-0011-2025"/>
    <x v="18"/>
    <s v="ADQUIRIR ELEMENTOS E INSUMOS DE OFICINA PARA LAS DIFERENTES DEPENDENCIAS DEL MINISTERIO DE MINAS Y ENERGIA"/>
    <s v="INSTITUCIONAL STAR SERVICES LTDA"/>
    <s v=" ANGELICA MARIA BERMUDEZ RODRIGUEZ"/>
    <x v="3"/>
    <d v="2025-01-08T00:00:00"/>
    <s v="31/08/2025"/>
    <m/>
    <m/>
    <m/>
    <x v="17"/>
    <x v="23"/>
    <m/>
    <m/>
    <m/>
    <m/>
    <m/>
    <m/>
    <m/>
    <m/>
    <m/>
    <m/>
    <m/>
    <m/>
    <m/>
    <m/>
    <m/>
    <m/>
    <m/>
    <m/>
    <m/>
    <m/>
    <m/>
    <m/>
    <m/>
    <m/>
    <m/>
    <m/>
    <m/>
    <m/>
    <m/>
    <m/>
    <m/>
    <m/>
    <m/>
    <m/>
    <m/>
    <m/>
    <m/>
    <x v="3"/>
    <m/>
  </r>
  <r>
    <s v="CAO-0012-2025"/>
    <x v="18"/>
    <s v="PRESTAR EL SERVICIO PREVENTIVO Y CORRECTIVO Y EL SUMINISTRO E INSTALACION DE REPUESTOS PARA LA PLANTA ELECTRICA Y MOTOBOMBAS HIDRAULICAS DEL MINISTERIO DE MINAS Y ENERGÍA"/>
    <s v="BOMBAS ACUABOMBAS SAS"/>
    <s v=" ANGELICA MARIA BERMUDEZ RODRIGUEZ"/>
    <x v="3"/>
    <s v="31/08/2025"/>
    <s v="31/12/2025"/>
    <m/>
    <m/>
    <m/>
    <x v="17"/>
    <x v="23"/>
    <m/>
    <m/>
    <m/>
    <m/>
    <m/>
    <m/>
    <m/>
    <m/>
    <m/>
    <m/>
    <m/>
    <m/>
    <m/>
    <m/>
    <m/>
    <m/>
    <m/>
    <m/>
    <m/>
    <m/>
    <m/>
    <m/>
    <m/>
    <m/>
    <m/>
    <m/>
    <m/>
    <m/>
    <m/>
    <m/>
    <m/>
    <m/>
    <m/>
    <m/>
    <m/>
    <m/>
    <m/>
    <x v="3"/>
    <m/>
  </r>
  <r>
    <s v="CAO-0013-2025"/>
    <x v="18"/>
    <s v="Contratar la dotación y adecuación para los centros de acopio destinados a la gestión integral de residuos sólidos."/>
    <s v="SISMICA CONSTRUCTORA S.A.S."/>
    <s v=" ANGELICA MARIA BERMUDEZ RODRIGUEZ"/>
    <x v="3"/>
    <s v="24/09/2025"/>
    <s v="23/11/2025"/>
    <m/>
    <m/>
    <m/>
    <x v="17"/>
    <x v="23"/>
    <m/>
    <m/>
    <m/>
    <m/>
    <m/>
    <m/>
    <m/>
    <m/>
    <m/>
    <m/>
    <m/>
    <m/>
    <m/>
    <m/>
    <m/>
    <m/>
    <m/>
    <m/>
    <m/>
    <m/>
    <m/>
    <m/>
    <m/>
    <m/>
    <m/>
    <m/>
    <m/>
    <m/>
    <m/>
    <m/>
    <m/>
    <m/>
    <m/>
    <m/>
    <m/>
    <m/>
    <m/>
    <x v="3"/>
    <m/>
  </r>
  <r>
    <s v="CAO-0014-2025"/>
    <x v="18"/>
    <s v="PRESTAR EL SERVICIO DE MANTENIMIENTO PREVENTIVO Y CORRECTIVO, SUMINISTRO DE REPUESTOS Y EL SERVICIO DE LAVADO PARA LOS VEHICULOS QUE CONFORMAN EL PARQUE AUTOMOTOR DEL MINISTERIO DE MINAS Y ENERGIA"/>
    <s v="CAR SCANNERS SAS"/>
    <s v=" ANGELICA MARIA BERMUDEZ RODRIGUEZ"/>
    <x v="3"/>
    <d v="2025-10-10T00:00:00"/>
    <s v="31/12/2025"/>
    <m/>
    <m/>
    <m/>
    <x v="17"/>
    <x v="23"/>
    <m/>
    <m/>
    <m/>
    <m/>
    <m/>
    <m/>
    <m/>
    <m/>
    <m/>
    <m/>
    <m/>
    <m/>
    <m/>
    <m/>
    <m/>
    <m/>
    <m/>
    <m/>
    <m/>
    <m/>
    <m/>
    <m/>
    <m/>
    <m/>
    <m/>
    <m/>
    <m/>
    <m/>
    <m/>
    <m/>
    <m/>
    <m/>
    <m/>
    <m/>
    <m/>
    <m/>
    <m/>
    <x v="3"/>
    <m/>
  </r>
  <r>
    <s v="CAO-0015-2025"/>
    <x v="18"/>
    <s v="SUMINISTRO DE FIRMAS DIGITALES Y ESTAMPAS CRONOLÓGICAS, GARANTIZANDO LA INTEGRACIÓN CON EL SISTEMA DE GESTIÓN DE DOCUMENTO ELECTRÓNICO DE ARCHIVO SGDEA-ARGO."/>
    <s v="CERTICAMARA S.A."/>
    <s v=" JENNY CONSTANZA NOVA MARTINEZ"/>
    <x v="11"/>
    <s v="21/10/2025"/>
    <s v="31/12/2025"/>
    <m/>
    <m/>
    <m/>
    <x v="17"/>
    <x v="23"/>
    <m/>
    <m/>
    <m/>
    <m/>
    <m/>
    <m/>
    <m/>
    <m/>
    <m/>
    <m/>
    <m/>
    <m/>
    <m/>
    <m/>
    <m/>
    <m/>
    <m/>
    <m/>
    <m/>
    <m/>
    <m/>
    <m/>
    <m/>
    <m/>
    <m/>
    <m/>
    <m/>
    <m/>
    <m/>
    <m/>
    <m/>
    <m/>
    <m/>
    <m/>
    <m/>
    <m/>
    <m/>
    <x v="3"/>
    <m/>
  </r>
  <r>
    <s v="CAO-0016-2025"/>
    <x v="18"/>
    <s v="CONTRATACIÓN DE LOS SERVICIOS DE CORREO ELECTRÓNICO CERTIFICADO PARA EL MINISTERIO DE MINAS Y ENERGÍA."/>
    <s v="CAMERFIRMA COLOMBIA S.A.S."/>
    <s v=" JENNY CONSTANZA NOVA MARTINEZ"/>
    <x v="11"/>
    <d v="2025-01-12T00:00:00"/>
    <s v="31/12/2025"/>
    <m/>
    <m/>
    <m/>
    <x v="17"/>
    <x v="23"/>
    <m/>
    <m/>
    <m/>
    <m/>
    <m/>
    <m/>
    <m/>
    <m/>
    <m/>
    <m/>
    <m/>
    <m/>
    <m/>
    <m/>
    <m/>
    <m/>
    <m/>
    <m/>
    <m/>
    <m/>
    <m/>
    <m/>
    <m/>
    <m/>
    <m/>
    <m/>
    <m/>
    <m/>
    <m/>
    <m/>
    <m/>
    <m/>
    <m/>
    <m/>
    <m/>
    <m/>
    <m/>
    <x v="3"/>
    <m/>
  </r>
  <r>
    <s v="CAO-0017-2025"/>
    <x v="18"/>
    <s v="CONTRATAR EL SERVICIO DE MANTENIMIENTO PREVENTIVO Y CORRECTIVO CON SUMINISTRO DE REPUESTOS PARA LOS PUNTOS DE CARGA DE LOS VEHICULOS ELECTRICOS E HIBRIDOS DEL MINISTERIO DE MINAS Y ENERGIA"/>
    <s v="INFRAESTRUCTURAS SEGURAS SAS"/>
    <s v=" ANGELICA MARIA BERMUDEZ RODRIGUEZ"/>
    <x v="3"/>
    <d v="2025-09-12T00:00:00"/>
    <s v="31/12/2025"/>
    <m/>
    <m/>
    <m/>
    <x v="17"/>
    <x v="23"/>
    <m/>
    <m/>
    <m/>
    <m/>
    <m/>
    <m/>
    <m/>
    <m/>
    <m/>
    <m/>
    <m/>
    <m/>
    <m/>
    <m/>
    <m/>
    <m/>
    <m/>
    <m/>
    <m/>
    <m/>
    <m/>
    <m/>
    <m/>
    <m/>
    <m/>
    <m/>
    <m/>
    <m/>
    <m/>
    <m/>
    <m/>
    <m/>
    <m/>
    <m/>
    <m/>
    <m/>
    <m/>
    <x v="3"/>
    <m/>
  </r>
  <r>
    <s v="CAO-0018-2025"/>
    <x v="18"/>
    <s v="CONTRATAR UN CURSO PARA FORTALECER TÉCNICAS DE AUDITORÍA INTERNA, SOSTENIMIENTO Y MEJORA DEL SIG BAJO EL MIPG, NORMAS ISO 19011:2018, 9001:2015, 45001:2018 Y 14001:2015 ENTRE OTROS LINEAMIENTOS APLICABLES AL SECTOR PÚBLICO."/>
    <s v="INGETEKNIA CONSULTORES SAS"/>
    <s v=" AIDA MARCELA NIETO PENAGOS "/>
    <x v="10"/>
    <d v="2025-05-12T00:00:00"/>
    <s v="31/12/2025"/>
    <m/>
    <m/>
    <m/>
    <x v="17"/>
    <x v="23"/>
    <m/>
    <m/>
    <m/>
    <m/>
    <m/>
    <m/>
    <m/>
    <m/>
    <m/>
    <m/>
    <m/>
    <m/>
    <m/>
    <m/>
    <m/>
    <m/>
    <m/>
    <m/>
    <m/>
    <m/>
    <m/>
    <m/>
    <m/>
    <m/>
    <m/>
    <m/>
    <m/>
    <m/>
    <m/>
    <m/>
    <m/>
    <m/>
    <m/>
    <m/>
    <m/>
    <m/>
    <m/>
    <x v="3"/>
    <m/>
  </r>
  <r>
    <s v="CAO-0019-2025"/>
    <x v="18"/>
    <s v="ADMINISTRAR LOS RECURSOS, GESTIONAR Y REALIZAR EL PROYECTO DENOMINADO &quot;IMPLEMENTACIÓN DE SOLUCIONES SOLARES FOTOVOLTAICAS SSFV EN EL MARCO DE LA ESTRATEGIA NACIONAL DE COMUNIDADES ENERGÉTICAS EN EL MUNICIPIO DE PUERTO GUZMAN, DEPARTAMENTO DE PUTUMAYO&quot;."/>
    <s v="GESTIÓN ENERGETICA S.A. E.S.P. -GENSA."/>
    <s v=" "/>
    <x v="2"/>
    <d v="2025-09-12T00:00:00"/>
    <s v="31/07/2026"/>
    <m/>
    <m/>
    <m/>
    <x v="17"/>
    <x v="23"/>
    <m/>
    <m/>
    <m/>
    <m/>
    <m/>
    <m/>
    <m/>
    <m/>
    <m/>
    <m/>
    <m/>
    <m/>
    <m/>
    <m/>
    <m/>
    <m/>
    <m/>
    <m/>
    <m/>
    <m/>
    <m/>
    <m/>
    <m/>
    <m/>
    <m/>
    <m/>
    <m/>
    <m/>
    <m/>
    <m/>
    <m/>
    <m/>
    <m/>
    <m/>
    <m/>
    <m/>
    <m/>
    <x v="3"/>
    <m/>
  </r>
  <r>
    <s v="CAO-0020-2025"/>
    <x v="18"/>
    <s v="ADQUIRIR EL SISTEMA DE RADIOS DE COMUNICACION PARA EL FORTALECIMIENTO TECNOLOGICO EN EL MINISTERIO DE MINAS Y ENERGIA"/>
    <s v="TECNOLOGIAS DE INTEGRACION EN COMUNICACIONES Y SERVICIOS SAS"/>
    <s v=" ANGELICA MARIA BERMUDEZ RODRIGUEZ"/>
    <x v="3"/>
    <s v="17/12/2025"/>
    <s v="31/12/2025"/>
    <m/>
    <m/>
    <m/>
    <x v="17"/>
    <x v="23"/>
    <m/>
    <m/>
    <m/>
    <m/>
    <m/>
    <m/>
    <m/>
    <m/>
    <m/>
    <m/>
    <m/>
    <m/>
    <m/>
    <m/>
    <m/>
    <m/>
    <m/>
    <m/>
    <m/>
    <m/>
    <m/>
    <m/>
    <m/>
    <m/>
    <m/>
    <m/>
    <m/>
    <m/>
    <m/>
    <m/>
    <m/>
    <m/>
    <m/>
    <m/>
    <m/>
    <m/>
    <m/>
    <x v="3"/>
    <m/>
  </r>
  <r>
    <s v="CAO-0021-2025"/>
    <x v="18"/>
    <s v="CONTRATAR EL SUMINISTRO, INSTALACIÓN, CONFIGURACIÓN Y PUESTA EN FUNCIONAMIENTO DE SISTEMAS SOLARES FOTOVOLTAICOS INDIVIDUALES QUE GARANTICEN EL SUMINISTRO DE ENERGÍA ELÉCTRICA CONTINUA A ANTENAS DE CONECTIVIDAD EN DIFERENTES COMUNIDADES DEL DEPARTAMENTO DE BOYACÁ"/>
    <s v="RENERGY SAS"/>
    <s v=" VICTOR JOSE PATERNINA NOVOA"/>
    <x v="2"/>
    <s v="15/12/2025"/>
    <s v="31/12/2025"/>
    <m/>
    <m/>
    <m/>
    <x v="17"/>
    <x v="23"/>
    <m/>
    <m/>
    <m/>
    <m/>
    <m/>
    <m/>
    <m/>
    <m/>
    <m/>
    <m/>
    <m/>
    <m/>
    <m/>
    <m/>
    <m/>
    <m/>
    <m/>
    <m/>
    <m/>
    <m/>
    <m/>
    <m/>
    <m/>
    <m/>
    <m/>
    <m/>
    <m/>
    <m/>
    <m/>
    <m/>
    <m/>
    <m/>
    <m/>
    <m/>
    <m/>
    <m/>
    <m/>
    <x v="3"/>
    <m/>
  </r>
  <r>
    <s v="CAO-0022-2025"/>
    <x v="18"/>
    <s v="ADQUIRIR SILLAS ERGONOMICAS PARA LOS FUNCIONARIOS DEL MINISTERIO DE MINAS Y ENERGIA"/>
    <s v="ALL IN SERVICE SAS"/>
    <s v=" ANGELICA MARIA BERMUDEZ RODRIGUEZ"/>
    <x v="3"/>
    <s v="22/12/2025"/>
    <s v="31/12/2025"/>
    <m/>
    <m/>
    <m/>
    <x v="17"/>
    <x v="23"/>
    <m/>
    <m/>
    <m/>
    <m/>
    <m/>
    <m/>
    <m/>
    <m/>
    <m/>
    <m/>
    <m/>
    <m/>
    <m/>
    <m/>
    <m/>
    <m/>
    <m/>
    <m/>
    <m/>
    <m/>
    <m/>
    <m/>
    <m/>
    <m/>
    <m/>
    <m/>
    <m/>
    <m/>
    <m/>
    <m/>
    <m/>
    <m/>
    <m/>
    <m/>
    <m/>
    <m/>
    <m/>
    <x v="3"/>
    <m/>
  </r>
  <r>
    <s v="CAO-0023-2025"/>
    <x v="18"/>
    <s v="CONTRATAR UN OPERADOR ESPECIALIZADO QUE ADELANTE MECANISMOS DE CONTRATACIÓN PARA LA COMPRAVENTA DE ENERGÍA ELÉCTRICA A LARGO PLAZO, DE CONFORMIDAD CON LOS LINEAMIENTOS DE POLÍTICA PÚBLICA PARA EL MERCADO DE ENERGÍA MAYORISTA."/>
    <s v="BMC BOLSA MERCANTIL DE COLOMBIA S.A"/>
    <s v=" JUAN CARLOS BEDOYA CEBALLOS "/>
    <x v="9"/>
    <s v="23/12/2025"/>
    <s v="22/12/2028"/>
    <m/>
    <m/>
    <m/>
    <x v="17"/>
    <x v="23"/>
    <m/>
    <m/>
    <m/>
    <m/>
    <m/>
    <m/>
    <m/>
    <m/>
    <m/>
    <m/>
    <m/>
    <m/>
    <m/>
    <m/>
    <m/>
    <m/>
    <m/>
    <m/>
    <m/>
    <m/>
    <m/>
    <m/>
    <m/>
    <m/>
    <m/>
    <m/>
    <m/>
    <m/>
    <m/>
    <m/>
    <m/>
    <m/>
    <m/>
    <m/>
    <m/>
    <m/>
    <m/>
    <x v="3"/>
    <m/>
  </r>
  <r>
    <s v="CAO-0024-2025"/>
    <x v="18"/>
    <s v="CONTRATAR EL MANTENIMIENTO Y RECARGA DE LOS EXTINTORES DE PROPIEDAD DEL MINISTERIO DE MINAS Y ENERGIA"/>
    <s v="MANPOWER COMPAÑIA INTEGRAL DE SERVICIOS S.A.S."/>
    <s v=" ANGELICA MARIA BERMUDEZ RODRIGUEZ"/>
    <x v="3"/>
    <s v="23/12/2025"/>
    <s v="22/01/2026"/>
    <m/>
    <m/>
    <m/>
    <x v="17"/>
    <x v="23"/>
    <m/>
    <m/>
    <m/>
    <m/>
    <m/>
    <m/>
    <m/>
    <m/>
    <m/>
    <m/>
    <m/>
    <m/>
    <m/>
    <m/>
    <m/>
    <m/>
    <m/>
    <m/>
    <m/>
    <m/>
    <m/>
    <m/>
    <m/>
    <m/>
    <m/>
    <m/>
    <m/>
    <m/>
    <m/>
    <m/>
    <m/>
    <m/>
    <m/>
    <m/>
    <m/>
    <m/>
    <m/>
    <x v="3"/>
    <m/>
  </r>
  <r>
    <s v="GGC-0413-2025"/>
    <x v="18"/>
    <s v="Apoyar a la OAJ en la formulación de estrategias jurídicas relacionadas con las actividades transversales del proyecto de inversión."/>
    <s v="DG LEGAL SAS"/>
    <s v=" JORGE EDUARDO SALGADO ARDILA , JUAN CARLOS BARRAGAN MENDEZ, MARIA ALEJANDRA PEREZ MUNOZ, MARIANA DUQUE GOMEZ, OSCAR OMAR GOMEZ CALDERON"/>
    <x v="18"/>
    <d v="2025-03-02T00:00:00"/>
    <s v="31/12/2025"/>
    <m/>
    <m/>
    <m/>
    <x v="17"/>
    <x v="23"/>
    <m/>
    <m/>
    <m/>
    <m/>
    <m/>
    <m/>
    <m/>
    <m/>
    <m/>
    <m/>
    <m/>
    <m/>
    <m/>
    <m/>
    <m/>
    <m/>
    <m/>
    <m/>
    <m/>
    <m/>
    <m/>
    <m/>
    <m/>
    <m/>
    <m/>
    <m/>
    <m/>
    <m/>
    <m/>
    <m/>
    <m/>
    <m/>
    <m/>
    <m/>
    <m/>
    <m/>
    <m/>
    <x v="3"/>
    <m/>
  </r>
  <r>
    <s v="GGC-0867-2025"/>
    <x v="18"/>
    <s v="Aunar esfuerzos en la emisión de conceptos y pronunciamientos técnicos vinculados a los proyectos del sector energético competencia del IPSE, con especial atención a los presentados al SGR y a otros fondos administrados por el MME."/>
    <s v="INSTITUTO DE PLANIFICACIÓN Y PROMOCIÓN DE SOLUCIONES ENERGÉTICAS PARA LAS ZONAS NO INTERCONECTADAS"/>
    <s v=" LEONARDO ROJAS RODRIGUEZ "/>
    <x v="32"/>
    <s v="28/02/2025"/>
    <s v="28/01/2027"/>
    <m/>
    <m/>
    <m/>
    <x v="17"/>
    <x v="23"/>
    <m/>
    <m/>
    <m/>
    <m/>
    <m/>
    <m/>
    <m/>
    <m/>
    <m/>
    <m/>
    <m/>
    <m/>
    <m/>
    <m/>
    <m/>
    <m/>
    <m/>
    <m/>
    <m/>
    <m/>
    <m/>
    <m/>
    <m/>
    <m/>
    <m/>
    <m/>
    <m/>
    <m/>
    <m/>
    <m/>
    <m/>
    <m/>
    <m/>
    <m/>
    <m/>
    <m/>
    <m/>
    <x v="3"/>
    <m/>
  </r>
  <r>
    <s v="GGC-0869-2025"/>
    <x v="18"/>
    <s v="Aunar esfuerzos en la emisión de conceptos y pronunciamientos técnicos vinculados a los proyectos del sector energético competencia de la UPME, con especial atención a los presentados al SGR y a otros fondos administrados por el MME."/>
    <s v="UNIDAD DE PLANEACION MINERO ENERGETICA UPME"/>
    <s v=" LEONARDO ROJAS RODRIGUEZ "/>
    <x v="32"/>
    <s v="20/02/2025"/>
    <s v="31/12/2026"/>
    <m/>
    <m/>
    <m/>
    <x v="17"/>
    <x v="23"/>
    <m/>
    <m/>
    <m/>
    <m/>
    <m/>
    <m/>
    <m/>
    <m/>
    <m/>
    <m/>
    <m/>
    <m/>
    <m/>
    <m/>
    <m/>
    <m/>
    <m/>
    <m/>
    <m/>
    <m/>
    <m/>
    <m/>
    <m/>
    <m/>
    <m/>
    <m/>
    <m/>
    <m/>
    <m/>
    <m/>
    <m/>
    <m/>
    <m/>
    <m/>
    <m/>
    <m/>
    <m/>
    <x v="3"/>
    <m/>
  </r>
  <r>
    <s v="GGC-0870-2025"/>
    <x v="18"/>
    <s v="SUMINISTRO DE TIQUETES AEREOS EN RUTAS NACIONALES E INTERNACIONALES, PARA LOS FUNCIONARIOS Y/O COLABORADORES DEL MINISTERIO DE MINAS Y ENERGIA"/>
    <s v="GEOCAPITAL S.A."/>
    <s v=" FRANCIA PATRICIA ROBAYO AREVALO, JOSE MAURICIO PULIDO PRIETO"/>
    <x v="33"/>
    <d v="2025-01-04T00:00:00"/>
    <s v="31/12/2025"/>
    <m/>
    <m/>
    <m/>
    <x v="17"/>
    <x v="23"/>
    <m/>
    <m/>
    <m/>
    <m/>
    <m/>
    <m/>
    <m/>
    <m/>
    <m/>
    <m/>
    <m/>
    <m/>
    <m/>
    <m/>
    <m/>
    <m/>
    <m/>
    <m/>
    <m/>
    <m/>
    <m/>
    <m/>
    <m/>
    <m/>
    <m/>
    <m/>
    <m/>
    <m/>
    <m/>
    <m/>
    <m/>
    <m/>
    <m/>
    <m/>
    <m/>
    <m/>
    <m/>
    <x v="3"/>
    <m/>
  </r>
  <r>
    <s v="GGC-0986-2025"/>
    <x v="18"/>
    <s v="Interventoría administrativa, técnica, jurídica, ambiental, social, financiera y contable para el Convenio GGC-1173-2023 &quot;SUMINISTRO E INSTALACIÓN DE PANELES SOLARES: SOLUCIONES INDIVIDUALES PARA VIVIENDAS EN EL SECTOR RURAL, DE LA SUBREGIÓN PDTE DEL BAJO CAUCA DEPARTAMENTO DE ANTIOQUIA&quot;, identificado con el código BPIN No. 20211301012181"/>
    <s v="PROINGES S.A.S."/>
    <s v=" NELSON MAURICIO REY PENA"/>
    <x v="2"/>
    <d v="2025-03-04T00:00:00"/>
    <d v="2027-02-04T00:00:00"/>
    <m/>
    <m/>
    <m/>
    <x v="17"/>
    <x v="23"/>
    <m/>
    <m/>
    <m/>
    <m/>
    <m/>
    <m/>
    <m/>
    <m/>
    <m/>
    <m/>
    <m/>
    <m/>
    <m/>
    <m/>
    <m/>
    <m/>
    <m/>
    <m/>
    <m/>
    <m/>
    <m/>
    <m/>
    <m/>
    <m/>
    <m/>
    <m/>
    <m/>
    <m/>
    <m/>
    <m/>
    <m/>
    <m/>
    <m/>
    <m/>
    <m/>
    <m/>
    <m/>
    <x v="3"/>
    <m/>
  </r>
  <r>
    <s v="GGC-0988-2025"/>
    <x v="18"/>
    <s v="Interventoría administrativa, técnica, jurídica, ambiental, social, financiera y contable para el Convenio GGC-1172-2023 2CONSTRUCCIÓN DE SOLUCIONES INDIVIDUALES SOLARES FOTOVOLTAICAS PARA LAS COMUNIDADES RURALES Y DISPERSAS DE LAS ZNI DEL MUNICIPIO DE BOSCONIA, DEPARTAMENTO DE CESAR&quot; identificado con código BPIN No.20230214000020"/>
    <s v="PROINGES S.A.S."/>
    <s v=" NELSON MAURICIO REY PENA"/>
    <x v="2"/>
    <d v="2025-03-04T00:00:00"/>
    <d v="2026-02-12T00:00:00"/>
    <m/>
    <m/>
    <m/>
    <x v="17"/>
    <x v="23"/>
    <m/>
    <m/>
    <m/>
    <m/>
    <m/>
    <m/>
    <m/>
    <m/>
    <m/>
    <m/>
    <m/>
    <m/>
    <m/>
    <m/>
    <m/>
    <m/>
    <m/>
    <m/>
    <m/>
    <m/>
    <m/>
    <m/>
    <m/>
    <m/>
    <m/>
    <m/>
    <m/>
    <m/>
    <m/>
    <m/>
    <m/>
    <m/>
    <m/>
    <m/>
    <m/>
    <m/>
    <m/>
    <x v="3"/>
    <m/>
  </r>
  <r>
    <s v="GGC-1117-2025"/>
    <x v="18"/>
    <s v="PRESTAR SERVICIO DE MANTENIMIENTO PREVENTIVO Y CORRECTIVO CON SUMINISTRO DE REPUESTOS PARA LOS ASCENSORES MARCA SCHINDLER DEL MME"/>
    <s v="ASCENSORES SCHINDLER DE COLOMBIA S.A. "/>
    <s v=" ANGELICA MARIA BERMUDEZ RODRIGUEZ, JEYCE LILIANA MARIA PARRA SIERRA"/>
    <x v="3"/>
    <s v="27/05/2025"/>
    <s v="31/12/2025"/>
    <m/>
    <m/>
    <m/>
    <x v="17"/>
    <x v="23"/>
    <m/>
    <m/>
    <m/>
    <m/>
    <m/>
    <m/>
    <m/>
    <m/>
    <m/>
    <m/>
    <m/>
    <m/>
    <m/>
    <m/>
    <m/>
    <m/>
    <m/>
    <m/>
    <m/>
    <m/>
    <m/>
    <m/>
    <m/>
    <m/>
    <m/>
    <m/>
    <m/>
    <m/>
    <m/>
    <m/>
    <m/>
    <m/>
    <m/>
    <m/>
    <m/>
    <m/>
    <m/>
    <x v="3"/>
    <m/>
  </r>
  <r>
    <s v="GGC-1129-2025"/>
    <x v="18"/>
    <s v="Prestar servicios de logística para contribuir al cumplimiento de los objetivos misionales del Ministerio de Minas y Energía."/>
    <s v="SERVICIOS POSTALES NACIONALES S.A.S"/>
    <s v=" ALEXANDER REINA OTERO, ANDREA FEO MAHECHA, JENNY CONSTANZA NOVA MARTINEZ, LUZ MARINA PRECIADO RAMIREZ, SANDRA YULIETH LOAIZA POSADA, SORREL PARISA AROCA RODRIGUEZ, VICTOR JOSE PATERNINA NOVOA"/>
    <x v="28"/>
    <d v="2025-02-05T00:00:00"/>
    <s v="31/12/2025"/>
    <m/>
    <m/>
    <m/>
    <x v="17"/>
    <x v="23"/>
    <m/>
    <m/>
    <m/>
    <m/>
    <m/>
    <m/>
    <m/>
    <m/>
    <m/>
    <m/>
    <m/>
    <m/>
    <m/>
    <m/>
    <m/>
    <m/>
    <m/>
    <m/>
    <m/>
    <m/>
    <m/>
    <m/>
    <m/>
    <m/>
    <m/>
    <m/>
    <m/>
    <m/>
    <m/>
    <m/>
    <m/>
    <m/>
    <m/>
    <m/>
    <m/>
    <m/>
    <m/>
    <x v="3"/>
    <m/>
  </r>
  <r>
    <s v="GGC-1165-2025"/>
    <x v="18"/>
    <s v="Realizar la administración de módulos en el sistema SARA, asegurando la interoperabilidad, soporte técnico y garantía para el aprovechamiento efectivo de los datos del MINENERGÍA (PGN + SGR) en la gestión institucional."/>
    <s v="UNION SOLUCIONES SISTEMAS DE INFORMACIÓN S.A.S"/>
    <s v=" AGUILAR ARBOLEDA JULIAN FELIPE, HERNAN ESCOBAR BOHORQUEZ "/>
    <x v="12"/>
    <d v="2025-07-05T00:00:00"/>
    <s v="31/12/2025"/>
    <m/>
    <m/>
    <m/>
    <x v="17"/>
    <x v="23"/>
    <m/>
    <m/>
    <m/>
    <m/>
    <m/>
    <m/>
    <m/>
    <m/>
    <m/>
    <m/>
    <m/>
    <m/>
    <m/>
    <m/>
    <m/>
    <m/>
    <m/>
    <m/>
    <m/>
    <m/>
    <m/>
    <m/>
    <m/>
    <m/>
    <m/>
    <m/>
    <m/>
    <m/>
    <m/>
    <m/>
    <m/>
    <m/>
    <m/>
    <m/>
    <m/>
    <m/>
    <m/>
    <x v="3"/>
    <m/>
  </r>
  <r>
    <s v="GGC-1195-2025"/>
    <x v="18"/>
    <s v="ADQUIRIR EL SERVICIO INTEGRADO DE INTERNET QUE FACILITE LA CONTECTIVIDAD EN LOS CENTROS DE DATOS PRINCIPAL Y ALTERNO"/>
    <s v="MEDIA COMMERCE PARTNERS SAS"/>
    <s v=" ANDRES ALEJANDRO AYURE FLOREZ, JAIRO ANDRES GRAJALES SALINAS, JIMMY ANDRES CASTELLANOS CARRILLO, VIVIANA YILENA MONROY PRECIADO "/>
    <x v="3"/>
    <s v="21/05/2025"/>
    <s v="20/12/2025"/>
    <m/>
    <m/>
    <m/>
    <x v="17"/>
    <x v="23"/>
    <m/>
    <m/>
    <m/>
    <m/>
    <m/>
    <m/>
    <m/>
    <m/>
    <m/>
    <m/>
    <m/>
    <m/>
    <m/>
    <m/>
    <m/>
    <m/>
    <m/>
    <m/>
    <m/>
    <m/>
    <m/>
    <m/>
    <m/>
    <m/>
    <m/>
    <m/>
    <m/>
    <m/>
    <m/>
    <m/>
    <m/>
    <m/>
    <m/>
    <m/>
    <m/>
    <m/>
    <m/>
    <x v="3"/>
    <m/>
  </r>
  <r>
    <s v="GGC-1392-2025"/>
    <x v="18"/>
    <s v="AUNAR CAPACIDADES TÉCNICAS, OPERATIVAS, REGULATORIAS, JURÍDICAS, ADMINISTRATIVAS Y FINANCIERAS DE LAS PARTES PARA LA IMPLEMENTACIÓN, OPERACIÓN Y PUESTA EN MARCHA DE SISTEMAS SOLARES FOTOVOLTAICOS - SSFV, EN EL MARCO DE LA AFPEI &quot;COMUNIDADES ENERGÉTICAS: DEMOCRATIZANDO LA ENERGÍA EN COLOMBIA&quot;, PARA COMUNIDADES DEL DEPARTAMENTO DEL CAUCA."/>
    <s v="CONSORCIO PACC FENOGE 2023"/>
    <s v=" BRAYAN GIRALDO RUIZ, ELKIN LEONARDO PEREZ ZAMBRANO"/>
    <x v="2"/>
    <d v="2025-12-06T00:00:00"/>
    <d v="2026-11-09T00:00:00"/>
    <m/>
    <m/>
    <m/>
    <x v="17"/>
    <x v="23"/>
    <m/>
    <m/>
    <m/>
    <m/>
    <m/>
    <m/>
    <m/>
    <m/>
    <m/>
    <m/>
    <m/>
    <m/>
    <m/>
    <m/>
    <m/>
    <m/>
    <m/>
    <m/>
    <m/>
    <m/>
    <m/>
    <m/>
    <m/>
    <m/>
    <m/>
    <m/>
    <m/>
    <m/>
    <m/>
    <m/>
    <m/>
    <m/>
    <m/>
    <m/>
    <m/>
    <m/>
    <m/>
    <x v="3"/>
    <m/>
  </r>
  <r>
    <s v="GGC-1417-2025"/>
    <x v="18"/>
    <s v="Prestar servicios para apoyar el diseño del plan de fortalecimiento de competencias y habilidades, así como para el desarrollo de actividades de promoción y aprendizaje de los funcionarios y colaboradores en el marco del PETH"/>
    <s v="CAJA DE COMPENSACIÓN FAMILIAR-COMPENSAR"/>
    <s v=" SANDRA MILENA RODRIGUEZ RAMIREZ "/>
    <x v="12"/>
    <s v="25/06/2025"/>
    <s v="31/12/2025"/>
    <m/>
    <m/>
    <m/>
    <x v="17"/>
    <x v="23"/>
    <m/>
    <m/>
    <m/>
    <m/>
    <m/>
    <m/>
    <m/>
    <m/>
    <m/>
    <m/>
    <m/>
    <m/>
    <m/>
    <m/>
    <m/>
    <m/>
    <m/>
    <m/>
    <m/>
    <m/>
    <m/>
    <m/>
    <m/>
    <m/>
    <m/>
    <m/>
    <m/>
    <m/>
    <m/>
    <m/>
    <m/>
    <m/>
    <m/>
    <m/>
    <m/>
    <m/>
    <m/>
    <x v="3"/>
    <m/>
  </r>
  <r>
    <s v="GGC-1418-2025"/>
    <x v="18"/>
    <s v="Aquirir licenciamiento de servicios de microsoft, office 365, servidores y bases de datos del Ministerio de Minas y Energía"/>
    <s v="CONTROLES EMPRESARIALES SAS"/>
    <s v=" JAIRO ANDRES GRAJALES SALINAS, MARTHA ISABEL JAIME GALVIS"/>
    <x v="1"/>
    <s v="18/06/2025"/>
    <s v="31/12/2025"/>
    <m/>
    <m/>
    <m/>
    <x v="17"/>
    <x v="23"/>
    <m/>
    <m/>
    <m/>
    <m/>
    <m/>
    <m/>
    <m/>
    <m/>
    <m/>
    <m/>
    <m/>
    <m/>
    <m/>
    <m/>
    <m/>
    <m/>
    <m/>
    <m/>
    <m/>
    <m/>
    <m/>
    <m/>
    <m/>
    <m/>
    <m/>
    <m/>
    <m/>
    <m/>
    <m/>
    <m/>
    <m/>
    <m/>
    <m/>
    <m/>
    <m/>
    <m/>
    <m/>
    <x v="3"/>
    <m/>
  </r>
  <r>
    <s v="GGC-1465-2025"/>
    <x v="18"/>
    <s v="CONTRATAR LA PRESTACION DEL SERVICIO INTEGRAL DE ASEO Y CAFETERIA PARA LAS SEDES DEL MINISTERIO DE MINAS Y ENERGIA"/>
    <s v="CONSORCIO KIOS"/>
    <s v=" ANGELICA MARIA BERMUDEZ RODRIGUEZ"/>
    <x v="3"/>
    <d v="2025-01-07T00:00:00"/>
    <s v="31/12/2025"/>
    <m/>
    <m/>
    <m/>
    <x v="17"/>
    <x v="23"/>
    <m/>
    <m/>
    <m/>
    <m/>
    <m/>
    <m/>
    <m/>
    <m/>
    <m/>
    <m/>
    <m/>
    <m/>
    <m/>
    <m/>
    <m/>
    <m/>
    <m/>
    <m/>
    <m/>
    <m/>
    <m/>
    <m/>
    <m/>
    <m/>
    <m/>
    <m/>
    <m/>
    <m/>
    <m/>
    <m/>
    <m/>
    <m/>
    <m/>
    <m/>
    <m/>
    <m/>
    <m/>
    <x v="3"/>
    <m/>
  </r>
  <r>
    <s v="GGC-1499-2025"/>
    <x v="18"/>
    <s v="Aunar esfuerzos entre las partes para el ejercicio de la supervisión colegiada frente a las actuaciones precontractuales, contractuales y postcontractuales necesarias para la celebración de los contratos especiales para la entrega de infraestructura, a título no traslaticio de dominio y la consecuente ejecución de las actividades de administración operación y mantenimiento - AOM para la efectiva prestación del servicio de energía eléctrica."/>
    <s v="INSTITUTO DE PLANIFICACIÓN Y PROMOCIÓN DE SOLUCIONES ENERGÉTICAS PARA LAS ZONAS NO INTERCONECTADAS"/>
    <s v=" VICTOR JOSE PATERNINA NOVOA"/>
    <x v="2"/>
    <d v="2025-04-07T00:00:00"/>
    <d v="2037-03-07T00:00:00"/>
    <m/>
    <m/>
    <m/>
    <x v="17"/>
    <x v="23"/>
    <m/>
    <m/>
    <m/>
    <m/>
    <m/>
    <m/>
    <m/>
    <m/>
    <m/>
    <m/>
    <m/>
    <m/>
    <m/>
    <m/>
    <m/>
    <m/>
    <m/>
    <m/>
    <m/>
    <m/>
    <m/>
    <m/>
    <m/>
    <m/>
    <m/>
    <m/>
    <m/>
    <m/>
    <m/>
    <m/>
    <m/>
    <m/>
    <m/>
    <m/>
    <m/>
    <m/>
    <m/>
    <x v="3"/>
    <m/>
  </r>
  <r>
    <s v="GGC-1522-2025"/>
    <x v="18"/>
    <s v="Contratar el servicio de interventoría para la correcta ejecución del Convenio del Mecanismo de Obras por Impuestos de que trata el artículo 800-1 del Estatuto Tributario, el proyecto de inversión registrado en el Banco de Proyectos de Obras por Impuestos denominado ?Construcción del sistema de distribución de gas natural por red para las veredas Villa Hermosa, Sitio Nuevo, San Cayetano, Sailan, Rodeo, Palacio, La Playa, Costa Rica, Campo Hermoso, Berlín, El Funcial, Los Naranjos y Cachipayal en el municipio de La Belleza?"/>
    <s v="INGENIERIA Y SOLUCIONES ESPECIALIZADAS S.A.S."/>
    <s v=" CARLOS AUGUSTO BARRERA MORERA , JORGE ALIRIO ORTIZ TOVAR, JOSE DANIEL TULCAN LUCERO"/>
    <x v="0"/>
    <d v="2025-01-08T00:00:00"/>
    <d v="2026-01-08T00:00:00"/>
    <m/>
    <m/>
    <m/>
    <x v="17"/>
    <x v="23"/>
    <m/>
    <m/>
    <m/>
    <m/>
    <m/>
    <m/>
    <m/>
    <m/>
    <m/>
    <m/>
    <m/>
    <m/>
    <m/>
    <m/>
    <m/>
    <m/>
    <m/>
    <m/>
    <m/>
    <m/>
    <m/>
    <m/>
    <m/>
    <m/>
    <m/>
    <m/>
    <m/>
    <m/>
    <m/>
    <m/>
    <m/>
    <m/>
    <m/>
    <m/>
    <m/>
    <m/>
    <m/>
    <x v="3"/>
    <m/>
  </r>
  <r>
    <s v="GGC-1554-2025"/>
    <x v="18"/>
    <s v="EL CONTRIBUYENTE SE COMPROMETE PARA CON LA ENTIDAD NACIONAL COMPETENTE (ENC) MINISTERIO DE MINAS Y ENERGIA A EJECUTAR Y BAJO SU CUENTA Y RIESGO, EL PROYECTO DE INVERSIÓN &quot;IMPLEMENTACIÓN DE SISTEMAS INDIVIDUALES SOLARES FOTOVOLTAICOS PARA USUARIOS DE LA ZONA RURAL DEL MUNICIPIO DE PUERTO CAICEDO PUTUMAYO&quot;, IDENTIFICADO CON EL CÓDIGO BPIN 2025021400012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CENIT TRANSPORTE Y LOGISTICA DE HIDROCARBUROS S.A.S"/>
    <s v=" VICTOR JOSE PATERNINA NOVOA"/>
    <x v="2"/>
    <s v="22/07/2025"/>
    <s v="21/04/2027"/>
    <m/>
    <m/>
    <m/>
    <x v="17"/>
    <x v="23"/>
    <m/>
    <m/>
    <m/>
    <m/>
    <m/>
    <m/>
    <m/>
    <m/>
    <m/>
    <m/>
    <m/>
    <m/>
    <m/>
    <m/>
    <m/>
    <m/>
    <m/>
    <m/>
    <m/>
    <m/>
    <m/>
    <m/>
    <m/>
    <m/>
    <m/>
    <m/>
    <m/>
    <m/>
    <m/>
    <m/>
    <m/>
    <m/>
    <m/>
    <m/>
    <m/>
    <m/>
    <m/>
    <x v="3"/>
    <m/>
  </r>
  <r>
    <s v="GGC-1561-2025"/>
    <x v="18"/>
    <s v="Prestar servicios de agencia de medios para el fortalecimiento de la gestion en la comunicación estrategica  de la informacion del sector minero energetico del MME"/>
    <s v="TELECAFÉ LTDA"/>
    <s v=" LAURA VANESSA GOMEZ CHARRIS, LISETH MILENA SILVA GUTIERREZ"/>
    <x v="14"/>
    <s v="31/07/2025"/>
    <s v="31/12/2025"/>
    <m/>
    <m/>
    <m/>
    <x v="17"/>
    <x v="23"/>
    <m/>
    <m/>
    <m/>
    <m/>
    <m/>
    <m/>
    <m/>
    <m/>
    <m/>
    <m/>
    <m/>
    <m/>
    <m/>
    <m/>
    <m/>
    <m/>
    <m/>
    <m/>
    <m/>
    <m/>
    <m/>
    <m/>
    <m/>
    <m/>
    <m/>
    <m/>
    <m/>
    <m/>
    <m/>
    <m/>
    <m/>
    <m/>
    <m/>
    <m/>
    <m/>
    <m/>
    <m/>
    <x v="3"/>
    <m/>
  </r>
  <r>
    <s v="GGC-1582-2025"/>
    <x v="18"/>
    <s v="ENTREGAR A GENSA S.A. E.S.P., LOS ACTIVOS CONSTITUTIVOS DE LA CENTRAL TÉRMICA DE INÍRIDA GUAINÍA, DERIVADOS DE LA EJECUCIÓN DEL CONTRATO 101 DE 2015, PARA EL GOCE Y DISFRUTE DE LO ACTIVOS RELACIONADOS EN LOS ANEXOS NO. 1,  PARA LA PRESTACIÓN DE SERVICIO DE ENERGÍA ELÉCTRICA Y SU RESPECTIVA ADMINISTRACIÓN, OPERACIÓN Y MANTENIMIENTO."/>
    <s v="GESTIÓN ENERGETICA S.A. E.S.P. -GENSA."/>
    <s v=" VICTOR JOSE PATERNINA NOVOA"/>
    <x v="2"/>
    <d v="2025-01-08T00:00:00"/>
    <s v="31/07/2035"/>
    <m/>
    <m/>
    <m/>
    <x v="17"/>
    <x v="23"/>
    <m/>
    <m/>
    <m/>
    <m/>
    <m/>
    <m/>
    <m/>
    <m/>
    <m/>
    <m/>
    <m/>
    <m/>
    <m/>
    <m/>
    <m/>
    <m/>
    <m/>
    <m/>
    <m/>
    <m/>
    <m/>
    <m/>
    <m/>
    <m/>
    <m/>
    <m/>
    <m/>
    <m/>
    <m/>
    <m/>
    <m/>
    <m/>
    <m/>
    <m/>
    <m/>
    <m/>
    <m/>
    <x v="3"/>
    <m/>
  </r>
  <r>
    <s v="GGC-1607-2025"/>
    <x v="18"/>
    <s v="Aunar esfuerzos técnicos, administrativos y financieros para avanzar progresivamente en los compromisos CRIHU de minería y energía del plan de acción 2025, en el marco de las Resoluciones 1515/2021 y 0972/2022. "/>
    <s v="ASOCIACION DE AUTORIDADES TRADICIONALES DEL CONSEJO REGIONAL INDIGENA DEL HUILA - CRIHU"/>
    <s v=" JOSE ANDRES GUTIERREZ MERCADO, JUAN BERNARDO ROSADO DUQUE, LUZ MARINA PRECIADO RAMIREZ, MARIA FERNANDA PAEZ HERNANDEZ, SANDRA YULIETH LOAIZA POSADA"/>
    <x v="8"/>
    <s v="20/08/2025"/>
    <s v="31/12/2025"/>
    <m/>
    <m/>
    <m/>
    <x v="17"/>
    <x v="23"/>
    <m/>
    <m/>
    <m/>
    <m/>
    <m/>
    <m/>
    <m/>
    <m/>
    <m/>
    <m/>
    <m/>
    <m/>
    <m/>
    <m/>
    <m/>
    <m/>
    <m/>
    <m/>
    <m/>
    <m/>
    <m/>
    <m/>
    <m/>
    <m/>
    <m/>
    <m/>
    <m/>
    <m/>
    <m/>
    <m/>
    <m/>
    <m/>
    <m/>
    <m/>
    <m/>
    <m/>
    <m/>
    <x v="3"/>
    <m/>
  </r>
  <r>
    <s v="GGC-1618-2025"/>
    <x v="18"/>
    <s v="PRESTAR SERVICIOS DE ASESORÍA ESPECIALIZADA PARA ANALIZAR LOS DATOS DEL MERCADO DE ENERGÍA ELÉCTRICA Y FORMULAR ALTERNATIVAS QUE PERMITAN MITIGAR EL IMPACTO DE LA VOLATILIDAD DE LOS PRECIOS EN EL MARCO DE LA TRANSICIÓN ENERGÉTICA JUSTA"/>
    <s v="ALPHA ENERGY SOLUCIONES ENERGETICAS SAS"/>
    <s v=" KAREN SCHUTT ESMERAL, VICTOR JOSE PATERNINA NOVOA"/>
    <x v="2"/>
    <s v="20/08/2025"/>
    <s v="31/12/2025"/>
    <m/>
    <m/>
    <m/>
    <x v="17"/>
    <x v="23"/>
    <m/>
    <m/>
    <m/>
    <m/>
    <m/>
    <m/>
    <m/>
    <m/>
    <m/>
    <m/>
    <m/>
    <m/>
    <m/>
    <m/>
    <m/>
    <m/>
    <m/>
    <m/>
    <m/>
    <m/>
    <m/>
    <m/>
    <m/>
    <m/>
    <m/>
    <m/>
    <m/>
    <m/>
    <m/>
    <m/>
    <m/>
    <m/>
    <m/>
    <m/>
    <m/>
    <m/>
    <m/>
    <x v="3"/>
    <m/>
  </r>
  <r>
    <s v="GGC-1645-2025"/>
    <x v="18"/>
    <s v="AUNAR ESFUERZOS PARA LA IMPLEMENTACIÓN DE PROGRAMAS DE RECUALIFICACIÓN Y OPORTUNIDADES SOCIO LABORALES A LA POBLACIÓN QUE DISTRIBUYE COMBUSTIBLES SIN LA OBSERVANCIA DE LAS NORMAS LEGALES, EN EL DEPARTAMENTO DE LA GUAJIRA."/>
    <s v="UNIVERSIDAD DE LA GUAJIRA"/>
    <s v=" JULIAN FLOREZ QUIROGA"/>
    <x v="0"/>
    <s v="21/08/2025"/>
    <s v="31/12/2025"/>
    <m/>
    <m/>
    <m/>
    <x v="17"/>
    <x v="23"/>
    <m/>
    <m/>
    <m/>
    <m/>
    <m/>
    <m/>
    <m/>
    <m/>
    <m/>
    <m/>
    <m/>
    <m/>
    <m/>
    <m/>
    <m/>
    <m/>
    <m/>
    <m/>
    <m/>
    <m/>
    <m/>
    <m/>
    <m/>
    <m/>
    <m/>
    <m/>
    <m/>
    <m/>
    <m/>
    <m/>
    <m/>
    <m/>
    <m/>
    <m/>
    <m/>
    <m/>
    <m/>
    <x v="3"/>
    <m/>
  </r>
  <r>
    <s v="GGC-1663-2025"/>
    <x v="18"/>
    <s v="PRESTAR EL SERVICIO DE ATENCIÓN DE MESA DE SERVICIOS A USUARIO FINAL E INFRAESTRUCTURA TIC, INCLUIDO MANTENIMIENTO PREVENTIVO/CORRECTIVO Y BOLSA DE SUMINISTRO DE REPUESTOS, ACCESORIOS, SERVICIOS Y EQUIPOS TECNOLÓGICOS"/>
    <s v="HEIMCORE S.A.S"/>
    <s v=" JAIRO ANDRES GRAJALES SALINAS"/>
    <x v="1"/>
    <s v="28/08/2025"/>
    <s v="31/03/2026"/>
    <m/>
    <m/>
    <m/>
    <x v="17"/>
    <x v="23"/>
    <m/>
    <m/>
    <m/>
    <m/>
    <m/>
    <m/>
    <m/>
    <m/>
    <m/>
    <m/>
    <m/>
    <m/>
    <m/>
    <m/>
    <m/>
    <m/>
    <m/>
    <m/>
    <m/>
    <m/>
    <m/>
    <m/>
    <m/>
    <m/>
    <m/>
    <m/>
    <m/>
    <m/>
    <m/>
    <m/>
    <m/>
    <m/>
    <m/>
    <m/>
    <m/>
    <m/>
    <m/>
    <x v="3"/>
    <m/>
  </r>
  <r>
    <s v="GGC-1685-2025"/>
    <x v="18"/>
    <s v="Contratar servicios de infraestructura, mantenimiento y operación del sistema de informacion SICOM."/>
    <s v="INTERNEXA S.A."/>
    <s v=" JAIRO ANDRES GRAJALES SALINAS, JULIAN FLOREZ QUIROGA"/>
    <x v="0"/>
    <d v="2025-01-09T00:00:00"/>
    <s v="30/11/2025"/>
    <m/>
    <m/>
    <m/>
    <x v="17"/>
    <x v="23"/>
    <m/>
    <m/>
    <m/>
    <m/>
    <m/>
    <m/>
    <m/>
    <m/>
    <m/>
    <m/>
    <m/>
    <m/>
    <m/>
    <m/>
    <m/>
    <m/>
    <m/>
    <m/>
    <m/>
    <m/>
    <m/>
    <m/>
    <m/>
    <m/>
    <m/>
    <m/>
    <m/>
    <m/>
    <m/>
    <m/>
    <m/>
    <m/>
    <m/>
    <m/>
    <m/>
    <m/>
    <m/>
    <x v="3"/>
    <m/>
  </r>
  <r>
    <s v="GGC-1723-2025"/>
    <x v="18"/>
    <s v="Realizar obras de mejoras y adecuaciones  de la infraestructura de las sedes el Ministerio de Minas y Energía. "/>
    <s v="INGENIERIA AMBIENTE SILVICULTURA Y CONSTRUCCIONES CIVILES S.A.S."/>
    <s v=" ANGELICA MARIA BERMUDEZ RODRIGUEZ"/>
    <x v="3"/>
    <s v="24/09/2025"/>
    <s v="23/11/2025"/>
    <m/>
    <m/>
    <m/>
    <x v="17"/>
    <x v="23"/>
    <m/>
    <m/>
    <m/>
    <m/>
    <m/>
    <m/>
    <m/>
    <m/>
    <m/>
    <m/>
    <m/>
    <m/>
    <m/>
    <m/>
    <m/>
    <m/>
    <m/>
    <m/>
    <m/>
    <m/>
    <m/>
    <m/>
    <m/>
    <m/>
    <m/>
    <m/>
    <m/>
    <m/>
    <m/>
    <m/>
    <m/>
    <m/>
    <m/>
    <m/>
    <m/>
    <m/>
    <m/>
    <x v="3"/>
    <m/>
  </r>
  <r>
    <s v="GGC-1731-2025"/>
    <x v="18"/>
    <s v="Aunar esfuerzos técnicos, administrativos y financieros para avanzar progresivamente en los compromisos CRIDEC de minería y energía del plan de acción 2025, en el marco de las Resolución 1514/2021."/>
    <s v="ASOCIACION DE CABILDOS INDIGENAS DE CALDAS ACICAL"/>
    <s v=" JOSE ANDRES GUTIERREZ MERCADO, JUAN BERNARDO ROSADO DUQUE, MARIA FERNANDA RAMIREZ LOPEZ, SANDRA YULIETH LOAIZA POSADA"/>
    <x v="8"/>
    <s v="19/09/2025"/>
    <s v="31/12/2025"/>
    <m/>
    <m/>
    <m/>
    <x v="17"/>
    <x v="23"/>
    <m/>
    <m/>
    <m/>
    <m/>
    <m/>
    <m/>
    <m/>
    <m/>
    <m/>
    <m/>
    <m/>
    <m/>
    <m/>
    <m/>
    <m/>
    <m/>
    <m/>
    <m/>
    <m/>
    <m/>
    <m/>
    <m/>
    <m/>
    <m/>
    <m/>
    <m/>
    <m/>
    <m/>
    <m/>
    <m/>
    <m/>
    <m/>
    <m/>
    <m/>
    <m/>
    <m/>
    <m/>
    <x v="3"/>
    <m/>
  </r>
  <r>
    <s v="GGC-1739-2025"/>
    <x v="18"/>
    <s v="TRANSFERIR EL USO Y GOCE DE LOS ACTIVOS DEL SISTEMA DE DISTRIBUCIÓN DE GLP POR RED EN LOS MUNICIPIOS DE CÓRDOBA, GUAITARILLA Y PUPIALES DEL DEPARTAMENTO DE NARIÑO, COPROPIEDAD DEL MINISTERIO DE MINAS Y ENERGÍA A INGENIERIA Y SERVICIO S.A. E.S.P., DESTINADOS A PRESTAR EL SERVICIO PÚBLICO DE GLP POR REDES."/>
    <s v="INGENIERIA Y SERVICIOS S.A. E.S.P. -INS S.A. E.S.P.-"/>
    <s v=" JULIAN FLOREZ QUIROGA, PATRICIA JARAMILLO VILLA"/>
    <x v="0"/>
    <s v="19/09/2025"/>
    <s v="18/09/2045"/>
    <m/>
    <m/>
    <m/>
    <x v="17"/>
    <x v="23"/>
    <m/>
    <m/>
    <m/>
    <m/>
    <m/>
    <m/>
    <m/>
    <m/>
    <m/>
    <m/>
    <m/>
    <m/>
    <m/>
    <m/>
    <m/>
    <m/>
    <m/>
    <m/>
    <m/>
    <m/>
    <m/>
    <m/>
    <m/>
    <m/>
    <m/>
    <m/>
    <m/>
    <m/>
    <m/>
    <m/>
    <m/>
    <m/>
    <m/>
    <m/>
    <m/>
    <m/>
    <m/>
    <x v="3"/>
    <m/>
  </r>
  <r>
    <s v="GGC-1752-2025"/>
    <x v="18"/>
    <s v="Prestar servicios especializados en gestión documental para cumplir las metas del proyecto, mediante el seguimiento de los procesos de planeación y ejecución de transferencias secundarias."/>
    <s v="ARSUMTEC SAS"/>
    <s v=" JENNY CONSTANZA NOVA MARTINEZ"/>
    <x v="11"/>
    <d v="2025-03-10T00:00:00"/>
    <s v="31/12/2025"/>
    <m/>
    <m/>
    <m/>
    <x v="17"/>
    <x v="23"/>
    <m/>
    <m/>
    <m/>
    <m/>
    <m/>
    <m/>
    <m/>
    <m/>
    <m/>
    <m/>
    <m/>
    <m/>
    <m/>
    <m/>
    <m/>
    <m/>
    <m/>
    <m/>
    <m/>
    <m/>
    <m/>
    <m/>
    <m/>
    <m/>
    <m/>
    <m/>
    <m/>
    <m/>
    <m/>
    <m/>
    <m/>
    <m/>
    <m/>
    <m/>
    <m/>
    <m/>
    <m/>
    <x v="3"/>
    <m/>
  </r>
  <r>
    <s v="GGC-1769-2025"/>
    <x v="18"/>
    <s v="Contratar los servicios para apoyar la puesta en marcha del plan integral de implementación Decreto 1396-2023, garantizando los derechos de los mineros de las comunidades Negras, Afrocolombianas, Raizales y Palenqueras."/>
    <s v="ASOCIACION PROYECTO CULTURAL AFRODESCENDIENTE"/>
    <s v=" ANGELA MARIA GARCIA MARTINEZ, JOSE ANDRES GUTIERREZ MERCADO, JUAN BERNARDO ROSADO DUQUE"/>
    <x v="8"/>
    <d v="2025-06-10T00:00:00"/>
    <s v="31/03/2026"/>
    <m/>
    <m/>
    <m/>
    <x v="17"/>
    <x v="23"/>
    <m/>
    <m/>
    <m/>
    <m/>
    <m/>
    <m/>
    <m/>
    <m/>
    <m/>
    <m/>
    <m/>
    <m/>
    <m/>
    <m/>
    <m/>
    <m/>
    <m/>
    <m/>
    <m/>
    <m/>
    <m/>
    <m/>
    <m/>
    <m/>
    <m/>
    <m/>
    <m/>
    <m/>
    <m/>
    <m/>
    <m/>
    <m/>
    <m/>
    <m/>
    <m/>
    <m/>
    <m/>
    <x v="3"/>
    <m/>
  </r>
  <r>
    <s v="GGC-1773-2025"/>
    <x v="18"/>
    <s v="AUNAR ESFUERZOS JURÍDICOS, TÉCNICOS Y ADMINISTRATIVOS PARA FORTALECER CAPACIDADES DE LAS COMUNIDADES, ENTIDADES Y GRUPOS DE INTERÉS EN LA GESTIÓN Y GOBERNANZA AMBIENTAL DE LOS PROYECTOS FNCER"/>
    <s v="UAE AUTORIDAD NACIONAL DE LICENCIAS AMBIENTALES - ANLA"/>
    <s v=" MARIA FERNANDA PAEZ HERNANDEZ"/>
    <x v="8"/>
    <s v="30/09/2025"/>
    <s v="31/12/2025"/>
    <m/>
    <m/>
    <m/>
    <x v="17"/>
    <x v="23"/>
    <m/>
    <m/>
    <m/>
    <m/>
    <m/>
    <m/>
    <m/>
    <m/>
    <m/>
    <m/>
    <m/>
    <m/>
    <m/>
    <m/>
    <m/>
    <m/>
    <m/>
    <m/>
    <m/>
    <m/>
    <m/>
    <m/>
    <m/>
    <m/>
    <m/>
    <m/>
    <m/>
    <m/>
    <m/>
    <m/>
    <m/>
    <m/>
    <m/>
    <m/>
    <m/>
    <m/>
    <m/>
    <x v="3"/>
    <m/>
  </r>
  <r>
    <s v="GGC-1778-2025"/>
    <x v="18"/>
    <s v="Implementar Centro de Monitoreo Sectorial, que contemple servicios e infraestructura para la sala de monitoreo y control, CSIRT, CDA/DRP y soluciones basadas en tecnologías emergentes conforme a las iniciativas del PETI"/>
    <s v="CORPORACION COLOMBIA DIGITAL"/>
    <s v=" JAIRO ANDRES GRAJALES SALINAS"/>
    <x v="1"/>
    <d v="2025-06-10T00:00:00"/>
    <s v="31/12/2025"/>
    <m/>
    <m/>
    <m/>
    <x v="17"/>
    <x v="23"/>
    <m/>
    <m/>
    <m/>
    <m/>
    <m/>
    <m/>
    <m/>
    <m/>
    <m/>
    <m/>
    <m/>
    <m/>
    <m/>
    <m/>
    <m/>
    <m/>
    <m/>
    <m/>
    <m/>
    <m/>
    <m/>
    <m/>
    <m/>
    <m/>
    <m/>
    <m/>
    <m/>
    <m/>
    <m/>
    <m/>
    <m/>
    <m/>
    <m/>
    <m/>
    <m/>
    <m/>
    <m/>
    <x v="3"/>
    <m/>
  </r>
  <r>
    <s v="GGC-1797-2025"/>
    <x v="18"/>
    <s v="Contratar los servicios para apoyar la implementación del programa de entrenamiento en habilidades para la identificación de peligros, análisis, evaluación y control de riesgos que se generan en labores mineras"/>
    <s v="CONSORCIO GUARDIANES MINEROS "/>
    <s v=" LUIS ALEXANDER SARMIENTO VASQUEZ, SANDRA MILENA SANCHEZ ZULUAGA "/>
    <x v="5"/>
    <s v="16/10/2025"/>
    <s v="31/12/2025"/>
    <m/>
    <m/>
    <m/>
    <x v="17"/>
    <x v="23"/>
    <m/>
    <m/>
    <m/>
    <m/>
    <m/>
    <m/>
    <m/>
    <m/>
    <m/>
    <m/>
    <m/>
    <m/>
    <m/>
    <m/>
    <m/>
    <m/>
    <m/>
    <m/>
    <m/>
    <m/>
    <m/>
    <m/>
    <m/>
    <m/>
    <m/>
    <m/>
    <m/>
    <m/>
    <m/>
    <m/>
    <m/>
    <m/>
    <m/>
    <m/>
    <m/>
    <m/>
    <m/>
    <x v="3"/>
    <m/>
  </r>
  <r>
    <s v="GGC-1806-2025"/>
    <x v="18"/>
    <s v="Contratar los servicios para apoyar la tercera fase de creación de comunidades energéticas para la sostenibilidad y gobernabilidad con comunidades negras, afrocolombianas, raizales y palenqueras."/>
    <s v="ASOCIACION INTERCULTURAL  COLOMBIA  DIVERSA"/>
    <s v=" ANGELA MARIA GARCIA MARTINEZ, JOSE ANDRES GUTIERREZ MERCADO, JUAN BERNARDO ROSADO DUQUE, MARIA FERNANDA PAEZ HERNANDEZ"/>
    <x v="8"/>
    <s v="24/10/2025"/>
    <s v="31/12/2025"/>
    <m/>
    <m/>
    <m/>
    <x v="17"/>
    <x v="23"/>
    <m/>
    <m/>
    <m/>
    <m/>
    <m/>
    <m/>
    <m/>
    <m/>
    <m/>
    <m/>
    <m/>
    <m/>
    <m/>
    <m/>
    <m/>
    <m/>
    <m/>
    <m/>
    <m/>
    <m/>
    <m/>
    <m/>
    <m/>
    <m/>
    <m/>
    <m/>
    <m/>
    <m/>
    <m/>
    <m/>
    <m/>
    <m/>
    <m/>
    <m/>
    <m/>
    <m/>
    <m/>
    <x v="3"/>
    <m/>
  </r>
  <r>
    <s v="GGC-1807-2025"/>
    <x v="18"/>
    <s v="REVISAR Y ANALIZAR EVIDENCIA CIENTÍFICA SOBRE LOS POSIBLES RIESGOS ASOCIADOS A LAS RADIACIONES GENERADAS POR CAMPOS ELECTROMAGNÉTICOS DEL SISTEMA ELÉCTRICO COMO PRIMERA ETAPA PARA FORMULAR ORIENTACIONES."/>
    <s v="UNIVERSIDAD NACIONAL DE COLOMBIA "/>
    <s v=" DAYRO ALBERTO ACEVEDO ORTIZ, JOSE ANDRES GUTIERREZ MERCADO, MARIA FERNANDA PAEZ HERNANDEZ, MARIA FERNANDA RAMIREZ LOPEZ, OSCAR IVAN SILVA HERNANDEZ "/>
    <x v="8"/>
    <s v="24/10/2025"/>
    <s v="31/12/2025"/>
    <m/>
    <m/>
    <m/>
    <x v="17"/>
    <x v="23"/>
    <m/>
    <m/>
    <m/>
    <m/>
    <m/>
    <m/>
    <m/>
    <m/>
    <m/>
    <m/>
    <m/>
    <m/>
    <m/>
    <m/>
    <m/>
    <m/>
    <m/>
    <m/>
    <m/>
    <m/>
    <m/>
    <m/>
    <m/>
    <m/>
    <m/>
    <m/>
    <m/>
    <m/>
    <m/>
    <m/>
    <m/>
    <m/>
    <m/>
    <m/>
    <m/>
    <m/>
    <m/>
    <x v="3"/>
    <m/>
  </r>
  <r>
    <s v="GGC-1810-2025"/>
    <x v="18"/>
    <s v="DISEÑAR, DESARROLLAR E IMPLEMENTAR ACCIONES FORMATIVAS ORIENTADOS A FORTALECER LAS COMPETENCIAS DEL TALENTO HUMANO DEL SECTOR MINERO-ENERGÉTICO PARA LA GESTIÓN DE LA INFORMACIÓN, LA INNOVACIÓN Y EL CONOCIMIENTO."/>
    <s v="UNIVERSIDAD TECNOLOGICA DE PEREIRA"/>
    <s v=" ELKIN LEONARDO PEREZ ZAMBRANO, JIMMY ANDRES CASTELLANOS CARRILLO"/>
    <x v="1"/>
    <s v="29/10/2025"/>
    <s v="31/12/2025"/>
    <m/>
    <m/>
    <m/>
    <x v="17"/>
    <x v="23"/>
    <m/>
    <m/>
    <m/>
    <m/>
    <m/>
    <m/>
    <m/>
    <m/>
    <m/>
    <m/>
    <m/>
    <m/>
    <m/>
    <m/>
    <m/>
    <m/>
    <m/>
    <m/>
    <m/>
    <m/>
    <m/>
    <m/>
    <m/>
    <m/>
    <m/>
    <m/>
    <m/>
    <m/>
    <m/>
    <m/>
    <m/>
    <m/>
    <m/>
    <m/>
    <m/>
    <m/>
    <m/>
    <x v="3"/>
    <m/>
  </r>
  <r>
    <s v="GGC-1816-2025"/>
    <x v="18"/>
    <s v="Contratar los servicios especializados para realizar análisis de vulnerabilidades, ethical hacking e pentesting social a la infraestructura tecnológica del Ministerio de Minas y Energía"/>
    <s v="ALIANZA COLOMBIANA DE INSTITUCIONES PUBLICAS DE EDUCACION SUPERIOR RED SUMMA"/>
    <s v=" JAIRO ANDRES GRAJALES SALINAS"/>
    <x v="1"/>
    <s v="16/10/2025"/>
    <s v="31/12/2025"/>
    <m/>
    <m/>
    <m/>
    <x v="17"/>
    <x v="23"/>
    <m/>
    <m/>
    <m/>
    <m/>
    <m/>
    <m/>
    <m/>
    <m/>
    <m/>
    <m/>
    <m/>
    <m/>
    <m/>
    <m/>
    <m/>
    <m/>
    <m/>
    <m/>
    <m/>
    <m/>
    <m/>
    <m/>
    <m/>
    <m/>
    <m/>
    <m/>
    <m/>
    <m/>
    <m/>
    <m/>
    <m/>
    <m/>
    <m/>
    <m/>
    <m/>
    <m/>
    <m/>
    <x v="3"/>
    <m/>
  </r>
  <r>
    <s v="GGC-1823-2025"/>
    <x v="18"/>
    <s v="ADMINISTRAR, GESTIONAR Y REALIZAR EL PROYECTO DENOMINADO &quot;DISEÑO E INGENIERÍA DE DETALLE, PLAN DE GESTIÓN Y FORMACIÓN SOCIAL, E IMPLEMENTACIÓN DE UN SISTEMA CENTRALIZADO SOLAR FOTOVOLTAICO EN EL MUNICIPIO DE NUQUÍ DEPARTAMENTO DEL CHOCÓ&quot;, EN EL MARCO DE LA ESTRATEGIA NACIONAL DE COMUNIDADES ENERGÉTICAS"/>
    <s v="EMPRESA DISTRIBUIDORA DEL PACIFICO S.A. E.S.P."/>
    <s v=" VICTOR JOSE PATERNINA NOVOA"/>
    <x v="2"/>
    <s v="13/10/2025"/>
    <s v="31/12/2025"/>
    <m/>
    <m/>
    <m/>
    <x v="17"/>
    <x v="23"/>
    <m/>
    <m/>
    <m/>
    <m/>
    <m/>
    <m/>
    <m/>
    <m/>
    <m/>
    <m/>
    <m/>
    <m/>
    <m/>
    <m/>
    <m/>
    <m/>
    <m/>
    <m/>
    <m/>
    <m/>
    <m/>
    <m/>
    <m/>
    <m/>
    <m/>
    <m/>
    <m/>
    <m/>
    <m/>
    <m/>
    <m/>
    <m/>
    <m/>
    <m/>
    <m/>
    <m/>
    <m/>
    <x v="3"/>
    <m/>
  </r>
  <r>
    <s v="GGC-1824-2025"/>
    <x v="18"/>
    <s v="AMPLIAR LA COBERTURA DE ENERGÍA EN LAS ZONAS NO INTERCONECTADAS - ZNI Y SU ADMINISTRACIÓN, OPERACIÓN Y MANTENIMIENTO, PARA SATISFACER POR PARTE DEL CONTRATISTA LA DEMANDA ENERGÉTICA CONFORME AL DESARROLLO DEL PROYECTO &quot;IMPLEMENTACION DE SOLUCIONES ENERGETICA SOSTENIBLES CON FUENTES NO CONVENCIONALES, PARA LAS COMUNIDADES RURALES DEL MUNICIPIO DE MOCOA, EN EL DEPARTAMENTO DEL PUTUMAYO&quot;"/>
    <s v="CENTRALES ELECTRICAS DE NARIÑO S.A. E.S.P -CEDENAR S.A. E.S.P."/>
    <s v=" VICTOR JOSE PATERNINA NOVOA"/>
    <x v="2"/>
    <s v="13/01/2026"/>
    <s v="13/01/2036"/>
    <m/>
    <m/>
    <m/>
    <x v="17"/>
    <x v="23"/>
    <m/>
    <m/>
    <m/>
    <m/>
    <m/>
    <m/>
    <m/>
    <m/>
    <m/>
    <m/>
    <m/>
    <m/>
    <m/>
    <m/>
    <m/>
    <m/>
    <m/>
    <m/>
    <m/>
    <m/>
    <m/>
    <m/>
    <m/>
    <m/>
    <m/>
    <m/>
    <m/>
    <m/>
    <m/>
    <m/>
    <m/>
    <m/>
    <m/>
    <m/>
    <m/>
    <m/>
    <m/>
    <x v="3"/>
    <m/>
  </r>
  <r>
    <s v="GGC-1825-2025"/>
    <x v="18"/>
    <s v="AMPLIAR LA COBERTURA DE ENERGÍA EN LAS ZONAS NO INTERCONECTADAS - ZNI Y SU ADMINISTRACIÓN, OPERACIÓN Y MANTENIMIENTO, PARA SATISFACER POR PARTE DEL CONTRATISTA LA DEMANDA ENERGÉTICA CONFORME AL DESARROLLO DEL PROYECTO &quot;IMPLEMENTACIÓN DE SISTEMAS FOTOVOLTAICOS EN SIETE VEREDAS, UN CABILDO Y UN RESGUARDO DEL MUNICIPIO DE ORITO, DEPARTAMENTO DEL PUTUMAYO&quot;"/>
    <s v="CENTRALES ELECTRICAS DE NARIÑO S.A. E.S.P -CEDENAR S.A. E.S.P."/>
    <s v=" VICTOR JOSE PATERNINA NOVOA"/>
    <x v="2"/>
    <s v="13/01/2026"/>
    <s v="13/01/2036"/>
    <m/>
    <m/>
    <m/>
    <x v="17"/>
    <x v="23"/>
    <m/>
    <m/>
    <m/>
    <m/>
    <m/>
    <m/>
    <m/>
    <m/>
    <m/>
    <m/>
    <m/>
    <m/>
    <m/>
    <m/>
    <m/>
    <m/>
    <m/>
    <m/>
    <m/>
    <m/>
    <m/>
    <m/>
    <m/>
    <m/>
    <m/>
    <m/>
    <m/>
    <m/>
    <m/>
    <m/>
    <m/>
    <m/>
    <m/>
    <m/>
    <m/>
    <m/>
    <m/>
    <x v="3"/>
    <m/>
  </r>
  <r>
    <s v="GGC-1826-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 LOS MUNICIPIOS DE CHIVOLO, ZAPAYAN Y TENERIFE EN EL DEPARTAMENTO DEL MAGDALENA&quot;"/>
    <s v="GESTIÓN ENERGETICA S.A. E.S.P. -GENSA."/>
    <s v=" VICTOR JOSE PATERNINA NOVOA"/>
    <x v="2"/>
    <d v="2026-09-01T00:00:00"/>
    <d v="2036-08-01T00:00:00"/>
    <m/>
    <m/>
    <m/>
    <x v="17"/>
    <x v="23"/>
    <m/>
    <m/>
    <m/>
    <m/>
    <m/>
    <m/>
    <m/>
    <m/>
    <m/>
    <m/>
    <m/>
    <m/>
    <m/>
    <m/>
    <m/>
    <m/>
    <m/>
    <m/>
    <m/>
    <m/>
    <m/>
    <m/>
    <m/>
    <m/>
    <m/>
    <m/>
    <m/>
    <m/>
    <m/>
    <m/>
    <m/>
    <m/>
    <m/>
    <m/>
    <m/>
    <m/>
    <m/>
    <x v="3"/>
    <m/>
  </r>
  <r>
    <s v="GGC-1827-2025"/>
    <x v="18"/>
    <s v="AMPLIAR LA COBERTURA DE ENERGÍA EN LAS ZONAS NO INTERCONECTADAS - ZNI Y SU ADMINISTRACIÓN, OPERACIÓN Y MANTENIMIENTO, PARA SATISFACER POR PARTE DEL CONTRATISTA LA DEMANDA ENERGÉTICA CONFORME AL DESARROLLO DEL PROYECTO &quot;INSTALACIÓN DE SISTEMAS DE AUTOGENERACIÓN ELÉCTRICA CON TECNOLOGÍA SOLAR FOTOVOLTAICO EN VIVIENDAS RURALES NO INTERCONECTADAS DE LA SUBREGIÓN CENTRO DEL DEPARTAMENTO DEL MAGDALENA&quot;"/>
    <s v="GESTIÓN ENERGETICA S.A. E.S.P. -GENSA."/>
    <s v=" VICTOR JOSE PATERNINA NOVOA"/>
    <x v="2"/>
    <d v="2026-09-01T00:00:00"/>
    <d v="2046-08-01T00:00:00"/>
    <m/>
    <m/>
    <m/>
    <x v="17"/>
    <x v="23"/>
    <m/>
    <m/>
    <m/>
    <m/>
    <m/>
    <m/>
    <m/>
    <m/>
    <m/>
    <m/>
    <m/>
    <m/>
    <m/>
    <m/>
    <m/>
    <m/>
    <m/>
    <m/>
    <m/>
    <m/>
    <m/>
    <m/>
    <m/>
    <m/>
    <m/>
    <m/>
    <m/>
    <m/>
    <m/>
    <m/>
    <m/>
    <m/>
    <m/>
    <m/>
    <m/>
    <m/>
    <m/>
    <x v="3"/>
    <m/>
  </r>
  <r>
    <s v="GGC-1828-2025"/>
    <x v="18"/>
    <s v="AMPLIAR LA COBERTURA DE ENERGÍA EN LAS ZONAS NO INTERCONECTADAS -ZNI Y SU ADMINISTRACIÓN, OPERACIÓN Y MANTENIMIENTO, PARA SATISFACER POR PARTE DEL CONTRATISTA LA DEMANDA ENERGÉTICA CONFORME AL DESARROLLO DEL PROYECTO &quot;IMPLEMENTACIÓN DE SISTEMAS FOTOVOLTAICOS EN ZONAS NO INTERCONECTADAS DEL MUNICIPIO DE SAN JUAN DEL CESAR, DEPARTAMENTO DE LA GUAJIRA&quot;"/>
    <s v="GESTIÓN ENERGETICA S.A. E.S.P. -GENSA."/>
    <s v=" VICTOR JOSE PATERNINA NOVOA"/>
    <x v="2"/>
    <s v="14/10/2025"/>
    <d v="2046-08-10T00:00:00"/>
    <m/>
    <m/>
    <m/>
    <x v="17"/>
    <x v="23"/>
    <m/>
    <m/>
    <m/>
    <m/>
    <m/>
    <m/>
    <m/>
    <m/>
    <m/>
    <m/>
    <m/>
    <m/>
    <m/>
    <m/>
    <m/>
    <m/>
    <m/>
    <m/>
    <m/>
    <m/>
    <m/>
    <m/>
    <m/>
    <m/>
    <m/>
    <m/>
    <m/>
    <m/>
    <m/>
    <m/>
    <m/>
    <m/>
    <m/>
    <m/>
    <m/>
    <m/>
    <m/>
    <x v="3"/>
    <m/>
  </r>
  <r>
    <s v="GGC-1829-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ALMAGUER, DEPARTAMENTO DEL CAUCA&quot;"/>
    <s v="CENTRALES ELÉCTRICAS DEL CAUCA S.A. E.S.P."/>
    <s v=" VICTOR JOSE PATERNINA NOVOA"/>
    <x v="2"/>
    <d v="2025-09-12T00:00:00"/>
    <d v="2036-08-09T00:00:00"/>
    <m/>
    <m/>
    <m/>
    <x v="17"/>
    <x v="23"/>
    <m/>
    <m/>
    <m/>
    <m/>
    <m/>
    <m/>
    <m/>
    <m/>
    <m/>
    <m/>
    <m/>
    <m/>
    <m/>
    <m/>
    <m/>
    <m/>
    <m/>
    <m/>
    <m/>
    <m/>
    <m/>
    <m/>
    <m/>
    <m/>
    <m/>
    <m/>
    <m/>
    <m/>
    <m/>
    <m/>
    <m/>
    <m/>
    <m/>
    <m/>
    <m/>
    <m/>
    <m/>
    <x v="3"/>
    <m/>
  </r>
  <r>
    <s v="GGC-1831-2025"/>
    <x v="18"/>
    <s v="AMPLIAR LA COBERTURA DE ENERGÍA EN LAS ZONAS NO INTERCONECTADAS - ZNI Y SU ADMINISTRACIÓN, OPERACIÓN Y MANTENIMIENTO, PARA SATISFACER POR PARTE DEL CONTRATISTA LA DEMANDA ENERGÉTICA CONFORME AL DESARROLLO DEL PROYECTO &quot;CONSTRUCCION INTEGRAL DE SOLUCIONES INDIVIDUALES FOTOVOLTAICAS PARA LA GENERACION DE ENERGIA ELECTRICA EN VIVIENDA RURAL DISPERSA DEL MUNICIPIO DE ROSAS, EN EL DEPARTAMENTO DEL CAUCA&quot;"/>
    <s v="CENTRALES ELÉCTRICAS DEL CAUCA S.A. E.S.P."/>
    <s v=" VICTOR JOSE PATERNINA NOVOA"/>
    <x v="2"/>
    <d v="2025-09-12T00:00:00"/>
    <d v="2036-08-09T00:00:00"/>
    <m/>
    <m/>
    <m/>
    <x v="17"/>
    <x v="23"/>
    <m/>
    <m/>
    <m/>
    <m/>
    <m/>
    <m/>
    <m/>
    <m/>
    <m/>
    <m/>
    <m/>
    <m/>
    <m/>
    <m/>
    <m/>
    <m/>
    <m/>
    <m/>
    <m/>
    <m/>
    <m/>
    <m/>
    <m/>
    <m/>
    <m/>
    <m/>
    <m/>
    <m/>
    <m/>
    <m/>
    <m/>
    <m/>
    <m/>
    <m/>
    <m/>
    <m/>
    <m/>
    <x v="3"/>
    <m/>
  </r>
  <r>
    <s v="GGC-1834-2025"/>
    <x v="18"/>
    <s v="AMPLIAR LA COBERTURA DE ENERGÍA EN LAS ZONAS NO INTERCONECTADAS -ZNI Y SU ADMINISTRACIÓN, OPERACIÓN Y MANTENIMIENTO, PARA SATISFACER POR PARTE DEL CONTRATISTA LA DEMANDA ENERGÉTICA CONFORME AL DESARROLLO DEL PROYECTO &quot;IMPLEMENTACION DE SOLUCIONES FOTOVOLTAICOS INDIVIDUALES PARA VIVIENDAS RURALES EN LAS ZONAS NO INTERCONECTADAS DEL MUNICIPIO DE SARAVENA-ARAUCA&quot;"/>
    <s v="EMPRESA DE ENERGIA DE ARAUCA"/>
    <s v=" VICTOR JOSE PATERNINA NOVOA"/>
    <x v="2"/>
    <d v="2026-12-02T00:00:00"/>
    <s v="30/11/2046"/>
    <m/>
    <m/>
    <m/>
    <x v="17"/>
    <x v="23"/>
    <m/>
    <m/>
    <m/>
    <m/>
    <m/>
    <m/>
    <m/>
    <m/>
    <m/>
    <m/>
    <m/>
    <m/>
    <m/>
    <m/>
    <m/>
    <m/>
    <m/>
    <m/>
    <m/>
    <m/>
    <m/>
    <m/>
    <m/>
    <m/>
    <m/>
    <m/>
    <m/>
    <m/>
    <m/>
    <m/>
    <m/>
    <m/>
    <m/>
    <m/>
    <m/>
    <m/>
    <m/>
    <x v="3"/>
    <m/>
  </r>
  <r>
    <s v="GGC-1835-2025"/>
    <x v="18"/>
    <s v="AMPLIAR LA COBERTURA DE ENERGÍA EN LAS ZONAS NO INTERCONECTADAS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DE PALMAR DE VARELA Y USIACURÍ EN EL DEPARTAMENTO DEL ATLÁNTICO&quot;"/>
    <s v="GESTIÓN ENERGETICA S.A. E.S.P. -GENSA."/>
    <s v=" VICTOR JOSE PATERNINA NOVOA"/>
    <x v="2"/>
    <s v="14/10/2025"/>
    <d v="2046-08-10T00:00:00"/>
    <m/>
    <m/>
    <m/>
    <x v="17"/>
    <x v="23"/>
    <m/>
    <m/>
    <m/>
    <m/>
    <m/>
    <m/>
    <m/>
    <m/>
    <m/>
    <m/>
    <m/>
    <m/>
    <m/>
    <m/>
    <m/>
    <m/>
    <m/>
    <m/>
    <m/>
    <m/>
    <m/>
    <m/>
    <m/>
    <m/>
    <m/>
    <m/>
    <m/>
    <m/>
    <m/>
    <m/>
    <m/>
    <m/>
    <m/>
    <m/>
    <m/>
    <m/>
    <m/>
    <x v="3"/>
    <m/>
  </r>
  <r>
    <s v="GGC-1836-2025"/>
    <x v="18"/>
    <s v="AMPLIAR LA COBERTURA DE ENERGÍA EN LAS ZONAS NO INTERCONECTADAS -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L MUNICIPIO DE ENCINO, EL PEÑÓN Y EL CARMEN DE CHUCURI EN EL DEPARTAMENTO DE SANTANDER&quot;"/>
    <s v="GESTIÓN ENERGETICA S.A. E.S.P. -GENSA."/>
    <s v=" VICTOR JOSE PATERNINA NOVOA"/>
    <x v="2"/>
    <s v="14/10/2025"/>
    <d v="2046-08-10T00:00:00"/>
    <m/>
    <m/>
    <m/>
    <x v="17"/>
    <x v="23"/>
    <m/>
    <m/>
    <m/>
    <m/>
    <m/>
    <m/>
    <m/>
    <m/>
    <m/>
    <m/>
    <m/>
    <m/>
    <m/>
    <m/>
    <m/>
    <m/>
    <m/>
    <m/>
    <m/>
    <m/>
    <m/>
    <m/>
    <m/>
    <m/>
    <m/>
    <m/>
    <m/>
    <m/>
    <m/>
    <m/>
    <m/>
    <m/>
    <m/>
    <m/>
    <m/>
    <m/>
    <m/>
    <x v="3"/>
    <m/>
  </r>
  <r>
    <s v="GGC-1838-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SOSTENIBLE CON FUENTES NO CONVENCIONALES, PARA LAS COMUNIDADES RURALES DEL MUNICIPIO DE PIVIJAY EN EL DEPARTAMENTO DEL MAGDALENA&quot;"/>
    <s v="GESTIÓN ENERGETICA S.A. E.S.P. -GENSA."/>
    <s v=" VICTOR JOSE PATERNINA NOVOA"/>
    <x v="2"/>
    <s v="14/10/2025"/>
    <d v="2046-08-10T00:00:00"/>
    <m/>
    <m/>
    <m/>
    <x v="17"/>
    <x v="23"/>
    <m/>
    <m/>
    <m/>
    <m/>
    <m/>
    <m/>
    <m/>
    <m/>
    <m/>
    <m/>
    <m/>
    <m/>
    <m/>
    <m/>
    <m/>
    <m/>
    <m/>
    <m/>
    <m/>
    <m/>
    <m/>
    <m/>
    <m/>
    <m/>
    <m/>
    <m/>
    <m/>
    <m/>
    <m/>
    <m/>
    <m/>
    <m/>
    <m/>
    <m/>
    <m/>
    <m/>
    <m/>
    <x v="3"/>
    <m/>
  </r>
  <r>
    <s v="GGC-1839-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 LOS MUNICIPIOS DE PLATO Y TENERIFE EN EL DEPARTAMENTO DEL MAGDALENA&quot;"/>
    <s v="GESTIÓN ENERGETICA S.A. E.S.P. -GENSA."/>
    <s v=" VICTOR JOSE PATERNINA NOVOA"/>
    <x v="2"/>
    <s v="14/10/2025"/>
    <d v="2046-08-10T00:00:00"/>
    <m/>
    <m/>
    <m/>
    <x v="17"/>
    <x v="23"/>
    <m/>
    <m/>
    <m/>
    <m/>
    <m/>
    <m/>
    <m/>
    <m/>
    <m/>
    <m/>
    <m/>
    <m/>
    <m/>
    <m/>
    <m/>
    <m/>
    <m/>
    <m/>
    <m/>
    <m/>
    <m/>
    <m/>
    <m/>
    <m/>
    <m/>
    <m/>
    <m/>
    <m/>
    <m/>
    <m/>
    <m/>
    <m/>
    <m/>
    <m/>
    <m/>
    <m/>
    <m/>
    <x v="3"/>
    <m/>
  </r>
  <r>
    <s v="GGC-1840-2025"/>
    <x v="18"/>
    <s v="AMPLIAR LA COBERTURA DE ENERGÍA EN LAS ZONAS NO INTERCONECTADAS - ZNI Y SU ADMINISTRACIÓN, OPERACIÓN Y MANTENIMIENTO, PARA SATISFACER POR PARTE DEL CONTRATISTA LA DEMANDA ENERGÉTICA CONFORME AL DESARROLLO DEL PROYECTO &quot;INSTALACIÓN DE SISTEMAS DE AUTOGENERACIÓN ELÉCTRICA CON TECNOLOGÍA SOLAR FOTOVOLTAICA EN VIVIENDA DE LA ZONA RURAL DE SANTA MARTA, MAGDALENA&quot;"/>
    <s v="GESTIÓN ENERGETICA S.A. E.S.P. -GENSA."/>
    <s v=" VICTOR JOSE PATERNINA NOVOA"/>
    <x v="2"/>
    <s v="14/10/2025"/>
    <d v="2046-08-10T00:00:00"/>
    <m/>
    <m/>
    <m/>
    <x v="17"/>
    <x v="23"/>
    <m/>
    <m/>
    <m/>
    <m/>
    <m/>
    <m/>
    <m/>
    <m/>
    <m/>
    <m/>
    <m/>
    <m/>
    <m/>
    <m/>
    <m/>
    <m/>
    <m/>
    <m/>
    <m/>
    <m/>
    <m/>
    <m/>
    <m/>
    <m/>
    <m/>
    <m/>
    <m/>
    <m/>
    <m/>
    <m/>
    <m/>
    <m/>
    <m/>
    <m/>
    <m/>
    <m/>
    <m/>
    <x v="3"/>
    <m/>
  </r>
  <r>
    <s v="GGC-1845-2025"/>
    <x v="18"/>
    <s v="AMPLIAR LA COBERTURA DE ENERGÍA EN LAS ZONAS NO INTERCONECTADAS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DE ARJONA Y VILLANUEVA EN EL DEPARTAMENTO DE BOLÍVAR&quot;"/>
    <s v="EMPRESA DISTRIBUIDORA DEL PACIFICO S.A. E.S.P."/>
    <s v=" CARLOS ARTURO RODRIGUEZ CASTRILLON"/>
    <x v="2"/>
    <s v="23/01/2026"/>
    <s v="23/01/2036"/>
    <m/>
    <m/>
    <m/>
    <x v="17"/>
    <x v="23"/>
    <m/>
    <m/>
    <m/>
    <m/>
    <m/>
    <m/>
    <m/>
    <m/>
    <m/>
    <m/>
    <m/>
    <m/>
    <m/>
    <m/>
    <m/>
    <m/>
    <m/>
    <m/>
    <m/>
    <m/>
    <m/>
    <m/>
    <m/>
    <m/>
    <m/>
    <m/>
    <m/>
    <m/>
    <m/>
    <m/>
    <m/>
    <m/>
    <m/>
    <m/>
    <m/>
    <m/>
    <m/>
    <x v="3"/>
    <m/>
  </r>
  <r>
    <s v="GGC-1846-2025"/>
    <x v="18"/>
    <s v="AMPLIAR LA COBERTURA DE ENERGÍA EN LAS ZONAS NO INTERCONECTADAS- ZNI Y SU ADMINISTRACIÓN, OPERACIÓN Y MANTENIMIENTO, PARA SATISFACER POR PARTE DEL CONTRATISTA LA DEMANDA ENERGÉTICA CONFORME AL DESARROLLO DEL PROYECTO &quot;IMPLEMENTACIÓN DE SOLUCIONES ENERGÉTICAS CON FUENTES NO CONVENCIONALES DE ENERGÍA PARA USUARIOS EN ZONAS RURALES DISPERSAS DEL MUNICIPIO DE AYAPEL, DEPARTAMENTO DE CÓRDOBA&quot;"/>
    <s v="EMPRESA DISTRIBUIDORA DEL PACIFICO S.A. E.S.P."/>
    <s v=" CARLOS ARTURO RODRIGUEZ CASTRILLON"/>
    <x v="2"/>
    <s v="23/01/2026"/>
    <s v="23/01/2036"/>
    <m/>
    <m/>
    <m/>
    <x v="17"/>
    <x v="23"/>
    <m/>
    <m/>
    <m/>
    <m/>
    <m/>
    <m/>
    <m/>
    <m/>
    <m/>
    <m/>
    <m/>
    <m/>
    <m/>
    <m/>
    <m/>
    <m/>
    <m/>
    <m/>
    <m/>
    <m/>
    <m/>
    <m/>
    <m/>
    <m/>
    <m/>
    <m/>
    <m/>
    <m/>
    <m/>
    <m/>
    <m/>
    <m/>
    <m/>
    <m/>
    <m/>
    <m/>
    <m/>
    <x v="3"/>
    <m/>
  </r>
  <r>
    <s v="GGC-1847-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NOROSÍ, DEPARTAMENTO BOLÍVAR&quot;"/>
    <s v="EMPRESA DISTRIBUIDORA DEL PACIFICO S.A. E.S.P."/>
    <s v=" CARLOS ARTURO RODRIGUEZ CASTRILLON"/>
    <x v="2"/>
    <s v="23/01/2026"/>
    <s v="22/01/2036"/>
    <m/>
    <m/>
    <m/>
    <x v="17"/>
    <x v="23"/>
    <m/>
    <m/>
    <m/>
    <m/>
    <m/>
    <m/>
    <m/>
    <m/>
    <m/>
    <m/>
    <m/>
    <m/>
    <m/>
    <m/>
    <m/>
    <m/>
    <m/>
    <m/>
    <m/>
    <m/>
    <m/>
    <m/>
    <m/>
    <m/>
    <m/>
    <m/>
    <m/>
    <m/>
    <m/>
    <m/>
    <m/>
    <m/>
    <m/>
    <m/>
    <m/>
    <m/>
    <m/>
    <x v="3"/>
    <m/>
  </r>
  <r>
    <s v="GGC-1848-2025"/>
    <x v="18"/>
    <s v="AMPLIAR LA COBERTURA DE ENERGÍA EN LAS ZONAS NO INTERCONECTADAS-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SANTA ANA, DEPARTAMENTO MAGDALENA&quot;"/>
    <s v="GESTIÓN ENERGETICA S.A. E.S.P. -GENSA."/>
    <s v=" VICTOR JOSE PATERNINA NOVOA"/>
    <x v="2"/>
    <s v="15/10/2025"/>
    <d v="2046-08-10T00:00:00"/>
    <m/>
    <m/>
    <m/>
    <x v="17"/>
    <x v="23"/>
    <m/>
    <m/>
    <m/>
    <m/>
    <m/>
    <m/>
    <m/>
    <m/>
    <m/>
    <m/>
    <m/>
    <m/>
    <m/>
    <m/>
    <m/>
    <m/>
    <m/>
    <m/>
    <m/>
    <m/>
    <m/>
    <m/>
    <m/>
    <m/>
    <m/>
    <m/>
    <m/>
    <m/>
    <m/>
    <m/>
    <m/>
    <m/>
    <m/>
    <m/>
    <m/>
    <m/>
    <m/>
    <x v="3"/>
    <m/>
  </r>
  <r>
    <s v="GGC-1850-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SANTA BARBARA DE PINTO, DEPARTAMENTO MAGDALENA&quot;"/>
    <s v="GESTIÓN ENERGETICA S.A. E.S.P. -GENSA."/>
    <s v=" VICTOR JOSE PATERNINA NOVOA"/>
    <x v="2"/>
    <s v="15/10/2025"/>
    <d v="2046-08-10T00:00:00"/>
    <m/>
    <m/>
    <m/>
    <x v="17"/>
    <x v="23"/>
    <m/>
    <m/>
    <m/>
    <m/>
    <m/>
    <m/>
    <m/>
    <m/>
    <m/>
    <m/>
    <m/>
    <m/>
    <m/>
    <m/>
    <m/>
    <m/>
    <m/>
    <m/>
    <m/>
    <m/>
    <m/>
    <m/>
    <m/>
    <m/>
    <m/>
    <m/>
    <m/>
    <m/>
    <m/>
    <m/>
    <m/>
    <m/>
    <m/>
    <m/>
    <m/>
    <m/>
    <m/>
    <x v="3"/>
    <m/>
  </r>
  <r>
    <s v="GGC-1851-2025"/>
    <x v="18"/>
    <s v="AMPLIAR LA COBERTURA DE ENERGÍA EN LAS ZONAS NO INTERCONECTADAS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 LOS MUNICIPIOS DE NÁTAGA, ÍQUIRA, CAMPOALEGRE, GIGANTE, ALGECIRAS, ACEVEDO, LA PLATA, VILLAVIEJA, GUADALUPE, GARZÓN, TESALIA Y TERUEL EN EL DEPARTAMENTO DEL HUILA&quot;"/>
    <s v="ELECTRIFICADORA DEL HUILA S.A. E.S.P. "/>
    <s v=" VICTOR JOSE PATERNINA NOVOA"/>
    <x v="2"/>
    <d v="2026-09-01T00:00:00"/>
    <s v="24/10/2036"/>
    <m/>
    <m/>
    <m/>
    <x v="17"/>
    <x v="23"/>
    <m/>
    <m/>
    <m/>
    <m/>
    <m/>
    <m/>
    <m/>
    <m/>
    <m/>
    <m/>
    <m/>
    <m/>
    <m/>
    <m/>
    <m/>
    <m/>
    <m/>
    <m/>
    <m/>
    <m/>
    <m/>
    <m/>
    <m/>
    <m/>
    <m/>
    <m/>
    <m/>
    <m/>
    <m/>
    <m/>
    <m/>
    <m/>
    <m/>
    <m/>
    <m/>
    <m/>
    <m/>
    <x v="3"/>
    <m/>
  </r>
  <r>
    <s v="GGC-1852-2025"/>
    <x v="18"/>
    <s v="AMPLIAR LA COBERTURA DE ENERGÍA EN LAS ZONAS NO INTERCONECTADAS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L MUNICIPIO DE COROMORO EN EL DEPARTAMENTO DE SANTANDER&quot;"/>
    <s v="GESTIÓN ENERGETICA S.A. E.S.P. -GENSA."/>
    <s v=" VICTOR JOSE PATERNINA NOVOA"/>
    <x v="2"/>
    <s v="15/10/2025"/>
    <d v="2046-08-10T00:00:00"/>
    <m/>
    <m/>
    <m/>
    <x v="17"/>
    <x v="23"/>
    <m/>
    <m/>
    <m/>
    <m/>
    <m/>
    <m/>
    <m/>
    <m/>
    <m/>
    <m/>
    <m/>
    <m/>
    <m/>
    <m/>
    <m/>
    <m/>
    <m/>
    <m/>
    <m/>
    <m/>
    <m/>
    <m/>
    <m/>
    <m/>
    <m/>
    <m/>
    <m/>
    <m/>
    <m/>
    <m/>
    <m/>
    <m/>
    <m/>
    <m/>
    <m/>
    <m/>
    <m/>
    <x v="3"/>
    <m/>
  </r>
  <r>
    <s v="GGC-1853-2025"/>
    <x v="18"/>
    <s v="AMPLIAR LA COBERTURA DE ENERGÍA EN LAS ZONAS NO INTERCONECTADAS - ZNI Y SU ADMINISTRACIÓN, OPERACIÓN Y MANTENIMIENTO, PARA SATISFACER POR PARTE DEL CONTRATISTA LA DEMANDA ENERGÉTICA CONFORME AL DESARROLLO DEL PROYECTO &quot;CONSTRUCCIÓN DE SOLUCIONES FOTOVOLTAICAS INDIVIDUALES PARA COMUNIDADES RURALES Y DISPERSAS DE LAS ZNI DEL MUNICIPIO DE SAN CARLOS, DEPARTAMENTO DE CÓRDOBA&quot;"/>
    <s v="EMPRESA DISTRIBUIDORA DEL PACIFICO S.A. E.S.P."/>
    <s v=" CARLOS ARTURO RODRIGUEZ CASTRILLON"/>
    <x v="2"/>
    <s v="23/01/2026"/>
    <s v="23/01/2036"/>
    <m/>
    <m/>
    <m/>
    <x v="17"/>
    <x v="23"/>
    <m/>
    <m/>
    <m/>
    <m/>
    <m/>
    <m/>
    <m/>
    <m/>
    <m/>
    <m/>
    <m/>
    <m/>
    <m/>
    <m/>
    <m/>
    <m/>
    <m/>
    <m/>
    <m/>
    <m/>
    <m/>
    <m/>
    <m/>
    <m/>
    <m/>
    <m/>
    <m/>
    <m/>
    <m/>
    <m/>
    <m/>
    <m/>
    <m/>
    <m/>
    <m/>
    <m/>
    <m/>
    <x v="3"/>
    <m/>
  </r>
  <r>
    <s v="GGC-1854-2025"/>
    <x v="18"/>
    <s v="AMPLIAR LA COBERTURA DE ENERGÍA EN LAS ZONAS NO INTERCONECTADAS -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L MUNICIPIO DE SAN AGUSTIN EN EL DEPARTAMENTO DEL HUILA&quot;"/>
    <s v="ELECTRIFICADORA DEL HUILA S.A. E.S.P. "/>
    <s v=" VICTOR JOSE PATERNINA NOVOA"/>
    <x v="2"/>
    <d v="2026-09-01T00:00:00"/>
    <d v="2046-08-01T00:00:00"/>
    <m/>
    <m/>
    <m/>
    <x v="17"/>
    <x v="23"/>
    <m/>
    <m/>
    <m/>
    <m/>
    <m/>
    <m/>
    <m/>
    <m/>
    <m/>
    <m/>
    <m/>
    <m/>
    <m/>
    <m/>
    <m/>
    <m/>
    <m/>
    <m/>
    <m/>
    <m/>
    <m/>
    <m/>
    <m/>
    <m/>
    <m/>
    <m/>
    <m/>
    <m/>
    <m/>
    <m/>
    <m/>
    <m/>
    <m/>
    <m/>
    <m/>
    <m/>
    <m/>
    <x v="3"/>
    <m/>
  </r>
  <r>
    <s v="GGC-1855-2025"/>
    <x v="18"/>
    <s v="AMPLIAR LA COBERTURA DE ENERGÍA EN LAS ZONAS NO INTERCONECTADAS -ZNI Y SU ADMINISTRACIÓN, OPERACIÓN Y MANTENIMIENTO, PARA SATISFACER POR PARTE DEL CONTRATISTA LA DEMANDA ENERGÉTICA CONFORME AL DESARROLLO DEL PROYECTO &quot;CONSTRUCCIÓN INTEGRAL DE SOLUCIONES INDIVIDUALES FOTOVOLTAICAS PARA LA GENERACIÓN DE ENERGÍA ELÉCTRICA EN VIVIENDA RURAL DISPERSA DEL MUNICIPIO DE EL COPEY EN EL DEPARTAMENTO DEL CESAR&quot;"/>
    <s v="EMPRESA DISTRIBUIDORA DEL PACIFICO S.A. E.S.P."/>
    <s v=" CARLOS ARTURO RODRIGUEZ CASTRILLON"/>
    <x v="2"/>
    <s v="23/01/2026"/>
    <s v="23/01/2036"/>
    <m/>
    <m/>
    <m/>
    <x v="17"/>
    <x v="23"/>
    <m/>
    <m/>
    <m/>
    <m/>
    <m/>
    <m/>
    <m/>
    <m/>
    <m/>
    <m/>
    <m/>
    <m/>
    <m/>
    <m/>
    <m/>
    <m/>
    <m/>
    <m/>
    <m/>
    <m/>
    <m/>
    <m/>
    <m/>
    <m/>
    <m/>
    <m/>
    <m/>
    <m/>
    <m/>
    <m/>
    <m/>
    <m/>
    <m/>
    <m/>
    <m/>
    <m/>
    <m/>
    <x v="3"/>
    <m/>
  </r>
  <r>
    <s v="GGC-1856-2025"/>
    <x v="18"/>
    <s v="AMPLIAR LA COBERTURA DE ENERGÍA EN LAS ZONAS NO INTERCONECTADAS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CHIMICHAGUA, DEPARTAMENTO CESAR&quot;"/>
    <s v="EMPRESA DISTRIBUIDORA DEL PACIFICO S.A. E.S.P."/>
    <s v=" CARLOS ARTURO RODRIGUEZ CASTRILLON"/>
    <x v="2"/>
    <s v="23/01/2026"/>
    <s v="23/01/2036"/>
    <m/>
    <m/>
    <m/>
    <x v="17"/>
    <x v="23"/>
    <m/>
    <m/>
    <m/>
    <m/>
    <m/>
    <m/>
    <m/>
    <m/>
    <m/>
    <m/>
    <m/>
    <m/>
    <m/>
    <m/>
    <m/>
    <m/>
    <m/>
    <m/>
    <m/>
    <m/>
    <m/>
    <m/>
    <m/>
    <m/>
    <m/>
    <m/>
    <m/>
    <m/>
    <m/>
    <m/>
    <m/>
    <m/>
    <m/>
    <m/>
    <m/>
    <m/>
    <m/>
    <x v="3"/>
    <m/>
  </r>
  <r>
    <s v="GGC-1857-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DE PINILLOS EN EL DEPARTAMENTO DE BOLIVAR&quot;"/>
    <s v="EMPRESA DISTRIBUIDORA DEL PACIFICO S.A. E.S.P."/>
    <s v=" CARLOS ARTURO RODRIGUEZ CASTRILLON"/>
    <x v="2"/>
    <s v="23/01/2026"/>
    <s v="23/01/2036"/>
    <m/>
    <m/>
    <m/>
    <x v="17"/>
    <x v="23"/>
    <m/>
    <m/>
    <m/>
    <m/>
    <m/>
    <m/>
    <m/>
    <m/>
    <m/>
    <m/>
    <m/>
    <m/>
    <m/>
    <m/>
    <m/>
    <m/>
    <m/>
    <m/>
    <m/>
    <m/>
    <m/>
    <m/>
    <m/>
    <m/>
    <m/>
    <m/>
    <m/>
    <m/>
    <m/>
    <m/>
    <m/>
    <m/>
    <m/>
    <m/>
    <m/>
    <m/>
    <m/>
    <x v="3"/>
    <m/>
  </r>
  <r>
    <s v="GGC-1859-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DE GALERAS Y LA UNIÓN EN EL DEPARTAMENTO DE SUCRE&quot;"/>
    <s v="EMPRESA DISTRIBUIDORA DEL PACIFICO S.A. E.S.P."/>
    <s v=" CARLOS ARTURO RODRIGUEZ CASTRILLON"/>
    <x v="2"/>
    <s v="23/01/2026"/>
    <s v="23/01/2036"/>
    <m/>
    <m/>
    <m/>
    <x v="17"/>
    <x v="23"/>
    <m/>
    <m/>
    <m/>
    <m/>
    <m/>
    <m/>
    <m/>
    <m/>
    <m/>
    <m/>
    <m/>
    <m/>
    <m/>
    <m/>
    <m/>
    <m/>
    <m/>
    <m/>
    <m/>
    <m/>
    <m/>
    <m/>
    <m/>
    <m/>
    <m/>
    <m/>
    <m/>
    <m/>
    <m/>
    <m/>
    <m/>
    <m/>
    <m/>
    <m/>
    <m/>
    <m/>
    <m/>
    <x v="3"/>
    <m/>
  </r>
  <r>
    <s v="GGC-1860-2025"/>
    <x v="18"/>
    <s v="Aunar esfuerzos para identificar, analizar e implementar alternativas de economía circular en operaciones mineras de pequeña escala en distritos mineros para la diversificación productiva."/>
    <s v="UNIVERSIDAD DE CORDOBA"/>
    <s v=" LUIS ALEXANDER SARMIENTO VASQUEZ"/>
    <x v="5"/>
    <d v="2025-05-11T00:00:00"/>
    <s v="30/03/2026"/>
    <m/>
    <m/>
    <m/>
    <x v="17"/>
    <x v="23"/>
    <m/>
    <m/>
    <m/>
    <m/>
    <m/>
    <m/>
    <m/>
    <m/>
    <m/>
    <m/>
    <m/>
    <m/>
    <m/>
    <m/>
    <m/>
    <m/>
    <m/>
    <m/>
    <m/>
    <m/>
    <m/>
    <m/>
    <m/>
    <m/>
    <m/>
    <m/>
    <m/>
    <m/>
    <m/>
    <m/>
    <m/>
    <m/>
    <m/>
    <m/>
    <m/>
    <m/>
    <m/>
    <x v="3"/>
    <m/>
  </r>
  <r>
    <s v="GGC-1861-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SALAZAR DE LAS PALMAS EN EL DEPARTAMENTO DE NORTE DE SANTANDER&quot;"/>
    <s v="EMPRESA DE ENERGIA DE ARAUCA"/>
    <s v=" VICTOR JOSE PATERNINA NOVOA"/>
    <x v="2"/>
    <d v="2026-12-02T00:00:00"/>
    <s v="27/11/2036"/>
    <m/>
    <m/>
    <m/>
    <x v="17"/>
    <x v="23"/>
    <m/>
    <m/>
    <m/>
    <m/>
    <m/>
    <m/>
    <m/>
    <m/>
    <m/>
    <m/>
    <m/>
    <m/>
    <m/>
    <m/>
    <m/>
    <m/>
    <m/>
    <m/>
    <m/>
    <m/>
    <m/>
    <m/>
    <m/>
    <m/>
    <m/>
    <m/>
    <m/>
    <m/>
    <m/>
    <m/>
    <m/>
    <m/>
    <m/>
    <m/>
    <m/>
    <m/>
    <m/>
    <x v="3"/>
    <m/>
  </r>
  <r>
    <s v="GGC-1862-2025"/>
    <x v="18"/>
    <s v="AMPLIAR LA COBERTURA DE ENERGÍA EN LAS ZONAS NO INTERCONECTADAS -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 LOS MUNICIPIOS DE BOCHALEMA, CÁCOTA, CHINÁCOTA, CHITAGÁ, DURANIA, GRAMALOTE, LABATECA Y HERRÁN EN EL DEPARTAMENTO DE NORTE DE SANTANDER&quot;"/>
    <s v="EMPRESA DE ENERGIA DE ARAUCA"/>
    <s v=" VICTOR JOSE PATERNINA NOVOA"/>
    <x v="2"/>
    <s v="14/10/2025"/>
    <s v="31/07/2036"/>
    <m/>
    <m/>
    <m/>
    <x v="17"/>
    <x v="23"/>
    <m/>
    <m/>
    <m/>
    <m/>
    <m/>
    <m/>
    <m/>
    <m/>
    <m/>
    <m/>
    <m/>
    <m/>
    <m/>
    <m/>
    <m/>
    <m/>
    <m/>
    <m/>
    <m/>
    <m/>
    <m/>
    <m/>
    <m/>
    <m/>
    <m/>
    <m/>
    <m/>
    <m/>
    <m/>
    <m/>
    <m/>
    <m/>
    <m/>
    <m/>
    <m/>
    <m/>
    <m/>
    <x v="3"/>
    <m/>
  </r>
  <r>
    <s v="GGC-1863-2025"/>
    <x v="18"/>
    <s v="AMPLIAR LA COBERTURA DE ENERGÍA EN LAS ZONAS NO INTERCONECTADAS - ZNI Y SU ADMINISTRACIÓN, OPERACIÓN Y MANTENIMIENTO, PARA SATISFACER POR PARTE DEL CONTRATISTA LA DEMANDA ENERGÉTICA CONFORME AL DESARROLLO DEL PROYECTO &quot;CONSTRUCCIÓN Y PUESTA EN FUNCIONAMIENTO DE SISTEMAS DE ENERGÍA SOLAR FOTOVOLTAICAS, PARA VIVIENDAS EN ZONA RURAL NO INTERCONECTADAS EN EL MUNICIPIO DE TRINIDAD DEPARTAMENTO DE CASANARE&quot;"/>
    <s v="EMPRESA DE ENERGIA DE CASANARE S.A. E.S.P"/>
    <s v=" VICTOR JOSE PATERNINA NOVOA"/>
    <x v="2"/>
    <d v="2026-12-02T00:00:00"/>
    <d v="2036-12-11T00:00:00"/>
    <m/>
    <m/>
    <m/>
    <x v="17"/>
    <x v="23"/>
    <m/>
    <m/>
    <m/>
    <m/>
    <m/>
    <m/>
    <m/>
    <m/>
    <m/>
    <m/>
    <m/>
    <m/>
    <m/>
    <m/>
    <m/>
    <m/>
    <m/>
    <m/>
    <m/>
    <m/>
    <m/>
    <m/>
    <m/>
    <m/>
    <m/>
    <m/>
    <m/>
    <m/>
    <m/>
    <m/>
    <m/>
    <m/>
    <m/>
    <m/>
    <m/>
    <m/>
    <m/>
    <x v="3"/>
    <m/>
  </r>
  <r>
    <s v="GGC-1864-2025"/>
    <x v="18"/>
    <s v="AUNAR ESFUERZOS TÉCNICOS Y FINANCIEROS DIRIGIDOS A CONSOLIDAR INICIATIVAS DE INVESTIGACIÓN, INNOVACIÓN, PROGRAMAS DE EDUCACIÓN ESPECIALIZADOS PARA EL SECTOR MINERO, ASÍ COMO, LA IMPLEMENTACIÓN DEL PROGRAMA DE INCENTIVOS POR BUENAS PRÁCTICAS DE SEGURIDAD MINERA"/>
    <s v=" UNIVERSIDAD PEDAGOGICA Y TECNOLOGICA DE COLOMBIA - UPTC"/>
    <s v=" LUIS ALEXANDER SARMIENTO VASQUEZ"/>
    <x v="5"/>
    <d v="2025-07-11T00:00:00"/>
    <s v="31/12/2025"/>
    <m/>
    <m/>
    <m/>
    <x v="17"/>
    <x v="23"/>
    <m/>
    <m/>
    <m/>
    <m/>
    <m/>
    <m/>
    <m/>
    <m/>
    <m/>
    <m/>
    <m/>
    <m/>
    <m/>
    <m/>
    <m/>
    <m/>
    <m/>
    <m/>
    <m/>
    <m/>
    <m/>
    <m/>
    <m/>
    <m/>
    <m/>
    <m/>
    <m/>
    <m/>
    <m/>
    <m/>
    <m/>
    <m/>
    <m/>
    <m/>
    <m/>
    <m/>
    <m/>
    <x v="3"/>
    <m/>
  </r>
  <r>
    <s v="GGC-1876-2025"/>
    <x v="18"/>
    <s v="Aunar esfuerzos para el diseño, implementación y divulgación de guías en buenas prácticas en planeamiento minero para operaciones de pequeña escala y figuras de formalización."/>
    <s v=" UNIVERSIDAD PEDAGOGICA Y TECNOLOGICA DE COLOMBIA - UPTC"/>
    <s v=" LUIS ALEXANDER SARMIENTO VASQUEZ"/>
    <x v="5"/>
    <d v="2025-11-11T00:00:00"/>
    <s v="31/12/2025"/>
    <m/>
    <m/>
    <m/>
    <x v="17"/>
    <x v="23"/>
    <m/>
    <m/>
    <m/>
    <m/>
    <m/>
    <m/>
    <m/>
    <m/>
    <m/>
    <m/>
    <m/>
    <m/>
    <m/>
    <m/>
    <m/>
    <m/>
    <m/>
    <m/>
    <m/>
    <m/>
    <m/>
    <m/>
    <m/>
    <m/>
    <m/>
    <m/>
    <m/>
    <m/>
    <m/>
    <m/>
    <m/>
    <m/>
    <m/>
    <m/>
    <m/>
    <m/>
    <m/>
    <x v="3"/>
    <m/>
  </r>
  <r>
    <s v="GGC-1877-2025"/>
    <x v="18"/>
    <s v="Aunar esfuerzos jurídicos, técnicos y administrativos para fortalecer capacidades de las comunidades, entidades y grupos de interés en la gestión y gobernanza ambiental de los proyectos FNCER"/>
    <s v="UAE AUTORIDAD NACIONAL DE LICENCIAS AMBIENTALES - ANLA"/>
    <s v=" DAYRO ALBERTO ACEVEDO ORTIZ, JOSE ANDRES GUTIERREZ MERCADO, OSCAR IVAN SILVA HERNANDEZ "/>
    <x v="8"/>
    <s v="22/10/2025"/>
    <s v="31/12/2025"/>
    <m/>
    <m/>
    <m/>
    <x v="17"/>
    <x v="23"/>
    <m/>
    <m/>
    <m/>
    <m/>
    <m/>
    <m/>
    <m/>
    <m/>
    <m/>
    <m/>
    <m/>
    <m/>
    <m/>
    <m/>
    <m/>
    <m/>
    <m/>
    <m/>
    <m/>
    <m/>
    <m/>
    <m/>
    <m/>
    <m/>
    <m/>
    <m/>
    <m/>
    <m/>
    <m/>
    <m/>
    <m/>
    <m/>
    <m/>
    <m/>
    <m/>
    <m/>
    <m/>
    <x v="3"/>
    <m/>
  </r>
  <r>
    <s v="GGC-1883-2025"/>
    <x v="18"/>
    <s v="AMPLIAR LA COBERTURA DE ENERGÍA EN LAS ZONAS NO INTERCONECTADAS -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L MUNICIPIO DE PITALITO EN EL DEPARTAMENTO DEL HUILA&quot;"/>
    <s v="ELECTRIFICADORA DEL HUILA S.A. E.S.P. "/>
    <s v=" VICTOR JOSE PATERNINA NOVOA"/>
    <x v="2"/>
    <d v="2026-09-01T00:00:00"/>
    <s v="26/10/2036"/>
    <m/>
    <m/>
    <m/>
    <x v="17"/>
    <x v="23"/>
    <m/>
    <m/>
    <m/>
    <m/>
    <m/>
    <m/>
    <m/>
    <m/>
    <m/>
    <m/>
    <m/>
    <m/>
    <m/>
    <m/>
    <m/>
    <m/>
    <m/>
    <m/>
    <m/>
    <m/>
    <m/>
    <m/>
    <m/>
    <m/>
    <m/>
    <m/>
    <m/>
    <m/>
    <m/>
    <m/>
    <m/>
    <m/>
    <m/>
    <m/>
    <m/>
    <m/>
    <m/>
    <x v="3"/>
    <m/>
  </r>
  <r>
    <s v="GGC-1889-2025"/>
    <x v="18"/>
    <s v="ADQUISICIÓN DE LICENCIAS DE SOFTWARE ESPECIALIZADO ARCGIS, PARA LA GENERACIÓN DE INFORMACIÓN TÉCNICA RELACIONADA CON EL SECTOR."/>
    <s v="UNION TEMPORAL CATALOGO DE SOFTWARE ARCGIS DE ESRI"/>
    <s v=" VICTOR JOSE PATERNINA NOVOA"/>
    <x v="2"/>
    <s v="23/10/2025"/>
    <s v="31/12/2025"/>
    <m/>
    <m/>
    <m/>
    <x v="17"/>
    <x v="23"/>
    <m/>
    <m/>
    <m/>
    <m/>
    <m/>
    <m/>
    <m/>
    <m/>
    <m/>
    <m/>
    <m/>
    <m/>
    <m/>
    <m/>
    <m/>
    <m/>
    <m/>
    <m/>
    <m/>
    <m/>
    <m/>
    <m/>
    <m/>
    <m/>
    <m/>
    <m/>
    <m/>
    <m/>
    <m/>
    <m/>
    <m/>
    <m/>
    <m/>
    <m/>
    <m/>
    <m/>
    <m/>
    <x v="3"/>
    <m/>
  </r>
  <r>
    <s v="GGC-1892-2025"/>
    <x v="18"/>
    <s v="IMPLEMENTACIÓN DE GAS LICUADO DE PETROLEO GLP POR REDES PARA EL MUNICIPIO DE CARCASÍ ? SANTANDER"/>
    <s v="PROVISERVICIOS S.A. E.S.P."/>
    <s v=" RICARDO ANDRES TALERO GARCIA"/>
    <x v="0"/>
    <d v="2025-05-11T00:00:00"/>
    <s v="31/12/2025"/>
    <m/>
    <m/>
    <m/>
    <x v="17"/>
    <x v="23"/>
    <m/>
    <m/>
    <m/>
    <m/>
    <m/>
    <m/>
    <m/>
    <m/>
    <m/>
    <m/>
    <m/>
    <m/>
    <m/>
    <m/>
    <m/>
    <m/>
    <m/>
    <m/>
    <m/>
    <m/>
    <m/>
    <m/>
    <m/>
    <m/>
    <m/>
    <m/>
    <m/>
    <m/>
    <m/>
    <m/>
    <m/>
    <m/>
    <m/>
    <m/>
    <m/>
    <m/>
    <m/>
    <x v="3"/>
    <m/>
  </r>
  <r>
    <s v="GGC-1893-2025"/>
    <x v="18"/>
    <s v="REALIZAR EL PROCESO DE GESTIÓN DE ACTIVOS DE INFRAESTRUCTURA ELÉCTRICA BAJO LA METODOLOGÍA DEL MINISTERIO DE MINAS Y ENERGÍA Y DE ACUERDO CON LA NORMATIVIDAD QUE RESULTE APLICABLE, CON EL FIN DE CONTRIBUIR A LA GESTIÓN DEL CONOCIMIENTO DEL SECTOR MINERO ENERGÉTICO"/>
    <s v="UNIVERSIDAD NACIONAL DE COLOMBIA "/>
    <s v=" ELKIN LEONARDO PEREZ ZAMBRANO, JULIAN FLOREZ QUIROGA, VICTOR JOSE PATERNINA NOVOA"/>
    <x v="28"/>
    <s v="24/10/2025"/>
    <s v="31/12/2025"/>
    <m/>
    <m/>
    <m/>
    <x v="17"/>
    <x v="23"/>
    <m/>
    <m/>
    <m/>
    <m/>
    <m/>
    <m/>
    <m/>
    <m/>
    <m/>
    <m/>
    <m/>
    <m/>
    <m/>
    <m/>
    <m/>
    <m/>
    <m/>
    <m/>
    <m/>
    <m/>
    <m/>
    <m/>
    <m/>
    <m/>
    <m/>
    <m/>
    <m/>
    <m/>
    <m/>
    <m/>
    <m/>
    <m/>
    <m/>
    <m/>
    <m/>
    <m/>
    <m/>
    <x v="3"/>
    <m/>
  </r>
  <r>
    <s v="GGC-1895-2025"/>
    <x v="18"/>
    <s v="IMPLEMENTACIÓN DE GAS NATURAL POR REDES PARA LOS CENTROS POBLADOS DE BUENA VISTA, LA CASCAJERA, LA UNIÓN, MESETA DE SAN RAFAEL Y YACARANDA EN EL DISTRITO DE BARRANCABERMEJA ? SANTANDER"/>
    <s v="PROVISERVICIOS S.A. E.S.P."/>
    <s v=" GARZON ESCOBAR CLAUDIA ESPERANZA"/>
    <x v="0"/>
    <s v="30/10/2025"/>
    <s v="31/12/2025"/>
    <m/>
    <m/>
    <m/>
    <x v="17"/>
    <x v="23"/>
    <m/>
    <m/>
    <m/>
    <m/>
    <m/>
    <m/>
    <m/>
    <m/>
    <m/>
    <m/>
    <m/>
    <m/>
    <m/>
    <m/>
    <m/>
    <m/>
    <m/>
    <m/>
    <m/>
    <m/>
    <m/>
    <m/>
    <m/>
    <m/>
    <m/>
    <m/>
    <m/>
    <m/>
    <m/>
    <m/>
    <m/>
    <m/>
    <m/>
    <m/>
    <m/>
    <m/>
    <m/>
    <x v="3"/>
    <m/>
  </r>
  <r>
    <s v="GGC-1896-2025"/>
    <x v="18"/>
    <s v="CONSTRUCCIÓN CONEXIONES DE GAS NATURAL PARA USUARIOS DE MENORES INGRESOS EN MUNICIPIOS DE LOS DEPARTAMENTOS DE CALDAS, QUINDIO, RISARALDA ? FASE 3"/>
    <s v="EFIGAS GAS NATURAL S.A E.S.P - FONDO ESPECIAL CUOTA DE FOMENTO DE GAS NATURAL Y EFIGAS S.A. E.S.P"/>
    <s v=" PATRICIA JARAMILLO VILLA"/>
    <x v="0"/>
    <d v="2025-04-11T00:00:00"/>
    <s v="31/12/2025"/>
    <m/>
    <m/>
    <m/>
    <x v="17"/>
    <x v="23"/>
    <m/>
    <m/>
    <m/>
    <m/>
    <m/>
    <m/>
    <m/>
    <m/>
    <m/>
    <m/>
    <m/>
    <m/>
    <m/>
    <m/>
    <m/>
    <m/>
    <m/>
    <m/>
    <m/>
    <m/>
    <m/>
    <m/>
    <m/>
    <m/>
    <m/>
    <m/>
    <m/>
    <m/>
    <m/>
    <m/>
    <m/>
    <m/>
    <m/>
    <m/>
    <m/>
    <m/>
    <m/>
    <x v="3"/>
    <m/>
  </r>
  <r>
    <s v="GGC-1897-2025"/>
    <x v="18"/>
    <s v="Aunar esfuerzos técnicos y administrativos entre el MME y la OPIAC para avanzar en la segunda fase de implementación de la ruta del Plan de Acción en los territorios indígenas de la Amazonia, en coordinación con la MRA."/>
    <s v="ORGANIZACIÓN DE LOS PUEBLOS INDIGENAS DE LA AMAZONIA COLOMBIANA - OPIAC "/>
    <s v=" ANGELA MARIA GARCIA MARTINEZ, JOSE ANDRES GUTIERREZ MERCADO, JUAN BERNARDO ROSADO DUQUE, LUZ MARINA PRECIADO RAMIREZ, SANDRA YULIETH LOAIZA POSADA"/>
    <x v="8"/>
    <d v="2025-04-11T00:00:00"/>
    <s v="30/06/2026"/>
    <m/>
    <m/>
    <m/>
    <x v="17"/>
    <x v="23"/>
    <m/>
    <m/>
    <m/>
    <m/>
    <m/>
    <m/>
    <m/>
    <m/>
    <m/>
    <m/>
    <m/>
    <m/>
    <m/>
    <m/>
    <m/>
    <m/>
    <m/>
    <m/>
    <m/>
    <m/>
    <m/>
    <m/>
    <m/>
    <m/>
    <m/>
    <m/>
    <m/>
    <m/>
    <m/>
    <m/>
    <m/>
    <m/>
    <m/>
    <m/>
    <m/>
    <m/>
    <m/>
    <x v="3"/>
    <m/>
  </r>
  <r>
    <s v="GGC-1899-2025"/>
    <x v="18"/>
    <s v="CONTRATAR EL SERVICIO DE MANTENIMIENTO PREVENTIVO Y CORRECTIVO CON SUMINISTRO DE REPUESTOS PARA LOS VEHICULOS ELECTRICOS DEL MINISTERIO DE MINAS Y ENERGIA"/>
    <s v="TALLERES AUTORIZADOS S.A"/>
    <s v=" ANGELICA MARIA BERMUDEZ RODRIGUEZ"/>
    <x v="3"/>
    <d v="2025-05-11T00:00:00"/>
    <s v="31/12/2025"/>
    <m/>
    <m/>
    <m/>
    <x v="17"/>
    <x v="23"/>
    <m/>
    <m/>
    <m/>
    <m/>
    <m/>
    <m/>
    <m/>
    <m/>
    <m/>
    <m/>
    <m/>
    <m/>
    <m/>
    <m/>
    <m/>
    <m/>
    <m/>
    <m/>
    <m/>
    <m/>
    <m/>
    <m/>
    <m/>
    <m/>
    <m/>
    <m/>
    <m/>
    <m/>
    <m/>
    <m/>
    <m/>
    <m/>
    <m/>
    <m/>
    <m/>
    <m/>
    <m/>
    <x v="3"/>
    <m/>
  </r>
  <r>
    <s v="GGC-1903-2025"/>
    <x v="18"/>
    <s v="Aunar esfuerzos técnicos, administrativos y financieros para crear, fortalecer y promover organizaciones solidarias que fomenten la formalización y los encadenamientos productivos en el sector minero, con enfoque étnico y de género"/>
    <s v="UNIVERSIDAD NACIONAL DE COLOMBIA "/>
    <s v=" CARLOS EDUARDO BERMUDEZ OCAMPO , HECTOR GUILLERMO BERMUDEZ OCAMPO, LUZ MARINA PRECIADO RAMIREZ, SANDRA MILENA SANCHEZ ZULUAGA "/>
    <x v="5"/>
    <d v="2025-12-11T00:00:00"/>
    <s v="31/12/2025"/>
    <m/>
    <m/>
    <m/>
    <x v="17"/>
    <x v="23"/>
    <m/>
    <m/>
    <m/>
    <m/>
    <m/>
    <m/>
    <m/>
    <m/>
    <m/>
    <m/>
    <m/>
    <m/>
    <m/>
    <m/>
    <m/>
    <m/>
    <m/>
    <m/>
    <m/>
    <m/>
    <m/>
    <m/>
    <m/>
    <m/>
    <m/>
    <m/>
    <m/>
    <m/>
    <m/>
    <m/>
    <m/>
    <m/>
    <m/>
    <m/>
    <m/>
    <m/>
    <m/>
    <x v="3"/>
    <m/>
  </r>
  <r>
    <s v="GGC-1905-2025"/>
    <x v="18"/>
    <s v="ADMINISTRAR, GESTIONAR Y REALIZAR EL PROYECTO DENOMINADO &quot;DISEÑO E INGENIERÍA DE DETALLE, PLAN DE GESTIÓN Y FORMACIÓN SOCIAL, E IMPLEMENTACIÓN DE UN SISTEMA CENTRALIZADO SOLAR FOTOVOLTAICO EN EL MUNICIPIO DE NUQUÍ DEPARTAMENTO DEL CHOCÓ&quot;, EN EL MARCO DE LA ESTRATEGIA NACIONAL DE COMUNIDADES ENERGÉTICAS"/>
    <s v="EMPRESA DISTRIBUIDORA DEL PACIFICO S.A. E.S.P."/>
    <s v=" CARLOS ARTURO RODRIGUEZ CASTRILLON"/>
    <x v="2"/>
    <s v="27/10/2025"/>
    <d v="2026-01-01T00:00:00"/>
    <m/>
    <m/>
    <m/>
    <x v="17"/>
    <x v="23"/>
    <m/>
    <m/>
    <m/>
    <m/>
    <m/>
    <m/>
    <m/>
    <m/>
    <m/>
    <m/>
    <m/>
    <m/>
    <m/>
    <m/>
    <m/>
    <m/>
    <m/>
    <m/>
    <m/>
    <m/>
    <m/>
    <m/>
    <m/>
    <m/>
    <m/>
    <m/>
    <m/>
    <m/>
    <m/>
    <m/>
    <m/>
    <m/>
    <m/>
    <m/>
    <m/>
    <m/>
    <m/>
    <x v="3"/>
    <m/>
  </r>
  <r>
    <s v="GGC-1907-2025"/>
    <x v="18"/>
    <s v="Administrar, gestionar y realizar la implementación del proyecto denominado &quot;Parque de Generación Solar en el municipio Bahía Solano, departamento del Chocó&quot; en el marco de la Estrategia Nacional de Comunidades Energéticas"/>
    <s v="GESTIÓN ENERGETICA S.A. E.S.P. -GENSA."/>
    <s v=" VICTOR JOSE PATERNINA NOVOA"/>
    <x v="2"/>
    <s v="28/10/2025"/>
    <s v="31/12/2025"/>
    <m/>
    <m/>
    <m/>
    <x v="17"/>
    <x v="23"/>
    <m/>
    <m/>
    <m/>
    <m/>
    <m/>
    <m/>
    <m/>
    <m/>
    <m/>
    <m/>
    <m/>
    <m/>
    <m/>
    <m/>
    <m/>
    <m/>
    <m/>
    <m/>
    <m/>
    <m/>
    <m/>
    <m/>
    <m/>
    <m/>
    <m/>
    <m/>
    <m/>
    <m/>
    <m/>
    <m/>
    <m/>
    <m/>
    <m/>
    <m/>
    <m/>
    <m/>
    <m/>
    <x v="3"/>
    <m/>
  </r>
  <r>
    <s v="GGC-1909-2025"/>
    <x v="18"/>
    <s v="Administrar los recursos, gestionar y realizar el proyecto denominado implementación de soluciones solares fotovoltaicas SSFV en el marco de la estrategia de comunidades energéticas en Maicao, Albania y municipios aledaños del departamento de la Guajira"/>
    <s v="EMPRESA DISTRIBUIDORA DEL PACIFICO S.A. E.S.P."/>
    <s v=" CARLOS ARTURO RODRIGUEZ CASTRILLON"/>
    <x v="2"/>
    <s v="28/10/2025"/>
    <d v="2026-02-01T00:00:00"/>
    <m/>
    <m/>
    <m/>
    <x v="17"/>
    <x v="23"/>
    <m/>
    <m/>
    <m/>
    <m/>
    <m/>
    <m/>
    <m/>
    <m/>
    <m/>
    <m/>
    <m/>
    <m/>
    <m/>
    <m/>
    <m/>
    <m/>
    <m/>
    <m/>
    <m/>
    <m/>
    <m/>
    <m/>
    <m/>
    <m/>
    <m/>
    <m/>
    <m/>
    <m/>
    <m/>
    <m/>
    <m/>
    <m/>
    <m/>
    <m/>
    <m/>
    <m/>
    <m/>
    <x v="3"/>
    <m/>
  </r>
  <r>
    <s v="GGC-1910-2025"/>
    <x v="18"/>
    <s v="EJECUTAR EL PROYECTO &quot;CONSTRUCCIÓN CIRCUITO 13,2 KV SAN JOSÉ DEL GUAVIARE - PUERTO CONCORDIA, S/E CONCORDIA 34,5/13,8 KV, 2X2 MVA, MODERNIZACIÓN DE CIRCUITOS 13,2 KV Y ELECTRIFICACIÓN RURAL EN LOS MUNICIPIOS DE PUERTO CONCORDIA Y PUERTO RICO (META) Y SAN JOSÉ DEL GUAVIARE&quot;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EMPRESA DE ENERGIA ELECTRICA DEL DEPARTAMENTO DEL GUAVIARE."/>
    <s v=" VICTOR JOSE PATERNINA NOVOA"/>
    <x v="2"/>
    <d v="2026-09-01T00:00:00"/>
    <s v="31/07/2046"/>
    <m/>
    <m/>
    <m/>
    <x v="17"/>
    <x v="23"/>
    <m/>
    <m/>
    <m/>
    <m/>
    <m/>
    <m/>
    <m/>
    <m/>
    <m/>
    <m/>
    <m/>
    <m/>
    <m/>
    <m/>
    <m/>
    <m/>
    <m/>
    <m/>
    <m/>
    <m/>
    <m/>
    <m/>
    <m/>
    <m/>
    <m/>
    <m/>
    <m/>
    <m/>
    <m/>
    <m/>
    <m/>
    <m/>
    <m/>
    <m/>
    <m/>
    <m/>
    <m/>
    <x v="3"/>
    <m/>
  </r>
  <r>
    <s v="GGC-1912-2025"/>
    <x v="18"/>
    <s v="EJECUTAR EL PROYECTO &quot;CONSTRUCCIÓN DE REDES DE DISTRIBUCIÓN ELÉCTRICA PARA LOS RESGUARDOS DE GRAN ROSARIO E INDA SABALETA DE LA COMUNIDAD AWA UNIPA DEL MUNICIPIO DE TUMACO, EN EL DEPARTAMENTO DE NARIÑO.&quot;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CENTRALES ELECTRICAS DE NARIÑO S.A. E.S.P -CEDENAR S.A. E.S.P."/>
    <s v=" VICTOR JOSE PATERNINA NOVOA"/>
    <x v="2"/>
    <s v="13/01/2026"/>
    <d v="2046-12-01T00:00:00"/>
    <m/>
    <m/>
    <m/>
    <x v="17"/>
    <x v="23"/>
    <m/>
    <m/>
    <m/>
    <m/>
    <m/>
    <m/>
    <m/>
    <m/>
    <m/>
    <m/>
    <m/>
    <m/>
    <m/>
    <m/>
    <m/>
    <m/>
    <m/>
    <m/>
    <m/>
    <m/>
    <m/>
    <m/>
    <m/>
    <m/>
    <m/>
    <m/>
    <m/>
    <m/>
    <m/>
    <m/>
    <m/>
    <m/>
    <m/>
    <m/>
    <m/>
    <m/>
    <m/>
    <x v="3"/>
    <m/>
  </r>
  <r>
    <s v="GGC-1914-2025"/>
    <x v="18"/>
    <s v="AUNAR ESFUERZOS TÉCNICOS, JURÍDICOS Y FINANCIEROS PARA PROMOVER Y EVALUAR ESTRATEGIAS DE REINDUSTRIALIZACIÓN DE CADENAS PRODUCTIVAS CON EL FIN DE GENERAR VALOR Y DESARROLLO INDUSTRIAL DE MINERALES ESTRATÉGICOS."/>
    <s v=" UNIVERSIDAD PEDAGOGICA Y TECNOLOGICA DE COLOMBIA - UPTC"/>
    <s v=" ANLLELA MARSELA CASTILLO REY , SORREL PARISA AROCA RODRIGUEZ"/>
    <x v="15"/>
    <s v="30/10/2025"/>
    <s v="30/06/2026"/>
    <m/>
    <m/>
    <m/>
    <x v="17"/>
    <x v="23"/>
    <m/>
    <m/>
    <m/>
    <m/>
    <m/>
    <m/>
    <m/>
    <m/>
    <m/>
    <m/>
    <m/>
    <m/>
    <m/>
    <m/>
    <m/>
    <m/>
    <m/>
    <m/>
    <m/>
    <m/>
    <m/>
    <m/>
    <m/>
    <m/>
    <m/>
    <m/>
    <m/>
    <m/>
    <m/>
    <m/>
    <m/>
    <m/>
    <m/>
    <m/>
    <m/>
    <m/>
    <m/>
    <x v="3"/>
    <m/>
  </r>
  <r>
    <s v="GGC-1917-2025"/>
    <x v="18"/>
    <s v="EJECUTAR EL PROYECTO &quot;CONSTRUCCIÓN DE REDES ELÉCTRICAS EN VIVIENDA RURAL DISPERSA DEL MUNICIPIO DE PUERTO GUZMÁN, EN EL DEPARTAMENTO DEL PUTUMAYO&quot;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
    <s v="EMPRESA DE ENERGIA DEL PUTUMAYO S.A. ESP"/>
    <s v=" VICTOR JOSE PATERNINA NOVOA"/>
    <x v="2"/>
    <s v="26/12/2025"/>
    <s v="31/07/2046"/>
    <m/>
    <m/>
    <m/>
    <x v="17"/>
    <x v="23"/>
    <m/>
    <m/>
    <m/>
    <m/>
    <m/>
    <m/>
    <m/>
    <m/>
    <m/>
    <m/>
    <m/>
    <m/>
    <m/>
    <m/>
    <m/>
    <m/>
    <m/>
    <m/>
    <m/>
    <m/>
    <m/>
    <m/>
    <m/>
    <m/>
    <m/>
    <m/>
    <m/>
    <m/>
    <m/>
    <m/>
    <m/>
    <m/>
    <m/>
    <m/>
    <m/>
    <m/>
    <m/>
    <x v="3"/>
    <m/>
  </r>
  <r>
    <s v="GGC-1920-2025"/>
    <x v="18"/>
    <s v="AUNAR ESFUERZOS PARA LA IMPLEMENTACIÓN DE PROGRAMAS DE RECUALIFICACIÓN Y OPORTUNIDADES SOCIO LABORALES A LA POBLACIÓN QUE DISTRIBUYE COMBUSTIBLES SIN LA OBSERVANCIA DE LAS NORMAS LEGALES, EN EL DEPARTAMENTO DE NARIÑO."/>
    <s v="SISTEMA UNIVERSITARIO DEL EJE CAFETERO "/>
    <s v=" JULIAN FLOREZ QUIROGA"/>
    <x v="0"/>
    <d v="2025-10-11T00:00:00"/>
    <s v="31/12/2025"/>
    <m/>
    <m/>
    <m/>
    <x v="17"/>
    <x v="23"/>
    <m/>
    <m/>
    <m/>
    <m/>
    <m/>
    <m/>
    <m/>
    <m/>
    <m/>
    <m/>
    <m/>
    <m/>
    <m/>
    <m/>
    <m/>
    <m/>
    <m/>
    <m/>
    <m/>
    <m/>
    <m/>
    <m/>
    <m/>
    <m/>
    <m/>
    <m/>
    <m/>
    <m/>
    <m/>
    <m/>
    <m/>
    <m/>
    <m/>
    <m/>
    <m/>
    <m/>
    <m/>
    <x v="3"/>
    <m/>
  </r>
  <r>
    <s v="GGC-1928-2025"/>
    <x v="18"/>
    <s v="Aunar esfuerzos técnicos, administrativos y financieros para el fortalecimiento de los procesos de reindustrialización para las aglomeraciones, cadenas de proveeduría, comercialización y minería circular"/>
    <s v="UNIVERSIDAD INDUSTRIAL DE SANTANDER - UIS."/>
    <s v=" ANLLELA MARSELA CASTILLO REY , SORREL PARISA AROCA RODRIGUEZ"/>
    <x v="15"/>
    <d v="2025-05-11T00:00:00"/>
    <d v="2026-04-07T00:00:00"/>
    <m/>
    <m/>
    <m/>
    <x v="17"/>
    <x v="23"/>
    <m/>
    <m/>
    <m/>
    <m/>
    <m/>
    <m/>
    <m/>
    <m/>
    <m/>
    <m/>
    <m/>
    <m/>
    <m/>
    <m/>
    <m/>
    <m/>
    <m/>
    <m/>
    <m/>
    <m/>
    <m/>
    <m/>
    <m/>
    <m/>
    <m/>
    <m/>
    <m/>
    <m/>
    <m/>
    <m/>
    <m/>
    <m/>
    <m/>
    <m/>
    <m/>
    <m/>
    <m/>
    <x v="3"/>
    <m/>
  </r>
  <r>
    <s v="GGC-1937-2025"/>
    <x v="18"/>
    <s v="Cofinanciación Conexiones y Redes Internas de GN a usurios de menores ingresos EFIGAS."/>
    <s v="EFIGAS GAS NATURAL S.A E.S.P - FONDO ESPECIAL CUOTA DE FOMENTO DE GAS NATURAL Y EFIGAS S.A. E.S.P"/>
    <s v=" PATRICIA JARAMILLO VILLA"/>
    <x v="0"/>
    <s v="18/11/2025"/>
    <s v="31/12/2025"/>
    <m/>
    <m/>
    <m/>
    <x v="17"/>
    <x v="23"/>
    <m/>
    <m/>
    <m/>
    <m/>
    <m/>
    <m/>
    <m/>
    <m/>
    <m/>
    <m/>
    <m/>
    <m/>
    <m/>
    <m/>
    <m/>
    <m/>
    <m/>
    <m/>
    <m/>
    <m/>
    <m/>
    <m/>
    <m/>
    <m/>
    <m/>
    <m/>
    <m/>
    <m/>
    <m/>
    <m/>
    <m/>
    <m/>
    <m/>
    <m/>
    <m/>
    <m/>
    <m/>
    <x v="3"/>
    <m/>
  </r>
  <r>
    <s v="GGC-1940-2025"/>
    <x v="18"/>
    <s v="IMPLEMENTACIÓN DE CONEXIONES  AL SERVICIO PÚBLICO DE GAS NATURAL A USUARIOS DE MENORES INGRESOS Y REDES INTERNAS, PARA EL MUNICIPIO PASTO - NARIÑO"/>
    <s v="ALCANOS DE COLOMBIA SA ESP - ASNE"/>
    <s v=" GARZON ESCOBAR CLAUDIA ESPERANZA"/>
    <x v="0"/>
    <d v="2025-12-11T00:00:00"/>
    <d v="2026-11-04T00:00:00"/>
    <m/>
    <m/>
    <m/>
    <x v="17"/>
    <x v="23"/>
    <m/>
    <m/>
    <m/>
    <m/>
    <m/>
    <m/>
    <m/>
    <m/>
    <m/>
    <m/>
    <m/>
    <m/>
    <m/>
    <m/>
    <m/>
    <m/>
    <m/>
    <m/>
    <m/>
    <m/>
    <m/>
    <m/>
    <m/>
    <m/>
    <m/>
    <m/>
    <m/>
    <m/>
    <m/>
    <m/>
    <m/>
    <m/>
    <m/>
    <m/>
    <m/>
    <m/>
    <m/>
    <x v="3"/>
    <m/>
  </r>
  <r>
    <s v="GGC-1941-2025"/>
    <x v="18"/>
    <s v="AUNAR ESFUERZOS TÉCNICOS, ADMINISTRATIVOS Y FINANCIEROS PARA LA IMPLEMENTACIÓN DE ACCIONES DE CIERRE DEL COMPLEJO MINERO EL VINAGRE DE PURACÉ EN EL MARCO LA RESOLUCIÓN 40279 DE 2022."/>
    <s v="ASOCIACION DE CABILDOS GENARO SANCHEZ ZONA CENTRO"/>
    <s v=" JOSE ANDRES GUTIERREZ MERCADO, JUAN BERNARDO ROSADO DUQUE"/>
    <x v="8"/>
    <s v="18/11/2025"/>
    <s v="31/03/2026"/>
    <m/>
    <m/>
    <m/>
    <x v="17"/>
    <x v="23"/>
    <m/>
    <m/>
    <m/>
    <m/>
    <m/>
    <m/>
    <m/>
    <m/>
    <m/>
    <m/>
    <m/>
    <m/>
    <m/>
    <m/>
    <m/>
    <m/>
    <m/>
    <m/>
    <m/>
    <m/>
    <m/>
    <m/>
    <m/>
    <m/>
    <m/>
    <m/>
    <m/>
    <m/>
    <m/>
    <m/>
    <m/>
    <m/>
    <m/>
    <m/>
    <m/>
    <m/>
    <m/>
    <x v="3"/>
    <m/>
  </r>
  <r>
    <s v="GGC-1942-2025"/>
    <x v="18"/>
    <s v="AUNAR ESFUERZOS TÉCNICOS, ADMINISTRATIVOS Y OPERATIVOS QUE PERMITAN AMPLIAR LAS REDES DE CONOCIMIENTO Y LA CAPACIDAD DE GENERACIÓN DE INFORMACIÓN EN EL SECTOR MINERO ENERGÉTICO."/>
    <s v="REGIÓN ADMINISTRATIVA Y DE PLANIFICACIÓN DEL CARIBE"/>
    <s v=" ELKIN LEONARDO PEREZ ZAMBRANO"/>
    <x v="2"/>
    <d v="2025-07-11T00:00:00"/>
    <d v="2027-06-01T00:00:00"/>
    <m/>
    <m/>
    <m/>
    <x v="17"/>
    <x v="23"/>
    <m/>
    <m/>
    <m/>
    <m/>
    <m/>
    <m/>
    <m/>
    <m/>
    <m/>
    <m/>
    <m/>
    <m/>
    <m/>
    <m/>
    <m/>
    <m/>
    <m/>
    <m/>
    <m/>
    <m/>
    <m/>
    <m/>
    <m/>
    <m/>
    <m/>
    <m/>
    <m/>
    <m/>
    <m/>
    <m/>
    <m/>
    <m/>
    <m/>
    <m/>
    <m/>
    <m/>
    <m/>
    <x v="3"/>
    <m/>
  </r>
  <r>
    <s v="GGC-1949-2025"/>
    <x v="18"/>
    <s v="Prestar Servicios de investigación Científica para la actualización del Plan Integral de Gestión del Cambio Climático PIGCCme 2050 a través de la implementación del Sistema de Información Climática del MME"/>
    <s v="UNIVERSIDAD NACIONAL DE COLOMBIA "/>
    <s v=" DAYRO ALBERTO ACEVEDO ORTIZ, JOSE ANDRES GUTIERREZ MERCADO, OSCAR IVAN SILVA HERNANDEZ "/>
    <x v="8"/>
    <s v="13/11/2025"/>
    <d v="2026-03-01T00:00:00"/>
    <m/>
    <m/>
    <m/>
    <x v="17"/>
    <x v="23"/>
    <m/>
    <m/>
    <m/>
    <m/>
    <m/>
    <m/>
    <m/>
    <m/>
    <m/>
    <m/>
    <m/>
    <m/>
    <m/>
    <m/>
    <m/>
    <m/>
    <m/>
    <m/>
    <m/>
    <m/>
    <m/>
    <m/>
    <m/>
    <m/>
    <m/>
    <m/>
    <m/>
    <m/>
    <m/>
    <m/>
    <m/>
    <m/>
    <m/>
    <m/>
    <m/>
    <m/>
    <m/>
    <x v="3"/>
    <m/>
  </r>
  <r>
    <s v="GGC-1950-2025"/>
    <x v="18"/>
    <s v="Realizar análisis y diagnóstico de impactos ambientales y sociales por actividades minero-energéticas, enfocado en riesgos generados por el sistema de transporte de hidrocarburos en Nariño"/>
    <s v="UNIVERSIDAD NACIONAL DE COLOMBIA "/>
    <s v=" DAYRO ALBERTO ACEVEDO ORTIZ, JOSE ANDRES GUTIERREZ MERCADO, OSCAR IVAN SILVA HERNANDEZ "/>
    <x v="8"/>
    <d v="2025-10-11T00:00:00"/>
    <s v="31/12/2025"/>
    <m/>
    <m/>
    <m/>
    <x v="17"/>
    <x v="23"/>
    <m/>
    <m/>
    <m/>
    <m/>
    <m/>
    <m/>
    <m/>
    <m/>
    <m/>
    <m/>
    <m/>
    <m/>
    <m/>
    <m/>
    <m/>
    <m/>
    <m/>
    <m/>
    <m/>
    <m/>
    <m/>
    <m/>
    <m/>
    <m/>
    <m/>
    <m/>
    <m/>
    <m/>
    <m/>
    <m/>
    <m/>
    <m/>
    <m/>
    <m/>
    <m/>
    <m/>
    <m/>
    <x v="3"/>
    <m/>
  </r>
  <r>
    <s v="GGC-1951-2025"/>
    <x v="18"/>
    <s v="Contratar los servicios para poner a disposición de los trabajadores del sector, el conocimiento y la adopción de buenas prácticas que conlleven a la prevención de accidentes en los Distritos Mineros para la Diversificación Productiva"/>
    <s v="UNIVERSIDAD NACIONAL DE COLOMBIA "/>
    <s v=" LUIS ALEXANDER SARMIENTO VASQUEZ"/>
    <x v="5"/>
    <d v="2025-07-11T00:00:00"/>
    <s v="31/12/2025"/>
    <m/>
    <m/>
    <m/>
    <x v="17"/>
    <x v="23"/>
    <m/>
    <m/>
    <m/>
    <m/>
    <m/>
    <m/>
    <m/>
    <m/>
    <m/>
    <m/>
    <m/>
    <m/>
    <m/>
    <m/>
    <m/>
    <m/>
    <m/>
    <m/>
    <m/>
    <m/>
    <m/>
    <m/>
    <m/>
    <m/>
    <m/>
    <m/>
    <m/>
    <m/>
    <m/>
    <m/>
    <m/>
    <m/>
    <m/>
    <m/>
    <m/>
    <m/>
    <m/>
    <x v="3"/>
    <m/>
  </r>
  <r>
    <s v="GGC-1952-2025"/>
    <x v="18"/>
    <s v="Renovar el licenciamiento de firewall local y adquicisión de firewall de aplicaciones web (WAF) para proteger las aplicaciones web y monitorizar el tráfico HTTP del centro de datos alterno del Ministerio de Minas y Energia"/>
    <s v="OPEN GROUP SAS"/>
    <s v=" JAIRO ANDRES GRAJALES SALINAS, JIMMY ANDRES CASTELLANOS CARRILLO"/>
    <x v="1"/>
    <s v="24/11/2025"/>
    <s v="31/12/2025"/>
    <m/>
    <m/>
    <m/>
    <x v="17"/>
    <x v="23"/>
    <m/>
    <m/>
    <m/>
    <m/>
    <m/>
    <m/>
    <m/>
    <m/>
    <m/>
    <m/>
    <m/>
    <m/>
    <m/>
    <m/>
    <m/>
    <m/>
    <m/>
    <m/>
    <m/>
    <m/>
    <m/>
    <m/>
    <m/>
    <m/>
    <m/>
    <m/>
    <m/>
    <m/>
    <m/>
    <m/>
    <m/>
    <m/>
    <m/>
    <m/>
    <m/>
    <m/>
    <m/>
    <x v="3"/>
    <m/>
  </r>
  <r>
    <s v="GGC-1953-2025"/>
    <x v="18"/>
    <s v="Implementar modelo de Inteligencia Artificial (IA) que incorpore procesos, recurso humano y tecnología para resolver retos asociados con procesos institucionales del Ministerio de Minas y Energia"/>
    <s v="UNIVERSIDAD TECNOLOGICA DE PEREIRA"/>
    <s v=" JAIRO ANDRES GRAJALES SALINAS"/>
    <x v="1"/>
    <s v="24/11/2025"/>
    <s v="31/12/2025"/>
    <m/>
    <m/>
    <m/>
    <x v="17"/>
    <x v="23"/>
    <m/>
    <m/>
    <m/>
    <m/>
    <m/>
    <m/>
    <m/>
    <m/>
    <m/>
    <m/>
    <m/>
    <m/>
    <m/>
    <m/>
    <m/>
    <m/>
    <m/>
    <m/>
    <m/>
    <m/>
    <m/>
    <m/>
    <m/>
    <m/>
    <m/>
    <m/>
    <m/>
    <m/>
    <m/>
    <m/>
    <m/>
    <m/>
    <m/>
    <m/>
    <m/>
    <m/>
    <m/>
    <x v="3"/>
    <m/>
  </r>
  <r>
    <s v="GGC-1954-2025"/>
    <x v="18"/>
    <s v="NORMALIZACIÓN DE REDES ELÉCTRICAS CON AUTOGENERACIÓN EN CUADRAS ENERGÉTICAS DEL BARRIO ALAMOS - MUNICIPIO DE ALGECIRAS"/>
    <s v="ELECTRIFICADORA DEL HUILA S.A. E.S.P. "/>
    <s v=" VICTOR JOSE PATERNINA NOVOA"/>
    <x v="2"/>
    <d v="2026-09-01T00:00:00"/>
    <d v="2046-08-01T00:00:00"/>
    <m/>
    <m/>
    <m/>
    <x v="17"/>
    <x v="23"/>
    <m/>
    <m/>
    <m/>
    <m/>
    <m/>
    <m/>
    <m/>
    <m/>
    <m/>
    <m/>
    <m/>
    <m/>
    <m/>
    <m/>
    <m/>
    <m/>
    <m/>
    <m/>
    <m/>
    <m/>
    <m/>
    <m/>
    <m/>
    <m/>
    <m/>
    <m/>
    <m/>
    <m/>
    <m/>
    <m/>
    <m/>
    <m/>
    <m/>
    <m/>
    <m/>
    <m/>
    <m/>
    <x v="3"/>
    <m/>
  </r>
  <r>
    <s v="GGC-1955-2025"/>
    <x v="18"/>
    <s v="NORMALIZACIÓN DE REDES ELÉCTRICAS CON AUTOGENERACIÓN EN CUADRAS ENERGÉTICAS DEL BARRIO CENTENARIO - MUNICIPIO DE ALGECIRAS"/>
    <s v="ELECTRIFICADORA DEL HUILA S.A. E.S.P. "/>
    <s v=" VICTOR JOSE PATERNINA NOVOA"/>
    <x v="2"/>
    <d v="2025-09-01T00:00:00"/>
    <d v="2045-08-01T00:00:00"/>
    <m/>
    <m/>
    <m/>
    <x v="17"/>
    <x v="23"/>
    <m/>
    <m/>
    <m/>
    <m/>
    <m/>
    <m/>
    <m/>
    <m/>
    <m/>
    <m/>
    <m/>
    <m/>
    <m/>
    <m/>
    <m/>
    <m/>
    <m/>
    <m/>
    <m/>
    <m/>
    <m/>
    <m/>
    <m/>
    <m/>
    <m/>
    <m/>
    <m/>
    <m/>
    <m/>
    <m/>
    <m/>
    <m/>
    <m/>
    <m/>
    <m/>
    <m/>
    <m/>
    <x v="3"/>
    <m/>
  </r>
  <r>
    <s v="GGC-1956-2025"/>
    <x v="18"/>
    <s v="Contratar servicios especializados y soluciones tecnológicas para el fortalecimiento del Modelo de Seguridad y Privacidad de la información (MSPI) del ministerio, para dar cumplimiento a los lineamientos de MINTIC."/>
    <s v="INFOTIC S.A."/>
    <s v=" JAIRO ANDRES GRAJALES SALINAS, JIMMY ANDRES CASTELLANOS CARRILLO"/>
    <x v="1"/>
    <s v="19/11/2025"/>
    <s v="31/12/2025"/>
    <m/>
    <m/>
    <m/>
    <x v="17"/>
    <x v="23"/>
    <m/>
    <m/>
    <m/>
    <m/>
    <m/>
    <m/>
    <m/>
    <m/>
    <m/>
    <m/>
    <m/>
    <m/>
    <m/>
    <m/>
    <m/>
    <m/>
    <m/>
    <m/>
    <m/>
    <m/>
    <m/>
    <m/>
    <m/>
    <m/>
    <m/>
    <m/>
    <m/>
    <m/>
    <m/>
    <m/>
    <m/>
    <m/>
    <m/>
    <m/>
    <m/>
    <m/>
    <m/>
    <x v="3"/>
    <m/>
  </r>
  <r>
    <s v="GGC-1957-2025"/>
    <x v="18"/>
    <s v="NORMALIZACION DE REDES DE DISTRIBUCIÓN ELÉCTRICA Y GENERACION DE ENERGIA FOTOVOLTAICA A PEQUEÑA ESCALA CONECTADO A LA RED, PARA LOS BARRIOS LA UNION, SAN FRANCISCO Y LA GRANJA DEL MUNICIPIO DE PUPIALES EN EL DEPARTAMENTO DE NARIÑO"/>
    <s v="CENTRALES ELECTRICAS DE NARIÑO S.A. E.S.P -CEDENAR S.A. E.S.P."/>
    <s v=" VICTOR JOSE PATERNINA NOVOA"/>
    <x v="2"/>
    <s v="13/01/2026"/>
    <d v="2046-12-01T00:00:00"/>
    <m/>
    <m/>
    <m/>
    <x v="17"/>
    <x v="23"/>
    <m/>
    <m/>
    <m/>
    <m/>
    <m/>
    <m/>
    <m/>
    <m/>
    <m/>
    <m/>
    <m/>
    <m/>
    <m/>
    <m/>
    <m/>
    <m/>
    <m/>
    <m/>
    <m/>
    <m/>
    <m/>
    <m/>
    <m/>
    <m/>
    <m/>
    <m/>
    <m/>
    <m/>
    <m/>
    <m/>
    <m/>
    <m/>
    <m/>
    <m/>
    <m/>
    <m/>
    <m/>
    <x v="3"/>
    <m/>
  </r>
  <r>
    <s v="GGC-1958-2025"/>
    <x v="18"/>
    <s v="NORMALIZACION DE REDES DE DISTRIBUCIÓN ELÉCTRICA Y GENERACION DE ENERGIA FOTOVOLTAICA A PEQUEÑA ESCALA CONECTADO A LA RED, PARA LOS BARRIOS EL TRIUNFO, LA LIBERTAD Y LOS ANGELES DEL MUNICIPIO DE TUMACO EN EL DEPARTAMENTO DE NARIÑO, DE LOS BARRIOS: EL TRIUNFO SECTOR 4, LA LIBERTAD SECTOR 1 Y 2 Y LOS ANGELES SECTOR 1 Y 2, EN EL MUNICIPIO DE TUMACO, DEPARTAMENTO DE NARIÑO"/>
    <s v="CENTRALES ELECTRICAS DE NARIÑO S.A. E.S.P -CEDENAR S.A. E.S.P."/>
    <s v=" VICTOR JOSE PATERNINA NOVOA"/>
    <x v="2"/>
    <s v="13/01/2026"/>
    <d v="2046-12-01T00:00:00"/>
    <m/>
    <m/>
    <m/>
    <x v="17"/>
    <x v="23"/>
    <m/>
    <m/>
    <m/>
    <m/>
    <m/>
    <m/>
    <m/>
    <m/>
    <m/>
    <m/>
    <m/>
    <m/>
    <m/>
    <m/>
    <m/>
    <m/>
    <m/>
    <m/>
    <m/>
    <m/>
    <m/>
    <m/>
    <m/>
    <m/>
    <m/>
    <m/>
    <m/>
    <m/>
    <m/>
    <m/>
    <m/>
    <m/>
    <m/>
    <m/>
    <m/>
    <m/>
    <m/>
    <x v="3"/>
    <m/>
  </r>
  <r>
    <s v="GGC-1959-2025"/>
    <x v="18"/>
    <s v="NORMALIZACION DE REDES DE DISTRIBUCIÓN ELÉCTRICA Y GENERACION DE ENERGIA FOTOVOLTAICA A PEQUEÑA ESCALA CONECTADO A LA RED, PARA LOS BARRIOS LAS AMERICAS, TUSANDOLA, LA ESMERALDA, LOS CHILCOS, LAS CRUCES, YERBABUENA, EL PLACER Y EL TEJAR DEL MUNICIPIO DE IPIALES EN EL DEPARTAMENTO DE NARIÑO, DE LOS BARRIOS: LAS AMERICAS, TUSANDOLA, LA ESMERALDA, LOS CHILCOS, LAS CRUCES, YERBABUENA Y EL PLACER, EN EL MUNICIPIO DE IPIALES DEPARTAMENTO DE NARIÑO"/>
    <s v="CENTRALES ELECTRICAS DE NARIÑO S.A. E.S.P -CEDENAR S.A. E.S.P."/>
    <s v=" VICTOR JOSE PATERNINA NOVOA"/>
    <x v="2"/>
    <s v="13/01/2026"/>
    <d v="2046-12-01T00:00:00"/>
    <m/>
    <m/>
    <m/>
    <x v="17"/>
    <x v="23"/>
    <m/>
    <m/>
    <m/>
    <m/>
    <m/>
    <m/>
    <m/>
    <m/>
    <m/>
    <m/>
    <m/>
    <m/>
    <m/>
    <m/>
    <m/>
    <m/>
    <m/>
    <m/>
    <m/>
    <m/>
    <m/>
    <m/>
    <m/>
    <m/>
    <m/>
    <m/>
    <m/>
    <m/>
    <m/>
    <m/>
    <m/>
    <m/>
    <m/>
    <m/>
    <m/>
    <m/>
    <m/>
    <x v="3"/>
    <m/>
  </r>
  <r>
    <s v="GGC-1965-2025"/>
    <x v="18"/>
    <s v="TRANSFERIR EL USO Y GOCE DE LOS ACTIVOS DEL SISTEMA DE DISTRIBUCIÓN DE GAS NATURAL POR RED EN EL MUNICIPIO DE AMAGÁ, ANTIOQUIA, COPROPIEDAD DEL MINISTERIO DE MINAS Y ENERGÍA A EMPRESAS PUBLICAS DE MEDELLIN, DESTINADOS A PRESTAR EL SERVICIO PÚBLICO DE GAS NATURAL POR REDES."/>
    <s v="EMPRESAS PÚBLICAS DE MEDELLÍN E.S.P."/>
    <s v=" GARZON ESCOBAR CLAUDIA ESPERANZA, JULIAN FLOREZ QUIROGA"/>
    <x v="0"/>
    <d v="2025-12-11T00:00:00"/>
    <d v="2045-08-11T00:00:00"/>
    <m/>
    <m/>
    <m/>
    <x v="17"/>
    <x v="23"/>
    <m/>
    <m/>
    <m/>
    <m/>
    <m/>
    <m/>
    <m/>
    <m/>
    <m/>
    <m/>
    <m/>
    <m/>
    <m/>
    <m/>
    <m/>
    <m/>
    <m/>
    <m/>
    <m/>
    <m/>
    <m/>
    <m/>
    <m/>
    <m/>
    <m/>
    <m/>
    <m/>
    <m/>
    <m/>
    <m/>
    <m/>
    <m/>
    <m/>
    <m/>
    <m/>
    <m/>
    <m/>
    <x v="3"/>
    <m/>
  </r>
  <r>
    <s v="GGC-1976-2025"/>
    <x v="18"/>
    <s v="TRANSFERIR EL USO Y GOCE DE LOS ACTIVOS DEL SISTEMA DE DISTRIBUCIÓN DE GLP EN PUEBLO BELLO, CESAR, PROPIEDAD DEL MINISTERIO DE MINAS Y ENERGÍA, PARA PRESTAR EL SERVICIO PÚBLICO DE GLP POR REDES."/>
    <s v="PROVISERVICIOS S.A. E.S.P."/>
    <s v=" GARZON ESCOBAR CLAUDIA ESPERANZA"/>
    <x v="0"/>
    <s v="13/11/2025"/>
    <d v="2045-12-11T00:00:00"/>
    <m/>
    <m/>
    <m/>
    <x v="17"/>
    <x v="23"/>
    <m/>
    <m/>
    <m/>
    <m/>
    <m/>
    <m/>
    <m/>
    <m/>
    <m/>
    <m/>
    <m/>
    <m/>
    <m/>
    <m/>
    <m/>
    <m/>
    <m/>
    <m/>
    <m/>
    <m/>
    <m/>
    <m/>
    <m/>
    <m/>
    <m/>
    <m/>
    <m/>
    <m/>
    <m/>
    <m/>
    <m/>
    <m/>
    <m/>
    <m/>
    <m/>
    <m/>
    <m/>
    <x v="3"/>
    <m/>
  </r>
  <r>
    <s v="GGC-1978-2025"/>
    <x v="18"/>
    <s v="Cofinanciación Conexiones y Redes Internas de GN a usurios de menores ingresos SURTIGAS."/>
    <s v="FONDO ESPECIAL CUOTA DE FOMENTO DE GAS NATURAL Y SURTIDORA DE GAS DEL CARIBE - SURTIGAS S.A E.SP."/>
    <s v=" RICARDO ANDRES TALERO GARCIA"/>
    <x v="0"/>
    <s v="29/12/2025"/>
    <s v="31/03/2026"/>
    <m/>
    <m/>
    <m/>
    <x v="17"/>
    <x v="23"/>
    <m/>
    <m/>
    <m/>
    <m/>
    <m/>
    <m/>
    <m/>
    <m/>
    <m/>
    <m/>
    <m/>
    <m/>
    <m/>
    <m/>
    <m/>
    <m/>
    <m/>
    <m/>
    <m/>
    <m/>
    <m/>
    <m/>
    <m/>
    <m/>
    <m/>
    <m/>
    <m/>
    <m/>
    <m/>
    <m/>
    <m/>
    <m/>
    <m/>
    <m/>
    <m/>
    <m/>
    <m/>
    <x v="3"/>
    <m/>
  </r>
  <r>
    <s v="GGC-1987-2025"/>
    <x v="18"/>
    <s v="Desarrollar un piloto en minería de pequeña escala y de subsistencia para aplicar los requerimientos del sello minero ambiental colombiano."/>
    <s v="UNIVERSIDAD NACIONAL DE COLOMBIA "/>
    <s v=" LUIS ALEXANDER SARMIENTO VASQUEZ"/>
    <x v="5"/>
    <d v="2025-09-12T00:00:00"/>
    <s v="30/03/2026"/>
    <m/>
    <m/>
    <m/>
    <x v="17"/>
    <x v="23"/>
    <m/>
    <m/>
    <m/>
    <m/>
    <m/>
    <m/>
    <m/>
    <m/>
    <m/>
    <m/>
    <m/>
    <m/>
    <m/>
    <m/>
    <m/>
    <m/>
    <m/>
    <m/>
    <m/>
    <m/>
    <m/>
    <m/>
    <m/>
    <m/>
    <m/>
    <m/>
    <m/>
    <m/>
    <m/>
    <m/>
    <m/>
    <m/>
    <m/>
    <m/>
    <m/>
    <m/>
    <m/>
    <x v="3"/>
    <m/>
  </r>
  <r>
    <s v="GGC-1988-2025"/>
    <x v="18"/>
    <s v="Aunar esfuerzos para la implementación de la estrategia de sociedad del conocimiento para el fomento de buenas prácticas en la actividad minera en los departamentos priorizados por el Ministerio de Minas y Energía."/>
    <s v=" UNIVERSIDAD PEDAGOGICA Y TECNOLOGICA DE COLOMBIA - UPTC"/>
    <s v=" LUIS ALEXANDER SARMIENTO VASQUEZ"/>
    <x v="5"/>
    <s v="18/11/2025"/>
    <s v="31/12/2026"/>
    <m/>
    <m/>
    <m/>
    <x v="17"/>
    <x v="23"/>
    <m/>
    <m/>
    <m/>
    <m/>
    <m/>
    <m/>
    <m/>
    <m/>
    <m/>
    <m/>
    <m/>
    <m/>
    <m/>
    <m/>
    <m/>
    <m/>
    <m/>
    <m/>
    <m/>
    <m/>
    <m/>
    <m/>
    <m/>
    <m/>
    <m/>
    <m/>
    <m/>
    <m/>
    <m/>
    <m/>
    <m/>
    <m/>
    <m/>
    <m/>
    <m/>
    <m/>
    <m/>
    <x v="3"/>
    <m/>
  </r>
  <r>
    <s v="GGC-2004-2025"/>
    <x v="18"/>
    <s v="AUNAR ESFUERZOS Y RECURSOS FISICOS HUMANOS ADMINISTRATIVOS TECNICOS FINANCIEROS Y METODOS ENTRE UNP Y EL MME PARA LA PROTECCION DEL MINISTRO, EN RAZON A SU CARGO Y FUNCIONES PARA SALVAGUARDAR SU VIDA Y SEGURIDAD PERSONAL"/>
    <s v="UNP"/>
    <s v=" ANGELICA MARIA BERMUDEZ RODRIGUEZ"/>
    <x v="3"/>
    <s v="20/11/2025"/>
    <s v="31/12/2025"/>
    <m/>
    <m/>
    <m/>
    <x v="17"/>
    <x v="23"/>
    <m/>
    <m/>
    <m/>
    <m/>
    <m/>
    <m/>
    <m/>
    <m/>
    <m/>
    <m/>
    <m/>
    <m/>
    <m/>
    <m/>
    <m/>
    <m/>
    <m/>
    <m/>
    <m/>
    <m/>
    <m/>
    <m/>
    <m/>
    <m/>
    <m/>
    <m/>
    <m/>
    <m/>
    <m/>
    <m/>
    <m/>
    <m/>
    <m/>
    <m/>
    <m/>
    <m/>
    <m/>
    <x v="3"/>
    <m/>
  </r>
  <r>
    <s v="GGC-2006-2025"/>
    <x v="18"/>
    <s v="Aunar esfuerzos para fortalecer a las comunidades mineras y/o entes territoriales en la identificación, análisis e implementación de alternativas de producción más limpia en operaciones mineras."/>
    <s v="UNIVERSIDAD NACIONAL DE COLOMBIA "/>
    <s v=" LUIS ALEXANDER SARMIENTO VASQUEZ"/>
    <x v="5"/>
    <s v="24/11/2025"/>
    <s v="31/12/2026"/>
    <m/>
    <m/>
    <m/>
    <x v="17"/>
    <x v="23"/>
    <m/>
    <m/>
    <m/>
    <m/>
    <m/>
    <m/>
    <m/>
    <m/>
    <m/>
    <m/>
    <m/>
    <m/>
    <m/>
    <m/>
    <m/>
    <m/>
    <m/>
    <m/>
    <m/>
    <m/>
    <m/>
    <m/>
    <m/>
    <m/>
    <m/>
    <m/>
    <m/>
    <m/>
    <m/>
    <m/>
    <m/>
    <m/>
    <m/>
    <m/>
    <m/>
    <m/>
    <m/>
    <x v="3"/>
    <m/>
  </r>
  <r>
    <s v="GGC-2011-2025"/>
    <x v="18"/>
    <s v="Aunar esfuerzos para la implementación del Modelo de Negocio Minero en el marco de la implementación del Decreto 1396 de 2023."/>
    <s v="INSTITUTO DE  INVESTIGACIONES AMBIENTALES DEL PACIFICO . IIAP"/>
    <s v=" CARLOS EDUARDO BERMUDEZ OCAMPO "/>
    <x v="5"/>
    <d v="2025-12-12T00:00:00"/>
    <s v="31/12/2025"/>
    <m/>
    <m/>
    <m/>
    <x v="17"/>
    <x v="23"/>
    <m/>
    <m/>
    <m/>
    <m/>
    <m/>
    <m/>
    <m/>
    <m/>
    <m/>
    <m/>
    <m/>
    <m/>
    <m/>
    <m/>
    <m/>
    <m/>
    <m/>
    <m/>
    <m/>
    <m/>
    <m/>
    <m/>
    <m/>
    <m/>
    <m/>
    <m/>
    <m/>
    <m/>
    <m/>
    <m/>
    <m/>
    <m/>
    <m/>
    <m/>
    <m/>
    <m/>
    <m/>
    <x v="3"/>
    <m/>
  </r>
  <r>
    <s v="GGC-2012-2025"/>
    <x v="18"/>
    <s v="Aunar esfuerzos para el diseño de una metodología de medición de huella de carbono en operaciones mineras de pequeña escala e implementar acciones tendientes a su reducción."/>
    <s v="UNIVERSIDAD NACIONAL DE COLOMBIA "/>
    <s v=" LUIS ALEXANDER SARMIENTO VASQUEZ"/>
    <x v="5"/>
    <s v="19/12/2025"/>
    <s v="30/03/2026"/>
    <m/>
    <m/>
    <m/>
    <x v="17"/>
    <x v="23"/>
    <m/>
    <m/>
    <m/>
    <m/>
    <m/>
    <m/>
    <m/>
    <m/>
    <m/>
    <m/>
    <m/>
    <m/>
    <m/>
    <m/>
    <m/>
    <m/>
    <m/>
    <m/>
    <m/>
    <m/>
    <m/>
    <m/>
    <m/>
    <m/>
    <m/>
    <m/>
    <m/>
    <m/>
    <m/>
    <m/>
    <m/>
    <m/>
    <m/>
    <m/>
    <m/>
    <m/>
    <m/>
    <x v="3"/>
    <m/>
  </r>
  <r>
    <s v="GGC-2016-2025"/>
    <x v="18"/>
    <s v="EJECUTAR MEDIANTE LA OPCIÓN CONVENIO DE OBRAS POR IMPUESTOS DEL ARTÍCULO 800-1 DEL ESTATUTO TRIBUTARIO EL PROYECTO ?INSTALACIÓN DE CONEXIONES DOMICILIARIAS DE GAS NATURAL EN HOGARES ESTRATO 1 Y 2 DE MAGDALENA Y CESAR?"/>
    <s v="GASES DEL CARIBE SA ESP"/>
    <s v=" CARLOS AUGUSTO BARRERA MORERA , JOSE DANIEL TULCAN LUCERO"/>
    <x v="0"/>
    <s v="26/02/2026"/>
    <s v="25/02/2027"/>
    <m/>
    <m/>
    <m/>
    <x v="17"/>
    <x v="23"/>
    <m/>
    <m/>
    <m/>
    <m/>
    <m/>
    <m/>
    <m/>
    <m/>
    <m/>
    <m/>
    <m/>
    <m/>
    <m/>
    <m/>
    <m/>
    <m/>
    <m/>
    <m/>
    <m/>
    <m/>
    <m/>
    <m/>
    <m/>
    <m/>
    <m/>
    <m/>
    <m/>
    <m/>
    <m/>
    <m/>
    <m/>
    <m/>
    <m/>
    <m/>
    <m/>
    <m/>
    <m/>
    <x v="3"/>
    <m/>
  </r>
  <r>
    <s v="GGC-2017-2025"/>
    <x v="18"/>
    <s v="AUNAR ESFUERZOS PARA IDENTIFICAR, EVALUAR Y PRIORIZAR GRUPOS DE MINERALES EMERGENTES SUSCEPTIBLES DE INCLUSIÓN EN LA MINERÍA DE SUBSISTENCIA"/>
    <s v=" UNIVERSIDAD PEDAGOGICA Y TECNOLOGICA DE COLOMBIA - UPTC"/>
    <s v=" LUZ MARINA PRECIADO RAMIREZ"/>
    <x v="5"/>
    <s v="21/11/2025"/>
    <s v="31/12/2025"/>
    <m/>
    <m/>
    <m/>
    <x v="17"/>
    <x v="23"/>
    <m/>
    <m/>
    <m/>
    <m/>
    <m/>
    <m/>
    <m/>
    <m/>
    <m/>
    <m/>
    <m/>
    <m/>
    <m/>
    <m/>
    <m/>
    <m/>
    <m/>
    <m/>
    <m/>
    <m/>
    <m/>
    <m/>
    <m/>
    <m/>
    <m/>
    <m/>
    <m/>
    <m/>
    <m/>
    <m/>
    <m/>
    <m/>
    <m/>
    <m/>
    <m/>
    <m/>
    <m/>
    <x v="3"/>
    <m/>
  </r>
  <r>
    <s v="GGC-2022-2025"/>
    <x v="18"/>
    <s v="EJECUTAR MEDIANTE LA OPCIÓN CONVENIO DE OBRAS POR IMPUESTOS DEL ARTÍCULO 800-1 DEL ESTATUTO TRIBUTARIO EL PROYECTO ?CONSTRUCCIÓN DE CONEXIONES Y REDES INTERNAS DE GAS DOMICILIARIO EN EL CASCO URBANO DE MORALES, BOLÍVAR?."/>
    <s v="PROVISERVICIOS S.A. E.S.P."/>
    <s v=" CARLOS AUGUSTO BARRERA MORERA , JOSE DANIEL TULCAN LUCERO"/>
    <x v="0"/>
    <s v="17/02/2026"/>
    <s v="16/08/2026"/>
    <m/>
    <m/>
    <m/>
    <x v="17"/>
    <x v="23"/>
    <m/>
    <m/>
    <m/>
    <m/>
    <m/>
    <m/>
    <m/>
    <m/>
    <m/>
    <m/>
    <m/>
    <m/>
    <m/>
    <m/>
    <m/>
    <m/>
    <m/>
    <m/>
    <m/>
    <m/>
    <m/>
    <m/>
    <m/>
    <m/>
    <m/>
    <m/>
    <m/>
    <m/>
    <m/>
    <m/>
    <m/>
    <m/>
    <m/>
    <m/>
    <m/>
    <m/>
    <m/>
    <x v="3"/>
    <m/>
  </r>
  <r>
    <s v="GGC-2023-2025"/>
    <x v="18"/>
    <s v="TRANSFERIR EL USO Y GOCE DE LOS ACTIVOS DEL SISTEMA DE DISTRIBUCIÓN DE GLP POR RED EN MUNICIPIO DE MISTRATÓ EN EL DEPARTAMENTO DE RISARALDA, COPROPIEDAD DEL MINISTERIO DE MINAS Y ENERGÍA PROVISERVICIOS S.A. E.S.P, DESTINADOS A PRESTAR EL SERVICIO PÚBLICO DE GLP POR REDES."/>
    <s v="PROVISERVICIOS S.A. E.S.P."/>
    <s v=" CARLOS AUGUSTO BARRERA MORERA , JULIAN FLOREZ QUIROGA"/>
    <x v="0"/>
    <s v="27/11/2025"/>
    <s v="13/11/2045"/>
    <m/>
    <m/>
    <m/>
    <x v="17"/>
    <x v="23"/>
    <m/>
    <m/>
    <m/>
    <m/>
    <m/>
    <m/>
    <m/>
    <m/>
    <m/>
    <m/>
    <m/>
    <m/>
    <m/>
    <m/>
    <m/>
    <m/>
    <m/>
    <m/>
    <m/>
    <m/>
    <m/>
    <m/>
    <m/>
    <m/>
    <m/>
    <m/>
    <m/>
    <m/>
    <m/>
    <m/>
    <m/>
    <m/>
    <m/>
    <m/>
    <m/>
    <m/>
    <m/>
    <x v="3"/>
    <m/>
  </r>
  <r>
    <s v="GGC-2024-2025"/>
    <x v="18"/>
    <s v="IMPLEMENTACIÓN DE ALMACENAMIENTO ESTRATÉGICO DEL GLP PARA LA PRESTACIÓN DEL SERVICIO DE GAS POR RED EN EL MUNICIPIO DE IPIALES"/>
    <s v="INGENIERIA Y SERVICIOS S.A. E.S.P. -INS S.A. E.S.P.-"/>
    <s v=" PATRICIA JARAMILLO VILLA"/>
    <x v="0"/>
    <s v="24/12/2025"/>
    <s v="31/12/2025"/>
    <m/>
    <m/>
    <m/>
    <x v="17"/>
    <x v="23"/>
    <m/>
    <m/>
    <m/>
    <m/>
    <m/>
    <m/>
    <m/>
    <m/>
    <m/>
    <m/>
    <m/>
    <m/>
    <m/>
    <m/>
    <m/>
    <m/>
    <m/>
    <m/>
    <m/>
    <m/>
    <m/>
    <m/>
    <m/>
    <m/>
    <m/>
    <m/>
    <m/>
    <m/>
    <m/>
    <m/>
    <m/>
    <m/>
    <m/>
    <m/>
    <m/>
    <m/>
    <m/>
    <x v="3"/>
    <m/>
  </r>
  <r>
    <s v="GGC-2029-2025"/>
    <x v="18"/>
    <s v="Implementación de sistema de distribución y conexiones de gas licuado del petróleo por redes en el municipio de Montecristo."/>
    <s v="PROVISERVICIOS S.A. E.S.P."/>
    <s v=" GARZON ESCOBAR CLAUDIA ESPERANZA, JOSE DANIEL TULCAN LUCERO"/>
    <x v="0"/>
    <s v="26/12/2025"/>
    <s v="31/12/2025"/>
    <m/>
    <m/>
    <m/>
    <x v="17"/>
    <x v="23"/>
    <m/>
    <m/>
    <m/>
    <m/>
    <m/>
    <m/>
    <m/>
    <m/>
    <m/>
    <m/>
    <m/>
    <m/>
    <m/>
    <m/>
    <m/>
    <m/>
    <m/>
    <m/>
    <m/>
    <m/>
    <m/>
    <m/>
    <m/>
    <m/>
    <m/>
    <m/>
    <m/>
    <m/>
    <m/>
    <m/>
    <m/>
    <m/>
    <m/>
    <m/>
    <m/>
    <m/>
    <m/>
    <x v="3"/>
    <m/>
  </r>
  <r>
    <s v="GGC-2031-2025"/>
    <x v="18"/>
    <s v="CONTRATAR EL SEGURO DE RESPONSABILIDAD CIVIL SERVIDORES PUBLICOS QUE AMPARE LOS INTERESES PATRIMONIALES DEL MINISTERIO DE MINAS Y ENERGIA"/>
    <s v="ASEGURADORA SOLIDARIA DE COLOMBIA ENTIDAD COOPERATIVA"/>
    <s v=" ANGELICA MARIA BERMUDEZ RODRIGUEZ"/>
    <x v="3"/>
    <d v="2025-01-12T00:00:00"/>
    <d v="2026-01-12T00:00:00"/>
    <m/>
    <m/>
    <m/>
    <x v="17"/>
    <x v="23"/>
    <m/>
    <m/>
    <m/>
    <m/>
    <m/>
    <m/>
    <m/>
    <m/>
    <m/>
    <m/>
    <m/>
    <m/>
    <m/>
    <m/>
    <m/>
    <m/>
    <m/>
    <m/>
    <m/>
    <m/>
    <m/>
    <m/>
    <m/>
    <m/>
    <m/>
    <m/>
    <m/>
    <m/>
    <m/>
    <m/>
    <m/>
    <m/>
    <m/>
    <m/>
    <m/>
    <m/>
    <m/>
    <x v="3"/>
    <m/>
  </r>
  <r>
    <s v="GGC-2034-2025"/>
    <x v="18"/>
    <s v="VF - CONTRATAR LOS SERVICIOS DE ADMINISTRACIÓN, MANTENIMIENTO, SOPORTE Y MONITOREO TÉCNICO DEL SISTEMA DE INFORMACIÓN DE COMBUSTIBLES SICOM, PARA GARANTIZAR SU OPERACIÓN Y BUEN FUNCIONAMIENTO."/>
    <s v="INTERNEXA S.A."/>
    <s v=" JAIRO ANDRES GRAJALES SALINAS, JIMMY ANDRES CASTELLANOS CARRILLO, JULIAN FLOREZ QUIROGA"/>
    <x v="0"/>
    <d v="2025-01-12T00:00:00"/>
    <s v="30/06/2026"/>
    <m/>
    <m/>
    <m/>
    <x v="17"/>
    <x v="23"/>
    <m/>
    <m/>
    <m/>
    <m/>
    <m/>
    <m/>
    <m/>
    <m/>
    <m/>
    <m/>
    <m/>
    <m/>
    <m/>
    <m/>
    <m/>
    <m/>
    <m/>
    <m/>
    <m/>
    <m/>
    <m/>
    <m/>
    <m/>
    <m/>
    <m/>
    <m/>
    <m/>
    <m/>
    <m/>
    <m/>
    <m/>
    <m/>
    <m/>
    <m/>
    <m/>
    <m/>
    <m/>
    <x v="3"/>
    <m/>
  </r>
  <r>
    <s v="GGC-2045-2025"/>
    <x v="18"/>
    <s v="Adquirir plataforma de servicio de backup para respaldo de la información, servicios y aplicaciones del Ministerio de Minas y Energía"/>
    <s v="HEIMCORE S.A.S"/>
    <s v=" JAIRO ANDRES GRAJALES SALINAS"/>
    <x v="1"/>
    <s v="15/12/2025"/>
    <s v="31/12/2025"/>
    <m/>
    <m/>
    <m/>
    <x v="17"/>
    <x v="23"/>
    <m/>
    <m/>
    <m/>
    <m/>
    <m/>
    <m/>
    <m/>
    <m/>
    <m/>
    <m/>
    <m/>
    <m/>
    <m/>
    <m/>
    <m/>
    <m/>
    <m/>
    <m/>
    <m/>
    <m/>
    <m/>
    <m/>
    <m/>
    <m/>
    <m/>
    <m/>
    <m/>
    <m/>
    <m/>
    <m/>
    <m/>
    <m/>
    <m/>
    <m/>
    <m/>
    <m/>
    <m/>
    <x v="3"/>
    <m/>
  </r>
  <r>
    <s v="GGC-2050-2025"/>
    <x v="18"/>
    <s v="ADMINISTRAR, GESTIONAR Y REALIZAR LA IMPLEMENTACIÓN DEL PROYECTO DENOMINADO &quot;PARQUE DE GENERACIÓN SOLAR EN EL MUNICIPIO BAHÍA SOLANO, DEPARTAMENTO DEL CHOCÓ&quot; EN EL MARCO DE LA ESTRATEGIA NACIONAL DE COMUNIDADES ENERGÉTICAS&quot;"/>
    <s v="GESTIÓN ENERGETICA S.A. E.S.P. -GENSA."/>
    <s v=" CARLOS ARTURO RODRIGUEZ CASTRILLON, VICTOR JOSE PATERNINA NOVOA"/>
    <x v="2"/>
    <s v="20/01/2026"/>
    <s v="31/07/2026"/>
    <m/>
    <m/>
    <m/>
    <x v="17"/>
    <x v="23"/>
    <m/>
    <m/>
    <m/>
    <m/>
    <m/>
    <m/>
    <m/>
    <m/>
    <m/>
    <m/>
    <m/>
    <m/>
    <m/>
    <m/>
    <m/>
    <m/>
    <m/>
    <m/>
    <m/>
    <m/>
    <m/>
    <m/>
    <m/>
    <m/>
    <m/>
    <m/>
    <m/>
    <m/>
    <m/>
    <m/>
    <m/>
    <m/>
    <m/>
    <m/>
    <m/>
    <m/>
    <m/>
    <x v="3"/>
    <m/>
  </r>
  <r>
    <s v="GGC-2051-2025"/>
    <x v="18"/>
    <s v="ADMINISTRAR LOS RECURSOS, GESTIONAR Y REALIZAR EL PROYECTO DENOMINADO &quot;IMPLEMENTACIÓN DE SOLUCIONES SOLARES FOTOVOLTAICAS SSFV EN EL MARCO DE LA ESTRATEGIA NACIONAL DE COMUNIDADES ENERGÉTICAS EN EL MUNICIPIO DE VALLE DEL GUAMUEZ, DEPARTAMENTO DE PUTUMAYO&quot;."/>
    <s v="GESTIÓN ENERGETICA S.A. E.S.P. -GENSA."/>
    <s v=" CARLOS ARTURO RODRIGUEZ CASTRILLON, VICTOR JOSE PATERNINA NOVOA"/>
    <x v="2"/>
    <s v="20/01/2026"/>
    <s v="19/01/2046"/>
    <m/>
    <m/>
    <m/>
    <x v="17"/>
    <x v="23"/>
    <m/>
    <m/>
    <m/>
    <m/>
    <m/>
    <m/>
    <m/>
    <m/>
    <m/>
    <m/>
    <m/>
    <m/>
    <m/>
    <m/>
    <m/>
    <m/>
    <m/>
    <m/>
    <m/>
    <m/>
    <m/>
    <m/>
    <m/>
    <m/>
    <m/>
    <m/>
    <m/>
    <m/>
    <m/>
    <m/>
    <m/>
    <m/>
    <m/>
    <m/>
    <m/>
    <m/>
    <m/>
    <x v="3"/>
    <m/>
  </r>
  <r>
    <s v="GGC-2052-2025"/>
    <x v="18"/>
    <s v="ADMINISTRAR LOS RECURSOS, GESTIONAR Y REALIZAR EL PROYECTO DENOMINADO &quot;IMPLEMENTACIÓN DE SOLUCIONES SOLARES FOTOVOLTAICAS SSFV EN EL MARCO DE LA ESTRATEGIA NACIONAL DE COMUNIDADES ENERGÉTICAS EN EL MUNICIPIO DE VILLA GARZÓN, DEPARTAMENTO DE PUTUMAYO&quot;."/>
    <s v="GESTIÓN ENERGETICA S.A. E.S.P. -GENSA."/>
    <s v=" CARLOS ARTURO RODRIGUEZ CASTRILLON, VICTOR JOSE PATERNINA NOVOA"/>
    <x v="2"/>
    <s v="22/01/2026"/>
    <s v="31/07/2026"/>
    <m/>
    <m/>
    <m/>
    <x v="17"/>
    <x v="23"/>
    <m/>
    <m/>
    <m/>
    <m/>
    <m/>
    <m/>
    <m/>
    <m/>
    <m/>
    <m/>
    <m/>
    <m/>
    <m/>
    <m/>
    <m/>
    <m/>
    <m/>
    <m/>
    <m/>
    <m/>
    <m/>
    <m/>
    <m/>
    <m/>
    <m/>
    <m/>
    <m/>
    <m/>
    <m/>
    <m/>
    <m/>
    <m/>
    <m/>
    <m/>
    <m/>
    <m/>
    <m/>
    <x v="3"/>
    <m/>
  </r>
  <r>
    <s v="GGC-2053-2025"/>
    <x v="18"/>
    <s v="ADMINISTRAR LOS RECURSOS, GESTIONAR Y REALIZAR EL PROYECTO DENOMINADO &quot;IMPLEMENTACIÓN DE SOLUCIONES SOLARES FOTOVOLTAICAS SSFV EN EL MARCO DE LA ESTRATEGIA NACIONAL DE COMUNIDADES ENERGÉTICAS EN EL MUNICIPIO DE URIBIA, DEPARTAMENTO DE LA GUAJIRA&quot;."/>
    <s v="GESTIÓN ENERGETICA S.A. E.S.P. -GENSA."/>
    <s v=" CARLOS ARTURO RODRIGUEZ CASTRILLON, VICTOR JOSE PATERNINA NOVOA"/>
    <x v="2"/>
    <s v="27/01/2026"/>
    <s v="31/07/2026"/>
    <m/>
    <m/>
    <m/>
    <x v="17"/>
    <x v="23"/>
    <m/>
    <m/>
    <m/>
    <m/>
    <m/>
    <m/>
    <m/>
    <m/>
    <m/>
    <m/>
    <m/>
    <m/>
    <m/>
    <m/>
    <m/>
    <m/>
    <m/>
    <m/>
    <m/>
    <m/>
    <m/>
    <m/>
    <m/>
    <m/>
    <m/>
    <m/>
    <m/>
    <m/>
    <m/>
    <m/>
    <m/>
    <m/>
    <m/>
    <m/>
    <m/>
    <m/>
    <m/>
    <x v="3"/>
    <m/>
  </r>
  <r>
    <s v="GGC-2054-2025"/>
    <x v="18"/>
    <s v="ADMINISTRAR LOS RECURSOS, GESTIONAR Y REALIZAR EL PROYECTO DENOMINADO &quot;IMPLEMENTACIÓN DE SOLUCIONES SOLARES FOTOVOLTAICAS SSFV EN EL MARCO DE LA ESTRATEGIA NACIONAL DE COMUNIDADES ENERGÉTICAS EN EL MUNICIPIO DE CARTAGENA DEL CHAIRA, DEPARTAMENTO DE CAQUETA&quot;."/>
    <s v="GESTIÓN ENERGETICA S.A. E.S.P. -GENSA."/>
    <s v=" CARLOS ARTURO RODRIGUEZ CASTRILLON, VICTOR JOSE PATERNINA NOVOA"/>
    <x v="2"/>
    <s v="26/01/2026"/>
    <s v="31/07/2026"/>
    <m/>
    <m/>
    <m/>
    <x v="17"/>
    <x v="23"/>
    <m/>
    <m/>
    <m/>
    <m/>
    <m/>
    <m/>
    <m/>
    <m/>
    <m/>
    <m/>
    <m/>
    <m/>
    <m/>
    <m/>
    <m/>
    <m/>
    <m/>
    <m/>
    <m/>
    <m/>
    <m/>
    <m/>
    <m/>
    <m/>
    <m/>
    <m/>
    <m/>
    <m/>
    <m/>
    <m/>
    <m/>
    <m/>
    <m/>
    <m/>
    <m/>
    <m/>
    <m/>
    <x v="3"/>
    <m/>
  </r>
  <r>
    <s v="GGC-2055-2025"/>
    <x v="18"/>
    <s v="ADMINISTRAR LOS RECURSOS, GESTIONAR Y REALIZAR EL PROYECTO DENOMINADO &quot;IMPLEMENTACIÓN DE SOLUCIONES SOLARES FOTOVOLTAICAS SSFV EN EL MARCO DE LA ESTRATEGIA NACIONAL DE COMUNIDADES ENERGÉTICAS EN EL MUNICIPIO DE SAN MIGUEL, DEPARTAMENTO DEL PUTUMAYO&quot;."/>
    <s v="GESTIÓN ENERGETICA S.A. E.S.P. -GENSA."/>
    <s v=" CARLOS ARTURO RODRIGUEZ CASTRILLON, VICTOR JOSE PATERNINA NOVOA"/>
    <x v="2"/>
    <s v="26/01/2026"/>
    <d v="2026-01-08T00:00:00"/>
    <m/>
    <m/>
    <m/>
    <x v="17"/>
    <x v="23"/>
    <m/>
    <m/>
    <m/>
    <m/>
    <m/>
    <m/>
    <m/>
    <m/>
    <m/>
    <m/>
    <m/>
    <m/>
    <m/>
    <m/>
    <m/>
    <m/>
    <m/>
    <m/>
    <m/>
    <m/>
    <m/>
    <m/>
    <m/>
    <m/>
    <m/>
    <m/>
    <m/>
    <m/>
    <m/>
    <m/>
    <m/>
    <m/>
    <m/>
    <m/>
    <m/>
    <m/>
    <m/>
    <x v="3"/>
    <m/>
  </r>
  <r>
    <s v="GGC-2056-2025"/>
    <x v="18"/>
    <s v="ADMINISTRAR LOS RECURSOS, GESTIONAR Y REALIZAR EL PROYECTO DENOMINADO &quot;IMPLEMENTACIÓN DE SOLUCIONES SOLARES FOTOVOLTAICAS SSFV EN EL MARCO DE LA ESTRATEGIA NACIONAL DE COMUNIDADES ENERGÉTICAS EN EL MUNICIPIO DE LA URIBE, DEPARTAMENTO DEL META&quot;."/>
    <s v="GESTIÓN ENERGETICA S.A. E.S.P. -GENSA."/>
    <s v=" CARLOS ARTURO RODRIGUEZ CASTRILLON, VICTOR JOSE PATERNINA NOVOA"/>
    <x v="2"/>
    <s v="27/01/2026"/>
    <s v="31/07/2026"/>
    <m/>
    <m/>
    <m/>
    <x v="17"/>
    <x v="23"/>
    <m/>
    <m/>
    <m/>
    <m/>
    <m/>
    <m/>
    <m/>
    <m/>
    <m/>
    <m/>
    <m/>
    <m/>
    <m/>
    <m/>
    <m/>
    <m/>
    <m/>
    <m/>
    <m/>
    <m/>
    <m/>
    <m/>
    <m/>
    <m/>
    <m/>
    <m/>
    <m/>
    <m/>
    <m/>
    <m/>
    <m/>
    <m/>
    <m/>
    <m/>
    <m/>
    <m/>
    <m/>
    <x v="3"/>
    <m/>
  </r>
  <r>
    <s v="GGC-2057-2025"/>
    <x v="18"/>
    <s v="ADMINISTRAR LOS RECURSOS, GESTIONAR Y REALIZAR EL PROYECTO DENOMINADO &quot;IMPLEMENTACIÓN DE SOLUCIONES SOLARES FOTOVOLTAICAS SSFV EN EL MARCO DE LA ESTRATEGIA NACIONAL DE COMUNIDADES ENERGÉTICAS EN EL MUNICIPIO DE PUERTO GUZMAN, DEPARTAMENTO DE PUTUMAYO&quot;."/>
    <s v="GESTIÓN ENERGETICA S.A. E.S.P. -GENSA."/>
    <s v=" CARLOS ARTURO RODRIGUEZ CASTRILLON, VICTOR JOSE PATERNINA NOVOA"/>
    <x v="2"/>
    <s v="26/01/2026"/>
    <s v="31/07/2026"/>
    <m/>
    <m/>
    <m/>
    <x v="17"/>
    <x v="23"/>
    <m/>
    <m/>
    <m/>
    <m/>
    <m/>
    <m/>
    <m/>
    <m/>
    <m/>
    <m/>
    <m/>
    <m/>
    <m/>
    <m/>
    <m/>
    <m/>
    <m/>
    <m/>
    <m/>
    <m/>
    <m/>
    <m/>
    <m/>
    <m/>
    <m/>
    <m/>
    <m/>
    <m/>
    <m/>
    <m/>
    <m/>
    <m/>
    <m/>
    <m/>
    <m/>
    <m/>
    <m/>
    <x v="3"/>
    <m/>
  </r>
  <r>
    <s v="GGC-2061-2025"/>
    <x v="18"/>
    <s v="ADMINISTRAR LOS RECURSOS, GESTIONAR Y REALIZAR EL PROYECTO DENOMINADO &quot;IMPLEMENTACIÓN DE SOLUCIONES SOLARES FOTOVOLTAICAS SSFV EN EL MARCO DE LA ESTRATEGIA DE COMUNIDADES ENERGÉTICAS EN MAICAO, ALBANIA Y MUNICIPIOS ALEDAÑOS DEL DEPARTAMENTO DE LA GUAJIRA&quot;"/>
    <s v="EMPRESA DISTRIBUIDORA DEL PACIFICO S.A. E.S.P."/>
    <s v=" CARLOS ARTURO RODRIGUEZ CASTRILLON"/>
    <x v="2"/>
    <s v="26/12/2025"/>
    <s v="31/07/2026"/>
    <m/>
    <m/>
    <m/>
    <x v="17"/>
    <x v="23"/>
    <m/>
    <m/>
    <m/>
    <m/>
    <m/>
    <m/>
    <m/>
    <m/>
    <m/>
    <m/>
    <m/>
    <m/>
    <m/>
    <m/>
    <m/>
    <m/>
    <m/>
    <m/>
    <m/>
    <m/>
    <m/>
    <m/>
    <m/>
    <m/>
    <m/>
    <m/>
    <m/>
    <m/>
    <m/>
    <m/>
    <m/>
    <m/>
    <m/>
    <m/>
    <m/>
    <m/>
    <m/>
    <x v="3"/>
    <m/>
  </r>
  <r>
    <s v="GGC-2064-2025"/>
    <x v="18"/>
    <s v="ADMINISTRAR LOS RECURSOS, GESTIONAR Y REALIZAR EL PROYECTO DENOMINADO &quot;IMPLEMENTACIÓN DE SOLUCIONES SOLARES FOTOVOLTAICAS SSFV EN EL MARCO DE LA ESTRATEGIA NACIONAL DE COMUNIDADES ENERGÉTICAS EN EL DEPARTAMENTO DE MAGDALENA&quot;"/>
    <s v="ELECTRIFICADORA DEL CAQUETA S.A. E.S.P."/>
    <s v=" VICTOR JOSE PATERNINA NOVOA"/>
    <x v="2"/>
    <s v="19/12/2025"/>
    <s v="31/07/2026"/>
    <m/>
    <m/>
    <m/>
    <x v="17"/>
    <x v="23"/>
    <m/>
    <m/>
    <m/>
    <m/>
    <m/>
    <m/>
    <m/>
    <m/>
    <m/>
    <m/>
    <m/>
    <m/>
    <m/>
    <m/>
    <m/>
    <m/>
    <m/>
    <m/>
    <m/>
    <m/>
    <m/>
    <m/>
    <m/>
    <m/>
    <m/>
    <m/>
    <m/>
    <m/>
    <m/>
    <m/>
    <m/>
    <m/>
    <m/>
    <m/>
    <m/>
    <m/>
    <m/>
    <x v="3"/>
    <m/>
  </r>
  <r>
    <s v="GGC-2065-2025"/>
    <x v="18"/>
    <s v="ADMINISTRAR, GESTIONAR Y REALIZAR EL PROYECTO DENOMINADO &quot;DISEÑO E INGENIERÍA DE DETALLE, PLAN DE GESTIÓN Y FORMACIÓN SOCIAL, E IMPLEMENTACIÓN DE UN SISTEMA CENTRALIZADO SOLAR FOTOVOLTAICO EN EL MUNICIPIO DE NUQUÍ DEPARTAMENTO DEL CHOCÓ, EN EL MARCO DE LA ESTRATEGIA NACIONAL DE COMUNIDADES ENERGÉTICAS&quot;"/>
    <s v="EMPRESA DISTRIBUIDORA DEL PACIFICO S.A. E.S.P."/>
    <s v=" CARLOS ARTURO RODRIGUEZ CASTRILLON"/>
    <x v="2"/>
    <s v="15/01/2026"/>
    <s v="31/07/2026"/>
    <m/>
    <m/>
    <m/>
    <x v="17"/>
    <x v="23"/>
    <m/>
    <m/>
    <m/>
    <m/>
    <m/>
    <m/>
    <m/>
    <m/>
    <m/>
    <m/>
    <m/>
    <m/>
    <m/>
    <m/>
    <m/>
    <m/>
    <m/>
    <m/>
    <m/>
    <m/>
    <m/>
    <m/>
    <m/>
    <m/>
    <m/>
    <m/>
    <m/>
    <m/>
    <m/>
    <m/>
    <m/>
    <m/>
    <m/>
    <m/>
    <m/>
    <m/>
    <m/>
    <x v="3"/>
    <m/>
  </r>
  <r>
    <s v="GGC-2066-2025"/>
    <x v="18"/>
    <s v="ADMINISTRAR LOS RECURSOS, GESTIONAR Y REALIZAR EL PROYECTO DENOMINADO &quot;IMPLEMENTACIÓN DE SOLUCIONES SOLARES FOTOVOLTAICAS SSFV EN EL MARCO DE LA ESTRATEGIA NACIONAL DE COMUNIDADES ENERGÉTICAS PARA USUARIOS RURALES UBICADOS EN LOS MUNICIPIOS DE BOLIVAR, CHARALÁ, EL PEÑÓN, FLORIAN, LA BELLEZA, LANDAZURI, OCAMONTE, SIMACOTA, SUCRE Y ZAPATOCA DEL DEPARTAMENTO DE SANTANDER&quot;."/>
    <s v="ELECTRIFICADORA DEL CAQUETA S.A. E.S.P."/>
    <s v=" VICTOR JOSE PATERNINA NOVOA"/>
    <x v="2"/>
    <s v="18/12/2025"/>
    <s v="31/07/2026"/>
    <m/>
    <m/>
    <m/>
    <x v="17"/>
    <x v="23"/>
    <m/>
    <m/>
    <m/>
    <m/>
    <m/>
    <m/>
    <m/>
    <m/>
    <m/>
    <m/>
    <m/>
    <m/>
    <m/>
    <m/>
    <m/>
    <m/>
    <m/>
    <m/>
    <m/>
    <m/>
    <m/>
    <m/>
    <m/>
    <m/>
    <m/>
    <m/>
    <m/>
    <m/>
    <m/>
    <m/>
    <m/>
    <m/>
    <m/>
    <m/>
    <m/>
    <m/>
    <m/>
    <x v="3"/>
    <m/>
  </r>
  <r>
    <s v="GGC-2067-2025"/>
    <x v="18"/>
    <s v="ADMINISTRAR LOS RECURSOS, GESTIONAR Y REALIZAR EL PROYECTO DENOMINADO &quot;IMPLEMENTACIÓN DE SOLUCIONES SOLARES FOTOVOLTAICAS SSFV EN EL MARCO DE LA ESTRATEGIA NACIONAL DE COMUNIDADES ENERGÉTICAS EN EL MUNICIPIO DE GUACA, DEPARTAMENTO DE SANTANDER&quot;."/>
    <s v="ELECTRIFICADORA DEL CAQUETA S.A. E.S.P."/>
    <s v=" VICTOR JOSE PATERNINA NOVOA"/>
    <x v="2"/>
    <s v="18/12/2025"/>
    <s v="31/07/2026"/>
    <m/>
    <m/>
    <m/>
    <x v="17"/>
    <x v="23"/>
    <m/>
    <m/>
    <m/>
    <m/>
    <m/>
    <m/>
    <m/>
    <m/>
    <m/>
    <m/>
    <m/>
    <m/>
    <m/>
    <m/>
    <m/>
    <m/>
    <m/>
    <m/>
    <m/>
    <m/>
    <m/>
    <m/>
    <m/>
    <m/>
    <m/>
    <m/>
    <m/>
    <m/>
    <m/>
    <m/>
    <m/>
    <m/>
    <m/>
    <m/>
    <m/>
    <m/>
    <m/>
    <x v="3"/>
    <m/>
  </r>
  <r>
    <s v="GGC-2068-2025"/>
    <x v="18"/>
    <s v="ADQUIRIR VEHICULOS PARA EL FORTALECIMIENTO, RENOVACION Y MEJORAMIENTO DEL PARQUE AUTOMOTOR DEL MINISTERIO DE MINAS Y ENERGIA"/>
    <s v="UNION TEMPORAL MOTORYSA-CASATORO 2020"/>
    <s v=" ANGELICA MARIA BERMUDEZ RODRIGUEZ"/>
    <x v="3"/>
    <d v="2025-11-12T00:00:00"/>
    <s v="31/12/2025"/>
    <m/>
    <m/>
    <m/>
    <x v="17"/>
    <x v="23"/>
    <m/>
    <m/>
    <m/>
    <m/>
    <m/>
    <m/>
    <m/>
    <m/>
    <m/>
    <m/>
    <m/>
    <m/>
    <m/>
    <m/>
    <m/>
    <m/>
    <m/>
    <m/>
    <m/>
    <m/>
    <m/>
    <m/>
    <m/>
    <m/>
    <m/>
    <m/>
    <m/>
    <m/>
    <m/>
    <m/>
    <m/>
    <m/>
    <m/>
    <m/>
    <m/>
    <m/>
    <m/>
    <x v="3"/>
    <m/>
  </r>
  <r>
    <s v="GGC-2070-2025"/>
    <x v="18"/>
    <s v="ADMINISTRAR LOS RECURSOS, GESTIONAR Y REALIZAR EL PROYECTO DENOMINADO &quot;IMPLEMENTACIÓN DE SOLUCIONES SOLARES FOTOVOLTAICAS SSFV EN EL MARCO DE LA ESTRATEGIA NACIONAL DE COMUNIDADES ENERGÉTICAS EN EL DEPARTAMENTO DE NARIÑO&quot;."/>
    <s v="ELECTRIFICADORA DEL CAQUETA S.A. E.S.P."/>
    <s v=" VICTOR JOSE PATERNINA NOVOA"/>
    <x v="2"/>
    <s v="19/12/2025"/>
    <s v="31/07/2026"/>
    <m/>
    <m/>
    <m/>
    <x v="17"/>
    <x v="23"/>
    <m/>
    <m/>
    <m/>
    <m/>
    <m/>
    <m/>
    <m/>
    <m/>
    <m/>
    <m/>
    <m/>
    <m/>
    <m/>
    <m/>
    <m/>
    <m/>
    <m/>
    <m/>
    <m/>
    <m/>
    <m/>
    <m/>
    <m/>
    <m/>
    <m/>
    <m/>
    <m/>
    <m/>
    <m/>
    <m/>
    <m/>
    <m/>
    <m/>
    <m/>
    <m/>
    <m/>
    <m/>
    <x v="3"/>
    <m/>
  </r>
  <r>
    <s v="GGC-2071-2025"/>
    <x v="18"/>
    <s v="ADMINISTRAR LOS RECURSOS, GESTIONAR Y REALIZAR EL PROYECTO DENOMINADO &quot;IMPLEMENTACIÓN DE SOLUCIONES SOLARES FOTOVOLTAICAS SSFV EN EL MARCO DE LA ESTRATEGIA NACIONAL DE COMUNIDADES ENERGÉTICAS EN EL DEPARTAMENTO DE NORTE DE SANTANDER&quot;."/>
    <s v="ELECTRIFICADORA DEL CAQUETA S.A. E.S.P."/>
    <s v=" VICTOR JOSE PATERNINA NOVOA"/>
    <x v="2"/>
    <s v="19/12/2025"/>
    <s v="31/07/2026"/>
    <m/>
    <m/>
    <m/>
    <x v="17"/>
    <x v="23"/>
    <m/>
    <m/>
    <m/>
    <m/>
    <m/>
    <m/>
    <m/>
    <m/>
    <m/>
    <m/>
    <m/>
    <m/>
    <m/>
    <m/>
    <m/>
    <m/>
    <m/>
    <m/>
    <m/>
    <m/>
    <m/>
    <m/>
    <m/>
    <m/>
    <m/>
    <m/>
    <m/>
    <m/>
    <m/>
    <m/>
    <m/>
    <m/>
    <m/>
    <m/>
    <m/>
    <m/>
    <m/>
    <x v="3"/>
    <m/>
  </r>
  <r>
    <s v="GGC-2072-2025"/>
    <x v="18"/>
    <s v="ADMINISTRAR LOS RECURSOS, GESTIONAR Y REALIZAR EL PROYECTO DENOMINADO &quot;IMPLEMENTACIÓN DE SOLUCIONES SOLARES FOTOVOLTAICAS SSFV EN EL MARCO DE LA ESTRATEGIA NACIONAL DE COMUNIDADES ENERGÉTICAS EN EL MUNICIPIO DE BECERRIL, DEPARTAMENTO DEL CESAR&quot;."/>
    <s v="ELECTRIFICADORA DEL CAQUETA S.A. E.S.P."/>
    <s v=" VICTOR JOSE PATERNINA NOVOA"/>
    <x v="2"/>
    <s v="19/12/2025"/>
    <s v="31/07/2026"/>
    <m/>
    <m/>
    <m/>
    <x v="17"/>
    <x v="23"/>
    <m/>
    <m/>
    <m/>
    <m/>
    <m/>
    <m/>
    <m/>
    <m/>
    <m/>
    <m/>
    <m/>
    <m/>
    <m/>
    <m/>
    <m/>
    <m/>
    <m/>
    <m/>
    <m/>
    <m/>
    <m/>
    <m/>
    <m/>
    <m/>
    <m/>
    <m/>
    <m/>
    <m/>
    <m/>
    <m/>
    <m/>
    <m/>
    <m/>
    <m/>
    <m/>
    <m/>
    <m/>
    <x v="3"/>
    <m/>
  </r>
  <r>
    <s v="GGC-2074-2025"/>
    <x v="18"/>
    <s v="ADMINISTRAR LOS RECURSOS, GESTIONAR Y REALIZAR EL PROYECTO DENOMINADO &quot;IMPLEMENTACIÓN DE SOLUCIONES SOLARES FOTOVOLTAICAS SSFV EN EL MARCO DE LA ESTRATEGIA NACIONAL DE COMUNIDADES ENERGÉTICAS EN EL MUNICIPIO DE CURRUMANI, DEPARTAMENTO DE CESAR&quot;."/>
    <s v="ELECTRIFICADORA DEL CAQUETA S.A. E.S.P."/>
    <s v=" VICTOR JOSE PATERNINA NOVOA"/>
    <x v="2"/>
    <s v="19/12/2025"/>
    <s v="31/07/2026"/>
    <m/>
    <m/>
    <m/>
    <x v="17"/>
    <x v="23"/>
    <m/>
    <m/>
    <m/>
    <m/>
    <m/>
    <m/>
    <m/>
    <m/>
    <m/>
    <m/>
    <m/>
    <m/>
    <m/>
    <m/>
    <m/>
    <m/>
    <m/>
    <m/>
    <m/>
    <m/>
    <m/>
    <m/>
    <m/>
    <m/>
    <m/>
    <m/>
    <m/>
    <m/>
    <m/>
    <m/>
    <m/>
    <m/>
    <m/>
    <m/>
    <m/>
    <m/>
    <m/>
    <x v="3"/>
    <m/>
  </r>
  <r>
    <s v="GGC-2082-2025"/>
    <x v="18"/>
    <s v="DESARROLLAR E IMPLEMENTAR UNA PLATAFORMA DE GESTIÓN DE PROCESOS DE NEGOCIO (BPM) Y UN CENTRO DE MONITOREO EN LA NUBE PARA LA GESTIÓN INTEGRAL DEL CICLO DE VIDA DE LAS COMUNIDADES ENERGÉTICAS."/>
    <s v="UNIVERSIDAD NACIONAL DE COLOMBIA "/>
    <s v=" JAIRO ANDRES GRAJALES SALINAS, VICTOR JOSE PATERNINA NOVOA"/>
    <x v="2"/>
    <d v="2025-12-12T00:00:00"/>
    <s v="31/12/2025"/>
    <m/>
    <m/>
    <m/>
    <x v="17"/>
    <x v="23"/>
    <m/>
    <m/>
    <m/>
    <m/>
    <m/>
    <m/>
    <m/>
    <m/>
    <m/>
    <m/>
    <m/>
    <m/>
    <m/>
    <m/>
    <m/>
    <m/>
    <m/>
    <m/>
    <m/>
    <m/>
    <m/>
    <m/>
    <m/>
    <m/>
    <m/>
    <m/>
    <m/>
    <m/>
    <m/>
    <m/>
    <m/>
    <m/>
    <m/>
    <m/>
    <m/>
    <m/>
    <m/>
    <x v="3"/>
    <m/>
  </r>
  <r>
    <s v="GGC-2087-2025"/>
    <x v="18"/>
    <s v="CONTRATAR LA INTERVENTORÍA ADMINISTRATIVA, TÉCNICA, JURÍDICA, AMBIENTAL, SOCIAL, FINANCIERA Y CONTABLE PARA LOS CONVENIOS DE OBRAS POR IMPUESTOS DEL PROYECTO: CONSTRUCCIÓN DE SISTEMAS INDIVIDUALES SOLARES FOTOVOLTAICOS PARA LAS COMUNIDADES RURALES Y DISPERSAS DE LAS ZNI DEL MUNICIPIO DE SAN DIEGO DEPARTAMENTO DEL CESAR."/>
    <s v="ARDCO CONSTRUCCIONES SAS"/>
    <s v=" VICTOR JOSE PATERNINA NOVOA"/>
    <x v="2"/>
    <s v="18/12/2025"/>
    <s v="17/08/2026"/>
    <m/>
    <m/>
    <m/>
    <x v="17"/>
    <x v="23"/>
    <m/>
    <m/>
    <m/>
    <m/>
    <m/>
    <m/>
    <m/>
    <m/>
    <m/>
    <m/>
    <m/>
    <m/>
    <m/>
    <m/>
    <m/>
    <m/>
    <m/>
    <m/>
    <m/>
    <m/>
    <m/>
    <m/>
    <m/>
    <m/>
    <m/>
    <m/>
    <m/>
    <m/>
    <m/>
    <m/>
    <m/>
    <m/>
    <m/>
    <m/>
    <m/>
    <m/>
    <m/>
    <x v="3"/>
    <m/>
  </r>
  <r>
    <s v="GGC-2089-2025"/>
    <x v="18"/>
    <s v="CONTRATAR LA INTERVENTORÍA ADMINISTRATIVA, TÉCNICA, JURÍDICA, AMBIENTAL, SOCIAL, FINANCIERA Y CONTABLE PARA EL CONVENIO DE OBRAS POR IMPUESTOS DEL PROYECTO: CONSTRUCCIÓN DE PROYECTO PARA DAR SOLUCIÓN ENERGÉTICA SOSTENIBLE A COMUNIDADES EN LA ZONA RURAL UBICADAS MUNICIPIO DE MERCADERES DEPARTAMENTO DEL CAUCA"/>
    <s v="INGENIERIA Y SOLUCIONES ESPECIALIZADAS S.A.S."/>
    <s v=" VICTOR JOSE PATERNINA NOVOA"/>
    <x v="2"/>
    <s v="18/12/2025"/>
    <s v="17/09/2026"/>
    <m/>
    <m/>
    <m/>
    <x v="17"/>
    <x v="23"/>
    <m/>
    <m/>
    <m/>
    <m/>
    <m/>
    <m/>
    <m/>
    <m/>
    <m/>
    <m/>
    <m/>
    <m/>
    <m/>
    <m/>
    <m/>
    <m/>
    <m/>
    <m/>
    <m/>
    <m/>
    <m/>
    <m/>
    <m/>
    <m/>
    <m/>
    <m/>
    <m/>
    <m/>
    <m/>
    <m/>
    <m/>
    <m/>
    <m/>
    <m/>
    <m/>
    <m/>
    <m/>
    <x v="3"/>
    <m/>
  </r>
  <r>
    <s v="GGC-2090-2025"/>
    <x v="18"/>
    <s v="AUNAR ESFUERZOS PARA COADYUVAR EN LA DETECCIÓN, MONITOREO Y ANÁLISIS TERRITORIAL DE LA EXPLOTACIÓN ILÍCITA DE ORO A TRAVÉS DE LA PLATAFORMA EVOA Y EN EL MONITOREO DE FLUJOS ECONÓMICOS EN LA COMERCIALIZACIÓN DEL ORO"/>
    <s v="OFICINA DE LAS NACIONES UNIDAS CONTRA LA DROGA Y EL DELITO "/>
    <s v=" DARIO ECHEVERRY SERRANO"/>
    <x v="31"/>
    <s v="18/12/2025"/>
    <s v="17/08/2026"/>
    <m/>
    <m/>
    <m/>
    <x v="17"/>
    <x v="23"/>
    <m/>
    <m/>
    <m/>
    <m/>
    <m/>
    <m/>
    <m/>
    <m/>
    <m/>
    <m/>
    <m/>
    <m/>
    <m/>
    <m/>
    <m/>
    <m/>
    <m/>
    <m/>
    <m/>
    <m/>
    <m/>
    <m/>
    <m/>
    <m/>
    <m/>
    <m/>
    <m/>
    <m/>
    <m/>
    <m/>
    <m/>
    <m/>
    <m/>
    <m/>
    <m/>
    <m/>
    <m/>
    <x v="3"/>
    <m/>
  </r>
  <r>
    <s v="GGC-2092-2025"/>
    <x v="18"/>
    <s v="ADQUISICIÓN, INSTALACIÓN, CONFIGURACIÓN Y PUESTA EN MARCHA DE UNA SOLUCIÓN DE INFRAESTRUCTURA HIPERCONVERGENTE QUE AMPLÍE LAS CAPACIDADES TECNOLÓGICAS Y GARANTICE LA CONTINUIDAD Y DISPONIBILIDAD DE LOS SERVICIOS CRÍTICOS."/>
    <s v="HEIMCORE S.A.S"/>
    <s v=" JAIRO ANDRES GRAJALES SALINAS"/>
    <x v="1"/>
    <s v="23/12/2025"/>
    <s v="31/12/2025"/>
    <m/>
    <m/>
    <m/>
    <x v="17"/>
    <x v="23"/>
    <m/>
    <m/>
    <m/>
    <m/>
    <m/>
    <m/>
    <m/>
    <m/>
    <m/>
    <m/>
    <m/>
    <m/>
    <m/>
    <m/>
    <m/>
    <m/>
    <m/>
    <m/>
    <m/>
    <m/>
    <m/>
    <m/>
    <m/>
    <m/>
    <m/>
    <m/>
    <m/>
    <m/>
    <m/>
    <m/>
    <m/>
    <m/>
    <m/>
    <m/>
    <m/>
    <m/>
    <m/>
    <x v="3"/>
    <m/>
  </r>
  <r>
    <s v="GGC-2093-2025"/>
    <x v="18"/>
    <s v="CONTRATAR LA INTERVENTORÍA ADMINISTRATIVA, TÉCNICA, JURÍDICA, AMBIENTAL, SOCIAL, FINANCIERA Y CONTABLE PARA EL CONVENIO DE OBRAS POR IMPUESTOS DEL PROYECTO: CONSTRUCCIÓN DE SISTEMAS INDIVIDUALES SOLARES FOTOVOLTAICOS PARA LAS COMUNIDADES RURALES Y DISPERSAS DE LAS ZNI DEL MUNICIPIO DE CURUMANÍ, DEPARTAMENTO DEL CESAR."/>
    <s v="CONSORCIO INTERVENTORIA SOLAR OXI 2025"/>
    <s v=" VICTOR JOSE PATERNINA NOVOA"/>
    <x v="2"/>
    <s v="22/12/2025"/>
    <s v="21/02/2027"/>
    <m/>
    <m/>
    <m/>
    <x v="17"/>
    <x v="23"/>
    <m/>
    <m/>
    <m/>
    <m/>
    <m/>
    <m/>
    <m/>
    <m/>
    <m/>
    <m/>
    <m/>
    <m/>
    <m/>
    <m/>
    <m/>
    <m/>
    <m/>
    <m/>
    <m/>
    <m/>
    <m/>
    <m/>
    <m/>
    <m/>
    <m/>
    <m/>
    <m/>
    <m/>
    <m/>
    <m/>
    <m/>
    <m/>
    <m/>
    <m/>
    <m/>
    <m/>
    <m/>
    <x v="3"/>
    <m/>
  </r>
  <r>
    <s v="GGC-2094-2025"/>
    <x v="18"/>
    <s v="CONTRATAR LA INTERVENTORÍA ADMINISTRATIVA, TÉCNICA, JURÍDICA, AMBIENTAL, SOCIAL, FINANCIERA Y CONTABLE PARA EL CONVENIO DE OBRAS POR IMPUESTOS DEL PROYECTO: CONSTRUCCIÓN DE PROYECTO PARA DAR SOLUCIÓN ENERGÉTICA SOSTENIBLE A COMUNIDADES EN LA ZONA RURAL UBICADAS MUNICIPIO DE SANTA ROSA CAUCA."/>
    <s v="CONSORCIO INTERVENTORIA SOLAR OXI 2025"/>
    <s v=" VICTOR JOSE PATERNINA NOVOA"/>
    <x v="2"/>
    <s v="22/12/2025"/>
    <s v="21/07/2027"/>
    <m/>
    <m/>
    <m/>
    <x v="17"/>
    <x v="23"/>
    <m/>
    <m/>
    <m/>
    <m/>
    <m/>
    <m/>
    <m/>
    <m/>
    <m/>
    <m/>
    <m/>
    <m/>
    <m/>
    <m/>
    <m/>
    <m/>
    <m/>
    <m/>
    <m/>
    <m/>
    <m/>
    <m/>
    <m/>
    <m/>
    <m/>
    <m/>
    <m/>
    <m/>
    <m/>
    <m/>
    <m/>
    <m/>
    <m/>
    <m/>
    <m/>
    <m/>
    <m/>
    <x v="3"/>
    <m/>
  </r>
  <r>
    <s v="GGC-2095-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TAMARA, EN EL DEPARTAMENTO DE CASANARE."/>
    <s v="CONSORCIO INTERVENTORIA SOLAR OXI 2025"/>
    <s v=" VICTOR JOSE PATERNINA NOVOA"/>
    <x v="2"/>
    <s v="22/12/2025"/>
    <s v="21/02/2027"/>
    <m/>
    <m/>
    <m/>
    <x v="17"/>
    <x v="23"/>
    <m/>
    <m/>
    <m/>
    <m/>
    <m/>
    <m/>
    <m/>
    <m/>
    <m/>
    <m/>
    <m/>
    <m/>
    <m/>
    <m/>
    <m/>
    <m/>
    <m/>
    <m/>
    <m/>
    <m/>
    <m/>
    <m/>
    <m/>
    <m/>
    <m/>
    <m/>
    <m/>
    <m/>
    <m/>
    <m/>
    <m/>
    <m/>
    <m/>
    <m/>
    <m/>
    <m/>
    <m/>
    <x v="3"/>
    <m/>
  </r>
  <r>
    <s v="GGC-2096-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MAICAO, EN EL DEPARTAMENTO DE LA GUAJIRA."/>
    <s v="CONSORCIO INTERVENTORIA SOLAR OXI 2025"/>
    <s v=" VICTOR JOSE PATERNINA NOVOA"/>
    <x v="2"/>
    <s v="22/12/2025"/>
    <s v="21/10/2026"/>
    <m/>
    <m/>
    <m/>
    <x v="17"/>
    <x v="23"/>
    <m/>
    <m/>
    <m/>
    <m/>
    <m/>
    <m/>
    <m/>
    <m/>
    <m/>
    <m/>
    <m/>
    <m/>
    <m/>
    <m/>
    <m/>
    <m/>
    <m/>
    <m/>
    <m/>
    <m/>
    <m/>
    <m/>
    <m/>
    <m/>
    <m/>
    <m/>
    <m/>
    <m/>
    <m/>
    <m/>
    <m/>
    <m/>
    <m/>
    <m/>
    <m/>
    <m/>
    <m/>
    <x v="3"/>
    <m/>
  </r>
  <r>
    <s v="GGC-2097-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RIOHACHA, EN EL DEPARTAMENTO DE LA GUAJIRA."/>
    <s v="CONSORCIO INTERVENTORIA SOLAR OXI 2025"/>
    <s v=" VICTOR JOSE PATERNINA NOVOA"/>
    <x v="2"/>
    <s v="22/12/2025"/>
    <s v="21/10/2026"/>
    <m/>
    <m/>
    <m/>
    <x v="17"/>
    <x v="23"/>
    <m/>
    <m/>
    <m/>
    <m/>
    <m/>
    <m/>
    <m/>
    <m/>
    <m/>
    <m/>
    <m/>
    <m/>
    <m/>
    <m/>
    <m/>
    <m/>
    <m/>
    <m/>
    <m/>
    <m/>
    <m/>
    <m/>
    <m/>
    <m/>
    <m/>
    <m/>
    <m/>
    <m/>
    <m/>
    <m/>
    <m/>
    <m/>
    <m/>
    <m/>
    <m/>
    <m/>
    <m/>
    <x v="3"/>
    <m/>
  </r>
  <r>
    <s v="GGC-2098-2025"/>
    <x v="18"/>
    <s v="CONTRATAR LA INTERVENTORÍA ADMINISTRATIVA, TÉCNICA, JURÍDICA, AMBIENTAL, SOCIAL, FINANCIERA Y CONTABLE PARA EL CONVENIO DE OBRAS POR IMPUESTOS DEL PROYECTO: IMPLEMENTACIÓN DE SOLUCIONES SOLARES FOTOVOLTAICAS PARA VEREDAS DE LA ZONA RURAL EN EL MUNICIPIO DE PUERTO ASÍS PUTUMAYO."/>
    <s v="CONSORCIO INTERVENTORIA SOLAR OXI 2025"/>
    <s v=" VICTOR JOSE PATERNINA NOVOA"/>
    <x v="2"/>
    <s v="22/12/2025"/>
    <s v="21/02/2027"/>
    <m/>
    <m/>
    <m/>
    <x v="17"/>
    <x v="23"/>
    <m/>
    <m/>
    <m/>
    <m/>
    <m/>
    <m/>
    <m/>
    <m/>
    <m/>
    <m/>
    <m/>
    <m/>
    <m/>
    <m/>
    <m/>
    <m/>
    <m/>
    <m/>
    <m/>
    <m/>
    <m/>
    <m/>
    <m/>
    <m/>
    <m/>
    <m/>
    <m/>
    <m/>
    <m/>
    <m/>
    <m/>
    <m/>
    <m/>
    <m/>
    <m/>
    <m/>
    <m/>
    <x v="3"/>
    <m/>
  </r>
  <r>
    <s v="GGC-2099-2025"/>
    <x v="18"/>
    <s v="CONTRATAR LA INTERVENTORÍA ADMINISTRATIVA, TÉCNICA, JURÍDICA, AMBIENTAL, SOCIAL, FINANCIERA Y CONTABLE PARA EL CONVENIO DE OBRAS POR IMPUESTOS DEL PROYECTO: CONSTRUCCIÓN INSTALACIÓN E IMPLEMENTACIÓN DE SOLUCIONES DE ENERGÍA SOSTENIBLES CONSISTENTES EN SISTEMAS SOLARES FOTOVOLTAICOS INDIVIDUALES PARA GENERAR ELECTRICIDAD PARA USUARIOS RURALES DISPERSOS EN LAS ZNI TIERRALTA CÓRDOBA"/>
    <s v="CONSORCIO INTERVENTORIA SOLAR OXI 2025"/>
    <s v=" VICTOR JOSE PATERNINA NOVOA"/>
    <x v="2"/>
    <s v="22/12/2025"/>
    <s v="21/05/2027"/>
    <m/>
    <m/>
    <m/>
    <x v="17"/>
    <x v="23"/>
    <m/>
    <m/>
    <m/>
    <m/>
    <m/>
    <m/>
    <m/>
    <m/>
    <m/>
    <m/>
    <m/>
    <m/>
    <m/>
    <m/>
    <m/>
    <m/>
    <m/>
    <m/>
    <m/>
    <m/>
    <m/>
    <m/>
    <m/>
    <m/>
    <m/>
    <m/>
    <m/>
    <m/>
    <m/>
    <m/>
    <m/>
    <m/>
    <m/>
    <m/>
    <m/>
    <m/>
    <m/>
    <x v="3"/>
    <m/>
  </r>
  <r>
    <s v="GGC-2103-2025"/>
    <x v="18"/>
    <s v="Adquisición de la infraestructura y servicios tecnológicos para la infraestructura de datos sectorial"/>
    <s v="INTERNEXA S.A."/>
    <s v=" JAIRO ANDRES GRAJALES SALINAS"/>
    <x v="1"/>
    <s v="24/12/2025"/>
    <s v="31/12/2025"/>
    <m/>
    <m/>
    <m/>
    <x v="17"/>
    <x v="23"/>
    <m/>
    <m/>
    <m/>
    <m/>
    <m/>
    <m/>
    <m/>
    <m/>
    <m/>
    <m/>
    <m/>
    <m/>
    <m/>
    <m/>
    <m/>
    <m/>
    <m/>
    <m/>
    <m/>
    <m/>
    <m/>
    <m/>
    <m/>
    <m/>
    <m/>
    <m/>
    <m/>
    <m/>
    <m/>
    <m/>
    <m/>
    <m/>
    <m/>
    <m/>
    <m/>
    <m/>
    <m/>
    <x v="3"/>
    <m/>
  </r>
  <r>
    <s v="GGC-2104-2025"/>
    <x v="18"/>
    <s v="IMLEMENTAR LA RENOVACIÓN DEL LICENCIAMIENTO DE SOLUCIÓN WIFI DE LA ENTIDAD QUE GARANTICE LA CONEXIÓN Y DISPOCISION DE LA INFORMACIÓN DEL SECTOR MINERO-ENERGÉTICO"/>
    <s v="SANOLIVAR S A S "/>
    <s v=" JAIRO ANDRES GRAJALES SALINAS"/>
    <x v="1"/>
    <s v="26/12/2025"/>
    <s v="31/12/2025"/>
    <m/>
    <m/>
    <m/>
    <x v="17"/>
    <x v="23"/>
    <m/>
    <m/>
    <m/>
    <m/>
    <m/>
    <m/>
    <m/>
    <m/>
    <m/>
    <m/>
    <m/>
    <m/>
    <m/>
    <m/>
    <m/>
    <m/>
    <m/>
    <m/>
    <m/>
    <m/>
    <m/>
    <m/>
    <m/>
    <m/>
    <m/>
    <m/>
    <m/>
    <m/>
    <m/>
    <m/>
    <m/>
    <m/>
    <m/>
    <m/>
    <m/>
    <m/>
    <m/>
    <x v="3"/>
    <m/>
  </r>
  <r>
    <s v="GGC-2105-2025"/>
    <x v="18"/>
    <s v="CONTRATAR LA INTERVENTORÍA ADMINISTRATIVA, TÉCNICA, JURÍDICA, AMBIENTAL, SOCIAL, FINANCIERA Y CONTABLE PARA EL CONVENIO DE OBRAS POR IMPUESTOS DEL PROYECTO: IMPLEMENTACIÓN DE SISTEMAS INDIVIDUALES SOLARES FOTOVOLTAICOS PARA USUARIOS DE LA ZONA RURAL DEL MUNICIPIO DE VALLE DEL GUAMUEZ, PUTUMAYO"/>
    <s v="SERVICIOS DE CONSULTORIA OBRAS Y BIENES LTDA &quot;SECOB LTDA&quot;"/>
    <s v=" VICTOR JOSE PATERNINA NOVOA"/>
    <x v="2"/>
    <s v="23/12/2025"/>
    <s v="22/10/2026"/>
    <m/>
    <m/>
    <m/>
    <x v="17"/>
    <x v="23"/>
    <m/>
    <m/>
    <m/>
    <m/>
    <m/>
    <m/>
    <m/>
    <m/>
    <m/>
    <m/>
    <m/>
    <m/>
    <m/>
    <m/>
    <m/>
    <m/>
    <m/>
    <m/>
    <m/>
    <m/>
    <m/>
    <m/>
    <m/>
    <m/>
    <m/>
    <m/>
    <m/>
    <m/>
    <m/>
    <m/>
    <m/>
    <m/>
    <m/>
    <m/>
    <m/>
    <m/>
    <m/>
    <x v="3"/>
    <m/>
  </r>
  <r>
    <s v="GGC-2106-2025"/>
    <x v="18"/>
    <s v="CONTRATAR LA INTERVENTORÍA ADMINISTRATIVA, TÉCNICA, JURÍDICA, AMBIENTAL, SOCIAL, FINANCIERA Y CONTABLE PARA EL CONVENIO DE OBRAS POR IMPUESTOS DEL PROYECTO: IMPLEMENTACIÓN DE SOLUCIONES SOLARES FOTOVOLTAICOS PARA USUARIOS DE LAS VEREDAS DE LA ZONA RURAL DEL MUNICIPIO DE SAN MIGUEL PUTUMAYO"/>
    <s v="SERVICIOS DE CONSULTORIA OBRAS Y BIENES LTDA &quot;SECOB LTDA&quot;"/>
    <s v=" VICTOR JOSE PATERNINA NOVOA"/>
    <x v="2"/>
    <s v="23/12/2025"/>
    <s v="22/01/2027"/>
    <m/>
    <m/>
    <m/>
    <x v="17"/>
    <x v="23"/>
    <m/>
    <m/>
    <m/>
    <m/>
    <m/>
    <m/>
    <m/>
    <m/>
    <m/>
    <m/>
    <m/>
    <m/>
    <m/>
    <m/>
    <m/>
    <m/>
    <m/>
    <m/>
    <m/>
    <m/>
    <m/>
    <m/>
    <m/>
    <m/>
    <m/>
    <m/>
    <m/>
    <m/>
    <m/>
    <m/>
    <m/>
    <m/>
    <m/>
    <m/>
    <m/>
    <m/>
    <m/>
    <x v="3"/>
    <m/>
  </r>
  <r>
    <s v="GGC-2108-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CHAMEZA EN EL DEPARTAMENTO DE CASANARE"/>
    <s v="SERVICIOS DE CONSULTORIA OBRAS Y BIENES LTDA &quot;SECOB LTDA&quot;"/>
    <s v=" VICTOR JOSE PATERNINA NOVOA"/>
    <x v="2"/>
    <s v="24/12/2025"/>
    <s v="23/09/2026"/>
    <m/>
    <m/>
    <m/>
    <x v="17"/>
    <x v="23"/>
    <m/>
    <m/>
    <m/>
    <m/>
    <m/>
    <m/>
    <m/>
    <m/>
    <m/>
    <m/>
    <m/>
    <m/>
    <m/>
    <m/>
    <m/>
    <m/>
    <m/>
    <m/>
    <m/>
    <m/>
    <m/>
    <m/>
    <m/>
    <m/>
    <m/>
    <m/>
    <m/>
    <m/>
    <m/>
    <m/>
    <m/>
    <m/>
    <m/>
    <m/>
    <m/>
    <m/>
    <m/>
    <x v="3"/>
    <m/>
  </r>
  <r>
    <s v="GGC-2109-2025"/>
    <x v="18"/>
    <s v="CONTRATAR LA INTERVENTORÍA ADMINISTRATIVA, TÉCNICA, JURÍDICA, AMBIENTAL, SOCIAL, FINANCIERA Y CONTABLE PARA EL CONVENIO DE OBRAS POR IMPUESTOS DEL PROYECTO: INSTALACIÓN SOLUCIONES INDIVIDUALES FOTOVOLTAICAS PARA LA GENERACIÓN DE ENERGÍA ELÉCTRICA EN ZONA RURAL DISPERSA DEL MUNICIPIO DE CHAPARRAL EN EL DEPARTAMENTO DE TOLIMA."/>
    <s v="UNION TEMPORAL NOVA ENERGIA 2025"/>
    <s v=" VICTOR JOSE PATERNINA NOVOA"/>
    <x v="2"/>
    <s v="24/12/2025"/>
    <s v="23/12/2026"/>
    <m/>
    <m/>
    <m/>
    <x v="17"/>
    <x v="23"/>
    <m/>
    <m/>
    <m/>
    <m/>
    <m/>
    <m/>
    <m/>
    <m/>
    <m/>
    <m/>
    <m/>
    <m/>
    <m/>
    <m/>
    <m/>
    <m/>
    <m/>
    <m/>
    <m/>
    <m/>
    <m/>
    <m/>
    <m/>
    <m/>
    <m/>
    <m/>
    <m/>
    <m/>
    <m/>
    <m/>
    <m/>
    <m/>
    <m/>
    <m/>
    <m/>
    <m/>
    <m/>
    <x v="3"/>
    <m/>
  </r>
  <r>
    <s v="GGC-2110-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HATO COROZAL EN EL DEPARTAMENTO DE CASANARE"/>
    <s v="SERVICIOS DE CONSULTORIA OBRAS Y BIENES LTDA &quot;SECOB LTDA&quot;"/>
    <s v=" VICTOR JOSE PATERNINA NOVOA"/>
    <x v="2"/>
    <s v="26/12/2025"/>
    <s v="25/09/2026"/>
    <m/>
    <m/>
    <m/>
    <x v="17"/>
    <x v="23"/>
    <m/>
    <m/>
    <m/>
    <m/>
    <m/>
    <m/>
    <m/>
    <m/>
    <m/>
    <m/>
    <m/>
    <m/>
    <m/>
    <m/>
    <m/>
    <m/>
    <m/>
    <m/>
    <m/>
    <m/>
    <m/>
    <m/>
    <m/>
    <m/>
    <m/>
    <m/>
    <m/>
    <m/>
    <m/>
    <m/>
    <m/>
    <m/>
    <m/>
    <m/>
    <m/>
    <m/>
    <m/>
    <x v="3"/>
    <m/>
  </r>
  <r>
    <s v="GGC-2111-2025"/>
    <x v="18"/>
    <s v="CONTRATAR LA INTERVENTORÍA ADMINISTRATIVA, TÉCNICA, JURÍDICA, AMBIENTAL, SOCIAL, FINANCIERA Y CONTABLE PARA EL CONVENIO DE OBRAS POR IMPUESTOS DEL PROYECTO: IMPLEMENTACIÓN DE SOLUCIONES SOLARES FOTOVOLTAICAS PARA USUARIOS DE LAS VEREDAS DE LA ZONA RURAL DEL MUNICIPIO DE CRAVO NORTE, ARAUCA."/>
    <s v="UNION TEMPORAL NOVA ENERGIA 2025"/>
    <s v=" VICTOR JOSE PATERNINA NOVOA"/>
    <x v="2"/>
    <s v="26/12/2025"/>
    <s v="25/11/2026"/>
    <m/>
    <m/>
    <m/>
    <x v="17"/>
    <x v="23"/>
    <m/>
    <m/>
    <m/>
    <m/>
    <m/>
    <m/>
    <m/>
    <m/>
    <m/>
    <m/>
    <m/>
    <m/>
    <m/>
    <m/>
    <m/>
    <m/>
    <m/>
    <m/>
    <m/>
    <m/>
    <m/>
    <m/>
    <m/>
    <m/>
    <m/>
    <m/>
    <m/>
    <m/>
    <m/>
    <m/>
    <m/>
    <m/>
    <m/>
    <m/>
    <m/>
    <m/>
    <m/>
    <x v="3"/>
    <m/>
  </r>
  <r>
    <s v="GGC-2112-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MI RANCHITO LA BENDICION SEMANA SANTA - SECTOR MI RANCHITO&quot;"/>
    <s v="ELECTRIFICADORA DEL META S.A.,E.S.P."/>
    <s v=" VICTOR JOSE PATERNINA NOVOA"/>
    <x v="2"/>
    <d v="2026-06-02T00:00:00"/>
    <s v="31/07/2046"/>
    <m/>
    <m/>
    <m/>
    <x v="17"/>
    <x v="23"/>
    <m/>
    <m/>
    <m/>
    <m/>
    <m/>
    <m/>
    <m/>
    <m/>
    <m/>
    <m/>
    <m/>
    <m/>
    <m/>
    <m/>
    <m/>
    <m/>
    <m/>
    <m/>
    <m/>
    <m/>
    <m/>
    <m/>
    <m/>
    <m/>
    <m/>
    <m/>
    <m/>
    <m/>
    <m/>
    <m/>
    <m/>
    <m/>
    <m/>
    <m/>
    <m/>
    <m/>
    <m/>
    <x v="3"/>
    <m/>
  </r>
  <r>
    <s v="GGC-2115-2025"/>
    <x v="18"/>
    <s v="PROMOVER LA COMPETITIVIDAD E INNOVACIÓN CON EL FIN DE APALANCAR PROYECTOS DEL SECTOR MINERO, FORTALECIENDO CADENAS DE PROVEEDURÍA Y AGLOMERACIONES MINERAS, EN FAVOR DEL DESARROLLO ECONÓMICO Y TERRITORIAL DEL SECTOR.&amp;#8203;"/>
    <s v="FIDUCIARIA COLOMBIANA DE COMERCIO EXTERIOR S.A. FIDUCOLDEX"/>
    <s v=" ANLLELA MARSELA CASTILLO REY "/>
    <x v="15"/>
    <s v="29/12/2025"/>
    <s v="28/04/2026"/>
    <m/>
    <m/>
    <m/>
    <x v="17"/>
    <x v="23"/>
    <m/>
    <m/>
    <m/>
    <m/>
    <m/>
    <m/>
    <m/>
    <m/>
    <m/>
    <m/>
    <m/>
    <m/>
    <m/>
    <m/>
    <m/>
    <m/>
    <m/>
    <m/>
    <m/>
    <m/>
    <m/>
    <m/>
    <m/>
    <m/>
    <m/>
    <m/>
    <m/>
    <m/>
    <m/>
    <m/>
    <m/>
    <m/>
    <m/>
    <m/>
    <m/>
    <m/>
    <m/>
    <x v="3"/>
    <m/>
  </r>
  <r>
    <s v="GGC-2116-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ÉCTRICAS BARRIO EL RETIRO II&quot;"/>
    <s v="AIR - E S.A.S. E.S.P."/>
    <s v=" VICTOR JOSE PATERNINA NOVOA"/>
    <x v="2"/>
    <s v="29/12/2025"/>
    <s v="31/07/2046"/>
    <m/>
    <m/>
    <m/>
    <x v="17"/>
    <x v="23"/>
    <m/>
    <m/>
    <m/>
    <m/>
    <m/>
    <m/>
    <m/>
    <m/>
    <m/>
    <m/>
    <m/>
    <m/>
    <m/>
    <m/>
    <m/>
    <m/>
    <m/>
    <m/>
    <m/>
    <m/>
    <m/>
    <m/>
    <m/>
    <m/>
    <m/>
    <m/>
    <m/>
    <m/>
    <m/>
    <m/>
    <m/>
    <m/>
    <m/>
    <m/>
    <m/>
    <m/>
    <m/>
    <x v="3"/>
    <m/>
  </r>
  <r>
    <s v="GGC-2117-2025"/>
    <x v="18"/>
    <s v="RENOVAR HERRAMIENTA DE CIBERSEGURIDAD BASADA EN IA PARA AUTOMATIZACION DE PROCESOS Y MONITOREO DE EQUIPOS, QUE PERMITA DETECTAR, RESPONDER Y PREVENIR AMENAZAS EN TIEMPO REAL"/>
    <s v="ROTORR-MOTOR DE INNOVACIÓN"/>
    <s v=" JAIRO ANDRES GRAJALES SALINAS"/>
    <x v="1"/>
    <s v="30/12/2025"/>
    <s v="31/12/2025"/>
    <m/>
    <m/>
    <m/>
    <x v="17"/>
    <x v="23"/>
    <m/>
    <m/>
    <m/>
    <m/>
    <m/>
    <m/>
    <m/>
    <m/>
    <m/>
    <m/>
    <m/>
    <m/>
    <m/>
    <m/>
    <m/>
    <m/>
    <m/>
    <m/>
    <m/>
    <m/>
    <m/>
    <m/>
    <m/>
    <m/>
    <m/>
    <m/>
    <m/>
    <m/>
    <m/>
    <m/>
    <m/>
    <m/>
    <m/>
    <m/>
    <m/>
    <m/>
    <m/>
    <x v="3"/>
    <m/>
  </r>
  <r>
    <s v="GGC-2119-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FONSECA SIOSI&quot;"/>
    <s v="AIR - E S.A.S. E.S.P."/>
    <s v=" VICTOR JOSE PATERNINA NOVOA"/>
    <x v="2"/>
    <s v="29/12/2025"/>
    <s v="28/12/2045"/>
    <m/>
    <m/>
    <m/>
    <x v="17"/>
    <x v="23"/>
    <m/>
    <m/>
    <m/>
    <m/>
    <m/>
    <m/>
    <m/>
    <m/>
    <m/>
    <m/>
    <m/>
    <m/>
    <m/>
    <m/>
    <m/>
    <m/>
    <m/>
    <m/>
    <m/>
    <m/>
    <m/>
    <m/>
    <m/>
    <m/>
    <m/>
    <m/>
    <m/>
    <m/>
    <m/>
    <m/>
    <m/>
    <m/>
    <m/>
    <m/>
    <m/>
    <m/>
    <m/>
    <x v="3"/>
    <m/>
  </r>
  <r>
    <s v="GGC-2120-2025"/>
    <x v="18"/>
    <s v="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PARRANTIAL RURAL Y VILLA SANDRA&quot;"/>
    <s v="AIR - E S.A.S. E.S.P."/>
    <s v=" VICTOR JOSE PATERNINA NOVOA"/>
    <x v="2"/>
    <s v="29/12/2025"/>
    <s v="28/12/2045"/>
    <m/>
    <m/>
    <m/>
    <x v="17"/>
    <x v="23"/>
    <m/>
    <m/>
    <m/>
    <m/>
    <m/>
    <m/>
    <m/>
    <m/>
    <m/>
    <m/>
    <m/>
    <m/>
    <m/>
    <m/>
    <m/>
    <m/>
    <m/>
    <m/>
    <m/>
    <m/>
    <m/>
    <m/>
    <m/>
    <m/>
    <m/>
    <m/>
    <m/>
    <m/>
    <m/>
    <m/>
    <m/>
    <m/>
    <m/>
    <m/>
    <m/>
    <m/>
    <m/>
    <x v="3"/>
    <m/>
  </r>
  <r>
    <s v="GGC-2121-2025"/>
    <x v="18"/>
    <s v=" MEJORAR LA CALIDAD Y CONFIABILIDAD DEL SERVICIO DE ENERGÍA ELÉCTRICA EN LOS BARRIOS SUBNORMALES DEL MERCADO DE COMERCIALIZACIÓN DEL OPERADOR DE RED UBICADOS EN LOS MUNICIPIOS DEL SISTEMA INTERCONECTADO NACIONAL -_x000a__x000a_SIN- CONFORME LOS REGLAMENTOS TÉCNICOS VIGENTES, LEGALIZANDO LOS USUARIOS, ADECUANDO LAS REDES ELÉCTRICAS E INCLUYENDO SISTEMAS DE AUTOGENERACIÓN A PEQUEÑA ESCALA, MEDIANTE LA EJECUCIÓN DEL PROYECTO &quot;NORMALIZACIÓN DE REDES ELÉCTRICAS BARRIO OSCAR MEJIA, DEL MUNICIPIO DE MAICAO, DEPARTAMENTO DE LA GUAJIRA&quot;"/>
    <s v="AIR - E S.A.S. E.S.P."/>
    <s v=" VICTOR JOSE PATERNINA NOVOA"/>
    <x v="2"/>
    <s v="29/12/2025"/>
    <s v="28/12/2045"/>
    <m/>
    <m/>
    <m/>
    <x v="17"/>
    <x v="23"/>
    <m/>
    <m/>
    <m/>
    <m/>
    <m/>
    <m/>
    <m/>
    <m/>
    <m/>
    <m/>
    <m/>
    <m/>
    <m/>
    <m/>
    <m/>
    <m/>
    <m/>
    <m/>
    <m/>
    <m/>
    <m/>
    <m/>
    <m/>
    <m/>
    <m/>
    <m/>
    <m/>
    <m/>
    <m/>
    <m/>
    <m/>
    <m/>
    <m/>
    <m/>
    <m/>
    <m/>
    <m/>
    <x v="3"/>
    <m/>
  </r>
  <r>
    <s v="GGC-2122-2025"/>
    <x v="18"/>
    <s v="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ECTRICAS BARRIO LOMA FRESCA&quot;"/>
    <s v="AIR - E S.A.S. E.S.P."/>
    <s v=" VICTOR JOSE PATERNINA NOVOA"/>
    <x v="2"/>
    <s v="29/12/2025"/>
    <s v="28/12/2045"/>
    <m/>
    <m/>
    <m/>
    <x v="17"/>
    <x v="23"/>
    <m/>
    <m/>
    <m/>
    <m/>
    <m/>
    <m/>
    <m/>
    <m/>
    <m/>
    <m/>
    <m/>
    <m/>
    <m/>
    <m/>
    <m/>
    <m/>
    <m/>
    <m/>
    <m/>
    <m/>
    <m/>
    <m/>
    <m/>
    <m/>
    <m/>
    <m/>
    <m/>
    <m/>
    <m/>
    <m/>
    <m/>
    <m/>
    <m/>
    <m/>
    <m/>
    <m/>
    <m/>
    <x v="3"/>
    <m/>
  </r>
  <r>
    <s v="GGC-2123-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OCHO DE ENERO&quot;"/>
    <s v="AIR - E S.A.S. E.S.P."/>
    <s v=" VICTOR JOSE PATERNINA NOVOA"/>
    <x v="2"/>
    <s v="29/12/2025"/>
    <s v="28/12/2045"/>
    <m/>
    <m/>
    <m/>
    <x v="17"/>
    <x v="23"/>
    <m/>
    <m/>
    <m/>
    <m/>
    <m/>
    <m/>
    <m/>
    <m/>
    <m/>
    <m/>
    <m/>
    <m/>
    <m/>
    <m/>
    <m/>
    <m/>
    <m/>
    <m/>
    <m/>
    <m/>
    <m/>
    <m/>
    <m/>
    <m/>
    <m/>
    <m/>
    <m/>
    <m/>
    <m/>
    <m/>
    <m/>
    <m/>
    <m/>
    <m/>
    <m/>
    <m/>
    <m/>
    <x v="3"/>
    <m/>
  </r>
  <r>
    <s v="GGC-2124-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ECTRICAS BARRIO SIMON BOLIVAR&quot;"/>
    <s v="AIR - E S.A.S. E.S.P."/>
    <s v=" VICTOR JOSE PATERNINA NOVOA"/>
    <x v="2"/>
    <s v="29/12/2025"/>
    <s v="28/12/2045"/>
    <m/>
    <m/>
    <m/>
    <x v="17"/>
    <x v="23"/>
    <m/>
    <m/>
    <m/>
    <m/>
    <m/>
    <m/>
    <m/>
    <m/>
    <m/>
    <m/>
    <m/>
    <m/>
    <m/>
    <m/>
    <m/>
    <m/>
    <m/>
    <m/>
    <m/>
    <m/>
    <m/>
    <m/>
    <m/>
    <m/>
    <m/>
    <m/>
    <m/>
    <m/>
    <m/>
    <m/>
    <m/>
    <m/>
    <m/>
    <m/>
    <m/>
    <m/>
    <m/>
    <x v="3"/>
    <m/>
  </r>
  <r>
    <s v="GGC-2125-2025"/>
    <x v="18"/>
    <s v="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PATIO BONITO, MUNICIPIO DE URIBIA, DEPARTAMENTO DE LA GUAJIRA&quot;"/>
    <s v="AIR - E S.A.S. E.S.P."/>
    <s v=" VICTOR JOSE PATERNINA NOVOA"/>
    <x v="2"/>
    <s v="29/12/2025"/>
    <s v="28/12/2045"/>
    <m/>
    <m/>
    <m/>
    <x v="17"/>
    <x v="23"/>
    <m/>
    <m/>
    <m/>
    <m/>
    <m/>
    <m/>
    <m/>
    <m/>
    <m/>
    <m/>
    <m/>
    <m/>
    <m/>
    <m/>
    <m/>
    <m/>
    <m/>
    <m/>
    <m/>
    <m/>
    <m/>
    <m/>
    <m/>
    <m/>
    <m/>
    <m/>
    <m/>
    <m/>
    <m/>
    <m/>
    <m/>
    <m/>
    <m/>
    <m/>
    <m/>
    <m/>
    <m/>
    <x v="3"/>
    <m/>
  </r>
  <r>
    <s v="GGC-2126-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URB ZENU MIGUEL LORA&quot;"/>
    <s v="AIR - E S.A.S. E.S.P."/>
    <s v=" VICTOR JOSE PATERNINA NOVOA"/>
    <x v="2"/>
    <s v="29/12/2025"/>
    <s v="28/12/2045"/>
    <m/>
    <m/>
    <m/>
    <x v="17"/>
    <x v="23"/>
    <m/>
    <m/>
    <m/>
    <m/>
    <m/>
    <m/>
    <m/>
    <m/>
    <m/>
    <m/>
    <m/>
    <m/>
    <m/>
    <m/>
    <m/>
    <m/>
    <m/>
    <m/>
    <m/>
    <m/>
    <m/>
    <m/>
    <m/>
    <m/>
    <m/>
    <m/>
    <m/>
    <m/>
    <m/>
    <m/>
    <m/>
    <m/>
    <m/>
    <m/>
    <m/>
    <m/>
    <m/>
    <x v="3"/>
    <m/>
  </r>
  <r>
    <s v="GGC-2127-2025"/>
    <x v="18"/>
    <s v="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VILLA FAUSTA DEL MUNICIPIO DE URIBIA, DEPARTAMENTO DE LA GUAJIRA&quot;"/>
    <s v="AIR - E S.A.S. E.S.P."/>
    <s v=" VICTOR JOSE PATERNINA NOVOA"/>
    <x v="2"/>
    <s v="29/12/2025"/>
    <s v="28/12/2045"/>
    <m/>
    <m/>
    <m/>
    <x v="17"/>
    <x v="23"/>
    <m/>
    <m/>
    <m/>
    <m/>
    <m/>
    <m/>
    <m/>
    <m/>
    <m/>
    <m/>
    <m/>
    <m/>
    <m/>
    <m/>
    <m/>
    <m/>
    <m/>
    <m/>
    <m/>
    <m/>
    <m/>
    <m/>
    <m/>
    <m/>
    <m/>
    <m/>
    <m/>
    <m/>
    <m/>
    <m/>
    <m/>
    <m/>
    <m/>
    <m/>
    <m/>
    <m/>
    <m/>
    <x v="3"/>
    <m/>
  </r>
  <r>
    <s v="GGC-2128-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ON DE REDES ELÉCTRICAS BARRIO DOCE DE OCTUBRE&quot;"/>
    <s v="AIR - E S.A.S. E.S.P."/>
    <s v=" VICTOR JOSE PATERNINA NOVOA"/>
    <x v="2"/>
    <s v="29/12/2025"/>
    <s v="28/12/2045"/>
    <m/>
    <m/>
    <m/>
    <x v="17"/>
    <x v="23"/>
    <m/>
    <m/>
    <m/>
    <m/>
    <m/>
    <m/>
    <m/>
    <m/>
    <m/>
    <m/>
    <m/>
    <m/>
    <m/>
    <m/>
    <m/>
    <m/>
    <m/>
    <m/>
    <m/>
    <m/>
    <m/>
    <m/>
    <m/>
    <m/>
    <m/>
    <m/>
    <m/>
    <m/>
    <m/>
    <m/>
    <m/>
    <m/>
    <m/>
    <m/>
    <m/>
    <m/>
    <m/>
    <x v="3"/>
    <m/>
  </r>
  <r>
    <s v="GGC-2129-2025"/>
    <x v="18"/>
    <s v=" 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URB DAISSY HERNANDEZ&quot;"/>
    <s v="AIR - E S.A.S. E.S.P."/>
    <s v=" VICTOR JOSE PATERNINA NOVOA"/>
    <x v="2"/>
    <s v="29/12/2025"/>
    <s v="28/12/2045"/>
    <m/>
    <m/>
    <m/>
    <x v="17"/>
    <x v="23"/>
    <m/>
    <m/>
    <m/>
    <m/>
    <m/>
    <m/>
    <m/>
    <m/>
    <m/>
    <m/>
    <m/>
    <m/>
    <m/>
    <m/>
    <m/>
    <m/>
    <m/>
    <m/>
    <m/>
    <m/>
    <m/>
    <m/>
    <m/>
    <m/>
    <m/>
    <m/>
    <m/>
    <m/>
    <m/>
    <m/>
    <m/>
    <m/>
    <m/>
    <m/>
    <m/>
    <m/>
    <m/>
    <x v="3"/>
    <m/>
  </r>
  <r>
    <s v="GGC-2130-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ÉCTRICAS BARRIO ENRIQUE IPUANA&quot;"/>
    <s v="AIR - E S.A.S. E.S.P."/>
    <s v=" VICTOR JOSE PATERNINA NOVOA"/>
    <x v="2"/>
    <s v="29/12/2025"/>
    <s v="31/07/2046"/>
    <m/>
    <m/>
    <m/>
    <x v="17"/>
    <x v="23"/>
    <m/>
    <m/>
    <m/>
    <m/>
    <m/>
    <m/>
    <m/>
    <m/>
    <m/>
    <m/>
    <m/>
    <m/>
    <m/>
    <m/>
    <m/>
    <m/>
    <m/>
    <m/>
    <m/>
    <m/>
    <m/>
    <m/>
    <m/>
    <m/>
    <m/>
    <m/>
    <m/>
    <m/>
    <m/>
    <m/>
    <m/>
    <m/>
    <m/>
    <m/>
    <m/>
    <m/>
    <m/>
    <x v="3"/>
    <m/>
  </r>
  <r>
    <s v="GGC-2133-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LAS PALMAS EN EL MUNICIPIO DE REPELÓN, DEPARTAMENTO DEL ATLÁNTICO&quot;"/>
    <s v="AIR - E S.A.S. E.S.P."/>
    <s v=" VICTOR JOSE PATERNINA NOVOA"/>
    <x v="2"/>
    <s v="29/12/2025"/>
    <s v="30/07/2046"/>
    <m/>
    <m/>
    <m/>
    <x v="17"/>
    <x v="23"/>
    <m/>
    <m/>
    <m/>
    <m/>
    <m/>
    <m/>
    <m/>
    <m/>
    <m/>
    <m/>
    <m/>
    <m/>
    <m/>
    <m/>
    <m/>
    <m/>
    <m/>
    <m/>
    <m/>
    <m/>
    <m/>
    <m/>
    <m/>
    <m/>
    <m/>
    <m/>
    <m/>
    <m/>
    <m/>
    <m/>
    <m/>
    <m/>
    <m/>
    <m/>
    <m/>
    <m/>
    <m/>
    <x v="3"/>
    <m/>
  </r>
  <r>
    <s v="GGC-2134-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LAS PAVITAS&quot;"/>
    <s v="AIR - E S.A.S. E.S.P."/>
    <s v=" VICTOR JOSE PATERNINA NOVOA"/>
    <x v="2"/>
    <s v="29/12/2025"/>
    <s v="31/07/2046"/>
    <m/>
    <m/>
    <m/>
    <x v="17"/>
    <x v="23"/>
    <m/>
    <m/>
    <m/>
    <m/>
    <m/>
    <m/>
    <m/>
    <m/>
    <m/>
    <m/>
    <m/>
    <m/>
    <m/>
    <m/>
    <m/>
    <m/>
    <m/>
    <m/>
    <m/>
    <m/>
    <m/>
    <m/>
    <m/>
    <m/>
    <m/>
    <m/>
    <m/>
    <m/>
    <m/>
    <m/>
    <m/>
    <m/>
    <m/>
    <m/>
    <m/>
    <m/>
    <m/>
    <x v="3"/>
    <m/>
  </r>
  <r>
    <s v="GGC-2135-2025"/>
    <x v="18"/>
    <s v=" 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URB LA FELICIDAD&quot;"/>
    <s v="AIR - E S.A.S. E.S.P."/>
    <s v=" VICTOR JOSE PATERNINA NOVOA"/>
    <x v="2"/>
    <s v="29/12/2025"/>
    <s v="30/07/2046"/>
    <m/>
    <m/>
    <m/>
    <x v="17"/>
    <x v="23"/>
    <m/>
    <m/>
    <m/>
    <m/>
    <m/>
    <m/>
    <m/>
    <m/>
    <m/>
    <m/>
    <m/>
    <m/>
    <m/>
    <m/>
    <m/>
    <m/>
    <m/>
    <m/>
    <m/>
    <m/>
    <m/>
    <m/>
    <m/>
    <m/>
    <m/>
    <m/>
    <m/>
    <m/>
    <m/>
    <m/>
    <m/>
    <m/>
    <m/>
    <m/>
    <m/>
    <m/>
    <m/>
    <x v="3"/>
    <m/>
  </r>
  <r>
    <s v="GGC-2136-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8 DE FEBRERO&quot;"/>
    <s v="AIR - E S.A.S. E.S.P."/>
    <s v=" VICTOR JOSE PATERNINA NOVOA"/>
    <x v="2"/>
    <s v="29/12/2025"/>
    <s v="30/07/2046"/>
    <m/>
    <m/>
    <m/>
    <x v="17"/>
    <x v="23"/>
    <m/>
    <m/>
    <m/>
    <m/>
    <m/>
    <m/>
    <m/>
    <m/>
    <m/>
    <m/>
    <m/>
    <m/>
    <m/>
    <m/>
    <m/>
    <m/>
    <m/>
    <m/>
    <m/>
    <m/>
    <m/>
    <m/>
    <m/>
    <m/>
    <m/>
    <m/>
    <m/>
    <m/>
    <m/>
    <m/>
    <m/>
    <m/>
    <m/>
    <m/>
    <m/>
    <m/>
    <m/>
    <x v="3"/>
    <m/>
  </r>
  <r>
    <s v="GGC-2137-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ECTRICAS BARRIO JORGE ELIECER GAITAN&quot;"/>
    <s v="AIR - E S.A.S. E.S.P."/>
    <s v=" VICTOR JOSE PATERNINA NOVOA"/>
    <x v="2"/>
    <s v="29/12/2025"/>
    <s v="30/07/2046"/>
    <m/>
    <m/>
    <m/>
    <x v="17"/>
    <x v="23"/>
    <m/>
    <m/>
    <m/>
    <m/>
    <m/>
    <m/>
    <m/>
    <m/>
    <m/>
    <m/>
    <m/>
    <m/>
    <m/>
    <m/>
    <m/>
    <m/>
    <m/>
    <m/>
    <m/>
    <m/>
    <m/>
    <m/>
    <m/>
    <m/>
    <m/>
    <m/>
    <m/>
    <m/>
    <m/>
    <m/>
    <m/>
    <m/>
    <m/>
    <m/>
    <m/>
    <m/>
    <m/>
    <x v="3"/>
    <m/>
  </r>
  <r>
    <s v="GGC-2138-2025"/>
    <x v="18"/>
    <s v="MEJORAR LA CALIDAD Y CONFIABILIDAD DEL SERVICIO DE ENERGÍA ELÉCTRICA EN LOS BARRIOS SUBNORMALES DEL MERCADO DE COMERCIALIZACIÓN DEL OPERADOR DE RED UBICADOS EN LOS MUNICIPIOS DEL SISTEMA INTERCONECTADO NACIONAL-SIN -CONFORME LOS REGLAMENTOS TÉCNICOS VIGENTES, LEGALIZANDO LOS USUARIOS, ADECUANDO LAS REDES ELÉCTRICAS E INCLUYENDO SISTEMAS DE AUTOGENERACIÓN A PEQUEÑA ESCALA, MEDIANTE LA EJECUCIÓN DEL PROYECTO &quot;NORMALIZACION DE REDES ELÉCTRICAS BARRIO DIECINUEVE DE MARZO&quot;"/>
    <s v="AIR - E S.A.S. E.S.P."/>
    <s v=" VICTOR JOSE PATERNINA NOVOA"/>
    <x v="2"/>
    <s v="29/12/2025"/>
    <s v="30/07/2046"/>
    <m/>
    <m/>
    <m/>
    <x v="17"/>
    <x v="23"/>
    <m/>
    <m/>
    <m/>
    <m/>
    <m/>
    <m/>
    <m/>
    <m/>
    <m/>
    <m/>
    <m/>
    <m/>
    <m/>
    <m/>
    <m/>
    <m/>
    <m/>
    <m/>
    <m/>
    <m/>
    <m/>
    <m/>
    <m/>
    <m/>
    <m/>
    <m/>
    <m/>
    <m/>
    <m/>
    <m/>
    <m/>
    <m/>
    <m/>
    <m/>
    <m/>
    <m/>
    <m/>
    <x v="3"/>
    <m/>
  </r>
  <r>
    <s v="GGC-2139-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ÉCTRICAS BARRIO CIEN PESOS RURAL&quot;"/>
    <s v="AIR - E S.A.S. E.S.P."/>
    <s v=" VICTOR JOSE PATERNINA NOVOA"/>
    <x v="2"/>
    <s v="29/12/2025"/>
    <s v="30/07/2046"/>
    <m/>
    <m/>
    <m/>
    <x v="17"/>
    <x v="23"/>
    <m/>
    <m/>
    <m/>
    <m/>
    <m/>
    <m/>
    <m/>
    <m/>
    <m/>
    <m/>
    <m/>
    <m/>
    <m/>
    <m/>
    <m/>
    <m/>
    <m/>
    <m/>
    <m/>
    <m/>
    <m/>
    <m/>
    <m/>
    <m/>
    <m/>
    <m/>
    <m/>
    <m/>
    <m/>
    <m/>
    <m/>
    <m/>
    <m/>
    <m/>
    <m/>
    <m/>
    <m/>
    <x v="3"/>
    <m/>
  </r>
  <r>
    <s v="GGC-2140-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ON DE REDES ELÉCTRICAS BARRIO EL ESPINAL&quot;"/>
    <s v="AIR - E S.A.S. E.S.P."/>
    <s v=" VICTOR JOSE PATERNINA NOVOA"/>
    <x v="2"/>
    <s v="29/12/2025"/>
    <s v="30/07/2046"/>
    <m/>
    <m/>
    <m/>
    <x v="17"/>
    <x v="23"/>
    <m/>
    <m/>
    <m/>
    <m/>
    <m/>
    <m/>
    <m/>
    <m/>
    <m/>
    <m/>
    <m/>
    <m/>
    <m/>
    <m/>
    <m/>
    <m/>
    <m/>
    <m/>
    <m/>
    <m/>
    <m/>
    <m/>
    <m/>
    <m/>
    <m/>
    <m/>
    <m/>
    <m/>
    <m/>
    <m/>
    <m/>
    <m/>
    <m/>
    <m/>
    <m/>
    <m/>
    <m/>
    <x v="3"/>
    <m/>
  </r>
  <r>
    <s v="GGC-2141-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ON DE REDES ELÉCTRICAS BARRIO EL PROGRESO ETAPA 2&quot;"/>
    <s v="AIR - E S.A.S. E.S.P."/>
    <s v=" VICTOR JOSE PATERNINA NOVOA"/>
    <x v="2"/>
    <s v="29/12/2025"/>
    <s v="30/07/2046"/>
    <m/>
    <m/>
    <m/>
    <x v="17"/>
    <x v="23"/>
    <m/>
    <m/>
    <m/>
    <m/>
    <m/>
    <m/>
    <m/>
    <m/>
    <m/>
    <m/>
    <m/>
    <m/>
    <m/>
    <m/>
    <m/>
    <m/>
    <m/>
    <m/>
    <m/>
    <m/>
    <m/>
    <m/>
    <m/>
    <m/>
    <m/>
    <m/>
    <m/>
    <m/>
    <m/>
    <m/>
    <m/>
    <m/>
    <m/>
    <m/>
    <m/>
    <m/>
    <m/>
    <x v="3"/>
    <m/>
  </r>
  <r>
    <s v="GGC-2142-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LA INMACULADA&quot;"/>
    <s v="AIR - E S.A.S. E.S.P."/>
    <s v=" VICTOR JOSE PATERNINA NOVOA"/>
    <x v="2"/>
    <s v="29/12/2025"/>
    <s v="30/07/2046"/>
    <m/>
    <m/>
    <m/>
    <x v="17"/>
    <x v="23"/>
    <m/>
    <m/>
    <m/>
    <m/>
    <m/>
    <m/>
    <m/>
    <m/>
    <m/>
    <m/>
    <m/>
    <m/>
    <m/>
    <m/>
    <m/>
    <m/>
    <m/>
    <m/>
    <m/>
    <m/>
    <m/>
    <m/>
    <m/>
    <m/>
    <m/>
    <m/>
    <m/>
    <m/>
    <m/>
    <m/>
    <m/>
    <m/>
    <m/>
    <m/>
    <m/>
    <m/>
    <m/>
    <x v="3"/>
    <m/>
  </r>
  <r>
    <s v="GGC-2143-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ÉCTRICAS BARRIO EL VIEJO&quot;"/>
    <s v="AIR - E S.A.S. E.S.P."/>
    <s v=" VICTOR JOSE PATERNINA NOVOA"/>
    <x v="2"/>
    <s v="29/12/2025"/>
    <s v="30/07/2046"/>
    <m/>
    <m/>
    <m/>
    <x v="17"/>
    <x v="23"/>
    <m/>
    <m/>
    <m/>
    <m/>
    <m/>
    <m/>
    <m/>
    <m/>
    <m/>
    <m/>
    <m/>
    <m/>
    <m/>
    <m/>
    <m/>
    <m/>
    <m/>
    <m/>
    <m/>
    <m/>
    <m/>
    <m/>
    <m/>
    <m/>
    <m/>
    <m/>
    <m/>
    <m/>
    <m/>
    <m/>
    <m/>
    <m/>
    <m/>
    <m/>
    <m/>
    <m/>
    <m/>
    <x v="3"/>
    <m/>
  </r>
  <r>
    <s v="GGC-2144-2025"/>
    <x v="18"/>
    <s v="ADMINISTRAR LOS RECURSOS Y GESTIONAR PROYECTOS  DEL PROGRAMA COLOMBIA SOLAR ASIGNADOS POR EL MME PARA IMPLEMENTAR SOLUCIONES SOLARES FOTOVOLTAICAS DIRIGIDAS A USUARIOS RESIDENCIALES DE LOS ESTRATOS 1, 2 Y 3 DEL SIN. "/>
    <s v=" GECELCA S.A. E.S.P. GENERADORA DE ENERGÍA DEL CARIBE"/>
    <s v=" CARLOS ARTURO RODRIGUEZ CASTRILLON, VICTOR JOSE PATERNINA NOVOA"/>
    <x v="2"/>
    <s v="30/12/2025"/>
    <s v="29/12/2030"/>
    <m/>
    <m/>
    <m/>
    <x v="17"/>
    <x v="23"/>
    <m/>
    <m/>
    <m/>
    <m/>
    <m/>
    <m/>
    <m/>
    <m/>
    <m/>
    <m/>
    <m/>
    <m/>
    <m/>
    <m/>
    <m/>
    <m/>
    <m/>
    <m/>
    <m/>
    <m/>
    <m/>
    <m/>
    <m/>
    <m/>
    <m/>
    <m/>
    <m/>
    <m/>
    <m/>
    <m/>
    <m/>
    <m/>
    <m/>
    <m/>
    <m/>
    <m/>
    <m/>
    <x v="3"/>
    <m/>
  </r>
  <r>
    <s v="GGC-2151-2025"/>
    <x v="18"/>
    <s v="AUNAR ESFUERZOS Y CAPACIDADES TÉCNICAS, OPERATIVAS, FINANCIERAS Y ADMINISTRATIVAS DE LAS PARTES PARA IMPLEMENTAR SISTEMAS SOLARES FOTOVOLTAICOS - SSFV Y REALIZAR ADECUACIONES DE REDES ELÉCTRICAS INTERNAS CUANDO SE REQUIERA, EN INSTITUCIONES EDUCATIVAS PÚBLICAS A NIVEL NACIONAL ASÍ COMO GARANTIZAR SU OPERACIÓN Y SOSTENIBILIDAD EN EL MARCO DE LA AFPEI &quot;COMUNIDADES ENERGÉTICAS EDUCATIVAS: ENERGÍA QUE ILUMINA EL FUTURO&quot; DEL FONDO DE ENERGÍAS NO CONVENCIONALES Y GESTIÓN EFICIENTE DE LA ENERGÍA-FENOGE."/>
    <s v="FIDEICOMISOS PATRIMONIOS AUTONOMOS FIDUCIARIA LA PREVISORA S.A."/>
    <s v=" VICTOR JOSE PATERNINA NOVOA"/>
    <x v="2"/>
    <s v="31/12/2025"/>
    <s v="31/12/2028"/>
    <m/>
    <m/>
    <m/>
    <x v="17"/>
    <x v="23"/>
    <m/>
    <m/>
    <m/>
    <m/>
    <m/>
    <m/>
    <m/>
    <m/>
    <m/>
    <m/>
    <m/>
    <m/>
    <m/>
    <m/>
    <m/>
    <m/>
    <m/>
    <m/>
    <m/>
    <m/>
    <m/>
    <m/>
    <m/>
    <m/>
    <m/>
    <m/>
    <m/>
    <m/>
    <m/>
    <m/>
    <m/>
    <m/>
    <m/>
    <m/>
    <m/>
    <m/>
    <m/>
    <x v="3"/>
    <m/>
  </r>
  <r>
    <s v="GGC-2152-2025"/>
    <x v="18"/>
    <s v="GENERAR ESTRATEGIAS QUE IMPULSEN LA REINDUSTRIALIZACIÓN DEL PAÍS A TRAVÉS DE LOS MINERALES ESTRATÉGICOS, MEDIANTE LA DIVULGACIÓN Y PROMOCIÓN DE LA POLÍTICA MINERA."/>
    <s v="PROGRAMA DE LAS NACIONES UNIDAS PARA EL DESARROLLO - PNUD"/>
    <s v=" ANLLELA MARSELA CASTILLO REY "/>
    <x v="15"/>
    <s v="30/12/2025"/>
    <s v="29/09/2026"/>
    <m/>
    <m/>
    <m/>
    <x v="17"/>
    <x v="23"/>
    <m/>
    <m/>
    <m/>
    <m/>
    <m/>
    <m/>
    <m/>
    <m/>
    <m/>
    <m/>
    <m/>
    <m/>
    <m/>
    <m/>
    <m/>
    <m/>
    <m/>
    <m/>
    <m/>
    <m/>
    <m/>
    <m/>
    <m/>
    <m/>
    <m/>
    <m/>
    <m/>
    <m/>
    <m/>
    <m/>
    <m/>
    <m/>
    <m/>
    <m/>
    <m/>
    <m/>
    <m/>
    <x v="3"/>
    <m/>
  </r>
  <r>
    <s v="GGC-2162-2025"/>
    <x v="18"/>
    <s v="AUNAR ESFUERZOS PARA IMPLEMENTAR Y EVALUAR LINEAMIENTOS DE PROYECTOS DE REINDUSTRIALIZACIÓN CON VALOR AGREGADO EN MINERALES ESTRATÉGICOS, Y DE DIVERSIFICACIÓN PRODUCTIVA Y RECONVERSIÓN LABORAL"/>
    <s v=" UNIVERSIDAD PEDAGOGICA Y TECNOLOGICA DE COLOMBIA - UPTC"/>
    <s v=" ANLLELA MARSELA CASTILLO REY "/>
    <x v="15"/>
    <s v="30/12/2025"/>
    <s v="29/06/2026"/>
    <m/>
    <m/>
    <m/>
    <x v="17"/>
    <x v="23"/>
    <m/>
    <m/>
    <m/>
    <m/>
    <m/>
    <m/>
    <m/>
    <m/>
    <m/>
    <m/>
    <m/>
    <m/>
    <m/>
    <m/>
    <m/>
    <m/>
    <m/>
    <m/>
    <m/>
    <m/>
    <m/>
    <m/>
    <m/>
    <m/>
    <m/>
    <m/>
    <m/>
    <m/>
    <m/>
    <m/>
    <m/>
    <m/>
    <m/>
    <m/>
    <m/>
    <m/>
    <m/>
    <x v="3"/>
    <m/>
  </r>
  <r>
    <s v="GGC-2166-2025"/>
    <x v="18"/>
    <s v="EL CONTRIBUYENTE SE COMPROMETE PARA CON LA ENTIDAD NACIONAL COMPETENTE (ENC) MINISTERIO DE MINAS Y ENERGÍA A EJECUTAR Y BAJO SU CUENTA Y RIESGO, EL PROYECTO DE INVERSIÓN &quot;INSTALACIÓN DE SOLUCIONES SOLARES FOTOVOLTAICAS PARA ESCUELAS UBICADAS EN ZONAS RURALES DEL MUNICIPIO DE TIERRALTA, DEPARTAMENTO DE CÓRDOBA&quot;, IDENTIFICADO CON EL CÓDIGO BPIN 20250214000118,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COLSAGO COMUNICACIONES S A"/>
    <s v=" "/>
    <x v="2"/>
    <d v="2026-01-01T00:00:00"/>
    <s v="30/06/2027"/>
    <m/>
    <m/>
    <m/>
    <x v="17"/>
    <x v="23"/>
    <m/>
    <m/>
    <m/>
    <m/>
    <m/>
    <m/>
    <m/>
    <m/>
    <m/>
    <m/>
    <m/>
    <m/>
    <m/>
    <m/>
    <m/>
    <m/>
    <m/>
    <m/>
    <m/>
    <m/>
    <m/>
    <m/>
    <m/>
    <m/>
    <m/>
    <m/>
    <m/>
    <m/>
    <m/>
    <m/>
    <m/>
    <m/>
    <m/>
    <m/>
    <m/>
    <m/>
    <m/>
    <x v="3"/>
    <m/>
  </r>
  <r>
    <s v="GGC-2168-2025"/>
    <x v="18"/>
    <s v="Adquirir los elementos de protección personal (EPP) de riesgo IV y V para los servidores de la planta de personal y contratistas del Ministerio de Minas y Energía."/>
    <s v="BOSTONIA S. A. S"/>
    <s v=" AGUILAR ARBOLEDA JULIAN FELIPE"/>
    <x v="12"/>
    <s v="31/12/2025"/>
    <s v="31/12/2025"/>
    <m/>
    <m/>
    <m/>
    <x v="17"/>
    <x v="23"/>
    <m/>
    <m/>
    <m/>
    <m/>
    <m/>
    <m/>
    <m/>
    <m/>
    <m/>
    <m/>
    <m/>
    <m/>
    <m/>
    <m/>
    <m/>
    <m/>
    <m/>
    <m/>
    <m/>
    <m/>
    <m/>
    <m/>
    <m/>
    <m/>
    <m/>
    <m/>
    <m/>
    <m/>
    <m/>
    <m/>
    <m/>
    <m/>
    <m/>
    <m/>
    <m/>
    <m/>
    <m/>
    <x v="3"/>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84">
  <r>
    <s v="GGC-624-2021"/>
    <x v="0"/>
    <s v="Construcción del proyecto de infraestructura de gas Licuado de Petróleo por red de tubería, contemplado en el proyecto_x000a_denominado “IMPLEMENTACIÓN DE GAS LICUADO DEL PETROLEO GLP POR REDES PARA EL MUNICIPIO DE PUEBLO BELLO DEPARTAMENTO DEL CESAR” y las conexiones a servicio público de gas licuado de petróleo. Conforme a los términos, condiciones y alcance establecidos en el proyecto presentado a la UPME._x000a_"/>
    <s v="PROMOTORA DE SERVICIOS PUBLICOS S.A. E.S.P.-PROVISERVICIOS S.A. E.S.P"/>
    <s v="Profesional Especializado 2028-17 del Grupo Gas Combustible de la Dirección de Hidrocarburos "/>
    <x v="0"/>
    <d v="2022-07-31T00:00:00"/>
    <d v="2023-11-30T00:00:00"/>
    <s v="ANDRES FELIPE SIERRA"/>
    <s v="GUILLERMO ORTIZ GONZALEZ"/>
    <d v="2026-05-30T00:00:00"/>
    <s v="05 MAYO"/>
    <n v="2026"/>
    <s v="3-2024-013322_x000a_ del 02-05-2024"/>
    <d v="2024-10-04T00:00:00"/>
    <s v="Se devuelve el trámite para que el área aportes todos los soportes necesarios para la revisión"/>
    <s v="3-2024-013712_x000a_ del 03-05-2024"/>
    <d v="2024-03-05T00:00:00"/>
    <s v="EL AREA SOLICITA ADELANTAR TRAMITE, APORTA DOCUMENTOS memorando 3-2024-014832_x000a_del 14-05-2024"/>
    <d v="2024-05-07T00:00:00"/>
    <d v="2024-12-03T00:00:00"/>
    <s v="mediante memorando 3-2024-024706 del 02/08/2024 se devolvio al area para ajustes"/>
    <s v="NEÓN "/>
    <s v="03/12/2024 SE DEVUELVE PARA AJUSTES DEL ÁREA CON VARIAS OBSERVACIONES"/>
    <m/>
    <m/>
    <m/>
    <m/>
    <d v="2024-12-19T00:00:00"/>
    <s v="x"/>
    <m/>
    <m/>
    <s v="https://www.secop.gov.co/CO1ContractsManagement/Tendering/ProcurementContractEdit/View?docUniqueIdentifier=CO1.PCCNTR.2808588&amp;prevCtxUrl=https%3a%2f%2fwww.secop.gov.co%3a443%2fCO1ContractsManagement%2fTendering%2fProcurementContractManagement%2fIndex&amp;prevCtxLbl=Contratos+"/>
    <m/>
    <m/>
    <m/>
    <m/>
    <m/>
    <m/>
    <m/>
    <m/>
    <m/>
    <m/>
    <m/>
    <m/>
    <m/>
    <m/>
    <d v="2025-04-28T00:00:00"/>
    <x v="0"/>
    <x v="0"/>
    <x v="0"/>
    <m/>
  </r>
  <r>
    <s v="GGC-614-2022"/>
    <x v="1"/>
    <s v="Definir e Implementar un proceso de INTEROPERABILIDAD automática y en tiempo real entre el sistema AVÁNZAME y NEON, así como realizar la potencialización del módulo AOM de AVÁNZAME conforme a las especificaciones técnicas definidas para el actual proceso."/>
    <s v="INTERKONT SAS"/>
    <s v="Contrato: Coordinador del Grupo de Técnologias de la información y comunicaciones. Oficio de designación del Supervisor: Coordinador Grupo de Gestión Administrativa."/>
    <x v="1"/>
    <d v="2022-08-01T00:00:00"/>
    <d v="2022-12-31T00:00:00"/>
    <s v="PEDRO AREVALO"/>
    <s v="LUIS ALBERTO GARAY"/>
    <d v="2025-06-30T00:00:00"/>
    <s v="06 JUNIO"/>
    <n v="2025"/>
    <s v="3-2023-032876 del 27-11-2023"/>
    <s v="27-11-2023"/>
    <s v="A través de memorando  3-2023-036516 del 18-12-2023 se remite para ajustes."/>
    <s v="3-2023-036516"/>
    <d v="2023-12-18T00:00:00"/>
    <m/>
    <m/>
    <m/>
    <m/>
    <m/>
    <m/>
    <m/>
    <m/>
    <m/>
    <m/>
    <m/>
    <m/>
    <m/>
    <m/>
    <m/>
    <m/>
    <m/>
    <m/>
    <m/>
    <m/>
    <m/>
    <m/>
    <m/>
    <m/>
    <m/>
    <m/>
    <m/>
    <m/>
    <m/>
    <d v="2025-08-15T00:00:00"/>
    <x v="1"/>
    <x v="1"/>
    <x v="1"/>
    <s v="Esun contrato del BID"/>
  </r>
  <r>
    <s v="GGC-538-2022"/>
    <x v="1"/>
    <s v="Prestar los servicios de fabrica de Software a fin de continuar la implementación de la construcción de la construcción del sistema de integración, interoperabilidad y analítica avanzada de datos del Sectro Minero Energético Colombiano conforme a los paquetes de desarrollo asignados por el Ministerio de Minas y Energia y definidos en el alcance, a través del levantamiento de los datos asociados a dichos paquetes, así como de la formulación, detalle y visualización de nuevos modelos analíticos. "/>
    <s v="BUSINESS INSIGHTS S.A.S.  "/>
    <s v="Cordinador TICS"/>
    <x v="1"/>
    <d v="2022-05-04T00:00:00"/>
    <d v="2022-12-23T00:00:00"/>
    <s v="PEDRO AREVALO"/>
    <m/>
    <d v="2025-06-23T00:00:00"/>
    <s v="06 JUNIO"/>
    <n v="2025"/>
    <s v="3-2023-020572 del 08/08/2023"/>
    <d v="2023-08-08T00:00:00"/>
    <s v="Se devuelve el trámite para ajustes del área"/>
    <s v=" 3-2023-029867_x000a_ DEL 01-11-2023"/>
    <d v="2023-01-11T00:00:00"/>
    <m/>
    <m/>
    <m/>
    <m/>
    <m/>
    <m/>
    <m/>
    <m/>
    <m/>
    <m/>
    <m/>
    <m/>
    <m/>
    <m/>
    <m/>
    <m/>
    <m/>
    <m/>
    <m/>
    <m/>
    <m/>
    <m/>
    <m/>
    <m/>
    <m/>
    <m/>
    <m/>
    <m/>
    <m/>
    <d v="2025-08-15T00:00:00"/>
    <x v="1"/>
    <x v="1"/>
    <x v="1"/>
    <s v="ES UN CONTRATO DEL BID"/>
  </r>
  <r>
    <s v="GGC-438-2015"/>
    <x v="2"/>
    <s v="Realizar la ejecución de los proyectos que serán financiados con recursos del fondo del Programa de Normalización de Redes Eléctricas- PRONE, con el fin de mejorar la calidad y confiabilidad del servicio de energía eléctrica en los barrios subnormales ubicados en los municipios del Sistema Interconectado Nacional conforme los reglamentos técnicos vigentes"/>
    <s v="GENSA S.A. E.S.P."/>
    <s v="Director de Energía Eléctrica"/>
    <x v="2"/>
    <d v="2015-12-29T00:00:00"/>
    <d v="2019-07-30T00:00:00"/>
    <s v="SONIA PAOLA GARCIA CONTRERAS"/>
    <s v="LUIS ALBERTO GARAY"/>
    <d v="2024-02-26T00:00:00"/>
    <s v="02 FEBRERO"/>
    <n v="2024"/>
    <s v="3-2024-005303_x000a_ del 16-02-2024"/>
    <s v="19/02/2024"/>
    <s v="Mediante memorando 3-2023-009562_x000a_del 21-04-2023 se solicitó al área la radicación del acta de liquidación"/>
    <m/>
    <m/>
    <m/>
    <m/>
    <m/>
    <m/>
    <m/>
    <m/>
    <s v="e-mail"/>
    <s v="20/02/2024"/>
    <s v="e-mail"/>
    <s v="23/02/2024"/>
    <s v="23/02/2024"/>
    <s v="x"/>
    <m/>
    <m/>
    <s v="https://www.contratos.gov.co/consultas/detalleProceso.do?numConstancia=15-12-4546340"/>
    <m/>
    <m/>
    <m/>
    <m/>
    <m/>
    <m/>
    <m/>
    <m/>
    <m/>
    <m/>
    <m/>
    <m/>
    <m/>
    <m/>
    <d v="2025-04-28T00:00:00"/>
    <x v="0"/>
    <x v="1"/>
    <x v="0"/>
    <s v="Mediante memorando  3-2024-007010 del 05-03-2024 se remitió acta de liquidación bilateral al área, firmada y publicada en SECOPI"/>
  </r>
  <r>
    <s v="GGC-437-2015"/>
    <x v="2"/>
    <s v="Realizar la ejecución de los proyectos que serán financiados con recursos del fondo del Programa de Normalización de Redes Eléctricas – PRONE, con el fin de mejorar la calidad y confiabilidad del servicio de energía eléctrica en los barrios subnormales ubicados en los municipios del Sistema Interconectado Nacional conforme los reglamentos técnicos vigentes."/>
    <s v="GENSA S.A. E.S.P."/>
    <s v="Director de Energía Eléctrica"/>
    <x v="2"/>
    <d v="2015-12-29T00:00:00"/>
    <d v="2019-07-30T00:00:00"/>
    <s v="PEDRO AREVALO"/>
    <s v="LUIS ALBERTO GARAY"/>
    <d v="2024-02-26T00:00:00"/>
    <s v="02 FEBRERO"/>
    <n v="2024"/>
    <s v=" 3-2024-005302_x000a_ DEL16-02-2024"/>
    <s v="19/02/2024"/>
    <s v="Mediante correo del 21/02/2024, se devuelve el trámite para ajustes del área"/>
    <s v="e-mail"/>
    <s v="21/02/2024"/>
    <m/>
    <m/>
    <m/>
    <m/>
    <m/>
    <m/>
    <s v="e-mail"/>
    <s v="23/02/2024"/>
    <s v="e-mail"/>
    <s v="23/02/2024"/>
    <s v="23/02/2024"/>
    <s v="x"/>
    <m/>
    <m/>
    <s v="https://www.contratos.gov.co/consultas/detalleProceso.do?numConstancia=15-12-4546251"/>
    <m/>
    <m/>
    <m/>
    <m/>
    <m/>
    <m/>
    <m/>
    <m/>
    <m/>
    <m/>
    <m/>
    <m/>
    <m/>
    <m/>
    <d v="2025-04-30T00:00:00"/>
    <x v="0"/>
    <x v="1"/>
    <x v="0"/>
    <s v="Mediante memorando   3-2024-007009 DEL 05-03-2024 se remitió acta de liquidación bilateral al área, firmada y publicada en SECOPI"/>
  </r>
  <r>
    <s v="GGC-629-2017"/>
    <x v="3"/>
    <s v="Contratar la realización de un Diplomado en la metodología y el estándar del PMI (Project Management Institute) para funcionarios del Ministerio de Minas y Energía."/>
    <s v="IPSE - ELECTROHUILA S.A. E.S.P."/>
    <s v="Director de Energía Eléctrica"/>
    <x v="2"/>
    <d v="2017-12-28T00:00:00"/>
    <d v="2021-02-16T00:00:00"/>
    <s v="SONIA PAOLA GARCIA CONTRERAS"/>
    <s v="LUIS ALBERTO GARAY"/>
    <d v="2024-10-21T00:00:00"/>
    <s v="10 OCTUBRE"/>
    <n v="2024"/>
    <s v="3-2023-028198_x000a_del 18-10-2023"/>
    <s v="18/10/2023"/>
    <s v="Mediante memorando 3-2023-009562_x000a_del 21-04-2023 se solicitó la radicación del acta de liquidación al área"/>
    <s v="3-2023-029413_x000a_del 30-10-2023_x000d_"/>
    <s v="30/10/2023"/>
    <s v="Mediante memorando 3-2023-029645_x000a_DEL 31-10-2023, el área radicó el tramite con ajustes"/>
    <s v="3-2023-029833_x000a_del 01-11-2023"/>
    <d v="2023-01-11T00:00:00"/>
    <s v="Mediante correo el área remite los ajustes solicitados. mediante correo se devuelve el trámite para ajuste en el balance financiero del concepto técnico"/>
    <s v="e-mail"/>
    <d v="2023-07-11T00:00:00"/>
    <m/>
    <m/>
    <m/>
    <m/>
    <d v="2023-10-11T00:00:00"/>
    <s v="x"/>
    <m/>
    <m/>
    <s v="https://www.secop.gov.co/CO1ContractsManagement/Tendering/ProcurementContractEdit/View?docUniqueIdentifier=CO1.PCCNTR.279744&amp;prevCtxUrl=https%3a%2f%2fwww.secop.gov.co%3a443%2fCO1ContractsManagement%2fTendering%2fProcurementContractManagement%2fIndex&amp;prevCtxLbl=Contratos+"/>
    <m/>
    <m/>
    <m/>
    <m/>
    <m/>
    <m/>
    <m/>
    <m/>
    <m/>
    <m/>
    <m/>
    <m/>
    <m/>
    <m/>
    <d v="2025-04-30T00:00:00"/>
    <x v="0"/>
    <x v="1"/>
    <x v="0"/>
    <s v="Mediante memorando  3-2023-031620_x000a_ 16-11-2023, se remitiò al àrea el acta de liquidaciòn bilateral fimada y publicada el SECOPII. Mediante memorando 3-2023-035553 del 11-12-2023 se dio respuesta a la solicitud de estado del trámite 3-2023-029646 del 31-10-2023"/>
  </r>
  <r>
    <s v="GGC-450-2021"/>
    <x v="0"/>
    <s v="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s v="POLICIA NACIONAL"/>
    <s v="JEYCE LILIANA MARIA PARRA SIERRA"/>
    <x v="3"/>
    <d v="2021-04-20T00:00:00"/>
    <d v="2023-06-30T00:00:00"/>
    <s v="SONIA PAOLA GARCIA CONTRERAS"/>
    <s v="SERGIO DAVID SOTELO"/>
    <d v="2025-12-30T00:00:00"/>
    <s v="12 DICIEMBRE"/>
    <n v="2025"/>
    <s v="NEON "/>
    <d v="2025-03-19T00:00:00"/>
    <s v="Mediante Memorando N° 3-2023-015890 de fecha 26-06-2023 la Subdifrección Administrativa y Financiera solicita al Grupo de Gestión Administrativa información asociada al trámite de liquidación correspondiente"/>
    <s v="NEON "/>
    <d v="2025-03-20T00:00:00"/>
    <s v="NEON - 27/08/2025"/>
    <s v="NEON"/>
    <d v="2025-09-08T00:00:00"/>
    <s v="NEON - 24/09/2025 Y 07/11/2025"/>
    <s v="NEON "/>
    <d v="2025-09-26T00:00:00"/>
    <s v="NEON"/>
    <d v="2025-11-11T00:00:00"/>
    <m/>
    <m/>
    <s v="13/11/2025"/>
    <m/>
    <s v="x"/>
    <s v="1168 del 13/11/2025"/>
    <s v="https://www.contratos.gov.co/consultas/detalleProceso.do?numConstancia=21-22-24591"/>
    <m/>
    <m/>
    <s v="13/11/2025"/>
    <m/>
    <m/>
    <m/>
    <m/>
    <m/>
    <m/>
    <m/>
    <m/>
    <m/>
    <d v="2025-05-12T00:00:00"/>
    <s v="14/01/2026"/>
    <d v="2026-01-14T00:00:00"/>
    <x v="2"/>
    <x v="2"/>
    <x v="0"/>
    <m/>
  </r>
  <r>
    <s v="GGC-539-2021"/>
    <x v="0"/>
    <s v="Construir la Política Pública de Transparencia e Integridad del _x000a_Sector Extractivo- PTISE, que incluya la recolección, cotejo y disposición de la información de la actividad _x000a_extractiva mediante la participación de los principales actores del sector con el fin de contribuir a la generación _x000a_de confianza"/>
    <s v="BETA GROUP SERVICES S.A.S."/>
    <d v="2024-09-01T00:00:00"/>
    <x v="4"/>
    <d v="2021-07-08T00:00:00"/>
    <d v="2021-11-07T00:00:00"/>
    <s v="PEDRO AREVALO"/>
    <s v="HERNAN DARIO FORERO"/>
    <d v="2024-10-21T00:00:00"/>
    <s v="10 OCTUBRE"/>
    <n v="2024"/>
    <s v="3-2024-014549_x000a_ DEL 09-05-2024"/>
    <d v="2024-09-05T00:00:00"/>
    <s v="Mediante memorando 3-2023-006564 del 14-03-2023 se devuelve al area correspondiente para que radique el acta de liquidacion._x000a_"/>
    <s v="El area radica memorando con solicitud de liquidacion numero 3-2024-014549"/>
    <d v="2024-09-05T00:00:00"/>
    <s v="se devuelve al area para ajustes mediante memorando 3-2024-020695, DEL 03/07/2024"/>
    <s v="ingresa nuevamente por NEON el 02/09/2024"/>
    <d v="2024-02-09T00:00:00"/>
    <m/>
    <m/>
    <m/>
    <s v="por NEON, para firmas el 06/09/2024"/>
    <d v="2024-06-09T00:00:00"/>
    <m/>
    <m/>
    <d v="2024-11-09T00:00:00"/>
    <s v="x"/>
    <m/>
    <m/>
    <s v="https://www.secop.gov.co/CO1ContractsManagement/Tendering/ProcurementContractEdit/View?docUniqueIdentifier=CO1.PCCNTR.2634327&amp;prevCtxUrl=https%3a%2f%2fwww.secop.gov.co%3a443%2fCO1ContractsManagement%2fTendering%2fProcurementContractManagement%2fIndex&amp;prevCtxLbl=Contratos+"/>
    <m/>
    <m/>
    <m/>
    <m/>
    <m/>
    <m/>
    <m/>
    <m/>
    <m/>
    <m/>
    <m/>
    <m/>
    <m/>
    <d v="2024-12-09T00:00:00"/>
    <d v="2025-04-30T00:00:00"/>
    <x v="0"/>
    <x v="1"/>
    <x v="0"/>
    <m/>
  </r>
  <r>
    <s v="GGC-616-2017"/>
    <x v="3"/>
    <s v="CONSTRUCCIÓN, INSTALACION E IMPLEMENTACIÓN DE SOLUCIONES DE ENERGIA RENOVABLE Y SOSTENIBLE CONSISTENTE EN UN SISTEMA DE GENERACIÓN DE ELECTRICIDAD SOLAR FOTOVOLTAICO (SFV) CENTRALIZADO PARA LAS LOCALIDADES DE REMANZO, CHORROBOCON, CARANACOA, LAGUNA COLORADA Y PUEBLO NUEVO UBICADA EN LAS ZONAS NO INTERCONECTADAS DEL DEPARTAMENTO DEL GUAINÍA"/>
    <s v="IPSE - GENSA S.A. E.S.P."/>
    <s v="Director de Energía Eléctrica"/>
    <x v="2"/>
    <s v="28/12/2017"/>
    <d v="2021-03-31T00:00:00"/>
    <s v="SONIA PAOLA GARCIA CONTRERAS"/>
    <s v="ELVIDIA CASTILLO MOSQUERA"/>
    <d v="2024-10-21T00:00:00"/>
    <s v="10 OCTUBRE"/>
    <n v="2024"/>
    <s v="3-2023-038022_x000a_del 22-12-2023"/>
    <s v="26/12/2023"/>
    <s v="Se devolvió para ajustes del área"/>
    <s v=" 3-2023-038505_x000a_del 28-12-2023"/>
    <s v="28/12/2023"/>
    <s v="Mediante correo del 28/12/2023 el área remite los ajustes solicitados"/>
    <m/>
    <m/>
    <m/>
    <m/>
    <m/>
    <s v="e-mail"/>
    <s v="28/12/2023"/>
    <s v="e-mail 29/12/2023"/>
    <s v="29/12/2023"/>
    <s v="29/12/2023"/>
    <s v="x"/>
    <m/>
    <m/>
    <s v="https://www.secop.gov.co/CO1ContractsManagement/Tendering/ProcurementContractEdit/View?docUniqueIdentifier=CO1.PCCNTR.277187&amp;prevCtxUrl=https%3a%2f%2fwww.secop.gov.co%3a443%2fCO1ContractsManagement%2fTendering%2fProcurementContractManagement%2fIndex&amp;prevCtxLbl=Contratos+"/>
    <m/>
    <m/>
    <m/>
    <m/>
    <m/>
    <m/>
    <m/>
    <m/>
    <m/>
    <m/>
    <m/>
    <m/>
    <m/>
    <m/>
    <d v="2025-04-30T00:00:00"/>
    <x v="0"/>
    <x v="1"/>
    <x v="0"/>
    <s v="Se gestionó la firma y publicación en SECOPII del acta de liquidación y mediante memorando 3-2024-000057_x000a_del 04-01-2024 se remitió al área el acta firmada y publicada en SECOPII"/>
  </r>
  <r>
    <s v="GGC-227-2023"/>
    <x v="4"/>
    <s v="Ampliación y fortalecimiento de la bodega de datos del Sector Minero Energético Colombiano y construcción de tableros de control. "/>
    <s v="BUSINESS INSIGHTS S.A.S."/>
    <s v="Coordinador Grupo de Tecnologías de la Información y de las comunicaciones- TICS_x000a_"/>
    <x v="1"/>
    <d v="2023-02-17T00:00:00"/>
    <d v="2023-09-28T00:00:00"/>
    <s v="SONIA PAOLA GARCIA CONTRERAS"/>
    <s v="ELVIDIA CASTILLO MOSQUERA"/>
    <d v="2026-03-28T00:00:00"/>
    <s v="03 MARZO"/>
    <n v="2026"/>
    <s v="3-2023-034967_x000a_ del 06-12-2023_x000d_"/>
    <d v="2023-06-12T00:00:00"/>
    <s v="Se devuelve el trámite para ajustes del área"/>
    <s v="3-2024-001880_x000a_del 23-01-2024"/>
    <s v="23/01/2024"/>
    <m/>
    <m/>
    <m/>
    <m/>
    <m/>
    <m/>
    <m/>
    <m/>
    <m/>
    <m/>
    <m/>
    <s v="x"/>
    <m/>
    <m/>
    <m/>
    <m/>
    <m/>
    <m/>
    <m/>
    <m/>
    <m/>
    <m/>
    <m/>
    <m/>
    <m/>
    <m/>
    <m/>
    <m/>
    <d v="1900-01-05T00:00:00"/>
    <d v="2025-08-15T00:00:00"/>
    <x v="1"/>
    <x v="1"/>
    <x v="1"/>
    <s v="ES UN CONTRATO DEL BID"/>
  </r>
  <r>
    <s v="GGC-373-2019"/>
    <x v="5"/>
    <s v="Aunar esfuerzos técnicos, económicos y financieros para implementar acciones de regularización ambiental  en el Departamento de Santander, jurisdicción de la Corporación Autonoma Regional para la defensa de la meseta de Bucarmanga - CDMB -   a través del seguimiento e implementación de  los medios de regularización  ambiental  para los pequeños mineros no regularizados. "/>
    <s v="CORPORACIÓN AUTONOMA REGIONAL PARA LA DEFENSA DE LA MESETA DE BUCARAMANGA - CDMB"/>
    <s v="Coordinadora del Grupo para la Gestión interinstitucional y el desarrollo de política minera."/>
    <x v="5"/>
    <d v="2019-06-26T00:00:00"/>
    <d v="2019-12-31T00:00:00"/>
    <s v="SONIA PAOLA GARCIA CONTRERAS"/>
    <s v="GLORIA NAYIVE PATIÑO"/>
    <d v="2024-05-25T00:00:00"/>
    <s v="05 MAYO"/>
    <n v="2024"/>
    <s v="3-2021-015825_x000a_del 23-08-2021"/>
    <s v="23/08/2021"/>
    <s v="Se devuelve para ajustes en el proyecto de acta de liquidación bilateral y actualización de documentación"/>
    <s v="e-mail"/>
    <s v="17/06/2022"/>
    <s v="Mediante memorando 3-2022-015847 del 28-06-2022 y memorando 3-2022-025623_x000a_del 24-10-2022_x000a_se devuelve acta de liquidación con algunos ajustes. "/>
    <s v="3-2023-009014_x000a_"/>
    <s v="17/04/2023"/>
    <s v="Mediante memorando 3-2023-011944_x000a_del 19-05-2023 el área radica los ajustes solicitados"/>
    <m/>
    <m/>
    <s v=" 3-2023-012553"/>
    <s v="26/05/2023"/>
    <s v="3-2023-013989_x000a_"/>
    <d v="2023-06-06T00:00:00"/>
    <d v="2023-08-06T00:00:00"/>
    <s v="x"/>
    <m/>
    <m/>
    <s v="https://www.contratos.gov.co/consultas/detalleProceso.do?numConstancia=19-12-9498588 "/>
    <m/>
    <m/>
    <m/>
    <m/>
    <m/>
    <m/>
    <m/>
    <m/>
    <m/>
    <m/>
    <m/>
    <m/>
    <m/>
    <m/>
    <d v="2025-04-30T00:00:00"/>
    <x v="0"/>
    <x v="1"/>
    <x v="0"/>
    <m/>
  </r>
  <r>
    <s v="GGC-382-2019"/>
    <x v="5"/>
    <s v="Aunar esfuerzos técnicos, económicos y financieros para implementar acciones de regularización ambiental en el Departamento de Antioquia, jurisdicción de la Corporación Autónoma Regional de las Cuencas de los Ríos Negro y Nare &quot;CORNARE, a través del seguimiento e implementación de  los medios de regularización  ambiental  para los pequeños mineros.&quot; "/>
    <s v="CORPORACION AUTONOMA REGIONAL RIONEGRO NARE CORNARE"/>
    <s v="Coordinador del grupo de coordinación para la formalización de actividades mineras"/>
    <x v="5"/>
    <d v="2019-06-10T00:00:00"/>
    <d v="2019-12-31T00:00:00"/>
    <s v="SONIA PAOLA GARCIA CONTRERAS"/>
    <s v="GLORIA NAYIVE PATIÑO"/>
    <d v="2024-05-25T00:00:00"/>
    <s v="05 MAYO"/>
    <n v="2024"/>
    <s v="3-2022-026772 del 03-11-2022"/>
    <d v="2022-03-11T00:00:00"/>
    <m/>
    <s v="3-2023-008759 del 12-04-2023"/>
    <d v="2023-12-04T00:00:00"/>
    <m/>
    <s v=" 3-2023-012976"/>
    <s v="30-05-2023"/>
    <s v="Se devuelve para ajustes en el acta y en en el informe de cumplimiento y financiero. Mediante memorando 3-2023-016109 del 28-06-2023 el área devuelve los ajustes solicitados"/>
    <s v="3-2023-014942_x000a_"/>
    <s v="15/06/2023"/>
    <s v="3-2023-016295_x000a_del 29-06-2023"/>
    <s v="29/06/2023"/>
    <s v="3-2023-017325_x000a_ del 07-07-2023"/>
    <d v="2023-10-07T00:00:00"/>
    <d v="2023-10-07T00:00:00"/>
    <s v="x"/>
    <m/>
    <m/>
    <s v="https://www.contratos.gov.co/consultas/detalleProceso.do?numConstancia=19-12-9526317&amp;g-recaptcha-response=03AAYGu2Su2n95wxh6JOeUsNYHLDqzIHh_S-vRcdT3N40A5tUElxzW9JTu8IktePD1p4oSEHcLankYuiJzbgAgF2QbxpTt7aYOnNBfiFiEkyR1VN9a_GwWnugoPAyC55aAnjC8Rc7pnTVbVrDsnHjewfX_Tbk3Me8HgGMyT3cXelZddM0xmiocX6aW85z8EqR1Kfe7fOxkqM9ZWswigfE34_xYUmk4HAbXII1VrHVSMD0I0AyFGGbbFpdPVoyAnM2qktYUOLCWW85Ixc1gljKyK2p1-bf1Ku-_3STqVblGQx0sh6J-JSq6Yi4HAhdrwY1fF5aZsRdzirCyUlS1hVJwyczUFXLx7PBAPaDD0e-6omXAPz9uplRBJ2UM-kVCchYNlkjoMgNtXobcB8t-e0BEoLYQLIMzehan3oF113-y4me9CO2v67raYm4gZaHr6LRIUs-OChSSvITlNExm1nzCMfX5898EZteiwoVeX4oAP3JQ2u6YTpcnShQPxZ79FQNX6yylof125xfWM0Rw33er2Z7tPgfJOa9AaQSEJ166S3GkqFPvjlCpg24sA2g1-tBqFFwV6uodKp_T_x000a_"/>
    <m/>
    <m/>
    <m/>
    <m/>
    <m/>
    <m/>
    <m/>
    <m/>
    <m/>
    <m/>
    <m/>
    <m/>
    <m/>
    <m/>
    <d v="2025-04-30T00:00:00"/>
    <x v="0"/>
    <x v="1"/>
    <x v="0"/>
    <s v="Se realiza publicación del acta de liquidación y Mediante memorandol 3-2023-018098_x000a_del 13-07-2023 se remitió acta de liquidación al área, firmada y publicada en SECOPI"/>
  </r>
  <r>
    <s v="GGC-525-2020"/>
    <x v="6"/>
    <s v="unar esfuerzos para la implementación esquema de acompañamiento a los pequeños mineros en proceso de formalización para la obtención de la licencia ambiental en los departamentos de Norte de Santander, Santander y municipios con programas de desarrollo con enfoque territorial PDET, del departamento de Arauca."/>
    <s v="UNIVERSIDAD FRANCISCO DE PAULA SANTANDER - UFPS"/>
    <s v="MARTIN NARVAEZ CASTRO"/>
    <x v="5"/>
    <d v="2020-10-20T00:00:00"/>
    <d v="2020-12-31T00:00:00"/>
    <s v="PEDRO AREVALO"/>
    <s v="GLORIA NAYIVE PATIÑO"/>
    <d v="2024-10-21T00:00:00"/>
    <s v="10 OCTUBRE"/>
    <n v="2024"/>
    <s v="3-2022-022562 del 16-09-2022"/>
    <s v="16/09/2022"/>
    <m/>
    <s v="3-2023-005732 del 06-03-2023"/>
    <d v="2023-06-03T00:00:00"/>
    <m/>
    <m/>
    <m/>
    <m/>
    <m/>
    <m/>
    <s v="3-2023-007595 del 28-03-2023"/>
    <s v="28/03/2023"/>
    <m/>
    <m/>
    <d v="2023-05-05T00:00:00"/>
    <m/>
    <m/>
    <m/>
    <s v="https://www.secop.gov.co/CO1ContractsManagement/Tendering/ProcurementContractEdit/View?docUniqueIdentifier=CO1.PCCNTR.1888903&amp;prevCtxUrl=https%3A%2F%2Fwww.secop.gov.co%3A443%2FCO1ContractsManagement%2FTendering%2FProcurementContractManagement%2FIndex&amp;prevCtxLbl=Contratos"/>
    <m/>
    <m/>
    <m/>
    <m/>
    <m/>
    <m/>
    <m/>
    <m/>
    <m/>
    <m/>
    <m/>
    <m/>
    <m/>
    <m/>
    <d v="2025-04-30T00:00:00"/>
    <x v="0"/>
    <x v="1"/>
    <x v="0"/>
    <m/>
  </r>
  <r>
    <s v="CAO-014-2020"/>
    <x v="6"/>
    <s v="Contratar el servicio de intervenciones preventivas y correctivas con suministro e instalación de repuestos, a los sistemas de aire acondicionado de las sedes del Ministerio de Minas y Energía en Bogotá."/>
    <s v="TERMECQ S.A.S"/>
    <s v="JEYCE LILIANA MARIA PARRA SIERRA"/>
    <x v="3"/>
    <s v="24/09/2020"/>
    <d v="1899-12-30T00:00:00"/>
    <s v="SONIA PAOLA GARCIA CONTRERAS"/>
    <s v="GLORIA NAYIVE PATIÑO"/>
    <d v="2024-10-21T00:00:00"/>
    <s v="10 OCTUBRE"/>
    <n v="2024"/>
    <s v="3-2022-020696_x000a_del 25-08-2022"/>
    <s v="25/08/2022"/>
    <s v="El 10/08/2023 se realizó la revisión del acta de liquidación radicada por el área y mediante memorando se realiza la devolución del trámite para ajustes y actualización de documentación"/>
    <s v="3-2023-021126_x000a_del 10-08-2023_x000d_"/>
    <d v="2023-10-08T00:00:00"/>
    <s v="Mediane memorando 3-2023-026462 del 03-10-2023, el área remitió los ajustes solicitados_x000d_"/>
    <m/>
    <m/>
    <m/>
    <m/>
    <m/>
    <s v="3-2023-027155_x000a_DEL 09-10-2023"/>
    <d v="2023-09-10T00:00:00"/>
    <s v="3-2023-027880_x000a_DEL 13-10-2023"/>
    <s v="13/10/2023"/>
    <s v="17/10/2023"/>
    <s v="x"/>
    <m/>
    <m/>
    <s v="https://www.secop.gov.co/CO1ContractsManagement/Tendering/ProcurementContractEdit/View?docUniqueIdentifier=CO1.PCCNTR.1857048&amp;prevCtxUrl=https%3a%2f%2fwww.secop.gov.co%3a443%2fCO1ContractsManagement%2fTendering%2fProcurementContractManagement%2fIndex&amp;prevCtxLbl=Contratos+"/>
    <m/>
    <m/>
    <m/>
    <m/>
    <m/>
    <m/>
    <m/>
    <m/>
    <m/>
    <m/>
    <m/>
    <m/>
    <m/>
    <m/>
    <d v="2025-04-30T00:00:00"/>
    <x v="0"/>
    <x v="1"/>
    <x v="0"/>
    <s v="Mediante memorando 3-2023-028088_x000a_del 17-10-2023 se remitió al área acta de liquidación bilateral firmada y publicada eN SECOPII"/>
  </r>
  <r>
    <s v="GGC-416-2019"/>
    <x v="5"/>
    <s v="CONSTRUCCIÓN REDES DE MEDIA Y BAJA TENSIÓN Y MONTAJE DE TRANSFORMADORES PARA LA ELECTRIFICACIÓN RURAL DE LAS VEREDAS DE LOS MUNICIPIOS SIMACOTA - OCAMONTE - CEPITA - SAN MIGUEL - CARCASI - BETULIA - GUACA - CHARALÁ - CONCEPCIÓN DEL DEPARTAMENTO DE SANTANDER"/>
    <s v="ESSA S.A. E.S.P."/>
    <s v="Director de Energía Eléctrica"/>
    <x v="2"/>
    <d v="2019-10-09T00:00:00"/>
    <d v="2021-10-28T00:00:00"/>
    <s v="SONIA PAOLA GARCIA CONTRERAS"/>
    <s v="GLORIA NAYIVE PATIÑO"/>
    <d v="2024-10-21T00:00:00"/>
    <s v="10 OCTUBRE"/>
    <n v="2024"/>
    <s v="3-2022-032328 del 21-12-2022"/>
    <s v="21/12/2022"/>
    <m/>
    <s v="3-2023-006125 del 09-03-2023"/>
    <d v="2023-09-03T00:00:00"/>
    <s v="Mediante memorando 3-2023-021284 del 11/08/2023 el área radicó los ajustes solicitados"/>
    <m/>
    <m/>
    <m/>
    <m/>
    <m/>
    <s v="3-2023-021589_x000a_del 16-08-2023"/>
    <s v="16/08/2023"/>
    <s v=" 3-2023-022732_x000a_del 31-08-2023"/>
    <s v="31/08/2023"/>
    <s v="31/08/2023"/>
    <s v="x"/>
    <m/>
    <m/>
    <s v="_x000a_https://www.contratos.gov.co/consultas/detalleProceso.do?numConstancia=19-12-9654642"/>
    <m/>
    <m/>
    <m/>
    <m/>
    <m/>
    <m/>
    <m/>
    <m/>
    <m/>
    <m/>
    <m/>
    <m/>
    <m/>
    <m/>
    <d v="2025-04-30T00:00:00"/>
    <x v="0"/>
    <x v="1"/>
    <x v="0"/>
    <s v="Mediante memorando 3-2023-023517 del  06-09-2023 se remite acta de terminación anticipada y liquidación bilateral del Contrato GGC 416 DE 2019, celebrado entre el Ministerio de Minas y Energía y la ELECTRIFICADORA DE SANTANDER S.A. E.S.P. ESSA E.S.P., la cual se encuentra firmada y publicada en_x000a_SECOPI. "/>
  </r>
  <r>
    <s v="CAO-003-2022"/>
    <x v="1"/>
    <s v="Suministro de tiquetes aéreos en rutas nacionales e internacionales, para los funcionarios y/o contratistas del Ministerio de Minas y Energía."/>
    <s v="NOVATOURS"/>
    <s v="Coordinador del Grupo de Gestion de Comisiones de Servicio y Gastos de Desplazamiento"/>
    <x v="3"/>
    <d v="2022-03-22T00:00:00"/>
    <d v="2022-05-05T00:00:00"/>
    <s v="SONIA PAOLA GARCIA CONTRERAS"/>
    <s v="GLORIA NAYIVE PATIÑO"/>
    <d v="2024-11-05T00:00:00"/>
    <s v="11 NOVIEMBRE"/>
    <n v="2024"/>
    <s v="3-2022-016889_x000a_del 08-07-2022"/>
    <d v="2022-08-07T00:00:00"/>
    <s v="No se evidencia en la carpeta compartida"/>
    <s v="No se evidencia en la carpeta compartida"/>
    <s v="No se evidencia en la carpeta compartida"/>
    <m/>
    <m/>
    <m/>
    <m/>
    <m/>
    <m/>
    <s v="No se evidencia en la carpeta compartida"/>
    <s v="No se evidencia en la carpeta compartida"/>
    <s v="No se evidencia en la carpeta compartida"/>
    <s v="No se evidencia en la carpeta compartida"/>
    <d v="2023-01-02T00:00:00"/>
    <s v="x"/>
    <m/>
    <m/>
    <s v="https://www.secop.gov.co/CO1ContractsManagement/Tendering/ProcurementContractEdit/View?docUniqueIdentifier=CO1.PCCNTR.3619137&amp;prevCtxUrl=https%3a%2f%2fwww.secop.gov.co%3a443%2fCO1ContractsManagement%2fTendering%2fProcurementContractManagement%2fIndex&amp;prevCtxLbl=Contratos+"/>
    <m/>
    <m/>
    <m/>
    <m/>
    <m/>
    <m/>
    <m/>
    <m/>
    <m/>
    <m/>
    <m/>
    <m/>
    <m/>
    <m/>
    <d v="2025-04-30T00:00:00"/>
    <x v="0"/>
    <x v="1"/>
    <x v="0"/>
    <m/>
  </r>
  <r>
    <s v="GGC-418-2015"/>
    <x v="2"/>
    <s v="Ampliar la cobertura y procurar la satisfacción de la demanda de energía en las Zonas No Interconectadas – ZNI, mediante la ejecución de proyectos del Fondo de Apoyo Financiero para la Energización de Zonas No Interconectadas – FAZNI._x000a_energía en las Zonas No Interconectadas - ZNI, mediante la_x000a_ejecución de proyectos del Fondo de Apoyo Financiero para la_x000a_Energización de Zonas No Interconectadas FAZNI."/>
    <s v="GESTION ENERGETICA SA ESP (FAZNI)"/>
    <s v="VÍCTOR PATERNINA"/>
    <x v="2"/>
    <d v="2015-12-21T00:00:00"/>
    <d v="2017-10-30T00:00:00"/>
    <m/>
    <s v="GLORIA NAYIVE PATIÑO"/>
    <d v="2023-04-25T00:00:00"/>
    <s v="04 ABRIL"/>
    <n v="2023"/>
    <m/>
    <m/>
    <m/>
    <m/>
    <m/>
    <m/>
    <m/>
    <m/>
    <m/>
    <m/>
    <m/>
    <m/>
    <m/>
    <m/>
    <m/>
    <s v="22/04/2022"/>
    <s v="x"/>
    <m/>
    <m/>
    <s v="https://www.contratos.gov.co/consultas/detalleProceso.do?numConstancia=15-12-4472869&amp;g-recaptcha-response=03AAYGu2Ta1itHx6krzO6aRFzbXchfrNOd2S8xH_9CXHanTQbg_Q-xRPRx08XjCamdEX5XWZaFnfIHEFgo_nBMJpBfP8s8sQbnjj-NOn3CkU5xt90eLW6TtY-Zzdsi2mqUBUZt-MM1pISKrN17Bj8vJDH6U46aSwEsP29pM11yrXmCxL_1dbPL5a7WNgeOtEGyVN4x2uxCet2yrQSFkf-TzFuCwmPJRlidrf933-OGUYGrB8wmlYcGOC0v6rv88S4JDO9XfFtg3FhNnPP2a6QLDoAc-FxtcdssXN_3LtS12keBPk1Jdnq-CIsct98N3wbOFucYIFy7jNYTBd43UHr-Ej1Pl7SMHNsZJKgkzaOjhEyleXpvFYEFQGFNR0y4mdZ1PvKtkqnSZWLIPtGh3QKoOq3JvsF77qVR-VMr-ct_oHJs94cr6UcM_FuOgDbMP6iZIkCdEAHR51vzYYGd_yQrUy2qDorY4dByeNEg1rcUVAsF9LcKzkez43qwiXTVoF6lpei_nrYFBGHPNGabJqz57cT_BTQk3lPogXSuK3D3ucQFSa02QjYIpbw"/>
    <m/>
    <m/>
    <m/>
    <m/>
    <m/>
    <m/>
    <m/>
    <m/>
    <m/>
    <m/>
    <m/>
    <m/>
    <m/>
    <m/>
    <d v="2025-04-30T00:00:00"/>
    <x v="0"/>
    <x v="1"/>
    <x v="0"/>
    <m/>
  </r>
  <r>
    <s v="GGC-366-2016"/>
    <x v="7"/>
    <s v="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
    <s v="SOFL-SL"/>
    <s v="DIRECCIÓN DE HIDROCARBUROS"/>
    <x v="0"/>
    <d v="2016-12-14T00:00:00"/>
    <d v="2017-11-30T00:00:00"/>
    <s v="SANDRA CAROLINA PULIDO"/>
    <s v="GLORIA NAYIVE PATIÑO"/>
    <d v="2022-04-26T00:00:00"/>
    <s v="04 ABRIL"/>
    <n v="2022"/>
    <m/>
    <m/>
    <m/>
    <m/>
    <m/>
    <m/>
    <m/>
    <m/>
    <m/>
    <m/>
    <m/>
    <m/>
    <m/>
    <m/>
    <m/>
    <s v="22/04/2022"/>
    <s v="x"/>
    <m/>
    <m/>
    <s v="https://www.contratos.gov.co/consultas/detalleProceso.do?numConstancia=16-15-5666144&amp;"/>
    <m/>
    <m/>
    <m/>
    <m/>
    <m/>
    <m/>
    <m/>
    <m/>
    <m/>
    <m/>
    <m/>
    <m/>
    <m/>
    <m/>
    <d v="2025-04-30T00:00:00"/>
    <x v="0"/>
    <x v="1"/>
    <x v="0"/>
    <m/>
  </r>
  <r>
    <s v="GGC-213-2017"/>
    <x v="3"/>
    <s v="Aunar esfuerzos técnicos, económicos y financieros para brindar acompañamiento integral e implementar acciones de formalización en aspectos legales, técnicos, financieros, económicos, sociales y ambientales; así como para el acompañamiento a la gestión para la regularización minero ambiental, conforme a la normatividad vigente y en el marco de la Política Minera Nacional, en el departamento de Risaralda"/>
    <s v="CORPORACIÓN AUTÓNOMA REGIONAL DE RISARALDA- CARDER"/>
    <m/>
    <x v="5"/>
    <d v="2017-03-17T00:00:00"/>
    <d v="2018-05-15T00:00:00"/>
    <s v="ANDRES FELIPE SIERRA"/>
    <s v="GLORIA NAYIVE PATIÑO"/>
    <d v="2023-07-23T00:00:00"/>
    <s v="07 JULIO"/>
    <n v="2023"/>
    <m/>
    <m/>
    <m/>
    <m/>
    <m/>
    <m/>
    <m/>
    <m/>
    <m/>
    <m/>
    <m/>
    <m/>
    <m/>
    <m/>
    <m/>
    <m/>
    <m/>
    <m/>
    <m/>
    <m/>
    <m/>
    <m/>
    <m/>
    <m/>
    <m/>
    <m/>
    <m/>
    <m/>
    <m/>
    <m/>
    <m/>
    <m/>
    <m/>
    <m/>
    <d v="2025-08-15T00:00:00"/>
    <x v="1"/>
    <x v="1"/>
    <x v="2"/>
    <s v="65-2024"/>
  </r>
  <r>
    <s v="GGC-226-2017"/>
    <x v="3"/>
    <s v="Aunar esfuerzos técnicos, económicos y financieros para brindar acompañamiento e implementar acciones de formalización en aspectos legales, técnicos, financieros, económicos, sociales, ambientales y otros, conforme a la normatividad vigente y en el marco de la Política Minera Nacional, en el departamento del Cesar"/>
    <s v="DEPARTAMENTO DEL CESAR"/>
    <m/>
    <x v="5"/>
    <d v="2017-04-26T00:00:00"/>
    <d v="2018-05-15T00:00:00"/>
    <s v="ANDRES FELIPE SIERRA"/>
    <s v="GLORIA NAYIVE PATIÑO"/>
    <d v="2023-02-24T00:00:00"/>
    <s v="02 FEBRERO"/>
    <n v="2023"/>
    <m/>
    <m/>
    <m/>
    <m/>
    <m/>
    <m/>
    <m/>
    <m/>
    <m/>
    <m/>
    <m/>
    <m/>
    <m/>
    <m/>
    <m/>
    <m/>
    <m/>
    <m/>
    <m/>
    <m/>
    <m/>
    <m/>
    <m/>
    <m/>
    <m/>
    <m/>
    <m/>
    <m/>
    <m/>
    <m/>
    <m/>
    <m/>
    <m/>
    <m/>
    <d v="2025-08-15T00:00:00"/>
    <x v="1"/>
    <x v="1"/>
    <x v="2"/>
    <s v="Revisando el Clausulado del Conveio Interadministrativo GGC NO. 226-2017, LA CLAUSULA CUARTA  INDICABA QUE SE LIQUIDARA"/>
  </r>
  <r>
    <s v="GGC-395-2016"/>
    <x v="7"/>
    <s v="Prestar el servicio de publicación en el Diario Oficial de los actos administrativos de carácter general y demás actos administrativos o documentos de índole oficial que expida el Ministerio de Minas y Energía, de acuerdo con las disposiciones legales vigentes, en el marco de las funciones que le sean propias."/>
    <s v="CEDENAR S.A. E.S.P."/>
    <s v="VÍCTOR PATERNINA"/>
    <x v="2"/>
    <d v="2016-12-30T00:00:00"/>
    <d v="2018-09-28T00:00:00"/>
    <s v="SONIA PAOLA GARCIA CONTRERAS"/>
    <s v="GLORIA NAYIVE PATIÑO"/>
    <d v="2023-07-24T00:00:00"/>
    <s v="07 JULIO"/>
    <n v="2023"/>
    <s v="3-2022-024937 del 13/10/2022"/>
    <s v="14/10/2022"/>
    <s v="Se devuelve para ajustes en el proyecto de acta de liquidación bilateral y actualización de documentación"/>
    <s v="3-2023-005116"/>
    <s v="28/02/2023"/>
    <s v="3-2023-009246_x000a_del 20-04-2023"/>
    <s v="3-2023-009631_x000a_"/>
    <s v="24/04/2023"/>
    <s v="Mediante memorando 3-2023-010142 del 02/05/2023 recibido en el GGC el 03/05/2023 se enviaron los ajustes solicitados por el área"/>
    <m/>
    <m/>
    <s v="3-2023-010725"/>
    <d v="2023-08-05T00:00:00"/>
    <s v="3-2023-015156_x000a_del 16-06-2023"/>
    <s v="20/06/2023"/>
    <s v="20/06/2023"/>
    <s v="x"/>
    <m/>
    <m/>
    <s v="https://www.contratos.gov.co/consultas/detalleProceso.do?numConstancia=17-12-6095443 _x000a_"/>
    <m/>
    <m/>
    <m/>
    <m/>
    <m/>
    <m/>
    <m/>
    <m/>
    <m/>
    <m/>
    <m/>
    <m/>
    <m/>
    <m/>
    <d v="2025-04-30T00:00:00"/>
    <x v="0"/>
    <x v="1"/>
    <x v="0"/>
    <s v="9 meses"/>
  </r>
  <r>
    <s v="GGC-492-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DEPARTAMENTO DE LA GUAJIRA"/>
    <s v="Coordinador del Grupo de Coordinación para los Programas de Minería Artesanal y Reconversión Productiva"/>
    <x v="5"/>
    <d v="2017-10-26T00:00:00"/>
    <d v="2018-09-30T00:00:00"/>
    <s v="PEDRO AREVALO"/>
    <s v="GLORIA NAYIVE PATIÑO"/>
    <d v="2023-02-24T00:00:00"/>
    <s v="02 FEBRERO"/>
    <n v="2023"/>
    <s v="3-2023-002606 del 02 de febrero de 2023"/>
    <d v="2023-03-02T00:00:00"/>
    <s v=" "/>
    <s v="3-2023-003733 del 13-02-2023"/>
    <s v="13/02/2023"/>
    <s v=" "/>
    <s v="3-2023-004843 del 23 de febrero de 2023"/>
    <m/>
    <s v=" "/>
    <s v=" "/>
    <s v=" "/>
    <s v="E-mail a Vladimir Chamat "/>
    <s v="23/02/2023"/>
    <s v="e-mail"/>
    <s v="23/02/2023"/>
    <s v="23/02/2023"/>
    <s v="x"/>
    <s v=" "/>
    <s v=" "/>
    <s v="https://www.secop.gov.co/CO1ContractsManagement/Tendering/ProcurementContractEdit/View?docUniqueIdentifier=CO1.PCCNTR.259469&amp;prevCtxUrl=https%3a%2f%2fwww.secop.gov.co%2fCO1ContractsManagement%2fTendering%2fProcurementContractManagement%2fIndex&amp;prevCtxLbl=Contratos+"/>
    <s v=" "/>
    <s v=" "/>
    <s v=" "/>
    <s v=" "/>
    <s v=" "/>
    <s v=" "/>
    <s v=" "/>
    <s v=" "/>
    <s v=" "/>
    <s v=" "/>
    <s v=" "/>
    <s v=" "/>
    <s v=" "/>
    <s v=" "/>
    <d v="2025-04-30T00:00:00"/>
    <x v="0"/>
    <x v="1"/>
    <x v="0"/>
    <s v=" "/>
  </r>
  <r>
    <s v="GGC-517-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DEPARTAMENTO NORTE DE SANTANDERD"/>
    <s v="Coordinador para el Fomento a la Minería Sustentable y la Seguridad Minera"/>
    <x v="5"/>
    <d v="2017-11-16T00:00:00"/>
    <d v="2018-11-10T00:00:00"/>
    <s v="SONIA PAOLA GARCIA CONTRERAS"/>
    <s v="GLORIA NAYIVE PATIÑO"/>
    <d v="2023-06-04T00:00:00"/>
    <s v="06 JUNIO"/>
    <n v="2023"/>
    <s v="3-2022-024101 del 06/10/2022"/>
    <d v="2022-06-10T00:00:00"/>
    <s v="Se devuelve para ajustes en el proyecto de acta de liquidación bilateral y actualización de documentación"/>
    <s v="3-2023-006124"/>
    <d v="2023-09-03T00:00:00"/>
    <s v="Se devuelven ajustes con memorando 3-2023-006670 del 15 de marzo de 2023"/>
    <s v="3-2023-007271"/>
    <s v="23/03/2023"/>
    <s v="Se devuelven ajustes con memorando 3-2023-007320_x000a_del 24-03-2023"/>
    <m/>
    <m/>
    <s v="3-2023-007397"/>
    <s v="24/03/2023"/>
    <s v="3-2023-007708"/>
    <s v="29/03/2023"/>
    <d v="2023-03-30T00:00:00"/>
    <s v="x"/>
    <m/>
    <m/>
    <s v="30/03/2023"/>
    <m/>
    <m/>
    <m/>
    <m/>
    <m/>
    <m/>
    <m/>
    <m/>
    <m/>
    <m/>
    <m/>
    <m/>
    <m/>
    <m/>
    <d v="2025-04-30T00:00:00"/>
    <x v="0"/>
    <x v="1"/>
    <x v="0"/>
    <s v="4 meses"/>
  </r>
  <r>
    <s v="GGC-396-2018"/>
    <x v="8"/>
    <s v="Aunar esfuerzos técnicos, económicos y financieros para implementar acciones de formalización  minera en el departamento del Huila a través de la línea de intervención: Acompañamiento Integral a Unidades de Producción Minera- UPM; conforme al Programa de Formalización Minera y en el marco de la Política Minera Nacional."/>
    <s v="CORPORACIÓN CENTRO PROVINCIAL DE GESTIÓN AGROEMPRESARIAL DEL NORTE DEL HUILA (NOROPITA)"/>
    <s v="Coordinador para el Fomento a la Minería Sustentable y la Seguridad Minera"/>
    <x v="5"/>
    <d v="2018-07-10T00:00:00"/>
    <d v="2018-11-15T00:00:00"/>
    <s v="PEDRO AREVALO"/>
    <s v="GLORIA NAYIVE PATIÑO"/>
    <d v="2023-10-04T00:00:00"/>
    <s v="10 OCTUBRE"/>
    <n v="2023"/>
    <s v="3-2023-006177 del 9 de  marzo de 2023"/>
    <d v="2023-09-02T00:00:00"/>
    <s v="con memorando No. 3-2023-004126 del 16 de febrero se solicitó al área radicar proyecto de acta de liquidación "/>
    <s v="3-2023-006445 del 13-03-2023"/>
    <s v="13/03/2023"/>
    <s v=" "/>
    <s v=" 3-2023-007040 del 21-03-2023"/>
    <s v="21/03/2023"/>
    <s v=" "/>
    <s v=" "/>
    <s v=" "/>
    <m/>
    <m/>
    <m/>
    <m/>
    <m/>
    <m/>
    <s v="x"/>
    <m/>
    <m/>
    <m/>
    <m/>
    <m/>
    <m/>
    <m/>
    <m/>
    <m/>
    <m/>
    <m/>
    <m/>
    <m/>
    <m/>
    <m/>
    <m/>
    <d v="2025-04-30T00:00:00"/>
    <x v="0"/>
    <x v="1"/>
    <x v="2"/>
    <s v="con memorando No. 3-2023-009118 del 18-04-2023, se remitió al secretario general informe de lo ocurrido en el presente caso y seguidamente con memorando No. 3-2023-009156 del 18-04-2023 se envió a Oficina de Control Interno Disciplinario"/>
  </r>
  <r>
    <s v="GGC-390-2018"/>
    <x v="8"/>
    <s v="Aunar esfuerzos técnicos, económicos y financieros para implementar acciones de formalización minera en el departamento de Cauca; a través de la línea de intervención Acompañamiento Integral de Producción Minera - UPM, conforme al Programa de Formalización Minera y en el marco de la Política Minera Nacional."/>
    <s v="LA CORPORACIÓN AUTÓNOMA REGIONAL DEL CAUCA CRC"/>
    <s v="Coordinador para el Fomento a la Minería Sustentable y la Seguridad Minera"/>
    <x v="5"/>
    <d v="2018-08-09T00:00:00"/>
    <d v="2018-11-30T00:00:00"/>
    <s v="SONIA PAOLA GARCIA CONTRERAS"/>
    <s v="GLORIA NAYIVE PATIÑO"/>
    <d v="2023-04-26T00:00:00"/>
    <s v="04 ABRIL"/>
    <n v="2023"/>
    <s v="3-2022-021890 del 08/09/2022_x000a_"/>
    <d v="2022-08-09T00:00:00"/>
    <s v="Se devuelve para ajustes en el proyecto de acta de liquidación bilateral y actualización de documentación"/>
    <s v="3-2023-004270"/>
    <s v="17/02/2023"/>
    <s v="Se devuelven ajustes con memorando 3-2023-007508 del 27 de marzo de 2023"/>
    <s v="3-2023-007653"/>
    <s v="29/03/2023"/>
    <s v="Se devuelven ajustes con memorando 3-2023-008371_x000a_del 05-04-2023"/>
    <m/>
    <m/>
    <s v="3-2023-008502_x000a_"/>
    <d v="2023-10-04T00:00:00"/>
    <s v="e-mail"/>
    <s v="25/04/2023"/>
    <s v="25/04/2023"/>
    <s v="x"/>
    <m/>
    <m/>
    <s v="https://www.contratos.gov.co/consultas/detalleProceso.do?numConstancia=19-12-10183756"/>
    <m/>
    <m/>
    <m/>
    <m/>
    <m/>
    <m/>
    <m/>
    <m/>
    <m/>
    <m/>
    <m/>
    <m/>
    <m/>
    <m/>
    <d v="2025-04-30T00:00:00"/>
    <x v="0"/>
    <x v="1"/>
    <x v="0"/>
    <s v="4 meses"/>
  </r>
  <r>
    <s v="GGC-392-2018"/>
    <x v="8"/>
    <s v="Aunar esfuerzos técnicos, económicos y financieros para implementar acciones de formalización minera en el departamento de Santander, jurisdicción CDMB; a través de las líneas de intervención Acompañamiento Integral y Acompañamiento a la Gestión para la Regularización Minero Ambiental a Unidades de Producción Minera - UPM, conforme al Programa de Formalización Minera y en el marco de la Política Minera Nacional."/>
    <s v="CORPORACIÓN AUTÓNOMA REGIONAL PARA LA DEFENSA DE LA MESETA DE BUCARAMANGA - CDMB"/>
    <s v="ELIAS PINTO MARTINEZ"/>
    <x v="5"/>
    <d v="2018-07-09T00:00:00"/>
    <d v="2018-11-30T00:00:00"/>
    <s v="PEDRO AREVALO"/>
    <s v="GLORIA NAYIVE PATIÑO"/>
    <d v="2023-04-26T00:00:00"/>
    <s v="04 ABRIL"/>
    <n v="2023"/>
    <s v="3-2022-020268 del 19 de agosto de 2022"/>
    <s v="19/08/2022"/>
    <s v=" "/>
    <s v="3-2023-004263 del 17-02-2023"/>
    <s v="17/02/2023"/>
    <s v="los ajustes los remitieron con memorando No. 3-2023-008996 del 15 de abril de 2023"/>
    <s v="3-2023-009054 del 17 de abril de 2023"/>
    <s v="17/04/2023"/>
    <m/>
    <m/>
    <m/>
    <s v="3-2023-009728 del 25-04-2023"/>
    <s v="25/04/2023"/>
    <s v="3-02023-009826 del 25-04-2023"/>
    <s v="25/04/2023"/>
    <s v="25/04/2023"/>
    <s v="x"/>
    <m/>
    <m/>
    <s v="https://www.contratos.gov.co/consultas/detalleProceso.do?numConstancia=19-12-10183940"/>
    <m/>
    <m/>
    <m/>
    <m/>
    <m/>
    <m/>
    <m/>
    <m/>
    <m/>
    <m/>
    <m/>
    <m/>
    <m/>
    <m/>
    <d v="2025-04-30T00:00:00"/>
    <x v="0"/>
    <x v="1"/>
    <x v="0"/>
    <m/>
  </r>
  <r>
    <s v="GGC-544-2017"/>
    <x v="3"/>
    <s v="CONSTRUCCIÓN INSTALACIÓN E IMPLEMENTACIÓN DE SOLUCIONES DE ENERGÍA INDIVIDUALES SOSTENIBLES CONSISTENTES EN SISTEMAS SOLARES FOTOVOLTAICOS PARA VIVIENDAS RURALES EN LAS ZONAS NO INTERCONECTADAS DE LAS VEREDAS  EL PENEYA, LOMA LARGA, JORDAN, EL PARAISO, ANIMAS ALTAS, EL PORVENIR 1, SANTA FE, ALTA SARDINATA, REMANZOS, MONTERREY, LA GRANJA, AGUAS CLARAS, ANDAQUIES, BARCELONA, VILLANUEVA, RISARALDA, FUNDACIÓN, SANTO DOMINGO, LA SABALETA BAJA,  EL CAÑO SANTO DOMINGO, CARACOL, LEJANIAS, ARRALLANTES, ALTO CRISTALES, DOS QUEBRADAS, PAUJILES, LA CEIBA, ARGENTINA, LOS CAUCHOS, LA URIBE, LOBITES, PORES, SARDINATA Y LIBANO DEL MUNICIPIO DE CARTAGENA DEL CHAIRÁ"/>
    <s v="IPSE - EMPRESA DISTRIBUIDORA DEL PACIFICO"/>
    <s v="Director de Energía Eléctrica"/>
    <x v="2"/>
    <d v="2017-12-28T00:00:00"/>
    <d v="2018-11-30T00:00:00"/>
    <s v="SONIA PAOLA GARCIA CONTRERAS"/>
    <s v="GLORIA NAYIVE PATIÑO"/>
    <d v="2023-04-26T00:00:00"/>
    <s v="04 ABRIL"/>
    <n v="2023"/>
    <s v="3-2021-019427 del 14/10/2021_x000a_"/>
    <s v="14/10/2021"/>
    <s v="Se devuelve para ajustes en el proyecto de acta de liquidación bilateral y actualización de documentación"/>
    <s v="3-2021-019710_x000a_"/>
    <s v="21/10/2021"/>
    <s v="Se reitera radicación del acta mediante memorando3-2021-019427_x000a_del 14-10-2021. Se proyecta resolución de liquidación unilateral por parte de GGC"/>
    <m/>
    <m/>
    <m/>
    <m/>
    <m/>
    <m/>
    <m/>
    <m/>
    <m/>
    <s v="23/03/2023"/>
    <m/>
    <s v="x"/>
    <s v="245 DEL 23/03/2023"/>
    <s v="https://www.secop.gov.co/CO1ContractsManagement/Tendering/ProcurementContractEdit/View?docUniqueIdentifier=CO1.PCCNTR.250417&amp;prevCtxUrl=https%3a%2f%2fwww.secop.gov.co%3a443%2fCO1ContractsManagement%2fTendering%2fProcurementContractManagement%2fIndex&amp;prevCtxLbl=Contratos+"/>
    <s v="3-2023-007378"/>
    <s v="24/03/2023"/>
    <s v="31/03/2023 Y 04/04/2023"/>
    <s v="NO"/>
    <m/>
    <m/>
    <m/>
    <m/>
    <m/>
    <m/>
    <m/>
    <m/>
    <s v="24/04/2023"/>
    <s v="25/04/2023"/>
    <d v="2025-04-30T00:00:00"/>
    <x v="0"/>
    <x v="1"/>
    <x v="0"/>
    <s v="4 meses"/>
  </r>
  <r>
    <s v="GGC-387-2018"/>
    <x v="8"/>
    <s v="Aunar esfuerzos técnicos, económicos y financieros para implementar acciones de formalización  minera en el departamento de Cesar a través de la línea de intervención: Acompañamiento Integral a Unidades de Producción Minera- UPM; conforme al Programa de Formalización Minera y en el marco de la Política Minera Nacional."/>
    <s v="GOBERNACION DEL CESAR"/>
    <s v="Coordinadora del Grupo para la Gestión de los Programas de Formalización Minera"/>
    <x v="5"/>
    <d v="2018-08-09T00:00:00"/>
    <d v="2018-12-15T00:00:00"/>
    <s v="SONIA PAOLA GARCIA CONTRERAS"/>
    <s v="GLORIA NAYIVE PATIÑO"/>
    <d v="2023-11-05T00:00:00"/>
    <s v="11 NOVIEMBRE"/>
    <n v="2023"/>
    <s v=" 3-2022-033161 del 30/12/2022_x000a_"/>
    <s v="30/12/2022"/>
    <s v="Se devuelve para ajustes en el proyecto de acta de liquidación bilateral y actualización de documentación. "/>
    <s v="3-2023-004803_x000a_"/>
    <s v="23/02/2023"/>
    <s v="Mediante memorando 3-2023-010508_x000a_del 04-05-2023, recibida el 05-05-2023 el área radicó el acta de liquidación con los ajustes solicitados."/>
    <m/>
    <m/>
    <m/>
    <m/>
    <m/>
    <s v="3-2023-010547_x000a_"/>
    <d v="2023-05-05T00:00:00"/>
    <m/>
    <m/>
    <m/>
    <m/>
    <m/>
    <m/>
    <m/>
    <m/>
    <m/>
    <m/>
    <m/>
    <m/>
    <m/>
    <m/>
    <m/>
    <m/>
    <m/>
    <m/>
    <m/>
    <m/>
    <m/>
    <d v="2025-04-30T00:00:00"/>
    <x v="0"/>
    <x v="1"/>
    <x v="2"/>
    <s v="Mediante memorando 3-2023-013115_x000a_del 31-05-2023 se remite a control disciplinario "/>
  </r>
  <r>
    <s v="GGC-411-2018"/>
    <x v="8"/>
    <s v="Aunar esfuerzos técnicos, económicos y financieros para implementar acciones de formalización  minera en el departamento de Boyacá a través de las líneas de intervención de Acompañamiento Integral a Unidades de Producción Minera- UPM; conforme al Programa de Formalización Minera y en el marco de la Política Minera Nacional."/>
    <s v="DEPARTAMENTO DE BOYACA"/>
    <s v="Coordinación para la Gestión del Programa de Formalización Minera "/>
    <x v="5"/>
    <d v="2018-07-26T00:00:00"/>
    <d v="2018-12-26T00:00:00"/>
    <s v="SONIA PAOLA GARCIA CONTRERAS"/>
    <s v="GLORIA NAYIVE PATIÑO"/>
    <d v="2023-05-22T00:00:00"/>
    <s v="05 MAYO"/>
    <n v="2023"/>
    <s v="3-2022-015915 del 28/06/2022"/>
    <s v="28/06/2022"/>
    <s v="Se devuelve para ajustes en el proyecto de acta de liquidación bilateral y actualización de documentación"/>
    <s v="3-2023-006840_x000a_"/>
    <s v="16/03/2023"/>
    <s v="Mediante memorando 3-2023-011308_x000a_del 11-05-2023, recicido en GGC el 12/05/2023, el área envío los ajustes solicitados"/>
    <m/>
    <m/>
    <m/>
    <m/>
    <m/>
    <s v="3-2023-011381"/>
    <d v="2023-12-05T00:00:00"/>
    <m/>
    <m/>
    <m/>
    <m/>
    <m/>
    <m/>
    <m/>
    <m/>
    <m/>
    <m/>
    <m/>
    <m/>
    <m/>
    <m/>
    <m/>
    <m/>
    <m/>
    <m/>
    <m/>
    <m/>
    <m/>
    <d v="2025-04-30T00:00:00"/>
    <x v="0"/>
    <x v="1"/>
    <x v="2"/>
    <s v="Mediante memorando 3-2023-014080_x000a_del 07-06-2023 se remite a control disciplinario "/>
  </r>
  <r>
    <s v="GGC-423-2018"/>
    <x v="8"/>
    <s v="Aunar esfuerzos técnicos, económicos y financieros para implementar acciones de formalización  minera en el departamento de Cundinamarca a través de la línea de intervención Acompañamiento Integral a Unidades de Producción Minera- UPM, conforme al Programa de Formalización Minera y en el marco de la Política Minera Nacional."/>
    <s v="DEPARTAMENTO DE CUNDINAMARCA"/>
    <s v="Coordinación para la Gestión del Programa de Formalización Minera "/>
    <x v="5"/>
    <d v="2018-10-05T00:00:00"/>
    <d v="2018-12-30T00:00:00"/>
    <s v="SONIA PAOLA GARCIA CONTRERAS"/>
    <s v="GLORIA NAYIVE PATIÑO"/>
    <d v="2023-05-26T00:00:00"/>
    <s v="05 MAYO"/>
    <n v="2023"/>
    <s v="3-2022-014048 del 06/06/2022_x000a_"/>
    <d v="2022-06-06T00:00:00"/>
    <s v="Se devuelve para ajustes en el proyecto de acta de liquidación bilateral y actualización de documentación"/>
    <s v="3-2023-007002_x000a_"/>
    <s v="21/03/2023"/>
    <s v="Mediante memorando 3-2023-011792 del 18-05-2023 el área devuelve los ajustes solicitados. Se devuelve nuevamente para ajustes."/>
    <s v="3-2023-011869"/>
    <s v="18/05/2023"/>
    <s v="Mediante memorando 3-2023-012122_x000a_DEL 23-05-2023 se radicaron los ajustes solicitados"/>
    <m/>
    <m/>
    <s v="3-2023-012180"/>
    <s v="24/05/2023"/>
    <s v="3-2023-012263_x000a_"/>
    <s v="24/05/2023"/>
    <s v="25/05/2023"/>
    <s v="x"/>
    <m/>
    <m/>
    <s v="https://www.contratos.gov.co/consultas/detalleProceso.do?numConstancia=19-12-10184254"/>
    <m/>
    <m/>
    <m/>
    <m/>
    <m/>
    <m/>
    <m/>
    <m/>
    <m/>
    <m/>
    <m/>
    <m/>
    <m/>
    <m/>
    <d v="2025-04-30T00:00:00"/>
    <x v="0"/>
    <x v="1"/>
    <x v="0"/>
    <s v="4 meses"/>
  </r>
  <r>
    <s v="GGC-403-2016"/>
    <x v="7"/>
    <s v="Ampliar la cobertura y procurar la satisfacción de la demanda de energía eléctrica en las Zonas No Interconectadas - ZNI, mediante la ejecución de proyectos del Fondo de Apoyo Financiero para la Energización de Zonas No Interconectadas - FAZNI"/>
    <s v="GENSA S.A. E.S.P."/>
    <s v="Director de Energía Eléctrica"/>
    <x v="2"/>
    <d v="2016-12-30T00:00:00"/>
    <d v="2018-12-30T00:00:00"/>
    <s v="SONIA PAOLA GARCIA CONTRERAS"/>
    <s v="GLORIA NAYIVE PATIÑO"/>
    <d v="2023-10-26T00:00:00"/>
    <s v="10 OCTUBRE"/>
    <n v="2023"/>
    <s v="3-2023-006402_x000a_ del 13/03/2023"/>
    <s v="14/03/2023"/>
    <s v="Se devuelve para ajustes en el proyecto de acta de liquidación bilateral y actualización de documentación"/>
    <s v="3-2023-008529 "/>
    <d v="2023-10-04T00:00:00"/>
    <s v="Mediante memorando 3-2023-021571 del 16-08-2023 el área envío los ajustes solicitados"/>
    <m/>
    <m/>
    <m/>
    <m/>
    <m/>
    <s v="3-2023-021726_x000a_del 18-08-2023"/>
    <s v="18/08/2023"/>
    <s v="3-2023-022638_x000a_del 30-08-2023"/>
    <s v="30/08/2023"/>
    <s v="31/08/2023"/>
    <s v="x"/>
    <m/>
    <m/>
    <s v="https://www.contratos.gov.co/consultas/detalleProceso.do?numConstancia=17-12-6095594_x000a_"/>
    <m/>
    <m/>
    <m/>
    <m/>
    <m/>
    <m/>
    <m/>
    <m/>
    <m/>
    <m/>
    <m/>
    <m/>
    <m/>
    <m/>
    <d v="2025-04-30T00:00:00"/>
    <x v="0"/>
    <x v="1"/>
    <x v="0"/>
    <s v="Mediante memorando 3-2023-023513 del 06-09-2023, se remitió al área acta de liquidación bilateral del contrato Interadministrativo FAZNI GGC 403 DE 2016, celebrado entre el Ministerio de Minas y Energía y la empresa GESTIÓN ENERGÉTICA S.A. E.S.P. – GENSA S.A. E.S.P., la cual se encuentra firmada y publicada en SECOPI. "/>
  </r>
  <r>
    <s v="GGC-284-2017"/>
    <x v="3"/>
    <s v="Aunar esfuerzos técnicos, humanos, financieros y logísticos entre el Ministerio de Minas y Energía y la Policía Nacional a través de la Dirección de Carabineros y Seguridad Rural - Unidad Nacional contra la Minería Ilegal y Antiterrorismo UNIMIL, y la Dirección de Antinarcóticos - Área de Aviación Policial, para el desarrollo de acciones de coordinación, prevención y control de la explotación ilícita de minerales, con el fin de proteger los recursos naturales"/>
    <s v="POLICIA NACIONAL "/>
    <s v="Asesora- Viceministerio de Minas- Nohora Ordoñez"/>
    <x v="6"/>
    <d v="2017-05-15T00:00:00"/>
    <d v="2018-12-31T00:00:00"/>
    <s v="PEDRO AREVALO"/>
    <s v="GLORIA NAYIVE PATIÑO"/>
    <d v="2023-05-26T00:00:00"/>
    <s v="05 MAYO"/>
    <n v="2023"/>
    <s v="3-2022-005028 del 21-02-2023_x0009__x000a_"/>
    <s v="21/02/2023"/>
    <m/>
    <s v="3-2023-005403 del 02-03-2023"/>
    <d v="2023-02-03T00:00:00"/>
    <m/>
    <m/>
    <m/>
    <m/>
    <s v="3-2023-008948 del 14-04-2023"/>
    <s v="14/04/2023"/>
    <s v="3-2023-009256 del 19-04-2023"/>
    <s v="14/04/2023"/>
    <s v="3-2023-009676 del 24-04-2023"/>
    <s v="24/04/2023"/>
    <s v="19/04/2023"/>
    <s v="x"/>
    <m/>
    <m/>
    <s v="https://www.contratos.gov.co/consultas/detalleProceso.do?numConstancia=17-12-6610535"/>
    <m/>
    <m/>
    <m/>
    <m/>
    <m/>
    <m/>
    <m/>
    <m/>
    <m/>
    <m/>
    <m/>
    <m/>
    <m/>
    <m/>
    <d v="2025-04-30T00:00:00"/>
    <x v="0"/>
    <x v="1"/>
    <x v="0"/>
    <s v="se solicitó inicialmente la recolección de firmas, pero de último momento hubo cambio del director general de la policia, por tal razón se actualizó el acta de liquidación y con memornado No. 3-2023-009256 del 19-04-2023 se remitió la actualizada para firma de la SAF - se hace entrega en físico y se firmó en esa fecha "/>
  </r>
  <r>
    <s v="CAO-005-2018"/>
    <x v="8"/>
    <s v="Adquirir valeras de bonos canjeables única y exclusivamente para la compra de vestuario y calzado para los funcionarios del Ministerio de Minas y Energía, que por Ley tienen derecho a la dotación, tres veces al año"/>
    <s v="BIG PASS S.A.S."/>
    <s v="JEYCE LILIANA MARIA PARRA SIERRA"/>
    <x v="3"/>
    <d v="2018-04-13T00:00:00"/>
    <d v="2018-12-31T00:00:00"/>
    <s v="PEDRO AREVALO"/>
    <s v="GLORIA NAYIVE PATIÑO"/>
    <d v="2023-07-26T00:00:00"/>
    <s v="07 JULIO"/>
    <n v="2023"/>
    <s v="3-2022-020601 del 25-08-2022"/>
    <s v="25/08/2022"/>
    <m/>
    <s v="3-2023-005530 del 03-03-2023"/>
    <d v="2023-03-03T00:00:00"/>
    <s v=" "/>
    <m/>
    <m/>
    <m/>
    <m/>
    <m/>
    <s v="3-2023-007799 del 07888 del 31-03-2023"/>
    <s v="31/03/2023"/>
    <m/>
    <s v="26/04/2023"/>
    <d v="2023-02-05T00:00:00"/>
    <s v="x"/>
    <m/>
    <m/>
    <s v="https://www.secop.gov.co/CO1ContractsManagement/Tendering/ProcurementContractEdit/View?docUniqueIdentifier=CO1.PCCNTR.380152&amp;prevCtxUrl=https%3a%2f%2fwww.secop.gov.co%3a443%2fCO1ContractsManagement%2fTendering%2fProcurementContractManagement%2fIndex&amp;prevCtxLbl=Contratos+"/>
    <m/>
    <m/>
    <m/>
    <m/>
    <m/>
    <m/>
    <m/>
    <m/>
    <m/>
    <m/>
    <m/>
    <m/>
    <m/>
    <m/>
    <d v="2025-04-30T00:00:00"/>
    <x v="0"/>
    <x v="1"/>
    <x v="0"/>
    <m/>
  </r>
  <r>
    <s v="GGC-451-2018"/>
    <x v="8"/>
    <s v="Contratar lo servicios de Desarrollos evolutivos de los aplicativos SIGME calidad y planeación estratégica, y fondos de Inversión que se encuentran modelados sobre la plataforma de gestión TMS-BPM del Ministerio de Minas y Energía, de conformidad con el formato de características técnicas."/>
    <s v="SERTISOFT SAS"/>
    <s v="Coordinador Grupo de Tecnologías de la Información y de las comunicaciones- TICS_x000a_"/>
    <x v="1"/>
    <d v="2018-10-05T00:00:00"/>
    <d v="2019-02-28T00:00:00"/>
    <s v="SONIA PAOLA GARCIA CONTRERAS"/>
    <s v="GLORIA NAYIVE PATIÑO"/>
    <d v="2023-07-23T00:00:00"/>
    <s v="07 JULIO"/>
    <n v="2023"/>
    <s v="3-2022-030442_x000a_del 09-12-2022"/>
    <d v="2022-09-12T00:00:00"/>
    <s v="Se devuelve para ajustes en el proyecto de acta de liquidación bilateral y actualización de documentación"/>
    <s v="3-2023-007549_x000a_"/>
    <s v="28/03/2023"/>
    <s v="Se devuelven ajustes con memorando 3-2023-008100 del 03 de abril de 2023"/>
    <m/>
    <m/>
    <m/>
    <m/>
    <m/>
    <s v="3-2023-008501_x000a_"/>
    <d v="2023-10-04T00:00:00"/>
    <s v="e-mail"/>
    <d v="2023-03-05T00:00:00"/>
    <d v="2023-04-05T00:00:00"/>
    <s v="x"/>
    <m/>
    <m/>
    <s v="https://www.secop.gov.co/CO1ContractsManagement/Tendering/ProcurementContractEdit/View?docUniqueIdentifier=CO1.PCCNTR.587654&amp;prevCtxUrl=https%3a%2f%2fwww.secop.gov.co%3a443%2fCO1ContractsManagement%2fTendering%2fProcurementContractManagement%2fIndex&amp;prevCtxLbl=Contratos+"/>
    <m/>
    <m/>
    <m/>
    <m/>
    <m/>
    <m/>
    <m/>
    <m/>
    <m/>
    <m/>
    <m/>
    <m/>
    <m/>
    <m/>
    <d v="2025-04-30T00:00:00"/>
    <x v="0"/>
    <x v="1"/>
    <x v="0"/>
    <s v="4 meses"/>
  </r>
  <r>
    <s v="GGC-396-2016"/>
    <x v="7"/>
    <s v="Ampliar la cobertura y procurar la satisfacción de la demanda de energía eléctrica en las Zonas No Interconectadas - ZNI, mediante la ejecución de proyectos financiados con recursos del Fondo de Apoyo Financiero para la Energización de Zonas No Interconectadas - FAZNI"/>
    <s v="DISPAC S.A. E.S.P."/>
    <s v="Director de Energía Eléctrica"/>
    <x v="2"/>
    <d v="2016-12-30T00:00:00"/>
    <d v="2020-03-23T00:00:00"/>
    <s v="SONIA PAOLA GARCIA CONTRERAS"/>
    <s v="GLORIA NAYIVE PATIÑO"/>
    <d v="2025-01-19T00:00:00"/>
    <s v="01 ENERO"/>
    <n v="2025"/>
    <s v="3-2022-02288 del 22 de septiembre de 2022"/>
    <s v="23/09/2022"/>
    <m/>
    <s v="3-2023-008068 del 03-04-2023"/>
    <d v="2023-03-04T00:00:00"/>
    <s v=" Con radicado _x0009__x000a_3-2023-011671 del 16-05-2023 envían con ajustes"/>
    <m/>
    <m/>
    <m/>
    <m/>
    <m/>
    <s v="3-2023-021392_x000a_del 14-08-2023"/>
    <s v="14/08/2023"/>
    <s v="3-2023-021672_x000a_del 17-08-2023"/>
    <s v="17/08/2023"/>
    <s v="18/08/2023"/>
    <s v="x"/>
    <m/>
    <m/>
    <s v="https://www.contratos.gov.co/consultas/detalleProceso.do?numConstancia=17-12-6095549_x000a_"/>
    <m/>
    <m/>
    <m/>
    <m/>
    <m/>
    <m/>
    <m/>
    <m/>
    <m/>
    <m/>
    <m/>
    <m/>
    <m/>
    <m/>
    <d v="2025-04-30T00:00:00"/>
    <x v="0"/>
    <x v="1"/>
    <x v="0"/>
    <s v="Mediante memorando 3-2023-022561_x000a_del 29-08-2023, se remitió al área acta de liquidación bilateral firmada y publicada en SECOP"/>
  </r>
  <r>
    <s v="CAO-033-2018"/>
    <x v="8"/>
    <s v="Suministro de combustible tipo gasolina corriente para los vehìculos que conforman el parque automotor del Ministerio de Minas y Energía con sede en la ciudad de Bogotà, asi como combustible tipo ACPM para la planta elèctrica del Ministerio. "/>
    <s v="GRUPO EDS AUTOGAS S.A.S"/>
    <s v=" Coordinadora del Grupo de Gestión Administrativa_x000a_"/>
    <x v="3"/>
    <d v="2018-12-28T00:00:00"/>
    <d v="2019-04-30T00:00:00"/>
    <s v="SONIA PAOLA GARCIA CONTRERAS"/>
    <s v="GLORIA NAYIVE PATIÑO"/>
    <d v="2023-09-26T00:00:00"/>
    <s v="09 SEPTIEMBRE"/>
    <n v="2023"/>
    <s v="3-2022-025449 del 21-10-2022"/>
    <s v="21/10/2022"/>
    <s v=" "/>
    <s v="3-2023-007388 del 24-03-2023"/>
    <s v="24/03/2023"/>
    <s v="Mediante memorando 3-2023-015761_x000a_del 23-06-2023 el área remitió los ajustes solicitados"/>
    <m/>
    <m/>
    <m/>
    <m/>
    <m/>
    <s v="3-2023-016505_x000a_del 30-06-2023"/>
    <s v="30/06/2023"/>
    <s v="3-2023-025457_x000a_DEL 25-09-2023"/>
    <s v="25/09/2023"/>
    <s v="25/09/2023"/>
    <s v="x"/>
    <m/>
    <m/>
    <s v="https://www.secop.gov.co/CO1ContractsManagement/Tendering/ProcurementContractEdit/View?docUniqueIdentifier=CO1.PCCNTR.699336&amp;prevCtxUrl=https%3a%2f%2fwww.secop.gov.co%3a443%2fCO1ContractsManagement%2fTendering%2fProcurementContractManagement%2fIndex&amp;prevCtxLbl=Contratos+"/>
    <m/>
    <m/>
    <m/>
    <m/>
    <m/>
    <m/>
    <m/>
    <m/>
    <m/>
    <m/>
    <m/>
    <m/>
    <m/>
    <m/>
    <d v="2025-04-30T00:00:00"/>
    <x v="0"/>
    <x v="1"/>
    <x v="0"/>
    <s v="Mediante memorando 3-2023-026031_x000a_del 29-09-2023_x000d_, se remitió al área el acta de liquidación bilateral, firmada y publicada en SECOPII"/>
  </r>
  <r>
    <s v="GGC-525-2017"/>
    <x v="3"/>
    <s v="CONSTRUCCIÓN DE SISTEMAS DE ENERGÍA SOLAR FOTOVOLTAICA PARA 500 VIVIENDAS RURALES EN LOS RESGUARDOS UNUMA, SARACURE, CAWASI Y SAN LUIS DEL TOMO Y LAS VEREDAS MATAGRANDE, TUPARRO, ASOCORTOMO DEL MUNICIPIO DE CUMARIBO DEPARTAMENTO DEL VICHADA"/>
    <s v="IPSE - EMELCE S.A. E.S.P."/>
    <s v="Director de Energía Eléctrica"/>
    <x v="2"/>
    <d v="2017-12-28T00:00:00"/>
    <d v="2019-06-30T00:00:00"/>
    <s v="SONIA PAOLA GARCIA CONTRERAS"/>
    <s v="GLORIA NAYIVE PATIÑO"/>
    <d v="2023-11-25T00:00:00"/>
    <s v="11 NOVIEMBRE"/>
    <n v="2023"/>
    <s v="3-2022-007514 del 18/03/2022"/>
    <s v="18/03/2023"/>
    <s v="No se evidencia en la carpeta la trazabilidad de los memorandos de solicitud de ajustes y respuesta"/>
    <m/>
    <m/>
    <m/>
    <m/>
    <m/>
    <m/>
    <m/>
    <m/>
    <s v="no se evidencia en la carpeta"/>
    <s v="no se evidencia en la carpeta"/>
    <s v="no se evidencia en la carpeta"/>
    <s v="no se evidencia en la carpeta"/>
    <s v="18/03/2022"/>
    <s v="x"/>
    <m/>
    <m/>
    <s v="https://www.secop.gov.co/CO1ContractsManagement/Tendering/ProcurementContractEdit/View?docUniqueIdentifier=CO1.PCCNTR.244412"/>
    <m/>
    <m/>
    <m/>
    <m/>
    <m/>
    <m/>
    <m/>
    <m/>
    <m/>
    <m/>
    <m/>
    <m/>
    <m/>
    <s v="https://www.secop.gov.co/CO1ContractsManagement/Tendering/ProcurementContractEdit/View?docUniqueIdentifier=CO1.PCCNTR.244412"/>
    <d v="2025-04-30T00:00:00"/>
    <x v="0"/>
    <x v="1"/>
    <x v="0"/>
    <s v="4 meses"/>
  </r>
  <r>
    <s v="GGC-604-2017"/>
    <x v="3"/>
    <s v="Ampliar la cobertura y procurar la satisfacción de la demanda de energía en las Zonas No Interconectadas - ZNI, mediante la ejecución del proyecto CONSTRUCCIÓN, INSTALACIÓN E IMPLEMENTACIÓN DE SOLUCIONES DE ENERGÍA INDIVIDUALES SOSTENIBLES CONSISTENTES EN SISTEMAS SOLARES PARA VIVIENDAS RURALES EN LAS ZONAS NO INTERCONECTADAS EN LASVEREDAS LA ESTACIÓN, LA ARENOSA, QUEBRADA SECA, TRANQUILANDIA, AGUA BENDITA, EL TORITO, EL VOLANTE, EL CHIMBORAZO, MARIMONDA Y ESTRELLITA EN EL MUNICIPIO DE ARACATACA, DEPARTAMENTO DE MAGDALENA del Fondo de Apoyo Financiero para Energización de Zonas No Interconectadas ? FAZNI"/>
    <s v="IPSE -GENSA S.A. E.S.P."/>
    <s v="Director de Energía Eléctrica"/>
    <x v="2"/>
    <d v="2017-12-28T00:00:00"/>
    <d v="2019-08-30T00:00:00"/>
    <s v="SONIA PAOLA GARCIA CONTRERAS"/>
    <s v="GLORIA NAYIVE PATIÑO"/>
    <d v="2024-01-25T00:00:00"/>
    <s v="01 ENERO"/>
    <n v="2024"/>
    <s v="No se evidencia en la carpeta"/>
    <s v="No se evidencia en la carpeta"/>
    <m/>
    <m/>
    <m/>
    <m/>
    <m/>
    <m/>
    <m/>
    <m/>
    <m/>
    <s v="no se evidencia en la carpeta"/>
    <s v="no se evidencia en la carpeta"/>
    <s v="no se evidencia en la carpeta"/>
    <s v="no se evidencia en la carpeta"/>
    <s v="18/05/2022"/>
    <s v="x"/>
    <m/>
    <m/>
    <s v="https://www.secop.gov.co/CO1ContractsManagement/Tendering/ProcurementContractEdit/View?docUniqueIdentifier=CO1.PCCNTR.272163"/>
    <m/>
    <m/>
    <m/>
    <m/>
    <m/>
    <m/>
    <m/>
    <m/>
    <m/>
    <m/>
    <m/>
    <m/>
    <m/>
    <s v="https://www.secop.gov.co/CO1ContractsManagement/Tendering/ProcurementContractEdit/View?docUniqueIdentifier=CO1.PCCNTR.272163"/>
    <d v="2025-04-30T00:00:00"/>
    <x v="0"/>
    <x v="1"/>
    <x v="0"/>
    <s v="4 meses"/>
  </r>
  <r>
    <s v="GGC-369-2019"/>
    <x v="5"/>
    <s v="Aunar esfuerzos  técnicos, económicos y financieros para implementar acciones de formalización minera en el departamento de BOYACÁ  a través de la línea de Gestión para la Regularización Minero Ambiental a títulos mineros en la jurisdicción de la Corporación Autónoma Regional de Chivor - CORPOCHIVOR."/>
    <s v="CORPORACION AUTONOMA REGIONAL DE CHIVOR-CORPOCIVOR"/>
    <s v="Coordinadora del Grupo de_x000a_Coordinación para la Gestión Interinstitucional y el Desarrollo de_x000a_Política Minera"/>
    <x v="5"/>
    <d v="2019-06-25T00:00:00"/>
    <d v="2019-12-30T00:00:00"/>
    <s v="SONIA PAOLA GARCIA CONTRERAS"/>
    <s v="GLORIA NAYIVE PATIÑO"/>
    <d v="2024-05-25T00:00:00"/>
    <s v="05 MAYO"/>
    <n v="2024"/>
    <s v="3-2021-013961_x000a_del 26-07-2021"/>
    <s v="26/07/2021"/>
    <s v="Se devuelve para ajustes en el proyecto de acta de liquidación bilateral y actualización de documentación"/>
    <s v="3-2023-006123_x000a_"/>
    <d v="2023-09-03T00:00:00"/>
    <s v="Se devuelven ajustes mediante memorando 3-2023-007101_x000a_del 22-03-2023"/>
    <m/>
    <m/>
    <m/>
    <m/>
    <m/>
    <s v="3-2023-007465_x000a_"/>
    <s v="27/03/2023"/>
    <s v="3-2023-008487_x000a_"/>
    <d v="2023-10-04T00:00:00"/>
    <d v="2023-10-04T00:00:00"/>
    <s v="x"/>
    <m/>
    <m/>
    <s v="https://www.contratos.gov.co/consultas/detalleProceso.do?numConstancia=19-12-9482467 _x000a_"/>
    <m/>
    <m/>
    <m/>
    <m/>
    <m/>
    <m/>
    <m/>
    <m/>
    <m/>
    <m/>
    <m/>
    <m/>
    <m/>
    <m/>
    <d v="2025-04-30T00:00:00"/>
    <x v="0"/>
    <x v="1"/>
    <x v="0"/>
    <m/>
  </r>
  <r>
    <s v="GGC-541-2020"/>
    <x v="6"/>
    <s v="Contratar la prestación de Servicios de Nube Pública para el dominio minenergia.gov.co, al amparo del Acuerdo Marco de Precios CCE-908-1-AMP-2019_x000a_"/>
    <s v="UNION TEMPORAL NUBE PUBLICA"/>
    <s v="Coordinador Grupo de Tecnologías de la Información y de las comunicaciones- TICS_x000a_"/>
    <x v="1"/>
    <s v="14/10/2020"/>
    <d v="2021-12-31T00:00:00"/>
    <s v="SONIA PAOLA GARCIA CONTRERAS"/>
    <s v="GLORIA NAYIVE PATIÑO"/>
    <d v="2024-10-21T00:00:00"/>
    <s v="10 OCTUBRE"/>
    <n v="2024"/>
    <s v="3-2022-023102_x000a_del 27-09-2022"/>
    <s v="27/09/2022"/>
    <s v="Mediante memorando 3-2023-006682_x000a_del 15-03-2023 el área devuelve el proyecto con algunos ajustes solicitados mediante correo "/>
    <s v="3-2023-007464_x000a_"/>
    <s v="27/03/2023"/>
    <s v="Mediante memorando 3-2023-010039_x000a_del 28-04-2023 el área devuelve proyecto de liquidación con los ajustes solicitados"/>
    <m/>
    <m/>
    <m/>
    <m/>
    <m/>
    <s v="3-2023-011022_x000a_"/>
    <d v="2023-10-05T00:00:00"/>
    <s v=" 3-2023-012530_x000a_"/>
    <s v="26/05/2023"/>
    <s v="29/05/2023"/>
    <s v="x"/>
    <m/>
    <m/>
    <s v="SE PUBLICÓ EN TVEC"/>
    <m/>
    <m/>
    <m/>
    <m/>
    <m/>
    <m/>
    <m/>
    <m/>
    <m/>
    <m/>
    <m/>
    <m/>
    <m/>
    <m/>
    <d v="2025-04-30T00:00:00"/>
    <x v="0"/>
    <x v="1"/>
    <x v="0"/>
    <m/>
  </r>
  <r>
    <s v="GGC-1055-2023"/>
    <x v="4"/>
    <s v="CONTRATAR LA PRESTACIÓN DEL SERVICIO DE INSPECCIÓN TÉCNICA PARA LOS ASCENSORES DE PASAJEROS MARCA SCHINDLER, INSTALADOS EN LA CALLE 43 N° 57-31 CAN-BOGOTÁ, SEDE PRINCIPAL DEL MINISTERIO DE MINAS Y ENERGÍA.&quot;"/>
    <s v="ASCENSORES SCHINDLER DE COLOMBIA S.A. "/>
    <s v="JEYCE LILIANA MARIA PARRA SIERRA"/>
    <x v="3"/>
    <d v="2023-11-24T00:00:00"/>
    <d v="2023-12-31T00:00:00"/>
    <s v="DANNY MAURICIO SUAREZ"/>
    <s v="GUILLERMO ORTIZ GONZALEZ"/>
    <d v="2026-06-30T00:00:00"/>
    <s v="06 JUNIO"/>
    <n v="2026"/>
    <s v="NEON"/>
    <d v="2024-11-07T00:00:00"/>
    <m/>
    <m/>
    <m/>
    <m/>
    <m/>
    <m/>
    <m/>
    <m/>
    <m/>
    <s v="NEON"/>
    <d v="2024-11-21T00:00:00"/>
    <s v="NEON"/>
    <d v="2024-12-06T00:00:00"/>
    <d v="2024-12-09T00:00:00"/>
    <s v="x"/>
    <s v=""/>
    <s v=""/>
    <s v="https://www.secop.gov.co/CO1ContractsManagement/Tendering/ProcurementContractEdit/View?docUniqueIdentifier=CO1.PCCNTR.5518402&amp;prevCtxUrl=https%3a%2f%2fwww.secop.gov.co%3a443%2fCO1ContractsManagement%2fTendering%2fProcurementContractManagement%2fIndex&amp;prevCtxLbl=Contratos+"/>
    <m/>
    <s v=""/>
    <s v=""/>
    <m/>
    <s v=""/>
    <s v=""/>
    <s v=""/>
    <s v=""/>
    <s v=""/>
    <s v=""/>
    <s v=""/>
    <s v=""/>
    <s v=""/>
    <s v=""/>
    <d v="2025-04-30T00:00:00"/>
    <x v="0"/>
    <x v="1"/>
    <x v="0"/>
    <s v=""/>
  </r>
  <r>
    <s v="GGC-1178-2023"/>
    <x v="4"/>
    <s v="COMPRAVENTA DE VEHÍCULOS QUE PERMITAN EL FORTALECIMIENTO Y MEJORAMIENTO DEL PARQUE AUTOMOTOR DEL MINISTERIO DE MINAS Y ENERGÍA"/>
    <s v="UNION TEMPORAL MOTORYSA-CASATORO 2020"/>
    <s v="JEYCE LILIANA MARIA PARRA SIERRA"/>
    <x v="3"/>
    <d v="2023-12-22T00:00:00"/>
    <d v="2023-12-31T00:00:00"/>
    <s v="DANNY MAURICIO SUAREZ"/>
    <s v="GUILLERMO ORTIZ GONZALEZ"/>
    <d v="2026-06-02T00:00:00"/>
    <s v="06 JUNIO"/>
    <n v="2026"/>
    <s v="NEON "/>
    <d v="2024-11-14T00:00:00"/>
    <m/>
    <s v="NEON "/>
    <d v="2024-11-27T00:00:00"/>
    <s v="NEON 03/12/2024"/>
    <m/>
    <m/>
    <m/>
    <m/>
    <m/>
    <s v="NEON"/>
    <d v="2024-12-10T00:00:00"/>
    <s v="NEON"/>
    <d v="2024-12-28T00:00:00"/>
    <d v="2024-12-30T00:00:00"/>
    <s v="x"/>
    <s v=""/>
    <s v=""/>
    <s v="SE PUBLICÓ EN TVEC"/>
    <m/>
    <s v=""/>
    <s v=""/>
    <m/>
    <s v=""/>
    <s v=""/>
    <s v=""/>
    <s v=""/>
    <s v=""/>
    <s v=""/>
    <s v=""/>
    <s v=""/>
    <s v=""/>
    <s v=""/>
    <d v="2025-04-30T00:00:00"/>
    <x v="0"/>
    <x v="1"/>
    <x v="0"/>
    <s v=""/>
  </r>
  <r>
    <s v="GGC-613-2022"/>
    <x v="1"/>
    <s v="Adquirir para el uso del Ministerio de Minas y Energía, las bases de datos anonimizadas e informes resultantes del estudio de percepción denominado “Brújula Minera 2022,&quot; así como realizar el análisis detallado en algunos municipios de los departamentos priorizados dentro de las estrategias, para contar con información que permita el acercamiento del sector en territorios."/>
    <s v="JAIME ARTEAGA Y ASOCIADOS S.A.S."/>
    <s v="Profesional Dirección de minería empresarial"/>
    <x v="7"/>
    <d v="2022-08-10T00:00:00"/>
    <d v="2022-12-09T00:00:00"/>
    <s v="SONIA PAOLA GARCIA CONTRERAS"/>
    <s v="GUILLERMO ORTIZ GONZALEZ"/>
    <d v="2025-06-09T00:00:00"/>
    <s v="06 JUNIO"/>
    <n v="2025"/>
    <s v="3-2023-018178 del 13/07/2023"/>
    <s v="13/07/2023"/>
    <s v="Se devuelve para ajustes del área"/>
    <s v=" 3-2024-007534_x000a_ del 08-03-2024"/>
    <d v="2024-08-03T00:00:00"/>
    <s v=" 3-2024-027171 del 21-08-2024"/>
    <s v="3-2024-032071_x000a_ del 25-09-2024"/>
    <d v="2024-09-25T00:00:00"/>
    <s v="NEON 29/10/2024 y 11/03/2025 Y 01/04/2025"/>
    <s v="NEON "/>
    <s v="27/11/2024 y 14/03/2025"/>
    <s v="NEON"/>
    <d v="2025-04-07T00:00:00"/>
    <s v="NEON"/>
    <d v="2025-05-06T00:00:00"/>
    <d v="2025-05-06T00:00:00"/>
    <s v="x"/>
    <m/>
    <m/>
    <s v="https://www.secop.gov.co/CO1ContractsManagement/Tendering/ProcurementContractEdit/View?docUniqueIdentifier=CO1.PCCNTR.3853666&amp;prevCtxUrl=https%3a%2f%2fwww.secop.gov.co%3a443%2fCO1ContractsManagement%2fTendering%2fProcurementContractManagement%2fIndex&amp;prevCtxLbl=Contratos+"/>
    <m/>
    <m/>
    <m/>
    <m/>
    <m/>
    <m/>
    <m/>
    <m/>
    <m/>
    <m/>
    <m/>
    <m/>
    <m/>
    <m/>
    <d v="2025-05-09T00:00:00"/>
    <x v="3"/>
    <x v="1"/>
    <x v="0"/>
    <s v="4 meses"/>
  </r>
  <r>
    <s v="GGC-331-2022"/>
    <x v="1"/>
    <s v="Aunar esfuerzos técnicos, administrativos, legales, humanos y financieros entre la Agencia Nacional de Hidrocarburos y el Ministerio de Minas y Energía ? Oficina de Asuntos Ambientales y Sociales, con el fin de implementar la Estrategia de Desarrollo y Relacionamiento Territorial en los territorios con actividades del sector de hidrocarburos."/>
    <s v=" AGENCIA NACIONAL DE HIDROCARBUROS"/>
    <s v="MARIA PAULA MORENO TORRES"/>
    <x v="8"/>
    <d v="2022-01-24T00:00:00"/>
    <d v="2022-07-31T00:00:00"/>
    <s v="DANNY MAURICIO SUAREZ"/>
    <s v="HERNAN DARIO FORERO"/>
    <d v="2025-01-02T00:00:00"/>
    <s v="01 ENERO"/>
    <n v="2025"/>
    <s v="NEON"/>
    <d v="2024-11-01T00:00:00"/>
    <m/>
    <s v="NEON "/>
    <d v="2024-11-01T00:00:00"/>
    <s v="NEON -05/11/2024"/>
    <m/>
    <m/>
    <m/>
    <m/>
    <m/>
    <s v="NEON"/>
    <d v="2024-12-04T00:00:00"/>
    <s v="NEON"/>
    <d v="2024-12-04T00:00:00"/>
    <d v="2024-12-05T00:00:00"/>
    <s v="x"/>
    <s v=""/>
    <s v=""/>
    <s v="La ANH debe publicar"/>
    <m/>
    <s v=""/>
    <s v=""/>
    <m/>
    <s v=""/>
    <s v=""/>
    <s v=""/>
    <s v=""/>
    <s v=""/>
    <s v=""/>
    <s v=""/>
    <s v=""/>
    <s v=""/>
    <s v=""/>
    <d v="2025-04-30T00:00:00"/>
    <x v="0"/>
    <x v="1"/>
    <x v="0"/>
    <s v=""/>
  </r>
  <r>
    <s v="GGC-613-2023"/>
    <x v="4"/>
    <s v="Aunar esfuerzos técnicos, financieros, profesionales y metodológicos con el fin de incorporar los lineamientos del Programa de Sustitución de actividades mineras en los páramos delimitados."/>
    <s v="LA CORPORACION AUTOMA REGIONAL DEL CAUCA"/>
    <s v="LUZ DARY CARMONA MORENO"/>
    <x v="8"/>
    <d v="2023-07-17T00:00:00"/>
    <d v="2024-03-31T00:00:00"/>
    <s v="GUILLERMO ANDRES LONDOÑO"/>
    <s v="GUILLERMO ORTIZ GONZALEZ"/>
    <d v="2026-09-30T00:00:00"/>
    <s v="09 SEPTIEMBRE"/>
    <n v="2026"/>
    <m/>
    <m/>
    <m/>
    <m/>
    <m/>
    <m/>
    <m/>
    <m/>
    <m/>
    <m/>
    <m/>
    <m/>
    <m/>
    <m/>
    <m/>
    <s v=""/>
    <s v=""/>
    <s v=""/>
    <s v=""/>
    <m/>
    <m/>
    <s v=""/>
    <s v=""/>
    <m/>
    <s v=""/>
    <s v=""/>
    <s v=""/>
    <s v=""/>
    <s v=""/>
    <s v=""/>
    <s v=""/>
    <s v=""/>
    <s v=""/>
    <s v=""/>
    <d v="2025-04-28T00:00:00"/>
    <x v="0"/>
    <x v="1"/>
    <x v="3"/>
    <s v="4 meses"/>
  </r>
  <r>
    <s v="GGC-506-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s v="LA PREVISORA S.A COMPAÑÍA DE SEGUROS"/>
    <s v="JEYCE LILIANA MARIA PARRA SIERRA"/>
    <x v="3"/>
    <d v="2021-06-07T00:00:00"/>
    <d v="2022-06-07T00:00:00"/>
    <s v="ANDRES FELIPE SIERRA"/>
    <s v="GUILLERMO ORTIZ GONZALEZ"/>
    <d v="2024-12-07T00:00:00"/>
    <s v="12 DICIEMBRE"/>
    <n v="2024"/>
    <s v="NEÓN "/>
    <d v="2024-10-21T00:00:00"/>
    <m/>
    <m/>
    <m/>
    <m/>
    <m/>
    <m/>
    <m/>
    <m/>
    <m/>
    <m/>
    <m/>
    <m/>
    <m/>
    <m/>
    <m/>
    <s v="x"/>
    <s v="Resolución 01305 de 2024  de fecha 28 octubre 2024"/>
    <s v="https://www.secop.gov.co/CO1ContractsManagement/Tendering/ProcurementContractEdit/View?docUniqueIdentifier=CO1.PCCNTR.2560912&amp;prevCtxUrl=https%3a%2f%2fwww.secop.gov.co%3a443%2fCO1ContractsManagement%2fTendering%2fProcurementContractManagement%2fIndex&amp;prevCtxLbl=Contratos+"/>
    <s v="NEÓN "/>
    <d v="2024-10-28T00:00:00"/>
    <d v="2024-10-28T00:00:00"/>
    <m/>
    <m/>
    <m/>
    <m/>
    <m/>
    <m/>
    <m/>
    <m/>
    <m/>
    <m/>
    <m/>
    <d v="2025-04-28T00:00:00"/>
    <x v="0"/>
    <x v="1"/>
    <x v="0"/>
    <s v="Se envia memo al área informando sobre la pub licación de la resolución 01305 de 2024"/>
  </r>
  <r>
    <s v="GGC-278-2019"/>
    <x v="5"/>
    <s v="Adquirir la renovación de novecientas (900) suscripciones de GOOGLE SUITE BUSINESS y treinta (30) horas de soporte técnico, para el dominio minenergia.gov.co, a través del acuerdo marco de precios acuerdo marco de precios No. CCE-572-1-AMP-2017 de productos y servicios Google de Colombia Compra Eficiente."/>
    <s v="EFORCERS S.A."/>
    <s v="Coordinador Grupo de Tecnologías de la Información y de las comunicaciones- TICS_x000a_"/>
    <x v="1"/>
    <d v="2019-03-02T00:00:00"/>
    <d v="2019-12-31T00:00:00"/>
    <s v="SONIA PAOLA GARCIA CONTRERAS"/>
    <s v="GUILLERMO ORTIZ GONZALEZ"/>
    <d v="2024-05-25T00:00:00"/>
    <s v="05 MAYO"/>
    <n v="2024"/>
    <s v="3-2024-015445_x000a_ DEL 21-05-2024"/>
    <s v="21/05/2024"/>
    <s v="con memorando No. 3-2023-004268 del 17 -02-2023 se solicitó al área enviar proyectos de actas de liquidación. Mediante correo del 23 de mayo de 2024 se radican los ajustes solicitados"/>
    <s v="3-2024-015530_x000a_ del  22-05-2024"/>
    <s v="22/05/2024"/>
    <m/>
    <m/>
    <m/>
    <m/>
    <m/>
    <m/>
    <s v="e-mail"/>
    <s v="23/05/2024"/>
    <s v="e-mail"/>
    <s v="24/05/2024"/>
    <s v="24/05/2024"/>
    <s v="x"/>
    <m/>
    <m/>
    <s v="Se publicó la orden de compra en la tienda virtual mediente ID 407800"/>
    <m/>
    <m/>
    <m/>
    <m/>
    <m/>
    <m/>
    <m/>
    <m/>
    <m/>
    <m/>
    <m/>
    <m/>
    <m/>
    <m/>
    <d v="2025-04-30T00:00:00"/>
    <x v="0"/>
    <x v="1"/>
    <x v="0"/>
    <s v="4 meses. Mediante memorando  3-2024-018809 del 18-06-2024 se remitió al área el acta de liquidación firmada y publicada en la tienda virtual"/>
  </r>
  <r>
    <s v="GGC-514-2019"/>
    <x v="5"/>
    <s v="Realizar un estudio para cuantificar el impacto socioeconomico que generó el sector nuclear en Colombia para el periodo comprendido entre los años 2014 y 2018, a través de la contribución del sector al Producto Interno Bruto (PIB), a la situación de empleo, a las entidades tributarias, al comercio exterior y la inversión en investigación y desarrollo"/>
    <s v="IDOM CONSULTING, ENGINNERING, ARCHICTETURE S.A.U"/>
    <s v="COORDINADOR DEL GRUPO DE ASUNTOS NUCLEARES"/>
    <x v="9"/>
    <d v="2019-08-20T00:00:00"/>
    <d v="2019-12-31T00:00:00"/>
    <s v="PEDRO AREVALO"/>
    <s v="GUILLERMO ORTIZ GONZALEZ"/>
    <d v="2024-05-26T00:00:00"/>
    <s v="05 MAYO"/>
    <n v="2024"/>
    <s v="3-2023-000117 del 05 de enero de 2023"/>
    <d v="2023-05-01T00:00:00"/>
    <s v="Se devuelve el trámite para ajustes del área"/>
    <s v="3-2023-022980_x000a_del 01-09-2023"/>
    <d v="2023-01-09T00:00:00"/>
    <m/>
    <s v="mediante memorando 3-2024-025516 del 08/08/2024 se remitio el expediente a suntos disciplinarios por perdida de competencia"/>
    <d v="2024-08-08T00:00:00"/>
    <m/>
    <m/>
    <m/>
    <m/>
    <m/>
    <m/>
    <m/>
    <m/>
    <s v="x"/>
    <m/>
    <m/>
    <m/>
    <m/>
    <m/>
    <m/>
    <m/>
    <m/>
    <m/>
    <m/>
    <m/>
    <m/>
    <m/>
    <m/>
    <m/>
    <m/>
    <m/>
    <d v="2025-04-30T00:00:00"/>
    <x v="0"/>
    <x v="1"/>
    <x v="2"/>
    <s v="LA LIQUIDACION FUE RADICADA EN NEON  (CON AJUSTES) EL 23/07/2024. MEDIANTE MEMORANDO 3-2024-025516 DEL 08/08/2024, SE REMITIO A A SUNTOS DISCIPLINARIOS POR PERDIDA DE COMPETENCIA."/>
  </r>
  <r>
    <s v="GGC-622-2019"/>
    <x v="5"/>
    <s v="Contratar la elaboración,  diseño y edición de cartillas y su respectiva socialización a través de talleres,  de procesos y procedimientos que se deben emplear en las labores mineras subterráneas de oro y carbón."/>
    <s v="UNIVERSIDAD PEDAGOGICA Y TECNOLOGICA DE COLOMBIA - UPTC"/>
    <s v="Coordinaciión para la Gestión de los Programas de Seguridad Minera y Minería de Subsistencia"/>
    <x v="5"/>
    <d v="2019-10-07T00:00:00"/>
    <d v="2019-12-31T00:00:00"/>
    <s v="SONIA PAOLA GARCIA CONTRERAS"/>
    <s v="GUILLERMO ORTIZ GONZALEZ"/>
    <d v="2024-05-26T00:00:00"/>
    <s v="05 MAYO"/>
    <n v="2024"/>
    <s v="3-2022-028676_x000a_del 25-11-2022"/>
    <s v="25/11/2022"/>
    <s v="Se devuelve por el aplicativo ARGO y por correo electrónico  a la Dirección de Formalización Minera  para ajustes (olga lucia)"/>
    <s v="e-mail"/>
    <d v="2023-04-01T00:00:00"/>
    <s v="3-2024-014562_x000a_ del 09-05-2024"/>
    <s v=" 3-2024-014841_x000a_ del 14-05-2024"/>
    <s v="14/05/2024"/>
    <s v="E-mail del 20/05/2024"/>
    <m/>
    <m/>
    <s v="e-mail"/>
    <s v="20/05/2024"/>
    <s v="e-mail"/>
    <s v="21/05/2024"/>
    <s v="21/05/2024"/>
    <s v="x"/>
    <m/>
    <m/>
    <s v="https://www.secop.gov.co/CO1ContractsManagement/Tendering/ProcurementContractEdit/View?docUniqueIdentifier=CO1.PCCNTR.1121101&amp;prevCtxUrl=https%3a%2f%2fwww.secop.gov.co%3a443%2fCO1ContractsManagement%2fTendering%2fProcurementContractManagement%2fIndex&amp;prevCtxLbl=Contratos+"/>
    <m/>
    <m/>
    <m/>
    <m/>
    <m/>
    <m/>
    <m/>
    <m/>
    <m/>
    <m/>
    <m/>
    <m/>
    <m/>
    <m/>
    <d v="2025-04-30T00:00:00"/>
    <x v="0"/>
    <x v="1"/>
    <x v="0"/>
    <s v="4 meses. Mediante memorando  3-2024-018806 del 18-06-2024 se remitió al área el acta de liquidación firmada y publicada en SECOPII."/>
  </r>
  <r>
    <s v="GGC-294-2019"/>
    <x v="5"/>
    <s v="Contratar la prestación del servicio integral de aseo y cafetería para la sede del Ministerio de Minas y Energía, ubicada en la Calle 43 No. 57-31 CAN, Bogotá D.C. y la sede del Archivo Central, ubicado en la Avenida Calle 26 No.46-90 de la ciudad de Bogotá D.C."/>
    <s v="UNION TEMPORAL EMINSER - SOLOASEO 2016"/>
    <s v=" Coordinadora del Grupo de Gestión Administrativa_x000a_"/>
    <x v="3"/>
    <d v="2019-03-26T00:00:00"/>
    <d v="2020-02-26T00:00:00"/>
    <s v="PEDRO AREVALO"/>
    <s v="GUILLERMO ORTIZ GONZALEZ"/>
    <d v="2024-07-23T00:00:00"/>
    <s v="07 JULIO"/>
    <n v="2024"/>
    <s v="3-2022-007977 del 25-03-2022"/>
    <s v="25/03/2022"/>
    <s v="se remitió por correo del 28-03-2023 alcance al memorando No.  3-2023-007403 del 24-03-2023, incluyendo en una sola acta los comentarios fianncieros y jurídicos"/>
    <s v="3-2023-007403 del 24-03-2023"/>
    <s v="24/03/2023"/>
    <s v="se devuelve proyecto para  ajustes del area  por la plataforma NEON, el 26/06/2024. el area realizo ajustes por NEON EL 28 DE JUNIO."/>
    <s v="NEON. "/>
    <s v="28/06/2024"/>
    <s v="El area radico con ajustes por NEON, EL 28/06/2024"/>
    <m/>
    <m/>
    <s v="ARGO"/>
    <d v="2024-02-07T00:00:00"/>
    <s v="ARGO"/>
    <d v="2024-02-07T00:00:00"/>
    <d v="2024-02-07T00:00:00"/>
    <m/>
    <s v="x"/>
    <s v="00660 DEL 02 DE JULIO DEL 2024"/>
    <s v="ID. 411177- TIENDA VIRTUAL"/>
    <s v="mediante memorando numero 3-2024-020390_x000a_Fecha: 02-07-2024"/>
    <m/>
    <d v="2024-03-07T00:00:00"/>
    <s v="NO"/>
    <m/>
    <m/>
    <m/>
    <m/>
    <m/>
    <m/>
    <m/>
    <m/>
    <d v="2024-08-07T00:00:00"/>
    <s v="18/07/2024"/>
    <d v="2025-04-30T00:00:00"/>
    <x v="0"/>
    <x v="1"/>
    <x v="0"/>
    <s v="SE REMITIO MEMORANDO AL AREA EL 30 DE JULIO DEL 2024 INFORMANDO FECHA DE PUBLICACION DE LA RESOLUCION 660 DEL 2024."/>
  </r>
  <r>
    <s v="CAO-001-2020"/>
    <x v="6"/>
    <s v="Validar el cumplimiento de los requisitos de la norma ISO 9001:2015, a través de la segúnda auditoría de seguimiento al sistema integrado de gestión del Ministerio de Minas y Energía."/>
    <s v="SGS COLOMBIA S.A."/>
    <s v="Jefe de Oficina de Planeación y Gestión Internacional"/>
    <x v="10"/>
    <s v="06/03/2020"/>
    <d v="2020-03-30T00:00:00"/>
    <s v="PEDRO AREVALO"/>
    <s v="GUILLERMO ORTIZ GONZALEZ"/>
    <d v="2024-08-24T00:00:00"/>
    <s v="08 AGOSTO"/>
    <n v="2024"/>
    <s v="3-2022-012541_x000a_del 19-05-2022"/>
    <s v="19/05/2022"/>
    <s v="SE DEVUEL AL AREA PARA AJUSTES EL 08/08/2024"/>
    <s v="3-2024-025320 DEL 06/08/2024"/>
    <d v="2024-06-08T00:00:00"/>
    <m/>
    <m/>
    <m/>
    <m/>
    <m/>
    <m/>
    <m/>
    <m/>
    <m/>
    <m/>
    <s v="23/08/2024"/>
    <s v="x"/>
    <m/>
    <m/>
    <s v="https://www.secop.gov.co/CO1ContractsManagement/Tendering/ProcurementContractEdit/View?docUniqueIdentifier=CO1.PCCNTR.1420262&amp;prevCtxUrl=https%3a%2f%2f"/>
    <m/>
    <m/>
    <m/>
    <m/>
    <m/>
    <m/>
    <m/>
    <m/>
    <m/>
    <m/>
    <m/>
    <m/>
    <m/>
    <s v="30/08/2024"/>
    <d v="2025-04-30T00:00:00"/>
    <x v="0"/>
    <x v="1"/>
    <x v="0"/>
    <m/>
  </r>
  <r>
    <s v="GGC-384-2020"/>
    <x v="6"/>
    <s v="Contratar suministro e instalación de división en acrílico para la recepción de la sede principal del Ministerio de Minas y Energía ubicada en la Calle 43 No. 57-31 CAN de Bogotá en el marco de la pandemia Covid 19."/>
    <s v="COOL KOLORS GRAPHIC STUDIO SAS"/>
    <s v=" Coordinadora del Grupo de Gestión Administrativa_x000a_"/>
    <x v="3"/>
    <d v="2020-06-05T00:00:00"/>
    <d v="2020-06-10T00:00:00"/>
    <s v="PEDRO AREVALO"/>
    <s v="GUILLERMO ORTIZ GONZALEZ"/>
    <d v="2024-08-28T00:00:00"/>
    <s v="08 AGOSTO"/>
    <n v="2024"/>
    <s v="3-2021-016040 del 25-08-2021"/>
    <s v="26/08/2021"/>
    <m/>
    <s v="EL AREA RADICA SOLICITUD DE LIQUIDACION UNILATERAL POR NEON EL 15/08/2024"/>
    <s v="15/08/2024"/>
    <m/>
    <m/>
    <m/>
    <m/>
    <m/>
    <m/>
    <s v="16/08/2024"/>
    <m/>
    <m/>
    <m/>
    <s v="16/08/2024"/>
    <m/>
    <s v="x"/>
    <s v="870 DEL 16/08/2024"/>
    <s v="https://www.secop.gov.co/CO1ContractsManagement/Tendering/ProcurementContractEdit/View?docUniqueIdentifier=CO1.PCCNTR.1611217&amp;prevCtxUrl=https%3a%2f%2fwww.secop.gov.co%3a443%2fCO1ContractsManagement%2fTendering%2fProcurementContractManagement%2fIndex&amp;prevCtxLbl=Contratos+"/>
    <s v="MEDIANTE MEMORANDO 3-2024-026855 DEL 20/08/2024 SE REMITIO A LA OAJ PARA NOTIFICAR"/>
    <s v="20/08/2024"/>
    <s v="21/08/2024"/>
    <s v="NO"/>
    <m/>
    <m/>
    <m/>
    <m/>
    <m/>
    <m/>
    <m/>
    <m/>
    <s v="22/08/2024"/>
    <d v="2024-05-09T00:00:00"/>
    <d v="2025-04-30T00:00:00"/>
    <x v="0"/>
    <x v="1"/>
    <x v="0"/>
    <m/>
  </r>
  <r>
    <s v="GGC-520-2017"/>
    <x v="3"/>
    <s v="Ampliar la cobertura y procurar la satisfacción de la demanda de energía en las Zonas No Interconectadas - ZNI, mediante la ejecución del proyecto ?DISEÑO Y CONSTRUCCIÓN DE SISTEMAS DE ENERGÍA SOLAR FOTOVOLTAICA PARA VIVIENDAS RURALES DEL MUNICIPIO DE SAN JOSÉ DEL GUAVIARE , DEPARTAMENTO DEL GUAVIARE? del Fondo de Apoyo Financiero para Energización de Zonas No Interconectadas ? FAZNI"/>
    <s v="ENERGUAVIARE S.A. E.S.P.- IPSE "/>
    <s v="Director de Energía Eléctrica"/>
    <x v="2"/>
    <d v="2017-12-20T00:00:00"/>
    <d v="2020-12-31T00:00:00"/>
    <s v="PEDRO AREVALO"/>
    <s v="GUILLERMO ORTIZ GONZALEZ"/>
    <d v="2024-10-21T00:00:00"/>
    <s v="10 OCTUBRE"/>
    <n v="2024"/>
    <s v="por NEON  el 08/09/2024"/>
    <d v="2024-08-09T00:00:00"/>
    <s v="se rechaza para ajustes por NEON el 10/09/2024"/>
    <m/>
    <d v="2024-10-09T00:00:00"/>
    <s v="NEON-19/09/2024"/>
    <m/>
    <m/>
    <m/>
    <m/>
    <m/>
    <s v="23/09/2024"/>
    <m/>
    <m/>
    <m/>
    <s v="24/09/2024"/>
    <m/>
    <s v="x"/>
    <s v="01106 DEL 24/09/2024"/>
    <s v="https://www.secop.gov.co/CO1ContractsManagement/Tendering/ProcurementContractEdit/View?docUniqueIdentifier=CO1.PCCNTR.244101&amp;prevCtxUrl=https%3a%2f%2fwww.secop.gov.co%3a443%2fCO1ContractsManagement%2fTendering%2fProcurementContractManagement%2fIndex&amp;prevCtxLbl=Contratos+"/>
    <s v="MEMORANDO 3-2024-031901 DEL 24/09/2024"/>
    <m/>
    <s v="26/09/2024"/>
    <s v="NO"/>
    <m/>
    <m/>
    <m/>
    <m/>
    <m/>
    <m/>
    <m/>
    <m/>
    <s v="1/10/20241"/>
    <s v="25/10/2024"/>
    <d v="2025-05-05T00:00:00"/>
    <x v="3"/>
    <x v="1"/>
    <x v="0"/>
    <m/>
  </r>
  <r>
    <s v="GGC-179-2013"/>
    <x v="9"/>
    <s v=" “Ampliar la cobertura, mejorar la calidad y continuidad del servicio _x000a_de energía eléctrica y satisfacer la demanda de la misma en las zonas del Sistema _x000a_Interconectado Nacional – SIN ubicadas en el Mercado de Comercialización del _x000a_OPERADOR DE RED mediante la ejecución de proyectos del Fondo de Apoyo Financiero _x000a_para la Energización de las Zonas Rurales Interconectadas – FAER”"/>
    <s v="ELECTRICARIBE S.A. E.S.P."/>
    <s v="Director de Energía Eléctrica"/>
    <x v="2"/>
    <d v="2013-11-29T00:00:00"/>
    <d v="2020-09-29T00:00:00"/>
    <s v="PEDRO AREVALO"/>
    <s v="GUILLERMO ORTIZ GONZALEZ"/>
    <d v="2024-10-28T00:00:00"/>
    <s v="10 OCTUBRE"/>
    <n v="2024"/>
    <s v="3-2022-016108"/>
    <s v="30/06/2022"/>
    <s v="haciendo seguimiento del caso me informaron que se encuentra en ajustes en l0a dir00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3-2023-014841 del 14 de Junio de 2023. Se realizó la revisión juríca del trámite y se proyectó memorando de devolución el cual se encuentra pendiente de aprobación"/>
    <s v="3-2024-007280_x000a_ del 07-03-2024"/>
    <d v="2024-07-03T00:00:00"/>
    <m/>
    <m/>
    <m/>
    <s v="NEON-ARGO"/>
    <d v="2024-10-02T00:00:00"/>
    <s v="ARGO"/>
    <d v="2024-10-02T00:00:00"/>
    <d v="2024-10-04T00:00:00"/>
    <m/>
    <s v="x"/>
    <s v="RESOLUCION 01181 DEL 04/10/2024"/>
    <m/>
    <s v="MEMORANDO 3-2024-033836 DEL 04/10/2024"/>
    <d v="2024-10-07T00:00:00"/>
    <d v="2024-10-11T00:00:00"/>
    <s v="SI"/>
    <m/>
    <d v="2024-10-28T00:00:00"/>
    <n v="1327"/>
    <d v="2024-10-29T00:00:00"/>
    <m/>
    <s v="po rcorreo electronico el 10/29/2024"/>
    <d v="2024-10-29T00:00:00"/>
    <d v="2024-10-29T00:00:00"/>
    <d v="2024-10-30T00:00:00"/>
    <m/>
    <d v="2025-04-22T00:00:00"/>
    <x v="4"/>
    <x v="1"/>
    <x v="0"/>
    <s v="se liquidó unilateralmente pero la ejecutoria quedó con posterioridad a la fecha de pérdida de competencia"/>
  </r>
  <r>
    <s v="GGC-224-2012"/>
    <x v="10"/>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d v="2012-12-20T00:00:00"/>
    <d v="2020-09-30T00:00:00"/>
    <s v="SONIA PAOLA GARCIA CONTRERAS"/>
    <s v="GUILLERMO ORTIZ GONZALEZ"/>
    <d v="2024-10-28T00:00:00"/>
    <s v="10 OCTUBRE"/>
    <n v="2024"/>
    <s v="3-2022-018304_x000a_del 25-07-2022"/>
    <s v="25/07/2022"/>
    <s v="Se devuelve para ajsutes y adjuntar soportes"/>
    <s v="3-2022-024684_x000a_"/>
    <d v="2022-11-10T00:00:00"/>
    <s v="NEON 27/08/2024"/>
    <s v="NEON"/>
    <d v="2024-09-04T00:00:00"/>
    <s v="NEON 05/09/2024 Y 24/09/2024"/>
    <s v="NEON"/>
    <d v="2024-09-16T00:00:00"/>
    <s v="NEON - ARGO"/>
    <d v="2024-09-24T00:00:00"/>
    <s v="ARGO"/>
    <d v="2024-09-25T00:00:00"/>
    <d v="2024-09-25T00:00:00"/>
    <m/>
    <s v="x"/>
    <s v="RESOLUCIÓN 1125 DEL 25/09/2024"/>
    <s v="https://www.contratos.gov.co/consultas/detalleProceso.do?numConstancia=12-12-1369565"/>
    <s v="e-mail"/>
    <d v="2024-09-26T00:00:00"/>
    <d v="2024-10-07T00:00:00"/>
    <s v="SI"/>
    <s v="1-2024-047367"/>
    <d v="2024-10-22T00:00:00"/>
    <s v="01319 DEL 28/10/2024"/>
    <d v="2024-10-28T00:00:00"/>
    <m/>
    <d v="2024-10-28T00:00:00"/>
    <d v="2024-10-28T00:00:00"/>
    <d v="2024-10-28T00:00:00"/>
    <d v="2024-10-29T00:00:00"/>
    <m/>
    <d v="2025-05-05T00:00:00"/>
    <x v="3"/>
    <x v="1"/>
    <x v="0"/>
    <s v="6 meses"/>
  </r>
  <r>
    <s v="GGC-180-2013"/>
    <x v="9"/>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s v="ELECTRICARIBE S.A. E.S.P."/>
    <s v="Director de Energía Eléctrica"/>
    <x v="2"/>
    <d v="2013-11-29T00:00:00"/>
    <d v="2020-10-01T00:00:00"/>
    <s v="PEDRO AREVALO"/>
    <s v="GUILLERMO ORTIZ GONZALEZ"/>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NEON-ARGO"/>
    <d v="2024-10-03T00:00:00"/>
    <s v="ARGO"/>
    <m/>
    <d v="2024-10-04T00:00:00"/>
    <m/>
    <s v="x"/>
    <s v="RESOLUCION 01182 DEL 04/10/2024"/>
    <m/>
    <s v="MEMORANDO 3-2024-033835 DEL 04/10/2024"/>
    <d v="2024-10-07T00:00:00"/>
    <d v="2024-10-11T00:00:00"/>
    <s v="SI"/>
    <m/>
    <d v="2024-10-28T00:00:00"/>
    <n v="1326"/>
    <d v="2024-10-29T00:00:00"/>
    <m/>
    <s v="POR CORREO EL 10/29/2024"/>
    <d v="2024-10-29T00:00:00"/>
    <d v="2024-10-29T00:00:00"/>
    <d v="2024-10-30T00:00:00"/>
    <m/>
    <d v="2025-04-22T00:00:00"/>
    <x v="4"/>
    <x v="1"/>
    <x v="0"/>
    <s v="se liquidó unilateralmente pero la ejecutoria quedó con posterioridad a la fecha de pérdida de competencia"/>
  </r>
  <r>
    <s v="GGC-295-2014"/>
    <x v="11"/>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
    <s v="ELECTRICARIBE S.A. E.S.P."/>
    <s v="Director de Energía Eléctrica"/>
    <x v="2"/>
    <d v="2014-12-15T00:00:00"/>
    <d v="2020-09-30T00:00:00"/>
    <s v="SONIA PAOLA GARCIA CONTRERAS"/>
    <s v="GUILLERMO ORTIZ GONZALEZ"/>
    <d v="2024-10-28T00:00:00"/>
    <s v="10 OCTUBRE"/>
    <n v="2024"/>
    <s v="NEON"/>
    <s v="30(08/2024"/>
    <s v="Se devuelve para ajustes del área"/>
    <s v="NEON"/>
    <d v="2024-09-26T00:00:00"/>
    <s v="NEON- 30/09/2024"/>
    <m/>
    <m/>
    <m/>
    <m/>
    <m/>
    <s v="NEON - ARGO"/>
    <d v="2024-10-03T00:00:00"/>
    <s v="ARGO"/>
    <d v="2024-10-04T00:00:00"/>
    <d v="2024-10-04T00:00:00"/>
    <m/>
    <s v="x"/>
    <s v="RESOLUCIÓN 01183 DEL 04 DE OCTUBRE DE 2024"/>
    <s v="_x000a_https://www.contratos.gov.co/consultas/detalleProceso.do?numConstancia=14-12-3234123 "/>
    <s v="e-mail"/>
    <d v="2024-10-04T00:00:00"/>
    <d v="2024-10-11T00:00:00"/>
    <m/>
    <s v="E-MAIL"/>
    <d v="2024-10-28T00:00:00"/>
    <s v="01323 DEL 28/10/2024"/>
    <d v="2024-10-28T00:00:00"/>
    <m/>
    <d v="2024-10-28T00:00:00"/>
    <d v="2024-10-28T00:00:00"/>
    <d v="2024-10-28T00:00:00"/>
    <d v="2024-10-29T00:00:00"/>
    <m/>
    <d v="2025-05-05T00:00:00"/>
    <x v="3"/>
    <x v="1"/>
    <x v="0"/>
    <m/>
  </r>
  <r>
    <s v="GGC-298-2014"/>
    <x v="11"/>
    <s v="Legalizar los usuarios y adecuar las redes eléctricas conforme los reglamentos técnicos vigentes, en los barrios subnormales situados en municipios delSistema Interconectado Nacional en el Mercado de Comercialización del Operador de RedELECTRICARIBE S.A. E.S.P., mediante la ejecución de los proyectos del Programa de Normalización de Redes Eléctricas- PRONE."/>
    <s v="ELECTRICARIBE S.A. E.S.P."/>
    <s v="Director de Energía Eléctrica"/>
    <x v="2"/>
    <s v="29/12/2014"/>
    <d v="2020-10-01T00:00:00"/>
    <s v="PEDRO AREVALO"/>
    <s v="GUILLERMO ORTIZ GONZALEZ"/>
    <d v="2024-10-28T00:00:00"/>
    <s v="10 OCTUBRE"/>
    <n v="2024"/>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NEON-ARGO"/>
    <d v="2024-10-02T00:00:00"/>
    <s v="ARGO"/>
    <d v="2024-10-02T00:00:00"/>
    <d v="2024-10-04T00:00:00"/>
    <m/>
    <s v="x"/>
    <s v="01175 DEL 04/10/2024"/>
    <m/>
    <s v="MEMORANDO 3-2024-033840 DEL 04/10/2024"/>
    <d v="2024-10-07T00:00:00"/>
    <d v="2024-10-11T00:00:00"/>
    <s v="SI"/>
    <m/>
    <d v="2024-10-28T00:00:00"/>
    <n v="1325"/>
    <d v="2024-10-29T00:00:00"/>
    <m/>
    <s v="POR CORREO EL 10/29/2024"/>
    <d v="2024-10-29T00:00:00"/>
    <d v="2024-10-29T00:00:00"/>
    <m/>
    <m/>
    <d v="2025-05-05T00:00:00"/>
    <x v="3"/>
    <x v="1"/>
    <x v="2"/>
    <s v="El recurso se resolvió cuando ya se habia perdido competencia para liquidar"/>
  </r>
  <r>
    <s v="GGC-306-2014"/>
    <x v="11"/>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s v="29/12/2014"/>
    <d v="2020-09-30T00:00:00"/>
    <s v="SONIA PAOLA GARCIA CONTRERAS"/>
    <s v="GUILLERMO ORTIZ GONZALEZ"/>
    <d v="2024-10-28T00:00:00"/>
    <s v="10 OCTUBRE"/>
    <n v="2024"/>
    <s v="NEON"/>
    <s v="26/08/2024"/>
    <s v="Se devuelve para ajustes del área"/>
    <s v="NEON"/>
    <d v="2024-09-09T00:00:00"/>
    <s v="NEON 18/09/2024"/>
    <m/>
    <m/>
    <m/>
    <m/>
    <m/>
    <s v="NEON"/>
    <d v="2024-09-19T00:00:00"/>
    <s v="ARGO"/>
    <d v="2024-09-20T00:00:00"/>
    <d v="2024-09-20T00:00:00"/>
    <m/>
    <s v="x"/>
    <s v="RESOLUCIÓN 01101 DEL 20/09/2024"/>
    <s v="https://www.contratos.gov.co/consultas/detalleProceso.do?numConstancia=14-12-3248643"/>
    <s v="e-mail"/>
    <d v="2024-09-20T00:00:00"/>
    <d v="2024-10-07T00:00:00"/>
    <s v="SI"/>
    <s v="1-2024-047370"/>
    <d v="2024-10-22T00:00:00"/>
    <s v="RESOLUCIÓN 01317 DEL 28/10/2024"/>
    <d v="2024-10-28T00:00:00"/>
    <m/>
    <d v="2024-10-28T00:00:00"/>
    <d v="2024-10-28T00:00:00"/>
    <d v="2024-10-28T00:00:00"/>
    <d v="2024-10-29T00:00:00"/>
    <m/>
    <d v="2025-05-05T00:00:00"/>
    <x v="3"/>
    <x v="1"/>
    <x v="0"/>
    <s v="6 meses"/>
  </r>
  <r>
    <s v="CAO-031-2019"/>
    <x v="5"/>
    <s v="Suministro de botellones de agua envasada, apta para  el consumo humano y otros servicios conexos para las sedes del Ministerio de Minas y Energía."/>
    <s v="C&amp;R SOLUCIONES S.A.S"/>
    <s v=" Coordinadora del Grupo de Gestión Administrativa_x000a_"/>
    <x v="3"/>
    <d v="2019-12-16T00:00:00"/>
    <d v="2020-10-21T00:00:00"/>
    <s v="PEDRO AREVALO"/>
    <s v="GUILLERMO ORTIZ GONZALEZ"/>
    <d v="2024-08-28T00:00:00"/>
    <s v="08 AGOSTO"/>
    <n v="2024"/>
    <s v="3-2021-011253_x000a_del 08-06-2021"/>
    <d v="2021-09-06T00:00:00"/>
    <s v="Mediante memorando 3-2022-008377_x000a_del 31-03-2022 se radica nuevamente le trámite"/>
    <s v="3-2022-008377_x000a_del  31-03-2022"/>
    <s v="31/03/2022"/>
    <s v="3-2022-022312_x000a_Fecha: 13-09-2022"/>
    <s v="SE RADICO SOLICITUD DE LIQUIDACION UNILATERAL POR NEON EL 10/07/2024"/>
    <d v="2024-10-07T00:00:00"/>
    <s v="SE DEVOLVIO POR NEON, PARA AJUSTES DEL AREA EL 22/07/2024"/>
    <m/>
    <s v="22/07/2024"/>
    <s v="NEON"/>
    <d v="2024-08-01T00:00:00"/>
    <m/>
    <m/>
    <d v="2024-08-05T00:00:00"/>
    <m/>
    <s v="x"/>
    <s v="0818 DEL 05/08/2024"/>
    <s v="https://www.secop.gov.co/CO1ContractsManagement/Tendering/ProcurementContractEdit/View?docUniqueIdentifier=CO1.PCCNTR.1221529&amp;prevCtxUrl=https%3a%2f%2fwww.secop.gov.co%3a443%2fCO1ContractsManagement%2fTendering%2fProcurementContractManagement%2fIndex&amp;prevCtxLbl=Contratos+"/>
    <s v="3-2024-025114 DEL 05/08/2024"/>
    <d v="2024-08-05T00:00:00"/>
    <s v="15/08/2024"/>
    <s v="NO"/>
    <m/>
    <m/>
    <m/>
    <m/>
    <m/>
    <m/>
    <m/>
    <m/>
    <d v="2024-09-06T00:00:00"/>
    <d v="2024-11-28T00:00:00"/>
    <d v="2025-05-05T00:00:00"/>
    <x v="3"/>
    <x v="1"/>
    <x v="0"/>
    <s v="PERDIO COMPETENCIA EL 28 DE AGOSTO DEL 2024, NO OBSTANTE SE  POR INDICACIONES DE LA CORDINADORA DEL GGC SE PUBLICA EL ACTA EN SECOP II, EL 11/28/2024"/>
  </r>
  <r>
    <s v="GGC-811-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Lote.2 RESPONSABILIDAD CIVIL SERVIDORES PÚBLICOS"/>
    <s v="AXA COLPATRIA"/>
    <s v=" Coordinadora del Grupo de Gestión Administrativa_x000a_"/>
    <x v="3"/>
    <d v="2019-12-27T00:00:00"/>
    <d v="2020-12-27T00:00:00"/>
    <s v="PEDRO AREVALO"/>
    <s v="GUILLERMO ORTIZ GONZALEZ"/>
    <d v="2024-10-21T00:00:00"/>
    <s v="10 OCTUBRE"/>
    <n v="2024"/>
    <s v="3-2022-010320_x000a_del 25-04-2022_x000d_"/>
    <s v="25/04/2022"/>
    <s v="Mediante correos del 7 y 21 de junio de 2022 se solicitó al área que tiene la necesidad realizar los ajustes financieros al proyecto de acta de liquidación, solicitados por la profesional financiera del área,"/>
    <s v="e-mail"/>
    <s v="21/06/2022"/>
    <s v="SE DEVUELVE POR NEON, PARA AJUSTES DEL AREA"/>
    <s v="23/08/2024"/>
    <m/>
    <m/>
    <m/>
    <m/>
    <d v="2024-04-09T00:00:00"/>
    <m/>
    <m/>
    <m/>
    <d v="2024-04-09T00:00:00"/>
    <m/>
    <s v="x"/>
    <m/>
    <s v="https://www.secop.gov.co/CO1ContractsManagement/Tendering/ProcurementContractEdit/View?docUniqueIdentifier=CO1.PCCNTR.1245729&amp;prevCtxUrl=https%3a%2f%2fwww.secop.gov.co%3a443%2fCO1ContractsManagement%2fTendering%2fProcurementContractManagement%2fIndex&amp;prevCtxLbl=Contratos+"/>
    <s v="mediante memorando 3-2024-029201 se remitio a juridica para NOTIFICAR."/>
    <d v="2024-04-09T00:00:00"/>
    <d v="2024-09-09T00:00:00"/>
    <s v="NO"/>
    <m/>
    <m/>
    <m/>
    <m/>
    <m/>
    <m/>
    <m/>
    <d v="2024-09-09T00:00:00"/>
    <s v="24/09/2024"/>
    <d v="2024-04-10T00:00:00"/>
    <d v="2025-05-05T00:00:00"/>
    <x v="3"/>
    <x v="1"/>
    <x v="0"/>
    <m/>
  </r>
  <r>
    <s v="GGC-347-2020"/>
    <x v="6"/>
    <s v="Adquisición de la dotación de vestuario y calzado para los funcionarios del Ministerio de Minas y Energía, que tienen derecho conforme a la Ley 70 de 1988 (Segmento 1- Ropa Femenina)"/>
    <s v="CONFECCIONES PAEZ S.A"/>
    <s v="ANGELICA MARIA BERMUDEZ RODRIGUEZ Y SANDRA MILENA RODRIGUEZ RAMIREZ"/>
    <x v="3"/>
    <d v="2020-05-05T00:00:00"/>
    <d v="2020-12-31T00:00:00"/>
    <s v="FABIAN ANDRÉS JIMENEZ"/>
    <s v="GUILLERMO ORTIZ GONZALEZ"/>
    <d v="2024-10-21T00:00:00"/>
    <s v="10 OCTUBRE"/>
    <n v="2024"/>
    <s v="3-2021-017388 del 15-09-2021_x000d_"/>
    <s v="15/09/2021"/>
    <s v="En la trazabilidad del radicado, se evidencia que se devolvió liquidación para ajustes"/>
    <s v="e-mail"/>
    <s v="28/09/2021"/>
    <m/>
    <m/>
    <m/>
    <m/>
    <m/>
    <m/>
    <m/>
    <m/>
    <m/>
    <m/>
    <s v="26/09/2024"/>
    <m/>
    <s v="x"/>
    <m/>
    <s v="El día 26 de septiembre de 2024 se publico en la TVEC la modificación correspondiente al Acta de Liquidación mediante resolucion No 01147 del 26-09-2024/ Se cambia Estado "/>
    <m/>
    <m/>
    <s v="17/10/2024"/>
    <s v="NO"/>
    <m/>
    <m/>
    <m/>
    <m/>
    <m/>
    <m/>
    <m/>
    <m/>
    <m/>
    <m/>
    <d v="2025-05-05T00:00:00"/>
    <x v="3"/>
    <x v="1"/>
    <x v="0"/>
    <s v="El día 26 de septiembre de 2024 se publico en la TVEC la modificación correspondiente al Acta de Liquidación mediante resolucion No 01147 del 26-09-2024/ Se cambia Estado "/>
  </r>
  <r>
    <s v="GGC-345-2020"/>
    <x v="6"/>
    <s v="Adquisición de la dotación de vestuario y calzado para los funcionarios del Ministerio de Minas y Energía, que tienen derecho conforme a la Ley 70 de 1988. (Segmento 4-Dotaciòn calzado masculino)"/>
    <s v="DOTACIÓN INTEGRAL S.A.S"/>
    <s v="Coordinadora Grupo de Gestión Administrativa"/>
    <x v="3"/>
    <s v="07/05/2020"/>
    <d v="2020-12-31T00:00:00"/>
    <s v="FABIAN ANDRÉS JIMENEZ"/>
    <s v="GUILLERMO ORTIZ GONZALEZ"/>
    <d v="2024-10-21T00:00:00"/>
    <s v="10 OCTUBRE"/>
    <n v="2024"/>
    <s v="3-2022-008983_x000a_del 05-04-2022"/>
    <d v="2022-05-04T00:00:00"/>
    <s v="Se evidencia en ARGO qiue el trámite se devolvió al área el 14/09/2022 para ajustes"/>
    <s v="e-mail"/>
    <s v="14/09/2022"/>
    <m/>
    <m/>
    <m/>
    <m/>
    <m/>
    <m/>
    <s v="NEON"/>
    <m/>
    <m/>
    <m/>
    <s v="15/10/2024"/>
    <s v="x"/>
    <m/>
    <m/>
    <s v="SE PUBLICÓ EN TVEC"/>
    <m/>
    <m/>
    <m/>
    <m/>
    <m/>
    <m/>
    <m/>
    <m/>
    <m/>
    <m/>
    <m/>
    <m/>
    <m/>
    <m/>
    <d v="2025-05-05T00:00:00"/>
    <x v="3"/>
    <x v="1"/>
    <x v="0"/>
    <m/>
  </r>
  <r>
    <s v="GGC-346-2020"/>
    <x v="6"/>
    <s v="Adquisición de la dotación de vestuario y calzado para los funcionarios del Ministerio de Minas y Energía, que tienen derecho conforme a la Ley 70 de 1988. (Segmento 3-Dotaciòn calzado femenino)"/>
    <s v="DOTACIÓN INTEGRAL S.A.S"/>
    <s v=" Coordinadora del Grupo de Gestión Administrativa_x000a_"/>
    <x v="3"/>
    <s v="07/05/2020"/>
    <d v="2020-12-31T00:00:00"/>
    <s v="FABIAN ANDRÉS JIMENEZ"/>
    <s v="GUILLERMO ORTIZ GONZALEZ"/>
    <d v="2024-10-21T00:00:00"/>
    <s v="10 OCTUBRE"/>
    <n v="2024"/>
    <s v="3-2021-022337_x000a_del 22-11-2021_x000d_"/>
    <s v="22/11/2021"/>
    <s v="Se solicita nueva documentación ya que cambió el Ordenador del Gasto que es quien firma el acta. trazabilidad ARGO 17/03/2022 (Lucia Karolina Olivera Dueñas)"/>
    <s v="e-mail"/>
    <s v="17/03/2022"/>
    <m/>
    <m/>
    <m/>
    <m/>
    <m/>
    <m/>
    <s v="NEON"/>
    <s v="26/09/2024"/>
    <m/>
    <m/>
    <d v="2024-11-10T00:00:00"/>
    <s v="x"/>
    <m/>
    <m/>
    <s v="SE PUBLICÓ EN TVEC"/>
    <m/>
    <m/>
    <m/>
    <m/>
    <m/>
    <m/>
    <m/>
    <m/>
    <m/>
    <m/>
    <m/>
    <m/>
    <m/>
    <m/>
    <d v="2025-05-05T00:00:00"/>
    <x v="3"/>
    <x v="1"/>
    <x v="0"/>
    <m/>
  </r>
  <r>
    <s v="GGC-348-2020"/>
    <x v="6"/>
    <s v="Adquisición de la dotación de vestuario y calzado para los funcionarios del Ministerio de Minas y Energía, que tienen derecho conforme a la Ley 70 de 1988. (Segmento 2-Dotaciòn ropa masculina)"/>
    <s v="UNION TEMPORAL HERMANOS BLANCO"/>
    <s v=" Coordinadora del Grupo de Gestión Administrativa_x000a_"/>
    <x v="3"/>
    <d v="2020-05-26T00:00:00"/>
    <d v="2021-12-31T00:00:00"/>
    <s v="FABIAN ANDRÉS JIMENEZ"/>
    <s v="GUILLERMO ORTIZ GONZALEZ"/>
    <d v="2024-10-21T00:00:00"/>
    <s v="10 OCTUBRE"/>
    <n v="2024"/>
    <s v="3-2021-017555 del 17-09-2022"/>
    <s v="se observa que se solicitó actualización de documentos"/>
    <m/>
    <m/>
    <m/>
    <m/>
    <s v="NEON"/>
    <m/>
    <m/>
    <m/>
    <m/>
    <m/>
    <m/>
    <m/>
    <m/>
    <s v="15/10/2024"/>
    <s v="x"/>
    <m/>
    <m/>
    <s v="SE PUBLICÓ EN TVEC"/>
    <m/>
    <m/>
    <m/>
    <m/>
    <m/>
    <m/>
    <m/>
    <m/>
    <m/>
    <m/>
    <m/>
    <m/>
    <m/>
    <m/>
    <d v="2025-05-05T00:00:00"/>
    <x v="3"/>
    <x v="1"/>
    <x v="0"/>
    <m/>
  </r>
  <r>
    <s v="GGC-614-2020"/>
    <x v="6"/>
    <s v="Contratar los servicios de una plataforma LMS que brinde las capacitaciones virtuales y la certificación de los cursos para los servidores del Ministerio que permita el fortalecimiento de las competencias para el relacionamiento Estado-Ciudadano y el desarrollo de habilidades orientadas a la innovación, el servicio, la participación ciudadana y la transformación digital. "/>
    <s v="KAPITAL GROUP SAS"/>
    <s v="Coordinadora del Grupo de relacionamiento con el ciudadano y gestión de la información y Subdirectora de Talento humano"/>
    <x v="11"/>
    <s v="30/12/2020"/>
    <d v="2020-12-31T00:00:00"/>
    <s v="SONIA PAOLA GARCIA CONTRERAS"/>
    <s v="GUILLERMO ORTIZ GONZALEZ"/>
    <d v="2024-10-21T00:00:00"/>
    <s v="10 OCTUBRE"/>
    <n v="2024"/>
    <s v="3-2022-019922_x000a_del 11-08-2022"/>
    <d v="2022-11-08T00:00:00"/>
    <s v="Se evidencia por ARGO que el 18/08/2022 devolvieron el trámite al área "/>
    <s v="3-2022-019922"/>
    <s v="18/08/2022"/>
    <s v="El área radica por NEON el acta de liquidación el 21/08/2024"/>
    <s v="NEON"/>
    <d v="2024-03-09T00:00:00"/>
    <s v="NEON - 11/09/2024"/>
    <m/>
    <m/>
    <s v="NEON"/>
    <d v="2024-09-18T00:00:00"/>
    <s v="NEON"/>
    <d v="2024-09-23T00:00:00"/>
    <d v="2024-09-23T00:00:00"/>
    <s v="x"/>
    <m/>
    <m/>
    <s v="https://www.secop.gov.co/CO1ContractsManagement/Tendering/ProcurementContractEdit/View?docUniqueIdentifier=CO1.PCCNTR.2079038&amp;prevCtxUrl=https%3a%2f%2fwww.secop.gov.co%3a443%2fCO1ContractsManagement%2fTendering%2fProcurementContractManagement%2fIndex&amp;prevCtxLbl=Contratos+"/>
    <m/>
    <m/>
    <m/>
    <m/>
    <m/>
    <m/>
    <m/>
    <m/>
    <m/>
    <m/>
    <m/>
    <m/>
    <m/>
    <m/>
    <d v="2025-05-05T00:00:00"/>
    <x v="3"/>
    <x v="1"/>
    <x v="0"/>
    <s v="Mediante memorando 3-2024-033467 del 03-10-2024 se remitió al área acta de liquidación bilateral firmada y publicada en SECOPII"/>
  </r>
  <r>
    <s v="GGC-587-2020"/>
    <x v="6"/>
    <s v="Contratar un estudio técnico-económico, que incluya el modelamiento matemático e informático para la determinación eficiente de los volúmenes máximos de combustible con beneficios tributarios a distribuir  en las Estaciones de Servicio de los municipios de zonas de frontera."/>
    <s v="ECONOMETRIA S.A"/>
    <s v="Coordinador_x000a_Grupo de Downstream"/>
    <x v="0"/>
    <s v="23/12/2020"/>
    <d v="2021-05-07T00:00:00"/>
    <s v="SONIA PAOLA GARCIA CONTRERAS"/>
    <s v="GUILLERMO ORTIZ GONZALEZ"/>
    <d v="2024-10-21T00:00:00"/>
    <s v="10 OCTUBRE"/>
    <n v="2024"/>
    <s v="3-2022-022564_x000a_del 17-09-2022"/>
    <s v="17/09/2022"/>
    <s v="Se devolvió el trámite para ajustes del área"/>
    <s v="3-2023-024105_x000a_del 12-09-2023"/>
    <d v="2023-12-09T00:00:00"/>
    <s v="Mediante memorando 3-2023-033312 del 29-11-2023, el área remitió los ajustes solicitados"/>
    <s v="3-2023-034555_x000a_DEL 05-12-2023"/>
    <d v="2023-06-12T00:00:00"/>
    <s v="NEON - 21/10/2024"/>
    <s v="NEON"/>
    <d v="2024-10-21T00:00:00"/>
    <s v="NEON"/>
    <d v="2024-10-21T00:00:00"/>
    <s v="NEON"/>
    <d v="2024-10-21T00:00:00"/>
    <d v="2024-10-21T00:00:00"/>
    <s v="x"/>
    <m/>
    <m/>
    <s v="https://www.secop.gov.co/CO1ContractsManagement/Tendering/ProcurementContractEdit/View?docUniqueIdentifier=CO1.PCCNTR.2067710&amp;prevCtxUrl=https%3a%2f%2fwww.secop.gov.co%3a443%2fCO1ContractsManagement%2fTendering%2fProcurementContractManagement%2fIndex&amp;prevCtxLbl=Contratos+"/>
    <m/>
    <m/>
    <m/>
    <m/>
    <m/>
    <m/>
    <m/>
    <m/>
    <m/>
    <m/>
    <m/>
    <m/>
    <m/>
    <m/>
    <d v="2025-05-05T00:00:00"/>
    <x v="3"/>
    <x v="1"/>
    <x v="0"/>
    <s v="4 MESES"/>
  </r>
  <r>
    <s v="GGC-361-2020"/>
    <x v="6"/>
    <s v="adquisición de cincuenta (50) licencias Microsoft®O365E3Open, setecientas (700) licencias Microsoft®O365PlanE1Archiving, cien (100) licencias Microsoft®ExchangeOnlinePlan2Open, y Cincuenta (50) licencias Microsoft®PowerBIProOpen para el dominio minenergia.gov.co, a través del_x000a_Instrumento de Agregación de Demanda No CCE-139-IAD-2020, se recibieron seis (6) "/>
    <s v="UT SOFT IG 3"/>
    <s v="Coordinador Grupo de Tecnologías de la Información y de las comunicaciones- TICS_x000a_"/>
    <x v="1"/>
    <d v="2020-05-20T00:00:00"/>
    <d v="2021-05-18T00:00:00"/>
    <s v="SONIA PAOLA GARCIA CONTRERAS"/>
    <s v="GUILLERMO ORTIZ GONZALEZ"/>
    <d v="2024-10-21T00:00:00"/>
    <s v="10 OCTUBRE"/>
    <n v="2024"/>
    <s v="3-2024-009023_x000a_ del 22-03-2024"/>
    <s v="22/03/2024"/>
    <s v="con memorando No. 3-2023-004268 del 17 -02-2023 se solicitó al área enviar proyectos de actas de liquidación "/>
    <s v=" 3-2024-013142_x000a_ del 30-04-2024"/>
    <s v="30/04/2024"/>
    <s v=" 3-2024-021978_x000a_del 09-07-2024"/>
    <m/>
    <m/>
    <m/>
    <m/>
    <m/>
    <s v="3-2024-023140_x000a_ del 21-07-2024"/>
    <s v="21/07/2024"/>
    <s v="3-2024-025076_x000a_DEL 05-08-2024"/>
    <d v="2024-05-08T00:00:00"/>
    <d v="2024-09-08T00:00:00"/>
    <s v="x"/>
    <m/>
    <m/>
    <s v="EL 13/08/2024 SE PUBLICÓ EL ACTA DE LIQUIDACIÓN BILATERAL EN LA TIENDA VIRTUAL BAJO EL ID 413026"/>
    <m/>
    <m/>
    <m/>
    <m/>
    <m/>
    <m/>
    <m/>
    <m/>
    <m/>
    <m/>
    <m/>
    <m/>
    <m/>
    <m/>
    <d v="2025-05-06T00:00:00"/>
    <x v="3"/>
    <x v="1"/>
    <x v="0"/>
    <s v="Mediante memorando  3-2024-032494 del 30-09-2024 se remitió al área el formato de tienda virtual y el acta de liquidación bilateral firmados y publicados en tienda virtual"/>
  </r>
  <r>
    <s v="GGC-643-2017"/>
    <x v="3"/>
    <s v="ENERGIZACIÓN RURAL MEDIANTE SOLUCIÓN SOLAR FOTOVOLTAICA Y REDES DE BAJA TENSIÓN PARA LAS COMUNIDADES DE LOS RESGUARDOS INDÍGENAS UNAMA Y EL TIGRE DEL MUNCIPIO DE PUERTO GAITÁN - META - FASE I"/>
    <s v="EMSA E.S.P.- IPSE"/>
    <s v="VICTOR JOSE PATERNINA NOVOA"/>
    <x v="2"/>
    <d v="2017-12-28T00:00:00"/>
    <d v="2021-10-28T00:00:00"/>
    <s v="PEDRO AREVALO"/>
    <s v="GUILLERMO ORTIZ GONZALEZ"/>
    <d v="2024-10-21T00:00:00"/>
    <s v="10 OCTUBRE"/>
    <n v="2024"/>
    <s v="ingreso por NEON. "/>
    <d v="2024-06-09T00:00:00"/>
    <s v="se devuelve para ajustes del area. POR NEON EL 09/09/2024"/>
    <m/>
    <m/>
    <m/>
    <m/>
    <m/>
    <m/>
    <m/>
    <m/>
    <s v="NEON-19/09/2024"/>
    <m/>
    <m/>
    <m/>
    <s v="19/09/2024"/>
    <m/>
    <s v="x"/>
    <s v="01076 DEL 19/09/2024"/>
    <s v="https://www.secop.gov.co/CO1ContractsManagement/Tendering/ProcurementContractEdit/View?docUniqueIdentifier=CO1.PCCNTR.282323&amp;prevCtxUrl=https%3a%2f%2fwww.secop.gov.co%3a443%2fCO1ContractsManagement%2fTendering%2fProcurementContractManagement%2fIndex&amp;prevCtxLbl=Contratos+"/>
    <s v="MEMORANDO 3-2024-031424 DEL 19/09/2024"/>
    <s v="19/09/2024"/>
    <d v="2024-01-10T00:00:00"/>
    <s v="NO"/>
    <m/>
    <m/>
    <m/>
    <m/>
    <m/>
    <m/>
    <m/>
    <m/>
    <s v="16/10/2024"/>
    <m/>
    <d v="2025-05-06T00:00:00"/>
    <x v="3"/>
    <x v="1"/>
    <x v="0"/>
    <m/>
  </r>
  <r>
    <s v="GGC-613-2017"/>
    <x v="3"/>
    <s v="INSTALACIÓN  DE PLANTAS SOLARES FOTOVOLTAICAS AISLADAS, EN VIVIENDAS RURALES DEL MUNICIPIO DE PUERTO RICO, DEPARTAMENTO DEL META_x000a_"/>
    <s v="GENSA S.A. E.S.P.-IPSE "/>
    <s v="VICTOR JOSE PATERNINA NOVOA"/>
    <x v="2"/>
    <d v="2017-12-28T00:00:00"/>
    <d v="2021-11-24T00:00:00"/>
    <s v="PEDRO AREVALO"/>
    <s v="GUILLERMO ORTIZ GONZALEZ"/>
    <d v="2024-10-21T00:00:00"/>
    <s v="10 OCTUBRE"/>
    <n v="2024"/>
    <s v="NEON"/>
    <s v="24/09/2024"/>
    <s v="NEON-26/09/2024"/>
    <m/>
    <m/>
    <m/>
    <m/>
    <m/>
    <m/>
    <m/>
    <m/>
    <s v="NEON-ARGO"/>
    <d v="2024-10-03T00:00:00"/>
    <s v="ARGO"/>
    <d v="2024-10-03T00:00:00"/>
    <d v="2024-10-04T00:00:00"/>
    <m/>
    <s v="x"/>
    <s v="RESOLUCION 01185 DEL 04/10/2024"/>
    <s v="https://www.secop.gov.co/CO1ContractsManagement/Tendering/ProcurementContractEdit/View?docUniqueIdentifier=CO1.PCCNTR.276976&amp;prevCtxUrl=https%3a%2f%2fwww.secop.gov.co%3a443%2fCO1ContractsManagement%2fTendering%2fProcurementContractManagement%2fIndex&amp;prevCtxLbl=Contratos+"/>
    <s v="MEMORANDO 3-2024-033838 DEL 04/10/2024."/>
    <d v="2024-10-07T00:00:00"/>
    <d v="2024-10-08T00:00:00"/>
    <m/>
    <m/>
    <m/>
    <m/>
    <m/>
    <m/>
    <m/>
    <m/>
    <m/>
    <d v="2024-10-24T00:00:00"/>
    <d v="2024-11-28T00:00:00"/>
    <d v="2025-05-06T00:00:00"/>
    <x v="3"/>
    <x v="1"/>
    <x v="0"/>
    <s v="perdio competencia el 10/21/2024, no obstante se publica por indicacion de la cordinadora del GGC"/>
  </r>
  <r>
    <s v="GGC-548-2021"/>
    <x v="0"/>
    <s v="Prestar el servicio de mantenimiento preventivo y correctivo, el cual incluye el suministro de repuestos y accesorios para los vehículos marca TOYOTA que conforman el parque automotor del Ministerio de Minas y Energía AMP."/>
    <s v="AUTOSERVICIO MECANICO SAS"/>
    <s v="Coordinadora del Grupo de Gestión Administrativa"/>
    <x v="3"/>
    <d v="2021-07-13T00:00:00"/>
    <d v="2021-12-15T00:00:00"/>
    <s v="PEDRO AREVALO"/>
    <s v="GUILLERMO ORTIZ GONZALEZ"/>
    <d v="2024-10-21T00:00:00"/>
    <s v="10 OCTUBRE"/>
    <n v="2024"/>
    <s v="3-2022-017832"/>
    <d v="2022-04-08T00:00:00"/>
    <s v="Se devolvió el trámite para ajustes del área"/>
    <s v="3-2023-012708 del 29-05-2023"/>
    <s v="29/05/2023"/>
    <s v="3-2024-007752_x000a_ DEL 11-03-2024"/>
    <s v="3-2024-008961_x000a_ del 21-03-2024"/>
    <s v="21/03/2024"/>
    <s v="3-2024-011094_x000a_ del 11-04-2024"/>
    <s v="3-2024-017489_x000a_ del  06-06-2024"/>
    <d v="2024-06-06T00:00:00"/>
    <s v="19/09/2024"/>
    <m/>
    <m/>
    <m/>
    <s v="30/09/2024"/>
    <s v="x"/>
    <m/>
    <m/>
    <s v="EL 03 DE OCTUBRE DEL 2024 SE PUBLICO EN TIENDA VIRTUAL- ID-419820"/>
    <m/>
    <m/>
    <m/>
    <m/>
    <m/>
    <m/>
    <m/>
    <m/>
    <m/>
    <m/>
    <m/>
    <m/>
    <m/>
    <d v="2024-03-10T00:00:00"/>
    <d v="2025-05-06T00:00:00"/>
    <x v="3"/>
    <x v="1"/>
    <x v="0"/>
    <m/>
  </r>
  <r>
    <s v="GGC-516-2021"/>
    <x v="0"/>
    <s v="Contratar los servicios de un consultor que realice el informe EITI Colombia de la vigencia 2020 y los reportes parciales del año 2021, en cumplimiento del estándar internacional."/>
    <s v="BETA GROUP SERVICES S.A.S."/>
    <s v="CARLOS ARTURO PABA CAMARGO"/>
    <x v="4"/>
    <d v="2021-06-16T00:00:00"/>
    <d v="2021-12-31T00:00:00"/>
    <s v="PEDRO AREVALO"/>
    <s v="GUILLERMO ORTIZ GONZALEZ"/>
    <d v="2024-10-21T00:00:00"/>
    <s v="10 OCTUBRE"/>
    <n v="2024"/>
    <s v="3-2024-014550 del 09 de junio del 2024"/>
    <s v="18/07/2022"/>
    <s v="Mediante correo electrónico del 11-05-2023 se solicita a Mónica Marcela Verdugo el envío del acta de acta de liquidación toda vez que en el memorando 3-2022-017665 del 18-07-2022 no estaba adjunto. 3-2024-014550  Fecha: 09-05-2024"/>
    <m/>
    <m/>
    <s v="se devolvio al area para ajustes memorando 3-2024-020694 del 03/07/2024"/>
    <m/>
    <d v="2024-03-07T00:00:00"/>
    <m/>
    <m/>
    <m/>
    <s v="POR NEON"/>
    <d v="2024-05-09T00:00:00"/>
    <m/>
    <m/>
    <d v="2024-05-09T00:00:00"/>
    <s v="x"/>
    <m/>
    <m/>
    <s v="https://www.secop.gov.co/CO1ContractsManagement/Tendering/ProcurementContractEdit/View?docUniqueIdentifier=CO1.PCCNTR.2583956&amp;prevCtxUrl=https%3a%2f%2fwww.secop.gov.co%3a443%2fCO1ContractsManagement%2fTendering%2fProcurementContractManagement%2fIndex&amp;prevCtxLbl=Contratos+"/>
    <m/>
    <m/>
    <m/>
    <m/>
    <m/>
    <m/>
    <m/>
    <m/>
    <m/>
    <m/>
    <m/>
    <m/>
    <m/>
    <d v="2024-06-09T00:00:00"/>
    <d v="2025-05-06T00:00:00"/>
    <x v="3"/>
    <x v="1"/>
    <x v="0"/>
    <s v="LIQUIDADA  POR NEON EL 05/09/2024"/>
  </r>
  <r>
    <s v="CAO-012-2021"/>
    <x v="0"/>
    <s v="Contratar un diplomado en políticas públicas y gestión, diseño, implementación y evaluación."/>
    <s v="PONTIFICIA UNIVERSIDAD JAVERIANA"/>
    <s v="SANDRA MILENA SANCHEZ ZULUAGA"/>
    <x v="5"/>
    <d v="2021-10-20T00:00:00"/>
    <d v="2021-12-31T00:00:00"/>
    <s v="SONIA PAOLA GARCIA CONTRERAS"/>
    <s v="GUILLERMO ORTIZ GONZALEZ"/>
    <d v="2024-10-21T00:00:00"/>
    <s v="10 OCTUBRE"/>
    <n v="2024"/>
    <s v="3-2024-011612_x000a_del 16-04-2024"/>
    <s v="16/04/2024"/>
    <s v="Se devuelve el trámite para ajustes del área"/>
    <s v="3-2024-018121_x000a_ DEL 11-06-2024"/>
    <d v="2024-11-06T00:00:00"/>
    <s v=" 3-2024-018871_x000a_ DEL 19-06-2024"/>
    <m/>
    <m/>
    <m/>
    <m/>
    <m/>
    <s v=" 3-2024-019028_x000a_del 20-06-2024"/>
    <s v="20/06/2024"/>
    <s v="e-mail"/>
    <s v="28/07/2024"/>
    <s v="28/07/2024"/>
    <s v="x"/>
    <m/>
    <m/>
    <s v="https://www.secop.gov.co/CO1ContractsManagement/Tendering/ProcurementContractEdit/View?ProfileName=CCE-10-Minima_Cuantia&amp;PPI=CO1.PPI.15245903&amp;DocUniqueName=ContratoDeCompra&amp;DocTypeName=NextWay.Entities.Marketplace.Tendering.ProcurementContract&amp;ProfileVersion=8&amp;DocUniqueIdentifier=CO1.PCCNTR.2948269&amp;Messages=Datos%20guardados|Success"/>
    <m/>
    <m/>
    <m/>
    <m/>
    <m/>
    <m/>
    <m/>
    <m/>
    <m/>
    <m/>
    <m/>
    <m/>
    <m/>
    <m/>
    <d v="2025-05-06T00:00:00"/>
    <x v="3"/>
    <x v="1"/>
    <x v="0"/>
    <s v="Mediante memorando 3-2024-025632 del 08-08-2024 se remitió al área el acta de liquidación bilateral firmada y publicada en SECOPII"/>
  </r>
  <r>
    <s v="GGC-541-2021"/>
    <x v="0"/>
    <s v="Aunar esfuerzos para &quot;Implementar acciones de acompañamiento a los pequeños mineros en proceso de formalización y a titulares de pequeña minería para la obtención de la licencia ambiental en los departamentos de Boyacá, Cundinamarca, Caldas, Tolima, Huila y municipios con Programas de Desarrollo con Enfoque Territorial PDET, del departamento del Meta.&quot;"/>
    <s v="UNIVERSIDAD PEDAGOGICA Y TECNOLOGICA DE COLOMBIA - UPTC"/>
    <s v="VIOLETA MARÍA AGUILAR"/>
    <x v="5"/>
    <d v="2021-08-09T00:00:00"/>
    <d v="2021-12-31T00:00:00"/>
    <s v="ANDRES FELIPE SIERRA"/>
    <s v="GUILLERMO ORTIZ GONZALEZ"/>
    <d v="2024-10-21T00:00:00"/>
    <s v="10 OCTUBRE"/>
    <n v="2024"/>
    <s v="NEON"/>
    <d v="2024-10-08T00:00:00"/>
    <s v="Se devolviò para ajustes del àrea"/>
    <s v="NEON"/>
    <d v="2024-10-11T00:00:00"/>
    <s v="SE DEVUELVE PARA AJUSTES DEL ÁREA"/>
    <m/>
    <m/>
    <m/>
    <m/>
    <m/>
    <s v="NEON "/>
    <d v="2024-10-17T00:00:00"/>
    <m/>
    <m/>
    <m/>
    <s v="x"/>
    <m/>
    <m/>
    <s v="https://www.secop.gov.co/CO1ContractsManagement/Tendering/ProcurementContractEdit/View?docUniqueIdentifier=CO1.PCCNTR.2647649&amp;prevCtxUrl=https%3a%2f%2fwww.secop.gov.co%3a443%2fCO1ContractsManagement%2fTendering%2fProcurementContractManagement%2fIndex&amp;prevCtxLbl=Contratos+"/>
    <m/>
    <m/>
    <m/>
    <m/>
    <m/>
    <m/>
    <m/>
    <m/>
    <m/>
    <m/>
    <m/>
    <m/>
    <m/>
    <m/>
    <d v="2025-05-06T00:00:00"/>
    <x v="3"/>
    <x v="1"/>
    <x v="0"/>
    <s v="PUBLICADO EN SECOP II"/>
  </r>
  <r>
    <s v="GGC-415-2021"/>
    <x v="0"/>
    <s v="Prestar el servicio de soporte, mantenimiento y formulación del software &quot;Sistemas de Administración de Gestión Humana - SARA&quot;, para el Ministerio de Minas y Energía"/>
    <s v="UNION SOLUCIONES SISTEMAS DE INFORMACIÓN S.A.S"/>
    <s v="Coordinador del Grupo de Nòmina y Prestaciones Sociales"/>
    <x v="12"/>
    <d v="2021-03-23T00:00:00"/>
    <d v="2022-05-15T00:00:00"/>
    <s v="SONIA PAOLA GARCIA CONTRERAS"/>
    <s v="GUILLERMO ORTIZ GONZALEZ"/>
    <d v="2024-11-15T00:00:00"/>
    <s v="11 NOVIEMBRE"/>
    <n v="2024"/>
    <s v="3-2023-019839 del 01/08/2023"/>
    <d v="2023-01-08T00:00:00"/>
    <s v="Se devolviò para ajustes del àrea"/>
    <s v="3-2024-007728_x000a_ del 11-03-2024"/>
    <d v="2024-11-03T00:00:00"/>
    <s v="3-2024-018536 del 14 de junio del 2024- el area radica con correciones"/>
    <s v="3-2024-021309_x000a_ del 05-07-2024"/>
    <d v="2024-05-07T00:00:00"/>
    <s v="NEON - 15/10/2024 Y 28/10/2024"/>
    <s v="NEON"/>
    <d v="2024-10-22T00:00:00"/>
    <s v="NEON"/>
    <d v="2024-10-30T00:00:00"/>
    <s v="NEON"/>
    <d v="2024-11-07T00:00:00"/>
    <d v="2024-11-07T00:00:00"/>
    <s v="x"/>
    <m/>
    <m/>
    <s v="https://www.secop.gov.co/CO1ContractsManagement/Tendering/ProcurementContractEdit/View?docUniqueIdentifier=CO1.PCCNTR.2369823&amp;prevCtxUrl=https%3a%2f%2fwww.secop.gov.co%3a443%2fCO1ContractsManagement%2fTendering%2fProcurementContractManagement%2fIndex&amp;prevCtxLbl=Contratos+"/>
    <m/>
    <m/>
    <m/>
    <m/>
    <m/>
    <m/>
    <m/>
    <m/>
    <m/>
    <m/>
    <m/>
    <m/>
    <m/>
    <m/>
    <d v="2025-05-06T00:00:00"/>
    <x v="3"/>
    <x v="1"/>
    <x v="0"/>
    <s v="4 meses"/>
  </r>
  <r>
    <s v="GGC-451-2021"/>
    <x v="0"/>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que suministra información anual de carácter espacial con enfoque territorial y soporta la formulación de modelos de investigación que contribuyen a mejorar el marco de referencia de este fenómeno."/>
    <s v="OFICINA DE LAS NACIONES UNIDAS CONTRA LA DROGA Y EL DELITO "/>
    <s v="Asesor del despacho de Viceministerio de Minas"/>
    <x v="6"/>
    <d v="2021-04-21T00:00:00"/>
    <d v="2021-12-31T00:00:00"/>
    <s v="SONIA PAOLA GARCIA CONTRERAS"/>
    <s v="GUILLERMO ORTIZ GONZALEZ"/>
    <d v="2024-10-21T00:00:00"/>
    <s v="10 OCTUBRE"/>
    <n v="2024"/>
    <s v="3-2024-010931_x000a_del 10-04-2024"/>
    <d v="2024-10-04T00:00:00"/>
    <s v="Se devuelve el trámite para ajustes del área"/>
    <s v=" 3-2024-015500_x000a_ del 21-05-2024"/>
    <s v="21/05/2024"/>
    <s v=" 3-2024-019627_x000a_ 26-06-2024"/>
    <s v=" 3-2024-022156_x000a_ del 10-07-2024"/>
    <d v="2024-10-07T00:00:00"/>
    <s v="3-2024-022790_x000a_ del 17-07-2024"/>
    <m/>
    <m/>
    <s v=" 3-2024-024485_x000a_ del 01-08-2024"/>
    <d v="2024-01-08T00:00:00"/>
    <s v=" 3-2024-029837_x000a_ DEL 06-09-2024"/>
    <d v="2024-10-09T00:00:00"/>
    <d v="2024-06-09T00:00:00"/>
    <s v="x"/>
    <m/>
    <m/>
    <s v="https://www.contratos.gov.co/consultas/detalleProceso.do?numConstancia=21-22-24901 "/>
    <m/>
    <m/>
    <m/>
    <m/>
    <m/>
    <m/>
    <m/>
    <m/>
    <m/>
    <m/>
    <m/>
    <m/>
    <m/>
    <m/>
    <d v="2025-05-06T00:00:00"/>
    <x v="3"/>
    <x v="1"/>
    <x v="0"/>
    <s v=" Mediante memorando 3-2024-032532 del 30-09-2024 se remitió al área el acta firmada y publicada en SECOPI"/>
  </r>
  <r>
    <s v="GGC-710-2021"/>
    <x v="0"/>
    <s v="Aunar esfuerzos técnicos, administrativos, económicos y financieros para la ejecución del proyecto IDE ME fase I Ministerio de Minas y Energía, realizando la planificación, análisis, diagnóstico de información geográfica, desarrollo e implementación del plan piloto de la Infraestructura de Datos Espaciales del Sector Minero Energético, entre el IGAC y el Minenergía."/>
    <s v="AGUSTIN CODAZZI IGAC"/>
    <s v="LEIDY PAOLA GALINDO ACEVEDO"/>
    <x v="11"/>
    <d v="2021-10-19T00:00:00"/>
    <d v="2021-12-31T00:00:00"/>
    <s v="GUILLERMO ANDRES LONDOÑO"/>
    <s v="GUILLERMO ORTIZ GONZALEZ"/>
    <d v="2024-10-21T00:00:00"/>
    <s v="10 OCTUBRE"/>
    <n v="2024"/>
    <s v="No se encontro radicado "/>
    <m/>
    <s v="Mediante Memorando N° 3-2022-007436 de fecha 17-03-2022 el Grupo de Gestión Contractual solicita al Grupo de Tecinolobgías de la Información y las Comunicaciones radicación del trámite de liquidación"/>
    <m/>
    <m/>
    <s v="Mediante Memorando N° 3-2024-034308 de fecha ocho (8) de octubre de 2024 el Grupo de Relacionamiento con el ciudadano y gestión de la información remite al Grupo de Gestión Contractual certificado de cumplimiento para trámite de liquidación"/>
    <m/>
    <m/>
    <m/>
    <m/>
    <m/>
    <m/>
    <m/>
    <m/>
    <m/>
    <m/>
    <m/>
    <m/>
    <m/>
    <m/>
    <m/>
    <m/>
    <m/>
    <m/>
    <m/>
    <m/>
    <m/>
    <m/>
    <m/>
    <m/>
    <m/>
    <m/>
    <m/>
    <m/>
    <d v="2025-05-07T00:00:00"/>
    <x v="3"/>
    <x v="1"/>
    <x v="2"/>
    <m/>
  </r>
  <r>
    <s v="GGC-603-2020"/>
    <x v="6"/>
    <s v="INSTALACIÓN DE SOLUCIONES ENERGÉTICAS PARA BENEFICIAR A 45 VIVIENDAS EN LA COMUNIDAD DE BUENAVISTA DEL PUEBLO DE SIONA EN LAS ZONAS NO INTERCONECTADAS DEL MUNICIPIO DE PUERTO ASÍS - PUTUMAYO_x000d__x000a_"/>
    <s v="CENTRALES ELECTRICAS DE NARIÑO S.A. E.S.P -CEDENAR S.A. E.S.P."/>
    <s v="RAMIREZ MARTINEZ MARIA VICTORIA"/>
    <x v="2"/>
    <d v="2021-04-05T00:00:00"/>
    <d v="2032-04-04T00:00:00"/>
    <s v="GUILLERMO ANDRES LONDOÑO"/>
    <m/>
    <d v="2034-10-03T00:00:00"/>
    <s v="10 OCTUBRE"/>
    <n v="2034"/>
    <s v=""/>
    <s v=""/>
    <m/>
    <m/>
    <m/>
    <m/>
    <m/>
    <m/>
    <m/>
    <m/>
    <m/>
    <m/>
    <m/>
    <m/>
    <m/>
    <s v=""/>
    <s v=""/>
    <s v=""/>
    <s v=""/>
    <m/>
    <m/>
    <s v=""/>
    <s v=""/>
    <m/>
    <s v=""/>
    <s v=""/>
    <s v=""/>
    <s v=""/>
    <s v=""/>
    <s v=""/>
    <s v=""/>
    <s v=""/>
    <s v=""/>
    <s v=""/>
    <d v="2025-04-25T00:00:00"/>
    <x v="4"/>
    <x v="1"/>
    <x v="4"/>
    <s v="Ejecución a 132 meses (11 años) 4 meses de bilateral 2 unilateral y los 2 años de la acción de controvers contractual"/>
  </r>
  <r>
    <s v="GGC-296-2014"/>
    <x v="11"/>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
    <s v="ELECTRICARIBE S.A. E.S.P."/>
    <s v="Director de Energía Eléctrica"/>
    <x v="2"/>
    <d v="2014-12-29T00:00:00"/>
    <d v="2020-09-30T00:00:00"/>
    <s v="SONIA PAOLA GARCIA CONTRERAS"/>
    <s v="GUILLERMO ORTIZ GONZALEZ"/>
    <d v="2024-10-28T00:00:00"/>
    <s v="10 OCTUBRE"/>
    <n v="2024"/>
    <s v="NEON"/>
    <s v="29/08/2024"/>
    <s v="Se devuelve para ajustes del área"/>
    <s v="NEON"/>
    <d v="2024-11-09T00:00:00"/>
    <s v="NEON - 18/09/2024"/>
    <m/>
    <m/>
    <m/>
    <m/>
    <m/>
    <s v="NEON"/>
    <d v="2024-09-19T00:00:00"/>
    <s v="ARGO"/>
    <d v="2024-09-20T00:00:00"/>
    <d v="2024-09-20T00:00:00"/>
    <m/>
    <s v="x"/>
    <s v="RESOLUCIÓN 01082 DEL 20/09/2024"/>
    <s v="https://www.contratos.gov.co/consultas/detalleProceso.do?numConstancia=14-12-3237267_x000a_"/>
    <s v="e-mail"/>
    <d v="2024-09-20T00:00:00"/>
    <d v="2024-10-07T00:00:00"/>
    <s v="SI"/>
    <s v="1-2024-047468"/>
    <d v="2024-10-22T00:00:00"/>
    <s v="RESOLUCIÓN 01321 DEL 28/10/2024"/>
    <d v="2024-10-28T00:00:00"/>
    <m/>
    <d v="2024-10-28T00:00:00"/>
    <d v="2024-10-28T00:00:00"/>
    <d v="2024-10-28T00:00:00"/>
    <d v="2024-10-29T00:00:00"/>
    <m/>
    <d v="2025-05-06T00:00:00"/>
    <x v="3"/>
    <x v="1"/>
    <x v="0"/>
    <m/>
  </r>
  <r>
    <s v="GGC-297-2014"/>
    <x v="11"/>
    <s v="Legalizar los usuarios y adecuar las redes eléctricas conforme los reglamentos técnicos vigentes, en los barrios subnormales situados en municipios del Sistema Interconectado Nacional en el Mercado deComercialización del Operador de Red ELECTRICARIBE S.A E.S.P., mediante la ejecución de los proyectos del Programa de Normalización deRedes Eléctricas - PRONE."/>
    <s v="ELECTRICARIBE S.A. E.S.P."/>
    <s v="Director de Energía Eléctrica"/>
    <x v="2"/>
    <d v="2014-12-29T00:00:00"/>
    <d v="2020-10-01T00:00:00"/>
    <s v="PEDRO AREVALO"/>
    <s v="GUILLERMO ORTIZ GONZALEZ"/>
    <d v="2024-10-28T00:00:00"/>
    <s v="10 OCTUBRE"/>
    <n v="2024"/>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3/09/2024"/>
    <m/>
    <m/>
    <m/>
    <m/>
    <m/>
    <d v="2024-09-30T00:00:00"/>
    <d v="2024-09-30T00:00:00"/>
    <s v="NEON"/>
    <m/>
    <d v="2024-09-30T00:00:00"/>
    <m/>
    <s v="x"/>
    <s v="01167 del 01/10/2024"/>
    <s v="https://www.contratos.gov.co/consultas/detalleProceso.do?numConstancia=14-12-3235239"/>
    <s v="mediante  memorando 3-2024-032890 del 01/10/2024 se remitio para notificacion"/>
    <d v="2024-10-01T00:00:00"/>
    <d v="2024-10-09T00:00:00"/>
    <s v="SI"/>
    <m/>
    <d v="2024-10-24T00:00:00"/>
    <n v="1320"/>
    <d v="2024-10-28T00:00:00"/>
    <m/>
    <d v="2024-10-28T00:00:00"/>
    <d v="2024-10-28T00:00:00"/>
    <d v="2024-10-28T00:00:00"/>
    <d v="2024-10-29T00:00:00"/>
    <d v="2024-11-30T00:00:00"/>
    <d v="2025-05-06T00:00:00"/>
    <x v="3"/>
    <x v="1"/>
    <x v="0"/>
    <m/>
  </r>
  <r>
    <s v="GGC-215-2020"/>
    <x v="6"/>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Coordinador Grupo de Gestión Administrativa."/>
    <x v="3"/>
    <s v="14/02/2020"/>
    <d v="2021-10-13T00:00:00"/>
    <s v="SONIA PAOLA GARCIA CONTRERAS"/>
    <s v="GUILLERMO ORTIZ GONZALEZ"/>
    <d v="2024-10-21T00:00:00"/>
    <s v="10 OCTUBRE"/>
    <n v="2024"/>
    <s v="3-2022-013295 del 31-05-2022"/>
    <s v="31/05/2022"/>
    <m/>
    <s v="3-2023-017236_x000a_del 07-07-2023"/>
    <d v="2023-07-07T00:00:00"/>
    <s v=" 3-2024-022116_x000a_ DEL 10-07-2024"/>
    <s v="3-2024-023244_x000a_ del 22-07-2024"/>
    <s v="22/07/2024"/>
    <s v="El 26/07/2024 el área radica el trámite de liquidación por NEON. El 08/08/2024 el área raduca nuevamente el trámite. El área radica el trámite el 28/08/2024 por neon. El área radica el 02/09/2024. NEON 09/09/2024"/>
    <s v="NEON"/>
    <s v="6/8/2024 y 22/08/2024 y 06/09/2024"/>
    <s v="NEON"/>
    <d v="2024-09-12T00:00:00"/>
    <s v="NEON"/>
    <d v="2024-10-16T00:00:00"/>
    <d v="2024-10-16T00:00:00"/>
    <s v="x"/>
    <m/>
    <m/>
    <s v="EL 18/10/2024 EL TRAMITE QUEDÓ PUBLICADO EN TIENDA VIRTUAL"/>
    <m/>
    <m/>
    <m/>
    <m/>
    <m/>
    <m/>
    <m/>
    <m/>
    <m/>
    <m/>
    <m/>
    <m/>
    <m/>
    <m/>
    <d v="2025-05-06T00:00:00"/>
    <x v="3"/>
    <x v="1"/>
    <x v="0"/>
    <m/>
  </r>
  <r>
    <s v="GGC-543-2020"/>
    <x v="6"/>
    <s v="Contratar la prestación del servicio integral de aseo para la sede del Ministerio de Minas y Energía, ubicado en la calle 43 No.57-31 CAN, Bogotá D.C. y la sede del Archivo Central, ubicado en la Avenida Calle 26 No.46-90 de la ciudad de Bogotá D.C."/>
    <s v="MUNDO LIMPIEZA LTDA"/>
    <s v="Coordinador del grupo de gestión administrativa"/>
    <x v="3"/>
    <s v="20/10/2020"/>
    <d v="2021-12-27T00:00:00"/>
    <s v="ANDRES FELIPE SIERRA"/>
    <s v="GUILLERMO ORTIZ GONZALEZ"/>
    <d v="2024-10-21T00:00:00"/>
    <s v="10 OCTUBRE"/>
    <n v="2024"/>
    <s v="Neón 18-09-2024"/>
    <d v="2024-09-18T00:00:00"/>
    <s v="Se devolvio al área para ajustes, con comentarios."/>
    <s v="Neón"/>
    <d v="2024-09-18T00:00:00"/>
    <m/>
    <m/>
    <m/>
    <m/>
    <m/>
    <m/>
    <s v="NEON"/>
    <d v="2024-09-24T00:00:00"/>
    <m/>
    <m/>
    <d v="2024-09-27T00:00:00"/>
    <s v="x"/>
    <m/>
    <m/>
    <s v="El 27/09/2024 se realizó la publicación del acta de liquidación bilateral en la tienda virtual bajo el ID 420199"/>
    <m/>
    <m/>
    <m/>
    <m/>
    <m/>
    <m/>
    <m/>
    <m/>
    <m/>
    <m/>
    <m/>
    <m/>
    <m/>
    <m/>
    <d v="2025-05-06T00:00:00"/>
    <x v="3"/>
    <x v="1"/>
    <x v="0"/>
    <s v="SE PUBLICO EN TIENDA VIRTUAL BAJO EL ID. 420199 EL 27-09-2024"/>
  </r>
  <r>
    <s v="GGC-528-2020"/>
    <x v="6"/>
    <s v="Realizar un estudio para determinar lineamientos reglamentarios, de política y técnicos en eficiencia energética, con el fin de definir una hoja de ruta para establecer metas y medidas de obligatorio cumplimiento en eficiencia energética. Igualmente, este estudio debe incluir un referenciamiento internacional, un plan de acción donde se incluya una propuesta de la línea de tiempo para el cumplimiento de las metas y medidas propuestas, análisis de impactos, indicadores, responsables y recomendaciones. En el marco del proyecto de inversión: “estudios sobre política y regulación energética nacional”."/>
    <s v="CONSORCIO USAENE - OPTIM"/>
    <s v="JUAN CARLOS BEDOYA CEBALLOS"/>
    <x v="9"/>
    <s v="28/10/2020"/>
    <d v="2021-09-22T00:00:00"/>
    <s v="PEDRO AREVALO"/>
    <s v="GUILLERMO ORTIZ GONZALEZ"/>
    <d v="2024-10-21T00:00:00"/>
    <s v="10 OCTUBRE"/>
    <n v="2024"/>
    <s v="EL AREA RADICA PROYECTO DE LIQUIDACION POR NEON EL  12/07/2024"/>
    <d v="2024-12-07T00:00:00"/>
    <s v="SE DEVUELVE POR NEON PARA AJUSTES DEL AREA EL 23/07/2024"/>
    <s v="23/07/2024"/>
    <m/>
    <s v="SE DEVUELVE POR NEON, para ajustes del area el 05/08/2024"/>
    <m/>
    <m/>
    <m/>
    <m/>
    <m/>
    <s v="SE REMITE PARA FIRMAS DEL AREA POR EL APLICATIVO NEON."/>
    <s v="14/08/2024"/>
    <m/>
    <m/>
    <s v="22/08/2024"/>
    <s v="x"/>
    <m/>
    <m/>
    <s v="https://www.secop.gov.co/CO1ContractsManagement/Tendering/ProcurementContractEdit/View?docUniqueIdentifier=CO1.PCCNTR.1877214&amp;prevCtxUrl=https%3a%2f%2fwww"/>
    <m/>
    <m/>
    <m/>
    <m/>
    <m/>
    <m/>
    <m/>
    <m/>
    <m/>
    <m/>
    <m/>
    <m/>
    <m/>
    <s v="28/08/2024"/>
    <d v="2025-05-06T00:00:00"/>
    <x v="3"/>
    <x v="1"/>
    <x v="0"/>
    <m/>
  </r>
  <r>
    <s v="GGC-536-2020"/>
    <x v="6"/>
    <s v="Aunar esfuerzos técnicos, financieros, humanos y metodológicos a fin de ejecutar las acciones necesarias que permitan formular los lineamientos técnicos y jurídicos para el programa de sustitución que incluye el cierre, desmantelamiento, restauración y reconformación de las áreas intervenidas por las actividades mineras en Páramos de Colombia._x000a_"/>
    <s v=" UNIVERSIDAD PEDAGOGICA Y TECNOLOGICA DE COLOMBIA - UPTC y ANM"/>
    <s v="ALEX HERNEY GARCIA SARRIA"/>
    <x v="8"/>
    <d v="2020-10-23T00:00:00"/>
    <d v="2020-12-31T00:00:00"/>
    <s v="PEDRO AREVALO"/>
    <s v="GUILLERMO ORTIZ GONZALEZ"/>
    <d v="2024-10-21T00:00:00"/>
    <s v="10 OCTUBRE"/>
    <n v="2024"/>
    <s v="NEON"/>
    <s v="16/10/2024"/>
    <s v="SE DEVUELVE PARA AJUSTES DEL AREA POR NEON."/>
    <s v="17/10/2024"/>
    <m/>
    <m/>
    <m/>
    <m/>
    <m/>
    <m/>
    <m/>
    <s v="NEON"/>
    <s v="21/10/2024"/>
    <m/>
    <m/>
    <s v="21/10/2024"/>
    <s v="x"/>
    <m/>
    <m/>
    <s v="https://www.contratos.gov.co/consultas/detalleProceso.do?numConstancia=20-22-19942"/>
    <m/>
    <m/>
    <m/>
    <m/>
    <m/>
    <m/>
    <m/>
    <m/>
    <m/>
    <m/>
    <m/>
    <m/>
    <m/>
    <s v="25/10/2024"/>
    <d v="2025-05-07T00:00:00"/>
    <x v="3"/>
    <x v="1"/>
    <x v="0"/>
    <m/>
  </r>
  <r>
    <s v="GSC-226-2012"/>
    <x v="10"/>
    <s v="Legalizar los usuarios y adecuar las redes eléctricas conforme los _x000a_reglamentos técnicos vigentes, en los barrios subnormales situados en municipios del _x000a_Sistema Interconectado Nacional en el Mercado de Comercialización del Operador de _x000a_Red ELECTRIFICADORA DEL CARIBE S.A. E.S.P., mediante la ejecución de los _x000a_proyectos del Programa de Normalización de Eléctricas – PRONE"/>
    <s v="ELECTRICARIBE S.A. E.S.P."/>
    <s v="DIRECCIÓN DE ENERGÍA ELÉCTRICA"/>
    <x v="2"/>
    <d v="2024-12-08T00:00:00"/>
    <d v="2024-10-01T00:00:00"/>
    <s v="PEDRO AREVALO"/>
    <s v="GUILLERMO ORTIZ GONZALEZ"/>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30/09/2024"/>
    <d v="2024-09-30T00:00:00"/>
    <s v="ARGO "/>
    <m/>
    <d v="2024-09-30T00:00:00"/>
    <m/>
    <s v="x"/>
    <s v="01166 del 30/09/2024"/>
    <s v="https://www.contratos.gov.co/consultas/detalleProceso.do?numConstancia=12-12-1369629"/>
    <s v="mediante memorando 3-2024-032891 del 01/10/2024  se remitio para notificación"/>
    <d v="2024-10-01T00:00:00"/>
    <d v="2024-10-09T00:00:00"/>
    <s v="SI"/>
    <m/>
    <d v="2024-10-24T00:00:00"/>
    <n v="1315"/>
    <d v="2024-10-28T00:00:00"/>
    <s v="https://www.contratos.gov.co/consultas/detalleProceso.do?numConstancia=12-12-1369629"/>
    <d v="2024-10-28T00:00:00"/>
    <d v="2024-10-28T00:00:00"/>
    <d v="2024-10-28T00:00:00"/>
    <d v="2024-10-29T00:00:00"/>
    <d v="2024-11-29T00:00:00"/>
    <d v="2025-05-07T00:00:00"/>
    <x v="3"/>
    <x v="1"/>
    <x v="0"/>
    <m/>
  </r>
  <r>
    <s v="GGC-755-2021"/>
    <x v="0"/>
    <s v="ELECTRIFICACIÓN RURAL VEREDA AGUAS PRIETAS Y VALLECITO, CAÑA FINAL, EL CRISTO Y BOCA DE SAN CIPRIANO, LAS PALMAS Y PARCELACION BELEN, SINAI Y LOS INDIOS"/>
    <s v="AUTOSERVICIO MECÁNICO SAS"/>
    <s v="Coordinador  Grupo de Gestión Administrativa."/>
    <x v="3"/>
    <s v="30/12/2021"/>
    <d v="2022-07-31T00:00:00"/>
    <s v="DANNY MAURICIO SUAREZ"/>
    <s v="HERNAN DARIO FORERO"/>
    <d v="2025-01-30T00:00:00"/>
    <s v="01 ENERO"/>
    <n v="2025"/>
    <s v="3-2023-000377 del 16-01-2023"/>
    <s v="16/01/2023"/>
    <s v="Se devolvio al área para ajustes, con comentarios."/>
    <s v="3-2023-035705"/>
    <d v="2023-12-12T00:00:00"/>
    <s v="NEON -21/11/2024"/>
    <s v="NEON"/>
    <d v="2024-11-27T00:00:00"/>
    <s v="NEON -27/11/2024"/>
    <m/>
    <m/>
    <s v="NEON"/>
    <d v="2024-12-12T00:00:00"/>
    <s v="NEON"/>
    <d v="2024-12-12T00:00:00"/>
    <d v="2024-12-12T00:00:00"/>
    <s v="x"/>
    <m/>
    <m/>
    <s v="Publicación TVEC"/>
    <m/>
    <m/>
    <m/>
    <m/>
    <m/>
    <m/>
    <m/>
    <m/>
    <m/>
    <m/>
    <m/>
    <m/>
    <m/>
    <m/>
    <d v="2025-05-07T00:00:00"/>
    <x v="3"/>
    <x v="1"/>
    <x v="0"/>
    <s v="Se remite al área para ajustes a través de memorando; 3-2023-035705_x000d_ del 12/12/2023"/>
  </r>
  <r>
    <s v="GGC-751-2021"/>
    <x v="0"/>
    <s v="El manejo, administraciòn, recaudo, inversion y ejecucion de los recursos parafiscales del fondo SOLDICOM que en virtud de la Ley 26 de 1989, los distribuidores minoristas deben aportar"/>
    <s v="FENDIPETROLEO NACIONAL"/>
    <s v="RODRIGUEZ QUIMBAY JOSE ALEJANDRO"/>
    <x v="0"/>
    <s v="31/12/2021"/>
    <d v="2022-12-30T00:00:00"/>
    <s v="SONIA PAOLA GARCIA CONTRERAS"/>
    <s v="GUILLERMO ORTIZ GONZALEZ"/>
    <d v="2025-06-30T00:00:00"/>
    <s v="06 JUNIO"/>
    <n v="2025"/>
    <s v="NEON "/>
    <d v="2025-04-04T00:00:00"/>
    <s v="SE DEVUELVE PARA AJUSTES DEL AREA"/>
    <s v="NEON "/>
    <d v="2025-04-14T00:00:00"/>
    <s v="NEON - 22/04/2025"/>
    <m/>
    <m/>
    <m/>
    <m/>
    <m/>
    <s v="NEON"/>
    <d v="2025-04-23T00:00:00"/>
    <s v="NEON"/>
    <d v="2025-04-29T00:00:00"/>
    <d v="2025-04-30T00:00:00"/>
    <s v="x"/>
    <s v=""/>
    <s v=""/>
    <s v="https://www.secop.gov.co/CO1ContractsManagement/Tendering/ProcurementContractEdit/Modification?ModificationUniqueIdentifier=CO1.CTRMOD.18939781&amp;PrevCtxLbl=Procurement+contract&amp;PrevCtxUrl=https%3a%2f%2fwww.secop.gov.co%3a443%2fCO1ContractsManagement%2fTendering%2fProcurementContractEdit%2fView%3fdocUniqueIdentifier%3dCO1.PCCNTR.3142597"/>
    <m/>
    <s v=""/>
    <s v=""/>
    <m/>
    <s v=""/>
    <s v=""/>
    <s v=""/>
    <s v=""/>
    <s v=""/>
    <s v=""/>
    <s v=""/>
    <s v=""/>
    <s v=""/>
    <s v=""/>
    <d v="2025-05-02T00:00:00"/>
    <x v="0"/>
    <x v="1"/>
    <x v="0"/>
    <m/>
  </r>
  <r>
    <s v="GGC-797-2023"/>
    <x v="4"/>
    <s v="Fortalecimiento de la Plataforma INTÉGRAME, mediante la formulación, detalle, construcción y/o desarrollo de casos de uso y/o requerimientos._x000a_"/>
    <s v="BUSINESS INSIGHTSS S.A.S."/>
    <s v="Coordinador Grupo de Tecnologías de la Información y de las comunicaciones- TICS_x000a_"/>
    <x v="1"/>
    <d v="2023-08-04T00:00:00"/>
    <d v="2023-10-31T00:00:00"/>
    <s v="SONIA PAOLA GARCIA CONTRERAS"/>
    <s v="GUILLERMO ORTIZ GONZALEZ"/>
    <d v="2026-04-30T00:00:00"/>
    <s v="04 ABRIL"/>
    <n v="2026"/>
    <s v="3-2023-033746_x000a_del 01-12-2023"/>
    <d v="2023-01-12T00:00:00"/>
    <s v="Se devuelve el trámite para ajustes del área"/>
    <s v="3-2024-001107 del 18-01-2024"/>
    <s v="18/01/2024"/>
    <m/>
    <m/>
    <m/>
    <m/>
    <m/>
    <m/>
    <m/>
    <m/>
    <m/>
    <m/>
    <m/>
    <s v="x"/>
    <m/>
    <m/>
    <m/>
    <m/>
    <m/>
    <m/>
    <m/>
    <m/>
    <m/>
    <m/>
    <m/>
    <m/>
    <m/>
    <m/>
    <m/>
    <m/>
    <m/>
    <d v="2025-08-15T00:00:00"/>
    <x v="1"/>
    <x v="1"/>
    <x v="1"/>
    <s v="Mediante memorando 3-2024-022561 del 16/07/2024 el área informa que el contrato no se va a liquidar por ser del BID"/>
  </r>
  <r>
    <s v="GGC-736-2021"/>
    <x v="0"/>
    <s v="Contratar una consultoría que realice un diagnóstico y revisión al actual reglamento de la actividad de transporte de crudo por oleoductos, identifique oportunidades de mejora, proponga ajustes y/o modificaciones a que haya lugar y construya al menos dos modelos para la valoración de infraestructura de transporte de crudo por oleoductos en Colombia, mediante la selección de metodologías idóneas"/>
    <s v="CONSORCIO O&amp;P TF 21 "/>
    <s v="Coodinador Midstream"/>
    <x v="0"/>
    <d v="2021-11-23T00:00:00"/>
    <d v="2022-05-28T00:00:00"/>
    <s v="SANDRA CAROLINA PULIDO"/>
    <s v="GUILLERMO ORTIZ GONZALEZ"/>
    <d v="2024-11-27T00:00:00"/>
    <s v="11 NOVIEMBRE"/>
    <n v="2024"/>
    <s v="3-2023-038621_x000a_del 28-12-2023_x000d_"/>
    <s v="28/12/2023"/>
    <s v="PENDIENTE PUBLICACION "/>
    <s v="3-2024-002484_x000a_del  26-01-2024"/>
    <s v="26/01/2024"/>
    <s v="3-2024-016434_x000a_ DEL 31-05-2024"/>
    <s v="3-2024-019355_x000a_ del 24-06-2024"/>
    <s v="24/06/2024"/>
    <m/>
    <m/>
    <m/>
    <d v="2024-11-22T00:00:00"/>
    <d v="2024-11-22T00:00:00"/>
    <m/>
    <m/>
    <s v="25/11/2024"/>
    <s v="x"/>
    <m/>
    <m/>
    <s v="https://www.contratos.gov.co/consultas/detalleProceso.do?numConstancia=21-15-12358380&amp;"/>
    <m/>
    <m/>
    <m/>
    <m/>
    <m/>
    <m/>
    <m/>
    <m/>
    <m/>
    <m/>
    <m/>
    <m/>
    <m/>
    <m/>
    <d v="2025-05-07T00:00:00"/>
    <x v="3"/>
    <x v="1"/>
    <x v="0"/>
    <s v="4 MESES"/>
  </r>
  <r>
    <s v="GGC-670-2019"/>
    <x v="5"/>
    <s v="Suministro de tiquetes aéreos en rutas nacionales e internacionales, para los funcionarios y/o contratistas del Ministerio de Minas y Energía."/>
    <s v="UNION TEMPORAL NOVATOURS-VISION TOURS 05-2018"/>
    <s v="Coordinador del grupo"/>
    <x v="13"/>
    <s v="29/10/2019"/>
    <d v="2021-01-20T00:00:00"/>
    <s v="PEDRO AREVALO"/>
    <s v="GUILLERMO ORTIZ GONZALEZ"/>
    <d v="2024-10-21T00:00:00"/>
    <s v="10 OCTUBRE"/>
    <n v="2024"/>
    <s v="Se radico solicitud de liquidacion bilateral por la plataforma NEON, el 26/06/2024"/>
    <s v="26/06/2024"/>
    <s v="Se  devuelve para ajustes del area por NEON. el 03/07/2024."/>
    <d v="2024-03-07T00:00:00"/>
    <m/>
    <s v="SE RECHAZA PARA AJUSTES DEL AREA POR NEON"/>
    <s v="NEON"/>
    <s v="22/08/2024"/>
    <m/>
    <m/>
    <m/>
    <s v="30/08/2024 por NEON"/>
    <s v="30/08/2024"/>
    <m/>
    <m/>
    <d v="2024-04-09T00:00:00"/>
    <s v="x"/>
    <m/>
    <m/>
    <s v="Se realizó publicación en tienda virtual ID. 418065"/>
    <m/>
    <m/>
    <m/>
    <m/>
    <m/>
    <m/>
    <m/>
    <m/>
    <m/>
    <m/>
    <m/>
    <m/>
    <m/>
    <d v="2024-12-09T00:00:00"/>
    <d v="2025-05-07T00:00:00"/>
    <x v="3"/>
    <x v="1"/>
    <x v="0"/>
    <m/>
  </r>
  <r>
    <s v="GGC-582-2020"/>
    <x v="6"/>
    <s v="Contratar la prestación del servicio de desarrollo del módulo de comisiones de servicios y gastos de desplazamiento e interoperabilidad con el sistema SIIF Nación el cual incluye soporte técnico y garantía de los mismos, de conformidad con el Formato de Características Técnicas. "/>
    <s v="MEGASOFT S.A.S"/>
    <s v="Mediante Resolución 00145 de 2022 del 1 de febrero del 2022 se designó como Supervisores al Coordinador del Grupo de Servicios Administrativos; Coordinador del Grupo de Tecnologías de la información y las comunicaciones; y Coordinador grupo de Presupuesto."/>
    <x v="3"/>
    <s v="17/12/2020"/>
    <d v="2021-09-12T00:00:00"/>
    <s v="PEDRO AREVALO"/>
    <s v="GUILLERMO ORTIZ GONZALEZ"/>
    <d v="2024-10-21T00:00:00"/>
    <s v="10 OCTUBRE"/>
    <n v="2024"/>
    <s v="NEON"/>
    <d v="2024-08-08T00:00:00"/>
    <s v="SE DEVOLVIO POR NEON, PARA AJUSTES DEL AREA EL 21/08/2024"/>
    <s v="21/08/2024"/>
    <m/>
    <m/>
    <m/>
    <m/>
    <m/>
    <m/>
    <m/>
    <s v="04/09/2024 POR NENON"/>
    <d v="2024-04-09T00:00:00"/>
    <m/>
    <m/>
    <d v="2024-11-09T00:00:00"/>
    <s v="x"/>
    <m/>
    <m/>
    <s v="https://www.secop.gov.co/CO1ContractsManagement/Tendering/ProcurementContractEdit/View?docUniqueIdentifier=CO1.PCCNTR.2060856&amp;prevCtxUrl=https%3a%2f%2fwww.secop.gov.co%3a443%2fCO1ContractsManagement%2fTendering%2fProcurementContractManagement%2fIndex&amp;prevCtxLbl=Contratos+"/>
    <m/>
    <m/>
    <m/>
    <m/>
    <m/>
    <m/>
    <m/>
    <m/>
    <m/>
    <m/>
    <m/>
    <m/>
    <m/>
    <d v="2024-12-09T00:00:00"/>
    <d v="2025-05-07T00:00:00"/>
    <x v="3"/>
    <x v="1"/>
    <x v="0"/>
    <m/>
  </r>
  <r>
    <s v="CAO-010-2023"/>
    <x v="4"/>
    <s v="Prestar el servicio de monitoreorio, análisis e interpretaciónones de la información y generación de alertas inmediatas de medios de comunicación tradicionales y digitales nacionales e internacionales"/>
    <s v="MEDIA TECHNOLOGY WORLD S.A.S"/>
    <s v="Coordinador del Grupo de Comunicaciones y Prensa "/>
    <x v="14"/>
    <d v="2023-10-10T00:00:00"/>
    <d v="2023-12-31T00:00:00"/>
    <s v="SONIA PAOLA GARCIA CONTRERAS"/>
    <s v="GUILLERMO ORTIZ GONZALEZ"/>
    <d v="2026-06-30T00:00:00"/>
    <s v="06 JUNIO"/>
    <n v="2026"/>
    <s v="NEON"/>
    <d v="2024-12-08T00:00:00"/>
    <s v="SE DEVUELVE PARA AJUSTES DEL ÁREA"/>
    <s v="NEON"/>
    <d v="2024-04-09T00:00:00"/>
    <s v="NEON- 12/09/2024"/>
    <m/>
    <m/>
    <m/>
    <m/>
    <m/>
    <s v="NEON "/>
    <d v="2024-09-18T00:00:00"/>
    <s v="NEON"/>
    <d v="2024-09-30T00:00:00"/>
    <d v="2024-10-01T00:00:00"/>
    <s v="x"/>
    <m/>
    <m/>
    <s v="https://www.secop.gov.co/CO1ContractsManagement/Tendering/ProcurementContractEdit/View?docUniqueIdentifier=CO1.PCCNTR.5438754&amp;prevCtxUrl=https%3a%2f%2fwww.secop.gov.co%3a443%2fCO1ContractsManagement%2fTendering%2fProcurementContractManagement%2fIndex&amp;prevCtxLbl=Contratos+"/>
    <m/>
    <m/>
    <m/>
    <m/>
    <m/>
    <m/>
    <m/>
    <m/>
    <m/>
    <m/>
    <m/>
    <m/>
    <m/>
    <m/>
    <d v="2025-05-07T00:00:00"/>
    <x v="3"/>
    <x v="1"/>
    <x v="0"/>
    <m/>
  </r>
  <r>
    <s v="GSA-0050-2010"/>
    <x v="12"/>
    <s v="“REVISAR, VERIFICAR, ANALIZAR Y CONCEPTUAR PERMANENTEMENTE SOBRE TODOS LOS ASPECTOS TÉCNICOS, FINANCIEROS, OPERATIVOS, JURÍDICOS Y ADMINISTRATIVOS RELACIONADOS CON EL CONTRATO DE CONCESIÓN, A EFECTO DE CONSTATAR EL CUMPLIMIENTO, POR PARTE DEL CONCESIONARIO, DE LAS CONDICIONES ESTABLECIDAS EN EL MISMO, PARA EL DESARROLLO Y CONTROL INTEGRAL DEL PROYECTO Y DETERMINAR OPORTUNAMENTE LAS ACCIONES NECESARIAS PARA GARANTIZAR EL LOGRO DE LOS OBJETIVOS PREVISTOS.”"/>
    <s v="INSTITUTO DE PLANIFICACIÓN Y PROMOCIÓN DE SOLUCIONES ENERGÉTICAS PARA LAS ZONAS NO INTERCONECTADAS – IPSE."/>
    <s v="Director de Energía Electríca"/>
    <x v="2"/>
    <d v="2010-07-30T00:00:00"/>
    <d v="2020-08-15T00:00:00"/>
    <s v="SONIA PAOLA GARCIA CONTRERAS"/>
    <s v="GUILLERMO ORTIZ GONZALEZ"/>
    <d v="2024-08-28T00:00:00"/>
    <s v="08 AGOSTO"/>
    <n v="2024"/>
    <s v=" 3-2024-026279 del 13-08-2024"/>
    <s v="13/08/2024"/>
    <s v="Se devuelve el trámite para ajustes del área"/>
    <s v="3-2024-026981_x000a_ del 21-08-2024"/>
    <s v="21/08/2024"/>
    <s v="Mediante correo del 22/8/2024 el área radica los ajustes solicitados"/>
    <m/>
    <m/>
    <m/>
    <m/>
    <m/>
    <s v="e-mail"/>
    <s v="23/08/2024"/>
    <s v="e-mail"/>
    <s v="26/08/2024"/>
    <s v="26/08/2024"/>
    <s v="x"/>
    <m/>
    <m/>
    <s v="El 27/08/2024 se remitió correo a Miguel Pedroza, solicitando la publicación del acta de liquidación en SECOPI . Miguel indica que _x000a_Este convenio no fue publicado en el SECOP I porque para la época de suscripción al ser una contratación interadministrativa aplicaban una excepción de publicación."/>
    <m/>
    <m/>
    <m/>
    <m/>
    <m/>
    <m/>
    <m/>
    <m/>
    <m/>
    <m/>
    <m/>
    <m/>
    <m/>
    <m/>
    <d v="2025-05-07T00:00:00"/>
    <x v="3"/>
    <x v="1"/>
    <x v="0"/>
    <s v="Se publica acta en la carpeta compartida de GGC teniendo en cuenta que Este convenio no fue publicado en el SECOP I porque para la época de suscripción al ser una contratación interadministrativa aplicaban una excepción de publicación._x000a_Adjunto documento que reposa en el expediente digital del contrato GSA-050-2010 de las carpetas compartidas del GGC, en el que se indica tal actuación, por lo cual no se publica esta liquidación al no existir proceso en el SECOP I. Mediante memorando  3-2024-032529 del 30-09-2024 se remitió al área acta de liquidación firmada"/>
  </r>
  <r>
    <s v="GGC-383-2019"/>
    <x v="5"/>
    <s v="Aunar esfuerzos técnicos, administrativos, económicos y de gestión, para apoyar la implementación de la política minera nacional, en la formación complementaria a la comunidad minera en el cumplimento de los estándares técnicos mineros, legales, laborales, ambientales, económicos, de seguridad y de salud en el trabajo minero; y en la formación a pequeños mineros y mineros de subsistencia en la construcción, operación y mantenimiento de equipos para beneficio de minerales, para el mejoramiento de las condiciones operativas y demás aspectos asociados a la formalización del sector minero de pequeña escala."/>
    <s v="SERVICIO NACIONAL DE APRENDIZAJE - SENA"/>
    <s v="DIRECCION DE FORMALIZACION MINERA"/>
    <x v="5"/>
    <d v="2019-06-10T00:00:00"/>
    <d v="2022-06-17T00:00:00"/>
    <s v="ANDRES FELIPE SIERRA"/>
    <s v="GUILLERMO ORTIZ GONZALEZ"/>
    <d v="2024-12-17T00:00:00"/>
    <s v="12 DICIEMBRE"/>
    <n v="2024"/>
    <s v="Se devolvió el trámite para ajustes del área por néon"/>
    <d v="2024-09-13T00:00:00"/>
    <s v="Se devolvió el trámite para ajustes del área por néon"/>
    <s v="NEON"/>
    <d v="2024-10-31T00:00:00"/>
    <s v="Se devuelve para que aporten los parafiscales, toda vez que no cumple la certificación que adjuntan. "/>
    <s v="NEON"/>
    <d v="2024-11-05T00:00:00"/>
    <m/>
    <m/>
    <m/>
    <s v="NEON "/>
    <d v="2024-11-05T00:00:00"/>
    <m/>
    <m/>
    <d v="2024-11-22T00:00:00"/>
    <s v="x"/>
    <m/>
    <m/>
    <s v="https://www.contratos.gov.co/consultas/detalleProceso.do?numConstancia=19-12-9526747&amp;"/>
    <m/>
    <m/>
    <m/>
    <m/>
    <m/>
    <m/>
    <m/>
    <m/>
    <m/>
    <m/>
    <m/>
    <m/>
    <m/>
    <m/>
    <d v="2025-05-07T00:00:00"/>
    <x v="3"/>
    <x v="1"/>
    <x v="0"/>
    <s v="Enviado memo a área sobre publicación del acta de liquidación. "/>
  </r>
  <r>
    <s v="GGC-529-2022"/>
    <x v="1"/>
    <s v="Contratar el Servicio de monitoreo, analisis e interpretación de la información y generación de alertas inmediatas de medios de comunicación tradicionales y digitales nacionales e internacionales."/>
    <s v="Buho Media S.A.S."/>
    <s v="Coordindor  del Grupo de Comunicaciones  y Prensa."/>
    <x v="14"/>
    <d v="2022-04-19T00:00:00"/>
    <d v="2022-12-31T00:00:00"/>
    <s v="SONIA PAOLA GARCIA CONTRERAS"/>
    <s v="HERNAN DARIO FORERO"/>
    <d v="2024-06-30T00:00:00"/>
    <s v="06 JUNIO"/>
    <n v="2024"/>
    <s v=" 3-2023-025142_x000a_ del 21-09-2023"/>
    <s v="21/09/2023"/>
    <s v="Se devuelve el trámite para ajustes del área"/>
    <s v="3-2024-008477_x000a_ del 18-03-2024"/>
    <s v="18/03/2024"/>
    <s v="3-2024-015070_x000a_ del 16-05-2024"/>
    <s v="3-2024-018805_x000a_ del 18-06-2024"/>
    <s v="18/06/2024"/>
    <s v=" 3-2024-020833_x000a_ DEL 04-07-2024"/>
    <m/>
    <m/>
    <s v="3-2024-022241_x000a_ del 11-07-2024"/>
    <d v="2024-11-07T00:00:00"/>
    <s v="3-2024-022896_x000a_del 18-07-2024"/>
    <s v="18/07/2024"/>
    <s v="24/07/2024"/>
    <s v="x"/>
    <m/>
    <m/>
    <s v="https://www.secop.gov.co/CO1ContractsManagement/Tendering/ProcurementContractEdit/View?docUniqueIdentifier=CO1.PCCNTR.3642626&amp;prevCtxUrl=https%3a%2f%2fwww.secop.gov.co%3a443%2fCO1ContractsManagement%2fTendering%2fProcurementContractManagement%2fIndex&amp;prevCtxLbl=Contratos+"/>
    <m/>
    <m/>
    <m/>
    <m/>
    <m/>
    <m/>
    <m/>
    <m/>
    <m/>
    <m/>
    <m/>
    <m/>
    <m/>
    <m/>
    <d v="2025-05-07T00:00:00"/>
    <x v="3"/>
    <x v="1"/>
    <x v="0"/>
    <s v="Mediante memorando 3-2024-025822 del 09-08-2024, se remitió al área el acta de liquidación bilateral firmada y publicada en SECOPII"/>
  </r>
  <r>
    <s v="CAO-035-2019"/>
    <x v="5"/>
    <s v="Contratar el servicio de mantenimiento preventivo y correctivo con suministro de repuestos y accesorios nuevos y originales para los vehículos que conforman el paquete automotor del Ministerio de Minas y Energía"/>
    <s v="CENTRO CAR 19 LIMITADA"/>
    <s v="JEYCE LILIANA MARIA PARRA SIERRA"/>
    <x v="3"/>
    <s v="27/12/2019"/>
    <s v="30/11/2020"/>
    <s v="GUILLERMO ANDRES LONDOÑO"/>
    <s v="GUILLERMO ORTIZ GONZALEZ"/>
    <d v="2024-09-27T00:00:00"/>
    <s v="09 SEPTIEMBRE"/>
    <n v="2024"/>
    <s v="NEON "/>
    <s v="16/09/2024"/>
    <s v="El día 13 de septiembre de 2024 se surtió mesa de trabajo con el área a efectos de surtir la revisión de la Liquidación Unilateral y soportes; surtida la mesa de trabajo se procedió a la aprobación correspondiente en NEON y ARGO para firma de la Resolución correspondiente"/>
    <s v="NEON"/>
    <d v="2024-09-11T00:00:00"/>
    <m/>
    <m/>
    <m/>
    <m/>
    <m/>
    <m/>
    <s v="NEON"/>
    <d v="2024-09-13T00:00:00"/>
    <m/>
    <m/>
    <d v="2024-09-16T00:00:00"/>
    <m/>
    <s v="x"/>
    <s v="1050 DEL 08/10/2024"/>
    <s v="https://www.secop.gov.co/CO1ContractsManagement/Tendering/ProcurementContractEdit/View?docUniqueIdentifier=CO1.PCCNTR.1245529&amp;prevCtxUrl=https%3a%2f%2fwww.secop.gov.co%3a443%2fCO1ContractsManagement%2fTendering%2fProcurementContractManagement%2fIndex&amp;prevCtxLbl=Contratos+"/>
    <s v=" 3-2024-035670"/>
    <d v="2024-10-18T00:00:00"/>
    <m/>
    <s v="NO"/>
    <m/>
    <m/>
    <m/>
    <m/>
    <m/>
    <m/>
    <m/>
    <m/>
    <m/>
    <m/>
    <d v="2025-05-07T00:00:00"/>
    <x v="3"/>
    <x v="1"/>
    <x v="0"/>
    <s v="Contratista no presenta recursos"/>
  </r>
  <r>
    <s v="GGC-645-2022"/>
    <x v="1"/>
    <s v="Estructurar un programa para la implementación de buenas prácticas en la industria de producción de coque en el país, relacionadas con el proyecto de inversión “Mejoramiento de la competitividad para el desarrollo del sector minero a nivel nacional”."/>
    <s v="CONSORCIO COMPETITIVIDAD MINERA 2022"/>
    <s v="Profesional Especializado - Dirección de Minería Empresaríal"/>
    <x v="15"/>
    <d v="2022-09-08T00:00:00"/>
    <d v="2022-12-31T00:00:00"/>
    <s v="SONIA PAOLA GARCIA CONTRERAS"/>
    <s v="HERNAN DARIO FORERO"/>
    <d v="2025-06-30T00:00:00"/>
    <s v="06 JUNIO"/>
    <n v="2025"/>
    <s v="3-2023-028845_x000a_del 24-10-2023_x000d_"/>
    <s v="24/10/2023"/>
    <s v="Se devuelve el trámite para ajustes del área"/>
    <s v="3-2023-035187_x000a_del 07-12-2023"/>
    <d v="2023-07-12T00:00:00"/>
    <s v="El 12/12/2023 se realizó una mesa de trabajo con el enlace del área, para resolver dudas frente a los ajustes solicitados al acta . Mediante memorando 3-2023-037164_x000a_del 18-12-2023, el área envió los ajustes solicitados. Mediante memorando &quot;3-2023-038528 del 28-12-2023&quot; se habia enviado el trámite avalado para firmas, sin embargo lo vuelven a radicar para revisión por cambio de datos mediante memorando 3-2024-018317 del 12-06-2024"/>
    <s v="3-2024-018856_x000a_ del 19-06-2024"/>
    <s v="19/06/2024"/>
    <s v="NEON - 19/11/2024 y NEON 12/02/2025 y 06/03/2025 y 20/03/2025"/>
    <s v="NEON"/>
    <s v="03/12/2024 Y 18/02/2025 y 11/03/2025"/>
    <s v="NEON"/>
    <d v="2025-03-26T00:00:00"/>
    <s v="NEON"/>
    <d v="2025-05-06T00:00:00"/>
    <d v="2025-05-07T00:00:00"/>
    <s v="x"/>
    <m/>
    <m/>
    <s v="https://www.secop.gov.co/CO1ContractsManagement/Tendering/ProcurementContractEdit/View?docUniqueIdentifier=CO1.PCCNTR.3915838&amp;prevCtxUrl=https%3a%2f%2fwww.secop.gov.co%3a443%2fCO1ContractsManagement%2fTendering%2fProcurementContractManagement%2fIndex&amp;prevCtxLbl=Contratos+"/>
    <m/>
    <m/>
    <m/>
    <m/>
    <m/>
    <m/>
    <m/>
    <m/>
    <m/>
    <m/>
    <m/>
    <m/>
    <m/>
    <m/>
    <d v="2025-05-09T00:00:00"/>
    <x v="3"/>
    <x v="1"/>
    <x v="0"/>
    <m/>
  </r>
  <r>
    <s v="GGC-807-2023"/>
    <x v="4"/>
    <s v="INSTALACION DE CONEXIONES E INTERNAS DE GAS NATURAL A USUARIOS DE MENORES INGRESOS DE POBLACIONES EN LOS DEPARTAMENTOS DE ANTIOQUIA, BOLÍVAR, CÓRDOBA, MAGDALENA Y SUCRE"/>
    <s v="FONDO ESPECIAL CUOTA DE FOMENTO DE GAS NATURAL Y SURTIDORA DE GAS DEL CARIBE - SURTIGAS S.A E.SP."/>
    <s v="GARZON ESCOBAR CLAUDIA ESPERANZA"/>
    <x v="6"/>
    <d v="2023-09-05T00:00:00"/>
    <d v="2024-07-29T00:00:00"/>
    <s v="DANNY MAURICIO SUAREZ"/>
    <s v="GUILLERMO ORTIZ GONZALEZ"/>
    <d v="2027-01-30T00:00:00"/>
    <s v="01 ENERO"/>
    <n v="2027"/>
    <s v="NEON "/>
    <d v="2024-10-31T00:00:00"/>
    <s v="SE DEVUELVE PARA AJUSTES DEL AREA  "/>
    <s v="NEON "/>
    <d v="2024-12-04T00:00:00"/>
    <s v="NEON-12/12/2024"/>
    <s v="NEON  "/>
    <s v="20/12/20224"/>
    <s v="DESPUES DE QUE EL CASO SURTIÓ TODO EL PROCESO DE REVISIÓN Y FIRMAS  Y CUANDO SE ENCUENTRA EN EL PASO DE PUBLICACIÓN  DANNY RECHAZA EL PASO EL 30/12/20224 CON LA OBSERVACIÓN PARA AJUSTES . EL ACTA VUELVE EL 07/01/2025 Y SE ASIGNA A SONIA GARCIA EL 30/01/2025 QUIEN RECHAZA TODA VEZ QUE EL ACTA NO TIENE EL SELLO DE FIRMA DE NEON  NO ES CLARO CUALES CAMBIOS SE REALIZARON"/>
    <s v="NEON"/>
    <d v="2025-01-30T00:00:00"/>
    <s v="NEON"/>
    <d v="2025-02-19T00:00:00"/>
    <s v="NEON"/>
    <d v="2025-02-19T00:00:00"/>
    <d v="2025-02-20T00:00:00"/>
    <s v="x"/>
    <s v=""/>
    <s v=""/>
    <s v="https://www.secop.gov.co/CO1ContractsManagement/Tendering/ProcurementContractEdit/View?docUniqueIdentifier=CO1.PCCNTR.5283246&amp;prevCtxUrl=https%3a%2f%2fwww.secop.gov.co%3a443%2fCO1ContractsManagement%2fTendering%2fProcurementContractManagement%2fIndex&amp;prevCtxLbl=Contratos+"/>
    <m/>
    <s v=""/>
    <s v=""/>
    <m/>
    <s v=""/>
    <s v=""/>
    <s v=""/>
    <s v=""/>
    <s v=""/>
    <s v=""/>
    <s v=""/>
    <s v=""/>
    <s v=""/>
    <s v=""/>
    <d v="2025-05-07T00:00:00"/>
    <x v="3"/>
    <x v="1"/>
    <x v="0"/>
    <s v=""/>
  </r>
  <r>
    <s v="GGC-615-2022"/>
    <x v="1"/>
    <s v="Contratar servicios especializados en Gestión Documental para la actualización de instrumentos archivísticos, tales como: Plan institucional de archivos – PINAR - 2023-2026 y Programa de Gestión Documental – PGD 2023-2026, adicionalmente la actualización y seguimiento del Sistema Integrado de Conservación- SIC para la vigencia 2022, así mismo el desarrollo de jornadas de capacitación y formación en relación con el manejo de información en soportes no convencionales; la elaboración del programa de Gestión del Conocimiento en Gestión Documental y aplicación de procesos archivísticos de acuerdo al ciclo de vida del documento en el Ministerio de Minas y Energía "/>
    <s v="SKAPHE TECNOLOGIA SAS "/>
    <s v="Coordinadora del Grupo de Relacionamiento con el Ciudadano y Gestión de la Información."/>
    <x v="11"/>
    <d v="2022-08-02T00:00:00"/>
    <d v="2023-06-30T00:00:00"/>
    <s v="SONIA PAOLA GARCIA CONTRERAS"/>
    <s v="HERNAN DARIO FORERO"/>
    <d v="2025-12-30T00:00:00"/>
    <s v="12 DICIEMBRE"/>
    <n v="2025"/>
    <s v="3-2024-010708_x000a_ del 09-04-2024"/>
    <d v="2024-09-04T00:00:00"/>
    <s v="Se devuelve el trámite para ajustes del área"/>
    <s v=" 3-2024-015349_x000a_ DEL 20-05-2024"/>
    <s v="20/05/2024"/>
    <s v="3-2024-021942_x000a_ DEL 09-07-2024"/>
    <s v="3-2024-023056_x000a_ del 19-07-2024"/>
    <s v="19/07/2024"/>
    <s v="3-2024-023696_x000a_ DEL 25-07-2024"/>
    <m/>
    <m/>
    <s v="3-2024-023746 del 26/07/2024"/>
    <s v="26/07/2024"/>
    <s v="e-mail"/>
    <s v="29/07/2024"/>
    <s v="30/07/2024"/>
    <s v="x"/>
    <m/>
    <m/>
    <s v="https://www.secop.gov.co/CO1ContractsManagement/Tendering/ProcurementContractEdit/View?docUniqueIdentifier=CO1.PCCNTR.3851809&amp;prevCtxUrl=https%3a%2f%2fwww.secop.gov.co%3a443%2fCO1ContractsManagement%2fTendering%2fProcurementContractManagement%2fIndex&amp;prevCtxLbl=Contratos+"/>
    <m/>
    <m/>
    <m/>
    <m/>
    <m/>
    <m/>
    <m/>
    <m/>
    <m/>
    <m/>
    <m/>
    <m/>
    <m/>
    <m/>
    <d v="2025-05-07T00:00:00"/>
    <x v="3"/>
    <x v="1"/>
    <x v="0"/>
    <s v="Mediante memorando 3-2024-025833 DEL 09-08-2024 se remitió al área acta de liquidación bilateral firmada y publicada en SECOPII"/>
  </r>
  <r>
    <s v="GGC-340-2019"/>
    <x v="5"/>
    <s v="Contratar la prestación de los servicios de apoyo a la gestión para apoyar a la Subdirección de Talento Humano en el desarrollo de las actividades relacionadas con la ejecución de las líneas estratégicas de Talento Humano y de los programas de Bienestar Social Labora, Seguridad y Salud en el Trabajo, Plan Instruccional del Capacitación y fortalecimiento de las competencias laborales del Talento Humano para mejorar el clima laboral, la cultura organizacional y la calidad de vida de los funcionarios del Ministerio de Minas y Energía y su núcleo Familiar"/>
    <s v="CAJA DE COMPENSACIÓN FAMILIAR-COMPENSAR"/>
    <s v="Técnico de la Subdirección de Talento Humano"/>
    <x v="12"/>
    <d v="2019-04-26T00:00:00"/>
    <d v="2019-12-31T00:00:00"/>
    <s v="SONIA PAOLA GARCIA CONTRERAS"/>
    <s v="HERNAN DARIO FORERO"/>
    <d v="2024-05-26T00:00:00"/>
    <s v="05 MAYO"/>
    <n v="2024"/>
    <s v=" 3-2024-013974_x000a_ del 06-05-2024"/>
    <d v="2024-06-05T00:00:00"/>
    <s v="El 27/03/2024 se realizó una mesa de trabajo con el área para revisar si el contrato requiere liquidación y establecer la fecha de perdida de competencia"/>
    <s v=" 3-2024-014634_x000a_ del 10-05-2024"/>
    <d v="2024-10-05T00:00:00"/>
    <s v="3-2024-015041_x000a_ del 16-05-2024"/>
    <s v="3-2024-015140_x000a_ del 17-05-2024"/>
    <s v="17/05/2024"/>
    <s v="3-2024-015403 del 21-05-2024"/>
    <m/>
    <m/>
    <s v="3-2024-015499_x000a_ del 21-05-2024"/>
    <s v="21/05/2024"/>
    <s v="e-mail"/>
    <s v="24/05/2024"/>
    <s v="24/05/2024"/>
    <s v="x"/>
    <s v=" "/>
    <s v=" "/>
    <s v="https://www.contratos.gov.co/consultas/detalleProceso.do?numConstancia=19-12-9338221&amp;g-recaptcha-response=03AFcWeA5NM5kk5IzOWWYju2aimIxUu5PlO9Sur2bKNdDAUnCSPsQ7HxbgWH4Att00lnaroF1mpYfDajB8-Y7K8_70xCgsdtrTC5e2oLr_i7CPCPpWryni0GARvV9UvLL_ouf5EwVIocUHjQBiR6pGxirfy9E_oe50InfiAqCGsoMvkvG3WPrtBKtU_vV0bjhGqnA_30DRQtf_dGbO1WSoGfDSQhD_mN9VsJi1_1kwCynF7nu4xbumr4SRoKyOGNNa8Z7lmZFxFNRdSNfTq3auFDH1lOR3QS38TjL2OlttkDFq2xIUMOedeBxMmY-Vk1sPAn37Czdz_iCq_kxP9HopYNd3dKFSgX0QRSp6ZAUbw2v8w8w55crCExiRaue5JZMhVIet5VFfGx0bJzJ48mvVdjltgXhIkT4Sfqqlx7UquWI84ayhqDZtEf9ZJUKNdiicvhL0Ip4vBF9O2nhtNKx-hwi4_984HcGqZJo2t32y3hupzW1fCSvh9BDZdfovRQnPZGEQdD3NZrryaYK6c7IWcxu78laxZNjcIGkOK4awdt9jJTF9Rfda9mHDeVMJFvGCZqdcoSZCmAQOwmfyeLARZfGjQLmcDtWjcyHBzXM0HnLsYXxaimh-a4L9rwYRl6QIFMfwCRXG1l_w6Wxz7KmmA94IWTg_bMzYmoRZ_9PdJ0agSnANqi1kp_bUMS4Y2WOKCOyGehmNdSGD"/>
    <m/>
    <m/>
    <m/>
    <m/>
    <m/>
    <m/>
    <m/>
    <m/>
    <m/>
    <m/>
    <m/>
    <m/>
    <m/>
    <m/>
    <d v="2025-05-07T00:00:00"/>
    <x v="3"/>
    <x v="1"/>
    <x v="0"/>
    <s v="4 meses. Mediante memorando  3-2024-018808 del 18-06-2024 se remitió al área el acta de liquidación firmada y publicada en SECOPI"/>
  </r>
  <r>
    <s v="GGC-402-2019"/>
    <x v="5"/>
    <s v="Contratar los desarrollos evolutivos, así como el soporte preventivo y correctivo al Sistema de Correspondencia P8 del Ministerio de Minas y Energía, de conformidad con el Formato de Características Técnicas."/>
    <s v="GRUPO INTENT DE COLOMBIA S.A."/>
    <s v="Coordinador Grupo de Tecnologías de la Información y de las comunicaciones- TICS_x000a_"/>
    <x v="1"/>
    <d v="2019-06-21T00:00:00"/>
    <d v="2019-12-31T00:00:00"/>
    <s v="SONIA PAOLA GARCIA CONTRERAS"/>
    <s v="HERNAN DARIO FORERO"/>
    <d v="2024-05-26T00:00:00"/>
    <s v="05 MAYO"/>
    <n v="2024"/>
    <s v="3-2024-015348_x000a_ del 20-05-2024"/>
    <s v="20/05/2024"/>
    <s v="Mediante memorando 3-2023-007003 del 21/03/2023 se solicitó al área la radicación del acta de liquidación. Se devolvió el trámite para ajustes del área"/>
    <s v=" 3-2024-015517_x000a_ del 22-05-2024"/>
    <s v="22/05/2024"/>
    <s v="3-2024-015607_x000a_ del 22-05-2024"/>
    <m/>
    <m/>
    <m/>
    <m/>
    <m/>
    <s v="e-mail"/>
    <s v="22/05/2024"/>
    <s v="e-mail"/>
    <s v="23/05/2024"/>
    <s v="23/05/2024"/>
    <s v="x"/>
    <m/>
    <m/>
    <s v="https://www.contratos.gov.co/consultas/detalleProceso.do?numConstancia=19-12-9603901"/>
    <m/>
    <m/>
    <m/>
    <m/>
    <m/>
    <m/>
    <m/>
    <m/>
    <m/>
    <m/>
    <m/>
    <m/>
    <m/>
    <m/>
    <d v="2025-05-07T00:00:00"/>
    <x v="3"/>
    <x v="1"/>
    <x v="0"/>
    <s v="4 meses. Mediante memorando  3-2024-018807 del 18-06-2024 se remitió al área el acta de liquidación firmada y publicada en SECOPI"/>
  </r>
  <r>
    <s v="GGC-283-2020"/>
    <x v="6"/>
    <s v="Adquirir la renovación de novecientas (900) suscripciones de GOOGLE SUITE BUSINESS y veinte (20) horas de soporte técnico, para el dominio minenergia.gov.co"/>
    <s v="EFORCERS S.A"/>
    <s v="Coordinador Grupo de Tecnologías de la Información y de las comunicaciones- TICS_x000a_"/>
    <x v="1"/>
    <d v="2020-03-02T00:00:00"/>
    <d v="2020-06-02T00:00:00"/>
    <s v="SONIA PAOLA GARCIA CONTRERAS"/>
    <s v="HERNAN DARIO FORERO"/>
    <d v="2024-08-28T00:00:00"/>
    <s v="08 AGOSTO"/>
    <n v="2024"/>
    <s v=" 3-2024-015537_x000a_ del 22-05-2024"/>
    <s v="22/05/2024"/>
    <s v="con memorando No. 3-2023-004268 del 17 -02-2023 se solicitó al área enviar proyectos de actas de liquidación. 3-2024-015537 del 22-05-2024"/>
    <s v=" 3-2024-018689_x000a_ DEL 17-06-2024"/>
    <s v="17/06/2024"/>
    <s v="3-2024-019258_x000a_del 24-06-2024"/>
    <m/>
    <m/>
    <m/>
    <m/>
    <m/>
    <s v=" 3-2024-020074_x000a_del 02-07-2024"/>
    <d v="2024-02-07T00:00:00"/>
    <s v=" 3-2024-021189_x000a_ DEL 05-07-2024"/>
    <d v="2024-05-07T00:00:00"/>
    <d v="2024-11-07T00:00:00"/>
    <s v="x"/>
    <m/>
    <m/>
    <s v="El 11/07/2024  se publicó el acta de liquidación en la tienda virtual mediante ID 411451"/>
    <m/>
    <m/>
    <m/>
    <m/>
    <m/>
    <m/>
    <m/>
    <m/>
    <m/>
    <m/>
    <m/>
    <m/>
    <m/>
    <m/>
    <d v="2025-05-07T00:00:00"/>
    <x v="3"/>
    <x v="1"/>
    <x v="0"/>
    <s v="Mediante memorando 3-2024-025631 del 08-08-2024 se remitió al área acta de liquidación bilateral firmada y publicada en tienda virtual"/>
  </r>
  <r>
    <s v="CAO-005-2020"/>
    <x v="6"/>
    <s v="Suministro de tóner e insumos de impresión para las impresoras al servicio del Ministerio de Minas y Energía. "/>
    <s v="TECHNOLOGY STORE 2006 S A S"/>
    <s v=" Coordinadora del Grupo de Gestión Administrativa_x000a_"/>
    <x v="3"/>
    <s v="28/04/2020"/>
    <d v="2020-06-28T00:00:00"/>
    <s v="PEDRO AREVALO"/>
    <s v="HERNAN DARIO FORERO"/>
    <d v="2024-08-28T00:00:00"/>
    <s v="08 AGOSTO"/>
    <n v="2024"/>
    <s v="POR NEON EL AREA RADICA SOLICITUD DE LIQUIDACION EL 15/08/2024"/>
    <s v="15/08/2024"/>
    <s v="SE DEVUELVE PARA AJUSTES DEL AREA POR NEON EL 15/08/2024"/>
    <s v="POR NEON"/>
    <s v="15/08/2024"/>
    <m/>
    <m/>
    <m/>
    <m/>
    <m/>
    <m/>
    <s v="27/08/2024"/>
    <s v="NEON"/>
    <m/>
    <m/>
    <s v="28/08/2024"/>
    <s v="x"/>
    <m/>
    <m/>
    <s v="https://www.secop.gov.co/CO1ContractsManagement/Tendering/ProcurementContractEdit/View?docUniqueIdentifier=CO1.PCCNTR.1507214&amp;prevCtxUrl=https%3a%2f%2fwww.secop.gov.co%3a443%2fCO1ContractsManagement%2fTendering%2fProcurementContractManagement%2fIndex&amp;prevCtxLbl=Contratos+"/>
    <m/>
    <m/>
    <m/>
    <m/>
    <m/>
    <m/>
    <m/>
    <m/>
    <m/>
    <m/>
    <m/>
    <m/>
    <m/>
    <d v="2024-05-09T00:00:00"/>
    <d v="2025-05-07T00:00:00"/>
    <x v="3"/>
    <x v="1"/>
    <x v="0"/>
    <s v="LIQUIDADA POR NEON 28/08/2024"/>
  </r>
  <r>
    <s v="GSA-161-2012"/>
    <x v="10"/>
    <s v="Ampliar la cobertura, mejorar la calidad del servicio de Energía eléctrica y satisfacer la demanda de la misma en las zonas del sistema interconectado nacional ubicadas en el mercado de comercialización de red."/>
    <s v="ELECTRICARIBE S.A. E.S.P."/>
    <s v="Director de Energía Eléctrica"/>
    <x v="2"/>
    <d v="2012-01-11T00:00:00"/>
    <d v="2020-09-30T00:00:00"/>
    <s v="PEDRO AREVALO"/>
    <s v="HERNAN DARIO FORERO"/>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PARA AJUSTES DEL AREA POR NEON EL 10/09/2024"/>
    <m/>
    <m/>
    <s v="NEON-9/20/2024"/>
    <s v="NEON"/>
    <m/>
    <s v="NEON -ARGO"/>
    <d v="2024-10-02T00:00:00"/>
    <s v="ARGO"/>
    <m/>
    <d v="2024-10-04T00:00:00"/>
    <m/>
    <s v="x"/>
    <s v="01176 DEL 10/04/2024"/>
    <m/>
    <s v="MEMORANDO 3-2024-033839 DEL 10/04/2024"/>
    <d v="2024-10-04T00:00:00"/>
    <d v="2024-10-11T00:00:00"/>
    <s v="SI"/>
    <m/>
    <d v="2024-10-28T00:00:00"/>
    <m/>
    <m/>
    <m/>
    <m/>
    <m/>
    <m/>
    <m/>
    <m/>
    <d v="2025-05-07T00:00:00"/>
    <x v="3"/>
    <x v="1"/>
    <x v="2"/>
    <s v="La resolución que resolvia el recurso, se generó por ARGO pero no quedó firmada, adicionalmente jurídica requirío por dicho motivo para poder notificar, pero el caso perdió competencia el 28/10/2024"/>
  </r>
  <r>
    <s v="GGC-107-2013"/>
    <x v="9"/>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d v="2013-07-31T00:00:00"/>
    <d v="2020-09-30T00:00:00"/>
    <s v="SONIA PAOLA GARCIA CONTRERAS"/>
    <s v="HERNAN DARIO FORERO"/>
    <d v="2024-10-28T00:00:00"/>
    <s v="10 OCTUBRE"/>
    <n v="2024"/>
    <s v="3-2022-020156_x000a_del 17-08-2022"/>
    <s v="17/08/2022"/>
    <s v="Se devuelve para ajsutes y adjuntar soportes"/>
    <s v="3-2022-024684_x000a_"/>
    <d v="2022-11-10T00:00:00"/>
    <s v="El área radicado por NEON el trámite el 26/08/2024"/>
    <s v="NEON"/>
    <d v="2024-02-09T00:00:00"/>
    <s v="NEON 06/09/2024 Y 23/09/2024"/>
    <s v="NEON"/>
    <d v="2024-09-16T00:00:00"/>
    <s v="NEON - ARGO"/>
    <d v="2024-09-24T00:00:00"/>
    <s v="ARGO"/>
    <d v="2024-09-25T00:00:00"/>
    <d v="2024-09-25T00:00:00"/>
    <m/>
    <s v="x"/>
    <s v="RESOLUCIÓN 1128 DEL 25/09/2024"/>
    <s v="https://www.contratos.gov.co/consultas/detalleProceso.do?numConstancia=13-12-1844069"/>
    <s v="e-mail"/>
    <d v="2024-09-26T00:00:00"/>
    <d v="2024-10-07T00:00:00"/>
    <s v="SI"/>
    <s v="1-2024-047369"/>
    <d v="2024-10-22T00:00:00"/>
    <s v="01318 DEL 28/10/2024"/>
    <d v="2024-10-28T00:00:00"/>
    <m/>
    <d v="2024-10-28T00:00:00"/>
    <d v="2024-10-28T00:00:00"/>
    <d v="2024-10-28T00:00:00"/>
    <d v="2024-10-29T00:00:00"/>
    <m/>
    <d v="2025-05-07T00:00:00"/>
    <x v="3"/>
    <x v="1"/>
    <x v="0"/>
    <m/>
  </r>
  <r>
    <s v="GGC-305-2014"/>
    <x v="11"/>
    <s v="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
    <s v="ELECTRICARIBE S.A. E.S.P."/>
    <s v="Director de Energía Eléctrica"/>
    <x v="2"/>
    <d v="2014-12-31T00:00:00"/>
    <d v="2020-10-01T00:00:00"/>
    <s v="PEDRO AREVALO"/>
    <s v="HERNAN DARIO FORERO"/>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m/>
    <m/>
    <m/>
    <m/>
    <m/>
    <m/>
    <s v="24/09/2024"/>
    <d v="2024-09-29T00:00:00"/>
    <s v="ARGO "/>
    <m/>
    <d v="2024-09-25T00:00:00"/>
    <m/>
    <s v="x"/>
    <s v="01124 DEL 25/09/2024"/>
    <s v="https://www.contratos.gov.co/consultas/detalleProceso.do?numConstancia=14-12-3248506"/>
    <s v="MEMORANDO 3-2024-032161 DEL 26/09/2024"/>
    <d v="2024-09-26T00:00:00"/>
    <d v="2024-10-07T00:00:00"/>
    <s v="SI"/>
    <m/>
    <d v="2024-10-28T00:00:00"/>
    <n v="1322"/>
    <d v="2024-10-28T00:00:00"/>
    <s v="https://www.contratos.gov.co/consultas/detalleProceso.do?numConstancia=14-12-3248506"/>
    <s v="por correo electronico el 28/10/2024"/>
    <s v="28/10/2024"/>
    <s v="29/10/2024"/>
    <d v="2024-10-29T00:00:00"/>
    <d v="2024-11-29T00:00:00"/>
    <d v="2025-05-07T00:00:00"/>
    <x v="3"/>
    <x v="1"/>
    <x v="0"/>
    <m/>
  </r>
  <r>
    <s v="GGC-308-2014"/>
    <x v="11"/>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s v="ELECTRICARIBE S.A. E.S.P."/>
    <s v="Director de Energía Eléctrica"/>
    <x v="2"/>
    <s v="29/12/2014"/>
    <d v="2020-09-30T00:00:00"/>
    <s v="SONIA PAOLA GARCIA CONTRERAS"/>
    <s v="HERNAN DARIO FORERO"/>
    <d v="2024-10-28T00:00:00"/>
    <s v="10 OCTUBRE"/>
    <n v="2024"/>
    <s v="NEON"/>
    <s v="26/08/2024"/>
    <s v="Se devuelve para ajustes del área"/>
    <s v="NEON"/>
    <d v="2024-04-09T00:00:00"/>
    <s v="NEON 12/09/2024"/>
    <m/>
    <m/>
    <m/>
    <m/>
    <m/>
    <s v="NEON"/>
    <d v="2024-09-16T00:00:00"/>
    <s v="ARGO"/>
    <d v="2024-09-19T00:00:00"/>
    <d v="2024-09-19T00:00:00"/>
    <m/>
    <s v="x"/>
    <s v="RESOLUCIÓN 01077 DEL 19/09/2024"/>
    <s v="https://www.contratos.gov.co/consultas/detalleProceso.do?numConstancia=14-12-3248819"/>
    <s v="e-mail"/>
    <d v="2024-09-19T00:00:00"/>
    <d v="2024-10-07T00:00:00"/>
    <s v="SI"/>
    <s v="1-2024-047372"/>
    <d v="2024-10-22T00:00:00"/>
    <s v="01316 DEL 28/10/2024"/>
    <d v="2024-10-28T00:00:00"/>
    <m/>
    <d v="2024-10-28T00:00:00"/>
    <d v="2024-10-28T00:00:00"/>
    <d v="2024-10-28T00:00:00"/>
    <d v="2024-10-29T00:00:00"/>
    <m/>
    <d v="2025-05-07T00:00:00"/>
    <x v="3"/>
    <x v="1"/>
    <x v="0"/>
    <m/>
  </r>
  <r>
    <s v="GGC-223-2012"/>
    <x v="10"/>
    <m/>
    <s v="ELECTRICARIBE S.A. E.S.P."/>
    <s v="Director de Energía Eléctrica"/>
    <x v="2"/>
    <d v="2012-12-28T00:00:00"/>
    <d v="2020-10-01T00:00:00"/>
    <s v="PEDRO AREVALO"/>
    <s v="HERNAN DARIO FORERO"/>
    <d v="2024-10-28T00:00:00"/>
    <s v="10 OCTUBRE"/>
    <n v="2024"/>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 16/09/2024"/>
    <m/>
    <m/>
    <m/>
    <m/>
    <m/>
    <s v="NEON-ARGO"/>
    <d v="2024-10-04T00:00:00"/>
    <s v="ARGO"/>
    <d v="2024-10-04T00:00:00"/>
    <d v="2024-10-09T00:00:00"/>
    <m/>
    <s v="x"/>
    <s v="01202 del 10/09/2024"/>
    <m/>
    <s v="e-mail. memorando 3-2024-034779 del 10 de octubre del 2024, se remite para nootificacion "/>
    <d v="2024-10-09T00:00:00"/>
    <d v="2024-10-11T00:00:00"/>
    <s v="SI"/>
    <m/>
    <d v="2024-10-28T00:00:00"/>
    <n v="1324"/>
    <d v="2024-10-29T00:00:00"/>
    <m/>
    <s v="POR CORREO EL 10/29/2024"/>
    <d v="2024-10-29T00:00:00"/>
    <d v="2024-10-29T00:00:00"/>
    <d v="2024-10-30T00:00:00"/>
    <m/>
    <d v="2025-04-28T00:00:00"/>
    <x v="0"/>
    <x v="1"/>
    <x v="0"/>
    <s v="SE LIQUIDÓ UNILATERALMENTE PERO LA RESOLUCIÓN QUEDÓ EJECUTORIADA DESPUES DE PERDER COMPETENCIA"/>
  </r>
  <r>
    <s v="GGC-305-2020"/>
    <x v="6"/>
    <s v="Adquirir los servicios de mesa de ayuda especializada con el mantenimiento preventivo y correctivo de los equipos que conforman la infraestructura tecnológica del Ministerio de Minas y Energía."/>
    <s v="COLOMBIANA DE SOFTWARE Y HARDWARE COLSOF  S.A"/>
    <s v="LEYDI PAOLA GALINDO"/>
    <x v="1"/>
    <d v="2020-03-20T00:00:00"/>
    <d v="2020-12-31T00:00:00"/>
    <s v="ANDRES FELIPE SIERRA"/>
    <s v="HERNAN DARIO FORERO"/>
    <d v="2024-10-21T00:00:00"/>
    <s v="10 OCTUBRE"/>
    <n v="2024"/>
    <s v="3-2021-01381 del 22-07-2021"/>
    <s v="22/07/2021"/>
    <s v="Se devolvió al área para ajustes"/>
    <s v="3-2022-007739 del 23-03-2022"/>
    <s v="23/03/2022"/>
    <m/>
    <m/>
    <m/>
    <m/>
    <m/>
    <m/>
    <s v="NEON "/>
    <d v="2024-10-11T00:00:00"/>
    <m/>
    <m/>
    <m/>
    <m/>
    <m/>
    <m/>
    <s v="PUBLICADO EN TIENDA VIRTUAL "/>
    <m/>
    <m/>
    <m/>
    <m/>
    <m/>
    <m/>
    <m/>
    <m/>
    <m/>
    <m/>
    <m/>
    <m/>
    <m/>
    <m/>
    <d v="2025-05-07T00:00:00"/>
    <x v="3"/>
    <x v="1"/>
    <x v="0"/>
    <s v="PUBLICADO EN SECOP II"/>
  </r>
  <r>
    <s v="CAO-008-2020"/>
    <x v="6"/>
    <s v="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VUCE."/>
    <s v="GESTION DE SEGURIDAD ELECTRONICA S.A"/>
    <s v=" Coordinadora del Grupo de Gestión Administrativa_x000a_"/>
    <x v="3"/>
    <s v="11/05/2020"/>
    <d v="2020-12-31T00:00:00"/>
    <s v="GUILLERMO ANDRES LONDOÑO"/>
    <s v="HERNAN DARIO FORERO"/>
    <d v="2024-10-21T00:00:00"/>
    <s v="10 OCTUBRE"/>
    <n v="2024"/>
    <s v="3-2022-024442_x000a_del 10-10-2022"/>
    <d v="2022-10-10T00:00:00"/>
    <s v="Mediante memorando 3-2022-025480_x000a_del 21-10-2022 se solicita al área radicar el proyecto de acta de liquidación, el certificado de cumplimiento y todos los soportes"/>
    <s v="3-2022-025480_x000a_"/>
    <s v="21/10/2022"/>
    <s v="Contrato de ejecución instantánea no requiere liquidación"/>
    <s v="NEON"/>
    <d v="2024-10-15T00:00:00"/>
    <m/>
    <m/>
    <m/>
    <m/>
    <m/>
    <m/>
    <m/>
    <m/>
    <m/>
    <m/>
    <m/>
    <m/>
    <m/>
    <m/>
    <m/>
    <m/>
    <m/>
    <m/>
    <m/>
    <m/>
    <m/>
    <m/>
    <m/>
    <m/>
    <m/>
    <m/>
    <d v="2025-08-15T00:00:00"/>
    <x v="1"/>
    <x v="1"/>
    <x v="1"/>
    <s v="Contrato de ejecución instantánea no requiere liquidación"/>
  </r>
  <r>
    <s v="GGC-578-2020"/>
    <x v="6"/>
    <s v="Contratar servicios para formular el Modelo de Gobierno de TI del Ministerio de Minas y Energía, con el fin de brindar servicios eficientes a los ciudadanos."/>
    <s v="BUSINESS SUPPORT S A S"/>
    <s v="MARTHA JAIMES , LEYDI "/>
    <x v="11"/>
    <s v="04/12/2020"/>
    <d v="2021-02-15T00:00:00"/>
    <s v="ANDRES FELIPE SIERRA"/>
    <s v="HERNAN DARIO FORERO"/>
    <d v="2024-10-21T00:00:00"/>
    <s v="10 OCTUBRE"/>
    <n v="2024"/>
    <s v="NEÓN"/>
    <d v="2024-09-20T00:00:00"/>
    <s v="Se devolvio para ajustes del área, en mesa de trabajo el día 23-09-2024"/>
    <s v="NÉON"/>
    <d v="2024-09-26T00:00:00"/>
    <m/>
    <m/>
    <m/>
    <m/>
    <m/>
    <m/>
    <m/>
    <m/>
    <m/>
    <m/>
    <d v="2024-10-03T00:00:00"/>
    <s v="x"/>
    <m/>
    <m/>
    <s v="https://www.secop.gov.co/CO1ContractsManagement/Tendering/ProcurementContractEdit/View?docUniqueIdentifier=CO1.PCCNTR.2032715&amp;prevCtxUrl=https%3a%2f%2fwww.secop.gov.co%3a443%2fCO1ContractsManagement%2fTendering%2fProcurementContractManagement%2fIndex&amp;prevCtxLbl=Contratos+"/>
    <m/>
    <m/>
    <m/>
    <m/>
    <m/>
    <m/>
    <m/>
    <m/>
    <m/>
    <m/>
    <m/>
    <m/>
    <m/>
    <m/>
    <d v="2025-05-07T00:00:00"/>
    <x v="3"/>
    <x v="1"/>
    <x v="0"/>
    <m/>
  </r>
  <r>
    <s v="GGC-464-2020"/>
    <x v="6"/>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s v="OFICINA DE LAS NACIONES UNIDAS CONTRA LA DROGA Y EL DELITO "/>
    <s v="Asesora del Despacho del Viceministro de Minas y Energía"/>
    <x v="6"/>
    <d v="2020-09-02T00:00:00"/>
    <d v="2021-02-28T00:00:00"/>
    <s v="SONIA PAOLA GARCIA CONTRERAS"/>
    <s v="HERNAN DARIO FORERO"/>
    <d v="2024-10-21T00:00:00"/>
    <s v="10 OCTUBRE"/>
    <n v="2024"/>
    <s v="3-2023-021439 del 15/08/2023"/>
    <s v="15/08/2023"/>
    <s v="Se devuelve el tràmite para ajustes del àrea"/>
    <s v="3-2024-008512_x000a_ del 18-03-2024"/>
    <s v="18/03/2024"/>
    <s v=" 3-2024-009104_x000a_ del 22-03-2024"/>
    <m/>
    <m/>
    <m/>
    <m/>
    <m/>
    <s v="3-2024-012168_x000a_ del 22-04-2024"/>
    <s v="22/04/2024"/>
    <s v=" 3-2024-022427_x000a_ del  12-07-2024"/>
    <s v="19/07/2024"/>
    <s v="24/07/2024"/>
    <s v="x"/>
    <m/>
    <m/>
    <s v="https://www.contratos.gov.co/consultas/detalleProceso.do?numConstancia=20-19-11044968&amp;g-recaptcha-response=03AFcWeA4xqsqIkkfFGcEL-ZfCMNbvHftiEW9F-vzeuXY0je0exqvkVoCIpKC_4e4RzO10k_GsJRgE_KgsBHcCZP2OaJxJfG4opJA1Ks9w_3KNIUN3vE8NyNfUe1uFu0uEy7KDVg6POYY1I8lrxdlHzTHbC2toryqC6cM-7UzWEKubR9Jbx7OnlvNz-KFFFDy5Kf93-QEPxZBheeshSKNf-3-utgzI6CUGrIJbAdvirdbYz75LG5lw7D1guPrjAZgAd45arO_1rjI5xbK3uno4dzaw_EGacgy4rdLxn5oWQfvuzbB_ftgqOXpH7ecRby5feVBlYaSLQcw0XJULff3NZJBuvct6B0Dhy3lUrsGGT_18IbtNtnPU8BlFThLJvVz4smtIstzwlnnUZT6Rue_B3bDWc9UZjhvzhGpLICbIC6HARKobEblfvHXRgpHlXUO0s4nTQF3qqfmrdBniAazJg4buwVT0JpSP_0IadWMfH3TSlpZonu5_UhePFREivcG3HCMQgsNdSJ9m4LFa73PzUyEyW6oT4WxADnLOqUGp8u6B3KvzA_VUdG9uwqvzHBn14xWAIN9uuk482nSK2ABKxDktan-BtFqJmknXgthnX3J-tI13O-N8hiwsOgr6KJqAybI9HxHGE5gCLRizwAdvN3p91wKJH6qFa8bZfvkBZUKAd7OzVpU7jeTDqLvKH1IPyG6rDhhve080iOqj9orRsqGx6Y2tH2u86vfy8jIgq6Lcu6dw3qqS30DRrBQCkT93ehaYaWiI93Zke8JQ7jxYQOpUbK9Dtx-3SwWLljU1rkvAQ_6d0i2o1XGMKuZAGLJ7QT17E25QU66MKLGDK8uhK0nxHe8N6axrIA"/>
    <m/>
    <m/>
    <m/>
    <m/>
    <m/>
    <m/>
    <m/>
    <m/>
    <m/>
    <m/>
    <m/>
    <m/>
    <m/>
    <m/>
    <d v="2025-05-07T00:00:00"/>
    <x v="3"/>
    <x v="1"/>
    <x v="0"/>
    <s v="Mediante memorando 3-2024-025823 del 09-08-2024 se remitió al área acta de liquidación bilateral firmada y publicada en SECOPI"/>
  </r>
  <r>
    <s v="CAO-033-2019"/>
    <x v="5"/>
    <s v="Contratar el servicio de suscripción a televisión satelital para monitoreo de noticias del sector minero energético en los distintos canales nacionales e internacionales."/>
    <s v="DIRECTV COLOMBIA LTDA"/>
    <s v="Coodinación del Grupo de Servicios Administrativos"/>
    <x v="3"/>
    <d v="2019-12-19T00:00:00"/>
    <d v="2021-06-19T00:00:00"/>
    <s v="SONIA PAOLA GARCIA CONTRERAS"/>
    <s v="HERNAN DARIO FORERO"/>
    <d v="2024-10-21T00:00:00"/>
    <s v="10 OCTUBRE"/>
    <n v="2024"/>
    <s v="3-2022-015628_x000a_del 23-06-2022"/>
    <s v="23/06/2022"/>
    <s v="se devuelve el trámite para ajustes del área"/>
    <s v="3-2024-003036_x000a_ del 30-01-2024"/>
    <s v="30/01/2024"/>
    <s v="NEON - 02/09/2024"/>
    <s v="NEON"/>
    <s v="17/09/2024"/>
    <s v="NEON - 24/09/2024 Y 26/09/2024"/>
    <s v="NEON"/>
    <d v="2024-09-25T00:00:00"/>
    <s v="NEON - ARGO"/>
    <d v="2024-09-26T00:00:00"/>
    <s v="NEON- ARGO"/>
    <d v="2024-09-26T00:00:00"/>
    <d v="2024-09-26T00:00:00"/>
    <m/>
    <s v="x"/>
    <s v="RESOLUCIÓN 1148 DEL 26/09/2024"/>
    <s v="https://www.secop.gov.co/CO1ContractsManagement/Tendering/ProcurementContractEdit/View?ProfileName=CCE-10-Minima_Cuantia&amp;PPI=CO1.PPI.5013979&amp;DocUniqueName=ContratoDeCompra&amp;DocTypeName=NextWay.Entities.Marketplace.Tendering.ProcurementContract&amp;ProfileVersion=6&amp;DocUniqueIdentifier=CO1.PCCNTR.1236526&amp;Messages=Datos%20guardados|Success"/>
    <s v="e-mail"/>
    <d v="2024-09-26T00:00:00"/>
    <d v="2024-10-09T00:00:00"/>
    <s v="NO"/>
    <m/>
    <m/>
    <m/>
    <m/>
    <m/>
    <m/>
    <m/>
    <m/>
    <d v="2024-10-18T00:00:00"/>
    <d v="2024-10-21T00:00:00"/>
    <d v="2025-05-07T00:00:00"/>
    <x v="3"/>
    <x v="1"/>
    <x v="0"/>
    <m/>
  </r>
  <r>
    <s v="CAO-019-2020"/>
    <x v="6"/>
    <s v="Contratar el servicio de mantenimiento preventivo y correctivo con suministro de repuestos y accesorios nuevos y originales para los vehículos que conforman el parque automotor del Ministerio de Minas y Energía."/>
    <s v="CAR SCANNERS SAS"/>
    <m/>
    <x v="3"/>
    <s v="03/12/2020"/>
    <d v="2021-06-30T00:00:00"/>
    <s v="PEDRO AREVALO"/>
    <s v="HERNAN DARIO FORERO"/>
    <d v="2024-10-21T00:00:00"/>
    <s v="10 OCTUBRE"/>
    <n v="2024"/>
    <s v="3-2022-011739 del 10-05-2022"/>
    <d v="2022-10-05T00:00:00"/>
    <m/>
    <s v="3-2023-009425 del 20-04-2023"/>
    <s v="20/04/2023"/>
    <s v="SE DEVUELVE PARA AJUSTES DEL AREA POR NEON"/>
    <s v="20/08/2024"/>
    <m/>
    <m/>
    <m/>
    <m/>
    <s v="POR NEON EL 12/09/2024"/>
    <m/>
    <m/>
    <m/>
    <s v="17/09/2024"/>
    <s v="x"/>
    <m/>
    <m/>
    <s v="https://www.secop.gov.co/CO1ContractsManagement/Tendering/ProcurementContractEdit/View?docUniqueIdentifier=CO1.PCCNTR.2033936&amp;prevCtxUrl=https%3a%2f%2fwww.secop.gov.co%3a443%2fCO1ContractsManagement%2fTendering%2fProcurementContractManagement%2fIndex&amp;prevCtxLbl=Contratos+"/>
    <m/>
    <m/>
    <m/>
    <m/>
    <m/>
    <m/>
    <m/>
    <m/>
    <m/>
    <m/>
    <m/>
    <m/>
    <m/>
    <s v="17/09/2024"/>
    <d v="2025-05-07T00:00:00"/>
    <x v="3"/>
    <x v="1"/>
    <x v="0"/>
    <m/>
  </r>
  <r>
    <s v="GGC-471-2021"/>
    <x v="0"/>
    <s v="Aunar esfuerzos, técnicos, económicos y operativos, para ofrecer elementos normativos y prácticos a los participantes sobre la protección y defensa de los derechos territoriales en relación a la ejecución de actividades del sector energía, en cumplimiento de la tercera fase de la ruta jurídica de protección de los territorios ancestrales de los pueblos indígenas que integran el CRIC."/>
    <s v="CONSEJO REGIONAL INDIGENA DEL CAUCA - CRIC"/>
    <s v="Jefe de la Oficina de Asuntos Ambientales y Sociales"/>
    <x v="8"/>
    <d v="2021-05-06T00:00:00"/>
    <d v="2021-11-06T00:00:00"/>
    <s v="PEDRO AREVALO"/>
    <s v="HERNAN DARIO FORERO"/>
    <d v="2024-10-21T00:00:00"/>
    <s v="10 OCTUBRE"/>
    <n v="2024"/>
    <s v="3-2022-017180 del 12-07-2022"/>
    <d v="2022-12-07T00:00:00"/>
    <s v="en la carpeta de GGC se evidencia un acta de liquidación sin firmas en pdf, preguntar al área el desarrollo de este caso"/>
    <m/>
    <m/>
    <m/>
    <m/>
    <m/>
    <m/>
    <m/>
    <m/>
    <s v="NEÓN"/>
    <d v="2024-10-21T00:00:00"/>
    <m/>
    <m/>
    <d v="2024-10-21T00:00:00"/>
    <s v="x"/>
    <m/>
    <m/>
    <s v="https://www.secop.gov.co/CO1ContractsManagement/Tendering/ProcurementContractEdit/View?docUniqueIdentifier=CO1.PCCNTR.2475177&amp;prevCtxUrl=https%3a%2f%2fwww.secop.gov.co%3a443%2fCO1ContractsManagement%2fTendering%2fProcurementContractManagement%2fIndex&amp;prevCtxLbl=Contratos+"/>
    <m/>
    <m/>
    <m/>
    <m/>
    <m/>
    <m/>
    <m/>
    <m/>
    <m/>
    <m/>
    <m/>
    <m/>
    <m/>
    <m/>
    <d v="2025-05-07T00:00:00"/>
    <x v="3"/>
    <x v="1"/>
    <x v="0"/>
    <s v="PUBLICADO EN SECOP II AUTO DE ARCHIVO"/>
  </r>
  <r>
    <s v="GGC-593-2017"/>
    <x v="3"/>
    <s v="“Ampliar la cobertura y procurar la satisfacción de la demanda de energía en las Zonas No Interconectadas – FAZNI, mediante la ejecución del proyecto “CONSTRUCCIÓN, INSTALACIÓN E IMPLEMENTACIÓN DE SOLUCIONES DE ENERGÍA INDIVIDUALES SOSTENIBLES CONSISTENTES EN SISTEMAS SOLARES PARA VIVIENDAS RURALES VEREDAS EL TIGRE, BUENA VISTA, BELLA VISTA, CAÑO JABÓN, EL SARPASO, EL ANZUELO, BRISAS DEL UTEBAIRE, RINCÓN DEL INDIO, EL CARIBE, LA VIRGEN, LA ESPERANZA, SAN ANTONIO, EL MELON, SAN JOSÉ, LA COOPERATIVA, EL PROGRESO, LA LIBERTAD, MORROPELAO, EL SILENCIO, LOS MERECURE, CANAPURE, SIRIA, CRISTALINA, ALTO SIARE, SIARE, MITARE Y SAN CARLOS DEL MUNICIPIO DE MAPIRIPAN DEPARTAMENTO DEL META” "/>
    <s v="IPSE - EMSA E.S.P."/>
    <s v="Director de Energía Eléctrica"/>
    <x v="2"/>
    <d v="2017-12-28T00:00:00"/>
    <d v="2021-11-13T00:00:00"/>
    <s v="SONIA PAOLA GARCIA CONTRERAS"/>
    <s v="HERNAN DARIO FORERO"/>
    <d v="2024-10-21T00:00:00"/>
    <s v="10 OCTUBRE"/>
    <n v="2024"/>
    <s v="NEON"/>
    <d v="2024-08-23T00:00:00"/>
    <s v="Se devolvió para ajustes del área"/>
    <s v="NEON"/>
    <d v="2024-09-15T00:00:00"/>
    <s v="NEON - 23/09/2024"/>
    <m/>
    <m/>
    <m/>
    <m/>
    <m/>
    <s v="NEON - ARGO"/>
    <d v="2024-09-24T00:00:00"/>
    <s v="ARGO"/>
    <d v="2024-09-25T00:00:00"/>
    <d v="2024-09-25T00:00:00"/>
    <m/>
    <s v="x"/>
    <s v="RESOLUCIÓN 1127 DEL 25/09/2024"/>
    <s v="https://www.contratos.gov.co/consultas/detalleProceso.do?numConstancia=21-22-23797&amp;"/>
    <s v="e-mail"/>
    <d v="2024-09-26T00:00:00"/>
    <d v="2024-10-07T00:00:00"/>
    <s v="NO"/>
    <m/>
    <m/>
    <m/>
    <m/>
    <m/>
    <m/>
    <m/>
    <m/>
    <d v="2024-10-23T00:00:00"/>
    <m/>
    <d v="2025-07-24T00:00:00"/>
    <x v="5"/>
    <x v="1"/>
    <x v="0"/>
    <s v="Publicado en SECOPI"/>
  </r>
  <r>
    <s v="GGC-545-2021"/>
    <x v="0"/>
    <s v="Aunar esfuerzos para Implementar acciones de acompañamiento a los pequeños mineros en proceso de formalización, a titulares de pequeña minería y comunidades étnicas,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
    <s v="UNIVERSIDAD NACIONAL DE COLOMBIA - SEDE MEDELLÍN"/>
    <s v="ADER JOSE ARIAS MONTERO"/>
    <x v="5"/>
    <d v="2021-08-06T00:00:00"/>
    <d v="2021-12-31T00:00:00"/>
    <s v="FABIAN ANDRÉS JIMENEZ"/>
    <s v="HERNAN DARIO FORERO"/>
    <d v="2024-10-21T00:00:00"/>
    <s v="10 OCTUBRE"/>
    <n v="2024"/>
    <s v="NEON "/>
    <d v="2024-10-04T00:00:00"/>
    <m/>
    <s v="NEON"/>
    <d v="2024-10-11T00:00:00"/>
    <s v="NEON - 16/10/2024"/>
    <m/>
    <m/>
    <m/>
    <m/>
    <m/>
    <s v="NEON "/>
    <d v="2024-10-17T00:00:00"/>
    <s v="NEON "/>
    <d v="2024-10-21T00:00:00"/>
    <s v="21/10/2024"/>
    <s v="x"/>
    <m/>
    <m/>
    <s v="https://www.secop.gov.co/CO1ContractsManagement/Tendering/ProcurementContractEdit/View?docUniqueIdentifier=CO1.PCCNTR.2694868&amp;prevCtxUrl=https%3a%2f%2fwww.secop.gov.co%3a443%2fCO1ContractsManagement%2fTendering%2fProcurementContractManagement%2fIndex&amp;prevCtxLbl=Contratos+"/>
    <m/>
    <m/>
    <m/>
    <m/>
    <m/>
    <m/>
    <m/>
    <m/>
    <m/>
    <m/>
    <m/>
    <m/>
    <m/>
    <m/>
    <d v="2025-05-07T00:00:00"/>
    <x v="3"/>
    <x v="1"/>
    <x v="0"/>
    <s v="El día 21 de octubre de 2024 se publico en la SECOP II la modificación correspondiente al Acta de Liquidación / Se cambia Estado "/>
  </r>
  <r>
    <s v="GGC-696-2021"/>
    <x v="0"/>
    <s v="Aunar esfuerzos técnicos, financieros, humanos y metodológicos a fin de ejecutar las acciones necesarias que permitan desarrollar e implementar pilotos del  programa de sustitución que incluye el cierre y desmantelamiento de  actividades mineras en zonas de Páramos de Colombia y su validación."/>
    <s v="UNIVERSIDAD PEDAGOGICA Y TECNOLOGICA DE COLOMBIA - UPTC"/>
    <s v="Jefe de la Oficina de Asuntos Ambientales y Sociales"/>
    <x v="8"/>
    <d v="2021-11-10T00:00:00"/>
    <d v="2022-02-20T00:00:00"/>
    <s v="PEDRO AREVALO"/>
    <s v="HERNAN DARIO FORERO"/>
    <d v="2024-10-21T00:00:00"/>
    <s v="10 OCTUBRE"/>
    <n v="2024"/>
    <s v="3-2023-000808 del 23-01-2023"/>
    <s v="23/01/2023"/>
    <s v="Se devuelve el trámite al área, teniendo en cuenta que no se aportan la totalidad de docuemntos requieridos para su revisión."/>
    <s v=" 3-2024-005016_x000a_ del 14-02-2024"/>
    <s v="14/02/2024"/>
    <s v="RADICADOO POR NEON EL 15/10/2024"/>
    <m/>
    <m/>
    <s v="SE DEVUELVE PARA AJUSTES DEL AREA POR NEON EL 17/10/2024"/>
    <m/>
    <s v="17/10/2024"/>
    <s v="NEON "/>
    <s v="21/10/2024"/>
    <m/>
    <m/>
    <s v="21/10/2024"/>
    <s v="x"/>
    <m/>
    <m/>
    <s v="https://www.secop.gov.co/CO1ContractsManagement/Tendering/ProcurementContractEdit/View?docUniqueIdentifier=CO1.PCCNTR.2923703&amp;prevCtxUrl=https%3a%2f%2fwww.secop.gov.co%3a443%2fCO1ContractsManagement%2fTendering%2fProcurementContractManagement%2fIndex&amp;prevCtxLbl=Contratos+"/>
    <m/>
    <m/>
    <m/>
    <m/>
    <m/>
    <m/>
    <m/>
    <m/>
    <m/>
    <m/>
    <m/>
    <m/>
    <m/>
    <s v="24/10/2024"/>
    <d v="2025-05-07T00:00:00"/>
    <x v="3"/>
    <x v="1"/>
    <x v="0"/>
    <s v="4 MESES"/>
  </r>
  <r>
    <s v="GGC-500-2021"/>
    <x v="0"/>
    <s v="Contratar una compañía aseguradora que suscriba las pólizas todo riesgo  para los vehículos y motocicletas que conforman el parque automotor del Ministerio De Minas y Energía"/>
    <s v="ASEGURADORA SOLIDARIA DE COLOMBIA ENTIDAD COOPERATIVA"/>
    <s v=" Coordinadora del Grupo de Gestión Administrativa_x000a_"/>
    <x v="3"/>
    <d v="2021-06-03T00:00:00"/>
    <d v="2021-12-31T00:00:00"/>
    <s v="SONIA PAOLA GARCIA CONTRERAS"/>
    <s v="HERNAN DARIO FORERO"/>
    <d v="2024-10-21T00:00:00"/>
    <s v="10 OCTUBRE"/>
    <n v="2024"/>
    <s v="3-2022-030175_x000a_del 06-12-2022"/>
    <d v="2022-06-12T00:00:00"/>
    <s v="Se devuelve el trámite al área, teniendo en cuenta que no se aportó el proyecto de liquidación  ni la certificación de cumplimiento y los soportes se deben actualizar"/>
    <s v="3-2023-014986_x000a_"/>
    <s v="15/06/2023"/>
    <s v="EL 26/07/2024 EL ÁREA RADICA EL TRÁMITE POR NEÓN"/>
    <s v="NEON"/>
    <s v="21/08/2024"/>
    <s v="EL ÁREA RADICA EL TRÁMITE CON AJUSTES POR NEON EL 26/08/2024"/>
    <m/>
    <m/>
    <s v="NEON"/>
    <d v="2024-03-09T00:00:00"/>
    <s v="NEON"/>
    <d v="2024-11-09T00:00:00"/>
    <d v="2024-11-09T00:00:00"/>
    <s v="x"/>
    <m/>
    <m/>
    <s v="Se publicó acta de liquidación en la Tienda Virtual bajo el ID 418067"/>
    <m/>
    <m/>
    <m/>
    <m/>
    <m/>
    <m/>
    <m/>
    <m/>
    <m/>
    <m/>
    <m/>
    <m/>
    <m/>
    <m/>
    <d v="2025-05-07T00:00:00"/>
    <x v="3"/>
    <x v="1"/>
    <x v="0"/>
    <s v="Mediante memorando 3-2024-032533 del 30-09-2024 se remitió al área formato de liquidacón de tienda virtual y acta firmados y publicados en tienda virtual"/>
  </r>
  <r>
    <s v="GGC-416-2021"/>
    <x v="0"/>
    <s v="Aunar esfuerzos técnicos, administrativos, legales, humanos y financieros entre la Agencia Nacional de Hidrocarburos y el Ministerio de Minas y Energía (OAAS), con el fin de implementar una estrategia articulada de relacionamiento y transformación de la conflictividad social en los territorios con actividades del subsector de hidrocarburos."/>
    <s v=" AGENCIA NACIONAL DE HDROCARBUROS"/>
    <s v="Jefe de la Oficina de Asuntos Ambientales y Sociales"/>
    <x v="8"/>
    <d v="2021-03-19T00:00:00"/>
    <d v="2021-12-31T00:00:00"/>
    <s v="SONIA PAOLA GARCIA CONTRERAS"/>
    <s v="HERNAN DARIO FORERO"/>
    <d v="2024-12-21T00:00:00"/>
    <s v="12 DICIEMBRE"/>
    <n v="2024"/>
    <s v="3-2022-032328 del 21-12-2022"/>
    <s v="21/12/2022"/>
    <s v="El 15/02/2024 se realizó mesa de trabajo con el enlace del área para revisar el estado y trámite que se debe surtir frente a la liquidación.Mediante memorando 3-2024-006296 del 28-02-2024 se radica nuevamente el trámite. Se devuelve al área teniendo en cuenta que no adjuntan soportes ni se puede acceder al link relacionado en el memo"/>
    <s v=" 3-2024-006317_x000a_ del 28-02-2024"/>
    <s v="28/02/2024"/>
    <s v="3-2024-006329_x000a_ DEL 28-02-2024"/>
    <s v=" 3-2024-012633_x000a_ del 25-04-2024"/>
    <s v="25/04/2024"/>
    <s v="3-2024-013045_x000a_ DEL 30-04-2024"/>
    <m/>
    <s v="-"/>
    <s v=" 3-2024-014842_x000a_ del 14-05-2024"/>
    <s v="14/05/2024"/>
    <s v=" 3-2024-014951_x000a_ del 15-05-2024"/>
    <s v="17/05/2024"/>
    <s v="20/05/2024"/>
    <s v="x"/>
    <m/>
    <m/>
    <s v="EL ACTA SE ENVIA A LA ANH FIRMADA POR LA SAF Y SUPERVISOR DEL MME"/>
    <m/>
    <m/>
    <m/>
    <m/>
    <m/>
    <m/>
    <m/>
    <m/>
    <m/>
    <m/>
    <m/>
    <m/>
    <m/>
    <m/>
    <d v="2025-05-07T00:00:00"/>
    <x v="3"/>
    <x v="1"/>
    <x v="0"/>
    <s v="6 MESES. Mediante memorando  3-2024-015616 del 22-05-2024 se remitió al área el acta firmada por la SAF. La ANH debe publicar en SECOP"/>
  </r>
  <r>
    <s v="GGC-610-2021"/>
    <x v="0"/>
    <s v="Contratar el diseño, desarrollo de software y puesta en producción de funcionalidades complementarias, escalonamiento e integraciones al SGDEA, asi como los servicios digitales requeridos para su óptimo funcionamiento."/>
    <s v="CONSULTORES EN INFORMACIÓN INFOMÉTRIKA SAS"/>
    <s v="COORDINADORA DEL GRUPO DE RELACIONAMIENTO CON EL CIUDADANO Y GESTIÓN DE LA INFORMACIÓN"/>
    <x v="11"/>
    <d v="2021-08-19T00:00:00"/>
    <d v="2021-12-31T00:00:00"/>
    <s v="SONIA PAOLA GARCIA CONTRERAS"/>
    <s v="HERNAN DARIO FORERO"/>
    <d v="2024-10-21T00:00:00"/>
    <s v="10 OCTUBRE"/>
    <n v="2024"/>
    <s v="3-2023-038667_x000a_del 29-12-2023"/>
    <s v="29/12/2024"/>
    <s v="No se anexaron los documentos necesarios para realizar la revisión del trámite de liquidación bilateral. Se proyecta memorando de devolución al área para que remita la documentación correspondiente."/>
    <s v="3-2024-001108_x000a_ DEL 18-01-2024"/>
    <s v="18/01/2024"/>
    <s v="NEON 02/10/2024"/>
    <m/>
    <m/>
    <m/>
    <m/>
    <m/>
    <s v="NEON"/>
    <d v="2024-10-08T00:00:00"/>
    <s v="NEON"/>
    <d v="2024-10-10T00:00:00"/>
    <d v="2024-10-10T00:00:00"/>
    <s v="x"/>
    <m/>
    <m/>
    <s v="https://www.secop.gov.co/CO1ContractsManagement/Tendering/ProcurementContractEdit/View?docUniqueIdentifier=CO1.PCCNTR.2763447&amp;prevCtxUrl=https%3a%2f%2fwww.secop.gov.co%3a443%2fCO1ContractsManagement%2fTendering%2fProcurementContractManagement%2fIndex&amp;prevCtxLbl=Contratos+"/>
    <m/>
    <m/>
    <m/>
    <m/>
    <m/>
    <m/>
    <m/>
    <m/>
    <m/>
    <m/>
    <m/>
    <m/>
    <m/>
    <m/>
    <d v="2025-05-07T00:00:00"/>
    <x v="3"/>
    <x v="1"/>
    <x v="0"/>
    <m/>
  </r>
  <r>
    <s v="CAO-014-2021"/>
    <x v="0"/>
    <s v="Realizar labores de intervención mantenimiento y adecuación de la infraestructura física de las sedes del Ministerio de Minas y Energía necesarias para el normal funcionamiento de la entidad  en pro de su meta transformacional Cultural."/>
    <s v="T&amp;C INGENIEROS SAS"/>
    <s v=" Coordinadora del Grupo de Gestión Administrativa_x000a_"/>
    <x v="3"/>
    <d v="2021-11-08T00:00:00"/>
    <d v="2021-12-31T00:00:00"/>
    <s v="SONIA PAOLA GARCIA CONTRERAS"/>
    <s v="HERNAN DARIO FORERO"/>
    <d v="2024-10-21T00:00:00"/>
    <s v="10 OCTUBRE"/>
    <n v="2024"/>
    <s v="NEON"/>
    <s v="18/07/2024"/>
    <s v="Se devuelve para ajustes del acta y certificación de cumplimiento"/>
    <s v="NEON"/>
    <d v="2024-02-08T00:00:00"/>
    <s v="NEON -06/08/2024"/>
    <s v="NEON"/>
    <s v="26/08/2024"/>
    <s v="NEON 04/09/2024"/>
    <m/>
    <m/>
    <s v="NEON"/>
    <d v="2024-05-09T00:00:00"/>
    <s v="NEON"/>
    <d v="2024-09-09T00:00:00"/>
    <d v="2024-09-09T00:00:00"/>
    <s v="x"/>
    <m/>
    <m/>
    <s v="https://www.secop.gov.co/CO1ContractsManagement/Tendering/ProcurementContractEdit/View?docUniqueIdentifier=CO1.PCCNTR.2999943&amp;prevCtxUrl=https%3a%2f%2fwww.secop.gov.co%3a443%2fCO1ContractsManagement%2fTendering%2fProcurementContractManagement%2fIndex&amp;prevCtxLbl=Contratos+"/>
    <m/>
    <m/>
    <m/>
    <m/>
    <m/>
    <m/>
    <m/>
    <m/>
    <m/>
    <m/>
    <m/>
    <m/>
    <m/>
    <m/>
    <d v="2025-05-07T00:00:00"/>
    <x v="3"/>
    <x v="1"/>
    <x v="0"/>
    <s v="Mediante memorando 3-2024-032577 del 30-09-2024 se remitió al área acta de liquidación bilateral firmada y publicada en SECOPII"/>
  </r>
  <r>
    <s v="GGC-586-2021"/>
    <x v="0"/>
    <s v="Contratar la primera, de las dos fases, para que se realice la definición y propuesta de la estructura de autoridad reguladora (AR) más adecuada para el sector nuclear en Colombia."/>
    <s v="VISION &amp; PROYECTOS LTDA"/>
    <s v="JUAN PABLO PARRA LOZANO"/>
    <x v="9"/>
    <d v="2021-08-10T00:00:00"/>
    <d v="2021-12-31T00:00:00"/>
    <s v="PEDRO AREVALO"/>
    <s v="HERNAN DARIO FORERO"/>
    <d v="2024-10-21T00:00:00"/>
    <s v="10 OCTUBRE"/>
    <n v="2024"/>
    <s v="3-2022-031067 del 14-12-2022"/>
    <s v="14/12/2022"/>
    <s v="El ´re allega solicitud para trámite  a través del memo 3-2022-031067 del 14-12-2022 Se remite al área para ajustes  a través del memorando 3-2023-035684 del 12-12-2023"/>
    <s v="3-2023-035684"/>
    <d v="2023-12-12T00:00:00"/>
    <s v="SE DEVUELVE POR NEON, PARA AJUSTES DEL AREA EL 20/08/2024"/>
    <m/>
    <m/>
    <m/>
    <m/>
    <m/>
    <s v="SE REMITE PARA FIRMAS DEL AREA POR EL APLICATIVO NEON."/>
    <s v="23/08/2024"/>
    <m/>
    <d v="1900-01-01T00:00:00"/>
    <s v="30/08/2024"/>
    <s v="x"/>
    <m/>
    <m/>
    <s v="https://www.secop.gov.co/CO1ContractsManagement/Tendering/ProcurementContractEdit/View?docUniqueIdentifier=CO1.PCCNTR.2717614&amp;prevCtxUrl=https%3a%2f%2fwww.secop.gov.co%3a443%2fCO1ContractsManagement%2fTendering%2fProcurementContractManagement%2fIndex&amp;prevCtxLbl=Contratos+"/>
    <m/>
    <m/>
    <m/>
    <m/>
    <m/>
    <m/>
    <m/>
    <m/>
    <m/>
    <m/>
    <m/>
    <m/>
    <m/>
    <d v="2024-05-09T00:00:00"/>
    <d v="2025-05-07T00:00:00"/>
    <x v="3"/>
    <x v="1"/>
    <x v="0"/>
    <m/>
  </r>
  <r>
    <s v="GGC-620-2021"/>
    <x v="0"/>
    <s v="Desarrollo e Implementación de Repositorio de información de toda la regulación y normatividad relacionada con los temas negocio del sector minero energético, para brindar información oportuna y clara a la ciudadanía"/>
    <s v="NEXURA INTERNACIONAL SAS"/>
    <s v="Coordinadora del Grupo de Relacionamiento con el Ciudadano y Gestión de la Información / Coordinadora del Grupo de Tecnologías de la información y las_x000a_Comunicaciones"/>
    <x v="11"/>
    <d v="2021-08-25T00:00:00"/>
    <d v="2021-12-31T00:00:00"/>
    <s v="GUILLERMO ANDRES LONDOÑO"/>
    <s v="HERNAN DARIO FORERO"/>
    <d v="2024-10-21T00:00:00"/>
    <s v="10 OCTUBRE"/>
    <n v="2024"/>
    <s v="NEON"/>
    <d v="2024-07-30T00:00:00"/>
    <m/>
    <m/>
    <m/>
    <m/>
    <m/>
    <m/>
    <m/>
    <m/>
    <m/>
    <s v="NEON"/>
    <d v="2024-09-30T00:00:00"/>
    <m/>
    <m/>
    <d v="2024-10-11T00:00:00"/>
    <s v="x"/>
    <m/>
    <m/>
    <s v="https://www.secop.gov.co/CO1ContractsManagement/Tendering/ProcurementContractEdit/View?docUniqueIdentifier=CO1.PCCNTR.2785663&amp;prevCtxUrl=https%3a%2f%2fwww.secop.gov.co%3a443%2fCO1ContractsManagement%2fTendering%2fProcurementContractManagement%2fIndex&amp;prevCtxLbl=Contratos+"/>
    <m/>
    <m/>
    <m/>
    <m/>
    <m/>
    <m/>
    <m/>
    <m/>
    <m/>
    <m/>
    <m/>
    <m/>
    <m/>
    <m/>
    <d v="2025-05-07T00:00:00"/>
    <x v="3"/>
    <x v="1"/>
    <x v="0"/>
    <m/>
  </r>
  <r>
    <s v="GSA-157-2012"/>
    <x v="10"/>
    <s v="Legalizar los usuarios y adecuar las redes eléctricas conforme los reglamentos técnicos vigentes. En los barrios subnormales sitiados en los municipios situados en el municipio del sistema interconectado nacional en le mercado de comercialización del operador de red."/>
    <s v="ELECTRICARIBE S.A. E.S.P."/>
    <s v="RAMIREZ MARTINEZ MARIA VICTORIA"/>
    <x v="2"/>
    <d v="2012-10-25T00:00:00"/>
    <d v="2024-01-10T00:00:00"/>
    <s v="PEDRO AREVALO"/>
    <s v="HERNAN DARIO FORERO"/>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9/09/2024"/>
    <m/>
    <m/>
    <m/>
    <m/>
    <m/>
    <d v="2024-09-30T00:00:00"/>
    <d v="2024-09-30T00:00:00"/>
    <m/>
    <m/>
    <d v="2024-09-30T00:00:00"/>
    <m/>
    <s v="x"/>
    <s v="01168 del 30/09/2024"/>
    <s v="https://www.contratos.gov.co/consultas/detalleProceso.do?numConstancia=12-12-1227955"/>
    <s v="con memorando 3-2024-032887 del 01/10/2024 se remitio a notificacion"/>
    <d v="2024-10-01T00:00:00"/>
    <d v="2024-10-09T00:00:00"/>
    <s v="SI"/>
    <m/>
    <d v="2024-10-24T00:00:00"/>
    <n v="1314"/>
    <d v="2024-10-28T00:00:00"/>
    <m/>
    <d v="2024-10-28T00:00:00"/>
    <d v="2024-10-28T00:00:00"/>
    <d v="2024-10-28T00:00:00"/>
    <d v="2024-10-29T00:00:00"/>
    <d v="2024-11-30T00:00:00"/>
    <d v="2025-05-07T00:00:00"/>
    <x v="3"/>
    <x v="1"/>
    <x v="0"/>
    <m/>
  </r>
  <r>
    <s v="GGC-617-2022"/>
    <x v="1"/>
    <s v="“Contratar los servicios de una consultoría que realice el análisis y el despliegue del modelo EITI a nivel SubNacional, con el fin de generar conciencia sobre el impacto de la transparencia del sector extractivo en cinco (5) nuevos territorios y hacer acompañamiento y seguimiento en los cuatro (4) territorios piloto”"/>
    <s v="CONSORCIO BG EITI 2022"/>
    <s v="Asesora 1020-07 del Grupo de Regalías"/>
    <x v="4"/>
    <d v="2022-08-08T00:00:00"/>
    <d v="2022-12-15T00:00:00"/>
    <s v="SONIA PAOLA GARCIA CONTRERAS"/>
    <s v="HERNAN DARIO FORERO"/>
    <d v="2025-06-14T00:00:00"/>
    <s v="06 JUNIO"/>
    <n v="2025"/>
    <s v=" 3-2024-016392_x000a_ del30-05-2024"/>
    <s v="30/05/2024"/>
    <s v="Se deviuelve el trámite para ajustes del área"/>
    <s v=" 3-2024-019260_x000a_ del 24-06-2024"/>
    <s v="21/06/2024"/>
    <s v="NEON - 19/11/2024"/>
    <s v="NEON - 28/11/2024"/>
    <d v="2024-11-28T00:00:00"/>
    <s v="NEON- 06/12/2024 y 19/03/2025"/>
    <s v="NEON"/>
    <d v="2024-12-10T00:00:00"/>
    <s v="NEON "/>
    <d v="2025-03-26T00:00:00"/>
    <s v="NEON "/>
    <d v="2025-03-27T00:00:00"/>
    <d v="2025-03-28T00:00:00"/>
    <s v="x"/>
    <m/>
    <m/>
    <s v="https://www.secop.gov.co/CO1ContractsManagement/Tendering/ProcurementContractEdit/Modification?modificationUniqueIdentifier=CO1.CTRMOD.18611622&amp;prevCtxUrl=https%3a%2f%2fwww.secop.gov.co%3a443%2fCO1ContractsManagement%2fTendering%2fProcurementContractEdit%2fView%3fdocUniqueIdentifier%3dCO1.PCCNTR.3848489&amp;prevCtxLbl=Editar+Contrato"/>
    <m/>
    <m/>
    <m/>
    <m/>
    <m/>
    <m/>
    <m/>
    <m/>
    <m/>
    <m/>
    <m/>
    <m/>
    <m/>
    <m/>
    <d v="2025-05-07T00:00:00"/>
    <x v="3"/>
    <x v="1"/>
    <x v="0"/>
    <s v="4 meses"/>
  </r>
  <r>
    <s v="GGC-626-2021"/>
    <x v="0"/>
    <s v=" Realizar por parte del INSTITUTO AGUSTÍN CODAZZI -IGAC- el avalúo comercial de los bienes inmuebles que se identifican a continuación: 1 BOSCONIA 00030001010200 0 MATRICULA INMOBILIARIA No 190- 104628 2 COPEY 00-02-0000-0374-000 MATRICULA INMOBILIARIA No 190-148312. "/>
    <s v="INSTITUTO GEOGRAFICO AGUSTÍN CODAZZI - IGAC"/>
    <s v="Coordinador del grupo de gestión administrativa"/>
    <x v="3"/>
    <d v="2021-12-14T00:00:00"/>
    <d v="2022-03-14T00:00:00"/>
    <s v="PEDRO AREVALO"/>
    <s v="HERNAN DARIO FORERO"/>
    <d v="2024-10-21T00:00:00"/>
    <s v="10 OCTUBRE"/>
    <n v="2024"/>
    <s v="3-2022-029840 del 05/12/2022"/>
    <d v="2022-05-12T00:00:00"/>
    <s v="Se devuelve el trámite para ajustes del área     "/>
    <s v="3-2024-014036_x000a_ del 06-05-2024"/>
    <d v="2024-06-05T00:00:00"/>
    <s v="EL AREA RADICA POR NEON EL  11/07/2024"/>
    <m/>
    <m/>
    <s v="SE DEVUELVE PROYECTO DE ACTA PARA FIRMA DEL CONTRATISTA POR NEON EL 22/07/2024"/>
    <m/>
    <m/>
    <s v="NEON"/>
    <s v="22/07/2024"/>
    <m/>
    <m/>
    <s v="20/08/2024"/>
    <s v="x"/>
    <m/>
    <m/>
    <s v="https://www.secop.gov.co/CO1ContractsManagement/Tendering/ProcurementContractEdit/View?docUniqueIdentifier=CO1.PCCNTR.2806223&amp;prevCtxUrl=https%3a%"/>
    <m/>
    <m/>
    <m/>
    <m/>
    <m/>
    <m/>
    <m/>
    <m/>
    <m/>
    <m/>
    <m/>
    <m/>
    <m/>
    <s v="28/08/2024"/>
    <d v="2025-05-07T00:00:00"/>
    <x v="3"/>
    <x v="1"/>
    <x v="0"/>
    <m/>
  </r>
  <r>
    <s v="GGC-915-2023"/>
    <x v="4"/>
    <s v="Realizar el diseño y divulgación del programa de buenas prácticas asociadas a economía circular y ejecución del programa de calidad de aire en procesos de coque, para el fortalecimiento de la competitividad Minera.  "/>
    <s v="UNIVERSIDAD PEDAGÓGICA Y TECNOLÓGICA DE COLOMBIA"/>
    <s v="DIRECTOR TECNICO 100 -21"/>
    <x v="15"/>
    <s v="21/09/2023"/>
    <d v="2023-12-31T00:00:00"/>
    <s v="SONIA PAOLA GARCIA CONTRERAS"/>
    <s v="GUILLERMO ORTIZ GONZALEZ"/>
    <d v="2026-06-30T00:00:00"/>
    <s v="06 JUNIO"/>
    <n v="2026"/>
    <s v="3-2024-018481 del 13 de junio del 2024"/>
    <s v="13/06/2024"/>
    <s v="se devuelve el tramite para ajustes del área"/>
    <s v="3-2024-025321 del 06/08/2024"/>
    <d v="2024-06-08T00:00:00"/>
    <s v="se devolvio POR ARGO, solicitando al area que cargue el proceso por NEON. "/>
    <s v="18/10/2024"/>
    <m/>
    <s v="NEON - 11/21/2024, se devuelve para ajustes del área. Se radica por el área el 10/03/2025 por NEON y 04/04/2025 y 06/05/2025 Y 26/05/2025"/>
    <s v="NEON"/>
    <s v="21/11/2024 Y 13/03/2025 y 09/04/2025 y 12/05/2025"/>
    <s v="NEON"/>
    <d v="2025-05-27T00:00:00"/>
    <s v="NEON"/>
    <d v="2025-06-27T00:00:00"/>
    <d v="2025-06-27T00:00:00"/>
    <s v="x"/>
    <m/>
    <m/>
    <s v="https://www.secop.gov.co/CO1ContractsManagement/Tendering/ProcurementContractEdit/Modification?ModificationUniqueIdentifier=CO1.CTRMOD.19493205&amp;PrevCtxLbl=Procurement+contract&amp;PrevCtxUrl=https%3a%2f%2fwww.secop.gov.co%3a443%2fCO1ContractsManagement%2fTendering%2fProcurementContractEdit%2fView%3fdocUniqueIdentifier%3dCO1.PCCNTR.5368806"/>
    <m/>
    <m/>
    <m/>
    <m/>
    <m/>
    <m/>
    <m/>
    <m/>
    <m/>
    <m/>
    <m/>
    <m/>
    <m/>
    <m/>
    <d v="2025-07-02T00:00:00"/>
    <x v="6"/>
    <x v="1"/>
    <x v="0"/>
    <m/>
  </r>
  <r>
    <s v="GGC-754-2021"/>
    <x v="0"/>
    <s v="Contratar la prestación del servicio integral de aseo  para la sede del Ministerio de Minas y Energía, ubicada en la Calle 43 No. 57-31 CAN, Bogotá D.C. y la sede del Archivo Central, ubicado en la Avenida Calle 26 No.46-90 de la ciudad de Bogotá D.C."/>
    <s v="UNION TEMPORAL EMINSER-SOLOASEO 2020"/>
    <s v="RAFAEL ANTONIO CARO QUITO"/>
    <x v="3"/>
    <d v="2021-12-28T00:00:00"/>
    <d v="2022-07-12T00:00:00"/>
    <s v="SANDRA CAROLINA PULIDO"/>
    <s v="HERNAN DARIO FORERO"/>
    <d v="2025-01-11T00:00:00"/>
    <s v="01 ENERO"/>
    <n v="2025"/>
    <s v="NEON "/>
    <d v="2024-11-15T00:00:00"/>
    <s v="Se devuelve para ajustes del área"/>
    <s v="NEON "/>
    <d v="2024-11-29T00:00:00"/>
    <s v="NEON - 12/12/2024"/>
    <m/>
    <m/>
    <m/>
    <m/>
    <m/>
    <s v="NEON"/>
    <d v="2024-12-30T00:00:00"/>
    <s v="NEON"/>
    <d v="2025-01-07T00:00:00"/>
    <d v="2025-01-07T00:00:00"/>
    <s v="x"/>
    <s v=""/>
    <s v=""/>
    <s v="Se publicó en TVEC"/>
    <m/>
    <s v=""/>
    <s v=""/>
    <m/>
    <s v=""/>
    <s v=""/>
    <s v=""/>
    <s v=""/>
    <s v=""/>
    <s v=""/>
    <s v=""/>
    <s v=""/>
    <s v=""/>
    <s v=""/>
    <d v="2025-05-07T00:00:00"/>
    <x v="3"/>
    <x v="1"/>
    <x v="0"/>
    <s v=""/>
  </r>
  <r>
    <s v="CAO-007-2022"/>
    <x v="1"/>
    <s v="Contratar el servicio de intervención general preventiva y correctiva de los subsistemas de generación eléctrica y potenciación hidráulica con el suministro e instalación de repuestos, en las sedes del Ministerio de Minas y Energía en la ciudad de Bogotá D.C.GG17."/>
    <s v="INGENIERIA DE BOMBAS Y PLANTAS SAS"/>
    <s v="RAFAEL ANTONIO CARO QUITO"/>
    <x v="3"/>
    <d v="2022-07-05T00:00:00"/>
    <d v="2022-12-15T00:00:00"/>
    <s v="SANDRA CAROLINA PULIDO"/>
    <s v="HERNAN DARIO FORERO"/>
    <d v="2025-06-16T00:00:00"/>
    <s v="06 JUNIO"/>
    <n v="2025"/>
    <s v="NEON "/>
    <d v="2024-11-25T00:00:00"/>
    <s v="Se devuelve para ajustes del área"/>
    <s v="NEON "/>
    <d v="2024-12-05T00:00:00"/>
    <s v="NEON - 09/12/2024"/>
    <m/>
    <m/>
    <m/>
    <m/>
    <m/>
    <s v="NEON"/>
    <d v="2024-12-12T00:00:00"/>
    <s v="NEON"/>
    <d v="2025-01-10T00:00:00"/>
    <d v="2025-01-13T00:00:00"/>
    <s v="x"/>
    <s v=""/>
    <s v=""/>
    <s v="https://www.secop.gov.co/CO1ContractsManagement/Tendering/ProcurementContractEdit/View?ProfileName=CCE-10-Minima_Cuantia&amp;PPI=CO1.PPI.18720418&amp;DocUniqueName=ContratoDeCompra&amp;DocTypeName=NextWay.Entities.Marketplace.Tendering.ProcurementContract&amp;ProfileVersion=9&amp;DocUniqueIdentifier=CO1.PCCNTR.3769119&amp;Messages=Datos%20guardados|Success"/>
    <m/>
    <s v=""/>
    <s v=""/>
    <m/>
    <s v=""/>
    <s v=""/>
    <s v=""/>
    <s v=""/>
    <s v=""/>
    <s v=""/>
    <s v=""/>
    <s v=""/>
    <s v=""/>
    <s v=""/>
    <d v="2025-05-07T00:00:00"/>
    <x v="3"/>
    <x v="1"/>
    <x v="0"/>
    <m/>
  </r>
  <r>
    <s v="GGC-491-2023"/>
    <x v="4"/>
    <s v="Prestar los servicios profesionales para acompañar juridicamente a la Dirección de Energia Electrica en la estructuración de proyectos y definición de estrategias para el cumplimiento de las metas del a Dirección"/>
    <s v="OSCAR JAVIER PEÑA MUÑOZ"/>
    <s v="Director de Energía Eléctrica"/>
    <x v="2"/>
    <d v="2023-12-05T00:00:00"/>
    <d v="2023-09-27T00:00:00"/>
    <s v="PEDRO AREVALO"/>
    <s v="HERNAN DARIO FORERO"/>
    <d v="2026-03-28T00:00:00"/>
    <s v="03 MARZO"/>
    <n v="2026"/>
    <s v="3-2023-029644_x000a_del 31-10-2023"/>
    <s v="31/10/2023"/>
    <s v="Se devuelve el trámite para ajustes del área"/>
    <s v="3-2024-025831 del 09/08/2024"/>
    <d v="2024-09-08T00:00:00"/>
    <s v="NEON-23/09/2024"/>
    <m/>
    <m/>
    <s v="NEON- 10/10/2024"/>
    <m/>
    <m/>
    <s v="NEON "/>
    <d v="2024-11-06T00:00:00"/>
    <m/>
    <m/>
    <d v="2024-11-21T00:00:00"/>
    <s v="x"/>
    <m/>
    <m/>
    <s v="ecop.gov.co/CO1ContractsManagement/Tendering/ProcurementContractEdit/View?docUniqueIdentifier=CO1.PCCNTR.4926765&amp;prevCtxUrl=https%3a%2f%2fwww.secop.gov.co%3a443%2fCO1ContractsManagement%2fTendering%2fProcurementContractManagement%2fIndex&amp;prevCtxLbl=Contratos+"/>
    <m/>
    <m/>
    <m/>
    <m/>
    <m/>
    <m/>
    <m/>
    <m/>
    <m/>
    <m/>
    <m/>
    <m/>
    <m/>
    <m/>
    <d v="2025-05-07T00:00:00"/>
    <x v="3"/>
    <x v="1"/>
    <x v="0"/>
    <m/>
  </r>
  <r>
    <s v="GGC-357-2022"/>
    <x v="1"/>
    <s v="Proveer el licenciamiento correspondiente a la plataforma tecnológica de uso sectorial para la recepción y gestión de reportes de fraude y corrupción, dilemas éticos y conflictos de intereses del sector minero energético, así como acompañar su operación y soporte. -  Proyecto de Transparencia Sectorial."/>
    <s v="SECURITY CONSULTING OF AMERICA LTDA"/>
    <s v="Jefe de la Oficina de Control Interno Disciplinario"/>
    <x v="16"/>
    <d v="2022-01-26T00:00:00"/>
    <d v="2022-12-31T00:00:00"/>
    <s v="PEDRO AREVALO"/>
    <s v="HERNAN DARIO FORERO"/>
    <d v="2025-06-30T00:00:00"/>
    <s v="06 JUNIO"/>
    <n v="2025"/>
    <s v="3-2023-034367"/>
    <d v="2023-07-12T00:00:00"/>
    <s v="se devolvió el trámite para ajustes del área"/>
    <s v="3-2024-012448_x000a_ del 23-04-2024"/>
    <s v="23/04/2024"/>
    <m/>
    <m/>
    <m/>
    <m/>
    <m/>
    <m/>
    <m/>
    <m/>
    <m/>
    <m/>
    <m/>
    <s v="x"/>
    <m/>
    <m/>
    <m/>
    <m/>
    <m/>
    <m/>
    <m/>
    <m/>
    <m/>
    <m/>
    <m/>
    <m/>
    <m/>
    <m/>
    <m/>
    <m/>
    <m/>
    <d v="2025-08-15T00:00:00"/>
    <x v="1"/>
    <x v="1"/>
    <x v="1"/>
    <s v="ES UN CONTRATO DEL BID"/>
  </r>
  <r>
    <s v="GGC-598-2022"/>
    <x v="1"/>
    <s v="Contratar el servicio de interventoría para los contratos o convenios de construcción de infraestructura de distribución y/o de conexiones de gas licuado del petróleo - GLP por red a nivel Nacional y la puesta en operación del servicio, cofinanciados con recursos del Presupuesto general de la Nación._x000a_ALCANCE DEL OBJETO: El alcance del objeto de este contrato consiste en contar con una Interventoría integral que controle, verifique y vigile la ejecución y el cumplimiento de las obligaciones de los convenios de cofinanciación GGC 609 de 2021 suscrito con INGENIERIA Y SERVICIOS SA ESP – INS S.A. y GGC 624 de 2021 suscrito con PROMOTORA DE SERVICIOS PUBLICOS S.A. E.S.P. - PROVISERVICIOS S.A. E.S.P, de conformidad con los términos, condiciones y alcance establecidos en el proyecto presentado a la UPME._x000a_"/>
    <s v="DELVASTO Y ECHEVERRÍA ASOCIADOS CONSULTORES Y CONSEJEROS EN GAS Y ENERGÍA LTDA"/>
    <s v="Director de Hidrocarburos"/>
    <x v="0"/>
    <d v="2022-07-18T00:00:00"/>
    <d v="2022-12-31T00:00:00"/>
    <s v="SONIA PAOLA GARCIA CONTRERAS"/>
    <s v="LUIS ALBERTO GARAY"/>
    <d v="2025-06-30T00:00:00"/>
    <s v="06 JUNIO"/>
    <n v="2025"/>
    <s v="3-2023-029087_x000a_del 26-10-2023_x000d_"/>
    <s v="26/10/2023"/>
    <s v="Se devuelve el trámite para ajustes del área"/>
    <s v="3-2023-035550_x000a_del 11-12-2023"/>
    <d v="2023-11-12T00:00:00"/>
    <s v="3-2024-007722_x000a_ DEL 11-03-2024"/>
    <s v="3-2024-008617_x000a_ del 19-03-2024"/>
    <s v="19/03/2024"/>
    <s v="3-2024-010605_x000a_ DEL 08-04-2024"/>
    <m/>
    <m/>
    <s v=" 3-2024-011944_x000a_ del 18-04-2024"/>
    <s v="18/04/2024"/>
    <s v="3-2024-013069_x000a_ DEL 30-04-2024"/>
    <s v="30/04/2024"/>
    <d v="2024-06-05T00:00:00"/>
    <s v="x"/>
    <m/>
    <m/>
    <s v="https://www.secop.gov.co/CO1ContractsManagement/Tendering/ProcurementContractEdit/View?docUniqueIdentifier=CO1.PCCNTR.3786908&amp;prevCtxUrl=https%3a%2f%2fwww.secop.gov.co%3a443%2fCO1ContractsManagement%2fTendering%2fProcurementContractManagement%2fIndex&amp;prevCtxLbl=Contratos+"/>
    <m/>
    <m/>
    <m/>
    <m/>
    <m/>
    <m/>
    <m/>
    <m/>
    <m/>
    <m/>
    <m/>
    <m/>
    <m/>
    <m/>
    <d v="2025-05-07T00:00:00"/>
    <x v="3"/>
    <x v="1"/>
    <x v="0"/>
    <s v="4 meses. Mediante memorando 3-2024-014978 del 15-05-2024 se remitió al área acta de liquidación firmada y publicada en SECOPII"/>
  </r>
  <r>
    <s v="CAO-010-2022"/>
    <x v="1"/>
    <s v="“Contratar las actividades de intervención y mantenimiento para la impermeabilización de la cubierta, limpieza de canales y bajantes de aguas lluvias de acuerdo con las actuales condiciones de la infraestructura de la sede CAN del Ministerio de Minas y Energía, ubicada en la Calle 43 No 57-31 de Bogotá”"/>
    <s v="T&amp;C INGENIEROS SAS"/>
    <s v="Coordinador del grupo de gestión administrativa"/>
    <x v="3"/>
    <d v="2022-08-31T00:00:00"/>
    <d v="2022-11-14T00:00:00"/>
    <s v="SONIA PAOLA GARCIA CONTRERAS"/>
    <s v="LUIS ALBERTO GARAY"/>
    <d v="2025-05-14T00:00:00"/>
    <s v="05 MAYO"/>
    <n v="2025"/>
    <s v="3-2023-001388 del_x000a_26-01-2023"/>
    <s v="26/01/2023"/>
    <s v="Se devuelve el trámite para ajustes del área     "/>
    <s v="3-2023-031621_x000a_del 16-11-2023"/>
    <s v="16/11/2023"/>
    <s v="3-2024-019676_x000a_DEL 26-06-2024"/>
    <s v="3-2024-020452_x000a_ DEL 03-07-2024"/>
    <d v="2024-03-07T00:00:00"/>
    <s v="3-2024-021600_x000a_ DEL 08-07-2024"/>
    <m/>
    <m/>
    <s v="3-2024-022398_x000a_ del 12-07-2024"/>
    <d v="2024-12-07T00:00:00"/>
    <s v=" 3-2024-022636_x000a_ del 16-07-2024"/>
    <s v="16/07/2024"/>
    <s v="18/07/2024"/>
    <s v="x"/>
    <m/>
    <m/>
    <s v="https://www.secop.gov.co/CO1ContractsManagement/Tendering/ProcurementContractEdit/View?docUniqueIdentifier=CO1.PCCNTR.3933280&amp;prevCtxUrl=https%3a%2f%2fwww.secop.gov.co%3a443%2fCO1ContractsManagement%2fTendering%2fProcurementContractManagement%2fIndex&amp;prevCtxLbl=Contratos+"/>
    <m/>
    <m/>
    <m/>
    <m/>
    <m/>
    <m/>
    <m/>
    <m/>
    <m/>
    <m/>
    <m/>
    <m/>
    <m/>
    <m/>
    <d v="2025-05-07T00:00:00"/>
    <x v="3"/>
    <x v="1"/>
    <x v="0"/>
    <s v=" 3-2024-025832 DEL 09-08-2024 se remitió al área acta de liquidación bilateral firmada y publicada en SECOPII"/>
  </r>
  <r>
    <s v="GGC-378-2023"/>
    <x v="4"/>
    <s v="Contratar los servicios de mesa de servicios para la atención de requerimientos de infraestructura de usuarios finales del Ministerio de Minas y Energía, en el marco del proyecto de inversión &quot;Fortalecimiento de las Capacidades Tecnológicas del Ministerio de Minas y Energía para facilitar el uso, acceso y aprovechamiento de la información minero energética a Nivel Nacional”."/>
    <s v="UNIÓN TEMPORAL PS&amp;MC "/>
    <s v="Coordinador Grupo de Tecnologías de la Información y de las comunicaciones- TICS_x000a_"/>
    <x v="1"/>
    <d v="2023-03-16T00:00:00"/>
    <d v="2023-12-31T00:00:00"/>
    <s v="SONIA PAOLA GARCIA CONTRERAS"/>
    <s v="HERNAN DARIO FORERO"/>
    <d v="2026-06-30T00:00:00"/>
    <s v="06 JUNIO"/>
    <n v="2026"/>
    <s v=" 3-2024-018051_x000a_ del 11-06-2024"/>
    <d v="2024-11-06T00:00:00"/>
    <s v="Se devolvió el trámite para ajustes del área"/>
    <s v="3-2024-019518_x000a_del 25-06-2024"/>
    <s v="25/06/2024"/>
    <s v=" 3-2024-026234_x000a_ DEL 13-08-2024"/>
    <m/>
    <m/>
    <m/>
    <m/>
    <m/>
    <s v="3-2024-026631_x000a_ del 15-08-2024"/>
    <s v="15/08/2024"/>
    <s v="3-2024-027469_x000a_ DEL 26-08-2024"/>
    <s v="26/08/2024"/>
    <s v="26/08/2024"/>
    <s v="x"/>
    <m/>
    <m/>
    <s v="El 28/08/2024 se realizó la publicación del acta de liquidación  bilateral en tienda virtual bajo el ID 415929"/>
    <m/>
    <m/>
    <m/>
    <m/>
    <m/>
    <m/>
    <m/>
    <m/>
    <m/>
    <m/>
    <m/>
    <m/>
    <m/>
    <m/>
    <d v="2025-05-07T00:00:00"/>
    <x v="3"/>
    <x v="1"/>
    <x v="0"/>
    <s v="Mediante memorando 3-2024-032531  del 30-09-2024  se remitió al área formato de liquidación de la tienda virtual y acta de liquidación bilateral firmados y publicados en tienda virtual"/>
  </r>
  <r>
    <s v="GGC-537-2022"/>
    <x v="1"/>
    <s v="Suministro de tiquetes aéreos en rutas nacionales e internacionales, para los funcionarios y/o contratistas del Ministerio de Minas y Energía. "/>
    <s v="NOVATOURS LTDA "/>
    <s v="Coordinador del Grupo de Gestión de Comisiones de Servicio y Gastos de Desplazamiento."/>
    <x v="13"/>
    <d v="2022-05-06T00:00:00"/>
    <d v="2023-07-31T00:00:00"/>
    <s v="SONIA PAOLA GARCIA CONTRERAS"/>
    <s v="HERNAN DARIO FORERO"/>
    <d v="2026-01-30T00:00:00"/>
    <s v="01 ENERO"/>
    <n v="2026"/>
    <s v="NEON"/>
    <s v="28/05/2024"/>
    <s v="Se devueve para ajustes"/>
    <s v="NEON "/>
    <s v="28/06/2024"/>
    <s v="El área radica por NEON el 02/07/2024"/>
    <s v="NEON"/>
    <s v="29/07/2024"/>
    <s v="El área radica por NEON el 21/08/2024"/>
    <s v="NEON"/>
    <s v="28/08/2024 y 30/08/2024"/>
    <s v="NEON"/>
    <d v="2024-02-09T00:00:00"/>
    <s v="NEON "/>
    <d v="2024-05-09T00:00:00"/>
    <d v="2024-05-09T00:00:00"/>
    <s v="x"/>
    <m/>
    <m/>
    <s v="https://www.secop.gov.co/CO1ContractsManagement/Tendering/ProcurementContractEdit/View?docUniqueIdentifier=CO1.PCCNTR.3677609&amp;prevCtxUrl=https%3a%2f%2fwww.secop.gov.co%3a443%2fCO1ContractsManagement%2fTendering%2fProcurementContractManagement%2fIndex&amp;prevCtxLbl=Contratos+"/>
    <m/>
    <m/>
    <m/>
    <m/>
    <m/>
    <m/>
    <m/>
    <m/>
    <m/>
    <m/>
    <m/>
    <m/>
    <m/>
    <m/>
    <d v="2025-05-07T00:00:00"/>
    <x v="3"/>
    <x v="1"/>
    <x v="0"/>
    <s v="Mediante memorando 3-2024-032578 del 30-09-2024 se remitió al área acta de liquidación bilateral firmada y publicada en SECOPII"/>
  </r>
  <r>
    <s v="GGC-742-2022"/>
    <x v="1"/>
    <s v="Adquirir a través de ICONTEC los beneficios que se derivan de la membresía de Colombia como miembro pleno del comité nacional de la Comisión Electrotécnica Internacional IEC (International Electrotechnical Commission)."/>
    <s v="INSTITUTO COLOMBIANO DE NORMAS TÉCNICAS Y CERTIFICACIÓN ICONTEC"/>
    <s v="Orlando Rojas Duarte"/>
    <x v="2"/>
    <s v="27/12/2022"/>
    <d v="2023-12-26T00:00:00"/>
    <s v="PEDRO AREVALO"/>
    <s v="HERNAN DARIO FORERO"/>
    <d v="2024-06-24T00:00:00"/>
    <s v="06 JUNIO"/>
    <n v="2024"/>
    <s v="3-2024-019084 del 21/06/2024"/>
    <s v="21/06/2024"/>
    <s v="mediante memorando 3-2024-024805 del 02/08/2024 se devuelve al area solicitando aclaracion y soportes"/>
    <d v="2024-02-08T00:00:00"/>
    <m/>
    <s v="EL AREA RADICA POR NEON EL 20/09/2024"/>
    <m/>
    <m/>
    <s v="SE RECHAZ APARA AJUSTES POR NEON EL 26/09/2024"/>
    <m/>
    <m/>
    <m/>
    <m/>
    <m/>
    <m/>
    <s v="15/10/2024"/>
    <s v="x"/>
    <m/>
    <m/>
    <s v="https://www.secop.gov.co/CO1ContractsManagement/Tendering/ProcurementContractEdit/View?docUniqueIdentifier=CO1.PCCNTR.4333703&amp;prevCtxUrl=https%3a%2f%2fwww.secop.gov.co%3a443%2fCO1ContractsManagement%2fTendering%2fProcurementContractManagement%2fIndex&amp;prevCtxLbl=Contratos+"/>
    <m/>
    <m/>
    <m/>
    <m/>
    <m/>
    <m/>
    <m/>
    <m/>
    <m/>
    <m/>
    <m/>
    <m/>
    <m/>
    <s v="24/10/2024"/>
    <d v="2025-05-07T00:00:00"/>
    <x v="3"/>
    <x v="1"/>
    <x v="0"/>
    <m/>
  </r>
  <r>
    <s v="GGC-585-2017"/>
    <x v="3"/>
    <s v="“«Ampliar la cobertura y procurar la satisfacción de la demanda de energía en las Zonas No Interconectadas - ZNI, mediante la ejecución del proyecto “CONSTRUCCIÓN DE SISTEMAS DE ENERGÍA SOLAR FOTOVOLTAICA EN LAS VEREDAS DE TOPASIO, CEIBAS ARRIBA, EL AVANCE, CAMPO BELLO, SOTARÁ, EL PARQUE, DIVISO, ALTO CACAO, ALTO ARENOSO, URELLA, DARIÉN, VENEZUELA, PAILAS, COCLY, CAÑO LIMÓN, VILLA NUEVA, VILLA RICA, GUADUAS, GIRASOLES, AMÉRICAS, SAMARIA, INDEPENDENCIA, UNIÓN, EL CENTRO, TERMAL, CERRITOS, BOCANAS DEL CHIGÜIRO, ALTO GUADUA, PLATANILLO, BRISAS, LA NOVIA, ESMERALDA DEL LOBO, CIUDAD YARY, LAS DAMAS, BRISAS DE LAS DAMAS, PAVO, OASIS, RINCÓN LLANERO, TAILANDIA, VILLA LOBOS, URRACA, VEGAS DEL PATO, GRANADA, BARRIGOSA, LA MEDIA, PARAÍSO DEL YARY, REFLEJO Y HERRADURA DEL MUNICIPIO DE SAN VICENTE DEL CAGUÁN, DEPARTAMENTO DEL CAQUETÁ” del Fondo de Apoyo Financiero para Energización de Zonas No Interconectadas – FAZNI.» "/>
    <s v="ELECTRIFICADORA DEL CAQUETA S.A. E.S.P. – ELECTROCAQUETA S.A. E.S.P"/>
    <s v="Director de Energía Electríca"/>
    <x v="2"/>
    <d v="2017-06-12T00:00:00"/>
    <d v="2021-03-07T00:00:00"/>
    <s v="SONIA PAOLA GARCIA CONTRERAS"/>
    <s v="HERNAN DARIO FORERO"/>
    <d v="2024-10-21T00:00:00"/>
    <s v="10 OCTUBRE"/>
    <n v="2024"/>
    <s v="NEON"/>
    <s v="23/08/2024"/>
    <s v="Se devuelve para ajustes del área "/>
    <s v="NEON"/>
    <d v="2024-06-09T00:00:00"/>
    <s v="NEON - 18/09/2024"/>
    <m/>
    <m/>
    <m/>
    <m/>
    <m/>
    <s v="NEON "/>
    <d v="2024-09-19T00:00:00"/>
    <s v="ARGO "/>
    <d v="2024-09-20T00:00:00"/>
    <d v="2024-09-20T00:00:00"/>
    <m/>
    <s v="x"/>
    <s v="RESOLUCION 01083 DEL 20/09/2024"/>
    <s v="https://www.secop.gov.co/CO1ContractsManagement/Tendering/ProcurementContractEdit/Modification?ProfileName=CCE-16-Servicios_profesionales_gestion&amp;PPI=CO1.PPI.811573&amp;DocUniqueName=ModificacaoDeContratoDeCompra&amp;DocTypeName=NextWay.Entities.Marketplace.Tendering.ProcurementContractModification&amp;ProfileVersion=2&amp;DocUniqueIdentifier=CO1.CTRMOD.19043949"/>
    <s v="e-mail"/>
    <d v="2024-09-20T00:00:00"/>
    <d v="2024-10-04T00:00:00"/>
    <s v="NO"/>
    <m/>
    <m/>
    <m/>
    <m/>
    <m/>
    <m/>
    <m/>
    <m/>
    <d v="2024-10-22T00:00:00"/>
    <m/>
    <d v="2025-05-14T00:00:00"/>
    <x v="7"/>
    <x v="1"/>
    <x v="0"/>
    <m/>
  </r>
  <r>
    <s v="GGC-1159-2023"/>
    <x v="4"/>
    <s v="Prestar servicios de agencia de medios para la preproducción, producción y postproducción de programas y/o mensajes audiovisuales, radiales, piezas gráficas y contenidos convergentes, así como la divulgación de estos y otras piezas de comunicación a través de medios tradicionales y convergentes"/>
    <s v="CANAL REGIONAL DE TELEVISION TEVEANDINA "/>
    <s v="Coordinador (a) del Grupo de comunicación y Prensa."/>
    <x v="14"/>
    <d v="2023-12-19T00:00:00"/>
    <d v="2023-12-31T00:00:00"/>
    <s v="SONIA PAOLA GARCIA CONTRERAS"/>
    <s v="HERNAN DARIO FORERO"/>
    <d v="2026-06-30T00:00:00"/>
    <s v="06 JUNIO"/>
    <n v="2026"/>
    <s v="NEON"/>
    <s v="18/07/2024"/>
    <s v="Se devuelve para ajustes del área"/>
    <s v="NEON"/>
    <s v="28/08/2024"/>
    <s v="30/08/2024"/>
    <s v="NEON"/>
    <s v="30/08/2024"/>
    <s v="NEON 03/09/2024 Y 17/09/2024"/>
    <s v="NEON"/>
    <s v="13/09/2024 Y 23/09/2024 Y 30/09/2024"/>
    <s v="NEON "/>
    <d v="2024-10-02T00:00:00"/>
    <s v="NEON"/>
    <d v="2024-11-22T00:00:00"/>
    <d v="2024-11-22T00:00:00"/>
    <s v="x"/>
    <m/>
    <m/>
    <s v="https://www.secop.gov.co/CO1ContractsManagement/Tendering/ProcurementContractEdit/View?docUniqueIdentifier=CO1.PCCNTR.5658061&amp;prevCtxUrl=https%3a%2f%2fwww.secop.gov.co%3a443%2fCO1ContractsManagement%2fTendering%2fProcurementContractManagement%2fIndex&amp;prevCtxLbl=Contratos+"/>
    <m/>
    <m/>
    <m/>
    <m/>
    <m/>
    <m/>
    <m/>
    <m/>
    <m/>
    <m/>
    <m/>
    <m/>
    <m/>
    <m/>
    <d v="2025-05-07T00:00:00"/>
    <x v="3"/>
    <x v="1"/>
    <x v="0"/>
    <s v="Se devolvio al area ya que el tramite habia sido radicado por ARGO, para que lo radique por NEON, el 26/07/2024."/>
  </r>
  <r>
    <s v="GGC-1053-2023"/>
    <x v="4"/>
    <s v="Contratar los servicios para la creación de herramientas y/o aplicativos tecnológicos que mejoren el entendimiento de los reglamentos, produciendo información a divulgar a través de los diferentes canales de comunicación."/>
    <s v="NEXURA INTERNACIONAL SAS"/>
    <s v="Leidy Paola Galindo Acevedo Coordinadora, Grupo de Tecnologías de la Información y las Comunicaciones (TICS), y Orlando Rojas Duarte, Coordinador Grupo de Reglamentos Técnicos. "/>
    <x v="1"/>
    <d v="2023-01-11T00:00:00"/>
    <d v="2023-12-31T00:00:00"/>
    <s v="PEDRO AREVALO"/>
    <s v="HERNAN DARIO FORERO"/>
    <d v="2026-01-06T00:00:00"/>
    <s v="01 ENERO"/>
    <n v="2026"/>
    <s v="NEON"/>
    <s v="15/08/2024"/>
    <s v="SE DEVUELVE PARA AJUSTES DEL AREA POR NEON "/>
    <s v="23/08/2024"/>
    <m/>
    <s v="15/10/2024"/>
    <s v="NEON"/>
    <m/>
    <m/>
    <m/>
    <m/>
    <s v="NEON "/>
    <d v="2024-11-06T00:00:00"/>
    <m/>
    <m/>
    <d v="2024-11-25T00:00:00"/>
    <s v="x"/>
    <m/>
    <m/>
    <s v="https://www.secop.gov.co/CO1ContractsManagement/Tendering/ProcurementContractEdit/View?docUniqueIdentifier=CO1.PCCNTR.5493740&amp;prevCtxUrl=https%3a%2f%2fwww.secop.gov.co%3a443%2fCO1ContractsManagement%2fTendering%2fProcurementContractManagement%2fIndex&amp;prevCtxLbl=Contratos+"/>
    <m/>
    <m/>
    <m/>
    <m/>
    <m/>
    <m/>
    <m/>
    <m/>
    <m/>
    <m/>
    <m/>
    <m/>
    <m/>
    <m/>
    <d v="2025-05-08T00:00:00"/>
    <x v="3"/>
    <x v="1"/>
    <x v="0"/>
    <s v="SE DEVOLVIO PARA AJUSTES DEL AREA EL 15/10/2024 POR NEON"/>
  </r>
  <r>
    <s v="GGC-0810-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_x0009_Lote.1.PÓLIZA TODO RIESGO DAÑOS MATERIALES, PÓLIZA MANEJO GLOBAL ENTIDADES OFICIALES, PÓLIZA RESPONSABILIDAD CIVIL EXTRACONTRACTUAL, POLIZA TRANSPORTE VALORES, PÓLIZA DE AUTOMOVILES"/>
    <s v="ASEGURADORA SOLIDARIA DE COLOMBIA ENTIDAD COOPERATIVA"/>
    <s v="Coordinador  Grupo de Gestión Administrativa."/>
    <x v="3"/>
    <s v="27/12/2019"/>
    <d v="2021-06-06T00:00:00"/>
    <s v="PEDRO AREVALO"/>
    <s v="HERNAN DARIO FORERO"/>
    <d v="2024-10-21T00:00:00"/>
    <s v="10 OCTUBRE"/>
    <n v="2024"/>
    <s v="RADICADA POR NEON EL 16/08/2024"/>
    <s v="16/08/2024"/>
    <s v="SE DEVUELVE EL TRAMITE PARA AJUSTES DEL AREA POR NEON"/>
    <s v="NEON"/>
    <s v="21/08/2024"/>
    <m/>
    <m/>
    <m/>
    <m/>
    <m/>
    <m/>
    <s v="04/09/2024 POR NEON"/>
    <d v="2024-04-09T00:00:00"/>
    <m/>
    <m/>
    <s v="16/09/2024"/>
    <s v="x"/>
    <m/>
    <m/>
    <s v="https://www.secop.gov.co/CO1ContractsManagement/Tendering/ProcurementContractEdit/View?docUniqueIdentifier=CO1.PCCNTR.1245728&amp;prevCtxUrl=https%3a%2f%2fwww.secop.gov.co%3a443%2fCO1ContractsManagement%2fTendering%2fProcurementContractManagement%2fIndex&amp;prevCtxLbl=Contratos+"/>
    <m/>
    <m/>
    <m/>
    <m/>
    <m/>
    <m/>
    <m/>
    <m/>
    <m/>
    <m/>
    <m/>
    <m/>
    <m/>
    <s v="16/09/2024"/>
    <d v="2025-05-08T00:00:00"/>
    <x v="3"/>
    <x v="1"/>
    <x v="0"/>
    <m/>
  </r>
  <r>
    <s v="CAO-031-2018"/>
    <x v="8"/>
    <s v="Contratar el servicio de arrendamiento (outsorcing) de dos (2)alquiler de fotocopiadoras para el Ministerio de Minas y Energía, sede de la Calle 43 No. 57-31 y archivo central ubicado en la Carrera 50 No. 26-20 de la ciudad de Bogotá D.C."/>
    <s v="SOLUTION COPY LTDA"/>
    <s v="Coordinador del Grupo de Gestión Administrativa"/>
    <x v="3"/>
    <d v="2018-12-14T00:00:00"/>
    <d v="2021-12-15T00:00:00"/>
    <s v="SONIA PAOLA GARCIA CONTRERAS"/>
    <s v="HERNAN DARIO FORERO"/>
    <d v="2024-10-21T00:00:00"/>
    <s v="10 OCTUBRE"/>
    <n v="2024"/>
    <s v="NEON"/>
    <s v="22/08/2024"/>
    <s v="Se devolvió el trámite para ajustes del área"/>
    <s v="NEON"/>
    <s v="30/08/2024"/>
    <s v="NEON- 04/09/2024"/>
    <s v="NEON"/>
    <d v="2024-09-09T00:00:00"/>
    <s v="NEON 09/09/2024"/>
    <m/>
    <m/>
    <s v="NEON "/>
    <d v="2024-09-13T00:00:00"/>
    <s v="NEON"/>
    <d v="2024-09-16T00:00:00"/>
    <s v="16/09/2024"/>
    <s v="x"/>
    <m/>
    <m/>
    <s v="https://www.secop.gov.co/CO1ContractsManagement/Tendering/ProcurementContractEdit/View?docUniqueIdentifier=CO1.PCCNTR.669617&amp;prevCtxUrl=https%3a%2f%2fwww.secop.gov.co%3a443%2fCO1ContractsManagement%2fTendering%2fProcurementContractManagement%2fIndex&amp;prevCtxLbl=Contratos+"/>
    <m/>
    <m/>
    <m/>
    <m/>
    <m/>
    <m/>
    <m/>
    <m/>
    <m/>
    <m/>
    <m/>
    <m/>
    <m/>
    <m/>
    <d v="2025-05-08T00:00:00"/>
    <x v="3"/>
    <x v="1"/>
    <x v="0"/>
    <s v="Mediante memorando 3-2024-033469 del 03-10-2024, se remitió al área acta de liquidación bilateral firmada y publicada en SECOPII"/>
  </r>
  <r>
    <s v="GGC-709-2022"/>
    <x v="1"/>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Coordinador del Grupo de Gestión Administrativa"/>
    <x v="3"/>
    <d v="2022-12-16T00:00:00"/>
    <d v="2023-12-15T00:00:00"/>
    <s v="SONIA PAOLA GARCIA CONTRERAS"/>
    <s v="HERNAN DARIO FORERO"/>
    <d v="2026-06-14T00:00:00"/>
    <s v="06 JUNIO"/>
    <n v="2026"/>
    <s v="NEON "/>
    <s v="26/08/2024"/>
    <s v="Se devuelve para ajustes del área"/>
    <s v="NEON"/>
    <s v="30/08/2024"/>
    <s v="30/08/2024 - NEON"/>
    <s v="NEON"/>
    <d v="2024-11-09T00:00:00"/>
    <s v="NEON - 16/09/2024"/>
    <m/>
    <m/>
    <s v="NEON"/>
    <d v="2024-09-20T00:00:00"/>
    <s v="NEON"/>
    <d v="2024-10-17T00:00:00"/>
    <d v="2024-10-17T00:00:00"/>
    <s v="x"/>
    <m/>
    <m/>
    <s v="El 21/10/2024 se publicó el acta de liquidación bilateral en la tienda virtual"/>
    <m/>
    <m/>
    <m/>
    <m/>
    <m/>
    <m/>
    <m/>
    <m/>
    <m/>
    <m/>
    <m/>
    <m/>
    <m/>
    <m/>
    <d v="2025-05-08T00:00:00"/>
    <x v="3"/>
    <x v="1"/>
    <x v="0"/>
    <m/>
  </r>
  <r>
    <s v="GGC-715-2019"/>
    <x v="5"/>
    <s v="Contratar los servicios integrados de internet, acceso, rendimiento, desempeño, tráfico seguro y gestión de seguridad, a través de canales dedicados, tanto principales como de respaldo para el Ministerio de Minas y Energía, acorde con el Anexo-Formato de Características Técnicas Minminas a través del Acuerdo Marco de Precios No. CCE-427-1-AMP-2016 para la prestación de Servicios de Conectividad."/>
    <s v="IFX NETWORKS COLOMBIA S.A.S.  "/>
    <s v="Coordinador Grupo de Tecnologías de la Información y de las comunicaciones- TICS_x000a_"/>
    <x v="1"/>
    <d v="2019-12-17T00:00:00"/>
    <d v="2021-11-20T00:00:00"/>
    <s v="SONIA PAOLA GARCIA CONTRERAS"/>
    <s v="HERNAN DARIO FORERO"/>
    <d v="2024-10-21T00:00:00"/>
    <s v="10 OCTUBRE"/>
    <n v="2024"/>
    <s v="NEON "/>
    <d v="2024-10-17T00:00:00"/>
    <s v="Se devolvió el trámite para ajustes del área por néon"/>
    <s v="NEON"/>
    <d v="2024-10-18T00:00:00"/>
    <s v="NEON-18/10/2024"/>
    <m/>
    <m/>
    <m/>
    <m/>
    <m/>
    <s v="NEON "/>
    <d v="2024-10-18T00:00:00"/>
    <m/>
    <m/>
    <m/>
    <s v="x"/>
    <m/>
    <m/>
    <m/>
    <m/>
    <m/>
    <m/>
    <m/>
    <m/>
    <m/>
    <m/>
    <m/>
    <m/>
    <m/>
    <m/>
    <m/>
    <m/>
    <m/>
    <d v="2025-05-07T00:00:00"/>
    <x v="3"/>
    <x v="1"/>
    <x v="2"/>
    <m/>
  </r>
  <r>
    <s v="GGC-948-2023"/>
    <x v="4"/>
    <s v="Aunar esfuerzos entre las partes para generar información detallada de zonas con posible presencia de explotación de minerales no autorizada, a través de georreferenciación, aerofotografía y videos de alta resolución"/>
    <s v="MINISTERIO DE DEFENSA NACIONAL – LA FUERZA AEROESPACIAL COLOMBIANA, ACTUALMENTE FUERZA AÉREA COLOMBIANA"/>
    <s v="NATALIA GONZÁLEZ PARIAS"/>
    <x v="6"/>
    <s v="21/09/2023"/>
    <s v="31/12/2023"/>
    <s v="GUILLERMO ANDRES LONDOÑO"/>
    <s v="HERNAN DARIO FORERO"/>
    <d v="2026-06-28T00:00:00"/>
    <s v="06 JUNIO"/>
    <n v="2026"/>
    <s v="NEON"/>
    <d v="2024-10-16T00:00:00"/>
    <s v="Ajuste en información de pólizas"/>
    <s v="NEON"/>
    <d v="2024-10-15T00:00:00"/>
    <m/>
    <m/>
    <m/>
    <m/>
    <m/>
    <m/>
    <s v="NEON"/>
    <d v="2024-10-22T00:00:00"/>
    <d v="2024-12-16T00:00:00"/>
    <d v="2024-12-16T00:00:00"/>
    <d v="2024-12-16T00:00:00"/>
    <s v="x"/>
    <m/>
    <m/>
    <s v="https://www.secop.gov.co/CO1ContractsManagement/Tendering/ProcurementContractEdit/View?docUniqueIdentifier=CO1.PCCNTR.5391146&amp;prevCtxUrl=https%3a%2f%2fwww.secop.gov.co%3a443%2fCO1ContractsManagement%2fTendering%2fProcurementContractManagement%2fIndex&amp;prevCtxLbl=Contratos+"/>
    <m/>
    <m/>
    <m/>
    <s v="NO"/>
    <m/>
    <m/>
    <m/>
    <m/>
    <m/>
    <m/>
    <m/>
    <m/>
    <m/>
    <m/>
    <d v="2025-05-08T00:00:00"/>
    <x v="3"/>
    <x v="1"/>
    <x v="0"/>
    <s v="Se publica en la Plataforma SECOP II el Acta de Liquidación correspondiente, el proceso se encuentra en el paso 1127 solicitud de liberación RP - Supervisor"/>
  </r>
  <r>
    <s v="GGC-733-2019"/>
    <x v="5"/>
    <s v="Mejorar la calidad y confiabilidad del servicio de energía eléctrica en_x000a_los barrios subnormales del Mercado de Comercialización del OPERADOR DE RED ubicados_x000a_en los municipios del Sistema Interconectado Nacional 􀂱 SIN conforme los reglamentos técnicos_x000a_vigentes, mediante la ejecución del proyecto 􀂳CONSTRUCCIÓN DE REDES DE_x000a_DISTRIBUCIÓN DE ENERGÍA ELÉCTRICA EN EL BARRIO LA ESPERANZA_x000a_MUNICIPIO DE SARAVENA DEPARTAMENTO DE ARAUCA"/>
    <s v="ENELAR ESP"/>
    <s v="VÍCTOR PATERNINA"/>
    <x v="2"/>
    <d v="2019-12-20T00:00:00"/>
    <s v="19/12/2039"/>
    <s v="ANDRES FELIPE SIERRA"/>
    <s v="HERNAN DARIO FORERO"/>
    <s v="19/02/2045"/>
    <s v="02 FEBRERO"/>
    <n v="2045"/>
    <m/>
    <m/>
    <m/>
    <m/>
    <m/>
    <m/>
    <m/>
    <m/>
    <m/>
    <m/>
    <m/>
    <m/>
    <m/>
    <m/>
    <m/>
    <m/>
    <m/>
    <m/>
    <m/>
    <m/>
    <m/>
    <m/>
    <m/>
    <m/>
    <m/>
    <m/>
    <m/>
    <m/>
    <m/>
    <m/>
    <m/>
    <m/>
    <m/>
    <m/>
    <d v="2025-04-11T00:00:00"/>
    <x v="8"/>
    <x v="1"/>
    <x v="4"/>
    <s v="En la clásula No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90-2018"/>
    <x v="8"/>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_x000d__x000a_"/>
    <s v="ASCENSORES SCHINDLER DE COLOMBIA S.A. "/>
    <s v="JEYCE LILIANA MARIA PARRA SIERRA"/>
    <x v="3"/>
    <d v="2018-12-21T00:00:00"/>
    <d v="2021-11-16T00:00:00"/>
    <s v="ANDRES FELIPE SIERRA"/>
    <s v="HERNAN DARIO FORERO"/>
    <d v="2024-10-21T00:00:00"/>
    <s v="10 OCTUBRE"/>
    <n v="2024"/>
    <s v="NEÓN "/>
    <d v="2024-09-19T00:00:00"/>
    <s v="PARA AJUSTES DEL ÁREA AJUSTADA EN MESA DE TRABAJO"/>
    <s v="NEÓN"/>
    <d v="2024-09-19T00:00:00"/>
    <m/>
    <m/>
    <m/>
    <m/>
    <m/>
    <m/>
    <s v="NEON "/>
    <d v="2024-09-24T00:00:00"/>
    <m/>
    <m/>
    <d v="2024-10-07T00:00:00"/>
    <s v="x"/>
    <m/>
    <m/>
    <s v="https://www.contratos.gov.co/consultas/detalleProceso.do?numConstancia=19-12-10184741"/>
    <m/>
    <m/>
    <m/>
    <m/>
    <m/>
    <m/>
    <m/>
    <m/>
    <m/>
    <m/>
    <m/>
    <m/>
    <m/>
    <m/>
    <d v="2025-05-08T00:00:00"/>
    <x v="3"/>
    <x v="1"/>
    <x v="0"/>
    <s v="PUBLICADA EN PLATAFORMA SECOP I"/>
  </r>
  <r>
    <s v="GGC-592-2020"/>
    <x v="6"/>
    <s v="El MINISTERIO se compromete a cofinanciar conjuntamente con LA EMPRESA la construcción del Sistema de Distribución de Gas Natural, contemplado en el proyecto denominado &quot;PROYECTO DE GAS NATURAL PARA LA OBTENCIÓN DE SUBSIDIOS EN EL MUNICIPIO DE UMBITA, EN EL DEPARTAMENTO DE BOYACÁ&quot; y las conexiones al servicio público de gas natural. Conforme a los términos, condiciones y alcance establecidos en el proyecto presentado a la UPME."/>
    <s v="ENERCER S.A E.S.P."/>
    <s v="Director de Hidrocarburos"/>
    <x v="0"/>
    <s v="22/12/2020"/>
    <d v="2022-05-08T00:00:00"/>
    <s v="DANNY MAURICIO SUAREZ"/>
    <s v="SERGIO DAVID SOTELO"/>
    <d v="2025-01-08T00:00:00"/>
    <s v="01 ENERO"/>
    <n v="2025"/>
    <s v="NEON"/>
    <d v="2024-10-23T00:00:00"/>
    <s v="se solicitó con radicado No.  3-2023-009935  del 27-04-2023 radicar proyectos de actas de liquidación con soportes al área"/>
    <s v="NEON"/>
    <d v="2024-12-10T00:00:00"/>
    <s v="NEON 13/12/2024"/>
    <m/>
    <m/>
    <m/>
    <m/>
    <m/>
    <s v="NEON "/>
    <d v="2024-12-16T00:00:00"/>
    <s v="NEON"/>
    <d v="2024-12-19T00:00:00"/>
    <d v="2024-12-23T00:00:00"/>
    <s v="x"/>
    <m/>
    <m/>
    <s v="https://www.secop.gov.co/CO1ContractsManagement/Tendering/ProcurementContractEdit/Modification?ProfileName=CCE-05-Contratacion_Directa&amp;PPI=CO1.PPI.11473643&amp;DocUniqueName=ModificacaoDeContratoDeCompra&amp;DocTypeName=NextWay.Entities.Marketplace.Tendering.ProcurementContractModification&amp;ProfileVersion=8&amp;DocUniqueIdentifier=CO1.CTRMOD.18354923&amp;prevCtxUrl=https%3a%2f%2fwww.secop.gov.co%3a443%2fCO1ContractsManagement%2fTendering%2fProcurementContractEdit%2fView%3fdocUniqueIdentifier%3dCO1.PCCNTR.2077421&amp;prevCtxLbl=Editar+Contrato"/>
    <m/>
    <m/>
    <m/>
    <m/>
    <m/>
    <m/>
    <m/>
    <m/>
    <m/>
    <m/>
    <m/>
    <m/>
    <m/>
    <m/>
    <d v="2025-05-08T00:00:00"/>
    <x v="3"/>
    <x v="0"/>
    <x v="0"/>
    <m/>
  </r>
  <r>
    <s v="GGC-733-2021"/>
    <x v="0"/>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
    <s v="ASCENSORES SCHINDLER DE COLOMBIA S.A. "/>
    <s v="JEYCE LILIANA MARIA PARRA SIERRA"/>
    <x v="3"/>
    <d v="2021-12-03T00:00:00"/>
    <d v="2023-09-30T00:00:00"/>
    <s v="ANDRES FELIPE SIERRA"/>
    <s v="HERNAN DARIO FORERO"/>
    <d v="2026-03-31T00:00:00"/>
    <s v="03 MARZO"/>
    <n v="2026"/>
    <s v="NEON "/>
    <d v="2024-09-16T00:00:00"/>
    <s v="Se devolvió el trámite para ajustes del área por néon"/>
    <s v="NEON"/>
    <d v="2024-09-17T00:00:00"/>
    <s v="NEON "/>
    <s v="Neón"/>
    <d v="2024-09-24T00:00:00"/>
    <s v="para ajustes del área, alcance a la certificación de cumplimiento."/>
    <s v="neón"/>
    <d v="2024-09-26T00:00:00"/>
    <s v="NEON "/>
    <d v="2024-10-11T00:00:00"/>
    <m/>
    <m/>
    <d v="2024-10-16T00:00:00"/>
    <s v="x"/>
    <s v=""/>
    <s v=""/>
    <s v="https://www.secop.gov.co/CO1ContractsManagement/Tendering/ProcurementContractEdit/View?docUniqueIdentifier=CO1.PCCNTR.3063136&amp;prevCtxUrl=https%3a%2f%2fwww.secop.gov.co%3a443%2fCO1ContractsManagement%2fTendering%2fProcurementContractManagement%2fIndex&amp;prevCtxLbl=Contratos+"/>
    <m/>
    <s v=""/>
    <s v=""/>
    <m/>
    <s v=""/>
    <s v=""/>
    <s v=""/>
    <s v=""/>
    <s v=""/>
    <s v=""/>
    <s v=""/>
    <s v=""/>
    <s v=""/>
    <s v=""/>
    <d v="2025-05-08T00:00:00"/>
    <x v="3"/>
    <x v="1"/>
    <x v="0"/>
    <m/>
  </r>
  <r>
    <s v="GGC-606-2022"/>
    <x v="1"/>
    <s v="Subsidio de conexión al servicio público de gas natural a usuarios de menores ingresos, para el municipio de Pasto- Nariño"/>
    <s v="ALCANOS DE COLOMBIA SA ESP - ASNE"/>
    <s v="PATRICIA JARAMILLO VILLA"/>
    <x v="0"/>
    <s v="26/07/2022"/>
    <d v="2023-12-31T00:00:00"/>
    <s v="LUZ DARY PAEZ BRAVO"/>
    <s v="GUILLERMO ORTIZ GONZALEZ"/>
    <d v="2026-06-30T00:00:00"/>
    <s v="06 JUNIO"/>
    <n v="2026"/>
    <m/>
    <m/>
    <m/>
    <m/>
    <m/>
    <m/>
    <m/>
    <m/>
    <m/>
    <m/>
    <m/>
    <m/>
    <m/>
    <m/>
    <m/>
    <s v=""/>
    <m/>
    <s v=""/>
    <s v=""/>
    <m/>
    <m/>
    <s v=""/>
    <s v=""/>
    <m/>
    <s v=""/>
    <s v=""/>
    <s v=""/>
    <s v=""/>
    <s v=""/>
    <s v=""/>
    <s v=""/>
    <s v=""/>
    <s v=""/>
    <s v=""/>
    <d v="2025-09-24T00:00:00"/>
    <x v="9"/>
    <x v="1"/>
    <x v="3"/>
    <s v="4 MESES"/>
  </r>
  <r>
    <s v="GGC-744-2021"/>
    <x v="0"/>
    <s v="Contratar la prestación del servicio de Vigilancia y Seguridad Privada para la sede del Ministerio de Minas y Energía, ubicada en la Calle 43 No. 57-31 CAN, Bogotá D.C, así como aquellos inmuebles y/o predios por los que sea o llegare a ser responsable el Ministerio de Minas y Energía."/>
    <s v="SEGURIDAD CENTRAL LTDA"/>
    <s v="RAFAEL ANTONIO CARO QUITO"/>
    <x v="17"/>
    <d v="2021-12-09T00:00:00"/>
    <d v="2022-12-14T00:00:00"/>
    <s v="SANDRA CAROLINA PULIDO"/>
    <s v="HERNAN DARIO FORERO"/>
    <d v="2025-06-15T00:00:00"/>
    <s v="06 JUNIO"/>
    <n v="2025"/>
    <s v="NEON "/>
    <d v="2024-12-10T00:00:00"/>
    <m/>
    <s v="NEON "/>
    <d v="2024-12-18T00:00:00"/>
    <s v="NEON - 19-12/2024"/>
    <m/>
    <m/>
    <m/>
    <m/>
    <m/>
    <s v="NEON"/>
    <d v="2024-12-23T00:00:00"/>
    <s v="NEON"/>
    <d v="2024-12-30T00:00:00"/>
    <d v="2024-12-30T00:00:00"/>
    <s v="x"/>
    <s v=""/>
    <s v=""/>
    <s v="https://www.secop.gov.co/CO1ContractsManagement/Tendering/ProcurementContractEdit/View?docUniqueIdentifier=CO1.PCCNTR.3089888&amp;prevCtxUrl=https%3a%2f%2fwww.secop.gov.co%3a443%2fCO1ContractsManagement%2fTendering%2fProcurementContractManagement%2fIndex&amp;prevCtxLbl=Contratos+"/>
    <m/>
    <s v=""/>
    <s v=""/>
    <m/>
    <s v=""/>
    <s v=""/>
    <s v=""/>
    <s v=""/>
    <s v=""/>
    <s v=""/>
    <s v=""/>
    <s v=""/>
    <s v=""/>
    <s v=""/>
    <d v="2025-05-08T00:00:00"/>
    <x v="3"/>
    <x v="3"/>
    <x v="0"/>
    <s v="OTRISI 4, memorando 3-2022-026858 de fecha 04 de noviembre de 2022 el Coordinador del Grupo de Gestión Administrativa, solicita que se adelante el trámite de prórroga del contrato GGC-744-2021, adjuntando mediante alcance con radicado No. 3-2022-027895 de fecha 17 de noviembre de 2022, documento con la justificación en la que se señala entre otras cosas lo siguiente: &quot;(...) 1. Prorrogar la ejecución del contrato por diez (10) días más, es decir hasta el 14 de diciembre de 2022. ()"/>
  </r>
  <r>
    <s v="CAO-0018-2023"/>
    <x v="4"/>
    <s v="SUMINISTRO DE TIQUETES AÉREOS EN RUTAS NACIONALES E INTERNACIONALES, PARA LOS FUNCIONARIOS Y/O CONTRATISTAS DEL MINISTERIO DE MINAS Y ENERGÍA"/>
    <s v="VIAJA POR EL MUNDO WEB / NICKISIX360 SAS"/>
    <s v="JOSE MAURICIO PULIDO PRIETO"/>
    <x v="13"/>
    <d v="2023-12-28T00:00:00"/>
    <d v="2024-02-14T00:00:00"/>
    <s v="DANNY MAURICIO SUAREZ"/>
    <s v="HERNAN DARIO FORERO"/>
    <d v="2026-08-15T00:00:00"/>
    <s v="08 AGOSTO"/>
    <n v="2026"/>
    <s v="NEON "/>
    <d v="2024-10-23T00:00:00"/>
    <m/>
    <s v="NEON "/>
    <d v="2024-10-30T00:00:00"/>
    <s v="NEON - 31/10/2024"/>
    <s v="NEON "/>
    <d v="2024-11-05T00:00:00"/>
    <m/>
    <m/>
    <m/>
    <s v="NEON"/>
    <d v="2024-11-07T00:00:00"/>
    <s v="NEON"/>
    <d v="2024-11-14T00:00:00"/>
    <d v="2024-11-16T00:00:00"/>
    <s v="x"/>
    <s v=""/>
    <s v=""/>
    <s v="https://www.secop.gov.co/CO1ContractsManagement/Tendering/ProcurementContractEdit/View?docUniqueIdentifier=CO1.PCCNTR.5698741&amp;prevCtxUrl=https%3a%2f%2fwww.secop.gov.co%3a443%2fCO1ContractsManagement%2fTendering%2fProcurementContractManagement%2fIndex&amp;prevCtxLbl=Contratos+"/>
    <m/>
    <s v=""/>
    <s v=""/>
    <m/>
    <s v=""/>
    <s v=""/>
    <s v=""/>
    <s v=""/>
    <s v=""/>
    <s v=""/>
    <s v=""/>
    <s v=""/>
    <s v=""/>
    <s v=""/>
    <d v="2025-05-08T00:00:00"/>
    <x v="3"/>
    <x v="1"/>
    <x v="0"/>
    <s v="Mediante memorando 3-2024-019350 el area informa que no ha radicado solicitud de liquidacion."/>
  </r>
  <r>
    <s v="GGC-477-2023"/>
    <x v="4"/>
    <s v="Prestar el servicio de soporte, mantenimiento y formulación del software &quot;Sistemas de Administración de Gestión Humana - SARA&quot;, para el Ministerio de Minas y Energía."/>
    <s v="UNION SOLUCIONES SISTEMAS DE INFORMACIÓN S.A.S"/>
    <s v="ESCOBAR BOHORQUEZ HERNAN"/>
    <x v="12"/>
    <d v="2023-05-18T00:00:00"/>
    <d v="2023-12-31T00:00:00"/>
    <s v="ANDRES FELIPE SIERRA"/>
    <s v="HERNAN DARIO FORERO"/>
    <d v="2026-06-02T00:00:00"/>
    <s v="06 JUNIO"/>
    <n v="2026"/>
    <s v="NEON "/>
    <d v="2024-12-02T00:00:00"/>
    <s v="Se devuelve para ajustes en el proyecto de acta de liquidación bilateral y actualización de documentación"/>
    <d v="2024-12-03T00:00:00"/>
    <m/>
    <m/>
    <m/>
    <m/>
    <m/>
    <m/>
    <m/>
    <m/>
    <m/>
    <m/>
    <m/>
    <d v="2024-12-19T00:00:00"/>
    <s v="x"/>
    <s v=""/>
    <s v=""/>
    <s v="https://www.secop.gov.co/CO1ContractsManagement/Tendering/ProcurementContractEdit/View?docUniqueIdentifier=CO1.PCCNTR.4913426&amp;prevCtxUrl=https%3a%2f%2fwww.secop.gov.co%3a443%2fCO1ContractsManagement%2fTendering%2fProcurementContractManagement%2fIndex&amp;prevCtxLbl=Contratos+"/>
    <m/>
    <s v=""/>
    <s v=""/>
    <m/>
    <s v=""/>
    <s v=""/>
    <s v=""/>
    <s v=""/>
    <s v=""/>
    <s v=""/>
    <s v=""/>
    <s v=""/>
    <s v=""/>
    <s v=""/>
    <d v="2025-05-08T00:00:00"/>
    <x v="3"/>
    <x v="1"/>
    <x v="0"/>
    <s v="En secop II"/>
  </r>
  <r>
    <s v="GGC-792-2023"/>
    <x v="4"/>
    <s v="Suministro de tiquetes aéreos en rutas nacionales e internacionales, para los funcionarios y/o contratistas del Ministerio de Minas y Energía."/>
    <s v="NOVATOURS LTDA"/>
    <s v="JOSE MAURICIO PULIDO PRIETO"/>
    <x v="13"/>
    <d v="2023-08-02T00:00:00"/>
    <d v="2023-12-26T00:00:00"/>
    <s v="DANNY MAURICIO SUAREZ"/>
    <s v="HERNAN DARIO FORERO"/>
    <d v="2026-06-27T00:00:00"/>
    <s v="06 JUNIO"/>
    <n v="2026"/>
    <s v="NEON "/>
    <d v="2024-11-06T00:00:00"/>
    <m/>
    <s v="NEON "/>
    <d v="2024-12-10T00:00:00"/>
    <s v="NEON -16/12/2024"/>
    <m/>
    <m/>
    <m/>
    <m/>
    <m/>
    <s v="NEON"/>
    <d v="2024-12-20T00:00:00"/>
    <s v="NEON"/>
    <d v="2024-12-23T00:00:00"/>
    <d v="2024-12-23T00:00:00"/>
    <s v="x"/>
    <s v=""/>
    <s v=""/>
    <s v="https://www.secop.gov.co/CO1ContractsManagement/Tendering/ProcurementContractEdit/View?docUniqueIdentifier=CO1.PCCNTR.5245723&amp;prevCtxUrl=https%3a%2f%2fwww.secop.gov.co%3a443%2fCO1ContractsManagement%2fTendering%2fProcurementContractManagement%2fIndex&amp;prevCtxLbl=Contratos+"/>
    <m/>
    <s v=""/>
    <s v=""/>
    <m/>
    <s v=""/>
    <s v=""/>
    <s v=""/>
    <s v=""/>
    <s v=""/>
    <s v=""/>
    <s v=""/>
    <s v=""/>
    <s v=""/>
    <s v=""/>
    <d v="2025-05-08T00:00:00"/>
    <x v="3"/>
    <x v="1"/>
    <x v="0"/>
    <s v="Mediante memorando 3-2024-019350 el area informa que no ha radicado solicitud de liquidacion."/>
  </r>
  <r>
    <s v="GGC-69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EPO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SONIA PAOLA GARCIA CONTRERAS"/>
    <s v="HERNAN DARIO FORERO"/>
    <d v="2044-04-27T00:00:00"/>
    <s v="04 ABRIL"/>
    <n v="2044"/>
    <s v=""/>
    <s v=""/>
    <m/>
    <m/>
    <m/>
    <m/>
    <m/>
    <m/>
    <m/>
    <m/>
    <m/>
    <m/>
    <m/>
    <m/>
    <m/>
    <s v=""/>
    <s v=""/>
    <s v=""/>
    <s v=""/>
    <m/>
    <m/>
    <s v=""/>
    <s v=""/>
    <m/>
    <s v=""/>
    <s v=""/>
    <s v=""/>
    <s v=""/>
    <s v=""/>
    <s v=""/>
    <s v=""/>
    <s v=""/>
    <s v=""/>
    <s v=""/>
    <d v="2025-04-11T00:00:00"/>
    <x v="8"/>
    <x v="1"/>
    <x v="4"/>
    <s v=" memorando 3-2024- 012783 del 26-04-2024, la supervisora del contrato PRONE GGC 691-2021, solicitó la reactivación del contrato PRONE GGC 691-2021. En SECOP se encuentra rechazada una suspensión la cual esta pendiente por finalizar "/>
  </r>
  <r>
    <s v="GGC-229-2016"/>
    <x v="7"/>
    <s v="Contratar la prestación del servicio de control e inspección al transporte de combustibles liquidos y GLP, incluyendo la verificación, aseguramiento y conservación de la información y soportes documetales de cada una de las actuaciones propias de la actividad que soportan el pago de la carga fiscal desde la ciudad de Yumbo a la ciudad de San Juan de Pasto."/>
    <s v="COMBUSTIBLES Y SERVICIOS LTDA CYS LTDA"/>
    <s v="Coordinador de Midstream"/>
    <x v="0"/>
    <d v="2016-06-16T00:00:00"/>
    <d v="2017-12-15T00:00:00"/>
    <s v="DANNY MAURICIO SUAREZ"/>
    <s v="LUIS ALBERTO GARAY"/>
    <d v="2023-05-11T00:00:00"/>
    <s v="05 MAYO"/>
    <n v="2023"/>
    <m/>
    <m/>
    <m/>
    <m/>
    <m/>
    <m/>
    <m/>
    <m/>
    <m/>
    <m/>
    <m/>
    <m/>
    <m/>
    <m/>
    <m/>
    <s v="26/04/2022"/>
    <s v="x"/>
    <m/>
    <m/>
    <s v="https://www.contratos.gov.co/consultas/detalleProceso.do?numConstancia=16-1-157105"/>
    <m/>
    <m/>
    <m/>
    <m/>
    <m/>
    <m/>
    <m/>
    <m/>
    <m/>
    <m/>
    <m/>
    <m/>
    <m/>
    <m/>
    <d v="2025-05-08T00:00:00"/>
    <x v="3"/>
    <x v="1"/>
    <x v="0"/>
    <s v="El día 09 de diciembre de 2024 se publicó en la Plataforma SECOP II el Acta de Liquidación / Se actualiza Estado"/>
  </r>
  <r>
    <s v="GGC-452-2017"/>
    <x v="3"/>
    <s v="Contratar el suministro e instalación de láminas de protección solar y rayos ultravioleta, tipo Doublé Roller de Black Out Sun Screen para las áreas de trabajo de la sede administrativa del Ministerio de Minas y Energía."/>
    <s v="NEGOCIOS Y TECNOLOGIA LTDA (NYTEC LTDA)"/>
    <s v="ORTIZ LOZANO NESTOR RICARDO"/>
    <x v="1"/>
    <d v="2017-09-12T00:00:00"/>
    <d v="2017-12-30T00:00:00"/>
    <m/>
    <s v="LUIS ALBERTO GARAY"/>
    <d v="2023-04-25T00:00:00"/>
    <s v="04 ABRIL"/>
    <n v="2023"/>
    <m/>
    <m/>
    <m/>
    <m/>
    <m/>
    <m/>
    <m/>
    <m/>
    <m/>
    <m/>
    <m/>
    <m/>
    <m/>
    <m/>
    <m/>
    <m/>
    <m/>
    <m/>
    <m/>
    <m/>
    <m/>
    <m/>
    <m/>
    <m/>
    <m/>
    <m/>
    <m/>
    <m/>
    <m/>
    <m/>
    <m/>
    <m/>
    <m/>
    <m/>
    <d v="2025-05-08T00:00:00"/>
    <x v="3"/>
    <x v="1"/>
    <x v="2"/>
    <m/>
  </r>
  <r>
    <s v="GGC-362-2017"/>
    <x v="3"/>
    <s v="Suministro de tiquetes aéreos en rutas nacionales e internacionales para los funcionarios y/o contratistas del Ministerio de Minas y Energía"/>
    <s v="AGENCIA DE VIAJES Y TURISMO GOLDTOUR S.A.S."/>
    <s v="Coordinación del Grupo de Servicios  Administrativos"/>
    <x v="3"/>
    <d v="2017-07-14T00:00:00"/>
    <d v="2018-08-31T00:00:00"/>
    <s v="DANNY MAURICIO SUAREZ"/>
    <s v="LUIS ALBERTO GARAY"/>
    <d v="2023-01-26T00:00:00"/>
    <s v="01 ENERO"/>
    <n v="2023"/>
    <m/>
    <m/>
    <m/>
    <m/>
    <m/>
    <m/>
    <m/>
    <m/>
    <m/>
    <m/>
    <m/>
    <m/>
    <m/>
    <m/>
    <m/>
    <d v="2022-08-05T00:00:00"/>
    <s v="x"/>
    <m/>
    <m/>
    <s v="PUBLICADA EN TVEC"/>
    <m/>
    <m/>
    <m/>
    <m/>
    <m/>
    <m/>
    <m/>
    <m/>
    <m/>
    <m/>
    <m/>
    <m/>
    <m/>
    <m/>
    <d v="2025-05-08T00:00:00"/>
    <x v="3"/>
    <x v="1"/>
    <x v="0"/>
    <s v="no se encuentra en secopii"/>
  </r>
  <r>
    <s v="GGC-389-2018"/>
    <x v="8"/>
    <s v="Aunar esfuerzos técnicos, económicos y financieros para implementar acciones de formalización  minera en el departamento del tolima a través de la línea de intervención: Acompañamiento Integral a Unidades de Producción Minera- UPM; conforme al Programa de Formalización Minera y en el marco de la Política Minera Nacional."/>
    <s v="GOBERNACIÓN DEL TOLIMA"/>
    <s v="Coordinador para el Fomento a la Minería Sustentable y la Seguridad Minera"/>
    <x v="5"/>
    <d v="2018-08-09T00:00:00"/>
    <d v="2018-11-30T00:00:00"/>
    <s v="SONIA PAOLA GARCIA CONTRERAS"/>
    <s v="LUIS ALBERTO GARAY"/>
    <d v="2023-06-04T00:00:00"/>
    <s v="06 JUNIO"/>
    <n v="2023"/>
    <s v="3-2023-008406 del 05/04/2023"/>
    <d v="2023-05-04T00:00:00"/>
    <s v="Se devuelve para ajustes en el proyecto de acta de liquidación bilateral y actualización de documentación"/>
    <s v="3-2023-008503_x000a_"/>
    <d v="2023-10-04T00:00:00"/>
    <s v="Se devuelve con ajustes con memorando 3-2023-008793_x000a_del 12-04-2023"/>
    <s v="3-2023-008868 "/>
    <s v="13/04/2023"/>
    <s v="Se devuelve con ajustes con memorando 3-2023-009537_x000a_del 21-04-2023"/>
    <m/>
    <m/>
    <s v="3-2023-009576"/>
    <s v="21/04/2023"/>
    <s v="e-mail"/>
    <s v="25/04/2023"/>
    <s v="25/04/2023"/>
    <s v="x"/>
    <m/>
    <m/>
    <s v="https://www.contratos.gov.co/consultas/detalleProceso.do?numConstancia=19-12-10183571"/>
    <m/>
    <m/>
    <m/>
    <m/>
    <m/>
    <m/>
    <m/>
    <m/>
    <m/>
    <m/>
    <m/>
    <m/>
    <m/>
    <m/>
    <d v="2025-05-08T00:00:00"/>
    <x v="3"/>
    <x v="1"/>
    <x v="0"/>
    <s v="4 meses"/>
  </r>
  <r>
    <s v="GGC-391-2018"/>
    <x v="8"/>
    <s v="Aunar esfuerzos técnicos, económicos y financieros para implementar acciones de formalización  minera en el departamento de Norte de Santander a través de las líneas de intervención Acompañamiento Integral a Unidades de Producción Minera- UPM y Acompañamiento a la Gestión para la Regularización Minero Ambiental, conforme al  Programa de Formalización Minera y en el marco de la Política Minera Nacional."/>
    <s v="CORPORACIÓN AUTONOMA REGIONAL DE LA FRONTERA NORORIENTAL &quot;CORPONOR&quot;"/>
    <s v="Coordinador para el Fomento a la Minería Sustentable y la Seguridad Minera"/>
    <x v="5"/>
    <d v="2018-07-09T00:00:00"/>
    <d v="2018-11-30T00:00:00"/>
    <s v="PEDRO AREVALO"/>
    <s v="LUIS ALBERTO GARAY"/>
    <d v="2023-04-26T00:00:00"/>
    <s v="04 ABRIL"/>
    <n v="2023"/>
    <s v="3-2023-008796 del 12-04-2023"/>
    <s v="13/04/2023"/>
    <s v="con memornado No. 3-2023-004126 del 16 de febrero se solicitó al área radicar proyecto de acta de liquidación "/>
    <s v="3-2023-009015 del 17-04-2023"/>
    <s v="17/04/2023"/>
    <m/>
    <m/>
    <m/>
    <m/>
    <m/>
    <m/>
    <s v="3-2023-009607 del 24-04-2023"/>
    <s v="24/04/2023"/>
    <s v="e-mail"/>
    <s v="26/04/2023"/>
    <s v="25/04/2023"/>
    <s v="x"/>
    <m/>
    <m/>
    <s v="https://www.contratos.gov.co/consultas/detalleProceso.do?numConstancia=19-12-10183889"/>
    <m/>
    <m/>
    <m/>
    <m/>
    <m/>
    <m/>
    <m/>
    <m/>
    <m/>
    <m/>
    <m/>
    <m/>
    <m/>
    <m/>
    <d v="2025-05-08T00:00:00"/>
    <x v="3"/>
    <x v="1"/>
    <x v="0"/>
    <m/>
  </r>
  <r>
    <s v="GGC-386-2018"/>
    <x v="8"/>
    <s v="Aunar esfuerzos técnicos, económicos y financieros para implementar acciones de formalización minera en el departamento de La Guajira a través de las líneas de intervención Acompañamiento Integral y Acompañamiento a la Gestión para la Regularización Minero Ambiental a Unidades de Producción Minera- UPM, conforme al Programa de Formalización Minera y en el marco de la Política Minera Nacional."/>
    <s v="CORPORACIÓN AUTÓNOMA REGIONAL DE LA GUAJIRA - CORPOGUAJIRA"/>
    <s v="SANDRA MILENA SANCHEZ ZULUAGA"/>
    <x v="5"/>
    <d v="2018-07-09T00:00:00"/>
    <d v="2018-11-30T00:00:00"/>
    <s v="PEDRO AREVALO"/>
    <s v="LUIS ALBERTO GARAY"/>
    <d v="2023-04-26T00:00:00"/>
    <s v="04 ABRIL"/>
    <n v="2023"/>
    <s v="3-2023-008442 del 05 de abril de 2023"/>
    <d v="2023-10-04T00:00:00"/>
    <s v="con memornado No. 3-2023-004126 del 16 de febrero se solicitó al área radicar proyecto de acta de liquidación "/>
    <s v="3-2023-008596 del 10-04-2023"/>
    <d v="2023-10-04T00:00:00"/>
    <s v="agunos ajustes los remitieron con memornado No. 3-2023-008775 del 12-04-2023"/>
    <s v="3-2023-008867 del 13-04-2023"/>
    <s v="13/04/2023"/>
    <s v="24-04-2023 se devolvió al área para que realicen las aclaraciones en temas financieros del acta de liquidación GGC No. 386-2018 que fue remitida por correo electrónico a JORGE JOSEPH INFANTE para que ajusten el certificado final financiero"/>
    <m/>
    <m/>
    <s v="3-2023-009752 del 25-04-2023"/>
    <s v="25/04/2023"/>
    <m/>
    <m/>
    <s v="25/04/2023"/>
    <s v="x"/>
    <m/>
    <m/>
    <s v="https://www.contratos.gov.co/consultas/detalleProceso.do?numConstancia=19-12-10183058"/>
    <m/>
    <m/>
    <m/>
    <m/>
    <m/>
    <m/>
    <m/>
    <m/>
    <m/>
    <m/>
    <m/>
    <m/>
    <m/>
    <m/>
    <d v="2025-05-08T00:00:00"/>
    <x v="3"/>
    <x v="1"/>
    <x v="0"/>
    <m/>
  </r>
  <r>
    <s v="GGC-393-2016"/>
    <x v="7"/>
    <s v="Ampliar la cobertura y procurar la satisfacción de la demanda de energía eléctrica en las Zonas No Interconectadas - ZNI. mediante la ejecución de proyectos del Fondo de Apoyo Financiero para la Energización de Zonas No Interconectadas - FAZNI."/>
    <s v="ELECTROHUILA S.A.E.S.P"/>
    <s v="DIRECCIÓN DE ENERGÍA ELÉCTRICA"/>
    <x v="2"/>
    <d v="2016-12-30T00:00:00"/>
    <d v="2018-12-20T00:00:00"/>
    <s v="PEDRO AREVALO"/>
    <s v="LUIS ALBERTO GARAY"/>
    <d v="2023-05-16T00:00:00"/>
    <s v="05 MAYO"/>
    <n v="2023"/>
    <s v="No hay soporte en la carpeta"/>
    <m/>
    <m/>
    <s v="3-2021-020994 del 08/11/2021"/>
    <d v="2021-08-11T00:00:00"/>
    <m/>
    <m/>
    <m/>
    <m/>
    <m/>
    <m/>
    <s v="e-mail  Francy Enith"/>
    <s v="//"/>
    <m/>
    <m/>
    <d v="2022-11-08T00:00:00"/>
    <s v="x"/>
    <m/>
    <m/>
    <s v="https://www.contratos.gov.co/consultas/detalleProceso.do?numConstancia=17-12-6094987"/>
    <m/>
    <m/>
    <m/>
    <m/>
    <m/>
    <m/>
    <m/>
    <m/>
    <m/>
    <m/>
    <m/>
    <m/>
    <m/>
    <m/>
    <d v="2025-05-08T00:00:00"/>
    <x v="3"/>
    <x v="1"/>
    <x v="0"/>
    <s v="9 meses"/>
  </r>
  <r>
    <s v="GGC-487-2018"/>
    <x v="8"/>
    <s v="Modernización continua de infraestructura TIC"/>
    <s v="MIGUEL QUIJANO Y COMPAÑÍA S.A."/>
    <s v="Coordinador Grupo de Tecnologías de la Información y de las comunicaciones- TICS_x000a_"/>
    <x v="1"/>
    <d v="2018-12-12T00:00:00"/>
    <d v="2018-12-28T00:00:00"/>
    <s v="PEDRO AREVALO"/>
    <s v="LUIS ALBERTO GARAY"/>
    <d v="2023-05-22T00:00:00"/>
    <s v="05 MAYO"/>
    <n v="2023"/>
    <s v="3-2023-007852 del 05 de abril de 2023"/>
    <s v="31/03/2023"/>
    <s v=" "/>
    <s v="3-2023-009194 del 18 de abril de 2023"/>
    <s v="18/04/2023"/>
    <s v="se envio en avanzada comentarios jurídicos y el 24-04-2023 se enviaron los comentarios financieros"/>
    <s v="3-2023-011362 del 12 de mayo de 2023"/>
    <d v="2023-12-05T00:00:00"/>
    <m/>
    <m/>
    <m/>
    <s v=" 3-2023-011736 del 17-05-2023"/>
    <s v="17/05/2023"/>
    <m/>
    <m/>
    <s v="19/05/2023"/>
    <m/>
    <m/>
    <m/>
    <s v="https://www.contratos.gov.co/consultas/detalleProceso.do?numConstancia=23-22-66253"/>
    <m/>
    <m/>
    <m/>
    <m/>
    <m/>
    <m/>
    <m/>
    <m/>
    <m/>
    <m/>
    <m/>
    <m/>
    <m/>
    <m/>
    <d v="2025-05-08T00:00:00"/>
    <x v="3"/>
    <x v="1"/>
    <x v="0"/>
    <m/>
  </r>
  <r>
    <s v="GGC-431-2015"/>
    <x v="2"/>
    <s v="Realizar la ejecución de los proyectos que serán financiados con recursos_x000a_del fondo del Programa de Normalización de Redes Eléctricas - PRONE,_x000a_con el fin de mejorar la cal idad y confiabilidad del servicio de energía"/>
    <s v="DISPAC S.A. E.S.P."/>
    <s v="Director de Energía Eléctrica"/>
    <x v="2"/>
    <d v="2015-12-23T00:00:00"/>
    <d v="2018-12-30T00:00:00"/>
    <s v="SONIA PAOLA GARCIA CONTRERAS"/>
    <s v="LUIS ALBERTO GARAY"/>
    <d v="2023-07-26T00:00:00"/>
    <s v="07 JULIO"/>
    <n v="2023"/>
    <s v="3-2022-025846 del 26 de octubre de 2022"/>
    <s v="26/10/2022"/>
    <m/>
    <s v="3-2023- 005968 del 07-03-2023"/>
    <d v="2023-07-03T00:00:00"/>
    <s v="Mediante memorando 3-2023-012350_x000a_del 25-05-2023 el área envío los ajustes solicitados"/>
    <m/>
    <m/>
    <m/>
    <m/>
    <m/>
    <s v="3-2023-016487_x000a_del 30-06-2023"/>
    <s v="30/06/2023"/>
    <s v="3-2023-017166_x000a_del 06-07-2023"/>
    <d v="2023-06-07T00:00:00"/>
    <d v="2023-07-07T00:00:00"/>
    <s v="x"/>
    <m/>
    <m/>
    <s v="https://www.contratos.gov.co/consultas/detalleProceso.do?numConstancia=15-12-4541014&amp;g-recaptcha-response=03AAYGu2T0J0nYukYFb1rfte7X2T7ivijfhoQEWjcbWaY9xtmNWFzs-_u_QWYsPn1Nvj9jmUYUkeB46vJsSL5e9l9p4_6G8duFk3Q6EUnOMVNMqk-kVrSwo8qr1H_UU0jJhWDuhLAMTr2oI6RIJ1Lc4085H_IY0GXzAEVaLse9JW6SIR24qm6tunRoJeSHGn53G2oXPbdcC-G38y8kNowl_Ee8idznf5a6uuMXE64vnBR3sOIu_KfDe6_SXQkpIrDD2VUitEtFXUlxmXsWQrnriDIwdwtiahtUfUZ4tjgTWfHF4K-Q_Q2BxaVZbmwPmJUhbCtVTGXYWbRZHwRM9iiPzBzqepiqFq3Tg3c0HZEuFuSNQC5p43MT9H3q16VfXMDNqQYvpUvXdV3eGvvDK13DtZqfMsIRSNDh50qxihPhG8miHO_I_clKqxEIAgig3Kb9JbREZaQt9tbfo6qOSxg4TRfv5ZTmHXK6QhNc5GR_b4KtOK7McioG2x8Rghy6paZzeqlWKWx__s3wAwUhpi_zHWaLqa7C2zc9xXRQ5YvGpKiAf1Obr_IZOCV_OybhnbARYNTFNFiv67_T_x000a_"/>
    <m/>
    <m/>
    <m/>
    <m/>
    <m/>
    <m/>
    <m/>
    <m/>
    <m/>
    <m/>
    <m/>
    <m/>
    <m/>
    <m/>
    <d v="2025-05-08T00:00:00"/>
    <x v="3"/>
    <x v="1"/>
    <x v="0"/>
    <s v="6 meses. Se realiza publicación del acta de liquidación y Mediante memorando 3-2023-017930 del 12-07-2023 se remite al área el acta firmada y publicada en SECOP"/>
  </r>
  <r>
    <s v="GGC-407-2018"/>
    <x v="8"/>
    <s v="Aunar esfuerzos técnicos, económicos y financieros para implementar acciones de formalización  minera en el departamento de Córdoba y su jurisdicción a través de las líneas de intervención Acompañamiento Integral a Unidades de Producción Minera- UPM y Acompañamiento a la Gestión para la Regularización Minero Ambiental, conforme al Programa de Formalización Minera y en el marco de la Política Minera Nacional."/>
    <s v="COORPORACIÓN AUTÓNOMA REGIONAL DE  LOS VALLES DEL SINÚ Y DEL SAN JORGE, CVS"/>
    <s v="Coordinación para la Gestión del Programa de Formalización Minera "/>
    <x v="5"/>
    <d v="2018-09-17T00:00:00"/>
    <d v="2018-12-30T00:00:00"/>
    <s v="SONIA PAOLA GARCIA CONTRERAS"/>
    <s v="LUIS ALBERTO GARAY"/>
    <d v="2023-05-26T00:00:00"/>
    <s v="05 MAYO"/>
    <n v="2023"/>
    <s v="3-2023-011797_x000a_del 18-05-2023"/>
    <s v="18/05/2023"/>
    <s v="Mediante memorando 3-2023-004266 del 17-02-2023 se reitera al área la radicación del acta de liquidación. Se devuelve para ajustes y aclaraciones en el acta de caracter juridicas, teniendo en cuenta que no se ha realizado balance financiero."/>
    <s v="3-2023-011935_x000a_"/>
    <s v="19/05/2023"/>
    <s v="Mediante memorando 3-2023-011950 del 19-05-2023 el área remitió los ajustes solicitados"/>
    <m/>
    <m/>
    <m/>
    <m/>
    <m/>
    <s v=" 3-2023-011965_x000a_"/>
    <s v="19/05/2023"/>
    <m/>
    <s v="25/05/2023"/>
    <s v="25/05/2023"/>
    <s v="x"/>
    <m/>
    <m/>
    <s v="https://www.contratos.gov.co/consultas/detalleProceso.do?numConstancia=19-12-10184092"/>
    <m/>
    <m/>
    <m/>
    <m/>
    <m/>
    <m/>
    <m/>
    <m/>
    <m/>
    <m/>
    <m/>
    <m/>
    <m/>
    <m/>
    <d v="2025-05-08T00:00:00"/>
    <x v="3"/>
    <x v="1"/>
    <x v="0"/>
    <s v="4 meses"/>
  </r>
  <r>
    <s v="GGC-306-2018"/>
    <x v="8"/>
    <s v="Aunar esfuerzos entre el MINISTERIO DE MINAS Y ENERGÍA y la OFICINA DE LAS NACIONES UNIDAS CONTRA LA DROGA Y EL DELITO (UNODC), para establecer mecanismos de cooperación técnica y económica, para coadyuvar en el control a la explotación ilícita de minerales, mediante la ampliación de la línea base de información relacionada con la explotación de oro de aluvión (EVOA) y la  estructura de investigación para soportar  un Sistema integrado de Monitoreo de la Explotación Ilícita de Oro con enfoque territorial y estudio de caso en el marco del proyecto de inversión &quot;Control a la explotación ilícita de minerales Colombia&quot;."/>
    <s v="OFICINA DE LAS NACIONES UNIDAS CONTRA LA DROGA Y EL DELITO "/>
    <s v="Asesora- Viceministerio de Minas- Nohora Ordoñez"/>
    <x v="6"/>
    <d v="2018-01-26T00:00:00"/>
    <d v="2018-12-31T00:00:00"/>
    <s v="SONIA PAOLA GARCIA CONTRERAS"/>
    <s v="LUIS ALBERTO GARAY"/>
    <d v="2023-07-26T00:00:00"/>
    <s v="07 JULIO"/>
    <n v="2023"/>
    <s v="3-2023-009197_x000a_del 18/04/2023"/>
    <s v="18/04/2023"/>
    <s v="Se devuelve para ajustes en el proyecto de acta de liquidación bilateral y actualización de documentación"/>
    <s v=" 3-2023-009311"/>
    <s v="19/04/2023"/>
    <s v="Mediante memorando 3-2023-015080_x000a_del 16-06-2023 el área envía los ajustes solicitados"/>
    <m/>
    <m/>
    <m/>
    <m/>
    <m/>
    <s v="3-2023-015227_x000a_"/>
    <s v="20/06/2023"/>
    <s v="3-2023-018353_x000a_del 17-07-2023_x000d_"/>
    <s v="17/07/2023"/>
    <s v="18/07/2023"/>
    <s v="x"/>
    <m/>
    <m/>
    <s v="https://www.secop.gov.co/CO1ContractsManagement/Tendering/ProcurementContractEdit/View?docUniqueIdentifier=CO1.PCCNTR.345392&amp;prevCtxUrl=https%3a%2f%2fwww.secop.gov.co%3a443%2fCO1ContractsManagement%2fTendering%2fProcurementContractManagement%2fIndex&amp;prevCtxLbl=Contratos+"/>
    <m/>
    <m/>
    <m/>
    <m/>
    <m/>
    <m/>
    <m/>
    <m/>
    <m/>
    <m/>
    <m/>
    <m/>
    <m/>
    <m/>
    <d v="2025-05-08T00:00:00"/>
    <x v="3"/>
    <x v="1"/>
    <x v="0"/>
    <s v="6 meses. Mediante memorando 3-2023-018668_x000a_del 19-07-2023 se remite acta fimada y publicada en SECOPII_x000d_"/>
  </r>
  <r>
    <s v="GGC-321-2014"/>
    <x v="11"/>
    <s v="Contratar la continuidad de los servicios deCentro de Datos Alterno tanto para el Ministerio de Minas y Energía como para la Comisión deRegulación de Energia y Gas - CREG y actualización del Plan DRP {Disaster Recovery Planning)del Ministerio, bajo la modalidad de hosting."/>
    <s v="UNE EPM TELECOMUNICACIONES S.A."/>
    <s v="Coordinador Grupo de Tecnologías de la Información y de las comunicaciones- TICS_x000a_"/>
    <x v="1"/>
    <d v="2014-12-29T00:00:00"/>
    <d v="2018-12-31T00:00:00"/>
    <s v="SONIA PAOLA GARCIA CONTRERAS"/>
    <s v="LUIS ALBERTO GARAY"/>
    <d v="2023-05-26T00:00:00"/>
    <s v="05 MAYO"/>
    <n v="2023"/>
    <s v="3-2023-011850_x000a_del 18-05-2023"/>
    <s v="19/05/2023"/>
    <s v="Mediante memorando 3-2023-005963_x000a_del 07-03-2023 se solicito al área la radicación del acta de liquidación. Se devuelve para ajustes en el acta y aclaraciones."/>
    <s v="3-2023-011960_x000a_"/>
    <s v="19/08/2023"/>
    <s v="Mediante meorando 3-2023-012532_x000a_del 26-05-2023 el área envía los ajustes solicitados"/>
    <m/>
    <m/>
    <m/>
    <m/>
    <m/>
    <s v="3-2023-012588_x000a_"/>
    <s v="26/05/2023"/>
    <m/>
    <m/>
    <m/>
    <m/>
    <m/>
    <m/>
    <m/>
    <m/>
    <m/>
    <m/>
    <m/>
    <m/>
    <m/>
    <m/>
    <m/>
    <m/>
    <m/>
    <m/>
    <m/>
    <m/>
    <m/>
    <d v="2025-05-07T00:00:00"/>
    <x v="3"/>
    <x v="1"/>
    <x v="2"/>
    <s v="Mediante memorando 3-2023-014161_x000a_del 07-06-2023 se remite a control disciplinario "/>
  </r>
  <r>
    <s v="GGC-232-2018"/>
    <x v="8"/>
    <s v="Aunar esfuerzos técnicos, administrativos, de gestión y humanos, para apoyar la implementación de la política minera nacional, a través de procesos de formación dirigidos a la pequeña minería y a la minería de subsistencia. "/>
    <s v="SERVICIO NACIONAL DE APRENDIZAJE SENA"/>
    <s v="Director de Formalización Minera"/>
    <x v="5"/>
    <d v="2018-01-23T00:00:00"/>
    <d v="2018-12-31T00:00:00"/>
    <s v="SONIA PAOLA GARCIA CONTRERAS"/>
    <s v="LUIS ALBERTO GARAY"/>
    <d v="2023-05-26T00:00:00"/>
    <s v="05 MAYO"/>
    <n v="2023"/>
    <s v="3-2023-011978_x000a_del 19-05-2023"/>
    <s v="23/05/2023"/>
    <s v="Mediante memorando 3-2023-004266 del 17-02-2023 se reitera al área la radicación del acta de liquidación. Se devuelve para ajustes y aclaraciones "/>
    <s v=" 3-2023-012075_x000a_del 23-05-2023"/>
    <s v="23/05/2023"/>
    <s v="Mediante memorando 3-2023-012260_x000a_del 24-05-2023 y correo de la misma fecha se envían los ajustes solicitados"/>
    <m/>
    <m/>
    <m/>
    <m/>
    <m/>
    <s v="3-2023-012298"/>
    <s v="25/05/2023"/>
    <s v="e-mail"/>
    <s v="25/05/2023"/>
    <s v="25/05/2023"/>
    <s v="x"/>
    <m/>
    <m/>
    <n v="264"/>
    <m/>
    <m/>
    <m/>
    <m/>
    <m/>
    <m/>
    <m/>
    <m/>
    <m/>
    <m/>
    <m/>
    <m/>
    <m/>
    <m/>
    <d v="2025-05-08T00:00:00"/>
    <x v="3"/>
    <x v="1"/>
    <x v="0"/>
    <s v="4 meses"/>
  </r>
  <r>
    <s v="GGC-676-2017"/>
    <x v="3"/>
    <s v="Prestar el servicio de soporte, mantenimiento, mejoras y administración del software &quot;Sistemas de Información de Talento Humano - SARA&quot;, para el Ministerio de Minas y Energía."/>
    <s v="UNION SOLUCIONES SISTEMAS DE INFORMACIÓN S.A.S"/>
    <s v="Coordinador Talento Humano"/>
    <x v="12"/>
    <d v="2018-01-02T00:00:00"/>
    <d v="2018-12-31T00:00:00"/>
    <s v="PEDRO AREVALO"/>
    <s v="LUIS ALBERTO GARAY"/>
    <d v="2023-05-24T00:00:00"/>
    <s v="05 MAYO"/>
    <n v="2023"/>
    <m/>
    <m/>
    <s v="con radicado No. 3-2023-005803 del 06-03-2023 se solicitó a talento humano enviar los soportes actualizados para continuar con el trámite de la suscripción"/>
    <m/>
    <m/>
    <m/>
    <s v="3-2023-012103 del 23/05/2023"/>
    <s v="23/05/2023"/>
    <m/>
    <m/>
    <m/>
    <m/>
    <m/>
    <m/>
    <m/>
    <m/>
    <m/>
    <m/>
    <m/>
    <m/>
    <m/>
    <m/>
    <m/>
    <m/>
    <m/>
    <m/>
    <m/>
    <m/>
    <m/>
    <m/>
    <m/>
    <m/>
    <m/>
    <m/>
    <d v="2025-05-07T00:00:00"/>
    <x v="3"/>
    <x v="1"/>
    <x v="2"/>
    <s v="se enviiò a control disciplinario con radicado No. 3-2023-013718 del 05-06-2023"/>
  </r>
  <r>
    <s v="GGC-318-2014"/>
    <x v="11"/>
    <s v="Contratar los servicios integrados de acceso. rendimiento, desempeño, trafico seguro y migración a IPv6, a través de canales dedicados a Internet principal y de respaldo; de acuerdo con el Formato de Características Técnicas M!nimas para la Adquisición del Servicio de Acceso a Internet el Ministerio de Minas y Energía."/>
    <s v="INTERNEXA S.A."/>
    <s v="Coordinador Grupo de Tecnologías de la Información y de las comunicaciones- TICS_x000a_"/>
    <x v="1"/>
    <d v="2014-12-23T00:00:00"/>
    <d v="2019-03-15T00:00:00"/>
    <s v="SONIA PAOLA GARCIA CONTRERAS"/>
    <s v="LUIS ALBERTO GARAY"/>
    <d v="2023-10-08T00:00:00"/>
    <s v="10 OCTUBRE"/>
    <n v="2023"/>
    <s v="3-2023-018346 del 17-07-2023"/>
    <s v="17/07/2023"/>
    <s v="Mediante memorando 3-2023-007003_x000a_del 21-03-2023, se solicito la radicación del acta de liquidación al área. Se devuelve proyecto para ajustes del área"/>
    <s v="3-2023-018660_x000a_del 19-07-2023"/>
    <s v="19/07/2023"/>
    <s v="El 24/07/2023 se realizó una reunión con el enlace del área para validar que los ajustes solicitados  por el GGC en el acta de liquidación se hayan subsanado en su totalidad por el área. Mediante memorando  3-2023-019691 del 31-07-2023 el área radica los ajustes solicitados"/>
    <m/>
    <m/>
    <m/>
    <m/>
    <m/>
    <s v="3-2023-019753_x000a_Fecha: 31-07-2023"/>
    <s v="31/07/2023"/>
    <s v="3-2023-020048_x000a_del 02-08-2023"/>
    <d v="2023-02-08T00:00:00"/>
    <d v="2023-02-08T00:00:00"/>
    <s v="x"/>
    <m/>
    <m/>
    <s v="https://www.contratos.gov.co/consultas/detalleProceso.do?numConstancia=14-12-3262251"/>
    <m/>
    <m/>
    <m/>
    <m/>
    <m/>
    <m/>
    <m/>
    <m/>
    <m/>
    <m/>
    <m/>
    <m/>
    <m/>
    <m/>
    <d v="2025-05-08T00:00:00"/>
    <x v="3"/>
    <x v="1"/>
    <x v="0"/>
    <s v="Mediante memorando 3-2023-020841 del 09-08-2023 se remitió al área el acta de liquidación firmada, fechada y publicada en SECOPI."/>
  </r>
  <r>
    <s v="GGC-439-2015"/>
    <x v="2"/>
    <s v="Realizar la ejecución de los proyectos que serán financiados con recursos_x000a_del fondo del Programa de Normalización de Redes Eléctricas - PRONE._x000a_con el fm de mejorar la calidad y confiabilidad del servicio de energía_x000a_eléctrica en los barrios subnormales ubicados en los municipios del Sistema_x000a_Interconectado Nacional conforme los reglamentos técnicos vigentes"/>
    <s v="DISPAC S.A. E.S.P."/>
    <s v="Director de Energía Eléctrica"/>
    <x v="2"/>
    <d v="2015-12-24T00:00:00"/>
    <d v="2019-04-15T00:00:00"/>
    <s v="SONIA PAOLA GARCIA CONTRERAS"/>
    <s v="LUIS ALBERTO GARAY"/>
    <d v="2023-11-11T00:00:00"/>
    <s v="11 NOVIEMBRE"/>
    <n v="2023"/>
    <s v="3-2023-006687 del 15-03-2023"/>
    <s v="21/03/2023"/>
    <s v="con radicado No.  3-2023-011578 del 16-05-2023 se envió al área para ajustes.Mediante memorando  3-2023-014700 del 13-06-2023 el area envió los ajustes solicitados"/>
    <s v="3-2023-014700 del 13-06-2023 "/>
    <s v="13/06/2023"/>
    <m/>
    <m/>
    <m/>
    <m/>
    <m/>
    <m/>
    <s v=" 3-2023-024192_x000a_del 12-09-2023"/>
    <d v="2023-12-09T00:00:00"/>
    <s v="3-2023-025774_x000a_DEL 27-09-2023"/>
    <s v="27/09/2023"/>
    <d v="2023-02-10T00:00:00"/>
    <s v="x"/>
    <m/>
    <m/>
    <s v="https://www.contratos.gov.co/consultas/detalleProceso.do?numConstancia=15-12-4546437"/>
    <m/>
    <m/>
    <m/>
    <m/>
    <m/>
    <m/>
    <m/>
    <m/>
    <m/>
    <m/>
    <m/>
    <m/>
    <m/>
    <m/>
    <d v="2025-05-08T00:00:00"/>
    <x v="3"/>
    <x v="1"/>
    <x v="0"/>
    <s v="Mediante memorando 3-2023-027157_x000a_del 09-10-2023 se remitió al área acta de liquidación bilateral firmada y pblicada en SECOPI_x000d_"/>
  </r>
  <r>
    <s v="GGC-652-2017"/>
    <x v="3"/>
    <s v="ELECTRIFICACION RURAL VEREDA LA CEJA_x000a_"/>
    <s v="ENERTOLIMA S.A. E.S.P."/>
    <s v="Director de Energía Eléctrica"/>
    <x v="2"/>
    <d v="2017-12-28T00:00:00"/>
    <d v="2019-10-17T00:00:00"/>
    <s v="SONIA PAOLA GARCIA CONTRERAS"/>
    <s v="LUIS ALBERTO GARAY"/>
    <d v="2024-12-03T00:00:00"/>
    <s v="12 DICIEMBRE"/>
    <n v="2024"/>
    <s v="3-2022-025672_x000a_25-10-2022"/>
    <s v="25/10/2023"/>
    <s v="Se devolvió acta de liquidación para ajustes"/>
    <s v="3-2023-010907_x000a_"/>
    <d v="2023-09-05T00:00:00"/>
    <s v="EL 15/09/2023 se reaizó reunión con el área para revisar el contenido del acta de liquidación. Mediante memorando 3-2023-036156_x000a_del 14-12-2023 el área remitió  los ajustes solicitados_x000d_"/>
    <m/>
    <m/>
    <m/>
    <m/>
    <m/>
    <s v="3-2023-037363_x000a_del 19-12-2023"/>
    <s v="19/12/2023"/>
    <s v="3-2023-037890_x000a_del 22-12-2023_x000d_"/>
    <s v="22/12/2023"/>
    <s v="22/12/2023"/>
    <s v="x"/>
    <m/>
    <m/>
    <s v="https://www.secop.gov.co/CO1ContractsManagement/Tendering/ProcurementContractEdit/View?docUniqueIdentifier=CO1.PCCNTR.336984&amp;prevCtxUrl=https%3a%2f%2fwww.secop.gov.co%3a443%2fCO1ContractsManagement%2fTendering%2fProcurementContractManagement%2fIndex&amp;prevCtxLbl=Contratos+"/>
    <m/>
    <m/>
    <m/>
    <m/>
    <m/>
    <m/>
    <m/>
    <m/>
    <m/>
    <m/>
    <m/>
    <m/>
    <m/>
    <m/>
    <d v="2025-05-08T00:00:00"/>
    <x v="3"/>
    <x v="1"/>
    <x v="0"/>
    <s v=" Mediante memorando 3-2024-000053 del 04-01-2024, se remirtió al área el acta de liquidacioón firmada y publicada en SECOPII. Se debe tener en cuenta que la fecha del contrato se encuentra erada en SECOPII como GGC-652-2018  y el sistema no Dejó hacer la corrección."/>
  </r>
  <r>
    <s v="GGC-521-2017"/>
    <x v="3"/>
    <s v="Ampliar la cobertura y procurar la satisfacción de la demanda de energía en las Zonas No Interconectadas - ZNI, mediante la ejecución del proyecto ?CONSTRUCCIÓN SISTEMA DE ENERGÍA SOLAR FOTOVOLTAICA EN LAS ZONAS NO INTERCONECTADAS EN LAS VEREDAS DE LA ZONA RURAL DE TAME, EN EL DEPARTAMENTO DE ARAUCA? del Fondo de Apoyo Financiero para Energización de Zonas No Interconectadas ? FAZNI"/>
    <s v="IPSE - ENELAR E.S.P."/>
    <s v="Director de Energía Eléctrica"/>
    <x v="2"/>
    <d v="2017-12-20T00:00:00"/>
    <d v="2019-05-14T00:00:00"/>
    <s v="SONIA PAOLA GARCIA CONTRERAS"/>
    <s v="LUIS ALBERTO GARAY"/>
    <d v="2023-12-10T00:00:00"/>
    <s v="12 DICIEMBRE"/>
    <n v="2023"/>
    <s v="3-2023-017004 del 05-07-2023"/>
    <d v="2023-06-07T00:00:00"/>
    <s v="Mediante memorando 3-2023-009562_x000a_del 21-04-2023 se solicitó al área la radicación del acta de liquidación. El 13 de julio de 2023 se devuelve el trámite para ajustes del área."/>
    <s v="3-2023-018099_x000a_del 13-07-2023"/>
    <s v="13/07/2023"/>
    <s v="Mediante memorando 3-2023-019463 del 28-07-2023, se devuelve el trámite para ajustes del área"/>
    <s v="3-2023-019463_x000a_del 28-07-2023"/>
    <s v="28/07/2023"/>
    <s v="Mediante memorando 3-2023-019894 del 01-08-2023 el área radicó los ajustes solicitados"/>
    <m/>
    <m/>
    <s v=" 3-2023-020275_x000a_del 03-08-2023_x000d_"/>
    <d v="2023-03-08T00:00:00"/>
    <s v="Mediante memorando 3-2023-021746 del 18-08-2023 se devolvió el trámite a fin de que se proceda con la radicación de la liquidación unilateral, teniendo en cuenta la imposibilidad manifestada por el IPSE para concurrir a_x000a_la suscripción del acta de liquidación bilateral, debido a que perdió competencia para liquidar"/>
    <m/>
    <s v="25/08/2023"/>
    <m/>
    <s v="x"/>
    <s v="Resolución 00868 del 25/08/2023"/>
    <s v="https://www.secop.gov.co/CO1BusinessLine/Tendering/ProcedureMessageDisplay/Index?id=88676422&amp;buyerDossierUniqueIdentifier=CO1.BDOS.244747&amp;prevCtxUrl=https%3a%2f%2fwww.secop.gov.co%3a443%2fCO1BusinessLine%2fTendering%2fBuyerWorkArea%2fIndex%3fdocUniqueIdentifier%3dCO1.BDOS.244747"/>
    <s v="3-2023-022297_x000a_del 25-08-2023"/>
    <s v="25/08/2023"/>
    <d v="2023-06-09T00:00:00"/>
    <s v="NO"/>
    <m/>
    <m/>
    <m/>
    <m/>
    <m/>
    <m/>
    <m/>
    <m/>
    <s v="21/09/2023"/>
    <m/>
    <d v="2025-05-08T00:00:00"/>
    <x v="3"/>
    <x v="1"/>
    <x v="0"/>
    <s v="Mediante memorando  3-2023-027156_x000a_del 09-10-2023 se remitió al área acta de liquidación fimada y publicada en SECOPII ._x000a_La publicación del acta de liquidación se realizó por mensajes, haciendo la consulta por el número de proceso, lo anterior, teniendo en cuenta que el contrato se encuentra en estado suspendido y nunca se hizo la reactivación del mismo en SECOPI, por lo tanto la plataforma no permite cargar la liquidación por ejecución ni tramitar la modificación. _x000a_Mediante correo del 22/09/2023 se solicita al grupo de relacionamiento con el ciudadano que expida certificación de interposición o no de recursos contra la resolución de liquidación unilateral_x000a_"/>
  </r>
  <r>
    <s v="GGC-645-2017"/>
    <x v="3"/>
    <s v="El objeto del presente Convenio consiste en establecer los términos y condiciones para la cofinanciación por parte del MINISTERIO para que la EMPRESA ejecute proyecto denominado Implementación del servicio de gas GLP por redes en los Municipios de Córdoba, Guaitarilla y Pupiales del Departamento de Nariño, conforme con los términos, condiciones y alcance establecidos en el proyecto presentado a la UPME (en adelante, el Proyecto)."/>
    <s v="INGENIERIA Y SERVICIOS S.A. E.S.P. -INS S.A. E.S.P.-"/>
    <s v="Director de Hidrocarburos"/>
    <x v="0"/>
    <d v="2017-12-28T00:00:00"/>
    <d v="2019-11-17T00:00:00"/>
    <s v="SONIA PAOLA GARCIA CONTRERAS"/>
    <s v="LUIS ALBERTO GARAY"/>
    <d v="2024-05-14T00:00:00"/>
    <s v="05 MAYO"/>
    <n v="2024"/>
    <s v="3-2023-033576_x000a_DEL 30-11-2023"/>
    <s v="30/11/2023"/>
    <s v="Mediante memorando 3-2023-007548_x000a_del 28-03-2023 se solicitó al área la radicación del acta de liquidación. Se devuelve el trámite para ajustes del área"/>
    <s v=" 3-2024-000112_x000a_del 05-01-2024"/>
    <d v="2024-05-01T00:00:00"/>
    <s v="3-2024-010858_x000a_DEL 09-04-2024"/>
    <s v=" 3-2024-011517_x000a_ del 15-04-2024"/>
    <s v="15/04/2024"/>
    <s v=" 3-2024-011677 del 16-04-2024"/>
    <m/>
    <m/>
    <s v="3-2024-011756_x000a_ del 17-04-2024"/>
    <s v="17/04/2024"/>
    <s v=" 3-2024-012094_x000a_ DEL 22-04-2024"/>
    <s v="22/04/2024"/>
    <s v="30/04/2024"/>
    <s v="x"/>
    <m/>
    <m/>
    <s v="https://www.secop.gov.co/CO1ContractsManagement/Tendering/ProcurementContractEdit/View?docUniqueIdentifier=CO1.PCCNTR.283754&amp;prevCtxUrl=https%3a%2f%2fwww.secop.gov.co%3a443%2fCO1ContractsManagement%2fTendering%2fProcurementContractManagement%2fIndex&amp;prevCtxLbl=Contratos+"/>
    <m/>
    <m/>
    <m/>
    <m/>
    <m/>
    <m/>
    <m/>
    <m/>
    <m/>
    <m/>
    <m/>
    <m/>
    <m/>
    <m/>
    <d v="2025-05-08T00:00:00"/>
    <x v="3"/>
    <x v="1"/>
    <x v="0"/>
    <s v="Se realizó la publicación del acta de liquidación en SECOPII y Mediante memorando 3-2024-014037_x000a_ Fecha: 06-05-2024 se remitió al área el acta de liquidación bilateral firmada y publicada en SECOPII"/>
  </r>
  <r>
    <s v="GGC-319-2018"/>
    <x v="8"/>
    <s v="Aunar esfuerzos técnicos, administrativos y financieros para identificar y analizar las características de los yacimientos y los procesos de beneficio asociados a esos yacimientos en cinco (5) distritos mineros correspondientes a los departamentos de Cauca, Bolívar, Córdoba y Antioquia, con el objetivo de realizar documentos técnicos que permitan orientar a la población minera frente a las operaciones de recuperación del mineral aurífero sin el uso de mercurio, en el marco de la Ley 1658 de 2013."/>
    <s v="SERVICIO GEOLOGICO COLOMBIANO"/>
    <s v="Coordinación Para El Fomento A La Minería Sustentable _x000a_Y La Seguridad Minera"/>
    <x v="5"/>
    <d v="2018-01-26T00:00:00"/>
    <d v="2019-06-15T00:00:00"/>
    <s v="SONIA PAOLA GARCIA CONTRERAS"/>
    <s v="LUIS ALBERTO GARAY"/>
    <d v="2023-11-11T00:00:00"/>
    <s v="11 NOVIEMBRE"/>
    <n v="2023"/>
    <s v=" 3-2023-024137_x000a_del 12-09-2023_x000d_"/>
    <d v="2023-12-09T00:00:00"/>
    <s v="Se devolvió el trámite para ajustes del área"/>
    <s v="3-2023-024639_x000a_del 15-09-2023"/>
    <s v="15/09/2023"/>
    <s v="Mediante memorando 3-2023-025051 del 20-09-2023 el área radicó los ajustes solicitados"/>
    <m/>
    <m/>
    <m/>
    <m/>
    <m/>
    <s v="3-2023-025122_x000a_del 21-09-2023"/>
    <s v="21/09/2023"/>
    <s v="3-2023-028520_x000a_ del 20-10-2023"/>
    <s v="20/10/2023"/>
    <s v="24/10/2023"/>
    <s v="x"/>
    <m/>
    <m/>
    <s v="https://www.secop.gov.co/CO1ContractsManagement/Tendering/ProcurementContractEdit/View?docUniqueIdentifier=CO1.PCCNTR.338553&amp;prevCtxUrl=https%3a%2f%2fwww.secop.gov.co%3a443%2fCO1ContractsManagement%2fTendering%2fProcurementContractManagement%2fIndex&amp;prevCtxLbl=Contratos+"/>
    <m/>
    <m/>
    <m/>
    <m/>
    <m/>
    <m/>
    <m/>
    <m/>
    <m/>
    <m/>
    <m/>
    <m/>
    <m/>
    <m/>
    <d v="2025-05-08T00:00:00"/>
    <x v="3"/>
    <x v="1"/>
    <x v="0"/>
    <s v="Mediante memorando 3-2023-029044_x000a_del 26-10-2023, se remitió al área el acta de liquidación firmnada y publicada en SECOPII_x000d_"/>
  </r>
  <r>
    <s v="GGC-614-2017"/>
    <x v="3"/>
    <s v="CONSTRUCCIÓN DE SISTEMAS DE ENERGÍA SOLAR FOTOVOLTÁICA PARA VIVIENDAS RURALES EN LAS VEREDAS ACEITICO, CAÑO MANATI, CAÑO NEGRO, CASUARITO, EL PROGRESO, JURIEPE, LA ESMERALDA, LA LIBERTAD, LA VENTUROSA, PASO GANADO, PUERTO MURILLO, DEL MUNICIPIO DE PUERTO CARREÑO DEPARTAMENTO DEL VICHADA_x000a_"/>
    <s v="IPSE - GENSA S.A. E.S.P."/>
    <s v="Director de Energía Eléctrica"/>
    <x v="2"/>
    <d v="2017-12-28T00:00:00"/>
    <d v="2019-06-30T00:00:00"/>
    <s v="SONIA PAOLA GARCIA CONTRERAS"/>
    <s v="LUIS ALBERTO GARAY"/>
    <d v="2023-11-25T00:00:00"/>
    <s v="11 NOVIEMBRE"/>
    <n v="2023"/>
    <s v="3-2022-008003 del 25 de marzo del 2022"/>
    <s v="25/03/2022"/>
    <s v="No se evidencia en la carpeta la trazabilidad de los memorandos de solicitud de ajustes y respuesta"/>
    <m/>
    <m/>
    <m/>
    <m/>
    <m/>
    <m/>
    <m/>
    <m/>
    <s v="no se evidencia en la carpeta"/>
    <s v="no se evidencia en la carpeta"/>
    <s v="no se evidencia en la carpeta"/>
    <s v="no se evidencia en la carpeta"/>
    <s v="19/12/2017"/>
    <s v="x"/>
    <m/>
    <m/>
    <s v="https://www.secop.gov.co/CO1ContractsManagement/Tendering/ProcurementContractEdit/View?docUniqueIdentifier=CO1.PCCNTR.276867"/>
    <m/>
    <m/>
    <m/>
    <m/>
    <m/>
    <m/>
    <m/>
    <m/>
    <m/>
    <m/>
    <m/>
    <m/>
    <m/>
    <s v="https://www.secop.gov.co/CO1ContractsManagement/Tendering/ProcurementContractEdit/View?docUniqueIdentifier=CO1.PCCNTR.276867"/>
    <d v="2025-05-08T00:00:00"/>
    <x v="3"/>
    <x v="1"/>
    <x v="0"/>
    <s v="4 meses"/>
  </r>
  <r>
    <s v="GGC-631-2017"/>
    <x v="3"/>
    <s v="CONSTRUCCIÓN, IMPLEMENTACIÓN Y PUESTA EN FUNCIONAMIENTO DE SOLUCIONES CON FUENTES NO CONVENCIONALES DE ENERGIA (FNCE).COMO SISTEMAS DE ENERGÍA SOLAR FOTOVOLTAICA PARA VIVIENDAS RURALES DISPERSAS EN LAS VEREDAS AGUAS CLARAS, CAÑO COLORADO, EL PROGRESO, EL RIPIAL, LA CEIBA, LA PALMITA, LA CORREA, LA ESMERALDA, LAS PETACAS, MAPORAL, NORMANDIA, LAS ACACIAS Y SAN MATEO DEL MUNICIPIO DE PUERTO RONDON EN LAS ZONAS NO INTERCONECTADAS DEL DEPARTAMENTO DE ARAUCA"/>
    <s v="ELECTROHUILA S.A. E.S.P."/>
    <s v="Director de Energía Eléctrica"/>
    <x v="2"/>
    <d v="2017-12-28T00:00:00"/>
    <d v="2019-07-29T00:00:00"/>
    <s v="PEDRO AREVALO"/>
    <s v="LUIS ALBERTO GARAY"/>
    <d v="2023-12-22T00:00:00"/>
    <s v="12 DICIEMBRE"/>
    <n v="2023"/>
    <s v="3-2023-025274"/>
    <s v="22/09/2023"/>
    <s v="Se proyecta memorando de devolución  No. No.: 3-2023-027481 con fecha 11/10/2023 manifestando que no es posible dar tramite a la solicitud de liquidar unilateralmente  el contrato FAZNI GGC 631 DE 2017, toda vez que no antecede evidencia ni soporte  para la misma. Es decir no existe trazabilidad de que el supervisor haya agotado trámite para liquidación Bilateral "/>
    <s v="3-2023-027481"/>
    <d v="2023-11-10T00:00:00"/>
    <s v="3-2023-029918 del 02 de Novimebre de 2023 Se remite proyecto de acto administrativo para ajustes."/>
    <s v="3-2023-030-299 "/>
    <d v="2023-03-11T00:00:00"/>
    <s v="Se cargo acto administrativo a Argo el 07 de Noviembre de 2023, para revisión y aprobación."/>
    <m/>
    <m/>
    <m/>
    <m/>
    <m/>
    <m/>
    <d v="2023-09-11T00:00:00"/>
    <m/>
    <s v="x"/>
    <s v="01383 DE 2023"/>
    <s v="https://www.secop.gov.co/CO1ContractsManagement/Tendering/ProcurementContractEdit/View?docUniqueIdentifier=CO1.PCCNTR.281778&amp;prevCtxUrl=https%3a%2f%2fwww.secop.gov.co%3a443%2fCO1ContractsManagement%2fTendering%2fProcurementContractManagement%2fIndex&amp;prevCtxLbl=Contratos+"/>
    <m/>
    <m/>
    <s v="28/11/2023"/>
    <s v="NO"/>
    <m/>
    <m/>
    <m/>
    <m/>
    <m/>
    <m/>
    <m/>
    <m/>
    <s v="15/12/2023"/>
    <m/>
    <d v="2025-05-08T00:00:00"/>
    <x v="3"/>
    <x v="1"/>
    <x v="0"/>
    <s v="Mediante memorando 3-2024-000418 del 15-01-2024, se remitió al área la resolución de liquidación unilateral firmada y publicada en SECOPII"/>
  </r>
  <r>
    <s v="GGC-599-2017"/>
    <x v="3"/>
    <s v="Contratar la integración del sistema de información de contatos NEON con otros sistemas de información."/>
    <s v="MEGASOFT S.A.S."/>
    <s v=" Coordinador del Grupo de Servicios Administrativos, el Coordinador del Grupo de Tecnologías de Información y las Comunicaciones, Coordinador del Grupo de Gestión Financiera y Contable y Coordinador del Grupo de Tesorería."/>
    <x v="1"/>
    <d v="2017-12-18T00:00:00"/>
    <d v="2019-08-30T00:00:00"/>
    <s v="SONIA PAOLA GARCIA CONTRERAS"/>
    <s v="LUIS ALBERTO GARAY"/>
    <d v="2024-01-25T00:00:00"/>
    <s v="01 ENERO"/>
    <n v="2024"/>
    <s v="3-2023-017870  del 11-07-2023"/>
    <d v="2023-11-07T00:00:00"/>
    <s v="con memorando No. 3-2023-004268 del 17 -02-2023 se solicitó al área enviar proyectos de actas de liquidación. Se devuelve acta de liquidación para ajustes"/>
    <s v="3-2023-022017 del 23-08-2023"/>
    <s v="23/08/2023"/>
    <s v="Mediante memorando 3-2023-022218 del 25-08-2023 el área radicó nuevamente el trámite"/>
    <m/>
    <m/>
    <m/>
    <m/>
    <m/>
    <s v="3-2023-022532_x000a_del 29-08-2023_x000d_"/>
    <s v="29/08/2023"/>
    <s v="3-2023-024142_x000a_DEL 12-09-2023"/>
    <d v="2023-12-09T00:00:00"/>
    <s v="13/09/2023"/>
    <s v="x"/>
    <m/>
    <m/>
    <s v="https://www.secop.gov.co/CO1ContractsManagement/Tendering/ProcurementContractEdit/View?docUniqueIdentifier=CO1.PCCNTR.261928&amp;prevCtxUrl=https%3a%2f%2fwww.secop.gov.co%3a443%2fCO1ContractsManagement%2fTendering%2fProcurementContractManagement%2fIndex&amp;prevCtxLbl=Contratos+"/>
    <m/>
    <m/>
    <m/>
    <m/>
    <m/>
    <m/>
    <m/>
    <m/>
    <m/>
    <m/>
    <m/>
    <m/>
    <m/>
    <m/>
    <d v="2025-05-08T00:00:00"/>
    <x v="3"/>
    <x v="1"/>
    <x v="0"/>
    <s v="Mediante memorando 3-2023-024748_x000a_del 18-09-2023 se remitió al área acta de liquidación firmada y publicada en SECOPII"/>
  </r>
  <r>
    <s v="GGC-587-2017"/>
    <x v="3"/>
    <s v="Construcción del Sistema de Distribución de Gas Natural, contemplado en el proyecto denominado &quot;PROYECTO DE GAS NATURAL PARA LA OBTENCIÓN DE SUBSIDIOS MUNICIPIO DE SAN LUIS DE GACENO EN EL DEPARTAMENTO DE BOYACÁ&quot; y las conexiones a servicio público de gas natural en el municipio de San Luis de Gaceno, departamento de Boyacá, conforme con los términos, condiciones y alcance establecidos en el proyecto presentado a la UPME"/>
    <s v="FONDO ESPECIAL CUOTA DE FOMENTO DE GAS NATURAL (MME) - SOCIEDAD DE UNIDAD EMPRESARIAL DE SERVICIOS PÚBLICOS PUBLISERVICIOS S.A E.S.P"/>
    <s v="Profesional Esecializado 2028-17  Grupo Combustible, Dirección de Hidrocarburos."/>
    <x v="0"/>
    <d v="2017-12-06T00:00:00"/>
    <d v="2019-08-31T00:00:00"/>
    <s v="PEDRO AREVALO"/>
    <s v="LUIS ALBERTO GARAY"/>
    <d v="2024-01-25T00:00:00"/>
    <s v="01 ENERO"/>
    <n v="2024"/>
    <s v="3-2022-011835 del 11-05-2022"/>
    <d v="2022-11-05T00:00:00"/>
    <s v="se solicitó a dario fernando acceso a la carpeta por correo del 23-02-2023 para poder revisar el acta de liquiodación. en el memornado no se aporta ningún documento, tampoco el proyecto de acta de liquidación apra revisión. se reitera la solicitud el 09-05-2023 al área (patricia jaramillo, claudia  esperanza grazón)para el acceso a la carpeta ."/>
    <s v="3-2023-011303"/>
    <d v="2023-11-05T00:00:00"/>
    <s v="Mediante Memorando 3-2023-027130 el Area radico Proyecto de acta bilateral del contrato GGC-587-2017  Y Se devuelve con control de cambios y se sugiere comparti información que no reposa en la carpeta compartida por el area, entre otras cosas es necesario aclarar algunos temrinos de las garantias aprobadas en segundo otro si, y el termino final del contrato., adicional a que se deben relacionar todos los CDP.  "/>
    <s v="3-2023028162"/>
    <s v="18/10/2023"/>
    <m/>
    <m/>
    <m/>
    <s v="3-2023-028547 del 25/10/2023"/>
    <s v="25/10/2023"/>
    <s v="3-2023-031235 "/>
    <d v="2023-10-11T00:00:00"/>
    <s v="22-11-2023"/>
    <s v="x"/>
    <m/>
    <m/>
    <s v="https://www.secop.gov.co/CO1ContractsManagement/Tendering/ProcurementContractEdit/View?docUniqueIdentifier=CO1.PCCNTR.254144&amp;prevCtxUrl=https%3a%2f%2fwww.secop.gov.co%3a443%2fCO1ContractsManagement%2fTendering%2fProcurementContractManagement%2fIndex&amp;prevCtxLbl=Contratos+"/>
    <m/>
    <m/>
    <m/>
    <m/>
    <m/>
    <m/>
    <m/>
    <m/>
    <m/>
    <m/>
    <m/>
    <m/>
    <m/>
    <m/>
    <d v="2025-05-08T00:00:00"/>
    <x v="3"/>
    <x v="1"/>
    <x v="0"/>
    <s v="Se remite Acta de liquidación y publicación en secop ii 3-2023-032541 del 23-11-2023"/>
  </r>
  <r>
    <s v="CAO-018-2019"/>
    <x v="5"/>
    <s v="Contratar la adquisición e instalación de puestos de trabajo en áreas de oficina de las sedes del Ministerio de Minas y Energía ubicadas en la calle 43 No. 57-31  y Avenida Carrera 50 No. 26-20, de la ciudad de Bogotá    "/>
    <s v="CARLOS ANDRES GONZALEZ ORDUZ"/>
    <s v=" Coordinadora del Grupo de Gestión Administrativa_x000a_"/>
    <x v="3"/>
    <d v="2019-08-08T00:00:00"/>
    <d v="2019-10-07T00:00:00"/>
    <s v="SONIA PAOLA GARCIA CONTRERAS"/>
    <s v="LUIS ALBERTO GARAY"/>
    <d v="2024-03-03T00:00:00"/>
    <s v="03 MARZO"/>
    <n v="2024"/>
    <s v="3-2022-021819 del 07/09/2022"/>
    <d v="2022-07-09T00:00:00"/>
    <s v=" 3-2023-015538 del 22/06/2023"/>
    <s v="3-2023-008126 del 03-04-2023"/>
    <d v="2023-03-04T00:00:00"/>
    <s v="Mediante memorando 3-2023-015538 del 22/06/2023 el área delvovió el trámite con los ajustes solicitados. Se realiza la revisión y se envía para firmas."/>
    <m/>
    <m/>
    <m/>
    <m/>
    <m/>
    <s v=" 3-2023-021646_x000a_del 17-08-2023"/>
    <s v="17/08/2023"/>
    <s v="3-2023-029238_x000a_DEL 27-10-2023_x000d_"/>
    <s v="31/10/2023"/>
    <s v="31/10/2023"/>
    <s v="x"/>
    <m/>
    <m/>
    <s v="https://www.secop.gov.co/CO1ContractsManagement/Tendering/ProcurementContractEdit/View?docUniqueIdentifier=CO1.PCCNTR.1054328&amp;prevCtxUrl=https%3a%2f%2fwww.secop.gov.co%3a443%2fCO1ContractsManagement%2fTendering%2fProcurementContractManagement%2fIndex&amp;prevCtxLbl=Contratos+"/>
    <m/>
    <m/>
    <m/>
    <m/>
    <m/>
    <m/>
    <m/>
    <m/>
    <m/>
    <m/>
    <m/>
    <m/>
    <m/>
    <m/>
    <d v="2025-05-08T00:00:00"/>
    <x v="3"/>
    <x v="1"/>
    <x v="0"/>
    <s v="Mediante memorando 3-2023-030814 del 08-11-2023, se remitió al área el acta de liquidación fimada, fechada y publicada en SECOPII"/>
  </r>
  <r>
    <s v="GGC-632-2017"/>
    <x v="3"/>
    <s v="Ampliar la cobertura y procurar la satisfacción de la demanda de energía en las Zonas No Interconectadas ? ZNI, mediante la ejecución del proyecto ?MEJORAMIENTO DEL PARQUE GENERADOR DIÉSEL DE LA CENTRAL DE GENERACIÓN DE LA CABECERA MUNICIPAL DE PUERTO LEGUÍZAMO EN EL DEPARTAMENTO DEL PUTUMAYO? del Fondo de Apoyo Financiero para Energización de Zonas No Interconectadas ? FAZNI."/>
    <s v="ELECTROHUILA S.A. E.S.P."/>
    <s v="Director de Energía Eléctrica"/>
    <x v="2"/>
    <d v="2017-12-28T00:00:00"/>
    <d v="2019-10-12T00:00:00"/>
    <s v="SONIA PAOLA GARCIA CONTRERAS"/>
    <s v="LUIS ALBERTO GARAY"/>
    <d v="2024-08-03T00:00:00"/>
    <s v="08 AGOSTO"/>
    <n v="2024"/>
    <s v="e-mail"/>
    <d v="2024-01-03T00:00:00"/>
    <s v="Mediante memorando 3-2023-009562_x000a_del 21-04-2023 se solicitó al área la radicación del acta de liquidación. "/>
    <m/>
    <m/>
    <m/>
    <m/>
    <m/>
    <m/>
    <m/>
    <m/>
    <s v="e-mail"/>
    <d v="2024-01-03T00:00:00"/>
    <s v="e-mail"/>
    <d v="2024-05-03T00:00:00"/>
    <d v="2024-05-03T00:00:00"/>
    <s v="x"/>
    <m/>
    <m/>
    <s v="https://www.secop.gov.co/CO1ContractsManagement/Tendering/ProcurementContractEdit/View?docUniqueIdentifier=CO1.PCCNTR.281850&amp;prevCtxUrl=https%3a%2f%2fwww.secop.gov.co%3a443%2fCO1ContractsManagement%2fTendering%2fProcurementContractManagement%2fIndex&amp;prevCtxLbl=Contratos+"/>
    <m/>
    <m/>
    <m/>
    <m/>
    <m/>
    <m/>
    <m/>
    <m/>
    <m/>
    <m/>
    <m/>
    <m/>
    <m/>
    <m/>
    <d v="2025-05-08T00:00:00"/>
    <x v="3"/>
    <x v="1"/>
    <x v="0"/>
    <s v="Mediante memorando 3-2024-007726 del 11-03-2024, se remitó al área acta de liquidación bilateral firmada y publicada en SECOPII"/>
  </r>
  <r>
    <s v="GGC-630-2017"/>
    <x v="3"/>
    <s v="CONSTRUCCION DE SISTEMAS DE ENERGIA SOLAR FOTOVOLTAICA EN LAS VEREDASSAN JOSE, NUEVO PROGRESO, BOCAS DEL SANSA, PEÑAS BLANCAS, SARDINATA, EL ROSAL, EL BOSQUE , MONSERRATE BAJO, CURIA BAJO,ANGOSTURAS Y CERRITOS DEL MUNICIPIO DE SAN JUAN DE ARAMA , DEPARTAMENTO DE META_x000a_"/>
    <s v="ELECTROHUILA S.A. E.S.P."/>
    <s v="Director de Energía Eléctrica"/>
    <x v="2"/>
    <d v="2017-12-28T00:00:00"/>
    <d v="2019-10-29T00:00:00"/>
    <s v="PEDRO AREVALO"/>
    <s v="LUIS ALBERTO GARAY"/>
    <d v="2024-03-25T00:00:00"/>
    <s v="03 MARZO"/>
    <n v="2024"/>
    <s v="3-2023-029255"/>
    <s v="27/10/2023"/>
    <m/>
    <m/>
    <m/>
    <m/>
    <m/>
    <m/>
    <m/>
    <m/>
    <m/>
    <s v="Se carga en ARGO el proyecto de resolución de liquidación unilateral"/>
    <s v="19/02/2024"/>
    <s v="argo"/>
    <s v="21/02/2024"/>
    <s v="21/02/2024"/>
    <m/>
    <s v="x"/>
    <s v="RESOLUCIÓN 00131 DEL 21/02/2024"/>
    <s v="https://www.secop.gov.co/CO1ContractsManagement/Tendering/ProcurementContractEdit/View?docUniqueIdentifier=CO1.PCCNTR.279821&amp;prevCtxUrl=https%3a%2f%2fwww.secop.gov.co%3a443%2fCO1ContractsManagement%2fTendering%2fProcurementContractManagement%2fIndex&amp;prevCtxLbl=Contratos+"/>
    <s v="3-2024-005818_x000a_ del 22/02/2024"/>
    <s v="22/02/2024"/>
    <s v="06 y 07 de marzo de 2024"/>
    <m/>
    <m/>
    <m/>
    <m/>
    <m/>
    <m/>
    <m/>
    <m/>
    <m/>
    <s v="21/03/2024"/>
    <d v="2024-04-06T00:00:00"/>
    <d v="2025-05-08T00:00:00"/>
    <x v="3"/>
    <x v="1"/>
    <x v="0"/>
    <s v="4 MESES. Mediante memorando 3-2024-009467_x000a_del 01-04-2024 se solicitó a la OAJ la constancia de ejecutoria de la Resolución que liquidó unilateralmente el contrato. Mediante memorando 3-2024-015531  del 22-05-2024, la OAJ remite constancia de ejecutoría, la cual se devuelve a traves del mismo radicado, teniendo en cuenta que no se relacionó la notificación de notificación del IPSE"/>
  </r>
  <r>
    <s v="GGC-627-2017"/>
    <x v="3"/>
    <s v="CONSTRUCCION SOLUCIONES DE ENERGIA INDIVIDUALES SOSTENIBLES CONSISTENTES EN SISTEMAS SOLARES FOTOVOLTAICOS PARA VIVIENDAS RURALES EN LAS ZONAS NO INTERCONECTADAS DEL MUNICIPIO E ARENAL SUR DE BOLIVAR "/>
    <s v="IPSE - ELECTROHUILA S.A. E.S.P."/>
    <s v="Director de Energía Eléctrica"/>
    <x v="2"/>
    <d v="2017-12-19T00:00:00"/>
    <d v="2019-11-09T00:00:00"/>
    <s v="SONIA PAOLA GARCIA CONTRERAS"/>
    <s v="LUIS ALBERTO GARAY"/>
    <d v="2024-05-04T00:00:00"/>
    <s v="05 MAYO"/>
    <n v="2024"/>
    <s v="3-2022-019949_x000a_del 11-08-2022"/>
    <d v="2022-11-08T00:00:00"/>
    <s v="Se devuelve para ajustes en el proyecto de acta de liquidación bilateral y actualización de documentación"/>
    <s v="3-2023-011704_x000a_"/>
    <s v="17/05/2023"/>
    <s v=" Mediante memorando 3-2023-013305_x000a_del 01-06-2023 el área remite los ajustes solicitados y aclara que el IPSE perdió competencia para  liquidar. Se devuelve acta revisada para que se proceda con el trámite correspondiente a la liquidación unilateral."/>
    <s v="3-2023-013795_x000a_"/>
    <d v="2023-06-06T00:00:00"/>
    <s v="Mediante memorando 3-2023-028271 del 19-10-2023, el área radicó el trámite de liquidación unilateral. Se realiza la revisión y se sube por ARGO para aprobaciones y firma de la SAF"/>
    <m/>
    <m/>
    <m/>
    <m/>
    <m/>
    <m/>
    <d v="2023-03-11T00:00:00"/>
    <m/>
    <s v="x"/>
    <s v="RESOLUCIÓN 1312 DEL 03/11/2023"/>
    <s v="https://www.secop.gov.co/CO1ContractsManagement/Tendering/ProcurementContractEdit/View?docUniqueIdentifier=CO1.PCCNTR.278972&amp;prevCtxUrl=https%3a%2f%2fwww.secop.gov.co%3a443%2fCO1ContractsManagement%2fTendering%2fProcurementContractManagement%2fIndex&amp;prevCtxLbl=Contratos+"/>
    <s v="3-2023-030359_x000a_del 03-11-2023"/>
    <d v="2023-03-11T00:00:00"/>
    <s v="16 Y 21 DE NOVIEMBRE DE 2023"/>
    <s v="NO"/>
    <m/>
    <m/>
    <m/>
    <m/>
    <m/>
    <m/>
    <m/>
    <m/>
    <s v="1 Y 7 de diciembre de 2023"/>
    <s v="18/01/2024"/>
    <d v="2025-05-08T00:00:00"/>
    <x v="3"/>
    <x v="1"/>
    <x v="0"/>
    <s v=" Mediante memorando 3-2024-002597 del 26-01-2024 se remitió al área la resolución de liquidaci{on unilateral y la constancia de ejecutoria firmada y publicada en SECOPII"/>
  </r>
  <r>
    <s v="GGC-557-2019"/>
    <x v="5"/>
    <s v="CONTRATAR LA ADQUISICION DE ELEMENTOS DE COMUNICACIÓN PARA LAS ACTIVIDADES DE PRENSA DEL MINISTERIO DE MINAS Y ENERGÍA "/>
    <s v="AMERICAN OUTSOURCING S.A."/>
    <s v=" Coordinador (a) del Grupo de comunicaciones y Prensa."/>
    <x v="14"/>
    <d v="2019-09-10T00:00:00"/>
    <d v="2019-11-09T00:00:00"/>
    <s v="SONIA PAOLA GARCIA CONTRERAS"/>
    <s v="LUIS ALBERTO GARAY"/>
    <d v="2024-05-04T00:00:00"/>
    <s v="05 MAYO"/>
    <n v="2024"/>
    <s v="3-2022-023591 del 03-10-2022"/>
    <d v="2022-03-10T00:00:00"/>
    <s v="Mediante memorando 3-2022-027224 del 10-11-2022 se adjuntan todos los soportes para liquidar. Soliciité remitan las actas de entrega para verificar si es de tracto sucesivo o de ejecución instantanea y ver si requiere liquidación-  juan david portilla  27-03-2023 por teams. Mediante memorando 3-2023-020054 del 02/08/2023 el área reitera solicitud de liquidación"/>
    <s v="e-mail"/>
    <s v="27/03/2023"/>
    <s v="Se devuelve acta de liquidación para ajustes del área"/>
    <s v=" 3-2023-021902 del 22-08-2023"/>
    <s v="22/08/2023"/>
    <s v="Mediante memorando 3-2023-022539 del 29-08-2023, el área remitió los ajustes solicitados y mediante memorando 3-2023-027868 del 13-10-2023 actualizaron supervisión y documentación"/>
    <m/>
    <m/>
    <s v="3-2023-022951_x000a_del 01-09-2023 y  3-2023-027951_x000a_del 17-10-2023_x000d_"/>
    <s v="1/9/2023 y 17/10/2023"/>
    <s v="3-2023-028172_x000a_del 18-10-2023"/>
    <s v="18/10/2023"/>
    <s v="20/10/2023"/>
    <s v="x"/>
    <m/>
    <m/>
    <s v="https://www.secop.gov.co/CO1ContractsManagement/Tendering/ProcurementContractEdit/View?docUniqueIdentifier=CO1.PCCNTR.1085857&amp;prevCtxUrl=https%3a%2f%2fwww.secop.gov.co%3a443%2fCO1ContractsManagement%2fTendering%2fProcurementContractManagement%2fIndex&amp;prevCtxLbl=Contratos+"/>
    <m/>
    <m/>
    <m/>
    <m/>
    <m/>
    <m/>
    <m/>
    <m/>
    <m/>
    <m/>
    <m/>
    <m/>
    <m/>
    <m/>
    <d v="2025-05-08T00:00:00"/>
    <x v="3"/>
    <x v="1"/>
    <x v="0"/>
    <s v="Mediante memorando 3-2023-028634_x000a_del 23-10-2023 se remitió al área el acta de liquidación bilateral firmada y publicada en SECOPII_x000d_"/>
  </r>
  <r>
    <s v="GGC-551-2019"/>
    <x v="5"/>
    <s v="Contratar la adquisición e instalación de la red de cableado estructurado para el sexto (6°) piso del Ministerio de Minas y Energía y quince (15) puntos de red adicionales categoría 7, de conformidad con el Formato de Características Técnicas."/>
    <s v="ALCALA ARQUITECTURA Y COMUNICACIONES S.A.S."/>
    <s v="Coordinador Grupo de Tecnologías de la Información y de las comunicaciones- TICS_x000a_"/>
    <x v="1"/>
    <d v="2019-09-13T00:00:00"/>
    <d v="2019-11-12T00:00:00"/>
    <s v="SONIA PAOLA GARCIA CONTRERAS"/>
    <s v="LUIS ALBERTO GARAY"/>
    <d v="2024-08-04T00:00:00"/>
    <s v="08 AGOSTO"/>
    <n v="2024"/>
    <s v=" 3-2024-008479_x000a_ DEL 18-03-2024"/>
    <s v="19/03/2024"/>
    <s v="Mediante memorando 3-2023-007003 del 21/03/2023 se solicitó al área la radicación del acta de liquidación. Se devolvió para ajustes del átea"/>
    <s v="3-2024-008975_x000a_ del 21-03-2024"/>
    <s v="21/03/2024"/>
    <s v=" 3-2024-009596 del 02-04-2024"/>
    <m/>
    <m/>
    <m/>
    <m/>
    <m/>
    <s v=" 3-2024-009669_x000a_ del 02-04-2024"/>
    <d v="2024-02-04T00:00:00"/>
    <s v=" 3-2024-009817_x000a_ DEL  03-04-2024"/>
    <d v="2024-03-04T00:00:00"/>
    <d v="2024-04-04T00:00:00"/>
    <s v="x"/>
    <m/>
    <m/>
    <s v="https://www.secop.gov.co/CO1ContractsManagement/Tendering/ProcurementContractEdit/View?docUniqueIdentifier=CO1.PCCNTR.1079322&amp;prevCtxUrl=https%3a%2f%2fwww.secop.gov.co%3a443%2fCO1ContractsManagement%2fTendering%2fProcurementContractManagement%2fIndex&amp;prevCtxLbl=Contratos+ "/>
    <m/>
    <m/>
    <m/>
    <m/>
    <m/>
    <m/>
    <m/>
    <m/>
    <m/>
    <m/>
    <m/>
    <m/>
    <m/>
    <m/>
    <d v="2025-05-08T00:00:00"/>
    <x v="3"/>
    <x v="1"/>
    <x v="0"/>
    <s v="4 meses. Se realizó la publicvación del acta de liquidación bilateral y mediante memorando  3-2024-010713_x000a_ del 09-04-2024, se remitió al área "/>
  </r>
  <r>
    <s v="GGC-628-2017"/>
    <x v="3"/>
    <s v="IMPLEMENTACION DE SISTEMAS DE GENERACIÓN DE ENERGÍA RENOVABLE FOTOVOLTAICA A NIVEL RESIDENCIAL PARA MEJORAR LAS CONDICIONES  DE VIDA DE 104 FAMILIAS UBICADAS EN LAS VEREDAS PIE DEL CIELO Y HONDO DEL RIO PERTENECIENTES AL AREA RURAL DEL MUNICIPIO DE MANAURE BALCONES DEL CESAR EN EL DEPARTAMENTO DEL CESAR"/>
    <s v="ELECTROHUILA S.A. E.S.P.- IPSE"/>
    <s v="Director de Energía Eléctrica"/>
    <x v="2"/>
    <d v="2017-12-28T00:00:00"/>
    <d v="2019-11-22T00:00:00"/>
    <s v="PEDRO AREVALO"/>
    <s v="LUIS ALBERTO GARAY"/>
    <d v="2024-04-16T00:00:00"/>
    <s v="04 ABRIL"/>
    <n v="2024"/>
    <s v="3-2022-020595 del 24-08-2022"/>
    <s v="24/08/2022"/>
    <s v="Se devuelve al área para ajustes y acalraciones"/>
    <s v="3-2023-010670"/>
    <d v="2023-05-05T00:00:00"/>
    <s v="3-2023- 013304 del 01 de junio el área envía ajustes, se revisa y se devuelve  mediante el memorando 3-2023-027715 del 12 de Octubre de 2023 se remite para ajustes."/>
    <s v=" 3-2023-027715 "/>
    <d v="2023-12-10T00:00:00"/>
    <s v="El area allega proyecto de acto administrativo ( Resolución de Liquidación Unilateral)  para revisión, teniendo en cuenta qu el IPSE, perdio competencia, se revia y se devuelve para ajustes...... Mediante memorando 3-2023-019544 del 31 de Octubre de 2023, el area radica los ajustes solicitados."/>
    <s v=" 3-2023-028837"/>
    <s v=" 24-Oct-23"/>
    <m/>
    <m/>
    <s v=" "/>
    <s v=" "/>
    <s v="22/11/2023"/>
    <m/>
    <s v="x"/>
    <s v="01463 del 22 de Noviembre de 2023"/>
    <s v="https://www.secop.gov.co/CO1ContractsManagement/Tendering/ProcurementContractEdit/View?docUniqueIdentifier=CO1.PCCNTR.279248&amp;prevCtxUrl=https%3a%2f%2fwww.secop.gov.co%3a443%2fCO1ContractsManagement%2fTendering%2fProcurementContractManagement%2fIndex&amp;prevCtxLbl=Contratos+"/>
    <s v=" 3-2023-032525 del 23_11_2023"/>
    <s v=" "/>
    <d v="2023-06-12T00:00:00"/>
    <s v="NO"/>
    <s v=" "/>
    <s v=" "/>
    <s v=" "/>
    <s v=" "/>
    <s v=" "/>
    <s v=" "/>
    <s v=" "/>
    <s v=" "/>
    <s v="26/12/2023"/>
    <s v="18/01/2024"/>
    <d v="2025-05-08T00:00:00"/>
    <x v="3"/>
    <x v="1"/>
    <x v="0"/>
    <s v="Mediante memorando  3-2024-002598 del 26-01-2024 se remitió al área resoluci{on de liquidación unilateral y constancia de ejecutoria firmada y publicada en SECOPII"/>
  </r>
  <r>
    <s v="GGC-615-2017"/>
    <x v="3"/>
    <s v="_x000a_SISTEMAS SOLARES FOTOVOLTAICOS INDIVIDUALES PARA LA VEREDA LA PLANTA EN EL MUNICIPIO DE CONDOTO, DEPARTAMENTO DE CHOCÓ&quot;"/>
    <s v="IPSE- DISPAC S.A. E.S.P."/>
    <s v="Director de Energía Eléctrica"/>
    <x v="2"/>
    <d v="2017-12-19T00:00:00"/>
    <d v="2019-12-10T00:00:00"/>
    <s v="SONIA PAOLA GARCIA CONTRERAS"/>
    <s v="LUIS ALBERTO GARAY"/>
    <d v="2024-03-17T00:00:00"/>
    <s v="03 MARZO"/>
    <n v="2024"/>
    <s v="3-2022-028019_x000a_del 21-11-2022"/>
    <s v="21/11/2022"/>
    <s v="Se  devuelve al área para ajustes y documentación adicional"/>
    <s v="3-2023-014337_x000a_"/>
    <d v="2023-08-06T00:00:00"/>
    <s v="Mediante memorando 3-2023-017125 del 06-07-2023 el área radica los ajustes solicitados"/>
    <s v="3-2023-017764_x000a_del 11-07-2023"/>
    <d v="2023-11-07T00:00:00"/>
    <m/>
    <m/>
    <m/>
    <s v="Se sube resolución a ARGO para flujio de aprobación"/>
    <s v="17/07/2023"/>
    <s v="3-2023-018263_x000a_14-07-2023"/>
    <s v="14/07/2023"/>
    <s v="RESOLUCIÓN 00671 DEL 18/07/2023"/>
    <m/>
    <s v="x"/>
    <m/>
    <s v="https://www.secop.gov.co/CO1ContractsManagement/Tendering/ProcurementContractEdit/View?docUniqueIdentifier=CO1.PCCNTR.277184&amp;prevCtxUrl=https%3a%2f%2fwww.secop.gov.co%3a443%2fCO1ContractsManagement%2fTendering%2fProcurementContractManagement%2fIndex&amp;prevCtxLbl=Contratos+"/>
    <s v="3-2023-018832_x000a_del 21-07-2023 "/>
    <s v="21/07/2023"/>
    <s v="DISPAC 24/07/2023 - IPSE 31/07/2023"/>
    <s v="NO"/>
    <m/>
    <m/>
    <m/>
    <m/>
    <m/>
    <m/>
    <m/>
    <m/>
    <s v="23/08/2023"/>
    <s v="23/08/2023"/>
    <d v="2025-05-08T00:00:00"/>
    <x v="3"/>
    <x v="1"/>
    <x v="0"/>
    <s v="Mediante memorando 3-2023-024760_x000a_del 18-09-2023 se remitiò al àrea resoluciòn de liquidaciòn unilateral y constancia de ejecutoria "/>
  </r>
  <r>
    <s v="CAO-008-2019"/>
    <x v="5"/>
    <s v="Contratar el servicio de mantenimiento preventivo y correctivo con suministro de repuestos  para las motocicletas del Ministerio de Minas y Energía."/>
    <s v="OMAR HENRRY CORTES VELASQUEZ-PROPIETARIO DEL ESTABLECIMIENTO DE COMERCIO MOTO MUNDIAL"/>
    <s v=" Coordinadora del Grupo de Gestión Administrativa_x000a_"/>
    <x v="3"/>
    <d v="2019-04-17T00:00:00"/>
    <d v="2019-12-15T00:00:00"/>
    <s v="SONIA PAOLA GARCIA CONTRERAS"/>
    <s v="LUIS ALBERTO GARAY"/>
    <d v="2024-05-11T00:00:00"/>
    <s v="05 MAYO"/>
    <n v="2024"/>
    <s v="3-2020-006077 del 02/04/2020"/>
    <d v="2020-02-04T00:00:00"/>
    <s v="Se devuelve para ajustes en el proyecto de acta de liquidación bilateral y actualización de documentación"/>
    <s v="e-mail"/>
    <s v="18/08/2022"/>
    <s v="Mediante memorando 3-2022-022917 del 23-09-2022 el área radica nuevamente el acta de liquidaciión. Se devuelve para ajustes en el acta y actualización de documentación"/>
    <s v="3-2023-013349 DEL 02/06/2023"/>
    <d v="2023-02-06T00:00:00"/>
    <m/>
    <m/>
    <m/>
    <m/>
    <m/>
    <m/>
    <m/>
    <m/>
    <s v="x"/>
    <m/>
    <m/>
    <m/>
    <m/>
    <m/>
    <m/>
    <m/>
    <m/>
    <m/>
    <m/>
    <m/>
    <m/>
    <m/>
    <m/>
    <m/>
    <m/>
    <m/>
    <d v="2025-05-07T00:00:00"/>
    <x v="3"/>
    <x v="1"/>
    <x v="2"/>
    <s v="4 meses"/>
  </r>
  <r>
    <s v="GGC-549-2019"/>
    <x v="5"/>
    <s v="Realizar la segunda fase del diagnóstico de la Autoridad Reguladora evaluando los aspectos de independencia, relación con los usuarios, articulación institucional, respuesta de emergencias radiológicas y de seguridad física, en el marco de Proyecto de Inversión Fortalecimiento de la autoridad reguladora para el uso seguro de materiales nucleares y radiactivos en el territorio nacional"/>
    <s v="CONSORCIO PROES-TEKNIDATA"/>
    <s v="Coordinación del Grupo de Asuntos Nucleares"/>
    <x v="9"/>
    <d v="2019-09-04T00:00:00"/>
    <d v="2019-12-31T00:00:00"/>
    <s v="SONIA PAOLA GARCIA CONTRERAS"/>
    <s v="LUIS ALBERTO GARAY"/>
    <d v="2024-05-25T00:00:00"/>
    <s v="05 MAYO"/>
    <n v="2024"/>
    <s v="3-2023-000118_x000a_del  05-01-2023"/>
    <d v="2023-05-01T00:00:00"/>
    <s v="Se realiza la revisión juridiva y financiera del acta y se devuelve al área para ajustes"/>
    <s v="3-2023-019080_x000a_del 25-07-2023"/>
    <s v="25/07/2023"/>
    <s v="Mediante memorando 3-2023-034481 del 05-12-2023 se dio respuesta al memorando 3-2023-019568 del 31-07-2023 enviado por el área"/>
    <m/>
    <m/>
    <m/>
    <m/>
    <m/>
    <m/>
    <m/>
    <m/>
    <m/>
    <m/>
    <m/>
    <m/>
    <m/>
    <m/>
    <m/>
    <m/>
    <m/>
    <m/>
    <m/>
    <m/>
    <m/>
    <m/>
    <m/>
    <m/>
    <m/>
    <m/>
    <m/>
    <m/>
    <d v="2025-04-21T00:00:00"/>
    <x v="4"/>
    <x v="1"/>
    <x v="2"/>
    <s v="4 meses"/>
  </r>
  <r>
    <s v="CAO-004-2019"/>
    <x v="5"/>
    <s v="Contratar la adquisición de papel bond  para las diferentes dependencias del Ministerio de Minas y Energía"/>
    <s v="CONSULTORES ESPECIALIZADOS EN VENTAS Y LICITACIONES S.A.S"/>
    <s v="Coordinación del Grupo de Servicios Administrativos"/>
    <x v="3"/>
    <d v="2019-03-26T00:00:00"/>
    <d v="2019-10-31T00:00:00"/>
    <s v="SONIA PAOLA GARCIA CONTRERAS"/>
    <s v="LUIS ALBERTO GARAY"/>
    <d v="2024-03-26T00:00:00"/>
    <s v="03 MARZO"/>
    <n v="2024"/>
    <s v="2019089463 del 18/12/2019"/>
    <s v="18/12/2019"/>
    <s v="No se evidencia en la carpeta ningún radicado o correo de devolución del trámite"/>
    <s v="3-2023-035875_x000a_del 13-12-2023"/>
    <s v="13/12/2023"/>
    <m/>
    <m/>
    <m/>
    <m/>
    <m/>
    <m/>
    <m/>
    <m/>
    <m/>
    <m/>
    <m/>
    <s v="x"/>
    <m/>
    <m/>
    <m/>
    <m/>
    <m/>
    <m/>
    <m/>
    <m/>
    <m/>
    <m/>
    <m/>
    <m/>
    <m/>
    <m/>
    <m/>
    <m/>
    <m/>
    <d v="2025-05-07T00:00:00"/>
    <x v="3"/>
    <x v="1"/>
    <x v="2"/>
    <m/>
  </r>
  <r>
    <s v="CAO-006-2019"/>
    <x v="5"/>
    <s v="Contratar el servicio de intervención general preventiva y correctiva de los subsistemas de generación eléctrica y potenciación hidráulica con el suministro e instalación de repuestos, en las sedes del Ministerio de Minas y Energía en la ciudad de Bogotá D.C."/>
    <s v="RIDA SOLUCIONES INTEGRALES SAS."/>
    <s v=" Coordinadora del Grupo de Gestión Administrativa_x000a_"/>
    <x v="3"/>
    <d v="2019-04-04T00:00:00"/>
    <d v="2019-12-31T00:00:00"/>
    <s v="SONIA PAOLA GARCIA CONTRERAS"/>
    <s v="LUIS ALBERTO GARAY"/>
    <d v="2024-05-25T00:00:00"/>
    <s v="05 MAYO"/>
    <n v="2024"/>
    <s v="3-2022-018025 del 21-07-2022"/>
    <s v="21/07/2022"/>
    <m/>
    <s v="3-2023-008126 del 03-04-2023"/>
    <d v="2023-03-04T00:00:00"/>
    <s v="o. 3-2023-009798 del 25-04-2023 se remitió en avanzada los comentarios jurídicos para que se realicen los repsectivos ajustes y actualizaciones del cao 006-2019"/>
    <s v="3-2023-009798 "/>
    <s v="25-04-2023"/>
    <s v="Mediante memorando  3-2023-015583 del 22/06/2023  el área remitió los ajustes solicitados"/>
    <m/>
    <m/>
    <s v="3-2023-020276_x000a_del 03-08-2023"/>
    <d v="2023-03-08T00:00:00"/>
    <s v="3-2023-021685_x000a_del 17-08-2023"/>
    <s v="17/08/2023"/>
    <s v="22/08/2023"/>
    <s v="x"/>
    <m/>
    <m/>
    <s v="https://www.secop.gov.co/CO1ContractsManagement/Tendering/ProcurementContractEdit/View?docUniqueIdentifier=CO1.PCCNTR.921618&amp;prevCtxUrl=https%3a%2f%2fwww.secop.gov.co%3a443%2fCO1ContractsManagement%2fTendering%2fProcurementContractManagement%2fIndex&amp;prevCtxLbl=Contratos+"/>
    <m/>
    <m/>
    <m/>
    <m/>
    <m/>
    <m/>
    <m/>
    <m/>
    <m/>
    <m/>
    <m/>
    <m/>
    <m/>
    <m/>
    <d v="2025-05-08T00:00:00"/>
    <x v="3"/>
    <x v="1"/>
    <x v="0"/>
    <s v="Mediante memorando 3-2023-022564_x000a_del 29-08-2023, se remitó al área, acta de liquidación bilateral fimada y publicada en SECOP"/>
  </r>
  <r>
    <s v="CAO-017-2019"/>
    <x v="5"/>
    <s v="Contratar el servicio de intervención preventiva y correctiva así como el suministro e instalación de los repuestos necesarios para los Subsistemas de Control de Acceso y Circuito Cerrado de Televisión (CCTV) de las sedes del Ministerio de Minas y Energía en Bogotá."/>
    <s v="NELSON NOVA GOMEZ "/>
    <s v="Coordinación del Grupo de Servicios Administrativos"/>
    <x v="3"/>
    <d v="2019-07-02T00:00:00"/>
    <d v="2019-12-31T00:00:00"/>
    <s v="SONIA PAOLA GARCIA CONTRERAS"/>
    <s v="LUIS ALBERTO GARAY"/>
    <d v="2024-05-25T00:00:00"/>
    <s v="05 MAYO"/>
    <n v="2024"/>
    <s v="3-2021-002230_x000a_ del 26-01-2021"/>
    <d v="2021-03-09T00:00:00"/>
    <s v="Se devuelve para ajustes en el proyecto de acta de liquidación bilateral y actualización de documentación"/>
    <s v="3-2023-011496"/>
    <s v="15/05/2023"/>
    <m/>
    <m/>
    <m/>
    <m/>
    <m/>
    <m/>
    <m/>
    <m/>
    <m/>
    <m/>
    <m/>
    <m/>
    <m/>
    <m/>
    <m/>
    <m/>
    <m/>
    <m/>
    <m/>
    <m/>
    <m/>
    <m/>
    <m/>
    <m/>
    <m/>
    <m/>
    <m/>
    <m/>
    <m/>
    <d v="2025-05-08T00:00:00"/>
    <x v="3"/>
    <x v="1"/>
    <x v="2"/>
    <m/>
  </r>
  <r>
    <s v="GGC-336-2019"/>
    <x v="5"/>
    <s v="Aunar esfuerzos entre la AGENCIA NACIONAL DE MINERÍA y EL MINISTERIO DE MINAS Y ENERGÍA con el fin de intercambiar buenas prácticas, desarrollar proyectos y actividades conjuntas que coadyuven a la implementación de una plataforma ética que utilice las tecnologías de la información y las comunicaciones y desarrolle una cultura ética para el sector minero energético."/>
    <s v="AGENCIA NACIONAL DE MINERIA ANM"/>
    <s v="Profesional especializadado STH"/>
    <x v="12"/>
    <d v="2019-04-29T00:00:00"/>
    <d v="2019-12-31T00:00:00"/>
    <s v="SONIA PAOLA GARCIA CONTRERAS"/>
    <s v="LUIS ALBERTO GARAY"/>
    <d v="2024-05-25T00:00:00"/>
    <s v="05 MAYO"/>
    <n v="2024"/>
    <s v="3-2022-025017_x000a_del 13-10-2022"/>
    <s v="13/10/2022"/>
    <s v="Se devuekve al área para ajustes en el acta y en la certificación final de supervisión y actualización de documentos"/>
    <s v="3-2023-016031_x000a_del 27-06-2023"/>
    <s v="27/06/2023"/>
    <m/>
    <m/>
    <m/>
    <m/>
    <m/>
    <m/>
    <m/>
    <m/>
    <m/>
    <m/>
    <m/>
    <m/>
    <m/>
    <m/>
    <m/>
    <m/>
    <m/>
    <m/>
    <m/>
    <m/>
    <m/>
    <m/>
    <m/>
    <m/>
    <m/>
    <m/>
    <m/>
    <m/>
    <m/>
    <d v="2025-04-21T00:00:00"/>
    <x v="4"/>
    <x v="1"/>
    <x v="2"/>
    <s v="6 meses"/>
  </r>
  <r>
    <s v="CAO-020-2019"/>
    <x v="5"/>
    <s v="Contratar la realización de un Diplomado en la metodología y el estándar del PMI (Project Management Institute) para funcionarios del Ministerio de Minas y Energía."/>
    <s v="CONSULTORIA UNIVERSIDAD PILOTO DE COLOMBIA S.A.S."/>
    <s v=" Coordinador del Grupo de Humanización y Bienestar y de Seguridad Social en el Trabajo Y Profesional Especializada Código 2028 Grado 19 de la Oficina de Planeación y Gestion Internacional"/>
    <x v="10"/>
    <d v="2019-09-30T00:00:00"/>
    <d v="2020-01-30T00:00:00"/>
    <s v="SONIA PAOLA GARCIA CONTRERAS"/>
    <s v="LUIS ALBERTO GARAY"/>
    <d v="2024-06-26T00:00:00"/>
    <s v="06 JUNIO"/>
    <n v="2024"/>
    <s v=" 3-2024-003598_x000a_ DEL 02-02-2024"/>
    <d v="2024-02-02T00:00:00"/>
    <s v="con memorando No. 3-2023-006176 del 09-03-2023 se solicitó al área enviar proyectos de actas de liquidación . El 23/08/2023 se realizó reunión por teams con el enlace del área, a fin de revisar detalles del proyecto de acta de liquidación que están construyendo para radicar"/>
    <s v="3-2024-006141_x000a_ DEL 26-02-2024"/>
    <s v="26/02/2024"/>
    <s v="El 27/03/2024 se realizó una mesa de trabajo con el área, en la que se revisaron los ajustes solicitados y el cálculo de la fecha de perdida de competencia.  3-2024-017006_x000a_ DEL 04-06-2024"/>
    <m/>
    <m/>
    <m/>
    <m/>
    <m/>
    <s v="3-2024-017671_x000a_ del 07-06-2024"/>
    <d v="2024-07-06T00:00:00"/>
    <s v="3-2024-018524_x000a_DEL 14-06-2024"/>
    <s v="14/06/2024"/>
    <s v="14/06/2024"/>
    <s v="x"/>
    <m/>
    <m/>
    <s v="https://www.secop.gov.co/CO1ContractsManagement/Tendering/ProcurementContractEdit/View?docUniqueIdentifier=CO1.PCCNTR.1102110&amp;prevCtxUrl=https%3a%2f%2fwww.secop.gov.co%3a443%2fCO1ContractsManagement%2fTendering%2fProcurementContractManagement%2fIndex&amp;prevCtxLbl=Contratos+"/>
    <m/>
    <m/>
    <m/>
    <m/>
    <m/>
    <m/>
    <m/>
    <m/>
    <m/>
    <m/>
    <m/>
    <m/>
    <m/>
    <m/>
    <d v="2025-05-08T00:00:00"/>
    <x v="3"/>
    <x v="1"/>
    <x v="0"/>
    <s v="4 MESES. Mediante memorando 3-2024-020584 del 03-07-2024 se remitió al área el acta de liquidación bilateral firmada y publicada en SECOPII"/>
  </r>
  <r>
    <s v="GGC-574-2019"/>
    <x v="5"/>
    <s v="Contratar el desarrollo y la implementación de los componentes del Sistema Integrado de Conservación - SIC (Plan de Conservación Documental y Plan de preservación Digital a Largo Plazo) para el Ministerio de Minas y Energía; así como la actualización de documentos técnicos, planes y programas específicos del PGD (Programa de Gestión Documental) "/>
    <s v="UNIÓN TEMPORAL TCHL-ROYAL"/>
    <s v="Grupo De Relacionamiento Con El Ciudadano Y Gestión De La Información "/>
    <x v="11"/>
    <d v="2019-09-11T00:00:00"/>
    <d v="2020-03-15T00:00:00"/>
    <s v="SONIA PAOLA GARCIA CONTRERAS"/>
    <s v="LUIS ALBERTO GARAY"/>
    <d v="2024-11-08T00:00:00"/>
    <s v="11 NOVIEMBRE"/>
    <n v="2024"/>
    <s v="3-2022-020960 del 31/08/2022"/>
    <s v="31/08/2022"/>
    <s v="Mediante memorando 3-2022-024535_x000a_del 10-10-2022 el área dió alcance y anexó documentación adicional. El 25/07/2023 se realiza la revisión del trámite, se adjuntan los soportes enviados por el área a la carpeta compartida y se solicita mediante correo enviado al Dr, Garay el 27/07/2023 la revisión financiera de la liquidación"/>
    <m/>
    <s v="30/08/2023"/>
    <s v="Se devuelve acta de liquidación para ajustes del área"/>
    <s v="3-2023-022741_x000a_del 31-08-2023"/>
    <s v="31/08/2023"/>
    <m/>
    <m/>
    <m/>
    <m/>
    <m/>
    <m/>
    <m/>
    <m/>
    <m/>
    <m/>
    <m/>
    <m/>
    <m/>
    <m/>
    <m/>
    <m/>
    <m/>
    <m/>
    <m/>
    <m/>
    <m/>
    <m/>
    <m/>
    <m/>
    <m/>
    <m/>
    <d v="2025-04-21T00:00:00"/>
    <x v="4"/>
    <x v="1"/>
    <x v="2"/>
    <s v="4 meses"/>
  </r>
  <r>
    <s v="GGC-612-2017"/>
    <x v="3"/>
    <s v="CONSTRUCCIÓN, INSTALACIÓN E IMPLEMENTACIÓN DE SOLUCIONES ENERGETICAS SOSTENIBLES SOLARES FOTOVOLTAICOS PARA VIVIENDAS RURALES EN LAS ZONAS NO INTERCONECTADAS DEL MUNICIPIO DE TIERRALTA, DEPARTAMENTO DE CÓRDOBA"/>
    <s v="IPSE- GENSA S.A. E.S.P."/>
    <s v="Director de Energía Eléctrica"/>
    <x v="2"/>
    <d v="2017-12-28T00:00:00"/>
    <d v="2020-09-15T00:00:00"/>
    <s v="SONIA PAOLA GARCIA CONTRERAS"/>
    <s v="LUIS ALBERTO GARAY"/>
    <d v="2024-08-28T00:00:00"/>
    <s v="08 AGOSTO"/>
    <n v="2024"/>
    <s v="3-2023-035773_x000a_DEL 12-12-2023_x000d_"/>
    <d v="2023-12-12T00:00:00"/>
    <s v="Mediante memorando 3-2023-009562_x000a_del 21-04-2023, se solicitó el acta de liquidación al área. El 14/12/2023 se envió correo al Dr. Garay para revisión financiera del trámite. Se devuelve el trámite para ajustes del área"/>
    <s v="3-2024-000972_x000a_del 18-01-2024"/>
    <s v="18/01/2024"/>
    <s v="3-2024-005733_x000a_  21-02-2024"/>
    <m/>
    <m/>
    <m/>
    <m/>
    <m/>
    <s v="Argo"/>
    <d v="2024-05-03T00:00:00"/>
    <s v="ARGO"/>
    <d v="2024-07-03T00:00:00"/>
    <d v="2024-07-03T00:00:00"/>
    <m/>
    <s v="x"/>
    <s v="RESOLUCIÓN 00194 DEL 07/03/2024"/>
    <s v="https://www.secop.gov.co/CO1ContractsManagement/Tendering/ProcurementContractEdit/View?docUniqueIdentifier=CO1.PCCNTR.277086&amp;prevCtxUrl=https%3a%2f%2fwww.secop.gov.co%3a443%2fCO1ContractsManagement%2fTendering%2fProcurementContractManagement%2fIndex&amp;prevCtxLbl=Contratos+"/>
    <s v="Mediante memorando 3-2024-007361 del 07-03-2024se solicitó a la OAJ la notificación de la RESOLUCIÓN 00194 DEL 07/03/2024 por medio de la cual se liquidó unilateralmente el contrato"/>
    <m/>
    <s v="13/03/2024"/>
    <s v="SI"/>
    <s v="1-2024-013250 de 01 de abril de 2024"/>
    <d v="2024-01-04T00:00:00"/>
    <s v="Resolución 00503 del 31 de mayo de 2024"/>
    <s v="31/05/2024"/>
    <s v="https://www.secop.gov.co/CO1ContractsManagement/Tendering/ProcurementContractEdit/View?docUniqueIdentifier=CO1.PCCNTR.277086&amp;prevCtxUrl=https%3a%2f%2fwww.secop.gov.co%3a443%2fCO1ContractsManagement%2fTendering%2fProcurementContractManagement%2fIndex&amp;prevCtxLbl=Contratos+"/>
    <s v="Mediante memorando 3-2024-016532_x000a_ DEL 31-05-2024 se solicitó la notificación y ejecutoria de la resolución que resolvió el recurso"/>
    <s v="31/05/2024"/>
    <s v="14/06/2024"/>
    <s v="17/06/2024"/>
    <s v="https://www.secop.gov.co/CO1ContractsManagement/Tendering/ProcurementContractEdit/View?docUniqueIdentifier=CO1.PCCNTR.277086&amp;prevCtxUrl=https%3a%2f%2fwww.secop.gov.co%3a443%2fCO1ContractsManagement%2fTendering%2fProcurementContractManagement%2fIndex&amp;prevCtxLbl=Contratos+"/>
    <d v="2025-05-08T00:00:00"/>
    <x v="3"/>
    <x v="1"/>
    <x v="0"/>
    <s v=" Mediante memorando 3-2024-025798 del 09-08-2024 se remitieron  al área resoluciones de liquidación unilateral y constancia de ejecutoria, las cuales fueron firmadas y publicadas en SECOPII"/>
  </r>
  <r>
    <s v="GGC-313-2020"/>
    <x v="6"/>
    <s v="Contratar los servicios de consultoría para la elaboración de una propuesta de reglamentación sobre aspectos técnicos, operativos y cuantificación para las quemas y venteos de gas en las facilidades de producción de hidrocarburos del país, enmarcada dentro de los máximos estándares internacionales de la industria."/>
    <s v="ASESORIAS TECNICAS GEOLOGICAS A T G LTDA"/>
    <s v="Profesional Especializado de la Dirección de Hidrocarburos"/>
    <x v="0"/>
    <s v="03/04/2020"/>
    <d v="2020-10-02T00:00:00"/>
    <s v="SONIA PAOLA GARCIA CONTRERAS"/>
    <s v="LUIS ALBERTO GARAY"/>
    <d v="2024-08-28T00:00:00"/>
    <s v="08 AGOSTO"/>
    <n v="2024"/>
    <s v="3-2023-033526_x000a_del 30-11-2023"/>
    <s v="30/11/2023"/>
    <s v="Se realizò la revisiòn jurídica y financiera dek trámite y se devolvió para ajustes del área"/>
    <s v="3-2024-000485_x000a_del 16-01-2024"/>
    <s v="16/01/2024"/>
    <s v="3-2024-013000_x000a_ DEL 29-04-2024"/>
    <s v="3-2024-015968_x000a_del 27-05-2024"/>
    <s v="27/05/2024"/>
    <s v=" 3-2024-023329_x000a_ del 23-07-2024.  3-2024-026865  del 20-08-2024"/>
    <s v=" 3-2024-023976_x000a_ del 30-07-2024"/>
    <s v="30/07/2024"/>
    <s v="3-2024-027032_x000a_ del 21-08-2024"/>
    <s v="21/08/2024"/>
    <m/>
    <m/>
    <s v="22/08/2024"/>
    <s v="x"/>
    <m/>
    <m/>
    <s v="https://www.secop.gov.co/CO1ContractsManagement/Tendering/ProcurementContractEdit/View?docUniqueIdentifier=CO1.PCCNTR.1456207&amp;prevCtxUrl=https%3a%2f%2fwww.secop.gov.co%3a443%2fCO1ContractsManagement%2fTendering%2fProcurementContractManagement%2fIndex&amp;prevCtxLbl=Contratos+"/>
    <m/>
    <m/>
    <m/>
    <m/>
    <m/>
    <m/>
    <m/>
    <m/>
    <m/>
    <m/>
    <m/>
    <m/>
    <m/>
    <m/>
    <d v="2025-05-08T00:00:00"/>
    <x v="3"/>
    <x v="1"/>
    <x v="0"/>
    <s v="Mediante memorando  3-2024-032495 del 30-09-2024 se remitió al área acta de liquidación bilateral firmada y publicada en SECOPII"/>
  </r>
  <r>
    <s v="GGC-572-2017"/>
    <x v="3"/>
    <s v="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PUERTO PUPUÑA, YACA YACA, PUERTO COLOMBIA, MIRITI CACHIVERA, BOCAS DEL YI, PUERTO INAYA, PUERTO CORRONCHO, PUERTO VAUPES EN LA ZONA DE VAUPES MEDIO Y LAS COMUNIDADES DE: PUERTO ANTIOQUIA, PUERTO PINILLA, PUERTO ASIS, PUERTO JACO, VILLA FATIMA, PUERTO COLON, NANA, MACUCU, NAZARET, TAYAZU, PUERTO GAVIOTA, TUCUNARE Y BOCAS DE QUERARI EN LA ZONA DE VAUPES BAJO ASI COMO LAS COMUNIDADES DE: PIRACUARA, OLINDA, MONFORT, YAVARATE Y FLORIDA EN LA ZONA DE YAVARATE EN EL DEPARTAMENTO DE VAUPES? del Fondo de Apoyo Financiero para Energización de Zonas No Interconectadas ? FAZNI"/>
    <s v="GENSA S.A. E.S.P.- IPSE"/>
    <s v="Director de Energía Eléctrica"/>
    <x v="2"/>
    <s v="22/12/2017"/>
    <d v="2020-10-31T00:00:00"/>
    <s v="PEDRO AREVALO"/>
    <s v="LUIS ALBERTO GARAY"/>
    <d v="2024-09-28T00:00:00"/>
    <s v="09 SEPTIEMBRE"/>
    <n v="2024"/>
    <s v=" 3-2023-033543_x000a_ DEL 30-11-2023"/>
    <s v="30/11/2023"/>
    <s v="Se devuelve el trámite para ajustes del área"/>
    <s v=" 3-2024-009415_x000a_ del 01-04-2024"/>
    <d v="2024-01-04T00:00:00"/>
    <s v=" 3-2024-012958_x000a_ DEL 29-04-2024"/>
    <m/>
    <m/>
    <m/>
    <m/>
    <m/>
    <s v="Argo"/>
    <d v="2024-07-05T00:00:00"/>
    <s v="ARGO"/>
    <d v="2024-04-06T00:00:00"/>
    <d v="2024-04-06T00:00:00"/>
    <m/>
    <s v="x"/>
    <s v="RESOLUCIÓN 00509 DEL 04/06/2024"/>
    <s v="https://www.secop.gov.co/CO1ContractsManagement/Tendering/ProcurementContractEdit/View?docUniqueIdentifier=CO1.PCCNTR.253246&amp;prevCtxUrl=https%3a%2f%2fwww.secop.gov.co%3a443%2fCO1ContractsManagement%2fTendering%2fProcurementContractManagement%2fIndex&amp;prevCtxLbl=Contratos+"/>
    <s v="3-2024-016884_x000a_ del 04-06-2024"/>
    <d v="2024-04-06T00:00:00"/>
    <s v="17/06/2024"/>
    <s v="SI"/>
    <s v="1-2024-027555 del 03/07/2024"/>
    <d v="2024-03-07T00:00:00"/>
    <n v="952"/>
    <d v="2024-03-09T00:00:00"/>
    <s v="https://www.secop.gov.co/CO1ContractsManagement/Tendering/ProcurementContractEdit/View?docUniqueIdentifier=CO1.PCCNTR.253246&amp;prevCtxUrl=https%3a%2f%2fwww.secop.gov.co%3a443%2fCO1ContractsManagement%2fTendering%2fProcurementContractManagement%2fIndex&amp;prevCtxLbl=Contratos+"/>
    <s v="16/09/2024"/>
    <m/>
    <s v="16/09/2024"/>
    <s v="23/09/2024"/>
    <s v="16/10/2024"/>
    <d v="2025-05-08T00:00:00"/>
    <x v="3"/>
    <x v="1"/>
    <x v="0"/>
    <s v="4 MESES"/>
  </r>
  <r>
    <s v="GGC-622-2017"/>
    <x v="3"/>
    <s v="CONSTRUCCION DEL SERVICIO DE ENRGIA ELECTRICA FOTOVOLTAICA DE LAS COMUNIDADES DEL PALMAR, PUERTO VALENCIA, VISTA HERMOSA, PUCARON, PUERTO NUEVO, PUERTO ESPERANZA, SAN MIGUEL, NUEVO PORVENIR, ARARA, LA VENTUROSA, EL BACATY, LA LIBERTAD, SAN PEDRO, EL CARMEN Y EL SECTOR ETNICO DEL MUNICIPIO DE CARURU, DEPARTAMENTO DEL VAUPES"/>
    <s v="IPSE - GENSA S.A. E.S.P."/>
    <s v="Director de Energía Eléctrica"/>
    <x v="2"/>
    <s v="28/12/2017"/>
    <d v="2020-10-31T00:00:00"/>
    <s v="SONIA PAOLA GARCIA CONTRERAS"/>
    <s v="LUIS ALBERTO GARAY"/>
    <d v="2024-08-28T00:00:00"/>
    <s v="08 AGOSTO"/>
    <n v="2024"/>
    <s v="3-2023-027822_x000a_del 13-10-2023_x000d_"/>
    <s v="13/10/2023"/>
    <s v="Se devuelve para ajustes del área"/>
    <s v="3-2023-034095_x000a_DEL 04-12-2023"/>
    <d v="2023-04-12T00:00:00"/>
    <s v="Mediante memorando 3-2023-035774 del 12-12-2023, el área remite los ajustes solicitados"/>
    <m/>
    <m/>
    <m/>
    <m/>
    <m/>
    <m/>
    <m/>
    <m/>
    <m/>
    <s v="18/12/2023"/>
    <m/>
    <s v="x"/>
    <s v="RESOLUCIÓN 01610 DEL 18/12/2023"/>
    <s v="https://www.secop.gov.co/CO1ContractsManagement/Tendering/ProcurementContractEdit/View?docUniqueIdentifier=CO1.PCCNTR.277501&amp;prevCtxUrl=https%3a%2f%2fwww.secop.gov.co%3a443%2fCO1ContractsManagement%2fTendering%2fProcurementContractManagement%2fIndex&amp;prevCtxLbl=Contratos+"/>
    <s v=" 3-2023-037634_x000a_del 20-12-2023_x000d_"/>
    <s v="20/12/2023"/>
    <d v="2024-03-01T00:00:00"/>
    <m/>
    <m/>
    <m/>
    <m/>
    <m/>
    <m/>
    <m/>
    <m/>
    <m/>
    <s v="19/01/2024"/>
    <d v="2024-07-03T00:00:00"/>
    <d v="2025-05-08T00:00:00"/>
    <x v="3"/>
    <x v="1"/>
    <x v="0"/>
    <s v="4 meses. Mediante memorando 3-2024-007724 del 11-03-2024 se remitiò al àrea resolución de iiquidación unilateral, notificación y constancia de ejecutia publicadas en SECOPII"/>
  </r>
  <r>
    <s v="GGC-620-2017"/>
    <x v="3"/>
    <s v="INSTALACION DE SISTEMAS SOLARES FOTOVOLTAICOS INDIVIDUALES (SSFVI) PARA LA ELECTRIFICACION DE UNA VEREDA DEL MUNICIPIO DE SAN ANDRES DE TUMACO, DEPARTAMENTO DE NARIÑO, VEREDAS ALTO SANTO DOMINGO Y SANTO DOMINGO VUELTA EL CARMEN."/>
    <s v="ELECTROHUILA S.A. E.S.P.- IPSE"/>
    <s v="Director de Energía Eléctrica"/>
    <x v="2"/>
    <s v="27/12/2017"/>
    <d v="1901-03-20T00:00:00"/>
    <s v="PEDRO AREVALO"/>
    <s v="LUIS ALBERTO GARAY"/>
    <d v="2017-11-11T00:00:00"/>
    <s v="11 NOVIEMBRE"/>
    <n v="2017"/>
    <s v="3-2023-028804"/>
    <s v="24/10/2023"/>
    <s v="A través de correo electronico del 4 de noviembre de 2023, se remite revisión juridica para ir avanzando, mientras se lleva a cabo  la revisión financiera por parte de LUIS ALBERTO GARAY. Lo anterior teniendo en cuenta que el 30 de octubre de 2023 fue enviada por correo electronico, la solicitud y soportes al analisita financiero. Sin embargo el mismo dia, el Dr garay remite balance financiero y revisión del acta con observaciones."/>
    <s v="Se alegan ajustes financieros el 05 y 06 de noviembre a travpes de correo electronico y  observaciones juridicas el 03 de noviembre de 2023.  El limpio, consolidadas  y en definitivo el area remito observaciones el 07 de noviembre de 2023. "/>
    <m/>
    <m/>
    <m/>
    <m/>
    <m/>
    <m/>
    <m/>
    <s v="3-2023-030715 DEL 08/11/2023"/>
    <d v="2023-08-11T00:00:00"/>
    <m/>
    <m/>
    <d v="2023-10-11T00:00:00"/>
    <s v="x"/>
    <m/>
    <m/>
    <s v="https://www.secop.gov.co/CO1ContractsManagement/Tendering/ProcurementContractEdit/View?docUniqueIdentifier=CO1.PCCNTR.276894&amp;prevCtxUrl=https%3a%2f%2fwww.secop.gov.co%3a443%2fCO1ContractsManagement%2fTendering%2fProcurementContractManagement%2fIndex&amp;prevCtxLbl=Contratos+"/>
    <m/>
    <m/>
    <m/>
    <m/>
    <m/>
    <m/>
    <m/>
    <m/>
    <m/>
    <m/>
    <m/>
    <m/>
    <m/>
    <m/>
    <d v="2025-05-08T00:00:00"/>
    <x v="3"/>
    <x v="1"/>
    <x v="0"/>
    <s v="Se proyecto Memorando de liquidación y publicación dirigido al Area ( preguntar a Sonia donde se relaciona).rad 3-2023-032224 del 21-11-2023"/>
  </r>
  <r>
    <s v="GGC-570-2017"/>
    <x v="3"/>
    <s v="Ampliar la cobertura y procurar la satisfacción de la demanda de energía en las Zonas No Interconectadas - ZNI, mediante la ejecución del proyecto ?DISEÑO Y CONSTRUCCION DE LOS SISTEMAS DE ENERGIA SOLAR_x000a_FOTOVOLTAICA PARA LAS COMUNIDADES DE: PIRAMIRY, ARARA, BARRANCO COLORADO, CAMUTI, PUERTO CASANARE, ITAPINIMA, PUERTO PACU, PUERTO PATO, QUERARY MIRY. SANTA HELENA, PIRACEMO, WACURABA, NUEVA REFORMA, PACUATIVA, SAN JAVIER Y QUINA QUINA EN LA ZONA DEL CUDUYARY ASI COMO LAS COMUNIDADES DE: BOCOA, CANO AZUL, CARUIRÚ, CERRO DE BETANIA, LAGUNA DE MAUS, NUPANA, PACU, PUERTO ASIS. PUERTO EDEN, PUERTO LLERAS, SANTA LUCIA, SANTA RITA, TAPURUCUARA, SANTA MARIA Y VILLA MARIA EN LA ZONA DEL QUERARY ADEMÁS DE LAS COMUNIDADES DE: PUERTO ARRENDAJO, SANTA ROSALIA, SAN MARCOS DE FARINA, CONSUELO DE PACA, SAN PABLO DEL WIBA, LA FLORESTA PACA, ACARICIARA CRISTO REY, ACARICUARA SAN PEDRO, ACARICIARA CENTRO, TARIRA PACA, SAN IGNACIO, ARARA PACA, LOS ANGELES, SANTA MARÍA, TAMACUARI, SAN JOSE DE VINA, WARACAPURI, PUERTO LOMA, SAN LUIS DE PACA, SANTO DOMINGO, SAN GERARDO, GUADALAJARA, PUERTO IBACABA DE INAMBU, PUERTO ESPERANZA DE INAMBU, SAN JOAQUIN, BELEN DE INAMBÚ Y SANTA RITA EN LA ZONA DE ACARICUARA EN EL MUNICIPIO DE MITU DEPARTAMENTO DEL VAUPES? del Fondo de Apoyo Financiero para Energización de Zonas No Interconectadas ? FAZNI_x000a_"/>
    <s v="GESTION ENERGETICA S.A  E.S.P. GENSA  S.A. E.S.P."/>
    <s v="Director de Energia Eléctrica"/>
    <x v="2"/>
    <d v="2017-12-28T00:00:00"/>
    <d v="2020-12-15T00:00:00"/>
    <s v="PEDRO AREVALO"/>
    <s v="LUIS ALBERTO GARAY"/>
    <d v="2024-10-13T00:00:00"/>
    <s v="10 OCTUBRE"/>
    <n v="2024"/>
    <s v="3-2023-028234_x000a_ del 18-10-2023"/>
    <s v="18/10/2023"/>
    <s v="Se devuelve el trámite para ajustes y actualización de documentación"/>
    <s v=" 3-2024-008475_x000a_ del 18-03-2024"/>
    <s v="18/03/2024"/>
    <s v="3-2024-011969_x000a_ DEL 18-04-2024"/>
    <m/>
    <m/>
    <m/>
    <m/>
    <m/>
    <s v="ARGO"/>
    <s v="16/05/2024"/>
    <s v="ARGO"/>
    <s v="31/05/2024"/>
    <s v="31/05/2024"/>
    <m/>
    <s v="x"/>
    <s v="RESOLUCIÓN 00507 DEL 31/05/2024"/>
    <s v="https://www.secop.gov.co/CO1ContractsManagement/Tendering/ProcurementContractEdit/View?docUniqueIdentifier=CO1.PCCNTR.253127&amp;prevCtxUrl=https%3a%2f%2fwww.secop.gov.co%3a443%2fCO1ContractsManagement%2fTendering%2fProcurementContractManagement%2fIndex&amp;prevCtxLbl=Contratos+"/>
    <s v="3-2024-016883_x000a_ del 04-06-2024"/>
    <d v="2024-04-06T00:00:00"/>
    <s v="17/06/2024"/>
    <s v="SI"/>
    <s v=" 1-2024-027556 DEL 03/07/2024"/>
    <m/>
    <s v="900 DEL 26/08/2024"/>
    <m/>
    <s v="MEMORANDO 3-2024-027742 DEL 27/08/2024 SE REMITIO PARA NOTIFICACION"/>
    <s v="30/08/2024"/>
    <m/>
    <s v="30/08/2024"/>
    <d v="2024-02-09T00:00:00"/>
    <m/>
    <d v="2025-04-28T00:00:00"/>
    <x v="0"/>
    <x v="1"/>
    <x v="0"/>
    <s v="4 meses"/>
  </r>
  <r>
    <s v="GGC-338-2020"/>
    <x v="6"/>
    <s v="Contratar el servicio de control e inspección al transporte de combustibles líquidos y GLP, destinado al abastecimiento del departamento de Nariño, incluyendo la verificación, aseguramiento y conservación de la información y soportes documentales de cada una de las actuaciones propias de la actividad que soportan el pago de la carga fiscal establecida en el artículo 55 de la Ley 191 de 1995 y el artículo 267 de la Ley 1955 de 2019."/>
    <s v="COMBUSTIBLES Y SERVICIOS LTDA CYS LTDA"/>
    <s v="Coordinador Grupo Midstream"/>
    <x v="0"/>
    <s v="26/04/2020"/>
    <d v="2020-12-17T00:00:00"/>
    <s v="SONIA PAOLA GARCIA CONTRERAS"/>
    <s v="LUIS ALBERTO GARAY"/>
    <d v="2024-10-15T00:00:00"/>
    <s v="10 OCTUBRE"/>
    <n v="2024"/>
    <s v="3-2022-015477_x000a_del 21-06-2022"/>
    <s v="21/06/2022"/>
    <s v="Mediante memorandos 3-2022-022307_x000a_del 13-09-2022 Y 3-2022-028902_x000a_del 29-11-2022 el área hizo alcances al radicado inicial"/>
    <s v="3-2023-016146_x000a_del 28-06-2023"/>
    <s v="28/06/2023"/>
    <s v="Mediante memorando 3-2023-031553 del 15-11-2023, el àrea radicó nuevamente el trámite"/>
    <s v="3-2023-031677_x000a_DEL 16-11-2023"/>
    <s v="16/11/2023"/>
    <s v="Mediante memorando  3-2023-033060 del 28-11-2023, el área radicó los ajustes solicitados"/>
    <m/>
    <m/>
    <s v="3-2023-033264_x000a_del 29-11-2023_x000d_"/>
    <s v="29/11/2023"/>
    <s v="3-2023-034368_x000a_del 05-12-2023"/>
    <d v="2023-05-12T00:00:00"/>
    <d v="2023-05-12T00:00:00"/>
    <s v="x"/>
    <m/>
    <m/>
    <s v="https://www.secop.gov.co/CO1ContractsManagement/Tendering/ProcurementContractEdit/View?docUniqueIdentifier=CO1.PCCNTR.1515287&amp;prevCtxUrl=https%3a%2f%2fwww.secop.gov.co%3a443%2fCO1ContractsManagement%2fTendering%2fProcurementContractManagement%2fIndex&amp;prevCtxLbl=Contratos+"/>
    <m/>
    <m/>
    <m/>
    <m/>
    <m/>
    <m/>
    <m/>
    <m/>
    <m/>
    <m/>
    <m/>
    <m/>
    <m/>
    <m/>
    <d v="2025-05-08T00:00:00"/>
    <x v="3"/>
    <x v="1"/>
    <x v="0"/>
    <s v=" Mediante memorando 3-2023-035549 del 11-12-2023, se remitió al área acta de liquidación firmada y publicada en SECOPII"/>
  </r>
  <r>
    <s v="GGC-398-2020"/>
    <x v="6"/>
    <s v="Aunar esfuerzos técnicos, económicos y financieros para realizar análisis de las implicaciones técnicas, ambientales, socioculturares y económicas del cierre de minas con titularidad minera y legalidad ambiental superpuestas con zonas de páramo a nivel nacional; y formular propuesta de programa de reconversión o reubicación laboral de la actividad minera de pequeña escala con título minero y legalidad ambiental superpuesta con zonas de páramo en el marco del cumplimiento de la ley 1930 de 2018."/>
    <s v=" UNIVERSIDAD PEDAGOGICA Y TECNOLOGICA DE COLOMBIA - UPTC"/>
    <s v="Grupo De Coordinación Para El Fomento A La Minería Sustentable Y La Seguridad Minera."/>
    <x v="5"/>
    <s v="10/07/2020"/>
    <d v="2020-12-31T00:00:00"/>
    <s v="SONIA PAOLA GARCIA CONTRERAS"/>
    <s v="LUIS ALBERTO GARAY"/>
    <d v="2024-10-21T00:00:00"/>
    <s v="10 OCTUBRE"/>
    <n v="2024"/>
    <s v="3-2022-018126_x000a_del  25-07-2022"/>
    <s v="25/07/2022"/>
    <s v="Se devuel el trámite para ajustes del área"/>
    <s v="3-2022-020239"/>
    <s v="18/08/2022"/>
    <s v="Mediante memorando 3-2023-015288_x000a_del 20-06-2023 el área radica nuevamente el trámite. Se devuelve acta de liquidfación para ajustes del área"/>
    <s v="3-2023-019385_x000a_del 27-07-2023"/>
    <s v="27/07/2023"/>
    <s v="Mediante memorando 3-2023-022700 del 30-08-2023, se devuelve el trámite al área, para ajustes en el acta de liquidación. Mediante memorando 3-2023-022927 del 01-09-2023 el área envía los ajustes solicitados"/>
    <s v=" 3-2023-022700 del 30-08-2023"/>
    <s v="30/08/2023"/>
    <s v="3-2023-023171_x000a_del 04-09-2023"/>
    <d v="2023-04-09T00:00:00"/>
    <m/>
    <m/>
    <s v="28/09/2023"/>
    <s v="x"/>
    <m/>
    <m/>
    <s v="https://www.secop.gov.co/CO1ContractsManagement/Tendering/ProcurementContractEdit/View?docUniqueIdentifier=CO1.PCCNTR.1647397&amp;prevCtxUrl=https%3a%2f%2fwww.secop.gov.co%3a443%2fCO1ContractsManagement%2fTendering%2fProcurementContractManagement%2fIndex&amp;prevCtxLbl=Contratos+"/>
    <m/>
    <m/>
    <m/>
    <m/>
    <m/>
    <m/>
    <m/>
    <m/>
    <m/>
    <m/>
    <m/>
    <m/>
    <m/>
    <m/>
    <d v="2025-05-08T00:00:00"/>
    <x v="3"/>
    <x v="1"/>
    <x v="0"/>
    <s v="Mediante memorando 3-2023-026032_x000a_del 29-09-2023_x000d_, se remitió al área el acta de liquidación bilateral, firmada y publicada en SECOPII"/>
  </r>
  <r>
    <s v="GGC-357-2020"/>
    <x v="6"/>
    <s v="Prestar el servicio de soporte, mantenimiento y formulación del software  &quot;Sistema de Administración de Gestión Humana- SARA&quot;, para el Ministerio de Minas y Energía."/>
    <s v="UNION SOLUCIONES SISTEMAS DE INFORMACIÓN S.A.S"/>
    <s v="Coordinador del Grupo de Nomina y Prestaciones Sociales. "/>
    <x v="12"/>
    <s v="18/05/2020"/>
    <d v="2020-12-31T00:00:00"/>
    <s v="SONIA PAOLA GARCIA CONTRERAS"/>
    <s v="LUIS ALBERTO GARAY"/>
    <d v="2024-10-21T00:00:00"/>
    <s v="10 OCTUBRE"/>
    <n v="2024"/>
    <s v="3-2022-016244_x000a_del 01-07-2022"/>
    <d v="2022-01-07T00:00:00"/>
    <s v="El 25 de julio de 2023, se solicitó al área el envío del acta de liquidación en word y se solicitó al Dr. Garay la revisión financiera del caso. Támbien se está realizando la revisión jurídica. Mediante memorando 3-2023-021553 del 16-08-2023 se remitió al área acta de liquidación para ajustes_x000a_"/>
    <s v="3-2023-021553 del 16-08-2023"/>
    <s v="16/08/2023"/>
    <s v="3-2024-006528_x000a_del  01-03-2024"/>
    <m/>
    <m/>
    <m/>
    <m/>
    <m/>
    <s v=" 3-2024-007327_x000a_del  07-03-2024"/>
    <d v="2024-07-03T00:00:00"/>
    <s v=" 3-2024-007354_x000a_ del 07-03-2024"/>
    <d v="2024-07-03T00:00:00"/>
    <d v="2024-08-03T00:00:00"/>
    <s v="x"/>
    <m/>
    <m/>
    <s v="https://www.secop.gov.co/CO1ContractsManagement/Tendering/ProcurementContractEdit/View?docUniqueIdentifier=CO1.PCCNTR.1559821&amp;prevCtxUrl=https%3a%2f%2fwww.secop.gov.co%3a443%2fCO1ContractsManagement%2fTendering%2fProcurementContractManagement%2fIndex&amp;prevCtxLbl=Contratos+"/>
    <m/>
    <m/>
    <m/>
    <m/>
    <m/>
    <m/>
    <m/>
    <m/>
    <m/>
    <m/>
    <m/>
    <m/>
    <m/>
    <m/>
    <d v="2025-05-08T00:00:00"/>
    <x v="3"/>
    <x v="1"/>
    <x v="0"/>
    <s v="Mediante memorando 3-2024-007727 del  11-03-2024 se remitió al área, acta de liquidación bilateral firmada y publicada en SECOPII"/>
  </r>
  <r>
    <s v="GGC-512-2020"/>
    <x v="6"/>
    <s v="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
    <s v="POLICIA NACIONAL "/>
    <s v=" Coordinadora del Grupo de Gestión Administrativa_x000a_"/>
    <x v="3"/>
    <s v="02/10/2020"/>
    <d v="2020-12-31T00:00:00"/>
    <s v="SONIA PAOLA GARCIA CONTRERAS"/>
    <s v="LUIS ALBERTO GARAY"/>
    <d v="2024-10-21T00:00:00"/>
    <s v="10 OCTUBRE"/>
    <n v="2024"/>
    <s v="3-2022-013849_x000a_del 03-06-2022"/>
    <d v="2022-03-06T00:00:00"/>
    <s v="Se devuelve acta de liquidación para ajustes y actualización de documentación"/>
    <s v="3-2022-018109_x000a_"/>
    <s v="22/07/2022"/>
    <s v="Mediante memorandos 3-2022-018566_x000a_del 28-07-2022, 3-2022-027200_x000a_del 10-11-2022  y correo del 23/05/2023, el área envío los ajustes solicitados y la actualización de documentos"/>
    <m/>
    <m/>
    <m/>
    <m/>
    <m/>
    <s v="3-2023-012252_x000d_"/>
    <s v="24/05/2023"/>
    <s v="e-mail"/>
    <s v="31/05/2023"/>
    <s v="26/05/2023"/>
    <s v="x"/>
    <m/>
    <m/>
    <s v="https://www.contratos.gov.co/consultas/detalleProceso.do?numConstancia=20-22-19448"/>
    <m/>
    <m/>
    <m/>
    <m/>
    <m/>
    <m/>
    <m/>
    <m/>
    <m/>
    <m/>
    <m/>
    <m/>
    <m/>
    <m/>
    <d v="2025-05-08T00:00:00"/>
    <x v="3"/>
    <x v="1"/>
    <x v="0"/>
    <s v="4 MESES"/>
  </r>
  <r>
    <s v="GGC-625-2017"/>
    <x v="3"/>
    <s v="INSTALACION DE SISTEMAS SOLARES FOTOVOLTAICOS INDIVIDUALES (SSFVI) PARA LA ELECTRIFICACION DE UNA VEREDA DEL MUNICIPIO DE SAN ANDRES DE TUMACO, DEPARTAMENTO DE NARIÑO, VEREDAS SANTO DOMINGO EL PROGRESO Y CHONTAL"/>
    <s v="IPSE - DISPAC S.A. E.S.P.- IPSE"/>
    <s v="Director de Energía Eléctrica"/>
    <x v="2"/>
    <d v="2017-12-28T00:00:00"/>
    <d v="2020-12-31T00:00:00"/>
    <s v="SONIA PAOLA GARCIA CONTRERAS"/>
    <s v="LUIS ALBERTO GARAY"/>
    <d v="2024-10-21T00:00:00"/>
    <s v="10 OCTUBRE"/>
    <n v="2024"/>
    <s v="3-2023-006410_x000a_del 13-03-2023"/>
    <s v="13/03/2023"/>
    <s v="Se devuelve el trámite para ajustes y actualización de documentación"/>
    <s v="3-2023-015344_x000a_"/>
    <s v="21/06/2023"/>
    <s v="Mediante memorando 3-2023-016724 del 04-07-_x000a_2023, el área remitió los ajustes solicitados"/>
    <m/>
    <m/>
    <m/>
    <m/>
    <m/>
    <m/>
    <d v="2023-07-07T00:00:00"/>
    <s v="3-2023-020540_x000a_del 04-08-2023"/>
    <d v="2023-08-08T00:00:00"/>
    <d v="2023-09-08T00:00:00"/>
    <s v="x"/>
    <m/>
    <m/>
    <s v="https://www.secop.gov.co/CO1ContractsManagement/Tendering/ProcurementContractEdit/View?docUniqueIdentifier=CO1.PCCNTR.277659&amp;prevCtxUrl=https%3a%2f%2fwww.secop.gov.co%3a443%2fCO1ContractsManagement%2fTendering%2fProcurementContractManagement%2fIndex&amp;prevCtxLbl=Contratos+"/>
    <m/>
    <m/>
    <m/>
    <m/>
    <m/>
    <m/>
    <m/>
    <m/>
    <m/>
    <m/>
    <m/>
    <m/>
    <m/>
    <m/>
    <d v="2024-05-08T00:00:00"/>
    <x v="3"/>
    <x v="0"/>
    <x v="0"/>
    <s v="Mediante memorando 3-2023-021282 del 11-08-2023, se remitió al área el acta de liquidación bilateral firmada, fechada y publicada en SECOPII"/>
  </r>
  <r>
    <s v="GGC-380-2019"/>
    <x v="5"/>
    <s v="Aunar esfuerzos técnicos, humanos, financieros y logísticos entre el Ministerio de Minas y Energía y la Policía Nacional para el desarrollo de acciones de coordinación, prevención y control de la explotación ilícita de minerales, con el fin de proteger los recursos naturales."/>
    <s v="POLICIA NACIONAL"/>
    <s v="Asesora Viceministro de Minas"/>
    <x v="6"/>
    <d v="2021-05-20T00:00:00"/>
    <d v="2020-12-31T00:00:00"/>
    <s v="SONIA PAOLA GARCIA CONTRERAS"/>
    <s v="LUIS ALBERTO GARAY"/>
    <d v="2024-10-21T00:00:00"/>
    <s v="10 OCTUBRE"/>
    <n v="2024"/>
    <s v=" 3-2023-014116_x000a_del 07-06-2023_x000d_"/>
    <d v="2023-07-06T00:00:00"/>
    <s v="Se solicitan ajustes al acta, mediante reunión por teams del 09/06/2023, y se hacen de una vez"/>
    <m/>
    <m/>
    <m/>
    <m/>
    <m/>
    <m/>
    <m/>
    <m/>
    <s v="3-2023-014507_x000a_"/>
    <d v="2023-09-06T00:00:00"/>
    <m/>
    <m/>
    <s v="20/06/2023"/>
    <s v="x"/>
    <m/>
    <m/>
    <s v="https://www.contratos.gov.co/consultas/detalleProceso.do?numConstancia=19-12-9522666&amp;g-recaptcha-response=03AL8dmw-CvcafiFSp7cCQxk7fybf47p4b4zGYQ28l5tBT9br6hwL9mzNNCcYxPT6Zr3bHalVun2o7BIzdeYCloNKL1BfZRsBIWsF6q-OqigaGuakg2Lp8Zvi619787BaeGovS2ch4-FRCkcTCFiPiod8aZuLgSdKN1S3oQ5Nkc4yUEmUL9gIi--XRsTYZfLnzME54QM014U3Kws39dWxHVhqRZ2MYKra1NGcnuTMxukAN_Al3OnrR39Co5T9IlWLfYl-tQdaJkKGhND_GHzFqc_PfgeQxK9J7uk47bcikwF772KiG3PAmjvJHJvsbJavxP7p0Pdw2do9WYLO55zzv2DzX24BRY9bRSdtD5SpvYXOmJLoRv8u8ZJ2Xdir_-EcSlw1zh057feGngcWtdZ_qTlUseeNSVbLdFrUnaTOQKkNR6Cjq8DgjimWNJZozEgVr2iVvO_tvn1eqaNILFboUUhP_66qWr0N_MzTiTZfiGnZRwUGBmvXvboLLEvN40APKoxTxhw9xpxURo0OTxEcjhrZ9SFGtcxBh23WvUETJQCuJUcs5CdsW6HtVPc6exeuHe69LNSSyzoTd"/>
    <m/>
    <m/>
    <m/>
    <m/>
    <m/>
    <m/>
    <m/>
    <m/>
    <m/>
    <m/>
    <m/>
    <m/>
    <m/>
    <m/>
    <d v="2025-05-09T00:00:00"/>
    <x v="3"/>
    <x v="1"/>
    <x v="0"/>
    <m/>
  </r>
  <r>
    <s v="GGC-617-2017"/>
    <x v="3"/>
    <s v="SISTEMAS SOLARES FOTOVOLTAICOS INDIVIDUALES PARA LA VEREDA CANDELILLA DE LA MAR EN EL MUNICIPIO DE TUMACO, DEPARTAMENTO DE NARIÑO"/>
    <s v="DISPAC S.A. E.S.P. - IPSE"/>
    <s v="Director de Energía Eléctrica"/>
    <x v="2"/>
    <s v="28/12/2017"/>
    <d v="2021-04-02T00:00:00"/>
    <s v="PEDRO AREVALO"/>
    <s v="LUIS ALBERTO GARAY"/>
    <d v="2023-12-25T00:00:00"/>
    <s v="12 DICIEMBRE"/>
    <n v="2023"/>
    <s v="3-2022-032638 del 24-12-2022"/>
    <s v="24/12/2022"/>
    <s v="Se devolvió el trámite para ajustes del área"/>
    <s v="3-2023-029403"/>
    <s v="30/10/2023"/>
    <s v="El área allega ajustes a través del memorando 3-2023-031639 del 16 de Noviembre de 2023 y se remite para firmas a travpes del memorando. "/>
    <m/>
    <m/>
    <m/>
    <m/>
    <m/>
    <s v="3-2023-034747 "/>
    <d v="2023-06-12T00:00:00"/>
    <s v="3-2023-035932 "/>
    <s v="13-12-2023"/>
    <s v="20-12-2023"/>
    <s v="x"/>
    <m/>
    <m/>
    <s v="https://www.secop.gov.co/CO1ContractsManagement/Tendering/ProcurementContractEdit/Modification?modificationUniqueIdentifier=CO1.CTRMOD.14129579&amp;prevCtxUrl=https%3a%2f%2fwww.secop.gov.co%3a443%2fCO1ContractsManagement%2fTendering%2fProcurementContractEdit%2fView%3fdocUniqueIdentifier%3dCO1.PCCNTR.277188&amp;prevCtxLbl=Editar+Contrato"/>
    <m/>
    <m/>
    <m/>
    <m/>
    <m/>
    <m/>
    <m/>
    <m/>
    <m/>
    <m/>
    <m/>
    <m/>
    <m/>
    <m/>
    <d v="2025-05-09T00:00:00"/>
    <x v="3"/>
    <x v="1"/>
    <x v="0"/>
    <s v="Se allega firmada, a través de memorando 3-2023-035932 del 13-12-2023 y se da publicación en secop, en espera de aprobación de los flujos. "/>
  </r>
  <r>
    <s v="GGC-540-2020"/>
    <x v="6"/>
    <s v="Aunar esfuerzos entre el Ministerio de Minas y Energía y el PNUD para realizar un proceso de levantamiento de información demográfica, social, económica y productiva de población pimpinera, análisis e identificación de vocación territorial, y fortalecimientos de la población en habilidades blandas-esenciales."/>
    <s v="PROGRAMA DE LAS NACIONES UNIDAS PARA EL DESARROLLO - PNUD"/>
    <s v="Coordinadora Grupo Downstream"/>
    <x v="0"/>
    <s v="16/10/2020"/>
    <d v="2021-05-31T00:00:00"/>
    <s v="PEDRO AREVALO"/>
    <s v="LUIS ALBERTO GARAY"/>
    <d v="2024-10-21T00:00:00"/>
    <s v="10 OCTUBRE"/>
    <n v="2024"/>
    <s v="3-2023-031890"/>
    <s v="19-11-2023"/>
    <s v="se solicitó con radicado No.  3-2023-009935  del 27-04-2023 radicar proyectos de actas de liquidación con soportes al área. 3-2023-031890_x000a_ DEL 19-11-2023"/>
    <s v="3-2024-011833_x000a_ del 18-04-2024"/>
    <s v="18/04/2024"/>
    <m/>
    <m/>
    <m/>
    <m/>
    <m/>
    <m/>
    <m/>
    <m/>
    <m/>
    <m/>
    <m/>
    <m/>
    <m/>
    <m/>
    <m/>
    <m/>
    <m/>
    <m/>
    <m/>
    <m/>
    <m/>
    <m/>
    <m/>
    <m/>
    <m/>
    <m/>
    <m/>
    <m/>
    <m/>
    <d v="2025-08-15T00:00:00"/>
    <x v="1"/>
    <x v="1"/>
    <x v="1"/>
    <s v="Mediante memorando 3-2024-023159 del 22 de julio de 2024 el área informa que por la naturaleza jurídica del PNUD el contrato no se liquida"/>
  </r>
  <r>
    <s v="GGC-312-2015"/>
    <x v="2"/>
    <s v="Contratar el servicio de fiducia mercantil,a través del cual se manejarán, administrarán e invertirán los recursos presupuestalesasignados a la Comisión de Regulación de Energía y Gas -CREG, hasta julio de 2018. iniciando  su ejecución el 1 de octubre de 2015, los cuales serán transferidos por el fideicomitente a titulo de fiducia mercantil, para la organización, operación, funcionamiento de la  CREG e inversión de los mismos de acuerdo con lo previsto en la ley de presupuesto. el programa anual de caja &quot;PAC&quot; y la Ley 143 de 1994."/>
    <s v="FIDUOCCIDENTE"/>
    <s v="Coordinadora del Grupo de Gestión Administrativa"/>
    <x v="3"/>
    <d v="2015-10-01T00:00:00"/>
    <d v="2021-09-30T00:00:00"/>
    <s v="SONIA PAOLA GARCIA CONTRERAS"/>
    <s v="LUIS ALBERTO GARAY"/>
    <d v="2024-10-21T00:00:00"/>
    <s v="10 OCTUBRE"/>
    <n v="2024"/>
    <s v="No se evidencia"/>
    <s v="No se evidencia"/>
    <s v="Se realiza un estudio del caso y se determina que se debe remitir a la Coordinación de Gestión Administrativa, toda vez que fue desiganada para ser intermediaria entre la CREG y FIDUOCCIDENTE. Mediante memorando 3-2023-014996_x000a_del 15-06-2023 se remite el caso a la Coodinación de Gestión Administrativa "/>
    <s v="3-2023-014996_x000a_"/>
    <s v="15/06/2023"/>
    <s v="Mediante memorando 3-2023-023312 del 05-09-2023, el área radicó el tramite y con memorando  3-2023-024033_x000a_del 11-09-2023, se devolvuelve el trámite al área para ajustes"/>
    <s v="3-2023-024033_x000a_del 11-09-2023"/>
    <d v="2023-11-09T00:00:00"/>
    <s v="Mediante memorando 3-2023-028382 DEL 20-10-2023, el área remitió los ajustes solicitados"/>
    <m/>
    <m/>
    <s v="3-2023-030622_x000a_DEL 07-11-2023_x000d_"/>
    <d v="2023-07-11T00:00:00"/>
    <s v="e-mail"/>
    <s v="30/01/2024"/>
    <s v="31/01/2024"/>
    <s v="x"/>
    <m/>
    <m/>
    <s v="https://www.contratos.gov.co/consultas/detalleProceso.do?numConstancia=15-1-143580"/>
    <m/>
    <m/>
    <m/>
    <m/>
    <m/>
    <m/>
    <m/>
    <m/>
    <m/>
    <m/>
    <m/>
    <m/>
    <m/>
    <m/>
    <d v="2025-05-09T00:00:00"/>
    <x v="3"/>
    <x v="1"/>
    <x v="0"/>
    <s v="El 25/01/2024 se revisa ajuste realizado por el contratista y CREG al acta de liquidación y la ampliación de la póliza y se envía correo electronico indicando que puede continuar el trámite de firmas del acta"/>
  </r>
  <r>
    <s v="GGC-413-2019"/>
    <x v="5"/>
    <s v="CONSTRUCCIÓN REDES DE MEDIA Y BAJA TENSIÓN Y MONTAJE DE TRANSFORMADORES PARA LA ELECTRIFICACIÓN RURAL DE LAS VEREDAS DE LOS MUNICIPIOS GALÁN, CALIFORNIA, MÁLAGA, SAN GIL, SAN JOSÉ DE MIRANDA, VILLANUEVA, PALMAS DEL SOCORRO, CONFINES, GUAPOTA, CONTRATACIÓN, SAN ANDRÉS"/>
    <s v="ESSA S.A. E.S.P."/>
    <s v="Director de Energía Eléctrica"/>
    <x v="2"/>
    <d v="2019-10-09T00:00:00"/>
    <d v="2021-10-28T00:00:00"/>
    <s v="SONIA PAOLA GARCIA CONTRERAS"/>
    <s v="LUIS ALBERTO GARAY"/>
    <d v="2024-10-21T00:00:00"/>
    <s v="10 OCTUBRE"/>
    <n v="2024"/>
    <s v="3-2022-022979_x000a_del 24-09-2022"/>
    <s v="24/09/2022"/>
    <s v="se devuelve para ajustes"/>
    <s v=" 3-2022-015485_x000a_"/>
    <s v="21/06/2022"/>
    <s v="Mediante memorando 3-2023-021283 del 11-08-2023 el área radicó los ajustes solicitados"/>
    <s v="3-2023-021283 del 11-08-2023 "/>
    <d v="2023-11-08T00:00:00"/>
    <m/>
    <m/>
    <m/>
    <s v="3-2023-021451_x000a_del 15-08-2023"/>
    <s v="15/08/2023"/>
    <s v=" 3-2023-022731_x000a_del 31-08-2023"/>
    <s v="31/08/2023"/>
    <s v="31/08/2023"/>
    <s v="x"/>
    <m/>
    <m/>
    <s v="https://www.contratos.gov.co/consultas/detalleProceso.do?numConstancia=19-12-9654452"/>
    <m/>
    <m/>
    <m/>
    <m/>
    <m/>
    <m/>
    <m/>
    <m/>
    <m/>
    <m/>
    <m/>
    <m/>
    <m/>
    <m/>
    <d v="2025-05-09T00:00:00"/>
    <x v="3"/>
    <x v="1"/>
    <x v="0"/>
    <s v="Mediante memorando 3-2023-023515 del 06-09-2023 se remite acta de terminación anticipada y liquidación bilateral del Contrato FAER GGC 413 - 2019, celebrado entre el Ministerio de Minas y Energía, y ELECTRIFICADORA DE SANTANDER S.A. E.S.P – ESSA E.S.P., la cual se encuentra firmada y publicada en SECOPI."/>
  </r>
  <r>
    <s v="GGC-597-2021"/>
    <x v="0"/>
    <s v="Contratar los servicios de un estudio  para el diagnóstico, evaluación, propuestas de mejora de los sistemas de información de la Dirección, o de aquellos que sean utilizados en el marco de sus funciones misionales o de apoyo relacionados con el subsector de hidrocarburos"/>
    <s v="UNION TEMPORAL MINMINAS 2021"/>
    <s v="Director de Hidrocarburos"/>
    <x v="0"/>
    <d v="2021-08-12T00:00:00"/>
    <d v="2021-12-11T00:00:00"/>
    <s v="SONIA PAOLA GARCIA CONTRERAS"/>
    <s v="LUIS ALBERTO GARAY"/>
    <d v="2024-10-21T00:00:00"/>
    <s v="10 OCTUBRE"/>
    <n v="2024"/>
    <s v="3-2023-031879_x000a_del 17-11-2023"/>
    <s v="17/11/2023"/>
    <s v="se devuelve el trámite para ajustes del área"/>
    <s v="3-2023-036191_x000a_del 14-12-2023_x000d_"/>
    <s v="14/12/2023"/>
    <s v="Mediante memorando 3-2023-036869 del 18-12-2023, el área radicó los ajustes solicitados_x000d_"/>
    <m/>
    <m/>
    <m/>
    <m/>
    <m/>
    <s v=" 3-2023-037609_x000a_del 20-12-2023"/>
    <s v="20/12/2023"/>
    <s v=" 3-2023-037951_x000a_del 22-12-2023"/>
    <s v="22/12/2023"/>
    <s v="29/12/2023"/>
    <s v="x"/>
    <m/>
    <m/>
    <s v="https://www.secop.gov.co/CO1ContractsManagement/Tendering/ProcurementContractEdit/View?docUniqueIdentifier=CO1.PCCNTR.2719707&amp;prevCtxUrl=https%3a%2f%2fwww.secop.gov.co%3a443%2fCO1ContractsManagement%2fTendering%2fProcurementContractManagement%2fIndex&amp;prevCtxLbl=Contratos+"/>
    <m/>
    <m/>
    <m/>
    <m/>
    <m/>
    <m/>
    <m/>
    <m/>
    <m/>
    <m/>
    <m/>
    <m/>
    <m/>
    <m/>
    <d v="2025-05-09T00:00:00"/>
    <x v="3"/>
    <x v="1"/>
    <x v="0"/>
    <s v="Se gestionó la firma y publicación en SECOPII del acta de liquidación bilateral y mediante memorando 3-2024-000056_x000a_del 04-01-2024 se remitió al área el acta firmada y publicada en SECOPII"/>
  </r>
  <r>
    <s v="GGC-547-2021"/>
    <x v="0"/>
    <s v="Prestar el servicio de mantenimiento preventivo y correctivo, el cual incluye el suministro de repuestos y accesorios para los vehículos marca HYUNDAI que conforman el parque automotor del Ministerio de Minas y Energía AMP."/>
    <s v="CENTRO INTEGRAL DE MANTENIMIENTO"/>
    <s v="Coordinadora del Grupo de Gestión Administrativa"/>
    <x v="3"/>
    <d v="2021-07-09T00:00:00"/>
    <d v="2021-12-15T00:00:00"/>
    <s v="SONIA PAOLA GARCIA CONTRERAS"/>
    <s v="LUIS ALBERTO GARAY"/>
    <d v="2024-10-21T00:00:00"/>
    <s v="10 OCTUBRE"/>
    <n v="2024"/>
    <s v=" 3-2022-018673_x000a_del 29-07-2022"/>
    <s v="29/07/2022"/>
    <s v="El 25/07/2023 se envía correo al Dr. Garay para que se realizce la revisión financiera del acta de liquidación y a su vez se empieza a hacer la revisión Jurídica del trámite. Se devuelve el trámite al área para ajustes"/>
    <s v=" 3-2023-023512_x000a_del 06-09-2023_x000d_"/>
    <d v="2023-06-09T00:00:00"/>
    <s v="3-2024-008600_x000a_ DEL 19-03-2024"/>
    <s v="3-2024-013115_x000a_ DEL 30-04-2024"/>
    <s v="30/04/2024"/>
    <s v=" 3-2024-015730_x000a_ DEL 23-05-2024. 3-2024-017189_x000a_ DEL 05-06-2024"/>
    <s v="3-2024-017112_x000a_ DEL 05-06-2024"/>
    <d v="2024-05-06T00:00:00"/>
    <s v=" 3-2024-017517_x000a_ del 06-06-2024"/>
    <d v="2024-06-06T00:00:00"/>
    <s v=" 3-2024-018410_x000a_ del 13-06-2024"/>
    <s v="13/06/2024"/>
    <s v="17/06/2024"/>
    <s v="x"/>
    <m/>
    <m/>
    <s v="EL 18/06/2024 SE PUBLICÓ EN LA TIENDA VIRTUAL EL ACTA DE LIQUIDACIÓN BAJO ID 409388"/>
    <m/>
    <m/>
    <m/>
    <m/>
    <m/>
    <m/>
    <m/>
    <m/>
    <m/>
    <m/>
    <m/>
    <m/>
    <m/>
    <m/>
    <d v="2025-05-09T00:00:00"/>
    <x v="3"/>
    <x v="1"/>
    <x v="0"/>
    <s v="Mediante memorando 3-2024-020585 del 03-07-2024 se remitió al área el acta de liquidación bilateral y el formato de modificación de la tienda virtual, los cuales fueron publicados en la tienda virtual"/>
  </r>
  <r>
    <s v="GGC-563-2019"/>
    <x v="5"/>
    <s v="ELECTRIFICACIÓN RURAL VEREDA LA LUCHA"/>
    <s v="CARIBEMAR DE LA COSTA S.A.S E.S.P. - AFINIA"/>
    <s v="Director de Energía Eléctrica"/>
    <x v="2"/>
    <s v="30/09/2020"/>
    <d v="2021-12-31T00:00:00"/>
    <s v="SONIA PAOLA GARCIA CONTRERAS"/>
    <s v="LUIS ALBERTO GARAY"/>
    <d v="2024-10-21T00:00:00"/>
    <s v="10 OCTUBRE"/>
    <n v="2024"/>
    <s v="3-2022-025844_x000a_del 26-10-2022"/>
    <s v="26/10/2022"/>
    <s v="Mediante memorando 3-2023-019288 del 26-07-2023 se devolvió acta de liquidación al área para ajustes"/>
    <s v="3-2023-019288_x000a_"/>
    <s v="26/07/2023"/>
    <s v="Mediante memorando 3-2023-036157 del 14-12-2023, el área remitió los ajustes solicitados"/>
    <m/>
    <m/>
    <m/>
    <m/>
    <m/>
    <s v="3-2023-037547_x000a_del 20-12-2023"/>
    <s v="20/12/2023"/>
    <s v="3-2023-038635_x000a_DEL  29-12-2023"/>
    <s v="29/12/2023"/>
    <s v="29/12/2023"/>
    <s v="x"/>
    <m/>
    <m/>
    <s v="https://www.contratos.gov.co/consultas/detalleProceso.do?numConstancia=19-12-9885379"/>
    <m/>
    <m/>
    <m/>
    <m/>
    <m/>
    <m/>
    <m/>
    <m/>
    <m/>
    <m/>
    <m/>
    <m/>
    <m/>
    <m/>
    <d v="2025-05-09T00:00:00"/>
    <x v="3"/>
    <x v="1"/>
    <x v="0"/>
    <s v="Mediante ,memorando 3-2024-000185 del 11-01-2024 se remitiò al àrea el acta de terminación anticipada y liquidación bilateral del contrato FAER GGC 563 DE 2019, firmada y publicada en SECOPI"/>
  </r>
  <r>
    <s v="GGC-492-2021"/>
    <x v="0"/>
    <s v="Contratar la prestación de Mesa de Servicio, que incluye: bolsa de repuestos y recursos, mantenimiento preventivo y correctivo de los equipos del Ministerio de Minas y Energía, a través el Acuerdo Marco CCE-183-AMP-2020 de Colombia Compra Eficiente"/>
    <s v="COLVATEL S.A E.S.P"/>
    <s v="Coordinador Grupo de Tecnologías de la Información y las Comunicaciones"/>
    <x v="1"/>
    <d v="2021-05-28T00:00:00"/>
    <d v="2021-12-31T00:00:00"/>
    <s v="SONIA PAOLA GARCIA CONTRERAS"/>
    <s v="LUIS ALBERTO GARAY"/>
    <d v="2024-10-21T00:00:00"/>
    <s v="10 OCTUBRE"/>
    <n v="2024"/>
    <s v=" 3-2022-022594_x000a_del 19-09-2022"/>
    <s v="19/09/2022"/>
    <s v="Mediante memorando 3-2023-007608_x000a_del 28-03-2023, el área radica nuevamente el trámite de liquidación. Se devuelve para ajustes y actualización de documentos"/>
    <s v="3-2023-010117_x000a_"/>
    <d v="2023-02-05T00:00:00"/>
    <s v="Mediante memorando 3-2023-012873_x000a_del 30-05-2023 el área radica los ajustes solicitados"/>
    <m/>
    <m/>
    <m/>
    <m/>
    <m/>
    <s v="3-2023-013969_x000a_"/>
    <d v="2023-06-06T00:00:00"/>
    <s v=": 3-2023-018088_x000a_del 13-07-2023"/>
    <s v="13/07/2023"/>
    <s v="13/07/2023"/>
    <s v="x"/>
    <m/>
    <m/>
    <s v="Se publica la liquidación de la orden de compra bajo el ID 366563"/>
    <m/>
    <m/>
    <m/>
    <m/>
    <m/>
    <m/>
    <m/>
    <m/>
    <m/>
    <m/>
    <m/>
    <m/>
    <m/>
    <m/>
    <d v="2025-05-09T00:00:00"/>
    <x v="3"/>
    <x v="1"/>
    <x v="0"/>
    <s v="Mediante memorando 3-2023-018776 del 19-07-2023 se remitió al área acta de liquidación firmada y publicada"/>
  </r>
  <r>
    <s v="GGC-453-2020"/>
    <x v="6"/>
    <s v="Contratar consultoría para la realización de un estudio para revisar, ajustar y actualizar la metodología para la fijación de las tarifas de transporte de crudo por oleoductos en el país. "/>
    <s v="DELVASTO Y ECHEVERRIA ASOCIADOS COLSULTORES Y CONCEJEROS DE GAS  Y ENERGIA LTDA"/>
    <s v="Coordinador Grupo de Midstream"/>
    <x v="0"/>
    <s v="14/08/2020"/>
    <d v="2020-12-21T00:00:00"/>
    <s v="SONIA PAOLA GARCIA CONTRERAS"/>
    <s v="LUIS ALBERTO GARAY"/>
    <d v="2024-10-24T00:00:00"/>
    <s v="10 OCTUBRE"/>
    <n v="2024"/>
    <s v="3-2022-014358_x000a_del 08-06-2022"/>
    <s v="14/06/2022"/>
    <s v="se devuelve para ajustes"/>
    <s v="3-2022-015158 "/>
    <s v="15/06/2022"/>
    <s v="Mediante memorando 3-2023-006787 del 16/03/2023 el área radica nuevamente el trámite"/>
    <s v="3-2023-009424"/>
    <s v="20/04/2023"/>
    <s v="Mediante memorando 3-2023-011636_x000a_del 16-05-2023 el área devuelve los ajustes solicitados. Mediante memorando 3-2023-013876_x000a_del 06-06-2023 se devuelven los ajustes solicitados"/>
    <s v="3-2023-012970"/>
    <s v="30/05/2023"/>
    <s v="3-2023-014156_x000a_"/>
    <d v="2023-07-06T00:00:00"/>
    <s v="e-mail"/>
    <s v="13/06/2023"/>
    <s v="13/06/2023"/>
    <s v="x"/>
    <m/>
    <m/>
    <s v="https://www.secop.gov.co/CO1ContractsManagement/Tendering/ProcurementContractEdit/View?docUniqueIdentifier=CO1.PCCNTR.1761663&amp;prevCtxUrl=https%3a%2f%2fwww.secop.gov.co%3a443%2fCO1ContractsManagement%2fTendering%2fProcurementContractManagement%2fIndex&amp;prevCtxLbl=Contratos+"/>
    <m/>
    <m/>
    <m/>
    <m/>
    <m/>
    <m/>
    <m/>
    <m/>
    <m/>
    <m/>
    <m/>
    <m/>
    <m/>
    <m/>
    <d v="2025-05-09T00:00:00"/>
    <x v="3"/>
    <x v="1"/>
    <x v="0"/>
    <m/>
  </r>
  <r>
    <s v="GGC-481-2018"/>
    <x v="8"/>
    <s v="Contratar el servicio de mantenimiento preventivo y correctivo con suministro de repuestos y accesorios nuevos y originales para los vehículos que conforman el parque automotor del Ministerio de Minas y Energía"/>
    <s v="COMBUSTIBLES Y SERVICIOS LTDA CYS LTDA"/>
    <s v="Coordinador del Grupo Midstream de la Dirección de Hidrocarburos."/>
    <x v="0"/>
    <d v="2018-11-28T00:00:00"/>
    <d v="2020-04-25T00:00:00"/>
    <s v="SONIA PAOLA GARCIA CONTRERAS"/>
    <s v="LUIS ALBERTO GARAY"/>
    <d v="2024-08-28T00:00:00"/>
    <s v="08 AGOSTO"/>
    <n v="2024"/>
    <s v="3-2023-000121_x000a_del 06-01-2023"/>
    <d v="2023-06-01T00:00:00"/>
    <s v="Se devolvió para ajustes del área"/>
    <s v="3-2023-015091_x000a_"/>
    <s v="16/06/2023"/>
    <s v="3-2023-023457_x000a_del 06-09-2023"/>
    <s v="3-2023-025155_x000a_del 21-09-2023"/>
    <s v="21/09/2023"/>
    <s v="Mediante memorando 3-2023-029801 DEL 01-11-2023, el área remitió los ajustes solicitados"/>
    <m/>
    <m/>
    <s v="3-2023-030802_x000a_del  08-11-2023"/>
    <d v="2023-08-11T00:00:00"/>
    <s v=" 3-2023-031708_x000a_del 16-11-2023"/>
    <s v="16/11/2023"/>
    <s v="17/11/2023"/>
    <s v="x"/>
    <m/>
    <m/>
    <s v="Se realiza publicación  del acta de liquidación por mensajes , proceso LP-02-2018, teniendo en cuenta que el contrato quedó en revisión del proveedor y por lo tanto, no se habilitó la pestaña de modificaciones ni tampoco el boton para subirla por ejecución"/>
    <m/>
    <m/>
    <m/>
    <m/>
    <m/>
    <m/>
    <m/>
    <m/>
    <m/>
    <m/>
    <m/>
    <m/>
    <m/>
    <m/>
    <d v="2025-05-09T00:00:00"/>
    <x v="3"/>
    <x v="1"/>
    <x v="0"/>
    <s v="Se realiza publicación  del acta de liquidación por mensajes , proceso LP-02-2018, teniendo en cuenta que el contrato quedó en revisión del proveedor y por lo tanto, no se habilitó la pestaña de modificaciones ni tampoco el boton para subirla por ejecución. Mediante memorando 3-2023-032263 del 21-11-2023, se remitió al área el acta de liquidación firmada, fechada y publicada en SECOPII"/>
  </r>
  <r>
    <s v="CAO-004-2021"/>
    <x v="0"/>
    <s v="Suministro de elementos de ferretería y demás materiales necesarios para el mantenimiento de las sedes del Ministerio de Minas y Energía."/>
    <s v="COMERCIALIZADORA ELECTROCON SAS"/>
    <s v="Coordinador del grupo de gestión administrativa"/>
    <x v="3"/>
    <d v="2021-06-16T00:00:00"/>
    <d v="2022-02-28T00:00:00"/>
    <s v="SONIA PAOLA GARCIA CONTRERAS"/>
    <s v="LUIS ALBERTO GARAY"/>
    <d v="2024-10-21T00:00:00"/>
    <s v="10 OCTUBRE"/>
    <n v="2024"/>
    <s v="3-2022-032430_x000a_del 22-12-2022"/>
    <s v="22/12/2022"/>
    <s v="El 19/09/2023 se envío correo al Dr. Garay solictando la revisiòn financiera del tràmite. Se realiza la revisión del trámite y se devuelve para ajustes del área"/>
    <s v="3-2023-030625_x000a_DEL 07-11-2023"/>
    <d v="2023-07-11T00:00:00"/>
    <s v="El área radica proyecto de resolución unilateral por NEON el 16/07/2024"/>
    <s v="NEON"/>
    <d v="2024-01-08T00:00:00"/>
    <s v="NEON 03/09/2024 Y 05/09/2024"/>
    <s v="NEON"/>
    <d v="2024-05-09T00:00:00"/>
    <s v="NEON"/>
    <d v="2024-12-09T00:00:00"/>
    <s v="NEON"/>
    <s v="17/09/2024"/>
    <s v="17/09/2024"/>
    <s v="x"/>
    <m/>
    <m/>
    <s v="https://www.secop.gov.co/CO1ContractsManagement/Tendering/ProcurementContractEdit/View?docUniqueIdentifier=CO1.PCCNTR.2582206&amp;prevCtxUrl=https%3a%2f%2fwww.secop.gov.co%3a443%2fCO1ContractsManagement%2fTendering%2fProcurementContractManagement%2fIndex&amp;prevCtxLbl=Contratos+"/>
    <m/>
    <m/>
    <m/>
    <m/>
    <m/>
    <m/>
    <m/>
    <m/>
    <m/>
    <m/>
    <m/>
    <m/>
    <m/>
    <m/>
    <d v="2025-05-09T00:00:00"/>
    <x v="3"/>
    <x v="1"/>
    <x v="0"/>
    <s v="Mediante memorando 3-2024-033468 del 03-10-2024 se remitió al área acta de liquidación bilateral firmada y publicada en SECOPII"/>
  </r>
  <r>
    <s v="GGC-737-2021"/>
    <x v="0"/>
    <s v="Adquirir a través de ICONTEC los beneficios que se derivan de la membresía de Colombia como miembro pleno del comité nacional de la Comisión Electrotécnica Internacional IEC (International Electrotechnical (Commission)."/>
    <s v="ICONTEC"/>
    <s v="Coordinador(a) del Grupo de Reglamentos Técnicos"/>
    <x v="2"/>
    <s v="25/11/2021"/>
    <d v="2022-11-24T00:00:00"/>
    <s v="SONIA PAOLA GARCIA CONTRERAS"/>
    <s v="LUIS ALBERTO GARAY"/>
    <d v="2025-05-24T00:00:00"/>
    <s v="05 MAYO"/>
    <n v="2025"/>
    <s v="3-2023-012352 del 25-05-2023"/>
    <s v="25/05/2023"/>
    <s v="Se devuelve para ajustes del área"/>
    <s v="3-2023-024725_x000a_DEL 18-09-2023"/>
    <s v="18/09/2023"/>
    <s v="Mediante memorando 3-2023-027236 DEL 09-10-2023 el área radicó los ajustes solicitados"/>
    <m/>
    <m/>
    <m/>
    <m/>
    <m/>
    <s v="3-2023-027482_x000a_del 11-10-2023"/>
    <d v="2023-11-10T00:00:00"/>
    <s v=" 3-2023-027899_x000a_DEL 13-10-2023"/>
    <s v="13/10/2023"/>
    <s v="13/10/2023"/>
    <s v="x"/>
    <m/>
    <m/>
    <s v="https://www.secop.gov.co/CO1ContractsManagement/Tendering/ProcurementContractEdit/View?docUniqueIdentifier=CO1.PCCNTR.3055304&amp;prevCtxUrl=https%3a%2f%2fwww.secop.gov.co%3a443%2fCO1ContractsManagement%2fTendering%2fProcurementContractManagement%2fIndex&amp;prevCtxLbl=Contratos+"/>
    <m/>
    <m/>
    <m/>
    <m/>
    <m/>
    <m/>
    <m/>
    <m/>
    <m/>
    <m/>
    <m/>
    <m/>
    <m/>
    <m/>
    <d v="2025-05-09T00:00:00"/>
    <x v="3"/>
    <x v="1"/>
    <x v="0"/>
    <s v="Mediante memorando 3-2023-028123_x000a_del 18-10-2023, se remitió al área acta de liquidación firmada y publicada en SECOPII_x000d_"/>
  </r>
  <r>
    <s v="GGC-370-2019"/>
    <x v="5"/>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s v="LA OFICINA DE LAS NACIONES UNIDAS CONTRA LA DROGA Y EL DELITO (UNODC)"/>
    <s v="Asesora Viceministerio de Minas"/>
    <x v="6"/>
    <d v="2019-05-30T00:00:00"/>
    <d v="2020-09-17T00:00:00"/>
    <s v="SONIA PAOLA GARCIA CONTRERAS"/>
    <s v="LUIS ALBERTO GARAY"/>
    <d v="2024-08-28T00:00:00"/>
    <s v="08 AGOSTO"/>
    <n v="2024"/>
    <s v="3-2023-015016 del 15/06/2023"/>
    <s v="15/06/2023"/>
    <s v="Se devuelve el trámite para ajustes del área. De acuerdo con las reuniones realizadas el 19/09/2023 y el 26/09/2023, en las cuales se solicitó aclarar las cifras de ejecución del convenio, es necesario que se anexen los soportes acordados y que se realicen los ajustes y  aclaraciones solicitadas, tanto en el acta como en los informes correspondientes, para así poder efectuar una revisión financiera de la liquidación."/>
    <s v="3-2023-025641_x000a_del 27-09-2023"/>
    <s v="27/09/2023"/>
    <s v="El 12/03/2024 se realizó mesa de trabajo con el enlace del área, para revisisar los ajustes solicitados a nivel financiero y jurídico.Mediante memorando  3-2024-009105 del 22/03/2024 el área radicó nuevamente el trámite"/>
    <m/>
    <m/>
    <m/>
    <m/>
    <m/>
    <s v="3-2024-010805_x000a_ del 09-04-2024"/>
    <d v="2024-09-04T00:00:00"/>
    <s v=" 3-2024-016486_x000a_ DEL 31-05-2024"/>
    <s v="31/05/2024"/>
    <d v="2024-06-06T00:00:00"/>
    <s v="x"/>
    <m/>
    <m/>
    <s v="https://www.contratos.gov.co/consultas/detalleProceso.do?numConstancia=19-12-9484215"/>
    <m/>
    <m/>
    <m/>
    <m/>
    <m/>
    <m/>
    <m/>
    <m/>
    <m/>
    <m/>
    <m/>
    <m/>
    <m/>
    <m/>
    <d v="2025-05-09T00:00:00"/>
    <x v="3"/>
    <x v="1"/>
    <x v="0"/>
    <s v="Mediante memorando 3-2024-020465 del 03-07-2024, se remitió al área el acta de liquidación bilateral firmada y publicada en SECOPI"/>
  </r>
  <r>
    <s v="CAO-002-2022"/>
    <x v="1"/>
    <s v="Contratar los servicios especializados de vigilancia, control y seguimiento de los procesos judiciales y extrajudiciales en los cuales sea parte o tenga interés el Ministerio de Minas y Energía en todo el país, incluyendo los procesos de las entidades liquidadas cuyos derechos litigiosos hubiesen sido sustituidos al Ministerio."/>
    <s v="LITIGAR PUNTO COM S.A.S."/>
    <s v="Coordinador del Grupo de Defensa Judicial, Extrajudicial y de Asuntos Constitucionales de la Oficina Asesora Jurídica."/>
    <x v="18"/>
    <d v="2022-02-24T00:00:00"/>
    <d v="2022-12-20T00:00:00"/>
    <s v="SONIA PAOLA GARCIA CONTRERAS"/>
    <s v="LUIS ALBERTO GARAY"/>
    <d v="2025-06-20T00:00:00"/>
    <s v="06 JUNIO"/>
    <n v="2025"/>
    <s v="3-2023-000154_x000a_del 10-01-2023_x000d_"/>
    <d v="2023-03-05T00:00:00"/>
    <s v="Se devuelve el trámite para ajustes del área"/>
    <s v="3-2023-022313_x000a_del 25-08-2023"/>
    <s v="25/08/2923"/>
    <s v="Mediante memorando 3-2023-024817 del 19-09-2023 el área radica el trámite nuevamente"/>
    <s v="3-2023-025401_x000a_del 25-09-2023"/>
    <s v="25/09/2023"/>
    <s v="Mediante memorando 3-2023-026093 del 02-10-2023, el área envía los ajustes solicitados"/>
    <m/>
    <m/>
    <s v="3-2023-026615_x000a_del 04-10-2023"/>
    <d v="2023-04-10T00:00:00"/>
    <s v="3-2023-026909_x000a_DEL 06-10-2023"/>
    <d v="2023-06-10T00:00:00"/>
    <d v="2023-10-10T00:00:00"/>
    <s v="x"/>
    <m/>
    <m/>
    <s v="https://www.secop.gov.co/CO1ContractsManagement/Tendering/ProcurementContractEdit/View?docUniqueIdentifier=CO1.PCCNTR.3583805&amp;prevCtxUrl=https%3a%2f%2fwww.secop.gov.co%3a443%2fCO1ContractsManagement%2fTendering%2fProcurementContractManagement%2fIndex&amp;prevCtxLbl=Contratos+"/>
    <m/>
    <m/>
    <m/>
    <m/>
    <m/>
    <m/>
    <m/>
    <m/>
    <m/>
    <m/>
    <m/>
    <m/>
    <m/>
    <m/>
    <d v="2025-05-09T00:00:00"/>
    <x v="3"/>
    <x v="1"/>
    <x v="0"/>
    <s v="Mediante memorando 3-2023-028093_x000a_del 17-10-2023, se remitió al área acta de liquidación bilateral firmada y publicada en SECOPII_x000d_"/>
  </r>
  <r>
    <s v="GGC-493-2021"/>
    <x v="0"/>
    <s v="Aunar esfuerzos técnicos, humanos, financieros y logísticos entre el Ministerio de Minas y Energía y la Policía Nacional para el desarrollo de acciones de coordinación, prevención y control de la explotación ilícita de minerales, con el fin de proteger los recursos naturales."/>
    <s v="POLICÍA NACIONAL DE COLOMBIA, EL FONDO ROTATORIO DE LA POLICÍA "/>
    <s v="Asesor (a) Despacho del Viceministerio de Minas."/>
    <x v="6"/>
    <d v="2021-06-09T00:00:00"/>
    <d v="2021-10-01T00:00:00"/>
    <s v="SONIA PAOLA GARCIA CONTRERAS"/>
    <s v="LUIS ALBERTO GARAY"/>
    <d v="2024-12-30T00:00:00"/>
    <s v="12 DICIEMBRE"/>
    <n v="2024"/>
    <s v="3-2023-015081_x000a_del 16-06-2023"/>
    <s v="16/06/2023"/>
    <s v="Se devuelve el trámite para ajustes del área"/>
    <s v="3-2023-028245_x000a_del 19-10-2023_x000d_"/>
    <s v="18/10/2023"/>
    <s v="3-2024-008572_x000a_del 19-03-2024"/>
    <s v="3-2024-012635 del 25/04/2024"/>
    <s v="25/04/2024"/>
    <s v="3-2024-022749_x000a_DEL 17-07-2024 Y  3-2024-027287 DEL 22-08-2024"/>
    <s v="3-2024-023499_x000a_ del 24-07-2024"/>
    <s v="24/07/2024"/>
    <s v="3-2024-028829_x000a_ del 03-09-2024"/>
    <d v="2024-03-09T00:00:00"/>
    <s v="Fisico"/>
    <d v="2024-09-27T00:00:00"/>
    <d v="2024-10-31T00:00:00"/>
    <s v="x"/>
    <m/>
    <m/>
    <s v="https://www.contratos.gov.co/consultas/detalleProceso.do?numConstancia=21-22-26529"/>
    <m/>
    <m/>
    <m/>
    <m/>
    <m/>
    <m/>
    <m/>
    <m/>
    <m/>
    <m/>
    <m/>
    <m/>
    <m/>
    <m/>
    <d v="2025-05-09T00:00:00"/>
    <x v="3"/>
    <x v="1"/>
    <x v="0"/>
    <s v="4 meses"/>
  </r>
  <r>
    <s v="CAO-019-2022"/>
    <x v="1"/>
    <s v="Contratar los servicios integrados de internet, acceso, rendimiento, desempeño, tráfico seguro y gestión de seguridad, a través de canales dedicados, tanto principales como de respaldo para el Ministerio de Minas y Energía"/>
    <s v="IFX NETWORKS COLOMBIA S.A.S."/>
    <s v="Coordinador Grupo de Tecnologías de la Información y las Comunicaciones."/>
    <x v="1"/>
    <d v="2022-12-21T00:00:00"/>
    <d v="2023-05-31T00:00:00"/>
    <s v="SONIA PAOLA GARCIA CONTRERAS"/>
    <s v="LUIS ALBERTO GARAY"/>
    <d v="2025-11-30T00:00:00"/>
    <s v="11 NOVIEMBRE"/>
    <n v="2025"/>
    <s v="3-2023-022006_x000a_del 23-08-2023"/>
    <s v="23/08/2023"/>
    <s v="Se devuelve el trámite para ajustes del área"/>
    <s v="3-2023-027375_x000a_del 10-10-2023"/>
    <d v="2023-10-10T00:00:00"/>
    <s v="Mediante memorando3-2023-027663 del 12-10-2023, el área radicó los ajustes solicitados"/>
    <m/>
    <m/>
    <m/>
    <m/>
    <m/>
    <s v="3-2023-028092_x000a_del 17-10-2023"/>
    <s v="17/10/2023"/>
    <s v=": 3-2023-029422_x000a_del 30-10-2023"/>
    <s v="31/10/2023"/>
    <d v="2023-01-11T00:00:00"/>
    <s v="x"/>
    <m/>
    <m/>
    <s v="https://www.secop.gov.co/CO1ContractsManagement/Tendering/ProcurementContractEdit/View?docUniqueIdentifier=CO1.PCCNTR.4318792&amp;prevCtxUrl=https%3a%2f%2fwww.secop.gov.co%3a443%2fCO1ContractsManagement%2fTendering%2fProcurementContractManagement%2fIndex&amp;prevCtxLbl=Contratos+"/>
    <m/>
    <m/>
    <m/>
    <m/>
    <m/>
    <m/>
    <m/>
    <m/>
    <m/>
    <m/>
    <m/>
    <m/>
    <m/>
    <m/>
    <d v="2025-05-09T00:00:00"/>
    <x v="3"/>
    <x v="1"/>
    <x v="0"/>
    <s v="Mediante memorando 3-2023-030301 del  03-11-2023, se remitió al área acta de liquidación firmada y publicada en SECOPII"/>
  </r>
  <r>
    <s v="CAO-015-2022"/>
    <x v="1"/>
    <s v="Contratar los servicios integrados de internet, acceso, rendimiento, desempeño, tráfico seguro y gestión de seguridad, a través de canales dedicados, tanto principales como de respaldo para el Ministerio de Minas y Energía. "/>
    <s v="FX NETWORKS COLOMBIA S.A.S. "/>
    <s v="Coordinador Grupo de Tecnologías de la Información y las Comunicaciones."/>
    <x v="1"/>
    <d v="2022-10-20T00:00:00"/>
    <d v="2022-12-20T00:00:00"/>
    <s v="SONIA PAOLA GARCIA CONTRERAS"/>
    <s v="LUIS ALBERTO GARAY"/>
    <d v="2025-06-20T00:00:00"/>
    <s v="06 JUNIO"/>
    <n v="2025"/>
    <s v="3-2023-022037_x000a_del 23-08-2023"/>
    <s v="23/08/2023"/>
    <s v="Se devuelve el trámite para ajustes del área"/>
    <s v="3-2023-025283_x000a_del 22-09-2023_x000d_"/>
    <s v="22/09/2023"/>
    <s v="3-2023-025481 del 26-09-2023"/>
    <m/>
    <m/>
    <m/>
    <m/>
    <m/>
    <s v="3-2023-025759_x000a_del 27-09-2023"/>
    <s v="27/09/2023"/>
    <s v="3-2023-027184_x000a_DEL 09-10-2023"/>
    <d v="2023-09-10T00:00:00"/>
    <d v="2023-12-10T00:00:00"/>
    <s v="x"/>
    <m/>
    <m/>
    <s v="https://www.secop.gov.co/CO1ContractsManagement/Tendering/ProcurementContractEdit/View?docUniqueIdentifier=CO1.PCCNTR.4134825&amp;prevCtxUrl=https%3a%2f%2fwww.secop.gov.co%3a443%2fCO1ContractsManagement%2fTendering%2fProcurementContractManagement%2fIndex&amp;prevCtxLbl=Contratos+"/>
    <m/>
    <m/>
    <m/>
    <m/>
    <m/>
    <m/>
    <m/>
    <m/>
    <m/>
    <m/>
    <m/>
    <m/>
    <m/>
    <m/>
    <d v="2025-05-09T00:00:00"/>
    <x v="3"/>
    <x v="1"/>
    <x v="0"/>
    <s v="Mediante memorando 3-2023-028094_x000a_del 17-10-2023 se remitió al área acta de liquidación bilateral firmada y publicada en SECOPII_x000d_"/>
  </r>
  <r>
    <s v="GGC-717-2021"/>
    <x v="0"/>
    <s v="Contratar los servicios integrados de internet, acceso, rendimiento, desempeño, tráfico seguro y gestión de seguridad, a través de canales dedicados, tanto principales como de respaldo para el Ministerio de Minas y Energía."/>
    <s v="ENERGÍA E IFX NETWORKS COLOMBIA S.A.S."/>
    <s v="Coordinador Grupo de Tecnologías de la Información y las Comunicaciones"/>
    <x v="1"/>
    <d v="2021-11-10T00:00:00"/>
    <d v="2022-10-13T00:00:00"/>
    <s v="SONIA PAOLA GARCIA CONTRERAS"/>
    <s v="LUIS ALBERTO GARAY"/>
    <d v="2025-04-13T00:00:00"/>
    <s v="04 ABRIL"/>
    <n v="2025"/>
    <s v=" 3-2023-023351_x000a_del 05-09-2023"/>
    <d v="2023-05-09T00:00:00"/>
    <s v="El 19/09/2023 se envío correo al Dr. Garay solictando la revisiòn financiera del tràmite"/>
    <s v=" 3-2023-025363_x000a_del 25-09-2023_x000d_"/>
    <s v="25/09/2023"/>
    <s v="Mediante memorando 3-2023-026309_x000a_del 03-10-2023, el área envío los ajustes solicitados. Se revisan los ajustes solicitados y Mediante correo del 04-10-2023 se solicitó a Sonia Rosmira el formulario de liquidación de colombia compra, para posterior envío al área para recolección de firmas junto con el acta de liquidación."/>
    <m/>
    <m/>
    <m/>
    <m/>
    <m/>
    <s v="3-2023-027094_x000a_del 09-10-2023_x000d_"/>
    <d v="2023-09-10T00:00:00"/>
    <s v="3-2023-028665_x000a_del 23-10-2023"/>
    <s v="23/10/2023"/>
    <s v="24/10/2023"/>
    <s v="x"/>
    <m/>
    <m/>
    <s v="Publicación en tienda virtual CCE bajo el ID 379607"/>
    <m/>
    <m/>
    <m/>
    <m/>
    <m/>
    <m/>
    <m/>
    <m/>
    <m/>
    <m/>
    <m/>
    <m/>
    <m/>
    <m/>
    <d v="2025-05-12T00:00:00"/>
    <x v="7"/>
    <x v="1"/>
    <x v="0"/>
    <s v="Mediante memorando 3-2023-031824_x000a_del 17-11-2023 se remitió al área acta de liquidación y formato de CCE firmados, fechados y publicados"/>
  </r>
  <r>
    <s v="CAO-009-2021"/>
    <x v="0"/>
    <s v="Contratar el servicio de suscripción a televisión satelital con el fin de monitorear las noticias del sector minero energético en los distintos canales nacionales e internacionales."/>
    <s v="SISTEM DIRECT S.A.S"/>
    <s v="RAFAEL ANTONIO CARO QUITO"/>
    <x v="3"/>
    <d v="2021-08-30T00:00:00"/>
    <d v="2022-11-29T00:00:00"/>
    <s v="LUZ DARY PAEZ BRAVO"/>
    <s v="SERGIO DAVID SOTELO"/>
    <d v="2025-05-29T00:00:00"/>
    <s v="05 MAYO"/>
    <n v="2025"/>
    <s v="NEON "/>
    <d v="2025-03-31T00:00:00"/>
    <s v="SE DEVUELVE PARA AJUSTES DEL AREA"/>
    <s v="NEON "/>
    <d v="2025-04-01T00:00:00"/>
    <s v="NEON - 21/04/2025"/>
    <m/>
    <m/>
    <m/>
    <m/>
    <m/>
    <m/>
    <m/>
    <m/>
    <m/>
    <s v=""/>
    <s v=""/>
    <s v="x"/>
    <s v="0553 DE 29 DE ABRIL DE 2025"/>
    <m/>
    <s v="NEON 30-04-2025 "/>
    <s v=""/>
    <s v=""/>
    <m/>
    <s v=""/>
    <s v=""/>
    <s v=""/>
    <s v=""/>
    <s v="https://www.secop.gov.co/CO1ContractsManagement/Tendering/ProcurementContractEdit/View?docUniqueIdentifier= CO1.PCCNTR.2786117"/>
    <m/>
    <s v=""/>
    <d v="2025-05-30T00:00:00"/>
    <s v=""/>
    <s v="https://www.secop.gov.co/CO1ContractsManagement/Tendering/ProcurementContractEdit/View?docUniqueIdentifier= CO1.PCCNTR.2786117"/>
    <d v="2025-07-02T00:00:00"/>
    <x v="6"/>
    <x v="1"/>
    <x v="0"/>
    <s v="Que, por medio de constancia del 29 de mayo de 2025, suscrita por la Coordinadora del Grupo de Relacionamiento con el Ciudadano y Gestión de la Información, se certificó que, luego de verificado el correo institucional menergia@minenergia.gov.co y el sistema de gestión documental ARGO dentro del periodo del 12/05/2025 al 26/05/2025, “NO se registra ingreso de ninguna solicitud respecto a recurso de reposición contra la Resolución 00553 del 29 de abril de 2025”"/>
  </r>
  <r>
    <s v="GGC-629-2022"/>
    <x v="1"/>
    <s v="Prestar servicios de agencia de medios para la divulgación de mensajes audiovisuales, radiales, piezas graficas, de prensa y/o mensajes contenidos informativos convergentes a través de diferentes medios de comunicación."/>
    <s v="Country Media S.A.S."/>
    <s v="Coordindor  del Grupo de Comunicaciones  y Prensa."/>
    <x v="14"/>
    <d v="2022-08-25T00:00:00"/>
    <d v="2022-12-31T00:00:00"/>
    <s v="PEDRO AREVALO"/>
    <s v="LUIS ALBERTO GARAY"/>
    <d v="2025-06-30T00:00:00"/>
    <s v="06 JUNIO"/>
    <n v="2025"/>
    <s v="3-2023-025143"/>
    <s v="21-09-23"/>
    <s v="Se devuelve para ajustes del área"/>
    <s v="3-2023-030720 del 08/11/2023"/>
    <d v="2023-08-11T00:00:00"/>
    <s v="El área allega ajustes a través de memorando 3-2023-033106 del 18 de Noviembre de 2023. y se devuelve para firmas  a través de memorando 3-2023-036026 del 13 de diciembre de 2023"/>
    <s v="3-2023-036026 del 13/12/2023"/>
    <s v="13/2/2023"/>
    <m/>
    <m/>
    <m/>
    <s v="3-2023-036026 del 13-12-2023"/>
    <s v="13-12-2023"/>
    <s v="3-2023-037263 del  19/12/2023"/>
    <s v="19/12/2023"/>
    <s v="19/12/2023"/>
    <s v="x"/>
    <m/>
    <m/>
    <s v="https://www.secop.gov.co/CO1ContractsManagement/Tendering/ProcurementContractEdit/Modification?ProfileName=CCE-06-Seleccion_Abreviada_Menor_Cuantia&amp;PPI=CO1.PPI.19245007&amp;DocUniqueName=ModificacaoDeContratoDeCompra&amp;DocTypeName=NextWay.Entities.Marketplace.Tendering.ProcurementContractModification&amp;ProfileVersion=9&amp;DocUniqueIdentifier=CO1.CTRMOD.14134020&amp;prevCtxUrl=https%3a%2f%2fwww.secop.gov.co%3a443%2fCO1ContractsManagement%2fTendering%2fProcurementContractEdit%2fView%3fdocUniqueIdentifier%3dCO1.PCCNTR.3878801&amp;prevCtxLbl=Procurement+contract"/>
    <m/>
    <m/>
    <m/>
    <m/>
    <m/>
    <m/>
    <m/>
    <m/>
    <m/>
    <m/>
    <m/>
    <m/>
    <m/>
    <m/>
    <d v="2025-05-12T00:00:00"/>
    <x v="7"/>
    <x v="1"/>
    <x v="0"/>
    <s v="Se publica en la plataforma Secop II y se encuentra en aprobación por parte de los flujos."/>
  </r>
  <r>
    <s v="GGC-692-2022"/>
    <x v="1"/>
    <s v="_x0009_Prestar los servicios de consultoría a través de la formulación, detalle y visualización de modelos analíticos que contribuyan a la integración de sistemas de información y/o datos del Sector Minero Energético Colombiano, permitiendo el desarrollo de arquitecturas de integración, interoperabilidad y analítica avanzada"/>
    <s v="BINSIGHTS"/>
    <s v="Grupo de Técnologías de la Información y las Comunicaciones - TICS"/>
    <x v="1"/>
    <d v="2022-11-18T00:00:00"/>
    <d v="2022-12-31T00:00:00"/>
    <s v="PEDRO AREVALO"/>
    <s v="LUIS ALBERTO GARAY"/>
    <d v="2025-06-30T00:00:00"/>
    <s v="06 JUNIO"/>
    <n v="2025"/>
    <s v="3-2023-028867_x000a_del 24-10-2023_x000d_"/>
    <s v="24/10/2023"/>
    <s v="Se devuelve el trámite para ajustes del área"/>
    <s v=" 3-2024-010215_x000a_ del 04-04-2024"/>
    <d v="2024-04-04T00:00:00"/>
    <m/>
    <m/>
    <m/>
    <m/>
    <m/>
    <m/>
    <m/>
    <m/>
    <m/>
    <m/>
    <m/>
    <s v="x"/>
    <m/>
    <m/>
    <m/>
    <m/>
    <m/>
    <m/>
    <m/>
    <m/>
    <m/>
    <m/>
    <m/>
    <m/>
    <m/>
    <m/>
    <m/>
    <m/>
    <m/>
    <d v="2025-08-15T00:00:00"/>
    <x v="1"/>
    <x v="1"/>
    <x v="1"/>
    <s v="ES UN CONTRATO DEL BID"/>
  </r>
  <r>
    <s v="GGC-530-2022"/>
    <x v="1"/>
    <s v="Adquisición de la dotación de vestuario y calzado para los funcionarios del Ministerio de Minas y Energía, que tienen derecho conforme a la Ley 70 de 1988. (Segmento 1-Dotaciòn ropa femenina)"/>
    <s v="YUBARTA S.A.S."/>
    <s v="JEYCE LILIANA MARIA PARRA SIERRA"/>
    <x v="3"/>
    <d v="2022-04-27T00:00:00"/>
    <d v="2022-12-31T00:00:00"/>
    <s v="SANDRA CAROLINA PULIDO"/>
    <s v="HERNAN DARIO FORERO"/>
    <d v="2025-06-30T00:00:00"/>
    <s v="06 JUNIO"/>
    <n v="2025"/>
    <s v="NEON"/>
    <d v="2024-12-11T00:00:00"/>
    <s v="SE DEVUELVE PARA AJUSTES DEL AREA"/>
    <s v="NEON "/>
    <d v="2024-12-19T00:00:00"/>
    <s v="NEON - 09/01/2025"/>
    <m/>
    <m/>
    <m/>
    <m/>
    <m/>
    <s v="NEON"/>
    <d v="2025-01-27T00:00:00"/>
    <s v="NEON"/>
    <d v="2025-01-28T00:00:00"/>
    <d v="2025-01-29T00:00:00"/>
    <s v="x"/>
    <s v=""/>
    <s v=""/>
    <s v="SE SOLICITA LA PUBLICACIÓN DEL ACTA DE LIQUIDACIÓN EN LA TIENDA VIRTUAL"/>
    <m/>
    <s v=""/>
    <s v=""/>
    <m/>
    <s v=""/>
    <s v=""/>
    <s v=""/>
    <s v=""/>
    <s v=""/>
    <s v=""/>
    <s v=""/>
    <s v=""/>
    <s v=""/>
    <s v=""/>
    <d v="2025-05-12T00:00:00"/>
    <x v="7"/>
    <x v="1"/>
    <x v="0"/>
    <m/>
  </r>
  <r>
    <s v="GGC-531-2022"/>
    <x v="1"/>
    <s v="Adquisición de la dotación de vestuario y calzado para los funcionarios del Ministerio de Minas y Energía, que tienen derecho conforme a la Ley 70 de 1988. (Segmento 3-Dotaciòn calzado femenino)"/>
    <s v="DOTACIÓN INTEGRAL S.A.S"/>
    <s v="JEYCE LILIANA MARIA PARRA SIERRA"/>
    <x v="3"/>
    <d v="2022-04-25T00:00:00"/>
    <d v="2022-12-31T00:00:00"/>
    <s v="SANDRA CAROLINA PULIDO"/>
    <s v="HERNAN DARIO FORERO"/>
    <d v="2025-06-30T00:00:00"/>
    <s v="06 JUNIO"/>
    <n v="2025"/>
    <s v="NEON"/>
    <d v="2024-12-12T00:00:00"/>
    <s v="SE DEVUELVE PARA AJUSTES DEL AREA"/>
    <s v="NEON"/>
    <d v="2024-12-18T00:00:00"/>
    <s v="NEON - 23/12/2024"/>
    <m/>
    <m/>
    <m/>
    <m/>
    <m/>
    <s v="NEON"/>
    <d v="2024-12-27T00:00:00"/>
    <s v="NEON"/>
    <d v="2025-01-28T00:00:00"/>
    <d v="2025-01-29T00:00:00"/>
    <s v="x"/>
    <s v=""/>
    <s v=""/>
    <s v="SE SOLICITA LA PUBLICACIÓN DEL ACTA DE LIQUIDACIÓN EN LA TIENDA VIRTUAL"/>
    <m/>
    <s v=""/>
    <s v=""/>
    <m/>
    <s v=""/>
    <s v=""/>
    <s v=""/>
    <s v=""/>
    <s v=""/>
    <s v=""/>
    <s v=""/>
    <s v=""/>
    <s v=""/>
    <s v=""/>
    <d v="2025-05-12T00:00:00"/>
    <x v="7"/>
    <x v="1"/>
    <x v="0"/>
    <m/>
  </r>
  <r>
    <s v="GGC-016-2023"/>
    <x v="4"/>
    <s v="CARLOS ROMERO NOGUERA"/>
    <s v="CONTRATAR LOS SERVICIOS DE CONSULTORIA INDIVIDUAL PARA EL DESARROLLO DE ACTIVIDADES DE APROPIACIÓN Y COMUNICACIONES DE LA ARQUITECTURA EMPRESARIAL "/>
    <s v="Subdirección de Talento Humano"/>
    <x v="12"/>
    <d v="2023-01-27T00:00:00"/>
    <d v="2023-12-31T00:00:00"/>
    <s v="PEDRO AREVALO"/>
    <s v="LUIS ALBERTO GARAY"/>
    <d v="2026-06-30T00:00:00"/>
    <s v="06 JUNIO"/>
    <n v="2026"/>
    <s v="3-2023-029400_x000a_del 30-10-2023"/>
    <s v="30/10/2023"/>
    <m/>
    <m/>
    <m/>
    <m/>
    <m/>
    <m/>
    <m/>
    <m/>
    <m/>
    <s v="3-2023-036152"/>
    <s v="14-12-2023"/>
    <m/>
    <m/>
    <m/>
    <s v="x"/>
    <m/>
    <m/>
    <m/>
    <m/>
    <m/>
    <m/>
    <m/>
    <m/>
    <m/>
    <m/>
    <m/>
    <m/>
    <m/>
    <m/>
    <m/>
    <m/>
    <m/>
    <d v="2025-08-15T00:00:00"/>
    <x v="1"/>
    <x v="1"/>
    <x v="1"/>
    <s v="Es un contrato con el BID"/>
  </r>
  <r>
    <s v="GGC-605-2022"/>
    <x v="1"/>
    <s v="Aunar esfuerzos técnicos, administrativos y económicos entre el MME y el IPSE para la implementación de la solución de recuperación de desastres y centro de datos alterno (DRP/DCA) del Ministerio de Minas y Energía."/>
    <s v="INSTITUTO DE PLANIFICACIÓN Y PROMOCIÓN DE SOLUCIONES ENERGÉTICAS PARA ZONAS NO INTERCONECTADAS - IPSE"/>
    <s v="Coordinador Grupo de Tecnologías de la Información y las Comunicaciones"/>
    <x v="1"/>
    <d v="2022-07-18T00:00:00"/>
    <d v="2023-04-09T00:00:00"/>
    <s v="SONIA PAOLA GARCIA CONTRERAS"/>
    <s v="LUIS ALBERTO GARAY"/>
    <m/>
    <s v="01 ENERO"/>
    <n v="1900"/>
    <s v="3-2023-029997_x000a_del 02-11-2023"/>
    <d v="2023-02-11T00:00:00"/>
    <s v="Se devolvió el trámite para ajustes del área"/>
    <s v="3-2023-032237_x000a_del 21-11-2023_x000d_"/>
    <s v="21/11/2023"/>
    <s v="Mediante memorando 3-2023-032972 del 28-11-2023, el área realizó los ajustes solicitados"/>
    <m/>
    <m/>
    <m/>
    <m/>
    <m/>
    <s v="3-2023-033262_x000a_DEL 29-11-2023_x000d_"/>
    <s v="29/11/2023"/>
    <s v="3-2023-037958_x000a_DEL 22-12-2023"/>
    <s v="22/12/2023"/>
    <s v="22/12/2023"/>
    <s v="x"/>
    <m/>
    <m/>
    <s v="https://www.secop.gov.co/CO1ContractsManagement/Tendering/ProcurementContractEdit/View?docUniqueIdentifier=CO1.PCCNTR.3813380&amp;prevCtxUrl=https%3a%2f%2fwww.secop.gov.co%3a443%2fCO1ContractsManagement%2fTendering%2fProcurementContractManagement%2fIndex&amp;prevCtxLbl=Contratos+"/>
    <m/>
    <m/>
    <m/>
    <m/>
    <m/>
    <m/>
    <m/>
    <m/>
    <m/>
    <m/>
    <m/>
    <m/>
    <m/>
    <m/>
    <d v="2025-05-12T00:00:00"/>
    <x v="7"/>
    <x v="1"/>
    <x v="0"/>
    <s v="Se realizó proceso de firmas y publicación del acta de liquidación en SECOPII y mediante memorando 3-2024-000052_x000a_del 04-01-2024 se remitió al área el acta firmada y publicada en SECOPII"/>
  </r>
  <r>
    <s v="GGC-523-2022"/>
    <x v="1"/>
    <s v="Suministro de tiquetes aéreos nacionales e internacionales, requeridos para la implementación del Programa para el Fortalecimiento Institucional del Sector Minero Energético."/>
    <s v="SUBATOURS SAS"/>
    <s v="Coordinadora del Grupo De Gestión De Comisiones De Servicios Y Gastos De Desplazamiento"/>
    <x v="13"/>
    <d v="2022-03-28T00:00:00"/>
    <d v="2022-12-31T00:00:00"/>
    <s v="SONIA PAOLA GARCIA CONTRERAS"/>
    <s v="LUIS ALBERTO GARAY"/>
    <d v="2025-06-30T00:00:00"/>
    <s v="06 JUNIO"/>
    <n v="2025"/>
    <s v="3-2023-031009_x000a_ del 09-11-2023"/>
    <d v="2023-09-11T00:00:00"/>
    <s v="Se devuelve el trámite para ajustes del área"/>
    <s v="3-2023-038234_x000a_del 26-12-2023"/>
    <s v="26/12/2023"/>
    <m/>
    <m/>
    <m/>
    <m/>
    <m/>
    <m/>
    <m/>
    <m/>
    <m/>
    <m/>
    <m/>
    <s v="x"/>
    <m/>
    <m/>
    <m/>
    <m/>
    <m/>
    <m/>
    <m/>
    <m/>
    <m/>
    <m/>
    <m/>
    <m/>
    <m/>
    <m/>
    <m/>
    <m/>
    <m/>
    <d v="2025-08-15T00:00:00"/>
    <x v="1"/>
    <x v="1"/>
    <x v="1"/>
    <s v="ES UN CONTRATO DEL BID"/>
  </r>
  <r>
    <s v="GGC-589-2020"/>
    <x v="6"/>
    <s v="Contratar el servicio de interventoría para los Contratos o Convenios de construcción de infraestructura de distribución y/o de conexiones de Gas Licuado del Petróleo – GLP o de Gas Natural por red a nivel nacional y la puesta en operación del servicio, cofinanciados con recursos del Fondo Especial de Cuota de Fomento – FECFGN y/o del Presupuesto General de la Nación."/>
    <s v="DELVASTO Y ECHEVERRIA ASOCIADOS CONSULTORES Y CONSEJEROS EN GAS Y ENERGIA LTDA."/>
    <s v="Coordinador de Gas Combustible"/>
    <x v="0"/>
    <d v="2021-01-05T00:00:00"/>
    <d v="2022-05-18T00:00:00"/>
    <s v="SONIA PAOLA GARCIA CONTRERAS"/>
    <s v="LUIS ALBERTO GARAY"/>
    <d v="2024-11-17T00:00:00"/>
    <s v="11 NOVIEMBRE"/>
    <n v="2024"/>
    <s v="3-2023-032660_x000a_del 24-11-2023"/>
    <s v="24/11/2023"/>
    <s v="Se devuelve el trámite para ajustes del área"/>
    <s v=" 3-2024-000184_x000a_del 11-01-2024"/>
    <d v="2024-11-01T00:00:00"/>
    <s v="El 22/01/2024 se realiza mesa de trabajo con el enlace del área para revisar los ajustes solicitados al acta de liquidación devuelta. Mediante memorando  3-2024-004613 del  09-02-2024 el área radicó nuevamente el trámite"/>
    <s v="3-2024-006037_x000a_ del 26-02-2024"/>
    <s v="26/02/2024"/>
    <s v=" 3-2024-006926_x000a_ DEL 05-03-2024. 3-2024-012585  DEL 24-04-2024"/>
    <s v="3-2024-008029_x000a_ del 13-03-2024"/>
    <s v="13/03/2024"/>
    <s v="3-2024-013419_x000a_ del 02-05-2024"/>
    <d v="2024-02-05T00:00:00"/>
    <s v=" 3-2024-014666_x000a_ DEL 10-05-2024"/>
    <d v="2024-10-05T00:00:00"/>
    <s v="20/05/2024"/>
    <s v="x"/>
    <m/>
    <m/>
    <s v="https://www.secop.gov.co/CO1ContractsManagement/Tendering/ProcurementContractEdit/View?docUniqueIdentifier=CO1.PCCNTR.2052296&amp;prevCtxUrl=https%3a%2f%2fwww.secop.gov.co%3a443%2fCO1ContractsManagement%2fTendering%2fProcurementContractManagement%2fIndex&amp;prevCtxLbl=Contratos+"/>
    <m/>
    <m/>
    <m/>
    <m/>
    <m/>
    <m/>
    <m/>
    <m/>
    <m/>
    <m/>
    <m/>
    <m/>
    <m/>
    <m/>
    <d v="2025-05-12T00:00:00"/>
    <x v="7"/>
    <x v="1"/>
    <x v="0"/>
    <s v="4 MESES. Mediante memorando  3-2024-015618 del 22-05-2024, se remitió el acta al área firmada y publicada en SECOPII"/>
  </r>
  <r>
    <s v="GGC-305-2019"/>
    <x v="5"/>
    <s v="Prestar el servicio de soporte, mantenimiento y formulación del sofware &quot; Sistemas de Administración de Gestión Humana SARA&quot;, para el Ministerio de Minas y Energia. "/>
    <s v="UN&amp;ON SOLUCIONES SISTEMAS DE INFORMACIÓN S.A.S."/>
    <s v="Coordinador del Grupo de Nomina y Prestaciones Sociales. "/>
    <x v="12"/>
    <d v="2019-03-26T00:00:00"/>
    <d v="2020-03-31T00:00:00"/>
    <s v="PEDRO AREVALO"/>
    <s v="LUIS ALBERTO GARAY"/>
    <d v="2024-08-26T00:00:00"/>
    <s v="08 AGOSTO"/>
    <n v="2024"/>
    <s v="3-2023-035088"/>
    <d v="2023-07-12T00:00:00"/>
    <s v="se devolvió el trámite para ajustes del área"/>
    <s v=" 3-2024-011636_x000a_ del 16-04-2024"/>
    <s v="16/04/2024"/>
    <m/>
    <m/>
    <m/>
    <m/>
    <m/>
    <m/>
    <s v="MEDIANTE MEMORANDO 3-2024-027299 DEL 22/08/2024 SE REMITE AL AREA PARA FIRMAS"/>
    <s v="22/08/2024"/>
    <m/>
    <m/>
    <s v="26/08/2024"/>
    <s v="x"/>
    <m/>
    <m/>
    <s v="https://www.contratos.gov.co/consultas/detalleProceso.do?numConstancia=19-12-9198631"/>
    <m/>
    <m/>
    <m/>
    <m/>
    <m/>
    <m/>
    <m/>
    <m/>
    <m/>
    <m/>
    <m/>
    <m/>
    <m/>
    <s v="28/08/2024"/>
    <d v="2025-05-12T00:00:00"/>
    <x v="7"/>
    <x v="1"/>
    <x v="0"/>
    <m/>
  </r>
  <r>
    <s v="GGC-608-2022"/>
    <x v="1"/>
    <s v="Continuar la implementación y construcción del sistema de integración, interoperabilidad y analítica avanzada de datos del Sector Minero  Energético Colombiano conforme a los paquetes de desarrollo correspondientes a las Ambiciones Sectoriales No. 5, 7 y 9 del Proyecto de Integración, Interoperabilidad y Analítica de Datos del Sector Minero Energético Colombiano."/>
    <s v="CONSORCIO M&amp;Q – BICODE INT"/>
    <s v="Director de Energía Electríca"/>
    <x v="2"/>
    <d v="2022-07-22T00:00:00"/>
    <d v="2023-03-30T00:00:00"/>
    <s v="SONIA PAOLA GARCIA CONTRERAS"/>
    <s v="LUIS ALBERTO GARAY"/>
    <d v="2025-09-30T00:00:00"/>
    <s v="09 SEPTIEMBRE"/>
    <n v="2025"/>
    <s v="3-2023-035524_x000a_ del 11-12-2023_x000d_"/>
    <d v="2023-11-12T00:00:00"/>
    <s v="Se devuelve el trámite para ajustes del área"/>
    <s v=" 3-2024-002197_x000a_del 24-01-2024"/>
    <s v="24/01/2024"/>
    <m/>
    <m/>
    <m/>
    <m/>
    <m/>
    <m/>
    <m/>
    <m/>
    <m/>
    <m/>
    <m/>
    <s v="x"/>
    <m/>
    <m/>
    <m/>
    <m/>
    <m/>
    <m/>
    <m/>
    <m/>
    <m/>
    <m/>
    <m/>
    <m/>
    <m/>
    <m/>
    <m/>
    <m/>
    <m/>
    <d v="2025-08-15T00:00:00"/>
    <x v="1"/>
    <x v="1"/>
    <x v="1"/>
    <s v="ES UN CONTRATO DEL BID"/>
  </r>
  <r>
    <s v="CAO-001-2021"/>
    <x v="0"/>
    <s v="Contratar el suministro de insumos de cafetería junto con el préstamo de máquinas dispensadoras de bebidas calientes y otros servicios conexos para la sede principal del Ministerio de Minas y Energía&quot; "/>
    <s v="C.I. QUALITY TRADE LTDA"/>
    <s v=" Coordinadora del Grupo de Gestión Administrativa_x000a_"/>
    <x v="3"/>
    <d v="2021-04-06T00:00:00"/>
    <d v="2022-06-07T00:00:00"/>
    <s v="SONIA PAOLA GARCIA CONTRERAS"/>
    <s v="LUIS ALBERTO GARAY"/>
    <d v="2024-12-07T00:00:00"/>
    <s v="12 DICIEMBRE"/>
    <n v="2024"/>
    <s v="3-2022-026684_x000a_del 03-11-2022"/>
    <d v="2022-03-11T00:00:00"/>
    <s v="Se devuelve el trámite para ajustes del área"/>
    <s v="Mediante memorando 3-2023-024191 del 12-09-2023, se devuelve el trámite para ajustes del área"/>
    <d v="2023-12-09T00:00:00"/>
    <s v=" 3-2023-028412_x000a_del 20-10-2023"/>
    <s v="20/10/2023"/>
    <m/>
    <m/>
    <m/>
    <m/>
    <s v="3-2023-028862_x000a_del 24-10-2023_x000d_"/>
    <s v="24/10/2023"/>
    <s v="3-2023-029568_x000a_DEL 31-10-2023"/>
    <s v="31/10/2023"/>
    <d v="2023-01-11T00:00:00"/>
    <s v="x"/>
    <m/>
    <m/>
    <s v="https://www.secop.gov.co/CO1ContractsManagement/Tendering/ProcurementContractEdit/View?docUniqueIdentifier=CO1.PCCNTR.2396434&amp;prevCtxUrl=https%3a%2f%2fwww.secop.gov.co%3a443%2fCO1ContractsManagement%2fTendering%2fProcurementContractManagement%2fIndex&amp;prevCtxLbl=Contratos+"/>
    <m/>
    <m/>
    <m/>
    <m/>
    <m/>
    <m/>
    <m/>
    <m/>
    <m/>
    <m/>
    <m/>
    <m/>
    <m/>
    <m/>
    <d v="2025-05-12T00:00:00"/>
    <x v="7"/>
    <x v="1"/>
    <x v="0"/>
    <s v="Mediante memorando 3-2023-030815 del 08-11-2023, se remitió al área acta de liquidación firmada, fechada y publicada em SECOPII_x000d_"/>
  </r>
  <r>
    <s v="CAO-010-2021"/>
    <x v="0"/>
    <s v="Contratar el servicio de intervenciones preventivas y correctivas con suministro e instalación de repuestos, a los sistemas de aire acondicionado de las sedes del Ministerio de Minas y Energía en Bogotá."/>
    <s v="POWERTECH COMPANY SAS"/>
    <s v=" Coordinadora del Grupo de Gestión Administrativa_x000a_"/>
    <x v="3"/>
    <d v="2021-09-06T00:00:00"/>
    <d v="2021-12-31T00:00:00"/>
    <s v="SONIA PAOLA GARCIA CONTRERAS"/>
    <s v="LUIS ALBERTO GARAY"/>
    <d v="2024-10-21T00:00:00"/>
    <s v="10 OCTUBRE"/>
    <n v="2024"/>
    <s v="3-2022-012494 del 19-05-2022"/>
    <s v="19/05/2022"/>
    <m/>
    <s v="3-2023-011241 del 11-05-2023"/>
    <d v="2023-11-05T00:00:00"/>
    <s v="Mediante memorando 3-2023-021926 del 22-08-2023 el área radicó nuevamente el trámite"/>
    <s v="3-2023-022429_x000a_del 28-08-2023"/>
    <s v="28/08/2023"/>
    <s v="3-2024-009725_x000a_DEL 02-04-2024.  3-2024-012959 DEL 29-04-2024.  3-2024-018801  del 18-06-2024"/>
    <s v="22/04/2024 Y 3-2024-018104  DEL 11-06-2024"/>
    <d v="2024-11-06T00:00:00"/>
    <s v=" 3-2024-018881_x000a_ del 19-06-2024"/>
    <s v="19/06/2024"/>
    <s v="3-2024-018975_x000a_DEL 20-06-2024"/>
    <s v="20/06/2024"/>
    <s v="24/06/2024"/>
    <s v="x"/>
    <m/>
    <m/>
    <s v="https://www.secop.gov.co/CO1ContractsManagement/Tendering/ProcurementContractEdit/View?ProfileName=CCE-10-Minima_Cuantia&amp;PPI=CO1.PPI.14534200&amp;DocUniqueName=ContratoDeCompra&amp;DocTypeName=NextWay.Entities.Marketplace.Tendering.ProcurementContract&amp;ProfileVersion=8&amp;DocUniqueIdentifier=CO1.PCCNTR.2809229&amp;Messages=Datos%20guardados|Success"/>
    <m/>
    <m/>
    <m/>
    <m/>
    <m/>
    <m/>
    <m/>
    <m/>
    <m/>
    <m/>
    <m/>
    <m/>
    <m/>
    <m/>
    <d v="2025-05-12T00:00:00"/>
    <x v="7"/>
    <x v="1"/>
    <x v="0"/>
    <s v="Mediante memorando 3-2024-020581 DEL 03-07-2024 se remitió al área acta de liquidación bilateral firmada y publicada en SECOPII"/>
  </r>
  <r>
    <s v="GGC-634-2021"/>
    <x v="0"/>
    <s v="Contratar los servicios para la intervención documental de acuerdo a protocolos, parámetros y políticas de la entidad; estructuración e implementación de los instrumentos de gestión documental, la digitalización de los fondos de entidades liquidadas, archivo central y archivos de gestión; adicional a esto la implementación del Sistema Integrado de Conservación- SIC, en el componente del plan de preservación digital a largo plazo y sostenibilidad técnica del plan de conservación documental del Ministerio de Minas y Energía."/>
    <s v="UNION TEMPORTAL INTER-DOCU"/>
    <s v="Coordinador (a) del Grupo de Gestión de la Información y Servicio al Ciudadano"/>
    <x v="11"/>
    <d v="2021-09-22T00:00:00"/>
    <d v="2022-06-30T00:00:00"/>
    <s v="SONIA PAOLA GARCIA CONTRERAS"/>
    <s v="LUIS ALBERTO GARAY"/>
    <d v="2024-12-30T00:00:00"/>
    <s v="12 DICIEMBRE"/>
    <n v="2024"/>
    <s v="3-2022-024646 del 18/10/2022"/>
    <s v="18/10/2022"/>
    <m/>
    <s v="3-2022-025273_x000a_del 19-10-2022"/>
    <s v="19/10/2022"/>
    <s v="Mediante radicado 3-2022-028134 del 21-11-2022 el área remitió los ajustes solicitados. EL 27/07/2023 Se actualiza estado en la base y se envía correo al Dr. Garay para que se realice la revisión financiera del acta de liquidación y se realice el balance financiero"/>
    <s v="3-2023-024898_x000a_ del 19-09-2023"/>
    <s v="19/09/2023"/>
    <s v="Se devuelve el trámite para ajustes del área.  3-2024-014497 DEL 09-05-2024.  3-2024-022648  del 16-07-2024"/>
    <s v="3-2023-028835_x000a_del 24-10-2023 Y 3-2024-018450_x000a_ del 13-06-2024"/>
    <s v="24/10/2023 Y 13/06/2024"/>
    <s v="3-2024-023391_x000a_ del 23-07-2024"/>
    <s v="23/07/2023"/>
    <s v="e-mail"/>
    <s v="29/07/2024"/>
    <s v="30/07/2024"/>
    <s v="x"/>
    <m/>
    <m/>
    <s v="https://www.secop.gov.co/CO1ContractsManagement/Tendering/ProcurementContractEdit/View?docUniqueIdentifier=CO1.PCCNTR.2812264&amp;prevCtxUrl=https%3a%2f%2fwww.secop.gov.co%3a443%2fCO1ContractsManagement%2fTendering%2fProcurementContractManagement%2fIndex&amp;prevCtxLbl=Contratos+"/>
    <m/>
    <m/>
    <m/>
    <m/>
    <m/>
    <m/>
    <m/>
    <m/>
    <m/>
    <m/>
    <m/>
    <m/>
    <m/>
    <m/>
    <d v="2025-05-12T00:00:00"/>
    <x v="7"/>
    <x v="1"/>
    <x v="0"/>
    <s v=" Mediante memorando 3-2024-025877 del 09-08-2024 se remitió al área acta de liquidación bilateral firmada y publicada en SECOPII"/>
  </r>
  <r>
    <s v="GGC-844-2023"/>
    <x v="4"/>
    <s v="Contratar un estudio técnico integral que analice, diagnostique y formule la hoja ruta que promueva el uso de biocombustibles alternativos en Colombia, producidos a partir de materias primas de origen vegetal, animal y/o renovables y/o residuales y/o materias primas sintéticas u otros productos"/>
    <s v="CONSORCIO ALTERNATIVAS"/>
    <s v="ADWAR MOISES CASALLAS CUELLAR"/>
    <x v="0"/>
    <d v="2023-08-22T00:00:00"/>
    <d v="2024-06-05T00:00:00"/>
    <s v="SONIA PAOLA GARCIA CONTRERAS"/>
    <s v="HERNAN DARIO FORERO"/>
    <d v="2026-12-05T00:00:00"/>
    <s v="12 DICIEMBRE"/>
    <n v="2026"/>
    <s v="NEON"/>
    <d v="2025-03-17T00:00:00"/>
    <s v="SE DEVUELVE PARA AJUSTES DEL ÁREA"/>
    <s v="NEON"/>
    <d v="2025-04-03T00:00:00"/>
    <s v="NEON - 22/04/2025"/>
    <m/>
    <m/>
    <m/>
    <m/>
    <m/>
    <s v="NEON"/>
    <d v="2025-04-25T00:00:00"/>
    <s v="NEON"/>
    <d v="2025-05-06T00:00:00"/>
    <d v="2025-05-07T00:00:00"/>
    <s v="x"/>
    <s v=""/>
    <s v=""/>
    <s v="https://www.secop.gov.co/CO1ContractsManagement/Tendering/ProcurementContractEdit/View?docUniqueIdentifier=CO1.PCCNTR.5232186&amp;prevCtxUrl=https%3a%2f%2fwww.secop.gov.co%3a443%2fCO1ContractsManagement%2fTendering%2fProcurementContractManagement%2fIndex&amp;prevCtxLbl=Contratos+"/>
    <m/>
    <s v=""/>
    <s v=""/>
    <m/>
    <s v=""/>
    <s v=""/>
    <s v=""/>
    <s v=""/>
    <s v=""/>
    <s v=""/>
    <s v=""/>
    <s v=""/>
    <s v=""/>
    <s v=""/>
    <d v="2025-04-25T00:00:00"/>
    <x v="4"/>
    <x v="1"/>
    <x v="0"/>
    <m/>
  </r>
  <r>
    <s v="GGC-747-2021"/>
    <x v="0"/>
    <s v="Realizar la interoperabilidad entre el Sistema de NEON y el sistema de AVANZAME para el desarrollo y gestión de los contratos, mediante la construcción de los servicios REST API para los datos de: Consulta de contrato, consulta de modificaciones, consulta de pagos y cargue de documentos"/>
    <s v="MEGASOFT S.A.S."/>
    <s v="Coordinador Grupo de Tecnologías de la Información y las Comunicaciones"/>
    <x v="1"/>
    <d v="2021-12-14T00:00:00"/>
    <d v="2021-12-31T00:00:00"/>
    <s v="SONIA PAOLA GARCIA CONTRERAS"/>
    <s v="LUIS ALBERTO GARAY"/>
    <d v="2024-10-21T00:00:00"/>
    <s v="10 OCTUBRE"/>
    <n v="2024"/>
    <s v=" 3-2023-016198 del 29-06-2023"/>
    <s v="29/06/2023"/>
    <s v="Mediante memorando 3-2023-007003 del 21/03/2023 se solicitó al área la radicación del acta de liquidación"/>
    <s v="3-2023-024422_x000a_del 14-09-2023"/>
    <s v="14/09/2023"/>
    <s v="Mediante memorando 3-2023-024885 del 19-09-2023 el área envía los ajustes solicitados_x000d_"/>
    <m/>
    <m/>
    <m/>
    <m/>
    <m/>
    <s v="3-2023-025175 del 21-09-_x000a_2023"/>
    <s v="21/09/2023"/>
    <s v="3-2023-025417_x000a_del 25-09-2023"/>
    <s v="25/09/2023"/>
    <s v="28/09/2023"/>
    <s v="x"/>
    <m/>
    <m/>
    <s v="https://www.secop.gov.co/CO1ContractsManagement/Tendering/ProcurementContractEdit/View?docUniqueIdentifier=CO1.PCCNTR.3112463&amp;prevCtxUrl=https%3a%2f%2fwww.secop.gov.co%3a443%2fCO1ContractsManagement%2fTendering%2fProcurementContractManagement%2fIndex&amp;prevCtxLbl=Contratos+"/>
    <m/>
    <m/>
    <m/>
    <m/>
    <m/>
    <m/>
    <m/>
    <m/>
    <m/>
    <m/>
    <m/>
    <m/>
    <m/>
    <m/>
    <d v="2025-05-12T00:00:00"/>
    <x v="7"/>
    <x v="1"/>
    <x v="0"/>
    <s v="Mediante memorando 3-2023-026032_x000a_del 29-09-2023 se remitió al área el acta de liquidación bilateral, firmada y publicada en SECOPII_x000d_"/>
  </r>
  <r>
    <s v="GGC-456-2022"/>
    <x v="1"/>
    <s v="Contratar el desarrollo de un módulo de evaluación y un módulo de política, al interior del software de información AvanzaMe, para el seguimiento, monitoreo y control de la implementación de políticas y la evaluación de Planes, Programas y Proyectos orientados al Fomento del sector minero."/>
    <s v="INTERKONT"/>
    <s v="Coordinador Grupo de Tecnologías de la Información y las Comunicaciones y la Coordinador(a), Grupo De Coordinación Para La Gestión Del Programa De Formalización Minera"/>
    <x v="5"/>
    <d v="2022-02-02T00:00:00"/>
    <d v="2022-07-07T00:00:00"/>
    <s v="SONIA PAOLA GARCIA CONTRERAS"/>
    <s v="LUIS ALBERTO GARAY"/>
    <d v="2025-01-07T00:00:00"/>
    <s v="01 ENERO"/>
    <n v="2025"/>
    <s v="3-2022-030309_x000a_del 07-12-2022"/>
    <d v="2022-07-12T00:00:00"/>
    <s v="El 19/09/2023 se enviò correo al Dr. Garay solicitando la revisiòn financiera del tràmite. Se realiza la revisión y se devuelve el trámite para ajustes del área"/>
    <s v="3-2023-029097_x000a_DEL 26-10-2023_x000d_"/>
    <s v="26/10/2023"/>
    <s v="Mediante memorando 3-2023-036133 del 14-12-2023, el área radicó los ajustes solicitados"/>
    <m/>
    <m/>
    <m/>
    <m/>
    <m/>
    <s v="3-2023-037305_x000a_del 19-12-2023_x000d_"/>
    <s v="19/12/2023"/>
    <s v="3-2023-038324_x000a_del 27-12-2023"/>
    <s v="27/12/2023"/>
    <s v="27/12/2023"/>
    <s v="x"/>
    <m/>
    <m/>
    <s v="https://www.secop.gov.co/CO1ContractsManagement/Tendering/ProcurementContractEdit/View?docUniqueIdentifier=CO1.PCCNTR.3485401&amp;prevCtxUrl=https%3a%2f%2fwww.secop.gov.co%3a443%2fCO1ContractsManagement%2fTendering%2fProcurementContractManagement%2fIndex&amp;prevCtxLbl=Contratos+"/>
    <m/>
    <m/>
    <m/>
    <m/>
    <m/>
    <m/>
    <m/>
    <m/>
    <m/>
    <m/>
    <m/>
    <m/>
    <m/>
    <m/>
    <d v="2025-05-12T00:00:00"/>
    <x v="7"/>
    <x v="1"/>
    <x v="0"/>
    <s v="Se realizó trámite de firmas  y publicación en SECOPII del actas de liquidación y mediante memorando  3-2024-000054_x000a_del 04-01-2024, se remitió al área el acta firmada y publicada en SECOPII"/>
  </r>
  <r>
    <s v="GGC-584-2020"/>
    <x v="6"/>
    <s v="CONTRATAR LOS SERVICIOS INTEGRALES DE ADMINISTRACIÓN, OPERACIÓN, MANTENIMIENTO, NUEVOS DESARROLLOS Y AJUSTES EVOLUTIVOS Y CORRECTIVOS, Y EL ARRENDAMIENTO DE LA SOLUCION TECNOLOGICA EN NUBE PRIVADA, PARA EL SISTEMA DE INFORMACIÓN DE COMBUSTIBLES SICOM, DEL MINISTERIO DE MINAS Y ENERGIA, DE CONFORMIDAD CON EL FORMATO DE CARACTERISTICAS TECNICAS MINIMAS"/>
    <s v="INTERNEXA S.A."/>
    <s v="Coordinador Grupo de Tecnologías de la Información y las Comunicaciones y Director de Hidrocarburos"/>
    <x v="0"/>
    <d v="2020-12-16T00:00:00"/>
    <d v="2021-12-15T00:00:00"/>
    <s v="PEDRO AREVALO"/>
    <s v="LUIS ALBERTO GARAY"/>
    <s v="21/10/2024"/>
    <s v="OCTUBRE"/>
    <n v="2024"/>
    <s v=" 3-2023-025844"/>
    <s v="28-09-2023"/>
    <s v="se solicitó con radicado No.  3-2023-009935  del 27-04-2023 radicar proyectos de actas de liquidación con soportes al área. "/>
    <s v="3-2023-009935  "/>
    <s v="27/04/2023"/>
    <s v="El área allega Ajustes a través de memorando 3-2023-025844 de fecha 28-09-2023    y se remite para ajustes a través de memorando  3-2023-032569 del 23 -11-2023"/>
    <s v="3-2023-032569"/>
    <s v="23-11-2023"/>
    <s v="Mediante memorando 3-2023-035682  del12-12-2023 el área radicó nuevamente el trámite"/>
    <s v="3-2024-005853_x000a_ del 22-02-2024"/>
    <s v="22/02/2024"/>
    <m/>
    <m/>
    <m/>
    <m/>
    <m/>
    <s v="x"/>
    <m/>
    <m/>
    <m/>
    <m/>
    <m/>
    <m/>
    <m/>
    <m/>
    <m/>
    <m/>
    <m/>
    <m/>
    <m/>
    <m/>
    <m/>
    <m/>
    <m/>
    <d v="2025-05-12T00:00:00"/>
    <x v="7"/>
    <x v="1"/>
    <x v="2"/>
    <s v="4 MESES"/>
  </r>
  <r>
    <s v="GGC-585-2020"/>
    <x v="6"/>
    <s v="Realizar el control e inspección al transporte de combustibles líquidos y GLP, destinado al abastecimiento en el Departamento de Nariño, incluyendo la verificación, aseguramiento y conservación de la información. Vigencia 2020- 2021"/>
    <s v="CONSORCIO DISMET CONTROL"/>
    <s v="Coordinador del Midstream"/>
    <x v="0"/>
    <d v="2020-12-18T00:00:00"/>
    <d v="2021-12-17T00:00:00"/>
    <s v="SONIA PAOLA GARCIA CONTRERAS"/>
    <s v="LUIS ALBERTO GARAY"/>
    <d v="2024-10-21T00:00:00"/>
    <s v="10 OCTUBRE"/>
    <n v="2024"/>
    <s v="3-2023-032204_x000a_del 21-11-2023"/>
    <s v="21/11/2023"/>
    <s v="Se devolvió para ajustes del área"/>
    <s v="3-2024-000149_x000a_del 09-01-2024"/>
    <d v="2024-09-01T00:00:00"/>
    <s v=" 3-2024-016435_x000a_ del 31-05-2024. Se devuelve al área teniendo en cuenta que no se hicieron los cambios solicitados y se envió otra versión del acta"/>
    <s v="teniendo en cuenta que el proyecto de acta de liquidación que adjuntan no corresponde a la versión enviada por GGC para ajustes mediante radicado 3-2024-000149 del 09-01-2024 y por lo tanto no se atendieron las observaciones realizadas"/>
    <d v="2024-11-06T00:00:00"/>
    <s v="3-2024-026225 del 13-08-2024"/>
    <s v=" 3-2024-026848_x000a_ del 20-08-2024 Y  3-2024-030592 del 12-09-2024"/>
    <s v="20/08/2024 DEL 12/09/2024"/>
    <s v="3-2024-031878_x000a_ DEL 24-09-2024"/>
    <d v="2024-09-24T00:00:00"/>
    <s v=" 3-2024-032968_x000a_ DEL 01-10-2024"/>
    <d v="2024-10-01T00:00:00"/>
    <d v="2024-10-03T00:00:00"/>
    <s v="x"/>
    <m/>
    <m/>
    <s v="https://www.secop.gov.co/CO1ContractsManagement/Tendering/ProcurementContractEdit/View?docUniqueIdentifier=CO1.PCCNTR.2045925&amp;prevCtxUrl=https%3a%2f%2fwww.secop.gov.co%3a443%2fCO1ContractsManagement%2fTendering%2fProcurementContractManagement%2fIndex&amp;prevCtxLbl=Contratos+"/>
    <m/>
    <m/>
    <m/>
    <m/>
    <m/>
    <m/>
    <m/>
    <m/>
    <m/>
    <m/>
    <m/>
    <m/>
    <m/>
    <m/>
    <d v="2025-05-12T00:00:00"/>
    <x v="7"/>
    <x v="1"/>
    <x v="0"/>
    <s v="4 meses"/>
  </r>
  <r>
    <s v="GGC-509-2020"/>
    <x v="6"/>
    <s v="&quot;Contratar la adquisición de Software por Catálogo Microsoft, para el dominio de minenergia.gov.co, a través_x000a_del Instrumento de Agregación de Demanda No. CCE-116-IAD-2020 de la Tienda Virtual del Estado_x000a_Colombiano&quot;_x000a_"/>
    <s v="UT SOFT IG 3"/>
    <s v="Coordinador Grupo de Tecnologías de la Información y de las comunicaciones- TICS_x000a_"/>
    <x v="1"/>
    <s v="25/09/2020"/>
    <d v="2021-09-24T00:00:00"/>
    <s v="SONIA PAOLA GARCIA CONTRERAS"/>
    <s v="LUIS ALBERTO GARAY"/>
    <d v="2024-10-21T00:00:00"/>
    <s v="10 OCTUBRE"/>
    <n v="2024"/>
    <s v="3-2022-030679_x000a_del 12-12-2022"/>
    <d v="2022-12-12T00:00:00"/>
    <s v="El 19/09/2023 se envío correo al Dr. Garay solictando la revisiòn financiera del tràmite. Se devolvió el trámite para ajustes del área"/>
    <s v="3-2023-027865_x000a_del 13-10-2023"/>
    <s v="13/10/2023"/>
    <s v="3-2024-012761_x000a_ DEL 26-04-2024"/>
    <s v="3-2024-017406_x000a_ del 06-06-2024"/>
    <d v="2024-06-06T00:00:00"/>
    <s v=" 3-2024-022100_x000a_ DEL 10-07-202"/>
    <m/>
    <m/>
    <s v="3-2024-023243_x000a_del  22-07-2024"/>
    <s v="22/07/2024"/>
    <s v=" 3-2024-025075_x000a_ del 05-08-2024"/>
    <d v="2024-05-08T00:00:00"/>
    <d v="2024-12-08T00:00:00"/>
    <s v="x"/>
    <m/>
    <m/>
    <s v="El 13/08/2024 se realizó la publicación del acta de liquidación bilateral en la tienda virtual bajo el ID 413083"/>
    <m/>
    <m/>
    <m/>
    <m/>
    <m/>
    <m/>
    <m/>
    <m/>
    <m/>
    <m/>
    <m/>
    <m/>
    <m/>
    <m/>
    <d v="2025-05-12T00:00:00"/>
    <x v="7"/>
    <x v="1"/>
    <x v="0"/>
    <s v=" Mediante memorando 3-2024-032526 del 30-09-2024 se remitió al área formato de liquidación de la tienda virtual y acta de liquidación bilateral firmados y publicadas en tienda viertual"/>
  </r>
  <r>
    <s v="GGC-526-2020"/>
    <x v="6"/>
    <s v="Aunar esfuerzos para la implementación del esquema de acompañamiento a los pequeños mineros en proceso de formalización para la obtención de la licencia ambiental en los departamentos de Boyacá y Cundinamarca, y en los municipios con programas de desarrollo con enfoque territorial PDET, del departamento de Meta."/>
    <s v="Universidad Pedagógica y Tecnológica de Colombia (UPTC) "/>
    <s v="Martin Narvaez Castro -Profesional Especializado grado 21."/>
    <x v="5"/>
    <s v="29/10/2020"/>
    <d v="2020-12-31T00:00:00"/>
    <s v="PEDRO AREVALO"/>
    <s v="LUIS ALBERTO GARAY"/>
    <d v="2024-10-21T00:00:00"/>
    <s v="10 OCTUBRE"/>
    <n v="2024"/>
    <s v="3-2023-007602 DEL 28-03-2023"/>
    <s v="28/03/2023"/>
    <s v="Se devuelve al área para ajustes y acalraciones"/>
    <s v="3-2023-023691_x000a_del 07-09-2023_x000d_"/>
    <d v="2023-07-09T00:00:00"/>
    <m/>
    <m/>
    <m/>
    <m/>
    <m/>
    <m/>
    <s v="3-2023-0322226"/>
    <s v="21-11-2023"/>
    <s v="3-2023-032734 del 24-11-2023"/>
    <s v="24/11/2023"/>
    <s v="30-11-2023"/>
    <s v="x"/>
    <m/>
    <m/>
    <s v="https://www.secop.gov.co/CO1ContractsManagement/Tendering/ProcurementContractModificationView/View?ProfileName=CCE-16-Servicios_profesionales_gestion&amp;PPI=CO1.PPI.10541491&amp;DocUniqueName=ModificacaoDeContratoDeCompra&amp;DocTypeName=NextWay.Entities.Marketplace.Tendering.ProcurementContractModification&amp;ProfileVersion=5&amp;DocUniqueIdentifier=CO1.CTRMOD.13857986&amp;prevCtxUrl=https%3a%2f%2fwww.secop.gov.co%3a443%2fCO1ContractsManagement%2fTendering%2fProcurementContractEdit%2fView%3fdocUniqueIdentifier%3dCO1.PCCNTR.1888963&amp;prevCtxLbl=Editar+Contrato"/>
    <m/>
    <m/>
    <m/>
    <m/>
    <m/>
    <m/>
    <m/>
    <m/>
    <m/>
    <m/>
    <m/>
    <m/>
    <m/>
    <m/>
    <d v="2025-05-12T00:00:00"/>
    <x v="7"/>
    <x v="1"/>
    <x v="0"/>
    <s v="Se llevo a cabo la publicación y comunicación al área a través del memorando 3-2023-034748  del 06 de diciembre de 2023"/>
  </r>
  <r>
    <s v="GGC-805-2019"/>
    <x v="5"/>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
    <s v="INGENIERIA Y SERVICIOS S.A. E.S.P. -INS S.A. E.S.P."/>
    <s v="JORGE ALIRIO ORTIZ TOVAR "/>
    <x v="0"/>
    <s v="20/12/2019"/>
    <d v="2021-02-12T00:00:00"/>
    <s v="SANDRA CAROLINA PULIDO"/>
    <s v="HERNAN DARIO FORERO"/>
    <d v="2024-12-21T00:00:00"/>
    <s v="12 DICIEMBRE"/>
    <n v="2024"/>
    <m/>
    <m/>
    <s v="se solicitó con radicado No.  3-2023-009935  del 27-04-2023 radicar proyectos de actas de liquidación con soportes al área"/>
    <m/>
    <s v="27/04/2023"/>
    <m/>
    <m/>
    <m/>
    <m/>
    <m/>
    <m/>
    <m/>
    <m/>
    <m/>
    <m/>
    <d v="2024-12-13T00:00:00"/>
    <s v="x"/>
    <m/>
    <m/>
    <s v="https://www.contratos.gov.co/consultas/detalleProceso.do?numConstancia=19-12-10227897&amp;"/>
    <m/>
    <m/>
    <m/>
    <m/>
    <m/>
    <m/>
    <m/>
    <m/>
    <m/>
    <m/>
    <m/>
    <m/>
    <m/>
    <m/>
    <d v="2025-05-12T00:00:00"/>
    <x v="7"/>
    <x v="1"/>
    <x v="0"/>
    <m/>
  </r>
  <r>
    <s v="GGC-296-2019"/>
    <x v="5"/>
    <s v="Prestar los servicios independientes de consultoría como Gerente Operativo del proyecto para la reingeniería de los procesos institucionales de la ANM, en el marco del Contrato de Préstamo No. 3594/OC-CO."/>
    <s v="RAFAEL ANTONIO CORREDOR TOBITO"/>
    <s v="JORGE ANTONIO CUENCA OSORIO"/>
    <x v="10"/>
    <d v="2019-03-14T00:00:00"/>
    <d v="2019-12-31T00:00:00"/>
    <s v="ANDRES FELIPE SIERRA"/>
    <m/>
    <d v="2024-05-26T00:00:00"/>
    <s v="05 MAYO"/>
    <n v="2024"/>
    <m/>
    <m/>
    <m/>
    <m/>
    <m/>
    <m/>
    <m/>
    <m/>
    <m/>
    <m/>
    <m/>
    <m/>
    <m/>
    <m/>
    <m/>
    <m/>
    <m/>
    <m/>
    <m/>
    <m/>
    <m/>
    <m/>
    <m/>
    <m/>
    <m/>
    <m/>
    <m/>
    <m/>
    <m/>
    <m/>
    <m/>
    <m/>
    <m/>
    <m/>
    <d v="2025-08-15T00:00:00"/>
    <x v="1"/>
    <x v="1"/>
    <x v="1"/>
    <s v="SECOP I, CONTRATO DEL BID*"/>
  </r>
  <r>
    <s v="CAO-006-2022"/>
    <x v="1"/>
    <s v="Contratar un diplomado en comunicación asertiva para el relacionamiento estratégico con diferentes grupos de interés, especialmente, comunidades étnicas”."/>
    <s v="CUN"/>
    <s v="Coordinador parala Gestión del programa de formalización Minera."/>
    <x v="5"/>
    <s v="13/07/2022"/>
    <d v="2022-11-12T00:00:00"/>
    <s v="SONIA PAOLA GARCIA CONTRERAS"/>
    <s v="GUILLERMO ORTIZ GONZALEZ"/>
    <d v="2025-05-12T00:00:00"/>
    <s v="05 MAYO"/>
    <n v="2025"/>
    <s v="NEON "/>
    <s v="1703/2025"/>
    <s v="SE DEVUELVE PARA AJUSTES DEL AREA "/>
    <s v="NEON "/>
    <d v="2025-03-27T00:00:00"/>
    <s v="NEON -10/04/2025"/>
    <m/>
    <m/>
    <m/>
    <m/>
    <m/>
    <s v="NEON"/>
    <d v="2025-04-14T00:00:00"/>
    <s v="NEON"/>
    <d v="2025-04-25T00:00:00"/>
    <d v="2025-04-28T00:00:00"/>
    <s v="x"/>
    <m/>
    <m/>
    <s v="https://www.secop.gov.co/CO1ContractsManagement/Tendering/ProcurementContractEdit/View?docUniqueIdentifier=CO1.PCCNTR.3760502&amp;prevCtxUrl=https%3a%2f%2fwww.secop.gov.co%3a443%2fCO1ContractsManagement%2fTendering%2fProcurementContractManagement%2fIndex&amp;prevCtxLbl=Contratos+"/>
    <m/>
    <m/>
    <m/>
    <m/>
    <m/>
    <m/>
    <m/>
    <m/>
    <m/>
    <m/>
    <m/>
    <m/>
    <m/>
    <m/>
    <d v="2025-04-28T00:00:00"/>
    <x v="0"/>
    <x v="1"/>
    <x v="0"/>
    <m/>
  </r>
  <r>
    <s v="GGC-631-2022"/>
    <x v="1"/>
    <s v="Conceptualización y elaboración de propuesta de lineamientos técnicos de buenas prácticas para estandarizar los procesos asociados a la minería de cobre y otros minerales, acorde con las experiencias internacionales."/>
    <s v="ASESORÍAS TÉCNICAS GEOLÓGICAS ATG LTDA "/>
    <s v="Director de minería empresarial"/>
    <x v="15"/>
    <d v="2022-08-16T00:00:00"/>
    <d v="2022-12-15T00:00:00"/>
    <s v="SONIA PAOLA GARCIA CONTRERAS"/>
    <s v="LUIS ALBERTO GARAY"/>
    <d v="2025-06-15T00:00:00"/>
    <s v="06 JUNIO"/>
    <n v="2025"/>
    <s v="3-2023-018653 del 19/07/2023"/>
    <s v="19/07/2023"/>
    <s v="Se devolvió lel trámite para ajustes del área"/>
    <s v="3-2023-034313_x000a_del 05-12-2023"/>
    <d v="2023-05-12T00:00:00"/>
    <s v="Mediante memorando  3-2023-036055 del 13-12-2023, el área remitió los ajustes solicitados_x000d_"/>
    <m/>
    <m/>
    <m/>
    <m/>
    <m/>
    <s v="3-2023-036541_x000a_del 18-12-2023"/>
    <s v="18/12/2023"/>
    <s v="3-2023-037163_x000a_DEL 18-12-2023"/>
    <s v="18/12/2023"/>
    <s v="22/12/2023"/>
    <s v="x"/>
    <m/>
    <m/>
    <s v="https://www.secop.gov.co/CO1ContractsManagement/Tendering/ProcurementContractEdit/View?docUniqueIdentifier=CO1.PCCNTR.3877355&amp;prevCtxUrl=https%3a%2f%2fwww.secop.gov.co%3a443%2fCO1ContractsManagement%2fTendering%2fProcurementContractManagement%2fIndex&amp;prevCtxLbl=Contratos+"/>
    <m/>
    <m/>
    <m/>
    <m/>
    <m/>
    <m/>
    <m/>
    <m/>
    <m/>
    <m/>
    <m/>
    <m/>
    <m/>
    <m/>
    <d v="2025-05-12T00:00:00"/>
    <x v="7"/>
    <x v="1"/>
    <x v="0"/>
    <s v="Se realizó el trámite de firmas y publicación del acta de liquidación en SECOPII y Mediante memorando 3-2024-000049 del 04-01-2024 se remitió al área el acta fimada y publicada en SECOPII"/>
  </r>
  <r>
    <s v="GGC-520-2022"/>
    <x v="1"/>
    <s v="Contratar los servicios de mesa de servicios para la atención de requerimientos de infraestructura de usuarios finales del Ministerio de Minas y Energía, en el marco del proyecto de inversión &quot;Fortalecimiento de las Capacidades Tecnológicas del Ministerio de Minas y Energía para facilitar el uso, acceso y aprovechamiento de la información minero energética a Nivel Nacional."/>
    <s v="UNIÓN TEMPORAL SINERGY-MICROHARD "/>
    <s v="Coordinador Grupo de Tecnologías de la Información y las Comunicaciones."/>
    <x v="1"/>
    <d v="2022-03-23T00:00:00"/>
    <d v="2022-12-31T00:00:00"/>
    <s v="SONIA PAOLA GARCIA CONTRERAS"/>
    <s v="LUIS ALBERTO GARAY"/>
    <d v="2025-06-30T00:00:00"/>
    <s v="06 JUNIO"/>
    <n v="2025"/>
    <s v="3-2023-028370_x000a_del 20-10-2023_x000d_"/>
    <s v="20/10/2023"/>
    <s v="Se devolvió el trámite para ajustes del área"/>
    <s v="3-2023-031359_x000a_del 14-11-2023"/>
    <s v="14/11/2023"/>
    <s v="Mediante memorando 3-2023-032957 del 28-11-2023, el área envío los ajustes solicitados_x000d_"/>
    <m/>
    <m/>
    <m/>
    <m/>
    <m/>
    <s v=" 3-2023-033427_x000a_del 30-11-2023_x000d_"/>
    <s v="30/11/2023"/>
    <s v="3-2023-035193_x000a_DEL 07-12-2023_x000d_"/>
    <d v="2023-07-12T00:00:00"/>
    <d v="2023-12-12T00:00:00"/>
    <s v="x"/>
    <m/>
    <m/>
    <s v="se publica liquidación de la orden de compra bajo el ID387616 del 16/01/2024"/>
    <m/>
    <m/>
    <m/>
    <m/>
    <m/>
    <m/>
    <m/>
    <m/>
    <m/>
    <m/>
    <m/>
    <m/>
    <m/>
    <m/>
    <d v="2025-05-12T00:00:00"/>
    <x v="7"/>
    <x v="1"/>
    <x v="0"/>
    <m/>
  </r>
  <r>
    <s v="GGC-369-2020"/>
    <x v="6"/>
    <s v="Aunar esfuerzos orientados a la articulación de acciones que _x000a_permitan la adecuada estructuración de proyectos para el acceso al servicio de energía eléctrica a _x000a_través de soluciones fotovoltaicas en municipios PDET, en el marco del Sistema General de Regalías. "/>
    <s v="EMPRESA NACIONAL PROMOTORA DEL DESARROLLO TERRITORIAL- ENTERRITORIO"/>
    <s v="Coordinación del Grupo de Regalias"/>
    <x v="4"/>
    <s v="22/05/2020"/>
    <d v="2021-06-30T00:00:00"/>
    <s v="SONIA PAOLA GARCIA CONTRERAS"/>
    <m/>
    <d v="2024-10-21T00:00:00"/>
    <s v="10 OCTUBRE"/>
    <n v="2024"/>
    <s v="3-2023-025184 del 21-09-2023"/>
    <s v="21/09/2023"/>
    <s v="Mediante memorando 3-2023-006430_x000a_del 13-03-2023, se solicita al área la radicación del acta de liquidación"/>
    <s v="3-2023-029614_x000a_del 31-10-2023"/>
    <s v="31/10/2023"/>
    <s v=" 3-2024-008911_x000a_ DEL 21-03-2024"/>
    <s v=" 3-2024-011946_x000a_ del 18-04-2024"/>
    <s v="18/04/2024"/>
    <s v=" 3-2024-013589_x000a_DEL 03-05-2024. Mediante memorando  3-2024-014749_x000a_ del 14-05-2024 se envío el acta avalada para firmas, sin embargo,  Mediante memorando  3-2024-018952_x000a_ del 20-06-2024 nuevamente el área radica el trámite, teniendo en cuenta que cambiaron datos de los firmantes en el acta."/>
    <m/>
    <m/>
    <s v="3-2024-019469_x000a_ del 25-06-2024"/>
    <s v="25/06/2024"/>
    <s v="3-2024-023538_x000a_ del 24-07-2024"/>
    <s v="24/07/2024"/>
    <s v="30/07/2024"/>
    <s v="x"/>
    <m/>
    <m/>
    <s v="https://www.contratos.gov.co/consultas/detalleProceso.do?numConstancia=20-22-15630&amp;g-recaptcha-response=03AFcWeA58Agg5u4fVufQzRNw7ZSlVgqRJRml7mt5QLrZ1GgpFH2VXF1chf74ST3lL_lJ-cpxhuanQIffnudnG8XKEY3OgaPMY2rtAxLzB8SXW4uyzFufpTjGPzv1UbhEiht0xOnRidGrxVIkhNeg3uZ9epkntH2pCMA-gCcdnbtrj1KrnXto7e1XxYp3m8musjqoSIwF5ITdrZ9Tb3rObZiXDKWw-BJzGaM0J0GGY_2mwfCSDZ2AFpql63T-jARMsoD7ZtY85yxxtcky8ClQkbBH7lcGifHTNLIGAk7HVr-dZJ-p3WTtiNBxS5N6dpZBZPZkmIO2qBYpMOmkYrNSmr_FxY6FLxQ72EjKvxYfcev9okAd1EJA_XnBQomIMAwYuX67xJf22KogInHr7CKojvDmy9XdQYrJFRZuFn491AThAVPqlAQpeIHlK0vSkEa7qJTj1DEiW24DSha5kC7TYpZDBawED827pS1L_mgGj2pz3l0urRiSinipim1s8ClO_CYd00qvZ2ue896cRwr6Obzc7ayCufyqAmV7Wq4C6N8zaRbfZDJ04fuKvIBWnoUpBJIwGKdtsgOx0f18baQfYTG2KdI1j3MZltF9kLYd6MoI1n5URhP1JZ9Rq5kePlO0O6Ubv1yk9JOZxN81VBHnb-0ggLfbefAbvgc1DujLsbSekSvO3pabhjZLYGbT9rNg_D2ZLXpQI2aZBhrFzs174kZe_9Gjy7LwU-u7f28X87BbDERNG15aJSm2Tk9LIKTWwJE6Gdq6CV5DnbPbfMF1ZMTtRDXXlC9RjybNayhAL9qaizmdJ3L9XmRGiGO3lgo3JqfU7LihaiyJgtPWOekw5EdzHn4sIC37OC1O0WhekPNN_EeTTHPOPJcU"/>
    <m/>
    <m/>
    <m/>
    <m/>
    <m/>
    <m/>
    <m/>
    <m/>
    <m/>
    <m/>
    <m/>
    <m/>
    <m/>
    <m/>
    <d v="2025-05-12T00:00:00"/>
    <x v="7"/>
    <x v="1"/>
    <x v="0"/>
    <s v="Mediante memorando 3-2024-025826 del 09-08-2024 se remitió al área acta de liquidación bilateral firmada y publicada en SECOPI"/>
  </r>
  <r>
    <s v="GGC-345-2019"/>
    <x v="5"/>
    <s v="Aunar esfuerzos técnicos y administrativos para que el Ministerio de Minas y Energía participe, en coordinación con el Ministerio de Ambiente y Desarrollo Sostenible, en el diseño de un programa de sustitución de las actividades mineras en el páramo de Santurban-Berlin, y en el diseño de un modelo de financiación que facilite la articulación de aportes y obtención de recursos con el objeto de lograr la sostenibilidad económica de la gestión ambiental del páramo en relación con las actividades mineras objeto de sustitución, de conformidad con lo establecido en la Sentencia T-361 de 2017 "/>
    <s v="MINISTERIO DE AMBIENTE Y DESARROLLO SOSTENIBLE"/>
    <s v=" _x000a_CARMEN STIBEL DUARTE TORRES _x000a_Supervisora para la liquidación _x000a_Asesor, Código 1020 Grado 16  _x000a_"/>
    <x v="8"/>
    <s v="30/04/2019"/>
    <d v="2021-12-31T00:00:00"/>
    <s v="PEDRO AREVALO"/>
    <m/>
    <d v="2024-10-21T00:00:00"/>
    <s v="10 OCTUBRE"/>
    <n v="2024"/>
    <s v="3-2024-018966 del 20 de junio del 2024"/>
    <s v="20/06/2024"/>
    <s v="en la carpeta de GGC se observa un correo mediante el cual Claudia patricia corredor le envía a Olga Lucía Salamanca los comentarios del acta para ajustes"/>
    <s v="e-mail"/>
    <d v="2022-07-09T00:00:00"/>
    <s v="se devuelve via correo elñectronico para ajustes del area"/>
    <s v="e-mail"/>
    <s v="24/06/2024"/>
    <s v="Se remite memoran numero  3-2024-019626 de fecha 26/06/2024, para recoleccion de firmas"/>
    <m/>
    <m/>
    <m/>
    <m/>
    <m/>
    <m/>
    <d v="2024-06-27T00:00:00"/>
    <s v="x"/>
    <m/>
    <m/>
    <s v="PUBLICADA EN SECOPI"/>
    <m/>
    <m/>
    <m/>
    <m/>
    <m/>
    <m/>
    <m/>
    <m/>
    <m/>
    <m/>
    <m/>
    <m/>
    <m/>
    <m/>
    <d v="2025-05-14T00:00:00"/>
    <x v="7"/>
    <x v="1"/>
    <x v="0"/>
    <s v="EL 1 de agosto se publico en la plataforma el secop ii el acta de liquidacion / se actualiza el Estado"/>
  </r>
  <r>
    <s v="GGC-598-2017"/>
    <x v="3"/>
    <s v="Contratar el servicio de fiducia mercantil para el recaudo, administración, garantía, inversión y pagos de los recursos aportados al Fondo de Energías no Convencionales y Gestión Eficiente de la Energía – FENOGE”"/>
    <s v="FIDUPREVISORA"/>
    <s v="DIRECTOR DE ENERGÍA ELÉCTRICA"/>
    <x v="2"/>
    <d v="2017-12-22T00:00:00"/>
    <d v="2018-11-15T00:00:00"/>
    <s v="SONIA PAOLA GARCIA CONTRERAS"/>
    <m/>
    <d v="2023-04-11T00:00:00"/>
    <s v="04 ABRIL"/>
    <n v="2023"/>
    <s v="No hay soporte en la carpeta"/>
    <m/>
    <m/>
    <m/>
    <m/>
    <m/>
    <m/>
    <m/>
    <m/>
    <m/>
    <m/>
    <m/>
    <m/>
    <m/>
    <m/>
    <d v="2020-04-01T00:00:00"/>
    <s v="x"/>
    <m/>
    <m/>
    <s v="https://www.secop.gov.co/CO1ContractsManagement/Tendering/ProcurementContractEdit/View?docUniqueIdentifier=CO1.PCCNTR.248358&amp;prevCtxUrl=https%3a%2f%2fwww.secop.gov.co%3a443%2fCO1ContractsManagement%2fTendering%2fProcurementContractManagement%2fIndex&amp;prevCtxLbl=Contratos+"/>
    <m/>
    <m/>
    <m/>
    <m/>
    <m/>
    <m/>
    <m/>
    <m/>
    <m/>
    <m/>
    <m/>
    <m/>
    <m/>
    <m/>
    <d v="2025-05-14T00:00:00"/>
    <x v="7"/>
    <x v="1"/>
    <x v="0"/>
    <s v="SE DEBE PUBLICAR EN SECOPII"/>
  </r>
  <r>
    <s v="GGC-545-2017"/>
    <x v="3"/>
    <s v="Ampliar la cobertura y procurar la satisfacción de la demanda de energía en las Zonas No Interconectadas - ZNI, mediante la ejecución del proyecto “CONSTRUCCIÓN, INSTALACIÓN E IMPLEMENTACIÓN DE SOLUCIONES DE ENERGÍA CONSISTENTES EN SISTEMAS SOLARES FOTOVOLTAICOS INDIVIDUALES PARA VIVIENDAS RURALES DISPERSAS EN LAS VEREDAS EL ESPINAL, LA CRISTALINA, LA UNION, CANADA, SAN FRANCISCO, ALBANIA, BAJO AMARON, EL AFILADOR, SAN VICENTE, NUEVO VERGEL, LAS PALMAS, NUEVA ESPERANZA, EL AGUILA, NARANJAL, GUAYABAL, MONTERREY, CALENDARIA, SAN JOSÉ, CABAÑA, BAJO SAN CARLOS, EL BETANO, DEL MUNICIPIO DE SAN MIGUEL EN LAS ZONAS NO INTERCONECTADAS DEPARTAMENTO DEL PUTUMAYO” del Fondo de Apoyo Financiero para Energización de Zonas No Interconectadas – FAZNI."/>
    <s v="IPSE - ELECTROHUILA S.A. E.S.P."/>
    <s v="Director de Energía Eléctrica"/>
    <x v="2"/>
    <d v="2017-12-28T00:00:00"/>
    <d v="2019-10-30T00:00:00"/>
    <s v="SONIA PAOLA GARCIA CONTRERAS"/>
    <m/>
    <d v="2024-07-02T00:00:00"/>
    <s v="07 JULIO"/>
    <n v="2024"/>
    <s v=" 3-2022-019075_x000a_del 02-08-2022"/>
    <d v="2022-02-08T00:00:00"/>
    <m/>
    <m/>
    <m/>
    <m/>
    <m/>
    <m/>
    <m/>
    <m/>
    <m/>
    <s v="No se evidencia en la carpeta"/>
    <s v="No se evidencia en la carpeta"/>
    <s v="No se evidencia en la carpeta"/>
    <s v="No se evidencia en la carpeta"/>
    <d v="2022-08-01T00:00:00"/>
    <s v="x"/>
    <m/>
    <m/>
    <s v="https://www.secop.gov.co/CO1ContractsManagement/Tendering/ProcurementContractEdit/View?ProfileName=CCE-16-Servicios_profesionales_gestion&amp;PPI=CO1.PPI.783653&amp;DocUniqueName=ContratoDeCompra&amp;DocTypeName=NextWay.Entities.Marketplace.Tendering.ProcurementContract&amp;ProfileVersion=2&amp;DocUniqueIdentifier=CO1.PCCNTR.250211&amp;Messages=Datos%20guardados|Success"/>
    <m/>
    <m/>
    <m/>
    <m/>
    <m/>
    <m/>
    <m/>
    <m/>
    <m/>
    <m/>
    <m/>
    <m/>
    <m/>
    <m/>
    <d v="2025-05-14T00:00:00"/>
    <x v="7"/>
    <x v="1"/>
    <x v="0"/>
    <s v="4 meses"/>
  </r>
  <r>
    <s v="GGC-461-2021"/>
    <x v="0"/>
    <s v="&quot;Aunar esfuerzos técnicos, administrativos, legales, humanos y_x000a_financieros, con el fin de implementar estrategias para el_x000a_fortalecimiento de gobernanza local, la participación y diálogo_x000a_social e intercultural, la prevención y la mitigación de la_x000a_conflictividad social en los territorios que cuenten con actividades_x000a_del sector de hidrocarburos, a través de la protección de los_x000a_derechos fundamentales y deberes de todos los actores.&quot;_x000a_"/>
    <s v="MINISTERIO DE INTERIOR -ANH "/>
    <s v="Jefe de la Oficina de Asuntos Ambientales y Sociales"/>
    <x v="8"/>
    <d v="2021-04-27T00:00:00"/>
    <d v="2021-12-17T00:00:00"/>
    <s v="SONIA PAOLA GARCIA CONTRERAS"/>
    <m/>
    <d v="2024-12-21T00:00:00"/>
    <s v="12 DICIEMBRE"/>
    <n v="2024"/>
    <s v="3-2022-017289_x000a_del 13-07-2022"/>
    <s v="13/07/2022"/>
    <s v="Segun se evidencia por trazabilidad de ARGO, Por correo del 7 de septiembre se solicitó ajustar acta, se devuelve."/>
    <s v="e-mail"/>
    <d v="2022-07-09T00:00:00"/>
    <s v="EL 15/02/2024 Se realizó mesa de trabajo con el enlace del área, para revisar el trámite que se debe surtir frente a la liquidación. 3-2024-011126  DEL  11-04-2024"/>
    <m/>
    <m/>
    <m/>
    <m/>
    <m/>
    <s v=" 3-2024-014935_x000a_ del 15-05-2024"/>
    <s v="15/05/2024"/>
    <s v="3-2024-015095_x000a_ DEL 16-05-2024"/>
    <s v="16/05/2024"/>
    <s v="22/05/2024"/>
    <s v="x"/>
    <m/>
    <m/>
    <s v="PUBLICADA ANH"/>
    <m/>
    <m/>
    <m/>
    <m/>
    <m/>
    <m/>
    <m/>
    <m/>
    <m/>
    <m/>
    <m/>
    <m/>
    <m/>
    <m/>
    <d v="2025-05-14T00:00:00"/>
    <x v="7"/>
    <x v="1"/>
    <x v="0"/>
    <s v="6 MESES. Mediante memorando   3-2024-015617 del 22-05-2024  se remitió al área el acta firmada por la SAF. La ANH debe publicar el acta en SECOP."/>
  </r>
  <r>
    <s v="GGC-482-2021"/>
    <x v="0"/>
    <s v="&quot;Aunar esfuerzos técnicos, administrativos, legales, humanos_x000a_y financieros entre la Agencia Nacional de Hidrocarburos, el_x000a_Ministerio de Minas y Energía y el Ministerio de Trabajo, para_x000a_el fortalecimiento de la prevención, atención y_x000a_transformación de la conflictividad asociada a los temas_x000a_laborales, en territorios donde se desarrollan proyectos de_x000a_exploración y producción de hidrocarburos.&quot;_x000a_"/>
    <s v=" AGENCIA NACIONAL DE HIDROCARBUROS"/>
    <s v="Jefe de la Oficina de Asuntos Ambientales y Sociales"/>
    <x v="8"/>
    <d v="2021-05-13T00:00:00"/>
    <d v="2021-12-17T00:00:00"/>
    <s v="SONIA PAOLA GARCIA CONTRERAS"/>
    <m/>
    <d v="2024-10-21T00:00:00"/>
    <s v="10 OCTUBRE"/>
    <n v="2024"/>
    <s v=" 3-2024-016461_x000a_ del 31-05-2024"/>
    <s v="31/05/2024"/>
    <m/>
    <m/>
    <m/>
    <m/>
    <m/>
    <m/>
    <m/>
    <m/>
    <m/>
    <s v="e-mail"/>
    <d v="2024-07-07T00:00:00"/>
    <s v="e-mail"/>
    <d v="2024-07-07T00:00:00"/>
    <s v="31/05/2024"/>
    <s v="x"/>
    <m/>
    <m/>
    <s v="PUBLICADA ANH"/>
    <m/>
    <m/>
    <m/>
    <m/>
    <m/>
    <m/>
    <m/>
    <m/>
    <m/>
    <m/>
    <m/>
    <m/>
    <m/>
    <m/>
    <d v="2025-05-14T00:00:00"/>
    <x v="7"/>
    <x v="1"/>
    <x v="0"/>
    <m/>
  </r>
  <r>
    <s v="GGC-494-2021"/>
    <x v="0"/>
    <s v="&quot;Aunar esfuerzos técnicos, administrativos, legales, humanos y_x000a_financieros entre la Agencia Nacional de Hidrocarburos, el_x000a_Ministerio de Minas y Energía y el Ministerio del Interior - Dirección_x000a_de la Autoridad Nacional de Consulta Previa, para el_x000a_fortalecimiento del recurso humano con el fin de coordinar los_x000a_procesos de consulta previa en proyectos, obras o actividades_x000a_(POA'S) del sector de hidrocarburos.&quot;_x000a_"/>
    <s v=" AGENCIA NACIONAL DE HIDROCARBUROS"/>
    <s v="Jefe Oficina de Asuntos Ambientales y Sociales,"/>
    <x v="8"/>
    <d v="2021-05-26T00:00:00"/>
    <d v="2021-12-17T00:00:00"/>
    <s v="SONIA PAOLA GARCIA CONTRERAS"/>
    <m/>
    <d v="2024-12-21T00:00:00"/>
    <s v="12 DICIEMBRE"/>
    <n v="2024"/>
    <s v=" 3-2024-015222_x000a_ del 17-05-2024"/>
    <s v="17/05/2024"/>
    <m/>
    <m/>
    <m/>
    <m/>
    <m/>
    <m/>
    <m/>
    <m/>
    <m/>
    <s v="e-mail"/>
    <d v="2024-07-07T00:00:00"/>
    <s v="e-mail"/>
    <d v="2024-07-07T00:00:00"/>
    <d v="2024-07-06T00:00:00"/>
    <s v="x"/>
    <m/>
    <m/>
    <s v="PUBLICADA ANH"/>
    <m/>
    <m/>
    <m/>
    <m/>
    <m/>
    <m/>
    <m/>
    <m/>
    <m/>
    <m/>
    <m/>
    <m/>
    <m/>
    <m/>
    <d v="2025-05-14T00:00:00"/>
    <x v="7"/>
    <x v="1"/>
    <x v="0"/>
    <m/>
  </r>
  <r>
    <s v="GGC-638-2022"/>
    <x v="1"/>
    <s v="Realizar una consultoría con el objeto de evaluar la regulación y reglamentación técnica vigente relacionada con la cadena de suministro, el control y seguimiento del aceite usado tratado y su mezcla o blending con petróleo crudo, usado para su aprovechamiento energético como combustible en actividades industriales, que permita establecer una propuesta de regulación complementaria para fortalecer el uso y seguimiento dentro de los agentes de la cadena de distribución de combustibles líquidos derivados del petróleo"/>
    <s v="CONSORCIO ACEITE USADO JR3"/>
    <s v="FELIPE GONZALEZ PENAGOS"/>
    <x v="0"/>
    <s v="30/08/2022"/>
    <s v="29/12/2022"/>
    <s v="SONIA PAOLA GARCIA CONTRERAS"/>
    <s v="GUILLERMO ORTIZ GONZALEZ"/>
    <d v="2025-06-29T00:00:00"/>
    <s v="06 JUNIO"/>
    <n v="2025"/>
    <s v="NEON "/>
    <d v="2025-04-02T00:00:00"/>
    <s v="SE DEVUELVE PARA AJUSTES DEL AREA"/>
    <s v="NEON "/>
    <d v="2025-04-08T00:00:00"/>
    <s v="NEON - 22/04/2025"/>
    <m/>
    <m/>
    <m/>
    <m/>
    <m/>
    <s v="NEON"/>
    <d v="2025-04-24T00:00:00"/>
    <s v="NEON"/>
    <d v="2025-05-06T00:00:00"/>
    <d v="2025-05-07T00:00:00"/>
    <s v="x"/>
    <s v=""/>
    <s v=""/>
    <s v="https://www.secop.gov.co/CO1ContractsManagement/Tendering/ProcurementContractEdit/Modification?ProfileName=CCE-20-Concurso_Meritos_Sin_Lista_Corta_1Sobre&amp;PPI=CO1.PPI.19170775&amp;DocUniqueName=ModificacaoDeContratoDeCompra&amp;DocTypeName=NextWay.Entities.Marketplace.Tendering.ProcurementContractModification&amp;ProfileVersion=2&amp;DocUniqueIdentifier=CO1.CTRMOD.18998866&amp;prevCtxUrl=https%3a%2f%2fwww.secop.gov.co%3a443%2fCO1ContractsManagement%2fTendering%2fProcurementContractEdit%2fView%3fProfileName%3dCCE-20-Concurso_Meritos_Sin_Lista_Corta_1Sobre%26PPI%3dCO1.PPI.19170775%26DocUniqueName%3dContratoDeCompra%26DocTypeName%3dNextWay.Entities.Marketplace.Tendering.ProcurementContract%26ProfileVersion%3d2%26DocUniqueIdentifier%3dCO1.PCCNTR.3886775&amp;prevCtxLbl=Procurement+contract"/>
    <m/>
    <s v=""/>
    <s v=""/>
    <m/>
    <s v=""/>
    <s v=""/>
    <s v=""/>
    <s v=""/>
    <s v=""/>
    <s v=""/>
    <s v=""/>
    <s v=""/>
    <s v=""/>
    <s v=""/>
    <d v="2025-05-09T00:00:00"/>
    <x v="3"/>
    <x v="1"/>
    <x v="0"/>
    <m/>
  </r>
  <r>
    <s v="GGC-671-2019"/>
    <x v="5"/>
    <s v="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
    <s v="JARDINE LLOYD THOMPSON VALENCIA &amp; IRAGORRI CORREDORES DE SEGUROS S.A"/>
    <s v="Coordinación del Grupo de Servicios Administrativos"/>
    <x v="3"/>
    <d v="2019-11-01T00:00:00"/>
    <d v="2020-12-31T00:00:00"/>
    <s v="FABIAN ANDRÉS JIMENEZ"/>
    <s v="SERGIO DAVID SOTELO"/>
    <d v="2024-10-21T00:00:00"/>
    <s v="10 OCTUBRE"/>
    <n v="2024"/>
    <m/>
    <m/>
    <m/>
    <m/>
    <m/>
    <m/>
    <m/>
    <m/>
    <m/>
    <m/>
    <m/>
    <m/>
    <m/>
    <m/>
    <m/>
    <d v="2024-10-16T00:00:00"/>
    <s v="x"/>
    <m/>
    <m/>
    <s v="https://www.secop.gov.co/CO1ContractsManagement/Tendering/ProcurementContractEdit/View?docUniqueIdentifier=CO1.PCCNTR.1148834&amp;prevCtxUrl=https%3a%2f%2fwww.secop.gov.co%3a443%2fCO1ContractsManagement%2fTendering%2fProcurementContractManagement%2fIndex&amp;prevCtxLbl=Contratos+"/>
    <m/>
    <m/>
    <m/>
    <m/>
    <m/>
    <m/>
    <m/>
    <m/>
    <m/>
    <m/>
    <m/>
    <m/>
    <m/>
    <m/>
    <d v="2025-05-14T00:00:00"/>
    <x v="7"/>
    <x v="1"/>
    <x v="0"/>
    <s v="4 meses"/>
  </r>
  <r>
    <s v="GGC-515-2021"/>
    <x v="0"/>
    <s v="En virtud del convenio las partes acuerdan que el MINISTERIO designa a XM Compañía Expertos en Mercado_x000a_S.A. E.S.P., en su calidad de ASIC como SUBASTADOR de la 3ª Subasta de Contratación a Largo Plazo para_x000a_la compraventa de energía eléctrica proveniente de Fuentes No Convencionales de Energía Renovable –_x000a_FNCER, de conformidad con a lo dispuesto en el artículo 3 de la Resolución 4 0590 de 2019 modificada por la_x000a_Resolución 4 0141 de 2021, y con los lineamientos establecidos en aquella que reglamente el mecanismo_x000a_complementario, en caso de requerirse. En este sentido, XM actuará como SUBASTADOR de la 3ª Subasta_x000a_de Contratación a Largo Plazo para la compraventa de energía eléctrica proveniente de Fuentes No_x000a_Convencionales de Energía Renovable – FNCER_x000a_"/>
    <s v="XM COMPAÑIA DE EXPERTOS EN MERCADOS S.A ESP"/>
    <s v="JULIAN ANTONIO ROJAS ROJAS"/>
    <x v="9"/>
    <d v="2021-07-12T00:00:00"/>
    <d v="2022-07-12T00:00:00"/>
    <s v="LUZ DARY PAEZ BRAVO"/>
    <s v="HERNAN DARIO FORERO"/>
    <d v="2025-01-12T00:00:00"/>
    <s v="01 ENERO"/>
    <n v="2025"/>
    <s v="No se encontro radicado "/>
    <m/>
    <s v="Mediante memorando 3-2023-034481 del 05-12-2023 se dio respuesta al memorando 3-2023-019568 del 31-07-2023 enviado por el área indicando que el presente contrato se encuentra sin radicar el proceso de liquidación"/>
    <m/>
    <m/>
    <m/>
    <m/>
    <m/>
    <m/>
    <m/>
    <m/>
    <m/>
    <m/>
    <m/>
    <m/>
    <m/>
    <m/>
    <m/>
    <m/>
    <m/>
    <m/>
    <m/>
    <m/>
    <m/>
    <m/>
    <m/>
    <m/>
    <m/>
    <m/>
    <m/>
    <m/>
    <m/>
    <m/>
    <m/>
    <d v="2025-05-14T00:00:00"/>
    <x v="7"/>
    <x v="1"/>
    <x v="2"/>
    <s v="llego por NEON  14 de abril de 2025, Se rechaz a y se  envia correo al area indicando que perdio competencia"/>
  </r>
  <r>
    <s v="CAO-0001-2024"/>
    <x v="13"/>
    <s v="Suministro de tiquetes aéreos en rutas nacionales e internacionales, para los funcionarios y/o contratistas del Ministerio de Minas y Energía"/>
    <s v="RECIO TURISMO S. A"/>
    <s v="José Mauricio Pulido Prieto"/>
    <x v="19"/>
    <d v="2024-02-15T00:00:00"/>
    <d v="2024-03-13T00:00:00"/>
    <s v="LUZ DARY PAEZ BRAVO"/>
    <s v="SERGIO DAVID SOTELO"/>
    <d v="2026-09-12T00:00:00"/>
    <s v="09 SEPTIEMBRE"/>
    <n v="2026"/>
    <s v="NEON"/>
    <d v="2025-04-03T00:00:00"/>
    <s v="Ajustar Balance , ceritificacion de cumplimiento, y modificaciones en el Acta"/>
    <s v="NEON"/>
    <d v="2025-04-09T00:00:00"/>
    <s v="Por favor actualizar documentación, los parafiscales son de febrero, la camara de comercio esta vencida, el proyecto de Acta debe venir sin observaciones "/>
    <s v="NEON"/>
    <d v="2025-04-23T00:00:00"/>
    <m/>
    <m/>
    <m/>
    <m/>
    <m/>
    <m/>
    <m/>
    <d v="2025-05-12T00:00:00"/>
    <s v="x"/>
    <m/>
    <m/>
    <s v="https://www.secop.gov.co/CO1ContractsManagement/Tendering/ProcurementContractEdit/View?docUniqueIdentifier=CO1.PCCNTR.5919630&amp;prevCtxUrl=https%3a%2f%2fwww.secop.gov.co%3a443%2fCO1ContractsManagement%2fTendering%2fProcurementContractManagement%2fIndex&amp;prevCtxLbl=Contratos+ "/>
    <m/>
    <m/>
    <m/>
    <m/>
    <m/>
    <m/>
    <m/>
    <m/>
    <m/>
    <m/>
    <m/>
    <m/>
    <m/>
    <m/>
    <d v="2025-08-25T00:00:00"/>
    <x v="10"/>
    <x v="1"/>
    <x v="0"/>
    <s v="El contrato se encuentra debidamente liquidado, publicado en acta en Secop II en ejecucion de ctos , dado que se habia terminado anticipadamente  "/>
  </r>
  <r>
    <s v="CAO-030-2019"/>
    <x v="5"/>
    <s v="Contratar el servicio de limpieza (lavado general exterior, general con motor y chasis, lavado de tapicería en tela y en cuero), para los vehículos y motocicletas del parque automotor del Ministerio de Minas y Energía."/>
    <s v="CENTRO CAR 19 LIMITADA "/>
    <s v="ANGELICA MARIA BERMUDEZ RODRIGUEZ"/>
    <x v="3"/>
    <d v="2019-12-18T00:00:00"/>
    <d v="2020-12-15T00:00:00"/>
    <s v="GUILLERMO ANDRES LONDOÑO"/>
    <s v="SERGIO DAVID SOTELO"/>
    <d v="2024-10-21T00:00:00"/>
    <s v="10 OCTUBRE"/>
    <n v="2024"/>
    <s v="NEON"/>
    <d v="2024-09-23T00:00:00"/>
    <s v="Se surtió el día 18 de septiembre de 2024 mesa de trabajo y revisión del Proyecto de Resolución de Liquidación Unilateral del Contrato, así como, de los soportes correspondientes"/>
    <m/>
    <m/>
    <m/>
    <m/>
    <m/>
    <m/>
    <m/>
    <m/>
    <s v="NEON"/>
    <d v="2024-09-26T00:00:00"/>
    <m/>
    <m/>
    <d v="2024-09-30T00:00:00"/>
    <m/>
    <s v="x"/>
    <n v="1165"/>
    <s v="https://www.secop.gov.co/CO1ContractsManagement/Tendering/ProcurementContractEdit/View?docUniqueIdentifier=CO1.PCCNTR.1221305&amp;prevCtxUrl=https%3a%2f%2fwww.secop.gov.co%3a443%2fCO1ContractsManagement%2fTendering%2fProcurementContractManagement%2fIndex&amp;prevCtxLbl=Contratos+"/>
    <d v="2024-10-18T00:00:00"/>
    <m/>
    <m/>
    <s v="NO"/>
    <m/>
    <m/>
    <m/>
    <m/>
    <m/>
    <m/>
    <m/>
    <m/>
    <d v="2024-10-16T00:00:00"/>
    <d v="2024-10-17T00:00:00"/>
    <d v="2025-05-14T00:00:00"/>
    <x v="7"/>
    <x v="1"/>
    <x v="0"/>
    <s v="El contrato se encuentra debidamente liquidado unilateralmente, publicado en el secop ii y finalizado el tramite en NEON"/>
  </r>
  <r>
    <s v="GGC-521-2021"/>
    <x v="0"/>
    <s v="Aunar esfuerzos para implementar acciones de acompañamiento a los pequeños mineros en proceso de formalización para la obtención de la licencia ambiental en los departamentos de Norte de Santander, Santander y municipios con programas de desarrollo con enfoque territorial PDET, del departamento de Arauca."/>
    <s v="UNIVERSIDAD FRANCISCO DE PAULA SANTANDER"/>
    <s v="VIOLETA MARIA AGUILAR ABAUNZA"/>
    <x v="5"/>
    <d v="2021-12-20T00:00:00"/>
    <d v="2021-12-31T00:00:00"/>
    <s v="SONIA PAOLA GARCIA CONTRERAS"/>
    <s v="SERGIO DAVID SOTELO"/>
    <d v="2024-10-21T00:00:00"/>
    <s v="10 OCTUBRE"/>
    <n v="2024"/>
    <s v="NEON"/>
    <d v="2024-09-05T00:00:00"/>
    <s v="SE DEVUELVE PARA AJUSTES DEL ÁREA"/>
    <s v="NEON"/>
    <d v="2024-09-20T00:00:00"/>
    <s v="NEON - 01/10/2024"/>
    <s v="NEON"/>
    <d v="2024-10-04T00:00:00"/>
    <s v="NEON 04/10/2024 "/>
    <s v="NEON"/>
    <s v="07/10/2024 Y 16/10/2024"/>
    <s v="NEON"/>
    <d v="2024-10-17T00:00:00"/>
    <s v="NEON"/>
    <d v="2024-10-21T00:00:00"/>
    <d v="2024-10-21T00:00:00"/>
    <s v="x"/>
    <m/>
    <m/>
    <s v="https://www.secop.gov.co/CO1ContractsManagement/Tendering/ProcurementContractEdit/View?docUniqueIdentifier=CO1.PCCNTR.2826685&amp;prevCtxUrl=https%3a%2f%2fwww.secop.gov.co%3a443%2fCO1ContractsManagement%2fTendering%2fProcurementContractManagement%2fIndex&amp;prevCtxLbl=Contratos+"/>
    <m/>
    <m/>
    <m/>
    <m/>
    <m/>
    <m/>
    <m/>
    <m/>
    <m/>
    <m/>
    <m/>
    <m/>
    <m/>
    <m/>
    <d v="2025-05-14T00:00:00"/>
    <x v="7"/>
    <x v="1"/>
    <x v="0"/>
    <m/>
  </r>
  <r>
    <s v="CAO-005-2022"/>
    <x v="1"/>
    <s v="Contratar el suministro de insumos de cafetería junto con el préstamo de máquinas dispensadoras de bebidas calientes y otros servicios conexos para las sedes del Ministerio de Minas y Energía- GG06"/>
    <s v="C.I. QUALITY TRADE LTDA"/>
    <s v="JEYCE LILIANA MARIA PARRA SIERRA"/>
    <x v="3"/>
    <d v="2022-06-08T00:00:00"/>
    <d v="2023-01-31T00:00:00"/>
    <s v="LUZ DARY PAEZ BRAVO"/>
    <s v="HERNAN DARIO FORERO"/>
    <d v="2025-07-30T00:00:00"/>
    <s v="07 JULIO"/>
    <n v="2025"/>
    <s v="NEON "/>
    <d v="2025-02-14T00:00:00"/>
    <m/>
    <s v="NEON "/>
    <d v="2025-02-19T00:00:00"/>
    <s v="NEON - 20/02/2025"/>
    <m/>
    <m/>
    <m/>
    <m/>
    <m/>
    <s v="NEON"/>
    <d v="2025-02-24T00:00:00"/>
    <s v="NEON"/>
    <d v="2025-03-04T00:00:00"/>
    <d v="2025-03-05T00:00:00"/>
    <s v="x"/>
    <s v=""/>
    <s v=""/>
    <s v="https://www.secop.gov.co/CO1ContractsManagement/Tendering/ProcurementContractEdit/View?docUniqueIdentifier=CO1.PCCNTR.3728604&amp;prevCtxUrl=https%3a%2f%2fwww.secop.gov.co%3a443%2fCO1ContractsManagement%2fTendering%2fProcurementContractManagement%2fIndex&amp;prevCtxLbl=Contratos+"/>
    <m/>
    <s v=""/>
    <s v=""/>
    <m/>
    <s v=""/>
    <s v=""/>
    <s v=""/>
    <s v=""/>
    <s v=""/>
    <s v=""/>
    <s v=""/>
    <s v=""/>
    <s v=""/>
    <s v=""/>
    <d v="2025-05-14T00:00:00"/>
    <x v="7"/>
    <x v="1"/>
    <x v="0"/>
    <s v="FECHA DE PÚBLICACIÓN 27/12/2022"/>
  </r>
  <r>
    <s v="GGC-238-2019"/>
    <x v="5"/>
    <s v="Dar cumplimiento a la delegación de funciones realizada por el Ministerio de Minas y Energía a la Agencia Nacional de Hidrocarburos a través de la Resolución N° 4 0072 del 25 de enero de 2019"/>
    <s v="AGENCIA NACION DE HIDROCARBUROS"/>
    <s v="ADWAR MOISES CASALLAS CUELLAR"/>
    <x v="0"/>
    <d v="2019-02-15T00:00:00"/>
    <d v="2021-02-15T00:00:00"/>
    <s v="GUILLERMO ANDRES LONDOÑO"/>
    <s v="SERGIO DAVID SOTELO"/>
    <d v="2024-10-21T00:00:00"/>
    <s v="10 OCTUBRE"/>
    <n v="2024"/>
    <s v="NEON"/>
    <d v="2024-10-14T00:00:00"/>
    <m/>
    <m/>
    <m/>
    <m/>
    <m/>
    <m/>
    <m/>
    <m/>
    <m/>
    <s v="NEON"/>
    <d v="2024-10-21T00:00:00"/>
    <m/>
    <m/>
    <d v="2024-10-21T00:00:00"/>
    <s v="x"/>
    <m/>
    <m/>
    <s v="https://www.secop.gov.co/CO1ContractsManagement/Tendering/ProcurementContractEdit/View?docUniqueIdentifier=CO1.PCCNTR.838270&amp;prevCtxUrl=https%3a%2f%2fwww.secop.gov.co%3a443%2fCO1ContractsManagement%2fTendering%2fProcurementContractManagement%2fIndex&amp;prevCtxLbl=Contratos+"/>
    <m/>
    <m/>
    <m/>
    <s v="NO"/>
    <m/>
    <m/>
    <m/>
    <m/>
    <m/>
    <m/>
    <m/>
    <m/>
    <m/>
    <m/>
    <d v="2025-05-14T00:00:00"/>
    <x v="7"/>
    <x v="1"/>
    <x v="0"/>
    <s v="El día 21 de octubre de 2024 se publico en la SECOP II la modificación correspondiente al Acta de Liquidación / Se cambia Estado "/>
  </r>
  <r>
    <s v="GGC-024-2023"/>
    <x v="4"/>
    <s v="Asesorar y apoyar al MME, como Especialista de Analítica a fin de continuar la implementación del sistema de integración, interoperabilidad y analítica avanzada de datos del sector minero energético colombiano."/>
    <s v="BONILLA BOHORQUEZ JORGE  ANDRES"/>
    <s v="JUAN JOSE CEDEÑO LOPEZ"/>
    <x v="1"/>
    <d v="2023-01-27T00:00:00"/>
    <d v="2023-10-31T00:00:00"/>
    <m/>
    <m/>
    <d v="2026-04-30T00:00:00"/>
    <s v="04 ABRIL"/>
    <n v="2026"/>
    <s v=""/>
    <s v=""/>
    <m/>
    <m/>
    <m/>
    <m/>
    <m/>
    <m/>
    <m/>
    <m/>
    <m/>
    <m/>
    <m/>
    <m/>
    <m/>
    <d v="2023-09-27T00:00:00"/>
    <s v="x"/>
    <s v=""/>
    <s v=""/>
    <s v="https://www.secop.gov.co/CO1ContractsManagement/Tendering/ProcurementContractEdit/View?docUniqueIdentifier=CO1.PCCNTR.4498486&amp;prevCtxUrl=https%3a%2f%2fwww.secop.gov.co%3a443%2fCO1ContractsManagement%2fTendering%2fProcurementContractManagement%2fIndex&amp;prevCtxLbl=Contratos+"/>
    <m/>
    <s v=""/>
    <s v=""/>
    <m/>
    <s v=""/>
    <s v=""/>
    <s v=""/>
    <s v=""/>
    <s v=""/>
    <s v=""/>
    <s v=""/>
    <s v=""/>
    <s v=""/>
    <s v=""/>
    <d v="2025-05-14T00:00:00"/>
    <x v="7"/>
    <x v="1"/>
    <x v="0"/>
    <s v="Se trata de un contrato con el BID que se terminó anticipadamente y se liquidó"/>
  </r>
  <r>
    <s v="CAO-005-2023"/>
    <x v="4"/>
    <s v="Alquiler, puesta en marcha y mantenimiento de equipos de purificación, dispensadores de agua fría y caliente."/>
    <s v=" C.I. QUALITY TRADE LTDA"/>
    <s v="COORDINADOR GRUPO DE GESTIÓN ADMINISTRATIVA"/>
    <x v="3"/>
    <d v="2023-06-20T00:00:00"/>
    <d v="2023-12-31T00:00:00"/>
    <s v="FABIAN ANDRÉS JIMENEZ"/>
    <s v="SERGIO DAVID SOTELO"/>
    <d v="2024-06-14T00:00:00"/>
    <s v="06 JUNIO"/>
    <n v="2024"/>
    <s v="NEON "/>
    <m/>
    <m/>
    <m/>
    <m/>
    <m/>
    <m/>
    <m/>
    <m/>
    <m/>
    <m/>
    <s v="NEON "/>
    <d v="2024-04-09T00:00:00"/>
    <s v="NEON"/>
    <d v="2024-01-10T00:00:00"/>
    <d v="2024-01-10T00:00:00"/>
    <s v="x"/>
    <m/>
    <m/>
    <s v="https://www.secop.gov.co/CO1ContractsManagement/Tendering/ProcurementContractEdit/View?docUniqueIdentifier=CO1.PCCNTR.5082169&amp;prevCtxUrl=https%3a%2f%2fwww.secop.gov.co%3a443%2fCO1ContractsManagement%2fTendering%2fProcurementContractManagement%2fIndex&amp;prevCtxLbl=Contratos+"/>
    <m/>
    <m/>
    <m/>
    <m/>
    <m/>
    <m/>
    <m/>
    <m/>
    <m/>
    <m/>
    <m/>
    <m/>
    <m/>
    <m/>
    <d v="2025-05-14T00:00:00"/>
    <x v="7"/>
    <x v="1"/>
    <x v="0"/>
    <m/>
  </r>
  <r>
    <s v="GGC-597-2024"/>
    <x v="13"/>
    <s v="Apoyo jurídico en la estructuración y seguimiento a la ejecución de trámites relacionados con la materialización de proyectos financiados con fondos de infraestructura del sector eléctrico y _x000a_demás requerimientos del Viceministerio de Energía Eléctrica "/>
    <s v="AVELLANEDAA &amp; ASOCIADOS SAS "/>
    <s v="ALEXA MARCELA RIOS BUELVAS"/>
    <x v="6"/>
    <d v="2024-03-22T00:00:00"/>
    <d v="2024-06-07T00:00:00"/>
    <s v="SONIA PAOLA GARCIA CONTRERAS"/>
    <s v="SERGIO DAVID SOTELO"/>
    <d v="2026-12-07T00:00:00"/>
    <s v="12 DICIEMBRE"/>
    <n v="2026"/>
    <s v="NEON "/>
    <d v="2024-09-06T00:00:00"/>
    <m/>
    <s v="NEON "/>
    <d v="2024-09-13T00:00:00"/>
    <s v="NEON - 17/09/2024"/>
    <s v="NEON"/>
    <d v="2024-09-19T00:00:00"/>
    <s v="NEON - 20/09/2024"/>
    <m/>
    <m/>
    <s v="NEON"/>
    <d v="2024-09-24T00:00:00"/>
    <s v="NEON"/>
    <d v="2024-09-26T00:00:00"/>
    <d v="2024-09-27T00:00:00"/>
    <s v="x"/>
    <m/>
    <m/>
    <s v="https://www.secop.gov.co/CO1ContractsManagement/Tendering/ProcurementContractEdit/View?docUniqueIdentifier=CO1.PCCNTR.6115455&amp;prevCtxUrl=https%3a%2f%2fwww.secop.gov.co%3a443%2fCO1ContractsManagement%2fTendering%2fProcurementContractManagement%2fIndex&amp;prevCtxLbl=Contratos "/>
    <m/>
    <m/>
    <m/>
    <m/>
    <m/>
    <m/>
    <m/>
    <m/>
    <m/>
    <m/>
    <m/>
    <m/>
    <m/>
    <m/>
    <d v="2025-08-25T00:00:00"/>
    <x v="10"/>
    <x v="1"/>
    <x v="0"/>
    <s v="El contrato se encuentra debidamente liquidado, publicado en acta en Secop II en ejecucion de ctos , dado que se habia terminado anticipadamente  "/>
  </r>
  <r>
    <s v="GGC-617-2020"/>
    <x v="6"/>
    <s v="El MINISTERIO se compromete a cofinanciar conjuntamente con LA EMPRESA la construcción del Sistema de Distribución de Gas Licuado de Petróleo, contemplado en el proyecto denominado &quot;IMPLEMENTACIÓN DEL SERVICIO DE GAS GLP POR REDES EN LOS MUNICIPIOS DE CONSACÁ, EL TAMBO, NARIÑO Y PUERRES DEPARTAMENTO DE NARIÑO&quot; y las conexiones al servicio público de gas licuado de petróleo, conforme a los términos, condiciones y alcance establecidos en el proyecto presentado a la UPME."/>
    <s v="INGENIERIA Y SERVICIOS S.A. E.S.P. -INS S.A. E.S.P.-"/>
    <s v="TRUJILLO HIDALGO FRANCISCO ALONSO"/>
    <x v="0"/>
    <d v="2020-12-30T00:00:00"/>
    <d v="2023-12-30T00:00:00"/>
    <s v="SANDRA CAROLINA PULIDO"/>
    <s v="SERGIO DAVID SOTELO"/>
    <d v="2026-07-01T00:00:00"/>
    <s v="07 JULIO"/>
    <n v="2026"/>
    <s v="NEON "/>
    <d v="2024-12-12T00:00:00"/>
    <m/>
    <m/>
    <m/>
    <m/>
    <m/>
    <m/>
    <m/>
    <m/>
    <m/>
    <s v="NEON"/>
    <d v="2024-12-20T00:00:00"/>
    <s v="NEON"/>
    <d v="2024-12-23T00:00:00"/>
    <d v="2024-12-23T00:00:00"/>
    <s v="x"/>
    <s v=""/>
    <s v=""/>
    <s v="https://www.secop.gov.co/CO1ContractsManagement/Tendering/ProcurementContractEdit/View?docUniqueIdentifier=CO1.PCCNTR.2088105&amp;prevCtxUrl=https%3a%2f%2fwww.secop.gov.co%3a443%2fCO1ContractsManagement%2fTendering%2fProcurementContractManagement%2fIndex&amp;prevCtxLbl=Contratos+"/>
    <m/>
    <s v=""/>
    <s v=""/>
    <m/>
    <s v=""/>
    <s v=""/>
    <s v=""/>
    <s v=""/>
    <s v=""/>
    <s v=""/>
    <s v=""/>
    <s v=""/>
    <s v=""/>
    <s v=""/>
    <d v="2025-05-14T00:00:00"/>
    <x v="7"/>
    <x v="0"/>
    <x v="0"/>
    <m/>
  </r>
  <r>
    <s v="CAO-023-2022"/>
    <x v="1"/>
    <s v="Prestar el servicio de mantenimiento preventivo y correctivo, el cual incluye el suministro de repuestos y accesorios, así como  el servicio de lavado y limpieza para los vehículos que conforman el parque automotor del Ministerio de Minas y Energía."/>
    <s v="CAR SCANNERS SAS"/>
    <s v="JEYCE LILIANA MARIA PARRA SIERRA"/>
    <x v="3"/>
    <d v="2022-12-30T00:00:00"/>
    <d v="2023-12-15T00:00:00"/>
    <s v="ANDRES FELIPE SIERRA"/>
    <s v="SERGIO DAVID SOTELO"/>
    <d v="2026-06-16T00:00:00"/>
    <s v="06 JUNIO"/>
    <n v="2026"/>
    <s v="NEÓN"/>
    <d v="2024-10-07T00:00:00"/>
    <m/>
    <m/>
    <m/>
    <m/>
    <m/>
    <m/>
    <m/>
    <m/>
    <m/>
    <s v="NEON"/>
    <d v="2024-10-11T00:00:00"/>
    <m/>
    <m/>
    <d v="2024-10-16T00:00:00"/>
    <s v="x"/>
    <s v=""/>
    <s v=""/>
    <s v="https://www.secop.gov.co/CO1ContractsManagement/Tendering/ProcurementContractEdit/View?docUniqueIdentifier=CO1.PCCNTR.4359554&amp;prevCtxUrl=https%3a%2f%2fwww.secop.gov.co%3a443%2fCO1ContractsManagement%2fTendering%2fProcurementContractManagement%2fIndex&amp;prevCtxLbl=Contratos+"/>
    <m/>
    <s v=""/>
    <s v=""/>
    <m/>
    <s v=""/>
    <s v=""/>
    <s v=""/>
    <s v=""/>
    <s v=""/>
    <s v=""/>
    <s v=""/>
    <s v=""/>
    <s v=""/>
    <s v=""/>
    <d v="2025-05-14T00:00:00"/>
    <x v="7"/>
    <x v="1"/>
    <x v="0"/>
    <s v="PUBLICADA EN SECOP II "/>
  </r>
  <r>
    <s v="GGC-505-2022"/>
    <x v="1"/>
    <s v="Contratar los servicios para la implementación de la ruta o metodología que permita a través del dialogo e intercambio de saberes, adelantar las acciones necesarias para la revisión, ajustes, recomendaciones y seguimiento a los proyectos y acuerdos de reglamentación por parte de la Comisión Consultiva de Alto Nivel de las Comunidades Negras, Afrocolombianas, Raizales y Palenqueras, frente a los instrumentos normativos elaborados y socializados por el Ministerio de Minas y Energía, relativos a la reglamentación del capítulo V de la Ley 70 de 1993 &quot;Por la cual se desarrolla el artículo transitorio 55 de la Constitución Política.&quot;"/>
    <s v="CONSEJO COMUNITARIO DE LA COMUNIDAD NEGRA "/>
    <s v="LUZ DARY CARMONA"/>
    <x v="8"/>
    <d v="2022-02-04T00:00:00"/>
    <d v="2022-05-03T00:00:00"/>
    <s v="SANDRA CAROLINA PULIDO"/>
    <s v="SERGIO DAVID SOTELO"/>
    <d v="2024-11-03T00:00:00"/>
    <s v="02 NOVIEMBRE "/>
    <n v="2024"/>
    <s v="ARGO"/>
    <s v="24/10/24"/>
    <s v="se devuelve para ajusres del area"/>
    <s v="NEON "/>
    <s v="30/10/2024"/>
    <m/>
    <m/>
    <m/>
    <m/>
    <m/>
    <m/>
    <s v="NEON"/>
    <s v="31/10/2024"/>
    <s v="ARGO"/>
    <s v="24/10/2024"/>
    <d v="2024-11-01T00:00:00"/>
    <s v="x"/>
    <m/>
    <m/>
    <s v="https://www.secop.gov.co/CO1ContractsManagement/Tendering/ProcurementContractEdit/View?docUniqueIdentifier=CO1.PCCNTR.3547854&amp;prevCtxUrl=https%3a%2f%2fwww.secop.gov.co%3a443%2fCO1ContractsManagement%2fTendering%2fProcurementContractManagement%2fIndex&amp;prevCtxLbl=Contratos+"/>
    <m/>
    <m/>
    <m/>
    <m/>
    <m/>
    <m/>
    <m/>
    <m/>
    <m/>
    <m/>
    <m/>
    <m/>
    <m/>
    <m/>
    <d v="2025-05-14T00:00:00"/>
    <x v="7"/>
    <x v="0"/>
    <x v="0"/>
    <m/>
  </r>
  <r>
    <s v="GGC-433-L12-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a_"/>
    <s v="CONSORCIO INTER-FAZNI E&amp;P 2020"/>
    <s v="RAMIREZ MARTINEZ MARIA VICTORIA"/>
    <x v="2"/>
    <d v="2020-12-25T00:00:00"/>
    <d v="2023-05-31T00:00:00"/>
    <s v="LUZ DARY PAEZ BRAVO"/>
    <s v="GUILLERMO ORTIZ GONZALEZ"/>
    <d v="2025-11-30T00:00:00"/>
    <s v="11 NOVIEMBRE"/>
    <n v="2025"/>
    <s v="NEON "/>
    <d v="2055-07-14T00:00:00"/>
    <s v="SE DEVUELVE PARA AJUSTES DEL AREA "/>
    <s v="NEON "/>
    <d v="2025-07-18T00:00:00"/>
    <s v="NEON - 25/07/2025"/>
    <s v="NEON"/>
    <d v="2025-07-31T00:00:00"/>
    <s v="NEON - 15/08/2025"/>
    <s v="NEON"/>
    <d v="2025-08-27T00:00:00"/>
    <s v="NEON/ 15/09/2025"/>
    <s v="15/09/2025"/>
    <s v="NEON"/>
    <s v="27/10/2025"/>
    <s v="30/10/2025"/>
    <s v="x"/>
    <s v=""/>
    <s v=""/>
    <s v="https://www.secop.gov.co/CO1ContractsManagement/Tendering/ProcurementContractEdit/View?docUniqueIdentifier=CO1.PCCNTR.1666809&amp;prevCtxUrl=https%3a%2f%2fwww.secop.gov.co%3a443%2fCO1ContractsManagement%2fTendering%2fProcurementContractManagement%2fIndex&amp;prevCtxLbl=Contratos+"/>
    <m/>
    <s v=""/>
    <s v=""/>
    <m/>
    <s v=""/>
    <s v=""/>
    <s v=""/>
    <s v=""/>
    <s v=""/>
    <s v=""/>
    <s v=""/>
    <s v=""/>
    <s v=""/>
    <s v=""/>
    <d v="2025-11-05T00:00:00"/>
    <x v="11"/>
    <x v="1"/>
    <x v="0"/>
    <s v="Ajustar en el cuadro el plazo final, ya que según los otrosíes esta fijada en fecha cierta. Incluir la Resolución de 2024, ya que solo está la de 2019. En el cuadro ?Descripción de la modificación? es un resumen. Según lo establecido en la reunión, los soportes van en Neón ya que en el link no se puede acceder sin permisos; en la Cláusula séptima, falta a tilde en la E. Ajustar la palabra representante legal y confirmar si los soportes del link fueron cargados en neón. se observa en neón el acta firmada y fevchada pero aún no esta publicado en secop, se informa a la abogada que tramita la liquidación para proceder con la publicación"/>
  </r>
  <r>
    <s v="GGC-316-2023"/>
    <x v="4"/>
    <s v="Brindar servicios integrados de internet, acceso, rendimiento, desempeño, tráfico seguro, seguridad, canales dedicados principales y de respaldo que atiendan el Plan de Recuperación ante Desastres en Centro de Datos Alterno"/>
    <s v="IFX NETWORKS COLOMBIA SAS"/>
    <s v="LEIDY PAOLA GALINDO ACEVEDO"/>
    <x v="1"/>
    <d v="2023-02-27T00:00:00"/>
    <d v="2023-12-27T00:00:00"/>
    <s v="GUILLERMO ANDRES LONDOÑO"/>
    <s v="SERGIO DAVID SOTELO"/>
    <d v="2026-06-28T00:00:00"/>
    <s v="06 JUNIO"/>
    <n v="2026"/>
    <s v="NEON "/>
    <d v="2024-09-25T00:00:00"/>
    <m/>
    <m/>
    <m/>
    <m/>
    <m/>
    <m/>
    <m/>
    <m/>
    <m/>
    <s v="NEON"/>
    <d v="2024-10-03T00:00:00"/>
    <m/>
    <m/>
    <d v="2024-10-15T00:00:00"/>
    <s v="x"/>
    <s v=""/>
    <s v=""/>
    <s v="SE PUBLICÓ EN TVEC"/>
    <m/>
    <s v=""/>
    <s v=""/>
    <s v="NO"/>
    <s v=""/>
    <s v=""/>
    <s v=""/>
    <s v=""/>
    <s v=""/>
    <s v=""/>
    <s v=""/>
    <s v=""/>
    <s v=""/>
    <s v=""/>
    <d v="2025-05-14T00:00:00"/>
    <x v="7"/>
    <x v="1"/>
    <x v="0"/>
    <s v="El día 2 de octubre de 2024 se publico en la TVEC la Orden de compra No 105480, modificación correspondiente al Acta de Liquidación / Se cambia Estado"/>
  </r>
  <r>
    <s v="GGC-379-2016"/>
    <x v="7"/>
    <s v="El  presente Convenio Interadministrativo tiene por objeto dar cumplimiento a la delegación realizada por EL MINISTERIO al Servicio Geológico Colombiano ? SGC-, mediante la Resolución No. 4 0780 del 11 de agosto de 2016, de acuerdo con lo establecido en el Artículo 1°: Delegar en el Servicio Geológico Colombiano la función de conocimiento y cartografía geológica del subsuelo colombiano"/>
    <s v="SGC"/>
    <s v="Coordinador Grupo de Gestión de Proyectos de Mediana Minería"/>
    <x v="15"/>
    <d v="2016-08-11T00:00:00"/>
    <d v="2020-12-31T00:00:00"/>
    <s v="PEDRO AREVALO"/>
    <s v="SERGIO DAVID SOTELO"/>
    <d v="2024-10-21T00:00:00"/>
    <s v="10 OCTUBRE"/>
    <n v="2024"/>
    <s v="3-2022-004345 del 11-02-2022"/>
    <d v="2022-11-02T00:00:00"/>
    <s v="Se devolvió el trámite para ajustes del área"/>
    <s v="3-2022-022899 del 22-09-2022"/>
    <s v="22/09/2022"/>
    <s v="3-2022-028608 del 24/11/2022 "/>
    <s v="3-2022-033143 del 30-12-2022"/>
    <s v="30/12/2022"/>
    <s v="SE DEVUELVE PARA AJUSTES DELA REA POR NEON EL 12/09/2024"/>
    <m/>
    <m/>
    <s v="19/09/2024"/>
    <m/>
    <m/>
    <m/>
    <s v="21/10/2024"/>
    <s v="x"/>
    <m/>
    <m/>
    <s v="https://www.contratos.gov.co/consultas/detalleProceso.do?numConstancia=16-12-5965666"/>
    <m/>
    <m/>
    <m/>
    <m/>
    <m/>
    <m/>
    <m/>
    <m/>
    <m/>
    <m/>
    <m/>
    <m/>
    <m/>
    <s v="25/10/2024"/>
    <d v="2025-05-14T00:00:00"/>
    <x v="7"/>
    <x v="1"/>
    <x v="0"/>
    <m/>
  </r>
  <r>
    <s v="GGC-052-2013"/>
    <x v="9"/>
    <s v="Definir los derechos y obligaciones del delegante y del delegatario , derivados de la delegación conferida a través de la Reolución No. 9 1818 del 13  de diciembre de 2012"/>
    <s v="ANM"/>
    <s v="Director de Minería Empresarial"/>
    <x v="15"/>
    <d v="2013-04-26T00:00:00"/>
    <d v="2020-12-31T00:00:00"/>
    <s v="SONIA PAOLA GARCIA CONTRERAS"/>
    <s v="SERGIO DAVID SOTELO"/>
    <d v="2024-10-21T00:00:00"/>
    <s v="10 OCTUBRE"/>
    <n v="2024"/>
    <s v="3-2023-014199_x000a_del 07-06-2023_x000d_"/>
    <d v="2023-07-06T00:00:00"/>
    <s v="Mediante memorando 3-2023-023354 del 05-09-2023, se devolvió el trámite al área para ajustes"/>
    <s v="3-2023-023354 del 05-09-2023"/>
    <d v="2023-05-09T00:00:00"/>
    <s v="NEON - 10/09/2024"/>
    <s v="NEON"/>
    <d v="2024-09-23T00:00:00"/>
    <s v="NEON - 01/10/2024 y 07/10/2024"/>
    <s v="NEON"/>
    <d v="2024-10-04T00:00:00"/>
    <s v="NEON "/>
    <d v="2024-10-07T00:00:00"/>
    <s v="NEON"/>
    <d v="2024-10-10T00:00:00"/>
    <d v="2024-10-11T00:00:00"/>
    <s v="x"/>
    <m/>
    <m/>
    <s v="https://www.contratos.gov.co/consultas/detalleProceso.do?numConstancia=13-12-1690772"/>
    <m/>
    <m/>
    <m/>
    <m/>
    <m/>
    <m/>
    <m/>
    <m/>
    <m/>
    <m/>
    <m/>
    <m/>
    <m/>
    <m/>
    <d v="2025-05-16T00:00:00"/>
    <x v="7"/>
    <x v="1"/>
    <x v="0"/>
    <m/>
  </r>
  <r>
    <s v="GGC-470-2020"/>
    <x v="6"/>
    <s v="Ofrecer elementos normativos y prácticos a los participantes sobre la protección y defensa de los derechos territoriales en relación a la ejecución de actividades de exploración y producción del sector de hidrocarburos, en cumplimiento de la segunda fase de la ruta jurídica de protección de los territorios ancestrales de los pueblos indígenas que integran el CRIC."/>
    <s v="CONSEJO REGIONAL INDIGENA DEL CAUCA - CRIC"/>
    <s v="Jefe de Oficina de Asuntos Ambientales y Sociales"/>
    <x v="8"/>
    <s v="15/09/2020"/>
    <d v="2020-12-31T00:00:00"/>
    <s v="SONIA PAOLA GARCIA CONTRERAS"/>
    <s v="SERGIO DAVID SOTELO"/>
    <d v="2024-10-21T00:00:00"/>
    <s v="10 OCTUBRE"/>
    <n v="2024"/>
    <s v="3-2022-016678_x000a_del 06-07-2022"/>
    <d v="2022-06-07T00:00:00"/>
    <s v="Se devuelve el trámite para ajustes y actualización de documentación"/>
    <s v="3-2024-003263_x000a_ 31-01-2024"/>
    <s v="31/01/2024"/>
    <s v="NEON - 21-10-2024"/>
    <s v="NEON"/>
    <d v="2024-10-21T00:00:00"/>
    <s v="NEON -21/10/2024"/>
    <m/>
    <m/>
    <s v="NEON  "/>
    <d v="2024-10-21T00:00:00"/>
    <m/>
    <m/>
    <m/>
    <s v="x"/>
    <m/>
    <m/>
    <m/>
    <m/>
    <m/>
    <m/>
    <m/>
    <m/>
    <m/>
    <m/>
    <m/>
    <m/>
    <m/>
    <m/>
    <m/>
    <m/>
    <m/>
    <d v="2025-05-16T00:00:00"/>
    <x v="7"/>
    <x v="1"/>
    <x v="2"/>
    <s v="4 MESES"/>
  </r>
  <r>
    <s v="GGC-336-2020"/>
    <x v="6"/>
    <s v="Se hace necesario contar con el servicio de suministro de Tiquetes Aéreos para garantizar el eficaz desplazamiento de los funcionarios y contratistas del Ministerio, con el fin de que esta Entidad pueda cumplir con las funciones que tienen a su cargo"/>
    <s v="SUMIMAS S.A.S"/>
    <s v="Coordinador de Servicios Administrativos, hoy, Grupo de Gestión_x000a_Administrativa."/>
    <x v="3"/>
    <s v="14/07/2017"/>
    <s v="31/08/2018"/>
    <s v="GUILLERMO ANDRES LONDOÑO"/>
    <s v="SERGIO DAVID SOTELO"/>
    <d v="2024-10-21T00:00:00"/>
    <s v="10 OCTUBRE"/>
    <n v="2024"/>
    <s v="NEON"/>
    <d v="2024-10-01T00:00:00"/>
    <m/>
    <m/>
    <m/>
    <m/>
    <m/>
    <m/>
    <m/>
    <m/>
    <m/>
    <s v="NEON"/>
    <d v="2024-10-03T00:00:00"/>
    <m/>
    <m/>
    <d v="2024-10-07T00:00:00"/>
    <s v="x"/>
    <m/>
    <m/>
    <s v="SE PUBLICÓ EN TVEC"/>
    <s v="NEON"/>
    <d v="2024-10-16T00:00:00"/>
    <m/>
    <s v="NO"/>
    <m/>
    <m/>
    <m/>
    <m/>
    <m/>
    <m/>
    <m/>
    <m/>
    <m/>
    <m/>
    <d v="2025-05-16T00:00:00"/>
    <x v="7"/>
    <x v="1"/>
    <x v="0"/>
    <s v="El día 2 de octubre de 2024 se publico en la TVEC la modificación correspondiente al Acta de Liquidación / Se cambia Estado "/>
  </r>
  <r>
    <s v="GGC-397-2020"/>
    <x v="6"/>
    <s v="Contratar la prestación de servicios de apoyo a la gestión para apoyar a la Subdirección de Talento Humano, en el desarrollo de las actividades relacionadas con la ejecución de las lineas estrategicas de Talento Humano y de los programas de Bienestar Social Laboral, Plan Institucional de capacitación y fortalecimiento de las competencias laborales del Talento Humano para mejorar el clima laboral , la cultura organizacional y la calidad de vida de los funcionarios del Ministerio de Minas y Energia y su núcleo familiar"/>
    <s v="COMPENSAR"/>
    <s v="RODRIGUEZ RAMIREZ SANDRA MILENA"/>
    <x v="12"/>
    <s v="26/06/2020"/>
    <s v="31/12/2020"/>
    <s v="PEDRO AREVALO"/>
    <s v="SERGIO DAVID SOTELO"/>
    <d v="2024-10-21T00:00:00"/>
    <s v="10 OCTUBRE"/>
    <n v="2024"/>
    <s v="NEON"/>
    <s v="16/09/2024"/>
    <m/>
    <m/>
    <m/>
    <m/>
    <m/>
    <m/>
    <m/>
    <m/>
    <m/>
    <s v="NEON-20/09/2024"/>
    <m/>
    <m/>
    <m/>
    <s v="15/10/2024"/>
    <s v="x"/>
    <m/>
    <m/>
    <s v="https://www.secop.gov.co/CO1ContractsManagement/Tendering/ProcurementContractEdit/View?docUniqueIdentifier=CO1.PCCNTR.1636976&amp;prevCtxUrl=https%3a%2f%2fwww.secop.gov.co%3a443%2fCO1ContractsManagement%2fTendering%2fProcurementContractManagement%2fIndex&amp;prevCtxLbl=Contratos+"/>
    <m/>
    <m/>
    <m/>
    <m/>
    <m/>
    <m/>
    <m/>
    <m/>
    <m/>
    <m/>
    <m/>
    <m/>
    <m/>
    <s v="18/10/2024"/>
    <d v="2025-05-16T00:00:00"/>
    <x v="7"/>
    <x v="1"/>
    <x v="0"/>
    <m/>
  </r>
  <r>
    <s v="GGC-234-2014"/>
    <x v="11"/>
    <s v="Contratar la adquisición de diez (10) radios portátiles de dos vías con sus respectivos accesorios, para comunicación del cuerpo de seguridad del (la) Ministra (o) de Minas y Energía."/>
    <s v="METROGAS DE COLOMBIA S.A. E.SP."/>
    <s v="TRUJILLO HIDALGO FRANCISCO ALONSO"/>
    <x v="0"/>
    <d v="2014-10-06T00:00:00"/>
    <d v="2017-12-15T00:00:00"/>
    <m/>
    <m/>
    <d v="2022-05-11T00:00:00"/>
    <s v="05 MAYO"/>
    <n v="2022"/>
    <m/>
    <m/>
    <m/>
    <m/>
    <m/>
    <m/>
    <m/>
    <m/>
    <m/>
    <m/>
    <m/>
    <m/>
    <m/>
    <m/>
    <m/>
    <d v="2022-04-26T00:00:00"/>
    <s v="x"/>
    <m/>
    <m/>
    <s v="https://www.contratos.gov.co/consultas/detalleProceso.do?numConstancia=14-12-3004949&amp;g-recaptcha-response=03AAYGu2SFl3osqc2aw_EUDic9GXGtvdBxYDXsKLmiScbWs4vZCv8TnlXGYLAgBqt-761M7qhRmKLbtzrXQigkICp4EQN3SOUgtXN3ENPZoD1LZCTmkpyVxdVcoal8l-3ylTgy0Kaejnhipo9Jx5Osj-f2XE2Km67znotZuaG7R_7JlWD3oGtzf2dOoogfNX0r9nZgMVJAJJbkWg1PGoiv2PUcgmch5n6s7MHBCAM9CpaUz-f4iootqEk7GcQf31_FgAfi4Sn9f5P8L7niqcI3CnPFRi8OBUQn4a-JgSxeMxmCam7kKAiLHy0XNw3wtb4ZHCZKt7FhmoCL3FWeHFWMZzYyELMP1kVj9I2lWcFum0nGlp8BEcelsq2FDhf6Gl9KroLN42KIqKp-nelq2qMgLmI481TtE5r5lh4L-5tMuo7c7up4OSQkAEkwN8CKUiytTBD7WPovkoSjXVY0lQUZBPHj6aS1P7ev2qPA86kbomF2OrMv9hUd0ulUBzsSAZ9eEisEsBiNeYsdWCt1x3hkKTR112YPO0o77jHnjPda1SP9rVFzJxjShII"/>
    <m/>
    <m/>
    <m/>
    <m/>
    <m/>
    <m/>
    <m/>
    <m/>
    <m/>
    <m/>
    <m/>
    <m/>
    <m/>
    <m/>
    <d v="2025-05-16T00:00:00"/>
    <x v="7"/>
    <x v="1"/>
    <x v="0"/>
    <m/>
  </r>
  <r>
    <s v="GGC-555-2017"/>
    <x v="3"/>
    <s v="El COMODANTE hace entrega real y material a EL COMODATARIO del vehículo eléctrico que más adelante se detalla, a título de comodato, para su uso gratuito y con cargo a restituir."/>
    <s v="BYD MOTOR COLOMBIA S.A.S"/>
    <s v="JEYCE LILIANA MARIA PARRA SIERRA"/>
    <x v="3"/>
    <d v="2017-11-30T00:00:00"/>
    <d v="2017-12-15T00:00:00"/>
    <m/>
    <m/>
    <d v="2022-05-11T00:00:00"/>
    <s v="05 MAYO"/>
    <n v="2022"/>
    <m/>
    <m/>
    <m/>
    <m/>
    <m/>
    <m/>
    <m/>
    <m/>
    <m/>
    <m/>
    <m/>
    <m/>
    <m/>
    <m/>
    <m/>
    <d v="2022-12-05T00:00:00"/>
    <s v="x"/>
    <m/>
    <m/>
    <s v="https://www.secop.gov.co/CO1ContractsManagement/Tendering/ProcurementContractEdit/View?docUniqueIdentifier=CO1.PCCNTR.342789&amp;prevCtxUrl=https%3a%2f%2fwww.secop.gov.co%3a443%2fCO1ContractsManagement%2fTendering%2fProcurementContractManagement%2fIndex&amp;prevCtxLbl=Contratos+"/>
    <m/>
    <m/>
    <m/>
    <m/>
    <m/>
    <m/>
    <m/>
    <m/>
    <m/>
    <m/>
    <m/>
    <m/>
    <m/>
    <m/>
    <d v="2025-05-16T00:00:00"/>
    <x v="7"/>
    <x v="1"/>
    <x v="0"/>
    <m/>
  </r>
  <r>
    <s v="GGC-388-2017"/>
    <x v="3"/>
    <s v="Contratar los servicios de una consultoría para la formulación del Plan de_x000a_Gestión Integral de Cambio Climático del sector Minero Energético, que_x000a_responda a las obligaciones establecidas en el artículo 170 de la Ley 1753_x000a_de 2015."/>
    <s v="UNION TEMPORAL INERCO-UNIVERSIDAD NACIONAL DE COLOMBIA"/>
    <s v="Contratar los servicios de una consultoría para la formulación del Plan de Gestión Integral de Cambio Climático del sector Minero Energético, que responda a las obligaciones establecidas en el artículo 170 de la Ley 1753 de 2015."/>
    <x v="8"/>
    <d v="2017-08-23T00:00:00"/>
    <d v="2017-12-30T00:00:00"/>
    <m/>
    <m/>
    <d v="2022-05-26T00:00:00"/>
    <s v="05 MAYO"/>
    <n v="2022"/>
    <m/>
    <m/>
    <m/>
    <m/>
    <m/>
    <m/>
    <m/>
    <m/>
    <m/>
    <m/>
    <m/>
    <m/>
    <m/>
    <m/>
    <m/>
    <s v="25/05/2022"/>
    <s v="x"/>
    <m/>
    <m/>
    <s v="https://www.secop.gov.co/CO1ContractsManagement/Tendering/ProcurementContractEdit/View?docUniqueIdentifier=CO1.PCCNTR.183020&amp;prevCtxUrl=https%3a%2f%2fwww.secop.gov.co%3a443%2fCO1ContractsManagement%2fTendering%2fProcurementContractManagement%2fIndex&amp;prevCtxLbl=Contratos+"/>
    <m/>
    <m/>
    <m/>
    <m/>
    <m/>
    <m/>
    <m/>
    <m/>
    <m/>
    <m/>
    <m/>
    <m/>
    <m/>
    <m/>
    <d v="2025-05-16T00:00:00"/>
    <x v="7"/>
    <x v="1"/>
    <x v="0"/>
    <m/>
  </r>
  <r>
    <s v="CAO-024-2017"/>
    <x v="3"/>
    <s v="Contratar el servicio de soporte preventivo y correctivo al Sistema de Correspondencia P8 del Ministerio de Minas y Energía."/>
    <s v="BIG PASS S.A.S."/>
    <s v="JEYCE LILIANA MARIA PARRA SIERRA"/>
    <x v="3"/>
    <d v="2017-10-18T00:00:00"/>
    <d v="2017-12-31T00:00:00"/>
    <m/>
    <m/>
    <d v="2022-05-26T00:00:00"/>
    <s v="05 MAYO"/>
    <n v="2022"/>
    <m/>
    <m/>
    <m/>
    <m/>
    <m/>
    <m/>
    <m/>
    <m/>
    <m/>
    <m/>
    <m/>
    <m/>
    <m/>
    <m/>
    <m/>
    <s v="26/05/2022"/>
    <s v="x"/>
    <m/>
    <m/>
    <s v="https://www.secop.gov.co/CO1ContractsManagement/Tendering/ProcurementContractEdit/View?docUniqueIdentifier=CO1.PCCNTR.214907&amp;prevCtxUrl=https%3a%2f%2fwww.secop.gov.co%3a443%2fCO1ContractsManagement%2fTendering%2fProcurementContractManagement%2fIndex&amp;prevCtxLbl=Contratos+"/>
    <m/>
    <m/>
    <m/>
    <m/>
    <m/>
    <m/>
    <m/>
    <m/>
    <m/>
    <m/>
    <m/>
    <m/>
    <m/>
    <m/>
    <d v="2025-05-16T00:00:00"/>
    <x v="7"/>
    <x v="1"/>
    <x v="0"/>
    <m/>
  </r>
  <r>
    <s v="GGC-366-2017"/>
    <x v="3"/>
    <s v="Aunar esfuerzos técnicos, administrativos y financieros para_x000a_mejorar la estructura, protocolos, procesos, variables e_x000a_indicadores del Programa de Formalización Minera en sus_x000a_diferentes etapas (Caracterización, Mediación y Formalización).”"/>
    <s v="UPME - UNIVERSIDAD NACIONAL DE COLOMBIA - SEDE MEDELLÍN"/>
    <s v="ADER JOSE ARIAS MONTERO"/>
    <x v="5"/>
    <d v="2017-08-02T00:00:00"/>
    <d v="2017-12-31T00:00:00"/>
    <m/>
    <m/>
    <d v="2022-05-26T00:00:00"/>
    <s v="05 MAYO"/>
    <n v="2022"/>
    <m/>
    <m/>
    <m/>
    <m/>
    <m/>
    <m/>
    <m/>
    <m/>
    <m/>
    <m/>
    <m/>
    <m/>
    <m/>
    <m/>
    <m/>
    <s v="26/05/2022"/>
    <s v="x"/>
    <m/>
    <m/>
    <s v="https://www.contratos.gov.co/consultas/detalleProceso.do?numConstancia=17-12-6864956&amp;g-recaptcha-response=03AAYGu2QucjnUlp_JYI5ZD_bu-r81jcDBKAhZGJ92jgO8YC9s1Wgomq-lF1CRRly4juDwUTL_NDijkytkOnHBBCVkGWGzHk-StnBmIRKWXWbWzi0WLydS-YCMLFYQp5iVz-4_bP_LueUnbQaT-pmf1cuN41cCRiArwzFRu6peVdw5uSsMfpfBCuIfGvQtmvz964FleLEdeq2JG1Qb60mKeWjJmgQ7FduWUikaLBsM_1htAHRuRq0AFVIzD6_MxCl-ZbcKjai1AfZUWyKLlrQj5UGxD4MVKCbU6YP8FBlIWIk429CdNcXMMeA2zXbkS2XHM2XkcB5n0c-L3DM9cQWs-BLj5B2h_Ba1c9e058qXXqlzQf4IG2JoyCA4ej3gum3X8TzWFB4SM16p7mIUaF9RkR4AHN8EZZbYN2ylNy0yhBi_K-irgjBsPVM9HlKkRLfJ3bXivjPl6zuaue2OHvR5qClWojDTuCDpXWAoMquYkZ8NhB-1giL9nbTvXrUAx-kU2vvcG1g_dIk8HlCH8bZCI3UHdgwoa_1jgdxJdP_JAg6ATeKRBGDGCZQ"/>
    <m/>
    <m/>
    <m/>
    <m/>
    <m/>
    <m/>
    <m/>
    <m/>
    <m/>
    <m/>
    <m/>
    <m/>
    <m/>
    <m/>
    <d v="2025-05-16T00:00:00"/>
    <x v="7"/>
    <x v="1"/>
    <x v="0"/>
    <m/>
  </r>
  <r>
    <s v="GGC-079-2016"/>
    <x v="7"/>
    <s v="Aunar esfuerzos entre la Agencia Nacional de Minería ANM y el Ministerio de Minas y Energía para que en el ejercicio de sus funciones desarrollen actividades conjuntas y coordinadas en la ejecución de la Política de Formalización Minera "/>
    <s v="FENDIPETROLEO"/>
    <s v="BELTRAN QUINTERO CARLOS DAVID"/>
    <x v="0"/>
    <d v="2016-01-22T00:00:00"/>
    <d v="2018-01-21T00:00:00"/>
    <m/>
    <m/>
    <d v="2022-06-17T00:00:00"/>
    <s v="06 JUNIO"/>
    <n v="2022"/>
    <m/>
    <m/>
    <m/>
    <m/>
    <m/>
    <m/>
    <m/>
    <m/>
    <m/>
    <m/>
    <m/>
    <m/>
    <m/>
    <m/>
    <m/>
    <s v="15/06/2022"/>
    <s v="x"/>
    <m/>
    <m/>
    <s v="https://www.contratos.gov.co/consultas/detalleProceso.do?numConstancia=16-12-4636593&amp;g-recaptcha-response=03AAYGu2T0QhYnwWHkdivtKON5JfZwckGPlNrvnJswPvqOodLKlsfOGIdlA5gIMYCxl2OZb5FV6mTsmEb_T9VfiVYgcCRCyLtc4XueLJghHfp2C6KZ7i4WkH72xKaCLSM21zpfHTgncmg5Nha1MGL7VUb868YQoJ5hnR_X4CsMkDQti6S6r0ie8m37uf5yIdWbi36eJ0DC-Ty4YaSCG8XuSf6Q08xcqGPojwdrjBmU99KB_pzOTRkaom9qTh0ASCKvaoCdZ_kYavACr0UnWZhMM-FByrmmCBTi59y3MSAvyPOccmLEy94LxdPiUQyU7P5lnBz6RUjr3ACztIl-yl9GawGQSTh_Sh0IGrerR6vl-fQejiClhOtL_gpYvEYSE95anyt1e3xA98JA1Jm7pCVlEPpE3pLI05ok2vuZ_Uucwu1jYB9prRD27JO054EcJwmfChI3tBLrz842hmTUjqrKy4sYEUAkpPnex8glfG8kegozNJPBGjgJ6uR6gtsvBxQI9luKuBd1gxrYjIJQpgoAZfI7DMGeD3T_grxLX5DiH33aR5OixmzGSk0"/>
    <m/>
    <m/>
    <m/>
    <m/>
    <m/>
    <m/>
    <m/>
    <m/>
    <m/>
    <m/>
    <m/>
    <m/>
    <m/>
    <m/>
    <d v="2025-05-16T00:00:00"/>
    <x v="7"/>
    <x v="1"/>
    <x v="0"/>
    <m/>
  </r>
  <r>
    <s v="GGC-399-2016"/>
    <x v="7"/>
    <s v="Construir una propuesta de gobernanza para las entidades del sector Minero Energético Colombiano, en relación con actividades costa afuera, así como la hoja de ruta y pasos a seguir para la ejecución de actividades de exploración y explotación de hidrocarburos costa afuera"/>
    <s v="GENSA S.A. E.S.P."/>
    <s v="VÍCTOR PATERNINA"/>
    <x v="2"/>
    <d v="2016-12-30T00:00:00"/>
    <d v="2018-02-15T00:00:00"/>
    <m/>
    <m/>
    <d v="2022-07-11T00:00:00"/>
    <s v="07 JULIO"/>
    <n v="2022"/>
    <m/>
    <m/>
    <m/>
    <m/>
    <m/>
    <m/>
    <m/>
    <m/>
    <m/>
    <m/>
    <m/>
    <m/>
    <m/>
    <m/>
    <m/>
    <s v="14/06/2022"/>
    <s v="x"/>
    <m/>
    <m/>
    <s v="https://www.contratos.gov.co/consultas/detalleProceso.do?numConstancia=17-12-6095959&amp;g-recaptcha-response=03AAYGu2StZIlGWYwKEJKBar_-HF6MoZmhxNLgSUm5Nz9P4gfGWvolGlSM8I4-VHdO2SFXUs7qIXoIPF4YgRZglyjcNcA5vhuFnTZYh6LU8W_io3-NpHRwrMA-jTDQcWXgWeZS8heR_VpboLnKLE4pI0Of_UUlS0A2gTtDMTHEhxwigYi0kY8WzP2YjBOhAvGwdYt_7zJ0OATzkQ4fSCm4W5mYCSt_08ozdRC5eRzv28MKhhQwMbltrjuoam9Pv36so5orRcOn19nUnCx6U1K8fz26aWdFRaLhGOQD7GtNhXuckYFuZZU7wfCqqzGOY1EbGY4I1M2FO4sm4TannKO3I0hAu8bekUugp9UCQaaHMATEEO0MsnUHgNxK1oRPxZeYG3Y-1YwQDqQTjg4o43afXJ7OiA2tQBnlFsU1DcO8U2z8wMOED7ogOgoUtTZgUYMgFzPpq_U3WAQwi-aL9-KJouLdYdwkL2DP1B4DN6FmCAx7opZ7Zotx1nCOkfsGxh36A7I71MiD_4YasNEWkO6MKENjWdcTfWcb9OO79sIgeBUvUt9L3HfJ1cg"/>
    <m/>
    <m/>
    <m/>
    <m/>
    <m/>
    <m/>
    <m/>
    <m/>
    <m/>
    <m/>
    <m/>
    <m/>
    <m/>
    <m/>
    <d v="2025-05-16T00:00:00"/>
    <x v="7"/>
    <x v="1"/>
    <x v="0"/>
    <s v="no se encuentra en secopii"/>
  </r>
  <r>
    <s v="GGC-539-2017"/>
    <x v="3"/>
    <s v="Contratar los servicios de producción y divulgación de la estrategia de comunicación relacionada con el legado del sector minas y energía en el marco del proyecto de inversión “Implementación de los servicios de información y comunicación institucional del Ministerio de Minas y Energía"/>
    <s v="RADIO TELEVISIÓN NACIONAL DE COLOMBIA RTVC"/>
    <s v="BELLANIRIS AVILA BERMUDEZ "/>
    <x v="14"/>
    <d v="2017-11-29T00:00:00"/>
    <d v="2018-03-15T00:00:00"/>
    <m/>
    <m/>
    <d v="2022-08-11T00:00:00"/>
    <s v="08 AGOSTO"/>
    <n v="2022"/>
    <m/>
    <m/>
    <m/>
    <m/>
    <m/>
    <m/>
    <m/>
    <m/>
    <m/>
    <m/>
    <m/>
    <m/>
    <m/>
    <m/>
    <m/>
    <d v="2022-08-08T00:00:00"/>
    <m/>
    <s v="x"/>
    <s v="01327 DEL 08/08/2022"/>
    <s v="https://www.secop.gov.co/CO1ContractsManagement/Tendering/ProcurementContractEdit/View?docUniqueIdentifier=CO1.PCCNTR.242414&amp;prevCtxUrl=https%3a%2f%2fwww.secop.gov.co%3a443%2fCO1ContractsManagement%2fTendering%2fProcurementContractManagement%2fIndex&amp;prevCtxLbl=Contratos+"/>
    <m/>
    <m/>
    <m/>
    <m/>
    <m/>
    <m/>
    <m/>
    <m/>
    <m/>
    <m/>
    <m/>
    <m/>
    <m/>
    <m/>
    <d v="2025-05-16T00:00:00"/>
    <x v="7"/>
    <x v="1"/>
    <x v="0"/>
    <m/>
  </r>
  <r>
    <s v="GGC-214-2017"/>
    <x v="3"/>
    <s v="Aunar esfuerzos técnicos, administrativos y financieros para apoyar la implementación de la estrategia de gestión minero ambiental, como herramienta de regularización para adelantar los trámites ambientales e información minero ambiental para la pequeña minería, en la jurisdicción de CODECHOCO” conforme a la normatividad vigente y en el marco del Plan Estratégico Sectorial para la eliminación del uso del mercurio en el beneficio aurífero: “IMPLEMENTACIÓN DEL PLAN ESTRATÉGICO SECTORIAL PARA LA ELIMINACIÓN DEL USO DEL MERCURIO DE LA ACTIVIDAD MINERA EN EL TERRITORIO NACIONAL”"/>
    <s v="CORPORACIÓN AUTONOMA REGIONAL PARA EL DESARROLLO SOSTENIBLE DEL CHOCÓ - CODECHOCO"/>
    <s v="MONROY SANCHEZ ERCILIA MARIA"/>
    <x v="5"/>
    <d v="2017-03-17T00:00:00"/>
    <d v="2018-03-31T00:00:00"/>
    <m/>
    <m/>
    <d v="2022-08-26T00:00:00"/>
    <s v="08 AGOSTO"/>
    <n v="2022"/>
    <m/>
    <m/>
    <m/>
    <m/>
    <m/>
    <m/>
    <m/>
    <m/>
    <m/>
    <m/>
    <m/>
    <m/>
    <m/>
    <m/>
    <m/>
    <d v="2022-05-08T00:00:00"/>
    <s v="x"/>
    <m/>
    <m/>
    <s v="https://www.contratos.gov.co/consultas/detalleProceso.do?numConstancia=17-12-6401883&amp;g-recaptcha-response=03AAYGu2SfOgBohmrR0inslgm4vbU_-bqXFck9Vrx_Q67gIrtjOcll0pAvh9ra0eT1SyQJxVNGcofy5CLxXIkAWPNpIWsRPGjYKGCdz7BJ4Vq5VvlzdhCF2Am1K_nN_nBZyc3oDTZgoTmsWpv-HipTIU6LTbiXwnv0cq5XRZqCxCIBzOVt3JM0cfEwwxjSgsl-fOAgSTfhtd1hwib3cT9Uc4rI-XVhn72ooRhbVbjvfFQkA7XJj2GmN6KLUMLBXdUW5FVndNwInGi5gB83VjPrTzmeG5bvIw7oYLJk--ybzKLmEFzwNQMf5v6oI8O8O1zNwfmCLSExfrOH-0T0xakN0sx5dd1_0ugigqJou6jjp3HejWwi5pD8jZOPa3M-uCR4y3i6qbbCLaOJCXRXPw0bdW7J_Obg5YN8VmisWkhr2mY7V1HSEiPAsKAKKO--OFMHyuSjDRRafqiNDxnkzEtSax4c5UtNaZX7k1VWoibULqfJir_Ql-zADVuuxUkpBf-UwvVuWJFn988YkDtAnEtVLg1tG4bR5Gy4wuzjCjbDiTk7Nss7U9eblxU"/>
    <m/>
    <m/>
    <m/>
    <m/>
    <m/>
    <m/>
    <m/>
    <m/>
    <m/>
    <m/>
    <m/>
    <m/>
    <m/>
    <m/>
    <d v="2025-05-16T00:00:00"/>
    <x v="7"/>
    <x v="1"/>
    <x v="0"/>
    <s v="no se encuentra en secopii"/>
  </r>
  <r>
    <s v="GGC-400-2016"/>
    <x v="7"/>
    <s v="Ampliar la cobertura y procurar la satisfacción de la demanda de energía eléctrica en las Zonas No Interconectadas- ZNI , mediante la ejecución de proyectos del Fondo de Apoyo Financiero para la Energización de Zonas No Interconectadas- FAZNI."/>
    <s v="GESTIÓN ENERGETICA S.A. E.S.P. -GENSA."/>
    <s v="VÍCTOR PATERNINA"/>
    <x v="2"/>
    <d v="2016-12-30T00:00:00"/>
    <d v="2018-04-16T00:00:00"/>
    <m/>
    <m/>
    <d v="2022-09-12T00:00:00"/>
    <s v="09 SEPTIEMBRE"/>
    <n v="2022"/>
    <m/>
    <m/>
    <m/>
    <m/>
    <m/>
    <m/>
    <m/>
    <m/>
    <m/>
    <m/>
    <m/>
    <m/>
    <m/>
    <m/>
    <m/>
    <d v="2022-08-08T00:00:00"/>
    <s v="x"/>
    <m/>
    <m/>
    <s v="https://www.contratos.gov.co/consultas/detalleProceso.do?numConstancia=17-12-6095945&amp;g-recaptcha-response=03AAYGu2S8dD3Nxm0jqI6rjRMgywCqltxqHTqWgdWdagNaCmeeDlusd4Ph4k2M0SPBUh-_q8qLF6ERalXbJkbwNTsZd90ka5ZV-0f9FvQ-7QuoVl2-qfGvkhLIfTC6OAUW91yHJ-oTmvrRLYgoq9w65oLyAEEIfRCRdIPpexWGwHtOMC0Wd-oWrsqmYR5NK4VR-8TMIbg2Twp8V21YGLU1RT3L7l3lHQuZ8Fw8Y1xdFjcUxoRcZ_nPdoFoQKJlAFDEgdxY9O7JV8RYCjFjkrSRYvcIsBScPqkrzMtRnwnCuvwluTQQbQiTF-jLtMj70MAd8tQYZwYhS6RAj9b9dss_7YJvso3vIVaX-LOE56PxyW2ZJb32NSRWofxupWoXkvwD-PJlmdiYswsZf0w1AM-sSZk7e2JBxQTPEpm_Bpk72bPigczzKWZ3Bl3bNfU7BUnTKSYmDY30SVca3tKTDRV0y4GiYlW6d1MH3TKywDYglXPVLI5GF3oijyVP72QtkwC5k3_aJj88BTktUGFvH5QVzQSGhVKt0kgsVZz3EoMTqMN1xeF4tX_zSUCU6cYAzUps8UymBo_0U0-a6dNajW1d8qdalBuVTSooSjGgcnwwlIpl35-wZF9U904"/>
    <m/>
    <m/>
    <m/>
    <m/>
    <m/>
    <m/>
    <m/>
    <m/>
    <m/>
    <m/>
    <m/>
    <m/>
    <m/>
    <m/>
    <d v="2025-05-22T00:00:00"/>
    <x v="12"/>
    <x v="1"/>
    <x v="0"/>
    <m/>
  </r>
  <r>
    <s v="GGC-157-2017"/>
    <x v="3"/>
    <s v="Aunar esfuerzos técnicos, económicos y financieros para brindar"/>
    <s v="CORPORACION CENTRO PROVINCIAL DE GESTION AGROEMPRESARIAL DEL NORTE DEL HUILA (NOROPITA)"/>
    <s v="SANDRA MILENA SANCHEZ ZULUAGA"/>
    <x v="5"/>
    <d v="2017-02-21T00:00:00"/>
    <d v="2018-04-30T00:00:00"/>
    <m/>
    <m/>
    <d v="2022-09-26T00:00:00"/>
    <s v="09 SEPTIEMBRE"/>
    <n v="2022"/>
    <m/>
    <m/>
    <m/>
    <m/>
    <m/>
    <m/>
    <m/>
    <m/>
    <m/>
    <m/>
    <m/>
    <m/>
    <m/>
    <m/>
    <m/>
    <s v="RESOLUCIÓN UNILATERAL 01519 DEL 26/09/2022"/>
    <m/>
    <s v="x"/>
    <m/>
    <s v="https://www.contratos.gov.co/consultas/detalleProceso.do?numConstancia=17-12-6269265&amp;g-recaptcha-response=03AAYGu2Sn8N7b8zKCNW28QEfFXfqcqhdnmc-rYQjtOy3szrUAo6nHHG-M5BwRpR3etvSOli0QXvBFrO93ULeNKdT8algaZBZE7Lt6-M1Uo8XS127yvb2Th38e4MXsAKtFSTTHgtqPb0TJpNPuDDAj86ZxWRgBGT-E7RFWzB09KfKTs-LJlTO8tFUawX0JJF6xoOPNu2Y1RU3hAXvq47jyTwZ8t-1hRx654AaFFYX_z5tjGjGfHDvGJ5F8XkQXIFkYB_Jn1V99LgBxESWrlHRPRaWVoC61FvV8mriwtnPxizzIHtF2nLsSt-w3y5qzykV89iBF-iXgsnYnXWjDct2_m1Cb9JEu3ENEvOWNPKrkhy9ZI1VK5quH7FKWzNaSmfpDJOAOHiGpOEHEqsGUk1mYIuIo3wbibhwgNJWPhnESmgwqFvxR8kdPCNblbgCpYCIvIigye4nuCnxWKivtIPBC6tro8TvG8kWybGfyz2EJM0wnOGThe_y8d_NQOV1_J7EOQQJRUJDRElr6hcE1WZqNNeFvXsO81cQAMMgSuEiPZa8GWFAern592o3n5POBlsYwTU372VrMDJyeqblpV-FSe7nn5uGiwo8IXS_ZlphE6esWuplWcSg7HoM"/>
    <m/>
    <m/>
    <m/>
    <m/>
    <m/>
    <m/>
    <m/>
    <m/>
    <m/>
    <m/>
    <m/>
    <m/>
    <m/>
    <m/>
    <d v="2025-05-22T00:00:00"/>
    <x v="12"/>
    <x v="1"/>
    <x v="0"/>
    <m/>
  </r>
  <r>
    <s v="GGC-311-2017"/>
    <x v="3"/>
    <s v="mineros de subsistencia, conforme a la normatividad vigente y en el marco de"/>
    <s v="SERVICIO GEOLOGICO COLOMBIANO"/>
    <s v="GILSON HAIR LEON GONZALEZ"/>
    <x v="5"/>
    <d v="2017-06-15T00:00:00"/>
    <d v="2018-05-25T00:00:00"/>
    <s v="ANDRES FELIPE SIERRA"/>
    <m/>
    <d v="2022-10-21T00:00:00"/>
    <s v="10 OCTUBRE"/>
    <n v="2022"/>
    <m/>
    <m/>
    <m/>
    <m/>
    <m/>
    <m/>
    <m/>
    <m/>
    <m/>
    <m/>
    <m/>
    <m/>
    <m/>
    <m/>
    <m/>
    <m/>
    <m/>
    <m/>
    <m/>
    <m/>
    <m/>
    <m/>
    <m/>
    <m/>
    <m/>
    <m/>
    <m/>
    <m/>
    <m/>
    <m/>
    <m/>
    <m/>
    <m/>
    <m/>
    <d v="2025-08-15T00:00:00"/>
    <x v="1"/>
    <x v="1"/>
    <x v="2"/>
    <s v="Revisando el Clausulado del Conveio Interadministrativo GGC No. 311-2017, LA CLAUSULA DECIMA SEPTIMA  INDICABA QUE SE LIQUIDARA"/>
  </r>
  <r>
    <s v="GGC-326-2017"/>
    <x v="3"/>
    <s v="Instrumento de Agregación de Demanda de Grandes Superficies de_x000a_Colombia Compra Eficiente"/>
    <s v="CORPORACIÓN AUTÓNOMA REGIONAL DE LA GUAJIRA - CORPOGUAJIRA"/>
    <m/>
    <x v="5"/>
    <d v="2017-06-30T00:00:00"/>
    <d v="2018-05-31T00:00:00"/>
    <s v="ANDRES FELIPE SIERRA"/>
    <m/>
    <m/>
    <s v="01 ENERO"/>
    <n v="1900"/>
    <m/>
    <m/>
    <m/>
    <m/>
    <m/>
    <m/>
    <m/>
    <m/>
    <m/>
    <m/>
    <m/>
    <m/>
    <m/>
    <m/>
    <m/>
    <m/>
    <m/>
    <m/>
    <m/>
    <s v="https://www.contratos.gov.co/consultas/detalleProceso.do?numConstancia=17-12-6792362&amp;"/>
    <m/>
    <m/>
    <m/>
    <m/>
    <m/>
    <m/>
    <m/>
    <m/>
    <m/>
    <m/>
    <m/>
    <m/>
    <m/>
    <m/>
    <d v="2025-08-15T00:00:00"/>
    <x v="1"/>
    <x v="1"/>
    <x v="0"/>
    <s v="Liquidacion Unilateral, Resolución 01634 de 2022 DEL 25 OCT. 20222"/>
  </r>
  <r>
    <s v="GGC-219-2017"/>
    <x v="3"/>
    <s v="Adquisición de Elementos de Protección Personal - EPP, para el Ministerio de Minas y Energía, en atención a la Pandemia COVID-19."/>
    <s v="CORPORACION AUTONOMA REGIONAL DE LA FRONTERA NORORIENTAL &quot;CORPONOR&quot;"/>
    <s v="SANDRA MILENA SANCHEZ ZULUAGA"/>
    <x v="5"/>
    <d v="2017-03-23T00:00:00"/>
    <d v="2018-06-15T00:00:00"/>
    <m/>
    <m/>
    <d v="2022-11-11T00:00:00"/>
    <s v="11 NOVIEMBRE"/>
    <n v="2022"/>
    <m/>
    <m/>
    <m/>
    <m/>
    <m/>
    <m/>
    <m/>
    <m/>
    <m/>
    <m/>
    <m/>
    <m/>
    <m/>
    <m/>
    <m/>
    <d v="2022-11-09T00:00:00"/>
    <s v="x"/>
    <m/>
    <m/>
    <s v="https://www.contratos.gov.co/consultas/detalleProceso.do?numConstancia=17-12-6420650&amp;g-recaptcha-response=03AAYGu2SdgAlJCGwwevy6rpnESKXYoRzLmZ89yqiyb-Ww9KvpL-rLE-GrtMk1XIrYSkOQfLvb_NmI6vKQ-3JOORa3ENnIuSLg1LyABfj7GGx--CAEVqHBOHfNrPWkhSvHGEBEgESpbe5MxGyP_bMX2D2wEzjTO3TfeFtW6tMncviQMH_jA7cuXJRbdGxZZUVsZDMyYpqMsm3p0xQfAnJ0zoCZM06xKDZvrKFO8meWAeTSKIgLQ1PsoZrhifa51vijCUdECQVf7jf0Hcnyz_RZ_dGoFhMQSus_-2vt8IU1ORKOpbGkt3kcIp8wuEko_wYKvBhT2Q7k_7piwHwu1tb0pG9U1S-W3uC-o1ozLkJEETkq2GMNmgfRt3EOa7T3JDb0oeadpMRBEzp3rTpa-kQpBQtPQUZEU7rE8WrBtADmt74Pv5m7nPmhLfgQ1Yb9yQ0TlMzc64JUeuh0nAcKWB0knR6uxrFO9QDFUYj6ZPKVxF6IlvxNRWoCJc3r2nkkapuDHbf4MSoSTALZsGpTocHE940QeBg1igrtQETWGaOFgMN7c8nmL5NpbyI"/>
    <m/>
    <m/>
    <m/>
    <m/>
    <m/>
    <m/>
    <m/>
    <m/>
    <m/>
    <m/>
    <m/>
    <m/>
    <m/>
    <m/>
    <d v="2025-05-22T00:00:00"/>
    <x v="12"/>
    <x v="1"/>
    <x v="0"/>
    <m/>
  </r>
  <r>
    <s v="GGC-502-2017"/>
    <x v="3"/>
    <s v="Aunar esfuerzos técnicos, económicos y financieros para apoyar a los mineros de subsistencia en los municipios definidos en el Departamento de Cesar, a través de la formulación y estructuración de ocho (8) proyectos productivos de conformidad a la normatividad vigente y en el marco de la Política Minera Nacional."/>
    <s v="DEPARTAMENTO DE CESAR"/>
    <m/>
    <x v="5"/>
    <d v="2017-11-24T00:00:00"/>
    <d v="2018-06-15T00:00:00"/>
    <s v="ANDRES FELIPE SIERRA"/>
    <m/>
    <d v="2022-11-11T00:00:00"/>
    <s v="11 NOVIEMBRE"/>
    <n v="2022"/>
    <m/>
    <m/>
    <m/>
    <m/>
    <m/>
    <m/>
    <m/>
    <m/>
    <m/>
    <m/>
    <m/>
    <m/>
    <m/>
    <m/>
    <m/>
    <m/>
    <m/>
    <m/>
    <m/>
    <m/>
    <m/>
    <m/>
    <m/>
    <m/>
    <m/>
    <m/>
    <m/>
    <m/>
    <m/>
    <m/>
    <m/>
    <m/>
    <m/>
    <m/>
    <d v="2025-08-15T00:00:00"/>
    <x v="1"/>
    <x v="1"/>
    <x v="2"/>
    <s v="Revisando el Clausulado del Conveio Interadministrativo GGC No. 326-2017, LA CLAUSULA DECIMA QUINTA  INDICABA QUE SE LIQUIDARA"/>
  </r>
  <r>
    <s v="GGC-522-2017"/>
    <x v="3"/>
    <s v="Aunar esfuerzos técnicos, económicos y financieros para apoyar a los mineros de subsistencia en los municipios definidos en el Departamento Antioquia, Caldas, Cauca, Chocó, Córdoba y Rosaralda a través de la formulación y estructuración de proyectos productivos de conformidad a la normatividad vigente y en el marco de la Política Minera Nacional."/>
    <s v="UNIVERSIDAD DE CALDAS"/>
    <s v="VLADIMIR CHAMAT VILLA"/>
    <x v="5"/>
    <d v="2017-12-06T00:00:00"/>
    <d v="2018-06-20T00:00:00"/>
    <m/>
    <m/>
    <d v="2022-11-16T00:00:00"/>
    <s v="11 NOVIEMBRE"/>
    <n v="2022"/>
    <m/>
    <m/>
    <m/>
    <m/>
    <m/>
    <m/>
    <m/>
    <m/>
    <m/>
    <m/>
    <m/>
    <m/>
    <m/>
    <m/>
    <m/>
    <s v="15/11/2022"/>
    <m/>
    <s v="x"/>
    <s v="01730 DEL 15/11/2022"/>
    <s v="https://www.secop.gov.co/CO1ContractsManagement/Tendering/ProcurementContractEdit/View?docUniqueIdentifier=CO1.PCCNTR.259463&amp;prevCtxUrl=https%3a%2f%2fwww.secop.gov.co%3a443%2fCO1ContractsManagement%2fTendering%2fProcurementContractManagement%2fIndex&amp;prevCtxLbl=Contratos+"/>
    <m/>
    <m/>
    <m/>
    <m/>
    <m/>
    <m/>
    <m/>
    <m/>
    <m/>
    <m/>
    <m/>
    <m/>
    <m/>
    <m/>
    <d v="2025-05-22T00:00:00"/>
    <x v="12"/>
    <x v="1"/>
    <x v="0"/>
    <m/>
  </r>
  <r>
    <s v="GGC-237-2017"/>
    <x v="3"/>
    <s v="Actualizar a los auditores internos de calidad del Ministerio de_x000a_Minas y Energía, con el fin de fortalecer las técnicas para la_x000a_realización de las auditorías internas en el Sistema de Gestión de_x000a_Calidad, de acuerdo con las normas ISO 9001:2015 y teniendo como_x000a_referente la NTC ISO 19011 de 2018."/>
    <s v="CORPORACIÓN AUTÓNOMA REGIONAL DE CUNDINAMARCA"/>
    <s v="SANDRA MILENA SANCHEZ ZULUAGA"/>
    <x v="5"/>
    <d v="2017-03-21T00:00:00"/>
    <d v="2018-06-30T00:00:00"/>
    <m/>
    <m/>
    <d v="2022-11-26T00:00:00"/>
    <s v="11 NOVIEMBRE"/>
    <n v="2022"/>
    <m/>
    <m/>
    <m/>
    <m/>
    <m/>
    <m/>
    <m/>
    <m/>
    <m/>
    <m/>
    <m/>
    <m/>
    <m/>
    <m/>
    <m/>
    <s v="24/11/2022"/>
    <m/>
    <s v="x"/>
    <s v="RESOLUCION UNILATERAL 01796 DEL 24/11/2022"/>
    <s v="https://www.contratos.gov.co/consultas/detalleProceso.do?numConstancia=17-12-6458566&amp;g-recaptcha-response=03AAYGu2QXVbgQoKhpvOxyFDSGO1a2whjODfCwZAuGpN6Km6vfDQfTKRdgGV8JJxElMFs0rZG-UQSeJI-T0ENJIJRQ0UsFqDeZJfgkmhySKfrJbZUWaMQP1TW-zsWLR6MX56tzjMtWghbyNAU1RT6DqT6Z3oE7pzN3H3ngDmVGt22tGJFlV5oP5PUJt4SR9hcRI3M-4yVmnkchAKYyw0-bEcVma0MWkVfijMRGnkwfh1LCjXeFpBneVsDXlDj-Ugb5GGDuV7RkWtoEigADYKEX2W9qV-aZmZxlg6XUswTVocDDsRp10aArqKeBbIVFCK53Kjdw0kP9Jb25qarqxmv_-lFyIe4dL8UlGiHdbb6viTOK9IB3swYAxVQBk2tCDh8e4-xardpaWJS85aEFUVob5ztKiv41r2zO5duHwgwiK6Ro57JBRyW2Zwsp0BUqX9Ejj_FN4SzjKmuojZ8zW0y0nYRLIraGx8LVg2RaDJh4DDtIyRYQ8bei5Rc6pzZfssv26otnGJlx3GJ8pVLPqGFD3RjDj0yBMpfMyWlbgrdNZgQJMnht6NDxaQY"/>
    <m/>
    <m/>
    <m/>
    <m/>
    <m/>
    <m/>
    <m/>
    <m/>
    <m/>
    <m/>
    <m/>
    <m/>
    <m/>
    <m/>
    <d v="2025-05-22T00:00:00"/>
    <x v="12"/>
    <x v="1"/>
    <x v="0"/>
    <m/>
  </r>
  <r>
    <s v="GSA-057-2009"/>
    <x v="14"/>
    <s v="Asistencia técnica para la administración general y ejecución del fondo de apoyo financiero para la energización de las zonas no interconectadas FAZNI desde Popayan a Guapi, Cost Pacifica, Cauca y Nariño"/>
    <s v="INTERCONEXION ELECTRICA S.A. E.S.P.-ISA S.A. E.S.P"/>
    <s v="CRISTIAN ANDRES DIAZ DURAN"/>
    <x v="2"/>
    <d v="2009-10-13T00:00:00"/>
    <d v="2018-06-30T00:00:00"/>
    <s v="SANDRA CAROLINA PULIDO"/>
    <m/>
    <d v="2022-11-26T00:00:00"/>
    <s v="11 NOVIEMBRE"/>
    <n v="2022"/>
    <m/>
    <m/>
    <m/>
    <m/>
    <m/>
    <m/>
    <m/>
    <m/>
    <m/>
    <m/>
    <m/>
    <m/>
    <m/>
    <m/>
    <m/>
    <s v="22/08/2022"/>
    <s v="x"/>
    <m/>
    <m/>
    <m/>
    <m/>
    <m/>
    <m/>
    <m/>
    <m/>
    <m/>
    <m/>
    <m/>
    <m/>
    <m/>
    <m/>
    <m/>
    <m/>
    <m/>
    <d v="2025-05-22T00:00:00"/>
    <x v="12"/>
    <x v="1"/>
    <x v="0"/>
    <s v="EN LA CARPETA COMPARTIDA SE ENCUENTRA EL ACTA PERO DICE QUE NO SE DEBE PUBLICAR EN SECOP"/>
  </r>
  <r>
    <s v="GGC-355-2016"/>
    <x v="7"/>
    <s v="Contratar la prestación del servicio de vigilancia y seguridad privada para la sede del Ministerio de Minas y Energía, ubicada en la calle 43 N° 57-31"/>
    <s v="UNIÓN TEMPORAL S.A MINMINAS 2016"/>
    <s v="Coordinación del Grupo de Servicios  Administrativos"/>
    <x v="3"/>
    <d v="2016-11-25T00:00:00"/>
    <d v="2018-06-30T00:00:00"/>
    <s v="DANNY MAURICIO SUAREZ"/>
    <m/>
    <d v="2022-11-26T00:00:00"/>
    <s v="11 NOVIEMBRE"/>
    <n v="2022"/>
    <m/>
    <m/>
    <m/>
    <m/>
    <m/>
    <m/>
    <m/>
    <m/>
    <m/>
    <m/>
    <m/>
    <m/>
    <m/>
    <m/>
    <m/>
    <d v="2022-08-09T00:00:00"/>
    <s v="x"/>
    <m/>
    <m/>
    <s v="https://www.contratos.gov.co/consultas/detalleProceso.do?numConstancia=16-11-5657550&amp;"/>
    <m/>
    <m/>
    <m/>
    <m/>
    <m/>
    <m/>
    <m/>
    <m/>
    <m/>
    <m/>
    <m/>
    <m/>
    <m/>
    <m/>
    <d v="2025-05-22T00:00:00"/>
    <x v="12"/>
    <x v="1"/>
    <x v="5"/>
    <s v="SE DEBE ENVIAR A PUBLICAR EN SECOPI"/>
  </r>
  <r>
    <s v="GGC-402-2016"/>
    <x v="7"/>
    <s v="Ampliar la cobertura y procurar la satisfacción de la demanda de energía_x000a_eléctrica en las Zonas No Interconectadas - ZNI, mediante la ejecución de_x000a_proyectos del Fondo de Apoyo Financiero para la Energización de Zonas_x000a_No Interconectadas - FAZNI."/>
    <s v="GENSA S.A. E.S.P."/>
    <s v="VÍCTOR PATERNINA"/>
    <x v="2"/>
    <d v="2016-12-30T00:00:00"/>
    <d v="2018-06-30T00:00:00"/>
    <m/>
    <m/>
    <d v="2022-11-26T00:00:00"/>
    <s v="11 NOVIEMBRE"/>
    <n v="2022"/>
    <m/>
    <m/>
    <m/>
    <m/>
    <m/>
    <m/>
    <m/>
    <m/>
    <m/>
    <m/>
    <m/>
    <m/>
    <m/>
    <m/>
    <m/>
    <d v="2022-08-04T00:00:00"/>
    <s v="x"/>
    <m/>
    <m/>
    <s v="https://www.contratos.gov.co/consultas/detalleProceso.do?numConstancia=17-12-6096049&amp;g-recaptcha-response=03ADUVZwDBlmfRV5pPFNMh9ajWYHNX-LKW3BK3wTMptpPrqOUsqSW5LvzCdK3Wtq0fjTMutojrMGMEhHber_xyEzyKY5IpHP-QHVa4J0aAtZWCDosxq_CgSLH8pvJ46rv6oxbzPSHFeGwqv24dt06NvVZvfNuoTIkVbsmLXf1X6xTaqW-aFpWw4rcPudMR29zrztJySzlahJlKVra9is0bpGxNDfbkLybNX_sf2XNaTWV-JZK-suGDSy3pzUhGULbLwGyw3NaVMR0OrbYABMWjG7eRtPT3IcZIZss9FVr30Kw6qWRkqpzTtqNReOqhTvyrdDoivslqZRj-nopiEFxjecBNeFtGJ0sIV9y2C5Gual5kXGB768xywRE0OGrktJ4jngmqstqdRIEmc84g33TZRQw5x8WZfjg7j8pPOHwSFlOgiRbFjQrReqZr41Lpt-RA49hphktKR58avyXpqq2Bh4ZfOObAzsdbXA2hSRmjnunR7ARAsmfBgBfb7ESDzlnVL5GCrYm4_CiAp57IViyj12ARPqdRRChJwFfWQ5vrJLhfdkRc1zzDiJQ"/>
    <m/>
    <m/>
    <m/>
    <m/>
    <m/>
    <m/>
    <m/>
    <m/>
    <m/>
    <m/>
    <m/>
    <m/>
    <m/>
    <m/>
    <d v="2025-05-22T00:00:00"/>
    <x v="12"/>
    <x v="1"/>
    <x v="0"/>
    <s v="Se hace la revisión del trámite de liquidación realizado y se actualiza la información del acta de liquidación y fecha de publicación en la base"/>
  </r>
  <r>
    <s v="GGC-251-2017"/>
    <x v="3"/>
    <s v="Aunar esfuerzos técnicos, económicos y financieros para brindar acompañamiento integral e implementar acciones de formalización en aspectos legales , técnicos, financieros, económicos, sociales y ambientales, conforme a la normatividad vigente y en el marco de la política minera  nacional en el departamento de Boyacá"/>
    <s v="GOBERNACIÓN DE BOYACÁ"/>
    <s v="ADER JOSE ARIAS MONTERO"/>
    <x v="5"/>
    <d v="2017-04-19T00:00:00"/>
    <d v="2018-06-30T00:00:00"/>
    <s v="SANDRA CAROLINA PULIDO"/>
    <m/>
    <d v="2022-11-26T00:00:00"/>
    <s v="11 NOVIEMBRE"/>
    <n v="2022"/>
    <m/>
    <m/>
    <m/>
    <m/>
    <m/>
    <m/>
    <m/>
    <m/>
    <m/>
    <m/>
    <m/>
    <m/>
    <m/>
    <m/>
    <m/>
    <s v="25/11/2022"/>
    <m/>
    <s v="x"/>
    <s v="Resolución 018816 del 25 de noviembre de 2022"/>
    <s v="El día 25 de noviembre de 2022 se publico la resolución  No 01816 &quot;Por la cual se liquida de manera Unilateral el convenio interadministrativo&quot;"/>
    <m/>
    <m/>
    <m/>
    <m/>
    <m/>
    <m/>
    <m/>
    <m/>
    <m/>
    <m/>
    <m/>
    <m/>
    <m/>
    <m/>
    <d v="2025-05-22T00:00:00"/>
    <x v="12"/>
    <x v="1"/>
    <x v="0"/>
    <s v="El día 25 de noviembre de 2022 se publico la resolución  No 01816 &quot;Por la cual se liquida de manera Unilateral el convenio interadministrativo&quot;"/>
  </r>
  <r>
    <s v="CAO-013-2017"/>
    <x v="3"/>
    <s v="Contratar el servicio de mantenimiento básico (lavado general, lavado exterior, lavado de motor, lavado de tapiceria, polichado y grafitado) para los vehículos y motocicletas del parque automotor del Ministerio de Minas y Energía."/>
    <s v="CENTRO CAR 19 LIMITADA "/>
    <s v="Coordinación del Grupo de Servicios  Administrativos"/>
    <x v="3"/>
    <d v="2017-06-30T00:00:00"/>
    <d v="2018-06-30T00:00:00"/>
    <s v="DANNY MAURICIO SUAREZ"/>
    <m/>
    <d v="2022-11-26T00:00:00"/>
    <s v="11 NOVIEMBRE"/>
    <n v="2022"/>
    <m/>
    <m/>
    <m/>
    <m/>
    <m/>
    <m/>
    <m/>
    <m/>
    <m/>
    <m/>
    <m/>
    <m/>
    <m/>
    <m/>
    <m/>
    <d v="2022-07-08T00:00:00"/>
    <s v="x"/>
    <m/>
    <m/>
    <s v="Publicado"/>
    <m/>
    <m/>
    <m/>
    <m/>
    <m/>
    <m/>
    <m/>
    <m/>
    <m/>
    <m/>
    <m/>
    <m/>
    <m/>
    <m/>
    <d v="2025-05-22T00:00:00"/>
    <x v="12"/>
    <x v="1"/>
    <x v="0"/>
    <m/>
  </r>
  <r>
    <s v="GGC-262-2017"/>
    <x v="3"/>
    <s v="Prestar los servicios logísticos requeridos para la realización de las_x000a_capacitaciones para la toma de decisiones relacionados con la planificación,_x000a_gestión y monitoreo de políticas e iniciativas relacionadas con el sector minero_x000a_energético y asuntos de gobernanza."/>
    <s v="ORGANIZACIÓN TERPEL S.A. ."/>
    <s v="Coordinador Grupo de Servicios Administrativos"/>
    <x v="3"/>
    <d v="2017-05-02T00:00:00"/>
    <d v="2018-06-30T00:00:00"/>
    <s v="SANDRA CAROLINA PULIDO"/>
    <m/>
    <d v="2022-11-26T00:00:00"/>
    <s v="11 NOVIEMBRE"/>
    <n v="2022"/>
    <m/>
    <m/>
    <m/>
    <m/>
    <m/>
    <m/>
    <m/>
    <m/>
    <m/>
    <m/>
    <m/>
    <m/>
    <m/>
    <m/>
    <m/>
    <d v="2022-06-23T00:00:00"/>
    <s v="x"/>
    <m/>
    <m/>
    <s v="El día 23 de junio de 2022 se publicó la liquidacion de la orden de ompra No 16628, en la plataforma SECOP I "/>
    <m/>
    <m/>
    <m/>
    <m/>
    <m/>
    <m/>
    <m/>
    <m/>
    <m/>
    <m/>
    <m/>
    <m/>
    <m/>
    <m/>
    <d v="2025-02-04T00:00:00"/>
    <x v="13"/>
    <x v="1"/>
    <x v="0"/>
    <s v="El día 23 de junio de 2022 se publicó la liquidacion de la orden de ompra No 16628, en la plataforma SECOP I "/>
  </r>
  <r>
    <s v="GGC-290-2015"/>
    <x v="2"/>
    <s v="Anuar esfuerzos técnicos y financieros para la formulación de una Política Sectorial para incorporar la Gestión de Riesgo de Desastres GRD en el Sector Minero Energético con su respectivo componente estratégico, hoja de ruta para implementación, e instrumento de monitoreo y seguimiento; que se articule con el Plan Integral de Gestión de Cambio Climático del sector ME y que permita cumplir con los compromisos en GRD del ministerio en el PND y en el PNGRD."/>
    <s v="CONSORCIO DELVASTO &amp; ECHEVARRIA -SERVITRONICA - NESTOR MIRANDA"/>
    <m/>
    <x v="0"/>
    <d v="2015-08-25T00:00:00"/>
    <d v="2018-07-31T00:00:00"/>
    <s v="ANDRES FELIPE SIERRA"/>
    <m/>
    <d v="2023-02-28T00:00:00"/>
    <s v="02 FEBRERO"/>
    <n v="2023"/>
    <m/>
    <m/>
    <m/>
    <m/>
    <m/>
    <m/>
    <m/>
    <m/>
    <m/>
    <m/>
    <m/>
    <m/>
    <m/>
    <m/>
    <m/>
    <m/>
    <m/>
    <m/>
    <m/>
    <m/>
    <m/>
    <m/>
    <m/>
    <m/>
    <m/>
    <m/>
    <m/>
    <m/>
    <m/>
    <m/>
    <m/>
    <m/>
    <m/>
    <m/>
    <d v="2025-08-15T00:00:00"/>
    <x v="1"/>
    <x v="1"/>
    <x v="2"/>
    <s v="Contrato de consultoria , GGC290-2015- Clausula Vigésima primera estabecia liquidación"/>
  </r>
  <r>
    <s v="GGC-584-2017"/>
    <x v="3"/>
    <s v="Establecer los términos y condiciones para la cofinanciación por parte del MINISTERIO-FECFGN para que la EMPRESA ejecute la Construcción del Sistema de Distribución de Gas Natural, contemplando en el proyecto denominado “EXTENSIÓN DE REDES DE GAS NATURAL PARA EL ÁREA RURAL DEL MUNICIPIO DE LA PAZ SANTANDER” y las conexiones al servicio público de gas natural en el municipio de La Paz, departamento de Santander, conforme con los términos, condiciones y alcance establecidos en el proyecto presentado a la UPME” (en adelante, el “Proyecto”)."/>
    <s v="FONDO ESPECIAL CUOTA DE FOMENTO DE GAS NATURAL (MME) - PROMOTORA DE SERVICIOS PROVISERVICIOS S.A. E.S.P."/>
    <m/>
    <x v="0"/>
    <d v="2017-12-06T00:00:00"/>
    <d v="2018-07-31T00:00:00"/>
    <s v="ANDRES FELIPE SIERRA"/>
    <m/>
    <d v="2023-02-28T00:00:00"/>
    <s v="02 FEBRERO"/>
    <n v="2023"/>
    <m/>
    <m/>
    <m/>
    <m/>
    <m/>
    <m/>
    <m/>
    <m/>
    <m/>
    <m/>
    <m/>
    <m/>
    <m/>
    <m/>
    <m/>
    <m/>
    <m/>
    <m/>
    <m/>
    <m/>
    <m/>
    <m/>
    <m/>
    <m/>
    <m/>
    <m/>
    <m/>
    <m/>
    <m/>
    <m/>
    <m/>
    <m/>
    <m/>
    <m/>
    <d v="2025-08-15T00:00:00"/>
    <x v="1"/>
    <x v="1"/>
    <x v="2"/>
    <s v="Convenio de Cofinanciación GGC 584 de 2017 Clausula Trigesima primera indicaba que se debia liquidar"/>
  </r>
  <r>
    <s v="GGC-286-2017"/>
    <x v="3"/>
    <s v="Prestar servicios profesionales con plena autonomía, para apoyar a_x000a_la Oficina Asesora Jurídica en la elaboración de los dictámenes_x000a_periciales requeridos dentro de los Tribunales de Arbitramento en_x000a_los cuales el Ministerio actúa en calidad de convocado"/>
    <s v="LA CORPORACION AUTOMA REGIONAL DEL CAUCA"/>
    <m/>
    <x v="5"/>
    <d v="2017-05-24T00:00:00"/>
    <d v="2018-07-31T00:00:00"/>
    <s v="ANDRES FELIPE SIERRA"/>
    <m/>
    <d v="2022-12-26T00:00:00"/>
    <s v="12 DICIEMBRE"/>
    <n v="2022"/>
    <m/>
    <m/>
    <m/>
    <m/>
    <m/>
    <m/>
    <m/>
    <m/>
    <m/>
    <m/>
    <m/>
    <m/>
    <m/>
    <m/>
    <m/>
    <m/>
    <m/>
    <m/>
    <m/>
    <m/>
    <m/>
    <m/>
    <m/>
    <m/>
    <m/>
    <m/>
    <m/>
    <m/>
    <m/>
    <m/>
    <m/>
    <m/>
    <m/>
    <m/>
    <d v="2025-08-15T00:00:00"/>
    <x v="1"/>
    <x v="1"/>
    <x v="2"/>
    <m/>
  </r>
  <r>
    <s v="GGC-580-2017"/>
    <x v="3"/>
    <s v="Cofinanciación por parte del MINISTERIO-FECFGN para que la EMPRESA ejecute la construcción del Sistema de Distribución de Gas Natural, contemplado en el proyecto denominado ?IMPLEMENTACIÓN DEL SERVICIO DE GAS NATURAL EN EL SECTOR RURAL DEL MUNICIPIO DE SAN JOSÉ DEL PARE DEPARTAMENTO DE BOYACÁ? y las conexiones al servicio público de gas natural en el municipio de San José de Pare, departamento de Boyacá, conforme con los términos, condiciones y alcance establecidos en el proyecto presentado a la UPME"/>
    <s v="FONDO ESPECIAL CUOTA DE FOMENTO  DE GAS NATURAL (MME) -INGENIERIA Y SERVICIOS S.A. E.S.P. INS S.A. E.S.P.-"/>
    <m/>
    <x v="0"/>
    <d v="2017-12-06T00:00:00"/>
    <d v="2018-07-31T00:00:00"/>
    <s v="ANDRES FELIPE SIERRA"/>
    <m/>
    <d v="2022-12-26T00:00:00"/>
    <s v="12 DICIEMBRE"/>
    <n v="2022"/>
    <m/>
    <m/>
    <m/>
    <m/>
    <m/>
    <m/>
    <m/>
    <m/>
    <m/>
    <m/>
    <m/>
    <m/>
    <m/>
    <m/>
    <m/>
    <m/>
    <m/>
    <m/>
    <m/>
    <m/>
    <m/>
    <m/>
    <m/>
    <m/>
    <m/>
    <m/>
    <m/>
    <m/>
    <m/>
    <m/>
    <m/>
    <m/>
    <m/>
    <m/>
    <d v="2025-08-15T00:00:00"/>
    <x v="1"/>
    <x v="1"/>
    <x v="2"/>
    <s v="Convenio de Cofinanciación GGC 580 de 2017 Clausula Trigesima primera indicaba que se debia liquidar"/>
  </r>
  <r>
    <s v="CAO-031-2017"/>
    <x v="3"/>
    <s v="Adquisición de tóner e insumos de impresión de marca LEXMARK para las impresoras al servicio del Ministerio de Minas y Energía."/>
    <s v="TECNIMOTOR REPUESTOS Y RECTIFICADORA S.A.S."/>
    <s v="JEYCE LILIANA MARIA PARRA SIERRA"/>
    <x v="3"/>
    <d v="2018-01-09T00:00:00"/>
    <d v="2018-07-31T00:00:00"/>
    <m/>
    <m/>
    <d v="2022-12-26T00:00:00"/>
    <s v="12 DICIEMBRE"/>
    <n v="2022"/>
    <m/>
    <m/>
    <m/>
    <m/>
    <m/>
    <m/>
    <m/>
    <m/>
    <m/>
    <m/>
    <m/>
    <m/>
    <m/>
    <m/>
    <m/>
    <d v="2022-12-07T00:00:00"/>
    <s v="x"/>
    <m/>
    <m/>
    <s v="https://www.secop.gov.co/CO1ContractsManagement/Tendering/ProcurementContractEdit/View?docUniqueIdentifier=CO1.PCCNTR.267804&amp;prevCtxUrl=https%3a%2f%2fwww.secop.gov.co%3a443%2fCO1ContractsManagement%2fTendering%2fProcurementContractManagement%2fIndex&amp;prevCtxLbl=Contratos+"/>
    <m/>
    <m/>
    <m/>
    <m/>
    <m/>
    <m/>
    <m/>
    <m/>
    <m/>
    <m/>
    <m/>
    <m/>
    <m/>
    <m/>
    <d v="2025-05-22T00:00:00"/>
    <x v="12"/>
    <x v="1"/>
    <x v="0"/>
    <m/>
  </r>
  <r>
    <s v="GGC-227-2017"/>
    <x v="3"/>
    <s v="Contratar los servicios especializados de vigilancia, control y_x000a_seguimiento judicial para el suministro de información e imagenes_x000a_diarias de los procesos judiciales y extrajudiciales en los cuales sea_x000a_sujeto procesal el Ministerio de Minas y Energía en todo el país,_x000a_incluyendo además los procesos de las entidades liquidadas cuyos_x000a_derechos litigiosos hubiesen sido sustituidos al Ministerio."/>
    <s v="ASCENSORES SCHINDLER DE COLOMBIA S.A.S"/>
    <s v="JEYCE LILIANA MARIA PARRA SIERRA"/>
    <x v="3"/>
    <d v="2017-04-19T00:00:00"/>
    <d v="2018-07-31T00:00:00"/>
    <m/>
    <m/>
    <d v="2022-12-26T00:00:00"/>
    <s v="12 DICIEMBRE"/>
    <n v="2022"/>
    <m/>
    <m/>
    <m/>
    <m/>
    <m/>
    <m/>
    <m/>
    <m/>
    <m/>
    <m/>
    <m/>
    <m/>
    <m/>
    <m/>
    <m/>
    <s v="30/06/20022"/>
    <s v="x"/>
    <m/>
    <m/>
    <s v="https://www.contratos.gov.co/consultas/detalleProceso.do?numConstancia=17-12-6452343&amp;g-recaptcha-response=03AAYGu2SMUEBegXW9-WADXlMU5P41TSerWTZEFL0huXRox_6ShO5F0ZrxGIgaQOfkl0qNwQLIyKu5HJUxma_DhCyglxHoMbILX-D8IV5VQ873-tkZGezn_BOM4qeA_nP5jUYteH8irCkGjHSbvJsir8cwKCwSlVdRaKlH7GQcw-T8MR9vu8JE-c2I-Tt52bChPVaDM0psV_hP9Q6N3QD4HnadxUrB3U5omcUOBP-bHw6HksnaZ9UzyrfJMvP7lOzYAQR0FxmMPrfgS2zCt_xnRI8_vZgmsJSU-pBr8Nez2xf_O2thcMRuq4LLnTPTGdW8JOXWY6s1v7yH2cQhsEX8m4Ua1Eq2-RWe6g-F96ZkM8z_byvvcyC_JEqaakvfmc-DeJelrH7SsierKDfzBLArDPEGLQP1uGTBsCHkW9d3xGRCT_K4U9nLoN8rkU1Aqfv4KAv4vSM4Ihn5qGvju4Nb4voBQv_vAtKs3RANr98KFe7RDZSqm7r1DcDfWd9bqkLYlRi5KwypSJGfLfUiwMWCO9gf5PfhjXth9vJ_FHx34V_j2PqL4R0AFVrCQnjzRo_XOjUfBNVsmqH1F1rVcY3qmW3P8sLz_u7P7j24g11wCjLxt82dS6Lqm899Cp5aO9tGyhvYB8jjfgDL"/>
    <m/>
    <m/>
    <m/>
    <m/>
    <m/>
    <m/>
    <m/>
    <m/>
    <m/>
    <m/>
    <m/>
    <m/>
    <m/>
    <m/>
    <d v="2025-05-22T00:00:00"/>
    <x v="12"/>
    <x v="1"/>
    <x v="0"/>
    <m/>
  </r>
  <r>
    <s v="GGC-386-2017"/>
    <x v="3"/>
    <s v="Aunar esfuerzos técnicos, economicos y financieros para brindar acompañamiento integral e implementar acciones de formalización en aspectos legales, tecnicos, financieros, economicos, sociales y ambientalesasi como caracterizar las UPM que se encuentran desarrollando su actividad en los municipios priorizados del departamento de Bolivar, conforme a la normatividad vigente y en el marco de la Política Minera Nacional en el departamento de Bolivar"/>
    <s v="DEPARTAMENTO DE BOLIVAR"/>
    <m/>
    <x v="5"/>
    <d v="2017-08-18T00:00:00"/>
    <d v="2018-08-30T00:00:00"/>
    <s v="ANDRES FELIPE SIERRA"/>
    <m/>
    <m/>
    <s v="/"/>
    <n v="1900"/>
    <m/>
    <m/>
    <m/>
    <m/>
    <m/>
    <m/>
    <m/>
    <m/>
    <m/>
    <m/>
    <m/>
    <m/>
    <m/>
    <m/>
    <m/>
    <m/>
    <m/>
    <m/>
    <m/>
    <m/>
    <m/>
    <m/>
    <m/>
    <m/>
    <m/>
    <m/>
    <m/>
    <m/>
    <m/>
    <m/>
    <m/>
    <m/>
    <m/>
    <m/>
    <d v="2025-08-15T00:00:00"/>
    <x v="1"/>
    <x v="1"/>
    <x v="5"/>
    <s v="Liquidacion Bilateral de fecha 20 de enero de 2023"/>
  </r>
  <r>
    <s v="GGC-398-2016"/>
    <x v="7"/>
    <s v="Ampliar la cobertura y procurar la satisfacción de la demanda de energía eléctrica en las Zonas No Interconectadas - ZNI, mediante la ejecución de proyectos financiados con recursos del Fondo de Apoyo Financiero para la Energización de Zonas No Interconectadas - FAZNI"/>
    <s v="GENSA S.A. E.S.P."/>
    <s v="Director de Energía Eléctrica"/>
    <x v="2"/>
    <d v="2016-12-30T00:00:00"/>
    <d v="2018-11-22T00:00:00"/>
    <m/>
    <m/>
    <d v="2023-11-18T00:00:00"/>
    <s v="11 NOVIEMBRE"/>
    <n v="2023"/>
    <m/>
    <m/>
    <m/>
    <m/>
    <m/>
    <m/>
    <m/>
    <m/>
    <m/>
    <m/>
    <m/>
    <m/>
    <m/>
    <m/>
    <m/>
    <d v="2022-08-04T00:00:00"/>
    <s v="x"/>
    <m/>
    <m/>
    <s v="https://www.contratos.gov.co/consultas/detalleProceso.do?numConstancia=17-12-6095834&amp;g-recaptcha-response=03AAYGu2SaLngJu-U797I2XyLRouwl3MFTSg3gPYrbtgb0mnC8W89B8sw6p7A91wHmgnTBSeJ651l4eycyh5n_0h4eGyzKeUaQuc054vSm-UsIu6fKIiRwDkmod-GU_TgsEivLA944XOeIbiHYnqPv5XH5dBow3etYNgriHwi4peuHETlBRrOXfqqvy0RfsWskqiACdNsREDDPE-zVAM95MGGzkF0TueIVbRzE1iygaN5v480vNPCTnarrkAV6reMUQANlrZ-2jhvNLY-4pRfSU2UdLb08v-PWrH0s_kRVEYDzOzYQIPIrxSDfoBWMb5_VnAm4o6iUqZQB1C8IpoTMjbSadNVCeOKzfnB0CgTw3nPoPTB4m_6haqnWl2WKyQO1E5uzAfZ6dl_wVH9bYvMK_Nxs1pv4cIx7n_q8DlaeurkAiGEWfzX_3UJSM0r8PLZz-31Odwz27ReTV5WlGNJ7aJDupz-P7uLhlCRXhXwkWpkGj9KttD_2IhD8KQEdIomdKjW3U3HLw7ClcVkm7JO4kYbDs8H0vlFX37qhE7uM5H20FbVHREiWy7xL5c9OZaBT4NilTOzCvPc8hKWx3CY1uPBSdeRORvh32KwNDi9N7-X92dkvS3pbmyE"/>
    <m/>
    <m/>
    <m/>
    <m/>
    <m/>
    <m/>
    <m/>
    <m/>
    <m/>
    <m/>
    <m/>
    <m/>
    <m/>
    <m/>
    <d v="2025-06-24T00:00:00"/>
    <x v="14"/>
    <x v="1"/>
    <x v="0"/>
    <m/>
  </r>
  <r>
    <s v="GGC-447-2018"/>
    <x v="8"/>
    <s v="Contratar la adquisición de equipos de seguridad personal minera para el Ministerio de Minas y Energía, de conformidad con el anexo técnico."/>
    <s v="SAFETY INSTRUMENTS LTDA"/>
    <s v="Coordinador Grupo de Tecnologías de la Información y de las comunicaciones- TICS"/>
    <x v="15"/>
    <d v="2018-09-21T00:00:00"/>
    <d v="2018-11-26T00:00:00"/>
    <m/>
    <m/>
    <d v="2023-11-22T00:00:00"/>
    <s v="11 NOVIEMBRE"/>
    <n v="2023"/>
    <m/>
    <m/>
    <m/>
    <m/>
    <m/>
    <m/>
    <m/>
    <m/>
    <m/>
    <m/>
    <m/>
    <m/>
    <m/>
    <m/>
    <m/>
    <s v="27/07/2022"/>
    <s v="x"/>
    <m/>
    <m/>
    <s v="https://www.secop.gov.co/CO1ContractsManagement/Tendering/ProcurementContractEdit/View?docUniqueIdentifier=CO1.PCCNTR.575511&amp;prevCtxUrl=https%3a%2f%2fwww.secop.gov.co%3a443%2fCO1ContractsManagement%2fTendering%2fProcurementContractManagement%2fIndex&amp;prevCtxLbl=Contratos+"/>
    <m/>
    <m/>
    <m/>
    <m/>
    <m/>
    <m/>
    <m/>
    <m/>
    <m/>
    <m/>
    <m/>
    <m/>
    <m/>
    <m/>
    <d v="2025-06-24T00:00:00"/>
    <x v="14"/>
    <x v="1"/>
    <x v="0"/>
    <m/>
  </r>
  <r>
    <s v="GGC-526-2017"/>
    <x v="3"/>
    <s v="Aunar esfuerzos técnicos, economicos y financieros entre el Ministerio de Minas y el Instituto de Infraestrucrura y Concesiones de Cundinamarca ICCU, para el apoyo financiero alproyecto de mejoramiento, rehabilitación y mantenimiento del sector de lavía &quot;Troncal del Carbón&quot;"/>
    <s v="INSTITUTO DE INFRAESTRUCTURA Y CONCESIONES DE CUNDINAMARCA - ICCU"/>
    <s v="Director de Mineria Empresarial"/>
    <x v="15"/>
    <d v="2017-11-10T00:00:00"/>
    <d v="2018-11-30T00:00:00"/>
    <s v="SANDRA CAROLINA PULIDO"/>
    <m/>
    <d v="2023-04-26T00:00:00"/>
    <s v="04 ABRIL"/>
    <n v="2023"/>
    <m/>
    <m/>
    <m/>
    <m/>
    <m/>
    <m/>
    <m/>
    <m/>
    <m/>
    <m/>
    <m/>
    <m/>
    <m/>
    <m/>
    <m/>
    <d v="2022-08-08T00:00:00"/>
    <s v="x"/>
    <m/>
    <m/>
    <m/>
    <m/>
    <m/>
    <m/>
    <m/>
    <m/>
    <m/>
    <m/>
    <m/>
    <m/>
    <m/>
    <m/>
    <m/>
    <m/>
    <m/>
    <d v="2024-11-23T00:00:00"/>
    <x v="15"/>
    <x v="0"/>
    <x v="5"/>
    <s v="Rechazado en secopii"/>
  </r>
  <r>
    <s v="GGC-322-2018"/>
    <x v="8"/>
    <s v="Contratar la prestación de servicios para la creación e implementación de una estrategia pedagógica e informativa, que contribuye a la optimización de los procesos mineros, en regiones priorizadas, coadyuvando a los objetivos del Ministerio, en lo referente a la coordinación con otras entidades para el mejoramiento y fortalecimiento de la imagen del sector y el aprovechamiento del recurso minero”"/>
    <s v="UNIVERSIDAD PEDAGOGICA Y TECNOLOGICA DE COLOMBIA - UPTC"/>
    <s v="Juan José Manrique Galvis "/>
    <x v="15"/>
    <d v="2018-01-26T00:00:00"/>
    <d v="2018-11-30T00:00:00"/>
    <m/>
    <m/>
    <d v="2023-04-26T00:00:00"/>
    <s v="04 ABRIL"/>
    <n v="2023"/>
    <m/>
    <m/>
    <m/>
    <m/>
    <m/>
    <m/>
    <m/>
    <m/>
    <m/>
    <m/>
    <m/>
    <m/>
    <m/>
    <m/>
    <m/>
    <d v="2022-08-08T00:00:00"/>
    <s v="x"/>
    <m/>
    <m/>
    <s v="https://www.secop.gov.co/CO1ContractsManagement/Tendering/ProcurementContractEdit/View?docUniqueIdentifier=CO1.PCCNTR.345491&amp;prevCtxUrl=https%3a%2f%2fwww.secop.gov.co%3a443%2fCO1ContractsManagement%2fTendering%2fProcurementContractManagement%2fIndex&amp;prevCtxLbl=Contratos+"/>
    <m/>
    <m/>
    <m/>
    <m/>
    <m/>
    <m/>
    <m/>
    <m/>
    <m/>
    <m/>
    <m/>
    <m/>
    <m/>
    <m/>
    <d v="2025-06-24T00:00:00"/>
    <x v="14"/>
    <x v="1"/>
    <x v="0"/>
    <m/>
  </r>
  <r>
    <s v="GGC-388-2018"/>
    <x v="8"/>
    <s v="Aunar esfuerzos técnicos, económicos y financieros para implementar acciones de formalización minera en el departamento de Caldas; a través de las líneas de intervención Acompañamiento Integral y Acompañamiento a la Gestión para la Regularización Minero Ambiental a Unidades de Producción Minera - UPM, conforme al Programa de Formalización Minera y en el marco de la Política Minera Nacional."/>
    <s v="CORPORACIÓN AUTÓNOMA REGIONAL DE CALDAS CORPOCALDAS"/>
    <m/>
    <x v="5"/>
    <d v="2018-07-09T00:00:00"/>
    <d v="2018-12-15T00:00:00"/>
    <s v="PEDRO AREVALO"/>
    <m/>
    <d v="2023-11-05T00:00:00"/>
    <s v="11 NOVIEMBRE"/>
    <n v="2023"/>
    <s v="3-2023-010591 del 5 de mayo de 2023"/>
    <d v="2023-05-05T00:00:00"/>
    <s v="con radicado 3-2020-004184 21 febrero 2020 allegan acta de liquidación firmada, pendiente firma de SAF, no obstante, no se firmó. Igualmente se le ha reiterado en diversas oportunidades al área radicar el acta de liquidación para revisión y posterior trámite. La última fue con radicado No.  3-2023-004126 del 16 de febrero de 2023. En respuesta Formalización minera con radicado No. 3-2023-007521 del 28-03-2023  indica que el supervisor encargado se encuentra preparando la información requerida _x000a_"/>
    <s v=" 3-2023-010724 del 08-05-2023 "/>
    <d v="2023-08-05T00:00:00"/>
    <m/>
    <m/>
    <m/>
    <m/>
    <m/>
    <m/>
    <m/>
    <d v="2023-09-05T00:00:00"/>
    <m/>
    <m/>
    <d v="2023-05-10T00:00:00"/>
    <s v="x"/>
    <m/>
    <m/>
    <s v="https://www.contratos.gov.co/consultas/detalleProceso.do?numConstancia=19-12-10183448&amp;g-recaptcha-response=03AL8dmw9GrQfLT30MfR6APF4l0erafPEUr-FY6X_caqJ940xqyXioo-TFWX_8ST6BaZv3GZ5Ge-5KOuVMxZcE5swSNQSCp0Ms_X8wrzvayOANadNFKfltAkyTLv3aFge81ElnQQPMrq7uyAdITndlhYX8uuCkb5j6FMNsN14MyQ3Ro8mU_lOD9BWkLJ-vStnPy41qsQaN5SqtTP8worwIH_QGgIfpMqK5mT_Nk44So5xVQmeQLhiH2v_TLrpfp4mK8Vz5NaPUa3LNphoKLKWTKkP5v86Emq0j29a4M3UIngwgvegsdqHVPDyhWiOAUsQtNRrkEPijeSk4BDOTwcSJxCk2RrvyCnozVkziYc3AGzKWyaiOp8AXn5RaVIJvkD_THVGad2ISELzKaz6IHU5O_DvqrIb_mHU8h1FT6Oc-8kHMZ4mIgYu0cKXWDpOc8J5JL_N7CrRKPvcTKkfRdhSiB8uLlX9PnlbVAhRrunLJ9H3qjSaTz3j4s_mxpBwB6hWaOJyS8DlI7NKTFYD-fdOXG5sJ72O8KUHen3DMdcpXjiZpjdfcbs_2akfWkX8B-zpYdBjL9emY_ic7"/>
    <m/>
    <m/>
    <m/>
    <m/>
    <m/>
    <m/>
    <m/>
    <m/>
    <m/>
    <m/>
    <m/>
    <m/>
    <m/>
    <m/>
    <d v="2025-06-24T00:00:00"/>
    <x v="14"/>
    <x v="1"/>
    <x v="0"/>
    <m/>
  </r>
  <r>
    <s v="CAO-003-2018"/>
    <x v="8"/>
    <s v="Contratar los servicios especializados de vigilancia, control y_x000a_seguimiento judicial para el suministro de información e imagenes_x000a_diarias de los procesos judiciales y extrajudiciales en los cuales sea_x000a_sujeto procesal el Ministerio de Minas y Energía en todo el país,_x000a_incluyendo además los procesos de las entidades liquidadas cuyos_x000a_derechos litigiosos hubiesen sido sustituidos al Ministerio."/>
    <s v="LUPA JURIDICA"/>
    <s v=" Coordindor de Defensa Judicial y Extrajudicial de la oficina asesora jurídica"/>
    <x v="18"/>
    <d v="2018-04-03T00:00:00"/>
    <d v="2018-12-20T00:00:00"/>
    <s v="SANDRA CAROLINA PULIDO"/>
    <m/>
    <d v="2023-05-16T00:00:00"/>
    <s v="05 MAYO"/>
    <n v="2023"/>
    <m/>
    <m/>
    <m/>
    <m/>
    <m/>
    <m/>
    <m/>
    <m/>
    <m/>
    <m/>
    <m/>
    <m/>
    <m/>
    <m/>
    <m/>
    <d v="2022-07-08T00:00:00"/>
    <s v="x"/>
    <m/>
    <m/>
    <m/>
    <m/>
    <m/>
    <m/>
    <m/>
    <m/>
    <m/>
    <m/>
    <m/>
    <m/>
    <m/>
    <m/>
    <m/>
    <m/>
    <m/>
    <d v="2024-11-23T00:00:00"/>
    <x v="15"/>
    <x v="0"/>
    <x v="5"/>
    <s v="sin publicar secop ii"/>
  </r>
  <r>
    <s v="CAO-017-2018"/>
    <x v="8"/>
    <s v="Contratar los prestación de servicios profesionales para elaborar el cálculo actuarial del pasivo pensional con corte a 31 de diciembre de 2017 de las empresas liquidadas Carbones de Colombia S.A. – CARBOCOL S.A., Archipiélagos Power And Light CO. S.A. ESP., Corporación Eléctrica de la Costa Atlántica S.A. E.S.P. - CORELCA E.S.P., u otras liquidadas pertenecientes al sector administrativo de minas y energía que así lo requirieran por orden judicial, con el fin de someterlo para aprobación"/>
    <s v="ACTUARIAL CONSULTING GROUP LTDA"/>
    <s v="RICARDO ALIXIS PARRA VARGAS"/>
    <x v="20"/>
    <d v="2018-05-30T00:00:00"/>
    <d v="2018-11-30T00:00:00"/>
    <s v="GUILLERMO ANDRES LONDOÑO"/>
    <m/>
    <d v="2023-04-24T00:00:00"/>
    <s v="04 ABRIL"/>
    <n v="2023"/>
    <s v="No se encontro radicado "/>
    <m/>
    <s v="Mediante memorando 2020000712 del 09 de enero de 2020, se remitió acta de liquidación del contrato CAO-017 de 2018, debidamente firmada por representante legal de Actuarial Consulting Group Limitada y por el supervisor del contrato de la época, a efectos de realizar liquidación de contrato."/>
    <m/>
    <m/>
    <m/>
    <m/>
    <m/>
    <m/>
    <m/>
    <m/>
    <m/>
    <m/>
    <m/>
    <m/>
    <m/>
    <m/>
    <m/>
    <m/>
    <m/>
    <m/>
    <m/>
    <m/>
    <m/>
    <m/>
    <m/>
    <m/>
    <m/>
    <m/>
    <m/>
    <m/>
    <m/>
    <m/>
    <m/>
    <d v="2025-01-08T00:00:00"/>
    <x v="16"/>
    <x v="1"/>
    <x v="2"/>
    <s v="Mediante Memorando N° 3-2024-003002 de fecha 30-ene-2024 se da respuesta al memorando No 3-2024-001545 del 22-01-2024, a través del cual se informa que revisada la carpeta contractual y la plataforma SECOPII, no se evidencia acta de liquidación bilateral del Contrato CAO-017-2018, celebrado entre el Ministerio de Minas y Energía y la empresa ACTUARIAL CONSULTING GROUP LTDA, firmada por el ordenador del gasto de la época / se advierte pérdida de competenica para liquidar"/>
  </r>
  <r>
    <s v="GSA-106-2011"/>
    <x v="15"/>
    <s v="Administración General y Ejecución de los recursos del Programa de Normalización de Redes Eléctricas - PRONE asignados a los proyectos relacionados en el Anexo 1 y aprobados dentro del marco de la Convocatoria PRONE 002 de 2011 a ELECTRICARIBE S.A ESP."/>
    <s v="ELECTRICARIBE S.A. E.S.P."/>
    <s v="Director de Energía Eléctrica"/>
    <x v="2"/>
    <d v="2011-09-30T00:00:00"/>
    <d v="2018-12-30T00:00:00"/>
    <s v="PEDRO AREVALO"/>
    <m/>
    <m/>
    <s v="01 ENERO"/>
    <n v="1900"/>
    <m/>
    <m/>
    <m/>
    <m/>
    <m/>
    <m/>
    <m/>
    <m/>
    <m/>
    <m/>
    <m/>
    <m/>
    <m/>
    <m/>
    <m/>
    <s v="30/06/2018"/>
    <s v="x"/>
    <m/>
    <m/>
    <m/>
    <m/>
    <m/>
    <m/>
    <m/>
    <m/>
    <m/>
    <m/>
    <m/>
    <m/>
    <m/>
    <m/>
    <m/>
    <m/>
    <m/>
    <m/>
    <x v="17"/>
    <x v="4"/>
    <x v="5"/>
    <s v="6 meses"/>
  </r>
  <r>
    <s v="GGC-364-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FUERZA AEREA COLOMBIANA"/>
    <s v="Director de Hidrocarburos"/>
    <x v="0"/>
    <d v="2017-07-19T00:00:00"/>
    <d v="2018-12-31T00:00:00"/>
    <m/>
    <m/>
    <d v="2023-04-26T00:00:00"/>
    <s v="04 ABRIL"/>
    <n v="2023"/>
    <m/>
    <m/>
    <m/>
    <m/>
    <m/>
    <m/>
    <m/>
    <m/>
    <m/>
    <m/>
    <m/>
    <m/>
    <m/>
    <m/>
    <m/>
    <d v="2022-06-08T00:00:00"/>
    <s v="x"/>
    <m/>
    <m/>
    <s v="https://www.contratos.gov.co/consultas/detalleProceso.do?numConstancia=17-12-6954139&amp;g-recaptcha-response=03ADUVZwDwB3Yhlmmn3RwfaHPDTau-yWbmHTQ1HQWR4ykGD2q0LQQ7HRQGnmb2bzjBcIsLrqGZKB9s4OyZkL9ohZxWA7gRifVu8epC9tVCalc6fCK3tG8549657wCgCtC3vdPZRVmSkbEoaUGZozgxcdJSbLf3_LKKPmdGTZXZYfPROVEBkeVyzlahB5NzlNll8g5IEhW8jBxrEU-KW7Mh7mwga-33oXQvzObZOXgbbXOPUtAlBhHjl0Vk9Csk0HHBhB7plg7BS3Shwid6d8z4WAAq_htCy6fjl5ThEhnd7x7J1Eb7TXYJczY_LWZDxXxgxJldivnnKbdpCj0sX4a-AeswMkZgn_5FphZFlTsfA77xNLqac-x7bLbiPFafDWvXb_JmsCHGgbblj0fEd__Iz7SIZmInF4RUlM49ifmrkvyiN7DneZjim0MFmsgIuqoR-NFY01D29pkhxeKaYKm2KGu4gk4rfcieAgJxCvqgL-1EEJ1BTCJPNhXHAiDvW2vxW3WWbXjrOiJsLKFcXtBo40BVLa8XTq6xd_DTy7rjvCeYepvZYiylzys"/>
    <m/>
    <m/>
    <m/>
    <m/>
    <m/>
    <m/>
    <m/>
    <m/>
    <m/>
    <m/>
    <m/>
    <m/>
    <m/>
    <m/>
    <d v="2025-06-24T00:00:00"/>
    <x v="14"/>
    <x v="1"/>
    <x v="0"/>
    <m/>
  </r>
  <r>
    <s v="CAO-025-2018"/>
    <x v="8"/>
    <s v="Contratar el servicio de mantenimiento preventivo y correctivo con suministro de repuestos y accesorios nuevos y originales para los vehículos que conforman el parque automotor del Ministerio de Minas y Energía"/>
    <s v="CENTRO CAR 19 LIMITADA "/>
    <s v="JEYCE LILIANA MARIA PARRA SIERRA"/>
    <x v="3"/>
    <d v="2018-08-01T00:00:00"/>
    <d v="2018-12-31T00:00:00"/>
    <m/>
    <m/>
    <d v="2023-04-26T00:00:00"/>
    <s v="04 ABRIL"/>
    <n v="2023"/>
    <m/>
    <m/>
    <m/>
    <m/>
    <m/>
    <m/>
    <m/>
    <m/>
    <m/>
    <m/>
    <m/>
    <m/>
    <m/>
    <m/>
    <m/>
    <d v="2022-07-08T00:00:00"/>
    <s v="x"/>
    <m/>
    <m/>
    <s v="https://www.secop.gov.co/CO1ContractsManagement/Tendering/ProcurementContractEdit/View?docUniqueIdentifier=CO1.PCCNTR.488568&amp;prevCtxUrl=https%3a%2f%2fwww.secop.gov.co%3a443%2fCO1ContractsManagement%2fTendering%2fProcurementContractManagement%2fIndex&amp;prevCtxLbl=Contratos+"/>
    <m/>
    <m/>
    <m/>
    <m/>
    <m/>
    <m/>
    <m/>
    <m/>
    <m/>
    <m/>
    <m/>
    <m/>
    <m/>
    <m/>
    <d v="2025-06-24T00:00:00"/>
    <x v="14"/>
    <x v="1"/>
    <x v="0"/>
    <m/>
  </r>
  <r>
    <s v="GGC-155-2016"/>
    <x v="7"/>
    <m/>
    <s v="AGENCIA NACIONAL DE MINERIA ANM "/>
    <s v="Director de Formalización Minera"/>
    <x v="5"/>
    <d v="2016-02-26T00:00:00"/>
    <d v="2018-12-31T00:00:00"/>
    <s v="PEDRO AREVALO"/>
    <m/>
    <d v="2023-05-26T00:00:00"/>
    <s v="05 MAYO"/>
    <n v="2023"/>
    <m/>
    <m/>
    <s v="con memornado No. 3-2023-004126 del 16 de febrero se solicitó al área radicar proyecto de acta de liquidación. En respuesta Formalización minera con radicado No. 3-2023-007521 del 28-03--2023  indica que el supervisor encargado se encuentra preparando la información requerida. posterioriemte con radicado no. 3-2023-011578 del 16- 05-2023 se reiteró se radicara el proyecto de acta de liquidación "/>
    <m/>
    <m/>
    <m/>
    <m/>
    <m/>
    <m/>
    <m/>
    <m/>
    <m/>
    <m/>
    <m/>
    <m/>
    <m/>
    <m/>
    <m/>
    <m/>
    <m/>
    <m/>
    <m/>
    <m/>
    <m/>
    <m/>
    <m/>
    <m/>
    <m/>
    <m/>
    <m/>
    <m/>
    <m/>
    <m/>
    <m/>
    <m/>
    <x v="17"/>
    <x v="4"/>
    <x v="2"/>
    <s v="se envió a control disciplinario con radicado No.  3-2023-012799 del 29-05-2023"/>
  </r>
  <r>
    <s v="GGC-146-2017"/>
    <x v="3"/>
    <m/>
    <s v="AGENCIA NACIONAL DE HIDROCARBUROS"/>
    <s v="Director de Hidrocarburos"/>
    <x v="0"/>
    <d v="2017-02-15T00:00:00"/>
    <d v="2019-02-14T00:00:00"/>
    <s v="SONIA PAOLA GARCIA CONTRERAS"/>
    <m/>
    <d v="2023-10-07T00:00:00"/>
    <s v="10 OCTUBRE"/>
    <n v="2023"/>
    <m/>
    <m/>
    <s v="Mediante memorandos 3-2022-007416_x000a_del 17-03-2022 y 3-2023-007548_x000a_del 28-03-2023 se solicitó al área la radicación del acta de liquidación y soportes correspondientes"/>
    <m/>
    <m/>
    <m/>
    <m/>
    <m/>
    <m/>
    <m/>
    <m/>
    <m/>
    <m/>
    <m/>
    <m/>
    <m/>
    <m/>
    <m/>
    <m/>
    <m/>
    <m/>
    <m/>
    <m/>
    <m/>
    <m/>
    <m/>
    <m/>
    <m/>
    <m/>
    <m/>
    <m/>
    <m/>
    <m/>
    <m/>
    <m/>
    <x v="17"/>
    <x v="4"/>
    <x v="2"/>
    <s v="4 meses"/>
  </r>
  <r>
    <s v="GGC-546-2017"/>
    <x v="3"/>
    <s v="Ampliar la cobertura y procurar la satisfacción de la demanda de energía en las Zonas No Interconectadas - ZNI, mediante la ejecución del proyecto “IMPLEMENTACIÓN DE UN SISTEMA DE 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
    <s v="DISPAC S.A. E.S.P."/>
    <s v="VÍCTOR PATERNINA"/>
    <x v="2"/>
    <d v="2017-12-27T00:00:00"/>
    <d v="2019-03-24T00:00:00"/>
    <m/>
    <m/>
    <d v="2023-07-20T00:00:00"/>
    <s v="07 JULIO"/>
    <n v="2023"/>
    <m/>
    <m/>
    <m/>
    <m/>
    <m/>
    <m/>
    <m/>
    <m/>
    <m/>
    <m/>
    <m/>
    <m/>
    <m/>
    <m/>
    <m/>
    <d v="2021-12-01T00:00:00"/>
    <s v="x"/>
    <m/>
    <m/>
    <s v="https://www.secop.gov.co/CO1ContractsManagement/Tendering/ProcurementContractEdit/View?docUniqueIdentifier=CO1.PCCNTR.250509&amp;prevCtxUrl=https%3a%2f%2fwww.secop.gov.co%3a443%2fCO1ContractsManagement%2fTendering%2fProcurementContractManagement%2fIndex&amp;prevCtxLbl=Contratos+"/>
    <m/>
    <m/>
    <m/>
    <m/>
    <m/>
    <m/>
    <m/>
    <m/>
    <m/>
    <m/>
    <m/>
    <m/>
    <m/>
    <m/>
    <d v="2025-06-24T00:00:00"/>
    <x v="14"/>
    <x v="1"/>
    <x v="0"/>
    <m/>
  </r>
  <r>
    <s v="CAO-001-2019"/>
    <x v="5"/>
    <m/>
    <s v="SGS COLOMBIA S.A."/>
    <s v="Jefe de oficina de planeación "/>
    <x v="10"/>
    <d v="2019-03-08T00:00:00"/>
    <d v="2019-04-07T00:00:00"/>
    <s v="PEDRO AREVALO"/>
    <m/>
    <d v="2023-03-09T00:00:00"/>
    <s v="03 MARZO"/>
    <n v="2023"/>
    <s v="19-11-2019"/>
    <s v="19/11/2019"/>
    <s v=" "/>
    <s v="3-2023-006176 09-03-2023"/>
    <d v="2023-09-03T00:00:00"/>
    <m/>
    <m/>
    <m/>
    <m/>
    <m/>
    <m/>
    <m/>
    <m/>
    <m/>
    <m/>
    <m/>
    <m/>
    <m/>
    <m/>
    <m/>
    <m/>
    <m/>
    <m/>
    <m/>
    <m/>
    <m/>
    <m/>
    <m/>
    <m/>
    <m/>
    <m/>
    <m/>
    <m/>
    <m/>
    <m/>
    <x v="17"/>
    <x v="4"/>
    <x v="2"/>
    <s v="4 meses"/>
  </r>
  <r>
    <s v="CAO-007-2019"/>
    <x v="5"/>
    <s v="Contratar el suministro de tóner e insumos de impresión para las impresoras Hewlett Packard propiedad del Ministerio de Minas y Energía"/>
    <s v="UNIPLES S.A."/>
    <s v="JEYCE LILIANA MARIA PARRA SIERRA"/>
    <x v="3"/>
    <d v="2019-04-11T00:00:00"/>
    <d v="2019-05-26T00:00:00"/>
    <m/>
    <m/>
    <d v="2023-10-26T00:00:00"/>
    <s v="10 OCTUBRE"/>
    <n v="2023"/>
    <m/>
    <m/>
    <m/>
    <m/>
    <m/>
    <m/>
    <m/>
    <m/>
    <m/>
    <m/>
    <m/>
    <m/>
    <m/>
    <m/>
    <m/>
    <s v="30/06/2022"/>
    <s v="x"/>
    <m/>
    <m/>
    <s v="https://www.secop.gov.co/CO1ContractsManagement/Tendering/ProcurementContractEdit/View?docUniqueIdentifier=CO1.PCCNTR.925518&amp;prevCtxUrl=https%3a%2f%2fwww.secop.gov.co%3a443%2fCO1ContractsManagement%2fTendering%2fProcurementContractManagement%2fIndex&amp;prevCtxLbl=Contratos+"/>
    <m/>
    <m/>
    <m/>
    <m/>
    <m/>
    <m/>
    <m/>
    <m/>
    <m/>
    <m/>
    <m/>
    <m/>
    <m/>
    <m/>
    <d v="2025-06-24T00:00:00"/>
    <x v="14"/>
    <x v="1"/>
    <x v="0"/>
    <m/>
  </r>
  <r>
    <s v="GGC-586-2017"/>
    <x v="3"/>
    <s v="Cofinanciación por parte del MINISTERIO-FECFGN para que la EMPRESA ejecute la construcción del Sistema de Distribución de Gas Natural, contemplado en el proyecto denominado ?PROYECTO REGIONAL DE GAS NATURAL PARA LA OBTENCIÓN DE SUBSIDIOS ? MUNICIPIOS DE CHINAVITA Y PACHAVITA EN EL DEPARTAMENTO DE BOYACÁ? y las conexiones al servicio público de gas natural en los municipios de Chinavita y Pachavita en el departamento de Boyacá, conforme con los términos, condiciones y alcance establecidos en el proyecto presentado a la UPME"/>
    <s v="FONDO ESPECIAL CUOTA DE FOMENTO DE GAS NATURAL (MME) - SOCIEDAD DE UNIDAD EMPRESARIAL DE SERVICIOS PÚBLICOS PUBLISERVICIOS S.A E.S.P"/>
    <s v="Director de Hidrocarburos"/>
    <x v="0"/>
    <d v="2017-12-06T00:00:00"/>
    <d v="2019-05-31T00:00:00"/>
    <s v="PEDRO AREVALO"/>
    <m/>
    <d v="2023-12-26T00:00:00"/>
    <s v="12 DICIEMBRE"/>
    <n v="2023"/>
    <m/>
    <m/>
    <s v="se solicitó con radicado No. 3-2023-009935 del 27-04-2023 radicar proyectos de actas de liquidación con soportes al área"/>
    <s v="3-2023-028256 "/>
    <s v="19/10/2023"/>
    <s v=" El área allega ajustes a través de memorando 3-2023-032555 de 23-11-2023  y Se devuelve a través de memorando  3-2023-033161 del 29 -11-2023"/>
    <s v="3-2023-033161"/>
    <s v="29-11-2023"/>
    <s v="El área allega ajustes a través de memorando 3-2023-033500 de fecha 30-11-2023."/>
    <s v="3-2023-033500"/>
    <s v="Fecha: 30-11-2023"/>
    <s v="3-2023-035188"/>
    <d v="2023-07-12T00:00:00"/>
    <s v="3-2023-035507 del 11-12-2023"/>
    <d v="2023-11-12T00:00:00"/>
    <s v="18/12/2023"/>
    <s v="x"/>
    <m/>
    <m/>
    <s v="https://www.secop.gov.co/CO1ContractsManagement/Tendering/ProcurementContractEdit/Update?docUniqueIdentifier=CO1.PCCNTR.253938&amp;prevCtxUrl=https%3a%2f%2fwww.secop.gov.co%3a443%2fCO1ContractsManagement%2fTendering%2fProcurementContractManagement%2fIndex&amp;prevCtxLbl=Contratos+"/>
    <m/>
    <m/>
    <m/>
    <m/>
    <m/>
    <m/>
    <m/>
    <m/>
    <m/>
    <m/>
    <m/>
    <m/>
    <m/>
    <m/>
    <d v="2025-06-24T00:00:00"/>
    <x v="14"/>
    <x v="1"/>
    <x v="0"/>
    <s v="Publicada y firmada, se proyecta memorando que esta en firmas."/>
  </r>
  <r>
    <s v="GGC-597-2017"/>
    <x v="3"/>
    <s v="Ampliar la cobertura y procurar la satisfacción de la demanda de energía en las Zonas No Interconectadas - ZNI, mediante la ejecución del proyecto “IMPLEMENTACIÓN DE UN SISTEMA DE GENERACIÓN DE ENERGÍA RENOVABLE FOTOVOLTAICA A NIVEL RESIDENCIAL PARA MEJORAR LAS CONDICIONES DE VIDA DE FAMILIAS UBICADAS EN LAS VEREDAS: SANTA ROSA, ROJERO Y LA JAGUA UBICADAS EN EL CORREGIMIENTO DE JUAN JOSÉ, PERTENECIENTES AL ÁREA RURAL DEL MUNICIPIO DE PUERTO LIBERTADOR, CÓRDOBA” del Fondo de Apoyo Financiero para Energización de Zonas No Interconectadas – FAZNI"/>
    <s v="GENSA S.A. E.S.P.- IPSE"/>
    <s v="VÍCTOR PATERNINA"/>
    <x v="2"/>
    <d v="2017-12-28T00:00:00"/>
    <d v="2019-06-30T00:00:00"/>
    <s v="PEDRO AREVALO"/>
    <m/>
    <d v="2023-11-25T00:00:00"/>
    <s v="11 NOVIEMBRE"/>
    <n v="2023"/>
    <s v="3-2020-013908"/>
    <s v="22/09/2020"/>
    <m/>
    <m/>
    <m/>
    <m/>
    <m/>
    <m/>
    <m/>
    <m/>
    <m/>
    <m/>
    <m/>
    <m/>
    <m/>
    <s v="23/03/2022"/>
    <s v="x"/>
    <m/>
    <m/>
    <s v="https://www.secop.gov.co/CO1ContractsManagement/Tendering/ProcurementContractEdit/View?docUniqueIdentifier=CO1.PCCNTR.271955&amp;prevCtxUrl=https%3a%2f%2fwww.secop.gov.co%3a443%2fCO1ContractsManagement%2fTendering%2fProcurementContractManagement%2fIndex&amp;prevCtxLbl=Contratos+"/>
    <m/>
    <m/>
    <m/>
    <m/>
    <m/>
    <m/>
    <m/>
    <m/>
    <m/>
    <m/>
    <m/>
    <m/>
    <m/>
    <m/>
    <d v="2025-06-24T00:00:00"/>
    <x v="14"/>
    <x v="1"/>
    <x v="0"/>
    <m/>
  </r>
  <r>
    <s v="GGC-389-2019"/>
    <x v="5"/>
    <m/>
    <s v="UT SOFT-IG"/>
    <s v="Coordinador Grupo de Tecnologías de la Información y de las comunicaciones- TICS_x000a_"/>
    <x v="1"/>
    <d v="2019-06-10T00:00:00"/>
    <d v="2019-07-10T00:00:00"/>
    <s v="PEDRO AREVALO"/>
    <m/>
    <m/>
    <s v="01 ENERO"/>
    <n v="1900"/>
    <s v="3-2023-030991"/>
    <d v="2023-09-11T00:00:00"/>
    <s v="con memorando No. 3-2023-004268 del 17 -02-2023 se solicitó al área enviar proyectos de actas de liquidación . El 19/02/2024 se envia correo a Sonia Rosmira, solicitando que se realice el cierre del contrato en la tienda viertual, teniendo en cuenta que el contrato es de ejecución instantanea y por lo tanto no requiere liquidación"/>
    <m/>
    <m/>
    <m/>
    <m/>
    <m/>
    <m/>
    <m/>
    <m/>
    <m/>
    <m/>
    <m/>
    <m/>
    <m/>
    <m/>
    <m/>
    <m/>
    <m/>
    <m/>
    <m/>
    <m/>
    <m/>
    <m/>
    <m/>
    <m/>
    <m/>
    <m/>
    <m/>
    <m/>
    <m/>
    <m/>
    <m/>
    <d v="2025-08-15T00:00:00"/>
    <x v="1"/>
    <x v="1"/>
    <x v="5"/>
    <s v="Orden de compra, liquiddada 2024-02-19"/>
  </r>
  <r>
    <s v="GGC-397-2016"/>
    <x v="7"/>
    <m/>
    <s v="DISPAC S.A. E.S.P."/>
    <s v="Director de Energía Eléctrica"/>
    <x v="2"/>
    <d v="2016-12-30T00:00:00"/>
    <d v="2019-07-28T00:00:00"/>
    <s v="PEDRO AREVALO"/>
    <m/>
    <d v="2024-05-23T00:00:00"/>
    <s v="05 MAYO"/>
    <n v="2024"/>
    <s v="3-2024-023046"/>
    <s v="19/07/2024"/>
    <s v="se devolvio el tramite al area en razon a que perdió competencia para liquidar el 24 de mayo del 2024"/>
    <s v="3-2024-023322 del 23/07/2024"/>
    <s v="23/07/2024"/>
    <m/>
    <m/>
    <m/>
    <m/>
    <m/>
    <m/>
    <m/>
    <m/>
    <m/>
    <m/>
    <m/>
    <m/>
    <m/>
    <m/>
    <m/>
    <m/>
    <m/>
    <m/>
    <m/>
    <m/>
    <m/>
    <m/>
    <m/>
    <m/>
    <m/>
    <m/>
    <m/>
    <m/>
    <m/>
    <m/>
    <x v="17"/>
    <x v="4"/>
    <x v="2"/>
    <s v="se devolvió mediante memorando 3-2024-023322 del 23/07/2024 por prdida de competencia. MEDIANTE MEMORANDO 3-2024--023534 DEL 24/07/2024 SE REMITIO A ASUNTOS DISCIPLINARIOS EL EXPEDIENTE POR PERDIDAD DE COMPETENCIA."/>
  </r>
  <r>
    <s v="CAO-013-2019"/>
    <x v="5"/>
    <m/>
    <s v="INSTITUTO COLOMBIANO DE NORMAS TECNICAS Y CERTIFICACIONES ICONTEC"/>
    <s v="Coordinadora Grupo de Gestión y Seguimiento Sectorial"/>
    <x v="10"/>
    <d v="2019-05-28T00:00:00"/>
    <d v="2019-07-27T00:00:00"/>
    <s v="SONIA PAOLA GARCIA CONTRERAS"/>
    <m/>
    <d v="2023-12-24T00:00:00"/>
    <s v="12 DICIEMBRE"/>
    <n v="2023"/>
    <m/>
    <m/>
    <s v="Mediante memorando 3-2023-018936 del 24-07-2023, el área solicita un lineamiento frente al trámite de liquidación, teniendo en cuenta que la empresa no ha atendido los requerimientos realizados de la documentación que se requiere para gestionar la bilateral.  mediante memorando  3-2023-020927_x000a_del 09-08-2023 se dió respuesta al área, para que se proceda con la liquidación unilateral"/>
    <m/>
    <m/>
    <m/>
    <m/>
    <m/>
    <m/>
    <m/>
    <m/>
    <m/>
    <m/>
    <m/>
    <m/>
    <m/>
    <m/>
    <m/>
    <m/>
    <m/>
    <m/>
    <m/>
    <m/>
    <m/>
    <m/>
    <m/>
    <m/>
    <m/>
    <m/>
    <m/>
    <m/>
    <m/>
    <m/>
    <m/>
    <m/>
    <x v="17"/>
    <x v="4"/>
    <x v="2"/>
    <s v="4 Meses"/>
  </r>
  <r>
    <s v="CAO-004-2018"/>
    <x v="8"/>
    <m/>
    <s v="CENTRO CAR 19 LIMITADA "/>
    <s v="Coordinadora de Servicios Administrativos"/>
    <x v="3"/>
    <d v="2018-04-12T00:00:00"/>
    <d v="2019-09-30T00:00:00"/>
    <s v="SONIA PAOLA GARCIA CONTRERAS"/>
    <m/>
    <d v="2024-02-26T00:00:00"/>
    <s v="02 FEBRERO"/>
    <n v="2024"/>
    <m/>
    <m/>
    <m/>
    <m/>
    <m/>
    <m/>
    <m/>
    <m/>
    <m/>
    <m/>
    <m/>
    <m/>
    <m/>
    <m/>
    <m/>
    <m/>
    <m/>
    <m/>
    <m/>
    <m/>
    <m/>
    <m/>
    <m/>
    <m/>
    <m/>
    <m/>
    <m/>
    <m/>
    <m/>
    <m/>
    <m/>
    <m/>
    <m/>
    <m/>
    <m/>
    <x v="17"/>
    <x v="4"/>
    <x v="2"/>
    <s v="4 Meses"/>
  </r>
  <r>
    <s v="GGC-559-2019"/>
    <x v="5"/>
    <m/>
    <s v="GRUPO COVINPRO SAS"/>
    <s v=" "/>
    <x v="5"/>
    <d v="2019-09-11T00:00:00"/>
    <d v="2019-09-30T00:00:00"/>
    <m/>
    <m/>
    <d v="2024-02-26T00:00:00"/>
    <s v="02 FEBRERO"/>
    <n v="2024"/>
    <m/>
    <m/>
    <m/>
    <m/>
    <m/>
    <m/>
    <m/>
    <m/>
    <m/>
    <m/>
    <m/>
    <m/>
    <m/>
    <m/>
    <m/>
    <s v="18/08/2022"/>
    <s v="x"/>
    <m/>
    <m/>
    <s v="https://www.secop.gov.co/CO1ContractsManagement/Tendering/ProcurementContractEdit/View?docUniqueIdentifier=CO1.PCCNTR.1086051&amp;prevCtxUrl=https%3a%2f%2fwww.secop.gov.co%3a443%2fCO1ContractsManagement%2fTendering%2fProcurementContractManagement%2fIndex&amp;prevCtxLbl=Contratos+"/>
    <m/>
    <m/>
    <m/>
    <m/>
    <m/>
    <m/>
    <m/>
    <m/>
    <m/>
    <m/>
    <m/>
    <m/>
    <m/>
    <m/>
    <d v="2025-06-24T00:00:00"/>
    <x v="14"/>
    <x v="1"/>
    <x v="0"/>
    <m/>
  </r>
  <r>
    <s v="GGC-644-2019"/>
    <x v="5"/>
    <m/>
    <s v="BYD MOTOR COLOMBIA S.A.S"/>
    <s v=" Coordinadora del Grupo de Gestión Administrativa_x000a_"/>
    <x v="3"/>
    <d v="2019-10-15T00:00:00"/>
    <d v="2019-10-18T00:00:00"/>
    <s v="PEDRO AREVALO"/>
    <m/>
    <d v="2024-03-14T00:00:00"/>
    <s v="03 MARZO"/>
    <n v="2024"/>
    <s v="3-2020-020071 del 28-12-2020"/>
    <s v="28/12/2020"/>
    <s v="se observa en la carpeta compartida de GGC que unicamente están los soportes del acta de liquidación, no existe trazabilidad de lo ocurrido en este caso. se debe solcitar al área enviar el proyecto de acta de liquidación para proceder con la revisión. "/>
    <m/>
    <m/>
    <m/>
    <m/>
    <m/>
    <m/>
    <m/>
    <m/>
    <m/>
    <m/>
    <m/>
    <m/>
    <m/>
    <m/>
    <m/>
    <m/>
    <m/>
    <m/>
    <m/>
    <m/>
    <m/>
    <m/>
    <m/>
    <m/>
    <m/>
    <m/>
    <m/>
    <m/>
    <m/>
    <m/>
    <m/>
    <m/>
    <x v="17"/>
    <x v="4"/>
    <x v="2"/>
    <s v="4 Meses. Comodato"/>
  </r>
  <r>
    <s v="GGC-661-2019"/>
    <x v="5"/>
    <m/>
    <s v="BYD MOTOR COLOMBIA S.A.S"/>
    <s v=" "/>
    <x v="3"/>
    <d v="2019-10-21T00:00:00"/>
    <d v="2019-10-25T00:00:00"/>
    <s v="SONIA PAOLA GARCIA CONTRERAS"/>
    <m/>
    <d v="2024-03-21T00:00:00"/>
    <s v="03 MARZO"/>
    <n v="2024"/>
    <m/>
    <m/>
    <m/>
    <m/>
    <m/>
    <m/>
    <m/>
    <m/>
    <m/>
    <m/>
    <m/>
    <m/>
    <m/>
    <m/>
    <m/>
    <m/>
    <m/>
    <m/>
    <m/>
    <m/>
    <m/>
    <m/>
    <m/>
    <m/>
    <m/>
    <m/>
    <m/>
    <m/>
    <m/>
    <m/>
    <m/>
    <m/>
    <m/>
    <m/>
    <m/>
    <x v="17"/>
    <x v="4"/>
    <x v="2"/>
    <s v="4 Meses. comodato"/>
  </r>
  <r>
    <s v="GGC-430-2018"/>
    <x v="8"/>
    <s v="Establecer las condiciones para el suministro de tiquetes áreos al amparo del Acuerdo Marco de Precios"/>
    <s v="SERVICIO AEREO A TERRITORIOS NACIONALES SATENA"/>
    <s v="Coordinación del Grupo de Servicios  Administrativos"/>
    <x v="3"/>
    <d v="2018-08-21T00:00:00"/>
    <d v="2019-10-28T00:00:00"/>
    <s v="DANNY MAURICIO SUAREZ"/>
    <m/>
    <d v="2024-03-25T00:00:00"/>
    <s v="03 MARZO"/>
    <n v="2024"/>
    <m/>
    <m/>
    <m/>
    <m/>
    <m/>
    <m/>
    <m/>
    <m/>
    <m/>
    <m/>
    <m/>
    <m/>
    <m/>
    <m/>
    <m/>
    <d v="2022-12-15T00:00:00"/>
    <s v="x"/>
    <m/>
    <m/>
    <s v="SE PUBLICÓ EN TVEC"/>
    <m/>
    <m/>
    <m/>
    <m/>
    <m/>
    <m/>
    <m/>
    <m/>
    <m/>
    <m/>
    <m/>
    <m/>
    <m/>
    <m/>
    <d v="2025-06-24T00:00:00"/>
    <x v="14"/>
    <x v="1"/>
    <x v="0"/>
    <s v="El día 25 de noviembre de 2022 se publicó en la TVEC la modificación de la orden de compa No 30727 correspondiente al Acta de Liquidación / Se cambia Estado"/>
  </r>
  <r>
    <s v="GGC-194-2018"/>
    <x v="8"/>
    <m/>
    <s v="IMPRENTA NACIONAL DE COLOMBIA"/>
    <s v=" Coordinadora del Grupo de Gestión Administrativa_x000a_"/>
    <x v="3"/>
    <d v="2018-01-19T00:00:00"/>
    <d v="2019-10-31T00:00:00"/>
    <s v="PEDRO AREVALO"/>
    <m/>
    <d v="2024-03-26T00:00:00"/>
    <s v="03 MARZO"/>
    <n v="2024"/>
    <s v="3-2022-026683 del 03-11-2022"/>
    <d v="2022-03-11T00:00:00"/>
    <m/>
    <s v="3-2023-008758 del 12-04-2023"/>
    <d v="2023-12-04T00:00:00"/>
    <m/>
    <m/>
    <m/>
    <m/>
    <m/>
    <m/>
    <m/>
    <m/>
    <m/>
    <m/>
    <m/>
    <m/>
    <m/>
    <m/>
    <m/>
    <m/>
    <m/>
    <m/>
    <m/>
    <m/>
    <m/>
    <m/>
    <m/>
    <m/>
    <m/>
    <m/>
    <m/>
    <m/>
    <m/>
    <m/>
    <x v="17"/>
    <x v="4"/>
    <x v="2"/>
    <s v="4 meses  "/>
  </r>
  <r>
    <s v="GGC-689-2019"/>
    <x v="5"/>
    <m/>
    <s v="RENAULT SOCIEDAD DE FABRICACIÓN DE AUTOMOTORES S.A.S"/>
    <s v=" Coordinadora del Grupo de Gestión Administrativa_x000a_"/>
    <x v="3"/>
    <d v="2019-11-07T00:00:00"/>
    <d v="2019-11-21T00:00:00"/>
    <s v="PEDRO AREVALO"/>
    <m/>
    <d v="2024-02-29T00:00:00"/>
    <s v="02 FEBRERO"/>
    <n v="2024"/>
    <m/>
    <m/>
    <m/>
    <s v="3-2022-022629 del 20-09-2022"/>
    <s v="20/09/2022"/>
    <m/>
    <s v="   3-2023-013093"/>
    <s v="31/05/2023"/>
    <m/>
    <m/>
    <m/>
    <m/>
    <m/>
    <m/>
    <m/>
    <m/>
    <m/>
    <m/>
    <m/>
    <m/>
    <m/>
    <m/>
    <m/>
    <m/>
    <m/>
    <m/>
    <m/>
    <m/>
    <m/>
    <m/>
    <m/>
    <m/>
    <m/>
    <m/>
    <m/>
    <x v="17"/>
    <x v="4"/>
    <x v="2"/>
    <m/>
  </r>
  <r>
    <s v="GGC-619-2017"/>
    <x v="3"/>
    <s v="Prestar los servicios logísticos requeridos para para la realización de las capacitaciones para la toma de decisiones relacionados con la planificación, gestión y monitoreo de políticas e iniciativas relacionadas con el sector minero energético y asuntos de gobernanza"/>
    <s v="IPSE- DISPAC S.A. E.S.P."/>
    <s v="Director de Energía Eléctrica"/>
    <x v="2"/>
    <d v="2017-12-28T00:00:00"/>
    <d v="2019-11-22T00:00:00"/>
    <s v="SONIA PAOLA GARCIA CONTRERAS"/>
    <m/>
    <d v="2024-02-29T00:00:00"/>
    <s v="02 FEBRERO"/>
    <n v="2024"/>
    <s v="3-2022-018377_x000a_del 26-07-2022"/>
    <s v="26/07/2022"/>
    <m/>
    <m/>
    <m/>
    <m/>
    <m/>
    <m/>
    <m/>
    <m/>
    <m/>
    <s v="No se evidencia en la carpeta"/>
    <s v="No se evidencia en la carpeta"/>
    <s v="No se evidencia en la carpeta"/>
    <s v="No se evidencia en la carpeta"/>
    <d v="2022-08-07T00:00:00"/>
    <s v="x"/>
    <m/>
    <m/>
    <s v="https://www.secop.gov.co/CO1ContractsManagement/Tendering/ProcurementContractEdit/View?docUniqueIdentifier=CO1.PCCNTR.276887"/>
    <m/>
    <m/>
    <m/>
    <m/>
    <m/>
    <m/>
    <m/>
    <m/>
    <m/>
    <m/>
    <m/>
    <m/>
    <m/>
    <s v="https://www.secop.gov.co/CO1ContractsManagement/Tendering/ProcurementContractEdit/View?docUniqueIdentifier=CO1.PCCNTR.276887"/>
    <d v="2025-06-24T00:00:00"/>
    <x v="14"/>
    <x v="1"/>
    <x v="0"/>
    <s v="4 meses"/>
  </r>
  <r>
    <s v="GGC-523-2017"/>
    <x v="3"/>
    <s v="Ampliar la cobertura y procurar la satisfacción de la demanda de energía en las Zonas No Interconectadas - ZNI, mediante la ejecución del proyecto “SUMINISTRO E INSTALACIÓN DE MÓDULOS FOTOVOLTAICOS, INVERSORES Y ELEMENTOS DE CONEXIONADO, DE UN(OS) SISTEMA(S) SOLAR(ES) FOTOVOLTAICOS(S) AISLADOS CON RESPALDO DE BATERÍAS, A SER INSTALADOS EN EL PROYECTO DE ENERGIZACIÓN DE VIVIENDAS RURALES EN LAS VEREDAS PRIMAVERA, SAN TEODORO, SANTA BARBARA, MATIYURE, NUEVA ANTIOQUIA, SANTA CECILIA Y MARANDUA"/>
    <s v="ELECTROVICHADA S.A. E.S.P."/>
    <s v="RAMIREZ MARTINEZ MARIA VICTORIA"/>
    <x v="2"/>
    <s v="18/12/2017"/>
    <s v="30/11/2019"/>
    <s v="GUILLERMO ANDRES LONDOÑO"/>
    <m/>
    <s v="26-04-2024"/>
    <s v="04 ABRIL"/>
    <n v="2024"/>
    <s v="No se encontro radicado "/>
    <m/>
    <m/>
    <m/>
    <m/>
    <m/>
    <m/>
    <m/>
    <m/>
    <m/>
    <m/>
    <m/>
    <m/>
    <m/>
    <m/>
    <m/>
    <m/>
    <m/>
    <m/>
    <m/>
    <m/>
    <m/>
    <m/>
    <m/>
    <m/>
    <m/>
    <m/>
    <m/>
    <m/>
    <m/>
    <m/>
    <m/>
    <m/>
    <m/>
    <d v="2025-01-08T00:00:00"/>
    <x v="16"/>
    <x v="1"/>
    <x v="2"/>
    <s v="Mediante Memorando N° 2-2024-020232 de fecha 27 de junio de 2024 se informa que de manera conjunta con el IPSE se esta adelantando la minuta con la cual se suscribirá el contrato de AOM_x000a_Operación y Mantenimiento / Contrato en términos de ejecución"/>
  </r>
  <r>
    <s v="GGC-331-2019"/>
    <x v="5"/>
    <s v="Sumistro de toner e insumos de impresión para las impresoras"/>
    <s v="SUMIMAS S.A.S"/>
    <s v="Grupo de Servicios Administrativos"/>
    <x v="3"/>
    <d v="2019-04-04T00:00:00"/>
    <d v="2019-11-30T00:00:00"/>
    <s v="SANDRA CAROLINA PULIDO"/>
    <m/>
    <d v="2024-04-26T00:00:00"/>
    <s v="04 ABRIL"/>
    <n v="2024"/>
    <m/>
    <m/>
    <m/>
    <m/>
    <m/>
    <m/>
    <m/>
    <m/>
    <m/>
    <m/>
    <m/>
    <m/>
    <m/>
    <m/>
    <m/>
    <d v="2022-06-10T00:00:00"/>
    <s v="x"/>
    <m/>
    <m/>
    <s v="PUBLICADO EN TVEC"/>
    <m/>
    <m/>
    <m/>
    <m/>
    <m/>
    <m/>
    <m/>
    <m/>
    <m/>
    <m/>
    <m/>
    <m/>
    <m/>
    <m/>
    <d v="2025-06-24T00:00:00"/>
    <x v="14"/>
    <x v="1"/>
    <x v="0"/>
    <s v="El día 10 de junio de 2022 se publico en la TVEC la modificación de la orden de compa No 36952 correspondiente al Acta de Liquidación / en la plataforma secio i / Se cambia Estado"/>
  </r>
  <r>
    <s v="CAO-032-2018"/>
    <x v="8"/>
    <s v="Contratar el servicio de televisión satelital para monitoreo de noticias del sector minero energético en los distintos canales nacionales e internacionales."/>
    <s v="DIRECTV COLOMBIA LTDA"/>
    <s v="JEYCE LILIANA MARIA PARRA SIERRA"/>
    <x v="3"/>
    <d v="2018-12-12T00:00:00"/>
    <d v="2019-12-13T00:00:00"/>
    <m/>
    <m/>
    <d v="2024-05-26T00:00:00"/>
    <s v="05 MAYO"/>
    <n v="2024"/>
    <m/>
    <m/>
    <m/>
    <m/>
    <m/>
    <m/>
    <m/>
    <m/>
    <m/>
    <m/>
    <m/>
    <m/>
    <m/>
    <m/>
    <m/>
    <s v="13/07/2022"/>
    <s v="x"/>
    <m/>
    <m/>
    <s v="https://www.contratos.gov.co/consultas/detalleProceso.do?numConstancia=22-19-13202305&amp;g-recaptcha-response=03ADUVZwCQDNqub41gGl8SzIJE_pIMeNOnkdO6bMfCsqCmQLka-xADalCOUyNfRQWbOOEdZ9VFqyrBZuLKMgEMJ5LE4UKHTrUfYEqMA5kmMTt5fzgfv0WUEYZ2JMZ6c3ayhzk2jpn69XZLSX7pI6DxbXw4SYBtr7JM179f9zR5AYHomSpLXzoaaJzq5v7dgMA4VflC3ttnU42cp4AqN73XELZpH_j590WGw0U-clEEI9y1FCskoZfl5G_ykp2nJpL3UVVrW186CHKfO1shFZBDlng1JxySSbyWCj9SOyk2465uadIWxB_NDswv12AEC8qXVLsLOeKn5CxWexTl-8uE-a2bWKjxi-QdpxfXByP0OlE77IumjEiAitg7GrjuCuKLqqLFbd50Ho9RooBQ_fn1_KhChTcmQ2mqCwg7EpaZ7lIqiaPHOqZNQDC7eOzCn9TF1oEKjcBtz8L9VSHc0TcvBc4jhPn-xLBJIX0r2FeGwwPz_0Hmm4XBiNasUMQmdLIB8DwxZtZdVjU_Vc7DFxvQnYgbkkOvHMzoPOkhTFc1-DdHqiiyFSDeQo4xbSTrQKk2rwyWF28-O0Ad"/>
    <m/>
    <m/>
    <m/>
    <m/>
    <m/>
    <m/>
    <m/>
    <m/>
    <m/>
    <m/>
    <m/>
    <m/>
    <m/>
    <m/>
    <d v="2025-06-24T00:00:00"/>
    <x v="14"/>
    <x v="1"/>
    <x v="0"/>
    <s v="Se hace la revisión del trámite de liquidación realizado y se actualiza la información del acta de liquidación y fecha de publicación en la base"/>
  </r>
  <r>
    <s v="CAO-002-2019"/>
    <x v="5"/>
    <m/>
    <s v="C&amp;R SOLUCIONES S.A.S"/>
    <s v=" Coordinadora del Grupo de Gestión Administrativa_x000a_"/>
    <x v="3"/>
    <d v="2019-03-06T00:00:00"/>
    <d v="2019-12-15T00:00:00"/>
    <s v="PEDRO AREVALO"/>
    <m/>
    <d v="2024-05-11T00:00:00"/>
    <s v="05 MAYO"/>
    <n v="2024"/>
    <s v="3-2020-004418 del 26-02-2020"/>
    <s v="26/02/2020"/>
    <m/>
    <m/>
    <m/>
    <m/>
    <m/>
    <m/>
    <m/>
    <m/>
    <m/>
    <m/>
    <m/>
    <m/>
    <m/>
    <m/>
    <m/>
    <m/>
    <m/>
    <m/>
    <m/>
    <m/>
    <m/>
    <m/>
    <m/>
    <m/>
    <m/>
    <m/>
    <m/>
    <m/>
    <m/>
    <m/>
    <m/>
    <m/>
    <m/>
    <x v="17"/>
    <x v="4"/>
    <x v="2"/>
    <m/>
  </r>
  <r>
    <s v="CAO-021-2019"/>
    <x v="5"/>
    <s v="Contratar la prestación de los servicios de apoyo a la gestión para apoyar a la Subdirección de Talento Humano en el desarrollo de las actividades relacionadas con la ejecución de las líneas estratégicas de Talento Humano y de los programas de Bienestar Social Laboral, Seguridad y Salud en el Trabajo, Plan Institucional del Capacitación y el fortalecimiento de las competencias laborales del Talento Humano para mejorar el clima laboral, la cultura organizacional y la calidad de vida de los funcionarios del Ministerio de Minas y Energía y su núcleo Familiar"/>
    <s v="CENTRO CAR 19 LIMITADA "/>
    <s v="JEYCE LILIANA MARIA PARRA SIERRA"/>
    <x v="3"/>
    <d v="2019-10-23T00:00:00"/>
    <d v="2019-12-15T00:00:00"/>
    <m/>
    <m/>
    <d v="2024-05-11T00:00:00"/>
    <s v="05 MAYO"/>
    <n v="2024"/>
    <m/>
    <m/>
    <m/>
    <m/>
    <m/>
    <m/>
    <m/>
    <m/>
    <m/>
    <m/>
    <m/>
    <m/>
    <m/>
    <m/>
    <m/>
    <s v="29/08/2022"/>
    <s v="x"/>
    <m/>
    <m/>
    <s v="https://www.secop.gov.co/CO1ContractsManagement/Tendering/ProcurementContractEdit/View?docUniqueIdentifier=CO1.PCCNTR.1146008&amp;prevCtxUrl=https%3a%2f%2fwww.secop.gov.co%3a443%2fCO1ContractsManagement%2fTendering%2fProcurementContractManagement%2fIndex&amp;prevCtxLbl=Contratos+"/>
    <m/>
    <m/>
    <m/>
    <m/>
    <m/>
    <m/>
    <m/>
    <m/>
    <m/>
    <m/>
    <m/>
    <m/>
    <m/>
    <m/>
    <d v="2025-06-24T00:00:00"/>
    <x v="14"/>
    <x v="1"/>
    <x v="0"/>
    <m/>
  </r>
  <r>
    <s v="GGC-517-2019"/>
    <x v="5"/>
    <s v="Contratar los servicios integrales de administración, operación, mantenimiento y arrendamiento de la solución tecnologica bako el esquema de hosting, para el sistema de información de combustibles -SICOM, del Ministerio de Minas y Energía "/>
    <s v="INTERNEXA S.A."/>
    <s v="Coordinación del Grupo Downstream"/>
    <x v="0"/>
    <d v="2019-08-14T00:00:00"/>
    <d v="2019-12-15T00:00:00"/>
    <s v="DANNY MAURICIO SUAREZ"/>
    <m/>
    <d v="2024-05-12T00:00:00"/>
    <s v="05 MAYO"/>
    <n v="2024"/>
    <m/>
    <m/>
    <m/>
    <m/>
    <m/>
    <m/>
    <m/>
    <m/>
    <m/>
    <m/>
    <m/>
    <m/>
    <m/>
    <m/>
    <m/>
    <d v="2022-06-07T00:00:00"/>
    <s v="x"/>
    <m/>
    <m/>
    <m/>
    <m/>
    <m/>
    <m/>
    <m/>
    <m/>
    <m/>
    <m/>
    <m/>
    <m/>
    <m/>
    <m/>
    <m/>
    <m/>
    <m/>
    <m/>
    <x v="17"/>
    <x v="4"/>
    <x v="5"/>
    <s v="no se encuentra en secopii"/>
  </r>
  <r>
    <s v="GGC-282-2019"/>
    <x v="5"/>
    <s v="Contratar los servicios integrados de internet, acceso, rendimiento, desempeño, tráfico seguro y gestión de seguridad para la prestación de servicios de conectividad"/>
    <s v="INTERNEXA S.A."/>
    <s v="Coordinador Grupo de Infraestructura"/>
    <x v="1"/>
    <d v="2019-03-16T00:00:00"/>
    <d v="2019-12-16T00:00:00"/>
    <s v="SANDRA CAROLINA PULIDO"/>
    <m/>
    <d v="2024-05-12T00:00:00"/>
    <s v="05 MAYO"/>
    <n v="2024"/>
    <m/>
    <m/>
    <m/>
    <m/>
    <m/>
    <m/>
    <m/>
    <m/>
    <m/>
    <m/>
    <m/>
    <m/>
    <m/>
    <m/>
    <m/>
    <d v="2022-09-01T00:00:00"/>
    <s v="x"/>
    <m/>
    <m/>
    <s v="El día 13 de septiembre de 2022 se publicó en la TVEC la modificación de la orden de compa No 36252 correspondiente al Acta de Liquidación / Se cambia Estado "/>
    <m/>
    <m/>
    <m/>
    <m/>
    <m/>
    <m/>
    <m/>
    <m/>
    <m/>
    <m/>
    <m/>
    <m/>
    <m/>
    <m/>
    <d v="2025-06-24T00:00:00"/>
    <x v="14"/>
    <x v="1"/>
    <x v="0"/>
    <s v="El día 13 de septiembre de 2022 se publicó en la TVEC la modificación de la orden de compa No 36252 correspondiente al Acta de Liquidación / Se cambia Estado "/>
  </r>
  <r>
    <s v="GGC-742-2019"/>
    <x v="5"/>
    <s v="Adquirir e implementar un Sistema de Gestión de Documentos Electrónicos de Archivo- SGDEA y desarrollar servicios complementarios, así como brindar el soporte técnico del mismo en infraestructura tecnológica del Ministerio de Minas y Energía."/>
    <s v="DISTRIBUIDORA NISSAN SA "/>
    <s v=" Coordinadora del Grupo de Gestión Administrativa_x000a_"/>
    <x v="3"/>
    <d v="2019-12-06T00:00:00"/>
    <d v="2019-12-19T00:00:00"/>
    <s v="SONIA PAOLA GARCIA CONTRERAS"/>
    <m/>
    <d v="2024-05-15T00:00:00"/>
    <s v="05 MAYO"/>
    <n v="2024"/>
    <s v="3-2021-001482 del 20-01-2021"/>
    <s v="20/01/2021"/>
    <m/>
    <s v="3-2023-007550 del 28-03-2023"/>
    <s v="28/03/2023"/>
    <s v="Mediante memorando 3-2023-015024 del 15/06/2023 el área radicó el trámite con los ajustes solicitados"/>
    <m/>
    <m/>
    <m/>
    <m/>
    <m/>
    <s v="3-2023-020840 del 09-08-2023,"/>
    <d v="2023-09-08T00:00:00"/>
    <s v="3-2023-021750_x000a_del 18-08-2023"/>
    <s v="18/08/2023"/>
    <s v="22/08/2023"/>
    <s v="x"/>
    <m/>
    <m/>
    <s v="_x000a_https://www.contratos.gov.co/consultas/detalleProceso.do?numConstancia=19-12-10177228"/>
    <m/>
    <m/>
    <m/>
    <m/>
    <m/>
    <m/>
    <m/>
    <m/>
    <m/>
    <m/>
    <m/>
    <m/>
    <m/>
    <m/>
    <m/>
    <x v="17"/>
    <x v="4"/>
    <x v="0"/>
    <s v="Mediante memorando 3-2023-022562_x000a_del 29-08-2023 se remitió al área acta de liquidación bilateral firmada y publicada"/>
  </r>
  <r>
    <s v="GGC-332-2018"/>
    <x v="8"/>
    <m/>
    <s v="MAPFRE SEGUROS"/>
    <s v=" Coordinadora del Grupo de Gestión Administrativa_x000a_"/>
    <x v="3"/>
    <d v="2018-04-27T00:00:00"/>
    <d v="2019-12-20T00:00:00"/>
    <s v="SONIA PAOLA GARCIA CONTRERAS"/>
    <m/>
    <d v="2024-05-16T00:00:00"/>
    <s v="05 MAYO"/>
    <n v="2024"/>
    <s v="3-2021-013708_x000a_del 19-07-2021"/>
    <s v="19/07/2021"/>
    <s v="Se evidencia por ARGO que el trámite fue devuelto por correo electronico "/>
    <s v="e-mail"/>
    <d v="2021-07-09T00:00:00"/>
    <m/>
    <m/>
    <m/>
    <m/>
    <m/>
    <m/>
    <m/>
    <m/>
    <m/>
    <m/>
    <m/>
    <m/>
    <m/>
    <m/>
    <m/>
    <m/>
    <m/>
    <m/>
    <m/>
    <m/>
    <m/>
    <m/>
    <m/>
    <m/>
    <m/>
    <m/>
    <m/>
    <m/>
    <m/>
    <m/>
    <x v="17"/>
    <x v="4"/>
    <x v="2"/>
    <s v="Mediante memorando 3-2024-019350 del 24/06/2024 el área informa que el trpámite perdió competencia para liquidarse"/>
  </r>
  <r>
    <s v="CAO-005-2019"/>
    <x v="5"/>
    <s v="Contratar los servicios especializados de vigilancia, control y seguimiento judicial de los procesos judiciales y extrajudiciales en los cuales sea parte o tenga_x000a_interés el Ministerio de Minas y Energía en todo el País, incluyendo los procesos de las entidades liquidadas cuyos derechos litigiosos hubiesen sido sustituidos al Ministerio"/>
    <s v="GRUPO JURIDICO CALLFIANDI S.A.S."/>
    <s v="CAMILO ANDRES TOVAR PERILLA"/>
    <x v="18"/>
    <d v="2019-03-20T00:00:00"/>
    <d v="2019-12-20T00:00:00"/>
    <s v="GUILLERMO ANDRES LONDOÑO"/>
    <m/>
    <d v="2024-05-16T00:00:00"/>
    <s v="05 MAYO"/>
    <n v="2024"/>
    <s v="No se encontro radicado "/>
    <m/>
    <s v="Mediante Memorando N° 3-2021-016989 de fecha 08-09-2021 el Grupo de Defensa Judicial, Extrajudicial y asuntos constitucionales informa al Grupo de Gestión Contractual se remite entre otros documentos proyecto de liquidación"/>
    <m/>
    <m/>
    <s v="Mediante Memorando N° 3-2022-005483 de fecha 25-02-2024 se asigna el trámite de liquidación al responsable asignado en el Grupo de Gestión Contractual"/>
    <m/>
    <m/>
    <s v="Mediante memorando N° 3-2022-006899 de fecha 10-03-2022 el Grupo de Gestión Contractual requiere al Grupo de Defensa Judicial, Extrajudicial y Asuntos constitucional la radicación del Acta de Liquidación del Contrato / Mediante memorando N° 3-2023-015938 de fecha 27-06-2023 la Subdirección Adminisgtrativa y Financiera requiere a la Oficina Asesora Jurídica  la radicación del Acta de Liquidación del Contrato"/>
    <m/>
    <m/>
    <m/>
    <m/>
    <m/>
    <m/>
    <m/>
    <m/>
    <m/>
    <m/>
    <m/>
    <m/>
    <m/>
    <m/>
    <m/>
    <m/>
    <m/>
    <m/>
    <m/>
    <m/>
    <m/>
    <m/>
    <m/>
    <m/>
    <m/>
    <d v="2025-01-08T00:00:00"/>
    <x v="16"/>
    <x v="1"/>
    <x v="2"/>
    <s v="No se evidencia radicación de liquidación en NEON y en ARGO / Se advierte pérdida de competencia"/>
  </r>
  <r>
    <s v="CAO-022-2019"/>
    <x v="5"/>
    <s v="Contratar los servicios de un consultor que realice la producción del contenido contextual para el reporte EITI Colombia del año fiscal 2018, de acuerdo con lo estipulado en el estándar EITI Internacional, lo designado y aprobado por el Comité Tripartita Nacional-CTN- y lo coordinado por la Secretaría Técnica"/>
    <s v="OPTIM CONSULT S.A.S "/>
    <s v="Asesora Viceministerio de Minas"/>
    <x v="6"/>
    <d v="2019-10-22T00:00:00"/>
    <d v="2019-12-21T00:00:00"/>
    <s v="PEDRO AREVALO"/>
    <m/>
    <d v="2024-05-17T00:00:00"/>
    <s v="05 MAYO"/>
    <n v="2024"/>
    <s v="3-2022-019215 del 03-08-2022"/>
    <d v="2022-03-08T00:00:00"/>
    <s v="Se solicitó por correo electrónico del 11-05-2023 dar acceso al enlace para poder revisar los soportes a monica marcela verdugo. 3-2023-011398 del 12 de mayo de 2023 se remite al área para que remitan el proyecto de acta de liquidación y soportes al ARGO"/>
    <m/>
    <m/>
    <m/>
    <m/>
    <m/>
    <m/>
    <m/>
    <m/>
    <m/>
    <m/>
    <m/>
    <m/>
    <m/>
    <m/>
    <m/>
    <m/>
    <s v="https://www.secop.gov.co/CO1ContractsManagement/Tendering/ProcurementContractEdit/View?docUniqueIdentifier=CO1.PCCNTR.1152211&amp;prevCtxUrl=https%3a%2f%2fwww.secop.gov.co%3a443%2fCO1ContractsManagement%2fTendering%2fProcurementContractManagement%2fIndex&amp;prevCtxLbl=Contratos+"/>
    <m/>
    <m/>
    <m/>
    <m/>
    <m/>
    <m/>
    <m/>
    <m/>
    <m/>
    <m/>
    <m/>
    <m/>
    <m/>
    <m/>
    <m/>
    <x v="17"/>
    <x v="4"/>
    <x v="2"/>
    <m/>
  </r>
  <r>
    <s v="GGC-532-2019"/>
    <x v="5"/>
    <s v="Contratar el servicio de mantenimiento con suministro e instalación de repuestos para los baños de la sede principal del Ministerio de Minas y Energía"/>
    <s v="MACONTEC S.A.S"/>
    <s v=" Coordinadora del Grupo de Gestión Administrativa_x000a_"/>
    <x v="3"/>
    <d v="2019-08-23T00:00:00"/>
    <d v="2019-12-22T00:00:00"/>
    <s v="DANNY MAURICIO SUAREZ"/>
    <m/>
    <d v="2024-05-18T00:00:00"/>
    <s v="05 MAYO"/>
    <n v="2024"/>
    <m/>
    <m/>
    <m/>
    <m/>
    <m/>
    <m/>
    <m/>
    <m/>
    <m/>
    <m/>
    <m/>
    <m/>
    <m/>
    <m/>
    <m/>
    <d v="2022-08-26T00:00:00"/>
    <s v="x"/>
    <m/>
    <m/>
    <m/>
    <m/>
    <m/>
    <m/>
    <m/>
    <m/>
    <m/>
    <m/>
    <m/>
    <m/>
    <m/>
    <m/>
    <m/>
    <m/>
    <m/>
    <m/>
    <x v="17"/>
    <x v="4"/>
    <x v="5"/>
    <s v="no se encuentra en secopii"/>
  </r>
  <r>
    <s v="GGC-530-2019"/>
    <x v="5"/>
    <s v="Contratar el diseño y formulación de estándares, lineamientos y especificaciones técnicas fundamentados en la Norma Técnica Colombiana NTC-ISO 15489, para los flujos documentales y gestión de registros electrónicos para la implementación del Modelo Gestión de Documentos Electrónicos de Archivo (SGDEA) en el Ministerio de Minas y Energía."/>
    <s v="SOFT Y DI LTDA"/>
    <s v="JULIAN EDUARDO PAEZ GIL"/>
    <x v="11"/>
    <d v="2019-08-26T00:00:00"/>
    <d v="2019-12-31T00:00:00"/>
    <s v="GUILLERMO ANDRES LONDOÑO"/>
    <m/>
    <d v="2024-05-25T00:00:00"/>
    <s v="05 MAYO"/>
    <n v="2024"/>
    <s v="No se encontro radicado "/>
    <m/>
    <s v="Mediante Memorando N° 3-2023-015940 de fecha 27-06-2023 la Subdirección Administrativa y Financiera solicita al Grupo de relacionamiento con el ciudadano y gestión de la información solicita surtir trámite de liquidación del presente contrato"/>
    <m/>
    <m/>
    <m/>
    <m/>
    <m/>
    <m/>
    <m/>
    <m/>
    <m/>
    <m/>
    <m/>
    <m/>
    <m/>
    <m/>
    <m/>
    <m/>
    <m/>
    <m/>
    <m/>
    <m/>
    <m/>
    <m/>
    <m/>
    <m/>
    <m/>
    <m/>
    <m/>
    <m/>
    <m/>
    <m/>
    <m/>
    <d v="2025-01-08T00:00:00"/>
    <x v="16"/>
    <x v="1"/>
    <x v="2"/>
    <s v="Mediante Memorando N° 3-2023-017986 de fecha 12-07-2023 se informa que se está realizando la consolidación de toda la información del contrato, teniendo en cuenta que fue un proceso que se realizó cuando el grupo se unificó con gestión documental. Compromiso: Se realizará el acta de liquidación y el certificado de cumplimiento con la información actual y se radicará a GCC para inicios de agosto / no se evidencia radicación de la liquidación y se advierte pérdida de competencia para liquidar"/>
  </r>
  <r>
    <s v="GGC-322-2019"/>
    <x v="5"/>
    <s v="Adquirir los servicios de mesa de ayuda especializada que incluye el mantenimiento preventivo y correctivo de los equipos, atención de consultas, solicitudes o incidentes relacionados con el servicio de Tecnología de Información (TI), que conforman la infraestructura de TI del Ministerio de Minas y Energía, a través del Acuerdo Marco de Servicios BPO CCE -595-1-AMP-2017 de Colombia Compra Eficiente."/>
    <s v="COLOMBIANA DE SOFTWARE Y HARDWARE COLSOF  S.A"/>
    <s v="Coordinador del Grupo de Tecnologias de la información y las comunicaciones - TICS"/>
    <x v="1"/>
    <d v="2019-03-28T00:00:00"/>
    <d v="2019-12-28T00:00:00"/>
    <s v="PEDRO AREVALO"/>
    <m/>
    <d v="2024-05-24T00:00:00"/>
    <s v="05 MAYO"/>
    <n v="2024"/>
    <m/>
    <m/>
    <s v="con memorando No. 3-2023-004268 del 17 -02-2023 se solicitó al área enviar proyectos de actas de liquidación "/>
    <s v="3-2023-004268"/>
    <s v="17/02/2023"/>
    <m/>
    <m/>
    <m/>
    <m/>
    <m/>
    <m/>
    <m/>
    <m/>
    <m/>
    <m/>
    <m/>
    <m/>
    <m/>
    <m/>
    <m/>
    <m/>
    <m/>
    <m/>
    <m/>
    <m/>
    <m/>
    <m/>
    <m/>
    <m/>
    <m/>
    <m/>
    <m/>
    <m/>
    <m/>
    <d v="2025-04-22T00:00:00"/>
    <x v="4"/>
    <x v="1"/>
    <x v="2"/>
    <m/>
  </r>
  <r>
    <s v="GGC-401-2019"/>
    <x v="5"/>
    <s v="Aunar esfuerzos, técnicos, económicos y operativos, para analizar el desarrollo de actividades de exploración y explotación de minerales en territorio de los pueblos indígenas que hacen parte del CRIC, con el fin de crear de manera conjunta una ruta enfocada en la protección jurídica, conforme al acuerdo de la minga de resistencia por la vida, el territorio, la dignidad, la paz."/>
    <s v="AGENCIA NACIONAL DE MINERÍA - CONSEJO REGIONAL INDIGENA DEL CAUCA - CRIC"/>
    <s v="Jefe de la Oficina de asuntos ambientales y sociales"/>
    <x v="8"/>
    <d v="2019-06-28T00:00:00"/>
    <d v="2019-12-27T00:00:00"/>
    <s v="PEDRO AREVALO"/>
    <m/>
    <d v="2024-07-23T00:00:00"/>
    <s v="07 JULIO"/>
    <n v="2024"/>
    <s v="3-2022-016360 del 05-07-2022"/>
    <d v="2022-05-07T00:00:00"/>
    <m/>
    <m/>
    <m/>
    <m/>
    <s v="  3-2023-011936 del 23-05-2023"/>
    <s v="19/05/2023"/>
    <m/>
    <m/>
    <m/>
    <m/>
    <m/>
    <m/>
    <m/>
    <m/>
    <m/>
    <m/>
    <m/>
    <m/>
    <m/>
    <m/>
    <m/>
    <m/>
    <m/>
    <m/>
    <m/>
    <m/>
    <m/>
    <m/>
    <m/>
    <m/>
    <m/>
    <m/>
    <d v="2025-04-22T00:00:00"/>
    <x v="4"/>
    <x v="1"/>
    <x v="2"/>
    <s v="6 meses"/>
  </r>
  <r>
    <s v="GGC-750-2019"/>
    <x v="5"/>
    <s v="Contratar la renovación del licenciamiento y soporte de software ARANDA, así como la adquisición de nuevas licencias de software ARANDA para el Ministerio de Minas y Energía, de conformidad con el Anexo de Requerimientos Técnicos Mínimos No. 1."/>
    <s v="BUSINESS ALLIANCE GROUP S.A.S."/>
    <s v="MARTHA LUCIA TORRES GIRALDO"/>
    <x v="1"/>
    <d v="2019-12-11T00:00:00"/>
    <d v="2019-12-29T00:00:00"/>
    <s v="GUILLERMO ANDRES LONDOÑO"/>
    <m/>
    <s v="N/A"/>
    <s v="N/A"/>
    <s v="N/A"/>
    <m/>
    <m/>
    <m/>
    <m/>
    <m/>
    <m/>
    <m/>
    <m/>
    <m/>
    <m/>
    <m/>
    <m/>
    <m/>
    <m/>
    <m/>
    <m/>
    <m/>
    <m/>
    <m/>
    <m/>
    <m/>
    <m/>
    <m/>
    <m/>
    <m/>
    <m/>
    <m/>
    <m/>
    <m/>
    <m/>
    <m/>
    <m/>
    <m/>
    <m/>
    <d v="2025-08-15T00:00:00"/>
    <x v="1"/>
    <x v="1"/>
    <x v="1"/>
    <s v="El Contrato de tipifica como un Contrato de Compra Venta (Ejecución Instantánea), la forma de pago se establece como un único pago y no se estipula cláusula de liquidación; en conclusión el Contrato no requiere liquidación"/>
  </r>
  <r>
    <s v="GGC-752-2019"/>
    <x v="5"/>
    <s v="Contratar la renovación y actualización de ochocientas (800) licencias y la adquisición de doscientas (200) nuevas licencias de Kaspersky Endpoint Security For Business Advanced última versión liberada al mercado por tres (3) años, acorde con el ANEXO ESPECIFICACIONES TÉCNICAS Y REQUERIMIENTOS DE CUMPLIMIENTO MÍNIMOS."/>
    <s v="ITSEC SAS "/>
    <s v="Coordinador del Grupo de Tecnologias de la información y las comunicaciones - TICS"/>
    <x v="1"/>
    <d v="2019-12-13T00:00:00"/>
    <d v="2019-12-29T00:00:00"/>
    <s v="PEDRO AREVALO"/>
    <m/>
    <d v="2024-05-25T00:00:00"/>
    <s v="05 MAYO"/>
    <n v="2024"/>
    <m/>
    <m/>
    <s v="con memorando No. 3-2023-004268 del 17 -02-2023 se solicitó al área enviar proyectos de actas de liquidación "/>
    <m/>
    <s v="17/02/2023"/>
    <m/>
    <m/>
    <m/>
    <m/>
    <m/>
    <m/>
    <m/>
    <m/>
    <m/>
    <m/>
    <m/>
    <m/>
    <m/>
    <m/>
    <m/>
    <m/>
    <m/>
    <m/>
    <m/>
    <m/>
    <m/>
    <m/>
    <m/>
    <m/>
    <m/>
    <m/>
    <m/>
    <m/>
    <m/>
    <d v="2025-04-22T00:00:00"/>
    <x v="4"/>
    <x v="1"/>
    <x v="2"/>
    <s v="4 MESES  "/>
  </r>
  <r>
    <s v="CAO-027-2019"/>
    <x v="5"/>
    <s v="Contratar los servicios de un consultor para que realice el monitoreo de los actores donde se adelanten procesos de alto impacto en temas del sector Minero-Energético, en los departamentos de Guajira y Antioquia."/>
    <s v="EDP SOLUCIONES S.A.S."/>
    <s v="DIRECTOR DE ENERGIA ELECTRICA"/>
    <x v="2"/>
    <d v="2019-12-06T00:00:00"/>
    <d v="2019-12-30T00:00:00"/>
    <s v="SANDRA CAROLINA PULIDO"/>
    <m/>
    <d v="2024-05-26T00:00:00"/>
    <s v="05 MAYO"/>
    <n v="2024"/>
    <m/>
    <m/>
    <m/>
    <m/>
    <m/>
    <m/>
    <m/>
    <m/>
    <m/>
    <m/>
    <m/>
    <m/>
    <m/>
    <m/>
    <m/>
    <m/>
    <m/>
    <m/>
    <m/>
    <m/>
    <m/>
    <m/>
    <m/>
    <m/>
    <m/>
    <m/>
    <m/>
    <m/>
    <m/>
    <m/>
    <m/>
    <m/>
    <m/>
    <m/>
    <d v="2025-02-04T00:00:00"/>
    <x v="13"/>
    <x v="1"/>
    <x v="0"/>
    <s v="El día 22 de julio de 2022 se publicó en la Plataforma SECOP II el Acta de Liquidación / Se actualiza Estado"/>
  </r>
  <r>
    <s v="GGC-394-2019"/>
    <x v="5"/>
    <s v="Aunar esfuerzos técnicos, económicos y financieros para implementar acciones de regularización ambiental  en el Departamento del Chocó, jurisdicción de la Corporación Autónoma Regional para el Desarrollo Sostenible del Chocó CODECHOCO - a través del seguimiento e implementación de los medios de regularización ambiental para los pequeños mineros no regularizados."/>
    <s v="CORPORACIÓN AUTONOMA REGIONAL PARA EL DESARROLLO SOSTENIBLE DEL CHOCÓ CODECHOCÓ"/>
    <s v="MONROY SANCHEZ ERCILIA MARIA"/>
    <x v="5"/>
    <d v="2019-06-18T00:00:00"/>
    <d v="2019-11-30T00:00:00"/>
    <s v="GUILLERMO ANDRES LONDOÑO"/>
    <m/>
    <d v="2024-04-24T00:00:00"/>
    <s v="04 ABRIL"/>
    <n v="2024"/>
    <s v="No se encontro radicado "/>
    <m/>
    <s v="El 27/03/2024  se realizó mesa de trabajo con el área para explicar todo el proceso de liquidación y los puntos importantes que se deben tener en cuenta al momento de liquidar"/>
    <m/>
    <m/>
    <s v="Mediante memorando N° 2-2023-004753 de fecha 8 de marzo de 2023 se solicita al Director de CODECHOCO por parte del Grupo de Coordinación para la formalización de actividades mineras información necesaria para surtir el proceso de liquidación correspondiente"/>
    <m/>
    <m/>
    <s v="Mediante memorando N° 3-2023-015580 de fecha 22-06-2023 la Subdirección Adminjistrativa y Financiera requiere a la Dirección de Formalización Minera la radicación del Acta de Liquidación del Contrato"/>
    <m/>
    <m/>
    <m/>
    <m/>
    <m/>
    <m/>
    <m/>
    <m/>
    <m/>
    <m/>
    <m/>
    <m/>
    <m/>
    <m/>
    <m/>
    <m/>
    <m/>
    <m/>
    <m/>
    <m/>
    <m/>
    <m/>
    <m/>
    <m/>
    <m/>
    <d v="2025-01-08T00:00:00"/>
    <x v="16"/>
    <x v="1"/>
    <x v="2"/>
    <s v="No se evidencia radicación de liquidación en NEON y en ARGO / Se advierte pérdida de competencia"/>
  </r>
  <r>
    <s v="GGC-804-2019"/>
    <x v="5"/>
    <s v="Adquirir las bases de datos para uso_x000a_del Ministerio de Minas y Energía e informes resultantes del estudio de percepción denominado_x000a_“Brújula Minera 2019”, para contar con información dentro del proceso de caracterización y_x000a_levantamiento de información social relacionada con el desarrollo de la actividad minera en el_x000a_país"/>
    <s v="JAIME ARTEAGA Y ASOCIADOS S.A.S"/>
    <s v="Dirección de Formalización Minera"/>
    <x v="5"/>
    <d v="2019-12-20T00:00:00"/>
    <d v="2019-12-31T00:00:00"/>
    <s v="SONIA PAOLA GARCIA CONTRERAS"/>
    <m/>
    <d v="2024-05-25T00:00:00"/>
    <s v="05 MAYO"/>
    <n v="2024"/>
    <s v="3-2022-015622_x000a_del 23-06-2022"/>
    <s v="23/06/2022"/>
    <s v="Lo radicado por el área es un acta de cierre de expediente contractual. Se remite para ajustes en el acta y en la certificación de cumplimiento y para firma de la supervisión."/>
    <s v="3-2023-015496_x000a__x000d_"/>
    <s v="21/06/2023"/>
    <s v="Mediante memorando 3-2023-017368_x000a_del 07-07-2023 se envió ofiono a la Dirección de formalización minera"/>
    <m/>
    <m/>
    <m/>
    <m/>
    <m/>
    <m/>
    <m/>
    <m/>
    <m/>
    <m/>
    <m/>
    <m/>
    <m/>
    <m/>
    <m/>
    <m/>
    <m/>
    <m/>
    <m/>
    <m/>
    <m/>
    <m/>
    <m/>
    <m/>
    <m/>
    <m/>
    <m/>
    <m/>
    <d v="2025-08-15T00:00:00"/>
    <x v="1"/>
    <x v="1"/>
    <x v="1"/>
    <s v="es una compraventa"/>
  </r>
  <r>
    <s v="GGC-491-2018"/>
    <x v="8"/>
    <s v="del Ministerio de Minas y Energía e informes resultantes del estudio de percepción denominado"/>
    <s v="IPSE"/>
    <s v="Coordinador del Grupo de Regalias"/>
    <x v="21"/>
    <d v="2018-12-19T00:00:00"/>
    <d v="2019-12-31T00:00:00"/>
    <s v="DANNY MAURICIO SUAREZ"/>
    <m/>
    <d v="2024-05-25T00:00:00"/>
    <s v="05 MAYO"/>
    <n v="2024"/>
    <m/>
    <m/>
    <m/>
    <m/>
    <m/>
    <m/>
    <m/>
    <m/>
    <m/>
    <m/>
    <m/>
    <m/>
    <m/>
    <m/>
    <m/>
    <d v="2022-04-27T00:00:00"/>
    <s v="x"/>
    <m/>
    <m/>
    <m/>
    <m/>
    <m/>
    <m/>
    <m/>
    <m/>
    <m/>
    <m/>
    <m/>
    <m/>
    <m/>
    <m/>
    <m/>
    <m/>
    <m/>
    <d v="2025-02-05T00:00:00"/>
    <x v="13"/>
    <x v="1"/>
    <x v="0"/>
    <s v="El día 27 de abril de 2022 se publico en la SECOP II la modificación correspondiente al Acta de Liquidación / Se cambia Estado "/>
  </r>
  <r>
    <s v="CAO-026-2019"/>
    <x v="5"/>
    <s v="“Brújula Minera 2019”, para contar con información dentro del proceso de caracterización y"/>
    <s v="TERMECQ S.A.S"/>
    <s v=" Coordinadora del Grupo de Gestión Administrativa_x000a_"/>
    <x v="3"/>
    <d v="2019-11-27T00:00:00"/>
    <d v="2019-12-31T00:00:00"/>
    <s v="PEDRO AREVALO"/>
    <m/>
    <d v="2024-05-26T00:00:00"/>
    <s v="05 MAYO"/>
    <n v="2024"/>
    <s v="3-2022-021468 del 05-09-2022"/>
    <d v="2022-05-09T00:00:00"/>
    <m/>
    <m/>
    <m/>
    <m/>
    <m/>
    <m/>
    <m/>
    <m/>
    <m/>
    <m/>
    <m/>
    <m/>
    <m/>
    <m/>
    <m/>
    <m/>
    <m/>
    <m/>
    <m/>
    <m/>
    <m/>
    <m/>
    <m/>
    <m/>
    <m/>
    <m/>
    <m/>
    <m/>
    <m/>
    <m/>
    <m/>
    <m/>
    <m/>
    <x v="17"/>
    <x v="4"/>
    <x v="2"/>
    <m/>
  </r>
  <r>
    <s v="GGC-615-2019"/>
    <x v="5"/>
    <s v="levantamiento de información social relacionada con el desarrollo de la actividad minera en el"/>
    <s v="UNION TEMPORAL EQUAL SIMPLE"/>
    <m/>
    <x v="4"/>
    <d v="2019-09-30T00:00:00"/>
    <d v="2019-12-31T00:00:00"/>
    <s v="SONIA PAOLA GARCIA CONTRERAS"/>
    <m/>
    <d v="2024-05-25T00:00:00"/>
    <s v="05 MAYO"/>
    <n v="2024"/>
    <m/>
    <m/>
    <s v="Mediante memorando 3-2023-006564 del 14-03-2023 se devuelve al area correspondiente para que radique el acta de liquidacion."/>
    <m/>
    <m/>
    <m/>
    <m/>
    <m/>
    <m/>
    <m/>
    <m/>
    <m/>
    <m/>
    <m/>
    <m/>
    <m/>
    <m/>
    <m/>
    <m/>
    <m/>
    <m/>
    <m/>
    <m/>
    <m/>
    <m/>
    <m/>
    <m/>
    <m/>
    <m/>
    <m/>
    <m/>
    <m/>
    <m/>
    <m/>
    <m/>
    <x v="17"/>
    <x v="4"/>
    <x v="2"/>
    <m/>
  </r>
  <r>
    <s v="CAO-003-2019"/>
    <x v="5"/>
    <s v="país"/>
    <s v="CERTICAMARA S.A."/>
    <s v=" "/>
    <x v="22"/>
    <d v="2019-03-15T00:00:00"/>
    <d v="2019-12-31T00:00:00"/>
    <s v="PEDRO AREVALO"/>
    <m/>
    <d v="2024-05-25T00:00:00"/>
    <s v="05 MAYO"/>
    <n v="2024"/>
    <s v="3-2022-015612 del 22-06-2022"/>
    <s v="22/06/2022"/>
    <s v="con correo del 10-05-2023 se solciitó al coordinador enviar el proyecto de acta de liquidación en word, toda vez que no estaba en los archivos cargados en argo"/>
    <s v="3-2023-011397 del 12-05-2023 "/>
    <d v="2023-12-05T00:00:00"/>
    <m/>
    <m/>
    <m/>
    <m/>
    <m/>
    <m/>
    <m/>
    <m/>
    <m/>
    <m/>
    <m/>
    <m/>
    <m/>
    <m/>
    <m/>
    <m/>
    <m/>
    <m/>
    <m/>
    <m/>
    <m/>
    <m/>
    <m/>
    <m/>
    <m/>
    <m/>
    <m/>
    <m/>
    <m/>
    <m/>
    <x v="17"/>
    <x v="4"/>
    <x v="2"/>
    <m/>
  </r>
  <r>
    <s v="CAO-019-2019"/>
    <x v="5"/>
    <s v="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y de conformidad al formato de características técnicas. "/>
    <s v="MYRIAM ISABEL RODRIGUEZ RAMIREZ"/>
    <s v="Coordinador del Grupo de Tecnologias de la información y las comunicaciones - TICS"/>
    <x v="1"/>
    <d v="2019-09-10T00:00:00"/>
    <d v="2019-12-31T00:00:00"/>
    <s v="PEDRO AREVALO"/>
    <m/>
    <d v="2024-05-26T00:00:00"/>
    <s v="05 MAYO"/>
    <n v="2024"/>
    <m/>
    <m/>
    <s v="con memorando No. 3-2023-004268 del 17 -02-2023 se solicitó al área enviar proyectos de actas de liquidación "/>
    <m/>
    <s v="17/02/2023"/>
    <m/>
    <m/>
    <m/>
    <m/>
    <m/>
    <m/>
    <m/>
    <m/>
    <m/>
    <m/>
    <m/>
    <m/>
    <m/>
    <m/>
    <m/>
    <m/>
    <m/>
    <m/>
    <m/>
    <m/>
    <m/>
    <m/>
    <m/>
    <m/>
    <m/>
    <m/>
    <m/>
    <m/>
    <m/>
    <d v="2025-04-22T00:00:00"/>
    <x v="4"/>
    <x v="1"/>
    <x v="2"/>
    <m/>
  </r>
  <r>
    <s v="CAO-024-2019"/>
    <x v="5"/>
    <s v="Contratar la adquisición de cincuenta (50) certificados digitales en token de función pública, un (1) paquete de firma digital para dispositivos móviles y un (1) componente CMS (Content Management System) de acuerdo al anexo técnico."/>
    <s v="GESTION DE SEGURIDAD ELECTRONICA S.A"/>
    <s v="MARTHA LUCIA TORRES GIRALDO"/>
    <x v="1"/>
    <d v="2019-11-05T00:00:00"/>
    <d v="2019-12-31T00:00:00"/>
    <s v="GUILLERMO ANDRES LONDOÑO"/>
    <m/>
    <s v="N/A"/>
    <s v="N/A"/>
    <s v="N/A"/>
    <m/>
    <m/>
    <m/>
    <m/>
    <m/>
    <m/>
    <m/>
    <m/>
    <m/>
    <m/>
    <m/>
    <m/>
    <m/>
    <m/>
    <m/>
    <m/>
    <m/>
    <m/>
    <m/>
    <m/>
    <m/>
    <m/>
    <m/>
    <m/>
    <m/>
    <m/>
    <m/>
    <m/>
    <m/>
    <m/>
    <m/>
    <m/>
    <m/>
    <m/>
    <d v="2025-08-15T00:00:00"/>
    <x v="1"/>
    <x v="1"/>
    <x v="1"/>
    <s v="El Contrato de enmarca como un Contrato de Compra Venta (Ejecución Instantánea), la forma de pago se establece como un único pago y no se estipula cláusula de liquidación; en conclusión el Contrato no requiere liquidación"/>
  </r>
  <r>
    <s v="GGC-285-2019"/>
    <x v="5"/>
    <s v="Prestar los servicios logísticos requeridos para para la realización de las capacitaciones para la toma de decisiones relacionados con la planificación, gestión y monitoreo de políticas e iniciativas relacionadas con el sector minero energético y asuntos de gobernanza"/>
    <s v="PUBBLICA S.A.S."/>
    <s v="Coordinación del Grupo de Relacionamiento con el ciudadano"/>
    <x v="11"/>
    <d v="2019-03-08T00:00:00"/>
    <d v="2019-12-31T00:00:00"/>
    <s v="SONIA PAOLA GARCIA CONTRERAS"/>
    <m/>
    <d v="2024-05-25T00:00:00"/>
    <s v="05 MAYO"/>
    <n v="2024"/>
    <m/>
    <m/>
    <s v="Mediante radicado 3-2020-007776 del 15 de mayo de 2020 se indicó el por qué este proceso no debía liquidarse, por tratarse de un proceso financiado por el BID. El 26/07/2023 se realiza la revisión del trámitey se concluye que no requiere liquidación"/>
    <m/>
    <m/>
    <m/>
    <m/>
    <m/>
    <m/>
    <m/>
    <m/>
    <m/>
    <m/>
    <m/>
    <m/>
    <m/>
    <m/>
    <m/>
    <m/>
    <m/>
    <m/>
    <m/>
    <m/>
    <m/>
    <m/>
    <m/>
    <m/>
    <m/>
    <m/>
    <m/>
    <m/>
    <m/>
    <m/>
    <m/>
    <d v="2025-08-15T00:00:00"/>
    <x v="1"/>
    <x v="1"/>
    <x v="1"/>
    <s v="ES UN CONTRATO CON EL BID"/>
  </r>
  <r>
    <s v="GGC-620-2019"/>
    <x v="5"/>
    <s v="Licenciamiento por suscripción de mínimo 12 meses, incluyendo soporte técnico y actualizaciones de la solución tecnológica para la gestión del Banco de Información Petrolera (BIP), CONFORME A LAS FUNCIONALIDADES DESCRITAS EN CADA UNO DE LOS MÓDULOS QUE SE DETALLAN EN EL DOCUMENTO DE especificaciones Técnicas: Alistamiento e instalación de la solución tecnológica; Parametrización de la solución tecnológica; Migración de información a la herramienta seleccionada de software; Puesta en marcha de la solución tecnológica; (Capacitación y entrenamiento"/>
    <s v="HALLIBURTON LATIN AMERICA SRL SUCURSAL COLOMBIA"/>
    <s v=" "/>
    <x v="0"/>
    <d v="2019-10-01T00:00:00"/>
    <d v="2019-12-31T00:00:00"/>
    <s v="PEDRO AREVALO"/>
    <m/>
    <m/>
    <s v="01 ENERO"/>
    <n v="1900"/>
    <m/>
    <m/>
    <s v="se solicitó con radicado No. 3-2023-009935 del 27-04-2023 radicar proyectos de actas de liquidación con soportes al área"/>
    <m/>
    <m/>
    <m/>
    <m/>
    <m/>
    <m/>
    <m/>
    <m/>
    <m/>
    <m/>
    <m/>
    <m/>
    <m/>
    <m/>
    <m/>
    <m/>
    <m/>
    <m/>
    <m/>
    <m/>
    <m/>
    <m/>
    <m/>
    <m/>
    <m/>
    <m/>
    <m/>
    <m/>
    <m/>
    <m/>
    <m/>
    <d v="2025-08-15T00:00:00"/>
    <x v="1"/>
    <x v="1"/>
    <x v="1"/>
    <s v="ES UN CONTRATO CON EL BID"/>
  </r>
  <r>
    <s v="GGC-400-2019"/>
    <x v="5"/>
    <s v="Aunar esfuerzos técnicos,económicos y financieros para implementar acciones de regularización ambiental en el Departamento de Norte de Santander,jurisdicción de la Coporación Autonoma Regional de la Frontera Nororiental CORPONORTE"/>
    <s v="CORPORACION AUTONOMA REGIONAL DE LA FRONTERA NORORIENTAL &quot;CORPONOR&quot;"/>
    <s v="DIRECCION DE FORMALIZACION MINERA"/>
    <x v="5"/>
    <d v="2019-06-21T00:00:00"/>
    <d v="2019-12-31T00:00:00"/>
    <s v="SANDRA CAROLINA PULIDO"/>
    <m/>
    <d v="2024-05-26T00:00:00"/>
    <s v="05 MAYO"/>
    <n v="2024"/>
    <m/>
    <m/>
    <m/>
    <m/>
    <m/>
    <m/>
    <m/>
    <m/>
    <m/>
    <m/>
    <m/>
    <m/>
    <m/>
    <m/>
    <m/>
    <d v="2022-10-31T00:00:00"/>
    <s v="x"/>
    <m/>
    <m/>
    <m/>
    <m/>
    <m/>
    <m/>
    <m/>
    <m/>
    <m/>
    <m/>
    <m/>
    <m/>
    <m/>
    <m/>
    <m/>
    <m/>
    <m/>
    <d v="2024-11-23T00:00:00"/>
    <x v="15"/>
    <x v="0"/>
    <x v="5"/>
    <s v="no se encuentra en secopii"/>
  </r>
  <r>
    <s v="CAO-009-2019"/>
    <x v="5"/>
    <m/>
    <s v="SODEXO SERVICIOS DE BENEFICIOS E INCENTIVOS COLOMBIA S.A"/>
    <s v=" "/>
    <x v="3"/>
    <d v="2019-04-25T00:00:00"/>
    <d v="2019-12-31T00:00:00"/>
    <m/>
    <m/>
    <m/>
    <s v="01 ENERO"/>
    <n v="1900"/>
    <m/>
    <m/>
    <m/>
    <m/>
    <m/>
    <m/>
    <m/>
    <m/>
    <m/>
    <m/>
    <m/>
    <m/>
    <m/>
    <m/>
    <m/>
    <s v="26/08/2022"/>
    <s v="x"/>
    <m/>
    <m/>
    <s v="https://www.secop.gov.co/CO1ContractsManagement/Tendering/ProcurementContractEdit/View?docUniqueIdentifier=CO1.PCCNTR.938164&amp;prevCtxUrl=https%3a%2f%2fwww.secop.gov.co%3a443%2fCO1ContractsManagement%2fTendering%2fProcurementContractManagement%2fIndex&amp;prevCtxLbl=Contratos+"/>
    <m/>
    <m/>
    <m/>
    <m/>
    <m/>
    <m/>
    <m/>
    <m/>
    <m/>
    <m/>
    <m/>
    <m/>
    <m/>
    <m/>
    <m/>
    <x v="17"/>
    <x v="4"/>
    <x v="0"/>
    <m/>
  </r>
  <r>
    <s v="GGC-612-2019"/>
    <x v="5"/>
    <s v="Aunar esfuerzos técnicos, administrativos, económicos y de gestión, para apoyar la implementación de la política minera nacional, en la formación complementaria a la comunidad minera de subsistencia y así contribuir a que los mineros de subsistencia mejoren sus condiciones de trabajo"/>
    <s v="SERVICIO NACIONAL DE APRENDIZAJE - SENA"/>
    <s v="VLADIMIR CHAMAT VILLA"/>
    <x v="5"/>
    <d v="2019-09-25T00:00:00"/>
    <d v="2019-12-31T00:00:00"/>
    <s v="GUILLERMO ANDRES LONDOÑO"/>
    <m/>
    <d v="2024-05-24T00:00:00"/>
    <s v="05 MAYO"/>
    <n v="2024"/>
    <s v="No se encontro radicado "/>
    <m/>
    <s v="Mediante Memorando N° 3-2023-015580 de fecha 22-6-2023 la Subdirección Administratriva y Financiera solicita a la Dirección de Formalización Minera información asociada a la Liquidación del presente Contrato"/>
    <m/>
    <m/>
    <m/>
    <m/>
    <m/>
    <m/>
    <m/>
    <m/>
    <m/>
    <m/>
    <m/>
    <m/>
    <m/>
    <m/>
    <m/>
    <m/>
    <m/>
    <m/>
    <m/>
    <m/>
    <m/>
    <m/>
    <m/>
    <m/>
    <m/>
    <m/>
    <m/>
    <m/>
    <m/>
    <m/>
    <m/>
    <d v="2025-01-08T00:00:00"/>
    <x v="16"/>
    <x v="1"/>
    <x v="2"/>
    <s v="No se evidencia radicación de liquidación en NEON y en ARGO / Se advierte pérdida de competencia"/>
  </r>
  <r>
    <s v="CAO-011-2019"/>
    <x v="5"/>
    <m/>
    <s v="-630-"/>
    <s v=" "/>
    <x v="3"/>
    <d v="2019-05-13T00:00:00"/>
    <d v="2019-12-31T00:00:00"/>
    <m/>
    <m/>
    <m/>
    <s v="01 ENERO"/>
    <n v="1900"/>
    <m/>
    <m/>
    <m/>
    <m/>
    <m/>
    <m/>
    <m/>
    <m/>
    <m/>
    <m/>
    <m/>
    <m/>
    <m/>
    <m/>
    <m/>
    <s v="29/08/2022"/>
    <s v="x"/>
    <m/>
    <m/>
    <s v="https://www.secop.gov.co/CO1ContractsManagement/Tendering/ProcurementContractEdit/View?docUniqueIdentifier=CO1.PCCNTR.956101&amp;prevCtxUrl=https%3a%2f%2fwww.secop.gov.co%3a443%2fCO1ContractsManagement%2fTendering%2fProcurementContractManagement%2fIndex&amp;prevCtxLbl=Contratos+"/>
    <m/>
    <m/>
    <m/>
    <m/>
    <m/>
    <m/>
    <m/>
    <m/>
    <m/>
    <m/>
    <m/>
    <m/>
    <m/>
    <m/>
    <m/>
    <x v="17"/>
    <x v="4"/>
    <x v="0"/>
    <m/>
  </r>
  <r>
    <s v="CAO-028-2019"/>
    <x v="5"/>
    <m/>
    <s v="SISTEMAS ELECTRICOS Y DE COMUNICACIONES SISELCOM S.A.S"/>
    <s v=" "/>
    <x v="3"/>
    <d v="2019-12-10T00:00:00"/>
    <d v="2019-12-31T00:00:00"/>
    <m/>
    <m/>
    <m/>
    <s v="01 ENERO"/>
    <n v="1900"/>
    <m/>
    <m/>
    <m/>
    <m/>
    <m/>
    <m/>
    <m/>
    <m/>
    <m/>
    <m/>
    <m/>
    <m/>
    <m/>
    <m/>
    <m/>
    <s v="21/07/2022"/>
    <s v="x"/>
    <m/>
    <m/>
    <s v="https://www.secop.gov.co/CO1ContractsManagement/Tendering/ProcurementContractEdit/View?docUniqueIdentifier=CO1.PCCNTR.1218125&amp;prevCtxUrl=https%3a%2f%2fwww.secop.gov.co%3a443%2fCO1ContractsManagement%2fTendering%2fProcurementContractManagement%2fIndex&amp;prevCtxLbl=Contratos+"/>
    <m/>
    <m/>
    <m/>
    <m/>
    <m/>
    <m/>
    <m/>
    <m/>
    <m/>
    <m/>
    <m/>
    <m/>
    <m/>
    <m/>
    <m/>
    <x v="17"/>
    <x v="4"/>
    <x v="0"/>
    <m/>
  </r>
  <r>
    <s v="GGC-642-2019"/>
    <x v="5"/>
    <s v="Contratar los servicios de consultoria para formular el plan estrategico de tecnologías de la información (PETI) del Ministerio de Minas y Energía, alineado con el  Marco de Referencia de Arquitectura Empresarial para el gobierno de TI para elperiodo 2020- 2023"/>
    <s v="MANAGEMENT &amp; QUALITY S.A.S."/>
    <s v="Coordinador del Grupo de Tecnologías de Información y Comunicación."/>
    <x v="1"/>
    <d v="2019-10-15T00:00:00"/>
    <d v="2019-12-31T00:00:00"/>
    <s v="DANNY MAURICIO SUAREZ"/>
    <m/>
    <d v="2024-05-25T00:00:00"/>
    <s v="05 MAYO"/>
    <n v="2024"/>
    <m/>
    <m/>
    <m/>
    <m/>
    <m/>
    <m/>
    <m/>
    <m/>
    <m/>
    <m/>
    <m/>
    <m/>
    <m/>
    <m/>
    <m/>
    <d v="2022-08-26T00:00:00"/>
    <s v="x"/>
    <m/>
    <m/>
    <m/>
    <m/>
    <m/>
    <m/>
    <m/>
    <m/>
    <m/>
    <m/>
    <m/>
    <m/>
    <m/>
    <m/>
    <m/>
    <m/>
    <m/>
    <d v="2025-02-05T00:00:00"/>
    <x v="13"/>
    <x v="1"/>
    <x v="0"/>
    <s v="El día 26 de agosto de 2022 se publico en la SECOP II la modificación correspondiente al Acta de Liquidación / Se cambia Estado "/>
  </r>
  <r>
    <s v="GGC-708-2019"/>
    <x v="5"/>
    <s v="Contratar los servicios de preproducción, producción y postproducción de mensajes institucionales y su divulgación a través de medios tradicionales con el fin de llevar los mensajes de la entidad a todo tipo de públicos."/>
    <s v="RADIO TELEVISIÓN NACIONAL DE COLOMBIA RTVC"/>
    <s v="ERIKA DELGADO MONCAYO"/>
    <x v="14"/>
    <d v="2019-11-22T00:00:00"/>
    <d v="2019-12-31T00:00:00"/>
    <s v="SANDRA CAROLINA PULIDO"/>
    <m/>
    <d v="2024-05-26T00:00:00"/>
    <s v="05 MAYO"/>
    <n v="2024"/>
    <m/>
    <m/>
    <m/>
    <m/>
    <m/>
    <m/>
    <m/>
    <m/>
    <m/>
    <m/>
    <m/>
    <m/>
    <m/>
    <m/>
    <m/>
    <m/>
    <m/>
    <m/>
    <m/>
    <m/>
    <m/>
    <m/>
    <m/>
    <m/>
    <m/>
    <m/>
    <m/>
    <m/>
    <m/>
    <m/>
    <m/>
    <m/>
    <m/>
    <m/>
    <d v="2024-12-12T00:00:00"/>
    <x v="18"/>
    <x v="0"/>
    <x v="5"/>
    <s v="no se encuentra en secopii"/>
  </r>
  <r>
    <s v="GGC-755-2019"/>
    <x v="5"/>
    <s v="Contratar la intervención general del subsistema de calibración para el sistema de monitoreo de humedad y temperatura del Archivo Central del Ministerio de Minas y Energía"/>
    <s v="MICRONANONICS TECHNOLOGIES S.A.S"/>
    <s v="Coordinación del Grupo de Servicios Administrativos"/>
    <x v="3"/>
    <d v="2019-12-11T00:00:00"/>
    <d v="2019-12-31T00:00:00"/>
    <s v="DANNY MAURICIO SUAREZ"/>
    <m/>
    <d v="2024-05-25T00:00:00"/>
    <s v="05 MAYO"/>
    <n v="2024"/>
    <m/>
    <m/>
    <m/>
    <m/>
    <m/>
    <m/>
    <m/>
    <m/>
    <m/>
    <m/>
    <m/>
    <m/>
    <m/>
    <m/>
    <m/>
    <d v="2022-06-30T00:00:00"/>
    <s v="x"/>
    <m/>
    <m/>
    <m/>
    <m/>
    <m/>
    <m/>
    <m/>
    <m/>
    <m/>
    <m/>
    <m/>
    <m/>
    <m/>
    <m/>
    <m/>
    <m/>
    <m/>
    <m/>
    <x v="17"/>
    <x v="4"/>
    <x v="5"/>
    <s v="no se encuentra en secopii"/>
  </r>
  <r>
    <s v="GGC-408-2019"/>
    <x v="5"/>
    <s v="Aunar esfuerzos técnicos, económicos y financieros para implementar acciones de regularización ambiental en el Departamento de Antioquia"/>
    <s v="CORPORACIÓN AUTÓNOMA REGIONAL DEL CENTRO DE ANTIOQUIA CORANTIOQUIA -POLITÉCNICO COLOMBIANO JAIME ISAZA CADAVID"/>
    <s v="Grupo de para la Gestión Empresarial y Desarrollo de la Política Minera."/>
    <x v="5"/>
    <d v="2019-07-24T00:00:00"/>
    <d v="2019-12-31T00:00:00"/>
    <s v="SANDRA CAROLINA PULIDO"/>
    <m/>
    <d v="2024-05-26T00:00:00"/>
    <s v="05 MAYO"/>
    <n v="2024"/>
    <m/>
    <m/>
    <m/>
    <m/>
    <m/>
    <m/>
    <m/>
    <m/>
    <m/>
    <m/>
    <m/>
    <m/>
    <m/>
    <m/>
    <m/>
    <m/>
    <m/>
    <m/>
    <m/>
    <m/>
    <m/>
    <m/>
    <m/>
    <m/>
    <m/>
    <m/>
    <m/>
    <m/>
    <m/>
    <m/>
    <m/>
    <m/>
    <m/>
    <m/>
    <m/>
    <x v="17"/>
    <x v="4"/>
    <x v="5"/>
    <s v="no se encuentra en secopii"/>
  </r>
  <r>
    <s v="CAO-029-2019"/>
    <x v="5"/>
    <m/>
    <s v="SOLUCIONES INTEGRALES DE OFICINA SAS"/>
    <s v=" "/>
    <x v="3"/>
    <d v="2019-12-11T00:00:00"/>
    <d v="2020-01-20T00:00:00"/>
    <m/>
    <m/>
    <m/>
    <s v="01 ENERO"/>
    <n v="1900"/>
    <m/>
    <m/>
    <m/>
    <m/>
    <m/>
    <m/>
    <m/>
    <m/>
    <m/>
    <m/>
    <m/>
    <m/>
    <m/>
    <m/>
    <m/>
    <s v="18/07/2022"/>
    <s v="x"/>
    <m/>
    <m/>
    <s v="https://www.secop.gov.co/CO1ContractsManagement/Tendering/ProcurementContractEdit/View?docUniqueIdentifier=CO1.PCCNTR.1220315&amp;prevCtxUrl=https%3a%2f%2fwww.secop.gov.co%3a443%2fCO1ContractsManagement%2fTendering%2fProcurementContractManagement%2fIndex&amp;prevCtxLbl=Contratos+"/>
    <m/>
    <m/>
    <m/>
    <m/>
    <m/>
    <m/>
    <m/>
    <m/>
    <m/>
    <m/>
    <m/>
    <m/>
    <m/>
    <m/>
    <m/>
    <x v="17"/>
    <x v="4"/>
    <x v="0"/>
    <s v="sin publicar secop ii"/>
  </r>
  <r>
    <s v="GGC-221-2018"/>
    <x v="8"/>
    <m/>
    <s v="FENDIPETROLEO"/>
    <s v=" "/>
    <x v="0"/>
    <d v="2018-01-24T00:00:00"/>
    <d v="2020-01-22T00:00:00"/>
    <m/>
    <m/>
    <m/>
    <s v="01 ENERO"/>
    <n v="1900"/>
    <m/>
    <m/>
    <m/>
    <m/>
    <m/>
    <m/>
    <m/>
    <m/>
    <m/>
    <m/>
    <m/>
    <m/>
    <m/>
    <m/>
    <m/>
    <s v="26/08/2022"/>
    <s v="x"/>
    <m/>
    <m/>
    <s v="https://www.secop.gov.co/CO1ContractsManagement/Tendering/ProcurementContractEdit/View?docUniqueIdentifier=CO1.PCCNTR.331075&amp;prevCtxUrl=https%3a%2f%2fwww.secop.gov.co%3a443%2fCO1ContractsManagement%2fTendering%2fProcurementContractManagement%2fIndex&amp;prevCtxLbl=Contratos+"/>
    <m/>
    <m/>
    <m/>
    <m/>
    <m/>
    <m/>
    <m/>
    <m/>
    <m/>
    <m/>
    <m/>
    <m/>
    <m/>
    <m/>
    <m/>
    <x v="17"/>
    <x v="4"/>
    <x v="0"/>
    <m/>
  </r>
  <r>
    <s v="GGC-573-2017"/>
    <x v="3"/>
    <s v="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s v="IPSE- ELECTRIFICADORA DEL CAQUETA S.A  - E.S.P"/>
    <s v="RAMIREZ MARTINEZ MARIA VICTORIA"/>
    <x v="2"/>
    <d v="2017-12-28T00:00:00"/>
    <d v="2018-07-31T00:00:00"/>
    <s v="GUILLERMO ANDRES LONDOÑO"/>
    <m/>
    <d v="2022-08-20T00:00:00"/>
    <s v="08 AGOSTO"/>
    <n v="2022"/>
    <s v="No se encontro radicado "/>
    <m/>
    <s v="Mediante memorando 3-2023-009562_x000a_del 21-04-2023 se solicitó al área la radicación del acta de liquidación"/>
    <m/>
    <m/>
    <s v="Mediante Radicado N° 1-2024-048519 de fecha 29 de octubre de 2024 se da respuesta a la solicitud de información para liquidación, esta información se remite desde el ipse"/>
    <m/>
    <m/>
    <m/>
    <m/>
    <m/>
    <m/>
    <m/>
    <m/>
    <m/>
    <m/>
    <m/>
    <m/>
    <m/>
    <m/>
    <m/>
    <m/>
    <m/>
    <m/>
    <m/>
    <m/>
    <m/>
    <m/>
    <m/>
    <m/>
    <m/>
    <m/>
    <m/>
    <m/>
    <d v="2024-01-08T00:00:00"/>
    <x v="16"/>
    <x v="0"/>
    <x v="2"/>
    <s v="Se evidencia que en la Plataforma NEON el proceso de liquidación se encuentra en el paso 974 correspondiente a la elaboración de liquidación desde el día 14 de agosto de 2024 / se advierte pérdida de competencia para liquidar"/>
  </r>
  <r>
    <s v="GGC-611-2017"/>
    <x v="3"/>
    <s v="Ampliar la cobertura y procurar la satisfacción de la demanda de energía en las Zonas No Interconectadas - ZNI, mediante la ejecución del proyecto “DISEÑO Y CONSTRUCCION DE LOS SISTEMAS DE ENERGIA SOLAR FOTOVOLTAICA AISLADA” del Fondo de Apoyo Financiero para Energización de Zonas No Interconectadas – FAZNI."/>
    <s v="GENSA S.A. E.S.P.- IPSE"/>
    <s v="Director de Energía Eléctrica"/>
    <x v="2"/>
    <d v="2017-12-28T00:00:00"/>
    <d v="2020-02-29T00:00:00"/>
    <s v="PEDRO AREVALO"/>
    <m/>
    <m/>
    <s v="01 ENERO"/>
    <n v="1900"/>
    <m/>
    <m/>
    <m/>
    <m/>
    <m/>
    <m/>
    <m/>
    <m/>
    <m/>
    <m/>
    <m/>
    <m/>
    <m/>
    <m/>
    <m/>
    <d v="2022-01-12T00:00:00"/>
    <m/>
    <m/>
    <m/>
    <m/>
    <m/>
    <m/>
    <m/>
    <m/>
    <m/>
    <m/>
    <m/>
    <m/>
    <m/>
    <m/>
    <m/>
    <m/>
    <m/>
    <m/>
    <m/>
    <x v="17"/>
    <x v="4"/>
    <x v="5"/>
    <m/>
  </r>
  <r>
    <s v="GGC-601-2019"/>
    <x v="5"/>
    <m/>
    <s v="J.A.H INGENIERÍA INDUSTRIAL S.A.S"/>
    <m/>
    <x v="8"/>
    <d v="2019-09-20T00:00:00"/>
    <d v="2020-03-20T00:00:00"/>
    <s v="PEDRO AREVALO"/>
    <m/>
    <m/>
    <s v="01 ENERO"/>
    <n v="1900"/>
    <m/>
    <m/>
    <m/>
    <m/>
    <m/>
    <m/>
    <m/>
    <m/>
    <m/>
    <m/>
    <m/>
    <m/>
    <m/>
    <m/>
    <m/>
    <s v="26/08/2022"/>
    <m/>
    <s v="x"/>
    <s v="1425 DE 26-08-2022"/>
    <s v="https://www.secop.gov.co/CO1ContractsManagement/Tendering/ProcurementContractEdit/View?docUniqueIdentifier=CO1.PCCNTR.1108224"/>
    <m/>
    <m/>
    <m/>
    <m/>
    <m/>
    <m/>
    <m/>
    <m/>
    <m/>
    <m/>
    <m/>
    <m/>
    <m/>
    <d v="2022-04-10T00:00:00"/>
    <m/>
    <x v="17"/>
    <x v="4"/>
    <x v="0"/>
    <m/>
  </r>
  <r>
    <s v="GGC-483-2018"/>
    <x v="8"/>
    <s v="Desarrollar la formulación e implementación de una estrategia para el fortalecimiento de las capacidades técnicas de la Autoridad Reguladora en el marco del proyecto de inversión: “Fortalecimiento de la autoridad reguladora para el uso seguro de materiales nucleares y radiactivos en el territorio nacional”"/>
    <s v="CONSORCIO PROES -TEKNIDATA"/>
    <s v="Asesora Viceministerio de Minas"/>
    <x v="6"/>
    <s v="23/07/2018"/>
    <s v="30/11/2018"/>
    <s v="DANNY MAURICIO SUAREZ"/>
    <m/>
    <d v="2024-08-26T00:00:00"/>
    <s v="08 AGOSTO"/>
    <n v="2024"/>
    <m/>
    <m/>
    <m/>
    <m/>
    <m/>
    <m/>
    <m/>
    <m/>
    <m/>
    <m/>
    <m/>
    <m/>
    <m/>
    <m/>
    <m/>
    <d v="2022-08-12T00:00:00"/>
    <s v="x"/>
    <m/>
    <m/>
    <m/>
    <m/>
    <m/>
    <m/>
    <m/>
    <m/>
    <m/>
    <m/>
    <m/>
    <m/>
    <m/>
    <m/>
    <m/>
    <m/>
    <m/>
    <m/>
    <x v="17"/>
    <x v="4"/>
    <x v="5"/>
    <s v="Rechazado en secopii"/>
  </r>
  <r>
    <s v="GGC-374-2019"/>
    <x v="5"/>
    <s v="Aunar esfuerzos técnicos, económicos y financieros para implementar acciones de regularización ambiental en el Departamento de Nariño, jurisdicción de la Corporación Autónoma Regional de Nariño - CORPONARIÑO, a través del seguimiento e implementación de los medios de regularización ambiental para los pequeños mineros no regularizados"/>
    <s v="CORPONARIÑO"/>
    <s v="Grupo de para la Gestión Empresarial y Desarrollo de la Política Minera."/>
    <x v="5"/>
    <s v="30/07/2019"/>
    <d v="2020-04-20T00:00:00"/>
    <s v="SANDRA CAROLINA PULIDO"/>
    <m/>
    <d v="2024-08-28T00:00:00"/>
    <s v="08 AGOSTO"/>
    <n v="2024"/>
    <m/>
    <m/>
    <m/>
    <m/>
    <m/>
    <m/>
    <m/>
    <m/>
    <m/>
    <m/>
    <m/>
    <m/>
    <m/>
    <m/>
    <m/>
    <m/>
    <m/>
    <m/>
    <m/>
    <m/>
    <m/>
    <m/>
    <m/>
    <m/>
    <m/>
    <m/>
    <m/>
    <m/>
    <m/>
    <m/>
    <m/>
    <m/>
    <m/>
    <m/>
    <d v="2025-02-06T00:00:00"/>
    <x v="13"/>
    <x v="1"/>
    <x v="0"/>
    <s v="EL 15 de julio de 2022 se publico en la plataforma el secop ii el acta de liquidacion / se actualiza el Estado "/>
  </r>
  <r>
    <s v="GGC-428-2019"/>
    <x v="5"/>
    <s v="Aunar esfuerzos técnicos y financieros para implementar las actividades_x000a_de corto plazo (2019) del Plan integral de Gestión de Cambio Climático,_x000a_adoptado por medio de la Resolución 40807 de 2018."/>
    <s v="Centro Internacional de Agricultura Tropical - CIAT"/>
    <s v="Jefe de la Oficina de Asuntos Ambientales y Sociales"/>
    <x v="8"/>
    <d v="2019-07-02T00:00:00"/>
    <d v="2020-04-30T00:00:00"/>
    <s v="DANNY MAURICIO SUAREZ"/>
    <m/>
    <d v="2024-08-28T00:00:00"/>
    <s v="08 AGOSTO"/>
    <n v="2024"/>
    <m/>
    <m/>
    <m/>
    <m/>
    <m/>
    <m/>
    <m/>
    <m/>
    <m/>
    <m/>
    <m/>
    <m/>
    <m/>
    <m/>
    <m/>
    <d v="2022-08-04T00:00:00"/>
    <s v="x"/>
    <m/>
    <m/>
    <m/>
    <m/>
    <m/>
    <m/>
    <m/>
    <m/>
    <m/>
    <m/>
    <m/>
    <m/>
    <m/>
    <m/>
    <m/>
    <m/>
    <m/>
    <d v="2025-02-04T00:00:00"/>
    <x v="13"/>
    <x v="1"/>
    <x v="0"/>
    <s v="El día 5 de julio de 2019 se publicó en la Plataforma SECOP I el Acta de Liquidación / Se actualiza Estado"/>
  </r>
  <r>
    <s v="GGC-365-2020"/>
    <x v="6"/>
    <s v="Adquisición de Elementos de Protección Personal - EPP, para el Ministerio de Minas y Energía, en atención a la Pandemia COVID-19."/>
    <s v="PEREZ PERALTA FABIAN ERNESTO"/>
    <s v="ANGELICA MARIA BERMUDEZ RODRIGUEZ"/>
    <x v="3"/>
    <s v="19/05/2020"/>
    <d v="2020-05-30T00:00:00"/>
    <s v="GUILLERMO ANDRES LONDOÑO"/>
    <m/>
    <d v="2024-08-14T00:00:00"/>
    <s v="08 AGOSTO"/>
    <n v="2024"/>
    <s v="No se encontro radicado "/>
    <m/>
    <s v="Mediante Memorando N° 3-2023-015890 de fecha 26-06-2023 la Subdifrección Administrativa y Financiera solicita al Grupo de Gestión Administrativa información asociada al trámite de liquidación correspondiente"/>
    <m/>
    <m/>
    <m/>
    <m/>
    <m/>
    <m/>
    <m/>
    <m/>
    <m/>
    <m/>
    <m/>
    <m/>
    <m/>
    <m/>
    <m/>
    <m/>
    <m/>
    <m/>
    <m/>
    <m/>
    <m/>
    <m/>
    <m/>
    <m/>
    <m/>
    <m/>
    <m/>
    <m/>
    <m/>
    <m/>
    <m/>
    <d v="2025-01-08T00:00:00"/>
    <x v="16"/>
    <x v="1"/>
    <x v="2"/>
    <s v="No se evidencia radicación de liquidación en NEON y en ARGO / Se advierte pérdida de competencia"/>
  </r>
  <r>
    <s v="CAO-007-2020"/>
    <x v="6"/>
    <s v="Adquisición de cinco (5) Licencias VIP Gobierno Creative Cloud for teams all Apps, con número del plan VIP: 60249E4ED21288DC4E3A."/>
    <s v=" XSYSTEM LTDA."/>
    <s v="Coordinador Grupo Infraestructura Tecnologica "/>
    <x v="1"/>
    <s v="07/05/2020"/>
    <d v="2020-06-21T00:00:00"/>
    <s v="SONIA PAOLA GARCIA CONTRERAS"/>
    <m/>
    <d v="2024-08-28T00:00:00"/>
    <s v="08 AGOSTO"/>
    <n v="2024"/>
    <s v="3-2022-029934_x000a_del 05-12-2022"/>
    <d v="2022-05-12T00:00:00"/>
    <s v="Se evidencia en la trazabilidad de ARGO QUE EL 07/12/2022 se devuelve el radicado al área"/>
    <s v="3-2022-029934"/>
    <d v="2022-07-12T00:00:00"/>
    <m/>
    <m/>
    <m/>
    <m/>
    <m/>
    <m/>
    <m/>
    <m/>
    <m/>
    <m/>
    <m/>
    <m/>
    <m/>
    <m/>
    <m/>
    <m/>
    <m/>
    <m/>
    <m/>
    <m/>
    <m/>
    <m/>
    <m/>
    <m/>
    <m/>
    <m/>
    <m/>
    <m/>
    <m/>
    <d v="2025-08-15T00:00:00"/>
    <x v="1"/>
    <x v="1"/>
    <x v="1"/>
    <s v="Mediante memorando 3-2024-022561 el área informó que se realizó el cierre del expediente en SECOPII"/>
  </r>
  <r>
    <s v="GGC-323-2015"/>
    <x v="2"/>
    <s v="relacionada con los temas negocio del sector minero energético."/>
    <s v="BANCOLDEX"/>
    <s v="BELTRAN QUINTERO CARLOS DAVID"/>
    <x v="0"/>
    <d v="2015-09-30T00:00:00"/>
    <d v="2020-06-30T00:00:00"/>
    <s v="GUILLERMO ANDRES LONDOÑO"/>
    <m/>
    <d v="2024-08-26T00:00:00"/>
    <s v="08 AGOSTO"/>
    <n v="2024"/>
    <s v="No se encontro radicado "/>
    <m/>
    <s v="Mediante Memorando N° 3-2023-015707 de fecha 23 de junio de 2023 la Sudirección Administrativa y Financiera solicita a la Dirección de Hidrocarburos información asociada a la liquidación del presente Contrato"/>
    <m/>
    <m/>
    <m/>
    <m/>
    <m/>
    <m/>
    <m/>
    <m/>
    <m/>
    <m/>
    <m/>
    <m/>
    <m/>
    <m/>
    <m/>
    <m/>
    <m/>
    <m/>
    <m/>
    <m/>
    <m/>
    <m/>
    <m/>
    <m/>
    <m/>
    <m/>
    <m/>
    <m/>
    <m/>
    <m/>
    <m/>
    <d v="2025-01-08T00:00:00"/>
    <x v="16"/>
    <x v="1"/>
    <x v="2"/>
    <s v="No se evidencia radicación de liquidación en NEON y en ARGO / Se advierte pérdida de competencia"/>
  </r>
  <r>
    <s v="GGC-363-2020"/>
    <x v="6"/>
    <s v="Adquisición  de Elementos de Protección Personal - EPP, para el Ministerio de Minas y Energía"/>
    <s v="TECNOLOGIA DE INNOVACION Y SOFTWARE SAS"/>
    <s v=" Coordinadora del Grupo de Gestión Administrativa_x000a_"/>
    <x v="3"/>
    <s v="29/05/2020"/>
    <d v="2020-06-30T00:00:00"/>
    <s v="PEDRO AREVALO"/>
    <m/>
    <m/>
    <s v="01 ENERO"/>
    <n v="1900"/>
    <m/>
    <m/>
    <m/>
    <m/>
    <m/>
    <m/>
    <m/>
    <m/>
    <m/>
    <m/>
    <m/>
    <m/>
    <m/>
    <m/>
    <m/>
    <m/>
    <m/>
    <m/>
    <m/>
    <m/>
    <m/>
    <m/>
    <m/>
    <m/>
    <m/>
    <m/>
    <m/>
    <m/>
    <m/>
    <m/>
    <m/>
    <m/>
    <m/>
    <m/>
    <d v="2025-08-15T00:00:00"/>
    <x v="1"/>
    <x v="1"/>
    <x v="1"/>
    <s v="Mediante memorando 3-2024-019350 del 24/06/2024 el área informa que el contrato no requiere liquidación y que en 2022 remitieron certificación de cumplimiento para que obrara en el expediente"/>
  </r>
  <r>
    <s v="GGC-404-2020"/>
    <x v="6"/>
    <s v="Contratar la adquisición de doscientas cincuenta (250) caretas visores (protector facial), para funcionarios y colaboradores del Ministerio de Minas y Energía, dentro del marco de prevención y mitigación del COVID-19 al interior de la Entidad."/>
    <s v="AVANZA INTERNACIONAL GROUP SAS"/>
    <s v="MARIA BERMUDEZ RODRIGUEZ"/>
    <x v="3"/>
    <d v="2020-06-30T00:00:00"/>
    <d v="2020-07-03T00:00:00"/>
    <s v="GUILLERMO ANDRES LONDOÑO"/>
    <m/>
    <s v="N/A"/>
    <s v="N/A"/>
    <s v="N/A"/>
    <m/>
    <m/>
    <s v="Mediante Memorando N° 3-2021-018382 de fecha 30 de septiembre de 2021 se remite por parte del Grupo de Servicios Administrativos al Grupo de Gestión Contractual documentos asociados a la liquidación del presente contrato"/>
    <m/>
    <m/>
    <m/>
    <m/>
    <m/>
    <m/>
    <m/>
    <m/>
    <m/>
    <m/>
    <m/>
    <m/>
    <m/>
    <m/>
    <m/>
    <m/>
    <m/>
    <m/>
    <m/>
    <m/>
    <m/>
    <m/>
    <m/>
    <m/>
    <m/>
    <m/>
    <m/>
    <m/>
    <m/>
    <m/>
    <m/>
    <d v="2025-08-15T00:00:00"/>
    <x v="1"/>
    <x v="1"/>
    <x v="1"/>
    <s v="No se evidencia trámite de liquidación asociado a la comunicación en comento / sin embargo, se advierte desde el objeto que el mismo corresponde a una Compra Venta (Ejecución Instantánea) en consecuencia no reuiere liquidación"/>
  </r>
  <r>
    <s v="GGC-411-2020"/>
    <x v="6"/>
    <s v="Contratar la adquisición de diez (10) Tapetes de desinfección de calzado, y cuatro (4) garrafas de sanitizante líquido para las instalaciones del Ministerio de Minas y Energía, dentro del marco de prevención y mitigación del COVID-19 al interior de la Entidad."/>
    <s v="LABORATORIO DE INGENIERIA Y METROLOGIA S.A.S"/>
    <s v="Grupo de Servicios Administrativos"/>
    <x v="3"/>
    <s v="08/07/2020"/>
    <d v="2020-07-22T00:00:00"/>
    <s v="SANDRA CAROLINA PULIDO"/>
    <m/>
    <d v="2024-08-28T00:00:00"/>
    <s v="08 AGOSTO"/>
    <n v="2024"/>
    <m/>
    <m/>
    <m/>
    <m/>
    <m/>
    <m/>
    <m/>
    <m/>
    <m/>
    <m/>
    <m/>
    <m/>
    <m/>
    <m/>
    <m/>
    <m/>
    <m/>
    <m/>
    <m/>
    <m/>
    <m/>
    <m/>
    <m/>
    <m/>
    <m/>
    <m/>
    <m/>
    <m/>
    <m/>
    <m/>
    <m/>
    <m/>
    <m/>
    <m/>
    <d v="2024-11-23T00:00:00"/>
    <x v="15"/>
    <x v="0"/>
    <x v="5"/>
    <s v="no se encuentra en secopii"/>
  </r>
  <r>
    <s v="GGC-416-2020"/>
    <x v="6"/>
    <s v="Contratar el servicio de desinfección de las oficinas del Ministerio de Minas y Energía, dentro del marco de prevención y mitigación del COVID-19 al interior de la Entidad."/>
    <s v="COOPERATIVA DE TRABAJO ASOCIADO SERCONAL"/>
    <s v="Coordinador Grupo de Gestión Administrativa"/>
    <x v="3"/>
    <s v="14/07/2020"/>
    <d v="2020-07-27T00:00:00"/>
    <s v="DANNY MAURICIO SUAREZ"/>
    <m/>
    <d v="2023-01-27T00:00:00"/>
    <s v="01 ENERO"/>
    <n v="2023"/>
    <m/>
    <m/>
    <m/>
    <m/>
    <m/>
    <m/>
    <m/>
    <m/>
    <m/>
    <m/>
    <m/>
    <m/>
    <m/>
    <m/>
    <m/>
    <d v="2022-06-03T00:00:00"/>
    <s v="x"/>
    <m/>
    <m/>
    <m/>
    <m/>
    <m/>
    <m/>
    <m/>
    <m/>
    <m/>
    <m/>
    <m/>
    <m/>
    <m/>
    <m/>
    <m/>
    <m/>
    <m/>
    <d v="2025-02-04T00:00:00"/>
    <x v="13"/>
    <x v="1"/>
    <x v="0"/>
    <s v="El día 7 de junio de 2022 se publicó en la TVEC la modificación de la orden de compa No 51943 correspondiente al Acta de Liquidación / Se cambia Estado  "/>
  </r>
  <r>
    <s v="CAO-012-2019"/>
    <x v="5"/>
    <s v="PRESTAR LOS SERVICIOS PROFESIONALES PARA APOYAR AL MINISTERIO DE MINAS Y ENERGÍA EN LAS ACTIVIDADES RELACIONADAS CON LAS ETAPAS PRECONTRACTUAL, CONTRACTUAL Y POSTCONTRACTUAL DE LOS PROCESOS QUE CONTENGAN RECURSOS DEL SISTEMA GENERAL DE REGALÍAS ASI COMO LAS ACTIVIDADES PROPIAS DEL MINISTERIO."/>
    <s v="GENERACIÓN DE TALENTOS SAS"/>
    <s v="Grupo de Servicios Administrativos"/>
    <x v="22"/>
    <s v="17/01/2019"/>
    <s v="17/01/2020"/>
    <s v="SANDRA CAROLINA PULIDO"/>
    <m/>
    <m/>
    <s v="01 ENERO"/>
    <n v="1900"/>
    <m/>
    <m/>
    <m/>
    <m/>
    <m/>
    <m/>
    <m/>
    <m/>
    <m/>
    <m/>
    <m/>
    <m/>
    <m/>
    <m/>
    <m/>
    <m/>
    <m/>
    <m/>
    <m/>
    <m/>
    <m/>
    <m/>
    <m/>
    <m/>
    <m/>
    <m/>
    <m/>
    <m/>
    <m/>
    <m/>
    <m/>
    <m/>
    <m/>
    <m/>
    <m/>
    <x v="17"/>
    <x v="4"/>
    <x v="5"/>
    <s v="sin publicar secop ii"/>
  </r>
  <r>
    <s v="GGC-304-2014"/>
    <x v="11"/>
    <s v="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
    <s v="ELECTRICARIBE S.A. E.S.P."/>
    <s v="VÍCTOR PATERNINA"/>
    <x v="2"/>
    <d v="2014-12-31T00:00:00"/>
    <d v="2034-12-30T00:00:00"/>
    <s v="GUILLERMO ANDRES LONDOÑO"/>
    <m/>
    <d v="2037-06-30T00:00:00"/>
    <s v="06 JUNIO"/>
    <n v="2037"/>
    <m/>
    <m/>
    <m/>
    <m/>
    <m/>
    <m/>
    <m/>
    <m/>
    <m/>
    <m/>
    <m/>
    <m/>
    <m/>
    <m/>
    <m/>
    <m/>
    <m/>
    <m/>
    <m/>
    <m/>
    <m/>
    <m/>
    <m/>
    <m/>
    <m/>
    <m/>
    <m/>
    <m/>
    <m/>
    <m/>
    <m/>
    <m/>
    <m/>
    <m/>
    <d v="2025-04-11T00:00:00"/>
    <x v="8"/>
    <x v="1"/>
    <x v="4"/>
    <s v="El contrato se encuentra en ejecución, lo anterior, atendiendo el plazo de ejecución contractualmente previsto, 20 años. No obstante, en los documentos de la carpeta compartida se evidencia que mediante resolucion se dió incumplimiento"/>
  </r>
  <r>
    <s v="CAO-011-2020"/>
    <x v="6"/>
    <m/>
    <s v="MEGASERVICE GVM LTDA"/>
    <s v=" Coordinadora del Grupo de Gestión Administrativa_x000a_"/>
    <x v="3"/>
    <s v="04/08/2020"/>
    <d v="2020-10-04T00:00:00"/>
    <m/>
    <m/>
    <m/>
    <s v="01 ENERO"/>
    <n v="1900"/>
    <m/>
    <m/>
    <m/>
    <m/>
    <m/>
    <m/>
    <m/>
    <m/>
    <m/>
    <m/>
    <m/>
    <m/>
    <m/>
    <m/>
    <m/>
    <s v="29/06/2022"/>
    <s v="x"/>
    <m/>
    <m/>
    <s v="https://www.secop.gov.co/CO1ContractsManagement/Tendering/ProcurementContractEdit/View?ProfileName=CCE-10-Minima_Cuantia&amp;PPI=CO1.PPI.8545999&amp;DocUniqueName=ContratoDeCompra&amp;DocTypeName=NextWay.Entities.Marketplace.Tendering.ProcurementContract&amp;ProfileVersion=8&amp;DocUniqueIdentifier=CO1.PCCNTR.1701934&amp;Messages=Datos%20guardados|Success"/>
    <m/>
    <m/>
    <m/>
    <m/>
    <m/>
    <m/>
    <m/>
    <m/>
    <m/>
    <m/>
    <m/>
    <m/>
    <m/>
    <m/>
    <m/>
    <x v="17"/>
    <x v="4"/>
    <x v="0"/>
    <s v="sin publicar secop ii"/>
  </r>
  <r>
    <s v="GGC-538-2020"/>
    <x v="6"/>
    <m/>
    <s v="MEGASOFT S.A.S."/>
    <m/>
    <x v="3"/>
    <s v="16/10/2020"/>
    <d v="2020-10-21T00:00:00"/>
    <s v="SONIA PAOLA GARCIA CONTRERAS"/>
    <m/>
    <d v="2024-10-21T00:00:00"/>
    <s v="10 OCTUBRE"/>
    <n v="2024"/>
    <m/>
    <m/>
    <m/>
    <m/>
    <m/>
    <m/>
    <m/>
    <m/>
    <m/>
    <m/>
    <m/>
    <m/>
    <m/>
    <m/>
    <m/>
    <m/>
    <m/>
    <m/>
    <m/>
    <m/>
    <m/>
    <m/>
    <m/>
    <m/>
    <m/>
    <m/>
    <m/>
    <m/>
    <m/>
    <m/>
    <m/>
    <m/>
    <m/>
    <m/>
    <m/>
    <x v="17"/>
    <x v="4"/>
    <x v="2"/>
    <m/>
  </r>
  <r>
    <s v="CAO-010-2020"/>
    <x v="6"/>
    <m/>
    <s v="CONSORCIO MCY"/>
    <n v="514"/>
    <x v="3"/>
    <s v="22/07/2020"/>
    <d v="2020-10-29T00:00:00"/>
    <m/>
    <m/>
    <m/>
    <s v="01 ENERO"/>
    <n v="1900"/>
    <m/>
    <m/>
    <m/>
    <m/>
    <m/>
    <m/>
    <m/>
    <m/>
    <m/>
    <m/>
    <m/>
    <m/>
    <m/>
    <m/>
    <m/>
    <d v="2022-07-06T00:00:00"/>
    <s v="x"/>
    <m/>
    <m/>
    <s v="https://www.secop.gov.co/CO1ContractsManagement/Tendering/ProcurementContractEdit/View?ProfileName=CCE-10-Minima_Cuantia&amp;PPI=CO1.PPI.7671003&amp;DocUniqueName=ContratoDeCompra&amp;DocTypeName=NextWay.Entities.Marketplace.Tendering.ProcurementContract&amp;ProfileVersion=8&amp;DocUniqueIdentifier=CO1.PCCNTR.1653045&amp;Messages=Datos%20guardados|Success"/>
    <m/>
    <m/>
    <m/>
    <m/>
    <m/>
    <m/>
    <m/>
    <m/>
    <m/>
    <m/>
    <m/>
    <m/>
    <m/>
    <m/>
    <m/>
    <x v="17"/>
    <x v="4"/>
    <x v="0"/>
    <s v="no se encuentra en secopii"/>
  </r>
  <r>
    <s v="GGC-476-2020"/>
    <x v="6"/>
    <m/>
    <s v="JAIME ARTEAGA Y ASOCIADOS S.A.S"/>
    <m/>
    <x v="15"/>
    <s v="03/09/2020"/>
    <d v="2020-11-03T00:00:00"/>
    <m/>
    <m/>
    <m/>
    <s v="01 ENERO"/>
    <n v="1900"/>
    <m/>
    <m/>
    <m/>
    <m/>
    <m/>
    <m/>
    <m/>
    <m/>
    <m/>
    <m/>
    <m/>
    <m/>
    <m/>
    <m/>
    <m/>
    <s v="16/06/2022"/>
    <s v="x"/>
    <m/>
    <m/>
    <s v="https://www.secop.gov.co/CO1ContractsManagement/Tendering/ProcurementContractEdit/View?docUniqueIdentifier=CO1.PCCNTR.1803630&amp;prevCtxUrl=https%3a%2f%2fwww.secop.gov.co%3a443%2fCO1ContractsManagement%2fTendering%2fProcurementContractManagement%2fIndex&amp;prevCtxLbl=Contratos+"/>
    <m/>
    <m/>
    <m/>
    <m/>
    <m/>
    <m/>
    <m/>
    <m/>
    <m/>
    <m/>
    <m/>
    <m/>
    <m/>
    <m/>
    <m/>
    <x v="17"/>
    <x v="4"/>
    <x v="0"/>
    <m/>
  </r>
  <r>
    <s v="GGC-575-2020"/>
    <x v="6"/>
    <s v="LA EMPRESA DE ENERGIA DEL AMAZONAS S.A E.S.P. EN LIQUIDACIÓN cede en favor del MINISTERIO DE MINAS Y ENERGÍA, a título gratuito, la posición contractual como arrendador en los contratos de arrendamiento de posteria celebrado con TV LETICIA S.A.S., y  COLOMBIA TELECOMUNICACIONES S.A. E.S.P., con todos los derechos y obligaciones que del mismo se derivan, a partir de la suscripción del contrato"/>
    <s v="EMPRESA DE ENERGIA DEL AMAZONAS S.A. EMPRESA DE SERVICIOS PUBLICOS EN LIQUIDACION"/>
    <s v="LUIS JULIAN ZULUAGA LOPEZ"/>
    <x v="22"/>
    <s v="27/11/2020"/>
    <m/>
    <s v="GUILLERMO ANDRES LONDOÑO"/>
    <m/>
    <s v="N/A"/>
    <s v="N/A"/>
    <s v="N/A"/>
    <m/>
    <m/>
    <s v="Mediante Memorando N° 3-2022-007435 de fecha 17-03-2022 el Grupo de Gestión Contractual solicita a la Dirección de Energía Eléctrica información asociada al proceso de liquidación del presente Contrato"/>
    <m/>
    <m/>
    <m/>
    <m/>
    <m/>
    <m/>
    <m/>
    <m/>
    <m/>
    <m/>
    <m/>
    <m/>
    <m/>
    <m/>
    <m/>
    <m/>
    <m/>
    <m/>
    <m/>
    <m/>
    <m/>
    <m/>
    <m/>
    <m/>
    <m/>
    <m/>
    <m/>
    <m/>
    <m/>
    <m/>
    <m/>
    <d v="2025-08-15T00:00:00"/>
    <x v="1"/>
    <x v="1"/>
    <x v="1"/>
    <s v="El Estudio Previo determina que el Contrato es de ejecución instantánea y en el Contrato no se pacta Cláusula de Liquidación"/>
  </r>
  <r>
    <s v="GGC-576-2020"/>
    <x v="6"/>
    <s v="La EMPRESA DE ENERGIA DEL AMAZONAS S.A E.S.P. EN LIQUIDACIÓN, como transferente, entrega al MINISTERIO DE MINAS Y ENERGÍA, como adquirente, a título gratuito y como cuerpo cierto, el dominio pleno la universalidad de bienes que componen LA INFRAESTRUCTURA DE DISTRIBUCIÓN Y REDES DE ENERGÍA ELÉCTRICA EN LA CIUDAD DE LETICIA (SDL), especificados en el Anexo No. 1: Inventario de bienes. "/>
    <s v="EMPRESA DE ENERGIA DEL AMAZONAS S.A. EMPRESA DE SERVICIOS PUBLICOS EN LIQUIDACION"/>
    <s v="LUIS JULIAN ZULUAGA LOPEZ"/>
    <x v="22"/>
    <s v="27/11/2020"/>
    <m/>
    <s v="GUILLERMO ANDRES LONDOÑO"/>
    <m/>
    <s v="N/A"/>
    <s v="N/A"/>
    <s v="N/A"/>
    <m/>
    <m/>
    <s v="Mediante Memorando N° 3-2022-007435 de fecha 17-03-2022 el Grupo de Gestión Contractual solicita a la Dirección de Energía Eléctrica información asociada al proceso de liquidación del presente Contrato"/>
    <m/>
    <m/>
    <m/>
    <m/>
    <m/>
    <m/>
    <m/>
    <m/>
    <m/>
    <m/>
    <m/>
    <m/>
    <m/>
    <m/>
    <m/>
    <m/>
    <m/>
    <m/>
    <m/>
    <m/>
    <m/>
    <m/>
    <m/>
    <m/>
    <m/>
    <m/>
    <m/>
    <m/>
    <m/>
    <m/>
    <m/>
    <d v="2025-08-15T00:00:00"/>
    <x v="1"/>
    <x v="1"/>
    <x v="1"/>
    <s v="El Estudio Previo determina que el Contrato es de ejecución instantánea y en el Contrato no se pacta Cláusula de Liquidación"/>
  </r>
  <r>
    <s v="GGC-558-2019"/>
    <x v="5"/>
    <m/>
    <s v="PROGRAMA DE LAS NACIONES UNIDAS PARA EL DESARROLLO - PNUD"/>
    <m/>
    <x v="0"/>
    <d v="2019-09-04T00:00:00"/>
    <d v="2020-11-30T00:00:00"/>
    <s v="SONIA PAOLA GARCIA CONTRERAS"/>
    <m/>
    <m/>
    <s v="01 ENERO"/>
    <n v="1900"/>
    <m/>
    <m/>
    <m/>
    <m/>
    <m/>
    <m/>
    <m/>
    <m/>
    <m/>
    <m/>
    <m/>
    <m/>
    <m/>
    <m/>
    <m/>
    <m/>
    <m/>
    <m/>
    <m/>
    <m/>
    <m/>
    <m/>
    <m/>
    <m/>
    <m/>
    <m/>
    <m/>
    <m/>
    <m/>
    <m/>
    <m/>
    <m/>
    <m/>
    <m/>
    <d v="2025-08-15T00:00:00"/>
    <x v="1"/>
    <x v="1"/>
    <x v="1"/>
    <s v="Mediante memorando 3-2024-023159 del 22 de julio de 2024 el área informa que por la naturaleza jurídica del PNUD el contrato no se liquida"/>
  </r>
  <r>
    <s v="CAO-006-2020"/>
    <x v="6"/>
    <m/>
    <s v="KEY MARKET S.A.S"/>
    <m/>
    <x v="3"/>
    <s v="08/05/2020"/>
    <d v="2020-11-30T00:00:00"/>
    <m/>
    <m/>
    <m/>
    <s v="01 ENERO"/>
    <n v="1900"/>
    <m/>
    <m/>
    <m/>
    <m/>
    <m/>
    <m/>
    <m/>
    <m/>
    <m/>
    <m/>
    <m/>
    <m/>
    <m/>
    <m/>
    <m/>
    <s v="13/06/2022"/>
    <s v="x"/>
    <m/>
    <m/>
    <s v="https://www.secop.gov.co/CO1ContractsManagement/Tendering/ProcurementContractEdit/View?docUniqueIdentifier=CO1.PCCNTR.1534890&amp;prevCtxUrl=https%3a%2f%2fwww.secop.gov.co%3a443%2fCO1ContractsManagement%2fTendering%2fProcurementContractManagement%2fIndex&amp;prevCtxLbl=Contratos+"/>
    <m/>
    <m/>
    <m/>
    <m/>
    <m/>
    <m/>
    <m/>
    <m/>
    <m/>
    <m/>
    <m/>
    <m/>
    <m/>
    <m/>
    <m/>
    <x v="17"/>
    <x v="4"/>
    <x v="0"/>
    <m/>
  </r>
  <r>
    <s v="CAO-004-2020"/>
    <x v="6"/>
    <s v="Contratar una compañía aseguradora que suscriba los seguros obligatorios de accidentes - SOAT para los vehículos y motocicletas que conforman el parque automotor del Ministerio de Minas y Energía"/>
    <s v="LA PREVISORA SA"/>
    <s v="Grupo de Servicios Administrativos"/>
    <x v="3"/>
    <s v="15/04/2020"/>
    <d v="2020-05-14T00:00:00"/>
    <s v="SANDRA CAROLINA PULIDO"/>
    <m/>
    <d v="2024-08-28T00:00:00"/>
    <s v="08 AGOSTO"/>
    <n v="2024"/>
    <m/>
    <m/>
    <m/>
    <m/>
    <m/>
    <m/>
    <m/>
    <m/>
    <m/>
    <m/>
    <m/>
    <m/>
    <m/>
    <m/>
    <m/>
    <m/>
    <m/>
    <m/>
    <m/>
    <m/>
    <m/>
    <m/>
    <m/>
    <m/>
    <m/>
    <m/>
    <m/>
    <m/>
    <m/>
    <m/>
    <m/>
    <m/>
    <m/>
    <m/>
    <m/>
    <x v="17"/>
    <x v="4"/>
    <x v="5"/>
    <s v="no se encuentra en secopii"/>
  </r>
  <r>
    <s v="GGC-800-2019"/>
    <x v="5"/>
    <s v="Contratar los servicios integrales de administración, operación, mantenimiento, desarrollos evolutivos y correctivos, y el arrendamiento de la solución tecnológica en nube privada, para el Sistema de Información de Combustibles SICOM, del Ministerio de Minas y Energía, de conformidad con el formato de características técnicas mínimas."/>
    <s v="INTERNEXA S.A."/>
    <s v="JULIAN EDUARDO PAEZ GIL"/>
    <x v="0"/>
    <d v="2019-12-16T00:00:00"/>
    <d v="2020-12-15T00:00:00"/>
    <s v="DANNY MAURICIO SUAREZ"/>
    <m/>
    <d v="2023-12-15T00:00:00"/>
    <s v="12 DICIEMBRE"/>
    <n v="2023"/>
    <m/>
    <m/>
    <m/>
    <m/>
    <m/>
    <m/>
    <m/>
    <m/>
    <m/>
    <m/>
    <m/>
    <m/>
    <m/>
    <m/>
    <m/>
    <d v="2022-06-01T00:00:00"/>
    <s v="x"/>
    <m/>
    <m/>
    <m/>
    <m/>
    <m/>
    <m/>
    <m/>
    <m/>
    <m/>
    <m/>
    <m/>
    <m/>
    <m/>
    <m/>
    <m/>
    <m/>
    <m/>
    <m/>
    <x v="17"/>
    <x v="4"/>
    <x v="5"/>
    <s v="no se encuentra en secopii"/>
  </r>
  <r>
    <s v="CAO-002-2020"/>
    <x v="6"/>
    <m/>
    <s v="NOVA GOMEZ NELSON"/>
    <s v=" Coordinadora del Grupo de Gestión Administrativa_x000a_"/>
    <x v="3"/>
    <s v="19/03/2020"/>
    <d v="2020-12-15T00:00:00"/>
    <m/>
    <m/>
    <m/>
    <s v="01 ENERO"/>
    <n v="1900"/>
    <m/>
    <m/>
    <m/>
    <m/>
    <m/>
    <m/>
    <m/>
    <m/>
    <m/>
    <m/>
    <m/>
    <m/>
    <m/>
    <m/>
    <m/>
    <s v="29/06/2022"/>
    <s v="x"/>
    <m/>
    <m/>
    <s v="https://www.secop.gov.co/CO1ContractsManagement/Tendering/ProcurementContractEdit/View?ProfileName=CCE-10-Minima_Cuantia&amp;PPI=CO1.PPI.6287470&amp;DocUniqueName=ContratoDeCompra&amp;DocTypeName=NextWay.Entities.Marketplace.Tendering.ProcurementContract&amp;ProfileVersion=6&amp;DocUniqueIdentifier=CO1.PCCNTR.1452386&amp;Messages=Datos%20guardados|Success"/>
    <m/>
    <m/>
    <m/>
    <m/>
    <m/>
    <m/>
    <m/>
    <m/>
    <m/>
    <m/>
    <m/>
    <m/>
    <m/>
    <m/>
    <m/>
    <x v="17"/>
    <x v="4"/>
    <x v="0"/>
    <s v="sin publicar secop ii"/>
  </r>
  <r>
    <s v="CAO-009-2020"/>
    <x v="6"/>
    <s v="Contratar los servicios especializados de vigilancia, control y seguimiento judicial para el suministro de información e imágenes diarias de los procesos judiciales y extrajudiciales en los cuales sea sujeto procesal el Ministerio de Minas y Energía en todo el país, incluyendo además los procesos de las entidades liquidadas cuyos derechos litigiosos hubiesen sido sustituidos al Ministerio"/>
    <s v="LITIGAR COM S.A."/>
    <s v="Coordinador de Defensa Judicial y Extrajudicial de la Oficina Asesora Jurídica"/>
    <x v="18"/>
    <s v="12/05/2020"/>
    <d v="2020-12-21T00:00:00"/>
    <s v="SANDRA CAROLINA PULIDO"/>
    <m/>
    <d v="2024-10-19T00:00:00"/>
    <s v="10 OCTUBRE"/>
    <n v="2024"/>
    <m/>
    <m/>
    <m/>
    <m/>
    <m/>
    <m/>
    <m/>
    <m/>
    <m/>
    <m/>
    <m/>
    <m/>
    <m/>
    <m/>
    <m/>
    <m/>
    <m/>
    <m/>
    <m/>
    <m/>
    <m/>
    <m/>
    <m/>
    <m/>
    <m/>
    <m/>
    <m/>
    <m/>
    <m/>
    <m/>
    <m/>
    <m/>
    <m/>
    <m/>
    <d v="2024-12-12T00:00:00"/>
    <x v="18"/>
    <x v="0"/>
    <x v="5"/>
    <s v="sin publicar secop ii"/>
  </r>
  <r>
    <s v="GGC-475-2020"/>
    <x v="6"/>
    <s v="Contratar la implementación y puesta en marcha de acciones de innovación y sensibilización encaminadas al mejoramiento del servicio y el planteamiento de soluciones a retos propios de la dinamicidad del sector minero energético."/>
    <s v="BOOST BUSINESS CONSULTING S.A.S"/>
    <s v="Coordinadora del Grupo de Gestión de la Información y Servicio Ciudadano"/>
    <x v="11"/>
    <s v="01/09/2020"/>
    <d v="2020-12-31T00:00:00"/>
    <s v="DANNY MAURICIO SUAREZ"/>
    <m/>
    <d v="2024-06-30T00:00:00"/>
    <s v="06 JUNIO"/>
    <n v="2024"/>
    <m/>
    <m/>
    <m/>
    <m/>
    <m/>
    <m/>
    <m/>
    <m/>
    <m/>
    <m/>
    <m/>
    <m/>
    <m/>
    <m/>
    <m/>
    <s v="21/06/2022"/>
    <s v="x"/>
    <m/>
    <m/>
    <s v="https://www.secop.gov.co/CO1ContractsManagement/Tendering/ProcurementContractEdit/View?docUniqueIdentifier=CO1.PCCNTR.1796406&amp;prevCtxUrl=https%3a%2f%2fwww.secop.gov.co%3a443%2fCO1ContractsManagement%2fTendering%2fProcurementContractManagement%2fIndex&amp;prevCtxLbl=Contratos+"/>
    <m/>
    <m/>
    <m/>
    <m/>
    <m/>
    <m/>
    <m/>
    <m/>
    <m/>
    <m/>
    <m/>
    <m/>
    <m/>
    <m/>
    <m/>
    <x v="17"/>
    <x v="4"/>
    <x v="5"/>
    <s v="no se encuentra en secopii"/>
  </r>
  <r>
    <s v="GGC-131-2013"/>
    <x v="9"/>
    <m/>
    <s v="GOBERNACIÓN DE ANTIOQUIA"/>
    <m/>
    <x v="15"/>
    <d v="2013-09-02T00:00:00"/>
    <d v="2020-12-31T00:00:00"/>
    <s v="SANDRA CAROLINA PULIDO"/>
    <m/>
    <m/>
    <s v="01 ENERO"/>
    <n v="1900"/>
    <m/>
    <m/>
    <m/>
    <m/>
    <m/>
    <m/>
    <m/>
    <m/>
    <m/>
    <m/>
    <m/>
    <m/>
    <m/>
    <m/>
    <m/>
    <m/>
    <m/>
    <m/>
    <m/>
    <m/>
    <m/>
    <m/>
    <m/>
    <m/>
    <m/>
    <m/>
    <m/>
    <m/>
    <m/>
    <m/>
    <m/>
    <m/>
    <m/>
    <m/>
    <m/>
    <x v="17"/>
    <x v="4"/>
    <x v="5"/>
    <s v="no se encuentra en secopii"/>
  </r>
  <r>
    <s v="GGC-139-2019"/>
    <x v="5"/>
    <s v="Contratar los servicios integrales de administración, operación, mantenimiento, desarrollo evolutivos y correctivos, y el arrendamiento de la solución tecnologica en nube privada para el sistema de información de combustibles -SICOM, del Ministerio de Minas y Energía "/>
    <s v="UPME - UNIDAD DE PLANEACIÓN MINERO ENERGÉTICA"/>
    <s v="Coordinador Grupo de Regalías"/>
    <x v="21"/>
    <d v="2019-01-30T00:00:00"/>
    <d v="2020-12-31T00:00:00"/>
    <s v="DANNY MAURICIO SUAREZ"/>
    <m/>
    <d v="2024-10-21T00:00:00"/>
    <s v="10 OCTUBRE"/>
    <n v="2024"/>
    <m/>
    <m/>
    <m/>
    <m/>
    <m/>
    <m/>
    <m/>
    <m/>
    <m/>
    <m/>
    <m/>
    <m/>
    <m/>
    <m/>
    <m/>
    <d v="2022-04-27T00:00:00"/>
    <s v="x"/>
    <m/>
    <m/>
    <m/>
    <m/>
    <m/>
    <m/>
    <m/>
    <m/>
    <m/>
    <m/>
    <m/>
    <m/>
    <m/>
    <m/>
    <m/>
    <m/>
    <m/>
    <d v="2025-02-04T00:00:00"/>
    <x v="13"/>
    <x v="1"/>
    <x v="0"/>
    <s v="El día 18 de mayo de 2021 se publicó en la Plataforma SECOP II el Acta de Liquidación / Se actualiza Estado"/>
  </r>
  <r>
    <s v="GGC-569-2020"/>
    <x v="6"/>
    <s v="Contratar la adquisición de licencias Microsoft para el Ministerio de Minas y Energía, a través del Instrumento de Agregación de Demanda Software por Catálogo de Colombia Compra Eficiente."/>
    <s v="CONTROLES EMPRESARIALES LTDA"/>
    <s v="Coordinador del Grupo de Tecnologias de la información y las comunicaciones - TICS"/>
    <x v="1"/>
    <s v="25/11/2020"/>
    <d v="2020-12-31T00:00:00"/>
    <s v="ANDRES FELIPE SIERRA"/>
    <m/>
    <s v="21/10/2024"/>
    <d v="2025-10-21T00:00:00"/>
    <n v="2024"/>
    <m/>
    <m/>
    <s v="Mediante memorando 3-2023-007003 del 21/03/2023 se solicitó al área la radicación del acta de liquidación"/>
    <m/>
    <m/>
    <s v="Mediante memorando 3-2022-010448 del 26/04/2022 se remitio al area para ajustes"/>
    <s v="26/04/2022"/>
    <m/>
    <m/>
    <m/>
    <m/>
    <m/>
    <m/>
    <m/>
    <m/>
    <m/>
    <m/>
    <m/>
    <m/>
    <m/>
    <m/>
    <m/>
    <m/>
    <m/>
    <m/>
    <m/>
    <m/>
    <m/>
    <m/>
    <m/>
    <m/>
    <m/>
    <m/>
    <m/>
    <d v="2025-04-22T00:00:00"/>
    <x v="4"/>
    <x v="1"/>
    <x v="2"/>
    <m/>
  </r>
  <r>
    <s v="GGC-580-2020"/>
    <x v="6"/>
    <m/>
    <s v="SOLUCIONES TECNOLOGIA Y SERVICIOS S.A STS"/>
    <m/>
    <x v="1"/>
    <d v="2020-12-11T00:00:00"/>
    <d v="2020-12-31T00:00:00"/>
    <s v="PEDRO AREVALO"/>
    <m/>
    <d v="2024-10-21T00:00:00"/>
    <s v="10 OCTUBRE"/>
    <n v="2024"/>
    <m/>
    <m/>
    <s v="con memorando No. 3-2023-004268 del 17 -02-2023 se solicitó al área enviar proyectos de actas de liquidación "/>
    <m/>
    <s v="17/02/2023"/>
    <s v="Mediante memorando 3-2022-009175 del 06/04/2022 se devolvio al area para ajustes"/>
    <d v="2022-06-04T00:00:00"/>
    <m/>
    <m/>
    <m/>
    <m/>
    <m/>
    <m/>
    <m/>
    <m/>
    <m/>
    <m/>
    <m/>
    <m/>
    <m/>
    <m/>
    <m/>
    <m/>
    <m/>
    <m/>
    <m/>
    <m/>
    <m/>
    <m/>
    <m/>
    <m/>
    <m/>
    <m/>
    <m/>
    <m/>
    <x v="17"/>
    <x v="4"/>
    <x v="2"/>
    <m/>
  </r>
  <r>
    <s v="GGC-309-2019"/>
    <x v="5"/>
    <s v="Contratar los servicios de operación logística necesarios para la ejecución de espacios,talleres, foros, encuentros de diálogos con ciudadanos y partes interesadas, rendición de cuentas y control social del Ministerio de Minas y Energía."/>
    <s v="SOCIEDAD HOTELERA TEQUENDAMA"/>
    <s v="Cordinador del Grupo de relacionamiento  con el ciudadano  y gestión de la Información. "/>
    <x v="11"/>
    <d v="2019-03-26T00:00:00"/>
    <d v="2020-12-31T00:00:00"/>
    <s v="PEDRO AREVALO"/>
    <m/>
    <d v="2024-10-21T00:00:00"/>
    <s v="10 OCTUBRE"/>
    <n v="2024"/>
    <s v="3-2022-016637_x000a_del 06-07-2022 "/>
    <d v="2022-06-07T00:00:00"/>
    <s v="El 26/07/2023 se realiza la revisión del trámite y se evidencia que: De conformidad con el historico del radicado 3-2022-016637_x000a_del 06-07-2022 reflejado en ARGO se evidencia que  Mediante correo electrónico de fecha 19 de julio de 2022, se regresó a Karen Daniela Bermúdez el proyecto de acta de liquidación del contrato GGC-309-2019. Lo anterior, para revisión y ajustes a que haya lugar. El día Lunes 01/08/2022, se realizó reunión con Karen Daniela y Lina María Montenegro, con el objeto de revisar rubros indicados en el proyecto de acta; los cuales serán revisados por el Grupo de Participación y Servicio al Ciudadano"/>
    <s v="e-mail"/>
    <s v="16/07/2022"/>
    <m/>
    <m/>
    <m/>
    <m/>
    <m/>
    <m/>
    <m/>
    <m/>
    <m/>
    <m/>
    <m/>
    <m/>
    <m/>
    <m/>
    <m/>
    <m/>
    <m/>
    <m/>
    <m/>
    <m/>
    <m/>
    <m/>
    <m/>
    <m/>
    <m/>
    <m/>
    <m/>
    <m/>
    <m/>
    <d v="2025-04-22T00:00:00"/>
    <x v="4"/>
    <x v="1"/>
    <x v="2"/>
    <s v="4 MESES  "/>
  </r>
  <r>
    <s v="GGC-488-2020"/>
    <x v="6"/>
    <m/>
    <s v="MICRONANONICS TECHNOLOGIES S.A.S"/>
    <m/>
    <x v="3"/>
    <s v="22/09/2020"/>
    <d v="2020-12-31T00:00:00"/>
    <s v="PEDRO AREVALO"/>
    <m/>
    <m/>
    <s v="01 ENERO"/>
    <n v="1900"/>
    <s v="No se evidencia en la carpeta"/>
    <s v="No se evidencia en la carpeta"/>
    <m/>
    <m/>
    <m/>
    <m/>
    <m/>
    <m/>
    <m/>
    <m/>
    <m/>
    <s v="No se evidencia en la carpeta"/>
    <s v="No se evidencia en la carpeta"/>
    <s v="No se evidencia en la carpeta"/>
    <s v="No se evidencia en la carpeta"/>
    <s v="25/08/2022"/>
    <s v="x"/>
    <m/>
    <m/>
    <s v="https://www.secop.gov.co/CO1ContractsManagement/Tendering/ProcurementContractEdit/View?docUniqueIdentifier=CO1.PCCNTR.1829003&amp;prevCtxUrl=https%3a%2f%2fwww.secop.gov.co%3a443%2fCO1ContractsManagement%2fTendering%2fProcurementContractManagement%2fIndex&amp;prevCtxLbl=Contratos+"/>
    <m/>
    <m/>
    <m/>
    <m/>
    <m/>
    <m/>
    <m/>
    <m/>
    <m/>
    <m/>
    <m/>
    <m/>
    <m/>
    <m/>
    <m/>
    <x v="17"/>
    <x v="4"/>
    <x v="0"/>
    <m/>
  </r>
  <r>
    <s v="GGC-461-2020"/>
    <x v="6"/>
    <m/>
    <s v="FUERZA AEREA COLOMBIANA"/>
    <m/>
    <x v="6"/>
    <s v="02/09/2020"/>
    <d v="2020-12-31T00:00:00"/>
    <s v="PEDRO AREVALO"/>
    <m/>
    <m/>
    <s v="01 ENERO"/>
    <n v="1900"/>
    <s v="3-2022-004466 del 14-02-2022"/>
    <s v="14/02/2022"/>
    <m/>
    <m/>
    <m/>
    <s v="Se observa en la carpera de GGC que esta el acta de liquidación firmada pero en SECOP II no está liquidado, la abogada a cargo era Lady Mayerly Rodriguez"/>
    <m/>
    <m/>
    <m/>
    <m/>
    <m/>
    <m/>
    <m/>
    <m/>
    <m/>
    <s v="14/12/2022"/>
    <m/>
    <m/>
    <m/>
    <s v="https://www.secop.gov.co/CO1ContractsManagement/Tendering/ProcurementContractEdit/View?docUniqueIdentifier=CO1.PCCNTR.1803530"/>
    <m/>
    <m/>
    <m/>
    <m/>
    <m/>
    <m/>
    <m/>
    <m/>
    <m/>
    <m/>
    <m/>
    <m/>
    <m/>
    <m/>
    <m/>
    <x v="17"/>
    <x v="4"/>
    <x v="0"/>
    <m/>
  </r>
  <r>
    <s v="CAO-013-2020"/>
    <x v="6"/>
    <s v="Contratar la adquisición de cincuenta (50) certificados digitales en firma centralizada, para firma en dispositivos móviles tales como smartphone, tablets, PC, así como un (1) componente CMS (Content Management System) que cumplirá las funciones de validación de certificados y firmado de documentos, de acuerdo al anexo de características técnicas."/>
    <s v="GESTION DE SEGURIDAD ELECTRONICA S.A"/>
    <s v="JULIAN EDUARDO PAEZ GIL"/>
    <x v="1"/>
    <s v="26/05/2020"/>
    <d v="2020-12-31T00:00:00"/>
    <s v="PEDRO AREVALO"/>
    <m/>
    <m/>
    <s v="01 ENERO"/>
    <n v="1900"/>
    <m/>
    <m/>
    <s v="con memorando No. 3-2023-004268 del 17 -02-2023 se solicitó al área enviar proyectos de actas de liquidación "/>
    <m/>
    <s v="17/02/2023"/>
    <m/>
    <m/>
    <m/>
    <m/>
    <m/>
    <m/>
    <m/>
    <m/>
    <m/>
    <m/>
    <m/>
    <m/>
    <m/>
    <m/>
    <m/>
    <m/>
    <m/>
    <m/>
    <m/>
    <m/>
    <m/>
    <m/>
    <m/>
    <m/>
    <m/>
    <m/>
    <m/>
    <m/>
    <m/>
    <d v="2025-08-15T00:00:00"/>
    <x v="1"/>
    <x v="1"/>
    <x v="1"/>
    <s v="Mediante memorando 3-2024-022561 el área informó que el contrato se encuentra cerrado en SECOPII"/>
  </r>
  <r>
    <s v="CAO-017-2020"/>
    <x v="6"/>
    <s v="ontratar el suministro de repuestos, partes y accesorios para la infraestructura tecnológica del Ministerio de Minas y Energía, la cual se encuentra compuesta por computadores de escritorio, computadores portátiles, periféricos, servidores, escáneres, UPS, telecomunicaciones entre otros, acorde al inventario de elementos existentes, de conformidad con el formato de Características Técnica"/>
    <s v="ALL TECHNOLOGICAL SERVICE SATS SAS"/>
    <s v="Coordinador del Grupo de Infraestructura Tecnológica"/>
    <x v="1"/>
    <s v="20/11/2020"/>
    <d v="2020-12-31T00:00:00"/>
    <s v="PEDRO AREVALO"/>
    <m/>
    <d v="2024-10-21T00:00:00"/>
    <s v="10 OCTUBRE"/>
    <n v="2024"/>
    <m/>
    <m/>
    <s v="con memorando No. 3-2023-004268 del 17 -02-2023 se solicitó al área enviar proyectos de actas de liquidación "/>
    <m/>
    <s v="17/02/2023"/>
    <m/>
    <m/>
    <m/>
    <m/>
    <m/>
    <m/>
    <m/>
    <m/>
    <m/>
    <m/>
    <m/>
    <m/>
    <m/>
    <m/>
    <m/>
    <m/>
    <m/>
    <m/>
    <m/>
    <m/>
    <m/>
    <m/>
    <m/>
    <m/>
    <m/>
    <m/>
    <m/>
    <m/>
    <m/>
    <d v="2025-08-15T00:00:00"/>
    <x v="1"/>
    <x v="1"/>
    <x v="2"/>
    <s v="Mediante memorando 3-2024-022561 el área informó que el contrato se encuentra cerrado en  SECOPII.   Verificando en la Plataforma de Secop II, se encuentra en Ejecucion "/>
  </r>
  <r>
    <s v="CAO-020-2020"/>
    <x v="6"/>
    <s v="Diseño de repositorio de información de toda la regulación y normatividad relacionada con los temas negocio del sector minero energético."/>
    <s v="UNBIT LTDA"/>
    <s v="JULIAN EDUARDO PAEZ GIL"/>
    <x v="11"/>
    <s v="04/12/2020"/>
    <d v="2020-12-31T00:00:00"/>
    <s v="SONIA PAOLA GARCIA CONTRERAS"/>
    <m/>
    <d v="2024-10-21T00:00:00"/>
    <s v="10 OCTUBRE"/>
    <n v="2024"/>
    <m/>
    <m/>
    <m/>
    <m/>
    <m/>
    <m/>
    <m/>
    <m/>
    <m/>
    <m/>
    <m/>
    <m/>
    <m/>
    <m/>
    <m/>
    <m/>
    <m/>
    <m/>
    <m/>
    <m/>
    <m/>
    <m/>
    <m/>
    <m/>
    <m/>
    <m/>
    <m/>
    <m/>
    <m/>
    <m/>
    <m/>
    <m/>
    <m/>
    <m/>
    <d v="2025-08-15T00:00:00"/>
    <x v="1"/>
    <x v="3"/>
    <x v="2"/>
    <m/>
  </r>
  <r>
    <s v="GGC-257-2020"/>
    <x v="6"/>
    <s v="Suministro de tiquetes aéreos nacionales e internacionales, requeridos para la implementación del Programa para el Fortalecimiento Institucional del Sector Minero Energético."/>
    <s v="SUBATOURS S.A"/>
    <s v=" Coordinadora del Grupo de Gestión Administrativa_x000a_"/>
    <x v="3"/>
    <d v="2020-02-19T00:00:00"/>
    <d v="2020-12-31T00:00:00"/>
    <s v="PEDRO AREVALO"/>
    <m/>
    <m/>
    <s v="01 ENERO"/>
    <n v="1900"/>
    <s v="3-2022-025343 del 20-10-2022"/>
    <s v="20/10/2022"/>
    <m/>
    <m/>
    <m/>
    <m/>
    <m/>
    <m/>
    <m/>
    <m/>
    <m/>
    <m/>
    <m/>
    <m/>
    <m/>
    <m/>
    <m/>
    <m/>
    <m/>
    <m/>
    <m/>
    <m/>
    <m/>
    <m/>
    <m/>
    <m/>
    <m/>
    <m/>
    <m/>
    <m/>
    <m/>
    <m/>
    <m/>
    <m/>
    <d v="2025-08-15T00:00:00"/>
    <x v="1"/>
    <x v="1"/>
    <x v="1"/>
    <s v="Lady Angélica Mora y confirmó que este contrato no requiere liquidación, puesto que en el reglamento del BID se indica que con el último pago se entiende liquidado. "/>
  </r>
  <r>
    <s v="GGC-579-2020"/>
    <x v="6"/>
    <s v="Adquisición los créditos para el despliegue la Infraestructura Tecnológica para la implementación del proyecto de Integración, interoperabilidad y analítica avanzada de datos del Sector Minero Energético."/>
    <s v="CONTROLES EMPRESARIALES LTDA"/>
    <s v="JULIAN EDUARDO PAEZ GIL"/>
    <x v="1"/>
    <s v="03/12/2020"/>
    <d v="2020-12-31T00:00:00"/>
    <s v="GUILLERMO ANDRES LONDOÑO"/>
    <m/>
    <s v="N/A"/>
    <s v="N/A"/>
    <s v="N/A"/>
    <m/>
    <m/>
    <s v="Mediante Memorando N° 3-2022-011329 de fecha 05-05-2022 el Grupo de Tecnologías de la Información y las Comunicaciones solicital Grupo de Gestión Contractual que el presente Contrato debe ser excluido de las solicitudes de liquidación lo anterior, atendiendo la naturaleza del negocio jurídico el cual no requiere liquidación -"/>
    <m/>
    <m/>
    <m/>
    <m/>
    <m/>
    <m/>
    <m/>
    <m/>
    <m/>
    <m/>
    <m/>
    <m/>
    <m/>
    <m/>
    <m/>
    <m/>
    <m/>
    <m/>
    <m/>
    <m/>
    <m/>
    <m/>
    <m/>
    <m/>
    <m/>
    <m/>
    <m/>
    <m/>
    <m/>
    <m/>
    <m/>
    <d v="2025-01-08T00:00:00"/>
    <x v="16"/>
    <x v="1"/>
    <x v="1"/>
    <s v="Es un contrato con el BID"/>
  </r>
  <r>
    <s v="GGC-548-2020"/>
    <x v="6"/>
    <s v="formular e implementar una estrategia de formación y generación de capacidades locales que permitan replicar un modelo de EITI en el ámbito subnacional"/>
    <s v="ERNST &amp; YOUNG SAS"/>
    <s v="MONICA MARCELA VERDUGO PARRA"/>
    <x v="21"/>
    <d v="2020-12-31T00:00:00"/>
    <d v="2020-12-31T00:00:00"/>
    <s v="GUILLERMO ANDRES LONDOÑO"/>
    <m/>
    <s v="N/A"/>
    <s v="N/A"/>
    <s v="N/A"/>
    <m/>
    <m/>
    <m/>
    <m/>
    <m/>
    <m/>
    <m/>
    <m/>
    <m/>
    <m/>
    <m/>
    <m/>
    <m/>
    <m/>
    <m/>
    <m/>
    <m/>
    <m/>
    <m/>
    <m/>
    <m/>
    <m/>
    <m/>
    <m/>
    <m/>
    <m/>
    <m/>
    <m/>
    <m/>
    <m/>
    <m/>
    <m/>
    <m/>
    <m/>
    <d v="2025-08-15T00:00:00"/>
    <x v="1"/>
    <x v="1"/>
    <x v="1"/>
    <s v="El día 25 de julio de 2023 se suscribe el Acta de Cierre a través de la cual se indica que En atención a que el Contrato fue suscrito con recursos de donación del Banco Mundial y de acuerdo a la normativa de este, estos no requieren liquidación."/>
  </r>
  <r>
    <s v="CAO-015-2020"/>
    <x v="6"/>
    <m/>
    <s v="CONSORCIO MCY"/>
    <s v=" Coordinadora del Grupo de Gestión Administrativa_x000a_"/>
    <x v="3"/>
    <s v="09/11/2020"/>
    <d v="2020-12-31T00:00:00"/>
    <m/>
    <m/>
    <m/>
    <s v="01 ENERO"/>
    <n v="1900"/>
    <m/>
    <m/>
    <m/>
    <m/>
    <m/>
    <m/>
    <m/>
    <m/>
    <m/>
    <m/>
    <m/>
    <m/>
    <m/>
    <m/>
    <m/>
    <d v="2022-10-08T00:00:00"/>
    <s v="x"/>
    <m/>
    <m/>
    <s v="https://www.secop.gov.co/CO1ContractsManagement/Tendering/ProcurementContractEdit/View?ProfileName=CCE-10-Minima_Cuantia&amp;PPI=CO1.PPI.10386739&amp;DocUniqueName=ContratoDeCompra&amp;DocTypeName=NextWay.Entities.Marketplace.Tendering.ProcurementContract&amp;ProfileVersion=8&amp;DocUniqueIdentifier=CO1.PCCNTR.1962126&amp;Messages=Datos%20guardados|Success"/>
    <m/>
    <m/>
    <m/>
    <m/>
    <m/>
    <m/>
    <m/>
    <m/>
    <m/>
    <m/>
    <m/>
    <m/>
    <m/>
    <m/>
    <m/>
    <x v="17"/>
    <x v="4"/>
    <x v="0"/>
    <s v="sin publicar secop ii"/>
  </r>
  <r>
    <s v="CAO-016-2020"/>
    <x v="6"/>
    <m/>
    <s v="WIRE AND WIRELESS SEGURITY SYSTEMS SAS"/>
    <s v=" Coordinadora del Grupo de Gestión Administrativa_x000a_"/>
    <x v="3"/>
    <s v="06/11/2020"/>
    <d v="2020-12-31T00:00:00"/>
    <m/>
    <m/>
    <m/>
    <s v="01 ENERO"/>
    <n v="1900"/>
    <m/>
    <m/>
    <m/>
    <m/>
    <m/>
    <m/>
    <m/>
    <m/>
    <m/>
    <m/>
    <m/>
    <m/>
    <m/>
    <m/>
    <m/>
    <s v="17/05/2022"/>
    <s v="x"/>
    <m/>
    <m/>
    <s v="https://www.secop.gov.co/CO1ContractsManagement/Tendering/ProcurementContractEdit/View?ProfileName=CCE-10-Minima_Cuantia&amp;PPI=CO1.PPI.10631458&amp;DocUniqueName=ContratoDeCompra&amp;DocTypeName=NextWay.Entities.Marketplace.Tendering.ProcurementContract&amp;ProfileVersion=8&amp;DocUniqueIdentifier=CO1.PCCNTR.1967007&amp;Messages=Datos%20guardados|Success"/>
    <m/>
    <m/>
    <m/>
    <m/>
    <m/>
    <m/>
    <m/>
    <m/>
    <m/>
    <m/>
    <m/>
    <m/>
    <m/>
    <m/>
    <m/>
    <x v="17"/>
    <x v="4"/>
    <x v="0"/>
    <s v="sin publicar secop ii"/>
  </r>
  <r>
    <s v="CAO-021-2020"/>
    <x v="6"/>
    <s v="Contratar la adquisición de equipos de comunicación periférica, que corresponde a la adquisición, instalación, configuración, realización de pruebas y poner en operación los switches, acorde con las especificaciones, características y requerimientos del Anexo Técnico."/>
    <s v="BOYRA SA"/>
    <s v="Coordinador Grupo de Infraestructura Tecnológica"/>
    <x v="1"/>
    <s v="11/12/2020"/>
    <d v="2020-12-31T00:00:00"/>
    <s v="SANDRA CAROLINA PULIDO"/>
    <m/>
    <d v="2024-10-21T00:00:00"/>
    <s v="10 OCTUBRE"/>
    <n v="2024"/>
    <m/>
    <m/>
    <m/>
    <m/>
    <m/>
    <m/>
    <m/>
    <m/>
    <m/>
    <m/>
    <m/>
    <m/>
    <m/>
    <m/>
    <m/>
    <m/>
    <m/>
    <m/>
    <m/>
    <m/>
    <m/>
    <m/>
    <m/>
    <m/>
    <m/>
    <m/>
    <m/>
    <m/>
    <m/>
    <m/>
    <m/>
    <m/>
    <m/>
    <m/>
    <d v="2024-12-12T00:00:00"/>
    <x v="18"/>
    <x v="0"/>
    <x v="5"/>
    <s v="no se encuentra en secopii"/>
  </r>
  <r>
    <s v="GGC-101-2020"/>
    <x v="6"/>
    <s v="Aunar esfuerzos para la revisión, evaluación y emisión de pronunciamientos sobre la viabilidad técnica y económica de los proyectos de inversión del sector energético en zonas no interconectadas susceptibles de ser financiados con recursos del Sistema General de Regalías."/>
    <s v="INSTITUTO DE PLANIFICACIÓN Y PROMOCIÓN DE SOLUCIONES ENERGÉTICAS PARA LAS ZONAS NO INTERCONECTADAS - IPSE"/>
    <s v="Coordinador Grupo Ejecución Estratégica del Sector Extractivo"/>
    <x v="21"/>
    <s v="27/01/2020"/>
    <d v="2020-12-31T00:00:00"/>
    <s v="DANNY MAURICIO SUAREZ"/>
    <m/>
    <d v="2024-06-30T00:00:00"/>
    <s v="06 JUNIO"/>
    <n v="2024"/>
    <m/>
    <m/>
    <m/>
    <m/>
    <m/>
    <m/>
    <m/>
    <m/>
    <m/>
    <m/>
    <m/>
    <m/>
    <m/>
    <m/>
    <m/>
    <d v="2022-04-27T00:00:00"/>
    <s v="x"/>
    <m/>
    <m/>
    <s v="https://www.secop.gov.co/CO1ContractsManagement/Tendering/ProcurementContractEdit/View?docUniqueIdentifier=CO1.PCCNTR.1310854&amp;prevCtxUrl=https%3a%2f%2fwww.secop.gov.co%3a443%2fCO1ContractsManagement%2fTendering%2fProcurementContractManagement%2fIndex&amp;prevCtxLbl=Contratos+"/>
    <m/>
    <m/>
    <m/>
    <m/>
    <m/>
    <m/>
    <m/>
    <m/>
    <m/>
    <m/>
    <m/>
    <m/>
    <m/>
    <m/>
    <d v="2025-02-04T00:00:00"/>
    <x v="13"/>
    <x v="1"/>
    <x v="0"/>
    <s v="El día 18 de mayo de 2021 se publicó en la Plataforma SECOP II el Acta de Liquidación / Se actualiza Estado"/>
  </r>
  <r>
    <s v="GGC-318-2020"/>
    <x v="6"/>
    <s v="Adquisición de sobres de correspondencia color blanco bond de mínimo 60 grs sin ventanilla, solapa universal y Block anotaciones tamaño carta, para las diferentes dependencias del Ministerio de Minas y Energía"/>
    <s v="DISPAPELES SA."/>
    <s v="Grupo de Servicios Administrativos"/>
    <x v="3"/>
    <d v="2020-04-06T00:00:00"/>
    <d v="2020-12-31T00:00:00"/>
    <s v="SANDRA CAROLINA PULIDO"/>
    <m/>
    <d v="2024-10-28T00:00:00"/>
    <s v="10 OCTUBRE"/>
    <n v="2024"/>
    <m/>
    <m/>
    <m/>
    <m/>
    <m/>
    <m/>
    <m/>
    <m/>
    <m/>
    <m/>
    <m/>
    <m/>
    <m/>
    <m/>
    <m/>
    <m/>
    <m/>
    <m/>
    <m/>
    <m/>
    <m/>
    <m/>
    <m/>
    <m/>
    <m/>
    <m/>
    <m/>
    <m/>
    <m/>
    <m/>
    <m/>
    <m/>
    <m/>
    <m/>
    <d v="2025-02-05T00:00:00"/>
    <x v="13"/>
    <x v="1"/>
    <x v="0"/>
    <s v="El día 16 de mayo de 2022 se publicó en la TVEC la modificación de la orden de compa No 46586 correspondiente al Acta de Liquidación / Se cambia Estado "/>
  </r>
  <r>
    <s v="GGC-330-2020"/>
    <x v="6"/>
    <s v="Contratar el servicio de soporte preventivo y _x000a_correctivo al Sistema de Correspondencia P8 del _x000a_Ministerio de Minas y Energía"/>
    <s v="GRUPO INTENT DE COLOMBIA S.A."/>
    <s v="Coordinadora Grupo de la Información y Servicio al Ciudadano; ; Coordinador Grupo de Infraestructura Tecnológica"/>
    <x v="11"/>
    <s v="07/04/2020"/>
    <d v="2020-12-31T00:00:00"/>
    <s v="DANNY MAURICIO SUAREZ"/>
    <m/>
    <d v="2024-06-30T00:00:00"/>
    <s v="06 JUNIO"/>
    <n v="2024"/>
    <m/>
    <m/>
    <m/>
    <m/>
    <m/>
    <m/>
    <m/>
    <m/>
    <m/>
    <m/>
    <m/>
    <m/>
    <m/>
    <m/>
    <m/>
    <d v="2022-08-24T00:00:00"/>
    <s v="x"/>
    <m/>
    <m/>
    <s v="https://www.secop.gov.co/CO1ContractsManagement/Tendering/ProcurementContractEdit/View?docUniqueIdentifier=CO1.PCCNTR.1491005&amp;prevCtxUrl=https%3a%2f%2fwww.secop.gov.co%3a443%2fCO1ContractsManagement%2fTendering%2fProcurementContractManagement%2fIndex&amp;prevCtxLbl=Contratos+"/>
    <m/>
    <m/>
    <m/>
    <m/>
    <m/>
    <m/>
    <m/>
    <m/>
    <m/>
    <m/>
    <m/>
    <m/>
    <m/>
    <m/>
    <d v="2025-02-04T00:00:00"/>
    <x v="13"/>
    <x v="1"/>
    <x v="0"/>
    <s v="El día 5 de agosto de 2024 se publicó en la Plataforma SECOP II el Acta de Liquidación / Se actualiza Estado"/>
  </r>
  <r>
    <s v="GGC-337-2020"/>
    <x v="6"/>
    <m/>
    <s v="BUHO MEDIA S.A.S"/>
    <m/>
    <x v="14"/>
    <s v="24/04/2020"/>
    <d v="2020-12-31T00:00:00"/>
    <m/>
    <m/>
    <m/>
    <s v="01 ENERO"/>
    <n v="1900"/>
    <m/>
    <m/>
    <m/>
    <m/>
    <m/>
    <m/>
    <m/>
    <m/>
    <m/>
    <m/>
    <m/>
    <m/>
    <m/>
    <m/>
    <m/>
    <s v="28/06/2022"/>
    <s v="x"/>
    <m/>
    <m/>
    <s v="https://www.secop.gov.co/CO1ContractsManagement/Tendering/ProcurementContractEdit/View?docUniqueIdentifier=CO1.PCCNTR.1515515&amp;prevCtxUrl=https%3a%2f%2fwww.secop.gov.co%3a443%2fCO1ContractsManagement%2fTendering%2fProcurementContractManagement%2fIndex&amp;prevCtxLbl=Contratos+"/>
    <m/>
    <m/>
    <m/>
    <m/>
    <m/>
    <m/>
    <m/>
    <m/>
    <m/>
    <m/>
    <m/>
    <m/>
    <m/>
    <m/>
    <m/>
    <x v="17"/>
    <x v="4"/>
    <x v="0"/>
    <m/>
  </r>
  <r>
    <s v="GGC-373-2020"/>
    <x v="6"/>
    <s v="Contratar los servicios de un consultor que realice el informe EITI Colombia del año fiscal 2019 y los reportes parciales del año fiscal 2020, en cumplimiento del estándar internacional, las disposiciones del Comité Tripartito Nacional y la Secretaría Técnica del EITI."/>
    <s v="CONSORCIO BETA GROUP"/>
    <s v="MONICA MARCELA VERDUGO PARRA"/>
    <x v="21"/>
    <s v="01/06/2020"/>
    <d v="2020-12-31T00:00:00"/>
    <s v="SANDRA CAROLINA PULIDO"/>
    <m/>
    <m/>
    <s v="01 ENERO"/>
    <n v="1900"/>
    <m/>
    <m/>
    <m/>
    <m/>
    <m/>
    <m/>
    <m/>
    <m/>
    <m/>
    <m/>
    <m/>
    <m/>
    <m/>
    <m/>
    <m/>
    <m/>
    <m/>
    <m/>
    <m/>
    <m/>
    <m/>
    <m/>
    <m/>
    <m/>
    <m/>
    <m/>
    <m/>
    <m/>
    <m/>
    <m/>
    <m/>
    <m/>
    <m/>
    <m/>
    <d v="2025-02-05T00:00:00"/>
    <x v="13"/>
    <x v="1"/>
    <x v="0"/>
    <s v="El día 27 de abril de 2022 se publico en la SECOP II la modificación correspondiente al Acta de Liquidación / Se cambia Estado "/>
  </r>
  <r>
    <s v="GGC-446-2020"/>
    <x v="6"/>
    <s v="Contratar la prestación de servicios especializados en gestión documental para la actualización, seguimiento y aplicación de los instrumentos archivísticos, planes y programas de la gestión documental del Ministerio de Minas y Energía; así como la organización y digitalización del acervo documental identificado para su fin"/>
    <s v="SKAPHE TECNOLOGÍA SAS"/>
    <s v="Coordinadora del Grupo de Gestión de la Información y Servicio Ciudadano"/>
    <x v="11"/>
    <d v="2020-04-08T00:00:00"/>
    <d v="2020-12-31T00:00:00"/>
    <s v="DANNY MAURICIO SUAREZ"/>
    <m/>
    <d v="2024-10-21T00:00:00"/>
    <s v="10 OCTUBRE"/>
    <n v="2024"/>
    <m/>
    <m/>
    <m/>
    <m/>
    <m/>
    <m/>
    <m/>
    <m/>
    <m/>
    <m/>
    <m/>
    <m/>
    <m/>
    <m/>
    <m/>
    <d v="2022-08-10T00:00:00"/>
    <s v="x"/>
    <m/>
    <m/>
    <s v="https://www.secop.gov.co/CO1ContractsManagement/Tendering/ProcurementContractEdit/View?docUniqueIdentifier=CO1.PCCNTR.1739480&amp;prevCtxUrl=https%3a%2f%2fwww.secop.gov.co%3a443%2fCO1ContractsManagement%2fTendering%2fProcurementContractManagement%2fIndex&amp;prevCtxLbl=Contratos+"/>
    <m/>
    <m/>
    <m/>
    <m/>
    <m/>
    <m/>
    <m/>
    <m/>
    <m/>
    <m/>
    <m/>
    <m/>
    <m/>
    <m/>
    <d v="2025-02-04T00:00:00"/>
    <x v="13"/>
    <x v="1"/>
    <x v="0"/>
    <s v="El día 5 de agosto de 2024 se publicó en la Plataforma SECOP II el Acta de Liquidación / Se actualiza Estado"/>
  </r>
  <r>
    <s v="GGC-468-2020"/>
    <x v="6"/>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ASESORIAS TECNICAS GEOLOGICAS A T G LTDA"/>
    <m/>
    <x v="15"/>
    <s v="31/08/2020"/>
    <d v="2020-12-31T00:00:00"/>
    <s v="SANDRA CAROLINA PULIDO"/>
    <m/>
    <m/>
    <s v="01 ENERO"/>
    <n v="1900"/>
    <m/>
    <m/>
    <m/>
    <m/>
    <m/>
    <m/>
    <m/>
    <m/>
    <m/>
    <m/>
    <m/>
    <m/>
    <m/>
    <m/>
    <m/>
    <m/>
    <m/>
    <m/>
    <m/>
    <m/>
    <m/>
    <m/>
    <m/>
    <m/>
    <m/>
    <m/>
    <m/>
    <m/>
    <m/>
    <m/>
    <m/>
    <m/>
    <m/>
    <m/>
    <d v="2025-02-05T00:00:00"/>
    <x v="13"/>
    <x v="1"/>
    <x v="0"/>
    <s v="El día 22 de junio de 2022 se publico en la SECOP II la modificación correspondiente al Acta de Liquidación / Se cambia Estado"/>
  </r>
  <r>
    <s v="GGC-535-2020"/>
    <x v="6"/>
    <m/>
    <s v="VISION &amp; PROYECTOS LTDA"/>
    <m/>
    <x v="15"/>
    <s v="14/10/2020"/>
    <d v="2020-12-31T00:00:00"/>
    <m/>
    <m/>
    <d v="2024-06-30T00:00:00"/>
    <s v="06 JUNIO"/>
    <n v="2024"/>
    <m/>
    <m/>
    <m/>
    <m/>
    <m/>
    <m/>
    <m/>
    <m/>
    <m/>
    <m/>
    <m/>
    <m/>
    <m/>
    <m/>
    <m/>
    <s v="24/06/2022"/>
    <s v="x"/>
    <m/>
    <m/>
    <s v="https://www.secop.gov.co/CO1ContractsManagement/Tendering/ProcurementContractEdit/View?docUniqueIdentifier=CO1.PCCNTR.1903658&amp;prevCtxUrl=https%3a%2f%2fwww.secop.gov.co%3a443%2fCO1ContractsManagement%2fTendering%2fProcurementContractManagement%2fIndex&amp;prevCtxLbl=Contratos+"/>
    <m/>
    <m/>
    <m/>
    <m/>
    <m/>
    <m/>
    <m/>
    <m/>
    <m/>
    <m/>
    <m/>
    <m/>
    <m/>
    <m/>
    <m/>
    <x v="17"/>
    <x v="4"/>
    <x v="0"/>
    <m/>
  </r>
  <r>
    <s v="GGC-626-2017"/>
    <x v="3"/>
    <m/>
    <s v="DISPAC S.A. E.S.P.- IPSE"/>
    <s v="Director de Energía Eléctrica"/>
    <x v="2"/>
    <s v="28/12/2017"/>
    <d v="2020-12-31T00:00:00"/>
    <s v="SONIA PAOLA GARCIA CONTRERAS"/>
    <m/>
    <m/>
    <s v="01 ENERO"/>
    <n v="1900"/>
    <s v="3-2022-031073 del 14-12-2022"/>
    <s v="14/12/2022"/>
    <m/>
    <s v="3-2023-006735 del 15-03-2023"/>
    <s v="15/03/2023"/>
    <m/>
    <s v="3-2023-012225 del 24-05-2023"/>
    <s v="24/05/2023"/>
    <s v="Mediante memorando 3-2023-014356_x000a_del 08-06-2023, el área remitió los ajustes solicitados"/>
    <m/>
    <m/>
    <s v="3-2023-021329 del 14-08-2023"/>
    <s v="14/08/2023"/>
    <s v="3-2023-021780_x000a_del 18-08-2023"/>
    <s v="18/08/2023"/>
    <s v="22/08/2023"/>
    <s v="x"/>
    <m/>
    <m/>
    <s v="https://www.secop.gov.co/CO1ContractsManagement/Tendering/ProcurementContractEdit/View?docUniqueIdentifier=CO1.PCCNTR.277599&amp;prevCtxUrl=https%3a%2f%2fwww.secop.gov.co%3a443%2fCO1ContractsManagement%2fTendering%2fProcurementContractManagement%2fIndex&amp;prevCtxLbl=Contratos+"/>
    <m/>
    <m/>
    <m/>
    <m/>
    <m/>
    <m/>
    <m/>
    <m/>
    <m/>
    <m/>
    <m/>
    <m/>
    <m/>
    <m/>
    <m/>
    <x v="17"/>
    <x v="4"/>
    <x v="0"/>
    <s v="Mediante memorando 3-2023-022563_x000a_del 29-08-2023, se remitió al área acta de liquidación bilateral firmada y publicada en SECOP_x000d_"/>
  </r>
  <r>
    <s v="GGC-524-2020"/>
    <x v="6"/>
    <m/>
    <s v="UNIVERSIDAD DEL VALLE"/>
    <m/>
    <x v="5"/>
    <s v="20/10/2020"/>
    <d v="2020-12-31T00:00:00"/>
    <m/>
    <m/>
    <m/>
    <s v="01 ENERO"/>
    <n v="1900"/>
    <m/>
    <m/>
    <m/>
    <m/>
    <m/>
    <m/>
    <m/>
    <m/>
    <m/>
    <m/>
    <m/>
    <m/>
    <m/>
    <m/>
    <m/>
    <s v="30/06/2022"/>
    <s v="x"/>
    <m/>
    <m/>
    <s v="https://www.secop.gov.co/CO1ContractsManagement/Tendering/ProcurementContractEdit/View?docUniqueIdentifier=CO1.PCCNTR.1887993&amp;prevCtxUrl=https%3a%2f%2fwww.secop.gov.co%3a443%2fCO1ContractsManagement%2fTendering%2fProcurementContractManagement%2fIndex&amp;prevCtxLbl=Contratos+"/>
    <m/>
    <m/>
    <m/>
    <m/>
    <m/>
    <m/>
    <m/>
    <m/>
    <m/>
    <m/>
    <m/>
    <m/>
    <m/>
    <m/>
    <m/>
    <x v="17"/>
    <x v="4"/>
    <x v="0"/>
    <m/>
  </r>
  <r>
    <s v="GGC-545-2020"/>
    <x v="6"/>
    <s v="Aunar esfuerzos para la implementación del esquema de acompañamiento de los pequeños mineros en proceso de formalización para la obtención de la licencia ambiental en los Departamentos de Caldas, Tolima y Huila"/>
    <s v="UNIVERSIDAD DE CALDAS"/>
    <s v="Profesional Especializada de la DIRECCIÓN DE FORMALIZACIÓN MINERA"/>
    <x v="5"/>
    <s v="13/11/2020"/>
    <d v="2020-12-31T00:00:00"/>
    <s v="DANNY MAURICIO SUAREZ"/>
    <m/>
    <d v="2024-06-30T00:00:00"/>
    <s v="06 JUNIO"/>
    <n v="2024"/>
    <m/>
    <m/>
    <m/>
    <m/>
    <m/>
    <m/>
    <m/>
    <m/>
    <m/>
    <m/>
    <m/>
    <m/>
    <m/>
    <m/>
    <m/>
    <d v="2022-07-21T00:00:00"/>
    <s v="x"/>
    <m/>
    <m/>
    <s v="https://www.secop.gov.co/CO1ContractsManagement/Tendering/ProcurementContractEdit/Update?ProfileName=CCE-16-Servicios_profesionales_gestion&amp;PPI=CO1.PPI.10799540&amp;DocUniqueName=ContratoDeCompra&amp;DocTypeName=NextWay.Entities.Marketplace.Tendering.ProcurementContract&amp;ProfileVersion=5&amp;DocUniqueIdentifier=CO1.PCCNTR.1937088&amp;prevCtxUrl=https%3a%2f%2fwww.secop.gov.co%3a443%2fCO1ContractsManagement%2fTendering%2fProcurementContractManagement%2fIndex&amp;prevCtxLbl=Contratos+"/>
    <m/>
    <m/>
    <m/>
    <m/>
    <m/>
    <m/>
    <m/>
    <m/>
    <m/>
    <m/>
    <m/>
    <m/>
    <m/>
    <m/>
    <m/>
    <x v="17"/>
    <x v="4"/>
    <x v="5"/>
    <s v="sin publicar en secop ii"/>
  </r>
  <r>
    <s v="CAO-018-2020"/>
    <x v="6"/>
    <m/>
    <s v=" NEG INGENIERÍA S.A.S."/>
    <s v=" Coordinadora del Grupo de Gestión Administrativa_x000a_"/>
    <x v="3"/>
    <d v="2020-12-04T00:00:00"/>
    <d v="2021-01-18T00:00:00"/>
    <m/>
    <m/>
    <m/>
    <s v="01 ENERO"/>
    <n v="1900"/>
    <m/>
    <m/>
    <m/>
    <m/>
    <m/>
    <m/>
    <m/>
    <m/>
    <m/>
    <m/>
    <m/>
    <m/>
    <m/>
    <m/>
    <m/>
    <s v="29/06/2022"/>
    <s v="x"/>
    <m/>
    <m/>
    <s v="https://www.secop.gov.co/CO1ContractsManagement/Tendering/ProcurementContractEdit/View?ProfileName=CCE-10-Minima_Cuantia&amp;PPI=CO1.PPI.11064266&amp;DocUniqueName=ContratoDeCompra&amp;DocTypeName=NextWay.Entities.Marketplace.Tendering.ProcurementContract&amp;ProfileVersion=8&amp;DocUniqueIdentifier=CO1.PCCNTR.2030867&amp;Messages=Datos%20guardados|Success"/>
    <m/>
    <m/>
    <m/>
    <m/>
    <m/>
    <m/>
    <m/>
    <m/>
    <m/>
    <m/>
    <m/>
    <m/>
    <m/>
    <m/>
    <m/>
    <x v="17"/>
    <x v="4"/>
    <x v="0"/>
    <s v="sin publicar secop ii"/>
  </r>
  <r>
    <s v="GGC-572-2020"/>
    <x v="6"/>
    <m/>
    <s v="UT BACKUP MINENERGÍA"/>
    <m/>
    <x v="1"/>
    <d v="2020-11-25T00:00:00"/>
    <d v="2021-01-30T00:00:00"/>
    <s v="SONIA PAOLA GARCIA CONTRERAS"/>
    <m/>
    <d v="2024-10-21T00:00:00"/>
    <s v="10 OCTUBRE"/>
    <n v="2024"/>
    <m/>
    <m/>
    <s v="Mediante memorando 3-2023-007003 del 21/03/2023 se solicitó al área la radicación del acta de liquidación"/>
    <m/>
    <m/>
    <m/>
    <m/>
    <m/>
    <m/>
    <m/>
    <m/>
    <m/>
    <m/>
    <m/>
    <m/>
    <m/>
    <m/>
    <m/>
    <m/>
    <m/>
    <m/>
    <m/>
    <m/>
    <m/>
    <m/>
    <m/>
    <m/>
    <m/>
    <m/>
    <m/>
    <m/>
    <m/>
    <m/>
    <m/>
    <m/>
    <x v="17"/>
    <x v="4"/>
    <x v="2"/>
    <m/>
  </r>
  <r>
    <s v="GGC-555-2020"/>
    <x v="6"/>
    <s v="Adquirir equipos de cómputo y periféricos, a través del Acuerdo Marco de Precios No. CCE925-1-AMP-2019 de Colombia Compra Eficiente"/>
    <s v="COLOMBIANA DE SOFTWARE Y HARDWARE COLSOF  S.A"/>
    <s v="JULIAN EDUARDO PAEZ GIL"/>
    <x v="1"/>
    <s v="09/11/2020"/>
    <d v="2021-01-31T00:00:00"/>
    <s v="PEDRO AREVALO"/>
    <m/>
    <d v="2024-10-21T00:00:00"/>
    <s v="10 OCTUBRE"/>
    <n v="2024"/>
    <m/>
    <m/>
    <s v="con memorando No. 3-2023-004268 del 17 -02-2023 se solicitó al área enviar proyectos de actas de liquidación "/>
    <m/>
    <s v="17/02/2023"/>
    <m/>
    <m/>
    <m/>
    <m/>
    <m/>
    <m/>
    <m/>
    <m/>
    <m/>
    <m/>
    <m/>
    <s v="x"/>
    <m/>
    <m/>
    <m/>
    <m/>
    <m/>
    <m/>
    <m/>
    <m/>
    <m/>
    <m/>
    <m/>
    <m/>
    <m/>
    <m/>
    <m/>
    <m/>
    <m/>
    <m/>
    <x v="17"/>
    <x v="4"/>
    <x v="2"/>
    <m/>
  </r>
  <r>
    <s v="CAO-012-2020"/>
    <x v="6"/>
    <m/>
    <s v="GPS ELECTRONICS LTDA"/>
    <m/>
    <x v="3"/>
    <s v="04/08/2020"/>
    <d v="2021-01-31T00:00:00"/>
    <m/>
    <m/>
    <m/>
    <s v="01 ENERO"/>
    <n v="1900"/>
    <m/>
    <m/>
    <m/>
    <m/>
    <m/>
    <m/>
    <m/>
    <m/>
    <m/>
    <m/>
    <m/>
    <m/>
    <m/>
    <m/>
    <m/>
    <s v="26/08/2022"/>
    <s v="x"/>
    <m/>
    <m/>
    <s v="https://www.secop.gov.co/CO1ContractsManagement/Tendering/ProcurementContractEdit/View?docUniqueIdentifier=CO1.PCCNTR.1744674&amp;prevCtxUrl=https%3a%2f%2fwww.secop.gov.co%3a443%2fCO1ContractsManagement%2fTendering%2fProcurementContractManagement%2fIndex&amp;prevCtxLbl=Contratos+"/>
    <m/>
    <m/>
    <m/>
    <m/>
    <m/>
    <m/>
    <m/>
    <m/>
    <m/>
    <m/>
    <m/>
    <m/>
    <m/>
    <m/>
    <m/>
    <x v="17"/>
    <x v="4"/>
    <x v="0"/>
    <m/>
  </r>
  <r>
    <s v="GGC-492-2020"/>
    <x v="6"/>
    <s v="Adquirir e implementar un Sistema de Gestión de Documentos Electrónicos SGDEA"/>
    <s v="CONSULTORES EN INFORMACIÓN INFOMÉTRIKA SAS"/>
    <s v="COORDINADORA GRUPO DE RELACIONAMIENTO CON EL CIUDADANO Y GESTION DE LA INFORMACION"/>
    <x v="11"/>
    <s v="14/09/2020"/>
    <d v="2021-05-15T00:00:00"/>
    <s v="SANDRA CAROLINA PULIDO"/>
    <m/>
    <d v="2024-10-21T00:00:00"/>
    <s v="10 OCTUBRE"/>
    <n v="2024"/>
    <m/>
    <m/>
    <m/>
    <m/>
    <m/>
    <m/>
    <m/>
    <m/>
    <m/>
    <m/>
    <m/>
    <m/>
    <m/>
    <m/>
    <m/>
    <m/>
    <m/>
    <m/>
    <m/>
    <m/>
    <m/>
    <m/>
    <m/>
    <m/>
    <m/>
    <m/>
    <m/>
    <m/>
    <m/>
    <m/>
    <m/>
    <m/>
    <m/>
    <m/>
    <d v="2025-02-06T00:00:00"/>
    <x v="13"/>
    <x v="1"/>
    <x v="0"/>
    <s v="El día 10 de agosto de 2022 se publico en la SECOP II la modificación correspondiente al Acta de Liquidación / Se cambia Estado"/>
  </r>
  <r>
    <s v="CAO-022-2020"/>
    <x v="6"/>
    <m/>
    <s v="MELTEC COMUNICACIONES S.A."/>
    <m/>
    <x v="3"/>
    <s v="23/12/2020"/>
    <d v="2021-02-26T00:00:00"/>
    <m/>
    <m/>
    <m/>
    <s v="01 ENERO"/>
    <n v="1900"/>
    <m/>
    <m/>
    <m/>
    <m/>
    <m/>
    <m/>
    <m/>
    <m/>
    <m/>
    <m/>
    <m/>
    <m/>
    <m/>
    <m/>
    <m/>
    <s v="19/05/2022"/>
    <m/>
    <m/>
    <m/>
    <s v="https://www.secop.gov.co/CO1ContractsManagement/Tendering/ProcurementContractEdit/View?docUniqueIdentifier=CO1.PCCNTR.2071425&amp;prevCtxUrl=https%3a%2f%2fwww.secop.gov.co%3a443%2fCO1ContractsManagement%2fTendering%2fProcurementContractManagement%2fIndex&amp;prevCtxLbl=Contratos+"/>
    <m/>
    <m/>
    <m/>
    <m/>
    <m/>
    <m/>
    <m/>
    <m/>
    <m/>
    <m/>
    <m/>
    <m/>
    <m/>
    <m/>
    <m/>
    <x v="17"/>
    <x v="4"/>
    <x v="0"/>
    <m/>
  </r>
  <r>
    <s v="GGC-365-2021"/>
    <x v="0"/>
    <s v="El MINISTERIO DE MINAS Y ENERGÍA cede en favor de la empresa ENERGÍA PARA EL AMAZONAS S.A. E.S.P. -ENAM-, a título gratuito, la posición contractual como arrendador en los CONTRATOS DE ARRENDAMIENTO DE POSTERÍA CON LOS OPERADORES TELEMÁTICOS, celebrados entre la EMPRESA DE ENERGÍA DEL AMAZONAS S.A. E.S.P. EN LIQUIDACIÓN con TV LETICIA S.A.S., y con COLOMBIA TELECOMUNICACIONES S.A. E.S.P., junto con el derecho a percibir los pago en favor del arrendatario, que por cualquier concepto se hubiesen causado desde que el MINISTERIO asumió posición contractual, identificados así: 1) COLOMBIA TELECOMUNICACIONES S.A. E.S.P.  2) TV LETICIA S.A.S. 2) TV LETICIA S.A.S. "/>
    <s v="ENERGIA PARA EL AMAZONAS S.A. E.S.P"/>
    <s v="LUIS JULIAN ZULUAGA LOPEZ"/>
    <x v="2"/>
    <d v="2021-03-01T00:00:00"/>
    <d v="2021-03-02T00:00:00"/>
    <s v="GUILLERMO ANDRES LONDOÑO"/>
    <m/>
    <s v="N/A"/>
    <s v="N/A"/>
    <s v="N/A"/>
    <m/>
    <m/>
    <m/>
    <m/>
    <m/>
    <m/>
    <m/>
    <m/>
    <m/>
    <m/>
    <m/>
    <m/>
    <m/>
    <m/>
    <m/>
    <m/>
    <m/>
    <m/>
    <m/>
    <m/>
    <m/>
    <m/>
    <m/>
    <m/>
    <m/>
    <m/>
    <m/>
    <m/>
    <m/>
    <m/>
    <m/>
    <m/>
    <m/>
    <m/>
    <d v="2025-08-15T00:00:00"/>
    <x v="1"/>
    <x v="1"/>
    <x v="1"/>
    <s v="El Estudio Previo determina que el Contrato es de ejecución instantánea y en el Contrato no se pacta Cláusula de Liquidación"/>
  </r>
  <r>
    <s v="GGC-552-2020"/>
    <x v="6"/>
    <s v="Desarrollar una herramienta de seguimiento a la información territorial, que permita conocer los diálogos adelantados a nivel subnacional, mejorar los datos del sector y hacer análisis de la información, mediante la adquisición de licencias y servicios de desarrollo de software orientados a la satisfacción de las necesidades anteriormente expuestas."/>
    <s v="CONTROLES EMPRESARIALES LTDA"/>
    <s v="JULIAN EDUARDO PAEZ GIL"/>
    <x v="21"/>
    <s v="05/11/2020"/>
    <d v="2021-03-05T00:00:00"/>
    <s v="PEDRO AREVALO"/>
    <m/>
    <m/>
    <s v="01 ENERO"/>
    <n v="1900"/>
    <m/>
    <m/>
    <m/>
    <m/>
    <m/>
    <m/>
    <m/>
    <m/>
    <m/>
    <m/>
    <m/>
    <m/>
    <m/>
    <m/>
    <m/>
    <m/>
    <m/>
    <m/>
    <m/>
    <m/>
    <m/>
    <m/>
    <m/>
    <m/>
    <m/>
    <m/>
    <m/>
    <m/>
    <m/>
    <m/>
    <m/>
    <m/>
    <m/>
    <m/>
    <d v="2025-08-15T00:00:00"/>
    <x v="1"/>
    <x v="1"/>
    <x v="1"/>
    <s v="Contrato financiado con recursos del Banco Mundial, Artículo 20 de la Ley 1150 de 2007, no requiere liquidación"/>
  </r>
  <r>
    <s v="CAO-023-2020"/>
    <x v="6"/>
    <m/>
    <s v="DAR SOLUCIONES SAS"/>
    <m/>
    <x v="3"/>
    <s v="23/12/2020"/>
    <d v="2021-03-31T00:00:00"/>
    <m/>
    <m/>
    <m/>
    <s v="01 ENERO"/>
    <n v="1900"/>
    <m/>
    <m/>
    <m/>
    <m/>
    <m/>
    <m/>
    <m/>
    <m/>
    <m/>
    <m/>
    <m/>
    <m/>
    <m/>
    <m/>
    <m/>
    <s v="28/06/2022"/>
    <s v="x"/>
    <m/>
    <m/>
    <s v="https://www.secop.gov.co/CO1ContractsManagement/Tendering/ProcurementContractEdit/View?docUniqueIdentifier=CO1.PCCNTR.2071248&amp;prevCtxUrl=https%3a%2f%2fwww.secop.gov.co%3a443%2fCO1ContractsManagement%2fTendering%2fProcurementContractManagement%2fIndex&amp;prevCtxLbl=Contratos+"/>
    <m/>
    <m/>
    <m/>
    <m/>
    <m/>
    <m/>
    <m/>
    <m/>
    <m/>
    <m/>
    <m/>
    <m/>
    <m/>
    <m/>
    <m/>
    <x v="17"/>
    <x v="4"/>
    <x v="0"/>
    <m/>
  </r>
  <r>
    <s v="GGC-428-L01-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s v="CONSORCIO PROISES"/>
    <s v="RAMIREZ MARTINEZ MARIA VICTORIA"/>
    <x v="2"/>
    <d v="2020-10-30T00:00:00"/>
    <d v="2023-08-29T00:00:00"/>
    <s v="SONIA PAOLA GARCIA CONTRERAS"/>
    <s v="GUILLERMO ORTIZ GONZALEZ"/>
    <s v="02/29/2026"/>
    <s v="02 FEBRERO"/>
    <n v="2026"/>
    <s v="NEON"/>
    <s v="20/01/2026"/>
    <m/>
    <s v="NEON"/>
    <d v="2026-03-02T00:00:00"/>
    <s v="NEON - 16/02/2026"/>
    <s v="NEON"/>
    <s v="16/02/2026"/>
    <s v="NEON-20/02/2026"/>
    <m/>
    <m/>
    <s v="NEON"/>
    <s v="20/02/2026"/>
    <s v="NEON"/>
    <s v="26/02/2026"/>
    <s v="27/02/2026"/>
    <s v="x"/>
    <m/>
    <m/>
    <s v="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070622&amp;prevCtxUrl=https%3a%2f%2fwww.secop.gov.co%3a443%2fCO1ContractsManagement%2fTendering%2fProcurementContractEdit%2fView%3fdocUniqueIdentifier%3dCO1.PCCNTR.1666708&amp;prevCtxLbl=Procurement+contract"/>
    <m/>
    <m/>
    <m/>
    <m/>
    <m/>
    <m/>
    <m/>
    <m/>
    <m/>
    <m/>
    <m/>
    <m/>
    <m/>
    <m/>
    <d v="2026-02-27T00:00:00"/>
    <x v="19"/>
    <x v="2"/>
    <x v="0"/>
    <s v="4 meses"/>
  </r>
  <r>
    <s v="GGC-451-2020"/>
    <x v="6"/>
    <s v="Aunar esfuerzos técnicos y financieros para culminas la implementación de las actividades de corto plazo (2019-2020) del Plan Integral de Gestión de Cambio Climático, adoptado por medio de la resolución 40807 de 2018 y formular la estrategia de Cambio Climático 2050 según las políticas de transformación energéticas ley 1955 de 2019."/>
    <s v="CENTRO INTERNACIONAL DE AGRICULTURA TROPICAL "/>
    <s v="LUISA FERNANDA BACCA BENAVIDES"/>
    <x v="8"/>
    <s v="11/08/2020"/>
    <d v="2021-06-30T00:00:00"/>
    <s v="PEDRO AREVALO"/>
    <m/>
    <m/>
    <s v="01 ENERO"/>
    <n v="1900"/>
    <s v="3-2022-014887_x000a_del 13-06-2022"/>
    <s v="13/06/2022"/>
    <m/>
    <m/>
    <m/>
    <m/>
    <m/>
    <m/>
    <m/>
    <m/>
    <m/>
    <m/>
    <m/>
    <m/>
    <m/>
    <m/>
    <m/>
    <m/>
    <m/>
    <m/>
    <m/>
    <m/>
    <m/>
    <m/>
    <m/>
    <m/>
    <m/>
    <m/>
    <m/>
    <m/>
    <m/>
    <m/>
    <m/>
    <m/>
    <d v="2025-08-15T00:00:00"/>
    <x v="1"/>
    <x v="1"/>
    <x v="1"/>
    <s v="Mediante memorando 3-2024-044706 del 05-12-2024 la supervisión informa que el trámite no requiere liquidación, la Clausula Vigésima Segunda  indica es Cierre contractuak"/>
  </r>
  <r>
    <s v="GGC-549-2020"/>
    <x v="6"/>
    <s v="&quot;Prestar los servicios de Fábrica de Software a fin de implementar la construcción del sistema de integración, interoperabilidad y analítica avanzada de datos del Sector Minero Energético Colombiano.&quot;"/>
    <s v="CONSORCIO S&amp;B 2020"/>
    <m/>
    <x v="1"/>
    <s v="30/10/2020"/>
    <d v="2021-08-31T00:00:00"/>
    <s v="PEDRO AREVALO"/>
    <m/>
    <d v="2024-10-21T00:00:00"/>
    <s v="10 OCTUBRE"/>
    <n v="2024"/>
    <m/>
    <m/>
    <s v="con memorando No. 3-2023-004268 del 17 -02-2023 se solicitó al área enviar proyectos de actas de liquidación "/>
    <m/>
    <s v="17/02/2023"/>
    <m/>
    <m/>
    <m/>
    <m/>
    <m/>
    <m/>
    <m/>
    <m/>
    <m/>
    <m/>
    <s v="25/08/2022"/>
    <s v="x"/>
    <m/>
    <m/>
    <s v="https://www.secop.gov.co/CO1ContractsManagement/Tendering/ProcurementContractEdit/View?docUniqueIdentifier=CO1.PCCNTR.1809822&amp;prevCtxUrl=https%3a%2f%2fwww.secop.gov.co%3a443%2fCO1ContractsManagement%2fTendering%2fProcurementContractManagement%2fIndex&amp;prevCtxLbl=Contratos+"/>
    <m/>
    <m/>
    <m/>
    <m/>
    <m/>
    <m/>
    <m/>
    <m/>
    <m/>
    <m/>
    <m/>
    <m/>
    <m/>
    <m/>
    <d v="2025-11-24T00:00:00"/>
    <x v="20"/>
    <x v="1"/>
    <x v="0"/>
    <m/>
  </r>
  <r>
    <s v="GGC-234-2021"/>
    <x v="0"/>
    <s v="Aunar esfuerzos administrativos y de capacidades tecnológicas para la puesta en marcha _x000a_del Proyecto Piloto de implementación del MODELO DE ABASTECIMIENTO _x000a_ESTRATÉGICO desarrollado por la AGENCIA NACIONAL DE CONTRATACIÓN PÚBLICA _x000a_– COLOMBIA COMPRA EFICIENTE, en el MINISTERIO DE MINAS Y ENERGÍA"/>
    <s v="AGENCIA NACIONAL DE CONTRATACION PUBLICA - COLOMBIA COMPRA EFICIENTE"/>
    <s v="Coordinación Grupo Gestión Contractual"/>
    <x v="22"/>
    <d v="2021-01-04T00:00:00"/>
    <d v="2021-10-03T00:00:00"/>
    <s v="DANNY MAURICIO SUAREZ"/>
    <m/>
    <d v="2024-04-03T00:00:00"/>
    <s v="04 ABRIL"/>
    <n v="2024"/>
    <m/>
    <m/>
    <m/>
    <m/>
    <m/>
    <m/>
    <m/>
    <m/>
    <m/>
    <m/>
    <m/>
    <m/>
    <m/>
    <m/>
    <m/>
    <d v="2022-06-02T00:00:00"/>
    <s v="x"/>
    <m/>
    <m/>
    <m/>
    <m/>
    <m/>
    <m/>
    <m/>
    <m/>
    <m/>
    <m/>
    <m/>
    <m/>
    <m/>
    <m/>
    <m/>
    <m/>
    <m/>
    <m/>
    <x v="17"/>
    <x v="4"/>
    <x v="5"/>
    <s v="no se encuentra en secopii"/>
  </r>
  <r>
    <s v="GGC-411-2019"/>
    <x v="5"/>
    <s v="Interconectado Nacional - SIN en el Departamento de Bolívar"/>
    <s v="ESSA S.A. E.S.P."/>
    <s v="DIRECTOR DE ENERGIA ELECTRICA"/>
    <x v="2"/>
    <d v="2019-09-10T00:00:00"/>
    <d v="2039-08-10T00:00:00"/>
    <s v="SANDRA CAROLINA PULIDO"/>
    <m/>
    <d v="2042-07-04T00:00:00"/>
    <s v="07 JULIO"/>
    <n v="2042"/>
    <m/>
    <m/>
    <m/>
    <m/>
    <m/>
    <m/>
    <m/>
    <m/>
    <m/>
    <m/>
    <m/>
    <m/>
    <m/>
    <m/>
    <m/>
    <m/>
    <m/>
    <m/>
    <m/>
    <s v="https://www.contratos.gov.co/consultas/detalleProceso.do?numConstancia=19-12-9654350&amp;"/>
    <m/>
    <m/>
    <m/>
    <m/>
    <m/>
    <m/>
    <m/>
    <m/>
    <m/>
    <m/>
    <m/>
    <m/>
    <m/>
    <m/>
    <d v="2025-08-13T00:00:00"/>
    <x v="1"/>
    <x v="1"/>
    <x v="0"/>
    <s v="en la carpeta compartida se observa que existe acta de terminación anticipada y liquidación bilateral debidamente suscrita por las partes, el 29 de agosto de 2022. no se evidencia que el contrato este publicado en SECOP I ni SECOP II"/>
  </r>
  <r>
    <s v="CAO-011-2021"/>
    <x v="0"/>
    <s v="Contratar el servicio de mantenimiento y recarga de los extintores de propiedad del Ministerio de Minas y Energía."/>
    <s v="EQUIPO SERMATEX LTDA - EQUIPO SERVICIO MANTENIMIENTO EXTINTORES LTDA"/>
    <s v="ANGELICA MARIA BERMUDEZ RODRIGUEZ"/>
    <x v="3"/>
    <d v="2021-09-21T00:00:00"/>
    <d v="2021-11-27T00:00:00"/>
    <s v="SONIA PAOLA GARCIA CONTRERAS"/>
    <m/>
    <m/>
    <s v="01 ENERO"/>
    <n v="1900"/>
    <m/>
    <m/>
    <m/>
    <m/>
    <m/>
    <m/>
    <m/>
    <m/>
    <m/>
    <m/>
    <m/>
    <m/>
    <m/>
    <m/>
    <m/>
    <m/>
    <m/>
    <m/>
    <m/>
    <m/>
    <m/>
    <m/>
    <m/>
    <m/>
    <m/>
    <m/>
    <m/>
    <m/>
    <m/>
    <m/>
    <m/>
    <m/>
    <m/>
    <m/>
    <d v="2025-08-15T00:00:00"/>
    <x v="1"/>
    <x v="1"/>
    <x v="1"/>
    <s v="Mediante memorando 3-2024-019350 del 24/06/2024 el área informa que el contrato no requiere liquidación"/>
  </r>
  <r>
    <s v="GGC-581-2020"/>
    <x v="6"/>
    <s v="EL MINISTERIO DE MINAS Y ENERGÍA transfiere a título gratuito al MINISTERIO DE HACIENDA Y CRÉDITO PÚBLICO la totalidad de su propiedad accionaria en las empresas relacionadas a continuación, y por ende, adelantará las actuaciones que sean necesarias para que se perfeccione dicha la transferencia en los respectivos registros de accionistas. La transferencia se hace conforme a la autorización impartida por la Comisión Intersectorial para el Aprovechamiento de Activos Públicos (?CAAP?), en sesión número 11 convocada el día 30 de julio de 2020. "/>
    <s v="MINISTERIO DE HACIENDA Y CREDITO PUBLICO"/>
    <s v="Subdirector Administrativo y Financiero"/>
    <x v="22"/>
    <s v="07/12/2020"/>
    <d v="2021-04-06T00:00:00"/>
    <s v="ANDRES FELIPE SIERRA"/>
    <s v="HERNAN DARIO FORERO"/>
    <d v="2024-10-06T00:00:00"/>
    <s v="10 OCTUBRE"/>
    <n v="2024"/>
    <m/>
    <m/>
    <m/>
    <m/>
    <m/>
    <m/>
    <m/>
    <m/>
    <m/>
    <m/>
    <m/>
    <m/>
    <m/>
    <m/>
    <m/>
    <d v="2023-01-23T00:00:00"/>
    <s v="x"/>
    <m/>
    <m/>
    <s v="https://www.contratos.gov.co/consultas/detalleProceso.do?numConstancia=20-22-21653"/>
    <m/>
    <m/>
    <m/>
    <m/>
    <m/>
    <m/>
    <m/>
    <m/>
    <m/>
    <m/>
    <m/>
    <m/>
    <m/>
    <m/>
    <d v="2025-09-30T00:00:00"/>
    <x v="21"/>
    <x v="3"/>
    <x v="0"/>
    <s v="CONTRATO PUBLICADO EN SECOP I YA SE ENCONTRABA LIQUIDADO EN MIN HACIENDA"/>
  </r>
  <r>
    <s v="1919600-1996"/>
    <x v="16"/>
    <s v="MODIFICACION No.01919605 AL CONTRATO FAEP No.01919600 DEL 25 DE MAYO DE 1996 CELEBRADO ENTRE EL BANCO DE LA REPUBLICA- MINISTERIO DE HACIENDA Y CREDITO PUBLICO Y MINISTERIO DE MINAS Y ENERGIA"/>
    <s v="BANCO DE LA REPUBLICA, MINISTERIO DE HACIENDA"/>
    <m/>
    <x v="22"/>
    <d v="1996-05-25T00:00:00"/>
    <d v="2021-12-01T00:00:00"/>
    <s v="DANNY MAURICIO SUAREZ"/>
    <m/>
    <m/>
    <s v="01 ENERO"/>
    <n v="1900"/>
    <m/>
    <m/>
    <m/>
    <m/>
    <m/>
    <m/>
    <m/>
    <m/>
    <m/>
    <m/>
    <m/>
    <m/>
    <m/>
    <m/>
    <m/>
    <m/>
    <m/>
    <m/>
    <m/>
    <m/>
    <m/>
    <m/>
    <m/>
    <m/>
    <m/>
    <m/>
    <m/>
    <m/>
    <m/>
    <m/>
    <m/>
    <m/>
    <m/>
    <m/>
    <d v="2025-02-06T00:00:00"/>
    <x v="13"/>
    <x v="1"/>
    <x v="0"/>
    <s v="El día 13 de mayo de 2022 se publico en la plataforma ARGO la modificación correspondiente al Acta de Liquidación / Se cambia Estado "/>
  </r>
  <r>
    <s v="GGC-519-2021"/>
    <x v="0"/>
    <m/>
    <s v="INGENIAN SOFTWARE SAS "/>
    <m/>
    <x v="0"/>
    <d v="2021-06-23T00:00:00"/>
    <d v="2021-12-15T00:00:00"/>
    <s v="PEDRO AREVALO"/>
    <m/>
    <d v="2024-10-21T00:00:00"/>
    <s v="10 OCTUBRE"/>
    <n v="2024"/>
    <s v="3-2022-021593 del 05-09-2022"/>
    <d v="2022-05-09T00:00:00"/>
    <s v="se solicitó acceso a la carpeta para poder revisar los soportes del acta de liquidación - correo del 11-05-2023 "/>
    <s v="3-2023-012299 del 25 de mayo de 2023"/>
    <s v="26/05/2023"/>
    <s v="3-2023-012554"/>
    <s v="26-05-2023"/>
    <m/>
    <m/>
    <m/>
    <m/>
    <m/>
    <m/>
    <m/>
    <m/>
    <m/>
    <m/>
    <m/>
    <m/>
    <m/>
    <m/>
    <m/>
    <m/>
    <m/>
    <m/>
    <m/>
    <m/>
    <m/>
    <m/>
    <m/>
    <m/>
    <m/>
    <m/>
    <m/>
    <m/>
    <x v="17"/>
    <x v="4"/>
    <x v="2"/>
    <m/>
  </r>
  <r>
    <s v="GGC-713-2021"/>
    <x v="0"/>
    <m/>
    <s v="ERNST &amp; YOUNG SAS"/>
    <m/>
    <x v="4"/>
    <d v="2021-10-22T00:00:00"/>
    <d v="2022-02-18T00:00:00"/>
    <s v="SONIA PAOLA GARCIA CONTRERAS"/>
    <m/>
    <d v="2024-10-21T00:00:00"/>
    <s v="10 OCTUBRE"/>
    <n v="2024"/>
    <m/>
    <m/>
    <m/>
    <m/>
    <m/>
    <m/>
    <m/>
    <s v="/"/>
    <m/>
    <m/>
    <m/>
    <m/>
    <m/>
    <m/>
    <m/>
    <m/>
    <m/>
    <m/>
    <m/>
    <m/>
    <m/>
    <m/>
    <m/>
    <m/>
    <m/>
    <m/>
    <m/>
    <m/>
    <m/>
    <m/>
    <m/>
    <m/>
    <m/>
    <m/>
    <d v="2025-03-26T00:00:00"/>
    <x v="16"/>
    <x v="1"/>
    <x v="2"/>
    <s v="Contrato no requiere liquidación, ya existe acta de cierre de expediente contractual publicada, se oficia lo pertinente a OCID"/>
  </r>
  <r>
    <s v="GGC-606-2021"/>
    <x v="0"/>
    <s v="Conceptualización y elaboración de propuesta de lineamientos técnicos de política de buenas prácticas para estandarizar los procesos de la actividad minera relacionados con la &quot;Gestión y manejo de estériles en minería? y con la ?Economía circular en la actividad minera?, de acuerdo con las buenas prácticas internacionales"/>
    <s v="ASESORIAS TECNICAS GEOLOGICAS A T G LTDA"/>
    <s v="PLINIO ENRIQUE BUSTAMANTE ORTEGA"/>
    <x v="15"/>
    <d v="2021-08-20T00:00:00"/>
    <d v="2021-12-19T00:00:00"/>
    <s v="SANDRA CAROLINA PULIDO"/>
    <m/>
    <m/>
    <s v="01 ENERO"/>
    <n v="1900"/>
    <m/>
    <m/>
    <m/>
    <m/>
    <m/>
    <m/>
    <m/>
    <m/>
    <m/>
    <m/>
    <m/>
    <m/>
    <m/>
    <m/>
    <m/>
    <m/>
    <m/>
    <m/>
    <m/>
    <m/>
    <m/>
    <m/>
    <m/>
    <m/>
    <m/>
    <m/>
    <m/>
    <m/>
    <m/>
    <m/>
    <m/>
    <m/>
    <m/>
    <m/>
    <d v="2025-02-06T00:00:00"/>
    <x v="13"/>
    <x v="1"/>
    <x v="0"/>
    <s v="El día 1 de junio de 2021 se publico en la SECOP II la modificación correspondiente al Acta de Liquidación / Se cambia Estado"/>
  </r>
  <r>
    <s v="CAO-003-2021"/>
    <x v="0"/>
    <s v="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
    <s v="GRUPO HISCA SAS"/>
    <s v="Coordinador de Defensa Judicial y Extrajudicial "/>
    <x v="18"/>
    <d v="2021-06-03T00:00:00"/>
    <d v="2021-12-20T00:00:00"/>
    <s v="DANNY MAURICIO SUAREZ"/>
    <m/>
    <d v="2024-06-20T00:00:00"/>
    <s v="06 JUNIO"/>
    <n v="2024"/>
    <m/>
    <m/>
    <m/>
    <m/>
    <m/>
    <m/>
    <m/>
    <m/>
    <m/>
    <m/>
    <m/>
    <m/>
    <m/>
    <m/>
    <m/>
    <d v="2022-07-22T00:00:00"/>
    <s v="x"/>
    <m/>
    <m/>
    <m/>
    <m/>
    <m/>
    <m/>
    <m/>
    <m/>
    <m/>
    <m/>
    <m/>
    <m/>
    <m/>
    <m/>
    <m/>
    <m/>
    <m/>
    <d v="2025-08-15T00:00:00"/>
    <x v="1"/>
    <x v="1"/>
    <x v="5"/>
    <s v="sin publicar secop ii se envía correo solciitando instrucciones SAF"/>
  </r>
  <r>
    <s v="CAO-006-2021"/>
    <x v="0"/>
    <s v="Adquirir el estudio de inclusión financiera y/o bases de datos que permitan al Ministerio de Minas y Energía contar con información estadística e indicadores relacionados con la bancarización para la implementación y apoyo de la estrategia de dinamización del mercado de títulos en el marco del proyecto de inversión &quot;Mejoramiento de la competitividad para el desarrollo del sector minero a nivel nacional&quot;"/>
    <s v="EXPERIAN COLOMBIA S.A."/>
    <s v="RAFAEL EDUARDO GARCIA MOLANO"/>
    <x v="15"/>
    <d v="2021-10-08T00:00:00"/>
    <s v="20/12/2021"/>
    <s v="SANDRA CAROLINA PULIDO"/>
    <m/>
    <m/>
    <s v="01 ENERO"/>
    <n v="1900"/>
    <m/>
    <m/>
    <m/>
    <m/>
    <m/>
    <m/>
    <m/>
    <m/>
    <m/>
    <m/>
    <m/>
    <m/>
    <m/>
    <m/>
    <m/>
    <m/>
    <m/>
    <m/>
    <m/>
    <s v="https://www.secop.gov.co/CO1ContractsManagement/Tendering/ProcurementContractEdit/View?docUniqueIdentifier=CO1.PCCNTR.2728488&amp;prevCtxUrl=https%3a%2f%2fwww.secop.gov.co%3a443%2fCO1ContractsManagement%2fTendering%2fProcurementContractManagement%2fIndex&amp;prevCtxLbl=Contratos+"/>
    <m/>
    <m/>
    <m/>
    <m/>
    <m/>
    <m/>
    <m/>
    <m/>
    <m/>
    <m/>
    <m/>
    <m/>
    <m/>
    <m/>
    <d v="2025-08-13T00:00:00"/>
    <x v="1"/>
    <x v="1"/>
    <x v="0"/>
    <s v="no se encuentra en secopii"/>
  </r>
  <r>
    <s v="GGC-611-2021"/>
    <x v="0"/>
    <s v="Adquirir las bases de datos anónimas para uso restringido del Ministerio de Minas y Energía e informes resultantes del realizando un análisis detallado en algunos municipios del_x000a_departamento del Cesar, alrededor de las problemáticas de la región, para contar con información que permita el acercamiento del sector en territorios."/>
    <s v="JAIME ARTEAGA Y ASOCIADOS S.A.S"/>
    <s v="DIRECCIÓN DE MINERÍA EMPRESARIAL"/>
    <x v="15"/>
    <d v="2021-08-27T00:00:00"/>
    <d v="2021-12-26T00:00:00"/>
    <s v="DANNY MAURICIO SUAREZ"/>
    <m/>
    <d v="2024-06-26T00:00:00"/>
    <s v="06 JUNIO"/>
    <n v="2024"/>
    <m/>
    <m/>
    <m/>
    <m/>
    <m/>
    <m/>
    <m/>
    <m/>
    <m/>
    <m/>
    <m/>
    <m/>
    <m/>
    <m/>
    <m/>
    <d v="2022-07-22T00:00:00"/>
    <s v="x"/>
    <m/>
    <m/>
    <s v="https://www.secop.gov.co/CO1ContractsManagement/Tendering/ProcurementContractEdit/View?ProfileName=CCE-16-Servicios_profesionales_gestion&amp;PPI=CO1.PPI.14667130&amp;DocUniqueName=ContratoDeCompra&amp;DocTypeName=NextWay.Entities.Marketplace.Tendering.ProcurementContract&amp;ProfileVersion=5&amp;DocUniqueIdentifier=CO1.PCCNTR.2777242&amp;Messages=Datos%20guardados|Success"/>
    <m/>
    <m/>
    <m/>
    <m/>
    <m/>
    <m/>
    <m/>
    <m/>
    <m/>
    <m/>
    <m/>
    <m/>
    <m/>
    <m/>
    <d v="2025-08-13T00:00:00"/>
    <x v="1"/>
    <x v="1"/>
    <x v="0"/>
    <s v="sin publicar secop ii"/>
  </r>
  <r>
    <s v="GGC-409-2020"/>
    <x v="6"/>
    <s v="Aunar esfuerzos para la implementación de programas de caracterización y diagnóstico de la población que realiza actividades de comercialización irregular de combustibles en municipios de Zona de Frontera, así como del entorno económico, social, geográfico y cultural, como aquellos demás factores que fomentan este tipo de actividades ilícitas."/>
    <s v="OFICINA INTERNACIONAL DEL TRABAJO OIT"/>
    <s v="LUISA FERNANDA PARIS JARAMILLO"/>
    <x v="0"/>
    <s v="01/07/2020"/>
    <d v="2020-12-31T00:00:00"/>
    <s v="GUILLERMO ANDRES LONDOÑO"/>
    <m/>
    <d v="2024-10-19T00:00:00"/>
    <s v="10 OCTUBRE"/>
    <n v="2024"/>
    <s v="No se encontro radicado "/>
    <m/>
    <s v="Mediante Memorando N° 3-2023-015707 de fecha 23 de junio de 2023 la Sudirección Administrativa y Financiera solicita a la Dirección de Hidrocarburos información asociada a la liquidación del presente Contrato"/>
    <m/>
    <m/>
    <m/>
    <m/>
    <m/>
    <m/>
    <m/>
    <m/>
    <m/>
    <m/>
    <m/>
    <m/>
    <m/>
    <m/>
    <m/>
    <m/>
    <m/>
    <m/>
    <m/>
    <m/>
    <m/>
    <m/>
    <m/>
    <m/>
    <m/>
    <m/>
    <m/>
    <m/>
    <m/>
    <m/>
    <m/>
    <d v="2025-01-08T00:00:00"/>
    <x v="16"/>
    <x v="1"/>
    <x v="2"/>
    <s v="No se evidencia radicación de liquidación en NEON y en ARGO / Se advierte pérdida de competencia"/>
  </r>
  <r>
    <s v="GGC-496-2021"/>
    <x v="0"/>
    <s v="Adquisición de licencias de Microsoft bajo el modelo de licenciamiento Enterprice Agreement a través Instrumento de Agregación de Demanda de Software por Catálogo de Colombia Compra Eficiente."/>
    <s v="CONTROLES EMPRESARIALES LTDA"/>
    <s v="Martha Isabel Cárdenas Esguerra"/>
    <x v="1"/>
    <d v="2021-05-28T00:00:00"/>
    <d v="2021-12-31T00:00:00"/>
    <s v="PEDRO AREVALO"/>
    <m/>
    <d v="2024-10-21T00:00:00"/>
    <s v="10 OCTUBRE"/>
    <n v="2024"/>
    <m/>
    <m/>
    <s v="con memorando No. 3-2023-04268 del 17 -02-2023 se solicitó al área enviar proyectos de actas de liquidación "/>
    <n v="4"/>
    <s v="17/02/2023"/>
    <m/>
    <m/>
    <m/>
    <m/>
    <m/>
    <m/>
    <m/>
    <m/>
    <m/>
    <m/>
    <m/>
    <m/>
    <m/>
    <m/>
    <m/>
    <m/>
    <m/>
    <m/>
    <m/>
    <m/>
    <m/>
    <m/>
    <m/>
    <m/>
    <m/>
    <m/>
    <m/>
    <m/>
    <m/>
    <m/>
    <x v="17"/>
    <x v="4"/>
    <x v="2"/>
    <m/>
  </r>
  <r>
    <s v="GGC-449-2021"/>
    <x v="0"/>
    <m/>
    <s v="FUERZA AEREA COLOMBIANA"/>
    <m/>
    <x v="6"/>
    <d v="2021-04-20T00:00:00"/>
    <d v="2021-12-31T00:00:00"/>
    <s v="PEDRO AREVALO"/>
    <m/>
    <m/>
    <s v="01 ENERO"/>
    <n v="1900"/>
    <s v="3-2022-010698 del 29-04-2022"/>
    <s v="29/04/2022"/>
    <m/>
    <s v="3-2023-009136"/>
    <s v="25/04/2023"/>
    <m/>
    <m/>
    <m/>
    <m/>
    <m/>
    <m/>
    <m/>
    <m/>
    <s v="fisico"/>
    <s v="13/06/2023"/>
    <s v="13/06/2023"/>
    <s v="x"/>
    <m/>
    <m/>
    <s v="21/06/2023"/>
    <m/>
    <m/>
    <m/>
    <m/>
    <m/>
    <m/>
    <m/>
    <m/>
    <m/>
    <m/>
    <m/>
    <m/>
    <m/>
    <m/>
    <m/>
    <x v="17"/>
    <x v="4"/>
    <x v="0"/>
    <m/>
  </r>
  <r>
    <s v="GGC-693-2019"/>
    <x v="5"/>
    <m/>
    <s v="CENTRAL DE INVERSIONES S.A. CISA"/>
    <m/>
    <x v="23"/>
    <d v="2019-11-12T00:00:00"/>
    <d v="2021-12-31T00:00:00"/>
    <s v="SONIA PAOLA GARCIA CONTRERAS"/>
    <m/>
    <d v="2024-10-21T00:00:00"/>
    <s v="10 OCTUBRE"/>
    <n v="2024"/>
    <s v="3-2022-014561_x000a_del 09-06-2022"/>
    <d v="2022-09-06T00:00:00"/>
    <s v="3-2023-018221_x000a_del 14-07-2023"/>
    <s v="14/07/2023"/>
    <m/>
    <m/>
    <m/>
    <m/>
    <m/>
    <m/>
    <m/>
    <m/>
    <m/>
    <m/>
    <m/>
    <m/>
    <m/>
    <m/>
    <m/>
    <m/>
    <m/>
    <m/>
    <m/>
    <m/>
    <m/>
    <m/>
    <m/>
    <m/>
    <m/>
    <m/>
    <m/>
    <m/>
    <m/>
    <m/>
    <m/>
    <x v="17"/>
    <x v="4"/>
    <x v="2"/>
    <m/>
  </r>
  <r>
    <s v="GGC-058-2021"/>
    <x v="0"/>
    <m/>
    <s v="UNION TEMPORAL NOVATOURS-VISION TOURS 05 2018"/>
    <m/>
    <x v="3"/>
    <d v="2021-01-22T00:00:00"/>
    <d v="2021-12-31T00:00:00"/>
    <s v="SONIA PAOLA GARCIA CONTRERAS"/>
    <m/>
    <m/>
    <s v="01 ENERO"/>
    <n v="1900"/>
    <s v="3-2022-031154_x000a_del 15-12-2022"/>
    <s v="15/12/2022"/>
    <m/>
    <m/>
    <m/>
    <m/>
    <m/>
    <m/>
    <m/>
    <m/>
    <m/>
    <s v="no se evidencia en la carpeta compartida"/>
    <s v="no se evidencia en la carpeta compartida"/>
    <s v="no se evidencia en la carpeta compartida"/>
    <s v="no se evidencia en la carpeta compartida"/>
    <d v="2023-06-02T00:00:00"/>
    <s v="x"/>
    <m/>
    <m/>
    <m/>
    <m/>
    <m/>
    <m/>
    <m/>
    <m/>
    <m/>
    <m/>
    <m/>
    <m/>
    <m/>
    <m/>
    <m/>
    <m/>
    <m/>
    <m/>
    <x v="17"/>
    <x v="4"/>
    <x v="0"/>
    <m/>
  </r>
  <r>
    <s v="CAO-013-2021"/>
    <x v="0"/>
    <m/>
    <s v="PUNTO CARDINAL COMUNICACIONES S.A.S"/>
    <m/>
    <x v="14"/>
    <d v="2021-11-08T00:00:00"/>
    <d v="2021-12-31T00:00:00"/>
    <m/>
    <m/>
    <m/>
    <s v="01 ENERO"/>
    <n v="1900"/>
    <m/>
    <m/>
    <m/>
    <m/>
    <m/>
    <m/>
    <m/>
    <m/>
    <m/>
    <m/>
    <m/>
    <m/>
    <m/>
    <m/>
    <m/>
    <s v="23/09/2022"/>
    <s v="x"/>
    <m/>
    <m/>
    <s v="https://www.secop.gov.co/CO1ContractsManagement/Tendering/ProcurementContractEdit/View?docUniqueIdentifier=CO1.PCCNTR.2999377&amp;prevCtxUrl=https%3a%2f%2fwww.secop.gov.co%3a443%2fCO1ContractsManagement%2fTendering%2fProcurementContractManagement%2fIndex&amp;prevCtxLbl=Contratos+"/>
    <m/>
    <m/>
    <m/>
    <m/>
    <m/>
    <m/>
    <m/>
    <m/>
    <m/>
    <m/>
    <m/>
    <m/>
    <m/>
    <m/>
    <m/>
    <x v="17"/>
    <x v="4"/>
    <x v="0"/>
    <m/>
  </r>
  <r>
    <s v="GGC-469-2021"/>
    <x v="0"/>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YUBARTA S.A.S."/>
    <s v="Grupo de Servicios Administrativos"/>
    <x v="3"/>
    <d v="2020-08-25T00:00:00"/>
    <d v="2020-12-30T00:00:00"/>
    <s v="SANDRA CAROLINA PULIDO"/>
    <m/>
    <d v="2024-10-28T00:00:00"/>
    <s v="10 OCTUBRE"/>
    <n v="2024"/>
    <m/>
    <m/>
    <m/>
    <m/>
    <m/>
    <m/>
    <m/>
    <m/>
    <m/>
    <m/>
    <m/>
    <m/>
    <m/>
    <m/>
    <m/>
    <m/>
    <m/>
    <m/>
    <m/>
    <m/>
    <m/>
    <m/>
    <m/>
    <m/>
    <m/>
    <m/>
    <m/>
    <m/>
    <m/>
    <m/>
    <m/>
    <m/>
    <m/>
    <m/>
    <d v="2025-02-04T00:00:00"/>
    <x v="13"/>
    <x v="1"/>
    <x v="0"/>
    <s v="El día 21 de octubre de 2022 se publicó en la TVEC la modificación de la orden de compa No  68135 correspondiente al Acta de Liquidación / Se cambia Estado "/>
  </r>
  <r>
    <s v="GGC-616-2021"/>
    <x v="0"/>
    <m/>
    <s v="ALINA TECH SAS"/>
    <m/>
    <x v="1"/>
    <d v="2021-08-24T00:00:00"/>
    <d v="2021-12-31T00:00:00"/>
    <s v="SONIA PAOLA GARCIA CONTRERAS"/>
    <m/>
    <d v="2024-10-24T00:00:00"/>
    <s v="10 OCTUBRE"/>
    <n v="2024"/>
    <m/>
    <m/>
    <s v="Mediante memorando 3-2023-007003 del 21/03/2023 se solicitó al área la radicación del acta de liquidación"/>
    <m/>
    <m/>
    <m/>
    <m/>
    <m/>
    <m/>
    <m/>
    <m/>
    <m/>
    <m/>
    <m/>
    <m/>
    <m/>
    <m/>
    <m/>
    <m/>
    <m/>
    <m/>
    <m/>
    <m/>
    <m/>
    <m/>
    <m/>
    <m/>
    <m/>
    <m/>
    <m/>
    <m/>
    <m/>
    <m/>
    <m/>
    <m/>
    <x v="17"/>
    <x v="4"/>
    <x v="2"/>
    <m/>
  </r>
  <r>
    <s v="GGC-660-2021"/>
    <x v="0"/>
    <m/>
    <s v="ALFA AM S.A.S"/>
    <m/>
    <x v="3"/>
    <d v="2021-09-23T00:00:00"/>
    <d v="2021-12-31T00:00:00"/>
    <s v="SONIA PAOLA GARCIA CONTRERAS"/>
    <m/>
    <d v="2024-10-21T00:00:00"/>
    <s v="10 OCTUBRE"/>
    <n v="2024"/>
    <m/>
    <m/>
    <m/>
    <m/>
    <m/>
    <m/>
    <m/>
    <m/>
    <m/>
    <m/>
    <m/>
    <m/>
    <m/>
    <m/>
    <m/>
    <m/>
    <m/>
    <m/>
    <m/>
    <m/>
    <m/>
    <m/>
    <m/>
    <m/>
    <m/>
    <m/>
    <m/>
    <m/>
    <m/>
    <m/>
    <m/>
    <m/>
    <m/>
    <m/>
    <m/>
    <x v="17"/>
    <x v="4"/>
    <x v="2"/>
    <m/>
  </r>
  <r>
    <s v="GGC-725-2021"/>
    <x v="0"/>
    <m/>
    <s v="SONDA DE COLOMBIA S.A."/>
    <m/>
    <x v="1"/>
    <d v="2021-11-03T00:00:00"/>
    <d v="2021-12-31T00:00:00"/>
    <s v="PEDRO AREVALO"/>
    <m/>
    <d v="2024-10-21T00:00:00"/>
    <s v="10 OCTUBRE"/>
    <n v="2024"/>
    <m/>
    <m/>
    <s v="con memorando No. 3-2023-04268 del 17 -02-2023 se solicitó al área enviar proyectos de actas de liquidación "/>
    <m/>
    <s v="17/02/2023"/>
    <m/>
    <m/>
    <m/>
    <m/>
    <m/>
    <m/>
    <m/>
    <m/>
    <m/>
    <m/>
    <m/>
    <m/>
    <m/>
    <m/>
    <m/>
    <m/>
    <m/>
    <m/>
    <m/>
    <m/>
    <m/>
    <m/>
    <m/>
    <m/>
    <m/>
    <m/>
    <m/>
    <m/>
    <m/>
    <m/>
    <x v="17"/>
    <x v="4"/>
    <x v="2"/>
    <m/>
  </r>
  <r>
    <s v="GGC-745-2021"/>
    <x v="0"/>
    <m/>
    <s v="ERNST &amp; YOUNG SAS"/>
    <m/>
    <x v="4"/>
    <d v="2021-12-07T00:00:00"/>
    <d v="2022-01-19T00:00:00"/>
    <s v="SONIA PAOLA GARCIA CONTRERAS"/>
    <m/>
    <d v="2024-10-21T00:00:00"/>
    <s v="10 OCTUBRE"/>
    <n v="2024"/>
    <m/>
    <m/>
    <m/>
    <m/>
    <m/>
    <m/>
    <m/>
    <m/>
    <m/>
    <m/>
    <m/>
    <m/>
    <m/>
    <m/>
    <m/>
    <m/>
    <m/>
    <m/>
    <m/>
    <m/>
    <m/>
    <m/>
    <m/>
    <m/>
    <m/>
    <m/>
    <m/>
    <m/>
    <m/>
    <m/>
    <m/>
    <m/>
    <m/>
    <m/>
    <m/>
    <x v="17"/>
    <x v="4"/>
    <x v="2"/>
    <m/>
  </r>
  <r>
    <s v="GGC-639-2021"/>
    <x v="0"/>
    <s v="Aunar esfuerzos técnicos, administrativos y financieros para la elaboración de una propuesta para la gestión de colas (relaves) mineras auríferas a partir de la caracterización minero-ambiental, en los principales departamentos productores de oro."/>
    <s v="PROGRAMA DE LAS NACIONES UNIDAS PARA EL DESARROLLO - PNUD"/>
    <s v="ERCILIA MARIA MONROY SANCHEZ"/>
    <x v="5"/>
    <d v="2021-09-22T00:00:00"/>
    <d v="2021-12-31T00:00:00"/>
    <s v="ANDRES FELIPE SIERRA"/>
    <m/>
    <m/>
    <s v="01 ENERO"/>
    <n v="1900"/>
    <m/>
    <m/>
    <m/>
    <m/>
    <m/>
    <m/>
    <m/>
    <m/>
    <m/>
    <m/>
    <m/>
    <m/>
    <m/>
    <m/>
    <m/>
    <m/>
    <m/>
    <m/>
    <m/>
    <m/>
    <m/>
    <m/>
    <m/>
    <m/>
    <m/>
    <m/>
    <m/>
    <m/>
    <m/>
    <m/>
    <m/>
    <m/>
    <m/>
    <m/>
    <d v="2025-08-15T00:00:00"/>
    <x v="1"/>
    <x v="1"/>
    <x v="1"/>
    <s v="Programa de las Naciones Unidas para el Desarrollo (en adelante el “PNUD”"/>
  </r>
  <r>
    <s v="GGC-637-2021"/>
    <x v="0"/>
    <m/>
    <s v="RADIO TELEVISIÓN NACIONAL DE COLOMBIA RTVC"/>
    <m/>
    <x v="14"/>
    <d v="2021-09-22T00:00:00"/>
    <d v="2021-12-31T00:00:00"/>
    <m/>
    <m/>
    <m/>
    <s v="01 ENERO"/>
    <n v="1900"/>
    <m/>
    <m/>
    <m/>
    <m/>
    <m/>
    <m/>
    <m/>
    <m/>
    <m/>
    <m/>
    <m/>
    <m/>
    <m/>
    <m/>
    <m/>
    <s v="22/11/2022"/>
    <s v="x"/>
    <m/>
    <m/>
    <s v="https://www.secop.gov.co/CO1ContractsManagement/Tendering/ProcurementContractEdit/View?docUniqueIdentifier=CO1.PCCNTR.2869702&amp;prevCtxUrl=https%3a%2f%2fwww.secop.gov.co%3a443%2fCO1ContractsManagement%2fTendering%2fProcurementContractManagement%2fIndex&amp;prevCtxLbl=Contratos+"/>
    <m/>
    <m/>
    <m/>
    <m/>
    <m/>
    <m/>
    <m/>
    <m/>
    <m/>
    <m/>
    <m/>
    <m/>
    <m/>
    <m/>
    <m/>
    <x v="17"/>
    <x v="4"/>
    <x v="0"/>
    <m/>
  </r>
  <r>
    <s v="CAO-002-2021"/>
    <x v="0"/>
    <m/>
    <s v="INTEGRALES SAS. RIDA SOLUCIONES"/>
    <m/>
    <x v="3"/>
    <d v="2021-04-07T00:00:00"/>
    <d v="2021-12-31T00:00:00"/>
    <m/>
    <m/>
    <m/>
    <s v="01 ENERO"/>
    <n v="1900"/>
    <m/>
    <m/>
    <m/>
    <m/>
    <m/>
    <m/>
    <m/>
    <m/>
    <m/>
    <m/>
    <m/>
    <m/>
    <m/>
    <m/>
    <m/>
    <d v="2022-11-08T00:00:00"/>
    <s v="x"/>
    <s v=" "/>
    <s v=" "/>
    <s v="https://www.secop.gov.co/CO1ContractsManagement/Tendering/ProcurementContractEdit/View?docUniqueIdentifier=CO1.PCCNTR.2409071&amp;prevCtxUrl=https%3a%2f%2fwww.secop.gov.co%3a443%2fCO1ContractsManagement%2fTendering%2fProcurementContractManagement%2fIndex&amp;prevCtxLbl=Contratos+"/>
    <m/>
    <m/>
    <m/>
    <m/>
    <m/>
    <m/>
    <m/>
    <m/>
    <m/>
    <m/>
    <m/>
    <m/>
    <m/>
    <m/>
    <m/>
    <x v="17"/>
    <x v="4"/>
    <x v="0"/>
    <s v="sin publicar secop ii"/>
  </r>
  <r>
    <s v="CAO-005-2021"/>
    <x v="0"/>
    <m/>
    <s v="CAR SCANNERS SAS"/>
    <m/>
    <x v="3"/>
    <d v="2021-07-01T00:00:00"/>
    <d v="2021-12-31T00:00:00"/>
    <m/>
    <m/>
    <m/>
    <s v="01 ENERO"/>
    <n v="1900"/>
    <m/>
    <m/>
    <m/>
    <m/>
    <m/>
    <m/>
    <m/>
    <m/>
    <m/>
    <m/>
    <m/>
    <m/>
    <m/>
    <m/>
    <m/>
    <s v="30/06/2022"/>
    <s v="x"/>
    <s v=" "/>
    <s v=" "/>
    <s v="https://www.secop.gov.co/CO1ContractsManagement/Tendering/ProcurementContractEdit/View?docUniqueIdentifier=CO1.PCCNTR.2633996&amp;prevCtxUrl=https%3a%2f%2fwww.secop.gov.co%3a443%2fCO1ContractsManagement%2fTendering%2fProcurementContractManagement%2fIndex&amp;prevCtxLbl=Contratos+"/>
    <m/>
    <m/>
    <m/>
    <m/>
    <m/>
    <m/>
    <m/>
    <m/>
    <m/>
    <m/>
    <m/>
    <m/>
    <m/>
    <m/>
    <m/>
    <x v="17"/>
    <x v="4"/>
    <x v="0"/>
    <s v="sin publicar secop ii"/>
  </r>
  <r>
    <s v="CAO-008-2021"/>
    <x v="0"/>
    <s v="Actualizar a los auditores internos de calidad del Ministerio de Minas y Energía, con el fin de fortalecer las técnicas para la realización de las auditorías internas en el Sistema de Gestión de Calidad, de acuerdo con las normas ISO 9001:2015 y teniendo como referente la NTC ISO 19011 de 2018."/>
    <s v="AIAP CONSULTORES S.A.S"/>
    <s v="Grupo de Gestión y Seguimiento Sectorial"/>
    <x v="10"/>
    <d v="2021-08-18T00:00:00"/>
    <d v="2021-11-18T00:00:00"/>
    <s v="DANNY MAURICIO SUAREZ"/>
    <m/>
    <d v="2023-05-18T00:00:00"/>
    <s v="05 MAYO"/>
    <n v="2023"/>
    <m/>
    <m/>
    <m/>
    <m/>
    <m/>
    <m/>
    <m/>
    <m/>
    <m/>
    <m/>
    <m/>
    <m/>
    <m/>
    <m/>
    <m/>
    <d v="2022-06-07T00:00:00"/>
    <s v="x"/>
    <m/>
    <m/>
    <s v="https://www.secop.gov.co/CO1ContractsManagement/Tendering/ProcurementContractEdit/View?docUniqueIdentifier=CO1.PCCNTR.2760026&amp;awardUniqueIdentifier=CO1.AWD.1086035&amp;buyerDossierUniqueIdentifier=CO1.BDOS.2104191&amp;id=1199171&amp;prevCtxUrl=https%3a%2f%2fwww.secop.gov.co%2fCO1BusinessLine%2fTendering%2fBuyerDossierWorkspace%2fIndex%3fallWords2Search%3dSMC-016%26sortingState%3dLastModifiedDESC%26showAdvancedSearch%3dTrue%26showAdvancedSearchFields%3dFalse%26selectedDossier%3dCO1.BDOS.2104191%26selectedRequest%3dCO1.REQ.2163638%26&amp;prevCtxLbl=Procesos+de+la+Entidad+Estatal"/>
    <m/>
    <m/>
    <m/>
    <m/>
    <m/>
    <m/>
    <m/>
    <m/>
    <m/>
    <m/>
    <m/>
    <m/>
    <m/>
    <m/>
    <d v="2025-08-13T00:00:00"/>
    <x v="1"/>
    <x v="1"/>
    <x v="0"/>
    <s v="no se encuentra en secopii"/>
  </r>
  <r>
    <s v="GGC-404-2021"/>
    <x v="0"/>
    <s v="Contratar la adquisición de doscientas cincuenta (250) caretas visores (protector facial), para funcionarios y colaboradores  del Ministerio de Minas y Energía, dentro del marco de _x000a_prevención y mitigación del COVID-19 al interior de la Entidad."/>
    <s v="COMPAÑÍA MUNDIAL DE SEGUROS S.A"/>
    <s v="Grupo de Servicios Administrativos"/>
    <x v="3"/>
    <d v="2020-06-26T00:00:00"/>
    <d v="2020-07-03T00:00:00"/>
    <s v="SANDRA CAROLINA PULIDO"/>
    <m/>
    <d v="2024-10-28T00:00:00"/>
    <s v="10 OCTUBRE"/>
    <n v="2024"/>
    <m/>
    <m/>
    <m/>
    <m/>
    <m/>
    <m/>
    <m/>
    <m/>
    <m/>
    <m/>
    <m/>
    <m/>
    <m/>
    <m/>
    <m/>
    <m/>
    <m/>
    <m/>
    <m/>
    <m/>
    <m/>
    <m/>
    <m/>
    <m/>
    <m/>
    <m/>
    <m/>
    <m/>
    <m/>
    <m/>
    <m/>
    <m/>
    <m/>
    <m/>
    <d v="2025-02-04T00:00:00"/>
    <x v="13"/>
    <x v="1"/>
    <x v="0"/>
    <s v="El día 7 de noviembre de 2022 se publico en la TVEC la modificación de la orden de compa No 65490 correspondiente al Acta de Liquidación / Se cambia Estado"/>
  </r>
  <r>
    <s v="GGC-467-2021"/>
    <x v="0"/>
    <s v="Adquisición de la dotación de vestuario y calzado para los funcionarios del Ministerio de Minas y Energía, que tienen derecho conforme a la Ley 70 de 1988. (Segmento 3-Dotaciòn calzado femenino)."/>
    <s v="DOTACIÓN INTEGRAL S.A.S"/>
    <s v="Coordinador(a) Grupo de Servicios Administrativos y Subdirector(a) de Talento Humano"/>
    <x v="3"/>
    <s v="30/04/2021"/>
    <d v="2022-01-20T00:00:00"/>
    <s v="DANNY MAURICIO SUAREZ"/>
    <m/>
    <d v="2024-07-20T00:00:00"/>
    <s v="07 JULIO"/>
    <n v="2024"/>
    <m/>
    <m/>
    <m/>
    <m/>
    <m/>
    <m/>
    <m/>
    <m/>
    <m/>
    <m/>
    <m/>
    <m/>
    <m/>
    <m/>
    <m/>
    <d v="2022-06-17T00:00:00"/>
    <s v="x"/>
    <m/>
    <m/>
    <m/>
    <m/>
    <m/>
    <m/>
    <m/>
    <m/>
    <m/>
    <m/>
    <m/>
    <m/>
    <m/>
    <m/>
    <m/>
    <m/>
    <m/>
    <m/>
    <x v="17"/>
    <x v="4"/>
    <x v="5"/>
    <s v="no se encuentra en secopii"/>
  </r>
  <r>
    <s v="GGC-468-2021"/>
    <x v="0"/>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YUBARTA S.A.S."/>
    <s v="Grupo de Servicios Administrativos"/>
    <x v="3"/>
    <d v="2020-08-31T00:00:00"/>
    <d v="2020-12-31T00:00:00"/>
    <s v="SANDRA CAROLINA PULIDO"/>
    <m/>
    <d v="2024-10-21T00:00:00"/>
    <s v="10 OCTUBRE"/>
    <n v="2024"/>
    <m/>
    <m/>
    <m/>
    <m/>
    <m/>
    <m/>
    <m/>
    <m/>
    <m/>
    <m/>
    <m/>
    <m/>
    <m/>
    <m/>
    <m/>
    <m/>
    <m/>
    <m/>
    <m/>
    <m/>
    <m/>
    <m/>
    <m/>
    <m/>
    <m/>
    <m/>
    <m/>
    <m/>
    <m/>
    <m/>
    <m/>
    <m/>
    <m/>
    <m/>
    <m/>
    <x v="17"/>
    <x v="4"/>
    <x v="5"/>
    <s v="no se encuentra en secopii"/>
  </r>
  <r>
    <s v="GGC-470-2021"/>
    <x v="0"/>
    <s v="Adquisición de la dotación de vestuario y calzado para los funcionarios del Ministerio de Minas y Energía, que tienen derecho conforme a la Ley 70 de 1988. (Segmento 4-Dotaciòn calzado masculino)."/>
    <s v="DOTACIÓN INTEGRAL S.A.S"/>
    <s v="Coordinador(a) Grupo de Servicios Administrativos y Subdirector (a) de Talento Humano"/>
    <x v="3"/>
    <s v="28/04/2021"/>
    <d v="2022-01-20T00:00:00"/>
    <s v="DANNY MAURICIO SUAREZ"/>
    <m/>
    <d v="2024-07-20T00:00:00"/>
    <s v="07 JULIO"/>
    <n v="2024"/>
    <m/>
    <m/>
    <m/>
    <m/>
    <m/>
    <m/>
    <m/>
    <m/>
    <m/>
    <m/>
    <m/>
    <m/>
    <m/>
    <m/>
    <m/>
    <d v="2022-06-28T00:00:00"/>
    <s v="x"/>
    <m/>
    <m/>
    <m/>
    <m/>
    <m/>
    <m/>
    <m/>
    <m/>
    <m/>
    <m/>
    <m/>
    <m/>
    <m/>
    <m/>
    <m/>
    <m/>
    <m/>
    <d v="2025-02-06T00:00:00"/>
    <x v="13"/>
    <x v="1"/>
    <x v="0"/>
    <s v="El día 15 de junio de 2022 se publicó en la TVEC la modificación de la orden de compa No 68133 correspondiente al Acta de Liquidación / Se cambia Estado "/>
  </r>
  <r>
    <s v="GGC-484-2021"/>
    <x v="0"/>
    <m/>
    <s v="CONSORCIO H&amp;B"/>
    <s v="Dirección de minería empresaríal"/>
    <x v="1"/>
    <d v="2021-05-18T00:00:00"/>
    <d v="2021-12-31T00:00:00"/>
    <m/>
    <m/>
    <m/>
    <s v="01 ENERO"/>
    <n v="1900"/>
    <m/>
    <m/>
    <m/>
    <m/>
    <m/>
    <m/>
    <m/>
    <m/>
    <m/>
    <m/>
    <m/>
    <m/>
    <m/>
    <m/>
    <m/>
    <s v="24/08/2022"/>
    <s v="x"/>
    <m/>
    <m/>
    <s v="https://www.secop.gov.co/CO1ContractsManagement/Tendering/ProcurementContractEdit/View?docUniqueIdentifier=CO1.PCCNTR.2513876&amp;prevCtxUrl=https%3a%2f%2fwww.secop.gov.co%3a443%2fCO1ContractsManagement%2fTendering%2fProcurementContractManagement%2fIndex&amp;prevCtxLbl=Contratos+"/>
    <m/>
    <m/>
    <m/>
    <m/>
    <m/>
    <m/>
    <m/>
    <m/>
    <m/>
    <m/>
    <m/>
    <m/>
    <m/>
    <m/>
    <m/>
    <x v="17"/>
    <x v="4"/>
    <x v="0"/>
    <m/>
  </r>
  <r>
    <s v="GGC-633-2021"/>
    <x v="0"/>
    <m/>
    <s v="MICRONANONICS TECHNOLOGIES S.A.S"/>
    <m/>
    <x v="3"/>
    <d v="2021-09-13T00:00:00"/>
    <d v="2021-12-31T00:00:00"/>
    <m/>
    <m/>
    <m/>
    <s v="01 ENERO"/>
    <n v="1900"/>
    <m/>
    <m/>
    <m/>
    <m/>
    <m/>
    <m/>
    <m/>
    <m/>
    <m/>
    <m/>
    <m/>
    <m/>
    <m/>
    <m/>
    <m/>
    <s v="14/07/2022"/>
    <s v="x"/>
    <m/>
    <m/>
    <s v="https://www.secop.gov.co/CO1ContractsManagement/Tendering/ProcurementContractEdit/View?docUniqueIdentifier=CO1.PCCNTR.2842908&amp;prevCtxUrl=https%3a%2f%2fwww.secop.gov.co%3a443%2fCO1ContractsManagement%2fTendering%2fProcurementContractManagement%2fIndex&amp;prevCtxLbl=Contratos+"/>
    <m/>
    <m/>
    <m/>
    <m/>
    <m/>
    <m/>
    <m/>
    <m/>
    <m/>
    <m/>
    <m/>
    <m/>
    <m/>
    <m/>
    <m/>
    <x v="17"/>
    <x v="4"/>
    <x v="0"/>
    <m/>
  </r>
  <r>
    <s v="GGC-712-2021"/>
    <x v="0"/>
    <m/>
    <s v="BMC BOLSA MERCANTIL DE COLOMBIA S.A"/>
    <m/>
    <x v="15"/>
    <d v="2021-10-20T00:00:00"/>
    <d v="2021-12-31T00:00:00"/>
    <m/>
    <m/>
    <m/>
    <s v="01 ENERO"/>
    <n v="1900"/>
    <m/>
    <m/>
    <m/>
    <m/>
    <m/>
    <m/>
    <m/>
    <m/>
    <m/>
    <m/>
    <m/>
    <m/>
    <m/>
    <m/>
    <m/>
    <d v="2023-05-08T00:00:00"/>
    <s v="x"/>
    <m/>
    <m/>
    <s v="https://www.secop.gov.co/CO1ContractsManagement/Tendering/ProcurementContractEdit/View?docUniqueIdentifier=CO1.PCCNTR.2947971&amp;prevCtxUrl=https%3a%2f%2fwww.secop.gov.co%3a443%2fCO1ContractsManagement%2fTendering%2fProcurementContractManagement%2fIndex&amp;prevCtxLbl=Contratos+"/>
    <m/>
    <m/>
    <m/>
    <m/>
    <m/>
    <m/>
    <m/>
    <m/>
    <m/>
    <m/>
    <m/>
    <m/>
    <m/>
    <m/>
    <m/>
    <x v="17"/>
    <x v="4"/>
    <x v="0"/>
    <m/>
  </r>
  <r>
    <s v="GGC-757-2021"/>
    <x v="0"/>
    <s v="Contratar la adquisición de botiquínes para los pisos de las sedes del Ministerio de Minas y Energía."/>
    <s v="JM GRUPO EMPRESARIAL S.A.S"/>
    <s v="JENNY CONSTANZA NOVA MARTINEZ"/>
    <x v="3"/>
    <d v="2021-12-31T00:00:00"/>
    <d v="2022-01-14T00:00:00"/>
    <s v="SONIA PAOLA GARCIA CONTRERAS"/>
    <m/>
    <m/>
    <s v="01 ENERO"/>
    <n v="1900"/>
    <s v="3-2022-023758_x000a_del 04-10-2022"/>
    <d v="2022-04-10T00:00:00"/>
    <s v="Mediante memorando 3-2022-023758_x000a_del 04-10-2022 la supervisión informa que no se requiere liquidación al ser un contrato de ejecución instantanea y adjunta la certificación de cumplimiento y soportes para que se anexen al expediente"/>
    <m/>
    <m/>
    <m/>
    <m/>
    <m/>
    <m/>
    <m/>
    <m/>
    <m/>
    <m/>
    <m/>
    <m/>
    <m/>
    <m/>
    <m/>
    <m/>
    <m/>
    <m/>
    <m/>
    <m/>
    <m/>
    <m/>
    <m/>
    <m/>
    <m/>
    <m/>
    <m/>
    <m/>
    <m/>
    <m/>
    <m/>
    <d v="2025-08-15T00:00:00"/>
    <x v="1"/>
    <x v="1"/>
    <x v="1"/>
    <s v="Mediante memorando 3-2022-023758_x000a_del 04-10-2022 la supervisión informa que no se requiere liquidación al ser un contrato de ejecución instantanea y adjunta la certificación de cumplimiento y soportes para que se anexen al expediente"/>
  </r>
  <r>
    <s v="GGC-073-2013"/>
    <x v="9"/>
    <s v="Prestación de servicio de soporte téccnico y actualización de licencias"/>
    <s v="CORELCA"/>
    <s v="JUAN CARLOS ARCE"/>
    <x v="3"/>
    <d v="2013-06-28T00:00:00"/>
    <d v="2021-10-31T00:00:00"/>
    <s v="GUILLERMO ANDRES LONDOÑO"/>
    <m/>
    <d v="2024-10-19T00:00:00"/>
    <s v="10 OCTUBRE"/>
    <n v="2024"/>
    <s v="No se encontro radicado "/>
    <m/>
    <m/>
    <m/>
    <m/>
    <m/>
    <m/>
    <m/>
    <m/>
    <m/>
    <m/>
    <m/>
    <m/>
    <m/>
    <m/>
    <m/>
    <m/>
    <m/>
    <m/>
    <m/>
    <m/>
    <m/>
    <m/>
    <m/>
    <m/>
    <m/>
    <m/>
    <m/>
    <m/>
    <m/>
    <m/>
    <m/>
    <m/>
    <m/>
    <d v="2025-01-08T00:00:00"/>
    <x v="16"/>
    <x v="1"/>
    <x v="2"/>
    <s v="No se evidencia radicación de liquidación en NEON y en ARGO / Se advierte pérdida de competencia"/>
  </r>
  <r>
    <s v="GGC-554-2022"/>
    <x v="1"/>
    <s v="Contratar la prestación del servicio integral de aseo  para la sede del Ministerio de Minas y Energía, ubicada en la Calle 43 No. 57-31 CAN, Bogotá D.C. y la sede del Archivo Central, ubicado en la Avenida Calle 26 No.46-90 de la ciudad de Bogotá D.C.GG15."/>
    <s v="SERVICIOS DE ASEO, CAFETERIA Y MANTENIMIENTO INSTITUCIONAL, OUTSOURCING SEASIN LIMITADA"/>
    <s v="RAFAEL ANTONIO CARO QUITO"/>
    <x v="3"/>
    <d v="2022-07-13T00:00:00"/>
    <d v="2022-12-12T00:00:00"/>
    <s v="LUZ DARY PAEZ BRAVO"/>
    <s v="HERNAN DARIO FORERO"/>
    <d v="2025-06-12T00:00:00"/>
    <s v="06 JUNIO"/>
    <n v="2025"/>
    <s v="NEON "/>
    <d v="2025-04-02T00:00:00"/>
    <s v="AJUSTES FINANCIEROS ACTUALIZACION DOCUEMNTOS"/>
    <s v="NEON "/>
    <d v="2025-04-09T00:00:00"/>
    <s v="ACTUALIZSAR CAMARA DE COMERCIO Y PARAFISCALES"/>
    <s v="NEON"/>
    <d v="2025-04-16T00:00:00"/>
    <m/>
    <m/>
    <m/>
    <m/>
    <m/>
    <m/>
    <m/>
    <d v="2025-05-13T00:00:00"/>
    <s v="x"/>
    <s v=""/>
    <s v=""/>
    <s v="public://cce_update_purchase_order/modificacion_de_orden_de_compra_firmada_21.pdf"/>
    <m/>
    <s v=""/>
    <s v=""/>
    <m/>
    <s v=""/>
    <s v=""/>
    <s v=""/>
    <s v=""/>
    <s v=""/>
    <s v=""/>
    <s v=""/>
    <s v=""/>
    <s v=""/>
    <s v=""/>
    <d v="2025-04-28T00:00:00"/>
    <x v="0"/>
    <x v="1"/>
    <x v="0"/>
    <s v="Orden de compra 92817"/>
  </r>
  <r>
    <s v="GGC-096-2013"/>
    <x v="9"/>
    <s v="Legalizar los usuarios y adecuar las redes eléctricas conforme los reg 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s v="ELECTRICARIBE S.A. E.S.P."/>
    <s v="VÍCTOR PATERNINA"/>
    <x v="2"/>
    <d v="2013-08-02T00:00:00"/>
    <d v="2033-08-01T00:00:00"/>
    <s v="PEDRO AREVALO"/>
    <m/>
    <d v="2036-09-30T00:00:00"/>
    <s v="09 SEPTIEMBRE"/>
    <n v="2036"/>
    <m/>
    <m/>
    <m/>
    <m/>
    <m/>
    <m/>
    <m/>
    <m/>
    <m/>
    <m/>
    <m/>
    <m/>
    <m/>
    <m/>
    <m/>
    <m/>
    <m/>
    <m/>
    <m/>
    <m/>
    <m/>
    <m/>
    <m/>
    <m/>
    <m/>
    <m/>
    <m/>
    <m/>
    <m/>
    <m/>
    <m/>
    <m/>
    <m/>
    <m/>
    <d v="2025-04-22T00:00:00"/>
    <x v="4"/>
    <x v="1"/>
    <x v="4"/>
    <s v="TERMINACION Y BALANCE FINANCIERO"/>
  </r>
  <r>
    <s v="GGC-082-2020"/>
    <x v="6"/>
    <s v="Recaudar, manejar, administrar e invertir los recursos provenientes de las contribuciones parafiscales del Fondo de Protección Solidaria SOLDICOM, a través de una fiducia mercantil en administración, fuente de pago vigilada por la Superintendencia Financiera de Colombia, la cual estará constituida por los recursos provenientes del 0.5% del margen de rentabilidad minorista de que trata el literal a) del artículo 8º de la Ley 26 de 1989, tal como lo dispone el Decreto 3322 de 2006 y demás normas que lo modifiquen o sustituyan."/>
    <s v="FENDIPETROLEO NACIONAL"/>
    <s v="Luisa Fernanda García Vanegas - Grupo de Downstream"/>
    <x v="0"/>
    <s v="21/12/2020"/>
    <d v="2021-12-30T00:00:00"/>
    <s v="SONIA PAOLA GARCIA CONTRERAS"/>
    <m/>
    <d v="2024-10-21T00:00:00"/>
    <s v="10 OCTUBRE"/>
    <n v="2024"/>
    <m/>
    <m/>
    <m/>
    <m/>
    <m/>
    <m/>
    <m/>
    <m/>
    <m/>
    <m/>
    <m/>
    <m/>
    <m/>
    <m/>
    <m/>
    <m/>
    <m/>
    <m/>
    <m/>
    <m/>
    <m/>
    <m/>
    <m/>
    <m/>
    <m/>
    <m/>
    <m/>
    <m/>
    <m/>
    <m/>
    <m/>
    <m/>
    <m/>
    <m/>
    <m/>
    <x v="17"/>
    <x v="4"/>
    <x v="2"/>
    <m/>
  </r>
  <r>
    <s v="CONVENIO-03-2008"/>
    <x v="17"/>
    <s v=" "/>
    <s v="SERVICIO GEOLÓGICO COLOMBIANO (ANTES INGEOMINAS) Y LA POLICÍA NACIONAL DE COLOMBIA."/>
    <m/>
    <x v="9"/>
    <s v="15/01/2008"/>
    <d v="2022-01-15T00:00:00"/>
    <s v="PEDRO AREVALO"/>
    <m/>
    <d v="2024-10-21T00:00:00"/>
    <s v="10 OCTUBRE"/>
    <n v="2024"/>
    <s v="3-2023-000602 del 20-01-2023"/>
    <s v="20/01/2023"/>
    <m/>
    <s v="3-2023-009307 del 19 de abril de 2023"/>
    <s v="19/04/2023"/>
    <m/>
    <m/>
    <m/>
    <m/>
    <m/>
    <m/>
    <m/>
    <m/>
    <m/>
    <m/>
    <m/>
    <m/>
    <m/>
    <m/>
    <m/>
    <m/>
    <m/>
    <m/>
    <m/>
    <m/>
    <m/>
    <m/>
    <m/>
    <m/>
    <m/>
    <m/>
    <m/>
    <m/>
    <m/>
    <d v="2025-04-22T00:00:00"/>
    <x v="4"/>
    <x v="1"/>
    <x v="2"/>
    <m/>
  </r>
  <r>
    <s v="GGC-591-2020"/>
    <x v="6"/>
    <s v="El MINISTERIO se compromete a cofinanciar conjuntamente con LA EMPRESA la construcción del Sistema de Distribución de Gas Natural, contemplado en el proyecto denominado &quot;EXTENSIÓN DE REDES DE GAS NATURAL PARA EL CORREGIMIENTO DE SAN JOSÉ DE SUAITA DEL MUNICIPIO DE SUAITA - DEPARTAMENTO DE SANTANDER &quot; y las conexiones al servicio público de gas natural. Conforme a los términos, condiciones y alcance establecidos en el proyecto presentado a la UPME."/>
    <s v="PROVISERVICIOS S.A. E.S.P."/>
    <s v="Coordinador del Grupo de gas y combustible"/>
    <x v="0"/>
    <d v="2020-12-30T00:00:00"/>
    <d v="2022-04-29T00:00:00"/>
    <s v="SONIA PAOLA GARCIA CONTRERAS"/>
    <s v="GUILLERMO ORTIZ GONZALEZ"/>
    <d v="2024-12-29T00:00:00"/>
    <s v="12 DICIEMBRE"/>
    <n v="2024"/>
    <s v="NEON"/>
    <d v="2024-12-03T00:00:00"/>
    <s v="SE DEVUELVE PARA AJUSTES DEL ÁREA"/>
    <s v="NEON"/>
    <d v="2024-12-09T00:00:00"/>
    <s v="NEON - 16/12/2024"/>
    <s v="NEON"/>
    <d v="2024-12-17T00:00:00"/>
    <s v="NEON - 18/12/2024"/>
    <m/>
    <m/>
    <s v="NEON"/>
    <d v="2024-12-19T00:00:00"/>
    <s v="NEON"/>
    <d v="2024-12-20T00:00:00"/>
    <d v="2024-12-20T00:00:00"/>
    <s v="x"/>
    <m/>
    <m/>
    <s v="https://www.secop.gov.co/CO1ContractsManagement/Tendering/ProcurementContractEdit/View?docUniqueIdentifier=CO1.PCCNTR.2076486&amp;prevCtxUrl=https%3a%2f%2fwww.secop.gov.co%3a443%2fCO1ContractsManagement%2fTendering%2fProcurementContractManagement%2fIndex&amp;prevCtxLbl=Contratos+"/>
    <m/>
    <m/>
    <m/>
    <m/>
    <m/>
    <m/>
    <m/>
    <m/>
    <m/>
    <m/>
    <m/>
    <m/>
    <m/>
    <m/>
    <m/>
    <x v="17"/>
    <x v="4"/>
    <x v="0"/>
    <m/>
  </r>
  <r>
    <s v="GGC-602-2020"/>
    <x v="6"/>
    <s v="Cofinanciar los recursos requeridos para las conexiones de usuarios de menores ingresos al servicio público domiciliario de gas natural por red de tubería, contemplado en el proyecto denominado &quot;CONSTRUCCIÓN CONEXIONES A USUARIOS DE MENORES INGRESOS PARA LA MASIFICACIÓN DEL GAS NATURAL EN LOS MUNICIPIOS DE MOCOA, VILLAGARZÓN, PUERTO CAICEDO Y PUERTO ASÍS, EN EL DEPARTAMENTO DEL PUTUMAYO&quot;, para la construcción e instalación de conexiones al servicio público de gas natural en los municipios incluidos en el Anexo 1 del presente convenio, conforme con los términos, condiciones y alcance establecidos en el proyecto presentado a la UPME."/>
    <s v="SURCOLOMBIANA DE GAS, SURGAS S.A E.S.P"/>
    <s v="Director de Hidrocarburos"/>
    <x v="0"/>
    <d v="2020-12-30T00:00:00"/>
    <d v="2021-12-29T00:00:00"/>
    <s v="SONIA PAOLA GARCIA CONTRERAS"/>
    <s v="HERNAN DARIO FORERO"/>
    <d v="2024-12-21T00:00:00"/>
    <s v="12 DICIEMBRE"/>
    <n v="2024"/>
    <s v="3-2024-011886_x000a_ del 18-04-2024"/>
    <s v="18/04/2024"/>
    <s v="Se devuelve el trámite teniendo en cuenta que no se aportaron los soportes correspondientes para hacer la revisión"/>
    <s v="3-2024-012727_x000a_ del 26-04-2024"/>
    <s v="26/04/2024"/>
    <s v="NEON - 10/12/2024"/>
    <s v="NEON"/>
    <d v="2024-12-11T00:00:00"/>
    <s v="NEON- 13/12/2024"/>
    <m/>
    <m/>
    <s v="NEON"/>
    <s v="NEON"/>
    <d v="2024-12-16T00:00:00"/>
    <d v="2024-12-19T00:00:00"/>
    <d v="2024-12-19T00:00:00"/>
    <s v="x"/>
    <m/>
    <m/>
    <s v="https://www.secop.gov.co/CO1ContractsManagement/Tendering/ProcurementContractEdit/View?docUniqueIdentifier=CO1.PCCNTR.2086435&amp;prevCtxUrl=https%3a%2f%2fwww.secop.gov.co%3a443%2fCO1ContractsManagement%2fTendering%2fProcurementContractManagement%2fIndex&amp;prevCtxLbl=Contratos+"/>
    <m/>
    <m/>
    <m/>
    <m/>
    <m/>
    <m/>
    <m/>
    <m/>
    <m/>
    <m/>
    <m/>
    <m/>
    <m/>
    <m/>
    <m/>
    <x v="17"/>
    <x v="4"/>
    <x v="0"/>
    <s v="6 MESES"/>
  </r>
  <r>
    <s v="GGC-299-2014"/>
    <x v="11"/>
    <s v="Ampliar la cobertura y procurar la satisfacción de la demanda de energía en las Zonas No Interconectadas • ZNI, mediante la ejecución de proyectos del Fondo de Apoyo Financiero para Energización de Zonas No Interconectadas- FAZNI."/>
    <s v="CEDENAR S.A. E.S.P."/>
    <s v="Director de Energía Eléctrica"/>
    <x v="2"/>
    <d v="2014-12-19T00:00:00"/>
    <d v="2016-12-31T00:00:00"/>
    <s v="SONIA PAOLA GARCIA CONTRERAS"/>
    <m/>
    <m/>
    <s v="01 ENERO"/>
    <n v="1900"/>
    <s v="No se evidencia en la carpeta"/>
    <s v="No se evidencia en la carpeta"/>
    <m/>
    <m/>
    <m/>
    <m/>
    <m/>
    <m/>
    <m/>
    <m/>
    <m/>
    <s v="No se evidencia en la carpeta"/>
    <s v="No se evidencia en la carpeta"/>
    <s v="No se evidencia en la carpeta"/>
    <s v="No se evidencia en la carpeta"/>
    <s v="28/06/2019"/>
    <m/>
    <m/>
    <m/>
    <d v="2019-02-10T00:00:00"/>
    <m/>
    <m/>
    <m/>
    <m/>
    <m/>
    <m/>
    <m/>
    <m/>
    <m/>
    <m/>
    <m/>
    <m/>
    <m/>
    <m/>
    <m/>
    <x v="17"/>
    <x v="4"/>
    <x v="0"/>
    <m/>
  </r>
  <r>
    <s v="GGC-445-2022"/>
    <x v="1"/>
    <s v="Aunar y coordinar esfuerzos técnicos, humanos, financieros y logísticos entre el Ministerio de Minas y Energía y la Fuerza Aérea Colombiana con la capacidad tecnológica de este último; para la identificación, georreferenciación, generación de informes, aerofotografías y videos de alta resolución con información y análisis de resultados en zonas del país donde se desarrolle explotación ilícita de minerales en el marco del proyecto de inversión &quot;Apoyo a las acciones de control de la explotación ilícita de minerales en el territorial nacional"/>
    <s v="FUERZA AEREA COLOMBIANA (FAC)"/>
    <s v="Asesora Viceministerio de Minas"/>
    <x v="6"/>
    <d v="2022-02-01T00:00:00"/>
    <d v="2022-12-31T00:00:00"/>
    <s v="SONIA PAOLA GARCIA CONTRERAS"/>
    <m/>
    <m/>
    <s v="01 ENERO"/>
    <n v="1900"/>
    <s v=" 3-2023-009219 del 18 de abril de 2023"/>
    <s v="19/04/2023"/>
    <s v="Se devuelve al área para ajustes y acalraciones"/>
    <s v="3-2023-014612"/>
    <s v="13/06/2023"/>
    <s v="El día 25/07/2023 se realizó una mesa de trabajo con el enlace del área, a fin de aclarar algunas inquietudes que se tenían frente a los ajustes solicitados en el acta de liquidación, támien se dió a conocer el resultado de la revisión financiera realizada por el Dr. Garay. Mediante memorando 3-2023-019183 del 25-07-2023 el área remite los ajustes solicitados"/>
    <m/>
    <m/>
    <m/>
    <m/>
    <m/>
    <s v=" 3-2023-019752_x000a_del 31-07-2023"/>
    <s v="31/07/2023"/>
    <s v="3-2023-021884_x000a_del 22-08-2023"/>
    <s v="22/08/2023"/>
    <s v="24/08/2023"/>
    <s v="x"/>
    <m/>
    <m/>
    <s v="https://www.secop.gov.co/CO1ContractsManagement/Tendering/ProcurementContractEdit/View?docUniqueIdentifier=CO1.PCCNTR.3497457&amp;prevCtxUrl=https%3a%2f%2fwww.secop.gov.co%3a443%2fCO1ContractsManagement%2fTendering%2fProcurementContractManagement%2fIndex&amp;prevCtxLbl=Contratos+"/>
    <m/>
    <m/>
    <m/>
    <m/>
    <m/>
    <m/>
    <m/>
    <m/>
    <m/>
    <m/>
    <m/>
    <m/>
    <m/>
    <m/>
    <m/>
    <x v="17"/>
    <x v="4"/>
    <x v="0"/>
    <s v="Mediante memorando 3-2023-022559_x000a_del 29-08-2023, se remitió al área acta de liquidación bilateral firmada y publicada_x000d_"/>
  </r>
  <r>
    <s v="GGC-806-2019"/>
    <x v="5"/>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
    <s v="PROVISERVICIOS S.A. E.S.P."/>
    <s v="Director de Hidrocarburos"/>
    <x v="0"/>
    <d v="2019-11-30T00:00:00"/>
    <d v="2021-11-30T00:00:00"/>
    <s v="GUILLERMO ANDRES LONDOÑO"/>
    <s v="GUILLERMO ORTIZ GONZALEZ"/>
    <d v="2024-12-21T00:00:00"/>
    <s v="12 DICIEMBRE"/>
    <n v="2024"/>
    <s v="3-2024-012616_x000a_ del 25-04-2024"/>
    <s v="25/04/2024"/>
    <s v="Se devuelve el trámite al área, teniendo en cuenta que no se aportan la totalidad de docuemntos requieridos para su revisión."/>
    <s v="3-2024-013700_x000a_ del 03-05-2024"/>
    <d v="2024-03-05T00:00:00"/>
    <s v="El día 06/12/2024 se realiza la devolución correspondiente por NEON, lo anterior, teniendo en cuenta las observaciones evidenciadas en el documento anexo cargada en la referida plataforma"/>
    <m/>
    <m/>
    <m/>
    <m/>
    <m/>
    <s v="NEON"/>
    <d v="2024-12-16T00:00:00"/>
    <s v="NEON"/>
    <s v="NEON"/>
    <d v="2024-12-18T00:00:00"/>
    <s v="x"/>
    <m/>
    <m/>
    <s v="Se publica en la Plataforma SECOP I, el día 26/12/2024"/>
    <m/>
    <m/>
    <m/>
    <s v="NO"/>
    <m/>
    <m/>
    <m/>
    <m/>
    <m/>
    <m/>
    <m/>
    <m/>
    <m/>
    <m/>
    <m/>
    <x v="17"/>
    <x v="4"/>
    <x v="0"/>
    <s v="El día 26/12/2024 se publica el Acta de Liquidación en la Plataforma SECOP I"/>
  </r>
  <r>
    <s v="GGC-630-2019"/>
    <x v="5"/>
    <s v="Aunar  esfuerzos humanos, financieros y logísticos entre el Ministerio de Minas y Energía y La Policía Nacional, para optimizar y fortalecer las estratégicas para contrarrestar el contrabando de combustibles, la comercialización ilegal de combustibles y las actividades ilegales asociadas a estas como el lavado de activos y la evasión fiscal, fortaleciendo las capacidades técnicas, tácticas y operacionales, salvaguardando el sostenimiento económico del país y garantizando el abastecimiento de combustibles legales."/>
    <s v="POLICIA NACIONAL"/>
    <m/>
    <x v="0"/>
    <d v="2019-10-11T00:00:00"/>
    <d v="2021-12-31T00:00:00"/>
    <s v="PEDRO AREVALO"/>
    <m/>
    <d v="2024-10-21T00:00:00"/>
    <s v="10 OCTUBRE"/>
    <n v="2024"/>
    <s v="3-2022-015673 del 23-06-2022"/>
    <s v="23/06/2022"/>
    <m/>
    <s v="3-2023-006168 del 09-03-2023"/>
    <d v="2023-09-03T00:00:00"/>
    <m/>
    <m/>
    <m/>
    <m/>
    <m/>
    <m/>
    <m/>
    <m/>
    <m/>
    <m/>
    <m/>
    <m/>
    <m/>
    <m/>
    <m/>
    <m/>
    <m/>
    <m/>
    <m/>
    <m/>
    <m/>
    <m/>
    <m/>
    <m/>
    <m/>
    <m/>
    <m/>
    <m/>
    <m/>
    <m/>
    <x v="17"/>
    <x v="4"/>
    <x v="2"/>
    <m/>
  </r>
  <r>
    <s v="CAO-003-2022"/>
    <x v="1"/>
    <s v="Suministro de tiquetes aéreos en rutas nacionales e internacionales, para los funcionarios y/o contratistas del Ministerio de Minas y Energía."/>
    <s v="NOVATOURS LTDA"/>
    <m/>
    <x v="3"/>
    <m/>
    <m/>
    <s v="SONIA PAOLA GARCIA CONTRERAS"/>
    <m/>
    <m/>
    <s v="01 ENERO"/>
    <n v="1900"/>
    <s v="3-2022-016889 del: 08-07-2022"/>
    <d v="2022-08-07T00:00:00"/>
    <s v="En la carpeta compartida se encuentra acta de liquidación bilateral del 01/02/2023, pero no se evidencia publicada en SECOPII"/>
    <m/>
    <m/>
    <m/>
    <m/>
    <m/>
    <m/>
    <m/>
    <m/>
    <s v="No se evidencia soporte en la carpeta compartida"/>
    <s v="No se evidencia soporte en la carpeta compartida"/>
    <s v="No se evidencia soporte en la carpeta compartida"/>
    <s v="No se evidencia soporte en la carpeta compartida"/>
    <d v="2023-01-02T00:00:00"/>
    <s v="x"/>
    <m/>
    <m/>
    <s v="https://www.secop.gov.co/CO1ContractsManagement/Tendering/ProcurementContractEdit/View?docUniqueIdentifier=CO1.PCCNTR.3619137&amp;prevCtxUrl=https%3a%2f%2fwww.secop.gov.co%3a443%2fCO1ContractsManagement%2fTendering%2fProcurementContractManagement%2fIndex&amp;prevCtxLbl=Contratos+"/>
    <m/>
    <m/>
    <m/>
    <m/>
    <m/>
    <m/>
    <m/>
    <m/>
    <m/>
    <m/>
    <m/>
    <m/>
    <m/>
    <m/>
    <m/>
    <x v="17"/>
    <x v="5"/>
    <x v="0"/>
    <m/>
  </r>
  <r>
    <s v="GGC-587-2022"/>
    <x v="1"/>
    <s v="Contratar el servicio de control e inspección al transporte de combustibles líquidos y GLP, destinado al abastecimiento en el Departamento de Nariño, incluyendo la verificación, aseguramiento y conservación de la información."/>
    <s v="CONSORCIO DISMET CONTROL"/>
    <s v="JORGE ALIRIO ORTIZ TOVAR"/>
    <x v="0"/>
    <d v="2022-08-01T00:00:00"/>
    <s v="15/12/2022"/>
    <s v="LUZ DARY PAEZ BRAVO"/>
    <s v="SERGIO DAVID SOTELO"/>
    <d v="2025-06-15T00:00:00"/>
    <s v="06 JUNIO"/>
    <n v="2025"/>
    <s v="NEON "/>
    <d v="2025-04-15T00:00:00"/>
    <s v="AJUSTES FINANCIEROS Y JURIDICOS "/>
    <m/>
    <m/>
    <m/>
    <m/>
    <m/>
    <m/>
    <m/>
    <m/>
    <m/>
    <m/>
    <m/>
    <m/>
    <d v="2025-04-30T00:00:00"/>
    <s v="x"/>
    <s v=""/>
    <s v=""/>
    <s v="https://community.secop.gov.co/Public/Tendering/ContractDetailView/Index?UniqueIdentifier= CO1.PCCNTR.3748622"/>
    <m/>
    <s v=""/>
    <s v=""/>
    <m/>
    <s v=""/>
    <s v=""/>
    <s v=""/>
    <s v=""/>
    <s v=""/>
    <s v=""/>
    <s v=""/>
    <s v=""/>
    <s v=""/>
    <s v=""/>
    <d v="2025-04-30T00:00:00"/>
    <x v="0"/>
    <x v="1"/>
    <x v="0"/>
    <s v="Publicado en secop II"/>
  </r>
  <r>
    <s v="GGC-647-2022"/>
    <x v="1"/>
    <s v="&quot;Contratar los servicios de consultoría, para la elaboración de una propuesta de reglamentación sobre aspectos técnicos, operativos y regulatorios de las medidas en materia de exploración y explotación de Hidrocarburos en el Territorio Nacional&quot;"/>
    <s v="REGLAMENTO E&amp;P JR3"/>
    <s v="Director de Hidrocarburos "/>
    <x v="0"/>
    <d v="2022-11-01T00:00:00"/>
    <d v="2022-12-31T00:00:00"/>
    <s v="LUZ DARY PAEZ BRAVO"/>
    <s v="HERNAN DARIO FORERO"/>
    <d v="2025-06-25T00:00:00"/>
    <s v="06 JUNIO"/>
    <n v="2025"/>
    <s v=" 3-2023-031666_x000a_DEL 16-11-2023"/>
    <s v="16/11/2023"/>
    <s v="Se devuelve el trámiite al área para que se radiquen todos los soportes correspondientes para hacer la revisión, El link no abre"/>
    <s v=" 3-2024-005417_x000a_ del 19-02-2024"/>
    <s v="19/02/2024"/>
    <s v="Allegar relacion de pagos y actualizar docuementos "/>
    <s v="NEON"/>
    <d v="2024-04-04T00:00:00"/>
    <s v="AJUSTE ACTA A DE LIQUIDACION"/>
    <m/>
    <m/>
    <s v="NEON"/>
    <d v="2025-04-07T00:00:00"/>
    <m/>
    <m/>
    <m/>
    <s v="x"/>
    <m/>
    <m/>
    <s v="https://community.secop.gov.co/Public/Tendering/ContractDetailView/Index?UniqueIdentifier= CO1.PCCNTR.3931013"/>
    <m/>
    <m/>
    <m/>
    <m/>
    <m/>
    <m/>
    <m/>
    <m/>
    <m/>
    <m/>
    <m/>
    <m/>
    <m/>
    <m/>
    <d v="1900-01-13T00:00:00"/>
    <x v="2"/>
    <x v="1"/>
    <x v="0"/>
    <s v="Publicado en secop II"/>
  </r>
  <r>
    <s v="GGC-526-2022"/>
    <x v="1"/>
    <s v="Contratar una compañía aseguradora que suscriba las pólizas todo riesgo para los vehículos y motocicletas que conforman el parque automotor del Ministerio De Minas y Energía."/>
    <s v="LA PREVISORA S.A COMPAÑÍA DE SEGUROS"/>
    <s v="JEYCE LILIANA MARIA PARRA SIERRA"/>
    <x v="3"/>
    <d v="2022-03-31T00:00:00"/>
    <d v="2022-07-09T00:00:00"/>
    <s v="GUILLERMO ANDRES LONDOÑO"/>
    <s v="GUILLERMO ORTIZ GONZALEZ"/>
    <d v="2025-01-10T00:00:00"/>
    <s v="01 ENERO"/>
    <n v="2025"/>
    <s v="NEON "/>
    <d v="2024-11-06T00:00:00"/>
    <s v="Se devolvió el trámite para ajustes del área por néon"/>
    <s v="NEON"/>
    <s v="15/11/2024"/>
    <s v="NEON - 21/11/2024"/>
    <s v="NEON"/>
    <d v="2024-11-29T00:00:00"/>
    <s v="NEON - 03/12/2024"/>
    <m/>
    <m/>
    <s v="NEON"/>
    <d v="2024-12-26T00:00:00"/>
    <s v="NEON"/>
    <d v="2025-01-03T00:00:00"/>
    <d v="2025-01-03T00:00:00"/>
    <s v="x"/>
    <m/>
    <m/>
    <s v="Publicado en TVEC"/>
    <m/>
    <m/>
    <m/>
    <s v="NO"/>
    <m/>
    <m/>
    <m/>
    <m/>
    <m/>
    <m/>
    <m/>
    <m/>
    <m/>
    <m/>
    <d v="2025-01-09T00:00:00"/>
    <x v="16"/>
    <x v="1"/>
    <x v="0"/>
    <m/>
  </r>
  <r>
    <s v="CAO-016-2019"/>
    <x v="5"/>
    <s v="Contratar el servicio de mantenimiento y recarga de extintores (a todo costo) de propiedad del Ministerio de Minas y Energía que se encuentran ubicados en la sede de la calle 43 No 57 – 31 y en la carrera 50 No. 26  - 20 de la ciudad de Bogotá D.C."/>
    <s v="MEGASERVICE GVM LTDA"/>
    <s v="Coordinador del Grupo de Gestión Administrativa"/>
    <x v="3"/>
    <d v="2019-06-28T00:00:00"/>
    <m/>
    <s v="SONIA PAOLA GARCIA CONTRERAS"/>
    <m/>
    <m/>
    <s v="01 ENERO"/>
    <n v="1900"/>
    <m/>
    <m/>
    <m/>
    <m/>
    <m/>
    <m/>
    <m/>
    <m/>
    <m/>
    <m/>
    <m/>
    <m/>
    <m/>
    <m/>
    <m/>
    <d v="2019-05-12T00:00:00"/>
    <s v="x"/>
    <m/>
    <m/>
    <s v="https://www.secop.gov.co/CO1ContractsManagement/Tendering/ProcurementContractEdit/View?docUniqueIdentifier=CO1.PCCNTR.1006352&amp;prevCtxUrl=https%3a%2f%2fwww.secop.gov.co%3a443%2fCO1ContractsManagement%2fTendering%2fProcurementContractManagement%2fIndex&amp;prevCtxLbl=Contratos+"/>
    <m/>
    <m/>
    <m/>
    <m/>
    <m/>
    <m/>
    <m/>
    <m/>
    <m/>
    <m/>
    <m/>
    <m/>
    <m/>
    <m/>
    <m/>
    <x v="17"/>
    <x v="4"/>
    <x v="0"/>
    <m/>
  </r>
  <r>
    <s v="GGC-627-2020"/>
    <x v="6"/>
    <s v="El MINISTERIO se compromete a cofinanciar conjuntamente con LA EMPRESA, la construcción del proyecto de infraestructura de gas Licuado de Petróleo por red de tubería, contemplado en el proyecto denominado ?IMPLEMENTACION DE GAS LICUADO DE PETROLEO GLP POR REDES PARA EL MUNICIPIO DE GONZÁLEZ DEPARTAMENTO DEL CESAR? y las conexiones a servicio público de gas licuado de petróleo. Conforme a los términos, condiciones y alcance establecidos en el proyecto presentado a la UPME."/>
    <s v="PROVISERVICIOS S.A. E.S.P."/>
    <s v="JORGE ALIRIO ORTIZ TOVAR"/>
    <x v="0"/>
    <d v="2020-12-30T00:00:00"/>
    <d v="2023-06-30T00:00:00"/>
    <s v="GUILLERMO ANDRES LONDOÑO"/>
    <s v="HERNAN DARIO FORERO"/>
    <d v="2025-12-31T00:00:00"/>
    <s v="12 DICIEMBRE"/>
    <n v="2025"/>
    <s v="NEON"/>
    <d v="2024-10-09T00:00:00"/>
    <s v="PARA AJUSTES DEL ÁREA AJUSTADA EN MESA DE TRABAJO"/>
    <s v="NEON"/>
    <d v="2024-11-21T00:00:00"/>
    <m/>
    <m/>
    <m/>
    <m/>
    <m/>
    <m/>
    <s v="NEON"/>
    <d v="2024-12-23T00:00:00"/>
    <s v="NEON"/>
    <d v="2024-12-24T00:00:00"/>
    <d v="2024-12-24T00:00:00"/>
    <s v="x"/>
    <s v=""/>
    <s v=""/>
    <s v="https://www.secop.gov.co/CO1ContractsManagement/Tendering/ProcurementContractEdit/View?docUniqueIdentifier=CO1.PCCNTR.2088220&amp;prevCtxUrl=https%3a%2f%2fwww.secop.gov.co%3a443%2fCO1ContractsManagement%2fTendering%2fProcurementContractManagement%2fIndex&amp;prevCtxLbl=Contratos+"/>
    <m/>
    <s v=""/>
    <s v=""/>
    <s v="NO"/>
    <s v=""/>
    <s v=""/>
    <s v=""/>
    <s v=""/>
    <s v=""/>
    <s v=""/>
    <s v=""/>
    <s v=""/>
    <s v=""/>
    <s v=""/>
    <d v="2025-01-07T00:00:00"/>
    <x v="16"/>
    <x v="1"/>
    <x v="0"/>
    <s v="Se encuentra en el paso 1127 para solicitud de liberación de saldo RP / Publicada en la Plataforma SECOP II"/>
  </r>
  <r>
    <s v="CAO-013-2023"/>
    <x v="4"/>
    <s v="CONTRATAR LOS SERVICIOS PARA LA MEDICIÓN DE LA HUELLA DE CARBONO, INVENTARIO DE GASES DE EFECTO INVERNADERO GEI, ANÁLISIS Y COMPENSACIÓN DE EMISIONES, GENERADAS DE FORMA DIRECTA E INDIRECTA EN LAS SEDES DEL MINISTERIO DE MINAS Y ENERGÍA."/>
    <s v="HSEQ HIGIENISTAS CONSULTORES S.A.S."/>
    <s v="JEYCE LILIANA MARIA PARRA SIERRA"/>
    <x v="3"/>
    <d v="2013-12-05T00:00:00"/>
    <d v="2023-12-31T00:00:00"/>
    <s v="SONIA PAOLA GARCIA CONTRERAS"/>
    <m/>
    <m/>
    <s v="01 ENERO"/>
    <n v="1900"/>
    <m/>
    <m/>
    <m/>
    <m/>
    <m/>
    <m/>
    <m/>
    <m/>
    <m/>
    <m/>
    <m/>
    <m/>
    <m/>
    <m/>
    <m/>
    <m/>
    <m/>
    <m/>
    <m/>
    <m/>
    <m/>
    <m/>
    <m/>
    <m/>
    <m/>
    <m/>
    <m/>
    <m/>
    <m/>
    <m/>
    <m/>
    <m/>
    <m/>
    <m/>
    <d v="2025-08-15T00:00:00"/>
    <x v="1"/>
    <x v="1"/>
    <x v="1"/>
    <s v="El área informa que no requiere liquidación"/>
  </r>
  <r>
    <s v="GGC-432-2018"/>
    <x v="8"/>
    <s v="Conceder en arriendo a la FUNDACIÓN INSTITUTO DE INMUNOLOGÍA DE COLOMBIA (FIDIC), un área aproximada de 2.217 metros cuadrados del bien inmueble ubicado en la Carrera 50 No. 26-50 de la ciudad de Bogotá, D.C. propiedad del Ministerio de Minas y Energía."/>
    <s v="FUNDACION INSTITUTO DE INMUNOLOGIA DE COLOMBIA - FIDIC"/>
    <s v="RAFAEL ANTONIO CARO QUITO"/>
    <x v="3"/>
    <d v="2018-10-01T00:00:00"/>
    <d v="2021-09-30T00:00:00"/>
    <s v="GUILLERMO ANDRES LONDOÑO"/>
    <m/>
    <d v="2024-10-19T00:00:00"/>
    <s v="10 OCTUBRE"/>
    <n v="2024"/>
    <s v="No se encontro radicado "/>
    <m/>
    <s v="Mediante Memorando N° 3-2024-035964 de fecha 22-10-2024 el Grupo de Gestión Administrativa informa a la Subdirección Administrativa y Financiera que el presente Contrato la competencia para liquidar la tiene actualmente la oficina jurídica, ya que se va a realizar de maneran judicial, junto con la restituciónn del inmueble arrendado proceso radicado N° 2023-00148 del juzgado 62 Administrativo del Circulo Judicial de Boigotá memorando a GGC radicado 3-2024-035834 de fecha 16 de octubre de 2024"/>
    <m/>
    <m/>
    <m/>
    <m/>
    <m/>
    <m/>
    <m/>
    <m/>
    <m/>
    <m/>
    <m/>
    <d v="1899-12-31T00:00:00"/>
    <m/>
    <m/>
    <m/>
    <m/>
    <m/>
    <m/>
    <m/>
    <m/>
    <m/>
    <m/>
    <m/>
    <m/>
    <m/>
    <m/>
    <m/>
    <m/>
    <m/>
    <m/>
    <m/>
    <d v="2025-01-08T00:00:00"/>
    <x v="16"/>
    <x v="1"/>
    <x v="5"/>
    <s v="LIQUIDACIÓN JUDICIAL 3-2024-35384 / Esta información se encontraba diligenciada en la Matriz- Aparece rechazado en SECOP II, En la carpeta compartida no se evidencia ninguna liquidación "/>
  </r>
  <r>
    <s v="CAO-034-2019"/>
    <x v="5"/>
    <s v="Contratar la compra de elementos y equipos de seguridad minera para los funcionarios de la Dirección de Minería Empresarial del Ministerio de Minas y Energía."/>
    <s v="LABORUM FASHION LIMITADA"/>
    <s v="JHON LEONARDO OLIVARES RIVERA"/>
    <x v="15"/>
    <d v="2019-12-23T00:00:00"/>
    <d v="2019-12-31T00:00:00"/>
    <s v="ANDRES FELIPE SIERRA"/>
    <m/>
    <d v="2024-05-26T00:00:00"/>
    <s v="05 MAYO"/>
    <n v="2024"/>
    <m/>
    <m/>
    <m/>
    <m/>
    <m/>
    <m/>
    <m/>
    <m/>
    <m/>
    <m/>
    <m/>
    <m/>
    <m/>
    <m/>
    <m/>
    <m/>
    <m/>
    <m/>
    <m/>
    <m/>
    <m/>
    <s v="Buenos días Alba, espero todo este en orden, preguntarte sobre el convenio 0919, si ya tenemos radicado el memorando de solicitud de aprobación de garantías de ese convenio. ?"/>
    <m/>
    <m/>
    <m/>
    <m/>
    <m/>
    <m/>
    <m/>
    <m/>
    <m/>
    <m/>
    <m/>
    <m/>
    <m/>
    <x v="17"/>
    <x v="4"/>
    <x v="2"/>
    <m/>
  </r>
  <r>
    <s v="GGC-810-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quot; LOTE 1 (1. POLIZA TODO RIESGO DAÑOS MATERIALES 2. POLIZA MANEJO GLOBAL ENTIDADES OFICIALES 3. POLIZA RESPONSABILIDAD CIVIL EXTRACONTRACTUAL 4. POLIZA TRANSPORTE VALORES 5. POLIZA DE AUTO”"/>
    <s v="ASEGURADORA SOLIDARIA DE COLOMBIA ENTIDAD COOPERATIVA"/>
    <s v="JENNY CONSTANZA NOVA MARTINEZ"/>
    <x v="17"/>
    <s v="29/12/2019"/>
    <d v="2021-06-06T00:00:00"/>
    <s v="GUILLERMO ANDRES LONDOÑO"/>
    <m/>
    <d v="2024-10-19T00:00:00"/>
    <s v="10 OCTUBRE"/>
    <n v="2024"/>
    <s v="NEON"/>
    <d v="2024-08-12T00:00:00"/>
    <m/>
    <m/>
    <m/>
    <m/>
    <m/>
    <m/>
    <m/>
    <m/>
    <m/>
    <m/>
    <m/>
    <m/>
    <m/>
    <m/>
    <m/>
    <s v="x"/>
    <m/>
    <s v="SECOP"/>
    <m/>
    <m/>
    <m/>
    <s v="NO"/>
    <m/>
    <m/>
    <m/>
    <m/>
    <m/>
    <m/>
    <m/>
    <m/>
    <m/>
    <m/>
    <d v="2025-01-09T00:00:00"/>
    <x v="16"/>
    <x v="1"/>
    <x v="0"/>
    <s v="Se surtió el proceso de liquidación y publicación correspondiente"/>
  </r>
  <r>
    <s v="GGC-532-2020"/>
    <x v="6"/>
    <s v="Aunar esfuerzos entre ECOPETROL y EL MINISTERIO para la planeación, construcción, liberación, estabilización y apropiación de una solución Digital para el Centro de Transparencia de EL MINISTERIO, con el fin de centralizar y divulgar a los grupos de interés la información de los Proyectos Piloto de Investigación Integral (&quot;PPII&quot;)."/>
    <s v="ECOPETROL S.A"/>
    <s v="CAMILO ANDRES RINCON RAMIREZ"/>
    <x v="0"/>
    <s v="13/10/2020"/>
    <d v="2022-12-10T00:00:00"/>
    <s v="GUILLERMO ANDRES LONDOÑO"/>
    <m/>
    <s v="N/A"/>
    <s v="N/A"/>
    <s v="N/A"/>
    <m/>
    <s v=""/>
    <m/>
    <m/>
    <m/>
    <m/>
    <m/>
    <m/>
    <m/>
    <m/>
    <m/>
    <m/>
    <m/>
    <m/>
    <m/>
    <s v=""/>
    <s v=""/>
    <s v=""/>
    <s v=""/>
    <s v="https://www.secop.gov.co/CO1ContractsManagement/Tendering/ProcurementContractEdit/Update?docUniqueIdentifier=CO1.PCCNTR.1894205&amp;prevCtxUrl=https%3a%2f%2fwww.secop.gov.co%3a443%2fCO1ContractsManagement%2fTendering%2fProcurementContractManagement%2fIndex&amp;prevCtxLbl=Contratos+"/>
    <m/>
    <s v=""/>
    <s v=""/>
    <m/>
    <s v=""/>
    <s v=""/>
    <s v=""/>
    <s v=""/>
    <s v=""/>
    <s v=""/>
    <s v=""/>
    <s v=""/>
    <s v=""/>
    <s v=""/>
    <d v="2025-08-15T00:00:00"/>
    <x v="1"/>
    <x v="1"/>
    <x v="2"/>
    <s v="En laplataforma de NEon se encuentra un acta de cierre que inidca que perdio competencia, y la Plataforma SECOP II  aparece el estado del contratoto Rechazado"/>
  </r>
  <r>
    <s v="CAO-001-2018"/>
    <x v="8"/>
    <s v="Contratar la prestación de los servicios para apoyar al Grupo de Comunicaciones y Prensa del Ministerio de Minas y Energía, en el monitoreo, análisis y alertas de medios de comunicación nacionales y redes sociales mediante el uso de una herramienta tipo big data y personal capacitado, que permitan hacer análisis cualitativo y cuantitativo de los stakeholders del Ministerio y de la información que éstos generan."/>
    <s v="BUHO MEDIA S.A.S"/>
    <s v="ALEXANDRA GONZALEZ PALACIO"/>
    <x v="14"/>
    <d v="2018-02-13T00:00:00"/>
    <d v="2018-03-15T00:00:00"/>
    <m/>
    <m/>
    <d v="2019-02-11T00:00:00"/>
    <s v="02 FEBRERO"/>
    <n v="2019"/>
    <s v="2018043998 del 12-06-2018 certificado final de cumplimiento "/>
    <m/>
    <m/>
    <m/>
    <m/>
    <m/>
    <m/>
    <m/>
    <m/>
    <m/>
    <m/>
    <m/>
    <m/>
    <m/>
    <m/>
    <d v="2018-06-25T00:00:00"/>
    <s v="x"/>
    <m/>
    <m/>
    <m/>
    <m/>
    <m/>
    <m/>
    <m/>
    <m/>
    <m/>
    <m/>
    <m/>
    <m/>
    <m/>
    <m/>
    <m/>
    <m/>
    <m/>
    <m/>
    <x v="17"/>
    <x v="4"/>
    <x v="0"/>
    <s v="En secop aparece que no requiere liquidación, pero en el numeral 7 aparece acta de liquidación"/>
  </r>
  <r>
    <s v="GGC-622-2020"/>
    <x v="6"/>
    <s v="El MINISTERIO se compromete a cofinanciar conjuntamente con LA EMPRESA, la construcción del proyecto de infraestructura de gas Licuado de Petróleo por red de tubería, contemplado en el proyecto denominado ?IMPLEMENTACIÓN DEL SERVICIO DE GAS GLP POR REDES EN EL DEPARTAMENTO DEL CAUCA? y las conexiones a servicio público de gas licuado de petróleo. Conforme a los términos, condiciones y alcance establecidos en el proyecto presentado a la UPME."/>
    <s v="INGENIERIA Y SERVICIOS S.A. E.S.P. -INS S.A. E.S.P.-"/>
    <s v="DOLLY IVON RAMIREZ ROMERO"/>
    <x v="0"/>
    <s v="30/12/2020"/>
    <d v="2021-12-29T00:00:00"/>
    <s v="GUILLERMO ANDRES LONDOÑO"/>
    <m/>
    <d v="2024-10-19T00:00:00"/>
    <s v="10 OCTUBRE"/>
    <n v="2024"/>
    <s v="No se encontro radicado "/>
    <s v=""/>
    <s v="Mediante Memorando N° 2-2023-038251 de fecha 20-12-2023 se solicita a la Empresa Ingenieria y Servicios S.A. E.S.P. por parte de la Dirección de Hidrocarvuros información asociada para liquidación del presente Contrato"/>
    <m/>
    <m/>
    <m/>
    <m/>
    <m/>
    <m/>
    <m/>
    <m/>
    <m/>
    <m/>
    <m/>
    <m/>
    <s v=""/>
    <s v=""/>
    <s v=""/>
    <s v=""/>
    <m/>
    <m/>
    <s v=""/>
    <s v=""/>
    <m/>
    <s v=""/>
    <s v=""/>
    <s v=""/>
    <s v=""/>
    <s v=""/>
    <s v=""/>
    <s v=""/>
    <s v=""/>
    <s v=""/>
    <s v=""/>
    <d v="2025-01-09T00:00:00"/>
    <x v="16"/>
    <x v="1"/>
    <x v="2"/>
    <s v="No se evidencia radicación de liquidación en NEON y en ARGO / Se advierte pérdida de competencia"/>
  </r>
  <r>
    <s v="GGC-475-2018"/>
    <x v="8"/>
    <s v="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
    <s v="SERVICIOS POSTALES NACIONALES S.A"/>
    <s v="JENNY CONSTANZA NOVA MARTINEZ"/>
    <x v="11"/>
    <d v="2018-11-20T00:00:00"/>
    <d v="2022-12-15T00:00:00"/>
    <s v="SONIA PAOLA GARCIA CONTRERAS"/>
    <s v="SERGIO DAVID SOTELO"/>
    <d v="2025-06-13T00:00:00"/>
    <s v="06 JUNIO"/>
    <n v="2025"/>
    <s v=" 3-2023-038659_x000a_del 29-12-2023"/>
    <s v="29/12/2023"/>
    <s v="se devuelve el trámite, teniendo en cuenta que no es posible acceder a los soportes para realizar la revisiòn del acta"/>
    <s v=" 3-2024-000206_x000a_del 11-01-2024"/>
    <d v="2024-11-01T00:00:00"/>
    <s v="se devuelve al area para justes memorando 3-2024-025830 del 09/08/2024"/>
    <d v="2024-09-08T00:00:00"/>
    <m/>
    <s v="NEON -03-06-2025 Y 05/06/2025 y 10/06/2025"/>
    <s v="NEON"/>
    <s v="04/06/2025 Y 09/06/2025"/>
    <s v="NEON"/>
    <d v="2025-06-11T00:00:00"/>
    <s v="NEON"/>
    <d v="2025-06-13T00:00:00"/>
    <d v="2025-06-13T00:00:00"/>
    <s v="x"/>
    <m/>
    <m/>
    <s v="https://www.secop.gov.co/CO1ContractsManagement/Tendering/ProcurementContractEdit/View?ProfileName=CCE-16-Servicios_profesionales_gestion&amp;PPI=CO1.PPI.2510676&amp;DocUniqueName=ContratoDeCompra&amp;DocTypeName=NextWay.Entities.Marketplace.Tendering.ProcurementContract&amp;ProfileVersion=3&amp;DocUniqueIdentifier=CO1.PCCNTR.659958&amp;Messages=Datos%20guardados|Success"/>
    <m/>
    <m/>
    <m/>
    <m/>
    <m/>
    <m/>
    <m/>
    <m/>
    <m/>
    <m/>
    <m/>
    <m/>
    <m/>
    <m/>
    <d v="2025-06-16T00:00:00"/>
    <x v="22"/>
    <x v="1"/>
    <x v="0"/>
    <s v="4 MESES  "/>
  </r>
  <r>
    <s v="GGC-507-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 LOTE 1. POLIZA TODO RIESGO DAÑOS MATERIALES-POLIZA MANEJO GLOBAL ENTIDADES OFICIALES -POLIZA RESPONSABILIDAD CIVIL EXTRACONTRACTUAL-POLIZA TRANSPORTE VALORES"/>
    <s v="ASEGURADORA SOLIDARIA DE COLOMBIA ENTIDAD COOPERATIVA"/>
    <s v="JEYCE LILIANA MARIA PARRA SIERRA"/>
    <x v="3"/>
    <d v="2021-06-07T00:00:00"/>
    <d v="2023-10-24T00:00:00"/>
    <s v="GUILLERMO ANDRES LONDOÑO"/>
    <m/>
    <d v="2026-04-24T00:00:00"/>
    <s v="04 ABRIL"/>
    <n v="2026"/>
    <m/>
    <s v=""/>
    <m/>
    <m/>
    <m/>
    <m/>
    <m/>
    <m/>
    <m/>
    <m/>
    <m/>
    <m/>
    <m/>
    <m/>
    <m/>
    <s v=""/>
    <s v=""/>
    <s v=""/>
    <s v=""/>
    <m/>
    <m/>
    <s v=""/>
    <s v=""/>
    <m/>
    <s v=""/>
    <s v=""/>
    <s v=""/>
    <s v=""/>
    <s v=""/>
    <s v=""/>
    <s v=""/>
    <s v=""/>
    <s v=""/>
    <s v=""/>
    <d v="2025-04-28T00:00:00"/>
    <x v="0"/>
    <x v="1"/>
    <x v="3"/>
    <s v="4 MESES"/>
  </r>
  <r>
    <s v="GGC-508-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LOTE 2. RESPONSABILIDAD CIVIL SERVIDORES PUBLICOS"/>
    <s v="AXA COLPATRIA SEGUROS S.A"/>
    <s v="JEYCE LILIANA MARIA PARRA SIERRA"/>
    <x v="17"/>
    <s v="29/06/2021"/>
    <d v="2023-12-16T00:00:00"/>
    <s v="GUILLERMO ANDRES LONDOÑO"/>
    <m/>
    <d v="2026-06-16T00:00:00"/>
    <s v="06 JUNIO"/>
    <n v="2026"/>
    <s v="NEON "/>
    <d v="2025-10-11T00:00:00"/>
    <s v="SE DEVUELVE PARA AJUSTES DEL AREA"/>
    <s v="NEON "/>
    <s v="19/11/2025"/>
    <s v="NEON - 05/03/2026"/>
    <s v="NEON"/>
    <s v="13/03/2026"/>
    <m/>
    <m/>
    <m/>
    <m/>
    <m/>
    <m/>
    <m/>
    <s v=""/>
    <s v="x"/>
    <s v=""/>
    <s v=""/>
    <m/>
    <m/>
    <s v=""/>
    <s v=""/>
    <m/>
    <s v=""/>
    <s v=""/>
    <s v=""/>
    <s v=""/>
    <s v=""/>
    <s v=""/>
    <s v=""/>
    <s v=""/>
    <s v=""/>
    <s v=""/>
    <d v="2026-03-13T00:00:00"/>
    <x v="23"/>
    <x v="2"/>
    <x v="6"/>
    <s v="4 MESES"/>
  </r>
  <r>
    <s v="GGC-546-2021"/>
    <x v="0"/>
    <s v="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a resolución de conflictos respecto de las comunidades susceptibles de ser  consultadas a través del mecanismo de consulta previa requeridos en el marco de  esta clase de proyectos, buscando mejorar las condiciones para la implementación  de tales proyectos."/>
    <s v="MINISTERIO DEL INTERIOR"/>
    <s v="SANDRA ZULEIMA SALAMANCA GAVIRIA"/>
    <x v="8"/>
    <d v="2021-07-21T00:00:00"/>
    <d v="2022-12-31T00:00:00"/>
    <s v="NINA PAOLA GUARIN CASTRO"/>
    <s v="SERGIO DAVID SOTELO"/>
    <d v="2025-06-30T00:00:00"/>
    <s v="06 JUNIO"/>
    <n v="2025"/>
    <s v="NEON"/>
    <d v="2025-06-27T00:00:00"/>
    <s v="Mediante Memorando N° 3-2023-015802 de fecha 23-6-2023 la Subdirección Administrativa y Financiera solicita a la Dirección de Energía Eléctrica información correspondiente a la liquidación del presente contrato"/>
    <m/>
    <m/>
    <m/>
    <m/>
    <m/>
    <m/>
    <m/>
    <m/>
    <m/>
    <m/>
    <m/>
    <m/>
    <d v="2025-06-27T00:00:00"/>
    <s v="x"/>
    <m/>
    <m/>
    <s v="https://www.secop.gov.co/CO1ContractsManagement/Tendering/ProcurementContractEdit/View?docUniqueIdentifier=CO1.PCCNTR.2652669&amp;prevCtxUrl=https%3a%2f%2fwww.secop.gov.co%3a443%2fCO1ContractsManagement%2fTendering%2fProcurementContractManagement%2fIndex&amp;prevCtxLbl=Contratos+"/>
    <m/>
    <m/>
    <m/>
    <m/>
    <m/>
    <m/>
    <m/>
    <m/>
    <m/>
    <m/>
    <m/>
    <m/>
    <m/>
    <m/>
    <d v="2025-06-27T00:00:00"/>
    <x v="14"/>
    <x v="1"/>
    <x v="0"/>
    <m/>
  </r>
  <r>
    <s v="GGC-609-2021"/>
    <x v="0"/>
    <s v="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IPIALES-DEPARTAMENTO DEL NARIÑO. Conforme a los términos, condiciones y alcance establecidos en el proyecto presentado a la UPME"/>
    <s v="INGENIERIA Y SERVICIOS S.A. E.S.P. -INS S.A. E.S.P.-"/>
    <s v="BARRERA MORERA CARLOS AUGUSTO"/>
    <x v="0"/>
    <s v="24/08/2021"/>
    <d v="2023-12-30T00:00:00"/>
    <s v="GUILLERMO ANDRES LONDOÑO"/>
    <m/>
    <d v="2026-08-30T00:00:00"/>
    <s v="08 AGOSTO"/>
    <n v="2026"/>
    <m/>
    <s v=""/>
    <m/>
    <m/>
    <m/>
    <m/>
    <m/>
    <m/>
    <m/>
    <m/>
    <m/>
    <m/>
    <m/>
    <m/>
    <m/>
    <s v=""/>
    <s v=""/>
    <s v=""/>
    <s v=""/>
    <m/>
    <m/>
    <s v=""/>
    <s v=""/>
    <m/>
    <s v=""/>
    <s v=""/>
    <s v=""/>
    <s v=""/>
    <s v=""/>
    <s v=""/>
    <s v=""/>
    <s v=""/>
    <s v=""/>
    <s v=""/>
    <d v="2025-09-24T00:00:00"/>
    <x v="9"/>
    <x v="1"/>
    <x v="3"/>
    <s v="6 MESES"/>
  </r>
  <r>
    <s v="GGC-619-2021"/>
    <x v="0"/>
    <s v="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el Fortalecimiento de las competencias laborales del Talento humano, con el fin de  beneficiar y proteger los derechos e intereses de los ciudadanos, así como de los servidores y colaboradores siendo íntegros y transparentes, realizando una convalidación del conocimiento y garantizando el cumplimiento de las normas y/o procedimientos de la entidad"/>
    <s v="CAJA DE COMPENSACIÓN FAMILIAR-COMPENSAR"/>
    <s v="RODRIGUEZ RAMIREZ SANDRA MILENA"/>
    <x v="12"/>
    <d v="2021-09-07T00:00:00"/>
    <d v="2021-12-31T00:00:00"/>
    <s v="GUILLERMO ANDRES LONDOÑO"/>
    <s v="HERNAN DARIO FORERO"/>
    <d v="2024-10-21T00:00:00"/>
    <s v="10 OCTUBRE"/>
    <n v="2024"/>
    <s v=""/>
    <s v=""/>
    <m/>
    <m/>
    <m/>
    <m/>
    <m/>
    <m/>
    <m/>
    <m/>
    <m/>
    <m/>
    <m/>
    <m/>
    <m/>
    <s v="28/02/2025"/>
    <s v=""/>
    <s v=""/>
    <s v=""/>
    <s v="https://www.secop.gov.co/CO1ContractsManagement/Tendering/ProcurementContractEdit/View?docUniqueIdentifier=CO1.PCCNTR.2788738&amp;prevCtxUrl=https%3a%2f%2fwww.secop.gov.co%3a443%2fCO1ContractsManagement%2fTendering%2fProcurementContractManagement%2fIndex&amp;prevCtxLbl=Contratos+"/>
    <m/>
    <s v=""/>
    <s v=""/>
    <m/>
    <s v=""/>
    <s v=""/>
    <s v=""/>
    <s v=""/>
    <s v=""/>
    <s v=""/>
    <s v=""/>
    <s v=""/>
    <s v=""/>
    <s v=""/>
    <d v="2025-02-28T00:00:00"/>
    <x v="19"/>
    <x v="1"/>
    <x v="0"/>
    <s v="El trámite de Acta de Liquidación se encuentra publicada en la Plataforma SECOP II y se encuentra en el Paso 1127 - solicitud de liberación RP- Supervisor I en la Plataforma NEON"/>
  </r>
  <r>
    <s v="GGC-626-2020"/>
    <x v="6"/>
    <s v="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PUEBLO RICO DEPARTAMENTO DE RISARALDA? y las conexiones a servicio público de gas licuado del petróleo. Conforme a los términos, condiciones y alcance establecidos en el proyecto presentado a la UPME"/>
    <s v="PROVISERVICIOS S.A. E.S.P."/>
    <s v="BARRERA MORERA CARLOS AUGUSTO"/>
    <x v="0"/>
    <s v="30/12/2020"/>
    <d v="2023-04-30T00:00:00"/>
    <s v="SONIA PAOLA GARCIA CONTRERAS"/>
    <s v="SERGIO DAVID SOTELO"/>
    <d v="2025-12-30T00:00:00"/>
    <s v="12 DICIEMBRE"/>
    <n v="2025"/>
    <s v="NEON "/>
    <d v="2025-09-15T00:00:00"/>
    <s v="SE DEVUELVE PARA AJUSTES DEL AREA"/>
    <s v="NEON "/>
    <d v="2025-10-03T00:00:00"/>
    <s v="NEON -15/10/2025"/>
    <s v="NEON"/>
    <d v="2025-10-20T00:00:00"/>
    <s v="NEON - 22/10/2025"/>
    <m/>
    <m/>
    <s v="NEON"/>
    <s v="22/10/2025"/>
    <s v="NEON"/>
    <s v="29/10/2025"/>
    <s v="30/10/2025"/>
    <s v="x"/>
    <s v=""/>
    <s v=""/>
    <s v="https://www.secop.gov.co/CO1ContractsManagement/Tendering/ProcurementContractEdit/View?ProfileName=CCE-05-Contratacion_Directa&amp;PPI=CO1.PPI.11507289&amp;DocUniqueName=ContratoDeCompra&amp;DocTypeName=NextWay.Entities.Marketplace.Tendering.ProcurementContract&amp;ProfileVersion=8&amp;DocUniqueIdentifier=CO1.PCCNTR.2088218&amp;Messages=Datos%20guardados|Success"/>
    <m/>
    <s v=""/>
    <s v=""/>
    <m/>
    <s v=""/>
    <s v=""/>
    <s v=""/>
    <s v=""/>
    <s v=""/>
    <s v=""/>
    <s v=""/>
    <s v=""/>
    <s v=""/>
    <s v=""/>
    <d v="2025-04-11T00:00:00"/>
    <x v="8"/>
    <x v="1"/>
    <x v="0"/>
    <s v="6 MESES"/>
  </r>
  <r>
    <s v="GGC-584-2021"/>
    <x v="0"/>
    <s v="Adquisición de licencias de uso de software especializado Arcgis por el periodo de doce meses para el diseño e implementación de modelos de información geográfica y económica por parte de la Dirección de hidrocarburos del Ministerio de Minas y Energía relacionados con el sector."/>
    <s v="ESRI COLOMBIA S.A.S"/>
    <s v="SARA VELEZ CUARTAS"/>
    <x v="0"/>
    <d v="2021-08-04T00:00:00"/>
    <s v="30/07/2022"/>
    <s v="GUILLERMO ANDRES LONDOÑO"/>
    <m/>
    <d v="2025-01-30T00:00:00"/>
    <s v="01 ENERO"/>
    <n v="2025"/>
    <s v="No se encontro radicado "/>
    <s v=""/>
    <s v="Mediante Memorando N° 3-2024-045949 de fecha 11-12-2024 se reitera desde la Subdirección Administrativa y Financiera a la Dirección de Hidrocarburos la solicitud de remisión del acta de lqiudiación y soportes del presente Contrato"/>
    <m/>
    <m/>
    <m/>
    <m/>
    <m/>
    <m/>
    <m/>
    <m/>
    <m/>
    <m/>
    <m/>
    <m/>
    <s v=""/>
    <s v=""/>
    <s v=""/>
    <s v=""/>
    <m/>
    <m/>
    <s v=""/>
    <s v=""/>
    <m/>
    <s v=""/>
    <s v=""/>
    <s v=""/>
    <s v=""/>
    <s v=""/>
    <s v=""/>
    <s v=""/>
    <s v=""/>
    <s v=""/>
    <s v=""/>
    <d v="2025-01-09T00:00:00"/>
    <x v="16"/>
    <x v="1"/>
    <x v="2"/>
    <m/>
  </r>
  <r>
    <s v="GGC-621-2021"/>
    <x v="0"/>
    <s v="Convenio marco para aunar esfuerzos técnicos, operativos, financieros y administrativos entre el Ministerio de Minas y Energía y la Agencia Nacional de Hidrocarburos con el fin de operar y mantener la solución digital para el Centro de Transparencia de los PPII de YNC."/>
    <s v=" AGENCIA NACIONAL DE HIDROCARBUROS"/>
    <s v="FELIPE GONZALEZ PENAGOS"/>
    <x v="0"/>
    <s v="26/08/2021"/>
    <d v="2022-12-31T00:00:00"/>
    <s v="SONIA PAOLA GARCIA CONTRERAS"/>
    <s v="GUILLERMO ORTIZ GONZALEZ"/>
    <d v="2025-06-30T00:00:00"/>
    <s v="06 JUNIO"/>
    <n v="2025"/>
    <s v="NEON "/>
    <d v="2025-06-13T00:00:00"/>
    <s v="SE DEVUELVE PARA AJUSTES DEL ÁREA"/>
    <s v="NEON "/>
    <d v="2025-06-17T00:00:00"/>
    <s v="NEON - 25/06/2025"/>
    <m/>
    <m/>
    <m/>
    <m/>
    <m/>
    <s v="NEON"/>
    <d v="2025-06-25T00:00:00"/>
    <s v="NEON"/>
    <d v="2025-06-26T00:00:00"/>
    <d v="2025-06-26T00:00:00"/>
    <s v="x"/>
    <s v=""/>
    <s v=""/>
    <s v="https://www.secop.gov.co/CO1ContractsManagement/Tendering/ProcurementContractEdit/Modification?ProfileName=CCE-16-Servicios_profesionales_gestion&amp;PPI=CO1.PPI.14741004&amp;DocUniqueName=ModificacaoDeContratoDeCompra&amp;DocTypeName=NextWay.Entities.Marketplace.Tendering.ProcurementContractModification&amp;ProfileVersion=5&amp;DocUniqueIdentifier=CO1.CTRMOD.19493307&amp;prevCtxUrl=https%3a%2f%2fwww.secop.gov.co%3a443%2fCO1ContractsManagement%2fTendering%2fProcurementContractEdit%2fView%3fdocUniqueIdentifier%3dCO1.PCCNTR.2791924&amp;prevCtxLbl=Procurement+contract"/>
    <m/>
    <s v=""/>
    <s v=""/>
    <m/>
    <s v=""/>
    <s v=""/>
    <s v=""/>
    <s v=""/>
    <s v=""/>
    <s v=""/>
    <s v=""/>
    <s v=""/>
    <s v=""/>
    <s v=""/>
    <d v="2025-06-26T00:00:00"/>
    <x v="14"/>
    <x v="1"/>
    <x v="0"/>
    <s v="4 meses"/>
  </r>
  <r>
    <s v="GGC-731-2021"/>
    <x v="0"/>
    <s v="Contratar la adquisición, instalación, configuración e implementación de una solución de recuperación de desastres y centro de datos alterno (DRP/DCA) Fase I, para el Ministerio de Minas y Energía, de acuerdo con el Anexo de Características Técnicas Mínimas (Ficha Técnica)."/>
    <s v="IKUSI REDES COLOMBIA, S.A.S"/>
    <s v="MARTHA ISABEL CÁRDENAS ESGUERRA"/>
    <x v="1"/>
    <s v="25/11/2021"/>
    <d v="2023-12-17T00:00:00"/>
    <s v="GUILLERMO ANDRES LONDOÑO"/>
    <m/>
    <d v="2026-06-17T00:00:00"/>
    <s v="06 JUNIO"/>
    <n v="2026"/>
    <m/>
    <s v=""/>
    <m/>
    <m/>
    <m/>
    <m/>
    <m/>
    <m/>
    <m/>
    <m/>
    <m/>
    <m/>
    <m/>
    <m/>
    <m/>
    <s v=""/>
    <s v=""/>
    <s v=""/>
    <s v=""/>
    <m/>
    <m/>
    <s v=""/>
    <s v=""/>
    <m/>
    <s v=""/>
    <s v=""/>
    <s v=""/>
    <s v=""/>
    <s v=""/>
    <s v=""/>
    <s v=""/>
    <s v=""/>
    <s v=""/>
    <s v=""/>
    <d v="2025-09-24T00:00:00"/>
    <x v="9"/>
    <x v="1"/>
    <x v="3"/>
    <s v="4 meses"/>
  </r>
  <r>
    <s v="GGC-734-2021"/>
    <x v="0"/>
    <s v="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y las conexiones a servicio público de gas licuado de petróleo. Conforme a los términos, condiciones y alcance establecidos en el proyecto presentado a la UPME"/>
    <s v="MONTAGAS S.A. E.S.P."/>
    <s v="DOLLY IVON RAMIREZ ROMERO"/>
    <x v="0"/>
    <s v="25/11/2021"/>
    <d v="2025-06-30T00:00:00"/>
    <s v="GUILLERMO ANDRES LONDOÑO"/>
    <m/>
    <s v="28/02/2028"/>
    <s v="02 FEBRERO"/>
    <n v="2028"/>
    <s v="No se encontro radicado "/>
    <s v=""/>
    <m/>
    <m/>
    <m/>
    <m/>
    <m/>
    <m/>
    <m/>
    <m/>
    <m/>
    <m/>
    <m/>
    <m/>
    <m/>
    <s v=""/>
    <s v=""/>
    <s v=""/>
    <s v=""/>
    <m/>
    <m/>
    <s v=""/>
    <s v=""/>
    <m/>
    <s v=""/>
    <s v=""/>
    <s v=""/>
    <s v=""/>
    <s v=""/>
    <s v=""/>
    <s v=""/>
    <s v=""/>
    <s v=""/>
    <s v=""/>
    <d v="2025-04-11T00:00:00"/>
    <x v="8"/>
    <x v="1"/>
    <x v="3"/>
    <s v="En atención al plazo de ejecución vigente el contrato se encuentra en ejecución. El 20 de diciembre de 2024  en secop II se realizó prórroga por 6 meses, es decir quedando como fecha final 30-06-2025"/>
  </r>
  <r>
    <s v="GGC-739-2021"/>
    <x v="0"/>
    <s v="Adquisición de licencias de Adobe Acrobat Pro DC GOB Nivel 3, a través del Instrumento de Agregación de Demanda de Grandes Superficies de Colombia Compra Eficiente."/>
    <s v="PANAMERICANA LIBRERIA Y PAPELERIA S.A"/>
    <s v="MARTHA ISABEL CÁRDENAS ESGUERRA"/>
    <x v="1"/>
    <d v="2021-11-25T00:00:00"/>
    <d v="2021-12-31T00:00:00"/>
    <m/>
    <m/>
    <d v="2024-10-21T00:00:00"/>
    <s v="10 OCTUBRE"/>
    <n v="2024"/>
    <s v=""/>
    <s v=""/>
    <m/>
    <m/>
    <m/>
    <m/>
    <m/>
    <m/>
    <m/>
    <m/>
    <m/>
    <m/>
    <m/>
    <m/>
    <m/>
    <s v=""/>
    <s v=""/>
    <s v=""/>
    <s v=""/>
    <m/>
    <m/>
    <s v=""/>
    <s v=""/>
    <m/>
    <s v=""/>
    <s v=""/>
    <s v=""/>
    <s v=""/>
    <s v=""/>
    <s v=""/>
    <s v=""/>
    <s v=""/>
    <s v=""/>
    <s v=""/>
    <m/>
    <x v="17"/>
    <x v="4"/>
    <x v="0"/>
    <s v="Mediante memorando 3-2024-022561 el area informa que el tramite fue liquidado y publicado en tienda virtual"/>
  </r>
  <r>
    <s v="GGC-740-2021"/>
    <x v="0"/>
    <s v="Contratar el sistema de conexión WIFI para el consumo de servicios en la nube pública y privada a través de un modelo de conectividad móvil flexible que permita hacer uso de los espacios de colaboración del MME"/>
    <s v="SONDA DE COLOMBIA S.A."/>
    <s v="MARTHA ISABEL CÁRDENAS ESGUERRA"/>
    <x v="1"/>
    <s v="16/12/2021"/>
    <s v="31/12/2024"/>
    <s v="DANNY MAURICIO SUAREZ"/>
    <m/>
    <d v="2027-06-30T00:00:00"/>
    <s v="06 JUNIO"/>
    <n v="2027"/>
    <s v=""/>
    <s v=""/>
    <m/>
    <m/>
    <m/>
    <m/>
    <m/>
    <m/>
    <m/>
    <m/>
    <m/>
    <m/>
    <m/>
    <m/>
    <m/>
    <s v=""/>
    <s v=""/>
    <s v=""/>
    <s v=""/>
    <m/>
    <m/>
    <s v=""/>
    <s v=""/>
    <m/>
    <s v=""/>
    <s v=""/>
    <s v=""/>
    <s v=""/>
    <s v=""/>
    <s v=""/>
    <s v=""/>
    <m/>
    <s v=""/>
    <s v=""/>
    <d v="2025-04-11T00:00:00"/>
    <x v="8"/>
    <x v="1"/>
    <x v="3"/>
    <s v="Clausula trigesima tercera de liquidación"/>
  </r>
  <r>
    <s v="GGC-724-2021"/>
    <x v="0"/>
    <s v="Aunar esfuerzos técnicos, financieros y administrativos entre el Ministerio de Minas y Energía, la Agencia Nacional de Hidrocarburos y la Universidad Nacional de Colombia- Facultad de Ciencias para la administración y gestión a la información de los proyectos piloto de investigación integral ?PPII? del Centro de Transparencia."/>
    <s v="UNIVERSIDAD NACIONAL DE COLOMBIA "/>
    <s v="FELIPE GONZALEZ PENAGOS"/>
    <x v="0"/>
    <d v="2021-10-29T00:00:00"/>
    <s v="31/12/2022"/>
    <s v="LUZ DARY PAEZ BRAVO"/>
    <s v="HERNAN DARIO FORERO"/>
    <d v="2025-06-30T00:00:00"/>
    <s v="06 JUNIO"/>
    <n v="2025"/>
    <s v="NEON "/>
    <d v="2024-03-10T00:00:00"/>
    <m/>
    <m/>
    <m/>
    <m/>
    <m/>
    <m/>
    <m/>
    <m/>
    <m/>
    <s v="NEON"/>
    <d v="2025-03-11T00:00:00"/>
    <s v="NEON"/>
    <d v="2025-03-11T00:00:00"/>
    <s v=""/>
    <s v=""/>
    <s v="x"/>
    <s v=""/>
    <s v="2https://www.contratos.gov.co/consultas/detalleProceso.do?numConstancia=21-22-30433&amp;02"/>
    <m/>
    <s v=""/>
    <s v=""/>
    <m/>
    <s v=""/>
    <s v=""/>
    <s v=""/>
    <s v=""/>
    <s v=""/>
    <s v=""/>
    <s v=""/>
    <s v=""/>
    <s v=""/>
    <s v=""/>
    <d v="2025-03-17T00:00:00"/>
    <x v="24"/>
    <x v="1"/>
    <x v="0"/>
    <m/>
  </r>
  <r>
    <s v="GGC-749-2021"/>
    <x v="0"/>
    <s v="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vigencias 2021 y 2022."/>
    <s v="INTERNEXA S.A"/>
    <s v="NORE FERRER GINA ALEXANDRA"/>
    <x v="0"/>
    <d v="2021-12-16T00:00:00"/>
    <d v="2022-11-15T00:00:00"/>
    <s v="SONIA PAOLA GARCIA CONTRERAS"/>
    <s v="GUILLERMO ORTIZ GONZALEZ"/>
    <d v="2025-05-15T00:00:00"/>
    <s v="05 MAYO"/>
    <n v="2025"/>
    <s v="NEON"/>
    <d v="2025-01-24T00:00:00"/>
    <s v="SE DEVUELVE PARA AJUSTES DEL AREA"/>
    <s v="NEON "/>
    <d v="2025-01-31T00:00:00"/>
    <s v="NEON - 05/03/2025"/>
    <s v="NEON"/>
    <d v="2025-03-07T00:00:00"/>
    <s v="NEON - 12/03/2025"/>
    <m/>
    <m/>
    <s v="NEON"/>
    <d v="2025-03-12T00:00:00"/>
    <s v="NEON"/>
    <d v="2025-04-11T00:00:00"/>
    <d v="2025-04-11T00:00:00"/>
    <s v="x"/>
    <s v=""/>
    <s v=""/>
    <s v="https://www.secop.gov.co/CO1ContractsManagement/Tendering/ProcurementContractEdit/Modification?ModificationUniqueIdentifier=CO1.CTRMOD.18786673&amp;PrevCtxLbl=Procurement+contract&amp;PrevCtxUrl=https%3a%2f%2fwww.secop.gov.co%3a443%2fCO1ContractsManagement%2fTendering%2fProcurementContractEdit%2fView%3fdocUniqueIdentifier%3dCO1.PCCNTR.3113823"/>
    <m/>
    <s v=""/>
    <s v=""/>
    <m/>
    <s v=""/>
    <s v=""/>
    <s v=""/>
    <s v=""/>
    <s v=""/>
    <s v=""/>
    <s v=""/>
    <s v=""/>
    <s v=""/>
    <s v=""/>
    <d v="2025-01-09T00:00:00"/>
    <x v="16"/>
    <x v="1"/>
    <x v="0"/>
    <s v="En atención al plazo de ejecución vigente el contrato se encuentra en ejecución"/>
  </r>
  <r>
    <s v="GGC-750-2021"/>
    <x v="0"/>
    <s v="CContratar la adquisición de botiquínes para el parque automotor  del Ministerio de Minas y Energía, por medio de la Tienda Virtual del Estado Colombiano - Grandes Superficies "/>
    <s v="PANAMERICANA LIBRERIA Y PAPELERIA S.A"/>
    <s v="ANGELICA MARIA BERMUDEZ RODRIGUEZ"/>
    <x v="3"/>
    <s v="22/12/2021"/>
    <d v="2022-02-15T00:00:00"/>
    <s v="GUILLERMO ANDRES LONDOÑO"/>
    <m/>
    <s v="N/A"/>
    <s v="N/A"/>
    <s v="N/A"/>
    <s v="No se encontro radicado "/>
    <s v=""/>
    <s v="Mediante Memorando N° 3-2024-035964 de fecha 22-10-2024 el Grupo de Gestión Administrativa informa a la Subdirección Administrativa y Financiera que el presente Contrato no es objeto de liquidación, se radicó certificado de cumpolimiento de obligaciones 3-2024-030371"/>
    <m/>
    <m/>
    <m/>
    <m/>
    <m/>
    <m/>
    <m/>
    <m/>
    <m/>
    <m/>
    <m/>
    <m/>
    <s v=""/>
    <s v=""/>
    <s v=""/>
    <s v=""/>
    <m/>
    <m/>
    <s v=""/>
    <s v=""/>
    <m/>
    <s v=""/>
    <s v=""/>
    <s v=""/>
    <s v=""/>
    <s v=""/>
    <s v=""/>
    <s v=""/>
    <s v=""/>
    <s v=""/>
    <s v=""/>
    <d v="2025-08-15T00:00:00"/>
    <x v="1"/>
    <x v="1"/>
    <x v="1"/>
    <s v="Mediante memorando 3-2024-019350 del 24/06/2024 el area informa que el contrato no es objeto de iquidacion por ser de ejecucion instantanea."/>
  </r>
  <r>
    <s v="CAO-016-2022"/>
    <x v="1"/>
    <s v="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de elementos_x000a_existente, de conformidad con el formato de Características Técnicas"/>
    <s v="CORE IP S.A.S."/>
    <s v="MARTHA ISABEL CARDENAS ESGUERRA"/>
    <x v="1"/>
    <d v="2022-10-27T00:00:00"/>
    <d v="2022-12-15T00:00:00"/>
    <s v="NINA PAOLA GUARIN CASTRO"/>
    <m/>
    <d v="2025-06-15T00:00:00"/>
    <s v="06 JUNIO"/>
    <n v="2025"/>
    <s v="NEON "/>
    <d v="2025-06-05T00:00:00"/>
    <m/>
    <m/>
    <m/>
    <m/>
    <m/>
    <m/>
    <m/>
    <m/>
    <m/>
    <s v="NEON"/>
    <d v="2025-06-06T00:00:00"/>
    <m/>
    <m/>
    <s v=""/>
    <s v=""/>
    <s v=""/>
    <s v=""/>
    <s v="https://www.secop.gov.co/CO1ContractsManagement/Tendering/ProcurementContractEdit/View?ProfileName=CCE-10-Minima_Cuantia&amp;PPI=CO1.PPI.20720051&amp;DocUniqueName=ContratoDeCompra&amp;DocTypeName=NextWay.Entities.Marketplace.Tendering.ProcurementContract&amp;ProfileVersion=10&amp;DocUniqueIdentifier=CO1.PCCNTR.4139933&amp;Messages=Datos%20guardados|Success"/>
    <m/>
    <s v=""/>
    <s v=""/>
    <m/>
    <s v=""/>
    <s v=""/>
    <s v=""/>
    <s v=""/>
    <s v=""/>
    <s v=""/>
    <s v=""/>
    <s v=""/>
    <s v=""/>
    <s v=""/>
    <d v="2025-06-12T00:00:00"/>
    <x v="25"/>
    <x v="1"/>
    <x v="0"/>
    <s v="4 MESES"/>
  </r>
  <r>
    <s v="GGC-752-2021"/>
    <x v="0"/>
    <s v="El manejo, administraciòn, recaudo, inversion y ejecucion de los recursos parafiscales del fondo SOLDICOM que en virtud de la Ley 26 de 1989, los distribuidores minoristas deben aportar"/>
    <s v="CONFEDERACIÓN DE DISTRIBUIDORES MINORISTAS DE COMBUSTIBLES Y ENERGÉTICOS"/>
    <s v="ADWAR MOISES CASALLAS CUELLAR"/>
    <x v="0"/>
    <s v="30/01/2023"/>
    <s v="29/01/2024"/>
    <s v="SONIA PAOLA GARCIA CONTRERAS"/>
    <s v="GUILLERMO ORTIZ GONZALEZ"/>
    <d v="2026-07-29T00:00:00"/>
    <s v="07 JULIO"/>
    <n v="2026"/>
    <s v="NEON "/>
    <s v="24/03/2026"/>
    <m/>
    <s v="NEON "/>
    <d v="2026-10-04T00:00:00"/>
    <m/>
    <m/>
    <m/>
    <m/>
    <m/>
    <m/>
    <m/>
    <m/>
    <m/>
    <m/>
    <s v=""/>
    <s v="x"/>
    <s v=""/>
    <s v=""/>
    <m/>
    <m/>
    <s v=""/>
    <s v=""/>
    <m/>
    <s v=""/>
    <s v=""/>
    <s v=""/>
    <s v=""/>
    <s v=""/>
    <s v=""/>
    <s v=""/>
    <s v=""/>
    <s v=""/>
    <s v=""/>
    <d v="2026-04-10T00:00:00"/>
    <x v="8"/>
    <x v="2"/>
    <x v="6"/>
    <m/>
  </r>
  <r>
    <s v="CAO-001-2022"/>
    <x v="1"/>
    <s v="contratación de bienes y servicios para el mantenimiento correctivo de uno de los componentes del sistema de refrigeración Liebert CRP 035RA, del Centro de Computo del Minenergía"/>
    <s v="POWERTECH COMPANY SAS"/>
    <s v="MARTHA ISABEL CÁRDENAS ESGUERRA"/>
    <x v="1"/>
    <d v="2022-02-24T00:00:00"/>
    <d v="2022-03-10T00:00:00"/>
    <s v="GUILLERMO ANDRES LONDOÑO"/>
    <m/>
    <d v="2024-09-10T00:00:00"/>
    <s v="09 SEPTIEMBRE"/>
    <n v="2024"/>
    <s v="No se encontro radicado "/>
    <s v=""/>
    <m/>
    <m/>
    <m/>
    <m/>
    <m/>
    <m/>
    <m/>
    <m/>
    <m/>
    <m/>
    <m/>
    <m/>
    <m/>
    <s v=""/>
    <s v=""/>
    <s v=""/>
    <s v=""/>
    <m/>
    <m/>
    <s v=""/>
    <s v=""/>
    <m/>
    <s v=""/>
    <s v=""/>
    <s v=""/>
    <s v=""/>
    <s v=""/>
    <s v=""/>
    <s v=""/>
    <s v=""/>
    <s v=""/>
    <s v=""/>
    <d v="2025-01-11T00:00:00"/>
    <x v="16"/>
    <x v="1"/>
    <x v="1"/>
    <s v="Se realizó acta de cierre contractual, toda vez que el trámite no requiere liquidación por ser pago único y una vigencia de 10 días"/>
  </r>
  <r>
    <s v="CAO-020-2022"/>
    <x v="1"/>
    <s v="Contratar el soporte y garantía para el Sistema de Alimentación Ininterrumpida (UPS) principal, del Ministerio de Minas y Energía, de acuerdo con el Anexo de Características Técnicas Mínimas (ficha técnica)."/>
    <s v="HI-WARE SOLUTION COLOMBIA S.A.S."/>
    <s v="JUAN JOSE CEDEÑO LOPEZ"/>
    <x v="1"/>
    <d v="2022-12-23T00:00:00"/>
    <d v="2022-12-23T00:00:00"/>
    <s v="GUILLERMO ANDRES LONDOÑO"/>
    <m/>
    <d v="2025-06-23T00:00:00"/>
    <s v="06 JUNIO"/>
    <n v="2025"/>
    <s v="No se encontro radicado "/>
    <s v=""/>
    <m/>
    <m/>
    <m/>
    <m/>
    <m/>
    <m/>
    <m/>
    <m/>
    <m/>
    <m/>
    <m/>
    <m/>
    <m/>
    <s v=""/>
    <s v=""/>
    <s v=""/>
    <s v=""/>
    <m/>
    <m/>
    <s v=""/>
    <s v=""/>
    <m/>
    <s v=""/>
    <s v=""/>
    <s v=""/>
    <s v=""/>
    <s v=""/>
    <s v=""/>
    <s v=""/>
    <s v=""/>
    <s v=""/>
    <s v=""/>
    <d v="2025-08-15T00:00:00"/>
    <x v="1"/>
    <x v="1"/>
    <x v="1"/>
    <s v="el enlace del área (Ibeth Natalia) informa que no requiere liquidación, puesto que fue un único pago. ya se encuentran realizando los trámites para realizar el cierre de expediente contractual "/>
  </r>
  <r>
    <s v="GGC-406-2022"/>
    <x v="1"/>
    <s v="Aunar esfuerzos entre el MINISTERIO DE MINAS Y ENERGÍA y la OFICINA DE LAS NACIONES UNIDAS CONTRA LA DROGA Y EL DELITO (UNODC), a través del Sistema Integrado de Monitoreo de cultivos ilícitos (SIMCI), para establecer mecanismos de cooperación técnica y económica, para suministrar información que facilite la labor de control a la explotación ilícita de minerales por parte de las autoridades competentes, a través del funcionamiento de la plataforma diseñada en 2018, que incluye la detección y monitoreo de la explotación de oro de aluvión con uso de maquinaria en tierra y con uso de maquinaria en agua, que suministra información anual de carácter espacial con enfoque territorial y soporta el análisis de diferentes dimensiones de la explotación ilícita y permite la formulación de modelos de investigación que contribuyen a mejorar el marco de referencia de este fenómeno en el maco del proyecto de inversión &quot;Apoyo a las acciones de control de la explotación ilícita de minerales en el territorial nacional&quot;"/>
    <s v="OFICINA DE LAS NACIONES UNIDAS CONTRA LA DROGA Y EL DELITO "/>
    <s v="NATALIA GONZALEZ PARIAS"/>
    <x v="6"/>
    <s v="31/01/2022"/>
    <s v="31/12/2022"/>
    <s v="NINA PAOLA GUARIN CASTRO"/>
    <s v="SERGIO DAVID SOTELO"/>
    <d v="2025-06-30T00:00:00"/>
    <s v="06 JUNIO"/>
    <n v="2025"/>
    <s v="NEON "/>
    <d v="2022-06-16T00:00:00"/>
    <m/>
    <m/>
    <m/>
    <m/>
    <m/>
    <m/>
    <m/>
    <m/>
    <m/>
    <s v="NEON"/>
    <d v="2025-06-26T00:00:00"/>
    <s v="NEON"/>
    <d v="2025-06-26T00:00:00"/>
    <d v="2025-06-26T00:00:00"/>
    <s v="x"/>
    <s v=""/>
    <s v=""/>
    <s v="https://www.secop.gov.co/CO1ContractsManagement/Tendering/ProcurementContractEdit/View?docUniqueIdentifier=CO1.PCCNTR.3496896&amp;prevCtxUrl=https%3a%2f%2fwww.secop.gov.co%3a443%2fCO1ContractsManagement%2fTendering%2fProcurementContractManagement%2fIndex&amp;prevCtxLbl=Contratos+"/>
    <m/>
    <s v=""/>
    <s v=""/>
    <m/>
    <s v=""/>
    <s v=""/>
    <s v=""/>
    <s v=""/>
    <s v=""/>
    <s v=""/>
    <s v=""/>
    <s v=""/>
    <s v=""/>
    <s v=""/>
    <d v="2025-06-26T00:00:00"/>
    <x v="14"/>
    <x v="1"/>
    <x v="0"/>
    <s v="Radican certificaciòn de cumplimiento, se devuelve al àrea para ajustes"/>
  </r>
  <r>
    <s v="GGC-490-2022"/>
    <x v="1"/>
    <s v="Es la intermediación por parte de CISA para la enajenación de bienes muebles de propiedad de EL MINISTERIO, a través del sistema de subasta electrónica ascendente, de los bienes relacionados en los Anexos 2 y/o 3 del presente contrato, conforme al precio mínimo de venta, junto con la coordinación de avalúos en caso que sea necesario."/>
    <s v="CENTRAL DE INVERSIONES S.A."/>
    <s v="JEYCE LILIANA MARIA PARRA SIERRA"/>
    <x v="3"/>
    <d v="2022-02-02T00:00:00"/>
    <d v="2022-12-31T00:00:00"/>
    <s v="ANDRES FELIPE SIERRA"/>
    <s v="GUILLERMO ORTIZ GONZALEZ"/>
    <d v="2025-06-30T00:00:00"/>
    <s v="06 JUNIO"/>
    <n v="2025"/>
    <s v="NEON "/>
    <d v="2025-03-20T00:00:00"/>
    <s v="NEÓN (PARA AJUSTES DEL ÁREA)"/>
    <s v="NEÓN "/>
    <d v="2025-03-21T00:00:00"/>
    <m/>
    <m/>
    <m/>
    <m/>
    <m/>
    <m/>
    <s v="NEON"/>
    <d v="2025-04-03T00:00:00"/>
    <m/>
    <m/>
    <s v=""/>
    <s v="x"/>
    <s v=""/>
    <s v=""/>
    <s v="https://www.secop.gov.co/CO1ContractsManagement/Tendering/ProcurementContractEdit/View?docUniqueIdentifier=CO1.PCCNTR.3541449&amp;prevCtxUrl=https%3a%2f%2fwww.secop.gov.co%3a443%2fCO1ContractsManagement%2fTendering%2fProcurementContractManagement%2fIndex&amp;prevCtxLbl=Contratos+"/>
    <m/>
    <s v=""/>
    <s v=""/>
    <m/>
    <s v=""/>
    <s v=""/>
    <s v=""/>
    <s v=""/>
    <s v=""/>
    <s v=""/>
    <s v=""/>
    <s v=""/>
    <s v=""/>
    <s v=""/>
    <d v="2025-07-02T00:00:00"/>
    <x v="6"/>
    <x v="1"/>
    <x v="0"/>
    <m/>
  </r>
  <r>
    <s v="GGC-540-2022"/>
    <x v="1"/>
    <s v="Adquisicion de LICENCIAS DE MICROSOFT BAJO EL  LICENCIAMIENTO ENTERPRISE AGREEMENT para el Ministerio de Minas y Energía."/>
    <s v="UT SoftlineBext20202"/>
    <s v="MARTHA ISABEL CÁRDENAS ESGUERRA"/>
    <x v="1"/>
    <d v="2022-05-26T00:00:00"/>
    <d v="2022-12-31T00:00:00"/>
    <s v="SONIA PAOLA GARCIA CONTRERAS"/>
    <s v="GUILLERMO ORTIZ GONZALEZ"/>
    <d v="2025-06-30T00:00:00"/>
    <s v="06 JUNIO"/>
    <n v="2025"/>
    <s v="NEON "/>
    <d v="2025-06-26T00:00:00"/>
    <m/>
    <m/>
    <m/>
    <m/>
    <m/>
    <m/>
    <m/>
    <m/>
    <m/>
    <s v="NEON"/>
    <d v="2025-06-26T00:00:00"/>
    <s v="NEON"/>
    <d v="2025-06-26T00:00:00"/>
    <d v="2025-06-26T00:00:00"/>
    <s v="x"/>
    <s v=""/>
    <s v=""/>
    <s v="SE PUBLICÓ EN TVEC"/>
    <m/>
    <s v=""/>
    <s v=""/>
    <m/>
    <s v=""/>
    <s v=""/>
    <s v=""/>
    <s v=""/>
    <s v=""/>
    <s v=""/>
    <s v=""/>
    <s v=""/>
    <s v=""/>
    <s v=""/>
    <d v="2025-07-02T00:00:00"/>
    <x v="6"/>
    <x v="1"/>
    <x v="0"/>
    <s v="No se evidencia radicación de liquidación en NEON y en ARGO"/>
  </r>
  <r>
    <s v="GGC-583-2020"/>
    <x v="6"/>
    <s v="Realizar la administración de los recursos destinados para la implementación, asignación y otorgamiento de un subsidio sobre la tasa de interés Línea Especial de Crédito con Tasa Subsidiada – LEC Minera, en el marco de la estrategia de dinamización de títulos mineros del proyecto “Mejoramiento de la competitividad para el desarrollo del sector minero a nivel nacional”"/>
    <s v="FONDO PARA EL FINANCIAMIENTO DEL SECTOR AGROPECUARIO -FINAGRO"/>
    <s v="Director de Minería Empresarial y de Formalización Minera "/>
    <x v="5"/>
    <d v="2020-12-15T00:00:00"/>
    <d v="2022-12-14T00:00:00"/>
    <s v="LUZ DARY PAEZ BRAVO"/>
    <s v="GUILLERMO ORTIZ GONZALEZ"/>
    <d v="2025-06-14T00:00:00"/>
    <s v="06 JUNIO"/>
    <n v="2025"/>
    <s v="3-2023-037908_x000a_ del 22-12-2023"/>
    <s v="22/12/2023"/>
    <s v="3-2024-018468_x000a_ del 13-06-2024"/>
    <m/>
    <m/>
    <s v="ajustes memorado 3-2024-027815 del28/08/2024"/>
    <s v="28/08/2024"/>
    <m/>
    <m/>
    <m/>
    <m/>
    <m/>
    <m/>
    <m/>
    <m/>
    <m/>
    <s v="x"/>
    <m/>
    <m/>
    <m/>
    <m/>
    <m/>
    <m/>
    <m/>
    <m/>
    <m/>
    <m/>
    <m/>
    <m/>
    <m/>
    <m/>
    <m/>
    <m/>
    <m/>
    <d v="2025-04-21T00:00:00"/>
    <x v="4"/>
    <x v="1"/>
    <x v="2"/>
    <s v="El Acta llego el 13 de junio  de 2025   a las 2pm no contiene los ajustes requeridos por el GGC y los últimos soportes financieros fueron entregados a las 5:33pm, situación contraria a lo acordado con el ordenador del gasto, se rechaza por imposibilidad de verificar la ejecución financiera del convenio, según las observaciones planteadas en el Proyecto del Acta."/>
  </r>
  <r>
    <s v="GGC-564-2019"/>
    <x v="5"/>
    <s v="“Construir infraestructura eléctrica para ampliar y prestar el servIcI0 de energía eléctrica, en condiciones de calidad y confiabilidad, en las zonas rurales del Sistema Interconectado Nacional - SIN, ubicadas en el Mercado de Comercialización del OPERADOR DE RED, mediante la ejecución del proyecto ELECTRIFICACIÓN RURAL VEREDA SAN ISIDRO, MUNICIPIO DE SUCRE, DEPARTAMENTO DE SUCRE, el cual será construido por el OPERADOR DE RED bajo su responsabilidad, en los términos del presente Contrato, para la entrega al MINISTERIO y el cual es financiado con el Fondo de Apoyo Financiero para la Energización de las Zonas Rurales Interconectadas - FAER.”"/>
    <s v="CARIBEMAR DE LA COSTA S.A. E.S.P."/>
    <s v="Director de Energia "/>
    <x v="2"/>
    <d v="2019-09-18T00:00:00"/>
    <d v="2039-09-17T00:00:00"/>
    <s v="PEDRO AREVALO"/>
    <s v="GUILLERMO ORTIZ GONZALEZ"/>
    <d v="2041-11-17T00:00:00"/>
    <s v="11 NOVIEMBRE"/>
    <n v="2041"/>
    <s v="3-2022-027633 del 15-11-2022"/>
    <s v="15/11/2022"/>
    <s v="El área allega solicitud de trámite a través de radicado 3-2022-027633 del  15-11-2022 y se devuelve para ajustes con memorial 3-2023-035685 del 12/12/2023"/>
    <s v="3-2023-035685"/>
    <d v="2023-12-12T00:00:00"/>
    <s v="3-2024-016739_x000a_del 04-06-2024"/>
    <s v="mediante memorando 3-2024-027743 del 27/08/2024 se devolvio al area para ajustes"/>
    <s v="27/08/2024"/>
    <m/>
    <m/>
    <m/>
    <m/>
    <m/>
    <m/>
    <m/>
    <m/>
    <m/>
    <m/>
    <m/>
    <m/>
    <m/>
    <m/>
    <m/>
    <m/>
    <m/>
    <m/>
    <m/>
    <m/>
    <m/>
    <m/>
    <m/>
    <m/>
    <m/>
    <m/>
    <d v="2025-07-30T00:00:00"/>
    <x v="26"/>
    <x v="1"/>
    <x v="6"/>
    <s v="2 años bilateral el trámite que se ha radicado es de terminación y liquidación- casos especiales - en neón se evidencia que se encuentra creada elflujo de acta, no obstante esta en el 1 paso del enlace de la DEE"/>
  </r>
  <r>
    <s v="GGC-620-2022"/>
    <x v="1"/>
    <s v="Prestar el servicio de soporte, mantenimiento y formulación del software &quot;Sistemas de Administración de Gestión Humana - SARA&quot;, para el Ministerio de Minas y Energía. GG12."/>
    <s v="UNION SOLUCIONES SISTEMAS DE INFORMACIÓN S.A.S"/>
    <s v="HERNAN ESCOBAR BOHORQUEZ"/>
    <x v="12"/>
    <s v="19/08/2022"/>
    <s v="31/12/2022"/>
    <s v="NINA PAOLA GUARIN CASTRO"/>
    <s v="GUILLERMO ORTIZ GONZALEZ"/>
    <d v="2025-06-30T00:00:00"/>
    <s v="06 JUNIO"/>
    <n v="2025"/>
    <s v="NEON "/>
    <m/>
    <m/>
    <m/>
    <m/>
    <m/>
    <m/>
    <m/>
    <m/>
    <m/>
    <m/>
    <s v="NEON"/>
    <d v="2025-05-27T00:00:00"/>
    <m/>
    <m/>
    <s v=""/>
    <s v="x"/>
    <s v=""/>
    <s v=""/>
    <s v="https://www.secop.gov.co/CO1ContractsManagement/Tendering/ProcurementContractEdit/View?docUniqueIdentifier=CO1.PCCNTR.3876750&amp;prevCtxUrl=https%3a%2f%2fwww.secop.gov.co%3a443%2fCO1ContractsManagement%2fTendering%2fProcurementContractManagement%2fIndex&amp;prevCtxLbl=Contratos+"/>
    <m/>
    <s v=""/>
    <s v=""/>
    <m/>
    <s v=""/>
    <s v=""/>
    <s v=""/>
    <s v=""/>
    <s v=""/>
    <s v=""/>
    <s v=""/>
    <s v=""/>
    <s v=""/>
    <s v=""/>
    <d v="2025-06-09T00:00:00"/>
    <x v="25"/>
    <x v="1"/>
    <x v="0"/>
    <m/>
  </r>
  <r>
    <s v="GGC-621-2022"/>
    <x v="1"/>
    <s v="Adquisición de licencias de uso de software especializado ArcGIS para el análisis, diseño e implementación de modelos de información geográfica y económica relacionados con el sector de Minas y Energía."/>
    <s v="ESRI COLOMBIA S.A.S"/>
    <s v="JUAN JOSE CEDEÑO LOPEZ"/>
    <x v="1"/>
    <d v="2022-08-10T00:00:00"/>
    <s v="31/12/2022"/>
    <s v="NINA PAOLA GUARIN CASTRO"/>
    <s v="SERGIO DAVID SOTELO"/>
    <d v="2025-06-30T00:00:00"/>
    <s v="06 JUNIO"/>
    <n v="2025"/>
    <s v="NEON "/>
    <d v="2025-05-29T00:00:00"/>
    <m/>
    <m/>
    <m/>
    <m/>
    <m/>
    <m/>
    <m/>
    <m/>
    <m/>
    <s v="NEON"/>
    <d v="2025-06-10T00:00:00"/>
    <m/>
    <m/>
    <s v=""/>
    <s v=""/>
    <s v=""/>
    <s v=""/>
    <m/>
    <m/>
    <s v=""/>
    <s v=""/>
    <m/>
    <s v=""/>
    <s v=""/>
    <s v=""/>
    <s v=""/>
    <s v=""/>
    <s v=""/>
    <s v=""/>
    <s v=""/>
    <s v=""/>
    <s v=""/>
    <d v="2025-06-10T00:00:00"/>
    <x v="25"/>
    <x v="1"/>
    <x v="0"/>
    <s v="se envia solicitud el 12 de junio 2025 para publicar en tienda virtual la misma fecha el financiero contesta indicando que ya se procedió a la publciación en tienda virtual"/>
  </r>
  <r>
    <s v="GGC-632-2022"/>
    <x v="1"/>
    <s v="Contratar una consultoría para apoyar a la Dirección de Hidrocarburos en la formulación de la regulación tarifaria del transporte de crudo por oleoductos aplicable en Colombia, que incluya componentes económicos, financieros, técnicos, jurídicos y de análisis de impacto normativo (AIN)."/>
    <s v="CONSORCIO MIN-OLEODUCTOS 2022"/>
    <s v="JORGE ALIRIO ORTIZ TOVAR"/>
    <x v="0"/>
    <d v="2022-08-10T00:00:00"/>
    <s v="31/12/2022"/>
    <s v="NINA PAOLA GUARIN CASTRO"/>
    <s v="SERGIO DAVID SOTELO"/>
    <d v="2025-06-30T00:00:00"/>
    <s v="06 JUNIO"/>
    <n v="2025"/>
    <s v="NEON "/>
    <d v="2025-05-15T00:00:00"/>
    <s v="Se devolvió el trámite para ajustes del área por néon"/>
    <m/>
    <d v="2025-05-19T00:00:00"/>
    <m/>
    <m/>
    <m/>
    <m/>
    <m/>
    <m/>
    <s v="NEON"/>
    <d v="2025-06-04T00:00:00"/>
    <m/>
    <m/>
    <s v=""/>
    <s v=""/>
    <s v=""/>
    <s v=""/>
    <s v="https://www.secop.gov.co/CO1ContractsManagement/Tendering/ProcurementContractEdit/View?docUniqueIdentifier=CO1.PCCNTR.3847492&amp;prevCtxUrl=https%3a%2f%2fwww.secop.gov.co%3a443%2fCO1ContractsManagement%2fTendering%2fProcurementContractManagement%2fIndex&amp;prevCtxLbl=Contratos+"/>
    <m/>
    <s v=""/>
    <s v=""/>
    <m/>
    <s v=""/>
    <s v=""/>
    <s v=""/>
    <s v=""/>
    <s v=""/>
    <s v=""/>
    <s v=""/>
    <s v=""/>
    <s v=""/>
    <s v=""/>
    <d v="2025-06-16T00:00:00"/>
    <x v="22"/>
    <x v="1"/>
    <x v="0"/>
    <m/>
  </r>
  <r>
    <s v="GGC-625-2021"/>
    <x v="0"/>
    <s v="Aunar esfuerzos entre LAS PARTES para realizar actividades que promuevan la inclusión financiera del sector minero en Colombia a través del establecimiento de estrategias, análisis de información, educación financiera y presencia en territorio."/>
    <s v="BANCO DE COMERCIO EXTERIOR DE COLOMBIA S.A. – BANCOLDEX"/>
    <s v="Director de minería empresarial"/>
    <x v="15"/>
    <d v="2022-08-31T00:00:00"/>
    <d v="2022-12-31T00:00:00"/>
    <s v="LUZ DARY PAEZ BRAVO"/>
    <s v="GUILLERMO ORTIZ GONZALEZ"/>
    <d v="2025-06-30T00:00:00"/>
    <s v="06 JUNIO"/>
    <n v="2025"/>
    <s v="3-2023-021363 DEL 14/08/2023"/>
    <s v="14/08/2023"/>
    <s v="Se devuelve para ajustes del área"/>
    <s v="3-2023-032538_x000a_DEL 23-11-2023"/>
    <s v="23/11/2023"/>
    <s v="El 12/12/2023 se realizó una mesa de trabajo con el enlace del área, para resolver dudas frente a los ajustes solicitados al acta .  NEON 22/11/2024"/>
    <s v="NEON"/>
    <d v="2024-11-25T00:00:00"/>
    <s v="NEON - 16/06/2025 - NEON 24/06/2025 Y 26/06/2025"/>
    <s v="NEON"/>
    <s v="18/06/2025 Y 24/06/2025"/>
    <s v="NEON"/>
    <d v="2025-06-26T00:00:00"/>
    <s v="NEON"/>
    <d v="2025-06-27T00:00:00"/>
    <d v="2025-06-27T00:00:00"/>
    <s v="x"/>
    <m/>
    <m/>
    <s v="https://www.contratos.gov.co/consultas/detalleProceso.do?numConstancia=21-22-28827"/>
    <m/>
    <m/>
    <m/>
    <m/>
    <m/>
    <m/>
    <m/>
    <m/>
    <m/>
    <m/>
    <m/>
    <m/>
    <m/>
    <m/>
    <d v="2025-07-02T00:00:00"/>
    <x v="6"/>
    <x v="1"/>
    <x v="0"/>
    <s v="4 MESES  "/>
  </r>
  <r>
    <s v="GGC-650-2022"/>
    <x v="1"/>
    <s v="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la Gestión del Conocimiento y la Innovación, con el fin de  beneficiar y proteger los derechos e intereses de los ciudadanos, así como de los servidores y colaboradores del Ministerio (PGN y SGR) siendo íntegros y transparentes. "/>
    <s v="CAJA DE COMPENSACIÓN FAMILIAR-COMPENSAR"/>
    <s v="SANDRA MILENA RODRIGUEZ"/>
    <x v="12"/>
    <s v="21/09/2022"/>
    <s v="30/06/2023"/>
    <s v="SONIA PAOLA GARCIA CONTRERAS"/>
    <s v="GUILLERMO ORTIZ GONZALEZ"/>
    <s v="30/12/2025"/>
    <s v="12 DICIEMBRE"/>
    <n v="2025"/>
    <s v="NEON "/>
    <d v="2025-07-10T00:00:00"/>
    <s v="SE DEVUELVE PARA AJUSTES DEL AREA"/>
    <s v="NEON "/>
    <s v="15/10/2025"/>
    <s v="NEON - 29/10/2025"/>
    <m/>
    <m/>
    <m/>
    <m/>
    <m/>
    <s v="NEON"/>
    <d v="2025-06-11T00:00:00"/>
    <s v="NEON"/>
    <s v="27/11/2025"/>
    <s v="28/11/2025"/>
    <s v="x"/>
    <s v=""/>
    <s v=""/>
    <s v="https://www.secop.gov.co/CO1ContractsManagement/Tendering/ProcurementContractEdit/View?docUniqueIdentifier=CO1.PCCNTR.3999751&amp;prevCtxUrl=https%3a%2f%2fwww.secop.gov.co%3a443%2fCO1ContractsManagement%2fTendering%2fProcurementContractManagement%2fIndex&amp;prevCtxLbl=Contratos+"/>
    <m/>
    <s v=""/>
    <s v=""/>
    <m/>
    <s v=""/>
    <s v=""/>
    <s v=""/>
    <s v=""/>
    <s v=""/>
    <s v=""/>
    <s v=""/>
    <s v=""/>
    <s v=""/>
    <s v=""/>
    <d v="2025-02-12T00:00:00"/>
    <x v="27"/>
    <x v="1"/>
    <x v="0"/>
    <s v="No se evidencia radicación de liquidación en NEON y en ARGO"/>
  </r>
  <r>
    <s v="GGC-77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OSTON el cual será ejecutado por el OPERADOR DE RED bajo su responsabilidad, en los términos del presente Contrato, para la entrega al MINISTERIO y el cual es financiado con fondos del Programa de Normalización de Redes Eléctricas – PRONE."/>
    <s v="ELECTRIFICADORA DEL CARIBE S.A. E.S.P. – ELECTRICARIBE S.A. E.S.P., CEDIDO LUEGO A CARIBEMAR DE LA COSTA S.A.S E.S.P. "/>
    <s v="Director de Energía Electríca"/>
    <x v="2"/>
    <d v="2019-12-31T00:00:00"/>
    <d v="2039-12-12T00:00:00"/>
    <s v="PEDRO AREVALO"/>
    <s v="HERNAN DARIO FORERO"/>
    <d v="2042-06-12T00:00:00"/>
    <s v="06 JUNIO"/>
    <n v="2042"/>
    <s v="3-2023-013568 del 02/06/2023"/>
    <d v="2023-02-06T00:00:00"/>
    <s v="Se devuelve el trámite al área, teniendo en cuenta que no se aportan la totalidad de docuemntos requieridos para su revisión."/>
    <s v="3-2024-005017_x000a_ del 14-02-2024"/>
    <s v="14/02/2024"/>
    <s v="3-2024-019027 del 20 de junio del 2024- el area radica nuevamente solicitud"/>
    <m/>
    <m/>
    <s v="CON MEMORANDO 3-2024-028160 DEL 30/08/2024 SE DEVUELVE PARAR AJUSTES"/>
    <m/>
    <m/>
    <m/>
    <m/>
    <m/>
    <m/>
    <m/>
    <s v="x"/>
    <m/>
    <m/>
    <m/>
    <m/>
    <m/>
    <m/>
    <m/>
    <m/>
    <m/>
    <m/>
    <m/>
    <m/>
    <m/>
    <m/>
    <m/>
    <m/>
    <m/>
    <d v="2025-07-30T00:00:00"/>
    <x v="26"/>
    <x v="1"/>
    <x v="4"/>
    <s v="terminación anticipada y liquidación (2 años para liquidar)"/>
  </r>
  <r>
    <s v="GGC-165-2021"/>
    <x v="0"/>
    <s v="Aunar esfuerzos para la revisión, evaluación y emisión de los conceptos de viabilidad, los conceptos únicos sectoriales y pronunciamientos técnicos de los proyectos de inversión del sector minero - energético susceptibles de ser financiados con recursos del Sistema General de Regalías  y demás mecanismos de financiación con que cuenta el Estado colombiano  que son evaluados por la Oficina de Gestión de Proyectos de Fondos de la UPME."/>
    <s v="UNIDAD DE PLANEACION MINERO ENERGETICA UPME"/>
    <s v="SINDY LORENA RAMIREZ PERDOMO"/>
    <x v="4"/>
    <d v="2021-01-02T00:00:00"/>
    <d v="2022-12-31T00:00:00"/>
    <s v="LUZ DARY PAEZ BRAVO"/>
    <s v="SERGIO DAVID SOTELO"/>
    <d v="2025-06-30T00:00:00"/>
    <s v="06 JUNIO"/>
    <n v="2025"/>
    <s v="NEON"/>
    <d v="2025-06-26T00:00:00"/>
    <s v="falta documentacion y la certificacion de cumplimiento sin firma"/>
    <s v="NEON "/>
    <d v="2025-06-26T00:00:00"/>
    <s v="Falta firma de  UPME y documentos"/>
    <s v="NEON"/>
    <d v="2025-06-26T00:00:00"/>
    <m/>
    <m/>
    <m/>
    <m/>
    <m/>
    <m/>
    <m/>
    <d v="2025-06-27T00:00:00"/>
    <s v="x"/>
    <s v=""/>
    <s v=""/>
    <s v="https://community.secop.gov.co/Public/Tendering/ContractDetailView/Index?UniqueIdentifier= CO1.PCCNTR.2205346"/>
    <m/>
    <s v=""/>
    <s v=""/>
    <m/>
    <s v=""/>
    <s v=""/>
    <s v=""/>
    <s v=""/>
    <s v=""/>
    <s v=""/>
    <s v=""/>
    <s v=""/>
    <s v=""/>
    <s v=""/>
    <d v="2025-06-27T00:00:00"/>
    <x v="14"/>
    <x v="1"/>
    <x v="0"/>
    <m/>
  </r>
  <r>
    <s v="CAO-011-2022"/>
    <x v="1"/>
    <s v="Validar el cumplimiento de los requisitos de la norma ISO 9001:2015, a través de la auditoría externa de seguimiento."/>
    <s v="SGS COLOMBIA S.A."/>
    <s v="NIETO PENAGOS AIDA MARCELA"/>
    <x v="10"/>
    <d v="2022-09-02T00:00:00"/>
    <d v="2022-11-01T00:00:00"/>
    <s v="SANDRA CAROLINA PULIDO"/>
    <m/>
    <d v="2025-05-01T00:00:00"/>
    <s v="05 MAYO"/>
    <n v="2025"/>
    <s v=""/>
    <s v=""/>
    <m/>
    <m/>
    <m/>
    <m/>
    <m/>
    <m/>
    <m/>
    <m/>
    <m/>
    <m/>
    <m/>
    <m/>
    <m/>
    <s v=""/>
    <s v=""/>
    <s v=""/>
    <s v=""/>
    <m/>
    <m/>
    <s v=""/>
    <s v=""/>
    <m/>
    <s v=""/>
    <s v=""/>
    <s v=""/>
    <s v=""/>
    <s v=""/>
    <s v=""/>
    <s v=""/>
    <s v=""/>
    <s v=""/>
    <s v=""/>
    <d v="2025-01-09T00:00:00"/>
    <x v="16"/>
    <x v="1"/>
    <x v="2"/>
    <s v="4 MESES"/>
  </r>
  <r>
    <s v="CAO-012-2022"/>
    <x v="1"/>
    <s v="Contratar la realización de espacios de formación interna con el fin de fortalecer las técnicas que permitan el sostenimiento y mejora de los sistemas de Gestión bajo el Modelo Integrado de Planeación y Gestión del Ministerio de Minas y Energía y de acuerdo con las normas ISO 9001:2015, ISO 19011 de 2018 y lineamientos aplicables al sector público."/>
    <s v="GRUPO GC CONSULTORES LTDA"/>
    <s v="NIETO PENAGOS AIDA MARCELA"/>
    <x v="10"/>
    <d v="2022-10-14T00:00:00"/>
    <d v="2022-12-13T00:00:00"/>
    <s v="NINA PAOLA GUARIN CASTRO"/>
    <s v="GUILLERMO ORTIZ GONZALEZ"/>
    <d v="2025-06-14T00:00:00"/>
    <s v="06 JUNIO"/>
    <n v="2025"/>
    <s v=""/>
    <s v=""/>
    <m/>
    <m/>
    <m/>
    <m/>
    <m/>
    <m/>
    <m/>
    <m/>
    <m/>
    <s v="NEON"/>
    <d v="2025-06-06T00:00:00"/>
    <m/>
    <m/>
    <s v=""/>
    <s v=""/>
    <s v=""/>
    <s v=""/>
    <s v="https://www.secop.gov.co/CO1ContractsManagement/Tendering/ProcurementContractEdit/View?docUniqueIdentifier=CO1.PCCNTR.3986416&amp;prevCtxUrl=https%3a%2f%2fwww.secop.gov.co%3a443%2fCO1ContractsManagement%2fTendering%2fProcurementContractManagement%2fIndex&amp;prevCtxLbl=Contratos+"/>
    <m/>
    <s v=""/>
    <s v=""/>
    <m/>
    <s v=""/>
    <s v=""/>
    <s v=""/>
    <s v=""/>
    <s v=""/>
    <s v=""/>
    <s v=""/>
    <s v=""/>
    <s v=""/>
    <s v=""/>
    <d v="2025-06-13T00:00:00"/>
    <x v="25"/>
    <x v="1"/>
    <x v="0"/>
    <s v="la fecha de perdida de competencia es el 15 de Junio de 2025, por lo cual aún el área tiene tiempo para radicar los soportes respectivos de liquidación. "/>
  </r>
  <r>
    <s v="GGC-476-2022"/>
    <x v="1"/>
    <s v="Aunar esfuerzos y recursos físicos, técnicos y económicos para realizar tulpas de pensamientos territoriales de los resultados de la ruta jurídica de protección generada en los anteriores convenios para cada subsector (minas- hidrocarburos y energía) en cumplimiento al acuerdo de 2016, en el marco de la minga de resistencia por la vida, el territorio, la dignidad y la paz."/>
    <s v="CONSEJO REGIONAL INDIGENA DEL CAUCA - CRIC"/>
    <s v="LUZ DARY CARMONA MORENO"/>
    <x v="8"/>
    <d v="2022-02-02T00:00:00"/>
    <d v="2022-08-01T00:00:00"/>
    <s v="SANDRA CAROLINA PULIDO"/>
    <m/>
    <d v="2025-02-01T00:00:00"/>
    <s v="02 FEBRERO"/>
    <n v="2025"/>
    <s v=""/>
    <s v=""/>
    <m/>
    <m/>
    <m/>
    <m/>
    <m/>
    <m/>
    <m/>
    <m/>
    <m/>
    <m/>
    <m/>
    <m/>
    <m/>
    <s v=""/>
    <s v=""/>
    <s v=""/>
    <s v=""/>
    <m/>
    <m/>
    <s v=""/>
    <s v=""/>
    <m/>
    <s v=""/>
    <s v=""/>
    <s v=""/>
    <s v=""/>
    <s v=""/>
    <s v=""/>
    <s v=""/>
    <s v=""/>
    <s v=""/>
    <s v=""/>
    <d v="2025-01-09T00:00:00"/>
    <x v="16"/>
    <x v="1"/>
    <x v="2"/>
    <s v="4 MESES"/>
  </r>
  <r>
    <s v="GGC-646-2022"/>
    <x v="1"/>
    <s v="Realizar el análisis y presentar una propuesta para la implementación de un mecanismo de financiación mediante el cual el título minero se constituya como garantía para el apalancamiento de inversión o crédito de los proyectos mineros en el sector financiero, con el fin de facilitar los procesos financieros a los titulares mineros en el país, de acuerdo con los objetivos del proyecto de inversión “Mejoramiento de la competitividad para el desarrollo del sector minero a nivel Nacional"/>
    <s v="CONSORCIO BGH 2022"/>
    <s v="Profesional Especializado Grupo De Política y Reglamentación"/>
    <x v="15"/>
    <d v="2022-09-07T00:00:00"/>
    <d v="2022-12-31T00:00:00"/>
    <s v="SONIA PAOLA GARCIA CONTRERAS"/>
    <s v="GUILLERMO ORTIZ GONZALEZ"/>
    <d v="2025-06-30T00:00:00"/>
    <s v="06 JUNIO"/>
    <n v="2025"/>
    <s v="3-2023-036056_x000a_del 13-12-2023"/>
    <s v="13/12/2023"/>
    <s v="Se devuelve el trámite para ajustes del área"/>
    <s v="3-2024-002321_x000a_del 25-01-2024"/>
    <s v="25/01/2024"/>
    <s v="3-2024-018227 del 12-06-2024"/>
    <s v=" 3-2024-019959_x000a_del 28-06-2024"/>
    <s v="28/06/2024"/>
    <s v="NEON- 29/11/2024 y 05/06/2025"/>
    <s v="NEON"/>
    <d v="2024-12-10T00:00:00"/>
    <s v="NEON"/>
    <d v="2025-06-11T00:00:00"/>
    <s v="NEON"/>
    <d v="2025-06-18T00:00:00"/>
    <d v="2025-06-19T00:00:00"/>
    <s v="x"/>
    <m/>
    <m/>
    <s v="https://www.secop.gov.co/CO1ContractsManagement/Tendering/ProcurementContractEdit/Modification?ProfileName=CCE-20-Concurso_Meritos_Sin_Lista_Corta_1Sobre&amp;PPI=CO1.PPI.19355192&amp;DocUniqueName=ModificacaoDeContratoDeCompra&amp;DocTypeName=NextWay.Entities.Marketplace.Tendering.ProcurementContractModification&amp;ProfileVersion=2&amp;DocUniqueIdentifier=CO1.CTRMOD.19389697"/>
    <m/>
    <m/>
    <m/>
    <m/>
    <m/>
    <m/>
    <m/>
    <m/>
    <m/>
    <m/>
    <m/>
    <m/>
    <m/>
    <m/>
    <d v="2025-06-19T00:00:00"/>
    <x v="22"/>
    <x v="1"/>
    <x v="0"/>
    <m/>
  </r>
  <r>
    <s v="GGC-498-2022"/>
    <x v="1"/>
    <s v="Aunar esfuerzos, técnicos, humanos, metodológicos y económicos, para facilitar, consolidar, socializar e implementar acciones en el marco del plan de acción de lucha contra la explotación ilícita de minerales en los territorios indígenas de la amazonia colombiana.  "/>
    <s v="ORGANIZACIÓN DE LOS PUEBLOS INDIGENAS DE LA AMAZONIA COLOMBIANA - OPIAC "/>
    <s v="MARIA FERNANDA PAEZ HERNANDEZ"/>
    <x v="8"/>
    <d v="2022-01-02T00:00:00"/>
    <d v="2022-11-30T00:00:00"/>
    <s v="SONIA PAOLA GARCIA CONTRERAS"/>
    <s v="GUILLERMO ORTIZ GONZALEZ"/>
    <d v="2025-05-30T00:00:00"/>
    <s v="05 MAYO"/>
    <n v="2025"/>
    <s v="NEON "/>
    <d v="2025-05-14T00:00:00"/>
    <s v="SE DEVUELVE PARA AJUSTES DEL AREA"/>
    <s v="NEON "/>
    <d v="2025-05-15T00:00:00"/>
    <s v="NEON - 16/05/2025"/>
    <m/>
    <m/>
    <m/>
    <m/>
    <m/>
    <s v="NEON"/>
    <d v="2025-05-20T00:00:00"/>
    <s v="NEON"/>
    <d v="2025-05-20T00:00:00"/>
    <d v="2025-05-23T00:00:00"/>
    <s v="x"/>
    <s v=""/>
    <s v=""/>
    <s v="https://www.secop.gov.co/CO1ContractsManagement/Tendering/ProcurementContractEdit/View?docUniqueIdentifier=CO1.PCCNTR.3544687&amp;prevCtxUrl=https%3a%2f%2fwww.secop.gov.co%3a443%2fCO1ContractsManagement%2fTendering%2fProcurementContractManagement%2fIndex&amp;prevCtxLbl=Contratos+"/>
    <m/>
    <s v=""/>
    <s v=""/>
    <m/>
    <s v=""/>
    <s v=""/>
    <s v=""/>
    <s v=""/>
    <s v=""/>
    <s v=""/>
    <s v=""/>
    <s v=""/>
    <s v=""/>
    <s v=""/>
    <d v="1900-01-05T00:00:00"/>
    <x v="16"/>
    <x v="4"/>
    <x v="0"/>
    <s v="Despues de analizado los soportes documentales se puede establecer que este Convenio Interadministrativo pierde competencia el 01/06/2025"/>
  </r>
  <r>
    <s v="GGC-633-2022"/>
    <x v="1"/>
    <s v="Contratar servicios de consultoría para fortalecer la bodega de datos del sistema INTÉGRAME en cuanto a los procesos de interoperabilidad e integración, (i) estandarización de procesos de interoperabilidad e integración (ii) diseño, desarrollo e implementación del modelo de procesos de interoperabilidad para fuentes de información de entrada, y (iii) diseño, desarrollo e implementación de interoperabilidad para servicios de publicación de información de fuentes internas."/>
    <s v="ERNST &amp; YOUNG SAS"/>
    <s v="JUAN JOSE CEDEÑO LOPEZ"/>
    <x v="1"/>
    <d v="2022-08-12T00:00:00"/>
    <d v="2023-03-31T00:00:00"/>
    <s v="SANDRA CAROLINA PULIDO"/>
    <m/>
    <d v="2025-09-03T00:00:00"/>
    <s v="09 SEPTIEMBRE"/>
    <n v="2025"/>
    <s v=""/>
    <s v=""/>
    <m/>
    <m/>
    <m/>
    <m/>
    <m/>
    <m/>
    <m/>
    <m/>
    <m/>
    <m/>
    <m/>
    <m/>
    <m/>
    <s v=""/>
    <s v=""/>
    <s v=""/>
    <s v=""/>
    <m/>
    <m/>
    <s v=""/>
    <s v=""/>
    <m/>
    <s v=""/>
    <s v=""/>
    <s v=""/>
    <s v=""/>
    <s v=""/>
    <s v=""/>
    <s v=""/>
    <s v=""/>
    <s v=""/>
    <s v=""/>
    <d v="2025-08-15T00:00:00"/>
    <x v="1"/>
    <x v="1"/>
    <x v="1"/>
    <s v="CONTRATO BID"/>
  </r>
  <r>
    <s v="GGC-626-2022"/>
    <x v="1"/>
    <s v="Contratar los servicios para la realización de desarrollos en el sistema NEON, así mismo, la interoperabilidad con el sistema ARGO, especialmente en los módulos de Gestión Contratos, Comisiones y viáticos, solicitudes de CDP y liquidación de Obligaciones, el cual incluye soporte técnico y garantía de los mismos de conformidad con el Anexo Técnico"/>
    <s v="MEGASOFT S.A.S."/>
    <s v="JUAN JOSE CEDEÑO LOPEZ"/>
    <x v="1"/>
    <d v="2022-08-10T00:00:00"/>
    <d v="2023-08-31T00:00:00"/>
    <s v="SONIA PAOLA GARCIA CONTRERAS"/>
    <s v="GUILLERMO ORTIZ GONZALEZ"/>
    <d v="2026-02-28T00:00:00"/>
    <s v="02 FEBRERO"/>
    <n v="2026"/>
    <s v="NEON "/>
    <d v="2026-05-02T00:00:00"/>
    <m/>
    <s v="NEON "/>
    <d v="2026-11-02T00:00:00"/>
    <s v="NEON-12-02-2026"/>
    <m/>
    <m/>
    <m/>
    <m/>
    <m/>
    <s v="NEON"/>
    <d v="2026-12-02T00:00:00"/>
    <s v="NEON"/>
    <s v="17/02/2026"/>
    <s v="0/02/2026"/>
    <s v="x"/>
    <s v=""/>
    <s v=""/>
    <s v="https://www.secop.gov.co/CO1BusinessLine/Tendering/BuyerWorkArea/Index?DocUniqueIdentifier=CO1.BDOS.3114718&amp;Messages=Mensaje+enviado%7cSuccess"/>
    <m/>
    <s v=""/>
    <s v=""/>
    <m/>
    <s v=""/>
    <s v=""/>
    <s v=""/>
    <s v=""/>
    <s v=""/>
    <s v=""/>
    <s v=""/>
    <s v=""/>
    <s v=""/>
    <s v=""/>
    <d v="2026-02-24T00:00:00"/>
    <x v="19"/>
    <x v="2"/>
    <x v="0"/>
    <s v="El acta de liquidación se publicó por mensajes, teniendo en cuenta que el contrato se encontraba en estado cerrado por error"/>
  </r>
  <r>
    <s v="GGC-616-2022"/>
    <x v="1"/>
    <s v="Contratar los servicios para la realización de un estudio para el mejoramiento de la eficiencia y seguridad en los productos, sistemas e instalaciones que están bajo el alcance de los Reglamentos técnicos del subsector de energía eléctrica"/>
    <s v="CONSORCIO E.I. 2022"/>
    <s v="ORLANDO ROJAS DUARTE"/>
    <x v="2"/>
    <d v="2022-08-09T00:00:00"/>
    <d v="2022-12-31T00:00:00"/>
    <s v="NINA PAOLA GUARIN CASTRO"/>
    <s v="SERGIO DAVID SOTELO"/>
    <d v="2025-06-30T00:00:00"/>
    <s v="06 JUNIO"/>
    <n v="2025"/>
    <s v="NEON "/>
    <d v="2025-06-25T00:00:00"/>
    <s v="SE DEVUELVE PARA AJUSTES DEL AREA"/>
    <s v="NEON "/>
    <d v="2025-06-26T00:00:00"/>
    <m/>
    <m/>
    <m/>
    <m/>
    <m/>
    <m/>
    <s v="NEON"/>
    <d v="2025-06-27T00:00:00"/>
    <m/>
    <m/>
    <s v=""/>
    <s v=""/>
    <s v=""/>
    <s v=""/>
    <s v="https://www.secop.gov.co/CO1ContractsManagement/Tendering/ProcurementContractEdit/View?docUniqueIdentifier=CO1.PCCNTR.3851012&amp;prevCtxUrl=https%3a%2f%2fwww.secop.gov.co%3a443%2fCO1ContractsManagement%2fTendering%2fProcurementContractManagement%2fIndex&amp;prevCtxLbl=Contratos+"/>
    <m/>
    <s v=""/>
    <s v=""/>
    <m/>
    <s v=""/>
    <s v=""/>
    <s v=""/>
    <s v=""/>
    <s v=""/>
    <s v=""/>
    <s v=""/>
    <s v=""/>
    <s v=""/>
    <s v=""/>
    <d v="2025-06-27T00:00:00"/>
    <x v="14"/>
    <x v="1"/>
    <x v="0"/>
    <s v="URGENTE: la fecha de perdida de competencia es el 30 de Junio de 2025, por lo cual aún el área tiene tiempo para radicar los soportes respectivos de liquidación."/>
  </r>
  <r>
    <s v="GGC-618-2022"/>
    <x v="1"/>
    <s v="Contratar los servicios de un consultor que realice el informe EITI Colombia de la vigencia 2021 y de la segunda fase del piloto con Mineros de Subsistencia, en cumplimiento del estándar internacional, los lineamientos del Comité Tripartito Nacional y la Secretaría Técnica del EITI, además de los emitidos por la supervisión del contrato."/>
    <s v="CONSORCIO BG EITI"/>
    <s v="ANGELA PATRICIA CASTILLO AMADO"/>
    <x v="4"/>
    <d v="2022-08-08T00:00:00"/>
    <d v="2022-12-15T00:00:00"/>
    <s v="LUZ DARY PAEZ BRAVO"/>
    <s v="GUILLERMO ORTIZ GONZALEZ"/>
    <d v="2025-06-15T00:00:00"/>
    <s v="06 JUNIO"/>
    <n v="2025"/>
    <s v="NEON "/>
    <d v="2024-11-19T00:00:00"/>
    <m/>
    <s v="NEON "/>
    <d v="2024-12-10T00:00:00"/>
    <s v="NEON  - 19/03/2025"/>
    <s v="NEON"/>
    <d v="2025-03-25T00:00:00"/>
    <s v="NEON - 03/04/2025"/>
    <m/>
    <m/>
    <s v="NEON"/>
    <d v="2025-04-10T00:00:00"/>
    <m/>
    <m/>
    <d v="2025-04-29T00:00:00"/>
    <s v="x"/>
    <s v=""/>
    <s v=""/>
    <s v="https://community.secop.gov.co/Public/Tendering/ContractDetailView/Index?UniqueIdentifier=CO1.PCCNTR.3851204"/>
    <m/>
    <s v=""/>
    <s v=""/>
    <m/>
    <s v=""/>
    <s v=""/>
    <s v=""/>
    <s v=""/>
    <s v=""/>
    <s v=""/>
    <s v=""/>
    <s v=""/>
    <s v=""/>
    <s v=""/>
    <d v="2025-04-29T00:00:00"/>
    <x v="0"/>
    <x v="1"/>
    <x v="0"/>
    <m/>
  </r>
  <r>
    <s v="GGC-635-2022"/>
    <x v="1"/>
    <s v="Realizar la segunda fase del estudio para la definición de la adecuada estructura de la autoridad reguladora para el uso seguro de los materiales nucleares y radiactivos en el territorio nacional, cumpliendo con las recomendaciones internacionales y que se encuentre en línea con toda la reglamentación nacional en la materia. Los lineamientos que se plasmen en los documentos técnicos obtenidos constituyen el objetivo principal del proyecto y la herramienta axial para decidir sobre el esquema más adecuado de autoridad reguladora para Colombia. Lo anterior, en atención al proyecto de inversión &quot;Fortalecimiento de la autoridad reguladora para el uso seguro de materiales nucleares y radiactivos en el territorio nacional"/>
    <s v="VISION &amp; PROYECTOS LTDA"/>
    <s v="JUAN PABLO PARRA LOZANO"/>
    <x v="9"/>
    <d v="2022-09-15T00:00:00"/>
    <d v="2022-12-15T00:00:00"/>
    <s v="SONIA PAOLA GARCIA CONTRERAS"/>
    <s v="SERGIO DAVID SOTELO"/>
    <d v="2025-06-13T00:00:00"/>
    <s v="06 JUNIO"/>
    <n v="2025"/>
    <s v="NEON "/>
    <d v="2025-05-21T00:00:00"/>
    <m/>
    <s v="NEON "/>
    <d v="2025-05-27T00:00:00"/>
    <s v="NEON - 05/06/2025"/>
    <m/>
    <m/>
    <m/>
    <m/>
    <m/>
    <s v="NEON"/>
    <d v="2025-06-06T00:00:00"/>
    <s v="NEON"/>
    <d v="2025-06-09T00:00:00"/>
    <d v="2025-06-10T00:00:00"/>
    <s v="x"/>
    <s v=""/>
    <s v=""/>
    <s v="https://www.secop.gov.co/CO1ContractsManagement/Tendering/ProcurementContractEdit/Modification?ProfileName=CCE-20-Concurso_Meritos_Sin_Lista_Corta_1Sobre&amp;PPI=CO1.PPI.18860824&amp;DocUniqueName=ModificacaoDeContratoDeCompra&amp;DocTypeName=NextWay.Entities.Marketplace.Tendering.ProcurementContractModification&amp;ProfileVersion=1&amp;DocUniqueIdentifier=CO1.CTRMOD.19310138&amp;prevCtxUrl=https%3a%2f%2fwww.secop.gov.co%3a443%2fCO1ContractsManagement%2fTendering%2fProcurementContractEdit%2fView%3fdocUniqueIdentifier%3dCO1.PCCNTR.3915681&amp;prevCtxLbl=Procurement+contract"/>
    <m/>
    <s v=""/>
    <s v=""/>
    <m/>
    <s v=""/>
    <s v=""/>
    <s v=""/>
    <s v=""/>
    <s v=""/>
    <s v=""/>
    <s v=""/>
    <s v=""/>
    <s v=""/>
    <s v=""/>
    <d v="2025-06-11T00:00:00"/>
    <x v="25"/>
    <x v="1"/>
    <x v="0"/>
    <m/>
  </r>
  <r>
    <s v="GGC-637-2022"/>
    <x v="1"/>
    <s v="Realizar los estudios necesarios para la obtención de lineamientos para la inclusión de la gestión del riesgo tecnologico derivada de actividades del sector minero energetico en los procesos de ordenamiento territorial con el fin de contribuir al desarrollo de los territorios y armonizar el relacionamiento entre estos y el sector minero energético"/>
    <s v="IDOM CONSULTING, ENGINNERING, ARCHICTETURE S.A.U"/>
    <s v="CARMEN STIBEL DUARTE TORRES"/>
    <x v="8"/>
    <d v="2022-09-01T00:00:00"/>
    <d v="2023-02-28T00:00:00"/>
    <s v="NINA PAOLA GUARIN CASTRO"/>
    <s v="SERGIO DAVID SOTELO"/>
    <d v="2025-08-28T00:00:00"/>
    <s v="08 AGOSTO"/>
    <n v="2025"/>
    <s v="NEON"/>
    <s v=""/>
    <m/>
    <m/>
    <m/>
    <m/>
    <m/>
    <m/>
    <m/>
    <m/>
    <m/>
    <m/>
    <m/>
    <m/>
    <m/>
    <s v=""/>
    <s v=""/>
    <s v=""/>
    <s v=""/>
    <s v="https://community.secop.gov.co/Public/Tendering/OpportunityDetail/Index?noticeUID=CO1.NTC.2983712&amp;isFromPublicArea=True&amp;isModal=False_x000a_"/>
    <m/>
    <s v=""/>
    <s v=""/>
    <m/>
    <s v=""/>
    <s v=""/>
    <s v=""/>
    <s v=""/>
    <s v=""/>
    <s v=""/>
    <s v=""/>
    <s v=""/>
    <s v=""/>
    <s v=""/>
    <d v="2025-08-27T00:00:00"/>
    <x v="10"/>
    <x v="1"/>
    <x v="0"/>
    <s v="Despues de revisados los soportes documentales, encontramos que se pierde competencia el 29/08/2025"/>
  </r>
  <r>
    <s v="GGC-639-2022"/>
    <x v="1"/>
    <s v="Diseñar e implementar un programa para la apropiación y generación de conocimiento dirigido a los actores estratégicos o partes interesadas en el desarrollo de la minería de subsistencia; además construir un modelo de fortalecimiento asociativo para esta escala de la minería."/>
    <s v="ASESORIAS TECNICAS GEOLOGICAS A T G LTDA"/>
    <s v="LUZ MARINA PRECIADO RAMIREZ"/>
    <x v="5"/>
    <d v="2022-08-26T00:00:00"/>
    <d v="2022-12-15T00:00:00"/>
    <s v="SONIA PAOLA GARCIA CONTRERAS"/>
    <s v="GUILLERMO ORTIZ GONZALEZ"/>
    <d v="2025-06-13T00:00:00"/>
    <s v="06 JUNIO"/>
    <n v="2025"/>
    <s v="NEON "/>
    <d v="2025-05-28T00:00:00"/>
    <s v="SE DEVUELVE PARA AJUSTES DEL AREA"/>
    <s v="NEON "/>
    <d v="2025-05-30T00:00:00"/>
    <s v="NEON - 03/06/2025"/>
    <m/>
    <m/>
    <m/>
    <m/>
    <m/>
    <s v="NEON"/>
    <d v="2025-06-03T00:00:00"/>
    <s v="NEON"/>
    <d v="2025-06-04T00:00:00"/>
    <d v="2025-06-05T00:00:00"/>
    <s v="x"/>
    <s v=""/>
    <s v=""/>
    <s v="https://www.secop.gov.co/CO1ContractsManagement/Tendering/ProcurementContractEdit/Modification?ProfileName=CCE-20-Concurso_Meritos_Sin_Lista_Corta_1Sobre&amp;PPI=CO1.PPI.18954067&amp;DocUniqueName=ModificacaoDeContratoDeCompra&amp;DocTypeName=NextWay.Entities.Marketplace.Tendering.ProcurementContractModification&amp;ProfileVersion=1&amp;DocUniqueIdentifier=CO1.CTRMOD.19261826"/>
    <m/>
    <s v=""/>
    <s v=""/>
    <m/>
    <s v=""/>
    <s v=""/>
    <s v=""/>
    <s v=""/>
    <s v=""/>
    <s v=""/>
    <s v=""/>
    <s v=""/>
    <s v=""/>
    <s v=""/>
    <d v="2025-06-05T00:00:00"/>
    <x v="28"/>
    <x v="1"/>
    <x v="0"/>
    <s v="revisados los soportes documentales, el área tiene plazo para radicar documentos y la  fecha de perdida de competencia es 16/06/2025. NO HAY SOLICITUD AL GGC. "/>
  </r>
  <r>
    <s v="GGC-644-2022"/>
    <x v="1"/>
    <s v="Implementar acciones de acompañamiento a los pequeños mineros en proceso de formalización y a titulares de pequeña minería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
    <s v="CONSORCIO INPLAN.CO SAS"/>
    <s v="CARLOS EDUARDO BERMUDEZ OCAMPO"/>
    <x v="5"/>
    <d v="2022-09-12T00:00:00"/>
    <d v="2022-12-30T00:00:00"/>
    <s v="NINA PAOLA GUARIN CASTRO"/>
    <s v="GUILLERMO ORTIZ GONZALEZ"/>
    <d v="2025-06-30T00:00:00"/>
    <s v="06 JUNIO"/>
    <n v="2025"/>
    <s v="Neón"/>
    <d v="2025-05-08T00:00:00"/>
    <s v="NEÓN "/>
    <s v="NEON "/>
    <d v="2025-05-13T00:00:00"/>
    <s v="NEON 04/6/2025"/>
    <m/>
    <m/>
    <m/>
    <m/>
    <m/>
    <m/>
    <m/>
    <s v="NEON"/>
    <d v="2025-06-26T00:00:00"/>
    <s v=""/>
    <s v=""/>
    <s v=""/>
    <s v=""/>
    <s v="https://www.secop.gov.co/CO1ContractsManagement/Tendering/ProcurementContractEdit/View?docUniqueIdentifier=CO1.PCCNTR.3925751&amp;prevCtxUrl=https%3a%2f%2fwww.secop.gov.co%3a443%2fCO1ContractsManagement%2fTendering%2fProcurementContractManagement%2fIndex&amp;prevCtxLbl=Contratos+"/>
    <m/>
    <s v=""/>
    <s v=""/>
    <m/>
    <s v=""/>
    <s v=""/>
    <s v=""/>
    <s v=""/>
    <s v=""/>
    <s v=""/>
    <s v=""/>
    <s v=""/>
    <s v=""/>
    <s v=""/>
    <d v="2025-06-26T00:00:00"/>
    <x v="14"/>
    <x v="1"/>
    <x v="0"/>
    <s v="URGENTE: la fecha de perdida de competencia es el 15 de Junio de 2025, por lo cual aún el área tiene tiempo para radicar los soportes respectivos de liquidación."/>
  </r>
  <r>
    <s v="GGC-652-2022"/>
    <x v="1"/>
    <s v="Elaborar un estudio para establecer una metodología que permita actualizar técnica y periódicamente los volúmenes de producción de la minería de subsistencia, así como los parámetros requeridos para su evaluación, acoplándose a la realidad del territorio a través de un modelo de construcción participativo."/>
    <s v="ASESORIAS TECNICAS GEOLOGICAS A T G LTDA"/>
    <s v="LUZ MARINA PRECIADO RAMIREZ"/>
    <x v="5"/>
    <d v="2022-09-07T00:00:00"/>
    <d v="2022-12-15T00:00:00"/>
    <s v="SONIA PAOLA GARCIA CONTRERAS"/>
    <s v="GUILLERMO ORTIZ GONZALEZ"/>
    <d v="2025-06-13T00:00:00"/>
    <s v="06 JUNIO"/>
    <n v="2025"/>
    <s v="NEON "/>
    <d v="2025-06-10T00:00:00"/>
    <s v="SE DEVUELVE PARA AJUSTES DEL ÁREA"/>
    <s v="NEON "/>
    <d v="2025-06-10T00:00:00"/>
    <s v="NEON - 13/06/2025"/>
    <m/>
    <m/>
    <m/>
    <m/>
    <m/>
    <s v="NEON"/>
    <d v="2025-06-13T00:00:00"/>
    <s v="NEON"/>
    <d v="2025-06-13T00:00:00"/>
    <d v="2025-06-13T00:00:00"/>
    <s v="x"/>
    <s v=""/>
    <s v=""/>
    <s v="https://www.secop.gov.co/CO1ContractsManagement/Tendering/ProcurementContractEdit/Modification?ProfileName=CCE-20-Concurso_Meritos_Sin_Lista_Corta_1Sobre&amp;PPI=CO1.PPI.18994595&amp;DocUniqueName=ModificacaoDeContratoDeCompra&amp;DocTypeName=NextWay.Entities.Marketplace.Tendering.ProcurementContractModification&amp;ProfileVersion=1&amp;DocUniqueIdentifier=CO1.CTRMOD.19351566"/>
    <m/>
    <s v=""/>
    <s v=""/>
    <m/>
    <s v=""/>
    <s v=""/>
    <s v=""/>
    <s v=""/>
    <s v=""/>
    <s v=""/>
    <s v=""/>
    <s v=""/>
    <s v=""/>
    <s v=""/>
    <d v="2025-06-16T00:00:00"/>
    <x v="22"/>
    <x v="1"/>
    <x v="0"/>
    <s v="revisados los soportes documentales, el área tiene plazo para radicar documentos y la  fecha de perdida de competencia es 16/06/2025. NO HAY SOLICITUD AL GGC. "/>
  </r>
  <r>
    <s v="GGC-655-2022"/>
    <x v="1"/>
    <s v="Aunar esfuerzos técnicos y administrativos para el desarrollo y generación de herramientas pedagógicas que beneficien a los estudiantes de los colegios de la Secretaria de Educación del Distrito en lo relacionado con el fortalecimiento de los procesos de educación ambiental para el uso sostenible de la energía."/>
    <s v="SECRETARIA DE HACIENDA DISTRITAL"/>
    <s v="MARTHA ISABEL JAIME GALVIS"/>
    <x v="11"/>
    <d v="2022-09-26T00:00:00"/>
    <d v="2022-12-30T00:00:00"/>
    <s v="SONIA PAOLA GARCIA CONTRERAS"/>
    <s v="GUILLERMO ORTIZ GONZALEZ"/>
    <d v="2025-06-30T00:00:00"/>
    <s v="06 JUNIO"/>
    <n v="2025"/>
    <s v="NEON "/>
    <d v="2025-06-12T00:00:00"/>
    <s v="SE DEVUELVE PARA AJUSTES DEL ÁREA"/>
    <s v="NEON "/>
    <d v="2025-06-17T00:00:00"/>
    <s v="NEON - 20/06/2025"/>
    <m/>
    <m/>
    <m/>
    <m/>
    <m/>
    <s v="NEON"/>
    <d v="2025-06-20T00:00:00"/>
    <s v="NEON"/>
    <d v="2025-06-27T00:00:00"/>
    <d v="2025-06-27T00:00:00"/>
    <s v="x"/>
    <s v=""/>
    <s v=""/>
    <s v="https://www.secop.gov.co/CO1ContractsManagement/Tendering/ProcurementContractEdit/Modification?ProfileName=CCE-16-Servicios_profesionales_gestion&amp;PPI=CO1.PPI.20557444&amp;DocUniqueName=ModificacaoDeContratoDeCompra&amp;DocTypeName=NextWay.Entities.Marketplace.Tendering.ProcurementContractModification&amp;ProfileVersion=6&amp;DocUniqueIdentifier=CO1.CTRMOD.19492531"/>
    <m/>
    <s v=""/>
    <s v=""/>
    <m/>
    <s v=""/>
    <s v=""/>
    <s v=""/>
    <s v=""/>
    <s v=""/>
    <s v=""/>
    <s v=""/>
    <s v=""/>
    <s v=""/>
    <s v=""/>
    <d v="2025-07-02T00:00:00"/>
    <x v="6"/>
    <x v="1"/>
    <x v="0"/>
    <s v="URGENTE: la fecha de perdida de competencia es el 30 de Junio de 2025, por lo cual aún el área tiene tiempo para radicar los soportes respectivos de liquidación."/>
  </r>
  <r>
    <s v="GGC-744-2022"/>
    <x v="1"/>
    <s v="Cofinanciar conjuntamente con LA EMPRESA la construcción del Sistema de Distribución de Gas Natural, contemplado en el proyecto denominado &quot; IMPLEMENTACIÓN DE GAS NATURAL POR REDES PARA EL MUNICIPIO DE GAMBITA - DEPARTAMENTO DE SANTANDER&quot; y las conexiones al servicio público de gas natural. Conforme a los términos, condiciones y alcance establecidos en el proyecto presentado a la UPME."/>
    <s v="PROVISERVICIOS S.A. E.S.P."/>
    <s v="GARZON ESCOBAR CLAUDIA ESPERANZA"/>
    <x v="0"/>
    <d v="2022-12-28T00:00:00"/>
    <d v="2024-12-09T00:00:00"/>
    <s v="GUILLERMO ANDRES LONDOÑO"/>
    <m/>
    <d v="2027-07-09T00:00:00"/>
    <s v="07 JULIO"/>
    <n v="2027"/>
    <m/>
    <s v=""/>
    <m/>
    <m/>
    <m/>
    <m/>
    <m/>
    <m/>
    <m/>
    <m/>
    <m/>
    <m/>
    <m/>
    <m/>
    <m/>
    <s v=""/>
    <s v=""/>
    <s v=""/>
    <s v=""/>
    <m/>
    <m/>
    <s v=""/>
    <s v=""/>
    <m/>
    <s v=""/>
    <s v=""/>
    <s v=""/>
    <s v=""/>
    <s v=""/>
    <s v=""/>
    <s v=""/>
    <s v=""/>
    <s v=""/>
    <s v=""/>
    <d v="2025-07-15T00:00:00"/>
    <x v="29"/>
    <x v="1"/>
    <x v="3"/>
    <s v="6 MESES"/>
  </r>
  <r>
    <s v="GGC-749-2022"/>
    <x v="1"/>
    <s v="Cofinanciar conjuntamente con LA EMPRESA, la construcción del proyecto de infraestructura de gas Licuado de Petróleo por red de tubería, contemplado en el proyecto denominado IMPLEMENTACIÓN DE GAS LICUADO DE PETRÓLEO GLP POR REDES PARA EL MUNICIPIO DE PINILLOS - DEPARTAMENTO DE BOLÍVAR y las conexiones a servicio público de gas licuado de petróleo. Conforme a los términos, condiciones y alcance establecidos en el proyecto presentado a la UPME"/>
    <s v="PROVISERVICIOS S.A. E.S.P."/>
    <s v="PATRICIA JARAMILLO VILLA"/>
    <x v="0"/>
    <d v="2022-12-30T00:00:00"/>
    <d v="2025-12-15T00:00:00"/>
    <s v="GUILLERMO ANDRES LONDOÑO"/>
    <m/>
    <d v="2028-06-15T00:00:00"/>
    <s v="06 JUNIO"/>
    <n v="2028"/>
    <m/>
    <s v=""/>
    <m/>
    <m/>
    <m/>
    <m/>
    <m/>
    <m/>
    <m/>
    <m/>
    <m/>
    <m/>
    <m/>
    <m/>
    <m/>
    <s v=""/>
    <s v=""/>
    <s v=""/>
    <s v=""/>
    <m/>
    <m/>
    <s v=""/>
    <s v=""/>
    <m/>
    <s v=""/>
    <s v=""/>
    <s v=""/>
    <s v=""/>
    <s v=""/>
    <s v=""/>
    <s v=""/>
    <s v=""/>
    <s v=""/>
    <s v=""/>
    <d v="2025-07-15T00:00:00"/>
    <x v="29"/>
    <x v="1"/>
    <x v="4"/>
    <m/>
  </r>
  <r>
    <s v="CAO-003-2023"/>
    <x v="4"/>
    <s v="Contratar una compañía aseguradora que suscriba las pólizas todo riesgo para los vehículos que conforman el parque automotor del Ministerio de Minas y Energía."/>
    <s v="MAPFRE SEGUROS GENERALES DE COLOMBIA S.A. "/>
    <s v="JEYCE LILIANA MARIA PARRA SIERRA"/>
    <x v="3"/>
    <d v="2023-06-06T00:00:00"/>
    <d v="2024-06-06T00:00:00"/>
    <s v="SONIA PAOLA GARCIA CONTRERAS"/>
    <s v="GUILLERMO ORTIZ GONZALEZ"/>
    <d v="2026-12-06T00:00:00"/>
    <s v="12 DICIEMBRE"/>
    <n v="2026"/>
    <s v="NEON "/>
    <s v="29/12/2025"/>
    <s v="SE DEVUELVE PARA AJUSTES DEL ÁREA"/>
    <s v="NEON "/>
    <d v="2026-01-02T00:00:00"/>
    <m/>
    <m/>
    <m/>
    <m/>
    <m/>
    <m/>
    <m/>
    <m/>
    <m/>
    <m/>
    <s v=""/>
    <s v="x"/>
    <s v=""/>
    <s v=""/>
    <m/>
    <m/>
    <s v=""/>
    <s v=""/>
    <m/>
    <s v=""/>
    <s v=""/>
    <s v=""/>
    <s v=""/>
    <s v=""/>
    <s v=""/>
    <s v=""/>
    <s v=""/>
    <s v=""/>
    <s v=""/>
    <d v="2026-01-02T00:00:00"/>
    <x v="17"/>
    <x v="2"/>
    <x v="6"/>
    <m/>
  </r>
  <r>
    <s v="CAO-004-2023"/>
    <x v="4"/>
    <s v="Suministrar elementos de Bolsa de repuestos, partes y accesorios para la infraestructura tecnológica del MME."/>
    <s v="INNCET SAS"/>
    <s v="JUAN JOSE CEDEÑO LOPEZ"/>
    <x v="1"/>
    <d v="2023-06-16T00:00:00"/>
    <d v="2023-12-31T00:00:00"/>
    <s v="GUILLERMO ANDRES LONDOÑO"/>
    <m/>
    <d v="2026-06-30T00:00:00"/>
    <s v="06 JUNIO"/>
    <n v="2026"/>
    <m/>
    <s v=""/>
    <m/>
    <m/>
    <m/>
    <m/>
    <m/>
    <m/>
    <m/>
    <m/>
    <m/>
    <m/>
    <m/>
    <m/>
    <m/>
    <s v=""/>
    <s v=""/>
    <s v=""/>
    <s v=""/>
    <m/>
    <m/>
    <s v=""/>
    <s v=""/>
    <m/>
    <s v=""/>
    <s v=""/>
    <s v=""/>
    <s v=""/>
    <s v=""/>
    <s v=""/>
    <s v=""/>
    <s v=""/>
    <s v=""/>
    <s v=""/>
    <d v="2025-09-24T00:00:00"/>
    <x v="9"/>
    <x v="1"/>
    <x v="3"/>
    <m/>
  </r>
  <r>
    <s v="CAO-007-2023"/>
    <x v="4"/>
    <s v="Suministro de elementos de ferretería, tecnología de la información, eléctricos, electrónicos y demás materiales necesarios para el mantenimiento de las sedes."/>
    <s v="GRUPO EMPRESARIAL LCS SAS"/>
    <s v="JEYCE LILIANA MARIA PARRA SIERRA"/>
    <x v="3"/>
    <d v="2023-07-27T00:00:00"/>
    <d v="2024-03-26T00:00:00"/>
    <s v="LUZ DARY PAEZ BRAVO"/>
    <s v="GUILLERMO ORTIZ GONZALEZ"/>
    <d v="2026-09-25T00:00:00"/>
    <s v="09 SEPTIEMBRE"/>
    <n v="2026"/>
    <s v="NEON"/>
    <d v="2025-03-28T00:00:00"/>
    <m/>
    <s v="NEON "/>
    <d v="2025-03-28T00:00:00"/>
    <s v="NEON - 02/04/2025"/>
    <m/>
    <m/>
    <m/>
    <m/>
    <m/>
    <s v="NEON"/>
    <d v="2025-04-04T00:00:00"/>
    <m/>
    <m/>
    <s v=""/>
    <s v="x"/>
    <s v=""/>
    <s v=""/>
    <s v="https://community.secop.gov.co/Public/Tendering/ContractDetailView/Index?UniqueIdentifier=CO1.PCCNTR.5221431"/>
    <m/>
    <s v=""/>
    <s v=""/>
    <m/>
    <s v=""/>
    <s v=""/>
    <s v=""/>
    <s v=""/>
    <s v=""/>
    <s v=""/>
    <s v=""/>
    <s v=""/>
    <s v=""/>
    <s v=""/>
    <d v="2025-08-13T00:00:00"/>
    <x v="1"/>
    <x v="1"/>
    <x v="0"/>
    <s v="Se publica en secop 11 14/04/2025"/>
  </r>
  <r>
    <s v="CAO-009-2023"/>
    <x v="4"/>
    <s v="Suministrar licencias de Suite gráfica"/>
    <s v="INGENIERIA ASISTIDA POR COMPUTADOR S.A.S. "/>
    <s v="JUAN JOSE CEDEÑO LOPEZ"/>
    <x v="1"/>
    <d v="2023-09-22T00:00:00"/>
    <d v="2023-10-21T00:00:00"/>
    <s v="GUILLERMO ANDRES LONDOÑO"/>
    <m/>
    <d v="2026-04-21T00:00:00"/>
    <s v="04 ABRIL"/>
    <n v="2026"/>
    <m/>
    <s v=""/>
    <m/>
    <m/>
    <m/>
    <m/>
    <m/>
    <m/>
    <m/>
    <m/>
    <m/>
    <m/>
    <m/>
    <m/>
    <m/>
    <s v=""/>
    <s v=""/>
    <s v=""/>
    <s v=""/>
    <m/>
    <m/>
    <s v=""/>
    <s v=""/>
    <m/>
    <s v=""/>
    <s v=""/>
    <s v=""/>
    <s v=""/>
    <s v=""/>
    <s v=""/>
    <s v=""/>
    <s v=""/>
    <s v=""/>
    <s v=""/>
    <d v="2025-09-24T00:00:00"/>
    <x v="9"/>
    <x v="1"/>
    <x v="3"/>
    <m/>
  </r>
  <r>
    <s v="GGC-1040-2023"/>
    <x v="4"/>
    <s v="Realizar el proceso de evaluación de la calidad del proceso implementado en la operación estadística: Transacción de Volúmenes de Combustibles Líquidos Derivados del Petróleo producida por el Ministerio de Minas y Energía ? MinEnergia, en el marco de los requisitos establecidos en la Norma Técnica de Calidad Estadística - Requisitos de calidad para la generación de estadísticas NTC PE 1000:2020."/>
    <s v="DEPARTAMENTO ADMINISTRATIVO NACIONAL DE ESTADISTICA - DANE"/>
    <s v="ADWAR MOISES CASALLAS CUELLAR"/>
    <x v="0"/>
    <d v="2023-10-26T00:00:00"/>
    <d v="2023-12-30T00:00:00"/>
    <s v="GUILLERMO ANDRES LONDOÑO"/>
    <m/>
    <d v="2026-06-30T00:00:00"/>
    <s v="06 JUNIO"/>
    <n v="2026"/>
    <m/>
    <s v=""/>
    <m/>
    <m/>
    <m/>
    <m/>
    <m/>
    <m/>
    <m/>
    <m/>
    <m/>
    <m/>
    <m/>
    <m/>
    <m/>
    <s v=""/>
    <s v=""/>
    <s v=""/>
    <s v=""/>
    <m/>
    <m/>
    <s v=""/>
    <s v=""/>
    <m/>
    <s v=""/>
    <s v=""/>
    <s v=""/>
    <s v=""/>
    <s v=""/>
    <s v=""/>
    <s v=""/>
    <s v=""/>
    <s v=""/>
    <s v=""/>
    <d v="2025-09-24T00:00:00"/>
    <x v="9"/>
    <x v="1"/>
    <x v="3"/>
    <m/>
  </r>
  <r>
    <s v="GGC-1056-2023"/>
    <x v="4"/>
    <s v="Prestar los servicios de apoyo a la STH, desarrollando actividades de promoción, participación de los programas del PETH, para mejorar la relación estado-ciudadano de los servidores y colaboradores (PGN y SGR)."/>
    <s v="CAJA DE COMPENSACIÓN FAMILIAR-COMPENSAR"/>
    <s v="RODRIGUEZ RAMIREZ SANDRA MILENA"/>
    <x v="12"/>
    <d v="2023-11-22T00:00:00"/>
    <d v="2024-04-30T00:00:00"/>
    <s v="SONIA PAOLA GARCIA CONTRERAS"/>
    <s v="GUILLERMO ORTIZ GONZALEZ"/>
    <d v="2026-10-30T00:00:00"/>
    <s v="10 OCTUBRE"/>
    <n v="2026"/>
    <s v="NEON "/>
    <d v="2026-03-12T00:00:00"/>
    <m/>
    <s v="NEON"/>
    <d v="2026-03-31T00:00:00"/>
    <m/>
    <m/>
    <m/>
    <m/>
    <m/>
    <m/>
    <m/>
    <m/>
    <m/>
    <m/>
    <s v=""/>
    <s v="x"/>
    <s v=""/>
    <s v=""/>
    <m/>
    <m/>
    <s v=""/>
    <s v=""/>
    <m/>
    <s v=""/>
    <s v=""/>
    <s v=""/>
    <s v=""/>
    <s v=""/>
    <s v=""/>
    <s v=""/>
    <s v=""/>
    <s v=""/>
    <s v=""/>
    <d v="2026-03-31T00:00:00"/>
    <x v="30"/>
    <x v="2"/>
    <x v="6"/>
    <m/>
  </r>
  <r>
    <s v="GGC-1166-2023"/>
    <x v="4"/>
    <s v="Contratar la adquisición, instalación, configuración y puesta en funcionamiento del aumento de capacidades de la solución hiper convergente del Centro de Datos Principal de del Ministerio de Minas y Energía, de conformidad con el Anexo de Características Técnicas"/>
    <s v="IKUSI REDES COLOMBIA, S.A.S"/>
    <s v="LEIDY PAOLA GALINDO ACEVEDO"/>
    <x v="1"/>
    <d v="2023-12-22T00:00:00"/>
    <d v="2023-12-31T00:00:00"/>
    <s v="GUILLERMO ANDRES LONDOÑO"/>
    <m/>
    <d v="2026-06-30T00:00:00"/>
    <s v="06 JUNIO"/>
    <n v="2026"/>
    <m/>
    <s v=""/>
    <m/>
    <m/>
    <m/>
    <m/>
    <m/>
    <m/>
    <m/>
    <m/>
    <m/>
    <m/>
    <m/>
    <m/>
    <m/>
    <s v=""/>
    <s v=""/>
    <s v=""/>
    <s v=""/>
    <m/>
    <m/>
    <s v=""/>
    <s v=""/>
    <m/>
    <s v=""/>
    <s v=""/>
    <s v=""/>
    <s v=""/>
    <s v=""/>
    <s v=""/>
    <s v=""/>
    <s v=""/>
    <s v=""/>
    <s v=""/>
    <d v="2025-09-24T00:00:00"/>
    <x v="9"/>
    <x v="1"/>
    <x v="3"/>
    <m/>
  </r>
  <r>
    <s v="GGC-1170-2023"/>
    <x v="4"/>
    <s v="COMPRAVENTA DE VEHÍCULOS QUE PERMITAN EL FORTALECIMIENTO Y MEJORAMIENTO DEL PARQUE AUTOMOTOR DEL MINISTERIO DE MINAS Y ENERGÍA"/>
    <s v="DISTRIBUIDORA NISSAN SA"/>
    <s v="JEYCE LILIANA MARIA PARRA SIERRA"/>
    <x v="3"/>
    <d v="2023-12-22T00:00:00"/>
    <d v="2023-12-31T00:00:00"/>
    <s v="SONIA PAOLA GARCIA CONTRERAS"/>
    <s v="HERNAN DARIO FORERO"/>
    <d v="2026-06-30T00:00:00"/>
    <s v="06 JUNIO"/>
    <n v="2026"/>
    <s v="NEON"/>
    <d v="2025-02-13T00:00:00"/>
    <m/>
    <s v="NEON"/>
    <d v="2025-02-24T00:00:00"/>
    <s v="NEON-05/03/2025"/>
    <s v="NEON"/>
    <d v="2025-03-07T00:00:00"/>
    <s v="NEON - 10/03/2025"/>
    <m/>
    <m/>
    <s v="NEON"/>
    <d v="2025-03-11T00:00:00"/>
    <s v="NEON"/>
    <d v="2025-03-19T00:00:00"/>
    <d v="2025-03-19T00:00:00"/>
    <s v="x"/>
    <s v=""/>
    <s v=""/>
    <s v="SE REALIZA PUBLICACIÓN EN LA TVEC"/>
    <m/>
    <s v=""/>
    <s v=""/>
    <m/>
    <s v=""/>
    <s v=""/>
    <s v=""/>
    <s v=""/>
    <s v=""/>
    <s v=""/>
    <s v=""/>
    <s v=""/>
    <s v=""/>
    <s v=""/>
    <d v="2025-01-13T00:00:00"/>
    <x v="2"/>
    <x v="1"/>
    <x v="0"/>
    <s v="No se evidencia radicación de liquidación en NEON y en ARGO"/>
  </r>
  <r>
    <s v="GGC-290-2023"/>
    <x v="4"/>
    <s v="AUNAR ESFUERZOS TÉCNICOS, LOGÍSTICOS, ADMINISTRATIVOS, JURÍDICOS, OPERATIVOS Y FINANCIEROS PARA EL FORTALECIMIENTO DEL SNGRD FACILITANDO ACCIONES EN EL MARCO DE LAS LÍNEAS DE INTERVENCIÓN APROBADAS EN EL PLAN DE ACCIÓN ESPECÍFICO CAUCA NARIÑO Y PUTUMAYO DEL ARTÍCULO 4A DEL DECRETO 2113 DE 2022"/>
    <s v="FONDO NACIONAL DE GESTION DEL RIESGO DE DESASTRES"/>
    <s v="ADWAR MOISES CASALLAS CUELLAR"/>
    <x v="0"/>
    <d v="2023-03-01T00:00:00"/>
    <d v="2023-12-31T00:00:00"/>
    <s v="GUILLERMO ANDRES LONDOÑO"/>
    <m/>
    <d v="2026-06-30T00:00:00"/>
    <s v="06 JUNIO"/>
    <n v="2026"/>
    <m/>
    <s v=""/>
    <m/>
    <m/>
    <m/>
    <m/>
    <m/>
    <m/>
    <m/>
    <m/>
    <m/>
    <m/>
    <m/>
    <m/>
    <m/>
    <s v=""/>
    <s v=""/>
    <s v=""/>
    <s v=""/>
    <m/>
    <m/>
    <s v=""/>
    <s v=""/>
    <m/>
    <s v=""/>
    <s v=""/>
    <s v=""/>
    <s v=""/>
    <s v=""/>
    <s v=""/>
    <s v=""/>
    <s v=""/>
    <s v=""/>
    <s v=""/>
    <d v="2025-09-24T00:00:00"/>
    <x v="9"/>
    <x v="1"/>
    <x v="3"/>
    <m/>
  </r>
  <r>
    <s v="GGC-377-2023"/>
    <x v="4"/>
    <s v="cofinanciar conjuntamente con LA EMPRESA, el subsidio y entrega de la conexión virtual de gas Licuado de Petróleo a los hogares ubicados en los 12 municipios de los Departamentos de Cauca y Córdoba"/>
    <s v="COLGAS S.A E.S.P"/>
    <s v="BARRERA MORERA CARLOS AUGUSTO"/>
    <x v="0"/>
    <d v="2023-04-14T00:00:00"/>
    <d v="2023-12-31T00:00:00"/>
    <s v="GUILLERMO ANDRES LONDOÑO"/>
    <m/>
    <d v="2026-08-30T00:00:00"/>
    <s v="08 AGOSTO"/>
    <n v="2026"/>
    <m/>
    <s v=""/>
    <m/>
    <m/>
    <m/>
    <m/>
    <m/>
    <m/>
    <m/>
    <m/>
    <m/>
    <m/>
    <m/>
    <m/>
    <m/>
    <s v=""/>
    <s v=""/>
    <s v=""/>
    <s v=""/>
    <m/>
    <m/>
    <s v=""/>
    <s v=""/>
    <m/>
    <s v=""/>
    <s v=""/>
    <s v=""/>
    <s v=""/>
    <s v=""/>
    <s v=""/>
    <s v=""/>
    <s v=""/>
    <s v=""/>
    <s v=""/>
    <d v="2025-09-24T00:00:00"/>
    <x v="9"/>
    <x v="1"/>
    <x v="3"/>
    <s v="6 meses"/>
  </r>
  <r>
    <s v="GGC-471-2023"/>
    <x v="4"/>
    <s v="Suministrar licencias Microsoft Bajo El  Licenciamiento Enterprise Agreement Para El Ministerio De Minas Y Energía."/>
    <s v="UT SOFTLINEBEXT20202"/>
    <s v="JUAN JOSE CEDEÑO LOPE"/>
    <x v="1"/>
    <d v="2023-04-28T00:00:00"/>
    <d v="2023-10-24T00:00:00"/>
    <s v="SONIA PAOLA GARCIA CONTRERAS"/>
    <s v="STEVENS LOSADA"/>
    <d v="2026-04-24T00:00:00"/>
    <s v="04 ABRIL"/>
    <n v="2026"/>
    <s v="NEON "/>
    <s v="27/03/2026"/>
    <m/>
    <s v="NEON"/>
    <d v="2026-06-04T00:00:00"/>
    <s v="NEON - 04-04-2026"/>
    <s v="NEON"/>
    <d v="2026-10-04T00:00:00"/>
    <m/>
    <m/>
    <m/>
    <m/>
    <m/>
    <m/>
    <m/>
    <s v=""/>
    <s v="x"/>
    <s v=""/>
    <s v=""/>
    <m/>
    <m/>
    <s v=""/>
    <s v=""/>
    <m/>
    <s v=""/>
    <s v=""/>
    <s v=""/>
    <s v=""/>
    <s v=""/>
    <s v=""/>
    <s v=""/>
    <s v=""/>
    <s v=""/>
    <s v=""/>
    <d v="2026-04-10T00:00:00"/>
    <x v="8"/>
    <x v="2"/>
    <x v="6"/>
    <m/>
  </r>
  <r>
    <s v="GGC-509-2023"/>
    <x v="4"/>
    <s v="Contratar los servicios integrados de internet, acceso, rendimiento,_x000d__x000a_desempeño, tráfico seguro y gestión de seguridad, a través de canales_x000d__x000a_dedicados, tanto principales como de respaldo para el Ministerio de Minas_x000d__x000a_y Energía."/>
    <s v="COMUNICACION CELULAR S A COMCEL S A"/>
    <s v="LEIDY PAOLA GALINDO ACEVEDO"/>
    <x v="1"/>
    <d v="2023-05-03T00:00:00"/>
    <d v="2023-12-27T00:00:00"/>
    <s v="DANNY MAURICIO SUAREZ"/>
    <s v="GUILLERMO ORTIZ GONZALEZ"/>
    <d v="2026-06-27T00:00:00"/>
    <s v="06 JUNIO"/>
    <n v="2026"/>
    <s v="NEON"/>
    <d v="2024-12-23T00:00:00"/>
    <s v="SE DEVUELVE PARA AJUSTES DEL ÁREA"/>
    <s v="NEON"/>
    <d v="2024-12-30T00:00:00"/>
    <s v="NEON -30/12/2024"/>
    <s v="NEON"/>
    <d v="2024-12-30T00:00:00"/>
    <s v="NEON-30/01/2025 y 04/03/2025"/>
    <s v="NEON "/>
    <d v="2025-02-13T00:00:00"/>
    <s v="NEON"/>
    <s v="06/03/2025 Y 27/05/2025"/>
    <m/>
    <m/>
    <s v=""/>
    <s v="x"/>
    <s v=""/>
    <s v=""/>
    <m/>
    <m/>
    <s v=""/>
    <s v=""/>
    <m/>
    <s v=""/>
    <s v=""/>
    <s v=""/>
    <s v=""/>
    <s v=""/>
    <s v=""/>
    <s v=""/>
    <s v=""/>
    <s v=""/>
    <s v=""/>
    <d v="2025-09-24T00:00:00"/>
    <x v="9"/>
    <x v="1"/>
    <x v="6"/>
    <s v="SE ENCUENTRA EN AJUSTES DEL ÁREA NUEVAMENTE PUESTO QUE LA PÓLIZA VENCIÓ"/>
  </r>
  <r>
    <s v="GGC-714-2023"/>
    <x v="4"/>
    <s v="Aunar esfuerzos de cooperación entre el MINISTERIO DE MINAS Y ENERGÍA y la OFICINA DE LAS NACIONES UNIDAS CONTRA LA DROGA Y EL DELITO (UNODC) PARA LA REGIÓN ANDINA Y EL CONO SUR, a través del funcionamiento de la plataforma EVOA para la detección, monitoreo, análisis de dinámicas y de información de carácter espacial con enfoque territorial sobre las evidencias de EVOA con uso de maquinaria en tierra y en agua."/>
    <s v="OFICINA DE LAS NACIONES UNIDAS CONTRA LA DROGA Y EL DELITO "/>
    <s v="CATALINA CARO GALVIS"/>
    <x v="6"/>
    <d v="2023-07-13T00:00:00"/>
    <d v="2024-04-30T00:00:00"/>
    <s v="GUILLERMO ANDRES LONDOÑO"/>
    <m/>
    <d v="2026-10-30T00:00:00"/>
    <s v="10 OCTUBRE"/>
    <n v="2026"/>
    <m/>
    <s v=""/>
    <m/>
    <m/>
    <m/>
    <m/>
    <m/>
    <m/>
    <m/>
    <m/>
    <m/>
    <m/>
    <m/>
    <m/>
    <m/>
    <s v=""/>
    <s v=""/>
    <s v=""/>
    <s v=""/>
    <m/>
    <m/>
    <s v=""/>
    <s v=""/>
    <m/>
    <s v=""/>
    <s v=""/>
    <s v=""/>
    <s v=""/>
    <s v=""/>
    <s v=""/>
    <s v=""/>
    <s v=""/>
    <s v=""/>
    <s v=""/>
    <d v="2025-07-15T00:00:00"/>
    <x v="29"/>
    <x v="1"/>
    <x v="3"/>
    <m/>
  </r>
  <r>
    <s v="GGC-779-2023"/>
    <x v="4"/>
    <s v="Adquisición de licencias de uso de software especializado Arcgis para el diseño e implementación de modelos de información geográfica y económica por parte de la Dirección de hidrocarburos relacionados con el sector."/>
    <s v="ESRI COLOMBIA S.A.S"/>
    <s v="ADWAR MOISES CASALLAS CUELLAR"/>
    <x v="0"/>
    <d v="2023-07-28T00:00:00"/>
    <d v="2023-12-31T00:00:00"/>
    <s v="LUZ DARY PAEZ BRAVO"/>
    <m/>
    <d v="2026-06-30T00:00:00"/>
    <s v="06 JUNIO"/>
    <n v="2026"/>
    <s v="NEON "/>
    <d v="2026-03-19T00:00:00"/>
    <m/>
    <m/>
    <m/>
    <m/>
    <m/>
    <m/>
    <m/>
    <m/>
    <m/>
    <m/>
    <m/>
    <m/>
    <m/>
    <s v=""/>
    <s v=""/>
    <s v=""/>
    <s v=""/>
    <m/>
    <m/>
    <s v=""/>
    <s v=""/>
    <m/>
    <s v=""/>
    <s v=""/>
    <s v=""/>
    <s v=""/>
    <s v=""/>
    <s v=""/>
    <s v=""/>
    <s v=""/>
    <s v=""/>
    <s v=""/>
    <d v="2026-03-31T00:00:00"/>
    <x v="30"/>
    <x v="2"/>
    <x v="7"/>
    <s v="Orden de Compra-113365"/>
  </r>
  <r>
    <s v="GGC-834-2023"/>
    <x v="4"/>
    <s v="EL CONTRIBUYENTE se compromete para con LA ENTIDAD NACIONAL COMPETENTE MINISTERIO DE MINAS Y ENERGIA a ejecutar directamente y bajo su cuenta y riesgo, el proyecto de inversión &quot;CONSTRUCCIÓN DE CONEXIONES DOMICILIARIAS A USUARIOS DE MENORES INGRESOS A TRAVÉS DE OBRAS POR IMPUESTOS PARA LAS URBANIZACIONES LA ESPERANZA Y EL PRADO DEL MUNICIPIO DE PENSILVANIA - DEPARTAMENTO DE CALDAS&quot; identificado con código BPIN No. 20220214000033"/>
    <s v="PROVISERVICIOS S.A. E.S.P."/>
    <s v="ISLEANY ANGULO QUIÑONES"/>
    <x v="0"/>
    <d v="2023-08-25T00:00:00"/>
    <d v="2023-12-31T00:00:00"/>
    <s v="NINA PAOLA GUARIN CASTRO"/>
    <s v="GUILLERMO ORTIZ GONZALEZ"/>
    <d v="2026-08-30T00:00:00"/>
    <s v="08 AGOSTO"/>
    <n v="2026"/>
    <s v="NEON "/>
    <d v="2025-05-09T00:00:00"/>
    <s v="SE ENVÍA PARA FLUJO DE FIRMAS"/>
    <m/>
    <m/>
    <m/>
    <m/>
    <m/>
    <m/>
    <m/>
    <m/>
    <s v="NEON"/>
    <d v="2025-05-09T00:00:00"/>
    <m/>
    <m/>
    <s v=""/>
    <s v="x"/>
    <s v=""/>
    <s v=""/>
    <s v="https://community.secop.gov.co/Public/Tendering/OpportunityDetail/Index?noticeUID=CO1.NTC.4840929&amp;isFromPublicArea=True&amp;isModal=False"/>
    <m/>
    <s v=""/>
    <s v=""/>
    <m/>
    <s v=""/>
    <s v=""/>
    <s v=""/>
    <s v=""/>
    <s v=""/>
    <s v=""/>
    <s v=""/>
    <s v=""/>
    <s v=""/>
    <s v=""/>
    <d v="2025-01-13T00:00:00"/>
    <x v="2"/>
    <x v="1"/>
    <x v="0"/>
    <s v="NEÓN- 09-05-2025 - Se envía para flujos de firma el 09-05-2025- 6 meses de bilateral "/>
  </r>
  <r>
    <s v="GGC-723-2021"/>
    <x v="0"/>
    <s v="Prestar los servicios de diseño e implementación del mecanismo de gestión documental del archivo de la Dirección de Hidrocarburos del Ministerio de Minas y Energía para efectos de realizar el inventario, depuración, selección y normalización de la información correspondiente a la fiscalización de la exploración y explotación de hidrocarburos, así como la información del proceso de formulación de lineamientos de política sectorial y demás información relevante para la Dirección."/>
    <s v="CONSORCIO CM-MINAS-2021"/>
    <s v="Coordinador del Grupo de Gestión de Proyectos y Optimización de la Dirección de Hidrocarburos "/>
    <x v="0"/>
    <d v="2021-11-10T00:00:00"/>
    <d v="2022-12-31T00:00:00"/>
    <s v="LUZ DARY PAEZ BRAVO"/>
    <s v="SERGIO DAVID SOTELO"/>
    <d v="2025-06-30T00:00:00"/>
    <s v="06 JUNIO"/>
    <n v="2025"/>
    <s v="3-2023-023845 del 08-09-2023"/>
    <d v="2023-08-09T00:00:00"/>
    <s v="Se devuelve el trámite para ajustes del área"/>
    <s v="3-2023-025520_x000a_del 26-09-2023"/>
    <s v="26/09/2023"/>
    <s v="A través del Radicado 3-2023-031880 del 17-11-2023 El Area radica ajustes."/>
    <s v="3-2024-012213_x000a_ DEL 22-04-2024"/>
    <s v="22/04/2024"/>
    <s v="Por favor ajustar la certificación de cumplimiento hay unas obligaciones que indican que no cumplió, relacionan un solo pago y son dos pagos, no es claro si el contratista cumplió con sus obligaciones ,aparece porcentajes de cumplimiento. se  debe actualizar la cámara de comercio Skaphe, anexaron registro único de proponente, la certificación de parafiscales  no tienen fecha, actualizar el RP,.de conformidad con los ajustes de la certificación deberán ajustar el Acta. No se pueden abrir las evidencias, No es claro, si Hubo Incumplimiento del Contratista?"/>
    <s v="NEON "/>
    <d v="2025-05-09T00:00:00"/>
    <m/>
    <m/>
    <m/>
    <m/>
    <m/>
    <s v="x"/>
    <m/>
    <m/>
    <m/>
    <m/>
    <m/>
    <m/>
    <m/>
    <m/>
    <m/>
    <m/>
    <m/>
    <m/>
    <m/>
    <m/>
    <m/>
    <m/>
    <m/>
    <d v="2025-07-02T00:00:00"/>
    <x v="6"/>
    <x v="1"/>
    <x v="2"/>
    <s v="PERDIO COMPEENCIA , el area no realizo los ajustes solicitados, se ralizo mesa de trabajo"/>
  </r>
  <r>
    <s v="GGC-859-2023"/>
    <x v="4"/>
    <s v="Contratar una consultoría para realizar un diagnóstico en términos de logística de abastecimiento de combustibles al consumidor final y cantidad de agentes que operan en cada municipio y/o población rural dispersa, comunidades étnicas y zonas de difícil acceso a nivel nacional."/>
    <s v="UNIÓN TEMPORAL COMBUSTIBLES CR - STEER 2023"/>
    <s v="ADWAR MOISES CASALLAS CUELLAR"/>
    <x v="0"/>
    <d v="2023-09-01T00:00:00"/>
    <d v="2024-03-01T00:00:00"/>
    <s v="GUILLERMO ANDRES LONDOÑO"/>
    <m/>
    <d v="2026-09-01T00:00:00"/>
    <s v="09 SEPTIEMBRE"/>
    <n v="2026"/>
    <m/>
    <s v=""/>
    <s v="Mediante Memorando N° 1-2024-044761 de fecha 8 de octubre de 2024 se solicita al Ministerio de Minas y Energía Acta de Liquidación del presente contrato "/>
    <m/>
    <m/>
    <s v="Mediante Certificación de fecha 08 de octubre de 2024 se certifica que el presente Contrato se encuentra en proceso de liquidación"/>
    <m/>
    <m/>
    <m/>
    <m/>
    <m/>
    <m/>
    <m/>
    <m/>
    <m/>
    <s v=""/>
    <s v=""/>
    <s v=""/>
    <s v=""/>
    <m/>
    <m/>
    <s v=""/>
    <s v=""/>
    <m/>
    <s v=""/>
    <s v=""/>
    <s v=""/>
    <s v=""/>
    <s v=""/>
    <s v=""/>
    <s v=""/>
    <s v=""/>
    <s v=""/>
    <s v=""/>
    <d v="2025-09-24T00:00:00"/>
    <x v="9"/>
    <x v="1"/>
    <x v="3"/>
    <m/>
  </r>
  <r>
    <s v="GGC-922-2023"/>
    <x v="4"/>
    <s v="Contratar un estudio técnico-económico, que incluya el modelamiento matemático e informático para la determinación eficiente de los volúmenes máximos de combustible con beneficios tributarios a distribuir en ZDF."/>
    <s v="CONSORCIO MIN-CUPOS 2023"/>
    <s v="JULIAN FLOREZ QUIROGA"/>
    <x v="0"/>
    <d v="2023-09-15T00:00:00"/>
    <d v="2023-12-31T00:00:00"/>
    <s v="GUILLERMO ANDRES LONDOÑO"/>
    <m/>
    <d v="2026-06-30T00:00:00"/>
    <s v="06 JUNIO"/>
    <n v="2026"/>
    <m/>
    <s v=""/>
    <m/>
    <m/>
    <m/>
    <m/>
    <m/>
    <m/>
    <m/>
    <m/>
    <m/>
    <m/>
    <m/>
    <m/>
    <m/>
    <s v=""/>
    <s v=""/>
    <s v=""/>
    <s v=""/>
    <m/>
    <m/>
    <s v=""/>
    <s v=""/>
    <m/>
    <s v=""/>
    <s v=""/>
    <s v=""/>
    <s v=""/>
    <s v=""/>
    <s v=""/>
    <s v=""/>
    <s v=""/>
    <s v=""/>
    <s v=""/>
    <d v="2025-09-24T00:00:00"/>
    <x v="9"/>
    <x v="1"/>
    <x v="3"/>
    <m/>
  </r>
  <r>
    <s v="GGC-936-2023"/>
    <x v="4"/>
    <s v="Aunar esfuerzos técnicos, administrativos y económicos entre el MME y el IPSE que faciliten la implementación de la solución de recuperación de desastres y centro de datos alterno (DRP/DCA) del MME."/>
    <s v="INSTITUTO DE PLANIFICACIÓN Y PROMOCIÓN DE SOLUCIONES ENERGÉTICAS PARA LAS ZONAS NO INTERCONECTADAS"/>
    <s v="LEIDY PAOLA GALINDO ACEVEDO"/>
    <x v="1"/>
    <d v="2023-10-02T00:00:00"/>
    <d v="2024-01-21T00:00:00"/>
    <s v="GUILLERMO ANDRES LONDOÑO"/>
    <s v="HERNAN DARIO FORERO"/>
    <d v="2026-07-19T00:00:00"/>
    <s v="07 JULIO"/>
    <n v="2026"/>
    <s v="No se encontro radicado "/>
    <s v=""/>
    <m/>
    <m/>
    <m/>
    <m/>
    <m/>
    <m/>
    <m/>
    <m/>
    <m/>
    <m/>
    <m/>
    <m/>
    <m/>
    <d v="2025-02-09T00:00:00"/>
    <s v="x"/>
    <s v=""/>
    <s v=""/>
    <s v="https://www.secop.gov.co/CO1ContractsManagement/Tendering/ProcurementContractEdit/View?docUniqueIdentifier=CO1.PCCNTR.5371616&amp;prevCtxUrl=https%3a%2f%2fwww.secop.gov.co%3a443%2fCO1ContractsManagement%2fTendering%2fProcurementContractManagement%2fIndex&amp;prevCtxLbl=Contratos+"/>
    <m/>
    <s v=""/>
    <s v=""/>
    <s v="NO"/>
    <s v=""/>
    <s v=""/>
    <s v=""/>
    <s v=""/>
    <s v=""/>
    <s v=""/>
    <s v=""/>
    <s v=""/>
    <s v=""/>
    <s v=""/>
    <d v="2025-02-25T00:00:00"/>
    <x v="19"/>
    <x v="1"/>
    <x v="0"/>
    <s v="La Liquidación se encuentra en el Paso 1127 de NEON - SOLICITUD DE LIBERACION RP-SUPERVISOR I, el Acta de Liquidación se encuentra publicada en la Plataforma SECOP II"/>
  </r>
  <r>
    <s v="CAO-002-2018"/>
    <x v="8"/>
    <s v="Contratar los servicios de una persona jurídica, para la certificación del Sistema de Gestión de Calidad del Ministerio de MInas y Energía, de acuerdo con la norma ISO 9001:2015."/>
    <s v="SGS COLOMBIA S.A."/>
    <s v="MAHECHA BARRIOS DORIS"/>
    <x v="24"/>
    <d v="2018-02-13T00:00:00"/>
    <d v="2018-03-15T00:00:00"/>
    <m/>
    <m/>
    <d v="2019-02-11T00:00:00"/>
    <s v="02 FEBRERO"/>
    <n v="2019"/>
    <s v="2019070040 del 7-10-2019 certificado final de cumplimiento "/>
    <m/>
    <m/>
    <m/>
    <m/>
    <m/>
    <m/>
    <m/>
    <m/>
    <m/>
    <m/>
    <m/>
    <m/>
    <m/>
    <m/>
    <d v="2019-11-06T00:00:00"/>
    <s v="x"/>
    <m/>
    <m/>
    <m/>
    <m/>
    <m/>
    <m/>
    <m/>
    <m/>
    <m/>
    <m/>
    <m/>
    <m/>
    <m/>
    <m/>
    <m/>
    <m/>
    <m/>
    <m/>
    <x v="17"/>
    <x v="4"/>
    <x v="0"/>
    <s v="En secop aparece que no requiere liquidación, pero en el numeral 8 aparece acta de liquidación"/>
  </r>
  <r>
    <s v="CAO-006-2018"/>
    <x v="8"/>
    <s v="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 VUCE."/>
    <s v="ANDES SERVICIO DE CERTIFICACIÓN DIGITAL S.A."/>
    <s v="RAFAEL ANTONIO CARO QUITO"/>
    <x v="24"/>
    <d v="2018-03-28T00:00:00"/>
    <d v="2018-12-31T00:00:00"/>
    <m/>
    <m/>
    <d v="2023-05-26T00:00:00"/>
    <s v="05 MAYO"/>
    <n v="2023"/>
    <s v="2019030263 del 8-05-2019 certificado final de cumplimiento"/>
    <m/>
    <m/>
    <m/>
    <m/>
    <m/>
    <m/>
    <m/>
    <m/>
    <m/>
    <m/>
    <m/>
    <m/>
    <m/>
    <m/>
    <d v="2019-07-22T00:00:00"/>
    <s v="x"/>
    <m/>
    <m/>
    <m/>
    <m/>
    <m/>
    <m/>
    <m/>
    <m/>
    <m/>
    <m/>
    <m/>
    <m/>
    <m/>
    <m/>
    <m/>
    <m/>
    <m/>
    <m/>
    <x v="17"/>
    <x v="4"/>
    <x v="0"/>
    <s v="Publicado en el numeral 7"/>
  </r>
  <r>
    <s v="CAO-007-2018"/>
    <x v="8"/>
    <s v="Contratar la prestación de los servicios de entrenamiento de voceros para optimizar las habilidades comunicativas de los voceros oficiales del Ministerio de Minas y Energía, en el marco del proyecto de inversión &quot;implementación de los servicios de información y comunicación del Ministerio de Minas y Energía."/>
    <s v="LA SOCIEDAD ELOQUENTEM S.A.S"/>
    <s v="ALEXANDRA GONZALEZ PALACIO"/>
    <x v="24"/>
    <d v="2018-04-02T00:00:00"/>
    <d v="2018-12-31T00:00:00"/>
    <m/>
    <m/>
    <d v="2023-05-26T00:00:00"/>
    <s v="05 MAYO"/>
    <n v="2023"/>
    <s v="2019059412 del 29-08-2019 certificado final de cumplimiento"/>
    <m/>
    <m/>
    <m/>
    <m/>
    <m/>
    <m/>
    <m/>
    <m/>
    <m/>
    <m/>
    <m/>
    <m/>
    <m/>
    <m/>
    <d v="2019-11-20T00:00:00"/>
    <s v="x"/>
    <m/>
    <m/>
    <m/>
    <m/>
    <m/>
    <m/>
    <m/>
    <m/>
    <m/>
    <m/>
    <m/>
    <m/>
    <m/>
    <m/>
    <m/>
    <m/>
    <m/>
    <m/>
    <x v="17"/>
    <x v="4"/>
    <x v="0"/>
    <s v="Publicado en el numeral 8"/>
  </r>
  <r>
    <s v="CAO-008-2018"/>
    <x v="8"/>
    <s v="Servicio de mantenimiento y recarga de extintores (a todo costo) de propiedad del Ministerio de Minas y Energía que se encuentran ubicados en la sede de la calle 43 No 57 ? 31 y en la carrera 50 No. 26  - 20 de la ciudad de Bogotá D.C. _x000d__x000a_"/>
    <s v="MEGASERVICE GVM LTDA"/>
    <s v="RAFAEL ANTONIO CARO QUITO"/>
    <x v="17"/>
    <d v="2018-05-07T00:00:00"/>
    <d v="2018-07-07T00:00:00"/>
    <s v="SANDRA CAROLINA PULIDO"/>
    <m/>
    <d v="2022-12-03T00:00:00"/>
    <s v="12 DICIEMBRE"/>
    <n v="2022"/>
    <s v="2018064400 del 27-08-2018 certificado final de cumplimiento"/>
    <m/>
    <m/>
    <m/>
    <m/>
    <m/>
    <m/>
    <m/>
    <m/>
    <m/>
    <m/>
    <m/>
    <m/>
    <m/>
    <m/>
    <d v="2018-09-11T00:00:00"/>
    <s v="x"/>
    <m/>
    <m/>
    <m/>
    <m/>
    <m/>
    <m/>
    <m/>
    <m/>
    <m/>
    <m/>
    <m/>
    <m/>
    <m/>
    <m/>
    <m/>
    <m/>
    <m/>
    <d v="2025-02-06T00:00:00"/>
    <x v="13"/>
    <x v="1"/>
    <x v="0"/>
    <s v="El día 11 de septiembre de 2018 se publicó en la plataforma NEON la modificación correspondiente al Acta de Liquidación / Se cambia Estado"/>
  </r>
  <r>
    <s v="CAO-009-2018"/>
    <x v="8"/>
    <s v="Suministro de botellones de agua envasada, apta para el consumo humano  y otros servicios conexos, para el Ministerio de Minas y Energía"/>
    <s v="DICLO LTDA."/>
    <s v="RAFAEL ANTONIO CARO QUITO"/>
    <x v="24"/>
    <d v="2018-06-29T00:00:00"/>
    <d v="2018-12-31T00:00:00"/>
    <m/>
    <m/>
    <d v="2023-05-26T00:00:00"/>
    <s v="05 MAYO"/>
    <n v="2023"/>
    <s v="No se encontro el numero de radicado del certificado final de cumplimiento, pero tiene acta de liquidación "/>
    <m/>
    <m/>
    <m/>
    <m/>
    <m/>
    <m/>
    <m/>
    <m/>
    <m/>
    <m/>
    <m/>
    <m/>
    <m/>
    <m/>
    <d v="2019-02-15T00:00:00"/>
    <s v="x"/>
    <m/>
    <m/>
    <m/>
    <m/>
    <m/>
    <m/>
    <m/>
    <m/>
    <m/>
    <m/>
    <m/>
    <m/>
    <m/>
    <m/>
    <m/>
    <m/>
    <m/>
    <m/>
    <x v="17"/>
    <x v="4"/>
    <x v="0"/>
    <s v="se encuentra publica el acta de liquidaciòn en secop II"/>
  </r>
  <r>
    <s v="CAO-011-2018"/>
    <x v="8"/>
    <s v="Contratar el servicio de mantenimiento preventivo y correctivo con suministro de repuestos  para las motocicletas del Ministerio de Minas y Energía._x000d__x000a_"/>
    <s v="MOTO MUNDIAL HENRRY CORTES"/>
    <s v="RAFAEL ANTONIO CARO QUITO"/>
    <x v="24"/>
    <d v="2018-05-10T00:00:00"/>
    <d v="2019-04-15T00:00:00"/>
    <m/>
    <m/>
    <d v="2023-09-08T00:00:00"/>
    <s v="09 SEPTIEMBRE"/>
    <n v="2023"/>
    <s v="2019068032 del 30-09-2019 certificado final de cumplimiento"/>
    <m/>
    <m/>
    <m/>
    <m/>
    <m/>
    <m/>
    <m/>
    <m/>
    <m/>
    <m/>
    <m/>
    <m/>
    <m/>
    <m/>
    <d v="2019-10-23T00:00:00"/>
    <s v="x"/>
    <m/>
    <m/>
    <m/>
    <m/>
    <m/>
    <m/>
    <m/>
    <m/>
    <m/>
    <m/>
    <m/>
    <m/>
    <m/>
    <m/>
    <m/>
    <m/>
    <m/>
    <m/>
    <x v="17"/>
    <x v="4"/>
    <x v="0"/>
    <s v="Publicado en el numeral 8"/>
  </r>
  <r>
    <s v="CAO-012-2018"/>
    <x v="8"/>
    <s v="Contratar la realización de un taller para fortalecer las competencias de los auditores internos en la norma ISO 9001:2015, como la sensibilización de los funcionarios en la misma norma y su articulación y actualización con el Sistema Integrado de Gestión del Ministerio de Minas y Energía ?SIGME"/>
    <s v="AIAP CONSULTORES S.A.S"/>
    <s v="Grupo de Gestión y Seguimiento Sectorial"/>
    <x v="10"/>
    <d v="2018-05-10T00:00:00"/>
    <d v="2018-07-09T00:00:00"/>
    <s v="DANNY MAURICIO SUAREZ"/>
    <m/>
    <d v="2022-11-05T00:00:00"/>
    <s v="11 NOVIEMBRE"/>
    <n v="2022"/>
    <s v="2019035035 del 28-05-2019 certificado final de cumplimiento"/>
    <m/>
    <m/>
    <m/>
    <m/>
    <m/>
    <m/>
    <m/>
    <m/>
    <m/>
    <m/>
    <m/>
    <m/>
    <m/>
    <m/>
    <d v="2019-07-02T00:00:00"/>
    <s v="x"/>
    <m/>
    <m/>
    <m/>
    <m/>
    <m/>
    <m/>
    <m/>
    <m/>
    <m/>
    <m/>
    <m/>
    <m/>
    <m/>
    <m/>
    <m/>
    <m/>
    <m/>
    <d v="2025-02-04T00:00:00"/>
    <x v="13"/>
    <x v="1"/>
    <x v="0"/>
    <s v="El día 2 de julio de 2019 se publicó en la Plataforma SECOP II el Acta de Liquidación / Se actualiza Estado"/>
  </r>
  <r>
    <s v="CAO-013-2018"/>
    <x v="8"/>
    <s v="Traslado de la biblioteca ubicada en calle 43 No. 57 ? 31 (2º. Piso) a las instalaciones del Archivo Central del Ministerio de Minas y Energía ubicado en la carrera 50 No. 26-20 (1er. Piso)_x000d__x000a_"/>
    <s v="RAPIDO GIGANTE S.A."/>
    <s v="NIETO PENAGOS AIDA MARCELA; RAFAEL ANTONIO CARO QUITO"/>
    <x v="24"/>
    <d v="2018-05-11T00:00:00"/>
    <d v="2018-05-22T00:00:00"/>
    <m/>
    <m/>
    <d v="2022-10-15T00:00:00"/>
    <s v="10 OCTUBRE"/>
    <n v="2022"/>
    <s v="2018059081 del  06-08-2018 certificado final de cumplimiento"/>
    <m/>
    <m/>
    <m/>
    <m/>
    <m/>
    <m/>
    <m/>
    <m/>
    <m/>
    <m/>
    <m/>
    <m/>
    <m/>
    <m/>
    <d v="2018-08-21T00:00:00"/>
    <s v="x"/>
    <m/>
    <m/>
    <m/>
    <m/>
    <m/>
    <m/>
    <m/>
    <m/>
    <m/>
    <m/>
    <m/>
    <m/>
    <m/>
    <m/>
    <m/>
    <m/>
    <m/>
    <m/>
    <x v="17"/>
    <x v="4"/>
    <x v="0"/>
    <s v="Publicado en el numeral 7"/>
  </r>
  <r>
    <s v="CAO-014-2018"/>
    <x v="8"/>
    <s v="Contratar la adquisición e instalación de puestos de trabajo en áreas de oficina del Ministerio de Minas y Energía."/>
    <s v="K10 DESIGN S.A.S."/>
    <s v="RAFAEL ANTONIO CARO QUITO"/>
    <x v="24"/>
    <d v="2018-05-18T00:00:00"/>
    <d v="2018-07-18T00:00:00"/>
    <m/>
    <m/>
    <d v="2022-12-11T00:00:00"/>
    <s v="12 DICIEMBRE"/>
    <n v="2022"/>
    <s v="2018075830 del 05-10-2018 certificado final de cumplimiento"/>
    <m/>
    <m/>
    <m/>
    <m/>
    <m/>
    <m/>
    <m/>
    <m/>
    <m/>
    <m/>
    <m/>
    <m/>
    <m/>
    <m/>
    <d v="2018-10-08T00:00:00"/>
    <s v="x"/>
    <m/>
    <m/>
    <m/>
    <m/>
    <m/>
    <m/>
    <m/>
    <m/>
    <m/>
    <m/>
    <m/>
    <m/>
    <m/>
    <m/>
    <m/>
    <m/>
    <m/>
    <m/>
    <x v="17"/>
    <x v="4"/>
    <x v="0"/>
    <s v="Publicado en el numeral 7"/>
  </r>
  <r>
    <s v="CAO-015-2018"/>
    <x v="8"/>
    <s v="Contratar el servicio de intervención preventiva y correctiva con suministro e instalación de malla anti-pájaros para una sección de la Fachada Norte de la sede principal del Ministerio de Minas y Energía en Bogotá D.C."/>
    <s v="SOLUCIONES INTEGRALES INDUSTRIALES Y EMPRESARIALES S.A.S. - SIIEM S.A.S."/>
    <s v="RAFAEL ANTONIO CARO QUITO"/>
    <x v="24"/>
    <d v="2018-05-23T00:00:00"/>
    <d v="2018-06-30T00:00:00"/>
    <m/>
    <m/>
    <d v="2022-11-23T00:00:00"/>
    <s v="11 NOVIEMBRE"/>
    <n v="2022"/>
    <s v="2018068758 del 10-09-2018 certificado final de cumplimiento"/>
    <m/>
    <m/>
    <m/>
    <m/>
    <m/>
    <m/>
    <m/>
    <m/>
    <m/>
    <m/>
    <m/>
    <m/>
    <m/>
    <m/>
    <d v="2018-09-10T00:00:00"/>
    <s v="x"/>
    <m/>
    <m/>
    <m/>
    <m/>
    <m/>
    <m/>
    <m/>
    <m/>
    <m/>
    <m/>
    <m/>
    <m/>
    <m/>
    <m/>
    <m/>
    <m/>
    <m/>
    <m/>
    <x v="17"/>
    <x v="4"/>
    <x v="0"/>
    <s v="Publicado en el numeral 7"/>
  </r>
  <r>
    <s v="CAO-018-2018"/>
    <x v="8"/>
    <s v="Suministro de combustible para el parque automotor del Ministerio de Minas y Energía_x000d__x000a_"/>
    <s v="GRUPO EDS AUTOGAS S.A.S"/>
    <s v="RAFAEL ANTONIO CARO QUITO"/>
    <x v="24"/>
    <d v="2018-01-06T00:00:00"/>
    <d v="2018-12-31T00:00:00"/>
    <m/>
    <m/>
    <d v="2023-05-26T00:00:00"/>
    <s v="05 MAYO"/>
    <n v="2023"/>
    <s v="2019030282 del 08--05-2019 certificado final de cumplimiento"/>
    <m/>
    <m/>
    <m/>
    <m/>
    <m/>
    <m/>
    <m/>
    <m/>
    <m/>
    <m/>
    <m/>
    <m/>
    <m/>
    <m/>
    <d v="2019-10-07T00:00:00"/>
    <s v="x"/>
    <m/>
    <m/>
    <m/>
    <m/>
    <m/>
    <m/>
    <m/>
    <m/>
    <m/>
    <m/>
    <m/>
    <m/>
    <m/>
    <m/>
    <m/>
    <m/>
    <m/>
    <m/>
    <x v="17"/>
    <x v="4"/>
    <x v="0"/>
    <s v="Publicado en el numeral 7 presenta dos otrosí de adición sin prorroga"/>
  </r>
  <r>
    <s v="CAO-021-2018"/>
    <x v="8"/>
    <s v="Contratar el servicio de intervención general preventiva y correctiva del subsistema de generación eléctrica y del subsistema de potenciación hidráulica de las sedes del Ministerio de Minas y Energía en la ciudad de Bogotá D.C., así como el suministro e instalación de los repuestos necesarios para dichas intervenciones."/>
    <s v="EXPERTOS GROUP S.A.S."/>
    <s v="RAFAEL ANTONIO CARO QUITO"/>
    <x v="24"/>
    <d v="2018-07-27T00:00:00"/>
    <d v="2018-11-30T00:00:00"/>
    <m/>
    <m/>
    <d v="2023-04-25T00:00:00"/>
    <s v="04 ABRIL"/>
    <n v="2023"/>
    <s v="No se encontro el numero de radicado del certificado final de cumplimiento, pero tiene acta de liquidación "/>
    <m/>
    <m/>
    <m/>
    <m/>
    <m/>
    <m/>
    <m/>
    <m/>
    <m/>
    <m/>
    <m/>
    <m/>
    <m/>
    <m/>
    <d v="2019-05-31T00:00:00"/>
    <s v="x"/>
    <m/>
    <m/>
    <m/>
    <m/>
    <m/>
    <m/>
    <m/>
    <m/>
    <m/>
    <m/>
    <m/>
    <m/>
    <m/>
    <m/>
    <m/>
    <m/>
    <m/>
    <m/>
    <x v="17"/>
    <x v="4"/>
    <x v="0"/>
    <s v="Publicado en el numeral 7"/>
  </r>
  <r>
    <s v="CAO-022-2018"/>
    <x v="8"/>
    <s v="Contratar la prestaciòn del servicio para la intervenciòn general del subsistema de seguridad y protecciòn que comprende el control de acceso y circuito cerrado de televisiòn CCTV del Ministerio de Minas y Energía."/>
    <s v="SEGURIDAD PERCOL LTDA"/>
    <s v="RAFAEL ANTONIO CARO QUITO"/>
    <x v="24"/>
    <d v="2018-06-19T00:00:00"/>
    <d v="2018-10-30T00:00:00"/>
    <m/>
    <m/>
    <d v="2023-03-25T00:00:00"/>
    <s v="03 MARZO"/>
    <n v="2023"/>
    <s v="No se encontro el numero de radicado del certificado final de cumplimiento, pero tiene acta de liquidación "/>
    <m/>
    <m/>
    <m/>
    <m/>
    <m/>
    <m/>
    <m/>
    <m/>
    <m/>
    <m/>
    <m/>
    <m/>
    <m/>
    <m/>
    <d v="2019-01-10T00:00:00"/>
    <s v="x"/>
    <m/>
    <m/>
    <m/>
    <m/>
    <m/>
    <m/>
    <m/>
    <m/>
    <m/>
    <m/>
    <m/>
    <m/>
    <m/>
    <m/>
    <m/>
    <m/>
    <m/>
    <m/>
    <x v="17"/>
    <x v="4"/>
    <x v="0"/>
    <s v="Publicado en el numeral 8 pero no se encuentra aprovada la liquidación por el proveedor en secop II"/>
  </r>
  <r>
    <s v="CAO-023-2018"/>
    <x v="8"/>
    <s v="Contratar el servicio de intervenciones preventivas y correctivas con suministro e instalación de repuestos para los sistemas de aire acondicionado del Ministerio de Minas y Energía. "/>
    <s v="D&amp;D AIRE ACONDICIONADO LTDA"/>
    <s v="JUAN CARLOS ARCE; RAFAEL ANTONIO CARO QUITO"/>
    <x v="24"/>
    <d v="2018-06-26T00:00:00"/>
    <d v="2018-08-10T00:00:00"/>
    <m/>
    <m/>
    <d v="2023-01-03T00:00:00"/>
    <s v="01 ENERO"/>
    <n v="2023"/>
    <s v="No se encontro el numero de radicado del certificado final de cumplimiento, pero tiene acta de liquidación "/>
    <m/>
    <m/>
    <m/>
    <m/>
    <m/>
    <m/>
    <m/>
    <m/>
    <m/>
    <m/>
    <m/>
    <m/>
    <m/>
    <m/>
    <d v="2019-05-28T00:00:00"/>
    <s v="x"/>
    <m/>
    <m/>
    <m/>
    <m/>
    <m/>
    <m/>
    <m/>
    <m/>
    <m/>
    <m/>
    <m/>
    <m/>
    <m/>
    <m/>
    <m/>
    <m/>
    <m/>
    <m/>
    <x v="17"/>
    <x v="4"/>
    <x v="0"/>
    <s v="Publicado en el numeral 7 y 8 pero no se encuentra aprovada la liquidación por el proveedor en secop II"/>
  </r>
  <r>
    <s v="CAO-027-2018"/>
    <x v="8"/>
    <s v="Contratar una consultoría para acompañar a las dependencias del Ministerio de Minas y Energía en la construcción, formulación y revisión de los indicadores para el mejoramiento en la efectividad del Plan de Acción Anual"/>
    <s v="R&amp;R CONOCIMIENTO E INNOVACIÓN S.A.S."/>
    <s v="JORGE ANTONIO CUENCA OSORIO"/>
    <x v="24"/>
    <d v="2018-09-21T00:00:00"/>
    <d v="2018-12-30T00:00:00"/>
    <m/>
    <m/>
    <d v="2023-05-25T00:00:00"/>
    <s v="05 MAYO"/>
    <n v="2023"/>
    <s v="2019035470 29-05-2019 certificado final de cumplimiento "/>
    <m/>
    <m/>
    <m/>
    <m/>
    <m/>
    <m/>
    <m/>
    <m/>
    <m/>
    <m/>
    <m/>
    <m/>
    <m/>
    <m/>
    <d v="2019-09-17T00:00:00"/>
    <s v="x"/>
    <m/>
    <m/>
    <m/>
    <m/>
    <m/>
    <m/>
    <m/>
    <m/>
    <m/>
    <m/>
    <m/>
    <m/>
    <m/>
    <m/>
    <m/>
    <m/>
    <m/>
    <m/>
    <x v="17"/>
    <x v="4"/>
    <x v="0"/>
    <s v="Publicado en el numeral 7"/>
  </r>
  <r>
    <s v="CAO-034-2018"/>
    <x v="8"/>
    <s v="Contratar el servicio de mantenimiento preventivo y correctivo con suministro de repuestos y accesorios nuevos y originales para los vehículos que conforman el parque automotor del Ministerio de Minas y Energía"/>
    <s v="CENTRO CAR 19 LIMITADA "/>
    <s v="RAFAEL ANTONIO CARO QUITO"/>
    <x v="24"/>
    <d v="2018-12-28T00:00:00"/>
    <d v="2019-04-30T00:00:00"/>
    <m/>
    <m/>
    <d v="2023-09-23T00:00:00"/>
    <s v="09 SEPTIEMBRE"/>
    <n v="2023"/>
    <s v="2019056355 Certificado de cumplimiento de las obligaciones "/>
    <m/>
    <m/>
    <m/>
    <m/>
    <m/>
    <m/>
    <m/>
    <m/>
    <m/>
    <m/>
    <m/>
    <m/>
    <m/>
    <m/>
    <d v="2019-09-30T00:00:00"/>
    <s v="x"/>
    <m/>
    <m/>
    <m/>
    <m/>
    <m/>
    <m/>
    <m/>
    <m/>
    <m/>
    <m/>
    <m/>
    <m/>
    <m/>
    <m/>
    <m/>
    <m/>
    <m/>
    <m/>
    <x v="17"/>
    <x v="4"/>
    <x v="0"/>
    <s v="Publicado en el numeral 7"/>
  </r>
  <r>
    <s v="GGC-140-2018"/>
    <x v="8"/>
    <s v="Contratar los servicios de apoyo a la gestión para apoyar a la Dirección de Hidrocarburos del Ministerio de Minas y Energía, en las actividades operativas y administrativas relacionadas con la ordenación, descripción, consulta, conservación, y disposición final de los documentos manejados dentro del área"/>
    <s v="DIEGO FERNANDO AMAYA MELO "/>
    <s v="BELTRAN QUINTERO CARLOS DAVID"/>
    <x v="0"/>
    <d v="2018-01-17T00:00:00"/>
    <d v="2018-12-31T00:00:00"/>
    <s v="SANDRA CAROLINA PULIDO"/>
    <m/>
    <d v="2023-05-26T00:00:00"/>
    <s v="05 MAYO"/>
    <n v="2023"/>
    <m/>
    <m/>
    <m/>
    <m/>
    <m/>
    <m/>
    <m/>
    <m/>
    <m/>
    <m/>
    <m/>
    <m/>
    <m/>
    <m/>
    <m/>
    <s v="no requiere"/>
    <m/>
    <m/>
    <m/>
    <m/>
    <m/>
    <m/>
    <m/>
    <m/>
    <m/>
    <m/>
    <m/>
    <m/>
    <m/>
    <m/>
    <m/>
    <m/>
    <m/>
    <m/>
    <d v="2025-08-15T00:00:00"/>
    <x v="1"/>
    <x v="1"/>
    <x v="1"/>
    <s v="ES UN CONTRATO DE PRESTACION DE  SERVICIOS"/>
  </r>
  <r>
    <s v="GGC-318-2018"/>
    <x v="8"/>
    <s v="Realizar un convenio para la realización del proceso de socialización del Plan Integral de Gestión de Cambio Climatico, implementación de Proyectos y desarrollo de la hoja de ruta de adaptación al cambio climatico."/>
    <s v="CENTRO INTERNACIONAL DE AGRICULTURA TROPICAL "/>
    <s v="VANNESA CORONADO MENA"/>
    <x v="24"/>
    <d v="2018-01-26T00:00:00"/>
    <d v="2018-12-30T00:00:00"/>
    <m/>
    <m/>
    <d v="2023-05-25T00:00:00"/>
    <s v="05 MAYO"/>
    <n v="2023"/>
    <s v="No se encontro el numero de radicado de ingreso, pero se encuentra publicada el acta de liquidación en el numeral 8 de secop II"/>
    <m/>
    <m/>
    <m/>
    <m/>
    <m/>
    <m/>
    <m/>
    <m/>
    <m/>
    <m/>
    <m/>
    <m/>
    <m/>
    <m/>
    <d v="2019-11-19T00:00:00"/>
    <s v="x"/>
    <m/>
    <m/>
    <m/>
    <m/>
    <m/>
    <m/>
    <m/>
    <m/>
    <m/>
    <m/>
    <m/>
    <m/>
    <m/>
    <m/>
    <m/>
    <m/>
    <m/>
    <m/>
    <x v="17"/>
    <x v="4"/>
    <x v="0"/>
    <s v="Se encuentra publicada y firmada en el numeral 8 de Secop II"/>
  </r>
  <r>
    <s v="GGC-329-2018"/>
    <x v="8"/>
    <s v="Contratar la prestación de servicios para apoyar al Grupo de Comunicaciones y Prensa del Ministerio de Minas y Energía, en el monitoreo, análisis y alertas de medios de comunicación nacionales y redes sociales mediante el uso de una herramienta tipo big data y personal capacitado, que permita hacer análisis cualitativo y cuantitativo de los stakeholders del Ministerio y de la información que éstos generan, de conformidad con el Formato de Características Técnicas Mínimas"/>
    <s v="RAFAEL POVEDA TELEVISIÓN S.A.S"/>
    <s v="ALEXANDRA GONZALEZ PALACIO"/>
    <x v="24"/>
    <d v="2018-03-07T00:00:00"/>
    <d v="2018-12-31T00:00:00"/>
    <m/>
    <m/>
    <d v="2023-05-26T00:00:00"/>
    <s v="05 MAYO"/>
    <n v="2023"/>
    <s v="se remitio certificaciòn final de cumplimiento el 23/09/2019"/>
    <m/>
    <m/>
    <m/>
    <m/>
    <m/>
    <m/>
    <m/>
    <m/>
    <m/>
    <m/>
    <m/>
    <m/>
    <m/>
    <m/>
    <d v="2019-11-25T00:00:00"/>
    <s v="x"/>
    <m/>
    <m/>
    <m/>
    <m/>
    <m/>
    <m/>
    <m/>
    <m/>
    <m/>
    <m/>
    <m/>
    <m/>
    <m/>
    <m/>
    <m/>
    <m/>
    <m/>
    <m/>
    <x v="17"/>
    <x v="4"/>
    <x v="0"/>
    <s v="Se encuentra publicado en el numeral 8 de secop II"/>
  </r>
  <r>
    <s v="GGC-331-2018"/>
    <x v="8"/>
    <s v="Adquisición de elementos de papelería y útiles de oficina_x000d__x000a_"/>
    <s v="PANAMERICANA LIBRERIA Y PAPELERIA S.A. "/>
    <s v="RAFAEL ANTONIO CARO QUITO"/>
    <x v="24"/>
    <d v="2018-03-23T00:00:00"/>
    <d v="2018-10-31T00:00:00"/>
    <m/>
    <m/>
    <d v="2023-03-26T00:00:00"/>
    <s v="03 MARZO"/>
    <n v="2023"/>
    <s v="201920163 2/03/2019"/>
    <m/>
    <m/>
    <m/>
    <m/>
    <m/>
    <m/>
    <m/>
    <m/>
    <m/>
    <m/>
    <m/>
    <m/>
    <m/>
    <m/>
    <d v="2019-06-20T00:00:00"/>
    <s v="x"/>
    <m/>
    <m/>
    <m/>
    <m/>
    <m/>
    <m/>
    <m/>
    <m/>
    <m/>
    <m/>
    <m/>
    <m/>
    <m/>
    <m/>
    <m/>
    <m/>
    <m/>
    <m/>
    <x v="17"/>
    <x v="4"/>
    <x v="0"/>
    <s v="Liquidado y publicado en la tienda virtual del estado"/>
  </r>
  <r>
    <s v="GGC-333-2018"/>
    <x v="8"/>
    <s v="Suministro de tóner e insumos de impresión para las impresoras al servicio del Ministerio de Minas y Energía. _x000a_"/>
    <s v="UNIPLES S.A."/>
    <s v="RAFAEL ANTONIO CARO QUITO"/>
    <x v="24"/>
    <d v="2018-04-30T00:00:00"/>
    <d v="2018-12-31T00:00:00"/>
    <m/>
    <m/>
    <d v="2023-05-26T00:00:00"/>
    <s v="05 MAYO"/>
    <n v="2023"/>
    <s v="28058 numero de orden de compra"/>
    <m/>
    <m/>
    <m/>
    <m/>
    <m/>
    <m/>
    <m/>
    <m/>
    <m/>
    <m/>
    <m/>
    <m/>
    <m/>
    <m/>
    <d v="2019-07-19T00:00:00"/>
    <s v="x"/>
    <m/>
    <m/>
    <m/>
    <m/>
    <m/>
    <m/>
    <m/>
    <m/>
    <m/>
    <m/>
    <m/>
    <m/>
    <m/>
    <m/>
    <m/>
    <m/>
    <m/>
    <m/>
    <x v="17"/>
    <x v="4"/>
    <x v="0"/>
    <s v="Liquidado y publicado en la tienda virtual del estado"/>
  </r>
  <r>
    <s v="GGC-334-2018"/>
    <x v="8"/>
    <s v="Suministro de tóner e insumos de impresión para las impresoras al servicio del Ministerio de Minas y Energía. (LEXMARK) "/>
    <s v="SUMIMAS S.A.S"/>
    <s v="RAFAEL ANTONIO CARO QUITO"/>
    <x v="24"/>
    <d v="2018-04-30T00:00:00"/>
    <d v="2018-12-31T00:00:00"/>
    <m/>
    <m/>
    <d v="2023-05-26T00:00:00"/>
    <s v="05 MAYO"/>
    <n v="2023"/>
    <s v="201922564 del 4/04/2019"/>
    <m/>
    <m/>
    <m/>
    <m/>
    <m/>
    <m/>
    <m/>
    <m/>
    <m/>
    <m/>
    <m/>
    <m/>
    <m/>
    <m/>
    <d v="2019-07-11T00:00:00"/>
    <s v="x"/>
    <m/>
    <m/>
    <m/>
    <m/>
    <m/>
    <m/>
    <m/>
    <m/>
    <m/>
    <m/>
    <m/>
    <m/>
    <m/>
    <m/>
    <m/>
    <m/>
    <m/>
    <m/>
    <x v="17"/>
    <x v="4"/>
    <x v="0"/>
    <s v="Liquidado y publicado en la tienda virtual del estado"/>
  </r>
  <r>
    <s v="GGC-337-2018"/>
    <x v="8"/>
    <s v="Contratar un consultor para que en virtud del proyecto ?FORTALECIMIENTO DE LA GESTIÓN INSTITUCIONAL EN TERRITORIO Y CONTRIBUCIÓN A LA GOBERNABILIDAD DEL SECTOR MINERO ENERGÉTICO?, desarrolle el marco conceptual y metodológico para identificar, caracterizar y priorizar las áreas afectadas por el sector eléctrico (generación, transmisión y distribución) como insumo necesario para la implementación de estrategias de mitigación y reparación de los daños ambientales asociados a proyectos minero energéticos"/>
    <s v="CONSORCIO ATG - CAIA - GEOESTUDIOS"/>
    <s v="VANNESA CORONADO MENA"/>
    <x v="24"/>
    <d v="2018-05-25T00:00:00"/>
    <d v="2018-11-30T00:00:00"/>
    <m/>
    <m/>
    <d v="2023-04-25T00:00:00"/>
    <s v="04 ABRIL"/>
    <n v="2023"/>
    <s v=" No se encontro el numero de radicado de ingreso, pero se encuentra publicada el acta de liquidación en el numeral 8 de secop II"/>
    <m/>
    <m/>
    <m/>
    <m/>
    <m/>
    <m/>
    <m/>
    <m/>
    <m/>
    <m/>
    <m/>
    <m/>
    <m/>
    <m/>
    <d v="2019-08-22T00:00:00"/>
    <s v="x"/>
    <m/>
    <m/>
    <m/>
    <m/>
    <m/>
    <m/>
    <m/>
    <m/>
    <m/>
    <m/>
    <m/>
    <m/>
    <m/>
    <m/>
    <m/>
    <m/>
    <m/>
    <m/>
    <x v="17"/>
    <x v="4"/>
    <x v="0"/>
    <s v="Liquidada y publicada en el numero 7 de secop II "/>
  </r>
  <r>
    <s v="GGC-340-2018"/>
    <x v="8"/>
    <s v="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
    <s v="SEGURIDAD NUEVA ERA LTDA"/>
    <s v="RAFAEL ANTONIO CARO QUITO"/>
    <x v="24"/>
    <d v="2018-07-01T00:00:00"/>
    <d v="2018-12-15T00:00:00"/>
    <m/>
    <m/>
    <d v="2023-05-10T00:00:00"/>
    <s v="05 MAYO"/>
    <n v="2023"/>
    <s v="2019060245 02/09/2019"/>
    <m/>
    <m/>
    <m/>
    <m/>
    <m/>
    <m/>
    <m/>
    <m/>
    <m/>
    <m/>
    <m/>
    <m/>
    <m/>
    <m/>
    <d v="2020-12-15T00:00:00"/>
    <s v="x"/>
    <m/>
    <m/>
    <m/>
    <m/>
    <m/>
    <m/>
    <m/>
    <m/>
    <m/>
    <m/>
    <m/>
    <m/>
    <m/>
    <m/>
    <m/>
    <m/>
    <m/>
    <m/>
    <x v="17"/>
    <x v="4"/>
    <x v="0"/>
    <s v="Liquidada y publicada en el numeral 7 y en el numeral 8 se encuentra en ediciòn "/>
  </r>
  <r>
    <s v="GGC-342-2018"/>
    <x v="8"/>
    <s v="Contratar la prestación del servicio integral de aseo y cafetería para la sede del Ministerio de Minas y Energía, ubicada en la Calle 43 No. 57-31 CAN, Bogotá D.C. y la sede del Archivo Central, ubicado en la Avenida Calle 26 No.46-90 de la ciudad de Bogotá D.C._x000d__x000a_"/>
    <s v="SERVIASEO S.A."/>
    <s v="RAFAEL ANTONIO CARO QUITO"/>
    <x v="24"/>
    <d v="2018-07-01T00:00:00"/>
    <d v="2018-12-31T00:00:00"/>
    <m/>
    <m/>
    <d v="2023-05-26T00:00:00"/>
    <s v="05 MAYO"/>
    <n v="2023"/>
    <s v="2019044719 del 08/07/2019"/>
    <m/>
    <m/>
    <m/>
    <m/>
    <m/>
    <m/>
    <m/>
    <m/>
    <m/>
    <m/>
    <m/>
    <m/>
    <m/>
    <m/>
    <d v="2019-07-11T00:00:00"/>
    <s v="x"/>
    <m/>
    <m/>
    <m/>
    <m/>
    <m/>
    <m/>
    <m/>
    <m/>
    <m/>
    <m/>
    <m/>
    <m/>
    <m/>
    <m/>
    <m/>
    <m/>
    <m/>
    <m/>
    <x v="17"/>
    <x v="4"/>
    <x v="0"/>
    <s v="Liquidada y publicada en la tienda virtual "/>
  </r>
  <r>
    <s v="GGC-344-2018"/>
    <x v="8"/>
    <s v="Contratar los servicios de Apoyo a la Gestión con plena autonomía, para apoyar al Grupo de Comunicaciones y Prensa en la graficación y selección de información relevante que se genera del servicio de Monitoreo de Medios del Ministerio de Minas y Energía"/>
    <s v="JESSICA LILIANA ORDOÑEZ CRISTANCHO"/>
    <s v="ALEXANDRA GONZALEZ PALACIO"/>
    <x v="14"/>
    <d v="2018-06-26T00:00:00"/>
    <d v="2018-12-31T00:00:00"/>
    <s v="DANNY MAURICIO SUAREZ"/>
    <m/>
    <d v="2024-03-27T00:00:00"/>
    <s v="03 MARZO"/>
    <n v="2024"/>
    <m/>
    <m/>
    <m/>
    <m/>
    <m/>
    <m/>
    <m/>
    <m/>
    <m/>
    <m/>
    <m/>
    <m/>
    <m/>
    <m/>
    <m/>
    <m/>
    <m/>
    <m/>
    <m/>
    <m/>
    <m/>
    <m/>
    <m/>
    <m/>
    <m/>
    <m/>
    <m/>
    <m/>
    <m/>
    <m/>
    <m/>
    <m/>
    <m/>
    <m/>
    <d v="2025-08-15T00:00:00"/>
    <x v="1"/>
    <x v="1"/>
    <x v="1"/>
    <s v="ES UN CONTRATO DE PRESTACION DE  SERVICIOS"/>
  </r>
  <r>
    <s v="GGC-401-2018"/>
    <x v="8"/>
    <s v="Realizar un levantamiento de la línea base mediante el diagnóstico de la percepción de la minería, alrededor del área de influencia de los proyectos de gran y mediana minería ubicados en los departamentos de Boyacá, Antioquia, Córdoba, Tolima, Santander, Norte de Santander, Caldas, Risaralda y Cundinamarca"/>
    <s v="UNIÓN TEMPORAL CENTRO NACIONAL DE CONSULTORÍA S.A. ? JAIME ARTEAGA &amp; ASOCIADOS S.A.S, "/>
    <s v="WILSON NORBERTO SALAZAR HERRERA"/>
    <x v="24"/>
    <d v="2018-07-11T00:00:00"/>
    <d v="2018-11-30T00:00:00"/>
    <m/>
    <m/>
    <d v="2023-04-25T00:00:00"/>
    <s v="04 ABRIL"/>
    <n v="2023"/>
    <s v=" No se encontro el numero de radicado de ingreso, pero se encuentra publicada el acta de liquidación en el numeral 7 de secop II"/>
    <m/>
    <m/>
    <m/>
    <m/>
    <m/>
    <m/>
    <m/>
    <m/>
    <m/>
    <m/>
    <m/>
    <m/>
    <m/>
    <m/>
    <d v="2019-01-17T00:00:00"/>
    <s v="x"/>
    <m/>
    <m/>
    <m/>
    <m/>
    <m/>
    <m/>
    <m/>
    <m/>
    <m/>
    <m/>
    <m/>
    <m/>
    <m/>
    <m/>
    <m/>
    <m/>
    <m/>
    <m/>
    <x v="17"/>
    <x v="4"/>
    <x v="0"/>
    <s v="Se encuentra publicada en el numeral 7 de secop II"/>
  </r>
  <r>
    <s v="GGC-409-2018"/>
    <x v="8"/>
    <s v="Contratar los servicios de Apoyo a la Gestión, para apoyar al Grupo de Comunicaciones y Prensa en el desarrollo de actividades y productos de comunicación organizacional, que permitan fortalecer la imagen institucional del Ministerio de Minas y Energía.?"/>
    <s v="JONATHAN CAMILO TORRES MALDONADO"/>
    <s v="ALEXANDRA GONZALEZ PALACIO"/>
    <x v="24"/>
    <d v="2018-07-23T00:00:00"/>
    <d v="2018-12-31T00:00:00"/>
    <s v="ANDRES FELIPE SIERRA"/>
    <m/>
    <d v="2019-01-01T00:00:00"/>
    <s v="01 ENERO"/>
    <n v="2019"/>
    <m/>
    <m/>
    <m/>
    <m/>
    <m/>
    <m/>
    <m/>
    <m/>
    <m/>
    <m/>
    <m/>
    <m/>
    <m/>
    <m/>
    <m/>
    <m/>
    <m/>
    <m/>
    <m/>
    <m/>
    <m/>
    <m/>
    <m/>
    <m/>
    <m/>
    <m/>
    <m/>
    <m/>
    <m/>
    <m/>
    <m/>
    <m/>
    <m/>
    <m/>
    <d v="2025-08-15T00:00:00"/>
    <x v="1"/>
    <x v="1"/>
    <x v="1"/>
    <s v="ES UN CONTRATO DE PRESTACION DE  SERVICIOS"/>
  </r>
  <r>
    <s v="GGC-410-2018"/>
    <x v="8"/>
    <s v="Contratar los servicios de una consultoría para estudiar la dinámica de distribución de combustibles y la asignación de volúmenes en los municipios de zona de frontera a nivel de municipios y estaciones de servicio, a fin de evaluar la política pública de distribución de combustibles y contar con una propuesta de redefinición de los municipios considerados como zonas de frontera"/>
    <s v="ECONOMETRIA S.A"/>
    <s v="LUISA FERNANDA GARCIA VANEGAS"/>
    <x v="24"/>
    <d v="2018-07-25T00:00:00"/>
    <d v="2018-12-30T00:00:00"/>
    <m/>
    <m/>
    <d v="2023-05-25T00:00:00"/>
    <s v="05 MAYO"/>
    <n v="2023"/>
    <s v=" No se encontro el numero de radicado de ingreso, pero se encuentra publicada el acta de liquidación en el numeral 7 de secop II"/>
    <m/>
    <m/>
    <m/>
    <m/>
    <m/>
    <m/>
    <m/>
    <m/>
    <m/>
    <m/>
    <m/>
    <m/>
    <m/>
    <m/>
    <d v="2019-09-30T00:00:00"/>
    <s v="x"/>
    <m/>
    <m/>
    <m/>
    <m/>
    <m/>
    <m/>
    <m/>
    <m/>
    <m/>
    <m/>
    <m/>
    <m/>
    <m/>
    <m/>
    <m/>
    <m/>
    <m/>
    <m/>
    <x v="17"/>
    <x v="4"/>
    <x v="0"/>
    <s v="Se encuentra publicada en el numeral 7 de secop II"/>
  </r>
  <r>
    <s v="GGC-412-2018"/>
    <x v="8"/>
    <s v="Contratar los servicios de una consultoría para FORMULAR UNA PROPUESTA DE ACTUALIZACIÓN DE LA NORMA DE CALIDAD DE LAS GASOLINAS NACIONALES, ASÍ COMO LA EVALUACIÓN DEL CUMPLIMIENTO DE LOS PARÁMETROS DE CALIDAD DEL ETANOL ANHIDRO COMBUSTIBLE, EL ETANOL ANHIDRO COMBUSTIBLE DESNATURALIZADO Y EL DIESEL Y SUS MEZCLAS CON BIOCOMBUSTIBLES"/>
    <s v="UNIVERSIDAD NACIONAL DE COLOMBIA - SEDE MEDELLÍN"/>
    <s v="COORDINADOR GRUPO DOWNSTREAM"/>
    <x v="0"/>
    <d v="2018-07-30T00:00:00"/>
    <d v="2018-12-26T00:00:00"/>
    <s v="SANDRA CAROLINA PULIDO"/>
    <m/>
    <d v="2023-05-22T00:00:00"/>
    <s v="05 MAYO"/>
    <n v="2023"/>
    <s v=" No se encontro el numero de radicado de ingreso, pero se encontro acta de liquidaciòn en la carpeta compartida "/>
    <m/>
    <m/>
    <m/>
    <m/>
    <m/>
    <m/>
    <m/>
    <m/>
    <m/>
    <m/>
    <m/>
    <m/>
    <m/>
    <m/>
    <d v="2019-09-05T00:00:00"/>
    <s v="x"/>
    <m/>
    <m/>
    <m/>
    <m/>
    <m/>
    <m/>
    <m/>
    <m/>
    <m/>
    <m/>
    <m/>
    <m/>
    <m/>
    <m/>
    <m/>
    <m/>
    <m/>
    <d v="2025-08-15T00:00:00"/>
    <x v="1"/>
    <x v="1"/>
    <x v="5"/>
    <s v="Se encontro acta de liquidaciòn en la carpeta compartida, pero la misma no se encuentra publicada en secop II- se envía correo solciitando instrucciones SAF"/>
  </r>
  <r>
    <s v="GGC-415-2018"/>
    <x v="8"/>
    <s v="COMPRA DE SILLAS DE OFICINA POR LA TIENDA VIRTUAL DEL ESTADO COLOMBIANO- GRANDES SUPERFICIES_x000d__x000a_"/>
    <s v="COLOMBIANA DE COMERCIO S.A Y/O ALKOSTO S.A."/>
    <s v="RAFAEL ANTONIO CARO QUITO"/>
    <x v="24"/>
    <d v="2018-07-30T00:00:00"/>
    <d v="2018-08-31T00:00:00"/>
    <m/>
    <m/>
    <d v="2023-01-24T00:00:00"/>
    <s v="01 ENERO"/>
    <n v="2023"/>
    <n v="2018061907"/>
    <m/>
    <m/>
    <m/>
    <m/>
    <m/>
    <m/>
    <m/>
    <m/>
    <m/>
    <m/>
    <m/>
    <m/>
    <m/>
    <m/>
    <d v="2022-06-24T00:00:00"/>
    <s v="x"/>
    <m/>
    <m/>
    <m/>
    <m/>
    <m/>
    <m/>
    <m/>
    <m/>
    <m/>
    <m/>
    <m/>
    <m/>
    <m/>
    <m/>
    <m/>
    <m/>
    <m/>
    <m/>
    <x v="17"/>
    <x v="4"/>
    <x v="0"/>
    <s v="Se encuentra publicado en la tienda virtual"/>
  </r>
  <r>
    <s v="GGC-419-2018"/>
    <x v="8"/>
    <s v="Realizar el diagnóstico, apoyar el fortalecimiento de las capacidades del sector y formular la estrategia integral de intervención de áreas mineras en estado de abandono, en el marco del proyecto de inversión ?Diagnóstico minero ambiental de los pasivos en el territorio nacional?"/>
    <s v="INERCO CONSULTORIA COLOMBIA LTDA"/>
    <s v="LUISA FERNANDA BACCA BENAVIDES"/>
    <x v="24"/>
    <d v="2018-07-31T00:00:00"/>
    <d v="2018-12-17T00:00:00"/>
    <m/>
    <m/>
    <d v="2023-05-12T00:00:00"/>
    <s v="05 MAYO"/>
    <n v="2023"/>
    <n v="2019028777"/>
    <m/>
    <m/>
    <m/>
    <m/>
    <m/>
    <m/>
    <m/>
    <m/>
    <m/>
    <m/>
    <m/>
    <m/>
    <m/>
    <m/>
    <d v="2019-08-28T00:00:00"/>
    <s v="x"/>
    <m/>
    <m/>
    <m/>
    <m/>
    <m/>
    <m/>
    <m/>
    <m/>
    <m/>
    <m/>
    <m/>
    <m/>
    <m/>
    <m/>
    <m/>
    <m/>
    <m/>
    <m/>
    <x v="17"/>
    <x v="4"/>
    <x v="0"/>
    <s v="Se encuentra publicada en el numeral 7 de secop II"/>
  </r>
  <r>
    <s v="GGC-421-2018"/>
    <x v="8"/>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
    <s v="ASCENSORES SCHINDLER DE COLOMBIA S.A.S"/>
    <s v="RAFAEL ANTONIO CARO QUITO"/>
    <x v="24"/>
    <d v="2018-08-01T00:00:00"/>
    <d v="2018-11-30T00:00:00"/>
    <m/>
    <m/>
    <d v="2023-04-25T00:00:00"/>
    <s v="04 ABRIL"/>
    <n v="2023"/>
    <n v="2019025462"/>
    <m/>
    <m/>
    <m/>
    <m/>
    <m/>
    <m/>
    <m/>
    <m/>
    <m/>
    <m/>
    <m/>
    <m/>
    <m/>
    <m/>
    <d v="2019-09-27T00:00:00"/>
    <s v="x"/>
    <m/>
    <m/>
    <m/>
    <m/>
    <m/>
    <m/>
    <m/>
    <m/>
    <m/>
    <m/>
    <m/>
    <m/>
    <m/>
    <m/>
    <m/>
    <m/>
    <m/>
    <m/>
    <x v="17"/>
    <x v="4"/>
    <x v="0"/>
    <s v="Se encuentra publicada en el numeral 7 de secop II"/>
  </r>
  <r>
    <s v="GGC-425-2018"/>
    <x v="8"/>
    <s v="Elaborar para Ministerio de Minas y Energía estudios necesarios para la obtención del Plan Institucional de Respuesta a Emergencias y Desastres que proporcione los mecanismos de organización, coordinación, funciones, competencias, responsabilidades, así como recursos disponibles y necesarios para garantizar la efectiva participación de este ministerio en las instancias de coordinación del Sistema Nacional de Gestión de Riesgos de Desastres SNGRD."/>
    <s v="UNIVERSIDAD NACIONAL DE COLOMBIA - SEDE MEDELLÍN"/>
    <s v="VANNESA CORONADO MENA"/>
    <x v="8"/>
    <d v="2018-08-08T00:00:00"/>
    <d v="2018-12-15T00:00:00"/>
    <s v="DANNY MAURICIO SUAREZ"/>
    <m/>
    <d v="2023-05-11T00:00:00"/>
    <s v="05 MAYO"/>
    <n v="2023"/>
    <s v="No se encontro el numero de radicado de ingreso, pero se encontro acta de liquidaciòn en la carpeta compartida "/>
    <m/>
    <m/>
    <m/>
    <m/>
    <m/>
    <m/>
    <m/>
    <m/>
    <m/>
    <m/>
    <m/>
    <m/>
    <m/>
    <m/>
    <d v="2019-08-15T00:00:00"/>
    <s v="x"/>
    <m/>
    <m/>
    <m/>
    <m/>
    <m/>
    <m/>
    <m/>
    <m/>
    <m/>
    <m/>
    <m/>
    <m/>
    <m/>
    <m/>
    <m/>
    <m/>
    <m/>
    <d v="2025-02-04T00:00:00"/>
    <x v="13"/>
    <x v="1"/>
    <x v="0"/>
    <s v="El día 15 de agosto de 2019 se publicó en la Plataforma SECOP II el Acta de Liquidación / Se actualiza Estado"/>
  </r>
  <r>
    <s v="GGC-428-2018"/>
    <x v="8"/>
    <s v="Contratar la prestación del servicio de publicación de un aviso por página en Blanco y Negro, en el Directorio de Despachos Públicos de Colombia versión 2018, que contenga información institucional general del Ministerio de Minas y Energía, incluyendo la entrega de ejemplares para consulta de sus dependencias._x000d__x000a_"/>
    <s v="DESPACHOS PÚBLICOS DE COLOMBIA LTDA."/>
    <s v="RAFAEL ANTONIO CARO QUITO"/>
    <x v="3"/>
    <d v="2018-08-16T00:00:00"/>
    <d v="2018-12-15T00:00:00"/>
    <s v="SANDRA CAROLINA PULIDO"/>
    <m/>
    <d v="2023-05-10T00:00:00"/>
    <s v="05 MAYO"/>
    <n v="2023"/>
    <n v="2019037183"/>
    <m/>
    <m/>
    <m/>
    <m/>
    <m/>
    <m/>
    <m/>
    <m/>
    <m/>
    <m/>
    <m/>
    <m/>
    <m/>
    <m/>
    <d v="2019-07-05T00:00:00"/>
    <s v="x"/>
    <m/>
    <m/>
    <m/>
    <m/>
    <m/>
    <m/>
    <m/>
    <m/>
    <m/>
    <m/>
    <m/>
    <m/>
    <m/>
    <m/>
    <m/>
    <m/>
    <m/>
    <d v="2025-02-06T00:00:00"/>
    <x v="13"/>
    <x v="1"/>
    <x v="0"/>
    <s v="El día 1 de septiembre de 2019 se publico en la SECOP II la modificación correspondiente al Acta de Liquidación / Se cambia Estado_x000a_"/>
  </r>
  <r>
    <s v="GGC-434-2018"/>
    <x v="8"/>
    <s v="Consultoría para la implementación de  la hoja de ruta para el reporte de los beneficiarios reales (requisito 2.5 Estandar EITI 2016)"/>
    <s v="SERNA CONSULTORES &amp; ASOCIADOS LTDA"/>
    <s v="GLORIA PATRICIA GAMBA SAAVEDRA"/>
    <x v="6"/>
    <d v="2018-09-04T00:00:00"/>
    <d v="2018-12-15T00:00:00"/>
    <s v="DANNY MAURICIO SUAREZ"/>
    <m/>
    <d v="2023-05-11T00:00:00"/>
    <s v="05 MAYO"/>
    <n v="2023"/>
    <n v="2019023207"/>
    <m/>
    <m/>
    <m/>
    <m/>
    <m/>
    <m/>
    <m/>
    <m/>
    <m/>
    <m/>
    <m/>
    <m/>
    <m/>
    <m/>
    <d v="2019-05-05T00:00:00"/>
    <s v="x"/>
    <m/>
    <m/>
    <m/>
    <m/>
    <m/>
    <m/>
    <m/>
    <m/>
    <m/>
    <m/>
    <m/>
    <m/>
    <m/>
    <m/>
    <m/>
    <m/>
    <m/>
    <d v="2025-02-04T00:00:00"/>
    <x v="13"/>
    <x v="1"/>
    <x v="0"/>
    <s v="El día 5 de mayo de 2019 se publicó en la Plataforma SECOP II el Acta de Liquidación / Se actualiza Estado"/>
  </r>
  <r>
    <s v="GGC-435-2018"/>
    <x v="8"/>
    <s v="Estudios sobre lineamientos de política para incentivar los mecanismos de respuesta de la demanda, que incluya entre otros, análisis de infraestructuras de almacenamiento energético."/>
    <s v="CENTRO DE INNOVACIÓN Y DESARROLLO TECNOLÓGICO DEL SECTOR ELÉCTRICO - CIDET"/>
    <s v="CAMILO TAUTIVA MANCERA; LUIS JULIAN ZULUAGA LOPEZ"/>
    <x v="22"/>
    <d v="2018-09-13T00:00:00"/>
    <d v="2018-12-31T00:00:00"/>
    <s v="SANDRA CAROLINA PULIDO"/>
    <m/>
    <d v="2023-05-26T00:00:00"/>
    <s v="05 MAYO"/>
    <n v="2023"/>
    <n v="201930486"/>
    <m/>
    <m/>
    <m/>
    <m/>
    <m/>
    <m/>
    <m/>
    <m/>
    <m/>
    <m/>
    <m/>
    <m/>
    <m/>
    <m/>
    <d v="2019-08-08T00:00:00"/>
    <s v="x"/>
    <m/>
    <m/>
    <m/>
    <m/>
    <m/>
    <m/>
    <m/>
    <m/>
    <m/>
    <m/>
    <m/>
    <m/>
    <m/>
    <m/>
    <m/>
    <m/>
    <m/>
    <d v="2025-02-06T00:00:00"/>
    <x v="13"/>
    <x v="1"/>
    <x v="0"/>
    <s v="El día 1 de julio de 2018 se publicó en la plataforma NEON la modificación correspondiente al Acta de Liquidación / Se cambia Estado"/>
  </r>
  <r>
    <s v="GGC-442-2018"/>
    <x v="8"/>
    <s v="Realizar un estudio que permita definir lineamientos de política y regulación energética para lograr la transición hacia una movilidad sostenible en el país, que incluya tanto los diferentes tipos de movilidad (individual, pasajeros, carga, etc.), como los posibles energéticos (biocombustibles, GLP, gas natural, energía eléctrica) y su interacción con los combustibles fósiles"/>
    <s v="LLC COLOMBIA USAENE LLC"/>
    <s v="LUIS JULIAN ZULUAGA LOPEZ"/>
    <x v="9"/>
    <d v="2018-09-24T00:00:00"/>
    <d v="2018-12-20T00:00:00"/>
    <s v="DANNY MAURICIO SUAREZ"/>
    <m/>
    <d v="2023-05-16T00:00:00"/>
    <s v="05 MAYO"/>
    <n v="2023"/>
    <n v="2019047939"/>
    <m/>
    <m/>
    <m/>
    <m/>
    <m/>
    <m/>
    <m/>
    <m/>
    <m/>
    <m/>
    <m/>
    <m/>
    <m/>
    <m/>
    <d v="2019-08-02T00:00:00"/>
    <s v="x"/>
    <m/>
    <m/>
    <m/>
    <m/>
    <m/>
    <m/>
    <m/>
    <m/>
    <m/>
    <m/>
    <m/>
    <m/>
    <m/>
    <m/>
    <m/>
    <m/>
    <m/>
    <d v="2025-02-04T00:00:00"/>
    <x v="13"/>
    <x v="1"/>
    <x v="0"/>
    <s v="El día 2 de agosto de 2018 se publicó en la Plataforma SECOP II el Acta de Liquidación / Se actualiza Estado"/>
  </r>
  <r>
    <s v="GGC-456-2018"/>
    <x v="8"/>
    <s v="Prestación de Servicios por parte del DANE-FONDANE para realizar el proceso de evaluación y certificación de la calidad del proceso estadístico implementado en la operación estadística ?Transacción de volúmenes de combustibles líquidos derivados del petróleo? producida por el Sistema de Información de Combustibles Líquidos ?SICOM ? del Ministerio de Minas y Energía, y administrada por la Compañía Colombiana de Servicios de Valor Agregado Telemáticos S.A. E.S.P. ?COLVATEL-, en el marco de los requisitos establecidos en la Norma Técnica de Calidad Estadística - Requisitos de calidad para la generación de estadísticas  (NTCPE1000:2017)._x000d__x000a_"/>
    <s v="COLVATEL S.A E.S.P"/>
    <s v="JORGE ORLANDO SANCHEZ ORJUELA; JUAN CARLOS ARCE"/>
    <x v="1"/>
    <d v="2018-10-05T00:00:00"/>
    <d v="2018-12-31T00:00:00"/>
    <s v="SANDRA CAROLINA PULIDO"/>
    <m/>
    <d v="2023-05-26T00:00:00"/>
    <s v="05 MAYO"/>
    <n v="2023"/>
    <n v="2019033787"/>
    <m/>
    <m/>
    <m/>
    <m/>
    <m/>
    <m/>
    <m/>
    <m/>
    <m/>
    <m/>
    <m/>
    <m/>
    <m/>
    <m/>
    <d v="2019-10-03T00:00:00"/>
    <s v="x"/>
    <m/>
    <m/>
    <s v="https://www.contratos.gov.co/consultas/detalleProceso.do?numConstancia=19-12-10184558&amp;"/>
    <m/>
    <m/>
    <m/>
    <m/>
    <m/>
    <m/>
    <m/>
    <m/>
    <m/>
    <m/>
    <m/>
    <m/>
    <m/>
    <m/>
    <d v="2025-08-13T00:00:00"/>
    <x v="1"/>
    <x v="3"/>
    <x v="0"/>
    <s v="El estado del contrato en secop es &quot;pendiente de enviar al proveedor, por lo cual no se puede verificar si ya fue publicado&quot;"/>
  </r>
  <r>
    <s v="GGC-464-2018"/>
    <x v="8"/>
    <s v="Adquisición de una Bascula Electrónica de plataforma y capacidad hasta 150 kg  para el cuarto de acopio de residuos de aparatos eléctricos y electrónicos- RAEE del Ministerio de Minas y Energía."/>
    <s v="COLOMBIANA DE COMERCIO S.A Y/O ALKOSTO S.A."/>
    <s v="RAFAEL ANTONIO CARO QUITO"/>
    <x v="17"/>
    <d v="2018-10-30T00:00:00"/>
    <d v="2018-11-14T00:00:00"/>
    <s v="DANNY MAURICIO SUAREZ"/>
    <m/>
    <d v="2023-04-11T00:00:00"/>
    <s v="04 ABRIL"/>
    <n v="2023"/>
    <s v="Orden de compra 32585"/>
    <m/>
    <m/>
    <m/>
    <m/>
    <m/>
    <m/>
    <m/>
    <m/>
    <m/>
    <m/>
    <m/>
    <m/>
    <m/>
    <m/>
    <d v="2022-06-24T00:00:00"/>
    <s v="x"/>
    <m/>
    <m/>
    <m/>
    <m/>
    <m/>
    <m/>
    <m/>
    <m/>
    <m/>
    <m/>
    <m/>
    <m/>
    <m/>
    <m/>
    <m/>
    <m/>
    <m/>
    <d v="2025-02-04T00:00:00"/>
    <x v="13"/>
    <x v="1"/>
    <x v="0"/>
    <s v="El día 24 de junio de 2022 se publico en la TVEC la modificación de la orden de compa No 32585 correspondiente al Acta de Liquidación / Se cambia Estado "/>
  </r>
  <r>
    <s v="GGC-471-2018"/>
    <x v="8"/>
    <s v="Contratar los servicios de una consultoría para desarrollar las funciones de &quot;Administrador Independiente&quot; del reporte EITI Colombia año 2017 de acuerdo con los parámetros y requerimientos establecidos por el CTN, secretaría técnica y el estándar EITI"/>
    <s v="UNION TEMPORAL ADMINISTRADOR INDEPENDIENTE EITI 2017"/>
    <s v="GLORIA PATRICIA GAMBA SAAVEDRA"/>
    <x v="6"/>
    <d v="2018-11-08T00:00:00"/>
    <d v="2018-12-31T00:00:00"/>
    <s v="SANDRA CAROLINA PULIDO"/>
    <m/>
    <d v="2023-05-26T00:00:00"/>
    <s v="05 MAYO"/>
    <n v="2023"/>
    <n v="2019023233"/>
    <m/>
    <m/>
    <m/>
    <m/>
    <m/>
    <m/>
    <m/>
    <m/>
    <m/>
    <m/>
    <m/>
    <m/>
    <m/>
    <m/>
    <d v="2019-05-10T00:00:00"/>
    <s v="x"/>
    <m/>
    <m/>
    <s v="https://community.secop.gov.co/Public/Tendering/OpportunityDetail/Index?noticeUID=CO1.NTC.549033&amp;isFromPublicArea=True&amp;isModal=False_x000a_"/>
    <m/>
    <m/>
    <m/>
    <m/>
    <m/>
    <m/>
    <m/>
    <m/>
    <m/>
    <m/>
    <m/>
    <m/>
    <m/>
    <m/>
    <d v="2025-08-15T00:00:00"/>
    <x v="1"/>
    <x v="1"/>
    <x v="0"/>
    <s v="Se encuentra con estado de &quot;en revisión del proveedor&quot; por lo cual no se pudo validar si esta publicado- se realiza la publicación del acta de liquidación por mensaje público en el proceso "/>
  </r>
  <r>
    <s v="GGC-473-2018"/>
    <x v="8"/>
    <s v="El Instituto se obliga para con el Ministerio a realizar el avaluó comercialde los siguientes bienes inmuebles identificados con las matrículas inmobiliarias NO. 50C- 1433907 y 50C-407388 ubicados en la calle 43 No.57-31 y Avenida carrera 50 No. 26-20 en la ciudad de Bogotá, respectivamente&quot;"/>
    <s v="AGUSTIN CODAZZI IGAC"/>
    <s v="RAFAEL ANTONIO CARO QUITO"/>
    <x v="24"/>
    <d v="2018-11-13T00:00:00"/>
    <d v="2019-02-27T00:00:00"/>
    <m/>
    <m/>
    <d v="2023-07-23T00:00:00"/>
    <s v="07 JULIO"/>
    <n v="2023"/>
    <s v="No se encontro el numero de radicado de ingreso, pero esta liquidado y publicado en Secop I"/>
    <m/>
    <m/>
    <m/>
    <m/>
    <m/>
    <m/>
    <m/>
    <m/>
    <m/>
    <m/>
    <m/>
    <m/>
    <m/>
    <m/>
    <d v="2019-12-12T00:00:00"/>
    <s v="x"/>
    <m/>
    <m/>
    <m/>
    <m/>
    <m/>
    <m/>
    <m/>
    <m/>
    <m/>
    <m/>
    <m/>
    <m/>
    <m/>
    <m/>
    <m/>
    <m/>
    <m/>
    <m/>
    <x v="17"/>
    <x v="4"/>
    <x v="0"/>
    <s v="Se encuentra liquidado y publicado en Secop I"/>
  </r>
  <r>
    <s v="GGC-474-2018"/>
    <x v="8"/>
    <s v="CONTRATAR EL SERVICIO DE FIDUCIA MERCANTIL_x000a_PARA EL RECAUDO, ADMINISTRACIÓN, INVERSIÓN,_x000a_GIROS Y PAGOS DE LOS RECURSOS APORTADOS AL_x000a_FONDO DE ENERGIAS NO CONVENCIONALES Y_x000a_GESTIÓN EFICIENTE DE LA ENERGÍA - FENOGE"/>
    <s v="IDUCIARIA LA PREVISORA S.A. - FIDUPREVISORA S.A."/>
    <s v="LUIS ALBERTO ORJUELA LOPEZ"/>
    <x v="2"/>
    <d v="2018-11-16T00:00:00"/>
    <d v="2023-09-30T00:00:00"/>
    <s v="GUILLERMO ANDRES LONDOÑO"/>
    <m/>
    <d v="2026-03-30T00:00:00"/>
    <s v="03 MARZO"/>
    <n v="2026"/>
    <m/>
    <m/>
    <m/>
    <m/>
    <m/>
    <m/>
    <m/>
    <m/>
    <m/>
    <m/>
    <m/>
    <m/>
    <m/>
    <m/>
    <m/>
    <m/>
    <m/>
    <m/>
    <m/>
    <m/>
    <m/>
    <m/>
    <m/>
    <m/>
    <m/>
    <m/>
    <m/>
    <m/>
    <m/>
    <m/>
    <m/>
    <m/>
    <m/>
    <m/>
    <d v="2025-07-15T00:00:00"/>
    <x v="29"/>
    <x v="1"/>
    <x v="3"/>
    <m/>
  </r>
  <r>
    <s v="GGC-476-2018"/>
    <x v="8"/>
    <s v="Contratar la Intervenciòn general del subsistema de calibraciòn para el sistema de monitoreo de humedad y temperatura del Archivo Central del Ministerio de Minas y Energìa."/>
    <s v="MICRONANONICS TECHNOLOGIES S.A.S"/>
    <s v="RAFAEL ANTONIO CARO QUITO"/>
    <x v="24"/>
    <d v="2018-11-23T00:00:00"/>
    <d v="2018-12-31T00:00:00"/>
    <m/>
    <m/>
    <d v="2023-05-26T00:00:00"/>
    <s v="05 MAYO"/>
    <n v="2023"/>
    <s v="2019062805 11/09/2019"/>
    <m/>
    <m/>
    <m/>
    <m/>
    <m/>
    <m/>
    <m/>
    <m/>
    <m/>
    <m/>
    <m/>
    <m/>
    <m/>
    <m/>
    <d v="2019-11-20T00:00:00"/>
    <s v="x"/>
    <m/>
    <m/>
    <m/>
    <m/>
    <m/>
    <m/>
    <m/>
    <m/>
    <m/>
    <m/>
    <m/>
    <m/>
    <m/>
    <m/>
    <m/>
    <m/>
    <m/>
    <m/>
    <x v="17"/>
    <x v="4"/>
    <x v="0"/>
    <s v="Publicada en el numeral 8 de secop II"/>
  </r>
  <r>
    <s v="GGC-484-2018"/>
    <x v="8"/>
    <s v="Contrato de comisión, por el cual las partes establecen las condiciones generales que regirán las relaciones que entre ellas surjan en virtud de los encargos que la Entidad Estatal confiera a la SCB, y cuyos términos generales se describen  en la siguiente cláusula, para la SCB, actuando en en nombre propio pero por cuenta de la entidad estatal, celebre operaciones a través de los sistemas de negociación administrados por la Bolsa Mercantil , según lo permita su reglamento de funcionamiento y operación."/>
    <s v="CORREAGRO S.A.S"/>
    <s v="RAFAEL ANTONIO CARO QUITO"/>
    <x v="3"/>
    <d v="2018-12-14T00:00:00"/>
    <d v="2021-12-08T00:00:00"/>
    <s v="DANNY MAURICIO SUAREZ"/>
    <m/>
    <d v="2024-10-21T00:00:00"/>
    <s v="10 OCTUBRE"/>
    <n v="2024"/>
    <s v=" 3-2022-026878 del 8 de noviembre de 2022"/>
    <m/>
    <m/>
    <m/>
    <m/>
    <m/>
    <m/>
    <m/>
    <m/>
    <m/>
    <m/>
    <m/>
    <m/>
    <m/>
    <m/>
    <d v="2022-12-16T00:00:00"/>
    <s v="x"/>
    <m/>
    <m/>
    <m/>
    <m/>
    <m/>
    <m/>
    <m/>
    <m/>
    <m/>
    <m/>
    <m/>
    <m/>
    <m/>
    <m/>
    <m/>
    <m/>
    <m/>
    <d v="2025-02-04T00:00:00"/>
    <x v="13"/>
    <x v="1"/>
    <x v="0"/>
    <s v="El día 15 de diciembre de 2022 se publicó en la Plataforma SECOP I el Acta de Liquidación / Se actualiza Estado"/>
  </r>
  <r>
    <s v="CAO-010-2019"/>
    <x v="5"/>
    <s v="Contratar la adquisición de útiles de oficina para las diferentes dependencias del Ministerio de Minas y Energía."/>
    <s v="INSTITUCIONAL STAR SERVICES LTDA"/>
    <s v="JEYCE LILIANA MARIA PARRA SIERRA"/>
    <x v="3"/>
    <d v="2019-05-06T00:00:00"/>
    <d v="2019-06-05T00:00:00"/>
    <s v="SANDRA CAROLINA PULIDO"/>
    <m/>
    <d v="2023-11-01T00:00:00"/>
    <s v="11 NOVIEMBRE"/>
    <n v="2023"/>
    <m/>
    <m/>
    <m/>
    <m/>
    <m/>
    <m/>
    <m/>
    <m/>
    <m/>
    <m/>
    <m/>
    <m/>
    <m/>
    <m/>
    <m/>
    <m/>
    <m/>
    <m/>
    <m/>
    <m/>
    <m/>
    <m/>
    <m/>
    <m/>
    <m/>
    <m/>
    <m/>
    <m/>
    <m/>
    <m/>
    <m/>
    <m/>
    <m/>
    <m/>
    <d v="2025-08-15T00:00:00"/>
    <x v="1"/>
    <x v="1"/>
    <x v="1"/>
    <s v="SE TRATA DE UNA COMPRAVENTA Y YA SE REALIZÓ CIERRE"/>
  </r>
  <r>
    <s v="CAO-014-2019"/>
    <x v="5"/>
    <s v="Prestar los servicios de recolección, transporte, almacenamiento y aprovechamiento o disposición final de los residuos sólidos aprovechables no peligrosos generados en las sedes del Ministerio de Minas y Energía; Calle 43 No. 57-31 y Carrera 50 No. 26?20 de la ciudad de Bogotá D.C.    "/>
    <s v="ASOCIACION DE RECICLADORES CRECER SIN FRONTERAS"/>
    <s v="ANGELICA MARIA BERMUDEZ RODRIGUEZ"/>
    <x v="17"/>
    <d v="2019-05-30T00:00:00"/>
    <d v="2024-11-15T00:00:00"/>
    <s v="SANDRA CAROLINA PULIDO"/>
    <m/>
    <d v="2027-05-15T00:00:00"/>
    <s v="05 MAYO"/>
    <n v="2027"/>
    <m/>
    <m/>
    <m/>
    <m/>
    <m/>
    <m/>
    <m/>
    <m/>
    <m/>
    <m/>
    <m/>
    <m/>
    <m/>
    <m/>
    <m/>
    <m/>
    <m/>
    <m/>
    <m/>
    <m/>
    <m/>
    <m/>
    <m/>
    <m/>
    <m/>
    <m/>
    <m/>
    <m/>
    <m/>
    <m/>
    <m/>
    <m/>
    <m/>
    <m/>
    <d v="2025-08-15T00:00:00"/>
    <x v="1"/>
    <x v="1"/>
    <x v="1"/>
    <s v="Después de analizado los soportes documentales del acuerdo de responsabilidad celebrado entre MME y la Asociación de recicladores Crecer sin Fronteras, cero costo no se require liquidación "/>
  </r>
  <r>
    <s v="CAO-015-2019"/>
    <x v="5"/>
    <s v="Apoyar al Grupo de Comunicaciones y Prensa del Ministerio de Minas y Energía, en el monitoreo, análisis y generación de alertas inmediatas de medios de comunicación tradicionales y digitales nacionales"/>
    <s v="INFORMACIÓN DE MEDIOS PARA COLOMBIA S.A.S. "/>
    <s v="ERIKA ANDREA DELGADO MONCAYO"/>
    <x v="14"/>
    <d v="2019-05-06T00:00:00"/>
    <s v="31/12/2019"/>
    <s v="SANDRA CAROLINA PULIDO"/>
    <m/>
    <d v="2024-05-25T00:00:00"/>
    <s v="05 MAYO"/>
    <n v="2024"/>
    <m/>
    <m/>
    <m/>
    <m/>
    <m/>
    <m/>
    <m/>
    <m/>
    <m/>
    <m/>
    <m/>
    <m/>
    <m/>
    <m/>
    <m/>
    <m/>
    <m/>
    <m/>
    <m/>
    <m/>
    <m/>
    <m/>
    <m/>
    <m/>
    <m/>
    <m/>
    <m/>
    <m/>
    <m/>
    <m/>
    <m/>
    <m/>
    <m/>
    <m/>
    <d v="2025-01-09T00:00:00"/>
    <x v="16"/>
    <x v="1"/>
    <x v="2"/>
    <s v="si requería liquidacion,se perdio competencia, en el analisis se encuentra un fecha de radicacion que corresponde 05/11/2020, sin datos de devolucion por parte de GGC/liquidaciones, se tiene la información de un mayor valor pagado al contratista y no se refleja el reintegro en los soportes documentales estudiados "/>
  </r>
  <r>
    <s v="CAO-023-2019"/>
    <x v="5"/>
    <s v="Contratar la prestación de los servicios de recolección, transporte, almacenamiento y aprovechamiento o disposición final adecuada de los residuos, eléctricos, electrónicos y otros residuos que se encuentren en las sedes del Ministerio de Minas y Energía._x000d__x000a_"/>
    <s v="SERVIECOLOGICO S.A.S"/>
    <s v="ANGELICA MARIA BERMUDEZ RODRIGUEZ"/>
    <x v="17"/>
    <d v="2019-10-24T00:00:00"/>
    <d v="2024-11-15T00:00:00"/>
    <s v="SANDRA CAROLINA PULIDO"/>
    <m/>
    <d v="2027-05-15T00:00:00"/>
    <s v="05 MAYO"/>
    <n v="2027"/>
    <m/>
    <m/>
    <m/>
    <m/>
    <m/>
    <m/>
    <m/>
    <m/>
    <m/>
    <m/>
    <m/>
    <m/>
    <m/>
    <m/>
    <m/>
    <m/>
    <m/>
    <m/>
    <m/>
    <m/>
    <m/>
    <m/>
    <m/>
    <m/>
    <m/>
    <m/>
    <m/>
    <m/>
    <m/>
    <m/>
    <m/>
    <m/>
    <m/>
    <m/>
    <d v="2025-07-15T00:00:00"/>
    <x v="29"/>
    <x v="1"/>
    <x v="3"/>
    <m/>
  </r>
  <r>
    <s v="GGC-657-2022"/>
    <x v="1"/>
    <s v="Acompañar y facilitar la alineación cultural para el fortalecimiento de las competencias y el desarrollo de los servidores del Ministerio de Minas y Energía en el marco de las metas transformacionales del sector minero energético para el año 2022 en el cierre de la vigencia."/>
    <s v="TRI COLOMBIA SAS"/>
    <s v="RODRIGUEZ RAMIREZ SANDRA MILENA"/>
    <x v="12"/>
    <d v="2022-09-21T00:00:00"/>
    <d v="2022-12-31T00:00:00"/>
    <s v="SANDRA CAROLINA PULIDO"/>
    <m/>
    <d v="2025-06-30T00:00:00"/>
    <s v="06 JUNIO"/>
    <n v="2025"/>
    <s v=""/>
    <s v=""/>
    <m/>
    <m/>
    <m/>
    <m/>
    <m/>
    <m/>
    <m/>
    <m/>
    <m/>
    <m/>
    <m/>
    <m/>
    <m/>
    <s v=""/>
    <s v=""/>
    <s v=""/>
    <s v=""/>
    <m/>
    <m/>
    <s v=""/>
    <s v=""/>
    <m/>
    <s v=""/>
    <s v=""/>
    <s v=""/>
    <s v=""/>
    <s v=""/>
    <s v=""/>
    <s v=""/>
    <s v=""/>
    <s v=""/>
    <s v=""/>
    <d v="2025-08-15T00:00:00"/>
    <x v="1"/>
    <x v="1"/>
    <x v="1"/>
    <s v="CONTRATO BID"/>
  </r>
  <r>
    <s v="GGC-001-2019"/>
    <x v="5"/>
    <s v="Aunar esfuerzos entre ECOPETROL y  EL MINISTERIO con el fin de intercambiar conocimientos técnicos en energía, socio ambiental, tecnología y transparencia mediante el apoyo de funcionarios de ECOPETROL en el Ministerio de Minas y Energía."/>
    <s v="ECOPETROL"/>
    <s v="SANDRA MILENA RODRIGUEZ"/>
    <x v="12"/>
    <d v="2019-02-01T00:00:00"/>
    <d v="2020-03-01T00:00:00"/>
    <s v="SANDRA CAROLINA PULIDO"/>
    <m/>
    <d v="2024-06-28T00:00:00"/>
    <s v="06 JUNIO"/>
    <n v="2024"/>
    <m/>
    <m/>
    <m/>
    <m/>
    <m/>
    <m/>
    <m/>
    <m/>
    <m/>
    <m/>
    <m/>
    <m/>
    <m/>
    <m/>
    <m/>
    <m/>
    <m/>
    <m/>
    <m/>
    <m/>
    <m/>
    <m/>
    <m/>
    <m/>
    <m/>
    <m/>
    <m/>
    <m/>
    <m/>
    <m/>
    <m/>
    <m/>
    <m/>
    <m/>
    <d v="2025-08-15T00:00:00"/>
    <x v="1"/>
    <x v="1"/>
    <x v="1"/>
    <s v="Convenio de cooperación entre Ecopetrol y MME. "/>
  </r>
  <r>
    <s v="GGC-002-2019"/>
    <x v="5"/>
    <s v="Prestar los servicios profesionales independientes de Consultoría como Especialista en Adquisiciones de la Unidad Coordinadora (UCP) del Programa de Fortalecimiento Institucional del Sector Minero Energético Colombiano, el cual se financia con recursos del Contrato de Préstamo BID 3594/OC-CO."/>
    <s v="MORA ALVARADO LADY ANGELICA"/>
    <s v="JULIAN EDUARDO PAEZ GIL"/>
    <x v="24"/>
    <m/>
    <d v="2019-04-15T00:00:00"/>
    <s v="SANDRA CAROLINA PULIDO"/>
    <m/>
    <d v="2023-09-08T00:00:00"/>
    <s v="09 SEPTIEMBRE"/>
    <n v="2023"/>
    <m/>
    <m/>
    <m/>
    <m/>
    <m/>
    <m/>
    <m/>
    <m/>
    <m/>
    <m/>
    <m/>
    <m/>
    <m/>
    <m/>
    <m/>
    <m/>
    <m/>
    <m/>
    <m/>
    <m/>
    <m/>
    <m/>
    <m/>
    <m/>
    <m/>
    <m/>
    <m/>
    <m/>
    <m/>
    <m/>
    <m/>
    <m/>
    <m/>
    <m/>
    <d v="2025-08-15T00:00:00"/>
    <x v="1"/>
    <x v="1"/>
    <x v="1"/>
    <s v="CONTRATO BID"/>
  </r>
  <r>
    <s v="GGC-245-2019"/>
    <x v="5"/>
    <s v="Apoyar en la ejecución de las actividades de carácter jurídico que se requieran en los procesos de interés del Ministerio de Minas y Energía y en las actividades para realizar la implementación del litigio de alto impacto._x000d__x000a__x0009__x0009__x0009__x0009__x0009__x0009__x0009__x0009__x0009__x0009_"/>
    <s v="MARIA ALEJANDRA FONSECA NIÑO"/>
    <s v="CAMILO ANDRES TOVAR PERILLA"/>
    <x v="25"/>
    <d v="2024-10-20T00:00:00"/>
    <d v="2019-08-20T00:00:00"/>
    <s v="DANNY MAURICIO SUAREZ"/>
    <m/>
    <d v="2023-09-08T00:00:00"/>
    <s v="09 SEPTIEMBRE"/>
    <n v="2023"/>
    <m/>
    <m/>
    <m/>
    <m/>
    <m/>
    <m/>
    <m/>
    <m/>
    <m/>
    <m/>
    <m/>
    <m/>
    <m/>
    <m/>
    <m/>
    <s v="PRESTACIÓN DE SERVICIOS"/>
    <m/>
    <m/>
    <m/>
    <m/>
    <m/>
    <m/>
    <m/>
    <m/>
    <m/>
    <m/>
    <m/>
    <m/>
    <m/>
    <m/>
    <m/>
    <m/>
    <m/>
    <m/>
    <d v="2025-08-15T00:00:00"/>
    <x v="1"/>
    <x v="1"/>
    <x v="1"/>
    <s v="ES UN CONTRTAO DE PRESTACION DE SERVICIOS"/>
  </r>
  <r>
    <s v="GGC-660-2022"/>
    <x v="1"/>
    <s v="Formular e implementar una metología que permita describir los resultados a nivel de impacto en relación a la ejecución del Crédito BID 3594/OC-CO, mediante la elaboración de memorias que identifiquen los hitos alcanzados para el Fortalecimiento del Sector Minero Energético Colombiano."/>
    <s v="CONSORCIO OPORTUNIDAD ESTRATEGICA - ECONOMÍA URBANA"/>
    <s v="MIGUEL ANGEL CARDOZO"/>
    <x v="10"/>
    <d v="2022-09-30T00:00:00"/>
    <d v="2023-02-28T00:00:00"/>
    <s v="SANDRA CAROLINA PULIDO"/>
    <m/>
    <d v="2025-08-28T00:00:00"/>
    <s v="08 AGOSTO"/>
    <n v="2025"/>
    <s v=""/>
    <s v=""/>
    <m/>
    <m/>
    <m/>
    <m/>
    <m/>
    <m/>
    <m/>
    <m/>
    <m/>
    <m/>
    <m/>
    <m/>
    <m/>
    <s v=""/>
    <s v=""/>
    <s v=""/>
    <s v=""/>
    <m/>
    <m/>
    <s v=""/>
    <s v=""/>
    <m/>
    <s v=""/>
    <s v=""/>
    <s v=""/>
    <s v=""/>
    <s v=""/>
    <s v=""/>
    <s v=""/>
    <s v=""/>
    <s v=""/>
    <s v=""/>
    <d v="2025-08-15T00:00:00"/>
    <x v="1"/>
    <x v="1"/>
    <x v="1"/>
    <s v="CONTRATO BID"/>
  </r>
  <r>
    <s v="GGC-343-2019"/>
    <x v="5"/>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ANGELICA MARIA BERMUDEZ RODRIGUEZ"/>
    <x v="24"/>
    <m/>
    <d v="2019-04-15T00:00:00"/>
    <s v="SANDRA CAROLINA PULIDO"/>
    <m/>
    <d v="2023-09-08T00:00:00"/>
    <s v="09 SEPTIEMBRE"/>
    <n v="2023"/>
    <n v="199264"/>
    <m/>
    <m/>
    <m/>
    <m/>
    <m/>
    <m/>
    <m/>
    <m/>
    <m/>
    <m/>
    <m/>
    <m/>
    <m/>
    <m/>
    <d v="2020-12-21T00:00:00"/>
    <s v="x"/>
    <m/>
    <m/>
    <m/>
    <m/>
    <m/>
    <m/>
    <m/>
    <m/>
    <m/>
    <m/>
    <m/>
    <m/>
    <m/>
    <m/>
    <m/>
    <m/>
    <m/>
    <d v="2025-08-15T00:00:00"/>
    <x v="1"/>
    <x v="1"/>
    <x v="5"/>
    <s v="se solicita a guillermo ortiz publicar en tienda virtual acta de liquidación "/>
  </r>
  <r>
    <s v="GGC-364-2019"/>
    <x v="5"/>
    <s v="Implementar el modelo de gestión aprobado por el Ministerio de Minas y Energía para el logro de las metas estratégicas sectoriales al 2022 en el marco de la arquitectura empresarial del sector minero energético. "/>
    <s v="MCKINSEY &amp; COMPANY COLOMBIA, INC."/>
    <s v="MARIA ANDREA CAMACHO ARENAS"/>
    <x v="24"/>
    <m/>
    <d v="2019-04-15T00:00:00"/>
    <s v="SANDRA CAROLINA PULIDO"/>
    <m/>
    <d v="2023-09-08T00:00:00"/>
    <s v="09 SEPTIEMBRE"/>
    <n v="2023"/>
    <m/>
    <m/>
    <m/>
    <m/>
    <m/>
    <m/>
    <m/>
    <m/>
    <m/>
    <m/>
    <m/>
    <m/>
    <m/>
    <m/>
    <m/>
    <m/>
    <m/>
    <m/>
    <m/>
    <m/>
    <m/>
    <m/>
    <m/>
    <m/>
    <m/>
    <m/>
    <m/>
    <m/>
    <m/>
    <m/>
    <m/>
    <m/>
    <m/>
    <m/>
    <d v="2025-08-15T00:00:00"/>
    <x v="1"/>
    <x v="1"/>
    <x v="1"/>
    <s v="SECOP I, CONTRATO DEL BID*"/>
  </r>
  <r>
    <s v="GGC-371-2019"/>
    <x v="5"/>
    <s v="El COMODANTE hace entrega en calidad de comodato o préstamo de uso al COMODATARIO, los siguientes bienes muebles de su propiedad identificados y valorados como a continuación se describe:_x000d__x000a_-Sistema de detección y extinción de incendios y seguridad de acceso dentro de computo._x000d__x000a_-Ups PEI 16 KVA- Modelo PEI U316_x000d__x000a_-Ups PEI 16 KVA-Modelo  PEI U 137_x000d__x000a_EL COMODANTE entrega los bienes que son de supropiedad al COMODATARIO, unicados en instalaciones de la carrera 50 No. 26-20 quien recibe a título gratuito, en calidad de comodato o prestamo de uso y con cargo a restituir los bienes y equipos. después de terminar su uso. "/>
    <s v="SERVICIO GEOLOGICO COLOMBIANO"/>
    <s v="JEYCE LILIANA MARIA PARRA SIERRA"/>
    <x v="17"/>
    <s v="28/05/2019"/>
    <s v="27/05/2029"/>
    <s v="DANNY MAURICIO SUAREZ"/>
    <m/>
    <s v="27/11/2031"/>
    <s v="11 NOVIEMBRE"/>
    <n v="2031"/>
    <m/>
    <m/>
    <m/>
    <m/>
    <m/>
    <m/>
    <m/>
    <m/>
    <m/>
    <m/>
    <m/>
    <m/>
    <m/>
    <m/>
    <m/>
    <m/>
    <m/>
    <m/>
    <m/>
    <m/>
    <m/>
    <m/>
    <m/>
    <m/>
    <m/>
    <m/>
    <m/>
    <m/>
    <m/>
    <m/>
    <m/>
    <m/>
    <m/>
    <m/>
    <d v="2025-04-11T00:00:00"/>
    <x v="8"/>
    <x v="1"/>
    <x v="4"/>
    <s v="Se debe liquidar clausula decima quinta del contrato"/>
  </r>
  <r>
    <s v="GGC-406-2019"/>
    <x v="5"/>
    <s v="Diseñar la integración e interoperabilidad de datos y analítica avanzada del Sector Minero Energético Colombiano, que permita fortalecer el análisis, la toma de decisiones y la operación sectorial basados en datos, cumpliendo con todos los lineamientos del MINTIC."/>
    <s v="SCHLUMBERGER SURENCO S.A."/>
    <s v="LUIS JULIAN ZULUAGA LOPEZ"/>
    <x v="24"/>
    <m/>
    <d v="2019-04-15T00:00:00"/>
    <s v="ANDRES FELIPE SIERRA"/>
    <m/>
    <d v="2023-08-09T00:00:00"/>
    <s v="08 AGOSTO"/>
    <n v="2023"/>
    <m/>
    <m/>
    <m/>
    <m/>
    <m/>
    <m/>
    <m/>
    <m/>
    <m/>
    <m/>
    <m/>
    <m/>
    <m/>
    <m/>
    <m/>
    <m/>
    <m/>
    <m/>
    <m/>
    <m/>
    <m/>
    <m/>
    <m/>
    <m/>
    <m/>
    <m/>
    <m/>
    <m/>
    <m/>
    <m/>
    <m/>
    <m/>
    <m/>
    <m/>
    <d v="2025-08-15T00:00:00"/>
    <x v="1"/>
    <x v="1"/>
    <x v="1"/>
    <s v="SECOP I, CONTRATO DEL BID*"/>
  </r>
  <r>
    <s v="GGC-409-2019"/>
    <x v="5"/>
    <s v="Transferir a título gratuito, por parte de la Nación - Ministerio de Minas y Energía, al Municipio de Bojayá - Chocó, el uso y goce de los bienes constitutivos de la central de generación diésel y la red de distribución ubicados en la comunidad de Bellavista en el municipio de Bojayá en el Departamento de Chocó, resultantes de la ejecución del Contrato GSA 040 de 2005, para su respectiva administración, operación y mantenimiento._x000d__x000a_"/>
    <s v="MUNICIPIO DE BOJAYA"/>
    <s v="RAFAEL ANDRES MADRIGAL CADAVID "/>
    <x v="2"/>
    <d v="2019-06-26T00:00:00"/>
    <d v="2024-06-25T00:00:00"/>
    <s v="SANDRA CAROLINA PULIDO"/>
    <m/>
    <d v="2026-12-26T00:00:00"/>
    <s v="12 DICIEMBRE"/>
    <n v="2026"/>
    <m/>
    <m/>
    <m/>
    <m/>
    <m/>
    <m/>
    <m/>
    <m/>
    <m/>
    <m/>
    <m/>
    <m/>
    <m/>
    <m/>
    <m/>
    <m/>
    <m/>
    <m/>
    <m/>
    <m/>
    <m/>
    <m/>
    <m/>
    <m/>
    <m/>
    <m/>
    <m/>
    <m/>
    <m/>
    <m/>
    <m/>
    <m/>
    <m/>
    <m/>
    <d v="2025-08-15T00:00:00"/>
    <x v="1"/>
    <x v="1"/>
    <x v="1"/>
    <s v="Contrato especial gratuito, no existe una clausula de liquidación ES UN COMODATO. "/>
  </r>
  <r>
    <s v="GGC-410-2019"/>
    <x v="5"/>
    <s v="CONSTRUCCIÓN Y COMPLEMENTACIÓN REDES ELÉCTRICAS VEREDAS LA PAZ, COMUNITARIA, TROCHA 24, PTO LUCAS, PORVENIR, ALBANIA, GUAPAYA MEDIO Y BAJO, PALMAR, MARACAIBO, EL TRIUNFO Y AGUALINDA EN EL MUNICIPIO DE VISTAHERMOSA"/>
    <s v="ELECTRIFICADORA DEL META S.A.,E.S.P."/>
    <s v="VÍCTOR PATERNINA"/>
    <x v="2"/>
    <s v="13/08/2019"/>
    <d v="2039-12-08T00:00:00"/>
    <s v="DANNY MAURICIO SUAREZ"/>
    <m/>
    <d v="2042-11-02T00:00:00"/>
    <s v="02 FEBRERO"/>
    <n v="2042"/>
    <m/>
    <m/>
    <m/>
    <m/>
    <m/>
    <m/>
    <m/>
    <m/>
    <m/>
    <m/>
    <m/>
    <m/>
    <m/>
    <m/>
    <m/>
    <m/>
    <m/>
    <m/>
    <m/>
    <m/>
    <m/>
    <m/>
    <m/>
    <m/>
    <m/>
    <m/>
    <m/>
    <m/>
    <m/>
    <m/>
    <m/>
    <m/>
    <m/>
    <m/>
    <d v="2025-04-11T00:00:00"/>
    <x v="8"/>
    <x v="1"/>
    <x v="4"/>
    <s v="en SECOP sale como fecha de inicio 28 de junio de 2019 y en NEON se señala 13 de agosto de 2019 que es el acta de inicio. Termino por 20 años. Adicionalmente hubo una suspensiòn de 1 mes (del 23 de junio de 2021 al 22 de julio de 2022)"/>
  </r>
  <r>
    <s v="GGC-412-2019"/>
    <x v="5"/>
    <s v="AMPLIACIÓN ELECTRIFICACIÓN VEREDAS: AGUA SANTA, ALTO BANADIAS, ALTO LA PAJUILA, ALTO SATOCA, BAJO BANADIAS, BOCAS DEL BANADIAS, BRISAS DEL SATOCA, CAMPO OSCURO, CAÑO BOGA, CAÑO BOGA II, CAÑO NEGRO, CHARO BAJO, LA CAPILLA, LA PAVA, LA UNIÓN, LAS DELICIAS, MONTE ADENTRO EN EL MUNICIPIO DE SARAVENA, DEPARTAMENTO DE ARAUCA (COLOMBIA)"/>
    <s v="EMPRESA DE ENERGIA DE ARAUCA"/>
    <s v="VÍCTOR PATERNINA"/>
    <x v="2"/>
    <s v="25/07/2019"/>
    <s v="24/07/2039"/>
    <s v="ANDRES FELIPE SIERRA"/>
    <m/>
    <s v="24/09/2043"/>
    <s v="09 SEPTIEMBRE"/>
    <n v="2043"/>
    <m/>
    <m/>
    <m/>
    <m/>
    <m/>
    <m/>
    <m/>
    <m/>
    <m/>
    <m/>
    <m/>
    <m/>
    <m/>
    <m/>
    <m/>
    <m/>
    <m/>
    <m/>
    <m/>
    <m/>
    <m/>
    <m/>
    <m/>
    <m/>
    <m/>
    <m/>
    <m/>
    <m/>
    <m/>
    <m/>
    <m/>
    <m/>
    <m/>
    <m/>
    <d v="2025-04-11T00:00:00"/>
    <x v="8"/>
    <x v="1"/>
    <x v="4"/>
    <s v="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21-2019"/>
    <x v="5"/>
    <s v="AMPLIACIÓN REDES ELÉCTRICAS RURALES EN TODAS LAS VEREDAS DEL MUNICIPIO DE JENESANO"/>
    <s v="EMPRESA DE ENERGIA DE BOYACÁ S.A. E.S.P."/>
    <s v="VÍCTOR PATERNINA"/>
    <x v="2"/>
    <d v="2019-06-26T00:00:00"/>
    <d v="2039-06-25T00:00:00"/>
    <s v="SANDRA CAROLINA PULIDO"/>
    <m/>
    <d v="2041-12-25T00:00:00"/>
    <s v="12 DICIEMBRE"/>
    <n v="2041"/>
    <m/>
    <m/>
    <m/>
    <m/>
    <m/>
    <m/>
    <m/>
    <m/>
    <m/>
    <m/>
    <m/>
    <m/>
    <m/>
    <m/>
    <m/>
    <m/>
    <m/>
    <m/>
    <m/>
    <m/>
    <m/>
    <m/>
    <m/>
    <m/>
    <m/>
    <m/>
    <m/>
    <m/>
    <m/>
    <m/>
    <m/>
    <m/>
    <m/>
    <m/>
    <d v="2025-04-11T00:00:00"/>
    <x v="8"/>
    <x v="1"/>
    <x v="4"/>
    <s v="Contrato a 20 años, se encuentra en ejecuicón contractual"/>
  </r>
  <r>
    <s v="GGC-422-2019"/>
    <x v="5"/>
    <s v="CONSTRUCCIÓN REDES ELÉCTRICAS EN MT Y BT TENSIÓN VDS LAS MORRAS, LUCITANIA, LOS ANDES, LINDEROS, PUEBLITOS, ROVIRA, LA ABEJA, EL ROBLE, CHORRERAS, LA LIBERTAD, EL OSO (SECTOR SAN LUIS), CORREG. GUAYABAL Y UNIDAD PSICÍCOLA MIRAVALLE, MUNICIPIO SAN VICENTE DEL CAGUAN"/>
    <s v="ELECTRIFICADORA DEL HUILA S.A. E.S.P. "/>
    <s v="VÍCTOR PATERNINA"/>
    <x v="2"/>
    <d v="2019-10-03T00:00:00"/>
    <d v="2039-10-02T00:00:00"/>
    <s v="DANNY MAURICIO SUAREZ"/>
    <m/>
    <d v="2042-04-02T00:00:00"/>
    <s v="04 ABRIL"/>
    <n v="2042"/>
    <m/>
    <m/>
    <m/>
    <m/>
    <m/>
    <m/>
    <m/>
    <m/>
    <m/>
    <m/>
    <m/>
    <m/>
    <m/>
    <m/>
    <m/>
    <m/>
    <m/>
    <m/>
    <m/>
    <m/>
    <m/>
    <m/>
    <m/>
    <m/>
    <m/>
    <m/>
    <m/>
    <m/>
    <m/>
    <m/>
    <m/>
    <m/>
    <m/>
    <m/>
    <d v="2025-04-15T00:00:00"/>
    <x v="31"/>
    <x v="1"/>
    <x v="4"/>
    <s v="Se acordó como plazo de ejecución 20 años. Adicionalmente hubo una suspensión de 45 días (del 1 de febrero de 2022 al 17 de marzo de 2022)"/>
  </r>
  <r>
    <s v="GGC-423-2019"/>
    <x v="5"/>
    <s v="CONSTRUCCION DE REDES DE MEDIA Y BAJA TENSIÓN Y MONTAJE DE TRANSFORMADORES EN POSTE PARA LAS VEREDAS BLANCA NIEVES, EL CEDRAL, INDIO PRIMAVERA, LA FLORIDA Y SANTA HELENA"/>
    <s v="ELECTRIFICADORA DEL CAQUETA S.A. E.S.P."/>
    <s v="VÍCTOR PATERNINA"/>
    <x v="2"/>
    <d v="2019-07-29T00:00:00"/>
    <d v="2039-07-28T00:00:00"/>
    <s v="ANDRES FELIPE SIERRA"/>
    <m/>
    <d v="2043-09-28T00:00:00"/>
    <s v="09 SEPTIEMBRE"/>
    <n v="2043"/>
    <m/>
    <m/>
    <m/>
    <m/>
    <m/>
    <m/>
    <m/>
    <m/>
    <m/>
    <m/>
    <m/>
    <m/>
    <m/>
    <m/>
    <m/>
    <m/>
    <m/>
    <m/>
    <m/>
    <m/>
    <m/>
    <m/>
    <m/>
    <m/>
    <m/>
    <m/>
    <m/>
    <m/>
    <m/>
    <m/>
    <m/>
    <m/>
    <m/>
    <m/>
    <d v="2025-04-15T00:00:00"/>
    <x v="31"/>
    <x v="1"/>
    <x v="4"/>
    <s v="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24-2019"/>
    <x v="5"/>
    <s v="AMPLIACIÓN REDES RURALES EN TODAS LAS VEREDAS DEL MUNICIPIO DE ZETAQUIRA"/>
    <s v="EMPRESA DE ENERGIA DE BOYACÁ S.A. E.S.P."/>
    <s v="VÍCTOR PATERNINA"/>
    <x v="2"/>
    <d v="2019-09-04T00:00:00"/>
    <d v="2039-09-03T00:00:00"/>
    <s v="SANDRA CAROLINA PULIDO"/>
    <m/>
    <d v="2043-11-02T00:00:00"/>
    <s v="11 NOVIEMBRE"/>
    <n v="2043"/>
    <m/>
    <m/>
    <m/>
    <m/>
    <m/>
    <m/>
    <m/>
    <m/>
    <m/>
    <m/>
    <m/>
    <m/>
    <m/>
    <m/>
    <m/>
    <m/>
    <m/>
    <m/>
    <m/>
    <m/>
    <m/>
    <m/>
    <m/>
    <m/>
    <m/>
    <m/>
    <m/>
    <m/>
    <m/>
    <m/>
    <m/>
    <m/>
    <m/>
    <m/>
    <d v="2025-04-15T00:00:00"/>
    <x v="31"/>
    <x v="1"/>
    <x v="4"/>
    <s v="Contrato a 20 años, se encuentra en ejecuicón contractual.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58-2019"/>
    <x v="5"/>
    <s v="Prestar servicios de apoyo a la gestión para apoyar a la Oficina de Planeación y Gestión Internacional, con plena autonomía para brindar soporte y acompañamiento a las dependencias en la formulación y el seguimiento del Plan de Acción del MME, y su alineación con el Plan Estratégico Sectorial, el Plan Estratégico Institucional y su coherencia dentro del aplicativo SIGME."/>
    <s v="EDGAR JOSE JACOME CONTRERAS "/>
    <s v="MAHECHA BARRIOS DORIS"/>
    <x v="26"/>
    <d v="2019-07-17T00:00:00"/>
    <d v="2019-12-31T00:00:00"/>
    <s v="DANNY MAURICIO SUAREZ"/>
    <m/>
    <d v="2024-05-26T00:00:00"/>
    <s v="05 MAYO"/>
    <n v="2024"/>
    <m/>
    <m/>
    <m/>
    <m/>
    <m/>
    <m/>
    <m/>
    <m/>
    <m/>
    <m/>
    <m/>
    <m/>
    <m/>
    <m/>
    <m/>
    <m/>
    <m/>
    <m/>
    <m/>
    <m/>
    <m/>
    <m/>
    <m/>
    <m/>
    <m/>
    <m/>
    <m/>
    <m/>
    <m/>
    <m/>
    <m/>
    <m/>
    <m/>
    <m/>
    <d v="2025-08-15T00:00:00"/>
    <x v="1"/>
    <x v="1"/>
    <x v="1"/>
    <s v="PRESTACIÓN DE SERVICIOS"/>
  </r>
  <r>
    <s v="GGC-471-2019"/>
    <x v="5"/>
    <s v="Consultoría para desarrollar las funciones de &quot;Administrador Independiente&quot; del reporte EITI Colombia 2018 para el cumplimiento del Estandar EITI Internacional, de acuerdo con los parámetros establecidos por la Secretaría Técnica del EITI."/>
    <s v="BETA GROUP SERVICES S.A.S."/>
    <s v="JOSE DAVID INSUASTI AVENDAÑO"/>
    <x v="24"/>
    <m/>
    <d v="2019-04-15T00:00:00"/>
    <m/>
    <m/>
    <d v="2023-09-08T00:00:00"/>
    <s v="09 SEPTIEMBRE"/>
    <n v="2023"/>
    <m/>
    <m/>
    <m/>
    <m/>
    <m/>
    <m/>
    <m/>
    <m/>
    <m/>
    <m/>
    <m/>
    <m/>
    <m/>
    <m/>
    <m/>
    <m/>
    <m/>
    <m/>
    <m/>
    <m/>
    <m/>
    <m/>
    <m/>
    <m/>
    <m/>
    <m/>
    <m/>
    <m/>
    <m/>
    <m/>
    <m/>
    <m/>
    <m/>
    <m/>
    <m/>
    <x v="17"/>
    <x v="4"/>
    <x v="0"/>
    <s v="Liquidado en SECOP 4 de nov de 2020"/>
  </r>
  <r>
    <s v="GGC-484-2019"/>
    <x v="5"/>
    <s v="Prestar los servicios de consultoría individual para estructurar e implementar un modelo de control y transparencia, al interior del Ministerio de Ministerio de Minas y Energía, cuyo enfoque sea replicable en el sector. "/>
    <s v="ORTEGA ROJAS DIEGO JOSE"/>
    <s v="PABLO CARDENAS REY"/>
    <x v="24"/>
    <m/>
    <d v="2019-04-15T00:00:00"/>
    <s v="ANDRES FELIPE SIERRA"/>
    <m/>
    <d v="2019-04-16T00:00:00"/>
    <s v="04 ABRIL"/>
    <n v="2019"/>
    <m/>
    <m/>
    <m/>
    <m/>
    <m/>
    <m/>
    <m/>
    <m/>
    <m/>
    <m/>
    <m/>
    <m/>
    <m/>
    <m/>
    <m/>
    <m/>
    <m/>
    <m/>
    <m/>
    <m/>
    <m/>
    <m/>
    <m/>
    <m/>
    <m/>
    <m/>
    <m/>
    <m/>
    <m/>
    <m/>
    <m/>
    <m/>
    <m/>
    <m/>
    <d v="2025-08-15T00:00:00"/>
    <x v="1"/>
    <x v="1"/>
    <x v="1"/>
    <s v="CONTRATO BID"/>
  </r>
  <r>
    <s v="GGC-526-2019"/>
    <x v="5"/>
    <s v="Prestar los servicios de consultoría individual para generar e implementar una metodología que permita realizar el monitoreo y seguimiento del cumplimiento de los objetivos transformacionales del subsector energético, así como estructurar proyectos que permitan desarrollar tales objetivos."/>
    <s v="DAVILA RUEDA ERIK JULIAN"/>
    <s v="PABLO CARDENAS REY"/>
    <x v="24"/>
    <m/>
    <d v="2019-04-15T00:00:00"/>
    <s v="SANDRA CAROLINA PULIDO"/>
    <m/>
    <d v="2019-04-16T00:00:00"/>
    <s v="04 ABRIL"/>
    <n v="2019"/>
    <m/>
    <m/>
    <m/>
    <m/>
    <m/>
    <m/>
    <m/>
    <m/>
    <m/>
    <m/>
    <m/>
    <m/>
    <m/>
    <m/>
    <m/>
    <m/>
    <m/>
    <m/>
    <m/>
    <m/>
    <m/>
    <m/>
    <m/>
    <m/>
    <m/>
    <m/>
    <m/>
    <m/>
    <m/>
    <m/>
    <m/>
    <m/>
    <m/>
    <m/>
    <d v="2025-08-15T00:00:00"/>
    <x v="1"/>
    <x v="1"/>
    <x v="1"/>
    <s v="CONTRATO BID"/>
  </r>
  <r>
    <s v="GGC-539-2019"/>
    <x v="5"/>
    <s v="Apoyar desde la ANH en el diseño e implementación de una arquitectura de integración e interoperabilidad de datos y analítica avanzada del Sector Minero Energético. - Equipo de Apoyo Sectorial. "/>
    <s v="NIÑO VILLAMIZAR CLAUDIA PATRICIA"/>
    <s v="MARTHA LUCIA TORRES GIRALDO"/>
    <x v="1"/>
    <d v="2019-08-27T00:00:00"/>
    <d v="2019-12-31T00:00:00"/>
    <s v="SANDRA CAROLINA PULIDO"/>
    <m/>
    <d v="2024-05-26T00:00:00"/>
    <s v="05 MAYO"/>
    <n v="2024"/>
    <m/>
    <m/>
    <m/>
    <m/>
    <m/>
    <m/>
    <m/>
    <m/>
    <m/>
    <m/>
    <m/>
    <m/>
    <m/>
    <m/>
    <m/>
    <m/>
    <m/>
    <m/>
    <m/>
    <m/>
    <m/>
    <m/>
    <m/>
    <m/>
    <m/>
    <m/>
    <m/>
    <m/>
    <m/>
    <m/>
    <m/>
    <m/>
    <m/>
    <m/>
    <d v="2025-08-15T00:00:00"/>
    <x v="1"/>
    <x v="1"/>
    <x v="1"/>
    <s v="CONTRATO BID"/>
  </r>
  <r>
    <s v="GGC-540-2019"/>
    <x v="5"/>
    <s v="Apoyar desde el MME en el diseño e implementación de una arquitectura de integración e interoperabilidad de datos y analítica avanzada del Sector Minero Energético. - Equipo de Apoyo Sectorial. 1"/>
    <s v="RULES JARAMILLO NANCY"/>
    <m/>
    <x v="24"/>
    <m/>
    <d v="2019-04-15T00:00:00"/>
    <s v="ANDRES FELIPE SIERRA"/>
    <m/>
    <d v="2019-04-16T00:00:00"/>
    <s v="04 ABRIL"/>
    <n v="2019"/>
    <m/>
    <m/>
    <m/>
    <m/>
    <m/>
    <m/>
    <m/>
    <m/>
    <m/>
    <m/>
    <m/>
    <m/>
    <m/>
    <m/>
    <m/>
    <m/>
    <m/>
    <m/>
    <m/>
    <m/>
    <m/>
    <m/>
    <m/>
    <m/>
    <m/>
    <m/>
    <m/>
    <m/>
    <m/>
    <m/>
    <m/>
    <m/>
    <m/>
    <m/>
    <d v="2025-08-15T00:00:00"/>
    <x v="1"/>
    <x v="1"/>
    <x v="1"/>
    <s v="CONTRATO BID"/>
  </r>
  <r>
    <s v="GGC-541-2019"/>
    <x v="5"/>
    <s v="Apoyar desde el MME en el diseño e implementación de una arquitectura de integración e interoperabilidad de datos y analítica avanzada del Sector Minero Energético. - Equipo de Apoyo Sectorial. 2"/>
    <s v="AREVALO CASTILLA JORGE DAVID"/>
    <m/>
    <x v="24"/>
    <m/>
    <d v="2019-04-15T00:00:00"/>
    <s v="SANDRA CAROLINA PULIDO"/>
    <m/>
    <d v="2019-04-16T00:00:00"/>
    <s v="04 ABRIL"/>
    <n v="2019"/>
    <m/>
    <m/>
    <m/>
    <m/>
    <m/>
    <m/>
    <m/>
    <m/>
    <m/>
    <m/>
    <m/>
    <m/>
    <m/>
    <m/>
    <m/>
    <m/>
    <m/>
    <m/>
    <m/>
    <m/>
    <m/>
    <m/>
    <m/>
    <m/>
    <m/>
    <m/>
    <m/>
    <m/>
    <m/>
    <m/>
    <m/>
    <m/>
    <m/>
    <m/>
    <d v="2025-08-15T00:00:00"/>
    <x v="1"/>
    <x v="1"/>
    <x v="1"/>
    <s v="CONTRATO BID"/>
  </r>
  <r>
    <s v="GGC-542-2019"/>
    <x v="5"/>
    <s v=" Apoyar en la ejecución de las actividades de carácter jurídico que se requieran en los procesos de interés del Ministerio de Minas y Energía y en las actividades para realizar la implementación del litigio de alto impacto._x000d__x000a__x0009__x0009__x0009__x0009__x0009__x0009__x0009__x0009__x0009__x0009__x000d__x000a_"/>
    <s v="MARIA ALEJANDRA FONSECA NIÑO"/>
    <s v="CAMILO ANDRES TOVAR PERILLA"/>
    <x v="27"/>
    <d v="2019-08-29T00:00:00"/>
    <d v="2019-12-31T00:00:00"/>
    <s v="DANNY MAURICIO SUAREZ"/>
    <m/>
    <d v="2024-05-26T00:00:00"/>
    <s v="05 MAYO"/>
    <n v="2024"/>
    <m/>
    <m/>
    <m/>
    <m/>
    <m/>
    <m/>
    <m/>
    <m/>
    <m/>
    <m/>
    <m/>
    <m/>
    <m/>
    <m/>
    <m/>
    <m/>
    <m/>
    <m/>
    <m/>
    <m/>
    <m/>
    <m/>
    <m/>
    <m/>
    <m/>
    <m/>
    <m/>
    <m/>
    <m/>
    <m/>
    <m/>
    <m/>
    <m/>
    <m/>
    <d v="2025-08-15T00:00:00"/>
    <x v="1"/>
    <x v="1"/>
    <x v="1"/>
    <s v="PRESTACIÓN DE SERVICIOS"/>
  </r>
  <r>
    <s v="GGC-553-2019"/>
    <x v="5"/>
    <s v="Apoyar desde la UPME en el diseño e implementación de una arquitectura de integración e interoperabilidad de datos y analítica avanzada del Sector Minero Energético. - Equipo de Apoyo Sectorial. "/>
    <s v="LOPEZ MONSALVE DANIEL ALEJANDRO"/>
    <s v="MARTHA LUCIA TORRES GIRALDO"/>
    <x v="24"/>
    <m/>
    <d v="2019-04-15T00:00:00"/>
    <s v="ANDRES FELIPE SIERRA"/>
    <m/>
    <d v="2019-04-16T00:00:00"/>
    <s v="04 ABRIL"/>
    <n v="2019"/>
    <m/>
    <m/>
    <m/>
    <m/>
    <m/>
    <m/>
    <m/>
    <m/>
    <m/>
    <m/>
    <m/>
    <m/>
    <m/>
    <m/>
    <m/>
    <m/>
    <m/>
    <m/>
    <m/>
    <m/>
    <m/>
    <m/>
    <m/>
    <m/>
    <m/>
    <m/>
    <m/>
    <m/>
    <m/>
    <m/>
    <m/>
    <m/>
    <m/>
    <m/>
    <d v="2025-08-15T00:00:00"/>
    <x v="1"/>
    <x v="1"/>
    <x v="1"/>
    <s v="CONTRATO BID"/>
  </r>
  <r>
    <s v="GGC-556-2019"/>
    <x v="5"/>
    <s v="Administrar de manera centralizada los contratos adjudicados en la subasta definida en las Resoluciones MME 4 0590, 4 0591 y 4 0678 de 2019, así como las garantías de pago y cumplimiento derivadas de los mismos."/>
    <s v="XM COMPAÑIA DE EXPERTOS EN MERCADOS S.A ESP"/>
    <s v="BEDOYA CEBALLOS JUAN CARLOS_x000a_"/>
    <x v="9"/>
    <d v="2019-03-09T00:00:00"/>
    <s v="30/06/2038"/>
    <s v="SANDRA CAROLINA PULIDO"/>
    <m/>
    <d v="2041-02-28T00:00:00"/>
    <s v="02 FEBRERO"/>
    <n v="2041"/>
    <m/>
    <m/>
    <m/>
    <m/>
    <m/>
    <m/>
    <m/>
    <m/>
    <m/>
    <m/>
    <m/>
    <m/>
    <m/>
    <m/>
    <m/>
    <m/>
    <m/>
    <m/>
    <m/>
    <m/>
    <m/>
    <m/>
    <m/>
    <m/>
    <m/>
    <m/>
    <m/>
    <m/>
    <m/>
    <m/>
    <m/>
    <m/>
    <m/>
    <m/>
    <d v="2025-04-16T00:00:00"/>
    <x v="31"/>
    <x v="1"/>
    <x v="4"/>
    <s v="el contrato se encuentra en ejecucion CLÁUSULA QUINTA del otrosi 2 PLAZO: El plazo de ejecución del presente Convenio será hasta _x000a_el 30 de junio de 2038, contado a partir de la fecha de suscripción del Acta de Inicio. Si _x000a_alguna de las partes tiene la intención de prorrogar el plazo mencionado deberá manifestarlo _x000a_por escrito mínimo diez (10) días antes de su vencimiento, con el fin de proceder a suscribir _x000a_el respectivo otrosí. En el convenio en la cláusula décima novena, la liquidación bilateral será de 6 meses. En los soportes de la carpeta compartida no se evidencia el acta de inicio."/>
  </r>
  <r>
    <s v="GGC-561-2019"/>
    <x v="5"/>
    <s v="Construir infraestructurar eléctrica para ampliar y prestar el servicio de energía eléctrica en condiciones de calidad en las zonas rurarles del Sistema Interconectado Nacional (SIN) ELECTRIFICACIÓN RURAL VEDERA PUEBLO NUEVO_x000a_"/>
    <s v="CARIBEMAR DE LA COSTA S.A.S ESP"/>
    <s v="VÍCTOR PATERNINA"/>
    <x v="2"/>
    <d v="2019-09-18T00:00:00"/>
    <d v="2039-09-17T00:00:00"/>
    <s v="DANNY MAURICIO SUAREZ"/>
    <m/>
    <d v="2043-11-17T00:00:00"/>
    <s v="11 NOVIEMBRE"/>
    <n v="2043"/>
    <m/>
    <m/>
    <m/>
    <m/>
    <m/>
    <m/>
    <m/>
    <m/>
    <m/>
    <m/>
    <m/>
    <m/>
    <m/>
    <m/>
    <m/>
    <m/>
    <m/>
    <m/>
    <m/>
    <m/>
    <m/>
    <m/>
    <m/>
    <m/>
    <m/>
    <m/>
    <m/>
    <m/>
    <m/>
    <m/>
    <m/>
    <m/>
    <m/>
    <m/>
    <d v="2025-04-16T00:00:00"/>
    <x v="31"/>
    <x v="1"/>
    <x v="4"/>
    <s v="Se acordó como plazo de ejecución 20 años. Adicionalmente hubo una suspensión de 60 días (del 1 de septiembre de 2022 al 30 de octu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5-2019"/>
    <x v="5"/>
    <s v="ELECTRIFICACIÓN RURALVEREDA SABANETA_x000d__x000a_"/>
    <s v="CARIBEMAR DE LA COSTA S.A.S ESP"/>
    <s v="VÍCTOR PATERNINA"/>
    <x v="2"/>
    <d v="2019-09-18T00:00:00"/>
    <d v="2039-09-17T00:00:00"/>
    <s v="ANDRES FELIPE SIERRA"/>
    <m/>
    <d v="2043-11-17T00:00:00"/>
    <s v="11 NOVIEMBRE"/>
    <n v="2043"/>
    <m/>
    <m/>
    <m/>
    <m/>
    <m/>
    <m/>
    <m/>
    <m/>
    <m/>
    <m/>
    <m/>
    <m/>
    <m/>
    <m/>
    <m/>
    <m/>
    <m/>
    <m/>
    <m/>
    <m/>
    <m/>
    <m/>
    <m/>
    <m/>
    <m/>
    <m/>
    <m/>
    <m/>
    <m/>
    <m/>
    <m/>
    <m/>
    <m/>
    <m/>
    <d v="2025-04-28T00:00:00"/>
    <x v="0"/>
    <x v="1"/>
    <x v="4"/>
    <s v="2 AÑOS"/>
  </r>
  <r>
    <s v="GGC-566-2019"/>
    <x v="5"/>
    <s v="ELECTRIFICACION RURAL VEREDA BELLO HORIZONTE_x000d__x000a_"/>
    <s v="CARIBEMAR DE LA COSTA S.A.S ESP"/>
    <s v="VÍCTOR PATERNINA"/>
    <x v="2"/>
    <d v="2019-09-18T00:00:00"/>
    <d v="2039-09-17T00:00:00"/>
    <s v="SANDRA CAROLINA PULIDO"/>
    <m/>
    <d v="2043-11-17T00:00:00"/>
    <s v="11 NOVIEMBRE"/>
    <n v="2043"/>
    <m/>
    <m/>
    <m/>
    <m/>
    <m/>
    <m/>
    <m/>
    <m/>
    <m/>
    <m/>
    <m/>
    <m/>
    <m/>
    <m/>
    <m/>
    <m/>
    <m/>
    <m/>
    <m/>
    <m/>
    <m/>
    <m/>
    <m/>
    <m/>
    <m/>
    <m/>
    <m/>
    <m/>
    <m/>
    <m/>
    <m/>
    <m/>
    <m/>
    <m/>
    <d v="2025-04-21T00:00:00"/>
    <x v="4"/>
    <x v="1"/>
    <x v="4"/>
    <s v="CONTRATO A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7-2019"/>
    <x v="5"/>
    <s v="Construir infraestructurar eléctrica para ampliar y prestar el servicio de energía eléctrica en condiciones de calidad en las zonas rurarles del Sistema Interconectado Nacional (SIN) ELECTRIFICACIÓN RURAL VEREDA EL GUAMO_x000a_"/>
    <s v="CARIBEMAR DE LA COSTA S.A.S ESP"/>
    <s v="VÍCTOR PATERNINA"/>
    <x v="2"/>
    <d v="2019-09-18T00:00:00"/>
    <d v="2039-09-17T00:00:00"/>
    <s v="DANNY MAURICIO SUAREZ"/>
    <m/>
    <d v="2043-11-17T00:00:00"/>
    <s v="11 NOVIEMBRE"/>
    <n v="2043"/>
    <m/>
    <m/>
    <m/>
    <m/>
    <m/>
    <m/>
    <m/>
    <m/>
    <m/>
    <m/>
    <m/>
    <m/>
    <m/>
    <m/>
    <m/>
    <m/>
    <m/>
    <m/>
    <m/>
    <m/>
    <m/>
    <m/>
    <m/>
    <m/>
    <m/>
    <m/>
    <m/>
    <m/>
    <m/>
    <m/>
    <m/>
    <m/>
    <m/>
    <m/>
    <d v="2025-04-21T00:00:00"/>
    <x v="4"/>
    <x v="1"/>
    <x v="4"/>
    <s v="Se acordó como plazo de ejecución 20 años. Adicionalmente hubo una suspensión de 60 días (del 7 de septiembre de 2022 al 6 de noviem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8-2019"/>
    <x v="5"/>
    <s v="Construir infraestructurar eléctrica para ampliar y prestar el servicio de energía eléctrica en condiciones de calidad en las zonas rurarles del Sistema Interconectado Nacional (SIN) ELECTRIFICACIÓN RURAL VEREDA EL MARTINETE_x000a_"/>
    <s v="CARIBEMAR DE LA COSTA S.A.S ESP"/>
    <s v="VÍCTOR PATERNINA"/>
    <x v="2"/>
    <d v="2019-09-18T00:00:00"/>
    <d v="2039-09-17T00:00:00"/>
    <s v="ANDRES FELIPE SIERRA"/>
    <m/>
    <d v="2043-11-17T00:00:00"/>
    <s v="11 NOVIEMBRE"/>
    <n v="2043"/>
    <m/>
    <m/>
    <m/>
    <m/>
    <m/>
    <m/>
    <m/>
    <m/>
    <m/>
    <m/>
    <m/>
    <m/>
    <m/>
    <m/>
    <m/>
    <m/>
    <m/>
    <m/>
    <m/>
    <m/>
    <m/>
    <m/>
    <m/>
    <m/>
    <m/>
    <m/>
    <m/>
    <m/>
    <m/>
    <m/>
    <m/>
    <m/>
    <m/>
    <m/>
    <d v="2025-04-21T00:00:00"/>
    <x v="4"/>
    <x v="1"/>
    <x v="4"/>
    <s v="2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9-2019"/>
    <x v="5"/>
    <s v="ELECTRIFICACION RURAL VEREDA MUNDO LINDO_x000d__x000a_"/>
    <s v="CARIBEMAR DE LA COSTA S.A.S ESP"/>
    <s v="VÍCTOR PATERNINA"/>
    <x v="2"/>
    <d v="2019-09-18T00:00:00"/>
    <d v="2039-09-17T00:00:00"/>
    <s v="SANDRA CAROLINA PULIDO"/>
    <m/>
    <d v="2044-03-17T00:00:00"/>
    <s v="03 MARZO"/>
    <n v="2044"/>
    <m/>
    <m/>
    <m/>
    <m/>
    <m/>
    <m/>
    <m/>
    <m/>
    <m/>
    <m/>
    <m/>
    <m/>
    <m/>
    <m/>
    <m/>
    <m/>
    <m/>
    <m/>
    <m/>
    <m/>
    <m/>
    <m/>
    <m/>
    <m/>
    <m/>
    <m/>
    <m/>
    <m/>
    <m/>
    <m/>
    <m/>
    <m/>
    <m/>
    <m/>
    <d v="2025-04-28T00:00:00"/>
    <x v="0"/>
    <x v="1"/>
    <x v="4"/>
    <s v="2 AÑOS"/>
  </r>
  <r>
    <s v="GGC-578-2019"/>
    <x v="5"/>
    <s v="?Análisis, diseño, desarrollo, instalación, puesta en operación, afinamiento y soporte de las adaptaciones o adiciones necesarias en la Plataforma BI-CP de la ANM, para la incorporación, procesamiento y generación de nuevas capacidades de análisis basadas en los datos obtenidos de nuevas fuentes de los titulares mineros?"/>
    <s v="ERNST &amp; YOUNG SAS"/>
    <s v="JHON LEONARDO OLIVARES RIVERA"/>
    <x v="15"/>
    <d v="2019-09-11T00:00:00"/>
    <d v="2019-12-20T00:00:00"/>
    <s v="DANNY MAURICIO SUAREZ"/>
    <m/>
    <d v="2024-05-17T00:00:00"/>
    <s v="05 MAYO"/>
    <n v="2024"/>
    <m/>
    <m/>
    <m/>
    <m/>
    <m/>
    <m/>
    <m/>
    <m/>
    <m/>
    <m/>
    <m/>
    <m/>
    <m/>
    <m/>
    <m/>
    <m/>
    <m/>
    <m/>
    <m/>
    <m/>
    <m/>
    <m/>
    <m/>
    <m/>
    <m/>
    <m/>
    <m/>
    <m/>
    <m/>
    <m/>
    <m/>
    <m/>
    <m/>
    <m/>
    <d v="2025-08-15T00:00:00"/>
    <x v="1"/>
    <x v="1"/>
    <x v="1"/>
    <s v="SECOP I, CONTRATO DEL BID*"/>
  </r>
  <r>
    <s v="GGC-606-2019"/>
    <x v="5"/>
    <s v="Definición del propósito superior del Sector de Minas y Energía, y validación o actualización de la misión y visión, propuesta por la arquitectura empresarial del sector minero energético.  "/>
    <s v="OCC CONSULTING S.A.S."/>
    <s v="LAURA JIMENA MOJICA SALAZAR"/>
    <x v="24"/>
    <m/>
    <d v="2019-04-15T00:00:00"/>
    <s v="ANDRES FELIPE SIERRA"/>
    <m/>
    <d v="2023-09-08T00:00:00"/>
    <s v="09 SEPTIEMBRE"/>
    <n v="2023"/>
    <m/>
    <m/>
    <m/>
    <m/>
    <m/>
    <m/>
    <m/>
    <m/>
    <m/>
    <m/>
    <m/>
    <m/>
    <m/>
    <m/>
    <m/>
    <m/>
    <m/>
    <m/>
    <m/>
    <m/>
    <m/>
    <m/>
    <m/>
    <m/>
    <m/>
    <m/>
    <m/>
    <m/>
    <m/>
    <m/>
    <m/>
    <m/>
    <m/>
    <m/>
    <d v="2025-08-15T00:00:00"/>
    <x v="1"/>
    <x v="1"/>
    <x v="1"/>
    <s v="SECOP I, CONTRATO DEL BID*"/>
  </r>
  <r>
    <s v="GGC-627-2019"/>
    <x v="5"/>
    <s v="CONSTRUCCIÓN ELECTRIFICACIÓN RURAL EN MEDIA Y  BAJA TENSIÓN DE 19 VEREDAS EN EL MUNICIPIO DE SAN JOSÉ DEL GUAVIARE Y 6 VEREDAS EN EL MUNICIPIO EL RETORNO - DEPARTAMENTO DEL GUAVIARE"/>
    <s v="GESTIÓN ENERGETICA S.A. E.S.P. -GENSA."/>
    <s v="CRISTIAN ANDRES DIAZ DURAN"/>
    <x v="2"/>
    <d v="2019-10-31T00:00:00"/>
    <d v="2022-09-28T00:00:00"/>
    <s v="SANDRA CAROLINA PULIDO"/>
    <m/>
    <d v="2026-11-28T00:00:00"/>
    <s v="11 NOVIEMBRE"/>
    <n v="2026"/>
    <m/>
    <m/>
    <m/>
    <m/>
    <m/>
    <m/>
    <m/>
    <m/>
    <m/>
    <m/>
    <m/>
    <m/>
    <m/>
    <m/>
    <m/>
    <m/>
    <m/>
    <m/>
    <m/>
    <m/>
    <m/>
    <m/>
    <m/>
    <m/>
    <m/>
    <m/>
    <m/>
    <m/>
    <m/>
    <m/>
    <m/>
    <m/>
    <m/>
    <m/>
    <d v="2025-07-15T00:00:00"/>
    <x v="29"/>
    <x v="1"/>
    <x v="3"/>
    <s v="2 AÑOS  BILATERAL"/>
  </r>
  <r>
    <s v="GGC-629-2019"/>
    <x v="5"/>
    <s v="Construir infraestructurar eléctrica para ampliar y prestar el servicio de energía eléctrica en condiciones de calidad en las zonas rurarles del Sistema Interconectado Nacional (SIN)CONSTRUCCIÓN DE REDES ELÉCTRICAS DE MEDIA Y BAJA TENSIÓN EN 24 VEREDAS DEL MUNICIPIO DE SAN JOSE DE GUAVIARE_x000a_"/>
    <s v="GESTIÓN ENERGETICA S.A. E.S.P. -GENSA."/>
    <s v="CRISTIAN ANDRES DIAZ DURAN"/>
    <x v="2"/>
    <d v="2019-10-31T00:00:00"/>
    <d v="2022-09-28T00:00:00"/>
    <s v="SONIA PAOLA GARCIA CONTRERAS"/>
    <s v="GUILLERMO ORTIZ GONZALEZ"/>
    <d v="2026-11-28T00:00:00"/>
    <s v="11 NOVIEMBRE"/>
    <n v="2026"/>
    <s v="NEON"/>
    <s v="20/01/2026"/>
    <m/>
    <s v="NEON"/>
    <s v="30/01/2026"/>
    <s v="NEON - 24/03/2026"/>
    <m/>
    <m/>
    <m/>
    <m/>
    <m/>
    <s v="NEON"/>
    <d v="2026-07-04T00:00:00"/>
    <m/>
    <m/>
    <m/>
    <s v="x"/>
    <m/>
    <m/>
    <m/>
    <m/>
    <m/>
    <m/>
    <m/>
    <m/>
    <m/>
    <m/>
    <m/>
    <m/>
    <m/>
    <m/>
    <m/>
    <m/>
    <m/>
    <d v="2026-07-04T00:00:00"/>
    <x v="6"/>
    <x v="2"/>
    <x v="8"/>
    <s v="2 AÑOS  "/>
  </r>
  <r>
    <s v="GGC-663-2019"/>
    <x v="5"/>
    <s v="CONSTRUCCIÓN DE ELECTRIFICACIÓN RURAL EN LAS VEREDAS: PUERTO CACAO, PLAYA ALTA, PLAYA NUEVA Y PUERTO COLOMBIA DEL MUNICIPIO DE PUERTO CONCORDIA, META, CON CIRCUITO DE ALIMENTACIÓN A 13,2 KV DESDE SAN JOSÉ DEL GUAVIARE, DEPARTAMENTO DEL GUAVIARE"/>
    <s v="ELECTRIFICADORA DEL HUILA S.A. E.S.P. "/>
    <s v="RAMIREZ MARTINEZ MARIA VICTORIA"/>
    <x v="2"/>
    <d v="2019-12-09T00:00:00"/>
    <d v="2022-10-20T00:00:00"/>
    <s v="SANDRA CAROLINA PULIDO"/>
    <m/>
    <d v="2027-04-20T00:00:00"/>
    <s v="04 ABRIL"/>
    <n v="2027"/>
    <m/>
    <m/>
    <m/>
    <m/>
    <m/>
    <m/>
    <m/>
    <m/>
    <m/>
    <m/>
    <m/>
    <m/>
    <m/>
    <m/>
    <m/>
    <m/>
    <m/>
    <m/>
    <m/>
    <m/>
    <m/>
    <m/>
    <m/>
    <m/>
    <m/>
    <m/>
    <m/>
    <m/>
    <m/>
    <m/>
    <m/>
    <m/>
    <m/>
    <m/>
    <d v="2025-04-28T00:00:00"/>
    <x v="0"/>
    <x v="1"/>
    <x v="3"/>
    <s v="2 años bilateral"/>
  </r>
  <r>
    <s v="GGC-668-2019"/>
    <x v="5"/>
    <s v="Apoyar desde la ANM en el diseño e implementación de una arquitectura de integración e interoperabilidad de datos y analítica avanzada del Sector Minero Energético. - Equipo de Apoyo Sectorial. "/>
    <s v="CAMILO FERNANDO CORENA GUTIERREZ"/>
    <s v="LAURA JIMENA MOJICA SALAZAR"/>
    <x v="10"/>
    <d v="2019-10-29T00:00:00"/>
    <d v="2019-12-31T00:00:00"/>
    <s v="DANNY MAURICIO SUAREZ"/>
    <m/>
    <d v="2024-05-26T00:00:00"/>
    <s v="05 MAYO"/>
    <n v="2024"/>
    <m/>
    <m/>
    <m/>
    <m/>
    <m/>
    <m/>
    <m/>
    <m/>
    <m/>
    <m/>
    <m/>
    <m/>
    <m/>
    <m/>
    <m/>
    <m/>
    <m/>
    <m/>
    <m/>
    <m/>
    <m/>
    <m/>
    <m/>
    <m/>
    <m/>
    <m/>
    <m/>
    <m/>
    <m/>
    <m/>
    <m/>
    <m/>
    <m/>
    <m/>
    <d v="2025-08-15T00:00:00"/>
    <x v="1"/>
    <x v="1"/>
    <x v="1"/>
    <s v="NO HAY ACTA DE LIQUIDACIÓN"/>
  </r>
  <r>
    <s v="GGC-672-2019"/>
    <x v="5"/>
    <s v="Fortalecer el conocimiento respecto a la formación, evolución, geometrías y ciclos tectono- estratigráficos y definición de estilos estructurales, con la incorporación e integración de información del subsuelo (sísmica y pozos) existentes en la cuenca del Valle Medio del Magdalena a través de la adquisición de licencias de software especializado."/>
    <s v="SCHLUMBERGER SURENCO S.A."/>
    <s v="MARTHA LUCIA TORRES GIRALDO"/>
    <x v="24"/>
    <m/>
    <d v="2019-04-15T00:00:00"/>
    <s v="ANDRES FELIPE SIERRA"/>
    <m/>
    <d v="2023-09-08T00:00:00"/>
    <s v="09 SEPTIEMBRE"/>
    <n v="2023"/>
    <m/>
    <m/>
    <m/>
    <m/>
    <m/>
    <m/>
    <m/>
    <m/>
    <m/>
    <m/>
    <m/>
    <m/>
    <m/>
    <m/>
    <m/>
    <m/>
    <m/>
    <m/>
    <m/>
    <m/>
    <m/>
    <m/>
    <m/>
    <m/>
    <m/>
    <m/>
    <m/>
    <m/>
    <m/>
    <m/>
    <m/>
    <m/>
    <m/>
    <m/>
    <d v="2025-08-15T00:00:00"/>
    <x v="1"/>
    <x v="1"/>
    <x v="1"/>
    <s v="CONTRATO DEL BID*"/>
  </r>
  <r>
    <s v="GGC-683-2019"/>
    <x v="5"/>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ANGELICA MARIA BERMUDEZ RODRIGUEZ"/>
    <x v="24"/>
    <m/>
    <d v="2019-04-15T00:00:00"/>
    <s v="SANDRA CAROLINA PULIDO"/>
    <m/>
    <d v="2023-09-08T00:00:00"/>
    <s v="09 SEPTIEMBRE"/>
    <n v="2023"/>
    <m/>
    <m/>
    <m/>
    <m/>
    <m/>
    <m/>
    <m/>
    <m/>
    <m/>
    <m/>
    <m/>
    <m/>
    <m/>
    <m/>
    <m/>
    <m/>
    <m/>
    <m/>
    <m/>
    <s v="https://www.contratos.gov.co/consultas/detalleProceso.do?numConstancia=19-12-10055728&amp; GGC-683-2019"/>
    <m/>
    <m/>
    <m/>
    <m/>
    <m/>
    <m/>
    <m/>
    <m/>
    <m/>
    <m/>
    <m/>
    <m/>
    <m/>
    <m/>
    <d v="2025-08-13T00:00:00"/>
    <x v="1"/>
    <x v="1"/>
    <x v="0"/>
    <s v="CONTRATO LIQUIDADO SECOP I¨¨"/>
  </r>
  <r>
    <s v="GGC-686-2019"/>
    <x v="5"/>
    <s v="Aunar esfuerzos técnicos y financieros para la implementación de la Estrategia de Relacionamiento Territorial del sector minero energético en los departamentos de Antioquia y La Guajira, que permita fortalecer la confianza entre gobierno y territorios, la generación de capacidades locales para el desarrollo sostenible y la habilitación de espacios de dialogo."/>
    <s v="PROGRAMA DE LAS NACIONES UNIDAS PARA EL DESARROLLO - PNUD"/>
    <s v="LUISA FERNANDA BACCA BENAVIDES"/>
    <x v="8"/>
    <d v="2019-11-06T00:00:00"/>
    <d v="2019-12-31T00:00:00"/>
    <s v="DANNY MAURICIO SUAREZ"/>
    <m/>
    <d v="2024-05-26T00:00:00"/>
    <s v="05 MAYO"/>
    <n v="2024"/>
    <m/>
    <m/>
    <m/>
    <m/>
    <m/>
    <m/>
    <m/>
    <m/>
    <m/>
    <m/>
    <m/>
    <m/>
    <m/>
    <m/>
    <m/>
    <m/>
    <m/>
    <m/>
    <m/>
    <s v=" "/>
    <m/>
    <m/>
    <m/>
    <m/>
    <m/>
    <m/>
    <m/>
    <m/>
    <m/>
    <m/>
    <m/>
    <m/>
    <m/>
    <m/>
    <d v="2025-08-15T00:00:00"/>
    <x v="1"/>
    <x v="1"/>
    <x v="1"/>
    <s v="CONTRATO DEL PNUD** SE REGIRA POR LEYES INTERNACIONALES"/>
  </r>
  <r>
    <s v="GGC-709-2019"/>
    <x v="5"/>
    <s v="CONSTRUCCIÓN DE REDES ELÉCTRICAS EN ZONA RURAL DE 19 MUNICIPIOS DEL DEPARTAMENTO DE CUNDINAMARCA"/>
    <s v="CODENSA S.A. E.S.P"/>
    <s v="RAMIREZ MARTINEZ MARIA VICTORIA"/>
    <x v="2"/>
    <d v="2019-12-06T00:00:00"/>
    <d v="2039-12-05T00:00:00"/>
    <s v="ANDRES FELIPE SIERRA"/>
    <m/>
    <d v="2044-02-05T00:00:00"/>
    <s v="02 FEBRERO"/>
    <n v="2044"/>
    <m/>
    <m/>
    <m/>
    <m/>
    <m/>
    <m/>
    <m/>
    <m/>
    <m/>
    <m/>
    <m/>
    <m/>
    <m/>
    <m/>
    <m/>
    <m/>
    <m/>
    <m/>
    <m/>
    <m/>
    <m/>
    <m/>
    <m/>
    <m/>
    <m/>
    <m/>
    <m/>
    <m/>
    <m/>
    <m/>
    <m/>
    <m/>
    <m/>
    <m/>
    <d v="2025-07-15T00:00:00"/>
    <x v="29"/>
    <x v="1"/>
    <x v="4"/>
    <m/>
  </r>
  <r>
    <s v="GGC-717-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OCAÑA, DEPARTAMENTO NORTE DESANTANDER&quot;, el cual será construido por el ADMINISTRADOR bajo su responsabilidad, en los términos del presente Contrato, para la entrega al MINISTERIO y el cual es financiado con el Fondo de Apoyo Financiero para la Energización de las Zonas Rurales interconectadas - FAER._x000a_"/>
    <s v="CENTRALES ELÉCTRICAS DEL NORTE DE SANTANDER S.A. E.S.P."/>
    <s v="VÍCTOR PATERNINA"/>
    <x v="2"/>
    <d v="2019-12-16T00:00:00"/>
    <d v="2039-12-15T00:00:00"/>
    <s v="SANDRA CAROLINA PULIDO"/>
    <m/>
    <d v="2044-06-15T00:00:00"/>
    <s v="06 JUNIO"/>
    <n v="2044"/>
    <m/>
    <m/>
    <m/>
    <m/>
    <m/>
    <m/>
    <m/>
    <m/>
    <m/>
    <m/>
    <m/>
    <m/>
    <m/>
    <m/>
    <m/>
    <m/>
    <m/>
    <m/>
    <m/>
    <m/>
    <m/>
    <m/>
    <m/>
    <m/>
    <m/>
    <m/>
    <m/>
    <m/>
    <m/>
    <m/>
    <m/>
    <m/>
    <m/>
    <m/>
    <d v="2025-04-21T00:00:00"/>
    <x v="4"/>
    <x v="1"/>
    <x v="4"/>
    <s v="El presente contrato tiene como plazo de ejecución contractual  20 años y se encuentra en ejecucion.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18-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HACARI,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DANNY MAURICIO SUAREZ"/>
    <m/>
    <d v="2044-06-15T00:00:00"/>
    <s v="06 JUNIO"/>
    <n v="2044"/>
    <m/>
    <m/>
    <m/>
    <m/>
    <m/>
    <m/>
    <m/>
    <m/>
    <m/>
    <m/>
    <m/>
    <m/>
    <m/>
    <m/>
    <m/>
    <m/>
    <m/>
    <m/>
    <m/>
    <m/>
    <m/>
    <m/>
    <m/>
    <m/>
    <m/>
    <m/>
    <m/>
    <m/>
    <m/>
    <m/>
    <m/>
    <m/>
    <m/>
    <m/>
    <d v="2025-04-21T00:00:00"/>
    <x v="4"/>
    <x v="1"/>
    <x v="4"/>
    <s v="Contrato A 20 AÑOS, 2 SUSPENSIONES (1a del 23 de nero de 2023 al 22 de febrero de 2023) y (2a del 23 de marzo de 2023 al 22 de junio de 2023).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20-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LA ESPERANZA,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ANDRES FELIPE SIERRA"/>
    <m/>
    <d v="2044-06-15T00:00:00"/>
    <s v="06 JUNIO"/>
    <n v="2044"/>
    <m/>
    <m/>
    <m/>
    <m/>
    <m/>
    <m/>
    <m/>
    <m/>
    <m/>
    <m/>
    <m/>
    <m/>
    <m/>
    <m/>
    <m/>
    <m/>
    <m/>
    <m/>
    <m/>
    <m/>
    <m/>
    <m/>
    <m/>
    <m/>
    <m/>
    <m/>
    <m/>
    <m/>
    <m/>
    <m/>
    <m/>
    <m/>
    <m/>
    <m/>
    <d v="2025-04-21T00:00:00"/>
    <x v="4"/>
    <x v="1"/>
    <x v="4"/>
    <s v="En ejecución, tiene un plazo de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21-2019"/>
    <x v="5"/>
    <s v="Ampliación de la cobertura y satisfacción de la demanda de energía en las Zonas No Interconectadas - ZNI, mediante la instalación de soluciones solares fotovoltaicas, según el Proyecto ?CONSTRUCCIÓN, IMPLEMENTACIÓN Y PUESTA EN FUNCIONAMIENTO DE SOLUCIONES CON FUENTES NO CONVENCIONALES DE ENERGÍA (FNCE) CON SISTEMAS DE ENERGÍA SOLAR FOTOVOLTAICA EN LAS ZONAS NO INTERCONECTADAS (ZNI) DE LAS LOCALIDADES, SANTA ROSA, YURI, LAGUNA NIÑAL, BACHACO, MATRACA, LAGUNA MURE, PUERTO VALENCIA, GARZA MORICHAL, SABANITAS, CAÑO COLORADO, LA ESPERANZA, SANTA RITA, BERROCAL, YURIZAL, TIGRE, CARTAGENA, SEJAL, TABAQUEN, SAN JOSE, MANACAL, TONINA, NIÑAL, DANACO, PUNTA BRAVA, FRITO TSIPANAPE, CATANACUNAME, SABANITA, SANTA FE, PLAYA BLANCA, PUNTA BARBOSA, SANTA MARTA, CAPACO, BUENA VISTA, PUNTA DE ANGEL, CHAVENY, DUCUTIBAPO, CARRIZAL, CABEZÓN, GALILEA, SAN RAFAEL, PORVENIR, FRONTERA Y GUADALUPE, DEL DEPARTAMENTO DEL GUANI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11-29T00:00:00"/>
    <s v="SANDRA CAROLINA PULIDO"/>
    <m/>
    <d v="2030-07-27T00:00:00"/>
    <s v="07 JULIO"/>
    <n v="2030"/>
    <m/>
    <m/>
    <m/>
    <m/>
    <m/>
    <m/>
    <m/>
    <m/>
    <m/>
    <m/>
    <m/>
    <m/>
    <m/>
    <m/>
    <m/>
    <m/>
    <m/>
    <m/>
    <m/>
    <m/>
    <m/>
    <m/>
    <m/>
    <m/>
    <m/>
    <m/>
    <m/>
    <m/>
    <m/>
    <m/>
    <m/>
    <m/>
    <m/>
    <m/>
    <d v="2025-04-21T00:00:00"/>
    <x v="4"/>
    <x v="1"/>
    <x v="4"/>
    <s v="El contrato tiene un plazo de 85 meses  y 1 mes) por lo cual sigue vigente y en ejecución.  se liquidará en un término de 180 dias contados a partir de la fecha de suscripción del acta de entrega de los bienes "/>
  </r>
  <r>
    <s v="GGC-72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PEDRO MUNICIPIO DE TA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s v="03 MARZO"/>
    <n v="2044"/>
    <m/>
    <m/>
    <m/>
    <m/>
    <m/>
    <m/>
    <m/>
    <m/>
    <m/>
    <m/>
    <m/>
    <m/>
    <m/>
    <m/>
    <m/>
    <m/>
    <m/>
    <m/>
    <m/>
    <m/>
    <m/>
    <m/>
    <m/>
    <m/>
    <m/>
    <m/>
    <m/>
    <m/>
    <m/>
    <m/>
    <m/>
    <m/>
    <m/>
    <m/>
    <d v="2025-04-21T00:00:00"/>
    <x v="4"/>
    <x v="1"/>
    <x v="4"/>
    <s v="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r>
  <r>
    <s v="GGC-72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UNICIPIO DE RIO IR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ANDRES FELIPE SIERRA"/>
    <m/>
    <d v="2044-06-07T00:00:00"/>
    <s v="06 JUNIO"/>
    <n v="2044"/>
    <m/>
    <m/>
    <m/>
    <m/>
    <m/>
    <m/>
    <m/>
    <m/>
    <m/>
    <m/>
    <m/>
    <m/>
    <m/>
    <m/>
    <m/>
    <m/>
    <m/>
    <m/>
    <m/>
    <m/>
    <m/>
    <m/>
    <m/>
    <m/>
    <m/>
    <m/>
    <m/>
    <m/>
    <m/>
    <m/>
    <m/>
    <m/>
    <m/>
    <m/>
    <d v="2025-04-21T00:00:00"/>
    <x v="4"/>
    <x v="1"/>
    <x v="4"/>
    <s v="En ejecución, tiene un plazo de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SCORBA SECTOR BUENA VISTA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SANDRA CAROLINA PULIDO"/>
    <m/>
    <d v="2044-06-07T00:00:00"/>
    <s v="06 JUNIO"/>
    <n v="2044"/>
    <m/>
    <m/>
    <m/>
    <m/>
    <m/>
    <m/>
    <m/>
    <m/>
    <m/>
    <m/>
    <m/>
    <m/>
    <m/>
    <m/>
    <m/>
    <m/>
    <m/>
    <m/>
    <m/>
    <m/>
    <m/>
    <m/>
    <m/>
    <m/>
    <m/>
    <m/>
    <m/>
    <m/>
    <m/>
    <m/>
    <m/>
    <m/>
    <m/>
    <m/>
    <d v="2025-04-21T00:00:00"/>
    <x v="4"/>
    <x v="1"/>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ALENQUE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DANNY MAURICIO SUAREZ"/>
    <m/>
    <d v="2044-06-07T00:00:00"/>
    <s v="06 JUNIO"/>
    <n v="2044"/>
    <m/>
    <m/>
    <m/>
    <m/>
    <m/>
    <m/>
    <m/>
    <m/>
    <m/>
    <m/>
    <m/>
    <m/>
    <m/>
    <m/>
    <m/>
    <m/>
    <m/>
    <m/>
    <m/>
    <m/>
    <m/>
    <m/>
    <m/>
    <m/>
    <m/>
    <m/>
    <m/>
    <m/>
    <m/>
    <m/>
    <m/>
    <m/>
    <m/>
    <m/>
    <d v="2025-04-21T00:00:00"/>
    <x v="4"/>
    <x v="1"/>
    <x v="4"/>
    <s v="Contrato A 20 AÑOS, 1 SUSPENSIÓN (del 23 de octubre de 2023 al 8 de dic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LAYITA SECTOR PLAYÓN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ANDRES FELIPE SIERRA"/>
    <m/>
    <d v="2044-06-07T00:00:00"/>
    <s v="06 JUNIO"/>
    <n v="2044"/>
    <m/>
    <m/>
    <m/>
    <m/>
    <m/>
    <m/>
    <m/>
    <m/>
    <m/>
    <m/>
    <m/>
    <m/>
    <m/>
    <m/>
    <m/>
    <m/>
    <m/>
    <m/>
    <m/>
    <m/>
    <m/>
    <m/>
    <m/>
    <m/>
    <m/>
    <m/>
    <m/>
    <m/>
    <m/>
    <m/>
    <m/>
    <m/>
    <m/>
    <m/>
    <d v="2025-04-21T00:00:00"/>
    <x v="4"/>
    <x v="1"/>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AVELINA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28T00:00:00"/>
    <d v="2040-04-27T00:00:00"/>
    <s v="SANDRA CAROLINA PULIDO"/>
    <m/>
    <d v="2044-04-27T00:00:00"/>
    <s v="04 ABRIL"/>
    <n v="2044"/>
    <m/>
    <m/>
    <m/>
    <m/>
    <m/>
    <m/>
    <m/>
    <m/>
    <m/>
    <m/>
    <m/>
    <m/>
    <m/>
    <m/>
    <m/>
    <m/>
    <m/>
    <m/>
    <m/>
    <m/>
    <m/>
    <m/>
    <m/>
    <m/>
    <m/>
    <m/>
    <m/>
    <m/>
    <m/>
    <m/>
    <m/>
    <m/>
    <m/>
    <m/>
    <d v="2025-04-21T00:00:00"/>
    <x v="4"/>
    <x v="1"/>
    <x v="4"/>
    <s v="En ejecución, tiene un plazo de 20 años esta en la etapa de AOM, se menciona que se cerro la actividad de Administración de la Construcción y Puesta en Operación, del Contrato PRONE GGC No. 727 de 2019, suscrito entre el Ministerio de Minas y Energía y la EMPRESA DISTRIBUIDORA DEL PACÍFICO S.A. E.S.P. – DISPAC S.A. E.S.P."/>
  </r>
  <r>
    <s v="GGC-72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BOSQUES DE LA PLATINA MUNICIPIO DE QUIB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s v="03 MARZO"/>
    <n v="2044"/>
    <m/>
    <m/>
    <m/>
    <m/>
    <m/>
    <m/>
    <m/>
    <m/>
    <m/>
    <m/>
    <m/>
    <m/>
    <m/>
    <m/>
    <m/>
    <m/>
    <m/>
    <m/>
    <m/>
    <m/>
    <m/>
    <m/>
    <m/>
    <m/>
    <m/>
    <m/>
    <m/>
    <m/>
    <m/>
    <m/>
    <m/>
    <m/>
    <m/>
    <m/>
    <d v="2025-04-21T00:00:00"/>
    <x v="4"/>
    <x v="1"/>
    <x v="4"/>
    <s v="Contrato A 20 AÑOS, 1 SUSPENSIÓN (del 11 de noviembre de 2021 al 25 de nov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TOS DE CABI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ANDRES FELIPE SIERRA"/>
    <m/>
    <d v="2044-03-14T00:00:00"/>
    <s v="03 MARZO"/>
    <n v="2044"/>
    <m/>
    <m/>
    <m/>
    <m/>
    <m/>
    <m/>
    <m/>
    <m/>
    <m/>
    <m/>
    <m/>
    <m/>
    <m/>
    <m/>
    <m/>
    <m/>
    <m/>
    <m/>
    <m/>
    <m/>
    <m/>
    <m/>
    <m/>
    <m/>
    <m/>
    <m/>
    <m/>
    <m/>
    <m/>
    <m/>
    <m/>
    <m/>
    <m/>
    <m/>
    <d v="2025-04-21T00:00:00"/>
    <x v="4"/>
    <x v="1"/>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MINUTO DE DIOS MUNICIPIO DE BAGA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SANDRA CAROLINA PULIDO"/>
    <m/>
    <d v="2044-03-14T00:00:00"/>
    <s v="03 MARZ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DE REDES ELECTRICAS DE MEDIA Y BAJA TENSIÓN EN LAS VEREDAS LA BRASILIA, GUAMALITO,  LA CHIGUIRA, ROSABLANCA, PUERTO CAIMAN, SAN MIGUEL, LOS JARDINES, SAN JOSE DE CARANAL, VILLA NUEVA, FILIPINITAS, GUAIMARAL, CAMPO CINCO, EL RECREO, LOS CHORROS, POTOSI, LA PAZ, EL AMPARO, CAMPO ALEGRE, EL PROGRESO, BARRANQUILLITA, PUERTO NUEVO, LAS ACACIAS, LAS BANCAS, LA PESQUERA, EL DIAMANTE,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EMPRESA DE ENERGIA DE ARAUCA"/>
    <s v="VÍCTOR PATERNINA"/>
    <x v="2"/>
    <d v="2019-12-06T00:00:00"/>
    <d v="2039-12-05T00:00:00"/>
    <s v="DANNY MAURICIO SUAREZ"/>
    <m/>
    <d v="2044-02-05T00:00:00"/>
    <s v="02 FEBRER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CARMEN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28T00:00:00"/>
    <d v="2040-04-27T00:00:00"/>
    <s v="ANDRES FELIPE SIERRA"/>
    <m/>
    <d v="2044-06-27T00:00:00"/>
    <s v="06 JUNI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VILLA LUCÍA Y RAMÍREZ MUNICIPIO DE FORTUL DEPARTAMENTO DE ARAUCA, el cual será ejecutado por el OPERADOR DE RED bajo su responsabilidad, en los términos del presente Contrato, para la entrega al MINISTERIO y el cual es financiado con fondos del Programa de Normalización de Redes Eléctricas- PRONE_x000d__x000a_"/>
    <s v="EMPRESA DE ENERGIA DE ARAUCA"/>
    <s v="VÍCTOR PATERNINA"/>
    <x v="2"/>
    <d v="2019-12-20T00:00:00"/>
    <d v="2039-12-19T00:00:00"/>
    <s v="SANDRA CAROLINA PULIDO"/>
    <m/>
    <d v="2044-02-27T00:00:00"/>
    <s v="02 FEBRER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6-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MEDIA Y BAJA TENSIÓN PARA DIEZ VEREDAS EN EL MUNICIPIO DE SAN VICENTEDEL CAGUAN DEPARTAMENTO DEL CAQUETÁ?,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ELECTRIFICADORA DEL CAQUETA S.A. E.S.P."/>
    <s v="VÍCTOR PATERNINA"/>
    <x v="2"/>
    <d v="2019-12-20T00:00:00"/>
    <d v="2039-12-19T00:00:00"/>
    <s v="DANNY MAURICIO SUAREZ"/>
    <m/>
    <d v="2044-02-19T00:00:00"/>
    <s v="02 FEBRER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ÁLAMOS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ANDRES FELIPE SIERRA"/>
    <m/>
    <d v="2044-03-14T00:00:00"/>
    <s v="03 MARZ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8-2019"/>
    <x v="5"/>
    <s v="Ampliación de la cobertura y satisfacción de la demanda de energía en las Zonas No Interconectadas - ZNI, mediante la instalación de soluciones solares fotovoltaicas, según el Proyecto ?CONSTRUCCIÓN DE SOLUCIONES FOTOVOLTAICAS INDIVIDUALES PARA 986 VIVIENDAS RURALES EN LAS ZONAS NO INTERCONECTADAS DEL MUNICIPIO DE LA MACARENA EN EL DEPARTAMENTO DEL MET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8-01-24T00:00:00"/>
    <s v="SANDRA CAROLINA PULIDO"/>
    <m/>
    <d v="2030-09-23T00:00:00"/>
    <s v="09 SEPTIEMBRE"/>
    <n v="2030"/>
    <m/>
    <m/>
    <m/>
    <m/>
    <m/>
    <m/>
    <m/>
    <m/>
    <m/>
    <m/>
    <m/>
    <m/>
    <m/>
    <m/>
    <m/>
    <m/>
    <m/>
    <m/>
    <m/>
    <m/>
    <m/>
    <m/>
    <m/>
    <m/>
    <m/>
    <m/>
    <m/>
    <m/>
    <m/>
    <m/>
    <m/>
    <m/>
    <m/>
    <m/>
    <d v="2025-04-21T00:00:00"/>
    <x v="4"/>
    <x v="1"/>
    <x v="4"/>
    <s v="El contrato tiene un plazo de 87 meses  7 años y 2 meses) por lo cual sigue vigente y en ejecución.  se liquidará en un término de 180 dias contados a partir de la fecha de suscripción del acta de entrega de los bienes "/>
  </r>
  <r>
    <s v="GGC-739-2019"/>
    <x v="5"/>
    <s v="Ampliación de la cobertura y satisfacción de la demanda de energía en las Zonas No Interconectadas - ZNI, mediante la instalación de soluciones solares fotovoltaicas, según el Proyecto ?CONSTRUCCIÓN DE SISTEMAS DE ENERGÍA SOLAR FOTOVOLTAICA PARA   ZONAS   NO INTERCONECTADAS EN    17    VEREDAS DEL  MUNICIPIO  DE SOLAN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7-02-25T00:00:00"/>
    <s v="GUILLERMO ANDRES LONDOÑO"/>
    <m/>
    <d v="2029-10-24T00:00:00"/>
    <s v="10 OCTUBRE"/>
    <n v="2029"/>
    <m/>
    <m/>
    <m/>
    <m/>
    <m/>
    <m/>
    <m/>
    <m/>
    <m/>
    <m/>
    <m/>
    <m/>
    <m/>
    <m/>
    <m/>
    <m/>
    <m/>
    <m/>
    <m/>
    <m/>
    <m/>
    <m/>
    <m/>
    <m/>
    <m/>
    <m/>
    <m/>
    <m/>
    <m/>
    <m/>
    <m/>
    <m/>
    <m/>
    <m/>
    <d v="2025-04-22T00:00:00"/>
    <x v="4"/>
    <x v="1"/>
    <x v="4"/>
    <s v="TERMINACION Y BALANCE FINANCIERO"/>
  </r>
  <r>
    <s v="GGC-740-2019"/>
    <x v="5"/>
    <s v="Ampliación de la cobertura y satisfacción de la demanda de energía en las Zonas No Interconectadas - ZNI, mediante la instalación de soluciones solares fotovoltaicas, según el Proyecto ?CONSTRUCCIÓN DE SISTEMAS DE ENERGÍA SOLAR FOTOVOLTAICA PARA   ZONAS   NO INTERCONECTADAS EN    21    VEREDAS DEL  MUNICIPIO  DE PUERTO RIC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7-06-24T00:00:00"/>
    <s v="ANDRES FELIPE SIERRA"/>
    <m/>
    <d v="2030-02-21T00:00:00"/>
    <s v="02 FEBRERO"/>
    <n v="2030"/>
    <m/>
    <m/>
    <m/>
    <m/>
    <m/>
    <m/>
    <m/>
    <m/>
    <m/>
    <m/>
    <m/>
    <m/>
    <m/>
    <m/>
    <m/>
    <m/>
    <m/>
    <m/>
    <m/>
    <m/>
    <m/>
    <m/>
    <m/>
    <m/>
    <m/>
    <m/>
    <m/>
    <m/>
    <m/>
    <m/>
    <m/>
    <m/>
    <m/>
    <m/>
    <d v="2025-04-22T00:00:00"/>
    <x v="4"/>
    <x v="1"/>
    <x v="4"/>
    <s v="En ejecución, tiene un plazo de 79 meses (6 años y 7 meses) se liquidará en un término de 180 dias contados a partir de la fecha de suscripción del acta de entrega de los bienes "/>
  </r>
  <r>
    <s v="GGC-741-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ELECTRIFICACIÓN VEREDAS CUATRO ESQUINAS, EL AMPARO, EL PROGRESO FASE II, EL TRIUNFO, ESPERANZA, JAVILLAL, ESTACIÓN NEIRA, FILIPINAS, GUAYACÀN, LA COLORADA, LA CRISTALINA, LA PAZ, LA UNIÓN, LAS PALMAS, LOS ANGELITOS A, LOS CHORROS, LOS LAURELES, LOS PAJAROS, NUEVA JERUSALEN, NUEVO MUNDO, MASAGUAROS, PERALONZO, PUEBLO NUEVO, SAN CARLOS, SANTA ISABEL, SINAI Y TOTUNAL DEL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EMPRESA DE ENERGIA DE ARAUCA"/>
    <s v="VÍCTOR PATERNINA"/>
    <x v="2"/>
    <d v="2019-12-06T00:00:00"/>
    <d v="2039-12-05T00:00:00"/>
    <s v="SANDRA CAROLINA PULIDO"/>
    <m/>
    <d v="2044-02-04T00:00:00"/>
    <s v="02 FEBRERO"/>
    <n v="2044"/>
    <m/>
    <m/>
    <m/>
    <m/>
    <m/>
    <m/>
    <m/>
    <m/>
    <m/>
    <m/>
    <m/>
    <m/>
    <m/>
    <m/>
    <m/>
    <m/>
    <m/>
    <m/>
    <m/>
    <m/>
    <m/>
    <m/>
    <m/>
    <m/>
    <m/>
    <m/>
    <m/>
    <m/>
    <m/>
    <m/>
    <m/>
    <m/>
    <m/>
    <m/>
    <d v="2025-04-23T00:00:00"/>
    <x v="4"/>
    <x v="1"/>
    <x v="4"/>
    <s v="En ejecución, tiene un plazo estipulado de 20 años- el acta de inicio no tiene fecha, se estan contando los términos desde la suscripción del contrato.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ANTONI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s v="03 MARZ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VILLA SUSANA,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ANDRES FELIPE SIERRA"/>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RIMERO DE AGOSTO,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SANDRA CAROLINA PULIDO"/>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LA ESPERANZA, DEL MUNICIPIO DE SAN VICENTE DEL CAGUÁN,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DANNY MAURICIO SUAREZ"/>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ORTAL AMAZÓNICO,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ANDRES FELIPE SIERRA"/>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EL PRADO, DEL MUNICIPIO DE SOLIT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SANDRA CAROLINA PULIDO"/>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NUEVO PAUJIL,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DANNY MAURICIO SUAREZ"/>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EL BOSQUE, LAS BRISAS Y LOS CRISTALES MUNICIPIO DE TAME DEPARTAMENTO DE ARAUCA, el cual será ejecutado por el OPERADOR DE RED bajo su responsabilidad, en los términos del presente Contrato, para la entrega al MINISTERIO y el cual es financiado con fondos del Programa de Normalización de Redes Eléctricas- PRONE._x000d__x000a_"/>
    <s v="EMPRESA DE ENERGIA DE ARAUCA"/>
    <s v="VÍCTOR PATERNINA"/>
    <x v="2"/>
    <d v="2019-12-20T00:00:00"/>
    <d v="2039-12-19T00:00:00"/>
    <s v="ANDRES FELIPE SIERRA"/>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LA GRAMA EN EL MUNICIPIO DE VISTAHERMOSA META, el cual será ejecutado por el OPERADOR DE RED bajo su responsabilidad, en los términos del presente Contrato, para la entrega al MINISTERIO y el cual es financiado con fondos del Programa de Normalización de Redes Eléctricas- PRONE_x000d__x000a_"/>
    <s v="ELECTRIFICADORA DEL META S.A.,E.S.P."/>
    <s v="VÍCTOR PATERNINA"/>
    <x v="2"/>
    <d v="2020-03-16T00:00:00"/>
    <d v="2040-03-15T00:00:00"/>
    <s v="SANDRA CAROLINA PULIDO"/>
    <m/>
    <d v="2044-03-15T00:00:00"/>
    <s v="03 MARZ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SAN RAFAEL SECTOR JUAN BOSCO I EN EL MUNICIPIO DE VISTAHERMOSA META, el cual será ejecutado por el OPERADOR DE RED bajo su responsabilidad, en los términos del presente Contrato, para la entrega al MINISTERIO y el cual es financiado con fondos del Programa de Normalización de Redes Eléctricas- PRONE._x000d__x000a_"/>
    <s v="ELECTRIFICADORA DEL META S.A.,E.S.P."/>
    <s v="VÍCTOR PATERNINA"/>
    <x v="2"/>
    <d v="2019-12-10T00:00:00"/>
    <d v="2039-12-09T00:00:00"/>
    <s v="ANDRES FELIPE SIERRA"/>
    <m/>
    <d v="2044-02-09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6-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SARDINATA,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SANDRA CAROLINA PULIDO"/>
    <m/>
    <d v="2044-02-15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ÈCTRICAS EN EL MUNICIPIO DE TEORAM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7T00:00:00"/>
    <d v="2039-12-16T00:00:00"/>
    <s v="DANNY MAURICIO SUAREZ"/>
    <m/>
    <d v="2044-02-16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8-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TRUCCIÓN DE REDES DE DISTRIBUCCIÓN ELÉCTRICA PARA LAS VEREDAS EL PARAISO, LA ESPERANZA, EL ZABALO, EL EDEN, LA CEIBA, CHAPILAL, LA TOLA,  CHAGUI, VARGAS 1, VARGAS 2, ZABALETA, SANTA MARÍA, CLAVRAVAL, CAMPO ALEGRE, LA FLORIDA, ARRAYANAL, EN EL MUNICIPIO DE RICAURTE,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CENTRALES ELECTRICAS DE NARIÑO S.A. E.S.P -CEDENAR S.A. E.S.P."/>
    <s v="VÍCTOR PATERNINA"/>
    <x v="2"/>
    <d v="2020-02-28T00:00:00"/>
    <d v="2040-02-27T00:00:00"/>
    <s v="ANDRES FELIPE SIERRA"/>
    <m/>
    <d v="2044-04-27T00:00:00"/>
    <s v="04 ABRIL"/>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9-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EN MEDIA Y BAJA TENSIÓN PARA LAS VEREDAS DEL BAJO MIRA EN EL MUNCIICPIO DE TUMACO,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CENTRALES ELECTRICAS DE NARIÑO S.A. E.S.P -CEDENAR S.A. E.S.P."/>
    <s v="VÍCTOR PATERNINA"/>
    <x v="2"/>
    <d v="2020-02-28T00:00:00"/>
    <d v="2040-02-27T00:00:00"/>
    <s v="SANDRA CAROLINA PULIDO"/>
    <m/>
    <d v="2044-04-27T00:00:00"/>
    <s v="04 ABRIL"/>
    <n v="2044"/>
    <m/>
    <m/>
    <m/>
    <m/>
    <m/>
    <m/>
    <m/>
    <m/>
    <m/>
    <m/>
    <m/>
    <m/>
    <m/>
    <m/>
    <m/>
    <m/>
    <m/>
    <m/>
    <m/>
    <m/>
    <m/>
    <m/>
    <m/>
    <m/>
    <m/>
    <m/>
    <m/>
    <m/>
    <m/>
    <m/>
    <m/>
    <m/>
    <m/>
    <m/>
    <d v="2025-04-24T00:00:00"/>
    <x v="4"/>
    <x v="1"/>
    <x v="4"/>
    <s v="dentro de la carpeta compartida hay un certificado final de cumplimineto, indicando que CEDENAR S.A. E.S.P._x000a_no cumplió con el objeto del contrato,_x000a_en razón a la TERMINACIÓN ANTICIPADA. No obstante, ni en neón ni secop ni carpeta compartida, se evidencia la terminación anticipada. En la carpeta se evidencia una certificación final de cumplimiento, haciendo referencia que se encuentra en curso el trámite de liquidación, sin embargo no hay soportes del trámite.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1-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TARR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7T00:00:00"/>
    <d v="2039-12-16T00:00:00"/>
    <s v="DANNY MAURICIO SUAREZ"/>
    <m/>
    <d v="2044-02-16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2-2019"/>
    <x v="5"/>
    <s v="Ampliación de la cobertura y satisfacción de la demanda de energía en las Zonas No Interconectadas - ZNI, mediante la instalación de soluciones solares fotovoltaicas, según el Proyecto ?DISEÑO DE LA SOLUCIÓN DE ENERGÍA ELÉCTRICA PARA VIVIENDA INDIVIDUAL CON FUENTES NO CONVENCIONALES DE ENERGÍA RENOVABLE FNCER, UBICADAS EN LA ZONA RURAL DEL MUNICIPIO DE MIRAFLORES DEPARTAMENTO DEL GUAVI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LUIS ALBERTO ORJUELA LOPEZ"/>
    <x v="2"/>
    <d v="2020-10-30T00:00:00"/>
    <d v="2027-12-30T00:00:00"/>
    <s v="ANDRES FELIPE SIERRA"/>
    <m/>
    <d v="2030-08-28T00:00:00"/>
    <s v="08 AGOSTO"/>
    <n v="2030"/>
    <m/>
    <m/>
    <m/>
    <m/>
    <m/>
    <m/>
    <m/>
    <m/>
    <m/>
    <m/>
    <m/>
    <m/>
    <m/>
    <m/>
    <m/>
    <m/>
    <m/>
    <m/>
    <m/>
    <m/>
    <m/>
    <m/>
    <m/>
    <m/>
    <m/>
    <m/>
    <m/>
    <m/>
    <m/>
    <m/>
    <m/>
    <m/>
    <m/>
    <m/>
    <d v="2025-04-24T00:00:00"/>
    <x v="4"/>
    <x v="1"/>
    <x v="4"/>
    <s v="86 meses (7 años y 2 meses) por lo cual sigue vigente y en ejecución.  se liquidará en un término de 180 dias contados a partir de la fecha de suscripción del acta de entrega de los bienes "/>
  </r>
  <r>
    <s v="GGC-763-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CONVENCIÓN,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
    <s v="CENTRALES ELÉCTRICAS DEL NORTE DE SANTANDER S.A. E.S.P."/>
    <s v="VÍCTOR PATERNINA"/>
    <x v="2"/>
    <d v="2019-12-17T00:00:00"/>
    <d v="2039-12-16T00:00:00"/>
    <s v="SANDRA CAROLINA PULIDO"/>
    <m/>
    <d v="2044-02-16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4-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CARMEN,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DANNY MAURICIO SUAREZ"/>
    <m/>
    <d v="2044-02-15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5-2019"/>
    <x v="5"/>
    <s v="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EL PORVENIR, LA CUCHILLA, TIERRA NUEVA, BUENOS ARIES, CORCOVADO, LA ESTRELLA, HONDA BAJA, LA CONFORMIDAD 3, EL REFLEJO, PROGRESO BAJO, LA CONFORMIDAD 2, GUASIMA, VILLA NORIS  Y  PUERTO  RICO MUNICIPIO DE MORALES  DEL  SUR  DE BOLIVAR?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3-29T00:00:00"/>
    <s v="ANDRES FELIPE SIERRA"/>
    <m/>
    <d v="2029-11-25T00:00:00"/>
    <s v="11 NOVIEMBRE"/>
    <n v="2029"/>
    <m/>
    <m/>
    <m/>
    <m/>
    <m/>
    <m/>
    <m/>
    <m/>
    <m/>
    <m/>
    <m/>
    <m/>
    <m/>
    <m/>
    <m/>
    <m/>
    <m/>
    <m/>
    <m/>
    <m/>
    <m/>
    <m/>
    <m/>
    <m/>
    <m/>
    <m/>
    <m/>
    <m/>
    <m/>
    <m/>
    <m/>
    <m/>
    <m/>
    <m/>
    <d v="2025-04-24T00:00:00"/>
    <x v="4"/>
    <x v="1"/>
    <x v="4"/>
    <s v="En ejecución, tiene un plazo de 77 meses (6 años y 5 meses) se liquidará en un término de 180 dias contados a partir de la fecha de suscripción del acta de entrega de los bienes "/>
  </r>
  <r>
    <s v="GGC-766-2019"/>
    <x v="5"/>
    <s v="Ampliación de la cobertura y satisfacción de la demanda de energía en las Zonas No Interconectadas - ZNI, mediante la instalación de soluciones solares fotovoltaicas, según el Proyecto ?INSTALACIÓN DE SOLUCIONES ENERGÉTICAS PARA BENEFICIAR A 775 VIVIENDAS EN ZONAS NO INTERCONECTADAS DEL MUNICIPIO DE UNGUÍA-CHOCÓ?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9-29T00:00:00"/>
    <s v="SANDRA CAROLINA PULIDO"/>
    <m/>
    <d v="2019-04-16T00:00:00"/>
    <s v="04 ABRIL"/>
    <n v="2019"/>
    <m/>
    <m/>
    <m/>
    <m/>
    <m/>
    <m/>
    <m/>
    <m/>
    <m/>
    <m/>
    <m/>
    <m/>
    <m/>
    <m/>
    <m/>
    <m/>
    <m/>
    <m/>
    <m/>
    <m/>
    <m/>
    <m/>
    <m/>
    <m/>
    <m/>
    <m/>
    <m/>
    <m/>
    <m/>
    <m/>
    <m/>
    <m/>
    <m/>
    <m/>
    <d v="2025-10-24T00:00:00"/>
    <x v="32"/>
    <x v="1"/>
    <x v="4"/>
    <s v="En ejecución, tiene un plazo de 83 meses (6 años y 11 meses) se liquidará en un término de 180 dias contados a partir de la fecha de suscripción del acta de entrega de los bienes - SE DEVILVIÓ AL AREA POPARA AJUSTES EL ATBF 24-10-2025"/>
  </r>
  <r>
    <s v="GGC-76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ABREGO,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20T00:00:00"/>
    <d v="2039-12-19T00:00:00"/>
    <s v="DANNY MAURICIO SUAREZ"/>
    <m/>
    <d v="2044-02-19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ESPERANZA SECTOR NAVIDAD,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29-12-30T00:00:00"/>
    <s v="ANDRES FELIPE SIERRA"/>
    <m/>
    <d v="2019-04-16T00:00:00"/>
    <s v="04 ABRIL"/>
    <n v="2019"/>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9-2019"/>
    <x v="5"/>
    <s v="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DESIERTO, VARSOVIA, LOS CAMORUCOS, SAN JOSÉ DE LA LOPERA Y LA CANDELARIA ALTA MUNICIPIO DE PAZ DE ARIPORO DEPARTAMENTO DEL CASAN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2-28T00:00:00"/>
    <s v="NINA PAOLA GUARIN CASTRO"/>
    <m/>
    <d v="2029-10-27T00:00:00"/>
    <s v="10 OCTUBRE"/>
    <n v="2029"/>
    <m/>
    <m/>
    <m/>
    <m/>
    <m/>
    <m/>
    <m/>
    <m/>
    <m/>
    <m/>
    <m/>
    <m/>
    <m/>
    <m/>
    <m/>
    <m/>
    <m/>
    <m/>
    <m/>
    <m/>
    <m/>
    <m/>
    <m/>
    <m/>
    <m/>
    <m/>
    <m/>
    <m/>
    <m/>
    <m/>
    <m/>
    <m/>
    <m/>
    <m/>
    <d v="2026-01-20T00:00:00"/>
    <x v="33"/>
    <x v="2"/>
    <x v="3"/>
    <m/>
  </r>
  <r>
    <s v="GGC-77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 BARRIO LAS MARÍA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ESMERALD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FÉ EN DIO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ARMEN,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20 DE JULI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LIMONAR,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SANTA ROS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RGILIO VARG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S AMERICA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9 DE AGOST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RAFAEL DE LA CRUZ,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LA UNIÓN, AQUI TE ESPERO, CAMPO ALEGRE, LAS FLORES, NUEVO HORIZONTE, SANTA RITA, LA GLORIA, ISLA DEL ROSARIO RURAL, LA CUARENTA, PALMIRA RURAL, NUEVO ORIENTE, PANAMÁ, PENJAMO, PROVIDENCIA, SAN JOSÉ, SAN MARTÍN 2 Y EL SILENCIO.,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ALTOS DE SINAI,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2-06-30T00:00:00"/>
    <s v="06 JUNIO"/>
    <n v="2042"/>
    <m/>
    <m/>
    <m/>
    <m/>
    <m/>
    <m/>
    <m/>
    <m/>
    <m/>
    <m/>
    <m/>
    <m/>
    <m/>
    <m/>
    <m/>
    <m/>
    <m/>
    <m/>
    <m/>
    <m/>
    <m/>
    <m/>
    <m/>
    <m/>
    <m/>
    <m/>
    <m/>
    <m/>
    <m/>
    <m/>
    <m/>
    <m/>
    <m/>
    <m/>
    <d v="2025-04-25T00:00:00"/>
    <x v="4"/>
    <x v="1"/>
    <x v="4"/>
    <s v="termino de ejecución a 20 años - en el contrato no se contempló cláusula de liquidación. en ese sentido se están contando los términos señalados en ela ley , es decir 4 meses de la bilateral, 2 meses para la unilateral y los 2 años d la acción de controversias contractuales "/>
  </r>
  <r>
    <s v="GGC-78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COMUNIDAD VILLA HERMOS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RGARIT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NOGALE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BRER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ECTRICAS BARRIO MEMBRILLAL SECTORES VILLA FRIDE, LA CEIBA, VILLA CHIRRY,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BERNARD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ACIÓN DE REDES ELÉCTRICAS BARRIO SBN LA PAZ SECTOR LOS CANALE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EL PORTAL DEL NORTE,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ELIN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SAN JOSE DE ARIGUANÍ,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4-2019"/>
    <x v="5"/>
    <s v="Transferir a título gratuito el derecho de uso y goce de la infraestructura de distribución del denominado proyecto de la ?MASIFICACIÓN DE GAS NATURAL POR REDES PARA EL MUNICIPIO DE QUIBDÓ, DEPARTAMENTO DE CHOCO?, construida en desarrollo del Convenio de Cofinanciación N°. 226 de 2014 por UNIVERSAL DE SERVICIOS PÚBLICOS S.A. E.S.P. con recursos del Fondo Especial Cuota de Fomento de Gas Natural en los términos del Numeral 87.9 del Artículo 87 de la Ley 142 de 1994, respecto de la cual el derecho de propiedad está radicado en cabeza del MINISTERIO, conforme a lo expuesto en la parte considerativa del presente contrato, otorgándole el derecho a administrar, operar, mantener y explotar económicamente dicha infraestructura únicamente para la prestación del servicio público domiciliario de gas natural en este municipio, con sujeción al cargo de distribución establecido por la Comisión de Regulación de Energía y Gas, CREG mediante la Resolución 098 de 2016 o aquélla que la revoque, modifique o sustituya."/>
    <s v="CONSORCIO INTERNACIONAL DE SERVICIOS PUBLICOS CISERPU E.S.P"/>
    <s v="JULIAN FLOREZ"/>
    <x v="0"/>
    <d v="2019-12-13T00:00:00"/>
    <d v="2039-12-12T00:00:00"/>
    <s v="SANDRA CAROLINA PULIDO"/>
    <m/>
    <d v="2042-08-12T00:00:00"/>
    <s v="08 AGOSTO"/>
    <n v="2042"/>
    <m/>
    <m/>
    <m/>
    <m/>
    <m/>
    <m/>
    <m/>
    <m/>
    <m/>
    <m/>
    <m/>
    <m/>
    <m/>
    <m/>
    <m/>
    <m/>
    <m/>
    <m/>
    <m/>
    <m/>
    <m/>
    <m/>
    <m/>
    <m/>
    <m/>
    <m/>
    <m/>
    <m/>
    <m/>
    <m/>
    <m/>
    <m/>
    <m/>
    <m/>
    <d v="2025-04-28T00:00:00"/>
    <x v="0"/>
    <x v="1"/>
    <x v="4"/>
    <s v="plazo de 20 años de ejecucion. En la carpeta no hay acta de inicio, se pacto 6 meses para la liquidación bilateral"/>
  </r>
  <r>
    <s v="GGC-79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PLAZA SECTOR LA CANDELARI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13T00:00:00"/>
    <d v="2039-12-12T00:00:00"/>
    <s v="DANNY MAURICIO SUAREZ"/>
    <m/>
    <d v="2044-02-12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T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EJANDRI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8-2019"/>
    <x v="5"/>
    <s v="Ampliación de la cobertura y satisfacción de la demanda de energía en las Zonas No Interconectadas - ZNI, mediante la instalación de soluciones solares fotovoltaicas, según el Proyecto ?INSTALACIÓN DE SOLUCIONES ENERGÉTICAS PARA BENEFICIAR A 1154 VIVIENDAS EN ZONAS NO INTERCONECTADAS DEL MUNICIPIO DE PUERTO LEGUIZAMO?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LUIS ALBERTO ORJUELA LOPEZ"/>
    <x v="2"/>
    <d v="2020-11-03T00:00:00"/>
    <d v="2040-11-02T00:00:00"/>
    <s v="DANNY MAURICIO SUAREZ"/>
    <m/>
    <d v="2045-01-02T00:00:00"/>
    <s v="01 ENERO"/>
    <n v="2045"/>
    <m/>
    <m/>
    <m/>
    <m/>
    <m/>
    <m/>
    <m/>
    <m/>
    <m/>
    <m/>
    <m/>
    <m/>
    <m/>
    <m/>
    <m/>
    <m/>
    <m/>
    <m/>
    <m/>
    <m/>
    <m/>
    <m/>
    <m/>
    <m/>
    <m/>
    <m/>
    <m/>
    <m/>
    <m/>
    <m/>
    <m/>
    <m/>
    <m/>
    <m/>
    <d v="2025-04-28T00:00:00"/>
    <x v="0"/>
    <x v="1"/>
    <x v="4"/>
    <s v="plazo de 87 meses  , el capítulo XVIII, donde señala que el contrato terminará cuando finalice la etapa de devolución, Capitulo XIX liquidación del contrato, en un término máximo de 180 días a partir de la fecha de suscripción del acta de entrega de los bienes( 1 suspension)"/>
  </r>
  <r>
    <s v="GGC-79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MONTEVIDE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VEREDAS NARIÑO, PORVENIR, FLORIDA ALTA, LA PLAYA, ALTO BONITO, RAMOS, EL CEDRO, CAPITOLIO Y PALMAR BAJO DEL MUNICIPIO DE LEIVA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ECTRICAS DE NARIÑO S.A. E.S.P -CEDENAR S.A. E.S.P."/>
    <s v="VÍCTOR PATERNINA"/>
    <x v="2"/>
    <d v="2020-02-28T00:00:00"/>
    <d v="2040-02-27T00:00:00"/>
    <s v="SANDRA CAROLINA PULIDO"/>
    <m/>
    <d v="2044-04-27T00:00:00"/>
    <s v="04 ABRIL"/>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3-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INICIPIO DE TUBÚ,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20-01-24T00:00:00"/>
    <d v="2040-01-23T00:00:00"/>
    <s v="DANNY MAURICIO SUAREZ"/>
    <m/>
    <d v="2044-03-23T00:00:00"/>
    <s v="03 MARZ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ELÉCTRICAS VEREDAS ALTO FRUTAL, PUERTO QUINCHANA, BAJO FRUTAL, EL BARNIZ, EL JABÓN, EL ROSARIO, LA MURALLA, LA CHAQUIRA, LA TRIBUNA, LOS CAUCHOS, NAZARETH, SAN LORENZO, SEVILLA, YARUMAL DEL MUNICIPIO DE SAN AGUSTÍN?,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ELECTRIFICADORA DEL HUILA S.A. E.S.P. "/>
    <s v="VÍCTOR PATERNINA"/>
    <x v="2"/>
    <d v="2020-07-16T00:00:00"/>
    <d v="2040-07-15T00:00:00"/>
    <s v="ANDRES FELIPE SIERRA"/>
    <m/>
    <d v="2044-09-15T00:00:00"/>
    <s v="09 SEPTIEMBRE"/>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8-2019"/>
    <x v="5"/>
    <s v="IMPLEMENTACIÓN DE SOLUCIONES ENERGÉTICAS CON SSFVA PARA 886 VIVIENDAS DE LA ZONA RURAL EN EL DEPARTAMENTO DE TOLIMA"/>
    <s v="EMPRESA DISTRIBUIDORA DEL PACIFICO S.A. E.S.P."/>
    <s v="RAMIREZ MARTINEZ MARIA VICTORIA"/>
    <x v="2"/>
    <d v="2020-01-30T00:00:00"/>
    <d v="2024-05-28T00:00:00"/>
    <s v="SANDRA CAROLINA PULIDO"/>
    <m/>
    <d v="2026-11-28T00:00:00"/>
    <s v="11 NOVIEMBRE"/>
    <n v="2026"/>
    <m/>
    <m/>
    <m/>
    <m/>
    <m/>
    <m/>
    <m/>
    <m/>
    <m/>
    <m/>
    <m/>
    <m/>
    <m/>
    <m/>
    <m/>
    <m/>
    <m/>
    <m/>
    <m/>
    <m/>
    <m/>
    <m/>
    <m/>
    <m/>
    <m/>
    <m/>
    <m/>
    <m/>
    <m/>
    <m/>
    <m/>
    <m/>
    <m/>
    <m/>
    <d v="2025-07-15T00:00:00"/>
    <x v="29"/>
    <x v="1"/>
    <x v="3"/>
    <m/>
  </r>
  <r>
    <s v="GGC-809-2019"/>
    <x v="5"/>
    <s v="CONSTRUCCIÓN DE SISTEMAS DE ENERGÍA SOLAR FOTOVOLTAICA PARA ZONAS NO INTERCONECTADAS EN LAS DEL MUNICIPIO DE CARTAGENA DEL CHAIRÁ, DEPARTAMENTO DEL CAQUETÁ"/>
    <s v="ELECTRIFICADORA DEL CAQUETA S.A. E.S.P."/>
    <s v="VÍCTOR PATERNINA"/>
    <x v="2"/>
    <d v="2020-11-27T00:00:00"/>
    <d v="2027-07-26T00:00:00"/>
    <s v="DANNY MAURICIO SUAREZ"/>
    <m/>
    <d v="2030-03-22T00:00:00"/>
    <s v="03 MARZO"/>
    <n v="2030"/>
    <m/>
    <m/>
    <m/>
    <m/>
    <m/>
    <m/>
    <m/>
    <m/>
    <m/>
    <m/>
    <m/>
    <m/>
    <m/>
    <m/>
    <m/>
    <m/>
    <m/>
    <m/>
    <m/>
    <m/>
    <m/>
    <m/>
    <m/>
    <m/>
    <m/>
    <m/>
    <m/>
    <m/>
    <m/>
    <m/>
    <m/>
    <m/>
    <m/>
    <m/>
    <d v="2025-04-28T00:00:00"/>
    <x v="0"/>
    <x v="1"/>
    <x v="4"/>
    <s v="plazo de 80 meses (6 años 8 meses) , el capítulo XVIII, donde señala que el contrato terminará cuando finalice la etapa de devolución, Capitulo XIX liquidación del contrato, en un término máximo de 180 días a partir de la fecha de suscripción del acta de entrega de los bienes( 1 suspension)"/>
  </r>
  <r>
    <s v="GGC-812-2019"/>
    <x v="5"/>
    <s v="IMPLEMENTACIÓN DE SOLUCIONES ENERGÉTICAS PARA 738 VIVIENDAS DE LA ZONA RURAL DEL MUNICIPIO DE SAN VICENTE DEL CAGUÁN, DEPARTAMENTO DE CAQUETÁ"/>
    <s v="ELECTRIFICADORA DEL CAQUETA S.A. E.S.P."/>
    <s v="VÍCTOR PATERNINA"/>
    <x v="2"/>
    <d v="2020-11-27T00:00:00"/>
    <d v="2027-10-26T00:00:00"/>
    <s v="ANDRES FELIPE SIERRA"/>
    <m/>
    <d v="2030-06-22T00:00:00"/>
    <s v="06 JUNIO"/>
    <n v="2030"/>
    <m/>
    <m/>
    <m/>
    <m/>
    <m/>
    <m/>
    <m/>
    <m/>
    <m/>
    <m/>
    <m/>
    <m/>
    <m/>
    <m/>
    <m/>
    <m/>
    <m/>
    <m/>
    <m/>
    <m/>
    <m/>
    <m/>
    <m/>
    <m/>
    <m/>
    <m/>
    <m/>
    <m/>
    <m/>
    <m/>
    <m/>
    <m/>
    <m/>
    <m/>
    <d v="2025-04-28T00:00:00"/>
    <x v="0"/>
    <x v="1"/>
    <x v="4"/>
    <s v="plazo de 83 meses (6 años 11 meses) , el capítulo XVIII, donde señala que el contrato terminará cuando finalice la etapa de devolución, Capitulo XIX liquidación del contrato, en un término máximo de 180 días a partir de la fecha de suscripción del acta de entrega de los bienes( 1 suspension)"/>
  </r>
  <r>
    <s v="GGC-813-2019"/>
    <x v="5"/>
    <s v="PROYECTO DE ENERGÍA FOTOVOLTAICA PARA LA ZONA RURAL DEL MUNICIPIO DE LA URIBE DEPARTAMENTO DEL META"/>
    <s v="ELECTRIFICADORA DEL META S.A.,E.S.P."/>
    <s v="VÍCTOR PATERNINA"/>
    <x v="2"/>
    <d v="2020-12-22T00:00:00"/>
    <d v="2027-12-21T00:00:00"/>
    <s v="SANDRA CAROLINA PULIDO"/>
    <m/>
    <d v="2030-08-18T00:00:00"/>
    <s v="08 AGOSTO"/>
    <n v="2030"/>
    <m/>
    <m/>
    <m/>
    <m/>
    <m/>
    <m/>
    <m/>
    <m/>
    <m/>
    <m/>
    <m/>
    <m/>
    <m/>
    <m/>
    <m/>
    <m/>
    <m/>
    <m/>
    <m/>
    <m/>
    <m/>
    <m/>
    <m/>
    <m/>
    <m/>
    <m/>
    <m/>
    <m/>
    <m/>
    <m/>
    <m/>
    <m/>
    <m/>
    <m/>
    <d v="2025-04-28T00:00:00"/>
    <x v="0"/>
    <x v="1"/>
    <x v="4"/>
    <s v="plazo de 84 meses (7 años )  Capitulo XIX liquidación del contrato, en un término máximo de 180 días a partir de la fecha de suscripción del acta de entrega de los bienes"/>
  </r>
  <r>
    <s v="GGC-814-2019"/>
    <x v="5"/>
    <s v="INSTALACIÓN DE SOLUCIONES ENERGÉTICAS PARA BENEFICIAR A 1034 VIVIENDAS EN ZONAS NO INTERCONECTADAS DEL MUNICIPIO DE TIERRALTA CÓRDOBA&quot;"/>
    <s v="EMPRESA DISTRIBUIDORA DEL PACIFICO S.A. E.S.P."/>
    <s v="VÍCTOR PATERNINA"/>
    <x v="2"/>
    <d v="2020-12-01T00:00:00"/>
    <d v="2027-12-30T00:00:00"/>
    <s v="DANNY MAURICIO SUAREZ"/>
    <m/>
    <d v="2030-06-30T00:00:00"/>
    <s v="06 JUNIO"/>
    <n v="2030"/>
    <m/>
    <m/>
    <m/>
    <m/>
    <m/>
    <m/>
    <m/>
    <m/>
    <m/>
    <m/>
    <m/>
    <m/>
    <m/>
    <m/>
    <m/>
    <m/>
    <m/>
    <m/>
    <m/>
    <m/>
    <m/>
    <m/>
    <m/>
    <m/>
    <m/>
    <m/>
    <m/>
    <m/>
    <m/>
    <m/>
    <m/>
    <m/>
    <m/>
    <m/>
    <d v="2025-04-28T00:00:00"/>
    <x v="0"/>
    <x v="1"/>
    <x v="4"/>
    <s v="plazo 86 meses (7 años 2 meses) "/>
  </r>
  <r>
    <s v="GGC-816-2019"/>
    <x v="5"/>
    <s v="IMPLEMENTACIÓN DE SOLUCIONES ENERGÉTICAS CON SSFVA PARA 282 VIVIENDAS DE LA ZONA RURAL EN EL DEPARTAMENTO DE NORTE DE SANTANDER"/>
    <s v="CENTRALES ELÉCTRICAS DEL NORTE DE SANTANDER S.A. E.S.P."/>
    <s v="VÍCTOR PATERNINA"/>
    <x v="2"/>
    <d v="2020-12-22T00:00:00"/>
    <d v="2027-05-21T00:00:00"/>
    <s v="ANDRES FELIPE SIERRA"/>
    <m/>
    <d v="2028-11-20T00:00:00"/>
    <s v="11 NOVIEMBRE"/>
    <n v="2028"/>
    <m/>
    <m/>
    <m/>
    <m/>
    <m/>
    <m/>
    <m/>
    <m/>
    <m/>
    <m/>
    <m/>
    <m/>
    <m/>
    <m/>
    <m/>
    <m/>
    <m/>
    <m/>
    <m/>
    <m/>
    <m/>
    <m/>
    <m/>
    <m/>
    <m/>
    <m/>
    <m/>
    <m/>
    <m/>
    <m/>
    <m/>
    <m/>
    <m/>
    <m/>
    <d v="2025-04-28T00:00:00"/>
    <x v="0"/>
    <x v="1"/>
    <x v="4"/>
    <s v="plazo a 77 meses (6 años 5 meses) Capitulo XIX liquidación del contrato, en un término máximo de 180 días a partir de la fecha de suscripción del acta de entrega , tener en cuenta que el plazo contractual es de 77 meses y en NEON se señala la fecha por 74 meses."/>
  </r>
  <r>
    <s v="GGC-817-2019"/>
    <x v="5"/>
    <s v="EL MINISTERIO DE HACIENDA Y CREDITO PUBLICO ENTREGA A TITULO DE COMODATO O PRESTAMO DE USO AL MINISTERIO DE MINAS Y ENERGIA PARA SU USO , GOCE Y DISFRUTE,OBRAS DE ARTE  QUE HACEN PARTE DE SU COLECCION.  "/>
    <s v="MINISTERIO DE HACIENDA Y CREDITO PUBLICO"/>
    <s v="JEYCE LILIANA MARIA PARRA SIERRA"/>
    <x v="17"/>
    <m/>
    <d v="2026-07-31T00:00:00"/>
    <s v="SANDRA CAROLINA PULIDO"/>
    <m/>
    <d v="2029-01-30T00:00:00"/>
    <s v="01 ENERO"/>
    <n v="2029"/>
    <m/>
    <m/>
    <m/>
    <m/>
    <m/>
    <m/>
    <m/>
    <m/>
    <m/>
    <m/>
    <m/>
    <m/>
    <m/>
    <m/>
    <m/>
    <m/>
    <m/>
    <m/>
    <m/>
    <m/>
    <m/>
    <m/>
    <m/>
    <m/>
    <m/>
    <m/>
    <m/>
    <m/>
    <m/>
    <m/>
    <m/>
    <m/>
    <m/>
    <m/>
    <d v="2025-04-29T00:00:00"/>
    <x v="0"/>
    <x v="1"/>
    <x v="4"/>
    <s v="SEGÚN OTROSÍ  2 EL PLAZO VA HASTA EL 31 DE JULIO DE 2026. EN LA CARPETA NO ESTA EL CONTRATO NI EL ACTA DE INICIO. EL MINISTERIO DE HACIENDA FUE LA ENTIDAD QUE LO REALIZÓ Y EL MME ES EL COMODATARIO. EL CONTEO DE LOS TÉRMINOS DE LA LIQUIDACIÓN SE ESTÁN CONTANDO CONFORME LO ESTIPULADO EN LA LEY. 4 MESES BILATERAL, 2 UNILATERAL 2 AÑOS "/>
  </r>
  <r>
    <s v="GGC-029-2020"/>
    <x v="6"/>
    <s v="Prestar los servicios profesionales independientes de consultoría como Consultor de Reingeniería de Procesos Institucionales asociados a la Capacidad de Atención de Requerimientos a Grupos de Interés en la ANM, dentro del marco del Contrato de préstamo No. 3594/OC-CO"/>
    <s v="ROJAS ACUÑA INGRID"/>
    <s v="LAURA JIMENA MOJICA SALAZAR"/>
    <x v="24"/>
    <d v="2020-01-16T00:00:00"/>
    <d v="2020-02-24T00:00:00"/>
    <m/>
    <m/>
    <d v="2024-07-21T00:00:00"/>
    <s v="07 JULIO"/>
    <n v="2024"/>
    <s v=""/>
    <s v=""/>
    <m/>
    <m/>
    <m/>
    <m/>
    <m/>
    <m/>
    <m/>
    <m/>
    <m/>
    <m/>
    <m/>
    <m/>
    <m/>
    <s v=""/>
    <s v="x"/>
    <s v=""/>
    <s v=""/>
    <m/>
    <m/>
    <s v=""/>
    <s v=""/>
    <m/>
    <s v=""/>
    <s v=""/>
    <s v=""/>
    <s v=""/>
    <s v=""/>
    <s v=""/>
    <s v=""/>
    <s v=""/>
    <s v=""/>
    <s v=""/>
    <m/>
    <x v="17"/>
    <x v="4"/>
    <x v="0"/>
    <s v="Contrato del BID, se liquido por terminación anticipada del contrato, en el numeral 8 de secop II se publico"/>
  </r>
  <r>
    <s v="GGC-245-2020"/>
    <x v="6"/>
    <s v="Contratar la prestación del servicio integral de aseo y cafetería para la sede del Ministerio de Minas y Energía, ubicada en la Calle 43 No. 57-31 CAN, Bogotá D.C. y la sede del Archivo Central, ubicado en la Avenida Calle 26 No.46-90 de la ciudad de Bogotá D.C."/>
    <s v="MUNDOLIMPIEZA LTDA"/>
    <s v="ANGELICA MARIA BERMUDEZ RODRIGUEZ"/>
    <x v="17"/>
    <d v="2020-02-27T00:00:00"/>
    <d v="2020-10-26T00:00:00"/>
    <s v="DANNY MAURICIO SUAREZ"/>
    <m/>
    <d v="2023-04-26T00:00:00"/>
    <s v="04 ABRIL"/>
    <n v="2023"/>
    <m/>
    <m/>
    <m/>
    <m/>
    <m/>
    <m/>
    <m/>
    <m/>
    <m/>
    <m/>
    <m/>
    <m/>
    <m/>
    <m/>
    <m/>
    <d v="2022-08-02T00:00:00"/>
    <s v="x"/>
    <m/>
    <m/>
    <m/>
    <m/>
    <s v=""/>
    <m/>
    <m/>
    <m/>
    <m/>
    <m/>
    <m/>
    <m/>
    <m/>
    <m/>
    <m/>
    <m/>
    <m/>
    <d v="2025-08-15T00:00:00"/>
    <x v="1"/>
    <x v="1"/>
    <x v="5"/>
    <s v="se solicita a guillermo ortiz publicar en tienda virtual acta de liquidación "/>
  </r>
  <r>
    <s v="GGC-396-2020"/>
    <x v="6"/>
    <s v="Identificar e introducir nuevas formas de operación al interior del Ministerio de Minas y Energía, a través del re-diseño e implementación de sendas de valor, para mejorar la gestión institucional, la excelencia operacional a nivel sectorial, y la transformación del modelo de gestión del Ministerio de Minas y Energía."/>
    <s v="REWIRE SAS"/>
    <s v="LAURA JIMENA MOJICA SALAZAR"/>
    <x v="24"/>
    <m/>
    <d v="2020-11-15T00:00:00"/>
    <m/>
    <m/>
    <d v="2020-11-16T00:00:00"/>
    <s v="11 NOVIEMBRE"/>
    <n v="2020"/>
    <s v=""/>
    <s v=""/>
    <m/>
    <m/>
    <m/>
    <m/>
    <m/>
    <m/>
    <m/>
    <m/>
    <m/>
    <m/>
    <m/>
    <m/>
    <m/>
    <s v=""/>
    <s v=""/>
    <s v=""/>
    <s v=""/>
    <m/>
    <m/>
    <s v=""/>
    <s v=""/>
    <m/>
    <s v=""/>
    <s v=""/>
    <s v=""/>
    <s v=""/>
    <s v=""/>
    <s v=""/>
    <s v=""/>
    <s v=""/>
    <s v=""/>
    <s v=""/>
    <m/>
    <x v="17"/>
    <x v="4"/>
    <x v="0"/>
    <s v="Publicada en el numeral 8 de secop II"/>
  </r>
  <r>
    <s v="GGC-406-2020"/>
    <x v="6"/>
    <s v="Contratar los servicios profesionales independientes de consultoría para liderar la Transformación Digital Sectorial, velando por la implementación de la Arquitectura Empresarial Sectorial, asegurando la interoperabilidad e integración de la información y generando las herramientas necesarias para fortalecer la toma de decisiones en política pública del sector. "/>
    <s v="DE AVILA BENITEZ ISABEL CRISTINA"/>
    <s v="LAURA JIMENA MOJICA SALAZAR"/>
    <x v="1"/>
    <d v="2020-07-02T00:00:00"/>
    <d v="2020-09-30T00:00:00"/>
    <m/>
    <m/>
    <d v="2024-08-29T00:00:00"/>
    <s v="08 AGOSTO"/>
    <n v="2024"/>
    <s v=""/>
    <m/>
    <m/>
    <m/>
    <m/>
    <m/>
    <m/>
    <m/>
    <m/>
    <m/>
    <m/>
    <m/>
    <m/>
    <m/>
    <m/>
    <d v="2020-11-10T00:00:00"/>
    <s v="x"/>
    <s v=""/>
    <s v=""/>
    <m/>
    <m/>
    <s v=""/>
    <s v=""/>
    <m/>
    <s v=""/>
    <s v=""/>
    <s v=""/>
    <s v=""/>
    <s v=""/>
    <s v=""/>
    <s v=""/>
    <s v=""/>
    <s v=""/>
    <s v=""/>
    <m/>
    <x v="17"/>
    <x v="4"/>
    <x v="0"/>
    <s v="Liquidado y publicada en secop II"/>
  </r>
  <r>
    <s v="GGC-426-2020"/>
    <x v="6"/>
    <s v="Prestar los servicios de consultoría para asesorar y apoyar al grupo de Innovación Cultural y Organizacional del MinEnergía y la dirección del crédito BID 3594OC-CO en el diseño, estructuración y creación del Programa de Innovación a la medida del Ministerio de Minas y Energía."/>
    <s v="MARTINEZ ZULUAGA LAURA"/>
    <s v="RODRIGUEZ RAMIREZ SANDRA MILENA"/>
    <x v="12"/>
    <d v="2020-07-24T00:00:00"/>
    <d v="2020-09-14T00:00:00"/>
    <s v="SANDRA CAROLINA PULIDO"/>
    <m/>
    <d v="2024-08-29T00:00:00"/>
    <s v="08 AGOSTO"/>
    <n v="2024"/>
    <s v=""/>
    <s v=""/>
    <m/>
    <m/>
    <m/>
    <m/>
    <m/>
    <m/>
    <m/>
    <m/>
    <m/>
    <m/>
    <m/>
    <m/>
    <m/>
    <d v="2020-09-22T00:00:00"/>
    <s v="x"/>
    <s v=""/>
    <s v=""/>
    <m/>
    <m/>
    <s v=""/>
    <s v=""/>
    <m/>
    <s v=""/>
    <s v=""/>
    <s v=""/>
    <s v=""/>
    <s v=""/>
    <s v=""/>
    <s v=""/>
    <s v=""/>
    <s v=""/>
    <s v=""/>
    <d v="2025-02-04T00:00:00"/>
    <x v="13"/>
    <x v="1"/>
    <x v="0"/>
    <s v="El día 22 de septiembre de 2020 se publicó en la Plataforma SECOP II el Acta de Liquidación / Se actualiza Estado"/>
  </r>
  <r>
    <s v="GGC-444-2020"/>
    <x v="6"/>
    <s v="Transferencia a título gratuito e irrevocable de donación que hace EL DONANTE, con plena capacidad de disposición en favor de EL DONATARIO de una (1) estación de carga para vehículo eléctrico para el cumplimiento de sus fines."/>
    <s v="CELSIA COLOMBIA S.A E.S.P"/>
    <s v="ANGELICA MARIA BERMUDEZ RODRIGUEZ"/>
    <x v="17"/>
    <d v="2020-08-18T00:00:00"/>
    <d v="1899-12-30T00:00:00"/>
    <s v="DANNY MAURICIO SUAREZ"/>
    <m/>
    <m/>
    <m/>
    <m/>
    <s v=""/>
    <s v=""/>
    <m/>
    <m/>
    <m/>
    <m/>
    <m/>
    <m/>
    <m/>
    <m/>
    <m/>
    <m/>
    <m/>
    <m/>
    <m/>
    <s v=""/>
    <s v=""/>
    <s v=""/>
    <s v=""/>
    <m/>
    <m/>
    <s v=""/>
    <s v=""/>
    <m/>
    <s v=""/>
    <s v=""/>
    <s v=""/>
    <s v=""/>
    <s v=""/>
    <s v=""/>
    <s v=""/>
    <s v=""/>
    <s v=""/>
    <s v=""/>
    <d v="2025-08-15T00:00:00"/>
    <x v="1"/>
    <x v="1"/>
    <x v="1"/>
    <s v="El plazo de ejecución del contrato será a_x000a_perpetuidad, contado a partir de la suscripción del acta de inicio, previo_x000a_cumplimiento de los requisitos de perfeccionamiento y ejecución"/>
  </r>
  <r>
    <s v="GGC-501-2020"/>
    <x v="6"/>
    <s v="Aunar esfuerzos técnicos y financieros para asistir técnicamente la implmentacion de la estrategia de diálogo social y relacionamiento territorial para promover un ambiente favorable en el desarrollo de los proyectos del sector minero energetico y que contribuya a la generación de conocimiento de las temáticas sociales y ambientales del sector Minero Energético."/>
    <s v="PROGRAMA DE LAS NACIONES UNIDAS PARA EL DESARROLLO - PNUD"/>
    <s v="MARIA PAULA MORENO TORRES"/>
    <x v="8"/>
    <d v="2020-09-17T00:00:00"/>
    <d v="2020-12-31T00:00:00"/>
    <s v="DANNY MAURICIO SUAREZ"/>
    <m/>
    <d v="2024-10-21T00:00:00"/>
    <s v="10 OCTUBRE"/>
    <n v="2024"/>
    <s v=""/>
    <s v=""/>
    <m/>
    <m/>
    <m/>
    <m/>
    <m/>
    <m/>
    <m/>
    <m/>
    <m/>
    <m/>
    <m/>
    <m/>
    <m/>
    <s v=""/>
    <s v=""/>
    <s v=""/>
    <s v=""/>
    <m/>
    <m/>
    <s v=""/>
    <s v=""/>
    <m/>
    <s v=""/>
    <s v=""/>
    <s v=""/>
    <s v=""/>
    <s v=""/>
    <s v=""/>
    <s v=""/>
    <s v=""/>
    <s v=""/>
    <s v=""/>
    <d v="2025-08-15T00:00:00"/>
    <x v="1"/>
    <x v="1"/>
    <x v="1"/>
    <s v="Por medio de la entrega de los productos finales, se notifico como liquidado el contrato por parte del PNUD - no se contenpla liquidación en el convenio con PNUD "/>
  </r>
  <r>
    <s v="GGC-516-2020"/>
    <x v="6"/>
    <s v="Transferir por parte de la Nación-Ministerio de Minas y Energía, a la empresa CARIBESOL DE LA COSTA S.A.S. E.S.P., el uso y goce de los bienes relacionados en el Anexo No. 1 que hace parte integral del presente contrato para su administración, operación y mantenimiento, así como para la prestación del servicio público de energía eléctrica._x000a_"/>
    <s v="AIR - E S.A.S. E.S.P."/>
    <s v="VÍCTOR PATERNINA"/>
    <x v="2"/>
    <d v="2020-10-01T00:00:00"/>
    <d v="2040-09-30T00:00:00"/>
    <s v="ANDRES FELIPE SIERRA"/>
    <m/>
    <d v="2043-05-30T00:00:00"/>
    <s v="05 MAYO"/>
    <n v="2043"/>
    <s v=""/>
    <s v=""/>
    <m/>
    <m/>
    <m/>
    <m/>
    <m/>
    <m/>
    <m/>
    <m/>
    <m/>
    <m/>
    <m/>
    <m/>
    <m/>
    <s v=""/>
    <s v=""/>
    <s v=""/>
    <s v=""/>
    <m/>
    <m/>
    <s v=""/>
    <s v=""/>
    <m/>
    <s v=""/>
    <s v=""/>
    <s v=""/>
    <s v=""/>
    <s v=""/>
    <m/>
    <s v=""/>
    <s v=""/>
    <s v=""/>
    <s v=""/>
    <d v="2025-04-29T00:00:00"/>
    <x v="0"/>
    <x v="1"/>
    <x v="4"/>
    <s v="En ejecución, tiene un plazo de 20 años. se contempló 6 meses para la liquidación bilateral. Se da inicio desde el 01-10-2020, fecha que la cláusula 26 señala que inicia, no se evidencia en los soportes de la carpeta compartida acta de inicio."/>
  </r>
  <r>
    <s v="GGC-517-2020"/>
    <x v="6"/>
    <s v="Transferir por parte de la Nación-Ministerio de Minas y Energía, a la empresa CARIBEMAR DE LA COSTA S.A.S. E.S.P., el uso y goce de los bienes relacionados en el Anexo No. 1 que hace parte integral del presente contrato para su administración, operación y mantenimiento, así como para la prestación del servicio público de energía eléctrica._x000d__x000a_"/>
    <s v="CARIBEMAR DE LA COSTA S.A.S ESP"/>
    <s v="RAMIREZ MARTINEZ MARIA VICTORIA"/>
    <x v="2"/>
    <d v="2020-12-01T00:00:00"/>
    <d v="2040-11-30T00:00:00"/>
    <s v="SANDRA CAROLINA PULIDO"/>
    <m/>
    <d v="2043-07-30T00:00:00"/>
    <s v="07 JULIO"/>
    <n v="2043"/>
    <s v=""/>
    <s v=""/>
    <m/>
    <m/>
    <m/>
    <m/>
    <m/>
    <m/>
    <m/>
    <m/>
    <m/>
    <m/>
    <m/>
    <m/>
    <m/>
    <s v=""/>
    <s v=""/>
    <s v=""/>
    <s v=""/>
    <m/>
    <m/>
    <s v=""/>
    <s v=""/>
    <m/>
    <s v=""/>
    <s v=""/>
    <s v=""/>
    <s v=""/>
    <s v=""/>
    <s v=""/>
    <s v=""/>
    <s v=""/>
    <s v=""/>
    <s v=""/>
    <d v="2025-04-29T00:00:00"/>
    <x v="0"/>
    <x v="1"/>
    <x v="4"/>
    <s v="Contrato con vigencia de  20 años. tiene acta de inicio del 01-12-2020. en el contrato se pactó 6 meses de la liquidación bilateral"/>
  </r>
  <r>
    <s v="GGC-527-2020"/>
    <x v="6"/>
    <s v="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os procesos de consulta previa requeridos en el marco de esta clase de proyectos, buscando mejorar las condiciones para la implementación de tales proyectos."/>
    <s v="MINISTERIO DEL INTERIOR"/>
    <s v="SANDRA ZULEIMA SALAMANCA GAVIRIA"/>
    <x v="2"/>
    <d v="2020-10-08T00:00:00"/>
    <d v="2025-06-30T00:00:00"/>
    <s v="DANNY MAURICIO SUAREZ"/>
    <m/>
    <d v="2027-12-29T00:00:00"/>
    <s v="12 DICIEMBRE"/>
    <n v="2027"/>
    <s v=""/>
    <s v=""/>
    <m/>
    <m/>
    <m/>
    <m/>
    <m/>
    <m/>
    <m/>
    <m/>
    <m/>
    <m/>
    <m/>
    <m/>
    <m/>
    <s v=""/>
    <s v=""/>
    <s v=""/>
    <s v=""/>
    <m/>
    <m/>
    <s v=""/>
    <s v=""/>
    <m/>
    <s v=""/>
    <s v=""/>
    <s v=""/>
    <s v=""/>
    <s v=""/>
    <s v=""/>
    <s v=""/>
    <s v=""/>
    <s v=""/>
    <s v=""/>
    <d v="2025-04-29T00:00:00"/>
    <x v="0"/>
    <x v="1"/>
    <x v="3"/>
    <s v="Por medio del memorando 3-2025-015290 del 30 de abril de 2025, la supervisora del convenio interadministrativo 527 de 2020, solicitó Otrosí al convenio en el sentido de prorrogar el plazo de ejecución en 2 meses, contados a partir del día siguiente a la prórroga, esto es, desde el 1 de mayo de 2025, hasta el 30 junio de 2025. En la cláusula 27 se estipuló quere se liquidará conforme al articulo 60 de la ley 80 de 1993 y articulo 11 de la ley 1150 de 2007. Es decir, 4 meses de la bilateral, 2 meses de l unilateral y los 2 años de la acción de controversias contractuales "/>
  </r>
  <r>
    <s v="GGC-547-2020"/>
    <x v="6"/>
    <s v="Aunar esfuerzos para dotar de liquidez a las empresas de servicios públicos domiciliarios de energía eléctrica y gas combustible por redes con el fin de beneficiar a los usuarios diferidos con financiamiento a una tasa compensada de acuerdo con las resoluciones CREG que habilitan el diferimiento para los consumos superiores al nivel básico o de subsistencia para estrato 1 y 2, y los consumos no subsidiados de estrato 3 y 4."/>
    <s v="FINANCIERA DE DESARROLLO TERRITORIAL S A FINDETER"/>
    <s v="JULIAN FLOREZ"/>
    <x v="0"/>
    <d v="2020-10-28T00:00:00"/>
    <d v="2026-12-31T00:00:00"/>
    <s v="ANDRES FELIPE SIERRA"/>
    <m/>
    <d v="2029-06-30T00:00:00"/>
    <s v="06 JUNIO"/>
    <n v="2029"/>
    <s v=""/>
    <s v=""/>
    <m/>
    <m/>
    <m/>
    <m/>
    <m/>
    <m/>
    <m/>
    <m/>
    <m/>
    <m/>
    <m/>
    <m/>
    <m/>
    <s v=""/>
    <s v=""/>
    <s v=""/>
    <s v=""/>
    <m/>
    <m/>
    <s v=""/>
    <s v=""/>
    <m/>
    <s v=""/>
    <s v=""/>
    <s v=""/>
    <s v=""/>
    <s v=""/>
    <s v=""/>
    <s v=""/>
    <s v=""/>
    <s v=""/>
    <s v=""/>
    <d v="2025-04-29T00:00:00"/>
    <x v="0"/>
    <x v="1"/>
    <x v="4"/>
    <s v="En secop presenta como plazo de ejecuicón de seis años. En la cláusula 27 se estipuló quere se liquidará conforme al articulo 60 de la ley 80 de 1993 y articulo 11 de la ley 1150 de 2007. Es decir, 4 meses de la bilateral, 2 meses de l unilateral y los 2 años de la acción de controversias contractuales"/>
  </r>
  <r>
    <s v="GGC-550-2020"/>
    <x v="6"/>
    <s v="Ampliar la cobertura y prestar el servicio de energía eléctrica, en condiciones de calidad y confiabilidad, en las zonas rurales del Sistema Interconectado Nacional ? SIN, conforme los reglamentos técnicos, mediante la ejecución del proyecto &quot;Construcción De Redes De Distribución De Media Y Baja Tensión Y Montajes De Subestaciones De Distribución En La Zona Rural Del Municipio De El Doncello Del Departamento Del Caquetá&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CAQUETA S.A. E.S.P."/>
    <s v="VÍCTOR PATERNINA"/>
    <x v="2"/>
    <d v="2020-11-19T00:00:00"/>
    <d v="2040-11-18T00:00:00"/>
    <s v="SANDRA CAROLINA PULIDO"/>
    <m/>
    <d v="2043-05-18T00:00:00"/>
    <s v="05 MAYO"/>
    <n v="2043"/>
    <s v=""/>
    <s v=""/>
    <m/>
    <m/>
    <m/>
    <m/>
    <m/>
    <m/>
    <m/>
    <m/>
    <m/>
    <m/>
    <m/>
    <m/>
    <m/>
    <s v=""/>
    <s v=""/>
    <s v=""/>
    <s v=""/>
    <m/>
    <m/>
    <s v=""/>
    <s v=""/>
    <m/>
    <s v=""/>
    <s v=""/>
    <s v=""/>
    <s v=""/>
    <s v=""/>
    <s v=""/>
    <s v=""/>
    <s v=""/>
    <s v=""/>
    <s v=""/>
    <d v="2025-04-29T00:00:00"/>
    <x v="0"/>
    <x v="1"/>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1-2020"/>
    <x v="6"/>
    <s v=" Ampliar la cobertura y prestar el servicio de energía eléctrica, en condiciones de calidad y confiabilidad, en las zonas rurales del Sistema Interconectado Nacional ? SIN, conforme los reglamentos técnicos, mediante la ejecución del proyecto&quot;Ampliar la cobertura y prestar el servicio de energía eléctrica, en condiciones de calidad y confiabilidad, en las zonas rurales del Sistema Interconectado Nacional ? SIN, conforme los reglamentos técnicos, mediante la ejecución del proyecto &quot;Construcción Electrificación Rural Los Comuneros De Oriente Y Nucleos Dispersos Municipio De San Vicente Del Caguan Departamento Del Caquetá&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CAQUETA S.A. E.S.P."/>
    <s v="VÍCTOR PATERNINA"/>
    <x v="2"/>
    <d v="2020-11-19T00:00:00"/>
    <d v="2040-11-18T00:00:00"/>
    <s v="DANNY MAURICIO SUAREZ"/>
    <m/>
    <d v="2043-05-18T00:00:00"/>
    <s v="05 MAYO"/>
    <n v="2043"/>
    <s v=""/>
    <s v=""/>
    <m/>
    <m/>
    <m/>
    <m/>
    <m/>
    <m/>
    <m/>
    <m/>
    <m/>
    <m/>
    <m/>
    <m/>
    <m/>
    <s v=""/>
    <s v=""/>
    <s v=""/>
    <s v=""/>
    <m/>
    <m/>
    <s v=""/>
    <s v=""/>
    <m/>
    <s v=""/>
    <s v=""/>
    <s v=""/>
    <s v=""/>
    <s v=""/>
    <s v=""/>
    <s v=""/>
    <s v=""/>
    <s v=""/>
    <s v=""/>
    <d v="2025-04-29T00:00:00"/>
    <x v="0"/>
    <x v="1"/>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3-2020"/>
    <x v="6"/>
    <s v=" Ampliar la cobertura y prestar el servicio de energía eléctrica, en condiciones de calidad y confiabilidad, en las zonas rurales del Sistema Interconectado Nacional ? SIN, conforme los reglamentos técnicos, mediante la ejecución del proyecto&quot;Ampliación Redes Eléctricas Mt Y Bt En Varias Veredas Del Municipio De Totor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OMPAÑÍA ENERGETICA DE OCCIDENTE S.A.S. ESP."/>
    <s v="VÍCTOR PATERNINA"/>
    <x v="2"/>
    <d v="2021-01-18T00:00:00"/>
    <d v="2041-01-17T00:00:00"/>
    <s v="ANDRES FELIPE SIERRA"/>
    <m/>
    <d v="2043-07-18T00:00:00"/>
    <s v="07 JULIO"/>
    <n v="2043"/>
    <s v=""/>
    <s v=""/>
    <m/>
    <m/>
    <m/>
    <m/>
    <m/>
    <m/>
    <m/>
    <m/>
    <m/>
    <m/>
    <m/>
    <m/>
    <m/>
    <s v=""/>
    <s v=""/>
    <s v=""/>
    <s v=""/>
    <m/>
    <m/>
    <s v=""/>
    <s v=""/>
    <m/>
    <s v=""/>
    <s v=""/>
    <s v=""/>
    <s v=""/>
    <s v=""/>
    <s v=""/>
    <s v=""/>
    <s v=""/>
    <s v=""/>
    <s v=""/>
    <d v="2025-04-29T00:00:00"/>
    <x v="0"/>
    <x v="1"/>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4-2020"/>
    <x v="6"/>
    <s v="Ampliar la cobertura y prestar el servicio de energía eléctrica, en condiciones de calidad y confiabilidad, en las zonas rurales del Sistema Interconectado Nacional ? SIN, conforme los reglamentos técnicos, mediante la ejecución del proyecto &quot;Construccion Redes Electricas De Mt, Bt E Instalacion De Subestaciones De Distribucion En Las Veredas: Alto De La Cruz, Alto De Topa, Bajo Belen, Belencito, Brisas De Ullucos, Resguardo De Calderas, Carmen De Vibora, Chichucue, Coscuro, Dos Quebradas, El Cabuyo, El Carmen San Antonio, El Caucho, El Escaño, El Hato, El Lago, El Llanito, El Llano, El Picacho, El Rincon, El Socorro, El Tablon, Guadual - La Virginia, Guetaco, La Lagunita, La Manga, La Meseta, La Milagrosa, La Palma, La Palmera, La Vega, La Venta, Loma Alta, Lomitas, Los Alpes Rio Sucio, Mesopotamia, Palmichal, Pirámide, Pisimbala, Potrerito, Rio Negro, San Andres, San Francisco, San Jose, San Martin, San Miguel, San Pedro, San Rafael, San Vicente, Resguardo De Santa Rosa, Santa Teresa, Tabor, Tierras Blancas, Resguardo De Tumbichucue, Turmina, Resguardo De Yaquiva, Yarumal. Municipio Inza. Departamento Del Cauca&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OMPAÑÍA ENERGETICA DE OCCIDENTE S.A.S. ESP."/>
    <s v="VÍCTOR PATERNINA"/>
    <x v="2"/>
    <d v="2021-01-18T00:00:00"/>
    <d v="2041-01-17T00:00:00"/>
    <s v="SANDRA CAROLINA PULIDO"/>
    <m/>
    <d v="2043-07-18T00:00:00"/>
    <s v="07 JULIO"/>
    <n v="2043"/>
    <s v=""/>
    <s v=""/>
    <m/>
    <m/>
    <m/>
    <m/>
    <m/>
    <m/>
    <m/>
    <m/>
    <m/>
    <m/>
    <m/>
    <m/>
    <m/>
    <s v=""/>
    <s v=""/>
    <s v=""/>
    <s v=""/>
    <m/>
    <m/>
    <s v=""/>
    <s v=""/>
    <m/>
    <s v=""/>
    <s v=""/>
    <s v=""/>
    <s v=""/>
    <s v=""/>
    <s v=""/>
    <s v=""/>
    <s v=""/>
    <s v=""/>
    <s v=""/>
    <d v="2025-04-29T00:00:00"/>
    <x v="0"/>
    <x v="1"/>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61-2020"/>
    <x v="6"/>
    <s v=" Ampliar la cobertura y prestar el servicio de energía eléctrica, en condiciones de calidad y confiabilidad, en las zonas rurales del Sistema Interconectado Nacional ? SIN, conforme los reglamentos técnicos, mediante la ejecución del proyecto &quot;Construcción Electrificación De Las Veredas Bajo Guaimaral, Las Palmeras, El Jordán, Comuneros, Bajo Fundadores, San Pedro, Caño Blanco Y La Inspección De Puerto Toledo Municipio De Puerto Rico - Departamento Del Meta&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META S.A.,E.S.P."/>
    <s v="VÍCTOR PATERNINA"/>
    <x v="2"/>
    <d v="2021-03-08T00:00:00"/>
    <d v="2041-03-07T00:00:00"/>
    <s v="DANNY MAURICIO SUAREZ"/>
    <m/>
    <d v="2043-09-03T00:00:00"/>
    <s v="09 SEPTIEMBRE"/>
    <n v="2043"/>
    <s v=""/>
    <s v=""/>
    <m/>
    <m/>
    <m/>
    <m/>
    <m/>
    <m/>
    <m/>
    <m/>
    <m/>
    <m/>
    <m/>
    <m/>
    <m/>
    <s v=""/>
    <s v=""/>
    <s v=""/>
    <s v=""/>
    <m/>
    <m/>
    <s v=""/>
    <s v=""/>
    <m/>
    <s v=""/>
    <s v=""/>
    <s v=""/>
    <s v=""/>
    <s v=""/>
    <s v=""/>
    <s v=""/>
    <s v=""/>
    <s v=""/>
    <m/>
    <d v="2025-04-30T00:00:00"/>
    <x v="0"/>
    <x v="1"/>
    <x v="4"/>
    <s v="En secop presenta como plazo de ejecuicón de 20 años. En la cláusula 28 se estipuló quere se liquidará conforme al articulo 60 de la ley 80 de 1993 y articulo 11 de la ley 1150 de 2007. Es decir, 4 meses de la bilateral, 2 meses de l unilateral y los 2 años de la acción de controversias contractuales"/>
  </r>
  <r>
    <s v="GGC-588-2020"/>
    <x v="6"/>
    <s v="El MINISTERIO se compromete a cofinanciar conjuntamente con LA EMPRESA la construcción del Sistema de Distribución de Gas Natural, contemplado en el proyecto denominado &quot;IMPLEMENTACIÓN MASIFICACIÓN DE GAS NATURAL PARA LAS VEREDAS DEL SECTOR DEL RÍO MUNICIPIO DE PUERTO WILCHES DEPARTAMENTO DE SANTANDER&quot; y las conexiones a servicio público de gas natural. Conforme a los términos, condiciones y alcance establecidos en el proyecto presentado a la UPME."/>
    <s v="HEGA S.A. E.S.P."/>
    <s v="JULIAN FLOREZ"/>
    <x v="0"/>
    <d v="2020-12-30T00:00:00"/>
    <d v="2025-04-29T00:00:00"/>
    <s v="ANDRES FELIPE SIERRA"/>
    <m/>
    <d v="2027-12-29T00:00:00"/>
    <s v="12 DICIEMBRE"/>
    <n v="2027"/>
    <s v=""/>
    <s v=""/>
    <m/>
    <m/>
    <m/>
    <m/>
    <m/>
    <m/>
    <m/>
    <m/>
    <m/>
    <m/>
    <m/>
    <m/>
    <m/>
    <s v=""/>
    <s v=""/>
    <s v=""/>
    <s v=""/>
    <m/>
    <m/>
    <s v=""/>
    <s v=""/>
    <m/>
    <s v=""/>
    <s v=""/>
    <s v=""/>
    <s v=""/>
    <s v=""/>
    <s v=""/>
    <s v=""/>
    <s v=""/>
    <s v=""/>
    <s v=""/>
    <d v="2025-04-30T00:00:00"/>
    <x v="0"/>
    <x v="1"/>
    <x v="3"/>
    <s v="En secop presenta como plazo de ejecucón de 12 meses.  el 30 de octubr de 2024, se prórrogo hasta el  29 de abril de 2025.  En la cláusula 29 se estipuló quere se liquidará 6 meses de la bilateral, 2 meses de la unilateral y los 2 años de la acción de controversias contractuales"/>
  </r>
  <r>
    <s v="GGC-590-2020"/>
    <x v="6"/>
    <s v="CONSTRUCCION, INSTALACIÓN E IMPLEMENTACIÓN DE SOLUCIONES DE ENERGIA SOSTENIBLES CONSISTENTES EN SISTEMAS SOLARES FOTOVOLTAICOS INIDIVIDUALES (SSFVI) PARA GENERAR ELECTRICIDAD PARA USUARIOS RURALES DISPERSOS EN LAS ZONAS NO INTERCONECTADAS (ZNI) DEL MUNICIPIO DEL CALAMAR DEL DEPARTAMENTO DEL GUAVIARE_x000d__x000a_"/>
    <s v="EMPRESA DE ENERGIA ELECTRICA DEL DEPARTAMENTO DEL GUAVIARE."/>
    <s v="VÍCTOR PATERNINA"/>
    <x v="2"/>
    <d v="2021-03-31T00:00:00"/>
    <d v="2032-03-30T00:00:00"/>
    <s v="SANDRA CAROLINA PULIDO"/>
    <m/>
    <d v="2034-09-30T00:00:00"/>
    <s v="09 SEPTIEMBRE"/>
    <n v="2034"/>
    <s v=""/>
    <s v=""/>
    <m/>
    <m/>
    <m/>
    <m/>
    <m/>
    <m/>
    <m/>
    <m/>
    <m/>
    <m/>
    <m/>
    <m/>
    <m/>
    <s v=""/>
    <s v=""/>
    <s v=""/>
    <s v=""/>
    <m/>
    <m/>
    <s v=""/>
    <s v=""/>
    <m/>
    <s v=""/>
    <s v=""/>
    <s v=""/>
    <s v=""/>
    <s v=""/>
    <s v=""/>
    <s v=""/>
    <s v=""/>
    <s v=""/>
    <s v=""/>
    <d v="2025-04-30T00:00:00"/>
    <x v="0"/>
    <x v="1"/>
    <x v="4"/>
    <s v="En ejecución son 132 meses (11 años) - Cláusula 27 4 meses para bilateral"/>
  </r>
  <r>
    <s v="GGC-593-2020"/>
    <x v="6"/>
    <s v=": ?CONSTRUCCIÓN SISTEMA SOLAR FOTOVOLTAICO AISLADO CON AUTONOMIA DE 1 DÍA QUE PERMITA EL ACCESO AL SERVICIO DE ENERGÍA ELÉCTRICA A 538 VIVIENDAS DEL SECTOR RURAL DEL MUNICIPIO DE MAPIRIPAN?_x000d__x000a_"/>
    <s v="EMPRESA DE ENERGIA ELECTRICA DEL DEPARTAMENTO DEL GUAVIARE."/>
    <s v="VÍCTOR PATERNINA"/>
    <x v="2"/>
    <d v="2021-03-31T00:00:00"/>
    <d v="2032-06-30T00:00:00"/>
    <m/>
    <m/>
    <d v="2034-12-30T00:00:00"/>
    <s v="12 DICIEMBRE"/>
    <n v="2034"/>
    <s v=""/>
    <s v=""/>
    <m/>
    <m/>
    <m/>
    <m/>
    <m/>
    <m/>
    <m/>
    <m/>
    <m/>
    <m/>
    <m/>
    <m/>
    <m/>
    <s v=""/>
    <s v=""/>
    <s v=""/>
    <s v=""/>
    <m/>
    <m/>
    <s v=""/>
    <s v=""/>
    <m/>
    <s v=""/>
    <s v=""/>
    <s v=""/>
    <s v=""/>
    <s v=""/>
    <s v=""/>
    <s v=""/>
    <s v=""/>
    <s v=""/>
    <s v=""/>
    <d v="2025-04-30T00:00:00"/>
    <x v="0"/>
    <x v="1"/>
    <x v="4"/>
    <s v="Contrato en ejecución 135 meses (11 años y 3 meses) en la cláusula 27 se pactó 4 meses de la bilateral"/>
  </r>
  <r>
    <s v="GGC-594-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MONTEBELLO, PABLO ANTONIO HERNANDEZ, LAS PALMERAS Y VILLA FANNY  MUNICIPIO DE SARAVENA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26T00:00:00"/>
    <d v="2041-02-25T00:00:00"/>
    <s v="ANDRES FELIPE SIERRA"/>
    <m/>
    <d v="2043-08-25T00:00:00"/>
    <s v="08 AGOSTO"/>
    <n v="2043"/>
    <s v=""/>
    <s v=""/>
    <m/>
    <m/>
    <m/>
    <m/>
    <m/>
    <m/>
    <m/>
    <m/>
    <m/>
    <m/>
    <m/>
    <m/>
    <m/>
    <s v=""/>
    <s v=""/>
    <s v=""/>
    <s v=""/>
    <m/>
    <m/>
    <s v=""/>
    <s v=""/>
    <m/>
    <s v=""/>
    <s v=""/>
    <s v=""/>
    <s v=""/>
    <s v=""/>
    <s v=""/>
    <s v=""/>
    <s v=""/>
    <s v=""/>
    <s v=""/>
    <d v="2025-04-30T00:00:00"/>
    <x v="0"/>
    <x v="1"/>
    <x v="4"/>
    <s v="En ejecución, tiene un plazo de 20 años - cláusula 28 se pactó 4 meses de la bilateral"/>
  </r>
  <r>
    <s v="GGC-595-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TREINTA Y UNO DE OCTUBRE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8T00:00:00"/>
    <d v="2041-02-17T00:00:00"/>
    <s v="SANDRA CAROLINA PULIDO"/>
    <m/>
    <d v="2043-08-17T00:00:00"/>
    <s v="08 AGOSTO"/>
    <n v="2043"/>
    <s v=""/>
    <s v=""/>
    <m/>
    <m/>
    <m/>
    <m/>
    <m/>
    <m/>
    <m/>
    <m/>
    <m/>
    <m/>
    <m/>
    <m/>
    <m/>
    <s v=""/>
    <s v=""/>
    <s v=""/>
    <s v=""/>
    <m/>
    <m/>
    <s v=""/>
    <s v=""/>
    <m/>
    <s v=""/>
    <s v=""/>
    <s v=""/>
    <s v=""/>
    <s v=""/>
    <s v=""/>
    <s v=""/>
    <s v=""/>
    <s v=""/>
    <s v=""/>
    <d v="2025-04-30T00:00:00"/>
    <x v="0"/>
    <x v="1"/>
    <x v="4"/>
    <s v="En ejecución, tiene un plazo de 20 años - cláusula 28 se pactó 4 meses de la bilateral"/>
  </r>
  <r>
    <s v="GGC-596-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ILEN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5T00:00:00"/>
    <d v="2041-02-04T00:00:00"/>
    <s v="DANNY MAURICIO SUAREZ"/>
    <m/>
    <d v="2043-08-03T00:00:00"/>
    <s v="08 AGOSTO"/>
    <n v="2043"/>
    <s v=""/>
    <s v=""/>
    <m/>
    <m/>
    <m/>
    <m/>
    <m/>
    <m/>
    <m/>
    <m/>
    <m/>
    <m/>
    <m/>
    <m/>
    <m/>
    <s v=""/>
    <s v=""/>
    <s v=""/>
    <s v=""/>
    <m/>
    <m/>
    <s v=""/>
    <s v=""/>
    <m/>
    <s v=""/>
    <s v=""/>
    <s v=""/>
    <s v=""/>
    <s v=""/>
    <s v=""/>
    <s v=""/>
    <s v=""/>
    <s v=""/>
    <s v=""/>
    <d v="2025-04-30T00:00:00"/>
    <x v="0"/>
    <x v="1"/>
    <x v="4"/>
    <s v="En ejecución, tiene un plazo de 20 años - cláusula 28 se pactó 4 meses de la bilateral"/>
  </r>
  <r>
    <s v="GGC-597-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5T00:00:00"/>
    <d v="2041-02-04T00:00:00"/>
    <s v="ANDRES FELIPE SIERRA"/>
    <m/>
    <d v="2043-08-03T00:00:00"/>
    <s v="08 AGOSTO"/>
    <n v="2043"/>
    <s v=""/>
    <s v=""/>
    <m/>
    <m/>
    <m/>
    <m/>
    <m/>
    <m/>
    <m/>
    <m/>
    <m/>
    <m/>
    <m/>
    <m/>
    <m/>
    <s v=""/>
    <s v=""/>
    <s v=""/>
    <s v=""/>
    <m/>
    <m/>
    <s v=""/>
    <s v=""/>
    <m/>
    <s v=""/>
    <s v=""/>
    <s v=""/>
    <s v=""/>
    <s v=""/>
    <s v=""/>
    <s v=""/>
    <s v=""/>
    <s v=""/>
    <s v=""/>
    <d v="2025-04-30T00:00:00"/>
    <x v="0"/>
    <x v="1"/>
    <x v="4"/>
    <s v="En ejecución, tiene un plazo de 20 años - cláusula 28 se pactó 4 meses de la bilateral"/>
  </r>
  <r>
    <s v="GGC-59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RISAS DEL MAR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SANDRA CAROLINA PULIDO"/>
    <m/>
    <d v="2043-08-14T00:00:00"/>
    <s v="08 AGOSTO"/>
    <n v="2043"/>
    <s v=""/>
    <s v=""/>
    <m/>
    <m/>
    <m/>
    <m/>
    <m/>
    <m/>
    <m/>
    <m/>
    <m/>
    <m/>
    <m/>
    <m/>
    <m/>
    <s v=""/>
    <s v=""/>
    <s v=""/>
    <s v=""/>
    <m/>
    <m/>
    <s v=""/>
    <s v=""/>
    <m/>
    <s v=""/>
    <s v=""/>
    <s v=""/>
    <s v=""/>
    <s v=""/>
    <s v=""/>
    <s v=""/>
    <s v=""/>
    <s v=""/>
    <s v=""/>
    <d v="2025-04-30T00:00:00"/>
    <x v="0"/>
    <x v="1"/>
    <x v="4"/>
    <s v="En ejecución, tiene un plazo de 20 años - cláusula 28 se pactó 4 meses de la bilateral"/>
  </r>
  <r>
    <s v="GGC-59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20 DE JULIO MUNICIPIO DE CRAVO NORTE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17T00:00:00"/>
    <d v="2041-02-16T00:00:00"/>
    <s v="DANNY MAURICIO SUAREZ"/>
    <m/>
    <d v="2043-08-16T00:00:00"/>
    <s v="08 AGOSTO"/>
    <n v="2043"/>
    <s v=""/>
    <s v=""/>
    <m/>
    <m/>
    <m/>
    <m/>
    <m/>
    <m/>
    <m/>
    <m/>
    <m/>
    <m/>
    <m/>
    <m/>
    <m/>
    <s v=""/>
    <s v=""/>
    <s v=""/>
    <s v=""/>
    <m/>
    <m/>
    <s v=""/>
    <s v=""/>
    <m/>
    <s v=""/>
    <s v=""/>
    <s v=""/>
    <s v=""/>
    <s v=""/>
    <s v=""/>
    <s v=""/>
    <s v=""/>
    <s v=""/>
    <s v=""/>
    <d v="2025-04-30T00:00:00"/>
    <x v="0"/>
    <x v="1"/>
    <x v="4"/>
    <s v="En ejecución, tiene un plazo de 20 años - cláusula 28 se pactó 4 meses de la bilateral"/>
  </r>
  <r>
    <s v="GGC-60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CANGREJER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ANDRES FELIPE SIERRA"/>
    <m/>
    <d v="2043-08-14T00:00:00"/>
    <s v="08 AGOSTO"/>
    <n v="2043"/>
    <s v=""/>
    <s v=""/>
    <m/>
    <m/>
    <m/>
    <m/>
    <m/>
    <m/>
    <m/>
    <m/>
    <m/>
    <m/>
    <m/>
    <m/>
    <m/>
    <s v=""/>
    <s v=""/>
    <s v=""/>
    <s v=""/>
    <m/>
    <m/>
    <s v=""/>
    <s v=""/>
    <m/>
    <s v=""/>
    <s v=""/>
    <s v=""/>
    <s v=""/>
    <s v=""/>
    <s v=""/>
    <s v=""/>
    <s v=""/>
    <s v=""/>
    <s v=""/>
    <d v="2025-04-30T00:00:00"/>
    <x v="0"/>
    <x v="1"/>
    <x v="4"/>
    <s v="En ejecución, tiene un plazo de 20 años - no se evidencio acta de inicio ni en secop ni carpeta compartida- elincicio se cuenta desde la fecha que s encuentra en SECOP II- En este momento se encuentra suspendido- clausula 28 4 meses bilateral"/>
  </r>
  <r>
    <s v="GGC-60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ROSAR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SANDRA CAROLINA PULIDO"/>
    <m/>
    <d v="2043-08-14T00:00:00"/>
    <s v="08 AGOSTO"/>
    <n v="2043"/>
    <s v=""/>
    <s v=""/>
    <m/>
    <m/>
    <m/>
    <m/>
    <m/>
    <m/>
    <m/>
    <m/>
    <m/>
    <m/>
    <m/>
    <m/>
    <m/>
    <s v=""/>
    <s v=""/>
    <s v=""/>
    <s v=""/>
    <m/>
    <m/>
    <s v=""/>
    <s v=""/>
    <m/>
    <s v=""/>
    <s v=""/>
    <s v=""/>
    <s v=""/>
    <s v=""/>
    <s v=""/>
    <s v=""/>
    <s v=""/>
    <s v=""/>
    <s v=""/>
    <d v="2025-04-30T00:00:00"/>
    <x v="0"/>
    <x v="1"/>
    <x v="4"/>
    <s v="En ejecución, tiene un plazo de 20 años - cláusula 28 se pactó 4 meses de la bilateral - no se evidencio acta de inicio ni en secop ni carpeta compartida- elincicio se cuenta desde la fecha que s encuentra en SECOP II"/>
  </r>
  <r>
    <s v="GGC-298-2021"/>
    <x v="0"/>
    <s v="Contratar los servicios logísticos, para la planeación, organización, gestión administrativa, ejecución y  control de eventos y  espacios de promoción, interacción,  socialización  y participación ciudadana a nivel nacional."/>
    <s v="PLAZA MAYOR MEDELLIN CONVENCIONES Y EXPOSICIONES S.A."/>
    <s v="Cordinador del Grupo de relacionamiento  con el ciudadano  y gestión de la Información. "/>
    <x v="11"/>
    <d v="2021-02-15T00:00:00"/>
    <d v="2023-05-25T00:00:00"/>
    <s v="PEDRO AREVALO"/>
    <s v="LUIS ALBERTO GARAY"/>
    <d v="2025-11-25T00:00:00"/>
    <s v="11 NOVIEMBRE"/>
    <n v="2025"/>
    <s v="3-2023-030307_x000a_DEL 03-11-2023"/>
    <d v="2023-03-11T00:00:00"/>
    <s v="Se devuelve para ajustes del área"/>
    <s v="3-2024-006316_x000a_DEL 28-02-2024"/>
    <s v="28/02/2024"/>
    <s v="NEON - 06/11/2025"/>
    <s v="NEON"/>
    <s v="18/11/2025"/>
    <s v="NEON - 19/11/2025"/>
    <s v="NEON"/>
    <s v="19/11/2025"/>
    <s v="NEON"/>
    <s v="20/11/2025"/>
    <s v="NEON"/>
    <s v="24/11/2025"/>
    <s v="24/11/2025"/>
    <s v="x"/>
    <m/>
    <m/>
    <s v="https://www.secop.gov.co/CO1ContractsManagement/Tendering/ProcurementContractEdit/View?docUniqueIdentifier=CO1.PCCNTR.2257751&amp;prevCtxUrl=https%3a%2f%2fwww.secop.gov.co%3a443%2fCO1ContractsManagement%2fTendering%2fProcurementContractManagement%2fIndex&amp;prevCtxLbl=Contratos+"/>
    <m/>
    <m/>
    <m/>
    <m/>
    <m/>
    <m/>
    <m/>
    <m/>
    <m/>
    <m/>
    <m/>
    <m/>
    <m/>
    <m/>
    <d v="2025-11-25T00:00:00"/>
    <x v="20"/>
    <x v="1"/>
    <x v="0"/>
    <s v="Se publica en la pestaña de ejecución, teniendo en cuenta que el contrato se habia terminado anticipadamente"/>
  </r>
  <r>
    <s v="GGC-604-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8T00:00:00"/>
    <d v="2041-02-17T00:00:00"/>
    <s v="ANDRES FELIPE SIERRA"/>
    <m/>
    <d v="2043-08-17T00:00:00"/>
    <s v="08 AGOSTO"/>
    <n v="2043"/>
    <s v=""/>
    <s v=""/>
    <m/>
    <m/>
    <m/>
    <m/>
    <m/>
    <m/>
    <m/>
    <m/>
    <m/>
    <m/>
    <m/>
    <m/>
    <m/>
    <s v=""/>
    <s v=""/>
    <s v=""/>
    <s v=""/>
    <m/>
    <m/>
    <s v=""/>
    <s v=""/>
    <m/>
    <s v=""/>
    <s v=""/>
    <s v=""/>
    <s v=""/>
    <s v=""/>
    <s v=""/>
    <s v=""/>
    <s v=""/>
    <s v=""/>
    <s v=""/>
    <d v="2025-05-02T00:00:00"/>
    <x v="0"/>
    <x v="1"/>
    <x v="4"/>
    <s v="En ejecución, tiene un plazo de 20 años - cláusula 28 se pactó 4 meses de la bilateral - esta suspendido Memo 3-2025-010736 de 17/03/2025, la directora de DEE en calidad de supervisora del GGC-604-2020, solicitó prorroga a la suspensión por un término de tres (3) meses, contados desde el 18 de marzo de 2025 hasta el 17 de junio de 2025, contados a partir del día siguiente a la terminación del plazo inicial de la prórroga a la suspensión No. 1, esto es, desde el 18/03/2025 hasta el 17/06/2025"/>
  </r>
  <r>
    <s v="GGC-605-2020"/>
    <x v="6"/>
    <s v="CONSTRUCCION, INSTALACIÓN E IMPLEMENTACIÓN DE SOLUCIONES DE ENERGIA SOSTENIBLES CONSISTENTES EN SISTEMAS SOLARES FOTOVOLTAICOS INIDIVIDUALES (SSFVI) PARA GENERAR ELECTRICIDAD PARA USUARIOS RURALES DISPERSOS EN LAS ZONAS NO INTERCONECTADAS (ZNI) DEL MUNICIPIO DEL PUERTO ASÍS DEL DEPARTAMENTO DEL PUTUMAYO_x000d__x000a_"/>
    <s v="CENTRALES ELECTRICAS DE NARIÑO S.A. E.S.P -CEDENAR S.A. E.S.P."/>
    <s v="VÍCTOR PATERNINA"/>
    <x v="2"/>
    <d v="2021-04-05T00:00:00"/>
    <d v="2032-04-04T00:00:00"/>
    <s v="SANDRA CAROLINA PULIDO"/>
    <m/>
    <d v="2034-10-04T00:00:00"/>
    <s v="10 OCTUBRE"/>
    <n v="2034"/>
    <s v=""/>
    <s v=""/>
    <m/>
    <m/>
    <m/>
    <m/>
    <m/>
    <m/>
    <m/>
    <m/>
    <m/>
    <m/>
    <m/>
    <m/>
    <m/>
    <s v=""/>
    <s v=""/>
    <s v=""/>
    <s v=""/>
    <m/>
    <m/>
    <s v=""/>
    <s v=""/>
    <m/>
    <s v=""/>
    <s v=""/>
    <s v=""/>
    <s v=""/>
    <s v=""/>
    <s v=""/>
    <s v=""/>
    <s v=""/>
    <s v=""/>
    <s v=""/>
    <d v="2025-05-02T00:00:00"/>
    <x v="0"/>
    <x v="1"/>
    <x v="4"/>
    <s v="En ejecución, 132 meses de plazo (11 años) clausula 27 4 meses de bilateral "/>
  </r>
  <r>
    <s v="GGC-606-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ANGELES UN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DANNY MAURICIO SUAREZ"/>
    <m/>
    <d v="2043-08-16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memorando No. 3-2025-008429 del 27 de febrero de 2025, el director de Energía Eléctrica en calidad de supervisor del contrato GGC-606-2020, solicitó prórroga No.1 de la suspensión No. 1 por 3 meses, esto es, desde el 02 de marzo de 2025 hasta el 01 de junio de 2025"/>
  </r>
  <r>
    <s v="GGC-607-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ANDRES FELIPE SIERRA"/>
    <m/>
    <d v="2043-08-16T00:00:00"/>
    <s v="08 AGOSTO"/>
    <n v="2043"/>
    <s v=""/>
    <s v=""/>
    <m/>
    <m/>
    <m/>
    <m/>
    <m/>
    <m/>
    <m/>
    <m/>
    <m/>
    <m/>
    <m/>
    <m/>
    <m/>
    <s v=""/>
    <s v=""/>
    <s v=""/>
    <s v=""/>
    <m/>
    <m/>
    <s v=""/>
    <s v=""/>
    <m/>
    <s v=""/>
    <s v=""/>
    <s v=""/>
    <s v=""/>
    <s v=""/>
    <s v=""/>
    <s v=""/>
    <s v=""/>
    <s v=""/>
    <s v=""/>
    <d v="2025-05-02T00:00:00"/>
    <x v="0"/>
    <x v="1"/>
    <x v="4"/>
    <s v="Memo. 3-2025-010496 de 13/03/2025, la directora de DEE en calidad de supervisora del GGC-607-2020, solicitó la suspensión No. 2 por el plazo de 2 meses y 20 días, contados a partir del día siguiente a la terminación del plazo inicial de la prorroga a la suspensión No. 1, esto es, desde el 14/03 hasta el 02/07/2025"/>
  </r>
  <r>
    <s v="GGC-60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GALAPA RURAL SECTOR LAS PETRONITAS, VILLA GENESIS, ALPES DE SEVILLA Y LAS MARGARITAS el cual será ejecutado por el OPERADOR DE RED bajo su responsabilidad, en los términos del presente Contrato, para la entrega al MINISTERIO y el cual es financiado con fondos del Programa de Normalización de Redes Eléctricas- PRONE. _x000a_"/>
    <s v="AIR - E S.A.S. E.S.P."/>
    <s v="VÍCTOR PATERNINA"/>
    <x v="2"/>
    <d v="2021-02-07T00:00:00"/>
    <d v="2041-02-06T00:00:00"/>
    <s v="SANDRA CAROLINA PULIDO"/>
    <m/>
    <d v="2043-08-06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r>
  <r>
    <s v="GGC-61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LUCH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DANNY MAURICIO SUAREZ"/>
    <m/>
    <d v="2043-08-08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
  </r>
  <r>
    <s v="GGC-61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BUENA VISTA, JUVENIL ARAUCANO, PANORAMA, SAN FRANCISCO, Y SANTA FE MUNICIPIO DE TAME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3-01T00:00:00"/>
    <d v="2041-02-28T00:00:00"/>
    <s v="ANDRES FELIPE SIERRA"/>
    <m/>
    <d v="2043-08-31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pero se indicaba que iba hasta el 02 de mayo 2025."/>
  </r>
  <r>
    <s v="GGC-612-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MERLY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3-01T00:00:00"/>
    <d v="2041-02-28T00:00:00"/>
    <s v="SANDRA CAROLINA PULIDO"/>
    <m/>
    <d v="2043-08-31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r>
  <r>
    <s v="GGC-613-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NUEV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DANNY MAURICIO SUAREZ"/>
    <m/>
    <d v="2043-08-21T00:00:00"/>
    <s v="08 AGOSTO"/>
    <n v="2043"/>
    <s v=""/>
    <s v=""/>
    <m/>
    <m/>
    <m/>
    <m/>
    <m/>
    <m/>
    <m/>
    <m/>
    <m/>
    <m/>
    <m/>
    <m/>
    <m/>
    <s v=""/>
    <s v=""/>
    <s v=""/>
    <s v=""/>
    <m/>
    <m/>
    <s v=""/>
    <s v=""/>
    <m/>
    <s v=""/>
    <s v=""/>
    <s v=""/>
    <s v=""/>
    <s v=""/>
    <s v=""/>
    <s v=""/>
    <s v=""/>
    <s v=""/>
    <s v=""/>
    <d v="2025-05-05T00:00:00"/>
    <x v="3"/>
    <x v="1"/>
    <x v="4"/>
    <s v="Contrato a 20 años termina en el año 2041"/>
  </r>
  <r>
    <s v="GGC-615-2020"/>
    <x v="6"/>
    <s v=": ?CONSTRUCCION, INSTALACIÓN E IMPLEMENTACIÓN DE SOLUCIONES DE ENERGIA SOSTENIBLES CONSISTENTES EN SISTEMAS SOLARES FOTOVOLTAICOS INIDIVIDUALES (SSFVI) PARA GENERAR ELECTRICIDAD PARA USUARIOS RURALES DISPERSOS EN LAS ZONAS NO INTERCONECTADAS (ZNI) DEL MUNICIPIO DE SAN VICENTE DEL CAGUÁN DEL DEPARTAMENTO DEL CAQUETÁ?_x000d__x000a_"/>
    <s v="ELECTRIFICADORA DEL HUILA S.A. E.S.P. "/>
    <s v="VÍCTOR PATERNINA"/>
    <x v="2"/>
    <d v="2021-04-16T00:00:00"/>
    <d v="2032-08-15T00:00:00"/>
    <s v="ANDRES FELIPE SIERRA"/>
    <m/>
    <d v="2035-02-14T00:00:00"/>
    <s v="02 FEBRERO"/>
    <n v="2035"/>
    <s v=""/>
    <s v=""/>
    <m/>
    <m/>
    <m/>
    <m/>
    <m/>
    <m/>
    <m/>
    <m/>
    <m/>
    <m/>
    <m/>
    <m/>
    <m/>
    <s v=""/>
    <s v=""/>
    <s v=""/>
    <s v=""/>
    <m/>
    <m/>
    <s v=""/>
    <s v=""/>
    <m/>
    <s v=""/>
    <s v=""/>
    <s v=""/>
    <s v=""/>
    <s v=""/>
    <s v=""/>
    <s v=""/>
    <s v=""/>
    <s v=""/>
    <s v=""/>
    <d v="2025-05-05T00:00:00"/>
    <x v="3"/>
    <x v="1"/>
    <x v="4"/>
    <s v="En ejecución, tiene un plazo 136 meses (11 años y 4 meses)  - cláusula 28 se pactó 4 meses de la bilateral- "/>
  </r>
  <r>
    <s v="GGC-616-2020"/>
    <x v="6"/>
    <s v="?CONSTRUCCIÓN SISTEMA SOLAR FOTOVOLTAICO AISLADO CON AUTONOMIA DE 1 DÍA QUE PERMITA EL ACCESO AL SERVICIO DE ENERGÍA ELÉCTRICA A 702 VIVIENDAS DEL SECTOR RURAL DEL MUNICIPIO DE PUERTO RICO?_x000d__x000a_"/>
    <s v="EMPRESA DE ENERGIA ELECTRICA DEL DEPARTAMENTO DEL GUAVIARE."/>
    <s v="VÍCTOR PATERNINA"/>
    <x v="2"/>
    <d v="2021-03-31T00:00:00"/>
    <d v="2032-07-30T00:00:00"/>
    <s v="SANDRA CAROLINA PULIDO"/>
    <m/>
    <d v="2035-01-30T00:00:00"/>
    <s v="01 ENERO"/>
    <n v="2035"/>
    <s v=""/>
    <s v=""/>
    <m/>
    <m/>
    <m/>
    <m/>
    <m/>
    <m/>
    <m/>
    <m/>
    <m/>
    <m/>
    <m/>
    <m/>
    <m/>
    <s v=""/>
    <s v=""/>
    <s v=""/>
    <s v=""/>
    <m/>
    <m/>
    <s v=""/>
    <s v=""/>
    <m/>
    <s v=""/>
    <s v=""/>
    <s v=""/>
    <s v=""/>
    <s v=""/>
    <s v=""/>
    <s v=""/>
    <s v=""/>
    <s v=""/>
    <s v=""/>
    <d v="2025-05-05T00:00:00"/>
    <x v="3"/>
    <x v="1"/>
    <x v="4"/>
    <s v="El contrato tiene vigencia por 136 meses (11 años y 4 meses) clausula 27 bilatral 4 meses "/>
  </r>
  <r>
    <s v="GGC-61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PATRON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DANNY MAURICIO SUAREZ"/>
    <m/>
    <d v="2043-08-16T00:00:00"/>
    <s v="08 AGOSTO"/>
    <n v="2043"/>
    <s v=""/>
    <s v=""/>
    <m/>
    <m/>
    <m/>
    <m/>
    <m/>
    <m/>
    <m/>
    <m/>
    <m/>
    <m/>
    <m/>
    <m/>
    <m/>
    <s v=""/>
    <s v=""/>
    <s v=""/>
    <s v=""/>
    <m/>
    <m/>
    <s v=""/>
    <s v=""/>
    <m/>
    <s v=""/>
    <s v=""/>
    <s v=""/>
    <s v=""/>
    <s v=""/>
    <s v=""/>
    <s v=""/>
    <s v=""/>
    <s v=""/>
    <s v=""/>
    <d v="2025-05-05T00:00:00"/>
    <x v="3"/>
    <x v="1"/>
    <x v="4"/>
    <s v="En ejecución, tiene un plazo de 20 años - cláusula 28 se pactó 4 meses de la bilateral"/>
  </r>
  <r>
    <s v="GGC-61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RADER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02-17T00:00:00"/>
    <d v="2041-02-16T00:00:00"/>
    <s v="ANDRES FELIPE SIERRA"/>
    <m/>
    <d v="2043-08-16T00:00:00"/>
    <s v="08 AGOSTO"/>
    <n v="2043"/>
    <s v=""/>
    <s v=""/>
    <m/>
    <m/>
    <m/>
    <m/>
    <m/>
    <m/>
    <m/>
    <m/>
    <m/>
    <m/>
    <m/>
    <m/>
    <m/>
    <s v=""/>
    <s v=""/>
    <s v=""/>
    <s v=""/>
    <m/>
    <m/>
    <s v=""/>
    <s v=""/>
    <m/>
    <s v=""/>
    <s v=""/>
    <s v=""/>
    <s v=""/>
    <s v=""/>
    <s v=""/>
    <s v=""/>
    <s v=""/>
    <s v=""/>
    <s v=""/>
    <d v="2025-05-06T00:00:00"/>
    <x v="3"/>
    <x v="1"/>
    <x v="4"/>
    <s v="En ejecución, tiene un plazo de 20 años - cláusula 28 se pactó 4 meses de la bilateral"/>
  </r>
  <r>
    <s v="GGC-62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JORGE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SANDRA CAROLINA PULIDO"/>
    <m/>
    <d v="2043-08-16T00:00:00"/>
    <s v="08 AGOSTO"/>
    <n v="2043"/>
    <s v=""/>
    <s v=""/>
    <m/>
    <m/>
    <m/>
    <m/>
    <m/>
    <m/>
    <m/>
    <m/>
    <m/>
    <m/>
    <m/>
    <m/>
    <m/>
    <s v=""/>
    <s v=""/>
    <s v=""/>
    <s v=""/>
    <m/>
    <m/>
    <s v=""/>
    <s v=""/>
    <m/>
    <s v=""/>
    <s v=""/>
    <s v=""/>
    <s v=""/>
    <s v=""/>
    <s v=""/>
    <s v=""/>
    <s v=""/>
    <s v=""/>
    <s v=""/>
    <d v="2025-05-06T00:00:00"/>
    <x v="3"/>
    <x v="1"/>
    <x v="4"/>
    <s v="En ejecución, tiene un plazo de 20 años - cláusula 28 se pactó 4 meses de la bilateral"/>
  </r>
  <r>
    <s v="GGC-62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S: EVARISTO SOURDIS, LA PAZ, LOS ANGELES DOS, POR FIN, SAN ROQUE, OLAYA LA PLAY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DANNY MAURICIO SUAREZ"/>
    <m/>
    <d v="2043-08-08T00:00:00"/>
    <s v="08 AGOSTO"/>
    <n v="2043"/>
    <s v=""/>
    <s v=""/>
    <m/>
    <m/>
    <m/>
    <m/>
    <m/>
    <m/>
    <m/>
    <m/>
    <m/>
    <m/>
    <m/>
    <m/>
    <m/>
    <s v=""/>
    <s v=""/>
    <s v=""/>
    <m/>
    <m/>
    <m/>
    <s v=""/>
    <s v=""/>
    <m/>
    <s v=""/>
    <s v=""/>
    <s v=""/>
    <s v=""/>
    <s v=""/>
    <s v=""/>
    <s v=""/>
    <s v=""/>
    <s v=""/>
    <s v=""/>
    <d v="2025-05-06T00:00:00"/>
    <x v="3"/>
    <x v="1"/>
    <x v="4"/>
    <s v="En ejecución, tiene un plazo de 20 años - cláusula 28 se pactó 4 meses de la bilateral"/>
  </r>
  <r>
    <s v="GGC-623-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OSTOBON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ANDRES FELIPE SIERRA"/>
    <m/>
    <d v="2043-08-08T00:00:00"/>
    <s v="08 AGOSTO"/>
    <n v="2043"/>
    <s v=""/>
    <s v=""/>
    <m/>
    <m/>
    <m/>
    <m/>
    <m/>
    <m/>
    <m/>
    <m/>
    <m/>
    <m/>
    <m/>
    <m/>
    <m/>
    <s v=""/>
    <s v=""/>
    <s v=""/>
    <s v=""/>
    <m/>
    <m/>
    <s v=""/>
    <s v=""/>
    <m/>
    <s v=""/>
    <s v=""/>
    <s v=""/>
    <s v=""/>
    <s v=""/>
    <s v=""/>
    <s v=""/>
    <s v=""/>
    <s v=""/>
    <s v=""/>
    <d v="2025-05-06T00:00:00"/>
    <x v="3"/>
    <x v="1"/>
    <x v="4"/>
    <s v="En ejecución, tiene un plazo de 20 años - cláusula 28 se pactó 4 meses de la bilateral"/>
  </r>
  <r>
    <s v="GGC-624-2020"/>
    <x v="6"/>
    <s v="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NORMALIZACIÓN DE REDES ELÉCTRICAS BARRIO VILLA SANT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02-09T00:00:00"/>
    <d v="2041-02-08T00:00:00"/>
    <s v="SANDRA CAROLINA PULIDO"/>
    <m/>
    <d v="2043-08-08T00:00:00"/>
    <s v="08 AGOSTO"/>
    <n v="2043"/>
    <s v=""/>
    <s v=""/>
    <m/>
    <m/>
    <m/>
    <m/>
    <m/>
    <m/>
    <m/>
    <m/>
    <m/>
    <m/>
    <m/>
    <m/>
    <m/>
    <s v=""/>
    <s v=""/>
    <s v=""/>
    <s v=""/>
    <m/>
    <m/>
    <s v=""/>
    <s v=""/>
    <m/>
    <s v=""/>
    <s v=""/>
    <s v=""/>
    <s v=""/>
    <s v=""/>
    <s v=""/>
    <s v=""/>
    <s v=""/>
    <s v=""/>
    <s v=""/>
    <d v="2025-05-06T00:00:00"/>
    <x v="3"/>
    <x v="1"/>
    <x v="4"/>
    <s v="En ejecución, tiene un plazo de 20 años - cláusula 28 se pactó 4 meses de la bilateral"/>
  </r>
  <r>
    <s v="GGC-625-2020"/>
    <x v="6"/>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HACHAGÜÍ, SAMANIEGO Y SAN LORENZO DEL DEPARTAMENTO DE NARIÑO? y las conexiones a servicio público de gas licuado de petróleo. Conforme a los términos, condiciones y alcance establecidos en el proyecto presentado a la UPME."/>
    <s v="MONTAGAS S.A. E.S.P."/>
    <s v="BARRERA MORERA CARLOS AUGUSTO"/>
    <x v="2"/>
    <d v="2020-12-30T00:00:00"/>
    <d v="2024-12-09T00:00:00"/>
    <s v="DANNY MAURICIO SUAREZ"/>
    <m/>
    <d v="2027-08-08T00:00:00"/>
    <s v="08 AGOSTO"/>
    <n v="2027"/>
    <s v=""/>
    <s v=""/>
    <m/>
    <m/>
    <m/>
    <m/>
    <m/>
    <m/>
    <m/>
    <m/>
    <m/>
    <m/>
    <m/>
    <m/>
    <m/>
    <s v=""/>
    <s v=""/>
    <s v=""/>
    <s v=""/>
    <m/>
    <m/>
    <s v=""/>
    <s v=""/>
    <m/>
    <s v=""/>
    <s v=""/>
    <s v=""/>
    <s v=""/>
    <s v=""/>
    <s v=""/>
    <s v=""/>
    <s v=""/>
    <s v=""/>
    <s v=""/>
    <d v="2025-05-06T00:00:00"/>
    <x v="3"/>
    <x v="1"/>
    <x v="3"/>
    <s v="Otrosi No. 5  en cto termina  el 9 de diciembre de 2024- clausula 29 se estipulo 6 meses para la bilateral"/>
  </r>
  <r>
    <s v="GGC-62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HUGO ZUNIGA el cual será ejecutado por el OPERADOR DE RED bajo su responsabilidad, en los términos del presente Contrato, para la entrega al MINISTERIO y el cual es financiado con fondos del Programa de Normalización de Redes Eléctricas- PRONE. _x000a_"/>
    <s v="AIR - E S.A.S. E.S.P."/>
    <s v="VÍCTOR PATERNINA"/>
    <x v="2"/>
    <d v="2021-02-09T00:00:00"/>
    <d v="2041-02-08T00:00:00"/>
    <s v="ANDRES FELIPE SIERRA"/>
    <m/>
    <d v="2043-08-08T00:00:00"/>
    <s v="08 AGOSTO"/>
    <n v="2043"/>
    <s v=""/>
    <s v=""/>
    <m/>
    <m/>
    <m/>
    <m/>
    <m/>
    <m/>
    <m/>
    <m/>
    <m/>
    <m/>
    <m/>
    <m/>
    <m/>
    <s v=""/>
    <s v=""/>
    <s v=""/>
    <s v=""/>
    <m/>
    <m/>
    <s v=""/>
    <s v=""/>
    <m/>
    <s v=""/>
    <s v=""/>
    <s v=""/>
    <s v=""/>
    <s v=""/>
    <s v=""/>
    <s v=""/>
    <s v=""/>
    <s v=""/>
    <s v=""/>
    <d v="2025-05-06T00:00:00"/>
    <x v="3"/>
    <x v="1"/>
    <x v="4"/>
    <s v="En ejecución, tiene un plazo de 20 años - cláusula 28 se pactó 4 meses de la bilateral"/>
  </r>
  <r>
    <s v="GGC-62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FLORE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SANDRA CAROLINA PULIDO"/>
    <m/>
    <d v="2043-08-08T00:00:00"/>
    <s v="08 AGOSTO"/>
    <n v="2043"/>
    <s v=""/>
    <s v=""/>
    <m/>
    <m/>
    <m/>
    <m/>
    <m/>
    <m/>
    <m/>
    <m/>
    <m/>
    <m/>
    <m/>
    <m/>
    <m/>
    <s v=""/>
    <s v=""/>
    <s v=""/>
    <s v=""/>
    <m/>
    <m/>
    <s v=""/>
    <s v=""/>
    <m/>
    <s v=""/>
    <s v=""/>
    <s v=""/>
    <s v=""/>
    <s v=""/>
    <s v=""/>
    <s v=""/>
    <s v=""/>
    <s v=""/>
    <s v=""/>
    <d v="2025-05-06T00:00:00"/>
    <x v="3"/>
    <x v="1"/>
    <x v="4"/>
    <s v="En ejecución, tiene un plazo de 20 años - cláusula 28 se pactó 4 meses de la bilateral"/>
  </r>
  <r>
    <s v="GGC-632-2020"/>
    <x v="6"/>
    <s v="CONSTRUCCION, INSTALACIÓN E IMPLEMENTACIÓN DE SOLUCIONES DE ENERGIA SOSTENIBLES CONSISTENTES EN SISTEMAS SOLARES FOTOVOLTAICOS INIDIVIDUALES (SSFVI) PARA GENERAR ELECTRICIDAD PARA USUARIOS RURALES DISPERSOS EN LAS ZONAS NO INTERCONECTADAS (ZNI) DEL MUNICIPIO DEL MOCOA DEL DEPARTAMENTO DEL PUTUMAYO_x000d__x000a_"/>
    <s v="CENTRALES ELECTRICAS DE NARIÑO S.A. E.S.P -CEDENAR S.A. E.S.P."/>
    <s v="VÍCTOR PATERNINA"/>
    <x v="2"/>
    <d v="2021-04-06T00:00:00"/>
    <d v="2032-05-05T00:00:00"/>
    <s v="DANNY MAURICIO SUAREZ"/>
    <m/>
    <d v="2035-09-30T00:00:00"/>
    <s v="09 SEPTIEMBRE"/>
    <n v="2035"/>
    <s v=""/>
    <s v=""/>
    <m/>
    <m/>
    <m/>
    <m/>
    <m/>
    <m/>
    <m/>
    <m/>
    <m/>
    <m/>
    <m/>
    <m/>
    <m/>
    <s v=""/>
    <s v=""/>
    <s v=""/>
    <s v=""/>
    <m/>
    <m/>
    <s v=""/>
    <s v=""/>
    <m/>
    <s v=""/>
    <s v=""/>
    <s v=""/>
    <s v=""/>
    <s v=""/>
    <s v=""/>
    <s v=""/>
    <s v=""/>
    <s v=""/>
    <s v=""/>
    <d v="2025-05-06T00:00:00"/>
    <x v="3"/>
    <x v="1"/>
    <x v="4"/>
    <s v="El contrato se encuentra en ejecución, plazo de ejecución 133 meses (11 años 1 mes) clausula 27: 4 meses bilateral"/>
  </r>
  <r>
    <s v="GGC-633-2020"/>
    <x v="6"/>
    <s v="Ampliar la cobertura y prestar el servicio de energía eléctrica, en condiciones de calidad y confiabilidad, en las zonas rurales del Sistema Interconectado Nacional ? SIN, conforme los reglamentos técnicos, mediante la ejecución del proyecto Construcción de redes de distribución eléctrica para las veredas Chagüi, Chimbusa, Nembi, Chapilal y Nalbu del municipio de Barbacoas en el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
    <s v="CENTRALES ELECTRICAS DE NARIÑO S.A. E.S.P -CEDENAR S.A. E.S.P."/>
    <s v="VÍCTOR PATERNINA"/>
    <x v="2"/>
    <d v="2021-04-19T00:00:00"/>
    <d v="2041-04-18T00:00:00"/>
    <s v="ANDRES FELIPE SIERRA"/>
    <m/>
    <d v="2043-10-18T00:00:00"/>
    <s v="10 OCTUBRE"/>
    <n v="2043"/>
    <s v=""/>
    <s v=""/>
    <m/>
    <m/>
    <m/>
    <m/>
    <m/>
    <m/>
    <m/>
    <m/>
    <m/>
    <m/>
    <m/>
    <m/>
    <m/>
    <s v=""/>
    <s v=""/>
    <s v=""/>
    <s v=""/>
    <m/>
    <m/>
    <s v=""/>
    <s v=""/>
    <m/>
    <s v=""/>
    <s v=""/>
    <s v=""/>
    <s v=""/>
    <s v=""/>
    <s v=""/>
    <s v=""/>
    <s v=""/>
    <s v=""/>
    <s v=""/>
    <d v="2025-05-06T00:00:00"/>
    <x v="3"/>
    <x v="1"/>
    <x v="4"/>
    <s v="En ejecución, tiene un plazo de 20 años - cláusula 28 se pactó 4 meses de la bilateral"/>
  </r>
  <r>
    <s v="GGC-634-2020"/>
    <x v="6"/>
    <s v=": ?CONSTRUCCIÓN SISTEMA SOLAR FOTOVOLTAICO AISLADO CON AUTONOMIA DE 1 DÍA QUE PERMITA EL ACCESO AL SERVICIO DE ENERGÍA ELÉCTRICA A 42 VIVIENDAS DEL SECTOR RURAL DEL MUNICIPIO DE PUERTO GAITÁN?_x000d__x000a_"/>
    <s v="ELECTRIFICADORA DEL META S.A.,E.S.P."/>
    <s v="VÍCTOR PATERNINA"/>
    <x v="2"/>
    <d v="2021-03-31T00:00:00"/>
    <d v="2031-12-30T00:00:00"/>
    <s v="SANDRA CAROLINA PULIDO"/>
    <m/>
    <d v="2034-06-30T00:00:00"/>
    <s v="06 JUNIO"/>
    <n v="2034"/>
    <s v=""/>
    <s v=""/>
    <m/>
    <m/>
    <m/>
    <m/>
    <m/>
    <m/>
    <m/>
    <m/>
    <m/>
    <m/>
    <m/>
    <m/>
    <m/>
    <s v=""/>
    <s v=""/>
    <s v=""/>
    <s v=""/>
    <m/>
    <m/>
    <s v=""/>
    <s v=""/>
    <m/>
    <s v=""/>
    <s v=""/>
    <s v=""/>
    <s v=""/>
    <s v=""/>
    <s v=""/>
    <s v=""/>
    <s v=""/>
    <s v=""/>
    <s v=""/>
    <d v="2025-05-07T00:00:00"/>
    <x v="3"/>
    <x v="1"/>
    <x v="4"/>
    <s v="El contrato se encuentra en ejecución, 132 meses (11 años9"/>
  </r>
  <r>
    <s v="GGC-63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8_x000d__x000a_"/>
    <s v="PROINGES S.A.S."/>
    <s v="LUIS ALBERTO ORJUELA LOPEZ"/>
    <x v="2"/>
    <d v="2021-05-28T00:00:00"/>
    <d v="2024-11-24T00:00:00"/>
    <s v="DANNY MAURICIO SUAREZ"/>
    <m/>
    <d v="2027-05-24T00:00:00"/>
    <s v="05 MAYO"/>
    <n v="2027"/>
    <s v=""/>
    <s v=""/>
    <m/>
    <m/>
    <m/>
    <m/>
    <m/>
    <m/>
    <m/>
    <m/>
    <m/>
    <m/>
    <m/>
    <m/>
    <m/>
    <s v=""/>
    <s v=""/>
    <s v=""/>
    <s v=""/>
    <m/>
    <m/>
    <s v=""/>
    <s v=""/>
    <m/>
    <s v=""/>
    <s v=""/>
    <s v=""/>
    <s v=""/>
    <s v=""/>
    <s v=""/>
    <s v=""/>
    <s v=""/>
    <s v=""/>
    <s v=""/>
    <d v="2025-05-07T00:00:00"/>
    <x v="3"/>
    <x v="1"/>
    <x v="3"/>
    <s v="Que por medio del memorando 3-2024-022279 de fecha 11 de junio de 2024, el supervisor del contrato GGC 635 -2020 LOTE 8, solicitó Otrosí en el sentido de prorrogar el plazo de ejecución del contrato Interventoría GGC-635 de 2020 Lote 8, por el termino de 90 días calendario. esto es, desde el 16-de julio de 2024 hasta el 15 de octubre de 2024 el contrato de interventoría FAZNI GGC 635 de 2020-L8, solicitó la suspensión No. 1 por el plazo de 41 días contados a partir de la publicación, esto es, desde el 15-10-24 al 24-11-24,"/>
  </r>
  <r>
    <s v="GGC-637-2020"/>
    <x v="6"/>
    <s v="Ampliar la cobertura y prestar el servicio de energía eléctrica, en condiciones de calidad y confiabilidad, en las zonas rurales del Sistema Interconectado Nacional ? SIN, conforme los reglamentos técnicos, mediante la ejecución del proyecto &quot;Construcción Y Montaje De La Subestación Magüi 6,25 Mva 34,5/13,8 Kv, Y Construcción De Redes De Distribución Eléctrica Para Las Veredas La Loma, La Victoria, Brisas, La Isla, Diviso, Bella Unión, Rosario, Cascarrito, Bolívar, Punta Pelo, Brisas De Amburgo, Pampeta, Wilpi, Campo Alegre, Alto Estero, Bajo Estéreo, Bellavista, Ricaurte, Conquiste, Nansalvi Villas, Nansalvi Unión, Nansalvi Diviso, Gualala, Chocho, Belleza, Piaonde, Cerrito, Las Lajas Y El Playón Del Municipio De Magüi Payán En El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CENTRALES ELECTRICAS DE NARIÑO S.A. E.S.P -CEDENAR S.A. E.S.P."/>
    <s v="VÍCTOR PATERNINA"/>
    <x v="2"/>
    <d v="2021-09-07T00:00:00"/>
    <d v="2041-09-06T00:00:00"/>
    <s v="ANDRES FELIPE SIERRA"/>
    <m/>
    <d v="2044-03-06T00:00:00"/>
    <s v="03 MARZO"/>
    <n v="2044"/>
    <s v=""/>
    <s v=""/>
    <m/>
    <m/>
    <m/>
    <m/>
    <m/>
    <m/>
    <m/>
    <m/>
    <m/>
    <m/>
    <m/>
    <m/>
    <m/>
    <s v=""/>
    <s v=""/>
    <s v=""/>
    <s v=""/>
    <m/>
    <m/>
    <s v=""/>
    <s v=""/>
    <m/>
    <s v=""/>
    <s v=""/>
    <s v=""/>
    <s v=""/>
    <s v=""/>
    <s v=""/>
    <s v=""/>
    <s v=""/>
    <s v=""/>
    <s v=""/>
    <d v="2025-05-07T00:00:00"/>
    <x v="3"/>
    <x v="1"/>
    <x v="4"/>
    <s v="En ejecución, tiene un plazo de 20 años - cláusula 28 se pactó 4 meses de la bilateral"/>
  </r>
  <r>
    <s v="GGC-638-2020"/>
    <x v="6"/>
    <s v="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CONSTRUCCIÓN DE REDES DE DISTRIBUCIÓN DE ENERGÍA ELÉCTRICA EN EL BARRIO 12 DE OCTUBRE, EL CENTRO, EL ROBLE, EL TRIUNFO Y UNIDOS MUNICIPIO DE FORTUL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09T00:00:00"/>
    <d v="2041-02-08T00:00:00"/>
    <s v="SANDRA CAROLINA PULIDO"/>
    <m/>
    <d v="2043-08-08T00:00:00"/>
    <s v="08 AGOSTO"/>
    <n v="2043"/>
    <s v=""/>
    <s v=""/>
    <m/>
    <m/>
    <m/>
    <m/>
    <m/>
    <m/>
    <m/>
    <m/>
    <m/>
    <m/>
    <m/>
    <m/>
    <m/>
    <s v=""/>
    <s v=""/>
    <s v=""/>
    <s v=""/>
    <m/>
    <m/>
    <s v=""/>
    <s v=""/>
    <m/>
    <s v=""/>
    <s v=""/>
    <s v=""/>
    <s v=""/>
    <s v=""/>
    <s v=""/>
    <s v=""/>
    <s v=""/>
    <s v=""/>
    <s v=""/>
    <d v="2025-05-07T00:00:00"/>
    <x v="3"/>
    <x v="1"/>
    <x v="4"/>
    <s v="En ejecución, tiene un plazo de 20 años - cláusula 28 se pactó 4 meses de la bilateral"/>
  </r>
  <r>
    <s v="GGC-639-2020"/>
    <x v="6"/>
    <s v="Ampliar la cobertura y prestar el servicio de energía eléctrica, en condiciones de calidad y confiabilidad, en las zonas rurales del Sistema Interconectado Nacional SIN, conforme los reglamentos técnicos, mediante la ejecución del proyecto&quot;Construcción De Redes De Distribución Eléctrica Para Las Veredas La Feliciana, Quejuambí, Azucar,Corozala, El Pensamiento, La Aduana, El Playón, Cañaveral, Tandil, El Vallenato, La Amistad, El Divorcio, La Honda Sector 1, Casas Viejas, Las Brisas, San Pedro, La Honda Sector 2, El Chorro, El Dorado, Los Laureles, Puerto Colombia, Progreso 115, 115, Miedo, Sindagua, Vivero Y La Hondita, Del Municipio De Tumaco En El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ENTRALES ELECTRICAS DE NARIÑO S.A. E.S.P -CEDENAR S.A. E.S.P."/>
    <s v="VÍCTOR PATERNINA"/>
    <x v="2"/>
    <d v="2021-04-19T00:00:00"/>
    <d v="2041-04-18T00:00:00"/>
    <s v="DANNY MAURICIO SUAREZ"/>
    <m/>
    <d v="2043-10-18T00:00:00"/>
    <s v="10 OCTUBRE"/>
    <n v="2043"/>
    <s v=""/>
    <s v=""/>
    <m/>
    <m/>
    <m/>
    <m/>
    <m/>
    <m/>
    <m/>
    <m/>
    <m/>
    <m/>
    <m/>
    <m/>
    <m/>
    <s v=""/>
    <s v=""/>
    <s v=""/>
    <s v=""/>
    <m/>
    <m/>
    <s v=""/>
    <s v=""/>
    <m/>
    <s v=""/>
    <s v=""/>
    <s v=""/>
    <s v=""/>
    <s v=""/>
    <s v=""/>
    <s v=""/>
    <s v=""/>
    <s v=""/>
    <m/>
    <d v="2025-05-07T00:00:00"/>
    <x v="3"/>
    <x v="1"/>
    <x v="4"/>
    <s v="En ejecución, tiene un plazo de 20 años - cláusula 28 se pactó 4 meses de la bilateral"/>
  </r>
  <r>
    <s v="GGC-64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ZARABAND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ANDRES FELIPE SIERRA"/>
    <m/>
    <d v="2043-08-21T00:00:00"/>
    <s v="08 AGOSTO"/>
    <n v="2043"/>
    <s v=""/>
    <s v=""/>
    <m/>
    <m/>
    <m/>
    <m/>
    <m/>
    <m/>
    <m/>
    <m/>
    <m/>
    <m/>
    <m/>
    <m/>
    <m/>
    <s v=""/>
    <s v=""/>
    <s v=""/>
    <s v=""/>
    <m/>
    <m/>
    <s v=""/>
    <s v=""/>
    <m/>
    <s v=""/>
    <s v=""/>
    <s v=""/>
    <s v=""/>
    <s v=""/>
    <s v=""/>
    <s v=""/>
    <s v=""/>
    <s v=""/>
    <s v=""/>
    <d v="2025-05-07T00:00:00"/>
    <x v="3"/>
    <x v="1"/>
    <x v="4"/>
    <s v="En ejecución, tiene un plazo de 20 años - cláusula 28 se pactó 4 meses de la bilateral- a suspensión No. 2 por el plazo de 2 meses y 25 días, contados a partir del día siguiente a la terminación del plazo inicial de la prorroga a la suspensión No. 1, esto es, desde el 14/03 hasta el 07/07/2025"/>
  </r>
  <r>
    <s v="GGC-64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ROSAR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SANDRA CAROLINA PULIDO"/>
    <m/>
    <d v="2043-08-21T00:00:00"/>
    <s v="08 AGOSTO"/>
    <n v="2043"/>
    <s v=""/>
    <s v=""/>
    <m/>
    <m/>
    <m/>
    <m/>
    <m/>
    <m/>
    <m/>
    <m/>
    <m/>
    <m/>
    <m/>
    <m/>
    <m/>
    <s v=""/>
    <s v=""/>
    <s v=""/>
    <s v=""/>
    <m/>
    <m/>
    <s v=""/>
    <s v=""/>
    <m/>
    <s v=""/>
    <s v=""/>
    <s v=""/>
    <s v=""/>
    <s v=""/>
    <s v=""/>
    <s v=""/>
    <s v=""/>
    <s v=""/>
    <s v=""/>
    <d v="2025-05-07T00:00:00"/>
    <x v="3"/>
    <x v="1"/>
    <x v="4"/>
    <s v="En ejecución, tiene un plazo de 20 años - cláusula 28 se pactó 4 meses de la bilateral"/>
  </r>
  <r>
    <s v="GGC-642-2020"/>
    <x v="6"/>
    <s v="CONSTRUCCION, INSTALACIÓN E IMPLEMENTACIÓN DE SOLUCIONES DE ENERGIA SOSTENIBLES CONSISTENTES EN SISTEMAS SOLARES FOTOVOLTAICOS INIDIVIDUALES (SSFVI) PARA GENERAR ELECTRICIDAD PARA USUARIOS RURALES DISPERSOS EN LAS ZONAS NO INTERCONECTADAS (ZNI) DEL MUNICIPIO DE MILÁN DEL DEPARTAMENTO DEL CAQUETÁ?_x000d__x000a_"/>
    <s v="EMPRESA DISTRIBUIDORA DEL PACIFICO S.A. E.S.P."/>
    <s v="VÍCTOR PATERNINA"/>
    <x v="2"/>
    <d v="2021-03-31T00:00:00"/>
    <d v="2032-04-30T00:00:00"/>
    <s v="NINA PAOLA GUARIN CASTRO"/>
    <m/>
    <d v="2034-10-30T00:00:00"/>
    <s v="10 OCTUBRE"/>
    <n v="2034"/>
    <s v="NEON"/>
    <d v="2025-06-11T00:00:00"/>
    <m/>
    <s v="NEON"/>
    <d v="2025-11-30T00:00:00"/>
    <m/>
    <s v="NEON"/>
    <d v="2025-12-12T00:00:00"/>
    <m/>
    <m/>
    <m/>
    <m/>
    <m/>
    <m/>
    <m/>
    <s v=""/>
    <s v=""/>
    <s v=""/>
    <s v=""/>
    <m/>
    <m/>
    <s v=""/>
    <s v=""/>
    <m/>
    <s v=""/>
    <s v=""/>
    <s v=""/>
    <s v=""/>
    <s v=""/>
    <s v=""/>
    <s v=""/>
    <s v=""/>
    <s v=""/>
    <s v=""/>
    <d v="2025-12-12T00:00:00"/>
    <x v="18"/>
    <x v="1"/>
    <x v="4"/>
    <s v="atbf- 12-12-2025 Se devolvió para ajustes- El contrato se encuentra en ejecución, 133 meses (11 años 1 mes) "/>
  </r>
  <r>
    <s v="GGC-643-2020"/>
    <x v="6"/>
    <s v="CONSTRUCCION, INSTALACIÓN E IMPLEMENTACIÓN DE SOLUCIONES DE ENERGIA SOSTENIBLES CONSISTENTES EN SISTEMAS SOLARES FOTOVOLTAICOS INIDIVIDUALES (SSFVI) PARA GENERAR ELECTRICIDAD PARA USUARIOS RURALES DISPERSOS EN LAS ZONAS NO INTERCONECTADAS (ZNI) DEL MUNICIPIO DEL VALLE DEL GUAMUEZ DEL DEPARTAMENTO DEL PUTUMAYO_x000d__x000a_"/>
    <s v="CENTRALES ELECTRICAS DE NARIÑO S.A. E.S.P -CEDENAR S.A. E.S.P."/>
    <s v="VÍCTOR PATERNINA"/>
    <x v="2"/>
    <d v="2020-12-30T00:00:00"/>
    <d v="2033-03-31T00:00:00"/>
    <s v="GUILLERMO ANDRES LONDOÑO"/>
    <m/>
    <d v="2035-09-02T00:00:00"/>
    <s v="09 SEPTIEMBRE"/>
    <n v="2035"/>
    <m/>
    <m/>
    <m/>
    <m/>
    <m/>
    <m/>
    <m/>
    <m/>
    <m/>
    <m/>
    <m/>
    <m/>
    <m/>
    <m/>
    <m/>
    <s v=""/>
    <s v=""/>
    <s v=""/>
    <s v=""/>
    <m/>
    <m/>
    <s v=""/>
    <s v=""/>
    <m/>
    <s v=""/>
    <s v=""/>
    <s v=""/>
    <s v=""/>
    <s v=""/>
    <s v=""/>
    <s v=""/>
    <s v=""/>
    <s v=""/>
    <s v=""/>
    <d v="2025-04-25T00:00:00"/>
    <x v="4"/>
    <x v="1"/>
    <x v="4"/>
    <s v="TERMINACION Y BALANCE FINANCIERO"/>
  </r>
  <r>
    <s v="GGC-645-2020"/>
    <x v="6"/>
    <s v="DISEÑO DE LA SOLUCIÓN DE ENERGÍA ELÉCTRICA PARA VIVIENDA INDIVIDUAL CON FUENTES NO CONVENCIONALES DE ENERGÍA RENOVABLES FNCR, UBICADAS EN EL RESGUARDO INDIGENA SAN LUIS DEL MUNICIPIO DE MILÁN DEPARTAMENTO DEL CAQUETÁ_x000d__x000a_"/>
    <s v="ELECTRIFICADORA DEL CAQUETA S.A. E.S.P."/>
    <s v="VÍCTOR PATERNINA"/>
    <x v="2"/>
    <d v="2021-03-31T00:00:00"/>
    <d v="2032-04-30T00:00:00"/>
    <s v="SANDRA CAROLINA PULIDO"/>
    <m/>
    <d v="2034-10-30T00:00:00"/>
    <s v="10 OCTUBRE"/>
    <n v="2034"/>
    <s v=""/>
    <s v=""/>
    <m/>
    <m/>
    <m/>
    <m/>
    <m/>
    <m/>
    <m/>
    <m/>
    <m/>
    <m/>
    <m/>
    <m/>
    <m/>
    <s v=""/>
    <s v=""/>
    <s v=""/>
    <s v=""/>
    <m/>
    <m/>
    <s v=""/>
    <s v=""/>
    <m/>
    <s v=""/>
    <s v=""/>
    <s v=""/>
    <s v=""/>
    <s v=""/>
    <s v=""/>
    <s v=""/>
    <s v=""/>
    <s v=""/>
    <s v=""/>
    <d v="2025-05-07T00:00:00"/>
    <x v="3"/>
    <x v="1"/>
    <x v="4"/>
    <s v="El contrato se encuentra en ejecución, 133 meses (11 años 1 mes) bilateral 4 meses"/>
  </r>
  <r>
    <s v="GGC-646-2020"/>
    <x v="6"/>
    <s v="CONSTRUCCION, INSTALACIÓN E IMPLEMENTACIÓN DE SOLUCIONES DE ENERGIA SOSTENIBLES CONSISTENTES EN SISTEMAS SOLARES FOTOVOLTAICOS INIDIVIDUALES (SSFVI) PARA GENERAR ELECTRICIDAD PARA USUARIOS RURALES DISPERSOS EN LAS ZONAS NO INTERCONECTADAS (ZNI) DEL MUNICIPIO DEL SAN JOSÉ DEL FRAGUA DEL DEPARTAMENTO DEL CAQUETÁ_x000d__x000a_"/>
    <s v="ELECTRIFICADORA DEL CAQUETA S.A. E.S.P."/>
    <s v="VÍCTOR PATERNINA"/>
    <x v="2"/>
    <d v="2021-03-31T00:00:00"/>
    <d v="2032-03-30T00:00:00"/>
    <s v="DANNY MAURICIO SUAREZ"/>
    <m/>
    <d v="2034-09-30T00:00:00"/>
    <s v="09 SEPTIEMBRE"/>
    <n v="2034"/>
    <s v=""/>
    <s v=""/>
    <m/>
    <m/>
    <m/>
    <m/>
    <m/>
    <m/>
    <m/>
    <m/>
    <m/>
    <m/>
    <m/>
    <m/>
    <m/>
    <s v=""/>
    <s v=""/>
    <s v=""/>
    <s v=""/>
    <m/>
    <m/>
    <s v=""/>
    <s v=""/>
    <m/>
    <s v=""/>
    <s v=""/>
    <s v=""/>
    <s v=""/>
    <s v=""/>
    <s v=""/>
    <s v=""/>
    <s v=""/>
    <s v=""/>
    <s v=""/>
    <d v="2025-05-07T00:00:00"/>
    <x v="3"/>
    <x v="1"/>
    <x v="4"/>
    <s v="El contrato se encuentra en ejecución, 132 meses (11 años) bilateral 4 meses"/>
  </r>
  <r>
    <s v="GGC-647-2020"/>
    <x v="6"/>
    <s v="CONSTRUCCION, INSTALACIÓN E IMPLEMENTACIÓN DE SOLUCIONES DE ENERGIA SOSTENIBLES CONSISTENTES EN SISTEMAS SOLARES FOTOVOLTAICOS INIDIVIDUALES (SSFVI) PARA GENERAR ELECTRICIDAD PARA USUARIOS RURALES DISPERSOS EN LAS ZONAS NO INTERCONECTADAS (ZNI) DEL MUNICIPIO DEL ORITO DEL DEPARTAMENTO DEL PUTUMAYO_x000d__x000a_"/>
    <s v="CENTRALES ELECTRICAS DE NARIÑO S.A. E.S.P -CEDENAR S.A. E.S.P."/>
    <s v="VÍCTOR PATERNINA"/>
    <x v="2"/>
    <d v="2020-12-30T00:00:00"/>
    <d v="2033-02-05T00:00:00"/>
    <s v="GUILLERMO ANDRES LONDOÑO"/>
    <m/>
    <d v="2035-08-06T00:00:00"/>
    <s v="08 AGOSTO"/>
    <n v="2035"/>
    <m/>
    <m/>
    <m/>
    <m/>
    <m/>
    <m/>
    <m/>
    <m/>
    <m/>
    <m/>
    <m/>
    <m/>
    <m/>
    <m/>
    <m/>
    <s v=""/>
    <s v=""/>
    <s v=""/>
    <s v=""/>
    <m/>
    <m/>
    <s v=""/>
    <s v=""/>
    <m/>
    <s v=""/>
    <s v=""/>
    <s v=""/>
    <s v=""/>
    <s v=""/>
    <s v=""/>
    <s v=""/>
    <s v=""/>
    <s v=""/>
    <s v=""/>
    <d v="2025-04-25T00:00:00"/>
    <x v="4"/>
    <x v="1"/>
    <x v="4"/>
    <s v="TERMINACION Y BALANCE FINANCIERO"/>
  </r>
  <r>
    <s v="GGC-648-2020"/>
    <x v="6"/>
    <s v="CONSTRUCCION, INSTALACIÓN E IMPLEMENTACIÓN DE SOLUCIONES DE ENERGIA SOSTENIBLES CONSISTENTES EN SISTEMAS SOLARES FOTOVOLTAICOS INIDIVIDUALES (SSFVI) PARA GENERAR ELECTRICIDAD PARA USUARIOS RURALES DISPERSOS EN LAS ZONAS NO INTERCONECTADAS (ZNI) DEL MUNICIPIO DEL RETORNO DEL DEPARTAMENTO DEL GUAVIARE_x000d__x000a_"/>
    <s v="EMPRESA DE ENERGIA ELECTRICA DEL DEPARTAMENTO DEL GUAVIARE."/>
    <s v="VÍCTOR PATERNINA"/>
    <x v="2"/>
    <d v="2020-12-30T00:00:00"/>
    <d v="2031-12-30T00:00:00"/>
    <s v="SANDRA CAROLINA PULIDO"/>
    <m/>
    <d v="2034-06-30T00:00:00"/>
    <s v="06 JUNIO"/>
    <n v="2034"/>
    <s v=""/>
    <s v=""/>
    <m/>
    <m/>
    <m/>
    <m/>
    <m/>
    <m/>
    <m/>
    <m/>
    <m/>
    <m/>
    <m/>
    <m/>
    <m/>
    <s v=""/>
    <s v=""/>
    <s v=""/>
    <s v=""/>
    <m/>
    <m/>
    <s v=""/>
    <s v=""/>
    <m/>
    <s v=""/>
    <s v=""/>
    <s v=""/>
    <s v=""/>
    <s v=""/>
    <s v=""/>
    <s v=""/>
    <s v=""/>
    <s v=""/>
    <s v=""/>
    <d v="2025-05-08T00:00:00"/>
    <x v="3"/>
    <x v="1"/>
    <x v="4"/>
    <s v="En ejecución, tiene un plazo de 20 años - cláusula 28 se pactó 4 meses de la bilateral"/>
  </r>
  <r>
    <s v="GGC-64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L BARRIO ALVARO URIBE VELEZ - NEIVA el cual será ejecutado por el OPERADOR DE RED bajo su responsabilidad, en los términos del presente Contrato, para la entrega al MINISTERIO y el cual es financiado con fondos del Programa de Normalización de Redes Eléctricas- PRONE. _x000d__x000a_"/>
    <s v="ELECTRIFICADORA DEL HUILA S.A. E.S.P. "/>
    <s v="VÍCTOR PATERNINA"/>
    <x v="2"/>
    <d v="2021-03-31T00:00:00"/>
    <d v="2032-03-30T00:00:00"/>
    <s v="DANNY MAURICIO SUAREZ"/>
    <m/>
    <d v="2034-09-30T00:00:00"/>
    <s v="09 SEPTIEMBRE"/>
    <n v="2034"/>
    <s v=""/>
    <s v=""/>
    <m/>
    <m/>
    <m/>
    <m/>
    <m/>
    <m/>
    <m/>
    <m/>
    <m/>
    <m/>
    <m/>
    <m/>
    <m/>
    <s v=""/>
    <s v=""/>
    <s v=""/>
    <s v=""/>
    <m/>
    <m/>
    <s v=""/>
    <s v=""/>
    <m/>
    <s v=""/>
    <s v=""/>
    <s v=""/>
    <s v=""/>
    <s v=""/>
    <s v=""/>
    <s v=""/>
    <s v=""/>
    <s v=""/>
    <s v=""/>
    <d v="2025-05-08T00:00:00"/>
    <x v="3"/>
    <x v="1"/>
    <x v="4"/>
    <s v="En ejecución, tiene un plazo de 20 años - cláusula 28 se pactó 4 meses de la bilateral"/>
  </r>
  <r>
    <s v="GGC-650-2020"/>
    <x v="6"/>
    <s v="?CONSTRUCCION, INSTALACIÓN E IMPLEMENTACIÓN DE SOLUCIONES DE ENERGIA SOSTENIBLES CONSISTENTES EN SISTEMAS SOLARES FOTOVOLTAICOS INIDIVIDUALES (SSFVI) PARA GENERAR ELECTRICIDAD PARA USUARIOS RURALES DISPERSOS EN LAS ZONAS NO INTERCONECTADAS (ZNI) DEL MUNICIPIO DE CARTAGENA DEL CHAIRÁ DEL DEPARTAMENTO DEL CAQUETÁ?_x000d__x000a_"/>
    <s v="EMPRESA DISTRIBUIDORA DEL PACIFICO S.A. E.S.P."/>
    <s v="VÍCTOR PATERNINA"/>
    <x v="2"/>
    <d v="2021-03-31T00:00:00"/>
    <d v="2032-09-30T00:00:00"/>
    <s v="ANDRES FELIPE SIERRA"/>
    <m/>
    <d v="2035-03-30T00:00:00"/>
    <s v="03 MARZO"/>
    <n v="2035"/>
    <s v=""/>
    <s v=""/>
    <m/>
    <m/>
    <m/>
    <m/>
    <m/>
    <m/>
    <m/>
    <m/>
    <m/>
    <m/>
    <m/>
    <m/>
    <m/>
    <s v=""/>
    <s v=""/>
    <s v=""/>
    <s v=""/>
    <m/>
    <m/>
    <s v=""/>
    <s v=""/>
    <m/>
    <s v=""/>
    <s v=""/>
    <s v=""/>
    <s v=""/>
    <s v=""/>
    <s v=""/>
    <s v=""/>
    <s v=""/>
    <s v=""/>
    <s v=""/>
    <d v="2025-05-08T00:00:00"/>
    <x v="3"/>
    <x v="1"/>
    <x v="4"/>
    <s v="En ejecución, tiene un plazo de 138 meses (11 años y 6 meses) - cláusula 27 se pactó 4 meses de la bilateral"/>
  </r>
  <r>
    <s v="GGC-651-2020"/>
    <x v="6"/>
    <s v="?CONSTRUCCION, INSTALACIÓN E IMPLEMENTACIÓN DE SOLUCIONES DE ENERGIA SOSTENIBLES CONSISTENTES EN SISTEMAS SOLARES FOTOVOLTAICOS INIDIVIDUALES (SSFVI) PARA GENERAR ELECTRICIDAD PARA USUARIOS RURALES DISPERSOS EN LAS ZONAS NO INTERCONECTADAS (ZNI) DEL MUNICIPIO DE SOLANO DEL DEPARTAMENTO DEL CAQUETÁ?_x000d__x000a_"/>
    <s v="GESTIÓN ENERGETICA S.A. E.S.P. -GENSA."/>
    <s v="VÍCTOR PATERNINA"/>
    <x v="2"/>
    <d v="2021-03-31T00:00:00"/>
    <d v="2032-04-30T00:00:00"/>
    <s v="SANDRA CAROLINA PULIDO"/>
    <m/>
    <d v="2034-10-30T00:00:00"/>
    <s v="10 OCTUBRE"/>
    <n v="2034"/>
    <s v=""/>
    <s v=""/>
    <m/>
    <m/>
    <m/>
    <m/>
    <m/>
    <m/>
    <m/>
    <m/>
    <m/>
    <m/>
    <m/>
    <m/>
    <m/>
    <s v=""/>
    <s v=""/>
    <s v=""/>
    <s v=""/>
    <m/>
    <m/>
    <s v=""/>
    <s v=""/>
    <m/>
    <s v=""/>
    <s v=""/>
    <s v=""/>
    <s v=""/>
    <s v=""/>
    <s v=""/>
    <s v=""/>
    <s v=""/>
    <s v=""/>
    <s v=""/>
    <d v="2025-05-08T00:00:00"/>
    <x v="3"/>
    <x v="1"/>
    <x v="4"/>
    <s v="El contrato se encuentra en ejecución (135 meses - 11 años 3 meses), clausula 27 4 meses bilateral"/>
  </r>
  <r>
    <s v="GGC-652-2020"/>
    <x v="6"/>
    <s v="INSTALACIÓN DE SOLUCIONES ENERGÉTICAS PARA BENEFICIAR A 250 VIVIENDAS EN ZONAS NO INTERCONECTADAS DEL MUNICIPIO DE CUMARIBO - VICHADA_x000d__x000a_"/>
    <s v="EMPRESA DISTRIBUIDORA DEL PACIFICO S.A. E.S.P."/>
    <s v="VÍCTOR PATERNINA"/>
    <x v="2"/>
    <d v="2021-03-31T00:00:00"/>
    <d v="2032-04-30T00:00:00"/>
    <s v="LUZ DARY PAEZ BRAVO"/>
    <s v="GUILLERMO ORTIZ GONZALEZ"/>
    <d v="2034-10-30T00:00:00"/>
    <s v="10 OCTUBRE"/>
    <n v="2034"/>
    <m/>
    <m/>
    <m/>
    <m/>
    <m/>
    <m/>
    <m/>
    <m/>
    <m/>
    <m/>
    <m/>
    <m/>
    <m/>
    <m/>
    <m/>
    <s v=""/>
    <s v=""/>
    <s v=""/>
    <s v=""/>
    <m/>
    <m/>
    <s v=""/>
    <s v=""/>
    <m/>
    <s v=""/>
    <s v=""/>
    <s v=""/>
    <s v=""/>
    <s v=""/>
    <s v=""/>
    <s v=""/>
    <s v=""/>
    <s v=""/>
    <s v=""/>
    <d v="2026-01-20T00:00:00"/>
    <x v="33"/>
    <x v="2"/>
    <x v="3"/>
    <m/>
  </r>
  <r>
    <s v="GGC-653-2020"/>
    <x v="6"/>
    <s v="CONSTRUCCIÓN, INSTALACIÓN E IMPLEMENTACIÓN DE SOLUCIONES DE ENERGÍA SOSTENIBLES CONSISTENTEN EN SISTEMAS SOLARES FOTOVOLTAICOS INDIVIDUALES (SSFVI) PARA GENERAR ELECTRICIDAD PARA USUARIOS RURALES DISPERSOS EN LAS ZONAS NO INTERCONECTADAS (ZNI) DEL DEPARTAMENTO DEL AMAZONAS_x000d__x000a_"/>
    <s v="GESTIÓN ENERGETICA S.A. E.S.P. -GENSA."/>
    <s v="VÍCTOR PATERNINA"/>
    <x v="2"/>
    <d v="2021-03-31T00:00:00"/>
    <d v="2032-04-30T00:00:00"/>
    <s v="ANDRES FELIPE SIERRA"/>
    <m/>
    <d v="2034-10-30T00:00:00"/>
    <s v="10 OCTUBRE"/>
    <n v="2034"/>
    <s v=""/>
    <s v=""/>
    <m/>
    <m/>
    <m/>
    <m/>
    <m/>
    <m/>
    <m/>
    <m/>
    <m/>
    <m/>
    <m/>
    <m/>
    <m/>
    <s v=""/>
    <s v=""/>
    <s v=""/>
    <s v=""/>
    <m/>
    <m/>
    <s v=""/>
    <s v=""/>
    <m/>
    <s v=""/>
    <s v=""/>
    <s v=""/>
    <s v=""/>
    <s v=""/>
    <s v=""/>
    <s v=""/>
    <s v=""/>
    <s v=""/>
    <s v=""/>
    <d v="2025-05-08T00:00:00"/>
    <x v="3"/>
    <x v="1"/>
    <x v="4"/>
    <s v="El contrato se encuentra en ejecución (133 meses - 11 años 1 mes), clausula 27 4 meses bilateral"/>
  </r>
  <r>
    <s v="GGC-654-2020"/>
    <x v="6"/>
    <s v="&quot;INSTALACIÓN DE SOLUCIONES ENÉRGETICAS PARA BENEFICIAR A 274 VIVIENDAS EN EN LAS VEREDAS: BUSIN, EL BOQUERÓN, FEYWIN, GUMAKU, GUNSEY, KANKAWAWA, MAÑIMAKE, RESGUARDO ARHUACO WINDIWA, SINGUNEY Y UMAKE DE LAS ZONAS NO INTERCONECTADAS DEL MUNICIPIO DE FUNDACIÓN MAGDALENA_x000d__x000a_"/>
    <s v="GESTIÓN ENERGETICA S.A. E.S.P. -GENSA."/>
    <s v="VÍCTOR PATERNINA"/>
    <x v="2"/>
    <d v="2021-05-28T00:00:00"/>
    <d v="2032-06-27T00:00:00"/>
    <s v="NINA PAOLA GUARIN CASTRO"/>
    <m/>
    <d v="2034-12-27T00:00:00"/>
    <s v="12 DICIEMBRE"/>
    <n v="2034"/>
    <s v=""/>
    <s v=""/>
    <m/>
    <m/>
    <m/>
    <m/>
    <m/>
    <m/>
    <m/>
    <m/>
    <d v="2025-09-18T00:00:00"/>
    <s v="neón"/>
    <m/>
    <m/>
    <m/>
    <s v=""/>
    <s v=""/>
    <s v=""/>
    <s v=""/>
    <s v="https://community.secop.gov.co/Public/Tendering/OpportunityDetail/Index?noticeUID=CO1.NTC.1628170&amp;isFromPublicArea=True&amp;isModal=False_x000a_"/>
    <m/>
    <s v=""/>
    <s v=""/>
    <m/>
    <s v=""/>
    <s v=""/>
    <s v=""/>
    <s v=""/>
    <s v=""/>
    <s v=""/>
    <s v=""/>
    <s v=""/>
    <s v=""/>
    <d v="2025-09-25T00:00:00"/>
    <d v="2025-09-25T00:00:00"/>
    <x v="9"/>
    <x v="1"/>
    <x v="4"/>
    <s v="TERMINACION Y BALANCE FINANCIERO- Si bien se encuentra en trámite de firma la terminación y balance financiero de la prmera fase, aún el conrato se encuentra en ejecución ya se encuentra el link de publicación en doc de ejecución del acta suscrita por todas las partes"/>
  </r>
  <r>
    <s v="GGC-655-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 LOS BARRIOS: ESTEBAN ROJAS EN EL MUNICIPIO DE ELIAS, SIGLO XXI, BELLAVISTA - PACARNI DE LA INSPECCIÓN PACARNI DEL MUNICIPIO DE TESALIA el cual será ejecutado por el OPERADOR DE RED bajo su responsabilidad, en los términos del presente Contrato, para la entrega al MINISTERIO y el cual es financiado con fondos del Programa de Normalización de Redes Eléctricas- PRONE. _x000d__x000a_"/>
    <s v="ELECTRIFICADORA DEL HUILA S.A. E.S.P. "/>
    <s v="VÍCTOR PATERNINA"/>
    <x v="2"/>
    <d v="2021-03-30T00:00:00"/>
    <d v="2041-03-29T00:00:00"/>
    <s v="DANNY MAURICIO SUAREZ"/>
    <m/>
    <d v="2043-09-29T00:00:00"/>
    <s v="09 SEPTIEMBRE"/>
    <n v="2043"/>
    <s v=""/>
    <s v=""/>
    <m/>
    <m/>
    <m/>
    <m/>
    <m/>
    <m/>
    <m/>
    <m/>
    <m/>
    <m/>
    <m/>
    <m/>
    <m/>
    <s v=""/>
    <s v=""/>
    <s v=""/>
    <s v=""/>
    <s v="https://www.secop.gov.co/CO1ContractsManagement/Tendering/ProcurementContractEdit/View?docUniqueIdentifier=CO1.PCCNTR.2092215&amp;prevCtxUrl=https%3a%2f%2fwww.secop.gov.co%3a443%2fCO1ContractsManagement%2fTendering%2fProcurementContractManagement%2fIndex&amp;prevCtxLbl=Contratos+"/>
    <m/>
    <s v=""/>
    <s v=""/>
    <m/>
    <s v=""/>
    <s v=""/>
    <s v=""/>
    <s v=""/>
    <s v=""/>
    <s v=""/>
    <s v=""/>
    <s v=""/>
    <s v=""/>
    <s v=""/>
    <d v="2025-05-08T00:00:00"/>
    <x v="3"/>
    <x v="1"/>
    <x v="4"/>
    <s v="El contrato se encuentra en ejecución 20 años- clausula 28: 4 meses bilateral"/>
  </r>
  <r>
    <s v="GGC-656-2020"/>
    <x v="6"/>
    <s v="IMPLEMENTACIÓN SOLUCIONES FOTOVOLTAICAS INDIVIDUALES EN LA ZONA RURAL DEL DEPARTAMENTO DEL CHOCO_x000d__x000a_"/>
    <s v="EMPRESA DISTRIBUIDORA DEL PACIFICO S.A. E.S.P."/>
    <s v="VÍCTOR PATERNINA"/>
    <x v="2"/>
    <d v="2021-04-16T00:00:00"/>
    <d v="2032-10-15T00:00:00"/>
    <s v="ANDRES FELIPE SIERRA"/>
    <m/>
    <d v="2035-04-15T00:00:00"/>
    <s v="04 ABRIL"/>
    <n v="2035"/>
    <s v=""/>
    <s v=""/>
    <m/>
    <m/>
    <m/>
    <m/>
    <m/>
    <m/>
    <m/>
    <m/>
    <m/>
    <m/>
    <m/>
    <m/>
    <m/>
    <s v=""/>
    <s v=""/>
    <s v=""/>
    <s v=""/>
    <m/>
    <m/>
    <s v=""/>
    <s v=""/>
    <m/>
    <s v=""/>
    <s v=""/>
    <s v=""/>
    <s v=""/>
    <s v=""/>
    <s v=""/>
    <s v=""/>
    <s v=""/>
    <s v=""/>
    <s v=""/>
    <d v="2025-05-08T00:00:00"/>
    <x v="3"/>
    <x v="1"/>
    <x v="4"/>
    <s v="El contrato se encuentra en ejecución (138 meses 11 años y 6 meses) clausula 27: 4 meses bilateral"/>
  </r>
  <r>
    <s v="GGC-657-2020"/>
    <x v="6"/>
    <s v="Ampliar la cobertura y prestar el servicio de energía eléctrica, en condiciones de calidad y confiabilidad, en las zonas rurales del Sistema Interconectado Nacional ? SIN, conforme los reglamentos técnicos, mediante la ejecución del proyecto ?Ampliación redes eléctricas rurales en todas las veredas del municipio de Pesca ? Boya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EMPRESA DE ENERGIA DE BOYACÁ S.A. E.S.P."/>
    <s v="VÍCTOR PATERNINA"/>
    <x v="2"/>
    <d v="2021-05-03T00:00:00"/>
    <d v="2041-05-02T00:00:00"/>
    <s v="SANDRA CAROLINA PULIDO"/>
    <m/>
    <d v="2043-11-02T00:00:00"/>
    <s v="11 NOVIEMBRE"/>
    <n v="2043"/>
    <s v=""/>
    <s v=""/>
    <m/>
    <m/>
    <m/>
    <m/>
    <m/>
    <m/>
    <m/>
    <m/>
    <m/>
    <m/>
    <m/>
    <m/>
    <m/>
    <s v=""/>
    <s v=""/>
    <s v=""/>
    <s v=""/>
    <m/>
    <m/>
    <s v=""/>
    <s v=""/>
    <m/>
    <s v=""/>
    <s v=""/>
    <s v=""/>
    <s v=""/>
    <s v=""/>
    <s v=""/>
    <s v=""/>
    <s v=""/>
    <s v=""/>
    <s v=""/>
    <d v="2025-05-08T00:00:00"/>
    <x v="3"/>
    <x v="1"/>
    <x v="4"/>
    <s v="El contrato se encuentra en ejecución 20 años- clausula 28: 4 meses bilateral"/>
  </r>
  <r>
    <s v="GGC-658-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 Lote 2_x000d__x000a_"/>
    <s v="CONSORCIO INTERVENTORIA FAZNI PI"/>
    <s v="VÍCTOR PATERNINA"/>
    <x v="2"/>
    <d v="2021-03-31T00:00:00"/>
    <d v="2024-10-12T00:00:00"/>
    <s v="DANNY MAURICIO SUAREZ"/>
    <m/>
    <d v="2027-04-12T00:00:00"/>
    <s v="04 ABRIL"/>
    <n v="2027"/>
    <s v=""/>
    <s v=""/>
    <m/>
    <m/>
    <m/>
    <m/>
    <m/>
    <m/>
    <m/>
    <m/>
    <m/>
    <m/>
    <m/>
    <m/>
    <m/>
    <s v=""/>
    <s v=""/>
    <s v=""/>
    <s v=""/>
    <s v="https://www.secop.gov.co/CO1ContractsManagement/Tendering/ProcurementContractEdit/View?docUniqueIdentifier=CO1.PCCNTR.2049276&amp;prevCtxUrl=https%3a%2f%2fwww.secop.gov.co%3a443%2fCO1ContractsManagement%2fTendering%2fProcurementContractManagement%2fIndex&amp;prevCtxLbl=Contratos+"/>
    <m/>
    <s v=""/>
    <s v=""/>
    <m/>
    <s v=""/>
    <s v=""/>
    <s v=""/>
    <s v=""/>
    <s v=""/>
    <s v=""/>
    <s v=""/>
    <s v=""/>
    <s v=""/>
    <s v=""/>
    <d v="2025-05-08T00:00:00"/>
    <x v="3"/>
    <x v="1"/>
    <x v="3"/>
    <s v="es el contrato de interventoria de varios contratos: 2020-FAZNI-425-MILAN-CAQUETA (FAZNI GGC-645-2020 ELECTROCAQUETA)_x000a_2020-FAZNI-444-MILAN-CAQUETA (FAZNI GGC 642-2020 DISPAC)_x000a_2020-FAZNI-430-SAN JOSÉ DEL FRAGUA-CAQUETA (FAZNI GGC 646-2020 ELECTROCAQUETA)_x000a_2020-FAZNI-443-SOLANO-CAQUETA (FAZNI GGC 651-2020 GENSA) todos tienen plazos diferentes- clausula 42: 4 meses bilateral"/>
  </r>
  <r>
    <s v="GGC-659-2020"/>
    <x v="6"/>
    <s v="DISEÑO DE LA SOLUCIÓN DE ENERGÍA ELÉCTRICA PARA VIVIENDA INDIVIDUAL CON FUENTES NO CONVENCIONALES DE ENERGÍA RENOVABLES FNCER, UBICADAS EN ZONA RURAL DEL DPTO DE AMAZONAS_x000d__x000a_"/>
    <s v="GESTIÓN ENERGETICA S.A. E.S.P. -GENSA."/>
    <s v="VÍCTOR PATERNINA"/>
    <x v="2"/>
    <d v="2021-03-31T00:00:00"/>
    <d v="2032-06-30T00:00:00"/>
    <s v="LUZ DARY PAEZ BRAVO"/>
    <s v="GUILLERMO ORTIZ GONZALEZ"/>
    <d v="2034-12-30T00:00:00"/>
    <s v="12 DICIEMBRE"/>
    <n v="2034"/>
    <m/>
    <m/>
    <m/>
    <m/>
    <m/>
    <m/>
    <m/>
    <m/>
    <m/>
    <m/>
    <m/>
    <m/>
    <m/>
    <m/>
    <m/>
    <s v=""/>
    <s v=""/>
    <s v=""/>
    <s v=""/>
    <m/>
    <m/>
    <s v=""/>
    <s v=""/>
    <m/>
    <s v=""/>
    <s v=""/>
    <s v=""/>
    <s v=""/>
    <s v=""/>
    <s v=""/>
    <s v=""/>
    <s v=""/>
    <s v=""/>
    <s v=""/>
    <d v="2026-01-20T00:00:00"/>
    <x v="33"/>
    <x v="2"/>
    <x v="3"/>
    <m/>
  </r>
  <r>
    <s v="GGC-660-2020"/>
    <x v="6"/>
    <s v="CONSTRUCCIÓN SISTEMA SOLAR FOTOVOLTAICO AISLADO CON AUTONOMIA DE 1 DÍA QUE PERMITA EL ACCESO AL SERVICIO DE ENERGÍA ELÉCTRICA A 355 VIVIENDAS DEL SECTOR RURAL DEL MUNICIPIO DE PUERTO CARREÑO_x000d__x000a_"/>
    <s v="GESTIÓN ENERGETICA S.A. E.S.P. -GENSA."/>
    <s v="VÍCTOR PATERNINA"/>
    <x v="2"/>
    <d v="2021-03-31T00:00:00"/>
    <d v="2032-05-30T00:00:00"/>
    <s v="NINA PAOLA GUARIN CASTRO"/>
    <s v="GUILLERMO ORTIZ GONZALEZ"/>
    <d v="2034-11-30T00:00:00"/>
    <s v="11 NOVIEMBRE"/>
    <n v="2034"/>
    <s v="NEON "/>
    <d v="2025-08-09T00:00:00"/>
    <m/>
    <s v="NEON"/>
    <s v="16/09/2025"/>
    <s v="neon  "/>
    <d v="2025-09-10T00:00:00"/>
    <m/>
    <m/>
    <m/>
    <d v="2025-09-26T00:00:00"/>
    <s v="neon  "/>
    <s v=" 10/10/2025"/>
    <m/>
    <m/>
    <s v=""/>
    <s v=""/>
    <s v=""/>
    <s v=""/>
    <m/>
    <m/>
    <s v=""/>
    <s v=""/>
    <m/>
    <s v=""/>
    <s v=""/>
    <s v=""/>
    <s v=""/>
    <s v=""/>
    <s v=""/>
    <s v=""/>
    <s v=""/>
    <s v=""/>
    <s v=""/>
    <d v="2025-10-14T00:00:00"/>
    <x v="34"/>
    <x v="1"/>
    <x v="4"/>
    <s v="TERMINACION Y BALANCE FINANCIERO- Si bien se encuentra en trámite de firma la terminación y balance financiero de la prmera fase, aún el conrato se encuentra en ejecución- se publicó ATBF"/>
  </r>
  <r>
    <s v="GGC-661-2020"/>
    <x v="6"/>
    <s v="DISEÑO DE LA SOLUCIÓN DE ENERGÍA ELÉCTRICA PARA VIVIENDA INDIVIDUAL CON FUENTES NO CONVENCIONALES DE ENERGÍA RENOVABLES FNCR, UBICADAS EN EL RESGUARDO INDIGENA BAJO SANTA HELENA DEL MUNICIPIO DE PUERTO ASÍS EN EL DETARTAMENTO DE PUTUMAYO_x000d__x000a_"/>
    <s v="CENTRALES ELECTRICAS DE NARIÑO S.A. E.S.P -CEDENAR S.A. E.S.P."/>
    <s v="VÍCTOR PATERNINA"/>
    <x v="2"/>
    <d v="2021-04-05T00:00:00"/>
    <d v="2032-04-04T00:00:00"/>
    <s v="GUILLERMO ANDRES LONDOÑO"/>
    <m/>
    <d v="2034-10-04T00:00:00"/>
    <s v="10 OCTUBRE"/>
    <n v="2034"/>
    <m/>
    <m/>
    <m/>
    <m/>
    <m/>
    <m/>
    <m/>
    <m/>
    <m/>
    <m/>
    <m/>
    <m/>
    <m/>
    <m/>
    <m/>
    <m/>
    <m/>
    <m/>
    <m/>
    <m/>
    <m/>
    <s v=""/>
    <s v=""/>
    <m/>
    <s v=""/>
    <s v=""/>
    <s v=""/>
    <s v=""/>
    <s v=""/>
    <s v=""/>
    <s v=""/>
    <s v=""/>
    <s v=""/>
    <s v=""/>
    <d v="2025-05-08T00:00:00"/>
    <x v="3"/>
    <x v="1"/>
    <x v="4"/>
    <s v="El contrato se encuentra en ejecución (132 meses - 11 años, clausula 27: 4 meses bilateral"/>
  </r>
  <r>
    <s v="GGC-662-2020"/>
    <x v="6"/>
    <s v="DISEÑO DE LA SOLUCIÓN DE ENERGÍA ELÉCTRICA PARA VIVIENDA INDIVIDUAL CON FUENTES NO CONVENCIONALES DE ENERGÍA RENOVABLES FNCR, UBICADAS EN LA ZONA RURAL DE LOS MUNICIPIOS CUMARIBO DEPARTAMENTO DEL VICHADA_x000d__x000a_"/>
    <s v="EMPRESA DISTRIBUIDORA DEL PACIFICO S.A. E.S.P."/>
    <s v="VÍCTOR PATERNINA"/>
    <x v="2"/>
    <d v="2021-03-31T00:00:00"/>
    <d v="2032-04-30T00:00:00"/>
    <s v="ANDRES FELIPE SIERRA"/>
    <m/>
    <d v="2034-10-30T00:00:00"/>
    <s v="10 OCTUBRE"/>
    <n v="2034"/>
    <s v=""/>
    <s v=""/>
    <m/>
    <m/>
    <m/>
    <m/>
    <m/>
    <m/>
    <m/>
    <m/>
    <m/>
    <m/>
    <m/>
    <m/>
    <m/>
    <s v=""/>
    <s v=""/>
    <s v=""/>
    <s v=""/>
    <m/>
    <m/>
    <s v=""/>
    <s v=""/>
    <m/>
    <s v=""/>
    <s v=""/>
    <s v=""/>
    <s v=""/>
    <s v=""/>
    <s v=""/>
    <s v=""/>
    <s v=""/>
    <s v=""/>
    <s v=""/>
    <d v="2025-05-08T00:00:00"/>
    <x v="3"/>
    <x v="1"/>
    <x v="4"/>
    <s v="El contrato se encuentra en ejecución 133 meses (11 años 1 mes) cláusula 27: 4 meses bilateral"/>
  </r>
  <r>
    <s v="GGC-654-2022"/>
    <x v="1"/>
    <s v="Contratar los servicios para el diseño, desarrollo e implementación de herramientas o sistemas de monitoreo, rastreo y control de las actividades de distribución, transporte y comercialización de combustibles líquidos, de tal forma, que se reduzca la ocurrencia de delitos asociados a estas actividades"/>
    <s v="NEXURA INTERNACIONAL SAS"/>
    <s v="MARTHA ISABEL CARDENAS ESGUERRA - -LUISA FERNANDA GARCIA VANEGAS"/>
    <x v="0"/>
    <d v="2022-09-14T00:00:00"/>
    <d v="2022-12-31T00:00:00"/>
    <s v="SONIA PAOLA GARCIA CONTRERAS"/>
    <s v="SERGIO DAVID SOTELO"/>
    <d v="2025-06-30T00:00:00"/>
    <s v="06 JUNIO"/>
    <n v="2025"/>
    <s v="NEON"/>
    <d v="2025-05-08T00:00:00"/>
    <s v="SE DEVUELVE PARA AJUSTES DEL ÁREA"/>
    <s v="NEON"/>
    <d v="2025-05-16T00:00:00"/>
    <s v="NEON - 05/06/2025"/>
    <m/>
    <m/>
    <m/>
    <m/>
    <m/>
    <s v="NEON"/>
    <d v="2025-06-09T00:00:00"/>
    <s v="NEON"/>
    <d v="2025-06-16T00:00:00"/>
    <d v="2025-06-17T00:00:00"/>
    <s v="x"/>
    <s v=""/>
    <s v=""/>
    <s v="https://www.secop.gov.co/CO1ContractsManagement/Tendering/ProcurementContractEdit/Modification?ProfileName=CCE-20-Concurso_Meritos_Sin_Lista_Corta_1Sobre&amp;PPI=CO1.PPI.19580107&amp;DocUniqueName=ModificacaoDeContratoDeCompra&amp;DocTypeName=NextWay.Entities.Marketplace.Tendering.ProcurementContractModification&amp;ProfileVersion=2&amp;DocUniqueIdentifier=CO1.CTRMOD.19369584"/>
    <m/>
    <s v=""/>
    <s v=""/>
    <m/>
    <s v=""/>
    <s v=""/>
    <s v=""/>
    <s v=""/>
    <s v=""/>
    <s v=""/>
    <s v=""/>
    <s v=""/>
    <s v=""/>
    <s v=""/>
    <d v="2025-06-17T00:00:00"/>
    <x v="22"/>
    <x v="1"/>
    <x v="0"/>
    <s v="SE DEBE DE AJUSTAR LA CERTIFICACÓN DE CUMPLIMIENTO OBSERVACIONES, VARIAS OBSERVACIONES, FECHA DE SUSCRIPCIÓN, VALOR DEL CONTRATO ENTRE OTROS.  "/>
  </r>
  <r>
    <s v="GGC-663-2022"/>
    <x v="1"/>
    <s v="Contratar los servicios de consultoria para el diseño y formulación de una metodología para el reporte de información de cantidades comercializables de gas natural por parte de los productores - comercializadores."/>
    <s v="CONSULTORÍA REGULATORIA SAS"/>
    <s v="FELIPE GONZALEZ PENAGOS"/>
    <x v="0"/>
    <d v="2022-10-07T00:00:00"/>
    <d v="2023-02-28T00:00:00"/>
    <s v="LUZ DARY PAEZ BRAVO"/>
    <s v="GUILLERMO ORTIZ GONZALEZ"/>
    <d v="2025-08-28T00:00:00"/>
    <s v="08 AGOSTO"/>
    <n v="2025"/>
    <s v="NEON "/>
    <d v="2025-08-05T00:00:00"/>
    <s v="SE DEVUELVE PARA AJUSTES DEL ÁREA"/>
    <s v="NEON"/>
    <d v="2025-08-05T00:00:00"/>
    <m/>
    <m/>
    <m/>
    <m/>
    <m/>
    <m/>
    <s v="NEON"/>
    <d v="2025-08-14T00:00:00"/>
    <s v="NEON"/>
    <d v="2025-08-15T00:00:00"/>
    <d v="2025-08-19T00:00:00"/>
    <s v="x"/>
    <s v=""/>
    <s v=""/>
    <s v="https://www.secop.gov.co/CO1ContractsManagement/Tendering/ProcurementContractEdit/View?docUniqueIdentifier=CO1.PCCNTR.4072612&amp;prevCtxUrl=https%3a%2f%2fwww.secop.gov.co%3a443%2fCO1ContractsManagement%2fTendering%2fProcurementContractManagement%2fIndex&amp;prevCtxLbl=Contratos+ "/>
    <m/>
    <s v=""/>
    <s v=""/>
    <m/>
    <s v=""/>
    <s v=""/>
    <s v=""/>
    <m/>
    <s v=""/>
    <s v=""/>
    <s v=""/>
    <s v=""/>
    <s v=""/>
    <s v=""/>
    <d v="2025-09-03T00:00:00"/>
    <x v="35"/>
    <x v="1"/>
    <x v="0"/>
    <m/>
  </r>
  <r>
    <s v="GGC-702-2022"/>
    <x v="1"/>
    <s v="Contratar la renovación, actualización y soporte técnico para licenciamientos de Aranda y antivirus Kaspersky Endpoint Security For Business Advanced del Ministerio de Minas y Energía. Lote 2: Contratar la renovación, actualización y soporte técnico especializado de mil (1000) licencias activas del antivirus Kaspersky Endpoint Security For Business Advanced última versión validada y liberada al mercado por cinco (5) años."/>
    <s v="ITSEC SAS "/>
    <s v="MARTHA ISABEL CÁRDENAS ESGUERRA"/>
    <x v="1"/>
    <d v="2022-12-09T00:00:00"/>
    <d v="2022-12-15T00:00:00"/>
    <s v="LUZ DARY PAEZ BRAVO"/>
    <s v="SERGIO DAVID SOTELO"/>
    <d v="2025-06-15T00:00:00"/>
    <s v="06 JUNIO"/>
    <n v="2025"/>
    <s v="NEON "/>
    <s v=""/>
    <m/>
    <m/>
    <m/>
    <m/>
    <m/>
    <m/>
    <m/>
    <m/>
    <m/>
    <m/>
    <m/>
    <m/>
    <m/>
    <d v="2025-05-29T00:00:00"/>
    <s v="x"/>
    <s v=""/>
    <s v=""/>
    <s v="https://community.secop.gov.co/Public/Tendering/ContractDetailView/Index?UniqueIdentifier= CO1.PCCNTR.4291405"/>
    <m/>
    <s v=""/>
    <s v=""/>
    <m/>
    <s v=""/>
    <s v=""/>
    <s v=""/>
    <s v=""/>
    <s v=""/>
    <s v=""/>
    <s v=""/>
    <s v=""/>
    <s v=""/>
    <s v=""/>
    <d v="2025-05-30T00:00:00"/>
    <x v="36"/>
    <x v="1"/>
    <x v="0"/>
    <s v="Pendiente de aprobacion la publicacion de la liquidacion en SEcop II"/>
  </r>
  <r>
    <s v="GGC-429-2021"/>
    <x v="0"/>
    <s v="En virtud del presente CONVENIO MARCO de cooperación, el Ministerio de Minas y Energía y la Unidad de Información y Análisis Financiero ? UIAF ?, aúnan esfuerzos con el fin de fomentar el intercambio de información y la asistencia técnica mutua para prevenir y detectar presuntas operaciones asociadas al lavado de activos, sus delitos fuente, la financiación del terrorismo y la financiación de la proliferación de armas de destrucción masiva que atentan contra el orden económico y social del sector de minas y energía."/>
    <s v="UNIDAD DE INFORMACION Y ANALISIS FINANCIERO"/>
    <s v="NELSON JAVIER VASQUEZ"/>
    <x v="28"/>
    <s v="31/03/2021"/>
    <s v="30/03/2024"/>
    <s v="SANDRA CAROLINA PULIDO"/>
    <s v=" "/>
    <s v="30/09/2026"/>
    <s v="09 SEPTIEMBRE"/>
    <n v="2026"/>
    <s v=" "/>
    <s v=" "/>
    <s v="Se hizo memorando solciitando enviar acta de liquidación 3-2025-037899_x000a_Fecha: 16-09-2025"/>
    <s v=" "/>
    <s v=" "/>
    <s v=" "/>
    <s v=" "/>
    <s v=" "/>
    <s v=" "/>
    <s v=" "/>
    <s v=" "/>
    <m/>
    <m/>
    <s v=" "/>
    <s v=" "/>
    <s v=" "/>
    <s v=" "/>
    <s v=" "/>
    <s v=" "/>
    <s v=" "/>
    <s v=" "/>
    <s v=" "/>
    <s v=" "/>
    <s v=" "/>
    <s v=" "/>
    <s v=" "/>
    <s v=" "/>
    <s v=" "/>
    <s v=" "/>
    <s v=" "/>
    <s v=" "/>
    <s v=" "/>
    <s v=" "/>
    <s v=" "/>
    <d v="2025-09-24T00:00:00"/>
    <x v="9"/>
    <x v="1"/>
    <x v="3"/>
    <s v="En SECOPII registra como rechazado"/>
  </r>
  <r>
    <s v="GGC-083-2021"/>
    <x v="0"/>
    <s v="Contratar los servicios de Consultoría Individual de un Arquitecto de Datos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ZAPATTA  URREA CESAR AUGUSTO"/>
    <s v="ERIK JULIAN DAVILA RUEDA"/>
    <x v="1"/>
    <d v="2021-01-26T00:00:00"/>
    <d v="2021-12-31T00:00:00"/>
    <s v="SANDRA CAROLINA PULIDO"/>
    <m/>
    <d v="2024-10-22T00:00:00"/>
    <s v="10 OCTUBRE"/>
    <n v="2024"/>
    <s v=""/>
    <s v=""/>
    <m/>
    <m/>
    <m/>
    <m/>
    <m/>
    <m/>
    <m/>
    <m/>
    <m/>
    <m/>
    <m/>
    <m/>
    <m/>
    <s v=""/>
    <s v=""/>
    <s v=""/>
    <s v=""/>
    <m/>
    <m/>
    <s v=""/>
    <s v=""/>
    <m/>
    <s v=""/>
    <s v=""/>
    <s v=""/>
    <s v=""/>
    <s v=""/>
    <s v=""/>
    <s v=""/>
    <s v=""/>
    <s v=""/>
    <m/>
    <d v="2025-08-15T00:00:00"/>
    <x v="1"/>
    <x v="1"/>
    <x v="1"/>
    <s v="CONTRATO BID"/>
  </r>
  <r>
    <s v="GGC-094-2021"/>
    <x v="0"/>
    <s v="Contratar los servicios de Consultoría Individual de un arquitecto empresarial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RULES JARAMILLO NANCY"/>
    <s v="JULIAN EDUARDO PAEZ GIL"/>
    <x v="1"/>
    <d v="2021-01-27T00:00:00"/>
    <d v="2021-12-31T00:00:00"/>
    <s v="SANDRA CAROLINA PULIDO"/>
    <m/>
    <d v="2024-10-21T00:00:00"/>
    <s v="10 OCTUBRE"/>
    <n v="2024"/>
    <s v=""/>
    <s v=""/>
    <m/>
    <m/>
    <m/>
    <m/>
    <m/>
    <m/>
    <m/>
    <m/>
    <m/>
    <m/>
    <m/>
    <m/>
    <m/>
    <s v=""/>
    <s v=""/>
    <s v=""/>
    <s v=""/>
    <m/>
    <m/>
    <s v=""/>
    <s v=""/>
    <m/>
    <s v=""/>
    <s v=""/>
    <s v=""/>
    <s v=""/>
    <s v=""/>
    <s v=""/>
    <s v=""/>
    <s v=""/>
    <s v=""/>
    <s v=""/>
    <d v="2025-02-04T00:00:00"/>
    <x v="13"/>
    <x v="1"/>
    <x v="0"/>
    <s v="El día 19 de agosto de 2021 se publicó en la Plataforma SECOP II el Acta de Liquidación / Se actualiza Estado"/>
  </r>
  <r>
    <s v="GGC-096-2021"/>
    <x v="0"/>
    <s v="Contratar los servicios de Consultoría Individual de un Arquitecto de Software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MAYA SARASTY  FRANCISCO ISMAEL"/>
    <s v="ERIK JULIAN DAVILA RUEDA"/>
    <x v="1"/>
    <d v="2021-01-27T00:00:00"/>
    <d v="2021-12-31T00:00:00"/>
    <s v="SANDRA CAROLINA PULIDO"/>
    <m/>
    <d v="2024-10-22T00:00:00"/>
    <s v="10 OCTUBRE"/>
    <n v="2024"/>
    <s v=""/>
    <s v=""/>
    <m/>
    <m/>
    <m/>
    <m/>
    <m/>
    <m/>
    <m/>
    <m/>
    <m/>
    <m/>
    <m/>
    <m/>
    <m/>
    <s v=""/>
    <s v=""/>
    <s v=""/>
    <s v=""/>
    <m/>
    <m/>
    <s v=""/>
    <s v=""/>
    <m/>
    <s v=""/>
    <s v=""/>
    <s v=""/>
    <s v=""/>
    <s v=""/>
    <s v=""/>
    <s v=""/>
    <s v=""/>
    <s v=""/>
    <s v=""/>
    <d v="2025-08-15T00:00:00"/>
    <x v="1"/>
    <x v="1"/>
    <x v="1"/>
    <s v="CONTRATO BID"/>
  </r>
  <r>
    <s v="GGC-147-2021"/>
    <x v="0"/>
    <s v="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
    <s v="LEGUIZAMON ARBOLEDA BLADIMIR JIHOVANNY"/>
    <s v="ERIK JULIAN DAVILA RUEDA"/>
    <x v="1"/>
    <d v="2021-01-29T00:00:00"/>
    <d v="2021-12-31T00:00:00"/>
    <s v="SANDRA CAROLINA PULIDO"/>
    <m/>
    <d v="2024-10-22T00:00:00"/>
    <s v="10 OCTUBRE"/>
    <n v="2024"/>
    <s v=""/>
    <s v=""/>
    <m/>
    <m/>
    <m/>
    <m/>
    <m/>
    <m/>
    <m/>
    <m/>
    <m/>
    <m/>
    <m/>
    <m/>
    <m/>
    <s v=""/>
    <s v=""/>
    <s v=""/>
    <s v=""/>
    <m/>
    <m/>
    <s v=""/>
    <s v=""/>
    <m/>
    <s v=""/>
    <s v=""/>
    <s v=""/>
    <s v=""/>
    <s v=""/>
    <s v=""/>
    <s v=""/>
    <s v=""/>
    <s v=""/>
    <s v=""/>
    <d v="2025-08-15T00:00:00"/>
    <x v="1"/>
    <x v="1"/>
    <x v="1"/>
    <s v="CONTRATO BID"/>
  </r>
  <r>
    <s v="GGC-703-2022"/>
    <x v="1"/>
    <s v="Contratar la renovación, actualización y soporte técnico para licenciamientos de Aranda y antivirus Kaspersky Endpoint Security For Business Advanced del Ministerio de Minas y Energía. Lote 1: Adquirir la actualización del licenciamiento de Aranda, en el marco del proyecto de inversión &quot;Fortalecimiento de las Capacidades Tecnológicas del Ministerio de Minas y Energía para facilitar el uso, acceso y aprovechamiento de la información minero energética a Nivel Nacional.&quot;"/>
    <s v="BUSINESS ALLIANCE GROUP S.A.S."/>
    <s v="MARTHA ISABEL CÁRDENAS ESGUERRA"/>
    <x v="1"/>
    <d v="2022-12-07T00:00:00"/>
    <d v="2022-12-15T00:00:00"/>
    <s v="LUZ DARY PAEZ BRAVO"/>
    <s v="SERGIO DAVID SOTELO"/>
    <d v="2025-06-15T00:00:00"/>
    <s v="06 JUNIO"/>
    <n v="2025"/>
    <s v="NEON "/>
    <d v="2025-05-22T00:00:00"/>
    <m/>
    <m/>
    <m/>
    <m/>
    <m/>
    <m/>
    <m/>
    <m/>
    <m/>
    <m/>
    <m/>
    <m/>
    <m/>
    <d v="2025-05-29T00:00:00"/>
    <s v="x"/>
    <s v=""/>
    <s v=""/>
    <s v="https://community.secop.gov.co/Public/Tendering/ContractDetailView/Index?UniqueIdentifier= CO1.PCCNTR.4291309"/>
    <m/>
    <s v=""/>
    <s v=""/>
    <m/>
    <s v=""/>
    <s v=""/>
    <s v=""/>
    <s v=""/>
    <s v=""/>
    <s v=""/>
    <s v=""/>
    <s v=""/>
    <s v=""/>
    <s v=""/>
    <d v="2025-05-30T00:00:00"/>
    <x v="36"/>
    <x v="1"/>
    <x v="0"/>
    <s v="Pendiente de aprobacion la publicacion de la liquidacion en SEcop II"/>
  </r>
  <r>
    <s v="GGC-198-2021"/>
    <x v="0"/>
    <s v="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
    <s v="MAHECHA SUAREZ  GERMAN ANDRES"/>
    <s v="JULIAN EDUARDO PAEZ GIL"/>
    <x v="1"/>
    <m/>
    <d v="2021-12-31T00:00:00"/>
    <m/>
    <m/>
    <d v="2022-04-23T00:00:00"/>
    <s v="04 ABRIL"/>
    <n v="2022"/>
    <s v=""/>
    <s v=""/>
    <m/>
    <m/>
    <m/>
    <m/>
    <m/>
    <m/>
    <m/>
    <m/>
    <m/>
    <m/>
    <m/>
    <m/>
    <m/>
    <s v=""/>
    <s v=""/>
    <s v=""/>
    <s v=""/>
    <m/>
    <m/>
    <s v=""/>
    <s v=""/>
    <m/>
    <s v=""/>
    <s v=""/>
    <s v=""/>
    <s v=""/>
    <s v=""/>
    <s v=""/>
    <s v=""/>
    <s v=""/>
    <s v=""/>
    <s v=""/>
    <m/>
    <x v="17"/>
    <x v="4"/>
    <x v="0"/>
    <s v="Acta de terminación anticipada y liquidacion bilateral del 7 de abril de 2021"/>
  </r>
  <r>
    <s v="GGC-201-2021"/>
    <x v="0"/>
    <s v="Proveer el licenciamiento correspondiente a la plataforma tecnológica de uso sectorial para la recepción y gestión de reportes de fraude y corrupción, dilemas éticos y conflictos de intereses del sector minero energético, así como acompañar su operación y soporte."/>
    <s v="SECURITY CONSULTING OF AMERICAS LTDA."/>
    <s v="LUISA FERNANDA HURTADO BERNAL"/>
    <x v="11"/>
    <d v="2021-02-02T00:00:00"/>
    <d v="2021-12-31T00:00:00"/>
    <s v="SANDRA CAROLINA PULIDO"/>
    <m/>
    <d v="2024-10-22T00:00:00"/>
    <s v="10 OCTUBRE"/>
    <n v="2024"/>
    <s v=""/>
    <s v=""/>
    <m/>
    <m/>
    <m/>
    <m/>
    <m/>
    <m/>
    <m/>
    <m/>
    <m/>
    <m/>
    <m/>
    <m/>
    <m/>
    <s v=""/>
    <s v=""/>
    <s v=""/>
    <s v=""/>
    <m/>
    <m/>
    <s v=""/>
    <s v=""/>
    <m/>
    <s v=""/>
    <s v=""/>
    <s v=""/>
    <s v=""/>
    <s v=""/>
    <s v=""/>
    <s v=""/>
    <s v=""/>
    <s v=""/>
    <s v=""/>
    <d v="2025-08-15T00:00:00"/>
    <x v="1"/>
    <x v="1"/>
    <x v="1"/>
    <s v="CONTRATO BID"/>
  </r>
  <r>
    <s v="GGC-681-2022"/>
    <x v="1"/>
    <s v="Contratar la implementación de la tercera fase del proyecto SGDEA-ARGO, para los servicios de administración, mantenimiento, mejora y puesta en producción de funcionalidades complementarias, escalonamiento e integraciones, así como los servicios digitales y de infraestructura requeridos para su óptimo funcionamiento."/>
    <s v="LINKTIC S.A.S.  "/>
    <s v="JUAN JOSE CEDEÑO LOPEZ; MARTHA ISABEL JAIME GALVIS"/>
    <x v="11"/>
    <d v="2022-12-07T00:00:00"/>
    <d v="2023-06-30T00:00:00"/>
    <s v="SONIA PAOLA GARCIA CONTRERAS"/>
    <s v="GUILLERMO ORTIZ GONZALEZ"/>
    <d v="2025-12-30T00:00:00"/>
    <s v="12 DICIEMBRE"/>
    <n v="2025"/>
    <s v="NEON "/>
    <s v="22/12/2025"/>
    <s v="SE DEVUELVE PARA AJUSTES DEL ÁREA"/>
    <s v="NEON"/>
    <s v="22/12/2025"/>
    <s v="NEON - 26/12/2025"/>
    <m/>
    <m/>
    <m/>
    <m/>
    <m/>
    <s v="neon  "/>
    <s v="26/12/2025"/>
    <s v="NEON"/>
    <s v="30/12/2025"/>
    <s v="30/12/2025"/>
    <s v="x"/>
    <s v=""/>
    <s v=""/>
    <s v="https://www.secop.gov.co/CO1ContractsManagement/Tendering/ProcurementContractEdit/View?docUniqueIdentifier=CO1.PCCNTR.4181562&amp;prevCtxUrl=https%3a%2f%2fwww.secop.gov.co%3a443%2fCO1ContractsManagement%2fTendering%2fProcurementContractManagement%2fIndex&amp;prevCtxLbl=Contratos+"/>
    <m/>
    <s v=""/>
    <s v=""/>
    <m/>
    <s v=""/>
    <s v=""/>
    <s v=""/>
    <s v=""/>
    <s v=""/>
    <s v=""/>
    <s v=""/>
    <s v=""/>
    <s v=""/>
    <m/>
    <d v="2025-12-31T00:00:00"/>
    <x v="37"/>
    <x v="1"/>
    <x v="0"/>
    <s v="Despues de analizado los soportes documentales este contraro tiene perdida d competencia el 29/08/2025"/>
  </r>
  <r>
    <s v="GGC-441-2021"/>
    <x v="0"/>
    <s v="Dar cumplimiento a la delegación de funciones realizada por el MINISTERIO a la ANH a través de la Resolución 40061 del 3 de marzo de 2021, para llevar acabo la función de investigar e imponer las sanciones administrativas a las empresas que, en desarrollo de las labores de exploración y explotación de yacimientos de hidrocarburos, incumplan las obligaciones establecidas en la regulación vigente para el desarrollo de dichas actividades."/>
    <s v=" AGENCIA NACIONAL DE HIDROCARBUROS"/>
    <s v="FELIPE GONZALEZ PENAGOS"/>
    <x v="0"/>
    <d v="2021-04-19T00:00:00"/>
    <d v="2026-04-18T00:00:00"/>
    <s v="DANNY MAURICIO SUAREZ"/>
    <m/>
    <d v="2028-10-18T00:00:00"/>
    <s v="10 OCTUBRE"/>
    <n v="2028"/>
    <s v=""/>
    <s v=""/>
    <m/>
    <m/>
    <m/>
    <m/>
    <m/>
    <m/>
    <m/>
    <m/>
    <m/>
    <m/>
    <m/>
    <m/>
    <m/>
    <s v=""/>
    <s v=""/>
    <s v=""/>
    <s v=""/>
    <m/>
    <m/>
    <s v=""/>
    <s v=""/>
    <m/>
    <s v=""/>
    <s v=""/>
    <s v=""/>
    <s v=""/>
    <s v=""/>
    <s v=""/>
    <s v=""/>
    <s v=""/>
    <s v=""/>
    <s v=""/>
    <d v="2025-05-09T00:00:00"/>
    <x v="3"/>
    <x v="1"/>
    <x v="4"/>
    <s v="otrosi 2 prorroga 12 abril 2026- cláusula 13 se estipula 4 meses de la bilateral"/>
  </r>
  <r>
    <s v="GGC-479-2021"/>
    <x v="0"/>
    <s v="Construir una propuesta de gobernanza para las entidades del sector Minero Energético Colombiano, en relación con actividades costa afuera, así como la hoja de ruta y pasos a seguir para la ejecución de actividades de exploración y explotación de hidrocarburos costa afuera."/>
    <s v="IHS MARKIT GLOBAL INC."/>
    <s v="NATHALIA ANDREA ANGULO ALVAREZ"/>
    <x v="0"/>
    <d v="2021-05-19T00:00:00"/>
    <d v="2021-12-17T00:00:00"/>
    <s v="SANDRA CAROLINA PULIDO"/>
    <m/>
    <d v="2024-10-22T00:00:00"/>
    <s v="10 OCTUBRE"/>
    <n v="2024"/>
    <s v=""/>
    <s v=""/>
    <m/>
    <m/>
    <m/>
    <m/>
    <m/>
    <m/>
    <m/>
    <m/>
    <m/>
    <m/>
    <m/>
    <m/>
    <m/>
    <s v=""/>
    <s v=""/>
    <s v=""/>
    <s v=""/>
    <m/>
    <m/>
    <s v=""/>
    <s v=""/>
    <m/>
    <s v=""/>
    <s v=""/>
    <s v=""/>
    <s v=""/>
    <s v=""/>
    <s v=""/>
    <s v=""/>
    <s v=""/>
    <s v=""/>
    <s v=""/>
    <d v="2025-08-15T00:00:00"/>
    <x v="1"/>
    <x v="1"/>
    <x v="1"/>
    <s v="CONTRATO BID"/>
  </r>
  <r>
    <s v="GGC-511-2021"/>
    <x v="0"/>
    <s v="Establecer los términos y condiciones para el apoyo de NORAD al gobierno colombiano en materia de exploración y explotación de recursos petroleros costa afuera, conforme a lo señalado en el Documento del Programa Petróleo para el Desarrollo, adjunto como anexo 1."/>
    <s v="AGENCIA NORUEGA DE COOPERACIÓN AL DESARROLLO NORAD"/>
    <s v="CAMILO ANDRES RINCON RAMIREZ"/>
    <x v="0"/>
    <d v="2021-06-17T00:00:00"/>
    <d v="2024-12-31T00:00:00"/>
    <s v="ANDRES FELIPE SIERRA"/>
    <m/>
    <m/>
    <s v="01 ENERO"/>
    <n v="1900"/>
    <s v=""/>
    <s v=""/>
    <m/>
    <m/>
    <m/>
    <m/>
    <m/>
    <m/>
    <m/>
    <m/>
    <m/>
    <m/>
    <m/>
    <m/>
    <m/>
    <s v=""/>
    <s v=""/>
    <s v=""/>
    <s v=""/>
    <m/>
    <m/>
    <s v=""/>
    <s v=""/>
    <m/>
    <s v=""/>
    <s v=""/>
    <s v=""/>
    <s v=""/>
    <s v=""/>
    <s v=""/>
    <s v=""/>
    <s v=""/>
    <s v=""/>
    <s v=""/>
    <d v="2025-08-15T00:00:00"/>
    <x v="1"/>
    <x v="1"/>
    <x v="1"/>
    <s v="CONVENO DE COOPERACION  LA AGENCIA NORUEGA DE COOPERACIÓN PARA EL DESARROLLO"/>
  </r>
  <r>
    <s v="GGC-555-2021"/>
    <x v="0"/>
    <s v="Aunar esfuerzos técnicos, administrativos, financieros y de gestión para el desarrollo, de un proyecto de innovación abierta que involucre la participación de la ciudadanía en Los retos planteados, promoviendo la generación de soluciones energéticas para las comunidades que lo requieran."/>
    <s v="CENTRO DE INNOVACIÓN Y DESARROLLO TECNOLÓGICO DEL SECTOR ELÉCTRICO - CIDET"/>
    <s v="LUISA FERNANDA HURTADO BERNAL"/>
    <x v="11"/>
    <d v="2021-07-26T00:00:00"/>
    <d v="2021-12-31T00:00:00"/>
    <s v="SANDRA CAROLINA PULIDO"/>
    <m/>
    <d v="2024-10-22T00:00:00"/>
    <s v="10 OCTUBRE"/>
    <n v="2024"/>
    <s v=""/>
    <s v=""/>
    <m/>
    <m/>
    <m/>
    <m/>
    <m/>
    <m/>
    <m/>
    <m/>
    <m/>
    <m/>
    <m/>
    <m/>
    <m/>
    <s v=""/>
    <s v=""/>
    <s v=""/>
    <s v=""/>
    <m/>
    <m/>
    <s v=""/>
    <s v=""/>
    <m/>
    <s v=""/>
    <s v=""/>
    <s v=""/>
    <s v=""/>
    <s v=""/>
    <s v=""/>
    <s v=""/>
    <s v=""/>
    <s v=""/>
    <s v=""/>
    <d v="2025-08-15T00:00:00"/>
    <x v="1"/>
    <x v="1"/>
    <x v="2"/>
    <s v="VERIFICANDO EL CALUSULADO DEL  CONVENIO DE COOPERACIÓN EN SU CLAUSULA VIGÉSIMA PRIMERA ESTABLECIO LIQUIDACIÓN "/>
  </r>
  <r>
    <s v="GGC-595-2021"/>
    <x v="0"/>
    <s v="Definir acciones para la implementación de la politica sectorial de GRD especificamente en lo relacionado con establecer metodologías para el análisis de riesgo en todas las etapas de la cadena productiva del sector minero-energético y lineamientos técnicos para implementar mecanismos preventivos que impidan la generación de eventos asociados al riesgo tecnológico"/>
    <s v="PROGRAMA DE LAS NACIONES UNIDAS PARA EL DESARROLLO - PNUD"/>
    <s v="MARIA PAULA MORENO TORRES"/>
    <x v="8"/>
    <d v="2021-10-08T00:00:00"/>
    <d v="2022-07-30T00:00:00"/>
    <s v="SANDRA CAROLINA PULIDO"/>
    <m/>
    <m/>
    <m/>
    <m/>
    <s v=""/>
    <s v=""/>
    <m/>
    <m/>
    <m/>
    <m/>
    <m/>
    <m/>
    <m/>
    <m/>
    <m/>
    <m/>
    <m/>
    <m/>
    <m/>
    <s v=""/>
    <s v=""/>
    <s v=""/>
    <s v=""/>
    <m/>
    <m/>
    <s v=""/>
    <s v=""/>
    <m/>
    <s v=""/>
    <s v=""/>
    <s v=""/>
    <s v=""/>
    <s v=""/>
    <s v=""/>
    <s v=""/>
    <s v=""/>
    <s v=""/>
    <s v=""/>
    <d v="2025-08-15T00:00:00"/>
    <x v="1"/>
    <x v="1"/>
    <x v="1"/>
    <s v="No requiere liquidacion CONVENIO PNUD "/>
  </r>
  <r>
    <s v="GGC-615-2021"/>
    <x v="0"/>
    <s v="Aunar esfuerzos técnicos y financieros para asistir técnicamente la implementación de la estrategia de diálogo social y relacionamiento territorial 2021 para promover un ambiente favorable en el desarrollo de los proyectos del sector minero energético y que contribuya en el fortalecimiento de la presencia institucional en torno a ejercicios de diálogo social, fortalecimiento de capacidades y generación de confianza."/>
    <s v="PROGRAMA DE LAS NACIONES UNIDAS PARA EL DESARROLLO - PNUD"/>
    <s v="MARIA PAULA MORENO TORRES"/>
    <x v="8"/>
    <d v="2021-08-23T00:00:00"/>
    <d v="2021-12-20T00:00:00"/>
    <s v="SANDRA CAROLINA PULIDO"/>
    <m/>
    <d v="2024-10-21T00:00:00"/>
    <s v="10 OCTUBRE"/>
    <n v="2024"/>
    <s v=""/>
    <s v=""/>
    <m/>
    <m/>
    <m/>
    <m/>
    <m/>
    <m/>
    <m/>
    <m/>
    <m/>
    <m/>
    <m/>
    <m/>
    <m/>
    <s v=""/>
    <s v=""/>
    <s v=""/>
    <s v=""/>
    <m/>
    <m/>
    <s v=""/>
    <s v=""/>
    <m/>
    <s v=""/>
    <s v=""/>
    <s v=""/>
    <s v=""/>
    <s v=""/>
    <s v=""/>
    <s v=""/>
    <s v=""/>
    <s v=""/>
    <s v=""/>
    <d v="2025-08-15T00:00:00"/>
    <x v="1"/>
    <x v="1"/>
    <x v="1"/>
    <s v="De conformidad con el memorando 3-2024-035716 se realiza la verificación del contrato y en efecto se rectifica que el presente contrato no requiere liquidación de acuerdo con el art 20 de la ley 1150 de 2007"/>
  </r>
  <r>
    <s v="GGC-618-2021"/>
    <x v="0"/>
    <s v="Prestar los servicios profesionales independientes de Consultoría como Especialista técnico en sistemas de información y tecnologías de la información  y comunicación de la Unidad Ejecutora (UCP) del Programa de Fortalecimiento Institucional del Sector Minero Energético Colombiano, el cual se financia con recursos del Contrato de Préstamo BID 3594/OC-CO. 1."/>
    <s v="RULES JARAMILLO NANCY"/>
    <s v="JULIAN EDUARDO PAEZ GIL"/>
    <x v="1"/>
    <d v="2021-08-24T00:00:00"/>
    <d v="2022-06-30T00:00:00"/>
    <s v="DANNY MAURICIO SUAREZ"/>
    <m/>
    <d v="2024-12-30T00:00:00"/>
    <s v="12 DICIEMBRE"/>
    <n v="2024"/>
    <s v=""/>
    <s v=""/>
    <m/>
    <m/>
    <m/>
    <m/>
    <m/>
    <m/>
    <m/>
    <m/>
    <m/>
    <m/>
    <m/>
    <m/>
    <m/>
    <s v=""/>
    <s v=""/>
    <s v=""/>
    <s v=""/>
    <m/>
    <m/>
    <s v=""/>
    <s v=""/>
    <m/>
    <s v=""/>
    <s v=""/>
    <s v=""/>
    <s v=""/>
    <s v=""/>
    <s v=""/>
    <s v=""/>
    <s v=""/>
    <s v=""/>
    <s v=""/>
    <d v="2025-08-15T00:00:00"/>
    <x v="1"/>
    <x v="1"/>
    <x v="1"/>
    <s v="CONTRATO BID"/>
  </r>
  <r>
    <s v="GGC-623-2021"/>
    <x v="0"/>
    <s v="Aunar esfuerzos entre LAS PARTES para realizar actividades que faciliten la inclusión financiera del sector minero, la generación de confianza y el intercambio de información entre los dos sectores, logrando incentivar el crecimiento y la inversión en el sector minero colombiano, siempre que cumplan con las condiciones y requisitos establecidos en la normatividad interna de EL BANCO y las demás normas que le sean aplicables."/>
    <s v="AGENCIA NACIONAL DE MINERIA"/>
    <s v="HECTOR GUILLERMO BERMUDEZ"/>
    <x v="5"/>
    <d v="2021-08-27T00:00:00"/>
    <d v="2024-12-31T00:00:00"/>
    <s v="SANDRA CAROLINA PULIDO"/>
    <m/>
    <d v="2027-06-30T00:00:00"/>
    <s v="06 JUNIO"/>
    <n v="2027"/>
    <s v=""/>
    <s v=""/>
    <m/>
    <m/>
    <m/>
    <m/>
    <m/>
    <m/>
    <m/>
    <m/>
    <m/>
    <m/>
    <m/>
    <m/>
    <m/>
    <s v=""/>
    <s v=""/>
    <s v=""/>
    <s v=""/>
    <m/>
    <m/>
    <s v=""/>
    <s v=""/>
    <m/>
    <s v=""/>
    <s v=""/>
    <s v=""/>
    <s v=""/>
    <s v=""/>
    <s v=""/>
    <s v=""/>
    <s v=""/>
    <s v=""/>
    <s v=""/>
    <d v="2025-08-28T00:00:00"/>
    <x v="10"/>
    <x v="1"/>
    <x v="3"/>
    <s v="hasta el 31 de dic 2024. No se encuentra en SECOP CLÁUSULA VIGÉSIMA SEXTA. LIQUIDACIÓN DEL CONVENIO: La liquidación del presente Convenio se hará de común acuerdo, mediante acta que suscribirá las partes y los supervisores del Convenio, en los términos de la ley 1150 de 2007 y demás normas que la complementen o modifiquen, sin perjuicio de lo previsto en el Código de Procedimiento Administrativo y de lo Contencioso Administrativo. Para la liquidación será necesaria la presentación de los siguientes documentos: a). Copia del acta definitiva de cumplimiento del Convenio y recibo a satisfacción del cumplimiento del objeto y compromisos; expedida por los supervisores del Convenio, b). Constancia suscrita por los supervisores, en la cual aparezca que las partes está a paz y salvo por cualquier concepto relacionado con el objeto del Convenio."/>
  </r>
  <r>
    <s v="GGC-64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RISAS DEL RIO 2 EN EL MUNICIPIO DE FUNDACIÓN DEPARTAMENTO DEL MAGDALENA Y NORMALIZACIÓN DE REDES ELÉCTRICAS BARRIO SAN CARLOS REP EN EL MUNICIPIO DE FUNDACIÓN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DANNY MAURICIO SUAREZ"/>
    <m/>
    <d v="2044-04-20T00:00:00"/>
    <s v="04 ABRIL"/>
    <n v="2044"/>
    <s v=""/>
    <s v=""/>
    <m/>
    <m/>
    <m/>
    <m/>
    <m/>
    <m/>
    <m/>
    <m/>
    <m/>
    <m/>
    <m/>
    <m/>
    <m/>
    <s v=""/>
    <s v=""/>
    <s v=""/>
    <s v=""/>
    <m/>
    <m/>
    <s v=""/>
    <s v=""/>
    <m/>
    <s v=""/>
    <s v=""/>
    <s v=""/>
    <s v=""/>
    <s v=""/>
    <s v=""/>
    <s v=""/>
    <s v=""/>
    <s v=""/>
    <s v=""/>
    <d v="2025-05-09T00:00:00"/>
    <x v="3"/>
    <x v="1"/>
    <x v="4"/>
    <s v="Se encuentra suspendido a suspensión No. 1 por el plazo de 5 meses, contados a partir de la publicación, esto es, desde el 18 de enero de 2024, hasta el 17 de junio de 2024-  por solicitud de supervisor(a) del contrato GGC 640 2021. solicitó la reactivación del contrato GGC 640 2021, teniendo en cuenta que la prórroga 1 de la suspensión No.1 fue por el plazo de 2 meses, contados a partir del día siguiente a la terminación del plazo inicial de la suspensión 1, esto es, desde el día 18-06-2024 hasta el día 17-08-2024.- clausula 28 se estableció 4 meses de bilateral "/>
  </r>
  <r>
    <s v="GGC-64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ROSALIA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2T00:00:00"/>
    <s v="05 MAYO"/>
    <n v="2044"/>
    <s v=""/>
    <s v=""/>
    <m/>
    <m/>
    <m/>
    <m/>
    <m/>
    <m/>
    <m/>
    <m/>
    <m/>
    <m/>
    <m/>
    <m/>
    <m/>
    <s v=""/>
    <s v=""/>
    <s v=""/>
    <s v=""/>
    <m/>
    <m/>
    <s v=""/>
    <s v=""/>
    <m/>
    <s v=""/>
    <s v=""/>
    <s v=""/>
    <s v=""/>
    <s v=""/>
    <s v=""/>
    <s v=""/>
    <s v=""/>
    <s v=""/>
    <s v=""/>
    <d v="2025-05-09T00:00:00"/>
    <x v="3"/>
    <x v="1"/>
    <x v="4"/>
    <s v="Que por medio del memorando 3-2024-012879 del 29 de abril de 2024, la supervisora del contrato GGC-641-2021 solicitó la reactivación del mismo, teniendo en cuenta que la suspensión 2 se realizó por el término de 60 días calendario, es decir hasta el 4 de mayo de 2024.- por medio del memorando 3-2024-027209 del 22 de agosto de 2024, el (la) supervisor(a) del contrato GGC-641-2021, solicitó la reactivación del contrato a partir del 27 de agosto de 2024- clausula 28 se estipulo 4 meses de la bilateral"/>
  </r>
  <r>
    <s v="GGC-64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AUSTINO MOJICA, ALTAMIRA Y CORDOBITA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_x000d__x000a_ _x000d__x000a_"/>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uspensión 2, por un término de dos (2) meses, contados a partir de la publicación, desde el 29 -05-2024 hasta el día 28 -07-2024 Que por medio del memorando 3-2024-027208 del 22-08-24, el (la) supervisor(a) del contrato GGC 643-2021, solicitó la reactivación del contrato GGC 643-2021 27 de junio de 2024.- se estableció en la clausula 28 4 meses de la bilatral "/>
  </r>
  <r>
    <s v="GGC-64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EROPUERT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 la suspensión No. 02 se realizó por el término de sesenta (60) días calendario, es decir hasta el 12 de mayo de 2024."/>
  </r>
  <r>
    <s v="GGC-64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ESPERANZA - LA ESPERANZA 2?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suspensión No. 3 por un término de 02 meses, contados a partir de la publicación en el Secop II, es decir desde el día 29-05-2024 hasta el día 28-07-2024, "/>
  </r>
  <r>
    <s v="GGC-64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SECTOR SAN JOSE DEL PURGATORIO, SAN ANTONIO DEL RIO, EL CARMEN DEL MAGDALENA Y LOS POZOS?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prórroga de la suspensión No. 2, por el plazo de 2 meses, contados a partir del día siguiente a la terminación del plazo inicial, esto es, desde el 29-05-2024, hasta el 28-07-2024."/>
  </r>
  <r>
    <s v="GGC-64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suspención 02 se realizo por un termino de (60) días calendario, es decir hasta el 13 de mayo de 2024.- or medio del memorando 3-2024-023814 del 26 de julio de 2024, la supervisora del contrato GGC-644-2021, solicitó la reactivación del mismo, teniendo en cuenta que la suspensión 03 se realizó por el término de dos (2) meses, es decir hasta el 28 de julio de 2024.- clausula 28 se estipul+o 4 meses bilateral"/>
  </r>
  <r>
    <s v="GGC-64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UAMACHITO RURAL Y 1 DE JULI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memorando 3-2024-012878 del 29 de abril de 2024, el (la) supervisor(a) del contrato GGC 647-2021 Que por medio del memorando 3-2024-027206 del 22 de agosto de 2024, y alcance de memorando 3-2024-027493 del 26 de agosto de 2024, la supervisora del contrato GGC-647-2021, solicitó la reactivación del mismo, teniendo en cuenta que la suspensión No. 3, se realizó por el término de dos (2) meses, es decir hasta el 26 de agosto de 2024. clausula 28 4 meses liquidación bilateral"/>
  </r>
  <r>
    <s v="GGC-64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RANILLO RURAL y NORMALIZACIÓN DE REDES ELÉCTRICAS BARRIO CAMPO ALEGRE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 reactivación del mismo, teniendo en cuenta que la suspensión No. 3 por el plazo de 2 meses, contados a partir de la publicación, esto es, desde el 28 de junio de 2024, hasta el 27 de agosto de 2024"/>
  </r>
  <r>
    <s v="GGC-64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TE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 memorando No. 3-2024-014913 del 15 de mayo de 2024, la supervisora del contrato GGC-649-2021, solicitó la reactivación Que por medio del memorando 3-2024-027204 del 22 de agosto de 2024, y alcance de memorando 3-2024-027492 del 26 de agosto de 2024, la supervisora del contrato GGC-649-2021, solicitó la reactivación del mismo, teniendo en cuenta que la suspensión No. 3, se realizó por el término de dos (2) meses, es decir hasta el 26 de agosto de 2024."/>
  </r>
  <r>
    <s v="GGC-65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GUAS VIVAS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l memorando 3-2024-014912 del 15 de mayo de 2024, la supervisora del contrato GGC-650-2021, solicitó la reactivación del mismo, teniendo en cuenta que la suspensión 02 se realizó por el término de sesenta (60) días calendario, es decir hasta el 20 de mayo de 2024"/>
  </r>
  <r>
    <s v="GGC-65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ROGRESO y NORMALIZACIÓN DE REDES ELÉCTRICAS BARRIO LA INCORA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lsuspensión No.3 por el plazo de 1 MES contados a partir del día siguiente a la terminación del plazo inicial de la suspensión 3, esto es, desde el 10-07-24, hasta el 09-08-24,"/>
  </r>
  <r>
    <s v="GGC-65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IEDRAS PINTADAS RURAL,  y NORMALIZACIÓN DE REDES ELÉCTRICAS BARRIO CAÑO DE AGUAS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 suspensión No. 2 por el plazo de 90 días calendario, desde el 14 de abril de 2024, hasta el 12 de julio de 2024- clausula 28 4 meses bilateral"/>
  </r>
  <r>
    <s v="GGC-65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BENDICION DE DIOS  y NORMALIZACIÓN DE REDES ELÉCTRICAS BARRIO LA AGUSTINA y NORMALIZACIÓN DE REDES ELÉCTRICAS BARRIO CONCEPCION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memorando 3-2024-014671 del 10 de mayo de 2024, la supervisora del contrato PRONE-GGC-653 de 2021, solicitó la suspensión No. 3 por el plazode 2 meses, contados a partir de la publicación, esto es, desde el 10 de mayo de 2024 hasta el día 9 de julio de 2024,- solicitó la reactivación del mismo, teniendo en cuenta que la Prorroga 1 de la Suspensión 3 se realizó por el término de un (1) meses, es decir hasta el 09 de agosto de 2024; Se aclara que la reactivación es surtida en plataforma SECOP II el día de hoy 12 de agosto de 2024 siendo día hábil, pero entiéndase conforme a la solicitud de la supervisora la misma es contada a partir contados a partir del 10 de agosto de 2024. clausula 28: 4 meses bilateral"/>
  </r>
  <r>
    <s v="GGC-65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ORVENIR y NORMALIZACIÓN DE REDES ELÉCTRICAS BARRIO SAN BERNARDO los cuales serán ejecutados por el OPERADOR DE RED bajo su responsabilidad, en los términos del presente Contrato, para la entrega al MINISTERIO y los cuales son financiados con fondos del Programa de Normalización de Redes Eléctricas- PRONE_x000d__x000a_"/>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uspensión 3 por el plazo de 1 MES contados a partir del día siguiente a la terminación del plazo inicial de la suspensión 3, esto es, desde el 10-07-24, hasta el 09-08-24"/>
  </r>
  <r>
    <s v="GGC-65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EREDA PAULI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 memorando 3-2024-012877 del 29 de abril, la supervisora del contrato GGC 655-2021, solicitó la reactivación del contrat- la supervisora del contrato GGC-655-2021, solicitó la reactivación del mismo, teniendo en cuenta que la suspensión No. 3, se realizó por el término de dos (2) meses, es decir hasta el 24 de agosto de 2024. clausula 28: 4 meses bilateral"/>
  </r>
  <r>
    <s v="GGC-65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YON OROZCO RURAL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a suspensión No. 3 por el plazo de 2 meses, contados a partir de la publicación, esto es, desde el 30 de mayo de 2024, hasta el 29 de julio de 2024- solicitó la reactivación del mismo, teniendo en cuenta que la Prorroga No. 1 a la suspensión No. 3, se realizó por el término de 11 días calendario, es decir hasta el 9 de agosto de 2024.  clausula 28: 4 meses bilateral"/>
  </r>
  <r>
    <s v="GGC-65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ADELM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 suspensión 01 se realizó por el término 2 meses, ,es decir hasta el 11 de agosto de 2024."/>
  </r>
  <r>
    <s v="GGC-65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0-28T00:00:00"/>
    <d v="2041-10-27T00:00:00"/>
    <s v="DANNY MAURICIO SUAREZ"/>
    <m/>
    <d v="2044-04-27T00:00:00"/>
    <s v="04 ABRIL"/>
    <n v="2044"/>
    <s v=""/>
    <s v=""/>
    <m/>
    <m/>
    <m/>
    <m/>
    <m/>
    <m/>
    <m/>
    <m/>
    <m/>
    <m/>
    <m/>
    <m/>
    <m/>
    <s v=""/>
    <s v=""/>
    <s v=""/>
    <s v=""/>
    <m/>
    <m/>
    <s v=""/>
    <s v=""/>
    <m/>
    <s v=""/>
    <s v=""/>
    <s v=""/>
    <s v=""/>
    <s v=""/>
    <s v=""/>
    <s v=""/>
    <s v=""/>
    <s v=""/>
    <s v=""/>
    <d v="2025-05-09T00:00:00"/>
    <x v="3"/>
    <x v="1"/>
    <x v="4"/>
    <s v="Otrosí al contrato en el sentido de prorrogar la Etapa 4 - Actividades de recibo y Terminacion del contrato de Administracion de la actividad de de Construccion y Puesta en Operacion, por el plazo de cuatro (4) meses, contados a partir del día siguiente a la terminación del plazo establecido en la prórroga No. 3, esto es, desde el 29 de marzo de 2024, hasta el 28 de julio de 2024.  clausula 28: 4 meses bilateral"/>
  </r>
  <r>
    <s v="GGC-65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INES ROJAS PINILL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prorrogar la actividad de construcción y puesta en operación del contrato por el plazo de 354 días calendario, contados a partir del 10 de enero de 2024 hasta el 29 de diciembre de 2024. clausula 28: 4 meses bilateral"/>
  </r>
  <r>
    <s v="GGC-66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11T00:00:00"/>
    <d v="2041-11-10T00:00:00"/>
    <s v="SANDRA CAROLINA PULIDO"/>
    <m/>
    <d v="2044-05-10T00:00:00"/>
    <s v="05 MAYO"/>
    <n v="2044"/>
    <s v=""/>
    <s v=""/>
    <m/>
    <m/>
    <m/>
    <m/>
    <m/>
    <m/>
    <m/>
    <m/>
    <m/>
    <m/>
    <m/>
    <m/>
    <m/>
    <s v=""/>
    <s v=""/>
    <s v=""/>
    <s v=""/>
    <m/>
    <m/>
    <s v=""/>
    <s v=""/>
    <m/>
    <s v=""/>
    <s v=""/>
    <s v=""/>
    <s v=""/>
    <s v=""/>
    <s v=""/>
    <s v=""/>
    <s v=""/>
    <s v=""/>
    <s v=""/>
    <d v="2025-04-15T00:00:00"/>
    <x v="31"/>
    <x v="1"/>
    <x v="4"/>
    <s v="suspensión 2 por el plazo de seis (6) meses, contados a partir del día siguiente a la terminación del plazo inicial de la suspensión 2, esto es, desde el 22 de enero hasta el 21 de julio 2025"/>
  </r>
  <r>
    <s v="GGC-66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12T00:00:00"/>
    <x v="7"/>
    <x v="1"/>
    <x v="4"/>
    <s v="se reactive el contrato PRONE GGC 662-2021, a la terminación de Suspensión N° 2 que es hasta el 27 de mayo de 2024, clausula 28: 4 meses bilateral"/>
  </r>
  <r>
    <s v="GGC-66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LUI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12T00:00:00"/>
    <x v="7"/>
    <x v="1"/>
    <x v="4"/>
    <s v="suspensión No. 1 por el plazo de 5 meses, contados a partir de la publicación, esto es, desde el 12 -01-2024, hasta el 11-06- 2024,"/>
  </r>
  <r>
    <s v="GGC-66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AIRON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7T00:00:00"/>
    <d v="2041-10-27T00:00:00"/>
    <s v="SANDRA CAROLINA PULIDO"/>
    <m/>
    <d v="2044-04-27T00:00:00"/>
    <s v="04 ABRIL"/>
    <n v="2044"/>
    <s v=""/>
    <s v=""/>
    <m/>
    <m/>
    <m/>
    <m/>
    <m/>
    <m/>
    <m/>
    <m/>
    <m/>
    <m/>
    <m/>
    <m/>
    <m/>
    <s v=""/>
    <s v=""/>
    <s v=""/>
    <s v=""/>
    <m/>
    <m/>
    <s v=""/>
    <s v=""/>
    <m/>
    <s v=""/>
    <s v=""/>
    <s v=""/>
    <s v=""/>
    <s v=""/>
    <s v=""/>
    <s v=""/>
    <s v=""/>
    <s v=""/>
    <s v=""/>
    <d v="2025-04-15T00:00:00"/>
    <x v="31"/>
    <x v="1"/>
    <x v="4"/>
    <s v="fecha de finalización de la Actividad de Construcción y Puesta en Operación el 20 de septiembre del 2023."/>
  </r>
  <r>
    <s v="GGC-665-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AQAGUATE EN EL MUNICIPIO DE MAICAO DEPARTAMENTO DE LA GUAJIRA Y NORMALIZACIÓN DE REDES ELÉCTRICAS BARRIO CRISTO VIVE EN EL MUNICIPIO DE MAICAO DEPARTAMENTO DE LA GUAJIR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DANNY MAURICIO SUAREZ"/>
    <m/>
    <d v="2044-05-02T00:00:00"/>
    <s v="05 MAYO"/>
    <n v="2044"/>
    <s v=""/>
    <s v=""/>
    <m/>
    <m/>
    <m/>
    <m/>
    <m/>
    <m/>
    <m/>
    <m/>
    <m/>
    <m/>
    <m/>
    <m/>
    <m/>
    <s v=""/>
    <s v=""/>
    <s v=""/>
    <s v=""/>
    <m/>
    <m/>
    <s v=""/>
    <s v=""/>
    <m/>
    <s v=""/>
    <s v=""/>
    <s v=""/>
    <s v=""/>
    <s v=""/>
    <s v=""/>
    <s v=""/>
    <s v=""/>
    <s v=""/>
    <s v=""/>
    <d v="2025-05-12T00:00:00"/>
    <x v="7"/>
    <x v="1"/>
    <x v="4"/>
    <s v="Suspensión 1 del cto GGC-665-21 por el plazo de 2 meses contados a partir de la publicación, esto es, desde el 29-05-24, hasta el 28-07-24,  la publicación, esto es, desde el 29-05-24, hasta el 28-07-24."/>
  </r>
  <r>
    <s v="GGC-666-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OLINAS DEL PANDO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7T00:00:00"/>
    <s v="ANDRES FELIPE SIERRA"/>
    <m/>
    <d v="2044-04-27T00:00:00"/>
    <s v="04 ABRIL"/>
    <n v="2044"/>
    <s v=""/>
    <s v=""/>
    <m/>
    <m/>
    <m/>
    <m/>
    <m/>
    <m/>
    <m/>
    <m/>
    <m/>
    <m/>
    <m/>
    <m/>
    <m/>
    <s v=""/>
    <s v=""/>
    <s v=""/>
    <s v=""/>
    <m/>
    <m/>
    <s v=""/>
    <s v=""/>
    <m/>
    <s v=""/>
    <s v=""/>
    <s v=""/>
    <s v=""/>
    <s v=""/>
    <s v=""/>
    <s v=""/>
    <s v=""/>
    <s v=""/>
    <s v=""/>
    <d v="2025-05-12T00:00:00"/>
    <x v="7"/>
    <x v="1"/>
    <x v="4"/>
    <s v=" reactivación del mismo, teniendo en cuenta que la suspensión 02 se realizó por el término de sesenta (60) días calendario, es decir hasta el 13 de mayo de 2024. - clausula 28 4 meses bilateral"/>
  </r>
  <r>
    <s v="GGC-667-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1 DE MAYO EN LA CIUDAD DE SANTA MARTA D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6T00:00:00"/>
    <s v="SANDRA CAROLINA PULIDO"/>
    <m/>
    <d v="2044-04-26T00:00:00"/>
    <s v="04 ABRIL"/>
    <n v="2044"/>
    <s v=""/>
    <s v=""/>
    <m/>
    <m/>
    <m/>
    <m/>
    <m/>
    <m/>
    <m/>
    <m/>
    <m/>
    <m/>
    <m/>
    <m/>
    <m/>
    <s v=""/>
    <s v=""/>
    <s v=""/>
    <s v=""/>
    <m/>
    <m/>
    <s v=""/>
    <s v=""/>
    <m/>
    <s v=""/>
    <s v=""/>
    <s v=""/>
    <s v=""/>
    <s v=""/>
    <s v=""/>
    <s v=""/>
    <s v=""/>
    <s v=""/>
    <s v=""/>
    <d v="2025-04-15T00:00:00"/>
    <x v="31"/>
    <x v="1"/>
    <x v="4"/>
    <s v="supervisión solicitó la reactivación del contrato a partir del 26 de agosto de 2024."/>
  </r>
  <r>
    <s v="GGC-66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NUEVA BETEL DE LA CIUDAD DE SANTA MARTA EN EL DEPARTAMENTO DEL MAGDALENA Y NORMALIZACIÓN DE REDES ELÉCTRICAS BARRIO LA QUININA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6T00:00:00"/>
    <s v="DANNY MAURICIO SUAREZ"/>
    <m/>
    <d v="2044-04-26T00:00:00"/>
    <s v="04 ABRIL"/>
    <n v="2044"/>
    <s v=""/>
    <s v=""/>
    <m/>
    <m/>
    <m/>
    <m/>
    <m/>
    <m/>
    <m/>
    <m/>
    <m/>
    <m/>
    <m/>
    <m/>
    <m/>
    <s v=""/>
    <s v=""/>
    <s v=""/>
    <s v=""/>
    <m/>
    <m/>
    <s v=""/>
    <s v=""/>
    <m/>
    <s v=""/>
    <s v=""/>
    <s v=""/>
    <s v=""/>
    <s v=""/>
    <s v=""/>
    <s v=""/>
    <s v=""/>
    <s v=""/>
    <s v=""/>
    <d v="2025-05-12T00:00:00"/>
    <x v="7"/>
    <x v="1"/>
    <x v="4"/>
    <s v="reactivación del contrato a partir del 20 de mayo de 2024.- clausula 28 4 meses bilateral"/>
  </r>
  <r>
    <s v="GGC-66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RIO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ANDRES FELIPE SIERRA"/>
    <m/>
    <d v="2044-04-28T00:00:00"/>
    <s v="04 ABRIL"/>
    <n v="2044"/>
    <s v=""/>
    <s v=""/>
    <m/>
    <m/>
    <m/>
    <m/>
    <m/>
    <m/>
    <m/>
    <m/>
    <m/>
    <m/>
    <m/>
    <m/>
    <m/>
    <s v=""/>
    <s v=""/>
    <s v=""/>
    <s v=""/>
    <m/>
    <m/>
    <s v=""/>
    <s v=""/>
    <m/>
    <s v=""/>
    <s v=""/>
    <s v=""/>
    <s v=""/>
    <s v=""/>
    <s v=""/>
    <s v=""/>
    <s v=""/>
    <s v=""/>
    <s v=""/>
    <d v="2025-06-16T00:00:00"/>
    <x v="22"/>
    <x v="1"/>
    <x v="4"/>
    <s v="clásula 28- 4 meses bilateral "/>
  </r>
  <r>
    <s v="GGC-670-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PROGRES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olicitó la reactivación del contrato a partir del 1 de septiembre de 2024"/>
  </r>
  <r>
    <s v="GGC-67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ALTO DE TAPEGUA y NORMALIZACIÓN DE REDES ELÉCTRICAS BARRIO VILLA ELENA? los cuales serán ejecutados por el OPERADOR DE RED bajo su responsabilidad, en los términos del presente Contrato, para la entrega al MINISTERIO y los cuales son financiados  con fondos del Programa de Normalización de Redes Eléctricas- PRONE. "/>
    <s v="AIR - E S.A.S. E.S.P."/>
    <s v="VÍCTOR PATERNINA"/>
    <x v="2"/>
    <d v="2021-11-03T00:00:00"/>
    <d v="2041-11-02T00:00:00"/>
    <s v="DANNY MAURICIO SUAREZ"/>
    <m/>
    <d v="2044-05-02T00:00:00"/>
    <s v="05 MAYO"/>
    <n v="2044"/>
    <s v=""/>
    <s v=""/>
    <m/>
    <m/>
    <m/>
    <m/>
    <m/>
    <m/>
    <m/>
    <m/>
    <m/>
    <m/>
    <m/>
    <m/>
    <m/>
    <s v=""/>
    <s v=""/>
    <s v=""/>
    <s v=""/>
    <m/>
    <m/>
    <s v=""/>
    <s v=""/>
    <m/>
    <s v=""/>
    <s v=""/>
    <s v=""/>
    <s v=""/>
    <s v=""/>
    <s v=""/>
    <s v=""/>
    <s v=""/>
    <s v=""/>
    <s v=""/>
    <d v="2025-06-16T00:00:00"/>
    <x v="22"/>
    <x v="1"/>
    <x v="4"/>
    <s v=" suspensión No. 1 por un término de noventa (90) días calendario, contados a partir del día siguiente a la terminación del plazo inicial de la suspensión, esto es, desde el día 5 de abril de 2024 hasta el 3 de julio de 2024,- Cláusula 28- 4 meses "/>
  </r>
  <r>
    <s v="GGC-67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HIA HONDA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2T00:00:00"/>
    <s v="05 MAYO"/>
    <n v="2044"/>
    <s v=""/>
    <s v=""/>
    <m/>
    <m/>
    <m/>
    <m/>
    <m/>
    <m/>
    <m/>
    <m/>
    <m/>
    <m/>
    <m/>
    <m/>
    <m/>
    <s v=""/>
    <s v=""/>
    <s v=""/>
    <s v=""/>
    <m/>
    <m/>
    <s v=""/>
    <s v=""/>
    <m/>
    <s v=""/>
    <s v=""/>
    <s v=""/>
    <s v=""/>
    <s v=""/>
    <s v=""/>
    <s v=""/>
    <s v=""/>
    <s v=""/>
    <s v=""/>
    <d v="2025-06-16T00:00:00"/>
    <x v="22"/>
    <x v="1"/>
    <x v="4"/>
    <s v="suspensión No.1 por el plazo de 90 días calendario, contados a partir del día siguiente a la terminación del plazo inicial de la suspensión No. 1, esto es, desde 23/03/2024 hasta el 20/06/ 2024, cláusula 28 4 meses "/>
  </r>
  <r>
    <s v="GGC-67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RRIBA, ABAJO Y CENTR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SANDRA CAROLINA PULIDO"/>
    <m/>
    <d v="2044-05-02T00:00:00"/>
    <s v="05 MAYO"/>
    <n v="2044"/>
    <s v=""/>
    <s v=""/>
    <m/>
    <m/>
    <m/>
    <m/>
    <m/>
    <m/>
    <m/>
    <m/>
    <m/>
    <m/>
    <m/>
    <m/>
    <m/>
    <s v=""/>
    <s v=""/>
    <s v=""/>
    <s v=""/>
    <m/>
    <m/>
    <s v=""/>
    <s v=""/>
    <m/>
    <s v=""/>
    <s v=""/>
    <s v=""/>
    <s v=""/>
    <s v=""/>
    <s v=""/>
    <s v=""/>
    <s v=""/>
    <s v=""/>
    <s v=""/>
    <d v="2025-04-15T00:00:00"/>
    <x v="31"/>
    <x v="1"/>
    <x v="4"/>
    <s v=" lsupervisor soicitó la reactivación del mismo, teniendo en cuenta que la suspensión No. 2 se realizó por el término de 2 meses desde el 25 de junio de 2024, hasta el 24 de agosto de 2024"/>
  </r>
  <r>
    <s v="GGC-67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OMBA RURAL? y ?NORMALIZACIÓN DE REDES ELÉCTRICAS BARRIO GUAQUIRI? los cuales serán ejecutados por el OPERADOR DE RED bajo su responsabilidad, en los términos del presente Contrato, para la entrega al MINISTERIO y los cuales son financiados con fondos del Programa de Normalización de Redes Eléctricas- PRONE. _x000d__x000a_ _x000d__x000a_"/>
    <s v="AIR - E S.A.S. E.S.P."/>
    <s v="VÍCTOR PATERNINA"/>
    <x v="2"/>
    <d v="2021-11-03T00:00:00"/>
    <d v="2041-11-02T00:00:00"/>
    <s v="DANNY MAURICIO SUAREZ"/>
    <m/>
    <d v="2044-05-03T00:00:00"/>
    <s v="05 MAYO"/>
    <n v="2044"/>
    <s v=""/>
    <s v=""/>
    <m/>
    <m/>
    <m/>
    <m/>
    <m/>
    <m/>
    <m/>
    <m/>
    <m/>
    <m/>
    <m/>
    <m/>
    <m/>
    <s v=""/>
    <s v=""/>
    <s v=""/>
    <s v=""/>
    <m/>
    <m/>
    <s v=""/>
    <s v=""/>
    <m/>
    <s v=""/>
    <s v=""/>
    <s v=""/>
    <s v=""/>
    <s v=""/>
    <s v=""/>
    <s v=""/>
    <s v=""/>
    <s v=""/>
    <s v=""/>
    <d v="2025-06-16T00:00:00"/>
    <x v="22"/>
    <x v="1"/>
    <x v="4"/>
    <s v=" suspensión No. 2 por el plazo de 90 días calendario, contados a partir de la publicación, esto es, desde el 23 de marzo de 2024, hasta el 20 de junio de 2024- cláusula 28 4 meses "/>
  </r>
  <r>
    <s v="GGC-67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NES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4T00:00:00"/>
    <d v="2041-11-03T00:00:00"/>
    <s v="ANDRES FELIPE SIERRA"/>
    <m/>
    <d v="2044-05-04T00:00:00"/>
    <s v="05 MAYO"/>
    <n v="2044"/>
    <s v=""/>
    <s v=""/>
    <m/>
    <m/>
    <m/>
    <m/>
    <m/>
    <m/>
    <m/>
    <m/>
    <m/>
    <m/>
    <m/>
    <m/>
    <m/>
    <s v=""/>
    <s v=""/>
    <s v=""/>
    <s v=""/>
    <m/>
    <m/>
    <s v=""/>
    <s v=""/>
    <m/>
    <s v=""/>
    <s v=""/>
    <s v=""/>
    <s v=""/>
    <s v=""/>
    <s v=""/>
    <s v=""/>
    <s v=""/>
    <s v=""/>
    <s v=""/>
    <d v="2025-06-16T00:00:00"/>
    <x v="22"/>
    <x v="1"/>
    <x v="4"/>
    <s v="suspensión No. 1 por el plazo de 5 meses, contados a partir de la publicación, esto es, desde el 05 de enero de 2024, hasta el 04 de junio de 2024 cláusula 28 4 meses"/>
  </r>
  <r>
    <s v="GGC-67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BARRIO ASENTAMIENTO HÉCTOR ALIRIO MARTÍNEZ DEL MUNICIPIO DE FORTUL DEPARTAMENTO DE ARAUCA el cual será ejecutado por el OPERADOR DE RED bajo su responsabilidad, en los términos del presente Contrato, para la entrega al MINISTERIO y el cual es financiado con fondos del Programa de Normalización de Redes Eléctricas- PRONE. "/>
    <s v="EMPRESA DE ENERGIA DE ARAUCA"/>
    <s v="VÍCTOR PATERNINA"/>
    <x v="2"/>
    <d v="2021-10-28T00:00:00"/>
    <d v="2041-10-27T00:00:00"/>
    <s v="SANDRA CAROLINA PULIDO"/>
    <m/>
    <d v="2044-04-27T00:00:00"/>
    <s v="04 ABRIL"/>
    <n v="2044"/>
    <s v=""/>
    <s v=""/>
    <m/>
    <m/>
    <m/>
    <m/>
    <m/>
    <m/>
    <m/>
    <m/>
    <m/>
    <m/>
    <m/>
    <m/>
    <m/>
    <s v=""/>
    <s v=""/>
    <s v=""/>
    <s v=""/>
    <m/>
    <m/>
    <s v=""/>
    <s v=""/>
    <m/>
    <s v=""/>
    <s v=""/>
    <s v=""/>
    <s v=""/>
    <s v=""/>
    <s v=""/>
    <s v=""/>
    <s v=""/>
    <s v=""/>
    <s v=""/>
    <d v="2025-04-15T00:00:00"/>
    <x v="31"/>
    <x v="1"/>
    <x v="4"/>
    <s v="solicitó la reactivación del mismo, teniendo en cuenta que la prórroga de la suspensión 1 se realizó por el término de 4 meses, esto es hasta el 8 de marzo de 2024"/>
  </r>
  <r>
    <s v="GGC-67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ENERIFE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6-16T00:00:00"/>
    <x v="22"/>
    <x v="1"/>
    <x v="4"/>
    <s v="suspensión No. 1 por el plazo de 5 meses, contados a partir de la publicación, esto es, desde el 05 de enero de 2024, hasta el 4 de junio de 2024 clásusula 28 4 meses bilateral "/>
  </r>
  <r>
    <s v="GGC-67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ÍOS DE AGUA VIVA DEL MUNICIPIO DE SOLEDAD DEPARTAMENTO DEL ATLÁNTIC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6-16T00:00:00"/>
    <x v="22"/>
    <x v="1"/>
    <x v="4"/>
    <s v=" suspensión No. 1 por el plazo de 5 meses, contados a partir de la publicación, esto es, desde el 05 de enero de 2024, hasta el 4 de junio de 2024, Cláusula 28 4 meses bilateral"/>
  </r>
  <r>
    <s v="GGC-67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MARTIN, NORMALIZACIÓN DE REDES ELÉCTRICAS BARRIO REMOLINO RURAL, NORMALIZACIÓN DE REDES ELÉCTRICAS BARRIO CORRAL VIEJO RURAL, NORMALIZACIÓN DE REDES ELÉCTRICAS BARRIO LAS CASITAS RURAL y NORMALIZACIÓN DE REDES ELÉCTRICAS BARRIO DIVIDIVI?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upervisor solicitó la reactivación del mismo, teniendo en cuenta que la suspensión 02 se realizó por el término de 12 días calendario, es decir hasta el 9 de agosto de 2024."/>
  </r>
  <r>
    <s v="GGC-68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NUEVO HORIZONTE DEL MUNICIPIO DE SOLEDAD DEPARTAMENTO DEL ATLÁNTICO Y NORMALIZACIÓN DE REDES ELÉCTRICAS BARRIO VILLA MONI DEL MUNICIPIO DE SOLEDAD DEPARTAMENTO DEL ATLÁNTICO?, los cuales serán ejecutados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6-17T00:00:00"/>
    <x v="22"/>
    <x v="1"/>
    <x v="4"/>
    <s v="prórroga de la suspensión No 2 por el plazo de noventa (90) días calendrio, contados a partir del día siguiente a la terminación del plazo inicial de la suspensión No. 2, esto es, desde el 4 de abril de 2024 hasta el día 2 de julio de 2024, cláusula 28- 4 meses bilateral"/>
  </r>
  <r>
    <s v="GGC-68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ESOLANDIA DEL MUNICIPIO DE MALAMBO DEPARTAMENTO DEL ATLÁNTIC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6-17T00:00:00"/>
    <x v="22"/>
    <x v="1"/>
    <x v="4"/>
    <s v=" memorando No. 3-2024-014846 del 14 de mayo de 2024, la supervisora del contrato GGC-683-2021, solicitó la reactivación del contrato- cláusula 28: 4 meses"/>
  </r>
  <r>
    <s v="GGC-68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UENAVISTA RURAL Y NORMALIZACIÓN DE REDES ELÉCTRICAS BARRIO CIENAGUETA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upervisor solicitó la reactivación del contrato a la terminación de la suspensión No. 3, es decir, desde el 28 de agosto de 2024."/>
  </r>
  <r>
    <s v="GGC-68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 DEL PRADO DEL MUNICIPIO DE ARACATACA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DANNY MAURICIO SUAREZ"/>
    <m/>
    <d v="2044-05-03T00:00:00"/>
    <s v="05 MAYO"/>
    <n v="2044"/>
    <s v=""/>
    <s v=""/>
    <m/>
    <m/>
    <m/>
    <m/>
    <m/>
    <m/>
    <m/>
    <m/>
    <m/>
    <m/>
    <m/>
    <m/>
    <m/>
    <s v=""/>
    <s v=""/>
    <s v=""/>
    <s v=""/>
    <m/>
    <m/>
    <s v=""/>
    <s v=""/>
    <m/>
    <s v=""/>
    <s v=""/>
    <s v=""/>
    <s v=""/>
    <s v=""/>
    <s v=""/>
    <s v=""/>
    <s v=""/>
    <s v=""/>
    <s v=""/>
    <d v="2025-06-17T00:00:00"/>
    <x v="22"/>
    <x v="1"/>
    <x v="4"/>
    <s v=" suspensión No. 3 por el plazo de 2 meses, contados a partir de la publicación, esto es, desde el 14 de mayo de 2024 hasta el 13 de julio de 2024,"/>
  </r>
  <r>
    <s v="GGC-68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3T00:00:00"/>
    <s v="05 MAYO"/>
    <n v="2044"/>
    <s v=""/>
    <s v=""/>
    <m/>
    <m/>
    <m/>
    <m/>
    <m/>
    <m/>
    <m/>
    <m/>
    <m/>
    <m/>
    <m/>
    <m/>
    <m/>
    <s v=""/>
    <s v=""/>
    <s v=""/>
    <s v=""/>
    <m/>
    <m/>
    <s v=""/>
    <s v=""/>
    <m/>
    <s v=""/>
    <s v=""/>
    <s v=""/>
    <s v=""/>
    <s v=""/>
    <s v=""/>
    <s v=""/>
    <s v=""/>
    <s v=""/>
    <s v=""/>
    <d v="2025-06-17T00:00:00"/>
    <x v="22"/>
    <x v="1"/>
    <x v="4"/>
    <s v="suspensión No. 2 por el plazo de 2 meses, contados a partir de la publicación, esto es, desde el 20 de mayo de 2024, hasta el 19 de julio de 2024- clásula 28: 4 meses bilateral"/>
  </r>
  <r>
    <s v="GGC-68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FUNDADORES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1-04T00:00:00"/>
    <d v="2041-11-03T00:00:00"/>
    <s v="SANDRA CAROLINA PULIDO"/>
    <m/>
    <d v="2044-05-03T00:00:00"/>
    <s v="05 MAYO"/>
    <n v="2044"/>
    <s v=""/>
    <s v=""/>
    <m/>
    <m/>
    <m/>
    <m/>
    <m/>
    <m/>
    <m/>
    <m/>
    <m/>
    <m/>
    <m/>
    <m/>
    <m/>
    <s v=""/>
    <s v=""/>
    <s v=""/>
    <s v=""/>
    <m/>
    <m/>
    <s v=""/>
    <s v=""/>
    <m/>
    <s v=""/>
    <s v=""/>
    <s v=""/>
    <s v=""/>
    <s v=""/>
    <s v=""/>
    <s v=""/>
    <s v=""/>
    <s v=""/>
    <s v=""/>
    <d v="2025-04-16T00:00:00"/>
    <x v="31"/>
    <x v="1"/>
    <x v="4"/>
    <s v="suspensión No. 1 por el plazo de 2 meses, contados a partir de la publicación, esto es, desde el 29/5/2024, hasta el 28/7/2024, el 29 ed julio de 2024  solicitó la reactivación del contrato GGC-687-2021."/>
  </r>
  <r>
    <s v="GGC-68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NCA DEL FERROCARRIL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1-04T00:00:00"/>
    <d v="2041-11-03T00:00:00"/>
    <s v="DANNY MAURICIO SUAREZ"/>
    <m/>
    <d v="2044-05-03T00:00:00"/>
    <s v="05 MAYO"/>
    <n v="2044"/>
    <s v=""/>
    <s v=""/>
    <m/>
    <m/>
    <m/>
    <m/>
    <m/>
    <m/>
    <m/>
    <m/>
    <m/>
    <m/>
    <m/>
    <m/>
    <m/>
    <s v=""/>
    <s v=""/>
    <s v=""/>
    <s v=""/>
    <m/>
    <m/>
    <s v=""/>
    <s v=""/>
    <m/>
    <s v=""/>
    <s v=""/>
    <s v=""/>
    <s v=""/>
    <s v=""/>
    <s v=""/>
    <s v=""/>
    <s v=""/>
    <s v=""/>
    <s v=""/>
    <d v="2025-06-17T00:00:00"/>
    <x v="22"/>
    <x v="1"/>
    <x v="4"/>
    <s v="reactivación del mismo, teniendo en cuenta que la suspensión 2 se realizó por el término de 60 días calendario, esto es desde el 14 de marzo de 2024 hasta el 12 de mayo de 2024. cláusula 28: 4 meses bilateral"/>
  </r>
  <r>
    <s v="GGC-68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ARIA EUGENI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4T00:00:00"/>
    <d v="2041-11-03T00:00:00"/>
    <s v="ANDRES FELIPE SIERRA"/>
    <m/>
    <d v="2044-05-03T00:00:00"/>
    <s v="05 MAYO"/>
    <n v="2044"/>
    <s v=""/>
    <s v=""/>
    <m/>
    <m/>
    <m/>
    <m/>
    <m/>
    <m/>
    <m/>
    <m/>
    <m/>
    <m/>
    <m/>
    <m/>
    <m/>
    <s v=""/>
    <s v=""/>
    <s v=""/>
    <s v=""/>
    <m/>
    <m/>
    <s v=""/>
    <s v=""/>
    <m/>
    <s v=""/>
    <s v=""/>
    <s v=""/>
    <s v=""/>
    <s v=""/>
    <s v=""/>
    <s v=""/>
    <s v=""/>
    <s v=""/>
    <s v=""/>
    <d v="2025-06-17T00:00:00"/>
    <x v="22"/>
    <x v="1"/>
    <x v="4"/>
    <s v="memorando 3-2024-012783 del 26 de abril de 2024, la supervisora del contrato PRONE GGC-689-2021 solicitó la reactivación del mismo, teniendo en cuenta que la Prórroga a la suspensión No. 1 se realizó por el término de cinco (05) meses, esto es desde el 15/12/2023 hasta el 14/05/2024. cláusula 28: 4 meses bilateral"/>
  </r>
  <r>
    <s v="GGC-69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BAND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_x000d__x000a_ _x000d__x000a_"/>
    <s v="AIR - E S.A.S. E.S.P."/>
    <s v="VÍCTOR PATERNINA"/>
    <x v="2"/>
    <d v="2021-11-04T00:00:00"/>
    <d v="2041-11-03T00:00:00"/>
    <s v="SANDRA CAROLINA PULIDO"/>
    <m/>
    <d v="2044-05-03T00:00:00"/>
    <s v="05 MAYO"/>
    <n v="2044"/>
    <s v=""/>
    <s v=""/>
    <m/>
    <m/>
    <m/>
    <m/>
    <m/>
    <m/>
    <m/>
    <m/>
    <m/>
    <m/>
    <m/>
    <m/>
    <m/>
    <s v=""/>
    <s v=""/>
    <s v=""/>
    <s v=""/>
    <m/>
    <m/>
    <s v=""/>
    <s v=""/>
    <m/>
    <s v=""/>
    <s v=""/>
    <s v=""/>
    <s v=""/>
    <s v=""/>
    <s v=""/>
    <s v=""/>
    <s v=""/>
    <s v=""/>
    <s v=""/>
    <d v="2025-04-16T00:00:00"/>
    <x v="31"/>
    <x v="1"/>
    <x v="4"/>
    <s v="se reactivó contados a partir del día siguiente a la terminación del plazo inicial de la suspensión 1, esto es, desde el día 18-06-2024 hasta el día 17-08-2024."/>
  </r>
  <r>
    <s v="GGC-697-2021"/>
    <x v="0"/>
    <s v="Ampliar la cobertura de energía a través de la instalación de soluciones solares fotovoltaicas individuales, la Administración, Operación y Mantenimiento de la infraestructura y satisfacción de la demanda de energía en las Zonas No Interconectadas ? ZNI por parte del CONTRATISTA, de acuerdo con la ejecución del Proyecto ?IMPLEMENTACIÓN DE SOLUCIONES DE ENERGÍA INDIVIDUALES SOSTENIBLES CONSISTENTES EN SISTEMAS SOLARES FOTOVOLTAICOS PARA VIVIENDAS RURALES EN LAS ZONAS NO INTERCONECTADAS DE LAS VEREDAS: BONGAL, CACHIPAY, PLAYA DE LAS BESTIAS, GUASIMAL, ESPERANZA, Y FLORIDA DEL MUNICIPIO DE ZAMBRANO DEL DEPARTAMENTO DE BOLÍVAR?."/>
    <s v="EMPRESA DISTRIBUIDORA DEL PACIFICO S.A. E.S.P."/>
    <s v="LUIS ALBERTO ORJUELA LOPEZ"/>
    <x v="2"/>
    <d v="2021-11-17T00:00:00"/>
    <d v="2033-03-16T00:00:00"/>
    <s v="ANDRES FELIPE SIERRA"/>
    <m/>
    <d v="2035-09-16T00:00:00"/>
    <s v="09 SEPTIEMBRE"/>
    <n v="2035"/>
    <s v=""/>
    <s v=""/>
    <m/>
    <m/>
    <m/>
    <m/>
    <m/>
    <m/>
    <m/>
    <m/>
    <m/>
    <m/>
    <m/>
    <m/>
    <m/>
    <s v=""/>
    <s v=""/>
    <s v=""/>
    <s v=""/>
    <m/>
    <m/>
    <s v=""/>
    <s v=""/>
    <m/>
    <s v=""/>
    <s v=""/>
    <s v=""/>
    <s v=""/>
    <s v=""/>
    <s v=""/>
    <s v=""/>
    <s v=""/>
    <s v=""/>
    <s v=""/>
    <d v="2025-06-17T00:00:00"/>
    <x v="22"/>
    <x v="1"/>
    <x v="4"/>
    <s v="SECOP señala fecha de liquidacion 13-03-2033. otrosi 7 prorroga 136 meses de plazo (11 años y 4 meses ) cláusula 27: 4 meses bilateral "/>
  </r>
  <r>
    <s v="GGC-70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ARAISO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03T00:00:00"/>
    <d v="2041-11-02T00:00:00"/>
    <s v="SANDRA CAROLINA PULIDO"/>
    <m/>
    <d v="2044-05-02T00:00:00"/>
    <s v="05 MAYO"/>
    <n v="2044"/>
    <s v=""/>
    <s v=""/>
    <m/>
    <m/>
    <m/>
    <m/>
    <m/>
    <m/>
    <m/>
    <m/>
    <m/>
    <m/>
    <m/>
    <m/>
    <m/>
    <s v=""/>
    <s v=""/>
    <s v=""/>
    <s v=""/>
    <m/>
    <m/>
    <s v=""/>
    <s v=""/>
    <m/>
    <s v=""/>
    <s v=""/>
    <s v=""/>
    <s v=""/>
    <s v=""/>
    <s v=""/>
    <s v=""/>
    <s v=""/>
    <m/>
    <s v=""/>
    <d v="2025-04-16T00:00:00"/>
    <x v="31"/>
    <x v="1"/>
    <x v="4"/>
    <s v="supervisor solicitó la reactivación del contrato a partir del 7 de septiembre de 2024, teniendo en cuenta que la suspensión termina el 6 de septiembre de 2024.de 2024"/>
  </r>
  <r>
    <s v="GGC-70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ARAISO y NORMALIZACIÓN DE REDES ELÉCTRICAS BARRIO NUEVA ESPERANZA los cuales serán ejecutados por el OPERADOR DE RED bajo su responsabilidad, en los términos del presente Contrato, para la entrega al MINISTERIO y los cuales son financiados con fondos del Programa de Normalización de Redes Eléctricas- PRONE"/>
    <s v="ELECTRIFICADORA DEL META S.A.,E.S.P."/>
    <s v="VÍCTOR PATERNINA"/>
    <x v="2"/>
    <d v="2021-11-03T00:00:00"/>
    <d v="2041-11-02T00:00:00"/>
    <s v="DANNY MAURICIO SUAREZ"/>
    <m/>
    <d v="2044-05-03T00:00:00"/>
    <s v="05 MAYO"/>
    <n v="2044"/>
    <s v=""/>
    <s v=""/>
    <m/>
    <m/>
    <m/>
    <m/>
    <m/>
    <m/>
    <m/>
    <m/>
    <m/>
    <m/>
    <m/>
    <m/>
    <m/>
    <s v=""/>
    <s v=""/>
    <s v=""/>
    <s v=""/>
    <m/>
    <m/>
    <s v=""/>
    <s v=""/>
    <m/>
    <s v=""/>
    <s v=""/>
    <s v=""/>
    <s v=""/>
    <s v=""/>
    <s v=""/>
    <s v=""/>
    <s v=""/>
    <s v=""/>
    <s v=""/>
    <d v="2025-06-17T00:00:00"/>
    <x v="22"/>
    <x v="1"/>
    <x v="4"/>
    <s v="Otrosí 6 al contrato 702-2021 en el sentido de prorrogar la etapa del plazo de la actividad de Administración de la Construcción y Puesta en Operación del contrato por el plazo de seis (6) meses contados a partir del día siguiente a la terminación de la prórroga, esto es, desde el cuatro (4) de junio de 2024, hasta el tres (3) de diciembre de 2024. cláusula 28: 4 meses bilateral - actualmente suspendido"/>
  </r>
  <r>
    <s v="GGC-70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RINCON DE POMPEYA NUEVO AMANECER, NORMALIZACIÓN DE REDES ELÉCTRICAS BARRIO VILLA MONICA y NORMALIZACIÓN DE REDES ELÉCTRICAS BARRIO EL OASIS los cuales serán ejecutados por el OPERADOR DE RED bajo su responsabilidad, en los términos del presente Contrato, para la entrega al MINISTERIO y los cuales son financiados con fondos del Programa de Normalización de Redes Eléctricas- PRONE"/>
    <s v="ELECTRIFICADORA DEL META S.A.,E.S.P."/>
    <s v="VÍCTOR PATERNINA"/>
    <x v="2"/>
    <d v="2021-11-03T00:00:00"/>
    <d v="2041-11-02T00:00:00"/>
    <s v="ANDRES FELIPE SIERRA"/>
    <m/>
    <d v="2044-05-03T00:00:00"/>
    <s v="05 MAYO"/>
    <n v="2044"/>
    <s v=""/>
    <s v=""/>
    <m/>
    <m/>
    <m/>
    <m/>
    <m/>
    <m/>
    <m/>
    <m/>
    <m/>
    <m/>
    <m/>
    <m/>
    <m/>
    <s v=""/>
    <s v=""/>
    <s v=""/>
    <s v=""/>
    <m/>
    <m/>
    <s v=""/>
    <s v=""/>
    <m/>
    <s v=""/>
    <s v=""/>
    <s v=""/>
    <s v=""/>
    <s v=""/>
    <s v=""/>
    <s v=""/>
    <s v=""/>
    <s v=""/>
    <s v=""/>
    <d v="2025-06-18T00:00:00"/>
    <x v="22"/>
    <x v="1"/>
    <x v="4"/>
    <s v=" OTROSI 6 PRORROGAR el plazo de la actividad de construcción y puesta en operación de los proyectos de acuerdo con los cronogramas propuestos por EMSA S.A. E.S.P. cláusula 28: 4 meses bilateral - actualmente suspendido"/>
  </r>
  <r>
    <s v="GGC-70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UBI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SANDRA CAROLINA PULIDO"/>
    <m/>
    <d v="2044-05-28T00:00:00"/>
    <s v="05 MAYO"/>
    <n v="2044"/>
    <s v=""/>
    <s v=""/>
    <m/>
    <m/>
    <m/>
    <m/>
    <m/>
    <m/>
    <m/>
    <m/>
    <m/>
    <m/>
    <m/>
    <m/>
    <m/>
    <s v=""/>
    <s v=""/>
    <s v=""/>
    <s v=""/>
    <m/>
    <m/>
    <s v=""/>
    <s v=""/>
    <m/>
    <s v=""/>
    <s v=""/>
    <s v=""/>
    <s v=""/>
    <s v=""/>
    <s v=""/>
    <s v=""/>
    <s v=""/>
    <s v=""/>
    <s v=""/>
    <d v="2025-04-16T00:00:00"/>
    <x v="31"/>
    <x v="1"/>
    <x v="4"/>
    <s v="prorroga a la suspensión al contrato GGC-705-2021 por un término de seis (6) meses, contados desde el 27 de marzo de 2025 hasta el 26 de septiembre 2025"/>
  </r>
  <r>
    <s v="GGC-706-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ACACIOS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DANNY MAURICIO SUAREZ"/>
    <m/>
    <d v="2044-05-28T00:00:00"/>
    <s v="05 MAYO"/>
    <n v="2044"/>
    <s v=""/>
    <s v=""/>
    <m/>
    <m/>
    <m/>
    <m/>
    <m/>
    <m/>
    <m/>
    <m/>
    <m/>
    <m/>
    <m/>
    <m/>
    <m/>
    <s v=""/>
    <s v=""/>
    <s v=""/>
    <s v=""/>
    <m/>
    <m/>
    <s v=""/>
    <s v=""/>
    <m/>
    <s v=""/>
    <s v=""/>
    <s v=""/>
    <s v=""/>
    <s v=""/>
    <s v=""/>
    <s v=""/>
    <s v=""/>
    <s v=""/>
    <s v=""/>
    <d v="2025-06-18T00:00:00"/>
    <x v="22"/>
    <x v="1"/>
    <x v="4"/>
    <s v="Otrosí al contrato PRONE GGC-706-2021 en el sentido de prorrogar la actividad de construcción y puesta en operación, por el termino de 6 meses, contados a partir del día siguiente a la terminación del plazo de la prórroga, esto es, desde el 8 de abril de 2024, hasta el 7 de octubre de 2024. cláusula 28: 4 meses bilateral actualmente suspendido"/>
  </r>
  <r>
    <s v="GGC-70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BRILLANTE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ANDRES FELIPE SIERRA"/>
    <m/>
    <d v="2044-05-29T00:00:00"/>
    <s v="05 MAYO"/>
    <n v="2044"/>
    <s v=""/>
    <s v=""/>
    <m/>
    <m/>
    <m/>
    <m/>
    <m/>
    <m/>
    <m/>
    <m/>
    <m/>
    <m/>
    <m/>
    <m/>
    <m/>
    <s v=""/>
    <s v=""/>
    <s v=""/>
    <s v=""/>
    <m/>
    <m/>
    <s v=""/>
    <s v=""/>
    <m/>
    <s v=""/>
    <s v=""/>
    <s v=""/>
    <s v=""/>
    <s v=""/>
    <s v=""/>
    <s v=""/>
    <s v=""/>
    <s v=""/>
    <s v=""/>
    <d v="2025-06-18T00:00:00"/>
    <x v="22"/>
    <x v="1"/>
    <x v="4"/>
    <s v="PRORROGAR la fecha de finalización de la Actividad de Construcción y Puesta en Operación del Anexo 2 – Cronograma del contrato PRONE GGC 707 -2021, en sesenta (60) días calendario. cláusula 28 4 meses bilateral"/>
  </r>
  <r>
    <s v="GGC-722-2021"/>
    <x v="0"/>
    <s v="Aunar esfuerzos técnicos, financieros y metodológicos que permitan el seguimiento, la evaluación y obtención de resultados frente a la gestión del conocimiento y el fortalecimiento de capacidades de las actividades que realiza el Ministerio de Minas y Energía a través de la Oficina de Asuntos Ambientales y Sociales en el marco de la implementación de la Estrategia de Desarrollo y Relacionamiento Territorial"/>
    <s v="PROGRAMA DE LAS NACIONES UNIDAS PARA EL DESARROLLO - PNUD"/>
    <s v="MARIA PAULA MORENO TORRES"/>
    <x v="8"/>
    <d v="2021-03-11T00:00:00"/>
    <d v="2022-06-30T00:00:00"/>
    <s v="SANDRA CAROLINA PULIDO"/>
    <m/>
    <d v="2024-12-31T00:00:00"/>
    <s v="12 DICIEMBRE"/>
    <n v="2024"/>
    <s v=""/>
    <s v=""/>
    <m/>
    <m/>
    <m/>
    <m/>
    <m/>
    <m/>
    <m/>
    <m/>
    <m/>
    <m/>
    <m/>
    <m/>
    <m/>
    <s v=""/>
    <s v=""/>
    <s v=""/>
    <s v=""/>
    <m/>
    <m/>
    <s v=""/>
    <s v=""/>
    <m/>
    <s v=""/>
    <s v=""/>
    <s v=""/>
    <s v=""/>
    <s v=""/>
    <s v=""/>
    <s v=""/>
    <s v=""/>
    <s v=""/>
    <s v=""/>
    <d v="2025-08-15T00:00:00"/>
    <x v="1"/>
    <x v="1"/>
    <x v="1"/>
    <s v="CONTRATO DEL PNUD "/>
  </r>
  <r>
    <s v="GGC-729-2021"/>
    <x v="0"/>
    <s v="Ampliar la cobertura y prestar el servicio de energía eléctrica con soluciones solares fotovoltaicas individuales, en condiciones de calidad y confiabilidad en las Zonas No Interconectadas ? ZNI, de acuerdo con la ejecución del Proyecto ?Implementación de sistemas individuales autónomos de generación de energía con tecnología solar fotovoltaica para usuarios ubicados en zonas no interconectadas en el municipio de Uribia, corregimientos de Nazareth, Puerto Estrella, Siapana, Puerto López, Guarerpa y Castilletes? financiado con el Fondo Financiero para la Energización de las Zonas No Interconectadas ? FAZNI y recursos del Sistema General de Regalías (SGR) del DEPARTAMENTO el cual será ejecutado por el OPERADOR bajo su responsabilidad, en los términos del presente Contrato."/>
    <s v="EMPRESA DE ENERGIA ELECTRICA DEL DEPARTAMENTO DEL GUAVIARE."/>
    <s v="VÍCTOR PATERNINA"/>
    <x v="2"/>
    <d v="2021-12-15T00:00:00"/>
    <d v="2034-05-14T00:00:00"/>
    <s v="SANDRA CAROLINA PULIDO"/>
    <m/>
    <d v="2036-11-14T00:00:00"/>
    <s v="11 NOVIEMBRE"/>
    <n v="2036"/>
    <s v=""/>
    <s v=""/>
    <m/>
    <m/>
    <m/>
    <m/>
    <m/>
    <m/>
    <m/>
    <m/>
    <m/>
    <m/>
    <m/>
    <m/>
    <m/>
    <s v=""/>
    <s v=""/>
    <s v=""/>
    <s v=""/>
    <m/>
    <m/>
    <s v=""/>
    <s v=""/>
    <m/>
    <s v=""/>
    <s v=""/>
    <s v=""/>
    <s v=""/>
    <s v=""/>
    <s v=""/>
    <s v=""/>
    <s v=""/>
    <s v=""/>
    <s v=""/>
    <d v="2025-04-16T00:00:00"/>
    <x v="31"/>
    <x v="1"/>
    <x v="4"/>
    <s v="Contrato a 149 meses (12 años y 5 meses) 4 meses de bilateral"/>
  </r>
  <r>
    <s v="GGC-732-2021"/>
    <x v="0"/>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ANGELICA MARIA BERMUDEZ RODRIGUEZ"/>
    <x v="24"/>
    <m/>
    <d v="2022-10-22T00:00:00"/>
    <m/>
    <m/>
    <d v="2022-10-23T00:00:00"/>
    <s v="10 OCTUBRE"/>
    <n v="2022"/>
    <s v=""/>
    <s v=""/>
    <m/>
    <m/>
    <m/>
    <m/>
    <m/>
    <m/>
    <m/>
    <m/>
    <m/>
    <m/>
    <m/>
    <m/>
    <m/>
    <s v=""/>
    <s v=""/>
    <s v=""/>
    <s v=""/>
    <m/>
    <m/>
    <s v=""/>
    <s v=""/>
    <m/>
    <s v=""/>
    <s v=""/>
    <s v=""/>
    <s v=""/>
    <s v=""/>
    <s v=""/>
    <s v=""/>
    <s v=""/>
    <s v=""/>
    <s v=""/>
    <m/>
    <x v="17"/>
    <x v="4"/>
    <x v="0"/>
    <s v="Acta de liquidacion en SECOP. Se realiza terminación anticipada y liquidación del contrato de acuerdo con la solicitud radicada por la Supervisión, y sus respectivos alcances, donde se indica que es a partir del 5 de septiembre de 2022, los cuales se encuentran adjuntos."/>
  </r>
  <r>
    <s v="GGC-746-2021"/>
    <x v="0"/>
    <s v=" Aunar esfuerzos para el diseño y ejecución de mecanismos que permitan el desarrollo de programas o proyectos en CTeI para la medición de captura de carbono y otros servicios ecosistémicos basados en Soluciones Naturales del Clima SNC; y estudios de procesos de generación de hidrógeno de bajas emisiones, articulados con procesos de formación de capacidades y generación de valor con participación de las comunidades étnicas o rurales."/>
    <s v="ECOPETROL"/>
    <s v="JULIAN ANTONIO ROJAS ROJAS"/>
    <x v="9"/>
    <d v="2021-12-13T00:00:00"/>
    <d v="2029-04-13T00:00:00"/>
    <s v="SANDRA CAROLINA PULIDO"/>
    <m/>
    <d v="2031-10-13T00:00:00"/>
    <s v="10 OCTUBRE"/>
    <n v="2031"/>
    <s v=""/>
    <s v=""/>
    <m/>
    <m/>
    <m/>
    <m/>
    <m/>
    <m/>
    <m/>
    <m/>
    <m/>
    <m/>
    <m/>
    <m/>
    <m/>
    <s v=""/>
    <s v=""/>
    <s v=""/>
    <s v=""/>
    <m/>
    <m/>
    <s v=""/>
    <s v=""/>
    <m/>
    <s v=""/>
    <s v=""/>
    <s v=""/>
    <s v=""/>
    <s v=""/>
    <s v=""/>
    <s v=""/>
    <s v=""/>
    <s v=""/>
    <s v=""/>
    <d v="2025-06-18T00:00:00"/>
    <x v="22"/>
    <x v="1"/>
    <x v="4"/>
    <s v="Despues de analizados los soportes documentales del Convenio Especial de Cooperación entre MINCIENCIAS-MME-FIDUPREVISORA, podemos concluir que el mismo esta en ejecucion hasta el 13 de Diciembre del 2028 cláusula 17.6 4 meses bilateral. plazo del convenio 7 años y 4 meses"/>
  </r>
  <r>
    <s v="GGC-685-2022"/>
    <x v="1"/>
    <s v=" Aunar esfuerzos técnicos, administrativos y financieros para definir y ejecutar acciones orientadas al estudio, investigación científica y asistencia técnica para la construcción de los programas de sustitución en las áreas delimitadas como páramos en el marco de la Ley 1930 de 2018."/>
    <s v=" UNIVERSIDAD PEDAGOGICA Y TECNOLOGICA DE COLOMBIA - UPTC"/>
    <s v="LUZ DARY CARMONA MORENO"/>
    <x v="8"/>
    <d v="2022-07-12T00:00:00"/>
    <d v="2023-02-28T00:00:00"/>
    <s v="SONIA PAOLA GARCIA CONTRERAS"/>
    <s v="GUILLERMO ORTIZ GONZALEZ"/>
    <d v="2025-08-28T00:00:00"/>
    <s v="08 AGOSTO"/>
    <n v="2025"/>
    <s v="NEON"/>
    <d v="2025-08-15T00:00:00"/>
    <s v="SE DEVUELVE PARA AJUSTES DEL ÁREA"/>
    <s v="NEON"/>
    <d v="2025-08-19T00:00:00"/>
    <s v="NEON - 21/08/2025"/>
    <m/>
    <m/>
    <m/>
    <m/>
    <m/>
    <s v="NEON"/>
    <d v="2025-08-22T00:00:00"/>
    <s v="NEON"/>
    <d v="2025-08-22T00:00:00"/>
    <d v="2025-08-25T00:00:00"/>
    <s v="x"/>
    <s v=""/>
    <s v=""/>
    <s v="https://www.secop.gov.co/CO1ContractsManagement/Tendering/ProcurementContractEdit/View?docUniqueIdentifier=CO1.PCCNTR.4204907&amp;prevCtxUrl=https%3a%2f%2fwww.secop.gov.co%3a443%2fCO1ContractsManagement%2fTendering%2fProcurementContractManagement%2fIndex&amp;prevCtxLbl=Contratos+ "/>
    <m/>
    <s v=""/>
    <s v=""/>
    <m/>
    <s v=""/>
    <s v=""/>
    <s v=""/>
    <s v=""/>
    <s v=""/>
    <s v=""/>
    <s v=""/>
    <s v=""/>
    <s v=""/>
    <s v=""/>
    <d v="2025-08-26T00:00:00"/>
    <x v="10"/>
    <x v="1"/>
    <x v="0"/>
    <m/>
  </r>
  <r>
    <s v="GGC-693-2022"/>
    <x v="1"/>
    <s v="Definición y estructuración de una metodología de comunicación estratégica, para el fortalecimiento de la gestión y coordinación sectorial que permita apoyar el cumplimiento de forma eficiente y eficaz las metas definidas por el nuevo gobierno, como continuidad en la implementación del diseño de la arquitectura empresarial del sector minero energético, así como de la implementación del proyecto de Integración, interoperabilidad y analítica de datos del Sector Minero Energético Colombiano."/>
    <s v="BUHO MEDIA S.A.S"/>
    <s v="LUISA FERNANDA MOLINA UBAQUE"/>
    <x v="14"/>
    <d v="2022-11-21T00:00:00"/>
    <d v="2022-12-31T00:00:00"/>
    <s v="SANDRA CAROLINA PULIDO"/>
    <m/>
    <d v="2025-07-02T00:00:00"/>
    <s v="07 JULIO"/>
    <n v="2025"/>
    <s v=""/>
    <s v=""/>
    <m/>
    <m/>
    <m/>
    <m/>
    <m/>
    <m/>
    <m/>
    <m/>
    <m/>
    <m/>
    <m/>
    <m/>
    <m/>
    <s v=""/>
    <s v=""/>
    <s v=""/>
    <s v=""/>
    <m/>
    <m/>
    <s v=""/>
    <s v=""/>
    <m/>
    <s v=""/>
    <s v=""/>
    <s v=""/>
    <s v=""/>
    <s v=""/>
    <s v=""/>
    <s v=""/>
    <s v=""/>
    <s v=""/>
    <s v=""/>
    <d v="2025-08-15T00:00:00"/>
    <x v="1"/>
    <x v="1"/>
    <x v="1"/>
    <s v="CONTRATO BID"/>
  </r>
  <r>
    <s v="GGC-695-2022"/>
    <x v="1"/>
    <s v="Contratar la intervención de los equipos de calibración e infraestructura tecnológica del sistema de monitoreo de humedad y temperatura del Archivo Central del Ministerio de Minas y Energía. "/>
    <s v="MICRONANONICS TECHNOLOGIES S.A.S"/>
    <s v="JENNY CONSTANZA NOVA"/>
    <x v="11"/>
    <d v="2022-11-28T00:00:00"/>
    <d v="2022-12-31T00:00:00"/>
    <s v="SANDRA CAROLINA PULIDO"/>
    <m/>
    <d v="2025-06-30T00:00:00"/>
    <s v="06 JUNIO"/>
    <n v="2025"/>
    <s v="NEON"/>
    <d v="2025-06-24T00:00:00"/>
    <s v="SE DEVUELVE PARA AJUSTES DEL ÁREA"/>
    <s v="NEON"/>
    <d v="2025-06-25T00:00:00"/>
    <s v="NEON - 26/06/2025"/>
    <m/>
    <m/>
    <m/>
    <m/>
    <m/>
    <s v="NEON"/>
    <d v="2025-06-26T00:00:00"/>
    <s v="NEON"/>
    <d v="2025-06-27T00:00:00"/>
    <d v="2025-06-27T00:00:00"/>
    <s v="x"/>
    <s v=""/>
    <s v=""/>
    <s v="https://www.secop.gov.co/CO1ContractsManagement/Tendering/ProcurementContractEdit/Modification?ProfileName=CCE-16-Servicios_profesionales_gestion&amp;PPI=CO1.PPI.21498426&amp;DocUniqueName=ModificacaoDeContratoDeCompra&amp;DocTypeName=NextWay.Entities.Marketplace.Tendering.ProcurementContractModification&amp;ProfileVersion=6&amp;DocUniqueIdentifier=CO1.CTRMOD.19492276"/>
    <m/>
    <s v=""/>
    <s v=""/>
    <m/>
    <s v=""/>
    <s v=""/>
    <s v=""/>
    <s v=""/>
    <s v=""/>
    <s v=""/>
    <s v=""/>
    <s v=""/>
    <s v=""/>
    <s v=""/>
    <d v="2025-07-02T00:00:00"/>
    <x v="6"/>
    <x v="1"/>
    <x v="0"/>
    <s v="SE EVIDENCIA DENTRO DE LAS PLATAFORMAS NEON Y SECOP EL CARGUE DEL DOCUMENTO COMPLEMETARIO DEL CONTRATO MAS NO DEL CONTRATO , HACER VERIFICACION POR PARTE DEL SUPERVISOR PARA LA PREVIA LIQUIDACION YA QUE EN EL DOCUMENTO COMPLEMENTARIO NO SE ESTIPULA ,FECHA DE PERDIDA DE COMPETENCIA 30/06/2025"/>
  </r>
  <r>
    <s v="GGC-453-2022"/>
    <x v="1"/>
    <s v="Aunar esfuerzos para apoyar la modernización del sistema eléctrico y la integración eficiente de energía solar en la Isla de Providencia, a través del diseño, construcción y puesta en operación de una planta de energía solar fotovoltaica, de un sistema de almacenamiento de energía y de un sistema de control para la integración de esta solución energética con el sistema de generación existente actualmente."/>
    <s v="ECOPETROL"/>
    <s v="VÍCTOR PATERNINA"/>
    <x v="2"/>
    <d v="2022-02-07T00:00:00"/>
    <d v="2026-12-06T00:00:00"/>
    <s v="SANDRA CAROLINA PULIDO"/>
    <m/>
    <d v="2029-06-06T00:00:00"/>
    <s v="06 JUNIO"/>
    <n v="2029"/>
    <s v=""/>
    <s v=""/>
    <m/>
    <m/>
    <m/>
    <m/>
    <m/>
    <m/>
    <m/>
    <m/>
    <m/>
    <m/>
    <m/>
    <m/>
    <m/>
    <s v=""/>
    <s v=""/>
    <s v=""/>
    <s v=""/>
    <m/>
    <m/>
    <s v=""/>
    <s v=""/>
    <m/>
    <s v=""/>
    <s v=""/>
    <s v=""/>
    <s v=""/>
    <s v=""/>
    <s v=""/>
    <s v=""/>
    <s v=""/>
    <s v=""/>
    <s v=""/>
    <d v="2025-04-16T00:00:00"/>
    <x v="31"/>
    <x v="1"/>
    <x v="4"/>
    <s v="SECOP 1- Otrosí No. 2 del 31 de enero de 2025 Prorrogar el plazo de ejecución del convenio en veintidós (22) meses, por lo que el plazo total de ejecución del convenio serán cincuenta y ocho (58) meses contados a partir de la firma del Acta de inicio"/>
  </r>
  <r>
    <s v="GGC-455-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DILUVI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45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S DE LA SAB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6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8T00:00:00"/>
    <x v="22"/>
    <x v="1"/>
    <x v="4"/>
    <s v="CONTRATO A 20 AÑOS cláusula 28 - 4 meses bilateral "/>
  </r>
  <r>
    <s v="GGC-46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MARCOS LOPERA, NORMALIZACIÓN DE REDES ELÉCTRICAS BARRIO ROTINET RURAL),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46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INTE DE ENERO, NORMALIZACIÓN DE REDES ELÉCTRICAS BARRIO ICHIEN),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6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CARME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8T00:00:00"/>
    <x v="22"/>
    <x v="1"/>
    <x v="4"/>
    <s v="CONTRATO A 20 AÑOS cláusula 28 - 4 meses bilateral "/>
  </r>
  <r>
    <s v="GGC-474-2022"/>
    <x v="1"/>
    <s v="Aunar esfuerzos entre el Ministerio de Minas y Energía y el Ministerio del Interior, para el Desarrollo de actividades que faciliten los procesos de consulta previa, la resolución y/o gestión de conflictos y la instalación de capacidades de relacionamiento para fomentar y promover el desarrollo de proyectos de FNCER y conexos en el país."/>
    <s v="MINISTERIO DEL INTERIOR"/>
    <s v="MARIA PAULA MORENO TORRES"/>
    <x v="8"/>
    <m/>
    <m/>
    <s v="SANDRA CAROLINA PULIDO"/>
    <m/>
    <m/>
    <m/>
    <m/>
    <s v=""/>
    <s v=""/>
    <m/>
    <m/>
    <m/>
    <m/>
    <m/>
    <m/>
    <m/>
    <m/>
    <m/>
    <m/>
    <m/>
    <m/>
    <m/>
    <s v=""/>
    <s v=""/>
    <s v=""/>
    <s v=""/>
    <m/>
    <m/>
    <s v=""/>
    <s v=""/>
    <m/>
    <s v=""/>
    <s v=""/>
    <s v=""/>
    <s v=""/>
    <s v=""/>
    <s v=""/>
    <s v=""/>
    <s v=""/>
    <s v=""/>
    <s v=""/>
    <d v="2025-08-15T00:00:00"/>
    <x v="1"/>
    <x v="1"/>
    <x v="1"/>
    <s v="Cancelación en el sistema NEÓN del Convenio a realizarse con_x000a_MININTERIOR GGC-474-2022, el cual no fue suscrito en la plataforma_x000a_SECOP,Memorando de la ofc de asuntos ambientales 3-2022-029028 solicitando la cancelación y  memorando de la ofc GGC con Radicado No.: 3-2022-029028 donde se solicita cancelar el convenio en la plataforma de NEON, No requiere liquidación _x000a_MININTERIOR GGC-474-2022, el cual no fue suscrito en la plataforma_x000a_SECOP, memorando con Radicado No.: 3-2022-029028, por lo cual no requiere liquidación "/>
  </r>
  <r>
    <s v="GGC-47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ARAHONA II, NORMALIZACIÓN DE REDES ELÉCTRICAS BARRIO PRIMERO DE OCTUBRE, NORMALIZACIÓN DE REDES ELÉCTRICAS BARRIO LA ARENA, NORMALIZACIÓN DE REDES ELÉCTRICAS BARRIO SECTOR CIEN PESOS ESPAÑA NORTE),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630-L0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LUIS ALBERTO ORJUELA LOPEZ"/>
    <x v="2"/>
    <d v="2021-03-31T00:00:00"/>
    <d v="2023-06-20T00:00:00"/>
    <s v="LUZ DARY PAEZ BRAVO"/>
    <s v="SERGIO DAVID SOTELO"/>
    <d v="2025-12-20T00:00:00"/>
    <s v="12 DICIEMBRE"/>
    <n v="2025"/>
    <s v="NEON "/>
    <d v="2024-10-21T00:00:00"/>
    <s v="OBASERVACIONES FINANCIERAS Y JURIDICAS"/>
    <s v="NEON "/>
    <d v="2024-10-24T00:00:00"/>
    <m/>
    <m/>
    <m/>
    <m/>
    <m/>
    <m/>
    <m/>
    <m/>
    <m/>
    <m/>
    <d v="2025-10-12T00:00:00"/>
    <s v="x"/>
    <s v=""/>
    <s v=""/>
    <s v="https://www.secop.gov.co/CO1ContractsManagement/Tendering/ProcurementContractEdit/View?docUniqueIdentifier=CO1.PCCNTR.2049278&amp;prevCtxUrl=https%3a%2f%2fwww.secop.gov.co%3a443%2fCO1ContractsManagement%2fTendering%2fProcurementContractManagement%2fIndex&amp;prevCtxLbl=Contratos+"/>
    <m/>
    <s v=""/>
    <s v=""/>
    <m/>
    <s v=""/>
    <s v=""/>
    <s v=""/>
    <s v=""/>
    <s v=""/>
    <s v=""/>
    <s v=""/>
    <s v=""/>
    <s v=""/>
    <s v=""/>
    <d v="2025-12-02T00:00:00"/>
    <x v="38"/>
    <x v="1"/>
    <x v="0"/>
    <s v="CLÁUSULA CUADRAGÉSIMA SEGUNDA. LIQUIDACIÓN: La liquidación del presente contrato se efectuará dentro del término establecido en el artículo 60 de la Ley 80 de 1993 modificado por el artículo 11 de la Ley 1150 de 2007 y Decreto Ley 019 de 2012."/>
  </r>
  <r>
    <s v="GGC-47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ILLA FIDELA, NORMALIZACIÓN DE REDES ELÉCTRICAS BARRIO VDA. EL CASCAJ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7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ADITO, NORMALIZACIÓN DE REDES ELÉCTRICAS BARRIO VENTICUATRO DE JUNIO, NORMALIZACIÓN DE REDES ELÉCTRICAS BARRIO EL CAMPITO, NORMALIZACIÓN DE REDES ELÉCTRICAS BARRIO SAN JOSE),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8T00:00:00"/>
    <x v="22"/>
    <x v="1"/>
    <x v="4"/>
    <s v="CONTRATO A 20 AÑOS cláusula 28 - 4 meses bilateral "/>
  </r>
  <r>
    <s v="GGC-47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IMERO DE MAYO, NORMALIZACIÓN DE REDES ELÉCTRICAS BARRIO VILLA HERMOSA,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48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QUINT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8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CEREZAL, NORMALIZACIÓN DE REDES ELÉCTRICAS BARRIO MOTOBOMBA, NORMALIZACIÓN DE REDES ELÉCTRICAS BARRIO LOS PATOS, NORMALIZACIÓN DE REDES ELÉCTRICAS BARRIO TIO MOLINA),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8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BN CAÑAGUATE, NORMALIZACIÓN DE REDES ELÉCTRICAS BARRIO LA MILAGROSA),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48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BENITO,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9T00:00:00"/>
    <x v="22"/>
    <x v="1"/>
    <x v="4"/>
    <s v="CONTRATO A 20 AÑOS cláusula 28 - 4 meses bilateral "/>
  </r>
  <r>
    <s v="GGC-48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VILLA PARAI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9T00:00:00"/>
    <x v="22"/>
    <x v="1"/>
    <x v="4"/>
    <s v="CONTRATO A 20 AÑOS cláusula 28 - 4 meses bilateral "/>
  </r>
  <r>
    <s v="GGC-48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GODON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9T00:00:00"/>
    <x v="22"/>
    <x v="1"/>
    <x v="4"/>
    <s v="CONTRATO A 20 AÑOS cláusula 28 - 4 meses bilateral "/>
  </r>
  <r>
    <s v="GGC-488-2022"/>
    <x v="1"/>
    <s v="AMPLIACIÓN Y CONSTRUCCIÓN REDES ELECTRICAS EN MEDIA TENSIÓN Y BAJA TENSIÓN EN 41 VEREDAS DEL MUNICIPIO DE SUAZA DEPARTAMENTO DEL HUILA_x000d__x000a_"/>
    <s v="ELECTRIFICADORA DEL HUILA S.A. E.S.P. "/>
    <s v="VÍCTOR PATERNINA"/>
    <x v="2"/>
    <d v="2022-04-25T00:00:00"/>
    <d v="2042-04-24T00:00:00"/>
    <s v="SANDRA CAROLINA PULIDO"/>
    <m/>
    <d v="2044-10-24T00:00:00"/>
    <s v="10 OCTUBRE"/>
    <n v="2044"/>
    <s v=""/>
    <s v=""/>
    <m/>
    <m/>
    <m/>
    <m/>
    <m/>
    <m/>
    <m/>
    <m/>
    <m/>
    <m/>
    <m/>
    <m/>
    <m/>
    <s v=""/>
    <s v=""/>
    <s v=""/>
    <s v=""/>
    <m/>
    <m/>
    <s v=""/>
    <s v=""/>
    <m/>
    <s v=""/>
    <s v=""/>
    <s v=""/>
    <s v=""/>
    <s v=""/>
    <s v=""/>
    <s v=""/>
    <s v=""/>
    <s v=""/>
    <s v=""/>
    <d v="2025-06-19T00:00:00"/>
    <x v="22"/>
    <x v="1"/>
    <x v="4"/>
    <s v="CONTRATO A 20 AÑOS cláusula 28 - 4 meses bilateral "/>
  </r>
  <r>
    <s v="GGC-48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CITA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9T00:00:00"/>
    <x v="22"/>
    <x v="1"/>
    <x v="4"/>
    <s v="CONTRATO A 20 AÑOS cláusula 28 - 4 meses bilateral "/>
  </r>
  <r>
    <s v="GGC-49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TEMPL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9T00:00:00"/>
    <x v="22"/>
    <x v="1"/>
    <x v="4"/>
    <s v="CONTRATO A 20 AÑOS cláusula 28 - 4 meses bilateral "/>
  </r>
  <r>
    <s v="GGC-49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NICOLAS DEL NORTE ),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9T00:00:00"/>
    <x v="22"/>
    <x v="1"/>
    <x v="4"/>
    <s v="CONTRATO A 20 AÑOS cláusula 28 - 4 meses bilateral "/>
  </r>
  <r>
    <s v="GGC-49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S MERCED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9T00:00:00"/>
    <x v="22"/>
    <x v="1"/>
    <x v="4"/>
    <s v="CONTRATO A 20 AÑOS cláusula 28 - 4 meses bilateral "/>
  </r>
  <r>
    <s v="GGC-49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ESPERANZA, NORMALIZACIÓN DE REDES ELÉCTRICAS BARRIO CIUDAD FALLACE, NORMALIZACIÓN DE REDES ELÉCTRICAS BARRIO LAS COLONIAS, NORMALIZACIÓN DE REDES ELÉCTRICAS BARRIO FERROCARRIL, NORMALIZACIÓN DE REDES ELÉCTRICAS BARRIO VILLA DEL CARMEN 2 SUBNORMAL),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9T00:00:00"/>
    <x v="22"/>
    <x v="1"/>
    <x v="4"/>
    <s v="CONTRATO A 20 AÑOS cláusula 28 - 4 meses bilateral "/>
  </r>
  <r>
    <s v="GGC-49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ODEITO RANCHO LU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9T00:00:00"/>
    <x v="22"/>
    <x v="1"/>
    <x v="4"/>
    <s v="CONTRATO A 20 AÑOS cláusula 28 - 4 meses bilateral "/>
  </r>
  <r>
    <s v="GGC-631-L03-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_x000a_"/>
    <s v="CONSORCIO SOLAR FAZNI 2020"/>
    <s v="VÍCTOR PATERNINA"/>
    <x v="2"/>
    <d v="2021-04-16T00:00:00"/>
    <d v="2023-04-29T00:00:00"/>
    <s v="SANDRA CAROLINA PULIDO"/>
    <m/>
    <d v="2025-10-29T00:00:00"/>
    <s v="10 OCTUBRE"/>
    <n v="2025"/>
    <s v="NEON "/>
    <d v="2025-09-01T00:00:00"/>
    <s v="SE DEVUELVE PARA AJUSTES DEL AREA"/>
    <s v="NEON "/>
    <d v="2025-09-09T00:00:00"/>
    <s v="NEON - 03/10/2025"/>
    <m/>
    <m/>
    <m/>
    <m/>
    <m/>
    <s v="NEON"/>
    <d v="2025-06-10T00:00:00"/>
    <s v="NEON "/>
    <s v="20/10/2025"/>
    <s v="22/10/2025"/>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623883"/>
    <m/>
    <s v=""/>
    <s v=""/>
    <m/>
    <s v=""/>
    <s v=""/>
    <s v=""/>
    <s v=""/>
    <s v=""/>
    <s v=""/>
    <s v=""/>
    <s v=""/>
    <s v=""/>
    <s v=""/>
    <d v="2025-12-02T00:00:00"/>
    <x v="38"/>
    <x v="1"/>
    <x v="0"/>
    <s v="Validado- ok conforme a memorando 3-2025-051873 del 01 de dic de 2025"/>
  </r>
  <r>
    <s v="GGC-49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MIRANET PADILL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9T00:00:00"/>
    <x v="22"/>
    <x v="1"/>
    <x v="4"/>
    <s v="CONTRATO A 20 AÑOS cláusula 28 - 4 meses bilateral "/>
  </r>
  <r>
    <s v="GGC-500-2022"/>
    <x v="1"/>
    <s v="CONSTRUCCIÓN DE REDES DE DISTRIBUCIÓN DE MEDIA Y BAJA TENSIÓN Y MONTAJES DE SUBESTACIONES DE DISTRIBUCIÓN EN DIFERENTES VEREDAS DEL AREA RURAL DE LOS MUNICIPIOS DE LA MONTAÑITA, MILAN Y PUERTO RICO DEL DEPARTAMENTO DEL CAQUETÁ_x000d__x000a_"/>
    <s v="ELECTRIFICADORA DEL CAQUETA S.A. E.S.P."/>
    <s v="VÍCTOR PATERNINA"/>
    <x v="2"/>
    <d v="2022-02-21T00:00:00"/>
    <d v="2042-02-20T00:00:00"/>
    <s v="ANDRES FELIPE SIERRA"/>
    <m/>
    <d v="2044-08-19T00:00:00"/>
    <s v="08 AGOSTO"/>
    <n v="2044"/>
    <s v=""/>
    <s v=""/>
    <m/>
    <m/>
    <m/>
    <m/>
    <m/>
    <m/>
    <m/>
    <m/>
    <m/>
    <m/>
    <m/>
    <m/>
    <m/>
    <s v=""/>
    <s v=""/>
    <s v=""/>
    <s v=""/>
    <m/>
    <m/>
    <s v=""/>
    <s v=""/>
    <m/>
    <s v=""/>
    <s v=""/>
    <s v=""/>
    <s v=""/>
    <s v=""/>
    <s v=""/>
    <s v=""/>
    <s v=""/>
    <s v=""/>
    <s v=""/>
    <d v="2025-06-19T00:00:00"/>
    <x v="22"/>
    <x v="1"/>
    <x v="4"/>
    <s v="CONTRATO A 20 AÑOS cláusula 28 - 4 meses bilateral "/>
  </r>
  <r>
    <s v="GGC-501-2022"/>
    <x v="1"/>
    <s v="CONSTRUCCIÓN PARA LA ELECTRIFICACIÓN RURAL POR MEDIO DE REDES ELÉCTRICAS EN LA ZONA RURAL DEL MUNICIPIO DE ABREGO, NORTE DE SANTANDER_x000d__x000a_"/>
    <s v="GESTIÓN ENERGETICA S.A. E.S.P. -GENSA."/>
    <s v="CRISTIAN ANDRES DIAZ DURAN"/>
    <x v="2"/>
    <d v="2022-08-22T00:00:00"/>
    <d v="2024-10-16T00:00:00"/>
    <s v="SANDRA CAROLINA PULIDO"/>
    <s v="GUILLERMO ORTIZ GONZALEZ"/>
    <d v="2027-04-16T00:00:00"/>
    <s v="04 ABRIL"/>
    <n v="2027"/>
    <s v="NEON "/>
    <s v=""/>
    <m/>
    <m/>
    <m/>
    <m/>
    <m/>
    <m/>
    <m/>
    <m/>
    <m/>
    <s v="SECOPII - NEON"/>
    <d v="2026-01-04T00:00:00"/>
    <s v="SECOPII - NEON"/>
    <d v="2026-01-04T00:00:00"/>
    <d v="2026-01-04T00:00:00"/>
    <s v="x"/>
    <s v=""/>
    <s v=""/>
    <s v="https://www.secop.gov.co/CO1ContractsManagement/Tendering/ProcurementContractEdit/View?docUniqueIdentifier=CO1.PCCNTR.3518761&amp;prevCtxUrl=https%3a%2f%2fwww.secop.gov.co%3a443%2fCO1ContractsManagement%2fTendering%2fProcurementContractManagement%2fIndex&amp;prevCtxLbl=Contratos+"/>
    <m/>
    <s v=""/>
    <s v=""/>
    <m/>
    <s v=""/>
    <s v=""/>
    <s v=""/>
    <s v=""/>
    <s v=""/>
    <s v=""/>
    <s v=""/>
    <s v=""/>
    <s v=""/>
    <s v=""/>
    <d v="2026-04-09T00:00:00"/>
    <x v="8"/>
    <x v="2"/>
    <x v="0"/>
    <s v="Contrato suspendido"/>
  </r>
  <r>
    <s v="GGC-50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OLIDEPORTIVO, NORMALIZACIÓN DE REDES ELÉCTRICAS BARRIO FLORIDA, NORMALIZACIÓN DE REDES ELÉCTRICAS BARRIO ETNIA WAYUU),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9T00:00:00"/>
    <x v="22"/>
    <x v="1"/>
    <x v="4"/>
    <s v="CONTRATO A 20 AÑOS cláusula 28 - 4 meses bilateral "/>
  </r>
  <r>
    <s v="GGC-50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BAJA TENSIÓN DEL BARRIO BRISAS DEL VENADO - NEIVA), el cual será ejecutado por el OPERADOR DE RED bajo su responsabilidad, en los términos del presente Contrato, para la entrega al MINISTERIO y el cual es financiado con fondos del Programa de Normalización de Redes Eléctricas- PRONE."/>
    <s v="ELECTRIFICADORA DEL HUILA S.A. E.S.P. "/>
    <s v="VÍCTOR PATERNINA"/>
    <x v="2"/>
    <d v="2022-02-24T00:00:00"/>
    <d v="2042-02-23T00:00:00"/>
    <s v="DANNY MAURICIO SUAREZ"/>
    <m/>
    <d v="2044-08-22T00:00:00"/>
    <s v="08 AGOSTO"/>
    <n v="2044"/>
    <s v=""/>
    <s v=""/>
    <m/>
    <m/>
    <m/>
    <m/>
    <m/>
    <m/>
    <m/>
    <m/>
    <m/>
    <m/>
    <m/>
    <m/>
    <m/>
    <s v=""/>
    <s v=""/>
    <s v=""/>
    <s v=""/>
    <m/>
    <m/>
    <s v=""/>
    <s v=""/>
    <m/>
    <s v=""/>
    <s v=""/>
    <s v=""/>
    <s v=""/>
    <s v=""/>
    <s v=""/>
    <s v=""/>
    <s v=""/>
    <s v=""/>
    <s v=""/>
    <d v="2025-06-20T00:00:00"/>
    <x v="22"/>
    <x v="1"/>
    <x v="4"/>
    <s v="CONTRATO A 20 AÑOS cláusula 28 - 4 meses bilateral "/>
  </r>
  <r>
    <s v="GGC-504-2022"/>
    <x v="1"/>
    <s v="AMPLIACIÓN DE REDES ELÉCTRICAS DE MEDIA Y BAJA TENSIÓN EN VARIAS VEREDAS DEL MUNICIPIO DE LA VEGA EN EL DEPARTAMENTO DEL CAUCA_x000d__x000a_"/>
    <s v="COMPAÑÍA ENERGETICA DE OCCIDENTE S.A.S. ESP."/>
    <s v="VÍCTOR PATERNINA"/>
    <x v="2"/>
    <d v="2022-03-30T00:00:00"/>
    <d v="2042-03-29T00:00:00"/>
    <s v="ANDRES FELIPE SIERRA"/>
    <m/>
    <d v="2044-09-28T00:00:00"/>
    <s v="09 SEPTIEMBRE"/>
    <n v="2044"/>
    <s v=""/>
    <s v=""/>
    <m/>
    <m/>
    <m/>
    <m/>
    <m/>
    <m/>
    <m/>
    <m/>
    <m/>
    <m/>
    <m/>
    <m/>
    <m/>
    <s v=""/>
    <s v=""/>
    <s v=""/>
    <s v=""/>
    <m/>
    <m/>
    <s v=""/>
    <s v=""/>
    <m/>
    <s v=""/>
    <s v=""/>
    <s v=""/>
    <s v=""/>
    <s v=""/>
    <s v=""/>
    <s v=""/>
    <s v=""/>
    <s v=""/>
    <s v=""/>
    <d v="2025-06-20T00:00:00"/>
    <x v="22"/>
    <x v="1"/>
    <x v="4"/>
    <s v="CONTRATO A 20 AÑOS cláusula 28 - 4 meses bilateral "/>
  </r>
  <r>
    <s v="GGC-508-2022"/>
    <x v="1"/>
    <s v="CONSTRUCCIÓN DE REDES ELÉCTRICAS DE MT Y BT EN DIFERENTES VEREDAS DE LOS MUNICIPIOS DE ARBOLEDAS, CUCUTILLA, HERRÁN, PAMPLONA, PAMPLONITA, RAGONVALIA, SALAZAR DE LAS PALMAS Y TOLEDO, NORTE DE SANTANDER_x000d__x000a_"/>
    <s v="GESTIÓN ENERGETICA S.A. E.S.P. -GENSA."/>
    <s v="VÍCTOR PATERNINA"/>
    <x v="2"/>
    <d v="2022-08-22T00:00:00"/>
    <d v="2024-10-16T00:00:00"/>
    <s v="SANDRA CAROLINA PULIDO"/>
    <m/>
    <d v="2027-04-15T00:00:00"/>
    <s v="04 ABRIL"/>
    <n v="2027"/>
    <s v=""/>
    <s v=""/>
    <m/>
    <m/>
    <m/>
    <m/>
    <m/>
    <m/>
    <m/>
    <m/>
    <m/>
    <m/>
    <m/>
    <m/>
    <m/>
    <s v=""/>
    <s v=""/>
    <s v=""/>
    <s v=""/>
    <m/>
    <m/>
    <s v=""/>
    <s v=""/>
    <m/>
    <s v=""/>
    <s v=""/>
    <s v=""/>
    <s v=""/>
    <s v=""/>
    <s v=""/>
    <s v=""/>
    <s v=""/>
    <s v=""/>
    <s v=""/>
    <d v="2025-06-20T00:00:00"/>
    <x v="22"/>
    <x v="1"/>
    <x v="3"/>
    <s v="Actualmente este contrato se encuentra SUSPENDIDO hasta el 31/01/2025, sin embrago en el INFORME TECNICO de dicha suspension se encuentra la argumentación tecnica de parte de la Supervisión a cargo de la viabilidad de continuar con el mismo bajo los terminos inicialmente pactados, tal como fue ratificado en el documento 2-2023-006166 del 22 de marzo de 2023, titulado &quot;Respuesta a inquietudes presentadas por CENS S.A. E.S.P. respecto a la cesión de los contratos FAER GGC 501-22 y FAER GGC 508-22&quot; (Anexo 1), y confirmado nuevamente en el documento 2-2024-035011 del 10 de octubre de 2024 (Anexo 2).  Fue necesaria la suspension del Cto para el analisis de la terminación anticpada del Contrato en caso de que asi lo determinen y para el analisis de los procedimientos juridicos necesarios ante el area contractual del MME para formalizar la situacion contractual del mismo. a la fecha estan a la espera de que se programe comite CAFAER y tomar dicha decisión.  clásula 26 4 meses bilateral con el otrosí no. 3 quedo como fecha final 16 de octubre de 2024."/>
  </r>
  <r>
    <s v="GGC-509-2022"/>
    <x v="1"/>
    <s v="Contratar el servicio de Soporte, Mantenimiento, actualización y garantía del Sistema NEON, en todos sus Módulos."/>
    <s v="MEGASOFT S.A.S."/>
    <n v="813"/>
    <x v="1"/>
    <d v="2022-02-02T00:00:00"/>
    <d v="2022-02-16T00:00:00"/>
    <s v="SANDRA CAROLINA PULIDO"/>
    <s v="HERNAN DARIO FORERO"/>
    <d v="2024-08-16T00:00:00"/>
    <s v="08 AGOSTO"/>
    <n v="2024"/>
    <s v=""/>
    <s v=""/>
    <m/>
    <m/>
    <m/>
    <m/>
    <m/>
    <m/>
    <m/>
    <m/>
    <m/>
    <m/>
    <m/>
    <m/>
    <m/>
    <s v=""/>
    <s v=""/>
    <s v=""/>
    <s v=""/>
    <m/>
    <m/>
    <s v=""/>
    <s v=""/>
    <m/>
    <s v=""/>
    <s v=""/>
    <s v=""/>
    <s v=""/>
    <s v=""/>
    <s v=""/>
    <s v=""/>
    <s v=""/>
    <s v=""/>
    <s v=""/>
    <d v="2024-12-12T00:00:00"/>
    <x v="18"/>
    <x v="0"/>
    <x v="0"/>
    <m/>
  </r>
  <r>
    <s v="GGC-510-2022"/>
    <x v="1"/>
    <s v="Determinar los derechos y obligaciones del Ministerio de Minas y Energía y el Ministerio de Hacienda y Crédito Público como entidades delegantes, así como, los derechos y obligaciones de la Comisión de Regulación de Energía y Gas CREG, como delegataria, para el cumplimiento de las funciones contenidas en la Resolución N. 40193 de 21 de junio de 2021 o demás normas que las modifiquen, adicionen o sustituyan."/>
    <s v="MINISTERIO DE HACIENDA Y CREDITO PUBLICO"/>
    <s v="FELIPE GONZALEZ PENAGOS"/>
    <x v="0"/>
    <d v="2022-01-28T00:00:00"/>
    <d v="2032-01-27T00:00:00"/>
    <s v="SANDRA CAROLINA PULIDO"/>
    <m/>
    <d v="2034-07-26T00:00:00"/>
    <s v="07 JULIO"/>
    <n v="2034"/>
    <s v=""/>
    <s v=""/>
    <m/>
    <m/>
    <m/>
    <m/>
    <m/>
    <m/>
    <m/>
    <m/>
    <m/>
    <m/>
    <m/>
    <m/>
    <m/>
    <s v=""/>
    <s v=""/>
    <s v=""/>
    <s v=""/>
    <m/>
    <m/>
    <s v=""/>
    <s v=""/>
    <m/>
    <s v=""/>
    <s v=""/>
    <s v=""/>
    <s v=""/>
    <s v=""/>
    <s v=""/>
    <s v=""/>
    <s v=""/>
    <s v=""/>
    <s v=""/>
    <d v="2025-06-20T00:00:00"/>
    <x v="22"/>
    <x v="1"/>
    <x v="4"/>
    <s v="CONFORMIDAD CON LA MINUTA DEL CTO LA LIQUIDACIÓN SERA DE 6 MESES. clásusula décima primera"/>
  </r>
  <r>
    <s v="GGC-525-2022"/>
    <x v="1"/>
    <s v="Adquisición de licencias correspondientes a la solución tecnológica que fundamenta el Banco de Información Minera ? BIM, por un periodo de 24 meses."/>
    <s v="HALLIBURTON LATIN AMERICA SRL SUCURSAL COLOMBIA"/>
    <s v="MARTHA ISABEL CÁRDENAS ESGUERRA"/>
    <x v="1"/>
    <d v="2022-03-30T00:00:00"/>
    <d v="2022-05-29T00:00:00"/>
    <s v="DANNY MAURICIO SUAREZ"/>
    <m/>
    <d v="2024-11-29T00:00:00"/>
    <s v="11 NOVIEMBRE"/>
    <n v="2024"/>
    <s v=""/>
    <s v=""/>
    <m/>
    <m/>
    <m/>
    <m/>
    <m/>
    <m/>
    <m/>
    <m/>
    <m/>
    <m/>
    <m/>
    <m/>
    <m/>
    <s v=""/>
    <s v=""/>
    <s v=""/>
    <s v=""/>
    <m/>
    <m/>
    <s v=""/>
    <s v=""/>
    <m/>
    <s v=""/>
    <s v=""/>
    <s v=""/>
    <s v=""/>
    <s v=""/>
    <s v=""/>
    <s v=""/>
    <s v=""/>
    <s v=""/>
    <s v=""/>
    <d v="2025-08-15T00:00:00"/>
    <x v="1"/>
    <x v="1"/>
    <x v="1"/>
    <s v="CONTRATO BID"/>
  </r>
  <r>
    <s v="GGC-539-2022"/>
    <x v="1"/>
    <s v="Contratar los servicios de Consultoría para realizar la interventoría integral a proyectos derivados de la ejecución del Crédito BID 3594/OC-CO."/>
    <s v="ERNST &amp; YOUNG SAS"/>
    <s v="JUAN JOSE CEDEÑO LOPEZ"/>
    <x v="1"/>
    <d v="2022-05-10T00:00:00"/>
    <d v="2023-10-31T00:00:00"/>
    <s v="SANDRA CAROLINA PULIDO"/>
    <m/>
    <d v="2026-04-30T00:00:00"/>
    <s v="04 ABRIL"/>
    <n v="2026"/>
    <s v=""/>
    <s v=""/>
    <m/>
    <m/>
    <m/>
    <m/>
    <m/>
    <m/>
    <m/>
    <m/>
    <m/>
    <m/>
    <m/>
    <m/>
    <m/>
    <s v=""/>
    <s v=""/>
    <s v=""/>
    <s v=""/>
    <m/>
    <m/>
    <s v=""/>
    <s v=""/>
    <m/>
    <s v=""/>
    <s v=""/>
    <s v=""/>
    <s v=""/>
    <s v=""/>
    <s v=""/>
    <s v=""/>
    <s v=""/>
    <s v=""/>
    <s v=""/>
    <d v="2025-08-15T00:00:00"/>
    <x v="1"/>
    <x v="1"/>
    <x v="1"/>
    <s v="CONTRATO CON EL BID"/>
  </r>
  <r>
    <s v="GGC-631-L07-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_x000a_"/>
    <s v="CONSORCIO SOLAR FAZNI 2020"/>
    <s v="VÍCTOR PATERNINA"/>
    <x v="2"/>
    <d v="2021-04-16T00:00:00"/>
    <d v="2023-05-09T00:00:00"/>
    <s v="SONIA PAOLA GARCIA CONTRERAS"/>
    <s v="GUILLERMO ORTIZ GONZALEZ"/>
    <d v="2025-11-09T00:00:00"/>
    <s v="11 NOVIEMBRE"/>
    <n v="2025"/>
    <s v="NEON "/>
    <s v="14/10/2025"/>
    <s v="SE DEVUELVE PARA AJUSTES DEL AREA"/>
    <s v="NEON "/>
    <s v="22/10/2025"/>
    <s v="NEON -05/11/2025"/>
    <m/>
    <m/>
    <m/>
    <m/>
    <m/>
    <s v="NEON"/>
    <d v="2025-05-11T00:00:00"/>
    <s v="NEON "/>
    <d v="2025-07-11T00:00:00"/>
    <d v="2025-07-11T00:00:00"/>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848063"/>
    <m/>
    <s v=""/>
    <s v=""/>
    <m/>
    <s v=""/>
    <s v=""/>
    <s v=""/>
    <s v=""/>
    <s v=""/>
    <s v=""/>
    <s v=""/>
    <s v=""/>
    <s v=""/>
    <s v=""/>
    <d v="2025-12-02T00:00:00"/>
    <x v="38"/>
    <x v="1"/>
    <x v="0"/>
    <s v="Validado- ok conforme a memorando 3-2025-051873 del 01 de dic de 2025"/>
  </r>
  <r>
    <s v="GGC-64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PROYECTO PUTUMAYO"/>
    <s v="UNION TEMPORAL INTERVENTORIAS DEL PUTUMAYO"/>
    <s v="VÍCTOR PATERNINA"/>
    <x v="2"/>
    <d v="2021-04-05T00:00:00"/>
    <d v="2023-06-30T00:00:00"/>
    <s v="SONIA PAOLA GARCIA CONTRERAS"/>
    <s v="SERGIO DAVID SOTELO"/>
    <d v="2025-12-30T00:00:00"/>
    <s v="12 DICIEMBRE"/>
    <n v="2025"/>
    <s v="NEON "/>
    <d v="2025-12-11T00:00:00"/>
    <s v="SE DEVUELVE PARA AJUSTES DEL AREA"/>
    <s v="NEON "/>
    <s v="25/11/2025"/>
    <s v="NEON -09/12/2025"/>
    <m/>
    <m/>
    <m/>
    <m/>
    <m/>
    <s v="NEON"/>
    <d v="2025-09-12T00:00:00"/>
    <s v="NEON "/>
    <s v="18/12/2025"/>
    <s v="18/12/2025"/>
    <s v="x"/>
    <s v=""/>
    <s v=""/>
    <s v="https://www.secop.gov.co/CO1ContractsManagement/Tendering/ProcurementContractEdit/View?docUniqueIdentifier=CO1.PCCNTR.2080242&amp;prevCtxUrl=https%3a%2f%2fwww.secop.gov.co%3a443%2fCO1ContractsManagement%2fTendering%2fProcurementContractManagement%2fIndex&amp;prevCtxLbl=Contratos+"/>
    <m/>
    <s v=""/>
    <s v=""/>
    <m/>
    <s v=""/>
    <s v=""/>
    <s v=""/>
    <s v=""/>
    <s v=""/>
    <s v=""/>
    <s v=""/>
    <s v=""/>
    <s v=""/>
    <s v=""/>
    <d v="2025-12-18T00:00:00"/>
    <x v="39"/>
    <x v="1"/>
    <x v="0"/>
    <m/>
  </r>
  <r>
    <s v="GGC-430-L14-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4: &quot;&quot;2019-FAZNI-417-CAQUETÁ-CARTAGENA DEL CHAIRÁ&quot;&quot;_x000a__x000a_&quot;_x000a_"/>
    <s v="SEGEN INGENIERÍA SAS"/>
    <s v="VÍCTOR PATERNINA"/>
    <x v="2"/>
    <d v="2020-11-27T00:00:00"/>
    <d v="2023-06-26T00:00:00"/>
    <s v="NINA PAOLA GUARIN CASTRO"/>
    <s v="GUILLERMO ORTIZ GONZALEZ"/>
    <d v="2025-12-26T00:00:00"/>
    <s v="12 DICIEMBRE"/>
    <n v="2025"/>
    <s v="NEON "/>
    <d v="2025-12-11T00:00:00"/>
    <s v="SE DEVUELVE PARA AJUSTES DEL AREA"/>
    <s v="NEON "/>
    <d v="2025-03-12T00:00:00"/>
    <s v="NEON - 09/12/2025"/>
    <m/>
    <m/>
    <m/>
    <m/>
    <m/>
    <s v="NEON"/>
    <d v="2025-11-12T00:00:00"/>
    <s v="NEON"/>
    <s v="17/12/2025"/>
    <s v="22/12/2025"/>
    <s v="x"/>
    <s v=""/>
    <s v=""/>
    <s v="https://www.secop.gov.co/CO1ContractsManagement/Tendering/ProcurementContractEdit/View?docUniqueIdentifier=CO1.PCCNTR.1666727&amp;prevCtxUrl=https%3a%2f%2fwww.secop.gov.co%3a443%2fCO1ContractsManagement%2fTendering%2fProcurementContractManagement%2fIndex&amp;prevCtxLbl=Contratos+"/>
    <m/>
    <s v=""/>
    <s v=""/>
    <m/>
    <s v=""/>
    <s v=""/>
    <s v=""/>
    <s v=""/>
    <s v=""/>
    <s v=""/>
    <s v=""/>
    <s v=""/>
    <s v=""/>
    <s v=""/>
    <d v="2025-12-22T00:00:00"/>
    <x v="40"/>
    <x v="1"/>
    <x v="0"/>
    <m/>
  </r>
  <r>
    <s v="GGC-448-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1: ?2019-FAZNI-405-PUERTO RICO-CAQUETÁ&quot;&quot;_x000d__x000a_&quot;_x000d__x000a_"/>
    <s v="CONSORCIO FAZNI INTEGRAL 2020"/>
    <s v="VÍCTOR PATERNINA"/>
    <x v="2"/>
    <d v="2020-11-25T00:00:00"/>
    <d v="2023-11-30T00:00:00"/>
    <s v="SANDRA CAROLINA PULIDO"/>
    <m/>
    <d v="2026-05-30T00:00:00"/>
    <s v="05 MAYO"/>
    <n v="2026"/>
    <s v=""/>
    <s v=""/>
    <m/>
    <m/>
    <m/>
    <m/>
    <m/>
    <m/>
    <m/>
    <m/>
    <m/>
    <m/>
    <m/>
    <m/>
    <m/>
    <s v=""/>
    <s v=""/>
    <s v=""/>
    <s v=""/>
    <m/>
    <m/>
    <s v=""/>
    <s v=""/>
    <m/>
    <s v=""/>
    <s v=""/>
    <s v=""/>
    <s v=""/>
    <s v=""/>
    <s v=""/>
    <s v=""/>
    <s v=""/>
    <s v=""/>
    <s v=""/>
    <d v="2025-07-15T00:00:00"/>
    <x v="29"/>
    <x v="1"/>
    <x v="3"/>
    <m/>
  </r>
  <r>
    <s v="GGC-434-2015"/>
    <x v="2"/>
    <s v="Ampliar el servicio de energía eléctrica en las zonas rurales del Sistema Interconectado Nacional - SIN. mediante la ejecución de proyectos financiados con el Fondo de Apoyo Financiero para la Energización de las Zonas Rurales Interconectadas - FAER"/>
    <s v="ELECTRIFICADORA DEL META S.A. E.S.P."/>
    <s v="SIMON GARCIA ORREGO"/>
    <x v="2"/>
    <d v="2015-12-30T00:00:00"/>
    <d v="2022-08-23T00:00:00"/>
    <s v="LUZ DARY PAEZ BRAVO"/>
    <s v="HERNAN DARIO FORERO"/>
    <d v="2025-04-22T00:00:00"/>
    <s v="04 ABRIL"/>
    <n v="2025"/>
    <s v="NEON"/>
    <d v="2024-12-20T00:00:00"/>
    <m/>
    <m/>
    <d v="2025-01-09T00:00:00"/>
    <s v="SE DEVOLVIO OBSERVACIONES FINANCIERAS"/>
    <s v="NEON "/>
    <d v="2025-03-17T00:00:00"/>
    <s v="lo rechazo Adriana Ketherine Gutierrez del Area de Energia e la plataforma argo, para el ajustar la Resol.  "/>
    <s v="4 DEVOLUCION , Lo rechazo la Dra Olga Lucia Joya encargada de la Direccion de nergia, para justes de forma"/>
    <d v="2025-03-25T00:00:00"/>
    <m/>
    <m/>
    <m/>
    <m/>
    <m/>
    <m/>
    <s v="x"/>
    <s v="RESOLUCIÓN 00388 DEL 04/04/2025"/>
    <m/>
    <m/>
    <m/>
    <m/>
    <m/>
    <m/>
    <m/>
    <m/>
    <m/>
    <m/>
    <m/>
    <d v="2025-04-08T00:00:00"/>
    <m/>
    <m/>
    <m/>
    <d v="2025-04-28T00:00:00"/>
    <x v="0"/>
    <x v="1"/>
    <x v="2"/>
    <s v="20-03-2025 se sube la Resolucion  para Vo. Bo. y firma, 25/03/2025 se rechazsa en NEON, el area lo rechazo enla plataforma  4- ABRIL  FIRMAN LA RESOLUCION Y 8 LLEGA NUEVAMENTE POR NEON Y SE ENVIA A JURIDICA"/>
  </r>
  <r>
    <s v="GGC-56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ELECTRIFICACIÓN RURAL VEREDA AGUAS PRIETAS Y VALLECITO, CAÑA FINAL, EL CRISTO Y BOCA DE SAN CIPRIANO, LAS PALMAS Y PARCELACIÓN BELÉN, SINAÍ Y LOS INDIOS, MUNICIPIO DE MONTELÍBANO, DEPARTAMENTO DE CÓRDOBA, el cual será construido por el OPERADOR DE RED bajo su responsabilidad, en los términos del presente Contrato, para la entrega al MINISTERIO y el cual es financiado con el Fondo de Apoyo Financiero para la Energización de las Zonas Rurales Interconectadas – FAER."/>
    <s v="CARIBEMAR DE LA COSTA S.A.S E.S.P. - AFINIA "/>
    <s v="Director de Energía Eléctrica"/>
    <x v="2"/>
    <s v="30/09/2020"/>
    <d v="2039-09-04T00:00:00"/>
    <s v="PEDRO AREVALO"/>
    <s v="SERGIO DAVID SOTELO"/>
    <d v="2042-03-04T00:00:00"/>
    <s v="03 MARZO"/>
    <n v="2042"/>
    <s v="3-2022-025845 del 26-10-2022"/>
    <s v="26/10/2022"/>
    <s v="Se devuelve el trámite para ajustes del área"/>
    <s v=" 3-2024-009736_x000a_ DEL 02-04-2024"/>
    <d v="2024-02-04T00:00:00"/>
    <s v="NEON"/>
    <m/>
    <d v="2024-11-06T00:00:00"/>
    <m/>
    <m/>
    <m/>
    <m/>
    <m/>
    <m/>
    <m/>
    <m/>
    <s v="x"/>
    <m/>
    <m/>
    <m/>
    <m/>
    <m/>
    <m/>
    <m/>
    <m/>
    <m/>
    <m/>
    <m/>
    <m/>
    <m/>
    <m/>
    <m/>
    <m/>
    <m/>
    <d v="2025-07-30T00:00:00"/>
    <x v="26"/>
    <x v="1"/>
    <x v="4"/>
    <s v="terminación anticipada y liquidación (2 años para liquidar)"/>
  </r>
  <r>
    <s v="GGC-642-2022"/>
    <x v="1"/>
    <s v="El ARRENDADOR concede al ARRIENDATARIO a título de arrendamiento y con cargo a restituir el uso y goce, de un área aproximada de 2.217 metros cuadrados del bien inmueble ubicado en la Carrera 50 No. 26 - 50 (cédula catastral número AAA0258MWTD y matrícula inmobiliaria número 50C-1994468) de la ciudad de Bogotá D.C"/>
    <s v="FUNDACIÓN INSTITUTO DE INMUNOLOGÍA DE COLOMBIA -FIDIC"/>
    <s v="JEYCE LILIANA MARIA PARRA SIERRA"/>
    <x v="3"/>
    <d v="2023-01-23T00:00:00"/>
    <d v="2025-01-22T00:00:00"/>
    <s v="DANNY MAURICIO SUAREZ"/>
    <m/>
    <d v="2027-07-21T00:00:00"/>
    <s v="07 JULIO"/>
    <n v="2027"/>
    <s v=""/>
    <s v=""/>
    <m/>
    <m/>
    <m/>
    <m/>
    <m/>
    <m/>
    <m/>
    <m/>
    <m/>
    <m/>
    <m/>
    <m/>
    <m/>
    <s v=""/>
    <s v=""/>
    <s v=""/>
    <s v=""/>
    <m/>
    <m/>
    <s v=""/>
    <s v=""/>
    <m/>
    <s v=""/>
    <s v=""/>
    <s v=""/>
    <s v=""/>
    <s v=""/>
    <s v=""/>
    <s v=""/>
    <s v=""/>
    <s v=""/>
    <s v=""/>
    <d v="2025-06-20T00:00:00"/>
    <x v="22"/>
    <x v="1"/>
    <x v="3"/>
    <s v="cláusula 25 4 meses bilateral"/>
  </r>
  <r>
    <s v="CAO-015-2021"/>
    <x v="0"/>
    <s v="Contratar el servicio de lavado y limpieza  para los vehículos y motocicletas del parque automotor del Ministerio de Minas y Energía."/>
    <s v="CENTRO CAR 19 LIMITADA "/>
    <s v="RAFAEL ANTONIO CARO QUITO"/>
    <x v="17"/>
    <m/>
    <d v="2022-11-21T00:00:00"/>
    <s v="GUILLERMO ANDRES LONDOÑO"/>
    <s v="GUILLERMO ORTIZ GONZALEZ"/>
    <d v="2025-05-22T00:00:00"/>
    <s v="05 MAYO"/>
    <n v="2025"/>
    <s v="NEON"/>
    <d v="2024-10-23T00:00:00"/>
    <m/>
    <m/>
    <m/>
    <m/>
    <m/>
    <m/>
    <m/>
    <m/>
    <m/>
    <m/>
    <m/>
    <m/>
    <m/>
    <d v="2024-10-31T00:00:00"/>
    <s v=""/>
    <s v="x"/>
    <n v="1338"/>
    <s v="https://www.secop.gov.co/CO1ContractsManagement/Tendering/ProcurementContractEdit/View?docUniqueIdentifier=CO1.PCCNTR.3104409&amp;prevCtxUrl=https%3a%2f%2fwww.secop.gov.co%3a443%2fCO1ContractsManagement%2fTendering%2fProcurementContractManagement%2fIndex&amp;prevCtxLbl=Contratos+"/>
    <s v="3-2024-038315"/>
    <d v="2024-11-05T00:00:00"/>
    <d v="2024-12-05T00:00:00"/>
    <s v="NO"/>
    <s v=""/>
    <s v=""/>
    <s v=""/>
    <s v=""/>
    <s v=""/>
    <s v=""/>
    <s v=""/>
    <s v=""/>
    <d v="2024-12-05T00:00:00"/>
    <s v=""/>
    <d v="2025-02-03T00:00:00"/>
    <x v="13"/>
    <x v="1"/>
    <x v="0"/>
    <m/>
  </r>
  <r>
    <s v="GGC-185-2022"/>
    <x v="1"/>
    <s v="Aunar esfuerzos técnicos, administrativos, legales, humanos y financieros entre el Ministerio de Minas y Energía y la Corporación Autónoma Regional de la Guajira - Corpoguajira, para el fortalecimiento del recurso humano con el fin de evaluar los procesos de licenciamiento ambiental en proyectos de generación de energía a partir de Fuentes No Convencionales de Energía Renovable ? FNCER ubicados en el departamento de la Guajira."/>
    <s v="CORPORACIÓN AUTÓNOMA REGIONAL DE LA GUAJIRA - CORPOGUAJIRA"/>
    <s v="CARMEN STIBEL DUARTE TORRES"/>
    <x v="8"/>
    <d v="2022-02-02T00:00:00"/>
    <d v="2022-08-01T00:00:00"/>
    <s v="GUILLERMO ANDRES LONDOÑO"/>
    <s v="HERNAN DARIO FORERO"/>
    <d v="2025-01-29T00:00:00"/>
    <s v="01 ENERO"/>
    <n v="2025"/>
    <s v="NEON"/>
    <d v="2025-01-17T00:00:00"/>
    <m/>
    <m/>
    <m/>
    <m/>
    <m/>
    <m/>
    <m/>
    <m/>
    <m/>
    <s v="NEON"/>
    <d v="2025-01-23T00:00:00"/>
    <s v="NEON"/>
    <d v="2025-01-30T00:00:00"/>
    <d v="2025-01-30T00:00:00"/>
    <s v="x"/>
    <s v=""/>
    <s v=""/>
    <s v="https://www.secop.gov.co/CO1ContractsManagement/Tendering/ProcurementContractEdit/View?docUniqueIdentifier=CO1.PCCNTR.3290909&amp;prevCtxUrl=https%3a%2f%2fwww.secop.gov.co%3a443%2fCO1ContractsManagement%2fTendering%2fProcurementContractManagement%2fIndex&amp;prevCtxLbl=Contratos+"/>
    <m/>
    <s v=""/>
    <s v=""/>
    <s v="NO"/>
    <s v=""/>
    <s v=""/>
    <s v=""/>
    <s v=""/>
    <s v=""/>
    <s v=""/>
    <s v=""/>
    <s v=""/>
    <s v=""/>
    <s v=""/>
    <d v="2025-02-07T00:00:00"/>
    <x v="13"/>
    <x v="1"/>
    <x v="0"/>
    <s v="Se surtió el proceso de publicación del Acta de Liquidación en la Plataforma SECOP II, se encuentra en el paso 1127 - Solicitud de Liberación RP - Supervisor"/>
  </r>
  <r>
    <s v="GGC-534-2022"/>
    <x v="1"/>
    <s v="Contratar el servicio de interventoría integral, el cual deberá contemplar las actividades de revisión, verificación, análisis y conceptualización permanente sobre todos los aspectos técnicos, jurídicos, financieros, operativos, informáticos, administrativos y contables relacionados con todas las transacciones que se registren a través del Sistema de Información de Combustibles SICOM y demás información relevante allí registrada, a efectos de constatar el cumplimiento por parte del contratista, de las condiciones establecidas en el respectivo Contrato para la administración, operación, mantenimiento, nuevos desarrollos,  ajustes evolutivos y correctivos y el arrendamiento de la solución tecnológica en nube privada."/>
    <s v="BETA GROUP SERVICES"/>
    <s v="Cordinador Grupo TIC, Coordinadora Downstream "/>
    <x v="0"/>
    <d v="2022-04-27T00:00:00"/>
    <d v="2022-11-30T00:00:00"/>
    <s v="GUILLERMO ANDRES LONDOÑO"/>
    <s v="HERNAN DARIO FORERO"/>
    <d v="2025-05-28T00:00:00"/>
    <s v="05 MAYO"/>
    <n v="2025"/>
    <s v=" 3-2023-028954_x000a_del 25-10-2023"/>
    <s v="25/10/2023"/>
    <s v="Se devuelve el trámite para ajustes del área"/>
    <s v=" 3-2024-010962_x000a_ del 10-04-2024"/>
    <d v="2024-10-04T00:00:00"/>
    <s v="NEON. Se devuelve al área para ajustes financieros y jurídicos"/>
    <s v="NEON "/>
    <d v="2025-01-21T00:00:00"/>
    <s v="NEON - 04/02/2025"/>
    <m/>
    <m/>
    <s v="NEON"/>
    <d v="2025-02-13T00:00:00"/>
    <s v="NEON"/>
    <d v="2025-02-13T00:00:00"/>
    <d v="2025-02-13T00:00:00"/>
    <s v="x"/>
    <m/>
    <m/>
    <s v="https://www.secop.gov.co/CO1ContractsManagement/Tendering/ProcurementContractEdit/View?docUniqueIdentifier=CO1.PCCNTR.3660807&amp;prevCtxUrl=https%3a%2f%2fwww.secop.gov.co%3a443%2fCO1ContractsManagement%2fTendering%2fProcurementContractManagement%2fIndex&amp;prevCtxLbl=Contratos+"/>
    <m/>
    <m/>
    <m/>
    <s v="NO"/>
    <m/>
    <m/>
    <m/>
    <m/>
    <m/>
    <m/>
    <m/>
    <m/>
    <m/>
    <m/>
    <d v="2025-02-13T00:00:00"/>
    <x v="27"/>
    <x v="1"/>
    <x v="0"/>
    <m/>
  </r>
  <r>
    <s v="GGC-656-2022"/>
    <x v="1"/>
    <s v="Contratar la adquisición, instalación, configuración e implementación de la 2da fase del Plan de Recuperación de Desastres y Centro de Datos Alterno (DRP/DCA), para el Ministerio de Minas y Energía, en el marco del proyecto de inversión &quot;Fortalecimiento de las Capacidades Tecnológicas del Ministerio de Minas y Energía para facilitar el uso, acceso y aprovechamiento de la información minero energética a Nivel Nacional.&quot;"/>
    <s v="UNIION TEMPORAL CIBERSEC2022"/>
    <s v="MARTHA ISABEL CÁRDENAS ESGUERRA"/>
    <x v="1"/>
    <d v="2022-09-20T00:00:00"/>
    <d v="2024-11-19T00:00:00"/>
    <s v="ANDRES FELIPE SIERRA"/>
    <m/>
    <d v="2027-05-19T00:00:00"/>
    <s v="05 MAYO"/>
    <n v="2027"/>
    <s v=""/>
    <s v=""/>
    <m/>
    <m/>
    <m/>
    <m/>
    <m/>
    <m/>
    <m/>
    <m/>
    <m/>
    <m/>
    <m/>
    <m/>
    <m/>
    <s v=""/>
    <s v=""/>
    <s v=""/>
    <s v=""/>
    <m/>
    <m/>
    <s v=""/>
    <s v=""/>
    <m/>
    <s v=""/>
    <s v=""/>
    <s v=""/>
    <s v=""/>
    <s v=""/>
    <s v=""/>
    <s v=""/>
    <s v=""/>
    <s v=""/>
    <s v=""/>
    <d v="2025-06-20T00:00:00"/>
    <x v="22"/>
    <x v="1"/>
    <x v="3"/>
    <s v="clásula 24 4 meses bilateral"/>
  </r>
  <r>
    <s v="CAO-014-2022"/>
    <x v="1"/>
    <s v="Contratar el estudio de análisis de vulnerabilidad sísmica y estructural de acuerdo con las actuales condiciones de la infraestructura de la sede CAN del Ministerio de Minas y Energía, ubicada en la Calle 43 No 57-31 de Bogotá."/>
    <s v="CONSULTORÍA Y SUPERVISIÓN DE ESTRUCTURAS SAS"/>
    <s v="JEYCE LILIANA MARIA PARRA SIERRA"/>
    <x v="3"/>
    <d v="2022-10-25T00:00:00"/>
    <d v="2023-01-12T00:00:00"/>
    <s v="SONIA PAOLA GARCIA CONTRERAS"/>
    <s v="GUILLERMO ORTIZ GONZALEZ"/>
    <d v="2025-07-12T00:00:00"/>
    <s v="07 JULIO"/>
    <n v="2025"/>
    <s v="NEON"/>
    <d v="2024-12-16T00:00:00"/>
    <s v="SE DEVUELVE PARA AJUSTES DEL AREA"/>
    <s v="NEON "/>
    <d v="2024-12-24T00:00:00"/>
    <s v="NEON - 24/01/2025"/>
    <s v="NEON"/>
    <d v="2025-01-27T00:00:00"/>
    <s v="NEON -  29/01/2025"/>
    <m/>
    <m/>
    <s v="NEON"/>
    <d v="2025-01-29T00:00:00"/>
    <s v="NEON"/>
    <d v="2025-01-29T00:00:00"/>
    <d v="2025-02-05T00:00:00"/>
    <s v="x"/>
    <s v=""/>
    <s v=""/>
    <s v="https://www.secop.gov.co/CO1ContractsManagement/Tendering/ProcurementContractEdit/View?docUniqueIdentifier=CO1.PCCNTR.4122567&amp;prevCtxUrl=https%3a%2f%2fwww.secop.gov.co%3a443%2fCO1ContractsManagement%2fTendering%2fProcurementContractManagement%2fIndex&amp;prevCtxLbl=Contratos+"/>
    <m/>
    <s v=""/>
    <s v=""/>
    <m/>
    <s v=""/>
    <s v=""/>
    <s v=""/>
    <s v=""/>
    <s v=""/>
    <s v=""/>
    <s v=""/>
    <s v=""/>
    <s v=""/>
    <s v=""/>
    <d v="2025-02-10T00:00:00"/>
    <x v="27"/>
    <x v="1"/>
    <x v="0"/>
    <m/>
  </r>
  <r>
    <s v="CAO-017-2022"/>
    <x v="1"/>
    <s v="Contratar el servicio de intervenciones preventivas y correctivas con suministro e instalación de repuestos, a los sistemas de aire acondicionado de las sedes del Ministerio de Minas y Energía en Bogotá."/>
    <s v="POWERTECH COMPANY SAS"/>
    <s v="JEYCE LILIANA MARIA PARRA SIERRA"/>
    <x v="3"/>
    <s v="26/10/2022"/>
    <s v="31/12/2022"/>
    <s v="SONIA PAOLA GARCIA CONTRERAS"/>
    <s v="GUILLERMO ORTIZ GONZALEZ"/>
    <d v="2025-06-30T00:00:00"/>
    <s v="06 JUNIO"/>
    <n v="2025"/>
    <s v="NEON "/>
    <d v="2025-02-04T00:00:00"/>
    <s v="SE DEVUELVE PARA AJUSTES DEL AREA"/>
    <s v="NEON "/>
    <d v="2025-02-11T00:00:00"/>
    <s v="NEON - 17/02/2025"/>
    <m/>
    <m/>
    <m/>
    <m/>
    <m/>
    <s v="NEON"/>
    <d v="2025-02-18T00:00:00"/>
    <s v="NEON"/>
    <d v="2025-02-28T00:00:00"/>
    <d v="2025-02-28T00:00:00"/>
    <s v="x"/>
    <s v=""/>
    <s v=""/>
    <s v="https://www.secop.gov.co/CO1ContractsManagement/Tendering/ProcurementContractEdit/View?docUniqueIdentifier=CO1.PCCNTR.4155871&amp;prevCtxUrl=https%3a%2f%2fwww.secop.gov.co%3a443%2fCO1ContractsManagement%2fTendering%2fProcurementContractManagement%2fIndex&amp;prevCtxLbl=Contratos+"/>
    <m/>
    <s v=""/>
    <s v=""/>
    <m/>
    <s v=""/>
    <s v=""/>
    <s v=""/>
    <s v=""/>
    <s v=""/>
    <s v=""/>
    <s v=""/>
    <s v=""/>
    <s v=""/>
    <s v=""/>
    <d v="2025-02-11T00:00:00"/>
    <x v="27"/>
    <x v="1"/>
    <x v="0"/>
    <m/>
  </r>
  <r>
    <s v="GGC-670-2022"/>
    <x v="1"/>
    <s v="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0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s v="11 NOVIEMBRE"/>
    <n v="2027"/>
    <s v=""/>
    <s v=""/>
    <m/>
    <m/>
    <m/>
    <m/>
    <m/>
    <m/>
    <m/>
    <m/>
    <m/>
    <m/>
    <m/>
    <m/>
    <m/>
    <s v=""/>
    <s v=""/>
    <s v=""/>
    <s v=""/>
    <m/>
    <m/>
    <s v=""/>
    <s v=""/>
    <m/>
    <s v=""/>
    <s v=""/>
    <s v=""/>
    <s v=""/>
    <s v=""/>
    <s v=""/>
    <s v=""/>
    <s v=""/>
    <s v=""/>
    <s v=""/>
    <d v="2025-06-20T00:00:00"/>
    <x v="22"/>
    <x v="1"/>
    <x v="3"/>
    <s v=" CLAUSULA TRIGESIMA QUINTA EL PLAZO DE LIQUIDACION DE MUTUO ACUERDO ES DE 6 MESES"/>
  </r>
  <r>
    <s v="GGC-671-2022"/>
    <x v="1"/>
    <s v=". 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1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s v="11 NOVIEMBRE"/>
    <n v="2027"/>
    <s v=""/>
    <s v=""/>
    <m/>
    <m/>
    <m/>
    <m/>
    <m/>
    <m/>
    <m/>
    <m/>
    <m/>
    <m/>
    <m/>
    <m/>
    <m/>
    <s v=""/>
    <s v=""/>
    <s v=""/>
    <s v=""/>
    <m/>
    <m/>
    <s v=""/>
    <s v=""/>
    <m/>
    <s v=""/>
    <s v=""/>
    <s v=""/>
    <s v=""/>
    <s v=""/>
    <s v=""/>
    <s v=""/>
    <m/>
    <s v=""/>
    <s v=""/>
    <d v="2025-06-20T00:00:00"/>
    <x v="22"/>
    <x v="1"/>
    <x v="3"/>
    <s v=" CLAUSULA TRIGESIMA QUINTA EL PLAZO DE LIQUIDACION DE MUTUO ACUERDO ES DE 6 MESES"/>
  </r>
  <r>
    <s v="GGC-672-2022"/>
    <x v="1"/>
    <s v="CONSTRUCCIÓN DE SISTEMAS INDIVIDUALES SOLARES FOTOVOLTAICOS EN LAS INSTITUCIONES EDUCATIVAS UBICADAS EN LA ZONA RURAL Y DISPERSA DE LAS ZNI DEL MUNICIPIO DE MAICAO DEPARTAMENTO DE LA GUAJIRA?"/>
    <n v="-2020"/>
    <s v="VÍCTOR PATERNINA"/>
    <x v="2"/>
    <d v="2023-12-05T00:00:00"/>
    <d v="2025-03-04T00:00:00"/>
    <s v="SANDRA CAROLINA PULIDO"/>
    <m/>
    <d v="2027-11-03T00:00:00"/>
    <s v="11 NOVIEMBRE"/>
    <n v="2027"/>
    <s v=""/>
    <s v=""/>
    <m/>
    <m/>
    <m/>
    <m/>
    <m/>
    <m/>
    <m/>
    <m/>
    <m/>
    <m/>
    <m/>
    <m/>
    <m/>
    <s v=""/>
    <s v=""/>
    <s v=""/>
    <s v=""/>
    <m/>
    <m/>
    <s v=""/>
    <s v=""/>
    <m/>
    <s v=""/>
    <s v=""/>
    <s v=""/>
    <s v=""/>
    <s v=""/>
    <s v=""/>
    <s v=""/>
    <s v=""/>
    <s v=""/>
    <s v=""/>
    <d v="2025-06-20T00:00:00"/>
    <x v="22"/>
    <x v="1"/>
    <x v="3"/>
    <s v=" CLAUSULA TRIGESIMA QUINTA EL PLAZO DE LIQUIDACION DE MUTUO ACUERDO ES DE 6 MESES"/>
  </r>
  <r>
    <s v="GGC-673-2022"/>
    <x v="1"/>
    <s v="EL CONTRIBUYENTE se compromete para con LA ENTIDAD NACIONAL COMPETENTE MINISTERIO DE MINAS Y ENERGIA a ejecutar directamente y bajo su cuenta y riesgo, el proyecto de inversión ?Construcción de sistemas individuales solares fotovoltaicos para las unidades comunitarias de atención UCAS rurales y dispersas de las ZNI del  del municipio de Maicao, departamento de  La Guajira? e identificado con el BPIN 2022021400000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s v="11 NOVIEMBRE"/>
    <n v="2027"/>
    <s v=""/>
    <s v=""/>
    <m/>
    <m/>
    <m/>
    <m/>
    <m/>
    <m/>
    <m/>
    <m/>
    <m/>
    <m/>
    <m/>
    <m/>
    <m/>
    <s v=""/>
    <s v=""/>
    <s v=""/>
    <s v=""/>
    <m/>
    <m/>
    <s v=""/>
    <s v=""/>
    <m/>
    <s v=""/>
    <s v=""/>
    <s v=""/>
    <s v=""/>
    <s v=""/>
    <s v=""/>
    <s v=""/>
    <s v=""/>
    <s v=""/>
    <s v=""/>
    <d v="2025-06-20T00:00:00"/>
    <x v="22"/>
    <x v="1"/>
    <x v="3"/>
    <s v=" CLAUSULA TRIGESIMA QUINTA EL PLAZO DE LIQUIDACION DE MUTUO ACUERDO ES DE 6 MESES"/>
  </r>
  <r>
    <s v="CAO-032-2019"/>
    <x v="5"/>
    <s v="Contratar el servicio de mantenimiento preventivo y correctivo con suministro de repuestos  para las motocicletas del Ministerio de Minas y Energía."/>
    <s v="MOTO MUNDIAL HENRY CORTES"/>
    <s v="RAFAEL ANTONIO CARO QUITO"/>
    <x v="17"/>
    <d v="2019-12-17T00:00:00"/>
    <d v="2022-12-31T00:00:00"/>
    <s v="GUILLERMO ANDRES LONDOÑO"/>
    <s v="HERNAN DARIO FORERO"/>
    <d v="2025-06-30T00:00:00"/>
    <s v="06 JUNIO"/>
    <n v="2025"/>
    <s v="NEON"/>
    <d v="2024-12-09T00:00:00"/>
    <m/>
    <m/>
    <m/>
    <m/>
    <m/>
    <m/>
    <m/>
    <m/>
    <m/>
    <s v="NEON"/>
    <d v="2025-01-27T00:00:00"/>
    <s v="NEON"/>
    <d v="2025-01-29T00:00:00"/>
    <d v="2025-01-31T00:00:00"/>
    <s v="x"/>
    <m/>
    <m/>
    <s v="https://www.secop.gov.co/CO1ContractsManagement/Tendering/ProcurementContractEdit/Modification?ModificationUniqueIdentifier=CO1.CTRMOD.18251347&amp;PrevCtxLbl=Procurement+contract&amp;PrevCtxUrl=https%3a%2f%2fwww.secop.gov.co%3a443%2fCO1ContractsManagement%2fTendering%2fProcurementContractEdit%2fView%3fdocUniqueIdentifier%3dCO1.PCCNTR.1233932"/>
    <m/>
    <m/>
    <m/>
    <s v="NO"/>
    <m/>
    <m/>
    <m/>
    <m/>
    <m/>
    <m/>
    <m/>
    <m/>
    <m/>
    <m/>
    <d v="2025-02-13T00:00:00"/>
    <x v="27"/>
    <x v="1"/>
    <x v="0"/>
    <s v="Se encuentra en paso 1127 - Solicitud de liberación RP - Supervisor I  "/>
  </r>
  <r>
    <s v="GGC-708-2021"/>
    <x v="0"/>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RAFAEL ANTONIO CARO QUITO"/>
    <x v="17"/>
    <s v="30/07/2022"/>
    <d v="2022-12-15T00:00:00"/>
    <s v="LUZ DARY PAEZ BRAVO"/>
    <s v="HERNAN DARIO FORERO"/>
    <d v="2025-06-15T00:00:00"/>
    <s v="06 JUNIO"/>
    <n v="2025"/>
    <s v="NEON "/>
    <d v="2025-01-14T00:00:00"/>
    <m/>
    <m/>
    <m/>
    <m/>
    <m/>
    <m/>
    <m/>
    <m/>
    <m/>
    <s v="NEON"/>
    <d v="2025-02-19T00:00:00"/>
    <s v="NEON"/>
    <d v="2025-03-10T00:00:00"/>
    <d v="2025-03-11T00:00:00"/>
    <s v="x"/>
    <s v=""/>
    <s v=""/>
    <s v="PUBLICADO BAJO LA ORDEN 438979-13/03/2025 COLOMBIA COMPRA EFICIENTE"/>
    <m/>
    <s v=""/>
    <s v=""/>
    <m/>
    <s v=""/>
    <s v=""/>
    <s v=""/>
    <s v=""/>
    <s v=""/>
    <s v=""/>
    <s v=""/>
    <s v=""/>
    <s v=""/>
    <s v=""/>
    <d v="2025-03-13T00:00:00"/>
    <x v="23"/>
    <x v="1"/>
    <x v="0"/>
    <s v="Se publica liquidación de la orden de compra a peticine de la entidad bajo elnumero de radicado 438979 de fecha 13/03/2025"/>
  </r>
  <r>
    <s v="GGC-689-2022"/>
    <x v="1"/>
    <s v="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2022-2024"/>
    <s v="INTERCONEXIÓN ELÉCTRICA S.A. E.S.P."/>
    <s v="ADWAR MOISES CASALLAS CUELLAR; LEIDY PAOLA GALINDO ACEVEDO"/>
    <x v="0"/>
    <d v="2022-11-16T00:00:00"/>
    <d v="2024-12-30T00:00:00"/>
    <s v="SANDRA CAROLINA PULIDO"/>
    <m/>
    <d v="2027-06-29T00:00:00"/>
    <s v="06 JUNIO"/>
    <n v="2027"/>
    <s v=""/>
    <s v=""/>
    <m/>
    <m/>
    <m/>
    <m/>
    <m/>
    <m/>
    <m/>
    <m/>
    <m/>
    <m/>
    <m/>
    <m/>
    <m/>
    <s v=""/>
    <s v=""/>
    <s v=""/>
    <s v=""/>
    <m/>
    <m/>
    <s v=""/>
    <s v=""/>
    <m/>
    <s v=""/>
    <s v=""/>
    <s v=""/>
    <s v=""/>
    <s v=""/>
    <s v=""/>
    <s v=""/>
    <s v=""/>
    <s v=""/>
    <s v=""/>
    <d v="2025-06-20T00:00:00"/>
    <x v="22"/>
    <x v="1"/>
    <x v="3"/>
    <s v="otrosí No. 2 Se prorrogó hasta el 30 de dic de 2024 clásula 15 contempló 4 meses bilateral"/>
  </r>
  <r>
    <s v="GGC-1186-2023"/>
    <x v="4"/>
    <s v="ADQUIRIR A TRAVÉS DE ICONTEC LOS BENEFICIOS QUE SE DERIVAN DE LA MEMBRESÍA DE COLOMBIA COMO MIEMBRO PLENO DEL COMITÉ NACIONAL DE LA COMISIÓN ELECTROTÉCNICA INTERNACIONAL IEC (INTERNATIONAL ELECTROTECHNICAL COMMISSION)"/>
    <s v="INSTITUTO COLOMBIANO DE NORMAS TECNICAS Y CERTIFICACIONES ICONTEC"/>
    <s v="EULOGIO"/>
    <x v="22"/>
    <d v="2024-03-22T00:00:00"/>
    <d v="2024-03-22T00:00:00"/>
    <s v="SONIA PAOLA GARCIA CONTRERAS"/>
    <s v="GUILLERMO ORTIZ GONZALEZ"/>
    <d v="2026-09-22T00:00:00"/>
    <s v="09 SEPTIEMBRE"/>
    <n v="2026"/>
    <s v="NEON "/>
    <d v="2025-09-25T00:00:00"/>
    <s v="Se devuelve el trámite para ajustes del área"/>
    <s v="NEON "/>
    <d v="2025-10-02T00:00:00"/>
    <s v="NEON - 01/12/2025"/>
    <s v="NEON "/>
    <d v="2025-05-12T00:00:00"/>
    <s v="NEON - 17/12/2025 Y 23/12/2025"/>
    <s v="NEON"/>
    <s v="22/12/2025"/>
    <s v="NEON"/>
    <s v="24/12/2025"/>
    <s v="NEON"/>
    <s v="30/12/2025"/>
    <s v="30/12/2025"/>
    <s v="x"/>
    <s v=""/>
    <s v=""/>
    <s v="https://www.secop.gov.co/CO1ContractsManagement/Tendering/ProcurementContractEdit/Modification?ProfileName=CCE-05-Contratacion_Directa&amp;PPI=CO1.PPI.28990963&amp;DocUniqueName=ModificacaoDeContratoDeCompra&amp;DocTypeName=NextWay.Entities.Marketplace.Tendering.ProcurementContractModification&amp;ProfileVersion=11&amp;DocUniqueIdentifier=CO1.CTRMOD.21506362"/>
    <m/>
    <s v=""/>
    <s v=""/>
    <m/>
    <s v=""/>
    <s v=""/>
    <s v=""/>
    <s v=""/>
    <s v=""/>
    <s v=""/>
    <s v=""/>
    <s v=""/>
    <s v=""/>
    <s v=""/>
    <d v="2025-12-31T00:00:00"/>
    <x v="37"/>
    <x v="1"/>
    <x v="0"/>
    <s v="duración contrato 6 dias. Verificar con el supervisor si es necesaria la liquidaión, puesto que en la forma de pago se estableció un solo pago "/>
  </r>
  <r>
    <s v="GGC-603-2022"/>
    <x v="1"/>
    <s v="Desarrollar e implementar el proceso de interoperabilidad en dos vías y en tiempo real entre los sistemas NEON y AVÁNZAME, para el registro y control de los activos fijos de los convenios/proyectos del Ministerio de Minas y Energía, mediante la construcción de los servicios REST API."/>
    <s v="MEGASOFT S.A.S."/>
    <s v="JEYCE LILIANA MARIA PARRA SIERRA / ANDRES ALEJANDRO AYURE FLOREZ"/>
    <x v="3"/>
    <s v="22/07/2022"/>
    <d v="2022-11-21T00:00:00"/>
    <s v="LUZ DARY PAEZ BRAVO"/>
    <s v="GUILLERMO ORTIZ GONZALEZ"/>
    <d v="2025-05-28T00:00:00"/>
    <s v="05 MAYO"/>
    <n v="2025"/>
    <s v="NEON"/>
    <d v="2025-02-14T00:00:00"/>
    <m/>
    <m/>
    <m/>
    <m/>
    <m/>
    <m/>
    <m/>
    <m/>
    <m/>
    <s v="NEON"/>
    <d v="2025-02-21T00:00:00"/>
    <s v="NEON"/>
    <d v="2025-02-21T00:00:00"/>
    <d v="2025-02-28T00:00:00"/>
    <s v="x"/>
    <s v=""/>
    <s v=""/>
    <s v="https://community.secop.gov.co/Public/Tendering/ContractNoticePhases/View?PPI=CO1.PPI.19475167&amp;isFromPublicArea=True&amp;isModal=False"/>
    <m/>
    <s v=""/>
    <s v=""/>
    <m/>
    <s v=""/>
    <s v=""/>
    <s v=""/>
    <s v=""/>
    <s v=""/>
    <s v=""/>
    <s v=""/>
    <s v=""/>
    <s v=""/>
    <s v=""/>
    <d v="2025-08-13T00:00:00"/>
    <x v="1"/>
    <x v="1"/>
    <x v="0"/>
    <m/>
  </r>
  <r>
    <s v="GGC-608-2020"/>
    <x v="6"/>
    <s v="Cofinanciar los recursos requeridos para las conexiones de _x000a_usuarios de menores ingresos al servicio público domiciliario de _x000a_gas natural por red de tubería, contemplado en el proyecto _x000a_denominado &quot;CONSTRUCCIÓN DE CONEXIONES DE GAS NATURAL _x000a_PARA USUARIOS DE MENORES INGRESOS EN MUNICIPIOS DE LOS _x000a_DEPARTAMENTOS DE CALDAS, QUINDÍO Y RISARALDA&quot;, para la _x000a_construcción e instalación de conexiones al servicio público de _x000a_gas natural en los municipios incluidos en el Anexo 1 del presente _x000a_convenio, conforme con los términos, condiciones y alcance _x000a_establecidos en el proyecto presentado a la UPME. "/>
    <s v="EFIGAS GAS NATURAL S.A. _x000a_E.S.P. - EFIGAS S.A. E.S.P."/>
    <s v="COORDINADOR DEL GRUPO DE GAS Y COMBUSTIBLE"/>
    <x v="0"/>
    <d v="2020-12-30T00:00:00"/>
    <d v="2022-06-30T00:00:00"/>
    <s v="SONIA PAOLA GARCIA CONTRERAS"/>
    <s v="HERNAN DARIO FORERO"/>
    <d v="2025-02-28T00:00:00"/>
    <s v="02 FEBRERO"/>
    <n v="2025"/>
    <s v=" 3-2024-012618_x000a_ DEL 25-04-2024"/>
    <s v="25/04/2024"/>
    <s v="Se devuelve el trámite para que el área aportes todos los soportes necesarios para la revisión"/>
    <s v="3-2024-013711_x000a_ del 03-05-2024"/>
    <d v="2024-03-05T00:00:00"/>
    <s v="NEON - 17/02/2025"/>
    <s v="NEON"/>
    <d v="2025-02-17T00:00:00"/>
    <s v="NEON-19/02/2025"/>
    <s v="NEON"/>
    <s v="20/02/2025 y 27/02/2025"/>
    <s v="NEON"/>
    <d v="2025-02-27T00:00:00"/>
    <s v="NEON"/>
    <d v="2025-02-28T00:00:00"/>
    <d v="2025-02-28T00:00:00"/>
    <s v="x"/>
    <m/>
    <m/>
    <s v="https://www.secop.gov.co/CO1ContractsManagement/Tendering/ProcurementContractEdit/Modification?modificationUniqueIdentifier=CO1.CTRMOD.18410934&amp;prevCtxUrl=https%3a%2f%2fwww.secop.gov.co%3a443%2fCO1ContractsManagement%2fTendering%2fProcurementContractEdit%2fView%3fdocUniqueIdentifier%3dCO1.PCCNTR.2086442&amp;prevCtxLbl=Editar+Contrato"/>
    <m/>
    <m/>
    <m/>
    <m/>
    <m/>
    <m/>
    <m/>
    <m/>
    <m/>
    <m/>
    <m/>
    <m/>
    <m/>
    <m/>
    <d v="2025-02-27T00:00:00"/>
    <x v="19"/>
    <x v="0"/>
    <x v="0"/>
    <s v="6 MESES"/>
  </r>
  <r>
    <s v="GGC-710-2022"/>
    <x v="1"/>
    <s v="Contratar el servicio de control e inspección al transporte de combustibles líquidos y GLP, destinado al abastecimiento en el Departamento de Nariño, incluyendo la verificación, aseguramiento y conservación de la información"/>
    <s v="CONSORCIO DISMET CONTROL"/>
    <s v="LUIS FABIAN OCAMPO MARULANDA"/>
    <x v="0"/>
    <d v="2022-12-16T00:00:00"/>
    <d v="2025-10-31T00:00:00"/>
    <s v="DANNY MAURICIO SUAREZ"/>
    <m/>
    <d v="2028-04-30T00:00:00"/>
    <s v="04 ABRIL"/>
    <n v="2028"/>
    <s v=""/>
    <s v=""/>
    <m/>
    <m/>
    <m/>
    <m/>
    <m/>
    <m/>
    <m/>
    <m/>
    <m/>
    <m/>
    <m/>
    <m/>
    <m/>
    <s v=""/>
    <s v=""/>
    <s v=""/>
    <s v=""/>
    <m/>
    <m/>
    <s v=""/>
    <s v=""/>
    <m/>
    <s v=""/>
    <s v=""/>
    <s v=""/>
    <s v=""/>
    <s v=""/>
    <s v=""/>
    <s v=""/>
    <s v=""/>
    <s v=""/>
    <s v=""/>
    <d v="2025-06-20T00:00:00"/>
    <x v="22"/>
    <x v="1"/>
    <x v="4"/>
    <s v="clásula 25 4 meses bilateral - otrosí 3 - se prórroga hasta el 31 de octubre de 2025"/>
  </r>
  <r>
    <s v="GGC-711-2022"/>
    <x v="1"/>
    <s v="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GG08._x000d__x000a_"/>
    <s v="SERVICIOS POSTALES NACIONALES S.A.S"/>
    <s v="MARTHA ISABEL JAIME GALVIS"/>
    <x v="11"/>
    <d v="2022-12-16T00:00:00"/>
    <d v="2026-07-31T00:00:00"/>
    <s v="ANDRES FELIPE SIERRA"/>
    <m/>
    <d v="2029-01-30T00:00:00"/>
    <s v="01 ENERO"/>
    <n v="2029"/>
    <s v=""/>
    <s v=""/>
    <m/>
    <m/>
    <m/>
    <m/>
    <m/>
    <m/>
    <m/>
    <m/>
    <m/>
    <m/>
    <m/>
    <m/>
    <m/>
    <s v=""/>
    <s v=""/>
    <s v=""/>
    <s v=""/>
    <m/>
    <m/>
    <s v=""/>
    <s v=""/>
    <m/>
    <s v=""/>
    <s v=""/>
    <s v=""/>
    <s v=""/>
    <s v=""/>
    <s v=""/>
    <s v=""/>
    <s v=""/>
    <s v=""/>
    <s v=""/>
    <d v="2025-06-20T00:00:00"/>
    <x v="22"/>
    <x v="1"/>
    <x v="4"/>
    <s v="cláusula 15: 4 meses de la bilateral"/>
  </r>
  <r>
    <s v="GGC-712-2022"/>
    <x v="1"/>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JEYCE LILIANA MARIA PARRA SIERRA"/>
    <x v="3"/>
    <d v="2022-12-16T00:00:00"/>
    <d v="2026-06-30T00:00:00"/>
    <s v="SANDRA CAROLINA PULIDO"/>
    <m/>
    <d v="2028-12-30T00:00:00"/>
    <s v="12 DICIEMBRE"/>
    <n v="2028"/>
    <s v=""/>
    <s v=""/>
    <m/>
    <m/>
    <m/>
    <m/>
    <m/>
    <m/>
    <m/>
    <m/>
    <m/>
    <m/>
    <m/>
    <m/>
    <m/>
    <s v=""/>
    <s v=""/>
    <s v=""/>
    <s v=""/>
    <m/>
    <m/>
    <s v=""/>
    <s v=""/>
    <m/>
    <s v=""/>
    <s v=""/>
    <s v=""/>
    <s v=""/>
    <s v=""/>
    <s v=""/>
    <s v=""/>
    <s v=""/>
    <s v=""/>
    <s v=""/>
    <d v="2025-06-20T00:00:00"/>
    <x v="22"/>
    <x v="1"/>
    <x v="4"/>
    <s v="clásuula 13: 4 meses bilateral para liquidar"/>
  </r>
  <r>
    <s v="GGC-71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LA MILAGROSA), el cual será ejecutado por el OPERADOR DE RED bajo su responsabilidad en los términos del presente Contrato, para la entrega al MINISTERIO y el cual es financiado con fondos del Programa de Normalización de Redes Eléctricas- PRONE."/>
    <s v="AIR - E S.A.S. E.S.P."/>
    <s v="CRISTIAN ANDRES DIAZ DURAN"/>
    <x v="2"/>
    <d v="2022-12-28T00:00:00"/>
    <d v="2042-12-27T00:00:00"/>
    <s v="DANNY MAURICIO SUAREZ"/>
    <m/>
    <d v="2045-08-27T00:00:00"/>
    <s v="08 AGOSTO"/>
    <n v="2045"/>
    <s v=""/>
    <s v=""/>
    <m/>
    <m/>
    <m/>
    <m/>
    <m/>
    <m/>
    <m/>
    <m/>
    <m/>
    <m/>
    <m/>
    <m/>
    <m/>
    <s v=""/>
    <s v=""/>
    <s v=""/>
    <s v=""/>
    <m/>
    <m/>
    <s v=""/>
    <s v=""/>
    <m/>
    <s v=""/>
    <s v=""/>
    <s v=""/>
    <s v=""/>
    <s v=""/>
    <s v=""/>
    <s v=""/>
    <s v=""/>
    <s v=""/>
    <s v=""/>
    <d v="2025-06-20T00:00:00"/>
    <x v="22"/>
    <x v="1"/>
    <x v="4"/>
    <s v="CONTRATO A 20 AÑOS- cláusula 28: 6 meses bilateral"/>
  </r>
  <r>
    <s v="GGC-71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SABE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0T00:00:00"/>
    <x v="22"/>
    <x v="1"/>
    <x v="4"/>
    <s v="CONTRATO A 20 AÑOS- cláusula 28: 6 meses bilateral"/>
  </r>
  <r>
    <s v="GGC-71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SO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d v="2025-06-20T00:00:00"/>
    <x v="22"/>
    <x v="1"/>
    <x v="4"/>
    <s v="CONTRATO A 20 AÑOS- cláusula 28: 6 meses bilateral"/>
  </r>
  <r>
    <s v="GGC-71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IMON BOLIV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0T00:00:00"/>
    <x v="22"/>
    <x v="1"/>
    <x v="4"/>
    <s v="CONTRATO A 20 AÑOS- cláusula 28: 6 meses bilateral"/>
  </r>
  <r>
    <s v="GGC-71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EDERICO CERVANTES EL CARME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0T00:00:00"/>
    <x v="22"/>
    <x v="1"/>
    <x v="4"/>
    <s v="CONTRATO A 20 AÑOS- cláusula 28: 6 meses bilateral"/>
  </r>
  <r>
    <s v="GGC-71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MEDIA Y BAJA TENSIÓN BARRIOS SUBNORMALES ASENTAMIENTOS ISLA DEL SOL Y RENACER DEL MUNICIPIO DE CAMPOALEGRE-HUILA), el cual será ejecutado por el OPERADOR DE RED bajo su responsabilidad en los términos del presente Contrato, para la entrega al MINISTERIO y el cual es financiado con fondos del Programa de Normalización de Redes Eléctricas- PRONE."/>
    <s v="ELECTRIFICADORA DEL HUILA S.A. E.S.P. "/>
    <s v="VÍCTOR PATERNINA"/>
    <x v="2"/>
    <d v="2023-09-11T00:00:00"/>
    <d v="2043-09-10T00:00:00"/>
    <s v="SANDRA CAROLINA PULIDO"/>
    <m/>
    <d v="2046-05-09T00:00:00"/>
    <s v="05 MAYO"/>
    <n v="2046"/>
    <s v=""/>
    <s v=""/>
    <m/>
    <m/>
    <m/>
    <m/>
    <m/>
    <m/>
    <m/>
    <m/>
    <m/>
    <m/>
    <m/>
    <m/>
    <m/>
    <s v=""/>
    <s v=""/>
    <s v=""/>
    <s v=""/>
    <m/>
    <m/>
    <s v=""/>
    <s v=""/>
    <m/>
    <s v=""/>
    <s v=""/>
    <s v=""/>
    <s v=""/>
    <s v=""/>
    <s v=""/>
    <s v=""/>
    <s v=""/>
    <s v=""/>
    <s v=""/>
    <d v="2025-06-20T00:00:00"/>
    <x v="22"/>
    <x v="1"/>
    <x v="4"/>
    <s v="CONTRATO A 20 AÑOS- cláusula 28: 6 meses bilateral"/>
  </r>
  <r>
    <s v="GGC-720-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EINTE DE ENERO, NORMALIZACIÓN DE REDES ELÉCTRICAS BARRIO NOGAL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8T00:00:00"/>
    <s v="08 AGOSTO"/>
    <n v="2045"/>
    <s v=""/>
    <s v=""/>
    <m/>
    <m/>
    <m/>
    <m/>
    <m/>
    <m/>
    <m/>
    <m/>
    <m/>
    <m/>
    <m/>
    <m/>
    <m/>
    <s v=""/>
    <s v=""/>
    <s v=""/>
    <s v=""/>
    <m/>
    <m/>
    <s v=""/>
    <s v=""/>
    <m/>
    <s v=""/>
    <s v=""/>
    <s v=""/>
    <s v=""/>
    <s v=""/>
    <s v=""/>
    <s v=""/>
    <s v=""/>
    <s v=""/>
    <s v=""/>
    <d v="2025-06-20T00:00:00"/>
    <x v="22"/>
    <x v="1"/>
    <x v="4"/>
    <s v="CONTRATO A 20 AÑOS- cláusula 28: 6 meses bilateral"/>
  </r>
  <r>
    <s v="GGC-721-2022"/>
    <x v="1"/>
    <s v="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s v="UNION TEMPORAL MINSEG"/>
    <s v="JEYCE LILIANA MARIA PARRA SIERRA"/>
    <x v="3"/>
    <d v="2022-12-15T00:00:00"/>
    <d v="2026-06-30T00:00:00"/>
    <s v="ANDRES FELIPE SIERRA"/>
    <m/>
    <d v="2028-12-29T00:00:00"/>
    <s v="12 DICIEMBRE"/>
    <n v="2028"/>
    <s v=""/>
    <s v=""/>
    <m/>
    <m/>
    <m/>
    <m/>
    <m/>
    <m/>
    <m/>
    <m/>
    <m/>
    <m/>
    <m/>
    <m/>
    <m/>
    <s v=""/>
    <s v=""/>
    <s v=""/>
    <s v=""/>
    <m/>
    <m/>
    <s v=""/>
    <s v=""/>
    <m/>
    <s v=""/>
    <s v=""/>
    <s v=""/>
    <s v=""/>
    <s v=""/>
    <s v=""/>
    <s v=""/>
    <s v=""/>
    <s v=""/>
    <s v=""/>
    <d v="2025-06-20T00:00:00"/>
    <x v="22"/>
    <x v="1"/>
    <x v="4"/>
    <s v="cláusula 24- 4 meses bilateral"/>
  </r>
  <r>
    <s v="GGC-722-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LAURELES, NORMALIZACIÓN DE REDES ELÉCTRICAS BARRIO MAREIGUITA - DIVINO NIÑ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8T00:00:00"/>
    <s v="08 AGOSTO"/>
    <n v="2045"/>
    <s v=""/>
    <s v=""/>
    <m/>
    <m/>
    <m/>
    <m/>
    <m/>
    <m/>
    <m/>
    <m/>
    <m/>
    <m/>
    <m/>
    <m/>
    <m/>
    <s v=""/>
    <s v=""/>
    <s v=""/>
    <s v=""/>
    <m/>
    <m/>
    <s v=""/>
    <s v=""/>
    <m/>
    <s v=""/>
    <s v=""/>
    <s v=""/>
    <s v=""/>
    <s v=""/>
    <s v=""/>
    <s v=""/>
    <s v=""/>
    <s v=""/>
    <s v=""/>
    <d v="2025-06-20T00:00:00"/>
    <x v="22"/>
    <x v="1"/>
    <x v="4"/>
    <s v="CONTRATO A 20 AÑOS- cláusula 28: 6 meses bilateral"/>
  </r>
  <r>
    <s v="GGC-72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06 DE NOVIEMBR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8T00:00:00"/>
    <s v="08 AGOSTO"/>
    <n v="2045"/>
    <s v=""/>
    <s v=""/>
    <m/>
    <m/>
    <m/>
    <m/>
    <m/>
    <m/>
    <m/>
    <m/>
    <m/>
    <m/>
    <m/>
    <m/>
    <m/>
    <s v=""/>
    <s v=""/>
    <s v=""/>
    <s v=""/>
    <m/>
    <m/>
    <s v=""/>
    <s v=""/>
    <m/>
    <s v=""/>
    <s v=""/>
    <s v=""/>
    <s v=""/>
    <s v=""/>
    <s v=""/>
    <s v=""/>
    <s v=""/>
    <s v=""/>
    <s v=""/>
    <d v="2025-06-20T00:00:00"/>
    <x v="22"/>
    <x v="1"/>
    <x v="4"/>
    <s v="CONTRATO A 20 AÑOS- cláusula 28: 6 meses bilateral"/>
  </r>
  <r>
    <s v="GGC-72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AIRA SECTOR VISTA DEL M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22-12-28T00:00:00"/>
    <d v="2042-12-27T00:00:00"/>
    <n v="2022"/>
    <s v=""/>
    <s v=""/>
    <m/>
    <m/>
    <m/>
    <m/>
    <m/>
    <m/>
    <m/>
    <m/>
    <m/>
    <m/>
    <m/>
    <m/>
    <m/>
    <s v=""/>
    <s v=""/>
    <s v=""/>
    <s v=""/>
    <m/>
    <m/>
    <s v=""/>
    <s v=""/>
    <m/>
    <s v=""/>
    <s v=""/>
    <s v=""/>
    <s v=""/>
    <s v=""/>
    <s v=""/>
    <s v=""/>
    <s v=""/>
    <s v=""/>
    <s v=""/>
    <d v="2025-06-24T00:00:00"/>
    <x v="14"/>
    <x v="1"/>
    <x v="4"/>
    <s v="CONTRATO A 20 AÑOS- cláusula 28: 6 meses bilateral"/>
  </r>
  <r>
    <s v="GGC-72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PARRA MUNICIPIO DE SARAVENA DEPARTAMENTO DE ARAUCA), el cual será ejecutado por el OPERADOR DE RED bajo su responsabilidad en los términos del presente Contrato, para la entrega al MINISTERIO y el cual es financiado con fondos del Programa de Normalización de Redes Eléctricas- PRONE."/>
    <s v="EMPRESA DE ENERGIA DE ARAUCA"/>
    <s v="VÍCTOR PATERNINA"/>
    <x v="2"/>
    <d v="2022-12-30T00:00:00"/>
    <d v="2042-12-29T00:00:00"/>
    <s v="SANDRA CAROLINA PULIDO"/>
    <m/>
    <d v="2045-08-29T00:00:00"/>
    <s v="08 AGOSTO"/>
    <n v="2045"/>
    <s v=""/>
    <s v=""/>
    <m/>
    <m/>
    <m/>
    <m/>
    <m/>
    <m/>
    <m/>
    <m/>
    <m/>
    <m/>
    <m/>
    <m/>
    <m/>
    <s v=""/>
    <s v=""/>
    <s v=""/>
    <s v=""/>
    <m/>
    <m/>
    <s v=""/>
    <s v=""/>
    <m/>
    <s v=""/>
    <s v=""/>
    <s v=""/>
    <s v=""/>
    <s v=""/>
    <s v=""/>
    <s v=""/>
    <s v=""/>
    <s v=""/>
    <s v=""/>
    <d v="2025-06-24T00:00:00"/>
    <x v="14"/>
    <x v="1"/>
    <x v="4"/>
    <s v="CONTRATO A 20 AÑOS- cláusula 28: 6 meses bilateral"/>
  </r>
  <r>
    <s v="GGC-72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JOS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2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TRONQUITOS MUNICIPIO DE SARAVENA DEPARTAMENTO DE ARAUCA), el cual será ejecutado por el OPERADOR DE RED bajo su responsabilidad en los términos del presente Contrato, para la entrega al MINISTERIO y el cual es financiado con fondos del Programa de Normalización de Redes Eléctricas- PRONE."/>
    <s v="EMPRESA DE ENERGIA DE ARAUCA"/>
    <s v="VÍCTOR PATERNINA"/>
    <x v="2"/>
    <d v="2022-12-30T00:00:00"/>
    <d v="2042-12-29T00:00:00"/>
    <s v="ANDRES FELIPE SIERRA"/>
    <m/>
    <d v="2045-08-29T00:00:00"/>
    <s v="08 AGOSTO"/>
    <n v="2045"/>
    <s v=""/>
    <s v=""/>
    <m/>
    <m/>
    <m/>
    <m/>
    <m/>
    <m/>
    <m/>
    <m/>
    <m/>
    <m/>
    <m/>
    <m/>
    <m/>
    <s v=""/>
    <s v=""/>
    <s v=""/>
    <s v=""/>
    <m/>
    <m/>
    <s v=""/>
    <s v=""/>
    <m/>
    <s v=""/>
    <s v=""/>
    <s v=""/>
    <s v=""/>
    <s v=""/>
    <s v=""/>
    <s v=""/>
    <s v=""/>
    <s v=""/>
    <s v=""/>
    <d v="2025-06-24T00:00:00"/>
    <x v="14"/>
    <x v="1"/>
    <x v="4"/>
    <s v="CONTRATO A 20 AÑOS- cláusula 28: 6 meses bilateral"/>
  </r>
  <r>
    <s v="GGC-728-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IRIS, NORMALIZACIÓN DE REDES ELÉCTRICAS BARRIO JUAN MINA SECTOR CIUDADELA DE PAZ),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d v="2025-06-24T00:00:00"/>
    <x v="14"/>
    <x v="1"/>
    <x v="4"/>
    <s v="CONTRATO A 20 AÑOS- cláusula 28: 6 meses bilateral"/>
  </r>
  <r>
    <s v="GGC-72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CONCEPCIO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3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OLIM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4T00:00:00"/>
    <x v="14"/>
    <x v="1"/>
    <x v="4"/>
    <s v="CONTRATO A 20 AÑOS- cláusula 28: 6 meses bilateral"/>
  </r>
  <r>
    <s v="GGC-73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UBNORMAL CARACOLI),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d v="2025-06-24T00:00:00"/>
    <x v="14"/>
    <x v="1"/>
    <x v="4"/>
    <s v="CONTRATO A 20 AÑOS- cláusula 28: 6 meses bilateral"/>
  </r>
  <r>
    <s v="GGC-73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ROGRE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3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VILLA SOL, NORMALIZACIÓN DE REDES ELÉCTRICAS BARRIO SBN 11 DE MAY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4T00:00:00"/>
    <x v="14"/>
    <x v="1"/>
    <x v="4"/>
    <s v="CONTRATO A 20 AÑOS- cláusula 28: 6 meses bilateral"/>
  </r>
  <r>
    <s v="GGC-734-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JARDIN, NORMALIZACIÓN DE REDES ELÉCTRICAS BARRIO NUEVO HORIZONT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d v="2025-06-24T00:00:00"/>
    <x v="14"/>
    <x v="1"/>
    <x v="4"/>
    <s v="CONTRATO A 20 AÑOS- cláusula 28: 6 meses bilateral"/>
  </r>
  <r>
    <s v="GGC-73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CAROLINA, NORMALIZACIÓN DE REDES ELÉCTRICAS BARRIO REY JOS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3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INCON GUAPO, NORMALIZACIÓN DE REDES ELÉCTRICAS BARRIO LA MOSCA, NORMALIZACIÓN DE REDES ELÉCTRICAS BARRIO PASTR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4T00:00:00"/>
    <x v="14"/>
    <x v="1"/>
    <x v="4"/>
    <s v="CONTRATO A 20 AÑOS- cláusula 28: 6 meses bilateral"/>
  </r>
  <r>
    <s v="GGC-73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11 DE FEBRERO, NORMALIZACIÓN DE REDES ELÉCTRICAS BARRIO LAS AMERICAS, NORMALIZACIÓN DE REDES ELÉCTRICAS BARRIO CASCAJ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s v="Orden"/>
    <s v=""/>
    <s v=""/>
    <m/>
    <s v=""/>
    <s v=""/>
    <s v=""/>
    <s v=""/>
    <s v=""/>
    <s v=""/>
    <s v=""/>
    <s v=""/>
    <s v=""/>
    <s v=""/>
    <d v="2025-06-24T00:00:00"/>
    <x v="14"/>
    <x v="1"/>
    <x v="4"/>
    <s v="CONTRATO A 20 AÑOS- cláusula 28: 6 meses bilateral"/>
  </r>
  <r>
    <s v="GGC-738-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DIVINO NIÑO, NORMALIZACIÓN DE REDES ELÉCTRICAS BARRIO GIRASOL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3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LA PAZ , NORMALIZACIÓN DE REDES ELÉCTRICAS BARRIO VILLA ASPRO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4T00:00:00"/>
    <x v="14"/>
    <x v="1"/>
    <x v="4"/>
    <s v="CONTRATO A 20 AÑOS- cláusula 28: 6 meses bilateral"/>
  </r>
  <r>
    <s v="CAO-004-2022"/>
    <x v="1"/>
    <s v="Prestar el servicio de mantenimiento preventivo y correctivo, el cual incluye el suministro de repuestos y accesorios para los vehículos que conforman el parque automotor del Ministerio de Minas y Energía."/>
    <s v="CAR SCANNERS S.A.S."/>
    <s v="RAFAEL ANTONIO CARO QUITO"/>
    <x v="3"/>
    <s v="24/03/2022"/>
    <d v="2022-12-28T00:00:00"/>
    <s v="GUILLERMO ANDRES LONDOÑO"/>
    <s v="HERNAN DARIO FORERO"/>
    <d v="2025-06-28T00:00:00"/>
    <s v="06 JUNIO"/>
    <n v="2025"/>
    <s v="NEON "/>
    <d v="2025-01-16T00:00:00"/>
    <m/>
    <m/>
    <m/>
    <m/>
    <m/>
    <m/>
    <m/>
    <m/>
    <m/>
    <s v="NEON"/>
    <d v="2025-02-13T00:00:00"/>
    <s v="NEON"/>
    <d v="2025-02-25T00:00:00"/>
    <d v="2025-02-26T00:00:00"/>
    <s v="x"/>
    <s v=""/>
    <s v=""/>
    <s v="https://www.secop.gov.co/CO1ContractsManagement/Tendering/ProcurementContractEdit/View?docUniqueIdentifier=CO1.PCCNTR.3625427&amp;prevCtxUrl=https%3a%2f%2fwww.secop.gov.co%3a443%2fCO1ContractsManagement%2fTendering%2fProcurementContractManagement%2fIndex&amp;prevCtxLbl=Contratos+"/>
    <m/>
    <s v=""/>
    <s v=""/>
    <m/>
    <s v=""/>
    <s v=""/>
    <s v=""/>
    <s v=""/>
    <s v=""/>
    <s v=""/>
    <s v=""/>
    <s v=""/>
    <s v=""/>
    <s v=""/>
    <d v="2025-02-28T00:00:00"/>
    <x v="19"/>
    <x v="1"/>
    <x v="0"/>
    <m/>
  </r>
  <r>
    <s v="GGC-748-2022"/>
    <x v="1"/>
    <s v="Aunar esfuerzos y capacidades técnicas, operativas, administrativas y financieras para el fortalecimiento de las capacidades de los diversos actores del sector minero energético en el marco de la Gestión Eficiente de la Energía, las Fuentes No Convencionales de Energía como medidas de mitigación del cambio climático."/>
    <s v="FIDEICOMISOS PATRIMONIOS AUTONOMOS FIDUCIARIA LA PREVISORA S.A."/>
    <s v="LUZ DARY CARMONA MORENO"/>
    <x v="8"/>
    <s v="27/12/2022"/>
    <d v="2024-08-26T00:00:00"/>
    <s v="DANNY MAURICIO SUAREZ"/>
    <m/>
    <d v="2027-02-26T00:00:00"/>
    <s v="02 FEBRERO"/>
    <n v="2027"/>
    <s v=""/>
    <s v=""/>
    <m/>
    <m/>
    <m/>
    <m/>
    <m/>
    <m/>
    <m/>
    <m/>
    <m/>
    <m/>
    <m/>
    <m/>
    <m/>
    <s v=""/>
    <s v=""/>
    <s v=""/>
    <s v=""/>
    <m/>
    <m/>
    <s v=""/>
    <s v=""/>
    <m/>
    <s v=""/>
    <s v=""/>
    <s v=""/>
    <s v=""/>
    <s v=""/>
    <s v=""/>
    <s v=""/>
    <s v=""/>
    <s v=""/>
    <s v=""/>
    <d v="2025-07-16T00:00:00"/>
    <x v="29"/>
    <x v="1"/>
    <x v="3"/>
    <s v="CONVENIO REALIZADO EN FORMATOS DEL FENOGE- TÉRMINOS DE LIQUIDACIÓN 4 MESES BILATERAL"/>
  </r>
  <r>
    <s v="GGC-751-2022"/>
    <x v="1"/>
    <s v="Colaborar interinstitucionalmente entre ECOPETROL y EL MINISTERIO para fortalecer la implementación de la Estrategia de Relacionamiento Territorial del sector minero energético, con el objetivo de consolidar planes de trabajo territorializados que promuevan la articulación entre EL MINISTERIO y sus agencias adscritas y que deriven en escenarios con la capacidad de coordinar, armonizar y contribuir a los diversos territorios donde el sector opera o busca operar."/>
    <s v="ECOPETROL"/>
    <s v="PABLO CESAR PACHECO"/>
    <x v="22"/>
    <d v="2023-01-02T00:00:00"/>
    <d v="2027-01-01T00:00:00"/>
    <s v="ANDRES FELIPE SIERRA"/>
    <m/>
    <d v="2029-06-01T00:00:00"/>
    <s v="06 JUNIO"/>
    <n v="2029"/>
    <s v=""/>
    <s v=""/>
    <m/>
    <m/>
    <m/>
    <m/>
    <m/>
    <m/>
    <m/>
    <m/>
    <m/>
    <m/>
    <m/>
    <m/>
    <m/>
    <s v=""/>
    <s v=""/>
    <s v=""/>
    <s v=""/>
    <m/>
    <m/>
    <s v=""/>
    <s v=""/>
    <m/>
    <s v=""/>
    <s v=""/>
    <s v=""/>
    <s v=""/>
    <s v=""/>
    <s v=""/>
    <s v=""/>
    <s v=""/>
    <s v=""/>
    <s v=""/>
    <d v="2025-07-16T00:00:00"/>
    <x v="29"/>
    <x v="1"/>
    <x v="4"/>
    <s v=""/>
  </r>
  <r>
    <s v="CAO-0011-2023"/>
    <x v="4"/>
    <s v="Contratar el programa de seguros que ampara los bienes e intereses patrimoniales del Ministerio de Minas y Energía, por los que sea o fuere legalmente responsable o le corresponda asegurar en virtud de disposición legal o contractual."/>
    <s v="MAPFRE SEGUROS GENERALES DE COLOMBIA S.A. "/>
    <s v="JEYCE LILIANA MARIA PARRA SIERRA"/>
    <x v="3"/>
    <d v="2023-10-20T00:00:00"/>
    <d v="2024-08-21T00:00:00"/>
    <s v="SANDRA CAROLINA PULIDO"/>
    <m/>
    <d v="2027-02-20T00:00:00"/>
    <s v="02 FEBRERO"/>
    <n v="2027"/>
    <s v=""/>
    <s v=""/>
    <m/>
    <m/>
    <m/>
    <m/>
    <m/>
    <m/>
    <m/>
    <m/>
    <m/>
    <m/>
    <m/>
    <m/>
    <m/>
    <s v=""/>
    <s v=""/>
    <s v=""/>
    <s v=""/>
    <m/>
    <m/>
    <s v=""/>
    <s v=""/>
    <m/>
    <s v=""/>
    <s v=""/>
    <s v=""/>
    <s v=""/>
    <s v=""/>
    <s v=""/>
    <s v=""/>
    <s v=""/>
    <s v=""/>
    <s v=""/>
    <d v="2025-07-16T00:00:00"/>
    <x v="29"/>
    <x v="1"/>
    <x v="3"/>
    <s v=""/>
  </r>
  <r>
    <s v="CAO-001-2023"/>
    <x v="4"/>
    <s v="Prestar servicios especializados de vigilancia, control y seguimiento a procesos judiciales y extrajudiciales donde la entidad sea parte, tenga interés, o sustituya en derechos litigiosos a entidades liquidadas"/>
    <s v="GRUPO HISCA SAS"/>
    <s v="OSCAR OMAR GOMEZ CALDERON"/>
    <x v="18"/>
    <d v="2023-03-24T00:00:00"/>
    <d v="2023-12-20T00:00:00"/>
    <s v="LUZ DARY PAEZ BRAVO"/>
    <s v="GUILLERMO ORTIZ GONZALEZ"/>
    <d v="2026-06-20T00:00:00"/>
    <s v="06 JUNIO"/>
    <n v="2026"/>
    <s v="NEON "/>
    <d v="2025-03-12T00:00:00"/>
    <s v="Ajuste financiero"/>
    <s v="NEON"/>
    <d v="2025-03-17T00:00:00"/>
    <m/>
    <m/>
    <m/>
    <m/>
    <m/>
    <m/>
    <s v="NEON"/>
    <m/>
    <m/>
    <m/>
    <d v="2025-04-04T00:00:00"/>
    <s v="x"/>
    <s v=""/>
    <s v=""/>
    <s v="https://community.secop.gov.co/Public/Tendering/ContractDetailView/Index?UniqueIdentifier=CO1.PCCNTR.4756216"/>
    <m/>
    <s v=""/>
    <s v=""/>
    <m/>
    <s v=""/>
    <s v=""/>
    <s v=""/>
    <s v=""/>
    <s v=""/>
    <s v=""/>
    <s v=""/>
    <s v=""/>
    <s v=""/>
    <s v=""/>
    <d v="2025-08-13T00:00:00"/>
    <x v="1"/>
    <x v="1"/>
    <x v="0"/>
    <s v="Se publica en Secop II el 4/04/2024"/>
  </r>
  <r>
    <s v="CAO-0014-2023"/>
    <x v="4"/>
    <s v="Contratar un servicio inteligente de Telefonía UC (telefonía de comunicaciones unificadas), contact center y omnicanalidad en nube, para la atención de grupos de valor, partes interesadas y ciudadanía en general"/>
    <s v="CALL PROCESSING TECHNOLOGIES S.A."/>
    <s v="MARTHA ISABEL JAIME GALVIS"/>
    <x v="11"/>
    <d v="2023-12-13T00:00:00"/>
    <d v="2023-12-31T00:00:00"/>
    <s v="SANDRA CAROLINA PULIDO"/>
    <m/>
    <d v="2026-06-30T00:00:00"/>
    <s v="06 JUNIO"/>
    <n v="2026"/>
    <s v=""/>
    <s v=""/>
    <m/>
    <m/>
    <m/>
    <m/>
    <m/>
    <m/>
    <m/>
    <m/>
    <m/>
    <m/>
    <m/>
    <m/>
    <m/>
    <s v=""/>
    <s v=""/>
    <s v=""/>
    <s v=""/>
    <m/>
    <m/>
    <s v=""/>
    <s v=""/>
    <m/>
    <s v=""/>
    <s v=""/>
    <s v=""/>
    <s v=""/>
    <s v=""/>
    <s v=""/>
    <s v=""/>
    <s v=""/>
    <s v=""/>
    <s v=""/>
    <d v="2025-07-15T00:00:00"/>
    <x v="29"/>
    <x v="1"/>
    <x v="3"/>
    <m/>
  </r>
  <r>
    <s v="CAO-0015-2023"/>
    <x v="4"/>
    <s v="PRESTAR EL SERVICIO DE MANTENIMIENTO PREVENTIVO Y CORRECTIVO, SUMINISTRO DE REPUESTOS Y EL SERVICIO DE LAVADO PARA LOS AUTOMÓVILES Y CAMIONETAS QUE CONFORMAN EL PARQUE AUTOMOTOR DE LA ENTIDAD."/>
    <s v="CAR SCANNERS SAS"/>
    <s v="MARIA ANGELICA"/>
    <x v="3"/>
    <d v="2023-12-18T00:00:00"/>
    <d v="2024-11-15T00:00:00"/>
    <s v="DANNY MAURICIO SUAREZ"/>
    <m/>
    <d v="2027-05-14T00:00:00"/>
    <s v="05 MAYO"/>
    <n v="2027"/>
    <s v=""/>
    <s v=""/>
    <m/>
    <m/>
    <m/>
    <m/>
    <m/>
    <m/>
    <m/>
    <m/>
    <m/>
    <m/>
    <m/>
    <m/>
    <m/>
    <s v=""/>
    <s v=""/>
    <s v=""/>
    <s v=""/>
    <m/>
    <m/>
    <s v=""/>
    <s v=""/>
    <m/>
    <s v=""/>
    <s v=""/>
    <s v=""/>
    <s v=""/>
    <s v=""/>
    <s v=""/>
    <s v=""/>
    <s v=""/>
    <s v=""/>
    <s v=""/>
    <d v="2025-07-16T00:00:00"/>
    <x v="29"/>
    <x v="1"/>
    <x v="3"/>
    <s v=""/>
  </r>
  <r>
    <s v="CAO-005-2024"/>
    <x v="13"/>
    <s v="SUMINISTRAR ELEMENTOS DE FERRETERÍA, TECNOLOGÍA DE LA INFORMACIÓN, ELÉCTRICOS, ELECTRÓNICOS Y DEMÁS MATERIALES NECESARIOS PARA EL MANTENIMIENTO DE LAS SEDES. "/>
    <s v="GRUPO EMPRESARIAL LCS S.A.S."/>
    <s v="JEYCE LILIANA MARIA PARRA SIERRA"/>
    <x v="3"/>
    <d v="2024-05-16T00:00:00"/>
    <d v="2024-12-31T00:00:00"/>
    <s v="LUZ DARY PAEZ BRAVO"/>
    <s v="GUILLERMO ORTIZ GONZALEZ"/>
    <d v="2027-06-30T00:00:00"/>
    <s v="06 JUNIO"/>
    <n v="2027"/>
    <s v="NEON "/>
    <d v="2025-03-28T00:00:00"/>
    <s v="AJUSTE FIENANCIERO Y JURIDICO"/>
    <s v="NEON"/>
    <d v="2025-03-28T00:00:00"/>
    <s v="AJUSTES JURIDICO ACTA"/>
    <s v="NEON"/>
    <d v="2025-03-31T00:00:00"/>
    <s v="NEON - 01/04/2025"/>
    <m/>
    <m/>
    <s v="NEON"/>
    <d v="2025-04-02T00:00:00"/>
    <m/>
    <m/>
    <d v="2025-04-11T00:00:00"/>
    <s v="x"/>
    <s v=""/>
    <s v=""/>
    <s v="https://www.secop.gov.co/CO1ContractsManagement/Tendering/ProcurementContractEdit/View?docUniqueIdentifier=CO1.PCCNTR.6303885&amp;prevCtxUrl=https%3a%2f%2fwww.secop.gov.co%3a443%2fCO1ContractsManagement%2fTendering%2fProcurementContractManagement%2fIndex&amp;prevCtxLbl=Contratos+ "/>
    <m/>
    <s v=""/>
    <s v=""/>
    <m/>
    <s v=""/>
    <s v=""/>
    <s v=""/>
    <s v=""/>
    <s v=""/>
    <s v=""/>
    <s v=""/>
    <s v=""/>
    <s v=""/>
    <s v=""/>
    <d v="2025-08-25T00:00:00"/>
    <x v="10"/>
    <x v="1"/>
    <x v="0"/>
    <s v="Sepublica en Secop II l día 16-04-2025"/>
  </r>
  <r>
    <s v="GGC-001-2023"/>
    <x v="4"/>
    <s v="Aunar esfuerzos institucionales entre el MINISTERIO DE HACIENDA Y CRÉDITO PÚBLICO y EL MINISTERIO DE MINAS Y ENERGÍA para el adecuado acompañamiento técnico y representación de los intereses de la Nación en las empresas de servicios públicos del sector energético en las cuales la Nación tiene participación accionaria. "/>
    <s v="MINISTERIO DE HACIENDA Y CREDITO PUBLICO"/>
    <s v="ELKIN PEREZ"/>
    <x v="28"/>
    <d v="2023-01-11T00:00:00"/>
    <d v="2028-01-10T00:00:00"/>
    <s v="SONIA PAOLA GARCIA CONTRERAS"/>
    <s v="GUILLERMO ORTIZ GONZALEZ"/>
    <d v="2030-07-11T00:00:00"/>
    <s v="07 JULIO"/>
    <n v="2030"/>
    <s v=""/>
    <s v=""/>
    <m/>
    <m/>
    <m/>
    <m/>
    <m/>
    <m/>
    <m/>
    <m/>
    <m/>
    <m/>
    <m/>
    <m/>
    <m/>
    <s v=""/>
    <s v=""/>
    <s v=""/>
    <s v=""/>
    <s v=" "/>
    <m/>
    <s v=""/>
    <s v=""/>
    <m/>
    <s v=""/>
    <s v=""/>
    <s v=""/>
    <s v=""/>
    <s v=""/>
    <s v=""/>
    <s v=""/>
    <s v=""/>
    <s v=""/>
    <s v=""/>
    <d v="2025-07-16T00:00:00"/>
    <x v="29"/>
    <x v="1"/>
    <x v="4"/>
    <s v="Convenio interadministrativo de cooperación - no esta en SECOP II- En la minuta del convenio no se pactó la cláusula de liquidación. "/>
  </r>
  <r>
    <s v="GGC-532-2022"/>
    <x v="1"/>
    <s v="Adquisición de la dotación de vestuario y calzado para los funcionarios del Ministerio de Minas y Energía, que tienen derecho conforme a la Ley 70 de 1988. (Segmento 2-Dotaciòn ropa masculina)"/>
    <s v="UNION TEMPORAL HERMANOS BLANCO"/>
    <s v="JEYCE LILIANA MARIA PARRA SIERRA"/>
    <x v="3"/>
    <d v="2022-05-05T00:00:00"/>
    <d v="2022-12-31T00:00:00"/>
    <s v="GUILLERMO ANDRES LONDOÑO"/>
    <s v="HERNAN DARIO FORERO"/>
    <d v="2025-06-30T00:00:00"/>
    <s v="06 JUNIO"/>
    <n v="2025"/>
    <s v="NEON "/>
    <d v="2025-01-16T00:00:00"/>
    <m/>
    <m/>
    <m/>
    <m/>
    <m/>
    <m/>
    <m/>
    <m/>
    <m/>
    <s v="NEON"/>
    <d v="2025-02-13T00:00:00"/>
    <s v="NEON"/>
    <d v="2025-02-25T00:00:00"/>
    <d v="2025-02-27T00:00:00"/>
    <s v="x"/>
    <s v=""/>
    <s v=""/>
    <m/>
    <m/>
    <s v=""/>
    <s v=""/>
    <m/>
    <s v=""/>
    <s v=""/>
    <s v=""/>
    <s v=""/>
    <s v=""/>
    <s v=""/>
    <s v=""/>
    <s v=""/>
    <s v=""/>
    <s v=""/>
    <d v="2025-02-28T00:00:00"/>
    <x v="19"/>
    <x v="1"/>
    <x v="0"/>
    <s v="Se surtió el trámite de publicación en la TVEC y se culminó el paso correspondiente en la Plataforma SECOP II"/>
  </r>
  <r>
    <s v="GGC-1033-2023"/>
    <x v="4"/>
    <s v="Suministro de dotación, para los funcionarios del Ministerio de Minas y energía según especificaciones técnicas"/>
    <s v="PERMODA LTDA"/>
    <s v="JEYCE LILIANA MARIA PARRA SIERRA"/>
    <x v="3"/>
    <d v="2023-11-15T00:00:00"/>
    <d v="2023-12-10T00:00:00"/>
    <s v="SONIA PAOLA GARCIA CONTRERAS"/>
    <s v="GUILLERMO ORTIZ GONZALEZ"/>
    <d v="2026-06-10T00:00:00"/>
    <s v="06 JUNIO"/>
    <n v="2026"/>
    <s v="NEON "/>
    <d v="2026-05-03T00:00:00"/>
    <m/>
    <s v="NEON"/>
    <s v="26/03/2026"/>
    <m/>
    <m/>
    <m/>
    <m/>
    <m/>
    <m/>
    <m/>
    <m/>
    <m/>
    <m/>
    <s v=""/>
    <s v="x"/>
    <s v=""/>
    <s v=""/>
    <m/>
    <m/>
    <s v=""/>
    <s v=""/>
    <m/>
    <s v=""/>
    <s v=""/>
    <s v=""/>
    <s v=""/>
    <s v=""/>
    <s v=""/>
    <s v=""/>
    <s v=""/>
    <s v=""/>
    <s v=""/>
    <d v="2026-03-26T00:00:00"/>
    <x v="41"/>
    <x v="2"/>
    <x v="6"/>
    <m/>
  </r>
  <r>
    <s v="GGC-1034-2023"/>
    <x v="4"/>
    <s v="Aunar esfuerzos técnicos, administrativos y financieros para implementar un consultorio técnico-jurídico que fortalezca las estrategias de formalización y fomento minero en el departamento de Boyacá"/>
    <s v=" UNIVERSIDAD PEDAGOGICA Y TECNOLOGICA DE COLOMBIA - UPTC"/>
    <s v="SANDRA MILENA SANCHEZ ZULUAGA"/>
    <x v="5"/>
    <d v="2023-11-28T00:00:00"/>
    <d v="2024-02-12T00:00:00"/>
    <s v="SANDRA CAROLINA PULIDO"/>
    <m/>
    <d v="2026-08-12T00:00:00"/>
    <s v="08 AGOSTO"/>
    <n v="2026"/>
    <s v=""/>
    <s v=""/>
    <m/>
    <m/>
    <m/>
    <m/>
    <m/>
    <m/>
    <m/>
    <m/>
    <m/>
    <m/>
    <m/>
    <m/>
    <m/>
    <s v=""/>
    <s v=""/>
    <s v=""/>
    <s v=""/>
    <m/>
    <m/>
    <s v=""/>
    <s v=""/>
    <m/>
    <s v=""/>
    <s v=""/>
    <s v=""/>
    <s v=""/>
    <s v=""/>
    <s v=""/>
    <s v=""/>
    <s v=""/>
    <s v=""/>
    <s v=""/>
    <d v="2025-07-30T00:00:00"/>
    <x v="26"/>
    <x v="1"/>
    <x v="3"/>
    <m/>
  </r>
  <r>
    <s v="GGC-1035-2023"/>
    <x v="4"/>
    <s v="Aunar esfuerzos técnicos, administrativos y financieros con el fin de fortalecer la competitividad minera y desarrollar acciones para la hoja de ruta de reindustrialización en los territorios priorizados"/>
    <s v="FIDUCIARIA COLOMBIANA DE COMERCIO EXTERIOR S.A. FIDUCOLDEX"/>
    <s v="CASTILLO REY ANLLELA MARSELA"/>
    <x v="15"/>
    <d v="2023-12-18T00:00:00"/>
    <d v="2025-06-18T00:00:00"/>
    <s v="SANDRA CAROLINA PULIDO"/>
    <m/>
    <d v="2027-12-17T00:00:00"/>
    <s v="12 DICIEMBRE"/>
    <n v="2027"/>
    <s v=""/>
    <s v=""/>
    <m/>
    <m/>
    <m/>
    <m/>
    <m/>
    <m/>
    <m/>
    <m/>
    <m/>
    <m/>
    <m/>
    <m/>
    <m/>
    <s v=""/>
    <s v=""/>
    <s v=""/>
    <s v=""/>
    <m/>
    <m/>
    <s v=""/>
    <s v=""/>
    <m/>
    <s v=""/>
    <s v=""/>
    <s v=""/>
    <s v=""/>
    <s v=""/>
    <s v=""/>
    <s v=""/>
    <s v=""/>
    <s v=""/>
    <s v=""/>
    <d v="2025-07-16T00:00:00"/>
    <x v="29"/>
    <x v="1"/>
    <x v="3"/>
    <s v="Se pactó la liquidación conforme al artículo 11 de la Ley 1150 de 2007 (4 meses)"/>
  </r>
  <r>
    <s v="GGC-1036-2023"/>
    <x v="4"/>
    <s v="Aunar esfuerzos técnicos, administrativos y financieros para implementar un consultorio técnico-jurídico que fortalezca las estrategias de formalización y fomento minero en el departamento de Antioquia."/>
    <s v="UNIVERSIDAD NACIONAL DE COLOMBIA - SEDE MEDELLÍN"/>
    <s v="SANDRA MILENA SANCHEZ ZULUAGA"/>
    <x v="5"/>
    <d v="2023-11-24T00:00:00"/>
    <d v="2023-12-31T00:00:00"/>
    <s v="SANDRA CAROLINA PULIDO"/>
    <m/>
    <d v="2026-06-30T00:00:00"/>
    <s v="06 JUNIO"/>
    <n v="2026"/>
    <s v=""/>
    <s v=""/>
    <m/>
    <m/>
    <m/>
    <m/>
    <m/>
    <m/>
    <m/>
    <m/>
    <m/>
    <m/>
    <m/>
    <m/>
    <m/>
    <s v=""/>
    <s v=""/>
    <s v=""/>
    <s v=""/>
    <m/>
    <m/>
    <s v=""/>
    <s v=""/>
    <m/>
    <s v=""/>
    <s v=""/>
    <s v=""/>
    <s v=""/>
    <s v=""/>
    <s v=""/>
    <s v=""/>
    <s v=""/>
    <s v=""/>
    <s v=""/>
    <d v="2025-07-30T00:00:00"/>
    <x v="26"/>
    <x v="1"/>
    <x v="3"/>
    <m/>
  </r>
  <r>
    <s v="GGC-1047-2023"/>
    <x v="4"/>
    <s v="Aunar esfuerzos técnicos, administrativos y financieros en el marco de las competencias del Ministerio de Minas y Energía, a fin de actualizar las Guías Minero-Ambientales."/>
    <s v="UNIVERSIDAD NACIONAL DE COLOMBIA - SEDE MEDELLÍN"/>
    <s v="LUZ DARY CARMONA MORENO; SANDRA MILENA SANCHEZ ZULUAGA"/>
    <x v="8"/>
    <d v="2023-12-04T00:00:00"/>
    <d v="2024-05-31T00:00:00"/>
    <s v="SANDRA CAROLINA PULIDO"/>
    <m/>
    <d v="2026-11-30T00:00:00"/>
    <s v="11 NOVIEMBRE"/>
    <n v="2026"/>
    <s v=""/>
    <s v=""/>
    <m/>
    <m/>
    <m/>
    <m/>
    <m/>
    <m/>
    <m/>
    <m/>
    <m/>
    <m/>
    <m/>
    <m/>
    <m/>
    <s v=""/>
    <s v=""/>
    <s v=""/>
    <s v=""/>
    <m/>
    <m/>
    <s v=""/>
    <s v=""/>
    <m/>
    <s v=""/>
    <s v=""/>
    <s v=""/>
    <s v=""/>
    <s v=""/>
    <s v=""/>
    <s v=""/>
    <s v=""/>
    <s v=""/>
    <s v=""/>
    <d v="2025-07-30T00:00:00"/>
    <x v="26"/>
    <x v="1"/>
    <x v="3"/>
    <m/>
  </r>
  <r>
    <s v="GGC-1049-2023"/>
    <x v="4"/>
    <s v="Contratar la renovación y soporte técnico de la plataforma de seguridad informática perimetral para el MME de conformidad con el Formato de Características Técnicas."/>
    <s v="DATASEC S.A.S."/>
    <s v="JUAN JOSE CEDEÑO LOPEZ"/>
    <x v="1"/>
    <d v="2023-11-02T00:00:00"/>
    <d v="2026-11-30T00:00:00"/>
    <s v="DANNY MAURICIO SUAREZ"/>
    <m/>
    <d v="2029-05-30T00:00:00"/>
    <s v="05 MAYO"/>
    <n v="2029"/>
    <s v=""/>
    <s v=""/>
    <m/>
    <m/>
    <m/>
    <m/>
    <m/>
    <m/>
    <m/>
    <m/>
    <m/>
    <m/>
    <m/>
    <m/>
    <m/>
    <s v=""/>
    <s v=""/>
    <s v=""/>
    <s v=""/>
    <m/>
    <m/>
    <s v=""/>
    <s v=""/>
    <m/>
    <s v=""/>
    <s v=""/>
    <s v=""/>
    <s v=""/>
    <s v=""/>
    <s v=""/>
    <s v=""/>
    <s v=""/>
    <s v=""/>
    <s v=""/>
    <d v="2025-07-16T00:00:00"/>
    <x v="29"/>
    <x v="1"/>
    <x v="4"/>
    <s v="cláusula 18: La liquidación del presente contrato se efectuará dentro del término establecido en el artículo 60 de la Ley 80 de 1993 modificado por el artículo 11 de la Ley 1150 de 2007 y Decreto Ley 019 de 2012."/>
  </r>
  <r>
    <s v="GGC-1051-2023"/>
    <x v="4"/>
    <s v="Aunar esfuerzos técnicos, administrativos, jurídicos y financieros para desarrollar de manera conjunta la formulación y estructuración de acciones, planes y proyectos en temas de interés recíproco para la gestión documental y sus servicios integrales de tecnología, en ámbitos tales como: ciencia, tecnología e innovación, gestión documental, seguridad, social, ambiental y logística, con miras de atender las necesidades de la ANH, MME y ALDESARROLLO, a través de la suscripción de convenios y/o contratos interadministrativos derivados."/>
    <s v=" AGENCIA NACIONAL DE HIDROCARBUROS"/>
    <s v="MARTHA ISABEL JAIME GALVIS"/>
    <x v="24"/>
    <d v="2023-11-02T00:00:00"/>
    <d v="2024-12-31T00:00:00"/>
    <s v="ANDRES FELIPE SIERRA"/>
    <m/>
    <d v="2027-06-30T00:00:00"/>
    <s v="06 JUNIO"/>
    <n v="2027"/>
    <s v=""/>
    <s v=""/>
    <m/>
    <m/>
    <m/>
    <m/>
    <m/>
    <m/>
    <m/>
    <m/>
    <m/>
    <m/>
    <m/>
    <m/>
    <m/>
    <s v=""/>
    <s v=""/>
    <s v=""/>
    <s v=""/>
    <m/>
    <m/>
    <s v=""/>
    <s v=""/>
    <m/>
    <s v=""/>
    <s v=""/>
    <s v=""/>
    <s v=""/>
    <s v=""/>
    <s v=""/>
    <s v=""/>
    <s v=""/>
    <s v=""/>
    <s v=""/>
    <d v="2025-07-16T00:00:00"/>
    <x v="29"/>
    <x v="1"/>
    <x v="3"/>
    <s v="CLÁUSULA DÉCIMA TERCER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075-2023"/>
    <x v="4"/>
    <s v="Aunar esfuerzos técnicos, administrativos y financieros para fortalecer la estrategia del dialogo social que impulse la participación de diferentes actores territoriales en el marco de la política pública de transición energética justa."/>
    <s v="ORGANIZACION INTERNACIONAL PARA LAS MIGRACIONES - OIM"/>
    <s v="LUZ DARY CARMONA MORENO"/>
    <x v="8"/>
    <d v="2023-11-14T00:00:00"/>
    <d v="2024-06-30T00:00:00"/>
    <s v="SANDRA CAROLINA PULIDO"/>
    <m/>
    <d v="2026-12-31T00:00:00"/>
    <s v="12 DICIEMBRE"/>
    <n v="2026"/>
    <s v=""/>
    <s v=""/>
    <m/>
    <m/>
    <m/>
    <m/>
    <m/>
    <m/>
    <m/>
    <m/>
    <m/>
    <m/>
    <m/>
    <m/>
    <m/>
    <s v=""/>
    <s v=""/>
    <s v=""/>
    <s v=""/>
    <m/>
    <m/>
    <s v=""/>
    <s v=""/>
    <m/>
    <s v=""/>
    <s v=""/>
    <s v=""/>
    <s v=""/>
    <s v=""/>
    <s v=""/>
    <s v=""/>
    <s v=""/>
    <s v=""/>
    <s v=""/>
    <d v="2025-07-16T00:00:00"/>
    <x v="29"/>
    <x v="1"/>
    <x v="3"/>
    <s v="el acuerdo con la OIM no se evidencia la clásula de liquidación "/>
  </r>
  <r>
    <s v="GGC-1090-2023"/>
    <x v="4"/>
    <s v="Aunar esfuerzos técnicos, administrativos y financieros para avanzar en la generación de espacios de intercambio de saberes y construcción conjunta de comunidades energéticas en su primera fase de identificación de potencialidades energéticas del territorio y la caracterización socio cultural de comunidades CRIDEC"/>
    <s v="ASOCIACION DE CABILDOS INDIGENAS DE CALDAS ACICAL"/>
    <s v="LUZ DARY CARMONA MORENO"/>
    <x v="8"/>
    <d v="2023-11-28T00:00:00"/>
    <d v="2023-12-31T00:00:00"/>
    <s v="SANDRA CAROLINA PULIDO"/>
    <m/>
    <d v="2026-06-30T00:00:00"/>
    <s v="06 JUNIO"/>
    <n v="2026"/>
    <s v=""/>
    <s v=""/>
    <m/>
    <m/>
    <m/>
    <m/>
    <m/>
    <m/>
    <m/>
    <m/>
    <m/>
    <m/>
    <m/>
    <m/>
    <m/>
    <s v=""/>
    <s v=""/>
    <s v=""/>
    <s v=""/>
    <m/>
    <m/>
    <s v=""/>
    <s v=""/>
    <m/>
    <s v=""/>
    <s v=""/>
    <s v=""/>
    <s v=""/>
    <s v=""/>
    <s v=""/>
    <s v=""/>
    <s v=""/>
    <s v=""/>
    <s v=""/>
    <d v="2025-07-30T00:00:00"/>
    <x v="26"/>
    <x v="1"/>
    <x v="3"/>
    <m/>
  </r>
  <r>
    <s v="GGC-1091-2023"/>
    <x v="4"/>
    <s v="Contratar la renovación y soporte técnico de la plataforma de monitoreo de red para el MME de conformidad con el Formato de Características Técnicas."/>
    <s v="COMPUMARKETING DE COLOMBIA SAS"/>
    <s v="JUAN JOSE CEDEÑO LOPEZ"/>
    <x v="1"/>
    <d v="2023-11-22T00:00:00"/>
    <d v="2026-12-05T00:00:00"/>
    <s v="DANNY MAURICIO SUAREZ"/>
    <m/>
    <d v="2029-06-05T00:00:00"/>
    <s v="06 JUNIO"/>
    <n v="2029"/>
    <s v=""/>
    <s v=""/>
    <m/>
    <m/>
    <m/>
    <m/>
    <m/>
    <m/>
    <m/>
    <m/>
    <m/>
    <m/>
    <m/>
    <m/>
    <m/>
    <s v=""/>
    <s v=""/>
    <s v=""/>
    <s v=""/>
    <m/>
    <m/>
    <s v=""/>
    <s v=""/>
    <m/>
    <s v=""/>
    <s v=""/>
    <s v=""/>
    <s v=""/>
    <s v=""/>
    <s v=""/>
    <s v=""/>
    <s v=""/>
    <s v=""/>
    <s v=""/>
    <d v="2025-07-16T00:00:00"/>
    <x v="29"/>
    <x v="1"/>
    <x v="4"/>
    <s v="CLÁUSULA DÉCIMA OCTAVA. LIQUIDACIÓN: La liquidación del presente contrato se efectuará dentro del término establecido en el artículo 60 de la Ley 80 de 1993 modificado por el artículo 11 de la Ley 1150 de 2007 y Decreto Ley 019 de 2012."/>
  </r>
  <r>
    <s v="GGC-1094-2023"/>
    <x v="4"/>
    <s v="Aunar esfuerzos para diseñar e implementar la ruta metodológica que permita garantizar el derecho fundamental a la Consulta Previa Libre e Informada de los Pueblos Indígenas, las Comunidades Negras, Afrocolombianas, Raizales y Palenquera, y las Comunidades ROM, frente a la iniciativa normativa elaborada por el Gobierno Nacional denominada Proyecto de Ley Minera para la Transición Energética Justa, la Industrialización Nacional y la Minería para la Vida."/>
    <s v="PROGRAMA DE LAS NACIONES UNIDAS PARA EL DESARROLLO - PNUD"/>
    <s v="CARLOS ALBERTO LARA LACOUTURE; LUZ DARY CARMONA MORENO; VIOLETA MARIA AGUILAR ABAUNZA"/>
    <x v="5"/>
    <d v="2023-11-17T00:00:00"/>
    <d v="2025-12-31T00:00:00"/>
    <s v="ANDRES FELIPE SIERRA"/>
    <m/>
    <d v="2026-12-31T00:00:00"/>
    <s v="12 DICIEMBRE"/>
    <n v="2026"/>
    <s v=""/>
    <s v=""/>
    <m/>
    <m/>
    <m/>
    <m/>
    <m/>
    <m/>
    <m/>
    <m/>
    <m/>
    <m/>
    <m/>
    <m/>
    <m/>
    <s v=""/>
    <s v=""/>
    <s v=""/>
    <s v=""/>
    <m/>
    <m/>
    <s v=""/>
    <s v=""/>
    <m/>
    <s v=""/>
    <s v=""/>
    <s v=""/>
    <s v=""/>
    <s v=""/>
    <s v=""/>
    <s v=""/>
    <s v=""/>
    <s v=""/>
    <s v=""/>
    <d v="2025-07-16T00:00:00"/>
    <x v="29"/>
    <x v="1"/>
    <x v="4"/>
    <s v="no se evidencia en la minuta del convenio que se estipule cláusula de liquidación "/>
  </r>
  <r>
    <s v="GGC-1097-2023"/>
    <x v="4"/>
    <s v="Dar cumplimiento a la delegación de funciones realizada por el Ministerio de Minas y Energía a la Agencia Nacional de Hidrocarburos a través de la Resolución No. 40555 de 23 de septiembre de 2023, para que ejerza las funciones de liquidación, recaudo y transferencia de las regalías, así como, la determinación de las Asignaciones Directas entre los beneficiarios, causadas antes de la entrada en vigencia del Sistema General de Regalías"/>
    <s v=" AGENCIA NACIONAL DE HIDROCARBUROS"/>
    <s v="ADWAR MOISES CASALLAS CUELLAR"/>
    <x v="0"/>
    <d v="2023-11-28T00:00:00"/>
    <d v="2025-11-27T00:00:00"/>
    <s v="SANDRA CAROLINA PULIDO"/>
    <m/>
    <d v="2028-05-27T00:00:00"/>
    <s v="05 MAYO"/>
    <n v="2028"/>
    <s v=""/>
    <s v=""/>
    <m/>
    <m/>
    <m/>
    <m/>
    <m/>
    <m/>
    <m/>
    <m/>
    <m/>
    <m/>
    <m/>
    <m/>
    <m/>
    <s v=""/>
    <s v=""/>
    <s v=""/>
    <s v=""/>
    <m/>
    <m/>
    <s v=""/>
    <s v=""/>
    <m/>
    <s v=""/>
    <s v=""/>
    <s v=""/>
    <s v=""/>
    <s v=""/>
    <s v=""/>
    <s v=""/>
    <s v=""/>
    <s v=""/>
    <s v=""/>
    <d v="2025-07-16T00:00:00"/>
    <x v="29"/>
    <x v="1"/>
    <x v="4"/>
    <s v="CLÁUSULA DÉCIMA QUINTA. – LIQUIDACIÓN: La liquidación del CONVENIO se realizará en_x000a_los términos del artículo 60 de la Ley 80 de 1993 y el artículo 11 de la Ley 1150 de 2007 y demás_x000a_disposiciones legales aplicables. La liquidación se efectuará mediante acta, en la cual se describirán_x000a_en forma detallada todas las actividades desarrolladas"/>
  </r>
  <r>
    <s v="GGC-1104-2023"/>
    <x v="4"/>
    <s v="&quot;Aunar esfuerzos técnicos, administrativos y académicos entre el Ministerio de Minas y Energía y la Universidad Pedagógica Nacional para adelantar programas de formación, investigación y extensión que conduzcan al fortalecimiento de las capacidades entre las Partes y en temas de interés recíproco, propias de sus objetivos, misionalidades y competencia&quot;."/>
    <s v="UNIVERSIDAD PEDAGOGICA NACIONAL"/>
    <s v="MARTHA LUCIA BERNAL SUAREZ"/>
    <x v="28"/>
    <d v="2023-11-28T00:00:00"/>
    <d v="2026-11-27T00:00:00"/>
    <s v="DANNY MAURICIO SUAREZ"/>
    <m/>
    <d v="2029-05-27T00:00:00"/>
    <s v="05 MAYO"/>
    <n v="2029"/>
    <s v=""/>
    <s v=""/>
    <m/>
    <m/>
    <m/>
    <m/>
    <m/>
    <m/>
    <m/>
    <m/>
    <m/>
    <m/>
    <m/>
    <m/>
    <m/>
    <s v=""/>
    <s v=""/>
    <s v=""/>
    <s v=""/>
    <m/>
    <m/>
    <s v=""/>
    <s v=""/>
    <m/>
    <s v=""/>
    <s v=""/>
    <s v=""/>
    <s v=""/>
    <s v=""/>
    <s v=""/>
    <s v=""/>
    <s v=""/>
    <s v=""/>
    <s v=""/>
    <d v="2025-07-16T00:00:00"/>
    <x v="29"/>
    <x v="1"/>
    <x v="4"/>
    <s v="CLÁUSULA DÉCIMA TERCERA. – LIQUIDACIÓN. La liquidación del convenio se realizará en los términos del artículo 60 de la Ley 80 de 1993 y el artículo 11 de la Ley 1150 de 2007 y demás disposiciones legales aplicables"/>
  </r>
  <r>
    <s v="GGC-1111-2023"/>
    <x v="4"/>
    <s v="Aunar esfuerzos técnicos, administrativos y financieros para el fortalecimiento de esquemas asociativos y caracterización de la primera fase de proyecto piloto de comunidades energéticas indígenas, en el marco de la Transición Energética Justa en Colombia"/>
    <s v="ORGANIZACION INDIGENA NACION WAYUU"/>
    <s v="LUZ DARY CARMONA MORENO"/>
    <x v="8"/>
    <d v="2023-12-01T00:00:00"/>
    <d v="2024-01-31T00:00:00"/>
    <s v="SANDRA CAROLINA PULIDO"/>
    <m/>
    <d v="2026-07-31T00:00:00"/>
    <s v="07 JULIO"/>
    <n v="2026"/>
    <s v=""/>
    <s v=""/>
    <m/>
    <m/>
    <m/>
    <m/>
    <m/>
    <m/>
    <m/>
    <m/>
    <m/>
    <m/>
    <m/>
    <m/>
    <m/>
    <s v=""/>
    <s v=""/>
    <s v=""/>
    <s v=""/>
    <m/>
    <m/>
    <s v=""/>
    <s v=""/>
    <m/>
    <s v=""/>
    <s v=""/>
    <s v=""/>
    <s v=""/>
    <s v=""/>
    <s v=""/>
    <s v=""/>
    <s v=""/>
    <s v=""/>
    <s v=""/>
    <d v="2025-07-30T00:00:00"/>
    <x v="26"/>
    <x v="1"/>
    <x v="3"/>
    <m/>
  </r>
  <r>
    <s v="GGC-1116-2023"/>
    <x v="4"/>
    <s v="Aunar esfuerzos técnicos y recursos físicos para la implementación de la ruta o metodología que permita a través del diálogo e intercambio de saberes, adelantar las acciones necesarias para la socialización del Decreto Reglamentario del capítulo V de la Ley 70 en los territorios priorizados."/>
    <s v="FUNDACION PARA LA PROTECC CONSERVA Y VIGILA DE LOS RECURSOS NATURALES DEL SUR DEL VALLE FUNECOROBLES"/>
    <s v="LUZ DARY CARMONA MORENO"/>
    <x v="8"/>
    <d v="2023-12-04T00:00:00"/>
    <d v="2024-04-30T00:00:00"/>
    <s v="SANDRA CAROLINA PULIDO"/>
    <m/>
    <d v="2026-10-31T00:00:00"/>
    <s v="10 OCTUBRE"/>
    <n v="2026"/>
    <s v=""/>
    <s v=""/>
    <m/>
    <m/>
    <m/>
    <m/>
    <m/>
    <m/>
    <m/>
    <m/>
    <m/>
    <m/>
    <m/>
    <m/>
    <m/>
    <s v=""/>
    <s v=""/>
    <s v=""/>
    <s v=""/>
    <m/>
    <m/>
    <s v=""/>
    <s v=""/>
    <m/>
    <s v=""/>
    <s v=""/>
    <s v=""/>
    <s v=""/>
    <s v=""/>
    <s v=""/>
    <s v=""/>
    <s v=""/>
    <s v=""/>
    <s v=""/>
    <d v="2025-07-30T00:00:00"/>
    <x v="26"/>
    <x v="1"/>
    <x v="3"/>
    <m/>
  </r>
  <r>
    <s v="GGC-1117-2023"/>
    <x v="4"/>
    <s v="Formular un modelo y/o algoritmo de conformación de áreas de distribución de energía eléctrica, así como un esquema para el cálculo del cargo de distribución asociado a cada una de las áreas de distribución de acuerdo con la normatividad y la regulación tarifaria en Colombia"/>
    <s v="CONSULTORÍA REGULATORIA SAS"/>
    <s v="JUAN CARLOS BEDOYA CEBALLOS"/>
    <x v="9"/>
    <d v="2023-11-30T00:00:00"/>
    <d v="2023-12-29T00:00:00"/>
    <s v="SANDRA CAROLINA PULIDO"/>
    <m/>
    <d v="2026-06-29T00:00:00"/>
    <s v="06 JUNIO"/>
    <n v="2026"/>
    <s v="NEON "/>
    <d v="2025-07-17T00:00:00"/>
    <s v="Se devuelve para ajustes del área"/>
    <s v="NEON"/>
    <d v="2025-07-24T00:00:00"/>
    <d v="2023-07-28T00:00:00"/>
    <m/>
    <m/>
    <m/>
    <m/>
    <m/>
    <s v="NEON"/>
    <d v="2025-08-01T00:00:00"/>
    <s v="NEON"/>
    <d v="2025-08-22T00:00:00"/>
    <d v="2025-08-25T00:00:00"/>
    <s v="x"/>
    <s v=""/>
    <s v=""/>
    <s v="https://www.secop.gov.co/CO1ContractsManagement/Tendering/ProcurementContractEdit/Modification?ProfileName=CCE-20-Concurso_Meritos_Sin_Lista_Corta_1Sobre&amp;PPI=CO1.PPI.27565115&amp;DocUniqueName=ModificacaoDeContratoDeCompra&amp;DocTypeName=NextWay.Entities.Marketplace.Tendering.ProcurementContractModification&amp;ProfileVersion=3&amp;DocUniqueIdentifier=CO1.CTRMOD.20003142 "/>
    <m/>
    <s v=""/>
    <s v=""/>
    <m/>
    <s v=""/>
    <s v=""/>
    <s v=""/>
    <s v=""/>
    <s v=""/>
    <s v=""/>
    <s v=""/>
    <s v=""/>
    <s v=""/>
    <s v=""/>
    <d v="2025-08-26T00:00:00"/>
    <x v="10"/>
    <x v="1"/>
    <x v="0"/>
    <s v="Convenio de Consultoria, se encuentra dentro de los términos para adjuntar documentación pertinentes a su liquidación, fecha de perdida de competencia 29/06/2026"/>
  </r>
  <r>
    <s v="GGC-1121-2023"/>
    <x v="4"/>
    <s v="Aunar esfuerzos técnicos, administrativos y académicos entre la Universidad Distrital Francisco José de Caldas y el Ministerio de Minas y Energía para adelantar procesos de formación; investigación y extensión, así como el desarrollo de eventos académicos, científicos y tecnológicos que conduzcan al fortalecimiento de las capacidades a cargo de cada una de las partes para el cumplimiento de sus funciones misionales"/>
    <s v="UNIVERSIDAD DISTRITAL FRANCISCO JOSE DE CALDAS"/>
    <s v="MARTHA LUCIA BERNAL SUAREZ"/>
    <x v="24"/>
    <d v="2023-11-30T00:00:00"/>
    <d v="2026-11-29T00:00:00"/>
    <s v="ANDRES FELIPE SIERRA"/>
    <m/>
    <d v="2029-05-27T00:00:00"/>
    <s v="05 MAYO"/>
    <n v="2029"/>
    <s v=""/>
    <s v=""/>
    <m/>
    <m/>
    <m/>
    <m/>
    <m/>
    <m/>
    <m/>
    <m/>
    <m/>
    <m/>
    <m/>
    <m/>
    <m/>
    <s v=""/>
    <s v=""/>
    <s v=""/>
    <s v=""/>
    <m/>
    <m/>
    <s v=""/>
    <s v=""/>
    <m/>
    <s v=""/>
    <s v=""/>
    <s v=""/>
    <s v=""/>
    <s v=""/>
    <s v=""/>
    <s v=""/>
    <s v=""/>
    <s v=""/>
    <s v=""/>
    <d v="2025-07-24T00:00:00"/>
    <x v="5"/>
    <x v="1"/>
    <x v="4"/>
    <s v="CLÁUSULA DÉCIMA CUARTA. - LIQUIDACIÓN; La liquidación del presente convenio se efectuará dentro del término establecido en el artículo 60 de la Ley 80 de 1993 modificado por el artículo 11 de la Ley 1150 de 2007 y Decreto Ley 019 de 2012."/>
  </r>
  <r>
    <s v="GGC-1138-2023"/>
    <x v="4"/>
    <s v="Aunar esfuerzos técnicos, administrativos y financieros, en el marco de las competencias de la Oficina de Asuntos Ambientales y Sociales del Ministerio de Minas y Energía, a fin de generar propuesta técnica que aporte insumos para la elaboración de un inventario de pasivos ambientales mineros."/>
    <s v="UNIVERSIDAD NACIONAL DE COLOMBIA - SEDE MEDELLÍN"/>
    <s v="LUZ DARY CARMONA MORENO"/>
    <x v="8"/>
    <d v="2023-12-15T00:00:00"/>
    <d v="2024-06-30T00:00:00"/>
    <s v="SANDRA CAROLINA PULIDO"/>
    <m/>
    <d v="2026-12-29T00:00:00"/>
    <s v="12 DICIEMBRE"/>
    <n v="2026"/>
    <s v=""/>
    <s v=""/>
    <m/>
    <m/>
    <m/>
    <m/>
    <m/>
    <m/>
    <m/>
    <m/>
    <m/>
    <m/>
    <m/>
    <m/>
    <m/>
    <s v=""/>
    <s v=""/>
    <s v=""/>
    <s v=""/>
    <m/>
    <m/>
    <s v=""/>
    <s v=""/>
    <m/>
    <s v=""/>
    <s v=""/>
    <s v=""/>
    <s v=""/>
    <s v=""/>
    <s v=""/>
    <s v=""/>
    <s v=""/>
    <s v=""/>
    <s v=""/>
    <d v="2025-07-24T00:00:00"/>
    <x v="5"/>
    <x v="1"/>
    <x v="3"/>
    <s v="CLÁUSULA VIGÉSIMA TERCERA – LIQUIDACIÓN DEL CONVENIO: El presente Convenio se liquidará dentro de los términos establecidos en el artículo 60 de la Ley 80 de 1993 y en el artículo 11 de la Ley 1150 de 2007."/>
  </r>
  <r>
    <s v="GGC-1139-2023"/>
    <x v="4"/>
    <s v="Contratar la renovación y soporte técnico de la plataforma Varonis del MME de conformidad con el Formato de Características Técnicas."/>
    <s v="GLOBAL TECHNOLOGY SERVICES GTS S.A"/>
    <s v="JUAN JOSE CEDEÑO LOPEZ"/>
    <x v="1"/>
    <d v="2023-12-07T00:00:00"/>
    <d v="2026-12-31T00:00:00"/>
    <s v="DANNY MAURICIO SUAREZ"/>
    <m/>
    <d v="2029-06-30T00:00:00"/>
    <s v="06 JUNIO"/>
    <n v="2029"/>
    <s v=""/>
    <s v=""/>
    <m/>
    <m/>
    <m/>
    <m/>
    <m/>
    <m/>
    <m/>
    <m/>
    <m/>
    <m/>
    <m/>
    <m/>
    <m/>
    <s v=""/>
    <s v=""/>
    <s v=""/>
    <s v=""/>
    <m/>
    <m/>
    <s v=""/>
    <s v=""/>
    <m/>
    <s v=""/>
    <s v=""/>
    <s v=""/>
    <s v=""/>
    <s v=""/>
    <s v=""/>
    <s v=""/>
    <s v=""/>
    <s v=""/>
    <s v=""/>
    <d v="2025-07-24T00:00:00"/>
    <x v="5"/>
    <x v="1"/>
    <x v="4"/>
    <s v="CLÁUSULA DÉCIMA OCTAVA. LIQUIDACIÓN: La liquidación del presente contrato se efectuará dentro del término establecido en el artículo 60 de la Ley 80 de 1993 modificado por el artículo 11 de la Ley 1150 de 2007 y Decreto Ley 019 de 2012."/>
  </r>
  <r>
    <s v="GGC-1145-2023"/>
    <x v="4"/>
    <s v="INSTALACIÓN DE CONEXIONES DOMICILIARIAS DE GAS NATURAL PARA HOGARES DE ESTRATO 1 Y 2 EN LOS MUNICIPIOS DE BOSCONIA Y EL COPEY, DEPARTAMENTO DEL CESAR"/>
    <s v="GASES DEL CARIBE SA ESP"/>
    <s v="ISLEANY ANGULO QUIÑONES"/>
    <x v="0"/>
    <d v="2023-12-20T00:00:00"/>
    <d v="2024-12-19T00:00:00"/>
    <s v="ANDRES FELIPE SIERRA"/>
    <m/>
    <d v="2027-08-19T00:00:00"/>
    <s v="08 AGOSTO"/>
    <n v="2027"/>
    <s v=""/>
    <s v=""/>
    <m/>
    <m/>
    <m/>
    <m/>
    <m/>
    <m/>
    <m/>
    <m/>
    <m/>
    <m/>
    <m/>
    <m/>
    <m/>
    <s v=""/>
    <s v=""/>
    <s v=""/>
    <s v=""/>
    <m/>
    <m/>
    <s v=""/>
    <s v=""/>
    <m/>
    <s v=""/>
    <s v=""/>
    <s v=""/>
    <s v=""/>
    <s v=""/>
    <s v=""/>
    <s v=""/>
    <s v=""/>
    <s v=""/>
    <s v=""/>
    <d v="2025-07-24T00:00:00"/>
    <x v="5"/>
    <x v="1"/>
    <x v="3"/>
    <s v="CLÁUSULA VIGÉSIMA SÉPTIMA. - LIQUIDACIÓN DEL CONVENIO. La liquidación del presente convenio se realizará de mutuo acuerdo dentro de los seis (6) meses siguientes a la fecha de terminación del plazo de ejecución, mediante acta suscrita por las Partes."/>
  </r>
  <r>
    <s v="GGC-1161-2023"/>
    <x v="4"/>
    <s v="Entregar a ELECTROVICHADA S.A. E.S.P., a título gratuito, el uso y goce de dos plantas, para la prestación del servicio de energía eléctrica y su respectiva Administración, Operación y Mantenimiento._x000d__x000a_"/>
    <s v="EMPRESA DE ENERGIA ELECTRICA DEL DEPARTAMENTO DEL VICHADA S.A"/>
    <s v="RAMIREZ MARTINEZ MARIA VICTORIA"/>
    <x v="2"/>
    <d v="2024-02-13T00:00:00"/>
    <d v="2029-02-12T00:00:00"/>
    <s v="SANDRA CAROLINA PULIDO"/>
    <m/>
    <d v="2031-10-11T00:00:00"/>
    <s v="10 OCTUBRE"/>
    <n v="2031"/>
    <s v=""/>
    <s v=""/>
    <m/>
    <m/>
    <m/>
    <m/>
    <m/>
    <m/>
    <m/>
    <m/>
    <m/>
    <m/>
    <m/>
    <m/>
    <m/>
    <s v=""/>
    <s v=""/>
    <s v=""/>
    <s v=""/>
    <m/>
    <m/>
    <s v=""/>
    <s v=""/>
    <m/>
    <s v=""/>
    <s v=""/>
    <s v=""/>
    <s v=""/>
    <s v=""/>
    <s v=""/>
    <s v=""/>
    <s v=""/>
    <s v=""/>
    <s v=""/>
    <d v="2025-07-24T00:00:00"/>
    <x v="5"/>
    <x v="1"/>
    <x v="4"/>
    <s v="TRIGÉSIMA– LIQUIDACIÓN: La liquidación del presente Contrato se efectuará dentro de los seis (6) meses siguientes al vencimiento del plazo de ejecución del mismo."/>
  </r>
  <r>
    <s v="GGC-1162-2023"/>
    <x v="4"/>
    <s v="Aunar esfuerzos técnicos, administrativos y financieros para el diseño y ejecución de mecanismos dirigidos a apoyar el desarrollo de proyectos en CTeI, articulados con procesos de generación de capacidades y valor, que respondan a desafíos de comunidades energéticas en el marco de la transición energética justa, descarbonización y uso sostenible de_x000d__x000a_recursos."/>
    <s v="ECOPETROL"/>
    <s v="JUAN CARLOS BEDOYA CEBALLOS"/>
    <x v="9"/>
    <d v="2023-12-18T00:00:00"/>
    <d v="2028-12-17T00:00:00"/>
    <s v="DANNY MAURICIO SUAREZ"/>
    <m/>
    <d v="2031-06-16T00:00:00"/>
    <s v="06 JUNIO"/>
    <n v="2031"/>
    <s v=""/>
    <s v=""/>
    <m/>
    <m/>
    <m/>
    <m/>
    <m/>
    <m/>
    <m/>
    <m/>
    <m/>
    <m/>
    <m/>
    <m/>
    <m/>
    <s v=""/>
    <s v=""/>
    <s v=""/>
    <s v=""/>
    <m/>
    <m/>
    <s v=""/>
    <s v=""/>
    <m/>
    <s v=""/>
    <s v=""/>
    <s v=""/>
    <s v=""/>
    <s v=""/>
    <s v=""/>
    <s v=""/>
    <s v=""/>
    <s v=""/>
    <s v=""/>
    <d v="2025-07-24T00:00:00"/>
    <x v="5"/>
    <x v="1"/>
    <x v="4"/>
    <s v="PLAZO DE EJECUCIÓN DEL CONVENIO: La vigencia del presente Convenio Especial de Cooperación será de_x000a_setenta y seis (76) meses el cual incluye el plazo de ejecución de setenta y dos (72) meses, contados a partir del_x000a_cumplimiento de los requisitos de perfeccionamiento y ejecución y el lapso para la suscripción del acta de liquidación o de_x000a_cierre y balance final (para el caso de Ecopetrol) que es de cuatro (4) meses, contados a partir de la finalización del plazo_x000a_de ejecución._x000a_Los anteriores plazos podrán ser prorrogados de mutuo acuerdo antes de la expiración de cada uno de ellos y siempre_x000a_que la prórroga no supere el plazo de ejecución del Convenio Marco de Cooperación"/>
  </r>
  <r>
    <s v="GGC-1163-2023"/>
    <x v="4"/>
    <s v="Contratar el seguro de Responsabilidad Civil Servidores Públicos que ampare los intereses patrimoniales del Ministerio De Minas y Energía"/>
    <s v="ASEGURADORA SOLIDARIA DE COLOMBIA ENTIDAD COOPERATIVA"/>
    <s v="JEYCE LILIANA MARIA PARRA SIERRA"/>
    <x v="3"/>
    <d v="2023-12-22T00:00:00"/>
    <d v="2025-12-01T00:00:00"/>
    <s v="ANDRES FELIPE SIERRA"/>
    <m/>
    <d v="2027-12-08T00:00:00"/>
    <s v="12 DICIEMBRE"/>
    <n v="2027"/>
    <s v=""/>
    <s v=""/>
    <m/>
    <m/>
    <m/>
    <m/>
    <m/>
    <m/>
    <m/>
    <m/>
    <m/>
    <m/>
    <m/>
    <m/>
    <m/>
    <s v=""/>
    <s v=""/>
    <s v=""/>
    <s v=""/>
    <m/>
    <m/>
    <s v=""/>
    <s v=""/>
    <m/>
    <s v=""/>
    <s v=""/>
    <s v=""/>
    <s v=""/>
    <s v=""/>
    <s v=""/>
    <s v=""/>
    <s v=""/>
    <s v=""/>
    <s v=""/>
    <d v="2025-07-24T00:00:00"/>
    <x v="5"/>
    <x v="1"/>
    <x v="3"/>
    <s v="no se evicencia clàusulado complementarios, en la plataforma SECOP II se indicò que no require liquidciòn. En ejecuicòn se evidencia que solo hay 1 pago"/>
  </r>
  <r>
    <s v="GGC-1165-2023"/>
    <x v="4"/>
    <s v="Suministro de combustible  para los vehículos que conforman el parque automotor del MME, y combustible para la planta eléctrica propiedad del Ministerio de Minas y Energía."/>
    <s v="GRUPO EDS AUTOGAS S.A.S"/>
    <s v="JEYCE LILIANA MARIA PARRA SIERRA"/>
    <x v="3"/>
    <d v="2023-12-18T00:00:00"/>
    <d v="2024-12-15T00:00:00"/>
    <s v="SANDRA CAROLINA PULIDO"/>
    <m/>
    <d v="2027-06-15T00:00:00"/>
    <s v="06 JUNIO"/>
    <n v="2027"/>
    <s v=""/>
    <s v=""/>
    <m/>
    <m/>
    <m/>
    <m/>
    <m/>
    <m/>
    <m/>
    <m/>
    <m/>
    <m/>
    <m/>
    <m/>
    <m/>
    <s v=""/>
    <s v=""/>
    <s v=""/>
    <s v=""/>
    <m/>
    <m/>
    <s v=""/>
    <s v=""/>
    <m/>
    <s v=""/>
    <s v=""/>
    <s v=""/>
    <s v=""/>
    <s v=""/>
    <s v=""/>
    <s v=""/>
    <s v=""/>
    <s v=""/>
    <s v=""/>
    <d v="2025-07-24T00:00:00"/>
    <x v="5"/>
    <x v="1"/>
    <x v="3"/>
    <s v=""/>
  </r>
  <r>
    <s v="GGC-1167-2023"/>
    <x v="4"/>
    <s v="IMPLEMENTACION DE GAS NATURAL POR REDES PARA LAS VEREDAS JUAN RODRIGUEZ, SALADITO, CUESTA BOBA Y UCATÁ DEL MUNICIPIO DE TONA ? DEPARTAMENTO DE SANTANDER."/>
    <s v="PROVISERVICIOS S.A. E.S.P."/>
    <s v="PATRICIA JARAMILLO VILLA"/>
    <x v="0"/>
    <d v="2023-12-26T00:00:00"/>
    <d v="2025-08-30T00:00:00"/>
    <s v="DANNY MAURICIO SUAREZ"/>
    <m/>
    <d v="2028-04-29T00:00:00"/>
    <s v="04 ABRIL"/>
    <n v="2028"/>
    <s v=""/>
    <s v=""/>
    <m/>
    <m/>
    <m/>
    <m/>
    <m/>
    <m/>
    <m/>
    <m/>
    <m/>
    <m/>
    <m/>
    <m/>
    <m/>
    <s v=""/>
    <s v=""/>
    <s v=""/>
    <s v=""/>
    <m/>
    <m/>
    <s v=""/>
    <s v=""/>
    <m/>
    <s v=""/>
    <s v=""/>
    <s v=""/>
    <s v=""/>
    <s v=""/>
    <s v=""/>
    <s v=""/>
    <s v=""/>
    <s v=""/>
    <s v=""/>
    <d v="2025-07-24T00:00:00"/>
    <x v="5"/>
    <x v="1"/>
    <x v="3"/>
    <s v="El presente Convenio se liquidará de común acuerdo entre las Partes dentro de los seis (6) meses siguientes a la fecha de su terminación, para lo cual se surtirá el trámite previsto en la Ley 80 de 1993 y las normas que la reglamenten,"/>
  </r>
  <r>
    <s v="GGC-1168-2023"/>
    <x v="4"/>
    <s v="IMPLEMENTACIÓN DE GAS NATURAL POR REDES PARA LA ZONA RURAL DEL MUNICIPIO DE LEBRIJA - DEPARTAMENTO DE SANTANDER"/>
    <s v="PROVISERVICIOS S.A. E.S.P."/>
    <s v="GARZON ESCOBAR CLAUDIA ESPERANZA"/>
    <x v="0"/>
    <d v="2023-12-27T00:00:00"/>
    <d v="2025-08-26T00:00:00"/>
    <s v="ANDRES FELIPE SIERRA"/>
    <m/>
    <d v="2028-04-25T00:00:00"/>
    <s v="04 ABRIL"/>
    <n v="2028"/>
    <s v=""/>
    <s v=""/>
    <m/>
    <m/>
    <m/>
    <m/>
    <m/>
    <m/>
    <m/>
    <m/>
    <m/>
    <m/>
    <m/>
    <m/>
    <m/>
    <s v=""/>
    <s v=""/>
    <s v=""/>
    <s v=""/>
    <m/>
    <m/>
    <s v=""/>
    <s v=""/>
    <m/>
    <s v=""/>
    <s v=""/>
    <s v=""/>
    <s v=""/>
    <s v=""/>
    <s v=""/>
    <s v=""/>
    <s v=""/>
    <s v=""/>
    <s v=""/>
    <d v="2025-07-24T00:00:00"/>
    <x v="5"/>
    <x v="1"/>
    <x v="3"/>
    <s v="El presente Convenio se liquidará de común acuerdo entre las Partes dentro de los seis (6) meses siguientes a la fecha de su terminación, para lo cual se surtirá el trámite previsto en la Ley 80 de 1993 y las normas que la reglamenten"/>
  </r>
  <r>
    <s v="GGC-1169-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Paratebueno, en el departamento de Cundinamarca&quot; e identificado con el BPIN 2023021400002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ENEL COLOMBIA S.A E.S.P"/>
    <s v="ANA MARIA CAIRASCO AGUDELO"/>
    <x v="2"/>
    <d v="2024-11-07T00:00:00"/>
    <d v="2025-12-06T00:00:00"/>
    <s v="SANDRA CAROLINA PULIDO"/>
    <m/>
    <d v="2027-07-20T00:00:00"/>
    <s v="07 JULIO"/>
    <n v="2027"/>
    <s v=""/>
    <s v=""/>
    <m/>
    <m/>
    <m/>
    <m/>
    <m/>
    <m/>
    <m/>
    <m/>
    <m/>
    <m/>
    <m/>
    <m/>
    <m/>
    <s v=""/>
    <s v=""/>
    <s v=""/>
    <s v=""/>
    <m/>
    <m/>
    <s v=""/>
    <s v=""/>
    <m/>
    <s v=""/>
    <s v=""/>
    <s v=""/>
    <s v=""/>
    <s v=""/>
    <s v=""/>
    <s v=""/>
    <s v=""/>
    <s v=""/>
    <s v=""/>
    <d v="2025-07-24T00:00:00"/>
    <x v="5"/>
    <x v="1"/>
    <x v="3"/>
    <s v=""/>
  </r>
  <r>
    <s v="GGC-1172-2023"/>
    <x v="4"/>
    <s v="EL CONTRIBUYENTE se compromete para con LA ENTIDAD NACIONAL COMPETENTE MINISTERIO DE MINAS Y ENERGIA a ejecutar directamente y bajo su cuenta y riesgo, el proyecto de inversión ?CONSTRUCCIÓN DE SOLUCIONES INDIVIDUALES SOLARES FOTOVOLTAICAS PARA LAS COMUNIDADES RURALES Y DISPERSAS DE LAS ZNI DEL MUNICIPIO DE BOSCONIA, DEPARTAMENTO DE CESAR.? identificado con código BPIN No. 2023021400002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a_"/>
    <s v="INTERCONEXION ELECTRICA S.A. E.S.P"/>
    <s v="LUIS ALBERTO ORJUELA LÓPEZ"/>
    <x v="2"/>
    <d v="2023-12-21T00:00:00"/>
    <d v="2025-08-20T00:00:00"/>
    <s v="DANNY MAURICIO SUAREZ"/>
    <m/>
    <d v="2028-04-19T00:00:00"/>
    <s v="04 ABRIL"/>
    <n v="2028"/>
    <s v=""/>
    <s v=""/>
    <m/>
    <m/>
    <m/>
    <m/>
    <m/>
    <m/>
    <m/>
    <m/>
    <m/>
    <m/>
    <m/>
    <m/>
    <m/>
    <s v=""/>
    <s v=""/>
    <s v=""/>
    <s v=""/>
    <m/>
    <m/>
    <s v=""/>
    <s v=""/>
    <m/>
    <s v=""/>
    <s v=""/>
    <s v=""/>
    <s v=""/>
    <s v=""/>
    <s v=""/>
    <s v=""/>
    <s v=""/>
    <s v=""/>
    <s v=""/>
    <d v="2025-07-24T00:00:00"/>
    <x v="5"/>
    <x v="1"/>
    <x v="3"/>
    <s v="La liquidación bilateral del presente convenio se realizará de mutuo acuerdo dentro de los seis (6) meses siguientes a la fecha de terminación del plazo de ejecución"/>
  </r>
  <r>
    <s v="GGC-1173-2023"/>
    <x v="4"/>
    <s v="EL CONTRIBUYENTE se compromete con LA ENTIDAD NACIONAL COMPETENTE MINISTERIO DE MINAS Y ENERGÍA a ejecutar directamente y bajo su cuenta y riesgo, el proyecto de inversión &quot;SUMINISTRO E INSTALACIÓN DE PANELES SOLARES: SOLUCIONES INDIVIDUALES PARA VIVIENDAS EN EL SECTOR RURAL, DE LA SUBREGIÓN PDET DEL BAJO CAUCA DEL DEPARTAMENTO DE ANTIOQUIA&quot;, identificado con código BPIN No. 20211301012181,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INTERCONEXION ELECTRICA S.A. E.S.P"/>
    <s v="ANA MARIA CAIRASCO AGUDELO"/>
    <x v="2"/>
    <d v="2023-12-21T00:00:00"/>
    <d v="2025-12-20T00:00:00"/>
    <s v="ANDRES FELIPE SIERRA"/>
    <m/>
    <d v="2028-08-19T00:00:00"/>
    <s v="08 AGOSTO"/>
    <n v="2028"/>
    <s v=""/>
    <s v=""/>
    <m/>
    <m/>
    <m/>
    <m/>
    <m/>
    <m/>
    <m/>
    <m/>
    <m/>
    <m/>
    <m/>
    <m/>
    <m/>
    <s v=""/>
    <s v=""/>
    <s v=""/>
    <s v=""/>
    <m/>
    <m/>
    <s v=""/>
    <s v=""/>
    <m/>
    <s v=""/>
    <s v=""/>
    <s v=""/>
    <s v=""/>
    <s v=""/>
    <s v=""/>
    <s v=""/>
    <s v=""/>
    <s v=""/>
    <s v=""/>
    <d v="2025-07-24T00:00:00"/>
    <x v="5"/>
    <x v="1"/>
    <x v="3"/>
    <s v="La liquidación bilateral del presente convenio se realizará de mutuo acuerdo dentro de los seis (6) mese"/>
  </r>
  <r>
    <s v="GGC-1174-2023"/>
    <x v="4"/>
    <s v="EL CONTRIBUYENTE se compromete para con EL MINISTERIO DE MINAS Y ENERGÍA a ejecutar directamente y bajo su cuenta y riesgo, el proyecto de inversión &quot;Construcción de soluciones individuales solares fotovoltaicas para las comunidades rurales y dispersas de las ZNI del municipio Berrecil, departamento de Cesar&quot; e identificado con el BPIN 20230214000004. _x000d__x000a_"/>
    <s v="GRUPO ENERGIA BOGOTA S A ESP"/>
    <s v="ANA MARIA CAIRASCO AGUDELO"/>
    <x v="2"/>
    <d v="2023-12-25T00:00:00"/>
    <d v="2025-11-24T00:00:00"/>
    <s v="SANDRA CAROLINA PULIDO"/>
    <m/>
    <d v="2028-05-22T00:00:00"/>
    <s v="05 MAYO"/>
    <n v="2028"/>
    <s v=""/>
    <s v=""/>
    <m/>
    <m/>
    <m/>
    <m/>
    <m/>
    <m/>
    <m/>
    <m/>
    <m/>
    <m/>
    <m/>
    <m/>
    <m/>
    <s v=""/>
    <s v=""/>
    <s v=""/>
    <s v=""/>
    <m/>
    <m/>
    <s v=""/>
    <s v=""/>
    <m/>
    <s v=""/>
    <s v=""/>
    <s v=""/>
    <s v=""/>
    <s v=""/>
    <s v=""/>
    <s v=""/>
    <s v=""/>
    <s v=""/>
    <s v=""/>
    <d v="2025-07-24T00:00:00"/>
    <x v="5"/>
    <x v="1"/>
    <x v="3"/>
    <s v="CLÁUSULA TRIGÉSIMA QUINTA. - LIQUIDACIÓN DEL CONVENIO. La liquidación del presente convenio se realizará de mutuo acuerdo dentro de los seis (6) meses siguientes a la fecha de terminación del plazo de ejecución, mediante acta suscrita por las Partes."/>
  </r>
  <r>
    <s v="GGC-1175-2023"/>
    <x v="4"/>
    <s v="EL CONTRIBUYENTE se compromete para con EL MINISTERIO DE MINAS Y ENERGÍA a ejecutar directamente y bajo su cuenta y riesgo, el proyecto de inversión ?Instalación de soluciones individuales fotovoltaicas para la generación de energía eléctrica en zona rural dispersa del municipio Villanueva en el departamento de La Guajira?  identificado con el BPIN 20230214000018,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GRUPO ENERGIA BOGOTA S A ESP"/>
    <s v="ANA MARIA CAIRASCO AGUDELO"/>
    <x v="2"/>
    <d v="2023-12-26T00:00:00"/>
    <d v="2025-09-25T00:00:00"/>
    <s v="DANNY MAURICIO SUAREZ"/>
    <m/>
    <d v="2028-05-24T00:00:00"/>
    <s v="05 MAYO"/>
    <n v="2028"/>
    <s v=""/>
    <s v=""/>
    <m/>
    <m/>
    <m/>
    <m/>
    <m/>
    <m/>
    <m/>
    <m/>
    <m/>
    <m/>
    <m/>
    <m/>
    <m/>
    <s v=""/>
    <s v=""/>
    <s v=""/>
    <s v=""/>
    <m/>
    <m/>
    <s v=""/>
    <s v=""/>
    <m/>
    <s v=""/>
    <s v=""/>
    <s v=""/>
    <s v=""/>
    <s v=""/>
    <s v=""/>
    <s v=""/>
    <s v=""/>
    <s v=""/>
    <s v=""/>
    <d v="2025-07-24T00:00:00"/>
    <x v="5"/>
    <x v="1"/>
    <x v="3"/>
    <s v="CLÁUSULA TRIGÉSIMA QUINTA. - LIQUIDACIÓN DEL CONVENIO. La liquidación_x000a_del presente convenio se realizará de mutuo acuerdo dentro de los seis (6) meses_x000a_siguientes a la fecha de terminación del plazo de ejecución, mediante acta suscrita por_x000a_las Partes."/>
  </r>
  <r>
    <s v="GGC-1177-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La Jagua del Pilar, en el departamento de La Guajira&quot; e identificado con el BPIN 2023021400001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GRUPO ENERGIA BOGOTA S A ESP"/>
    <s v="ANA MARIA CAIRASCO AGUDELO"/>
    <x v="2"/>
    <d v="2023-12-22T00:00:00"/>
    <d v="2025-04-21T00:00:00"/>
    <s v="ANDRES FELIPE SIERRA"/>
    <m/>
    <d v="2027-10-21T00:00:00"/>
    <s v="10 OCTUBRE"/>
    <n v="2027"/>
    <s v=""/>
    <s v=""/>
    <m/>
    <m/>
    <m/>
    <m/>
    <m/>
    <m/>
    <m/>
    <m/>
    <m/>
    <m/>
    <m/>
    <m/>
    <m/>
    <s v=""/>
    <s v=""/>
    <s v=""/>
    <s v=""/>
    <m/>
    <m/>
    <s v=""/>
    <s v=""/>
    <m/>
    <s v=""/>
    <s v=""/>
    <s v=""/>
    <s v=""/>
    <s v=""/>
    <s v=""/>
    <s v=""/>
    <s v=""/>
    <s v=""/>
    <s v=""/>
    <d v="2025-07-24T00:00:00"/>
    <x v="5"/>
    <x v="1"/>
    <x v="3"/>
    <s v="CLÁUSULA TRIGÉSIMA QUINTA. - LIQUIDACIÓN DEL CONVENIO. La liquidación del presente convenio se_x000a_realizará de mutuo acuerdo dentro de los cuatro (4) meses siguientes a la fecha de terminación del plazo de ejecución,_x000a_mediante acta suscrita por las Partes."/>
  </r>
  <r>
    <s v="GGC-1179-2023"/>
    <x v="4"/>
    <s v="SUBSIDIO A LAS CONEXIONES Y REDES INTERNAS DE LOS USUARIOS DE MENORES INGRESOS PARA EL MUNICIPIO DE TIQUISIO - BOLÍVAR, PENSILVANIA - CALDAS, ÁBREGO Y TIBÚ ? NORTE DE SANTANDER, MISTRATÓ - RISARALDA Y ZAPATOCA - SANTANDER"/>
    <s v="PROVISERVICIOS S.A. E.S.P."/>
    <s v="PATRICIA JARAMILLO VILLA"/>
    <x v="0"/>
    <d v="2023-12-29T00:00:00"/>
    <d v="2025-12-29T00:00:00"/>
    <s v="SANDRA CAROLINA PULIDO"/>
    <m/>
    <d v="2027-06-29T00:00:00"/>
    <s v="06 JUNIO"/>
    <n v="2027"/>
    <s v=""/>
    <s v=""/>
    <m/>
    <m/>
    <m/>
    <m/>
    <m/>
    <m/>
    <m/>
    <m/>
    <m/>
    <m/>
    <m/>
    <m/>
    <m/>
    <s v=""/>
    <s v=""/>
    <s v=""/>
    <s v=""/>
    <m/>
    <m/>
    <s v=""/>
    <s v=""/>
    <m/>
    <s v=""/>
    <s v=""/>
    <s v=""/>
    <s v=""/>
    <s v=""/>
    <s v=""/>
    <s v=""/>
    <s v=""/>
    <s v=""/>
    <s v=""/>
    <d v="2025-07-24T00:00:00"/>
    <x v="5"/>
    <x v="1"/>
    <x v="3"/>
    <s v=""/>
  </r>
  <r>
    <s v="GGC-1180-2023"/>
    <x v="4"/>
    <s v="NORMALIZACIÓN DE REDES ELECTRICAS DEL BARRIO SUBNORMAL EL BRILLANTE, LA NOHORA, QUINTAS DE RUBIALES, SAN RAFAEL ASOPARFRADI (FRANCISCO DIAZ SECTOR PIÑARES 2) DEL MUNICIPIO VILLAVICENCIO, META_x000d__x000a_"/>
    <s v="ELECTRIFICADORA DEL META S.A.,E.S.P."/>
    <s v="ANA MARIA CAIRASCO AGUDELO"/>
    <x v="2"/>
    <d v="2024-02-27T00:00:00"/>
    <d v="2044-02-26T00:00:00"/>
    <s v="DANNY MAURICIO SUAREZ"/>
    <m/>
    <d v="2046-10-26T00:00:00"/>
    <s v="10 OCTUBRE"/>
    <n v="2046"/>
    <s v=""/>
    <s v=""/>
    <m/>
    <m/>
    <m/>
    <m/>
    <m/>
    <m/>
    <m/>
    <m/>
    <m/>
    <m/>
    <m/>
    <m/>
    <m/>
    <s v=""/>
    <s v=""/>
    <s v=""/>
    <s v=""/>
    <m/>
    <m/>
    <s v=""/>
    <s v=""/>
    <m/>
    <s v=""/>
    <s v=""/>
    <s v=""/>
    <s v=""/>
    <s v=""/>
    <s v=""/>
    <s v=""/>
    <s v=""/>
    <s v=""/>
    <s v=""/>
    <d v="2025-07-24T00:00:00"/>
    <x v="5"/>
    <x v="1"/>
    <x v="4"/>
    <s v="CLÁUSULA TRIGESIMA SEGUNDA -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
  </r>
  <r>
    <s v="GGC-1181-2023"/>
    <x v="4"/>
    <s v="EL CONTRIBUYENTE se compromete para con EL MINISTERIO DE MINAS Y ENERGÍA a ejecutar directamente y bajo su cuenta y riesgo, el proyecto de inversión &quot;Construcción de soluciones fotovoltaicas individuales para comunidades rurales y dispersas de las ZNI del municipio de la Paz, departamento de Cesar&quot; e identificado con el BPIN 20230214000003.  El alcance del objeto es garantizar  la ejecución de los proyectos de inversión del mecanismo de Obras por Impuestos según la normatividad legal y reglamentaria vigente, el Manual Operativo de Obras por Impuestos, y las cláusulas de que trata el presente Convenio._x000d__x000a_"/>
    <s v="FIDUCIARIA BOGOTA S.A "/>
    <m/>
    <x v="2"/>
    <d v="2023-12-26T00:00:00"/>
    <d v="2024-11-25T00:00:00"/>
    <s v="ANDRES FELIPE SIERRA"/>
    <m/>
    <d v="2027-05-26T00:00:00"/>
    <s v="05 MAYO"/>
    <n v="2027"/>
    <s v=""/>
    <s v=""/>
    <m/>
    <m/>
    <m/>
    <m/>
    <m/>
    <m/>
    <m/>
    <m/>
    <m/>
    <m/>
    <m/>
    <m/>
    <m/>
    <s v=""/>
    <s v=""/>
    <s v=""/>
    <s v=""/>
    <m/>
    <m/>
    <s v=""/>
    <s v=""/>
    <m/>
    <s v=""/>
    <s v=""/>
    <s v=""/>
    <s v=""/>
    <s v=""/>
    <s v=""/>
    <s v=""/>
    <s v=""/>
    <s v=""/>
    <s v=""/>
    <d v="2025-07-25T00:00:00"/>
    <x v="5"/>
    <x v="1"/>
    <x v="3"/>
    <s v=""/>
  </r>
  <r>
    <s v="GGC-1182-2023"/>
    <x v="4"/>
    <s v="IMPLEMENTACIÓN DE ALMACENAMIENTO ESTRATÉGICO DE GLP PARA LA PRESTACIÓN DEL SERVICIO DE GAS POR RED EN LOS DEPARTAMENTOS DE NARIÑO, PUTUMAYO"/>
    <s v="INGENIERIA Y SERVICIOS S.A. E.S.P. -INS S.A. E.S.P.-"/>
    <s v="BARRERA MORERA CARLOS AUGUSTO"/>
    <x v="0"/>
    <d v="2023-12-29T00:00:00"/>
    <d v="2024-12-28T00:00:00"/>
    <s v="SANDRA CAROLINA PULIDO"/>
    <m/>
    <d v="2027-06-29T00:00:00"/>
    <s v="06 JUNIO"/>
    <n v="2027"/>
    <s v=""/>
    <s v=""/>
    <m/>
    <m/>
    <m/>
    <m/>
    <m/>
    <m/>
    <m/>
    <m/>
    <m/>
    <m/>
    <m/>
    <m/>
    <m/>
    <s v=""/>
    <s v=""/>
    <s v=""/>
    <s v=""/>
    <m/>
    <m/>
    <s v=""/>
    <s v=""/>
    <m/>
    <s v=""/>
    <s v=""/>
    <s v=""/>
    <s v=""/>
    <s v=""/>
    <s v=""/>
    <s v=""/>
    <s v=""/>
    <s v=""/>
    <s v=""/>
    <d v="2025-07-25T00:00:00"/>
    <x v="5"/>
    <x v="1"/>
    <x v="3"/>
    <s v=""/>
  </r>
  <r>
    <s v="GGC-1183-2023"/>
    <x v="4"/>
    <s v="NORMALIZACIÓN DE REDES ELECTRICAS DEL BARRIO SUBNORMAL RICAUTE CALLE SEGUNDA DE LAS FLORES DEL MUNICIPIO TURBANA, BOLÍVAR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184-2023"/>
    <x v="4"/>
    <s v="SUBSIDIO PARA CUBRIR PARTE DE LOS COSTOS DEL CARGO POR CONEXIÓN Y RED INTERNA DE USUARIOS DE MENORES INGRESOS AL SERVICIO DE GAS GLP POR RED EN LOS MUNICIPIOS DE LOS DEPARTAMENTOS DE NARIÑO, PUTUMAYO"/>
    <s v="INGENIERIA Y SERVICIOS S.A. E.S.P. -INS S.A. E.S.P.-"/>
    <s v="BARRERA MORERA CARLOS AUGUSTO"/>
    <x v="0"/>
    <d v="2023-12-28T00:00:00"/>
    <d v="2024-12-27T00:00:00"/>
    <s v="ANDRES FELIPE SIERRA"/>
    <m/>
    <d v="2027-06-28T00:00:00"/>
    <s v="06 JUNIO"/>
    <n v="2027"/>
    <s v=""/>
    <s v=""/>
    <m/>
    <m/>
    <m/>
    <m/>
    <m/>
    <m/>
    <m/>
    <m/>
    <m/>
    <m/>
    <m/>
    <m/>
    <m/>
    <s v=""/>
    <s v=""/>
    <s v=""/>
    <s v=""/>
    <m/>
    <m/>
    <s v=""/>
    <s v=""/>
    <m/>
    <s v=""/>
    <s v=""/>
    <s v=""/>
    <s v=""/>
    <s v=""/>
    <s v=""/>
    <s v=""/>
    <s v=""/>
    <s v=""/>
    <s v=""/>
    <d v="2025-07-25T00:00:00"/>
    <x v="5"/>
    <x v="1"/>
    <x v="3"/>
    <s v=""/>
  </r>
  <r>
    <s v="GGC-1185-2023"/>
    <x v="4"/>
    <s v="IMPLEMENTACIÓN DE GAS NATURAL POR REDES PARA LA ZONA RURAL DEL MUNICIPIO DE SAN BENITO - DEPARTAMENTO DE SANTANDER"/>
    <s v="PROVISERVICIOS S.A. E.S.P."/>
    <s v="GARZON ESCOBAR CLAUDIA ESPERANZA"/>
    <x v="2"/>
    <d v="2023-12-29T00:00:00"/>
    <d v="2024-12-28T00:00:00"/>
    <s v="SANDRA CAROLINA PULIDO"/>
    <m/>
    <d v="2027-06-29T00:00:00"/>
    <s v="06 JUNIO"/>
    <n v="2027"/>
    <s v=""/>
    <s v=""/>
    <m/>
    <m/>
    <m/>
    <m/>
    <m/>
    <m/>
    <m/>
    <m/>
    <m/>
    <m/>
    <m/>
    <m/>
    <m/>
    <s v=""/>
    <s v=""/>
    <s v=""/>
    <s v=""/>
    <m/>
    <m/>
    <s v=""/>
    <s v=""/>
    <m/>
    <s v=""/>
    <s v=""/>
    <s v=""/>
    <s v=""/>
    <s v=""/>
    <s v=""/>
    <s v=""/>
    <s v=""/>
    <s v=""/>
    <s v=""/>
    <d v="2025-07-25T00:00:00"/>
    <x v="5"/>
    <x v="1"/>
    <x v="3"/>
    <s v=""/>
  </r>
  <r>
    <s v="GGC-1187-2023"/>
    <x v="4"/>
    <s v="CONTRATAR LA CONTINUIDAD DE LOS SERVICIOS INTEGRADOS DE INTERNET, ACCESO, RENDIMIENTO, DESEMPEÑO, TRÁFICO SEGURO, GESTIÓN DE LA SEGURIDAD, CANALES DEDICADOS PRINCIPALES Y DE RESPALDO QUE ACTUALMENTE ATIENDEN, TANTO LA SEDE DEL CENTRO DE DATOS PRINCIPAL DEL MINISTERIO, COMO LA CONECTIVIDAD E INTERNET CON EL CENTRO DE DATOS ALTERNO, QUE SUSTENTAN EL PLAN DE RECUPERACIÓN DE DESASTRES"/>
    <s v="INTERNEXA S.A."/>
    <s v="LEIDY PAOLA GALINDO ACEVEDO"/>
    <x v="1"/>
    <d v="2023-12-29T00:00:00"/>
    <d v="2024-10-28T00:00:00"/>
    <s v="DANNY MAURICIO SUAREZ"/>
    <m/>
    <d v="2027-04-29T00:00:00"/>
    <s v="04 ABRIL"/>
    <n v="2027"/>
    <s v=""/>
    <s v=""/>
    <m/>
    <m/>
    <m/>
    <m/>
    <m/>
    <m/>
    <m/>
    <m/>
    <m/>
    <m/>
    <m/>
    <m/>
    <m/>
    <s v=""/>
    <s v=""/>
    <s v=""/>
    <s v=""/>
    <m/>
    <m/>
    <s v=""/>
    <s v=""/>
    <m/>
    <s v=""/>
    <s v=""/>
    <s v=""/>
    <s v=""/>
    <s v=""/>
    <s v=""/>
    <s v=""/>
    <s v=""/>
    <s v=""/>
    <s v=""/>
    <d v="2025-07-25T00:00:00"/>
    <x v="5"/>
    <x v="1"/>
    <x v="3"/>
    <s v=""/>
  </r>
  <r>
    <s v="GGC-1189-2023"/>
    <x v="4"/>
    <s v="NORMALIZACIÓN DE REDES ELECTRICAS DEL BARRIO SUBNORMAL TURBANA -LA VICTORIA DEL MUNICIPIO TURBANA, BOLÍVAR_x000d__x000a_"/>
    <s v="CARIBEMAR DE LA COSTA S.A.S ESP"/>
    <s v="ANA MARIA CAIRASCO AGUDELO"/>
    <x v="2"/>
    <d v="2024-03-04T00:00:00"/>
    <d v="2044-03-03T00:00:00"/>
    <s v="ANDRES FELIPE SIERRA"/>
    <m/>
    <d v="2046-08-04T00:00:00"/>
    <s v="08 AGOSTO"/>
    <n v="2046"/>
    <s v=""/>
    <s v=""/>
    <m/>
    <m/>
    <m/>
    <m/>
    <m/>
    <m/>
    <m/>
    <m/>
    <m/>
    <m/>
    <m/>
    <m/>
    <m/>
    <s v=""/>
    <s v=""/>
    <s v=""/>
    <s v=""/>
    <m/>
    <m/>
    <s v=""/>
    <s v=""/>
    <m/>
    <s v=""/>
    <s v=""/>
    <s v=""/>
    <s v=""/>
    <s v=""/>
    <s v=""/>
    <s v=""/>
    <s v=""/>
    <s v=""/>
    <s v=""/>
    <d v="2025-07-25T00:00:00"/>
    <x v="5"/>
    <x v="1"/>
    <x v="4"/>
    <s v=""/>
  </r>
  <r>
    <s v="GGC-1190-2023"/>
    <x v="4"/>
    <s v="CONSTRUCCIÓN DE CONEXIONES DE GAS NATURAL PARA USUARIOS DE MENORES INGRESOS EN MUNICIPIOS DE LOS DEPARTAMENTOS DE CALDAS, QUINDÍO Y RISARALDA ? FASE 2"/>
    <s v="EFIGAS GAS NATURAL S.A E.S.P - FONDO ESPECIAL CUOTA DE FOMENTO DE GAS NATURAL Y EFIGAS S.A. E.S.P"/>
    <s v="BARRERA MORERA CARLOS AUGUSTO"/>
    <x v="0"/>
    <d v="2023-12-29T00:00:00"/>
    <d v="2024-12-28T00:00:00"/>
    <s v="LUZ DARY PAEZ BRAVO"/>
    <s v="SERGIO DAVID SOTELO"/>
    <d v="2027-06-29T00:00:00"/>
    <s v="06 JUNIO"/>
    <n v="2027"/>
    <s v="NEON "/>
    <d v="2025-09-24T00:00:00"/>
    <s v="30/09/2025 Se anexa Acta de Liquidación para ajustes financieros GGC, el certificado de cumplimiento se debe subir firmado y PDF, de debe borrar la documentación repetida, actualizar la documentación, camara de comercio, parafiscales IAS ETC "/>
    <m/>
    <m/>
    <m/>
    <m/>
    <m/>
    <m/>
    <m/>
    <m/>
    <d v="2025-10-22T00:00:00"/>
    <m/>
    <m/>
    <m/>
    <d v="2025-11-12T00:00:00"/>
    <s v="x"/>
    <s v=""/>
    <s v=""/>
    <s v="https://www.secop.gov.co/CO1ContractsManagement/Tendering/ProcurementContractEdit/View?docUniqueIdentifier=CO1.PCCNTR.5699560&amp;prevCtxUrl=https%3a%2f%2fwww.secop.gov.co%3a443%2fCO1ContractsManagement%2fTendering%2fProcurementContractManagement%2fIndex&amp;prevCtxLbl=Contratos+"/>
    <m/>
    <s v=""/>
    <s v=""/>
    <m/>
    <s v=""/>
    <s v=""/>
    <s v=""/>
    <s v=""/>
    <s v=""/>
    <s v=""/>
    <s v=""/>
    <s v=""/>
    <s v=""/>
    <s v=""/>
    <d v="2025-12-14T00:00:00"/>
    <x v="18"/>
    <x v="1"/>
    <x v="0"/>
    <s v="Se anexa Acta de Liquidación para ajustes financieros GGC, el certificado de cumplimiento se debe subir firmado y PDF, de debe borrar la documentación repetida, actualizar la documentación, camara de comercio, parafiscales IAS ETC "/>
  </r>
  <r>
    <s v="GGC-1191-2023"/>
    <x v="4"/>
    <s v="NORMALIZACIÓN DE REDES ELECTRICAS DEL BARRIO SUBNORMAL LAS DELICIAS DEL MUNICIPIO SANTA ROSA, BOLÍVAR"/>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192-2023"/>
    <x v="4"/>
    <s v="REPOSICIÓN, REHABILITACIÓN Y MODERNIZACIÓN DE REDES DE DISTRIBUCIÓN Y SUBESTACIONES EN ZONAS DE DIFICIL GESTIÓN PARA MEJORAR LA CALIDAD DEL SERVICIO OFRECIDO POR ENERGUAVIARE S.A. E.S.P. EN MUNICIPIOS DEL GUAVIARE Y SUR DEL META_x000d__x000a_"/>
    <s v="EMPRESA DE ENERGIA ELECTRICA DEL DEPARTAMENTO DEL GUAVIARE."/>
    <s v="ANA MARIA CAIRASCO AGUDELO"/>
    <x v="2"/>
    <d v="2024-02-26T00:00:00"/>
    <d v="2044-02-25T00:00:00"/>
    <s v="ANDRES FELIPE SIERRA"/>
    <m/>
    <d v="2046-08-26T00:00:00"/>
    <s v="08 AGOSTO"/>
    <n v="2046"/>
    <s v=""/>
    <s v=""/>
    <m/>
    <m/>
    <m/>
    <m/>
    <m/>
    <m/>
    <m/>
    <m/>
    <m/>
    <m/>
    <m/>
    <m/>
    <m/>
    <s v=""/>
    <s v=""/>
    <s v=""/>
    <s v=""/>
    <m/>
    <m/>
    <s v=""/>
    <s v=""/>
    <m/>
    <s v=""/>
    <s v=""/>
    <s v=""/>
    <s v=""/>
    <s v=""/>
    <s v=""/>
    <s v=""/>
    <s v=""/>
    <s v=""/>
    <s v=""/>
    <d v="2025-07-25T00:00:00"/>
    <x v="5"/>
    <x v="1"/>
    <x v="4"/>
    <s v=""/>
  </r>
  <r>
    <s v="GGC-1193-2023"/>
    <x v="4"/>
    <s v="NORMALIZACIÓN DE REDES ELECTRICAS DEL BARRIO SUBNORMAL BELLAVISTA DEL MUNICIPIO SINCELEJO, SUCRE_x000d__x000a_"/>
    <s v="CARIBEMAR DE LA COSTA S.A.S ESP"/>
    <s v="ANA MARIA CAIRASCO AGUDELO"/>
    <x v="2"/>
    <d v="2024-03-04T00:00:00"/>
    <d v="2044-03-03T00:00:00"/>
    <s v="SANDRA CAROLINA PULIDO"/>
    <m/>
    <d v="2046-08-04T00:00:00"/>
    <s v="08 AGOSTO"/>
    <n v="2046"/>
    <s v=""/>
    <s v=""/>
    <m/>
    <m/>
    <m/>
    <m/>
    <m/>
    <m/>
    <m/>
    <m/>
    <m/>
    <m/>
    <m/>
    <m/>
    <m/>
    <s v=""/>
    <s v=""/>
    <s v=""/>
    <s v=""/>
    <m/>
    <m/>
    <s v=""/>
    <s v=""/>
    <m/>
    <s v=""/>
    <s v=""/>
    <s v=""/>
    <s v=""/>
    <s v=""/>
    <s v=""/>
    <s v=""/>
    <s v=""/>
    <s v=""/>
    <s v=""/>
    <d v="2025-07-25T00:00:00"/>
    <x v="5"/>
    <x v="1"/>
    <x v="4"/>
    <s v=""/>
  </r>
  <r>
    <s v="GGC-1195-2023"/>
    <x v="4"/>
    <s v="NORMALIZACIÓN DE REDES ELECTRICAS DEL BARRIO SUBNORMAL FLOR DE CAPACHO DEL MUNICIPIO TURBANA, BOLÍVAR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196-2023"/>
    <x v="4"/>
    <s v="CONSTRUCCIÓN DE REDES DE DISTRIBUCIÓN ELÉCTRICA PARA LOS RESGUARDOS INDÍGENAS DE CUMBAL Y PANAN EN EL MUNICIPIO DE CUMBAL - DEPARTAMENTO DE NARIÑO_x000d__x000a_"/>
    <s v="CENTRALES ELECTRICAS DE NARIÑO S.A. E.S.P -CEDENAR S.A. E.S.P."/>
    <s v="ANA MARIA CAIRASCO AGUDELO"/>
    <x v="2"/>
    <d v="2024-02-27T00:00:00"/>
    <d v="2044-02-26T00:00:00"/>
    <s v="ANDRES FELIPE SIERRA"/>
    <m/>
    <d v="2046-08-27T00:00:00"/>
    <s v="08 AGOSTO"/>
    <n v="2046"/>
    <s v=""/>
    <s v=""/>
    <m/>
    <m/>
    <m/>
    <m/>
    <m/>
    <m/>
    <m/>
    <m/>
    <m/>
    <m/>
    <m/>
    <m/>
    <m/>
    <s v=""/>
    <s v=""/>
    <s v=""/>
    <s v=""/>
    <m/>
    <m/>
    <s v=""/>
    <s v=""/>
    <m/>
    <s v=""/>
    <s v=""/>
    <s v=""/>
    <s v=""/>
    <s v=""/>
    <s v=""/>
    <s v=""/>
    <s v=""/>
    <s v=""/>
    <s v=""/>
    <d v="2025-07-25T00:00:00"/>
    <x v="5"/>
    <x v="1"/>
    <x v="4"/>
    <s v=""/>
  </r>
  <r>
    <s v="GGC-1197-2023"/>
    <x v="4"/>
    <s v="CONSTRUCCIÓN DE REDES DE DISTRIBUCIÓN ELÉCTRICA PARA LOS CORREGIMIENTOS DE ARRAYAN, BALALAICA, CHAGUEZ, EL SANDE, GUACHAVEZ, MANCHAG Y SANTA ROSA EN EL MUNICIPIO DE SANTACRUZ - DEPARTAMENTO DE NARIÑO_x000d__x000a_"/>
    <s v="CENTRALES ELECTRICAS DE NARIÑO S.A. E.S.P -CEDENAR S.A. E.S.P."/>
    <s v="ANA MARIA CAIRASCO AGUDELO"/>
    <x v="2"/>
    <d v="2024-02-27T00:00:00"/>
    <d v="2044-02-26T00:00:00"/>
    <s v="SANDRA CAROLINA PULIDO"/>
    <m/>
    <d v="2046-08-27T00:00:00"/>
    <s v="08 AGOSTO"/>
    <n v="2046"/>
    <s v=""/>
    <s v=""/>
    <m/>
    <m/>
    <m/>
    <m/>
    <m/>
    <m/>
    <m/>
    <m/>
    <m/>
    <m/>
    <m/>
    <m/>
    <m/>
    <s v=""/>
    <s v=""/>
    <s v=""/>
    <s v=""/>
    <m/>
    <m/>
    <s v=""/>
    <s v=""/>
    <m/>
    <s v=""/>
    <s v=""/>
    <s v=""/>
    <s v=""/>
    <s v=""/>
    <s v=""/>
    <s v=""/>
    <s v=""/>
    <s v=""/>
    <s v=""/>
    <d v="2025-07-25T00:00:00"/>
    <x v="5"/>
    <x v="1"/>
    <x v="4"/>
    <s v=""/>
  </r>
  <r>
    <s v="GGC-1199-2023"/>
    <x v="4"/>
    <s v="CONSTRUCCIÓN DE REDES DE DISTRIBUCIÓN ELÉCTRICA PARA LOS CORREGIMIENTOS GRANADA, TABLÓN PANAMERICANO, EL MANZANO, REMOLINO Y ESPECIAL EN EL MUNICIPIO DE TAMINANGO, DEPARTAMENTO DE NARIÑO_x000d__x000a_"/>
    <s v="CENTRALES ELECTRICAS DE NARIÑO S.A. E.S.P -CEDENAR S.A. E.S.P."/>
    <s v="ANA MARIA CAIRASCO AGUDELO"/>
    <x v="2"/>
    <d v="2024-02-27T00:00:00"/>
    <d v="2044-02-26T00:00:00"/>
    <s v="DANNY MAURICIO SUAREZ"/>
    <m/>
    <d v="2046-08-27T00:00:00"/>
    <s v="08 AGOSTO"/>
    <n v="2046"/>
    <s v=""/>
    <s v=""/>
    <m/>
    <m/>
    <m/>
    <m/>
    <m/>
    <m/>
    <m/>
    <m/>
    <m/>
    <m/>
    <m/>
    <m/>
    <m/>
    <s v=""/>
    <s v=""/>
    <s v=""/>
    <s v=""/>
    <m/>
    <m/>
    <s v=""/>
    <s v=""/>
    <m/>
    <s v=""/>
    <s v=""/>
    <s v=""/>
    <s v=""/>
    <s v=""/>
    <s v=""/>
    <s v=""/>
    <s v=""/>
    <s v=""/>
    <s v=""/>
    <d v="2025-07-25T00:00:00"/>
    <x v="5"/>
    <x v="1"/>
    <x v="4"/>
    <s v=""/>
  </r>
  <r>
    <s v="GGC-1200-2023"/>
    <x v="4"/>
    <s v="NORMALIZACIÓN DE REDES ELECTRICAS DEL BARRIO SUBNORMAL  LAS MALVINAS EL LIMONAR DEL MUNICIPIO SANTA ROSA, BOLÍVAR_x000d__x000a_"/>
    <s v="CARIBEMAR DE LA COSTA S.A.S ESP"/>
    <s v="ANA MARIA CAIRASCO AGUDELO"/>
    <x v="2"/>
    <d v="2024-03-04T00:00:00"/>
    <d v="2044-03-03T00:00:00"/>
    <s v="ANDRES FELIPE SIERRA"/>
    <m/>
    <d v="2046-08-04T00:00:00"/>
    <s v="08 AGOSTO"/>
    <n v="2046"/>
    <s v=""/>
    <s v=""/>
    <m/>
    <m/>
    <m/>
    <m/>
    <m/>
    <m/>
    <m/>
    <m/>
    <m/>
    <m/>
    <m/>
    <m/>
    <m/>
    <s v=""/>
    <s v=""/>
    <s v=""/>
    <s v=""/>
    <m/>
    <m/>
    <s v=""/>
    <s v=""/>
    <m/>
    <s v=""/>
    <s v=""/>
    <s v=""/>
    <s v=""/>
    <s v=""/>
    <s v=""/>
    <s v=""/>
    <s v=""/>
    <s v=""/>
    <s v=""/>
    <d v="2025-07-25T00:00:00"/>
    <x v="5"/>
    <x v="1"/>
    <x v="4"/>
    <s v=""/>
  </r>
  <r>
    <s v="GGC-1201-2023"/>
    <x v="4"/>
    <s v="NORMALIZACIÓN DE REDES ELECTRICAS DEL BARRIO SUBNORMAL LA PALMA SECTOR BERTIOMAR DEL MUNICIPIO SINCELEJO, SUCRE_x000d__x000a_"/>
    <s v="CARIBEMAR DE LA COSTA S.A.S ESP"/>
    <s v="ANA MARIA CAIRASCO AGUDELO"/>
    <x v="2"/>
    <d v="2024-03-04T00:00:00"/>
    <d v="2044-03-03T00:00:00"/>
    <s v="SANDRA CAROLINA PULIDO"/>
    <m/>
    <d v="2046-08-04T00:00:00"/>
    <s v="08 AGOSTO"/>
    <n v="2046"/>
    <s v=""/>
    <s v=""/>
    <m/>
    <m/>
    <m/>
    <m/>
    <m/>
    <m/>
    <m/>
    <m/>
    <m/>
    <m/>
    <m/>
    <m/>
    <m/>
    <s v=""/>
    <s v=""/>
    <s v=""/>
    <s v=""/>
    <m/>
    <m/>
    <s v=""/>
    <s v=""/>
    <m/>
    <s v=""/>
    <s v=""/>
    <s v=""/>
    <s v=""/>
    <s v=""/>
    <s v=""/>
    <s v=""/>
    <s v=""/>
    <s v=""/>
    <s v=""/>
    <d v="2025-07-25T00:00:00"/>
    <x v="5"/>
    <x v="1"/>
    <x v="4"/>
    <s v=""/>
  </r>
  <r>
    <s v="GGC-1202-2023"/>
    <x v="4"/>
    <s v="NORMALIZACIÓN DE REDES ELECTRICAS DEL BARRIO SUBNORMAL GUADUALES Y PARAISO DEL MUNICIPIO GRANADA, META_x000d__x000a_"/>
    <s v="ELECTRIFICADORA DEL META S.A.,E.S.P."/>
    <s v="ANA MARIA CAIRASCO AGUDELO"/>
    <x v="2"/>
    <d v="2024-02-27T00:00:00"/>
    <d v="2044-02-26T00:00:00"/>
    <s v="DANNY MAURICIO SUAREZ"/>
    <m/>
    <d v="2046-08-27T00:00:00"/>
    <s v="08 AGOSTO"/>
    <n v="2046"/>
    <s v=""/>
    <s v=""/>
    <m/>
    <m/>
    <m/>
    <m/>
    <m/>
    <m/>
    <m/>
    <m/>
    <m/>
    <m/>
    <m/>
    <m/>
    <m/>
    <s v=""/>
    <s v=""/>
    <s v=""/>
    <s v=""/>
    <m/>
    <m/>
    <s v=""/>
    <s v=""/>
    <m/>
    <s v=""/>
    <s v=""/>
    <s v=""/>
    <s v=""/>
    <s v=""/>
    <s v=""/>
    <s v=""/>
    <s v=""/>
    <s v=""/>
    <s v=""/>
    <d v="2025-07-25T00:00:00"/>
    <x v="5"/>
    <x v="1"/>
    <x v="4"/>
    <s v=""/>
  </r>
  <r>
    <s v="GGC-1203-2023"/>
    <x v="4"/>
    <s v="CONSTRUCCIÓN DE REDES DE DISTRIBUCIÓN ELÉCTRICA PARA EL CORREGIMIENTO DE ESMERALDAS DEL MUNICIPIO EL ROSARIO - DEPARTAMENTO DE NARIÑO_x000d__x000a_"/>
    <s v="CENTRALES ELECTRICAS DE NARIÑO S.A. E.S.P -CEDENAR S.A. E.S.P."/>
    <s v="ANA MARIA CAIRASCO AGUDELO"/>
    <x v="2"/>
    <d v="2024-02-23T00:00:00"/>
    <d v="2044-02-22T00:00:00"/>
    <s v="ANDRES FELIPE SIERRA"/>
    <m/>
    <d v="2046-08-23T00:00:00"/>
    <s v="08 AGOSTO"/>
    <n v="2046"/>
    <s v=""/>
    <s v=""/>
    <m/>
    <m/>
    <m/>
    <m/>
    <m/>
    <m/>
    <m/>
    <m/>
    <m/>
    <m/>
    <m/>
    <m/>
    <m/>
    <s v=""/>
    <s v=""/>
    <s v=""/>
    <s v=""/>
    <m/>
    <m/>
    <s v=""/>
    <s v=""/>
    <m/>
    <s v=""/>
    <s v=""/>
    <s v=""/>
    <s v=""/>
    <s v=""/>
    <s v=""/>
    <s v=""/>
    <s v=""/>
    <s v=""/>
    <s v=""/>
    <d v="2025-07-25T00:00:00"/>
    <x v="5"/>
    <x v="1"/>
    <x v="4"/>
    <s v=""/>
  </r>
  <r>
    <s v="GGC-1204-2023"/>
    <x v="4"/>
    <s v="NORMALIZACIÓN DE REDES ELECTRICAS DEL BARRIO SUBNORMAL AIRES LIBRES DEL MUNICIPIO TURBANA, BOLÍVAR_x000d__x000a_"/>
    <s v="CARIBEMAR DE LA COSTA S.A.S ESP"/>
    <s v="ANA MARIA CAIRASCO AGUDELO"/>
    <x v="2"/>
    <d v="2024-03-04T00:00:00"/>
    <d v="2044-03-03T00:00:00"/>
    <s v="SANDRA CAROLINA PULIDO"/>
    <m/>
    <d v="2046-08-04T00:00:00"/>
    <s v="08 AGOSTO"/>
    <n v="2046"/>
    <s v=""/>
    <s v=""/>
    <m/>
    <m/>
    <m/>
    <m/>
    <m/>
    <m/>
    <m/>
    <m/>
    <m/>
    <m/>
    <m/>
    <m/>
    <m/>
    <s v=""/>
    <s v=""/>
    <s v=""/>
    <s v=""/>
    <m/>
    <m/>
    <s v=""/>
    <s v=""/>
    <m/>
    <s v=""/>
    <s v=""/>
    <s v=""/>
    <s v=""/>
    <s v=""/>
    <s v=""/>
    <s v=""/>
    <s v=""/>
    <s v=""/>
    <s v=""/>
    <d v="2025-07-25T00:00:00"/>
    <x v="5"/>
    <x v="1"/>
    <x v="4"/>
    <s v=""/>
  </r>
  <r>
    <s v="GGC-1205-2023"/>
    <x v="4"/>
    <s v="NORMALIZACIÓN DE REDES ELECTRICAS DEL BARRIO SUBNORMAL EL CARMEN DEL MUNICIPIO CICUCO, BOLÍVAR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206-2023"/>
    <x v="4"/>
    <s v="CONSTRUCCIÓN DE REDES DE DISTRIBUCIÓN ELÉCTRICA PARA LOS CONSEJOS COMUNITARIOS, UNIÓN DE CUENCAS, EL PROGRESO, AGRICULTORES DEL PATÍA Y UNIÓN DE PATÍA VIEJO EN EL MUNICIPIO DE ROBERTO PAYAN - DEPARTAMENTO DE NARIÑO_x000d__x000a_"/>
    <s v="CENTRALES ELECTRICAS DE NARIÑO S.A. E.S.P -CEDENAR S.A. E.S.P."/>
    <s v="ANA MARIA CAIRASCO AGUDELO"/>
    <x v="2"/>
    <d v="2024-02-27T00:00:00"/>
    <d v="2044-02-26T00:00:00"/>
    <s v="ANDRES FELIPE SIERRA"/>
    <m/>
    <d v="2046-08-27T00:00:00"/>
    <s v="08 AGOSTO"/>
    <n v="2046"/>
    <s v=""/>
    <s v=""/>
    <m/>
    <m/>
    <m/>
    <m/>
    <m/>
    <m/>
    <m/>
    <m/>
    <m/>
    <m/>
    <m/>
    <m/>
    <m/>
    <s v=""/>
    <s v=""/>
    <s v=""/>
    <s v=""/>
    <m/>
    <m/>
    <s v=""/>
    <s v=""/>
    <m/>
    <s v=""/>
    <s v=""/>
    <s v=""/>
    <s v=""/>
    <s v=""/>
    <s v=""/>
    <s v=""/>
    <s v=""/>
    <s v=""/>
    <s v=""/>
    <d v="2025-07-25T00:00:00"/>
    <x v="5"/>
    <x v="1"/>
    <x v="4"/>
    <s v=""/>
  </r>
  <r>
    <s v="GGC-1207-2023"/>
    <x v="4"/>
    <s v="NORMALIZACIÓN DE REDES ELECTRICAS DEL BARRIO SUBNORMAL CERRO NORTE DEL MUNICIPIO TURBANA, BOLÍVAR_x000d__x000a_"/>
    <s v="CARIBEMAR DE LA COSTA S.A.S ESP"/>
    <s v="ANA MARIA CAIRASCO AGUDELO"/>
    <x v="2"/>
    <d v="2024-03-04T00:00:00"/>
    <d v="2044-03-03T00:00:00"/>
    <s v="SANDRA CAROLINA PULIDO"/>
    <m/>
    <d v="2046-08-04T00:00:00"/>
    <s v="08 AGOSTO"/>
    <n v="2046"/>
    <s v=""/>
    <s v=""/>
    <m/>
    <m/>
    <m/>
    <m/>
    <m/>
    <m/>
    <m/>
    <m/>
    <m/>
    <m/>
    <m/>
    <m/>
    <m/>
    <s v=""/>
    <s v=""/>
    <s v=""/>
    <s v=""/>
    <m/>
    <m/>
    <s v=""/>
    <s v=""/>
    <m/>
    <s v=""/>
    <s v=""/>
    <s v=""/>
    <s v=""/>
    <s v=""/>
    <s v=""/>
    <s v=""/>
    <s v=""/>
    <s v=""/>
    <s v=""/>
    <d v="2025-07-25T00:00:00"/>
    <x v="5"/>
    <x v="1"/>
    <x v="4"/>
    <s v=""/>
  </r>
  <r>
    <s v="GGC-1208-2023"/>
    <x v="4"/>
    <s v="NORMALIZACIÓN DE REDES ELECTRICAS DEL BARRIO SUBNORMAL SAN PEDRO DEL MUNICIPIO TURBANA, BOLÍVAR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209-2023"/>
    <x v="4"/>
    <s v="AUNAR ESFUERZOS ENTRE LAS PARTES, DE TAL FORMA QUE PERMITAN ATENDER LOS REQUERIMIENTOS BÁSICOS PARA EL DESPLAZAMIENTO AÉREO DEL TITULAR DE LA CARTERA Y/O LOS FUNCIONARIOS QUE SE AUTORICE POR ESCRITO, DENTRO DEL TERRITORIO NACIONAL EN DESARROLLO DE LAS ACTIVIDADES QUE LES SEAN PROPIAS"/>
    <s v="CORPORACIÓN DE LA INDUSTRIA COLOMBIANA S.A. - CIAC"/>
    <s v="JEYCE LILIANA MARIA PARRA SIERRA"/>
    <x v="17"/>
    <d v="2023-12-29T00:00:00"/>
    <d v="2024-12-28T00:00:00"/>
    <s v="ANDRES FELIPE SIERRA"/>
    <m/>
    <d v="2027-06-29T00:00:00"/>
    <s v="06 JUNIO"/>
    <n v="2027"/>
    <s v=""/>
    <s v=""/>
    <m/>
    <m/>
    <m/>
    <m/>
    <m/>
    <m/>
    <m/>
    <m/>
    <m/>
    <m/>
    <m/>
    <m/>
    <m/>
    <s v=""/>
    <s v=""/>
    <s v=""/>
    <s v=""/>
    <m/>
    <m/>
    <s v=""/>
    <s v=""/>
    <m/>
    <s v=""/>
    <s v=""/>
    <s v=""/>
    <s v=""/>
    <s v=""/>
    <s v=""/>
    <s v=""/>
    <s v=""/>
    <s v=""/>
    <s v=""/>
    <d v="2025-07-25T00:00:00"/>
    <x v="5"/>
    <x v="1"/>
    <x v="3"/>
    <s v=""/>
  </r>
  <r>
    <s v="GGC-1210-2023"/>
    <x v="4"/>
    <s v="CONSTRUCCIÓN DE REDES DE DISTRIBUCIÓN ELÉCTRICA PARA LOS CORREGIMIENTOS DE BETANIA, BUENA VISTA, EL DECIO Y LA MONTAÑITA EN EL MUNICIPIO DE SAMANIEGO - DEPARTAMENTO DE NARIÑO_x000d__x000a_"/>
    <s v="CENTRALES ELECTRICAS DE NARIÑO S.A. E.S.P -CEDENAR S.A. E.S.P."/>
    <s v="ANA MARIA CAIRASCO AGUDELO"/>
    <x v="2"/>
    <d v="2024-02-27T00:00:00"/>
    <d v="2044-02-26T00:00:00"/>
    <s v="SANDRA CAROLINA PULIDO"/>
    <m/>
    <d v="2046-08-27T00:00:00"/>
    <s v="08 AGOSTO"/>
    <n v="2046"/>
    <s v=""/>
    <s v=""/>
    <m/>
    <m/>
    <m/>
    <m/>
    <m/>
    <m/>
    <m/>
    <m/>
    <m/>
    <m/>
    <m/>
    <m/>
    <m/>
    <s v=""/>
    <s v=""/>
    <s v=""/>
    <s v=""/>
    <m/>
    <m/>
    <s v=""/>
    <s v=""/>
    <m/>
    <s v=""/>
    <s v=""/>
    <s v=""/>
    <s v=""/>
    <s v=""/>
    <s v=""/>
    <s v=""/>
    <s v=""/>
    <s v=""/>
    <s v=""/>
    <d v="2025-07-25T00:00:00"/>
    <x v="5"/>
    <x v="1"/>
    <x v="4"/>
    <s v=""/>
  </r>
  <r>
    <s v="GGC-1211-2023"/>
    <x v="4"/>
    <s v="NORMALIZACIÓN DE REDES ELECTRICAS DEL BARRIO SUBNORMAL VILLA ATENAS DEL MUNICIPIO SINCELEJO, SUCRE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212-2023"/>
    <x v="4"/>
    <s v="NORMALIZACIÓN DE REDES ELECTRICAS DEL BARRIO SUBNORMAL 30 DE AGOSTO DEL MUNICIPIO SANTA ROSA, BOLÍVAR_x000d__x000a_"/>
    <s v="CARIBEMAR DE LA COSTA S.A.S ESP"/>
    <m/>
    <x v="2"/>
    <d v="2024-03-04T00:00:00"/>
    <d v="2044-03-03T00:00:00"/>
    <s v="ANDRES FELIPE SIERRA"/>
    <m/>
    <d v="2046-08-04T00:00:00"/>
    <s v="08 AGOSTO"/>
    <n v="2046"/>
    <s v=""/>
    <s v=""/>
    <m/>
    <m/>
    <m/>
    <m/>
    <m/>
    <m/>
    <m/>
    <m/>
    <m/>
    <m/>
    <m/>
    <m/>
    <m/>
    <s v=""/>
    <s v=""/>
    <s v=""/>
    <s v=""/>
    <m/>
    <m/>
    <s v=""/>
    <s v=""/>
    <m/>
    <s v=""/>
    <s v=""/>
    <s v=""/>
    <s v=""/>
    <s v=""/>
    <s v=""/>
    <s v=""/>
    <s v=""/>
    <s v=""/>
    <s v=""/>
    <d v="2025-07-23T00:00:00"/>
    <x v="5"/>
    <x v="1"/>
    <x v="4"/>
    <s v=""/>
  </r>
  <r>
    <s v="GGC-1213-2023"/>
    <x v="4"/>
    <s v="CONSTRUCCIÓN DE REDES DE DISTRIBUCIÓN ELÉCTRICA PARA LAS LOCALIDADES DE LOS CONSEJOS COMUNITARIOS DE ALTO MIRA Y FRONTERA, RÍO CHAGÚI Y RÍO ROSARIO EN EL MUNICIPIO DE TUMACO Y LOCALIDAD LAGUNA DE CHIMBUZA DEL CONSEJO COMUNITARIO UNIÓN DE CUENCAS EN EL MUNICIPIO DE ROBERTO PAYAN - DEPARTAMENTO DE NARIÑO_x000d__x000a_"/>
    <s v="CENTRALES ELECTRICAS DE NARIÑO S.A. E.S.P -CEDENAR S.A. E.S.P."/>
    <s v="ANA MARIA CAIRASCO AGUDELO"/>
    <x v="2"/>
    <d v="2024-02-27T00:00:00"/>
    <d v="2044-02-26T00:00:00"/>
    <s v="SANDRA CAROLINA PULIDO"/>
    <m/>
    <d v="2046-08-27T00:00:00"/>
    <s v="08 AGOSTO"/>
    <n v="2046"/>
    <s v=""/>
    <s v=""/>
    <m/>
    <m/>
    <m/>
    <m/>
    <m/>
    <m/>
    <m/>
    <m/>
    <m/>
    <m/>
    <m/>
    <m/>
    <m/>
    <s v=""/>
    <s v=""/>
    <s v=""/>
    <s v=""/>
    <m/>
    <m/>
    <s v=""/>
    <s v=""/>
    <m/>
    <s v=""/>
    <s v=""/>
    <s v=""/>
    <s v=""/>
    <s v=""/>
    <s v=""/>
    <s v=""/>
    <s v=""/>
    <s v=""/>
    <s v=""/>
    <d v="2025-07-23T00:00:00"/>
    <x v="5"/>
    <x v="1"/>
    <x v="4"/>
    <s v=""/>
  </r>
  <r>
    <s v="GGC-1214-2023"/>
    <x v="4"/>
    <s v="CONSTRUCCIÓN DE REDES DE DISTRIBUCIÓN ELÉCTRICA PARA LOS CONSEJOS COMUNITARIOS DE NUEVA ALIANZA, RENACER CAMPESINO, ACANURE, BRISAS DE TELEMBI, UNION BAJO GUELMANBI Y LA LOCALIDAD DE VILLAPRECIADO EN EL MUNICIPIO DE BARBACOAS - DEPARTAMENTO DE NARIÑO_x000d__x000a_"/>
    <s v="CENTRALES ELECTRICAS DE NARIÑO S.A. E.S.P -CEDENAR S.A. E.S.P."/>
    <s v="ANA MARIA CAIRASCO AGUDELO"/>
    <x v="2"/>
    <d v="2024-02-26T00:00:00"/>
    <d v="2044-02-25T00:00:00"/>
    <s v="DANNY MAURICIO SUAREZ"/>
    <m/>
    <d v="2046-08-26T00:00:00"/>
    <s v="08 AGOSTO"/>
    <n v="2046"/>
    <s v=""/>
    <s v=""/>
    <m/>
    <m/>
    <m/>
    <m/>
    <m/>
    <m/>
    <m/>
    <m/>
    <m/>
    <m/>
    <m/>
    <m/>
    <m/>
    <s v=""/>
    <s v=""/>
    <s v=""/>
    <s v=""/>
    <m/>
    <m/>
    <s v=""/>
    <s v=""/>
    <m/>
    <s v=""/>
    <s v=""/>
    <s v=""/>
    <s v=""/>
    <s v=""/>
    <s v=""/>
    <s v=""/>
    <s v=""/>
    <s v=""/>
    <s v=""/>
    <d v="2025-07-23T00:00:00"/>
    <x v="5"/>
    <x v="1"/>
    <x v="4"/>
    <s v=""/>
  </r>
  <r>
    <s v="GGC-246-2023"/>
    <x v="4"/>
    <s v="Aunar esfuerzos en la emisión de conceptos y pronunciamientos técnicos de los proyectos del sector energético competencia del IPSE especialmente los presentados al SGR y demás fondos administrados por el Ministerio"/>
    <s v="INSTITUTO DE PLANIFICACIÓN Y PROMOCIÓN DE SOLUCIONES ENERGÉTICAS PARA LAS ZONAS NO INTERCONECTADAS"/>
    <s v="SINDY LORENA RAMIREZ PERDOMO"/>
    <x v="24"/>
    <d v="2023-02-27T00:00:00"/>
    <d v="2024-12-31T00:00:00"/>
    <s v="ANDRES FELIPE SIERRA"/>
    <m/>
    <d v="2027-06-02T00:00:00"/>
    <s v="06 JUNIO"/>
    <n v="2027"/>
    <s v=""/>
    <s v=""/>
    <m/>
    <m/>
    <m/>
    <m/>
    <m/>
    <m/>
    <m/>
    <m/>
    <m/>
    <m/>
    <m/>
    <m/>
    <m/>
    <s v=""/>
    <s v=""/>
    <s v=""/>
    <s v=""/>
    <m/>
    <m/>
    <s v=""/>
    <s v=""/>
    <m/>
    <s v=""/>
    <s v=""/>
    <s v=""/>
    <s v=""/>
    <s v=""/>
    <s v=""/>
    <s v=""/>
    <s v=""/>
    <s v=""/>
    <s v=""/>
    <d v="2025-07-23T00:00:00"/>
    <x v="5"/>
    <x v="1"/>
    <x v="3"/>
    <s v=""/>
  </r>
  <r>
    <s v="GGC-249-2023"/>
    <x v="4"/>
    <s v="Aunar esfuerzos en la emisión de conceptos y pronunciamientos técnicos de proyectos del sector minero energético competencia de la UPME especialmente los presentados al SGR y demás fondos administrados por el Ministerio"/>
    <s v="UNIDAD DE PLANEACION MINERO ENERGETICA UPME"/>
    <s v="SINDY LORENA RAMIREZ PERDOMO"/>
    <x v="24"/>
    <d v="2023-02-22T00:00:00"/>
    <d v="2024-12-31T00:00:00"/>
    <s v="SANDRA CAROLINA PULIDO"/>
    <m/>
    <d v="2027-06-02T00:00:00"/>
    <s v="06 JUNIO"/>
    <n v="2027"/>
    <s v=""/>
    <s v=""/>
    <m/>
    <m/>
    <m/>
    <m/>
    <m/>
    <m/>
    <m/>
    <m/>
    <m/>
    <m/>
    <m/>
    <m/>
    <m/>
    <s v=""/>
    <s v=""/>
    <s v=""/>
    <s v=""/>
    <m/>
    <m/>
    <s v=""/>
    <s v=""/>
    <m/>
    <s v=""/>
    <s v=""/>
    <s v=""/>
    <s v=""/>
    <s v=""/>
    <s v=""/>
    <s v=""/>
    <s v=""/>
    <s v=""/>
    <s v=""/>
    <d v="2025-07-23T00:00:00"/>
    <x v="5"/>
    <x v="1"/>
    <x v="3"/>
    <s v=""/>
  </r>
  <r>
    <s v="GGC-314-2023"/>
    <x v="4"/>
    <s v="Dar cumplimiento a la delegación de funciones realizada por el Ministerio de Minas y Energía a la Agencia Nacional de Hidrocarburos a través de la Resolución No. 40234 de 23 de febrero de 2023, para llevar a cabo la elaboración de los insumos y el apoyo necesario para la continuidad en la formulación y diseño de la política pública a cargo del Ministerio de Minas y Energía, de los siguientes recursos energéticos: geotermia, energía eólica e hidrogeno, captura, almacenamiento y uso de carbono (CCUS); así como también, las alternativas geológicas para el almacenamiento subterráneo de Dióxido de Carbono (CO2), a través del aprovechamiento de Fuentes No Convencionales de Energía FNCE. Los insumos a los que se refiere este artículo comprenden la elaboración de estudios, diagnósticos, identificación de necesidades, investigación, recomendaciones de política pública, estructuración y adelantamiento de procesos, así como todas las actividades necesarias para la promoción de las FNCE objeto de la presente delegación."/>
    <s v=" AGENCIA NACIONAL DE HIDROCARBUROS"/>
    <s v="FELIPE GONZALEZ PENAGOS"/>
    <x v="0"/>
    <d v="2023-03-02T00:00:00"/>
    <d v="2025-03-01T00:00:00"/>
    <s v="DANNY MAURICIO SUAREZ"/>
    <m/>
    <d v="2027-08-02T00:00:00"/>
    <s v="08 AGOSTO"/>
    <n v="2027"/>
    <s v=""/>
    <s v=""/>
    <m/>
    <m/>
    <m/>
    <m/>
    <m/>
    <m/>
    <m/>
    <m/>
    <m/>
    <m/>
    <m/>
    <m/>
    <m/>
    <s v=""/>
    <s v=""/>
    <s v=""/>
    <s v=""/>
    <m/>
    <m/>
    <s v=""/>
    <s v=""/>
    <m/>
    <s v=""/>
    <s v=""/>
    <s v=""/>
    <s v=""/>
    <s v=""/>
    <s v=""/>
    <s v=""/>
    <s v=""/>
    <s v=""/>
    <s v=""/>
    <d v="2025-07-23T00:00:00"/>
    <x v="5"/>
    <x v="1"/>
    <x v="3"/>
    <s v=""/>
  </r>
  <r>
    <s v="GGC-460-2023"/>
    <x v="4"/>
    <s v="Aunar esfuerzos administrativos, jurídicos, técnicos, financieros, de apoyo logístico y de comunicación, para el fortalecimiento de las funciones a cargo de cada una de las partes,  que permitan promover y facilitar la estructuración y desarrollo de los cometidos misionales y sectoriales. "/>
    <s v="AGENCIA NACIONAL DE MINERIA"/>
    <s v="LELIS FRANCISCO FORERO SANCHEZ"/>
    <x v="2"/>
    <d v="2023-05-04T00:00:00"/>
    <d v="2025-12-31T00:00:00"/>
    <s v="ANDRES FELIPE SIERRA"/>
    <m/>
    <d v="2028-06-02T00:00:00"/>
    <s v="06 JUNIO"/>
    <n v="2028"/>
    <s v=""/>
    <s v=""/>
    <m/>
    <m/>
    <m/>
    <m/>
    <m/>
    <m/>
    <m/>
    <m/>
    <m/>
    <m/>
    <m/>
    <m/>
    <m/>
    <s v=""/>
    <s v=""/>
    <s v=""/>
    <s v=""/>
    <m/>
    <m/>
    <s v=""/>
    <s v=""/>
    <m/>
    <s v=""/>
    <s v=""/>
    <s v=""/>
    <s v=""/>
    <s v=""/>
    <s v=""/>
    <s v=""/>
    <s v=""/>
    <s v=""/>
    <s v=""/>
    <d v="2025-07-23T00:00:00"/>
    <x v="5"/>
    <x v="1"/>
    <x v="3"/>
    <s v=""/>
  </r>
  <r>
    <s v="GGC-485-2023"/>
    <x v="4"/>
    <s v="Aunar esfuerzos para la estructuración y desarrollo de procesos de educación continua e investigación en relación con las funciones a cargo de cada una de las partes."/>
    <s v="UNIVERSIDAD NACIONAL DE COLOMBIA - SEDE MEDELLÍN"/>
    <s v="LELIS FRANCISCO FORERO SANCHEZ; LUIS ALBERTO ORJUELA LOPEZ"/>
    <x v="24"/>
    <d v="2023-07-31T00:00:00"/>
    <d v="2024-12-31T00:00:00"/>
    <s v="SANDRA CAROLINA PULIDO"/>
    <m/>
    <d v="2027-06-02T00:00:00"/>
    <s v="06 JUNIO"/>
    <n v="2027"/>
    <s v=""/>
    <s v=""/>
    <m/>
    <m/>
    <m/>
    <m/>
    <m/>
    <m/>
    <m/>
    <m/>
    <m/>
    <m/>
    <m/>
    <m/>
    <m/>
    <s v=""/>
    <s v=""/>
    <s v=""/>
    <s v=""/>
    <m/>
    <m/>
    <s v=""/>
    <s v=""/>
    <m/>
    <s v=""/>
    <s v=""/>
    <s v=""/>
    <s v=""/>
    <s v=""/>
    <s v=""/>
    <s v=""/>
    <s v=""/>
    <s v=""/>
    <s v=""/>
    <d v="2025-07-23T00:00:00"/>
    <x v="5"/>
    <x v="1"/>
    <x v="3"/>
    <s v=""/>
  </r>
  <r>
    <s v="GGC-528-2023"/>
    <x v="4"/>
    <s v="Aunar esfuerzos para brindar asistencia técnica y transferencia tecnológica al cabildo de Puracé para el programa de sustitución de actividad minera al interior del páramo Guanacas-Coconicos-Puracé."/>
    <s v="CONSEJO REGIONAL INDIGENA DEL CAUCA - CRIC"/>
    <s v="LUZ DARY CARMONA MORENO"/>
    <x v="8"/>
    <d v="2023-05-23T00:00:00"/>
    <d v="2023-12-31T00:00:00"/>
    <s v="SANDRA CAROLINA PULIDO"/>
    <m/>
    <d v="2026-06-30T00:00:00"/>
    <s v="06 JUNIO"/>
    <n v="2026"/>
    <s v=""/>
    <s v=""/>
    <m/>
    <m/>
    <m/>
    <m/>
    <m/>
    <m/>
    <m/>
    <m/>
    <m/>
    <m/>
    <m/>
    <m/>
    <m/>
    <s v=""/>
    <s v=""/>
    <s v=""/>
    <s v=""/>
    <m/>
    <m/>
    <s v=""/>
    <s v=""/>
    <m/>
    <s v=""/>
    <s v=""/>
    <s v=""/>
    <s v=""/>
    <s v=""/>
    <s v=""/>
    <s v=""/>
    <s v=""/>
    <s v=""/>
    <s v=""/>
    <d v="2025-07-30T00:00:00"/>
    <x v="26"/>
    <x v="1"/>
    <x v="3"/>
    <m/>
  </r>
  <r>
    <s v="GGC-529-2023"/>
    <x v="4"/>
    <s v="Aunar esfuerzos para la implementación de acciones de formalización, fomento y reconversión productiva de pequeños mineros y mineros de subsistencia pertenencientes a comunidades indígenas del departamento del Cauca."/>
    <s v="CONSEJO REGIONAL INDIGENA DEL CAUCA - CRIC"/>
    <s v="LUZ MARINA PRECIADO RAMIREZ"/>
    <x v="5"/>
    <d v="2023-05-24T00:00:00"/>
    <d v="2023-12-31T00:00:00"/>
    <s v="SANDRA CAROLINA PULIDO"/>
    <m/>
    <d v="2026-06-30T00:00:00"/>
    <s v="06 JUNIO"/>
    <n v="2026"/>
    <s v=""/>
    <s v=""/>
    <m/>
    <m/>
    <m/>
    <m/>
    <m/>
    <m/>
    <m/>
    <m/>
    <m/>
    <m/>
    <m/>
    <m/>
    <m/>
    <s v=""/>
    <s v=""/>
    <s v=""/>
    <s v=""/>
    <m/>
    <m/>
    <s v=""/>
    <s v=""/>
    <m/>
    <s v=""/>
    <s v=""/>
    <s v=""/>
    <s v=""/>
    <s v=""/>
    <s v=""/>
    <s v=""/>
    <s v=""/>
    <s v=""/>
    <s v=""/>
    <d v="2025-07-30T00:00:00"/>
    <x v="26"/>
    <x v="1"/>
    <x v="3"/>
    <m/>
  </r>
  <r>
    <s v="GGC-542-2023"/>
    <x v="4"/>
    <s v="Prestar los servicios logisticos para la administración y ejecución de eventos institucionales, así como encuentros de diálogo con ciudadanos y partes interesadas dando cumplimiento a las obligaciones de las áreas."/>
    <s v="SOCIEDAD HOTELERA TEQUENDAMA S.A"/>
    <s v="MARTHA ISABEL JAIME GALVIS"/>
    <x v="11"/>
    <d v="2023-05-26T00:00:00"/>
    <d v="2024-02-15T00:00:00"/>
    <s v="SANDRA CAROLINA PULIDO"/>
    <m/>
    <d v="2026-08-15T00:00:00"/>
    <s v="08 AGOSTO"/>
    <n v="2026"/>
    <s v=""/>
    <s v=""/>
    <m/>
    <m/>
    <m/>
    <m/>
    <m/>
    <m/>
    <m/>
    <m/>
    <m/>
    <m/>
    <m/>
    <m/>
    <m/>
    <s v=""/>
    <s v=""/>
    <s v=""/>
    <s v=""/>
    <m/>
    <m/>
    <s v=""/>
    <s v=""/>
    <m/>
    <s v=""/>
    <s v=""/>
    <s v=""/>
    <s v=""/>
    <s v=""/>
    <s v=""/>
    <s v=""/>
    <s v=""/>
    <s v=""/>
    <s v=""/>
    <d v="2025-07-30T00:00:00"/>
    <x v="26"/>
    <x v="1"/>
    <x v="3"/>
    <m/>
  </r>
  <r>
    <s v="GGC-567-2023"/>
    <x v="4"/>
    <s v="Cofinanciar la Implementación del servicio domiciliario de GLP por red en los municipios de Buenos Aires y la Sierra en el departamento del Cauca"/>
    <s v="INGENIERIA Y SERVICIOS S.A. E.S.P. -INS S.A. E.S.P.-"/>
    <s v="TRUJILLO HIDALGO FRANCISCO ALONSO"/>
    <x v="24"/>
    <d v="2023-06-30T00:00:00"/>
    <d v="2024-09-30T00:00:00"/>
    <s v="DANNY MAURICIO SUAREZ"/>
    <m/>
    <d v="2027-03-31T00:00:00"/>
    <s v="03 MARZO"/>
    <n v="2027"/>
    <s v=""/>
    <s v=""/>
    <m/>
    <m/>
    <m/>
    <m/>
    <m/>
    <m/>
    <m/>
    <m/>
    <m/>
    <m/>
    <m/>
    <m/>
    <m/>
    <s v=""/>
    <s v=""/>
    <s v=""/>
    <s v=""/>
    <m/>
    <m/>
    <s v=""/>
    <s v=""/>
    <m/>
    <s v=""/>
    <s v=""/>
    <s v=""/>
    <s v=""/>
    <s v=""/>
    <s v=""/>
    <s v=""/>
    <s v=""/>
    <s v=""/>
    <s v=""/>
    <d v="2025-07-23T00:00:00"/>
    <x v="5"/>
    <x v="1"/>
    <x v="3"/>
    <s v=""/>
  </r>
  <r>
    <s v="GGC-569-2023"/>
    <x v="4"/>
    <s v="Cofinanciar la Implementación del servicio domiciliario de GLP por red en el municipio de Ricaurte en el departamento de Nariño"/>
    <s v="INGENIERIA Y SERVICIOS S.A. E.S.P. -INS S.A. E.S.P.-"/>
    <s v="GARZON ESCOBAR CLAUDIA ESPERANZA"/>
    <x v="24"/>
    <d v="2023-06-28T00:00:00"/>
    <d v="2024-09-30T00:00:00"/>
    <s v="ANDRES FELIPE SIERRA"/>
    <m/>
    <d v="2027-03-31T00:00:00"/>
    <s v="03 MARZO"/>
    <n v="2027"/>
    <s v=""/>
    <s v=""/>
    <m/>
    <m/>
    <m/>
    <m/>
    <m/>
    <m/>
    <m/>
    <m/>
    <m/>
    <m/>
    <m/>
    <m/>
    <m/>
    <s v=""/>
    <s v=""/>
    <s v=""/>
    <s v=""/>
    <m/>
    <m/>
    <s v=""/>
    <s v=""/>
    <m/>
    <s v=""/>
    <s v=""/>
    <s v=""/>
    <s v=""/>
    <s v=""/>
    <s v=""/>
    <s v=""/>
    <s v=""/>
    <s v=""/>
    <s v=""/>
    <d v="2025-07-23T00:00:00"/>
    <x v="5"/>
    <x v="1"/>
    <x v="3"/>
    <s v=""/>
  </r>
  <r>
    <s v="GGC-636-2023"/>
    <x v="4"/>
    <s v="Aunar esfuerzos entre el Ministerio de Minas y Energía y el Instituto Colombiano de Antropología e Historia para el diseño de herramientas para el reconocimiento, caracterización, atención de las comunidades mineras de subsistencia y pequeña escala, a partir de factores históricos, sociales, económicos y culturales que permitan el diseño e implementación de políticas, planes y programas para la regulación y desarrollo de la minería de pequeña escala y de subsistencia."/>
    <s v="INSTITUTO COLOMBIANO DE ANTROPOLOGIA E HISTORIA"/>
    <s v="LUZ MARINA PRECIADO RAMIREZ"/>
    <x v="2"/>
    <d v="2023-06-23T00:00:00"/>
    <d v="2026-10-22T00:00:00"/>
    <s v="SANDRA CAROLINA PULIDO"/>
    <m/>
    <d v="2029-04-23T00:00:00"/>
    <s v="04 ABRIL"/>
    <n v="2029"/>
    <s v=""/>
    <s v=""/>
    <m/>
    <m/>
    <m/>
    <m/>
    <m/>
    <m/>
    <m/>
    <m/>
    <m/>
    <m/>
    <m/>
    <m/>
    <m/>
    <s v=""/>
    <s v=""/>
    <s v=""/>
    <s v=""/>
    <m/>
    <m/>
    <s v=""/>
    <s v=""/>
    <m/>
    <s v=""/>
    <s v=""/>
    <s v=""/>
    <s v=""/>
    <s v=""/>
    <s v=""/>
    <s v=""/>
    <s v=""/>
    <s v=""/>
    <s v=""/>
    <d v="2025-07-23T00:00:00"/>
    <x v="5"/>
    <x v="1"/>
    <x v="4"/>
    <s v=""/>
  </r>
  <r>
    <s v="GGC-694-2023"/>
    <x v="4"/>
    <s v="Aunar esfuerzos para construir las propuestas de modificación al régimen minero desde la perspectiva de la transición energética justa, y desarrollar actividades pedagógicas que garanticen su adecuada difusión."/>
    <s v="UNIVERSIDAD DEL MAGDALENA"/>
    <s v="LUIS ALEXANDER SARMIENTO VASQUEZ"/>
    <x v="5"/>
    <d v="2023-07-07T00:00:00"/>
    <d v="2023-12-31T00:00:00"/>
    <s v="SONIA PAOLA GARCIA CONTRERAS"/>
    <s v="GUILLERMO ORTIZ GONZALEZ"/>
    <d v="2026-06-30T00:00:00"/>
    <s v="06 JUNIO"/>
    <n v="2026"/>
    <s v="NEON "/>
    <d v="2025-10-10T00:00:00"/>
    <s v="SE DEVUELVE PARA AJUSTES DEL AREA"/>
    <s v="NEON "/>
    <s v="21/10/2025"/>
    <s v="NEON - 05/12/2025"/>
    <s v="NEON"/>
    <s v="15/12/2025"/>
    <s v="NEON - 16/12/2025 y 19/02/2026 Y 05/03/2026"/>
    <s v="NEON"/>
    <s v="24/02/2026"/>
    <s v="NEON "/>
    <s v="16/12/2025 Y 09/03/2026"/>
    <m/>
    <m/>
    <s v=""/>
    <s v="x"/>
    <s v=""/>
    <s v=""/>
    <m/>
    <m/>
    <s v=""/>
    <s v=""/>
    <m/>
    <s v=""/>
    <s v=""/>
    <s v=""/>
    <s v=""/>
    <s v=""/>
    <s v=""/>
    <s v=""/>
    <s v=""/>
    <s v=""/>
    <s v=""/>
    <d v="2026-03-09T00:00:00"/>
    <x v="23"/>
    <x v="2"/>
    <x v="8"/>
    <m/>
  </r>
  <r>
    <s v="GGC-711-2023"/>
    <x v="4"/>
    <s v="Contratar la prestación del servicio integral de aseo  para las sedes del Ministerio de Minas y Energìa."/>
    <s v="UNION TEMPORAL OUTSOURCING GIAF"/>
    <s v="JEYCE LILIANA MARIA PARRA SIERRA"/>
    <x v="3"/>
    <s v="29/06/2023"/>
    <s v="15/03/2024"/>
    <s v="SONIA PAOLA GARCIA CONTRERAS"/>
    <s v="SERGIO DAVID SOTELO"/>
    <d v="2026-09-15T00:00:00"/>
    <s v="09 SEPTIEMBRE"/>
    <n v="2026"/>
    <s v="NEON"/>
    <d v="2025-07-11T00:00:00"/>
    <m/>
    <s v="NEON"/>
    <d v="2025-12-11T00:00:00"/>
    <s v="NEON - 19/11/2025"/>
    <s v="NEON"/>
    <s v="28/11/2025"/>
    <m/>
    <m/>
    <m/>
    <m/>
    <m/>
    <m/>
    <m/>
    <s v=""/>
    <s v=""/>
    <s v=""/>
    <s v=""/>
    <m/>
    <m/>
    <s v=""/>
    <s v=""/>
    <m/>
    <s v=""/>
    <s v=""/>
    <s v=""/>
    <s v=""/>
    <s v=""/>
    <s v=""/>
    <s v=""/>
    <s v=""/>
    <s v=""/>
    <s v=""/>
    <d v="2026-01-20T00:00:00"/>
    <x v="33"/>
    <x v="2"/>
    <x v="6"/>
    <s v=""/>
  </r>
  <r>
    <s v="GGC-722-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Medina en el departamento de Cundinamarca&quot; identificado con código BPIN No. 20230214000026,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
    <s v="ENEL COLOMBIA S.A E.S.P"/>
    <s v="CRISTIAN ANDRES DIAZ DURAN"/>
    <x v="2"/>
    <d v="2023-06-28T00:00:00"/>
    <d v="2024-07-27T00:00:00"/>
    <s v="ANDRES FELIPE SIERRA"/>
    <m/>
    <d v="2027-01-28T00:00:00"/>
    <s v="01 ENERO"/>
    <n v="2027"/>
    <s v=""/>
    <s v=""/>
    <m/>
    <m/>
    <m/>
    <m/>
    <m/>
    <m/>
    <m/>
    <m/>
    <m/>
    <m/>
    <m/>
    <m/>
    <m/>
    <s v=""/>
    <s v=""/>
    <s v=""/>
    <s v=""/>
    <m/>
    <m/>
    <s v=""/>
    <s v=""/>
    <m/>
    <s v=""/>
    <s v=""/>
    <s v=""/>
    <s v=""/>
    <s v=""/>
    <s v=""/>
    <s v=""/>
    <s v=""/>
    <s v=""/>
    <s v=""/>
    <d v="2025-07-23T00:00:00"/>
    <x v="5"/>
    <x v="1"/>
    <x v="3"/>
    <s v=""/>
  </r>
  <r>
    <s v="GGC-754-2023"/>
    <x v="4"/>
    <s v="Aunar esfuerzos y capacidades de cooperación en la realización de actividades de apoyo, capacitación, instrucción, actividades académicas, de formación, bienestar, emprendimiento y empleabilidad en todas aquellas áreas de interés reciproco, propios de sus objetivos y funciones, con miras al logro de sus fines, especialmente el fomento y programación de las Fuentes No Convencionales de Energía y la Gestión Eficiente de la Energía en el país en el marco de la Transición Energética Justa."/>
    <s v="FIDUCIARIA LA PREVISORA S.A. "/>
    <s v="CRISTIAN ANDRES DIAZ DURAN"/>
    <x v="2"/>
    <d v="2023-06-22T00:00:00"/>
    <d v="2026-06-21T00:00:00"/>
    <s v="SANDRA CAROLINA PULIDO"/>
    <m/>
    <d v="2028-12-22T00:00:00"/>
    <s v="12 DICIEMBRE"/>
    <n v="2028"/>
    <s v=""/>
    <s v=""/>
    <m/>
    <m/>
    <m/>
    <m/>
    <m/>
    <m/>
    <m/>
    <m/>
    <m/>
    <m/>
    <m/>
    <m/>
    <m/>
    <s v=""/>
    <s v=""/>
    <s v=""/>
    <s v=""/>
    <m/>
    <m/>
    <s v=""/>
    <s v=""/>
    <m/>
    <s v=""/>
    <s v=""/>
    <s v=""/>
    <s v=""/>
    <s v=""/>
    <s v=""/>
    <s v=""/>
    <s v=""/>
    <s v=""/>
    <s v=""/>
    <d v="2025-07-23T00:00:00"/>
    <x v="5"/>
    <x v="1"/>
    <x v="4"/>
    <s v=""/>
  </r>
  <r>
    <s v="GGC-777-2023"/>
    <x v="4"/>
    <s v="Aunar esfuerzos técnicos, administrativos y jurídicos para adelantar procesos de formación; investigación y extensión que conduzcan al fortalecimiento de las capacidades a cargo de cada una de las partes para el cumplimiento de sus funciones"/>
    <s v="UNIVERSIDAD TECNOLOGICA DE PEREIRA"/>
    <s v="LUIS ALBERTO ORJUELA LOPEZ"/>
    <x v="2"/>
    <d v="2023-08-01T00:00:00"/>
    <d v="2026-07-31T00:00:00"/>
    <s v="DANNY MAURICIO SUAREZ"/>
    <m/>
    <d v="2029-01-02T00:00:00"/>
    <s v="01 ENERO"/>
    <n v="2029"/>
    <s v=""/>
    <s v=""/>
    <m/>
    <m/>
    <m/>
    <m/>
    <m/>
    <m/>
    <m/>
    <m/>
    <m/>
    <m/>
    <m/>
    <m/>
    <m/>
    <s v=""/>
    <s v=""/>
    <s v=""/>
    <s v=""/>
    <m/>
    <m/>
    <s v=""/>
    <s v=""/>
    <m/>
    <s v=""/>
    <s v=""/>
    <s v=""/>
    <s v=""/>
    <s v=""/>
    <s v=""/>
    <s v=""/>
    <s v=""/>
    <s v=""/>
    <s v=""/>
    <d v="2025-07-23T00:00:00"/>
    <x v="5"/>
    <x v="1"/>
    <x v="4"/>
    <s v="No se evidencia inicio de ejecución en SECOPII"/>
  </r>
  <r>
    <s v="GGC-800-2023"/>
    <x v="4"/>
    <s v="SUBSIDIO A LAS CONEXIONES Y REDES INTERNAS DE LOS USUARIOS DE MENORES INGRESOS PARA LOS MUNICIPIOS DE EL CARMEN DE CHUCURÍ, EL PEÑÓN, GUAVATÁ, SAN VICENTE DE CHUCURÍ Y VETAS EN EL DEPARTAMENTO DE SANTANDER"/>
    <s v="PROVISERVICIOS S.A. E.S.P."/>
    <s v="GARZON ESCOBAR CLAUDIA ESPERANZA"/>
    <x v="0"/>
    <d v="2023-08-15T00:00:00"/>
    <d v="2024-07-31T00:00:00"/>
    <s v="LUZ DARY PAEZ BRAVO"/>
    <s v="HERNAN DARIO FORERO"/>
    <d v="2027-01-02T00:00:00"/>
    <s v="01 ENERO"/>
    <n v="2027"/>
    <s v=""/>
    <s v=""/>
    <m/>
    <m/>
    <m/>
    <m/>
    <m/>
    <m/>
    <m/>
    <m/>
    <m/>
    <m/>
    <m/>
    <m/>
    <m/>
    <d v="2025-03-13T00:00:00"/>
    <s v="x"/>
    <s v=""/>
    <s v=""/>
    <s v="https://community.secop.gov.co/Public/Tendering/ContractDetailView/Index?UniqueIdentifier=CO1.PCCNTR.5283255"/>
    <m/>
    <s v=""/>
    <s v=""/>
    <m/>
    <s v=""/>
    <s v=""/>
    <s v=""/>
    <s v=""/>
    <s v=""/>
    <s v=""/>
    <s v=""/>
    <s v=""/>
    <s v=""/>
    <s v=""/>
    <d v="2025-03-13T00:00:00"/>
    <x v="17"/>
    <x v="1"/>
    <x v="0"/>
    <s v="PUBLICADA"/>
  </r>
  <r>
    <s v="GGC-801-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1. que corresponde al Convenio GGC-672-2022."/>
    <s v="PROINGES S.A.S."/>
    <s v="RAMIREZ MARTINEZ MARIA VICTORIA"/>
    <x v="2"/>
    <d v="2023-12-18T00:00:00"/>
    <d v="2024-11-17T00:00:00"/>
    <s v="SANDRA CAROLINA PULIDO"/>
    <m/>
    <d v="2027-05-18T00:00:00"/>
    <s v="05 MAYO"/>
    <n v="2027"/>
    <s v=""/>
    <s v=""/>
    <m/>
    <m/>
    <m/>
    <m/>
    <m/>
    <m/>
    <m/>
    <m/>
    <m/>
    <m/>
    <m/>
    <m/>
    <m/>
    <s v=""/>
    <s v=""/>
    <s v=""/>
    <s v=""/>
    <m/>
    <m/>
    <s v=""/>
    <s v=""/>
    <m/>
    <s v=""/>
    <s v=""/>
    <s v=""/>
    <s v=""/>
    <s v=""/>
    <s v=""/>
    <s v=""/>
    <s v=""/>
    <s v=""/>
    <s v=""/>
    <d v="2025-07-23T00:00:00"/>
    <x v="5"/>
    <x v="1"/>
    <x v="3"/>
    <s v="se plasmó para la liquidación 4 meses, conforme a lo estipulado por la ley"/>
  </r>
  <r>
    <s v="GGC-802-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2. que corresponde al Convenio GGC-673-2022"/>
    <s v="PROINGES S.A.S."/>
    <s v="RAMIREZ MARTINEZ MARIA VICTORIA"/>
    <x v="2"/>
    <d v="2023-12-18T00:00:00"/>
    <d v="2025-01-17T00:00:00"/>
    <s v="DANNY MAURICIO SUAREZ"/>
    <m/>
    <d v="2027-07-17T00:00:00"/>
    <s v="07 JULIO"/>
    <n v="2027"/>
    <s v=""/>
    <s v=""/>
    <m/>
    <m/>
    <m/>
    <m/>
    <m/>
    <m/>
    <m/>
    <m/>
    <m/>
    <m/>
    <m/>
    <m/>
    <m/>
    <s v=""/>
    <s v=""/>
    <s v=""/>
    <s v=""/>
    <m/>
    <m/>
    <s v=""/>
    <s v=""/>
    <m/>
    <s v=""/>
    <s v=""/>
    <s v=""/>
    <s v=""/>
    <s v=""/>
    <s v=""/>
    <s v=""/>
    <s v=""/>
    <s v=""/>
    <s v=""/>
    <d v="2025-07-23T00:00:00"/>
    <x v="5"/>
    <x v="1"/>
    <x v="3"/>
    <s v="se plasmó para la liquidación 4 meses, conforme a lo estipulado por la ley"/>
  </r>
  <r>
    <s v="GGC-803-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3. que corresponde al Convenio GGC-670-2022"/>
    <s v="PROINGES S.A.S."/>
    <s v="RAMIREZ MARTINEZ MARIA VICTORIA"/>
    <x v="2"/>
    <d v="2023-12-18T00:00:00"/>
    <d v="2025-01-17T00:00:00"/>
    <s v="ANDRES FELIPE SIERRA"/>
    <m/>
    <d v="2027-07-17T00:00:00"/>
    <s v="07 JULIO"/>
    <n v="2027"/>
    <s v=""/>
    <s v=""/>
    <m/>
    <m/>
    <m/>
    <m/>
    <m/>
    <m/>
    <m/>
    <m/>
    <m/>
    <m/>
    <m/>
    <m/>
    <m/>
    <s v=""/>
    <s v=""/>
    <s v=""/>
    <s v=""/>
    <m/>
    <m/>
    <s v=""/>
    <s v=""/>
    <m/>
    <s v=""/>
    <s v=""/>
    <s v=""/>
    <s v=""/>
    <s v=""/>
    <s v=""/>
    <s v=""/>
    <s v=""/>
    <s v=""/>
    <s v=""/>
    <d v="2025-07-23T00:00:00"/>
    <x v="5"/>
    <x v="1"/>
    <x v="3"/>
    <s v="se plasmó para la liquidación 4 meses, conforme a lo estipulado por la ley"/>
  </r>
  <r>
    <s v="GGC-804-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4. que corresponde al Convenio GGC-671-2022."/>
    <s v="ARDCO CONSTRUCCIONES SAS"/>
    <s v="RAMIREZ MARTINEZ MARIA VICTORIA"/>
    <x v="2"/>
    <d v="2023-12-18T00:00:00"/>
    <d v="2025-05-04T00:00:00"/>
    <s v="SANDRA CAROLINA PULIDO"/>
    <m/>
    <d v="2027-05-18T00:00:00"/>
    <s v="05 MAYO"/>
    <n v="2027"/>
    <s v=""/>
    <s v=""/>
    <m/>
    <m/>
    <m/>
    <m/>
    <m/>
    <m/>
    <m/>
    <m/>
    <m/>
    <m/>
    <m/>
    <m/>
    <m/>
    <s v=""/>
    <s v=""/>
    <s v=""/>
    <s v=""/>
    <m/>
    <m/>
    <s v=""/>
    <s v=""/>
    <m/>
    <s v=""/>
    <s v=""/>
    <s v=""/>
    <s v=""/>
    <s v=""/>
    <s v=""/>
    <s v=""/>
    <s v=""/>
    <s v=""/>
    <s v=""/>
    <d v="2025-07-24T00:00:00"/>
    <x v="5"/>
    <x v="1"/>
    <x v="3"/>
    <s v="CLÁUSULA TRIGÉSIMA SEXTA. LIQUIDACIÓN: La liquidación del presente contrato se efectuará dentro del término establecido en el artículo 60 de la Ley 80 de 1993 modificado por el artículo 11 de la Ley 1150 de 2007 y Decreto Ley 019 de 2012."/>
  </r>
  <r>
    <s v="GGC-808-2023"/>
    <x v="4"/>
    <s v="Aunar esfuerzos entre el Ministerio de Minas y Energía y el Instituto Colombiano de Antropología e Historia que permitan el desarrollo de actividades orientadas a construir una definición de los conceptos de ?Ancestralidad?, ?Tradicionalidad? y ?trabajo Artesanal? para diferentes tipos de minería que tienen relación con la minería de subsistencia; y a la generación y divulgación de conocimientos cualitativos relacionados con los aspectos técnicos, económicos, sociales y culturales."/>
    <s v="INSTITUTO COLOMBIANO DE ANTROPOLOGIA E HISTORIA"/>
    <s v="LUZ MARINA PRECIADO RAMIREZ"/>
    <x v="5"/>
    <d v="2023-08-28T00:00:00"/>
    <d v="2024-02-15T00:00:00"/>
    <s v="SANDRA CAROLINA PULIDO"/>
    <m/>
    <d v="2026-08-15T00:00:00"/>
    <s v="08 AGOSTO"/>
    <n v="2026"/>
    <s v=""/>
    <s v=""/>
    <m/>
    <m/>
    <m/>
    <m/>
    <m/>
    <m/>
    <m/>
    <m/>
    <m/>
    <m/>
    <m/>
    <m/>
    <m/>
    <s v=""/>
    <s v=""/>
    <s v=""/>
    <s v=""/>
    <m/>
    <m/>
    <s v=""/>
    <s v=""/>
    <m/>
    <s v=""/>
    <s v=""/>
    <s v=""/>
    <s v=""/>
    <s v=""/>
    <s v=""/>
    <s v=""/>
    <s v=""/>
    <s v=""/>
    <s v=""/>
    <d v="2025-07-30T00:00:00"/>
    <x v="26"/>
    <x v="1"/>
    <x v="3"/>
    <m/>
  </r>
  <r>
    <s v="GGC-821-2023"/>
    <x v="4"/>
    <s v="Aunar esfuerzos técnicos y financieros para la implementación de las actividades de mediano plazo-vigencia 2023, del Plan Integral de Gestión de Cambio Climático 2050."/>
    <s v="CENTRO INTERNACIONAL DE AGRICULTURA TROPICAL "/>
    <s v="CARMEN STIBEL DUARTE TORRES"/>
    <x v="24"/>
    <d v="2023-08-22T00:00:00"/>
    <d v="2024-06-21T00:00:00"/>
    <s v="ANDRES FELIPE SIERRA"/>
    <m/>
    <d v="2026-12-22T00:00:00"/>
    <s v="12 DICIEMBRE"/>
    <n v="2026"/>
    <s v=""/>
    <s v=""/>
    <m/>
    <m/>
    <m/>
    <m/>
    <m/>
    <m/>
    <m/>
    <m/>
    <m/>
    <m/>
    <m/>
    <m/>
    <m/>
    <s v=""/>
    <s v=""/>
    <s v=""/>
    <s v=""/>
    <m/>
    <m/>
    <s v=""/>
    <s v=""/>
    <m/>
    <s v=""/>
    <s v=""/>
    <s v=""/>
    <s v=""/>
    <s v=""/>
    <s v=""/>
    <s v=""/>
    <s v=""/>
    <s v=""/>
    <s v=""/>
    <d v="2025-07-24T00:00:00"/>
    <x v="5"/>
    <x v="1"/>
    <x v="3"/>
    <s v="No se evidenncia en la minuta que se haya pactado la cláusula de liquidación"/>
  </r>
  <r>
    <s v="GGC-840-2023"/>
    <x v="4"/>
    <s v="Aunar esfuerzos técnicos y financieros para avanzar en la ejecución de actividades priorizadas para la vigencia 2023 de la Política de Gestión del Riesgo de Desastres del sector Minero Energético."/>
    <s v="PROGRAMA DE LAS NACIONES UNIDAS PARA EL DESARROLLO - PNUD"/>
    <s v="MARIA FERNANDA RAMIREZ LOPEZ"/>
    <x v="8"/>
    <d v="2023-08-29T00:00:00"/>
    <d v="2024-12-31T00:00:00"/>
    <s v="SANDRA CAROLINA PULIDO"/>
    <m/>
    <d v="2027-06-30T00:00:00"/>
    <s v="06 JUNIO"/>
    <n v="2027"/>
    <s v=""/>
    <s v=""/>
    <m/>
    <m/>
    <m/>
    <m/>
    <m/>
    <m/>
    <m/>
    <m/>
    <m/>
    <m/>
    <m/>
    <m/>
    <m/>
    <s v=""/>
    <s v=""/>
    <s v=""/>
    <s v=""/>
    <m/>
    <m/>
    <s v=""/>
    <s v=""/>
    <m/>
    <s v=""/>
    <s v=""/>
    <s v=""/>
    <s v=""/>
    <s v=""/>
    <s v=""/>
    <s v=""/>
    <s v=""/>
    <s v=""/>
    <s v=""/>
    <d v="2025-07-24T00:00:00"/>
    <x v="5"/>
    <x v="1"/>
    <x v="3"/>
    <s v="No se evidenncia en la minuta que se haya pactado la cláusula de liquidación"/>
  </r>
  <r>
    <s v="GGC-921-2023"/>
    <x v="4"/>
    <s v="Suministrar, instalar, configurar e implementar componentes de la 3ra fase del Plan de Recuperación de Desastres y Centro de Datos Alterno (DRP/DCA), para el Ministerio de Minas y Energía"/>
    <s v="IKUSI REDES COLOMBIA, S.A.S"/>
    <s v="JUAN JOSE CEDEÑO LOPEZ"/>
    <x v="1"/>
    <d v="2023-09-14T00:00:00"/>
    <d v="2025-12-13T00:00:00"/>
    <s v="DANNY MAURICIO SUAREZ"/>
    <m/>
    <d v="2028-06-13T00:00:00"/>
    <s v="06 JUNIO"/>
    <n v="2028"/>
    <s v=""/>
    <s v=""/>
    <m/>
    <m/>
    <m/>
    <m/>
    <m/>
    <m/>
    <m/>
    <m/>
    <m/>
    <m/>
    <m/>
    <m/>
    <m/>
    <s v=""/>
    <s v=""/>
    <s v=""/>
    <s v=""/>
    <m/>
    <m/>
    <s v=""/>
    <s v=""/>
    <m/>
    <s v=""/>
    <s v=""/>
    <s v=""/>
    <s v=""/>
    <s v=""/>
    <s v=""/>
    <s v=""/>
    <s v=""/>
    <s v=""/>
    <s v=""/>
    <d v="2025-07-24T00:00:00"/>
    <x v="5"/>
    <x v="1"/>
    <x v="3"/>
    <s v="CLÁUSULA DÉCIMA OCTAVA. LIQUIDACIÓN: La liquidación del presente contrato se efectuará dentro del término establecido en el artículo 60 de la Ley 80 de 1993 modificado por el artículo 11 de la Ley 1150 de 2007 y Decreto Ley 019 de 2012."/>
  </r>
  <r>
    <s v="GGC-933-2023"/>
    <x v="4"/>
    <s v="Aunar esfuerzos a fin de ofrecer elementos normativos y prácticos para el fortalecimiento de mujeres de Indígenas sobre la protección y defensa del territorio en relación a las actividades del SME."/>
    <s v="CONFEDERACIÓN INDÍGENA TAYRONA"/>
    <s v="CARMEN STIBEL DUARTE TORRES"/>
    <x v="8"/>
    <d v="2023-09-22T00:00:00"/>
    <d v="2023-12-21T00:00:00"/>
    <s v="SANDRA CAROLINA PULIDO"/>
    <m/>
    <d v="2026-06-21T00:00:00"/>
    <s v="06 JUNIO"/>
    <n v="2026"/>
    <s v=""/>
    <s v=""/>
    <m/>
    <m/>
    <m/>
    <m/>
    <m/>
    <m/>
    <m/>
    <m/>
    <m/>
    <m/>
    <m/>
    <m/>
    <m/>
    <s v=""/>
    <s v=""/>
    <s v=""/>
    <s v=""/>
    <m/>
    <m/>
    <s v=""/>
    <s v=""/>
    <m/>
    <s v=""/>
    <s v=""/>
    <s v=""/>
    <s v=""/>
    <s v=""/>
    <s v=""/>
    <s v=""/>
    <m/>
    <s v=""/>
    <s v=""/>
    <d v="2025-07-30T00:00:00"/>
    <x v="26"/>
    <x v="1"/>
    <x v="3"/>
    <m/>
  </r>
  <r>
    <s v="GGC-939-2023"/>
    <x v="4"/>
    <s v="Contratar servicios especializados en gestión documental en la elaboración y aplicación de instrumentos archivísticos; por medio del desarrollo de capacitaciones y mejoramiento del sistema integrado de conservación -SIC."/>
    <s v="BIBLIOWEB SAS"/>
    <s v="MARTHA ISABEL JAIME GALVIS"/>
    <x v="11"/>
    <d v="2023-09-15T00:00:00"/>
    <d v="2024-02-28T00:00:00"/>
    <s v="SANDRA CAROLINA PULIDO"/>
    <m/>
    <d v="2026-08-28T00:00:00"/>
    <s v="08 AGOSTO"/>
    <n v="2026"/>
    <s v=""/>
    <s v=""/>
    <m/>
    <m/>
    <m/>
    <m/>
    <m/>
    <m/>
    <m/>
    <m/>
    <m/>
    <m/>
    <m/>
    <m/>
    <m/>
    <s v=""/>
    <s v=""/>
    <s v=""/>
    <s v=""/>
    <m/>
    <m/>
    <s v=""/>
    <s v=""/>
    <m/>
    <s v=""/>
    <s v=""/>
    <s v=""/>
    <s v=""/>
    <s v=""/>
    <s v=""/>
    <s v=""/>
    <s v=""/>
    <s v=""/>
    <s v=""/>
    <d v="2025-07-30T00:00:00"/>
    <x v="26"/>
    <x v="1"/>
    <x v="3"/>
    <m/>
  </r>
  <r>
    <s v="GGC-946-2023"/>
    <x v="4"/>
    <s v="Aunar esfuerzos técnicos, financieros, profesionales y metodológicos entre el Ministerio de Minas y energía - MME y la Organización Nacional de los Pueblos Indígenas de la Amazonía Colombiana - OPIAC para formular la ruta de Implementación del Plan de Acción en los territorios indígenas de la Amazonía colombiana, en coordinación con las autoridades indígenas de la MRA."/>
    <s v="ORGANIZACIÓN DE LOS PUEBLOS INDIGENAS DE LA AMAZONIA COLOMBIANA - OPIAC "/>
    <s v="CARMEN STIBEL DUARTE TORRES; VIOLETA MARIA AGUILAR ABAUNZA"/>
    <x v="8"/>
    <d v="2023-09-21T00:00:00"/>
    <d v="2024-04-30T00:00:00"/>
    <s v="SANDRA CAROLINA PULIDO"/>
    <m/>
    <d v="2026-10-31T00:00:00"/>
    <s v="10 OCTUBRE"/>
    <n v="2026"/>
    <s v=""/>
    <s v=""/>
    <m/>
    <m/>
    <m/>
    <m/>
    <m/>
    <m/>
    <m/>
    <m/>
    <m/>
    <m/>
    <m/>
    <m/>
    <m/>
    <s v=""/>
    <s v=""/>
    <s v=""/>
    <s v=""/>
    <m/>
    <m/>
    <s v=""/>
    <s v=""/>
    <m/>
    <s v=""/>
    <s v=""/>
    <s v=""/>
    <s v=""/>
    <s v=""/>
    <s v=""/>
    <s v=""/>
    <s v=""/>
    <s v=""/>
    <s v=""/>
    <d v="2025-07-30T00:00:00"/>
    <x v="26"/>
    <x v="1"/>
    <x v="3"/>
    <m/>
  </r>
  <r>
    <s v="GGC-960-2023"/>
    <x v="4"/>
    <s v="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
    <s v="JARGU S.A. CORREDORES DE SEGUROS"/>
    <s v="JEYCE LILIANA MARIA PARRA SIERRA"/>
    <x v="3"/>
    <d v="2023-09-28T00:00:00"/>
    <d v="2026-09-27T00:00:00"/>
    <s v="ANDRES FELIPE SIERRA"/>
    <m/>
    <d v="2029-03-27T00:00:00"/>
    <s v="03 MARZO"/>
    <n v="2029"/>
    <s v=""/>
    <s v=""/>
    <m/>
    <m/>
    <m/>
    <m/>
    <m/>
    <m/>
    <m/>
    <m/>
    <m/>
    <m/>
    <m/>
    <m/>
    <m/>
    <s v=""/>
    <s v=""/>
    <s v=""/>
    <s v=""/>
    <m/>
    <m/>
    <s v=""/>
    <s v=""/>
    <m/>
    <s v=""/>
    <s v=""/>
    <s v=""/>
    <s v=""/>
    <s v=""/>
    <s v=""/>
    <s v=""/>
    <s v=""/>
    <s v=""/>
    <s v=""/>
    <d v="2025-07-24T00:00:00"/>
    <x v="5"/>
    <x v="1"/>
    <x v="4"/>
    <s v="CLÁUSULA VIGÉSIMA CUARTA. LIQUIDACIÓN: La liquidación del presente contrato se efectuará dentro del término establecido en el artículo 60 de la Ley 80 de 1993 modificado por el artículo 11 de la Ley 1150 de 2007 y Decreto Ley 019 de 2012"/>
  </r>
  <r>
    <s v="GGC-961-2023"/>
    <x v="4"/>
    <s v="Contratar el servicio de fiducia mercantil en virtud del cual se constituye el patrimonio autónomo para el recaudo, administración, inversión, giro y pago de los recursos aportados al Fondo de Energías No Convencionales y Gestión Eficiente de la Energía -FENOGE_x000d__x000a__x000d__x000a_"/>
    <s v="CONSORCIO PACC FENOGE 2023"/>
    <s v="LUIS ALBERTO ORJUELA LOPEZ"/>
    <x v="2"/>
    <d v="2023-10-03T00:00:00"/>
    <d v="2026-07-31T00:00:00"/>
    <s v="SANDRA CAROLINA PULIDO"/>
    <m/>
    <d v="2029-01-30T00:00:00"/>
    <s v="01 ENERO"/>
    <n v="2029"/>
    <s v=""/>
    <s v=""/>
    <m/>
    <m/>
    <m/>
    <m/>
    <m/>
    <m/>
    <m/>
    <m/>
    <m/>
    <m/>
    <m/>
    <m/>
    <m/>
    <s v=""/>
    <s v=""/>
    <s v=""/>
    <s v=""/>
    <m/>
    <m/>
    <s v=""/>
    <s v=""/>
    <m/>
    <s v=""/>
    <s v=""/>
    <s v=""/>
    <s v=""/>
    <s v=""/>
    <s v=""/>
    <s v=""/>
    <s v=""/>
    <s v=""/>
    <s v=""/>
    <d v="2025-07-24T00:00:00"/>
    <x v="5"/>
    <x v="1"/>
    <x v="4"/>
    <s v="CLÁUSULA VIGÉSIMA PRIMERA. LIQUIDACIÓN: La liquidación del presente contrato se efectuará dentro del término establecido en el artículo 60 de la Ley 80 de 1993 modificado por el artículo 11 de la Ley 1150 de 2007 y Decreto Ley 019 de 2012"/>
  </r>
  <r>
    <s v="GGC-651-2022"/>
    <x v="1"/>
    <s v="Contratar el servicio de publicación en el Diario Oficial de los actos administrativos de carácter general y demás documentos de índole oficial que expida el Ministerio de Minas y Energía, de acuerdo a las disposiciones legales vigentes."/>
    <s v="IMPRENTA NACIONAL DE COLOMBIA"/>
    <s v="JEYCE LILIANA MARIA PARRA SIERRA"/>
    <x v="3"/>
    <d v="2022-09-07T00:00:00"/>
    <s v="15/12/2022"/>
    <s v="LUZ DARY PAEZ BRAVO"/>
    <s v="HERNAN DARIO FORERO"/>
    <d v="2025-06-15T00:00:00"/>
    <s v="06 JUNIO"/>
    <n v="2025"/>
    <s v="NEON"/>
    <d v="2025-02-22T00:00:00"/>
    <m/>
    <s v="NEON "/>
    <d v="2025-02-23T00:00:00"/>
    <s v="NEON - 24/02/2025"/>
    <m/>
    <m/>
    <m/>
    <m/>
    <m/>
    <s v="NEON"/>
    <d v="2025-03-04T00:00:00"/>
    <m/>
    <m/>
    <d v="2025-03-20T00:00:00"/>
    <s v="x"/>
    <s v=""/>
    <s v=""/>
    <s v="https://community.secop.gov.co/Public/Tendering/ContractDetailView/Index?UniqueIdentifier=CO1.PCCNTR.3997653"/>
    <m/>
    <s v=""/>
    <s v=""/>
    <m/>
    <s v=""/>
    <s v=""/>
    <s v=""/>
    <s v=""/>
    <s v=""/>
    <s v=""/>
    <s v=""/>
    <s v=""/>
    <s v=""/>
    <s v=""/>
    <d v="2025-03-03T00:00:00"/>
    <x v="42"/>
    <x v="1"/>
    <x v="0"/>
    <m/>
  </r>
  <r>
    <s v="GGC-630-L0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CRISTIAN ANDRES DIAZ DURAN"/>
    <x v="2"/>
    <d v="2021-03-31T00:00:00"/>
    <d v="2023-07-24T00:00:00"/>
    <s v="SONIA PAOLA GARCIA CONTRERAS"/>
    <s v="GUILLERMO ORTIZ GONZALEZ"/>
    <d v="2026-01-24T00:00:00"/>
    <s v="01 ENERO"/>
    <n v="2026"/>
    <s v="NEON "/>
    <s v="24/12/2025"/>
    <s v="SE DEVUELVE PARA AJUSTES DEL AREA"/>
    <s v="NEON "/>
    <s v="29/12/2025"/>
    <s v="NEON - 31/12/2025"/>
    <m/>
    <m/>
    <m/>
    <m/>
    <m/>
    <s v="NEON "/>
    <d v="2026-02-01T00:00:00"/>
    <s v="NEON"/>
    <s v="16/01/2026"/>
    <s v="19/01/2026"/>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664936"/>
    <m/>
    <s v=""/>
    <s v=""/>
    <m/>
    <s v=""/>
    <s v=""/>
    <s v=""/>
    <s v=""/>
    <s v=""/>
    <s v=""/>
    <s v=""/>
    <s v=""/>
    <s v=""/>
    <s v=""/>
    <d v="2026-01-20T00:00:00"/>
    <x v="33"/>
    <x v="2"/>
    <x v="0"/>
    <s v="Validado- ok conforme a memorando 3-2025-051873 del 01 de dic de 2025"/>
  </r>
  <r>
    <s v="GGC-630-L06-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LUIS ALBERTO ORJUELA LOPEZ"/>
    <x v="2"/>
    <d v="2021-03-31T00:00:00"/>
    <d v="2023-06-25T00:00:00"/>
    <s v="SONIA PAOLA GARCIA CONTRERAS"/>
    <s v="GUILLERMO ORTIZ GONZALEZ"/>
    <d v="2025-12-25T00:00:00"/>
    <s v="12 DICIEMBRE"/>
    <n v="2025"/>
    <s v="NEON "/>
    <d v="2025-12-11T00:00:00"/>
    <s v="SE DEVUELVE PARA AJUSTES DEL AREA"/>
    <s v="NEON "/>
    <s v="24/11/2025"/>
    <s v="NEON - 04/12/2020"/>
    <m/>
    <m/>
    <m/>
    <m/>
    <m/>
    <s v="NEON "/>
    <d v="2025-05-12T00:00:00"/>
    <s v="NEON"/>
    <s v="16/12/2025"/>
    <s v="18/12/2025"/>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331777"/>
    <m/>
    <s v=""/>
    <s v=""/>
    <m/>
    <s v=""/>
    <s v=""/>
    <s v=""/>
    <s v=""/>
    <s v=""/>
    <s v=""/>
    <s v=""/>
    <s v=""/>
    <s v=""/>
    <s v=""/>
    <d v="2025-12-18T00:00:00"/>
    <x v="39"/>
    <x v="1"/>
    <x v="0"/>
    <m/>
  </r>
  <r>
    <s v="CAO-007-2021"/>
    <x v="0"/>
    <s v="Prestar el suministro de botellones de agua envasada para el consumo humano y otros servicios conexos en las sedes del Ministerio de Minas y Energía."/>
    <s v="INDUSTRIAS NACIONAL DE GASEOSAS S.A"/>
    <s v="RAFAEL ANTONIO CARO QUITO"/>
    <x v="17"/>
    <d v="2022-10-26T00:00:00"/>
    <d v="2022-12-31T00:00:00"/>
    <s v="SONIA PAOLA GARCIA CONTRERAS"/>
    <s v="HERNAN DARIO FORERO"/>
    <d v="2025-06-30T00:00:00"/>
    <s v="06 JUNIO"/>
    <n v="2025"/>
    <s v="NEON"/>
    <s v="2702/2025"/>
    <s v="NEON - 03/03/2025"/>
    <s v="NEON"/>
    <d v="2025-03-03T00:00:00"/>
    <s v="NEON - 05/03/2025"/>
    <s v="NEON"/>
    <d v="2025-03-06T00:00:00"/>
    <s v="NEON - 19/03/2025"/>
    <m/>
    <m/>
    <s v="ARGO"/>
    <d v="2025-03-20T00:00:00"/>
    <s v="ARGO"/>
    <d v="2025-03-20T00:00:00"/>
    <d v="2025-03-20T00:00:00"/>
    <s v=""/>
    <s v="x"/>
    <s v="00309 DEL 20/03/2025"/>
    <s v="https://www.secop.gov.co/CO1ContractsManagement/Tendering/ProcurementContractEdit/View?docUniqueIdentifier=CO1.PCCNTR.2731742&amp;prevCtxUrl=https%3a%2f%2fwww.secop.gov.co%3a443%2fCO1ContractsManagement%2fTendering%2fProcurementContractManagement%2fIndex&amp;prevCtxLbl=Contratos+"/>
    <s v="NEON"/>
    <d v="2025-03-21T00:00:00"/>
    <d v="2025-04-01T00:00:00"/>
    <s v="NO"/>
    <s v=""/>
    <s v=""/>
    <s v=""/>
    <s v=""/>
    <s v=""/>
    <s v=""/>
    <s v=""/>
    <s v=""/>
    <d v="2025-04-22T00:00:00"/>
    <s v=""/>
    <d v="2025-04-30T00:00:00"/>
    <x v="0"/>
    <x v="1"/>
    <x v="0"/>
    <m/>
  </r>
  <r>
    <s v="CAO-009-2022"/>
    <x v="1"/>
    <s v="Suministro de elementos de ferretería, tecnología de la información, eléctricos, electrónicos y demás materiales necesarios para el mantenimiento de las sedes con el fin de brindar la sostenibilidad, servicio y continuidad del negocio del Ministerio de Minas y Energía.- GG05_x000d__x000a_"/>
    <s v="INTERAMERICANA DE SUMINISTROS"/>
    <s v="RAFAEL ANTONIO CARO QUITO"/>
    <x v="3"/>
    <d v="2022-08-17T00:00:00"/>
    <d v="2022-12-31T00:00:00"/>
    <s v="LUZ DARY PAEZ BRAVO"/>
    <s v="HERNAN DARIO FORERO"/>
    <d v="2025-06-30T00:00:00"/>
    <s v="06 JUNIO"/>
    <n v="2025"/>
    <s v="NEON "/>
    <d v="2024-12-16T00:00:00"/>
    <m/>
    <s v="NEON "/>
    <d v="2024-12-26T00:00:00"/>
    <s v="NEON - 14/01/2025"/>
    <m/>
    <m/>
    <m/>
    <m/>
    <m/>
    <s v="NEON"/>
    <d v="2025-02-13T00:00:00"/>
    <s v="NEON"/>
    <d v="2025-03-10T00:00:00"/>
    <d v="2025-03-10T00:00:00"/>
    <s v="x"/>
    <s v=""/>
    <s v=""/>
    <s v="https://community.secop.gov.co/Public/Tendering/ContractDetailView/Index?UniqueIdentifier=CO1.PCCNTR.3907679"/>
    <m/>
    <s v=""/>
    <s v=""/>
    <m/>
    <s v=""/>
    <s v=""/>
    <s v=""/>
    <s v=""/>
    <s v=""/>
    <m/>
    <s v=""/>
    <s v=""/>
    <s v=""/>
    <s v=""/>
    <d v="2025-03-10T00:00:00"/>
    <x v="23"/>
    <x v="1"/>
    <x v="0"/>
    <s v="https://community.secop.gov.co/Public/Tendering/ContractDetailView/Index?UniqueIdentifier=CO1.PCCNTR.3907679"/>
  </r>
  <r>
    <s v="GGC-533-2022"/>
    <x v="1"/>
    <s v="Adquisición de la dotación de vestuario y calzado para los funcionarios del Ministerio de Minas y Energía, que tienen derecho conforme a la Ley 70 de 1988. (Segmento 4-Dotaciòn calzado masculino)"/>
    <s v="CAO-003"/>
    <s v="JEYCE LILIANA MARIA PARRA SIERRA"/>
    <x v="3"/>
    <d v="2022-04-21T00:00:00"/>
    <d v="2022-12-31T00:00:00"/>
    <s v="GUILLERMO ANDRES LONDOÑO"/>
    <s v="GUILLERMO ORTIZ GONZALEZ"/>
    <d v="2025-06-30T00:00:00"/>
    <s v="06 JUNIO"/>
    <n v="2025"/>
    <s v="NEON "/>
    <d v="2024-12-11T00:00:00"/>
    <m/>
    <m/>
    <m/>
    <m/>
    <m/>
    <m/>
    <m/>
    <m/>
    <m/>
    <s v="NEON"/>
    <d v="2025-02-13T00:00:00"/>
    <s v="NEON"/>
    <d v="2025-03-06T00:00:00"/>
    <d v="2025-03-10T00:00:00"/>
    <s v="x"/>
    <s v=""/>
    <s v=""/>
    <s v="Se publica la liquidación  de la orden de compra a peticion de la entidad bajo el numero  438682"/>
    <m/>
    <s v=""/>
    <s v=""/>
    <s v="NO"/>
    <s v=""/>
    <s v=""/>
    <s v=""/>
    <s v=""/>
    <s v=""/>
    <s v=""/>
    <s v=""/>
    <s v=""/>
    <s v=""/>
    <s v=""/>
    <d v="2025-03-10T00:00:00"/>
    <x v="23"/>
    <x v="1"/>
    <x v="0"/>
    <s v="Se surtió el proceso de firmas (Contratista y Supervisión) se encuentra en el paso 1061 - Revisión y aprobación del Financiero de GGC en la Plataforma NEON"/>
  </r>
  <r>
    <s v="GGC-213-2018"/>
    <x v="8"/>
    <s v="Contratar los servicios de produccion  de las piezas de comunicación y su divulgacion a traves de medios masivos de comunicación para la campaña institucional del Ministerio de Minas y Energia  Campaña Institucional."/>
    <s v="CANAL REGIONAL DE TELEVISION TV ANDINA LTDA"/>
    <s v="ALEXANDRA GONZALEZ PALACIO"/>
    <x v="14"/>
    <d v="2018-01-19T00:00:00"/>
    <d v="2018-12-31T00:00:00"/>
    <s v="DANNY MAURICIO SUAREZ"/>
    <m/>
    <d v="2023-05-26T00:00:00"/>
    <s v="05 MAYO"/>
    <n v="2023"/>
    <s v="2020000192 03/01/2020"/>
    <m/>
    <m/>
    <m/>
    <m/>
    <m/>
    <m/>
    <m/>
    <m/>
    <m/>
    <m/>
    <m/>
    <m/>
    <m/>
    <m/>
    <d v="2019-12-30T00:00:00"/>
    <s v="x"/>
    <m/>
    <m/>
    <m/>
    <m/>
    <m/>
    <m/>
    <m/>
    <s v="No se encontro numero de radicado."/>
    <m/>
    <m/>
    <m/>
    <m/>
    <m/>
    <m/>
    <m/>
    <m/>
    <m/>
    <d v="2025-08-13T00:00:00"/>
    <x v="1"/>
    <x v="1"/>
    <x v="5"/>
    <s v="pedir autorización a SAF para publicarSe solciita mediante correo electrónico  del 13 de agosto: en atención a la actualización de matriz de liquidaciones que este Grupo de Gestión contractual se encuentra construyendo, se evidencia que, al validar la información en las plataformas, no está publicada el acta de liquidación del contrato del asunto, no obstante en la carpeta compartida reposa el documento debidamente firmado por todas las partes. se envía correo solciitando instrucciones SAF_x000a__x000a_Por lo anterior, me permito solicitar de sus amables oficios para proceder con la  publicación en la plataforma SECOP 1 del acta de liquidación, debido que hasta este momento se esta evidenciando esta situación."/>
  </r>
  <r>
    <s v="GGC-428-L0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RAMIREZ MARTINEZ MARIA VICTORIA"/>
    <x v="2"/>
    <d v="2020-10-30T00:00:00"/>
    <d v="2024-05-28T00:00:00"/>
    <s v="SANDRA CAROLINA PULIDO"/>
    <m/>
    <d v="2026-11-28T00:00:00"/>
    <s v="11 NOVIEMBRE"/>
    <n v="2026"/>
    <s v=""/>
    <s v=""/>
    <m/>
    <m/>
    <m/>
    <m/>
    <m/>
    <m/>
    <m/>
    <m/>
    <m/>
    <m/>
    <m/>
    <m/>
    <m/>
    <s v=""/>
    <s v=""/>
    <s v=""/>
    <s v=""/>
    <m/>
    <m/>
    <s v=""/>
    <s v=""/>
    <m/>
    <s v=""/>
    <s v=""/>
    <s v=""/>
    <m/>
    <s v=""/>
    <s v=""/>
    <s v=""/>
    <s v=""/>
    <s v=""/>
    <s v=""/>
    <d v="2025-09-24T00:00:00"/>
    <x v="9"/>
    <x v="1"/>
    <x v="3"/>
    <m/>
  </r>
  <r>
    <s v="GGC-428-L07-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LUIS ALBERTO ORJUELA LOPEZ"/>
    <x v="2"/>
    <d v="2020-10-30T00:00:00"/>
    <d v="2024-05-28T00:00:00"/>
    <s v="SANDRA CAROLINA PULIDO"/>
    <m/>
    <d v="2026-11-28T00:00:00"/>
    <s v="11 NOVIEMBRE"/>
    <n v="2026"/>
    <s v=""/>
    <s v=""/>
    <m/>
    <m/>
    <m/>
    <m/>
    <m/>
    <m/>
    <m/>
    <m/>
    <m/>
    <m/>
    <m/>
    <m/>
    <m/>
    <s v=""/>
    <s v=""/>
    <s v=""/>
    <s v=""/>
    <m/>
    <m/>
    <s v=""/>
    <s v=""/>
    <m/>
    <s v=""/>
    <s v=""/>
    <s v=""/>
    <s v=""/>
    <s v=""/>
    <s v=""/>
    <s v=""/>
    <s v=""/>
    <s v=""/>
    <s v=""/>
    <d v="2025-09-24T00:00:00"/>
    <x v="9"/>
    <x v="1"/>
    <x v="3"/>
    <m/>
  </r>
  <r>
    <s v="GGC-428-L08-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LUIS ALBERTO ORJUELA LOPEZ"/>
    <x v="2"/>
    <d v="2020-01-12T00:00:00"/>
    <d v="2024-01-14T00:00:00"/>
    <s v="SANDRA CAROLINA PULIDO"/>
    <m/>
    <d v="2026-07-14T00:00:00"/>
    <s v="07 JULIO"/>
    <n v="2026"/>
    <s v=""/>
    <s v=""/>
    <m/>
    <m/>
    <m/>
    <m/>
    <m/>
    <m/>
    <m/>
    <m/>
    <m/>
    <m/>
    <m/>
    <m/>
    <m/>
    <s v=""/>
    <s v=""/>
    <s v=""/>
    <s v=""/>
    <m/>
    <m/>
    <s v=""/>
    <s v=""/>
    <m/>
    <s v=""/>
    <s v=""/>
    <s v=""/>
    <s v=""/>
    <s v=""/>
    <s v=""/>
    <s v=""/>
    <s v=""/>
    <s v=""/>
    <s v=""/>
    <d v="2025-09-24T00:00:00"/>
    <x v="9"/>
    <x v="1"/>
    <x v="3"/>
    <m/>
  </r>
  <r>
    <s v="GGC-428-L10-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RAMIREZ MARTINEZ MARIA VICTORIA"/>
    <x v="2"/>
    <d v="2020-10-30T00:00:00"/>
    <d v="2024-01-17T00:00:00"/>
    <s v="SANDRA CAROLINA PULIDO"/>
    <m/>
    <d v="2026-07-17T00:00:00"/>
    <s v="07 JULIO"/>
    <n v="2026"/>
    <s v=""/>
    <s v=""/>
    <m/>
    <m/>
    <m/>
    <m/>
    <m/>
    <m/>
    <m/>
    <m/>
    <m/>
    <m/>
    <m/>
    <m/>
    <m/>
    <s v=""/>
    <s v=""/>
    <s v=""/>
    <s v=""/>
    <m/>
    <m/>
    <s v=""/>
    <s v=""/>
    <m/>
    <s v=""/>
    <s v=""/>
    <s v=""/>
    <s v=""/>
    <s v=""/>
    <s v=""/>
    <s v=""/>
    <s v=""/>
    <s v=""/>
    <s v=""/>
    <s v="CAO-013-2024"/>
    <x v="43"/>
    <x v="6"/>
    <x v="3"/>
    <m/>
  </r>
  <r>
    <s v="GGC-429-L3-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3: &quot;&quot;2019-FAZNI-418-URIBE-META&quot;&quot;_x000a__x000a_&quot;_x000a_"/>
    <s v="SERVICIOS DE CONSULTORIA OBRAS Y BIENES LTDA &quot;SECOB LTDA&quot;"/>
    <s v="RAMIREZ MARTINEZ MARIA VICTORIA"/>
    <x v="2"/>
    <d v="2020-12-22T00:00:00"/>
    <d v="2023-10-28T00:00:00"/>
    <s v="SONIA PAOLA GARCIA CONTRERAS"/>
    <s v="GUILLERMO ORTIZ GONZALEZ"/>
    <d v="2026-04-28T00:00:00"/>
    <s v="04 ABRIL"/>
    <n v="2026"/>
    <s v="NEON "/>
    <s v="19/12/2025"/>
    <s v="SE DEVUELVE PARA AJUSTES DEL AREA"/>
    <s v="NEON "/>
    <s v="30/12/2025"/>
    <s v="NEON -  23/01/2026"/>
    <m/>
    <m/>
    <m/>
    <m/>
    <m/>
    <s v="NEON "/>
    <d v="2026-03-02T00:00:00"/>
    <s v="NEON"/>
    <d v="2026-06-03T00:00:00"/>
    <d v="2026-11-03T00:00:00"/>
    <s v="x"/>
    <s v=""/>
    <s v=""/>
    <s v="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213277&amp;prevCtxUrl=https%3a%2f%2fwww.secop.gov.co%3a443%2fCO1ContractsManagement%2fTendering%2fProcurementContractEdit%2fView%3fProfileName%3dCCE-04-Concurso_Meritos_Sin_Lista_Corta%26PPI%3dCO1.PPI.6575629%26DocUniqueName%3dContratoDeCompra%26DocTypeName%3dNextWay.Entities.Marketplace.Tendering.ProcurementContract%26ProfileVersion%3d7%26DocUniqueIdentifier%3dCO1.PCCNTR.1666810&amp;prevCtxLbl=Procurement+contract"/>
    <m/>
    <s v=""/>
    <s v=""/>
    <m/>
    <s v=""/>
    <s v=""/>
    <s v=""/>
    <s v=""/>
    <s v=""/>
    <s v=""/>
    <s v=""/>
    <s v=""/>
    <s v=""/>
    <s v=""/>
    <d v="2026-03-11T00:00:00"/>
    <x v="23"/>
    <x v="2"/>
    <x v="0"/>
    <m/>
  </r>
  <r>
    <s v="GGC-740-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SAN JUAN, NORMALIZACIÓN DE REDES ELÉCTRICAS BARRIO 5 DE FEBRERO, NORMALIZACIÓN DE REDES ELÉCTRICAS BARRIO LA FLOREST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m/>
    <x v="17"/>
    <x v="4"/>
    <x v="4"/>
    <s v="CONTRATO A 20 AÑOS, se pactaron 6 meses de bilateral "/>
  </r>
  <r>
    <s v="GGC-431-L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5: &quot;&quot;2019-FAZNI-409-MIRAFLORES-GUAVIARE"/>
    <s v="DESARROLLADORA DE PROYECTOS SAS"/>
    <s v="RAMIREZ MARTINEZ MARIA VICTORIA"/>
    <x v="2"/>
    <d v="2020-10-30T00:00:00"/>
    <d v="2023-12-28T00:00:00"/>
    <s v="SANDRA CAROLINA PULIDO"/>
    <m/>
    <d v="2026-06-28T00:00:00"/>
    <s v="06 JUNIO"/>
    <n v="2026"/>
    <s v="NEON "/>
    <s v="16/03/2026"/>
    <m/>
    <s v="NEON "/>
    <s v="30/03/2026"/>
    <m/>
    <m/>
    <m/>
    <m/>
    <m/>
    <m/>
    <m/>
    <m/>
    <m/>
    <m/>
    <s v=""/>
    <s v="x"/>
    <s v=""/>
    <s v=""/>
    <m/>
    <m/>
    <s v=""/>
    <s v=""/>
    <m/>
    <s v=""/>
    <s v=""/>
    <s v=""/>
    <s v=""/>
    <s v=""/>
    <s v=""/>
    <s v=""/>
    <s v=""/>
    <s v=""/>
    <s v=""/>
    <d v="2026-03-30T00:00:00"/>
    <x v="30"/>
    <x v="2"/>
    <x v="6"/>
    <m/>
  </r>
  <r>
    <s v="GGC-432-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6: &quot;&quot;2019-FAZNI-408-INÍRIDA-GUAINIA&quot;&quot;_x000d__x000a__x000d__x000a_&quot;_x000d__x000a_"/>
    <s v="ARDCO CONSTRUCCIONES SAS"/>
    <s v="RAMIREZ MARTINEZ MARIA VICTORIA"/>
    <x v="2"/>
    <d v="2020-10-30T00:00:00"/>
    <d v="2023-11-30T00:00:00"/>
    <s v="SANDRA CAROLINA PULIDO"/>
    <m/>
    <d v="2026-05-30T00:00:00"/>
    <s v="05 MAYO"/>
    <n v="2026"/>
    <s v=""/>
    <s v=""/>
    <m/>
    <m/>
    <m/>
    <m/>
    <m/>
    <m/>
    <m/>
    <m/>
    <m/>
    <m/>
    <m/>
    <m/>
    <m/>
    <s v=""/>
    <s v=""/>
    <s v=""/>
    <s v=""/>
    <m/>
    <m/>
    <s v=""/>
    <s v=""/>
    <m/>
    <s v=""/>
    <s v=""/>
    <s v=""/>
    <s v=""/>
    <s v=""/>
    <s v=""/>
    <s v=""/>
    <s v=""/>
    <s v=""/>
    <s v=""/>
    <d v="2025-09-24T00:00:00"/>
    <x v="9"/>
    <x v="1"/>
    <x v="3"/>
    <m/>
  </r>
  <r>
    <s v="GGC-433-L02-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a_"/>
    <s v="CONSORCIO INTER-FAZNI E&amp;P 2020"/>
    <s v="RAMIREZ MARTINEZ MARIA VICTORIA"/>
    <x v="2"/>
    <d v="2020-11-25T00:00:00"/>
    <s v="15/12/2023"/>
    <s v="SANDRA CAROLINA PULIDO"/>
    <m/>
    <d v="2026-06-15T00:00:00"/>
    <s v="06 JUNIO"/>
    <n v="2026"/>
    <s v=""/>
    <s v=""/>
    <m/>
    <m/>
    <m/>
    <m/>
    <m/>
    <m/>
    <m/>
    <m/>
    <m/>
    <m/>
    <m/>
    <m/>
    <m/>
    <s v=""/>
    <s v=""/>
    <s v=""/>
    <s v=""/>
    <m/>
    <m/>
    <s v=""/>
    <s v=""/>
    <m/>
    <s v=""/>
    <s v=""/>
    <s v=""/>
    <s v=""/>
    <s v=""/>
    <s v=""/>
    <s v=""/>
    <s v=""/>
    <s v=""/>
    <s v=""/>
    <d v="2025-12-02T00:00:00"/>
    <x v="38"/>
    <x v="1"/>
    <x v="3"/>
    <s v="Validado- ok conforme a memorando 3-2025-051873 del 01 de dic de 2025"/>
  </r>
  <r>
    <s v="GGC-433-L09-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2-22T00:00:00"/>
    <d v="2023-11-08T00:00:00"/>
    <s v="SANDRA CAROLINA PULIDO"/>
    <m/>
    <d v="2026-05-08T00:00:00"/>
    <s v="05 MAYO"/>
    <n v="2026"/>
    <s v=""/>
    <s v=""/>
    <m/>
    <m/>
    <m/>
    <m/>
    <m/>
    <m/>
    <m/>
    <m/>
    <m/>
    <m/>
    <m/>
    <m/>
    <m/>
    <s v=""/>
    <s v=""/>
    <s v=""/>
    <s v=""/>
    <m/>
    <m/>
    <s v=""/>
    <s v=""/>
    <m/>
    <s v=""/>
    <s v=""/>
    <s v=""/>
    <s v=""/>
    <s v=""/>
    <s v=""/>
    <s v=""/>
    <s v=""/>
    <s v=""/>
    <s v=""/>
    <d v="2025-07-30T00:00:00"/>
    <x v="26"/>
    <x v="1"/>
    <x v="3"/>
    <m/>
  </r>
  <r>
    <s v="GGC-748-2021"/>
    <x v="0"/>
    <s v="Contratar el servicio de control e inspección al transporte de combustibles líquidos y GLP, destinado al abastecimiento en el Departamento de Nariño, incluyendo la verificación, aseguramiento y conservación de la información."/>
    <s v="CONSORCIO DISMET CONTROL."/>
    <s v="Coordinador Grupo De Midstream"/>
    <x v="0"/>
    <d v="2021-12-18T00:00:00"/>
    <d v="2022-07-31T00:00:00"/>
    <s v="PEDRO AREVALO"/>
    <s v="SERGIO DAVID SOTELO"/>
    <d v="2025-01-31T00:00:00"/>
    <s v="01 ENERO"/>
    <n v="2025"/>
    <s v="3-2023-035547 del 11-12-2023"/>
    <d v="2023-11-12T00:00:00"/>
    <s v="se devuelve el trámite, teniendo en cuenta que no es posible acceder a los soportes para realizar la revisiòn del acta"/>
    <s v="3-2024-005702_x000a_ del 21-02-2024"/>
    <s v="21/02/2024"/>
    <s v="se devolvio POR ARGO, solicitando al area que cargue el proceso por NEON"/>
    <s v="18/10/2024"/>
    <m/>
    <s v="NEON- EL 11/15/2024"/>
    <s v="NEON"/>
    <d v="2024-11-15T00:00:00"/>
    <s v="NEON "/>
    <d v="2024-11-20T00:00:00"/>
    <m/>
    <m/>
    <d v="2024-11-25T00:00:00"/>
    <s v="x"/>
    <m/>
    <m/>
    <s v="https://www.secop.gov.co/CO1ContractsManagement/Tendering/ProcurementContractEdit/View?docUniqueIdentifier=CO1.PCCNTR.3091049&amp;prevCtxUrl=https%3a%2f%2fwww.secop.gov.co%3a443%2fCO1ContractsManagement%2fTendering%2fProcurementContractManagement%2fIndex&amp;prevCtxLbl=Contratos+"/>
    <m/>
    <m/>
    <m/>
    <m/>
    <m/>
    <m/>
    <m/>
    <m/>
    <m/>
    <m/>
    <m/>
    <m/>
    <m/>
    <m/>
    <d v="2024-11-26T00:00:00"/>
    <x v="20"/>
    <x v="0"/>
    <x v="0"/>
    <m/>
  </r>
  <r>
    <s v="GGC-433-L13-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1-27T00:00:00"/>
    <d v="2023-11-10T00:00:00"/>
    <s v="SONIA PAOLA GARCIA CONTRERAS"/>
    <m/>
    <d v="2026-05-10T00:00:00"/>
    <s v="05 MAYO"/>
    <n v="2026"/>
    <s v="NEON "/>
    <s v="16/03/2026"/>
    <m/>
    <s v="NEON "/>
    <d v="2026-01-04T00:00:00"/>
    <m/>
    <m/>
    <m/>
    <m/>
    <m/>
    <m/>
    <m/>
    <m/>
    <m/>
    <m/>
    <s v=""/>
    <s v="x"/>
    <s v=""/>
    <s v=""/>
    <m/>
    <m/>
    <s v=""/>
    <s v=""/>
    <m/>
    <s v=""/>
    <s v=""/>
    <s v=""/>
    <s v=""/>
    <s v=""/>
    <s v=""/>
    <s v=""/>
    <s v=""/>
    <s v=""/>
    <s v=""/>
    <d v="2026-04-01T00:00:00"/>
    <x v="30"/>
    <x v="2"/>
    <x v="6"/>
    <m/>
  </r>
  <r>
    <s v="GGC-433-L1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1-03T00:00:00"/>
    <d v="2023-12-11T00:00:00"/>
    <s v="SANDRA CAROLINA PULIDO"/>
    <m/>
    <d v="2026-06-11T00:00:00"/>
    <s v="06 JUNIO"/>
    <n v="2026"/>
    <s v=""/>
    <s v=""/>
    <m/>
    <m/>
    <m/>
    <m/>
    <m/>
    <m/>
    <m/>
    <m/>
    <m/>
    <m/>
    <m/>
    <m/>
    <m/>
    <s v=""/>
    <s v=""/>
    <s v=""/>
    <s v=""/>
    <m/>
    <m/>
    <s v=""/>
    <s v=""/>
    <m/>
    <s v=""/>
    <s v=""/>
    <s v=""/>
    <s v=""/>
    <s v=""/>
    <s v=""/>
    <s v=""/>
    <s v=""/>
    <s v=""/>
    <s v=""/>
    <d v="2025-07-30T00:00:00"/>
    <x v="26"/>
    <x v="1"/>
    <x v="3"/>
    <m/>
  </r>
  <r>
    <s v="GGC-445-2020"/>
    <x v="6"/>
    <s v="Realizar la interventoría integral al Contrato de Concesión No 052 de 2010, contemplando las siguientes actividades Revisar, verificar, analizar y conceptualizar permanentemente sobre todos los aspectos técnicos, financieros, operativos, jurídicos y administrativos relacionados con el Contrato de Concesión de prestación del Servicio Público de Energía eléctrica, a efectos de constatar el cumplimiento, por parte del concesionario, de las condiciones establecidas en el mismo, para el desarrollo y control integral del proyecto y determinar oportunamente las acciones necesarias para garantizar el logro de los objetivos previstos."/>
    <s v="CONSORCIO ENERGÍA AMAZONAS"/>
    <s v="LUIS JULIAN ZULUAGA LOPEZ"/>
    <x v="2"/>
    <d v="2020-08-14T00:00:00"/>
    <d v="2025-04-30T00:00:00"/>
    <s v="SANDRA CAROLINA PULIDO"/>
    <m/>
    <d v="2027-10-30T00:00:00"/>
    <s v="10 OCTUBRE"/>
    <n v="2027"/>
    <s v=""/>
    <s v=""/>
    <m/>
    <m/>
    <m/>
    <m/>
    <m/>
    <m/>
    <m/>
    <m/>
    <m/>
    <m/>
    <m/>
    <m/>
    <m/>
    <s v=""/>
    <s v=""/>
    <s v=""/>
    <s v=""/>
    <s v="https://www.secop.gov.co/CO1ContractsManagement/Tendering/ProcurementContractEdit/View?docUniqueIdentifier=CO1.PCCNTR.1682082&amp;prevCtxUrl=https%3a%2f%2fwww.secop.gov.co%3a443%2fCO1ContractsManagement%2fTendering%2fProcurementContractManagement%2fIndex&amp;prevCtxLbl=Contratos+"/>
    <m/>
    <s v=""/>
    <s v=""/>
    <m/>
    <s v=""/>
    <s v=""/>
    <s v=""/>
    <s v=""/>
    <s v=""/>
    <s v=""/>
    <s v=""/>
    <s v=""/>
    <s v=""/>
    <s v=""/>
    <d v="2025-04-16T00:00:00"/>
    <x v="31"/>
    <x v="1"/>
    <x v="3"/>
    <s v="supervisor solicita prorrogar el contrato GGC 445 de 2020 por el término de veinte (20) meses y quince (15) días, esto es, hasta el 30 de abril de 2025"/>
  </r>
  <r>
    <s v="GGC-706-2022"/>
    <x v="1"/>
    <s v="Contratar la prestación del servicio integral de aseo  para la sede del Ministerio de Minas y Energía, ubicada en la Calle 43 No. 57-31 CAN, Bogotá D.C. y la sede del Archivo Central, ubicado en la Avenida Calle 26 No.46-90 de la ciudad de Bogotá D.C. GG15 "/>
    <s v="MUNDOLIMPIEZA LTDA"/>
    <s v="JEYCE LILIANA MARIA PARRA SIERRA"/>
    <x v="3"/>
    <d v="2022-12-09T00:00:00"/>
    <d v="2023-06-12T00:00:00"/>
    <s v="SANDRA CAROLINA PULIDO"/>
    <s v="SERGIO DAVID SOTELO"/>
    <d v="2025-12-12T00:00:00"/>
    <s v="12 DICIEMBRE"/>
    <n v="2025"/>
    <s v="NEON "/>
    <d v="2024-11-08T00:00:00"/>
    <s v="SE DEVUELVE PARA AJUSTES DE AREA"/>
    <s v="NEON "/>
    <d v="2024-11-13T00:00:00"/>
    <s v="NEON - 13/11/2024"/>
    <s v="NEON"/>
    <d v="2024-11-15T00:00:00"/>
    <s v="NEON -22/11/2024"/>
    <s v="NEON -06/12/2024"/>
    <m/>
    <s v="NEON"/>
    <d v="2024-12-18T00:00:00"/>
    <s v="NEON"/>
    <d v="2024-12-23T00:00:00"/>
    <d v="2024-12-23T00:00:00"/>
    <s v="x"/>
    <s v=""/>
    <s v=""/>
    <s v="Se publicó en TVEC"/>
    <m/>
    <s v=""/>
    <s v=""/>
    <m/>
    <s v=""/>
    <s v=""/>
    <s v=""/>
    <s v=""/>
    <s v=""/>
    <s v=""/>
    <s v=""/>
    <s v=""/>
    <s v=""/>
    <s v=""/>
    <d v="2024-12-12T00:00:00"/>
    <x v="18"/>
    <x v="0"/>
    <x v="0"/>
    <m/>
  </r>
  <r>
    <s v="GGC-636-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9_x000d__x000a_"/>
    <s v="-"/>
    <s v="LUIS ALBERTO ORJUELA LOPEZ"/>
    <x v="2"/>
    <d v="2021-03-31T00:00:00"/>
    <d v="2023-12-15T00:00:00"/>
    <s v="SANDRA CAROLINA PULIDO"/>
    <m/>
    <d v="2026-06-15T00:00:00"/>
    <s v="06 JUNIO"/>
    <n v="2026"/>
    <s v=""/>
    <s v=""/>
    <m/>
    <m/>
    <m/>
    <m/>
    <m/>
    <m/>
    <m/>
    <m/>
    <m/>
    <m/>
    <m/>
    <m/>
    <m/>
    <s v=""/>
    <s v=""/>
    <s v=""/>
    <s v=""/>
    <m/>
    <m/>
    <s v=""/>
    <s v=""/>
    <m/>
    <s v=""/>
    <s v=""/>
    <s v=""/>
    <s v=""/>
    <s v=""/>
    <s v=""/>
    <s v=""/>
    <s v=""/>
    <s v=""/>
    <s v=""/>
    <d v="2025-07-30T00:00:00"/>
    <x v="26"/>
    <x v="1"/>
    <x v="3"/>
    <m/>
  </r>
  <r>
    <s v="GGC-497-2022"/>
    <x v="1"/>
    <s v="Evolucionar el tablero de seguimiento, monitoreo y control con base en la incorporación de nuevos indicadores geocientíficos que permitan fortalecer los mecanismos para la toma de decisiones del Servicio Geológico Colombiano - SGC. - Tablero de Gestión Geocientífico. "/>
    <s v="PRONOSTICA S.A.S. "/>
    <s v="MARTHA ISABEL CARDENAS ESGUERRA"/>
    <x v="28"/>
    <d v="2022-01-31T00:00:00"/>
    <d v="2022-06-30T00:00:00"/>
    <s v="SANDRA CAROLINA PULIDO"/>
    <m/>
    <d v="2024-11-30T00:00:00"/>
    <s v="11 NOVIEMBRE"/>
    <n v="2024"/>
    <m/>
    <m/>
    <m/>
    <m/>
    <m/>
    <m/>
    <m/>
    <m/>
    <m/>
    <m/>
    <m/>
    <m/>
    <m/>
    <m/>
    <m/>
    <m/>
    <m/>
    <m/>
    <m/>
    <m/>
    <m/>
    <m/>
    <m/>
    <m/>
    <m/>
    <m/>
    <m/>
    <m/>
    <m/>
    <m/>
    <m/>
    <m/>
    <m/>
    <m/>
    <d v="2025-08-13T00:00:00"/>
    <x v="1"/>
    <x v="1"/>
    <x v="2"/>
    <s v="5. Una vez finalizado el Contrato, de ser procedente, dentro de los 3 meses"/>
  </r>
  <r>
    <s v="GGC-663-2020"/>
    <x v="6"/>
    <s v="Aunar esfuerzos entre ECOPETROL y EL MINISTERIO con el fin de intercambiar conocimientos técnicos en energía, socio ambiental, tecnología y transparencia mediante el apoyo de funcionarios de ECOPETROL en EL MINISTERIO. En todo caso, el aporte y la obligación de ECOPETROL en el presente Convenio es de medio y no de resultado, lo que implica que el (o los) responsable(s) exclusivo(s) por la plena e idónea ejecución del Convenio, de su objeto y/o del (de los) programa(s) o proyecto(s) descrito(s) anteriormente bajo el título ?OBJETO? es EL MINISTERIO"/>
    <s v="ECOPETROL"/>
    <s v="SANDRA MILENA"/>
    <x v="12"/>
    <d v="2020-12-30T00:00:00"/>
    <d v="2022-12-29T00:00:00"/>
    <s v="SANDRA CAROLINA PULIDO"/>
    <m/>
    <d v="2025-06-29T00:00:00"/>
    <s v="06 JUNIO"/>
    <n v="2025"/>
    <s v=""/>
    <s v=""/>
    <m/>
    <m/>
    <m/>
    <m/>
    <m/>
    <m/>
    <m/>
    <m/>
    <m/>
    <m/>
    <m/>
    <m/>
    <m/>
    <s v=""/>
    <s v=""/>
    <s v=""/>
    <s v=""/>
    <m/>
    <m/>
    <s v=""/>
    <s v=""/>
    <m/>
    <s v=""/>
    <s v=""/>
    <s v=""/>
    <s v=""/>
    <s v=""/>
    <s v=""/>
    <s v=""/>
    <s v=""/>
    <s v=""/>
    <s v=""/>
    <d v="2025-06-11T00:00:00"/>
    <x v="25"/>
    <x v="1"/>
    <x v="0"/>
    <s v="siguientes a la terminación, proyectar el acta de liquidación con los soportes"/>
  </r>
  <r>
    <s v="GGC-519-2022"/>
    <x v="1"/>
    <s v="Contratar una compañía aseguradora que suscriba los seguros obligatorios de accidentes - SOAT para los vehículos y motocicletas que conforman el parque automotor del Ministerio de Minas y Energía. GG11."/>
    <s v="COMPAÑÍA MUNDIAL DE SEGUROS S.A"/>
    <s v="RAFAEL ANTONIO CARO QUITO"/>
    <x v="3"/>
    <d v="2022-03-15T00:00:00"/>
    <d v="2022-12-31T00:00:00"/>
    <s v="ANDRES FELIPE SIERRA"/>
    <s v="GUILLERMO ORTIZ GONZALEZ"/>
    <d v="2025-06-30T00:00:00"/>
    <s v="06 JUNIO"/>
    <n v="2025"/>
    <s v="NEON"/>
    <d v="2024-12-05T00:00:00"/>
    <m/>
    <s v="NEON"/>
    <d v="2024-12-06T00:00:00"/>
    <m/>
    <m/>
    <m/>
    <m/>
    <m/>
    <m/>
    <m/>
    <m/>
    <m/>
    <m/>
    <d v="2024-12-20T00:00:00"/>
    <s v="x"/>
    <m/>
    <m/>
    <m/>
    <m/>
    <m/>
    <m/>
    <m/>
    <m/>
    <m/>
    <m/>
    <m/>
    <m/>
    <m/>
    <m/>
    <m/>
    <m/>
    <m/>
    <d v="2024-12-10T00:00:00"/>
    <x v="44"/>
    <x v="0"/>
    <x v="0"/>
    <s v="respectivos, la cual deberá remitir al Grupo de Gestión Contractual del Ministerio,"/>
  </r>
  <r>
    <s v="CAO-0016-2023"/>
    <x v="4"/>
    <s v="Contratar la implementación de medidas estructurales y de adecuación en torno a la  sostenibilidad ambiental de la infraestructura."/>
    <s v="ECONTAINERS S.A.S"/>
    <s v="JEYCE LILIANA MARIA PARRA SIERRA"/>
    <x v="3"/>
    <d v="2023-12-14T00:00:00"/>
    <d v="2023-12-31T00:00:00"/>
    <s v="ANDRES FELIPE SIERRA"/>
    <m/>
    <s v="N/A"/>
    <m/>
    <m/>
    <s v="ARGO"/>
    <d v="2025-01-14T00:00:00"/>
    <m/>
    <m/>
    <m/>
    <m/>
    <m/>
    <m/>
    <m/>
    <m/>
    <m/>
    <m/>
    <m/>
    <m/>
    <m/>
    <m/>
    <m/>
    <m/>
    <m/>
    <m/>
    <m/>
    <m/>
    <m/>
    <m/>
    <m/>
    <m/>
    <m/>
    <m/>
    <m/>
    <m/>
    <m/>
    <m/>
    <m/>
    <m/>
    <d v="2025-08-15T00:00:00"/>
    <x v="1"/>
    <x v="1"/>
    <x v="3"/>
    <s v="REQUIERE LIQUIDACION"/>
  </r>
  <r>
    <s v="GGC-646-2019"/>
    <x v="5"/>
    <s v="CONSTRUCCIÓN DE REDES ELÉCTRICAS DE MEDIA Y BAJA TENSIÓN EN 17 VEREDAS DEL MUNICIPIO DE EL RETORNO, DEPARTAMENTO DEL GUAVIARE"/>
    <s v="EMPRESA DISTRIBUIDORA DEL PACIFICO S.A. E.S.P."/>
    <s v="CRISTIAN ANDRES DIAZ DURAN"/>
    <x v="2"/>
    <d v="2019-10-16T00:00:00"/>
    <d v="2022-07-13T00:00:00"/>
    <s v="ANDRES FELIPE SIERRA"/>
    <s v="GUILLERMO ORTIZ GONZALEZ"/>
    <d v="2025-01-13T00:00:00"/>
    <s v="01 ENERO"/>
    <n v="2025"/>
    <s v="NEON"/>
    <d v="2024-12-06T00:00:00"/>
    <m/>
    <m/>
    <m/>
    <m/>
    <m/>
    <m/>
    <m/>
    <m/>
    <m/>
    <s v="NEON - ARGO"/>
    <d v="2024-12-09T00:00:00"/>
    <m/>
    <m/>
    <m/>
    <s v="x"/>
    <m/>
    <m/>
    <s v="_x000a_https://www.contratos.gov.co/consultas/detalleProceso.do?numConstancia=19-12-10008685&amp;_x000a_"/>
    <m/>
    <m/>
    <m/>
    <m/>
    <m/>
    <m/>
    <m/>
    <m/>
    <m/>
    <m/>
    <m/>
    <m/>
    <m/>
    <m/>
    <m/>
    <x v="45"/>
    <x v="0"/>
    <x v="0"/>
    <m/>
  </r>
  <r>
    <s v="GGC-057-2021"/>
    <x v="0"/>
    <s v="Aunar esfuerzos para la revisión, evaluación y emisión de los conceptos de viabilidad, los conceptos únicos sectoriales y los pronunciamientos técnicos de los proyectos de inversión del sector energético susceptibles de ser financiados con recursos del Sistema General de Regalías y demás mecanismos de financiación con que cuenta el Estado colombiano que son evaluados por el IPSE."/>
    <s v="INSTITUTO DE PLANIFICACIÓN Y PROMOCIÓN DE SOLUCIONES ENERGÉTICAS PARA LAS ZONAS NO INTERCONECTADAS"/>
    <s v="SINDY LORENA RAMIREZ PERDOMO"/>
    <x v="4"/>
    <d v="2021-01-22T00:00:00"/>
    <d v="2022-12-31T00:00:00"/>
    <s v="SANDRA CAROLINA PULIDO"/>
    <s v="GUILLERMO ORTIZ GONZALEZ"/>
    <d v="2025-06-30T00:00:00"/>
    <s v="06 JUNIO"/>
    <n v="2025"/>
    <s v="NEON "/>
    <d v="2024-11-28T00:00:00"/>
    <m/>
    <s v="NEON "/>
    <d v="2024-12-09T00:00:00"/>
    <s v="NEON-10/12/20224"/>
    <s v="NEON "/>
    <d v="2024-12-17T00:00:00"/>
    <s v="NEON - 20/12/2024"/>
    <m/>
    <m/>
    <s v="NEON"/>
    <d v="2024-12-24T00:00:00"/>
    <s v="NEON"/>
    <d v="2025-01-02T00:00:00"/>
    <d v="2025-01-03T00:00:00"/>
    <s v="x"/>
    <m/>
    <m/>
    <s v="https://www.secop.gov.co/CO1ContractsManagement/Tendering/ProcurementContractEdit/View?docUniqueIdentifier=CO1.PCCNTR.2159018&amp;prevCtxUrl=https%3a%2f%2fwww.secop.gov.co%3a443%2fCO1ContractsManagement%2fTendering%2fProcurementContractManagement%2fIndex&amp;prevCtxLbl=Contratos+"/>
    <m/>
    <m/>
    <m/>
    <m/>
    <m/>
    <m/>
    <m/>
    <m/>
    <m/>
    <m/>
    <m/>
    <m/>
    <m/>
    <m/>
    <m/>
    <x v="46"/>
    <x v="3"/>
    <x v="0"/>
    <s v=""/>
  </r>
  <r>
    <s v="CAO-005-2022"/>
    <x v="1"/>
    <s v="Contratar el suministro de insumos de cafetería junto con el préstamo de máquinas dispensadoras de bebidas calientes y otros servicios conexos para las sedes del Ministerio de Minas y Energía"/>
    <s v="C. I. QUALITY TRADE LIMITADA"/>
    <s v="JEYCE LILIANA MARIA PARRA SIERRA"/>
    <x v="3"/>
    <d v="2022-06-08T00:00:00"/>
    <d v="2023-01-31T00:00:00"/>
    <s v="LUZ DARY PAEZ BRAVO"/>
    <s v="HERNAN DARIO FORERO"/>
    <d v="2025-07-30T00:00:00"/>
    <s v="07 JULIO"/>
    <n v="2025"/>
    <s v="NEON"/>
    <d v="2025-02-14T00:00:00"/>
    <s v="19/02/2022 Ajustes al acta y falta documentos"/>
    <s v="NEON "/>
    <d v="2025-02-19T00:00:00"/>
    <m/>
    <m/>
    <m/>
    <m/>
    <m/>
    <m/>
    <m/>
    <m/>
    <m/>
    <m/>
    <d v="2025-03-05T00:00:00"/>
    <s v="x"/>
    <m/>
    <m/>
    <s v="https://www.secop.gov.co/CO1ContractsManagement/Tendering/ProcurementContractEdit/View?docUniqueIdentifier=CO1.PCCNTR.3728604&amp;prevCtxUrl=https%3a%2f%2fwww.secop.gov.co%3a443%2fCO1ContractsManagement%2fTendering%2fProcurementContractManagement%2fIndex&amp;prevCtxLbl=Contratos+"/>
    <m/>
    <m/>
    <m/>
    <m/>
    <m/>
    <m/>
    <m/>
    <m/>
    <m/>
    <m/>
    <m/>
    <m/>
    <m/>
    <m/>
    <d v="2025-03-07T00:00:00"/>
    <x v="46"/>
    <x v="1"/>
    <x v="0"/>
    <s v="SE"/>
  </r>
  <r>
    <s v="CAO-018-2022"/>
    <x v="1"/>
    <s v="Contratar la adquisición, suministro, mantenimiento y recarga de los extintores de propiedad del Ministerio de Minas y Energía ubicados que se encuentran ubicados en la sede de la calle 43 No 57 - 31 y en la carrera 50 No. 26  - 20 de la ciudad de Bogotá D.C."/>
    <s v="CONSULTORIAS Y CAPACITACIONES DEL CARIBE S.A.S."/>
    <s v="JEYCE LILIANA MARIA PARRA SIERRA"/>
    <x v="3"/>
    <d v="2022-11-01T00:00:00"/>
    <d v="2023-02-28T00:00:00"/>
    <s v="LUZ DARY PAEZ BRAVO"/>
    <s v="SERGIO DAVID SOTELO"/>
    <d v="2025-08-28T00:00:00"/>
    <s v="08 AGOSTO"/>
    <n v="2025"/>
    <s v="NEON "/>
    <d v="2025-04-04T00:00:00"/>
    <s v="Actualizar documentación"/>
    <s v="NEON"/>
    <d v="2025-04-07T00:00:00"/>
    <s v="Por favor ajustar la fecha de la resolución de nombramiento del SAFl"/>
    <d v="2025-04-11T00:00:00"/>
    <m/>
    <m/>
    <m/>
    <m/>
    <m/>
    <m/>
    <m/>
    <m/>
    <d v="2025-04-29T00:00:00"/>
    <s v="x"/>
    <m/>
    <m/>
    <s v="https://community.secop.gov.co/Public/Tendering/ContractDetailView/Index?UniqueIdentifier= CO1.PCCNTR.3851204"/>
    <m/>
    <m/>
    <m/>
    <m/>
    <m/>
    <m/>
    <m/>
    <m/>
    <m/>
    <m/>
    <m/>
    <m/>
    <m/>
    <m/>
    <d v="2025-08-13T00:00:00"/>
    <x v="1"/>
    <x v="1"/>
    <x v="0"/>
    <s v="ajustar la fecha de la resolución de nombramiento del SAFl"/>
  </r>
  <r>
    <s v="GGC-1134-2024"/>
    <x v="13"/>
    <s v="Realizar un marco de política como base para la regulación e incorporación de sistemas de almacenamiento de energía (SAE) en el SIN en Colombia, incentivando la instalación de SAE."/>
    <s v="CONSORCIO ENERGY24"/>
    <s v="JUAN CARLOS BEDOYA CEBALLOS "/>
    <x v="9"/>
    <d v="2024-04-10T00:00:00"/>
    <s v="31/12/2024 "/>
    <s v="LUZ DARY PAEZ BRAVO"/>
    <s v="GUILLERMO ORTIZ GONZALEZ"/>
    <d v="2027-06-30T00:00:00"/>
    <s v="06 JUNIO"/>
    <n v="2027"/>
    <s v="NEON "/>
    <s v="24/04/2025"/>
    <s v="SE DEVUELVE PARA AJUSTES DEL AREA"/>
    <s v="NEON "/>
    <d v="2025-04-24T00:00:00"/>
    <s v="Se devuelve con observaciones a el acta de liquidacion. "/>
    <s v="NEON "/>
    <s v="30/04/2025"/>
    <s v="Falta docuementacion"/>
    <s v="NEON"/>
    <d v="2025-06-26T00:00:00"/>
    <m/>
    <m/>
    <m/>
    <m/>
    <d v="2025-07-09T00:00:00"/>
    <s v="x"/>
    <m/>
    <m/>
    <s v="https://www.secop.gov.co/CO1ContractsManagement/Tendering/ProcurementContractEdit/View?docUniqueIdentifier=CO1.PCCNTR.6801209&amp;prevCtxUrl=https%3a%2f%2fwww.secop.gov.co%3a443%2fCO1ContractsManagement%2fTendering%2fProcurementContractManagement%2fIndex&amp;prevCtxLbl=Contratos+ "/>
    <m/>
    <m/>
    <m/>
    <m/>
    <m/>
    <m/>
    <m/>
    <m/>
    <m/>
    <m/>
    <m/>
    <m/>
    <m/>
    <m/>
    <d v="2025-07-09T00:00:00"/>
    <x v="47"/>
    <x v="1"/>
    <x v="0"/>
    <m/>
  </r>
  <r>
    <s v="GGC-359-2022"/>
    <x v="1"/>
    <s v="Aunar esfuerzos entre LA FINANCIERA y EL MINISTERIO para la coordinación de las actividades requeridas que permitan llevar a cabo la estructuración de un esquema marco que permita la vinculación de capital privado para la ampliación de cobertura del servicio de energía eléctrica en las ZNI del país con FNCER, en adelante esta actividad se denominará la Estructuración"/>
    <s v="FINANCIERA DE DESARROLLO NACIONAL S.A."/>
    <s v="VÍCTOR PATERNINA"/>
    <x v="2"/>
    <d v="2022-02-04T00:00:00"/>
    <d v="2023-02-03T00:00:00"/>
    <s v="SONIA PAOLA GARCIA CONTRERAS"/>
    <s v="SERGIO DAVID SOTELO"/>
    <d v="2025-08-03T00:00:00"/>
    <s v="08 AGOSTO"/>
    <n v="2025"/>
    <s v="NEON "/>
    <d v="2025-05-13T00:00:00"/>
    <s v="SE DEVUELVE PARA AJUSTES DEL ÁEA"/>
    <s v="NEON "/>
    <d v="2025-05-14T00:00:00"/>
    <s v="NON -03/06/2025"/>
    <m/>
    <m/>
    <m/>
    <m/>
    <m/>
    <s v="NEON"/>
    <d v="2025-06-04T00:00:00"/>
    <s v="NEON"/>
    <d v="2025-07-07T00:00:00"/>
    <d v="2025-07-09T00:00:00"/>
    <s v="x"/>
    <m/>
    <m/>
    <s v="https://www.secop.gov.co/CO1ContractsManagement/Tendering/ProcurementContractEdit/Modification?ProfileName=CCE-16-Servicios_profesionales_gestion&amp;PPI=CO1.PPI.17096253&amp;DocUniqueName=ModificacaoDeContratoDeCompra&amp;DocTypeName=NextWay.Entities.Marketplace.Tendering.ProcurementContractModification&amp;ProfileVersion=5&amp;DocUniqueIdentifier=CO1.CTRMOD.19582672&amp;prevCtxUrl=https%3a%2f%2fwww.secop.gov.co%3a443%2fCO1ContractsManagement%2fTendering%2fProcurementContractEdit%2fView%3fProfileName%3dCCE-16-Servicios_profesionales_gestion%26PPI%3dCO1.PPI.17096253%26DocUniqueName%3dContratoDeCompra%26DocTypeName%3dNextWay.Entities.Marketplace.Tendering.ProcurementContract%26ProfileVersion%3d5%26DocUniqueIdentifier%3dCO1.PCCNTR.3402189&amp;prevCtxLbl=Procurement+contract"/>
    <m/>
    <m/>
    <m/>
    <m/>
    <m/>
    <m/>
    <m/>
    <m/>
    <m/>
    <m/>
    <m/>
    <m/>
    <m/>
    <m/>
    <d v="2025-07-14T00:00:00"/>
    <x v="29"/>
    <x v="1"/>
    <x v="0"/>
    <m/>
  </r>
  <r>
    <s v="CAO-0002-2024"/>
    <x v="13"/>
    <s v="Prestar servicios para la vigilancia, control y seguimiento a procesos judiciales y extrajudiciales donde la entidad sea parte o tenga interés, actividades que son insumo para los lineamientos técnicos."/>
    <s v="LUPA JURIDICA S.A.S."/>
    <s v="OSCAR OMAR GOMEZ CALDERON"/>
    <x v="27"/>
    <d v="2024-04-09T00:00:00"/>
    <d v="2024-12-30T00:00:00"/>
    <s v="LUZ DARY PAEZ BRAVO"/>
    <s v="SERGIO DAVID SOTELO"/>
    <d v="2027-06-30T00:00:00"/>
    <s v="06 JUNIO"/>
    <n v="2027"/>
    <s v="NEON"/>
    <d v="2025-04-28T00:00:00"/>
    <s v="SE DEVUELVE PARA AJUSTES DEL AREA Y ACTUALIZACION DE DOCUMENTOS"/>
    <s v="NEON"/>
    <d v="2025-04-30T00:00:00"/>
    <m/>
    <m/>
    <m/>
    <m/>
    <m/>
    <m/>
    <m/>
    <m/>
    <m/>
    <m/>
    <d v="2025-05-13T00:00:00"/>
    <s v="x"/>
    <m/>
    <m/>
    <s v="https://www.secop.gov.co/CO1ContractsManagement/Tendering/ProcurementContractEdit/View?docUniqueIdentifier=CO1.PCCNTR.6175974&amp;prevCtxUrl=https%3a%2f%2fwww.secop.gov.co%3a443%2fCO1ContractsManagement%2fTendering%2fProcurementContractManagement%2fIndex&amp;prevCtxLbl=Contratos+ "/>
    <m/>
    <m/>
    <m/>
    <m/>
    <m/>
    <m/>
    <m/>
    <m/>
    <m/>
    <m/>
    <m/>
    <m/>
    <m/>
    <m/>
    <d v="2025-05-14T00:00:00"/>
    <x v="7"/>
    <x v="1"/>
    <x v="0"/>
    <m/>
  </r>
  <r>
    <s v="GGC-1136-2024"/>
    <x v="13"/>
    <s v="Aunar esfuerzos, financieros, administrativos y técnicos con el fin de participar en la Feria de las economías de la vida-FEV 2024 y sus eventos complementarios para promover y fomentar el conocimiento, desarrollo y utilización de las Fuentes No Convencionales de Energía, principalmente, renovables y de la Gestión Eficiente de la Energía."/>
    <s v="CONSORCIO PACC FENOGE 2023"/>
    <s v="Miguel Ángel Cardozo Tovar"/>
    <x v="10"/>
    <s v="30/09/2024"/>
    <s v="30/11/2024"/>
    <s v="NINA PAOLA GUARIN CASTRO"/>
    <s v="GUILLERMO ORTIZ GONZALEZ"/>
    <s v="30/05/2027"/>
    <s v="05 MAYO"/>
    <n v="2027"/>
    <s v="NEON "/>
    <d v="2025-08-07T00:00:00"/>
    <s v="SE DEVUELVE PARA AJUSTES DE AREA"/>
    <s v="NEON "/>
    <s v="15/07/2025"/>
    <s v="Se devuelve para ajustes y actualicen docuemntos "/>
    <s v="NEON"/>
    <d v="2025-05-09T00:00:00"/>
    <s v="NEON"/>
    <s v="16-09-2025"/>
    <d v="2025-07-10T00:00:00"/>
    <s v="NEON"/>
    <d v="2025-09-12T00:00:00"/>
    <s v="NEON"/>
    <s v="18/12/2025"/>
    <s v="19/12/2025"/>
    <s v="x"/>
    <s v=" "/>
    <s v=" "/>
    <s v="LA PUBLICACION LA DEBE HACER ENOGE"/>
    <s v=" "/>
    <s v=" "/>
    <s v=" "/>
    <s v=" "/>
    <s v=" "/>
    <s v=" "/>
    <s v=" "/>
    <s v=" "/>
    <s v=" "/>
    <s v=" "/>
    <s v=" "/>
    <s v=" "/>
    <s v=" "/>
    <s v=" "/>
    <s v="19/12/2025"/>
    <x v="48"/>
    <x v="1"/>
    <x v="0"/>
    <m/>
  </r>
  <r>
    <s v="GGC-0675-2024"/>
    <x v="13"/>
    <s v="Aunar esfuerzos técnicos, administrativos y económicos entre el MME y el IPSE que faciliten la implementación de la solución de recuperación de desastres y centro de datos alterno (DRP/DCA)"/>
    <s v="INSTITUTO DE PLANIFICACIÓN Y PROMOCIÓN DE SOLUCIONES ENERGÉTICAS PARA LAS ZONAS NO INTERCONECTADAS"/>
    <s v="JAIRO ANDRÉS GRAJALES SALINAS"/>
    <x v="1"/>
    <s v="16/04/2024"/>
    <s v="31/12/2024"/>
    <s v="LUZ DARY PAEZ BRAVO"/>
    <s v="GUILLERMO ORTIZ GONZALEZ"/>
    <d v="2027-06-30T00:00:00"/>
    <s v="06 JUNIO"/>
    <n v="2027"/>
    <s v="NEON "/>
    <s v="25/07/2025"/>
    <s v="SE DEVUELVE PARA AJUSTES DE AREA"/>
    <s v="NEON "/>
    <s v="31/07/2025"/>
    <s v="NEON - 05/09/2025"/>
    <s v="NEON"/>
    <d v="2025-08-09T00:00:00"/>
    <s v="NEON - 08/09/2025"/>
    <m/>
    <m/>
    <s v="NEON "/>
    <d v="2025-08-09T00:00:00"/>
    <s v="NEON"/>
    <s v="24/09/2025"/>
    <s v="30/09/2025"/>
    <s v="x"/>
    <m/>
    <m/>
    <s v="https://www.secop.gov.co/CO1ContractsManagement/Tendering/ProcurementContractEdit/View?docUniqueIdentifier=CO1.PCCNTR.6198234&amp;prevCtxUrl=https%3a%2f%2fwww.secop.gov.co%3a443%2fCO1ContractsManagement%2fTendering%2fProcurementContractManagement%2fIndex&amp;prevCtxLbl=Contratos+"/>
    <m/>
    <m/>
    <m/>
    <m/>
    <m/>
    <m/>
    <m/>
    <m/>
    <m/>
    <m/>
    <m/>
    <m/>
    <m/>
    <m/>
    <d v="2026-01-20T00:00:00"/>
    <x v="33"/>
    <x v="2"/>
    <x v="0"/>
    <s v="Ob servaciones financieras"/>
  </r>
  <r>
    <s v="GGC-1266-2024"/>
    <x v="13"/>
    <s v="Contratar la generación de estudios y propuestas técnicas mediante diagnósticos, diseños y estrategias frente al estado actual de la infraestructura dentro del marco de las sostenibilidad."/>
    <s v="CONSORCIO INFRAVERDE"/>
    <s v="ANGELICA MARIA BERMUDEZ RODRIGUEZ"/>
    <x v="3"/>
    <d v="2024-11-28T00:00:00"/>
    <d v="2025-01-27T00:00:00"/>
    <s v="NINA PAOLA GUARIN CASTRO"/>
    <s v="GUILLERMO ORTIZ GONZALEZ"/>
    <d v="2027-07-26T00:00:00"/>
    <s v="07 JULIO"/>
    <n v="2027"/>
    <s v="NEON"/>
    <m/>
    <s v="SE DEVUELVE PARA AJUSTES DE AREA"/>
    <s v="NEÓN"/>
    <d v="2025-08-08T00:00:00"/>
    <s v="NEÓN "/>
    <s v="SE DEVUELVE POR 2DA VEZ"/>
    <d v="2025-08-25T00:00:00"/>
    <m/>
    <m/>
    <m/>
    <m/>
    <m/>
    <s v="NEON"/>
    <m/>
    <d v="2025-11-11T00:00:00"/>
    <m/>
    <m/>
    <m/>
    <s v="https://www.secop.gov.co/CO1ContractsManagement/Tendering/ProcurementContractEdit/View?docUniqueIdentifier=CO1.PCCNTR.7001469&amp;prevCtxUrl=https%3a%2f%2fwww.secop.gov.co%3a443%2fCO1ContractsManagement%2fTendering%2fProcurementContractManagement%2fIndex&amp;prevCtxLbl=Contratos+"/>
    <m/>
    <m/>
    <m/>
    <m/>
    <m/>
    <m/>
    <m/>
    <m/>
    <m/>
    <m/>
    <m/>
    <m/>
    <m/>
    <m/>
    <d v="2025-11-11T00:00:00"/>
    <x v="49"/>
    <x v="1"/>
    <x v="0"/>
    <m/>
  </r>
  <r>
    <s v="GGC-643-2024"/>
    <x v="13"/>
    <s v="Prestar los servicios de mesa de ayuda para la atención de requerimientos de infraestructura TIC de usuarios finales para el MME, la cual comprende el mantenimiento preventivo y correctivo con suministro de repuestos."/>
    <s v="B2B TIC S.A.S."/>
    <s v="JAIRO ANDRÉS GRAJALES SALINAS"/>
    <x v="1"/>
    <d v="2024-04-08T00:00:00"/>
    <d v="2024-12-31T00:00:00"/>
    <s v="SONIA PAOLA GARCIA CONTRERAS"/>
    <s v="SERGIO DAVID SOTELO"/>
    <d v="2027-06-30T00:00:00"/>
    <s v="06 JUNIO"/>
    <n v="2027"/>
    <s v="NEON "/>
    <d v="2025-07-22T00:00:00"/>
    <s v="SE DEVUELVE PARA AJUSTES DEL AREA  "/>
    <s v="NEON "/>
    <d v="2025-08-05T00:00:00"/>
    <s v="NEON - 14/08/2025"/>
    <m/>
    <m/>
    <m/>
    <m/>
    <m/>
    <s v="NEON"/>
    <d v="2025-08-20T00:00:00"/>
    <s v="NEON"/>
    <d v="2025-08-28T00:00:00"/>
    <d v="2025-09-01T00:00:00"/>
    <s v="x"/>
    <m/>
    <m/>
    <s v="https://www.secop.gov.co/CO1ContractsManagement/Tendering/ProcurementContractEdit/Modification?ProfileName=CCE-07-Seleccion_Abreviada_Subasta&amp;PPI=CO1.PPI.29960047&amp;DocUniqueName=ModificacaoDeContratoDeCompra&amp;DocTypeName=NextWay.Entities.Marketplace.Tendering.ProcurementContractModification&amp;ProfileVersion=15&amp;DocUniqueIdentifier=CO1.CTRMOD.20080329 "/>
    <m/>
    <m/>
    <m/>
    <m/>
    <m/>
    <m/>
    <m/>
    <m/>
    <m/>
    <m/>
    <m/>
    <m/>
    <m/>
    <m/>
    <d v="2025-09-02T00:00:00"/>
    <x v="35"/>
    <x v="1"/>
    <x v="0"/>
    <m/>
  </r>
  <r>
    <s v="CAO-0003-2024"/>
    <x v="13"/>
    <s v="CONTRATAR UNA COMPAÑÍA ASEGURADORA QUE SUSCRIBA LOS SEGUROS OBLIGATORIOS DE ACCIDENTES - SOAT PARA LOS VEHÍCULOS QUE CONFORMAN EL PARQUE AUTOMOTOR DEL MINISTERIO DE MINAS Y ENERGÍA"/>
    <s v="ASEGURADORA SOLIDARIA DE COLOMBIA ENTIDAD COOPERATIVA"/>
    <s v="ANGELICA MARIA BERMUDEZ RODRIGUEZ"/>
    <x v="3"/>
    <d v="2024-04-11T00:00:00"/>
    <d v="2024-12-31T00:00:00"/>
    <s v="SONIA PAOLA GARCIA CONTRERAS"/>
    <s v="GUILLERMO ORTIZ GONZALEZ"/>
    <d v="2027-06-30T00:00:00"/>
    <s v="06 JUNIO"/>
    <n v="2027"/>
    <s v="NEON "/>
    <s v="29/12/2025"/>
    <s v="SE DEVUELVE PARA AJUSTES DEL AREA"/>
    <s v="NEON "/>
    <s v="14/01/2026"/>
    <m/>
    <m/>
    <m/>
    <m/>
    <m/>
    <m/>
    <m/>
    <m/>
    <m/>
    <m/>
    <m/>
    <s v="x"/>
    <m/>
    <m/>
    <m/>
    <m/>
    <m/>
    <m/>
    <m/>
    <m/>
    <m/>
    <m/>
    <m/>
    <m/>
    <m/>
    <m/>
    <m/>
    <m/>
    <m/>
    <d v="2026-01-14T00:00:00"/>
    <x v="2"/>
    <x v="2"/>
    <x v="6"/>
    <m/>
  </r>
  <r>
    <s v="CAO-0004-2024"/>
    <x v="13"/>
    <s v="ALQUILER, PUESTA EN MARCHA Y MANTENIMIENTO DE EQUIPOS DE PURIFICACIÓN, DISPENSADORES DE AGUA FRÍA Y CALIENTE"/>
    <s v="C.I. QUALITY TRADE LTDA"/>
    <s v="ANGELICA MARIA BERMUDEZ RODRIGUEZ"/>
    <x v="3"/>
    <d v="2024-05-08T00:00:00"/>
    <d v="2025-03-31T00:00:00"/>
    <m/>
    <m/>
    <d v="2027-09-30T00:00:00"/>
    <s v="09 SEPTIEMBRE"/>
    <n v="2027"/>
    <m/>
    <m/>
    <m/>
    <m/>
    <m/>
    <m/>
    <m/>
    <m/>
    <m/>
    <m/>
    <m/>
    <m/>
    <m/>
    <m/>
    <m/>
    <m/>
    <m/>
    <m/>
    <m/>
    <m/>
    <m/>
    <m/>
    <m/>
    <m/>
    <m/>
    <m/>
    <m/>
    <m/>
    <m/>
    <m/>
    <m/>
    <m/>
    <m/>
    <m/>
    <d v="2025-08-20T00:00:00"/>
    <x v="50"/>
    <x v="1"/>
    <x v="3"/>
    <m/>
  </r>
  <r>
    <s v="CAO-0006-2024"/>
    <x v="13"/>
    <s v="CONTRATAR EL SERVICIO DE SUSCRIPCIÓN A TELEVISIÓN SATELITAL CON EL FIN DE MONITOREAR LAS NOTICIAS DEL SECTOR MINERO ENERGÉTICO EN LOS DISTINTOS CANALES NACIONALES E INTERNACIONALES"/>
    <s v="SISTEM DIRECT S.A.S"/>
    <s v="ANGELICA MARIA BERMUDEZ RODRIGUEZ"/>
    <x v="3"/>
    <d v="2024-05-28T00:00:00"/>
    <d v="2025-04-13T00:00:00"/>
    <m/>
    <m/>
    <d v="2027-10-13T00:00:00"/>
    <s v="10 OCTUBRE"/>
    <n v="2027"/>
    <m/>
    <m/>
    <m/>
    <m/>
    <m/>
    <m/>
    <m/>
    <m/>
    <m/>
    <m/>
    <m/>
    <m/>
    <m/>
    <m/>
    <m/>
    <m/>
    <m/>
    <m/>
    <m/>
    <m/>
    <m/>
    <m/>
    <m/>
    <m/>
    <m/>
    <m/>
    <m/>
    <m/>
    <m/>
    <m/>
    <m/>
    <m/>
    <m/>
    <m/>
    <d v="2025-08-20T00:00:00"/>
    <x v="50"/>
    <x v="1"/>
    <x v="3"/>
    <m/>
  </r>
  <r>
    <s v="CAO-0007-2024"/>
    <x v="13"/>
    <s v="CONTRATAR UNA COMPAÑÍA ASEGURADORA QUE SUSCRIBA LAS PÓLIZAS TODO RIESGO  PARA LOS VEHÍCULOS QUE CONFORMAN EL PARQUE AUTOMOTOR DEL MINISTERIO DE MINAS Y ENERGÍA"/>
    <s v="ASEGURADORA SOLIDARIA DE COLOMBIA ENTIDAD COOPERATIVA"/>
    <s v="ANGELICA MARIA BERMUDEZ RODRIGUEZ"/>
    <x v="3"/>
    <d v="2024-06-07T00:00:00"/>
    <d v="2024-09-27T00:00:00"/>
    <m/>
    <m/>
    <d v="2027-03-27T00:00:00"/>
    <s v="03 MARZO"/>
    <n v="2027"/>
    <m/>
    <m/>
    <m/>
    <m/>
    <m/>
    <m/>
    <m/>
    <m/>
    <m/>
    <m/>
    <m/>
    <m/>
    <m/>
    <m/>
    <m/>
    <m/>
    <m/>
    <m/>
    <m/>
    <m/>
    <m/>
    <m/>
    <m/>
    <m/>
    <m/>
    <m/>
    <m/>
    <m/>
    <m/>
    <m/>
    <m/>
    <m/>
    <m/>
    <m/>
    <d v="2025-08-20T00:00:00"/>
    <x v="50"/>
    <x v="1"/>
    <x v="3"/>
    <m/>
  </r>
  <r>
    <s v="CAO-0008-2024"/>
    <x v="13"/>
    <s v="PRESTAR EL SERVICIO PREVENTIVO Y CORRECTIVO DEL SUBSISTEMA DE GENERACIÓN ELÉCTRICA Y POTENCIACIÓN HIDRÁULICA, Y EL SUMINISTRO E INSTALACIÓN DE REPUESTOS PARA DICHAS INTERVENCIONES EN LAS SEDES DEL MME"/>
    <s v="INTEGRALES SAS. RIDA SOLUCIONES"/>
    <s v="ANGELICA MARIA BERMUDEZ RODRIGUEZ"/>
    <x v="3"/>
    <d v="2024-07-26T00:00:00"/>
    <d v="2025-08-30T00:00:00"/>
    <m/>
    <m/>
    <d v="2028-02-28T00:00:00"/>
    <s v="02 FEBRERO"/>
    <n v="2028"/>
    <m/>
    <m/>
    <m/>
    <m/>
    <m/>
    <m/>
    <m/>
    <m/>
    <m/>
    <m/>
    <m/>
    <m/>
    <m/>
    <m/>
    <m/>
    <m/>
    <m/>
    <m/>
    <m/>
    <m/>
    <m/>
    <m/>
    <m/>
    <m/>
    <m/>
    <m/>
    <m/>
    <m/>
    <m/>
    <m/>
    <m/>
    <m/>
    <m/>
    <m/>
    <d v="2025-08-20T00:00:00"/>
    <x v="50"/>
    <x v="1"/>
    <x v="4"/>
    <m/>
  </r>
  <r>
    <s v="CAO-0009-2024"/>
    <x v="13"/>
    <s v="Contratar la implementación de sistemas tecnológicos de distribución de energía eléctrica que contribuyan a la eficiencia energética y a la reducción de la huella de carbono del MME."/>
    <s v="DINA ENERGY S.A.S"/>
    <s v="ANGELICA MARIA BERMUDEZ RODRIGUEZ"/>
    <x v="3"/>
    <d v="2024-08-20T00:00:00"/>
    <d v="2024-10-20T00:00:00"/>
    <m/>
    <m/>
    <d v="2027-04-20T00:00:00"/>
    <s v="04 ABRIL"/>
    <n v="2027"/>
    <m/>
    <m/>
    <m/>
    <m/>
    <m/>
    <m/>
    <m/>
    <m/>
    <m/>
    <m/>
    <m/>
    <m/>
    <m/>
    <m/>
    <m/>
    <m/>
    <m/>
    <m/>
    <m/>
    <m/>
    <m/>
    <m/>
    <m/>
    <m/>
    <m/>
    <m/>
    <m/>
    <m/>
    <m/>
    <m/>
    <m/>
    <m/>
    <m/>
    <m/>
    <d v="2025-08-20T00:00:00"/>
    <x v="50"/>
    <x v="1"/>
    <x v="3"/>
    <m/>
  </r>
  <r>
    <s v="CAO-0010-2024"/>
    <x v="13"/>
    <s v="Contratar los servicios para la medición, análisis y compensación de la huella de carbono corporativa, inventario de gases de efecto invernadero GEI y emisiones generadas en las sedes del Ministerio de Minas y Energía"/>
    <s v="GAIA SERVICIOS AMBIENTALES S.A.S. BIC."/>
    <s v="ANGELICA MARIA BERMUDEZ RODRIGUEZ"/>
    <x v="3"/>
    <d v="2024-09-13T00:00:00"/>
    <d v="2024-11-12T00:00:00"/>
    <s v="SONIA PAOLA GARCIA CONTRERAS"/>
    <s v="GUILLERMO ORTIZ GONZALEZ"/>
    <d v="2027-05-12T00:00:00"/>
    <s v="05 MAYO"/>
    <n v="2027"/>
    <s v="NEON "/>
    <s v="20/02/2026"/>
    <m/>
    <s v="NEON "/>
    <s v="26/02/2026"/>
    <m/>
    <m/>
    <m/>
    <m/>
    <m/>
    <m/>
    <m/>
    <m/>
    <m/>
    <m/>
    <m/>
    <s v="x"/>
    <m/>
    <m/>
    <m/>
    <m/>
    <m/>
    <m/>
    <m/>
    <m/>
    <m/>
    <m/>
    <m/>
    <m/>
    <m/>
    <m/>
    <m/>
    <m/>
    <m/>
    <d v="2026-02-26T00:00:00"/>
    <x v="19"/>
    <x v="2"/>
    <x v="6"/>
    <m/>
  </r>
  <r>
    <s v="CAO-0011-2024"/>
    <x v="13"/>
    <s v="Realizar el estudio de Auditoria Energética para las sedes del Ministerio de Minas y Energia, en concordancia con las normas técnicas y lineamientos establecidos en el país sobre eficiencia energética."/>
    <s v="INGTECNOVA S.A.S"/>
    <s v="ANGELICA MARIA BERMUDEZ RODRIGUEZ"/>
    <x v="28"/>
    <d v="2024-09-17T00:00:00"/>
    <d v="2024-12-16T00:00:00"/>
    <m/>
    <m/>
    <d v="2027-06-16T00:00:00"/>
    <s v="06 JUNIO"/>
    <n v="2027"/>
    <m/>
    <m/>
    <m/>
    <m/>
    <m/>
    <m/>
    <m/>
    <m/>
    <m/>
    <m/>
    <m/>
    <m/>
    <m/>
    <m/>
    <m/>
    <m/>
    <m/>
    <m/>
    <m/>
    <m/>
    <m/>
    <m/>
    <m/>
    <m/>
    <m/>
    <m/>
    <m/>
    <m/>
    <m/>
    <m/>
    <m/>
    <m/>
    <m/>
    <m/>
    <d v="2025-08-20T00:00:00"/>
    <x v="50"/>
    <x v="1"/>
    <x v="3"/>
    <m/>
  </r>
  <r>
    <s v="CAO-0012-2024"/>
    <x v="13"/>
    <s v="Contratar la optimización y adecuación de los sistemas tecnológicos de distribución de agua en los baños de la sede principal del Ministerio de Minas y Energia. "/>
    <s v="BALKON S.A.S"/>
    <s v="ANGELICA MARIA BERMUDEZ RODRIGUEZ"/>
    <x v="3"/>
    <d v="2024-09-27T00:00:00"/>
    <d v="2024-11-26T00:00:00"/>
    <s v="SONIA PAOLA GARCIA CONTRERAS"/>
    <s v="GUILLERMO ORTIZ GONZALEZ"/>
    <d v="2027-05-26T00:00:00"/>
    <s v="05 MAYO"/>
    <n v="2027"/>
    <s v="NEON "/>
    <d v="2025-05-12T00:00:00"/>
    <s v="SE DEVUELVE PARA AJUSTES DEL AREA"/>
    <s v="NEON "/>
    <s v="15/12/2025"/>
    <m/>
    <m/>
    <m/>
    <m/>
    <m/>
    <m/>
    <m/>
    <m/>
    <m/>
    <m/>
    <m/>
    <s v="x"/>
    <m/>
    <m/>
    <m/>
    <m/>
    <m/>
    <m/>
    <m/>
    <m/>
    <m/>
    <m/>
    <m/>
    <m/>
    <m/>
    <m/>
    <m/>
    <m/>
    <m/>
    <d v="2025-12-15T00:00:00"/>
    <x v="39"/>
    <x v="1"/>
    <x v="6"/>
    <m/>
  </r>
  <r>
    <s v="CAO-0013-2024"/>
    <x v="13"/>
    <s v="Contratar el servicio para la generación de espacios de formación y capacitación en materia de eficiencia energética, cambio climático y carbono neutralidad."/>
    <s v="UNIVERSIDAD DEL ROSARIO"/>
    <s v="ANGELICA MARIA BERMUDEZ RODRIGUEZ"/>
    <x v="3"/>
    <d v="2024-11-05T00:00:00"/>
    <d v="2024-12-31T00:00:00"/>
    <s v="SONIA PAOLA GARCIA CONTRERAS"/>
    <s v="GUILLERMO ORTIZ GONZALEZ"/>
    <d v="2027-06-30T00:00:00"/>
    <s v="06 JUNIO"/>
    <n v="2027"/>
    <s v="NEON "/>
    <s v="20/02/2026"/>
    <m/>
    <s v="NEON "/>
    <d v="2026-04-03T00:00:00"/>
    <s v="NEON - 19/03/2026"/>
    <m/>
    <m/>
    <m/>
    <m/>
    <m/>
    <s v="NEON"/>
    <s v="30/03/2026"/>
    <m/>
    <m/>
    <m/>
    <s v="x"/>
    <m/>
    <m/>
    <m/>
    <m/>
    <m/>
    <m/>
    <m/>
    <m/>
    <m/>
    <m/>
    <m/>
    <m/>
    <m/>
    <m/>
    <m/>
    <m/>
    <m/>
    <d v="2026-03-30T00:00:00"/>
    <x v="30"/>
    <x v="2"/>
    <x v="8"/>
    <m/>
  </r>
  <r>
    <s v="CAO-0014-2024"/>
    <x v="13"/>
    <s v="Adquisición de elementos para el reacondicionamiento bioclimático y confort del Ministerio de Minas y Energía"/>
    <s v="INDUSTRIAS FLER SAS"/>
    <s v="ANGELICA MARIA BERMUDEZ RODRIGUEZ"/>
    <x v="3"/>
    <d v="2024-11-01T00:00:00"/>
    <d v="2025-01-31T00:00:00"/>
    <m/>
    <m/>
    <d v="2027-07-30T00:00:00"/>
    <s v="07 JULIO"/>
    <n v="2027"/>
    <m/>
    <m/>
    <m/>
    <m/>
    <m/>
    <m/>
    <m/>
    <m/>
    <m/>
    <m/>
    <m/>
    <m/>
    <m/>
    <m/>
    <m/>
    <m/>
    <m/>
    <m/>
    <m/>
    <m/>
    <m/>
    <m/>
    <m/>
    <m/>
    <m/>
    <m/>
    <m/>
    <m/>
    <m/>
    <m/>
    <m/>
    <m/>
    <m/>
    <m/>
    <d v="2025-08-20T00:00:00"/>
    <x v="50"/>
    <x v="1"/>
    <x v="3"/>
    <m/>
  </r>
  <r>
    <s v="CAO-0015-2024"/>
    <x v="13"/>
    <s v="PRESTAR EL SERVICIO DE MANTENIMIENTO PREVENTIVO Y CORRECTIVO, SUMINISTRO DE REPUESTOS Y EL SERVICIO DE LAVADO PARA LOS AUTOMÓVILES Y CAMIONETAS QUE CONFORMAN EL PARQUE AUTOMOTOR DE LA ENTIDAD"/>
    <s v="CAR SCANNERS SAS"/>
    <s v="ANGELICA MARIA BERMUDEZ RODRIGUEZ"/>
    <x v="3"/>
    <d v="2024-11-21T00:00:00"/>
    <d v="2025-10-09T00:00:00"/>
    <m/>
    <m/>
    <d v="2028-04-09T00:00:00"/>
    <s v="04 ABRIL"/>
    <n v="2028"/>
    <m/>
    <m/>
    <m/>
    <m/>
    <m/>
    <m/>
    <m/>
    <m/>
    <m/>
    <m/>
    <m/>
    <m/>
    <m/>
    <m/>
    <m/>
    <m/>
    <m/>
    <m/>
    <m/>
    <m/>
    <m/>
    <m/>
    <m/>
    <m/>
    <m/>
    <m/>
    <m/>
    <m/>
    <m/>
    <m/>
    <m/>
    <m/>
    <m/>
    <m/>
    <d v="2025-08-20T00:00:00"/>
    <x v="50"/>
    <x v="1"/>
    <x v="4"/>
    <m/>
  </r>
  <r>
    <s v="CAO-0016-2024"/>
    <x v="13"/>
    <s v="Suministro de firma digital, correo electronico certificado, estampa cronologica y bolsa de horas de desarrollo de software para el sistema ARGO SGDEA"/>
    <s v="GRUPO IYUNXI SAS"/>
    <s v="JENNY CONSTANZA NOVA MARTINEZ"/>
    <x v="11"/>
    <d v="2024-11-25T00:00:00"/>
    <d v="2024-12-31T00:00:00"/>
    <m/>
    <m/>
    <d v="2027-06-30T00:00:00"/>
    <s v="06 JUNIO"/>
    <n v="2027"/>
    <m/>
    <m/>
    <m/>
    <m/>
    <m/>
    <m/>
    <m/>
    <m/>
    <m/>
    <m/>
    <m/>
    <m/>
    <m/>
    <m/>
    <m/>
    <m/>
    <m/>
    <m/>
    <m/>
    <m/>
    <m/>
    <m/>
    <m/>
    <m/>
    <m/>
    <m/>
    <m/>
    <m/>
    <m/>
    <m/>
    <m/>
    <m/>
    <m/>
    <m/>
    <d v="2025-08-20T00:00:00"/>
    <x v="50"/>
    <x v="1"/>
    <x v="3"/>
    <m/>
  </r>
  <r>
    <s v="CAO-0017-2024"/>
    <x v="13"/>
    <s v="COMPRAVENTA DE ELEMENTOS DE OFICINA PARA LAS DIFERENTES DEPENDENCIAS DEL MINISTERIO DE MINAS Y ENERGÍA"/>
    <s v="KEY MARKET S.A.S"/>
    <s v="ANGELICA MARIA BERMUDEZ RODRIGUEZ"/>
    <x v="3"/>
    <d v="2024-11-27T00:00:00"/>
    <d v="2024-12-26T00:00:00"/>
    <m/>
    <m/>
    <d v="2027-06-26T00:00:00"/>
    <s v="06 JUNIO"/>
    <n v="2027"/>
    <m/>
    <m/>
    <m/>
    <m/>
    <m/>
    <m/>
    <m/>
    <m/>
    <m/>
    <m/>
    <m/>
    <m/>
    <m/>
    <m/>
    <m/>
    <m/>
    <m/>
    <m/>
    <m/>
    <m/>
    <m/>
    <m/>
    <m/>
    <m/>
    <m/>
    <m/>
    <m/>
    <m/>
    <m/>
    <m/>
    <m/>
    <m/>
    <m/>
    <m/>
    <d v="2025-08-20T00:00:00"/>
    <x v="50"/>
    <x v="1"/>
    <x v="1"/>
    <s v="Mediante memorando 3-2025-011123_x000a_Fecha: 21-03-2025 la supervisión informa que el trámite no requiere kliquidación, toda vez que es una compraventa - ejecución instantanéa"/>
  </r>
  <r>
    <s v="CAO-0018-2024"/>
    <x v="13"/>
    <s v="Contratar el servicio para la verificación y certificación de la huella de carbono corporativa e inventario de GEI para las vigencias 2022 y 2023 en las sedes del Ministerio de Minas y Energía."/>
    <s v="BVQI COLOMBIA LTDA."/>
    <s v="ANGELICA MARIA BERMUDEZ RODRIGUEZ"/>
    <x v="3"/>
    <d v="2024-12-02T00:00:00"/>
    <d v="2024-12-31T00:00:00"/>
    <m/>
    <m/>
    <d v="2027-06-30T00:00:00"/>
    <s v="06 JUNIO"/>
    <n v="2027"/>
    <m/>
    <m/>
    <m/>
    <m/>
    <m/>
    <m/>
    <m/>
    <m/>
    <m/>
    <m/>
    <m/>
    <m/>
    <m/>
    <m/>
    <m/>
    <m/>
    <m/>
    <m/>
    <m/>
    <m/>
    <m/>
    <m/>
    <m/>
    <m/>
    <m/>
    <m/>
    <m/>
    <m/>
    <m/>
    <m/>
    <m/>
    <m/>
    <m/>
    <m/>
    <d v="2025-08-20T00:00:00"/>
    <x v="50"/>
    <x v="1"/>
    <x v="3"/>
    <m/>
  </r>
  <r>
    <s v="CAO-0019-2024"/>
    <x v="13"/>
    <s v="CONTRATAR EL MANTENIMIENTO Y RECARGA DE LOS EXTINTORES DE PROPIEDAD DEL MINISTERIO DE MINAS Y ENERGÍA"/>
    <s v="EXTINTORES FIREXT SAS"/>
    <s v="ANGELICA MARIA BERMUDEZ RODRIGUEZ"/>
    <x v="3"/>
    <d v="2024-12-16T00:00:00"/>
    <d v="2024-12-21T00:00:00"/>
    <m/>
    <m/>
    <d v="2027-06-21T00:00:00"/>
    <s v="06 JUNIO"/>
    <n v="2027"/>
    <m/>
    <m/>
    <m/>
    <m/>
    <m/>
    <m/>
    <m/>
    <m/>
    <m/>
    <m/>
    <m/>
    <m/>
    <m/>
    <m/>
    <m/>
    <m/>
    <m/>
    <m/>
    <m/>
    <m/>
    <m/>
    <m/>
    <m/>
    <m/>
    <m/>
    <m/>
    <m/>
    <m/>
    <m/>
    <m/>
    <m/>
    <m/>
    <m/>
    <m/>
    <d v="2025-08-20T00:00:00"/>
    <x v="50"/>
    <x v="1"/>
    <x v="3"/>
    <m/>
  </r>
  <r>
    <s v="CAO-0020-2024"/>
    <x v="13"/>
    <s v="PRESTAR LOS SERVICIOS PARA EL SUMINISTRO E INSTALACIÓN DE LA SEÑALIZACIÓN Y DEMARCACIÓN DE LOS PARQUEADEROS Y DEMÁS ESPACIOS DE LAS SEDES DEL MME EN EL MARCO DE LA NORMATIVIDAD VIGENTE"/>
    <s v="RIAÑO DIAZ CONSTRUCCIONES SAS"/>
    <s v="ANGELICA MARIA BERMUDEZ RODRIGUEZ"/>
    <x v="3"/>
    <d v="2024-12-18T00:00:00"/>
    <d v="2024-12-31T00:00:00"/>
    <s v="NINA PAOLA GUARIN CASTRO"/>
    <s v="GUILLERMO ORTIZ GONZALEZ"/>
    <d v="2027-06-30T00:00:00"/>
    <s v="06 JUNIO"/>
    <n v="2027"/>
    <s v="NEON "/>
    <m/>
    <s v="SE DEVUELVE AL ÁREA PARA AJUSTES"/>
    <s v="NEON "/>
    <d v="2025-08-26T00:00:00"/>
    <m/>
    <m/>
    <m/>
    <m/>
    <m/>
    <m/>
    <m/>
    <m/>
    <m/>
    <m/>
    <m/>
    <m/>
    <m/>
    <m/>
    <m/>
    <m/>
    <m/>
    <m/>
    <m/>
    <m/>
    <m/>
    <m/>
    <m/>
    <m/>
    <m/>
    <m/>
    <m/>
    <m/>
    <m/>
    <d v="2025-08-26T00:00:00"/>
    <x v="10"/>
    <x v="1"/>
    <x v="6"/>
    <m/>
  </r>
  <r>
    <s v="GGC-0126-2024"/>
    <x v="13"/>
    <s v="Manejo, administración, recaudo, inversión y ejecución de los recursos parafiscales del Fondo SOLDICOM que, en virtud de la Ley 26 de 1989, los Distribuidores Minoristas deben aportar."/>
    <s v="CONFEDERACIÓN DE DISTRIBUIDORES MINORISTAS DE COMBUSTIBLES Y ENERGÉTICOS"/>
    <s v=" ADWAR MOISES CASALLAS CUELLAR"/>
    <x v="0"/>
    <d v="2024-03-08T00:00:00"/>
    <d v="2025-02-08T00:00:00"/>
    <s v="SONIA PAOLA GARCIA CONTRERAS"/>
    <s v="STEVENS LOSADA"/>
    <d v="2027-08-08T00:00:00"/>
    <s v="08 AGOSTO"/>
    <n v="2027"/>
    <s v="NEON "/>
    <s v="24/03/2026"/>
    <m/>
    <s v="NEON "/>
    <d v="2026-10-04T00:00:00"/>
    <m/>
    <m/>
    <m/>
    <m/>
    <m/>
    <m/>
    <m/>
    <m/>
    <m/>
    <m/>
    <m/>
    <s v="x"/>
    <m/>
    <m/>
    <m/>
    <m/>
    <m/>
    <m/>
    <m/>
    <m/>
    <m/>
    <m/>
    <m/>
    <m/>
    <m/>
    <m/>
    <m/>
    <m/>
    <m/>
    <d v="2026-04-10T00:00:00"/>
    <x v="8"/>
    <x v="2"/>
    <x v="6"/>
    <m/>
  </r>
  <r>
    <s v="GGC-0548-2024"/>
    <x v="13"/>
    <s v="Aunar esfuerzos administrativos, técnicos y académicos, para la formación, capacitación, y asistencia técnica en múltiples temáticas que correspondan al desarrollo de la Gestión Pública, en cumplimiento de sus misiones, funciones y fines, en perspectiva de transformación institucional desde una visión de innovación pública."/>
    <s v="ESCUELA SUPERIOR DE ADMINISTRACION PUBLICA - ESAP"/>
    <s v=" LELIS FRANCISCO FORERO SANCHEZ "/>
    <x v="28"/>
    <d v="2024-03-08T00:00:00"/>
    <d v="2024-12-31T00:00:00"/>
    <m/>
    <m/>
    <d v="2027-06-30T00:00:00"/>
    <s v="06 JUNIO"/>
    <n v="2027"/>
    <m/>
    <m/>
    <m/>
    <m/>
    <m/>
    <m/>
    <m/>
    <m/>
    <m/>
    <m/>
    <m/>
    <m/>
    <m/>
    <m/>
    <m/>
    <m/>
    <m/>
    <m/>
    <m/>
    <m/>
    <m/>
    <m/>
    <m/>
    <m/>
    <m/>
    <m/>
    <m/>
    <m/>
    <m/>
    <m/>
    <m/>
    <m/>
    <m/>
    <m/>
    <d v="2025-08-20T00:00:00"/>
    <x v="50"/>
    <x v="1"/>
    <x v="3"/>
    <m/>
  </r>
  <r>
    <s v="GGC-0554-2024"/>
    <x v="13"/>
    <s v="CONTRATAR LA PRESTACIÓN DEL SERVICIO INTEGRAL DE ASEO PARA LAS SEDES DEL MINISTERIO DE MINAS Y ENERGIA"/>
    <s v="UNION TEMPORAL OUTSOURCING GIAF"/>
    <s v="ANGELICA MARIA BERMUDEZ RODRIGUEZ"/>
    <x v="3"/>
    <d v="2024-03-18T00:00:00"/>
    <d v="2024-10-17T00:00:00"/>
    <s v="NINA PAOLA GUARIN CASTRO"/>
    <s v="GUILLERMO ORTIZ GONZALEZ"/>
    <d v="2027-04-17T00:00:00"/>
    <s v="04 ABRIL"/>
    <n v="2027"/>
    <s v="NEON "/>
    <d v="2025-03-10T00:00:00"/>
    <m/>
    <m/>
    <m/>
    <m/>
    <m/>
    <m/>
    <m/>
    <m/>
    <m/>
    <s v="NEON "/>
    <d v="2025-10-08T00:00:00"/>
    <m/>
    <m/>
    <m/>
    <m/>
    <m/>
    <m/>
    <m/>
    <m/>
    <m/>
    <m/>
    <m/>
    <m/>
    <m/>
    <m/>
    <m/>
    <m/>
    <m/>
    <m/>
    <m/>
    <m/>
    <m/>
    <d v="2025-12-19T00:00:00"/>
    <x v="39"/>
    <x v="1"/>
    <x v="6"/>
    <s v="Se solicita ajustes a la certificación final de cumplimiento a fin de que la subsanen y puedan trámitar la liquidación correo enviado a Fabiany Lopez y Rosa Martinez el 25 de agosto de 2025. Tiene muchas inconcistencias. - El 19 de diciembre de 2025, se envía correo a Angélica Fernández para validar las razones por las cuales desde  el 08 de octubre de 2025 que se envío para su revisión, fue devulta directamente al area el 04 de diciembre sin explicación de la devolución. Se remite correo a Angélica ( Asesora-SAF) para ampliación de las razones de devolución"/>
  </r>
  <r>
    <s v="GGC-0569-2024"/>
    <x v="13"/>
    <s v="SUMINISTRO DE TIQUETES AÉREOS EN RUTAS NACIONALES E INTERNACIONALES, PARA LOS FUNCIONARIOS Y/O COLABORADORES DEL MINISTERIO DE MINAS Y ENERGÍA."/>
    <s v="NOVATOURS LTDA"/>
    <s v="CAO"/>
    <x v="13"/>
    <d v="2024-03-14T00:00:00"/>
    <d v="2025-03-31T00:00:00"/>
    <m/>
    <m/>
    <d v="2027-09-30T00:00:00"/>
    <s v="09 SEPTIEMBRE"/>
    <n v="2027"/>
    <m/>
    <m/>
    <m/>
    <m/>
    <m/>
    <m/>
    <m/>
    <m/>
    <m/>
    <m/>
    <m/>
    <m/>
    <m/>
    <m/>
    <m/>
    <m/>
    <m/>
    <m/>
    <m/>
    <m/>
    <m/>
    <m/>
    <m/>
    <m/>
    <m/>
    <m/>
    <m/>
    <m/>
    <m/>
    <m/>
    <m/>
    <m/>
    <m/>
    <m/>
    <d v="2025-08-20T00:00:00"/>
    <x v="50"/>
    <x v="1"/>
    <x v="3"/>
    <m/>
  </r>
  <r>
    <s v="GGC-0579-2024"/>
    <x v="13"/>
    <s v="Adquirir licencias Microsoft bajo el licenciamiento Enterprise Agreement para el Ministerio de Minas y Energía."/>
    <s v="UT SOFT IG 3"/>
    <s v=" LEIDY PAOLA GALINDO ACEVEDO"/>
    <x v="1"/>
    <d v="2024-03-19T00:00:00"/>
    <d v="2024-09-30T00:00:00"/>
    <m/>
    <m/>
    <d v="2027-03-30T00:00:00"/>
    <s v="03 MARZO"/>
    <n v="2027"/>
    <m/>
    <m/>
    <m/>
    <m/>
    <m/>
    <m/>
    <m/>
    <m/>
    <m/>
    <m/>
    <m/>
    <m/>
    <m/>
    <m/>
    <m/>
    <m/>
    <m/>
    <m/>
    <m/>
    <m/>
    <m/>
    <m/>
    <m/>
    <m/>
    <m/>
    <m/>
    <m/>
    <m/>
    <m/>
    <m/>
    <m/>
    <m/>
    <m/>
    <m/>
    <d v="2025-08-20T00:00:00"/>
    <x v="50"/>
    <x v="1"/>
    <x v="3"/>
    <m/>
  </r>
  <r>
    <s v="GGC-0593-2024"/>
    <x v="13"/>
    <s v="Contratar la prestación de servicios logisticos para el Ministerio de Minas y Energía, que abarque el cumplimiento de los objetivos misionales de la entidad. "/>
    <s v="SOCIEDAD HOTELERA TEQUENDAMA S.A"/>
    <s v=" JENNY CONSTANZA NOVA MARTINEZ"/>
    <x v="11"/>
    <d v="2024-03-27T00:00:00"/>
    <d v="2024-12-31T00:00:00"/>
    <m/>
    <m/>
    <d v="2027-06-30T00:00:00"/>
    <s v="06 JUNIO"/>
    <n v="2027"/>
    <m/>
    <m/>
    <m/>
    <m/>
    <m/>
    <m/>
    <m/>
    <m/>
    <m/>
    <m/>
    <m/>
    <m/>
    <m/>
    <m/>
    <m/>
    <m/>
    <m/>
    <m/>
    <m/>
    <m/>
    <m/>
    <m/>
    <m/>
    <m/>
    <m/>
    <m/>
    <m/>
    <m/>
    <m/>
    <m/>
    <m/>
    <m/>
    <m/>
    <m/>
    <d v="2025-08-20T00:00:00"/>
    <x v="50"/>
    <x v="1"/>
    <x v="3"/>
    <m/>
  </r>
  <r>
    <s v="GGC-0599-2024"/>
    <x v="13"/>
    <s v="Manejo, administración, recaudo, inversión y ejecución de los recursos parafiscales del Fondo SOLDICOM que, en virtud de la Ley 26 de 1989, los Distribuidores Minoristas deben aportar. "/>
    <s v="FENDIPETROLEO"/>
    <s v=" ADWAR MOISES CASALLAS CUELLAR"/>
    <x v="0"/>
    <d v="2025-03-07T00:00:00"/>
    <d v="2026-03-07T00:00:00"/>
    <m/>
    <m/>
    <d v="2028-09-07T00:00:00"/>
    <s v="09 SEPTIEMBRE"/>
    <n v="2028"/>
    <m/>
    <m/>
    <m/>
    <m/>
    <m/>
    <m/>
    <m/>
    <m/>
    <m/>
    <m/>
    <m/>
    <m/>
    <m/>
    <m/>
    <m/>
    <m/>
    <m/>
    <m/>
    <m/>
    <m/>
    <m/>
    <m/>
    <m/>
    <m/>
    <m/>
    <m/>
    <m/>
    <m/>
    <m/>
    <m/>
    <m/>
    <m/>
    <m/>
    <m/>
    <d v="2025-08-20T00:00:00"/>
    <x v="50"/>
    <x v="1"/>
    <x v="4"/>
    <m/>
  </r>
  <r>
    <s v="GGC-0608-2024"/>
    <x v="13"/>
    <s v="Contratar la prestación del servicio de inspección e intervención técnica para los dos ascensores de pasajeros marca Schindler, instalados en las sede principal del MME"/>
    <s v="ASCENSORES SCHINDLER DE COLOMBIA S.A. "/>
    <s v="ANGELICA MARIA BERMUDEZ RODRIGUEZ"/>
    <x v="3"/>
    <d v="2024-04-02T00:00:00"/>
    <d v="2024-12-31T00:00:00"/>
    <s v="SONIA PAOLA GARCIA CONTRERAS"/>
    <s v="GUILLERMO ORTIZ GONZALEZ"/>
    <d v="2027-06-30T00:00:00"/>
    <s v="06 JUNIO"/>
    <n v="2027"/>
    <s v="NEON "/>
    <s v="16/02/2026"/>
    <m/>
    <s v="NEON "/>
    <s v="24/02/2026"/>
    <m/>
    <m/>
    <m/>
    <m/>
    <m/>
    <m/>
    <m/>
    <m/>
    <m/>
    <m/>
    <m/>
    <s v="x"/>
    <m/>
    <m/>
    <m/>
    <m/>
    <m/>
    <m/>
    <m/>
    <m/>
    <m/>
    <m/>
    <m/>
    <m/>
    <m/>
    <m/>
    <m/>
    <m/>
    <m/>
    <d v="2026-02-24T00:00:00"/>
    <x v="19"/>
    <x v="2"/>
    <x v="6"/>
    <m/>
  </r>
  <r>
    <s v="GGC-0651-2024"/>
    <x v="13"/>
    <s v="Ejecutar el Proyecto &quot;CONSTRUCCIÓN DE SUBESTACIÓN ELÉCTRICA DE 2 MVA 34,5/13,2 KV Y CONSTRUCCIÓN DE REDES ELÉCTRICAS DE MEDIA Y BAJA TENSIÓN CON MONTAJE DE TRANSFORMADORES EN POSTE EN ZONA RURAL DEL MUNICIPIO DE PIAMONTE EN EL DEPARTAMENTO DEL CAUCA&quot; para ampliar la red eléctrica y prestar el servicio de energía eléctrica, en condiciones de calidad y confiabilidad, en las zonas rurales del Sistema Interconectado Nacional-SIN, ubicadas en el Mercado de Comercialización del OPERADOR DE RED"/>
    <s v="EMPRESA DE ENERGIA DEL PUTUMAYO S.A. ESP"/>
    <s v=" ANA MARIA CAIRASCO AGUDELO , LUIS ALBERTO ORJUELA LOPEZ , NELSON MAURICIO REY PENA, RAMIREZ MARTINEZ MARIA VICTORIA, VICTOR JOSE PATERNINA NOVOA"/>
    <x v="2"/>
    <d v="2024-04-22T00:00:00"/>
    <d v="2045-01-04T00:00:00"/>
    <m/>
    <m/>
    <d v="2047-07-04T00:00:00"/>
    <s v="07 JULIO"/>
    <n v="2047"/>
    <m/>
    <m/>
    <m/>
    <m/>
    <m/>
    <m/>
    <m/>
    <m/>
    <m/>
    <m/>
    <m/>
    <m/>
    <m/>
    <m/>
    <m/>
    <m/>
    <m/>
    <m/>
    <m/>
    <m/>
    <m/>
    <m/>
    <m/>
    <m/>
    <m/>
    <m/>
    <m/>
    <m/>
    <m/>
    <m/>
    <m/>
    <m/>
    <m/>
    <m/>
    <d v="2025-08-20T00:00:00"/>
    <x v="50"/>
    <x v="1"/>
    <x v="4"/>
    <m/>
  </r>
  <r>
    <s v="GGC-0784-2024"/>
    <x v="13"/>
    <s v="Realizar la implementación y administración de modulos en el sistema SARA, asi como la interoperabilidad, soporte técnico y garantía para el aprovechamiento de los datos del Minenergia"/>
    <s v="UNION SOLUCIONES SISTEMAS DE INFORMACIÓN S.A.S"/>
    <s v=" AGUILAR ARBOLEDA JULIAN FELIPE, HERNAN ESCOBAR BOHORQUEZ "/>
    <x v="29"/>
    <d v="2024-05-27T00:00:00"/>
    <d v="2024-12-31T00:00:00"/>
    <m/>
    <m/>
    <d v="2027-06-30T00:00:00"/>
    <s v="06 JUNIO"/>
    <n v="2027"/>
    <m/>
    <m/>
    <m/>
    <m/>
    <m/>
    <m/>
    <m/>
    <m/>
    <m/>
    <m/>
    <m/>
    <m/>
    <m/>
    <m/>
    <m/>
    <m/>
    <m/>
    <m/>
    <m/>
    <m/>
    <m/>
    <m/>
    <m/>
    <m/>
    <m/>
    <m/>
    <m/>
    <m/>
    <m/>
    <m/>
    <m/>
    <m/>
    <m/>
    <m/>
    <d v="2025-08-20T00:00:00"/>
    <x v="50"/>
    <x v="1"/>
    <x v="3"/>
    <m/>
  </r>
  <r>
    <s v="GGC-0813-2024"/>
    <x v="13"/>
    <s v="Adquisición de créditos para servicios basados en la nube, herramientas de análisis,generación de información técnica y datos del software especializado ArcGIS."/>
    <s v="ESRI COLOMBIA S.A.S"/>
    <s v=" LEONARDO AUGUSTO TAMAYO PEREZ"/>
    <x v="0"/>
    <d v="2024-06-13T00:00:00"/>
    <d v="2024-06-27T00:00:00"/>
    <s v="SONIA PAOLA GARCIA CONTRERAS"/>
    <s v="GUILLERMO ORTIZ GONZALEZ"/>
    <d v="2026-12-27T00:00:00"/>
    <s v="12 DICIEMBRE"/>
    <n v="2026"/>
    <s v="NEON "/>
    <s v="13/03/2026"/>
    <m/>
    <s v="NEON "/>
    <s v="30/03/2026"/>
    <m/>
    <m/>
    <m/>
    <m/>
    <m/>
    <m/>
    <m/>
    <m/>
    <m/>
    <m/>
    <m/>
    <s v="x"/>
    <m/>
    <m/>
    <m/>
    <m/>
    <m/>
    <m/>
    <m/>
    <m/>
    <m/>
    <m/>
    <m/>
    <m/>
    <m/>
    <m/>
    <m/>
    <m/>
    <m/>
    <d v="2026-03-30T00:00:00"/>
    <x v="30"/>
    <x v="2"/>
    <x v="6"/>
    <m/>
  </r>
  <r>
    <s v="GGC-0865-2024"/>
    <x v="13"/>
    <s v="Prestar los servicios de apoyo, para el diseño del plan de fortalecimiento de competencias y habilidades, y el desarrollo de actividades de promoción y aprendizaje de los funcionarios y colaboradores en marco del PTH."/>
    <s v="CAJA DE COMPENSACIÓN FAMILIAR-COMPENSAR"/>
    <s v=" RODRIGUEZ RAMIREZ SANDRA MILENA"/>
    <x v="12"/>
    <d v="2024-07-02T00:00:00"/>
    <d v="2024-06-27T00:00:00"/>
    <m/>
    <m/>
    <d v="2026-12-27T00:00:00"/>
    <s v="12 DICIEMBRE"/>
    <n v="2026"/>
    <m/>
    <m/>
    <m/>
    <m/>
    <m/>
    <m/>
    <m/>
    <m/>
    <m/>
    <m/>
    <m/>
    <m/>
    <m/>
    <m/>
    <m/>
    <m/>
    <m/>
    <m/>
    <m/>
    <m/>
    <m/>
    <m/>
    <m/>
    <m/>
    <m/>
    <m/>
    <m/>
    <m/>
    <m/>
    <m/>
    <m/>
    <m/>
    <m/>
    <m/>
    <d v="2025-08-20T00:00:00"/>
    <x v="50"/>
    <x v="1"/>
    <x v="0"/>
    <s v="SE TERMINÓ ANTICIPADAMENTE Y SE LIQUIDÓ"/>
  </r>
  <r>
    <s v="GGC-0868-2024"/>
    <x v="13"/>
    <s v="Aunar esfuerzos técnicos, administrativos y financieros para apoyar la implementación de las estrategias de la dirección de Formalización minera"/>
    <s v="SERVICIO NACIONAL DE APRENDIZAJE - SENA"/>
    <s v=" VIOLETA MARIA AGUILAR ABAUNZA"/>
    <x v="5"/>
    <d v="2024-06-27T00:00:00"/>
    <d v="2026-12-31T00:00:00"/>
    <m/>
    <m/>
    <d v="2029-06-30T00:00:00"/>
    <s v="06 JUNIO"/>
    <n v="2029"/>
    <m/>
    <m/>
    <m/>
    <m/>
    <m/>
    <m/>
    <m/>
    <m/>
    <m/>
    <m/>
    <m/>
    <m/>
    <m/>
    <m/>
    <m/>
    <m/>
    <m/>
    <m/>
    <m/>
    <m/>
    <m/>
    <m/>
    <m/>
    <m/>
    <m/>
    <m/>
    <m/>
    <m/>
    <m/>
    <m/>
    <m/>
    <m/>
    <m/>
    <m/>
    <d v="2025-08-20T00:00:00"/>
    <x v="50"/>
    <x v="1"/>
    <x v="4"/>
    <s v="EL CONTRATO SE ENCUENTRA RECHAZADO EN SECOPII"/>
  </r>
  <r>
    <s v="GGC-0872-2024"/>
    <x v="13"/>
    <s v="AUNAR ESFUERZOS PARA LA FORMULACIÓN E IMPLEMENTACIÓN DE INICIATIVAS DE TRANSFORMACIÓN DIGITAL, INCLUIDOS SERVICIOS E INFRAESTRUCTURA DE TECNOLOGÍAS DE LA INFORMACIÓN Y COMUNICACIONES TIC"/>
    <s v="CORPORACIÓN AGENCIA NACIONAL DE GOBIERNO DIGITAL"/>
    <s v=" LEIDY PAOLA GALINDO ACEVEDO, NELSON JAVIER VASQUEZ TORRES"/>
    <x v="3"/>
    <d v="2024-07-03T00:00:00"/>
    <d v="2027-04-02T00:00:00"/>
    <m/>
    <m/>
    <d v="2029-10-02T00:00:00"/>
    <s v="10 OCTUBRE"/>
    <n v="2029"/>
    <m/>
    <m/>
    <m/>
    <m/>
    <m/>
    <m/>
    <m/>
    <m/>
    <m/>
    <m/>
    <m/>
    <m/>
    <m/>
    <m/>
    <m/>
    <m/>
    <m/>
    <m/>
    <m/>
    <m/>
    <m/>
    <m/>
    <m/>
    <m/>
    <m/>
    <m/>
    <m/>
    <m/>
    <m/>
    <m/>
    <m/>
    <m/>
    <m/>
    <m/>
    <d v="2025-08-20T00:00:00"/>
    <x v="50"/>
    <x v="1"/>
    <x v="4"/>
    <m/>
  </r>
  <r>
    <s v="GGC-0880-2024"/>
    <x v="13"/>
    <s v="Aunar esfuerzos técnicos, administrativos y financieros para adelantar acciones asociadas con minería, energía e hidrocarburos del plan de acción 2024, dentro del plan cuatrienal 2023-2026 del Decreto 1811 de 2017"/>
    <s v="CONSEJO REGIONAL INDIGENA DEL CAUCA - CRIC"/>
    <s v=" LUZ DARY CARMONA MORENO, LUZ MARINA PRECIADO RAMIREZ, MARIA FERNANDA PAEZ HERNANDEZ"/>
    <x v="5"/>
    <d v="2024-07-08T00:00:00"/>
    <d v="2025-03-31T00:00:00"/>
    <m/>
    <m/>
    <d v="2027-09-30T00:00:00"/>
    <s v="09 SEPTIEMBRE"/>
    <n v="2027"/>
    <m/>
    <m/>
    <m/>
    <m/>
    <m/>
    <m/>
    <m/>
    <m/>
    <m/>
    <m/>
    <m/>
    <m/>
    <m/>
    <m/>
    <m/>
    <m/>
    <m/>
    <m/>
    <m/>
    <m/>
    <m/>
    <m/>
    <m/>
    <m/>
    <m/>
    <m/>
    <m/>
    <m/>
    <m/>
    <m/>
    <m/>
    <m/>
    <m/>
    <m/>
    <d v="2025-08-20T00:00:00"/>
    <x v="50"/>
    <x v="1"/>
    <x v="3"/>
    <m/>
  </r>
  <r>
    <s v="GGC-0902-2024"/>
    <x v="13"/>
    <s v="Aunar esfuerzos técnicos, administrativos y financieros para avanzar en el intercambio de saberes y construcción conjunta de comunidades energéticas CRIHU en las fases de caracterización y estructuración."/>
    <s v="ASOCIACION DE AUTORIDADES TRADICIONALES DEL CONSEJO REGIONAL INDIGENA DEL HUILA - CRIHU"/>
    <s v=" LUZ DARY CARMONA MORENO"/>
    <x v="8"/>
    <d v="2024-07-22T00:00:00"/>
    <d v="2024-12-31T00:00:00"/>
    <m/>
    <m/>
    <d v="2027-06-30T00:00:00"/>
    <s v="06 JUNIO"/>
    <n v="2027"/>
    <m/>
    <m/>
    <m/>
    <m/>
    <m/>
    <m/>
    <m/>
    <m/>
    <m/>
    <m/>
    <m/>
    <m/>
    <m/>
    <m/>
    <m/>
    <m/>
    <m/>
    <m/>
    <m/>
    <m/>
    <m/>
    <m/>
    <m/>
    <m/>
    <m/>
    <m/>
    <m/>
    <m/>
    <m/>
    <m/>
    <m/>
    <m/>
    <m/>
    <m/>
    <d v="2025-08-20T00:00:00"/>
    <x v="50"/>
    <x v="1"/>
    <x v="3"/>
    <m/>
  </r>
  <r>
    <s v="GGC-0906-2024"/>
    <x v="13"/>
    <s v="Aunar esfuerzos técnicos, administrativos y financieros para avanzar en el intercambio de saberes y construcción conjunta de comunidades energéticas CRIDEC en las fases de prefactibilidad y estructuración"/>
    <s v="ASOCIACION DE CABILDOS INDIGENAS DE CALDAS ACICAL"/>
    <s v=" ALEX HERNEY GARCIA SARRIA, LUZ DARY CARMONA MORENO, MARIA FERNANDA PAEZ HERNANDEZ"/>
    <x v="8"/>
    <d v="2024-07-23T00:00:00"/>
    <d v="2024-12-31T00:00:00"/>
    <m/>
    <m/>
    <d v="2027-06-30T00:00:00"/>
    <s v="06 JUNIO"/>
    <n v="2027"/>
    <m/>
    <m/>
    <m/>
    <m/>
    <m/>
    <m/>
    <m/>
    <m/>
    <m/>
    <m/>
    <m/>
    <m/>
    <m/>
    <m/>
    <m/>
    <m/>
    <m/>
    <m/>
    <m/>
    <m/>
    <m/>
    <m/>
    <m/>
    <m/>
    <m/>
    <m/>
    <m/>
    <m/>
    <m/>
    <m/>
    <m/>
    <m/>
    <m/>
    <m/>
    <d v="2025-08-20T00:00:00"/>
    <x v="50"/>
    <x v="1"/>
    <x v="3"/>
    <m/>
  </r>
  <r>
    <s v="GGC-0918-2024"/>
    <x v="13"/>
    <s v="Ejecutar a través de la Opción Convenio del Mecanismo de Obras por Impuestos de que trata el artículo 800-1 del Estatuto Tributario, el proyecto de inversión registrado en el Banco de Proyectos de Obras por Impuestos denominado &quot;Construcción de conexiones domiciliarias a usuarios de menores ingresos a través de obras por impuestos para el casco urbano del municipio de pueblo rico - departamento de Risaralda&quot;"/>
    <s v="PROVISERVICIOS S.A. E.S.P."/>
    <s v=" JORGE ALIRIO ORTIZ TOVAR"/>
    <x v="0"/>
    <d v="2024-07-22T00:00:00"/>
    <d v="2025-06-23T00:00:00"/>
    <s v="SONIA PAOLA GARCIA CONTRERAS"/>
    <s v="GUILLERMO ORTIZ GONZALEZ"/>
    <d v="2027-12-23T00:00:00"/>
    <s v="12 DICIEMBRE"/>
    <n v="2027"/>
    <s v="NEON "/>
    <s v="18/03/2026"/>
    <m/>
    <s v="NEON "/>
    <d v="2026-10-04T00:00:00"/>
    <m/>
    <m/>
    <m/>
    <m/>
    <m/>
    <m/>
    <m/>
    <m/>
    <m/>
    <m/>
    <m/>
    <s v="x"/>
    <m/>
    <m/>
    <m/>
    <m/>
    <m/>
    <m/>
    <m/>
    <m/>
    <m/>
    <m/>
    <m/>
    <m/>
    <m/>
    <m/>
    <m/>
    <m/>
    <m/>
    <d v="2026-04-10T00:00:00"/>
    <x v="8"/>
    <x v="2"/>
    <x v="6"/>
    <m/>
  </r>
  <r>
    <s v="GGC-0919-2024"/>
    <x v="13"/>
    <s v="Ejecutar a través de la Opción Convenio del Mecanismo de Obras por Impuestos de que trata el artículo 800-1 del Estatuto Tributario, el proyecto de inversión registrado en el Banco de Proyectos de Obras por Impuestos denominado ?Construcción del sistema de distribución de gas natural por red para las veredas Villa Hermosa, Sitio Nuevo, San Cayetano, Sailan, Rodeo, Palacio, La Playa, Costa Rica, Campo Hermoso, Berlín, El Funcial, Los Naranjos y Cachipayal en el municipio de La Belleza&quot;"/>
    <s v="TRANSPORTADORA DE GAS INTERNACIONAL S.A. ESP"/>
    <s v=" JORGE ALIRIO ORTIZ TOVAR"/>
    <x v="0"/>
    <d v="2024-07-22T00:00:00"/>
    <d v="2025-07-21T00:00:00"/>
    <m/>
    <m/>
    <d v="2028-03-21T00:00:00"/>
    <s v="03 MARZO"/>
    <n v="2028"/>
    <m/>
    <m/>
    <m/>
    <m/>
    <m/>
    <m/>
    <m/>
    <m/>
    <m/>
    <m/>
    <m/>
    <m/>
    <m/>
    <m/>
    <m/>
    <m/>
    <m/>
    <m/>
    <m/>
    <m/>
    <m/>
    <m/>
    <m/>
    <m/>
    <m/>
    <m/>
    <m/>
    <m/>
    <m/>
    <m/>
    <m/>
    <m/>
    <m/>
    <m/>
    <d v="2025-08-20T00:00:00"/>
    <x v="50"/>
    <x v="1"/>
    <x v="3"/>
    <s v="6 MESES BILATERAL"/>
  </r>
  <r>
    <s v="GGC-0934-2024"/>
    <x v="13"/>
    <s v="Aunar esfuerzos para analizar concentraciones de minerales y Hg en relaves y puntos calientes, así como identificar oportunidades de aprovechamiento secundario bajo técnicas de PML y recuperación de mercurio en relaves"/>
    <s v="UNIVERSIDAD DE CORDOBA"/>
    <s v=" SANDRA MILENA SANCHEZ ZULUAGA "/>
    <x v="5"/>
    <d v="2024-08-01T00:00:00"/>
    <d v="2025-07-31T00:00:00"/>
    <m/>
    <m/>
    <d v="2028-01-30T00:00:00"/>
    <s v="01 ENERO"/>
    <n v="2028"/>
    <m/>
    <m/>
    <m/>
    <m/>
    <m/>
    <m/>
    <m/>
    <m/>
    <m/>
    <m/>
    <m/>
    <m/>
    <m/>
    <m/>
    <m/>
    <m/>
    <m/>
    <m/>
    <m/>
    <m/>
    <m/>
    <m/>
    <m/>
    <m/>
    <m/>
    <m/>
    <m/>
    <m/>
    <m/>
    <m/>
    <m/>
    <m/>
    <m/>
    <m/>
    <d v="2025-08-28T00:00:00"/>
    <x v="10"/>
    <x v="1"/>
    <x v="3"/>
    <m/>
  </r>
  <r>
    <s v="GGC-0935-2024"/>
    <x v="13"/>
    <s v="Implementación masificación gas licuado del petróleo GLP por redes para los centros poblados las Montoyas, Campo Capote, El Cruce, Bocas del Carare y vereda Palestina del municipio Puerto Parra "/>
    <s v="HEGA S.A. E.S.P."/>
    <s v=" JORGE ALIRIO ORTIZ TOVAR, PATRICIA JARAMILLO VILLA"/>
    <x v="0"/>
    <d v="2024-08-20T00:00:00"/>
    <d v="2025-12-31T00:00:00"/>
    <m/>
    <m/>
    <d v="2028-06-30T00:00:00"/>
    <s v="06 JUNIO"/>
    <n v="2028"/>
    <m/>
    <m/>
    <m/>
    <m/>
    <m/>
    <m/>
    <m/>
    <m/>
    <m/>
    <m/>
    <m/>
    <m/>
    <m/>
    <m/>
    <m/>
    <m/>
    <m/>
    <m/>
    <m/>
    <m/>
    <m/>
    <m/>
    <m/>
    <m/>
    <m/>
    <m/>
    <m/>
    <m/>
    <m/>
    <m/>
    <m/>
    <m/>
    <m/>
    <m/>
    <d v="2025-08-28T00:00:00"/>
    <x v="10"/>
    <x v="1"/>
    <x v="4"/>
    <m/>
  </r>
  <r>
    <s v="GGC-0937-2024"/>
    <x v="13"/>
    <s v="Adquisición de licencias de software especializado ArcGIS, para diseño e implementación de modelos de información geográfica,económica y generación de información técnica  relacionados con el sector."/>
    <s v="ESRI COLOMBIA S.A.S"/>
    <s v="ROGER RICARDO RIVERA PARRA"/>
    <x v="0"/>
    <d v="2024-08-10T00:00:00"/>
    <d v="2024-08-31T00:00:00"/>
    <m/>
    <m/>
    <d v="2027-02-28T00:00:00"/>
    <s v="02 FEBRERO"/>
    <n v="2027"/>
    <m/>
    <m/>
    <m/>
    <m/>
    <m/>
    <m/>
    <m/>
    <m/>
    <m/>
    <m/>
    <m/>
    <m/>
    <m/>
    <m/>
    <m/>
    <m/>
    <m/>
    <m/>
    <m/>
    <m/>
    <m/>
    <m/>
    <m/>
    <m/>
    <m/>
    <m/>
    <m/>
    <m/>
    <m/>
    <m/>
    <m/>
    <m/>
    <m/>
    <m/>
    <d v="2025-08-28T00:00:00"/>
    <x v="10"/>
    <x v="1"/>
    <x v="3"/>
    <m/>
  </r>
  <r>
    <s v="GGC-0942-2024"/>
    <x v="13"/>
    <s v="Actualizar y/o elaborar guías metodológicas para el beneficio de mineral aurífero y minerales asociados en zonas con problemáticas ambientales y de salud pública derivadas del uso de sustancias químicas prohibidas"/>
    <s v="SERVICIO GEOLOGICO COLOMBIANO"/>
    <s v=" SANDRA MILENA SANCHEZ ZULUAGA "/>
    <x v="5"/>
    <d v="2024-08-08T00:00:00"/>
    <d v="2025-05-27T00:00:00"/>
    <m/>
    <m/>
    <d v="2027-11-27T00:00:00"/>
    <s v="11 NOVIEMBRE"/>
    <n v="2027"/>
    <m/>
    <m/>
    <m/>
    <m/>
    <m/>
    <m/>
    <m/>
    <m/>
    <m/>
    <m/>
    <m/>
    <m/>
    <m/>
    <m/>
    <m/>
    <m/>
    <m/>
    <m/>
    <m/>
    <m/>
    <m/>
    <m/>
    <m/>
    <m/>
    <m/>
    <m/>
    <m/>
    <m/>
    <m/>
    <m/>
    <m/>
    <m/>
    <m/>
    <m/>
    <d v="2025-08-28T00:00:00"/>
    <x v="10"/>
    <x v="1"/>
    <x v="3"/>
    <s v="EN SECOPII EGISTRA SUSPENDIDO"/>
  </r>
  <r>
    <s v="GGC-0946-2024"/>
    <x v="13"/>
    <s v="Implementación masificación gas licuado del petróleo por redes de distribución para los centros poblados del área rural del municipio de Simití."/>
    <s v="HEGA S.A. E.S.P."/>
    <s v=" JORGE ALIRIO ORTIZ TOVAR, PATRICIA JARAMILLO VILLA"/>
    <x v="0"/>
    <d v="2024-08-20T00:00:00"/>
    <d v="2025-12-31T00:00:00"/>
    <m/>
    <m/>
    <d v="2028-06-30T00:00:00"/>
    <s v="06 JUNIO"/>
    <n v="2028"/>
    <m/>
    <m/>
    <m/>
    <m/>
    <m/>
    <m/>
    <m/>
    <m/>
    <m/>
    <m/>
    <m/>
    <m/>
    <m/>
    <m/>
    <m/>
    <m/>
    <m/>
    <m/>
    <m/>
    <m/>
    <m/>
    <m/>
    <m/>
    <m/>
    <m/>
    <m/>
    <m/>
    <m/>
    <m/>
    <m/>
    <m/>
    <m/>
    <m/>
    <m/>
    <d v="2025-08-28T00:00:00"/>
    <x v="10"/>
    <x v="1"/>
    <x v="4"/>
    <m/>
  </r>
  <r>
    <s v="GGC-0969-2024"/>
    <x v="13"/>
    <s v="Brindar servicios especializados en gestión documental para el cumplimiento de las metas del proyecto, por medio del seguimiento de los procesos de planeación y ejecución para las transferencias secundarias."/>
    <s v="BIBLIOWEB SAS"/>
    <s v=" JENNY CONSTANZA NOVA MARTINEZ"/>
    <x v="11"/>
    <d v="2024-08-13T00:00:00"/>
    <d v="2025-04-09T00:00:00"/>
    <s v="SONIA PAOLA GARCIA CONTRERAS"/>
    <s v="GUILLERMO ORTIZ GONZALEZ"/>
    <d v="2027-10-09T00:00:00"/>
    <s v="10 OCTUBRE"/>
    <n v="2027"/>
    <s v="NEON "/>
    <d v="2026-09-03T00:00:00"/>
    <s v="SE DEVUELVE AL ÁREA PARA AJUSTES"/>
    <s v="NEON "/>
    <s v="26/03/2026"/>
    <m/>
    <m/>
    <m/>
    <m/>
    <m/>
    <m/>
    <m/>
    <m/>
    <m/>
    <m/>
    <m/>
    <m/>
    <m/>
    <m/>
    <m/>
    <m/>
    <m/>
    <m/>
    <m/>
    <m/>
    <m/>
    <m/>
    <m/>
    <m/>
    <m/>
    <m/>
    <m/>
    <m/>
    <m/>
    <d v="2026-03-26T00:00:00"/>
    <x v="41"/>
    <x v="2"/>
    <x v="6"/>
    <m/>
  </r>
  <r>
    <s v="GGC-0989-2024"/>
    <x v="13"/>
    <s v="Suministrar la Renovación de servicio de plataforma de Backup para el MME"/>
    <s v="SVAIT SAS"/>
    <s v=" LEIDY PAOLA GALINDO ACEVEDO"/>
    <x v="1"/>
    <d v="2024-08-20T00:00:00"/>
    <d v="2025-09-19T00:00:00"/>
    <m/>
    <m/>
    <d v="2028-03-19T00:00:00"/>
    <s v="03 MARZO"/>
    <n v="2028"/>
    <m/>
    <m/>
    <m/>
    <m/>
    <m/>
    <m/>
    <m/>
    <m/>
    <m/>
    <m/>
    <m/>
    <m/>
    <m/>
    <m/>
    <m/>
    <m/>
    <m/>
    <m/>
    <m/>
    <m/>
    <m/>
    <m/>
    <m/>
    <m/>
    <m/>
    <m/>
    <m/>
    <m/>
    <m/>
    <m/>
    <m/>
    <m/>
    <m/>
    <m/>
    <d v="2025-08-28T00:00:00"/>
    <x v="10"/>
    <x v="1"/>
    <x v="4"/>
    <m/>
  </r>
  <r>
    <s v="GGC-0992-2024"/>
    <x v="13"/>
    <s v="Aunar esfuerzos técnicos para adelantar estrategias encaminadas al seguimiento y monitoreo del riesgo del Proyecto Hidroeléctrico Ituango"/>
    <s v="SERVICIO GEOLOGICO COLOMBIANO"/>
    <s v="MARIA FERNANDA RAMIREZ LOPEZ"/>
    <x v="8"/>
    <d v="2024-08-16T00:00:00"/>
    <d v="2025-10-31T00:00:00"/>
    <m/>
    <m/>
    <d v="2028-04-30T00:00:00"/>
    <s v="04 ABRIL"/>
    <n v="2028"/>
    <m/>
    <m/>
    <m/>
    <m/>
    <m/>
    <m/>
    <m/>
    <m/>
    <m/>
    <m/>
    <m/>
    <m/>
    <m/>
    <m/>
    <m/>
    <m/>
    <m/>
    <m/>
    <m/>
    <m/>
    <m/>
    <m/>
    <m/>
    <m/>
    <m/>
    <m/>
    <m/>
    <m/>
    <m/>
    <m/>
    <m/>
    <m/>
    <m/>
    <m/>
    <d v="2025-08-28T00:00:00"/>
    <x v="10"/>
    <x v="1"/>
    <x v="4"/>
    <m/>
  </r>
  <r>
    <s v="GGC-1001-2024"/>
    <x v="13"/>
    <s v="Aunar esfuerzos técnicos y financieros para fortalecer los procesos de gestión del riesgo de desastres en territorios priorizados"/>
    <s v="UNIVERSIDAD DE ANTIOQUIA - UDEA"/>
    <s v=" MARIA FERNANDA RAMIREZ LOPEZ"/>
    <x v="8"/>
    <d v="2024-08-26T00:00:00"/>
    <d v="2024-12-26T00:00:00"/>
    <m/>
    <m/>
    <d v="2027-06-26T00:00:00"/>
    <s v="06 JUNIO"/>
    <n v="2027"/>
    <m/>
    <m/>
    <m/>
    <m/>
    <m/>
    <m/>
    <m/>
    <m/>
    <m/>
    <m/>
    <m/>
    <m/>
    <m/>
    <m/>
    <m/>
    <m/>
    <m/>
    <m/>
    <m/>
    <m/>
    <m/>
    <m/>
    <m/>
    <m/>
    <m/>
    <m/>
    <m/>
    <m/>
    <m/>
    <m/>
    <m/>
    <m/>
    <m/>
    <m/>
    <d v="2025-08-28T00:00:00"/>
    <x v="10"/>
    <x v="1"/>
    <x v="3"/>
    <m/>
  </r>
  <r>
    <s v="GGC-1004-2024"/>
    <x v="13"/>
    <s v="Aunar esfuerzos para fortalecer la gobernanza territorial con actores estratégicos que contribuyan a los procesos de transparencia, participación ciudadana y la implementación de políticas públicas en el marco de la TEJ."/>
    <s v="ORGANIZACION INTERNACIONAL PARA LAS MIGRACIONES - OIM"/>
    <s v="MARIA FERNANDA RAMIREZ LOPEZ"/>
    <x v="8"/>
    <d v="2024-08-22T00:00:00"/>
    <d v="2025-09-30T00:00:00"/>
    <m/>
    <m/>
    <d v="2028-03-30T00:00:00"/>
    <s v="03 MARZO"/>
    <n v="2028"/>
    <m/>
    <m/>
    <m/>
    <m/>
    <m/>
    <m/>
    <m/>
    <m/>
    <m/>
    <m/>
    <m/>
    <m/>
    <m/>
    <m/>
    <m/>
    <m/>
    <m/>
    <m/>
    <m/>
    <m/>
    <m/>
    <m/>
    <m/>
    <m/>
    <m/>
    <m/>
    <m/>
    <m/>
    <m/>
    <m/>
    <m/>
    <m/>
    <m/>
    <m/>
    <d v="2025-08-28T00:00:00"/>
    <x v="10"/>
    <x v="1"/>
    <x v="4"/>
    <m/>
  </r>
  <r>
    <s v="GGC-1009-2024"/>
    <x v="13"/>
    <s v="Aunar esfuerzos con universidades públicas para fortalecer la estrategia de sociedad del conocimiento a través de prácticas académicas para asesorías, asistencia técnica, estudios técnicos en la zona oriente del país."/>
    <s v="UNIVERSIDAD FRANCISCO DE PAULA SANTANDER"/>
    <s v=" SANDRA MILENA SANCHEZ ZULUAGA "/>
    <x v="5"/>
    <d v="2024-09-05T00:00:00"/>
    <d v="2024-12-31T00:00:00"/>
    <m/>
    <m/>
    <d v="2027-06-30T00:00:00"/>
    <s v="06 JUNIO"/>
    <n v="2027"/>
    <m/>
    <m/>
    <m/>
    <m/>
    <m/>
    <m/>
    <m/>
    <m/>
    <m/>
    <m/>
    <m/>
    <m/>
    <m/>
    <m/>
    <m/>
    <m/>
    <m/>
    <m/>
    <m/>
    <m/>
    <m/>
    <m/>
    <m/>
    <m/>
    <m/>
    <m/>
    <m/>
    <m/>
    <m/>
    <m/>
    <m/>
    <m/>
    <m/>
    <m/>
    <d v="2025-08-28T00:00:00"/>
    <x v="10"/>
    <x v="1"/>
    <x v="3"/>
    <m/>
  </r>
  <r>
    <s v="GGC-1017-2024"/>
    <x v="13"/>
    <s v="Realizar la evaluación de la calidad del proceso implementado en la operación estadística: gestión de vehículos de gas combustible vehicular de los certificadores, EDS, ESP y comercialización de gas combustible vehicular producida por el Ministerio de Minas y Energía, en el maro de los requisitos establecidos en la Norma técnica de Calidad Estadística - requisitos de calidad para la generación estadística NTC PE 1000:2020."/>
    <s v="DEPARTAMENTO ADMINISTRATIVO NACIONAL DE ESTADISTICA - DANE"/>
    <s v=" ADWAR MOISES CASALLAS CUELLAR"/>
    <x v="0"/>
    <d v="2024-08-29T00:00:00"/>
    <d v="2024-11-30T00:00:00"/>
    <m/>
    <m/>
    <d v="2027-05-30T00:00:00"/>
    <s v="05 MAYO"/>
    <n v="2027"/>
    <m/>
    <m/>
    <m/>
    <m/>
    <m/>
    <m/>
    <m/>
    <m/>
    <m/>
    <m/>
    <m/>
    <m/>
    <m/>
    <m/>
    <m/>
    <m/>
    <m/>
    <m/>
    <m/>
    <m/>
    <m/>
    <m/>
    <m/>
    <m/>
    <m/>
    <m/>
    <m/>
    <m/>
    <m/>
    <m/>
    <m/>
    <m/>
    <m/>
    <m/>
    <d v="2025-08-28T00:00:00"/>
    <x v="10"/>
    <x v="1"/>
    <x v="3"/>
    <m/>
  </r>
  <r>
    <s v="GGC-1027-2024"/>
    <x v="13"/>
    <s v="Aunar esfuerzo técnicos administrativos y financieros para entrenar y formar a las comunidades mineras en temáticas técnicas relacionadas con la seguridad minera."/>
    <s v=" UNIVERSIDAD PEDAGOGICA Y TECNOLOGICA DE COLOMBIA - UPTC"/>
    <s v=" SANDRA MILENA SANCHEZ ZULUAGA "/>
    <x v="5"/>
    <d v="2024-09-12T00:00:00"/>
    <d v="2025-02-28T00:00:00"/>
    <m/>
    <m/>
    <d v="2027-08-28T00:00:00"/>
    <s v="08 AGOSTO"/>
    <n v="2027"/>
    <m/>
    <m/>
    <m/>
    <m/>
    <m/>
    <m/>
    <m/>
    <m/>
    <m/>
    <m/>
    <m/>
    <m/>
    <m/>
    <m/>
    <m/>
    <m/>
    <m/>
    <m/>
    <m/>
    <m/>
    <m/>
    <m/>
    <m/>
    <m/>
    <m/>
    <m/>
    <m/>
    <m/>
    <m/>
    <m/>
    <m/>
    <m/>
    <m/>
    <m/>
    <d v="2025-08-28T00:00:00"/>
    <x v="10"/>
    <x v="1"/>
    <x v="3"/>
    <m/>
  </r>
  <r>
    <s v="GGC-1049-2024"/>
    <x v="13"/>
    <s v="Aunar esfuerzos con universidades públicas para fortalecer la estrategia de sociedad del conocimiento a través de prácticas académicas para asesorías, asistencia técnica, estudios técnicos en el departamento de Antioquia"/>
    <s v="UNIVERSIDAD NACIONAL DE COLOMBIA - SEDE MEDELLÍN"/>
    <s v=" SANDRA MILENA SANCHEZ ZULUAGA "/>
    <x v="5"/>
    <d v="2024-09-19T00:00:00"/>
    <d v="2025-02-28T00:00:00"/>
    <m/>
    <m/>
    <d v="2027-08-28T00:00:00"/>
    <s v="08 AGOSTO"/>
    <n v="2027"/>
    <m/>
    <m/>
    <m/>
    <m/>
    <m/>
    <m/>
    <m/>
    <m/>
    <m/>
    <m/>
    <m/>
    <m/>
    <m/>
    <m/>
    <m/>
    <m/>
    <m/>
    <m/>
    <m/>
    <m/>
    <m/>
    <m/>
    <m/>
    <m/>
    <m/>
    <m/>
    <m/>
    <m/>
    <m/>
    <m/>
    <m/>
    <m/>
    <m/>
    <m/>
    <d v="2025-08-28T00:00:00"/>
    <x v="10"/>
    <x v="1"/>
    <x v="3"/>
    <m/>
  </r>
  <r>
    <s v="GGC-1070-2024"/>
    <x v="13"/>
    <s v="Aunar esfuerzos con universidades públicas para fortalecer la estrategia de sociedad del conocimiento a través de prácticas académicas para asesorías, asistencia técnica, estudios técnicos en la zona occidente del país."/>
    <s v="UNIVERSIDAD TECNOLOGICA DEL CHOCO"/>
    <s v=" SANDRA MILENA SANCHEZ ZULUAGA "/>
    <x v="5"/>
    <d v="2024-11-07T00:00:00"/>
    <d v="2024-12-31T00:00:00"/>
    <m/>
    <m/>
    <d v="2027-06-30T00:00:00"/>
    <s v="06 JUNIO"/>
    <n v="2027"/>
    <m/>
    <m/>
    <m/>
    <m/>
    <m/>
    <m/>
    <m/>
    <m/>
    <m/>
    <m/>
    <m/>
    <m/>
    <m/>
    <m/>
    <m/>
    <m/>
    <m/>
    <m/>
    <m/>
    <m/>
    <m/>
    <m/>
    <m/>
    <m/>
    <m/>
    <m/>
    <m/>
    <m/>
    <m/>
    <m/>
    <m/>
    <m/>
    <m/>
    <m/>
    <d v="2025-08-28T00:00:00"/>
    <x v="10"/>
    <x v="1"/>
    <x v="3"/>
    <m/>
  </r>
  <r>
    <s v="GGC-1090-2024"/>
    <x v="13"/>
    <s v="AUNAR CAPACIDADES TÉCNICAS OPERATIVAS ADMINISTRATIVAS Y FINANCIERAS DE LAS PARTES PARA IMPLEMENTAR SOLUCIONES DE ENERGIZACIÓN BASADAS EN FNCER EN SEDES EDUCATIVAS PÚBLICAS PARA CUMPLIMIENTO DE LAS ESTRATEGIAS SECTORIALES"/>
    <s v="CONSORCIO PACC FENOGE 2023"/>
    <s v="VICTOR JOSE PATERNINA NOVOA"/>
    <x v="2"/>
    <d v="2024-09-13T00:00:00"/>
    <d v="2027-09-12T00:00:00"/>
    <m/>
    <m/>
    <d v="2030-03-12T00:00:00"/>
    <s v="03 MARZO"/>
    <n v="2030"/>
    <m/>
    <m/>
    <m/>
    <m/>
    <m/>
    <m/>
    <m/>
    <m/>
    <m/>
    <m/>
    <m/>
    <m/>
    <m/>
    <m/>
    <m/>
    <m/>
    <m/>
    <m/>
    <m/>
    <m/>
    <m/>
    <m/>
    <m/>
    <m/>
    <m/>
    <m/>
    <m/>
    <m/>
    <m/>
    <m/>
    <m/>
    <m/>
    <m/>
    <m/>
    <d v="2025-08-28T00:00:00"/>
    <x v="10"/>
    <x v="1"/>
    <x v="4"/>
    <m/>
  </r>
  <r>
    <s v="GGC-1091-2024"/>
    <x v="13"/>
    <s v="Aunar esfuerzos y capacidades técnicas, operativas, administrativas y financieras entre las PARTES para la ejecución del componente 1 de la Asistencia Técnica denominada &quot;Fortalecimiento interinstitucional de las capacidades técnicas y operativas que tiendan a apoyar en la estructuración, contratación y/o ejecución de iniciativas en el marco de las comunidades energéticas, en materia de FNCE y GEE&quot; o sus iniciativas relacionadas."/>
    <s v="CONSORCIO PACC FENOGE 2023"/>
    <s v="VICTOR JOSE PATERNINA NOVOA"/>
    <x v="2"/>
    <d v="2024-09-13T00:00:00"/>
    <d v="2025-12-12T00:00:00"/>
    <m/>
    <m/>
    <d v="2028-06-12T00:00:00"/>
    <s v="06 JUNIO"/>
    <n v="2028"/>
    <m/>
    <m/>
    <m/>
    <m/>
    <m/>
    <m/>
    <m/>
    <m/>
    <m/>
    <m/>
    <m/>
    <m/>
    <m/>
    <m/>
    <m/>
    <m/>
    <m/>
    <m/>
    <m/>
    <m/>
    <m/>
    <m/>
    <m/>
    <m/>
    <m/>
    <m/>
    <m/>
    <m/>
    <m/>
    <m/>
    <m/>
    <m/>
    <m/>
    <m/>
    <d v="2025-08-28T00:00:00"/>
    <x v="10"/>
    <x v="1"/>
    <x v="4"/>
    <m/>
  </r>
  <r>
    <s v="GGC-1094-2024"/>
    <x v="13"/>
    <s v="Entregar a la Alcaldía Municipal de Taraira, a título gratuito, el goce y disfrute de los activos constitutivos, relacionados en el anexo No.1 para la prestación del servicio de energía eléctrica y su respectiva Administración, Operación y Mantenimiento."/>
    <s v="MUNICIPIO DE TARAIRA"/>
    <s v="VICTOR JOSE PATERNINA NOVOA"/>
    <x v="2"/>
    <d v="2024-09-13T00:00:00"/>
    <d v="2034-09-12T00:00:00"/>
    <m/>
    <m/>
    <d v="2037-03-12T00:00:00"/>
    <s v="03 MARZO"/>
    <n v="2037"/>
    <m/>
    <m/>
    <m/>
    <m/>
    <m/>
    <m/>
    <m/>
    <m/>
    <m/>
    <m/>
    <m/>
    <m/>
    <m/>
    <m/>
    <m/>
    <m/>
    <m/>
    <m/>
    <m/>
    <m/>
    <m/>
    <m/>
    <m/>
    <m/>
    <m/>
    <m/>
    <m/>
    <m/>
    <m/>
    <m/>
    <m/>
    <m/>
    <m/>
    <m/>
    <d v="2025-08-28T00:00:00"/>
    <x v="10"/>
    <x v="1"/>
    <x v="4"/>
    <m/>
  </r>
  <r>
    <s v="GGC-1095-2024"/>
    <x v="13"/>
    <s v="Prestar servicios para apoyar la construcción de indicadores de Gobernanza Ambiental relacionados con prácticas del sector minero energético."/>
    <s v="UNIVERSIDAD NACIONAL DE COLOMBIA - SEDE MEDELLÍN"/>
    <s v="MARIA FERNANDA RAMIREZ LOPEZ"/>
    <x v="8"/>
    <d v="2024-09-20T00:00:00"/>
    <d v="2025-05-31T00:00:00"/>
    <m/>
    <m/>
    <d v="2027-11-30T00:00:00"/>
    <s v="11 NOVIEMBRE"/>
    <n v="2027"/>
    <m/>
    <m/>
    <m/>
    <m/>
    <m/>
    <m/>
    <m/>
    <m/>
    <m/>
    <m/>
    <m/>
    <m/>
    <m/>
    <m/>
    <m/>
    <m/>
    <m/>
    <m/>
    <m/>
    <m/>
    <m/>
    <m/>
    <m/>
    <m/>
    <m/>
    <m/>
    <m/>
    <m/>
    <m/>
    <m/>
    <m/>
    <m/>
    <m/>
    <m/>
    <d v="2025-08-28T00:00:00"/>
    <x v="10"/>
    <x v="1"/>
    <x v="3"/>
    <m/>
  </r>
  <r>
    <s v="GGC-1099-2024"/>
    <x v="13"/>
    <s v="Aunar esfuerzos y capacidades técnicas, operativas, administrativas y financieras de las partes para implementar la A.F.P.E.I denominada ?Comunidades Energéticas: Democratizando la energía en Colombia&quot;"/>
    <s v="CONSORCIO PACC FENOGE 2023"/>
    <s v="VICTOR JOSE PATERNINA NOVOA"/>
    <x v="2"/>
    <d v="2024-09-17T00:00:00"/>
    <d v="2026-09-16T00:00:00"/>
    <m/>
    <m/>
    <d v="2029-03-16T00:00:00"/>
    <s v="03 MARZO"/>
    <n v="2029"/>
    <m/>
    <m/>
    <m/>
    <m/>
    <m/>
    <m/>
    <m/>
    <m/>
    <m/>
    <m/>
    <m/>
    <m/>
    <m/>
    <m/>
    <m/>
    <m/>
    <m/>
    <m/>
    <m/>
    <m/>
    <m/>
    <m/>
    <m/>
    <m/>
    <m/>
    <m/>
    <m/>
    <m/>
    <m/>
    <m/>
    <m/>
    <m/>
    <m/>
    <m/>
    <d v="2025-08-28T00:00:00"/>
    <x v="10"/>
    <x v="1"/>
    <x v="4"/>
    <m/>
  </r>
  <r>
    <s v="GGC-1105-2024"/>
    <x v="13"/>
    <s v="Contratar los servicios para apoyar actividades en la implementación del Decreto 1396 de 2023, en los territorios de comunidades negras, afrocolombianas, raizales y palenqueras."/>
    <s v="ASOCIACION PROYECTO CULTURAL AFRODESCENDIENTE"/>
    <s v="MARIA FERNANDA PAEZ HERNANDEZ"/>
    <x v="8"/>
    <d v="2024-09-23T00:00:00"/>
    <d v="2025-05-15T00:00:00"/>
    <m/>
    <m/>
    <d v="2027-11-15T00:00:00"/>
    <s v="11 NOVIEMBRE"/>
    <n v="2027"/>
    <m/>
    <m/>
    <m/>
    <m/>
    <m/>
    <m/>
    <m/>
    <m/>
    <m/>
    <m/>
    <m/>
    <m/>
    <m/>
    <m/>
    <m/>
    <m/>
    <m/>
    <m/>
    <m/>
    <m/>
    <m/>
    <m/>
    <m/>
    <m/>
    <m/>
    <m/>
    <m/>
    <m/>
    <m/>
    <m/>
    <m/>
    <m/>
    <m/>
    <m/>
    <d v="2025-08-28T00:00:00"/>
    <x v="10"/>
    <x v="1"/>
    <x v="3"/>
    <m/>
  </r>
  <r>
    <s v="GGC-1106-2024"/>
    <x v="13"/>
    <s v="AUNAR ESFUERZOS TÉCNICOS, ADMINISTRATIVOS, OPERATIVOS Y JURÍDICOS EN EL MARCO DE SUS MISIONALIDADES, PARA APOYAR EL DESARROLLO DE LA FERIA DE LAS ?ECONOMÍAS PARA LA VIDA"/>
    <s v="MINISTERIO DE TRANSPORTE"/>
    <s v=" NELSON JAVIER VASQUEZ TORRES"/>
    <x v="3"/>
    <d v="2024-09-18T00:00:00"/>
    <d v="2024-10-30T00:00:00"/>
    <m/>
    <m/>
    <d v="2027-04-30T00:00:00"/>
    <s v="04 ABRIL"/>
    <n v="2027"/>
    <m/>
    <m/>
    <m/>
    <m/>
    <m/>
    <m/>
    <m/>
    <m/>
    <m/>
    <m/>
    <m/>
    <m/>
    <m/>
    <m/>
    <m/>
    <m/>
    <m/>
    <m/>
    <m/>
    <m/>
    <m/>
    <m/>
    <m/>
    <m/>
    <m/>
    <m/>
    <m/>
    <m/>
    <m/>
    <m/>
    <m/>
    <m/>
    <m/>
    <m/>
    <d v="2025-08-28T00:00:00"/>
    <x v="10"/>
    <x v="1"/>
    <x v="3"/>
    <m/>
  </r>
  <r>
    <s v="GGC-1111-2024"/>
    <x v="13"/>
    <s v="Contratar los servicios para apoyar la estructuración e implementación de Escuela TEJ para la gobernanza y gobernabilidad de comunidades energéticas con comunidades negras, afrocolombianas, raizales y palenqueras."/>
    <s v="ASOCIACION INTERCULTURAL  COLOMBIA  DIVERSA"/>
    <s v="MARIA FERNANDA PAEZ HERNANDEZ"/>
    <x v="8"/>
    <d v="2024-09-25T00:00:00"/>
    <d v="2025-04-15T00:00:00"/>
    <m/>
    <m/>
    <d v="2027-10-15T00:00:00"/>
    <s v="10 OCTUBRE"/>
    <n v="2027"/>
    <m/>
    <m/>
    <m/>
    <m/>
    <m/>
    <m/>
    <m/>
    <m/>
    <m/>
    <m/>
    <m/>
    <m/>
    <m/>
    <m/>
    <m/>
    <m/>
    <m/>
    <m/>
    <m/>
    <m/>
    <m/>
    <m/>
    <m/>
    <m/>
    <m/>
    <m/>
    <m/>
    <m/>
    <m/>
    <m/>
    <m/>
    <m/>
    <m/>
    <m/>
    <d v="2025-08-28T00:00:00"/>
    <x v="10"/>
    <x v="1"/>
    <x v="3"/>
    <m/>
  </r>
  <r>
    <s v="GGC-1113-2024"/>
    <x v="13"/>
    <s v="Prestar Servicios para apoyar el desarrollo de las actividades priorizadas de mediano y largo plazo contenidas en el Plan Integral de Gestión de Cambio Climático 2050."/>
    <s v="UNIVERSIDAD NACIONAL DE COLOMBIA "/>
    <s v=" MARIA FERNANDA RAMIREZ LOPEZ"/>
    <x v="8"/>
    <d v="2024-10-09T00:00:00"/>
    <d v="2025-05-31T00:00:00"/>
    <m/>
    <m/>
    <d v="2027-11-30T00:00:00"/>
    <s v="11 NOVIEMBRE"/>
    <n v="2027"/>
    <m/>
    <m/>
    <m/>
    <m/>
    <m/>
    <m/>
    <m/>
    <m/>
    <m/>
    <m/>
    <m/>
    <m/>
    <m/>
    <m/>
    <m/>
    <m/>
    <m/>
    <m/>
    <m/>
    <m/>
    <m/>
    <m/>
    <m/>
    <m/>
    <m/>
    <m/>
    <m/>
    <m/>
    <m/>
    <m/>
    <m/>
    <m/>
    <m/>
    <m/>
    <d v="2025-08-28T00:00:00"/>
    <x v="10"/>
    <x v="1"/>
    <x v="3"/>
    <m/>
  </r>
  <r>
    <s v="GGC-1116-2024"/>
    <x v="13"/>
    <s v="CONTRATAR EL PROGRAMA DE SEGUROS QUE AMPARA LOS BIENES E INTERESES PATRIMONIALES, POR LOS QUE SEA O FUERE LEGALMENTE RESPONSABLE O LE CORRESPONDA ASEGURAR EN VIRTUD DE DISPOSICIÓN LEGAL O CONTRACTUAL"/>
    <s v="MAPFRE SEGUROS GENERALES DE COLOMBIA S.A. "/>
    <s v=" ANGELICA MARIA BERMUDEZ RODRIGUEZ"/>
    <x v="3"/>
    <d v="2024-09-27T00:00:00"/>
    <d v="2026-07-31T00:00:00"/>
    <m/>
    <m/>
    <d v="2029-01-30T00:00:00"/>
    <s v="01 ENERO"/>
    <n v="2029"/>
    <m/>
    <m/>
    <m/>
    <m/>
    <m/>
    <m/>
    <m/>
    <m/>
    <m/>
    <m/>
    <m/>
    <m/>
    <m/>
    <m/>
    <m/>
    <m/>
    <m/>
    <m/>
    <m/>
    <m/>
    <m/>
    <m/>
    <m/>
    <m/>
    <m/>
    <m/>
    <m/>
    <m/>
    <m/>
    <m/>
    <m/>
    <m/>
    <m/>
    <m/>
    <d v="2025-08-28T00:00:00"/>
    <x v="10"/>
    <x v="1"/>
    <x v="4"/>
    <m/>
  </r>
  <r>
    <s v="GGC-1122-2024"/>
    <x v="13"/>
    <s v="Interventoría administrativa, técnica, jurídica, ambiental, social, financiera y contable para el Convenio GGC-1181-2023 &quot;Construcción de soluciones fotovoltaicas individuales para comunidades rurales y dispersas de las ZNI del municipio de la Paz, departamento de Cesar&quot; e identificado con el BPIN 20230214000003"/>
    <s v="CONSORCIO INT OXI 203"/>
    <s v="VICTOR JOSE PATERNINA NOVOA"/>
    <x v="2"/>
    <d v="2024-09-30T00:00:00"/>
    <d v="2026-05-29T00:00:00"/>
    <m/>
    <m/>
    <d v="2028-11-29T00:00:00"/>
    <s v="11 NOVIEMBRE"/>
    <n v="2028"/>
    <m/>
    <m/>
    <m/>
    <m/>
    <m/>
    <m/>
    <m/>
    <m/>
    <m/>
    <m/>
    <m/>
    <m/>
    <m/>
    <m/>
    <m/>
    <m/>
    <m/>
    <m/>
    <m/>
    <m/>
    <m/>
    <m/>
    <m/>
    <m/>
    <m/>
    <m/>
    <m/>
    <m/>
    <m/>
    <m/>
    <m/>
    <m/>
    <m/>
    <m/>
    <d v="2025-08-28T00:00:00"/>
    <x v="10"/>
    <x v="1"/>
    <x v="4"/>
    <m/>
  </r>
  <r>
    <s v="GGC-1123-2024"/>
    <x v="13"/>
    <s v="Interventoría administrativa, técnica, jurídica, ambiental, social, financiera y contable para el Convenio GGC-1175-2023 &quot;Instalación de soluciones individuales fotovoltaicas para la generación de energía eléctrica en zona rural dispersa del municipio Villanueva en el departamento de La Guajira&quot; e identificado con el BPIN 20230214000018"/>
    <s v="CONSORCIO INT OXI 203"/>
    <s v="VICTOR JOSE PATERNINA NOVOA"/>
    <x v="2"/>
    <d v="2024-09-30T00:00:00"/>
    <d v="2026-08-29T00:00:00"/>
    <m/>
    <m/>
    <d v="2029-02-28T00:00:00"/>
    <s v="02 FEBRERO"/>
    <n v="2029"/>
    <m/>
    <m/>
    <m/>
    <m/>
    <m/>
    <m/>
    <m/>
    <m/>
    <m/>
    <m/>
    <m/>
    <m/>
    <m/>
    <m/>
    <m/>
    <m/>
    <m/>
    <m/>
    <m/>
    <m/>
    <m/>
    <m/>
    <m/>
    <m/>
    <m/>
    <m/>
    <m/>
    <m/>
    <m/>
    <m/>
    <m/>
    <m/>
    <m/>
    <m/>
    <d v="2025-08-28T00:00:00"/>
    <x v="10"/>
    <x v="1"/>
    <x v="4"/>
    <m/>
  </r>
  <r>
    <s v="GGC-1124-2024"/>
    <x v="13"/>
    <s v="Interventoría administrativa, técnica, jurídica, ambiental, social, financiera y contable para el Convenio GGC-1177-2023 &quot;Instalación de soluciones individuales fotovoltaicas para la generación de energía eléctrica en zona rural dispersa del municipio de La Jagua del Pilar, en el departamento de La Guajira&quot; e identificado con el BPIN 20230214000019"/>
    <s v="CONSORCIO INT OXI 203"/>
    <s v="VICTOR JOSE PATERNINA NOVOA"/>
    <x v="2"/>
    <d v="2024-09-30T00:00:00"/>
    <d v="2026-06-29T00:00:00"/>
    <m/>
    <m/>
    <d v="2028-12-29T00:00:00"/>
    <s v="12 DICIEMBRE"/>
    <n v="2028"/>
    <m/>
    <m/>
    <m/>
    <m/>
    <m/>
    <m/>
    <m/>
    <m/>
    <m/>
    <m/>
    <m/>
    <m/>
    <m/>
    <m/>
    <m/>
    <m/>
    <m/>
    <m/>
    <m/>
    <m/>
    <m/>
    <m/>
    <m/>
    <m/>
    <m/>
    <m/>
    <m/>
    <m/>
    <m/>
    <m/>
    <m/>
    <m/>
    <m/>
    <m/>
    <d v="2025-08-28T00:00:00"/>
    <x v="10"/>
    <x v="1"/>
    <x v="4"/>
    <m/>
  </r>
  <r>
    <s v="GGC-1125-2024"/>
    <x v="13"/>
    <s v="Interventoría administrativa, técnica, jurídica, ambiental, social, financiera y contable para el Convenio GGC-1174-2023 &quot;Construcción de soluciones individuales solares fotovoltaicas para las comunidades rurales y dispersas de las ZNI del municipio de Becerril, departamento de Cesar&quot; e identificado con el BPIN 20230214000004"/>
    <s v="CONSORCIO INT OXI 203"/>
    <s v="VICTOR JOSE PATERNINA NOVOA"/>
    <x v="2"/>
    <d v="2024-09-30T00:00:00"/>
    <d v="2026-08-29T00:00:00"/>
    <m/>
    <m/>
    <d v="2029-02-28T00:00:00"/>
    <s v="02 FEBRERO"/>
    <n v="2029"/>
    <m/>
    <m/>
    <m/>
    <m/>
    <m/>
    <m/>
    <m/>
    <m/>
    <m/>
    <m/>
    <m/>
    <m/>
    <m/>
    <m/>
    <m/>
    <m/>
    <m/>
    <m/>
    <m/>
    <m/>
    <m/>
    <m/>
    <m/>
    <m/>
    <m/>
    <m/>
    <m/>
    <m/>
    <m/>
    <m/>
    <m/>
    <m/>
    <m/>
    <m/>
    <d v="2025-08-28T00:00:00"/>
    <x v="10"/>
    <x v="1"/>
    <x v="4"/>
    <m/>
  </r>
  <r>
    <s v="GGC-1127-2024"/>
    <x v="13"/>
    <s v="Interventoría administrativa, técnica, jurídica, ambiental, social, financiera y contable para el Convenio GGC-722-2023  &quot;Instalación de soluciones individuales fotovoltaicas para la generación de energía eléctrica en zona rural dispersa del municipio de Medina en el departamento de Cundinamarca&quot; identificado con código BPIN No. 20230214000026"/>
    <s v="CONSORCIO INT OXI 203"/>
    <s v="VICTOR JOSE PATERNINA NOVOA"/>
    <x v="2"/>
    <d v="2024-09-30T00:00:00"/>
    <d v="2025-12-06T00:00:00"/>
    <m/>
    <m/>
    <d v="2028-06-06T00:00:00"/>
    <s v="06 JUNIO"/>
    <n v="2028"/>
    <m/>
    <m/>
    <m/>
    <m/>
    <m/>
    <m/>
    <m/>
    <m/>
    <m/>
    <m/>
    <m/>
    <m/>
    <m/>
    <m/>
    <m/>
    <m/>
    <m/>
    <m/>
    <m/>
    <m/>
    <m/>
    <m/>
    <m/>
    <m/>
    <m/>
    <m/>
    <m/>
    <m/>
    <m/>
    <m/>
    <m/>
    <m/>
    <m/>
    <m/>
    <d v="2025-08-28T00:00:00"/>
    <x v="10"/>
    <x v="1"/>
    <x v="4"/>
    <m/>
  </r>
  <r>
    <s v="GGC-1128-2024"/>
    <x v="13"/>
    <s v="Interventoría administrativa, técnica, jurídica, ambiental, social, financiera y contable para el Convenio GGC-1169-2023 &quot;Instalación de soluciones individuales fotovoltaicas para la generación de energía eléctrica en zona rural dispersa del municipio de Paratebueno, en el departamento de Cundinamarca&quot; e identificado con el BPIN 20230214000027"/>
    <s v="UNION TEMPORAL OXI 2024"/>
    <s v="VICTOR JOSE PATERNINA NOVOA"/>
    <x v="2"/>
    <d v="2024-11-07T00:00:00"/>
    <d v="2025-12-06T00:00:00"/>
    <m/>
    <m/>
    <d v="2028-06-06T00:00:00"/>
    <s v="06 JUNIO"/>
    <n v="2028"/>
    <m/>
    <m/>
    <m/>
    <m/>
    <m/>
    <m/>
    <m/>
    <m/>
    <m/>
    <m/>
    <m/>
    <m/>
    <m/>
    <m/>
    <m/>
    <m/>
    <m/>
    <m/>
    <m/>
    <m/>
    <m/>
    <m/>
    <m/>
    <m/>
    <m/>
    <m/>
    <m/>
    <m/>
    <m/>
    <m/>
    <m/>
    <m/>
    <m/>
    <m/>
    <d v="2025-08-28T00:00:00"/>
    <x v="10"/>
    <x v="1"/>
    <x v="4"/>
    <m/>
  </r>
  <r>
    <s v="GGC-1130-2024"/>
    <x v="13"/>
    <s v="Entregar a la Alcaldía Municipal de TARAIRA el proyecto &quot;MEJORAMIENTO DE LA INFRAESTRUCUTRA PARA LA PRESTACIÓN DE ENERGIA ELECTRICA EN EL AREA URBANA DE TARAIRA- VAUPES&quot;, a título gratuito, el goce y disfrute de los activos constitutivos, relacionados en el anexo No.1 para la prestación del servicio de energía eléctrica y su respectiva Administración, Operación y Mantenimiento."/>
    <s v="MUNICIPIO DE TARAIRA"/>
    <s v="VICTOR JOSE PATERNINA NOVOA"/>
    <x v="2"/>
    <d v="2024-09-30T00:00:00"/>
    <d v="2034-09-29T00:00:00"/>
    <m/>
    <m/>
    <d v="2037-03-29T00:00:00"/>
    <s v="03 MARZO"/>
    <n v="2037"/>
    <m/>
    <m/>
    <m/>
    <m/>
    <m/>
    <m/>
    <m/>
    <m/>
    <m/>
    <m/>
    <m/>
    <m/>
    <m/>
    <m/>
    <m/>
    <m/>
    <m/>
    <m/>
    <m/>
    <m/>
    <m/>
    <m/>
    <m/>
    <m/>
    <m/>
    <m/>
    <m/>
    <m/>
    <m/>
    <m/>
    <m/>
    <m/>
    <m/>
    <m/>
    <d v="2025-08-28T00:00:00"/>
    <x v="10"/>
    <x v="1"/>
    <x v="4"/>
    <m/>
  </r>
  <r>
    <s v="GGC-1131-2024"/>
    <x v="13"/>
    <s v="Realizar los desarrollos en el sistema NEON,  asi como la interoperabilidad con otros sistemas del MME y externos, soporte técnico y garantía según Formato de Características Técnicas"/>
    <s v="MEGASOFT S.A.S."/>
    <s v="LEIDY PAOLA GALINDO ACEVEDO"/>
    <x v="1"/>
    <d v="2024-10-01T00:00:00"/>
    <d v="2025-12-31T00:00:00"/>
    <m/>
    <m/>
    <d v="2028-06-30T00:00:00"/>
    <s v="06 JUNIO"/>
    <n v="2028"/>
    <m/>
    <m/>
    <m/>
    <m/>
    <m/>
    <m/>
    <m/>
    <m/>
    <m/>
    <m/>
    <m/>
    <m/>
    <m/>
    <m/>
    <m/>
    <m/>
    <m/>
    <m/>
    <m/>
    <m/>
    <m/>
    <m/>
    <m/>
    <m/>
    <m/>
    <m/>
    <m/>
    <m/>
    <m/>
    <m/>
    <m/>
    <m/>
    <m/>
    <m/>
    <d v="2025-08-28T00:00:00"/>
    <x v="10"/>
    <x v="1"/>
    <x v="4"/>
    <m/>
  </r>
  <r>
    <s v="GGC-1137-2024"/>
    <x v="13"/>
    <s v="Realizar un análisis para identificar y evaluar los impactos técnicos, económicos, sociales y ambientales derivados de la implementación de tecnologías nucleares como solución alternativa a diversas necesidades del país"/>
    <s v="CONSORCIO NUCLEAR VALJER - OPTIM 2024"/>
    <s v=" JUAN PABLO PARRA LOZANO "/>
    <x v="9"/>
    <d v="2024-10-04T00:00:00"/>
    <d v="2024-12-31T00:00:00"/>
    <m/>
    <m/>
    <d v="2027-06-30T00:00:00"/>
    <s v="06 JUNIO"/>
    <n v="2027"/>
    <m/>
    <m/>
    <m/>
    <m/>
    <m/>
    <m/>
    <m/>
    <m/>
    <m/>
    <m/>
    <m/>
    <m/>
    <m/>
    <m/>
    <m/>
    <m/>
    <m/>
    <m/>
    <m/>
    <m/>
    <m/>
    <m/>
    <m/>
    <m/>
    <m/>
    <m/>
    <m/>
    <m/>
    <m/>
    <m/>
    <m/>
    <m/>
    <m/>
    <m/>
    <d v="2025-08-28T00:00:00"/>
    <x v="10"/>
    <x v="1"/>
    <x v="3"/>
    <m/>
  </r>
  <r>
    <s v="GGC-1146-2024"/>
    <x v="13"/>
    <s v="Transferir por parte de la Nación - Ministerio de Minas y Energía al municipio de Bojayá - Chocó, el uso y goce de los bienes constitutivos de la central de generación diésel y la red de distribución relacionados en el Anexo No. 1, que hace parte integral del presente contrato, para su Administración, Operación y Mantenimiento, así como para la prestación del servicio público de energía eléctrica Departamento del Chocó."/>
    <s v="MUNICIPIO DE BOJAYA"/>
    <s v="VICTOR JOSE PATERNINA NOVOA"/>
    <x v="2"/>
    <d v="2024-10-02T00:00:00"/>
    <d v="2029-10-01T00:00:00"/>
    <m/>
    <m/>
    <d v="2032-04-01T00:00:00"/>
    <s v="04 ABRIL"/>
    <n v="2032"/>
    <m/>
    <m/>
    <m/>
    <m/>
    <m/>
    <m/>
    <m/>
    <m/>
    <m/>
    <m/>
    <m/>
    <m/>
    <m/>
    <m/>
    <m/>
    <m/>
    <m/>
    <m/>
    <m/>
    <m/>
    <m/>
    <m/>
    <m/>
    <m/>
    <m/>
    <m/>
    <m/>
    <m/>
    <m/>
    <m/>
    <m/>
    <m/>
    <m/>
    <m/>
    <d v="2025-08-28T00:00:00"/>
    <x v="10"/>
    <x v="1"/>
    <x v="4"/>
    <m/>
  </r>
  <r>
    <s v="GGC-1162-2024"/>
    <x v="13"/>
    <s v="Prestar el servicio de asistencia técnica integral para el desarrollo de criterios sectoriales de identificación de lugares con sospecha de pasivos ambientales mineros, que aporte a su posible declaración e inventario."/>
    <s v=" UNIVERSIDAD PEDAGOGICA Y TECNOLOGICA DE COLOMBIA - UPTC"/>
    <s v=" DAYRO ALBERTO ACEVEDO ORTIZ, LUZ DARY CARMONA MORENO"/>
    <x v="8"/>
    <d v="2024-10-17T00:00:00"/>
    <d v="2025-08-31T00:00:00"/>
    <m/>
    <m/>
    <d v="2028-02-28T00:00:00"/>
    <s v="02 FEBRERO"/>
    <n v="2028"/>
    <m/>
    <m/>
    <m/>
    <m/>
    <m/>
    <m/>
    <m/>
    <m/>
    <m/>
    <m/>
    <m/>
    <m/>
    <m/>
    <m/>
    <m/>
    <m/>
    <m/>
    <m/>
    <m/>
    <m/>
    <m/>
    <m/>
    <m/>
    <m/>
    <m/>
    <m/>
    <m/>
    <m/>
    <m/>
    <m/>
    <m/>
    <m/>
    <m/>
    <m/>
    <d v="2025-08-28T00:00:00"/>
    <x v="10"/>
    <x v="1"/>
    <x v="4"/>
    <m/>
  </r>
  <r>
    <s v="GGC-1169-2024"/>
    <x v="13"/>
    <s v="Adquisición, instalación y puesta en funcionamiento de una solución de Ciberdefensa para el monitoreo y detección de amenazas en tiempo real para la Red del Minenergia."/>
    <s v="DATASEC S.A.S."/>
    <s v=" LEIDY PAOLA GALINDO ACEVEDO"/>
    <x v="1"/>
    <d v="2024-10-16T00:00:00"/>
    <d v="2025-11-30T00:00:00"/>
    <m/>
    <m/>
    <d v="2028-05-30T00:00:00"/>
    <s v="05 MAYO"/>
    <n v="2028"/>
    <m/>
    <m/>
    <m/>
    <m/>
    <m/>
    <m/>
    <m/>
    <m/>
    <m/>
    <m/>
    <m/>
    <m/>
    <m/>
    <m/>
    <m/>
    <m/>
    <m/>
    <m/>
    <m/>
    <m/>
    <m/>
    <m/>
    <m/>
    <m/>
    <m/>
    <m/>
    <m/>
    <m/>
    <m/>
    <m/>
    <m/>
    <m/>
    <m/>
    <m/>
    <d v="2025-08-28T00:00:00"/>
    <x v="10"/>
    <x v="1"/>
    <x v="4"/>
    <m/>
  </r>
  <r>
    <s v="GGC-1180-2024"/>
    <x v="13"/>
    <s v="CONTRATAR LA PRESTACIÓN DEL SERVICIO INTEGRAL DE ASEO PARA LAS SEDES DEL MINISTERIO DE MINAS Y ENERGIA"/>
    <s v="UNION TEMPORAL OUTSOURCING GIAF"/>
    <s v=" ANGELICA MARIA BERMUDEZ RODRIGUEZ, JEYCE LILIANA MARIA PARRA SIERRA"/>
    <x v="3"/>
    <d v="2024-10-18T00:00:00"/>
    <d v="2025-06-30T00:00:00"/>
    <m/>
    <m/>
    <d v="2027-12-29T00:00:00"/>
    <s v="12 DICIEMBRE"/>
    <n v="2027"/>
    <m/>
    <m/>
    <m/>
    <m/>
    <m/>
    <m/>
    <m/>
    <m/>
    <m/>
    <m/>
    <m/>
    <m/>
    <m/>
    <m/>
    <m/>
    <m/>
    <m/>
    <m/>
    <m/>
    <m/>
    <m/>
    <m/>
    <m/>
    <m/>
    <m/>
    <m/>
    <m/>
    <m/>
    <m/>
    <m/>
    <m/>
    <m/>
    <m/>
    <m/>
    <d v="2025-08-28T00:00:00"/>
    <x v="10"/>
    <x v="1"/>
    <x v="3"/>
    <m/>
  </r>
  <r>
    <s v="GGC-1191-2024"/>
    <x v="13"/>
    <s v="Aunar esfuerzos técnicos, administrativos, financieros y metodológicos entre el MME y la OPIAC para implementar la ruta del Plan de Acción en los territorios indígenas de la Amazonia, en coordinación con la MRA."/>
    <s v="ORGANIZACIÓN DE LOS PUEBLOS INDIGENAS DE LA AMAZONIA COLOMBIANA - OPIAC "/>
    <s v=" ALEX HERNEY GARCIA SARRIA, CATALINA CARO GALVIS , DARIO ECHEVERRY SERRANO, LUZ MARINA PRECIADO RAMIREZ, MARIA FERNANDA PAEZ HERNANDEZ"/>
    <x v="8"/>
    <d v="2024-10-17T00:00:00"/>
    <d v="2025-06-30T00:00:00"/>
    <m/>
    <m/>
    <d v="2027-12-29T00:00:00"/>
    <s v="12 DICIEMBRE"/>
    <n v="2027"/>
    <m/>
    <m/>
    <m/>
    <m/>
    <m/>
    <m/>
    <m/>
    <m/>
    <m/>
    <m/>
    <m/>
    <m/>
    <m/>
    <m/>
    <m/>
    <m/>
    <m/>
    <m/>
    <m/>
    <m/>
    <m/>
    <m/>
    <m/>
    <m/>
    <m/>
    <m/>
    <m/>
    <m/>
    <m/>
    <m/>
    <m/>
    <m/>
    <m/>
    <m/>
    <d v="2025-08-28T00:00:00"/>
    <x v="10"/>
    <x v="1"/>
    <x v="3"/>
    <s v="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195-2024"/>
    <x v="13"/>
    <s v="AUNAR ESFUERZOS TÉCNICOS Y ADMINISTRATIVOS ENTRE EL MME, LA ANM Y EL DTO DE CUNDINAMARCA PARA LA PROMOCIÓN DE ALTERNATIVAS DE DESARROLLO DE ECONOMÍAS LOCALES Y TERRITORIALES SOSTENIBLES EN EL MARCO DE LA TEJ"/>
    <s v="AGENCIA NACIONAL DE MINERIA"/>
    <s v=" NELSON JAVIER VASQUEZ TORRES, NICOLAS ALBERTO MUNOZ ARANGO"/>
    <x v="3"/>
    <d v="2024-10-16T00:00:00"/>
    <d v="2027-01-15T00:00:00"/>
    <m/>
    <m/>
    <d v="2029-07-14T00:00:00"/>
    <s v="07 JULIO"/>
    <n v="2029"/>
    <m/>
    <m/>
    <m/>
    <m/>
    <m/>
    <m/>
    <m/>
    <m/>
    <m/>
    <m/>
    <m/>
    <m/>
    <m/>
    <m/>
    <m/>
    <m/>
    <m/>
    <m/>
    <m/>
    <m/>
    <m/>
    <m/>
    <m/>
    <m/>
    <m/>
    <m/>
    <m/>
    <m/>
    <m/>
    <m/>
    <m/>
    <m/>
    <m/>
    <m/>
    <d v="2025-08-28T00:00:00"/>
    <x v="10"/>
    <x v="1"/>
    <x v="4"/>
    <m/>
  </r>
  <r>
    <s v="GGC-1196-2024"/>
    <x v="13"/>
    <s v="Aunar esfuerzos técnicos, administrativos y financieros para avanzar en el diseño de los programas orientados a la construcción del Plan en materia de transición energética justa en las territorialidades indígenas. "/>
    <s v="ORGANIZACION NACIONAL INDIGENA DE COLOMBIA ONIC"/>
    <s v=" ALEX HERNEY GARCIA SARRIA, LUZ DARY CARMONA MORENO, MARIA FERNANDA PAEZ HERNANDEZ"/>
    <x v="8"/>
    <d v="2024-11-01T00:00:00"/>
    <d v="2025-09-30T00:00:00"/>
    <m/>
    <m/>
    <d v="2028-03-29T00:00:00"/>
    <s v="03 MARZO"/>
    <n v="2028"/>
    <m/>
    <m/>
    <m/>
    <m/>
    <m/>
    <m/>
    <m/>
    <m/>
    <m/>
    <m/>
    <m/>
    <m/>
    <m/>
    <m/>
    <m/>
    <m/>
    <m/>
    <m/>
    <m/>
    <m/>
    <m/>
    <m/>
    <m/>
    <m/>
    <m/>
    <m/>
    <m/>
    <m/>
    <m/>
    <m/>
    <m/>
    <m/>
    <m/>
    <m/>
    <d v="2025-08-28T00:00:00"/>
    <x v="10"/>
    <x v="1"/>
    <x v="3"/>
    <s v="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207-2024"/>
    <x v="13"/>
    <s v="Aunar esfuerzos técnicos, administrativos y financieros para fomentar, crear y fortalecer la asociatividad de mineros de subsistencia y pequeños mineros, con énfasis en aspectos económicos, sociales, culturales, con enfoque étnico y de género"/>
    <s v="UNIVERSIDAD NACIONAL DE COLOMBIA - SEDE MEDELLÍN"/>
    <s v=" CARLOS EDUARDO BERMUDEZ OCAMPO , LUZ MARINA PRECIADO RAMIREZ"/>
    <x v="5"/>
    <d v="2024-10-23T00:00:00"/>
    <d v="2025-03-30T00:00:00"/>
    <m/>
    <m/>
    <d v="2027-09-29T00:00:00"/>
    <s v="09 SEPTIEMBRE"/>
    <n v="2027"/>
    <m/>
    <m/>
    <m/>
    <m/>
    <m/>
    <m/>
    <m/>
    <m/>
    <m/>
    <m/>
    <m/>
    <m/>
    <m/>
    <m/>
    <m/>
    <m/>
    <m/>
    <m/>
    <m/>
    <m/>
    <m/>
    <m/>
    <m/>
    <m/>
    <m/>
    <m/>
    <m/>
    <m/>
    <m/>
    <m/>
    <m/>
    <m/>
    <m/>
    <m/>
    <d v="2025-08-28T00:00:00"/>
    <x v="10"/>
    <x v="1"/>
    <x v="3"/>
    <s v="CLÁUSULA VIGESIMA SEGUNDA. LIQUIDACIÓN DEL CONVENIO: El presente Convenio se liquidará dentro de los términos establecidos en el artículo 60 de la Ley 80 de 1993 y en el artículo 11 de la Ley 1150 de 2007."/>
  </r>
  <r>
    <s v="GGC-1216-2024"/>
    <x v="13"/>
    <s v="Aunar esfuerzos Técnicos, administrativos y financieros entre el Ministerio de Minas y Energía- MME y Centrales Eléctricas de Nariño - CEDENAR S.A. E.S.P, para el diseño, formulación e implementación de proyectos FNCER que permitan el desarrollo y posicionamiento de la Estrategia Nacional de Comunidades Energéticas en el marco del Decreto 2236 de 2023 en el Departamento de Nariño, Colombia."/>
    <s v="CENTRALES ELECTRICAS DE NARIÑO S.A. E.S.P -CEDENAR S.A. E.S.P."/>
    <s v=" LESLIE MAYERLY RODRIGUEZ MUÑOZ, SIMON GARCIA ORREGO"/>
    <x v="30"/>
    <d v="2024-10-22T00:00:00"/>
    <d v="2026-10-21T00:00:00"/>
    <m/>
    <m/>
    <d v="2029-04-20T00:00:00"/>
    <s v="04 ABRIL"/>
    <n v="2029"/>
    <m/>
    <m/>
    <m/>
    <m/>
    <m/>
    <m/>
    <m/>
    <m/>
    <m/>
    <m/>
    <m/>
    <m/>
    <m/>
    <m/>
    <m/>
    <m/>
    <m/>
    <m/>
    <m/>
    <m/>
    <m/>
    <m/>
    <m/>
    <m/>
    <m/>
    <m/>
    <m/>
    <m/>
    <m/>
    <m/>
    <m/>
    <m/>
    <m/>
    <m/>
    <d v="2025-08-28T00:00:00"/>
    <x v="10"/>
    <x v="1"/>
    <x v="4"/>
    <s v="CLÁUSULA NOVENA. – LIQUIDACIÓN: La liquidación del CONVENIO se realizará en los términos del artículo 60 de la Ley 80 de 1993 y el artículo 11 de la Ley 1150 de 2007 y_x000a_demás disposiciones legales aplicables. La liquidación se efectuará mediante acta, en la cual se describirán en forma detallada todas las actividades desarrolladas."/>
  </r>
  <r>
    <s v="GGC-1234-2024"/>
    <x v="13"/>
    <s v="Aunar esfuerzos técnicos, administrativos y financieros, entre el Ministerio de Minas y Energía (MME) y la Agencia de Renovación del Territorio (ART) para la estructuración e implementación de proyectos que incorporen fuentes no convencionales de energía renovable, aportando al fortalecimiento comunitario, al fomento de economías populares y territorios sostenibles en los municipios PDET."/>
    <s v="AGENCIA DE RENOVACION DEL TERRITORIO - ART"/>
    <s v=" ANA MARIA OROZCO IDROBO, VICTOR JOSE PATERNINA NOVOA"/>
    <x v="30"/>
    <d v="2024-10-29T00:00:00"/>
    <d v="2026-10-28T00:00:00"/>
    <m/>
    <m/>
    <d v="2029-06-27T00:00:00"/>
    <s v="06 JUNIO"/>
    <n v="2029"/>
    <m/>
    <m/>
    <m/>
    <m/>
    <m/>
    <m/>
    <m/>
    <m/>
    <m/>
    <m/>
    <m/>
    <m/>
    <m/>
    <m/>
    <m/>
    <m/>
    <m/>
    <m/>
    <m/>
    <m/>
    <m/>
    <m/>
    <m/>
    <m/>
    <m/>
    <m/>
    <m/>
    <m/>
    <m/>
    <m/>
    <m/>
    <m/>
    <m/>
    <m/>
    <d v="2025-08-28T00:00:00"/>
    <x v="10"/>
    <x v="1"/>
    <x v="4"/>
    <s v="El presente convenio se liquidará de conformidad con lo dispuesto en el artículo 60 de la Ley 80 de 1993 en concordancia con el artículo 11 de la Ley 1150 de 2007 y el artículo 217 del decreto 0019 de 2012, dentro del término de seis (6) meses contados desde la fecha de finalización del convenio, o de la fecha de expedición del acto que ordene la terminación. La liquidación se fundamentará en el informe final de gestión y certificado de cumplimiento del objeto del presente convenio suscrito por la supervisión, la cual deberá presentar en la Subdirección de Contratación de la ART dentro de los dos (2) meses siguientes a la finalización del plazo de ejecución."/>
  </r>
  <r>
    <s v="GGC-1236-2024"/>
    <x v="13"/>
    <s v="Aunar esfuerzos para la implementación del Modelo de Negocio Minero en el marco de la implementacuión del Decreto 1396 de 2023."/>
    <s v="INSTITUTO DE  INVESTIGACIONES AMBIENTALES DEL PACIFICO . IIAP"/>
    <s v=" CARLOS EDUARDO BERMUDEZ OCAMPO "/>
    <x v="5"/>
    <d v="2024-11-06T00:00:00"/>
    <d v="2025-05-16T00:00:00"/>
    <m/>
    <m/>
    <d v="2027-11-15T00:00:00"/>
    <s v="11 NOVIEMBRE"/>
    <n v="2027"/>
    <m/>
    <m/>
    <m/>
    <m/>
    <m/>
    <m/>
    <m/>
    <m/>
    <m/>
    <m/>
    <m/>
    <m/>
    <m/>
    <m/>
    <m/>
    <m/>
    <m/>
    <m/>
    <m/>
    <m/>
    <m/>
    <m/>
    <m/>
    <m/>
    <m/>
    <m/>
    <m/>
    <m/>
    <m/>
    <m/>
    <m/>
    <m/>
    <m/>
    <m/>
    <d v="2025-08-28T00:00:00"/>
    <x v="10"/>
    <x v="1"/>
    <x v="3"/>
    <s v="CLÁUSULA VIGESIMA SEGUNDA. LIQUIDACIÓN DEL CONVENIO: El presente Convenio se liquidará dentro de los términos establecidos en el artículo 60 de la Ley 80 de 1993 y en el artículo 11 de la Ley 1150 de 2007."/>
  </r>
  <r>
    <s v="GGC-1239-2024"/>
    <x v="13"/>
    <s v="Analizar la efectividad de mecanismos de formalización a partir de pilotos en zonas priorizadas por el Ministerio de Minas y Energía"/>
    <s v="UNIVERSIDAD NACIONAL DE COLOMBIA "/>
    <s v=" CARLOS EDUARDO BERMUDEZ OCAMPO "/>
    <x v="5"/>
    <d v="2024-11-01T00:00:00"/>
    <d v="2025-02-28T00:00:00"/>
    <m/>
    <m/>
    <d v="2027-08-27T00:00:00"/>
    <s v="08 AGOSTO"/>
    <n v="2027"/>
    <m/>
    <m/>
    <m/>
    <m/>
    <m/>
    <m/>
    <m/>
    <m/>
    <m/>
    <m/>
    <m/>
    <m/>
    <m/>
    <m/>
    <m/>
    <m/>
    <m/>
    <m/>
    <m/>
    <m/>
    <m/>
    <m/>
    <m/>
    <m/>
    <m/>
    <m/>
    <m/>
    <m/>
    <m/>
    <m/>
    <m/>
    <m/>
    <m/>
    <m/>
    <d v="2025-08-28T00:00:00"/>
    <x v="10"/>
    <x v="1"/>
    <x v="3"/>
    <s v="CLÁUSULA DÉCIMA SEXTA. LIQUIDACIÓN: La liquidación del presente convenio se efectuará dentro del término establecido en el artículo 60 de la Ley 80 de 1993 modificado por el artículo 11 de la Ley 1150 de 2007 y Decreto Ley 019 de 2012."/>
  </r>
  <r>
    <s v="GGC-1241-2024"/>
    <x v="13"/>
    <s v="Recopilar, analizar la información, y elaborar la propuesta de lineamientos técnicos de reconversión para la población minera para los departamentos de Amazonas, Antioquia, Bolívar, Boyacá, Cauca, Guainía y Santander."/>
    <s v="CORPORACION COLOMBIA INTERNACIONAL CCI"/>
    <s v=" LUZ MARINA PRECIADO RAMIREZ"/>
    <x v="5"/>
    <d v="2024-11-05T00:00:00"/>
    <d v="2025-08-31T00:00:00"/>
    <m/>
    <m/>
    <d v="2028-02-29T00:00:00"/>
    <s v="02 FEBRERO"/>
    <n v="2028"/>
    <m/>
    <m/>
    <m/>
    <m/>
    <m/>
    <m/>
    <m/>
    <m/>
    <m/>
    <m/>
    <m/>
    <m/>
    <m/>
    <m/>
    <m/>
    <m/>
    <m/>
    <m/>
    <m/>
    <m/>
    <m/>
    <m/>
    <m/>
    <m/>
    <m/>
    <m/>
    <m/>
    <m/>
    <m/>
    <m/>
    <m/>
    <m/>
    <m/>
    <m/>
    <d v="2025-08-28T00:00:00"/>
    <x v="10"/>
    <x v="1"/>
    <x v="3"/>
    <s v="CLÁUSULA VIGESIMA SEGUNDA. LIQUIDACIÓN DEL CONTRATO: El presente contrato se liquidará dentro de los términos establecidos en el artículo 60 de la Ley 80 de 1993 y en el artículo 11 de la Ley 1150 de 2007."/>
  </r>
  <r>
    <s v="GGC-1242-2024"/>
    <x v="13"/>
    <s v="Contratar el diseño e implementación de un programa de entrenamiento en habilidades para la identificación de peligros, análisis, evaluación y control de riesgos que se generan en labores mineras."/>
    <s v="PROINSO S.F. S.A.S."/>
    <s v=" IRMA SOFIA QUIJANO JUVINAO , SANDRA MILENA SANCHEZ ZULUAGA "/>
    <x v="5"/>
    <d v="2024-11-07T00:00:00"/>
    <d v="2025-02-28T00:00:00"/>
    <m/>
    <m/>
    <d v="2027-08-27T00:00:00"/>
    <s v="08 AGOSTO"/>
    <n v="2027"/>
    <m/>
    <m/>
    <m/>
    <m/>
    <m/>
    <m/>
    <m/>
    <m/>
    <m/>
    <m/>
    <m/>
    <m/>
    <m/>
    <m/>
    <m/>
    <m/>
    <m/>
    <m/>
    <m/>
    <m/>
    <m/>
    <m/>
    <m/>
    <m/>
    <m/>
    <m/>
    <m/>
    <m/>
    <m/>
    <m/>
    <m/>
    <m/>
    <m/>
    <m/>
    <d v="2025-08-28T00:00:00"/>
    <x v="10"/>
    <x v="1"/>
    <x v="3"/>
    <s v="CLÁUSULA VIGÉSIMA TERCERA. LIQUIDACIÓN: La liquidación del presente contrato se efectuará dentro del término establecido en el artículo 60 de la Ley 80 de 1993 modificado por el artículo 11 de la Ley 1150 de 2007 y Decreto Ley 019 de 2012."/>
  </r>
  <r>
    <s v="GGC-1244-2024"/>
    <x v="13"/>
    <s v="Prestar servicios de agencia de medios para la pre, producción y postproducción de programas y/o mensajes audiovisuales, radiales, piezas gráficas y contenidos, su divulgación a través de diferentes medios"/>
    <s v="CANAL REGIONAL DE TELEVISION TV ANDINA LTDA"/>
    <s v=" YUDY IVETTE MONTOYA BLANCO"/>
    <x v="28"/>
    <d v="2024-11-05T00:00:00"/>
    <d v="2024-12-31T00:00:00"/>
    <s v="SONIA PAOLA GARCIA CONTRERAS"/>
    <s v="GUILLERMO ORTIZ GONZALEZ"/>
    <d v="2027-06-30T00:00:00"/>
    <s v="06 JUNIO"/>
    <n v="2027"/>
    <s v="NEON"/>
    <s v="23/10/2025"/>
    <s v="SE DEVUELVE PARA AJUSTES DEL AREA"/>
    <s v="NEON"/>
    <s v="27/10/2025"/>
    <s v="NEON - 05/11/2025"/>
    <s v="NEON"/>
    <d v="2025-07-11T00:00:00"/>
    <s v="NEON - 10-11-2025"/>
    <m/>
    <m/>
    <s v="NEON"/>
    <s v="18/11/2025"/>
    <s v="NEON"/>
    <d v="2025-03-12T00:00:00"/>
    <s v="18/12/2025"/>
    <s v="x"/>
    <m/>
    <m/>
    <s v="https://www.secop.gov.co/CO1ContractsManagement/Tendering/ProcurementContractEdit/View?docUniqueIdentifier=CO1.PCCNTR.6984106&amp;prevCtxUrl=https%3a%2f%2fwww.secop.gov.co%3a443%2fCO1ContractsManagement%2fTendering%2fProcurementContractManagement%2fIndex&amp;prevCtxLbl=Contratos+"/>
    <m/>
    <m/>
    <m/>
    <m/>
    <m/>
    <m/>
    <m/>
    <m/>
    <m/>
    <m/>
    <m/>
    <m/>
    <m/>
    <m/>
    <d v="2025-12-18T00:00:00"/>
    <x v="39"/>
    <x v="1"/>
    <x v="0"/>
    <s v="CLÁUSULA VIGÉSIMA SEGUNDA. LIQUIDACIÓN DEL CONTRATO: El presente contrato se liquidará dentro de los términos establecidos en el artículo 60 de la Ley 80 de 1993 y en el artículo 11 de la Ley 1150 de 2007."/>
  </r>
  <r>
    <s v="GGC-1251-2024"/>
    <x v="13"/>
    <s v="PRESTAR SERVICIOS DE APOYO A LA STH, DESARROLLANDO ACTIVIDADES DE PROMOCIÓN, PARTICIPACIÓN DE LOS PROGRAMAS DEL PETH, EN PRO DEL BIENESTAR DE LOS SERVIDORES DEL MINISTERIO"/>
    <s v="CAJA DE COMPENSACIÓN FAMILIAR-COMPENSAR"/>
    <s v=" RODRIGUEZ RAMIREZ SANDRA MILENA"/>
    <x v="3"/>
    <d v="2024-11-15T00:00:00"/>
    <d v="2024-12-31T00:00:00"/>
    <m/>
    <m/>
    <d v="2027-06-30T00:00:00"/>
    <s v="06 JUNIO"/>
    <n v="2027"/>
    <m/>
    <m/>
    <m/>
    <m/>
    <m/>
    <m/>
    <m/>
    <m/>
    <m/>
    <m/>
    <m/>
    <m/>
    <m/>
    <m/>
    <m/>
    <m/>
    <m/>
    <m/>
    <m/>
    <m/>
    <m/>
    <m/>
    <m/>
    <m/>
    <m/>
    <m/>
    <m/>
    <m/>
    <m/>
    <m/>
    <m/>
    <m/>
    <m/>
    <m/>
    <d v="2025-08-28T00:00:00"/>
    <x v="10"/>
    <x v="1"/>
    <x v="3"/>
    <m/>
  </r>
  <r>
    <s v="GGC-1270-2024"/>
    <x v="13"/>
    <s v="PRESTAR LOS SERVICIOS DE RECOLECCIÓN, TRANSPORTE, ALMACENAMIENTO Y APROVECHAMIENTO O DISPOSICIÓN FINAL DE LOS RESIDUOS SÓLIDOS APROVECHABLES NO PELIGROSOS GENERADOS EN LAS SEDES DEL MINISTERIO DE MINAS Y ENERGÌA."/>
    <s v="ASOCIACIÓN DE RECICLADORES PUERTA DE ORO BOGOTÁ"/>
    <s v=" ANGELICA MARIA BERMUDEZ RODRIGUEZ, JEYCE LILIANA MARIA PARRA SIERRA"/>
    <x v="3"/>
    <d v="2024-11-18T00:00:00"/>
    <d v="2026-11-17T00:00:00"/>
    <m/>
    <m/>
    <d v="2029-05-16T00:00:00"/>
    <s v="05 MAYO"/>
    <n v="2029"/>
    <m/>
    <m/>
    <m/>
    <m/>
    <m/>
    <m/>
    <m/>
    <m/>
    <m/>
    <m/>
    <m/>
    <m/>
    <m/>
    <m/>
    <m/>
    <m/>
    <m/>
    <m/>
    <m/>
    <m/>
    <m/>
    <m/>
    <m/>
    <m/>
    <m/>
    <m/>
    <m/>
    <m/>
    <m/>
    <m/>
    <m/>
    <m/>
    <m/>
    <m/>
    <d v="2025-08-28T00:00:00"/>
    <x v="10"/>
    <x v="1"/>
    <x v="4"/>
    <s v="CLÁUSULA NOVENA. – LIQUIDACIÓN: El presente acuerdo no requiere liquidación conforme a los términos del artículo 60 de la Ley 80 de 1993 y el artículo 11 de la Ley 1150 de 2007 y demás disposiciones legales aplicables."/>
  </r>
  <r>
    <s v="GGC-1271-2024"/>
    <x v="13"/>
    <s v="CONTRATAR LA PRESTACIÓN DE LOS SERVICIOS DE RECOLECCIÓN, TRANSPORTE, ALMACENAMIENTO Y APROVECHAMIENTO O DISPOSICIÓN FINAL ADECUADA DE LOS RESIDUOS, ELÉCTRICOS, ELECTRÓNICOS Y OTROS QUE SE ENCUENTREN EN LAS SEDES DEL MME"/>
    <s v="SERVIECOLOGICO S.A.S"/>
    <s v=" ANGELICA MARIA BERMUDEZ RODRIGUEZ, JEYCE LILIANA MARIA PARRA SIERRA"/>
    <x v="3"/>
    <d v="2024-11-18T00:00:00"/>
    <d v="2026-11-17T00:00:00"/>
    <m/>
    <m/>
    <d v="2029-05-16T00:00:00"/>
    <s v="05 MAYO"/>
    <n v="2029"/>
    <m/>
    <m/>
    <m/>
    <m/>
    <m/>
    <m/>
    <m/>
    <m/>
    <m/>
    <m/>
    <m/>
    <m/>
    <m/>
    <m/>
    <m/>
    <m/>
    <m/>
    <m/>
    <m/>
    <m/>
    <m/>
    <m/>
    <m/>
    <m/>
    <m/>
    <m/>
    <m/>
    <m/>
    <m/>
    <m/>
    <m/>
    <m/>
    <m/>
    <m/>
    <d v="2025-08-28T00:00:00"/>
    <x v="10"/>
    <x v="1"/>
    <x v="4"/>
    <s v="CLÁUSULA NOVENA. – LIQUIDACIÓN: El presente acuerdo no requiere liquidación conforme a los términos del artículo 60 de la Ley 80 de 1993 y el artículo 11 de la Ley 1150 de 2007 y demás disposiciones legales aplicables."/>
  </r>
  <r>
    <s v="GGC-1277-2024"/>
    <x v="13"/>
    <s v="CONTRATAR EL SERVICIO DE CANALES DE COMUNICACIÓN INTEGRADOS PARA EL ASEGURAMIENTO DEL SERVICIO DE INTERNET EN LA SEDE PRINCIPAL Y ALTERNA DEL MINISTERIO DE MINAS Y ENERGÍA. "/>
    <s v="INTERNEXA S.A."/>
    <s v=" ANDRES ALEJANDRO AYURE FLOREZ, JAIRO ANDRES GRAJALES SALINAS, LEIDY PAOLA GALINDO ACEVEDO"/>
    <x v="1"/>
    <d v="2024-11-22T00:00:00"/>
    <d v="2025-05-20T00:00:00"/>
    <m/>
    <m/>
    <d v="2027-11-19T00:00:00"/>
    <s v="11 NOVIEMBRE"/>
    <n v="2027"/>
    <m/>
    <m/>
    <m/>
    <m/>
    <m/>
    <m/>
    <m/>
    <m/>
    <m/>
    <m/>
    <m/>
    <m/>
    <m/>
    <m/>
    <m/>
    <m/>
    <m/>
    <m/>
    <m/>
    <m/>
    <m/>
    <m/>
    <m/>
    <m/>
    <m/>
    <m/>
    <m/>
    <m/>
    <m/>
    <m/>
    <m/>
    <m/>
    <m/>
    <m/>
    <d v="2025-08-28T00:00:00"/>
    <x v="10"/>
    <x v="1"/>
    <x v="3"/>
    <s v="CLÁUSULA VIGESIMA SEGUNDA. LIQUIDACIÓN DEL CONTRATO: El presente contrato se liquidará dentro de los términos establecidos en el artículo 60 de la Ley 80 de 1993 y en el artículo 11 de la Ley 1150 de 2007."/>
  </r>
  <r>
    <s v="GGC-1278-2024"/>
    <x v="13"/>
    <s v="Contratar la prestación de servicios inteligentes multicanalidad con el fin de cumplir la finalidad de atención a la ciudadania del Grupo de Relacionamiento."/>
    <s v="CALL PROCESSING TECHNOLOGIES S.A."/>
    <s v=" JENNY CONSTANZA NOVA MARTINEZ, MARTHA ISABEL JAIME GALVIS, NELSON JAVIER VASQUEZ TORRES"/>
    <x v="28"/>
    <d v="2024-11-29T00:00:00"/>
    <d v="2025-02-28T00:00:00"/>
    <m/>
    <m/>
    <d v="2027-08-27T00:00:00"/>
    <s v="08 AGOSTO"/>
    <n v="2027"/>
    <m/>
    <m/>
    <m/>
    <m/>
    <m/>
    <m/>
    <m/>
    <m/>
    <m/>
    <m/>
    <m/>
    <m/>
    <m/>
    <m/>
    <m/>
    <m/>
    <m/>
    <m/>
    <m/>
    <m/>
    <m/>
    <m/>
    <m/>
    <m/>
    <m/>
    <m/>
    <m/>
    <m/>
    <m/>
    <m/>
    <m/>
    <m/>
    <m/>
    <m/>
    <d v="2025-08-28T00:00:00"/>
    <x v="10"/>
    <x v="1"/>
    <x v="3"/>
    <s v="CLÁUSULA VIGESIMA SEGUNDA. LIQUIDACIÓN DEL CONTRATO: El presente contrato se_x000a_liquidará dentro de los términos establecidos en el artículo 60 de la Ley 80 de 1993 y en el artículo 11 de la Ley 1150 de 2007"/>
  </r>
  <r>
    <s v="GGC-1279-2024"/>
    <x v="13"/>
    <s v="Implementar y divulgar líneas de crédito para desarrollar estrategias para financiar necesidades de capital de trabajo y modernización que contribuyan con el desarrollo territorial orientado al crecimiento económico sostenible alrededor de proyectos mineros y transición productiva"/>
    <s v="CONVENIO INTERADMINISTRATIVO BANCOLDEX"/>
    <s v=" ANLLELA MARSELA CASTILLO REY , CARLOS ALBERTO LARA LACOUTURE, CUESTA ROSAS SILVIA ALEXANDRA, SORREL PARISA AROCA RODRIGUEZ"/>
    <x v="15"/>
    <d v="2025-02-05T00:00:00"/>
    <d v="2026-01-10T00:00:00"/>
    <m/>
    <m/>
    <d v="2028-07-09T00:00:00"/>
    <s v="07 JULIO"/>
    <n v="2028"/>
    <m/>
    <m/>
    <m/>
    <m/>
    <m/>
    <m/>
    <m/>
    <m/>
    <m/>
    <m/>
    <m/>
    <m/>
    <m/>
    <m/>
    <m/>
    <m/>
    <m/>
    <m/>
    <m/>
    <m/>
    <m/>
    <m/>
    <m/>
    <m/>
    <m/>
    <m/>
    <m/>
    <m/>
    <m/>
    <m/>
    <m/>
    <m/>
    <m/>
    <m/>
    <d v="2025-08-28T00:00:00"/>
    <x v="10"/>
    <x v="1"/>
    <x v="4"/>
    <s v="CLÁUSULA DÉCIMA SÉPTIMA. LIQUIDACIÓN: La liquidación del convenio deberá efectuarse dentro de los cuatro (4) meses siguientes a la fecha de su terminación; para este efecto, las partes levantarán un acta en la que harán constar además de las cuentas que debe rendir BANCÓLDEX, las obligaciones a cargo de las partes que a ese momento se encuentren pendientes, los plazos dentro de los cuales las mismas deben observarse, si ello fuere procedente, y demás circunstancias que requieran consignarse en dicha acta o la declaratoria a paz y salvo que mutuamente se hagan los contratantes. Vencido el plazo para la liquidación sin que se haya logrado la misma BANCÓLDEX podrá proceder con la liquidación unilateral del convenio._x000a_Terminado el convenio, por cualquier causa, las partes procederán a su liquidación y, en caso de que existan recursos del aporte de EL MINISTERIO que no se hayan utilizado para cubrir el diferencial de tasa, BANCÓLDEX deberá restituirlos a EL MINISTERIO dentro de los quince (15) días hábiles siguientes a la suscripción del acta de liquidación por las partes"/>
  </r>
  <r>
    <s v="GGC-1281-2024"/>
    <x v="13"/>
    <s v="Aunar esfuerzos para formular y gestionar la ejecución de sistemas productivos, mejorar medios de vida, seguridad alimentaria, vinculación laboral y fortalecimiento de capacidades para mineros en procesos de reconversión."/>
    <s v="PROGRAMA MUNDIAL DE ALIMENTOS NACIONES UNIDAS"/>
    <s v=" LUZ MARINA PRECIADO RAMIREZ"/>
    <x v="5"/>
    <d v="2024-11-25T00:00:00"/>
    <d v="2025-11-30T00:00:00"/>
    <m/>
    <m/>
    <d v="2028-05-29T00:00:00"/>
    <s v="05 MAYO"/>
    <n v="2028"/>
    <m/>
    <m/>
    <m/>
    <m/>
    <m/>
    <m/>
    <m/>
    <m/>
    <m/>
    <m/>
    <m/>
    <m/>
    <m/>
    <m/>
    <m/>
    <m/>
    <m/>
    <m/>
    <m/>
    <m/>
    <m/>
    <m/>
    <m/>
    <m/>
    <m/>
    <m/>
    <m/>
    <m/>
    <m/>
    <m/>
    <m/>
    <m/>
    <m/>
    <m/>
    <d v="2025-08-28T00:00:00"/>
    <x v="10"/>
    <x v="1"/>
    <x v="3"/>
    <s v="PROCESO SANCELADO SECOP II- NO OBSTANTE EN NEÓN SI ESTA ABOGADA LAURA VALANETINA SANIN"/>
  </r>
  <r>
    <s v="GGC-1298-2024"/>
    <x v="13"/>
    <s v="Aunar esfuerzos técnicos y administrativos entre el Ministerio de Minas y Energía y la Gobernación de Sucre para promover la implementación de la política minero-energética, consistente en la promoción de comunidades energéticas, municipios energéticos, granjas solares, instalación de redes de gas, fomento de alternativas energéticas limpias y eficientes para la cocción de alimentos, así mismo en la apuesta nacional de minería para la vida, generando acciones conjuntas en el desarrollo la implementación de espacios de atención a la ciudadanía en lo que refiere a las competencias del Ministerio de Minas y Energía."/>
    <s v="DEPARTAMENTO DE SUCRE"/>
    <s v=" NELSON JAVIER VASQUEZ TORRES, SIMON GARCIA ORREGO"/>
    <x v="30"/>
    <d v="2024-12-03T00:00:00"/>
    <d v="2028-12-04T00:00:00"/>
    <m/>
    <m/>
    <d v="2030-06-03T00:00:00"/>
    <s v="06 JUNIO"/>
    <n v="2030"/>
    <m/>
    <m/>
    <m/>
    <m/>
    <m/>
    <m/>
    <m/>
    <m/>
    <m/>
    <m/>
    <m/>
    <m/>
    <m/>
    <m/>
    <m/>
    <m/>
    <m/>
    <m/>
    <m/>
    <m/>
    <m/>
    <m/>
    <m/>
    <m/>
    <m/>
    <m/>
    <m/>
    <m/>
    <m/>
    <m/>
    <m/>
    <m/>
    <m/>
    <m/>
    <d v="2025-08-28T00:00:00"/>
    <x v="10"/>
    <x v="1"/>
    <x v="4"/>
    <s v="CLÁUSULA VIGESIMA SEGUNDA. LIQUIDACIÓN DEL CONVENIO: El presente Convenio se liquidará dentro de los términos establecidos en el artículo 60 de la Ley 80 de 1993 y en el artículo 11 de la Ley 1150 de 2007"/>
  </r>
  <r>
    <s v="GGC-1299-2024"/>
    <x v="13"/>
    <s v="CONTRATAR UN ACTUARIO PARA ACTUALIZAR CUENTAS POR COBRAR DE CUOTAS PARTES PENSIONALES Y LIQUIDAR BONOS DE EX TRABAJADORES DE CARBOCOL HASTA 31 DIC. 2023"/>
    <s v="HABITUDES SAS"/>
    <s v=" RODRIGUEZ RAMIREZ SANDRA MILENA"/>
    <x v="12"/>
    <d v="2024-12-03T00:00:00"/>
    <d v="2024-12-31T00:00:00"/>
    <m/>
    <m/>
    <d v="2027-06-30T00:00:00"/>
    <s v="06 JUNIO"/>
    <n v="2027"/>
    <m/>
    <m/>
    <m/>
    <m/>
    <m/>
    <m/>
    <m/>
    <m/>
    <m/>
    <m/>
    <m/>
    <m/>
    <m/>
    <m/>
    <m/>
    <m/>
    <m/>
    <m/>
    <m/>
    <m/>
    <m/>
    <m/>
    <m/>
    <m/>
    <m/>
    <m/>
    <m/>
    <m/>
    <m/>
    <m/>
    <m/>
    <m/>
    <m/>
    <m/>
    <d v="2025-08-28T00:00:00"/>
    <x v="10"/>
    <x v="1"/>
    <x v="1"/>
    <s v="es un cto de prestación de servicios con PJ no existe la obligatoriedad de liquidar "/>
  </r>
  <r>
    <s v="GGC-1303-2024"/>
    <x v="13"/>
    <s v="Ejecutar a través de la opción Convenio del Mecanismo de Obras por Impuestos de que trata el articulo 800-1 del Estatuto Tributario, el proyecto de inversión registrado en el Banco de Proyectos de obras por impuestos denominado &quot;INSTALACIÓN DE CONEXIONES E INTERNAS DE GAS NATURAL A USUARIOS DE MENORES INGRESOS EN EL MUNICIPIO DE CALOTO MIRANDA EN EL DEPARTAMENTO DEL CAUCA.&quot;"/>
    <s v="GASES DE OCCIDENTE SA ESP"/>
    <s v=" ADWAR MOISES CASALLAS CUELLAR"/>
    <x v="0"/>
    <d v="2024-12-05T00:00:00"/>
    <d v="2025-12-04T00:00:00"/>
    <m/>
    <m/>
    <d v="2029-02-03T00:00:00"/>
    <s v="02 FEBRERO"/>
    <n v="2029"/>
    <m/>
    <m/>
    <m/>
    <m/>
    <m/>
    <m/>
    <m/>
    <m/>
    <m/>
    <m/>
    <m/>
    <m/>
    <m/>
    <m/>
    <m/>
    <m/>
    <m/>
    <m/>
    <m/>
    <m/>
    <m/>
    <m/>
    <m/>
    <m/>
    <m/>
    <m/>
    <m/>
    <m/>
    <m/>
    <m/>
    <m/>
    <m/>
    <m/>
    <m/>
    <d v="2025-08-26T00:00:00"/>
    <x v="10"/>
    <x v="1"/>
    <x v="3"/>
    <s v="CLÁUSULA VIGÉSIMA NOVENA realizará de mutuo acuerdo dentro de los doce (12) meses siguientes"/>
  </r>
  <r>
    <s v="GGC-1308-2024"/>
    <x v="13"/>
    <s v="Renovación y adquisición de elementos y servicios de software y hardware para crecimiento y respaldo de la infraestructura tecnológica del MME, soporte técnico y garantías de acuerdo con el anexo técnico."/>
    <s v="UNIÓN TEMPORAL MIN MINAS 2024"/>
    <s v=" LEIDY PAOLA GALINDO ACEVEDO"/>
    <x v="1"/>
    <d v="2024-12-18T00:00:00"/>
    <d v="2027-12-31T00:00:00"/>
    <m/>
    <m/>
    <d v="2030-06-30T00:00:00"/>
    <s v="06 JUNIO"/>
    <n v="2030"/>
    <m/>
    <m/>
    <m/>
    <m/>
    <m/>
    <m/>
    <m/>
    <m/>
    <m/>
    <m/>
    <m/>
    <m/>
    <m/>
    <m/>
    <m/>
    <m/>
    <m/>
    <m/>
    <m/>
    <m/>
    <m/>
    <m/>
    <m/>
    <m/>
    <m/>
    <m/>
    <m/>
    <m/>
    <m/>
    <m/>
    <m/>
    <m/>
    <m/>
    <m/>
    <d v="2025-08-26T00:00:00"/>
    <x v="10"/>
    <x v="1"/>
    <x v="4"/>
    <s v="no esta la minuta en la carpeta compartida, la información que se extrae se toma de SECOP II- se plasma en el doc complementario q son los téminos de ley, esto es 4 bilateral, 2 unilateral y 2 años de la cción de controversias "/>
  </r>
  <r>
    <s v="GGC-1310-2024"/>
    <x v="13"/>
    <s v="Renovación y adquisición de elementos y servicios de software y hardware para crecimiento y respaldo de la infraestructura tecnológica del MME, soporte técnico y garantías de acuerdo con el anexo técnico."/>
    <s v="WEXLER S.A.S"/>
    <s v=" LEIDY PAOLA GALINDO ACEVEDO"/>
    <x v="1"/>
    <d v="2024-12-12T00:00:00"/>
    <d v="2027-12-31T00:00:00"/>
    <m/>
    <m/>
    <d v="2030-06-30T00:00:00"/>
    <s v="06 JUNIO"/>
    <n v="2030"/>
    <m/>
    <m/>
    <m/>
    <m/>
    <m/>
    <m/>
    <m/>
    <m/>
    <m/>
    <m/>
    <m/>
    <m/>
    <m/>
    <m/>
    <m/>
    <m/>
    <m/>
    <m/>
    <m/>
    <m/>
    <m/>
    <m/>
    <m/>
    <m/>
    <m/>
    <m/>
    <m/>
    <m/>
    <m/>
    <m/>
    <m/>
    <m/>
    <m/>
    <m/>
    <d v="2025-08-26T00:00:00"/>
    <x v="10"/>
    <x v="1"/>
    <x v="4"/>
    <s v="no esta la minuta en la carpeta compartida, la información que se extrae se toma de SECOP II- se plasma en el doc complementario q son los téminos de ley, esto es 4 bilateral, 2 unilateral y 2 años de la cción de controversias "/>
  </r>
  <r>
    <s v="GGC-1311-2024"/>
    <x v="13"/>
    <s v="Renovación y adquisición de elementos y servicios de software y hardware para crecimiento y respaldo de la infraestructura tecnológica del MME, soporte técnico y garantías de acuerdo con el anexo técnico."/>
    <s v="UNIÓN TEMPORAL MIN MINAS 2024"/>
    <s v=" ANDRES ALEJANDRO AYURE FLOREZ, LEIDY PAOLA GALINDO ACEVEDO"/>
    <x v="1"/>
    <d v="2024-12-16T00:00:00"/>
    <d v="2027-12-31T00:00:00"/>
    <m/>
    <m/>
    <d v="2030-06-30T00:00:00"/>
    <s v="06 JUNIO"/>
    <n v="2030"/>
    <m/>
    <m/>
    <m/>
    <m/>
    <m/>
    <m/>
    <m/>
    <m/>
    <m/>
    <m/>
    <m/>
    <m/>
    <m/>
    <m/>
    <m/>
    <m/>
    <m/>
    <m/>
    <m/>
    <m/>
    <m/>
    <m/>
    <m/>
    <m/>
    <m/>
    <m/>
    <m/>
    <m/>
    <m/>
    <m/>
    <m/>
    <m/>
    <m/>
    <m/>
    <d v="2025-08-26T00:00:00"/>
    <x v="10"/>
    <x v="1"/>
    <x v="4"/>
    <s v="no esta la minuta en la carpeta compartida, la información que se extrae se toma de SECOP II- se plasma en el doc complementario q son los téminos de ley, esto es 4 bilateral, 2 unilateral y 2 años de la cción de controversias "/>
  </r>
  <r>
    <s v="GGC-1319-2024"/>
    <x v="13"/>
    <s v="Aunar esfuerzos y recursos técnicos, tecnológicos, administrativos y financieros para implementar proyectos de Tecnologías de la Información y las Comunicaciones, en el marco de la Política de Gobierno Digital de MINTIC"/>
    <s v="EMPRESA DE TELECOMUNICACIONES DE BOGOTA SA ESP"/>
    <s v=" ELKIN LEONARDO PEREZ ZAMBRANO, NELSON JAVIER VASQUEZ TORRES"/>
    <x v="1"/>
    <m/>
    <m/>
    <m/>
    <m/>
    <m/>
    <m/>
    <m/>
    <m/>
    <m/>
    <m/>
    <m/>
    <m/>
    <m/>
    <m/>
    <m/>
    <m/>
    <m/>
    <m/>
    <m/>
    <m/>
    <m/>
    <m/>
    <m/>
    <m/>
    <m/>
    <m/>
    <m/>
    <m/>
    <m/>
    <m/>
    <m/>
    <m/>
    <m/>
    <m/>
    <m/>
    <m/>
    <m/>
    <m/>
    <m/>
    <m/>
    <m/>
    <d v="2025-08-26T00:00:00"/>
    <x v="10"/>
    <x v="1"/>
    <x v="1"/>
    <s v="en plataforma secop ii, aparee que continua en proveedor - no se firmó el contrato, en neón quedo en el paso del abogado sebastian marin"/>
  </r>
  <r>
    <s v="GGC-1328-2024"/>
    <x v="13"/>
    <s v="CONTRATAR EL SUMINISTRO DE COMBUSTIBLE PARA LOS VEHICULOS QUE CONFORMAN EL PARQUE AUTOMOTOR DEL MME, Y COMBUSTIBLE PARA LA PLANTA ELECTRICA PROPIEDAD DEL MINISTERIO DE MINAS Y ENERGIA"/>
    <s v="DISTRACOM S.A."/>
    <s v=" ANGELICA MARIA BERMUDEZ RODRIGUEZ, JEYCE LILIANA MARIA PARRA SIERRA"/>
    <x v="3"/>
    <d v="2024-12-16T00:00:00"/>
    <d v="2026-06-30T00:00:00"/>
    <m/>
    <m/>
    <d v="2028-12-31T00:00:00"/>
    <s v="12 DICIEMBRE"/>
    <n v="2028"/>
    <m/>
    <m/>
    <m/>
    <m/>
    <m/>
    <m/>
    <m/>
    <m/>
    <m/>
    <m/>
    <m/>
    <m/>
    <m/>
    <m/>
    <m/>
    <m/>
    <m/>
    <m/>
    <m/>
    <m/>
    <m/>
    <m/>
    <m/>
    <m/>
    <m/>
    <m/>
    <m/>
    <m/>
    <m/>
    <m/>
    <m/>
    <m/>
    <m/>
    <m/>
    <d v="2025-08-26T00:00:00"/>
    <x v="10"/>
    <x v="1"/>
    <x v="4"/>
    <s v="no se evidencia en la carpeta compartida, se solicita a la abogada lina daniela cargar en la carpeta, la información que se extrae se toma d la información plasmada en Neón"/>
  </r>
  <r>
    <s v="GGC-1332-2024"/>
    <x v="13"/>
    <s v="SUMINISTRAR DOTACIÓN PARA LOS FUNCIONARIOS DEL MINISTERIO DE MINAS Y ENERGÍA SEGÚN ESPECIFICACIONES TÉCNICAS"/>
    <s v="DGERARD MG S.A.S."/>
    <s v=" RODRIGUEZ RAMIREZ SANDRA MILENA"/>
    <x v="3"/>
    <d v="2024-12-24T00:00:00"/>
    <d v="2024-12-24T00:00:00"/>
    <m/>
    <m/>
    <d v="2029-06-24T00:00:00"/>
    <s v="06 JUNIO"/>
    <n v="2029"/>
    <m/>
    <m/>
    <m/>
    <m/>
    <m/>
    <m/>
    <m/>
    <m/>
    <m/>
    <m/>
    <m/>
    <m/>
    <m/>
    <m/>
    <m/>
    <m/>
    <m/>
    <m/>
    <m/>
    <m/>
    <m/>
    <m/>
    <m/>
    <m/>
    <m/>
    <m/>
    <m/>
    <m/>
    <m/>
    <m/>
    <m/>
    <m/>
    <m/>
    <m/>
    <d v="2025-08-20T00:00:00"/>
    <x v="50"/>
    <x v="1"/>
    <x v="3"/>
    <m/>
  </r>
  <r>
    <s v="GGC-1333-2024"/>
    <x v="13"/>
    <s v="Construcción de sistemas individuales solares fotovoltaicos para las comunidades rurales y dispersas de las ZNI del Municipio De Curumaní, Departamento del Cesar."/>
    <s v="ECOPETROL"/>
    <s v=" NELSON MAURICIO REY PENA"/>
    <x v="2"/>
    <d v="2024-12-19T00:00:00"/>
    <d v="2026-12-18T00:00:00"/>
    <m/>
    <m/>
    <d v="2029-08-18T00:00:00"/>
    <s v="08 AGOSTO"/>
    <n v="2029"/>
    <m/>
    <m/>
    <m/>
    <m/>
    <m/>
    <m/>
    <m/>
    <m/>
    <m/>
    <m/>
    <m/>
    <m/>
    <m/>
    <m/>
    <m/>
    <m/>
    <m/>
    <m/>
    <m/>
    <m/>
    <m/>
    <m/>
    <m/>
    <m/>
    <m/>
    <m/>
    <m/>
    <m/>
    <m/>
    <m/>
    <m/>
    <m/>
    <m/>
    <m/>
    <d v="2025-08-20T00:00:00"/>
    <x v="50"/>
    <x v="1"/>
    <x v="4"/>
    <s v="CLÁUSULA TRIGÉSIMA SÉXTA. - LIQUIDACIÓN DEL CONVENIO: La liquidación del presente_x000a_convenio se realizará de mutuo acuerdo dentro de los seis (6) meses siguientes a la fecha_x000a_de terminación del plazo de ejecución."/>
  </r>
  <r>
    <s v="GGC-1334-2024"/>
    <x v="13"/>
    <s v="Aunar esfuerzos para fortalecer las capacidades de actores territoriales para la implementación de las politicas socioambientales en el marco  de la TEJ mediante procesos de control social  y participación ciudadana."/>
    <s v="PROGRAMA DE LAS NACIONES UNIDAS PARA EL DESARROLLO - PNUD"/>
    <s v=" ELKIN LEONARDO PEREZ ZAMBRANO, LUZ DARY CARMONA MORENO, MARIA FERNANDA PAEZ HERNANDEZ, NELSON JAVIER VASQUEZ TORRES, SANDRA MILENA SANCHEZ ZULUAGA , SANDRA YULIETH LOAIZA POSADA, VIOLETA MARIA AGUILAR ABAUNZA"/>
    <x v="28"/>
    <d v="2024-12-19T00:00:00"/>
    <d v="2025-12-31T00:00:00"/>
    <m/>
    <m/>
    <d v="2028-06-30T00:00:00"/>
    <s v="06 JUNIO"/>
    <n v="2028"/>
    <m/>
    <m/>
    <m/>
    <m/>
    <m/>
    <m/>
    <m/>
    <m/>
    <m/>
    <m/>
    <m/>
    <m/>
    <m/>
    <m/>
    <m/>
    <m/>
    <m/>
    <m/>
    <m/>
    <m/>
    <m/>
    <m/>
    <m/>
    <m/>
    <m/>
    <m/>
    <m/>
    <m/>
    <m/>
    <m/>
    <m/>
    <m/>
    <m/>
    <m/>
    <d v="2025-08-20T00:00:00"/>
    <x v="50"/>
    <x v="1"/>
    <x v="4"/>
    <s v="contrato especial con PNUD, no se establece clausula de liquidaci+pn, no obstante se dejó plasmada la fecha de liquidación bajo los terminos legales"/>
  </r>
  <r>
    <s v="GGC-1335-2024"/>
    <x v="13"/>
    <s v="Construcción de sistemas individuales solares fotovoltaicos para las comunidades rurales y dispersas de las ZNI del Municipio de San Diego Departamento del Cesar."/>
    <s v="ECOPETROL"/>
    <s v=" VICTOR JOSE PATERNINA NOVOA"/>
    <x v="2"/>
    <d v="2024-12-19T00:00:00"/>
    <d v="2026-06-18T00:00:00"/>
    <m/>
    <m/>
    <d v="2029-02-18T00:00:00"/>
    <s v="02 FEBRERO"/>
    <n v="2029"/>
    <m/>
    <m/>
    <m/>
    <m/>
    <m/>
    <m/>
    <m/>
    <m/>
    <m/>
    <m/>
    <m/>
    <m/>
    <m/>
    <m/>
    <m/>
    <m/>
    <m/>
    <m/>
    <m/>
    <m/>
    <m/>
    <m/>
    <m/>
    <m/>
    <m/>
    <m/>
    <m/>
    <m/>
    <m/>
    <m/>
    <m/>
    <m/>
    <m/>
    <m/>
    <d v="2025-08-20T00:00:00"/>
    <x v="50"/>
    <x v="1"/>
    <x v="4"/>
    <s v="convenio se realizará de mutuo acuerdo dentro de los seis (6) meses siguientes a la fecha_x000a_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
  </r>
  <r>
    <s v="GGC-1336-2024"/>
    <x v="13"/>
    <s v="Instalación de Soluciones Individuales Fotovoltaicas para la Generación De Energía Eléctrica en Zona Rural Dispersa Del Municipio De Tamara, en el Departamento De Casanare."/>
    <s v="ECOPETROL"/>
    <s v=" VICTOR JOSE PATERNINA NOVOA"/>
    <x v="2"/>
    <d v="2024-12-19T00:00:00"/>
    <d v="2026-12-18T00:00:00"/>
    <m/>
    <m/>
    <d v="2029-08-18T00:00:00"/>
    <s v="08 AGOSTO"/>
    <n v="2029"/>
    <m/>
    <m/>
    <m/>
    <m/>
    <m/>
    <m/>
    <m/>
    <m/>
    <m/>
    <m/>
    <m/>
    <m/>
    <m/>
    <m/>
    <m/>
    <m/>
    <m/>
    <m/>
    <m/>
    <m/>
    <m/>
    <m/>
    <m/>
    <m/>
    <m/>
    <m/>
    <m/>
    <m/>
    <m/>
    <m/>
    <m/>
    <m/>
    <m/>
    <m/>
    <d v="2025-08-20T00:00:00"/>
    <x v="50"/>
    <x v="1"/>
    <x v="4"/>
    <s v="convenio se realizará de mutuo acuerdo dentro de los seis (6) meses siguientes a la fecha_x000a_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
  </r>
  <r>
    <s v="GGC-1337-2024"/>
    <x v="13"/>
    <s v="Implementación de Sistemas Individuales Solares Fotovoltaicos para Usuarios de la Zona Rural del Municipio de Valle del Guamuez, Putumayo"/>
    <s v="ECOPETROL"/>
    <s v=" VICTOR JOSE PATERNINA NOVOA"/>
    <x v="2"/>
    <d v="2024-12-18T00:00:00"/>
    <d v="2026-08-17T00:00:00"/>
    <m/>
    <m/>
    <d v="2029-04-18T00:00:00"/>
    <s v="04 ABRIL"/>
    <n v="2029"/>
    <m/>
    <m/>
    <m/>
    <m/>
    <m/>
    <m/>
    <m/>
    <m/>
    <m/>
    <m/>
    <m/>
    <m/>
    <m/>
    <m/>
    <m/>
    <m/>
    <m/>
    <m/>
    <m/>
    <m/>
    <m/>
    <m/>
    <m/>
    <m/>
    <m/>
    <m/>
    <m/>
    <m/>
    <m/>
    <m/>
    <m/>
    <m/>
    <m/>
    <m/>
    <d v="2025-08-20T00:00:00"/>
    <x v="50"/>
    <x v="1"/>
    <x v="4"/>
    <s v="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38-2024"/>
    <x v="13"/>
    <s v="Implementación de Soluciones Solares Fotovoltaicas para Veredas de la zona rural en el Municipio de Puerto Asís Putumayo."/>
    <s v="ECOPETROL"/>
    <s v=" VICTOR JOSE PATERNINA NOVOA"/>
    <x v="2"/>
    <d v="2024-12-19T00:00:00"/>
    <d v="2026-12-18T00:00:00"/>
    <m/>
    <m/>
    <d v="2029-08-18T00:00:00"/>
    <s v="08 AGOSTO"/>
    <n v="2029"/>
    <m/>
    <m/>
    <m/>
    <m/>
    <m/>
    <m/>
    <m/>
    <m/>
    <m/>
    <m/>
    <m/>
    <m/>
    <m/>
    <m/>
    <m/>
    <m/>
    <m/>
    <m/>
    <m/>
    <m/>
    <m/>
    <m/>
    <m/>
    <m/>
    <m/>
    <m/>
    <m/>
    <m/>
    <m/>
    <m/>
    <m/>
    <m/>
    <m/>
    <m/>
    <d v="2025-08-20T00:00:00"/>
    <x v="50"/>
    <x v="1"/>
    <x v="4"/>
    <s v="CLÁUSULA TRIGÉSIMA SÉXTA. - LIQUIDACIÓN DEL CONVENIO: La liquidación del presente convenio se realizará de mutuo acuerdo dentro de los seis (6) meses siguientes a la fecha"/>
  </r>
  <r>
    <s v="GGC-1339-2024"/>
    <x v="13"/>
    <s v="Instalación de Soluciones Individuales Fotovoltaicas para la generación de Energía Eléctrica en zona rural dispersa del Municipio De Maicao, en el Departamento de La Guajira."/>
    <s v="ECOPETROL"/>
    <s v=" VICTOR JOSE PATERNINA NOVOA"/>
    <x v="2"/>
    <d v="2024-12-18T00:00:00"/>
    <d v="2026-08-17T00:00:00"/>
    <m/>
    <m/>
    <d v="2029-04-17T00:00:00"/>
    <s v="04 ABRIL"/>
    <n v="2029"/>
    <m/>
    <m/>
    <m/>
    <m/>
    <m/>
    <m/>
    <m/>
    <m/>
    <m/>
    <m/>
    <m/>
    <m/>
    <m/>
    <m/>
    <m/>
    <m/>
    <m/>
    <m/>
    <m/>
    <m/>
    <m/>
    <m/>
    <m/>
    <m/>
    <m/>
    <m/>
    <m/>
    <m/>
    <m/>
    <m/>
    <m/>
    <m/>
    <m/>
    <m/>
    <d v="2025-08-20T00:00:00"/>
    <x v="50"/>
    <x v="1"/>
    <x v="4"/>
    <s v="CLÁUSULA TRIGÉSIMA SÉXTA. - LIQUIDACIÓN DEL CONVENIO: La liquidación del presente_x000a_convenio se realizará de mutuo acuerdo dentro de los seis (6) meses siguientes a la fecha_x000a_de terminación del plazo de ejecución."/>
  </r>
  <r>
    <s v="GGC-1340-2024"/>
    <x v="13"/>
    <s v="Construcción de proyecto para dar solución energética sostenible a comunidades en la zona rural ubicadas Municipio de Santa Rosa Cauca."/>
    <s v="ECOPETROL"/>
    <s v=" VICTOR JOSE PATERNINA NOVOA"/>
    <x v="2"/>
    <d v="2024-12-19T00:00:00"/>
    <d v="2027-05-18T00:00:00"/>
    <m/>
    <m/>
    <d v="2030-01-18T00:00:00"/>
    <s v="01 ENERO"/>
    <n v="2030"/>
    <m/>
    <m/>
    <m/>
    <m/>
    <m/>
    <m/>
    <m/>
    <m/>
    <m/>
    <m/>
    <m/>
    <m/>
    <m/>
    <m/>
    <m/>
    <m/>
    <m/>
    <m/>
    <m/>
    <m/>
    <m/>
    <m/>
    <m/>
    <m/>
    <m/>
    <m/>
    <m/>
    <m/>
    <m/>
    <m/>
    <m/>
    <m/>
    <m/>
    <m/>
    <d v="2025-08-20T00:00:00"/>
    <x v="50"/>
    <x v="1"/>
    <x v="4"/>
    <s v="CLÁUSULA TRIGÉSIMA SÉXTA. - LIQUIDACIÓN DEL CONVENIO: La liquidación del presente_x000a_convenio se realizará de mutuo acuerdo dentro de los seis (6) meses siguientes a la fecha_x000a_de terminación del plazo de ejecución."/>
  </r>
  <r>
    <s v="GGC-1341-2024"/>
    <x v="13"/>
    <s v="Instalación de Soluciones Individuales Fotovoltaicas para la generación de Energía Eléctrica en Zona Rural Dispersa del Municipio de Riohacha, en el Departamento de La Guajira."/>
    <s v="ECOPETROL"/>
    <s v=" VICTOR JOSE PATERNINA NOVOA"/>
    <x v="2"/>
    <d v="2024-12-19T00:00:00"/>
    <d v="2026-08-18T00:00:00"/>
    <m/>
    <m/>
    <d v="2029-04-18T00:00:00"/>
    <s v="04 ABRIL"/>
    <n v="2029"/>
    <m/>
    <m/>
    <m/>
    <m/>
    <m/>
    <m/>
    <m/>
    <m/>
    <m/>
    <m/>
    <m/>
    <m/>
    <m/>
    <m/>
    <m/>
    <m/>
    <m/>
    <m/>
    <m/>
    <m/>
    <m/>
    <m/>
    <m/>
    <m/>
    <m/>
    <m/>
    <m/>
    <m/>
    <m/>
    <m/>
    <m/>
    <m/>
    <m/>
    <m/>
    <d v="2025-08-20T00:00:00"/>
    <x v="50"/>
    <x v="1"/>
    <x v="4"/>
    <s v="CLÁUSULA TRIGÉSIMA SÉXTA. - LIQUIDACIÓN DEL CONVENIO: La liquidación del presente convenio se realizará de mutuo acuerdo dentro de los seis (6) meses siguientes a la fecha"/>
  </r>
  <r>
    <s v="GGC-1342-2024"/>
    <x v="13"/>
    <s v="Construcción de Proyecto para dar Solución Energética Sostenible a comunidades en la Zona Rural del Municipio de Mallama"/>
    <s v="ECOPETROL"/>
    <s v=" VICTOR JOSE PATERNINA NOVOA"/>
    <x v="2"/>
    <d v="2024-12-19T00:00:00"/>
    <d v="2026-08-18T00:00:00"/>
    <m/>
    <m/>
    <d v="2029-04-18T00:00:00"/>
    <s v="04 ABRIL"/>
    <n v="2029"/>
    <m/>
    <m/>
    <m/>
    <m/>
    <m/>
    <m/>
    <m/>
    <m/>
    <m/>
    <m/>
    <m/>
    <m/>
    <m/>
    <m/>
    <m/>
    <m/>
    <m/>
    <m/>
    <m/>
    <m/>
    <m/>
    <m/>
    <m/>
    <m/>
    <m/>
    <m/>
    <m/>
    <m/>
    <m/>
    <m/>
    <m/>
    <m/>
    <m/>
    <m/>
    <d v="2025-08-20T00:00:00"/>
    <x v="50"/>
    <x v="1"/>
    <x v="4"/>
    <s v="CLÁUSULA TRIGÉSIMA SEXTA. - LIQUIDACIÓN DEL CONVENIO. La liquidación del presente_x000a_convenio se realizará de mutuo acuerdo dentro de los seis (6) meses siguientes a la fecha_x000a_de terminación del plazo de ejecución."/>
  </r>
  <r>
    <s v="GGC-1343-2024"/>
    <x v="13"/>
    <s v="Implementación de Soluciones Solares Fotovoltaicas para Usuarios de las Veredas de la Zona Rural del Municipio de Cravo Norte, Arauca."/>
    <s v="ECOPETROL"/>
    <s v=" VICTOR JOSE PATERNINA NOVOA"/>
    <x v="2"/>
    <d v="2024-12-19T00:00:00"/>
    <d v="2026-09-18T00:00:00"/>
    <m/>
    <m/>
    <d v="2029-05-18T00:00:00"/>
    <s v="05 MAYO"/>
    <n v="2029"/>
    <m/>
    <m/>
    <m/>
    <m/>
    <m/>
    <m/>
    <m/>
    <m/>
    <m/>
    <m/>
    <m/>
    <m/>
    <m/>
    <m/>
    <m/>
    <m/>
    <m/>
    <m/>
    <m/>
    <m/>
    <m/>
    <m/>
    <m/>
    <m/>
    <m/>
    <m/>
    <m/>
    <m/>
    <m/>
    <m/>
    <m/>
    <m/>
    <m/>
    <m/>
    <d v="2025-08-20T00:00:00"/>
    <x v="50"/>
    <x v="1"/>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4-2024"/>
    <x v="13"/>
    <s v="Implementación de Soluciones Solares Fotovoltaicos para usuarios de las Veredas de la zona rural del Municipio de San Miguel Putumayo"/>
    <s v="ECOPETROL"/>
    <s v=" VICTOR JOSE PATERNINA NOVOA"/>
    <x v="2"/>
    <d v="2024-12-19T00:00:00"/>
    <d v="2026-11-18T00:00:00"/>
    <m/>
    <m/>
    <d v="2029-07-18T00:00:00"/>
    <s v="07 JULIO"/>
    <n v="2029"/>
    <m/>
    <m/>
    <m/>
    <m/>
    <m/>
    <m/>
    <m/>
    <m/>
    <m/>
    <m/>
    <m/>
    <m/>
    <m/>
    <m/>
    <m/>
    <m/>
    <m/>
    <m/>
    <m/>
    <m/>
    <m/>
    <m/>
    <m/>
    <m/>
    <m/>
    <m/>
    <m/>
    <m/>
    <m/>
    <m/>
    <m/>
    <m/>
    <m/>
    <m/>
    <d v="2025-08-19T00:00:00"/>
    <x v="50"/>
    <x v="1"/>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5-2024"/>
    <x v="13"/>
    <s v="Construcción Instalación e Implementación de Soluciones de Energía Sostenibles consistentes en Sistemas Solares Fotovoltaicos Individuales para Generar Electricidad para Usuarios Rurales Dispersos en las ZNI Tierralta Córdoba"/>
    <s v="ECOPETROL"/>
    <s v=" VICTOR JOSE PATERNINA NOVOA"/>
    <x v="2"/>
    <d v="2024-12-19T00:00:00"/>
    <d v="2027-03-18T00:00:00"/>
    <m/>
    <m/>
    <d v="2029-11-17T00:00:00"/>
    <s v="11 NOVIEMBRE"/>
    <n v="2029"/>
    <m/>
    <m/>
    <m/>
    <m/>
    <m/>
    <m/>
    <m/>
    <m/>
    <m/>
    <m/>
    <m/>
    <m/>
    <m/>
    <m/>
    <m/>
    <m/>
    <m/>
    <m/>
    <m/>
    <m/>
    <m/>
    <m/>
    <m/>
    <m/>
    <m/>
    <m/>
    <m/>
    <m/>
    <m/>
    <m/>
    <m/>
    <m/>
    <m/>
    <m/>
    <d v="2025-08-19T00:00:00"/>
    <x v="50"/>
    <x v="1"/>
    <x v="4"/>
    <s v="no hay documentos en la carpet compartida"/>
  </r>
  <r>
    <s v="GGC-1346-2024"/>
    <x v="13"/>
    <s v="Instalación soluciones individuales fotovoltaicas para la generación de energía eléctrica en zona rural dispersa del municipio de Chaparral en el departamento de Tolima."/>
    <s v="ECOPETROL"/>
    <s v=" VICTOR JOSE PATERNINA NOVOA"/>
    <x v="2"/>
    <d v="2024-12-19T00:00:00"/>
    <d v="2026-10-18T00:00:00"/>
    <m/>
    <m/>
    <d v="2029-06-18T00:00:00"/>
    <s v="06 JUNIO"/>
    <n v="2029"/>
    <m/>
    <m/>
    <m/>
    <m/>
    <m/>
    <m/>
    <m/>
    <m/>
    <m/>
    <m/>
    <m/>
    <m/>
    <m/>
    <m/>
    <m/>
    <m/>
    <m/>
    <m/>
    <m/>
    <m/>
    <m/>
    <m/>
    <m/>
    <m/>
    <m/>
    <m/>
    <m/>
    <m/>
    <m/>
    <m/>
    <m/>
    <m/>
    <m/>
    <m/>
    <d v="2025-08-19T00:00:00"/>
    <x v="50"/>
    <x v="1"/>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7-2024"/>
    <x v="13"/>
    <s v="Instalación de soluciones individuales fotovoltaicas para la generación de energía eléctrica en zona rural dispersa del municipio de Chameza en el departamento de Casanare"/>
    <s v="CENIT TRANSPORTE Y LOGISTICA DE HIDROCARBUROS S.A.S"/>
    <s v=" VICTOR JOSE PATERNINA NOVOA"/>
    <x v="2"/>
    <d v="2024-12-19T00:00:00"/>
    <d v="2026-09-18T00:00:00"/>
    <m/>
    <m/>
    <d v="2029-05-18T00:00:00"/>
    <s v="05 MAYO"/>
    <n v="2029"/>
    <m/>
    <m/>
    <m/>
    <m/>
    <m/>
    <m/>
    <m/>
    <m/>
    <m/>
    <m/>
    <m/>
    <m/>
    <m/>
    <m/>
    <m/>
    <m/>
    <m/>
    <m/>
    <m/>
    <m/>
    <m/>
    <m/>
    <m/>
    <m/>
    <m/>
    <m/>
    <m/>
    <m/>
    <m/>
    <m/>
    <m/>
    <m/>
    <m/>
    <m/>
    <d v="2025-08-19T00:00:00"/>
    <x v="50"/>
    <x v="1"/>
    <x v="4"/>
    <s v="CLÁUSULA TRIGÉSIMA SÉXTA. - LIQUIDACIÓN DEL CONVENIO. La liquidación del_x000a_presente convenio se realizará de mutuo acuerdo dentro de los seis (6) meses siguientes a la_x000a_fecha de terminación del plazo de ejecución._x000a_Vencido el anterior término sin lograrse la liquidación de mutuo acuerdo, EL CONTRIBUYENTE_x000a_dentro de los dos (2) meses siguientes realizará el balance final de ejecución del presente_x000a_Convenio, el cual se pondrá en conocimiento a las demás Partes a través de correo electrónico,_x000a_y en caso de no recibirse observación alguna dentro de los tres (3) días hábiles siguientes al_x000a_recibo del mismo se entenderá por aceptado."/>
  </r>
  <r>
    <s v="GGC-1348-2024"/>
    <x v="13"/>
    <s v="Instalación de soluciones individuales fotovoltaicas para la generación de energía eléctrica en zona rural dispersa del municipio de Hato Corozal en el departamento de Casanare"/>
    <s v="CENIT TRANSPORTE Y LOGISTICA DE HIDROCARBUROS S.A.S"/>
    <s v=" VICTOR JOSE PATERNINA NOVOA"/>
    <x v="2"/>
    <d v="2024-12-19T00:00:00"/>
    <d v="2026-09-18T00:00:00"/>
    <m/>
    <m/>
    <d v="2029-03-17T00:00:00"/>
    <s v="03 MARZO"/>
    <n v="2029"/>
    <m/>
    <m/>
    <m/>
    <m/>
    <m/>
    <m/>
    <m/>
    <m/>
    <m/>
    <m/>
    <m/>
    <m/>
    <m/>
    <m/>
    <m/>
    <m/>
    <m/>
    <m/>
    <m/>
    <m/>
    <m/>
    <m/>
    <m/>
    <m/>
    <m/>
    <m/>
    <m/>
    <m/>
    <m/>
    <m/>
    <m/>
    <m/>
    <m/>
    <m/>
    <d v="2025-08-19T00:00:00"/>
    <x v="50"/>
    <x v="1"/>
    <x v="4"/>
    <s v="CLÁUSULA TRIGÉSIMA SÉXTA. - LIQUIDACIÓN DEL CONVENIO. La_x000a_liquidación del presente convenio se realizará de mutuo acuerdo dentro de los seis (6)_x000a_meses siguientes a la fecha de terminación del plazo de ejecución."/>
  </r>
  <r>
    <s v="GGC-1349-2024"/>
    <x v="13"/>
    <s v="Construcción de proyecto para dar solución energética sostenible a comunidades en la zona rural ubicadas Municipio de Mercaderes Departamento del Cauca"/>
    <s v="ECOPETROL"/>
    <s v=" NELSON MAURICIO REY PENA"/>
    <x v="2"/>
    <d v="2024-12-19T00:00:00"/>
    <d v="2026-07-18T00:00:00"/>
    <m/>
    <m/>
    <d v="2029-03-17T00:00:00"/>
    <s v="03 MARZO"/>
    <n v="2029"/>
    <m/>
    <m/>
    <m/>
    <m/>
    <m/>
    <m/>
    <m/>
    <m/>
    <m/>
    <m/>
    <m/>
    <m/>
    <m/>
    <m/>
    <m/>
    <m/>
    <m/>
    <m/>
    <m/>
    <m/>
    <m/>
    <m/>
    <m/>
    <m/>
    <m/>
    <m/>
    <m/>
    <m/>
    <m/>
    <m/>
    <m/>
    <m/>
    <m/>
    <m/>
    <d v="2025-08-19T00:00:00"/>
    <x v="50"/>
    <x v="1"/>
    <x v="4"/>
    <s v="CLÁUSULA TRIGÉSIMA SÉXTA. - LIQUIDACIÓN DEL CONVENIO: La liquidación del presente convenio se realizará de mutuo acuerdo dentro de los seis (6) meses siguientes a la fecha de terminación del plazo de ejecución."/>
  </r>
  <r>
    <s v="GGC-1350-2024"/>
    <x v="13"/>
    <s v="Aunar esfuerzos de cooperación entre las partes, para coadyuvar en la detección, monitoreo, análisis de las dinámicas y información de carácter espacial sobre las evidencias de EVOA."/>
    <s v="OFICINA DE LAS NACIONES UNIDAS CONTRA LA DROGA Y EL DELITO "/>
    <s v=" CATALINA CARO GALVIS , DARIO ECHEVERRY SERRANO"/>
    <x v="31"/>
    <d v="2024-12-19T00:00:00"/>
    <d v="2025-10-19T00:00:00"/>
    <m/>
    <m/>
    <d v="2028-06-19T00:00:00"/>
    <s v="06 JUNIO"/>
    <n v="2028"/>
    <m/>
    <m/>
    <m/>
    <m/>
    <m/>
    <m/>
    <m/>
    <m/>
    <m/>
    <m/>
    <m/>
    <m/>
    <m/>
    <m/>
    <m/>
    <m/>
    <m/>
    <m/>
    <m/>
    <m/>
    <m/>
    <m/>
    <m/>
    <m/>
    <m/>
    <m/>
    <m/>
    <m/>
    <m/>
    <m/>
    <m/>
    <m/>
    <m/>
    <m/>
    <d v="2025-09-11T00:00:00"/>
    <x v="51"/>
    <x v="1"/>
    <x v="4"/>
    <s v="articulo VIII se indica que el perido de liquidación es de 6 meses - la fecha de perdida de competencia se deja 6 meses, al tratarse de convenio de cooperación"/>
  </r>
  <r>
    <s v="GGC-1351-2024"/>
    <x v="13"/>
    <s v="INSTALACIÓN DE SOLUCIONES INDIVIDUALES FOTOVOLTAICAS PARA LA GENERACIÓN DE ENERGÍA ELÉCTRICA EN ZONA RURAL DISPERSA DEL MUNICIPIO DE MEDIO BAUDÓ EN EL DEPARTAMENTO DE CHOCÓ"/>
    <s v="EMPRESA DISTRIBUIDORA DEL PACIFICO S.A. E.S.P."/>
    <s v=" VICTOR JOSE PATERNINA NOVOA"/>
    <x v="2"/>
    <d v="2025-02-04T00:00:00"/>
    <d v="2026-09-03T00:00:00"/>
    <m/>
    <m/>
    <d v="2025-05-03T00:00:00"/>
    <s v="05 MAYO"/>
    <n v="2028"/>
    <m/>
    <m/>
    <m/>
    <m/>
    <m/>
    <m/>
    <m/>
    <m/>
    <m/>
    <m/>
    <m/>
    <m/>
    <m/>
    <m/>
    <m/>
    <m/>
    <m/>
    <m/>
    <m/>
    <m/>
    <m/>
    <m/>
    <m/>
    <m/>
    <m/>
    <m/>
    <m/>
    <m/>
    <m/>
    <m/>
    <m/>
    <m/>
    <m/>
    <m/>
    <d v="2025-08-19T00:00:00"/>
    <x v="50"/>
    <x v="1"/>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52-2024"/>
    <x v="13"/>
    <s v="INSTALACIÓN   DE   SOLUCIONES   INDIVIDUALES   FOTOVOLTAICAS PARA  LA  GENERACIÓN  DE  ENERGÍA  ELÉCTRICA  EN  ZONA  RURAL DISPERSA  DEL  MUNICIPIO  DE  PAEZ,  EN  EL  DEPARTAMENTO  DEL CAUCA"/>
    <s v="ELECTRIFICADORA DEL HUILA S.A. E.S.P. "/>
    <s v=" VICTOR JOSE PATERNINA NOVOA"/>
    <x v="2"/>
    <d v="2025-02-04T00:00:00"/>
    <d v="2026-11-03T00:00:00"/>
    <m/>
    <m/>
    <d v="2030-07-03T00:00:00"/>
    <s v="07 JULIO"/>
    <n v="2030"/>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3-2024"/>
    <x v="13"/>
    <s v="CONSTRUCCIÓN INSTALACIÓN E IMPLEMENTACIÓN DE SOLUCIONES DE ENERGÍA SOSTENIBLES CONSISTENTES EN SISTEMAS SOLARES FOTOVOLTAICOS INDIVIDUALES PARA GENERAR ELECTRICIDAD PARA USUARIOS RURALES DISPERSOS EN LAS ZNI DEL MUNICIPIO NUNCHÍA DEPARTAMETO DE CASANARE"/>
    <s v="EMPRESA DE ENERGIA DE CASANARE S.A. E.S.P"/>
    <s v=" VICTOR JOSE PATERNINA NOVOA"/>
    <x v="2"/>
    <d v="2025-04-01T00:00:00"/>
    <d v="2026-12-31T00:00:00"/>
    <m/>
    <m/>
    <d v="2029-08-31T00:00:00"/>
    <s v="08 AGOSTO"/>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4-2024"/>
    <x v="13"/>
    <s v="CONSTRUCCIÓN DE PROYECTO PARA DAR SOLUCION ENERGETICA SOSTENIBLE A COMUNIDADES EN LA ZONA RURAL DEL MUNICIPIO DE EL TAMBO, DEPARTAMENTO DEL CAUCA"/>
    <s v="ELECTRIFICADORA DEL HUILA S.A. E.S.P. "/>
    <s v=" VICTOR JOSE PATERNINA NOVOA"/>
    <x v="2"/>
    <d v="2025-02-04T00:00:00"/>
    <d v="2027-09-03T00:00:00"/>
    <m/>
    <m/>
    <d v="2030-05-03T00:00:00"/>
    <s v="05 MAYO"/>
    <n v="2030"/>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5-2024"/>
    <x v="13"/>
    <s v="INSTALACIÓN DE SOLUCIONES INDIVIDUALES FOTOVOLTAICAS PARA LA GENERACIÓN DE ENERGÍA ELÉCTRICA EN ZONA RURAL DISPERSA DEL MUNICIPIO DE RIOSUCIO EN EL DEPARTAMENTO DEL CHOCO"/>
    <s v="EMPRESA DISTRIBUIDORA DEL PACIFICO S.A. E.S.P."/>
    <s v=" VICTOR JOSE PATERNINA NOVOA"/>
    <x v="2"/>
    <d v="2025-02-14T00:00:00"/>
    <d v="2027-02-13T00:00:00"/>
    <m/>
    <m/>
    <d v="2029-10-13T00:00:00"/>
    <s v="10 OCTUBRE"/>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7-2024"/>
    <x v="13"/>
    <s v="IMPLEMENTACION E INSTALACION DE  SOLUCIONES FOTOVOLTAICAS INDIVIDUALES PARA VIVIENDAS RURALES EN LAS ZONAS NO INTERCONECTADAS DEL MUNICIPIO DE PORE- DEPARTAMENTO DE CASANARE"/>
    <s v="EMPRESA DE ENERGIA DE CASANARE S.A. E.S.P"/>
    <s v=" VICTOR JOSE PATERNINA NOVOA"/>
    <x v="2"/>
    <d v="2025-05-23T00:00:00"/>
    <d v="2026-11-22T00:00:00"/>
    <m/>
    <m/>
    <d v="2029-07-22T00:00:00"/>
    <s v="07 JULIO"/>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59-2024"/>
    <x v="13"/>
    <s v="INSTALACIÓN DE SOLUCIONES INDIVIDUALES FOTOVOLTAICAS PARA LA GENERACIÓN DE ENERGÍA ELÉCTRICA EN ZONA RURAL DISPERSA DEL MUNICIPIO DE DISTRACCION EN EL DEPARTAMENTO DE LA GUAJIRA"/>
    <s v="ELECTRIFICADORA DEL HUILA S.A. E.S.P. "/>
    <s v=" VICTOR JOSE PATERNINA NOVOA"/>
    <x v="2"/>
    <d v="2025-02-04T00:00:00"/>
    <d v="2026-09-03T00:00:00"/>
    <m/>
    <m/>
    <d v="2029-05-03T00:00:00"/>
    <s v="05 MAYO"/>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0-2024"/>
    <x v="13"/>
    <s v="INSTALACIÓN DE SOLUCIONES INDIVIDUALES FOTOVOLTAICAS PARA LA GENERACIÓN DE ENERGÍA ELÉCTRICA EN ZONA RURAL DISPERSA DEL MUNICIPIO DE COLOMBIA, EN EL DEPARTAMENTO DEL HUILA."/>
    <s v="ELECTRIFICADORA DEL HUILA S.A. E.S.P. "/>
    <s v=" VICTOR JOSE PATERNINA NOVOA"/>
    <x v="2"/>
    <d v="2025-02-04T00:00:00"/>
    <d v="2026-11-03T00:00:00"/>
    <m/>
    <m/>
    <d v="2029-07-03T00:00:00"/>
    <s v="07 JULIO"/>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1-2024"/>
    <x v="13"/>
    <s v="CONSTRUCCIÓN REDES DE MEDIA Y BAJA TENSIÓN Y MONTAJE DE TRANSFORMADORES PARA LA ELECTRIFICACIÓN RURAL PARA LOS MUNICIPIOS DE TONA - CHARTA - RIONEGRO Y GAMBITA DEL DEPARTAMENTO DE SANTANDER"/>
    <s v="ELECTRIFICADORA DE SANTANDER S.A ESP"/>
    <s v=" VICTOR JOSE PATERNINA NOVOA"/>
    <x v="2"/>
    <d v="2024-12-23T00:00:00"/>
    <d v="2027-01-22T00:00:00"/>
    <m/>
    <m/>
    <d v="2029-09-22T00:00:00"/>
    <s v="09 SEPTIEM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2-2024"/>
    <x v="13"/>
    <s v="CONSTRUCCION ELECTRIFICACIÓN RURAL 29 VEREDAS MUNICIPIO SAN JOSÉ DEL FRAGUA Y MUNICIPIOS ALEDAÑOS, DEPARTAMENTO DEL CAQUETÁ"/>
    <s v="ELECTRIFICADORA DEL CAQUETA S.A. E.S.P."/>
    <s v=" NELSON MAURICIO REY PENA, VICTOR JOSE PATERNINA NOVOA"/>
    <x v="2"/>
    <d v="2025-01-24T00:00:00"/>
    <d v="2027-02-23T00:00:00"/>
    <m/>
    <m/>
    <d v="2029-10-23T00:00:00"/>
    <s v="10 OCTU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3-2024"/>
    <x v="13"/>
    <s v="CONSTRUCCIÓN DE REDES ELÉCTRICAS EN VIVIENDA RURAL DISPERSA DE LOS MUNICIPIOS DE NÁTAGA, ÍQUIRA, CAMPOALAGRE, GIGANTE, ALGECIRAS, ACEVEDO, LA PLATA, VILLAVIEJA, GUADALUPE, GARZÓN, TESALIA, TERUEL, COLOMBIA, SAN AGUSTÍN Y PITALITO EN EL DEPARTAMENTO DEL HUILA"/>
    <s v="ELECTRIFICADORA DEL HUILA S.A. E.S.P. "/>
    <s v=" NELSON MAURICIO REY PENA, VICTOR JOSE PATERNINA NOVOA"/>
    <x v="2"/>
    <d v="2025-01-30T00:00:00"/>
    <d v="2027-02-28T00:00:00"/>
    <m/>
    <m/>
    <d v="2029-10-28T00:00:00"/>
    <s v="10 OCTU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4-2024"/>
    <x v="13"/>
    <s v="IMPLEMENTACIÓN DE SOLUCIONES FOTOVOLTAICAS INDIVIDUALES PARA VIVIENDAS RURALES EN LAS ZONAS NO INTERCONECTADAS DEL MUNICIPIO DE ARENAL BOLÍVAR"/>
    <s v="EMPRESA DISTRIBUIDORA DEL PACIFICO S.A. E.S.P."/>
    <s v=" NELSON MAURICIO REY PENA, OLGA ROCIO JOYA BENAVIDEZ, SINDY LORENA RAMIREZ PERDOMO, VICTOR JOSE PATERNINA NOVOA"/>
    <x v="2"/>
    <d v="2025-02-14T00:00:00"/>
    <d v="2026-08-13T00:00:00"/>
    <m/>
    <m/>
    <d v="2029-04-13T00:00:00"/>
    <s v="04 ABRIL"/>
    <n v="2029"/>
    <m/>
    <m/>
    <m/>
    <m/>
    <m/>
    <m/>
    <m/>
    <m/>
    <m/>
    <m/>
    <m/>
    <m/>
    <m/>
    <m/>
    <m/>
    <m/>
    <m/>
    <m/>
    <m/>
    <m/>
    <m/>
    <m/>
    <m/>
    <m/>
    <m/>
    <m/>
    <m/>
    <m/>
    <m/>
    <m/>
    <m/>
    <m/>
    <m/>
    <m/>
    <d v="2025-08-19T00:00:00"/>
    <x v="50"/>
    <x v="1"/>
    <x v="4"/>
    <s v="LIQUIDACIÓN DEL CONTRATO: La liquidación del presente contrato se realizará_x000a_de la siguiente manera:_x000a_FRENTE A LA FASE I ACTIVIDAD DE ADMINISTRACIÓN, EJECUCIÓN DE_x000a_RECURSOS, ASISTENCIA TÉCNICA Y ENERGIZACIÓN: Para esta fase, deberá_x000a_realizarse un Acta de Liquidación de común acuerdo dentro de los seis (6) meses_x000a_siguientes, contados a partir de la fecha de terminación del plazo de ejecución y en_x000a_todo caso dentro de los términos y procedimientos establecidos en la ley aplicable._x000a__x000a_FRENTE A LA FASE II ADMINISTRACIÓN, OPERACIÓN Y MANTENIMIENTOAOM:_x000a_Para esta fase, deberá realizarse un Acta de Liquidación de común acuerdo dentro_x000a_de los seis (6) meses siguientes, contados a partir de la fecha de terminación del_x000a_plazo de la Administración, Operación y Mantenimiento, y en todo caso dentro de los_x000a_términos y procedimientos establecidos en la ley aplicable."/>
  </r>
  <r>
    <s v="GGC-1365-2024"/>
    <x v="13"/>
    <s v="CONSTRUCCIÓN DE LA INTERCONEXIÓN ELÉCTRICA EN LA CABECERA MUNICIPAL BETÉ Y LAS VEREDAS DE PAINA, TANGUI, BAUDO GRANDE, BAUDOSITO Y PUNE PERTENECIENTES A LA ZONA RURAL DEL MUNICIPIO DEL MEDIO ATRATO DEPARTAMENTO DEL CHOCÓ"/>
    <s v="EMPRESA DISTRIBUIDORA DEL PACIFICO S.A. E.S.P."/>
    <s v=" NELSON MAURICIO REY PENA, OLGA ROCIO JOYA BENAVIDEZ, SINDY LORENA RAMIREZ PERDOMO, VICTOR JOSE PATERNINA NOVOA"/>
    <x v="2"/>
    <d v="2025-01-15T00:00:00"/>
    <d v="2027-02-14T00:00:00"/>
    <m/>
    <m/>
    <d v="2029-10-14T00:00:00"/>
    <s v="10 OCTU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6-2024"/>
    <x v="13"/>
    <s v="CONSTRUCCIÓN DE REDES DE MEDIA Y BAJA TENSIÓN, CON MONTAJE DE SUBESTACIÓN 34.5 KV Y SUBESTACIÓNES EN POSTE PARA LA ZONA RURAL DE CRISTALINA Y BAJO LOZADA DEL MUNICIPIO DE SAN VICENTE DEL CAGUAN, DEPARTAMENTO DEL CAQUETÁ"/>
    <s v="ELECTRIFICADORA DEL CAQUETA S.A. E.S.P."/>
    <s v=" NELSON MAURICIO REY PENA, VICTOR JOSE PATERNINA NOVOA"/>
    <x v="2"/>
    <d v="2025-01-15T00:00:00"/>
    <d v="2027-02-14T00:00:00"/>
    <m/>
    <m/>
    <d v="2029-10-14T00:00:00"/>
    <s v="10 OCTU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8-2024"/>
    <x v="13"/>
    <s v="CONSTRUCCIÓN DE PROYECTO PARA DAR SOLUCION ENERGETICA SOSTENIBLE A COMUNIDADES EN LA ZONA RURAL DEL MUNICIPIO DE SANTANDER DE QUILICHAO, DEPARTAMENTO DEL CAUCA"/>
    <s v="CENTRALES ELÉCTRICAS DEL CAUCA S.A. E.S.P."/>
    <s v=" NELSON MAURICIO REY PENA, VICTOR JOSE PATERNINA NOVOA"/>
    <x v="2"/>
    <d v="2025-03-03T00:00:00"/>
    <d v="2026-09-02T00:00:00"/>
    <m/>
    <m/>
    <d v="2029-05-02T00:00:00"/>
    <s v="05 MAYO"/>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9-2024"/>
    <x v="13"/>
    <s v="CONSTRUCCIÓN DE UNIDADES FOTOVOLTAICAS DE GENERACION DE ENERGIA TIPO SISFV, NANORRED Y MICRORRED, PARA COMUNIDADES DISPERSAS DEL MUNICIPIO DE CUMARIBO EN EL DEPARTAMENTO DEL VICHADA"/>
    <s v="EMPRESA DE ENERGIA DE ARAUCA"/>
    <s v=" NELSON MAURICIO REY PENA, VICTOR JOSE PATERNINA NOVOA"/>
    <x v="2"/>
    <d v="2024-12-24T00:00:00"/>
    <d v="2027-02-23T00:00:00"/>
    <m/>
    <m/>
    <d v="2029-10-23T00:00:00"/>
    <s v="10 OCTUBRE"/>
    <n v="2029"/>
    <m/>
    <m/>
    <m/>
    <m/>
    <m/>
    <m/>
    <m/>
    <m/>
    <m/>
    <m/>
    <m/>
    <m/>
    <m/>
    <m/>
    <m/>
    <m/>
    <m/>
    <m/>
    <m/>
    <m/>
    <m/>
    <m/>
    <m/>
    <m/>
    <m/>
    <m/>
    <m/>
    <m/>
    <m/>
    <m/>
    <m/>
    <m/>
    <m/>
    <m/>
    <d v="2025-08-19T00:00:00"/>
    <x v="50"/>
    <x v="1"/>
    <x v="4"/>
    <s v="CLÁUSULA TRIGÉSIMA SEGUNDA – LIQUIDACIÓN DEL CONTRATO: La liquidación del presente contrato se realizará mediante Acta de Liquidación de común acuerdo dentro de los seis (6) meses siguientes, contados a partir de la fecha de terminación del plazo de ejecución y en todo caso dentro de los términos y procedimientos establecidos en la ley aplicable."/>
  </r>
  <r>
    <s v="GGC-1371-2024"/>
    <x v="13"/>
    <s v="CONSTRUCCIÓN DE UNIDADES FOTOVOLTAICAS DE GENERACION DE ENERGIA TIPO SISFV, NANORRED Y MICRORRED, PARA COMUNIDADES DISPERSAS DEL MUNICIPIO DE AGUSTIN CODAZZI EN EL DEPARTAMENTO DEL CESAR"/>
    <s v="ELECTRIFICADORA DEL HUILA S.A. E.S.P. "/>
    <s v=" NELSON MAURICIO REY PENA, VICTOR JOSE PATERNINA NOVOA"/>
    <x v="2"/>
    <d v="2025-01-27T00:00:00"/>
    <d v="2026-12-26T00:00:00"/>
    <m/>
    <m/>
    <d v="2029-08-26T00:00:00"/>
    <s v="08 AGOSTO"/>
    <n v="2029"/>
    <m/>
    <m/>
    <m/>
    <m/>
    <m/>
    <m/>
    <m/>
    <m/>
    <m/>
    <m/>
    <m/>
    <m/>
    <m/>
    <m/>
    <m/>
    <m/>
    <m/>
    <m/>
    <m/>
    <m/>
    <m/>
    <m/>
    <m/>
    <m/>
    <m/>
    <m/>
    <m/>
    <m/>
    <m/>
    <m/>
    <m/>
    <m/>
    <m/>
    <m/>
    <d v="2025-08-19T00:00:00"/>
    <x v="50"/>
    <x v="1"/>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5-2024"/>
    <x v="13"/>
    <s v="CONSTRUCCIÓN DE PROYECTO PARA DAR SOLUCION ENERGETICA SOSTENIBLE A COMUNIDADES EN LA ZONA RURAL DEL MUNICIPIO DE CAJIBÍO"/>
    <s v="CENTRALES ELÉCTRICAS DEL CAUCA S.A. E.S.P."/>
    <s v=" NELSON MAURICIO REY PENA, VICTOR JOSE PATERNINA NOVOA"/>
    <x v="2"/>
    <d v="2025-03-03T00:00:00"/>
    <d v="2027-03-02T00:00:00"/>
    <m/>
    <m/>
    <d v="2029-11-02T00:00:00"/>
    <s v="11 NOVIEMBRE"/>
    <n v="2029"/>
    <m/>
    <m/>
    <m/>
    <m/>
    <m/>
    <m/>
    <m/>
    <m/>
    <m/>
    <m/>
    <m/>
    <m/>
    <m/>
    <m/>
    <m/>
    <m/>
    <m/>
    <m/>
    <m/>
    <m/>
    <m/>
    <m/>
    <m/>
    <m/>
    <m/>
    <m/>
    <m/>
    <m/>
    <m/>
    <m/>
    <m/>
    <m/>
    <m/>
    <m/>
    <d v="2025-08-19T00:00:00"/>
    <x v="50"/>
    <x v="1"/>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6-2024"/>
    <x v="13"/>
    <s v="CONSTRUCCIÓN DE PROYECTO PARA DAR SOLUCIÓN ENERGÉTICA SOSTENIBLE A COMUNIDADES EN LA ZONA RURAL DEL MUNICIPIO DE SUAREZ, DEPARTAMENTO DEL CAUCA"/>
    <s v="CENTRALES ELÉCTRICAS DEL CAUCA S.A. E.S.P."/>
    <s v=" NELSON MAURICIO REY PENA, VICTOR JOSE PATERNINA NOVOA"/>
    <x v="2"/>
    <d v="2025-04-01T00:00:00"/>
    <d v="2026-12-31T00:00:00"/>
    <m/>
    <m/>
    <d v="2029-08-31T00:00:00"/>
    <s v="08 AGOSTO"/>
    <n v="2029"/>
    <m/>
    <m/>
    <m/>
    <m/>
    <m/>
    <m/>
    <m/>
    <m/>
    <m/>
    <m/>
    <m/>
    <m/>
    <m/>
    <m/>
    <m/>
    <m/>
    <m/>
    <m/>
    <m/>
    <m/>
    <m/>
    <m/>
    <m/>
    <m/>
    <m/>
    <m/>
    <m/>
    <m/>
    <m/>
    <m/>
    <m/>
    <m/>
    <m/>
    <m/>
    <d v="2025-08-19T00:00:00"/>
    <x v="50"/>
    <x v="1"/>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8-2024"/>
    <x v="13"/>
    <s v="CONSTRUCCIÓN DE SISTEMAS INDIVIDUALES SOLARES FOTOVOLTAÍCOS PARA LAS COMUNIDADES RURALES Y DISPERSAS DE LAS ZNI DEL MUNICIPIO DE TIERRALTA, DEPARTAMENTO DE CÓRDOBA"/>
    <s v="EMPRESA DISTRIBUIDORA DEL PACIFICO S.A. E.S.P."/>
    <s v=" NELSON MAURICIO REY PENA, OLGA ROCIO JOYA BENAVIDEZ, SINDY LORENA RAMIREZ PERDOMO, VICTOR JOSE PATERNINA NOVOA"/>
    <x v="2"/>
    <d v="2025-02-14T00:00:00"/>
    <d v="2027-03-13T00:00:00"/>
    <m/>
    <m/>
    <d v="2029-11-13T00:00:00"/>
    <s v="11 NOVIEMBRE"/>
    <n v="2029"/>
    <m/>
    <m/>
    <m/>
    <m/>
    <m/>
    <m/>
    <m/>
    <m/>
    <m/>
    <m/>
    <m/>
    <m/>
    <m/>
    <m/>
    <m/>
    <m/>
    <m/>
    <m/>
    <m/>
    <m/>
    <m/>
    <m/>
    <m/>
    <m/>
    <m/>
    <m/>
    <m/>
    <m/>
    <m/>
    <m/>
    <m/>
    <n v="94"/>
    <m/>
    <m/>
    <d v="2025-08-19T00:00:00"/>
    <x v="50"/>
    <x v="1"/>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9-2024"/>
    <x v="13"/>
    <s v="CONSTRUCCIÓN DE PROYECTO PARA DAR SOLUCION ENERGETICA SOSTENIBLE A COMUNIDADES EN LA ZONA RURAL DEL MUNICIPIO DE BALBOA, DEPARTAMENTO DEL CAUCA"/>
    <s v="CENTRALES ELECTRICAS DE NARIÑO S.A. E.S.P -CEDENAR S.A. E.S.P."/>
    <s v=" NELSON MAURICIO REY PENA, SIMON GARCIA ORREGO, VICTOR JOSE PATERNINA NOVOA"/>
    <x v="2"/>
    <d v="2024-12-26T00:00:00"/>
    <d v="2026-09-25T00:00:00"/>
    <m/>
    <m/>
    <d v="2029-05-25T00:00:00"/>
    <s v="05 MAYO"/>
    <n v="2029"/>
    <m/>
    <m/>
    <m/>
    <m/>
    <m/>
    <m/>
    <m/>
    <m/>
    <m/>
    <m/>
    <m/>
    <m/>
    <m/>
    <m/>
    <m/>
    <m/>
    <m/>
    <m/>
    <m/>
    <m/>
    <m/>
    <m/>
    <m/>
    <m/>
    <m/>
    <m/>
    <m/>
    <m/>
    <m/>
    <m/>
    <m/>
    <m/>
    <m/>
    <m/>
    <d v="2025-08-19T00:00:00"/>
    <x v="50"/>
    <x v="1"/>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80-2024"/>
    <x v="13"/>
    <s v="PROYECTO CONSTRUCCIÓN DE PROYECTO PARA DAR SOLUCION ENERGETICA SOSTENIBLE A COMUNIDADES EN LA ZONA RURAL DEL MUNICIPIO DE BOLÍVAR, DEPARTAMENTO DEL CAUCA"/>
    <s v="CENTRALES ELÉCTRICAS DEL CAUCA S.A. E.S.P."/>
    <s v=" NELSON MAURICIO REY PENA, VICTOR JOSE PATERNINA NOVOA"/>
    <x v="2"/>
    <d v="2025-03-03T00:00:00"/>
    <d v="2027-03-02T00:00:00"/>
    <m/>
    <m/>
    <d v="2029-11-02T00:00:00"/>
    <s v="11 NOVIEMBRE"/>
    <n v="2029"/>
    <m/>
    <m/>
    <m/>
    <m/>
    <m/>
    <m/>
    <m/>
    <m/>
    <m/>
    <m/>
    <m/>
    <m/>
    <m/>
    <m/>
    <m/>
    <m/>
    <m/>
    <m/>
    <m/>
    <m/>
    <m/>
    <m/>
    <m/>
    <m/>
    <m/>
    <m/>
    <m/>
    <m/>
    <m/>
    <m/>
    <m/>
    <m/>
    <m/>
    <m/>
    <d v="2025-08-19T00:00:00"/>
    <x v="50"/>
    <x v="1"/>
    <x v="4"/>
    <s v="LIQUIDACIÓN DEL CONTRATO: La liquidación del presente contrato se realizará de la siguiente manera:_x000a_FRENTE A LA FASE I ACTIVIDAD DE ADMINISTRACIÓN, EJECUCIÓN DE RECURSOS, ASISTENCIA TÉCNICA Y ENERGIZACIÓN:_x000a_Para está fase, deberá realizarse un Acta de Liquidación de común acuerdo dentro de los seis (6) meses siguientes, contados a partir de la fecha de terminación del plazo de ejecución y en todo caso dentro de los términos y procedimientos establecidos en la ley aplicable._x000a_FRENTE A LA FASE II ADMINISTRACIÓN, OPERACIÓN Y MANTENIMIENTO- AOM:_x000a_Para está fase, deberá realizarse un Acta de Liquidación de común acuerdo dentro de los seis (6) meses siguientes, contados a partir de la fecha de terminación del plazo de la Administración, Operación y Mantenimiento, y en"/>
  </r>
  <r>
    <s v="GGC-1381-2024"/>
    <x v="13"/>
    <s v="INSTALACIÓN DE SISTEMAS DE AUTOGENERACIÓN ELÉCTRICA CON TECNOLOGÍA SOLAR FOTOVOLTAICA EN VIVIENDAS RURALES NO INTERCONECTADAS  DEL MUNICIPIO DE MONTERÍA, CÓRDOBA"/>
    <s v="GESTIÓN ENERGETICA S.A. E.S.P. -GENSA."/>
    <s v=" NELSON MAURICIO REY PENA, VICTOR JOSE PATERNINA NOVOA"/>
    <x v="2"/>
    <d v="2025-02-04T00:00:00"/>
    <d v="2026-04-23T00:00:00"/>
    <m/>
    <m/>
    <d v="2028-10-23T00:00:00"/>
    <s v="10 OCTUBRE"/>
    <n v="2028"/>
    <m/>
    <m/>
    <m/>
    <m/>
    <m/>
    <m/>
    <m/>
    <m/>
    <m/>
    <m/>
    <m/>
    <m/>
    <m/>
    <m/>
    <m/>
    <m/>
    <m/>
    <m/>
    <m/>
    <m/>
    <m/>
    <m/>
    <m/>
    <m/>
    <m/>
    <m/>
    <m/>
    <m/>
    <m/>
    <m/>
    <m/>
    <m/>
    <m/>
    <m/>
    <d v="2025-08-19T00:00:00"/>
    <x v="50"/>
    <x v="1"/>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82-2024"/>
    <x v="13"/>
    <s v="IMPLEMENTACIÓN DE SISTEMAS AUTÓNOMOS DE GENERACIÓN DE ENERGÍA SOLAR FOTOVOLTAICA PARA LA ENERGIZACIÓN DE VIVIENDAS EN LAS ZONAS RURALES NO INTERCONECTADAS DEL MUNICIPIO DE JUAN DE ACOSTA"/>
    <n v="24"/>
    <s v=" NELSON MAURICIO REY PENA, VICTOR JOSE PATERNINA NOVOA"/>
    <x v="2"/>
    <d v="2025-02-04T00:00:00"/>
    <d v="2026-04-23T00:00:00"/>
    <m/>
    <m/>
    <d v="2028-10-23T00:00:00"/>
    <s v="10 OCTUBRE"/>
    <n v="2028"/>
    <m/>
    <m/>
    <m/>
    <m/>
    <m/>
    <m/>
    <m/>
    <m/>
    <m/>
    <m/>
    <m/>
    <m/>
    <m/>
    <m/>
    <m/>
    <m/>
    <m/>
    <m/>
    <m/>
    <m/>
    <m/>
    <m/>
    <m/>
    <m/>
    <m/>
    <m/>
    <m/>
    <m/>
    <m/>
    <m/>
    <m/>
    <m/>
    <m/>
    <m/>
    <d v="2025-08-19T00:00:00"/>
    <x v="50"/>
    <x v="1"/>
    <x v="4"/>
    <s v="en la carpeta compartida no esta el contrato firmado - no esta en SECOP II, La fecha de la pérdida de competencia se contabilizó 4 meses bilateral, 2 unilateral y los 2 años"/>
  </r>
  <r>
    <s v="GGC-1383-2024"/>
    <x v="13"/>
    <s v="Transferir el uso y goce de los activos de la infraestructura del sistema de distribución de gas Licuado de Petróleo por red de tubería, contemplando el proyecto denominado &quot;IMPLEMENTACION DE GAS LICUADO DE PETROLEO GLP POR REDES PARA EL MUNICIPIO DE GONZÁLEZ DEPARTAMENTO DEL CESAR&quot; que se destinarán a prestar el servicio público de Gas Licuado de Petróleo GLP por redes."/>
    <s v="PROVISERVICIOS S.A. E.S.P."/>
    <s v=" ADWAR MOISES CASALLAS CUELLAR"/>
    <x v="0"/>
    <d v="2024-12-27T00:00:00"/>
    <d v="2044-12-26T00:00:00"/>
    <m/>
    <m/>
    <d v="2028-10-23T00:00:00"/>
    <s v="10 OCTUBRE"/>
    <n v="2028"/>
    <m/>
    <m/>
    <m/>
    <m/>
    <m/>
    <m/>
    <m/>
    <m/>
    <m/>
    <m/>
    <m/>
    <m/>
    <m/>
    <m/>
    <m/>
    <m/>
    <m/>
    <m/>
    <m/>
    <m/>
    <m/>
    <m/>
    <m/>
    <m/>
    <m/>
    <m/>
    <m/>
    <m/>
    <m/>
    <m/>
    <m/>
    <m/>
    <m/>
    <m/>
    <d v="2025-08-19T00:00:00"/>
    <x v="50"/>
    <x v="1"/>
    <x v="4"/>
    <s v="CLÁUSULA VIGÉSIMA SEGUNDA - LIQUIDACIÓN DEL CONTRATO. La liquidación del_x000a_presente contrato se realizará de mutuo acuerdo dentro de los seis (6) meses siguientes a la_x000a_fecha de terminación del plazo de ejecución, mediante acta suscrita por las Partes. en SECOP II aparece en estdo firmado, no hay acta de inicio, tampoco en NEÓN. Se calcula la fecha de perdida conforme a la fecha de susceipción "/>
  </r>
  <r>
    <s v="GGC-1387-2024"/>
    <x v="13"/>
    <s v="Aunar esfuerzos técnicos y administrativos entre el Ministerio de Minas y Energía y la gobernación de Córdoba para promover la implementación de la política minero-energética, consistente en la promoción de comunidades energéticas, municipios energéticos, granjas solares, instalación de redes de gas y la implementación de espacios de atención a la ciudadanía en lo que refiere a las competencias del Ministerio de Minas y Energía"/>
    <s v="DEPARTAMENTO DE CORDOBA"/>
    <s v=" NELSON MAURICIO REY PENA"/>
    <x v="2"/>
    <d v="2024-12-31T00:00:00"/>
    <d v="2028-12-30T00:00:00"/>
    <m/>
    <m/>
    <m/>
    <m/>
    <m/>
    <m/>
    <m/>
    <m/>
    <m/>
    <m/>
    <m/>
    <m/>
    <m/>
    <m/>
    <m/>
    <m/>
    <m/>
    <m/>
    <m/>
    <m/>
    <m/>
    <m/>
    <m/>
    <m/>
    <m/>
    <m/>
    <m/>
    <m/>
    <m/>
    <m/>
    <m/>
    <m/>
    <m/>
    <m/>
    <m/>
    <m/>
    <m/>
    <m/>
    <m/>
    <d v="2025-08-19T00:00:00"/>
    <x v="50"/>
    <x v="1"/>
    <x v="1"/>
    <s v="en la caprta compartida no hay ningún documento. en Secop II aparece rechazado por el ordendor del gasto."/>
  </r>
  <r>
    <s v="GGC-1389-2024"/>
    <x v="13"/>
    <s v="Contratar el arrendamiento de una solución tecnológica provisionada en una nube privada, propiedad del oferente, para garantizar la continuidad operativa del Sistema de Información de Combustibles (SICOM) del Ministerio de Minas y Energía, incluyendo los servicios de administración, operación, soporte y mantenimiento preventivo, correctivo y mejoras de la solución tecnológica provisionada."/>
    <s v="INTERNEXA S.A."/>
    <s v=" ADWAR MOISES CASALLAS CUELLAR, ANDRES ALEJANDRO AYURE FLOREZ, JAIRO ANDRES GRAJALES SALINAS, JULIAN FLOREZ QUIROGA, LEIDY PAOLA GALINDO ACEVEDO, LEONARDO AUGUSTO TAMAYO PEREZ"/>
    <x v="0"/>
    <d v="2024-12-31T00:00:00"/>
    <d v="2025-08-31T00:00:00"/>
    <m/>
    <m/>
    <d v="2028-02-29T00:00:00"/>
    <s v="02 FEBRERO"/>
    <n v="2028"/>
    <m/>
    <m/>
    <m/>
    <m/>
    <m/>
    <m/>
    <m/>
    <m/>
    <m/>
    <m/>
    <m/>
    <m/>
    <m/>
    <m/>
    <m/>
    <m/>
    <m/>
    <m/>
    <m/>
    <m/>
    <m/>
    <m/>
    <m/>
    <m/>
    <m/>
    <m/>
    <m/>
    <m/>
    <m/>
    <m/>
    <m/>
    <m/>
    <m/>
    <m/>
    <d v="2025-08-19T00:00:00"/>
    <x v="50"/>
    <x v="1"/>
    <x v="4"/>
    <s v="CLÁUSULA DÉCIMA QUINTA. LIQUIDACIÓN; La liquidación del presente contrato se efectuará_x000a_dentro del término establecido en el artículo 60 de la Ley 80 de 1993 modificado por el artículo_x000a_11 de la Ley 1150 de 2007 y Decreto Ley 019 de 2012."/>
  </r>
  <r>
    <s v="CAO-022-2022"/>
    <x v="1"/>
    <s v="“Contratar el servicio de suscripción a televisión satelital con el fin de monitorear las noticias del sector minero energético en los distintos canales nacionales e internacionales”"/>
    <s v="SISTEM DIRECT S.A.S"/>
    <s v="ANGELICA MARIA BERMUDEZ"/>
    <x v="3"/>
    <d v="2023-10-01T00:00:00"/>
    <d v="2024-05-09T00:00:00"/>
    <s v="SONIA PAOLA GARCIA CONTRERAS"/>
    <s v="SERGIO DAVID SOTELO"/>
    <d v="2026-11-09T00:00:00"/>
    <s v="11 NOVIEMBRE"/>
    <n v="2026"/>
    <s v="NEON"/>
    <d v="2025-05-12T00:00:00"/>
    <s v="SE DEVUELVE PARA AJUSTES DEL AREA"/>
    <s v="NEON"/>
    <d v="2025-10-12T00:00:00"/>
    <s v="NEON - 15/12/2025"/>
    <s v="NEON"/>
    <s v="15/12/2025"/>
    <s v="NEON -   19/12/2025 Y 16/02/2026"/>
    <s v="NEON"/>
    <s v="23/12/2025 Y 24/02/2026"/>
    <m/>
    <m/>
    <m/>
    <m/>
    <m/>
    <s v="x"/>
    <m/>
    <m/>
    <m/>
    <m/>
    <m/>
    <m/>
    <m/>
    <m/>
    <m/>
    <m/>
    <m/>
    <m/>
    <m/>
    <m/>
    <m/>
    <m/>
    <m/>
    <d v="2026-02-24T00:00:00"/>
    <x v="19"/>
    <x v="2"/>
    <x v="6"/>
    <m/>
  </r>
  <r>
    <s v="GGC-435-2015"/>
    <x v="2"/>
    <s v="Objeto:_x0009_“Ampliar el servicio de energía eléctrica en las zonas rurales del Sistema Interconectado Nacional – SIN, mediante la ejecución de proyectos financiados con el Fondo de Apoyo Financiero para la Energización de las Zonas Rurales Interconectadas – FAER.”"/>
    <s v="ELECTRIFICADORA DEL META S.A. E.S.P. – EMSA E.S.P"/>
    <s v="VICTOR JOSE PATERNINA NOVOA"/>
    <x v="2"/>
    <d v="2015-12-30T00:00:00"/>
    <d v="2023-07-31T00:00:00"/>
    <s v="SONIA PAOLA GARCIA CONTRERAS"/>
    <s v="GUILLERMO ORTIZ GONZALEZ"/>
    <d v="2026-03-30T00:00:00"/>
    <s v="03 MARZO"/>
    <n v="2026"/>
    <s v="NEON"/>
    <s v="25/02/2026"/>
    <m/>
    <s v="NEON"/>
    <d v="2026-09-03T00:00:00"/>
    <s v="NEON- 19/03/2026"/>
    <m/>
    <m/>
    <m/>
    <m/>
    <m/>
    <s v="NEON"/>
    <s v="24/03/2026"/>
    <s v="NEON"/>
    <d v="2026-03-30T00:00:00"/>
    <d v="2026-03-30T00:00:00"/>
    <s v="x"/>
    <m/>
    <m/>
    <s v="https://www.contratos.gov.co/consultas/detalleProceso.do?numConstancia=15-12-4546013"/>
    <m/>
    <m/>
    <m/>
    <m/>
    <m/>
    <m/>
    <m/>
    <m/>
    <m/>
    <m/>
    <m/>
    <m/>
    <m/>
    <m/>
    <d v="2026-03-31T00:00:00"/>
    <x v="30"/>
    <x v="2"/>
    <x v="0"/>
    <s v="6 MESES"/>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F2CC330-220C-4456-B58E-AECBE77D4F4C}"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5:K26" firstHeaderRow="1" firstDataRow="2" firstDataCol="1"/>
  <pivotFields count="52">
    <pivotField showAll="0"/>
    <pivotField axis="axisRow" showAll="0" sortType="ascending">
      <items count="27">
        <item m="1" x="24"/>
        <item m="1" x="22"/>
        <item m="1" x="23"/>
        <item m="1" x="20"/>
        <item m="1" x="21"/>
        <item m="1" x="19"/>
        <item m="1" x="25"/>
        <item x="16"/>
        <item x="17"/>
        <item x="14"/>
        <item x="12"/>
        <item x="15"/>
        <item x="10"/>
        <item x="9"/>
        <item x="11"/>
        <item x="2"/>
        <item x="7"/>
        <item x="3"/>
        <item x="8"/>
        <item x="5"/>
        <item x="6"/>
        <item x="0"/>
        <item x="1"/>
        <item x="4"/>
        <item x="13"/>
        <item x="1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10">
        <item x="6"/>
        <item x="4"/>
        <item x="8"/>
        <item x="7"/>
        <item x="5"/>
        <item x="1"/>
        <item x="2"/>
        <item x="0"/>
        <item x="3"/>
        <item t="default"/>
      </items>
    </pivotField>
    <pivotField showAll="0"/>
  </pivotFields>
  <rowFields count="1">
    <field x="1"/>
  </rowFields>
  <rowItems count="20">
    <i>
      <x v="7"/>
    </i>
    <i>
      <x v="8"/>
    </i>
    <i>
      <x v="9"/>
    </i>
    <i>
      <x v="10"/>
    </i>
    <i>
      <x v="11"/>
    </i>
    <i>
      <x v="12"/>
    </i>
    <i>
      <x v="13"/>
    </i>
    <i>
      <x v="14"/>
    </i>
    <i>
      <x v="15"/>
    </i>
    <i>
      <x v="16"/>
    </i>
    <i>
      <x v="17"/>
    </i>
    <i>
      <x v="18"/>
    </i>
    <i>
      <x v="19"/>
    </i>
    <i>
      <x v="20"/>
    </i>
    <i>
      <x v="21"/>
    </i>
    <i>
      <x v="22"/>
    </i>
    <i>
      <x v="23"/>
    </i>
    <i>
      <x v="24"/>
    </i>
    <i>
      <x v="25"/>
    </i>
    <i t="grand">
      <x/>
    </i>
  </rowItems>
  <colFields count="1">
    <field x="50"/>
  </colFields>
  <colItems count="10">
    <i>
      <x/>
    </i>
    <i>
      <x v="1"/>
    </i>
    <i>
      <x v="2"/>
    </i>
    <i>
      <x v="3"/>
    </i>
    <i>
      <x v="4"/>
    </i>
    <i>
      <x v="5"/>
    </i>
    <i>
      <x v="6"/>
    </i>
    <i>
      <x v="7"/>
    </i>
    <i>
      <x v="8"/>
    </i>
    <i t="grand">
      <x/>
    </i>
  </colItems>
  <dataFields count="1">
    <dataField name="Cuenta de ESTADO" fld="5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FEC9772-A179-4D80-9FE1-E498C53352DA}" name="TablaDinámica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S25:AC45" firstHeaderRow="1" firstDataRow="2" firstDataCol="1"/>
  <pivotFields count="52">
    <pivotField showAll="0"/>
    <pivotField axis="axisRow" showAll="0">
      <items count="25">
        <item x="17"/>
        <item x="14"/>
        <item x="12"/>
        <item x="15"/>
        <item x="10"/>
        <item x="9"/>
        <item x="11"/>
        <item x="2"/>
        <item x="7"/>
        <item x="3"/>
        <item x="8"/>
        <item x="5"/>
        <item x="6"/>
        <item x="0"/>
        <item x="1"/>
        <item x="4"/>
        <item x="13"/>
        <item m="1" x="19"/>
        <item m="1" x="21"/>
        <item m="1" x="23"/>
        <item m="1" x="22"/>
        <item m="1" x="20"/>
        <item m="1" x="18"/>
        <item x="1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13">
        <item x="6"/>
        <item x="4"/>
        <item m="1" x="11"/>
        <item x="8"/>
        <item m="1" x="10"/>
        <item x="7"/>
        <item x="5"/>
        <item x="1"/>
        <item x="2"/>
        <item x="0"/>
        <item x="3"/>
        <item m="1" x="9"/>
        <item t="default"/>
      </items>
    </pivotField>
    <pivotField showAll="0"/>
  </pivotFields>
  <rowFields count="1">
    <field x="1"/>
  </rowFields>
  <rowItems count="19">
    <i>
      <x/>
    </i>
    <i>
      <x v="1"/>
    </i>
    <i>
      <x v="2"/>
    </i>
    <i>
      <x v="3"/>
    </i>
    <i>
      <x v="4"/>
    </i>
    <i>
      <x v="5"/>
    </i>
    <i>
      <x v="6"/>
    </i>
    <i>
      <x v="7"/>
    </i>
    <i>
      <x v="8"/>
    </i>
    <i>
      <x v="9"/>
    </i>
    <i>
      <x v="10"/>
    </i>
    <i>
      <x v="11"/>
    </i>
    <i>
      <x v="12"/>
    </i>
    <i>
      <x v="13"/>
    </i>
    <i>
      <x v="14"/>
    </i>
    <i>
      <x v="15"/>
    </i>
    <i>
      <x v="16"/>
    </i>
    <i>
      <x v="23"/>
    </i>
    <i t="grand">
      <x/>
    </i>
  </rowItems>
  <colFields count="1">
    <field x="50"/>
  </colFields>
  <colItems count="10">
    <i>
      <x/>
    </i>
    <i>
      <x v="1"/>
    </i>
    <i>
      <x v="3"/>
    </i>
    <i>
      <x v="5"/>
    </i>
    <i>
      <x v="6"/>
    </i>
    <i>
      <x v="7"/>
    </i>
    <i>
      <x v="8"/>
    </i>
    <i>
      <x v="9"/>
    </i>
    <i>
      <x v="10"/>
    </i>
    <i t="grand">
      <x/>
    </i>
  </colItems>
  <dataFields count="1">
    <dataField name="Cuenta de ESTADO" fld="5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5200A8B-5C56-4EC2-BA55-D9A5CF6290A3}" name="TablaDinámica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P21" firstHeaderRow="1" firstDataRow="3" firstDataCol="1"/>
  <pivotFields count="52">
    <pivotField showAll="0"/>
    <pivotField showAll="0"/>
    <pivotField showAll="0"/>
    <pivotField showAll="0"/>
    <pivotField showAll="0"/>
    <pivotField axis="axisRow" showAll="0">
      <items count="57">
        <item x="31"/>
        <item m="1" x="36"/>
        <item x="2"/>
        <item m="1" x="38"/>
        <item x="5"/>
        <item m="1" x="34"/>
        <item x="7"/>
        <item m="1" x="49"/>
        <item x="14"/>
        <item m="1" x="37"/>
        <item x="3"/>
        <item m="1" x="53"/>
        <item x="4"/>
        <item x="11"/>
        <item x="17"/>
        <item m="1" x="52"/>
        <item m="1" x="45"/>
        <item x="8"/>
        <item x="9"/>
        <item x="16"/>
        <item m="1" x="39"/>
        <item x="28"/>
        <item m="1" x="41"/>
        <item x="24"/>
        <item m="1" x="35"/>
        <item m="1" x="43"/>
        <item x="20"/>
        <item x="6"/>
        <item m="1" x="40"/>
        <item m="1" x="47"/>
        <item x="22"/>
        <item m="1" x="48"/>
        <item m="1" x="46"/>
        <item m="1" x="42"/>
        <item m="1" x="50"/>
        <item x="27"/>
        <item m="1" x="44"/>
        <item x="19"/>
        <item m="1" x="51"/>
        <item m="1" x="54"/>
        <item x="30"/>
        <item m="1" x="55"/>
        <item x="32"/>
        <item x="33"/>
        <item x="0"/>
        <item x="1"/>
        <item x="10"/>
        <item x="12"/>
        <item x="13"/>
        <item x="15"/>
        <item x="18"/>
        <item x="21"/>
        <item x="23"/>
        <item x="25"/>
        <item x="26"/>
        <item x="29"/>
        <item t="default"/>
      </items>
    </pivotField>
    <pivotField showAll="0"/>
    <pivotField showAll="0"/>
    <pivotField showAll="0"/>
    <pivotField showAll="0"/>
    <pivotField showAll="0"/>
    <pivotField axis="axisCol" showAll="0" sortType="ascending">
      <items count="20">
        <item h="1" x="12"/>
        <item h="1" x="14"/>
        <item x="9"/>
        <item x="2"/>
        <item h="1" x="13"/>
        <item h="1" x="5"/>
        <item h="1" x="7"/>
        <item h="1" x="0"/>
        <item h="1" x="1"/>
        <item h="1" x="8"/>
        <item h="1" x="11"/>
        <item x="10"/>
        <item x="3"/>
        <item x="6"/>
        <item x="4"/>
        <item h="1" x="15"/>
        <item h="1" x="16"/>
        <item h="1" x="18"/>
        <item h="1" x="17"/>
        <item t="default"/>
      </items>
    </pivotField>
    <pivotField axis="axisCol" showAll="0">
      <items count="29">
        <item h="1" x="3"/>
        <item h="1" x="10"/>
        <item h="1" x="4"/>
        <item h="1" x="2"/>
        <item x="1"/>
        <item h="1" x="9"/>
        <item x="0"/>
        <item h="1" x="15"/>
        <item h="1" x="18"/>
        <item h="1" x="13"/>
        <item h="1" x="7"/>
        <item h="1" x="17"/>
        <item h="1" x="19"/>
        <item h="1" x="20"/>
        <item h="1" x="22"/>
        <item h="1" x="6"/>
        <item h="1" x="21"/>
        <item h="1" x="24"/>
        <item h="1" x="8"/>
        <item h="1" x="14"/>
        <item h="1" x="5"/>
        <item h="1" x="16"/>
        <item h="1" x="25"/>
        <item h="1" x="27"/>
        <item h="1" x="11"/>
        <item h="1" x="12"/>
        <item h="1" x="23"/>
        <item h="1" x="2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s>
  <rowFields count="1">
    <field x="5"/>
  </rowFields>
  <rowItems count="16">
    <i>
      <x v="2"/>
    </i>
    <i>
      <x v="4"/>
    </i>
    <i>
      <x v="10"/>
    </i>
    <i>
      <x v="13"/>
    </i>
    <i>
      <x v="17"/>
    </i>
    <i>
      <x v="18"/>
    </i>
    <i>
      <x v="21"/>
    </i>
    <i>
      <x v="23"/>
    </i>
    <i>
      <x v="27"/>
    </i>
    <i>
      <x v="30"/>
    </i>
    <i>
      <x v="37"/>
    </i>
    <i>
      <x v="44"/>
    </i>
    <i>
      <x v="45"/>
    </i>
    <i>
      <x v="47"/>
    </i>
    <i>
      <x v="48"/>
    </i>
    <i t="grand">
      <x/>
    </i>
  </rowItems>
  <colFields count="2">
    <field x="12"/>
    <field x="11"/>
  </colFields>
  <colItems count="15">
    <i>
      <x v="4"/>
      <x v="2"/>
    </i>
    <i r="1">
      <x v="3"/>
    </i>
    <i r="1">
      <x v="11"/>
    </i>
    <i r="1">
      <x v="12"/>
    </i>
    <i r="1">
      <x v="13"/>
    </i>
    <i r="1">
      <x v="14"/>
    </i>
    <i t="default">
      <x v="4"/>
    </i>
    <i>
      <x v="6"/>
      <x v="2"/>
    </i>
    <i r="1">
      <x v="3"/>
    </i>
    <i r="1">
      <x v="11"/>
    </i>
    <i r="1">
      <x v="12"/>
    </i>
    <i r="1">
      <x v="13"/>
    </i>
    <i r="1">
      <x v="14"/>
    </i>
    <i t="default">
      <x v="6"/>
    </i>
    <i t="grand">
      <x/>
    </i>
  </colItems>
  <dataFields count="1">
    <dataField name="Cuenta de ESTADO" fld="5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7718C171-C311-48CA-ACD9-359230444E53}"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5:A6" firstHeaderRow="1" firstDataRow="1" firstDataCol="1" rowPageCount="2" colPageCount="1"/>
  <pivotFields count="52">
    <pivotField showAll="0"/>
    <pivotField showAll="0"/>
    <pivotField showAll="0"/>
    <pivotField showAll="0"/>
    <pivotField showAll="0"/>
    <pivotField axis="axisRow" showAll="0">
      <items count="85">
        <item m="1" x="73"/>
        <item m="1" x="58"/>
        <item m="1" x="79"/>
        <item m="1" x="78"/>
        <item m="1" x="74"/>
        <item x="31"/>
        <item m="1" x="70"/>
        <item m="1" x="34"/>
        <item m="1" x="75"/>
        <item x="2"/>
        <item m="1" x="36"/>
        <item x="5"/>
        <item m="1" x="32"/>
        <item x="0"/>
        <item x="7"/>
        <item m="1" x="80"/>
        <item x="15"/>
        <item m="1" x="77"/>
        <item m="1" x="71"/>
        <item m="1" x="47"/>
        <item m="1" x="76"/>
        <item x="14"/>
        <item m="1" x="56"/>
        <item m="1" x="59"/>
        <item m="1" x="35"/>
        <item x="3"/>
        <item m="1" x="69"/>
        <item m="1" x="66"/>
        <item m="1" x="65"/>
        <item m="1" x="51"/>
        <item m="1" x="63"/>
        <item x="23"/>
        <item x="26"/>
        <item x="4"/>
        <item m="1" x="61"/>
        <item m="1" x="67"/>
        <item x="11"/>
        <item m="1" x="64"/>
        <item x="17"/>
        <item m="1" x="50"/>
        <item m="1" x="68"/>
        <item m="1" x="55"/>
        <item m="1" x="82"/>
        <item m="1" x="81"/>
        <item m="1" x="43"/>
        <item x="18"/>
        <item m="1" x="72"/>
        <item x="8"/>
        <item x="9"/>
        <item x="16"/>
        <item m="1" x="37"/>
        <item x="10"/>
        <item x="28"/>
        <item m="1" x="62"/>
        <item m="1" x="60"/>
        <item m="1" x="83"/>
        <item m="1" x="39"/>
        <item x="12"/>
        <item x="24"/>
        <item m="1" x="54"/>
        <item m="1" x="57"/>
        <item m="1" x="33"/>
        <item m="1" x="41"/>
        <item x="20"/>
        <item x="6"/>
        <item m="1" x="38"/>
        <item m="1" x="45"/>
        <item x="22"/>
        <item m="1" x="46"/>
        <item m="1" x="44"/>
        <item m="1" x="40"/>
        <item m="1" x="48"/>
        <item x="27"/>
        <item m="1" x="42"/>
        <item x="19"/>
        <item m="1" x="49"/>
        <item m="1" x="52"/>
        <item x="30"/>
        <item m="1" x="53"/>
        <item x="1"/>
        <item x="13"/>
        <item x="21"/>
        <item x="25"/>
        <item x="2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57">
        <item h="1" x="17"/>
        <item x="32"/>
        <item m="1" x="53"/>
        <item h="1" x="11"/>
        <item h="1" x="21"/>
        <item h="1" x="15"/>
        <item h="1" x="49"/>
        <item h="1" x="20"/>
        <item h="1" x="43"/>
        <item h="1" x="38"/>
        <item h="1" x="45"/>
        <item h="1" x="18"/>
        <item h="1" x="44"/>
        <item h="1" x="39"/>
        <item h="1" x="46"/>
        <item h="1" x="16"/>
        <item h="1" x="2"/>
        <item h="1" x="13"/>
        <item h="1" x="33"/>
        <item h="1" x="27"/>
        <item h="1" m="1" x="54"/>
        <item h="1" x="19"/>
        <item h="1" x="42"/>
        <item h="1" x="8"/>
        <item h="1" x="23"/>
        <item h="1" x="41"/>
        <item h="1" x="24"/>
        <item h="1" x="30"/>
        <item h="1" m="1" x="55"/>
        <item h="1" x="0"/>
        <item h="1" x="1"/>
        <item h="1" x="35"/>
        <item h="1" x="3"/>
        <item h="1" x="4"/>
        <item h="1" x="5"/>
        <item h="1" x="6"/>
        <item h="1" x="7"/>
        <item h="1" x="10"/>
        <item h="1" x="29"/>
        <item h="1" x="12"/>
        <item h="1" x="14"/>
        <item h="1" x="22"/>
        <item h="1" x="25"/>
        <item h="1" x="26"/>
        <item h="1" x="36"/>
        <item h="1" x="28"/>
        <item h="1" x="31"/>
        <item h="1" x="47"/>
        <item h="1" x="50"/>
        <item h="1" x="9"/>
        <item h="1" m="1" x="52"/>
        <item h="1" x="34"/>
        <item h="1" x="37"/>
        <item h="1" x="40"/>
        <item h="1" x="48"/>
        <item h="1" x="51"/>
        <item t="default"/>
      </items>
    </pivotField>
    <pivotField axis="axisPage" multipleItemSelectionAllowed="1" showAll="0">
      <items count="10">
        <item h="1" m="1" x="7"/>
        <item x="0"/>
        <item h="1" x="4"/>
        <item h="1" x="3"/>
        <item h="1" x="1"/>
        <item h="1" m="1" x="8"/>
        <item h="1" x="5"/>
        <item h="1" x="2"/>
        <item h="1" x="6"/>
        <item t="default"/>
      </items>
    </pivotField>
    <pivotField showAll="0"/>
    <pivotField showAll="0"/>
  </pivotFields>
  <rowFields count="1">
    <field x="5"/>
  </rowFields>
  <rowItems count="1">
    <i t="grand">
      <x/>
    </i>
  </rowItems>
  <colItems count="1">
    <i/>
  </colItems>
  <pageFields count="2">
    <pageField fld="49" hier="-1"/>
    <pageField fld="48"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06C65B1-045D-47D0-A6FD-6AF375C0FFE6}" name="TablaDinámica2" cacheId="0" applyNumberFormats="0" applyBorderFormats="0" applyFontFormats="0" applyPatternFormats="0" applyAlignmentFormats="0" applyWidthHeightFormats="1" dataCaption="Valores" updatedVersion="8" minRefreshableVersion="3" useAutoFormatting="1" itemPrintTitles="1" createdVersion="8" indent="0" compact="0" outline="1" outlineData="1" compactData="0" multipleFieldFilters="0">
  <location ref="A3:K24" firstHeaderRow="1" firstDataRow="2" firstDataCol="1"/>
  <pivotFields count="52">
    <pivotField compact="0" showAll="0"/>
    <pivotField axis="axisRow" compact="0" showAll="0">
      <items count="27">
        <item m="1" x="20"/>
        <item x="14"/>
        <item x="12"/>
        <item x="15"/>
        <item x="10"/>
        <item x="9"/>
        <item x="11"/>
        <item x="2"/>
        <item x="7"/>
        <item x="3"/>
        <item x="8"/>
        <item x="5"/>
        <item x="6"/>
        <item x="0"/>
        <item x="1"/>
        <item x="4"/>
        <item x="13"/>
        <item x="17"/>
        <item m="1" x="22"/>
        <item m="1" x="24"/>
        <item m="1" x="23"/>
        <item m="1" x="21"/>
        <item m="1" x="19"/>
        <item m="1" x="25"/>
        <item x="16"/>
        <item x="18"/>
        <item t="default"/>
      </items>
    </pivotField>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axis="axisCol" dataField="1" compact="0" showAll="0">
      <items count="10">
        <item x="6"/>
        <item x="4"/>
        <item x="8"/>
        <item x="7"/>
        <item x="5"/>
        <item x="1"/>
        <item x="2"/>
        <item x="0"/>
        <item x="3"/>
        <item t="default"/>
      </items>
    </pivotField>
    <pivotField compact="0" showAll="0"/>
  </pivotFields>
  <rowFields count="1">
    <field x="1"/>
  </rowFields>
  <rowItems count="20">
    <i>
      <x v="1"/>
    </i>
    <i>
      <x v="2"/>
    </i>
    <i>
      <x v="3"/>
    </i>
    <i>
      <x v="4"/>
    </i>
    <i>
      <x v="5"/>
    </i>
    <i>
      <x v="6"/>
    </i>
    <i>
      <x v="7"/>
    </i>
    <i>
      <x v="8"/>
    </i>
    <i>
      <x v="9"/>
    </i>
    <i>
      <x v="10"/>
    </i>
    <i>
      <x v="11"/>
    </i>
    <i>
      <x v="12"/>
    </i>
    <i>
      <x v="13"/>
    </i>
    <i>
      <x v="14"/>
    </i>
    <i>
      <x v="15"/>
    </i>
    <i>
      <x v="16"/>
    </i>
    <i>
      <x v="17"/>
    </i>
    <i>
      <x v="24"/>
    </i>
    <i>
      <x v="25"/>
    </i>
    <i t="grand">
      <x/>
    </i>
  </rowItems>
  <colFields count="1">
    <field x="50"/>
  </colFields>
  <colItems count="10">
    <i>
      <x/>
    </i>
    <i>
      <x v="1"/>
    </i>
    <i>
      <x v="2"/>
    </i>
    <i>
      <x v="3"/>
    </i>
    <i>
      <x v="4"/>
    </i>
    <i>
      <x v="5"/>
    </i>
    <i>
      <x v="6"/>
    </i>
    <i>
      <x v="7"/>
    </i>
    <i>
      <x v="8"/>
    </i>
    <i t="grand">
      <x/>
    </i>
  </colItems>
  <dataFields count="1">
    <dataField name="Cuenta de ESTADO" fld="50" subtotal="count" baseField="0" baseItem="0"/>
  </dataFields>
  <formats count="9">
    <format dxfId="18">
      <pivotArea type="all" dataOnly="0" outline="0" fieldPosition="0"/>
    </format>
    <format dxfId="17">
      <pivotArea outline="0" collapsedLevelsAreSubtotals="1" fieldPosition="0"/>
    </format>
    <format dxfId="16">
      <pivotArea type="origin" dataOnly="0" labelOnly="1" outline="0" fieldPosition="0"/>
    </format>
    <format dxfId="15">
      <pivotArea field="50" type="button" dataOnly="0" labelOnly="1" outline="0" axis="axisCol" fieldPosition="0"/>
    </format>
    <format dxfId="14">
      <pivotArea type="topRight" dataOnly="0" labelOnly="1" outline="0" fieldPosition="0"/>
    </format>
    <format dxfId="13">
      <pivotArea field="1" type="button" dataOnly="0" labelOnly="1" outline="0" axis="axisRow" fieldPosition="0"/>
    </format>
    <format dxfId="12">
      <pivotArea dataOnly="0" labelOnly="1" outline="0" fieldPosition="0">
        <references count="1">
          <reference field="1" count="0"/>
        </references>
      </pivotArea>
    </format>
    <format dxfId="11">
      <pivotArea dataOnly="0" labelOnly="1" grandRow="1" outline="0" fieldPosition="0"/>
    </format>
    <format dxfId="1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6F9089-0414-4474-B593-89305CD5D972}" name="TablaMeses" displayName="TablaMeses" ref="A1:B13" totalsRowShown="0" headerRowDxfId="35" dataDxfId="34">
  <autoFilter ref="A1:B13" xr:uid="{B76F9089-0414-4474-B593-89305CD5D972}"/>
  <tableColumns count="2">
    <tableColumn id="1" xr3:uid="{42555154-825E-4AEE-BC9A-9D981F024726}" name="NÚMERO DEL MES " dataDxfId="33"/>
    <tableColumn id="2" xr3:uid="{62C1AB41-8A3C-4659-8D94-A891FA1959CB}" name="MES" dataDxfId="3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C66B358-88B2-4997-8109-82D00DC13F5A}" name="Tabla3" displayName="Tabla3" ref="F1:F29" totalsRowShown="0" headerRowDxfId="31" dataDxfId="30">
  <autoFilter ref="F1:F29" xr:uid="{FC66B358-88B2-4997-8109-82D00DC13F5A}"/>
  <sortState xmlns:xlrd2="http://schemas.microsoft.com/office/spreadsheetml/2017/richdata2" ref="F2:F29">
    <sortCondition ref="F1:F29"/>
  </sortState>
  <tableColumns count="1">
    <tableColumn id="1" xr3:uid="{D86A8176-A902-4BC8-AD82-CDE6CA266768}" name="DEPENDENCIAS" dataDxfId="29"/>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0B44A49-150D-4EE4-8706-0BB11C498776}" name="Tabla4" displayName="Tabla4" ref="D1:D12" totalsRowShown="0" headerRowDxfId="28" dataDxfId="27" tableBorderDxfId="26">
  <autoFilter ref="D1:D12" xr:uid="{30B44A49-150D-4EE4-8706-0BB11C498776}"/>
  <tableColumns count="1">
    <tableColumn id="1" xr3:uid="{A1D65F20-CDF4-48B9-9347-5FF6F13C64C1}" name="ESTADOS"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7BA1A3B-7DA4-4FA3-891C-BF3BD2EAF92C}" name="Tabla6" displayName="Tabla6" ref="H1:H6" totalsRowShown="0" headerRowDxfId="24" dataDxfId="23">
  <autoFilter ref="H1:H6" xr:uid="{67BA1A3B-7DA4-4FA3-891C-BF3BD2EAF92C}"/>
  <sortState xmlns:xlrd2="http://schemas.microsoft.com/office/spreadsheetml/2017/richdata2" ref="H2:H6">
    <sortCondition ref="H1:H6"/>
  </sortState>
  <tableColumns count="1">
    <tableColumn id="1" xr3:uid="{30C5E4B1-3514-4672-ADB3-C4D0E48D192B}" name="ABOGADO A CARGO"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82887FE-C338-412F-853C-2B6146170763}" name="Tabla7" displayName="Tabla7" ref="J1:J6" totalsRowShown="0" headerRowDxfId="21" dataDxfId="20">
  <autoFilter ref="J1:J6" xr:uid="{882887FE-C338-412F-853C-2B6146170763}"/>
  <sortState xmlns:xlrd2="http://schemas.microsoft.com/office/spreadsheetml/2017/richdata2" ref="J2:J5">
    <sortCondition ref="J1:J5"/>
  </sortState>
  <tableColumns count="1">
    <tableColumn id="1" xr3:uid="{5C5F8720-35AF-46AF-A27A-EF211DF51AFA}" name="FINANCIERO A CARGO" dataDxfId="19"/>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https://www.contratos.gov.co/consultas/detalleProceso.do?numConstancia=15-12-4546251" TargetMode="External"/><Relationship Id="rId299" Type="http://schemas.openxmlformats.org/officeDocument/2006/relationships/hyperlink" Target="https://www.secop.gov.co/CO1ContractsManagement/Tendering/ProcurementContractEdit/Modification?ProfileName=CCE-16-Servicios_profesionales_gestion&amp;PPI=CO1.PPI.14741004&amp;DocUniqueName=ModificacaoDeContratoDeCompra&amp;DocTypeName=NextWay.Entities.Marketplace.Tendering.ProcurementContractModification&amp;ProfileVersion=5&amp;DocUniqueIdentifier=CO1.CTRMOD.19493307&amp;prevCtxUrl=https%3a%2f%2fwww.secop.gov.co%3a443%2fCO1ContractsManagement%2fTendering%2fProcurementContractEdit%2fView%3fdocUniqueIdentifier%3dCO1.PCCNTR.2791924&amp;prevCtxLbl=Procurement+contract" TargetMode="External"/><Relationship Id="rId21" Type="http://schemas.openxmlformats.org/officeDocument/2006/relationships/hyperlink" Target="https://www.secop.gov.co/CO1ContractsManagement/Tendering/ProcurementContractEdit/View?docUniqueIdentifier=CO1.PCCNTR.587654&amp;prevCtxUrl=https%3a%2f%2fwww.secop.gov.co%3a443%2fCO1ContractsManagement%2fTendering%2fProcurementContractManagement%2fIndex&amp;prevCtxLbl=Contratos" TargetMode="External"/><Relationship Id="rId63" Type="http://schemas.openxmlformats.org/officeDocument/2006/relationships/hyperlink" Target="https://www.secop.gov.co/CO1ContractsManagement/Tendering/ProcurementContractEdit/View?docUniqueIdentifier=CO1.PCCNTR.345392&amp;prevCtxUrl=https%3a%2f%2fwww.secop.gov.co%3a443%2fCO1ContractsManagement%2fTendering%2fProcurementContractManagement%2fIndex&amp;prevCtxLbl=Contratos" TargetMode="External"/><Relationship Id="rId159" Type="http://schemas.openxmlformats.org/officeDocument/2006/relationships/hyperlink" Target="https://www.secop.gov.co/CO1ContractsManagement/Tendering/ProcurementContractEdit/View?docUniqueIdentifier=CO1.PCCNTR.1611217&amp;prevCtxUrl=https%3a%2f%2fwww.secop.gov.co%3a443%2fCO1ContractsManagement%2fTendering%2fProcurementContractManagement%2fIndex&amp;prevCtxLbl=Contratos" TargetMode="External"/><Relationship Id="rId324" Type="http://schemas.openxmlformats.org/officeDocument/2006/relationships/hyperlink" Target="https://www.secop.gov.co/CO1ContractsManagement/Tendering/ProcurementContractEdit/Modification?ProfileName=CCE-20-Concurso_Meritos_Sin_Lista_Corta_1Sobre&amp;PPI=CO1.PPI.27565115&amp;DocUniqueName=ModificacaoDeContratoDeCompra&amp;DocTypeName=NextWay.Entities.Marketplace.Tendering.ProcurementContractModification&amp;ProfileVersion=3&amp;DocUniqueIdentifier=CO1.CTRMOD.20003142" TargetMode="External"/><Relationship Id="rId170" Type="http://schemas.openxmlformats.org/officeDocument/2006/relationships/hyperlink" Target="https://www.secop.gov.co/CO1ContractsManagement/Tendering/ProcurementContractEdit/View?docUniqueIdentifier=CO1.PCCNTR.1245728&amp;prevCtxUrl=https%3a%2f%2fwww.secop.gov.co%3a443%2fCO1ContractsManagement%2fTendering%2fProcurementContractManagement%2fIndex&amp;prevCtxLbl=Contratos" TargetMode="External"/><Relationship Id="rId226" Type="http://schemas.openxmlformats.org/officeDocument/2006/relationships/hyperlink" Target="https://www.secop.gov.co/CO1ContractsManagement/Tendering/ProcurementContractEdit/View?docUniqueIdentifier=CO1.PCCNTR.3104409&amp;prevCtxUrl=https%3a%2f%2fwww.secop.gov.co%3a443%2fCO1ContractsManagement%2fTendering%2fProcurementContractManagement%2fIndex&amp;prevCtxLbl=Contratos" TargetMode="External"/><Relationship Id="rId268" Type="http://schemas.openxmlformats.org/officeDocument/2006/relationships/hyperlink" Target="https://www.secop.gov.co/CO1ContractsManagement/Tendering/ProcurementContractEdit/View?docUniqueIdentifier=CO1.PCCNTR.3853666&amp;prevCtxUrl=https%3a%2f%2fwww.secop.gov.co%3a443%2fCO1ContractsManagement%2fTendering%2fProcurementContractManagement%2fIndex&amp;prevCtxLbl=Contratos" TargetMode="External"/><Relationship Id="rId32" Type="http://schemas.openxmlformats.org/officeDocument/2006/relationships/hyperlink" Target="https://www.secop.gov.co/CO1ContractsManagement/Tendering/ProcurementContractEdit/View?docUniqueIdentifier=CO1.PCCNTR.2071425&amp;prevCtxUrl=https%3a%2f%2fwww.secop.gov.co%3a443%2fCO1ContractsManagement%2fTendering%2fProcurementContractManagement%2fIndex&amp;prevCtxLbl=Contratos" TargetMode="External"/><Relationship Id="rId74" Type="http://schemas.openxmlformats.org/officeDocument/2006/relationships/hyperlink" Target="https://www.contratos.gov.co/consultas/detalleProceso.do?numConstancia=17-12-6096049&amp;g-recaptcha-response=03ADUVZwDBlmfRV5pPFNMh9ajWYHNX-LKW3BK3wTMptpPrqOUsqSW5LvzCdK3Wtq0fjTMutojrMGMEhHber_xyEzyKY5IpHP-QHVa4J0aAtZWCDosxq_CgSLH8pvJ46rv6oxbzPSHFeGwqv24dt06NvVZvfNuoTIkVbsmLXf1X6xTaqW-aFpWw4rcPudMR29zrztJySzlahJlKVra9is0bpGxNDfbkLybNX_sf2XNaTWV-JZK-suGDSy3pzUhGULbLwGyw3NaVMR0OrbYABMWjG7eRtPT3IcZIZss9FVr30Kw6qWRkqpzTtqNReOqhTvyrdDoivslqZRj-nopiEFxjecBNeFtGJ0sIV9y2C5Gual5kXGB768xywRE0OGrktJ4jngmqstqdRIEmc84g33TZRQw5x8WZfjg7j8pPOHwSFlOgiRbFjQrReqZr41Lpt-RA49hphktKR58avyXpqq2Bh4ZfOObAzsdbXA2hSRmjnunR7ARAsmfBgBfb7ESDzlnVL5GCrYm4_CiAp57IViyj12ARPqdRRChJwFfWQ5vrJLhfdkRc1zzDiJQ" TargetMode="External"/><Relationship Id="rId128" Type="http://schemas.openxmlformats.org/officeDocument/2006/relationships/hyperlink" Target="https://www.secop.gov.co/CO1ContractsManagement/Tendering/ProcurementContractEdit/View?ProfileName=CCE-10-Minima_Cuantia&amp;PPI=CO1.PPI.7671003&amp;DocUniqueName=ContratoDeCompra&amp;DocTypeName=NextWay.Entities.Marketplace.Tendering.ProcurementContract&amp;ProfileVersion=8&amp;DocUniqueIdentifier=CO1.PCCNTR.1653045&amp;Messages=Datos%20guardados|Success" TargetMode="External"/><Relationship Id="rId335" Type="http://schemas.openxmlformats.org/officeDocument/2006/relationships/hyperlink" Target="https://www.secop.gov.co/CO1ContractsManagement/Tendering/ProcurementContractEdit/View?docUniqueIdentifier=CO1.PCCNTR.3999751&amp;prevCtxUrl=https%3a%2f%2fwww.secop.gov.co%3a443%2fCO1ContractsManagement%2fTendering%2fProcurementContractManagement%2fIndex&amp;prevCtxLbl=Contratos" TargetMode="External"/><Relationship Id="rId5" Type="http://schemas.openxmlformats.org/officeDocument/2006/relationships/hyperlink" Target="https://www.secop.gov.co/CO1ContractsManagement/Tendering/ProcurementContractEdit/View?docUniqueIdentifier=CO1.PCCNTR.259469&amp;prevCtxUrl=https%3a%2f%2fwww.secop.gov.co%2fCO1ContractsManagement%2fTendering%2fProcurementContractManagement%2fIndex&amp;prevCtxLbl=Contratos" TargetMode="External"/><Relationship Id="rId181" Type="http://schemas.openxmlformats.org/officeDocument/2006/relationships/hyperlink" Target="https://www.secop.gov.co/CO1ContractsManagement/Tendering/ProcurementContractEdit/View?docUniqueIdentifier=CO1.PCCNTR.2826685&amp;prevCtxUrl=https%3a%2f%2fwww.secop.gov.co%3a443%2fCO1ContractsManagement%2fTendering%2fProcurementContractManagement%2fIndex&amp;prevCtxLbl=Contratos" TargetMode="External"/><Relationship Id="rId237" Type="http://schemas.openxmlformats.org/officeDocument/2006/relationships/hyperlink" Target="https://community.secop.gov.co/Public/Tendering/ContractDetailView/Index?UniqueIdentifier=CO1.PCCNTR.3907679" TargetMode="External"/><Relationship Id="rId279" Type="http://schemas.openxmlformats.org/officeDocument/2006/relationships/hyperlink" Target="https://www.secop.gov.co/CO1ContractsManagement/Tendering/ProcurementContractEdit/View?docUniqueIdentifier=CO1.PCCNTR.5082169&amp;prevCtxUrl=https%3a%2f%2fwww.secop.gov.co%3a443%2fCO1ContractsManagement%2fTendering%2fProcurementContractManagement%2fIndex&amp;prevCtxLbl=Contratos" TargetMode="External"/><Relationship Id="rId43" Type="http://schemas.openxmlformats.org/officeDocument/2006/relationships/hyperlink" Target="https://www.secop.gov.co/CO1ContractsManagement/Tendering/ProcurementContractEdit/View?docUniqueIdentifier=CO1.PCCNTR.938164&amp;prevCtxUrl=https%3a%2f%2fwww.secop.gov.co%3a443%2fCO1ContractsManagement%2fTendering%2fProcurementContractManagement%2fIndex&amp;prevCtxLbl=Contratos" TargetMode="External"/><Relationship Id="rId139" Type="http://schemas.openxmlformats.org/officeDocument/2006/relationships/hyperlink" Target="https://www.secop.gov.co/CO1ContractsManagement/Tendering/ProcurementContractEdit/View?docUniqueIdentifier=CO1.PCCNTR.1121101&amp;prevCtxUrl=https%3a%2f%2fwww.secop.gov.co%3a443%2fCO1ContractsManagement%2fTendering%2fProcurementContractManagement%2fIndex&amp;prevCtxLbl=Contratos" TargetMode="External"/><Relationship Id="rId290" Type="http://schemas.openxmlformats.org/officeDocument/2006/relationships/hyperlink" Target="https://www.secop.gov.co/CO1ContractsManagement/Tendering/ProcurementContractEdit/View?ProfileName=CCE-10-Minima_Cuantia&amp;PPI=CO1.PPI.20720051&amp;DocUniqueName=ContratoDeCompra&amp;DocTypeName=NextWay.Entities.Marketplace.Tendering.ProcurementContract&amp;ProfileVersion=10&amp;DocUniqueIdentifier=CO1.PCCNTR.4139933&amp;Messages=Datos%20guardados|Success" TargetMode="External"/><Relationship Id="rId304" Type="http://schemas.openxmlformats.org/officeDocument/2006/relationships/hyperlink" Target="https://www.secop.gov.co/CO1ContractsManagement/Tendering/ProcurementContractEdit/View?docUniqueIdentifier=CO1.PCCNTR.3625427&amp;prevCtxUrl=https%3a%2f%2fwww.secop.gov.co%3a443%2fCO1ContractsManagement%2fTendering%2fProcurementContractManagement%2fIndex&amp;prevCtxLbl=Contratos" TargetMode="External"/><Relationship Id="rId346" Type="http://schemas.openxmlformats.org/officeDocument/2006/relationships/hyperlink" Target="https://www.contratos.gov.co/consultas/detalleProceso.do?numConstancia=21-22-24591" TargetMode="External"/><Relationship Id="rId85" Type="http://schemas.openxmlformats.org/officeDocument/2006/relationships/hyperlink" Target="https://www.secop.gov.co/CO1ContractsManagement/Tendering/ProcurementContractEdit/View?docUniqueIdentifier=CO1.PCCNTR.3112463&amp;prevCtxUrl=https%3a%2f%2fwww.secop.gov.co%3a443%2fCO1ContractsManagement%2fTendering%2fProcurementContractManagement%2fIndex&amp;prevCtxLbl=Contratos" TargetMode="External"/><Relationship Id="rId150" Type="http://schemas.openxmlformats.org/officeDocument/2006/relationships/hyperlink" Target="https://www.contratos.gov.co/consultas/detalleProceso.do?numConstancia=20-22-15630&amp;g-recaptcha-response=03AFcWeA58Agg5u4fVufQzRNw7ZSlVgqRJRml7mt5QLrZ1GgpFH2VXF1chf74ST3lL_lJ-cpxhuanQIffnudnG8XKEY3OgaPMY2rtAxLzB8SXW4uyzFufpTjGPzv1UbhEiht0xOnRidGrxVIkhNeg3uZ9epkntH2pCMA-gCcdnbtrj1KrnXto7e1XxYp3m8musjqoSIwF5ITdrZ9Tb3rObZiXDKWw-BJzGaM0J0GGY_2mwfCSDZ2AFpql63T-jARMsoD7ZtY85yxxtcky8ClQkbBH7lcGifHTNLIGAk7HVr-dZJ-p3WTtiNBxS5N6dpZBZPZkmIO2qBYpMOmkYrNSmr_FxY6FLxQ72EjKvxYfcev9okAd1EJA_XnBQomIMAwYuX67xJf22KogInHr7CKojvDmy9XdQYrJFRZuFn491AThAVPqlAQpeIHlK0vSkEa7qJTj1DEiW24DSha5kC7TYpZDBawED827pS1L_mgGj2pz3l0urRiSinipim1s8ClO_CYd00qvZ2ue896cRwr6Obzc7ayCufyqAmV7Wq4C6N8zaRbfZDJ04fuKvIBWnoUpBJIwGKdtsgOx0f18baQfYTG2KdI1j3MZltF9kLYd6MoI1n5URhP1JZ9Rq5kePlO0O6Ubv1yk9JOZxN81VBHnb-0ggLfbefAbvgc1DujLsbSekSvO3pabhjZLYGbT9rNg_D2ZLXpQI2aZBhrFzs174kZe_9Gjy7LwU-u7f28X87BbDERNG15aJSm2Tk9LIKTWwJE6Gdq6CV5DnbPbfMF1ZMTtRDXXlC9RjybNayhAL9qaizmdJ3L9XmRGiGO3lgo3JqfU7LihaiyJgtPWOekw5EdzHn4sIC37OC1O0WhekPNN_EeTTHPOPJcU" TargetMode="External"/><Relationship Id="rId192" Type="http://schemas.openxmlformats.org/officeDocument/2006/relationships/hyperlink" Target="https://www.secop.gov.co/CO1ContractsManagement/Tendering/ProcurementContractEdit/View?docUniqueIdentifier=CO1.PCCNTR.2369823&amp;prevCtxUrl=https%3a%2f%2fwww.secop.gov.co%3a443%2fCO1ContractsManagement%2fTendering%2fProcurementContractManagement%2fIndex&amp;prevCtxLbl=Contratos" TargetMode="External"/><Relationship Id="rId206" Type="http://schemas.openxmlformats.org/officeDocument/2006/relationships/hyperlink" Target="https://www.secop.gov.co/CO1ContractsManagement/Tendering/ProcurementContractEdit/View?docUniqueIdentifier=CO1.PCCNTR.5493740&amp;prevCtxUrl=https%3a%2f%2fwww.secop.gov.co%3a443%2fCO1ContractsManagement%2fTendering%2fProcurementContractManagement%2fIndex&amp;prevCtxLbl=Contratos" TargetMode="External"/><Relationship Id="rId248" Type="http://schemas.openxmlformats.org/officeDocument/2006/relationships/hyperlink" Target="https://www.secop.gov.co/CO1ContractsManagement/Tendering/ProcurementContractEdit/View?docUniqueIdentifier=CO1.PCCNTR.2731742&amp;prevCtxUrl=https%3a%2f%2fwww.secop.gov.co%3a443%2fCO1ContractsManagement%2fTendering%2fProcurementContractManagement%2fIndex&amp;prevCtxLbl=Contratos" TargetMode="External"/><Relationship Id="rId12" Type="http://schemas.openxmlformats.org/officeDocument/2006/relationships/hyperlink" Target="javascript:void(0)" TargetMode="External"/><Relationship Id="rId108" Type="http://schemas.openxmlformats.org/officeDocument/2006/relationships/hyperlink" Target="https://www.secop.gov.co/CO1ContractsManagement/Tendering/ProcurementContractEdit/View?docUniqueIdentifier=CO1.PCCNTR.336984&amp;prevCtxUrl=https%3a%2f%2fwww.secop.gov.co%3a443%2fCO1ContractsManagement%2fTendering%2fProcurementContractManagement%2fIndex&amp;prevCtxLbl=Contratos" TargetMode="External"/><Relationship Id="rId315" Type="http://schemas.openxmlformats.org/officeDocument/2006/relationships/hyperlink" Target="https://www.contratos.gov.co/consultas/detalleProceso.do?numConstancia=19-12-9654350" TargetMode="External"/><Relationship Id="rId54" Type="http://schemas.openxmlformats.org/officeDocument/2006/relationships/hyperlink" Target="https://www.secop.gov.co/CO1ContractsManagement/Tendering/ProcurementContractEdit/View?docUniqueIdentifier=CO1.PCCNTR.214907&amp;prevCtxUrl=https%3a%2f%2fwww.secop.gov.co%3a443%2fCO1ContractsManagement%2fTendering%2fProcurementContractManagement%2fIndex&amp;prevCtxLbl=Contratos" TargetMode="External"/><Relationship Id="rId96" Type="http://schemas.openxmlformats.org/officeDocument/2006/relationships/hyperlink" Target="https://www.secop.gov.co/CO1ContractsManagement/Tendering/ProcurementContractEdit/View?docUniqueIdentifier=CO1.PCCNTR.1054328&amp;prevCtxUrl=https%3a%2f%2fwww.secop.gov.co%3a443%2fCO1ContractsManagement%2fTendering%2fProcurementContractManagement%2fIndex&amp;prevCtxLbl=Contratos" TargetMode="External"/><Relationship Id="rId161" Type="http://schemas.openxmlformats.org/officeDocument/2006/relationships/hyperlink" Target="https://www.secop.gov.co/CO1ContractsManagement/Tendering/ProcurementContractEdit/View?docUniqueIdentifier=CO1.PCCNTR.2583956&amp;prevCtxUrl=https%3a%2f%2fwww.secop.gov.co%3a443%2fCO1ContractsManagement%2fTendering%2fProcurementContractManagement%2fIndex&amp;prevCtxLbl=Contratos" TargetMode="External"/><Relationship Id="rId217" Type="http://schemas.openxmlformats.org/officeDocument/2006/relationships/hyperlink" Target="https://www.secop.gov.co/CO1ContractsManagement/Tendering/ProcurementContractEdit/View?docUniqueIdentifier=CO1.PCCNTR.2086435&amp;prevCtxUrl=https%3a%2f%2fwww.secop.gov.co%3a443%2fCO1ContractsManagement%2fTendering%2fProcurementContractManagement%2fIndex&amp;prevCtxLbl=Contratos" TargetMode="External"/><Relationship Id="rId259" Type="http://schemas.openxmlformats.org/officeDocument/2006/relationships/hyperlink" Target="https://www.secop.gov.co/CO1ContractsManagement/Tendering/ProcurementContractEdit/View?docUniqueIdentifier=CO1.PCCNTR.2785663&amp;prevCtxUrl=https%3a%2f%2fwww.secop.gov.co%3a443%2fCO1ContractsManagement%2fTendering%2fProcurementContractManagement%2fIndex&amp;prevCtxLbl=Contratos" TargetMode="External"/><Relationship Id="rId23" Type="http://schemas.openxmlformats.org/officeDocument/2006/relationships/hyperlink" Target="https://argo.minenergia.gov.co/orfeo/cuerpoTx.php?nomcarpeta=Ultimas%20Transacciones%20del%20Usuario&amp;tipo_carpt=0" TargetMode="External"/><Relationship Id="rId119" Type="http://schemas.openxmlformats.org/officeDocument/2006/relationships/hyperlink" Target="https://www.secop.gov.co/CO1ContractsManagement/Tendering/ProcurementContractEdit/View?docUniqueIdentifier=CO1.PCCNTR.281850&amp;prevCtxUrl=https%3a%2f%2fwww.secop.gov.co%3a443%2fCO1ContractsManagement%2fTendering%2fProcurementContractManagement%2fIndex&amp;prevCtxLbl=Contratos" TargetMode="External"/><Relationship Id="rId270" Type="http://schemas.openxmlformats.org/officeDocument/2006/relationships/hyperlink" Target="https://www.secop.gov.co/CO1ContractsManagement/Tendering/ProcurementContractEdit/View?docUniqueIdentifier=CO1.PCCNTR.5232186&amp;prevCtxUrl=https%3a%2f%2fwww.secop.gov.co%3a443%2fCO1ContractsManagement%2fTendering%2fProcurementContractManagement%2fIndex&amp;prevCtxLbl=Contratos" TargetMode="External"/><Relationship Id="rId326" Type="http://schemas.openxmlformats.org/officeDocument/2006/relationships/hyperlink" Target="https://www.secop.gov.co/CO1ContractsManagement/Tendering/ProcurementContractEdit/Modification?ProfileName=CCE-07-Seleccion_Abreviada_Subasta&amp;PPI=CO1.PPI.29960047&amp;DocUniqueName=ModificacaoDeContratoDeCompra&amp;DocTypeName=NextWay.Entities.Marketplace.Tendering.ProcurementContractModification&amp;ProfileVersion=15&amp;DocUniqueIdentifier=CO1.CTRMOD.20080329" TargetMode="External"/><Relationship Id="rId65" Type="http://schemas.openxmlformats.org/officeDocument/2006/relationships/hyperlink" Target="https://www.contratos.gov.co/consultas/detalleProceso.do?numConstancia=17-12-6401883&amp;g-recaptcha-response=03AAYGu2SfOgBohmrR0inslgm4vbU_-bqXFck9Vrx_Q67gIrtjOcll0pAvh9ra0eT1SyQJxVNGcofy5CLxXIkAWPNpIWsRPGjYKGCdz7BJ4Vq5VvlzdhCF2Am1K_nN_nBZyc3oDTZgoTmsWpv-HipTIU6LTbiXwnv0cq5XRZqCxCIBzOVt3JM0cfEwwxjSgsl-fOAgSTfhtd1hwib3cT9Uc4rI-XVhn72ooRhbVbjvfFQkA7XJj2GmN6KLUMLBXdUW5FVndNwInGi5gB83VjPrTzmeG5bvIw7oYLJk--ybzKLmEFzwNQMf5v6oI8O8O1zNwfmCLSExfrOH-0T0xakN0sx5dd1_0ugigqJou6jjp3HejWwi5pD8jZOPa3M-uCR4y3i6qbbCLaOJCXRXPw0bdW7J_Obg5YN8VmisWkhr2mY7V1HSEiPAsKAKKO--OFMHyuSjDRRafqiNDxnkzEtSax4c5UtNaZX7k1VWoibULqfJir_Ql-zADVuuxUkpBf-UwvVuWJFn988YkDtAnEtVLg1tG4bR5Gy4wuzjCjbDiTk7Nss7U9eblxU" TargetMode="External"/><Relationship Id="rId130" Type="http://schemas.openxmlformats.org/officeDocument/2006/relationships/hyperlink" Target="https://www.secop.gov.co/CO1ContractsManagement/Tendering/ProcurementContractEdit/View?ProfileName=CCE-10-Minima_Cuantia&amp;PPI=CO1.PPI.10386739&amp;DocUniqueName=ContratoDeCompra&amp;DocTypeName=NextWay.Entities.Marketplace.Tendering.ProcurementContract&amp;ProfileVersion=8&amp;DocUniqueIdentifier=CO1.PCCNTR.1962126&amp;Messages=Datos%20guardados|Success" TargetMode="External"/><Relationship Id="rId172" Type="http://schemas.openxmlformats.org/officeDocument/2006/relationships/hyperlink" Target="https://www.secop.gov.co/CO1ContractsManagement/Tendering/ProcurementContractEdit/View?docUniqueIdentifier=CO1.PCCNTR.1245729&amp;prevCtxUrl=https%3a%2f%2fwww.secop.gov.co%3a443%2fCO1ContractsManagement%2fTendering%2fProcurementContractManagement%2fIndex&amp;prevCtxLbl=Contratos" TargetMode="External"/><Relationship Id="rId228" Type="http://schemas.openxmlformats.org/officeDocument/2006/relationships/hyperlink" Target="https://www.secop.gov.co/CO1ContractsManagement/Tendering/ProcurementContractEdit/View?ProfileName=CCE-10-Minima_Cuantia&amp;PPI=CO1.PPI.18720418&amp;DocUniqueName=ContratoDeCompra&amp;DocTypeName=NextWay.Entities.Marketplace.Tendering.ProcurementContract&amp;ProfileVersion=9&amp;DocUniqueIdentifier=CO1.PCCNTR.3769119&amp;Messages=Datos%20guardados|Success" TargetMode="External"/><Relationship Id="rId281" Type="http://schemas.openxmlformats.org/officeDocument/2006/relationships/hyperlink" Target="https://www.contratos.gov.co/consultas/detalleProceso.do?numConstancia=16-12-5965666" TargetMode="External"/><Relationship Id="rId337" Type="http://schemas.openxmlformats.org/officeDocument/2006/relationships/hyperlink" Target="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331777" TargetMode="External"/><Relationship Id="rId34" Type="http://schemas.openxmlformats.org/officeDocument/2006/relationships/hyperlink" Target="https://www.secop.gov.co/CO1ContractsManagement/Tendering/ProcurementContractEdit/View?docUniqueIdentifier=CO1.PCCNTR.1887993&amp;prevCtxUrl=https%3a%2f%2fwww.secop.gov.co%3a443%2fCO1ContractsManagement%2fTendering%2fProcurementContractManagement%2fIndex&amp;prevCtxLbl=Contratos" TargetMode="External"/><Relationship Id="rId76" Type="http://schemas.openxmlformats.org/officeDocument/2006/relationships/hyperlink" Target="https://www.contratos.gov.co/consultas/detalleProceso.do?numConstancia=17-12-6954139&amp;g-recaptcha-response=03ADUVZwDwB3Yhlmmn3RwfaHPDTau-yWbmHTQ1HQWR4ykGD2q0LQQ7HRQGnmb2bzjBcIsLrqGZKB9s4OyZkL9ohZxWA7gRifVu8epC9tVCalc6fCK3tG8549657wCgCtC3vdPZRVmSkbEoaUGZozgxcdJSbLf3_LKKPmdGTZXZYfPROVEBkeVyzlahB5NzlNll8g5IEhW8jBxrEU-KW7Mh7mwga-33oXQvzObZOXgbbXOPUtAlBhHjl0Vk9Csk0HHBhB7plg7BS3Shwid6d8z4WAAq_htCy6fjl5ThEhnd7x7J1Eb7TXYJczY_LWZDxXxgxJldivnnKbdpCj0sX4a-AeswMkZgn_5FphZFlTsfA77xNLqac-x7bLbiPFafDWvXb_JmsCHGgbblj0fEd__Iz7SIZmInF4RUlM49ifmrkvyiN7DneZjim0MFmsgIuqoR-NFY01D29pkhxeKaYKm2KGu4gk4rfcieAgJxCvqgL-1EEJ1BTCJPNhXHAiDvW2vxW3WWbXjrOiJsLKFcXtBo40BVLa8XTq6xd_DTy7rjvCeYepvZYiylzys" TargetMode="External"/><Relationship Id="rId141" Type="http://schemas.openxmlformats.org/officeDocument/2006/relationships/hyperlink" Target="https://www.secop.gov.co/CO1ContractsManagement/Tendering/ProcurementContractEdit/View?docUniqueIdentifier=CO1.PCCNTR.1102110&amp;prevCtxUrl=https%3a%2f%2fwww.secop.gov.co%3a443%2fCO1ContractsManagement%2fTendering%2fProcurementContractManagement%2fIndex&amp;prevCtxLbl=Contratos" TargetMode="External"/><Relationship Id="rId7" Type="http://schemas.openxmlformats.org/officeDocument/2006/relationships/hyperlink" Target="https://www.secop.gov.co/CO1ContractsManagement/Tendering/ProcurementContractEdit/View?docUniqueIdentifier=CO1.PCCNTR.1888903&amp;prevCtxUrl=https%3A%2F%2Fwww.secop.gov.co%3A443%2FCO1ContractsManagement%2FTendering%2FProcurementContractManagement%2FIndex&amp;prevCtxLbl=Contratos" TargetMode="External"/><Relationship Id="rId183" Type="http://schemas.openxmlformats.org/officeDocument/2006/relationships/hyperlink" Target="https://www.secop.gov.co/CO1ContractsManagement/Tendering/ProcurementContractEdit/View?docUniqueIdentifier=CO1.PCCNTR.4359554&amp;prevCtxUrl=https%3a%2f%2fwww.secop.gov.co%3a443%2fCO1ContractsManagement%2fTendering%2fProcurementContractManagement%2fIndex&amp;prevCtxLbl=Contratos" TargetMode="External"/><Relationship Id="rId239" Type="http://schemas.openxmlformats.org/officeDocument/2006/relationships/hyperlink" Target="https://www.contratos.gov.co/consultas/detalleProceso.do?numConstancia=20-22-21653" TargetMode="External"/><Relationship Id="rId250" Type="http://schemas.openxmlformats.org/officeDocument/2006/relationships/hyperlink" Target="https://www.secop.gov.co/CO1ContractsManagement/Tendering/ProcurementContractEdit/View?docUniqueIdentifier=CO1.PCCNTR.5518402&amp;prevCtxUrl=https%3a%2f%2fwww.secop.gov.co%3a443%2fCO1ContractsManagement%2fTendering%2fProcurementContractManagement%2fIndex&amp;prevCtxLbl=Contratos" TargetMode="External"/><Relationship Id="rId292" Type="http://schemas.openxmlformats.org/officeDocument/2006/relationships/hyperlink" Target="https://www.secop.gov.co/CO1ContractsManagement/Tendering/ProcurementContractEdit/View?ProfileName=CCE-16-Servicios_profesionales_gestion&amp;PPI=CO1.PPI.2510676&amp;DocUniqueName=ContratoDeCompra&amp;DocTypeName=NextWay.Entities.Marketplace.Tendering.ProcurementContract&amp;ProfileVersion=3&amp;DocUniqueIdentifier=CO1.PCCNTR.659958&amp;Messages=Datos%20guardados|Success" TargetMode="External"/><Relationship Id="rId306" Type="http://schemas.openxmlformats.org/officeDocument/2006/relationships/hyperlink" Target="https://www.secop.gov.co/CO1ContractsManagement/Tendering/ProcurementContractEdit/View?docUniqueIdentifier=CO1.PCCNTR.276867" TargetMode="External"/><Relationship Id="rId45" Type="http://schemas.openxmlformats.org/officeDocument/2006/relationships/hyperlink" Target="https://www.secop.gov.co/CO1ContractsManagement/Tendering/ProcurementContractEdit/View?docUniqueIdentifier=CO1.PCCNTR.1086051&amp;prevCtxUrl=https%3a%2f%2fwww.secop.gov.co%3a443%2fCO1ContractsManagement%2fTendering%2fProcurementContractManagement%2fIndex&amp;prevCtxLbl=Contratos" TargetMode="External"/><Relationship Id="rId87" Type="http://schemas.openxmlformats.org/officeDocument/2006/relationships/hyperlink" Target="https://www.secop.gov.co/CO1BusinessLine/Tendering/ProcedureMessageDisplay/Index?id=88676422&amp;buyerDossierUniqueIdentifier=CO1.BDOS.244747&amp;prevCtxUrl=https%3a%2f%2fwww.secop.gov.co%3a443%2fCO1BusinessLine%2fTendering%2fBuyerWorkArea%2fIndex%3fdocUniqueIdentifier%3dCO1.BDOS.244747" TargetMode="External"/><Relationship Id="rId110" Type="http://schemas.openxmlformats.org/officeDocument/2006/relationships/hyperlink" Target="https://www.secop.gov.co/CO1ContractsManagement/Tendering/ProcurementContractEdit/View?docUniqueIdentifier=CO1.PCCNTR.277187&amp;prevCtxUrl=https%3a%2f%2fwww.secop.gov.co%3a443%2fCO1ContractsManagement%2fTendering%2fProcurementContractManagement%2fIndex&amp;prevCtxLbl=Contratos" TargetMode="External"/><Relationship Id="rId348" Type="http://schemas.openxmlformats.org/officeDocument/2006/relationships/hyperlink" Target="https://www.secop.gov.co/CO1ContractsManagement/Tendering/ProcurementContractEdit/View?docUniqueIdentifier=CO1.PCCNTR.6198234&amp;prevCtxUrl=https%3a%2f%2fwww.secop.gov.co%3a443%2fCO1ContractsManagement%2fTendering%2fProcurementContractManagement%2fIndex&amp;prevCtxLbl=Contratos" TargetMode="External"/><Relationship Id="rId152" Type="http://schemas.openxmlformats.org/officeDocument/2006/relationships/hyperlink" Target="https://www.secop.gov.co/CO1ContractsManagement/Tendering/ProcurementContractEdit/View?docUniqueIdentifier=CO1.PCCNTR.1456207&amp;prevCtxUrl=https%3a%2f%2fwww.secop.gov.co%3a443%2fCO1ContractsManagement%2fTendering%2fProcurementContractManagement%2fIndex&amp;prevCtxLbl=Contratos" TargetMode="External"/><Relationship Id="rId194" Type="http://schemas.openxmlformats.org/officeDocument/2006/relationships/hyperlink" Target="https://www.contratos.gov.co/consultas/detalleProceso.do?numConstancia=16-15-5666144" TargetMode="External"/><Relationship Id="rId208" Type="http://schemas.openxmlformats.org/officeDocument/2006/relationships/hyperlink" Target="https://www.contratos.gov.co/consultas/detalleProceso.do?numConstancia=21-15-12358380" TargetMode="External"/><Relationship Id="rId261" Type="http://schemas.openxmlformats.org/officeDocument/2006/relationships/hyperlink" Target="https://www.contratos.gov.co/consultas/detalleProceso.do?numConstancia=19-12-10184741" TargetMode="External"/><Relationship Id="rId14" Type="http://schemas.openxmlformats.org/officeDocument/2006/relationships/hyperlink" Target="https://www.contratos.gov.co/consultas/detalleProceso.do?numConstancia=19-12-10184254" TargetMode="External"/><Relationship Id="rId56" Type="http://schemas.openxmlformats.org/officeDocument/2006/relationships/hyperlink" Target="https://www.secop.gov.co/CO1ContractsManagement/Tendering/ProcurementContractEdit/View?docUniqueIdentifier=CO1.PCCNTR.342789&amp;prevCtxUrl=https%3a%2f%2fwww.secop.gov.co%3a443%2fCO1ContractsManagement%2fTendering%2fProcurementContractManagement%2fIndex&amp;prevCtxLbl=Contratos" TargetMode="External"/><Relationship Id="rId317" Type="http://schemas.openxmlformats.org/officeDocument/2006/relationships/hyperlink" Target="https://community.secop.gov.co/Public/Tendering/ContractNoticePhases/View?PPI=CO1.PPI.19475167&amp;isFromPublicArea=True&amp;isModal=False" TargetMode="External"/><Relationship Id="rId98" Type="http://schemas.openxmlformats.org/officeDocument/2006/relationships/hyperlink" Target="https://www.secop.gov.co/CO1ContractsManagement/Tendering/ProcurementContractEdit/View?docUniqueIdentifier=CO1.PCCNTR.276894&amp;prevCtxUrl=https%3a%2f%2fwww.secop.gov.co%3a443%2fCO1ContractsManagement%2fTendering%2fProcurementContractManagement%2fIndex&amp;prevCtxLbl=Contratos" TargetMode="External"/><Relationship Id="rId121" Type="http://schemas.openxmlformats.org/officeDocument/2006/relationships/hyperlink" Target="https://www.secop.gov.co/CO1ContractsManagement/Tendering/ProcurementContractEdit/View?docUniqueIdentifier=CO1.PCCNTR.1559821&amp;prevCtxUrl=https%3a%2f%2fwww.secop.gov.co%3a443%2fCO1ContractsManagement%2fTendering%2fProcurementContractManagement%2fIndex&amp;prevCtxLbl=Contratos" TargetMode="External"/><Relationship Id="rId163" Type="http://schemas.openxmlformats.org/officeDocument/2006/relationships/hyperlink" Target="https://www.secop.gov.co/CO1ContractsManagement/Tendering/ProcurementContractEdit/View?docUniqueIdentifier=CO1.PCCNTR.2634327&amp;prevCtxUrl=https%3a%2f%2fwww.secop.gov.co%3a443%2fCO1ContractsManagement%2fTendering%2fProcurementContractManagement%2fIndex&amp;prevCtxLbl=Contratos" TargetMode="External"/><Relationship Id="rId219" Type="http://schemas.openxmlformats.org/officeDocument/2006/relationships/hyperlink" Target="https://www.secop.gov.co/CO1ContractsManagement/Tendering/ProcurementContractEdit/View?docUniqueIdentifier=CO1.PCCNTR.5391146&amp;prevCtxUrl=https%3a%2f%2fwww.secop.gov.co%3a443%2fCO1ContractsManagement%2fTendering%2fProcurementContractManagement%2fIndex&amp;prevCtxLbl=Contratos+" TargetMode="External"/><Relationship Id="rId230" Type="http://schemas.openxmlformats.org/officeDocument/2006/relationships/hyperlink" Target="https://www.secop.gov.co/CO1ContractsManagement/Tendering/ProcurementContractEdit/View?docUniqueIdentifier=CO1.PCCNTR.3933280&amp;prevCtxUrl=https%3a%2f%2fwww.secop.gov.co%3a443%2fCO1ContractsManagement%2fTendering%2fProcurementContractManagement%2fIndex&amp;prevCtxLbl=Contratos" TargetMode="External"/><Relationship Id="rId251" Type="http://schemas.openxmlformats.org/officeDocument/2006/relationships/hyperlink" Target="https://www.secop.gov.co/CO1ContractsManagement/Tendering/ProcurementContractEdit/View?docUniqueIdentifier=CO1.PCCNTR.2560912&amp;prevCtxUrl=https%3a%2f%2fwww.secop.gov.co%3a443%2fCO1ContractsManagement%2fTendering%2fProcurementContractManagement%2fIndex&amp;prevCtxLbl=Contratos" TargetMode="External"/><Relationship Id="rId25" Type="http://schemas.openxmlformats.org/officeDocument/2006/relationships/hyperlink" Target="https://www.contratos.gov.co/consultas/detalleProceso.do?numConstancia=19-12-9498588" TargetMode="External"/><Relationship Id="rId46" Type="http://schemas.openxmlformats.org/officeDocument/2006/relationships/hyperlink" Target="https://www.secop.gov.co/CO1ContractsManagement/Tendering/ProcurementContractEdit/View?docUniqueIdentifier=CO1.PCCNTR.925518&amp;prevCtxUrl=https%3a%2f%2fwww.secop.gov.co%3a443%2fCO1ContractsManagement%2fTendering%2fProcurementContractManagement%2fIndex&amp;prevCtxLbl=Contratos" TargetMode="External"/><Relationship Id="rId67" Type="http://schemas.openxmlformats.org/officeDocument/2006/relationships/hyperlink" Target="https://www.contratos.gov.co/consultas/detalleProceso.do?numConstancia=17-12-6269265&amp;g-recaptcha-response=03AAYGu2Sn8N7b8zKCNW28QEfFXfqcqhdnmc-rYQjtOy3szrUAo6nHHG-M5BwRpR3etvSOli0QXvBFrO93ULeNKdT8algaZBZE7Lt6-M1Uo8XS127yvb2Th38e4MXsAKtFSTTHgtqPb0TJpNPuDDAj86ZxWRgBGT-E7RFWzB09KfKTs-LJlTO8tFUawX0JJF6xoOPNu2Y1RU3hAXvq47jyTwZ8t-1hRx654AaFFYX_z5tjGjGfHDvGJ5F8XkQXIFkYB_Jn1V99LgBxESWrlHRPRaWVoC61FvV8mriwtnPxizzIHtF2nLsSt-w3y5qzykV89iBF-iXgsnYnXWjDct2_m1Cb9JEu3ENEvOWNPKrkhy9ZI1VK5quH7FKWzNaSmfpDJOAOHiGpOEHEqsGUk1mYIuIo3wbibhwgNJWPhnESmgwqFvxR8kdPCNblbgCpYCIvIigye4nuCnxWKivtIPBC6tro8TvG8kWybGfyz2EJM0wnOGThe_y8d_NQOV1_J7EOQQJRUJDRElr6hcE1WZqNNeFvXsO81cQAMMgSuEiPZa8GWFAern592o3n5POBlsYwTU372VrMDJyeqblpV-FSe7nn5uGiwo8IXS_ZlphE6esWuplWcSg7HoM" TargetMode="External"/><Relationship Id="rId272" Type="http://schemas.openxmlformats.org/officeDocument/2006/relationships/hyperlink" Target="https://www.secop.gov.co/CO1ContractsManagement/Tendering/ProcurementContractEdit/Modification?ProfileName=CCE-16-Servicios_profesionales_gestion&amp;PPI=CO1.PPI.811573&amp;DocUniqueName=ModificacaoDeContratoDeCompra&amp;DocTypeName=NextWay.Entities.Marketplace.Tendering.ProcurementContractModification&amp;ProfileVersion=2&amp;DocUniqueIdentifier=CO1.CTRMOD.19043949" TargetMode="External"/><Relationship Id="rId293" Type="http://schemas.openxmlformats.org/officeDocument/2006/relationships/hyperlink" Target="https://www.secop.gov.co/CO1ContractsManagement/Tendering/ProcurementContractEdit/Modification?ProfileName=CCE-20-Concurso_Meritos_Sin_Lista_Corta_1Sobre&amp;PPI=CO1.PPI.19580107&amp;DocUniqueName=ModificacaoDeContratoDeCompra&amp;DocTypeName=NextWay.Entities.Marketplace.Tendering.ProcurementContractModification&amp;ProfileVersion=2&amp;DocUniqueIdentifier=CO1.CTRMOD.19369584" TargetMode="External"/><Relationship Id="rId307" Type="http://schemas.openxmlformats.org/officeDocument/2006/relationships/hyperlink" Target="https://www.secop.gov.co/CO1ContractsManagement/Tendering/ProcurementContractEdit/Modification?ProfileName=CCE-16-Servicios_profesionales_gestion&amp;PPI=CO1.PPI.17096253&amp;DocUniqueName=ModificacaoDeContratoDeCompra&amp;DocTypeName=NextWay.Entities.Marketplace.Tendering.ProcurementContractModification&amp;ProfileVersion=5&amp;DocUniqueIdentifier=CO1.CTRMOD.19582672&amp;prevCtxUrl=https%3a%2f%2fwww.secop.gov.co%3a443%2fCO1ContractsManagement%2fTendering%2fProcurementContractEdit%2fView%3fProfileName%3dCCE-16-Servicios_profesionales_gestion%26PPI%3dCO1.PPI.17096253%26DocUniqueName%3dContratoDeCompra%26DocTypeName%3dNextWay.Entities.Marketplace.Tendering.ProcurementContract%26ProfileVersion%3d5%26DocUniqueIdentifier%3dCO1.PCCNTR.3402189&amp;prevCtxLbl=Procurement+contract" TargetMode="External"/><Relationship Id="rId328" Type="http://schemas.openxmlformats.org/officeDocument/2006/relationships/hyperlink" Target="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623883" TargetMode="External"/><Relationship Id="rId349" Type="http://schemas.openxmlformats.org/officeDocument/2006/relationships/hyperlink" Target="https://www.secop.gov.co/CO1BusinessLine/Tendering/BuyerWorkArea/Index?DocUniqueIdentifier=CO1.BDOS.3114718&amp;Messages=Mensaje+enviado%7cSuccess" TargetMode="External"/><Relationship Id="rId88" Type="http://schemas.openxmlformats.org/officeDocument/2006/relationships/hyperlink" Target="https://www.secop.gov.co/CO1ContractsManagement/Tendering/ProcurementContractEdit/View?docUniqueIdentifier=CO1.PCCNTR.3583805&amp;prevCtxUrl=https%3a%2f%2fwww.secop.gov.co%3a443%2fCO1ContractsManagement%2fTendering%2fProcurementContractManagement%2fIndex&amp;prevCtxLbl=Contratos" TargetMode="External"/><Relationship Id="rId111" Type="http://schemas.openxmlformats.org/officeDocument/2006/relationships/hyperlink" Target="https://www.secop.gov.co/CO1ContractsManagement/Tendering/ProcurementContractEdit/View?docUniqueIdentifier=CO1.PCCNTR.278972&amp;prevCtxUrl=https%3a%2f%2fwww.secop.gov.co%3a443%2fCO1ContractsManagement%2fTendering%2fProcurementContractManagement%2fIndex&amp;prevCtxLbl=Contratos" TargetMode="External"/><Relationship Id="rId132" Type="http://schemas.openxmlformats.org/officeDocument/2006/relationships/hyperlink" Target="https://www.secop.gov.co/CO1ContractsManagement/Tendering/ProcurementContractEdit/View?ProfileName=CCE-10-Minima_Cuantia&amp;PPI=CO1.PPI.11064266&amp;DocUniqueName=ContratoDeCompra&amp;DocTypeName=NextWay.Entities.Marketplace.Tendering.ProcurementContract&amp;ProfileVersion=8&amp;DocUniqueIdentifier=CO1.PCCNTR.2030867&amp;Messages=Datos%20guardados|Success" TargetMode="External"/><Relationship Id="rId153" Type="http://schemas.openxmlformats.org/officeDocument/2006/relationships/hyperlink" Target="https://www.contratos.gov.co/consultas/detalleProceso.do?numConstancia=19-12-9198631" TargetMode="External"/><Relationship Id="rId174" Type="http://schemas.openxmlformats.org/officeDocument/2006/relationships/hyperlink" Target="https://www.secop.gov.co/CO1ContractsManagement/Tendering/ProcurementContractEdit/View?docUniqueIdentifier=CO1.PCCNTR.2045925&amp;prevCtxUrl=https%3a%2f%2fwww.secop.gov.co%3a443%2fCO1ContractsManagement%2fTendering%2fProcurementContractManagement%2fIndex&amp;prevCtxLbl=Contratos" TargetMode="External"/><Relationship Id="rId195" Type="http://schemas.openxmlformats.org/officeDocument/2006/relationships/hyperlink" Target="https://www.secop.gov.co/CO1ContractsManagement/Tendering/ProcurementContractEdit/View?docUniqueIdentifier=CO1.PCCNTR.3547854&amp;prevCtxUrl=https%3a%2f%2fwww.secop.gov.co%3a443%2fCO1ContractsManagement%2fTendering%2fProcurementContractManagement%2fIndex&amp;prevCtxLbl=Contratos" TargetMode="External"/><Relationship Id="rId209" Type="http://schemas.openxmlformats.org/officeDocument/2006/relationships/hyperlink" Target="https://www.secop.gov.co/CO1ContractsManagement/Tendering/ProcurementContractEdit/View?docUniqueIdentifier=CO1.PCCNTR.1221529&amp;prevCtxUrl=https%3a%2f%2fwww.secop.gov.co%3a443%2fCO1ContractsManagement%2fTendering%2fProcurementContractManagement%2fIndex&amp;prevCtxLbl=Contratos" TargetMode="External"/><Relationship Id="rId220" Type="http://schemas.openxmlformats.org/officeDocument/2006/relationships/hyperlink" Target="https://www.secop.gov.co/CO1ContractsManagement/Tendering/ProcurementContractEdit/View?docUniqueIdentifier=CO1.PCCNTR.3290909&amp;prevCtxUrl=https%3a%2f%2fwww.secop.gov.co%3a443%2fCO1ContractsManagement%2fTendering%2fProcurementContractManagement%2fIndex&amp;prevCtxLbl=Contratos+" TargetMode="External"/><Relationship Id="rId241" Type="http://schemas.openxmlformats.org/officeDocument/2006/relationships/hyperlink" Target="https://community.secop.gov.co/Public/Tendering/ContractDetailView/Index?UniqueIdentifier=CO1.PCCNTR.4756216" TargetMode="External"/><Relationship Id="rId15" Type="http://schemas.openxmlformats.org/officeDocument/2006/relationships/hyperlink" Target="https://www.contratos.gov.co/consultas/detalleProceso.do?numConstancia=19-12-10179267" TargetMode="External"/><Relationship Id="rId36" Type="http://schemas.openxmlformats.org/officeDocument/2006/relationships/hyperlink" Target="https://www.secop.gov.co/CO1ContractsManagement/Tendering/ProcurementContractEdit/View?docUniqueIdentifier=CO1.PCCNTR.1515515&amp;prevCtxUrl=https%3a%2f%2fwww.secop.gov.co%3a443%2fCO1ContractsManagement%2fTendering%2fProcurementContractManagement%2fIndex&amp;prevCtxLbl=Contratos" TargetMode="External"/><Relationship Id="rId57" Type="http://schemas.openxmlformats.org/officeDocument/2006/relationships/hyperlink" Target="https://www.contratos.gov.co/consultas/detalleProceso.do?numConstancia=19-12-9522666&amp;g-recaptcha-response=03AL8dmw-CvcafiFSp7cCQxk7fybf47p4b4zGYQ28l5tBT9br6hwL9mzNNCcYxPT6Zr3bHalVun2o7BIzdeYCloNKL1BfZRsBIWsF6q-OqigaGuakg2Lp8Zvi619787BaeGovS2ch4-FRCkcTCFiPiod8aZuLgSdKN1S3oQ5Nkc4yUEmUL9gIi--XRsTYZfLnzME54QM014U3Kws39dWxHVhqRZ2MYKra1NGcnuTMxukAN_Al3OnrR39Co5T9IlWLfYl-tQdaJkKGhND_GHzFqc_PfgeQxK9J7uk47bcikwF772KiG3PAmjvJHJvsbJavxP7p0Pdw2do9WYLO55zzv2DzX24BRY9bRSdtD5SpvYXOmJLoRv8u8ZJ2Xdir_-EcSlw1zh057feGngcWtdZ_qTlUseeNSVbLdFrUnaTOQKkNR6Cjq8DgjimWNJZozEgVr2iVvO_tvn1eqaNILFboUUhP_66qWr0N_MzTiTZfiGnZRwUGBmvXvboLLEvN40APKoxTxhw9xpxURo0OTxEcjhrZ9SFGtcxBh23WvUETJQCuJUcs5CdsW6HtVPc6exeuHe69LNSSyzoTd" TargetMode="External"/><Relationship Id="rId262" Type="http://schemas.openxmlformats.org/officeDocument/2006/relationships/hyperlink" Target="https://www.secop.gov.co/CO1ContractsManagement/Tendering/ProcurementContractEdit/View?docUniqueIdentifier=CO1.PCCNTR.4913426&amp;prevCtxUrl=https%3a%2f%2fwww.secop.gov.co%3a443%2fCO1ContractsManagement%2fTendering%2fProcurementContractManagement%2fIndex&amp;prevCtxLbl=Contratos" TargetMode="External"/><Relationship Id="rId283" Type="http://schemas.openxmlformats.org/officeDocument/2006/relationships/hyperlink" Target="https://www.contratos.gov.co/consultas/detalleProceso.do?numConstancia=16-1-157105" TargetMode="External"/><Relationship Id="rId318" Type="http://schemas.openxmlformats.org/officeDocument/2006/relationships/hyperlink" Target="https://www.contratos.gov.co/consultas/detalleProceso.do?numConstancia=17-12-6792362" TargetMode="External"/><Relationship Id="rId339" Type="http://schemas.openxmlformats.org/officeDocument/2006/relationships/hyperlink" Target="https://www.secop.gov.co/CO1ContractsManagement/Tendering/ProcurementContractEdit/View?docUniqueIdentifier=CO1.PCCNTR.2080242&amp;prevCtxUrl=https%3a%2f%2fwww.secop.gov.co%3a443%2fCO1ContractsManagement%2fTendering%2fProcurementContractManagement%2fIndex&amp;prevCtxLbl=Contratos" TargetMode="External"/><Relationship Id="rId78" Type="http://schemas.openxmlformats.org/officeDocument/2006/relationships/hyperlink" Target="https://www.secop.gov.co/CO1ContractsManagement/Tendering/ProcurementContractEdit/View?docUniqueIdentifier=CO1.PCCNTR.3497457&amp;prevCtxUrl=https%3a%2f%2fwww.secop.gov.co%3a443%2fCO1ContractsManagement%2fTendering%2fProcurementContractManagement%2fIndex&amp;prevCtxLbl=Contratos" TargetMode="External"/><Relationship Id="rId99" Type="http://schemas.openxmlformats.org/officeDocument/2006/relationships/hyperlink" Target="https://www.secop.gov.co/CO1ContractsManagement/Tendering/ProcurementContractEdit/View?docUniqueIdentifier=CO1.PCCNTR.254144&amp;prevCtxUrl=https%3a%2f%2fwww.secop.gov.co%3a443%2fCO1ContractsManagement%2fTendering%2fProcurementContractManagement%2fIndex&amp;prevCtxLbl=Contratos" TargetMode="External"/><Relationship Id="rId101" Type="http://schemas.openxmlformats.org/officeDocument/2006/relationships/hyperlink" Target="https://www.secop.gov.co/CO1ContractsManagement/Tendering/ProcurementContractEdit/View?docUniqueIdentifier=CO1.PCCNTR.1515287&amp;prevCtxUrl=https%3a%2f%2fwww.secop.gov.co%3a443%2fCO1ContractsManagement%2fTendering%2fProcurementContractManagement%2fIndex&amp;prevCtxLbl=Contratos" TargetMode="External"/><Relationship Id="rId122" Type="http://schemas.openxmlformats.org/officeDocument/2006/relationships/hyperlink" Target="https://www.secop.gov.co/CO1ContractsManagement/Tendering/ProcurementContractEdit/View?docUniqueIdentifier=CO1.PCCNTR.1079322&amp;prevCtxUrl=https%3a%2f%2fwww.secop.gov.co%3a443%2fCO1ContractsManagement%2fTendering%2fProcurementContractManagement%2fIndex&amp;prevCtxLbl=Contratos+" TargetMode="External"/><Relationship Id="rId143" Type="http://schemas.openxmlformats.org/officeDocument/2006/relationships/hyperlink" Target="https://www.secop.gov.co/CO1ContractsManagement/Tendering/ProcurementContractEdit/View?docUniqueIdentifier=CO1.PCCNTR.277086&amp;prevCtxUrl=https%3a%2f%2fwww.secop.gov.co%3a443%2fCO1ContractsManagement%2fTendering%2fProcurementContractManagement%2fIndex&amp;prevCtxLbl=Contratos" TargetMode="External"/><Relationship Id="rId164" Type="http://schemas.openxmlformats.org/officeDocument/2006/relationships/hyperlink" Target="https://www.contratos.gov.co/consultas/detalleProceso.do?numConstancia=21-22-24901" TargetMode="External"/><Relationship Id="rId185" Type="http://schemas.openxmlformats.org/officeDocument/2006/relationships/hyperlink" Target="https://www.secop.gov.co/CO1ContractsManagement/Tendering/ProcurementContractEdit/View?docUniqueIdentifier=CO1.PCCNTR.2475177&amp;prevCtxUrl=https%3a%2f%2fwww.secop.gov.co%3a443%2fCO1ContractsManagement%2fTendering%2fProcurementContractManagement%2fIndex&amp;prevCtxLbl=Contratos" TargetMode="External"/><Relationship Id="rId350" Type="http://schemas.openxmlformats.org/officeDocument/2006/relationships/hyperlink" Targe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070622&amp;prevCtxUrl=https%3a%2f%2fwww.secop.gov.co%3a443%2fCO1ContractsManagement%2fTendering%2fProcurementContractEdit%2fView%3fdocUniqueIdentifier%3dCO1.PCCNTR.1666708&amp;prevCtxLbl=Procurement+contract" TargetMode="External"/><Relationship Id="rId9" Type="http://schemas.openxmlformats.org/officeDocument/2006/relationships/hyperlink" Target="https://www.secop.gov.co/CO1ContractsManagement/Tendering/ProcurementContractEdit/View?docUniqueIdentifier=CO1.PCCNTR.1803530" TargetMode="External"/><Relationship Id="rId210" Type="http://schemas.openxmlformats.org/officeDocument/2006/relationships/hyperlink" Target="https://www.secop.gov.co/CO1ContractsManagement/Tendering/ProcurementContractEdit/View?docUniqueIdentifier=CO1.PCCNTR.276976&amp;prevCtxUrl=https%3a%2f%2fwww.secop.gov.co%3a443%2fCO1ContractsManagement%2fTendering%2fProcurementContractManagement%2fIndex&amp;prevCtxLbl=Contratos" TargetMode="External"/><Relationship Id="rId26" Type="http://schemas.openxmlformats.org/officeDocument/2006/relationships/hyperlink" Target="https://www.secop.gov.co/CO1ContractsManagement/Tendering/ProcurementContractEdit/View?docUniqueIdentifier=CO1.PCCNTR.2947971&amp;prevCtxUrl=https%3a%2f%2fwww.secop.gov.co%3a443%2fCO1ContractsManagement%2fTendering%2fProcurementContractManagement%2fIndex&amp;prevCtxLbl=Contratos" TargetMode="External"/><Relationship Id="rId231" Type="http://schemas.openxmlformats.org/officeDocument/2006/relationships/hyperlink" Target="https://www.secop.gov.co/CO1ContractsManagement/Tendering/ProcurementContractEdit/Modification?ProfileName=CCE-05-Contratacion_Directa&amp;PPI=CO1.PPI.11473643&amp;DocUniqueName=ModificacaoDeContratoDeCompra&amp;DocTypeName=NextWay.Entities.Marketplace.Tendering.ProcurementContractModification&amp;ProfileVersion=8&amp;DocUniqueIdentifier=CO1.CTRMOD.18354923&amp;prevCtxUrl=https%3a%2f%2fwww.secop.gov.co%3a443%2fCO1ContractsManagement%2fTendering%2fProcurementContractEdit%2fView%3fdocUniqueIdentifier%3dCO1.PCCNTR.2077421&amp;prevCtxLbl=Editar+Contrato" TargetMode="External"/><Relationship Id="rId252" Type="http://schemas.openxmlformats.org/officeDocument/2006/relationships/hyperlink" Target="https://www.secop.gov.co/CO1ContractsManagement/Tendering/ProcurementContractEdit/Modification?ModificationUniqueIdentifier=CO1.CTRMOD.18939781&amp;PrevCtxLbl=Procurement+contract&amp;PrevCtxUrl=https%3a%2f%2fwww.secop.gov.co%3a443%2fCO1ContractsManagement%2fTendering%2fProcurementContractEdit%2fView%3fdocUniqueIdentifier%3dCO1.PCCNTR.3142597" TargetMode="External"/><Relationship Id="rId273" Type="http://schemas.openxmlformats.org/officeDocument/2006/relationships/hyperlink" Target="https://www.secop.gov.co/CO1ContractsManagement/Tendering/ProcurementContractEdit/View?docUniqueIdentifier=CO1.PCCNTR.248358&amp;prevCtxUrl=https%3a%2f%2fwww.secop.gov.co%3a443%2fCO1ContractsManagement%2fTendering%2fProcurementContractManagement%2fIndex&amp;prevCtxLbl=Contratos" TargetMode="External"/><Relationship Id="rId294" Type="http://schemas.openxmlformats.org/officeDocument/2006/relationships/hyperlink" Target="https://www.secop.gov.co/CO1ContractsManagement/Tendering/ProcurementContractEdit/Modification?ProfileName=CCE-20-Concurso_Meritos_Sin_Lista_Corta_1Sobre&amp;PPI=CO1.PPI.19355192&amp;DocUniqueName=ModificacaoDeContratoDeCompra&amp;DocTypeName=NextWay.Entities.Marketplace.Tendering.ProcurementContractModification&amp;ProfileVersion=2&amp;DocUniqueIdentifier=CO1.CTRMOD.19389697" TargetMode="External"/><Relationship Id="rId308" Type="http://schemas.openxmlformats.org/officeDocument/2006/relationships/hyperlink" Target="https://www.secop.gov.co/CO1ContractsManagement/Tendering/ProcurementContractEdit/View?docUniqueIdentifier=CO1.PCCNTR.3541449&amp;prevCtxUrl=https%3a%2f%2fwww.secop.gov.co%3a443%2fCO1ContractsManagement%2fTendering%2fProcurementContractManagement%2fIndex&amp;prevCtxLbl=Contratos" TargetMode="External"/><Relationship Id="rId329" Type="http://schemas.openxmlformats.org/officeDocument/2006/relationships/hyperlink" Target="https://www.secop.gov.co/CO1ContractsManagement/Tendering/ProcurementContractEdit/View?docUniqueIdentifier=CO1.PCCNTR.2788738&amp;prevCtxUrl=https%3a%2f%2fwww.secop.gov.co%3a443%2fCO1ContractsManagement%2fTendering%2fProcurementContractManagement%2fIndex&amp;prevCtxLbl=Contratos" TargetMode="External"/><Relationship Id="rId47" Type="http://schemas.openxmlformats.org/officeDocument/2006/relationships/hyperlink" Target="https://www.secop.gov.co/CO1ContractsManagement/Tendering/ProcurementContractEdit/View?docUniqueIdentifier=CO1.PCCNTR.250509&amp;prevCtxUrl=https%3a%2f%2fwww.secop.gov.co%3a443%2fCO1ContractsManagement%2fTendering%2fProcurementContractManagement%2fIndex&amp;prevCtxLbl=Contratos" TargetMode="External"/><Relationship Id="rId68" Type="http://schemas.openxmlformats.org/officeDocument/2006/relationships/hyperlink" Target="https://www.contratos.gov.co/consultas/detalleProceso.do?numConstancia=17-12-6420650&amp;g-recaptcha-response=03AAYGu2SdgAlJCGwwevy6rpnESKXYoRzLmZ89yqiyb-Ww9KvpL-rLE-GrtMk1XIrYSkOQfLvb_NmI6vKQ-3JOORa3ENnIuSLg1LyABfj7GGx--CAEVqHBOHfNrPWkhSvHGEBEgESpbe5MxGyP_bMX2D2wEzjTO3TfeFtW6tMncviQMH_jA7cuXJRbdGxZZUVsZDMyYpqMsm3p0xQfAnJ0zoCZM06xKDZvrKFO8meWAeTSKIgLQ1PsoZrhifa51vijCUdECQVf7jf0Hcnyz_RZ_dGoFhMQSus_-2vt8IU1ORKOpbGkt3kcIp8wuEko_wYKvBhT2Q7k_7piwHwu1tb0pG9U1S-W3uC-o1ozLkJEETkq2GMNmgfRt3EOa7T3JDb0oeadpMRBEzp3rTpa-kQpBQtPQUZEU7rE8WrBtADmt74Pv5m7nPmhLfgQ1Yb9yQ0TlMzc64JUeuh0nAcKWB0knR6uxrFO9QDFUYj6ZPKVxF6IlvxNRWoCJc3r2nkkapuDHbf4MSoSTALZsGpTocHE940QeBg1igrtQETWGaOFgMN7c8nmL5NpbyI" TargetMode="External"/><Relationship Id="rId89" Type="http://schemas.openxmlformats.org/officeDocument/2006/relationships/hyperlink" Target="https://www.secop.gov.co/CO1ContractsManagement/Tendering/ProcurementContractEdit/View?docUniqueIdentifier=CO1.PCCNTR.4134825&amp;prevCtxUrl=https%3a%2f%2fwww.secop.gov.co%3a443%2fCO1ContractsManagement%2fTendering%2fProcurementContractManagement%2fIndex&amp;prevCtxLbl=Contratos" TargetMode="External"/><Relationship Id="rId112" Type="http://schemas.openxmlformats.org/officeDocument/2006/relationships/hyperlink" Target="https://www.contratos.gov.co/consultas/detalleProceso.do?numConstancia=19-12-9885379" TargetMode="External"/><Relationship Id="rId133" Type="http://schemas.openxmlformats.org/officeDocument/2006/relationships/hyperlink" Target="https://www.secop.gov.co/CO1ContractsManagement/Tendering/ProcurementContractEdit/View?docUniqueIdentifier=CO1.PCCNTR.1829003&amp;prevCtxUrl=https%3a%2f%2fwww.secop.gov.co%3a443%2fCO1ContractsManagement%2fTendering%2fProcurementContractManagement%2fIndex&amp;prevCtxLbl=Contratos" TargetMode="External"/><Relationship Id="rId154" Type="http://schemas.openxmlformats.org/officeDocument/2006/relationships/hyperlink" Target="https://www.secop.gov.co/CO1ContractsManagement/Tendering/ProcurementContractEdit/View?docUniqueIdentifier=CO1.PCCNTR.2806223&amp;prevCtxUrl=https%3a" TargetMode="External"/><Relationship Id="rId175" Type="http://schemas.openxmlformats.org/officeDocument/2006/relationships/hyperlink" Target="https://www.secop.gov.co/CO1ContractsManagement/Tendering/ProcurementContractEdit/View?docUniqueIdentifier=CO1.PCCNTR.2763447&amp;prevCtxUrl=https%3a%2f%2fwww.secop.gov.co%3a443%2fCO1ContractsManagement%2fTendering%2fProcurementContractManagement%2fIndex&amp;prevCtxLbl=Contratos" TargetMode="External"/><Relationship Id="rId340" Type="http://schemas.openxmlformats.org/officeDocument/2006/relationships/hyperlink" Target="https://www.secop.gov.co/CO1ContractsManagement/Tendering/ProcurementContractEdit/View?docUniqueIdentifier=CO1.PCCNTR.7001469&amp;prevCtxUrl=https%3a%2f%2fwww.secop.gov.co%3a443%2fCO1ContractsManagement%2fTendering%2fProcurementContractManagement%2fIndex&amp;prevCtxLbl=Contratos" TargetMode="External"/><Relationship Id="rId196" Type="http://schemas.openxmlformats.org/officeDocument/2006/relationships/hyperlink" Target="https://www.secop.gov.co/CO1ContractsManagement/Tendering/ProcurementContractEdit/View?docUniqueIdentifier=CO1.PCCNTR.282323&amp;prevCtxUrl=https%3a%2f%2fwww.secop.gov.co%3a443%2fCO1ContractsManagement%2fTendering%2fProcurementContractManagement%2fIndex&amp;prevCtxLbl=Contratos" TargetMode="External"/><Relationship Id="rId200" Type="http://schemas.openxmlformats.org/officeDocument/2006/relationships/hyperlink" Target="https://www.secop.gov.co/CO1ContractsManagement/Tendering/ProcurementContractEdit/Update?ProfileName=CCE-16-Servicios_profesionales_gestion&amp;PPI=CO1.PPI.10799540&amp;DocUniqueName=ContratoDeCompra&amp;DocTypeName=NextWay.Entities.Marketplace.Tendering.ProcurementContract&amp;ProfileVersion=5&amp;DocUniqueIdentifier=CO1.PCCNTR.1937088&amp;prevCtxUrl=https%3a%2f%2fwww.secop.gov.co%3a443%2fCO1ContractsManagement%2fTendering%2fProcurementContractManagement%2fIndex&amp;prevCtxLbl=Contratos" TargetMode="External"/><Relationship Id="rId16" Type="http://schemas.openxmlformats.org/officeDocument/2006/relationships/hyperlink" Target="https://www.contratos.gov.co/consultas/detalleProceso.do?numConstancia=19-12-10184092" TargetMode="External"/><Relationship Id="rId221" Type="http://schemas.openxmlformats.org/officeDocument/2006/relationships/hyperlink" Target="https://www.secop.gov.co/CO1ContractsManagement/Tendering/ProcurementContractEdit/View?docUniqueIdentifier=CO1.PCCNTR.4122567&amp;prevCtxUrl=https%3a%2f%2fwww.secop.gov.co%3a443%2fCO1ContractsManagement%2fTendering%2fProcurementContractManagement%2fIndex&amp;prevCtxLbl=Contratos" TargetMode="External"/><Relationship Id="rId242" Type="http://schemas.openxmlformats.org/officeDocument/2006/relationships/hyperlink" Target="https://www.secop.gov.co/CO1ContractsManagement/Tendering/ProcurementContractEdit/View?docUniqueIdentifier=CO1.PCCNTR.5698741&amp;prevCtxUrl=https%3a%2f%2fwww.secop.gov.co%3a443%2fCO1ContractsManagement%2fTendering%2fProcurementContractManagement%2fIndex&amp;prevCtxLbl=Contratos" TargetMode="External"/><Relationship Id="rId263" Type="http://schemas.openxmlformats.org/officeDocument/2006/relationships/hyperlink" Target="https://www.contratos.gov.co/consultas/detalleProceso.do?numConstancia=17-12-6094987" TargetMode="External"/><Relationship Id="rId284" Type="http://schemas.openxmlformats.org/officeDocument/2006/relationships/hyperlink" Target="https://community.secop.gov.co/Public/Tendering/OpportunityDetail/Index?noticeUID=CO1.NTC.4840929&amp;isFromPublicArea=True&amp;isModal=False" TargetMode="External"/><Relationship Id="rId319" Type="http://schemas.openxmlformats.org/officeDocument/2006/relationships/hyperlink" Target="https://www.secop.gov.co/CO1ContractsManagement/Tendering/ProcurementContractEdit/View?docUniqueIdentifier=CO1.PCCNTR.5919630&amp;prevCtxUrl=https%3a%2f%2fwww.secop.gov.co%3a443%2fCO1ContractsManagement%2fTendering%2fProcurementContractManagement%2fIndex&amp;prevCtxLbl=Contratos+" TargetMode="External"/><Relationship Id="rId37" Type="http://schemas.openxmlformats.org/officeDocument/2006/relationships/hyperlink" Target="https://www.secop.gov.co/CO1ContractsManagement/Tendering/ProcurementContractEdit/View?docUniqueIdentifier=CO1.PCCNTR.1796406&amp;prevCtxUrl=https%3a%2f%2fwww.secop.gov.co%3a443%2fCO1ContractsManagement%2fTendering%2fProcurementContractManagement%2fIndex&amp;prevCtxLbl=Contratos" TargetMode="External"/><Relationship Id="rId58" Type="http://schemas.openxmlformats.org/officeDocument/2006/relationships/hyperlink" Target="https://www.contratos.gov.co/consultas/detalleProceso.do?numConstancia=14-12-3004949&amp;g-recaptcha-response=03AAYGu2SFl3osqc2aw_EUDic9GXGtvdBxYDXsKLmiScbWs4vZCv8TnlXGYLAgBqt-761M7qhRmKLbtzrXQigkICp4EQN3SOUgtXN3ENPZoD1LZCTmkpyVxdVcoal8l-3ylTgy0Kaejnhipo9Jx5Osj-f2XE2Km67znotZuaG7R_7JlWD3oGtzf2dOoogfNX0r9nZgMVJAJJbkWg1PGoiv2PUcgmch5n6s7MHBCAM9CpaUz-f4iootqEk7GcQf31_FgAfi4Sn9f5P8L7niqcI3CnPFRi8OBUQn4a-JgSxeMxmCam7kKAiLHy0XNw3wtb4ZHCZKt7FhmoCL3FWeHFWMZzYyELMP1kVj9I2lWcFum0nGlp8BEcelsq2FDhf6Gl9KroLN42KIqKp-nelq2qMgLmI481TtE5r5lh4L-5tMuo7c7up4OSQkAEkwN8CKUiytTBD7WPovkoSjXVY0lQUZBPHj6aS1P7ev2qPA86kbomF2OrMv9hUd0ulUBzsSAZ9eEisEsBiNeYsdWCt1x3hkKTR112YPO0o77jHnjPda1SP9rVFzJxjShII" TargetMode="External"/><Relationship Id="rId79" Type="http://schemas.openxmlformats.org/officeDocument/2006/relationships/hyperlink" Target="https://www.contratos.gov.co/consultas/detalleProceso.do?numConstancia=19-12-9654452" TargetMode="External"/><Relationship Id="rId102" Type="http://schemas.openxmlformats.org/officeDocument/2006/relationships/hyperlink" Target="https://www.secop.gov.co/CO1ContractsManagement/Tendering/ProcurementContractEdit/Update?docUniqueIdentifier=CO1.PCCNTR.253938&amp;prevCtxUrl=https%3a%2f%2fwww.secop.gov.co%3a443%2fCO1ContractsManagement%2fTendering%2fProcurementContractManagement%2fIndex&amp;prevCtxLbl=Contratos" TargetMode="External"/><Relationship Id="rId123" Type="http://schemas.openxmlformats.org/officeDocument/2006/relationships/hyperlink" Target="https://www.secop.gov.co/CO1ContractsManagement/Tendering/ProcurementContractEdit/View?docUniqueIdentifier=CO1.PCCNTR.1220315&amp;prevCtxUrl=https%3a%2f%2fwww.secop.gov.co%3a443%2fCO1ContractsManagement%2fTendering%2fProcurementContractManagement%2fIndex&amp;prevCtxLbl=Contratos" TargetMode="External"/><Relationship Id="rId144" Type="http://schemas.openxmlformats.org/officeDocument/2006/relationships/hyperlink" Target="https://www.secop.gov.co/CO1ContractsManagement/Tendering/ProcurementContractEdit/View?docUniqueIdentifier=CO1.PCCNTR.277086&amp;prevCtxUrl=https%3a%2f%2fwww.secop.gov.co%3a443%2fCO1ContractsManagement%2fTendering%2fProcurementContractManagement%2fIndex&amp;prevCtxLbl=Contratos" TargetMode="External"/><Relationship Id="rId330" Type="http://schemas.openxmlformats.org/officeDocument/2006/relationships/hyperlink" Target="https://www.secop.gov.co/CO1ContractsManagement/Tendering/ProcurementContractEdit/View?ProfileName=CCE-05-Contratacion_Directa&amp;PPI=CO1.PPI.11507289&amp;DocUniqueName=ContratoDeCompra&amp;DocTypeName=NextWay.Entities.Marketplace.Tendering.ProcurementContract&amp;ProfileVersion=8&amp;DocUniqueIdentifier=CO1.PCCNTR.2088218&amp;Messages=Datos%20guardados|Success" TargetMode="External"/><Relationship Id="rId90" Type="http://schemas.openxmlformats.org/officeDocument/2006/relationships/hyperlink" Target="https://www.secop.gov.co/CO1ContractsManagement/Tendering/ProcurementContractEdit/View?docUniqueIdentifier=CO1.PCCNTR.1857048&amp;prevCtxUrl=https%3a%2f%2fwww.secop.gov.co%3a443%2fCO1ContractsManagement%2fTendering%2fProcurementContractManagement%2fIndex&amp;prevCtxLbl=Contratos" TargetMode="External"/><Relationship Id="rId165" Type="http://schemas.openxmlformats.org/officeDocument/2006/relationships/hyperlink" Target="https://www.secop.gov.co/CO1ContractsManagement/Tendering/ProcurementContractEdit/View?docUniqueIdentifier=CO1.PCCNTR.669617&amp;prevCtxUrl=https%3a%2f%2fwww.secop.gov.co%3a443%2fCO1ContractsManagement%2fTendering%2fProcurementContractManagement%2fIndex&amp;prevCtxLbl=Contratos" TargetMode="External"/><Relationship Id="rId186" Type="http://schemas.openxmlformats.org/officeDocument/2006/relationships/hyperlink" Target="https://www.secop.gov.co/CO1ContractsManagement/Tendering/ProcurementContractEdit/View?docUniqueIdentifier=CO1.PCCNTR.4333703&amp;prevCtxUrl=https%3a%2f%2fwww.secop.gov.co%3a443%2fCO1ContractsManagement%2fTendering%2fProcurementContractManagement%2fIndex&amp;prevCtxLbl=Contratos" TargetMode="External"/><Relationship Id="rId351" Type="http://schemas.openxmlformats.org/officeDocument/2006/relationships/hyperlink" Targe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213277&amp;prevCtxUrl=https%3a%2f%2fwww.secop.gov.co%3a443%2fCO1ContractsManagement%2fTendering%2fProcurementContractEdit%2fView%3fProfileName%3dCCE-04-Concurso_Meritos_Sin_Lista_Corta%26PPI%3dCO1.PPI.6575629%26DocUniqueName%3dContratoDeCompra%26DocTypeName%3dNextWay.Entities.Marketplace.Tendering.ProcurementContract%26ProfileVersion%3d7%26DocUniqueIdentifier%3dCO1.PCCNTR.1666810&amp;prevCtxLbl=Procurement+contract" TargetMode="External"/><Relationship Id="rId211" Type="http://schemas.openxmlformats.org/officeDocument/2006/relationships/hyperlink" Target="https://www.secop.gov.co/CO1ContractsManagement/Tendering/ProcurementContractEdit/View?docUniqueIdentifier=CO1.PCCNTR.5658061&amp;prevCtxUrl=https%3a%2f%2fwww.secop.gov.co%3a443%2fCO1ContractsManagement%2fTendering%2fProcurementContractManagement%2fIndex&amp;prevCtxLbl=Contratos" TargetMode="External"/><Relationship Id="rId232" Type="http://schemas.openxmlformats.org/officeDocument/2006/relationships/hyperlink" Target="https://www.secop.gov.co/CO1ContractsManagement/Tendering/ProcurementContractEdit/View?docUniqueIdentifier=CO1.PCCNTR.5371616&amp;prevCtxUrl=https%3a%2f%2fwww.secop.gov.co%3a443%2fCO1ContractsManagement%2fTendering%2fProcurementContractManagement%2fIndex&amp;prevCtxLbl=Contratos+" TargetMode="External"/><Relationship Id="rId253" Type="http://schemas.openxmlformats.org/officeDocument/2006/relationships/hyperlink" Target="https://www.contratos.gov.co/consultas/detalleProceso.do?numConstancia=14-12-3235239" TargetMode="External"/><Relationship Id="rId274" Type="http://schemas.openxmlformats.org/officeDocument/2006/relationships/hyperlink" Target="https://www.secop.gov.co/CO1ContractsManagement/Tendering/ProcurementContractEdit/View?ProfileName=CCE-16-Servicios_profesionales_gestion&amp;PPI=CO1.PPI.783653&amp;DocUniqueName=ContratoDeCompra&amp;DocTypeName=NextWay.Entities.Marketplace.Tendering.ProcurementContract&amp;ProfileVersion=2&amp;DocUniqueIdentifier=CO1.PCCNTR.250211&amp;Messages=Datos%20guardados|Success" TargetMode="External"/><Relationship Id="rId295" Type="http://schemas.openxmlformats.org/officeDocument/2006/relationships/hyperlink" Target="https://www.secop.gov.co/CO1ContractsManagement/Tendering/ProcurementContractEdit/Modification?ProfileName=CCE-16-Servicios_profesionales_gestion&amp;PPI=CO1.PPI.20557444&amp;DocUniqueName=ModificacaoDeContratoDeCompra&amp;DocTypeName=NextWay.Entities.Marketplace.Tendering.ProcurementContractModification&amp;ProfileVersion=6&amp;DocUniqueIdentifier=CO1.CTRMOD.19492531" TargetMode="External"/><Relationship Id="rId309" Type="http://schemas.openxmlformats.org/officeDocument/2006/relationships/hyperlink" Target="https://www.contratos.gov.co/consultas/detalleProceso.do?numConstancia=21-22-23797" TargetMode="External"/><Relationship Id="rId27" Type="http://schemas.openxmlformats.org/officeDocument/2006/relationships/hyperlink" Target="https://www.secop.gov.co/CO1ContractsManagement/Tendering/ProcurementContractEdit/View?docUniqueIdentifier=CO1.PCCNTR.2842908&amp;prevCtxUrl=https%3a%2f%2fwww.secop.gov.co%3a443%2fCO1ContractsManagement%2fTendering%2fProcurementContractManagement%2fIndex&amp;prevCtxLbl=Contratos" TargetMode="External"/><Relationship Id="rId48" Type="http://schemas.openxmlformats.org/officeDocument/2006/relationships/hyperlink" Target="https://www.secop.gov.co/CO1ContractsManagement/Tendering/ProcurementContractEdit/View?docUniqueIdentifier=CO1.PCCNTR.488568&amp;prevCtxUrl=https%3a%2f%2fwww.secop.gov.co%3a443%2fCO1ContractsManagement%2fTendering%2fProcurementContractManagement%2fIndex&amp;prevCtxLbl=Contratos" TargetMode="External"/><Relationship Id="rId69" Type="http://schemas.openxmlformats.org/officeDocument/2006/relationships/hyperlink" Target="https://www.contratos.gov.co/consultas/detalleProceso.do?numConstancia=17-12-6458566&amp;g-recaptcha-response=03AAYGu2QXVbgQoKhpvOxyFDSGO1a2whjODfCwZAuGpN6Km6vfDQfTKRdgGV8JJxElMFs0rZG-UQSeJI-T0ENJIJRQ0UsFqDeZJfgkmhySKfrJbZUWaMQP1TW-zsWLR6MX56tzjMtWghbyNAU1RT6DqT6Z3oE7pzN3H3ngDmVGt22tGJFlV5oP5PUJt4SR9hcRI3M-4yVmnkchAKYyw0-bEcVma0MWkVfijMRGnkwfh1LCjXeFpBneVsDXlDj-Ugb5GGDuV7RkWtoEigADYKEX2W9qV-aZmZxlg6XUswTVocDDsRp10aArqKeBbIVFCK53Kjdw0kP9Jb25qarqxmv_-lFyIe4dL8UlGiHdbb6viTOK9IB3swYAxVQBk2tCDh8e4-xardpaWJS85aEFUVob5ztKiv41r2zO5duHwgwiK6Ro57JBRyW2Zwsp0BUqX9Ejj_FN4SzjKmuojZ8zW0y0nYRLIraGx8LVg2RaDJh4DDtIyRYQ8bei5Rc6pzZfssv26otnGJlx3GJ8pVLPqGFD3RjDj0yBMpfMyWlbgrdNZgQJMnht6NDxaQY" TargetMode="External"/><Relationship Id="rId113" Type="http://schemas.openxmlformats.org/officeDocument/2006/relationships/hyperlink" Target="https://www.secop.gov.co/CO1ContractsManagement/Tendering/ProcurementContractEdit/View?docUniqueIdentifier=CO1.PCCNTR.281778&amp;prevCtxUrl=https%3a%2f%2fwww.secop.gov.co%3a443%2fCO1ContractsManagement%2fTendering%2fProcurementContractManagement%2fIndex&amp;prevCtxLbl=Contratos" TargetMode="External"/><Relationship Id="rId134" Type="http://schemas.openxmlformats.org/officeDocument/2006/relationships/hyperlink" Target="https://www.secop.gov.co/CO1ContractsManagement/Tendering/ProcurementContractEdit/View?docUniqueIdentifier=CO1.PCCNTR.283754&amp;prevCtxUrl=https%3a%2f%2fwww.secop.gov.co%3a443%2fCO1ContractsManagement%2fTendering%2fProcurementContractManagement%2fIndex&amp;prevCtxLbl=Contratos" TargetMode="External"/><Relationship Id="rId320" Type="http://schemas.openxmlformats.org/officeDocument/2006/relationships/hyperlink" Target="https://www.secop.gov.co/CO1ContractsManagement/Tendering/ProcurementContractEdit/View?docUniqueIdentifier=CO1.PCCNTR.6115455&amp;prevCtxUrl=https%3a%2f%2fwww.secop.gov.co%3a443%2fCO1ContractsManagement%2fTendering%2fProcurementContractManagement%2fIndex&amp;prevCtxLbl=Contratos" TargetMode="External"/><Relationship Id="rId80" Type="http://schemas.openxmlformats.org/officeDocument/2006/relationships/hyperlink" Target="https://www.secop.gov.co/CO1ContractsManagement/Tendering/ProcurementContractEdit/View?docUniqueIdentifier=CO1.PCCNTR.261928&amp;prevCtxUrl=https%3a%2f%2fwww.secop.gov.co%3a443%2fCO1ContractsManagement%2fTendering%2fProcurementContractManagement%2fIndex&amp;prevCtxLbl=Contratos" TargetMode="External"/><Relationship Id="rId155" Type="http://schemas.openxmlformats.org/officeDocument/2006/relationships/hyperlink" Target="https://www.secop.gov.co/CO1ContractsManagement/Tendering/ProcurementContractEdit/View?docUniqueIdentifier=CO1.PCCNTR.1877214&amp;prevCtxUrl=https%3a%2f%2fwww" TargetMode="External"/><Relationship Id="rId176" Type="http://schemas.openxmlformats.org/officeDocument/2006/relationships/hyperlink" Target="https://www.contratos.gov.co/consultas/detalleProceso.do?numConstancia=13-12-1690772" TargetMode="External"/><Relationship Id="rId197" Type="http://schemas.openxmlformats.org/officeDocument/2006/relationships/hyperlink" Target="https://www.secop.gov.co/CO1ContractsManagement/Tendering/ProcurementContractEdit/View?docUniqueIdentifier=CO1.PCCNTR.1310854&amp;prevCtxUrl=https%3a%2f%2fwww.secop.gov.co%3a443%2fCO1ContractsManagement%2fTendering%2fProcurementContractManagement%2fIndex&amp;prevCtxLbl=Contratos" TargetMode="External"/><Relationship Id="rId341" Type="http://schemas.openxmlformats.org/officeDocument/2006/relationships/hyperlink" Target="https://www.secop.gov.co/CO1ContractsManagement/Tendering/ProcurementContractEdit/View?docUniqueIdentifier=CO1.PCCNTR.1666727&amp;prevCtxUrl=https%3a%2f%2fwww.secop.gov.co%3a443%2fCO1ContractsManagement%2fTendering%2fProcurementContractManagement%2fIndex&amp;prevCtxLbl=Contratos" TargetMode="External"/><Relationship Id="rId201" Type="http://schemas.openxmlformats.org/officeDocument/2006/relationships/hyperlink" Target="https://www.secop.gov.co/CO1ContractsManagement/Tendering/ProcurementContractEdit/Update?docUniqueIdentifier=CO1.PCCNTR.1894205&amp;prevCtxUrl=https%3a%2f%2fwww.secop.gov.co%3a443%2fCO1ContractsManagement%2fTendering%2fProcurementContractManagement%2fIndex&amp;prevCtxLbl=Contratos+" TargetMode="External"/><Relationship Id="rId222" Type="http://schemas.openxmlformats.org/officeDocument/2006/relationships/hyperlink" Target="https://www.secop.gov.co/CO1ContractsManagement/Tendering/ProcurementContractEdit/Modification?ModificationUniqueIdentifier=CO1.CTRMOD.18251347&amp;PrevCtxLbl=Procurement+contract&amp;PrevCtxUrl=https%3a%2f%2fwww.secop.gov.co%3a443%2fCO1ContractsManagement%2fTendering%2fProcurementContractEdit%2fView%3fdocUniqueIdentifier%3dCO1.PCCNTR.1233932" TargetMode="External"/><Relationship Id="rId243" Type="http://schemas.openxmlformats.org/officeDocument/2006/relationships/hyperlink" Target="https://www.secop.gov.co/CO1ContractsManagement/Tendering/ProcurementContractEdit/View?docUniqueIdentifier=CO1.PCCNTR.5245723&amp;prevCtxUrl=https%3a%2f%2fwww.secop.gov.co%3a443%2fCO1ContractsManagement%2fTendering%2fProcurementContractManagement%2fIndex&amp;prevCtxLbl=Contratos" TargetMode="External"/><Relationship Id="rId264" Type="http://schemas.openxmlformats.org/officeDocument/2006/relationships/hyperlink" Target="https://www.secop.gov.co/CO1ContractsManagement/Tendering/ProcurementContractEdit/View?docUniqueIdentifier=CO1.PCCNTR.276867" TargetMode="External"/><Relationship Id="rId285" Type="http://schemas.openxmlformats.org/officeDocument/2006/relationships/hyperlink" Target="https://www.secop.gov.co/CO1ContractsManagement/Tendering/ProcurementContractEdit/View?docUniqueIdentifier=CO1.PCCNTR.3544687&amp;prevCtxUrl=https%3a%2f%2fwww.secop.gov.co%3a443%2fCO1ContractsManagement%2fTendering%2fProcurementContractManagement%2fIndex&amp;prevCtxLbl=Contratos" TargetMode="External"/><Relationship Id="rId17" Type="http://schemas.openxmlformats.org/officeDocument/2006/relationships/hyperlink" Target="https://www.contratos.gov.co/consultas/detalleProceso.do?numConstancia=20-22-19448" TargetMode="External"/><Relationship Id="rId38" Type="http://schemas.openxmlformats.org/officeDocument/2006/relationships/hyperlink" Target="https://www.secop.gov.co/CO1ContractsManagement/Tendering/ProcurementContractEdit/View?docUniqueIdentifier=CO1.PCCNTR.1534890&amp;prevCtxUrl=https%3a%2f%2fwww.secop.gov.co%3a443%2fCO1ContractsManagement%2fTendering%2fProcurementContractManagement%2fIndex&amp;prevCtxLbl=Contratos" TargetMode="External"/><Relationship Id="rId59" Type="http://schemas.openxmlformats.org/officeDocument/2006/relationships/hyperlink" Target="https://www.contratos.gov.co/consultas/detalleProceso.do?numConstancia=15-12-4472869&amp;g-recaptcha-response=03AAYGu2Ta1itHx6krzO6aRFzbXchfrNOd2S8xH_9CXHanTQbg_Q-xRPRx08XjCamdEX5XWZaFnfIHEFgo_nBMJpBfP8s8sQbnjj-NOn3CkU5xt90eLW6TtY-Zzdsi2mqUBUZt-MM1pISKrN17Bj8vJDH6U46aSwEsP29pM11yrXmCxL_1dbPL5a7WNgeOtEGyVN4x2uxCet2yrQSFkf-TzFuCwmPJRlidrf933-OGUYGrB8wmlYcGOC0v6rv88S4JDO9XfFtg3FhNnPP2a6QLDoAc-FxtcdssXN_3LtS12keBPk1Jdnq-CIsct98N3wbOFucYIFy7jNYTBd43UHr-Ej1Pl7SMHNsZJKgkzaOjhEyleXpvFYEFQGFNR0y4mdZ1PvKtkqnSZWLIPtGh3QKoOq3JvsF77qVR-VMr-ct_oHJs94cr6UcM_FuOgDbMP6iZIkCdEAHR51vzYYGd_yQrUy2qDorY4dByeNEg1rcUVAsF9LcKzkez43qwiXTVoF6lpei_nrYFBGHPNGabJqz57cT_BTQk3lPogXSuK3D3ucQFSa02QjYIpbw" TargetMode="External"/><Relationship Id="rId103" Type="http://schemas.openxmlformats.org/officeDocument/2006/relationships/hyperlink" Target="https://www.secop.gov.co/CO1ContractsManagement/Tendering/ProcurementContractEdit/Modification?modificationUniqueIdentifier=CO1.CTRMOD.14129579&amp;prevCtxUrl=https%3a%2f%2fwww.secop.gov.co%3a443%2fCO1ContractsManagement%2fTendering%2fProcurementContractEdit%2fView%3fdocUniqueIdentifier%3dCO1.PCCNTR.277188&amp;prevCtxLbl=Editar+Contrato" TargetMode="External"/><Relationship Id="rId124" Type="http://schemas.openxmlformats.org/officeDocument/2006/relationships/hyperlink" Target="https://www.secop.gov.co/CO1ContractsManagement/Tendering/ProcurementContractEdit/View?docUniqueIdentifier=CO1.PCCNTR.1006352&amp;prevCtxUrl=https%3a%2f%2fwww.secop.gov.co%3a443%2fCO1ContractsManagement%2fTendering%2fProcurementContractManagement%2fIndex&amp;prevCtxLbl=Contratos" TargetMode="External"/><Relationship Id="rId310" Type="http://schemas.openxmlformats.org/officeDocument/2006/relationships/hyperlink" Target="https://www.contratos.gov.co/consultas/detalleProceso.do?numConstancia=19-12-10055728&amp;" TargetMode="External"/><Relationship Id="rId70" Type="http://schemas.openxmlformats.org/officeDocument/2006/relationships/hyperlink" Target="https://www.contratos.gov.co/consultas/detalleProceso.do?numConstancia=17-12-6452343&amp;g-recaptcha-response=03AAYGu2SMUEBegXW9-WADXlMU5P41TSerWTZEFL0huXRox_6ShO5F0ZrxGIgaQOfkl0qNwQLIyKu5HJUxma_DhCyglxHoMbILX-D8IV5VQ873-tkZGezn_BOM4qeA_nP5jUYteH8irCkGjHSbvJsir8cwKCwSlVdRaKlH7GQcw-T8MR9vu8JE-c2I-Tt52bChPVaDM0psV_hP9Q6N3QD4HnadxUrB3U5omcUOBP-bHw6HksnaZ9UzyrfJMvP7lOzYAQR0FxmMPrfgS2zCt_xnRI8_vZgmsJSU-pBr8Nez2xf_O2thcMRuq4LLnTPTGdW8JOXWY6s1v7yH2cQhsEX8m4Ua1Eq2-RWe6g-F96ZkM8z_byvvcyC_JEqaakvfmc-DeJelrH7SsierKDfzBLArDPEGLQP1uGTBsCHkW9d3xGRCT_K4U9nLoN8rkU1Aqfv4KAv4vSM4Ihn5qGvju4Nb4voBQv_vAtKs3RANr98KFe7RDZSqm7r1DcDfWd9bqkLYlRi5KwypSJGfLfUiwMWCO9gf5PfhjXth9vJ_FHx34V_j2PqL4R0AFVrCQnjzRo_XOjUfBNVsmqH1F1rVcY3qmW3P8sLz_u7P7j24g11wCjLxt82dS6Lqm899Cp5aO9tGyhvYB8jjfgDL" TargetMode="External"/><Relationship Id="rId91" Type="http://schemas.openxmlformats.org/officeDocument/2006/relationships/hyperlink" Target="https://www.secop.gov.co/CO1ContractsManagement/Tendering/ProcurementContractEdit/View?docUniqueIdentifier=CO1.PCCNTR.3055304&amp;prevCtxUrl=https%3a%2f%2fwww.secop.gov.co%3a443%2fCO1ContractsManagement%2fTendering%2fProcurementContractManagement%2fIndex&amp;prevCtxLbl=Contratos" TargetMode="External"/><Relationship Id="rId145" Type="http://schemas.openxmlformats.org/officeDocument/2006/relationships/hyperlink" Target="https://www.secop.gov.co/CO1ContractsManagement/Tendering/ProcurementContractEdit/View?docUniqueIdentifier=CO1.PCCNTR.277086&amp;prevCtxUrl=https%3a%2f%2fwww.secop.gov.co%3a443%2fCO1ContractsManagement%2fTendering%2fProcurementContractManagement%2fIndex&amp;prevCtxLbl=Contratos" TargetMode="External"/><Relationship Id="rId166" Type="http://schemas.openxmlformats.org/officeDocument/2006/relationships/hyperlink" Target="https://www.secop.gov.co/CO1ContractsManagement/Tendering/ProcurementContractEdit/View?docUniqueIdentifier=CO1.PCCNTR.2582206&amp;prevCtxUrl=https%3a%2f%2fwww.secop.gov.co%3a443%2fCO1ContractsManagement%2fTendering%2fProcurementContractManagement%2fIndex&amp;prevCtxLbl=Contratos" TargetMode="External"/><Relationship Id="rId187" Type="http://schemas.openxmlformats.org/officeDocument/2006/relationships/hyperlink" Target="https://www.secop.gov.co/CO1ContractsManagement/Tendering/ProcurementContractEdit/View?docUniqueIdentifier=CO1.PCCNTR.2923703&amp;prevCtxUrl=https%3a%2f%2fwww.secop.gov.co%3a443%2fCO1ContractsManagement%2fTendering%2fProcurementContractManagement%2fIndex&amp;prevCtxLbl=Contratos" TargetMode="External"/><Relationship Id="rId331" Type="http://schemas.openxmlformats.org/officeDocument/2006/relationships/hyperlink" Target="https://community.secop.gov.co/Public/Tendering/ContractDetailView/Index?UniqueIdentifier=%20CO1.PCCNTR.2205346" TargetMode="External"/><Relationship Id="rId352" Type="http://schemas.openxmlformats.org/officeDocument/2006/relationships/hyperlink" Target="https://www.contratos.gov.co/consultas/detalleProceso.do?numConstancia=15-12-4546013" TargetMode="External"/><Relationship Id="rId1" Type="http://schemas.openxmlformats.org/officeDocument/2006/relationships/hyperlink" Target="https://www.contratos.gov.co/consultas/detalleProceso.do?numConstancia=17-12-6610535" TargetMode="External"/><Relationship Id="rId212" Type="http://schemas.openxmlformats.org/officeDocument/2006/relationships/hyperlink" Target="https://www.contratos.gov.co/consultas/detalleProceso.do?numConstancia=14-12-3248643" TargetMode="External"/><Relationship Id="rId233" Type="http://schemas.openxmlformats.org/officeDocument/2006/relationships/hyperlink" Target="https://www.secop.gov.co/CO1ContractsManagement/Tendering/ProcurementContractEdit/Modification?modificationUniqueIdentifier=CO1.CTRMOD.18410934&amp;prevCtxUrl=https%3a%2f%2fwww.secop.gov.co%3a443%2fCO1ContractsManagement%2fTendering%2fProcurementContractEdit%2fView%3fdocUniqueIdentifier%3dCO1.PCCNTR.2086442&amp;prevCtxLbl=Editar+Contrato" TargetMode="External"/><Relationship Id="rId254" Type="http://schemas.openxmlformats.org/officeDocument/2006/relationships/hyperlink" Target="https://www.contratos.gov.co/consultas/detalleProceso.do?numConstancia=12-12-1369629" TargetMode="External"/><Relationship Id="rId28" Type="http://schemas.openxmlformats.org/officeDocument/2006/relationships/hyperlink" Target="https://www.secop.gov.co/CO1ContractsManagement/Tendering/ProcurementContractEdit/View?docUniqueIdentifier=CO1.PCCNTR.2513876&amp;prevCtxUrl=https%3a%2f%2fwww.secop.gov.co%3a443%2fCO1ContractsManagement%2fTendering%2fProcurementContractManagement%2fIndex&amp;prevCtxLbl=Contratos" TargetMode="External"/><Relationship Id="rId49" Type="http://schemas.openxmlformats.org/officeDocument/2006/relationships/hyperlink" Target="https://www.secop.gov.co/CO1ContractsManagement/Tendering/ProcurementContractEdit/View?docUniqueIdentifier=CO1.PCCNTR.345491&amp;prevCtxUrl=https%3a%2f%2fwww.secop.gov.co%3a443%2fCO1ContractsManagement%2fTendering%2fProcurementContractManagement%2fIndex&amp;prevCtxLbl=Contratos" TargetMode="External"/><Relationship Id="rId114" Type="http://schemas.openxmlformats.org/officeDocument/2006/relationships/hyperlink" Target="https://www.secop.gov.co/CO1ContractsManagement/Tendering/ProcurementContractEdit/View?docUniqueIdentifier=CO1.PCCNTR.279248&amp;prevCtxUrl=https%3a%2f%2fwww.secop.gov.co%3a443%2fCO1ContractsManagement%2fTendering%2fProcurementContractManagement%2fIndex&amp;prevCtxLbl=Contratos" TargetMode="External"/><Relationship Id="rId275" Type="http://schemas.openxmlformats.org/officeDocument/2006/relationships/hyperlink" Target="https://www.secop.gov.co/CO1ContractsManagement/Tendering/ProcurementContractEdit/View?docUniqueIdentifier=CO1.PCCNTR.1148834&amp;prevCtxUrl=https%3a%2f%2fwww.secop.gov.co%3a443%2fCO1ContractsManagement%2fTendering%2fProcurementContractManagement%2fIndex&amp;prevCtxLbl=Contratos" TargetMode="External"/><Relationship Id="rId296" Type="http://schemas.openxmlformats.org/officeDocument/2006/relationships/hyperlink" Target="https://www.secop.gov.co/CO1ContractsManagement/Tendering/ProcurementContractEdit/Modification?ProfileName=CCE-16-Servicios_profesionales_gestion&amp;PPI=CO1.PPI.21498426&amp;DocUniqueName=ModificacaoDeContratoDeCompra&amp;DocTypeName=NextWay.Entities.Marketplace.Tendering.ProcurementContractModification&amp;ProfileVersion=6&amp;DocUniqueIdentifier=CO1.CTRMOD.19492276" TargetMode="External"/><Relationship Id="rId300" Type="http://schemas.openxmlformats.org/officeDocument/2006/relationships/hyperlink" Target="https://www.secop.gov.co/CO1ContractsManagement/Tendering/ProcurementContractEdit/View?docUniqueIdentifier=CO1.PCCNTR.3496896&amp;prevCtxUrl=https%3a%2f%2fwww.secop.gov.co%3a443%2fCO1ContractsManagement%2fTendering%2fProcurementContractManagement%2fIndex&amp;prevCtxLbl=Contratos" TargetMode="External"/><Relationship Id="rId60" Type="http://schemas.openxmlformats.org/officeDocument/2006/relationships/hyperlink" Target="https://www.contratos.gov.co/consultas/detalleProceso.do?numConstancia=17-12-6864956&amp;g-recaptcha-response=03AAYGu2QucjnUlp_JYI5ZD_bu-r81jcDBKAhZGJ92jgO8YC9s1Wgomq-lF1CRRly4juDwUTL_NDijkytkOnHBBCVkGWGzHk-StnBmIRKWXWbWzi0WLydS-YCMLFYQp5iVz-4_bP_LueUnbQaT-pmf1cuN41cCRiArwzFRu6peVdw5uSsMfpfBCuIfGvQtmvz964FleLEdeq2JG1Qb60mKeWjJmgQ7FduWUikaLBsM_1htAHRuRq0AFVIzD6_MxCl-ZbcKjai1AfZUWyKLlrQj5UGxD4MVKCbU6YP8FBlIWIk429CdNcXMMeA2zXbkS2XHM2XkcB5n0c-L3DM9cQWs-BLj5B2h_Ba1c9e058qXXqlzQf4IG2JoyCA4ej3gum3X8TzWFB4SM16p7mIUaF9RkR4AHN8EZZbYN2ylNy0yhBi_K-irgjBsPVM9HlKkRLfJ3bXivjPl6zuaue2OHvR5qClWojDTuCDpXWAoMquYkZ8NhB-1giL9nbTvXrUAx-kU2vvcG1g_dIk8HlCH8bZCI3UHdgwoa_1jgdxJdP_JAg6ATeKRBGDGCZQ" TargetMode="External"/><Relationship Id="rId81" Type="http://schemas.openxmlformats.org/officeDocument/2006/relationships/hyperlink" Target="https://www.secop.gov.co/CO1ContractsManagement/Tendering/ProcurementContractEdit/View?docUniqueIdentifier=CO1.PCCNTR.277184&amp;prevCtxUrl=https%3a%2f%2fwww.secop.gov.co%3a443%2fCO1ContractsManagement%2fTendering%2fProcurementContractManagement%2fIndex&amp;prevCtxLbl=Contratos" TargetMode="External"/><Relationship Id="rId135" Type="http://schemas.openxmlformats.org/officeDocument/2006/relationships/hyperlink" Target="https://www.secop.gov.co/CO1ContractsManagement/Tendering/ProcurementContractEdit/View?docUniqueIdentifier=CO1.PCCNTR.3786908&amp;prevCtxUrl=https%3a%2f%2fwww.secop.gov.co%3a443%2fCO1ContractsManagement%2fTendering%2fProcurementContractManagement%2fIndex&amp;prevCtxLbl=Contratos" TargetMode="External"/><Relationship Id="rId156" Type="http://schemas.openxmlformats.org/officeDocument/2006/relationships/hyperlink" Target="https://www.secop.gov.co/CO1ContractsManagement/Tendering/ProcurementContractEdit/View?docUniqueIdentifier=CO1.PCCNTR.1420262&amp;prevCtxUrl=https%3a%2f%2f" TargetMode="External"/><Relationship Id="rId177" Type="http://schemas.openxmlformats.org/officeDocument/2006/relationships/hyperlink" Target="https://www.secop.gov.co/CO1ContractsManagement/Tendering/ProcurementContractEdit/View?docUniqueIdentifier=CO1.PCCNTR.253246&amp;prevCtxUrl=https%3a%2f%2fwww.secop.gov.co%3a443%2fCO1ContractsManagement%2fTendering%2fProcurementContractManagement%2fIndex&amp;prevCtxLbl=Contratos" TargetMode="External"/><Relationship Id="rId198" Type="http://schemas.openxmlformats.org/officeDocument/2006/relationships/hyperlink" Target="https://www.secop.gov.co/CO1ContractsManagement/Tendering/ProcurementContractEdit/View?docUniqueIdentifier=CO1.PCCNTR.1491005&amp;prevCtxUrl=https%3a%2f%2fwww.secop.gov.co%3a443%2fCO1ContractsManagement%2fTendering%2fProcurementContractManagement%2fIndex&amp;prevCtxLbl=Contratos" TargetMode="External"/><Relationship Id="rId321" Type="http://schemas.openxmlformats.org/officeDocument/2006/relationships/hyperlink" Target="https://www.secop.gov.co/CO1ContractsManagement/Tendering/ProcurementContractEdit/View?docUniqueIdentifier=CO1.PCCNTR.6303885&amp;prevCtxUrl=https%3a%2f%2fwww.secop.gov.co%3a443%2fCO1ContractsManagement%2fTendering%2fProcurementContractManagement%2fIndex&amp;prevCtxLbl=Contratos+" TargetMode="External"/><Relationship Id="rId342" Type="http://schemas.openxmlformats.org/officeDocument/2006/relationships/hyperlink" Target="https://www.secop.gov.co/CO1ContractsManagement/Tendering/ProcurementContractEdit/Modification?ProfileName=CCE-05-Contratacion_Directa&amp;PPI=CO1.PPI.28990963&amp;DocUniqueName=ModificacaoDeContratoDeCompra&amp;DocTypeName=NextWay.Entities.Marketplace.Tendering.ProcurementContractModification&amp;ProfileVersion=11&amp;DocUniqueIdentifier=CO1.CTRMOD.21506362" TargetMode="External"/><Relationship Id="rId202" Type="http://schemas.openxmlformats.org/officeDocument/2006/relationships/hyperlink" Target="https://www.secop.gov.co/CO1ContractsManagement/Tendering/ProcurementContractEdit/View?docUniqueIdentifier=CO1.PCCNTR.2092215&amp;prevCtxUrl=https%3a%2f%2fwww.secop.gov.co%3a443%2fCO1ContractsManagement%2fTendering%2fProcurementContractManagement%2fIndex&amp;prevCtxLbl=Contratos" TargetMode="External"/><Relationship Id="rId223" Type="http://schemas.openxmlformats.org/officeDocument/2006/relationships/hyperlink" Target="https://www.secop.gov.co/CO1ContractsManagement/Tendering/ProcurementContractEdit/View?docUniqueIdentifier=CO1.PCCNTR.5283246&amp;prevCtxUrl=https%3a%2f%2fwww.secop.gov.co%3a443%2fCO1ContractsManagement%2fTendering%2fProcurementContractManagement%2fIndex&amp;prevCtxLbl=Contratos" TargetMode="External"/><Relationship Id="rId244" Type="http://schemas.openxmlformats.org/officeDocument/2006/relationships/hyperlink" Target="https://www.secop.gov.co/CO1ContractsManagement/Tendering/ProcurementContractEdit/Modification?ModificationUniqueIdentifier=CO1.CTRMOD.18786673&amp;PrevCtxLbl=Procurement+contract&amp;PrevCtxUrl=https%3a%2f%2fwww.secop.gov.co%3a443%2fCO1ContractsManagement%2fTendering%2fProcurementContractEdit%2fView%3fdocUniqueIdentifier%3dCO1.PCCNTR.3113823" TargetMode="External"/><Relationship Id="rId18" Type="http://schemas.openxmlformats.org/officeDocument/2006/relationships/hyperlink" Target="https://www.contratos.gov.co/consultas/detalleProceso.do?numConstancia=19-12-10183571" TargetMode="External"/><Relationship Id="rId39" Type="http://schemas.openxmlformats.org/officeDocument/2006/relationships/hyperlink" Target="https://www.secop.gov.co/CO1ContractsManagement/Tendering/ProcurementContractEdit/View?docUniqueIdentifier=CO1.PCCNTR.1803630&amp;prevCtxUrl=https%3a%2f%2fwww.secop.gov.co%3a443%2fCO1ContractsManagement%2fTendering%2fProcurementContractManagement%2fIndex&amp;prevCtxLbl=Contratos" TargetMode="External"/><Relationship Id="rId265" Type="http://schemas.openxmlformats.org/officeDocument/2006/relationships/hyperlink" Target="https://www.secop.gov.co/CO1ContractsManagement/Tendering/ProcurementContractEdit/View?docUniqueIdentifier=CO1.PCCNTR.921618&amp;prevCtxUrl=https%3a%2f%2fwww.secop.gov.co%3a443%2fCO1ContractsManagement%2fTendering%2fProcurementContractManagement%2fIndex&amp;prevCtxLbl=Contratos" TargetMode="External"/><Relationship Id="rId286" Type="http://schemas.openxmlformats.org/officeDocument/2006/relationships/hyperlink" Target="https://www.secop.gov.co/CO1ContractsManagement/Tendering/ProcurementContractEdit/Modification?ProfileName=CCE-20-Concurso_Meritos_Sin_Lista_Corta_1Sobre&amp;PPI=CO1.PPI.18954067&amp;DocUniqueName=ModificacaoDeContratoDeCompra&amp;DocTypeName=NextWay.Entities.Marketplace.Tendering.ProcurementContractModification&amp;ProfileVersion=1&amp;DocUniqueIdentifier=CO1.CTRMOD.19261826" TargetMode="External"/><Relationship Id="rId50" Type="http://schemas.openxmlformats.org/officeDocument/2006/relationships/hyperlink" Target="https://www.secop.gov.co/CO1ContractsManagement/Tendering/ProcurementContractEdit/View?docUniqueIdentifier=CO1.PCCNTR.575511&amp;prevCtxUrl=https%3a%2f%2fwww.secop.gov.co%3a443%2fCO1ContractsManagement%2fTendering%2fProcurementContractManagement%2fIndex&amp;prevCtxLbl=Contratos" TargetMode="External"/><Relationship Id="rId104" Type="http://schemas.openxmlformats.org/officeDocument/2006/relationships/hyperlink" Target="https://www.secop.gov.co/CO1ContractsManagement/Tendering/ProcurementContractEdit/Modification?ProfileName=CCE-06-Seleccion_Abreviada_Menor_Cuantia&amp;PPI=CO1.PPI.19245007&amp;DocUniqueName=ModificacaoDeContratoDeCompra&amp;DocTypeName=NextWay.Entities.Marketplace.Tendering.ProcurementContractModification&amp;ProfileVersion=9&amp;DocUniqueIdentifier=CO1.CTRMOD.14134020&amp;prevCtxUrl=https%3a%2f%2fwww.secop.gov.co%3a443%2fCO1ContractsManagement%2fTendering%2fProcurementContractEdit%2fView%3fdocUniqueIdentifier%3dCO1.PCCNTR.3878801&amp;prevCtxLbl=Procurement+contract" TargetMode="External"/><Relationship Id="rId125" Type="http://schemas.openxmlformats.org/officeDocument/2006/relationships/hyperlink" Target="https://www.secop.gov.co/CO1ContractsManagement/Tendering/ProcurementContractEdit/View?docUniqueIdentifier=CO1.PCCNTR.2409071&amp;prevCtxUrl=https%3a%2f%2fwww.secop.gov.co%3a443%2fCO1ContractsManagement%2fTendering%2fProcurementContractManagement%2fIndex&amp;prevCtxLbl=Contratos+" TargetMode="External"/><Relationship Id="rId146" Type="http://schemas.openxmlformats.org/officeDocument/2006/relationships/hyperlink" Target="https://www.secop.gov.co/CO1ContractsManagement/Tendering/ProcurementContractEdit/View?ProfileName=CCE-10-Minima_Cuantia&amp;PPI=CO1.PPI.15245903&amp;DocUniqueName=ContratoDeCompra&amp;DocTypeName=NextWay.Entities.Marketplace.Tendering.ProcurementContract&amp;ProfileVersion=8&amp;DocUniqueIdentifier=CO1.PCCNTR.2948269&amp;Messages=Datos%20guardados|Success" TargetMode="External"/><Relationship Id="rId167" Type="http://schemas.openxmlformats.org/officeDocument/2006/relationships/hyperlink" Target="https://www.secop.gov.co/CO1ContractsManagement/Tendering/ProcurementContractEdit/View?docUniqueIdentifier=CO1.PCCNTR.2079038&amp;prevCtxUrl=https%3a%2f%2fwww.secop.gov.co%3a443%2fCO1ContractsManagement%2fTendering%2fProcurementContractManagement%2fIndex&amp;prevCtxLbl=Contratos" TargetMode="External"/><Relationship Id="rId188" Type="http://schemas.openxmlformats.org/officeDocument/2006/relationships/hyperlink" Target="https://www.contratos.gov.co/consultas/detalleProceso.do?numConstancia=16-11-5657550&amp;" TargetMode="External"/><Relationship Id="rId311" Type="http://schemas.openxmlformats.org/officeDocument/2006/relationships/hyperlink" Target="https://www.contratos.gov.co/consultas/detalleProceso.do?numConstancia=19-12-10184558&amp;" TargetMode="External"/><Relationship Id="rId332" Type="http://schemas.openxmlformats.org/officeDocument/2006/relationships/hyperlink" Target="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848063" TargetMode="External"/><Relationship Id="rId353" Type="http://schemas.openxmlformats.org/officeDocument/2006/relationships/hyperlink" Target="https://www.secop.gov.co/CO1ContractsManagement/Tendering/ProcurementContractEdit/View?docUniqueIdentifier=CO1.PCCNTR.3518761&amp;prevCtxUrl=https%3a%2f%2fwww.secop.gov.co%3a443%2fCO1ContractsManagement%2fTendering%2fProcurementContractManagement%2fIndex&amp;prevCtxLbl=Contratos" TargetMode="External"/><Relationship Id="rId71" Type="http://schemas.openxmlformats.org/officeDocument/2006/relationships/hyperlink" Target="https://www.contratos.gov.co/consultas/detalleProceso.do?numConstancia=17-12-6095834&amp;g-recaptcha-response=03AAYGu2SaLngJu-U797I2XyLRouwl3MFTSg3gPYrbtgb0mnC8W89B8sw6p7A91wHmgnTBSeJ651l4eycyh5n_0h4eGyzKeUaQuc054vSm-UsIu6fKIiRwDkmod-GU_TgsEivLA944XOeIbiHYnqPv5XH5dBow3etYNgriHwi4peuHETlBRrOXfqqvy0RfsWskqiACdNsREDDPE-zVAM95MGGzkF0TueIVbRzE1iygaN5v480vNPCTnarrkAV6reMUQANlrZ-2jhvNLY-4pRfSU2UdLb08v-PWrH0s_kRVEYDzOzYQIPIrxSDfoBWMb5_VnAm4o6iUqZQB1C8IpoTMjbSadNVCeOKzfnB0CgTw3nPoPTB4m_6haqnWl2WKyQO1E5uzAfZ6dl_wVH9bYvMK_Nxs1pv4cIx7n_q8DlaeurkAiGEWfzX_3UJSM0r8PLZz-31Odwz27ReTV5WlGNJ7aJDupz-P7uLhlCRXhXwkWpkGj9KttD_2IhD8KQEdIomdKjW3U3HLw7ClcVkm7JO4kYbDs8H0vlFX37qhE7uM5H20FbVHREiWy7xL5c9OZaBT4NilTOzCvPc8hKWx3CY1uPBSdeRORvh32KwNDi9N7-X92dkvS3pbmyE" TargetMode="External"/><Relationship Id="rId92" Type="http://schemas.openxmlformats.org/officeDocument/2006/relationships/hyperlink" Target="https://www.secop.gov.co/CO1ContractsManagement/Tendering/ProcurementContractEdit/View?docUniqueIdentifier=CO1.PCCNTR.1085857&amp;prevCtxUrl=https%3a%2f%2fwww.secop.gov.co%3a443%2fCO1ContractsManagement%2fTendering%2fProcurementContractManagement%2fIndex&amp;prevCtxLbl=Contratos" TargetMode="External"/><Relationship Id="rId213" Type="http://schemas.openxmlformats.org/officeDocument/2006/relationships/hyperlink" Target="https://www.contratos.gov.co/consultas/detalleProceso.do?numConstancia=12-12-1369565" TargetMode="External"/><Relationship Id="rId234" Type="http://schemas.openxmlformats.org/officeDocument/2006/relationships/hyperlink" Target="https://www.secop.gov.co/CO1ContractsManagement/Tendering/ProcurementContractEdit/View?docUniqueIdentifier=CO1.PCCNTR.4155871&amp;prevCtxUrl=https%3a%2f%2fwww.secop.gov.co%3a443%2fCO1ContractsManagement%2fTendering%2fProcurementContractManagement%2fIndex&amp;prevCtxLbl=Contratos" TargetMode="External"/><Relationship Id="rId2" Type="http://schemas.openxmlformats.org/officeDocument/2006/relationships/hyperlink" Target="https://www.contratos.gov.co/consultas/detalleProceso.do?numConstancia=19-12-10183940" TargetMode="External"/><Relationship Id="rId29" Type="http://schemas.openxmlformats.org/officeDocument/2006/relationships/hyperlink" Target="https://www.secop.gov.co/CO1ContractsManagement/Tendering/ProcurementContractEdit/View?docUniqueIdentifier=CO1.PCCNTR.2869702&amp;prevCtxUrl=https%3a%2f%2fwww.secop.gov.co%3a443%2fCO1ContractsManagement%2fTendering%2fProcurementContractManagement%2fIndex&amp;prevCtxLbl=Contratos" TargetMode="External"/><Relationship Id="rId255" Type="http://schemas.openxmlformats.org/officeDocument/2006/relationships/hyperlink" Target="https://www.secop.gov.co/CO1ContractsManagement/Tendering/ProcurementContractEdit/View?docUniqueIdentifier=CO1.PCCNTR.1245529&amp;prevCtxUrl=https%3a%2f%2fwww.secop.gov.co%3a443%2fCO1ContractsManagement%2fTendering%2fProcurementContractManagement%2fIndex&amp;prevCtxLbl=Contratos" TargetMode="External"/><Relationship Id="rId276" Type="http://schemas.openxmlformats.org/officeDocument/2006/relationships/hyperlink" Target="https://www.secop.gov.co/CO1ContractsManagement/Tendering/ProcurementContractEdit/View?docUniqueIdentifier=CO1.PCCNTR.1221305&amp;prevCtxUrl=https%3a%2f%2fwww.secop.gov.co%3a443%2fCO1ContractsManagement%2fTendering%2fProcurementContractManagement%2fIndex&amp;prevCtxLbl=Contratos" TargetMode="External"/><Relationship Id="rId297" Type="http://schemas.openxmlformats.org/officeDocument/2006/relationships/hyperlink" Target="https://www.contratos.gov.co/consultas/detalleProceso.do?numConstancia=21-22-28827" TargetMode="External"/><Relationship Id="rId40" Type="http://schemas.openxmlformats.org/officeDocument/2006/relationships/hyperlink" Target="https://www.secop.gov.co/CO1ContractsManagement/Tendering/ProcurementContractEdit/View?docUniqueIdentifier=CO1.PCCNTR.331075&amp;prevCtxUrl=https%3a%2f%2fwww.secop.gov.co%3a443%2fCO1ContractsManagement%2fTendering%2fProcurementContractManagement%2fIndex&amp;prevCtxLbl=Contratos" TargetMode="External"/><Relationship Id="rId115" Type="http://schemas.openxmlformats.org/officeDocument/2006/relationships/hyperlink" Target="https://www.secop.gov.co/CO1ContractsManagement/Tendering/ProcurementContractEdit/View?docUniqueIdentifier=CO1.PCCNTR.3619137&amp;prevCtxUrl=https%3a%2f%2fwww.secop.gov.co%3a443%2fCO1ContractsManagement%2fTendering%2fProcurementContractManagement%2fIndex&amp;prevCtxLbl=Contratos" TargetMode="External"/><Relationship Id="rId136" Type="http://schemas.openxmlformats.org/officeDocument/2006/relationships/hyperlink" Target="https://www.secop.gov.co/CO1ContractsManagement/Tendering/ProcurementContractEdit/View?docUniqueIdentifier=CO1.PCCNTR.2052296&amp;prevCtxUrl=https%3a%2f%2fwww.secop.gov.co%3a443%2fCO1ContractsManagement%2fTendering%2fProcurementContractManagement%2fIndex&amp;prevCtxLbl=Contratos" TargetMode="External"/><Relationship Id="rId157" Type="http://schemas.openxmlformats.org/officeDocument/2006/relationships/hyperlink" Target="https://www.secop.gov.co/CO1ContractsManagement/Tendering/ProcurementContractEdit/View?docUniqueIdentifier=CO1.PCCNTR.1507214&amp;prevCtxUrl=https%3a%2f%2fwww.secop.gov.co%3a443%2fCO1ContractsManagement%2fTendering%2fProcurementContractManagement%2fIndex&amp;prevCtxLbl=Contratos" TargetMode="External"/><Relationship Id="rId178" Type="http://schemas.openxmlformats.org/officeDocument/2006/relationships/hyperlink" Target="https://www.secop.gov.co/CO1ContractsManagement/Tendering/ProcurementContractEdit/View?ProfileName=CCE-10-Minima_Cuantia&amp;PPI=CO1.PPI.5013979&amp;DocUniqueName=ContratoDeCompra&amp;DocTypeName=NextWay.Entities.Marketplace.Tendering.ProcurementContract&amp;ProfileVersion=6&amp;DocUniqueIdentifier=CO1.PCCNTR.1236526&amp;Messages=Datos%20guardados|Success" TargetMode="External"/><Relationship Id="rId301" Type="http://schemas.openxmlformats.org/officeDocument/2006/relationships/hyperlink" Target="https://www.secop.gov.co/CO1ContractsManagement/Tendering/ProcurementContractEdit/View?docUniqueIdentifier=CO1.PCCNTR.2652669&amp;prevCtxUrl=https%3a%2f%2fwww.secop.gov.co%3a443%2fCO1ContractsManagement%2fTendering%2fProcurementContractManagement%2fIndex&amp;prevCtxLbl=Contratos" TargetMode="External"/><Relationship Id="rId322" Type="http://schemas.openxmlformats.org/officeDocument/2006/relationships/hyperlink" Target="https://www.secop.gov.co/CO1ContractsManagement/Tendering/ProcurementContractEdit/View?docUniqueIdentifier=CO1.PCCNTR.6801209&amp;prevCtxUrl=https%3a%2f%2fwww.secop.gov.co%3a443%2fCO1ContractsManagement%2fTendering%2fProcurementContractManagement%2fIndex&amp;prevCtxLbl=Contratos+" TargetMode="External"/><Relationship Id="rId343" Type="http://schemas.openxmlformats.org/officeDocument/2006/relationships/hyperlink" Target="https://www.secop.gov.co/CO1ContractsManagement/Tendering/ProcurementContractEdit/View?docUniqueIdentifier=CO1.PCCNTR.4181562&amp;prevCtxUrl=https%3a%2f%2fwww.secop.gov.co%3a443%2fCO1ContractsManagement%2fTendering%2fProcurementContractManagement%2fIndex&amp;prevCtxLbl=Contratos" TargetMode="External"/><Relationship Id="rId61" Type="http://schemas.openxmlformats.org/officeDocument/2006/relationships/hyperlink" Target="https://www.contratos.gov.co/consultas/detalleProceso.do?numConstancia=16-12-4636593&amp;g-recaptcha-response=03AAYGu2T0QhYnwWHkdivtKON5JfZwckGPlNrvnJswPvqOodLKlsfOGIdlA5gIMYCxl2OZb5FV6mTsmEb_T9VfiVYgcCRCyLtc4XueLJghHfp2C6KZ7i4WkH72xKaCLSM21zpfHTgncmg5Nha1MGL7VUb868YQoJ5hnR_X4CsMkDQti6S6r0ie8m37uf5yIdWbi36eJ0DC-Ty4YaSCG8XuSf6Q08xcqGPojwdrjBmU99KB_pzOTRkaom9qTh0ASCKvaoCdZ_kYavACr0UnWZhMM-FByrmmCBTi59y3MSAvyPOccmLEy94LxdPiUQyU7P5lnBz6RUjr3ACztIl-yl9GawGQSTh_Sh0IGrerR6vl-fQejiClhOtL_gpYvEYSE95anyt1e3xA98JA1Jm7pCVlEPpE3pLI05ok2vuZ_Uucwu1jYB9prRD27JO054EcJwmfChI3tBLrz842hmTUjqrKy4sYEUAkpPnex8glfG8kegozNJPBGjgJ6uR6gtsvBxQI9luKuBd1gxrYjIJQpgoAZfI7DMGeD3T_grxLX5DiH33aR5OixmzGSk0" TargetMode="External"/><Relationship Id="rId82" Type="http://schemas.openxmlformats.org/officeDocument/2006/relationships/hyperlink" Target="https://www.secop.gov.co/CO1ContractsManagement/Tendering/ProcurementContractEdit/View?docUniqueIdentifier=CO1.PCCNTR.699336&amp;prevCtxUrl=https%3a%2f%2fwww.secop.gov.co%3a443%2fCO1ContractsManagement%2fTendering%2fProcurementContractManagement%2fIndex&amp;prevCtxLbl=Contratos" TargetMode="External"/><Relationship Id="rId199" Type="http://schemas.openxmlformats.org/officeDocument/2006/relationships/hyperlink" Target="https://www.secop.gov.co/CO1ContractsManagement/Tendering/ProcurementContractEdit/View?docUniqueIdentifier=CO1.PCCNTR.1739480&amp;prevCtxUrl=https%3a%2f%2fwww.secop.gov.co%3a443%2fCO1ContractsManagement%2fTendering%2fProcurementContractManagement%2fIndex&amp;prevCtxLbl=Contratos" TargetMode="External"/><Relationship Id="rId203" Type="http://schemas.openxmlformats.org/officeDocument/2006/relationships/hyperlink" Target="https://www.secop.gov.co/CO1ContractsManagement/Tendering/ProcurementContractEdit/View?docUniqueIdentifier=CO1.PCCNTR.2049276&amp;prevCtxUrl=https%3a%2f%2fwww.secop.gov.co%3a443%2fCO1ContractsManagement%2fTendering%2fProcurementContractManagement%2fIndex&amp;prevCtxLbl=Contratos" TargetMode="External"/><Relationship Id="rId19" Type="http://schemas.openxmlformats.org/officeDocument/2006/relationships/hyperlink" Target="https://www.contratos.gov.co/consultas/detalleProceso.do?numConstancia=19-12-10183756" TargetMode="External"/><Relationship Id="rId224" Type="http://schemas.openxmlformats.org/officeDocument/2006/relationships/hyperlink" Target="https://www.secop.gov.co/CO1ContractsManagement/Tendering/ProcurementContractEdit/View?docUniqueIdentifier=CO1.PCCNTR.3089888&amp;prevCtxUrl=https%3a%2f%2fwww.secop.gov.co%3a443%2fCO1ContractsManagement%2fTendering%2fProcurementContractManagement%2fIndex&amp;prevCtxLbl=Contratos" TargetMode="External"/><Relationship Id="rId245" Type="http://schemas.openxmlformats.org/officeDocument/2006/relationships/hyperlink" Target="https://www.secop.gov.co/CO1ContractsManagement/Tendering/ProcurementContractEdit/View?docUniqueIdentifier=CO1.PCCNTR.253127&amp;prevCtxUrl=https%3a%2f%2fwww.secop.gov.co%3a443%2fCO1ContractsManagement%2fTendering%2fProcurementContractManagement%2fIndex&amp;prevCtxLbl=Contratos" TargetMode="External"/><Relationship Id="rId266" Type="http://schemas.openxmlformats.org/officeDocument/2006/relationships/hyperlink" Target="https://www.secop.gov.co/CO1ContractsManagement/Tendering/ProcurementContractEdit/View?docUniqueIdentifier=CO1.PCCNTR.253246&amp;prevCtxUrl=https%3a%2f%2fwww.secop.gov.co%3a443%2fCO1ContractsManagement%2fTendering%2fProcurementContractManagement%2fIndex&amp;prevCtxLbl=Contratos" TargetMode="External"/><Relationship Id="rId287" Type="http://schemas.openxmlformats.org/officeDocument/2006/relationships/hyperlink" Target="https://www.secop.gov.co/CO1ContractsManagement/Tendering/ProcurementContractEdit/View?docUniqueIdentifier=CO1.PCCNTR.3876750&amp;prevCtxUrl=https%3a%2f%2fwww.secop.gov.co%3a443%2fCO1ContractsManagement%2fTendering%2fProcurementContractManagement%2fIndex&amp;prevCtxLbl=Contratos" TargetMode="External"/><Relationship Id="rId30" Type="http://schemas.openxmlformats.org/officeDocument/2006/relationships/hyperlink" Target="https://www.secop.gov.co/CO1ContractsManagement/Tendering/ProcurementContractEdit/View?docUniqueIdentifier=CO1.PCCNTR.2999377&amp;prevCtxUrl=https%3a%2f%2fwww.secop.gov.co%3a443%2fCO1ContractsManagement%2fTendering%2fProcurementContractManagement%2fIndex&amp;prevCtxLbl=Contratos" TargetMode="External"/><Relationship Id="rId105" Type="http://schemas.openxmlformats.org/officeDocument/2006/relationships/hyperlink" Target="https://www.secop.gov.co/CO1ContractsManagement/Tendering/ProcurementContractEdit/View?docUniqueIdentifier=CO1.PCCNTR.3877355&amp;prevCtxUrl=https%3a%2f%2fwww.secop.gov.co%3a443%2fCO1ContractsManagement%2fTendering%2fProcurementContractManagement%2fIndex&amp;prevCtxLbl=Contratos" TargetMode="External"/><Relationship Id="rId126" Type="http://schemas.openxmlformats.org/officeDocument/2006/relationships/hyperlink" Target="https://www.secop.gov.co/CO1ContractsManagement/Tendering/ProcurementContractEdit/View?docUniqueIdentifier=CO1.PCCNTR.2633996&amp;prevCtxUrl=https%3a%2f%2fwww.secop.gov.co%3a443%2fCO1ContractsManagement%2fTendering%2fProcurementContractManagement%2fIndex&amp;prevCtxLbl=Contratos+" TargetMode="External"/><Relationship Id="rId147" Type="http://schemas.openxmlformats.org/officeDocument/2006/relationships/hyperlink" Target="https://www.contratos.gov.co/consultas/detalleProceso.do?numConstancia=20-19-11044968&amp;g-recaptcha-response=03AFcWeA4xqsqIkkfFGcEL-ZfCMNbvHftiEW9F-vzeuXY0je0exqvkVoCIpKC_4e4RzO10k_GsJRgE_KgsBHcCZP2OaJxJfG4opJA1Ks9w_3KNIUN3vE8NyNfUe1uFu0uEy7KDVg6POYY1I8lrxdlHzTHbC2toryqC6cM-7UzWEKubR9Jbx7OnlvNz-KFFFDy5Kf93-QEPxZBheeshSKNf-3-utgzI6CUGrIJbAdvirdbYz75LG5lw7D1guPrjAZgAd45arO_1rjI5xbK3uno4dzaw_EGacgy4rdLxn5oWQfvuzbB_ftgqOXpH7ecRby5feVBlYaSLQcw0XJULff3NZJBuvct6B0Dhy3lUrsGGT_18IbtNtnPU8BlFThLJvVz4smtIstzwlnnUZT6Rue_B3bDWc9UZjhvzhGpLICbIC6HARKobEblfvHXRgpHlXUO0s4nTQF3qqfmrdBniAazJg4buwVT0JpSP_0IadWMfH3TSlpZonu5_UhePFREivcG3HCMQgsNdSJ9m4LFa73PzUyEyW6oT4WxADnLOqUGp8u6B3KvzA_VUdG9uwqvzHBn14xWAIN9uuk482nSK2ABKxDktan-BtFqJmknXgthnX3J-tI13O-N8hiwsOgr6KJqAybI9HxHGE5gCLRizwAdvN3p91wKJH6qFa8bZfvkBZUKAd7OzVpU7jeTDqLvKH1IPyG6rDhhve080iOqj9orRsqGx6Y2tH2u86vfy8jIgq6Lcu6dw3qqS30DRrBQCkT93ehaYaWiI93Zke8JQ7jxYQOpUbK9Dtx-3SwWLljU1rkvAQ_6d0i2o1XGMKuZAGLJ7QT17E25QU66MKLGDK8uhK0nxHe8N6axrIA" TargetMode="External"/><Relationship Id="rId168" Type="http://schemas.openxmlformats.org/officeDocument/2006/relationships/hyperlink" Target="https://www.secop.gov.co/CO1ContractsManagement/Tendering/ProcurementContractEdit/View?docUniqueIdentifier=CO1.PCCNTR.2060856&amp;prevCtxUrl=https%3a%2f%2fwww.secop.gov.co%3a443%2fCO1ContractsManagement%2fTendering%2fProcurementContractManagement%2fIndex&amp;prevCtxLbl=Contratos" TargetMode="External"/><Relationship Id="rId312" Type="http://schemas.openxmlformats.org/officeDocument/2006/relationships/hyperlink" Target="https://www.secop.gov.co/CO1ContractsManagement/Tendering/ProcurementContractEdit/View?docUniqueIdentifier=CO1.PCCNTR.2760026&amp;awardUniqueIdentifier=CO1.AWD.1086035&amp;buyerDossierUniqueIdentifier=CO1.BDOS.2104191&amp;id=1199171&amp;prevCtxUrl=https%3a%2f%2fwww.secop.gov.co%2fCO1BusinessLine%2fTendering%2fBuyerDossierWorkspace%2fIndex%3fallWords2Search%3dSMC-016%26sortingState%3dLastModifiedDESC%26showAdvancedSearch%3dTrue%26showAdvancedSearchFields%3dFalse%26selectedDossier%3dCO1.BDOS.2104191%26selectedRequest%3dCO1.REQ.2163638%26&amp;prevCtxLbl=Procesos+de+la+Entidad+Estatal" TargetMode="External"/><Relationship Id="rId333" Type="http://schemas.openxmlformats.org/officeDocument/2006/relationships/hyperlink" Target="https://www.secop.gov.co/CO1ContractsManagement/Tendering/ProcurementContractEdit/View?docUniqueIdentifier=CO1.PCCNTR.1809822&amp;prevCtxUrl=https%3a%2f%2fwww.secop.gov.co%3a443%2fCO1ContractsManagement%2fTendering%2fProcurementContractManagement%2fIndex&amp;prevCtxLbl=Contratos" TargetMode="External"/><Relationship Id="rId354" Type="http://schemas.openxmlformats.org/officeDocument/2006/relationships/hyperlink" Target="https://www.secop.gov.co/CO1ContractsManagement/Tendering/ProcurementContractEdit/Modification?ProfileName=CCE-06-Seleccion_Abreviada_Menor_Cuantia&amp;PPI=CO1.PPI.12705780&amp;DocUniqueName=ModificacaoDeContratoDeCompra&amp;DocTypeName=NextWay.Entities.Marketplace.Tendering.ProcurementContractModification&amp;ProfileVersion=8&amp;DocUniqueIdentifier=CO1.CTRMOD.22750167" TargetMode="External"/><Relationship Id="rId51" Type="http://schemas.openxmlformats.org/officeDocument/2006/relationships/hyperlink" Target="https://www.secop.gov.co/CO1ContractsManagement/Tendering/ProcurementContractEdit/View?docUniqueIdentifier=CO1.PCCNTR.267804&amp;prevCtxUrl=https%3a%2f%2fwww.secop.gov.co%3a443%2fCO1ContractsManagement%2fTendering%2fProcurementContractManagement%2fIndex&amp;prevCtxLbl=Contratos" TargetMode="External"/><Relationship Id="rId72" Type="http://schemas.openxmlformats.org/officeDocument/2006/relationships/hyperlink" Target="https://www.contratos.gov.co/consultas/detalleProceso.do?numConstancia=14-12-3262251" TargetMode="External"/><Relationship Id="rId93" Type="http://schemas.openxmlformats.org/officeDocument/2006/relationships/hyperlink" Target="https://www.secop.gov.co/CO1ContractsManagement/Tendering/ProcurementContractEdit/View?docUniqueIdentifier=CO1.PCCNTR.338553&amp;prevCtxUrl=https%3a%2f%2fwww.secop.gov.co%3a443%2fCO1ContractsManagement%2fTendering%2fProcurementContractManagement%2fIndex&amp;prevCtxLbl=Contratos" TargetMode="External"/><Relationship Id="rId189" Type="http://schemas.openxmlformats.org/officeDocument/2006/relationships/hyperlink" Target="https://www.secop.gov.co/CO1ContractsManagement/Tendering/ProcurementContractEdit/View?docUniqueIdentifier=CO1.PCCNTR.244101&amp;prevCtxUrl=https%3a%2f%2fwww.secop.gov.co%3a443%2fCO1ContractsManagement%2fTendering%2fProcurementContractManagement%2fIndex&amp;prevCtxLbl=Contratos" TargetMode="External"/><Relationship Id="rId3" Type="http://schemas.openxmlformats.org/officeDocument/2006/relationships/hyperlink" Target="https://www.contratos.gov.co/consultas/detalleProceso.do?numConstancia=19-12-10183058" TargetMode="External"/><Relationship Id="rId214" Type="http://schemas.openxmlformats.org/officeDocument/2006/relationships/hyperlink" Target="https://www.contratos.gov.co/consultas/detalleProceso.do?numConstancia=13-12-1844069" TargetMode="External"/><Relationship Id="rId235" Type="http://schemas.openxmlformats.org/officeDocument/2006/relationships/hyperlink" Target="https://www.secop.gov.co/CO1ContractsManagement/Tendering/ProcurementContractEdit/View?docUniqueIdentifier=CO1.PCCNTR.3728604&amp;prevCtxUrl=https%3a%2f%2fwww.secop.gov.co%3a443%2fCO1ContractsManagement%2fTendering%2fProcurementContractManagement%2fIndex&amp;prevCtxLbl=Contratos" TargetMode="External"/><Relationship Id="rId256" Type="http://schemas.openxmlformats.org/officeDocument/2006/relationships/hyperlink" Target="https://www.contratos.gov.co/consultas/detalleProceso.do?numConstancia=19-12-9338221&amp;g-recaptcha-response=03AFcWeA5NM5kk5IzOWWYju2aimIxUu5PlO9Sur2bKNdDAUnCSPsQ7HxbgWH4Att00lnaroF1mpYfDajB8-Y7K8_70xCgsdtrTC5e2oLr_i7CPCPpWryni0GARvV9UvLL_ouf5EwVIocUHjQBiR6pGxirfy9E_oe50InfiAqCGsoMvkvG3WPrtBKtU_vV0bjhGqnA_30DRQtf_dGbO1WSoGfDSQhD_mN9VsJi1_1kwCynF7nu4xbumr4SRoKyOGNNa8Z7lmZFxFNRdSNfTq3auFDH1lOR3QS38TjL2OlttkDFq2xIUMOedeBxMmY-Vk1sPAn37Czdz_iCq_kxP9HopYNd3dKFSgX0QRSp6ZAUbw2v8w8w55crCExiRaue5JZMhVIet5VFfGx0bJzJ48mvVdjltgXhIkT4Sfqqlx7UquWI84ayhqDZtEf9ZJUKNdiicvhL0Ip4vBF9O2nhtNKx-hwi4_984HcGqZJo2t32y3hupzW1fCSvh9BDZdfovRQnPZGEQdD3NZrryaYK6c7IWcxu78laxZNjcIGkOK4awdt9jJTF9Rfda9mHDeVMJFvGCZqdcoSZCmAQOwmfyeLARZfGjQLmcDtWjcyHBzXM0HnLsYXxaimh-a4L9rwYRl6QIFMfwCRXG1l_w6Wxz7KmmA94IWTg_bMzYmoRZ_9PdJ0agSnANqi1kp_bUMS4Y2WOKCOyGehmNdSGD" TargetMode="External"/><Relationship Id="rId277" Type="http://schemas.openxmlformats.org/officeDocument/2006/relationships/hyperlink" Target="https://www.secop.gov.co/CO1ContractsManagement/Tendering/ProcurementContractEdit/View?docUniqueIdentifier=CO1.PCCNTR.838270&amp;prevCtxUrl=https%3a%2f%2fwww.secop.gov.co%3a443%2fCO1ContractsManagement%2fTendering%2fProcurementContractManagement%2fIndex&amp;prevCtxLbl=Contratos" TargetMode="External"/><Relationship Id="rId298" Type="http://schemas.openxmlformats.org/officeDocument/2006/relationships/hyperlink" Target="https://www.secop.gov.co/CO1ContractsManagement/Tendering/ProcurementContractEdit/Modification?ModificationUniqueIdentifier=CO1.CTRMOD.19493205&amp;PrevCtxLbl=Procurement+contract&amp;PrevCtxUrl=https%3a%2f%2fwww.secop.gov.co%3a443%2fCO1ContractsManagement%2fTendering%2fProcurementContractEdit%2fView%3fdocUniqueIdentifier%3dCO1.PCCNTR.5368806" TargetMode="External"/><Relationship Id="rId116" Type="http://schemas.openxmlformats.org/officeDocument/2006/relationships/hyperlink" Target="https://www.contratos.gov.co/consultas/detalleProceso.do?numConstancia=15-1-143580" TargetMode="External"/><Relationship Id="rId137" Type="http://schemas.openxmlformats.org/officeDocument/2006/relationships/hyperlink" Target="https://www.secop.gov.co/CO1ContractsManagement/Tendering/ProcurementContractEdit/View?docUniqueIdentifier=CO1.PCCNTR.279821&amp;prevCtxUrl=https%3a%2f%2fwww.secop.gov.co%3a443%2fCO1ContractsManagement%2fTendering%2fProcurementContractManagement%2fIndex&amp;prevCtxLbl=Contratos" TargetMode="External"/><Relationship Id="rId158" Type="http://schemas.openxmlformats.org/officeDocument/2006/relationships/hyperlink" Target="https://www.secop.gov.co/CO1ContractsManagement/Tendering/ProcurementContractEdit/View?docUniqueIdentifier=CO1.PCCNTR.2717614&amp;prevCtxUrl=https%3a%2f%2fwww.secop.gov.co%3a443%2fCO1ContractsManagement%2fTendering%2fProcurementContractManagement%2fIndex&amp;prevCtxLbl=Contratos" TargetMode="External"/><Relationship Id="rId302" Type="http://schemas.openxmlformats.org/officeDocument/2006/relationships/hyperlink" Target="https://www.secop.gov.co/CO1ContractsManagement/Tendering/ProcurementContractEdit/View?docUniqueIdentifier=CO1.PCCNTR.3851012&amp;prevCtxUrl=https%3a%2f%2fwww.secop.gov.co%3a443%2fCO1ContractsManagement%2fTendering%2fProcurementContractManagement%2fIndex&amp;prevCtxLbl=Contratos" TargetMode="External"/><Relationship Id="rId323" Type="http://schemas.openxmlformats.org/officeDocument/2006/relationships/hyperlink" Target="https://www.secop.gov.co/CO1ContractsManagement/Tendering/ProcurementContractEdit/View?docUniqueIdentifier=CO1.PCCNTR.6175974&amp;prevCtxUrl=https%3a%2f%2fwww.secop.gov.co%3a443%2fCO1ContractsManagement%2fTendering%2fProcurementContractManagement%2fIndex&amp;prevCtxLbl=Contratos+" TargetMode="External"/><Relationship Id="rId344" Type="http://schemas.openxmlformats.org/officeDocument/2006/relationships/hyperlink" Target="https://www.secop.gov.co/CO1ContractsManagement/Tendering/ProcurementContractEdit/View?docUniqueIdentifier=CO1.PCCNTR.1666809&amp;prevCtxUrl=https%3a%2f%2fwww.secop.gov.co%3a443%2fCO1ContractsManagement%2fTendering%2fProcurementContractManagement%2fIndex&amp;prevCtxLbl=Contratos" TargetMode="External"/><Relationship Id="rId20" Type="http://schemas.openxmlformats.org/officeDocument/2006/relationships/hyperlink" Target="https://www.secop.gov.co/CO1ContractsManagement/Tendering/ProcurementContractEdit/View?docUniqueIdentifier=CO1.PCCNTR.250417&amp;prevCtxUrl=https%3a%2f%2fwww.secop.gov.co%3a443%2fCO1ContractsManagement%2fTendering%2fProcurementContractManagement%2fIndex&amp;prevCtxLbl=Contratos" TargetMode="External"/><Relationship Id="rId41" Type="http://schemas.openxmlformats.org/officeDocument/2006/relationships/hyperlink" Target="https://www.secop.gov.co/CO1ContractsManagement/Tendering/ProcurementContractEdit/View?docUniqueIdentifier=CO1.PCCNTR.1218125&amp;prevCtxUrl=https%3a%2f%2fwww.secop.gov.co%3a443%2fCO1ContractsManagement%2fTendering%2fProcurementContractManagement%2fIndex&amp;prevCtxLbl=Contratos" TargetMode="External"/><Relationship Id="rId62" Type="http://schemas.openxmlformats.org/officeDocument/2006/relationships/hyperlink" Target="https://www.contratos.gov.co/consultas/detalleProceso.do?numConstancia=17-12-6095959&amp;g-recaptcha-response=03AAYGu2StZIlGWYwKEJKBar_-HF6MoZmhxNLgSUm5Nz9P4gfGWvolGlSM8I4-VHdO2SFXUs7qIXoIPF4YgRZglyjcNcA5vhuFnTZYh6LU8W_io3-NpHRwrMA-jTDQcWXgWeZS8heR_VpboLnKLE4pI0Of_UUlS0A2gTtDMTHEhxwigYi0kY8WzP2YjBOhAvGwdYt_7zJ0OATzkQ4fSCm4W5mYCSt_08ozdRC5eRzv28MKhhQwMbltrjuoam9Pv36so5orRcOn19nUnCx6U1K8fz26aWdFRaLhGOQD7GtNhXuckYFuZZU7wfCqqzGOY1EbGY4I1M2FO4sm4TannKO3I0hAu8bekUugp9UCQaaHMATEEO0MsnUHgNxK1oRPxZeYG3Y-1YwQDqQTjg4o43afXJ7OiA2tQBnlFsU1DcO8U2z8wMOED7ogOgoUtTZgUYMgFzPpq_U3WAQwi-aL9-KJouLdYdwkL2DP1B4DN6FmCAx7opZ7Zotx1nCOkfsGxh36A7I71MiD_4YasNEWkO6MKENjWdcTfWcb9OO79sIgeBUvUt9L3HfJ1cg" TargetMode="External"/><Relationship Id="rId83" Type="http://schemas.openxmlformats.org/officeDocument/2006/relationships/hyperlink" Target="https://www.secop.gov.co/CO1ContractsManagement/Tendering/ProcurementContractEdit/View?docUniqueIdentifier=CO1.PCCNTR.271955&amp;prevCtxUrl=https%3a%2f%2fwww.secop.gov.co%3a443%2fCO1ContractsManagement%2fTendering%2fProcurementContractManagement%2fIndex&amp;prevCtxLbl=Contratos" TargetMode="External"/><Relationship Id="rId179" Type="http://schemas.openxmlformats.org/officeDocument/2006/relationships/hyperlink" Target="https://www.secop.gov.co/CO1ContractsManagement/Tendering/ProcurementContractEdit/View?docUniqueIdentifier=CO1.PCCNTR.1636976&amp;prevCtxUrl=https%3a%2f%2fwww.secop.gov.co%3a443%2fCO1ContractsManagement%2fTendering%2fProcurementContractManagement%2fIndex&amp;prevCtxLbl=Contratos" TargetMode="External"/><Relationship Id="rId190" Type="http://schemas.openxmlformats.org/officeDocument/2006/relationships/hyperlink" Target="https://www.contratos.gov.co/consultas/detalleProceso.do?numConstancia=20-22-19942" TargetMode="External"/><Relationship Id="rId204" Type="http://schemas.openxmlformats.org/officeDocument/2006/relationships/hyperlink" Target="https://www.secop.gov.co/CO1ContractsManagement/Tendering/ProcurementContractEdit/View?docUniqueIdentifier=CO1.PCCNTR.1682082&amp;prevCtxUrl=https%3a%2f%2fwww.secop.gov.co%3a443%2fCO1ContractsManagement%2fTendering%2fProcurementContractManagement%2fIndex&amp;prevCtxLbl=Contratos" TargetMode="External"/><Relationship Id="rId225" Type="http://schemas.openxmlformats.org/officeDocument/2006/relationships/hyperlink" Target="https://www.secop.gov.co/CO1ContractsManagement/Tendering/ProcurementContractEdit/View?docUniqueIdentifier=CO1.PCCNTR.2159018&amp;prevCtxUrl=https%3a%2f%2fwww.secop.gov.co%3a443%2fCO1ContractsManagement%2fTendering%2fProcurementContractManagement%2fIndex&amp;prevCtxLbl=Contratos" TargetMode="External"/><Relationship Id="rId246" Type="http://schemas.openxmlformats.org/officeDocument/2006/relationships/hyperlink" Target="https://www.secop.gov.co/CO1ContractsManagement/Tendering/ProcurementContractEdit/View?docUniqueIdentifier=CO1.PCCNTR.2808588&amp;prevCtxUrl=https%3a%2f%2fwww.secop.gov.co%3a443%2fCO1ContractsManagement%2fTendering%2fProcurementContractManagement%2fIndex&amp;prevCtxLbl=Contratos" TargetMode="External"/><Relationship Id="rId267" Type="http://schemas.openxmlformats.org/officeDocument/2006/relationships/hyperlink" Target="https://www.secop.gov.co/CO1ContractsManagement/Tendering/ProcurementContractEdit/Modification?ProfileName=CCE-20-Concurso_Meritos_Sin_Lista_Corta_1Sobre&amp;PPI=CO1.PPI.19170775&amp;DocUniqueName=ModificacaoDeContratoDeCompra&amp;DocTypeName=NextWay.Entities.Marketplace.Tendering.ProcurementContractModification&amp;ProfileVersion=2&amp;DocUniqueIdentifier=CO1.CTRMOD.18998866&amp;prevCtxUrl=https%3a%2f%2fwww.secop.gov.co%3a443%2fCO1ContractsManagement%2fTendering%2fProcurementContractEdit%2fView%3fProfileName%3dCCE-20-Concurso_Meritos_Sin_Lista_Corta_1Sobre%26PPI%3dCO1.PPI.19170775%26DocUniqueName%3dContratoDeCompra%26DocTypeName%3dNextWay.Entities.Marketplace.Tendering.ProcurementContract%26ProfileVersion%3d2%26DocUniqueIdentifier%3dCO1.PCCNTR.3886775&amp;prevCtxLbl=Procurement+contract" TargetMode="External"/><Relationship Id="rId288" Type="http://schemas.openxmlformats.org/officeDocument/2006/relationships/hyperlink" Target="https://www.secop.gov.co/CO1ContractsManagement/Tendering/ProcurementContractEdit/Modification?ProfileName=CCE-20-Concurso_Meritos_Sin_Lista_Corta_1Sobre&amp;PPI=CO1.PPI.18860824&amp;DocUniqueName=ModificacaoDeContratoDeCompra&amp;DocTypeName=NextWay.Entities.Marketplace.Tendering.ProcurementContractModification&amp;ProfileVersion=1&amp;DocUniqueIdentifier=CO1.CTRMOD.19310138&amp;prevCtxUrl=https%3a%2f%2fwww.secop.gov.co%3a443%2fCO1ContractsManagement%2fTendering%2fProcurementContractEdit%2fView%3fdocUniqueIdentifier%3dCO1.PCCNTR.3915681&amp;prevCtxLbl=Procurement+contract" TargetMode="External"/><Relationship Id="rId106" Type="http://schemas.openxmlformats.org/officeDocument/2006/relationships/hyperlink" Target="https://www.secop.gov.co/CO1ContractsManagement/Tendering/ProcurementContractEdit/View?docUniqueIdentifier=CO1.PCCNTR.3813380&amp;prevCtxUrl=https%3a%2f%2fwww.secop.gov.co%3a443%2fCO1ContractsManagement%2fTendering%2fProcurementContractManagement%2fIndex&amp;prevCtxLbl=Contratos" TargetMode="External"/><Relationship Id="rId127" Type="http://schemas.openxmlformats.org/officeDocument/2006/relationships/hyperlink" Target="https://www.secop.gov.co/CO1ContractsManagement/Tendering/ProcurementContractEdit/View?ProfileName=CCE-10-Minima_Cuantia&amp;PPI=CO1.PPI.6287470&amp;DocUniqueName=ContratoDeCompra&amp;DocTypeName=NextWay.Entities.Marketplace.Tendering.ProcurementContract&amp;ProfileVersion=6&amp;DocUniqueIdentifier=CO1.PCCNTR.1452386&amp;Messages=Datos%20guardados|Success" TargetMode="External"/><Relationship Id="rId313" Type="http://schemas.openxmlformats.org/officeDocument/2006/relationships/hyperlink" Target="https://www.secop.gov.co/CO1ContractsManagement/Tendering/ProcurementContractEdit/View?ProfileName=CCE-16-Servicios_profesionales_gestion&amp;PPI=CO1.PPI.14667130&amp;DocUniqueName=ContratoDeCompra&amp;DocTypeName=NextWay.Entities.Marketplace.Tendering.ProcurementContract&amp;ProfileVersion=5&amp;DocUniqueIdentifier=CO1.PCCNTR.2777242&amp;Messages=Datos%20guardados|Success" TargetMode="External"/><Relationship Id="rId10" Type="http://schemas.openxmlformats.org/officeDocument/2006/relationships/hyperlink" Target="https://argo.minenergia.gov.co/orfeo/cuerpoTx.php?nomcarpeta=Ultimas%20Transacciones%20del%20Usuario&amp;tipo_carpt=0" TargetMode="External"/><Relationship Id="rId31" Type="http://schemas.openxmlformats.org/officeDocument/2006/relationships/hyperlink" Target="https://www.secop.gov.co/CO1ContractsManagement/Tendering/ProcurementContractEdit/View?docUniqueIdentifier=CO1.PCCNTR.2071248&amp;prevCtxUrl=https%3a%2f%2fwww.secop.gov.co%3a443%2fCO1ContractsManagement%2fTendering%2fProcurementContractManagement%2fIndex&amp;prevCtxLbl=Contratos" TargetMode="External"/><Relationship Id="rId52" Type="http://schemas.openxmlformats.org/officeDocument/2006/relationships/hyperlink" Target="https://www.secop.gov.co/CO1ContractsManagement/Tendering/ProcurementContractEdit/View?docUniqueIdentifier=CO1.PCCNTR.259463&amp;prevCtxUrl=https%3a%2f%2fwww.secop.gov.co%3a443%2fCO1ContractsManagement%2fTendering%2fProcurementContractManagement%2fIndex&amp;prevCtxLbl=Contratos" TargetMode="External"/><Relationship Id="rId73" Type="http://schemas.openxmlformats.org/officeDocument/2006/relationships/hyperlink" Target="https://www.secop.gov.co/CO1ContractsManagement/Tendering/ProcurementContractEdit/View?docUniqueIdentifier=CO1.PCCNTR.277659&amp;prevCtxUrl=https%3a%2f%2fwww.secop.gov.co%3a443%2fCO1ContractsManagement%2fTendering%2fProcurementContractManagement%2fIndex&amp;prevCtxLbl=Contratos" TargetMode="External"/><Relationship Id="rId94" Type="http://schemas.openxmlformats.org/officeDocument/2006/relationships/hyperlink" Target="https://www.secop.gov.co/CO1ContractsManagement/Tendering/ProcurementContractEdit/View?docUniqueIdentifier=CO1.PCCNTR.4318792&amp;prevCtxUrl=https%3a%2f%2fwww.secop.gov.co%3a443%2fCO1ContractsManagement%2fTendering%2fProcurementContractManagement%2fIndex&amp;prevCtxLbl=Contratos" TargetMode="External"/><Relationship Id="rId148" Type="http://schemas.openxmlformats.org/officeDocument/2006/relationships/hyperlink" Target="https://www.secop.gov.co/CO1ContractsManagement/Tendering/ProcurementContractEdit/View?docUniqueIdentifier=CO1.PCCNTR.3642626&amp;prevCtxUrl=https%3a%2f%2fwww.secop.gov.co%3a443%2fCO1ContractsManagement%2fTendering%2fProcurementContractManagement%2fIndex&amp;prevCtxLbl=Contratos" TargetMode="External"/><Relationship Id="rId169" Type="http://schemas.openxmlformats.org/officeDocument/2006/relationships/hyperlink" Target="https://www.secop.gov.co/CO1ContractsManagement/Tendering/ProcurementContractEdit/View?docUniqueIdentifier=CO1.PCCNTR.2033936&amp;prevCtxUrl=https%3a%2f%2fwww.secop.gov.co%3a443%2fCO1ContractsManagement%2fTendering%2fProcurementContractManagement%2fIndex&amp;prevCtxLbl=Contratos" TargetMode="External"/><Relationship Id="rId334" Type="http://schemas.openxmlformats.org/officeDocument/2006/relationships/hyperlink" Target="https://www.secop.gov.co/CO1ContractsManagement/Tendering/ProcurementContractEdit/View?docUniqueIdentifier=CO1.PCCNTR.2257751&amp;prevCtxUrl=https%3a%2f%2fwww.secop.gov.co%3a443%2fCO1ContractsManagement%2fTendering%2fProcurementContractManagement%2fIndex&amp;prevCtxLbl=Contratos" TargetMode="External"/><Relationship Id="rId355" Type="http://schemas.openxmlformats.org/officeDocument/2006/relationships/printerSettings" Target="../printerSettings/printerSettings1.bin"/><Relationship Id="rId4" Type="http://schemas.openxmlformats.org/officeDocument/2006/relationships/hyperlink" Target="https://www.contratos.gov.co/consultas/detalleProceso.do?numConstancia=19-12-10183889" TargetMode="External"/><Relationship Id="rId180" Type="http://schemas.openxmlformats.org/officeDocument/2006/relationships/hyperlink" Target="https://www.secop.gov.co/CO1ContractsManagement/Tendering/ProcurementContractEdit/View?docUniqueIdentifier=CO1.PCCNTR.2067710&amp;prevCtxUrl=https%3a%2f%2fwww.secop.gov.co%3a443%2fCO1ContractsManagement%2fTendering%2fProcurementContractManagement%2fIndex&amp;prevCtxLbl=Contratos" TargetMode="External"/><Relationship Id="rId215" Type="http://schemas.openxmlformats.org/officeDocument/2006/relationships/hyperlink" Target="https://www.contratos.gov.co/consultas/detalleProceso.do?numConstancia=14-12-3248819" TargetMode="External"/><Relationship Id="rId236" Type="http://schemas.openxmlformats.org/officeDocument/2006/relationships/hyperlink" Target="https://www.secop.gov.co/CO1ContractsManagement/Tendering/ProcurementContractEdit/View?docUniqueIdentifier=CO1.PCCNTR.3728604&amp;prevCtxUrl=https%3a%2f%2fwww.secop.gov.co%3a443%2fCO1ContractsManagement%2fTendering%2fProcurementContractManagement%2fIndex&amp;prevCtxLbl=Contratos" TargetMode="External"/><Relationship Id="rId257" Type="http://schemas.openxmlformats.org/officeDocument/2006/relationships/hyperlink" Target="https://www.contratos.gov.co/consultas/detalleProceso.do?numConstancia=14-12-3248506" TargetMode="External"/><Relationship Id="rId278" Type="http://schemas.openxmlformats.org/officeDocument/2006/relationships/hyperlink" Target="https://www.secop.gov.co/CO1ContractsManagement/Tendering/ProcurementContractEdit/View?docUniqueIdentifier=CO1.PCCNTR.4498486&amp;prevCtxUrl=https%3a%2f%2fwww.secop.gov.co%3a443%2fCO1ContractsManagement%2fTendering%2fProcurementContractManagement%2fIndex&amp;prevCtxLbl=Contratos" TargetMode="External"/><Relationship Id="rId303" Type="http://schemas.openxmlformats.org/officeDocument/2006/relationships/hyperlink" Target="https://www.secop.gov.co/CO1ContractsManagement/Tendering/ProcurementContractEdit/View?docUniqueIdentifier=CO1.PCCNTR.3925751&amp;prevCtxUrl=https%3a%2f%2fwww.secop.gov.co%3a443%2fCO1ContractsManagement%2fTendering%2fProcurementContractManagement%2fIndex&amp;prevCtxLbl=Contratos" TargetMode="External"/><Relationship Id="rId42" Type="http://schemas.openxmlformats.org/officeDocument/2006/relationships/hyperlink" Target="https://www.secop.gov.co/CO1ContractsManagement/Tendering/ProcurementContractEdit/View?docUniqueIdentifier=CO1.PCCNTR.956101&amp;prevCtxUrl=https%3a%2f%2fwww.secop.gov.co%3a443%2fCO1ContractsManagement%2fTendering%2fProcurementContractManagement%2fIndex&amp;prevCtxLbl=Contratos" TargetMode="External"/><Relationship Id="rId84" Type="http://schemas.openxmlformats.org/officeDocument/2006/relationships/hyperlink" Target="https://www.secop.gov.co/CO1ContractsManagement/Tendering/ProcurementContractEdit/View?docUniqueIdentifier=CO1.PCCNTR.1647397&amp;prevCtxUrl=https%3a%2f%2fwww.secop.gov.co%3a443%2fCO1ContractsManagement%2fTendering%2fProcurementContractManagement%2fIndex&amp;prevCtxLbl=Contratos" TargetMode="External"/><Relationship Id="rId138" Type="http://schemas.openxmlformats.org/officeDocument/2006/relationships/hyperlink" Target="https://www.contratos.gov.co/consultas/detalleProceso.do?numConstancia=19-12-9603901" TargetMode="External"/><Relationship Id="rId345" Type="http://schemas.openxmlformats.org/officeDocument/2006/relationships/hyperlink" Target="https://www.secop.gov.co/CO1ContractsManagement/Tendering/ProcurementContractEdit/View?docUniqueIdentifier=CO1.PCCNTR.5699560&amp;prevCtxUrl=https%3a%2f%2fwww.secop.gov.co%3a443%2fCO1ContractsManagement%2fTendering%2fProcurementContractManagement%2fIndex&amp;prevCtxLbl=Contratos" TargetMode="External"/><Relationship Id="rId191" Type="http://schemas.openxmlformats.org/officeDocument/2006/relationships/hyperlink" Target="https://www.contratos.gov.co/consultas/detalleProceso.do?numConstancia=21-22-26529" TargetMode="External"/><Relationship Id="rId205" Type="http://schemas.openxmlformats.org/officeDocument/2006/relationships/hyperlink" Target="https://www.contratos.gov.co/consultas/detalleProceso.do?numConstancia=19-12-9526747" TargetMode="External"/><Relationship Id="rId247" Type="http://schemas.openxmlformats.org/officeDocument/2006/relationships/hyperlink" Target="https://www.secop.gov.co/CO1ContractsManagement/Tendering/ProcurementContractEdit/View?docUniqueIdentifier=CO1.PCCNTR.3760502&amp;prevCtxUrl=https%3a%2f%2fwww.secop.gov.co%3a443%2fCO1ContractsManagement%2fTendering%2fProcurementContractManagement%2fIndex&amp;prevCtxLbl=Contratos" TargetMode="External"/><Relationship Id="rId107" Type="http://schemas.openxmlformats.org/officeDocument/2006/relationships/hyperlink" Target="https://www.secop.gov.co/CO1ContractsManagement/Tendering/ProcurementContractEdit/View?docUniqueIdentifier=CO1.PCCNTR.3485401&amp;prevCtxUrl=https%3a%2f%2fwww.secop.gov.co%3a443%2fCO1ContractsManagement%2fTendering%2fProcurementContractManagement%2fIndex&amp;prevCtxLbl=Contratos" TargetMode="External"/><Relationship Id="rId289" Type="http://schemas.openxmlformats.org/officeDocument/2006/relationships/hyperlink" Target="https://www.secop.gov.co/CO1ContractsManagement/Tendering/ProcurementContractEdit/View?docUniqueIdentifier=CO1.PCCNTR.3986416&amp;prevCtxUrl=https%3a%2f%2fwww.secop.gov.co%3a443%2fCO1ContractsManagement%2fTendering%2fProcurementContractManagement%2fIndex&amp;prevCtxLbl=Contratos" TargetMode="External"/><Relationship Id="rId11" Type="http://schemas.openxmlformats.org/officeDocument/2006/relationships/hyperlink" Target="https://www.contratos.gov.co/consultas/detalleProceso.do?numConstancia=23-22-66253" TargetMode="External"/><Relationship Id="rId53" Type="http://schemas.openxmlformats.org/officeDocument/2006/relationships/hyperlink" Target="https://www.secop.gov.co/CO1ContractsManagement/Tendering/ProcurementContractEdit/View?docUniqueIdentifier=CO1.PCCNTR.242414&amp;prevCtxUrl=https%3a%2f%2fwww.secop.gov.co%3a443%2fCO1ContractsManagement%2fTendering%2fProcurementContractManagement%2fIndex&amp;prevCtxLbl=Contratos" TargetMode="External"/><Relationship Id="rId149" Type="http://schemas.openxmlformats.org/officeDocument/2006/relationships/hyperlink" Target="https://www.secop.gov.co/CO1ContractsManagement/Tendering/ProcurementContractEdit/View?docUniqueIdentifier=CO1.PCCNTR.3851809&amp;prevCtxUrl=https%3a%2f%2fwww.secop.gov.co%3a443%2fCO1ContractsManagement%2fTendering%2fProcurementContractManagement%2fIndex&amp;prevCtxLbl=Contratos" TargetMode="External"/><Relationship Id="rId314" Type="http://schemas.openxmlformats.org/officeDocument/2006/relationships/hyperlink" Target="https://www.secop.gov.co/CO1ContractsManagement/Tendering/ProcurementContractEdit/View?docUniqueIdentifier=CO1.PCCNTR.2728488&amp;prevCtxUrl=https%3a%2f%2fwww.secop.gov.co%3a443%2fCO1ContractsManagement%2fTendering%2fProcurementContractManagement%2fIndex&amp;prevCtxLbl=Contratos+" TargetMode="External"/><Relationship Id="rId356" Type="http://schemas.microsoft.com/office/2019/04/relationships/namedSheetView" Target="../namedSheetViews/namedSheetView1.xml"/><Relationship Id="rId95" Type="http://schemas.openxmlformats.org/officeDocument/2006/relationships/hyperlink" Target="https://www.secop.gov.co/CO1ContractsManagement/Tendering/ProcurementContractEdit/View?docUniqueIdentifier=CO1.PCCNTR.2396434&amp;prevCtxUrl=https%3a%2f%2fwww.secop.gov.co%3a443%2fCO1ContractsManagement%2fTendering%2fProcurementContractManagement%2fIndex&amp;prevCtxLbl=Contratos" TargetMode="External"/><Relationship Id="rId160" Type="http://schemas.openxmlformats.org/officeDocument/2006/relationships/hyperlink" Target="https://www.secop.gov.co/CO1ContractsManagement/Tendering/ProcurementContractEdit/View?docUniqueIdentifier=CO1.PCCNTR.3677609&amp;prevCtxUrl=https%3a%2f%2fwww.secop.gov.co%3a443%2fCO1ContractsManagement%2fTendering%2fProcurementContractManagement%2fIndex&amp;prevCtxLbl=Contratos" TargetMode="External"/><Relationship Id="rId216" Type="http://schemas.openxmlformats.org/officeDocument/2006/relationships/hyperlink" Target="https://www.contratos.gov.co/consultas/detalleProceso.do?numConstancia=19-12-10227897&amp;" TargetMode="External"/><Relationship Id="rId258" Type="http://schemas.openxmlformats.org/officeDocument/2006/relationships/hyperlink" Target="https://www.secop.gov.co/CO1ContractsManagement/Tendering/ProcurementContractEdit/View?docUniqueIdentifier=CO1.PCCNTR.2694868&amp;prevCtxUrl=https%3a%2f%2fwww.secop.gov.co%3a443%2fCO1ContractsManagement%2fTendering%2fProcurementContractManagement%2fIndex&amp;prevCtxLbl=Contratos" TargetMode="External"/><Relationship Id="rId22" Type="http://schemas.openxmlformats.org/officeDocument/2006/relationships/hyperlink" Target="https://www.secop.gov.co/CO1ContractsManagement/Tendering/ProcurementContractEdit/View?docUniqueIdentifier=CO1.PCCNTR.272163" TargetMode="External"/><Relationship Id="rId64" Type="http://schemas.openxmlformats.org/officeDocument/2006/relationships/hyperlink" Target="https://www.secop.gov.co/CO1ContractsManagement/Tendering/ProcurementContractEdit/View?docUniqueIdentifier=CO1.PCCNTR.3619137&amp;prevCtxUrl=https%3a%2f%2fwww.secop.gov.co%3a443%2fCO1ContractsManagement%2fTendering%2fProcurementContractManagement%2fIndex&amp;prevCtxLbl=Contratos" TargetMode="External"/><Relationship Id="rId118" Type="http://schemas.openxmlformats.org/officeDocument/2006/relationships/hyperlink" Target="https://www.contratos.gov.co/consultas/detalleProceso.do?numConstancia=15-12-4546340" TargetMode="External"/><Relationship Id="rId325" Type="http://schemas.openxmlformats.org/officeDocument/2006/relationships/hyperlink" Target="https://www.secop.gov.co/CO1ContractsManagement/Tendering/ProcurementContractEdit/View?docUniqueIdentifier=CO1.PCCNTR.4204907&amp;prevCtxUrl=https%3a%2f%2fwww.secop.gov.co%3a443%2fCO1ContractsManagement%2fTendering%2fProcurementContractManagement%2fIndex&amp;prevCtxLbl=Contratos+" TargetMode="External"/><Relationship Id="rId171" Type="http://schemas.openxmlformats.org/officeDocument/2006/relationships/hyperlink" Target="https://www.secop.gov.co/CO1ContractsManagement/Tendering/ProcurementContractEdit/View?docUniqueIdentifier=CO1.PCCNTR.5438754&amp;prevCtxUrl=https%3a%2f%2fwww.secop.gov.co%3a443%2fCO1ContractsManagement%2fTendering%2fProcurementContractManagement%2fIndex&amp;prevCtxLbl=Contratos" TargetMode="External"/><Relationship Id="rId227" Type="http://schemas.openxmlformats.org/officeDocument/2006/relationships/hyperlink" Target="https://www.secop.gov.co/CO1ContractsManagement/Tendering/ProcurementContractEdit/View?docUniqueIdentifier=CO1.PCCNTR.2088220&amp;prevCtxUrl=https%3a%2f%2fwww.secop.gov.co%3a443%2fCO1ContractsManagement%2fTendering%2fProcurementContractManagement%2fIndex&amp;prevCtxLbl=Contratos" TargetMode="External"/><Relationship Id="rId269" Type="http://schemas.openxmlformats.org/officeDocument/2006/relationships/hyperlink" Target="https://www.secop.gov.co/CO1ContractsManagement/Tendering/ProcurementContractEdit/View?docUniqueIdentifier=CO1.PCCNTR.3915838&amp;prevCtxUrl=https%3a%2f%2fwww.secop.gov.co%3a443%2fCO1ContractsManagement%2fTendering%2fProcurementContractManagement%2fIndex&amp;prevCtxLbl=Contratos" TargetMode="External"/><Relationship Id="rId33" Type="http://schemas.openxmlformats.org/officeDocument/2006/relationships/hyperlink" Target="https://www.secop.gov.co/CO1ContractsManagement/Tendering/ProcurementContractEdit/View?docUniqueIdentifier=CO1.PCCNTR.1744674&amp;prevCtxUrl=https%3a%2f%2fwww.secop.gov.co%3a443%2fCO1ContractsManagement%2fTendering%2fProcurementContractManagement%2fIndex&amp;prevCtxLbl=Contratos" TargetMode="External"/><Relationship Id="rId129" Type="http://schemas.openxmlformats.org/officeDocument/2006/relationships/hyperlink" Target="https://www.secop.gov.co/CO1ContractsManagement/Tendering/ProcurementContractEdit/View?ProfileName=CCE-10-Minima_Cuantia&amp;PPI=CO1.PPI.8545999&amp;DocUniqueName=ContratoDeCompra&amp;DocTypeName=NextWay.Entities.Marketplace.Tendering.ProcurementContract&amp;ProfileVersion=8&amp;DocUniqueIdentifier=CO1.PCCNTR.1701934&amp;Messages=Datos%20guardados|Success" TargetMode="External"/><Relationship Id="rId280" Type="http://schemas.openxmlformats.org/officeDocument/2006/relationships/hyperlink" Target="https://www.secop.gov.co/CO1ContractsManagement/Tendering/ProcurementContractEdit/View?docUniqueIdentifier=CO1.PCCNTR.2088105&amp;prevCtxUrl=https%3a%2f%2fwww.secop.gov.co%3a443%2fCO1ContractsManagement%2fTendering%2fProcurementContractManagement%2fIndex&amp;prevCtxLbl=Contratos" TargetMode="External"/><Relationship Id="rId336" Type="http://schemas.openxmlformats.org/officeDocument/2006/relationships/hyperlink" Target="https://www.secop.gov.co/CO1ContractsManagement/Tendering/ProcurementContractEdit/View?docUniqueIdentifier=CO1.PCCNTR.2049278&amp;prevCtxUrl=https%3a%2f%2fwww.secop.gov.co%3a443%2fCO1ContractsManagement%2fTendering%2fProcurementContractManagement%2fIndex&amp;prevCtxLbl=Contratos" TargetMode="External"/><Relationship Id="rId75" Type="http://schemas.openxmlformats.org/officeDocument/2006/relationships/hyperlink" Target="https://www.contratos.gov.co/consultas/detalleProceso.do?numConstancia=22-19-13202305&amp;g-recaptcha-response=03ADUVZwCQDNqub41gGl8SzIJE_pIMeNOnkdO6bMfCsqCmQLka-xADalCOUyNfRQWbOOEdZ9VFqyrBZuLKMgEMJ5LE4UKHTrUfYEqMA5kmMTt5fzgfv0WUEYZ2JMZ6c3ayhzk2jpn69XZLSX7pI6DxbXw4SYBtr7JM179f9zR5AYHomSpLXzoaaJzq5v7dgMA4VflC3ttnU42cp4AqN73XELZpH_j590WGw0U-clEEI9y1FCskoZfl5G_ykp2nJpL3UVVrW186CHKfO1shFZBDlng1JxySSbyWCj9SOyk2465uadIWxB_NDswv12AEC8qXVLsLOeKn5CxWexTl-8uE-a2bWKjxi-QdpxfXByP0OlE77IumjEiAitg7GrjuCuKLqqLFbd50Ho9RooBQ_fn1_KhChTcmQ2mqCwg7EpaZ7lIqiaPHOqZNQDC7eOzCn9TF1oEKjcBtz8L9VSHc0TcvBc4jhPn-xLBJIX0r2FeGwwPz_0Hmm4XBiNasUMQmdLIB8DwxZtZdVjU_Vc7DFxvQnYgbkkOvHMzoPOkhTFc1-DdHqiiyFSDeQo4xbSTrQKk2rwyWF28-O0Ad" TargetMode="External"/><Relationship Id="rId140" Type="http://schemas.openxmlformats.org/officeDocument/2006/relationships/hyperlink" Target="https://www.contratos.gov.co/consultas/detalleProceso.do?numConstancia=19-12-9484215" TargetMode="External"/><Relationship Id="rId182" Type="http://schemas.openxmlformats.org/officeDocument/2006/relationships/hyperlink" Target="https://www.secop.gov.co/CO1ContractsManagement/Tendering/ProcurementContractEdit/View?docUniqueIdentifier=CO1.PCCNTR.3063136&amp;prevCtxUrl=https%3a%2f%2fwww.secop.gov.co%3a443%2fCO1ContractsManagement%2fTendering%2fProcurementContractManagement%2fIndex&amp;prevCtxLbl=Contratos" TargetMode="External"/><Relationship Id="rId6" Type="http://schemas.openxmlformats.org/officeDocument/2006/relationships/hyperlink" Target="https://www.secop.gov.co/CO1ContractsManagement/Tendering/ProcurementContractEdit/View?docUniqueIdentifier=CO1.PCCNTR.380152&amp;prevCtxUrl=https%3a%2f%2fwww.secop.gov.co%3a443%2fCO1ContractsManagement%2fTendering%2fProcurementContractManagement%2fIndex&amp;prevCtxLbl=Contratos" TargetMode="External"/><Relationship Id="rId238" Type="http://schemas.openxmlformats.org/officeDocument/2006/relationships/hyperlink" Target="https://community.secop.gov.co/Public/Tendering/ContractDetailView/Index?UniqueIdentifier=CO1.PCCNTR.3907679" TargetMode="External"/><Relationship Id="rId291" Type="http://schemas.openxmlformats.org/officeDocument/2006/relationships/hyperlink" Target="https://www.secop.gov.co/CO1ContractsManagement/Tendering/ProcurementContractEdit/Modification?ProfileName=CCE-20-Concurso_Meritos_Sin_Lista_Corta_1Sobre&amp;PPI=CO1.PPI.18994595&amp;DocUniqueName=ModificacaoDeContratoDeCompra&amp;DocTypeName=NextWay.Entities.Marketplace.Tendering.ProcurementContractModification&amp;ProfileVersion=1&amp;DocUniqueIdentifier=CO1.CTRMOD.19351566" TargetMode="External"/><Relationship Id="rId305" Type="http://schemas.openxmlformats.org/officeDocument/2006/relationships/hyperlink" Target="https://www.secop.gov.co/CO1ContractsManagement/Tendering/ProcurementContractEdit/View?docUniqueIdentifier=CO1.PCCNTR.3847492&amp;prevCtxUrl=https%3a%2f%2fwww.secop.gov.co%3a443%2fCO1ContractsManagement%2fTendering%2fProcurementContractManagement%2fIndex&amp;prevCtxLbl=Contratos" TargetMode="External"/><Relationship Id="rId347" Type="http://schemas.openxmlformats.org/officeDocument/2006/relationships/hyperlink" Target="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664936" TargetMode="External"/><Relationship Id="rId44" Type="http://schemas.openxmlformats.org/officeDocument/2006/relationships/hyperlink" Target="https://www.secop.gov.co/CO1ContractsManagement/Tendering/ProcurementContractEdit/View?docUniqueIdentifier=CO1.PCCNTR.1146008&amp;prevCtxUrl=https%3a%2f%2fwww.secop.gov.co%3a443%2fCO1ContractsManagement%2fTendering%2fProcurementContractManagement%2fIndex&amp;prevCtxLbl=Contratos" TargetMode="External"/><Relationship Id="rId86" Type="http://schemas.openxmlformats.org/officeDocument/2006/relationships/hyperlink" Target="https://www.contratos.gov.co/consultas/detalleProceso.do?numConstancia=15-12-4546437" TargetMode="External"/><Relationship Id="rId151" Type="http://schemas.openxmlformats.org/officeDocument/2006/relationships/hyperlink" Target="https://www.secop.gov.co/CO1ContractsManagement/Tendering/ProcurementContractEdit/View?docUniqueIdentifier=CO1.PCCNTR.2812264&amp;prevCtxUrl=https%3a%2f%2fwww.secop.gov.co%3a443%2fCO1ContractsManagement%2fTendering%2fProcurementContractManagement%2fIndex&amp;prevCtxLbl=Contratos" TargetMode="External"/><Relationship Id="rId193" Type="http://schemas.openxmlformats.org/officeDocument/2006/relationships/hyperlink" Target="https://www.secop.gov.co/CO1ContractsManagement/Tendering/ProcurementContractEdit/View?docUniqueIdentifier=CO1.PCCNTR.1152211&amp;prevCtxUrl=https%3a%2f%2fwww.secop.gov.co%3a443%2fCO1ContractsManagement%2fTendering%2fProcurementContractManagement%2fIndex&amp;prevCtxLbl=Contratos" TargetMode="External"/><Relationship Id="rId207" Type="http://schemas.openxmlformats.org/officeDocument/2006/relationships/hyperlink" Target="https://www.secop.gov.co/CO1ContractsManagement/Tendering/ProcurementContractEdit/View?docUniqueIdentifier=CO1.PCCNTR.3091049&amp;prevCtxUrl=https%3a%2f%2fwww.secop.gov.co%3a443%2fCO1ContractsManagement%2fTendering%2fProcurementContractManagement%2fIndex&amp;prevCtxLbl=Contratos" TargetMode="External"/><Relationship Id="rId249" Type="http://schemas.openxmlformats.org/officeDocument/2006/relationships/hyperlink" Target="https://www.secop.gov.co/CO1ContractsManagement/Tendering/ProcurementContractEdit/View?docUniqueIdentifier=CO1.PCCNTR.244412" TargetMode="External"/><Relationship Id="rId13" Type="http://schemas.openxmlformats.org/officeDocument/2006/relationships/hyperlink" Target="javascript:void(0)" TargetMode="External"/><Relationship Id="rId109" Type="http://schemas.openxmlformats.org/officeDocument/2006/relationships/hyperlink" Target="https://www.secop.gov.co/CO1ContractsManagement/Tendering/ProcurementContractEdit/View?docUniqueIdentifier=CO1.PCCNTR.2719707&amp;prevCtxUrl=https%3a%2f%2fwww.secop.gov.co%3a443%2fCO1ContractsManagement%2fTendering%2fProcurementContractManagement%2fIndex&amp;prevCtxLbl=Contratos" TargetMode="External"/><Relationship Id="rId260" Type="http://schemas.openxmlformats.org/officeDocument/2006/relationships/hyperlink" Target="https://www.contratos.gov.co/consultas/detalleProceso.do?numConstancia=12-12-1227955" TargetMode="External"/><Relationship Id="rId316" Type="http://schemas.openxmlformats.org/officeDocument/2006/relationships/hyperlink" Target="https://community.secop.gov.co/Public/Tendering/ContractDetailView/Index?UniqueIdentifier=%20CO1.PCCNTR.3851204" TargetMode="External"/><Relationship Id="rId55" Type="http://schemas.openxmlformats.org/officeDocument/2006/relationships/hyperlink" Target="https://www.secop.gov.co/CO1ContractsManagement/Tendering/ProcurementContractEdit/View?docUniqueIdentifier=CO1.PCCNTR.183020&amp;prevCtxUrl=https%3a%2f%2fwww.secop.gov.co%3a443%2fCO1ContractsManagement%2fTendering%2fProcurementContractManagement%2fIndex&amp;prevCtxLbl=Contratos" TargetMode="External"/><Relationship Id="rId97" Type="http://schemas.openxmlformats.org/officeDocument/2006/relationships/hyperlink" Target="https://www.secop.gov.co/CO1ContractsManagement/Tendering/ProcurementContractEdit/View?docUniqueIdentifier=CO1.PCCNTR.279744&amp;prevCtxUrl=https%3a%2f%2fwww.secop.gov.co%3a443%2fCO1ContractsManagement%2fTendering%2fProcurementContractManagement%2fIndex&amp;prevCtxLbl=Contratos" TargetMode="External"/><Relationship Id="rId120" Type="http://schemas.openxmlformats.org/officeDocument/2006/relationships/hyperlink" Target="https://www.secop.gov.co/CO1ContractsManagement/Tendering/ProcurementContractEdit/View?docUniqueIdentifier=CO1.PCCNTR.277501&amp;prevCtxUrl=https%3a%2f%2fwww.secop.gov.co%3a443%2fCO1ContractsManagement%2fTendering%2fProcurementContractManagement%2fIndex&amp;prevCtxLbl=Contratos" TargetMode="External"/><Relationship Id="rId162" Type="http://schemas.openxmlformats.org/officeDocument/2006/relationships/hyperlink" Target="https://www.secop.gov.co/CO1ContractsManagement/Tendering/ProcurementContractEdit/View?docUniqueIdentifier=CO1.PCCNTR.2999943&amp;prevCtxUrl=https%3a%2f%2fwww.secop.gov.co%3a443%2fCO1ContractsManagement%2fTendering%2fProcurementContractManagement%2fIndex&amp;prevCtxLbl=Contratos" TargetMode="External"/><Relationship Id="rId218" Type="http://schemas.openxmlformats.org/officeDocument/2006/relationships/hyperlink" Target="https://www.secop.gov.co/CO1ContractsManagement/Tendering/ProcurementContractEdit/View?docUniqueIdentifier=CO1.PCCNTR.2076486&amp;prevCtxUrl=https%3a%2f%2fwww.secop.gov.co%3a443%2fCO1ContractsManagement%2fTendering%2fProcurementContractManagement%2fIndex&amp;prevCtxLbl=Contratos" TargetMode="External"/><Relationship Id="rId271" Type="http://schemas.openxmlformats.org/officeDocument/2006/relationships/hyperlink" Target="https://www.secop.gov.co/CO1ContractsManagement/Tendering/ProcurementContractEdit/View?docUniqueIdentifier=CO1.PCCNTR.1761663&amp;prevCtxUrl=https%3a%2f%2fwww.secop.gov.co%3a443%2fCO1ContractsManagement%2fTendering%2fProcurementContractManagement%2fIndex&amp;prevCtxLbl=Contratos" TargetMode="External"/><Relationship Id="rId24" Type="http://schemas.openxmlformats.org/officeDocument/2006/relationships/hyperlink" Target="https://www.secop.gov.co/CO1ContractsManagement/Tendering/ProcurementContractEdit/View?docUniqueIdentifier=CO1.PCCNTR.1108224" TargetMode="External"/><Relationship Id="rId66" Type="http://schemas.openxmlformats.org/officeDocument/2006/relationships/hyperlink" Target="https://www.contratos.gov.co/consultas/detalleProceso.do?numConstancia=17-12-6095945&amp;g-recaptcha-response=03AAYGu2S8dD3Nxm0jqI6rjRMgywCqltxqHTqWgdWdagNaCmeeDlusd4Ph4k2M0SPBUh-_q8qLF6ERalXbJkbwNTsZd90ka5ZV-0f9FvQ-7QuoVl2-qfGvkhLIfTC6OAUW91yHJ-oTmvrRLYgoq9w65oLyAEEIfRCRdIPpexWGwHtOMC0Wd-oWrsqmYR5NK4VR-8TMIbg2Twp8V21YGLU1RT3L7l3lHQuZ8Fw8Y1xdFjcUxoRcZ_nPdoFoQKJlAFDEgdxY9O7JV8RYCjFjkrSRYvcIsBScPqkrzMtRnwnCuvwluTQQbQiTF-jLtMj70MAd8tQYZwYhS6RAj9b9dss_7YJvso3vIVaX-LOE56PxyW2ZJb32NSRWofxupWoXkvwD-PJlmdiYswsZf0w1AM-sSZk7e2JBxQTPEpm_Bpk72bPigczzKWZ3Bl3bNfU7BUnTKSYmDY30SVca3tKTDRV0y4GiYlW6d1MH3TKywDYglXPVLI5GF3oijyVP72QtkwC5k3_aJj88BTktUGFvH5QVzQSGhVKt0kgsVZz3EoMTqMN1xeF4tX_zSUCU6cYAzUps8UymBo_0U0-a6dNajW1d8qdalBuVTSooSjGgcnwwlIpl35-wZF9U904" TargetMode="External"/><Relationship Id="rId131" Type="http://schemas.openxmlformats.org/officeDocument/2006/relationships/hyperlink" Target="https://www.secop.gov.co/CO1ContractsManagement/Tendering/ProcurementContractEdit/View?ProfileName=CCE-10-Minima_Cuantia&amp;PPI=CO1.PPI.10631458&amp;DocUniqueName=ContratoDeCompra&amp;DocTypeName=NextWay.Entities.Marketplace.Tendering.ProcurementContract&amp;ProfileVersion=8&amp;DocUniqueIdentifier=CO1.PCCNTR.1967007&amp;Messages=Datos%20guardados|Success" TargetMode="External"/><Relationship Id="rId327" Type="http://schemas.openxmlformats.org/officeDocument/2006/relationships/hyperlink" Target="https://www.secop.gov.co/CO1ContractsManagement/Tendering/ProcurementContractEdit/View?docUniqueIdentifier=CO1.PCCNTR.4072612&amp;prevCtxUrl=https%3a%2f%2fwww.secop.gov.co%3a443%2fCO1ContractsManagement%2fTendering%2fProcurementContractManagement%2fIndex&amp;prevCtxLbl=Contratos+" TargetMode="External"/><Relationship Id="rId173" Type="http://schemas.openxmlformats.org/officeDocument/2006/relationships/hyperlink" Target="https://www.secop.gov.co/CO1ContractsManagement/Tendering/ProcurementContractEdit/View?docUniqueIdentifier=CO1.PCCNTR.2032715&amp;prevCtxUrl=https%3a%2f%2fwww.secop.gov.co%3a443%2fCO1ContractsManagement%2fTendering%2fProcurementContractManagement%2fIndex&amp;prevCtxLbl=Contratos" TargetMode="External"/><Relationship Id="rId229" Type="http://schemas.openxmlformats.org/officeDocument/2006/relationships/hyperlink" Target="https://www.secop.gov.co/CO1ContractsManagement/Tendering/ProcurementContractEdit/View?docUniqueIdentifier=CO1.PCCNTR.3660807&amp;prevCtxUrl=https%3a%2f%2fwww.secop.gov.co%3a443%2fCO1ContractsManagement%2fTendering%2fProcurementContractManagement%2fIndex&amp;prevCtxLbl=Contratos" TargetMode="External"/><Relationship Id="rId240" Type="http://schemas.openxmlformats.org/officeDocument/2006/relationships/hyperlink" Target="https://www.secop.gov.co/CO1ContractsManagement/Tendering/ProcurementContractEdit/Modification?modificationUniqueIdentifier=CO1.CTRMOD.18611622&amp;prevCtxUrl=https%3a%2f%2fwww.secop.gov.co%3a443%2fCO1ContractsManagement%2fTendering%2fProcurementContractEdit%2fView%3fdocUniqueIdentifier%3dCO1.PCCNTR.3848489&amp;prevCtxLbl=Editar+Contrato" TargetMode="External"/><Relationship Id="rId35" Type="http://schemas.openxmlformats.org/officeDocument/2006/relationships/hyperlink" Target="https://www.secop.gov.co/CO1ContractsManagement/Tendering/ProcurementContractEdit/View?docUniqueIdentifier=CO1.PCCNTR.1903658&amp;prevCtxUrl=https%3a%2f%2fwww.secop.gov.co%3a443%2fCO1ContractsManagement%2fTendering%2fProcurementContractManagement%2fIndex&amp;prevCtxLbl=Contratos" TargetMode="External"/><Relationship Id="rId77" Type="http://schemas.openxmlformats.org/officeDocument/2006/relationships/hyperlink" Target="https://www.secop.gov.co/CO1ContractsManagement/Tendering/ProcurementContractEdit/View?docUniqueIdentifier=CO1.PCCNTR.277599&amp;prevCtxUrl=https%3a%2f%2fwww.secop.gov.co%3a443%2fCO1ContractsManagement%2fTendering%2fProcurementContractManagement%2fIndex&amp;prevCtxLbl=Contratos" TargetMode="External"/><Relationship Id="rId100" Type="http://schemas.openxmlformats.org/officeDocument/2006/relationships/hyperlink" Target="https://www.secop.gov.co/CO1ContractsManagement/Tendering/ProcurementContractModificationView/View?ProfileName=CCE-16-Servicios_profesionales_gestion&amp;PPI=CO1.PPI.10541491&amp;DocUniqueName=ModificacaoDeContratoDeCompra&amp;DocTypeName=NextWay.Entities.Marketplace.Tendering.ProcurementContractModification&amp;ProfileVersion=5&amp;DocUniqueIdentifier=CO1.CTRMOD.13857986&amp;prevCtxUrl=https%3a%2f%2fwww.secop.gov.co%3a443%2fCO1ContractsManagement%2fTendering%2fProcurementContractEdit%2fView%3fdocUniqueIdentifier%3dCO1.PCCNTR.1888963&amp;prevCtxLbl=Editar+Contrato" TargetMode="External"/><Relationship Id="rId282" Type="http://schemas.openxmlformats.org/officeDocument/2006/relationships/hyperlink" Target="https://operaciones.colombiacompra.gov.co/sites/cce_public/files/cce_update_purchase_order/modificacion_de_orden_de_compra_firmada_21.pdf" TargetMode="External"/><Relationship Id="rId338" Type="http://schemas.openxmlformats.org/officeDocument/2006/relationships/hyperlink" Target="https://www.secop.gov.co/CO1ContractsManagement/Tendering/ProcurementContractEdit/View?docUniqueIdentifier=CO1.PCCNTR.6984106&amp;prevCtxUrl=https%3a%2f%2fwww.secop.gov.co%3a443%2fCO1ContractsManagement%2fTendering%2fProcurementContractManagement%2fIndex&amp;prevCtxLbl=Contratos" TargetMode="External"/><Relationship Id="rId8" Type="http://schemas.openxmlformats.org/officeDocument/2006/relationships/hyperlink" Target="https://www.contratos.gov.co/consultas/detalleProceso.do?numConstancia=19-12-10183448&amp;g-recaptcha-response=03AL8dmw9GrQfLT30MfR6APF4l0erafPEUr-FY6X_caqJ940xqyXioo-TFWX_8ST6BaZv3GZ5Ge-5KOuVMxZcE5swSNQSCp0Ms_X8wrzvayOANadNFKfltAkyTLv3aFge81ElnQQPMrq7uyAdITndlhYX8uuCkb5j6FMNsN14MyQ3Ro8mU_lOD9BWkLJ-vStnPy41qsQaN5SqtTP8worwIH_QGgIfpMqK5mT_Nk44So5xVQmeQLhiH2v_TLrpfp4mK8Vz5NaPUa3LNphoKLKWTKkP5v86Emq0j29a4M3UIngwgvegsdqHVPDyhWiOAUsQtNRrkEPijeSk4BDOTwcSJxCk2RrvyCnozVkziYc3AGzKWyaiOp8AXn5RaVIJvkD_THVGad2ISELzKaz6IHU5O_DvqrIb_mHU8h1FT6Oc-8kHMZ4mIgYu0cKXWDpOc8J5JL_N7CrRKPvcTKkfRdhSiB8uLlX9PnlbVAhRrunLJ9H3qjSaTz3j4s_mxpBwB6hWaOJyS8DlI7NKTFYD-fdOXG5sJ72O8KUHen3DMdcpXjiZpjdfcbs_2akfWkX8B-zpYdBjL9emY_ic7" TargetMode="External"/><Relationship Id="rId142" Type="http://schemas.openxmlformats.org/officeDocument/2006/relationships/hyperlink" Target="https://www.secop.gov.co/CO1ContractsManagement/Tendering/ProcurementContractEdit/View?ProfileName=CCE-10-Minima_Cuantia&amp;PPI=CO1.PPI.14534200&amp;DocUniqueName=ContratoDeCompra&amp;DocTypeName=NextWay.Entities.Marketplace.Tendering.ProcurementContract&amp;ProfileVersion=8&amp;DocUniqueIdentifier=CO1.PCCNTR.2809229&amp;Messages=Datos%20guardados|Success" TargetMode="External"/><Relationship Id="rId184" Type="http://schemas.openxmlformats.org/officeDocument/2006/relationships/hyperlink" Target="https://www.secop.gov.co/CO1ContractsManagement/Tendering/ProcurementContractEdit/View?docUniqueIdentifier=CO1.PCCNTR.2647649&amp;prevCtxUrl=https%3a%2f%2fwww.secop.gov.co%3a443%2fCO1ContractsManagement%2fTendering%2fProcurementContractManagement%2fIndex&amp;prevCtxLbl=Contratos"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EFE6A-D30A-4727-A31B-0F1A1DCAD2B7}">
  <sheetPr>
    <tabColor theme="1"/>
  </sheetPr>
  <dimension ref="A1:C5"/>
  <sheetViews>
    <sheetView workbookViewId="0">
      <selection activeCell="E1" sqref="E1"/>
    </sheetView>
  </sheetViews>
  <sheetFormatPr baseColWidth="10" defaultColWidth="11.42578125" defaultRowHeight="15"/>
  <sheetData>
    <row r="1" spans="1:3">
      <c r="A1" s="3" t="s">
        <v>0</v>
      </c>
      <c r="B1" s="3"/>
      <c r="C1" s="3"/>
    </row>
    <row r="2" spans="1:3" ht="15.75" thickBot="1">
      <c r="A2" s="4" t="s">
        <v>1</v>
      </c>
      <c r="B2" s="4" t="s">
        <v>2</v>
      </c>
      <c r="C2" s="4" t="s">
        <v>3</v>
      </c>
    </row>
    <row r="3" spans="1:3" ht="15.75" thickBot="1">
      <c r="A3" s="5">
        <v>43924</v>
      </c>
      <c r="B3" s="5">
        <v>44135</v>
      </c>
      <c r="C3" s="4">
        <f>+B3-A3+1</f>
        <v>212</v>
      </c>
    </row>
    <row r="4" spans="1:3" ht="15.75" thickBot="1">
      <c r="A4" s="5">
        <v>44189</v>
      </c>
      <c r="B4" s="5">
        <v>44672</v>
      </c>
      <c r="C4" s="4">
        <f>+B4-A4+1</f>
        <v>484</v>
      </c>
    </row>
    <row r="5" spans="1:3">
      <c r="A5" s="6"/>
      <c r="B5" s="6"/>
      <c r="C5" s="4">
        <f>SUM(C3:C4)</f>
        <v>696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A9E08-18A8-4344-97FA-4FD806CC529C}">
  <sheetPr>
    <tabColor rgb="FFFF66FF"/>
  </sheetPr>
  <dimension ref="A1:CF2092"/>
  <sheetViews>
    <sheetView tabSelected="1" topLeftCell="AP1" zoomScale="130" zoomScaleNormal="130" workbookViewId="0">
      <pane ySplit="1" topLeftCell="A990" activePane="bottomLeft" state="frozen"/>
      <selection pane="bottomLeft" activeCell="AS1" sqref="AS1"/>
    </sheetView>
  </sheetViews>
  <sheetFormatPr baseColWidth="10" defaultColWidth="11.42578125" defaultRowHeight="20.25" customHeight="1"/>
  <cols>
    <col min="1" max="1" width="14" style="26" bestFit="1" customWidth="1"/>
    <col min="2" max="2" width="20.42578125" style="26" customWidth="1"/>
    <col min="3" max="3" width="31.42578125" style="26" customWidth="1"/>
    <col min="4" max="5" width="32.28515625" style="26" customWidth="1"/>
    <col min="6" max="6" width="36.7109375" style="26" customWidth="1"/>
    <col min="7" max="8" width="16.42578125" style="211" customWidth="1"/>
    <col min="9" max="9" width="19.42578125" style="26" customWidth="1"/>
    <col min="10" max="10" width="21.140625" style="26" customWidth="1"/>
    <col min="11" max="11" width="26.85546875" style="27" customWidth="1"/>
    <col min="12" max="12" width="26.42578125" style="26" customWidth="1"/>
    <col min="13" max="13" width="33.28515625" style="26" customWidth="1"/>
    <col min="14" max="14" width="15.42578125" style="26" customWidth="1"/>
    <col min="15" max="15" width="13.7109375" style="211" customWidth="1"/>
    <col min="16" max="16" width="23.7109375" style="26" customWidth="1"/>
    <col min="17" max="17" width="15.85546875" style="26" customWidth="1"/>
    <col min="18" max="18" width="14.28515625" style="27" customWidth="1"/>
    <col min="19" max="19" width="23.7109375" style="26" customWidth="1"/>
    <col min="20" max="20" width="15.85546875" style="26" customWidth="1"/>
    <col min="21" max="21" width="13" style="27" customWidth="1"/>
    <col min="22" max="22" width="23.7109375" style="26" customWidth="1"/>
    <col min="23" max="23" width="15.140625" style="26" customWidth="1"/>
    <col min="24" max="24" width="14.140625" style="27" customWidth="1"/>
    <col min="25" max="25" width="30.42578125" style="26" customWidth="1"/>
    <col min="26" max="26" width="11.7109375" style="27" customWidth="1"/>
    <col min="27" max="27" width="11.42578125" style="26" customWidth="1"/>
    <col min="28" max="28" width="14.28515625" style="27" customWidth="1"/>
    <col min="29" max="29" width="19.28515625" style="28" customWidth="1"/>
    <col min="30" max="30" width="11.140625" style="26" customWidth="1"/>
    <col min="31" max="31" width="13.140625" style="26" customWidth="1"/>
    <col min="32" max="32" width="22" style="26" customWidth="1"/>
    <col min="33" max="33" width="14.28515625" style="26" customWidth="1"/>
    <col min="34" max="34" width="33.28515625" style="26" customWidth="1"/>
    <col min="35" max="35" width="10.140625" style="27" customWidth="1"/>
    <col min="36" max="36" width="16.42578125" style="26" customWidth="1"/>
    <col min="37" max="37" width="24" style="26" customWidth="1"/>
    <col min="38" max="38" width="11.42578125" style="26" customWidth="1"/>
    <col min="39" max="39" width="11.42578125" style="27" customWidth="1"/>
    <col min="40" max="40" width="23" style="26" customWidth="1"/>
    <col min="41" max="41" width="11.42578125" style="26" customWidth="1"/>
    <col min="42" max="42" width="26" style="26" customWidth="1"/>
    <col min="43" max="43" width="49.42578125" style="26" customWidth="1"/>
    <col min="44" max="44" width="11.42578125" style="27" customWidth="1"/>
    <col min="45" max="45" width="20.42578125" style="26" customWidth="1"/>
    <col min="46" max="46" width="12.42578125" style="27" customWidth="1"/>
    <col min="47" max="47" width="23.42578125" style="27" customWidth="1"/>
    <col min="48" max="48" width="23.85546875" style="26" customWidth="1"/>
    <col min="49" max="49" width="18.140625" style="26" customWidth="1"/>
    <col min="50" max="50" width="11.42578125" style="22" customWidth="1"/>
    <col min="51" max="51" width="23.85546875" style="26" customWidth="1"/>
    <col min="52" max="52" width="25.42578125" style="24" customWidth="1"/>
    <col min="53" max="53" width="6.85546875" style="24" customWidth="1"/>
    <col min="54" max="56" width="3.7109375" style="24" customWidth="1"/>
    <col min="57" max="57" width="15.85546875" style="26" customWidth="1"/>
    <col min="58" max="16384" width="11.42578125" style="26"/>
  </cols>
  <sheetData>
    <row r="1" spans="1:84" ht="30.75" customHeight="1">
      <c r="A1" s="69" t="s">
        <v>4</v>
      </c>
      <c r="B1" s="70" t="s">
        <v>5</v>
      </c>
      <c r="C1" s="71" t="s">
        <v>6</v>
      </c>
      <c r="D1" s="71" t="s">
        <v>7</v>
      </c>
      <c r="E1" s="71" t="s">
        <v>8</v>
      </c>
      <c r="F1" s="70" t="s">
        <v>9</v>
      </c>
      <c r="G1" s="200" t="s">
        <v>10</v>
      </c>
      <c r="H1" s="200" t="s">
        <v>11</v>
      </c>
      <c r="I1" s="71" t="s">
        <v>12</v>
      </c>
      <c r="J1" s="71" t="s">
        <v>13</v>
      </c>
      <c r="K1" s="73" t="s">
        <v>14</v>
      </c>
      <c r="L1" s="70" t="s">
        <v>15</v>
      </c>
      <c r="M1" s="70" t="s">
        <v>16</v>
      </c>
      <c r="N1" s="71" t="s">
        <v>17</v>
      </c>
      <c r="O1" s="200" t="s">
        <v>18</v>
      </c>
      <c r="P1" s="71" t="s">
        <v>19</v>
      </c>
      <c r="Q1" s="71" t="s">
        <v>20</v>
      </c>
      <c r="R1" s="72" t="s">
        <v>21</v>
      </c>
      <c r="S1" s="71" t="s">
        <v>22</v>
      </c>
      <c r="T1" s="71" t="s">
        <v>23</v>
      </c>
      <c r="U1" s="72" t="s">
        <v>24</v>
      </c>
      <c r="V1" s="71" t="s">
        <v>25</v>
      </c>
      <c r="W1" s="71" t="s">
        <v>26</v>
      </c>
      <c r="X1" s="72" t="s">
        <v>27</v>
      </c>
      <c r="Y1" s="71" t="s">
        <v>28</v>
      </c>
      <c r="Z1" s="72" t="s">
        <v>29</v>
      </c>
      <c r="AA1" s="71" t="s">
        <v>30</v>
      </c>
      <c r="AB1" s="72" t="s">
        <v>31</v>
      </c>
      <c r="AC1" s="74" t="s">
        <v>32</v>
      </c>
      <c r="AD1" s="71" t="s">
        <v>33</v>
      </c>
      <c r="AE1" s="71" t="s">
        <v>34</v>
      </c>
      <c r="AF1" s="71" t="s">
        <v>35</v>
      </c>
      <c r="AG1" s="71" t="s">
        <v>36</v>
      </c>
      <c r="AH1" s="71" t="s">
        <v>37</v>
      </c>
      <c r="AI1" s="72" t="s">
        <v>38</v>
      </c>
      <c r="AJ1" s="71" t="s">
        <v>39</v>
      </c>
      <c r="AK1" s="71" t="s">
        <v>40</v>
      </c>
      <c r="AL1" s="71" t="s">
        <v>41</v>
      </c>
      <c r="AM1" s="72" t="s">
        <v>42</v>
      </c>
      <c r="AN1" s="71" t="s">
        <v>43</v>
      </c>
      <c r="AO1" s="71" t="s">
        <v>44</v>
      </c>
      <c r="AP1" s="71" t="s">
        <v>45</v>
      </c>
      <c r="AQ1" s="71" t="s">
        <v>46</v>
      </c>
      <c r="AR1" s="72" t="s">
        <v>47</v>
      </c>
      <c r="AS1" s="71" t="s">
        <v>48</v>
      </c>
      <c r="AT1" s="72" t="s">
        <v>49</v>
      </c>
      <c r="AU1" s="72" t="s">
        <v>50</v>
      </c>
      <c r="AV1" s="73" t="s">
        <v>51</v>
      </c>
      <c r="AW1" s="73" t="s">
        <v>52</v>
      </c>
      <c r="AX1" s="70" t="s">
        <v>53</v>
      </c>
      <c r="AY1" s="75" t="s">
        <v>54</v>
      </c>
      <c r="AZ1" s="76" t="s">
        <v>55</v>
      </c>
      <c r="BA1" s="26" t="s">
        <v>56</v>
      </c>
      <c r="BB1" s="26"/>
      <c r="BC1" s="34" t="s">
        <v>57</v>
      </c>
      <c r="BD1" s="34" t="s">
        <v>58</v>
      </c>
      <c r="BE1" s="34" t="s">
        <v>59</v>
      </c>
      <c r="BF1" s="34" t="s">
        <v>60</v>
      </c>
      <c r="BG1" s="34" t="s">
        <v>61</v>
      </c>
      <c r="BH1" s="35" t="s">
        <v>62</v>
      </c>
      <c r="BI1" s="35" t="s">
        <v>63</v>
      </c>
      <c r="BJ1" s="36" t="s">
        <v>64</v>
      </c>
      <c r="BK1" s="36" t="s">
        <v>65</v>
      </c>
      <c r="BL1" s="37" t="s">
        <v>66</v>
      </c>
      <c r="BM1" s="36" t="s">
        <v>67</v>
      </c>
      <c r="BN1" s="36" t="s">
        <v>68</v>
      </c>
      <c r="BO1" s="35" t="s">
        <v>69</v>
      </c>
      <c r="BP1" s="35" t="s">
        <v>70</v>
      </c>
      <c r="BQ1" s="35" t="s">
        <v>71</v>
      </c>
      <c r="BR1" s="36" t="s">
        <v>72</v>
      </c>
      <c r="BS1" s="36" t="s">
        <v>73</v>
      </c>
      <c r="BT1" s="37" t="s">
        <v>74</v>
      </c>
      <c r="BU1" s="36" t="s">
        <v>75</v>
      </c>
      <c r="BV1" s="36" t="s">
        <v>76</v>
      </c>
      <c r="BW1" s="37" t="s">
        <v>77</v>
      </c>
      <c r="BX1" s="35" t="s">
        <v>78</v>
      </c>
      <c r="BY1" s="35" t="s">
        <v>79</v>
      </c>
      <c r="BZ1" s="36" t="s">
        <v>80</v>
      </c>
      <c r="CA1" s="36" t="s">
        <v>81</v>
      </c>
      <c r="CB1" s="37" t="s">
        <v>82</v>
      </c>
      <c r="CC1" s="36" t="s">
        <v>83</v>
      </c>
      <c r="CD1" s="36" t="s">
        <v>84</v>
      </c>
      <c r="CE1" s="37" t="s">
        <v>85</v>
      </c>
      <c r="CF1" s="35" t="s">
        <v>86</v>
      </c>
    </row>
    <row r="2" spans="1:84" s="23" customFormat="1" ht="20.25" customHeight="1">
      <c r="A2" s="77" t="s">
        <v>87</v>
      </c>
      <c r="B2" s="77" t="str">
        <f>RIGHT($A2,4)</f>
        <v>2021</v>
      </c>
      <c r="C2" s="77" t="s">
        <v>88</v>
      </c>
      <c r="D2" s="77" t="s">
        <v>89</v>
      </c>
      <c r="E2" s="77" t="s">
        <v>90</v>
      </c>
      <c r="F2" s="77" t="s">
        <v>91</v>
      </c>
      <c r="G2" s="201">
        <v>44773</v>
      </c>
      <c r="H2" s="201">
        <v>45260</v>
      </c>
      <c r="I2" s="77" t="s">
        <v>92</v>
      </c>
      <c r="J2" s="77" t="s">
        <v>93</v>
      </c>
      <c r="K2" s="78">
        <v>46172</v>
      </c>
      <c r="L2" s="77" t="str">
        <f>VLOOKUP(MONTH($K2),TablaMeses[],2,FALSE)</f>
        <v>05 MAYO</v>
      </c>
      <c r="M2" s="77">
        <v>2026</v>
      </c>
      <c r="N2" s="77" t="s">
        <v>94</v>
      </c>
      <c r="O2" s="201">
        <v>45569</v>
      </c>
      <c r="P2" s="77" t="s">
        <v>95</v>
      </c>
      <c r="Q2" s="77" t="s">
        <v>96</v>
      </c>
      <c r="R2" s="201">
        <v>45356</v>
      </c>
      <c r="S2" s="77" t="s">
        <v>97</v>
      </c>
      <c r="T2" s="78">
        <v>45419</v>
      </c>
      <c r="U2" s="201">
        <v>45629</v>
      </c>
      <c r="V2" s="77" t="s">
        <v>98</v>
      </c>
      <c r="W2" s="77" t="s">
        <v>99</v>
      </c>
      <c r="X2" s="201" t="s">
        <v>100</v>
      </c>
      <c r="Y2" s="77"/>
      <c r="Z2" s="201"/>
      <c r="AA2" s="77"/>
      <c r="AB2" s="201"/>
      <c r="AC2" s="79">
        <v>45645</v>
      </c>
      <c r="AD2" s="77" t="s">
        <v>101</v>
      </c>
      <c r="AE2" s="77"/>
      <c r="AF2" s="77"/>
      <c r="AG2" s="80" t="s">
        <v>102</v>
      </c>
      <c r="AH2" s="77"/>
      <c r="AI2" s="78"/>
      <c r="AJ2" s="77"/>
      <c r="AK2" s="77"/>
      <c r="AL2" s="77"/>
      <c r="AM2" s="78"/>
      <c r="AN2" s="77"/>
      <c r="AO2" s="77"/>
      <c r="AP2" s="77"/>
      <c r="AQ2" s="77"/>
      <c r="AR2" s="78"/>
      <c r="AS2" s="77"/>
      <c r="AT2" s="78"/>
      <c r="AU2" s="78"/>
      <c r="AV2" s="78">
        <v>45775</v>
      </c>
      <c r="AW2" s="77">
        <v>18</v>
      </c>
      <c r="AX2" s="77">
        <v>2024</v>
      </c>
      <c r="AY2" s="77" t="s">
        <v>103</v>
      </c>
      <c r="AZ2" s="81"/>
      <c r="BC2" s="38" t="s">
        <v>104</v>
      </c>
      <c r="BD2" s="38" t="s">
        <v>104</v>
      </c>
      <c r="BE2" s="39">
        <v>120</v>
      </c>
      <c r="BF2" s="39">
        <v>60</v>
      </c>
      <c r="BG2" s="39">
        <v>730</v>
      </c>
      <c r="BH2" s="40">
        <f t="shared" ref="BH2:BH65" si="0">IF(OR(H2=0,BE2=0,BF2=0,BG2=0),"Faltan datos para recalcular",H2)</f>
        <v>45260</v>
      </c>
      <c r="BI2" s="41">
        <f t="shared" ref="BI2:BI65" si="1">+BH2+BE2</f>
        <v>45380</v>
      </c>
      <c r="BJ2" s="42" t="str" cm="1">
        <f t="array" ref="BJ2">_xlfn.IFS(AND((BH2&lt;Suspension01Desde),(BH2&lt;Suspension01Hasta),(BI2&lt;Suspension01Desde),(BI2&lt;Suspension01Hasta)),"No_Umbral",AND((BH2&gt;Suspension01Desde),(BH2&gt;Suspension01Hasta),(BI2&gt;Suspension01Desde),(BI2&gt;Suspension01Hasta)),"No_Umbral",AND((BH2&lt;=Suspension01Desde),(BH2&lt;=Suspension01Hasta),(BI2&gt;=Suspension01Desde),(BI2&lt;=Suspension01Hasta)),"Umbral_Anticipado",AND((BH2&lt;=Suspension01Desde),(BH2&lt;=Suspension01Hasta),(BI2&gt;=Suspension01Desde),(BI2&gt;=Suspension01Hasta)),"Umbral_Interno",AND((BH2&gt;=Suspension01Desde),(BH2&lt;=Suspension01Hasta),(BI2&gt;=Suspension01Desde),(BI2&lt;=Suspension01Hasta)),"Umbral_Externo",AND((BH2&gt;=Suspension01Desde),(BH2&lt;=Suspension01Hasta),(BI2&gt;=Suspension01Desde),(BI2&gt;=Suspension01Hasta)),"Umbral_Tardío")</f>
        <v>No_Umbral</v>
      </c>
      <c r="BK2" s="43" cm="1">
        <f t="array" ref="BK2">_xlfn.IFS(BJ2="Umbral_Anticipado",$BI2-Suspension01Desde+1,BJ2="Umbral_Interno",Suspension01Hasta-Suspension01Desde+1,BJ2="Umbral_Externo",BI2-$BH2+1,BJ2="Umbral_Tardío",Suspension01Hasta-$BH2+1,BJ2="No_Umbral",0)</f>
        <v>0</v>
      </c>
      <c r="BL2" s="42" cm="1">
        <f t="array" ref="BL2">_xlfn.IFS(BJ2="Umbral_Anticipado",Suspension01Hasta+BK2,BJ2="Umbral_Interno",BI2+BK2,BJ2="Umbral_Externo",Suspension01Hasta+BK2,BJ2="Umbral_Tardío",BI2+BK2,BJ2="No_Umbral",BI2)</f>
        <v>45380</v>
      </c>
      <c r="BM2" s="42" t="str" cm="1">
        <f t="array" ref="BM2">_xlfn.IFS(AND((BH2&lt;Suspension02Desde),(BH2&lt;Suspension02Hasta),(BL2&lt;Suspension02Desde),(BL2&lt;Suspension02Hasta)),"No_Umbral",AND((BH2&gt;Suspension02Desde),(BH2&gt;Suspension02Hasta),(BL2&gt;Suspension02Desde),(BL2&gt;Suspension02Hasta)),"No_Umbral",AND((BH2&lt;=Suspension02Desde),(BH2&lt;=Suspension02Hasta),(BL2&gt;=Suspension02Desde),(BL2&lt;=Suspension02Hasta)),"Umbral_Anticipado",AND((BH2&lt;=Suspension02Desde),(BH2&lt;=Suspension02Hasta),(BL2&gt;=Suspension02Desde),(BL2&gt;=Suspension02Hasta)),"Umbral_Interno",AND((BH2&gt;=Suspension02Desde),(BH2&lt;=Suspension02Hasta),(BL2&gt;=Suspension02Desde),(BL2&lt;=Suspension02Hasta)),"Umbral_Externo",AND((BH2&gt;=Suspension02Desde),(BH2&lt;=Suspension02Hasta),(BL2&gt;=Suspension02Desde),(BL2&gt;=Suspension02Hasta)),"Umbral_Tardío")</f>
        <v>No_Umbral</v>
      </c>
      <c r="BN2" s="43" cm="1">
        <f t="array" ref="BN2">_xlfn.IFS(BM2="Umbral_Anticipado",BL2-Suspension02Desde+1,BM2="Umbral_Interno",Suspension02Hasta-Suspension02Desde+1,BM2="Umbral_Externo",BL2-$BH2+1,BM2="Umbral_Tardío",Suspension02Hasta-$BH2+1,BM2="No_Umbral",0)</f>
        <v>0</v>
      </c>
      <c r="BO2" s="41" cm="1">
        <f t="array" ref="BO2">_xlfn.IFS(BM2="Umbral_Anticipado",Suspension02Hasta+BN2,BM2="Umbral_Interno",BL2+BN2,BM2="Umbral_Externo",Suspension02Hasta+BN2,BM2="Umbral_Tardío",BL2+BN2,BM2="No_Umbral",BL2)</f>
        <v>45380</v>
      </c>
      <c r="BP2" s="40">
        <f t="shared" ref="BP2:BP65" si="2">IF(AND($BJ2="No_Umbral",$BM2="No_Umbral"),BO2+DATE(0,MONTH(1),DAY(BH2))-DATE(0,MONTH(1),DAY(BO2)),$BO2)</f>
        <v>45381</v>
      </c>
      <c r="BQ2" s="41">
        <f t="shared" ref="BQ2:BQ65" si="3">+BO2+BF2</f>
        <v>45440</v>
      </c>
      <c r="BR2" s="42" t="str" cm="1">
        <f t="array" ref="BR2">_xlfn.IFS(AND((BO2&lt;Suspension01Desde),(BO2&lt;Suspension01Hasta),(BQ2&lt;Suspension01Desde),(BQ2&lt;Suspension01Hasta)),"No_Umbral",AND((BO2&gt;Suspension01Desde),(BO2&gt;Suspension01Hasta),(BQ2&gt;Suspension01Desde),(BQ2&gt;Suspension01Hasta)),"No_Umbral",AND((BO2&lt;=Suspension01Desde),(BO2&lt;=Suspension01Hasta),(BQ2&gt;=Suspension01Desde),(BQ2&lt;=Suspension01Hasta)),"Umbral_Anticipado",AND((BO2&lt;=Suspension01Desde),(BO2&lt;=Suspension01Hasta),(BQ2&gt;=Suspension01Desde),(BQ2&gt;=Suspension01Hasta)),"Umbral_Interno",AND((BO2&gt;=Suspension01Desde),(BO2&lt;=Suspension01Hasta),(BQ2&gt;=Suspension01Desde),(BQ2&lt;=Suspension01Hasta)),"Umbral_Externo",AND((BO2&gt;=Suspension01Desde),(BO2&lt;=Suspension01Hasta),(BQ2&gt;=Suspension01Desde),(BQ2&gt;=Suspension01Hasta)),"Umbral_Tardío")</f>
        <v>No_Umbral</v>
      </c>
      <c r="BS2" s="43" cm="1">
        <f t="array" ref="BS2">_xlfn.IFS(BR2="Umbral_Anticipado",$BQ2-Suspension01Desde+1,BR2="Umbral_Interno",Suspension01Hasta-Suspension01Desde+1,BR2="Umbral_Externo",BQ2-$BO2+1,BR2="Umbral_Tardío",Suspension01Hasta-$BO2+1,BR2="No_Umbral",0)</f>
        <v>0</v>
      </c>
      <c r="BT2" s="42" cm="1">
        <f t="array" ref="BT2">_xlfn.IFS(BR2="Umbral_Anticipado",Suspension01Hasta+BS2,BR2="Umbral_Interno",BQ2+BS2,BR2="Umbral_Externo",Suspension01Hasta+BS2,BR2="Umbral_Tardío",BQ2+BS2,BR2="No_Umbral",BQ2)</f>
        <v>45440</v>
      </c>
      <c r="BU2" s="42" t="str" cm="1">
        <f t="array" ref="BU2">_xlfn.IFS(AND((BO2&lt;Suspension02Desde),(BO2&lt;Suspension02Hasta),(BT2&lt;Suspension02Desde),(BT2&lt;Suspension02Hasta)),"No_Umbral",AND((BO2&gt;Suspension02Desde),(BO2&gt;Suspension02Hasta),(BT2&gt;Suspension02Desde),(BT2&gt;Suspension02Hasta)),"No_Umbral",AND((BO2&lt;=Suspension02Desde),(BO2&lt;=Suspension02Hasta),(BT2&gt;=Suspension02Desde),(BT2&lt;=Suspension02Hasta)),"Umbral_Anticipado",AND((BO2&lt;=Suspension02Desde),(BO2&lt;=Suspension02Hasta),(BT2&gt;=Suspension02Desde),(BT2&gt;=Suspension02Hasta)),"Umbral_Interno",AND((BO2&gt;=Suspension02Desde),(BO2&lt;=Suspension02Hasta),(BT2&gt;=Suspension02Desde),(BT2&lt;=Suspension02Hasta)),"Umbral_Externo",AND((BO2&gt;=Suspension02Desde),(BO2&lt;=Suspension02Hasta),(BT2&gt;=Suspension02Desde),(BT2&gt;=Suspension02Hasta)),"Umbral_Tardío")</f>
        <v>No_Umbral</v>
      </c>
      <c r="BV2" s="43" cm="1">
        <f t="array" ref="BV2">_xlfn.IFS(BU2="Umbral_Anticipado",BT2-Suspension02Desde+1,BU2="Umbral_Interno",Suspension02Hasta-Suspension02Desde+1,BU2="Umbral_Externo",BT2-$BO2+1,BU2="Umbral_Tardío",Suspension02Hasta-$BO2+1,BU2="No_Umbral",0)</f>
        <v>0</v>
      </c>
      <c r="BW2" s="41" cm="1">
        <f t="array" ref="BW2">_xlfn.IFS(BU2="Umbral_Anticipado",Suspension02Hasta+BV2,BU2="Umbral_Interno",BT2+BV2,BU2="Umbral_Externo",Suspension02Hasta+BV2,BU2="Umbral_Tardío",BT2+BV2,BU2="No_Umbral",BT2)</f>
        <v>45440</v>
      </c>
      <c r="BX2" s="40">
        <f t="shared" ref="BX2:BX65" si="4">IF(AND($BR2="No_Umbral",$BU2="No_Umbral"),BW2+DATE(0,MONTH(1),DAY(BP2))-DATE(0,MONTH(1),DAY(BW2)),$BW2)</f>
        <v>45442</v>
      </c>
      <c r="BY2" s="41">
        <f t="shared" ref="BY2:BY65" si="5">+BW2+BG2</f>
        <v>46170</v>
      </c>
      <c r="BZ2" s="42" t="str" cm="1">
        <f t="array" ref="BZ2">_xlfn.IFS(AND((BW2&lt;Suspension01Desde),(BW2&lt;Suspension01Hasta),(BY2&lt;Suspension01Desde),(BY2&lt;Suspension01Hasta)),"No_Umbral",AND((BW2&gt;Suspension01Desde),(BW2&gt;Suspension01Hasta),(BY2&gt;Suspension01Desde),(BY2&gt;Suspension01Hasta)),"No_Umbral",AND((BW2&lt;=Suspension01Desde),(BW2&lt;=Suspension01Hasta),(BY2&gt;=Suspension01Desde),(BY2&lt;=Suspension01Hasta)),"Umbral_Anticipado",AND((BW2&lt;=Suspension01Desde),(BW2&lt;=Suspension01Hasta),(BY2&gt;=Suspension01Desde),(BY2&gt;=Suspension01Hasta)),"Umbral_Interno",AND((BW2&gt;=Suspension01Desde),(BW2&lt;=Suspension01Hasta),(BY2&gt;=Suspension01Desde),(BY2&lt;=Suspension01Hasta)),"Umbral_Externo",AND((BW2&gt;=Suspension01Desde),(BW2&lt;=Suspension01Hasta),(BY2&gt;=Suspension01Desde),(BY2&gt;=Suspension01Hasta)),"Umbral_Tardío")</f>
        <v>No_Umbral</v>
      </c>
      <c r="CA2" s="43" cm="1">
        <f t="array" ref="CA2">_xlfn.IFS(BZ2="Umbral_Anticipado",$BI2-Suspension01Desde+1,BZ2="Umbral_Interno",Suspension01Hasta-Suspension01Desde+1,BZ2="Umbral_Externo",BY2-$BH2+1,BZ2="Umbral_Tardío",Suspension01Hasta-$BH2+1,BZ2="No_Umbral",0)</f>
        <v>0</v>
      </c>
      <c r="CB2" s="42" cm="1">
        <f t="array" ref="CB2">_xlfn.IFS(BZ2="Umbral_Anticipado",Suspension01Hasta+CA2,BZ2="Umbral_Interno",BY2+CA2,BZ2="Umbral_Externo",Suspension01Hasta+CA2,BZ2="Umbral_Tardío",BY2+CA2,BZ2="No_Umbral",BY2)</f>
        <v>46170</v>
      </c>
      <c r="CC2" s="42" t="str" cm="1">
        <f t="array" ref="CC2">_xlfn.IFS(AND((BW2&lt;Suspension02Desde),(BW2&lt;Suspension02Hasta),(CB2&lt;Suspension02Desde),(CB2&lt;Suspension02Hasta)),"No_Umbral",AND((BW2&gt;Suspension02Desde),(BW2&gt;Suspension02Hasta),(CB2&gt;Suspension02Desde),(CB2&gt;Suspension02Hasta)),"No_Umbral",AND((BW2&lt;=Suspension02Desde),(BW2&lt;=Suspension02Hasta),(CB2&gt;=Suspension02Desde),(CB2&lt;=Suspension02Hasta)),"Umbral_Anticipado",AND((BW2&lt;=Suspension02Desde),(BW2&lt;=Suspension02Hasta),(CB2&gt;=Suspension02Desde),(CB2&gt;=Suspension02Hasta)),"Umbral_Interno",AND((BW2&gt;=Suspension02Desde),(BW2&lt;=Suspension02Hasta),(CB2&gt;=Suspension02Desde),(CB2&lt;=Suspension02Hasta)),"Umbral_Externo",AND((BW2&gt;=Suspension02Desde),(BW2&lt;=Suspension02Hasta),(CB2&gt;=Suspension02Desde),(CB2&gt;=Suspension02Hasta)),"Umbral_Tardío")</f>
        <v>No_Umbral</v>
      </c>
      <c r="CD2" s="43" cm="1">
        <f t="array" ref="CD2">_xlfn.IFS(CC2="Umbral_Anticipado",CB2-Suspension02Desde+1,CC2="Umbral_Interno",Suspension02Hasta-Suspension02Desde+1,CC2="Umbral_Externo",CB2-$BH2+1,CC2="Umbral_Tardío",Suspension02Hasta-$BH2+1,CC2="No_Umbral",0)</f>
        <v>0</v>
      </c>
      <c r="CE2" s="41" cm="1">
        <f t="array" ref="CE2">_xlfn.IFS(CC2="Umbral_Anticipado",Suspension02Hasta+CD2,CC2="Umbral_Interno",CB2+CD2,CC2="Umbral_Externo",Suspension02Hasta+CD2,CC2="Umbral_Tardío",CB2+CD2,CC2="No_Umbral",CB2)</f>
        <v>46170</v>
      </c>
      <c r="CF2" s="40">
        <f t="shared" ref="CF2:CF65" si="6">IF(AND($BZ2="No_Umbral",$CC2="No_Umbral"),CE2+DATE(0,MONTH(1),DAY(BX2))-DATE(0,MONTH(1),DAY(CE2)),$CE2)</f>
        <v>46172</v>
      </c>
    </row>
    <row r="3" spans="1:84" s="23" customFormat="1" ht="20.25" customHeight="1">
      <c r="A3" s="77" t="s">
        <v>105</v>
      </c>
      <c r="B3" s="77" t="str">
        <f t="shared" ref="B3:B66" si="7">RIGHT($A3,4)</f>
        <v>2022</v>
      </c>
      <c r="C3" s="77" t="s">
        <v>106</v>
      </c>
      <c r="D3" s="77" t="s">
        <v>107</v>
      </c>
      <c r="E3" s="77" t="s">
        <v>108</v>
      </c>
      <c r="F3" s="77" t="s">
        <v>109</v>
      </c>
      <c r="G3" s="201">
        <v>44774</v>
      </c>
      <c r="H3" s="201">
        <v>44926</v>
      </c>
      <c r="I3" s="77" t="s">
        <v>110</v>
      </c>
      <c r="J3" s="77" t="s">
        <v>111</v>
      </c>
      <c r="K3" s="78">
        <v>45838</v>
      </c>
      <c r="L3" s="82" t="str">
        <f>$L$4</f>
        <v>06 JUNIO</v>
      </c>
      <c r="M3" s="77">
        <f t="shared" ref="M3:M10" si="8">YEAR($K3)</f>
        <v>2025</v>
      </c>
      <c r="N3" s="77" t="s">
        <v>112</v>
      </c>
      <c r="O3" s="201" t="s">
        <v>113</v>
      </c>
      <c r="P3" s="77" t="s">
        <v>114</v>
      </c>
      <c r="Q3" s="77" t="s">
        <v>115</v>
      </c>
      <c r="R3" s="201">
        <v>45278</v>
      </c>
      <c r="S3" s="77"/>
      <c r="T3" s="77"/>
      <c r="U3" s="201"/>
      <c r="V3" s="77"/>
      <c r="W3" s="77"/>
      <c r="X3" s="201"/>
      <c r="Y3" s="77"/>
      <c r="Z3" s="201"/>
      <c r="AA3" s="77"/>
      <c r="AB3" s="201"/>
      <c r="AC3" s="79"/>
      <c r="AD3" s="77"/>
      <c r="AE3" s="77"/>
      <c r="AF3" s="77"/>
      <c r="AG3" s="77"/>
      <c r="AH3" s="77"/>
      <c r="AI3" s="78"/>
      <c r="AJ3" s="77"/>
      <c r="AK3" s="77"/>
      <c r="AL3" s="77"/>
      <c r="AM3" s="78"/>
      <c r="AN3" s="77"/>
      <c r="AO3" s="77"/>
      <c r="AP3" s="77"/>
      <c r="AQ3" s="77"/>
      <c r="AR3" s="78"/>
      <c r="AS3" s="77"/>
      <c r="AT3" s="78"/>
      <c r="AU3" s="78"/>
      <c r="AV3" s="78">
        <v>45884</v>
      </c>
      <c r="AW3" s="77">
        <f t="shared" ref="AW3:AW66" si="9">WEEKNUM($AV3,2)</f>
        <v>33</v>
      </c>
      <c r="AX3" s="77">
        <f t="shared" ref="AX3:AX34" si="10">YEAR($AV3)</f>
        <v>2025</v>
      </c>
      <c r="AY3" s="77" t="s">
        <v>116</v>
      </c>
      <c r="AZ3" s="83" t="s">
        <v>117</v>
      </c>
      <c r="BC3" s="38" t="s">
        <v>104</v>
      </c>
      <c r="BD3" s="38" t="s">
        <v>104</v>
      </c>
      <c r="BE3" s="39">
        <v>120</v>
      </c>
      <c r="BF3" s="39">
        <v>60</v>
      </c>
      <c r="BG3" s="39">
        <v>730</v>
      </c>
      <c r="BH3" s="40">
        <f t="shared" si="0"/>
        <v>44926</v>
      </c>
      <c r="BI3" s="41">
        <f t="shared" si="1"/>
        <v>45046</v>
      </c>
      <c r="BJ3" s="42" t="str" cm="1">
        <f t="array" ref="BJ3">_xlfn.IFS(AND((BH3&lt;Suspension01Desde),(BH3&lt;Suspension01Hasta),(BI3&lt;Suspension01Desde),(BI3&lt;Suspension01Hasta)),"No_Umbral",AND((BH3&gt;Suspension01Desde),(BH3&gt;Suspension01Hasta),(BI3&gt;Suspension01Desde),(BI3&gt;Suspension01Hasta)),"No_Umbral",AND((BH3&lt;=Suspension01Desde),(BH3&lt;=Suspension01Hasta),(BI3&gt;=Suspension01Desde),(BI3&lt;=Suspension01Hasta)),"Umbral_Anticipado",AND((BH3&lt;=Suspension01Desde),(BH3&lt;=Suspension01Hasta),(BI3&gt;=Suspension01Desde),(BI3&gt;=Suspension01Hasta)),"Umbral_Interno",AND((BH3&gt;=Suspension01Desde),(BH3&lt;=Suspension01Hasta),(BI3&gt;=Suspension01Desde),(BI3&lt;=Suspension01Hasta)),"Umbral_Externo",AND((BH3&gt;=Suspension01Desde),(BH3&lt;=Suspension01Hasta),(BI3&gt;=Suspension01Desde),(BI3&gt;=Suspension01Hasta)),"Umbral_Tardío")</f>
        <v>No_Umbral</v>
      </c>
      <c r="BK3" s="43" cm="1">
        <f t="array" ref="BK3">_xlfn.IFS(BJ3="Umbral_Anticipado",$BI3-Suspension01Desde+1,BJ3="Umbral_Interno",Suspension01Hasta-Suspension01Desde+1,BJ3="Umbral_Externo",BI3-$BH3+1,BJ3="Umbral_Tardío",Suspension01Hasta-$BH3+1,BJ3="No_Umbral",0)</f>
        <v>0</v>
      </c>
      <c r="BL3" s="42" cm="1">
        <f t="array" ref="BL3">_xlfn.IFS(BJ3="Umbral_Anticipado",Suspension01Hasta+BK3,BJ3="Umbral_Interno",BI3+BK3,BJ3="Umbral_Externo",Suspension01Hasta+BK3,BJ3="Umbral_Tardío",BI3+BK3,BJ3="No_Umbral",BI3)</f>
        <v>45046</v>
      </c>
      <c r="BM3" s="42" t="str" cm="1">
        <f t="array" ref="BM3">_xlfn.IFS(AND((BH3&lt;Suspension02Desde),(BH3&lt;Suspension02Hasta),(BL3&lt;Suspension02Desde),(BL3&lt;Suspension02Hasta)),"No_Umbral",AND((BH3&gt;Suspension02Desde),(BH3&gt;Suspension02Hasta),(BL3&gt;Suspension02Desde),(BL3&gt;Suspension02Hasta)),"No_Umbral",AND((BH3&lt;=Suspension02Desde),(BH3&lt;=Suspension02Hasta),(BL3&gt;=Suspension02Desde),(BL3&lt;=Suspension02Hasta)),"Umbral_Anticipado",AND((BH3&lt;=Suspension02Desde),(BH3&lt;=Suspension02Hasta),(BL3&gt;=Suspension02Desde),(BL3&gt;=Suspension02Hasta)),"Umbral_Interno",AND((BH3&gt;=Suspension02Desde),(BH3&lt;=Suspension02Hasta),(BL3&gt;=Suspension02Desde),(BL3&lt;=Suspension02Hasta)),"Umbral_Externo",AND((BH3&gt;=Suspension02Desde),(BH3&lt;=Suspension02Hasta),(BL3&gt;=Suspension02Desde),(BL3&gt;=Suspension02Hasta)),"Umbral_Tardío")</f>
        <v>No_Umbral</v>
      </c>
      <c r="BN3" s="43" cm="1">
        <f t="array" ref="BN3">_xlfn.IFS(BM3="Umbral_Anticipado",BL3-Suspension02Desde+1,BM3="Umbral_Interno",Suspension02Hasta-Suspension02Desde+1,BM3="Umbral_Externo",BL3-$BH3+1,BM3="Umbral_Tardío",Suspension02Hasta-$BH3+1,BM3="No_Umbral",0)</f>
        <v>0</v>
      </c>
      <c r="BO3" s="41" cm="1">
        <f t="array" ref="BO3">_xlfn.IFS(BM3="Umbral_Anticipado",Suspension02Hasta+BN3,BM3="Umbral_Interno",BL3+BN3,BM3="Umbral_Externo",Suspension02Hasta+BN3,BM3="Umbral_Tardío",BL3+BN3,BM3="No_Umbral",BL3)</f>
        <v>45046</v>
      </c>
      <c r="BP3" s="40">
        <f t="shared" si="2"/>
        <v>45047</v>
      </c>
      <c r="BQ3" s="41">
        <f t="shared" si="3"/>
        <v>45106</v>
      </c>
      <c r="BR3" s="42" t="str" cm="1">
        <f t="array" ref="BR3">_xlfn.IFS(AND((BO3&lt;Suspension01Desde),(BO3&lt;Suspension01Hasta),(BQ3&lt;Suspension01Desde),(BQ3&lt;Suspension01Hasta)),"No_Umbral",AND((BO3&gt;Suspension01Desde),(BO3&gt;Suspension01Hasta),(BQ3&gt;Suspension01Desde),(BQ3&gt;Suspension01Hasta)),"No_Umbral",AND((BO3&lt;=Suspension01Desde),(BO3&lt;=Suspension01Hasta),(BQ3&gt;=Suspension01Desde),(BQ3&lt;=Suspension01Hasta)),"Umbral_Anticipado",AND((BO3&lt;=Suspension01Desde),(BO3&lt;=Suspension01Hasta),(BQ3&gt;=Suspension01Desde),(BQ3&gt;=Suspension01Hasta)),"Umbral_Interno",AND((BO3&gt;=Suspension01Desde),(BO3&lt;=Suspension01Hasta),(BQ3&gt;=Suspension01Desde),(BQ3&lt;=Suspension01Hasta)),"Umbral_Externo",AND((BO3&gt;=Suspension01Desde),(BO3&lt;=Suspension01Hasta),(BQ3&gt;=Suspension01Desde),(BQ3&gt;=Suspension01Hasta)),"Umbral_Tardío")</f>
        <v>No_Umbral</v>
      </c>
      <c r="BS3" s="43" cm="1">
        <f t="array" ref="BS3">_xlfn.IFS(BR3="Umbral_Anticipado",$BQ3-Suspension01Desde+1,BR3="Umbral_Interno",Suspension01Hasta-Suspension01Desde+1,BR3="Umbral_Externo",BQ3-$BO3+1,BR3="Umbral_Tardío",Suspension01Hasta-$BO3+1,BR3="No_Umbral",0)</f>
        <v>0</v>
      </c>
      <c r="BT3" s="42" cm="1">
        <f t="array" ref="BT3">_xlfn.IFS(BR3="Umbral_Anticipado",Suspension01Hasta+BS3,BR3="Umbral_Interno",BQ3+BS3,BR3="Umbral_Externo",Suspension01Hasta+BS3,BR3="Umbral_Tardío",BQ3+BS3,BR3="No_Umbral",BQ3)</f>
        <v>45106</v>
      </c>
      <c r="BU3" s="42" t="str" cm="1">
        <f t="array" ref="BU3">_xlfn.IFS(AND((BO3&lt;Suspension02Desde),(BO3&lt;Suspension02Hasta),(BT3&lt;Suspension02Desde),(BT3&lt;Suspension02Hasta)),"No_Umbral",AND((BO3&gt;Suspension02Desde),(BO3&gt;Suspension02Hasta),(BT3&gt;Suspension02Desde),(BT3&gt;Suspension02Hasta)),"No_Umbral",AND((BO3&lt;=Suspension02Desde),(BO3&lt;=Suspension02Hasta),(BT3&gt;=Suspension02Desde),(BT3&lt;=Suspension02Hasta)),"Umbral_Anticipado",AND((BO3&lt;=Suspension02Desde),(BO3&lt;=Suspension02Hasta),(BT3&gt;=Suspension02Desde),(BT3&gt;=Suspension02Hasta)),"Umbral_Interno",AND((BO3&gt;=Suspension02Desde),(BO3&lt;=Suspension02Hasta),(BT3&gt;=Suspension02Desde),(BT3&lt;=Suspension02Hasta)),"Umbral_Externo",AND((BO3&gt;=Suspension02Desde),(BO3&lt;=Suspension02Hasta),(BT3&gt;=Suspension02Desde),(BT3&gt;=Suspension02Hasta)),"Umbral_Tardío")</f>
        <v>No_Umbral</v>
      </c>
      <c r="BV3" s="43" cm="1">
        <f t="array" ref="BV3">_xlfn.IFS(BU3="Umbral_Anticipado",BT3-Suspension02Desde+1,BU3="Umbral_Interno",Suspension02Hasta-Suspension02Desde+1,BU3="Umbral_Externo",BT3-$BO3+1,BU3="Umbral_Tardío",Suspension02Hasta-$BO3+1,BU3="No_Umbral",0)</f>
        <v>0</v>
      </c>
      <c r="BW3" s="41" cm="1">
        <f t="array" ref="BW3">_xlfn.IFS(BU3="Umbral_Anticipado",Suspension02Hasta+BV3,BU3="Umbral_Interno",BT3+BV3,BU3="Umbral_Externo",Suspension02Hasta+BV3,BU3="Umbral_Tardío",BT3+BV3,BU3="No_Umbral",BT3)</f>
        <v>45106</v>
      </c>
      <c r="BX3" s="40">
        <f t="shared" si="4"/>
        <v>45078</v>
      </c>
      <c r="BY3" s="41">
        <f t="shared" si="5"/>
        <v>45836</v>
      </c>
      <c r="BZ3" s="42" t="str" cm="1">
        <f t="array" ref="BZ3">_xlfn.IFS(AND((BW3&lt;Suspension01Desde),(BW3&lt;Suspension01Hasta),(BY3&lt;Suspension01Desde),(BY3&lt;Suspension01Hasta)),"No_Umbral",AND((BW3&gt;Suspension01Desde),(BW3&gt;Suspension01Hasta),(BY3&gt;Suspension01Desde),(BY3&gt;Suspension01Hasta)),"No_Umbral",AND((BW3&lt;=Suspension01Desde),(BW3&lt;=Suspension01Hasta),(BY3&gt;=Suspension01Desde),(BY3&lt;=Suspension01Hasta)),"Umbral_Anticipado",AND((BW3&lt;=Suspension01Desde),(BW3&lt;=Suspension01Hasta),(BY3&gt;=Suspension01Desde),(BY3&gt;=Suspension01Hasta)),"Umbral_Interno",AND((BW3&gt;=Suspension01Desde),(BW3&lt;=Suspension01Hasta),(BY3&gt;=Suspension01Desde),(BY3&lt;=Suspension01Hasta)),"Umbral_Externo",AND((BW3&gt;=Suspension01Desde),(BW3&lt;=Suspension01Hasta),(BY3&gt;=Suspension01Desde),(BY3&gt;=Suspension01Hasta)),"Umbral_Tardío")</f>
        <v>No_Umbral</v>
      </c>
      <c r="CA3" s="43" cm="1">
        <f t="array" ref="CA3">_xlfn.IFS(BZ3="Umbral_Anticipado",$BI3-Suspension01Desde+1,BZ3="Umbral_Interno",Suspension01Hasta-Suspension01Desde+1,BZ3="Umbral_Externo",BY3-$BH3+1,BZ3="Umbral_Tardío",Suspension01Hasta-$BH3+1,BZ3="No_Umbral",0)</f>
        <v>0</v>
      </c>
      <c r="CB3" s="42" cm="1">
        <f t="array" ref="CB3">_xlfn.IFS(BZ3="Umbral_Anticipado",Suspension01Hasta+CA3,BZ3="Umbral_Interno",BY3+CA3,BZ3="Umbral_Externo",Suspension01Hasta+CA3,BZ3="Umbral_Tardío",BY3+CA3,BZ3="No_Umbral",BY3)</f>
        <v>45836</v>
      </c>
      <c r="CC3" s="42" t="str" cm="1">
        <f t="array" ref="CC3">_xlfn.IFS(AND((BW3&lt;Suspension02Desde),(BW3&lt;Suspension02Hasta),(CB3&lt;Suspension02Desde),(CB3&lt;Suspension02Hasta)),"No_Umbral",AND((BW3&gt;Suspension02Desde),(BW3&gt;Suspension02Hasta),(CB3&gt;Suspension02Desde),(CB3&gt;Suspension02Hasta)),"No_Umbral",AND((BW3&lt;=Suspension02Desde),(BW3&lt;=Suspension02Hasta),(CB3&gt;=Suspension02Desde),(CB3&lt;=Suspension02Hasta)),"Umbral_Anticipado",AND((BW3&lt;=Suspension02Desde),(BW3&lt;=Suspension02Hasta),(CB3&gt;=Suspension02Desde),(CB3&gt;=Suspension02Hasta)),"Umbral_Interno",AND((BW3&gt;=Suspension02Desde),(BW3&lt;=Suspension02Hasta),(CB3&gt;=Suspension02Desde),(CB3&lt;=Suspension02Hasta)),"Umbral_Externo",AND((BW3&gt;=Suspension02Desde),(BW3&lt;=Suspension02Hasta),(CB3&gt;=Suspension02Desde),(CB3&gt;=Suspension02Hasta)),"Umbral_Tardío")</f>
        <v>No_Umbral</v>
      </c>
      <c r="CD3" s="43" cm="1">
        <f t="array" ref="CD3">_xlfn.IFS(CC3="Umbral_Anticipado",CB3-Suspension02Desde+1,CC3="Umbral_Interno",Suspension02Hasta-Suspension02Desde+1,CC3="Umbral_Externo",CB3-$BH3+1,CC3="Umbral_Tardío",Suspension02Hasta-$BH3+1,CC3="No_Umbral",0)</f>
        <v>0</v>
      </c>
      <c r="CE3" s="41" cm="1">
        <f t="array" ref="CE3">_xlfn.IFS(CC3="Umbral_Anticipado",Suspension02Hasta+CD3,CC3="Umbral_Interno",CB3+CD3,CC3="Umbral_Externo",Suspension02Hasta+CD3,CC3="Umbral_Tardío",CB3+CD3,CC3="No_Umbral",CB3)</f>
        <v>45836</v>
      </c>
      <c r="CF3" s="40">
        <f t="shared" si="6"/>
        <v>45809</v>
      </c>
    </row>
    <row r="4" spans="1:84" s="23" customFormat="1" ht="20.25" customHeight="1">
      <c r="A4" s="77" t="s">
        <v>118</v>
      </c>
      <c r="B4" s="77" t="str">
        <f t="shared" si="7"/>
        <v>2022</v>
      </c>
      <c r="C4" s="84" t="s">
        <v>119</v>
      </c>
      <c r="D4" s="84" t="s">
        <v>120</v>
      </c>
      <c r="E4" s="77" t="s">
        <v>121</v>
      </c>
      <c r="F4" s="77" t="s">
        <v>109</v>
      </c>
      <c r="G4" s="201">
        <v>44685</v>
      </c>
      <c r="H4" s="201">
        <v>44918</v>
      </c>
      <c r="I4" s="77" t="s">
        <v>110</v>
      </c>
      <c r="J4" s="77"/>
      <c r="K4" s="78">
        <v>45831</v>
      </c>
      <c r="L4" s="77" t="str">
        <f>VLOOKUP(MONTH($K4),TablaMeses[],2,FALSE)</f>
        <v>06 JUNIO</v>
      </c>
      <c r="M4" s="77">
        <f t="shared" si="8"/>
        <v>2025</v>
      </c>
      <c r="N4" s="77" t="s">
        <v>122</v>
      </c>
      <c r="O4" s="201">
        <v>45146</v>
      </c>
      <c r="P4" s="77" t="s">
        <v>123</v>
      </c>
      <c r="Q4" s="77" t="s">
        <v>124</v>
      </c>
      <c r="R4" s="201">
        <v>44937</v>
      </c>
      <c r="S4" s="77"/>
      <c r="T4" s="77"/>
      <c r="U4" s="201"/>
      <c r="V4" s="77"/>
      <c r="W4" s="77"/>
      <c r="X4" s="201"/>
      <c r="Y4" s="77"/>
      <c r="Z4" s="201"/>
      <c r="AA4" s="77"/>
      <c r="AB4" s="201"/>
      <c r="AC4" s="79"/>
      <c r="AD4" s="77"/>
      <c r="AE4" s="77"/>
      <c r="AF4" s="77"/>
      <c r="AG4" s="77"/>
      <c r="AH4" s="77"/>
      <c r="AI4" s="78"/>
      <c r="AJ4" s="77"/>
      <c r="AK4" s="77"/>
      <c r="AL4" s="77"/>
      <c r="AM4" s="78"/>
      <c r="AN4" s="77"/>
      <c r="AO4" s="77"/>
      <c r="AP4" s="77"/>
      <c r="AQ4" s="77"/>
      <c r="AR4" s="78"/>
      <c r="AS4" s="77"/>
      <c r="AT4" s="78"/>
      <c r="AU4" s="78"/>
      <c r="AV4" s="78">
        <v>45884</v>
      </c>
      <c r="AW4" s="77">
        <f t="shared" si="9"/>
        <v>33</v>
      </c>
      <c r="AX4" s="77">
        <f t="shared" si="10"/>
        <v>2025</v>
      </c>
      <c r="AY4" s="77" t="s">
        <v>116</v>
      </c>
      <c r="AZ4" s="81" t="s">
        <v>125</v>
      </c>
      <c r="BC4" s="38" t="s">
        <v>104</v>
      </c>
      <c r="BD4" s="38" t="s">
        <v>104</v>
      </c>
      <c r="BE4" s="39">
        <v>120</v>
      </c>
      <c r="BF4" s="39">
        <v>60</v>
      </c>
      <c r="BG4" s="39">
        <v>730</v>
      </c>
      <c r="BH4" s="40">
        <f t="shared" si="0"/>
        <v>44918</v>
      </c>
      <c r="BI4" s="41">
        <f t="shared" si="1"/>
        <v>45038</v>
      </c>
      <c r="BJ4" s="42" t="str" cm="1">
        <f t="array" ref="BJ4">_xlfn.IFS(AND((BH4&lt;Suspension01Desde),(BH4&lt;Suspension01Hasta),(BI4&lt;Suspension01Desde),(BI4&lt;Suspension01Hasta)),"No_Umbral",AND((BH4&gt;Suspension01Desde),(BH4&gt;Suspension01Hasta),(BI4&gt;Suspension01Desde),(BI4&gt;Suspension01Hasta)),"No_Umbral",AND((BH4&lt;=Suspension01Desde),(BH4&lt;=Suspension01Hasta),(BI4&gt;=Suspension01Desde),(BI4&lt;=Suspension01Hasta)),"Umbral_Anticipado",AND((BH4&lt;=Suspension01Desde),(BH4&lt;=Suspension01Hasta),(BI4&gt;=Suspension01Desde),(BI4&gt;=Suspension01Hasta)),"Umbral_Interno",AND((BH4&gt;=Suspension01Desde),(BH4&lt;=Suspension01Hasta),(BI4&gt;=Suspension01Desde),(BI4&lt;=Suspension01Hasta)),"Umbral_Externo",AND((BH4&gt;=Suspension01Desde),(BH4&lt;=Suspension01Hasta),(BI4&gt;=Suspension01Desde),(BI4&gt;=Suspension01Hasta)),"Umbral_Tardío")</f>
        <v>No_Umbral</v>
      </c>
      <c r="BK4" s="43" cm="1">
        <f t="array" ref="BK4">_xlfn.IFS(BJ4="Umbral_Anticipado",$BI4-Suspension01Desde+1,BJ4="Umbral_Interno",Suspension01Hasta-Suspension01Desde+1,BJ4="Umbral_Externo",BI4-$BH4+1,BJ4="Umbral_Tardío",Suspension01Hasta-$BH4+1,BJ4="No_Umbral",0)</f>
        <v>0</v>
      </c>
      <c r="BL4" s="42" cm="1">
        <f t="array" ref="BL4">_xlfn.IFS(BJ4="Umbral_Anticipado",Suspension01Hasta+BK4,BJ4="Umbral_Interno",BI4+BK4,BJ4="Umbral_Externo",Suspension01Hasta+BK4,BJ4="Umbral_Tardío",BI4+BK4,BJ4="No_Umbral",BI4)</f>
        <v>45038</v>
      </c>
      <c r="BM4" s="42" t="str" cm="1">
        <f t="array" ref="BM4">_xlfn.IFS(AND((BH4&lt;Suspension02Desde),(BH4&lt;Suspension02Hasta),(BL4&lt;Suspension02Desde),(BL4&lt;Suspension02Hasta)),"No_Umbral",AND((BH4&gt;Suspension02Desde),(BH4&gt;Suspension02Hasta),(BL4&gt;Suspension02Desde),(BL4&gt;Suspension02Hasta)),"No_Umbral",AND((BH4&lt;=Suspension02Desde),(BH4&lt;=Suspension02Hasta),(BL4&gt;=Suspension02Desde),(BL4&lt;=Suspension02Hasta)),"Umbral_Anticipado",AND((BH4&lt;=Suspension02Desde),(BH4&lt;=Suspension02Hasta),(BL4&gt;=Suspension02Desde),(BL4&gt;=Suspension02Hasta)),"Umbral_Interno",AND((BH4&gt;=Suspension02Desde),(BH4&lt;=Suspension02Hasta),(BL4&gt;=Suspension02Desde),(BL4&lt;=Suspension02Hasta)),"Umbral_Externo",AND((BH4&gt;=Suspension02Desde),(BH4&lt;=Suspension02Hasta),(BL4&gt;=Suspension02Desde),(BL4&gt;=Suspension02Hasta)),"Umbral_Tardío")</f>
        <v>No_Umbral</v>
      </c>
      <c r="BN4" s="43" cm="1">
        <f t="array" ref="BN4">_xlfn.IFS(BM4="Umbral_Anticipado",BL4-Suspension02Desde+1,BM4="Umbral_Interno",Suspension02Hasta-Suspension02Desde+1,BM4="Umbral_Externo",BL4-$BH4+1,BM4="Umbral_Tardío",Suspension02Hasta-$BH4+1,BM4="No_Umbral",0)</f>
        <v>0</v>
      </c>
      <c r="BO4" s="41" cm="1">
        <f t="array" ref="BO4">_xlfn.IFS(BM4="Umbral_Anticipado",Suspension02Hasta+BN4,BM4="Umbral_Interno",BL4+BN4,BM4="Umbral_Externo",Suspension02Hasta+BN4,BM4="Umbral_Tardío",BL4+BN4,BM4="No_Umbral",BL4)</f>
        <v>45038</v>
      </c>
      <c r="BP4" s="40">
        <f t="shared" si="2"/>
        <v>45039</v>
      </c>
      <c r="BQ4" s="41">
        <f t="shared" si="3"/>
        <v>45098</v>
      </c>
      <c r="BR4" s="42" t="str" cm="1">
        <f t="array" ref="BR4">_xlfn.IFS(AND((BO4&lt;Suspension01Desde),(BO4&lt;Suspension01Hasta),(BQ4&lt;Suspension01Desde),(BQ4&lt;Suspension01Hasta)),"No_Umbral",AND((BO4&gt;Suspension01Desde),(BO4&gt;Suspension01Hasta),(BQ4&gt;Suspension01Desde),(BQ4&gt;Suspension01Hasta)),"No_Umbral",AND((BO4&lt;=Suspension01Desde),(BO4&lt;=Suspension01Hasta),(BQ4&gt;=Suspension01Desde),(BQ4&lt;=Suspension01Hasta)),"Umbral_Anticipado",AND((BO4&lt;=Suspension01Desde),(BO4&lt;=Suspension01Hasta),(BQ4&gt;=Suspension01Desde),(BQ4&gt;=Suspension01Hasta)),"Umbral_Interno",AND((BO4&gt;=Suspension01Desde),(BO4&lt;=Suspension01Hasta),(BQ4&gt;=Suspension01Desde),(BQ4&lt;=Suspension01Hasta)),"Umbral_Externo",AND((BO4&gt;=Suspension01Desde),(BO4&lt;=Suspension01Hasta),(BQ4&gt;=Suspension01Desde),(BQ4&gt;=Suspension01Hasta)),"Umbral_Tardío")</f>
        <v>No_Umbral</v>
      </c>
      <c r="BS4" s="43" cm="1">
        <f t="array" ref="BS4">_xlfn.IFS(BR4="Umbral_Anticipado",$BQ4-Suspension01Desde+1,BR4="Umbral_Interno",Suspension01Hasta-Suspension01Desde+1,BR4="Umbral_Externo",BQ4-$BO4+1,BR4="Umbral_Tardío",Suspension01Hasta-$BO4+1,BR4="No_Umbral",0)</f>
        <v>0</v>
      </c>
      <c r="BT4" s="42" cm="1">
        <f t="array" ref="BT4">_xlfn.IFS(BR4="Umbral_Anticipado",Suspension01Hasta+BS4,BR4="Umbral_Interno",BQ4+BS4,BR4="Umbral_Externo",Suspension01Hasta+BS4,BR4="Umbral_Tardío",BQ4+BS4,BR4="No_Umbral",BQ4)</f>
        <v>45098</v>
      </c>
      <c r="BU4" s="42" t="str" cm="1">
        <f t="array" ref="BU4">_xlfn.IFS(AND((BO4&lt;Suspension02Desde),(BO4&lt;Suspension02Hasta),(BT4&lt;Suspension02Desde),(BT4&lt;Suspension02Hasta)),"No_Umbral",AND((BO4&gt;Suspension02Desde),(BO4&gt;Suspension02Hasta),(BT4&gt;Suspension02Desde),(BT4&gt;Suspension02Hasta)),"No_Umbral",AND((BO4&lt;=Suspension02Desde),(BO4&lt;=Suspension02Hasta),(BT4&gt;=Suspension02Desde),(BT4&lt;=Suspension02Hasta)),"Umbral_Anticipado",AND((BO4&lt;=Suspension02Desde),(BO4&lt;=Suspension02Hasta),(BT4&gt;=Suspension02Desde),(BT4&gt;=Suspension02Hasta)),"Umbral_Interno",AND((BO4&gt;=Suspension02Desde),(BO4&lt;=Suspension02Hasta),(BT4&gt;=Suspension02Desde),(BT4&lt;=Suspension02Hasta)),"Umbral_Externo",AND((BO4&gt;=Suspension02Desde),(BO4&lt;=Suspension02Hasta),(BT4&gt;=Suspension02Desde),(BT4&gt;=Suspension02Hasta)),"Umbral_Tardío")</f>
        <v>No_Umbral</v>
      </c>
      <c r="BV4" s="43" cm="1">
        <f t="array" ref="BV4">_xlfn.IFS(BU4="Umbral_Anticipado",BT4-Suspension02Desde+1,BU4="Umbral_Interno",Suspension02Hasta-Suspension02Desde+1,BU4="Umbral_Externo",BT4-$BO4+1,BU4="Umbral_Tardío",Suspension02Hasta-$BO4+1,BU4="No_Umbral",0)</f>
        <v>0</v>
      </c>
      <c r="BW4" s="41" cm="1">
        <f t="array" ref="BW4">_xlfn.IFS(BU4="Umbral_Anticipado",Suspension02Hasta+BV4,BU4="Umbral_Interno",BT4+BV4,BU4="Umbral_Externo",Suspension02Hasta+BV4,BU4="Umbral_Tardío",BT4+BV4,BU4="No_Umbral",BT4)</f>
        <v>45098</v>
      </c>
      <c r="BX4" s="40">
        <f t="shared" si="4"/>
        <v>45100</v>
      </c>
      <c r="BY4" s="41">
        <f t="shared" si="5"/>
        <v>45828</v>
      </c>
      <c r="BZ4" s="42" t="str" cm="1">
        <f t="array" ref="BZ4">_xlfn.IFS(AND((BW4&lt;Suspension01Desde),(BW4&lt;Suspension01Hasta),(BY4&lt;Suspension01Desde),(BY4&lt;Suspension01Hasta)),"No_Umbral",AND((BW4&gt;Suspension01Desde),(BW4&gt;Suspension01Hasta),(BY4&gt;Suspension01Desde),(BY4&gt;Suspension01Hasta)),"No_Umbral",AND((BW4&lt;=Suspension01Desde),(BW4&lt;=Suspension01Hasta),(BY4&gt;=Suspension01Desde),(BY4&lt;=Suspension01Hasta)),"Umbral_Anticipado",AND((BW4&lt;=Suspension01Desde),(BW4&lt;=Suspension01Hasta),(BY4&gt;=Suspension01Desde),(BY4&gt;=Suspension01Hasta)),"Umbral_Interno",AND((BW4&gt;=Suspension01Desde),(BW4&lt;=Suspension01Hasta),(BY4&gt;=Suspension01Desde),(BY4&lt;=Suspension01Hasta)),"Umbral_Externo",AND((BW4&gt;=Suspension01Desde),(BW4&lt;=Suspension01Hasta),(BY4&gt;=Suspension01Desde),(BY4&gt;=Suspension01Hasta)),"Umbral_Tardío")</f>
        <v>No_Umbral</v>
      </c>
      <c r="CA4" s="43" cm="1">
        <f t="array" ref="CA4">_xlfn.IFS(BZ4="Umbral_Anticipado",$BI4-Suspension01Desde+1,BZ4="Umbral_Interno",Suspension01Hasta-Suspension01Desde+1,BZ4="Umbral_Externo",BY4-$BH4+1,BZ4="Umbral_Tardío",Suspension01Hasta-$BH4+1,BZ4="No_Umbral",0)</f>
        <v>0</v>
      </c>
      <c r="CB4" s="42" cm="1">
        <f t="array" ref="CB4">_xlfn.IFS(BZ4="Umbral_Anticipado",Suspension01Hasta+CA4,BZ4="Umbral_Interno",BY4+CA4,BZ4="Umbral_Externo",Suspension01Hasta+CA4,BZ4="Umbral_Tardío",BY4+CA4,BZ4="No_Umbral",BY4)</f>
        <v>45828</v>
      </c>
      <c r="CC4" s="42" t="str" cm="1">
        <f t="array" ref="CC4">_xlfn.IFS(AND((BW4&lt;Suspension02Desde),(BW4&lt;Suspension02Hasta),(CB4&lt;Suspension02Desde),(CB4&lt;Suspension02Hasta)),"No_Umbral",AND((BW4&gt;Suspension02Desde),(BW4&gt;Suspension02Hasta),(CB4&gt;Suspension02Desde),(CB4&gt;Suspension02Hasta)),"No_Umbral",AND((BW4&lt;=Suspension02Desde),(BW4&lt;=Suspension02Hasta),(CB4&gt;=Suspension02Desde),(CB4&lt;=Suspension02Hasta)),"Umbral_Anticipado",AND((BW4&lt;=Suspension02Desde),(BW4&lt;=Suspension02Hasta),(CB4&gt;=Suspension02Desde),(CB4&gt;=Suspension02Hasta)),"Umbral_Interno",AND((BW4&gt;=Suspension02Desde),(BW4&lt;=Suspension02Hasta),(CB4&gt;=Suspension02Desde),(CB4&lt;=Suspension02Hasta)),"Umbral_Externo",AND((BW4&gt;=Suspension02Desde),(BW4&lt;=Suspension02Hasta),(CB4&gt;=Suspension02Desde),(CB4&gt;=Suspension02Hasta)),"Umbral_Tardío")</f>
        <v>No_Umbral</v>
      </c>
      <c r="CD4" s="43" cm="1">
        <f t="array" ref="CD4">_xlfn.IFS(CC4="Umbral_Anticipado",CB4-Suspension02Desde+1,CC4="Umbral_Interno",Suspension02Hasta-Suspension02Desde+1,CC4="Umbral_Externo",CB4-$BH4+1,CC4="Umbral_Tardío",Suspension02Hasta-$BH4+1,CC4="No_Umbral",0)</f>
        <v>0</v>
      </c>
      <c r="CE4" s="41" cm="1">
        <f t="array" ref="CE4">_xlfn.IFS(CC4="Umbral_Anticipado",Suspension02Hasta+CD4,CC4="Umbral_Interno",CB4+CD4,CC4="Umbral_Externo",Suspension02Hasta+CD4,CC4="Umbral_Tardío",CB4+CD4,CC4="No_Umbral",CB4)</f>
        <v>45828</v>
      </c>
      <c r="CF4" s="40">
        <f t="shared" si="6"/>
        <v>45831</v>
      </c>
    </row>
    <row r="5" spans="1:84" s="23" customFormat="1" ht="20.25" customHeight="1">
      <c r="A5" s="77" t="s">
        <v>126</v>
      </c>
      <c r="B5" s="77" t="str">
        <f t="shared" si="7"/>
        <v>2015</v>
      </c>
      <c r="C5" s="77" t="s">
        <v>127</v>
      </c>
      <c r="D5" s="77" t="s">
        <v>128</v>
      </c>
      <c r="E5" s="77" t="s">
        <v>129</v>
      </c>
      <c r="F5" s="77" t="s">
        <v>130</v>
      </c>
      <c r="G5" s="201">
        <v>42367</v>
      </c>
      <c r="H5" s="201">
        <v>43676</v>
      </c>
      <c r="I5" s="77" t="s">
        <v>131</v>
      </c>
      <c r="J5" s="77" t="s">
        <v>111</v>
      </c>
      <c r="K5" s="78">
        <v>45348</v>
      </c>
      <c r="L5" s="77" t="str">
        <f>VLOOKUP(MONTH($K5),TablaMeses[],2,FALSE)</f>
        <v>02 FEBRERO</v>
      </c>
      <c r="M5" s="77">
        <f t="shared" si="8"/>
        <v>2024</v>
      </c>
      <c r="N5" s="77" t="s">
        <v>132</v>
      </c>
      <c r="O5" s="201" t="s">
        <v>133</v>
      </c>
      <c r="P5" s="77" t="s">
        <v>134</v>
      </c>
      <c r="Q5" s="85"/>
      <c r="R5" s="201"/>
      <c r="S5" s="77"/>
      <c r="T5" s="77"/>
      <c r="U5" s="201"/>
      <c r="V5" s="77"/>
      <c r="W5" s="86"/>
      <c r="X5" s="201"/>
      <c r="Y5" s="77" t="s">
        <v>135</v>
      </c>
      <c r="Z5" s="201" t="s">
        <v>136</v>
      </c>
      <c r="AA5" s="77" t="s">
        <v>135</v>
      </c>
      <c r="AB5" s="201" t="s">
        <v>137</v>
      </c>
      <c r="AC5" s="79" t="s">
        <v>137</v>
      </c>
      <c r="AD5" s="77" t="s">
        <v>101</v>
      </c>
      <c r="AE5" s="77"/>
      <c r="AF5" s="77"/>
      <c r="AG5" s="87" t="s">
        <v>138</v>
      </c>
      <c r="AH5" s="77"/>
      <c r="AI5" s="78"/>
      <c r="AJ5" s="77"/>
      <c r="AK5" s="77"/>
      <c r="AL5" s="77"/>
      <c r="AM5" s="78"/>
      <c r="AN5" s="77"/>
      <c r="AO5" s="77"/>
      <c r="AP5" s="77"/>
      <c r="AQ5" s="77"/>
      <c r="AR5" s="78"/>
      <c r="AS5" s="77"/>
      <c r="AT5" s="78"/>
      <c r="AU5" s="78"/>
      <c r="AV5" s="78">
        <v>45775</v>
      </c>
      <c r="AW5" s="77">
        <f t="shared" si="9"/>
        <v>18</v>
      </c>
      <c r="AX5" s="77">
        <f t="shared" si="10"/>
        <v>2025</v>
      </c>
      <c r="AY5" s="77" t="s">
        <v>103</v>
      </c>
      <c r="AZ5" s="81" t="s">
        <v>139</v>
      </c>
      <c r="BC5" s="38" t="s">
        <v>104</v>
      </c>
      <c r="BD5" s="38" t="s">
        <v>104</v>
      </c>
      <c r="BE5" s="39">
        <v>120</v>
      </c>
      <c r="BF5" s="39">
        <v>60</v>
      </c>
      <c r="BG5" s="39">
        <v>730</v>
      </c>
      <c r="BH5" s="40">
        <f t="shared" si="0"/>
        <v>43676</v>
      </c>
      <c r="BI5" s="41">
        <f t="shared" si="1"/>
        <v>43796</v>
      </c>
      <c r="BJ5" s="42" t="str" cm="1">
        <f t="array" ref="BJ5">_xlfn.IFS(AND((BH5&lt;Suspension01Desde),(BH5&lt;Suspension01Hasta),(BI5&lt;Suspension01Desde),(BI5&lt;Suspension01Hasta)),"No_Umbral",AND((BH5&gt;Suspension01Desde),(BH5&gt;Suspension01Hasta),(BI5&gt;Suspension01Desde),(BI5&gt;Suspension01Hasta)),"No_Umbral",AND((BH5&lt;=Suspension01Desde),(BH5&lt;=Suspension01Hasta),(BI5&gt;=Suspension01Desde),(BI5&lt;=Suspension01Hasta)),"Umbral_Anticipado",AND((BH5&lt;=Suspension01Desde),(BH5&lt;=Suspension01Hasta),(BI5&gt;=Suspension01Desde),(BI5&gt;=Suspension01Hasta)),"Umbral_Interno",AND((BH5&gt;=Suspension01Desde),(BH5&lt;=Suspension01Hasta),(BI5&gt;=Suspension01Desde),(BI5&lt;=Suspension01Hasta)),"Umbral_Externo",AND((BH5&gt;=Suspension01Desde),(BH5&lt;=Suspension01Hasta),(BI5&gt;=Suspension01Desde),(BI5&gt;=Suspension01Hasta)),"Umbral_Tardío")</f>
        <v>No_Umbral</v>
      </c>
      <c r="BK5" s="43" cm="1">
        <f t="array" ref="BK5">_xlfn.IFS(BJ5="Umbral_Anticipado",$BI5-Suspension01Desde+1,BJ5="Umbral_Interno",Suspension01Hasta-Suspension01Desde+1,BJ5="Umbral_Externo",BI5-$BH5+1,BJ5="Umbral_Tardío",Suspension01Hasta-$BH5+1,BJ5="No_Umbral",0)</f>
        <v>0</v>
      </c>
      <c r="BL5" s="42" cm="1">
        <f t="array" ref="BL5">_xlfn.IFS(BJ5="Umbral_Anticipado",Suspension01Hasta+BK5,BJ5="Umbral_Interno",BI5+BK5,BJ5="Umbral_Externo",Suspension01Hasta+BK5,BJ5="Umbral_Tardío",BI5+BK5,BJ5="No_Umbral",BI5)</f>
        <v>43796</v>
      </c>
      <c r="BM5" s="42" t="str" cm="1">
        <f t="array" ref="BM5">_xlfn.IFS(AND((BH5&lt;Suspension02Desde),(BH5&lt;Suspension02Hasta),(BL5&lt;Suspension02Desde),(BL5&lt;Suspension02Hasta)),"No_Umbral",AND((BH5&gt;Suspension02Desde),(BH5&gt;Suspension02Hasta),(BL5&gt;Suspension02Desde),(BL5&gt;Suspension02Hasta)),"No_Umbral",AND((BH5&lt;=Suspension02Desde),(BH5&lt;=Suspension02Hasta),(BL5&gt;=Suspension02Desde),(BL5&lt;=Suspension02Hasta)),"Umbral_Anticipado",AND((BH5&lt;=Suspension02Desde),(BH5&lt;=Suspension02Hasta),(BL5&gt;=Suspension02Desde),(BL5&gt;=Suspension02Hasta)),"Umbral_Interno",AND((BH5&gt;=Suspension02Desde),(BH5&lt;=Suspension02Hasta),(BL5&gt;=Suspension02Desde),(BL5&lt;=Suspension02Hasta)),"Umbral_Externo",AND((BH5&gt;=Suspension02Desde),(BH5&lt;=Suspension02Hasta),(BL5&gt;=Suspension02Desde),(BL5&gt;=Suspension02Hasta)),"Umbral_Tardío")</f>
        <v>No_Umbral</v>
      </c>
      <c r="BN5" s="43" cm="1">
        <f t="array" ref="BN5">_xlfn.IFS(BM5="Umbral_Anticipado",BL5-Suspension02Desde+1,BM5="Umbral_Interno",Suspension02Hasta-Suspension02Desde+1,BM5="Umbral_Externo",BL5-$BH5+1,BM5="Umbral_Tardío",Suspension02Hasta-$BH5+1,BM5="No_Umbral",0)</f>
        <v>0</v>
      </c>
      <c r="BO5" s="41" cm="1">
        <f t="array" ref="BO5">_xlfn.IFS(BM5="Umbral_Anticipado",Suspension02Hasta+BN5,BM5="Umbral_Interno",BL5+BN5,BM5="Umbral_Externo",Suspension02Hasta+BN5,BM5="Umbral_Tardío",BL5+BN5,BM5="No_Umbral",BL5)</f>
        <v>43796</v>
      </c>
      <c r="BP5" s="40">
        <f t="shared" si="2"/>
        <v>43799</v>
      </c>
      <c r="BQ5" s="41">
        <f t="shared" si="3"/>
        <v>43856</v>
      </c>
      <c r="BR5" s="42" t="str" cm="1">
        <f t="array" ref="BR5">_xlfn.IFS(AND((BO5&lt;Suspension01Desde),(BO5&lt;Suspension01Hasta),(BQ5&lt;Suspension01Desde),(BQ5&lt;Suspension01Hasta)),"No_Umbral",AND((BO5&gt;Suspension01Desde),(BO5&gt;Suspension01Hasta),(BQ5&gt;Suspension01Desde),(BQ5&gt;Suspension01Hasta)),"No_Umbral",AND((BO5&lt;=Suspension01Desde),(BO5&lt;=Suspension01Hasta),(BQ5&gt;=Suspension01Desde),(BQ5&lt;=Suspension01Hasta)),"Umbral_Anticipado",AND((BO5&lt;=Suspension01Desde),(BO5&lt;=Suspension01Hasta),(BQ5&gt;=Suspension01Desde),(BQ5&gt;=Suspension01Hasta)),"Umbral_Interno",AND((BO5&gt;=Suspension01Desde),(BO5&lt;=Suspension01Hasta),(BQ5&gt;=Suspension01Desde),(BQ5&lt;=Suspension01Hasta)),"Umbral_Externo",AND((BO5&gt;=Suspension01Desde),(BO5&lt;=Suspension01Hasta),(BQ5&gt;=Suspension01Desde),(BQ5&gt;=Suspension01Hasta)),"Umbral_Tardío")</f>
        <v>No_Umbral</v>
      </c>
      <c r="BS5" s="43" cm="1">
        <f t="array" ref="BS5">_xlfn.IFS(BR5="Umbral_Anticipado",$BQ5-Suspension01Desde+1,BR5="Umbral_Interno",Suspension01Hasta-Suspension01Desde+1,BR5="Umbral_Externo",BQ5-$BO5+1,BR5="Umbral_Tardío",Suspension01Hasta-$BO5+1,BR5="No_Umbral",0)</f>
        <v>0</v>
      </c>
      <c r="BT5" s="42" cm="1">
        <f t="array" ref="BT5">_xlfn.IFS(BR5="Umbral_Anticipado",Suspension01Hasta+BS5,BR5="Umbral_Interno",BQ5+BS5,BR5="Umbral_Externo",Suspension01Hasta+BS5,BR5="Umbral_Tardío",BQ5+BS5,BR5="No_Umbral",BQ5)</f>
        <v>43856</v>
      </c>
      <c r="BU5" s="42" t="str" cm="1">
        <f t="array" ref="BU5">_xlfn.IFS(AND((BO5&lt;Suspension02Desde),(BO5&lt;Suspension02Hasta),(BT5&lt;Suspension02Desde),(BT5&lt;Suspension02Hasta)),"No_Umbral",AND((BO5&gt;Suspension02Desde),(BO5&gt;Suspension02Hasta),(BT5&gt;Suspension02Desde),(BT5&gt;Suspension02Hasta)),"No_Umbral",AND((BO5&lt;=Suspension02Desde),(BO5&lt;=Suspension02Hasta),(BT5&gt;=Suspension02Desde),(BT5&lt;=Suspension02Hasta)),"Umbral_Anticipado",AND((BO5&lt;=Suspension02Desde),(BO5&lt;=Suspension02Hasta),(BT5&gt;=Suspension02Desde),(BT5&gt;=Suspension02Hasta)),"Umbral_Interno",AND((BO5&gt;=Suspension02Desde),(BO5&lt;=Suspension02Hasta),(BT5&gt;=Suspension02Desde),(BT5&lt;=Suspension02Hasta)),"Umbral_Externo",AND((BO5&gt;=Suspension02Desde),(BO5&lt;=Suspension02Hasta),(BT5&gt;=Suspension02Desde),(BT5&gt;=Suspension02Hasta)),"Umbral_Tardío")</f>
        <v>No_Umbral</v>
      </c>
      <c r="BV5" s="43" cm="1">
        <f t="array" ref="BV5">_xlfn.IFS(BU5="Umbral_Anticipado",BT5-Suspension02Desde+1,BU5="Umbral_Interno",Suspension02Hasta-Suspension02Desde+1,BU5="Umbral_Externo",BT5-$BO5+1,BU5="Umbral_Tardío",Suspension02Hasta-$BO5+1,BU5="No_Umbral",0)</f>
        <v>0</v>
      </c>
      <c r="BW5" s="41" cm="1">
        <f t="array" ref="BW5">_xlfn.IFS(BU5="Umbral_Anticipado",Suspension02Hasta+BV5,BU5="Umbral_Interno",BT5+BV5,BU5="Umbral_Externo",Suspension02Hasta+BV5,BU5="Umbral_Tardío",BT5+BV5,BU5="No_Umbral",BT5)</f>
        <v>43856</v>
      </c>
      <c r="BX5" s="40">
        <f t="shared" si="4"/>
        <v>43860</v>
      </c>
      <c r="BY5" s="41">
        <f t="shared" si="5"/>
        <v>44586</v>
      </c>
      <c r="BZ5" s="42" t="str" cm="1">
        <f t="array" ref="BZ5">_xlfn.IFS(AND((BW5&lt;Suspension01Desde),(BW5&lt;Suspension01Hasta),(BY5&lt;Suspension01Desde),(BY5&lt;Suspension01Hasta)),"No_Umbral",AND((BW5&gt;Suspension01Desde),(BW5&gt;Suspension01Hasta),(BY5&gt;Suspension01Desde),(BY5&gt;Suspension01Hasta)),"No_Umbral",AND((BW5&lt;=Suspension01Desde),(BW5&lt;=Suspension01Hasta),(BY5&gt;=Suspension01Desde),(BY5&lt;=Suspension01Hasta)),"Umbral_Anticipado",AND((BW5&lt;=Suspension01Desde),(BW5&lt;=Suspension01Hasta),(BY5&gt;=Suspension01Desde),(BY5&gt;=Suspension01Hasta)),"Umbral_Interno",AND((BW5&gt;=Suspension01Desde),(BW5&lt;=Suspension01Hasta),(BY5&gt;=Suspension01Desde),(BY5&lt;=Suspension01Hasta)),"Umbral_Externo",AND((BW5&gt;=Suspension01Desde),(BW5&lt;=Suspension01Hasta),(BY5&gt;=Suspension01Desde),(BY5&gt;=Suspension01Hasta)),"Umbral_Tardío")</f>
        <v>Umbral_Interno</v>
      </c>
      <c r="CA5" s="43" cm="1">
        <f t="array" ref="CA5">_xlfn.IFS(BZ5="Umbral_Anticipado",$BI5-Suspension01Desde+1,BZ5="Umbral_Interno",Suspension01Hasta-Suspension01Desde+1,BZ5="Umbral_Externo",BY5-$BH5+1,BZ5="Umbral_Tardío",Suspension01Hasta-$BH5+1,BZ5="No_Umbral",0)</f>
        <v>212</v>
      </c>
      <c r="CB5" s="42" cm="1">
        <f t="array" ref="CB5">_xlfn.IFS(BZ5="Umbral_Anticipado",Suspension01Hasta+CA5,BZ5="Umbral_Interno",BY5+CA5,BZ5="Umbral_Externo",Suspension01Hasta+CA5,BZ5="Umbral_Tardío",BY5+CA5,BZ5="No_Umbral",BY5)</f>
        <v>44798</v>
      </c>
      <c r="CC5" s="42" t="str" cm="1">
        <f t="array" ref="CC5">_xlfn.IFS(AND((BW5&lt;Suspension02Desde),(BW5&lt;Suspension02Hasta),(CB5&lt;Suspension02Desde),(CB5&lt;Suspension02Hasta)),"No_Umbral",AND((BW5&gt;Suspension02Desde),(BW5&gt;Suspension02Hasta),(CB5&gt;Suspension02Desde),(CB5&gt;Suspension02Hasta)),"No_Umbral",AND((BW5&lt;=Suspension02Desde),(BW5&lt;=Suspension02Hasta),(CB5&gt;=Suspension02Desde),(CB5&lt;=Suspension02Hasta)),"Umbral_Anticipado",AND((BW5&lt;=Suspension02Desde),(BW5&lt;=Suspension02Hasta),(CB5&gt;=Suspension02Desde),(CB5&gt;=Suspension02Hasta)),"Umbral_Interno",AND((BW5&gt;=Suspension02Desde),(BW5&lt;=Suspension02Hasta),(CB5&gt;=Suspension02Desde),(CB5&lt;=Suspension02Hasta)),"Umbral_Externo",AND((BW5&gt;=Suspension02Desde),(BW5&lt;=Suspension02Hasta),(CB5&gt;=Suspension02Desde),(CB5&gt;=Suspension02Hasta)),"Umbral_Tardío")</f>
        <v>Umbral_Interno</v>
      </c>
      <c r="CD5" s="43" cm="1">
        <f t="array" ref="CD5">_xlfn.IFS(CC5="Umbral_Anticipado",CB5-Suspension02Desde+1,CC5="Umbral_Interno",Suspension02Hasta-Suspension02Desde+1,CC5="Umbral_Externo",CB5-$BH5+1,CC5="Umbral_Tardío",Suspension02Hasta-$BH5+1,CC5="No_Umbral",0)</f>
        <v>484</v>
      </c>
      <c r="CE5" s="41" cm="1">
        <f t="array" ref="CE5">_xlfn.IFS(CC5="Umbral_Anticipado",Suspension02Hasta+CD5,CC5="Umbral_Interno",CB5+CD5,CC5="Umbral_Externo",Suspension02Hasta+CD5,CC5="Umbral_Tardío",CB5+CD5,CC5="No_Umbral",CB5)</f>
        <v>45282</v>
      </c>
      <c r="CF5" s="40">
        <f t="shared" si="6"/>
        <v>45282</v>
      </c>
    </row>
    <row r="6" spans="1:84" s="23" customFormat="1" ht="20.25" customHeight="1">
      <c r="A6" s="77" t="s">
        <v>140</v>
      </c>
      <c r="B6" s="77" t="str">
        <f t="shared" si="7"/>
        <v>2015</v>
      </c>
      <c r="C6" s="77" t="s">
        <v>141</v>
      </c>
      <c r="D6" s="77" t="s">
        <v>128</v>
      </c>
      <c r="E6" s="77" t="s">
        <v>129</v>
      </c>
      <c r="F6" s="77" t="s">
        <v>130</v>
      </c>
      <c r="G6" s="201">
        <v>42367</v>
      </c>
      <c r="H6" s="201">
        <v>43676</v>
      </c>
      <c r="I6" s="77" t="s">
        <v>110</v>
      </c>
      <c r="J6" s="77" t="s">
        <v>111</v>
      </c>
      <c r="K6" s="78">
        <v>45348</v>
      </c>
      <c r="L6" s="77" t="str">
        <f>VLOOKUP(MONTH($K6),TablaMeses[],2,FALSE)</f>
        <v>02 FEBRERO</v>
      </c>
      <c r="M6" s="77">
        <f t="shared" si="8"/>
        <v>2024</v>
      </c>
      <c r="N6" s="77" t="s">
        <v>142</v>
      </c>
      <c r="O6" s="201" t="s">
        <v>133</v>
      </c>
      <c r="P6" s="77" t="s">
        <v>143</v>
      </c>
      <c r="Q6" s="77" t="s">
        <v>135</v>
      </c>
      <c r="R6" s="201" t="s">
        <v>144</v>
      </c>
      <c r="S6" s="77"/>
      <c r="T6" s="77"/>
      <c r="U6" s="201"/>
      <c r="V6" s="77"/>
      <c r="W6" s="77"/>
      <c r="X6" s="201"/>
      <c r="Y6" s="77" t="s">
        <v>135</v>
      </c>
      <c r="Z6" s="201" t="s">
        <v>137</v>
      </c>
      <c r="AA6" s="77" t="s">
        <v>135</v>
      </c>
      <c r="AB6" s="201" t="s">
        <v>137</v>
      </c>
      <c r="AC6" s="79" t="s">
        <v>137</v>
      </c>
      <c r="AD6" s="77" t="s">
        <v>145</v>
      </c>
      <c r="AE6" s="77"/>
      <c r="AF6" s="77"/>
      <c r="AG6" s="87" t="s">
        <v>146</v>
      </c>
      <c r="AH6" s="77"/>
      <c r="AI6" s="78"/>
      <c r="AJ6" s="77"/>
      <c r="AK6" s="77"/>
      <c r="AL6" s="77"/>
      <c r="AM6" s="78"/>
      <c r="AN6" s="77"/>
      <c r="AO6" s="77"/>
      <c r="AP6" s="77"/>
      <c r="AQ6" s="77"/>
      <c r="AR6" s="78"/>
      <c r="AS6" s="77"/>
      <c r="AT6" s="78"/>
      <c r="AU6" s="78"/>
      <c r="AV6" s="78">
        <v>45777</v>
      </c>
      <c r="AW6" s="77">
        <f t="shared" si="9"/>
        <v>18</v>
      </c>
      <c r="AX6" s="77">
        <f t="shared" si="10"/>
        <v>2025</v>
      </c>
      <c r="AY6" s="77" t="s">
        <v>103</v>
      </c>
      <c r="AZ6" s="81" t="s">
        <v>147</v>
      </c>
      <c r="BC6" s="38" t="s">
        <v>104</v>
      </c>
      <c r="BD6" s="38" t="s">
        <v>104</v>
      </c>
      <c r="BE6" s="39">
        <v>120</v>
      </c>
      <c r="BF6" s="39">
        <v>60</v>
      </c>
      <c r="BG6" s="39">
        <v>730</v>
      </c>
      <c r="BH6" s="40">
        <f t="shared" si="0"/>
        <v>43676</v>
      </c>
      <c r="BI6" s="41">
        <f t="shared" si="1"/>
        <v>43796</v>
      </c>
      <c r="BJ6" s="42" t="str" cm="1">
        <f t="array" ref="BJ6">_xlfn.IFS(AND((BH6&lt;Suspension01Desde),(BH6&lt;Suspension01Hasta),(BI6&lt;Suspension01Desde),(BI6&lt;Suspension01Hasta)),"No_Umbral",AND((BH6&gt;Suspension01Desde),(BH6&gt;Suspension01Hasta),(BI6&gt;Suspension01Desde),(BI6&gt;Suspension01Hasta)),"No_Umbral",AND((BH6&lt;=Suspension01Desde),(BH6&lt;=Suspension01Hasta),(BI6&gt;=Suspension01Desde),(BI6&lt;=Suspension01Hasta)),"Umbral_Anticipado",AND((BH6&lt;=Suspension01Desde),(BH6&lt;=Suspension01Hasta),(BI6&gt;=Suspension01Desde),(BI6&gt;=Suspension01Hasta)),"Umbral_Interno",AND((BH6&gt;=Suspension01Desde),(BH6&lt;=Suspension01Hasta),(BI6&gt;=Suspension01Desde),(BI6&lt;=Suspension01Hasta)),"Umbral_Externo",AND((BH6&gt;=Suspension01Desde),(BH6&lt;=Suspension01Hasta),(BI6&gt;=Suspension01Desde),(BI6&gt;=Suspension01Hasta)),"Umbral_Tardío")</f>
        <v>No_Umbral</v>
      </c>
      <c r="BK6" s="43" cm="1">
        <f t="array" ref="BK6">_xlfn.IFS(BJ6="Umbral_Anticipado",$BI6-Suspension01Desde+1,BJ6="Umbral_Interno",Suspension01Hasta-Suspension01Desde+1,BJ6="Umbral_Externo",BI6-$BH6+1,BJ6="Umbral_Tardío",Suspension01Hasta-$BH6+1,BJ6="No_Umbral",0)</f>
        <v>0</v>
      </c>
      <c r="BL6" s="42" cm="1">
        <f t="array" ref="BL6">_xlfn.IFS(BJ6="Umbral_Anticipado",Suspension01Hasta+BK6,BJ6="Umbral_Interno",BI6+BK6,BJ6="Umbral_Externo",Suspension01Hasta+BK6,BJ6="Umbral_Tardío",BI6+BK6,BJ6="No_Umbral",BI6)</f>
        <v>43796</v>
      </c>
      <c r="BM6" s="42" t="str" cm="1">
        <f t="array" ref="BM6">_xlfn.IFS(AND((BH6&lt;Suspension02Desde),(BH6&lt;Suspension02Hasta),(BL6&lt;Suspension02Desde),(BL6&lt;Suspension02Hasta)),"No_Umbral",AND((BH6&gt;Suspension02Desde),(BH6&gt;Suspension02Hasta),(BL6&gt;Suspension02Desde),(BL6&gt;Suspension02Hasta)),"No_Umbral",AND((BH6&lt;=Suspension02Desde),(BH6&lt;=Suspension02Hasta),(BL6&gt;=Suspension02Desde),(BL6&lt;=Suspension02Hasta)),"Umbral_Anticipado",AND((BH6&lt;=Suspension02Desde),(BH6&lt;=Suspension02Hasta),(BL6&gt;=Suspension02Desde),(BL6&gt;=Suspension02Hasta)),"Umbral_Interno",AND((BH6&gt;=Suspension02Desde),(BH6&lt;=Suspension02Hasta),(BL6&gt;=Suspension02Desde),(BL6&lt;=Suspension02Hasta)),"Umbral_Externo",AND((BH6&gt;=Suspension02Desde),(BH6&lt;=Suspension02Hasta),(BL6&gt;=Suspension02Desde),(BL6&gt;=Suspension02Hasta)),"Umbral_Tardío")</f>
        <v>No_Umbral</v>
      </c>
      <c r="BN6" s="43" cm="1">
        <f t="array" ref="BN6">_xlfn.IFS(BM6="Umbral_Anticipado",BL6-Suspension02Desde+1,BM6="Umbral_Interno",Suspension02Hasta-Suspension02Desde+1,BM6="Umbral_Externo",BL6-$BH6+1,BM6="Umbral_Tardío",Suspension02Hasta-$BH6+1,BM6="No_Umbral",0)</f>
        <v>0</v>
      </c>
      <c r="BO6" s="41" cm="1">
        <f t="array" ref="BO6">_xlfn.IFS(BM6="Umbral_Anticipado",Suspension02Hasta+BN6,BM6="Umbral_Interno",BL6+BN6,BM6="Umbral_Externo",Suspension02Hasta+BN6,BM6="Umbral_Tardío",BL6+BN6,BM6="No_Umbral",BL6)</f>
        <v>43796</v>
      </c>
      <c r="BP6" s="40">
        <f t="shared" si="2"/>
        <v>43799</v>
      </c>
      <c r="BQ6" s="41">
        <f t="shared" si="3"/>
        <v>43856</v>
      </c>
      <c r="BR6" s="42" t="str" cm="1">
        <f t="array" ref="BR6">_xlfn.IFS(AND((BO6&lt;Suspension01Desde),(BO6&lt;Suspension01Hasta),(BQ6&lt;Suspension01Desde),(BQ6&lt;Suspension01Hasta)),"No_Umbral",AND((BO6&gt;Suspension01Desde),(BO6&gt;Suspension01Hasta),(BQ6&gt;Suspension01Desde),(BQ6&gt;Suspension01Hasta)),"No_Umbral",AND((BO6&lt;=Suspension01Desde),(BO6&lt;=Suspension01Hasta),(BQ6&gt;=Suspension01Desde),(BQ6&lt;=Suspension01Hasta)),"Umbral_Anticipado",AND((BO6&lt;=Suspension01Desde),(BO6&lt;=Suspension01Hasta),(BQ6&gt;=Suspension01Desde),(BQ6&gt;=Suspension01Hasta)),"Umbral_Interno",AND((BO6&gt;=Suspension01Desde),(BO6&lt;=Suspension01Hasta),(BQ6&gt;=Suspension01Desde),(BQ6&lt;=Suspension01Hasta)),"Umbral_Externo",AND((BO6&gt;=Suspension01Desde),(BO6&lt;=Suspension01Hasta),(BQ6&gt;=Suspension01Desde),(BQ6&gt;=Suspension01Hasta)),"Umbral_Tardío")</f>
        <v>No_Umbral</v>
      </c>
      <c r="BS6" s="43" cm="1">
        <f t="array" ref="BS6">_xlfn.IFS(BR6="Umbral_Anticipado",$BQ6-Suspension01Desde+1,BR6="Umbral_Interno",Suspension01Hasta-Suspension01Desde+1,BR6="Umbral_Externo",BQ6-$BO6+1,BR6="Umbral_Tardío",Suspension01Hasta-$BO6+1,BR6="No_Umbral",0)</f>
        <v>0</v>
      </c>
      <c r="BT6" s="42" cm="1">
        <f t="array" ref="BT6">_xlfn.IFS(BR6="Umbral_Anticipado",Suspension01Hasta+BS6,BR6="Umbral_Interno",BQ6+BS6,BR6="Umbral_Externo",Suspension01Hasta+BS6,BR6="Umbral_Tardío",BQ6+BS6,BR6="No_Umbral",BQ6)</f>
        <v>43856</v>
      </c>
      <c r="BU6" s="42" t="str" cm="1">
        <f t="array" ref="BU6">_xlfn.IFS(AND((BO6&lt;Suspension02Desde),(BO6&lt;Suspension02Hasta),(BT6&lt;Suspension02Desde),(BT6&lt;Suspension02Hasta)),"No_Umbral",AND((BO6&gt;Suspension02Desde),(BO6&gt;Suspension02Hasta),(BT6&gt;Suspension02Desde),(BT6&gt;Suspension02Hasta)),"No_Umbral",AND((BO6&lt;=Suspension02Desde),(BO6&lt;=Suspension02Hasta),(BT6&gt;=Suspension02Desde),(BT6&lt;=Suspension02Hasta)),"Umbral_Anticipado",AND((BO6&lt;=Suspension02Desde),(BO6&lt;=Suspension02Hasta),(BT6&gt;=Suspension02Desde),(BT6&gt;=Suspension02Hasta)),"Umbral_Interno",AND((BO6&gt;=Suspension02Desde),(BO6&lt;=Suspension02Hasta),(BT6&gt;=Suspension02Desde),(BT6&lt;=Suspension02Hasta)),"Umbral_Externo",AND((BO6&gt;=Suspension02Desde),(BO6&lt;=Suspension02Hasta),(BT6&gt;=Suspension02Desde),(BT6&gt;=Suspension02Hasta)),"Umbral_Tardío")</f>
        <v>No_Umbral</v>
      </c>
      <c r="BV6" s="43" cm="1">
        <f t="array" ref="BV6">_xlfn.IFS(BU6="Umbral_Anticipado",BT6-Suspension02Desde+1,BU6="Umbral_Interno",Suspension02Hasta-Suspension02Desde+1,BU6="Umbral_Externo",BT6-$BO6+1,BU6="Umbral_Tardío",Suspension02Hasta-$BO6+1,BU6="No_Umbral",0)</f>
        <v>0</v>
      </c>
      <c r="BW6" s="41" cm="1">
        <f t="array" ref="BW6">_xlfn.IFS(BU6="Umbral_Anticipado",Suspension02Hasta+BV6,BU6="Umbral_Interno",BT6+BV6,BU6="Umbral_Externo",Suspension02Hasta+BV6,BU6="Umbral_Tardío",BT6+BV6,BU6="No_Umbral",BT6)</f>
        <v>43856</v>
      </c>
      <c r="BX6" s="40">
        <f t="shared" si="4"/>
        <v>43860</v>
      </c>
      <c r="BY6" s="41">
        <f t="shared" si="5"/>
        <v>44586</v>
      </c>
      <c r="BZ6" s="42" t="str" cm="1">
        <f t="array" ref="BZ6">_xlfn.IFS(AND((BW6&lt;Suspension01Desde),(BW6&lt;Suspension01Hasta),(BY6&lt;Suspension01Desde),(BY6&lt;Suspension01Hasta)),"No_Umbral",AND((BW6&gt;Suspension01Desde),(BW6&gt;Suspension01Hasta),(BY6&gt;Suspension01Desde),(BY6&gt;Suspension01Hasta)),"No_Umbral",AND((BW6&lt;=Suspension01Desde),(BW6&lt;=Suspension01Hasta),(BY6&gt;=Suspension01Desde),(BY6&lt;=Suspension01Hasta)),"Umbral_Anticipado",AND((BW6&lt;=Suspension01Desde),(BW6&lt;=Suspension01Hasta),(BY6&gt;=Suspension01Desde),(BY6&gt;=Suspension01Hasta)),"Umbral_Interno",AND((BW6&gt;=Suspension01Desde),(BW6&lt;=Suspension01Hasta),(BY6&gt;=Suspension01Desde),(BY6&lt;=Suspension01Hasta)),"Umbral_Externo",AND((BW6&gt;=Suspension01Desde),(BW6&lt;=Suspension01Hasta),(BY6&gt;=Suspension01Desde),(BY6&gt;=Suspension01Hasta)),"Umbral_Tardío")</f>
        <v>Umbral_Interno</v>
      </c>
      <c r="CA6" s="43" cm="1">
        <f t="array" ref="CA6">_xlfn.IFS(BZ6="Umbral_Anticipado",$BI6-Suspension01Desde+1,BZ6="Umbral_Interno",Suspension01Hasta-Suspension01Desde+1,BZ6="Umbral_Externo",BY6-$BH6+1,BZ6="Umbral_Tardío",Suspension01Hasta-$BH6+1,BZ6="No_Umbral",0)</f>
        <v>212</v>
      </c>
      <c r="CB6" s="42" cm="1">
        <f t="array" ref="CB6">_xlfn.IFS(BZ6="Umbral_Anticipado",Suspension01Hasta+CA6,BZ6="Umbral_Interno",BY6+CA6,BZ6="Umbral_Externo",Suspension01Hasta+CA6,BZ6="Umbral_Tardío",BY6+CA6,BZ6="No_Umbral",BY6)</f>
        <v>44798</v>
      </c>
      <c r="CC6" s="42" t="str" cm="1">
        <f t="array" ref="CC6">_xlfn.IFS(AND((BW6&lt;Suspension02Desde),(BW6&lt;Suspension02Hasta),(CB6&lt;Suspension02Desde),(CB6&lt;Suspension02Hasta)),"No_Umbral",AND((BW6&gt;Suspension02Desde),(BW6&gt;Suspension02Hasta),(CB6&gt;Suspension02Desde),(CB6&gt;Suspension02Hasta)),"No_Umbral",AND((BW6&lt;=Suspension02Desde),(BW6&lt;=Suspension02Hasta),(CB6&gt;=Suspension02Desde),(CB6&lt;=Suspension02Hasta)),"Umbral_Anticipado",AND((BW6&lt;=Suspension02Desde),(BW6&lt;=Suspension02Hasta),(CB6&gt;=Suspension02Desde),(CB6&gt;=Suspension02Hasta)),"Umbral_Interno",AND((BW6&gt;=Suspension02Desde),(BW6&lt;=Suspension02Hasta),(CB6&gt;=Suspension02Desde),(CB6&lt;=Suspension02Hasta)),"Umbral_Externo",AND((BW6&gt;=Suspension02Desde),(BW6&lt;=Suspension02Hasta),(CB6&gt;=Suspension02Desde),(CB6&gt;=Suspension02Hasta)),"Umbral_Tardío")</f>
        <v>Umbral_Interno</v>
      </c>
      <c r="CD6" s="43" cm="1">
        <f t="array" ref="CD6">_xlfn.IFS(CC6="Umbral_Anticipado",CB6-Suspension02Desde+1,CC6="Umbral_Interno",Suspension02Hasta-Suspension02Desde+1,CC6="Umbral_Externo",CB6-$BH6+1,CC6="Umbral_Tardío",Suspension02Hasta-$BH6+1,CC6="No_Umbral",0)</f>
        <v>484</v>
      </c>
      <c r="CE6" s="41" cm="1">
        <f t="array" ref="CE6">_xlfn.IFS(CC6="Umbral_Anticipado",Suspension02Hasta+CD6,CC6="Umbral_Interno",CB6+CD6,CC6="Umbral_Externo",Suspension02Hasta+CD6,CC6="Umbral_Tardío",CB6+CD6,CC6="No_Umbral",CB6)</f>
        <v>45282</v>
      </c>
      <c r="CF6" s="40">
        <f t="shared" si="6"/>
        <v>45282</v>
      </c>
    </row>
    <row r="7" spans="1:84" s="23" customFormat="1" ht="20.25" customHeight="1">
      <c r="A7" s="77" t="s">
        <v>148</v>
      </c>
      <c r="B7" s="77" t="str">
        <f t="shared" si="7"/>
        <v>2017</v>
      </c>
      <c r="C7" s="77" t="s">
        <v>149</v>
      </c>
      <c r="D7" s="77" t="s">
        <v>150</v>
      </c>
      <c r="E7" s="77" t="s">
        <v>129</v>
      </c>
      <c r="F7" s="77" t="s">
        <v>130</v>
      </c>
      <c r="G7" s="201">
        <v>43097</v>
      </c>
      <c r="H7" s="201">
        <v>44243</v>
      </c>
      <c r="I7" s="77" t="s">
        <v>131</v>
      </c>
      <c r="J7" s="77" t="s">
        <v>111</v>
      </c>
      <c r="K7" s="78">
        <v>45586</v>
      </c>
      <c r="L7" s="77" t="str">
        <f>VLOOKUP(MONTH($K7),TablaMeses[],2,FALSE)</f>
        <v>10 OCTUBRE</v>
      </c>
      <c r="M7" s="77">
        <f t="shared" si="8"/>
        <v>2024</v>
      </c>
      <c r="N7" s="77" t="s">
        <v>151</v>
      </c>
      <c r="O7" s="201" t="s">
        <v>152</v>
      </c>
      <c r="P7" s="77" t="s">
        <v>153</v>
      </c>
      <c r="Q7" s="77" t="s">
        <v>154</v>
      </c>
      <c r="R7" s="201" t="s">
        <v>155</v>
      </c>
      <c r="S7" s="77" t="s">
        <v>156</v>
      </c>
      <c r="T7" s="77" t="s">
        <v>157</v>
      </c>
      <c r="U7" s="201">
        <v>44937</v>
      </c>
      <c r="V7" s="77" t="s">
        <v>158</v>
      </c>
      <c r="W7" s="77" t="s">
        <v>135</v>
      </c>
      <c r="X7" s="201">
        <v>45118</v>
      </c>
      <c r="Y7" s="77"/>
      <c r="Z7" s="201"/>
      <c r="AA7" s="77"/>
      <c r="AB7" s="201"/>
      <c r="AC7" s="79">
        <v>45210</v>
      </c>
      <c r="AD7" s="77" t="s">
        <v>101</v>
      </c>
      <c r="AE7" s="77"/>
      <c r="AF7" s="77"/>
      <c r="AG7" s="87" t="s">
        <v>159</v>
      </c>
      <c r="AH7" s="77"/>
      <c r="AI7" s="78"/>
      <c r="AJ7" s="77"/>
      <c r="AK7" s="77"/>
      <c r="AL7" s="77"/>
      <c r="AM7" s="78"/>
      <c r="AN7" s="77"/>
      <c r="AO7" s="77"/>
      <c r="AP7" s="77"/>
      <c r="AQ7" s="77"/>
      <c r="AR7" s="78"/>
      <c r="AS7" s="77"/>
      <c r="AT7" s="78"/>
      <c r="AU7" s="78"/>
      <c r="AV7" s="78">
        <v>45777</v>
      </c>
      <c r="AW7" s="77">
        <f t="shared" si="9"/>
        <v>18</v>
      </c>
      <c r="AX7" s="77">
        <f t="shared" si="10"/>
        <v>2025</v>
      </c>
      <c r="AY7" s="77" t="s">
        <v>103</v>
      </c>
      <c r="AZ7" s="81" t="s">
        <v>160</v>
      </c>
      <c r="BC7" s="38" t="s">
        <v>104</v>
      </c>
      <c r="BD7" s="38" t="s">
        <v>104</v>
      </c>
      <c r="BE7" s="39">
        <v>120</v>
      </c>
      <c r="BF7" s="39">
        <v>60</v>
      </c>
      <c r="BG7" s="39">
        <v>730</v>
      </c>
      <c r="BH7" s="40">
        <f t="shared" si="0"/>
        <v>44243</v>
      </c>
      <c r="BI7" s="41">
        <f t="shared" si="1"/>
        <v>44363</v>
      </c>
      <c r="BJ7" s="42" t="str" cm="1">
        <f t="array" ref="BJ7">_xlfn.IFS(AND((BH7&lt;Suspension01Desde),(BH7&lt;Suspension01Hasta),(BI7&lt;Suspension01Desde),(BI7&lt;Suspension01Hasta)),"No_Umbral",AND((BH7&gt;Suspension01Desde),(BH7&gt;Suspension01Hasta),(BI7&gt;Suspension01Desde),(BI7&gt;Suspension01Hasta)),"No_Umbral",AND((BH7&lt;=Suspension01Desde),(BH7&lt;=Suspension01Hasta),(BI7&gt;=Suspension01Desde),(BI7&lt;=Suspension01Hasta)),"Umbral_Anticipado",AND((BH7&lt;=Suspension01Desde),(BH7&lt;=Suspension01Hasta),(BI7&gt;=Suspension01Desde),(BI7&gt;=Suspension01Hasta)),"Umbral_Interno",AND((BH7&gt;=Suspension01Desde),(BH7&lt;=Suspension01Hasta),(BI7&gt;=Suspension01Desde),(BI7&lt;=Suspension01Hasta)),"Umbral_Externo",AND((BH7&gt;=Suspension01Desde),(BH7&lt;=Suspension01Hasta),(BI7&gt;=Suspension01Desde),(BI7&gt;=Suspension01Hasta)),"Umbral_Tardío")</f>
        <v>No_Umbral</v>
      </c>
      <c r="BK7" s="43" cm="1">
        <f t="array" ref="BK7">_xlfn.IFS(BJ7="Umbral_Anticipado",$BI7-Suspension01Desde+1,BJ7="Umbral_Interno",Suspension01Hasta-Suspension01Desde+1,BJ7="Umbral_Externo",BI7-$BH7+1,BJ7="Umbral_Tardío",Suspension01Hasta-$BH7+1,BJ7="No_Umbral",0)</f>
        <v>0</v>
      </c>
      <c r="BL7" s="42" cm="1">
        <f t="array" ref="BL7">_xlfn.IFS(BJ7="Umbral_Anticipado",Suspension01Hasta+BK7,BJ7="Umbral_Interno",BI7+BK7,BJ7="Umbral_Externo",Suspension01Hasta+BK7,BJ7="Umbral_Tardío",BI7+BK7,BJ7="No_Umbral",BI7)</f>
        <v>44363</v>
      </c>
      <c r="BM7" s="42" t="str" cm="1">
        <f t="array" ref="BM7">_xlfn.IFS(AND((BH7&lt;Suspension02Desde),(BH7&lt;Suspension02Hasta),(BL7&lt;Suspension02Desde),(BL7&lt;Suspension02Hasta)),"No_Umbral",AND((BH7&gt;Suspension02Desde),(BH7&gt;Suspension02Hasta),(BL7&gt;Suspension02Desde),(BL7&gt;Suspension02Hasta)),"No_Umbral",AND((BH7&lt;=Suspension02Desde),(BH7&lt;=Suspension02Hasta),(BL7&gt;=Suspension02Desde),(BL7&lt;=Suspension02Hasta)),"Umbral_Anticipado",AND((BH7&lt;=Suspension02Desde),(BH7&lt;=Suspension02Hasta),(BL7&gt;=Suspension02Desde),(BL7&gt;=Suspension02Hasta)),"Umbral_Interno",AND((BH7&gt;=Suspension02Desde),(BH7&lt;=Suspension02Hasta),(BL7&gt;=Suspension02Desde),(BL7&lt;=Suspension02Hasta)),"Umbral_Externo",AND((BH7&gt;=Suspension02Desde),(BH7&lt;=Suspension02Hasta),(BL7&gt;=Suspension02Desde),(BL7&gt;=Suspension02Hasta)),"Umbral_Tardío")</f>
        <v>Umbral_Externo</v>
      </c>
      <c r="BN7" s="43" cm="1">
        <f t="array" ref="BN7">_xlfn.IFS(BM7="Umbral_Anticipado",BL7-Suspension02Desde+1,BM7="Umbral_Interno",Suspension02Hasta-Suspension02Desde+1,BM7="Umbral_Externo",BL7-$BH7+1,BM7="Umbral_Tardío",Suspension02Hasta-$BH7+1,BM7="No_Umbral",0)</f>
        <v>121</v>
      </c>
      <c r="BO7" s="41" cm="1">
        <f t="array" ref="BO7">_xlfn.IFS(BM7="Umbral_Anticipado",Suspension02Hasta+BN7,BM7="Umbral_Interno",BL7+BN7,BM7="Umbral_Externo",Suspension02Hasta+BN7,BM7="Umbral_Tardío",BL7+BN7,BM7="No_Umbral",BL7)</f>
        <v>44793</v>
      </c>
      <c r="BP7" s="40">
        <f t="shared" si="2"/>
        <v>44793</v>
      </c>
      <c r="BQ7" s="41">
        <f t="shared" si="3"/>
        <v>44853</v>
      </c>
      <c r="BR7" s="42" t="str" cm="1">
        <f t="array" ref="BR7">_xlfn.IFS(AND((BO7&lt;Suspension01Desde),(BO7&lt;Suspension01Hasta),(BQ7&lt;Suspension01Desde),(BQ7&lt;Suspension01Hasta)),"No_Umbral",AND((BO7&gt;Suspension01Desde),(BO7&gt;Suspension01Hasta),(BQ7&gt;Suspension01Desde),(BQ7&gt;Suspension01Hasta)),"No_Umbral",AND((BO7&lt;=Suspension01Desde),(BO7&lt;=Suspension01Hasta),(BQ7&gt;=Suspension01Desde),(BQ7&lt;=Suspension01Hasta)),"Umbral_Anticipado",AND((BO7&lt;=Suspension01Desde),(BO7&lt;=Suspension01Hasta),(BQ7&gt;=Suspension01Desde),(BQ7&gt;=Suspension01Hasta)),"Umbral_Interno",AND((BO7&gt;=Suspension01Desde),(BO7&lt;=Suspension01Hasta),(BQ7&gt;=Suspension01Desde),(BQ7&lt;=Suspension01Hasta)),"Umbral_Externo",AND((BO7&gt;=Suspension01Desde),(BO7&lt;=Suspension01Hasta),(BQ7&gt;=Suspension01Desde),(BQ7&gt;=Suspension01Hasta)),"Umbral_Tardío")</f>
        <v>No_Umbral</v>
      </c>
      <c r="BS7" s="43" cm="1">
        <f t="array" ref="BS7">_xlfn.IFS(BR7="Umbral_Anticipado",$BQ7-Suspension01Desde+1,BR7="Umbral_Interno",Suspension01Hasta-Suspension01Desde+1,BR7="Umbral_Externo",BQ7-$BO7+1,BR7="Umbral_Tardío",Suspension01Hasta-$BO7+1,BR7="No_Umbral",0)</f>
        <v>0</v>
      </c>
      <c r="BT7" s="42" cm="1">
        <f t="array" ref="BT7">_xlfn.IFS(BR7="Umbral_Anticipado",Suspension01Hasta+BS7,BR7="Umbral_Interno",BQ7+BS7,BR7="Umbral_Externo",Suspension01Hasta+BS7,BR7="Umbral_Tardío",BQ7+BS7,BR7="No_Umbral",BQ7)</f>
        <v>44853</v>
      </c>
      <c r="BU7" s="42" t="str" cm="1">
        <f t="array" ref="BU7">_xlfn.IFS(AND((BO7&lt;Suspension02Desde),(BO7&lt;Suspension02Hasta),(BT7&lt;Suspension02Desde),(BT7&lt;Suspension02Hasta)),"No_Umbral",AND((BO7&gt;Suspension02Desde),(BO7&gt;Suspension02Hasta),(BT7&gt;Suspension02Desde),(BT7&gt;Suspension02Hasta)),"No_Umbral",AND((BO7&lt;=Suspension02Desde),(BO7&lt;=Suspension02Hasta),(BT7&gt;=Suspension02Desde),(BT7&lt;=Suspension02Hasta)),"Umbral_Anticipado",AND((BO7&lt;=Suspension02Desde),(BO7&lt;=Suspension02Hasta),(BT7&gt;=Suspension02Desde),(BT7&gt;=Suspension02Hasta)),"Umbral_Interno",AND((BO7&gt;=Suspension02Desde),(BO7&lt;=Suspension02Hasta),(BT7&gt;=Suspension02Desde),(BT7&lt;=Suspension02Hasta)),"Umbral_Externo",AND((BO7&gt;=Suspension02Desde),(BO7&lt;=Suspension02Hasta),(BT7&gt;=Suspension02Desde),(BT7&gt;=Suspension02Hasta)),"Umbral_Tardío")</f>
        <v>No_Umbral</v>
      </c>
      <c r="BV7" s="43" cm="1">
        <f t="array" ref="BV7">_xlfn.IFS(BU7="Umbral_Anticipado",BT7-Suspension02Desde+1,BU7="Umbral_Interno",Suspension02Hasta-Suspension02Desde+1,BU7="Umbral_Externo",BT7-$BO7+1,BU7="Umbral_Tardío",Suspension02Hasta-$BO7+1,BU7="No_Umbral",0)</f>
        <v>0</v>
      </c>
      <c r="BW7" s="41" cm="1">
        <f t="array" ref="BW7">_xlfn.IFS(BU7="Umbral_Anticipado",Suspension02Hasta+BV7,BU7="Umbral_Interno",BT7+BV7,BU7="Umbral_Externo",Suspension02Hasta+BV7,BU7="Umbral_Tardío",BT7+BV7,BU7="No_Umbral",BT7)</f>
        <v>44853</v>
      </c>
      <c r="BX7" s="40">
        <f t="shared" si="4"/>
        <v>44854</v>
      </c>
      <c r="BY7" s="41">
        <f t="shared" si="5"/>
        <v>45583</v>
      </c>
      <c r="BZ7" s="42" t="str" cm="1">
        <f t="array" ref="BZ7">_xlfn.IFS(AND((BW7&lt;Suspension01Desde),(BW7&lt;Suspension01Hasta),(BY7&lt;Suspension01Desde),(BY7&lt;Suspension01Hasta)),"No_Umbral",AND((BW7&gt;Suspension01Desde),(BW7&gt;Suspension01Hasta),(BY7&gt;Suspension01Desde),(BY7&gt;Suspension01Hasta)),"No_Umbral",AND((BW7&lt;=Suspension01Desde),(BW7&lt;=Suspension01Hasta),(BY7&gt;=Suspension01Desde),(BY7&lt;=Suspension01Hasta)),"Umbral_Anticipado",AND((BW7&lt;=Suspension01Desde),(BW7&lt;=Suspension01Hasta),(BY7&gt;=Suspension01Desde),(BY7&gt;=Suspension01Hasta)),"Umbral_Interno",AND((BW7&gt;=Suspension01Desde),(BW7&lt;=Suspension01Hasta),(BY7&gt;=Suspension01Desde),(BY7&lt;=Suspension01Hasta)),"Umbral_Externo",AND((BW7&gt;=Suspension01Desde),(BW7&lt;=Suspension01Hasta),(BY7&gt;=Suspension01Desde),(BY7&gt;=Suspension01Hasta)),"Umbral_Tardío")</f>
        <v>No_Umbral</v>
      </c>
      <c r="CA7" s="43" cm="1">
        <f t="array" ref="CA7">_xlfn.IFS(BZ7="Umbral_Anticipado",$BI7-Suspension01Desde+1,BZ7="Umbral_Interno",Suspension01Hasta-Suspension01Desde+1,BZ7="Umbral_Externo",BY7-$BH7+1,BZ7="Umbral_Tardío",Suspension01Hasta-$BH7+1,BZ7="No_Umbral",0)</f>
        <v>0</v>
      </c>
      <c r="CB7" s="42" cm="1">
        <f t="array" ref="CB7">_xlfn.IFS(BZ7="Umbral_Anticipado",Suspension01Hasta+CA7,BZ7="Umbral_Interno",BY7+CA7,BZ7="Umbral_Externo",Suspension01Hasta+CA7,BZ7="Umbral_Tardío",BY7+CA7,BZ7="No_Umbral",BY7)</f>
        <v>45583</v>
      </c>
      <c r="CC7" s="42" t="str" cm="1">
        <f t="array" ref="CC7">_xlfn.IFS(AND((BW7&lt;Suspension02Desde),(BW7&lt;Suspension02Hasta),(CB7&lt;Suspension02Desde),(CB7&lt;Suspension02Hasta)),"No_Umbral",AND((BW7&gt;Suspension02Desde),(BW7&gt;Suspension02Hasta),(CB7&gt;Suspension02Desde),(CB7&gt;Suspension02Hasta)),"No_Umbral",AND((BW7&lt;=Suspension02Desde),(BW7&lt;=Suspension02Hasta),(CB7&gt;=Suspension02Desde),(CB7&lt;=Suspension02Hasta)),"Umbral_Anticipado",AND((BW7&lt;=Suspension02Desde),(BW7&lt;=Suspension02Hasta),(CB7&gt;=Suspension02Desde),(CB7&gt;=Suspension02Hasta)),"Umbral_Interno",AND((BW7&gt;=Suspension02Desde),(BW7&lt;=Suspension02Hasta),(CB7&gt;=Suspension02Desde),(CB7&lt;=Suspension02Hasta)),"Umbral_Externo",AND((BW7&gt;=Suspension02Desde),(BW7&lt;=Suspension02Hasta),(CB7&gt;=Suspension02Desde),(CB7&gt;=Suspension02Hasta)),"Umbral_Tardío")</f>
        <v>No_Umbral</v>
      </c>
      <c r="CD7" s="43" cm="1">
        <f t="array" ref="CD7">_xlfn.IFS(CC7="Umbral_Anticipado",CB7-Suspension02Desde+1,CC7="Umbral_Interno",Suspension02Hasta-Suspension02Desde+1,CC7="Umbral_Externo",CB7-$BH7+1,CC7="Umbral_Tardío",Suspension02Hasta-$BH7+1,CC7="No_Umbral",0)</f>
        <v>0</v>
      </c>
      <c r="CE7" s="41" cm="1">
        <f t="array" ref="CE7">_xlfn.IFS(CC7="Umbral_Anticipado",Suspension02Hasta+CD7,CC7="Umbral_Interno",CB7+CD7,CC7="Umbral_Externo",Suspension02Hasta+CD7,CC7="Umbral_Tardío",CB7+CD7,CC7="No_Umbral",CB7)</f>
        <v>45583</v>
      </c>
      <c r="CF7" s="40">
        <f t="shared" si="6"/>
        <v>45585</v>
      </c>
    </row>
    <row r="8" spans="1:84" s="23" customFormat="1" ht="20.25" customHeight="1">
      <c r="A8" s="77" t="s">
        <v>161</v>
      </c>
      <c r="B8" s="77" t="str">
        <f t="shared" si="7"/>
        <v>2021</v>
      </c>
      <c r="C8" s="77" t="s">
        <v>162</v>
      </c>
      <c r="D8" s="77" t="s">
        <v>163</v>
      </c>
      <c r="E8" s="77" t="s">
        <v>164</v>
      </c>
      <c r="F8" s="77" t="s">
        <v>165</v>
      </c>
      <c r="G8" s="201">
        <v>44306</v>
      </c>
      <c r="H8" s="201">
        <v>45107</v>
      </c>
      <c r="I8" s="77" t="s">
        <v>131</v>
      </c>
      <c r="J8" s="77" t="s">
        <v>166</v>
      </c>
      <c r="K8" s="78">
        <v>46021</v>
      </c>
      <c r="L8" s="77" t="str">
        <f>VLOOKUP(MONTH($K8),TablaMeses[],2,FALSE)</f>
        <v>12 DICIEMBRE</v>
      </c>
      <c r="M8" s="77">
        <f t="shared" si="8"/>
        <v>2025</v>
      </c>
      <c r="N8" s="77" t="s">
        <v>167</v>
      </c>
      <c r="O8" s="201">
        <v>45735</v>
      </c>
      <c r="P8" s="77" t="s">
        <v>168</v>
      </c>
      <c r="Q8" s="77" t="s">
        <v>167</v>
      </c>
      <c r="R8" s="201">
        <v>45736</v>
      </c>
      <c r="S8" s="77" t="s">
        <v>169</v>
      </c>
      <c r="T8" s="77" t="s">
        <v>170</v>
      </c>
      <c r="U8" s="201">
        <v>45908</v>
      </c>
      <c r="V8" s="77" t="s">
        <v>171</v>
      </c>
      <c r="W8" s="77" t="s">
        <v>167</v>
      </c>
      <c r="X8" s="201">
        <v>45926</v>
      </c>
      <c r="Y8" s="77" t="s">
        <v>170</v>
      </c>
      <c r="Z8" s="201">
        <v>45972</v>
      </c>
      <c r="AA8" s="77"/>
      <c r="AB8" s="201"/>
      <c r="AC8" s="79" t="s">
        <v>172</v>
      </c>
      <c r="AD8" s="77"/>
      <c r="AE8" s="77" t="s">
        <v>101</v>
      </c>
      <c r="AF8" s="77" t="s">
        <v>173</v>
      </c>
      <c r="AG8" s="80" t="s">
        <v>174</v>
      </c>
      <c r="AH8" s="77"/>
      <c r="AI8" s="78"/>
      <c r="AJ8" s="77" t="s">
        <v>172</v>
      </c>
      <c r="AK8" s="77"/>
      <c r="AL8" s="77"/>
      <c r="AM8" s="78"/>
      <c r="AN8" s="77"/>
      <c r="AO8" s="77"/>
      <c r="AP8" s="77"/>
      <c r="AQ8" s="77"/>
      <c r="AR8" s="78"/>
      <c r="AS8" s="77"/>
      <c r="AT8" s="78">
        <v>45789</v>
      </c>
      <c r="AU8" s="78" t="s">
        <v>175</v>
      </c>
      <c r="AV8" s="78">
        <v>46036</v>
      </c>
      <c r="AW8" s="77">
        <f t="shared" si="9"/>
        <v>3</v>
      </c>
      <c r="AX8" s="77">
        <f t="shared" si="10"/>
        <v>2026</v>
      </c>
      <c r="AY8" s="84" t="s">
        <v>103</v>
      </c>
      <c r="AZ8" s="81"/>
      <c r="BC8" s="38" t="s">
        <v>104</v>
      </c>
      <c r="BD8" s="38" t="s">
        <v>104</v>
      </c>
      <c r="BE8" s="39">
        <v>120</v>
      </c>
      <c r="BF8" s="39">
        <v>60</v>
      </c>
      <c r="BG8" s="39">
        <v>730</v>
      </c>
      <c r="BH8" s="40">
        <f t="shared" si="0"/>
        <v>45107</v>
      </c>
      <c r="BI8" s="41">
        <f t="shared" si="1"/>
        <v>45227</v>
      </c>
      <c r="BJ8" s="42" t="str" cm="1">
        <f t="array" ref="BJ8">_xlfn.IFS(AND((BH8&lt;Suspension01Desde),(BH8&lt;Suspension01Hasta),(BI8&lt;Suspension01Desde),(BI8&lt;Suspension01Hasta)),"No_Umbral",AND((BH8&gt;Suspension01Desde),(BH8&gt;Suspension01Hasta),(BI8&gt;Suspension01Desde),(BI8&gt;Suspension01Hasta)),"No_Umbral",AND((BH8&lt;=Suspension01Desde),(BH8&lt;=Suspension01Hasta),(BI8&gt;=Suspension01Desde),(BI8&lt;=Suspension01Hasta)),"Umbral_Anticipado",AND((BH8&lt;=Suspension01Desde),(BH8&lt;=Suspension01Hasta),(BI8&gt;=Suspension01Desde),(BI8&gt;=Suspension01Hasta)),"Umbral_Interno",AND((BH8&gt;=Suspension01Desde),(BH8&lt;=Suspension01Hasta),(BI8&gt;=Suspension01Desde),(BI8&lt;=Suspension01Hasta)),"Umbral_Externo",AND((BH8&gt;=Suspension01Desde),(BH8&lt;=Suspension01Hasta),(BI8&gt;=Suspension01Desde),(BI8&gt;=Suspension01Hasta)),"Umbral_Tardío")</f>
        <v>No_Umbral</v>
      </c>
      <c r="BK8" s="43" cm="1">
        <f t="array" ref="BK8">_xlfn.IFS(BJ8="Umbral_Anticipado",$BI8-Suspension01Desde+1,BJ8="Umbral_Interno",Suspension01Hasta-Suspension01Desde+1,BJ8="Umbral_Externo",BI8-$BH8+1,BJ8="Umbral_Tardío",Suspension01Hasta-$BH8+1,BJ8="No_Umbral",0)</f>
        <v>0</v>
      </c>
      <c r="BL8" s="42" cm="1">
        <f t="array" ref="BL8">_xlfn.IFS(BJ8="Umbral_Anticipado",Suspension01Hasta+BK8,BJ8="Umbral_Interno",BI8+BK8,BJ8="Umbral_Externo",Suspension01Hasta+BK8,BJ8="Umbral_Tardío",BI8+BK8,BJ8="No_Umbral",BI8)</f>
        <v>45227</v>
      </c>
      <c r="BM8" s="42" t="str" cm="1">
        <f t="array" ref="BM8">_xlfn.IFS(AND((BH8&lt;Suspension02Desde),(BH8&lt;Suspension02Hasta),(BL8&lt;Suspension02Desde),(BL8&lt;Suspension02Hasta)),"No_Umbral",AND((BH8&gt;Suspension02Desde),(BH8&gt;Suspension02Hasta),(BL8&gt;Suspension02Desde),(BL8&gt;Suspension02Hasta)),"No_Umbral",AND((BH8&lt;=Suspension02Desde),(BH8&lt;=Suspension02Hasta),(BL8&gt;=Suspension02Desde),(BL8&lt;=Suspension02Hasta)),"Umbral_Anticipado",AND((BH8&lt;=Suspension02Desde),(BH8&lt;=Suspension02Hasta),(BL8&gt;=Suspension02Desde),(BL8&gt;=Suspension02Hasta)),"Umbral_Interno",AND((BH8&gt;=Suspension02Desde),(BH8&lt;=Suspension02Hasta),(BL8&gt;=Suspension02Desde),(BL8&lt;=Suspension02Hasta)),"Umbral_Externo",AND((BH8&gt;=Suspension02Desde),(BH8&lt;=Suspension02Hasta),(BL8&gt;=Suspension02Desde),(BL8&gt;=Suspension02Hasta)),"Umbral_Tardío")</f>
        <v>No_Umbral</v>
      </c>
      <c r="BN8" s="43" cm="1">
        <f t="array" ref="BN8">_xlfn.IFS(BM8="Umbral_Anticipado",BL8-Suspension02Desde+1,BM8="Umbral_Interno",Suspension02Hasta-Suspension02Desde+1,BM8="Umbral_Externo",BL8-$BH8+1,BM8="Umbral_Tardío",Suspension02Hasta-$BH8+1,BM8="No_Umbral",0)</f>
        <v>0</v>
      </c>
      <c r="BO8" s="41" cm="1">
        <f t="array" ref="BO8">_xlfn.IFS(BM8="Umbral_Anticipado",Suspension02Hasta+BN8,BM8="Umbral_Interno",BL8+BN8,BM8="Umbral_Externo",Suspension02Hasta+BN8,BM8="Umbral_Tardío",BL8+BN8,BM8="No_Umbral",BL8)</f>
        <v>45227</v>
      </c>
      <c r="BP8" s="40">
        <f t="shared" si="2"/>
        <v>45229</v>
      </c>
      <c r="BQ8" s="41">
        <f t="shared" si="3"/>
        <v>45287</v>
      </c>
      <c r="BR8" s="42" t="str" cm="1">
        <f t="array" ref="BR8">_xlfn.IFS(AND((BO8&lt;Suspension01Desde),(BO8&lt;Suspension01Hasta),(BQ8&lt;Suspension01Desde),(BQ8&lt;Suspension01Hasta)),"No_Umbral",AND((BO8&gt;Suspension01Desde),(BO8&gt;Suspension01Hasta),(BQ8&gt;Suspension01Desde),(BQ8&gt;Suspension01Hasta)),"No_Umbral",AND((BO8&lt;=Suspension01Desde),(BO8&lt;=Suspension01Hasta),(BQ8&gt;=Suspension01Desde),(BQ8&lt;=Suspension01Hasta)),"Umbral_Anticipado",AND((BO8&lt;=Suspension01Desde),(BO8&lt;=Suspension01Hasta),(BQ8&gt;=Suspension01Desde),(BQ8&gt;=Suspension01Hasta)),"Umbral_Interno",AND((BO8&gt;=Suspension01Desde),(BO8&lt;=Suspension01Hasta),(BQ8&gt;=Suspension01Desde),(BQ8&lt;=Suspension01Hasta)),"Umbral_Externo",AND((BO8&gt;=Suspension01Desde),(BO8&lt;=Suspension01Hasta),(BQ8&gt;=Suspension01Desde),(BQ8&gt;=Suspension01Hasta)),"Umbral_Tardío")</f>
        <v>No_Umbral</v>
      </c>
      <c r="BS8" s="43" cm="1">
        <f t="array" ref="BS8">_xlfn.IFS(BR8="Umbral_Anticipado",$BQ8-Suspension01Desde+1,BR8="Umbral_Interno",Suspension01Hasta-Suspension01Desde+1,BR8="Umbral_Externo",BQ8-$BO8+1,BR8="Umbral_Tardío",Suspension01Hasta-$BO8+1,BR8="No_Umbral",0)</f>
        <v>0</v>
      </c>
      <c r="BT8" s="42" cm="1">
        <f t="array" ref="BT8">_xlfn.IFS(BR8="Umbral_Anticipado",Suspension01Hasta+BS8,BR8="Umbral_Interno",BQ8+BS8,BR8="Umbral_Externo",Suspension01Hasta+BS8,BR8="Umbral_Tardío",BQ8+BS8,BR8="No_Umbral",BQ8)</f>
        <v>45287</v>
      </c>
      <c r="BU8" s="42" t="str" cm="1">
        <f t="array" ref="BU8">_xlfn.IFS(AND((BO8&lt;Suspension02Desde),(BO8&lt;Suspension02Hasta),(BT8&lt;Suspension02Desde),(BT8&lt;Suspension02Hasta)),"No_Umbral",AND((BO8&gt;Suspension02Desde),(BO8&gt;Suspension02Hasta),(BT8&gt;Suspension02Desde),(BT8&gt;Suspension02Hasta)),"No_Umbral",AND((BO8&lt;=Suspension02Desde),(BO8&lt;=Suspension02Hasta),(BT8&gt;=Suspension02Desde),(BT8&lt;=Suspension02Hasta)),"Umbral_Anticipado",AND((BO8&lt;=Suspension02Desde),(BO8&lt;=Suspension02Hasta),(BT8&gt;=Suspension02Desde),(BT8&gt;=Suspension02Hasta)),"Umbral_Interno",AND((BO8&gt;=Suspension02Desde),(BO8&lt;=Suspension02Hasta),(BT8&gt;=Suspension02Desde),(BT8&lt;=Suspension02Hasta)),"Umbral_Externo",AND((BO8&gt;=Suspension02Desde),(BO8&lt;=Suspension02Hasta),(BT8&gt;=Suspension02Desde),(BT8&gt;=Suspension02Hasta)),"Umbral_Tardío")</f>
        <v>No_Umbral</v>
      </c>
      <c r="BV8" s="43" cm="1">
        <f t="array" ref="BV8">_xlfn.IFS(BU8="Umbral_Anticipado",BT8-Suspension02Desde+1,BU8="Umbral_Interno",Suspension02Hasta-Suspension02Desde+1,BU8="Umbral_Externo",BT8-$BO8+1,BU8="Umbral_Tardío",Suspension02Hasta-$BO8+1,BU8="No_Umbral",0)</f>
        <v>0</v>
      </c>
      <c r="BW8" s="41" cm="1">
        <f t="array" ref="BW8">_xlfn.IFS(BU8="Umbral_Anticipado",Suspension02Hasta+BV8,BU8="Umbral_Interno",BT8+BV8,BU8="Umbral_Externo",Suspension02Hasta+BV8,BU8="Umbral_Tardío",BT8+BV8,BU8="No_Umbral",BT8)</f>
        <v>45287</v>
      </c>
      <c r="BX8" s="40">
        <f t="shared" si="4"/>
        <v>45290</v>
      </c>
      <c r="BY8" s="41">
        <f t="shared" si="5"/>
        <v>46017</v>
      </c>
      <c r="BZ8" s="42" t="str" cm="1">
        <f t="array" ref="BZ8">_xlfn.IFS(AND((BW8&lt;Suspension01Desde),(BW8&lt;Suspension01Hasta),(BY8&lt;Suspension01Desde),(BY8&lt;Suspension01Hasta)),"No_Umbral",AND((BW8&gt;Suspension01Desde),(BW8&gt;Suspension01Hasta),(BY8&gt;Suspension01Desde),(BY8&gt;Suspension01Hasta)),"No_Umbral",AND((BW8&lt;=Suspension01Desde),(BW8&lt;=Suspension01Hasta),(BY8&gt;=Suspension01Desde),(BY8&lt;=Suspension01Hasta)),"Umbral_Anticipado",AND((BW8&lt;=Suspension01Desde),(BW8&lt;=Suspension01Hasta),(BY8&gt;=Suspension01Desde),(BY8&gt;=Suspension01Hasta)),"Umbral_Interno",AND((BW8&gt;=Suspension01Desde),(BW8&lt;=Suspension01Hasta),(BY8&gt;=Suspension01Desde),(BY8&lt;=Suspension01Hasta)),"Umbral_Externo",AND((BW8&gt;=Suspension01Desde),(BW8&lt;=Suspension01Hasta),(BY8&gt;=Suspension01Desde),(BY8&gt;=Suspension01Hasta)),"Umbral_Tardío")</f>
        <v>No_Umbral</v>
      </c>
      <c r="CA8" s="43" cm="1">
        <f t="array" ref="CA8">_xlfn.IFS(BZ8="Umbral_Anticipado",$BI8-Suspension01Desde+1,BZ8="Umbral_Interno",Suspension01Hasta-Suspension01Desde+1,BZ8="Umbral_Externo",BY8-$BH8+1,BZ8="Umbral_Tardío",Suspension01Hasta-$BH8+1,BZ8="No_Umbral",0)</f>
        <v>0</v>
      </c>
      <c r="CB8" s="42" cm="1">
        <f t="array" ref="CB8">_xlfn.IFS(BZ8="Umbral_Anticipado",Suspension01Hasta+CA8,BZ8="Umbral_Interno",BY8+CA8,BZ8="Umbral_Externo",Suspension01Hasta+CA8,BZ8="Umbral_Tardío",BY8+CA8,BZ8="No_Umbral",BY8)</f>
        <v>46017</v>
      </c>
      <c r="CC8" s="42" t="str" cm="1">
        <f t="array" ref="CC8">_xlfn.IFS(AND((BW8&lt;Suspension02Desde),(BW8&lt;Suspension02Hasta),(CB8&lt;Suspension02Desde),(CB8&lt;Suspension02Hasta)),"No_Umbral",AND((BW8&gt;Suspension02Desde),(BW8&gt;Suspension02Hasta),(CB8&gt;Suspension02Desde),(CB8&gt;Suspension02Hasta)),"No_Umbral",AND((BW8&lt;=Suspension02Desde),(BW8&lt;=Suspension02Hasta),(CB8&gt;=Suspension02Desde),(CB8&lt;=Suspension02Hasta)),"Umbral_Anticipado",AND((BW8&lt;=Suspension02Desde),(BW8&lt;=Suspension02Hasta),(CB8&gt;=Suspension02Desde),(CB8&gt;=Suspension02Hasta)),"Umbral_Interno",AND((BW8&gt;=Suspension02Desde),(BW8&lt;=Suspension02Hasta),(CB8&gt;=Suspension02Desde),(CB8&lt;=Suspension02Hasta)),"Umbral_Externo",AND((BW8&gt;=Suspension02Desde),(BW8&lt;=Suspension02Hasta),(CB8&gt;=Suspension02Desde),(CB8&gt;=Suspension02Hasta)),"Umbral_Tardío")</f>
        <v>No_Umbral</v>
      </c>
      <c r="CD8" s="43" cm="1">
        <f t="array" ref="CD8">_xlfn.IFS(CC8="Umbral_Anticipado",CB8-Suspension02Desde+1,CC8="Umbral_Interno",Suspension02Hasta-Suspension02Desde+1,CC8="Umbral_Externo",CB8-$BH8+1,CC8="Umbral_Tardío",Suspension02Hasta-$BH8+1,CC8="No_Umbral",0)</f>
        <v>0</v>
      </c>
      <c r="CE8" s="41" cm="1">
        <f t="array" ref="CE8">_xlfn.IFS(CC8="Umbral_Anticipado",Suspension02Hasta+CD8,CC8="Umbral_Interno",CB8+CD8,CC8="Umbral_Externo",Suspension02Hasta+CD8,CC8="Umbral_Tardío",CB8+CD8,CC8="No_Umbral",CB8)</f>
        <v>46017</v>
      </c>
      <c r="CF8" s="40">
        <f t="shared" si="6"/>
        <v>46021</v>
      </c>
    </row>
    <row r="9" spans="1:84" s="23" customFormat="1" ht="20.25" customHeight="1">
      <c r="A9" s="77" t="s">
        <v>176</v>
      </c>
      <c r="B9" s="77" t="str">
        <f t="shared" si="7"/>
        <v>2021</v>
      </c>
      <c r="C9" s="77" t="s">
        <v>177</v>
      </c>
      <c r="D9" s="77" t="s">
        <v>178</v>
      </c>
      <c r="E9" s="93">
        <v>45536</v>
      </c>
      <c r="F9" s="77" t="s">
        <v>179</v>
      </c>
      <c r="G9" s="201">
        <v>44385</v>
      </c>
      <c r="H9" s="201">
        <v>44507</v>
      </c>
      <c r="I9" s="77" t="s">
        <v>110</v>
      </c>
      <c r="J9" s="77" t="s">
        <v>180</v>
      </c>
      <c r="K9" s="78">
        <v>45586</v>
      </c>
      <c r="L9" s="77" t="str">
        <f>VLOOKUP(MONTH($K9),TablaMeses[],2,FALSE)</f>
        <v>10 OCTUBRE</v>
      </c>
      <c r="M9" s="77">
        <f t="shared" si="8"/>
        <v>2024</v>
      </c>
      <c r="N9" s="77" t="s">
        <v>181</v>
      </c>
      <c r="O9" s="201">
        <v>45540</v>
      </c>
      <c r="P9" s="77" t="s">
        <v>182</v>
      </c>
      <c r="Q9" s="77" t="s">
        <v>183</v>
      </c>
      <c r="R9" s="201">
        <v>45540</v>
      </c>
      <c r="S9" s="77" t="s">
        <v>184</v>
      </c>
      <c r="T9" s="77" t="s">
        <v>185</v>
      </c>
      <c r="U9" s="201">
        <v>45331</v>
      </c>
      <c r="V9" s="77"/>
      <c r="W9" s="77"/>
      <c r="X9" s="201"/>
      <c r="Y9" s="77" t="s">
        <v>186</v>
      </c>
      <c r="Z9" s="201">
        <v>45452</v>
      </c>
      <c r="AA9" s="77"/>
      <c r="AB9" s="201"/>
      <c r="AC9" s="79">
        <v>45605</v>
      </c>
      <c r="AD9" s="77" t="s">
        <v>101</v>
      </c>
      <c r="AE9" s="77"/>
      <c r="AF9" s="77"/>
      <c r="AG9" s="87" t="s">
        <v>187</v>
      </c>
      <c r="AH9" s="77"/>
      <c r="AI9" s="78"/>
      <c r="AJ9" s="77"/>
      <c r="AK9" s="77"/>
      <c r="AL9" s="77"/>
      <c r="AM9" s="78"/>
      <c r="AN9" s="77"/>
      <c r="AO9" s="77"/>
      <c r="AP9" s="77"/>
      <c r="AQ9" s="77"/>
      <c r="AR9" s="78"/>
      <c r="AS9" s="77"/>
      <c r="AT9" s="78"/>
      <c r="AU9" s="78">
        <v>45635</v>
      </c>
      <c r="AV9" s="78">
        <v>45777</v>
      </c>
      <c r="AW9" s="77">
        <f t="shared" si="9"/>
        <v>18</v>
      </c>
      <c r="AX9" s="77">
        <f t="shared" si="10"/>
        <v>2025</v>
      </c>
      <c r="AY9" s="77" t="s">
        <v>103</v>
      </c>
      <c r="AZ9" s="81"/>
      <c r="BC9" s="38" t="s">
        <v>104</v>
      </c>
      <c r="BD9" s="38" t="s">
        <v>104</v>
      </c>
      <c r="BE9" s="39">
        <v>120</v>
      </c>
      <c r="BF9" s="39">
        <v>60</v>
      </c>
      <c r="BG9" s="39">
        <v>730</v>
      </c>
      <c r="BH9" s="40">
        <f t="shared" si="0"/>
        <v>44507</v>
      </c>
      <c r="BI9" s="41">
        <f t="shared" si="1"/>
        <v>44627</v>
      </c>
      <c r="BJ9" s="42" t="str" cm="1">
        <f t="array" ref="BJ9">_xlfn.IFS(AND((BH9&lt;Suspension01Desde),(BH9&lt;Suspension01Hasta),(BI9&lt;Suspension01Desde),(BI9&lt;Suspension01Hasta)),"No_Umbral",AND((BH9&gt;Suspension01Desde),(BH9&gt;Suspension01Hasta),(BI9&gt;Suspension01Desde),(BI9&gt;Suspension01Hasta)),"No_Umbral",AND((BH9&lt;=Suspension01Desde),(BH9&lt;=Suspension01Hasta),(BI9&gt;=Suspension01Desde),(BI9&lt;=Suspension01Hasta)),"Umbral_Anticipado",AND((BH9&lt;=Suspension01Desde),(BH9&lt;=Suspension01Hasta),(BI9&gt;=Suspension01Desde),(BI9&gt;=Suspension01Hasta)),"Umbral_Interno",AND((BH9&gt;=Suspension01Desde),(BH9&lt;=Suspension01Hasta),(BI9&gt;=Suspension01Desde),(BI9&lt;=Suspension01Hasta)),"Umbral_Externo",AND((BH9&gt;=Suspension01Desde),(BH9&lt;=Suspension01Hasta),(BI9&gt;=Suspension01Desde),(BI9&gt;=Suspension01Hasta)),"Umbral_Tardío")</f>
        <v>No_Umbral</v>
      </c>
      <c r="BK9" s="43" cm="1">
        <f t="array" ref="BK9">_xlfn.IFS(BJ9="Umbral_Anticipado",$BI9-Suspension01Desde+1,BJ9="Umbral_Interno",Suspension01Hasta-Suspension01Desde+1,BJ9="Umbral_Externo",BI9-$BH9+1,BJ9="Umbral_Tardío",Suspension01Hasta-$BH9+1,BJ9="No_Umbral",0)</f>
        <v>0</v>
      </c>
      <c r="BL9" s="42" cm="1">
        <f t="array" ref="BL9">_xlfn.IFS(BJ9="Umbral_Anticipado",Suspension01Hasta+BK9,BJ9="Umbral_Interno",BI9+BK9,BJ9="Umbral_Externo",Suspension01Hasta+BK9,BJ9="Umbral_Tardío",BI9+BK9,BJ9="No_Umbral",BI9)</f>
        <v>44627</v>
      </c>
      <c r="BM9" s="42" t="str" cm="1">
        <f t="array" ref="BM9">_xlfn.IFS(AND((BH9&lt;Suspension02Desde),(BH9&lt;Suspension02Hasta),(BL9&lt;Suspension02Desde),(BL9&lt;Suspension02Hasta)),"No_Umbral",AND((BH9&gt;Suspension02Desde),(BH9&gt;Suspension02Hasta),(BL9&gt;Suspension02Desde),(BL9&gt;Suspension02Hasta)),"No_Umbral",AND((BH9&lt;=Suspension02Desde),(BH9&lt;=Suspension02Hasta),(BL9&gt;=Suspension02Desde),(BL9&lt;=Suspension02Hasta)),"Umbral_Anticipado",AND((BH9&lt;=Suspension02Desde),(BH9&lt;=Suspension02Hasta),(BL9&gt;=Suspension02Desde),(BL9&gt;=Suspension02Hasta)),"Umbral_Interno",AND((BH9&gt;=Suspension02Desde),(BH9&lt;=Suspension02Hasta),(BL9&gt;=Suspension02Desde),(BL9&lt;=Suspension02Hasta)),"Umbral_Externo",AND((BH9&gt;=Suspension02Desde),(BH9&lt;=Suspension02Hasta),(BL9&gt;=Suspension02Desde),(BL9&gt;=Suspension02Hasta)),"Umbral_Tardío")</f>
        <v>Umbral_Externo</v>
      </c>
      <c r="BN9" s="43" cm="1">
        <f t="array" ref="BN9">_xlfn.IFS(BM9="Umbral_Anticipado",BL9-Suspension02Desde+1,BM9="Umbral_Interno",Suspension02Hasta-Suspension02Desde+1,BM9="Umbral_Externo",BL9-$BH9+1,BM9="Umbral_Tardío",Suspension02Hasta-$BH9+1,BM9="No_Umbral",0)</f>
        <v>121</v>
      </c>
      <c r="BO9" s="41" cm="1">
        <f t="array" ref="BO9">_xlfn.IFS(BM9="Umbral_Anticipado",Suspension02Hasta+BN9,BM9="Umbral_Interno",BL9+BN9,BM9="Umbral_Externo",Suspension02Hasta+BN9,BM9="Umbral_Tardío",BL9+BN9,BM9="No_Umbral",BL9)</f>
        <v>44793</v>
      </c>
      <c r="BP9" s="40">
        <f t="shared" si="2"/>
        <v>44793</v>
      </c>
      <c r="BQ9" s="41">
        <f t="shared" si="3"/>
        <v>44853</v>
      </c>
      <c r="BR9" s="42" t="str" cm="1">
        <f t="array" ref="BR9">_xlfn.IFS(AND((BO9&lt;Suspension01Desde),(BO9&lt;Suspension01Hasta),(BQ9&lt;Suspension01Desde),(BQ9&lt;Suspension01Hasta)),"No_Umbral",AND((BO9&gt;Suspension01Desde),(BO9&gt;Suspension01Hasta),(BQ9&gt;Suspension01Desde),(BQ9&gt;Suspension01Hasta)),"No_Umbral",AND((BO9&lt;=Suspension01Desde),(BO9&lt;=Suspension01Hasta),(BQ9&gt;=Suspension01Desde),(BQ9&lt;=Suspension01Hasta)),"Umbral_Anticipado",AND((BO9&lt;=Suspension01Desde),(BO9&lt;=Suspension01Hasta),(BQ9&gt;=Suspension01Desde),(BQ9&gt;=Suspension01Hasta)),"Umbral_Interno",AND((BO9&gt;=Suspension01Desde),(BO9&lt;=Suspension01Hasta),(BQ9&gt;=Suspension01Desde),(BQ9&lt;=Suspension01Hasta)),"Umbral_Externo",AND((BO9&gt;=Suspension01Desde),(BO9&lt;=Suspension01Hasta),(BQ9&gt;=Suspension01Desde),(BQ9&gt;=Suspension01Hasta)),"Umbral_Tardío")</f>
        <v>No_Umbral</v>
      </c>
      <c r="BS9" s="43" cm="1">
        <f t="array" ref="BS9">_xlfn.IFS(BR9="Umbral_Anticipado",$BQ9-Suspension01Desde+1,BR9="Umbral_Interno",Suspension01Hasta-Suspension01Desde+1,BR9="Umbral_Externo",BQ9-$BO9+1,BR9="Umbral_Tardío",Suspension01Hasta-$BO9+1,BR9="No_Umbral",0)</f>
        <v>0</v>
      </c>
      <c r="BT9" s="42" cm="1">
        <f t="array" ref="BT9">_xlfn.IFS(BR9="Umbral_Anticipado",Suspension01Hasta+BS9,BR9="Umbral_Interno",BQ9+BS9,BR9="Umbral_Externo",Suspension01Hasta+BS9,BR9="Umbral_Tardío",BQ9+BS9,BR9="No_Umbral",BQ9)</f>
        <v>44853</v>
      </c>
      <c r="BU9" s="42" t="str" cm="1">
        <f t="array" ref="BU9">_xlfn.IFS(AND((BO9&lt;Suspension02Desde),(BO9&lt;Suspension02Hasta),(BT9&lt;Suspension02Desde),(BT9&lt;Suspension02Hasta)),"No_Umbral",AND((BO9&gt;Suspension02Desde),(BO9&gt;Suspension02Hasta),(BT9&gt;Suspension02Desde),(BT9&gt;Suspension02Hasta)),"No_Umbral",AND((BO9&lt;=Suspension02Desde),(BO9&lt;=Suspension02Hasta),(BT9&gt;=Suspension02Desde),(BT9&lt;=Suspension02Hasta)),"Umbral_Anticipado",AND((BO9&lt;=Suspension02Desde),(BO9&lt;=Suspension02Hasta),(BT9&gt;=Suspension02Desde),(BT9&gt;=Suspension02Hasta)),"Umbral_Interno",AND((BO9&gt;=Suspension02Desde),(BO9&lt;=Suspension02Hasta),(BT9&gt;=Suspension02Desde),(BT9&lt;=Suspension02Hasta)),"Umbral_Externo",AND((BO9&gt;=Suspension02Desde),(BO9&lt;=Suspension02Hasta),(BT9&gt;=Suspension02Desde),(BT9&gt;=Suspension02Hasta)),"Umbral_Tardío")</f>
        <v>No_Umbral</v>
      </c>
      <c r="BV9" s="43" cm="1">
        <f t="array" ref="BV9">_xlfn.IFS(BU9="Umbral_Anticipado",BT9-Suspension02Desde+1,BU9="Umbral_Interno",Suspension02Hasta-Suspension02Desde+1,BU9="Umbral_Externo",BT9-$BO9+1,BU9="Umbral_Tardío",Suspension02Hasta-$BO9+1,BU9="No_Umbral",0)</f>
        <v>0</v>
      </c>
      <c r="BW9" s="41" cm="1">
        <f t="array" ref="BW9">_xlfn.IFS(BU9="Umbral_Anticipado",Suspension02Hasta+BV9,BU9="Umbral_Interno",BT9+BV9,BU9="Umbral_Externo",Suspension02Hasta+BV9,BU9="Umbral_Tardío",BT9+BV9,BU9="No_Umbral",BT9)</f>
        <v>44853</v>
      </c>
      <c r="BX9" s="40">
        <f t="shared" si="4"/>
        <v>44854</v>
      </c>
      <c r="BY9" s="41">
        <f t="shared" si="5"/>
        <v>45583</v>
      </c>
      <c r="BZ9" s="42" t="str" cm="1">
        <f t="array" ref="BZ9">_xlfn.IFS(AND((BW9&lt;Suspension01Desde),(BW9&lt;Suspension01Hasta),(BY9&lt;Suspension01Desde),(BY9&lt;Suspension01Hasta)),"No_Umbral",AND((BW9&gt;Suspension01Desde),(BW9&gt;Suspension01Hasta),(BY9&gt;Suspension01Desde),(BY9&gt;Suspension01Hasta)),"No_Umbral",AND((BW9&lt;=Suspension01Desde),(BW9&lt;=Suspension01Hasta),(BY9&gt;=Suspension01Desde),(BY9&lt;=Suspension01Hasta)),"Umbral_Anticipado",AND((BW9&lt;=Suspension01Desde),(BW9&lt;=Suspension01Hasta),(BY9&gt;=Suspension01Desde),(BY9&gt;=Suspension01Hasta)),"Umbral_Interno",AND((BW9&gt;=Suspension01Desde),(BW9&lt;=Suspension01Hasta),(BY9&gt;=Suspension01Desde),(BY9&lt;=Suspension01Hasta)),"Umbral_Externo",AND((BW9&gt;=Suspension01Desde),(BW9&lt;=Suspension01Hasta),(BY9&gt;=Suspension01Desde),(BY9&gt;=Suspension01Hasta)),"Umbral_Tardío")</f>
        <v>No_Umbral</v>
      </c>
      <c r="CA9" s="43" cm="1">
        <f t="array" ref="CA9">_xlfn.IFS(BZ9="Umbral_Anticipado",$BI9-Suspension01Desde+1,BZ9="Umbral_Interno",Suspension01Hasta-Suspension01Desde+1,BZ9="Umbral_Externo",BY9-$BH9+1,BZ9="Umbral_Tardío",Suspension01Hasta-$BH9+1,BZ9="No_Umbral",0)</f>
        <v>0</v>
      </c>
      <c r="CB9" s="42" cm="1">
        <f t="array" ref="CB9">_xlfn.IFS(BZ9="Umbral_Anticipado",Suspension01Hasta+CA9,BZ9="Umbral_Interno",BY9+CA9,BZ9="Umbral_Externo",Suspension01Hasta+CA9,BZ9="Umbral_Tardío",BY9+CA9,BZ9="No_Umbral",BY9)</f>
        <v>45583</v>
      </c>
      <c r="CC9" s="42" t="str" cm="1">
        <f t="array" ref="CC9">_xlfn.IFS(AND((BW9&lt;Suspension02Desde),(BW9&lt;Suspension02Hasta),(CB9&lt;Suspension02Desde),(CB9&lt;Suspension02Hasta)),"No_Umbral",AND((BW9&gt;Suspension02Desde),(BW9&gt;Suspension02Hasta),(CB9&gt;Suspension02Desde),(CB9&gt;Suspension02Hasta)),"No_Umbral",AND((BW9&lt;=Suspension02Desde),(BW9&lt;=Suspension02Hasta),(CB9&gt;=Suspension02Desde),(CB9&lt;=Suspension02Hasta)),"Umbral_Anticipado",AND((BW9&lt;=Suspension02Desde),(BW9&lt;=Suspension02Hasta),(CB9&gt;=Suspension02Desde),(CB9&gt;=Suspension02Hasta)),"Umbral_Interno",AND((BW9&gt;=Suspension02Desde),(BW9&lt;=Suspension02Hasta),(CB9&gt;=Suspension02Desde),(CB9&lt;=Suspension02Hasta)),"Umbral_Externo",AND((BW9&gt;=Suspension02Desde),(BW9&lt;=Suspension02Hasta),(CB9&gt;=Suspension02Desde),(CB9&gt;=Suspension02Hasta)),"Umbral_Tardío")</f>
        <v>No_Umbral</v>
      </c>
      <c r="CD9" s="43" cm="1">
        <f t="array" ref="CD9">_xlfn.IFS(CC9="Umbral_Anticipado",CB9-Suspension02Desde+1,CC9="Umbral_Interno",Suspension02Hasta-Suspension02Desde+1,CC9="Umbral_Externo",CB9-$BH9+1,CC9="Umbral_Tardío",Suspension02Hasta-$BH9+1,CC9="No_Umbral",0)</f>
        <v>0</v>
      </c>
      <c r="CE9" s="41" cm="1">
        <f t="array" ref="CE9">_xlfn.IFS(CC9="Umbral_Anticipado",Suspension02Hasta+CD9,CC9="Umbral_Interno",CB9+CD9,CC9="Umbral_Externo",Suspension02Hasta+CD9,CC9="Umbral_Tardío",CB9+CD9,CC9="No_Umbral",CB9)</f>
        <v>45583</v>
      </c>
      <c r="CF9" s="40">
        <f t="shared" si="6"/>
        <v>45585</v>
      </c>
    </row>
    <row r="10" spans="1:84" s="23" customFormat="1" ht="20.25" customHeight="1">
      <c r="A10" s="77" t="s">
        <v>188</v>
      </c>
      <c r="B10" s="77" t="str">
        <f t="shared" si="7"/>
        <v>2017</v>
      </c>
      <c r="C10" s="77" t="s">
        <v>189</v>
      </c>
      <c r="D10" s="77" t="s">
        <v>190</v>
      </c>
      <c r="E10" s="77" t="s">
        <v>129</v>
      </c>
      <c r="F10" s="77" t="s">
        <v>130</v>
      </c>
      <c r="G10" s="201" t="s">
        <v>191</v>
      </c>
      <c r="H10" s="201">
        <v>44286</v>
      </c>
      <c r="I10" s="77" t="s">
        <v>131</v>
      </c>
      <c r="J10" s="77" t="s">
        <v>192</v>
      </c>
      <c r="K10" s="78">
        <v>45586</v>
      </c>
      <c r="L10" s="77" t="str">
        <f>VLOOKUP(MONTH($K10),TablaMeses[],2,FALSE)</f>
        <v>10 OCTUBRE</v>
      </c>
      <c r="M10" s="77">
        <f t="shared" si="8"/>
        <v>2024</v>
      </c>
      <c r="N10" s="77" t="s">
        <v>193</v>
      </c>
      <c r="O10" s="201" t="s">
        <v>194</v>
      </c>
      <c r="P10" s="77" t="s">
        <v>195</v>
      </c>
      <c r="Q10" s="77" t="s">
        <v>196</v>
      </c>
      <c r="R10" s="201" t="s">
        <v>197</v>
      </c>
      <c r="S10" s="77" t="s">
        <v>198</v>
      </c>
      <c r="T10" s="77"/>
      <c r="U10" s="201"/>
      <c r="V10" s="77"/>
      <c r="W10" s="77"/>
      <c r="X10" s="201"/>
      <c r="Y10" s="77" t="s">
        <v>135</v>
      </c>
      <c r="Z10" s="201" t="s">
        <v>197</v>
      </c>
      <c r="AA10" s="77" t="s">
        <v>199</v>
      </c>
      <c r="AB10" s="201" t="s">
        <v>200</v>
      </c>
      <c r="AC10" s="79" t="s">
        <v>200</v>
      </c>
      <c r="AD10" s="77" t="s">
        <v>101</v>
      </c>
      <c r="AE10" s="77"/>
      <c r="AF10" s="77"/>
      <c r="AG10" s="87" t="s">
        <v>201</v>
      </c>
      <c r="AH10" s="77"/>
      <c r="AI10" s="78"/>
      <c r="AJ10" s="77"/>
      <c r="AK10" s="77"/>
      <c r="AL10" s="77"/>
      <c r="AM10" s="78"/>
      <c r="AN10" s="77"/>
      <c r="AO10" s="77"/>
      <c r="AP10" s="77"/>
      <c r="AQ10" s="77"/>
      <c r="AR10" s="78"/>
      <c r="AS10" s="77"/>
      <c r="AT10" s="78"/>
      <c r="AU10" s="78"/>
      <c r="AV10" s="78">
        <v>45777</v>
      </c>
      <c r="AW10" s="77">
        <f t="shared" si="9"/>
        <v>18</v>
      </c>
      <c r="AX10" s="77">
        <f t="shared" si="10"/>
        <v>2025</v>
      </c>
      <c r="AY10" s="77" t="s">
        <v>103</v>
      </c>
      <c r="AZ10" s="81" t="s">
        <v>202</v>
      </c>
      <c r="BC10" s="38" t="s">
        <v>104</v>
      </c>
      <c r="BD10" s="38" t="s">
        <v>104</v>
      </c>
      <c r="BE10" s="39">
        <v>120</v>
      </c>
      <c r="BF10" s="39">
        <v>60</v>
      </c>
      <c r="BG10" s="39">
        <v>730</v>
      </c>
      <c r="BH10" s="40">
        <f t="shared" si="0"/>
        <v>44286</v>
      </c>
      <c r="BI10" s="41">
        <f t="shared" si="1"/>
        <v>44406</v>
      </c>
      <c r="BJ10" s="42" t="str" cm="1">
        <f t="array" ref="BJ10">_xlfn.IFS(AND((BH10&lt;Suspension01Desde),(BH10&lt;Suspension01Hasta),(BI10&lt;Suspension01Desde),(BI10&lt;Suspension01Hasta)),"No_Umbral",AND((BH10&gt;Suspension01Desde),(BH10&gt;Suspension01Hasta),(BI10&gt;Suspension01Desde),(BI10&gt;Suspension01Hasta)),"No_Umbral",AND((BH10&lt;=Suspension01Desde),(BH10&lt;=Suspension01Hasta),(BI10&gt;=Suspension01Desde),(BI10&lt;=Suspension01Hasta)),"Umbral_Anticipado",AND((BH10&lt;=Suspension01Desde),(BH10&lt;=Suspension01Hasta),(BI10&gt;=Suspension01Desde),(BI10&gt;=Suspension01Hasta)),"Umbral_Interno",AND((BH10&gt;=Suspension01Desde),(BH10&lt;=Suspension01Hasta),(BI10&gt;=Suspension01Desde),(BI10&lt;=Suspension01Hasta)),"Umbral_Externo",AND((BH10&gt;=Suspension01Desde),(BH10&lt;=Suspension01Hasta),(BI10&gt;=Suspension01Desde),(BI10&gt;=Suspension01Hasta)),"Umbral_Tardío")</f>
        <v>No_Umbral</v>
      </c>
      <c r="BK10" s="43" cm="1">
        <f t="array" ref="BK10">_xlfn.IFS(BJ10="Umbral_Anticipado",$BI10-Suspension01Desde+1,BJ10="Umbral_Interno",Suspension01Hasta-Suspension01Desde+1,BJ10="Umbral_Externo",BI10-$BH10+1,BJ10="Umbral_Tardío",Suspension01Hasta-$BH10+1,BJ10="No_Umbral",0)</f>
        <v>0</v>
      </c>
      <c r="BL10" s="42" cm="1">
        <f t="array" ref="BL10">_xlfn.IFS(BJ10="Umbral_Anticipado",Suspension01Hasta+BK10,BJ10="Umbral_Interno",BI10+BK10,BJ10="Umbral_Externo",Suspension01Hasta+BK10,BJ10="Umbral_Tardío",BI10+BK10,BJ10="No_Umbral",BI10)</f>
        <v>44406</v>
      </c>
      <c r="BM10" s="42" t="str" cm="1">
        <f t="array" ref="BM10">_xlfn.IFS(AND((BH10&lt;Suspension02Desde),(BH10&lt;Suspension02Hasta),(BL10&lt;Suspension02Desde),(BL10&lt;Suspension02Hasta)),"No_Umbral",AND((BH10&gt;Suspension02Desde),(BH10&gt;Suspension02Hasta),(BL10&gt;Suspension02Desde),(BL10&gt;Suspension02Hasta)),"No_Umbral",AND((BH10&lt;=Suspension02Desde),(BH10&lt;=Suspension02Hasta),(BL10&gt;=Suspension02Desde),(BL10&lt;=Suspension02Hasta)),"Umbral_Anticipado",AND((BH10&lt;=Suspension02Desde),(BH10&lt;=Suspension02Hasta),(BL10&gt;=Suspension02Desde),(BL10&gt;=Suspension02Hasta)),"Umbral_Interno",AND((BH10&gt;=Suspension02Desde),(BH10&lt;=Suspension02Hasta),(BL10&gt;=Suspension02Desde),(BL10&lt;=Suspension02Hasta)),"Umbral_Externo",AND((BH10&gt;=Suspension02Desde),(BH10&lt;=Suspension02Hasta),(BL10&gt;=Suspension02Desde),(BL10&gt;=Suspension02Hasta)),"Umbral_Tardío")</f>
        <v>Umbral_Externo</v>
      </c>
      <c r="BN10" s="43" cm="1">
        <f t="array" ref="BN10">_xlfn.IFS(BM10="Umbral_Anticipado",BL10-Suspension02Desde+1,BM10="Umbral_Interno",Suspension02Hasta-Suspension02Desde+1,BM10="Umbral_Externo",BL10-$BH10+1,BM10="Umbral_Tardío",Suspension02Hasta-$BH10+1,BM10="No_Umbral",0)</f>
        <v>121</v>
      </c>
      <c r="BO10" s="41" cm="1">
        <f t="array" ref="BO10">_xlfn.IFS(BM10="Umbral_Anticipado",Suspension02Hasta+BN10,BM10="Umbral_Interno",BL10+BN10,BM10="Umbral_Externo",Suspension02Hasta+BN10,BM10="Umbral_Tardío",BL10+BN10,BM10="No_Umbral",BL10)</f>
        <v>44793</v>
      </c>
      <c r="BP10" s="40">
        <f t="shared" si="2"/>
        <v>44793</v>
      </c>
      <c r="BQ10" s="41">
        <f t="shared" si="3"/>
        <v>44853</v>
      </c>
      <c r="BR10" s="42" t="str" cm="1">
        <f t="array" ref="BR10">_xlfn.IFS(AND((BO10&lt;Suspension01Desde),(BO10&lt;Suspension01Hasta),(BQ10&lt;Suspension01Desde),(BQ10&lt;Suspension01Hasta)),"No_Umbral",AND((BO10&gt;Suspension01Desde),(BO10&gt;Suspension01Hasta),(BQ10&gt;Suspension01Desde),(BQ10&gt;Suspension01Hasta)),"No_Umbral",AND((BO10&lt;=Suspension01Desde),(BO10&lt;=Suspension01Hasta),(BQ10&gt;=Suspension01Desde),(BQ10&lt;=Suspension01Hasta)),"Umbral_Anticipado",AND((BO10&lt;=Suspension01Desde),(BO10&lt;=Suspension01Hasta),(BQ10&gt;=Suspension01Desde),(BQ10&gt;=Suspension01Hasta)),"Umbral_Interno",AND((BO10&gt;=Suspension01Desde),(BO10&lt;=Suspension01Hasta),(BQ10&gt;=Suspension01Desde),(BQ10&lt;=Suspension01Hasta)),"Umbral_Externo",AND((BO10&gt;=Suspension01Desde),(BO10&lt;=Suspension01Hasta),(BQ10&gt;=Suspension01Desde),(BQ10&gt;=Suspension01Hasta)),"Umbral_Tardío")</f>
        <v>No_Umbral</v>
      </c>
      <c r="BS10" s="43" cm="1">
        <f t="array" ref="BS10">_xlfn.IFS(BR10="Umbral_Anticipado",$BQ10-Suspension01Desde+1,BR10="Umbral_Interno",Suspension01Hasta-Suspension01Desde+1,BR10="Umbral_Externo",BQ10-$BO10+1,BR10="Umbral_Tardío",Suspension01Hasta-$BO10+1,BR10="No_Umbral",0)</f>
        <v>0</v>
      </c>
      <c r="BT10" s="42" cm="1">
        <f t="array" ref="BT10">_xlfn.IFS(BR10="Umbral_Anticipado",Suspension01Hasta+BS10,BR10="Umbral_Interno",BQ10+BS10,BR10="Umbral_Externo",Suspension01Hasta+BS10,BR10="Umbral_Tardío",BQ10+BS10,BR10="No_Umbral",BQ10)</f>
        <v>44853</v>
      </c>
      <c r="BU10" s="42" t="str" cm="1">
        <f t="array" ref="BU10">_xlfn.IFS(AND((BO10&lt;Suspension02Desde),(BO10&lt;Suspension02Hasta),(BT10&lt;Suspension02Desde),(BT10&lt;Suspension02Hasta)),"No_Umbral",AND((BO10&gt;Suspension02Desde),(BO10&gt;Suspension02Hasta),(BT10&gt;Suspension02Desde),(BT10&gt;Suspension02Hasta)),"No_Umbral",AND((BO10&lt;=Suspension02Desde),(BO10&lt;=Suspension02Hasta),(BT10&gt;=Suspension02Desde),(BT10&lt;=Suspension02Hasta)),"Umbral_Anticipado",AND((BO10&lt;=Suspension02Desde),(BO10&lt;=Suspension02Hasta),(BT10&gt;=Suspension02Desde),(BT10&gt;=Suspension02Hasta)),"Umbral_Interno",AND((BO10&gt;=Suspension02Desde),(BO10&lt;=Suspension02Hasta),(BT10&gt;=Suspension02Desde),(BT10&lt;=Suspension02Hasta)),"Umbral_Externo",AND((BO10&gt;=Suspension02Desde),(BO10&lt;=Suspension02Hasta),(BT10&gt;=Suspension02Desde),(BT10&gt;=Suspension02Hasta)),"Umbral_Tardío")</f>
        <v>No_Umbral</v>
      </c>
      <c r="BV10" s="43" cm="1">
        <f t="array" ref="BV10">_xlfn.IFS(BU10="Umbral_Anticipado",BT10-Suspension02Desde+1,BU10="Umbral_Interno",Suspension02Hasta-Suspension02Desde+1,BU10="Umbral_Externo",BT10-$BO10+1,BU10="Umbral_Tardío",Suspension02Hasta-$BO10+1,BU10="No_Umbral",0)</f>
        <v>0</v>
      </c>
      <c r="BW10" s="41" cm="1">
        <f t="array" ref="BW10">_xlfn.IFS(BU10="Umbral_Anticipado",Suspension02Hasta+BV10,BU10="Umbral_Interno",BT10+BV10,BU10="Umbral_Externo",Suspension02Hasta+BV10,BU10="Umbral_Tardío",BT10+BV10,BU10="No_Umbral",BT10)</f>
        <v>44853</v>
      </c>
      <c r="BX10" s="40">
        <f t="shared" si="4"/>
        <v>44854</v>
      </c>
      <c r="BY10" s="41">
        <f t="shared" si="5"/>
        <v>45583</v>
      </c>
      <c r="BZ10" s="42" t="str" cm="1">
        <f t="array" ref="BZ10">_xlfn.IFS(AND((BW10&lt;Suspension01Desde),(BW10&lt;Suspension01Hasta),(BY10&lt;Suspension01Desde),(BY10&lt;Suspension01Hasta)),"No_Umbral",AND((BW10&gt;Suspension01Desde),(BW10&gt;Suspension01Hasta),(BY10&gt;Suspension01Desde),(BY10&gt;Suspension01Hasta)),"No_Umbral",AND((BW10&lt;=Suspension01Desde),(BW10&lt;=Suspension01Hasta),(BY10&gt;=Suspension01Desde),(BY10&lt;=Suspension01Hasta)),"Umbral_Anticipado",AND((BW10&lt;=Suspension01Desde),(BW10&lt;=Suspension01Hasta),(BY10&gt;=Suspension01Desde),(BY10&gt;=Suspension01Hasta)),"Umbral_Interno",AND((BW10&gt;=Suspension01Desde),(BW10&lt;=Suspension01Hasta),(BY10&gt;=Suspension01Desde),(BY10&lt;=Suspension01Hasta)),"Umbral_Externo",AND((BW10&gt;=Suspension01Desde),(BW10&lt;=Suspension01Hasta),(BY10&gt;=Suspension01Desde),(BY10&gt;=Suspension01Hasta)),"Umbral_Tardío")</f>
        <v>No_Umbral</v>
      </c>
      <c r="CA10" s="43" cm="1">
        <f t="array" ref="CA10">_xlfn.IFS(BZ10="Umbral_Anticipado",$BI10-Suspension01Desde+1,BZ10="Umbral_Interno",Suspension01Hasta-Suspension01Desde+1,BZ10="Umbral_Externo",BY10-$BH10+1,BZ10="Umbral_Tardío",Suspension01Hasta-$BH10+1,BZ10="No_Umbral",0)</f>
        <v>0</v>
      </c>
      <c r="CB10" s="42" cm="1">
        <f t="array" ref="CB10">_xlfn.IFS(BZ10="Umbral_Anticipado",Suspension01Hasta+CA10,BZ10="Umbral_Interno",BY10+CA10,BZ10="Umbral_Externo",Suspension01Hasta+CA10,BZ10="Umbral_Tardío",BY10+CA10,BZ10="No_Umbral",BY10)</f>
        <v>45583</v>
      </c>
      <c r="CC10" s="42" t="str" cm="1">
        <f t="array" ref="CC10">_xlfn.IFS(AND((BW10&lt;Suspension02Desde),(BW10&lt;Suspension02Hasta),(CB10&lt;Suspension02Desde),(CB10&lt;Suspension02Hasta)),"No_Umbral",AND((BW10&gt;Suspension02Desde),(BW10&gt;Suspension02Hasta),(CB10&gt;Suspension02Desde),(CB10&gt;Suspension02Hasta)),"No_Umbral",AND((BW10&lt;=Suspension02Desde),(BW10&lt;=Suspension02Hasta),(CB10&gt;=Suspension02Desde),(CB10&lt;=Suspension02Hasta)),"Umbral_Anticipado",AND((BW10&lt;=Suspension02Desde),(BW10&lt;=Suspension02Hasta),(CB10&gt;=Suspension02Desde),(CB10&gt;=Suspension02Hasta)),"Umbral_Interno",AND((BW10&gt;=Suspension02Desde),(BW10&lt;=Suspension02Hasta),(CB10&gt;=Suspension02Desde),(CB10&lt;=Suspension02Hasta)),"Umbral_Externo",AND((BW10&gt;=Suspension02Desde),(BW10&lt;=Suspension02Hasta),(CB10&gt;=Suspension02Desde),(CB10&gt;=Suspension02Hasta)),"Umbral_Tardío")</f>
        <v>No_Umbral</v>
      </c>
      <c r="CD10" s="43" cm="1">
        <f t="array" ref="CD10">_xlfn.IFS(CC10="Umbral_Anticipado",CB10-Suspension02Desde+1,CC10="Umbral_Interno",Suspension02Hasta-Suspension02Desde+1,CC10="Umbral_Externo",CB10-$BH10+1,CC10="Umbral_Tardío",Suspension02Hasta-$BH10+1,CC10="No_Umbral",0)</f>
        <v>0</v>
      </c>
      <c r="CE10" s="41" cm="1">
        <f t="array" ref="CE10">_xlfn.IFS(CC10="Umbral_Anticipado",Suspension02Hasta+CD10,CC10="Umbral_Interno",CB10+CD10,CC10="Umbral_Externo",Suspension02Hasta+CD10,CC10="Umbral_Tardío",CB10+CD10,CC10="No_Umbral",CB10)</f>
        <v>45583</v>
      </c>
      <c r="CF10" s="40">
        <f t="shared" si="6"/>
        <v>45585</v>
      </c>
    </row>
    <row r="11" spans="1:84" s="23" customFormat="1" ht="20.25" customHeight="1">
      <c r="A11" s="77" t="s">
        <v>203</v>
      </c>
      <c r="B11" s="77" t="str">
        <f t="shared" si="7"/>
        <v>2023</v>
      </c>
      <c r="C11" s="77" t="s">
        <v>204</v>
      </c>
      <c r="D11" s="77" t="s">
        <v>205</v>
      </c>
      <c r="E11" s="77" t="s">
        <v>206</v>
      </c>
      <c r="F11" s="77" t="s">
        <v>109</v>
      </c>
      <c r="G11" s="201">
        <v>44974</v>
      </c>
      <c r="H11" s="201">
        <v>45197</v>
      </c>
      <c r="I11" s="77" t="s">
        <v>131</v>
      </c>
      <c r="J11" s="77" t="s">
        <v>192</v>
      </c>
      <c r="K11" s="78">
        <v>46109</v>
      </c>
      <c r="L11" s="82" t="s">
        <v>207</v>
      </c>
      <c r="M11" s="77">
        <v>2026</v>
      </c>
      <c r="N11" s="77" t="s">
        <v>208</v>
      </c>
      <c r="O11" s="201">
        <v>45089</v>
      </c>
      <c r="P11" s="77" t="s">
        <v>123</v>
      </c>
      <c r="Q11" s="77" t="s">
        <v>209</v>
      </c>
      <c r="R11" s="201" t="s">
        <v>210</v>
      </c>
      <c r="S11" s="77"/>
      <c r="T11" s="77"/>
      <c r="U11" s="201"/>
      <c r="V11" s="77"/>
      <c r="W11" s="77"/>
      <c r="X11" s="201"/>
      <c r="Y11" s="77"/>
      <c r="Z11" s="201"/>
      <c r="AA11" s="77"/>
      <c r="AB11" s="201"/>
      <c r="AC11" s="79"/>
      <c r="AD11" s="77" t="s">
        <v>101</v>
      </c>
      <c r="AE11" s="77"/>
      <c r="AF11" s="77"/>
      <c r="AG11" s="77"/>
      <c r="AH11" s="77"/>
      <c r="AI11" s="78"/>
      <c r="AJ11" s="77"/>
      <c r="AK11" s="77"/>
      <c r="AL11" s="77"/>
      <c r="AM11" s="78"/>
      <c r="AN11" s="77"/>
      <c r="AO11" s="77"/>
      <c r="AP11" s="77"/>
      <c r="AQ11" s="77"/>
      <c r="AR11" s="78"/>
      <c r="AS11" s="77"/>
      <c r="AT11" s="78"/>
      <c r="AU11" s="78">
        <v>6</v>
      </c>
      <c r="AV11" s="78">
        <v>45884</v>
      </c>
      <c r="AW11" s="77">
        <f t="shared" si="9"/>
        <v>33</v>
      </c>
      <c r="AX11" s="77">
        <f t="shared" si="10"/>
        <v>2025</v>
      </c>
      <c r="AY11" s="84" t="s">
        <v>116</v>
      </c>
      <c r="AZ11" s="81" t="s">
        <v>125</v>
      </c>
      <c r="BC11" s="38" t="s">
        <v>104</v>
      </c>
      <c r="BD11" s="38" t="s">
        <v>104</v>
      </c>
      <c r="BE11" s="39">
        <v>120</v>
      </c>
      <c r="BF11" s="39">
        <v>60</v>
      </c>
      <c r="BG11" s="39">
        <v>730</v>
      </c>
      <c r="BH11" s="40">
        <f t="shared" si="0"/>
        <v>45197</v>
      </c>
      <c r="BI11" s="41">
        <f t="shared" si="1"/>
        <v>45317</v>
      </c>
      <c r="BJ11" s="42" t="str" cm="1">
        <f t="array" ref="BJ11">_xlfn.IFS(AND((BH11&lt;Suspension01Desde),(BH11&lt;Suspension01Hasta),(BI11&lt;Suspension01Desde),(BI11&lt;Suspension01Hasta)),"No_Umbral",AND((BH11&gt;Suspension01Desde),(BH11&gt;Suspension01Hasta),(BI11&gt;Suspension01Desde),(BI11&gt;Suspension01Hasta)),"No_Umbral",AND((BH11&lt;=Suspension01Desde),(BH11&lt;=Suspension01Hasta),(BI11&gt;=Suspension01Desde),(BI11&lt;=Suspension01Hasta)),"Umbral_Anticipado",AND((BH11&lt;=Suspension01Desde),(BH11&lt;=Suspension01Hasta),(BI11&gt;=Suspension01Desde),(BI11&gt;=Suspension01Hasta)),"Umbral_Interno",AND((BH11&gt;=Suspension01Desde),(BH11&lt;=Suspension01Hasta),(BI11&gt;=Suspension01Desde),(BI11&lt;=Suspension01Hasta)),"Umbral_Externo",AND((BH11&gt;=Suspension01Desde),(BH11&lt;=Suspension01Hasta),(BI11&gt;=Suspension01Desde),(BI11&gt;=Suspension01Hasta)),"Umbral_Tardío")</f>
        <v>No_Umbral</v>
      </c>
      <c r="BK11" s="43" cm="1">
        <f t="array" ref="BK11">_xlfn.IFS(BJ11="Umbral_Anticipado",$BI11-Suspension01Desde+1,BJ11="Umbral_Interno",Suspension01Hasta-Suspension01Desde+1,BJ11="Umbral_Externo",BI11-$BH11+1,BJ11="Umbral_Tardío",Suspension01Hasta-$BH11+1,BJ11="No_Umbral",0)</f>
        <v>0</v>
      </c>
      <c r="BL11" s="42" cm="1">
        <f t="array" ref="BL11">_xlfn.IFS(BJ11="Umbral_Anticipado",Suspension01Hasta+BK11,BJ11="Umbral_Interno",BI11+BK11,BJ11="Umbral_Externo",Suspension01Hasta+BK11,BJ11="Umbral_Tardío",BI11+BK11,BJ11="No_Umbral",BI11)</f>
        <v>45317</v>
      </c>
      <c r="BM11" s="42" t="str" cm="1">
        <f t="array" ref="BM11">_xlfn.IFS(AND((BH11&lt;Suspension02Desde),(BH11&lt;Suspension02Hasta),(BL11&lt;Suspension02Desde),(BL11&lt;Suspension02Hasta)),"No_Umbral",AND((BH11&gt;Suspension02Desde),(BH11&gt;Suspension02Hasta),(BL11&gt;Suspension02Desde),(BL11&gt;Suspension02Hasta)),"No_Umbral",AND((BH11&lt;=Suspension02Desde),(BH11&lt;=Suspension02Hasta),(BL11&gt;=Suspension02Desde),(BL11&lt;=Suspension02Hasta)),"Umbral_Anticipado",AND((BH11&lt;=Suspension02Desde),(BH11&lt;=Suspension02Hasta),(BL11&gt;=Suspension02Desde),(BL11&gt;=Suspension02Hasta)),"Umbral_Interno",AND((BH11&gt;=Suspension02Desde),(BH11&lt;=Suspension02Hasta),(BL11&gt;=Suspension02Desde),(BL11&lt;=Suspension02Hasta)),"Umbral_Externo",AND((BH11&gt;=Suspension02Desde),(BH11&lt;=Suspension02Hasta),(BL11&gt;=Suspension02Desde),(BL11&gt;=Suspension02Hasta)),"Umbral_Tardío")</f>
        <v>No_Umbral</v>
      </c>
      <c r="BN11" s="43" cm="1">
        <f t="array" ref="BN11">_xlfn.IFS(BM11="Umbral_Anticipado",BL11-Suspension02Desde+1,BM11="Umbral_Interno",Suspension02Hasta-Suspension02Desde+1,BM11="Umbral_Externo",BL11-$BH11+1,BM11="Umbral_Tardío",Suspension02Hasta-$BH11+1,BM11="No_Umbral",0)</f>
        <v>0</v>
      </c>
      <c r="BO11" s="41" cm="1">
        <f t="array" ref="BO11">_xlfn.IFS(BM11="Umbral_Anticipado",Suspension02Hasta+BN11,BM11="Umbral_Interno",BL11+BN11,BM11="Umbral_Externo",Suspension02Hasta+BN11,BM11="Umbral_Tardío",BL11+BN11,BM11="No_Umbral",BL11)</f>
        <v>45317</v>
      </c>
      <c r="BP11" s="40">
        <f t="shared" si="2"/>
        <v>45319</v>
      </c>
      <c r="BQ11" s="41">
        <f t="shared" si="3"/>
        <v>45377</v>
      </c>
      <c r="BR11" s="42" t="str" cm="1">
        <f t="array" ref="BR11">_xlfn.IFS(AND((BO11&lt;Suspension01Desde),(BO11&lt;Suspension01Hasta),(BQ11&lt;Suspension01Desde),(BQ11&lt;Suspension01Hasta)),"No_Umbral",AND((BO11&gt;Suspension01Desde),(BO11&gt;Suspension01Hasta),(BQ11&gt;Suspension01Desde),(BQ11&gt;Suspension01Hasta)),"No_Umbral",AND((BO11&lt;=Suspension01Desde),(BO11&lt;=Suspension01Hasta),(BQ11&gt;=Suspension01Desde),(BQ11&lt;=Suspension01Hasta)),"Umbral_Anticipado",AND((BO11&lt;=Suspension01Desde),(BO11&lt;=Suspension01Hasta),(BQ11&gt;=Suspension01Desde),(BQ11&gt;=Suspension01Hasta)),"Umbral_Interno",AND((BO11&gt;=Suspension01Desde),(BO11&lt;=Suspension01Hasta),(BQ11&gt;=Suspension01Desde),(BQ11&lt;=Suspension01Hasta)),"Umbral_Externo",AND((BO11&gt;=Suspension01Desde),(BO11&lt;=Suspension01Hasta),(BQ11&gt;=Suspension01Desde),(BQ11&gt;=Suspension01Hasta)),"Umbral_Tardío")</f>
        <v>No_Umbral</v>
      </c>
      <c r="BS11" s="43" cm="1">
        <f t="array" ref="BS11">_xlfn.IFS(BR11="Umbral_Anticipado",$BQ11-Suspension01Desde+1,BR11="Umbral_Interno",Suspension01Hasta-Suspension01Desde+1,BR11="Umbral_Externo",BQ11-$BO11+1,BR11="Umbral_Tardío",Suspension01Hasta-$BO11+1,BR11="No_Umbral",0)</f>
        <v>0</v>
      </c>
      <c r="BT11" s="42" cm="1">
        <f t="array" ref="BT11">_xlfn.IFS(BR11="Umbral_Anticipado",Suspension01Hasta+BS11,BR11="Umbral_Interno",BQ11+BS11,BR11="Umbral_Externo",Suspension01Hasta+BS11,BR11="Umbral_Tardío",BQ11+BS11,BR11="No_Umbral",BQ11)</f>
        <v>45377</v>
      </c>
      <c r="BU11" s="42" t="str" cm="1">
        <f t="array" ref="BU11">_xlfn.IFS(AND((BO11&lt;Suspension02Desde),(BO11&lt;Suspension02Hasta),(BT11&lt;Suspension02Desde),(BT11&lt;Suspension02Hasta)),"No_Umbral",AND((BO11&gt;Suspension02Desde),(BO11&gt;Suspension02Hasta),(BT11&gt;Suspension02Desde),(BT11&gt;Suspension02Hasta)),"No_Umbral",AND((BO11&lt;=Suspension02Desde),(BO11&lt;=Suspension02Hasta),(BT11&gt;=Suspension02Desde),(BT11&lt;=Suspension02Hasta)),"Umbral_Anticipado",AND((BO11&lt;=Suspension02Desde),(BO11&lt;=Suspension02Hasta),(BT11&gt;=Suspension02Desde),(BT11&gt;=Suspension02Hasta)),"Umbral_Interno",AND((BO11&gt;=Suspension02Desde),(BO11&lt;=Suspension02Hasta),(BT11&gt;=Suspension02Desde),(BT11&lt;=Suspension02Hasta)),"Umbral_Externo",AND((BO11&gt;=Suspension02Desde),(BO11&lt;=Suspension02Hasta),(BT11&gt;=Suspension02Desde),(BT11&gt;=Suspension02Hasta)),"Umbral_Tardío")</f>
        <v>No_Umbral</v>
      </c>
      <c r="BV11" s="43" cm="1">
        <f t="array" ref="BV11">_xlfn.IFS(BU11="Umbral_Anticipado",BT11-Suspension02Desde+1,BU11="Umbral_Interno",Suspension02Hasta-Suspension02Desde+1,BU11="Umbral_Externo",BT11-$BO11+1,BU11="Umbral_Tardío",Suspension02Hasta-$BO11+1,BU11="No_Umbral",0)</f>
        <v>0</v>
      </c>
      <c r="BW11" s="41" cm="1">
        <f t="array" ref="BW11">_xlfn.IFS(BU11="Umbral_Anticipado",Suspension02Hasta+BV11,BU11="Umbral_Interno",BT11+BV11,BU11="Umbral_Externo",Suspension02Hasta+BV11,BU11="Umbral_Tardío",BT11+BV11,BU11="No_Umbral",BT11)</f>
        <v>45377</v>
      </c>
      <c r="BX11" s="40">
        <f t="shared" si="4"/>
        <v>45379</v>
      </c>
      <c r="BY11" s="41">
        <f t="shared" si="5"/>
        <v>46107</v>
      </c>
      <c r="BZ11" s="42" t="str" cm="1">
        <f t="array" ref="BZ11">_xlfn.IFS(AND((BW11&lt;Suspension01Desde),(BW11&lt;Suspension01Hasta),(BY11&lt;Suspension01Desde),(BY11&lt;Suspension01Hasta)),"No_Umbral",AND((BW11&gt;Suspension01Desde),(BW11&gt;Suspension01Hasta),(BY11&gt;Suspension01Desde),(BY11&gt;Suspension01Hasta)),"No_Umbral",AND((BW11&lt;=Suspension01Desde),(BW11&lt;=Suspension01Hasta),(BY11&gt;=Suspension01Desde),(BY11&lt;=Suspension01Hasta)),"Umbral_Anticipado",AND((BW11&lt;=Suspension01Desde),(BW11&lt;=Suspension01Hasta),(BY11&gt;=Suspension01Desde),(BY11&gt;=Suspension01Hasta)),"Umbral_Interno",AND((BW11&gt;=Suspension01Desde),(BW11&lt;=Suspension01Hasta),(BY11&gt;=Suspension01Desde),(BY11&lt;=Suspension01Hasta)),"Umbral_Externo",AND((BW11&gt;=Suspension01Desde),(BW11&lt;=Suspension01Hasta),(BY11&gt;=Suspension01Desde),(BY11&gt;=Suspension01Hasta)),"Umbral_Tardío")</f>
        <v>No_Umbral</v>
      </c>
      <c r="CA11" s="43" cm="1">
        <f t="array" ref="CA11">_xlfn.IFS(BZ11="Umbral_Anticipado",$BI11-Suspension01Desde+1,BZ11="Umbral_Interno",Suspension01Hasta-Suspension01Desde+1,BZ11="Umbral_Externo",BY11-$BH11+1,BZ11="Umbral_Tardío",Suspension01Hasta-$BH11+1,BZ11="No_Umbral",0)</f>
        <v>0</v>
      </c>
      <c r="CB11" s="42" cm="1">
        <f t="array" ref="CB11">_xlfn.IFS(BZ11="Umbral_Anticipado",Suspension01Hasta+CA11,BZ11="Umbral_Interno",BY11+CA11,BZ11="Umbral_Externo",Suspension01Hasta+CA11,BZ11="Umbral_Tardío",BY11+CA11,BZ11="No_Umbral",BY11)</f>
        <v>46107</v>
      </c>
      <c r="CC11" s="42" t="str" cm="1">
        <f t="array" ref="CC11">_xlfn.IFS(AND((BW11&lt;Suspension02Desde),(BW11&lt;Suspension02Hasta),(CB11&lt;Suspension02Desde),(CB11&lt;Suspension02Hasta)),"No_Umbral",AND((BW11&gt;Suspension02Desde),(BW11&gt;Suspension02Hasta),(CB11&gt;Suspension02Desde),(CB11&gt;Suspension02Hasta)),"No_Umbral",AND((BW11&lt;=Suspension02Desde),(BW11&lt;=Suspension02Hasta),(CB11&gt;=Suspension02Desde),(CB11&lt;=Suspension02Hasta)),"Umbral_Anticipado",AND((BW11&lt;=Suspension02Desde),(BW11&lt;=Suspension02Hasta),(CB11&gt;=Suspension02Desde),(CB11&gt;=Suspension02Hasta)),"Umbral_Interno",AND((BW11&gt;=Suspension02Desde),(BW11&lt;=Suspension02Hasta),(CB11&gt;=Suspension02Desde),(CB11&lt;=Suspension02Hasta)),"Umbral_Externo",AND((BW11&gt;=Suspension02Desde),(BW11&lt;=Suspension02Hasta),(CB11&gt;=Suspension02Desde),(CB11&gt;=Suspension02Hasta)),"Umbral_Tardío")</f>
        <v>No_Umbral</v>
      </c>
      <c r="CD11" s="43" cm="1">
        <f t="array" ref="CD11">_xlfn.IFS(CC11="Umbral_Anticipado",CB11-Suspension02Desde+1,CC11="Umbral_Interno",Suspension02Hasta-Suspension02Desde+1,CC11="Umbral_Externo",CB11-$BH11+1,CC11="Umbral_Tardío",Suspension02Hasta-$BH11+1,CC11="No_Umbral",0)</f>
        <v>0</v>
      </c>
      <c r="CE11" s="41" cm="1">
        <f t="array" ref="CE11">_xlfn.IFS(CC11="Umbral_Anticipado",Suspension02Hasta+CD11,CC11="Umbral_Interno",CB11+CD11,CC11="Umbral_Externo",Suspension02Hasta+CD11,CC11="Umbral_Tardío",CB11+CD11,CC11="No_Umbral",CB11)</f>
        <v>46107</v>
      </c>
      <c r="CF11" s="40">
        <f t="shared" si="6"/>
        <v>46109</v>
      </c>
    </row>
    <row r="12" spans="1:84" s="23" customFormat="1" ht="20.25" customHeight="1">
      <c r="A12" s="77" t="s">
        <v>211</v>
      </c>
      <c r="B12" s="77" t="str">
        <f t="shared" si="7"/>
        <v>2019</v>
      </c>
      <c r="C12" s="77" t="s">
        <v>212</v>
      </c>
      <c r="D12" s="77" t="s">
        <v>213</v>
      </c>
      <c r="E12" s="77" t="s">
        <v>214</v>
      </c>
      <c r="F12" s="193" t="s">
        <v>215</v>
      </c>
      <c r="G12" s="201">
        <v>43642</v>
      </c>
      <c r="H12" s="201">
        <v>43830</v>
      </c>
      <c r="I12" s="77" t="s">
        <v>131</v>
      </c>
      <c r="J12" s="77" t="s">
        <v>216</v>
      </c>
      <c r="K12" s="78">
        <v>45437</v>
      </c>
      <c r="L12" s="77" t="str">
        <f>VLOOKUP(MONTH($K12),TablaMeses[],2,FALSE)</f>
        <v>05 MAYO</v>
      </c>
      <c r="M12" s="77">
        <f t="shared" ref="M12:M43" si="11">YEAR($K12)</f>
        <v>2024</v>
      </c>
      <c r="N12" s="77" t="s">
        <v>217</v>
      </c>
      <c r="O12" s="201" t="s">
        <v>218</v>
      </c>
      <c r="P12" s="77" t="s">
        <v>219</v>
      </c>
      <c r="Q12" s="77" t="s">
        <v>135</v>
      </c>
      <c r="R12" s="201" t="s">
        <v>220</v>
      </c>
      <c r="S12" s="77" t="s">
        <v>221</v>
      </c>
      <c r="T12" s="77" t="s">
        <v>222</v>
      </c>
      <c r="U12" s="201" t="s">
        <v>223</v>
      </c>
      <c r="V12" s="77" t="s">
        <v>224</v>
      </c>
      <c r="W12" s="77"/>
      <c r="X12" s="201"/>
      <c r="Y12" s="77" t="s">
        <v>225</v>
      </c>
      <c r="Z12" s="201" t="s">
        <v>226</v>
      </c>
      <c r="AA12" s="77" t="s">
        <v>227</v>
      </c>
      <c r="AB12" s="201">
        <v>45083</v>
      </c>
      <c r="AC12" s="79">
        <v>45144</v>
      </c>
      <c r="AD12" s="77" t="s">
        <v>101</v>
      </c>
      <c r="AE12" s="77"/>
      <c r="AF12" s="77"/>
      <c r="AG12" s="95" t="s">
        <v>228</v>
      </c>
      <c r="AH12" s="77"/>
      <c r="AI12" s="78"/>
      <c r="AJ12" s="77"/>
      <c r="AK12" s="77"/>
      <c r="AL12" s="77"/>
      <c r="AM12" s="78"/>
      <c r="AN12" s="77"/>
      <c r="AO12" s="77"/>
      <c r="AP12" s="77"/>
      <c r="AQ12" s="77"/>
      <c r="AR12" s="78"/>
      <c r="AS12" s="77"/>
      <c r="AT12" s="78"/>
      <c r="AU12" s="78"/>
      <c r="AV12" s="78">
        <v>45777</v>
      </c>
      <c r="AW12" s="77">
        <f t="shared" si="9"/>
        <v>18</v>
      </c>
      <c r="AX12" s="77">
        <f t="shared" si="10"/>
        <v>2025</v>
      </c>
      <c r="AY12" s="77" t="s">
        <v>103</v>
      </c>
      <c r="AZ12" s="81"/>
      <c r="BC12" s="38" t="s">
        <v>104</v>
      </c>
      <c r="BD12" s="38" t="s">
        <v>104</v>
      </c>
      <c r="BE12" s="39">
        <v>120</v>
      </c>
      <c r="BF12" s="39">
        <v>60</v>
      </c>
      <c r="BG12" s="39">
        <v>730</v>
      </c>
      <c r="BH12" s="40">
        <f t="shared" si="0"/>
        <v>43830</v>
      </c>
      <c r="BI12" s="41">
        <f t="shared" si="1"/>
        <v>43950</v>
      </c>
      <c r="BJ12" s="42" t="str" cm="1">
        <f t="array" ref="BJ12">_xlfn.IFS(AND((BH12&lt;Suspension01Desde),(BH12&lt;Suspension01Hasta),(BI12&lt;Suspension01Desde),(BI12&lt;Suspension01Hasta)),"No_Umbral",AND((BH12&gt;Suspension01Desde),(BH12&gt;Suspension01Hasta),(BI12&gt;Suspension01Desde),(BI12&gt;Suspension01Hasta)),"No_Umbral",AND((BH12&lt;=Suspension01Desde),(BH12&lt;=Suspension01Hasta),(BI12&gt;=Suspension01Desde),(BI12&lt;=Suspension01Hasta)),"Umbral_Anticipado",AND((BH12&lt;=Suspension01Desde),(BH12&lt;=Suspension01Hasta),(BI12&gt;=Suspension01Desde),(BI12&gt;=Suspension01Hasta)),"Umbral_Interno",AND((BH12&gt;=Suspension01Desde),(BH12&lt;=Suspension01Hasta),(BI12&gt;=Suspension01Desde),(BI12&lt;=Suspension01Hasta)),"Umbral_Externo",AND((BH12&gt;=Suspension01Desde),(BH12&lt;=Suspension01Hasta),(BI12&gt;=Suspension01Desde),(BI12&gt;=Suspension01Hasta)),"Umbral_Tardío")</f>
        <v>Umbral_Anticipado</v>
      </c>
      <c r="BK12" s="43" cm="1">
        <f t="array" ref="BK12">_xlfn.IFS(BJ12="Umbral_Anticipado",$BI12-Suspension01Desde+1,BJ12="Umbral_Interno",Suspension01Hasta-Suspension01Desde+1,BJ12="Umbral_Externo",BI12-$BH12+1,BJ12="Umbral_Tardío",Suspension01Hasta-$BH12+1,BJ12="No_Umbral",0)</f>
        <v>27</v>
      </c>
      <c r="BL12" s="42" cm="1">
        <f t="array" ref="BL12">_xlfn.IFS(BJ12="Umbral_Anticipado",Suspension01Hasta+BK12,BJ12="Umbral_Interno",BI12+BK12,BJ12="Umbral_Externo",Suspension01Hasta+BK12,BJ12="Umbral_Tardío",BI12+BK12,BJ12="No_Umbral",BI12)</f>
        <v>44162</v>
      </c>
      <c r="BM12" s="42" t="str" cm="1">
        <f t="array" ref="BM12">_xlfn.IFS(AND((BH12&lt;Suspension02Desde),(BH12&lt;Suspension02Hasta),(BL12&lt;Suspension02Desde),(BL12&lt;Suspension02Hasta)),"No_Umbral",AND((BH12&gt;Suspension02Desde),(BH12&gt;Suspension02Hasta),(BL12&gt;Suspension02Desde),(BL12&gt;Suspension02Hasta)),"No_Umbral",AND((BH12&lt;=Suspension02Desde),(BH12&lt;=Suspension02Hasta),(BL12&gt;=Suspension02Desde),(BL12&lt;=Suspension02Hasta)),"Umbral_Anticipado",AND((BH12&lt;=Suspension02Desde),(BH12&lt;=Suspension02Hasta),(BL12&gt;=Suspension02Desde),(BL12&gt;=Suspension02Hasta)),"Umbral_Interno",AND((BH12&gt;=Suspension02Desde),(BH12&lt;=Suspension02Hasta),(BL12&gt;=Suspension02Desde),(BL12&lt;=Suspension02Hasta)),"Umbral_Externo",AND((BH12&gt;=Suspension02Desde),(BH12&lt;=Suspension02Hasta),(BL12&gt;=Suspension02Desde),(BL12&gt;=Suspension02Hasta)),"Umbral_Tardío")</f>
        <v>No_Umbral</v>
      </c>
      <c r="BN12" s="43" cm="1">
        <f t="array" ref="BN12">_xlfn.IFS(BM12="Umbral_Anticipado",BL12-Suspension02Desde+1,BM12="Umbral_Interno",Suspension02Hasta-Suspension02Desde+1,BM12="Umbral_Externo",BL12-$BH12+1,BM12="Umbral_Tardío",Suspension02Hasta-$BH12+1,BM12="No_Umbral",0)</f>
        <v>0</v>
      </c>
      <c r="BO12" s="41" cm="1">
        <f t="array" ref="BO12">_xlfn.IFS(BM12="Umbral_Anticipado",Suspension02Hasta+BN12,BM12="Umbral_Interno",BL12+BN12,BM12="Umbral_Externo",Suspension02Hasta+BN12,BM12="Umbral_Tardío",BL12+BN12,BM12="No_Umbral",BL12)</f>
        <v>44162</v>
      </c>
      <c r="BP12" s="40">
        <f t="shared" si="2"/>
        <v>44162</v>
      </c>
      <c r="BQ12" s="41">
        <f t="shared" si="3"/>
        <v>44222</v>
      </c>
      <c r="BR12" s="42" t="str" cm="1">
        <f t="array" ref="BR12">_xlfn.IFS(AND((BO12&lt;Suspension01Desde),(BO12&lt;Suspension01Hasta),(BQ12&lt;Suspension01Desde),(BQ12&lt;Suspension01Hasta)),"No_Umbral",AND((BO12&gt;Suspension01Desde),(BO12&gt;Suspension01Hasta),(BQ12&gt;Suspension01Desde),(BQ12&gt;Suspension01Hasta)),"No_Umbral",AND((BO12&lt;=Suspension01Desde),(BO12&lt;=Suspension01Hasta),(BQ12&gt;=Suspension01Desde),(BQ12&lt;=Suspension01Hasta)),"Umbral_Anticipado",AND((BO12&lt;=Suspension01Desde),(BO12&lt;=Suspension01Hasta),(BQ12&gt;=Suspension01Desde),(BQ12&gt;=Suspension01Hasta)),"Umbral_Interno",AND((BO12&gt;=Suspension01Desde),(BO12&lt;=Suspension01Hasta),(BQ12&gt;=Suspension01Desde),(BQ12&lt;=Suspension01Hasta)),"Umbral_Externo",AND((BO12&gt;=Suspension01Desde),(BO12&lt;=Suspension01Hasta),(BQ12&gt;=Suspension01Desde),(BQ12&gt;=Suspension01Hasta)),"Umbral_Tardío")</f>
        <v>No_Umbral</v>
      </c>
      <c r="BS12" s="43" cm="1">
        <f t="array" ref="BS12">_xlfn.IFS(BR12="Umbral_Anticipado",$BQ12-Suspension01Desde+1,BR12="Umbral_Interno",Suspension01Hasta-Suspension01Desde+1,BR12="Umbral_Externo",BQ12-$BO12+1,BR12="Umbral_Tardío",Suspension01Hasta-$BO12+1,BR12="No_Umbral",0)</f>
        <v>0</v>
      </c>
      <c r="BT12" s="42" cm="1">
        <f t="array" ref="BT12">_xlfn.IFS(BR12="Umbral_Anticipado",Suspension01Hasta+BS12,BR12="Umbral_Interno",BQ12+BS12,BR12="Umbral_Externo",Suspension01Hasta+BS12,BR12="Umbral_Tardío",BQ12+BS12,BR12="No_Umbral",BQ12)</f>
        <v>44222</v>
      </c>
      <c r="BU12" s="42" t="str" cm="1">
        <f t="array" ref="BU12">_xlfn.IFS(AND((BO12&lt;Suspension02Desde),(BO12&lt;Suspension02Hasta),(BT12&lt;Suspension02Desde),(BT12&lt;Suspension02Hasta)),"No_Umbral",AND((BO12&gt;Suspension02Desde),(BO12&gt;Suspension02Hasta),(BT12&gt;Suspension02Desde),(BT12&gt;Suspension02Hasta)),"No_Umbral",AND((BO12&lt;=Suspension02Desde),(BO12&lt;=Suspension02Hasta),(BT12&gt;=Suspension02Desde),(BT12&lt;=Suspension02Hasta)),"Umbral_Anticipado",AND((BO12&lt;=Suspension02Desde),(BO12&lt;=Suspension02Hasta),(BT12&gt;=Suspension02Desde),(BT12&gt;=Suspension02Hasta)),"Umbral_Interno",AND((BO12&gt;=Suspension02Desde),(BO12&lt;=Suspension02Hasta),(BT12&gt;=Suspension02Desde),(BT12&lt;=Suspension02Hasta)),"Umbral_Externo",AND((BO12&gt;=Suspension02Desde),(BO12&lt;=Suspension02Hasta),(BT12&gt;=Suspension02Desde),(BT12&gt;=Suspension02Hasta)),"Umbral_Tardío")</f>
        <v>Umbral_Anticipado</v>
      </c>
      <c r="BV12" s="43" cm="1">
        <f t="array" ref="BV12">_xlfn.IFS(BU12="Umbral_Anticipado",BT12-Suspension02Desde+1,BU12="Umbral_Interno",Suspension02Hasta-Suspension02Desde+1,BU12="Umbral_Externo",BT12-$BO12+1,BU12="Umbral_Tardío",Suspension02Hasta-$BO12+1,BU12="No_Umbral",0)</f>
        <v>34</v>
      </c>
      <c r="BW12" s="41" cm="1">
        <f t="array" ref="BW12">_xlfn.IFS(BU12="Umbral_Anticipado",Suspension02Hasta+BV12,BU12="Umbral_Interno",BT12+BV12,BU12="Umbral_Externo",Suspension02Hasta+BV12,BU12="Umbral_Tardío",BT12+BV12,BU12="No_Umbral",BT12)</f>
        <v>44706</v>
      </c>
      <c r="BX12" s="40">
        <f t="shared" si="4"/>
        <v>44706</v>
      </c>
      <c r="BY12" s="41">
        <f t="shared" si="5"/>
        <v>45436</v>
      </c>
      <c r="BZ12" s="42" t="str" cm="1">
        <f t="array" ref="BZ12">_xlfn.IFS(AND((BW12&lt;Suspension01Desde),(BW12&lt;Suspension01Hasta),(BY12&lt;Suspension01Desde),(BY12&lt;Suspension01Hasta)),"No_Umbral",AND((BW12&gt;Suspension01Desde),(BW12&gt;Suspension01Hasta),(BY12&gt;Suspension01Desde),(BY12&gt;Suspension01Hasta)),"No_Umbral",AND((BW12&lt;=Suspension01Desde),(BW12&lt;=Suspension01Hasta),(BY12&gt;=Suspension01Desde),(BY12&lt;=Suspension01Hasta)),"Umbral_Anticipado",AND((BW12&lt;=Suspension01Desde),(BW12&lt;=Suspension01Hasta),(BY12&gt;=Suspension01Desde),(BY12&gt;=Suspension01Hasta)),"Umbral_Interno",AND((BW12&gt;=Suspension01Desde),(BW12&lt;=Suspension01Hasta),(BY12&gt;=Suspension01Desde),(BY12&lt;=Suspension01Hasta)),"Umbral_Externo",AND((BW12&gt;=Suspension01Desde),(BW12&lt;=Suspension01Hasta),(BY12&gt;=Suspension01Desde),(BY12&gt;=Suspension01Hasta)),"Umbral_Tardío")</f>
        <v>No_Umbral</v>
      </c>
      <c r="CA12" s="43" cm="1">
        <f t="array" ref="CA12">_xlfn.IFS(BZ12="Umbral_Anticipado",$BI12-Suspension01Desde+1,BZ12="Umbral_Interno",Suspension01Hasta-Suspension01Desde+1,BZ12="Umbral_Externo",BY12-$BH12+1,BZ12="Umbral_Tardío",Suspension01Hasta-$BH12+1,BZ12="No_Umbral",0)</f>
        <v>0</v>
      </c>
      <c r="CB12" s="42" cm="1">
        <f t="array" ref="CB12">_xlfn.IFS(BZ12="Umbral_Anticipado",Suspension01Hasta+CA12,BZ12="Umbral_Interno",BY12+CA12,BZ12="Umbral_Externo",Suspension01Hasta+CA12,BZ12="Umbral_Tardío",BY12+CA12,BZ12="No_Umbral",BY12)</f>
        <v>45436</v>
      </c>
      <c r="CC12" s="42" t="str" cm="1">
        <f t="array" ref="CC12">_xlfn.IFS(AND((BW12&lt;Suspension02Desde),(BW12&lt;Suspension02Hasta),(CB12&lt;Suspension02Desde),(CB12&lt;Suspension02Hasta)),"No_Umbral",AND((BW12&gt;Suspension02Desde),(BW12&gt;Suspension02Hasta),(CB12&gt;Suspension02Desde),(CB12&gt;Suspension02Hasta)),"No_Umbral",AND((BW12&lt;=Suspension02Desde),(BW12&lt;=Suspension02Hasta),(CB12&gt;=Suspension02Desde),(CB12&lt;=Suspension02Hasta)),"Umbral_Anticipado",AND((BW12&lt;=Suspension02Desde),(BW12&lt;=Suspension02Hasta),(CB12&gt;=Suspension02Desde),(CB12&gt;=Suspension02Hasta)),"Umbral_Interno",AND((BW12&gt;=Suspension02Desde),(BW12&lt;=Suspension02Hasta),(CB12&gt;=Suspension02Desde),(CB12&lt;=Suspension02Hasta)),"Umbral_Externo",AND((BW12&gt;=Suspension02Desde),(BW12&lt;=Suspension02Hasta),(CB12&gt;=Suspension02Desde),(CB12&gt;=Suspension02Hasta)),"Umbral_Tardío")</f>
        <v>No_Umbral</v>
      </c>
      <c r="CD12" s="43" cm="1">
        <f t="array" ref="CD12">_xlfn.IFS(CC12="Umbral_Anticipado",CB12-Suspension02Desde+1,CC12="Umbral_Interno",Suspension02Hasta-Suspension02Desde+1,CC12="Umbral_Externo",CB12-$BH12+1,CC12="Umbral_Tardío",Suspension02Hasta-$BH12+1,CC12="No_Umbral",0)</f>
        <v>0</v>
      </c>
      <c r="CE12" s="41" cm="1">
        <f t="array" ref="CE12">_xlfn.IFS(CC12="Umbral_Anticipado",Suspension02Hasta+CD12,CC12="Umbral_Interno",CB12+CD12,CC12="Umbral_Externo",Suspension02Hasta+CD12,CC12="Umbral_Tardío",CB12+CD12,CC12="No_Umbral",CB12)</f>
        <v>45436</v>
      </c>
      <c r="CF12" s="40">
        <f t="shared" si="6"/>
        <v>45437</v>
      </c>
    </row>
    <row r="13" spans="1:84" s="23" customFormat="1" ht="20.25" customHeight="1">
      <c r="A13" s="77" t="s">
        <v>229</v>
      </c>
      <c r="B13" s="77" t="str">
        <f t="shared" si="7"/>
        <v>2019</v>
      </c>
      <c r="C13" s="77" t="s">
        <v>230</v>
      </c>
      <c r="D13" s="77" t="s">
        <v>231</v>
      </c>
      <c r="E13" s="77" t="s">
        <v>232</v>
      </c>
      <c r="F13" s="193" t="s">
        <v>215</v>
      </c>
      <c r="G13" s="201">
        <v>43626</v>
      </c>
      <c r="H13" s="201">
        <v>43830</v>
      </c>
      <c r="I13" s="77" t="s">
        <v>131</v>
      </c>
      <c r="J13" s="77" t="s">
        <v>216</v>
      </c>
      <c r="K13" s="78">
        <v>45437</v>
      </c>
      <c r="L13" s="77" t="str">
        <f>VLOOKUP(MONTH($K13),TablaMeses[],2,FALSE)</f>
        <v>05 MAYO</v>
      </c>
      <c r="M13" s="77">
        <f t="shared" si="11"/>
        <v>2024</v>
      </c>
      <c r="N13" s="93" t="s">
        <v>233</v>
      </c>
      <c r="O13" s="201">
        <v>44631</v>
      </c>
      <c r="P13" s="77"/>
      <c r="Q13" s="77" t="s">
        <v>234</v>
      </c>
      <c r="R13" s="201">
        <v>45264</v>
      </c>
      <c r="S13" s="77"/>
      <c r="T13" s="96" t="s">
        <v>235</v>
      </c>
      <c r="U13" s="201" t="s">
        <v>236</v>
      </c>
      <c r="V13" s="77" t="s">
        <v>237</v>
      </c>
      <c r="W13" s="77" t="s">
        <v>238</v>
      </c>
      <c r="X13" s="201" t="s">
        <v>239</v>
      </c>
      <c r="Y13" s="77" t="s">
        <v>240</v>
      </c>
      <c r="Z13" s="201" t="s">
        <v>241</v>
      </c>
      <c r="AA13" s="77" t="s">
        <v>242</v>
      </c>
      <c r="AB13" s="201">
        <v>45206</v>
      </c>
      <c r="AC13" s="79">
        <v>45206</v>
      </c>
      <c r="AD13" s="77" t="s">
        <v>101</v>
      </c>
      <c r="AE13" s="77"/>
      <c r="AF13" s="77"/>
      <c r="AG13" s="77" t="s">
        <v>243</v>
      </c>
      <c r="AH13" s="77"/>
      <c r="AI13" s="78"/>
      <c r="AJ13" s="77"/>
      <c r="AK13" s="77"/>
      <c r="AL13" s="77"/>
      <c r="AM13" s="78"/>
      <c r="AN13" s="77"/>
      <c r="AO13" s="77"/>
      <c r="AP13" s="77"/>
      <c r="AQ13" s="77"/>
      <c r="AR13" s="78"/>
      <c r="AS13" s="77"/>
      <c r="AT13" s="78"/>
      <c r="AU13" s="78"/>
      <c r="AV13" s="78">
        <v>45777</v>
      </c>
      <c r="AW13" s="77">
        <f t="shared" si="9"/>
        <v>18</v>
      </c>
      <c r="AX13" s="77">
        <f t="shared" si="10"/>
        <v>2025</v>
      </c>
      <c r="AY13" s="77" t="s">
        <v>103</v>
      </c>
      <c r="AZ13" s="97" t="s">
        <v>244</v>
      </c>
      <c r="BC13" s="38" t="s">
        <v>104</v>
      </c>
      <c r="BD13" s="38" t="s">
        <v>104</v>
      </c>
      <c r="BE13" s="39">
        <v>120</v>
      </c>
      <c r="BF13" s="39">
        <v>60</v>
      </c>
      <c r="BG13" s="39">
        <v>730</v>
      </c>
      <c r="BH13" s="40">
        <f t="shared" si="0"/>
        <v>43830</v>
      </c>
      <c r="BI13" s="41">
        <f t="shared" si="1"/>
        <v>43950</v>
      </c>
      <c r="BJ13" s="42" t="str" cm="1">
        <f t="array" ref="BJ13">_xlfn.IFS(AND((BH13&lt;Suspension01Desde),(BH13&lt;Suspension01Hasta),(BI13&lt;Suspension01Desde),(BI13&lt;Suspension01Hasta)),"No_Umbral",AND((BH13&gt;Suspension01Desde),(BH13&gt;Suspension01Hasta),(BI13&gt;Suspension01Desde),(BI13&gt;Suspension01Hasta)),"No_Umbral",AND((BH13&lt;=Suspension01Desde),(BH13&lt;=Suspension01Hasta),(BI13&gt;=Suspension01Desde),(BI13&lt;=Suspension01Hasta)),"Umbral_Anticipado",AND((BH13&lt;=Suspension01Desde),(BH13&lt;=Suspension01Hasta),(BI13&gt;=Suspension01Desde),(BI13&gt;=Suspension01Hasta)),"Umbral_Interno",AND((BH13&gt;=Suspension01Desde),(BH13&lt;=Suspension01Hasta),(BI13&gt;=Suspension01Desde),(BI13&lt;=Suspension01Hasta)),"Umbral_Externo",AND((BH13&gt;=Suspension01Desde),(BH13&lt;=Suspension01Hasta),(BI13&gt;=Suspension01Desde),(BI13&gt;=Suspension01Hasta)),"Umbral_Tardío")</f>
        <v>Umbral_Anticipado</v>
      </c>
      <c r="BK13" s="43" cm="1">
        <f t="array" ref="BK13">_xlfn.IFS(BJ13="Umbral_Anticipado",$BI13-Suspension01Desde+1,BJ13="Umbral_Interno",Suspension01Hasta-Suspension01Desde+1,BJ13="Umbral_Externo",BI13-$BH13+1,BJ13="Umbral_Tardío",Suspension01Hasta-$BH13+1,BJ13="No_Umbral",0)</f>
        <v>27</v>
      </c>
      <c r="BL13" s="42" cm="1">
        <f t="array" ref="BL13">_xlfn.IFS(BJ13="Umbral_Anticipado",Suspension01Hasta+BK13,BJ13="Umbral_Interno",BI13+BK13,BJ13="Umbral_Externo",Suspension01Hasta+BK13,BJ13="Umbral_Tardío",BI13+BK13,BJ13="No_Umbral",BI13)</f>
        <v>44162</v>
      </c>
      <c r="BM13" s="42" t="str" cm="1">
        <f t="array" ref="BM13">_xlfn.IFS(AND((BH13&lt;Suspension02Desde),(BH13&lt;Suspension02Hasta),(BL13&lt;Suspension02Desde),(BL13&lt;Suspension02Hasta)),"No_Umbral",AND((BH13&gt;Suspension02Desde),(BH13&gt;Suspension02Hasta),(BL13&gt;Suspension02Desde),(BL13&gt;Suspension02Hasta)),"No_Umbral",AND((BH13&lt;=Suspension02Desde),(BH13&lt;=Suspension02Hasta),(BL13&gt;=Suspension02Desde),(BL13&lt;=Suspension02Hasta)),"Umbral_Anticipado",AND((BH13&lt;=Suspension02Desde),(BH13&lt;=Suspension02Hasta),(BL13&gt;=Suspension02Desde),(BL13&gt;=Suspension02Hasta)),"Umbral_Interno",AND((BH13&gt;=Suspension02Desde),(BH13&lt;=Suspension02Hasta),(BL13&gt;=Suspension02Desde),(BL13&lt;=Suspension02Hasta)),"Umbral_Externo",AND((BH13&gt;=Suspension02Desde),(BH13&lt;=Suspension02Hasta),(BL13&gt;=Suspension02Desde),(BL13&gt;=Suspension02Hasta)),"Umbral_Tardío")</f>
        <v>No_Umbral</v>
      </c>
      <c r="BN13" s="43" cm="1">
        <f t="array" ref="BN13">_xlfn.IFS(BM13="Umbral_Anticipado",BL13-Suspension02Desde+1,BM13="Umbral_Interno",Suspension02Hasta-Suspension02Desde+1,BM13="Umbral_Externo",BL13-$BH13+1,BM13="Umbral_Tardío",Suspension02Hasta-$BH13+1,BM13="No_Umbral",0)</f>
        <v>0</v>
      </c>
      <c r="BO13" s="41" cm="1">
        <f t="array" ref="BO13">_xlfn.IFS(BM13="Umbral_Anticipado",Suspension02Hasta+BN13,BM13="Umbral_Interno",BL13+BN13,BM13="Umbral_Externo",Suspension02Hasta+BN13,BM13="Umbral_Tardío",BL13+BN13,BM13="No_Umbral",BL13)</f>
        <v>44162</v>
      </c>
      <c r="BP13" s="40">
        <f t="shared" si="2"/>
        <v>44162</v>
      </c>
      <c r="BQ13" s="41">
        <f t="shared" si="3"/>
        <v>44222</v>
      </c>
      <c r="BR13" s="42" t="str" cm="1">
        <f t="array" ref="BR13">_xlfn.IFS(AND((BO13&lt;Suspension01Desde),(BO13&lt;Suspension01Hasta),(BQ13&lt;Suspension01Desde),(BQ13&lt;Suspension01Hasta)),"No_Umbral",AND((BO13&gt;Suspension01Desde),(BO13&gt;Suspension01Hasta),(BQ13&gt;Suspension01Desde),(BQ13&gt;Suspension01Hasta)),"No_Umbral",AND((BO13&lt;=Suspension01Desde),(BO13&lt;=Suspension01Hasta),(BQ13&gt;=Suspension01Desde),(BQ13&lt;=Suspension01Hasta)),"Umbral_Anticipado",AND((BO13&lt;=Suspension01Desde),(BO13&lt;=Suspension01Hasta),(BQ13&gt;=Suspension01Desde),(BQ13&gt;=Suspension01Hasta)),"Umbral_Interno",AND((BO13&gt;=Suspension01Desde),(BO13&lt;=Suspension01Hasta),(BQ13&gt;=Suspension01Desde),(BQ13&lt;=Suspension01Hasta)),"Umbral_Externo",AND((BO13&gt;=Suspension01Desde),(BO13&lt;=Suspension01Hasta),(BQ13&gt;=Suspension01Desde),(BQ13&gt;=Suspension01Hasta)),"Umbral_Tardío")</f>
        <v>No_Umbral</v>
      </c>
      <c r="BS13" s="43" cm="1">
        <f t="array" ref="BS13">_xlfn.IFS(BR13="Umbral_Anticipado",$BQ13-Suspension01Desde+1,BR13="Umbral_Interno",Suspension01Hasta-Suspension01Desde+1,BR13="Umbral_Externo",BQ13-$BO13+1,BR13="Umbral_Tardío",Suspension01Hasta-$BO13+1,BR13="No_Umbral",0)</f>
        <v>0</v>
      </c>
      <c r="BT13" s="42" cm="1">
        <f t="array" ref="BT13">_xlfn.IFS(BR13="Umbral_Anticipado",Suspension01Hasta+BS13,BR13="Umbral_Interno",BQ13+BS13,BR13="Umbral_Externo",Suspension01Hasta+BS13,BR13="Umbral_Tardío",BQ13+BS13,BR13="No_Umbral",BQ13)</f>
        <v>44222</v>
      </c>
      <c r="BU13" s="42" t="str" cm="1">
        <f t="array" ref="BU13">_xlfn.IFS(AND((BO13&lt;Suspension02Desde),(BO13&lt;Suspension02Hasta),(BT13&lt;Suspension02Desde),(BT13&lt;Suspension02Hasta)),"No_Umbral",AND((BO13&gt;Suspension02Desde),(BO13&gt;Suspension02Hasta),(BT13&gt;Suspension02Desde),(BT13&gt;Suspension02Hasta)),"No_Umbral",AND((BO13&lt;=Suspension02Desde),(BO13&lt;=Suspension02Hasta),(BT13&gt;=Suspension02Desde),(BT13&lt;=Suspension02Hasta)),"Umbral_Anticipado",AND((BO13&lt;=Suspension02Desde),(BO13&lt;=Suspension02Hasta),(BT13&gt;=Suspension02Desde),(BT13&gt;=Suspension02Hasta)),"Umbral_Interno",AND((BO13&gt;=Suspension02Desde),(BO13&lt;=Suspension02Hasta),(BT13&gt;=Suspension02Desde),(BT13&lt;=Suspension02Hasta)),"Umbral_Externo",AND((BO13&gt;=Suspension02Desde),(BO13&lt;=Suspension02Hasta),(BT13&gt;=Suspension02Desde),(BT13&gt;=Suspension02Hasta)),"Umbral_Tardío")</f>
        <v>Umbral_Anticipado</v>
      </c>
      <c r="BV13" s="43" cm="1">
        <f t="array" ref="BV13">_xlfn.IFS(BU13="Umbral_Anticipado",BT13-Suspension02Desde+1,BU13="Umbral_Interno",Suspension02Hasta-Suspension02Desde+1,BU13="Umbral_Externo",BT13-$BO13+1,BU13="Umbral_Tardío",Suspension02Hasta-$BO13+1,BU13="No_Umbral",0)</f>
        <v>34</v>
      </c>
      <c r="BW13" s="41" cm="1">
        <f t="array" ref="BW13">_xlfn.IFS(BU13="Umbral_Anticipado",Suspension02Hasta+BV13,BU13="Umbral_Interno",BT13+BV13,BU13="Umbral_Externo",Suspension02Hasta+BV13,BU13="Umbral_Tardío",BT13+BV13,BU13="No_Umbral",BT13)</f>
        <v>44706</v>
      </c>
      <c r="BX13" s="40">
        <f t="shared" si="4"/>
        <v>44706</v>
      </c>
      <c r="BY13" s="41">
        <f t="shared" si="5"/>
        <v>45436</v>
      </c>
      <c r="BZ13" s="42" t="str" cm="1">
        <f t="array" ref="BZ13">_xlfn.IFS(AND((BW13&lt;Suspension01Desde),(BW13&lt;Suspension01Hasta),(BY13&lt;Suspension01Desde),(BY13&lt;Suspension01Hasta)),"No_Umbral",AND((BW13&gt;Suspension01Desde),(BW13&gt;Suspension01Hasta),(BY13&gt;Suspension01Desde),(BY13&gt;Suspension01Hasta)),"No_Umbral",AND((BW13&lt;=Suspension01Desde),(BW13&lt;=Suspension01Hasta),(BY13&gt;=Suspension01Desde),(BY13&lt;=Suspension01Hasta)),"Umbral_Anticipado",AND((BW13&lt;=Suspension01Desde),(BW13&lt;=Suspension01Hasta),(BY13&gt;=Suspension01Desde),(BY13&gt;=Suspension01Hasta)),"Umbral_Interno",AND((BW13&gt;=Suspension01Desde),(BW13&lt;=Suspension01Hasta),(BY13&gt;=Suspension01Desde),(BY13&lt;=Suspension01Hasta)),"Umbral_Externo",AND((BW13&gt;=Suspension01Desde),(BW13&lt;=Suspension01Hasta),(BY13&gt;=Suspension01Desde),(BY13&gt;=Suspension01Hasta)),"Umbral_Tardío")</f>
        <v>No_Umbral</v>
      </c>
      <c r="CA13" s="43" cm="1">
        <f t="array" ref="CA13">_xlfn.IFS(BZ13="Umbral_Anticipado",$BI13-Suspension01Desde+1,BZ13="Umbral_Interno",Suspension01Hasta-Suspension01Desde+1,BZ13="Umbral_Externo",BY13-$BH13+1,BZ13="Umbral_Tardío",Suspension01Hasta-$BH13+1,BZ13="No_Umbral",0)</f>
        <v>0</v>
      </c>
      <c r="CB13" s="42" cm="1">
        <f t="array" ref="CB13">_xlfn.IFS(BZ13="Umbral_Anticipado",Suspension01Hasta+CA13,BZ13="Umbral_Interno",BY13+CA13,BZ13="Umbral_Externo",Suspension01Hasta+CA13,BZ13="Umbral_Tardío",BY13+CA13,BZ13="No_Umbral",BY13)</f>
        <v>45436</v>
      </c>
      <c r="CC13" s="42" t="str" cm="1">
        <f t="array" ref="CC13">_xlfn.IFS(AND((BW13&lt;Suspension02Desde),(BW13&lt;Suspension02Hasta),(CB13&lt;Suspension02Desde),(CB13&lt;Suspension02Hasta)),"No_Umbral",AND((BW13&gt;Suspension02Desde),(BW13&gt;Suspension02Hasta),(CB13&gt;Suspension02Desde),(CB13&gt;Suspension02Hasta)),"No_Umbral",AND((BW13&lt;=Suspension02Desde),(BW13&lt;=Suspension02Hasta),(CB13&gt;=Suspension02Desde),(CB13&lt;=Suspension02Hasta)),"Umbral_Anticipado",AND((BW13&lt;=Suspension02Desde),(BW13&lt;=Suspension02Hasta),(CB13&gt;=Suspension02Desde),(CB13&gt;=Suspension02Hasta)),"Umbral_Interno",AND((BW13&gt;=Suspension02Desde),(BW13&lt;=Suspension02Hasta),(CB13&gt;=Suspension02Desde),(CB13&lt;=Suspension02Hasta)),"Umbral_Externo",AND((BW13&gt;=Suspension02Desde),(BW13&lt;=Suspension02Hasta),(CB13&gt;=Suspension02Desde),(CB13&gt;=Suspension02Hasta)),"Umbral_Tardío")</f>
        <v>No_Umbral</v>
      </c>
      <c r="CD13" s="43" cm="1">
        <f t="array" ref="CD13">_xlfn.IFS(CC13="Umbral_Anticipado",CB13-Suspension02Desde+1,CC13="Umbral_Interno",Suspension02Hasta-Suspension02Desde+1,CC13="Umbral_Externo",CB13-$BH13+1,CC13="Umbral_Tardío",Suspension02Hasta-$BH13+1,CC13="No_Umbral",0)</f>
        <v>0</v>
      </c>
      <c r="CE13" s="41" cm="1">
        <f t="array" ref="CE13">_xlfn.IFS(CC13="Umbral_Anticipado",Suspension02Hasta+CD13,CC13="Umbral_Interno",CB13+CD13,CC13="Umbral_Externo",Suspension02Hasta+CD13,CC13="Umbral_Tardío",CB13+CD13,CC13="No_Umbral",CB13)</f>
        <v>45436</v>
      </c>
      <c r="CF13" s="40">
        <f t="shared" si="6"/>
        <v>45437</v>
      </c>
    </row>
    <row r="14" spans="1:84" s="23" customFormat="1" ht="20.25" customHeight="1">
      <c r="A14" s="77" t="s">
        <v>245</v>
      </c>
      <c r="B14" s="77" t="str">
        <f t="shared" si="7"/>
        <v>2020</v>
      </c>
      <c r="C14" s="77" t="s">
        <v>246</v>
      </c>
      <c r="D14" s="77" t="s">
        <v>247</v>
      </c>
      <c r="E14" s="77" t="s">
        <v>248</v>
      </c>
      <c r="F14" s="193" t="s">
        <v>215</v>
      </c>
      <c r="G14" s="201">
        <v>44124</v>
      </c>
      <c r="H14" s="201">
        <v>44196</v>
      </c>
      <c r="I14" s="77" t="s">
        <v>110</v>
      </c>
      <c r="J14" s="77" t="s">
        <v>216</v>
      </c>
      <c r="K14" s="78">
        <v>45586</v>
      </c>
      <c r="L14" s="77" t="str">
        <f>VLOOKUP(MONTH($K14),TablaMeses[],2,FALSE)</f>
        <v>10 OCTUBRE</v>
      </c>
      <c r="M14" s="77">
        <f t="shared" si="11"/>
        <v>2024</v>
      </c>
      <c r="N14" s="77" t="s">
        <v>249</v>
      </c>
      <c r="O14" s="201" t="s">
        <v>250</v>
      </c>
      <c r="P14" s="77"/>
      <c r="Q14" s="77" t="s">
        <v>251</v>
      </c>
      <c r="R14" s="201">
        <v>45080</v>
      </c>
      <c r="S14" s="77"/>
      <c r="T14" s="77"/>
      <c r="U14" s="201"/>
      <c r="V14" s="77"/>
      <c r="W14" s="77"/>
      <c r="X14" s="201"/>
      <c r="Y14" s="77" t="s">
        <v>252</v>
      </c>
      <c r="Z14" s="201" t="s">
        <v>253</v>
      </c>
      <c r="AA14" s="77"/>
      <c r="AB14" s="201"/>
      <c r="AC14" s="79">
        <v>45051</v>
      </c>
      <c r="AD14" s="77"/>
      <c r="AE14" s="77"/>
      <c r="AF14" s="77"/>
      <c r="AG14" s="95" t="s">
        <v>254</v>
      </c>
      <c r="AH14" s="77"/>
      <c r="AI14" s="78"/>
      <c r="AJ14" s="77"/>
      <c r="AK14" s="77"/>
      <c r="AL14" s="77"/>
      <c r="AM14" s="78"/>
      <c r="AN14" s="77"/>
      <c r="AO14" s="77"/>
      <c r="AP14" s="77"/>
      <c r="AQ14" s="77"/>
      <c r="AR14" s="78"/>
      <c r="AS14" s="77"/>
      <c r="AT14" s="78"/>
      <c r="AU14" s="78"/>
      <c r="AV14" s="78">
        <v>45777</v>
      </c>
      <c r="AW14" s="77">
        <f t="shared" si="9"/>
        <v>18</v>
      </c>
      <c r="AX14" s="77">
        <f t="shared" si="10"/>
        <v>2025</v>
      </c>
      <c r="AY14" s="77" t="s">
        <v>103</v>
      </c>
      <c r="AZ14" s="81"/>
      <c r="BC14" s="38" t="s">
        <v>104</v>
      </c>
      <c r="BD14" s="38" t="s">
        <v>104</v>
      </c>
      <c r="BE14" s="39">
        <v>120</v>
      </c>
      <c r="BF14" s="39">
        <v>60</v>
      </c>
      <c r="BG14" s="39">
        <v>730</v>
      </c>
      <c r="BH14" s="40">
        <f t="shared" si="0"/>
        <v>44196</v>
      </c>
      <c r="BI14" s="41">
        <f t="shared" si="1"/>
        <v>44316</v>
      </c>
      <c r="BJ14" s="42" t="str" cm="1">
        <f t="array" ref="BJ14">_xlfn.IFS(AND((BH14&lt;Suspension01Desde),(BH14&lt;Suspension01Hasta),(BI14&lt;Suspension01Desde),(BI14&lt;Suspension01Hasta)),"No_Umbral",AND((BH14&gt;Suspension01Desde),(BH14&gt;Suspension01Hasta),(BI14&gt;Suspension01Desde),(BI14&gt;Suspension01Hasta)),"No_Umbral",AND((BH14&lt;=Suspension01Desde),(BH14&lt;=Suspension01Hasta),(BI14&gt;=Suspension01Desde),(BI14&lt;=Suspension01Hasta)),"Umbral_Anticipado",AND((BH14&lt;=Suspension01Desde),(BH14&lt;=Suspension01Hasta),(BI14&gt;=Suspension01Desde),(BI14&gt;=Suspension01Hasta)),"Umbral_Interno",AND((BH14&gt;=Suspension01Desde),(BH14&lt;=Suspension01Hasta),(BI14&gt;=Suspension01Desde),(BI14&lt;=Suspension01Hasta)),"Umbral_Externo",AND((BH14&gt;=Suspension01Desde),(BH14&lt;=Suspension01Hasta),(BI14&gt;=Suspension01Desde),(BI14&gt;=Suspension01Hasta)),"Umbral_Tardío")</f>
        <v>No_Umbral</v>
      </c>
      <c r="BK14" s="43" cm="1">
        <f t="array" ref="BK14">_xlfn.IFS(BJ14="Umbral_Anticipado",$BI14-Suspension01Desde+1,BJ14="Umbral_Interno",Suspension01Hasta-Suspension01Desde+1,BJ14="Umbral_Externo",BI14-$BH14+1,BJ14="Umbral_Tardío",Suspension01Hasta-$BH14+1,BJ14="No_Umbral",0)</f>
        <v>0</v>
      </c>
      <c r="BL14" s="42" cm="1">
        <f t="array" ref="BL14">_xlfn.IFS(BJ14="Umbral_Anticipado",Suspension01Hasta+BK14,BJ14="Umbral_Interno",BI14+BK14,BJ14="Umbral_Externo",Suspension01Hasta+BK14,BJ14="Umbral_Tardío",BI14+BK14,BJ14="No_Umbral",BI14)</f>
        <v>44316</v>
      </c>
      <c r="BM14" s="42" t="str" cm="1">
        <f t="array" ref="BM14">_xlfn.IFS(AND((BH14&lt;Suspension02Desde),(BH14&lt;Suspension02Hasta),(BL14&lt;Suspension02Desde),(BL14&lt;Suspension02Hasta)),"No_Umbral",AND((BH14&gt;Suspension02Desde),(BH14&gt;Suspension02Hasta),(BL14&gt;Suspension02Desde),(BL14&gt;Suspension02Hasta)),"No_Umbral",AND((BH14&lt;=Suspension02Desde),(BH14&lt;=Suspension02Hasta),(BL14&gt;=Suspension02Desde),(BL14&lt;=Suspension02Hasta)),"Umbral_Anticipado",AND((BH14&lt;=Suspension02Desde),(BH14&lt;=Suspension02Hasta),(BL14&gt;=Suspension02Desde),(BL14&gt;=Suspension02Hasta)),"Umbral_Interno",AND((BH14&gt;=Suspension02Desde),(BH14&lt;=Suspension02Hasta),(BL14&gt;=Suspension02Desde),(BL14&lt;=Suspension02Hasta)),"Umbral_Externo",AND((BH14&gt;=Suspension02Desde),(BH14&lt;=Suspension02Hasta),(BL14&gt;=Suspension02Desde),(BL14&gt;=Suspension02Hasta)),"Umbral_Tardío")</f>
        <v>Umbral_Externo</v>
      </c>
      <c r="BN14" s="43" cm="1">
        <f t="array" ref="BN14">_xlfn.IFS(BM14="Umbral_Anticipado",BL14-Suspension02Desde+1,BM14="Umbral_Interno",Suspension02Hasta-Suspension02Desde+1,BM14="Umbral_Externo",BL14-$BH14+1,BM14="Umbral_Tardío",Suspension02Hasta-$BH14+1,BM14="No_Umbral",0)</f>
        <v>121</v>
      </c>
      <c r="BO14" s="41" cm="1">
        <f t="array" ref="BO14">_xlfn.IFS(BM14="Umbral_Anticipado",Suspension02Hasta+BN14,BM14="Umbral_Interno",BL14+BN14,BM14="Umbral_Externo",Suspension02Hasta+BN14,BM14="Umbral_Tardío",BL14+BN14,BM14="No_Umbral",BL14)</f>
        <v>44793</v>
      </c>
      <c r="BP14" s="40">
        <f t="shared" si="2"/>
        <v>44793</v>
      </c>
      <c r="BQ14" s="41">
        <f t="shared" si="3"/>
        <v>44853</v>
      </c>
      <c r="BR14" s="42" t="str" cm="1">
        <f t="array" ref="BR14">_xlfn.IFS(AND((BO14&lt;Suspension01Desde),(BO14&lt;Suspension01Hasta),(BQ14&lt;Suspension01Desde),(BQ14&lt;Suspension01Hasta)),"No_Umbral",AND((BO14&gt;Suspension01Desde),(BO14&gt;Suspension01Hasta),(BQ14&gt;Suspension01Desde),(BQ14&gt;Suspension01Hasta)),"No_Umbral",AND((BO14&lt;=Suspension01Desde),(BO14&lt;=Suspension01Hasta),(BQ14&gt;=Suspension01Desde),(BQ14&lt;=Suspension01Hasta)),"Umbral_Anticipado",AND((BO14&lt;=Suspension01Desde),(BO14&lt;=Suspension01Hasta),(BQ14&gt;=Suspension01Desde),(BQ14&gt;=Suspension01Hasta)),"Umbral_Interno",AND((BO14&gt;=Suspension01Desde),(BO14&lt;=Suspension01Hasta),(BQ14&gt;=Suspension01Desde),(BQ14&lt;=Suspension01Hasta)),"Umbral_Externo",AND((BO14&gt;=Suspension01Desde),(BO14&lt;=Suspension01Hasta),(BQ14&gt;=Suspension01Desde),(BQ14&gt;=Suspension01Hasta)),"Umbral_Tardío")</f>
        <v>No_Umbral</v>
      </c>
      <c r="BS14" s="43" cm="1">
        <f t="array" ref="BS14">_xlfn.IFS(BR14="Umbral_Anticipado",$BQ14-Suspension01Desde+1,BR14="Umbral_Interno",Suspension01Hasta-Suspension01Desde+1,BR14="Umbral_Externo",BQ14-$BO14+1,BR14="Umbral_Tardío",Suspension01Hasta-$BO14+1,BR14="No_Umbral",0)</f>
        <v>0</v>
      </c>
      <c r="BT14" s="42" cm="1">
        <f t="array" ref="BT14">_xlfn.IFS(BR14="Umbral_Anticipado",Suspension01Hasta+BS14,BR14="Umbral_Interno",BQ14+BS14,BR14="Umbral_Externo",Suspension01Hasta+BS14,BR14="Umbral_Tardío",BQ14+BS14,BR14="No_Umbral",BQ14)</f>
        <v>44853</v>
      </c>
      <c r="BU14" s="42" t="str" cm="1">
        <f t="array" ref="BU14">_xlfn.IFS(AND((BO14&lt;Suspension02Desde),(BO14&lt;Suspension02Hasta),(BT14&lt;Suspension02Desde),(BT14&lt;Suspension02Hasta)),"No_Umbral",AND((BO14&gt;Suspension02Desde),(BO14&gt;Suspension02Hasta),(BT14&gt;Suspension02Desde),(BT14&gt;Suspension02Hasta)),"No_Umbral",AND((BO14&lt;=Suspension02Desde),(BO14&lt;=Suspension02Hasta),(BT14&gt;=Suspension02Desde),(BT14&lt;=Suspension02Hasta)),"Umbral_Anticipado",AND((BO14&lt;=Suspension02Desde),(BO14&lt;=Suspension02Hasta),(BT14&gt;=Suspension02Desde),(BT14&gt;=Suspension02Hasta)),"Umbral_Interno",AND((BO14&gt;=Suspension02Desde),(BO14&lt;=Suspension02Hasta),(BT14&gt;=Suspension02Desde),(BT14&lt;=Suspension02Hasta)),"Umbral_Externo",AND((BO14&gt;=Suspension02Desde),(BO14&lt;=Suspension02Hasta),(BT14&gt;=Suspension02Desde),(BT14&gt;=Suspension02Hasta)),"Umbral_Tardío")</f>
        <v>No_Umbral</v>
      </c>
      <c r="BV14" s="43" cm="1">
        <f t="array" ref="BV14">_xlfn.IFS(BU14="Umbral_Anticipado",BT14-Suspension02Desde+1,BU14="Umbral_Interno",Suspension02Hasta-Suspension02Desde+1,BU14="Umbral_Externo",BT14-$BO14+1,BU14="Umbral_Tardío",Suspension02Hasta-$BO14+1,BU14="No_Umbral",0)</f>
        <v>0</v>
      </c>
      <c r="BW14" s="41" cm="1">
        <f t="array" ref="BW14">_xlfn.IFS(BU14="Umbral_Anticipado",Suspension02Hasta+BV14,BU14="Umbral_Interno",BT14+BV14,BU14="Umbral_Externo",Suspension02Hasta+BV14,BU14="Umbral_Tardío",BT14+BV14,BU14="No_Umbral",BT14)</f>
        <v>44853</v>
      </c>
      <c r="BX14" s="40">
        <f t="shared" si="4"/>
        <v>44854</v>
      </c>
      <c r="BY14" s="41">
        <f t="shared" si="5"/>
        <v>45583</v>
      </c>
      <c r="BZ14" s="42" t="str" cm="1">
        <f t="array" ref="BZ14">_xlfn.IFS(AND((BW14&lt;Suspension01Desde),(BW14&lt;Suspension01Hasta),(BY14&lt;Suspension01Desde),(BY14&lt;Suspension01Hasta)),"No_Umbral",AND((BW14&gt;Suspension01Desde),(BW14&gt;Suspension01Hasta),(BY14&gt;Suspension01Desde),(BY14&gt;Suspension01Hasta)),"No_Umbral",AND((BW14&lt;=Suspension01Desde),(BW14&lt;=Suspension01Hasta),(BY14&gt;=Suspension01Desde),(BY14&lt;=Suspension01Hasta)),"Umbral_Anticipado",AND((BW14&lt;=Suspension01Desde),(BW14&lt;=Suspension01Hasta),(BY14&gt;=Suspension01Desde),(BY14&gt;=Suspension01Hasta)),"Umbral_Interno",AND((BW14&gt;=Suspension01Desde),(BW14&lt;=Suspension01Hasta),(BY14&gt;=Suspension01Desde),(BY14&lt;=Suspension01Hasta)),"Umbral_Externo",AND((BW14&gt;=Suspension01Desde),(BW14&lt;=Suspension01Hasta),(BY14&gt;=Suspension01Desde),(BY14&gt;=Suspension01Hasta)),"Umbral_Tardío")</f>
        <v>No_Umbral</v>
      </c>
      <c r="CA14" s="43" cm="1">
        <f t="array" ref="CA14">_xlfn.IFS(BZ14="Umbral_Anticipado",$BI14-Suspension01Desde+1,BZ14="Umbral_Interno",Suspension01Hasta-Suspension01Desde+1,BZ14="Umbral_Externo",BY14-$BH14+1,BZ14="Umbral_Tardío",Suspension01Hasta-$BH14+1,BZ14="No_Umbral",0)</f>
        <v>0</v>
      </c>
      <c r="CB14" s="42" cm="1">
        <f t="array" ref="CB14">_xlfn.IFS(BZ14="Umbral_Anticipado",Suspension01Hasta+CA14,BZ14="Umbral_Interno",BY14+CA14,BZ14="Umbral_Externo",Suspension01Hasta+CA14,BZ14="Umbral_Tardío",BY14+CA14,BZ14="No_Umbral",BY14)</f>
        <v>45583</v>
      </c>
      <c r="CC14" s="42" t="str" cm="1">
        <f t="array" ref="CC14">_xlfn.IFS(AND((BW14&lt;Suspension02Desde),(BW14&lt;Suspension02Hasta),(CB14&lt;Suspension02Desde),(CB14&lt;Suspension02Hasta)),"No_Umbral",AND((BW14&gt;Suspension02Desde),(BW14&gt;Suspension02Hasta),(CB14&gt;Suspension02Desde),(CB14&gt;Suspension02Hasta)),"No_Umbral",AND((BW14&lt;=Suspension02Desde),(BW14&lt;=Suspension02Hasta),(CB14&gt;=Suspension02Desde),(CB14&lt;=Suspension02Hasta)),"Umbral_Anticipado",AND((BW14&lt;=Suspension02Desde),(BW14&lt;=Suspension02Hasta),(CB14&gt;=Suspension02Desde),(CB14&gt;=Suspension02Hasta)),"Umbral_Interno",AND((BW14&gt;=Suspension02Desde),(BW14&lt;=Suspension02Hasta),(CB14&gt;=Suspension02Desde),(CB14&lt;=Suspension02Hasta)),"Umbral_Externo",AND((BW14&gt;=Suspension02Desde),(BW14&lt;=Suspension02Hasta),(CB14&gt;=Suspension02Desde),(CB14&gt;=Suspension02Hasta)),"Umbral_Tardío")</f>
        <v>No_Umbral</v>
      </c>
      <c r="CD14" s="43" cm="1">
        <f t="array" ref="CD14">_xlfn.IFS(CC14="Umbral_Anticipado",CB14-Suspension02Desde+1,CC14="Umbral_Interno",Suspension02Hasta-Suspension02Desde+1,CC14="Umbral_Externo",CB14-$BH14+1,CC14="Umbral_Tardío",Suspension02Hasta-$BH14+1,CC14="No_Umbral",0)</f>
        <v>0</v>
      </c>
      <c r="CE14" s="41" cm="1">
        <f t="array" ref="CE14">_xlfn.IFS(CC14="Umbral_Anticipado",Suspension02Hasta+CD14,CC14="Umbral_Interno",CB14+CD14,CC14="Umbral_Externo",Suspension02Hasta+CD14,CC14="Umbral_Tardío",CB14+CD14,CC14="No_Umbral",CB14)</f>
        <v>45583</v>
      </c>
      <c r="CF14" s="40">
        <f t="shared" si="6"/>
        <v>45585</v>
      </c>
    </row>
    <row r="15" spans="1:84" s="23" customFormat="1" ht="20.25" customHeight="1">
      <c r="A15" s="77" t="s">
        <v>255</v>
      </c>
      <c r="B15" s="77" t="str">
        <f t="shared" si="7"/>
        <v>2020</v>
      </c>
      <c r="C15" s="77" t="s">
        <v>256</v>
      </c>
      <c r="D15" s="77" t="s">
        <v>257</v>
      </c>
      <c r="E15" s="77" t="s">
        <v>164</v>
      </c>
      <c r="F15" s="77" t="s">
        <v>165</v>
      </c>
      <c r="G15" s="201" t="s">
        <v>258</v>
      </c>
      <c r="H15" s="201">
        <v>0</v>
      </c>
      <c r="I15" s="77" t="s">
        <v>131</v>
      </c>
      <c r="J15" s="77" t="s">
        <v>216</v>
      </c>
      <c r="K15" s="78">
        <v>45586</v>
      </c>
      <c r="L15" s="77" t="str">
        <f>VLOOKUP(MONTH($K15),TablaMeses[],2,FALSE)</f>
        <v>10 OCTUBRE</v>
      </c>
      <c r="M15" s="77">
        <f t="shared" si="11"/>
        <v>2024</v>
      </c>
      <c r="N15" s="77" t="s">
        <v>259</v>
      </c>
      <c r="O15" s="201" t="s">
        <v>260</v>
      </c>
      <c r="P15" s="77" t="s">
        <v>261</v>
      </c>
      <c r="Q15" s="77" t="s">
        <v>262</v>
      </c>
      <c r="R15" s="201">
        <v>45207</v>
      </c>
      <c r="S15" s="77" t="s">
        <v>263</v>
      </c>
      <c r="T15" s="77"/>
      <c r="U15" s="201"/>
      <c r="V15" s="77"/>
      <c r="W15" s="77"/>
      <c r="X15" s="201"/>
      <c r="Y15" s="77" t="s">
        <v>264</v>
      </c>
      <c r="Z15" s="201">
        <v>45179</v>
      </c>
      <c r="AA15" s="77" t="s">
        <v>265</v>
      </c>
      <c r="AB15" s="201" t="s">
        <v>266</v>
      </c>
      <c r="AC15" s="79" t="s">
        <v>267</v>
      </c>
      <c r="AD15" s="77" t="s">
        <v>145</v>
      </c>
      <c r="AE15" s="77"/>
      <c r="AF15" s="77"/>
      <c r="AG15" s="87" t="s">
        <v>268</v>
      </c>
      <c r="AH15" s="77"/>
      <c r="AI15" s="78"/>
      <c r="AJ15" s="77"/>
      <c r="AK15" s="77"/>
      <c r="AL15" s="77"/>
      <c r="AM15" s="78"/>
      <c r="AN15" s="77"/>
      <c r="AO15" s="77"/>
      <c r="AP15" s="77"/>
      <c r="AQ15" s="77"/>
      <c r="AR15" s="78"/>
      <c r="AS15" s="77"/>
      <c r="AT15" s="78"/>
      <c r="AU15" s="78"/>
      <c r="AV15" s="78">
        <v>45777</v>
      </c>
      <c r="AW15" s="77">
        <f t="shared" si="9"/>
        <v>18</v>
      </c>
      <c r="AX15" s="77">
        <f t="shared" si="10"/>
        <v>2025</v>
      </c>
      <c r="AY15" s="77" t="s">
        <v>103</v>
      </c>
      <c r="AZ15" s="81" t="s">
        <v>269</v>
      </c>
      <c r="BC15" s="38" t="s">
        <v>104</v>
      </c>
      <c r="BD15" s="38" t="s">
        <v>104</v>
      </c>
      <c r="BE15" s="39">
        <v>120</v>
      </c>
      <c r="BF15" s="39">
        <v>60</v>
      </c>
      <c r="BG15" s="39">
        <v>730</v>
      </c>
      <c r="BH15" s="40" t="str">
        <f t="shared" si="0"/>
        <v>Faltan datos para recalcular</v>
      </c>
      <c r="BI15" s="41" t="e">
        <f t="shared" si="1"/>
        <v>#VALUE!</v>
      </c>
      <c r="BJ15" s="42" t="e" cm="1">
        <f t="array" ref="BJ15">_xlfn.IFS(AND((BH15&lt;Suspension01Desde),(BH15&lt;Suspension01Hasta),(BI15&lt;Suspension01Desde),(BI15&lt;Suspension01Hasta)),"No_Umbral",AND((BH15&gt;Suspension01Desde),(BH15&gt;Suspension01Hasta),(BI15&gt;Suspension01Desde),(BI15&gt;Suspension01Hasta)),"No_Umbral",AND((BH15&lt;=Suspension01Desde),(BH15&lt;=Suspension01Hasta),(BI15&gt;=Suspension01Desde),(BI15&lt;=Suspension01Hasta)),"Umbral_Anticipado",AND((BH15&lt;=Suspension01Desde),(BH15&lt;=Suspension01Hasta),(BI15&gt;=Suspension01Desde),(BI15&gt;=Suspension01Hasta)),"Umbral_Interno",AND((BH15&gt;=Suspension01Desde),(BH15&lt;=Suspension01Hasta),(BI15&gt;=Suspension01Desde),(BI15&lt;=Suspension01Hasta)),"Umbral_Externo",AND((BH15&gt;=Suspension01Desde),(BH15&lt;=Suspension01Hasta),(BI15&gt;=Suspension01Desde),(BI15&gt;=Suspension01Hasta)),"Umbral_Tardío")</f>
        <v>#VALUE!</v>
      </c>
      <c r="BK15" s="43" t="e" cm="1">
        <f t="array" ref="BK15">_xlfn.IFS(BJ15="Umbral_Anticipado",$BI15-Suspension01Desde+1,BJ15="Umbral_Interno",Suspension01Hasta-Suspension01Desde+1,BJ15="Umbral_Externo",BI15-$BH15+1,BJ15="Umbral_Tardío",Suspension01Hasta-$BH15+1,BJ15="No_Umbral",0)</f>
        <v>#VALUE!</v>
      </c>
      <c r="BL15" s="42" t="e" cm="1">
        <f t="array" ref="BL15">_xlfn.IFS(BJ15="Umbral_Anticipado",Suspension01Hasta+BK15,BJ15="Umbral_Interno",BI15+BK15,BJ15="Umbral_Externo",Suspension01Hasta+BK15,BJ15="Umbral_Tardío",BI15+BK15,BJ15="No_Umbral",BI15)</f>
        <v>#VALUE!</v>
      </c>
      <c r="BM15" s="42" t="e" cm="1">
        <f t="array" ref="BM15">_xlfn.IFS(AND((BH15&lt;Suspension02Desde),(BH15&lt;Suspension02Hasta),(BL15&lt;Suspension02Desde),(BL15&lt;Suspension02Hasta)),"No_Umbral",AND((BH15&gt;Suspension02Desde),(BH15&gt;Suspension02Hasta),(BL15&gt;Suspension02Desde),(BL15&gt;Suspension02Hasta)),"No_Umbral",AND((BH15&lt;=Suspension02Desde),(BH15&lt;=Suspension02Hasta),(BL15&gt;=Suspension02Desde),(BL15&lt;=Suspension02Hasta)),"Umbral_Anticipado",AND((BH15&lt;=Suspension02Desde),(BH15&lt;=Suspension02Hasta),(BL15&gt;=Suspension02Desde),(BL15&gt;=Suspension02Hasta)),"Umbral_Interno",AND((BH15&gt;=Suspension02Desde),(BH15&lt;=Suspension02Hasta),(BL15&gt;=Suspension02Desde),(BL15&lt;=Suspension02Hasta)),"Umbral_Externo",AND((BH15&gt;=Suspension02Desde),(BH15&lt;=Suspension02Hasta),(BL15&gt;=Suspension02Desde),(BL15&gt;=Suspension02Hasta)),"Umbral_Tardío")</f>
        <v>#VALUE!</v>
      </c>
      <c r="BN15" s="43" t="e" cm="1">
        <f t="array" ref="BN15">_xlfn.IFS(BM15="Umbral_Anticipado",BL15-Suspension02Desde+1,BM15="Umbral_Interno",Suspension02Hasta-Suspension02Desde+1,BM15="Umbral_Externo",BL15-$BH15+1,BM15="Umbral_Tardío",Suspension02Hasta-$BH15+1,BM15="No_Umbral",0)</f>
        <v>#VALUE!</v>
      </c>
      <c r="BO15" s="41" t="e" cm="1">
        <f t="array" ref="BO15">_xlfn.IFS(BM15="Umbral_Anticipado",Suspension02Hasta+BN15,BM15="Umbral_Interno",BL15+BN15,BM15="Umbral_Externo",Suspension02Hasta+BN15,BM15="Umbral_Tardío",BL15+BN15,BM15="No_Umbral",BL15)</f>
        <v>#VALUE!</v>
      </c>
      <c r="BP15" s="40" t="e">
        <f t="shared" si="2"/>
        <v>#VALUE!</v>
      </c>
      <c r="BQ15" s="41" t="e">
        <f t="shared" si="3"/>
        <v>#VALUE!</v>
      </c>
      <c r="BR15" s="42" t="e" cm="1">
        <f t="array" ref="BR15">_xlfn.IFS(AND((BO15&lt;Suspension01Desde),(BO15&lt;Suspension01Hasta),(BQ15&lt;Suspension01Desde),(BQ15&lt;Suspension01Hasta)),"No_Umbral",AND((BO15&gt;Suspension01Desde),(BO15&gt;Suspension01Hasta),(BQ15&gt;Suspension01Desde),(BQ15&gt;Suspension01Hasta)),"No_Umbral",AND((BO15&lt;=Suspension01Desde),(BO15&lt;=Suspension01Hasta),(BQ15&gt;=Suspension01Desde),(BQ15&lt;=Suspension01Hasta)),"Umbral_Anticipado",AND((BO15&lt;=Suspension01Desde),(BO15&lt;=Suspension01Hasta),(BQ15&gt;=Suspension01Desde),(BQ15&gt;=Suspension01Hasta)),"Umbral_Interno",AND((BO15&gt;=Suspension01Desde),(BO15&lt;=Suspension01Hasta),(BQ15&gt;=Suspension01Desde),(BQ15&lt;=Suspension01Hasta)),"Umbral_Externo",AND((BO15&gt;=Suspension01Desde),(BO15&lt;=Suspension01Hasta),(BQ15&gt;=Suspension01Desde),(BQ15&gt;=Suspension01Hasta)),"Umbral_Tardío")</f>
        <v>#VALUE!</v>
      </c>
      <c r="BS15" s="43" t="e" cm="1">
        <f t="array" ref="BS15">_xlfn.IFS(BR15="Umbral_Anticipado",$BQ15-Suspension01Desde+1,BR15="Umbral_Interno",Suspension01Hasta-Suspension01Desde+1,BR15="Umbral_Externo",BQ15-$BO15+1,BR15="Umbral_Tardío",Suspension01Hasta-$BO15+1,BR15="No_Umbral",0)</f>
        <v>#VALUE!</v>
      </c>
      <c r="BT15" s="42" t="e" cm="1">
        <f t="array" ref="BT15">_xlfn.IFS(BR15="Umbral_Anticipado",Suspension01Hasta+BS15,BR15="Umbral_Interno",BQ15+BS15,BR15="Umbral_Externo",Suspension01Hasta+BS15,BR15="Umbral_Tardío",BQ15+BS15,BR15="No_Umbral",BQ15)</f>
        <v>#VALUE!</v>
      </c>
      <c r="BU15" s="42" t="e" cm="1">
        <f t="array" ref="BU15">_xlfn.IFS(AND((BO15&lt;Suspension02Desde),(BO15&lt;Suspension02Hasta),(BT15&lt;Suspension02Desde),(BT15&lt;Suspension02Hasta)),"No_Umbral",AND((BO15&gt;Suspension02Desde),(BO15&gt;Suspension02Hasta),(BT15&gt;Suspension02Desde),(BT15&gt;Suspension02Hasta)),"No_Umbral",AND((BO15&lt;=Suspension02Desde),(BO15&lt;=Suspension02Hasta),(BT15&gt;=Suspension02Desde),(BT15&lt;=Suspension02Hasta)),"Umbral_Anticipado",AND((BO15&lt;=Suspension02Desde),(BO15&lt;=Suspension02Hasta),(BT15&gt;=Suspension02Desde),(BT15&gt;=Suspension02Hasta)),"Umbral_Interno",AND((BO15&gt;=Suspension02Desde),(BO15&lt;=Suspension02Hasta),(BT15&gt;=Suspension02Desde),(BT15&lt;=Suspension02Hasta)),"Umbral_Externo",AND((BO15&gt;=Suspension02Desde),(BO15&lt;=Suspension02Hasta),(BT15&gt;=Suspension02Desde),(BT15&gt;=Suspension02Hasta)),"Umbral_Tardío")</f>
        <v>#VALUE!</v>
      </c>
      <c r="BV15" s="43" t="e" cm="1">
        <f t="array" ref="BV15">_xlfn.IFS(BU15="Umbral_Anticipado",BT15-Suspension02Desde+1,BU15="Umbral_Interno",Suspension02Hasta-Suspension02Desde+1,BU15="Umbral_Externo",BT15-$BO15+1,BU15="Umbral_Tardío",Suspension02Hasta-$BO15+1,BU15="No_Umbral",0)</f>
        <v>#VALUE!</v>
      </c>
      <c r="BW15" s="41" t="e" cm="1">
        <f t="array" ref="BW15">_xlfn.IFS(BU15="Umbral_Anticipado",Suspension02Hasta+BV15,BU15="Umbral_Interno",BT15+BV15,BU15="Umbral_Externo",Suspension02Hasta+BV15,BU15="Umbral_Tardío",BT15+BV15,BU15="No_Umbral",BT15)</f>
        <v>#VALUE!</v>
      </c>
      <c r="BX15" s="40" t="e">
        <f t="shared" si="4"/>
        <v>#VALUE!</v>
      </c>
      <c r="BY15" s="41" t="e">
        <f t="shared" si="5"/>
        <v>#VALUE!</v>
      </c>
      <c r="BZ15" s="42" t="e" cm="1">
        <f t="array" ref="BZ15">_xlfn.IFS(AND((BW15&lt;Suspension01Desde),(BW15&lt;Suspension01Hasta),(BY15&lt;Suspension01Desde),(BY15&lt;Suspension01Hasta)),"No_Umbral",AND((BW15&gt;Suspension01Desde),(BW15&gt;Suspension01Hasta),(BY15&gt;Suspension01Desde),(BY15&gt;Suspension01Hasta)),"No_Umbral",AND((BW15&lt;=Suspension01Desde),(BW15&lt;=Suspension01Hasta),(BY15&gt;=Suspension01Desde),(BY15&lt;=Suspension01Hasta)),"Umbral_Anticipado",AND((BW15&lt;=Suspension01Desde),(BW15&lt;=Suspension01Hasta),(BY15&gt;=Suspension01Desde),(BY15&gt;=Suspension01Hasta)),"Umbral_Interno",AND((BW15&gt;=Suspension01Desde),(BW15&lt;=Suspension01Hasta),(BY15&gt;=Suspension01Desde),(BY15&lt;=Suspension01Hasta)),"Umbral_Externo",AND((BW15&gt;=Suspension01Desde),(BW15&lt;=Suspension01Hasta),(BY15&gt;=Suspension01Desde),(BY15&gt;=Suspension01Hasta)),"Umbral_Tardío")</f>
        <v>#VALUE!</v>
      </c>
      <c r="CA15" s="43" t="e" cm="1">
        <f t="array" ref="CA15">_xlfn.IFS(BZ15="Umbral_Anticipado",$BI15-Suspension01Desde+1,BZ15="Umbral_Interno",Suspension01Hasta-Suspension01Desde+1,BZ15="Umbral_Externo",BY15-$BH15+1,BZ15="Umbral_Tardío",Suspension01Hasta-$BH15+1,BZ15="No_Umbral",0)</f>
        <v>#VALUE!</v>
      </c>
      <c r="CB15" s="42" t="e" cm="1">
        <f t="array" ref="CB15">_xlfn.IFS(BZ15="Umbral_Anticipado",Suspension01Hasta+CA15,BZ15="Umbral_Interno",BY15+CA15,BZ15="Umbral_Externo",Suspension01Hasta+CA15,BZ15="Umbral_Tardío",BY15+CA15,BZ15="No_Umbral",BY15)</f>
        <v>#VALUE!</v>
      </c>
      <c r="CC15" s="42" t="e" cm="1">
        <f t="array" ref="CC15">_xlfn.IFS(AND((BW15&lt;Suspension02Desde),(BW15&lt;Suspension02Hasta),(CB15&lt;Suspension02Desde),(CB15&lt;Suspension02Hasta)),"No_Umbral",AND((BW15&gt;Suspension02Desde),(BW15&gt;Suspension02Hasta),(CB15&gt;Suspension02Desde),(CB15&gt;Suspension02Hasta)),"No_Umbral",AND((BW15&lt;=Suspension02Desde),(BW15&lt;=Suspension02Hasta),(CB15&gt;=Suspension02Desde),(CB15&lt;=Suspension02Hasta)),"Umbral_Anticipado",AND((BW15&lt;=Suspension02Desde),(BW15&lt;=Suspension02Hasta),(CB15&gt;=Suspension02Desde),(CB15&gt;=Suspension02Hasta)),"Umbral_Interno",AND((BW15&gt;=Suspension02Desde),(BW15&lt;=Suspension02Hasta),(CB15&gt;=Suspension02Desde),(CB15&lt;=Suspension02Hasta)),"Umbral_Externo",AND((BW15&gt;=Suspension02Desde),(BW15&lt;=Suspension02Hasta),(CB15&gt;=Suspension02Desde),(CB15&gt;=Suspension02Hasta)),"Umbral_Tardío")</f>
        <v>#VALUE!</v>
      </c>
      <c r="CD15" s="43" t="e" cm="1">
        <f t="array" ref="CD15">_xlfn.IFS(CC15="Umbral_Anticipado",CB15-Suspension02Desde+1,CC15="Umbral_Interno",Suspension02Hasta-Suspension02Desde+1,CC15="Umbral_Externo",CB15-$BH15+1,CC15="Umbral_Tardío",Suspension02Hasta-$BH15+1,CC15="No_Umbral",0)</f>
        <v>#VALUE!</v>
      </c>
      <c r="CE15" s="41" t="e" cm="1">
        <f t="array" ref="CE15">_xlfn.IFS(CC15="Umbral_Anticipado",Suspension02Hasta+CD15,CC15="Umbral_Interno",CB15+CD15,CC15="Umbral_Externo",Suspension02Hasta+CD15,CC15="Umbral_Tardío",CB15+CD15,CC15="No_Umbral",CB15)</f>
        <v>#VALUE!</v>
      </c>
      <c r="CF15" s="40" t="e">
        <f t="shared" si="6"/>
        <v>#VALUE!</v>
      </c>
    </row>
    <row r="16" spans="1:84" s="23" customFormat="1" ht="20.25" customHeight="1">
      <c r="A16" s="77" t="s">
        <v>270</v>
      </c>
      <c r="B16" s="77" t="str">
        <f t="shared" si="7"/>
        <v>2019</v>
      </c>
      <c r="C16" s="77" t="s">
        <v>271</v>
      </c>
      <c r="D16" s="77" t="s">
        <v>272</v>
      </c>
      <c r="E16" s="77" t="s">
        <v>129</v>
      </c>
      <c r="F16" s="77" t="s">
        <v>130</v>
      </c>
      <c r="G16" s="201">
        <v>43747</v>
      </c>
      <c r="H16" s="201">
        <v>44497</v>
      </c>
      <c r="I16" s="77" t="s">
        <v>131</v>
      </c>
      <c r="J16" s="77" t="s">
        <v>216</v>
      </c>
      <c r="K16" s="78">
        <v>45586</v>
      </c>
      <c r="L16" s="77" t="str">
        <f>VLOOKUP(MONTH($K16),TablaMeses[],2,FALSE)</f>
        <v>10 OCTUBRE</v>
      </c>
      <c r="M16" s="77">
        <f t="shared" si="11"/>
        <v>2024</v>
      </c>
      <c r="N16" s="77" t="s">
        <v>273</v>
      </c>
      <c r="O16" s="201" t="s">
        <v>274</v>
      </c>
      <c r="P16" s="77"/>
      <c r="Q16" s="77" t="s">
        <v>275</v>
      </c>
      <c r="R16" s="201">
        <v>45172</v>
      </c>
      <c r="S16" s="77" t="s">
        <v>276</v>
      </c>
      <c r="T16" s="77"/>
      <c r="U16" s="201"/>
      <c r="V16" s="77"/>
      <c r="W16" s="77"/>
      <c r="X16" s="201"/>
      <c r="Y16" s="77" t="s">
        <v>277</v>
      </c>
      <c r="Z16" s="201" t="s">
        <v>278</v>
      </c>
      <c r="AA16" s="77" t="s">
        <v>279</v>
      </c>
      <c r="AB16" s="201" t="s">
        <v>280</v>
      </c>
      <c r="AC16" s="79" t="s">
        <v>280</v>
      </c>
      <c r="AD16" s="77" t="s">
        <v>101</v>
      </c>
      <c r="AE16" s="77"/>
      <c r="AF16" s="77"/>
      <c r="AG16" s="87" t="s">
        <v>281</v>
      </c>
      <c r="AH16" s="77"/>
      <c r="AI16" s="78"/>
      <c r="AJ16" s="77"/>
      <c r="AK16" s="77"/>
      <c r="AL16" s="77"/>
      <c r="AM16" s="78"/>
      <c r="AN16" s="77"/>
      <c r="AO16" s="77"/>
      <c r="AP16" s="77"/>
      <c r="AQ16" s="77"/>
      <c r="AR16" s="78"/>
      <c r="AS16" s="77"/>
      <c r="AT16" s="78"/>
      <c r="AU16" s="78"/>
      <c r="AV16" s="78">
        <v>45777</v>
      </c>
      <c r="AW16" s="77">
        <f t="shared" si="9"/>
        <v>18</v>
      </c>
      <c r="AX16" s="77">
        <f t="shared" si="10"/>
        <v>2025</v>
      </c>
      <c r="AY16" s="77" t="s">
        <v>103</v>
      </c>
      <c r="AZ16" s="81" t="s">
        <v>282</v>
      </c>
      <c r="BC16" s="38" t="s">
        <v>104</v>
      </c>
      <c r="BD16" s="38" t="s">
        <v>104</v>
      </c>
      <c r="BE16" s="39">
        <v>120</v>
      </c>
      <c r="BF16" s="39">
        <v>60</v>
      </c>
      <c r="BG16" s="39">
        <v>730</v>
      </c>
      <c r="BH16" s="40">
        <f t="shared" si="0"/>
        <v>44497</v>
      </c>
      <c r="BI16" s="41">
        <f t="shared" si="1"/>
        <v>44617</v>
      </c>
      <c r="BJ16" s="42" t="str" cm="1">
        <f t="array" ref="BJ16">_xlfn.IFS(AND((BH16&lt;Suspension01Desde),(BH16&lt;Suspension01Hasta),(BI16&lt;Suspension01Desde),(BI16&lt;Suspension01Hasta)),"No_Umbral",AND((BH16&gt;Suspension01Desde),(BH16&gt;Suspension01Hasta),(BI16&gt;Suspension01Desde),(BI16&gt;Suspension01Hasta)),"No_Umbral",AND((BH16&lt;=Suspension01Desde),(BH16&lt;=Suspension01Hasta),(BI16&gt;=Suspension01Desde),(BI16&lt;=Suspension01Hasta)),"Umbral_Anticipado",AND((BH16&lt;=Suspension01Desde),(BH16&lt;=Suspension01Hasta),(BI16&gt;=Suspension01Desde),(BI16&gt;=Suspension01Hasta)),"Umbral_Interno",AND((BH16&gt;=Suspension01Desde),(BH16&lt;=Suspension01Hasta),(BI16&gt;=Suspension01Desde),(BI16&lt;=Suspension01Hasta)),"Umbral_Externo",AND((BH16&gt;=Suspension01Desde),(BH16&lt;=Suspension01Hasta),(BI16&gt;=Suspension01Desde),(BI16&gt;=Suspension01Hasta)),"Umbral_Tardío")</f>
        <v>No_Umbral</v>
      </c>
      <c r="BK16" s="43" cm="1">
        <f t="array" ref="BK16">_xlfn.IFS(BJ16="Umbral_Anticipado",$BI16-Suspension01Desde+1,BJ16="Umbral_Interno",Suspension01Hasta-Suspension01Desde+1,BJ16="Umbral_Externo",BI16-$BH16+1,BJ16="Umbral_Tardío",Suspension01Hasta-$BH16+1,BJ16="No_Umbral",0)</f>
        <v>0</v>
      </c>
      <c r="BL16" s="42" cm="1">
        <f t="array" ref="BL16">_xlfn.IFS(BJ16="Umbral_Anticipado",Suspension01Hasta+BK16,BJ16="Umbral_Interno",BI16+BK16,BJ16="Umbral_Externo",Suspension01Hasta+BK16,BJ16="Umbral_Tardío",BI16+BK16,BJ16="No_Umbral",BI16)</f>
        <v>44617</v>
      </c>
      <c r="BM16" s="42" t="str" cm="1">
        <f t="array" ref="BM16">_xlfn.IFS(AND((BH16&lt;Suspension02Desde),(BH16&lt;Suspension02Hasta),(BL16&lt;Suspension02Desde),(BL16&lt;Suspension02Hasta)),"No_Umbral",AND((BH16&gt;Suspension02Desde),(BH16&gt;Suspension02Hasta),(BL16&gt;Suspension02Desde),(BL16&gt;Suspension02Hasta)),"No_Umbral",AND((BH16&lt;=Suspension02Desde),(BH16&lt;=Suspension02Hasta),(BL16&gt;=Suspension02Desde),(BL16&lt;=Suspension02Hasta)),"Umbral_Anticipado",AND((BH16&lt;=Suspension02Desde),(BH16&lt;=Suspension02Hasta),(BL16&gt;=Suspension02Desde),(BL16&gt;=Suspension02Hasta)),"Umbral_Interno",AND((BH16&gt;=Suspension02Desde),(BH16&lt;=Suspension02Hasta),(BL16&gt;=Suspension02Desde),(BL16&lt;=Suspension02Hasta)),"Umbral_Externo",AND((BH16&gt;=Suspension02Desde),(BH16&lt;=Suspension02Hasta),(BL16&gt;=Suspension02Desde),(BL16&gt;=Suspension02Hasta)),"Umbral_Tardío")</f>
        <v>Umbral_Externo</v>
      </c>
      <c r="BN16" s="43" cm="1">
        <f t="array" ref="BN16">_xlfn.IFS(BM16="Umbral_Anticipado",BL16-Suspension02Desde+1,BM16="Umbral_Interno",Suspension02Hasta-Suspension02Desde+1,BM16="Umbral_Externo",BL16-$BH16+1,BM16="Umbral_Tardío",Suspension02Hasta-$BH16+1,BM16="No_Umbral",0)</f>
        <v>121</v>
      </c>
      <c r="BO16" s="41" cm="1">
        <f t="array" ref="BO16">_xlfn.IFS(BM16="Umbral_Anticipado",Suspension02Hasta+BN16,BM16="Umbral_Interno",BL16+BN16,BM16="Umbral_Externo",Suspension02Hasta+BN16,BM16="Umbral_Tardío",BL16+BN16,BM16="No_Umbral",BL16)</f>
        <v>44793</v>
      </c>
      <c r="BP16" s="40">
        <f t="shared" si="2"/>
        <v>44793</v>
      </c>
      <c r="BQ16" s="41">
        <f t="shared" si="3"/>
        <v>44853</v>
      </c>
      <c r="BR16" s="42" t="str" cm="1">
        <f t="array" ref="BR16">_xlfn.IFS(AND((BO16&lt;Suspension01Desde),(BO16&lt;Suspension01Hasta),(BQ16&lt;Suspension01Desde),(BQ16&lt;Suspension01Hasta)),"No_Umbral",AND((BO16&gt;Suspension01Desde),(BO16&gt;Suspension01Hasta),(BQ16&gt;Suspension01Desde),(BQ16&gt;Suspension01Hasta)),"No_Umbral",AND((BO16&lt;=Suspension01Desde),(BO16&lt;=Suspension01Hasta),(BQ16&gt;=Suspension01Desde),(BQ16&lt;=Suspension01Hasta)),"Umbral_Anticipado",AND((BO16&lt;=Suspension01Desde),(BO16&lt;=Suspension01Hasta),(BQ16&gt;=Suspension01Desde),(BQ16&gt;=Suspension01Hasta)),"Umbral_Interno",AND((BO16&gt;=Suspension01Desde),(BO16&lt;=Suspension01Hasta),(BQ16&gt;=Suspension01Desde),(BQ16&lt;=Suspension01Hasta)),"Umbral_Externo",AND((BO16&gt;=Suspension01Desde),(BO16&lt;=Suspension01Hasta),(BQ16&gt;=Suspension01Desde),(BQ16&gt;=Suspension01Hasta)),"Umbral_Tardío")</f>
        <v>No_Umbral</v>
      </c>
      <c r="BS16" s="43" cm="1">
        <f t="array" ref="BS16">_xlfn.IFS(BR16="Umbral_Anticipado",$BQ16-Suspension01Desde+1,BR16="Umbral_Interno",Suspension01Hasta-Suspension01Desde+1,BR16="Umbral_Externo",BQ16-$BO16+1,BR16="Umbral_Tardío",Suspension01Hasta-$BO16+1,BR16="No_Umbral",0)</f>
        <v>0</v>
      </c>
      <c r="BT16" s="42" cm="1">
        <f t="array" ref="BT16">_xlfn.IFS(BR16="Umbral_Anticipado",Suspension01Hasta+BS16,BR16="Umbral_Interno",BQ16+BS16,BR16="Umbral_Externo",Suspension01Hasta+BS16,BR16="Umbral_Tardío",BQ16+BS16,BR16="No_Umbral",BQ16)</f>
        <v>44853</v>
      </c>
      <c r="BU16" s="42" t="str" cm="1">
        <f t="array" ref="BU16">_xlfn.IFS(AND((BO16&lt;Suspension02Desde),(BO16&lt;Suspension02Hasta),(BT16&lt;Suspension02Desde),(BT16&lt;Suspension02Hasta)),"No_Umbral",AND((BO16&gt;Suspension02Desde),(BO16&gt;Suspension02Hasta),(BT16&gt;Suspension02Desde),(BT16&gt;Suspension02Hasta)),"No_Umbral",AND((BO16&lt;=Suspension02Desde),(BO16&lt;=Suspension02Hasta),(BT16&gt;=Suspension02Desde),(BT16&lt;=Suspension02Hasta)),"Umbral_Anticipado",AND((BO16&lt;=Suspension02Desde),(BO16&lt;=Suspension02Hasta),(BT16&gt;=Suspension02Desde),(BT16&gt;=Suspension02Hasta)),"Umbral_Interno",AND((BO16&gt;=Suspension02Desde),(BO16&lt;=Suspension02Hasta),(BT16&gt;=Suspension02Desde),(BT16&lt;=Suspension02Hasta)),"Umbral_Externo",AND((BO16&gt;=Suspension02Desde),(BO16&lt;=Suspension02Hasta),(BT16&gt;=Suspension02Desde),(BT16&gt;=Suspension02Hasta)),"Umbral_Tardío")</f>
        <v>No_Umbral</v>
      </c>
      <c r="BV16" s="43" cm="1">
        <f t="array" ref="BV16">_xlfn.IFS(BU16="Umbral_Anticipado",BT16-Suspension02Desde+1,BU16="Umbral_Interno",Suspension02Hasta-Suspension02Desde+1,BU16="Umbral_Externo",BT16-$BO16+1,BU16="Umbral_Tardío",Suspension02Hasta-$BO16+1,BU16="No_Umbral",0)</f>
        <v>0</v>
      </c>
      <c r="BW16" s="41" cm="1">
        <f t="array" ref="BW16">_xlfn.IFS(BU16="Umbral_Anticipado",Suspension02Hasta+BV16,BU16="Umbral_Interno",BT16+BV16,BU16="Umbral_Externo",Suspension02Hasta+BV16,BU16="Umbral_Tardío",BT16+BV16,BU16="No_Umbral",BT16)</f>
        <v>44853</v>
      </c>
      <c r="BX16" s="40">
        <f t="shared" si="4"/>
        <v>44854</v>
      </c>
      <c r="BY16" s="41">
        <f t="shared" si="5"/>
        <v>45583</v>
      </c>
      <c r="BZ16" s="42" t="str" cm="1">
        <f t="array" ref="BZ16">_xlfn.IFS(AND((BW16&lt;Suspension01Desde),(BW16&lt;Suspension01Hasta),(BY16&lt;Suspension01Desde),(BY16&lt;Suspension01Hasta)),"No_Umbral",AND((BW16&gt;Suspension01Desde),(BW16&gt;Suspension01Hasta),(BY16&gt;Suspension01Desde),(BY16&gt;Suspension01Hasta)),"No_Umbral",AND((BW16&lt;=Suspension01Desde),(BW16&lt;=Suspension01Hasta),(BY16&gt;=Suspension01Desde),(BY16&lt;=Suspension01Hasta)),"Umbral_Anticipado",AND((BW16&lt;=Suspension01Desde),(BW16&lt;=Suspension01Hasta),(BY16&gt;=Suspension01Desde),(BY16&gt;=Suspension01Hasta)),"Umbral_Interno",AND((BW16&gt;=Suspension01Desde),(BW16&lt;=Suspension01Hasta),(BY16&gt;=Suspension01Desde),(BY16&lt;=Suspension01Hasta)),"Umbral_Externo",AND((BW16&gt;=Suspension01Desde),(BW16&lt;=Suspension01Hasta),(BY16&gt;=Suspension01Desde),(BY16&gt;=Suspension01Hasta)),"Umbral_Tardío")</f>
        <v>No_Umbral</v>
      </c>
      <c r="CA16" s="43" cm="1">
        <f t="array" ref="CA16">_xlfn.IFS(BZ16="Umbral_Anticipado",$BI16-Suspension01Desde+1,BZ16="Umbral_Interno",Suspension01Hasta-Suspension01Desde+1,BZ16="Umbral_Externo",BY16-$BH16+1,BZ16="Umbral_Tardío",Suspension01Hasta-$BH16+1,BZ16="No_Umbral",0)</f>
        <v>0</v>
      </c>
      <c r="CB16" s="42" cm="1">
        <f t="array" ref="CB16">_xlfn.IFS(BZ16="Umbral_Anticipado",Suspension01Hasta+CA16,BZ16="Umbral_Interno",BY16+CA16,BZ16="Umbral_Externo",Suspension01Hasta+CA16,BZ16="Umbral_Tardío",BY16+CA16,BZ16="No_Umbral",BY16)</f>
        <v>45583</v>
      </c>
      <c r="CC16" s="42" t="str" cm="1">
        <f t="array" ref="CC16">_xlfn.IFS(AND((BW16&lt;Suspension02Desde),(BW16&lt;Suspension02Hasta),(CB16&lt;Suspension02Desde),(CB16&lt;Suspension02Hasta)),"No_Umbral",AND((BW16&gt;Suspension02Desde),(BW16&gt;Suspension02Hasta),(CB16&gt;Suspension02Desde),(CB16&gt;Suspension02Hasta)),"No_Umbral",AND((BW16&lt;=Suspension02Desde),(BW16&lt;=Suspension02Hasta),(CB16&gt;=Suspension02Desde),(CB16&lt;=Suspension02Hasta)),"Umbral_Anticipado",AND((BW16&lt;=Suspension02Desde),(BW16&lt;=Suspension02Hasta),(CB16&gt;=Suspension02Desde),(CB16&gt;=Suspension02Hasta)),"Umbral_Interno",AND((BW16&gt;=Suspension02Desde),(BW16&lt;=Suspension02Hasta),(CB16&gt;=Suspension02Desde),(CB16&lt;=Suspension02Hasta)),"Umbral_Externo",AND((BW16&gt;=Suspension02Desde),(BW16&lt;=Suspension02Hasta),(CB16&gt;=Suspension02Desde),(CB16&gt;=Suspension02Hasta)),"Umbral_Tardío")</f>
        <v>No_Umbral</v>
      </c>
      <c r="CD16" s="43" cm="1">
        <f t="array" ref="CD16">_xlfn.IFS(CC16="Umbral_Anticipado",CB16-Suspension02Desde+1,CC16="Umbral_Interno",Suspension02Hasta-Suspension02Desde+1,CC16="Umbral_Externo",CB16-$BH16+1,CC16="Umbral_Tardío",Suspension02Hasta-$BH16+1,CC16="No_Umbral",0)</f>
        <v>0</v>
      </c>
      <c r="CE16" s="41" cm="1">
        <f t="array" ref="CE16">_xlfn.IFS(CC16="Umbral_Anticipado",Suspension02Hasta+CD16,CC16="Umbral_Interno",CB16+CD16,CC16="Umbral_Externo",Suspension02Hasta+CD16,CC16="Umbral_Tardío",CB16+CD16,CC16="No_Umbral",CB16)</f>
        <v>45583</v>
      </c>
      <c r="CF16" s="40">
        <f t="shared" si="6"/>
        <v>45585</v>
      </c>
    </row>
    <row r="17" spans="1:84" s="23" customFormat="1" ht="20.25" customHeight="1">
      <c r="A17" s="77" t="s">
        <v>283</v>
      </c>
      <c r="B17" s="77" t="str">
        <f t="shared" si="7"/>
        <v>2022</v>
      </c>
      <c r="C17" s="77" t="s">
        <v>284</v>
      </c>
      <c r="D17" s="77" t="s">
        <v>285</v>
      </c>
      <c r="E17" s="77" t="s">
        <v>286</v>
      </c>
      <c r="F17" s="77" t="s">
        <v>165</v>
      </c>
      <c r="G17" s="201">
        <v>44642</v>
      </c>
      <c r="H17" s="201">
        <v>44686</v>
      </c>
      <c r="I17" s="77" t="s">
        <v>131</v>
      </c>
      <c r="J17" s="77" t="s">
        <v>216</v>
      </c>
      <c r="K17" s="78">
        <v>45601</v>
      </c>
      <c r="L17" s="77" t="str">
        <f>VLOOKUP(MONTH($K17),TablaMeses[],2,FALSE)</f>
        <v>11 NOVIEMBRE</v>
      </c>
      <c r="M17" s="77">
        <f t="shared" si="11"/>
        <v>2024</v>
      </c>
      <c r="N17" s="77" t="s">
        <v>287</v>
      </c>
      <c r="O17" s="201">
        <v>44780</v>
      </c>
      <c r="P17" s="77" t="s">
        <v>288</v>
      </c>
      <c r="Q17" s="77" t="s">
        <v>288</v>
      </c>
      <c r="R17" s="201" t="s">
        <v>288</v>
      </c>
      <c r="S17" s="77"/>
      <c r="T17" s="77"/>
      <c r="U17" s="201"/>
      <c r="V17" s="77"/>
      <c r="W17" s="77"/>
      <c r="X17" s="201"/>
      <c r="Y17" s="77" t="s">
        <v>288</v>
      </c>
      <c r="Z17" s="201" t="s">
        <v>288</v>
      </c>
      <c r="AA17" s="77" t="s">
        <v>288</v>
      </c>
      <c r="AB17" s="201" t="s">
        <v>288</v>
      </c>
      <c r="AC17" s="79">
        <v>44928</v>
      </c>
      <c r="AD17" s="77" t="s">
        <v>145</v>
      </c>
      <c r="AE17" s="77"/>
      <c r="AF17" s="77"/>
      <c r="AG17" s="87" t="s">
        <v>289</v>
      </c>
      <c r="AH17" s="77"/>
      <c r="AI17" s="78"/>
      <c r="AJ17" s="77"/>
      <c r="AK17" s="77"/>
      <c r="AL17" s="77"/>
      <c r="AM17" s="78"/>
      <c r="AN17" s="77"/>
      <c r="AO17" s="77"/>
      <c r="AP17" s="77"/>
      <c r="AQ17" s="77"/>
      <c r="AR17" s="78"/>
      <c r="AS17" s="77"/>
      <c r="AT17" s="78"/>
      <c r="AU17" s="78"/>
      <c r="AV17" s="78">
        <v>45777</v>
      </c>
      <c r="AW17" s="77">
        <f t="shared" si="9"/>
        <v>18</v>
      </c>
      <c r="AX17" s="77">
        <f t="shared" si="10"/>
        <v>2025</v>
      </c>
      <c r="AY17" s="77" t="s">
        <v>103</v>
      </c>
      <c r="AZ17" s="81"/>
      <c r="BC17" s="38" t="s">
        <v>104</v>
      </c>
      <c r="BD17" s="38" t="s">
        <v>104</v>
      </c>
      <c r="BE17" s="39">
        <v>120</v>
      </c>
      <c r="BF17" s="39">
        <v>60</v>
      </c>
      <c r="BG17" s="39">
        <v>730</v>
      </c>
      <c r="BH17" s="40">
        <f t="shared" si="0"/>
        <v>44686</v>
      </c>
      <c r="BI17" s="41">
        <f t="shared" si="1"/>
        <v>44806</v>
      </c>
      <c r="BJ17" s="42" t="str" cm="1">
        <f t="array" ref="BJ17">_xlfn.IFS(AND((BH17&lt;Suspension01Desde),(BH17&lt;Suspension01Hasta),(BI17&lt;Suspension01Desde),(BI17&lt;Suspension01Hasta)),"No_Umbral",AND((BH17&gt;Suspension01Desde),(BH17&gt;Suspension01Hasta),(BI17&gt;Suspension01Desde),(BI17&gt;Suspension01Hasta)),"No_Umbral",AND((BH17&lt;=Suspension01Desde),(BH17&lt;=Suspension01Hasta),(BI17&gt;=Suspension01Desde),(BI17&lt;=Suspension01Hasta)),"Umbral_Anticipado",AND((BH17&lt;=Suspension01Desde),(BH17&lt;=Suspension01Hasta),(BI17&gt;=Suspension01Desde),(BI17&gt;=Suspension01Hasta)),"Umbral_Interno",AND((BH17&gt;=Suspension01Desde),(BH17&lt;=Suspension01Hasta),(BI17&gt;=Suspension01Desde),(BI17&lt;=Suspension01Hasta)),"Umbral_Externo",AND((BH17&gt;=Suspension01Desde),(BH17&lt;=Suspension01Hasta),(BI17&gt;=Suspension01Desde),(BI17&gt;=Suspension01Hasta)),"Umbral_Tardío")</f>
        <v>No_Umbral</v>
      </c>
      <c r="BK17" s="43" cm="1">
        <f t="array" ref="BK17">_xlfn.IFS(BJ17="Umbral_Anticipado",$BI17-Suspension01Desde+1,BJ17="Umbral_Interno",Suspension01Hasta-Suspension01Desde+1,BJ17="Umbral_Externo",BI17-$BH17+1,BJ17="Umbral_Tardío",Suspension01Hasta-$BH17+1,BJ17="No_Umbral",0)</f>
        <v>0</v>
      </c>
      <c r="BL17" s="42" cm="1">
        <f t="array" ref="BL17">_xlfn.IFS(BJ17="Umbral_Anticipado",Suspension01Hasta+BK17,BJ17="Umbral_Interno",BI17+BK17,BJ17="Umbral_Externo",Suspension01Hasta+BK17,BJ17="Umbral_Tardío",BI17+BK17,BJ17="No_Umbral",BI17)</f>
        <v>44806</v>
      </c>
      <c r="BM17" s="42" t="str" cm="1">
        <f t="array" ref="BM17">_xlfn.IFS(AND((BH17&lt;Suspension02Desde),(BH17&lt;Suspension02Hasta),(BL17&lt;Suspension02Desde),(BL17&lt;Suspension02Hasta)),"No_Umbral",AND((BH17&gt;Suspension02Desde),(BH17&gt;Suspension02Hasta),(BL17&gt;Suspension02Desde),(BL17&gt;Suspension02Hasta)),"No_Umbral",AND((BH17&lt;=Suspension02Desde),(BH17&lt;=Suspension02Hasta),(BL17&gt;=Suspension02Desde),(BL17&lt;=Suspension02Hasta)),"Umbral_Anticipado",AND((BH17&lt;=Suspension02Desde),(BH17&lt;=Suspension02Hasta),(BL17&gt;=Suspension02Desde),(BL17&gt;=Suspension02Hasta)),"Umbral_Interno",AND((BH17&gt;=Suspension02Desde),(BH17&lt;=Suspension02Hasta),(BL17&gt;=Suspension02Desde),(BL17&lt;=Suspension02Hasta)),"Umbral_Externo",AND((BH17&gt;=Suspension02Desde),(BH17&lt;=Suspension02Hasta),(BL17&gt;=Suspension02Desde),(BL17&gt;=Suspension02Hasta)),"Umbral_Tardío")</f>
        <v>No_Umbral</v>
      </c>
      <c r="BN17" s="43" cm="1">
        <f t="array" ref="BN17">_xlfn.IFS(BM17="Umbral_Anticipado",BL17-Suspension02Desde+1,BM17="Umbral_Interno",Suspension02Hasta-Suspension02Desde+1,BM17="Umbral_Externo",BL17-$BH17+1,BM17="Umbral_Tardío",Suspension02Hasta-$BH17+1,BM17="No_Umbral",0)</f>
        <v>0</v>
      </c>
      <c r="BO17" s="41" cm="1">
        <f t="array" ref="BO17">_xlfn.IFS(BM17="Umbral_Anticipado",Suspension02Hasta+BN17,BM17="Umbral_Interno",BL17+BN17,BM17="Umbral_Externo",Suspension02Hasta+BN17,BM17="Umbral_Tardío",BL17+BN17,BM17="No_Umbral",BL17)</f>
        <v>44806</v>
      </c>
      <c r="BP17" s="40">
        <f t="shared" si="2"/>
        <v>44809</v>
      </c>
      <c r="BQ17" s="41">
        <f t="shared" si="3"/>
        <v>44866</v>
      </c>
      <c r="BR17" s="42" t="str" cm="1">
        <f t="array" ref="BR17">_xlfn.IFS(AND((BO17&lt;Suspension01Desde),(BO17&lt;Suspension01Hasta),(BQ17&lt;Suspension01Desde),(BQ17&lt;Suspension01Hasta)),"No_Umbral",AND((BO17&gt;Suspension01Desde),(BO17&gt;Suspension01Hasta),(BQ17&gt;Suspension01Desde),(BQ17&gt;Suspension01Hasta)),"No_Umbral",AND((BO17&lt;=Suspension01Desde),(BO17&lt;=Suspension01Hasta),(BQ17&gt;=Suspension01Desde),(BQ17&lt;=Suspension01Hasta)),"Umbral_Anticipado",AND((BO17&lt;=Suspension01Desde),(BO17&lt;=Suspension01Hasta),(BQ17&gt;=Suspension01Desde),(BQ17&gt;=Suspension01Hasta)),"Umbral_Interno",AND((BO17&gt;=Suspension01Desde),(BO17&lt;=Suspension01Hasta),(BQ17&gt;=Suspension01Desde),(BQ17&lt;=Suspension01Hasta)),"Umbral_Externo",AND((BO17&gt;=Suspension01Desde),(BO17&lt;=Suspension01Hasta),(BQ17&gt;=Suspension01Desde),(BQ17&gt;=Suspension01Hasta)),"Umbral_Tardío")</f>
        <v>No_Umbral</v>
      </c>
      <c r="BS17" s="43" cm="1">
        <f t="array" ref="BS17">_xlfn.IFS(BR17="Umbral_Anticipado",$BQ17-Suspension01Desde+1,BR17="Umbral_Interno",Suspension01Hasta-Suspension01Desde+1,BR17="Umbral_Externo",BQ17-$BO17+1,BR17="Umbral_Tardío",Suspension01Hasta-$BO17+1,BR17="No_Umbral",0)</f>
        <v>0</v>
      </c>
      <c r="BT17" s="42" cm="1">
        <f t="array" ref="BT17">_xlfn.IFS(BR17="Umbral_Anticipado",Suspension01Hasta+BS17,BR17="Umbral_Interno",BQ17+BS17,BR17="Umbral_Externo",Suspension01Hasta+BS17,BR17="Umbral_Tardío",BQ17+BS17,BR17="No_Umbral",BQ17)</f>
        <v>44866</v>
      </c>
      <c r="BU17" s="42" t="str" cm="1">
        <f t="array" ref="BU17">_xlfn.IFS(AND((BO17&lt;Suspension02Desde),(BO17&lt;Suspension02Hasta),(BT17&lt;Suspension02Desde),(BT17&lt;Suspension02Hasta)),"No_Umbral",AND((BO17&gt;Suspension02Desde),(BO17&gt;Suspension02Hasta),(BT17&gt;Suspension02Desde),(BT17&gt;Suspension02Hasta)),"No_Umbral",AND((BO17&lt;=Suspension02Desde),(BO17&lt;=Suspension02Hasta),(BT17&gt;=Suspension02Desde),(BT17&lt;=Suspension02Hasta)),"Umbral_Anticipado",AND((BO17&lt;=Suspension02Desde),(BO17&lt;=Suspension02Hasta),(BT17&gt;=Suspension02Desde),(BT17&gt;=Suspension02Hasta)),"Umbral_Interno",AND((BO17&gt;=Suspension02Desde),(BO17&lt;=Suspension02Hasta),(BT17&gt;=Suspension02Desde),(BT17&lt;=Suspension02Hasta)),"Umbral_Externo",AND((BO17&gt;=Suspension02Desde),(BO17&lt;=Suspension02Hasta),(BT17&gt;=Suspension02Desde),(BT17&gt;=Suspension02Hasta)),"Umbral_Tardío")</f>
        <v>No_Umbral</v>
      </c>
      <c r="BV17" s="43" cm="1">
        <f t="array" ref="BV17">_xlfn.IFS(BU17="Umbral_Anticipado",BT17-Suspension02Desde+1,BU17="Umbral_Interno",Suspension02Hasta-Suspension02Desde+1,BU17="Umbral_Externo",BT17-$BO17+1,BU17="Umbral_Tardío",Suspension02Hasta-$BO17+1,BU17="No_Umbral",0)</f>
        <v>0</v>
      </c>
      <c r="BW17" s="41" cm="1">
        <f t="array" ref="BW17">_xlfn.IFS(BU17="Umbral_Anticipado",Suspension02Hasta+BV17,BU17="Umbral_Interno",BT17+BV17,BU17="Umbral_Externo",Suspension02Hasta+BV17,BU17="Umbral_Tardío",BT17+BV17,BU17="No_Umbral",BT17)</f>
        <v>44866</v>
      </c>
      <c r="BX17" s="40">
        <f t="shared" si="4"/>
        <v>44870</v>
      </c>
      <c r="BY17" s="41">
        <f t="shared" si="5"/>
        <v>45596</v>
      </c>
      <c r="BZ17" s="42" t="str" cm="1">
        <f t="array" ref="BZ17">_xlfn.IFS(AND((BW17&lt;Suspension01Desde),(BW17&lt;Suspension01Hasta),(BY17&lt;Suspension01Desde),(BY17&lt;Suspension01Hasta)),"No_Umbral",AND((BW17&gt;Suspension01Desde),(BW17&gt;Suspension01Hasta),(BY17&gt;Suspension01Desde),(BY17&gt;Suspension01Hasta)),"No_Umbral",AND((BW17&lt;=Suspension01Desde),(BW17&lt;=Suspension01Hasta),(BY17&gt;=Suspension01Desde),(BY17&lt;=Suspension01Hasta)),"Umbral_Anticipado",AND((BW17&lt;=Suspension01Desde),(BW17&lt;=Suspension01Hasta),(BY17&gt;=Suspension01Desde),(BY17&gt;=Suspension01Hasta)),"Umbral_Interno",AND((BW17&gt;=Suspension01Desde),(BW17&lt;=Suspension01Hasta),(BY17&gt;=Suspension01Desde),(BY17&lt;=Suspension01Hasta)),"Umbral_Externo",AND((BW17&gt;=Suspension01Desde),(BW17&lt;=Suspension01Hasta),(BY17&gt;=Suspension01Desde),(BY17&gt;=Suspension01Hasta)),"Umbral_Tardío")</f>
        <v>No_Umbral</v>
      </c>
      <c r="CA17" s="43" cm="1">
        <f t="array" ref="CA17">_xlfn.IFS(BZ17="Umbral_Anticipado",$BI17-Suspension01Desde+1,BZ17="Umbral_Interno",Suspension01Hasta-Suspension01Desde+1,BZ17="Umbral_Externo",BY17-$BH17+1,BZ17="Umbral_Tardío",Suspension01Hasta-$BH17+1,BZ17="No_Umbral",0)</f>
        <v>0</v>
      </c>
      <c r="CB17" s="42" cm="1">
        <f t="array" ref="CB17">_xlfn.IFS(BZ17="Umbral_Anticipado",Suspension01Hasta+CA17,BZ17="Umbral_Interno",BY17+CA17,BZ17="Umbral_Externo",Suspension01Hasta+CA17,BZ17="Umbral_Tardío",BY17+CA17,BZ17="No_Umbral",BY17)</f>
        <v>45596</v>
      </c>
      <c r="CC17" s="42" t="str" cm="1">
        <f t="array" ref="CC17">_xlfn.IFS(AND((BW17&lt;Suspension02Desde),(BW17&lt;Suspension02Hasta),(CB17&lt;Suspension02Desde),(CB17&lt;Suspension02Hasta)),"No_Umbral",AND((BW17&gt;Suspension02Desde),(BW17&gt;Suspension02Hasta),(CB17&gt;Suspension02Desde),(CB17&gt;Suspension02Hasta)),"No_Umbral",AND((BW17&lt;=Suspension02Desde),(BW17&lt;=Suspension02Hasta),(CB17&gt;=Suspension02Desde),(CB17&lt;=Suspension02Hasta)),"Umbral_Anticipado",AND((BW17&lt;=Suspension02Desde),(BW17&lt;=Suspension02Hasta),(CB17&gt;=Suspension02Desde),(CB17&gt;=Suspension02Hasta)),"Umbral_Interno",AND((BW17&gt;=Suspension02Desde),(BW17&lt;=Suspension02Hasta),(CB17&gt;=Suspension02Desde),(CB17&lt;=Suspension02Hasta)),"Umbral_Externo",AND((BW17&gt;=Suspension02Desde),(BW17&lt;=Suspension02Hasta),(CB17&gt;=Suspension02Desde),(CB17&gt;=Suspension02Hasta)),"Umbral_Tardío")</f>
        <v>No_Umbral</v>
      </c>
      <c r="CD17" s="43" cm="1">
        <f t="array" ref="CD17">_xlfn.IFS(CC17="Umbral_Anticipado",CB17-Suspension02Desde+1,CC17="Umbral_Interno",Suspension02Hasta-Suspension02Desde+1,CC17="Umbral_Externo",CB17-$BH17+1,CC17="Umbral_Tardío",Suspension02Hasta-$BH17+1,CC17="No_Umbral",0)</f>
        <v>0</v>
      </c>
      <c r="CE17" s="41" cm="1">
        <f t="array" ref="CE17">_xlfn.IFS(CC17="Umbral_Anticipado",Suspension02Hasta+CD17,CC17="Umbral_Interno",CB17+CD17,CC17="Umbral_Externo",Suspension02Hasta+CD17,CC17="Umbral_Tardío",CB17+CD17,CC17="No_Umbral",CB17)</f>
        <v>45596</v>
      </c>
      <c r="CF17" s="40">
        <f t="shared" si="6"/>
        <v>45570</v>
      </c>
    </row>
    <row r="18" spans="1:84" s="23" customFormat="1" ht="20.25" customHeight="1">
      <c r="A18" s="94" t="s">
        <v>290</v>
      </c>
      <c r="B18" s="77" t="str">
        <f t="shared" si="7"/>
        <v>2015</v>
      </c>
      <c r="C18" s="94" t="s">
        <v>291</v>
      </c>
      <c r="D18" s="94" t="s">
        <v>292</v>
      </c>
      <c r="E18" s="77" t="s">
        <v>293</v>
      </c>
      <c r="F18" s="77" t="s">
        <v>130</v>
      </c>
      <c r="G18" s="212">
        <v>42359</v>
      </c>
      <c r="H18" s="212">
        <v>43038</v>
      </c>
      <c r="I18" s="94"/>
      <c r="J18" s="94" t="s">
        <v>216</v>
      </c>
      <c r="K18" s="98">
        <v>45041</v>
      </c>
      <c r="L18" s="94" t="str">
        <f>VLOOKUP(MONTH($K18),TablaMeses[],2,FALSE)</f>
        <v>04 ABRIL</v>
      </c>
      <c r="M18" s="94">
        <f t="shared" si="11"/>
        <v>2023</v>
      </c>
      <c r="N18" s="84"/>
      <c r="O18" s="202"/>
      <c r="P18" s="84"/>
      <c r="Q18" s="84"/>
      <c r="R18" s="201"/>
      <c r="S18" s="84"/>
      <c r="T18" s="84"/>
      <c r="U18" s="201"/>
      <c r="V18" s="84"/>
      <c r="W18" s="84"/>
      <c r="X18" s="201"/>
      <c r="Y18" s="84"/>
      <c r="Z18" s="201"/>
      <c r="AA18" s="84"/>
      <c r="AB18" s="201"/>
      <c r="AC18" s="100" t="s">
        <v>294</v>
      </c>
      <c r="AD18" s="84" t="s">
        <v>145</v>
      </c>
      <c r="AE18" s="84"/>
      <c r="AF18" s="84"/>
      <c r="AG18" s="101" t="s">
        <v>295</v>
      </c>
      <c r="AH18" s="84"/>
      <c r="AI18" s="99"/>
      <c r="AJ18" s="84"/>
      <c r="AK18" s="84"/>
      <c r="AL18" s="84"/>
      <c r="AM18" s="99"/>
      <c r="AN18" s="84"/>
      <c r="AO18" s="84"/>
      <c r="AP18" s="84"/>
      <c r="AQ18" s="84"/>
      <c r="AR18" s="99"/>
      <c r="AS18" s="84"/>
      <c r="AT18" s="99"/>
      <c r="AU18" s="99"/>
      <c r="AV18" s="99">
        <v>45777</v>
      </c>
      <c r="AW18" s="84">
        <f t="shared" si="9"/>
        <v>18</v>
      </c>
      <c r="AX18" s="84">
        <f t="shared" si="10"/>
        <v>2025</v>
      </c>
      <c r="AY18" s="84" t="s">
        <v>103</v>
      </c>
      <c r="AZ18" s="97"/>
      <c r="BC18" s="38" t="s">
        <v>104</v>
      </c>
      <c r="BD18" s="38" t="s">
        <v>104</v>
      </c>
      <c r="BE18" s="39">
        <v>120</v>
      </c>
      <c r="BF18" s="39">
        <v>60</v>
      </c>
      <c r="BG18" s="39">
        <v>730</v>
      </c>
      <c r="BH18" s="40">
        <f t="shared" si="0"/>
        <v>43038</v>
      </c>
      <c r="BI18" s="41">
        <f t="shared" si="1"/>
        <v>43158</v>
      </c>
      <c r="BJ18" s="42" t="str" cm="1">
        <f t="array" ref="BJ18">_xlfn.IFS(AND((BH18&lt;Suspension01Desde),(BH18&lt;Suspension01Hasta),(BI18&lt;Suspension01Desde),(BI18&lt;Suspension01Hasta)),"No_Umbral",AND((BH18&gt;Suspension01Desde),(BH18&gt;Suspension01Hasta),(BI18&gt;Suspension01Desde),(BI18&gt;Suspension01Hasta)),"No_Umbral",AND((BH18&lt;=Suspension01Desde),(BH18&lt;=Suspension01Hasta),(BI18&gt;=Suspension01Desde),(BI18&lt;=Suspension01Hasta)),"Umbral_Anticipado",AND((BH18&lt;=Suspension01Desde),(BH18&lt;=Suspension01Hasta),(BI18&gt;=Suspension01Desde),(BI18&gt;=Suspension01Hasta)),"Umbral_Interno",AND((BH18&gt;=Suspension01Desde),(BH18&lt;=Suspension01Hasta),(BI18&gt;=Suspension01Desde),(BI18&lt;=Suspension01Hasta)),"Umbral_Externo",AND((BH18&gt;=Suspension01Desde),(BH18&lt;=Suspension01Hasta),(BI18&gt;=Suspension01Desde),(BI18&gt;=Suspension01Hasta)),"Umbral_Tardío")</f>
        <v>No_Umbral</v>
      </c>
      <c r="BK18" s="43" cm="1">
        <f t="array" ref="BK18">_xlfn.IFS(BJ18="Umbral_Anticipado",$BI18-Suspension01Desde+1,BJ18="Umbral_Interno",Suspension01Hasta-Suspension01Desde+1,BJ18="Umbral_Externo",BI18-$BH18+1,BJ18="Umbral_Tardío",Suspension01Hasta-$BH18+1,BJ18="No_Umbral",0)</f>
        <v>0</v>
      </c>
      <c r="BL18" s="42" cm="1">
        <f t="array" ref="BL18">_xlfn.IFS(BJ18="Umbral_Anticipado",Suspension01Hasta+BK18,BJ18="Umbral_Interno",BI18+BK18,BJ18="Umbral_Externo",Suspension01Hasta+BK18,BJ18="Umbral_Tardío",BI18+BK18,BJ18="No_Umbral",BI18)</f>
        <v>43158</v>
      </c>
      <c r="BM18" s="42" t="str" cm="1">
        <f t="array" ref="BM18">_xlfn.IFS(AND((BH18&lt;Suspension02Desde),(BH18&lt;Suspension02Hasta),(BL18&lt;Suspension02Desde),(BL18&lt;Suspension02Hasta)),"No_Umbral",AND((BH18&gt;Suspension02Desde),(BH18&gt;Suspension02Hasta),(BL18&gt;Suspension02Desde),(BL18&gt;Suspension02Hasta)),"No_Umbral",AND((BH18&lt;=Suspension02Desde),(BH18&lt;=Suspension02Hasta),(BL18&gt;=Suspension02Desde),(BL18&lt;=Suspension02Hasta)),"Umbral_Anticipado",AND((BH18&lt;=Suspension02Desde),(BH18&lt;=Suspension02Hasta),(BL18&gt;=Suspension02Desde),(BL18&gt;=Suspension02Hasta)),"Umbral_Interno",AND((BH18&gt;=Suspension02Desde),(BH18&lt;=Suspension02Hasta),(BL18&gt;=Suspension02Desde),(BL18&lt;=Suspension02Hasta)),"Umbral_Externo",AND((BH18&gt;=Suspension02Desde),(BH18&lt;=Suspension02Hasta),(BL18&gt;=Suspension02Desde),(BL18&gt;=Suspension02Hasta)),"Umbral_Tardío")</f>
        <v>No_Umbral</v>
      </c>
      <c r="BN18" s="43" cm="1">
        <f t="array" ref="BN18">_xlfn.IFS(BM18="Umbral_Anticipado",BL18-Suspension02Desde+1,BM18="Umbral_Interno",Suspension02Hasta-Suspension02Desde+1,BM18="Umbral_Externo",BL18-$BH18+1,BM18="Umbral_Tardío",Suspension02Hasta-$BH18+1,BM18="No_Umbral",0)</f>
        <v>0</v>
      </c>
      <c r="BO18" s="41" cm="1">
        <f t="array" ref="BO18">_xlfn.IFS(BM18="Umbral_Anticipado",Suspension02Hasta+BN18,BM18="Umbral_Interno",BL18+BN18,BM18="Umbral_Externo",Suspension02Hasta+BN18,BM18="Umbral_Tardío",BL18+BN18,BM18="No_Umbral",BL18)</f>
        <v>43158</v>
      </c>
      <c r="BP18" s="40">
        <f t="shared" si="2"/>
        <v>43161</v>
      </c>
      <c r="BQ18" s="41">
        <f t="shared" si="3"/>
        <v>43218</v>
      </c>
      <c r="BR18" s="42" t="str" cm="1">
        <f t="array" ref="BR18">_xlfn.IFS(AND((BO18&lt;Suspension01Desde),(BO18&lt;Suspension01Hasta),(BQ18&lt;Suspension01Desde),(BQ18&lt;Suspension01Hasta)),"No_Umbral",AND((BO18&gt;Suspension01Desde),(BO18&gt;Suspension01Hasta),(BQ18&gt;Suspension01Desde),(BQ18&gt;Suspension01Hasta)),"No_Umbral",AND((BO18&lt;=Suspension01Desde),(BO18&lt;=Suspension01Hasta),(BQ18&gt;=Suspension01Desde),(BQ18&lt;=Suspension01Hasta)),"Umbral_Anticipado",AND((BO18&lt;=Suspension01Desde),(BO18&lt;=Suspension01Hasta),(BQ18&gt;=Suspension01Desde),(BQ18&gt;=Suspension01Hasta)),"Umbral_Interno",AND((BO18&gt;=Suspension01Desde),(BO18&lt;=Suspension01Hasta),(BQ18&gt;=Suspension01Desde),(BQ18&lt;=Suspension01Hasta)),"Umbral_Externo",AND((BO18&gt;=Suspension01Desde),(BO18&lt;=Suspension01Hasta),(BQ18&gt;=Suspension01Desde),(BQ18&gt;=Suspension01Hasta)),"Umbral_Tardío")</f>
        <v>No_Umbral</v>
      </c>
      <c r="BS18" s="43" cm="1">
        <f t="array" ref="BS18">_xlfn.IFS(BR18="Umbral_Anticipado",$BQ18-Suspension01Desde+1,BR18="Umbral_Interno",Suspension01Hasta-Suspension01Desde+1,BR18="Umbral_Externo",BQ18-$BO18+1,BR18="Umbral_Tardío",Suspension01Hasta-$BO18+1,BR18="No_Umbral",0)</f>
        <v>0</v>
      </c>
      <c r="BT18" s="42" cm="1">
        <f t="array" ref="BT18">_xlfn.IFS(BR18="Umbral_Anticipado",Suspension01Hasta+BS18,BR18="Umbral_Interno",BQ18+BS18,BR18="Umbral_Externo",Suspension01Hasta+BS18,BR18="Umbral_Tardío",BQ18+BS18,BR18="No_Umbral",BQ18)</f>
        <v>43218</v>
      </c>
      <c r="BU18" s="42" t="str" cm="1">
        <f t="array" ref="BU18">_xlfn.IFS(AND((BO18&lt;Suspension02Desde),(BO18&lt;Suspension02Hasta),(BT18&lt;Suspension02Desde),(BT18&lt;Suspension02Hasta)),"No_Umbral",AND((BO18&gt;Suspension02Desde),(BO18&gt;Suspension02Hasta),(BT18&gt;Suspension02Desde),(BT18&gt;Suspension02Hasta)),"No_Umbral",AND((BO18&lt;=Suspension02Desde),(BO18&lt;=Suspension02Hasta),(BT18&gt;=Suspension02Desde),(BT18&lt;=Suspension02Hasta)),"Umbral_Anticipado",AND((BO18&lt;=Suspension02Desde),(BO18&lt;=Suspension02Hasta),(BT18&gt;=Suspension02Desde),(BT18&gt;=Suspension02Hasta)),"Umbral_Interno",AND((BO18&gt;=Suspension02Desde),(BO18&lt;=Suspension02Hasta),(BT18&gt;=Suspension02Desde),(BT18&lt;=Suspension02Hasta)),"Umbral_Externo",AND((BO18&gt;=Suspension02Desde),(BO18&lt;=Suspension02Hasta),(BT18&gt;=Suspension02Desde),(BT18&gt;=Suspension02Hasta)),"Umbral_Tardío")</f>
        <v>No_Umbral</v>
      </c>
      <c r="BV18" s="43" cm="1">
        <f t="array" ref="BV18">_xlfn.IFS(BU18="Umbral_Anticipado",BT18-Suspension02Desde+1,BU18="Umbral_Interno",Suspension02Hasta-Suspension02Desde+1,BU18="Umbral_Externo",BT18-$BO18+1,BU18="Umbral_Tardío",Suspension02Hasta-$BO18+1,BU18="No_Umbral",0)</f>
        <v>0</v>
      </c>
      <c r="BW18" s="41" cm="1">
        <f t="array" ref="BW18">_xlfn.IFS(BU18="Umbral_Anticipado",Suspension02Hasta+BV18,BU18="Umbral_Interno",BT18+BV18,BU18="Umbral_Externo",Suspension02Hasta+BV18,BU18="Umbral_Tardío",BT18+BV18,BU18="No_Umbral",BT18)</f>
        <v>43218</v>
      </c>
      <c r="BX18" s="40">
        <f t="shared" si="4"/>
        <v>43192</v>
      </c>
      <c r="BY18" s="41">
        <f t="shared" si="5"/>
        <v>43948</v>
      </c>
      <c r="BZ18" s="42" t="str" cm="1">
        <f t="array" ref="BZ18">_xlfn.IFS(AND((BW18&lt;Suspension01Desde),(BW18&lt;Suspension01Hasta),(BY18&lt;Suspension01Desde),(BY18&lt;Suspension01Hasta)),"No_Umbral",AND((BW18&gt;Suspension01Desde),(BW18&gt;Suspension01Hasta),(BY18&gt;Suspension01Desde),(BY18&gt;Suspension01Hasta)),"No_Umbral",AND((BW18&lt;=Suspension01Desde),(BW18&lt;=Suspension01Hasta),(BY18&gt;=Suspension01Desde),(BY18&lt;=Suspension01Hasta)),"Umbral_Anticipado",AND((BW18&lt;=Suspension01Desde),(BW18&lt;=Suspension01Hasta),(BY18&gt;=Suspension01Desde),(BY18&gt;=Suspension01Hasta)),"Umbral_Interno",AND((BW18&gt;=Suspension01Desde),(BW18&lt;=Suspension01Hasta),(BY18&gt;=Suspension01Desde),(BY18&lt;=Suspension01Hasta)),"Umbral_Externo",AND((BW18&gt;=Suspension01Desde),(BW18&lt;=Suspension01Hasta),(BY18&gt;=Suspension01Desde),(BY18&gt;=Suspension01Hasta)),"Umbral_Tardío")</f>
        <v>Umbral_Anticipado</v>
      </c>
      <c r="CA18" s="43" cm="1">
        <f t="array" ref="CA18">_xlfn.IFS(BZ18="Umbral_Anticipado",$BI18-Suspension01Desde+1,BZ18="Umbral_Interno",Suspension01Hasta-Suspension01Desde+1,BZ18="Umbral_Externo",BY18-$BH18+1,BZ18="Umbral_Tardío",Suspension01Hasta-$BH18+1,BZ18="No_Umbral",0)</f>
        <v>-765</v>
      </c>
      <c r="CB18" s="42" cm="1">
        <f t="array" ref="CB18">_xlfn.IFS(BZ18="Umbral_Anticipado",Suspension01Hasta+CA18,BZ18="Umbral_Interno",BY18+CA18,BZ18="Umbral_Externo",Suspension01Hasta+CA18,BZ18="Umbral_Tardío",BY18+CA18,BZ18="No_Umbral",BY18)</f>
        <v>43370</v>
      </c>
      <c r="CC18" s="42" t="str" cm="1">
        <f t="array" ref="CC18">_xlfn.IFS(AND((BW18&lt;Suspension02Desde),(BW18&lt;Suspension02Hasta),(CB18&lt;Suspension02Desde),(CB18&lt;Suspension02Hasta)),"No_Umbral",AND((BW18&gt;Suspension02Desde),(BW18&gt;Suspension02Hasta),(CB18&gt;Suspension02Desde),(CB18&gt;Suspension02Hasta)),"No_Umbral",AND((BW18&lt;=Suspension02Desde),(BW18&lt;=Suspension02Hasta),(CB18&gt;=Suspension02Desde),(CB18&lt;=Suspension02Hasta)),"Umbral_Anticipado",AND((BW18&lt;=Suspension02Desde),(BW18&lt;=Suspension02Hasta),(CB18&gt;=Suspension02Desde),(CB18&gt;=Suspension02Hasta)),"Umbral_Interno",AND((BW18&gt;=Suspension02Desde),(BW18&lt;=Suspension02Hasta),(CB18&gt;=Suspension02Desde),(CB18&lt;=Suspension02Hasta)),"Umbral_Externo",AND((BW18&gt;=Suspension02Desde),(BW18&lt;=Suspension02Hasta),(CB18&gt;=Suspension02Desde),(CB18&gt;=Suspension02Hasta)),"Umbral_Tardío")</f>
        <v>No_Umbral</v>
      </c>
      <c r="CD18" s="43" cm="1">
        <f t="array" ref="CD18">_xlfn.IFS(CC18="Umbral_Anticipado",CB18-Suspension02Desde+1,CC18="Umbral_Interno",Suspension02Hasta-Suspension02Desde+1,CC18="Umbral_Externo",CB18-$BH18+1,CC18="Umbral_Tardío",Suspension02Hasta-$BH18+1,CC18="No_Umbral",0)</f>
        <v>0</v>
      </c>
      <c r="CE18" s="41" cm="1">
        <f t="array" ref="CE18">_xlfn.IFS(CC18="Umbral_Anticipado",Suspension02Hasta+CD18,CC18="Umbral_Interno",CB18+CD18,CC18="Umbral_Externo",Suspension02Hasta+CD18,CC18="Umbral_Tardío",CB18+CD18,CC18="No_Umbral",CB18)</f>
        <v>43370</v>
      </c>
      <c r="CF18" s="40">
        <f t="shared" si="6"/>
        <v>43370</v>
      </c>
    </row>
    <row r="19" spans="1:84" s="23" customFormat="1" ht="20.25" customHeight="1">
      <c r="A19" s="94" t="s">
        <v>296</v>
      </c>
      <c r="B19" s="77" t="str">
        <f t="shared" si="7"/>
        <v>2016</v>
      </c>
      <c r="C19" s="94" t="s">
        <v>297</v>
      </c>
      <c r="D19" s="94" t="s">
        <v>298</v>
      </c>
      <c r="E19" s="94" t="s">
        <v>91</v>
      </c>
      <c r="F19" s="77" t="s">
        <v>91</v>
      </c>
      <c r="G19" s="212">
        <v>42718</v>
      </c>
      <c r="H19" s="212">
        <v>43069</v>
      </c>
      <c r="I19" s="94" t="s">
        <v>299</v>
      </c>
      <c r="J19" s="94" t="s">
        <v>216</v>
      </c>
      <c r="K19" s="98">
        <v>44677</v>
      </c>
      <c r="L19" s="94" t="str">
        <f>VLOOKUP(MONTH($K19),TablaMeses[],2,FALSE)</f>
        <v>04 ABRIL</v>
      </c>
      <c r="M19" s="94">
        <f t="shared" si="11"/>
        <v>2022</v>
      </c>
      <c r="N19" s="84"/>
      <c r="O19" s="202"/>
      <c r="P19" s="84"/>
      <c r="Q19" s="84"/>
      <c r="R19" s="201"/>
      <c r="S19" s="84"/>
      <c r="T19" s="84"/>
      <c r="U19" s="201"/>
      <c r="V19" s="84"/>
      <c r="W19" s="84"/>
      <c r="X19" s="201"/>
      <c r="Y19" s="84"/>
      <c r="Z19" s="201"/>
      <c r="AA19" s="84"/>
      <c r="AB19" s="201"/>
      <c r="AC19" s="100" t="s">
        <v>294</v>
      </c>
      <c r="AD19" s="84" t="s">
        <v>145</v>
      </c>
      <c r="AE19" s="84"/>
      <c r="AF19" s="84"/>
      <c r="AG19" s="101" t="s">
        <v>300</v>
      </c>
      <c r="AH19" s="84"/>
      <c r="AI19" s="99"/>
      <c r="AJ19" s="84"/>
      <c r="AK19" s="84"/>
      <c r="AL19" s="84"/>
      <c r="AM19" s="99"/>
      <c r="AN19" s="84"/>
      <c r="AO19" s="84"/>
      <c r="AP19" s="84"/>
      <c r="AQ19" s="84"/>
      <c r="AR19" s="99"/>
      <c r="AS19" s="84"/>
      <c r="AT19" s="99"/>
      <c r="AU19" s="99"/>
      <c r="AV19" s="99">
        <v>45777</v>
      </c>
      <c r="AW19" s="84">
        <f t="shared" si="9"/>
        <v>18</v>
      </c>
      <c r="AX19" s="84">
        <f t="shared" si="10"/>
        <v>2025</v>
      </c>
      <c r="AY19" s="84" t="s">
        <v>103</v>
      </c>
      <c r="AZ19" s="81"/>
      <c r="BC19" s="38" t="s">
        <v>104</v>
      </c>
      <c r="BD19" s="38" t="s">
        <v>104</v>
      </c>
      <c r="BE19" s="39">
        <v>120</v>
      </c>
      <c r="BF19" s="39">
        <v>60</v>
      </c>
      <c r="BG19" s="39">
        <v>730</v>
      </c>
      <c r="BH19" s="40">
        <f t="shared" si="0"/>
        <v>43069</v>
      </c>
      <c r="BI19" s="41">
        <f t="shared" si="1"/>
        <v>43189</v>
      </c>
      <c r="BJ19" s="42" t="str" cm="1">
        <f t="array" ref="BJ19">_xlfn.IFS(AND((BH19&lt;Suspension01Desde),(BH19&lt;Suspension01Hasta),(BI19&lt;Suspension01Desde),(BI19&lt;Suspension01Hasta)),"No_Umbral",AND((BH19&gt;Suspension01Desde),(BH19&gt;Suspension01Hasta),(BI19&gt;Suspension01Desde),(BI19&gt;Suspension01Hasta)),"No_Umbral",AND((BH19&lt;=Suspension01Desde),(BH19&lt;=Suspension01Hasta),(BI19&gt;=Suspension01Desde),(BI19&lt;=Suspension01Hasta)),"Umbral_Anticipado",AND((BH19&lt;=Suspension01Desde),(BH19&lt;=Suspension01Hasta),(BI19&gt;=Suspension01Desde),(BI19&gt;=Suspension01Hasta)),"Umbral_Interno",AND((BH19&gt;=Suspension01Desde),(BH19&lt;=Suspension01Hasta),(BI19&gt;=Suspension01Desde),(BI19&lt;=Suspension01Hasta)),"Umbral_Externo",AND((BH19&gt;=Suspension01Desde),(BH19&lt;=Suspension01Hasta),(BI19&gt;=Suspension01Desde),(BI19&gt;=Suspension01Hasta)),"Umbral_Tardío")</f>
        <v>No_Umbral</v>
      </c>
      <c r="BK19" s="43" cm="1">
        <f t="array" ref="BK19">_xlfn.IFS(BJ19="Umbral_Anticipado",$BI19-Suspension01Desde+1,BJ19="Umbral_Interno",Suspension01Hasta-Suspension01Desde+1,BJ19="Umbral_Externo",BI19-$BH19+1,BJ19="Umbral_Tardío",Suspension01Hasta-$BH19+1,BJ19="No_Umbral",0)</f>
        <v>0</v>
      </c>
      <c r="BL19" s="42" cm="1">
        <f t="array" ref="BL19">_xlfn.IFS(BJ19="Umbral_Anticipado",Suspension01Hasta+BK19,BJ19="Umbral_Interno",BI19+BK19,BJ19="Umbral_Externo",Suspension01Hasta+BK19,BJ19="Umbral_Tardío",BI19+BK19,BJ19="No_Umbral",BI19)</f>
        <v>43189</v>
      </c>
      <c r="BM19" s="42" t="str" cm="1">
        <f t="array" ref="BM19">_xlfn.IFS(AND((BH19&lt;Suspension02Desde),(BH19&lt;Suspension02Hasta),(BL19&lt;Suspension02Desde),(BL19&lt;Suspension02Hasta)),"No_Umbral",AND((BH19&gt;Suspension02Desde),(BH19&gt;Suspension02Hasta),(BL19&gt;Suspension02Desde),(BL19&gt;Suspension02Hasta)),"No_Umbral",AND((BH19&lt;=Suspension02Desde),(BH19&lt;=Suspension02Hasta),(BL19&gt;=Suspension02Desde),(BL19&lt;=Suspension02Hasta)),"Umbral_Anticipado",AND((BH19&lt;=Suspension02Desde),(BH19&lt;=Suspension02Hasta),(BL19&gt;=Suspension02Desde),(BL19&gt;=Suspension02Hasta)),"Umbral_Interno",AND((BH19&gt;=Suspension02Desde),(BH19&lt;=Suspension02Hasta),(BL19&gt;=Suspension02Desde),(BL19&lt;=Suspension02Hasta)),"Umbral_Externo",AND((BH19&gt;=Suspension02Desde),(BH19&lt;=Suspension02Hasta),(BL19&gt;=Suspension02Desde),(BL19&gt;=Suspension02Hasta)),"Umbral_Tardío")</f>
        <v>No_Umbral</v>
      </c>
      <c r="BN19" s="43" cm="1">
        <f t="array" ref="BN19">_xlfn.IFS(BM19="Umbral_Anticipado",BL19-Suspension02Desde+1,BM19="Umbral_Interno",Suspension02Hasta-Suspension02Desde+1,BM19="Umbral_Externo",BL19-$BH19+1,BM19="Umbral_Tardío",Suspension02Hasta-$BH19+1,BM19="No_Umbral",0)</f>
        <v>0</v>
      </c>
      <c r="BO19" s="41" cm="1">
        <f t="array" ref="BO19">_xlfn.IFS(BM19="Umbral_Anticipado",Suspension02Hasta+BN19,BM19="Umbral_Interno",BL19+BN19,BM19="Umbral_Externo",Suspension02Hasta+BN19,BM19="Umbral_Tardío",BL19+BN19,BM19="No_Umbral",BL19)</f>
        <v>43189</v>
      </c>
      <c r="BP19" s="40">
        <f t="shared" si="2"/>
        <v>43189</v>
      </c>
      <c r="BQ19" s="41">
        <f t="shared" si="3"/>
        <v>43249</v>
      </c>
      <c r="BR19" s="42" t="str" cm="1">
        <f t="array" ref="BR19">_xlfn.IFS(AND((BO19&lt;Suspension01Desde),(BO19&lt;Suspension01Hasta),(BQ19&lt;Suspension01Desde),(BQ19&lt;Suspension01Hasta)),"No_Umbral",AND((BO19&gt;Suspension01Desde),(BO19&gt;Suspension01Hasta),(BQ19&gt;Suspension01Desde),(BQ19&gt;Suspension01Hasta)),"No_Umbral",AND((BO19&lt;=Suspension01Desde),(BO19&lt;=Suspension01Hasta),(BQ19&gt;=Suspension01Desde),(BQ19&lt;=Suspension01Hasta)),"Umbral_Anticipado",AND((BO19&lt;=Suspension01Desde),(BO19&lt;=Suspension01Hasta),(BQ19&gt;=Suspension01Desde),(BQ19&gt;=Suspension01Hasta)),"Umbral_Interno",AND((BO19&gt;=Suspension01Desde),(BO19&lt;=Suspension01Hasta),(BQ19&gt;=Suspension01Desde),(BQ19&lt;=Suspension01Hasta)),"Umbral_Externo",AND((BO19&gt;=Suspension01Desde),(BO19&lt;=Suspension01Hasta),(BQ19&gt;=Suspension01Desde),(BQ19&gt;=Suspension01Hasta)),"Umbral_Tardío")</f>
        <v>No_Umbral</v>
      </c>
      <c r="BS19" s="43" cm="1">
        <f t="array" ref="BS19">_xlfn.IFS(BR19="Umbral_Anticipado",$BQ19-Suspension01Desde+1,BR19="Umbral_Interno",Suspension01Hasta-Suspension01Desde+1,BR19="Umbral_Externo",BQ19-$BO19+1,BR19="Umbral_Tardío",Suspension01Hasta-$BO19+1,BR19="No_Umbral",0)</f>
        <v>0</v>
      </c>
      <c r="BT19" s="42" cm="1">
        <f t="array" ref="BT19">_xlfn.IFS(BR19="Umbral_Anticipado",Suspension01Hasta+BS19,BR19="Umbral_Interno",BQ19+BS19,BR19="Umbral_Externo",Suspension01Hasta+BS19,BR19="Umbral_Tardío",BQ19+BS19,BR19="No_Umbral",BQ19)</f>
        <v>43249</v>
      </c>
      <c r="BU19" s="42" t="str" cm="1">
        <f t="array" ref="BU19">_xlfn.IFS(AND((BO19&lt;Suspension02Desde),(BO19&lt;Suspension02Hasta),(BT19&lt;Suspension02Desde),(BT19&lt;Suspension02Hasta)),"No_Umbral",AND((BO19&gt;Suspension02Desde),(BO19&gt;Suspension02Hasta),(BT19&gt;Suspension02Desde),(BT19&gt;Suspension02Hasta)),"No_Umbral",AND((BO19&lt;=Suspension02Desde),(BO19&lt;=Suspension02Hasta),(BT19&gt;=Suspension02Desde),(BT19&lt;=Suspension02Hasta)),"Umbral_Anticipado",AND((BO19&lt;=Suspension02Desde),(BO19&lt;=Suspension02Hasta),(BT19&gt;=Suspension02Desde),(BT19&gt;=Suspension02Hasta)),"Umbral_Interno",AND((BO19&gt;=Suspension02Desde),(BO19&lt;=Suspension02Hasta),(BT19&gt;=Suspension02Desde),(BT19&lt;=Suspension02Hasta)),"Umbral_Externo",AND((BO19&gt;=Suspension02Desde),(BO19&lt;=Suspension02Hasta),(BT19&gt;=Suspension02Desde),(BT19&gt;=Suspension02Hasta)),"Umbral_Tardío")</f>
        <v>No_Umbral</v>
      </c>
      <c r="BV19" s="43" cm="1">
        <f t="array" ref="BV19">_xlfn.IFS(BU19="Umbral_Anticipado",BT19-Suspension02Desde+1,BU19="Umbral_Interno",Suspension02Hasta-Suspension02Desde+1,BU19="Umbral_Externo",BT19-$BO19+1,BU19="Umbral_Tardío",Suspension02Hasta-$BO19+1,BU19="No_Umbral",0)</f>
        <v>0</v>
      </c>
      <c r="BW19" s="41" cm="1">
        <f t="array" ref="BW19">_xlfn.IFS(BU19="Umbral_Anticipado",Suspension02Hasta+BV19,BU19="Umbral_Interno",BT19+BV19,BU19="Umbral_Externo",Suspension02Hasta+BV19,BU19="Umbral_Tardío",BT19+BV19,BU19="No_Umbral",BT19)</f>
        <v>43249</v>
      </c>
      <c r="BX19" s="40">
        <f t="shared" si="4"/>
        <v>43250</v>
      </c>
      <c r="BY19" s="41">
        <f t="shared" si="5"/>
        <v>43979</v>
      </c>
      <c r="BZ19" s="42" t="str" cm="1">
        <f t="array" ref="BZ19">_xlfn.IFS(AND((BW19&lt;Suspension01Desde),(BW19&lt;Suspension01Hasta),(BY19&lt;Suspension01Desde),(BY19&lt;Suspension01Hasta)),"No_Umbral",AND((BW19&gt;Suspension01Desde),(BW19&gt;Suspension01Hasta),(BY19&gt;Suspension01Desde),(BY19&gt;Suspension01Hasta)),"No_Umbral",AND((BW19&lt;=Suspension01Desde),(BW19&lt;=Suspension01Hasta),(BY19&gt;=Suspension01Desde),(BY19&lt;=Suspension01Hasta)),"Umbral_Anticipado",AND((BW19&lt;=Suspension01Desde),(BW19&lt;=Suspension01Hasta),(BY19&gt;=Suspension01Desde),(BY19&gt;=Suspension01Hasta)),"Umbral_Interno",AND((BW19&gt;=Suspension01Desde),(BW19&lt;=Suspension01Hasta),(BY19&gt;=Suspension01Desde),(BY19&lt;=Suspension01Hasta)),"Umbral_Externo",AND((BW19&gt;=Suspension01Desde),(BW19&lt;=Suspension01Hasta),(BY19&gt;=Suspension01Desde),(BY19&gt;=Suspension01Hasta)),"Umbral_Tardío")</f>
        <v>Umbral_Anticipado</v>
      </c>
      <c r="CA19" s="43" cm="1">
        <f t="array" ref="CA19">_xlfn.IFS(BZ19="Umbral_Anticipado",$BI19-Suspension01Desde+1,BZ19="Umbral_Interno",Suspension01Hasta-Suspension01Desde+1,BZ19="Umbral_Externo",BY19-$BH19+1,BZ19="Umbral_Tardío",Suspension01Hasta-$BH19+1,BZ19="No_Umbral",0)</f>
        <v>-734</v>
      </c>
      <c r="CB19" s="42" cm="1">
        <f t="array" ref="CB19">_xlfn.IFS(BZ19="Umbral_Anticipado",Suspension01Hasta+CA19,BZ19="Umbral_Interno",BY19+CA19,BZ19="Umbral_Externo",Suspension01Hasta+CA19,BZ19="Umbral_Tardío",BY19+CA19,BZ19="No_Umbral",BY19)</f>
        <v>43401</v>
      </c>
      <c r="CC19" s="42" t="str" cm="1">
        <f t="array" ref="CC19">_xlfn.IFS(AND((BW19&lt;Suspension02Desde),(BW19&lt;Suspension02Hasta),(CB19&lt;Suspension02Desde),(CB19&lt;Suspension02Hasta)),"No_Umbral",AND((BW19&gt;Suspension02Desde),(BW19&gt;Suspension02Hasta),(CB19&gt;Suspension02Desde),(CB19&gt;Suspension02Hasta)),"No_Umbral",AND((BW19&lt;=Suspension02Desde),(BW19&lt;=Suspension02Hasta),(CB19&gt;=Suspension02Desde),(CB19&lt;=Suspension02Hasta)),"Umbral_Anticipado",AND((BW19&lt;=Suspension02Desde),(BW19&lt;=Suspension02Hasta),(CB19&gt;=Suspension02Desde),(CB19&gt;=Suspension02Hasta)),"Umbral_Interno",AND((BW19&gt;=Suspension02Desde),(BW19&lt;=Suspension02Hasta),(CB19&gt;=Suspension02Desde),(CB19&lt;=Suspension02Hasta)),"Umbral_Externo",AND((BW19&gt;=Suspension02Desde),(BW19&lt;=Suspension02Hasta),(CB19&gt;=Suspension02Desde),(CB19&gt;=Suspension02Hasta)),"Umbral_Tardío")</f>
        <v>No_Umbral</v>
      </c>
      <c r="CD19" s="43" cm="1">
        <f t="array" ref="CD19">_xlfn.IFS(CC19="Umbral_Anticipado",CB19-Suspension02Desde+1,CC19="Umbral_Interno",Suspension02Hasta-Suspension02Desde+1,CC19="Umbral_Externo",CB19-$BH19+1,CC19="Umbral_Tardío",Suspension02Hasta-$BH19+1,CC19="No_Umbral",0)</f>
        <v>0</v>
      </c>
      <c r="CE19" s="41" cm="1">
        <f t="array" ref="CE19">_xlfn.IFS(CC19="Umbral_Anticipado",Suspension02Hasta+CD19,CC19="Umbral_Interno",CB19+CD19,CC19="Umbral_Externo",Suspension02Hasta+CD19,CC19="Umbral_Tardío",CB19+CD19,CC19="No_Umbral",CB19)</f>
        <v>43401</v>
      </c>
      <c r="CF19" s="40">
        <f t="shared" si="6"/>
        <v>43401</v>
      </c>
    </row>
    <row r="20" spans="1:84" s="23" customFormat="1" ht="20.25" customHeight="1">
      <c r="A20" s="77" t="s">
        <v>301</v>
      </c>
      <c r="B20" s="77" t="str">
        <f t="shared" si="7"/>
        <v>2017</v>
      </c>
      <c r="C20" s="94" t="s">
        <v>302</v>
      </c>
      <c r="D20" s="94" t="s">
        <v>303</v>
      </c>
      <c r="E20" s="94"/>
      <c r="F20" s="193" t="s">
        <v>215</v>
      </c>
      <c r="G20" s="212">
        <v>42811</v>
      </c>
      <c r="H20" s="212">
        <v>43235</v>
      </c>
      <c r="I20" s="94" t="s">
        <v>92</v>
      </c>
      <c r="J20" s="94" t="s">
        <v>216</v>
      </c>
      <c r="K20" s="98">
        <v>45130</v>
      </c>
      <c r="L20" s="94" t="str">
        <f>VLOOKUP(MONTH($K20),TablaMeses[],2,FALSE)</f>
        <v>07 JULIO</v>
      </c>
      <c r="M20" s="94">
        <f t="shared" si="11"/>
        <v>2023</v>
      </c>
      <c r="N20" s="84"/>
      <c r="O20" s="202"/>
      <c r="P20" s="77"/>
      <c r="Q20" s="77"/>
      <c r="R20" s="201"/>
      <c r="S20" s="77"/>
      <c r="T20" s="77"/>
      <c r="U20" s="201"/>
      <c r="V20" s="77"/>
      <c r="W20" s="77"/>
      <c r="X20" s="201"/>
      <c r="Y20" s="77"/>
      <c r="Z20" s="201"/>
      <c r="AA20" s="77"/>
      <c r="AB20" s="201"/>
      <c r="AC20" s="79"/>
      <c r="AD20" s="77"/>
      <c r="AE20" s="77"/>
      <c r="AF20" s="77"/>
      <c r="AG20" s="77"/>
      <c r="AH20" s="77"/>
      <c r="AI20" s="78"/>
      <c r="AJ20" s="84"/>
      <c r="AK20" s="84"/>
      <c r="AL20" s="84"/>
      <c r="AM20" s="99"/>
      <c r="AN20" s="84"/>
      <c r="AO20" s="84"/>
      <c r="AP20" s="84"/>
      <c r="AQ20" s="84"/>
      <c r="AR20" s="99"/>
      <c r="AS20" s="84"/>
      <c r="AT20" s="99"/>
      <c r="AU20" s="99"/>
      <c r="AV20" s="99">
        <v>45884</v>
      </c>
      <c r="AW20" s="84">
        <f t="shared" si="9"/>
        <v>33</v>
      </c>
      <c r="AX20" s="84">
        <f t="shared" si="10"/>
        <v>2025</v>
      </c>
      <c r="AY20" s="84" t="s">
        <v>304</v>
      </c>
      <c r="AZ20" s="97" t="s">
        <v>305</v>
      </c>
      <c r="BC20" s="38" t="s">
        <v>104</v>
      </c>
      <c r="BD20" s="38" t="s">
        <v>104</v>
      </c>
      <c r="BE20" s="39">
        <v>120</v>
      </c>
      <c r="BF20" s="39">
        <v>60</v>
      </c>
      <c r="BG20" s="39">
        <v>730</v>
      </c>
      <c r="BH20" s="40">
        <f t="shared" si="0"/>
        <v>43235</v>
      </c>
      <c r="BI20" s="41">
        <f t="shared" si="1"/>
        <v>43355</v>
      </c>
      <c r="BJ20" s="42" t="str" cm="1">
        <f t="array" ref="BJ20">_xlfn.IFS(AND((BH20&lt;Suspension01Desde),(BH20&lt;Suspension01Hasta),(BI20&lt;Suspension01Desde),(BI20&lt;Suspension01Hasta)),"No_Umbral",AND((BH20&gt;Suspension01Desde),(BH20&gt;Suspension01Hasta),(BI20&gt;Suspension01Desde),(BI20&gt;Suspension01Hasta)),"No_Umbral",AND((BH20&lt;=Suspension01Desde),(BH20&lt;=Suspension01Hasta),(BI20&gt;=Suspension01Desde),(BI20&lt;=Suspension01Hasta)),"Umbral_Anticipado",AND((BH20&lt;=Suspension01Desde),(BH20&lt;=Suspension01Hasta),(BI20&gt;=Suspension01Desde),(BI20&gt;=Suspension01Hasta)),"Umbral_Interno",AND((BH20&gt;=Suspension01Desde),(BH20&lt;=Suspension01Hasta),(BI20&gt;=Suspension01Desde),(BI20&lt;=Suspension01Hasta)),"Umbral_Externo",AND((BH20&gt;=Suspension01Desde),(BH20&lt;=Suspension01Hasta),(BI20&gt;=Suspension01Desde),(BI20&gt;=Suspension01Hasta)),"Umbral_Tardío")</f>
        <v>No_Umbral</v>
      </c>
      <c r="BK20" s="43" cm="1">
        <f t="array" ref="BK20">_xlfn.IFS(BJ20="Umbral_Anticipado",$BI20-Suspension01Desde+1,BJ20="Umbral_Interno",Suspension01Hasta-Suspension01Desde+1,BJ20="Umbral_Externo",BI20-$BH20+1,BJ20="Umbral_Tardío",Suspension01Hasta-$BH20+1,BJ20="No_Umbral",0)</f>
        <v>0</v>
      </c>
      <c r="BL20" s="42" cm="1">
        <f t="array" ref="BL20">_xlfn.IFS(BJ20="Umbral_Anticipado",Suspension01Hasta+BK20,BJ20="Umbral_Interno",BI20+BK20,BJ20="Umbral_Externo",Suspension01Hasta+BK20,BJ20="Umbral_Tardío",BI20+BK20,BJ20="No_Umbral",BI20)</f>
        <v>43355</v>
      </c>
      <c r="BM20" s="42" t="str" cm="1">
        <f t="array" ref="BM20">_xlfn.IFS(AND((BH20&lt;Suspension02Desde),(BH20&lt;Suspension02Hasta),(BL20&lt;Suspension02Desde),(BL20&lt;Suspension02Hasta)),"No_Umbral",AND((BH20&gt;Suspension02Desde),(BH20&gt;Suspension02Hasta),(BL20&gt;Suspension02Desde),(BL20&gt;Suspension02Hasta)),"No_Umbral",AND((BH20&lt;=Suspension02Desde),(BH20&lt;=Suspension02Hasta),(BL20&gt;=Suspension02Desde),(BL20&lt;=Suspension02Hasta)),"Umbral_Anticipado",AND((BH20&lt;=Suspension02Desde),(BH20&lt;=Suspension02Hasta),(BL20&gt;=Suspension02Desde),(BL20&gt;=Suspension02Hasta)),"Umbral_Interno",AND((BH20&gt;=Suspension02Desde),(BH20&lt;=Suspension02Hasta),(BL20&gt;=Suspension02Desde),(BL20&lt;=Suspension02Hasta)),"Umbral_Externo",AND((BH20&gt;=Suspension02Desde),(BH20&lt;=Suspension02Hasta),(BL20&gt;=Suspension02Desde),(BL20&gt;=Suspension02Hasta)),"Umbral_Tardío")</f>
        <v>No_Umbral</v>
      </c>
      <c r="BN20" s="43" cm="1">
        <f t="array" ref="BN20">_xlfn.IFS(BM20="Umbral_Anticipado",BL20-Suspension02Desde+1,BM20="Umbral_Interno",Suspension02Hasta-Suspension02Desde+1,BM20="Umbral_Externo",BL20-$BH20+1,BM20="Umbral_Tardío",Suspension02Hasta-$BH20+1,BM20="No_Umbral",0)</f>
        <v>0</v>
      </c>
      <c r="BO20" s="41" cm="1">
        <f t="array" ref="BO20">_xlfn.IFS(BM20="Umbral_Anticipado",Suspension02Hasta+BN20,BM20="Umbral_Interno",BL20+BN20,BM20="Umbral_Externo",Suspension02Hasta+BN20,BM20="Umbral_Tardío",BL20+BN20,BM20="No_Umbral",BL20)</f>
        <v>43355</v>
      </c>
      <c r="BP20" s="40">
        <f t="shared" si="2"/>
        <v>43358</v>
      </c>
      <c r="BQ20" s="41">
        <f t="shared" si="3"/>
        <v>43415</v>
      </c>
      <c r="BR20" s="42" t="str" cm="1">
        <f t="array" ref="BR20">_xlfn.IFS(AND((BO20&lt;Suspension01Desde),(BO20&lt;Suspension01Hasta),(BQ20&lt;Suspension01Desde),(BQ20&lt;Suspension01Hasta)),"No_Umbral",AND((BO20&gt;Suspension01Desde),(BO20&gt;Suspension01Hasta),(BQ20&gt;Suspension01Desde),(BQ20&gt;Suspension01Hasta)),"No_Umbral",AND((BO20&lt;=Suspension01Desde),(BO20&lt;=Suspension01Hasta),(BQ20&gt;=Suspension01Desde),(BQ20&lt;=Suspension01Hasta)),"Umbral_Anticipado",AND((BO20&lt;=Suspension01Desde),(BO20&lt;=Suspension01Hasta),(BQ20&gt;=Suspension01Desde),(BQ20&gt;=Suspension01Hasta)),"Umbral_Interno",AND((BO20&gt;=Suspension01Desde),(BO20&lt;=Suspension01Hasta),(BQ20&gt;=Suspension01Desde),(BQ20&lt;=Suspension01Hasta)),"Umbral_Externo",AND((BO20&gt;=Suspension01Desde),(BO20&lt;=Suspension01Hasta),(BQ20&gt;=Suspension01Desde),(BQ20&gt;=Suspension01Hasta)),"Umbral_Tardío")</f>
        <v>No_Umbral</v>
      </c>
      <c r="BS20" s="43" cm="1">
        <f t="array" ref="BS20">_xlfn.IFS(BR20="Umbral_Anticipado",$BQ20-Suspension01Desde+1,BR20="Umbral_Interno",Suspension01Hasta-Suspension01Desde+1,BR20="Umbral_Externo",BQ20-$BO20+1,BR20="Umbral_Tardío",Suspension01Hasta-$BO20+1,BR20="No_Umbral",0)</f>
        <v>0</v>
      </c>
      <c r="BT20" s="42" cm="1">
        <f t="array" ref="BT20">_xlfn.IFS(BR20="Umbral_Anticipado",Suspension01Hasta+BS20,BR20="Umbral_Interno",BQ20+BS20,BR20="Umbral_Externo",Suspension01Hasta+BS20,BR20="Umbral_Tardío",BQ20+BS20,BR20="No_Umbral",BQ20)</f>
        <v>43415</v>
      </c>
      <c r="BU20" s="42" t="str" cm="1">
        <f t="array" ref="BU20">_xlfn.IFS(AND((BO20&lt;Suspension02Desde),(BO20&lt;Suspension02Hasta),(BT20&lt;Suspension02Desde),(BT20&lt;Suspension02Hasta)),"No_Umbral",AND((BO20&gt;Suspension02Desde),(BO20&gt;Suspension02Hasta),(BT20&gt;Suspension02Desde),(BT20&gt;Suspension02Hasta)),"No_Umbral",AND((BO20&lt;=Suspension02Desde),(BO20&lt;=Suspension02Hasta),(BT20&gt;=Suspension02Desde),(BT20&lt;=Suspension02Hasta)),"Umbral_Anticipado",AND((BO20&lt;=Suspension02Desde),(BO20&lt;=Suspension02Hasta),(BT20&gt;=Suspension02Desde),(BT20&gt;=Suspension02Hasta)),"Umbral_Interno",AND((BO20&gt;=Suspension02Desde),(BO20&lt;=Suspension02Hasta),(BT20&gt;=Suspension02Desde),(BT20&lt;=Suspension02Hasta)),"Umbral_Externo",AND((BO20&gt;=Suspension02Desde),(BO20&lt;=Suspension02Hasta),(BT20&gt;=Suspension02Desde),(BT20&gt;=Suspension02Hasta)),"Umbral_Tardío")</f>
        <v>No_Umbral</v>
      </c>
      <c r="BV20" s="43" cm="1">
        <f t="array" ref="BV20">_xlfn.IFS(BU20="Umbral_Anticipado",BT20-Suspension02Desde+1,BU20="Umbral_Interno",Suspension02Hasta-Suspension02Desde+1,BU20="Umbral_Externo",BT20-$BO20+1,BU20="Umbral_Tardío",Suspension02Hasta-$BO20+1,BU20="No_Umbral",0)</f>
        <v>0</v>
      </c>
      <c r="BW20" s="41" cm="1">
        <f t="array" ref="BW20">_xlfn.IFS(BU20="Umbral_Anticipado",Suspension02Hasta+BV20,BU20="Umbral_Interno",BT20+BV20,BU20="Umbral_Externo",Suspension02Hasta+BV20,BU20="Umbral_Tardío",BT20+BV20,BU20="No_Umbral",BT20)</f>
        <v>43415</v>
      </c>
      <c r="BX20" s="40">
        <f t="shared" si="4"/>
        <v>43419</v>
      </c>
      <c r="BY20" s="41">
        <f t="shared" si="5"/>
        <v>44145</v>
      </c>
      <c r="BZ20" s="42" t="str" cm="1">
        <f t="array" ref="BZ20">_xlfn.IFS(AND((BW20&lt;Suspension01Desde),(BW20&lt;Suspension01Hasta),(BY20&lt;Suspension01Desde),(BY20&lt;Suspension01Hasta)),"No_Umbral",AND((BW20&gt;Suspension01Desde),(BW20&gt;Suspension01Hasta),(BY20&gt;Suspension01Desde),(BY20&gt;Suspension01Hasta)),"No_Umbral",AND((BW20&lt;=Suspension01Desde),(BW20&lt;=Suspension01Hasta),(BY20&gt;=Suspension01Desde),(BY20&lt;=Suspension01Hasta)),"Umbral_Anticipado",AND((BW20&lt;=Suspension01Desde),(BW20&lt;=Suspension01Hasta),(BY20&gt;=Suspension01Desde),(BY20&gt;=Suspension01Hasta)),"Umbral_Interno",AND((BW20&gt;=Suspension01Desde),(BW20&lt;=Suspension01Hasta),(BY20&gt;=Suspension01Desde),(BY20&lt;=Suspension01Hasta)),"Umbral_Externo",AND((BW20&gt;=Suspension01Desde),(BW20&lt;=Suspension01Hasta),(BY20&gt;=Suspension01Desde),(BY20&gt;=Suspension01Hasta)),"Umbral_Tardío")</f>
        <v>Umbral_Interno</v>
      </c>
      <c r="CA20" s="43" cm="1">
        <f t="array" ref="CA20">_xlfn.IFS(BZ20="Umbral_Anticipado",$BI20-Suspension01Desde+1,BZ20="Umbral_Interno",Suspension01Hasta-Suspension01Desde+1,BZ20="Umbral_Externo",BY20-$BH20+1,BZ20="Umbral_Tardío",Suspension01Hasta-$BH20+1,BZ20="No_Umbral",0)</f>
        <v>212</v>
      </c>
      <c r="CB20" s="42" cm="1">
        <f t="array" ref="CB20">_xlfn.IFS(BZ20="Umbral_Anticipado",Suspension01Hasta+CA20,BZ20="Umbral_Interno",BY20+CA20,BZ20="Umbral_Externo",Suspension01Hasta+CA20,BZ20="Umbral_Tardío",BY20+CA20,BZ20="No_Umbral",BY20)</f>
        <v>44357</v>
      </c>
      <c r="CC20" s="42" t="str" cm="1">
        <f t="array" ref="CC20">_xlfn.IFS(AND((BW20&lt;Suspension02Desde),(BW20&lt;Suspension02Hasta),(CB20&lt;Suspension02Desde),(CB20&lt;Suspension02Hasta)),"No_Umbral",AND((BW20&gt;Suspension02Desde),(BW20&gt;Suspension02Hasta),(CB20&gt;Suspension02Desde),(CB20&gt;Suspension02Hasta)),"No_Umbral",AND((BW20&lt;=Suspension02Desde),(BW20&lt;=Suspension02Hasta),(CB20&gt;=Suspension02Desde),(CB20&lt;=Suspension02Hasta)),"Umbral_Anticipado",AND((BW20&lt;=Suspension02Desde),(BW20&lt;=Suspension02Hasta),(CB20&gt;=Suspension02Desde),(CB20&gt;=Suspension02Hasta)),"Umbral_Interno",AND((BW20&gt;=Suspension02Desde),(BW20&lt;=Suspension02Hasta),(CB20&gt;=Suspension02Desde),(CB20&lt;=Suspension02Hasta)),"Umbral_Externo",AND((BW20&gt;=Suspension02Desde),(BW20&lt;=Suspension02Hasta),(CB20&gt;=Suspension02Desde),(CB20&gt;=Suspension02Hasta)),"Umbral_Tardío")</f>
        <v>Umbral_Anticipado</v>
      </c>
      <c r="CD20" s="43" cm="1">
        <f t="array" ref="CD20">_xlfn.IFS(CC20="Umbral_Anticipado",CB20-Suspension02Desde+1,CC20="Umbral_Interno",Suspension02Hasta-Suspension02Desde+1,CC20="Umbral_Externo",CB20-$BH20+1,CC20="Umbral_Tardío",Suspension02Hasta-$BH20+1,CC20="No_Umbral",0)</f>
        <v>169</v>
      </c>
      <c r="CE20" s="41" cm="1">
        <f t="array" ref="CE20">_xlfn.IFS(CC20="Umbral_Anticipado",Suspension02Hasta+CD20,CC20="Umbral_Interno",CB20+CD20,CC20="Umbral_Externo",Suspension02Hasta+CD20,CC20="Umbral_Tardío",CB20+CD20,CC20="No_Umbral",CB20)</f>
        <v>44841</v>
      </c>
      <c r="CF20" s="40">
        <f t="shared" si="6"/>
        <v>44841</v>
      </c>
    </row>
    <row r="21" spans="1:84" s="23" customFormat="1" ht="20.25" customHeight="1">
      <c r="A21" s="77" t="s">
        <v>306</v>
      </c>
      <c r="B21" s="77" t="str">
        <f t="shared" si="7"/>
        <v>2017</v>
      </c>
      <c r="C21" s="94" t="s">
        <v>307</v>
      </c>
      <c r="D21" s="94" t="s">
        <v>308</v>
      </c>
      <c r="E21" s="94"/>
      <c r="F21" s="193" t="s">
        <v>215</v>
      </c>
      <c r="G21" s="212">
        <v>42851</v>
      </c>
      <c r="H21" s="212">
        <v>43235</v>
      </c>
      <c r="I21" s="94" t="s">
        <v>92</v>
      </c>
      <c r="J21" s="94" t="s">
        <v>216</v>
      </c>
      <c r="K21" s="98">
        <v>44981</v>
      </c>
      <c r="L21" s="94" t="str">
        <f>VLOOKUP(MONTH($K21),TablaMeses[],2,FALSE)</f>
        <v>02 FEBRERO</v>
      </c>
      <c r="M21" s="94">
        <f t="shared" si="11"/>
        <v>2023</v>
      </c>
      <c r="N21" s="84"/>
      <c r="O21" s="202"/>
      <c r="P21" s="84"/>
      <c r="Q21" s="84"/>
      <c r="R21" s="201"/>
      <c r="S21" s="84"/>
      <c r="T21" s="84"/>
      <c r="U21" s="201"/>
      <c r="V21" s="84"/>
      <c r="W21" s="84"/>
      <c r="X21" s="201"/>
      <c r="Y21" s="84"/>
      <c r="Z21" s="201"/>
      <c r="AA21" s="84"/>
      <c r="AB21" s="201"/>
      <c r="AC21" s="100"/>
      <c r="AD21" s="84"/>
      <c r="AE21" s="84"/>
      <c r="AF21" s="84"/>
      <c r="AG21" s="84"/>
      <c r="AH21" s="84"/>
      <c r="AI21" s="99"/>
      <c r="AJ21" s="84"/>
      <c r="AK21" s="84"/>
      <c r="AL21" s="84"/>
      <c r="AM21" s="99"/>
      <c r="AN21" s="84"/>
      <c r="AO21" s="84"/>
      <c r="AP21" s="84"/>
      <c r="AQ21" s="84"/>
      <c r="AR21" s="99"/>
      <c r="AS21" s="84"/>
      <c r="AT21" s="99"/>
      <c r="AU21" s="99"/>
      <c r="AV21" s="99">
        <v>45884</v>
      </c>
      <c r="AW21" s="84">
        <f t="shared" si="9"/>
        <v>33</v>
      </c>
      <c r="AX21" s="84">
        <f t="shared" si="10"/>
        <v>2025</v>
      </c>
      <c r="AY21" s="84" t="s">
        <v>304</v>
      </c>
      <c r="AZ21" s="97" t="s">
        <v>309</v>
      </c>
      <c r="BC21" s="38" t="s">
        <v>104</v>
      </c>
      <c r="BD21" s="38" t="s">
        <v>104</v>
      </c>
      <c r="BE21" s="39">
        <v>120</v>
      </c>
      <c r="BF21" s="39">
        <v>60</v>
      </c>
      <c r="BG21" s="39">
        <v>730</v>
      </c>
      <c r="BH21" s="40">
        <f t="shared" si="0"/>
        <v>43235</v>
      </c>
      <c r="BI21" s="41">
        <f t="shared" si="1"/>
        <v>43355</v>
      </c>
      <c r="BJ21" s="42" t="str" cm="1">
        <f t="array" ref="BJ21">_xlfn.IFS(AND((BH21&lt;Suspension01Desde),(BH21&lt;Suspension01Hasta),(BI21&lt;Suspension01Desde),(BI21&lt;Suspension01Hasta)),"No_Umbral",AND((BH21&gt;Suspension01Desde),(BH21&gt;Suspension01Hasta),(BI21&gt;Suspension01Desde),(BI21&gt;Suspension01Hasta)),"No_Umbral",AND((BH21&lt;=Suspension01Desde),(BH21&lt;=Suspension01Hasta),(BI21&gt;=Suspension01Desde),(BI21&lt;=Suspension01Hasta)),"Umbral_Anticipado",AND((BH21&lt;=Suspension01Desde),(BH21&lt;=Suspension01Hasta),(BI21&gt;=Suspension01Desde),(BI21&gt;=Suspension01Hasta)),"Umbral_Interno",AND((BH21&gt;=Suspension01Desde),(BH21&lt;=Suspension01Hasta),(BI21&gt;=Suspension01Desde),(BI21&lt;=Suspension01Hasta)),"Umbral_Externo",AND((BH21&gt;=Suspension01Desde),(BH21&lt;=Suspension01Hasta),(BI21&gt;=Suspension01Desde),(BI21&gt;=Suspension01Hasta)),"Umbral_Tardío")</f>
        <v>No_Umbral</v>
      </c>
      <c r="BK21" s="43" cm="1">
        <f t="array" ref="BK21">_xlfn.IFS(BJ21="Umbral_Anticipado",$BI21-Suspension01Desde+1,BJ21="Umbral_Interno",Suspension01Hasta-Suspension01Desde+1,BJ21="Umbral_Externo",BI21-$BH21+1,BJ21="Umbral_Tardío",Suspension01Hasta-$BH21+1,BJ21="No_Umbral",0)</f>
        <v>0</v>
      </c>
      <c r="BL21" s="42" cm="1">
        <f t="array" ref="BL21">_xlfn.IFS(BJ21="Umbral_Anticipado",Suspension01Hasta+BK21,BJ21="Umbral_Interno",BI21+BK21,BJ21="Umbral_Externo",Suspension01Hasta+BK21,BJ21="Umbral_Tardío",BI21+BK21,BJ21="No_Umbral",BI21)</f>
        <v>43355</v>
      </c>
      <c r="BM21" s="42" t="str" cm="1">
        <f t="array" ref="BM21">_xlfn.IFS(AND((BH21&lt;Suspension02Desde),(BH21&lt;Suspension02Hasta),(BL21&lt;Suspension02Desde),(BL21&lt;Suspension02Hasta)),"No_Umbral",AND((BH21&gt;Suspension02Desde),(BH21&gt;Suspension02Hasta),(BL21&gt;Suspension02Desde),(BL21&gt;Suspension02Hasta)),"No_Umbral",AND((BH21&lt;=Suspension02Desde),(BH21&lt;=Suspension02Hasta),(BL21&gt;=Suspension02Desde),(BL21&lt;=Suspension02Hasta)),"Umbral_Anticipado",AND((BH21&lt;=Suspension02Desde),(BH21&lt;=Suspension02Hasta),(BL21&gt;=Suspension02Desde),(BL21&gt;=Suspension02Hasta)),"Umbral_Interno",AND((BH21&gt;=Suspension02Desde),(BH21&lt;=Suspension02Hasta),(BL21&gt;=Suspension02Desde),(BL21&lt;=Suspension02Hasta)),"Umbral_Externo",AND((BH21&gt;=Suspension02Desde),(BH21&lt;=Suspension02Hasta),(BL21&gt;=Suspension02Desde),(BL21&gt;=Suspension02Hasta)),"Umbral_Tardío")</f>
        <v>No_Umbral</v>
      </c>
      <c r="BN21" s="43" cm="1">
        <f t="array" ref="BN21">_xlfn.IFS(BM21="Umbral_Anticipado",BL21-Suspension02Desde+1,BM21="Umbral_Interno",Suspension02Hasta-Suspension02Desde+1,BM21="Umbral_Externo",BL21-$BH21+1,BM21="Umbral_Tardío",Suspension02Hasta-$BH21+1,BM21="No_Umbral",0)</f>
        <v>0</v>
      </c>
      <c r="BO21" s="41" cm="1">
        <f t="array" ref="BO21">_xlfn.IFS(BM21="Umbral_Anticipado",Suspension02Hasta+BN21,BM21="Umbral_Interno",BL21+BN21,BM21="Umbral_Externo",Suspension02Hasta+BN21,BM21="Umbral_Tardío",BL21+BN21,BM21="No_Umbral",BL21)</f>
        <v>43355</v>
      </c>
      <c r="BP21" s="40">
        <f t="shared" si="2"/>
        <v>43358</v>
      </c>
      <c r="BQ21" s="41">
        <f t="shared" si="3"/>
        <v>43415</v>
      </c>
      <c r="BR21" s="42" t="str" cm="1">
        <f t="array" ref="BR21">_xlfn.IFS(AND((BO21&lt;Suspension01Desde),(BO21&lt;Suspension01Hasta),(BQ21&lt;Suspension01Desde),(BQ21&lt;Suspension01Hasta)),"No_Umbral",AND((BO21&gt;Suspension01Desde),(BO21&gt;Suspension01Hasta),(BQ21&gt;Suspension01Desde),(BQ21&gt;Suspension01Hasta)),"No_Umbral",AND((BO21&lt;=Suspension01Desde),(BO21&lt;=Suspension01Hasta),(BQ21&gt;=Suspension01Desde),(BQ21&lt;=Suspension01Hasta)),"Umbral_Anticipado",AND((BO21&lt;=Suspension01Desde),(BO21&lt;=Suspension01Hasta),(BQ21&gt;=Suspension01Desde),(BQ21&gt;=Suspension01Hasta)),"Umbral_Interno",AND((BO21&gt;=Suspension01Desde),(BO21&lt;=Suspension01Hasta),(BQ21&gt;=Suspension01Desde),(BQ21&lt;=Suspension01Hasta)),"Umbral_Externo",AND((BO21&gt;=Suspension01Desde),(BO21&lt;=Suspension01Hasta),(BQ21&gt;=Suspension01Desde),(BQ21&gt;=Suspension01Hasta)),"Umbral_Tardío")</f>
        <v>No_Umbral</v>
      </c>
      <c r="BS21" s="43" cm="1">
        <f t="array" ref="BS21">_xlfn.IFS(BR21="Umbral_Anticipado",$BQ21-Suspension01Desde+1,BR21="Umbral_Interno",Suspension01Hasta-Suspension01Desde+1,BR21="Umbral_Externo",BQ21-$BO21+1,BR21="Umbral_Tardío",Suspension01Hasta-$BO21+1,BR21="No_Umbral",0)</f>
        <v>0</v>
      </c>
      <c r="BT21" s="42" cm="1">
        <f t="array" ref="BT21">_xlfn.IFS(BR21="Umbral_Anticipado",Suspension01Hasta+BS21,BR21="Umbral_Interno",BQ21+BS21,BR21="Umbral_Externo",Suspension01Hasta+BS21,BR21="Umbral_Tardío",BQ21+BS21,BR21="No_Umbral",BQ21)</f>
        <v>43415</v>
      </c>
      <c r="BU21" s="42" t="str" cm="1">
        <f t="array" ref="BU21">_xlfn.IFS(AND((BO21&lt;Suspension02Desde),(BO21&lt;Suspension02Hasta),(BT21&lt;Suspension02Desde),(BT21&lt;Suspension02Hasta)),"No_Umbral",AND((BO21&gt;Suspension02Desde),(BO21&gt;Suspension02Hasta),(BT21&gt;Suspension02Desde),(BT21&gt;Suspension02Hasta)),"No_Umbral",AND((BO21&lt;=Suspension02Desde),(BO21&lt;=Suspension02Hasta),(BT21&gt;=Suspension02Desde),(BT21&lt;=Suspension02Hasta)),"Umbral_Anticipado",AND((BO21&lt;=Suspension02Desde),(BO21&lt;=Suspension02Hasta),(BT21&gt;=Suspension02Desde),(BT21&gt;=Suspension02Hasta)),"Umbral_Interno",AND((BO21&gt;=Suspension02Desde),(BO21&lt;=Suspension02Hasta),(BT21&gt;=Suspension02Desde),(BT21&lt;=Suspension02Hasta)),"Umbral_Externo",AND((BO21&gt;=Suspension02Desde),(BO21&lt;=Suspension02Hasta),(BT21&gt;=Suspension02Desde),(BT21&gt;=Suspension02Hasta)),"Umbral_Tardío")</f>
        <v>No_Umbral</v>
      </c>
      <c r="BV21" s="43" cm="1">
        <f t="array" ref="BV21">_xlfn.IFS(BU21="Umbral_Anticipado",BT21-Suspension02Desde+1,BU21="Umbral_Interno",Suspension02Hasta-Suspension02Desde+1,BU21="Umbral_Externo",BT21-$BO21+1,BU21="Umbral_Tardío",Suspension02Hasta-$BO21+1,BU21="No_Umbral",0)</f>
        <v>0</v>
      </c>
      <c r="BW21" s="41" cm="1">
        <f t="array" ref="BW21">_xlfn.IFS(BU21="Umbral_Anticipado",Suspension02Hasta+BV21,BU21="Umbral_Interno",BT21+BV21,BU21="Umbral_Externo",Suspension02Hasta+BV21,BU21="Umbral_Tardío",BT21+BV21,BU21="No_Umbral",BT21)</f>
        <v>43415</v>
      </c>
      <c r="BX21" s="40">
        <f t="shared" si="4"/>
        <v>43419</v>
      </c>
      <c r="BY21" s="41">
        <f t="shared" si="5"/>
        <v>44145</v>
      </c>
      <c r="BZ21" s="42" t="str" cm="1">
        <f t="array" ref="BZ21">_xlfn.IFS(AND((BW21&lt;Suspension01Desde),(BW21&lt;Suspension01Hasta),(BY21&lt;Suspension01Desde),(BY21&lt;Suspension01Hasta)),"No_Umbral",AND((BW21&gt;Suspension01Desde),(BW21&gt;Suspension01Hasta),(BY21&gt;Suspension01Desde),(BY21&gt;Suspension01Hasta)),"No_Umbral",AND((BW21&lt;=Suspension01Desde),(BW21&lt;=Suspension01Hasta),(BY21&gt;=Suspension01Desde),(BY21&lt;=Suspension01Hasta)),"Umbral_Anticipado",AND((BW21&lt;=Suspension01Desde),(BW21&lt;=Suspension01Hasta),(BY21&gt;=Suspension01Desde),(BY21&gt;=Suspension01Hasta)),"Umbral_Interno",AND((BW21&gt;=Suspension01Desde),(BW21&lt;=Suspension01Hasta),(BY21&gt;=Suspension01Desde),(BY21&lt;=Suspension01Hasta)),"Umbral_Externo",AND((BW21&gt;=Suspension01Desde),(BW21&lt;=Suspension01Hasta),(BY21&gt;=Suspension01Desde),(BY21&gt;=Suspension01Hasta)),"Umbral_Tardío")</f>
        <v>Umbral_Interno</v>
      </c>
      <c r="CA21" s="43" cm="1">
        <f t="array" ref="CA21">_xlfn.IFS(BZ21="Umbral_Anticipado",$BI21-Suspension01Desde+1,BZ21="Umbral_Interno",Suspension01Hasta-Suspension01Desde+1,BZ21="Umbral_Externo",BY21-$BH21+1,BZ21="Umbral_Tardío",Suspension01Hasta-$BH21+1,BZ21="No_Umbral",0)</f>
        <v>212</v>
      </c>
      <c r="CB21" s="42" cm="1">
        <f t="array" ref="CB21">_xlfn.IFS(BZ21="Umbral_Anticipado",Suspension01Hasta+CA21,BZ21="Umbral_Interno",BY21+CA21,BZ21="Umbral_Externo",Suspension01Hasta+CA21,BZ21="Umbral_Tardío",BY21+CA21,BZ21="No_Umbral",BY21)</f>
        <v>44357</v>
      </c>
      <c r="CC21" s="42" t="str" cm="1">
        <f t="array" ref="CC21">_xlfn.IFS(AND((BW21&lt;Suspension02Desde),(BW21&lt;Suspension02Hasta),(CB21&lt;Suspension02Desde),(CB21&lt;Suspension02Hasta)),"No_Umbral",AND((BW21&gt;Suspension02Desde),(BW21&gt;Suspension02Hasta),(CB21&gt;Suspension02Desde),(CB21&gt;Suspension02Hasta)),"No_Umbral",AND((BW21&lt;=Suspension02Desde),(BW21&lt;=Suspension02Hasta),(CB21&gt;=Suspension02Desde),(CB21&lt;=Suspension02Hasta)),"Umbral_Anticipado",AND((BW21&lt;=Suspension02Desde),(BW21&lt;=Suspension02Hasta),(CB21&gt;=Suspension02Desde),(CB21&gt;=Suspension02Hasta)),"Umbral_Interno",AND((BW21&gt;=Suspension02Desde),(BW21&lt;=Suspension02Hasta),(CB21&gt;=Suspension02Desde),(CB21&lt;=Suspension02Hasta)),"Umbral_Externo",AND((BW21&gt;=Suspension02Desde),(BW21&lt;=Suspension02Hasta),(CB21&gt;=Suspension02Desde),(CB21&gt;=Suspension02Hasta)),"Umbral_Tardío")</f>
        <v>Umbral_Anticipado</v>
      </c>
      <c r="CD21" s="43" cm="1">
        <f t="array" ref="CD21">_xlfn.IFS(CC21="Umbral_Anticipado",CB21-Suspension02Desde+1,CC21="Umbral_Interno",Suspension02Hasta-Suspension02Desde+1,CC21="Umbral_Externo",CB21-$BH21+1,CC21="Umbral_Tardío",Suspension02Hasta-$BH21+1,CC21="No_Umbral",0)</f>
        <v>169</v>
      </c>
      <c r="CE21" s="41" cm="1">
        <f t="array" ref="CE21">_xlfn.IFS(CC21="Umbral_Anticipado",Suspension02Hasta+CD21,CC21="Umbral_Interno",CB21+CD21,CC21="Umbral_Externo",Suspension02Hasta+CD21,CC21="Umbral_Tardío",CB21+CD21,CC21="No_Umbral",CB21)</f>
        <v>44841</v>
      </c>
      <c r="CF21" s="40">
        <f t="shared" si="6"/>
        <v>44841</v>
      </c>
    </row>
    <row r="22" spans="1:84" s="23" customFormat="1" ht="20.25" customHeight="1">
      <c r="A22" s="77" t="s">
        <v>310</v>
      </c>
      <c r="B22" s="77" t="str">
        <f t="shared" si="7"/>
        <v>2016</v>
      </c>
      <c r="C22" s="77" t="s">
        <v>311</v>
      </c>
      <c r="D22" s="77" t="s">
        <v>312</v>
      </c>
      <c r="E22" s="77" t="s">
        <v>293</v>
      </c>
      <c r="F22" s="77" t="s">
        <v>130</v>
      </c>
      <c r="G22" s="201">
        <v>42734</v>
      </c>
      <c r="H22" s="201">
        <v>43371</v>
      </c>
      <c r="I22" s="77" t="s">
        <v>131</v>
      </c>
      <c r="J22" s="77" t="s">
        <v>216</v>
      </c>
      <c r="K22" s="78">
        <v>45131</v>
      </c>
      <c r="L22" s="77" t="str">
        <f>VLOOKUP(MONTH($K22),TablaMeses[],2,FALSE)</f>
        <v>07 JULIO</v>
      </c>
      <c r="M22" s="77">
        <f t="shared" si="11"/>
        <v>2023</v>
      </c>
      <c r="N22" s="77" t="s">
        <v>313</v>
      </c>
      <c r="O22" s="201" t="s">
        <v>314</v>
      </c>
      <c r="P22" s="77" t="s">
        <v>219</v>
      </c>
      <c r="Q22" s="77" t="s">
        <v>315</v>
      </c>
      <c r="R22" s="201" t="s">
        <v>316</v>
      </c>
      <c r="S22" s="77" t="s">
        <v>317</v>
      </c>
      <c r="T22" s="77" t="s">
        <v>318</v>
      </c>
      <c r="U22" s="201" t="s">
        <v>319</v>
      </c>
      <c r="V22" s="77" t="s">
        <v>320</v>
      </c>
      <c r="W22" s="77"/>
      <c r="X22" s="201"/>
      <c r="Y22" s="77" t="s">
        <v>321</v>
      </c>
      <c r="Z22" s="201">
        <v>45143</v>
      </c>
      <c r="AA22" s="77" t="s">
        <v>322</v>
      </c>
      <c r="AB22" s="201" t="s">
        <v>323</v>
      </c>
      <c r="AC22" s="79" t="s">
        <v>323</v>
      </c>
      <c r="AD22" s="77" t="s">
        <v>101</v>
      </c>
      <c r="AE22" s="77"/>
      <c r="AF22" s="77"/>
      <c r="AG22" s="77" t="s">
        <v>324</v>
      </c>
      <c r="AH22" s="77"/>
      <c r="AI22" s="78"/>
      <c r="AJ22" s="77"/>
      <c r="AK22" s="77"/>
      <c r="AL22" s="77"/>
      <c r="AM22" s="78"/>
      <c r="AN22" s="77"/>
      <c r="AO22" s="77"/>
      <c r="AP22" s="77"/>
      <c r="AQ22" s="77"/>
      <c r="AR22" s="78"/>
      <c r="AS22" s="77"/>
      <c r="AT22" s="78"/>
      <c r="AU22" s="78"/>
      <c r="AV22" s="78">
        <v>45777</v>
      </c>
      <c r="AW22" s="77">
        <f t="shared" si="9"/>
        <v>18</v>
      </c>
      <c r="AX22" s="77">
        <f t="shared" si="10"/>
        <v>2025</v>
      </c>
      <c r="AY22" s="77" t="s">
        <v>103</v>
      </c>
      <c r="AZ22" s="81" t="s">
        <v>325</v>
      </c>
      <c r="BC22" s="38" t="s">
        <v>104</v>
      </c>
      <c r="BD22" s="38" t="s">
        <v>104</v>
      </c>
      <c r="BE22" s="39">
        <v>120</v>
      </c>
      <c r="BF22" s="39">
        <v>60</v>
      </c>
      <c r="BG22" s="39">
        <v>730</v>
      </c>
      <c r="BH22" s="40">
        <f t="shared" si="0"/>
        <v>43371</v>
      </c>
      <c r="BI22" s="41">
        <f t="shared" si="1"/>
        <v>43491</v>
      </c>
      <c r="BJ22" s="42" t="str" cm="1">
        <f t="array" ref="BJ22">_xlfn.IFS(AND((BH22&lt;Suspension01Desde),(BH22&lt;Suspension01Hasta),(BI22&lt;Suspension01Desde),(BI22&lt;Suspension01Hasta)),"No_Umbral",AND((BH22&gt;Suspension01Desde),(BH22&gt;Suspension01Hasta),(BI22&gt;Suspension01Desde),(BI22&gt;Suspension01Hasta)),"No_Umbral",AND((BH22&lt;=Suspension01Desde),(BH22&lt;=Suspension01Hasta),(BI22&gt;=Suspension01Desde),(BI22&lt;=Suspension01Hasta)),"Umbral_Anticipado",AND((BH22&lt;=Suspension01Desde),(BH22&lt;=Suspension01Hasta),(BI22&gt;=Suspension01Desde),(BI22&gt;=Suspension01Hasta)),"Umbral_Interno",AND((BH22&gt;=Suspension01Desde),(BH22&lt;=Suspension01Hasta),(BI22&gt;=Suspension01Desde),(BI22&lt;=Suspension01Hasta)),"Umbral_Externo",AND((BH22&gt;=Suspension01Desde),(BH22&lt;=Suspension01Hasta),(BI22&gt;=Suspension01Desde),(BI22&gt;=Suspension01Hasta)),"Umbral_Tardío")</f>
        <v>No_Umbral</v>
      </c>
      <c r="BK22" s="43" cm="1">
        <f t="array" ref="BK22">_xlfn.IFS(BJ22="Umbral_Anticipado",$BI22-Suspension01Desde+1,BJ22="Umbral_Interno",Suspension01Hasta-Suspension01Desde+1,BJ22="Umbral_Externo",BI22-$BH22+1,BJ22="Umbral_Tardío",Suspension01Hasta-$BH22+1,BJ22="No_Umbral",0)</f>
        <v>0</v>
      </c>
      <c r="BL22" s="42" cm="1">
        <f t="array" ref="BL22">_xlfn.IFS(BJ22="Umbral_Anticipado",Suspension01Hasta+BK22,BJ22="Umbral_Interno",BI22+BK22,BJ22="Umbral_Externo",Suspension01Hasta+BK22,BJ22="Umbral_Tardío",BI22+BK22,BJ22="No_Umbral",BI22)</f>
        <v>43491</v>
      </c>
      <c r="BM22" s="42" t="str" cm="1">
        <f t="array" ref="BM22">_xlfn.IFS(AND((BH22&lt;Suspension02Desde),(BH22&lt;Suspension02Hasta),(BL22&lt;Suspension02Desde),(BL22&lt;Suspension02Hasta)),"No_Umbral",AND((BH22&gt;Suspension02Desde),(BH22&gt;Suspension02Hasta),(BL22&gt;Suspension02Desde),(BL22&gt;Suspension02Hasta)),"No_Umbral",AND((BH22&lt;=Suspension02Desde),(BH22&lt;=Suspension02Hasta),(BL22&gt;=Suspension02Desde),(BL22&lt;=Suspension02Hasta)),"Umbral_Anticipado",AND((BH22&lt;=Suspension02Desde),(BH22&lt;=Suspension02Hasta),(BL22&gt;=Suspension02Desde),(BL22&gt;=Suspension02Hasta)),"Umbral_Interno",AND((BH22&gt;=Suspension02Desde),(BH22&lt;=Suspension02Hasta),(BL22&gt;=Suspension02Desde),(BL22&lt;=Suspension02Hasta)),"Umbral_Externo",AND((BH22&gt;=Suspension02Desde),(BH22&lt;=Suspension02Hasta),(BL22&gt;=Suspension02Desde),(BL22&gt;=Suspension02Hasta)),"Umbral_Tardío")</f>
        <v>No_Umbral</v>
      </c>
      <c r="BN22" s="43" cm="1">
        <f t="array" ref="BN22">_xlfn.IFS(BM22="Umbral_Anticipado",BL22-Suspension02Desde+1,BM22="Umbral_Interno",Suspension02Hasta-Suspension02Desde+1,BM22="Umbral_Externo",BL22-$BH22+1,BM22="Umbral_Tardío",Suspension02Hasta-$BH22+1,BM22="No_Umbral",0)</f>
        <v>0</v>
      </c>
      <c r="BO22" s="41" cm="1">
        <f t="array" ref="BO22">_xlfn.IFS(BM22="Umbral_Anticipado",Suspension02Hasta+BN22,BM22="Umbral_Interno",BL22+BN22,BM22="Umbral_Externo",Suspension02Hasta+BN22,BM22="Umbral_Tardío",BL22+BN22,BM22="No_Umbral",BL22)</f>
        <v>43491</v>
      </c>
      <c r="BP22" s="40">
        <f t="shared" si="2"/>
        <v>43493</v>
      </c>
      <c r="BQ22" s="41">
        <f t="shared" si="3"/>
        <v>43551</v>
      </c>
      <c r="BR22" s="42" t="str" cm="1">
        <f t="array" ref="BR22">_xlfn.IFS(AND((BO22&lt;Suspension01Desde),(BO22&lt;Suspension01Hasta),(BQ22&lt;Suspension01Desde),(BQ22&lt;Suspension01Hasta)),"No_Umbral",AND((BO22&gt;Suspension01Desde),(BO22&gt;Suspension01Hasta),(BQ22&gt;Suspension01Desde),(BQ22&gt;Suspension01Hasta)),"No_Umbral",AND((BO22&lt;=Suspension01Desde),(BO22&lt;=Suspension01Hasta),(BQ22&gt;=Suspension01Desde),(BQ22&lt;=Suspension01Hasta)),"Umbral_Anticipado",AND((BO22&lt;=Suspension01Desde),(BO22&lt;=Suspension01Hasta),(BQ22&gt;=Suspension01Desde),(BQ22&gt;=Suspension01Hasta)),"Umbral_Interno",AND((BO22&gt;=Suspension01Desde),(BO22&lt;=Suspension01Hasta),(BQ22&gt;=Suspension01Desde),(BQ22&lt;=Suspension01Hasta)),"Umbral_Externo",AND((BO22&gt;=Suspension01Desde),(BO22&lt;=Suspension01Hasta),(BQ22&gt;=Suspension01Desde),(BQ22&gt;=Suspension01Hasta)),"Umbral_Tardío")</f>
        <v>No_Umbral</v>
      </c>
      <c r="BS22" s="43" cm="1">
        <f t="array" ref="BS22">_xlfn.IFS(BR22="Umbral_Anticipado",$BQ22-Suspension01Desde+1,BR22="Umbral_Interno",Suspension01Hasta-Suspension01Desde+1,BR22="Umbral_Externo",BQ22-$BO22+1,BR22="Umbral_Tardío",Suspension01Hasta-$BO22+1,BR22="No_Umbral",0)</f>
        <v>0</v>
      </c>
      <c r="BT22" s="42" cm="1">
        <f t="array" ref="BT22">_xlfn.IFS(BR22="Umbral_Anticipado",Suspension01Hasta+BS22,BR22="Umbral_Interno",BQ22+BS22,BR22="Umbral_Externo",Suspension01Hasta+BS22,BR22="Umbral_Tardío",BQ22+BS22,BR22="No_Umbral",BQ22)</f>
        <v>43551</v>
      </c>
      <c r="BU22" s="42" t="str" cm="1">
        <f t="array" ref="BU22">_xlfn.IFS(AND((BO22&lt;Suspension02Desde),(BO22&lt;Suspension02Hasta),(BT22&lt;Suspension02Desde),(BT22&lt;Suspension02Hasta)),"No_Umbral",AND((BO22&gt;Suspension02Desde),(BO22&gt;Suspension02Hasta),(BT22&gt;Suspension02Desde),(BT22&gt;Suspension02Hasta)),"No_Umbral",AND((BO22&lt;=Suspension02Desde),(BO22&lt;=Suspension02Hasta),(BT22&gt;=Suspension02Desde),(BT22&lt;=Suspension02Hasta)),"Umbral_Anticipado",AND((BO22&lt;=Suspension02Desde),(BO22&lt;=Suspension02Hasta),(BT22&gt;=Suspension02Desde),(BT22&gt;=Suspension02Hasta)),"Umbral_Interno",AND((BO22&gt;=Suspension02Desde),(BO22&lt;=Suspension02Hasta),(BT22&gt;=Suspension02Desde),(BT22&lt;=Suspension02Hasta)),"Umbral_Externo",AND((BO22&gt;=Suspension02Desde),(BO22&lt;=Suspension02Hasta),(BT22&gt;=Suspension02Desde),(BT22&gt;=Suspension02Hasta)),"Umbral_Tardío")</f>
        <v>No_Umbral</v>
      </c>
      <c r="BV22" s="43" cm="1">
        <f t="array" ref="BV22">_xlfn.IFS(BU22="Umbral_Anticipado",BT22-Suspension02Desde+1,BU22="Umbral_Interno",Suspension02Hasta-Suspension02Desde+1,BU22="Umbral_Externo",BT22-$BO22+1,BU22="Umbral_Tardío",Suspension02Hasta-$BO22+1,BU22="No_Umbral",0)</f>
        <v>0</v>
      </c>
      <c r="BW22" s="41" cm="1">
        <f t="array" ref="BW22">_xlfn.IFS(BU22="Umbral_Anticipado",Suspension02Hasta+BV22,BU22="Umbral_Interno",BT22+BV22,BU22="Umbral_Externo",Suspension02Hasta+BV22,BU22="Umbral_Tardío",BT22+BV22,BU22="No_Umbral",BT22)</f>
        <v>43551</v>
      </c>
      <c r="BX22" s="40">
        <f t="shared" si="4"/>
        <v>43552</v>
      </c>
      <c r="BY22" s="41">
        <f t="shared" si="5"/>
        <v>44281</v>
      </c>
      <c r="BZ22" s="42" t="str" cm="1">
        <f t="array" ref="BZ22">_xlfn.IFS(AND((BW22&lt;Suspension01Desde),(BW22&lt;Suspension01Hasta),(BY22&lt;Suspension01Desde),(BY22&lt;Suspension01Hasta)),"No_Umbral",AND((BW22&gt;Suspension01Desde),(BW22&gt;Suspension01Hasta),(BY22&gt;Suspension01Desde),(BY22&gt;Suspension01Hasta)),"No_Umbral",AND((BW22&lt;=Suspension01Desde),(BW22&lt;=Suspension01Hasta),(BY22&gt;=Suspension01Desde),(BY22&lt;=Suspension01Hasta)),"Umbral_Anticipado",AND((BW22&lt;=Suspension01Desde),(BW22&lt;=Suspension01Hasta),(BY22&gt;=Suspension01Desde),(BY22&gt;=Suspension01Hasta)),"Umbral_Interno",AND((BW22&gt;=Suspension01Desde),(BW22&lt;=Suspension01Hasta),(BY22&gt;=Suspension01Desde),(BY22&lt;=Suspension01Hasta)),"Umbral_Externo",AND((BW22&gt;=Suspension01Desde),(BW22&lt;=Suspension01Hasta),(BY22&gt;=Suspension01Desde),(BY22&gt;=Suspension01Hasta)),"Umbral_Tardío")</f>
        <v>Umbral_Interno</v>
      </c>
      <c r="CA22" s="43" cm="1">
        <f t="array" ref="CA22">_xlfn.IFS(BZ22="Umbral_Anticipado",$BI22-Suspension01Desde+1,BZ22="Umbral_Interno",Suspension01Hasta-Suspension01Desde+1,BZ22="Umbral_Externo",BY22-$BH22+1,BZ22="Umbral_Tardío",Suspension01Hasta-$BH22+1,BZ22="No_Umbral",0)</f>
        <v>212</v>
      </c>
      <c r="CB22" s="42" cm="1">
        <f t="array" ref="CB22">_xlfn.IFS(BZ22="Umbral_Anticipado",Suspension01Hasta+CA22,BZ22="Umbral_Interno",BY22+CA22,BZ22="Umbral_Externo",Suspension01Hasta+CA22,BZ22="Umbral_Tardío",BY22+CA22,BZ22="No_Umbral",BY22)</f>
        <v>44493</v>
      </c>
      <c r="CC22" s="42" t="str" cm="1">
        <f t="array" ref="CC22">_xlfn.IFS(AND((BW22&lt;Suspension02Desde),(BW22&lt;Suspension02Hasta),(CB22&lt;Suspension02Desde),(CB22&lt;Suspension02Hasta)),"No_Umbral",AND((BW22&gt;Suspension02Desde),(BW22&gt;Suspension02Hasta),(CB22&gt;Suspension02Desde),(CB22&gt;Suspension02Hasta)),"No_Umbral",AND((BW22&lt;=Suspension02Desde),(BW22&lt;=Suspension02Hasta),(CB22&gt;=Suspension02Desde),(CB22&lt;=Suspension02Hasta)),"Umbral_Anticipado",AND((BW22&lt;=Suspension02Desde),(BW22&lt;=Suspension02Hasta),(CB22&gt;=Suspension02Desde),(CB22&gt;=Suspension02Hasta)),"Umbral_Interno",AND((BW22&gt;=Suspension02Desde),(BW22&lt;=Suspension02Hasta),(CB22&gt;=Suspension02Desde),(CB22&lt;=Suspension02Hasta)),"Umbral_Externo",AND((BW22&gt;=Suspension02Desde),(BW22&lt;=Suspension02Hasta),(CB22&gt;=Suspension02Desde),(CB22&gt;=Suspension02Hasta)),"Umbral_Tardío")</f>
        <v>Umbral_Anticipado</v>
      </c>
      <c r="CD22" s="43" cm="1">
        <f t="array" ref="CD22">_xlfn.IFS(CC22="Umbral_Anticipado",CB22-Suspension02Desde+1,CC22="Umbral_Interno",Suspension02Hasta-Suspension02Desde+1,CC22="Umbral_Externo",CB22-$BH22+1,CC22="Umbral_Tardío",Suspension02Hasta-$BH22+1,CC22="No_Umbral",0)</f>
        <v>305</v>
      </c>
      <c r="CE22" s="41" cm="1">
        <f t="array" ref="CE22">_xlfn.IFS(CC22="Umbral_Anticipado",Suspension02Hasta+CD22,CC22="Umbral_Interno",CB22+CD22,CC22="Umbral_Externo",Suspension02Hasta+CD22,CC22="Umbral_Tardío",CB22+CD22,CC22="No_Umbral",CB22)</f>
        <v>44977</v>
      </c>
      <c r="CF22" s="40">
        <f t="shared" si="6"/>
        <v>44977</v>
      </c>
    </row>
    <row r="23" spans="1:84" s="23" customFormat="1" ht="20.25" customHeight="1">
      <c r="A23" s="77" t="s">
        <v>326</v>
      </c>
      <c r="B23" s="77" t="str">
        <f t="shared" si="7"/>
        <v>2017</v>
      </c>
      <c r="C23" s="77" t="s">
        <v>327</v>
      </c>
      <c r="D23" s="77" t="s">
        <v>328</v>
      </c>
      <c r="E23" s="77" t="s">
        <v>329</v>
      </c>
      <c r="F23" s="193" t="s">
        <v>215</v>
      </c>
      <c r="G23" s="201">
        <v>43034</v>
      </c>
      <c r="H23" s="201">
        <v>43373</v>
      </c>
      <c r="I23" s="77" t="s">
        <v>110</v>
      </c>
      <c r="J23" s="77" t="s">
        <v>216</v>
      </c>
      <c r="K23" s="78">
        <v>44981</v>
      </c>
      <c r="L23" s="77" t="str">
        <f>VLOOKUP(MONTH($K23),TablaMeses[],2,FALSE)</f>
        <v>02 FEBRERO</v>
      </c>
      <c r="M23" s="77">
        <f t="shared" si="11"/>
        <v>2023</v>
      </c>
      <c r="N23" s="77" t="s">
        <v>330</v>
      </c>
      <c r="O23" s="201">
        <v>44987</v>
      </c>
      <c r="P23" s="77" t="s">
        <v>331</v>
      </c>
      <c r="Q23" s="77" t="s">
        <v>332</v>
      </c>
      <c r="R23" s="201" t="s">
        <v>333</v>
      </c>
      <c r="S23" s="77" t="s">
        <v>331</v>
      </c>
      <c r="T23" s="77" t="s">
        <v>334</v>
      </c>
      <c r="U23" s="201"/>
      <c r="V23" s="77" t="s">
        <v>331</v>
      </c>
      <c r="W23" s="77" t="s">
        <v>331</v>
      </c>
      <c r="X23" s="201" t="s">
        <v>331</v>
      </c>
      <c r="Y23" s="77" t="s">
        <v>335</v>
      </c>
      <c r="Z23" s="201" t="s">
        <v>336</v>
      </c>
      <c r="AA23" s="77" t="s">
        <v>135</v>
      </c>
      <c r="AB23" s="201" t="s">
        <v>336</v>
      </c>
      <c r="AC23" s="79" t="s">
        <v>336</v>
      </c>
      <c r="AD23" s="77" t="s">
        <v>101</v>
      </c>
      <c r="AE23" s="77" t="s">
        <v>331</v>
      </c>
      <c r="AF23" s="77" t="s">
        <v>331</v>
      </c>
      <c r="AG23" s="95" t="s">
        <v>337</v>
      </c>
      <c r="AH23" s="77" t="s">
        <v>331</v>
      </c>
      <c r="AI23" s="78" t="s">
        <v>331</v>
      </c>
      <c r="AJ23" s="77" t="s">
        <v>331</v>
      </c>
      <c r="AK23" s="77" t="s">
        <v>331</v>
      </c>
      <c r="AL23" s="77" t="s">
        <v>331</v>
      </c>
      <c r="AM23" s="78" t="s">
        <v>331</v>
      </c>
      <c r="AN23" s="77" t="s">
        <v>331</v>
      </c>
      <c r="AO23" s="77" t="s">
        <v>331</v>
      </c>
      <c r="AP23" s="77" t="s">
        <v>331</v>
      </c>
      <c r="AQ23" s="77" t="s">
        <v>331</v>
      </c>
      <c r="AR23" s="78" t="s">
        <v>331</v>
      </c>
      <c r="AS23" s="77" t="s">
        <v>331</v>
      </c>
      <c r="AT23" s="78" t="s">
        <v>331</v>
      </c>
      <c r="AU23" s="78" t="s">
        <v>331</v>
      </c>
      <c r="AV23" s="78">
        <v>45777</v>
      </c>
      <c r="AW23" s="77">
        <f t="shared" si="9"/>
        <v>18</v>
      </c>
      <c r="AX23" s="77">
        <f t="shared" si="10"/>
        <v>2025</v>
      </c>
      <c r="AY23" s="77" t="s">
        <v>103</v>
      </c>
      <c r="AZ23" s="81" t="s">
        <v>331</v>
      </c>
      <c r="BC23" s="38" t="s">
        <v>104</v>
      </c>
      <c r="BD23" s="38" t="s">
        <v>104</v>
      </c>
      <c r="BE23" s="39">
        <v>120</v>
      </c>
      <c r="BF23" s="39">
        <v>60</v>
      </c>
      <c r="BG23" s="39">
        <v>730</v>
      </c>
      <c r="BH23" s="40">
        <f t="shared" si="0"/>
        <v>43373</v>
      </c>
      <c r="BI23" s="41">
        <f t="shared" si="1"/>
        <v>43493</v>
      </c>
      <c r="BJ23" s="42" t="str" cm="1">
        <f t="array" ref="BJ23">_xlfn.IFS(AND((BH23&lt;Suspension01Desde),(BH23&lt;Suspension01Hasta),(BI23&lt;Suspension01Desde),(BI23&lt;Suspension01Hasta)),"No_Umbral",AND((BH23&gt;Suspension01Desde),(BH23&gt;Suspension01Hasta),(BI23&gt;Suspension01Desde),(BI23&gt;Suspension01Hasta)),"No_Umbral",AND((BH23&lt;=Suspension01Desde),(BH23&lt;=Suspension01Hasta),(BI23&gt;=Suspension01Desde),(BI23&lt;=Suspension01Hasta)),"Umbral_Anticipado",AND((BH23&lt;=Suspension01Desde),(BH23&lt;=Suspension01Hasta),(BI23&gt;=Suspension01Desde),(BI23&gt;=Suspension01Hasta)),"Umbral_Interno",AND((BH23&gt;=Suspension01Desde),(BH23&lt;=Suspension01Hasta),(BI23&gt;=Suspension01Desde),(BI23&lt;=Suspension01Hasta)),"Umbral_Externo",AND((BH23&gt;=Suspension01Desde),(BH23&lt;=Suspension01Hasta),(BI23&gt;=Suspension01Desde),(BI23&gt;=Suspension01Hasta)),"Umbral_Tardío")</f>
        <v>No_Umbral</v>
      </c>
      <c r="BK23" s="43" cm="1">
        <f t="array" ref="BK23">_xlfn.IFS(BJ23="Umbral_Anticipado",$BI23-Suspension01Desde+1,BJ23="Umbral_Interno",Suspension01Hasta-Suspension01Desde+1,BJ23="Umbral_Externo",BI23-$BH23+1,BJ23="Umbral_Tardío",Suspension01Hasta-$BH23+1,BJ23="No_Umbral",0)</f>
        <v>0</v>
      </c>
      <c r="BL23" s="42" cm="1">
        <f t="array" ref="BL23">_xlfn.IFS(BJ23="Umbral_Anticipado",Suspension01Hasta+BK23,BJ23="Umbral_Interno",BI23+BK23,BJ23="Umbral_Externo",Suspension01Hasta+BK23,BJ23="Umbral_Tardío",BI23+BK23,BJ23="No_Umbral",BI23)</f>
        <v>43493</v>
      </c>
      <c r="BM23" s="42" t="str" cm="1">
        <f t="array" ref="BM23">_xlfn.IFS(AND((BH23&lt;Suspension02Desde),(BH23&lt;Suspension02Hasta),(BL23&lt;Suspension02Desde),(BL23&lt;Suspension02Hasta)),"No_Umbral",AND((BH23&gt;Suspension02Desde),(BH23&gt;Suspension02Hasta),(BL23&gt;Suspension02Desde),(BL23&gt;Suspension02Hasta)),"No_Umbral",AND((BH23&lt;=Suspension02Desde),(BH23&lt;=Suspension02Hasta),(BL23&gt;=Suspension02Desde),(BL23&lt;=Suspension02Hasta)),"Umbral_Anticipado",AND((BH23&lt;=Suspension02Desde),(BH23&lt;=Suspension02Hasta),(BL23&gt;=Suspension02Desde),(BL23&gt;=Suspension02Hasta)),"Umbral_Interno",AND((BH23&gt;=Suspension02Desde),(BH23&lt;=Suspension02Hasta),(BL23&gt;=Suspension02Desde),(BL23&lt;=Suspension02Hasta)),"Umbral_Externo",AND((BH23&gt;=Suspension02Desde),(BH23&lt;=Suspension02Hasta),(BL23&gt;=Suspension02Desde),(BL23&gt;=Suspension02Hasta)),"Umbral_Tardío")</f>
        <v>No_Umbral</v>
      </c>
      <c r="BN23" s="43" cm="1">
        <f t="array" ref="BN23">_xlfn.IFS(BM23="Umbral_Anticipado",BL23-Suspension02Desde+1,BM23="Umbral_Interno",Suspension02Hasta-Suspension02Desde+1,BM23="Umbral_Externo",BL23-$BH23+1,BM23="Umbral_Tardío",Suspension02Hasta-$BH23+1,BM23="No_Umbral",0)</f>
        <v>0</v>
      </c>
      <c r="BO23" s="41" cm="1">
        <f t="array" ref="BO23">_xlfn.IFS(BM23="Umbral_Anticipado",Suspension02Hasta+BN23,BM23="Umbral_Interno",BL23+BN23,BM23="Umbral_Externo",Suspension02Hasta+BN23,BM23="Umbral_Tardío",BL23+BN23,BM23="No_Umbral",BL23)</f>
        <v>43493</v>
      </c>
      <c r="BP23" s="40">
        <f t="shared" si="2"/>
        <v>43495</v>
      </c>
      <c r="BQ23" s="41">
        <f t="shared" si="3"/>
        <v>43553</v>
      </c>
      <c r="BR23" s="42" t="str" cm="1">
        <f t="array" ref="BR23">_xlfn.IFS(AND((BO23&lt;Suspension01Desde),(BO23&lt;Suspension01Hasta),(BQ23&lt;Suspension01Desde),(BQ23&lt;Suspension01Hasta)),"No_Umbral",AND((BO23&gt;Suspension01Desde),(BO23&gt;Suspension01Hasta),(BQ23&gt;Suspension01Desde),(BQ23&gt;Suspension01Hasta)),"No_Umbral",AND((BO23&lt;=Suspension01Desde),(BO23&lt;=Suspension01Hasta),(BQ23&gt;=Suspension01Desde),(BQ23&lt;=Suspension01Hasta)),"Umbral_Anticipado",AND((BO23&lt;=Suspension01Desde),(BO23&lt;=Suspension01Hasta),(BQ23&gt;=Suspension01Desde),(BQ23&gt;=Suspension01Hasta)),"Umbral_Interno",AND((BO23&gt;=Suspension01Desde),(BO23&lt;=Suspension01Hasta),(BQ23&gt;=Suspension01Desde),(BQ23&lt;=Suspension01Hasta)),"Umbral_Externo",AND((BO23&gt;=Suspension01Desde),(BO23&lt;=Suspension01Hasta),(BQ23&gt;=Suspension01Desde),(BQ23&gt;=Suspension01Hasta)),"Umbral_Tardío")</f>
        <v>No_Umbral</v>
      </c>
      <c r="BS23" s="43" cm="1">
        <f t="array" ref="BS23">_xlfn.IFS(BR23="Umbral_Anticipado",$BQ23-Suspension01Desde+1,BR23="Umbral_Interno",Suspension01Hasta-Suspension01Desde+1,BR23="Umbral_Externo",BQ23-$BO23+1,BR23="Umbral_Tardío",Suspension01Hasta-$BO23+1,BR23="No_Umbral",0)</f>
        <v>0</v>
      </c>
      <c r="BT23" s="42" cm="1">
        <f t="array" ref="BT23">_xlfn.IFS(BR23="Umbral_Anticipado",Suspension01Hasta+BS23,BR23="Umbral_Interno",BQ23+BS23,BR23="Umbral_Externo",Suspension01Hasta+BS23,BR23="Umbral_Tardío",BQ23+BS23,BR23="No_Umbral",BQ23)</f>
        <v>43553</v>
      </c>
      <c r="BU23" s="42" t="str" cm="1">
        <f t="array" ref="BU23">_xlfn.IFS(AND((BO23&lt;Suspension02Desde),(BO23&lt;Suspension02Hasta),(BT23&lt;Suspension02Desde),(BT23&lt;Suspension02Hasta)),"No_Umbral",AND((BO23&gt;Suspension02Desde),(BO23&gt;Suspension02Hasta),(BT23&gt;Suspension02Desde),(BT23&gt;Suspension02Hasta)),"No_Umbral",AND((BO23&lt;=Suspension02Desde),(BO23&lt;=Suspension02Hasta),(BT23&gt;=Suspension02Desde),(BT23&lt;=Suspension02Hasta)),"Umbral_Anticipado",AND((BO23&lt;=Suspension02Desde),(BO23&lt;=Suspension02Hasta),(BT23&gt;=Suspension02Desde),(BT23&gt;=Suspension02Hasta)),"Umbral_Interno",AND((BO23&gt;=Suspension02Desde),(BO23&lt;=Suspension02Hasta),(BT23&gt;=Suspension02Desde),(BT23&lt;=Suspension02Hasta)),"Umbral_Externo",AND((BO23&gt;=Suspension02Desde),(BO23&lt;=Suspension02Hasta),(BT23&gt;=Suspension02Desde),(BT23&gt;=Suspension02Hasta)),"Umbral_Tardío")</f>
        <v>No_Umbral</v>
      </c>
      <c r="BV23" s="43" cm="1">
        <f t="array" ref="BV23">_xlfn.IFS(BU23="Umbral_Anticipado",BT23-Suspension02Desde+1,BU23="Umbral_Interno",Suspension02Hasta-Suspension02Desde+1,BU23="Umbral_Externo",BT23-$BO23+1,BU23="Umbral_Tardío",Suspension02Hasta-$BO23+1,BU23="No_Umbral",0)</f>
        <v>0</v>
      </c>
      <c r="BW23" s="41" cm="1">
        <f t="array" ref="BW23">_xlfn.IFS(BU23="Umbral_Anticipado",Suspension02Hasta+BV23,BU23="Umbral_Interno",BT23+BV23,BU23="Umbral_Externo",Suspension02Hasta+BV23,BU23="Umbral_Tardío",BT23+BV23,BU23="No_Umbral",BT23)</f>
        <v>43553</v>
      </c>
      <c r="BX23" s="40">
        <f t="shared" si="4"/>
        <v>43554</v>
      </c>
      <c r="BY23" s="41">
        <f t="shared" si="5"/>
        <v>44283</v>
      </c>
      <c r="BZ23" s="42" t="str" cm="1">
        <f t="array" ref="BZ23">_xlfn.IFS(AND((BW23&lt;Suspension01Desde),(BW23&lt;Suspension01Hasta),(BY23&lt;Suspension01Desde),(BY23&lt;Suspension01Hasta)),"No_Umbral",AND((BW23&gt;Suspension01Desde),(BW23&gt;Suspension01Hasta),(BY23&gt;Suspension01Desde),(BY23&gt;Suspension01Hasta)),"No_Umbral",AND((BW23&lt;=Suspension01Desde),(BW23&lt;=Suspension01Hasta),(BY23&gt;=Suspension01Desde),(BY23&lt;=Suspension01Hasta)),"Umbral_Anticipado",AND((BW23&lt;=Suspension01Desde),(BW23&lt;=Suspension01Hasta),(BY23&gt;=Suspension01Desde),(BY23&gt;=Suspension01Hasta)),"Umbral_Interno",AND((BW23&gt;=Suspension01Desde),(BW23&lt;=Suspension01Hasta),(BY23&gt;=Suspension01Desde),(BY23&lt;=Suspension01Hasta)),"Umbral_Externo",AND((BW23&gt;=Suspension01Desde),(BW23&lt;=Suspension01Hasta),(BY23&gt;=Suspension01Desde),(BY23&gt;=Suspension01Hasta)),"Umbral_Tardío")</f>
        <v>Umbral_Interno</v>
      </c>
      <c r="CA23" s="43" cm="1">
        <f t="array" ref="CA23">_xlfn.IFS(BZ23="Umbral_Anticipado",$BI23-Suspension01Desde+1,BZ23="Umbral_Interno",Suspension01Hasta-Suspension01Desde+1,BZ23="Umbral_Externo",BY23-$BH23+1,BZ23="Umbral_Tardío",Suspension01Hasta-$BH23+1,BZ23="No_Umbral",0)</f>
        <v>212</v>
      </c>
      <c r="CB23" s="42" cm="1">
        <f t="array" ref="CB23">_xlfn.IFS(BZ23="Umbral_Anticipado",Suspension01Hasta+CA23,BZ23="Umbral_Interno",BY23+CA23,BZ23="Umbral_Externo",Suspension01Hasta+CA23,BZ23="Umbral_Tardío",BY23+CA23,BZ23="No_Umbral",BY23)</f>
        <v>44495</v>
      </c>
      <c r="CC23" s="42" t="str" cm="1">
        <f t="array" ref="CC23">_xlfn.IFS(AND((BW23&lt;Suspension02Desde),(BW23&lt;Suspension02Hasta),(CB23&lt;Suspension02Desde),(CB23&lt;Suspension02Hasta)),"No_Umbral",AND((BW23&gt;Suspension02Desde),(BW23&gt;Suspension02Hasta),(CB23&gt;Suspension02Desde),(CB23&gt;Suspension02Hasta)),"No_Umbral",AND((BW23&lt;=Suspension02Desde),(BW23&lt;=Suspension02Hasta),(CB23&gt;=Suspension02Desde),(CB23&lt;=Suspension02Hasta)),"Umbral_Anticipado",AND((BW23&lt;=Suspension02Desde),(BW23&lt;=Suspension02Hasta),(CB23&gt;=Suspension02Desde),(CB23&gt;=Suspension02Hasta)),"Umbral_Interno",AND((BW23&gt;=Suspension02Desde),(BW23&lt;=Suspension02Hasta),(CB23&gt;=Suspension02Desde),(CB23&lt;=Suspension02Hasta)),"Umbral_Externo",AND((BW23&gt;=Suspension02Desde),(BW23&lt;=Suspension02Hasta),(CB23&gt;=Suspension02Desde),(CB23&gt;=Suspension02Hasta)),"Umbral_Tardío")</f>
        <v>Umbral_Anticipado</v>
      </c>
      <c r="CD23" s="43" cm="1">
        <f t="array" ref="CD23">_xlfn.IFS(CC23="Umbral_Anticipado",CB23-Suspension02Desde+1,CC23="Umbral_Interno",Suspension02Hasta-Suspension02Desde+1,CC23="Umbral_Externo",CB23-$BH23+1,CC23="Umbral_Tardío",Suspension02Hasta-$BH23+1,CC23="No_Umbral",0)</f>
        <v>307</v>
      </c>
      <c r="CE23" s="41" cm="1">
        <f t="array" ref="CE23">_xlfn.IFS(CC23="Umbral_Anticipado",Suspension02Hasta+CD23,CC23="Umbral_Interno",CB23+CD23,CC23="Umbral_Externo",Suspension02Hasta+CD23,CC23="Umbral_Tardío",CB23+CD23,CC23="No_Umbral",CB23)</f>
        <v>44979</v>
      </c>
      <c r="CF23" s="40">
        <f t="shared" si="6"/>
        <v>44979</v>
      </c>
    </row>
    <row r="24" spans="1:84" s="23" customFormat="1" ht="20.25" customHeight="1">
      <c r="A24" s="77" t="s">
        <v>338</v>
      </c>
      <c r="B24" s="77" t="str">
        <f t="shared" si="7"/>
        <v>2017</v>
      </c>
      <c r="C24" s="77" t="s">
        <v>327</v>
      </c>
      <c r="D24" s="77" t="s">
        <v>339</v>
      </c>
      <c r="E24" s="77" t="s">
        <v>340</v>
      </c>
      <c r="F24" s="193" t="s">
        <v>215</v>
      </c>
      <c r="G24" s="201">
        <v>43055</v>
      </c>
      <c r="H24" s="201">
        <v>43414</v>
      </c>
      <c r="I24" s="77" t="s">
        <v>131</v>
      </c>
      <c r="J24" s="77" t="s">
        <v>216</v>
      </c>
      <c r="K24" s="78">
        <v>45081</v>
      </c>
      <c r="L24" s="77" t="str">
        <f>VLOOKUP(MONTH($K24),TablaMeses[],2,FALSE)</f>
        <v>06 JUNIO</v>
      </c>
      <c r="M24" s="77">
        <f t="shared" si="11"/>
        <v>2023</v>
      </c>
      <c r="N24" s="77" t="s">
        <v>341</v>
      </c>
      <c r="O24" s="201">
        <v>44722</v>
      </c>
      <c r="P24" s="77" t="s">
        <v>219</v>
      </c>
      <c r="Q24" s="77" t="s">
        <v>342</v>
      </c>
      <c r="R24" s="201">
        <v>45172</v>
      </c>
      <c r="S24" s="77" t="s">
        <v>343</v>
      </c>
      <c r="T24" s="77" t="s">
        <v>344</v>
      </c>
      <c r="U24" s="201" t="s">
        <v>345</v>
      </c>
      <c r="V24" s="77" t="s">
        <v>346</v>
      </c>
      <c r="W24" s="77"/>
      <c r="X24" s="201"/>
      <c r="Y24" s="77" t="s">
        <v>347</v>
      </c>
      <c r="Z24" s="201" t="s">
        <v>348</v>
      </c>
      <c r="AA24" s="77" t="s">
        <v>349</v>
      </c>
      <c r="AB24" s="201" t="s">
        <v>350</v>
      </c>
      <c r="AC24" s="79">
        <v>45015</v>
      </c>
      <c r="AD24" s="77" t="s">
        <v>101</v>
      </c>
      <c r="AE24" s="77"/>
      <c r="AF24" s="77"/>
      <c r="AG24" s="77" t="s">
        <v>351</v>
      </c>
      <c r="AH24" s="77"/>
      <c r="AI24" s="78"/>
      <c r="AJ24" s="77"/>
      <c r="AK24" s="77"/>
      <c r="AL24" s="77"/>
      <c r="AM24" s="78"/>
      <c r="AN24" s="77"/>
      <c r="AO24" s="77"/>
      <c r="AP24" s="77"/>
      <c r="AQ24" s="77"/>
      <c r="AR24" s="78"/>
      <c r="AS24" s="77"/>
      <c r="AT24" s="78"/>
      <c r="AU24" s="78"/>
      <c r="AV24" s="78">
        <v>45777</v>
      </c>
      <c r="AW24" s="77">
        <f t="shared" si="9"/>
        <v>18</v>
      </c>
      <c r="AX24" s="77">
        <f t="shared" si="10"/>
        <v>2025</v>
      </c>
      <c r="AY24" s="77" t="s">
        <v>103</v>
      </c>
      <c r="AZ24" s="81" t="s">
        <v>352</v>
      </c>
      <c r="BC24" s="38" t="s">
        <v>104</v>
      </c>
      <c r="BD24" s="38" t="s">
        <v>104</v>
      </c>
      <c r="BE24" s="39">
        <v>120</v>
      </c>
      <c r="BF24" s="39">
        <v>60</v>
      </c>
      <c r="BG24" s="39">
        <v>730</v>
      </c>
      <c r="BH24" s="40">
        <f t="shared" si="0"/>
        <v>43414</v>
      </c>
      <c r="BI24" s="41">
        <f t="shared" si="1"/>
        <v>43534</v>
      </c>
      <c r="BJ24" s="42" t="str" cm="1">
        <f t="array" ref="BJ24">_xlfn.IFS(AND((BH24&lt;Suspension01Desde),(BH24&lt;Suspension01Hasta),(BI24&lt;Suspension01Desde),(BI24&lt;Suspension01Hasta)),"No_Umbral",AND((BH24&gt;Suspension01Desde),(BH24&gt;Suspension01Hasta),(BI24&gt;Suspension01Desde),(BI24&gt;Suspension01Hasta)),"No_Umbral",AND((BH24&lt;=Suspension01Desde),(BH24&lt;=Suspension01Hasta),(BI24&gt;=Suspension01Desde),(BI24&lt;=Suspension01Hasta)),"Umbral_Anticipado",AND((BH24&lt;=Suspension01Desde),(BH24&lt;=Suspension01Hasta),(BI24&gt;=Suspension01Desde),(BI24&gt;=Suspension01Hasta)),"Umbral_Interno",AND((BH24&gt;=Suspension01Desde),(BH24&lt;=Suspension01Hasta),(BI24&gt;=Suspension01Desde),(BI24&lt;=Suspension01Hasta)),"Umbral_Externo",AND((BH24&gt;=Suspension01Desde),(BH24&lt;=Suspension01Hasta),(BI24&gt;=Suspension01Desde),(BI24&gt;=Suspension01Hasta)),"Umbral_Tardío")</f>
        <v>No_Umbral</v>
      </c>
      <c r="BK24" s="43" cm="1">
        <f t="array" ref="BK24">_xlfn.IFS(BJ24="Umbral_Anticipado",$BI24-Suspension01Desde+1,BJ24="Umbral_Interno",Suspension01Hasta-Suspension01Desde+1,BJ24="Umbral_Externo",BI24-$BH24+1,BJ24="Umbral_Tardío",Suspension01Hasta-$BH24+1,BJ24="No_Umbral",0)</f>
        <v>0</v>
      </c>
      <c r="BL24" s="42" cm="1">
        <f t="array" ref="BL24">_xlfn.IFS(BJ24="Umbral_Anticipado",Suspension01Hasta+BK24,BJ24="Umbral_Interno",BI24+BK24,BJ24="Umbral_Externo",Suspension01Hasta+BK24,BJ24="Umbral_Tardío",BI24+BK24,BJ24="No_Umbral",BI24)</f>
        <v>43534</v>
      </c>
      <c r="BM24" s="42" t="str" cm="1">
        <f t="array" ref="BM24">_xlfn.IFS(AND((BH24&lt;Suspension02Desde),(BH24&lt;Suspension02Hasta),(BL24&lt;Suspension02Desde),(BL24&lt;Suspension02Hasta)),"No_Umbral",AND((BH24&gt;Suspension02Desde),(BH24&gt;Suspension02Hasta),(BL24&gt;Suspension02Desde),(BL24&gt;Suspension02Hasta)),"No_Umbral",AND((BH24&lt;=Suspension02Desde),(BH24&lt;=Suspension02Hasta),(BL24&gt;=Suspension02Desde),(BL24&lt;=Suspension02Hasta)),"Umbral_Anticipado",AND((BH24&lt;=Suspension02Desde),(BH24&lt;=Suspension02Hasta),(BL24&gt;=Suspension02Desde),(BL24&gt;=Suspension02Hasta)),"Umbral_Interno",AND((BH24&gt;=Suspension02Desde),(BH24&lt;=Suspension02Hasta),(BL24&gt;=Suspension02Desde),(BL24&lt;=Suspension02Hasta)),"Umbral_Externo",AND((BH24&gt;=Suspension02Desde),(BH24&lt;=Suspension02Hasta),(BL24&gt;=Suspension02Desde),(BL24&gt;=Suspension02Hasta)),"Umbral_Tardío")</f>
        <v>No_Umbral</v>
      </c>
      <c r="BN24" s="43" cm="1">
        <f t="array" ref="BN24">_xlfn.IFS(BM24="Umbral_Anticipado",BL24-Suspension02Desde+1,BM24="Umbral_Interno",Suspension02Hasta-Suspension02Desde+1,BM24="Umbral_Externo",BL24-$BH24+1,BM24="Umbral_Tardío",Suspension02Hasta-$BH24+1,BM24="No_Umbral",0)</f>
        <v>0</v>
      </c>
      <c r="BO24" s="41" cm="1">
        <f t="array" ref="BO24">_xlfn.IFS(BM24="Umbral_Anticipado",Suspension02Hasta+BN24,BM24="Umbral_Interno",BL24+BN24,BM24="Umbral_Externo",Suspension02Hasta+BN24,BM24="Umbral_Tardío",BL24+BN24,BM24="No_Umbral",BL24)</f>
        <v>43534</v>
      </c>
      <c r="BP24" s="40">
        <f t="shared" si="2"/>
        <v>43534</v>
      </c>
      <c r="BQ24" s="41">
        <f t="shared" si="3"/>
        <v>43594</v>
      </c>
      <c r="BR24" s="42" t="str" cm="1">
        <f t="array" ref="BR24">_xlfn.IFS(AND((BO24&lt;Suspension01Desde),(BO24&lt;Suspension01Hasta),(BQ24&lt;Suspension01Desde),(BQ24&lt;Suspension01Hasta)),"No_Umbral",AND((BO24&gt;Suspension01Desde),(BO24&gt;Suspension01Hasta),(BQ24&gt;Suspension01Desde),(BQ24&gt;Suspension01Hasta)),"No_Umbral",AND((BO24&lt;=Suspension01Desde),(BO24&lt;=Suspension01Hasta),(BQ24&gt;=Suspension01Desde),(BQ24&lt;=Suspension01Hasta)),"Umbral_Anticipado",AND((BO24&lt;=Suspension01Desde),(BO24&lt;=Suspension01Hasta),(BQ24&gt;=Suspension01Desde),(BQ24&gt;=Suspension01Hasta)),"Umbral_Interno",AND((BO24&gt;=Suspension01Desde),(BO24&lt;=Suspension01Hasta),(BQ24&gt;=Suspension01Desde),(BQ24&lt;=Suspension01Hasta)),"Umbral_Externo",AND((BO24&gt;=Suspension01Desde),(BO24&lt;=Suspension01Hasta),(BQ24&gt;=Suspension01Desde),(BQ24&gt;=Suspension01Hasta)),"Umbral_Tardío")</f>
        <v>No_Umbral</v>
      </c>
      <c r="BS24" s="43" cm="1">
        <f t="array" ref="BS24">_xlfn.IFS(BR24="Umbral_Anticipado",$BQ24-Suspension01Desde+1,BR24="Umbral_Interno",Suspension01Hasta-Suspension01Desde+1,BR24="Umbral_Externo",BQ24-$BO24+1,BR24="Umbral_Tardío",Suspension01Hasta-$BO24+1,BR24="No_Umbral",0)</f>
        <v>0</v>
      </c>
      <c r="BT24" s="42" cm="1">
        <f t="array" ref="BT24">_xlfn.IFS(BR24="Umbral_Anticipado",Suspension01Hasta+BS24,BR24="Umbral_Interno",BQ24+BS24,BR24="Umbral_Externo",Suspension01Hasta+BS24,BR24="Umbral_Tardío",BQ24+BS24,BR24="No_Umbral",BQ24)</f>
        <v>43594</v>
      </c>
      <c r="BU24" s="42" t="str" cm="1">
        <f t="array" ref="BU24">_xlfn.IFS(AND((BO24&lt;Suspension02Desde),(BO24&lt;Suspension02Hasta),(BT24&lt;Suspension02Desde),(BT24&lt;Suspension02Hasta)),"No_Umbral",AND((BO24&gt;Suspension02Desde),(BO24&gt;Suspension02Hasta),(BT24&gt;Suspension02Desde),(BT24&gt;Suspension02Hasta)),"No_Umbral",AND((BO24&lt;=Suspension02Desde),(BO24&lt;=Suspension02Hasta),(BT24&gt;=Suspension02Desde),(BT24&lt;=Suspension02Hasta)),"Umbral_Anticipado",AND((BO24&lt;=Suspension02Desde),(BO24&lt;=Suspension02Hasta),(BT24&gt;=Suspension02Desde),(BT24&gt;=Suspension02Hasta)),"Umbral_Interno",AND((BO24&gt;=Suspension02Desde),(BO24&lt;=Suspension02Hasta),(BT24&gt;=Suspension02Desde),(BT24&lt;=Suspension02Hasta)),"Umbral_Externo",AND((BO24&gt;=Suspension02Desde),(BO24&lt;=Suspension02Hasta),(BT24&gt;=Suspension02Desde),(BT24&gt;=Suspension02Hasta)),"Umbral_Tardío")</f>
        <v>No_Umbral</v>
      </c>
      <c r="BV24" s="43" cm="1">
        <f t="array" ref="BV24">_xlfn.IFS(BU24="Umbral_Anticipado",BT24-Suspension02Desde+1,BU24="Umbral_Interno",Suspension02Hasta-Suspension02Desde+1,BU24="Umbral_Externo",BT24-$BO24+1,BU24="Umbral_Tardío",Suspension02Hasta-$BO24+1,BU24="No_Umbral",0)</f>
        <v>0</v>
      </c>
      <c r="BW24" s="41" cm="1">
        <f t="array" ref="BW24">_xlfn.IFS(BU24="Umbral_Anticipado",Suspension02Hasta+BV24,BU24="Umbral_Interno",BT24+BV24,BU24="Umbral_Externo",Suspension02Hasta+BV24,BU24="Umbral_Tardío",BT24+BV24,BU24="No_Umbral",BT24)</f>
        <v>43594</v>
      </c>
      <c r="BX24" s="40">
        <f t="shared" si="4"/>
        <v>43595</v>
      </c>
      <c r="BY24" s="41">
        <f t="shared" si="5"/>
        <v>44324</v>
      </c>
      <c r="BZ24" s="42" t="str" cm="1">
        <f t="array" ref="BZ24">_xlfn.IFS(AND((BW24&lt;Suspension01Desde),(BW24&lt;Suspension01Hasta),(BY24&lt;Suspension01Desde),(BY24&lt;Suspension01Hasta)),"No_Umbral",AND((BW24&gt;Suspension01Desde),(BW24&gt;Suspension01Hasta),(BY24&gt;Suspension01Desde),(BY24&gt;Suspension01Hasta)),"No_Umbral",AND((BW24&lt;=Suspension01Desde),(BW24&lt;=Suspension01Hasta),(BY24&gt;=Suspension01Desde),(BY24&lt;=Suspension01Hasta)),"Umbral_Anticipado",AND((BW24&lt;=Suspension01Desde),(BW24&lt;=Suspension01Hasta),(BY24&gt;=Suspension01Desde),(BY24&gt;=Suspension01Hasta)),"Umbral_Interno",AND((BW24&gt;=Suspension01Desde),(BW24&lt;=Suspension01Hasta),(BY24&gt;=Suspension01Desde),(BY24&lt;=Suspension01Hasta)),"Umbral_Externo",AND((BW24&gt;=Suspension01Desde),(BW24&lt;=Suspension01Hasta),(BY24&gt;=Suspension01Desde),(BY24&gt;=Suspension01Hasta)),"Umbral_Tardío")</f>
        <v>Umbral_Interno</v>
      </c>
      <c r="CA24" s="43" cm="1">
        <f t="array" ref="CA24">_xlfn.IFS(BZ24="Umbral_Anticipado",$BI24-Suspension01Desde+1,BZ24="Umbral_Interno",Suspension01Hasta-Suspension01Desde+1,BZ24="Umbral_Externo",BY24-$BH24+1,BZ24="Umbral_Tardío",Suspension01Hasta-$BH24+1,BZ24="No_Umbral",0)</f>
        <v>212</v>
      </c>
      <c r="CB24" s="42" cm="1">
        <f t="array" ref="CB24">_xlfn.IFS(BZ24="Umbral_Anticipado",Suspension01Hasta+CA24,BZ24="Umbral_Interno",BY24+CA24,BZ24="Umbral_Externo",Suspension01Hasta+CA24,BZ24="Umbral_Tardío",BY24+CA24,BZ24="No_Umbral",BY24)</f>
        <v>44536</v>
      </c>
      <c r="CC24" s="42" t="str" cm="1">
        <f t="array" ref="CC24">_xlfn.IFS(AND((BW24&lt;Suspension02Desde),(BW24&lt;Suspension02Hasta),(CB24&lt;Suspension02Desde),(CB24&lt;Suspension02Hasta)),"No_Umbral",AND((BW24&gt;Suspension02Desde),(BW24&gt;Suspension02Hasta),(CB24&gt;Suspension02Desde),(CB24&gt;Suspension02Hasta)),"No_Umbral",AND((BW24&lt;=Suspension02Desde),(BW24&lt;=Suspension02Hasta),(CB24&gt;=Suspension02Desde),(CB24&lt;=Suspension02Hasta)),"Umbral_Anticipado",AND((BW24&lt;=Suspension02Desde),(BW24&lt;=Suspension02Hasta),(CB24&gt;=Suspension02Desde),(CB24&gt;=Suspension02Hasta)),"Umbral_Interno",AND((BW24&gt;=Suspension02Desde),(BW24&lt;=Suspension02Hasta),(CB24&gt;=Suspension02Desde),(CB24&lt;=Suspension02Hasta)),"Umbral_Externo",AND((BW24&gt;=Suspension02Desde),(BW24&lt;=Suspension02Hasta),(CB24&gt;=Suspension02Desde),(CB24&gt;=Suspension02Hasta)),"Umbral_Tardío")</f>
        <v>Umbral_Anticipado</v>
      </c>
      <c r="CD24" s="43" cm="1">
        <f t="array" ref="CD24">_xlfn.IFS(CC24="Umbral_Anticipado",CB24-Suspension02Desde+1,CC24="Umbral_Interno",Suspension02Hasta-Suspension02Desde+1,CC24="Umbral_Externo",CB24-$BH24+1,CC24="Umbral_Tardío",Suspension02Hasta-$BH24+1,CC24="No_Umbral",0)</f>
        <v>348</v>
      </c>
      <c r="CE24" s="41" cm="1">
        <f t="array" ref="CE24">_xlfn.IFS(CC24="Umbral_Anticipado",Suspension02Hasta+CD24,CC24="Umbral_Interno",CB24+CD24,CC24="Umbral_Externo",Suspension02Hasta+CD24,CC24="Umbral_Tardío",CB24+CD24,CC24="No_Umbral",CB24)</f>
        <v>45020</v>
      </c>
      <c r="CF24" s="40">
        <f t="shared" si="6"/>
        <v>45020</v>
      </c>
    </row>
    <row r="25" spans="1:84" s="23" customFormat="1" ht="20.25" customHeight="1">
      <c r="A25" s="77" t="s">
        <v>353</v>
      </c>
      <c r="B25" s="77" t="str">
        <f t="shared" si="7"/>
        <v>2018</v>
      </c>
      <c r="C25" s="77" t="s">
        <v>354</v>
      </c>
      <c r="D25" s="77" t="s">
        <v>355</v>
      </c>
      <c r="E25" s="77" t="s">
        <v>340</v>
      </c>
      <c r="F25" s="193" t="s">
        <v>215</v>
      </c>
      <c r="G25" s="201">
        <v>43291</v>
      </c>
      <c r="H25" s="201">
        <v>43419</v>
      </c>
      <c r="I25" s="77" t="s">
        <v>110</v>
      </c>
      <c r="J25" s="77" t="s">
        <v>216</v>
      </c>
      <c r="K25" s="78">
        <v>45203</v>
      </c>
      <c r="L25" s="77" t="str">
        <f>VLOOKUP(MONTH($K25),TablaMeses[],2,FALSE)</f>
        <v>10 OCTUBRE</v>
      </c>
      <c r="M25" s="77">
        <f t="shared" si="11"/>
        <v>2023</v>
      </c>
      <c r="N25" s="77" t="s">
        <v>356</v>
      </c>
      <c r="O25" s="201">
        <v>45171</v>
      </c>
      <c r="P25" s="77" t="s">
        <v>357</v>
      </c>
      <c r="Q25" s="77" t="s">
        <v>358</v>
      </c>
      <c r="R25" s="201" t="s">
        <v>359</v>
      </c>
      <c r="S25" s="77" t="s">
        <v>331</v>
      </c>
      <c r="T25" s="77" t="s">
        <v>360</v>
      </c>
      <c r="U25" s="201" t="s">
        <v>361</v>
      </c>
      <c r="V25" s="77" t="s">
        <v>331</v>
      </c>
      <c r="W25" s="77" t="s">
        <v>331</v>
      </c>
      <c r="X25" s="201" t="s">
        <v>331</v>
      </c>
      <c r="Y25" s="77"/>
      <c r="Z25" s="201"/>
      <c r="AA25" s="77"/>
      <c r="AB25" s="201"/>
      <c r="AC25" s="79"/>
      <c r="AD25" s="77"/>
      <c r="AE25" s="77" t="s">
        <v>101</v>
      </c>
      <c r="AF25" s="77"/>
      <c r="AG25" s="77"/>
      <c r="AH25" s="77"/>
      <c r="AI25" s="78"/>
      <c r="AJ25" s="77"/>
      <c r="AK25" s="77"/>
      <c r="AL25" s="77"/>
      <c r="AM25" s="78"/>
      <c r="AN25" s="77"/>
      <c r="AO25" s="77"/>
      <c r="AP25" s="77"/>
      <c r="AQ25" s="77"/>
      <c r="AR25" s="78"/>
      <c r="AS25" s="77"/>
      <c r="AT25" s="78"/>
      <c r="AU25" s="78"/>
      <c r="AV25" s="78">
        <v>45777</v>
      </c>
      <c r="AW25" s="77">
        <f t="shared" si="9"/>
        <v>18</v>
      </c>
      <c r="AX25" s="77">
        <f t="shared" si="10"/>
        <v>2025</v>
      </c>
      <c r="AY25" s="77" t="s">
        <v>304</v>
      </c>
      <c r="AZ25" s="81" t="s">
        <v>362</v>
      </c>
      <c r="BC25" s="38" t="s">
        <v>104</v>
      </c>
      <c r="BD25" s="38" t="s">
        <v>104</v>
      </c>
      <c r="BE25" s="39">
        <v>120</v>
      </c>
      <c r="BF25" s="39">
        <v>60</v>
      </c>
      <c r="BG25" s="39">
        <v>730</v>
      </c>
      <c r="BH25" s="40">
        <f t="shared" si="0"/>
        <v>43419</v>
      </c>
      <c r="BI25" s="41">
        <f t="shared" si="1"/>
        <v>43539</v>
      </c>
      <c r="BJ25" s="42" t="str" cm="1">
        <f t="array" ref="BJ25">_xlfn.IFS(AND((BH25&lt;Suspension01Desde),(BH25&lt;Suspension01Hasta),(BI25&lt;Suspension01Desde),(BI25&lt;Suspension01Hasta)),"No_Umbral",AND((BH25&gt;Suspension01Desde),(BH25&gt;Suspension01Hasta),(BI25&gt;Suspension01Desde),(BI25&gt;Suspension01Hasta)),"No_Umbral",AND((BH25&lt;=Suspension01Desde),(BH25&lt;=Suspension01Hasta),(BI25&gt;=Suspension01Desde),(BI25&lt;=Suspension01Hasta)),"Umbral_Anticipado",AND((BH25&lt;=Suspension01Desde),(BH25&lt;=Suspension01Hasta),(BI25&gt;=Suspension01Desde),(BI25&gt;=Suspension01Hasta)),"Umbral_Interno",AND((BH25&gt;=Suspension01Desde),(BH25&lt;=Suspension01Hasta),(BI25&gt;=Suspension01Desde),(BI25&lt;=Suspension01Hasta)),"Umbral_Externo",AND((BH25&gt;=Suspension01Desde),(BH25&lt;=Suspension01Hasta),(BI25&gt;=Suspension01Desde),(BI25&gt;=Suspension01Hasta)),"Umbral_Tardío")</f>
        <v>No_Umbral</v>
      </c>
      <c r="BK25" s="43" cm="1">
        <f t="array" ref="BK25">_xlfn.IFS(BJ25="Umbral_Anticipado",$BI25-Suspension01Desde+1,BJ25="Umbral_Interno",Suspension01Hasta-Suspension01Desde+1,BJ25="Umbral_Externo",BI25-$BH25+1,BJ25="Umbral_Tardío",Suspension01Hasta-$BH25+1,BJ25="No_Umbral",0)</f>
        <v>0</v>
      </c>
      <c r="BL25" s="42" cm="1">
        <f t="array" ref="BL25">_xlfn.IFS(BJ25="Umbral_Anticipado",Suspension01Hasta+BK25,BJ25="Umbral_Interno",BI25+BK25,BJ25="Umbral_Externo",Suspension01Hasta+BK25,BJ25="Umbral_Tardío",BI25+BK25,BJ25="No_Umbral",BI25)</f>
        <v>43539</v>
      </c>
      <c r="BM25" s="42" t="str" cm="1">
        <f t="array" ref="BM25">_xlfn.IFS(AND((BH25&lt;Suspension02Desde),(BH25&lt;Suspension02Hasta),(BL25&lt;Suspension02Desde),(BL25&lt;Suspension02Hasta)),"No_Umbral",AND((BH25&gt;Suspension02Desde),(BH25&gt;Suspension02Hasta),(BL25&gt;Suspension02Desde),(BL25&gt;Suspension02Hasta)),"No_Umbral",AND((BH25&lt;=Suspension02Desde),(BH25&lt;=Suspension02Hasta),(BL25&gt;=Suspension02Desde),(BL25&lt;=Suspension02Hasta)),"Umbral_Anticipado",AND((BH25&lt;=Suspension02Desde),(BH25&lt;=Suspension02Hasta),(BL25&gt;=Suspension02Desde),(BL25&gt;=Suspension02Hasta)),"Umbral_Interno",AND((BH25&gt;=Suspension02Desde),(BH25&lt;=Suspension02Hasta),(BL25&gt;=Suspension02Desde),(BL25&lt;=Suspension02Hasta)),"Umbral_Externo",AND((BH25&gt;=Suspension02Desde),(BH25&lt;=Suspension02Hasta),(BL25&gt;=Suspension02Desde),(BL25&gt;=Suspension02Hasta)),"Umbral_Tardío")</f>
        <v>No_Umbral</v>
      </c>
      <c r="BN25" s="43" cm="1">
        <f t="array" ref="BN25">_xlfn.IFS(BM25="Umbral_Anticipado",BL25-Suspension02Desde+1,BM25="Umbral_Interno",Suspension02Hasta-Suspension02Desde+1,BM25="Umbral_Externo",BL25-$BH25+1,BM25="Umbral_Tardío",Suspension02Hasta-$BH25+1,BM25="No_Umbral",0)</f>
        <v>0</v>
      </c>
      <c r="BO25" s="41" cm="1">
        <f t="array" ref="BO25">_xlfn.IFS(BM25="Umbral_Anticipado",Suspension02Hasta+BN25,BM25="Umbral_Interno",BL25+BN25,BM25="Umbral_Externo",Suspension02Hasta+BN25,BM25="Umbral_Tardío",BL25+BN25,BM25="No_Umbral",BL25)</f>
        <v>43539</v>
      </c>
      <c r="BP25" s="40">
        <f t="shared" si="2"/>
        <v>43539</v>
      </c>
      <c r="BQ25" s="41">
        <f t="shared" si="3"/>
        <v>43599</v>
      </c>
      <c r="BR25" s="42" t="str" cm="1">
        <f t="array" ref="BR25">_xlfn.IFS(AND((BO25&lt;Suspension01Desde),(BO25&lt;Suspension01Hasta),(BQ25&lt;Suspension01Desde),(BQ25&lt;Suspension01Hasta)),"No_Umbral",AND((BO25&gt;Suspension01Desde),(BO25&gt;Suspension01Hasta),(BQ25&gt;Suspension01Desde),(BQ25&gt;Suspension01Hasta)),"No_Umbral",AND((BO25&lt;=Suspension01Desde),(BO25&lt;=Suspension01Hasta),(BQ25&gt;=Suspension01Desde),(BQ25&lt;=Suspension01Hasta)),"Umbral_Anticipado",AND((BO25&lt;=Suspension01Desde),(BO25&lt;=Suspension01Hasta),(BQ25&gt;=Suspension01Desde),(BQ25&gt;=Suspension01Hasta)),"Umbral_Interno",AND((BO25&gt;=Suspension01Desde),(BO25&lt;=Suspension01Hasta),(BQ25&gt;=Suspension01Desde),(BQ25&lt;=Suspension01Hasta)),"Umbral_Externo",AND((BO25&gt;=Suspension01Desde),(BO25&lt;=Suspension01Hasta),(BQ25&gt;=Suspension01Desde),(BQ25&gt;=Suspension01Hasta)),"Umbral_Tardío")</f>
        <v>No_Umbral</v>
      </c>
      <c r="BS25" s="43" cm="1">
        <f t="array" ref="BS25">_xlfn.IFS(BR25="Umbral_Anticipado",$BQ25-Suspension01Desde+1,BR25="Umbral_Interno",Suspension01Hasta-Suspension01Desde+1,BR25="Umbral_Externo",BQ25-$BO25+1,BR25="Umbral_Tardío",Suspension01Hasta-$BO25+1,BR25="No_Umbral",0)</f>
        <v>0</v>
      </c>
      <c r="BT25" s="42" cm="1">
        <f t="array" ref="BT25">_xlfn.IFS(BR25="Umbral_Anticipado",Suspension01Hasta+BS25,BR25="Umbral_Interno",BQ25+BS25,BR25="Umbral_Externo",Suspension01Hasta+BS25,BR25="Umbral_Tardío",BQ25+BS25,BR25="No_Umbral",BQ25)</f>
        <v>43599</v>
      </c>
      <c r="BU25" s="42" t="str" cm="1">
        <f t="array" ref="BU25">_xlfn.IFS(AND((BO25&lt;Suspension02Desde),(BO25&lt;Suspension02Hasta),(BT25&lt;Suspension02Desde),(BT25&lt;Suspension02Hasta)),"No_Umbral",AND((BO25&gt;Suspension02Desde),(BO25&gt;Suspension02Hasta),(BT25&gt;Suspension02Desde),(BT25&gt;Suspension02Hasta)),"No_Umbral",AND((BO25&lt;=Suspension02Desde),(BO25&lt;=Suspension02Hasta),(BT25&gt;=Suspension02Desde),(BT25&lt;=Suspension02Hasta)),"Umbral_Anticipado",AND((BO25&lt;=Suspension02Desde),(BO25&lt;=Suspension02Hasta),(BT25&gt;=Suspension02Desde),(BT25&gt;=Suspension02Hasta)),"Umbral_Interno",AND((BO25&gt;=Suspension02Desde),(BO25&lt;=Suspension02Hasta),(BT25&gt;=Suspension02Desde),(BT25&lt;=Suspension02Hasta)),"Umbral_Externo",AND((BO25&gt;=Suspension02Desde),(BO25&lt;=Suspension02Hasta),(BT25&gt;=Suspension02Desde),(BT25&gt;=Suspension02Hasta)),"Umbral_Tardío")</f>
        <v>No_Umbral</v>
      </c>
      <c r="BV25" s="43" cm="1">
        <f t="array" ref="BV25">_xlfn.IFS(BU25="Umbral_Anticipado",BT25-Suspension02Desde+1,BU25="Umbral_Interno",Suspension02Hasta-Suspension02Desde+1,BU25="Umbral_Externo",BT25-$BO25+1,BU25="Umbral_Tardío",Suspension02Hasta-$BO25+1,BU25="No_Umbral",0)</f>
        <v>0</v>
      </c>
      <c r="BW25" s="41" cm="1">
        <f t="array" ref="BW25">_xlfn.IFS(BU25="Umbral_Anticipado",Suspension02Hasta+BV25,BU25="Umbral_Interno",BT25+BV25,BU25="Umbral_Externo",Suspension02Hasta+BV25,BU25="Umbral_Tardío",BT25+BV25,BU25="No_Umbral",BT25)</f>
        <v>43599</v>
      </c>
      <c r="BX25" s="40">
        <f t="shared" si="4"/>
        <v>43600</v>
      </c>
      <c r="BY25" s="41">
        <f t="shared" si="5"/>
        <v>44329</v>
      </c>
      <c r="BZ25" s="42" t="str" cm="1">
        <f t="array" ref="BZ25">_xlfn.IFS(AND((BW25&lt;Suspension01Desde),(BW25&lt;Suspension01Hasta),(BY25&lt;Suspension01Desde),(BY25&lt;Suspension01Hasta)),"No_Umbral",AND((BW25&gt;Suspension01Desde),(BW25&gt;Suspension01Hasta),(BY25&gt;Suspension01Desde),(BY25&gt;Suspension01Hasta)),"No_Umbral",AND((BW25&lt;=Suspension01Desde),(BW25&lt;=Suspension01Hasta),(BY25&gt;=Suspension01Desde),(BY25&lt;=Suspension01Hasta)),"Umbral_Anticipado",AND((BW25&lt;=Suspension01Desde),(BW25&lt;=Suspension01Hasta),(BY25&gt;=Suspension01Desde),(BY25&gt;=Suspension01Hasta)),"Umbral_Interno",AND((BW25&gt;=Suspension01Desde),(BW25&lt;=Suspension01Hasta),(BY25&gt;=Suspension01Desde),(BY25&lt;=Suspension01Hasta)),"Umbral_Externo",AND((BW25&gt;=Suspension01Desde),(BW25&lt;=Suspension01Hasta),(BY25&gt;=Suspension01Desde),(BY25&gt;=Suspension01Hasta)),"Umbral_Tardío")</f>
        <v>Umbral_Interno</v>
      </c>
      <c r="CA25" s="43" cm="1">
        <f t="array" ref="CA25">_xlfn.IFS(BZ25="Umbral_Anticipado",$BI25-Suspension01Desde+1,BZ25="Umbral_Interno",Suspension01Hasta-Suspension01Desde+1,BZ25="Umbral_Externo",BY25-$BH25+1,BZ25="Umbral_Tardío",Suspension01Hasta-$BH25+1,BZ25="No_Umbral",0)</f>
        <v>212</v>
      </c>
      <c r="CB25" s="42" cm="1">
        <f t="array" ref="CB25">_xlfn.IFS(BZ25="Umbral_Anticipado",Suspension01Hasta+CA25,BZ25="Umbral_Interno",BY25+CA25,BZ25="Umbral_Externo",Suspension01Hasta+CA25,BZ25="Umbral_Tardío",BY25+CA25,BZ25="No_Umbral",BY25)</f>
        <v>44541</v>
      </c>
      <c r="CC25" s="42" t="str" cm="1">
        <f t="array" ref="CC25">_xlfn.IFS(AND((BW25&lt;Suspension02Desde),(BW25&lt;Suspension02Hasta),(CB25&lt;Suspension02Desde),(CB25&lt;Suspension02Hasta)),"No_Umbral",AND((BW25&gt;Suspension02Desde),(BW25&gt;Suspension02Hasta),(CB25&gt;Suspension02Desde),(CB25&gt;Suspension02Hasta)),"No_Umbral",AND((BW25&lt;=Suspension02Desde),(BW25&lt;=Suspension02Hasta),(CB25&gt;=Suspension02Desde),(CB25&lt;=Suspension02Hasta)),"Umbral_Anticipado",AND((BW25&lt;=Suspension02Desde),(BW25&lt;=Suspension02Hasta),(CB25&gt;=Suspension02Desde),(CB25&gt;=Suspension02Hasta)),"Umbral_Interno",AND((BW25&gt;=Suspension02Desde),(BW25&lt;=Suspension02Hasta),(CB25&gt;=Suspension02Desde),(CB25&lt;=Suspension02Hasta)),"Umbral_Externo",AND((BW25&gt;=Suspension02Desde),(BW25&lt;=Suspension02Hasta),(CB25&gt;=Suspension02Desde),(CB25&gt;=Suspension02Hasta)),"Umbral_Tardío")</f>
        <v>Umbral_Anticipado</v>
      </c>
      <c r="CD25" s="43" cm="1">
        <f t="array" ref="CD25">_xlfn.IFS(CC25="Umbral_Anticipado",CB25-Suspension02Desde+1,CC25="Umbral_Interno",Suspension02Hasta-Suspension02Desde+1,CC25="Umbral_Externo",CB25-$BH25+1,CC25="Umbral_Tardío",Suspension02Hasta-$BH25+1,CC25="No_Umbral",0)</f>
        <v>353</v>
      </c>
      <c r="CE25" s="41" cm="1">
        <f t="array" ref="CE25">_xlfn.IFS(CC25="Umbral_Anticipado",Suspension02Hasta+CD25,CC25="Umbral_Interno",CB25+CD25,CC25="Umbral_Externo",Suspension02Hasta+CD25,CC25="Umbral_Tardío",CB25+CD25,CC25="No_Umbral",CB25)</f>
        <v>45025</v>
      </c>
      <c r="CF25" s="40">
        <f t="shared" si="6"/>
        <v>45025</v>
      </c>
    </row>
    <row r="26" spans="1:84" s="23" customFormat="1" ht="20.25" customHeight="1">
      <c r="A26" s="77" t="s">
        <v>363</v>
      </c>
      <c r="B26" s="77" t="str">
        <f t="shared" si="7"/>
        <v>2018</v>
      </c>
      <c r="C26" s="77" t="s">
        <v>364</v>
      </c>
      <c r="D26" s="77" t="s">
        <v>365</v>
      </c>
      <c r="E26" s="77" t="s">
        <v>340</v>
      </c>
      <c r="F26" s="193" t="s">
        <v>215</v>
      </c>
      <c r="G26" s="201">
        <v>43321</v>
      </c>
      <c r="H26" s="201">
        <v>43434</v>
      </c>
      <c r="I26" s="77" t="s">
        <v>131</v>
      </c>
      <c r="J26" s="77" t="s">
        <v>216</v>
      </c>
      <c r="K26" s="78">
        <v>45042</v>
      </c>
      <c r="L26" s="77" t="str">
        <f>VLOOKUP(MONTH($K26),TablaMeses[],2,FALSE)</f>
        <v>04 ABRIL</v>
      </c>
      <c r="M26" s="77">
        <f t="shared" si="11"/>
        <v>2023</v>
      </c>
      <c r="N26" s="77" t="s">
        <v>366</v>
      </c>
      <c r="O26" s="201">
        <v>44782</v>
      </c>
      <c r="P26" s="77" t="s">
        <v>219</v>
      </c>
      <c r="Q26" s="77" t="s">
        <v>367</v>
      </c>
      <c r="R26" s="201" t="s">
        <v>368</v>
      </c>
      <c r="S26" s="77" t="s">
        <v>369</v>
      </c>
      <c r="T26" s="77" t="s">
        <v>370</v>
      </c>
      <c r="U26" s="201" t="s">
        <v>350</v>
      </c>
      <c r="V26" s="77" t="s">
        <v>371</v>
      </c>
      <c r="W26" s="77"/>
      <c r="X26" s="201"/>
      <c r="Y26" s="77" t="s">
        <v>372</v>
      </c>
      <c r="Z26" s="201">
        <v>45203</v>
      </c>
      <c r="AA26" s="77" t="s">
        <v>135</v>
      </c>
      <c r="AB26" s="201" t="s">
        <v>373</v>
      </c>
      <c r="AC26" s="79" t="s">
        <v>373</v>
      </c>
      <c r="AD26" s="77" t="s">
        <v>101</v>
      </c>
      <c r="AE26" s="77"/>
      <c r="AF26" s="77"/>
      <c r="AG26" s="95" t="s">
        <v>374</v>
      </c>
      <c r="AH26" s="77"/>
      <c r="AI26" s="78"/>
      <c r="AJ26" s="77"/>
      <c r="AK26" s="77"/>
      <c r="AL26" s="77"/>
      <c r="AM26" s="78"/>
      <c r="AN26" s="77"/>
      <c r="AO26" s="77"/>
      <c r="AP26" s="77"/>
      <c r="AQ26" s="77"/>
      <c r="AR26" s="78"/>
      <c r="AS26" s="77"/>
      <c r="AT26" s="78"/>
      <c r="AU26" s="78"/>
      <c r="AV26" s="78">
        <v>45777</v>
      </c>
      <c r="AW26" s="77">
        <f t="shared" si="9"/>
        <v>18</v>
      </c>
      <c r="AX26" s="77">
        <f t="shared" si="10"/>
        <v>2025</v>
      </c>
      <c r="AY26" s="77" t="s">
        <v>103</v>
      </c>
      <c r="AZ26" s="81" t="s">
        <v>352</v>
      </c>
      <c r="BC26" s="38" t="s">
        <v>104</v>
      </c>
      <c r="BD26" s="38" t="s">
        <v>104</v>
      </c>
      <c r="BE26" s="39">
        <v>120</v>
      </c>
      <c r="BF26" s="39">
        <v>60</v>
      </c>
      <c r="BG26" s="39">
        <v>730</v>
      </c>
      <c r="BH26" s="40">
        <f t="shared" si="0"/>
        <v>43434</v>
      </c>
      <c r="BI26" s="41">
        <f t="shared" si="1"/>
        <v>43554</v>
      </c>
      <c r="BJ26" s="42" t="str" cm="1">
        <f t="array" ref="BJ26">_xlfn.IFS(AND((BH26&lt;Suspension01Desde),(BH26&lt;Suspension01Hasta),(BI26&lt;Suspension01Desde),(BI26&lt;Suspension01Hasta)),"No_Umbral",AND((BH26&gt;Suspension01Desde),(BH26&gt;Suspension01Hasta),(BI26&gt;Suspension01Desde),(BI26&gt;Suspension01Hasta)),"No_Umbral",AND((BH26&lt;=Suspension01Desde),(BH26&lt;=Suspension01Hasta),(BI26&gt;=Suspension01Desde),(BI26&lt;=Suspension01Hasta)),"Umbral_Anticipado",AND((BH26&lt;=Suspension01Desde),(BH26&lt;=Suspension01Hasta),(BI26&gt;=Suspension01Desde),(BI26&gt;=Suspension01Hasta)),"Umbral_Interno",AND((BH26&gt;=Suspension01Desde),(BH26&lt;=Suspension01Hasta),(BI26&gt;=Suspension01Desde),(BI26&lt;=Suspension01Hasta)),"Umbral_Externo",AND((BH26&gt;=Suspension01Desde),(BH26&lt;=Suspension01Hasta),(BI26&gt;=Suspension01Desde),(BI26&gt;=Suspension01Hasta)),"Umbral_Tardío")</f>
        <v>No_Umbral</v>
      </c>
      <c r="BK26" s="43" cm="1">
        <f t="array" ref="BK26">_xlfn.IFS(BJ26="Umbral_Anticipado",$BI26-Suspension01Desde+1,BJ26="Umbral_Interno",Suspension01Hasta-Suspension01Desde+1,BJ26="Umbral_Externo",BI26-$BH26+1,BJ26="Umbral_Tardío",Suspension01Hasta-$BH26+1,BJ26="No_Umbral",0)</f>
        <v>0</v>
      </c>
      <c r="BL26" s="42" cm="1">
        <f t="array" ref="BL26">_xlfn.IFS(BJ26="Umbral_Anticipado",Suspension01Hasta+BK26,BJ26="Umbral_Interno",BI26+BK26,BJ26="Umbral_Externo",Suspension01Hasta+BK26,BJ26="Umbral_Tardío",BI26+BK26,BJ26="No_Umbral",BI26)</f>
        <v>43554</v>
      </c>
      <c r="BM26" s="42" t="str" cm="1">
        <f t="array" ref="BM26">_xlfn.IFS(AND((BH26&lt;Suspension02Desde),(BH26&lt;Suspension02Hasta),(BL26&lt;Suspension02Desde),(BL26&lt;Suspension02Hasta)),"No_Umbral",AND((BH26&gt;Suspension02Desde),(BH26&gt;Suspension02Hasta),(BL26&gt;Suspension02Desde),(BL26&gt;Suspension02Hasta)),"No_Umbral",AND((BH26&lt;=Suspension02Desde),(BH26&lt;=Suspension02Hasta),(BL26&gt;=Suspension02Desde),(BL26&lt;=Suspension02Hasta)),"Umbral_Anticipado",AND((BH26&lt;=Suspension02Desde),(BH26&lt;=Suspension02Hasta),(BL26&gt;=Suspension02Desde),(BL26&gt;=Suspension02Hasta)),"Umbral_Interno",AND((BH26&gt;=Suspension02Desde),(BH26&lt;=Suspension02Hasta),(BL26&gt;=Suspension02Desde),(BL26&lt;=Suspension02Hasta)),"Umbral_Externo",AND((BH26&gt;=Suspension02Desde),(BH26&lt;=Suspension02Hasta),(BL26&gt;=Suspension02Desde),(BL26&gt;=Suspension02Hasta)),"Umbral_Tardío")</f>
        <v>No_Umbral</v>
      </c>
      <c r="BN26" s="43" cm="1">
        <f t="array" ref="BN26">_xlfn.IFS(BM26="Umbral_Anticipado",BL26-Suspension02Desde+1,BM26="Umbral_Interno",Suspension02Hasta-Suspension02Desde+1,BM26="Umbral_Externo",BL26-$BH26+1,BM26="Umbral_Tardío",Suspension02Hasta-$BH26+1,BM26="No_Umbral",0)</f>
        <v>0</v>
      </c>
      <c r="BO26" s="41" cm="1">
        <f t="array" ref="BO26">_xlfn.IFS(BM26="Umbral_Anticipado",Suspension02Hasta+BN26,BM26="Umbral_Interno",BL26+BN26,BM26="Umbral_Externo",Suspension02Hasta+BN26,BM26="Umbral_Tardío",BL26+BN26,BM26="No_Umbral",BL26)</f>
        <v>43554</v>
      </c>
      <c r="BP26" s="40">
        <f t="shared" si="2"/>
        <v>43554</v>
      </c>
      <c r="BQ26" s="41">
        <f t="shared" si="3"/>
        <v>43614</v>
      </c>
      <c r="BR26" s="42" t="str" cm="1">
        <f t="array" ref="BR26">_xlfn.IFS(AND((BO26&lt;Suspension01Desde),(BO26&lt;Suspension01Hasta),(BQ26&lt;Suspension01Desde),(BQ26&lt;Suspension01Hasta)),"No_Umbral",AND((BO26&gt;Suspension01Desde),(BO26&gt;Suspension01Hasta),(BQ26&gt;Suspension01Desde),(BQ26&gt;Suspension01Hasta)),"No_Umbral",AND((BO26&lt;=Suspension01Desde),(BO26&lt;=Suspension01Hasta),(BQ26&gt;=Suspension01Desde),(BQ26&lt;=Suspension01Hasta)),"Umbral_Anticipado",AND((BO26&lt;=Suspension01Desde),(BO26&lt;=Suspension01Hasta),(BQ26&gt;=Suspension01Desde),(BQ26&gt;=Suspension01Hasta)),"Umbral_Interno",AND((BO26&gt;=Suspension01Desde),(BO26&lt;=Suspension01Hasta),(BQ26&gt;=Suspension01Desde),(BQ26&lt;=Suspension01Hasta)),"Umbral_Externo",AND((BO26&gt;=Suspension01Desde),(BO26&lt;=Suspension01Hasta),(BQ26&gt;=Suspension01Desde),(BQ26&gt;=Suspension01Hasta)),"Umbral_Tardío")</f>
        <v>No_Umbral</v>
      </c>
      <c r="BS26" s="43" cm="1">
        <f t="array" ref="BS26">_xlfn.IFS(BR26="Umbral_Anticipado",$BQ26-Suspension01Desde+1,BR26="Umbral_Interno",Suspension01Hasta-Suspension01Desde+1,BR26="Umbral_Externo",BQ26-$BO26+1,BR26="Umbral_Tardío",Suspension01Hasta-$BO26+1,BR26="No_Umbral",0)</f>
        <v>0</v>
      </c>
      <c r="BT26" s="42" cm="1">
        <f t="array" ref="BT26">_xlfn.IFS(BR26="Umbral_Anticipado",Suspension01Hasta+BS26,BR26="Umbral_Interno",BQ26+BS26,BR26="Umbral_Externo",Suspension01Hasta+BS26,BR26="Umbral_Tardío",BQ26+BS26,BR26="No_Umbral",BQ26)</f>
        <v>43614</v>
      </c>
      <c r="BU26" s="42" t="str" cm="1">
        <f t="array" ref="BU26">_xlfn.IFS(AND((BO26&lt;Suspension02Desde),(BO26&lt;Suspension02Hasta),(BT26&lt;Suspension02Desde),(BT26&lt;Suspension02Hasta)),"No_Umbral",AND((BO26&gt;Suspension02Desde),(BO26&gt;Suspension02Hasta),(BT26&gt;Suspension02Desde),(BT26&gt;Suspension02Hasta)),"No_Umbral",AND((BO26&lt;=Suspension02Desde),(BO26&lt;=Suspension02Hasta),(BT26&gt;=Suspension02Desde),(BT26&lt;=Suspension02Hasta)),"Umbral_Anticipado",AND((BO26&lt;=Suspension02Desde),(BO26&lt;=Suspension02Hasta),(BT26&gt;=Suspension02Desde),(BT26&gt;=Suspension02Hasta)),"Umbral_Interno",AND((BO26&gt;=Suspension02Desde),(BO26&lt;=Suspension02Hasta),(BT26&gt;=Suspension02Desde),(BT26&lt;=Suspension02Hasta)),"Umbral_Externo",AND((BO26&gt;=Suspension02Desde),(BO26&lt;=Suspension02Hasta),(BT26&gt;=Suspension02Desde),(BT26&gt;=Suspension02Hasta)),"Umbral_Tardío")</f>
        <v>No_Umbral</v>
      </c>
      <c r="BV26" s="43" cm="1">
        <f t="array" ref="BV26">_xlfn.IFS(BU26="Umbral_Anticipado",BT26-Suspension02Desde+1,BU26="Umbral_Interno",Suspension02Hasta-Suspension02Desde+1,BU26="Umbral_Externo",BT26-$BO26+1,BU26="Umbral_Tardío",Suspension02Hasta-$BO26+1,BU26="No_Umbral",0)</f>
        <v>0</v>
      </c>
      <c r="BW26" s="41" cm="1">
        <f t="array" ref="BW26">_xlfn.IFS(BU26="Umbral_Anticipado",Suspension02Hasta+BV26,BU26="Umbral_Interno",BT26+BV26,BU26="Umbral_Externo",Suspension02Hasta+BV26,BU26="Umbral_Tardío",BT26+BV26,BU26="No_Umbral",BT26)</f>
        <v>43614</v>
      </c>
      <c r="BX26" s="40">
        <f t="shared" si="4"/>
        <v>43615</v>
      </c>
      <c r="BY26" s="41">
        <f t="shared" si="5"/>
        <v>44344</v>
      </c>
      <c r="BZ26" s="42" t="str" cm="1">
        <f t="array" ref="BZ26">_xlfn.IFS(AND((BW26&lt;Suspension01Desde),(BW26&lt;Suspension01Hasta),(BY26&lt;Suspension01Desde),(BY26&lt;Suspension01Hasta)),"No_Umbral",AND((BW26&gt;Suspension01Desde),(BW26&gt;Suspension01Hasta),(BY26&gt;Suspension01Desde),(BY26&gt;Suspension01Hasta)),"No_Umbral",AND((BW26&lt;=Suspension01Desde),(BW26&lt;=Suspension01Hasta),(BY26&gt;=Suspension01Desde),(BY26&lt;=Suspension01Hasta)),"Umbral_Anticipado",AND((BW26&lt;=Suspension01Desde),(BW26&lt;=Suspension01Hasta),(BY26&gt;=Suspension01Desde),(BY26&gt;=Suspension01Hasta)),"Umbral_Interno",AND((BW26&gt;=Suspension01Desde),(BW26&lt;=Suspension01Hasta),(BY26&gt;=Suspension01Desde),(BY26&lt;=Suspension01Hasta)),"Umbral_Externo",AND((BW26&gt;=Suspension01Desde),(BW26&lt;=Suspension01Hasta),(BY26&gt;=Suspension01Desde),(BY26&gt;=Suspension01Hasta)),"Umbral_Tardío")</f>
        <v>Umbral_Interno</v>
      </c>
      <c r="CA26" s="43" cm="1">
        <f t="array" ref="CA26">_xlfn.IFS(BZ26="Umbral_Anticipado",$BI26-Suspension01Desde+1,BZ26="Umbral_Interno",Suspension01Hasta-Suspension01Desde+1,BZ26="Umbral_Externo",BY26-$BH26+1,BZ26="Umbral_Tardío",Suspension01Hasta-$BH26+1,BZ26="No_Umbral",0)</f>
        <v>212</v>
      </c>
      <c r="CB26" s="42" cm="1">
        <f t="array" ref="CB26">_xlfn.IFS(BZ26="Umbral_Anticipado",Suspension01Hasta+CA26,BZ26="Umbral_Interno",BY26+CA26,BZ26="Umbral_Externo",Suspension01Hasta+CA26,BZ26="Umbral_Tardío",BY26+CA26,BZ26="No_Umbral",BY26)</f>
        <v>44556</v>
      </c>
      <c r="CC26" s="42" t="str" cm="1">
        <f t="array" ref="CC26">_xlfn.IFS(AND((BW26&lt;Suspension02Desde),(BW26&lt;Suspension02Hasta),(CB26&lt;Suspension02Desde),(CB26&lt;Suspension02Hasta)),"No_Umbral",AND((BW26&gt;Suspension02Desde),(BW26&gt;Suspension02Hasta),(CB26&gt;Suspension02Desde),(CB26&gt;Suspension02Hasta)),"No_Umbral",AND((BW26&lt;=Suspension02Desde),(BW26&lt;=Suspension02Hasta),(CB26&gt;=Suspension02Desde),(CB26&lt;=Suspension02Hasta)),"Umbral_Anticipado",AND((BW26&lt;=Suspension02Desde),(BW26&lt;=Suspension02Hasta),(CB26&gt;=Suspension02Desde),(CB26&gt;=Suspension02Hasta)),"Umbral_Interno",AND((BW26&gt;=Suspension02Desde),(BW26&lt;=Suspension02Hasta),(CB26&gt;=Suspension02Desde),(CB26&lt;=Suspension02Hasta)),"Umbral_Externo",AND((BW26&gt;=Suspension02Desde),(BW26&lt;=Suspension02Hasta),(CB26&gt;=Suspension02Desde),(CB26&gt;=Suspension02Hasta)),"Umbral_Tardío")</f>
        <v>Umbral_Anticipado</v>
      </c>
      <c r="CD26" s="43" cm="1">
        <f t="array" ref="CD26">_xlfn.IFS(CC26="Umbral_Anticipado",CB26-Suspension02Desde+1,CC26="Umbral_Interno",Suspension02Hasta-Suspension02Desde+1,CC26="Umbral_Externo",CB26-$BH26+1,CC26="Umbral_Tardío",Suspension02Hasta-$BH26+1,CC26="No_Umbral",0)</f>
        <v>368</v>
      </c>
      <c r="CE26" s="41" cm="1">
        <f t="array" ref="CE26">_xlfn.IFS(CC26="Umbral_Anticipado",Suspension02Hasta+CD26,CC26="Umbral_Interno",CB26+CD26,CC26="Umbral_Externo",Suspension02Hasta+CD26,CC26="Umbral_Tardío",CB26+CD26,CC26="No_Umbral",CB26)</f>
        <v>45040</v>
      </c>
      <c r="CF26" s="40">
        <f t="shared" si="6"/>
        <v>45040</v>
      </c>
    </row>
    <row r="27" spans="1:84" s="23" customFormat="1" ht="20.25" customHeight="1">
      <c r="A27" s="77" t="s">
        <v>375</v>
      </c>
      <c r="B27" s="77" t="str">
        <f t="shared" si="7"/>
        <v>2018</v>
      </c>
      <c r="C27" s="77" t="s">
        <v>376</v>
      </c>
      <c r="D27" s="77" t="s">
        <v>377</v>
      </c>
      <c r="E27" s="77" t="s">
        <v>378</v>
      </c>
      <c r="F27" s="193" t="s">
        <v>215</v>
      </c>
      <c r="G27" s="201">
        <v>43290</v>
      </c>
      <c r="H27" s="201">
        <v>43434</v>
      </c>
      <c r="I27" s="77" t="s">
        <v>110</v>
      </c>
      <c r="J27" s="77" t="s">
        <v>216</v>
      </c>
      <c r="K27" s="78">
        <v>45042</v>
      </c>
      <c r="L27" s="77" t="str">
        <f>VLOOKUP(MONTH($K27),TablaMeses[],2,FALSE)</f>
        <v>04 ABRIL</v>
      </c>
      <c r="M27" s="77">
        <f t="shared" si="11"/>
        <v>2023</v>
      </c>
      <c r="N27" s="77" t="s">
        <v>379</v>
      </c>
      <c r="O27" s="201" t="s">
        <v>380</v>
      </c>
      <c r="P27" s="77" t="s">
        <v>331</v>
      </c>
      <c r="Q27" s="77" t="s">
        <v>381</v>
      </c>
      <c r="R27" s="201" t="s">
        <v>368</v>
      </c>
      <c r="S27" s="77" t="s">
        <v>382</v>
      </c>
      <c r="T27" s="77" t="s">
        <v>383</v>
      </c>
      <c r="U27" s="201" t="s">
        <v>223</v>
      </c>
      <c r="V27" s="77"/>
      <c r="W27" s="77"/>
      <c r="X27" s="201"/>
      <c r="Y27" s="77" t="s">
        <v>384</v>
      </c>
      <c r="Z27" s="201" t="s">
        <v>373</v>
      </c>
      <c r="AA27" s="77" t="s">
        <v>385</v>
      </c>
      <c r="AB27" s="201" t="s">
        <v>373</v>
      </c>
      <c r="AC27" s="79" t="s">
        <v>373</v>
      </c>
      <c r="AD27" s="77" t="s">
        <v>101</v>
      </c>
      <c r="AE27" s="77"/>
      <c r="AF27" s="77"/>
      <c r="AG27" s="95" t="s">
        <v>386</v>
      </c>
      <c r="AH27" s="77"/>
      <c r="AI27" s="78"/>
      <c r="AJ27" s="77"/>
      <c r="AK27" s="77"/>
      <c r="AL27" s="77"/>
      <c r="AM27" s="78"/>
      <c r="AN27" s="77"/>
      <c r="AO27" s="77"/>
      <c r="AP27" s="77"/>
      <c r="AQ27" s="77"/>
      <c r="AR27" s="78"/>
      <c r="AS27" s="77"/>
      <c r="AT27" s="78"/>
      <c r="AU27" s="78"/>
      <c r="AV27" s="78">
        <v>45777</v>
      </c>
      <c r="AW27" s="77">
        <f t="shared" si="9"/>
        <v>18</v>
      </c>
      <c r="AX27" s="77">
        <f t="shared" si="10"/>
        <v>2025</v>
      </c>
      <c r="AY27" s="77" t="s">
        <v>103</v>
      </c>
      <c r="AZ27" s="81"/>
      <c r="BC27" s="38" t="s">
        <v>104</v>
      </c>
      <c r="BD27" s="38" t="s">
        <v>104</v>
      </c>
      <c r="BE27" s="39">
        <v>120</v>
      </c>
      <c r="BF27" s="39">
        <v>60</v>
      </c>
      <c r="BG27" s="39">
        <v>730</v>
      </c>
      <c r="BH27" s="40">
        <f t="shared" si="0"/>
        <v>43434</v>
      </c>
      <c r="BI27" s="41">
        <f t="shared" si="1"/>
        <v>43554</v>
      </c>
      <c r="BJ27" s="42" t="str" cm="1">
        <f t="array" ref="BJ27">_xlfn.IFS(AND((BH27&lt;Suspension01Desde),(BH27&lt;Suspension01Hasta),(BI27&lt;Suspension01Desde),(BI27&lt;Suspension01Hasta)),"No_Umbral",AND((BH27&gt;Suspension01Desde),(BH27&gt;Suspension01Hasta),(BI27&gt;Suspension01Desde),(BI27&gt;Suspension01Hasta)),"No_Umbral",AND((BH27&lt;=Suspension01Desde),(BH27&lt;=Suspension01Hasta),(BI27&gt;=Suspension01Desde),(BI27&lt;=Suspension01Hasta)),"Umbral_Anticipado",AND((BH27&lt;=Suspension01Desde),(BH27&lt;=Suspension01Hasta),(BI27&gt;=Suspension01Desde),(BI27&gt;=Suspension01Hasta)),"Umbral_Interno",AND((BH27&gt;=Suspension01Desde),(BH27&lt;=Suspension01Hasta),(BI27&gt;=Suspension01Desde),(BI27&lt;=Suspension01Hasta)),"Umbral_Externo",AND((BH27&gt;=Suspension01Desde),(BH27&lt;=Suspension01Hasta),(BI27&gt;=Suspension01Desde),(BI27&gt;=Suspension01Hasta)),"Umbral_Tardío")</f>
        <v>No_Umbral</v>
      </c>
      <c r="BK27" s="43" cm="1">
        <f t="array" ref="BK27">_xlfn.IFS(BJ27="Umbral_Anticipado",$BI27-Suspension01Desde+1,BJ27="Umbral_Interno",Suspension01Hasta-Suspension01Desde+1,BJ27="Umbral_Externo",BI27-$BH27+1,BJ27="Umbral_Tardío",Suspension01Hasta-$BH27+1,BJ27="No_Umbral",0)</f>
        <v>0</v>
      </c>
      <c r="BL27" s="42" cm="1">
        <f t="array" ref="BL27">_xlfn.IFS(BJ27="Umbral_Anticipado",Suspension01Hasta+BK27,BJ27="Umbral_Interno",BI27+BK27,BJ27="Umbral_Externo",Suspension01Hasta+BK27,BJ27="Umbral_Tardío",BI27+BK27,BJ27="No_Umbral",BI27)</f>
        <v>43554</v>
      </c>
      <c r="BM27" s="42" t="str" cm="1">
        <f t="array" ref="BM27">_xlfn.IFS(AND((BH27&lt;Suspension02Desde),(BH27&lt;Suspension02Hasta),(BL27&lt;Suspension02Desde),(BL27&lt;Suspension02Hasta)),"No_Umbral",AND((BH27&gt;Suspension02Desde),(BH27&gt;Suspension02Hasta),(BL27&gt;Suspension02Desde),(BL27&gt;Suspension02Hasta)),"No_Umbral",AND((BH27&lt;=Suspension02Desde),(BH27&lt;=Suspension02Hasta),(BL27&gt;=Suspension02Desde),(BL27&lt;=Suspension02Hasta)),"Umbral_Anticipado",AND((BH27&lt;=Suspension02Desde),(BH27&lt;=Suspension02Hasta),(BL27&gt;=Suspension02Desde),(BL27&gt;=Suspension02Hasta)),"Umbral_Interno",AND((BH27&gt;=Suspension02Desde),(BH27&lt;=Suspension02Hasta),(BL27&gt;=Suspension02Desde),(BL27&lt;=Suspension02Hasta)),"Umbral_Externo",AND((BH27&gt;=Suspension02Desde),(BH27&lt;=Suspension02Hasta),(BL27&gt;=Suspension02Desde),(BL27&gt;=Suspension02Hasta)),"Umbral_Tardío")</f>
        <v>No_Umbral</v>
      </c>
      <c r="BN27" s="43" cm="1">
        <f t="array" ref="BN27">_xlfn.IFS(BM27="Umbral_Anticipado",BL27-Suspension02Desde+1,BM27="Umbral_Interno",Suspension02Hasta-Suspension02Desde+1,BM27="Umbral_Externo",BL27-$BH27+1,BM27="Umbral_Tardío",Suspension02Hasta-$BH27+1,BM27="No_Umbral",0)</f>
        <v>0</v>
      </c>
      <c r="BO27" s="41" cm="1">
        <f t="array" ref="BO27">_xlfn.IFS(BM27="Umbral_Anticipado",Suspension02Hasta+BN27,BM27="Umbral_Interno",BL27+BN27,BM27="Umbral_Externo",Suspension02Hasta+BN27,BM27="Umbral_Tardío",BL27+BN27,BM27="No_Umbral",BL27)</f>
        <v>43554</v>
      </c>
      <c r="BP27" s="40">
        <f t="shared" si="2"/>
        <v>43554</v>
      </c>
      <c r="BQ27" s="41">
        <f t="shared" si="3"/>
        <v>43614</v>
      </c>
      <c r="BR27" s="42" t="str" cm="1">
        <f t="array" ref="BR27">_xlfn.IFS(AND((BO27&lt;Suspension01Desde),(BO27&lt;Suspension01Hasta),(BQ27&lt;Suspension01Desde),(BQ27&lt;Suspension01Hasta)),"No_Umbral",AND((BO27&gt;Suspension01Desde),(BO27&gt;Suspension01Hasta),(BQ27&gt;Suspension01Desde),(BQ27&gt;Suspension01Hasta)),"No_Umbral",AND((BO27&lt;=Suspension01Desde),(BO27&lt;=Suspension01Hasta),(BQ27&gt;=Suspension01Desde),(BQ27&lt;=Suspension01Hasta)),"Umbral_Anticipado",AND((BO27&lt;=Suspension01Desde),(BO27&lt;=Suspension01Hasta),(BQ27&gt;=Suspension01Desde),(BQ27&gt;=Suspension01Hasta)),"Umbral_Interno",AND((BO27&gt;=Suspension01Desde),(BO27&lt;=Suspension01Hasta),(BQ27&gt;=Suspension01Desde),(BQ27&lt;=Suspension01Hasta)),"Umbral_Externo",AND((BO27&gt;=Suspension01Desde),(BO27&lt;=Suspension01Hasta),(BQ27&gt;=Suspension01Desde),(BQ27&gt;=Suspension01Hasta)),"Umbral_Tardío")</f>
        <v>No_Umbral</v>
      </c>
      <c r="BS27" s="43" cm="1">
        <f t="array" ref="BS27">_xlfn.IFS(BR27="Umbral_Anticipado",$BQ27-Suspension01Desde+1,BR27="Umbral_Interno",Suspension01Hasta-Suspension01Desde+1,BR27="Umbral_Externo",BQ27-$BO27+1,BR27="Umbral_Tardío",Suspension01Hasta-$BO27+1,BR27="No_Umbral",0)</f>
        <v>0</v>
      </c>
      <c r="BT27" s="42" cm="1">
        <f t="array" ref="BT27">_xlfn.IFS(BR27="Umbral_Anticipado",Suspension01Hasta+BS27,BR27="Umbral_Interno",BQ27+BS27,BR27="Umbral_Externo",Suspension01Hasta+BS27,BR27="Umbral_Tardío",BQ27+BS27,BR27="No_Umbral",BQ27)</f>
        <v>43614</v>
      </c>
      <c r="BU27" s="42" t="str" cm="1">
        <f t="array" ref="BU27">_xlfn.IFS(AND((BO27&lt;Suspension02Desde),(BO27&lt;Suspension02Hasta),(BT27&lt;Suspension02Desde),(BT27&lt;Suspension02Hasta)),"No_Umbral",AND((BO27&gt;Suspension02Desde),(BO27&gt;Suspension02Hasta),(BT27&gt;Suspension02Desde),(BT27&gt;Suspension02Hasta)),"No_Umbral",AND((BO27&lt;=Suspension02Desde),(BO27&lt;=Suspension02Hasta),(BT27&gt;=Suspension02Desde),(BT27&lt;=Suspension02Hasta)),"Umbral_Anticipado",AND((BO27&lt;=Suspension02Desde),(BO27&lt;=Suspension02Hasta),(BT27&gt;=Suspension02Desde),(BT27&gt;=Suspension02Hasta)),"Umbral_Interno",AND((BO27&gt;=Suspension02Desde),(BO27&lt;=Suspension02Hasta),(BT27&gt;=Suspension02Desde),(BT27&lt;=Suspension02Hasta)),"Umbral_Externo",AND((BO27&gt;=Suspension02Desde),(BO27&lt;=Suspension02Hasta),(BT27&gt;=Suspension02Desde),(BT27&gt;=Suspension02Hasta)),"Umbral_Tardío")</f>
        <v>No_Umbral</v>
      </c>
      <c r="BV27" s="43" cm="1">
        <f t="array" ref="BV27">_xlfn.IFS(BU27="Umbral_Anticipado",BT27-Suspension02Desde+1,BU27="Umbral_Interno",Suspension02Hasta-Suspension02Desde+1,BU27="Umbral_Externo",BT27-$BO27+1,BU27="Umbral_Tardío",Suspension02Hasta-$BO27+1,BU27="No_Umbral",0)</f>
        <v>0</v>
      </c>
      <c r="BW27" s="41" cm="1">
        <f t="array" ref="BW27">_xlfn.IFS(BU27="Umbral_Anticipado",Suspension02Hasta+BV27,BU27="Umbral_Interno",BT27+BV27,BU27="Umbral_Externo",Suspension02Hasta+BV27,BU27="Umbral_Tardío",BT27+BV27,BU27="No_Umbral",BT27)</f>
        <v>43614</v>
      </c>
      <c r="BX27" s="40">
        <f t="shared" si="4"/>
        <v>43615</v>
      </c>
      <c r="BY27" s="41">
        <f t="shared" si="5"/>
        <v>44344</v>
      </c>
      <c r="BZ27" s="42" t="str" cm="1">
        <f t="array" ref="BZ27">_xlfn.IFS(AND((BW27&lt;Suspension01Desde),(BW27&lt;Suspension01Hasta),(BY27&lt;Suspension01Desde),(BY27&lt;Suspension01Hasta)),"No_Umbral",AND((BW27&gt;Suspension01Desde),(BW27&gt;Suspension01Hasta),(BY27&gt;Suspension01Desde),(BY27&gt;Suspension01Hasta)),"No_Umbral",AND((BW27&lt;=Suspension01Desde),(BW27&lt;=Suspension01Hasta),(BY27&gt;=Suspension01Desde),(BY27&lt;=Suspension01Hasta)),"Umbral_Anticipado",AND((BW27&lt;=Suspension01Desde),(BW27&lt;=Suspension01Hasta),(BY27&gt;=Suspension01Desde),(BY27&gt;=Suspension01Hasta)),"Umbral_Interno",AND((BW27&gt;=Suspension01Desde),(BW27&lt;=Suspension01Hasta),(BY27&gt;=Suspension01Desde),(BY27&lt;=Suspension01Hasta)),"Umbral_Externo",AND((BW27&gt;=Suspension01Desde),(BW27&lt;=Suspension01Hasta),(BY27&gt;=Suspension01Desde),(BY27&gt;=Suspension01Hasta)),"Umbral_Tardío")</f>
        <v>Umbral_Interno</v>
      </c>
      <c r="CA27" s="43" cm="1">
        <f t="array" ref="CA27">_xlfn.IFS(BZ27="Umbral_Anticipado",$BI27-Suspension01Desde+1,BZ27="Umbral_Interno",Suspension01Hasta-Suspension01Desde+1,BZ27="Umbral_Externo",BY27-$BH27+1,BZ27="Umbral_Tardío",Suspension01Hasta-$BH27+1,BZ27="No_Umbral",0)</f>
        <v>212</v>
      </c>
      <c r="CB27" s="42" cm="1">
        <f t="array" ref="CB27">_xlfn.IFS(BZ27="Umbral_Anticipado",Suspension01Hasta+CA27,BZ27="Umbral_Interno",BY27+CA27,BZ27="Umbral_Externo",Suspension01Hasta+CA27,BZ27="Umbral_Tardío",BY27+CA27,BZ27="No_Umbral",BY27)</f>
        <v>44556</v>
      </c>
      <c r="CC27" s="42" t="str" cm="1">
        <f t="array" ref="CC27">_xlfn.IFS(AND((BW27&lt;Suspension02Desde),(BW27&lt;Suspension02Hasta),(CB27&lt;Suspension02Desde),(CB27&lt;Suspension02Hasta)),"No_Umbral",AND((BW27&gt;Suspension02Desde),(BW27&gt;Suspension02Hasta),(CB27&gt;Suspension02Desde),(CB27&gt;Suspension02Hasta)),"No_Umbral",AND((BW27&lt;=Suspension02Desde),(BW27&lt;=Suspension02Hasta),(CB27&gt;=Suspension02Desde),(CB27&lt;=Suspension02Hasta)),"Umbral_Anticipado",AND((BW27&lt;=Suspension02Desde),(BW27&lt;=Suspension02Hasta),(CB27&gt;=Suspension02Desde),(CB27&gt;=Suspension02Hasta)),"Umbral_Interno",AND((BW27&gt;=Suspension02Desde),(BW27&lt;=Suspension02Hasta),(CB27&gt;=Suspension02Desde),(CB27&lt;=Suspension02Hasta)),"Umbral_Externo",AND((BW27&gt;=Suspension02Desde),(BW27&lt;=Suspension02Hasta),(CB27&gt;=Suspension02Desde),(CB27&gt;=Suspension02Hasta)),"Umbral_Tardío")</f>
        <v>Umbral_Anticipado</v>
      </c>
      <c r="CD27" s="43" cm="1">
        <f t="array" ref="CD27">_xlfn.IFS(CC27="Umbral_Anticipado",CB27-Suspension02Desde+1,CC27="Umbral_Interno",Suspension02Hasta-Suspension02Desde+1,CC27="Umbral_Externo",CB27-$BH27+1,CC27="Umbral_Tardío",Suspension02Hasta-$BH27+1,CC27="No_Umbral",0)</f>
        <v>368</v>
      </c>
      <c r="CE27" s="41" cm="1">
        <f t="array" ref="CE27">_xlfn.IFS(CC27="Umbral_Anticipado",Suspension02Hasta+CD27,CC27="Umbral_Interno",CB27+CD27,CC27="Umbral_Externo",Suspension02Hasta+CD27,CC27="Umbral_Tardío",CB27+CD27,CC27="No_Umbral",CB27)</f>
        <v>45040</v>
      </c>
      <c r="CF27" s="40">
        <f t="shared" si="6"/>
        <v>45040</v>
      </c>
    </row>
    <row r="28" spans="1:84" s="23" customFormat="1" ht="20.25" customHeight="1">
      <c r="A28" s="77" t="s">
        <v>387</v>
      </c>
      <c r="B28" s="77" t="str">
        <f t="shared" si="7"/>
        <v>2017</v>
      </c>
      <c r="C28" s="77" t="s">
        <v>388</v>
      </c>
      <c r="D28" s="77" t="s">
        <v>389</v>
      </c>
      <c r="E28" s="77" t="s">
        <v>129</v>
      </c>
      <c r="F28" s="77" t="s">
        <v>130</v>
      </c>
      <c r="G28" s="201">
        <v>43097</v>
      </c>
      <c r="H28" s="201">
        <v>43434</v>
      </c>
      <c r="I28" s="77" t="s">
        <v>131</v>
      </c>
      <c r="J28" s="77" t="s">
        <v>216</v>
      </c>
      <c r="K28" s="78">
        <v>45042</v>
      </c>
      <c r="L28" s="77" t="str">
        <f>VLOOKUP(MONTH($K28),TablaMeses[],2,FALSE)</f>
        <v>04 ABRIL</v>
      </c>
      <c r="M28" s="77">
        <f t="shared" si="11"/>
        <v>2023</v>
      </c>
      <c r="N28" s="77" t="s">
        <v>390</v>
      </c>
      <c r="O28" s="201" t="s">
        <v>391</v>
      </c>
      <c r="P28" s="77" t="s">
        <v>219</v>
      </c>
      <c r="Q28" s="77" t="s">
        <v>392</v>
      </c>
      <c r="R28" s="201" t="s">
        <v>393</v>
      </c>
      <c r="S28" s="77" t="s">
        <v>394</v>
      </c>
      <c r="T28" s="77"/>
      <c r="U28" s="201"/>
      <c r="V28" s="77"/>
      <c r="W28" s="77"/>
      <c r="X28" s="201"/>
      <c r="Y28" s="77"/>
      <c r="Z28" s="201"/>
      <c r="AA28" s="77"/>
      <c r="AB28" s="201"/>
      <c r="AC28" s="79" t="s">
        <v>345</v>
      </c>
      <c r="AD28" s="77"/>
      <c r="AE28" s="77" t="s">
        <v>101</v>
      </c>
      <c r="AF28" s="77" t="s">
        <v>395</v>
      </c>
      <c r="AG28" s="95" t="s">
        <v>396</v>
      </c>
      <c r="AH28" s="77" t="s">
        <v>397</v>
      </c>
      <c r="AI28" s="78" t="s">
        <v>348</v>
      </c>
      <c r="AJ28" s="77" t="s">
        <v>398</v>
      </c>
      <c r="AK28" s="77" t="s">
        <v>399</v>
      </c>
      <c r="AL28" s="77"/>
      <c r="AM28" s="78"/>
      <c r="AN28" s="77"/>
      <c r="AO28" s="77"/>
      <c r="AP28" s="77"/>
      <c r="AQ28" s="77"/>
      <c r="AR28" s="78"/>
      <c r="AS28" s="77"/>
      <c r="AT28" s="78" t="s">
        <v>319</v>
      </c>
      <c r="AU28" s="78" t="s">
        <v>373</v>
      </c>
      <c r="AV28" s="78">
        <v>45777</v>
      </c>
      <c r="AW28" s="77">
        <f t="shared" si="9"/>
        <v>18</v>
      </c>
      <c r="AX28" s="77">
        <f t="shared" si="10"/>
        <v>2025</v>
      </c>
      <c r="AY28" s="77" t="s">
        <v>103</v>
      </c>
      <c r="AZ28" s="81" t="s">
        <v>352</v>
      </c>
      <c r="BC28" s="38" t="s">
        <v>104</v>
      </c>
      <c r="BD28" s="38" t="s">
        <v>104</v>
      </c>
      <c r="BE28" s="39">
        <v>120</v>
      </c>
      <c r="BF28" s="39">
        <v>60</v>
      </c>
      <c r="BG28" s="39">
        <v>730</v>
      </c>
      <c r="BH28" s="40">
        <f t="shared" si="0"/>
        <v>43434</v>
      </c>
      <c r="BI28" s="41">
        <f t="shared" si="1"/>
        <v>43554</v>
      </c>
      <c r="BJ28" s="42" t="str" cm="1">
        <f t="array" ref="BJ28">_xlfn.IFS(AND((BH28&lt;Suspension01Desde),(BH28&lt;Suspension01Hasta),(BI28&lt;Suspension01Desde),(BI28&lt;Suspension01Hasta)),"No_Umbral",AND((BH28&gt;Suspension01Desde),(BH28&gt;Suspension01Hasta),(BI28&gt;Suspension01Desde),(BI28&gt;Suspension01Hasta)),"No_Umbral",AND((BH28&lt;=Suspension01Desde),(BH28&lt;=Suspension01Hasta),(BI28&gt;=Suspension01Desde),(BI28&lt;=Suspension01Hasta)),"Umbral_Anticipado",AND((BH28&lt;=Suspension01Desde),(BH28&lt;=Suspension01Hasta),(BI28&gt;=Suspension01Desde),(BI28&gt;=Suspension01Hasta)),"Umbral_Interno",AND((BH28&gt;=Suspension01Desde),(BH28&lt;=Suspension01Hasta),(BI28&gt;=Suspension01Desde),(BI28&lt;=Suspension01Hasta)),"Umbral_Externo",AND((BH28&gt;=Suspension01Desde),(BH28&lt;=Suspension01Hasta),(BI28&gt;=Suspension01Desde),(BI28&gt;=Suspension01Hasta)),"Umbral_Tardío")</f>
        <v>No_Umbral</v>
      </c>
      <c r="BK28" s="43" cm="1">
        <f t="array" ref="BK28">_xlfn.IFS(BJ28="Umbral_Anticipado",$BI28-Suspension01Desde+1,BJ28="Umbral_Interno",Suspension01Hasta-Suspension01Desde+1,BJ28="Umbral_Externo",BI28-$BH28+1,BJ28="Umbral_Tardío",Suspension01Hasta-$BH28+1,BJ28="No_Umbral",0)</f>
        <v>0</v>
      </c>
      <c r="BL28" s="42" cm="1">
        <f t="array" ref="BL28">_xlfn.IFS(BJ28="Umbral_Anticipado",Suspension01Hasta+BK28,BJ28="Umbral_Interno",BI28+BK28,BJ28="Umbral_Externo",Suspension01Hasta+BK28,BJ28="Umbral_Tardío",BI28+BK28,BJ28="No_Umbral",BI28)</f>
        <v>43554</v>
      </c>
      <c r="BM28" s="42" t="str" cm="1">
        <f t="array" ref="BM28">_xlfn.IFS(AND((BH28&lt;Suspension02Desde),(BH28&lt;Suspension02Hasta),(BL28&lt;Suspension02Desde),(BL28&lt;Suspension02Hasta)),"No_Umbral",AND((BH28&gt;Suspension02Desde),(BH28&gt;Suspension02Hasta),(BL28&gt;Suspension02Desde),(BL28&gt;Suspension02Hasta)),"No_Umbral",AND((BH28&lt;=Suspension02Desde),(BH28&lt;=Suspension02Hasta),(BL28&gt;=Suspension02Desde),(BL28&lt;=Suspension02Hasta)),"Umbral_Anticipado",AND((BH28&lt;=Suspension02Desde),(BH28&lt;=Suspension02Hasta),(BL28&gt;=Suspension02Desde),(BL28&gt;=Suspension02Hasta)),"Umbral_Interno",AND((BH28&gt;=Suspension02Desde),(BH28&lt;=Suspension02Hasta),(BL28&gt;=Suspension02Desde),(BL28&lt;=Suspension02Hasta)),"Umbral_Externo",AND((BH28&gt;=Suspension02Desde),(BH28&lt;=Suspension02Hasta),(BL28&gt;=Suspension02Desde),(BL28&gt;=Suspension02Hasta)),"Umbral_Tardío")</f>
        <v>No_Umbral</v>
      </c>
      <c r="BN28" s="43" cm="1">
        <f t="array" ref="BN28">_xlfn.IFS(BM28="Umbral_Anticipado",BL28-Suspension02Desde+1,BM28="Umbral_Interno",Suspension02Hasta-Suspension02Desde+1,BM28="Umbral_Externo",BL28-$BH28+1,BM28="Umbral_Tardío",Suspension02Hasta-$BH28+1,BM28="No_Umbral",0)</f>
        <v>0</v>
      </c>
      <c r="BO28" s="41" cm="1">
        <f t="array" ref="BO28">_xlfn.IFS(BM28="Umbral_Anticipado",Suspension02Hasta+BN28,BM28="Umbral_Interno",BL28+BN28,BM28="Umbral_Externo",Suspension02Hasta+BN28,BM28="Umbral_Tardío",BL28+BN28,BM28="No_Umbral",BL28)</f>
        <v>43554</v>
      </c>
      <c r="BP28" s="40">
        <f t="shared" si="2"/>
        <v>43554</v>
      </c>
      <c r="BQ28" s="41">
        <f t="shared" si="3"/>
        <v>43614</v>
      </c>
      <c r="BR28" s="42" t="str" cm="1">
        <f t="array" ref="BR28">_xlfn.IFS(AND((BO28&lt;Suspension01Desde),(BO28&lt;Suspension01Hasta),(BQ28&lt;Suspension01Desde),(BQ28&lt;Suspension01Hasta)),"No_Umbral",AND((BO28&gt;Suspension01Desde),(BO28&gt;Suspension01Hasta),(BQ28&gt;Suspension01Desde),(BQ28&gt;Suspension01Hasta)),"No_Umbral",AND((BO28&lt;=Suspension01Desde),(BO28&lt;=Suspension01Hasta),(BQ28&gt;=Suspension01Desde),(BQ28&lt;=Suspension01Hasta)),"Umbral_Anticipado",AND((BO28&lt;=Suspension01Desde),(BO28&lt;=Suspension01Hasta),(BQ28&gt;=Suspension01Desde),(BQ28&gt;=Suspension01Hasta)),"Umbral_Interno",AND((BO28&gt;=Suspension01Desde),(BO28&lt;=Suspension01Hasta),(BQ28&gt;=Suspension01Desde),(BQ28&lt;=Suspension01Hasta)),"Umbral_Externo",AND((BO28&gt;=Suspension01Desde),(BO28&lt;=Suspension01Hasta),(BQ28&gt;=Suspension01Desde),(BQ28&gt;=Suspension01Hasta)),"Umbral_Tardío")</f>
        <v>No_Umbral</v>
      </c>
      <c r="BS28" s="43" cm="1">
        <f t="array" ref="BS28">_xlfn.IFS(BR28="Umbral_Anticipado",$BQ28-Suspension01Desde+1,BR28="Umbral_Interno",Suspension01Hasta-Suspension01Desde+1,BR28="Umbral_Externo",BQ28-$BO28+1,BR28="Umbral_Tardío",Suspension01Hasta-$BO28+1,BR28="No_Umbral",0)</f>
        <v>0</v>
      </c>
      <c r="BT28" s="42" cm="1">
        <f t="array" ref="BT28">_xlfn.IFS(BR28="Umbral_Anticipado",Suspension01Hasta+BS28,BR28="Umbral_Interno",BQ28+BS28,BR28="Umbral_Externo",Suspension01Hasta+BS28,BR28="Umbral_Tardío",BQ28+BS28,BR28="No_Umbral",BQ28)</f>
        <v>43614</v>
      </c>
      <c r="BU28" s="42" t="str" cm="1">
        <f t="array" ref="BU28">_xlfn.IFS(AND((BO28&lt;Suspension02Desde),(BO28&lt;Suspension02Hasta),(BT28&lt;Suspension02Desde),(BT28&lt;Suspension02Hasta)),"No_Umbral",AND((BO28&gt;Suspension02Desde),(BO28&gt;Suspension02Hasta),(BT28&gt;Suspension02Desde),(BT28&gt;Suspension02Hasta)),"No_Umbral",AND((BO28&lt;=Suspension02Desde),(BO28&lt;=Suspension02Hasta),(BT28&gt;=Suspension02Desde),(BT28&lt;=Suspension02Hasta)),"Umbral_Anticipado",AND((BO28&lt;=Suspension02Desde),(BO28&lt;=Suspension02Hasta),(BT28&gt;=Suspension02Desde),(BT28&gt;=Suspension02Hasta)),"Umbral_Interno",AND((BO28&gt;=Suspension02Desde),(BO28&lt;=Suspension02Hasta),(BT28&gt;=Suspension02Desde),(BT28&lt;=Suspension02Hasta)),"Umbral_Externo",AND((BO28&gt;=Suspension02Desde),(BO28&lt;=Suspension02Hasta),(BT28&gt;=Suspension02Desde),(BT28&gt;=Suspension02Hasta)),"Umbral_Tardío")</f>
        <v>No_Umbral</v>
      </c>
      <c r="BV28" s="43" cm="1">
        <f t="array" ref="BV28">_xlfn.IFS(BU28="Umbral_Anticipado",BT28-Suspension02Desde+1,BU28="Umbral_Interno",Suspension02Hasta-Suspension02Desde+1,BU28="Umbral_Externo",BT28-$BO28+1,BU28="Umbral_Tardío",Suspension02Hasta-$BO28+1,BU28="No_Umbral",0)</f>
        <v>0</v>
      </c>
      <c r="BW28" s="41" cm="1">
        <f t="array" ref="BW28">_xlfn.IFS(BU28="Umbral_Anticipado",Suspension02Hasta+BV28,BU28="Umbral_Interno",BT28+BV28,BU28="Umbral_Externo",Suspension02Hasta+BV28,BU28="Umbral_Tardío",BT28+BV28,BU28="No_Umbral",BT28)</f>
        <v>43614</v>
      </c>
      <c r="BX28" s="40">
        <f t="shared" si="4"/>
        <v>43615</v>
      </c>
      <c r="BY28" s="41">
        <f t="shared" si="5"/>
        <v>44344</v>
      </c>
      <c r="BZ28" s="42" t="str" cm="1">
        <f t="array" ref="BZ28">_xlfn.IFS(AND((BW28&lt;Suspension01Desde),(BW28&lt;Suspension01Hasta),(BY28&lt;Suspension01Desde),(BY28&lt;Suspension01Hasta)),"No_Umbral",AND((BW28&gt;Suspension01Desde),(BW28&gt;Suspension01Hasta),(BY28&gt;Suspension01Desde),(BY28&gt;Suspension01Hasta)),"No_Umbral",AND((BW28&lt;=Suspension01Desde),(BW28&lt;=Suspension01Hasta),(BY28&gt;=Suspension01Desde),(BY28&lt;=Suspension01Hasta)),"Umbral_Anticipado",AND((BW28&lt;=Suspension01Desde),(BW28&lt;=Suspension01Hasta),(BY28&gt;=Suspension01Desde),(BY28&gt;=Suspension01Hasta)),"Umbral_Interno",AND((BW28&gt;=Suspension01Desde),(BW28&lt;=Suspension01Hasta),(BY28&gt;=Suspension01Desde),(BY28&lt;=Suspension01Hasta)),"Umbral_Externo",AND((BW28&gt;=Suspension01Desde),(BW28&lt;=Suspension01Hasta),(BY28&gt;=Suspension01Desde),(BY28&gt;=Suspension01Hasta)),"Umbral_Tardío")</f>
        <v>Umbral_Interno</v>
      </c>
      <c r="CA28" s="43" cm="1">
        <f t="array" ref="CA28">_xlfn.IFS(BZ28="Umbral_Anticipado",$BI28-Suspension01Desde+1,BZ28="Umbral_Interno",Suspension01Hasta-Suspension01Desde+1,BZ28="Umbral_Externo",BY28-$BH28+1,BZ28="Umbral_Tardío",Suspension01Hasta-$BH28+1,BZ28="No_Umbral",0)</f>
        <v>212</v>
      </c>
      <c r="CB28" s="42" cm="1">
        <f t="array" ref="CB28">_xlfn.IFS(BZ28="Umbral_Anticipado",Suspension01Hasta+CA28,BZ28="Umbral_Interno",BY28+CA28,BZ28="Umbral_Externo",Suspension01Hasta+CA28,BZ28="Umbral_Tardío",BY28+CA28,BZ28="No_Umbral",BY28)</f>
        <v>44556</v>
      </c>
      <c r="CC28" s="42" t="str" cm="1">
        <f t="array" ref="CC28">_xlfn.IFS(AND((BW28&lt;Suspension02Desde),(BW28&lt;Suspension02Hasta),(CB28&lt;Suspension02Desde),(CB28&lt;Suspension02Hasta)),"No_Umbral",AND((BW28&gt;Suspension02Desde),(BW28&gt;Suspension02Hasta),(CB28&gt;Suspension02Desde),(CB28&gt;Suspension02Hasta)),"No_Umbral",AND((BW28&lt;=Suspension02Desde),(BW28&lt;=Suspension02Hasta),(CB28&gt;=Suspension02Desde),(CB28&lt;=Suspension02Hasta)),"Umbral_Anticipado",AND((BW28&lt;=Suspension02Desde),(BW28&lt;=Suspension02Hasta),(CB28&gt;=Suspension02Desde),(CB28&gt;=Suspension02Hasta)),"Umbral_Interno",AND((BW28&gt;=Suspension02Desde),(BW28&lt;=Suspension02Hasta),(CB28&gt;=Suspension02Desde),(CB28&lt;=Suspension02Hasta)),"Umbral_Externo",AND((BW28&gt;=Suspension02Desde),(BW28&lt;=Suspension02Hasta),(CB28&gt;=Suspension02Desde),(CB28&gt;=Suspension02Hasta)),"Umbral_Tardío")</f>
        <v>Umbral_Anticipado</v>
      </c>
      <c r="CD28" s="43" cm="1">
        <f t="array" ref="CD28">_xlfn.IFS(CC28="Umbral_Anticipado",CB28-Suspension02Desde+1,CC28="Umbral_Interno",Suspension02Hasta-Suspension02Desde+1,CC28="Umbral_Externo",CB28-$BH28+1,CC28="Umbral_Tardío",Suspension02Hasta-$BH28+1,CC28="No_Umbral",0)</f>
        <v>368</v>
      </c>
      <c r="CE28" s="41" cm="1">
        <f t="array" ref="CE28">_xlfn.IFS(CC28="Umbral_Anticipado",Suspension02Hasta+CD28,CC28="Umbral_Interno",CB28+CD28,CC28="Umbral_Externo",Suspension02Hasta+CD28,CC28="Umbral_Tardío",CB28+CD28,CC28="No_Umbral",CB28)</f>
        <v>45040</v>
      </c>
      <c r="CF28" s="40">
        <f t="shared" si="6"/>
        <v>45040</v>
      </c>
    </row>
    <row r="29" spans="1:84" s="23" customFormat="1" ht="20.25" customHeight="1">
      <c r="A29" s="77" t="s">
        <v>400</v>
      </c>
      <c r="B29" s="77" t="str">
        <f t="shared" si="7"/>
        <v>2018</v>
      </c>
      <c r="C29" s="77" t="s">
        <v>401</v>
      </c>
      <c r="D29" s="77" t="s">
        <v>402</v>
      </c>
      <c r="E29" s="77" t="s">
        <v>403</v>
      </c>
      <c r="F29" s="193" t="s">
        <v>215</v>
      </c>
      <c r="G29" s="201">
        <v>43321</v>
      </c>
      <c r="H29" s="201">
        <v>43449</v>
      </c>
      <c r="I29" s="77" t="s">
        <v>131</v>
      </c>
      <c r="J29" s="77" t="s">
        <v>216</v>
      </c>
      <c r="K29" s="78">
        <v>45235</v>
      </c>
      <c r="L29" s="77" t="str">
        <f>VLOOKUP(MONTH($K29),TablaMeses[],2,FALSE)</f>
        <v>11 NOVIEMBRE</v>
      </c>
      <c r="M29" s="77">
        <f t="shared" si="11"/>
        <v>2023</v>
      </c>
      <c r="N29" s="77" t="s">
        <v>404</v>
      </c>
      <c r="O29" s="201" t="s">
        <v>405</v>
      </c>
      <c r="P29" s="77" t="s">
        <v>406</v>
      </c>
      <c r="Q29" s="77" t="s">
        <v>407</v>
      </c>
      <c r="R29" s="201" t="s">
        <v>336</v>
      </c>
      <c r="S29" s="77" t="s">
        <v>408</v>
      </c>
      <c r="T29" s="77"/>
      <c r="U29" s="201"/>
      <c r="V29" s="77"/>
      <c r="W29" s="77"/>
      <c r="X29" s="201"/>
      <c r="Y29" s="77" t="s">
        <v>409</v>
      </c>
      <c r="Z29" s="201">
        <v>45051</v>
      </c>
      <c r="AA29" s="77"/>
      <c r="AB29" s="201"/>
      <c r="AC29" s="79"/>
      <c r="AD29" s="77"/>
      <c r="AE29" s="77"/>
      <c r="AF29" s="77"/>
      <c r="AG29" s="77"/>
      <c r="AH29" s="77"/>
      <c r="AI29" s="78"/>
      <c r="AJ29" s="77"/>
      <c r="AK29" s="77"/>
      <c r="AL29" s="77"/>
      <c r="AM29" s="78"/>
      <c r="AN29" s="77"/>
      <c r="AO29" s="77"/>
      <c r="AP29" s="77"/>
      <c r="AQ29" s="77"/>
      <c r="AR29" s="78"/>
      <c r="AS29" s="77"/>
      <c r="AT29" s="78"/>
      <c r="AU29" s="78"/>
      <c r="AV29" s="78">
        <v>45777</v>
      </c>
      <c r="AW29" s="77">
        <f t="shared" si="9"/>
        <v>18</v>
      </c>
      <c r="AX29" s="77">
        <f t="shared" si="10"/>
        <v>2025</v>
      </c>
      <c r="AY29" s="77" t="s">
        <v>304</v>
      </c>
      <c r="AZ29" s="81" t="s">
        <v>410</v>
      </c>
      <c r="BC29" s="38" t="s">
        <v>104</v>
      </c>
      <c r="BD29" s="38" t="s">
        <v>104</v>
      </c>
      <c r="BE29" s="39">
        <v>120</v>
      </c>
      <c r="BF29" s="39">
        <v>60</v>
      </c>
      <c r="BG29" s="39">
        <v>730</v>
      </c>
      <c r="BH29" s="40">
        <f t="shared" si="0"/>
        <v>43449</v>
      </c>
      <c r="BI29" s="41">
        <f t="shared" si="1"/>
        <v>43569</v>
      </c>
      <c r="BJ29" s="42" t="str" cm="1">
        <f t="array" ref="BJ29">_xlfn.IFS(AND((BH29&lt;Suspension01Desde),(BH29&lt;Suspension01Hasta),(BI29&lt;Suspension01Desde),(BI29&lt;Suspension01Hasta)),"No_Umbral",AND((BH29&gt;Suspension01Desde),(BH29&gt;Suspension01Hasta),(BI29&gt;Suspension01Desde),(BI29&gt;Suspension01Hasta)),"No_Umbral",AND((BH29&lt;=Suspension01Desde),(BH29&lt;=Suspension01Hasta),(BI29&gt;=Suspension01Desde),(BI29&lt;=Suspension01Hasta)),"Umbral_Anticipado",AND((BH29&lt;=Suspension01Desde),(BH29&lt;=Suspension01Hasta),(BI29&gt;=Suspension01Desde),(BI29&gt;=Suspension01Hasta)),"Umbral_Interno",AND((BH29&gt;=Suspension01Desde),(BH29&lt;=Suspension01Hasta),(BI29&gt;=Suspension01Desde),(BI29&lt;=Suspension01Hasta)),"Umbral_Externo",AND((BH29&gt;=Suspension01Desde),(BH29&lt;=Suspension01Hasta),(BI29&gt;=Suspension01Desde),(BI29&gt;=Suspension01Hasta)),"Umbral_Tardío")</f>
        <v>No_Umbral</v>
      </c>
      <c r="BK29" s="43" cm="1">
        <f t="array" ref="BK29">_xlfn.IFS(BJ29="Umbral_Anticipado",$BI29-Suspension01Desde+1,BJ29="Umbral_Interno",Suspension01Hasta-Suspension01Desde+1,BJ29="Umbral_Externo",BI29-$BH29+1,BJ29="Umbral_Tardío",Suspension01Hasta-$BH29+1,BJ29="No_Umbral",0)</f>
        <v>0</v>
      </c>
      <c r="BL29" s="42" cm="1">
        <f t="array" ref="BL29">_xlfn.IFS(BJ29="Umbral_Anticipado",Suspension01Hasta+BK29,BJ29="Umbral_Interno",BI29+BK29,BJ29="Umbral_Externo",Suspension01Hasta+BK29,BJ29="Umbral_Tardío",BI29+BK29,BJ29="No_Umbral",BI29)</f>
        <v>43569</v>
      </c>
      <c r="BM29" s="42" t="str" cm="1">
        <f t="array" ref="BM29">_xlfn.IFS(AND((BH29&lt;Suspension02Desde),(BH29&lt;Suspension02Hasta),(BL29&lt;Suspension02Desde),(BL29&lt;Suspension02Hasta)),"No_Umbral",AND((BH29&gt;Suspension02Desde),(BH29&gt;Suspension02Hasta),(BL29&gt;Suspension02Desde),(BL29&gt;Suspension02Hasta)),"No_Umbral",AND((BH29&lt;=Suspension02Desde),(BH29&lt;=Suspension02Hasta),(BL29&gt;=Suspension02Desde),(BL29&lt;=Suspension02Hasta)),"Umbral_Anticipado",AND((BH29&lt;=Suspension02Desde),(BH29&lt;=Suspension02Hasta),(BL29&gt;=Suspension02Desde),(BL29&gt;=Suspension02Hasta)),"Umbral_Interno",AND((BH29&gt;=Suspension02Desde),(BH29&lt;=Suspension02Hasta),(BL29&gt;=Suspension02Desde),(BL29&lt;=Suspension02Hasta)),"Umbral_Externo",AND((BH29&gt;=Suspension02Desde),(BH29&lt;=Suspension02Hasta),(BL29&gt;=Suspension02Desde),(BL29&gt;=Suspension02Hasta)),"Umbral_Tardío")</f>
        <v>No_Umbral</v>
      </c>
      <c r="BN29" s="43" cm="1">
        <f t="array" ref="BN29">_xlfn.IFS(BM29="Umbral_Anticipado",BL29-Suspension02Desde+1,BM29="Umbral_Interno",Suspension02Hasta-Suspension02Desde+1,BM29="Umbral_Externo",BL29-$BH29+1,BM29="Umbral_Tardío",Suspension02Hasta-$BH29+1,BM29="No_Umbral",0)</f>
        <v>0</v>
      </c>
      <c r="BO29" s="41" cm="1">
        <f t="array" ref="BO29">_xlfn.IFS(BM29="Umbral_Anticipado",Suspension02Hasta+BN29,BM29="Umbral_Interno",BL29+BN29,BM29="Umbral_Externo",Suspension02Hasta+BN29,BM29="Umbral_Tardío",BL29+BN29,BM29="No_Umbral",BL29)</f>
        <v>43569</v>
      </c>
      <c r="BP29" s="40">
        <f t="shared" si="2"/>
        <v>43570</v>
      </c>
      <c r="BQ29" s="41">
        <f t="shared" si="3"/>
        <v>43629</v>
      </c>
      <c r="BR29" s="42" t="str" cm="1">
        <f t="array" ref="BR29">_xlfn.IFS(AND((BO29&lt;Suspension01Desde),(BO29&lt;Suspension01Hasta),(BQ29&lt;Suspension01Desde),(BQ29&lt;Suspension01Hasta)),"No_Umbral",AND((BO29&gt;Suspension01Desde),(BO29&gt;Suspension01Hasta),(BQ29&gt;Suspension01Desde),(BQ29&gt;Suspension01Hasta)),"No_Umbral",AND((BO29&lt;=Suspension01Desde),(BO29&lt;=Suspension01Hasta),(BQ29&gt;=Suspension01Desde),(BQ29&lt;=Suspension01Hasta)),"Umbral_Anticipado",AND((BO29&lt;=Suspension01Desde),(BO29&lt;=Suspension01Hasta),(BQ29&gt;=Suspension01Desde),(BQ29&gt;=Suspension01Hasta)),"Umbral_Interno",AND((BO29&gt;=Suspension01Desde),(BO29&lt;=Suspension01Hasta),(BQ29&gt;=Suspension01Desde),(BQ29&lt;=Suspension01Hasta)),"Umbral_Externo",AND((BO29&gt;=Suspension01Desde),(BO29&lt;=Suspension01Hasta),(BQ29&gt;=Suspension01Desde),(BQ29&gt;=Suspension01Hasta)),"Umbral_Tardío")</f>
        <v>No_Umbral</v>
      </c>
      <c r="BS29" s="43" cm="1">
        <f t="array" ref="BS29">_xlfn.IFS(BR29="Umbral_Anticipado",$BQ29-Suspension01Desde+1,BR29="Umbral_Interno",Suspension01Hasta-Suspension01Desde+1,BR29="Umbral_Externo",BQ29-$BO29+1,BR29="Umbral_Tardío",Suspension01Hasta-$BO29+1,BR29="No_Umbral",0)</f>
        <v>0</v>
      </c>
      <c r="BT29" s="42" cm="1">
        <f t="array" ref="BT29">_xlfn.IFS(BR29="Umbral_Anticipado",Suspension01Hasta+BS29,BR29="Umbral_Interno",BQ29+BS29,BR29="Umbral_Externo",Suspension01Hasta+BS29,BR29="Umbral_Tardío",BQ29+BS29,BR29="No_Umbral",BQ29)</f>
        <v>43629</v>
      </c>
      <c r="BU29" s="42" t="str" cm="1">
        <f t="array" ref="BU29">_xlfn.IFS(AND((BO29&lt;Suspension02Desde),(BO29&lt;Suspension02Hasta),(BT29&lt;Suspension02Desde),(BT29&lt;Suspension02Hasta)),"No_Umbral",AND((BO29&gt;Suspension02Desde),(BO29&gt;Suspension02Hasta),(BT29&gt;Suspension02Desde),(BT29&gt;Suspension02Hasta)),"No_Umbral",AND((BO29&lt;=Suspension02Desde),(BO29&lt;=Suspension02Hasta),(BT29&gt;=Suspension02Desde),(BT29&lt;=Suspension02Hasta)),"Umbral_Anticipado",AND((BO29&lt;=Suspension02Desde),(BO29&lt;=Suspension02Hasta),(BT29&gt;=Suspension02Desde),(BT29&gt;=Suspension02Hasta)),"Umbral_Interno",AND((BO29&gt;=Suspension02Desde),(BO29&lt;=Suspension02Hasta),(BT29&gt;=Suspension02Desde),(BT29&lt;=Suspension02Hasta)),"Umbral_Externo",AND((BO29&gt;=Suspension02Desde),(BO29&lt;=Suspension02Hasta),(BT29&gt;=Suspension02Desde),(BT29&gt;=Suspension02Hasta)),"Umbral_Tardío")</f>
        <v>No_Umbral</v>
      </c>
      <c r="BV29" s="43" cm="1">
        <f t="array" ref="BV29">_xlfn.IFS(BU29="Umbral_Anticipado",BT29-Suspension02Desde+1,BU29="Umbral_Interno",Suspension02Hasta-Suspension02Desde+1,BU29="Umbral_Externo",BT29-$BO29+1,BU29="Umbral_Tardío",Suspension02Hasta-$BO29+1,BU29="No_Umbral",0)</f>
        <v>0</v>
      </c>
      <c r="BW29" s="41" cm="1">
        <f t="array" ref="BW29">_xlfn.IFS(BU29="Umbral_Anticipado",Suspension02Hasta+BV29,BU29="Umbral_Interno",BT29+BV29,BU29="Umbral_Externo",Suspension02Hasta+BV29,BU29="Umbral_Tardío",BT29+BV29,BU29="No_Umbral",BT29)</f>
        <v>43629</v>
      </c>
      <c r="BX29" s="40">
        <f t="shared" si="4"/>
        <v>43631</v>
      </c>
      <c r="BY29" s="41">
        <f t="shared" si="5"/>
        <v>44359</v>
      </c>
      <c r="BZ29" s="42" t="str" cm="1">
        <f t="array" ref="BZ29">_xlfn.IFS(AND((BW29&lt;Suspension01Desde),(BW29&lt;Suspension01Hasta),(BY29&lt;Suspension01Desde),(BY29&lt;Suspension01Hasta)),"No_Umbral",AND((BW29&gt;Suspension01Desde),(BW29&gt;Suspension01Hasta),(BY29&gt;Suspension01Desde),(BY29&gt;Suspension01Hasta)),"No_Umbral",AND((BW29&lt;=Suspension01Desde),(BW29&lt;=Suspension01Hasta),(BY29&gt;=Suspension01Desde),(BY29&lt;=Suspension01Hasta)),"Umbral_Anticipado",AND((BW29&lt;=Suspension01Desde),(BW29&lt;=Suspension01Hasta),(BY29&gt;=Suspension01Desde),(BY29&gt;=Suspension01Hasta)),"Umbral_Interno",AND((BW29&gt;=Suspension01Desde),(BW29&lt;=Suspension01Hasta),(BY29&gt;=Suspension01Desde),(BY29&lt;=Suspension01Hasta)),"Umbral_Externo",AND((BW29&gt;=Suspension01Desde),(BW29&lt;=Suspension01Hasta),(BY29&gt;=Suspension01Desde),(BY29&gt;=Suspension01Hasta)),"Umbral_Tardío")</f>
        <v>Umbral_Interno</v>
      </c>
      <c r="CA29" s="43" cm="1">
        <f t="array" ref="CA29">_xlfn.IFS(BZ29="Umbral_Anticipado",$BI29-Suspension01Desde+1,BZ29="Umbral_Interno",Suspension01Hasta-Suspension01Desde+1,BZ29="Umbral_Externo",BY29-$BH29+1,BZ29="Umbral_Tardío",Suspension01Hasta-$BH29+1,BZ29="No_Umbral",0)</f>
        <v>212</v>
      </c>
      <c r="CB29" s="42" cm="1">
        <f t="array" ref="CB29">_xlfn.IFS(BZ29="Umbral_Anticipado",Suspension01Hasta+CA29,BZ29="Umbral_Interno",BY29+CA29,BZ29="Umbral_Externo",Suspension01Hasta+CA29,BZ29="Umbral_Tardío",BY29+CA29,BZ29="No_Umbral",BY29)</f>
        <v>44571</v>
      </c>
      <c r="CC29" s="42" t="str" cm="1">
        <f t="array" ref="CC29">_xlfn.IFS(AND((BW29&lt;Suspension02Desde),(BW29&lt;Suspension02Hasta),(CB29&lt;Suspension02Desde),(CB29&lt;Suspension02Hasta)),"No_Umbral",AND((BW29&gt;Suspension02Desde),(BW29&gt;Suspension02Hasta),(CB29&gt;Suspension02Desde),(CB29&gt;Suspension02Hasta)),"No_Umbral",AND((BW29&lt;=Suspension02Desde),(BW29&lt;=Suspension02Hasta),(CB29&gt;=Suspension02Desde),(CB29&lt;=Suspension02Hasta)),"Umbral_Anticipado",AND((BW29&lt;=Suspension02Desde),(BW29&lt;=Suspension02Hasta),(CB29&gt;=Suspension02Desde),(CB29&gt;=Suspension02Hasta)),"Umbral_Interno",AND((BW29&gt;=Suspension02Desde),(BW29&lt;=Suspension02Hasta),(CB29&gt;=Suspension02Desde),(CB29&lt;=Suspension02Hasta)),"Umbral_Externo",AND((BW29&gt;=Suspension02Desde),(BW29&lt;=Suspension02Hasta),(CB29&gt;=Suspension02Desde),(CB29&gt;=Suspension02Hasta)),"Umbral_Tardío")</f>
        <v>Umbral_Anticipado</v>
      </c>
      <c r="CD29" s="43" cm="1">
        <f t="array" ref="CD29">_xlfn.IFS(CC29="Umbral_Anticipado",CB29-Suspension02Desde+1,CC29="Umbral_Interno",Suspension02Hasta-Suspension02Desde+1,CC29="Umbral_Externo",CB29-$BH29+1,CC29="Umbral_Tardío",Suspension02Hasta-$BH29+1,CC29="No_Umbral",0)</f>
        <v>383</v>
      </c>
      <c r="CE29" s="41" cm="1">
        <f t="array" ref="CE29">_xlfn.IFS(CC29="Umbral_Anticipado",Suspension02Hasta+CD29,CC29="Umbral_Interno",CB29+CD29,CC29="Umbral_Externo",Suspension02Hasta+CD29,CC29="Umbral_Tardío",CB29+CD29,CC29="No_Umbral",CB29)</f>
        <v>45055</v>
      </c>
      <c r="CF29" s="40">
        <f t="shared" si="6"/>
        <v>45055</v>
      </c>
    </row>
    <row r="30" spans="1:84" s="23" customFormat="1" ht="20.25" customHeight="1">
      <c r="A30" s="77" t="s">
        <v>411</v>
      </c>
      <c r="B30" s="77" t="str">
        <f t="shared" si="7"/>
        <v>2018</v>
      </c>
      <c r="C30" s="77" t="s">
        <v>412</v>
      </c>
      <c r="D30" s="77" t="s">
        <v>413</v>
      </c>
      <c r="E30" s="77" t="s">
        <v>414</v>
      </c>
      <c r="F30" s="193" t="s">
        <v>215</v>
      </c>
      <c r="G30" s="201">
        <v>43307</v>
      </c>
      <c r="H30" s="201">
        <v>43460</v>
      </c>
      <c r="I30" s="77" t="s">
        <v>131</v>
      </c>
      <c r="J30" s="77" t="s">
        <v>216</v>
      </c>
      <c r="K30" s="78">
        <v>45068</v>
      </c>
      <c r="L30" s="77" t="str">
        <f>VLOOKUP(MONTH($K30),TablaMeses[],2,FALSE)</f>
        <v>05 MAYO</v>
      </c>
      <c r="M30" s="77">
        <f t="shared" si="11"/>
        <v>2023</v>
      </c>
      <c r="N30" s="77" t="s">
        <v>415</v>
      </c>
      <c r="O30" s="201" t="s">
        <v>416</v>
      </c>
      <c r="P30" s="77" t="s">
        <v>219</v>
      </c>
      <c r="Q30" s="77" t="s">
        <v>417</v>
      </c>
      <c r="R30" s="201" t="s">
        <v>418</v>
      </c>
      <c r="S30" s="77" t="s">
        <v>419</v>
      </c>
      <c r="T30" s="77"/>
      <c r="U30" s="201"/>
      <c r="V30" s="77"/>
      <c r="W30" s="77"/>
      <c r="X30" s="201"/>
      <c r="Y30" s="77" t="s">
        <v>420</v>
      </c>
      <c r="Z30" s="201">
        <v>45265</v>
      </c>
      <c r="AA30" s="77"/>
      <c r="AB30" s="201"/>
      <c r="AC30" s="79"/>
      <c r="AD30" s="77"/>
      <c r="AE30" s="77"/>
      <c r="AF30" s="77"/>
      <c r="AG30" s="77"/>
      <c r="AH30" s="77"/>
      <c r="AI30" s="78"/>
      <c r="AJ30" s="77"/>
      <c r="AK30" s="77"/>
      <c r="AL30" s="77"/>
      <c r="AM30" s="78"/>
      <c r="AN30" s="77"/>
      <c r="AO30" s="77"/>
      <c r="AP30" s="77"/>
      <c r="AQ30" s="77"/>
      <c r="AR30" s="78"/>
      <c r="AS30" s="77"/>
      <c r="AT30" s="78"/>
      <c r="AU30" s="78"/>
      <c r="AV30" s="78">
        <v>45777</v>
      </c>
      <c r="AW30" s="77">
        <f t="shared" si="9"/>
        <v>18</v>
      </c>
      <c r="AX30" s="77">
        <f t="shared" si="10"/>
        <v>2025</v>
      </c>
      <c r="AY30" s="77" t="s">
        <v>304</v>
      </c>
      <c r="AZ30" s="81" t="s">
        <v>421</v>
      </c>
      <c r="BC30" s="38" t="s">
        <v>104</v>
      </c>
      <c r="BD30" s="38" t="s">
        <v>104</v>
      </c>
      <c r="BE30" s="39">
        <v>120</v>
      </c>
      <c r="BF30" s="39">
        <v>60</v>
      </c>
      <c r="BG30" s="39">
        <v>730</v>
      </c>
      <c r="BH30" s="40">
        <f t="shared" si="0"/>
        <v>43460</v>
      </c>
      <c r="BI30" s="41">
        <f t="shared" si="1"/>
        <v>43580</v>
      </c>
      <c r="BJ30" s="42" t="str" cm="1">
        <f t="array" ref="BJ30">_xlfn.IFS(AND((BH30&lt;Suspension01Desde),(BH30&lt;Suspension01Hasta),(BI30&lt;Suspension01Desde),(BI30&lt;Suspension01Hasta)),"No_Umbral",AND((BH30&gt;Suspension01Desde),(BH30&gt;Suspension01Hasta),(BI30&gt;Suspension01Desde),(BI30&gt;Suspension01Hasta)),"No_Umbral",AND((BH30&lt;=Suspension01Desde),(BH30&lt;=Suspension01Hasta),(BI30&gt;=Suspension01Desde),(BI30&lt;=Suspension01Hasta)),"Umbral_Anticipado",AND((BH30&lt;=Suspension01Desde),(BH30&lt;=Suspension01Hasta),(BI30&gt;=Suspension01Desde),(BI30&gt;=Suspension01Hasta)),"Umbral_Interno",AND((BH30&gt;=Suspension01Desde),(BH30&lt;=Suspension01Hasta),(BI30&gt;=Suspension01Desde),(BI30&lt;=Suspension01Hasta)),"Umbral_Externo",AND((BH30&gt;=Suspension01Desde),(BH30&lt;=Suspension01Hasta),(BI30&gt;=Suspension01Desde),(BI30&gt;=Suspension01Hasta)),"Umbral_Tardío")</f>
        <v>No_Umbral</v>
      </c>
      <c r="BK30" s="43" cm="1">
        <f t="array" ref="BK30">_xlfn.IFS(BJ30="Umbral_Anticipado",$BI30-Suspension01Desde+1,BJ30="Umbral_Interno",Suspension01Hasta-Suspension01Desde+1,BJ30="Umbral_Externo",BI30-$BH30+1,BJ30="Umbral_Tardío",Suspension01Hasta-$BH30+1,BJ30="No_Umbral",0)</f>
        <v>0</v>
      </c>
      <c r="BL30" s="42" cm="1">
        <f t="array" ref="BL30">_xlfn.IFS(BJ30="Umbral_Anticipado",Suspension01Hasta+BK30,BJ30="Umbral_Interno",BI30+BK30,BJ30="Umbral_Externo",Suspension01Hasta+BK30,BJ30="Umbral_Tardío",BI30+BK30,BJ30="No_Umbral",BI30)</f>
        <v>43580</v>
      </c>
      <c r="BM30" s="42" t="str" cm="1">
        <f t="array" ref="BM30">_xlfn.IFS(AND((BH30&lt;Suspension02Desde),(BH30&lt;Suspension02Hasta),(BL30&lt;Suspension02Desde),(BL30&lt;Suspension02Hasta)),"No_Umbral",AND((BH30&gt;Suspension02Desde),(BH30&gt;Suspension02Hasta),(BL30&gt;Suspension02Desde),(BL30&gt;Suspension02Hasta)),"No_Umbral",AND((BH30&lt;=Suspension02Desde),(BH30&lt;=Suspension02Hasta),(BL30&gt;=Suspension02Desde),(BL30&lt;=Suspension02Hasta)),"Umbral_Anticipado",AND((BH30&lt;=Suspension02Desde),(BH30&lt;=Suspension02Hasta),(BL30&gt;=Suspension02Desde),(BL30&gt;=Suspension02Hasta)),"Umbral_Interno",AND((BH30&gt;=Suspension02Desde),(BH30&lt;=Suspension02Hasta),(BL30&gt;=Suspension02Desde),(BL30&lt;=Suspension02Hasta)),"Umbral_Externo",AND((BH30&gt;=Suspension02Desde),(BH30&lt;=Suspension02Hasta),(BL30&gt;=Suspension02Desde),(BL30&gt;=Suspension02Hasta)),"Umbral_Tardío")</f>
        <v>No_Umbral</v>
      </c>
      <c r="BN30" s="43" cm="1">
        <f t="array" ref="BN30">_xlfn.IFS(BM30="Umbral_Anticipado",BL30-Suspension02Desde+1,BM30="Umbral_Interno",Suspension02Hasta-Suspension02Desde+1,BM30="Umbral_Externo",BL30-$BH30+1,BM30="Umbral_Tardío",Suspension02Hasta-$BH30+1,BM30="No_Umbral",0)</f>
        <v>0</v>
      </c>
      <c r="BO30" s="41" cm="1">
        <f t="array" ref="BO30">_xlfn.IFS(BM30="Umbral_Anticipado",Suspension02Hasta+BN30,BM30="Umbral_Interno",BL30+BN30,BM30="Umbral_Externo",Suspension02Hasta+BN30,BM30="Umbral_Tardío",BL30+BN30,BM30="No_Umbral",BL30)</f>
        <v>43580</v>
      </c>
      <c r="BP30" s="40">
        <f t="shared" si="2"/>
        <v>43581</v>
      </c>
      <c r="BQ30" s="41">
        <f t="shared" si="3"/>
        <v>43640</v>
      </c>
      <c r="BR30" s="42" t="str" cm="1">
        <f t="array" ref="BR30">_xlfn.IFS(AND((BO30&lt;Suspension01Desde),(BO30&lt;Suspension01Hasta),(BQ30&lt;Suspension01Desde),(BQ30&lt;Suspension01Hasta)),"No_Umbral",AND((BO30&gt;Suspension01Desde),(BO30&gt;Suspension01Hasta),(BQ30&gt;Suspension01Desde),(BQ30&gt;Suspension01Hasta)),"No_Umbral",AND((BO30&lt;=Suspension01Desde),(BO30&lt;=Suspension01Hasta),(BQ30&gt;=Suspension01Desde),(BQ30&lt;=Suspension01Hasta)),"Umbral_Anticipado",AND((BO30&lt;=Suspension01Desde),(BO30&lt;=Suspension01Hasta),(BQ30&gt;=Suspension01Desde),(BQ30&gt;=Suspension01Hasta)),"Umbral_Interno",AND((BO30&gt;=Suspension01Desde),(BO30&lt;=Suspension01Hasta),(BQ30&gt;=Suspension01Desde),(BQ30&lt;=Suspension01Hasta)),"Umbral_Externo",AND((BO30&gt;=Suspension01Desde),(BO30&lt;=Suspension01Hasta),(BQ30&gt;=Suspension01Desde),(BQ30&gt;=Suspension01Hasta)),"Umbral_Tardío")</f>
        <v>No_Umbral</v>
      </c>
      <c r="BS30" s="43" cm="1">
        <f t="array" ref="BS30">_xlfn.IFS(BR30="Umbral_Anticipado",$BQ30-Suspension01Desde+1,BR30="Umbral_Interno",Suspension01Hasta-Suspension01Desde+1,BR30="Umbral_Externo",BQ30-$BO30+1,BR30="Umbral_Tardío",Suspension01Hasta-$BO30+1,BR30="No_Umbral",0)</f>
        <v>0</v>
      </c>
      <c r="BT30" s="42" cm="1">
        <f t="array" ref="BT30">_xlfn.IFS(BR30="Umbral_Anticipado",Suspension01Hasta+BS30,BR30="Umbral_Interno",BQ30+BS30,BR30="Umbral_Externo",Suspension01Hasta+BS30,BR30="Umbral_Tardío",BQ30+BS30,BR30="No_Umbral",BQ30)</f>
        <v>43640</v>
      </c>
      <c r="BU30" s="42" t="str" cm="1">
        <f t="array" ref="BU30">_xlfn.IFS(AND((BO30&lt;Suspension02Desde),(BO30&lt;Suspension02Hasta),(BT30&lt;Suspension02Desde),(BT30&lt;Suspension02Hasta)),"No_Umbral",AND((BO30&gt;Suspension02Desde),(BO30&gt;Suspension02Hasta),(BT30&gt;Suspension02Desde),(BT30&gt;Suspension02Hasta)),"No_Umbral",AND((BO30&lt;=Suspension02Desde),(BO30&lt;=Suspension02Hasta),(BT30&gt;=Suspension02Desde),(BT30&lt;=Suspension02Hasta)),"Umbral_Anticipado",AND((BO30&lt;=Suspension02Desde),(BO30&lt;=Suspension02Hasta),(BT30&gt;=Suspension02Desde),(BT30&gt;=Suspension02Hasta)),"Umbral_Interno",AND((BO30&gt;=Suspension02Desde),(BO30&lt;=Suspension02Hasta),(BT30&gt;=Suspension02Desde),(BT30&lt;=Suspension02Hasta)),"Umbral_Externo",AND((BO30&gt;=Suspension02Desde),(BO30&lt;=Suspension02Hasta),(BT30&gt;=Suspension02Desde),(BT30&gt;=Suspension02Hasta)),"Umbral_Tardío")</f>
        <v>No_Umbral</v>
      </c>
      <c r="BV30" s="43" cm="1">
        <f t="array" ref="BV30">_xlfn.IFS(BU30="Umbral_Anticipado",BT30-Suspension02Desde+1,BU30="Umbral_Interno",Suspension02Hasta-Suspension02Desde+1,BU30="Umbral_Externo",BT30-$BO30+1,BU30="Umbral_Tardío",Suspension02Hasta-$BO30+1,BU30="No_Umbral",0)</f>
        <v>0</v>
      </c>
      <c r="BW30" s="41" cm="1">
        <f t="array" ref="BW30">_xlfn.IFS(BU30="Umbral_Anticipado",Suspension02Hasta+BV30,BU30="Umbral_Interno",BT30+BV30,BU30="Umbral_Externo",Suspension02Hasta+BV30,BU30="Umbral_Tardío",BT30+BV30,BU30="No_Umbral",BT30)</f>
        <v>43640</v>
      </c>
      <c r="BX30" s="40">
        <f t="shared" si="4"/>
        <v>43642</v>
      </c>
      <c r="BY30" s="41">
        <f t="shared" si="5"/>
        <v>44370</v>
      </c>
      <c r="BZ30" s="42" t="str" cm="1">
        <f t="array" ref="BZ30">_xlfn.IFS(AND((BW30&lt;Suspension01Desde),(BW30&lt;Suspension01Hasta),(BY30&lt;Suspension01Desde),(BY30&lt;Suspension01Hasta)),"No_Umbral",AND((BW30&gt;Suspension01Desde),(BW30&gt;Suspension01Hasta),(BY30&gt;Suspension01Desde),(BY30&gt;Suspension01Hasta)),"No_Umbral",AND((BW30&lt;=Suspension01Desde),(BW30&lt;=Suspension01Hasta),(BY30&gt;=Suspension01Desde),(BY30&lt;=Suspension01Hasta)),"Umbral_Anticipado",AND((BW30&lt;=Suspension01Desde),(BW30&lt;=Suspension01Hasta),(BY30&gt;=Suspension01Desde),(BY30&gt;=Suspension01Hasta)),"Umbral_Interno",AND((BW30&gt;=Suspension01Desde),(BW30&lt;=Suspension01Hasta),(BY30&gt;=Suspension01Desde),(BY30&lt;=Suspension01Hasta)),"Umbral_Externo",AND((BW30&gt;=Suspension01Desde),(BW30&lt;=Suspension01Hasta),(BY30&gt;=Suspension01Desde),(BY30&gt;=Suspension01Hasta)),"Umbral_Tardío")</f>
        <v>Umbral_Interno</v>
      </c>
      <c r="CA30" s="43" cm="1">
        <f t="array" ref="CA30">_xlfn.IFS(BZ30="Umbral_Anticipado",$BI30-Suspension01Desde+1,BZ30="Umbral_Interno",Suspension01Hasta-Suspension01Desde+1,BZ30="Umbral_Externo",BY30-$BH30+1,BZ30="Umbral_Tardío",Suspension01Hasta-$BH30+1,BZ30="No_Umbral",0)</f>
        <v>212</v>
      </c>
      <c r="CB30" s="42" cm="1">
        <f t="array" ref="CB30">_xlfn.IFS(BZ30="Umbral_Anticipado",Suspension01Hasta+CA30,BZ30="Umbral_Interno",BY30+CA30,BZ30="Umbral_Externo",Suspension01Hasta+CA30,BZ30="Umbral_Tardío",BY30+CA30,BZ30="No_Umbral",BY30)</f>
        <v>44582</v>
      </c>
      <c r="CC30" s="42" t="str" cm="1">
        <f t="array" ref="CC30">_xlfn.IFS(AND((BW30&lt;Suspension02Desde),(BW30&lt;Suspension02Hasta),(CB30&lt;Suspension02Desde),(CB30&lt;Suspension02Hasta)),"No_Umbral",AND((BW30&gt;Suspension02Desde),(BW30&gt;Suspension02Hasta),(CB30&gt;Suspension02Desde),(CB30&gt;Suspension02Hasta)),"No_Umbral",AND((BW30&lt;=Suspension02Desde),(BW30&lt;=Suspension02Hasta),(CB30&gt;=Suspension02Desde),(CB30&lt;=Suspension02Hasta)),"Umbral_Anticipado",AND((BW30&lt;=Suspension02Desde),(BW30&lt;=Suspension02Hasta),(CB30&gt;=Suspension02Desde),(CB30&gt;=Suspension02Hasta)),"Umbral_Interno",AND((BW30&gt;=Suspension02Desde),(BW30&lt;=Suspension02Hasta),(CB30&gt;=Suspension02Desde),(CB30&lt;=Suspension02Hasta)),"Umbral_Externo",AND((BW30&gt;=Suspension02Desde),(BW30&lt;=Suspension02Hasta),(CB30&gt;=Suspension02Desde),(CB30&gt;=Suspension02Hasta)),"Umbral_Tardío")</f>
        <v>Umbral_Anticipado</v>
      </c>
      <c r="CD30" s="43" cm="1">
        <f t="array" ref="CD30">_xlfn.IFS(CC30="Umbral_Anticipado",CB30-Suspension02Desde+1,CC30="Umbral_Interno",Suspension02Hasta-Suspension02Desde+1,CC30="Umbral_Externo",CB30-$BH30+1,CC30="Umbral_Tardío",Suspension02Hasta-$BH30+1,CC30="No_Umbral",0)</f>
        <v>394</v>
      </c>
      <c r="CE30" s="41" cm="1">
        <f t="array" ref="CE30">_xlfn.IFS(CC30="Umbral_Anticipado",Suspension02Hasta+CD30,CC30="Umbral_Interno",CB30+CD30,CC30="Umbral_Externo",Suspension02Hasta+CD30,CC30="Umbral_Tardío",CB30+CD30,CC30="No_Umbral",CB30)</f>
        <v>45066</v>
      </c>
      <c r="CF30" s="40">
        <f t="shared" si="6"/>
        <v>45066</v>
      </c>
    </row>
    <row r="31" spans="1:84" s="23" customFormat="1" ht="20.25" customHeight="1">
      <c r="A31" s="77" t="s">
        <v>422</v>
      </c>
      <c r="B31" s="77" t="str">
        <f t="shared" si="7"/>
        <v>2018</v>
      </c>
      <c r="C31" s="77" t="s">
        <v>423</v>
      </c>
      <c r="D31" s="77" t="s">
        <v>424</v>
      </c>
      <c r="E31" s="77" t="s">
        <v>414</v>
      </c>
      <c r="F31" s="193" t="s">
        <v>215</v>
      </c>
      <c r="G31" s="201">
        <v>43378</v>
      </c>
      <c r="H31" s="201">
        <v>43464</v>
      </c>
      <c r="I31" s="77" t="s">
        <v>131</v>
      </c>
      <c r="J31" s="77" t="s">
        <v>216</v>
      </c>
      <c r="K31" s="78">
        <v>45072</v>
      </c>
      <c r="L31" s="77" t="str">
        <f>VLOOKUP(MONTH($K31),TablaMeses[],2,FALSE)</f>
        <v>05 MAYO</v>
      </c>
      <c r="M31" s="77">
        <f t="shared" si="11"/>
        <v>2023</v>
      </c>
      <c r="N31" s="77" t="s">
        <v>425</v>
      </c>
      <c r="O31" s="201">
        <v>44718</v>
      </c>
      <c r="P31" s="77" t="s">
        <v>219</v>
      </c>
      <c r="Q31" s="77" t="s">
        <v>426</v>
      </c>
      <c r="R31" s="201" t="s">
        <v>361</v>
      </c>
      <c r="S31" s="77" t="s">
        <v>427</v>
      </c>
      <c r="T31" s="77" t="s">
        <v>428</v>
      </c>
      <c r="U31" s="201" t="s">
        <v>429</v>
      </c>
      <c r="V31" s="77" t="s">
        <v>430</v>
      </c>
      <c r="W31" s="77"/>
      <c r="X31" s="201"/>
      <c r="Y31" s="77" t="s">
        <v>431</v>
      </c>
      <c r="Z31" s="201" t="s">
        <v>432</v>
      </c>
      <c r="AA31" s="77" t="s">
        <v>433</v>
      </c>
      <c r="AB31" s="201" t="s">
        <v>432</v>
      </c>
      <c r="AC31" s="79" t="s">
        <v>434</v>
      </c>
      <c r="AD31" s="77" t="s">
        <v>101</v>
      </c>
      <c r="AE31" s="77"/>
      <c r="AF31" s="77"/>
      <c r="AG31" s="95" t="s">
        <v>435</v>
      </c>
      <c r="AH31" s="77"/>
      <c r="AI31" s="78"/>
      <c r="AJ31" s="77"/>
      <c r="AK31" s="77"/>
      <c r="AL31" s="77"/>
      <c r="AM31" s="78"/>
      <c r="AN31" s="77"/>
      <c r="AO31" s="77"/>
      <c r="AP31" s="77"/>
      <c r="AQ31" s="77"/>
      <c r="AR31" s="78"/>
      <c r="AS31" s="77"/>
      <c r="AT31" s="78"/>
      <c r="AU31" s="78"/>
      <c r="AV31" s="78">
        <v>45777</v>
      </c>
      <c r="AW31" s="77">
        <f t="shared" si="9"/>
        <v>18</v>
      </c>
      <c r="AX31" s="77">
        <f t="shared" si="10"/>
        <v>2025</v>
      </c>
      <c r="AY31" s="77" t="s">
        <v>103</v>
      </c>
      <c r="AZ31" s="81" t="s">
        <v>352</v>
      </c>
      <c r="BC31" s="38" t="s">
        <v>104</v>
      </c>
      <c r="BD31" s="38" t="s">
        <v>104</v>
      </c>
      <c r="BE31" s="39">
        <v>120</v>
      </c>
      <c r="BF31" s="39">
        <v>60</v>
      </c>
      <c r="BG31" s="39">
        <v>730</v>
      </c>
      <c r="BH31" s="40">
        <f t="shared" si="0"/>
        <v>43464</v>
      </c>
      <c r="BI31" s="41">
        <f t="shared" si="1"/>
        <v>43584</v>
      </c>
      <c r="BJ31" s="42" t="str" cm="1">
        <f t="array" ref="BJ31">_xlfn.IFS(AND((BH31&lt;Suspension01Desde),(BH31&lt;Suspension01Hasta),(BI31&lt;Suspension01Desde),(BI31&lt;Suspension01Hasta)),"No_Umbral",AND((BH31&gt;Suspension01Desde),(BH31&gt;Suspension01Hasta),(BI31&gt;Suspension01Desde),(BI31&gt;Suspension01Hasta)),"No_Umbral",AND((BH31&lt;=Suspension01Desde),(BH31&lt;=Suspension01Hasta),(BI31&gt;=Suspension01Desde),(BI31&lt;=Suspension01Hasta)),"Umbral_Anticipado",AND((BH31&lt;=Suspension01Desde),(BH31&lt;=Suspension01Hasta),(BI31&gt;=Suspension01Desde),(BI31&gt;=Suspension01Hasta)),"Umbral_Interno",AND((BH31&gt;=Suspension01Desde),(BH31&lt;=Suspension01Hasta),(BI31&gt;=Suspension01Desde),(BI31&lt;=Suspension01Hasta)),"Umbral_Externo",AND((BH31&gt;=Suspension01Desde),(BH31&lt;=Suspension01Hasta),(BI31&gt;=Suspension01Desde),(BI31&gt;=Suspension01Hasta)),"Umbral_Tardío")</f>
        <v>No_Umbral</v>
      </c>
      <c r="BK31" s="43" cm="1">
        <f t="array" ref="BK31">_xlfn.IFS(BJ31="Umbral_Anticipado",$BI31-Suspension01Desde+1,BJ31="Umbral_Interno",Suspension01Hasta-Suspension01Desde+1,BJ31="Umbral_Externo",BI31-$BH31+1,BJ31="Umbral_Tardío",Suspension01Hasta-$BH31+1,BJ31="No_Umbral",0)</f>
        <v>0</v>
      </c>
      <c r="BL31" s="42" cm="1">
        <f t="array" ref="BL31">_xlfn.IFS(BJ31="Umbral_Anticipado",Suspension01Hasta+BK31,BJ31="Umbral_Interno",BI31+BK31,BJ31="Umbral_Externo",Suspension01Hasta+BK31,BJ31="Umbral_Tardío",BI31+BK31,BJ31="No_Umbral",BI31)</f>
        <v>43584</v>
      </c>
      <c r="BM31" s="42" t="str" cm="1">
        <f t="array" ref="BM31">_xlfn.IFS(AND((BH31&lt;Suspension02Desde),(BH31&lt;Suspension02Hasta),(BL31&lt;Suspension02Desde),(BL31&lt;Suspension02Hasta)),"No_Umbral",AND((BH31&gt;Suspension02Desde),(BH31&gt;Suspension02Hasta),(BL31&gt;Suspension02Desde),(BL31&gt;Suspension02Hasta)),"No_Umbral",AND((BH31&lt;=Suspension02Desde),(BH31&lt;=Suspension02Hasta),(BL31&gt;=Suspension02Desde),(BL31&lt;=Suspension02Hasta)),"Umbral_Anticipado",AND((BH31&lt;=Suspension02Desde),(BH31&lt;=Suspension02Hasta),(BL31&gt;=Suspension02Desde),(BL31&gt;=Suspension02Hasta)),"Umbral_Interno",AND((BH31&gt;=Suspension02Desde),(BH31&lt;=Suspension02Hasta),(BL31&gt;=Suspension02Desde),(BL31&lt;=Suspension02Hasta)),"Umbral_Externo",AND((BH31&gt;=Suspension02Desde),(BH31&lt;=Suspension02Hasta),(BL31&gt;=Suspension02Desde),(BL31&gt;=Suspension02Hasta)),"Umbral_Tardío")</f>
        <v>No_Umbral</v>
      </c>
      <c r="BN31" s="43" cm="1">
        <f t="array" ref="BN31">_xlfn.IFS(BM31="Umbral_Anticipado",BL31-Suspension02Desde+1,BM31="Umbral_Interno",Suspension02Hasta-Suspension02Desde+1,BM31="Umbral_Externo",BL31-$BH31+1,BM31="Umbral_Tardío",Suspension02Hasta-$BH31+1,BM31="No_Umbral",0)</f>
        <v>0</v>
      </c>
      <c r="BO31" s="41" cm="1">
        <f t="array" ref="BO31">_xlfn.IFS(BM31="Umbral_Anticipado",Suspension02Hasta+BN31,BM31="Umbral_Interno",BL31+BN31,BM31="Umbral_Externo",Suspension02Hasta+BN31,BM31="Umbral_Tardío",BL31+BN31,BM31="No_Umbral",BL31)</f>
        <v>43584</v>
      </c>
      <c r="BP31" s="40">
        <f t="shared" si="2"/>
        <v>43585</v>
      </c>
      <c r="BQ31" s="41">
        <f t="shared" si="3"/>
        <v>43644</v>
      </c>
      <c r="BR31" s="42" t="str" cm="1">
        <f t="array" ref="BR31">_xlfn.IFS(AND((BO31&lt;Suspension01Desde),(BO31&lt;Suspension01Hasta),(BQ31&lt;Suspension01Desde),(BQ31&lt;Suspension01Hasta)),"No_Umbral",AND((BO31&gt;Suspension01Desde),(BO31&gt;Suspension01Hasta),(BQ31&gt;Suspension01Desde),(BQ31&gt;Suspension01Hasta)),"No_Umbral",AND((BO31&lt;=Suspension01Desde),(BO31&lt;=Suspension01Hasta),(BQ31&gt;=Suspension01Desde),(BQ31&lt;=Suspension01Hasta)),"Umbral_Anticipado",AND((BO31&lt;=Suspension01Desde),(BO31&lt;=Suspension01Hasta),(BQ31&gt;=Suspension01Desde),(BQ31&gt;=Suspension01Hasta)),"Umbral_Interno",AND((BO31&gt;=Suspension01Desde),(BO31&lt;=Suspension01Hasta),(BQ31&gt;=Suspension01Desde),(BQ31&lt;=Suspension01Hasta)),"Umbral_Externo",AND((BO31&gt;=Suspension01Desde),(BO31&lt;=Suspension01Hasta),(BQ31&gt;=Suspension01Desde),(BQ31&gt;=Suspension01Hasta)),"Umbral_Tardío")</f>
        <v>No_Umbral</v>
      </c>
      <c r="BS31" s="43" cm="1">
        <f t="array" ref="BS31">_xlfn.IFS(BR31="Umbral_Anticipado",$BQ31-Suspension01Desde+1,BR31="Umbral_Interno",Suspension01Hasta-Suspension01Desde+1,BR31="Umbral_Externo",BQ31-$BO31+1,BR31="Umbral_Tardío",Suspension01Hasta-$BO31+1,BR31="No_Umbral",0)</f>
        <v>0</v>
      </c>
      <c r="BT31" s="42" cm="1">
        <f t="array" ref="BT31">_xlfn.IFS(BR31="Umbral_Anticipado",Suspension01Hasta+BS31,BR31="Umbral_Interno",BQ31+BS31,BR31="Umbral_Externo",Suspension01Hasta+BS31,BR31="Umbral_Tardío",BQ31+BS31,BR31="No_Umbral",BQ31)</f>
        <v>43644</v>
      </c>
      <c r="BU31" s="42" t="str" cm="1">
        <f t="array" ref="BU31">_xlfn.IFS(AND((BO31&lt;Suspension02Desde),(BO31&lt;Suspension02Hasta),(BT31&lt;Suspension02Desde),(BT31&lt;Suspension02Hasta)),"No_Umbral",AND((BO31&gt;Suspension02Desde),(BO31&gt;Suspension02Hasta),(BT31&gt;Suspension02Desde),(BT31&gt;Suspension02Hasta)),"No_Umbral",AND((BO31&lt;=Suspension02Desde),(BO31&lt;=Suspension02Hasta),(BT31&gt;=Suspension02Desde),(BT31&lt;=Suspension02Hasta)),"Umbral_Anticipado",AND((BO31&lt;=Suspension02Desde),(BO31&lt;=Suspension02Hasta),(BT31&gt;=Suspension02Desde),(BT31&gt;=Suspension02Hasta)),"Umbral_Interno",AND((BO31&gt;=Suspension02Desde),(BO31&lt;=Suspension02Hasta),(BT31&gt;=Suspension02Desde),(BT31&lt;=Suspension02Hasta)),"Umbral_Externo",AND((BO31&gt;=Suspension02Desde),(BO31&lt;=Suspension02Hasta),(BT31&gt;=Suspension02Desde),(BT31&gt;=Suspension02Hasta)),"Umbral_Tardío")</f>
        <v>No_Umbral</v>
      </c>
      <c r="BV31" s="43" cm="1">
        <f t="array" ref="BV31">_xlfn.IFS(BU31="Umbral_Anticipado",BT31-Suspension02Desde+1,BU31="Umbral_Interno",Suspension02Hasta-Suspension02Desde+1,BU31="Umbral_Externo",BT31-$BO31+1,BU31="Umbral_Tardío",Suspension02Hasta-$BO31+1,BU31="No_Umbral",0)</f>
        <v>0</v>
      </c>
      <c r="BW31" s="41" cm="1">
        <f t="array" ref="BW31">_xlfn.IFS(BU31="Umbral_Anticipado",Suspension02Hasta+BV31,BU31="Umbral_Interno",BT31+BV31,BU31="Umbral_Externo",Suspension02Hasta+BV31,BU31="Umbral_Tardío",BT31+BV31,BU31="No_Umbral",BT31)</f>
        <v>43644</v>
      </c>
      <c r="BX31" s="40">
        <f t="shared" si="4"/>
        <v>43646</v>
      </c>
      <c r="BY31" s="41">
        <f t="shared" si="5"/>
        <v>44374</v>
      </c>
      <c r="BZ31" s="42" t="str" cm="1">
        <f t="array" ref="BZ31">_xlfn.IFS(AND((BW31&lt;Suspension01Desde),(BW31&lt;Suspension01Hasta),(BY31&lt;Suspension01Desde),(BY31&lt;Suspension01Hasta)),"No_Umbral",AND((BW31&gt;Suspension01Desde),(BW31&gt;Suspension01Hasta),(BY31&gt;Suspension01Desde),(BY31&gt;Suspension01Hasta)),"No_Umbral",AND((BW31&lt;=Suspension01Desde),(BW31&lt;=Suspension01Hasta),(BY31&gt;=Suspension01Desde),(BY31&lt;=Suspension01Hasta)),"Umbral_Anticipado",AND((BW31&lt;=Suspension01Desde),(BW31&lt;=Suspension01Hasta),(BY31&gt;=Suspension01Desde),(BY31&gt;=Suspension01Hasta)),"Umbral_Interno",AND((BW31&gt;=Suspension01Desde),(BW31&lt;=Suspension01Hasta),(BY31&gt;=Suspension01Desde),(BY31&lt;=Suspension01Hasta)),"Umbral_Externo",AND((BW31&gt;=Suspension01Desde),(BW31&lt;=Suspension01Hasta),(BY31&gt;=Suspension01Desde),(BY31&gt;=Suspension01Hasta)),"Umbral_Tardío")</f>
        <v>Umbral_Interno</v>
      </c>
      <c r="CA31" s="43" cm="1">
        <f t="array" ref="CA31">_xlfn.IFS(BZ31="Umbral_Anticipado",$BI31-Suspension01Desde+1,BZ31="Umbral_Interno",Suspension01Hasta-Suspension01Desde+1,BZ31="Umbral_Externo",BY31-$BH31+1,BZ31="Umbral_Tardío",Suspension01Hasta-$BH31+1,BZ31="No_Umbral",0)</f>
        <v>212</v>
      </c>
      <c r="CB31" s="42" cm="1">
        <f t="array" ref="CB31">_xlfn.IFS(BZ31="Umbral_Anticipado",Suspension01Hasta+CA31,BZ31="Umbral_Interno",BY31+CA31,BZ31="Umbral_Externo",Suspension01Hasta+CA31,BZ31="Umbral_Tardío",BY31+CA31,BZ31="No_Umbral",BY31)</f>
        <v>44586</v>
      </c>
      <c r="CC31" s="42" t="str" cm="1">
        <f t="array" ref="CC31">_xlfn.IFS(AND((BW31&lt;Suspension02Desde),(BW31&lt;Suspension02Hasta),(CB31&lt;Suspension02Desde),(CB31&lt;Suspension02Hasta)),"No_Umbral",AND((BW31&gt;Suspension02Desde),(BW31&gt;Suspension02Hasta),(CB31&gt;Suspension02Desde),(CB31&gt;Suspension02Hasta)),"No_Umbral",AND((BW31&lt;=Suspension02Desde),(BW31&lt;=Suspension02Hasta),(CB31&gt;=Suspension02Desde),(CB31&lt;=Suspension02Hasta)),"Umbral_Anticipado",AND((BW31&lt;=Suspension02Desde),(BW31&lt;=Suspension02Hasta),(CB31&gt;=Suspension02Desde),(CB31&gt;=Suspension02Hasta)),"Umbral_Interno",AND((BW31&gt;=Suspension02Desde),(BW31&lt;=Suspension02Hasta),(CB31&gt;=Suspension02Desde),(CB31&lt;=Suspension02Hasta)),"Umbral_Externo",AND((BW31&gt;=Suspension02Desde),(BW31&lt;=Suspension02Hasta),(CB31&gt;=Suspension02Desde),(CB31&gt;=Suspension02Hasta)),"Umbral_Tardío")</f>
        <v>Umbral_Anticipado</v>
      </c>
      <c r="CD31" s="43" cm="1">
        <f t="array" ref="CD31">_xlfn.IFS(CC31="Umbral_Anticipado",CB31-Suspension02Desde+1,CC31="Umbral_Interno",Suspension02Hasta-Suspension02Desde+1,CC31="Umbral_Externo",CB31-$BH31+1,CC31="Umbral_Tardío",Suspension02Hasta-$BH31+1,CC31="No_Umbral",0)</f>
        <v>398</v>
      </c>
      <c r="CE31" s="41" cm="1">
        <f t="array" ref="CE31">_xlfn.IFS(CC31="Umbral_Anticipado",Suspension02Hasta+CD31,CC31="Umbral_Interno",CB31+CD31,CC31="Umbral_Externo",Suspension02Hasta+CD31,CC31="Umbral_Tardío",CB31+CD31,CC31="No_Umbral",CB31)</f>
        <v>45070</v>
      </c>
      <c r="CF31" s="40">
        <f t="shared" si="6"/>
        <v>45070</v>
      </c>
    </row>
    <row r="32" spans="1:84" s="23" customFormat="1" ht="20.25" customHeight="1">
      <c r="A32" s="77" t="s">
        <v>436</v>
      </c>
      <c r="B32" s="77" t="str">
        <f t="shared" si="7"/>
        <v>2016</v>
      </c>
      <c r="C32" s="77" t="s">
        <v>437</v>
      </c>
      <c r="D32" s="77" t="s">
        <v>128</v>
      </c>
      <c r="E32" s="77" t="s">
        <v>438</v>
      </c>
      <c r="F32" s="77" t="s">
        <v>130</v>
      </c>
      <c r="G32" s="201">
        <v>42734</v>
      </c>
      <c r="H32" s="201">
        <v>43464</v>
      </c>
      <c r="I32" s="77" t="s">
        <v>131</v>
      </c>
      <c r="J32" s="77" t="s">
        <v>216</v>
      </c>
      <c r="K32" s="78">
        <v>45225</v>
      </c>
      <c r="L32" s="77" t="str">
        <f>VLOOKUP(MONTH($K32),TablaMeses[],2,FALSE)</f>
        <v>10 OCTUBRE</v>
      </c>
      <c r="M32" s="77">
        <f t="shared" si="11"/>
        <v>2023</v>
      </c>
      <c r="N32" s="77" t="s">
        <v>439</v>
      </c>
      <c r="O32" s="201" t="s">
        <v>440</v>
      </c>
      <c r="P32" s="77" t="s">
        <v>219</v>
      </c>
      <c r="Q32" s="77" t="s">
        <v>441</v>
      </c>
      <c r="R32" s="201">
        <v>45203</v>
      </c>
      <c r="S32" s="77" t="s">
        <v>442</v>
      </c>
      <c r="T32" s="77"/>
      <c r="U32" s="201"/>
      <c r="V32" s="77"/>
      <c r="W32" s="77"/>
      <c r="X32" s="201"/>
      <c r="Y32" s="77" t="s">
        <v>443</v>
      </c>
      <c r="Z32" s="201" t="s">
        <v>444</v>
      </c>
      <c r="AA32" s="77" t="s">
        <v>445</v>
      </c>
      <c r="AB32" s="201" t="s">
        <v>446</v>
      </c>
      <c r="AC32" s="79" t="s">
        <v>280</v>
      </c>
      <c r="AD32" s="77" t="s">
        <v>101</v>
      </c>
      <c r="AE32" s="77"/>
      <c r="AF32" s="77"/>
      <c r="AG32" s="77" t="s">
        <v>447</v>
      </c>
      <c r="AH32" s="77"/>
      <c r="AI32" s="78"/>
      <c r="AJ32" s="77"/>
      <c r="AK32" s="77"/>
      <c r="AL32" s="77"/>
      <c r="AM32" s="78"/>
      <c r="AN32" s="77"/>
      <c r="AO32" s="77"/>
      <c r="AP32" s="77"/>
      <c r="AQ32" s="77"/>
      <c r="AR32" s="78"/>
      <c r="AS32" s="77"/>
      <c r="AT32" s="78"/>
      <c r="AU32" s="78"/>
      <c r="AV32" s="78">
        <v>45777</v>
      </c>
      <c r="AW32" s="77">
        <f t="shared" si="9"/>
        <v>18</v>
      </c>
      <c r="AX32" s="77">
        <f t="shared" si="10"/>
        <v>2025</v>
      </c>
      <c r="AY32" s="77" t="s">
        <v>103</v>
      </c>
      <c r="AZ32" s="81" t="s">
        <v>448</v>
      </c>
      <c r="BC32" s="38" t="s">
        <v>104</v>
      </c>
      <c r="BD32" s="38" t="s">
        <v>104</v>
      </c>
      <c r="BE32" s="39">
        <v>120</v>
      </c>
      <c r="BF32" s="39">
        <v>60</v>
      </c>
      <c r="BG32" s="39">
        <v>730</v>
      </c>
      <c r="BH32" s="40">
        <f t="shared" si="0"/>
        <v>43464</v>
      </c>
      <c r="BI32" s="41">
        <f t="shared" si="1"/>
        <v>43584</v>
      </c>
      <c r="BJ32" s="42" t="str" cm="1">
        <f t="array" ref="BJ32">_xlfn.IFS(AND((BH32&lt;Suspension01Desde),(BH32&lt;Suspension01Hasta),(BI32&lt;Suspension01Desde),(BI32&lt;Suspension01Hasta)),"No_Umbral",AND((BH32&gt;Suspension01Desde),(BH32&gt;Suspension01Hasta),(BI32&gt;Suspension01Desde),(BI32&gt;Suspension01Hasta)),"No_Umbral",AND((BH32&lt;=Suspension01Desde),(BH32&lt;=Suspension01Hasta),(BI32&gt;=Suspension01Desde),(BI32&lt;=Suspension01Hasta)),"Umbral_Anticipado",AND((BH32&lt;=Suspension01Desde),(BH32&lt;=Suspension01Hasta),(BI32&gt;=Suspension01Desde),(BI32&gt;=Suspension01Hasta)),"Umbral_Interno",AND((BH32&gt;=Suspension01Desde),(BH32&lt;=Suspension01Hasta),(BI32&gt;=Suspension01Desde),(BI32&lt;=Suspension01Hasta)),"Umbral_Externo",AND((BH32&gt;=Suspension01Desde),(BH32&lt;=Suspension01Hasta),(BI32&gt;=Suspension01Desde),(BI32&gt;=Suspension01Hasta)),"Umbral_Tardío")</f>
        <v>No_Umbral</v>
      </c>
      <c r="BK32" s="43" cm="1">
        <f t="array" ref="BK32">_xlfn.IFS(BJ32="Umbral_Anticipado",$BI32-Suspension01Desde+1,BJ32="Umbral_Interno",Suspension01Hasta-Suspension01Desde+1,BJ32="Umbral_Externo",BI32-$BH32+1,BJ32="Umbral_Tardío",Suspension01Hasta-$BH32+1,BJ32="No_Umbral",0)</f>
        <v>0</v>
      </c>
      <c r="BL32" s="42" cm="1">
        <f t="array" ref="BL32">_xlfn.IFS(BJ32="Umbral_Anticipado",Suspension01Hasta+BK32,BJ32="Umbral_Interno",BI32+BK32,BJ32="Umbral_Externo",Suspension01Hasta+BK32,BJ32="Umbral_Tardío",BI32+BK32,BJ32="No_Umbral",BI32)</f>
        <v>43584</v>
      </c>
      <c r="BM32" s="42" t="str" cm="1">
        <f t="array" ref="BM32">_xlfn.IFS(AND((BH32&lt;Suspension02Desde),(BH32&lt;Suspension02Hasta),(BL32&lt;Suspension02Desde),(BL32&lt;Suspension02Hasta)),"No_Umbral",AND((BH32&gt;Suspension02Desde),(BH32&gt;Suspension02Hasta),(BL32&gt;Suspension02Desde),(BL32&gt;Suspension02Hasta)),"No_Umbral",AND((BH32&lt;=Suspension02Desde),(BH32&lt;=Suspension02Hasta),(BL32&gt;=Suspension02Desde),(BL32&lt;=Suspension02Hasta)),"Umbral_Anticipado",AND((BH32&lt;=Suspension02Desde),(BH32&lt;=Suspension02Hasta),(BL32&gt;=Suspension02Desde),(BL32&gt;=Suspension02Hasta)),"Umbral_Interno",AND((BH32&gt;=Suspension02Desde),(BH32&lt;=Suspension02Hasta),(BL32&gt;=Suspension02Desde),(BL32&lt;=Suspension02Hasta)),"Umbral_Externo",AND((BH32&gt;=Suspension02Desde),(BH32&lt;=Suspension02Hasta),(BL32&gt;=Suspension02Desde),(BL32&gt;=Suspension02Hasta)),"Umbral_Tardío")</f>
        <v>No_Umbral</v>
      </c>
      <c r="BN32" s="43" cm="1">
        <f t="array" ref="BN32">_xlfn.IFS(BM32="Umbral_Anticipado",BL32-Suspension02Desde+1,BM32="Umbral_Interno",Suspension02Hasta-Suspension02Desde+1,BM32="Umbral_Externo",BL32-$BH32+1,BM32="Umbral_Tardío",Suspension02Hasta-$BH32+1,BM32="No_Umbral",0)</f>
        <v>0</v>
      </c>
      <c r="BO32" s="41" cm="1">
        <f t="array" ref="BO32">_xlfn.IFS(BM32="Umbral_Anticipado",Suspension02Hasta+BN32,BM32="Umbral_Interno",BL32+BN32,BM32="Umbral_Externo",Suspension02Hasta+BN32,BM32="Umbral_Tardío",BL32+BN32,BM32="No_Umbral",BL32)</f>
        <v>43584</v>
      </c>
      <c r="BP32" s="40">
        <f t="shared" si="2"/>
        <v>43585</v>
      </c>
      <c r="BQ32" s="41">
        <f t="shared" si="3"/>
        <v>43644</v>
      </c>
      <c r="BR32" s="42" t="str" cm="1">
        <f t="array" ref="BR32">_xlfn.IFS(AND((BO32&lt;Suspension01Desde),(BO32&lt;Suspension01Hasta),(BQ32&lt;Suspension01Desde),(BQ32&lt;Suspension01Hasta)),"No_Umbral",AND((BO32&gt;Suspension01Desde),(BO32&gt;Suspension01Hasta),(BQ32&gt;Suspension01Desde),(BQ32&gt;Suspension01Hasta)),"No_Umbral",AND((BO32&lt;=Suspension01Desde),(BO32&lt;=Suspension01Hasta),(BQ32&gt;=Suspension01Desde),(BQ32&lt;=Suspension01Hasta)),"Umbral_Anticipado",AND((BO32&lt;=Suspension01Desde),(BO32&lt;=Suspension01Hasta),(BQ32&gt;=Suspension01Desde),(BQ32&gt;=Suspension01Hasta)),"Umbral_Interno",AND((BO32&gt;=Suspension01Desde),(BO32&lt;=Suspension01Hasta),(BQ32&gt;=Suspension01Desde),(BQ32&lt;=Suspension01Hasta)),"Umbral_Externo",AND((BO32&gt;=Suspension01Desde),(BO32&lt;=Suspension01Hasta),(BQ32&gt;=Suspension01Desde),(BQ32&gt;=Suspension01Hasta)),"Umbral_Tardío")</f>
        <v>No_Umbral</v>
      </c>
      <c r="BS32" s="43" cm="1">
        <f t="array" ref="BS32">_xlfn.IFS(BR32="Umbral_Anticipado",$BQ32-Suspension01Desde+1,BR32="Umbral_Interno",Suspension01Hasta-Suspension01Desde+1,BR32="Umbral_Externo",BQ32-$BO32+1,BR32="Umbral_Tardío",Suspension01Hasta-$BO32+1,BR32="No_Umbral",0)</f>
        <v>0</v>
      </c>
      <c r="BT32" s="42" cm="1">
        <f t="array" ref="BT32">_xlfn.IFS(BR32="Umbral_Anticipado",Suspension01Hasta+BS32,BR32="Umbral_Interno",BQ32+BS32,BR32="Umbral_Externo",Suspension01Hasta+BS32,BR32="Umbral_Tardío",BQ32+BS32,BR32="No_Umbral",BQ32)</f>
        <v>43644</v>
      </c>
      <c r="BU32" s="42" t="str" cm="1">
        <f t="array" ref="BU32">_xlfn.IFS(AND((BO32&lt;Suspension02Desde),(BO32&lt;Suspension02Hasta),(BT32&lt;Suspension02Desde),(BT32&lt;Suspension02Hasta)),"No_Umbral",AND((BO32&gt;Suspension02Desde),(BO32&gt;Suspension02Hasta),(BT32&gt;Suspension02Desde),(BT32&gt;Suspension02Hasta)),"No_Umbral",AND((BO32&lt;=Suspension02Desde),(BO32&lt;=Suspension02Hasta),(BT32&gt;=Suspension02Desde),(BT32&lt;=Suspension02Hasta)),"Umbral_Anticipado",AND((BO32&lt;=Suspension02Desde),(BO32&lt;=Suspension02Hasta),(BT32&gt;=Suspension02Desde),(BT32&gt;=Suspension02Hasta)),"Umbral_Interno",AND((BO32&gt;=Suspension02Desde),(BO32&lt;=Suspension02Hasta),(BT32&gt;=Suspension02Desde),(BT32&lt;=Suspension02Hasta)),"Umbral_Externo",AND((BO32&gt;=Suspension02Desde),(BO32&lt;=Suspension02Hasta),(BT32&gt;=Suspension02Desde),(BT32&gt;=Suspension02Hasta)),"Umbral_Tardío")</f>
        <v>No_Umbral</v>
      </c>
      <c r="BV32" s="43" cm="1">
        <f t="array" ref="BV32">_xlfn.IFS(BU32="Umbral_Anticipado",BT32-Suspension02Desde+1,BU32="Umbral_Interno",Suspension02Hasta-Suspension02Desde+1,BU32="Umbral_Externo",BT32-$BO32+1,BU32="Umbral_Tardío",Suspension02Hasta-$BO32+1,BU32="No_Umbral",0)</f>
        <v>0</v>
      </c>
      <c r="BW32" s="41" cm="1">
        <f t="array" ref="BW32">_xlfn.IFS(BU32="Umbral_Anticipado",Suspension02Hasta+BV32,BU32="Umbral_Interno",BT32+BV32,BU32="Umbral_Externo",Suspension02Hasta+BV32,BU32="Umbral_Tardío",BT32+BV32,BU32="No_Umbral",BT32)</f>
        <v>43644</v>
      </c>
      <c r="BX32" s="40">
        <f t="shared" si="4"/>
        <v>43646</v>
      </c>
      <c r="BY32" s="41">
        <f t="shared" si="5"/>
        <v>44374</v>
      </c>
      <c r="BZ32" s="42" t="str" cm="1">
        <f t="array" ref="BZ32">_xlfn.IFS(AND((BW32&lt;Suspension01Desde),(BW32&lt;Suspension01Hasta),(BY32&lt;Suspension01Desde),(BY32&lt;Suspension01Hasta)),"No_Umbral",AND((BW32&gt;Suspension01Desde),(BW32&gt;Suspension01Hasta),(BY32&gt;Suspension01Desde),(BY32&gt;Suspension01Hasta)),"No_Umbral",AND((BW32&lt;=Suspension01Desde),(BW32&lt;=Suspension01Hasta),(BY32&gt;=Suspension01Desde),(BY32&lt;=Suspension01Hasta)),"Umbral_Anticipado",AND((BW32&lt;=Suspension01Desde),(BW32&lt;=Suspension01Hasta),(BY32&gt;=Suspension01Desde),(BY32&gt;=Suspension01Hasta)),"Umbral_Interno",AND((BW32&gt;=Suspension01Desde),(BW32&lt;=Suspension01Hasta),(BY32&gt;=Suspension01Desde),(BY32&lt;=Suspension01Hasta)),"Umbral_Externo",AND((BW32&gt;=Suspension01Desde),(BW32&lt;=Suspension01Hasta),(BY32&gt;=Suspension01Desde),(BY32&gt;=Suspension01Hasta)),"Umbral_Tardío")</f>
        <v>Umbral_Interno</v>
      </c>
      <c r="CA32" s="43" cm="1">
        <f t="array" ref="CA32">_xlfn.IFS(BZ32="Umbral_Anticipado",$BI32-Suspension01Desde+1,BZ32="Umbral_Interno",Suspension01Hasta-Suspension01Desde+1,BZ32="Umbral_Externo",BY32-$BH32+1,BZ32="Umbral_Tardío",Suspension01Hasta-$BH32+1,BZ32="No_Umbral",0)</f>
        <v>212</v>
      </c>
      <c r="CB32" s="42" cm="1">
        <f t="array" ref="CB32">_xlfn.IFS(BZ32="Umbral_Anticipado",Suspension01Hasta+CA32,BZ32="Umbral_Interno",BY32+CA32,BZ32="Umbral_Externo",Suspension01Hasta+CA32,BZ32="Umbral_Tardío",BY32+CA32,BZ32="No_Umbral",BY32)</f>
        <v>44586</v>
      </c>
      <c r="CC32" s="42" t="str" cm="1">
        <f t="array" ref="CC32">_xlfn.IFS(AND((BW32&lt;Suspension02Desde),(BW32&lt;Suspension02Hasta),(CB32&lt;Suspension02Desde),(CB32&lt;Suspension02Hasta)),"No_Umbral",AND((BW32&gt;Suspension02Desde),(BW32&gt;Suspension02Hasta),(CB32&gt;Suspension02Desde),(CB32&gt;Suspension02Hasta)),"No_Umbral",AND((BW32&lt;=Suspension02Desde),(BW32&lt;=Suspension02Hasta),(CB32&gt;=Suspension02Desde),(CB32&lt;=Suspension02Hasta)),"Umbral_Anticipado",AND((BW32&lt;=Suspension02Desde),(BW32&lt;=Suspension02Hasta),(CB32&gt;=Suspension02Desde),(CB32&gt;=Suspension02Hasta)),"Umbral_Interno",AND((BW32&gt;=Suspension02Desde),(BW32&lt;=Suspension02Hasta),(CB32&gt;=Suspension02Desde),(CB32&lt;=Suspension02Hasta)),"Umbral_Externo",AND((BW32&gt;=Suspension02Desde),(BW32&lt;=Suspension02Hasta),(CB32&gt;=Suspension02Desde),(CB32&gt;=Suspension02Hasta)),"Umbral_Tardío")</f>
        <v>Umbral_Anticipado</v>
      </c>
      <c r="CD32" s="43" cm="1">
        <f t="array" ref="CD32">_xlfn.IFS(CC32="Umbral_Anticipado",CB32-Suspension02Desde+1,CC32="Umbral_Interno",Suspension02Hasta-Suspension02Desde+1,CC32="Umbral_Externo",CB32-$BH32+1,CC32="Umbral_Tardío",Suspension02Hasta-$BH32+1,CC32="No_Umbral",0)</f>
        <v>398</v>
      </c>
      <c r="CE32" s="41" cm="1">
        <f t="array" ref="CE32">_xlfn.IFS(CC32="Umbral_Anticipado",Suspension02Hasta+CD32,CC32="Umbral_Interno",CB32+CD32,CC32="Umbral_Externo",Suspension02Hasta+CD32,CC32="Umbral_Tardío",CB32+CD32,CC32="No_Umbral",CB32)</f>
        <v>45070</v>
      </c>
      <c r="CF32" s="40">
        <f t="shared" si="6"/>
        <v>45070</v>
      </c>
    </row>
    <row r="33" spans="1:84" s="23" customFormat="1" ht="20.25" customHeight="1">
      <c r="A33" s="77" t="s">
        <v>449</v>
      </c>
      <c r="B33" s="77" t="str">
        <f t="shared" si="7"/>
        <v>2017</v>
      </c>
      <c r="C33" s="77" t="s">
        <v>450</v>
      </c>
      <c r="D33" s="77" t="s">
        <v>451</v>
      </c>
      <c r="E33" s="77" t="s">
        <v>452</v>
      </c>
      <c r="F33" s="77" t="s">
        <v>453</v>
      </c>
      <c r="G33" s="201">
        <v>42870</v>
      </c>
      <c r="H33" s="201">
        <v>43465</v>
      </c>
      <c r="I33" s="77" t="s">
        <v>110</v>
      </c>
      <c r="J33" s="77" t="s">
        <v>216</v>
      </c>
      <c r="K33" s="78">
        <v>45072</v>
      </c>
      <c r="L33" s="77" t="str">
        <f>VLOOKUP(MONTH($K33),TablaMeses[],2,FALSE)</f>
        <v>05 MAYO</v>
      </c>
      <c r="M33" s="77">
        <f t="shared" si="11"/>
        <v>2023</v>
      </c>
      <c r="N33" s="77" t="s">
        <v>454</v>
      </c>
      <c r="O33" s="201" t="s">
        <v>455</v>
      </c>
      <c r="P33" s="77"/>
      <c r="Q33" s="77" t="s">
        <v>456</v>
      </c>
      <c r="R33" s="201">
        <v>44960</v>
      </c>
      <c r="S33" s="77"/>
      <c r="T33" s="77"/>
      <c r="U33" s="201"/>
      <c r="V33" s="77"/>
      <c r="W33" s="77" t="s">
        <v>457</v>
      </c>
      <c r="X33" s="201" t="s">
        <v>458</v>
      </c>
      <c r="Y33" s="77" t="s">
        <v>459</v>
      </c>
      <c r="Z33" s="201" t="s">
        <v>458</v>
      </c>
      <c r="AA33" s="77" t="s">
        <v>460</v>
      </c>
      <c r="AB33" s="201" t="s">
        <v>319</v>
      </c>
      <c r="AC33" s="79" t="s">
        <v>461</v>
      </c>
      <c r="AD33" s="77" t="s">
        <v>101</v>
      </c>
      <c r="AE33" s="77"/>
      <c r="AF33" s="77"/>
      <c r="AG33" s="95" t="s">
        <v>462</v>
      </c>
      <c r="AH33" s="77"/>
      <c r="AI33" s="78"/>
      <c r="AJ33" s="77"/>
      <c r="AK33" s="77"/>
      <c r="AL33" s="77"/>
      <c r="AM33" s="78"/>
      <c r="AN33" s="77"/>
      <c r="AO33" s="77"/>
      <c r="AP33" s="77"/>
      <c r="AQ33" s="77"/>
      <c r="AR33" s="78"/>
      <c r="AS33" s="77"/>
      <c r="AT33" s="78"/>
      <c r="AU33" s="78"/>
      <c r="AV33" s="78">
        <v>45777</v>
      </c>
      <c r="AW33" s="77">
        <f t="shared" si="9"/>
        <v>18</v>
      </c>
      <c r="AX33" s="77">
        <f t="shared" si="10"/>
        <v>2025</v>
      </c>
      <c r="AY33" s="77" t="s">
        <v>103</v>
      </c>
      <c r="AZ33" s="81" t="s">
        <v>463</v>
      </c>
      <c r="BC33" s="38" t="s">
        <v>104</v>
      </c>
      <c r="BD33" s="38" t="s">
        <v>104</v>
      </c>
      <c r="BE33" s="39">
        <v>120</v>
      </c>
      <c r="BF33" s="39">
        <v>60</v>
      </c>
      <c r="BG33" s="39">
        <v>730</v>
      </c>
      <c r="BH33" s="40">
        <f t="shared" si="0"/>
        <v>43465</v>
      </c>
      <c r="BI33" s="41">
        <f t="shared" si="1"/>
        <v>43585</v>
      </c>
      <c r="BJ33" s="42" t="str" cm="1">
        <f t="array" ref="BJ33">_xlfn.IFS(AND((BH33&lt;Suspension01Desde),(BH33&lt;Suspension01Hasta),(BI33&lt;Suspension01Desde),(BI33&lt;Suspension01Hasta)),"No_Umbral",AND((BH33&gt;Suspension01Desde),(BH33&gt;Suspension01Hasta),(BI33&gt;Suspension01Desde),(BI33&gt;Suspension01Hasta)),"No_Umbral",AND((BH33&lt;=Suspension01Desde),(BH33&lt;=Suspension01Hasta),(BI33&gt;=Suspension01Desde),(BI33&lt;=Suspension01Hasta)),"Umbral_Anticipado",AND((BH33&lt;=Suspension01Desde),(BH33&lt;=Suspension01Hasta),(BI33&gt;=Suspension01Desde),(BI33&gt;=Suspension01Hasta)),"Umbral_Interno",AND((BH33&gt;=Suspension01Desde),(BH33&lt;=Suspension01Hasta),(BI33&gt;=Suspension01Desde),(BI33&lt;=Suspension01Hasta)),"Umbral_Externo",AND((BH33&gt;=Suspension01Desde),(BH33&lt;=Suspension01Hasta),(BI33&gt;=Suspension01Desde),(BI33&gt;=Suspension01Hasta)),"Umbral_Tardío")</f>
        <v>No_Umbral</v>
      </c>
      <c r="BK33" s="43" cm="1">
        <f t="array" ref="BK33">_xlfn.IFS(BJ33="Umbral_Anticipado",$BI33-Suspension01Desde+1,BJ33="Umbral_Interno",Suspension01Hasta-Suspension01Desde+1,BJ33="Umbral_Externo",BI33-$BH33+1,BJ33="Umbral_Tardío",Suspension01Hasta-$BH33+1,BJ33="No_Umbral",0)</f>
        <v>0</v>
      </c>
      <c r="BL33" s="42" cm="1">
        <f t="array" ref="BL33">_xlfn.IFS(BJ33="Umbral_Anticipado",Suspension01Hasta+BK33,BJ33="Umbral_Interno",BI33+BK33,BJ33="Umbral_Externo",Suspension01Hasta+BK33,BJ33="Umbral_Tardío",BI33+BK33,BJ33="No_Umbral",BI33)</f>
        <v>43585</v>
      </c>
      <c r="BM33" s="42" t="str" cm="1">
        <f t="array" ref="BM33">_xlfn.IFS(AND((BH33&lt;Suspension02Desde),(BH33&lt;Suspension02Hasta),(BL33&lt;Suspension02Desde),(BL33&lt;Suspension02Hasta)),"No_Umbral",AND((BH33&gt;Suspension02Desde),(BH33&gt;Suspension02Hasta),(BL33&gt;Suspension02Desde),(BL33&gt;Suspension02Hasta)),"No_Umbral",AND((BH33&lt;=Suspension02Desde),(BH33&lt;=Suspension02Hasta),(BL33&gt;=Suspension02Desde),(BL33&lt;=Suspension02Hasta)),"Umbral_Anticipado",AND((BH33&lt;=Suspension02Desde),(BH33&lt;=Suspension02Hasta),(BL33&gt;=Suspension02Desde),(BL33&gt;=Suspension02Hasta)),"Umbral_Interno",AND((BH33&gt;=Suspension02Desde),(BH33&lt;=Suspension02Hasta),(BL33&gt;=Suspension02Desde),(BL33&lt;=Suspension02Hasta)),"Umbral_Externo",AND((BH33&gt;=Suspension02Desde),(BH33&lt;=Suspension02Hasta),(BL33&gt;=Suspension02Desde),(BL33&gt;=Suspension02Hasta)),"Umbral_Tardío")</f>
        <v>No_Umbral</v>
      </c>
      <c r="BN33" s="43" cm="1">
        <f t="array" ref="BN33">_xlfn.IFS(BM33="Umbral_Anticipado",BL33-Suspension02Desde+1,BM33="Umbral_Interno",Suspension02Hasta-Suspension02Desde+1,BM33="Umbral_Externo",BL33-$BH33+1,BM33="Umbral_Tardío",Suspension02Hasta-$BH33+1,BM33="No_Umbral",0)</f>
        <v>0</v>
      </c>
      <c r="BO33" s="41" cm="1">
        <f t="array" ref="BO33">_xlfn.IFS(BM33="Umbral_Anticipado",Suspension02Hasta+BN33,BM33="Umbral_Interno",BL33+BN33,BM33="Umbral_Externo",Suspension02Hasta+BN33,BM33="Umbral_Tardío",BL33+BN33,BM33="No_Umbral",BL33)</f>
        <v>43585</v>
      </c>
      <c r="BP33" s="40">
        <f t="shared" si="2"/>
        <v>43586</v>
      </c>
      <c r="BQ33" s="41">
        <f t="shared" si="3"/>
        <v>43645</v>
      </c>
      <c r="BR33" s="42" t="str" cm="1">
        <f t="array" ref="BR33">_xlfn.IFS(AND((BO33&lt;Suspension01Desde),(BO33&lt;Suspension01Hasta),(BQ33&lt;Suspension01Desde),(BQ33&lt;Suspension01Hasta)),"No_Umbral",AND((BO33&gt;Suspension01Desde),(BO33&gt;Suspension01Hasta),(BQ33&gt;Suspension01Desde),(BQ33&gt;Suspension01Hasta)),"No_Umbral",AND((BO33&lt;=Suspension01Desde),(BO33&lt;=Suspension01Hasta),(BQ33&gt;=Suspension01Desde),(BQ33&lt;=Suspension01Hasta)),"Umbral_Anticipado",AND((BO33&lt;=Suspension01Desde),(BO33&lt;=Suspension01Hasta),(BQ33&gt;=Suspension01Desde),(BQ33&gt;=Suspension01Hasta)),"Umbral_Interno",AND((BO33&gt;=Suspension01Desde),(BO33&lt;=Suspension01Hasta),(BQ33&gt;=Suspension01Desde),(BQ33&lt;=Suspension01Hasta)),"Umbral_Externo",AND((BO33&gt;=Suspension01Desde),(BO33&lt;=Suspension01Hasta),(BQ33&gt;=Suspension01Desde),(BQ33&gt;=Suspension01Hasta)),"Umbral_Tardío")</f>
        <v>No_Umbral</v>
      </c>
      <c r="BS33" s="43" cm="1">
        <f t="array" ref="BS33">_xlfn.IFS(BR33="Umbral_Anticipado",$BQ33-Suspension01Desde+1,BR33="Umbral_Interno",Suspension01Hasta-Suspension01Desde+1,BR33="Umbral_Externo",BQ33-$BO33+1,BR33="Umbral_Tardío",Suspension01Hasta-$BO33+1,BR33="No_Umbral",0)</f>
        <v>0</v>
      </c>
      <c r="BT33" s="42" cm="1">
        <f t="array" ref="BT33">_xlfn.IFS(BR33="Umbral_Anticipado",Suspension01Hasta+BS33,BR33="Umbral_Interno",BQ33+BS33,BR33="Umbral_Externo",Suspension01Hasta+BS33,BR33="Umbral_Tardío",BQ33+BS33,BR33="No_Umbral",BQ33)</f>
        <v>43645</v>
      </c>
      <c r="BU33" s="42" t="str" cm="1">
        <f t="array" ref="BU33">_xlfn.IFS(AND((BO33&lt;Suspension02Desde),(BO33&lt;Suspension02Hasta),(BT33&lt;Suspension02Desde),(BT33&lt;Suspension02Hasta)),"No_Umbral",AND((BO33&gt;Suspension02Desde),(BO33&gt;Suspension02Hasta),(BT33&gt;Suspension02Desde),(BT33&gt;Suspension02Hasta)),"No_Umbral",AND((BO33&lt;=Suspension02Desde),(BO33&lt;=Suspension02Hasta),(BT33&gt;=Suspension02Desde),(BT33&lt;=Suspension02Hasta)),"Umbral_Anticipado",AND((BO33&lt;=Suspension02Desde),(BO33&lt;=Suspension02Hasta),(BT33&gt;=Suspension02Desde),(BT33&gt;=Suspension02Hasta)),"Umbral_Interno",AND((BO33&gt;=Suspension02Desde),(BO33&lt;=Suspension02Hasta),(BT33&gt;=Suspension02Desde),(BT33&lt;=Suspension02Hasta)),"Umbral_Externo",AND((BO33&gt;=Suspension02Desde),(BO33&lt;=Suspension02Hasta),(BT33&gt;=Suspension02Desde),(BT33&gt;=Suspension02Hasta)),"Umbral_Tardío")</f>
        <v>No_Umbral</v>
      </c>
      <c r="BV33" s="43" cm="1">
        <f t="array" ref="BV33">_xlfn.IFS(BU33="Umbral_Anticipado",BT33-Suspension02Desde+1,BU33="Umbral_Interno",Suspension02Hasta-Suspension02Desde+1,BU33="Umbral_Externo",BT33-$BO33+1,BU33="Umbral_Tardío",Suspension02Hasta-$BO33+1,BU33="No_Umbral",0)</f>
        <v>0</v>
      </c>
      <c r="BW33" s="41" cm="1">
        <f t="array" ref="BW33">_xlfn.IFS(BU33="Umbral_Anticipado",Suspension02Hasta+BV33,BU33="Umbral_Interno",BT33+BV33,BU33="Umbral_Externo",Suspension02Hasta+BV33,BU33="Umbral_Tardío",BT33+BV33,BU33="No_Umbral",BT33)</f>
        <v>43645</v>
      </c>
      <c r="BX33" s="40">
        <f t="shared" si="4"/>
        <v>43617</v>
      </c>
      <c r="BY33" s="41">
        <f t="shared" si="5"/>
        <v>44375</v>
      </c>
      <c r="BZ33" s="42" t="str" cm="1">
        <f t="array" ref="BZ33">_xlfn.IFS(AND((BW33&lt;Suspension01Desde),(BW33&lt;Suspension01Hasta),(BY33&lt;Suspension01Desde),(BY33&lt;Suspension01Hasta)),"No_Umbral",AND((BW33&gt;Suspension01Desde),(BW33&gt;Suspension01Hasta),(BY33&gt;Suspension01Desde),(BY33&gt;Suspension01Hasta)),"No_Umbral",AND((BW33&lt;=Suspension01Desde),(BW33&lt;=Suspension01Hasta),(BY33&gt;=Suspension01Desde),(BY33&lt;=Suspension01Hasta)),"Umbral_Anticipado",AND((BW33&lt;=Suspension01Desde),(BW33&lt;=Suspension01Hasta),(BY33&gt;=Suspension01Desde),(BY33&gt;=Suspension01Hasta)),"Umbral_Interno",AND((BW33&gt;=Suspension01Desde),(BW33&lt;=Suspension01Hasta),(BY33&gt;=Suspension01Desde),(BY33&lt;=Suspension01Hasta)),"Umbral_Externo",AND((BW33&gt;=Suspension01Desde),(BW33&lt;=Suspension01Hasta),(BY33&gt;=Suspension01Desde),(BY33&gt;=Suspension01Hasta)),"Umbral_Tardío")</f>
        <v>Umbral_Interno</v>
      </c>
      <c r="CA33" s="43" cm="1">
        <f t="array" ref="CA33">_xlfn.IFS(BZ33="Umbral_Anticipado",$BI33-Suspension01Desde+1,BZ33="Umbral_Interno",Suspension01Hasta-Suspension01Desde+1,BZ33="Umbral_Externo",BY33-$BH33+1,BZ33="Umbral_Tardío",Suspension01Hasta-$BH33+1,BZ33="No_Umbral",0)</f>
        <v>212</v>
      </c>
      <c r="CB33" s="42" cm="1">
        <f t="array" ref="CB33">_xlfn.IFS(BZ33="Umbral_Anticipado",Suspension01Hasta+CA33,BZ33="Umbral_Interno",BY33+CA33,BZ33="Umbral_Externo",Suspension01Hasta+CA33,BZ33="Umbral_Tardío",BY33+CA33,BZ33="No_Umbral",BY33)</f>
        <v>44587</v>
      </c>
      <c r="CC33" s="42" t="str" cm="1">
        <f t="array" ref="CC33">_xlfn.IFS(AND((BW33&lt;Suspension02Desde),(BW33&lt;Suspension02Hasta),(CB33&lt;Suspension02Desde),(CB33&lt;Suspension02Hasta)),"No_Umbral",AND((BW33&gt;Suspension02Desde),(BW33&gt;Suspension02Hasta),(CB33&gt;Suspension02Desde),(CB33&gt;Suspension02Hasta)),"No_Umbral",AND((BW33&lt;=Suspension02Desde),(BW33&lt;=Suspension02Hasta),(CB33&gt;=Suspension02Desde),(CB33&lt;=Suspension02Hasta)),"Umbral_Anticipado",AND((BW33&lt;=Suspension02Desde),(BW33&lt;=Suspension02Hasta),(CB33&gt;=Suspension02Desde),(CB33&gt;=Suspension02Hasta)),"Umbral_Interno",AND((BW33&gt;=Suspension02Desde),(BW33&lt;=Suspension02Hasta),(CB33&gt;=Suspension02Desde),(CB33&lt;=Suspension02Hasta)),"Umbral_Externo",AND((BW33&gt;=Suspension02Desde),(BW33&lt;=Suspension02Hasta),(CB33&gt;=Suspension02Desde),(CB33&gt;=Suspension02Hasta)),"Umbral_Tardío")</f>
        <v>Umbral_Anticipado</v>
      </c>
      <c r="CD33" s="43" cm="1">
        <f t="array" ref="CD33">_xlfn.IFS(CC33="Umbral_Anticipado",CB33-Suspension02Desde+1,CC33="Umbral_Interno",Suspension02Hasta-Suspension02Desde+1,CC33="Umbral_Externo",CB33-$BH33+1,CC33="Umbral_Tardío",Suspension02Hasta-$BH33+1,CC33="No_Umbral",0)</f>
        <v>399</v>
      </c>
      <c r="CE33" s="41" cm="1">
        <f t="array" ref="CE33">_xlfn.IFS(CC33="Umbral_Anticipado",Suspension02Hasta+CD33,CC33="Umbral_Interno",CB33+CD33,CC33="Umbral_Externo",Suspension02Hasta+CD33,CC33="Umbral_Tardío",CB33+CD33,CC33="No_Umbral",CB33)</f>
        <v>45071</v>
      </c>
      <c r="CF33" s="40">
        <f t="shared" si="6"/>
        <v>45071</v>
      </c>
    </row>
    <row r="34" spans="1:84" s="23" customFormat="1" ht="20.25" customHeight="1">
      <c r="A34" s="77" t="s">
        <v>464</v>
      </c>
      <c r="B34" s="77" t="str">
        <f t="shared" si="7"/>
        <v>2018</v>
      </c>
      <c r="C34" s="77" t="s">
        <v>465</v>
      </c>
      <c r="D34" s="77" t="s">
        <v>466</v>
      </c>
      <c r="E34" s="77" t="s">
        <v>164</v>
      </c>
      <c r="F34" s="77" t="s">
        <v>165</v>
      </c>
      <c r="G34" s="201">
        <v>43203</v>
      </c>
      <c r="H34" s="201">
        <v>43465</v>
      </c>
      <c r="I34" s="77" t="s">
        <v>110</v>
      </c>
      <c r="J34" s="77" t="s">
        <v>216</v>
      </c>
      <c r="K34" s="78">
        <v>45133</v>
      </c>
      <c r="L34" s="77" t="str">
        <f>VLOOKUP(MONTH($K34),TablaMeses[],2,FALSE)</f>
        <v>07 JULIO</v>
      </c>
      <c r="M34" s="77">
        <f t="shared" si="11"/>
        <v>2023</v>
      </c>
      <c r="N34" s="77" t="s">
        <v>467</v>
      </c>
      <c r="O34" s="201" t="s">
        <v>260</v>
      </c>
      <c r="P34" s="77"/>
      <c r="Q34" s="77" t="s">
        <v>468</v>
      </c>
      <c r="R34" s="201">
        <v>44988</v>
      </c>
      <c r="S34" s="77" t="s">
        <v>331</v>
      </c>
      <c r="T34" s="77"/>
      <c r="U34" s="201"/>
      <c r="V34" s="77"/>
      <c r="W34" s="77"/>
      <c r="X34" s="201"/>
      <c r="Y34" s="77" t="s">
        <v>469</v>
      </c>
      <c r="Z34" s="201" t="s">
        <v>470</v>
      </c>
      <c r="AA34" s="77"/>
      <c r="AB34" s="201" t="s">
        <v>471</v>
      </c>
      <c r="AC34" s="79">
        <v>44962</v>
      </c>
      <c r="AD34" s="77" t="s">
        <v>145</v>
      </c>
      <c r="AE34" s="77"/>
      <c r="AF34" s="77"/>
      <c r="AG34" s="95" t="s">
        <v>472</v>
      </c>
      <c r="AH34" s="77"/>
      <c r="AI34" s="78"/>
      <c r="AJ34" s="77"/>
      <c r="AK34" s="77"/>
      <c r="AL34" s="77"/>
      <c r="AM34" s="78"/>
      <c r="AN34" s="77"/>
      <c r="AO34" s="77"/>
      <c r="AP34" s="77"/>
      <c r="AQ34" s="77"/>
      <c r="AR34" s="78"/>
      <c r="AS34" s="77"/>
      <c r="AT34" s="78"/>
      <c r="AU34" s="78"/>
      <c r="AV34" s="78">
        <v>45777</v>
      </c>
      <c r="AW34" s="77">
        <f t="shared" si="9"/>
        <v>18</v>
      </c>
      <c r="AX34" s="77">
        <f t="shared" si="10"/>
        <v>2025</v>
      </c>
      <c r="AY34" s="77" t="s">
        <v>103</v>
      </c>
      <c r="AZ34" s="81"/>
      <c r="BC34" s="38" t="s">
        <v>104</v>
      </c>
      <c r="BD34" s="38" t="s">
        <v>104</v>
      </c>
      <c r="BE34" s="39">
        <v>120</v>
      </c>
      <c r="BF34" s="39">
        <v>60</v>
      </c>
      <c r="BG34" s="39">
        <v>730</v>
      </c>
      <c r="BH34" s="40">
        <f t="shared" si="0"/>
        <v>43465</v>
      </c>
      <c r="BI34" s="41">
        <f t="shared" si="1"/>
        <v>43585</v>
      </c>
      <c r="BJ34" s="42" t="str" cm="1">
        <f t="array" ref="BJ34">_xlfn.IFS(AND((BH34&lt;Suspension01Desde),(BH34&lt;Suspension01Hasta),(BI34&lt;Suspension01Desde),(BI34&lt;Suspension01Hasta)),"No_Umbral",AND((BH34&gt;Suspension01Desde),(BH34&gt;Suspension01Hasta),(BI34&gt;Suspension01Desde),(BI34&gt;Suspension01Hasta)),"No_Umbral",AND((BH34&lt;=Suspension01Desde),(BH34&lt;=Suspension01Hasta),(BI34&gt;=Suspension01Desde),(BI34&lt;=Suspension01Hasta)),"Umbral_Anticipado",AND((BH34&lt;=Suspension01Desde),(BH34&lt;=Suspension01Hasta),(BI34&gt;=Suspension01Desde),(BI34&gt;=Suspension01Hasta)),"Umbral_Interno",AND((BH34&gt;=Suspension01Desde),(BH34&lt;=Suspension01Hasta),(BI34&gt;=Suspension01Desde),(BI34&lt;=Suspension01Hasta)),"Umbral_Externo",AND((BH34&gt;=Suspension01Desde),(BH34&lt;=Suspension01Hasta),(BI34&gt;=Suspension01Desde),(BI34&gt;=Suspension01Hasta)),"Umbral_Tardío")</f>
        <v>No_Umbral</v>
      </c>
      <c r="BK34" s="43" cm="1">
        <f t="array" ref="BK34">_xlfn.IFS(BJ34="Umbral_Anticipado",$BI34-Suspension01Desde+1,BJ34="Umbral_Interno",Suspension01Hasta-Suspension01Desde+1,BJ34="Umbral_Externo",BI34-$BH34+1,BJ34="Umbral_Tardío",Suspension01Hasta-$BH34+1,BJ34="No_Umbral",0)</f>
        <v>0</v>
      </c>
      <c r="BL34" s="42" cm="1">
        <f t="array" ref="BL34">_xlfn.IFS(BJ34="Umbral_Anticipado",Suspension01Hasta+BK34,BJ34="Umbral_Interno",BI34+BK34,BJ34="Umbral_Externo",Suspension01Hasta+BK34,BJ34="Umbral_Tardío",BI34+BK34,BJ34="No_Umbral",BI34)</f>
        <v>43585</v>
      </c>
      <c r="BM34" s="42" t="str" cm="1">
        <f t="array" ref="BM34">_xlfn.IFS(AND((BH34&lt;Suspension02Desde),(BH34&lt;Suspension02Hasta),(BL34&lt;Suspension02Desde),(BL34&lt;Suspension02Hasta)),"No_Umbral",AND((BH34&gt;Suspension02Desde),(BH34&gt;Suspension02Hasta),(BL34&gt;Suspension02Desde),(BL34&gt;Suspension02Hasta)),"No_Umbral",AND((BH34&lt;=Suspension02Desde),(BH34&lt;=Suspension02Hasta),(BL34&gt;=Suspension02Desde),(BL34&lt;=Suspension02Hasta)),"Umbral_Anticipado",AND((BH34&lt;=Suspension02Desde),(BH34&lt;=Suspension02Hasta),(BL34&gt;=Suspension02Desde),(BL34&gt;=Suspension02Hasta)),"Umbral_Interno",AND((BH34&gt;=Suspension02Desde),(BH34&lt;=Suspension02Hasta),(BL34&gt;=Suspension02Desde),(BL34&lt;=Suspension02Hasta)),"Umbral_Externo",AND((BH34&gt;=Suspension02Desde),(BH34&lt;=Suspension02Hasta),(BL34&gt;=Suspension02Desde),(BL34&gt;=Suspension02Hasta)),"Umbral_Tardío")</f>
        <v>No_Umbral</v>
      </c>
      <c r="BN34" s="43" cm="1">
        <f t="array" ref="BN34">_xlfn.IFS(BM34="Umbral_Anticipado",BL34-Suspension02Desde+1,BM34="Umbral_Interno",Suspension02Hasta-Suspension02Desde+1,BM34="Umbral_Externo",BL34-$BH34+1,BM34="Umbral_Tardío",Suspension02Hasta-$BH34+1,BM34="No_Umbral",0)</f>
        <v>0</v>
      </c>
      <c r="BO34" s="41" cm="1">
        <f t="array" ref="BO34">_xlfn.IFS(BM34="Umbral_Anticipado",Suspension02Hasta+BN34,BM34="Umbral_Interno",BL34+BN34,BM34="Umbral_Externo",Suspension02Hasta+BN34,BM34="Umbral_Tardío",BL34+BN34,BM34="No_Umbral",BL34)</f>
        <v>43585</v>
      </c>
      <c r="BP34" s="40">
        <f t="shared" si="2"/>
        <v>43586</v>
      </c>
      <c r="BQ34" s="41">
        <f t="shared" si="3"/>
        <v>43645</v>
      </c>
      <c r="BR34" s="42" t="str" cm="1">
        <f t="array" ref="BR34">_xlfn.IFS(AND((BO34&lt;Suspension01Desde),(BO34&lt;Suspension01Hasta),(BQ34&lt;Suspension01Desde),(BQ34&lt;Suspension01Hasta)),"No_Umbral",AND((BO34&gt;Suspension01Desde),(BO34&gt;Suspension01Hasta),(BQ34&gt;Suspension01Desde),(BQ34&gt;Suspension01Hasta)),"No_Umbral",AND((BO34&lt;=Suspension01Desde),(BO34&lt;=Suspension01Hasta),(BQ34&gt;=Suspension01Desde),(BQ34&lt;=Suspension01Hasta)),"Umbral_Anticipado",AND((BO34&lt;=Suspension01Desde),(BO34&lt;=Suspension01Hasta),(BQ34&gt;=Suspension01Desde),(BQ34&gt;=Suspension01Hasta)),"Umbral_Interno",AND((BO34&gt;=Suspension01Desde),(BO34&lt;=Suspension01Hasta),(BQ34&gt;=Suspension01Desde),(BQ34&lt;=Suspension01Hasta)),"Umbral_Externo",AND((BO34&gt;=Suspension01Desde),(BO34&lt;=Suspension01Hasta),(BQ34&gt;=Suspension01Desde),(BQ34&gt;=Suspension01Hasta)),"Umbral_Tardío")</f>
        <v>No_Umbral</v>
      </c>
      <c r="BS34" s="43" cm="1">
        <f t="array" ref="BS34">_xlfn.IFS(BR34="Umbral_Anticipado",$BQ34-Suspension01Desde+1,BR34="Umbral_Interno",Suspension01Hasta-Suspension01Desde+1,BR34="Umbral_Externo",BQ34-$BO34+1,BR34="Umbral_Tardío",Suspension01Hasta-$BO34+1,BR34="No_Umbral",0)</f>
        <v>0</v>
      </c>
      <c r="BT34" s="42" cm="1">
        <f t="array" ref="BT34">_xlfn.IFS(BR34="Umbral_Anticipado",Suspension01Hasta+BS34,BR34="Umbral_Interno",BQ34+BS34,BR34="Umbral_Externo",Suspension01Hasta+BS34,BR34="Umbral_Tardío",BQ34+BS34,BR34="No_Umbral",BQ34)</f>
        <v>43645</v>
      </c>
      <c r="BU34" s="42" t="str" cm="1">
        <f t="array" ref="BU34">_xlfn.IFS(AND((BO34&lt;Suspension02Desde),(BO34&lt;Suspension02Hasta),(BT34&lt;Suspension02Desde),(BT34&lt;Suspension02Hasta)),"No_Umbral",AND((BO34&gt;Suspension02Desde),(BO34&gt;Suspension02Hasta),(BT34&gt;Suspension02Desde),(BT34&gt;Suspension02Hasta)),"No_Umbral",AND((BO34&lt;=Suspension02Desde),(BO34&lt;=Suspension02Hasta),(BT34&gt;=Suspension02Desde),(BT34&lt;=Suspension02Hasta)),"Umbral_Anticipado",AND((BO34&lt;=Suspension02Desde),(BO34&lt;=Suspension02Hasta),(BT34&gt;=Suspension02Desde),(BT34&gt;=Suspension02Hasta)),"Umbral_Interno",AND((BO34&gt;=Suspension02Desde),(BO34&lt;=Suspension02Hasta),(BT34&gt;=Suspension02Desde),(BT34&lt;=Suspension02Hasta)),"Umbral_Externo",AND((BO34&gt;=Suspension02Desde),(BO34&lt;=Suspension02Hasta),(BT34&gt;=Suspension02Desde),(BT34&gt;=Suspension02Hasta)),"Umbral_Tardío")</f>
        <v>No_Umbral</v>
      </c>
      <c r="BV34" s="43" cm="1">
        <f t="array" ref="BV34">_xlfn.IFS(BU34="Umbral_Anticipado",BT34-Suspension02Desde+1,BU34="Umbral_Interno",Suspension02Hasta-Suspension02Desde+1,BU34="Umbral_Externo",BT34-$BO34+1,BU34="Umbral_Tardío",Suspension02Hasta-$BO34+1,BU34="No_Umbral",0)</f>
        <v>0</v>
      </c>
      <c r="BW34" s="41" cm="1">
        <f t="array" ref="BW34">_xlfn.IFS(BU34="Umbral_Anticipado",Suspension02Hasta+BV34,BU34="Umbral_Interno",BT34+BV34,BU34="Umbral_Externo",Suspension02Hasta+BV34,BU34="Umbral_Tardío",BT34+BV34,BU34="No_Umbral",BT34)</f>
        <v>43645</v>
      </c>
      <c r="BX34" s="40">
        <f t="shared" si="4"/>
        <v>43617</v>
      </c>
      <c r="BY34" s="41">
        <f t="shared" si="5"/>
        <v>44375</v>
      </c>
      <c r="BZ34" s="42" t="str" cm="1">
        <f t="array" ref="BZ34">_xlfn.IFS(AND((BW34&lt;Suspension01Desde),(BW34&lt;Suspension01Hasta),(BY34&lt;Suspension01Desde),(BY34&lt;Suspension01Hasta)),"No_Umbral",AND((BW34&gt;Suspension01Desde),(BW34&gt;Suspension01Hasta),(BY34&gt;Suspension01Desde),(BY34&gt;Suspension01Hasta)),"No_Umbral",AND((BW34&lt;=Suspension01Desde),(BW34&lt;=Suspension01Hasta),(BY34&gt;=Suspension01Desde),(BY34&lt;=Suspension01Hasta)),"Umbral_Anticipado",AND((BW34&lt;=Suspension01Desde),(BW34&lt;=Suspension01Hasta),(BY34&gt;=Suspension01Desde),(BY34&gt;=Suspension01Hasta)),"Umbral_Interno",AND((BW34&gt;=Suspension01Desde),(BW34&lt;=Suspension01Hasta),(BY34&gt;=Suspension01Desde),(BY34&lt;=Suspension01Hasta)),"Umbral_Externo",AND((BW34&gt;=Suspension01Desde),(BW34&lt;=Suspension01Hasta),(BY34&gt;=Suspension01Desde),(BY34&gt;=Suspension01Hasta)),"Umbral_Tardío")</f>
        <v>Umbral_Interno</v>
      </c>
      <c r="CA34" s="43" cm="1">
        <f t="array" ref="CA34">_xlfn.IFS(BZ34="Umbral_Anticipado",$BI34-Suspension01Desde+1,BZ34="Umbral_Interno",Suspension01Hasta-Suspension01Desde+1,BZ34="Umbral_Externo",BY34-$BH34+1,BZ34="Umbral_Tardío",Suspension01Hasta-$BH34+1,BZ34="No_Umbral",0)</f>
        <v>212</v>
      </c>
      <c r="CB34" s="42" cm="1">
        <f t="array" ref="CB34">_xlfn.IFS(BZ34="Umbral_Anticipado",Suspension01Hasta+CA34,BZ34="Umbral_Interno",BY34+CA34,BZ34="Umbral_Externo",Suspension01Hasta+CA34,BZ34="Umbral_Tardío",BY34+CA34,BZ34="No_Umbral",BY34)</f>
        <v>44587</v>
      </c>
      <c r="CC34" s="42" t="str" cm="1">
        <f t="array" ref="CC34">_xlfn.IFS(AND((BW34&lt;Suspension02Desde),(BW34&lt;Suspension02Hasta),(CB34&lt;Suspension02Desde),(CB34&lt;Suspension02Hasta)),"No_Umbral",AND((BW34&gt;Suspension02Desde),(BW34&gt;Suspension02Hasta),(CB34&gt;Suspension02Desde),(CB34&gt;Suspension02Hasta)),"No_Umbral",AND((BW34&lt;=Suspension02Desde),(BW34&lt;=Suspension02Hasta),(CB34&gt;=Suspension02Desde),(CB34&lt;=Suspension02Hasta)),"Umbral_Anticipado",AND((BW34&lt;=Suspension02Desde),(BW34&lt;=Suspension02Hasta),(CB34&gt;=Suspension02Desde),(CB34&gt;=Suspension02Hasta)),"Umbral_Interno",AND((BW34&gt;=Suspension02Desde),(BW34&lt;=Suspension02Hasta),(CB34&gt;=Suspension02Desde),(CB34&lt;=Suspension02Hasta)),"Umbral_Externo",AND((BW34&gt;=Suspension02Desde),(BW34&lt;=Suspension02Hasta),(CB34&gt;=Suspension02Desde),(CB34&gt;=Suspension02Hasta)),"Umbral_Tardío")</f>
        <v>Umbral_Anticipado</v>
      </c>
      <c r="CD34" s="43" cm="1">
        <f t="array" ref="CD34">_xlfn.IFS(CC34="Umbral_Anticipado",CB34-Suspension02Desde+1,CC34="Umbral_Interno",Suspension02Hasta-Suspension02Desde+1,CC34="Umbral_Externo",CB34-$BH34+1,CC34="Umbral_Tardío",Suspension02Hasta-$BH34+1,CC34="No_Umbral",0)</f>
        <v>399</v>
      </c>
      <c r="CE34" s="41" cm="1">
        <f t="array" ref="CE34">_xlfn.IFS(CC34="Umbral_Anticipado",Suspension02Hasta+CD34,CC34="Umbral_Interno",CB34+CD34,CC34="Umbral_Externo",Suspension02Hasta+CD34,CC34="Umbral_Tardío",CB34+CD34,CC34="No_Umbral",CB34)</f>
        <v>45071</v>
      </c>
      <c r="CF34" s="40">
        <f t="shared" si="6"/>
        <v>45071</v>
      </c>
    </row>
    <row r="35" spans="1:84" s="23" customFormat="1" ht="20.25" customHeight="1">
      <c r="A35" s="77" t="s">
        <v>473</v>
      </c>
      <c r="B35" s="77" t="str">
        <f t="shared" si="7"/>
        <v>2018</v>
      </c>
      <c r="C35" s="77" t="s">
        <v>474</v>
      </c>
      <c r="D35" s="77" t="s">
        <v>475</v>
      </c>
      <c r="E35" s="77" t="s">
        <v>206</v>
      </c>
      <c r="F35" s="77" t="s">
        <v>109</v>
      </c>
      <c r="G35" s="201">
        <v>43378</v>
      </c>
      <c r="H35" s="201">
        <v>43524</v>
      </c>
      <c r="I35" s="77" t="s">
        <v>131</v>
      </c>
      <c r="J35" s="77" t="s">
        <v>216</v>
      </c>
      <c r="K35" s="78">
        <v>45130</v>
      </c>
      <c r="L35" s="77" t="str">
        <f>VLOOKUP(MONTH($K35),TablaMeses[],2,FALSE)</f>
        <v>07 JULIO</v>
      </c>
      <c r="M35" s="77">
        <f t="shared" si="11"/>
        <v>2023</v>
      </c>
      <c r="N35" s="77" t="s">
        <v>476</v>
      </c>
      <c r="O35" s="201">
        <v>44816</v>
      </c>
      <c r="P35" s="77" t="s">
        <v>219</v>
      </c>
      <c r="Q35" s="77" t="s">
        <v>477</v>
      </c>
      <c r="R35" s="201" t="s">
        <v>253</v>
      </c>
      <c r="S35" s="77" t="s">
        <v>478</v>
      </c>
      <c r="T35" s="77"/>
      <c r="U35" s="201"/>
      <c r="V35" s="77"/>
      <c r="W35" s="77"/>
      <c r="X35" s="201"/>
      <c r="Y35" s="77" t="s">
        <v>479</v>
      </c>
      <c r="Z35" s="201">
        <v>45203</v>
      </c>
      <c r="AA35" s="77" t="s">
        <v>135</v>
      </c>
      <c r="AB35" s="201">
        <v>44990</v>
      </c>
      <c r="AC35" s="79">
        <v>45021</v>
      </c>
      <c r="AD35" s="77" t="s">
        <v>101</v>
      </c>
      <c r="AE35" s="77"/>
      <c r="AF35" s="77"/>
      <c r="AG35" s="102" t="s">
        <v>480</v>
      </c>
      <c r="AH35" s="77"/>
      <c r="AI35" s="78"/>
      <c r="AJ35" s="77"/>
      <c r="AK35" s="77"/>
      <c r="AL35" s="77"/>
      <c r="AM35" s="78"/>
      <c r="AN35" s="77"/>
      <c r="AO35" s="77"/>
      <c r="AP35" s="77"/>
      <c r="AQ35" s="77"/>
      <c r="AR35" s="78"/>
      <c r="AS35" s="77"/>
      <c r="AT35" s="78"/>
      <c r="AU35" s="78"/>
      <c r="AV35" s="78">
        <v>45777</v>
      </c>
      <c r="AW35" s="77">
        <f t="shared" si="9"/>
        <v>18</v>
      </c>
      <c r="AX35" s="77">
        <f t="shared" ref="AX35:AX66" si="12">YEAR($AV35)</f>
        <v>2025</v>
      </c>
      <c r="AY35" s="77" t="s">
        <v>103</v>
      </c>
      <c r="AZ35" s="81" t="s">
        <v>352</v>
      </c>
      <c r="BC35" s="38" t="s">
        <v>104</v>
      </c>
      <c r="BD35" s="38" t="s">
        <v>104</v>
      </c>
      <c r="BE35" s="39">
        <v>120</v>
      </c>
      <c r="BF35" s="39">
        <v>60</v>
      </c>
      <c r="BG35" s="39">
        <v>730</v>
      </c>
      <c r="BH35" s="40">
        <f t="shared" si="0"/>
        <v>43524</v>
      </c>
      <c r="BI35" s="41">
        <f t="shared" si="1"/>
        <v>43644</v>
      </c>
      <c r="BJ35" s="42" t="str" cm="1">
        <f t="array" ref="BJ35">_xlfn.IFS(AND((BH35&lt;Suspension01Desde),(BH35&lt;Suspension01Hasta),(BI35&lt;Suspension01Desde),(BI35&lt;Suspension01Hasta)),"No_Umbral",AND((BH35&gt;Suspension01Desde),(BH35&gt;Suspension01Hasta),(BI35&gt;Suspension01Desde),(BI35&gt;Suspension01Hasta)),"No_Umbral",AND((BH35&lt;=Suspension01Desde),(BH35&lt;=Suspension01Hasta),(BI35&gt;=Suspension01Desde),(BI35&lt;=Suspension01Hasta)),"Umbral_Anticipado",AND((BH35&lt;=Suspension01Desde),(BH35&lt;=Suspension01Hasta),(BI35&gt;=Suspension01Desde),(BI35&gt;=Suspension01Hasta)),"Umbral_Interno",AND((BH35&gt;=Suspension01Desde),(BH35&lt;=Suspension01Hasta),(BI35&gt;=Suspension01Desde),(BI35&lt;=Suspension01Hasta)),"Umbral_Externo",AND((BH35&gt;=Suspension01Desde),(BH35&lt;=Suspension01Hasta),(BI35&gt;=Suspension01Desde),(BI35&gt;=Suspension01Hasta)),"Umbral_Tardío")</f>
        <v>No_Umbral</v>
      </c>
      <c r="BK35" s="43" cm="1">
        <f t="array" ref="BK35">_xlfn.IFS(BJ35="Umbral_Anticipado",$BI35-Suspension01Desde+1,BJ35="Umbral_Interno",Suspension01Hasta-Suspension01Desde+1,BJ35="Umbral_Externo",BI35-$BH35+1,BJ35="Umbral_Tardío",Suspension01Hasta-$BH35+1,BJ35="No_Umbral",0)</f>
        <v>0</v>
      </c>
      <c r="BL35" s="42" cm="1">
        <f t="array" ref="BL35">_xlfn.IFS(BJ35="Umbral_Anticipado",Suspension01Hasta+BK35,BJ35="Umbral_Interno",BI35+BK35,BJ35="Umbral_Externo",Suspension01Hasta+BK35,BJ35="Umbral_Tardío",BI35+BK35,BJ35="No_Umbral",BI35)</f>
        <v>43644</v>
      </c>
      <c r="BM35" s="42" t="str" cm="1">
        <f t="array" ref="BM35">_xlfn.IFS(AND((BH35&lt;Suspension02Desde),(BH35&lt;Suspension02Hasta),(BL35&lt;Suspension02Desde),(BL35&lt;Suspension02Hasta)),"No_Umbral",AND((BH35&gt;Suspension02Desde),(BH35&gt;Suspension02Hasta),(BL35&gt;Suspension02Desde),(BL35&gt;Suspension02Hasta)),"No_Umbral",AND((BH35&lt;=Suspension02Desde),(BH35&lt;=Suspension02Hasta),(BL35&gt;=Suspension02Desde),(BL35&lt;=Suspension02Hasta)),"Umbral_Anticipado",AND((BH35&lt;=Suspension02Desde),(BH35&lt;=Suspension02Hasta),(BL35&gt;=Suspension02Desde),(BL35&gt;=Suspension02Hasta)),"Umbral_Interno",AND((BH35&gt;=Suspension02Desde),(BH35&lt;=Suspension02Hasta),(BL35&gt;=Suspension02Desde),(BL35&lt;=Suspension02Hasta)),"Umbral_Externo",AND((BH35&gt;=Suspension02Desde),(BH35&lt;=Suspension02Hasta),(BL35&gt;=Suspension02Desde),(BL35&gt;=Suspension02Hasta)),"Umbral_Tardío")</f>
        <v>No_Umbral</v>
      </c>
      <c r="BN35" s="43" cm="1">
        <f t="array" ref="BN35">_xlfn.IFS(BM35="Umbral_Anticipado",BL35-Suspension02Desde+1,BM35="Umbral_Interno",Suspension02Hasta-Suspension02Desde+1,BM35="Umbral_Externo",BL35-$BH35+1,BM35="Umbral_Tardío",Suspension02Hasta-$BH35+1,BM35="No_Umbral",0)</f>
        <v>0</v>
      </c>
      <c r="BO35" s="41" cm="1">
        <f t="array" ref="BO35">_xlfn.IFS(BM35="Umbral_Anticipado",Suspension02Hasta+BN35,BM35="Umbral_Interno",BL35+BN35,BM35="Umbral_Externo",Suspension02Hasta+BN35,BM35="Umbral_Tardío",BL35+BN35,BM35="No_Umbral",BL35)</f>
        <v>43644</v>
      </c>
      <c r="BP35" s="40">
        <f t="shared" si="2"/>
        <v>43644</v>
      </c>
      <c r="BQ35" s="41">
        <f t="shared" si="3"/>
        <v>43704</v>
      </c>
      <c r="BR35" s="42" t="str" cm="1">
        <f t="array" ref="BR35">_xlfn.IFS(AND((BO35&lt;Suspension01Desde),(BO35&lt;Suspension01Hasta),(BQ35&lt;Suspension01Desde),(BQ35&lt;Suspension01Hasta)),"No_Umbral",AND((BO35&gt;Suspension01Desde),(BO35&gt;Suspension01Hasta),(BQ35&gt;Suspension01Desde),(BQ35&gt;Suspension01Hasta)),"No_Umbral",AND((BO35&lt;=Suspension01Desde),(BO35&lt;=Suspension01Hasta),(BQ35&gt;=Suspension01Desde),(BQ35&lt;=Suspension01Hasta)),"Umbral_Anticipado",AND((BO35&lt;=Suspension01Desde),(BO35&lt;=Suspension01Hasta),(BQ35&gt;=Suspension01Desde),(BQ35&gt;=Suspension01Hasta)),"Umbral_Interno",AND((BO35&gt;=Suspension01Desde),(BO35&lt;=Suspension01Hasta),(BQ35&gt;=Suspension01Desde),(BQ35&lt;=Suspension01Hasta)),"Umbral_Externo",AND((BO35&gt;=Suspension01Desde),(BO35&lt;=Suspension01Hasta),(BQ35&gt;=Suspension01Desde),(BQ35&gt;=Suspension01Hasta)),"Umbral_Tardío")</f>
        <v>No_Umbral</v>
      </c>
      <c r="BS35" s="43" cm="1">
        <f t="array" ref="BS35">_xlfn.IFS(BR35="Umbral_Anticipado",$BQ35-Suspension01Desde+1,BR35="Umbral_Interno",Suspension01Hasta-Suspension01Desde+1,BR35="Umbral_Externo",BQ35-$BO35+1,BR35="Umbral_Tardío",Suspension01Hasta-$BO35+1,BR35="No_Umbral",0)</f>
        <v>0</v>
      </c>
      <c r="BT35" s="42" cm="1">
        <f t="array" ref="BT35">_xlfn.IFS(BR35="Umbral_Anticipado",Suspension01Hasta+BS35,BR35="Umbral_Interno",BQ35+BS35,BR35="Umbral_Externo",Suspension01Hasta+BS35,BR35="Umbral_Tardío",BQ35+BS35,BR35="No_Umbral",BQ35)</f>
        <v>43704</v>
      </c>
      <c r="BU35" s="42" t="str" cm="1">
        <f t="array" ref="BU35">_xlfn.IFS(AND((BO35&lt;Suspension02Desde),(BO35&lt;Suspension02Hasta),(BT35&lt;Suspension02Desde),(BT35&lt;Suspension02Hasta)),"No_Umbral",AND((BO35&gt;Suspension02Desde),(BO35&gt;Suspension02Hasta),(BT35&gt;Suspension02Desde),(BT35&gt;Suspension02Hasta)),"No_Umbral",AND((BO35&lt;=Suspension02Desde),(BO35&lt;=Suspension02Hasta),(BT35&gt;=Suspension02Desde),(BT35&lt;=Suspension02Hasta)),"Umbral_Anticipado",AND((BO35&lt;=Suspension02Desde),(BO35&lt;=Suspension02Hasta),(BT35&gt;=Suspension02Desde),(BT35&gt;=Suspension02Hasta)),"Umbral_Interno",AND((BO35&gt;=Suspension02Desde),(BO35&lt;=Suspension02Hasta),(BT35&gt;=Suspension02Desde),(BT35&lt;=Suspension02Hasta)),"Umbral_Externo",AND((BO35&gt;=Suspension02Desde),(BO35&lt;=Suspension02Hasta),(BT35&gt;=Suspension02Desde),(BT35&gt;=Suspension02Hasta)),"Umbral_Tardío")</f>
        <v>No_Umbral</v>
      </c>
      <c r="BV35" s="43" cm="1">
        <f t="array" ref="BV35">_xlfn.IFS(BU35="Umbral_Anticipado",BT35-Suspension02Desde+1,BU35="Umbral_Interno",Suspension02Hasta-Suspension02Desde+1,BU35="Umbral_Externo",BT35-$BO35+1,BU35="Umbral_Tardío",Suspension02Hasta-$BO35+1,BU35="No_Umbral",0)</f>
        <v>0</v>
      </c>
      <c r="BW35" s="41" cm="1">
        <f t="array" ref="BW35">_xlfn.IFS(BU35="Umbral_Anticipado",Suspension02Hasta+BV35,BU35="Umbral_Interno",BT35+BV35,BU35="Umbral_Externo",Suspension02Hasta+BV35,BU35="Umbral_Tardío",BT35+BV35,BU35="No_Umbral",BT35)</f>
        <v>43704</v>
      </c>
      <c r="BX35" s="40">
        <f t="shared" si="4"/>
        <v>43705</v>
      </c>
      <c r="BY35" s="41">
        <f t="shared" si="5"/>
        <v>44434</v>
      </c>
      <c r="BZ35" s="42" t="str" cm="1">
        <f t="array" ref="BZ35">_xlfn.IFS(AND((BW35&lt;Suspension01Desde),(BW35&lt;Suspension01Hasta),(BY35&lt;Suspension01Desde),(BY35&lt;Suspension01Hasta)),"No_Umbral",AND((BW35&gt;Suspension01Desde),(BW35&gt;Suspension01Hasta),(BY35&gt;Suspension01Desde),(BY35&gt;Suspension01Hasta)),"No_Umbral",AND((BW35&lt;=Suspension01Desde),(BW35&lt;=Suspension01Hasta),(BY35&gt;=Suspension01Desde),(BY35&lt;=Suspension01Hasta)),"Umbral_Anticipado",AND((BW35&lt;=Suspension01Desde),(BW35&lt;=Suspension01Hasta),(BY35&gt;=Suspension01Desde),(BY35&gt;=Suspension01Hasta)),"Umbral_Interno",AND((BW35&gt;=Suspension01Desde),(BW35&lt;=Suspension01Hasta),(BY35&gt;=Suspension01Desde),(BY35&lt;=Suspension01Hasta)),"Umbral_Externo",AND((BW35&gt;=Suspension01Desde),(BW35&lt;=Suspension01Hasta),(BY35&gt;=Suspension01Desde),(BY35&gt;=Suspension01Hasta)),"Umbral_Tardío")</f>
        <v>Umbral_Interno</v>
      </c>
      <c r="CA35" s="43" cm="1">
        <f t="array" ref="CA35">_xlfn.IFS(BZ35="Umbral_Anticipado",$BI35-Suspension01Desde+1,BZ35="Umbral_Interno",Suspension01Hasta-Suspension01Desde+1,BZ35="Umbral_Externo",BY35-$BH35+1,BZ35="Umbral_Tardío",Suspension01Hasta-$BH35+1,BZ35="No_Umbral",0)</f>
        <v>212</v>
      </c>
      <c r="CB35" s="42" cm="1">
        <f t="array" ref="CB35">_xlfn.IFS(BZ35="Umbral_Anticipado",Suspension01Hasta+CA35,BZ35="Umbral_Interno",BY35+CA35,BZ35="Umbral_Externo",Suspension01Hasta+CA35,BZ35="Umbral_Tardío",BY35+CA35,BZ35="No_Umbral",BY35)</f>
        <v>44646</v>
      </c>
      <c r="CC35" s="42" t="str" cm="1">
        <f t="array" ref="CC35">_xlfn.IFS(AND((BW35&lt;Suspension02Desde),(BW35&lt;Suspension02Hasta),(CB35&lt;Suspension02Desde),(CB35&lt;Suspension02Hasta)),"No_Umbral",AND((BW35&gt;Suspension02Desde),(BW35&gt;Suspension02Hasta),(CB35&gt;Suspension02Desde),(CB35&gt;Suspension02Hasta)),"No_Umbral",AND((BW35&lt;=Suspension02Desde),(BW35&lt;=Suspension02Hasta),(CB35&gt;=Suspension02Desde),(CB35&lt;=Suspension02Hasta)),"Umbral_Anticipado",AND((BW35&lt;=Suspension02Desde),(BW35&lt;=Suspension02Hasta),(CB35&gt;=Suspension02Desde),(CB35&gt;=Suspension02Hasta)),"Umbral_Interno",AND((BW35&gt;=Suspension02Desde),(BW35&lt;=Suspension02Hasta),(CB35&gt;=Suspension02Desde),(CB35&lt;=Suspension02Hasta)),"Umbral_Externo",AND((BW35&gt;=Suspension02Desde),(BW35&lt;=Suspension02Hasta),(CB35&gt;=Suspension02Desde),(CB35&gt;=Suspension02Hasta)),"Umbral_Tardío")</f>
        <v>Umbral_Anticipado</v>
      </c>
      <c r="CD35" s="43" cm="1">
        <f t="array" ref="CD35">_xlfn.IFS(CC35="Umbral_Anticipado",CB35-Suspension02Desde+1,CC35="Umbral_Interno",Suspension02Hasta-Suspension02Desde+1,CC35="Umbral_Externo",CB35-$BH35+1,CC35="Umbral_Tardío",Suspension02Hasta-$BH35+1,CC35="No_Umbral",0)</f>
        <v>458</v>
      </c>
      <c r="CE35" s="41" cm="1">
        <f t="array" ref="CE35">_xlfn.IFS(CC35="Umbral_Anticipado",Suspension02Hasta+CD35,CC35="Umbral_Interno",CB35+CD35,CC35="Umbral_Externo",Suspension02Hasta+CD35,CC35="Umbral_Tardío",CB35+CD35,CC35="No_Umbral",CB35)</f>
        <v>45130</v>
      </c>
      <c r="CF35" s="40">
        <f t="shared" si="6"/>
        <v>45130</v>
      </c>
    </row>
    <row r="36" spans="1:84" s="22" customFormat="1" ht="20.25" customHeight="1">
      <c r="A36" s="77" t="s">
        <v>481</v>
      </c>
      <c r="B36" s="77" t="str">
        <f t="shared" si="7"/>
        <v>2016</v>
      </c>
      <c r="C36" s="77" t="s">
        <v>482</v>
      </c>
      <c r="D36" s="77" t="s">
        <v>483</v>
      </c>
      <c r="E36" s="77" t="s">
        <v>129</v>
      </c>
      <c r="F36" s="77" t="s">
        <v>130</v>
      </c>
      <c r="G36" s="201">
        <v>42734</v>
      </c>
      <c r="H36" s="201">
        <v>43913</v>
      </c>
      <c r="I36" s="77" t="s">
        <v>131</v>
      </c>
      <c r="J36" s="77" t="s">
        <v>216</v>
      </c>
      <c r="K36" s="78">
        <v>45676</v>
      </c>
      <c r="L36" s="77" t="str">
        <f>VLOOKUP(MONTH($K36),TablaMeses[],2,FALSE)</f>
        <v>01 ENERO</v>
      </c>
      <c r="M36" s="77">
        <f t="shared" si="11"/>
        <v>2025</v>
      </c>
      <c r="N36" s="77" t="s">
        <v>484</v>
      </c>
      <c r="O36" s="201" t="s">
        <v>485</v>
      </c>
      <c r="P36" s="77"/>
      <c r="Q36" s="77" t="s">
        <v>486</v>
      </c>
      <c r="R36" s="201">
        <v>44989</v>
      </c>
      <c r="S36" s="77" t="s">
        <v>487</v>
      </c>
      <c r="T36" s="77"/>
      <c r="U36" s="201"/>
      <c r="V36" s="77"/>
      <c r="W36" s="77"/>
      <c r="X36" s="201"/>
      <c r="Y36" s="77" t="s">
        <v>488</v>
      </c>
      <c r="Z36" s="201" t="s">
        <v>489</v>
      </c>
      <c r="AA36" s="77" t="s">
        <v>490</v>
      </c>
      <c r="AB36" s="201" t="s">
        <v>491</v>
      </c>
      <c r="AC36" s="79" t="s">
        <v>444</v>
      </c>
      <c r="AD36" s="77" t="s">
        <v>101</v>
      </c>
      <c r="AE36" s="77"/>
      <c r="AF36" s="77"/>
      <c r="AG36" s="77" t="s">
        <v>492</v>
      </c>
      <c r="AH36" s="77"/>
      <c r="AI36" s="78"/>
      <c r="AJ36" s="77"/>
      <c r="AK36" s="77"/>
      <c r="AL36" s="77"/>
      <c r="AM36" s="78"/>
      <c r="AN36" s="77"/>
      <c r="AO36" s="77"/>
      <c r="AP36" s="77"/>
      <c r="AQ36" s="77"/>
      <c r="AR36" s="78"/>
      <c r="AS36" s="77"/>
      <c r="AT36" s="78"/>
      <c r="AU36" s="78"/>
      <c r="AV36" s="78">
        <v>45777</v>
      </c>
      <c r="AW36" s="77">
        <f t="shared" si="9"/>
        <v>18</v>
      </c>
      <c r="AX36" s="77">
        <f t="shared" si="12"/>
        <v>2025</v>
      </c>
      <c r="AY36" s="77" t="s">
        <v>103</v>
      </c>
      <c r="AZ36" s="81" t="s">
        <v>493</v>
      </c>
      <c r="BA36" s="23"/>
      <c r="BC36" s="25" t="s">
        <v>104</v>
      </c>
      <c r="BD36" s="25" t="s">
        <v>104</v>
      </c>
      <c r="BE36" s="39">
        <v>120</v>
      </c>
      <c r="BF36" s="39">
        <v>60</v>
      </c>
      <c r="BG36" s="39">
        <v>730</v>
      </c>
      <c r="BH36" s="40">
        <f t="shared" si="0"/>
        <v>43913</v>
      </c>
      <c r="BI36" s="41">
        <f t="shared" si="1"/>
        <v>44033</v>
      </c>
      <c r="BJ36" s="42" t="str" cm="1">
        <f t="array" ref="BJ36">_xlfn.IFS(AND((BH36&lt;Suspension01Desde),(BH36&lt;Suspension01Hasta),(BI36&lt;Suspension01Desde),(BI36&lt;Suspension01Hasta)),"No_Umbral",AND((BH36&gt;Suspension01Desde),(BH36&gt;Suspension01Hasta),(BI36&gt;Suspension01Desde),(BI36&gt;Suspension01Hasta)),"No_Umbral",AND((BH36&lt;=Suspension01Desde),(BH36&lt;=Suspension01Hasta),(BI36&gt;=Suspension01Desde),(BI36&lt;=Suspension01Hasta)),"Umbral_Anticipado",AND((BH36&lt;=Suspension01Desde),(BH36&lt;=Suspension01Hasta),(BI36&gt;=Suspension01Desde),(BI36&gt;=Suspension01Hasta)),"Umbral_Interno",AND((BH36&gt;=Suspension01Desde),(BH36&lt;=Suspension01Hasta),(BI36&gt;=Suspension01Desde),(BI36&lt;=Suspension01Hasta)),"Umbral_Externo",AND((BH36&gt;=Suspension01Desde),(BH36&lt;=Suspension01Hasta),(BI36&gt;=Suspension01Desde),(BI36&gt;=Suspension01Hasta)),"Umbral_Tardío")</f>
        <v>Umbral_Anticipado</v>
      </c>
      <c r="BK36" s="43" cm="1">
        <f t="array" ref="BK36">_xlfn.IFS(BJ36="Umbral_Anticipado",$BI36-Suspension01Desde+1,BJ36="Umbral_Interno",Suspension01Hasta-Suspension01Desde+1,BJ36="Umbral_Externo",BI36-$BH36+1,BJ36="Umbral_Tardío",Suspension01Hasta-$BH36+1,BJ36="No_Umbral",0)</f>
        <v>110</v>
      </c>
      <c r="BL36" s="42" cm="1">
        <f t="array" ref="BL36">_xlfn.IFS(BJ36="Umbral_Anticipado",Suspension01Hasta+BK36,BJ36="Umbral_Interno",BI36+BK36,BJ36="Umbral_Externo",Suspension01Hasta+BK36,BJ36="Umbral_Tardío",BI36+BK36,BJ36="No_Umbral",BI36)</f>
        <v>44245</v>
      </c>
      <c r="BM36" s="42" t="str" cm="1">
        <f t="array" ref="BM36">_xlfn.IFS(AND((BH36&lt;Suspension02Desde),(BH36&lt;Suspension02Hasta),(BL36&lt;Suspension02Desde),(BL36&lt;Suspension02Hasta)),"No_Umbral",AND((BH36&gt;Suspension02Desde),(BH36&gt;Suspension02Hasta),(BL36&gt;Suspension02Desde),(BL36&gt;Suspension02Hasta)),"No_Umbral",AND((BH36&lt;=Suspension02Desde),(BH36&lt;=Suspension02Hasta),(BL36&gt;=Suspension02Desde),(BL36&lt;=Suspension02Hasta)),"Umbral_Anticipado",AND((BH36&lt;=Suspension02Desde),(BH36&lt;=Suspension02Hasta),(BL36&gt;=Suspension02Desde),(BL36&gt;=Suspension02Hasta)),"Umbral_Interno",AND((BH36&gt;=Suspension02Desde),(BH36&lt;=Suspension02Hasta),(BL36&gt;=Suspension02Desde),(BL36&lt;=Suspension02Hasta)),"Umbral_Externo",AND((BH36&gt;=Suspension02Desde),(BH36&lt;=Suspension02Hasta),(BL36&gt;=Suspension02Desde),(BL36&gt;=Suspension02Hasta)),"Umbral_Tardío")</f>
        <v>Umbral_Anticipado</v>
      </c>
      <c r="BN36" s="43" cm="1">
        <f t="array" ref="BN36">_xlfn.IFS(BM36="Umbral_Anticipado",BL36-Suspension02Desde+1,BM36="Umbral_Interno",Suspension02Hasta-Suspension02Desde+1,BM36="Umbral_Externo",BL36-$BH36+1,BM36="Umbral_Tardío",Suspension02Hasta-$BH36+1,BM36="No_Umbral",0)</f>
        <v>57</v>
      </c>
      <c r="BO36" s="41" cm="1">
        <f t="array" ref="BO36">_xlfn.IFS(BM36="Umbral_Anticipado",Suspension02Hasta+BN36,BM36="Umbral_Interno",BL36+BN36,BM36="Umbral_Externo",Suspension02Hasta+BN36,BM36="Umbral_Tardío",BL36+BN36,BM36="No_Umbral",BL36)</f>
        <v>44729</v>
      </c>
      <c r="BP36" s="40">
        <f t="shared" si="2"/>
        <v>44729</v>
      </c>
      <c r="BQ36" s="41">
        <f t="shared" si="3"/>
        <v>44789</v>
      </c>
      <c r="BR36" s="42" t="str" cm="1">
        <f t="array" ref="BR36">_xlfn.IFS(AND((BO36&lt;Suspension01Desde),(BO36&lt;Suspension01Hasta),(BQ36&lt;Suspension01Desde),(BQ36&lt;Suspension01Hasta)),"No_Umbral",AND((BO36&gt;Suspension01Desde),(BO36&gt;Suspension01Hasta),(BQ36&gt;Suspension01Desde),(BQ36&gt;Suspension01Hasta)),"No_Umbral",AND((BO36&lt;=Suspension01Desde),(BO36&lt;=Suspension01Hasta),(BQ36&gt;=Suspension01Desde),(BQ36&lt;=Suspension01Hasta)),"Umbral_Anticipado",AND((BO36&lt;=Suspension01Desde),(BO36&lt;=Suspension01Hasta),(BQ36&gt;=Suspension01Desde),(BQ36&gt;=Suspension01Hasta)),"Umbral_Interno",AND((BO36&gt;=Suspension01Desde),(BO36&lt;=Suspension01Hasta),(BQ36&gt;=Suspension01Desde),(BQ36&lt;=Suspension01Hasta)),"Umbral_Externo",AND((BO36&gt;=Suspension01Desde),(BO36&lt;=Suspension01Hasta),(BQ36&gt;=Suspension01Desde),(BQ36&gt;=Suspension01Hasta)),"Umbral_Tardío")</f>
        <v>No_Umbral</v>
      </c>
      <c r="BS36" s="43" cm="1">
        <f t="array" ref="BS36">_xlfn.IFS(BR36="Umbral_Anticipado",$BQ36-Suspension01Desde+1,BR36="Umbral_Interno",Suspension01Hasta-Suspension01Desde+1,BR36="Umbral_Externo",BQ36-$BO36+1,BR36="Umbral_Tardío",Suspension01Hasta-$BO36+1,BR36="No_Umbral",0)</f>
        <v>0</v>
      </c>
      <c r="BT36" s="42" cm="1">
        <f t="array" ref="BT36">_xlfn.IFS(BR36="Umbral_Anticipado",Suspension01Hasta+BS36,BR36="Umbral_Interno",BQ36+BS36,BR36="Umbral_Externo",Suspension01Hasta+BS36,BR36="Umbral_Tardío",BQ36+BS36,BR36="No_Umbral",BQ36)</f>
        <v>44789</v>
      </c>
      <c r="BU36" s="42" t="str" cm="1">
        <f t="array" ref="BU36">_xlfn.IFS(AND((BO36&lt;Suspension02Desde),(BO36&lt;Suspension02Hasta),(BT36&lt;Suspension02Desde),(BT36&lt;Suspension02Hasta)),"No_Umbral",AND((BO36&gt;Suspension02Desde),(BO36&gt;Suspension02Hasta),(BT36&gt;Suspension02Desde),(BT36&gt;Suspension02Hasta)),"No_Umbral",AND((BO36&lt;=Suspension02Desde),(BO36&lt;=Suspension02Hasta),(BT36&gt;=Suspension02Desde),(BT36&lt;=Suspension02Hasta)),"Umbral_Anticipado",AND((BO36&lt;=Suspension02Desde),(BO36&lt;=Suspension02Hasta),(BT36&gt;=Suspension02Desde),(BT36&gt;=Suspension02Hasta)),"Umbral_Interno",AND((BO36&gt;=Suspension02Desde),(BO36&lt;=Suspension02Hasta),(BT36&gt;=Suspension02Desde),(BT36&lt;=Suspension02Hasta)),"Umbral_Externo",AND((BO36&gt;=Suspension02Desde),(BO36&lt;=Suspension02Hasta),(BT36&gt;=Suspension02Desde),(BT36&gt;=Suspension02Hasta)),"Umbral_Tardío")</f>
        <v>No_Umbral</v>
      </c>
      <c r="BV36" s="43" cm="1">
        <f t="array" ref="BV36">_xlfn.IFS(BU36="Umbral_Anticipado",BT36-Suspension02Desde+1,BU36="Umbral_Interno",Suspension02Hasta-Suspension02Desde+1,BU36="Umbral_Externo",BT36-$BO36+1,BU36="Umbral_Tardío",Suspension02Hasta-$BO36+1,BU36="No_Umbral",0)</f>
        <v>0</v>
      </c>
      <c r="BW36" s="41" cm="1">
        <f t="array" ref="BW36">_xlfn.IFS(BU36="Umbral_Anticipado",Suspension02Hasta+BV36,BU36="Umbral_Interno",BT36+BV36,BU36="Umbral_Externo",Suspension02Hasta+BV36,BU36="Umbral_Tardío",BT36+BV36,BU36="No_Umbral",BT36)</f>
        <v>44789</v>
      </c>
      <c r="BX36" s="40">
        <f t="shared" si="4"/>
        <v>44790</v>
      </c>
      <c r="BY36" s="41">
        <f t="shared" si="5"/>
        <v>45519</v>
      </c>
      <c r="BZ36" s="42" t="str" cm="1">
        <f t="array" ref="BZ36">_xlfn.IFS(AND((BW36&lt;Suspension01Desde),(BW36&lt;Suspension01Hasta),(BY36&lt;Suspension01Desde),(BY36&lt;Suspension01Hasta)),"No_Umbral",AND((BW36&gt;Suspension01Desde),(BW36&gt;Suspension01Hasta),(BY36&gt;Suspension01Desde),(BY36&gt;Suspension01Hasta)),"No_Umbral",AND((BW36&lt;=Suspension01Desde),(BW36&lt;=Suspension01Hasta),(BY36&gt;=Suspension01Desde),(BY36&lt;=Suspension01Hasta)),"Umbral_Anticipado",AND((BW36&lt;=Suspension01Desde),(BW36&lt;=Suspension01Hasta),(BY36&gt;=Suspension01Desde),(BY36&gt;=Suspension01Hasta)),"Umbral_Interno",AND((BW36&gt;=Suspension01Desde),(BW36&lt;=Suspension01Hasta),(BY36&gt;=Suspension01Desde),(BY36&lt;=Suspension01Hasta)),"Umbral_Externo",AND((BW36&gt;=Suspension01Desde),(BW36&lt;=Suspension01Hasta),(BY36&gt;=Suspension01Desde),(BY36&gt;=Suspension01Hasta)),"Umbral_Tardío")</f>
        <v>No_Umbral</v>
      </c>
      <c r="CA36" s="43" cm="1">
        <f t="array" ref="CA36">_xlfn.IFS(BZ36="Umbral_Anticipado",$BI36-Suspension01Desde+1,BZ36="Umbral_Interno",Suspension01Hasta-Suspension01Desde+1,BZ36="Umbral_Externo",BY36-$BH36+1,BZ36="Umbral_Tardío",Suspension01Hasta-$BH36+1,BZ36="No_Umbral",0)</f>
        <v>0</v>
      </c>
      <c r="CB36" s="42" cm="1">
        <f t="array" ref="CB36">_xlfn.IFS(BZ36="Umbral_Anticipado",Suspension01Hasta+CA36,BZ36="Umbral_Interno",BY36+CA36,BZ36="Umbral_Externo",Suspension01Hasta+CA36,BZ36="Umbral_Tardío",BY36+CA36,BZ36="No_Umbral",BY36)</f>
        <v>45519</v>
      </c>
      <c r="CC36" s="42" t="str" cm="1">
        <f t="array" ref="CC36">_xlfn.IFS(AND((BW36&lt;Suspension02Desde),(BW36&lt;Suspension02Hasta),(CB36&lt;Suspension02Desde),(CB36&lt;Suspension02Hasta)),"No_Umbral",AND((BW36&gt;Suspension02Desde),(BW36&gt;Suspension02Hasta),(CB36&gt;Suspension02Desde),(CB36&gt;Suspension02Hasta)),"No_Umbral",AND((BW36&lt;=Suspension02Desde),(BW36&lt;=Suspension02Hasta),(CB36&gt;=Suspension02Desde),(CB36&lt;=Suspension02Hasta)),"Umbral_Anticipado",AND((BW36&lt;=Suspension02Desde),(BW36&lt;=Suspension02Hasta),(CB36&gt;=Suspension02Desde),(CB36&gt;=Suspension02Hasta)),"Umbral_Interno",AND((BW36&gt;=Suspension02Desde),(BW36&lt;=Suspension02Hasta),(CB36&gt;=Suspension02Desde),(CB36&lt;=Suspension02Hasta)),"Umbral_Externo",AND((BW36&gt;=Suspension02Desde),(BW36&lt;=Suspension02Hasta),(CB36&gt;=Suspension02Desde),(CB36&gt;=Suspension02Hasta)),"Umbral_Tardío")</f>
        <v>No_Umbral</v>
      </c>
      <c r="CD36" s="43" cm="1">
        <f t="array" ref="CD36">_xlfn.IFS(CC36="Umbral_Anticipado",CB36-Suspension02Desde+1,CC36="Umbral_Interno",Suspension02Hasta-Suspension02Desde+1,CC36="Umbral_Externo",CB36-$BH36+1,CC36="Umbral_Tardío",Suspension02Hasta-$BH36+1,CC36="No_Umbral",0)</f>
        <v>0</v>
      </c>
      <c r="CE36" s="41" cm="1">
        <f t="array" ref="CE36">_xlfn.IFS(CC36="Umbral_Anticipado",Suspension02Hasta+CD36,CC36="Umbral_Interno",CB36+CD36,CC36="Umbral_Externo",Suspension02Hasta+CD36,CC36="Umbral_Tardío",CB36+CD36,CC36="No_Umbral",CB36)</f>
        <v>45519</v>
      </c>
      <c r="CF36" s="40">
        <f t="shared" si="6"/>
        <v>45521</v>
      </c>
    </row>
    <row r="37" spans="1:84" s="23" customFormat="1" ht="20.25" customHeight="1">
      <c r="A37" s="77" t="s">
        <v>494</v>
      </c>
      <c r="B37" s="77" t="str">
        <f t="shared" si="7"/>
        <v>2018</v>
      </c>
      <c r="C37" s="77" t="s">
        <v>495</v>
      </c>
      <c r="D37" s="77" t="s">
        <v>496</v>
      </c>
      <c r="E37" s="77" t="s">
        <v>497</v>
      </c>
      <c r="F37" s="77" t="s">
        <v>165</v>
      </c>
      <c r="G37" s="201">
        <v>43462</v>
      </c>
      <c r="H37" s="201">
        <v>43585</v>
      </c>
      <c r="I37" s="77" t="s">
        <v>131</v>
      </c>
      <c r="J37" s="77" t="s">
        <v>216</v>
      </c>
      <c r="K37" s="78">
        <v>45195</v>
      </c>
      <c r="L37" s="77" t="str">
        <f>VLOOKUP(MONTH($K37),TablaMeses[],2,FALSE)</f>
        <v>09 SEPTIEMBRE</v>
      </c>
      <c r="M37" s="77">
        <f t="shared" si="11"/>
        <v>2023</v>
      </c>
      <c r="N37" s="77" t="s">
        <v>498</v>
      </c>
      <c r="O37" s="201" t="s">
        <v>499</v>
      </c>
      <c r="P37" s="77" t="s">
        <v>331</v>
      </c>
      <c r="Q37" s="77" t="s">
        <v>500</v>
      </c>
      <c r="R37" s="201" t="s">
        <v>348</v>
      </c>
      <c r="S37" s="77" t="s">
        <v>501</v>
      </c>
      <c r="T37" s="77"/>
      <c r="U37" s="201"/>
      <c r="V37" s="77"/>
      <c r="W37" s="77"/>
      <c r="X37" s="201"/>
      <c r="Y37" s="77" t="s">
        <v>502</v>
      </c>
      <c r="Z37" s="201" t="s">
        <v>503</v>
      </c>
      <c r="AA37" s="77" t="s">
        <v>504</v>
      </c>
      <c r="AB37" s="201" t="s">
        <v>505</v>
      </c>
      <c r="AC37" s="79" t="s">
        <v>505</v>
      </c>
      <c r="AD37" s="77" t="s">
        <v>101</v>
      </c>
      <c r="AE37" s="77"/>
      <c r="AF37" s="77"/>
      <c r="AG37" s="87" t="s">
        <v>506</v>
      </c>
      <c r="AH37" s="77"/>
      <c r="AI37" s="78"/>
      <c r="AJ37" s="77"/>
      <c r="AK37" s="77"/>
      <c r="AL37" s="77"/>
      <c r="AM37" s="78"/>
      <c r="AN37" s="77"/>
      <c r="AO37" s="77"/>
      <c r="AP37" s="77"/>
      <c r="AQ37" s="77"/>
      <c r="AR37" s="78"/>
      <c r="AS37" s="77"/>
      <c r="AT37" s="78"/>
      <c r="AU37" s="78"/>
      <c r="AV37" s="78">
        <v>45777</v>
      </c>
      <c r="AW37" s="77">
        <f t="shared" si="9"/>
        <v>18</v>
      </c>
      <c r="AX37" s="77">
        <f t="shared" si="12"/>
        <v>2025</v>
      </c>
      <c r="AY37" s="77" t="s">
        <v>103</v>
      </c>
      <c r="AZ37" s="81" t="s">
        <v>507</v>
      </c>
      <c r="BC37" s="38" t="s">
        <v>104</v>
      </c>
      <c r="BD37" s="38" t="s">
        <v>104</v>
      </c>
      <c r="BE37" s="39">
        <v>120</v>
      </c>
      <c r="BF37" s="39">
        <v>60</v>
      </c>
      <c r="BG37" s="39">
        <v>730</v>
      </c>
      <c r="BH37" s="40">
        <f t="shared" si="0"/>
        <v>43585</v>
      </c>
      <c r="BI37" s="41">
        <f t="shared" si="1"/>
        <v>43705</v>
      </c>
      <c r="BJ37" s="42" t="str" cm="1">
        <f t="array" ref="BJ37">_xlfn.IFS(AND((BH37&lt;Suspension01Desde),(BH37&lt;Suspension01Hasta),(BI37&lt;Suspension01Desde),(BI37&lt;Suspension01Hasta)),"No_Umbral",AND((BH37&gt;Suspension01Desde),(BH37&gt;Suspension01Hasta),(BI37&gt;Suspension01Desde),(BI37&gt;Suspension01Hasta)),"No_Umbral",AND((BH37&lt;=Suspension01Desde),(BH37&lt;=Suspension01Hasta),(BI37&gt;=Suspension01Desde),(BI37&lt;=Suspension01Hasta)),"Umbral_Anticipado",AND((BH37&lt;=Suspension01Desde),(BH37&lt;=Suspension01Hasta),(BI37&gt;=Suspension01Desde),(BI37&gt;=Suspension01Hasta)),"Umbral_Interno",AND((BH37&gt;=Suspension01Desde),(BH37&lt;=Suspension01Hasta),(BI37&gt;=Suspension01Desde),(BI37&lt;=Suspension01Hasta)),"Umbral_Externo",AND((BH37&gt;=Suspension01Desde),(BH37&lt;=Suspension01Hasta),(BI37&gt;=Suspension01Desde),(BI37&gt;=Suspension01Hasta)),"Umbral_Tardío")</f>
        <v>No_Umbral</v>
      </c>
      <c r="BK37" s="43" cm="1">
        <f t="array" ref="BK37">_xlfn.IFS(BJ37="Umbral_Anticipado",$BI37-Suspension01Desde+1,BJ37="Umbral_Interno",Suspension01Hasta-Suspension01Desde+1,BJ37="Umbral_Externo",BI37-$BH37+1,BJ37="Umbral_Tardío",Suspension01Hasta-$BH37+1,BJ37="No_Umbral",0)</f>
        <v>0</v>
      </c>
      <c r="BL37" s="42" cm="1">
        <f t="array" ref="BL37">_xlfn.IFS(BJ37="Umbral_Anticipado",Suspension01Hasta+BK37,BJ37="Umbral_Interno",BI37+BK37,BJ37="Umbral_Externo",Suspension01Hasta+BK37,BJ37="Umbral_Tardío",BI37+BK37,BJ37="No_Umbral",BI37)</f>
        <v>43705</v>
      </c>
      <c r="BM37" s="42" t="str" cm="1">
        <f t="array" ref="BM37">_xlfn.IFS(AND((BH37&lt;Suspension02Desde),(BH37&lt;Suspension02Hasta),(BL37&lt;Suspension02Desde),(BL37&lt;Suspension02Hasta)),"No_Umbral",AND((BH37&gt;Suspension02Desde),(BH37&gt;Suspension02Hasta),(BL37&gt;Suspension02Desde),(BL37&gt;Suspension02Hasta)),"No_Umbral",AND((BH37&lt;=Suspension02Desde),(BH37&lt;=Suspension02Hasta),(BL37&gt;=Suspension02Desde),(BL37&lt;=Suspension02Hasta)),"Umbral_Anticipado",AND((BH37&lt;=Suspension02Desde),(BH37&lt;=Suspension02Hasta),(BL37&gt;=Suspension02Desde),(BL37&gt;=Suspension02Hasta)),"Umbral_Interno",AND((BH37&gt;=Suspension02Desde),(BH37&lt;=Suspension02Hasta),(BL37&gt;=Suspension02Desde),(BL37&lt;=Suspension02Hasta)),"Umbral_Externo",AND((BH37&gt;=Suspension02Desde),(BH37&lt;=Suspension02Hasta),(BL37&gt;=Suspension02Desde),(BL37&gt;=Suspension02Hasta)),"Umbral_Tardío")</f>
        <v>No_Umbral</v>
      </c>
      <c r="BN37" s="43" cm="1">
        <f t="array" ref="BN37">_xlfn.IFS(BM37="Umbral_Anticipado",BL37-Suspension02Desde+1,BM37="Umbral_Interno",Suspension02Hasta-Suspension02Desde+1,BM37="Umbral_Externo",BL37-$BH37+1,BM37="Umbral_Tardío",Suspension02Hasta-$BH37+1,BM37="No_Umbral",0)</f>
        <v>0</v>
      </c>
      <c r="BO37" s="41" cm="1">
        <f t="array" ref="BO37">_xlfn.IFS(BM37="Umbral_Anticipado",Suspension02Hasta+BN37,BM37="Umbral_Interno",BL37+BN37,BM37="Umbral_Externo",Suspension02Hasta+BN37,BM37="Umbral_Tardío",BL37+BN37,BM37="No_Umbral",BL37)</f>
        <v>43705</v>
      </c>
      <c r="BP37" s="40">
        <f t="shared" si="2"/>
        <v>43707</v>
      </c>
      <c r="BQ37" s="41">
        <f t="shared" si="3"/>
        <v>43765</v>
      </c>
      <c r="BR37" s="42" t="str" cm="1">
        <f t="array" ref="BR37">_xlfn.IFS(AND((BO37&lt;Suspension01Desde),(BO37&lt;Suspension01Hasta),(BQ37&lt;Suspension01Desde),(BQ37&lt;Suspension01Hasta)),"No_Umbral",AND((BO37&gt;Suspension01Desde),(BO37&gt;Suspension01Hasta),(BQ37&gt;Suspension01Desde),(BQ37&gt;Suspension01Hasta)),"No_Umbral",AND((BO37&lt;=Suspension01Desde),(BO37&lt;=Suspension01Hasta),(BQ37&gt;=Suspension01Desde),(BQ37&lt;=Suspension01Hasta)),"Umbral_Anticipado",AND((BO37&lt;=Suspension01Desde),(BO37&lt;=Suspension01Hasta),(BQ37&gt;=Suspension01Desde),(BQ37&gt;=Suspension01Hasta)),"Umbral_Interno",AND((BO37&gt;=Suspension01Desde),(BO37&lt;=Suspension01Hasta),(BQ37&gt;=Suspension01Desde),(BQ37&lt;=Suspension01Hasta)),"Umbral_Externo",AND((BO37&gt;=Suspension01Desde),(BO37&lt;=Suspension01Hasta),(BQ37&gt;=Suspension01Desde),(BQ37&gt;=Suspension01Hasta)),"Umbral_Tardío")</f>
        <v>No_Umbral</v>
      </c>
      <c r="BS37" s="43" cm="1">
        <f t="array" ref="BS37">_xlfn.IFS(BR37="Umbral_Anticipado",$BQ37-Suspension01Desde+1,BR37="Umbral_Interno",Suspension01Hasta-Suspension01Desde+1,BR37="Umbral_Externo",BQ37-$BO37+1,BR37="Umbral_Tardío",Suspension01Hasta-$BO37+1,BR37="No_Umbral",0)</f>
        <v>0</v>
      </c>
      <c r="BT37" s="42" cm="1">
        <f t="array" ref="BT37">_xlfn.IFS(BR37="Umbral_Anticipado",Suspension01Hasta+BS37,BR37="Umbral_Interno",BQ37+BS37,BR37="Umbral_Externo",Suspension01Hasta+BS37,BR37="Umbral_Tardío",BQ37+BS37,BR37="No_Umbral",BQ37)</f>
        <v>43765</v>
      </c>
      <c r="BU37" s="42" t="str" cm="1">
        <f t="array" ref="BU37">_xlfn.IFS(AND((BO37&lt;Suspension02Desde),(BO37&lt;Suspension02Hasta),(BT37&lt;Suspension02Desde),(BT37&lt;Suspension02Hasta)),"No_Umbral",AND((BO37&gt;Suspension02Desde),(BO37&gt;Suspension02Hasta),(BT37&gt;Suspension02Desde),(BT37&gt;Suspension02Hasta)),"No_Umbral",AND((BO37&lt;=Suspension02Desde),(BO37&lt;=Suspension02Hasta),(BT37&gt;=Suspension02Desde),(BT37&lt;=Suspension02Hasta)),"Umbral_Anticipado",AND((BO37&lt;=Suspension02Desde),(BO37&lt;=Suspension02Hasta),(BT37&gt;=Suspension02Desde),(BT37&gt;=Suspension02Hasta)),"Umbral_Interno",AND((BO37&gt;=Suspension02Desde),(BO37&lt;=Suspension02Hasta),(BT37&gt;=Suspension02Desde),(BT37&lt;=Suspension02Hasta)),"Umbral_Externo",AND((BO37&gt;=Suspension02Desde),(BO37&lt;=Suspension02Hasta),(BT37&gt;=Suspension02Desde),(BT37&gt;=Suspension02Hasta)),"Umbral_Tardío")</f>
        <v>No_Umbral</v>
      </c>
      <c r="BV37" s="43" cm="1">
        <f t="array" ref="BV37">_xlfn.IFS(BU37="Umbral_Anticipado",BT37-Suspension02Desde+1,BU37="Umbral_Interno",Suspension02Hasta-Suspension02Desde+1,BU37="Umbral_Externo",BT37-$BO37+1,BU37="Umbral_Tardío",Suspension02Hasta-$BO37+1,BU37="No_Umbral",0)</f>
        <v>0</v>
      </c>
      <c r="BW37" s="41" cm="1">
        <f t="array" ref="BW37">_xlfn.IFS(BU37="Umbral_Anticipado",Suspension02Hasta+BV37,BU37="Umbral_Interno",BT37+BV37,BU37="Umbral_Externo",Suspension02Hasta+BV37,BU37="Umbral_Tardío",BT37+BV37,BU37="No_Umbral",BT37)</f>
        <v>43765</v>
      </c>
      <c r="BX37" s="40">
        <f t="shared" si="4"/>
        <v>43768</v>
      </c>
      <c r="BY37" s="41">
        <f t="shared" si="5"/>
        <v>44495</v>
      </c>
      <c r="BZ37" s="42" t="str" cm="1">
        <f t="array" ref="BZ37">_xlfn.IFS(AND((BW37&lt;Suspension01Desde),(BW37&lt;Suspension01Hasta),(BY37&lt;Suspension01Desde),(BY37&lt;Suspension01Hasta)),"No_Umbral",AND((BW37&gt;Suspension01Desde),(BW37&gt;Suspension01Hasta),(BY37&gt;Suspension01Desde),(BY37&gt;Suspension01Hasta)),"No_Umbral",AND((BW37&lt;=Suspension01Desde),(BW37&lt;=Suspension01Hasta),(BY37&gt;=Suspension01Desde),(BY37&lt;=Suspension01Hasta)),"Umbral_Anticipado",AND((BW37&lt;=Suspension01Desde),(BW37&lt;=Suspension01Hasta),(BY37&gt;=Suspension01Desde),(BY37&gt;=Suspension01Hasta)),"Umbral_Interno",AND((BW37&gt;=Suspension01Desde),(BW37&lt;=Suspension01Hasta),(BY37&gt;=Suspension01Desde),(BY37&lt;=Suspension01Hasta)),"Umbral_Externo",AND((BW37&gt;=Suspension01Desde),(BW37&lt;=Suspension01Hasta),(BY37&gt;=Suspension01Desde),(BY37&gt;=Suspension01Hasta)),"Umbral_Tardío")</f>
        <v>Umbral_Interno</v>
      </c>
      <c r="CA37" s="43" cm="1">
        <f t="array" ref="CA37">_xlfn.IFS(BZ37="Umbral_Anticipado",$BI37-Suspension01Desde+1,BZ37="Umbral_Interno",Suspension01Hasta-Suspension01Desde+1,BZ37="Umbral_Externo",BY37-$BH37+1,BZ37="Umbral_Tardío",Suspension01Hasta-$BH37+1,BZ37="No_Umbral",0)</f>
        <v>212</v>
      </c>
      <c r="CB37" s="42" cm="1">
        <f t="array" ref="CB37">_xlfn.IFS(BZ37="Umbral_Anticipado",Suspension01Hasta+CA37,BZ37="Umbral_Interno",BY37+CA37,BZ37="Umbral_Externo",Suspension01Hasta+CA37,BZ37="Umbral_Tardío",BY37+CA37,BZ37="No_Umbral",BY37)</f>
        <v>44707</v>
      </c>
      <c r="CC37" s="42" t="str" cm="1">
        <f t="array" ref="CC37">_xlfn.IFS(AND((BW37&lt;Suspension02Desde),(BW37&lt;Suspension02Hasta),(CB37&lt;Suspension02Desde),(CB37&lt;Suspension02Hasta)),"No_Umbral",AND((BW37&gt;Suspension02Desde),(BW37&gt;Suspension02Hasta),(CB37&gt;Suspension02Desde),(CB37&gt;Suspension02Hasta)),"No_Umbral",AND((BW37&lt;=Suspension02Desde),(BW37&lt;=Suspension02Hasta),(CB37&gt;=Suspension02Desde),(CB37&lt;=Suspension02Hasta)),"Umbral_Anticipado",AND((BW37&lt;=Suspension02Desde),(BW37&lt;=Suspension02Hasta),(CB37&gt;=Suspension02Desde),(CB37&gt;=Suspension02Hasta)),"Umbral_Interno",AND((BW37&gt;=Suspension02Desde),(BW37&lt;=Suspension02Hasta),(CB37&gt;=Suspension02Desde),(CB37&lt;=Suspension02Hasta)),"Umbral_Externo",AND((BW37&gt;=Suspension02Desde),(BW37&lt;=Suspension02Hasta),(CB37&gt;=Suspension02Desde),(CB37&gt;=Suspension02Hasta)),"Umbral_Tardío")</f>
        <v>Umbral_Interno</v>
      </c>
      <c r="CD37" s="43" cm="1">
        <f t="array" ref="CD37">_xlfn.IFS(CC37="Umbral_Anticipado",CB37-Suspension02Desde+1,CC37="Umbral_Interno",Suspension02Hasta-Suspension02Desde+1,CC37="Umbral_Externo",CB37-$BH37+1,CC37="Umbral_Tardío",Suspension02Hasta-$BH37+1,CC37="No_Umbral",0)</f>
        <v>484</v>
      </c>
      <c r="CE37" s="41" cm="1">
        <f t="array" ref="CE37">_xlfn.IFS(CC37="Umbral_Anticipado",Suspension02Hasta+CD37,CC37="Umbral_Interno",CB37+CD37,CC37="Umbral_Externo",Suspension02Hasta+CD37,CC37="Umbral_Tardío",CB37+CD37,CC37="No_Umbral",CB37)</f>
        <v>45191</v>
      </c>
      <c r="CF37" s="40">
        <f t="shared" si="6"/>
        <v>45191</v>
      </c>
    </row>
    <row r="38" spans="1:84" s="23" customFormat="1" ht="20.25" customHeight="1">
      <c r="A38" s="77" t="s">
        <v>508</v>
      </c>
      <c r="B38" s="77" t="str">
        <f t="shared" si="7"/>
        <v>2017</v>
      </c>
      <c r="C38" s="77" t="s">
        <v>509</v>
      </c>
      <c r="D38" s="77" t="s">
        <v>510</v>
      </c>
      <c r="E38" s="77" t="s">
        <v>129</v>
      </c>
      <c r="F38" s="77" t="s">
        <v>130</v>
      </c>
      <c r="G38" s="201">
        <v>43097</v>
      </c>
      <c r="H38" s="201">
        <v>43646</v>
      </c>
      <c r="I38" s="77" t="s">
        <v>131</v>
      </c>
      <c r="J38" s="77" t="s">
        <v>216</v>
      </c>
      <c r="K38" s="78">
        <v>45255</v>
      </c>
      <c r="L38" s="77" t="str">
        <f>VLOOKUP(MONTH($K38),TablaMeses[],2,FALSE)</f>
        <v>11 NOVIEMBRE</v>
      </c>
      <c r="M38" s="77">
        <f t="shared" si="11"/>
        <v>2023</v>
      </c>
      <c r="N38" s="77" t="s">
        <v>511</v>
      </c>
      <c r="O38" s="201" t="s">
        <v>512</v>
      </c>
      <c r="P38" s="77" t="s">
        <v>513</v>
      </c>
      <c r="Q38" s="77"/>
      <c r="R38" s="201"/>
      <c r="S38" s="77"/>
      <c r="T38" s="77"/>
      <c r="U38" s="201"/>
      <c r="V38" s="77"/>
      <c r="W38" s="77"/>
      <c r="X38" s="201"/>
      <c r="Y38" s="77" t="s">
        <v>514</v>
      </c>
      <c r="Z38" s="201" t="s">
        <v>514</v>
      </c>
      <c r="AA38" s="77" t="s">
        <v>514</v>
      </c>
      <c r="AB38" s="201" t="s">
        <v>514</v>
      </c>
      <c r="AC38" s="79" t="s">
        <v>515</v>
      </c>
      <c r="AD38" s="77" t="s">
        <v>101</v>
      </c>
      <c r="AE38" s="77"/>
      <c r="AF38" s="77"/>
      <c r="AG38" s="80" t="s">
        <v>516</v>
      </c>
      <c r="AH38" s="77"/>
      <c r="AI38" s="78"/>
      <c r="AJ38" s="77"/>
      <c r="AK38" s="77"/>
      <c r="AL38" s="77"/>
      <c r="AM38" s="78"/>
      <c r="AN38" s="77"/>
      <c r="AO38" s="77"/>
      <c r="AP38" s="77"/>
      <c r="AQ38" s="77"/>
      <c r="AR38" s="78"/>
      <c r="AS38" s="77"/>
      <c r="AT38" s="78"/>
      <c r="AU38" s="78" t="s">
        <v>516</v>
      </c>
      <c r="AV38" s="78">
        <v>45777</v>
      </c>
      <c r="AW38" s="77">
        <f t="shared" si="9"/>
        <v>18</v>
      </c>
      <c r="AX38" s="77">
        <f t="shared" si="12"/>
        <v>2025</v>
      </c>
      <c r="AY38" s="77" t="s">
        <v>103</v>
      </c>
      <c r="AZ38" s="81" t="s">
        <v>352</v>
      </c>
      <c r="BC38" s="38" t="s">
        <v>104</v>
      </c>
      <c r="BD38" s="38" t="s">
        <v>104</v>
      </c>
      <c r="BE38" s="39">
        <v>120</v>
      </c>
      <c r="BF38" s="39">
        <v>60</v>
      </c>
      <c r="BG38" s="39">
        <v>730</v>
      </c>
      <c r="BH38" s="40">
        <f t="shared" si="0"/>
        <v>43646</v>
      </c>
      <c r="BI38" s="41">
        <f t="shared" si="1"/>
        <v>43766</v>
      </c>
      <c r="BJ38" s="42" t="str" cm="1">
        <f t="array" ref="BJ38">_xlfn.IFS(AND((BH38&lt;Suspension01Desde),(BH38&lt;Suspension01Hasta),(BI38&lt;Suspension01Desde),(BI38&lt;Suspension01Hasta)),"No_Umbral",AND((BH38&gt;Suspension01Desde),(BH38&gt;Suspension01Hasta),(BI38&gt;Suspension01Desde),(BI38&gt;Suspension01Hasta)),"No_Umbral",AND((BH38&lt;=Suspension01Desde),(BH38&lt;=Suspension01Hasta),(BI38&gt;=Suspension01Desde),(BI38&lt;=Suspension01Hasta)),"Umbral_Anticipado",AND((BH38&lt;=Suspension01Desde),(BH38&lt;=Suspension01Hasta),(BI38&gt;=Suspension01Desde),(BI38&gt;=Suspension01Hasta)),"Umbral_Interno",AND((BH38&gt;=Suspension01Desde),(BH38&lt;=Suspension01Hasta),(BI38&gt;=Suspension01Desde),(BI38&lt;=Suspension01Hasta)),"Umbral_Externo",AND((BH38&gt;=Suspension01Desde),(BH38&lt;=Suspension01Hasta),(BI38&gt;=Suspension01Desde),(BI38&gt;=Suspension01Hasta)),"Umbral_Tardío")</f>
        <v>No_Umbral</v>
      </c>
      <c r="BK38" s="43" cm="1">
        <f t="array" ref="BK38">_xlfn.IFS(BJ38="Umbral_Anticipado",$BI38-Suspension01Desde+1,BJ38="Umbral_Interno",Suspension01Hasta-Suspension01Desde+1,BJ38="Umbral_Externo",BI38-$BH38+1,BJ38="Umbral_Tardío",Suspension01Hasta-$BH38+1,BJ38="No_Umbral",0)</f>
        <v>0</v>
      </c>
      <c r="BL38" s="42" cm="1">
        <f t="array" ref="BL38">_xlfn.IFS(BJ38="Umbral_Anticipado",Suspension01Hasta+BK38,BJ38="Umbral_Interno",BI38+BK38,BJ38="Umbral_Externo",Suspension01Hasta+BK38,BJ38="Umbral_Tardío",BI38+BK38,BJ38="No_Umbral",BI38)</f>
        <v>43766</v>
      </c>
      <c r="BM38" s="42" t="str" cm="1">
        <f t="array" ref="BM38">_xlfn.IFS(AND((BH38&lt;Suspension02Desde),(BH38&lt;Suspension02Hasta),(BL38&lt;Suspension02Desde),(BL38&lt;Suspension02Hasta)),"No_Umbral",AND((BH38&gt;Suspension02Desde),(BH38&gt;Suspension02Hasta),(BL38&gt;Suspension02Desde),(BL38&gt;Suspension02Hasta)),"No_Umbral",AND((BH38&lt;=Suspension02Desde),(BH38&lt;=Suspension02Hasta),(BL38&gt;=Suspension02Desde),(BL38&lt;=Suspension02Hasta)),"Umbral_Anticipado",AND((BH38&lt;=Suspension02Desde),(BH38&lt;=Suspension02Hasta),(BL38&gt;=Suspension02Desde),(BL38&gt;=Suspension02Hasta)),"Umbral_Interno",AND((BH38&gt;=Suspension02Desde),(BH38&lt;=Suspension02Hasta),(BL38&gt;=Suspension02Desde),(BL38&lt;=Suspension02Hasta)),"Umbral_Externo",AND((BH38&gt;=Suspension02Desde),(BH38&lt;=Suspension02Hasta),(BL38&gt;=Suspension02Desde),(BL38&gt;=Suspension02Hasta)),"Umbral_Tardío")</f>
        <v>No_Umbral</v>
      </c>
      <c r="BN38" s="43" cm="1">
        <f t="array" ref="BN38">_xlfn.IFS(BM38="Umbral_Anticipado",BL38-Suspension02Desde+1,BM38="Umbral_Interno",Suspension02Hasta-Suspension02Desde+1,BM38="Umbral_Externo",BL38-$BH38+1,BM38="Umbral_Tardío",Suspension02Hasta-$BH38+1,BM38="No_Umbral",0)</f>
        <v>0</v>
      </c>
      <c r="BO38" s="41" cm="1">
        <f t="array" ref="BO38">_xlfn.IFS(BM38="Umbral_Anticipado",Suspension02Hasta+BN38,BM38="Umbral_Interno",BL38+BN38,BM38="Umbral_Externo",Suspension02Hasta+BN38,BM38="Umbral_Tardío",BL38+BN38,BM38="No_Umbral",BL38)</f>
        <v>43766</v>
      </c>
      <c r="BP38" s="40">
        <f t="shared" si="2"/>
        <v>43768</v>
      </c>
      <c r="BQ38" s="41">
        <f t="shared" si="3"/>
        <v>43826</v>
      </c>
      <c r="BR38" s="42" t="str" cm="1">
        <f t="array" ref="BR38">_xlfn.IFS(AND((BO38&lt;Suspension01Desde),(BO38&lt;Suspension01Hasta),(BQ38&lt;Suspension01Desde),(BQ38&lt;Suspension01Hasta)),"No_Umbral",AND((BO38&gt;Suspension01Desde),(BO38&gt;Suspension01Hasta),(BQ38&gt;Suspension01Desde),(BQ38&gt;Suspension01Hasta)),"No_Umbral",AND((BO38&lt;=Suspension01Desde),(BO38&lt;=Suspension01Hasta),(BQ38&gt;=Suspension01Desde),(BQ38&lt;=Suspension01Hasta)),"Umbral_Anticipado",AND((BO38&lt;=Suspension01Desde),(BO38&lt;=Suspension01Hasta),(BQ38&gt;=Suspension01Desde),(BQ38&gt;=Suspension01Hasta)),"Umbral_Interno",AND((BO38&gt;=Suspension01Desde),(BO38&lt;=Suspension01Hasta),(BQ38&gt;=Suspension01Desde),(BQ38&lt;=Suspension01Hasta)),"Umbral_Externo",AND((BO38&gt;=Suspension01Desde),(BO38&lt;=Suspension01Hasta),(BQ38&gt;=Suspension01Desde),(BQ38&gt;=Suspension01Hasta)),"Umbral_Tardío")</f>
        <v>No_Umbral</v>
      </c>
      <c r="BS38" s="43" cm="1">
        <f t="array" ref="BS38">_xlfn.IFS(BR38="Umbral_Anticipado",$BQ38-Suspension01Desde+1,BR38="Umbral_Interno",Suspension01Hasta-Suspension01Desde+1,BR38="Umbral_Externo",BQ38-$BO38+1,BR38="Umbral_Tardío",Suspension01Hasta-$BO38+1,BR38="No_Umbral",0)</f>
        <v>0</v>
      </c>
      <c r="BT38" s="42" cm="1">
        <f t="array" ref="BT38">_xlfn.IFS(BR38="Umbral_Anticipado",Suspension01Hasta+BS38,BR38="Umbral_Interno",BQ38+BS38,BR38="Umbral_Externo",Suspension01Hasta+BS38,BR38="Umbral_Tardío",BQ38+BS38,BR38="No_Umbral",BQ38)</f>
        <v>43826</v>
      </c>
      <c r="BU38" s="42" t="str" cm="1">
        <f t="array" ref="BU38">_xlfn.IFS(AND((BO38&lt;Suspension02Desde),(BO38&lt;Suspension02Hasta),(BT38&lt;Suspension02Desde),(BT38&lt;Suspension02Hasta)),"No_Umbral",AND((BO38&gt;Suspension02Desde),(BO38&gt;Suspension02Hasta),(BT38&gt;Suspension02Desde),(BT38&gt;Suspension02Hasta)),"No_Umbral",AND((BO38&lt;=Suspension02Desde),(BO38&lt;=Suspension02Hasta),(BT38&gt;=Suspension02Desde),(BT38&lt;=Suspension02Hasta)),"Umbral_Anticipado",AND((BO38&lt;=Suspension02Desde),(BO38&lt;=Suspension02Hasta),(BT38&gt;=Suspension02Desde),(BT38&gt;=Suspension02Hasta)),"Umbral_Interno",AND((BO38&gt;=Suspension02Desde),(BO38&lt;=Suspension02Hasta),(BT38&gt;=Suspension02Desde),(BT38&lt;=Suspension02Hasta)),"Umbral_Externo",AND((BO38&gt;=Suspension02Desde),(BO38&lt;=Suspension02Hasta),(BT38&gt;=Suspension02Desde),(BT38&gt;=Suspension02Hasta)),"Umbral_Tardío")</f>
        <v>No_Umbral</v>
      </c>
      <c r="BV38" s="43" cm="1">
        <f t="array" ref="BV38">_xlfn.IFS(BU38="Umbral_Anticipado",BT38-Suspension02Desde+1,BU38="Umbral_Interno",Suspension02Hasta-Suspension02Desde+1,BU38="Umbral_Externo",BT38-$BO38+1,BU38="Umbral_Tardío",Suspension02Hasta-$BO38+1,BU38="No_Umbral",0)</f>
        <v>0</v>
      </c>
      <c r="BW38" s="41" cm="1">
        <f t="array" ref="BW38">_xlfn.IFS(BU38="Umbral_Anticipado",Suspension02Hasta+BV38,BU38="Umbral_Interno",BT38+BV38,BU38="Umbral_Externo",Suspension02Hasta+BV38,BU38="Umbral_Tardío",BT38+BV38,BU38="No_Umbral",BT38)</f>
        <v>43826</v>
      </c>
      <c r="BX38" s="40">
        <f t="shared" si="4"/>
        <v>43829</v>
      </c>
      <c r="BY38" s="41">
        <f t="shared" si="5"/>
        <v>44556</v>
      </c>
      <c r="BZ38" s="42" t="str" cm="1">
        <f t="array" ref="BZ38">_xlfn.IFS(AND((BW38&lt;Suspension01Desde),(BW38&lt;Suspension01Hasta),(BY38&lt;Suspension01Desde),(BY38&lt;Suspension01Hasta)),"No_Umbral",AND((BW38&gt;Suspension01Desde),(BW38&gt;Suspension01Hasta),(BY38&gt;Suspension01Desde),(BY38&gt;Suspension01Hasta)),"No_Umbral",AND((BW38&lt;=Suspension01Desde),(BW38&lt;=Suspension01Hasta),(BY38&gt;=Suspension01Desde),(BY38&lt;=Suspension01Hasta)),"Umbral_Anticipado",AND((BW38&lt;=Suspension01Desde),(BW38&lt;=Suspension01Hasta),(BY38&gt;=Suspension01Desde),(BY38&gt;=Suspension01Hasta)),"Umbral_Interno",AND((BW38&gt;=Suspension01Desde),(BW38&lt;=Suspension01Hasta),(BY38&gt;=Suspension01Desde),(BY38&lt;=Suspension01Hasta)),"Umbral_Externo",AND((BW38&gt;=Suspension01Desde),(BW38&lt;=Suspension01Hasta),(BY38&gt;=Suspension01Desde),(BY38&gt;=Suspension01Hasta)),"Umbral_Tardío")</f>
        <v>Umbral_Interno</v>
      </c>
      <c r="CA38" s="43" cm="1">
        <f t="array" ref="CA38">_xlfn.IFS(BZ38="Umbral_Anticipado",$BI38-Suspension01Desde+1,BZ38="Umbral_Interno",Suspension01Hasta-Suspension01Desde+1,BZ38="Umbral_Externo",BY38-$BH38+1,BZ38="Umbral_Tardío",Suspension01Hasta-$BH38+1,BZ38="No_Umbral",0)</f>
        <v>212</v>
      </c>
      <c r="CB38" s="42" cm="1">
        <f t="array" ref="CB38">_xlfn.IFS(BZ38="Umbral_Anticipado",Suspension01Hasta+CA38,BZ38="Umbral_Interno",BY38+CA38,BZ38="Umbral_Externo",Suspension01Hasta+CA38,BZ38="Umbral_Tardío",BY38+CA38,BZ38="No_Umbral",BY38)</f>
        <v>44768</v>
      </c>
      <c r="CC38" s="42" t="str" cm="1">
        <f t="array" ref="CC38">_xlfn.IFS(AND((BW38&lt;Suspension02Desde),(BW38&lt;Suspension02Hasta),(CB38&lt;Suspension02Desde),(CB38&lt;Suspension02Hasta)),"No_Umbral",AND((BW38&gt;Suspension02Desde),(BW38&gt;Suspension02Hasta),(CB38&gt;Suspension02Desde),(CB38&gt;Suspension02Hasta)),"No_Umbral",AND((BW38&lt;=Suspension02Desde),(BW38&lt;=Suspension02Hasta),(CB38&gt;=Suspension02Desde),(CB38&lt;=Suspension02Hasta)),"Umbral_Anticipado",AND((BW38&lt;=Suspension02Desde),(BW38&lt;=Suspension02Hasta),(CB38&gt;=Suspension02Desde),(CB38&gt;=Suspension02Hasta)),"Umbral_Interno",AND((BW38&gt;=Suspension02Desde),(BW38&lt;=Suspension02Hasta),(CB38&gt;=Suspension02Desde),(CB38&lt;=Suspension02Hasta)),"Umbral_Externo",AND((BW38&gt;=Suspension02Desde),(BW38&lt;=Suspension02Hasta),(CB38&gt;=Suspension02Desde),(CB38&gt;=Suspension02Hasta)),"Umbral_Tardío")</f>
        <v>Umbral_Interno</v>
      </c>
      <c r="CD38" s="43" cm="1">
        <f t="array" ref="CD38">_xlfn.IFS(CC38="Umbral_Anticipado",CB38-Suspension02Desde+1,CC38="Umbral_Interno",Suspension02Hasta-Suspension02Desde+1,CC38="Umbral_Externo",CB38-$BH38+1,CC38="Umbral_Tardío",Suspension02Hasta-$BH38+1,CC38="No_Umbral",0)</f>
        <v>484</v>
      </c>
      <c r="CE38" s="41" cm="1">
        <f t="array" ref="CE38">_xlfn.IFS(CC38="Umbral_Anticipado",Suspension02Hasta+CD38,CC38="Umbral_Interno",CB38+CD38,CC38="Umbral_Externo",Suspension02Hasta+CD38,CC38="Umbral_Tardío",CB38+CD38,CC38="No_Umbral",CB38)</f>
        <v>45252</v>
      </c>
      <c r="CF38" s="40">
        <f t="shared" si="6"/>
        <v>45252</v>
      </c>
    </row>
    <row r="39" spans="1:84" s="22" customFormat="1" ht="20.25" customHeight="1">
      <c r="A39" s="77" t="s">
        <v>517</v>
      </c>
      <c r="B39" s="77" t="str">
        <f t="shared" si="7"/>
        <v>2017</v>
      </c>
      <c r="C39" s="77" t="s">
        <v>518</v>
      </c>
      <c r="D39" s="77" t="s">
        <v>519</v>
      </c>
      <c r="E39" s="77" t="s">
        <v>129</v>
      </c>
      <c r="F39" s="77" t="s">
        <v>130</v>
      </c>
      <c r="G39" s="201">
        <v>43097</v>
      </c>
      <c r="H39" s="201">
        <v>43707</v>
      </c>
      <c r="I39" s="77" t="s">
        <v>131</v>
      </c>
      <c r="J39" s="77" t="s">
        <v>216</v>
      </c>
      <c r="K39" s="78">
        <v>45316</v>
      </c>
      <c r="L39" s="77" t="str">
        <f>VLOOKUP(MONTH($K39),TablaMeses[],2,FALSE)</f>
        <v>01 ENERO</v>
      </c>
      <c r="M39" s="77">
        <f t="shared" si="11"/>
        <v>2024</v>
      </c>
      <c r="N39" s="77" t="s">
        <v>520</v>
      </c>
      <c r="O39" s="201" t="s">
        <v>520</v>
      </c>
      <c r="P39" s="77"/>
      <c r="Q39" s="77"/>
      <c r="R39" s="201"/>
      <c r="S39" s="77"/>
      <c r="T39" s="77"/>
      <c r="U39" s="201"/>
      <c r="V39" s="77"/>
      <c r="W39" s="77"/>
      <c r="X39" s="201"/>
      <c r="Y39" s="77" t="s">
        <v>514</v>
      </c>
      <c r="Z39" s="201" t="s">
        <v>514</v>
      </c>
      <c r="AA39" s="77" t="s">
        <v>514</v>
      </c>
      <c r="AB39" s="201" t="s">
        <v>514</v>
      </c>
      <c r="AC39" s="79" t="s">
        <v>521</v>
      </c>
      <c r="AD39" s="77" t="s">
        <v>101</v>
      </c>
      <c r="AE39" s="77"/>
      <c r="AF39" s="77"/>
      <c r="AG39" s="95" t="s">
        <v>522</v>
      </c>
      <c r="AH39" s="77"/>
      <c r="AI39" s="78"/>
      <c r="AJ39" s="77"/>
      <c r="AK39" s="77"/>
      <c r="AL39" s="77"/>
      <c r="AM39" s="78"/>
      <c r="AN39" s="77"/>
      <c r="AO39" s="77"/>
      <c r="AP39" s="77"/>
      <c r="AQ39" s="77"/>
      <c r="AR39" s="78"/>
      <c r="AS39" s="77"/>
      <c r="AT39" s="78"/>
      <c r="AU39" s="78" t="s">
        <v>522</v>
      </c>
      <c r="AV39" s="78">
        <v>45777</v>
      </c>
      <c r="AW39" s="77">
        <f t="shared" si="9"/>
        <v>18</v>
      </c>
      <c r="AX39" s="77">
        <f t="shared" si="12"/>
        <v>2025</v>
      </c>
      <c r="AY39" s="77" t="s">
        <v>103</v>
      </c>
      <c r="AZ39" s="81" t="s">
        <v>352</v>
      </c>
      <c r="BC39" s="25" t="s">
        <v>104</v>
      </c>
      <c r="BD39" s="25" t="s">
        <v>104</v>
      </c>
      <c r="BE39" s="39">
        <v>120</v>
      </c>
      <c r="BF39" s="39">
        <v>60</v>
      </c>
      <c r="BG39" s="39">
        <v>730</v>
      </c>
      <c r="BH39" s="40">
        <f t="shared" si="0"/>
        <v>43707</v>
      </c>
      <c r="BI39" s="41">
        <f t="shared" si="1"/>
        <v>43827</v>
      </c>
      <c r="BJ39" s="42" t="str" cm="1">
        <f t="array" ref="BJ39">_xlfn.IFS(AND((BH39&lt;Suspension01Desde),(BH39&lt;Suspension01Hasta),(BI39&lt;Suspension01Desde),(BI39&lt;Suspension01Hasta)),"No_Umbral",AND((BH39&gt;Suspension01Desde),(BH39&gt;Suspension01Hasta),(BI39&gt;Suspension01Desde),(BI39&gt;Suspension01Hasta)),"No_Umbral",AND((BH39&lt;=Suspension01Desde),(BH39&lt;=Suspension01Hasta),(BI39&gt;=Suspension01Desde),(BI39&lt;=Suspension01Hasta)),"Umbral_Anticipado",AND((BH39&lt;=Suspension01Desde),(BH39&lt;=Suspension01Hasta),(BI39&gt;=Suspension01Desde),(BI39&gt;=Suspension01Hasta)),"Umbral_Interno",AND((BH39&gt;=Suspension01Desde),(BH39&lt;=Suspension01Hasta),(BI39&gt;=Suspension01Desde),(BI39&lt;=Suspension01Hasta)),"Umbral_Externo",AND((BH39&gt;=Suspension01Desde),(BH39&lt;=Suspension01Hasta),(BI39&gt;=Suspension01Desde),(BI39&gt;=Suspension01Hasta)),"Umbral_Tardío")</f>
        <v>No_Umbral</v>
      </c>
      <c r="BK39" s="43" cm="1">
        <f t="array" ref="BK39">_xlfn.IFS(BJ39="Umbral_Anticipado",$BI39-Suspension01Desde+1,BJ39="Umbral_Interno",Suspension01Hasta-Suspension01Desde+1,BJ39="Umbral_Externo",BI39-$BH39+1,BJ39="Umbral_Tardío",Suspension01Hasta-$BH39+1,BJ39="No_Umbral",0)</f>
        <v>0</v>
      </c>
      <c r="BL39" s="42" cm="1">
        <f t="array" ref="BL39">_xlfn.IFS(BJ39="Umbral_Anticipado",Suspension01Hasta+BK39,BJ39="Umbral_Interno",BI39+BK39,BJ39="Umbral_Externo",Suspension01Hasta+BK39,BJ39="Umbral_Tardío",BI39+BK39,BJ39="No_Umbral",BI39)</f>
        <v>43827</v>
      </c>
      <c r="BM39" s="42" t="str" cm="1">
        <f t="array" ref="BM39">_xlfn.IFS(AND((BH39&lt;Suspension02Desde),(BH39&lt;Suspension02Hasta),(BL39&lt;Suspension02Desde),(BL39&lt;Suspension02Hasta)),"No_Umbral",AND((BH39&gt;Suspension02Desde),(BH39&gt;Suspension02Hasta),(BL39&gt;Suspension02Desde),(BL39&gt;Suspension02Hasta)),"No_Umbral",AND((BH39&lt;=Suspension02Desde),(BH39&lt;=Suspension02Hasta),(BL39&gt;=Suspension02Desde),(BL39&lt;=Suspension02Hasta)),"Umbral_Anticipado",AND((BH39&lt;=Suspension02Desde),(BH39&lt;=Suspension02Hasta),(BL39&gt;=Suspension02Desde),(BL39&gt;=Suspension02Hasta)),"Umbral_Interno",AND((BH39&gt;=Suspension02Desde),(BH39&lt;=Suspension02Hasta),(BL39&gt;=Suspension02Desde),(BL39&lt;=Suspension02Hasta)),"Umbral_Externo",AND((BH39&gt;=Suspension02Desde),(BH39&lt;=Suspension02Hasta),(BL39&gt;=Suspension02Desde),(BL39&gt;=Suspension02Hasta)),"Umbral_Tardío")</f>
        <v>No_Umbral</v>
      </c>
      <c r="BN39" s="43" cm="1">
        <f t="array" ref="BN39">_xlfn.IFS(BM39="Umbral_Anticipado",BL39-Suspension02Desde+1,BM39="Umbral_Interno",Suspension02Hasta-Suspension02Desde+1,BM39="Umbral_Externo",BL39-$BH39+1,BM39="Umbral_Tardío",Suspension02Hasta-$BH39+1,BM39="No_Umbral",0)</f>
        <v>0</v>
      </c>
      <c r="BO39" s="41" cm="1">
        <f t="array" ref="BO39">_xlfn.IFS(BM39="Umbral_Anticipado",Suspension02Hasta+BN39,BM39="Umbral_Interno",BL39+BN39,BM39="Umbral_Externo",Suspension02Hasta+BN39,BM39="Umbral_Tardío",BL39+BN39,BM39="No_Umbral",BL39)</f>
        <v>43827</v>
      </c>
      <c r="BP39" s="40">
        <f t="shared" si="2"/>
        <v>43829</v>
      </c>
      <c r="BQ39" s="41">
        <f t="shared" si="3"/>
        <v>43887</v>
      </c>
      <c r="BR39" s="42" t="str" cm="1">
        <f t="array" ref="BR39">_xlfn.IFS(AND((BO39&lt;Suspension01Desde),(BO39&lt;Suspension01Hasta),(BQ39&lt;Suspension01Desde),(BQ39&lt;Suspension01Hasta)),"No_Umbral",AND((BO39&gt;Suspension01Desde),(BO39&gt;Suspension01Hasta),(BQ39&gt;Suspension01Desde),(BQ39&gt;Suspension01Hasta)),"No_Umbral",AND((BO39&lt;=Suspension01Desde),(BO39&lt;=Suspension01Hasta),(BQ39&gt;=Suspension01Desde),(BQ39&lt;=Suspension01Hasta)),"Umbral_Anticipado",AND((BO39&lt;=Suspension01Desde),(BO39&lt;=Suspension01Hasta),(BQ39&gt;=Suspension01Desde),(BQ39&gt;=Suspension01Hasta)),"Umbral_Interno",AND((BO39&gt;=Suspension01Desde),(BO39&lt;=Suspension01Hasta),(BQ39&gt;=Suspension01Desde),(BQ39&lt;=Suspension01Hasta)),"Umbral_Externo",AND((BO39&gt;=Suspension01Desde),(BO39&lt;=Suspension01Hasta),(BQ39&gt;=Suspension01Desde),(BQ39&gt;=Suspension01Hasta)),"Umbral_Tardío")</f>
        <v>No_Umbral</v>
      </c>
      <c r="BS39" s="43" cm="1">
        <f t="array" ref="BS39">_xlfn.IFS(BR39="Umbral_Anticipado",$BQ39-Suspension01Desde+1,BR39="Umbral_Interno",Suspension01Hasta-Suspension01Desde+1,BR39="Umbral_Externo",BQ39-$BO39+1,BR39="Umbral_Tardío",Suspension01Hasta-$BO39+1,BR39="No_Umbral",0)</f>
        <v>0</v>
      </c>
      <c r="BT39" s="42" cm="1">
        <f t="array" ref="BT39">_xlfn.IFS(BR39="Umbral_Anticipado",Suspension01Hasta+BS39,BR39="Umbral_Interno",BQ39+BS39,BR39="Umbral_Externo",Suspension01Hasta+BS39,BR39="Umbral_Tardío",BQ39+BS39,BR39="No_Umbral",BQ39)</f>
        <v>43887</v>
      </c>
      <c r="BU39" s="42" t="str" cm="1">
        <f t="array" ref="BU39">_xlfn.IFS(AND((BO39&lt;Suspension02Desde),(BO39&lt;Suspension02Hasta),(BT39&lt;Suspension02Desde),(BT39&lt;Suspension02Hasta)),"No_Umbral",AND((BO39&gt;Suspension02Desde),(BO39&gt;Suspension02Hasta),(BT39&gt;Suspension02Desde),(BT39&gt;Suspension02Hasta)),"No_Umbral",AND((BO39&lt;=Suspension02Desde),(BO39&lt;=Suspension02Hasta),(BT39&gt;=Suspension02Desde),(BT39&lt;=Suspension02Hasta)),"Umbral_Anticipado",AND((BO39&lt;=Suspension02Desde),(BO39&lt;=Suspension02Hasta),(BT39&gt;=Suspension02Desde),(BT39&gt;=Suspension02Hasta)),"Umbral_Interno",AND((BO39&gt;=Suspension02Desde),(BO39&lt;=Suspension02Hasta),(BT39&gt;=Suspension02Desde),(BT39&lt;=Suspension02Hasta)),"Umbral_Externo",AND((BO39&gt;=Suspension02Desde),(BO39&lt;=Suspension02Hasta),(BT39&gt;=Suspension02Desde),(BT39&gt;=Suspension02Hasta)),"Umbral_Tardío")</f>
        <v>No_Umbral</v>
      </c>
      <c r="BV39" s="43" cm="1">
        <f t="array" ref="BV39">_xlfn.IFS(BU39="Umbral_Anticipado",BT39-Suspension02Desde+1,BU39="Umbral_Interno",Suspension02Hasta-Suspension02Desde+1,BU39="Umbral_Externo",BT39-$BO39+1,BU39="Umbral_Tardío",Suspension02Hasta-$BO39+1,BU39="No_Umbral",0)</f>
        <v>0</v>
      </c>
      <c r="BW39" s="41" cm="1">
        <f t="array" ref="BW39">_xlfn.IFS(BU39="Umbral_Anticipado",Suspension02Hasta+BV39,BU39="Umbral_Interno",BT39+BV39,BU39="Umbral_Externo",Suspension02Hasta+BV39,BU39="Umbral_Tardío",BT39+BV39,BU39="No_Umbral",BT39)</f>
        <v>43887</v>
      </c>
      <c r="BX39" s="40">
        <f t="shared" si="4"/>
        <v>43891</v>
      </c>
      <c r="BY39" s="41">
        <f t="shared" si="5"/>
        <v>44617</v>
      </c>
      <c r="BZ39" s="42" t="str" cm="1">
        <f t="array" ref="BZ39">_xlfn.IFS(AND((BW39&lt;Suspension01Desde),(BW39&lt;Suspension01Hasta),(BY39&lt;Suspension01Desde),(BY39&lt;Suspension01Hasta)),"No_Umbral",AND((BW39&gt;Suspension01Desde),(BW39&gt;Suspension01Hasta),(BY39&gt;Suspension01Desde),(BY39&gt;Suspension01Hasta)),"No_Umbral",AND((BW39&lt;=Suspension01Desde),(BW39&lt;=Suspension01Hasta),(BY39&gt;=Suspension01Desde),(BY39&lt;=Suspension01Hasta)),"Umbral_Anticipado",AND((BW39&lt;=Suspension01Desde),(BW39&lt;=Suspension01Hasta),(BY39&gt;=Suspension01Desde),(BY39&gt;=Suspension01Hasta)),"Umbral_Interno",AND((BW39&gt;=Suspension01Desde),(BW39&lt;=Suspension01Hasta),(BY39&gt;=Suspension01Desde),(BY39&lt;=Suspension01Hasta)),"Umbral_Externo",AND((BW39&gt;=Suspension01Desde),(BW39&lt;=Suspension01Hasta),(BY39&gt;=Suspension01Desde),(BY39&gt;=Suspension01Hasta)),"Umbral_Tardío")</f>
        <v>Umbral_Interno</v>
      </c>
      <c r="CA39" s="43" cm="1">
        <f t="array" ref="CA39">_xlfn.IFS(BZ39="Umbral_Anticipado",$BI39-Suspension01Desde+1,BZ39="Umbral_Interno",Suspension01Hasta-Suspension01Desde+1,BZ39="Umbral_Externo",BY39-$BH39+1,BZ39="Umbral_Tardío",Suspension01Hasta-$BH39+1,BZ39="No_Umbral",0)</f>
        <v>212</v>
      </c>
      <c r="CB39" s="42" cm="1">
        <f t="array" ref="CB39">_xlfn.IFS(BZ39="Umbral_Anticipado",Suspension01Hasta+CA39,BZ39="Umbral_Interno",BY39+CA39,BZ39="Umbral_Externo",Suspension01Hasta+CA39,BZ39="Umbral_Tardío",BY39+CA39,BZ39="No_Umbral",BY39)</f>
        <v>44829</v>
      </c>
      <c r="CC39" s="42" t="str" cm="1">
        <f t="array" ref="CC39">_xlfn.IFS(AND((BW39&lt;Suspension02Desde),(BW39&lt;Suspension02Hasta),(CB39&lt;Suspension02Desde),(CB39&lt;Suspension02Hasta)),"No_Umbral",AND((BW39&gt;Suspension02Desde),(BW39&gt;Suspension02Hasta),(CB39&gt;Suspension02Desde),(CB39&gt;Suspension02Hasta)),"No_Umbral",AND((BW39&lt;=Suspension02Desde),(BW39&lt;=Suspension02Hasta),(CB39&gt;=Suspension02Desde),(CB39&lt;=Suspension02Hasta)),"Umbral_Anticipado",AND((BW39&lt;=Suspension02Desde),(BW39&lt;=Suspension02Hasta),(CB39&gt;=Suspension02Desde),(CB39&gt;=Suspension02Hasta)),"Umbral_Interno",AND((BW39&gt;=Suspension02Desde),(BW39&lt;=Suspension02Hasta),(CB39&gt;=Suspension02Desde),(CB39&lt;=Suspension02Hasta)),"Umbral_Externo",AND((BW39&gt;=Suspension02Desde),(BW39&lt;=Suspension02Hasta),(CB39&gt;=Suspension02Desde),(CB39&gt;=Suspension02Hasta)),"Umbral_Tardío")</f>
        <v>Umbral_Interno</v>
      </c>
      <c r="CD39" s="43" cm="1">
        <f t="array" ref="CD39">_xlfn.IFS(CC39="Umbral_Anticipado",CB39-Suspension02Desde+1,CC39="Umbral_Interno",Suspension02Hasta-Suspension02Desde+1,CC39="Umbral_Externo",CB39-$BH39+1,CC39="Umbral_Tardío",Suspension02Hasta-$BH39+1,CC39="No_Umbral",0)</f>
        <v>484</v>
      </c>
      <c r="CE39" s="41" cm="1">
        <f t="array" ref="CE39">_xlfn.IFS(CC39="Umbral_Anticipado",Suspension02Hasta+CD39,CC39="Umbral_Interno",CB39+CD39,CC39="Umbral_Externo",Suspension02Hasta+CD39,CC39="Umbral_Tardío",CB39+CD39,CC39="No_Umbral",CB39)</f>
        <v>45313</v>
      </c>
      <c r="CF39" s="40">
        <f t="shared" si="6"/>
        <v>45313</v>
      </c>
    </row>
    <row r="40" spans="1:84" s="22" customFormat="1" ht="20.25" customHeight="1">
      <c r="A40" s="77" t="s">
        <v>523</v>
      </c>
      <c r="B40" s="77" t="str">
        <f t="shared" si="7"/>
        <v>2019</v>
      </c>
      <c r="C40" s="77" t="s">
        <v>524</v>
      </c>
      <c r="D40" s="77" t="s">
        <v>525</v>
      </c>
      <c r="E40" s="77" t="s">
        <v>526</v>
      </c>
      <c r="F40" s="193" t="s">
        <v>215</v>
      </c>
      <c r="G40" s="201">
        <v>43641</v>
      </c>
      <c r="H40" s="201">
        <v>43829</v>
      </c>
      <c r="I40" s="77" t="s">
        <v>131</v>
      </c>
      <c r="J40" s="77" t="s">
        <v>216</v>
      </c>
      <c r="K40" s="78">
        <v>45437</v>
      </c>
      <c r="L40" s="77" t="str">
        <f>VLOOKUP(MONTH($K40),TablaMeses[],2,FALSE)</f>
        <v>05 MAYO</v>
      </c>
      <c r="M40" s="77">
        <f t="shared" si="11"/>
        <v>2024</v>
      </c>
      <c r="N40" s="77" t="s">
        <v>527</v>
      </c>
      <c r="O40" s="201" t="s">
        <v>528</v>
      </c>
      <c r="P40" s="77" t="s">
        <v>219</v>
      </c>
      <c r="Q40" s="77" t="s">
        <v>529</v>
      </c>
      <c r="R40" s="201">
        <v>45172</v>
      </c>
      <c r="S40" s="77" t="s">
        <v>530</v>
      </c>
      <c r="T40" s="77"/>
      <c r="U40" s="201"/>
      <c r="V40" s="77"/>
      <c r="W40" s="77"/>
      <c r="X40" s="201"/>
      <c r="Y40" s="77" t="s">
        <v>531</v>
      </c>
      <c r="Z40" s="201" t="s">
        <v>532</v>
      </c>
      <c r="AA40" s="77" t="s">
        <v>533</v>
      </c>
      <c r="AB40" s="201">
        <v>45203</v>
      </c>
      <c r="AC40" s="79">
        <v>45203</v>
      </c>
      <c r="AD40" s="77" t="s">
        <v>101</v>
      </c>
      <c r="AE40" s="77"/>
      <c r="AF40" s="77"/>
      <c r="AG40" s="78" t="s">
        <v>534</v>
      </c>
      <c r="AH40" s="77"/>
      <c r="AI40" s="78"/>
      <c r="AJ40" s="77"/>
      <c r="AK40" s="77"/>
      <c r="AL40" s="77"/>
      <c r="AM40" s="78"/>
      <c r="AN40" s="77"/>
      <c r="AO40" s="77"/>
      <c r="AP40" s="77"/>
      <c r="AQ40" s="77"/>
      <c r="AR40" s="78"/>
      <c r="AS40" s="77"/>
      <c r="AT40" s="78"/>
      <c r="AU40" s="78"/>
      <c r="AV40" s="78">
        <v>45777</v>
      </c>
      <c r="AW40" s="77">
        <f t="shared" si="9"/>
        <v>18</v>
      </c>
      <c r="AX40" s="77">
        <f t="shared" si="12"/>
        <v>2025</v>
      </c>
      <c r="AY40" s="77" t="s">
        <v>103</v>
      </c>
      <c r="AZ40" s="81"/>
      <c r="BC40" s="25" t="s">
        <v>104</v>
      </c>
      <c r="BD40" s="25" t="s">
        <v>104</v>
      </c>
      <c r="BE40" s="39">
        <v>120</v>
      </c>
      <c r="BF40" s="39">
        <v>60</v>
      </c>
      <c r="BG40" s="39">
        <v>730</v>
      </c>
      <c r="BH40" s="40">
        <f t="shared" si="0"/>
        <v>43829</v>
      </c>
      <c r="BI40" s="41">
        <f t="shared" si="1"/>
        <v>43949</v>
      </c>
      <c r="BJ40" s="42" t="str" cm="1">
        <f t="array" ref="BJ40">_xlfn.IFS(AND((BH40&lt;Suspension01Desde),(BH40&lt;Suspension01Hasta),(BI40&lt;Suspension01Desde),(BI40&lt;Suspension01Hasta)),"No_Umbral",AND((BH40&gt;Suspension01Desde),(BH40&gt;Suspension01Hasta),(BI40&gt;Suspension01Desde),(BI40&gt;Suspension01Hasta)),"No_Umbral",AND((BH40&lt;=Suspension01Desde),(BH40&lt;=Suspension01Hasta),(BI40&gt;=Suspension01Desde),(BI40&lt;=Suspension01Hasta)),"Umbral_Anticipado",AND((BH40&lt;=Suspension01Desde),(BH40&lt;=Suspension01Hasta),(BI40&gt;=Suspension01Desde),(BI40&gt;=Suspension01Hasta)),"Umbral_Interno",AND((BH40&gt;=Suspension01Desde),(BH40&lt;=Suspension01Hasta),(BI40&gt;=Suspension01Desde),(BI40&lt;=Suspension01Hasta)),"Umbral_Externo",AND((BH40&gt;=Suspension01Desde),(BH40&lt;=Suspension01Hasta),(BI40&gt;=Suspension01Desde),(BI40&gt;=Suspension01Hasta)),"Umbral_Tardío")</f>
        <v>Umbral_Anticipado</v>
      </c>
      <c r="BK40" s="43" cm="1">
        <f t="array" ref="BK40">_xlfn.IFS(BJ40="Umbral_Anticipado",$BI40-Suspension01Desde+1,BJ40="Umbral_Interno",Suspension01Hasta-Suspension01Desde+1,BJ40="Umbral_Externo",BI40-$BH40+1,BJ40="Umbral_Tardío",Suspension01Hasta-$BH40+1,BJ40="No_Umbral",0)</f>
        <v>26</v>
      </c>
      <c r="BL40" s="42" cm="1">
        <f t="array" ref="BL40">_xlfn.IFS(BJ40="Umbral_Anticipado",Suspension01Hasta+BK40,BJ40="Umbral_Interno",BI40+BK40,BJ40="Umbral_Externo",Suspension01Hasta+BK40,BJ40="Umbral_Tardío",BI40+BK40,BJ40="No_Umbral",BI40)</f>
        <v>44161</v>
      </c>
      <c r="BM40" s="42" t="str" cm="1">
        <f t="array" ref="BM40">_xlfn.IFS(AND((BH40&lt;Suspension02Desde),(BH40&lt;Suspension02Hasta),(BL40&lt;Suspension02Desde),(BL40&lt;Suspension02Hasta)),"No_Umbral",AND((BH40&gt;Suspension02Desde),(BH40&gt;Suspension02Hasta),(BL40&gt;Suspension02Desde),(BL40&gt;Suspension02Hasta)),"No_Umbral",AND((BH40&lt;=Suspension02Desde),(BH40&lt;=Suspension02Hasta),(BL40&gt;=Suspension02Desde),(BL40&lt;=Suspension02Hasta)),"Umbral_Anticipado",AND((BH40&lt;=Suspension02Desde),(BH40&lt;=Suspension02Hasta),(BL40&gt;=Suspension02Desde),(BL40&gt;=Suspension02Hasta)),"Umbral_Interno",AND((BH40&gt;=Suspension02Desde),(BH40&lt;=Suspension02Hasta),(BL40&gt;=Suspension02Desde),(BL40&lt;=Suspension02Hasta)),"Umbral_Externo",AND((BH40&gt;=Suspension02Desde),(BH40&lt;=Suspension02Hasta),(BL40&gt;=Suspension02Desde),(BL40&gt;=Suspension02Hasta)),"Umbral_Tardío")</f>
        <v>No_Umbral</v>
      </c>
      <c r="BN40" s="43" cm="1">
        <f t="array" ref="BN40">_xlfn.IFS(BM40="Umbral_Anticipado",BL40-Suspension02Desde+1,BM40="Umbral_Interno",Suspension02Hasta-Suspension02Desde+1,BM40="Umbral_Externo",BL40-$BH40+1,BM40="Umbral_Tardío",Suspension02Hasta-$BH40+1,BM40="No_Umbral",0)</f>
        <v>0</v>
      </c>
      <c r="BO40" s="41" cm="1">
        <f t="array" ref="BO40">_xlfn.IFS(BM40="Umbral_Anticipado",Suspension02Hasta+BN40,BM40="Umbral_Interno",BL40+BN40,BM40="Umbral_Externo",Suspension02Hasta+BN40,BM40="Umbral_Tardío",BL40+BN40,BM40="No_Umbral",BL40)</f>
        <v>44161</v>
      </c>
      <c r="BP40" s="40">
        <f t="shared" si="2"/>
        <v>44161</v>
      </c>
      <c r="BQ40" s="41">
        <f t="shared" si="3"/>
        <v>44221</v>
      </c>
      <c r="BR40" s="42" t="str" cm="1">
        <f t="array" ref="BR40">_xlfn.IFS(AND((BO40&lt;Suspension01Desde),(BO40&lt;Suspension01Hasta),(BQ40&lt;Suspension01Desde),(BQ40&lt;Suspension01Hasta)),"No_Umbral",AND((BO40&gt;Suspension01Desde),(BO40&gt;Suspension01Hasta),(BQ40&gt;Suspension01Desde),(BQ40&gt;Suspension01Hasta)),"No_Umbral",AND((BO40&lt;=Suspension01Desde),(BO40&lt;=Suspension01Hasta),(BQ40&gt;=Suspension01Desde),(BQ40&lt;=Suspension01Hasta)),"Umbral_Anticipado",AND((BO40&lt;=Suspension01Desde),(BO40&lt;=Suspension01Hasta),(BQ40&gt;=Suspension01Desde),(BQ40&gt;=Suspension01Hasta)),"Umbral_Interno",AND((BO40&gt;=Suspension01Desde),(BO40&lt;=Suspension01Hasta),(BQ40&gt;=Suspension01Desde),(BQ40&lt;=Suspension01Hasta)),"Umbral_Externo",AND((BO40&gt;=Suspension01Desde),(BO40&lt;=Suspension01Hasta),(BQ40&gt;=Suspension01Desde),(BQ40&gt;=Suspension01Hasta)),"Umbral_Tardío")</f>
        <v>No_Umbral</v>
      </c>
      <c r="BS40" s="43" cm="1">
        <f t="array" ref="BS40">_xlfn.IFS(BR40="Umbral_Anticipado",$BQ40-Suspension01Desde+1,BR40="Umbral_Interno",Suspension01Hasta-Suspension01Desde+1,BR40="Umbral_Externo",BQ40-$BO40+1,BR40="Umbral_Tardío",Suspension01Hasta-$BO40+1,BR40="No_Umbral",0)</f>
        <v>0</v>
      </c>
      <c r="BT40" s="42" cm="1">
        <f t="array" ref="BT40">_xlfn.IFS(BR40="Umbral_Anticipado",Suspension01Hasta+BS40,BR40="Umbral_Interno",BQ40+BS40,BR40="Umbral_Externo",Suspension01Hasta+BS40,BR40="Umbral_Tardío",BQ40+BS40,BR40="No_Umbral",BQ40)</f>
        <v>44221</v>
      </c>
      <c r="BU40" s="42" t="str" cm="1">
        <f t="array" ref="BU40">_xlfn.IFS(AND((BO40&lt;Suspension02Desde),(BO40&lt;Suspension02Hasta),(BT40&lt;Suspension02Desde),(BT40&lt;Suspension02Hasta)),"No_Umbral",AND((BO40&gt;Suspension02Desde),(BO40&gt;Suspension02Hasta),(BT40&gt;Suspension02Desde),(BT40&gt;Suspension02Hasta)),"No_Umbral",AND((BO40&lt;=Suspension02Desde),(BO40&lt;=Suspension02Hasta),(BT40&gt;=Suspension02Desde),(BT40&lt;=Suspension02Hasta)),"Umbral_Anticipado",AND((BO40&lt;=Suspension02Desde),(BO40&lt;=Suspension02Hasta),(BT40&gt;=Suspension02Desde),(BT40&gt;=Suspension02Hasta)),"Umbral_Interno",AND((BO40&gt;=Suspension02Desde),(BO40&lt;=Suspension02Hasta),(BT40&gt;=Suspension02Desde),(BT40&lt;=Suspension02Hasta)),"Umbral_Externo",AND((BO40&gt;=Suspension02Desde),(BO40&lt;=Suspension02Hasta),(BT40&gt;=Suspension02Desde),(BT40&gt;=Suspension02Hasta)),"Umbral_Tardío")</f>
        <v>Umbral_Anticipado</v>
      </c>
      <c r="BV40" s="43" cm="1">
        <f t="array" ref="BV40">_xlfn.IFS(BU40="Umbral_Anticipado",BT40-Suspension02Desde+1,BU40="Umbral_Interno",Suspension02Hasta-Suspension02Desde+1,BU40="Umbral_Externo",BT40-$BO40+1,BU40="Umbral_Tardío",Suspension02Hasta-$BO40+1,BU40="No_Umbral",0)</f>
        <v>33</v>
      </c>
      <c r="BW40" s="41" cm="1">
        <f t="array" ref="BW40">_xlfn.IFS(BU40="Umbral_Anticipado",Suspension02Hasta+BV40,BU40="Umbral_Interno",BT40+BV40,BU40="Umbral_Externo",Suspension02Hasta+BV40,BU40="Umbral_Tardío",BT40+BV40,BU40="No_Umbral",BT40)</f>
        <v>44705</v>
      </c>
      <c r="BX40" s="40">
        <f t="shared" si="4"/>
        <v>44705</v>
      </c>
      <c r="BY40" s="41">
        <f t="shared" si="5"/>
        <v>45435</v>
      </c>
      <c r="BZ40" s="42" t="str" cm="1">
        <f t="array" ref="BZ40">_xlfn.IFS(AND((BW40&lt;Suspension01Desde),(BW40&lt;Suspension01Hasta),(BY40&lt;Suspension01Desde),(BY40&lt;Suspension01Hasta)),"No_Umbral",AND((BW40&gt;Suspension01Desde),(BW40&gt;Suspension01Hasta),(BY40&gt;Suspension01Desde),(BY40&gt;Suspension01Hasta)),"No_Umbral",AND((BW40&lt;=Suspension01Desde),(BW40&lt;=Suspension01Hasta),(BY40&gt;=Suspension01Desde),(BY40&lt;=Suspension01Hasta)),"Umbral_Anticipado",AND((BW40&lt;=Suspension01Desde),(BW40&lt;=Suspension01Hasta),(BY40&gt;=Suspension01Desde),(BY40&gt;=Suspension01Hasta)),"Umbral_Interno",AND((BW40&gt;=Suspension01Desde),(BW40&lt;=Suspension01Hasta),(BY40&gt;=Suspension01Desde),(BY40&lt;=Suspension01Hasta)),"Umbral_Externo",AND((BW40&gt;=Suspension01Desde),(BW40&lt;=Suspension01Hasta),(BY40&gt;=Suspension01Desde),(BY40&gt;=Suspension01Hasta)),"Umbral_Tardío")</f>
        <v>No_Umbral</v>
      </c>
      <c r="CA40" s="43" cm="1">
        <f t="array" ref="CA40">_xlfn.IFS(BZ40="Umbral_Anticipado",$BI40-Suspension01Desde+1,BZ40="Umbral_Interno",Suspension01Hasta-Suspension01Desde+1,BZ40="Umbral_Externo",BY40-$BH40+1,BZ40="Umbral_Tardío",Suspension01Hasta-$BH40+1,BZ40="No_Umbral",0)</f>
        <v>0</v>
      </c>
      <c r="CB40" s="42" cm="1">
        <f t="array" ref="CB40">_xlfn.IFS(BZ40="Umbral_Anticipado",Suspension01Hasta+CA40,BZ40="Umbral_Interno",BY40+CA40,BZ40="Umbral_Externo",Suspension01Hasta+CA40,BZ40="Umbral_Tardío",BY40+CA40,BZ40="No_Umbral",BY40)</f>
        <v>45435</v>
      </c>
      <c r="CC40" s="42" t="str" cm="1">
        <f t="array" ref="CC40">_xlfn.IFS(AND((BW40&lt;Suspension02Desde),(BW40&lt;Suspension02Hasta),(CB40&lt;Suspension02Desde),(CB40&lt;Suspension02Hasta)),"No_Umbral",AND((BW40&gt;Suspension02Desde),(BW40&gt;Suspension02Hasta),(CB40&gt;Suspension02Desde),(CB40&gt;Suspension02Hasta)),"No_Umbral",AND((BW40&lt;=Suspension02Desde),(BW40&lt;=Suspension02Hasta),(CB40&gt;=Suspension02Desde),(CB40&lt;=Suspension02Hasta)),"Umbral_Anticipado",AND((BW40&lt;=Suspension02Desde),(BW40&lt;=Suspension02Hasta),(CB40&gt;=Suspension02Desde),(CB40&gt;=Suspension02Hasta)),"Umbral_Interno",AND((BW40&gt;=Suspension02Desde),(BW40&lt;=Suspension02Hasta),(CB40&gt;=Suspension02Desde),(CB40&lt;=Suspension02Hasta)),"Umbral_Externo",AND((BW40&gt;=Suspension02Desde),(BW40&lt;=Suspension02Hasta),(CB40&gt;=Suspension02Desde),(CB40&gt;=Suspension02Hasta)),"Umbral_Tardío")</f>
        <v>No_Umbral</v>
      </c>
      <c r="CD40" s="43" cm="1">
        <f t="array" ref="CD40">_xlfn.IFS(CC40="Umbral_Anticipado",CB40-Suspension02Desde+1,CC40="Umbral_Interno",Suspension02Hasta-Suspension02Desde+1,CC40="Umbral_Externo",CB40-$BH40+1,CC40="Umbral_Tardío",Suspension02Hasta-$BH40+1,CC40="No_Umbral",0)</f>
        <v>0</v>
      </c>
      <c r="CE40" s="41" cm="1">
        <f t="array" ref="CE40">_xlfn.IFS(CC40="Umbral_Anticipado",Suspension02Hasta+CD40,CC40="Umbral_Interno",CB40+CD40,CC40="Umbral_Externo",Suspension02Hasta+CD40,CC40="Umbral_Tardío",CB40+CD40,CC40="No_Umbral",CB40)</f>
        <v>45435</v>
      </c>
      <c r="CF40" s="40">
        <f t="shared" si="6"/>
        <v>45436</v>
      </c>
    </row>
    <row r="41" spans="1:84" s="23" customFormat="1" ht="20.25" customHeight="1">
      <c r="A41" s="77" t="s">
        <v>535</v>
      </c>
      <c r="B41" s="77" t="str">
        <f t="shared" si="7"/>
        <v>2020</v>
      </c>
      <c r="C41" s="77" t="s">
        <v>536</v>
      </c>
      <c r="D41" s="77" t="s">
        <v>537</v>
      </c>
      <c r="E41" s="77" t="s">
        <v>206</v>
      </c>
      <c r="F41" s="77" t="s">
        <v>109</v>
      </c>
      <c r="G41" s="201" t="s">
        <v>538</v>
      </c>
      <c r="H41" s="201">
        <v>44561</v>
      </c>
      <c r="I41" s="77" t="s">
        <v>131</v>
      </c>
      <c r="J41" s="77" t="s">
        <v>216</v>
      </c>
      <c r="K41" s="78">
        <v>45586</v>
      </c>
      <c r="L41" s="77" t="str">
        <f>VLOOKUP(MONTH($K41),TablaMeses[],2,FALSE)</f>
        <v>10 OCTUBRE</v>
      </c>
      <c r="M41" s="77">
        <f t="shared" si="11"/>
        <v>2024</v>
      </c>
      <c r="N41" s="77" t="s">
        <v>539</v>
      </c>
      <c r="O41" s="201" t="s">
        <v>540</v>
      </c>
      <c r="P41" s="77" t="s">
        <v>541</v>
      </c>
      <c r="Q41" s="77" t="s">
        <v>542</v>
      </c>
      <c r="R41" s="201" t="s">
        <v>532</v>
      </c>
      <c r="S41" s="77" t="s">
        <v>543</v>
      </c>
      <c r="T41" s="77"/>
      <c r="U41" s="201"/>
      <c r="V41" s="77"/>
      <c r="W41" s="77"/>
      <c r="X41" s="201"/>
      <c r="Y41" s="77" t="s">
        <v>544</v>
      </c>
      <c r="Z41" s="201">
        <v>45204</v>
      </c>
      <c r="AA41" s="77" t="s">
        <v>545</v>
      </c>
      <c r="AB41" s="201" t="s">
        <v>226</v>
      </c>
      <c r="AC41" s="79" t="s">
        <v>546</v>
      </c>
      <c r="AD41" s="77" t="s">
        <v>101</v>
      </c>
      <c r="AE41" s="77"/>
      <c r="AF41" s="77"/>
      <c r="AG41" s="85" t="s">
        <v>547</v>
      </c>
      <c r="AH41" s="77"/>
      <c r="AI41" s="78"/>
      <c r="AJ41" s="77"/>
      <c r="AK41" s="77"/>
      <c r="AL41" s="77"/>
      <c r="AM41" s="78"/>
      <c r="AN41" s="77"/>
      <c r="AO41" s="77"/>
      <c r="AP41" s="77"/>
      <c r="AQ41" s="77"/>
      <c r="AR41" s="78"/>
      <c r="AS41" s="77"/>
      <c r="AT41" s="78"/>
      <c r="AU41" s="78"/>
      <c r="AV41" s="78">
        <v>45777</v>
      </c>
      <c r="AW41" s="77">
        <f t="shared" si="9"/>
        <v>18</v>
      </c>
      <c r="AX41" s="77">
        <f t="shared" si="12"/>
        <v>2025</v>
      </c>
      <c r="AY41" s="77" t="s">
        <v>103</v>
      </c>
      <c r="AZ41" s="81"/>
      <c r="BA41" s="22"/>
      <c r="BC41" s="38" t="s">
        <v>104</v>
      </c>
      <c r="BD41" s="38" t="s">
        <v>104</v>
      </c>
      <c r="BE41" s="39">
        <v>120</v>
      </c>
      <c r="BF41" s="39">
        <v>60</v>
      </c>
      <c r="BG41" s="39">
        <v>730</v>
      </c>
      <c r="BH41" s="40">
        <f t="shared" si="0"/>
        <v>44561</v>
      </c>
      <c r="BI41" s="41">
        <f t="shared" si="1"/>
        <v>44681</v>
      </c>
      <c r="BJ41" s="42" t="str" cm="1">
        <f t="array" ref="BJ41">_xlfn.IFS(AND((BH41&lt;Suspension01Desde),(BH41&lt;Suspension01Hasta),(BI41&lt;Suspension01Desde),(BI41&lt;Suspension01Hasta)),"No_Umbral",AND((BH41&gt;Suspension01Desde),(BH41&gt;Suspension01Hasta),(BI41&gt;Suspension01Desde),(BI41&gt;Suspension01Hasta)),"No_Umbral",AND((BH41&lt;=Suspension01Desde),(BH41&lt;=Suspension01Hasta),(BI41&gt;=Suspension01Desde),(BI41&lt;=Suspension01Hasta)),"Umbral_Anticipado",AND((BH41&lt;=Suspension01Desde),(BH41&lt;=Suspension01Hasta),(BI41&gt;=Suspension01Desde),(BI41&gt;=Suspension01Hasta)),"Umbral_Interno",AND((BH41&gt;=Suspension01Desde),(BH41&lt;=Suspension01Hasta),(BI41&gt;=Suspension01Desde),(BI41&lt;=Suspension01Hasta)),"Umbral_Externo",AND((BH41&gt;=Suspension01Desde),(BH41&lt;=Suspension01Hasta),(BI41&gt;=Suspension01Desde),(BI41&gt;=Suspension01Hasta)),"Umbral_Tardío")</f>
        <v>No_Umbral</v>
      </c>
      <c r="BK41" s="43" cm="1">
        <f t="array" ref="BK41">_xlfn.IFS(BJ41="Umbral_Anticipado",$BI41-Suspension01Desde+1,BJ41="Umbral_Interno",Suspension01Hasta-Suspension01Desde+1,BJ41="Umbral_Externo",BI41-$BH41+1,BJ41="Umbral_Tardío",Suspension01Hasta-$BH41+1,BJ41="No_Umbral",0)</f>
        <v>0</v>
      </c>
      <c r="BL41" s="42" cm="1">
        <f t="array" ref="BL41">_xlfn.IFS(BJ41="Umbral_Anticipado",Suspension01Hasta+BK41,BJ41="Umbral_Interno",BI41+BK41,BJ41="Umbral_Externo",Suspension01Hasta+BK41,BJ41="Umbral_Tardío",BI41+BK41,BJ41="No_Umbral",BI41)</f>
        <v>44681</v>
      </c>
      <c r="BM41" s="42" t="str" cm="1">
        <f t="array" ref="BM41">_xlfn.IFS(AND((BH41&lt;Suspension02Desde),(BH41&lt;Suspension02Hasta),(BL41&lt;Suspension02Desde),(BL41&lt;Suspension02Hasta)),"No_Umbral",AND((BH41&gt;Suspension02Desde),(BH41&gt;Suspension02Hasta),(BL41&gt;Suspension02Desde),(BL41&gt;Suspension02Hasta)),"No_Umbral",AND((BH41&lt;=Suspension02Desde),(BH41&lt;=Suspension02Hasta),(BL41&gt;=Suspension02Desde),(BL41&lt;=Suspension02Hasta)),"Umbral_Anticipado",AND((BH41&lt;=Suspension02Desde),(BH41&lt;=Suspension02Hasta),(BL41&gt;=Suspension02Desde),(BL41&gt;=Suspension02Hasta)),"Umbral_Interno",AND((BH41&gt;=Suspension02Desde),(BH41&lt;=Suspension02Hasta),(BL41&gt;=Suspension02Desde),(BL41&lt;=Suspension02Hasta)),"Umbral_Externo",AND((BH41&gt;=Suspension02Desde),(BH41&lt;=Suspension02Hasta),(BL41&gt;=Suspension02Desde),(BL41&gt;=Suspension02Hasta)),"Umbral_Tardío")</f>
        <v>Umbral_Tardío</v>
      </c>
      <c r="BN41" s="43" cm="1">
        <f t="array" ref="BN41">_xlfn.IFS(BM41="Umbral_Anticipado",BL41-Suspension02Desde+1,BM41="Umbral_Interno",Suspension02Hasta-Suspension02Desde+1,BM41="Umbral_Externo",BL41-$BH41+1,BM41="Umbral_Tardío",Suspension02Hasta-$BH41+1,BM41="No_Umbral",0)</f>
        <v>112</v>
      </c>
      <c r="BO41" s="41" cm="1">
        <f t="array" ref="BO41">_xlfn.IFS(BM41="Umbral_Anticipado",Suspension02Hasta+BN41,BM41="Umbral_Interno",BL41+BN41,BM41="Umbral_Externo",Suspension02Hasta+BN41,BM41="Umbral_Tardío",BL41+BN41,BM41="No_Umbral",BL41)</f>
        <v>44793</v>
      </c>
      <c r="BP41" s="40">
        <f t="shared" si="2"/>
        <v>44793</v>
      </c>
      <c r="BQ41" s="41">
        <f t="shared" si="3"/>
        <v>44853</v>
      </c>
      <c r="BR41" s="42" t="str" cm="1">
        <f t="array" ref="BR41">_xlfn.IFS(AND((BO41&lt;Suspension01Desde),(BO41&lt;Suspension01Hasta),(BQ41&lt;Suspension01Desde),(BQ41&lt;Suspension01Hasta)),"No_Umbral",AND((BO41&gt;Suspension01Desde),(BO41&gt;Suspension01Hasta),(BQ41&gt;Suspension01Desde),(BQ41&gt;Suspension01Hasta)),"No_Umbral",AND((BO41&lt;=Suspension01Desde),(BO41&lt;=Suspension01Hasta),(BQ41&gt;=Suspension01Desde),(BQ41&lt;=Suspension01Hasta)),"Umbral_Anticipado",AND((BO41&lt;=Suspension01Desde),(BO41&lt;=Suspension01Hasta),(BQ41&gt;=Suspension01Desde),(BQ41&gt;=Suspension01Hasta)),"Umbral_Interno",AND((BO41&gt;=Suspension01Desde),(BO41&lt;=Suspension01Hasta),(BQ41&gt;=Suspension01Desde),(BQ41&lt;=Suspension01Hasta)),"Umbral_Externo",AND((BO41&gt;=Suspension01Desde),(BO41&lt;=Suspension01Hasta),(BQ41&gt;=Suspension01Desde),(BQ41&gt;=Suspension01Hasta)),"Umbral_Tardío")</f>
        <v>No_Umbral</v>
      </c>
      <c r="BS41" s="43" cm="1">
        <f t="array" ref="BS41">_xlfn.IFS(BR41="Umbral_Anticipado",$BQ41-Suspension01Desde+1,BR41="Umbral_Interno",Suspension01Hasta-Suspension01Desde+1,BR41="Umbral_Externo",BQ41-$BO41+1,BR41="Umbral_Tardío",Suspension01Hasta-$BO41+1,BR41="No_Umbral",0)</f>
        <v>0</v>
      </c>
      <c r="BT41" s="42" cm="1">
        <f t="array" ref="BT41">_xlfn.IFS(BR41="Umbral_Anticipado",Suspension01Hasta+BS41,BR41="Umbral_Interno",BQ41+BS41,BR41="Umbral_Externo",Suspension01Hasta+BS41,BR41="Umbral_Tardío",BQ41+BS41,BR41="No_Umbral",BQ41)</f>
        <v>44853</v>
      </c>
      <c r="BU41" s="42" t="str" cm="1">
        <f t="array" ref="BU41">_xlfn.IFS(AND((BO41&lt;Suspension02Desde),(BO41&lt;Suspension02Hasta),(BT41&lt;Suspension02Desde),(BT41&lt;Suspension02Hasta)),"No_Umbral",AND((BO41&gt;Suspension02Desde),(BO41&gt;Suspension02Hasta),(BT41&gt;Suspension02Desde),(BT41&gt;Suspension02Hasta)),"No_Umbral",AND((BO41&lt;=Suspension02Desde),(BO41&lt;=Suspension02Hasta),(BT41&gt;=Suspension02Desde),(BT41&lt;=Suspension02Hasta)),"Umbral_Anticipado",AND((BO41&lt;=Suspension02Desde),(BO41&lt;=Suspension02Hasta),(BT41&gt;=Suspension02Desde),(BT41&gt;=Suspension02Hasta)),"Umbral_Interno",AND((BO41&gt;=Suspension02Desde),(BO41&lt;=Suspension02Hasta),(BT41&gt;=Suspension02Desde),(BT41&lt;=Suspension02Hasta)),"Umbral_Externo",AND((BO41&gt;=Suspension02Desde),(BO41&lt;=Suspension02Hasta),(BT41&gt;=Suspension02Desde),(BT41&gt;=Suspension02Hasta)),"Umbral_Tardío")</f>
        <v>No_Umbral</v>
      </c>
      <c r="BV41" s="43" cm="1">
        <f t="array" ref="BV41">_xlfn.IFS(BU41="Umbral_Anticipado",BT41-Suspension02Desde+1,BU41="Umbral_Interno",Suspension02Hasta-Suspension02Desde+1,BU41="Umbral_Externo",BT41-$BO41+1,BU41="Umbral_Tardío",Suspension02Hasta-$BO41+1,BU41="No_Umbral",0)</f>
        <v>0</v>
      </c>
      <c r="BW41" s="41" cm="1">
        <f t="array" ref="BW41">_xlfn.IFS(BU41="Umbral_Anticipado",Suspension02Hasta+BV41,BU41="Umbral_Interno",BT41+BV41,BU41="Umbral_Externo",Suspension02Hasta+BV41,BU41="Umbral_Tardío",BT41+BV41,BU41="No_Umbral",BT41)</f>
        <v>44853</v>
      </c>
      <c r="BX41" s="40">
        <f t="shared" si="4"/>
        <v>44854</v>
      </c>
      <c r="BY41" s="41">
        <f t="shared" si="5"/>
        <v>45583</v>
      </c>
      <c r="BZ41" s="42" t="str" cm="1">
        <f t="array" ref="BZ41">_xlfn.IFS(AND((BW41&lt;Suspension01Desde),(BW41&lt;Suspension01Hasta),(BY41&lt;Suspension01Desde),(BY41&lt;Suspension01Hasta)),"No_Umbral",AND((BW41&gt;Suspension01Desde),(BW41&gt;Suspension01Hasta),(BY41&gt;Suspension01Desde),(BY41&gt;Suspension01Hasta)),"No_Umbral",AND((BW41&lt;=Suspension01Desde),(BW41&lt;=Suspension01Hasta),(BY41&gt;=Suspension01Desde),(BY41&lt;=Suspension01Hasta)),"Umbral_Anticipado",AND((BW41&lt;=Suspension01Desde),(BW41&lt;=Suspension01Hasta),(BY41&gt;=Suspension01Desde),(BY41&gt;=Suspension01Hasta)),"Umbral_Interno",AND((BW41&gt;=Suspension01Desde),(BW41&lt;=Suspension01Hasta),(BY41&gt;=Suspension01Desde),(BY41&lt;=Suspension01Hasta)),"Umbral_Externo",AND((BW41&gt;=Suspension01Desde),(BW41&lt;=Suspension01Hasta),(BY41&gt;=Suspension01Desde),(BY41&gt;=Suspension01Hasta)),"Umbral_Tardío")</f>
        <v>No_Umbral</v>
      </c>
      <c r="CA41" s="43" cm="1">
        <f t="array" ref="CA41">_xlfn.IFS(BZ41="Umbral_Anticipado",$BI41-Suspension01Desde+1,BZ41="Umbral_Interno",Suspension01Hasta-Suspension01Desde+1,BZ41="Umbral_Externo",BY41-$BH41+1,BZ41="Umbral_Tardío",Suspension01Hasta-$BH41+1,BZ41="No_Umbral",0)</f>
        <v>0</v>
      </c>
      <c r="CB41" s="42" cm="1">
        <f t="array" ref="CB41">_xlfn.IFS(BZ41="Umbral_Anticipado",Suspension01Hasta+CA41,BZ41="Umbral_Interno",BY41+CA41,BZ41="Umbral_Externo",Suspension01Hasta+CA41,BZ41="Umbral_Tardío",BY41+CA41,BZ41="No_Umbral",BY41)</f>
        <v>45583</v>
      </c>
      <c r="CC41" s="42" t="str" cm="1">
        <f t="array" ref="CC41">_xlfn.IFS(AND((BW41&lt;Suspension02Desde),(BW41&lt;Suspension02Hasta),(CB41&lt;Suspension02Desde),(CB41&lt;Suspension02Hasta)),"No_Umbral",AND((BW41&gt;Suspension02Desde),(BW41&gt;Suspension02Hasta),(CB41&gt;Suspension02Desde),(CB41&gt;Suspension02Hasta)),"No_Umbral",AND((BW41&lt;=Suspension02Desde),(BW41&lt;=Suspension02Hasta),(CB41&gt;=Suspension02Desde),(CB41&lt;=Suspension02Hasta)),"Umbral_Anticipado",AND((BW41&lt;=Suspension02Desde),(BW41&lt;=Suspension02Hasta),(CB41&gt;=Suspension02Desde),(CB41&gt;=Suspension02Hasta)),"Umbral_Interno",AND((BW41&gt;=Suspension02Desde),(BW41&lt;=Suspension02Hasta),(CB41&gt;=Suspension02Desde),(CB41&lt;=Suspension02Hasta)),"Umbral_Externo",AND((BW41&gt;=Suspension02Desde),(BW41&lt;=Suspension02Hasta),(CB41&gt;=Suspension02Desde),(CB41&gt;=Suspension02Hasta)),"Umbral_Tardío")</f>
        <v>No_Umbral</v>
      </c>
      <c r="CD41" s="43" cm="1">
        <f t="array" ref="CD41">_xlfn.IFS(CC41="Umbral_Anticipado",CB41-Suspension02Desde+1,CC41="Umbral_Interno",Suspension02Hasta-Suspension02Desde+1,CC41="Umbral_Externo",CB41-$BH41+1,CC41="Umbral_Tardío",Suspension02Hasta-$BH41+1,CC41="No_Umbral",0)</f>
        <v>0</v>
      </c>
      <c r="CE41" s="41" cm="1">
        <f t="array" ref="CE41">_xlfn.IFS(CC41="Umbral_Anticipado",Suspension02Hasta+CD41,CC41="Umbral_Interno",CB41+CD41,CC41="Umbral_Externo",Suspension02Hasta+CD41,CC41="Umbral_Tardío",CB41+CD41,CC41="No_Umbral",CB41)</f>
        <v>45583</v>
      </c>
      <c r="CF41" s="40">
        <f t="shared" si="6"/>
        <v>45585</v>
      </c>
    </row>
    <row r="42" spans="1:84" s="22" customFormat="1" ht="20.25" customHeight="1">
      <c r="A42" s="77" t="s">
        <v>548</v>
      </c>
      <c r="B42" s="77" t="str">
        <f t="shared" si="7"/>
        <v>2023</v>
      </c>
      <c r="C42" s="77" t="s">
        <v>549</v>
      </c>
      <c r="D42" s="77" t="s">
        <v>550</v>
      </c>
      <c r="E42" s="77" t="s">
        <v>164</v>
      </c>
      <c r="F42" s="77" t="s">
        <v>165</v>
      </c>
      <c r="G42" s="201">
        <v>45254</v>
      </c>
      <c r="H42" s="201">
        <v>45291</v>
      </c>
      <c r="I42" s="77" t="s">
        <v>551</v>
      </c>
      <c r="J42" s="77" t="s">
        <v>93</v>
      </c>
      <c r="K42" s="78">
        <v>46203</v>
      </c>
      <c r="L42" s="77" t="str">
        <f>VLOOKUP(MONTH($K42),TablaMeses[],2,FALSE)</f>
        <v>06 JUNIO</v>
      </c>
      <c r="M42" s="77">
        <f t="shared" si="11"/>
        <v>2026</v>
      </c>
      <c r="N42" s="77" t="s">
        <v>170</v>
      </c>
      <c r="O42" s="201">
        <v>45603</v>
      </c>
      <c r="P42" s="77"/>
      <c r="Q42" s="77"/>
      <c r="R42" s="201"/>
      <c r="S42" s="77"/>
      <c r="T42" s="77"/>
      <c r="U42" s="201"/>
      <c r="V42" s="77"/>
      <c r="W42" s="77"/>
      <c r="X42" s="201"/>
      <c r="Y42" s="77" t="s">
        <v>170</v>
      </c>
      <c r="Z42" s="201">
        <v>45617</v>
      </c>
      <c r="AA42" s="77" t="s">
        <v>170</v>
      </c>
      <c r="AB42" s="201">
        <v>45632</v>
      </c>
      <c r="AC42" s="79">
        <v>45635</v>
      </c>
      <c r="AD42" s="77" t="s">
        <v>145</v>
      </c>
      <c r="AE42" s="77" t="s">
        <v>104</v>
      </c>
      <c r="AF42" s="77" t="s">
        <v>104</v>
      </c>
      <c r="AG42" s="80" t="s">
        <v>552</v>
      </c>
      <c r="AH42" s="77"/>
      <c r="AI42" s="78" t="s">
        <v>104</v>
      </c>
      <c r="AJ42" s="77" t="s">
        <v>104</v>
      </c>
      <c r="AK42" s="77"/>
      <c r="AL42" s="77" t="s">
        <v>104</v>
      </c>
      <c r="AM42" s="78" t="s">
        <v>104</v>
      </c>
      <c r="AN42" s="77" t="s">
        <v>104</v>
      </c>
      <c r="AO42" s="77" t="s">
        <v>104</v>
      </c>
      <c r="AP42" s="77" t="s">
        <v>104</v>
      </c>
      <c r="AQ42" s="77" t="s">
        <v>104</v>
      </c>
      <c r="AR42" s="78" t="s">
        <v>104</v>
      </c>
      <c r="AS42" s="77" t="s">
        <v>104</v>
      </c>
      <c r="AT42" s="78" t="s">
        <v>104</v>
      </c>
      <c r="AU42" s="78" t="s">
        <v>104</v>
      </c>
      <c r="AV42" s="78">
        <v>45777</v>
      </c>
      <c r="AW42" s="77">
        <f t="shared" si="9"/>
        <v>18</v>
      </c>
      <c r="AX42" s="77">
        <f t="shared" si="12"/>
        <v>2025</v>
      </c>
      <c r="AY42" s="77" t="s">
        <v>103</v>
      </c>
      <c r="AZ42" s="81" t="s">
        <v>104</v>
      </c>
      <c r="BC42" s="25" t="s">
        <v>104</v>
      </c>
      <c r="BD42" s="25" t="s">
        <v>104</v>
      </c>
      <c r="BE42" s="39">
        <v>120</v>
      </c>
      <c r="BF42" s="39">
        <v>60</v>
      </c>
      <c r="BG42" s="39">
        <v>730</v>
      </c>
      <c r="BH42" s="40">
        <f t="shared" si="0"/>
        <v>45291</v>
      </c>
      <c r="BI42" s="41">
        <f t="shared" si="1"/>
        <v>45411</v>
      </c>
      <c r="BJ42" s="42" t="str" cm="1">
        <f t="array" ref="BJ42">_xlfn.IFS(AND((BH42&lt;Suspension01Desde),(BH42&lt;Suspension01Hasta),(BI42&lt;Suspension01Desde),(BI42&lt;Suspension01Hasta)),"No_Umbral",AND((BH42&gt;Suspension01Desde),(BH42&gt;Suspension01Hasta),(BI42&gt;Suspension01Desde),(BI42&gt;Suspension01Hasta)),"No_Umbral",AND((BH42&lt;=Suspension01Desde),(BH42&lt;=Suspension01Hasta),(BI42&gt;=Suspension01Desde),(BI42&lt;=Suspension01Hasta)),"Umbral_Anticipado",AND((BH42&lt;=Suspension01Desde),(BH42&lt;=Suspension01Hasta),(BI42&gt;=Suspension01Desde),(BI42&gt;=Suspension01Hasta)),"Umbral_Interno",AND((BH42&gt;=Suspension01Desde),(BH42&lt;=Suspension01Hasta),(BI42&gt;=Suspension01Desde),(BI42&lt;=Suspension01Hasta)),"Umbral_Externo",AND((BH42&gt;=Suspension01Desde),(BH42&lt;=Suspension01Hasta),(BI42&gt;=Suspension01Desde),(BI42&gt;=Suspension01Hasta)),"Umbral_Tardío")</f>
        <v>No_Umbral</v>
      </c>
      <c r="BK42" s="43" cm="1">
        <f t="array" ref="BK42">_xlfn.IFS(BJ42="Umbral_Anticipado",$BI42-Suspension01Desde+1,BJ42="Umbral_Interno",Suspension01Hasta-Suspension01Desde+1,BJ42="Umbral_Externo",BI42-$BH42+1,BJ42="Umbral_Tardío",Suspension01Hasta-$BH42+1,BJ42="No_Umbral",0)</f>
        <v>0</v>
      </c>
      <c r="BL42" s="42" cm="1">
        <f t="array" ref="BL42">_xlfn.IFS(BJ42="Umbral_Anticipado",Suspension01Hasta+BK42,BJ42="Umbral_Interno",BI42+BK42,BJ42="Umbral_Externo",Suspension01Hasta+BK42,BJ42="Umbral_Tardío",BI42+BK42,BJ42="No_Umbral",BI42)</f>
        <v>45411</v>
      </c>
      <c r="BM42" s="42" t="str" cm="1">
        <f t="array" ref="BM42">_xlfn.IFS(AND((BH42&lt;Suspension02Desde),(BH42&lt;Suspension02Hasta),(BL42&lt;Suspension02Desde),(BL42&lt;Suspension02Hasta)),"No_Umbral",AND((BH42&gt;Suspension02Desde),(BH42&gt;Suspension02Hasta),(BL42&gt;Suspension02Desde),(BL42&gt;Suspension02Hasta)),"No_Umbral",AND((BH42&lt;=Suspension02Desde),(BH42&lt;=Suspension02Hasta),(BL42&gt;=Suspension02Desde),(BL42&lt;=Suspension02Hasta)),"Umbral_Anticipado",AND((BH42&lt;=Suspension02Desde),(BH42&lt;=Suspension02Hasta),(BL42&gt;=Suspension02Desde),(BL42&gt;=Suspension02Hasta)),"Umbral_Interno",AND((BH42&gt;=Suspension02Desde),(BH42&lt;=Suspension02Hasta),(BL42&gt;=Suspension02Desde),(BL42&lt;=Suspension02Hasta)),"Umbral_Externo",AND((BH42&gt;=Suspension02Desde),(BH42&lt;=Suspension02Hasta),(BL42&gt;=Suspension02Desde),(BL42&gt;=Suspension02Hasta)),"Umbral_Tardío")</f>
        <v>No_Umbral</v>
      </c>
      <c r="BN42" s="43" cm="1">
        <f t="array" ref="BN42">_xlfn.IFS(BM42="Umbral_Anticipado",BL42-Suspension02Desde+1,BM42="Umbral_Interno",Suspension02Hasta-Suspension02Desde+1,BM42="Umbral_Externo",BL42-$BH42+1,BM42="Umbral_Tardío",Suspension02Hasta-$BH42+1,BM42="No_Umbral",0)</f>
        <v>0</v>
      </c>
      <c r="BO42" s="41" cm="1">
        <f t="array" ref="BO42">_xlfn.IFS(BM42="Umbral_Anticipado",Suspension02Hasta+BN42,BM42="Umbral_Interno",BL42+BN42,BM42="Umbral_Externo",Suspension02Hasta+BN42,BM42="Umbral_Tardío",BL42+BN42,BM42="No_Umbral",BL42)</f>
        <v>45411</v>
      </c>
      <c r="BP42" s="40">
        <f t="shared" si="2"/>
        <v>45413</v>
      </c>
      <c r="BQ42" s="41">
        <f t="shared" si="3"/>
        <v>45471</v>
      </c>
      <c r="BR42" s="42" t="str" cm="1">
        <f t="array" ref="BR42">_xlfn.IFS(AND((BO42&lt;Suspension01Desde),(BO42&lt;Suspension01Hasta),(BQ42&lt;Suspension01Desde),(BQ42&lt;Suspension01Hasta)),"No_Umbral",AND((BO42&gt;Suspension01Desde),(BO42&gt;Suspension01Hasta),(BQ42&gt;Suspension01Desde),(BQ42&gt;Suspension01Hasta)),"No_Umbral",AND((BO42&lt;=Suspension01Desde),(BO42&lt;=Suspension01Hasta),(BQ42&gt;=Suspension01Desde),(BQ42&lt;=Suspension01Hasta)),"Umbral_Anticipado",AND((BO42&lt;=Suspension01Desde),(BO42&lt;=Suspension01Hasta),(BQ42&gt;=Suspension01Desde),(BQ42&gt;=Suspension01Hasta)),"Umbral_Interno",AND((BO42&gt;=Suspension01Desde),(BO42&lt;=Suspension01Hasta),(BQ42&gt;=Suspension01Desde),(BQ42&lt;=Suspension01Hasta)),"Umbral_Externo",AND((BO42&gt;=Suspension01Desde),(BO42&lt;=Suspension01Hasta),(BQ42&gt;=Suspension01Desde),(BQ42&gt;=Suspension01Hasta)),"Umbral_Tardío")</f>
        <v>No_Umbral</v>
      </c>
      <c r="BS42" s="43" cm="1">
        <f t="array" ref="BS42">_xlfn.IFS(BR42="Umbral_Anticipado",$BQ42-Suspension01Desde+1,BR42="Umbral_Interno",Suspension01Hasta-Suspension01Desde+1,BR42="Umbral_Externo",BQ42-$BO42+1,BR42="Umbral_Tardío",Suspension01Hasta-$BO42+1,BR42="No_Umbral",0)</f>
        <v>0</v>
      </c>
      <c r="BT42" s="42" cm="1">
        <f t="array" ref="BT42">_xlfn.IFS(BR42="Umbral_Anticipado",Suspension01Hasta+BS42,BR42="Umbral_Interno",BQ42+BS42,BR42="Umbral_Externo",Suspension01Hasta+BS42,BR42="Umbral_Tardío",BQ42+BS42,BR42="No_Umbral",BQ42)</f>
        <v>45471</v>
      </c>
      <c r="BU42" s="42" t="str" cm="1">
        <f t="array" ref="BU42">_xlfn.IFS(AND((BO42&lt;Suspension02Desde),(BO42&lt;Suspension02Hasta),(BT42&lt;Suspension02Desde),(BT42&lt;Suspension02Hasta)),"No_Umbral",AND((BO42&gt;Suspension02Desde),(BO42&gt;Suspension02Hasta),(BT42&gt;Suspension02Desde),(BT42&gt;Suspension02Hasta)),"No_Umbral",AND((BO42&lt;=Suspension02Desde),(BO42&lt;=Suspension02Hasta),(BT42&gt;=Suspension02Desde),(BT42&lt;=Suspension02Hasta)),"Umbral_Anticipado",AND((BO42&lt;=Suspension02Desde),(BO42&lt;=Suspension02Hasta),(BT42&gt;=Suspension02Desde),(BT42&gt;=Suspension02Hasta)),"Umbral_Interno",AND((BO42&gt;=Suspension02Desde),(BO42&lt;=Suspension02Hasta),(BT42&gt;=Suspension02Desde),(BT42&lt;=Suspension02Hasta)),"Umbral_Externo",AND((BO42&gt;=Suspension02Desde),(BO42&lt;=Suspension02Hasta),(BT42&gt;=Suspension02Desde),(BT42&gt;=Suspension02Hasta)),"Umbral_Tardío")</f>
        <v>No_Umbral</v>
      </c>
      <c r="BV42" s="43" cm="1">
        <f t="array" ref="BV42">_xlfn.IFS(BU42="Umbral_Anticipado",BT42-Suspension02Desde+1,BU42="Umbral_Interno",Suspension02Hasta-Suspension02Desde+1,BU42="Umbral_Externo",BT42-$BO42+1,BU42="Umbral_Tardío",Suspension02Hasta-$BO42+1,BU42="No_Umbral",0)</f>
        <v>0</v>
      </c>
      <c r="BW42" s="41" cm="1">
        <f t="array" ref="BW42">_xlfn.IFS(BU42="Umbral_Anticipado",Suspension02Hasta+BV42,BU42="Umbral_Interno",BT42+BV42,BU42="Umbral_Externo",Suspension02Hasta+BV42,BU42="Umbral_Tardío",BT42+BV42,BU42="No_Umbral",BT42)</f>
        <v>45471</v>
      </c>
      <c r="BX42" s="40">
        <f t="shared" si="4"/>
        <v>45444</v>
      </c>
      <c r="BY42" s="41">
        <f t="shared" si="5"/>
        <v>46201</v>
      </c>
      <c r="BZ42" s="42" t="str" cm="1">
        <f t="array" ref="BZ42">_xlfn.IFS(AND((BW42&lt;Suspension01Desde),(BW42&lt;Suspension01Hasta),(BY42&lt;Suspension01Desde),(BY42&lt;Suspension01Hasta)),"No_Umbral",AND((BW42&gt;Suspension01Desde),(BW42&gt;Suspension01Hasta),(BY42&gt;Suspension01Desde),(BY42&gt;Suspension01Hasta)),"No_Umbral",AND((BW42&lt;=Suspension01Desde),(BW42&lt;=Suspension01Hasta),(BY42&gt;=Suspension01Desde),(BY42&lt;=Suspension01Hasta)),"Umbral_Anticipado",AND((BW42&lt;=Suspension01Desde),(BW42&lt;=Suspension01Hasta),(BY42&gt;=Suspension01Desde),(BY42&gt;=Suspension01Hasta)),"Umbral_Interno",AND((BW42&gt;=Suspension01Desde),(BW42&lt;=Suspension01Hasta),(BY42&gt;=Suspension01Desde),(BY42&lt;=Suspension01Hasta)),"Umbral_Externo",AND((BW42&gt;=Suspension01Desde),(BW42&lt;=Suspension01Hasta),(BY42&gt;=Suspension01Desde),(BY42&gt;=Suspension01Hasta)),"Umbral_Tardío")</f>
        <v>No_Umbral</v>
      </c>
      <c r="CA42" s="43" cm="1">
        <f t="array" ref="CA42">_xlfn.IFS(BZ42="Umbral_Anticipado",$BI42-Suspension01Desde+1,BZ42="Umbral_Interno",Suspension01Hasta-Suspension01Desde+1,BZ42="Umbral_Externo",BY42-$BH42+1,BZ42="Umbral_Tardío",Suspension01Hasta-$BH42+1,BZ42="No_Umbral",0)</f>
        <v>0</v>
      </c>
      <c r="CB42" s="42" cm="1">
        <f t="array" ref="CB42">_xlfn.IFS(BZ42="Umbral_Anticipado",Suspension01Hasta+CA42,BZ42="Umbral_Interno",BY42+CA42,BZ42="Umbral_Externo",Suspension01Hasta+CA42,BZ42="Umbral_Tardío",BY42+CA42,BZ42="No_Umbral",BY42)</f>
        <v>46201</v>
      </c>
      <c r="CC42" s="42" t="str" cm="1">
        <f t="array" ref="CC42">_xlfn.IFS(AND((BW42&lt;Suspension02Desde),(BW42&lt;Suspension02Hasta),(CB42&lt;Suspension02Desde),(CB42&lt;Suspension02Hasta)),"No_Umbral",AND((BW42&gt;Suspension02Desde),(BW42&gt;Suspension02Hasta),(CB42&gt;Suspension02Desde),(CB42&gt;Suspension02Hasta)),"No_Umbral",AND((BW42&lt;=Suspension02Desde),(BW42&lt;=Suspension02Hasta),(CB42&gt;=Suspension02Desde),(CB42&lt;=Suspension02Hasta)),"Umbral_Anticipado",AND((BW42&lt;=Suspension02Desde),(BW42&lt;=Suspension02Hasta),(CB42&gt;=Suspension02Desde),(CB42&gt;=Suspension02Hasta)),"Umbral_Interno",AND((BW42&gt;=Suspension02Desde),(BW42&lt;=Suspension02Hasta),(CB42&gt;=Suspension02Desde),(CB42&lt;=Suspension02Hasta)),"Umbral_Externo",AND((BW42&gt;=Suspension02Desde),(BW42&lt;=Suspension02Hasta),(CB42&gt;=Suspension02Desde),(CB42&gt;=Suspension02Hasta)),"Umbral_Tardío")</f>
        <v>No_Umbral</v>
      </c>
      <c r="CD42" s="43" cm="1">
        <f t="array" ref="CD42">_xlfn.IFS(CC42="Umbral_Anticipado",CB42-Suspension02Desde+1,CC42="Umbral_Interno",Suspension02Hasta-Suspension02Desde+1,CC42="Umbral_Externo",CB42-$BH42+1,CC42="Umbral_Tardío",Suspension02Hasta-$BH42+1,CC42="No_Umbral",0)</f>
        <v>0</v>
      </c>
      <c r="CE42" s="41" cm="1">
        <f t="array" ref="CE42">_xlfn.IFS(CC42="Umbral_Anticipado",Suspension02Hasta+CD42,CC42="Umbral_Interno",CB42+CD42,CC42="Umbral_Externo",Suspension02Hasta+CD42,CC42="Umbral_Tardío",CB42+CD42,CC42="No_Umbral",CB42)</f>
        <v>46201</v>
      </c>
      <c r="CF42" s="40">
        <f t="shared" si="6"/>
        <v>46174</v>
      </c>
    </row>
    <row r="43" spans="1:84" s="22" customFormat="1" ht="20.25" customHeight="1">
      <c r="A43" s="77" t="s">
        <v>553</v>
      </c>
      <c r="B43" s="77" t="str">
        <f t="shared" si="7"/>
        <v>2023</v>
      </c>
      <c r="C43" s="77" t="s">
        <v>554</v>
      </c>
      <c r="D43" s="77" t="s">
        <v>555</v>
      </c>
      <c r="E43" s="77" t="s">
        <v>164</v>
      </c>
      <c r="F43" s="77" t="s">
        <v>165</v>
      </c>
      <c r="G43" s="201">
        <v>45282</v>
      </c>
      <c r="H43" s="201">
        <v>45291</v>
      </c>
      <c r="I43" s="77" t="s">
        <v>551</v>
      </c>
      <c r="J43" s="77" t="s">
        <v>93</v>
      </c>
      <c r="K43" s="78">
        <v>46175</v>
      </c>
      <c r="L43" s="77" t="str">
        <f>VLOOKUP(MONTH($K43),TablaMeses[],2,FALSE)</f>
        <v>06 JUNIO</v>
      </c>
      <c r="M43" s="77">
        <f t="shared" si="11"/>
        <v>2026</v>
      </c>
      <c r="N43" s="77" t="s">
        <v>167</v>
      </c>
      <c r="O43" s="201">
        <v>45610</v>
      </c>
      <c r="P43" s="77"/>
      <c r="Q43" s="77" t="s">
        <v>167</v>
      </c>
      <c r="R43" s="201">
        <v>45623</v>
      </c>
      <c r="S43" s="77" t="s">
        <v>556</v>
      </c>
      <c r="T43" s="77"/>
      <c r="U43" s="201"/>
      <c r="V43" s="77"/>
      <c r="W43" s="77"/>
      <c r="X43" s="201"/>
      <c r="Y43" s="77" t="s">
        <v>170</v>
      </c>
      <c r="Z43" s="201">
        <v>45636</v>
      </c>
      <c r="AA43" s="77" t="s">
        <v>170</v>
      </c>
      <c r="AB43" s="201">
        <v>45654</v>
      </c>
      <c r="AC43" s="79">
        <v>45656</v>
      </c>
      <c r="AD43" s="77" t="s">
        <v>145</v>
      </c>
      <c r="AE43" s="77" t="s">
        <v>104</v>
      </c>
      <c r="AF43" s="77" t="s">
        <v>104</v>
      </c>
      <c r="AG43" s="77" t="s">
        <v>547</v>
      </c>
      <c r="AH43" s="77"/>
      <c r="AI43" s="78" t="s">
        <v>104</v>
      </c>
      <c r="AJ43" s="77" t="s">
        <v>104</v>
      </c>
      <c r="AK43" s="77"/>
      <c r="AL43" s="77" t="s">
        <v>104</v>
      </c>
      <c r="AM43" s="78" t="s">
        <v>104</v>
      </c>
      <c r="AN43" s="77" t="s">
        <v>104</v>
      </c>
      <c r="AO43" s="77" t="s">
        <v>104</v>
      </c>
      <c r="AP43" s="77" t="s">
        <v>104</v>
      </c>
      <c r="AQ43" s="77" t="s">
        <v>104</v>
      </c>
      <c r="AR43" s="78" t="s">
        <v>104</v>
      </c>
      <c r="AS43" s="77" t="s">
        <v>104</v>
      </c>
      <c r="AT43" s="78" t="s">
        <v>104</v>
      </c>
      <c r="AU43" s="78" t="s">
        <v>104</v>
      </c>
      <c r="AV43" s="78">
        <v>45777</v>
      </c>
      <c r="AW43" s="77">
        <f t="shared" si="9"/>
        <v>18</v>
      </c>
      <c r="AX43" s="77">
        <f t="shared" si="12"/>
        <v>2025</v>
      </c>
      <c r="AY43" s="77" t="s">
        <v>103</v>
      </c>
      <c r="AZ43" s="81" t="s">
        <v>104</v>
      </c>
      <c r="BC43" s="25" t="s">
        <v>104</v>
      </c>
      <c r="BD43" s="25" t="s">
        <v>104</v>
      </c>
      <c r="BE43" s="39">
        <v>120</v>
      </c>
      <c r="BF43" s="39">
        <v>60</v>
      </c>
      <c r="BG43" s="39">
        <v>730</v>
      </c>
      <c r="BH43" s="40">
        <f t="shared" si="0"/>
        <v>45291</v>
      </c>
      <c r="BI43" s="41">
        <f t="shared" si="1"/>
        <v>45411</v>
      </c>
      <c r="BJ43" s="42" t="str" cm="1">
        <f t="array" ref="BJ43">_xlfn.IFS(AND((BH43&lt;Suspension01Desde),(BH43&lt;Suspension01Hasta),(BI43&lt;Suspension01Desde),(BI43&lt;Suspension01Hasta)),"No_Umbral",AND((BH43&gt;Suspension01Desde),(BH43&gt;Suspension01Hasta),(BI43&gt;Suspension01Desde),(BI43&gt;Suspension01Hasta)),"No_Umbral",AND((BH43&lt;=Suspension01Desde),(BH43&lt;=Suspension01Hasta),(BI43&gt;=Suspension01Desde),(BI43&lt;=Suspension01Hasta)),"Umbral_Anticipado",AND((BH43&lt;=Suspension01Desde),(BH43&lt;=Suspension01Hasta),(BI43&gt;=Suspension01Desde),(BI43&gt;=Suspension01Hasta)),"Umbral_Interno",AND((BH43&gt;=Suspension01Desde),(BH43&lt;=Suspension01Hasta),(BI43&gt;=Suspension01Desde),(BI43&lt;=Suspension01Hasta)),"Umbral_Externo",AND((BH43&gt;=Suspension01Desde),(BH43&lt;=Suspension01Hasta),(BI43&gt;=Suspension01Desde),(BI43&gt;=Suspension01Hasta)),"Umbral_Tardío")</f>
        <v>No_Umbral</v>
      </c>
      <c r="BK43" s="43" cm="1">
        <f t="array" ref="BK43">_xlfn.IFS(BJ43="Umbral_Anticipado",$BI43-Suspension01Desde+1,BJ43="Umbral_Interno",Suspension01Hasta-Suspension01Desde+1,BJ43="Umbral_Externo",BI43-$BH43+1,BJ43="Umbral_Tardío",Suspension01Hasta-$BH43+1,BJ43="No_Umbral",0)</f>
        <v>0</v>
      </c>
      <c r="BL43" s="42" cm="1">
        <f t="array" ref="BL43">_xlfn.IFS(BJ43="Umbral_Anticipado",Suspension01Hasta+BK43,BJ43="Umbral_Interno",BI43+BK43,BJ43="Umbral_Externo",Suspension01Hasta+BK43,BJ43="Umbral_Tardío",BI43+BK43,BJ43="No_Umbral",BI43)</f>
        <v>45411</v>
      </c>
      <c r="BM43" s="42" t="str" cm="1">
        <f t="array" ref="BM43">_xlfn.IFS(AND((BH43&lt;Suspension02Desde),(BH43&lt;Suspension02Hasta),(BL43&lt;Suspension02Desde),(BL43&lt;Suspension02Hasta)),"No_Umbral",AND((BH43&gt;Suspension02Desde),(BH43&gt;Suspension02Hasta),(BL43&gt;Suspension02Desde),(BL43&gt;Suspension02Hasta)),"No_Umbral",AND((BH43&lt;=Suspension02Desde),(BH43&lt;=Suspension02Hasta),(BL43&gt;=Suspension02Desde),(BL43&lt;=Suspension02Hasta)),"Umbral_Anticipado",AND((BH43&lt;=Suspension02Desde),(BH43&lt;=Suspension02Hasta),(BL43&gt;=Suspension02Desde),(BL43&gt;=Suspension02Hasta)),"Umbral_Interno",AND((BH43&gt;=Suspension02Desde),(BH43&lt;=Suspension02Hasta),(BL43&gt;=Suspension02Desde),(BL43&lt;=Suspension02Hasta)),"Umbral_Externo",AND((BH43&gt;=Suspension02Desde),(BH43&lt;=Suspension02Hasta),(BL43&gt;=Suspension02Desde),(BL43&gt;=Suspension02Hasta)),"Umbral_Tardío")</f>
        <v>No_Umbral</v>
      </c>
      <c r="BN43" s="43" cm="1">
        <f t="array" ref="BN43">_xlfn.IFS(BM43="Umbral_Anticipado",BL43-Suspension02Desde+1,BM43="Umbral_Interno",Suspension02Hasta-Suspension02Desde+1,BM43="Umbral_Externo",BL43-$BH43+1,BM43="Umbral_Tardío",Suspension02Hasta-$BH43+1,BM43="No_Umbral",0)</f>
        <v>0</v>
      </c>
      <c r="BO43" s="41" cm="1">
        <f t="array" ref="BO43">_xlfn.IFS(BM43="Umbral_Anticipado",Suspension02Hasta+BN43,BM43="Umbral_Interno",BL43+BN43,BM43="Umbral_Externo",Suspension02Hasta+BN43,BM43="Umbral_Tardío",BL43+BN43,BM43="No_Umbral",BL43)</f>
        <v>45411</v>
      </c>
      <c r="BP43" s="40">
        <f t="shared" si="2"/>
        <v>45413</v>
      </c>
      <c r="BQ43" s="41">
        <f t="shared" si="3"/>
        <v>45471</v>
      </c>
      <c r="BR43" s="42" t="str" cm="1">
        <f t="array" ref="BR43">_xlfn.IFS(AND((BO43&lt;Suspension01Desde),(BO43&lt;Suspension01Hasta),(BQ43&lt;Suspension01Desde),(BQ43&lt;Suspension01Hasta)),"No_Umbral",AND((BO43&gt;Suspension01Desde),(BO43&gt;Suspension01Hasta),(BQ43&gt;Suspension01Desde),(BQ43&gt;Suspension01Hasta)),"No_Umbral",AND((BO43&lt;=Suspension01Desde),(BO43&lt;=Suspension01Hasta),(BQ43&gt;=Suspension01Desde),(BQ43&lt;=Suspension01Hasta)),"Umbral_Anticipado",AND((BO43&lt;=Suspension01Desde),(BO43&lt;=Suspension01Hasta),(BQ43&gt;=Suspension01Desde),(BQ43&gt;=Suspension01Hasta)),"Umbral_Interno",AND((BO43&gt;=Suspension01Desde),(BO43&lt;=Suspension01Hasta),(BQ43&gt;=Suspension01Desde),(BQ43&lt;=Suspension01Hasta)),"Umbral_Externo",AND((BO43&gt;=Suspension01Desde),(BO43&lt;=Suspension01Hasta),(BQ43&gt;=Suspension01Desde),(BQ43&gt;=Suspension01Hasta)),"Umbral_Tardío")</f>
        <v>No_Umbral</v>
      </c>
      <c r="BS43" s="43" cm="1">
        <f t="array" ref="BS43">_xlfn.IFS(BR43="Umbral_Anticipado",$BQ43-Suspension01Desde+1,BR43="Umbral_Interno",Suspension01Hasta-Suspension01Desde+1,BR43="Umbral_Externo",BQ43-$BO43+1,BR43="Umbral_Tardío",Suspension01Hasta-$BO43+1,BR43="No_Umbral",0)</f>
        <v>0</v>
      </c>
      <c r="BT43" s="42" cm="1">
        <f t="array" ref="BT43">_xlfn.IFS(BR43="Umbral_Anticipado",Suspension01Hasta+BS43,BR43="Umbral_Interno",BQ43+BS43,BR43="Umbral_Externo",Suspension01Hasta+BS43,BR43="Umbral_Tardío",BQ43+BS43,BR43="No_Umbral",BQ43)</f>
        <v>45471</v>
      </c>
      <c r="BU43" s="42" t="str" cm="1">
        <f t="array" ref="BU43">_xlfn.IFS(AND((BO43&lt;Suspension02Desde),(BO43&lt;Suspension02Hasta),(BT43&lt;Suspension02Desde),(BT43&lt;Suspension02Hasta)),"No_Umbral",AND((BO43&gt;Suspension02Desde),(BO43&gt;Suspension02Hasta),(BT43&gt;Suspension02Desde),(BT43&gt;Suspension02Hasta)),"No_Umbral",AND((BO43&lt;=Suspension02Desde),(BO43&lt;=Suspension02Hasta),(BT43&gt;=Suspension02Desde),(BT43&lt;=Suspension02Hasta)),"Umbral_Anticipado",AND((BO43&lt;=Suspension02Desde),(BO43&lt;=Suspension02Hasta),(BT43&gt;=Suspension02Desde),(BT43&gt;=Suspension02Hasta)),"Umbral_Interno",AND((BO43&gt;=Suspension02Desde),(BO43&lt;=Suspension02Hasta),(BT43&gt;=Suspension02Desde),(BT43&lt;=Suspension02Hasta)),"Umbral_Externo",AND((BO43&gt;=Suspension02Desde),(BO43&lt;=Suspension02Hasta),(BT43&gt;=Suspension02Desde),(BT43&gt;=Suspension02Hasta)),"Umbral_Tardío")</f>
        <v>No_Umbral</v>
      </c>
      <c r="BV43" s="43" cm="1">
        <f t="array" ref="BV43">_xlfn.IFS(BU43="Umbral_Anticipado",BT43-Suspension02Desde+1,BU43="Umbral_Interno",Suspension02Hasta-Suspension02Desde+1,BU43="Umbral_Externo",BT43-$BO43+1,BU43="Umbral_Tardío",Suspension02Hasta-$BO43+1,BU43="No_Umbral",0)</f>
        <v>0</v>
      </c>
      <c r="BW43" s="41" cm="1">
        <f t="array" ref="BW43">_xlfn.IFS(BU43="Umbral_Anticipado",Suspension02Hasta+BV43,BU43="Umbral_Interno",BT43+BV43,BU43="Umbral_Externo",Suspension02Hasta+BV43,BU43="Umbral_Tardío",BT43+BV43,BU43="No_Umbral",BT43)</f>
        <v>45471</v>
      </c>
      <c r="BX43" s="40">
        <f t="shared" si="4"/>
        <v>45444</v>
      </c>
      <c r="BY43" s="41">
        <f t="shared" si="5"/>
        <v>46201</v>
      </c>
      <c r="BZ43" s="42" t="str" cm="1">
        <f t="array" ref="BZ43">_xlfn.IFS(AND((BW43&lt;Suspension01Desde),(BW43&lt;Suspension01Hasta),(BY43&lt;Suspension01Desde),(BY43&lt;Suspension01Hasta)),"No_Umbral",AND((BW43&gt;Suspension01Desde),(BW43&gt;Suspension01Hasta),(BY43&gt;Suspension01Desde),(BY43&gt;Suspension01Hasta)),"No_Umbral",AND((BW43&lt;=Suspension01Desde),(BW43&lt;=Suspension01Hasta),(BY43&gt;=Suspension01Desde),(BY43&lt;=Suspension01Hasta)),"Umbral_Anticipado",AND((BW43&lt;=Suspension01Desde),(BW43&lt;=Suspension01Hasta),(BY43&gt;=Suspension01Desde),(BY43&gt;=Suspension01Hasta)),"Umbral_Interno",AND((BW43&gt;=Suspension01Desde),(BW43&lt;=Suspension01Hasta),(BY43&gt;=Suspension01Desde),(BY43&lt;=Suspension01Hasta)),"Umbral_Externo",AND((BW43&gt;=Suspension01Desde),(BW43&lt;=Suspension01Hasta),(BY43&gt;=Suspension01Desde),(BY43&gt;=Suspension01Hasta)),"Umbral_Tardío")</f>
        <v>No_Umbral</v>
      </c>
      <c r="CA43" s="43" cm="1">
        <f t="array" ref="CA43">_xlfn.IFS(BZ43="Umbral_Anticipado",$BI43-Suspension01Desde+1,BZ43="Umbral_Interno",Suspension01Hasta-Suspension01Desde+1,BZ43="Umbral_Externo",BY43-$BH43+1,BZ43="Umbral_Tardío",Suspension01Hasta-$BH43+1,BZ43="No_Umbral",0)</f>
        <v>0</v>
      </c>
      <c r="CB43" s="42" cm="1">
        <f t="array" ref="CB43">_xlfn.IFS(BZ43="Umbral_Anticipado",Suspension01Hasta+CA43,BZ43="Umbral_Interno",BY43+CA43,BZ43="Umbral_Externo",Suspension01Hasta+CA43,BZ43="Umbral_Tardío",BY43+CA43,BZ43="No_Umbral",BY43)</f>
        <v>46201</v>
      </c>
      <c r="CC43" s="42" t="str" cm="1">
        <f t="array" ref="CC43">_xlfn.IFS(AND((BW43&lt;Suspension02Desde),(BW43&lt;Suspension02Hasta),(CB43&lt;Suspension02Desde),(CB43&lt;Suspension02Hasta)),"No_Umbral",AND((BW43&gt;Suspension02Desde),(BW43&gt;Suspension02Hasta),(CB43&gt;Suspension02Desde),(CB43&gt;Suspension02Hasta)),"No_Umbral",AND((BW43&lt;=Suspension02Desde),(BW43&lt;=Suspension02Hasta),(CB43&gt;=Suspension02Desde),(CB43&lt;=Suspension02Hasta)),"Umbral_Anticipado",AND((BW43&lt;=Suspension02Desde),(BW43&lt;=Suspension02Hasta),(CB43&gt;=Suspension02Desde),(CB43&gt;=Suspension02Hasta)),"Umbral_Interno",AND((BW43&gt;=Suspension02Desde),(BW43&lt;=Suspension02Hasta),(CB43&gt;=Suspension02Desde),(CB43&lt;=Suspension02Hasta)),"Umbral_Externo",AND((BW43&gt;=Suspension02Desde),(BW43&lt;=Suspension02Hasta),(CB43&gt;=Suspension02Desde),(CB43&gt;=Suspension02Hasta)),"Umbral_Tardío")</f>
        <v>No_Umbral</v>
      </c>
      <c r="CD43" s="43" cm="1">
        <f t="array" ref="CD43">_xlfn.IFS(CC43="Umbral_Anticipado",CB43-Suspension02Desde+1,CC43="Umbral_Interno",Suspension02Hasta-Suspension02Desde+1,CC43="Umbral_Externo",CB43-$BH43+1,CC43="Umbral_Tardío",Suspension02Hasta-$BH43+1,CC43="No_Umbral",0)</f>
        <v>0</v>
      </c>
      <c r="CE43" s="41" cm="1">
        <f t="array" ref="CE43">_xlfn.IFS(CC43="Umbral_Anticipado",Suspension02Hasta+CD43,CC43="Umbral_Interno",CB43+CD43,CC43="Umbral_Externo",Suspension02Hasta+CD43,CC43="Umbral_Tardío",CB43+CD43,CC43="No_Umbral",CB43)</f>
        <v>46201</v>
      </c>
      <c r="CF43" s="40">
        <f t="shared" si="6"/>
        <v>46174</v>
      </c>
    </row>
    <row r="44" spans="1:84" s="22" customFormat="1" ht="20.25" customHeight="1">
      <c r="A44" s="77" t="s">
        <v>557</v>
      </c>
      <c r="B44" s="77" t="str">
        <f t="shared" si="7"/>
        <v>2022</v>
      </c>
      <c r="C44" s="84" t="s">
        <v>558</v>
      </c>
      <c r="D44" s="84" t="s">
        <v>559</v>
      </c>
      <c r="E44" s="77" t="s">
        <v>560</v>
      </c>
      <c r="F44" s="77" t="s">
        <v>561</v>
      </c>
      <c r="G44" s="201">
        <v>44783</v>
      </c>
      <c r="H44" s="201">
        <v>44904</v>
      </c>
      <c r="I44" s="77" t="s">
        <v>131</v>
      </c>
      <c r="J44" s="77" t="s">
        <v>93</v>
      </c>
      <c r="K44" s="78">
        <v>45817</v>
      </c>
      <c r="L44" s="77" t="str">
        <f>VLOOKUP(MONTH($K44),TablaMeses[],2,FALSE)</f>
        <v>06 JUNIO</v>
      </c>
      <c r="M44" s="77">
        <f t="shared" ref="M44:M75" si="13">YEAR($K44)</f>
        <v>2025</v>
      </c>
      <c r="N44" s="77" t="s">
        <v>562</v>
      </c>
      <c r="O44" s="201" t="s">
        <v>563</v>
      </c>
      <c r="P44" s="77" t="s">
        <v>564</v>
      </c>
      <c r="Q44" s="77" t="s">
        <v>565</v>
      </c>
      <c r="R44" s="201">
        <v>45507</v>
      </c>
      <c r="S44" s="77" t="s">
        <v>566</v>
      </c>
      <c r="T44" s="77" t="s">
        <v>567</v>
      </c>
      <c r="U44" s="201">
        <v>45560</v>
      </c>
      <c r="V44" s="77" t="s">
        <v>568</v>
      </c>
      <c r="W44" s="77" t="s">
        <v>167</v>
      </c>
      <c r="X44" s="201" t="s">
        <v>569</v>
      </c>
      <c r="Y44" s="77" t="s">
        <v>170</v>
      </c>
      <c r="Z44" s="201">
        <v>45754</v>
      </c>
      <c r="AA44" s="77" t="s">
        <v>170</v>
      </c>
      <c r="AB44" s="201">
        <v>45783</v>
      </c>
      <c r="AC44" s="79">
        <v>45783</v>
      </c>
      <c r="AD44" s="77" t="s">
        <v>101</v>
      </c>
      <c r="AE44" s="77"/>
      <c r="AF44" s="77"/>
      <c r="AG44" s="103" t="s">
        <v>570</v>
      </c>
      <c r="AH44" s="77"/>
      <c r="AI44" s="78"/>
      <c r="AJ44" s="77"/>
      <c r="AK44" s="77"/>
      <c r="AL44" s="77"/>
      <c r="AM44" s="78"/>
      <c r="AN44" s="77"/>
      <c r="AO44" s="77"/>
      <c r="AP44" s="77"/>
      <c r="AQ44" s="77"/>
      <c r="AR44" s="78"/>
      <c r="AS44" s="77"/>
      <c r="AT44" s="78"/>
      <c r="AU44" s="78"/>
      <c r="AV44" s="78">
        <v>45786</v>
      </c>
      <c r="AW44" s="77">
        <f t="shared" si="9"/>
        <v>19</v>
      </c>
      <c r="AX44" s="77">
        <f t="shared" si="12"/>
        <v>2025</v>
      </c>
      <c r="AY44" s="77" t="s">
        <v>103</v>
      </c>
      <c r="AZ44" s="81" t="s">
        <v>571</v>
      </c>
      <c r="BC44" s="25" t="s">
        <v>104</v>
      </c>
      <c r="BD44" s="25" t="s">
        <v>104</v>
      </c>
      <c r="BE44" s="39">
        <v>120</v>
      </c>
      <c r="BF44" s="39">
        <v>60</v>
      </c>
      <c r="BG44" s="39">
        <v>730</v>
      </c>
      <c r="BH44" s="40">
        <f t="shared" si="0"/>
        <v>44904</v>
      </c>
      <c r="BI44" s="41">
        <f t="shared" si="1"/>
        <v>45024</v>
      </c>
      <c r="BJ44" s="42" t="str" cm="1">
        <f t="array" ref="BJ44">_xlfn.IFS(AND((BH44&lt;Suspension01Desde),(BH44&lt;Suspension01Hasta),(BI44&lt;Suspension01Desde),(BI44&lt;Suspension01Hasta)),"No_Umbral",AND((BH44&gt;Suspension01Desde),(BH44&gt;Suspension01Hasta),(BI44&gt;Suspension01Desde),(BI44&gt;Suspension01Hasta)),"No_Umbral",AND((BH44&lt;=Suspension01Desde),(BH44&lt;=Suspension01Hasta),(BI44&gt;=Suspension01Desde),(BI44&lt;=Suspension01Hasta)),"Umbral_Anticipado",AND((BH44&lt;=Suspension01Desde),(BH44&lt;=Suspension01Hasta),(BI44&gt;=Suspension01Desde),(BI44&gt;=Suspension01Hasta)),"Umbral_Interno",AND((BH44&gt;=Suspension01Desde),(BH44&lt;=Suspension01Hasta),(BI44&gt;=Suspension01Desde),(BI44&lt;=Suspension01Hasta)),"Umbral_Externo",AND((BH44&gt;=Suspension01Desde),(BH44&lt;=Suspension01Hasta),(BI44&gt;=Suspension01Desde),(BI44&gt;=Suspension01Hasta)),"Umbral_Tardío")</f>
        <v>No_Umbral</v>
      </c>
      <c r="BK44" s="43" cm="1">
        <f t="array" ref="BK44">_xlfn.IFS(BJ44="Umbral_Anticipado",$BI44-Suspension01Desde+1,BJ44="Umbral_Interno",Suspension01Hasta-Suspension01Desde+1,BJ44="Umbral_Externo",BI44-$BH44+1,BJ44="Umbral_Tardío",Suspension01Hasta-$BH44+1,BJ44="No_Umbral",0)</f>
        <v>0</v>
      </c>
      <c r="BL44" s="42" cm="1">
        <f t="array" ref="BL44">_xlfn.IFS(BJ44="Umbral_Anticipado",Suspension01Hasta+BK44,BJ44="Umbral_Interno",BI44+BK44,BJ44="Umbral_Externo",Suspension01Hasta+BK44,BJ44="Umbral_Tardío",BI44+BK44,BJ44="No_Umbral",BI44)</f>
        <v>45024</v>
      </c>
      <c r="BM44" s="42" t="str" cm="1">
        <f t="array" ref="BM44">_xlfn.IFS(AND((BH44&lt;Suspension02Desde),(BH44&lt;Suspension02Hasta),(BL44&lt;Suspension02Desde),(BL44&lt;Suspension02Hasta)),"No_Umbral",AND((BH44&gt;Suspension02Desde),(BH44&gt;Suspension02Hasta),(BL44&gt;Suspension02Desde),(BL44&gt;Suspension02Hasta)),"No_Umbral",AND((BH44&lt;=Suspension02Desde),(BH44&lt;=Suspension02Hasta),(BL44&gt;=Suspension02Desde),(BL44&lt;=Suspension02Hasta)),"Umbral_Anticipado",AND((BH44&lt;=Suspension02Desde),(BH44&lt;=Suspension02Hasta),(BL44&gt;=Suspension02Desde),(BL44&gt;=Suspension02Hasta)),"Umbral_Interno",AND((BH44&gt;=Suspension02Desde),(BH44&lt;=Suspension02Hasta),(BL44&gt;=Suspension02Desde),(BL44&lt;=Suspension02Hasta)),"Umbral_Externo",AND((BH44&gt;=Suspension02Desde),(BH44&lt;=Suspension02Hasta),(BL44&gt;=Suspension02Desde),(BL44&gt;=Suspension02Hasta)),"Umbral_Tardío")</f>
        <v>No_Umbral</v>
      </c>
      <c r="BN44" s="43" cm="1">
        <f t="array" ref="BN44">_xlfn.IFS(BM44="Umbral_Anticipado",BL44-Suspension02Desde+1,BM44="Umbral_Interno",Suspension02Hasta-Suspension02Desde+1,BM44="Umbral_Externo",BL44-$BH44+1,BM44="Umbral_Tardío",Suspension02Hasta-$BH44+1,BM44="No_Umbral",0)</f>
        <v>0</v>
      </c>
      <c r="BO44" s="41" cm="1">
        <f t="array" ref="BO44">_xlfn.IFS(BM44="Umbral_Anticipado",Suspension02Hasta+BN44,BM44="Umbral_Interno",BL44+BN44,BM44="Umbral_Externo",Suspension02Hasta+BN44,BM44="Umbral_Tardío",BL44+BN44,BM44="No_Umbral",BL44)</f>
        <v>45024</v>
      </c>
      <c r="BP44" s="40">
        <f t="shared" si="2"/>
        <v>45025</v>
      </c>
      <c r="BQ44" s="41">
        <f t="shared" si="3"/>
        <v>45084</v>
      </c>
      <c r="BR44" s="42" t="str" cm="1">
        <f t="array" ref="BR44">_xlfn.IFS(AND((BO44&lt;Suspension01Desde),(BO44&lt;Suspension01Hasta),(BQ44&lt;Suspension01Desde),(BQ44&lt;Suspension01Hasta)),"No_Umbral",AND((BO44&gt;Suspension01Desde),(BO44&gt;Suspension01Hasta),(BQ44&gt;Suspension01Desde),(BQ44&gt;Suspension01Hasta)),"No_Umbral",AND((BO44&lt;=Suspension01Desde),(BO44&lt;=Suspension01Hasta),(BQ44&gt;=Suspension01Desde),(BQ44&lt;=Suspension01Hasta)),"Umbral_Anticipado",AND((BO44&lt;=Suspension01Desde),(BO44&lt;=Suspension01Hasta),(BQ44&gt;=Suspension01Desde),(BQ44&gt;=Suspension01Hasta)),"Umbral_Interno",AND((BO44&gt;=Suspension01Desde),(BO44&lt;=Suspension01Hasta),(BQ44&gt;=Suspension01Desde),(BQ44&lt;=Suspension01Hasta)),"Umbral_Externo",AND((BO44&gt;=Suspension01Desde),(BO44&lt;=Suspension01Hasta),(BQ44&gt;=Suspension01Desde),(BQ44&gt;=Suspension01Hasta)),"Umbral_Tardío")</f>
        <v>No_Umbral</v>
      </c>
      <c r="BS44" s="43" cm="1">
        <f t="array" ref="BS44">_xlfn.IFS(BR44="Umbral_Anticipado",$BQ44-Suspension01Desde+1,BR44="Umbral_Interno",Suspension01Hasta-Suspension01Desde+1,BR44="Umbral_Externo",BQ44-$BO44+1,BR44="Umbral_Tardío",Suspension01Hasta-$BO44+1,BR44="No_Umbral",0)</f>
        <v>0</v>
      </c>
      <c r="BT44" s="42" cm="1">
        <f t="array" ref="BT44">_xlfn.IFS(BR44="Umbral_Anticipado",Suspension01Hasta+BS44,BR44="Umbral_Interno",BQ44+BS44,BR44="Umbral_Externo",Suspension01Hasta+BS44,BR44="Umbral_Tardío",BQ44+BS44,BR44="No_Umbral",BQ44)</f>
        <v>45084</v>
      </c>
      <c r="BU44" s="42" t="str" cm="1">
        <f t="array" ref="BU44">_xlfn.IFS(AND((BO44&lt;Suspension02Desde),(BO44&lt;Suspension02Hasta),(BT44&lt;Suspension02Desde),(BT44&lt;Suspension02Hasta)),"No_Umbral",AND((BO44&gt;Suspension02Desde),(BO44&gt;Suspension02Hasta),(BT44&gt;Suspension02Desde),(BT44&gt;Suspension02Hasta)),"No_Umbral",AND((BO44&lt;=Suspension02Desde),(BO44&lt;=Suspension02Hasta),(BT44&gt;=Suspension02Desde),(BT44&lt;=Suspension02Hasta)),"Umbral_Anticipado",AND((BO44&lt;=Suspension02Desde),(BO44&lt;=Suspension02Hasta),(BT44&gt;=Suspension02Desde),(BT44&gt;=Suspension02Hasta)),"Umbral_Interno",AND((BO44&gt;=Suspension02Desde),(BO44&lt;=Suspension02Hasta),(BT44&gt;=Suspension02Desde),(BT44&lt;=Suspension02Hasta)),"Umbral_Externo",AND((BO44&gt;=Suspension02Desde),(BO44&lt;=Suspension02Hasta),(BT44&gt;=Suspension02Desde),(BT44&gt;=Suspension02Hasta)),"Umbral_Tardío")</f>
        <v>No_Umbral</v>
      </c>
      <c r="BV44" s="43" cm="1">
        <f t="array" ref="BV44">_xlfn.IFS(BU44="Umbral_Anticipado",BT44-Suspension02Desde+1,BU44="Umbral_Interno",Suspension02Hasta-Suspension02Desde+1,BU44="Umbral_Externo",BT44-$BO44+1,BU44="Umbral_Tardío",Suspension02Hasta-$BO44+1,BU44="No_Umbral",0)</f>
        <v>0</v>
      </c>
      <c r="BW44" s="41" cm="1">
        <f t="array" ref="BW44">_xlfn.IFS(BU44="Umbral_Anticipado",Suspension02Hasta+BV44,BU44="Umbral_Interno",BT44+BV44,BU44="Umbral_Externo",Suspension02Hasta+BV44,BU44="Umbral_Tardío",BT44+BV44,BU44="No_Umbral",BT44)</f>
        <v>45084</v>
      </c>
      <c r="BX44" s="40">
        <f t="shared" si="4"/>
        <v>45086</v>
      </c>
      <c r="BY44" s="41">
        <f t="shared" si="5"/>
        <v>45814</v>
      </c>
      <c r="BZ44" s="42" t="str" cm="1">
        <f t="array" ref="BZ44">_xlfn.IFS(AND((BW44&lt;Suspension01Desde),(BW44&lt;Suspension01Hasta),(BY44&lt;Suspension01Desde),(BY44&lt;Suspension01Hasta)),"No_Umbral",AND((BW44&gt;Suspension01Desde),(BW44&gt;Suspension01Hasta),(BY44&gt;Suspension01Desde),(BY44&gt;Suspension01Hasta)),"No_Umbral",AND((BW44&lt;=Suspension01Desde),(BW44&lt;=Suspension01Hasta),(BY44&gt;=Suspension01Desde),(BY44&lt;=Suspension01Hasta)),"Umbral_Anticipado",AND((BW44&lt;=Suspension01Desde),(BW44&lt;=Suspension01Hasta),(BY44&gt;=Suspension01Desde),(BY44&gt;=Suspension01Hasta)),"Umbral_Interno",AND((BW44&gt;=Suspension01Desde),(BW44&lt;=Suspension01Hasta),(BY44&gt;=Suspension01Desde),(BY44&lt;=Suspension01Hasta)),"Umbral_Externo",AND((BW44&gt;=Suspension01Desde),(BW44&lt;=Suspension01Hasta),(BY44&gt;=Suspension01Desde),(BY44&gt;=Suspension01Hasta)),"Umbral_Tardío")</f>
        <v>No_Umbral</v>
      </c>
      <c r="CA44" s="43" cm="1">
        <f t="array" ref="CA44">_xlfn.IFS(BZ44="Umbral_Anticipado",$BI44-Suspension01Desde+1,BZ44="Umbral_Interno",Suspension01Hasta-Suspension01Desde+1,BZ44="Umbral_Externo",BY44-$BH44+1,BZ44="Umbral_Tardío",Suspension01Hasta-$BH44+1,BZ44="No_Umbral",0)</f>
        <v>0</v>
      </c>
      <c r="CB44" s="42" cm="1">
        <f t="array" ref="CB44">_xlfn.IFS(BZ44="Umbral_Anticipado",Suspension01Hasta+CA44,BZ44="Umbral_Interno",BY44+CA44,BZ44="Umbral_Externo",Suspension01Hasta+CA44,BZ44="Umbral_Tardío",BY44+CA44,BZ44="No_Umbral",BY44)</f>
        <v>45814</v>
      </c>
      <c r="CC44" s="42" t="str" cm="1">
        <f t="array" ref="CC44">_xlfn.IFS(AND((BW44&lt;Suspension02Desde),(BW44&lt;Suspension02Hasta),(CB44&lt;Suspension02Desde),(CB44&lt;Suspension02Hasta)),"No_Umbral",AND((BW44&gt;Suspension02Desde),(BW44&gt;Suspension02Hasta),(CB44&gt;Suspension02Desde),(CB44&gt;Suspension02Hasta)),"No_Umbral",AND((BW44&lt;=Suspension02Desde),(BW44&lt;=Suspension02Hasta),(CB44&gt;=Suspension02Desde),(CB44&lt;=Suspension02Hasta)),"Umbral_Anticipado",AND((BW44&lt;=Suspension02Desde),(BW44&lt;=Suspension02Hasta),(CB44&gt;=Suspension02Desde),(CB44&gt;=Suspension02Hasta)),"Umbral_Interno",AND((BW44&gt;=Suspension02Desde),(BW44&lt;=Suspension02Hasta),(CB44&gt;=Suspension02Desde),(CB44&lt;=Suspension02Hasta)),"Umbral_Externo",AND((BW44&gt;=Suspension02Desde),(BW44&lt;=Suspension02Hasta),(CB44&gt;=Suspension02Desde),(CB44&gt;=Suspension02Hasta)),"Umbral_Tardío")</f>
        <v>No_Umbral</v>
      </c>
      <c r="CD44" s="43" cm="1">
        <f t="array" ref="CD44">_xlfn.IFS(CC44="Umbral_Anticipado",CB44-Suspension02Desde+1,CC44="Umbral_Interno",Suspension02Hasta-Suspension02Desde+1,CC44="Umbral_Externo",CB44-$BH44+1,CC44="Umbral_Tardío",Suspension02Hasta-$BH44+1,CC44="No_Umbral",0)</f>
        <v>0</v>
      </c>
      <c r="CE44" s="41" cm="1">
        <f t="array" ref="CE44">_xlfn.IFS(CC44="Umbral_Anticipado",Suspension02Hasta+CD44,CC44="Umbral_Interno",CB44+CD44,CC44="Umbral_Externo",Suspension02Hasta+CD44,CC44="Umbral_Tardío",CB44+CD44,CC44="No_Umbral",CB44)</f>
        <v>45814</v>
      </c>
      <c r="CF44" s="40">
        <f t="shared" si="6"/>
        <v>45817</v>
      </c>
    </row>
    <row r="45" spans="1:84" s="23" customFormat="1" ht="20.25" customHeight="1">
      <c r="A45" s="77" t="s">
        <v>572</v>
      </c>
      <c r="B45" s="77" t="str">
        <f t="shared" si="7"/>
        <v>2022</v>
      </c>
      <c r="C45" s="77" t="s">
        <v>573</v>
      </c>
      <c r="D45" s="77" t="s">
        <v>574</v>
      </c>
      <c r="E45" s="77" t="s">
        <v>575</v>
      </c>
      <c r="F45" s="77" t="s">
        <v>576</v>
      </c>
      <c r="G45" s="201">
        <v>44585</v>
      </c>
      <c r="H45" s="201">
        <v>44773</v>
      </c>
      <c r="I45" s="77" t="s">
        <v>551</v>
      </c>
      <c r="J45" s="77" t="s">
        <v>180</v>
      </c>
      <c r="K45" s="78">
        <v>45659</v>
      </c>
      <c r="L45" s="77" t="str">
        <f>VLOOKUP(MONTH($K45),TablaMeses[],2,FALSE)</f>
        <v>01 ENERO</v>
      </c>
      <c r="M45" s="77">
        <f t="shared" si="13"/>
        <v>2025</v>
      </c>
      <c r="N45" s="77" t="s">
        <v>170</v>
      </c>
      <c r="O45" s="201">
        <v>45597</v>
      </c>
      <c r="P45" s="77"/>
      <c r="Q45" s="77" t="s">
        <v>167</v>
      </c>
      <c r="R45" s="201">
        <v>45597</v>
      </c>
      <c r="S45" s="77" t="s">
        <v>577</v>
      </c>
      <c r="T45" s="77"/>
      <c r="U45" s="201"/>
      <c r="V45" s="77"/>
      <c r="W45" s="77"/>
      <c r="X45" s="201"/>
      <c r="Y45" s="77" t="s">
        <v>170</v>
      </c>
      <c r="Z45" s="201">
        <v>45630</v>
      </c>
      <c r="AA45" s="77" t="s">
        <v>170</v>
      </c>
      <c r="AB45" s="201">
        <v>45630</v>
      </c>
      <c r="AC45" s="79">
        <v>45631</v>
      </c>
      <c r="AD45" s="77" t="s">
        <v>145</v>
      </c>
      <c r="AE45" s="77" t="s">
        <v>104</v>
      </c>
      <c r="AF45" s="77" t="s">
        <v>104</v>
      </c>
      <c r="AG45" s="77" t="s">
        <v>578</v>
      </c>
      <c r="AH45" s="77"/>
      <c r="AI45" s="78" t="s">
        <v>104</v>
      </c>
      <c r="AJ45" s="77" t="s">
        <v>104</v>
      </c>
      <c r="AK45" s="77"/>
      <c r="AL45" s="77" t="s">
        <v>104</v>
      </c>
      <c r="AM45" s="78" t="s">
        <v>104</v>
      </c>
      <c r="AN45" s="77" t="s">
        <v>104</v>
      </c>
      <c r="AO45" s="77" t="s">
        <v>104</v>
      </c>
      <c r="AP45" s="77" t="s">
        <v>104</v>
      </c>
      <c r="AQ45" s="77" t="s">
        <v>104</v>
      </c>
      <c r="AR45" s="78" t="s">
        <v>104</v>
      </c>
      <c r="AS45" s="77" t="s">
        <v>104</v>
      </c>
      <c r="AT45" s="78" t="s">
        <v>104</v>
      </c>
      <c r="AU45" s="78" t="s">
        <v>104</v>
      </c>
      <c r="AV45" s="78">
        <v>45777</v>
      </c>
      <c r="AW45" s="77">
        <f t="shared" si="9"/>
        <v>18</v>
      </c>
      <c r="AX45" s="77">
        <f t="shared" si="12"/>
        <v>2025</v>
      </c>
      <c r="AY45" s="77" t="s">
        <v>103</v>
      </c>
      <c r="AZ45" s="81" t="s">
        <v>104</v>
      </c>
      <c r="BC45" s="38" t="s">
        <v>579</v>
      </c>
      <c r="BD45" s="38" t="s">
        <v>580</v>
      </c>
      <c r="BE45" s="38">
        <v>120</v>
      </c>
      <c r="BF45" s="38">
        <v>60</v>
      </c>
      <c r="BG45" s="38">
        <v>730</v>
      </c>
      <c r="BH45" s="40">
        <f t="shared" si="0"/>
        <v>44773</v>
      </c>
      <c r="BI45" s="41">
        <f t="shared" si="1"/>
        <v>44893</v>
      </c>
      <c r="BJ45" s="42" t="str" cm="1">
        <f t="array" ref="BJ45">_xlfn.IFS(AND((BH45&lt;Suspension01Desde),(BH45&lt;Suspension01Hasta),(BI45&lt;Suspension01Desde),(BI45&lt;Suspension01Hasta)),"No_Umbral",AND((BH45&gt;Suspension01Desde),(BH45&gt;Suspension01Hasta),(BI45&gt;Suspension01Desde),(BI45&gt;Suspension01Hasta)),"No_Umbral",AND((BH45&lt;=Suspension01Desde),(BH45&lt;=Suspension01Hasta),(BI45&gt;=Suspension01Desde),(BI45&lt;=Suspension01Hasta)),"Umbral_Anticipado",AND((BH45&lt;=Suspension01Desde),(BH45&lt;=Suspension01Hasta),(BI45&gt;=Suspension01Desde),(BI45&gt;=Suspension01Hasta)),"Umbral_Interno",AND((BH45&gt;=Suspension01Desde),(BH45&lt;=Suspension01Hasta),(BI45&gt;=Suspension01Desde),(BI45&lt;=Suspension01Hasta)),"Umbral_Externo",AND((BH45&gt;=Suspension01Desde),(BH45&lt;=Suspension01Hasta),(BI45&gt;=Suspension01Desde),(BI45&gt;=Suspension01Hasta)),"Umbral_Tardío")</f>
        <v>No_Umbral</v>
      </c>
      <c r="BK45" s="43" cm="1">
        <f t="array" ref="BK45">_xlfn.IFS(BJ45="Umbral_Anticipado",$BI45-Suspension01Desde+1,BJ45="Umbral_Interno",Suspension01Hasta-Suspension01Desde+1,BJ45="Umbral_Externo",BI45-$BH45+1,BJ45="Umbral_Tardío",Suspension01Hasta-$BH45+1,BJ45="No_Umbral",0)</f>
        <v>0</v>
      </c>
      <c r="BL45" s="42" cm="1">
        <f t="array" ref="BL45">_xlfn.IFS(BJ45="Umbral_Anticipado",Suspension01Hasta+BK45,BJ45="Umbral_Interno",BI45+BK45,BJ45="Umbral_Externo",Suspension01Hasta+BK45,BJ45="Umbral_Tardío",BI45+BK45,BJ45="No_Umbral",BI45)</f>
        <v>44893</v>
      </c>
      <c r="BM45" s="42" t="str" cm="1">
        <f t="array" ref="BM45">_xlfn.IFS(AND((BH45&lt;Suspension02Desde),(BH45&lt;Suspension02Hasta),(BL45&lt;Suspension02Desde),(BL45&lt;Suspension02Hasta)),"No_Umbral",AND((BH45&gt;Suspension02Desde),(BH45&gt;Suspension02Hasta),(BL45&gt;Suspension02Desde),(BL45&gt;Suspension02Hasta)),"No_Umbral",AND((BH45&lt;=Suspension02Desde),(BH45&lt;=Suspension02Hasta),(BL45&gt;=Suspension02Desde),(BL45&lt;=Suspension02Hasta)),"Umbral_Anticipado",AND((BH45&lt;=Suspension02Desde),(BH45&lt;=Suspension02Hasta),(BL45&gt;=Suspension02Desde),(BL45&gt;=Suspension02Hasta)),"Umbral_Interno",AND((BH45&gt;=Suspension02Desde),(BH45&lt;=Suspension02Hasta),(BL45&gt;=Suspension02Desde),(BL45&lt;=Suspension02Hasta)),"Umbral_Externo",AND((BH45&gt;=Suspension02Desde),(BH45&lt;=Suspension02Hasta),(BL45&gt;=Suspension02Desde),(BL45&gt;=Suspension02Hasta)),"Umbral_Tardío")</f>
        <v>No_Umbral</v>
      </c>
      <c r="BN45" s="43" cm="1">
        <f t="array" ref="BN45">_xlfn.IFS(BM45="Umbral_Anticipado",BL45-Suspension02Desde+1,BM45="Umbral_Interno",Suspension02Hasta-Suspension02Desde+1,BM45="Umbral_Externo",BL45-$BH45+1,BM45="Umbral_Tardío",Suspension02Hasta-$BH45+1,BM45="No_Umbral",0)</f>
        <v>0</v>
      </c>
      <c r="BO45" s="41" cm="1">
        <f t="array" ref="BO45">_xlfn.IFS(BM45="Umbral_Anticipado",Suspension02Hasta+BN45,BM45="Umbral_Interno",BL45+BN45,BM45="Umbral_Externo",Suspension02Hasta+BN45,BM45="Umbral_Tardío",BL45+BN45,BM45="No_Umbral",BL45)</f>
        <v>44893</v>
      </c>
      <c r="BP45" s="40">
        <f t="shared" si="2"/>
        <v>44896</v>
      </c>
      <c r="BQ45" s="41">
        <f t="shared" si="3"/>
        <v>44953</v>
      </c>
      <c r="BR45" s="42" t="str" cm="1">
        <f t="array" ref="BR45">_xlfn.IFS(AND((BO45&lt;Suspension01Desde),(BO45&lt;Suspension01Hasta),(BQ45&lt;Suspension01Desde),(BQ45&lt;Suspension01Hasta)),"No_Umbral",AND((BO45&gt;Suspension01Desde),(BO45&gt;Suspension01Hasta),(BQ45&gt;Suspension01Desde),(BQ45&gt;Suspension01Hasta)),"No_Umbral",AND((BO45&lt;=Suspension01Desde),(BO45&lt;=Suspension01Hasta),(BQ45&gt;=Suspension01Desde),(BQ45&lt;=Suspension01Hasta)),"Umbral_Anticipado",AND((BO45&lt;=Suspension01Desde),(BO45&lt;=Suspension01Hasta),(BQ45&gt;=Suspension01Desde),(BQ45&gt;=Suspension01Hasta)),"Umbral_Interno",AND((BO45&gt;=Suspension01Desde),(BO45&lt;=Suspension01Hasta),(BQ45&gt;=Suspension01Desde),(BQ45&lt;=Suspension01Hasta)),"Umbral_Externo",AND((BO45&gt;=Suspension01Desde),(BO45&lt;=Suspension01Hasta),(BQ45&gt;=Suspension01Desde),(BQ45&gt;=Suspension01Hasta)),"Umbral_Tardío")</f>
        <v>No_Umbral</v>
      </c>
      <c r="BS45" s="43" cm="1">
        <f t="array" ref="BS45">_xlfn.IFS(BR45="Umbral_Anticipado",$BQ45-Suspension01Desde+1,BR45="Umbral_Interno",Suspension01Hasta-Suspension01Desde+1,BR45="Umbral_Externo",BQ45-$BO45+1,BR45="Umbral_Tardío",Suspension01Hasta-$BO45+1,BR45="No_Umbral",0)</f>
        <v>0</v>
      </c>
      <c r="BT45" s="42" cm="1">
        <f t="array" ref="BT45">_xlfn.IFS(BR45="Umbral_Anticipado",Suspension01Hasta+BS45,BR45="Umbral_Interno",BQ45+BS45,BR45="Umbral_Externo",Suspension01Hasta+BS45,BR45="Umbral_Tardío",BQ45+BS45,BR45="No_Umbral",BQ45)</f>
        <v>44953</v>
      </c>
      <c r="BU45" s="42" t="str" cm="1">
        <f t="array" ref="BU45">_xlfn.IFS(AND((BO45&lt;Suspension02Desde),(BO45&lt;Suspension02Hasta),(BT45&lt;Suspension02Desde),(BT45&lt;Suspension02Hasta)),"No_Umbral",AND((BO45&gt;Suspension02Desde),(BO45&gt;Suspension02Hasta),(BT45&gt;Suspension02Desde),(BT45&gt;Suspension02Hasta)),"No_Umbral",AND((BO45&lt;=Suspension02Desde),(BO45&lt;=Suspension02Hasta),(BT45&gt;=Suspension02Desde),(BT45&lt;=Suspension02Hasta)),"Umbral_Anticipado",AND((BO45&lt;=Suspension02Desde),(BO45&lt;=Suspension02Hasta),(BT45&gt;=Suspension02Desde),(BT45&gt;=Suspension02Hasta)),"Umbral_Interno",AND((BO45&gt;=Suspension02Desde),(BO45&lt;=Suspension02Hasta),(BT45&gt;=Suspension02Desde),(BT45&lt;=Suspension02Hasta)),"Umbral_Externo",AND((BO45&gt;=Suspension02Desde),(BO45&lt;=Suspension02Hasta),(BT45&gt;=Suspension02Desde),(BT45&gt;=Suspension02Hasta)),"Umbral_Tardío")</f>
        <v>No_Umbral</v>
      </c>
      <c r="BV45" s="43" cm="1">
        <f t="array" ref="BV45">_xlfn.IFS(BU45="Umbral_Anticipado",BT45-Suspension02Desde+1,BU45="Umbral_Interno",Suspension02Hasta-Suspension02Desde+1,BU45="Umbral_Externo",BT45-$BO45+1,BU45="Umbral_Tardío",Suspension02Hasta-$BO45+1,BU45="No_Umbral",0)</f>
        <v>0</v>
      </c>
      <c r="BW45" s="41" cm="1">
        <f t="array" ref="BW45">_xlfn.IFS(BU45="Umbral_Anticipado",Suspension02Hasta+BV45,BU45="Umbral_Interno",BT45+BV45,BU45="Umbral_Externo",Suspension02Hasta+BV45,BU45="Umbral_Tardío",BT45+BV45,BU45="No_Umbral",BT45)</f>
        <v>44953</v>
      </c>
      <c r="BX45" s="40">
        <f t="shared" si="4"/>
        <v>44927</v>
      </c>
      <c r="BY45" s="41">
        <f t="shared" si="5"/>
        <v>45683</v>
      </c>
      <c r="BZ45" s="42" t="str" cm="1">
        <f t="array" ref="BZ45">_xlfn.IFS(AND((BW45&lt;Suspension01Desde),(BW45&lt;Suspension01Hasta),(BY45&lt;Suspension01Desde),(BY45&lt;Suspension01Hasta)),"No_Umbral",AND((BW45&gt;Suspension01Desde),(BW45&gt;Suspension01Hasta),(BY45&gt;Suspension01Desde),(BY45&gt;Suspension01Hasta)),"No_Umbral",AND((BW45&lt;=Suspension01Desde),(BW45&lt;=Suspension01Hasta),(BY45&gt;=Suspension01Desde),(BY45&lt;=Suspension01Hasta)),"Umbral_Anticipado",AND((BW45&lt;=Suspension01Desde),(BW45&lt;=Suspension01Hasta),(BY45&gt;=Suspension01Desde),(BY45&gt;=Suspension01Hasta)),"Umbral_Interno",AND((BW45&gt;=Suspension01Desde),(BW45&lt;=Suspension01Hasta),(BY45&gt;=Suspension01Desde),(BY45&lt;=Suspension01Hasta)),"Umbral_Externo",AND((BW45&gt;=Suspension01Desde),(BW45&lt;=Suspension01Hasta),(BY45&gt;=Suspension01Desde),(BY45&gt;=Suspension01Hasta)),"Umbral_Tardío")</f>
        <v>No_Umbral</v>
      </c>
      <c r="CA45" s="43" cm="1">
        <f t="array" ref="CA45">_xlfn.IFS(BZ45="Umbral_Anticipado",$BI45-Suspension01Desde+1,BZ45="Umbral_Interno",Suspension01Hasta-Suspension01Desde+1,BZ45="Umbral_Externo",BY45-$BH45+1,BZ45="Umbral_Tardío",Suspension01Hasta-$BH45+1,BZ45="No_Umbral",0)</f>
        <v>0</v>
      </c>
      <c r="CB45" s="42" cm="1">
        <f t="array" ref="CB45">_xlfn.IFS(BZ45="Umbral_Anticipado",Suspension01Hasta+CA45,BZ45="Umbral_Interno",BY45+CA45,BZ45="Umbral_Externo",Suspension01Hasta+CA45,BZ45="Umbral_Tardío",BY45+CA45,BZ45="No_Umbral",BY45)</f>
        <v>45683</v>
      </c>
      <c r="CC45" s="42" t="str" cm="1">
        <f t="array" ref="CC45">_xlfn.IFS(AND((BW45&lt;Suspension02Desde),(BW45&lt;Suspension02Hasta),(CB45&lt;Suspension02Desde),(CB45&lt;Suspension02Hasta)),"No_Umbral",AND((BW45&gt;Suspension02Desde),(BW45&gt;Suspension02Hasta),(CB45&gt;Suspension02Desde),(CB45&gt;Suspension02Hasta)),"No_Umbral",AND((BW45&lt;=Suspension02Desde),(BW45&lt;=Suspension02Hasta),(CB45&gt;=Suspension02Desde),(CB45&lt;=Suspension02Hasta)),"Umbral_Anticipado",AND((BW45&lt;=Suspension02Desde),(BW45&lt;=Suspension02Hasta),(CB45&gt;=Suspension02Desde),(CB45&gt;=Suspension02Hasta)),"Umbral_Interno",AND((BW45&gt;=Suspension02Desde),(BW45&lt;=Suspension02Hasta),(CB45&gt;=Suspension02Desde),(CB45&lt;=Suspension02Hasta)),"Umbral_Externo",AND((BW45&gt;=Suspension02Desde),(BW45&lt;=Suspension02Hasta),(CB45&gt;=Suspension02Desde),(CB45&gt;=Suspension02Hasta)),"Umbral_Tardío")</f>
        <v>No_Umbral</v>
      </c>
      <c r="CD45" s="43" cm="1">
        <f t="array" ref="CD45">_xlfn.IFS(CC45="Umbral_Anticipado",CB45-Suspension02Desde+1,CC45="Umbral_Interno",Suspension02Hasta-Suspension02Desde+1,CC45="Umbral_Externo",CB45-$BH45+1,CC45="Umbral_Tardío",Suspension02Hasta-$BH45+1,CC45="No_Umbral",0)</f>
        <v>0</v>
      </c>
      <c r="CE45" s="41" cm="1">
        <f t="array" ref="CE45">_xlfn.IFS(CC45="Umbral_Anticipado",Suspension02Hasta+CD45,CC45="Umbral_Interno",CB45+CD45,CC45="Umbral_Externo",Suspension02Hasta+CD45,CC45="Umbral_Tardío",CB45+CD45,CC45="No_Umbral",CB45)</f>
        <v>45683</v>
      </c>
      <c r="CF45" s="40">
        <f t="shared" si="6"/>
        <v>45658</v>
      </c>
    </row>
    <row r="46" spans="1:84" s="23" customFormat="1" ht="20.25" customHeight="1">
      <c r="A46" s="77" t="s">
        <v>581</v>
      </c>
      <c r="B46" s="77" t="str">
        <f t="shared" si="7"/>
        <v>2023</v>
      </c>
      <c r="C46" s="77" t="s">
        <v>582</v>
      </c>
      <c r="D46" s="77" t="s">
        <v>583</v>
      </c>
      <c r="E46" s="77" t="s">
        <v>584</v>
      </c>
      <c r="F46" s="77" t="s">
        <v>576</v>
      </c>
      <c r="G46" s="201">
        <v>45124</v>
      </c>
      <c r="H46" s="201">
        <v>45382</v>
      </c>
      <c r="I46" s="77" t="s">
        <v>585</v>
      </c>
      <c r="J46" s="77" t="s">
        <v>93</v>
      </c>
      <c r="K46" s="78">
        <v>46295</v>
      </c>
      <c r="L46" s="77" t="str">
        <f>VLOOKUP(MONTH($K46),TablaMeses[],2,FALSE)</f>
        <v>09 SEPTIEMBRE</v>
      </c>
      <c r="M46" s="77">
        <f t="shared" si="13"/>
        <v>2026</v>
      </c>
      <c r="N46" s="77"/>
      <c r="O46" s="201"/>
      <c r="P46" s="77"/>
      <c r="Q46" s="77"/>
      <c r="R46" s="201"/>
      <c r="S46" s="77"/>
      <c r="T46" s="77"/>
      <c r="U46" s="201"/>
      <c r="V46" s="77"/>
      <c r="W46" s="77"/>
      <c r="X46" s="201"/>
      <c r="Y46" s="77"/>
      <c r="Z46" s="201"/>
      <c r="AA46" s="77"/>
      <c r="AB46" s="201"/>
      <c r="AC46" s="79" t="s">
        <v>104</v>
      </c>
      <c r="AD46" s="77" t="s">
        <v>104</v>
      </c>
      <c r="AE46" s="77" t="s">
        <v>104</v>
      </c>
      <c r="AF46" s="77" t="s">
        <v>104</v>
      </c>
      <c r="AG46" s="77"/>
      <c r="AH46" s="77"/>
      <c r="AI46" s="78" t="s">
        <v>104</v>
      </c>
      <c r="AJ46" s="77" t="s">
        <v>104</v>
      </c>
      <c r="AK46" s="77"/>
      <c r="AL46" s="77" t="s">
        <v>104</v>
      </c>
      <c r="AM46" s="78" t="s">
        <v>104</v>
      </c>
      <c r="AN46" s="77" t="s">
        <v>104</v>
      </c>
      <c r="AO46" s="77" t="s">
        <v>104</v>
      </c>
      <c r="AP46" s="77" t="s">
        <v>104</v>
      </c>
      <c r="AQ46" s="77" t="s">
        <v>104</v>
      </c>
      <c r="AR46" s="78" t="s">
        <v>104</v>
      </c>
      <c r="AS46" s="77" t="s">
        <v>104</v>
      </c>
      <c r="AT46" s="78" t="s">
        <v>104</v>
      </c>
      <c r="AU46" s="78" t="s">
        <v>104</v>
      </c>
      <c r="AV46" s="78">
        <v>45775</v>
      </c>
      <c r="AW46" s="77">
        <f t="shared" si="9"/>
        <v>18</v>
      </c>
      <c r="AX46" s="77">
        <f t="shared" si="12"/>
        <v>2025</v>
      </c>
      <c r="AY46" s="84" t="s">
        <v>586</v>
      </c>
      <c r="AZ46" s="81" t="s">
        <v>352</v>
      </c>
      <c r="BC46" s="38" t="s">
        <v>104</v>
      </c>
      <c r="BD46" s="38" t="s">
        <v>104</v>
      </c>
      <c r="BE46" s="39">
        <v>120</v>
      </c>
      <c r="BF46" s="39">
        <v>60</v>
      </c>
      <c r="BG46" s="39">
        <v>730</v>
      </c>
      <c r="BH46" s="40">
        <f t="shared" si="0"/>
        <v>45382</v>
      </c>
      <c r="BI46" s="41">
        <f t="shared" si="1"/>
        <v>45502</v>
      </c>
      <c r="BJ46" s="42" t="str" cm="1">
        <f t="array" ref="BJ46">_xlfn.IFS(AND((BH46&lt;Suspension01Desde),(BH46&lt;Suspension01Hasta),(BI46&lt;Suspension01Desde),(BI46&lt;Suspension01Hasta)),"No_Umbral",AND((BH46&gt;Suspension01Desde),(BH46&gt;Suspension01Hasta),(BI46&gt;Suspension01Desde),(BI46&gt;Suspension01Hasta)),"No_Umbral",AND((BH46&lt;=Suspension01Desde),(BH46&lt;=Suspension01Hasta),(BI46&gt;=Suspension01Desde),(BI46&lt;=Suspension01Hasta)),"Umbral_Anticipado",AND((BH46&lt;=Suspension01Desde),(BH46&lt;=Suspension01Hasta),(BI46&gt;=Suspension01Desde),(BI46&gt;=Suspension01Hasta)),"Umbral_Interno",AND((BH46&gt;=Suspension01Desde),(BH46&lt;=Suspension01Hasta),(BI46&gt;=Suspension01Desde),(BI46&lt;=Suspension01Hasta)),"Umbral_Externo",AND((BH46&gt;=Suspension01Desde),(BH46&lt;=Suspension01Hasta),(BI46&gt;=Suspension01Desde),(BI46&gt;=Suspension01Hasta)),"Umbral_Tardío")</f>
        <v>No_Umbral</v>
      </c>
      <c r="BK46" s="43" cm="1">
        <f t="array" ref="BK46">_xlfn.IFS(BJ46="Umbral_Anticipado",$BI46-Suspension01Desde+1,BJ46="Umbral_Interno",Suspension01Hasta-Suspension01Desde+1,BJ46="Umbral_Externo",BI46-$BH46+1,BJ46="Umbral_Tardío",Suspension01Hasta-$BH46+1,BJ46="No_Umbral",0)</f>
        <v>0</v>
      </c>
      <c r="BL46" s="42" cm="1">
        <f t="array" ref="BL46">_xlfn.IFS(BJ46="Umbral_Anticipado",Suspension01Hasta+BK46,BJ46="Umbral_Interno",BI46+BK46,BJ46="Umbral_Externo",Suspension01Hasta+BK46,BJ46="Umbral_Tardío",BI46+BK46,BJ46="No_Umbral",BI46)</f>
        <v>45502</v>
      </c>
      <c r="BM46" s="42" t="str" cm="1">
        <f t="array" ref="BM46">_xlfn.IFS(AND((BH46&lt;Suspension02Desde),(BH46&lt;Suspension02Hasta),(BL46&lt;Suspension02Desde),(BL46&lt;Suspension02Hasta)),"No_Umbral",AND((BH46&gt;Suspension02Desde),(BH46&gt;Suspension02Hasta),(BL46&gt;Suspension02Desde),(BL46&gt;Suspension02Hasta)),"No_Umbral",AND((BH46&lt;=Suspension02Desde),(BH46&lt;=Suspension02Hasta),(BL46&gt;=Suspension02Desde),(BL46&lt;=Suspension02Hasta)),"Umbral_Anticipado",AND((BH46&lt;=Suspension02Desde),(BH46&lt;=Suspension02Hasta),(BL46&gt;=Suspension02Desde),(BL46&gt;=Suspension02Hasta)),"Umbral_Interno",AND((BH46&gt;=Suspension02Desde),(BH46&lt;=Suspension02Hasta),(BL46&gt;=Suspension02Desde),(BL46&lt;=Suspension02Hasta)),"Umbral_Externo",AND((BH46&gt;=Suspension02Desde),(BH46&lt;=Suspension02Hasta),(BL46&gt;=Suspension02Desde),(BL46&gt;=Suspension02Hasta)),"Umbral_Tardío")</f>
        <v>No_Umbral</v>
      </c>
      <c r="BN46" s="43" cm="1">
        <f t="array" ref="BN46">_xlfn.IFS(BM46="Umbral_Anticipado",BL46-Suspension02Desde+1,BM46="Umbral_Interno",Suspension02Hasta-Suspension02Desde+1,BM46="Umbral_Externo",BL46-$BH46+1,BM46="Umbral_Tardío",Suspension02Hasta-$BH46+1,BM46="No_Umbral",0)</f>
        <v>0</v>
      </c>
      <c r="BO46" s="41" cm="1">
        <f t="array" ref="BO46">_xlfn.IFS(BM46="Umbral_Anticipado",Suspension02Hasta+BN46,BM46="Umbral_Interno",BL46+BN46,BM46="Umbral_Externo",Suspension02Hasta+BN46,BM46="Umbral_Tardío",BL46+BN46,BM46="No_Umbral",BL46)</f>
        <v>45502</v>
      </c>
      <c r="BP46" s="40">
        <f t="shared" si="2"/>
        <v>45504</v>
      </c>
      <c r="BQ46" s="41">
        <f t="shared" si="3"/>
        <v>45562</v>
      </c>
      <c r="BR46" s="42" t="str" cm="1">
        <f t="array" ref="BR46">_xlfn.IFS(AND((BO46&lt;Suspension01Desde),(BO46&lt;Suspension01Hasta),(BQ46&lt;Suspension01Desde),(BQ46&lt;Suspension01Hasta)),"No_Umbral",AND((BO46&gt;Suspension01Desde),(BO46&gt;Suspension01Hasta),(BQ46&gt;Suspension01Desde),(BQ46&gt;Suspension01Hasta)),"No_Umbral",AND((BO46&lt;=Suspension01Desde),(BO46&lt;=Suspension01Hasta),(BQ46&gt;=Suspension01Desde),(BQ46&lt;=Suspension01Hasta)),"Umbral_Anticipado",AND((BO46&lt;=Suspension01Desde),(BO46&lt;=Suspension01Hasta),(BQ46&gt;=Suspension01Desde),(BQ46&gt;=Suspension01Hasta)),"Umbral_Interno",AND((BO46&gt;=Suspension01Desde),(BO46&lt;=Suspension01Hasta),(BQ46&gt;=Suspension01Desde),(BQ46&lt;=Suspension01Hasta)),"Umbral_Externo",AND((BO46&gt;=Suspension01Desde),(BO46&lt;=Suspension01Hasta),(BQ46&gt;=Suspension01Desde),(BQ46&gt;=Suspension01Hasta)),"Umbral_Tardío")</f>
        <v>No_Umbral</v>
      </c>
      <c r="BS46" s="43" cm="1">
        <f t="array" ref="BS46">_xlfn.IFS(BR46="Umbral_Anticipado",$BQ46-Suspension01Desde+1,BR46="Umbral_Interno",Suspension01Hasta-Suspension01Desde+1,BR46="Umbral_Externo",BQ46-$BO46+1,BR46="Umbral_Tardío",Suspension01Hasta-$BO46+1,BR46="No_Umbral",0)</f>
        <v>0</v>
      </c>
      <c r="BT46" s="42" cm="1">
        <f t="array" ref="BT46">_xlfn.IFS(BR46="Umbral_Anticipado",Suspension01Hasta+BS46,BR46="Umbral_Interno",BQ46+BS46,BR46="Umbral_Externo",Suspension01Hasta+BS46,BR46="Umbral_Tardío",BQ46+BS46,BR46="No_Umbral",BQ46)</f>
        <v>45562</v>
      </c>
      <c r="BU46" s="42" t="str" cm="1">
        <f t="array" ref="BU46">_xlfn.IFS(AND((BO46&lt;Suspension02Desde),(BO46&lt;Suspension02Hasta),(BT46&lt;Suspension02Desde),(BT46&lt;Suspension02Hasta)),"No_Umbral",AND((BO46&gt;Suspension02Desde),(BO46&gt;Suspension02Hasta),(BT46&gt;Suspension02Desde),(BT46&gt;Suspension02Hasta)),"No_Umbral",AND((BO46&lt;=Suspension02Desde),(BO46&lt;=Suspension02Hasta),(BT46&gt;=Suspension02Desde),(BT46&lt;=Suspension02Hasta)),"Umbral_Anticipado",AND((BO46&lt;=Suspension02Desde),(BO46&lt;=Suspension02Hasta),(BT46&gt;=Suspension02Desde),(BT46&gt;=Suspension02Hasta)),"Umbral_Interno",AND((BO46&gt;=Suspension02Desde),(BO46&lt;=Suspension02Hasta),(BT46&gt;=Suspension02Desde),(BT46&lt;=Suspension02Hasta)),"Umbral_Externo",AND((BO46&gt;=Suspension02Desde),(BO46&lt;=Suspension02Hasta),(BT46&gt;=Suspension02Desde),(BT46&gt;=Suspension02Hasta)),"Umbral_Tardío")</f>
        <v>No_Umbral</v>
      </c>
      <c r="BV46" s="43" cm="1">
        <f t="array" ref="BV46">_xlfn.IFS(BU46="Umbral_Anticipado",BT46-Suspension02Desde+1,BU46="Umbral_Interno",Suspension02Hasta-Suspension02Desde+1,BU46="Umbral_Externo",BT46-$BO46+1,BU46="Umbral_Tardío",Suspension02Hasta-$BO46+1,BU46="No_Umbral",0)</f>
        <v>0</v>
      </c>
      <c r="BW46" s="41" cm="1">
        <f t="array" ref="BW46">_xlfn.IFS(BU46="Umbral_Anticipado",Suspension02Hasta+BV46,BU46="Umbral_Interno",BT46+BV46,BU46="Umbral_Externo",Suspension02Hasta+BV46,BU46="Umbral_Tardío",BT46+BV46,BU46="No_Umbral",BT46)</f>
        <v>45562</v>
      </c>
      <c r="BX46" s="40">
        <f t="shared" si="4"/>
        <v>45566</v>
      </c>
      <c r="BY46" s="41">
        <f t="shared" si="5"/>
        <v>46292</v>
      </c>
      <c r="BZ46" s="42" t="str" cm="1">
        <f t="array" ref="BZ46">_xlfn.IFS(AND((BW46&lt;Suspension01Desde),(BW46&lt;Suspension01Hasta),(BY46&lt;Suspension01Desde),(BY46&lt;Suspension01Hasta)),"No_Umbral",AND((BW46&gt;Suspension01Desde),(BW46&gt;Suspension01Hasta),(BY46&gt;Suspension01Desde),(BY46&gt;Suspension01Hasta)),"No_Umbral",AND((BW46&lt;=Suspension01Desde),(BW46&lt;=Suspension01Hasta),(BY46&gt;=Suspension01Desde),(BY46&lt;=Suspension01Hasta)),"Umbral_Anticipado",AND((BW46&lt;=Suspension01Desde),(BW46&lt;=Suspension01Hasta),(BY46&gt;=Suspension01Desde),(BY46&gt;=Suspension01Hasta)),"Umbral_Interno",AND((BW46&gt;=Suspension01Desde),(BW46&lt;=Suspension01Hasta),(BY46&gt;=Suspension01Desde),(BY46&lt;=Suspension01Hasta)),"Umbral_Externo",AND((BW46&gt;=Suspension01Desde),(BW46&lt;=Suspension01Hasta),(BY46&gt;=Suspension01Desde),(BY46&gt;=Suspension01Hasta)),"Umbral_Tardío")</f>
        <v>No_Umbral</v>
      </c>
      <c r="CA46" s="43" cm="1">
        <f t="array" ref="CA46">_xlfn.IFS(BZ46="Umbral_Anticipado",$BI46-Suspension01Desde+1,BZ46="Umbral_Interno",Suspension01Hasta-Suspension01Desde+1,BZ46="Umbral_Externo",BY46-$BH46+1,BZ46="Umbral_Tardío",Suspension01Hasta-$BH46+1,BZ46="No_Umbral",0)</f>
        <v>0</v>
      </c>
      <c r="CB46" s="42" cm="1">
        <f t="array" ref="CB46">_xlfn.IFS(BZ46="Umbral_Anticipado",Suspension01Hasta+CA46,BZ46="Umbral_Interno",BY46+CA46,BZ46="Umbral_Externo",Suspension01Hasta+CA46,BZ46="Umbral_Tardío",BY46+CA46,BZ46="No_Umbral",BY46)</f>
        <v>46292</v>
      </c>
      <c r="CC46" s="42" t="str" cm="1">
        <f t="array" ref="CC46">_xlfn.IFS(AND((BW46&lt;Suspension02Desde),(BW46&lt;Suspension02Hasta),(CB46&lt;Suspension02Desde),(CB46&lt;Suspension02Hasta)),"No_Umbral",AND((BW46&gt;Suspension02Desde),(BW46&gt;Suspension02Hasta),(CB46&gt;Suspension02Desde),(CB46&gt;Suspension02Hasta)),"No_Umbral",AND((BW46&lt;=Suspension02Desde),(BW46&lt;=Suspension02Hasta),(CB46&gt;=Suspension02Desde),(CB46&lt;=Suspension02Hasta)),"Umbral_Anticipado",AND((BW46&lt;=Suspension02Desde),(BW46&lt;=Suspension02Hasta),(CB46&gt;=Suspension02Desde),(CB46&gt;=Suspension02Hasta)),"Umbral_Interno",AND((BW46&gt;=Suspension02Desde),(BW46&lt;=Suspension02Hasta),(CB46&gt;=Suspension02Desde),(CB46&lt;=Suspension02Hasta)),"Umbral_Externo",AND((BW46&gt;=Suspension02Desde),(BW46&lt;=Suspension02Hasta),(CB46&gt;=Suspension02Desde),(CB46&gt;=Suspension02Hasta)),"Umbral_Tardío")</f>
        <v>No_Umbral</v>
      </c>
      <c r="CD46" s="43" cm="1">
        <f t="array" ref="CD46">_xlfn.IFS(CC46="Umbral_Anticipado",CB46-Suspension02Desde+1,CC46="Umbral_Interno",Suspension02Hasta-Suspension02Desde+1,CC46="Umbral_Externo",CB46-$BH46+1,CC46="Umbral_Tardío",Suspension02Hasta-$BH46+1,CC46="No_Umbral",0)</f>
        <v>0</v>
      </c>
      <c r="CE46" s="41" cm="1">
        <f t="array" ref="CE46">_xlfn.IFS(CC46="Umbral_Anticipado",Suspension02Hasta+CD46,CC46="Umbral_Interno",CB46+CD46,CC46="Umbral_Externo",Suspension02Hasta+CD46,CC46="Umbral_Tardío",CB46+CD46,CC46="No_Umbral",CB46)</f>
        <v>46292</v>
      </c>
      <c r="CF46" s="40">
        <f t="shared" si="6"/>
        <v>46266</v>
      </c>
    </row>
    <row r="47" spans="1:84" s="22" customFormat="1" ht="20.25" customHeight="1">
      <c r="A47" s="77" t="s">
        <v>587</v>
      </c>
      <c r="B47" s="77" t="str">
        <f t="shared" si="7"/>
        <v>2021</v>
      </c>
      <c r="C47" s="77" t="s">
        <v>588</v>
      </c>
      <c r="D47" s="77" t="s">
        <v>589</v>
      </c>
      <c r="E47" s="77" t="s">
        <v>164</v>
      </c>
      <c r="F47" s="77" t="s">
        <v>165</v>
      </c>
      <c r="G47" s="201">
        <v>44354</v>
      </c>
      <c r="H47" s="201">
        <v>44719</v>
      </c>
      <c r="I47" s="77" t="s">
        <v>92</v>
      </c>
      <c r="J47" s="77" t="s">
        <v>93</v>
      </c>
      <c r="K47" s="78">
        <v>45633</v>
      </c>
      <c r="L47" s="77" t="str">
        <f>VLOOKUP(MONTH($K47),TablaMeses[],2,FALSE)</f>
        <v>12 DICIEMBRE</v>
      </c>
      <c r="M47" s="77">
        <f t="shared" si="13"/>
        <v>2024</v>
      </c>
      <c r="N47" s="77" t="s">
        <v>99</v>
      </c>
      <c r="O47" s="201">
        <v>45586</v>
      </c>
      <c r="P47" s="77"/>
      <c r="Q47" s="77"/>
      <c r="R47" s="201"/>
      <c r="S47" s="77"/>
      <c r="T47" s="77"/>
      <c r="U47" s="201"/>
      <c r="V47" s="77"/>
      <c r="W47" s="77"/>
      <c r="X47" s="201"/>
      <c r="Y47" s="77"/>
      <c r="Z47" s="201"/>
      <c r="AA47" s="77"/>
      <c r="AB47" s="201"/>
      <c r="AC47" s="79"/>
      <c r="AD47" s="77"/>
      <c r="AE47" s="77" t="s">
        <v>101</v>
      </c>
      <c r="AF47" s="77" t="s">
        <v>590</v>
      </c>
      <c r="AG47" s="80" t="s">
        <v>591</v>
      </c>
      <c r="AH47" s="77" t="s">
        <v>99</v>
      </c>
      <c r="AI47" s="78">
        <v>45593</v>
      </c>
      <c r="AJ47" s="78">
        <v>45593</v>
      </c>
      <c r="AK47" s="77"/>
      <c r="AL47" s="77"/>
      <c r="AM47" s="78"/>
      <c r="AN47" s="77"/>
      <c r="AO47" s="77"/>
      <c r="AP47" s="77"/>
      <c r="AQ47" s="77"/>
      <c r="AR47" s="78"/>
      <c r="AS47" s="77"/>
      <c r="AT47" s="78"/>
      <c r="AU47" s="78"/>
      <c r="AV47" s="78">
        <v>45775</v>
      </c>
      <c r="AW47" s="77">
        <f t="shared" si="9"/>
        <v>18</v>
      </c>
      <c r="AX47" s="77">
        <f t="shared" si="12"/>
        <v>2025</v>
      </c>
      <c r="AY47" s="77" t="s">
        <v>103</v>
      </c>
      <c r="AZ47" s="81" t="s">
        <v>592</v>
      </c>
      <c r="BC47" s="25" t="s">
        <v>104</v>
      </c>
      <c r="BD47" s="25" t="s">
        <v>104</v>
      </c>
      <c r="BE47" s="39">
        <v>120</v>
      </c>
      <c r="BF47" s="39">
        <v>60</v>
      </c>
      <c r="BG47" s="39">
        <v>730</v>
      </c>
      <c r="BH47" s="40">
        <f t="shared" si="0"/>
        <v>44719</v>
      </c>
      <c r="BI47" s="41">
        <f t="shared" si="1"/>
        <v>44839</v>
      </c>
      <c r="BJ47" s="42" t="str" cm="1">
        <f t="array" ref="BJ47">_xlfn.IFS(AND((BH47&lt;Suspension01Desde),(BH47&lt;Suspension01Hasta),(BI47&lt;Suspension01Desde),(BI47&lt;Suspension01Hasta)),"No_Umbral",AND((BH47&gt;Suspension01Desde),(BH47&gt;Suspension01Hasta),(BI47&gt;Suspension01Desde),(BI47&gt;Suspension01Hasta)),"No_Umbral",AND((BH47&lt;=Suspension01Desde),(BH47&lt;=Suspension01Hasta),(BI47&gt;=Suspension01Desde),(BI47&lt;=Suspension01Hasta)),"Umbral_Anticipado",AND((BH47&lt;=Suspension01Desde),(BH47&lt;=Suspension01Hasta),(BI47&gt;=Suspension01Desde),(BI47&gt;=Suspension01Hasta)),"Umbral_Interno",AND((BH47&gt;=Suspension01Desde),(BH47&lt;=Suspension01Hasta),(BI47&gt;=Suspension01Desde),(BI47&lt;=Suspension01Hasta)),"Umbral_Externo",AND((BH47&gt;=Suspension01Desde),(BH47&lt;=Suspension01Hasta),(BI47&gt;=Suspension01Desde),(BI47&gt;=Suspension01Hasta)),"Umbral_Tardío")</f>
        <v>No_Umbral</v>
      </c>
      <c r="BK47" s="43" cm="1">
        <f t="array" ref="BK47">_xlfn.IFS(BJ47="Umbral_Anticipado",$BI47-Suspension01Desde+1,BJ47="Umbral_Interno",Suspension01Hasta-Suspension01Desde+1,BJ47="Umbral_Externo",BI47-$BH47+1,BJ47="Umbral_Tardío",Suspension01Hasta-$BH47+1,BJ47="No_Umbral",0)</f>
        <v>0</v>
      </c>
      <c r="BL47" s="42" cm="1">
        <f t="array" ref="BL47">_xlfn.IFS(BJ47="Umbral_Anticipado",Suspension01Hasta+BK47,BJ47="Umbral_Interno",BI47+BK47,BJ47="Umbral_Externo",Suspension01Hasta+BK47,BJ47="Umbral_Tardío",BI47+BK47,BJ47="No_Umbral",BI47)</f>
        <v>44839</v>
      </c>
      <c r="BM47" s="42" t="str" cm="1">
        <f t="array" ref="BM47">_xlfn.IFS(AND((BH47&lt;Suspension02Desde),(BH47&lt;Suspension02Hasta),(BL47&lt;Suspension02Desde),(BL47&lt;Suspension02Hasta)),"No_Umbral",AND((BH47&gt;Suspension02Desde),(BH47&gt;Suspension02Hasta),(BL47&gt;Suspension02Desde),(BL47&gt;Suspension02Hasta)),"No_Umbral",AND((BH47&lt;=Suspension02Desde),(BH47&lt;=Suspension02Hasta),(BL47&gt;=Suspension02Desde),(BL47&lt;=Suspension02Hasta)),"Umbral_Anticipado",AND((BH47&lt;=Suspension02Desde),(BH47&lt;=Suspension02Hasta),(BL47&gt;=Suspension02Desde),(BL47&gt;=Suspension02Hasta)),"Umbral_Interno",AND((BH47&gt;=Suspension02Desde),(BH47&lt;=Suspension02Hasta),(BL47&gt;=Suspension02Desde),(BL47&lt;=Suspension02Hasta)),"Umbral_Externo",AND((BH47&gt;=Suspension02Desde),(BH47&lt;=Suspension02Hasta),(BL47&gt;=Suspension02Desde),(BL47&gt;=Suspension02Hasta)),"Umbral_Tardío")</f>
        <v>No_Umbral</v>
      </c>
      <c r="BN47" s="43" cm="1">
        <f t="array" ref="BN47">_xlfn.IFS(BM47="Umbral_Anticipado",BL47-Suspension02Desde+1,BM47="Umbral_Interno",Suspension02Hasta-Suspension02Desde+1,BM47="Umbral_Externo",BL47-$BH47+1,BM47="Umbral_Tardío",Suspension02Hasta-$BH47+1,BM47="No_Umbral",0)</f>
        <v>0</v>
      </c>
      <c r="BO47" s="41" cm="1">
        <f t="array" ref="BO47">_xlfn.IFS(BM47="Umbral_Anticipado",Suspension02Hasta+BN47,BM47="Umbral_Interno",BL47+BN47,BM47="Umbral_Externo",Suspension02Hasta+BN47,BM47="Umbral_Tardío",BL47+BN47,BM47="No_Umbral",BL47)</f>
        <v>44839</v>
      </c>
      <c r="BP47" s="40">
        <f t="shared" si="2"/>
        <v>44841</v>
      </c>
      <c r="BQ47" s="41">
        <f t="shared" si="3"/>
        <v>44899</v>
      </c>
      <c r="BR47" s="42" t="str" cm="1">
        <f t="array" ref="BR47">_xlfn.IFS(AND((BO47&lt;Suspension01Desde),(BO47&lt;Suspension01Hasta),(BQ47&lt;Suspension01Desde),(BQ47&lt;Suspension01Hasta)),"No_Umbral",AND((BO47&gt;Suspension01Desde),(BO47&gt;Suspension01Hasta),(BQ47&gt;Suspension01Desde),(BQ47&gt;Suspension01Hasta)),"No_Umbral",AND((BO47&lt;=Suspension01Desde),(BO47&lt;=Suspension01Hasta),(BQ47&gt;=Suspension01Desde),(BQ47&lt;=Suspension01Hasta)),"Umbral_Anticipado",AND((BO47&lt;=Suspension01Desde),(BO47&lt;=Suspension01Hasta),(BQ47&gt;=Suspension01Desde),(BQ47&gt;=Suspension01Hasta)),"Umbral_Interno",AND((BO47&gt;=Suspension01Desde),(BO47&lt;=Suspension01Hasta),(BQ47&gt;=Suspension01Desde),(BQ47&lt;=Suspension01Hasta)),"Umbral_Externo",AND((BO47&gt;=Suspension01Desde),(BO47&lt;=Suspension01Hasta),(BQ47&gt;=Suspension01Desde),(BQ47&gt;=Suspension01Hasta)),"Umbral_Tardío")</f>
        <v>No_Umbral</v>
      </c>
      <c r="BS47" s="43" cm="1">
        <f t="array" ref="BS47">_xlfn.IFS(BR47="Umbral_Anticipado",$BQ47-Suspension01Desde+1,BR47="Umbral_Interno",Suspension01Hasta-Suspension01Desde+1,BR47="Umbral_Externo",BQ47-$BO47+1,BR47="Umbral_Tardío",Suspension01Hasta-$BO47+1,BR47="No_Umbral",0)</f>
        <v>0</v>
      </c>
      <c r="BT47" s="42" cm="1">
        <f t="array" ref="BT47">_xlfn.IFS(BR47="Umbral_Anticipado",Suspension01Hasta+BS47,BR47="Umbral_Interno",BQ47+BS47,BR47="Umbral_Externo",Suspension01Hasta+BS47,BR47="Umbral_Tardío",BQ47+BS47,BR47="No_Umbral",BQ47)</f>
        <v>44899</v>
      </c>
      <c r="BU47" s="42" t="str" cm="1">
        <f t="array" ref="BU47">_xlfn.IFS(AND((BO47&lt;Suspension02Desde),(BO47&lt;Suspension02Hasta),(BT47&lt;Suspension02Desde),(BT47&lt;Suspension02Hasta)),"No_Umbral",AND((BO47&gt;Suspension02Desde),(BO47&gt;Suspension02Hasta),(BT47&gt;Suspension02Desde),(BT47&gt;Suspension02Hasta)),"No_Umbral",AND((BO47&lt;=Suspension02Desde),(BO47&lt;=Suspension02Hasta),(BT47&gt;=Suspension02Desde),(BT47&lt;=Suspension02Hasta)),"Umbral_Anticipado",AND((BO47&lt;=Suspension02Desde),(BO47&lt;=Suspension02Hasta),(BT47&gt;=Suspension02Desde),(BT47&gt;=Suspension02Hasta)),"Umbral_Interno",AND((BO47&gt;=Suspension02Desde),(BO47&lt;=Suspension02Hasta),(BT47&gt;=Suspension02Desde),(BT47&lt;=Suspension02Hasta)),"Umbral_Externo",AND((BO47&gt;=Suspension02Desde),(BO47&lt;=Suspension02Hasta),(BT47&gt;=Suspension02Desde),(BT47&gt;=Suspension02Hasta)),"Umbral_Tardío")</f>
        <v>No_Umbral</v>
      </c>
      <c r="BV47" s="43" cm="1">
        <f t="array" ref="BV47">_xlfn.IFS(BU47="Umbral_Anticipado",BT47-Suspension02Desde+1,BU47="Umbral_Interno",Suspension02Hasta-Suspension02Desde+1,BU47="Umbral_Externo",BT47-$BO47+1,BU47="Umbral_Tardío",Suspension02Hasta-$BO47+1,BU47="No_Umbral",0)</f>
        <v>0</v>
      </c>
      <c r="BW47" s="41" cm="1">
        <f t="array" ref="BW47">_xlfn.IFS(BU47="Umbral_Anticipado",Suspension02Hasta+BV47,BU47="Umbral_Interno",BT47+BV47,BU47="Umbral_Externo",Suspension02Hasta+BV47,BU47="Umbral_Tardío",BT47+BV47,BU47="No_Umbral",BT47)</f>
        <v>44899</v>
      </c>
      <c r="BX47" s="40">
        <f t="shared" si="4"/>
        <v>44902</v>
      </c>
      <c r="BY47" s="41">
        <f t="shared" si="5"/>
        <v>45629</v>
      </c>
      <c r="BZ47" s="42" t="str" cm="1">
        <f t="array" ref="BZ47">_xlfn.IFS(AND((BW47&lt;Suspension01Desde),(BW47&lt;Suspension01Hasta),(BY47&lt;Suspension01Desde),(BY47&lt;Suspension01Hasta)),"No_Umbral",AND((BW47&gt;Suspension01Desde),(BW47&gt;Suspension01Hasta),(BY47&gt;Suspension01Desde),(BY47&gt;Suspension01Hasta)),"No_Umbral",AND((BW47&lt;=Suspension01Desde),(BW47&lt;=Suspension01Hasta),(BY47&gt;=Suspension01Desde),(BY47&lt;=Suspension01Hasta)),"Umbral_Anticipado",AND((BW47&lt;=Suspension01Desde),(BW47&lt;=Suspension01Hasta),(BY47&gt;=Suspension01Desde),(BY47&gt;=Suspension01Hasta)),"Umbral_Interno",AND((BW47&gt;=Suspension01Desde),(BW47&lt;=Suspension01Hasta),(BY47&gt;=Suspension01Desde),(BY47&lt;=Suspension01Hasta)),"Umbral_Externo",AND((BW47&gt;=Suspension01Desde),(BW47&lt;=Suspension01Hasta),(BY47&gt;=Suspension01Desde),(BY47&gt;=Suspension01Hasta)),"Umbral_Tardío")</f>
        <v>No_Umbral</v>
      </c>
      <c r="CA47" s="43" cm="1">
        <f t="array" ref="CA47">_xlfn.IFS(BZ47="Umbral_Anticipado",$BI47-Suspension01Desde+1,BZ47="Umbral_Interno",Suspension01Hasta-Suspension01Desde+1,BZ47="Umbral_Externo",BY47-$BH47+1,BZ47="Umbral_Tardío",Suspension01Hasta-$BH47+1,BZ47="No_Umbral",0)</f>
        <v>0</v>
      </c>
      <c r="CB47" s="42" cm="1">
        <f t="array" ref="CB47">_xlfn.IFS(BZ47="Umbral_Anticipado",Suspension01Hasta+CA47,BZ47="Umbral_Interno",BY47+CA47,BZ47="Umbral_Externo",Suspension01Hasta+CA47,BZ47="Umbral_Tardío",BY47+CA47,BZ47="No_Umbral",BY47)</f>
        <v>45629</v>
      </c>
      <c r="CC47" s="42" t="str" cm="1">
        <f t="array" ref="CC47">_xlfn.IFS(AND((BW47&lt;Suspension02Desde),(BW47&lt;Suspension02Hasta),(CB47&lt;Suspension02Desde),(CB47&lt;Suspension02Hasta)),"No_Umbral",AND((BW47&gt;Suspension02Desde),(BW47&gt;Suspension02Hasta),(CB47&gt;Suspension02Desde),(CB47&gt;Suspension02Hasta)),"No_Umbral",AND((BW47&lt;=Suspension02Desde),(BW47&lt;=Suspension02Hasta),(CB47&gt;=Suspension02Desde),(CB47&lt;=Suspension02Hasta)),"Umbral_Anticipado",AND((BW47&lt;=Suspension02Desde),(BW47&lt;=Suspension02Hasta),(CB47&gt;=Suspension02Desde),(CB47&gt;=Suspension02Hasta)),"Umbral_Interno",AND((BW47&gt;=Suspension02Desde),(BW47&lt;=Suspension02Hasta),(CB47&gt;=Suspension02Desde),(CB47&lt;=Suspension02Hasta)),"Umbral_Externo",AND((BW47&gt;=Suspension02Desde),(BW47&lt;=Suspension02Hasta),(CB47&gt;=Suspension02Desde),(CB47&gt;=Suspension02Hasta)),"Umbral_Tardío")</f>
        <v>No_Umbral</v>
      </c>
      <c r="CD47" s="43" cm="1">
        <f t="array" ref="CD47">_xlfn.IFS(CC47="Umbral_Anticipado",CB47-Suspension02Desde+1,CC47="Umbral_Interno",Suspension02Hasta-Suspension02Desde+1,CC47="Umbral_Externo",CB47-$BH47+1,CC47="Umbral_Tardío",Suspension02Hasta-$BH47+1,CC47="No_Umbral",0)</f>
        <v>0</v>
      </c>
      <c r="CE47" s="41" cm="1">
        <f t="array" ref="CE47">_xlfn.IFS(CC47="Umbral_Anticipado",Suspension02Hasta+CD47,CC47="Umbral_Interno",CB47+CD47,CC47="Umbral_Externo",Suspension02Hasta+CD47,CC47="Umbral_Tardío",CB47+CD47,CC47="No_Umbral",CB47)</f>
        <v>45629</v>
      </c>
      <c r="CF47" s="40">
        <f t="shared" si="6"/>
        <v>45633</v>
      </c>
    </row>
    <row r="48" spans="1:84" s="22" customFormat="1" ht="20.25" customHeight="1">
      <c r="A48" s="77" t="s">
        <v>593</v>
      </c>
      <c r="B48" s="77" t="str">
        <f t="shared" si="7"/>
        <v>2019</v>
      </c>
      <c r="C48" s="77" t="s">
        <v>594</v>
      </c>
      <c r="D48" s="77" t="s">
        <v>595</v>
      </c>
      <c r="E48" s="77" t="s">
        <v>206</v>
      </c>
      <c r="F48" s="77" t="s">
        <v>109</v>
      </c>
      <c r="G48" s="201">
        <v>43526</v>
      </c>
      <c r="H48" s="201">
        <v>43830</v>
      </c>
      <c r="I48" s="77" t="s">
        <v>131</v>
      </c>
      <c r="J48" s="77" t="s">
        <v>93</v>
      </c>
      <c r="K48" s="78">
        <v>45437</v>
      </c>
      <c r="L48" s="77" t="str">
        <f>VLOOKUP(MONTH($K48),TablaMeses[],2,FALSE)</f>
        <v>05 MAYO</v>
      </c>
      <c r="M48" s="77">
        <f t="shared" si="13"/>
        <v>2024</v>
      </c>
      <c r="N48" s="77" t="s">
        <v>596</v>
      </c>
      <c r="O48" s="201" t="s">
        <v>597</v>
      </c>
      <c r="P48" s="77" t="s">
        <v>598</v>
      </c>
      <c r="Q48" s="77" t="s">
        <v>599</v>
      </c>
      <c r="R48" s="201" t="s">
        <v>600</v>
      </c>
      <c r="S48" s="77"/>
      <c r="T48" s="77"/>
      <c r="U48" s="201"/>
      <c r="V48" s="77"/>
      <c r="W48" s="77"/>
      <c r="X48" s="201"/>
      <c r="Y48" s="77" t="s">
        <v>135</v>
      </c>
      <c r="Z48" s="201" t="s">
        <v>601</v>
      </c>
      <c r="AA48" s="77" t="s">
        <v>135</v>
      </c>
      <c r="AB48" s="201" t="s">
        <v>602</v>
      </c>
      <c r="AC48" s="79" t="s">
        <v>602</v>
      </c>
      <c r="AD48" s="77" t="s">
        <v>101</v>
      </c>
      <c r="AE48" s="77"/>
      <c r="AF48" s="77"/>
      <c r="AG48" s="77" t="s">
        <v>603</v>
      </c>
      <c r="AH48" s="77"/>
      <c r="AI48" s="78"/>
      <c r="AJ48" s="77"/>
      <c r="AK48" s="77"/>
      <c r="AL48" s="77"/>
      <c r="AM48" s="78"/>
      <c r="AN48" s="77"/>
      <c r="AO48" s="77"/>
      <c r="AP48" s="77"/>
      <c r="AQ48" s="77"/>
      <c r="AR48" s="78"/>
      <c r="AS48" s="77"/>
      <c r="AT48" s="78"/>
      <c r="AU48" s="78"/>
      <c r="AV48" s="78">
        <v>45777</v>
      </c>
      <c r="AW48" s="77">
        <f t="shared" si="9"/>
        <v>18</v>
      </c>
      <c r="AX48" s="77">
        <f t="shared" si="12"/>
        <v>2025</v>
      </c>
      <c r="AY48" s="77" t="s">
        <v>103</v>
      </c>
      <c r="AZ48" s="81" t="s">
        <v>604</v>
      </c>
      <c r="BC48" s="25" t="s">
        <v>104</v>
      </c>
      <c r="BD48" s="25" t="s">
        <v>104</v>
      </c>
      <c r="BE48" s="39">
        <v>120</v>
      </c>
      <c r="BF48" s="39">
        <v>60</v>
      </c>
      <c r="BG48" s="39">
        <v>730</v>
      </c>
      <c r="BH48" s="40">
        <f t="shared" si="0"/>
        <v>43830</v>
      </c>
      <c r="BI48" s="41">
        <f t="shared" si="1"/>
        <v>43950</v>
      </c>
      <c r="BJ48" s="42" t="str" cm="1">
        <f t="array" ref="BJ48">_xlfn.IFS(AND((BH48&lt;Suspension01Desde),(BH48&lt;Suspension01Hasta),(BI48&lt;Suspension01Desde),(BI48&lt;Suspension01Hasta)),"No_Umbral",AND((BH48&gt;Suspension01Desde),(BH48&gt;Suspension01Hasta),(BI48&gt;Suspension01Desde),(BI48&gt;Suspension01Hasta)),"No_Umbral",AND((BH48&lt;=Suspension01Desde),(BH48&lt;=Suspension01Hasta),(BI48&gt;=Suspension01Desde),(BI48&lt;=Suspension01Hasta)),"Umbral_Anticipado",AND((BH48&lt;=Suspension01Desde),(BH48&lt;=Suspension01Hasta),(BI48&gt;=Suspension01Desde),(BI48&gt;=Suspension01Hasta)),"Umbral_Interno",AND((BH48&gt;=Suspension01Desde),(BH48&lt;=Suspension01Hasta),(BI48&gt;=Suspension01Desde),(BI48&lt;=Suspension01Hasta)),"Umbral_Externo",AND((BH48&gt;=Suspension01Desde),(BH48&lt;=Suspension01Hasta),(BI48&gt;=Suspension01Desde),(BI48&gt;=Suspension01Hasta)),"Umbral_Tardío")</f>
        <v>Umbral_Anticipado</v>
      </c>
      <c r="BK48" s="43" cm="1">
        <f t="array" ref="BK48">_xlfn.IFS(BJ48="Umbral_Anticipado",$BI48-Suspension01Desde+1,BJ48="Umbral_Interno",Suspension01Hasta-Suspension01Desde+1,BJ48="Umbral_Externo",BI48-$BH48+1,BJ48="Umbral_Tardío",Suspension01Hasta-$BH48+1,BJ48="No_Umbral",0)</f>
        <v>27</v>
      </c>
      <c r="BL48" s="42" cm="1">
        <f t="array" ref="BL48">_xlfn.IFS(BJ48="Umbral_Anticipado",Suspension01Hasta+BK48,BJ48="Umbral_Interno",BI48+BK48,BJ48="Umbral_Externo",Suspension01Hasta+BK48,BJ48="Umbral_Tardío",BI48+BK48,BJ48="No_Umbral",BI48)</f>
        <v>44162</v>
      </c>
      <c r="BM48" s="42" t="str" cm="1">
        <f t="array" ref="BM48">_xlfn.IFS(AND((BH48&lt;Suspension02Desde),(BH48&lt;Suspension02Hasta),(BL48&lt;Suspension02Desde),(BL48&lt;Suspension02Hasta)),"No_Umbral",AND((BH48&gt;Suspension02Desde),(BH48&gt;Suspension02Hasta),(BL48&gt;Suspension02Desde),(BL48&gt;Suspension02Hasta)),"No_Umbral",AND((BH48&lt;=Suspension02Desde),(BH48&lt;=Suspension02Hasta),(BL48&gt;=Suspension02Desde),(BL48&lt;=Suspension02Hasta)),"Umbral_Anticipado",AND((BH48&lt;=Suspension02Desde),(BH48&lt;=Suspension02Hasta),(BL48&gt;=Suspension02Desde),(BL48&gt;=Suspension02Hasta)),"Umbral_Interno",AND((BH48&gt;=Suspension02Desde),(BH48&lt;=Suspension02Hasta),(BL48&gt;=Suspension02Desde),(BL48&lt;=Suspension02Hasta)),"Umbral_Externo",AND((BH48&gt;=Suspension02Desde),(BH48&lt;=Suspension02Hasta),(BL48&gt;=Suspension02Desde),(BL48&gt;=Suspension02Hasta)),"Umbral_Tardío")</f>
        <v>No_Umbral</v>
      </c>
      <c r="BN48" s="43" cm="1">
        <f t="array" ref="BN48">_xlfn.IFS(BM48="Umbral_Anticipado",BL48-Suspension02Desde+1,BM48="Umbral_Interno",Suspension02Hasta-Suspension02Desde+1,BM48="Umbral_Externo",BL48-$BH48+1,BM48="Umbral_Tardío",Suspension02Hasta-$BH48+1,BM48="No_Umbral",0)</f>
        <v>0</v>
      </c>
      <c r="BO48" s="41" cm="1">
        <f t="array" ref="BO48">_xlfn.IFS(BM48="Umbral_Anticipado",Suspension02Hasta+BN48,BM48="Umbral_Interno",BL48+BN48,BM48="Umbral_Externo",Suspension02Hasta+BN48,BM48="Umbral_Tardío",BL48+BN48,BM48="No_Umbral",BL48)</f>
        <v>44162</v>
      </c>
      <c r="BP48" s="40">
        <f t="shared" si="2"/>
        <v>44162</v>
      </c>
      <c r="BQ48" s="41">
        <f t="shared" si="3"/>
        <v>44222</v>
      </c>
      <c r="BR48" s="42" t="str" cm="1">
        <f t="array" ref="BR48">_xlfn.IFS(AND((BO48&lt;Suspension01Desde),(BO48&lt;Suspension01Hasta),(BQ48&lt;Suspension01Desde),(BQ48&lt;Suspension01Hasta)),"No_Umbral",AND((BO48&gt;Suspension01Desde),(BO48&gt;Suspension01Hasta),(BQ48&gt;Suspension01Desde),(BQ48&gt;Suspension01Hasta)),"No_Umbral",AND((BO48&lt;=Suspension01Desde),(BO48&lt;=Suspension01Hasta),(BQ48&gt;=Suspension01Desde),(BQ48&lt;=Suspension01Hasta)),"Umbral_Anticipado",AND((BO48&lt;=Suspension01Desde),(BO48&lt;=Suspension01Hasta),(BQ48&gt;=Suspension01Desde),(BQ48&gt;=Suspension01Hasta)),"Umbral_Interno",AND((BO48&gt;=Suspension01Desde),(BO48&lt;=Suspension01Hasta),(BQ48&gt;=Suspension01Desde),(BQ48&lt;=Suspension01Hasta)),"Umbral_Externo",AND((BO48&gt;=Suspension01Desde),(BO48&lt;=Suspension01Hasta),(BQ48&gt;=Suspension01Desde),(BQ48&gt;=Suspension01Hasta)),"Umbral_Tardío")</f>
        <v>No_Umbral</v>
      </c>
      <c r="BS48" s="43" cm="1">
        <f t="array" ref="BS48">_xlfn.IFS(BR48="Umbral_Anticipado",$BQ48-Suspension01Desde+1,BR48="Umbral_Interno",Suspension01Hasta-Suspension01Desde+1,BR48="Umbral_Externo",BQ48-$BO48+1,BR48="Umbral_Tardío",Suspension01Hasta-$BO48+1,BR48="No_Umbral",0)</f>
        <v>0</v>
      </c>
      <c r="BT48" s="42" cm="1">
        <f t="array" ref="BT48">_xlfn.IFS(BR48="Umbral_Anticipado",Suspension01Hasta+BS48,BR48="Umbral_Interno",BQ48+BS48,BR48="Umbral_Externo",Suspension01Hasta+BS48,BR48="Umbral_Tardío",BQ48+BS48,BR48="No_Umbral",BQ48)</f>
        <v>44222</v>
      </c>
      <c r="BU48" s="42" t="str" cm="1">
        <f t="array" ref="BU48">_xlfn.IFS(AND((BO48&lt;Suspension02Desde),(BO48&lt;Suspension02Hasta),(BT48&lt;Suspension02Desde),(BT48&lt;Suspension02Hasta)),"No_Umbral",AND((BO48&gt;Suspension02Desde),(BO48&gt;Suspension02Hasta),(BT48&gt;Suspension02Desde),(BT48&gt;Suspension02Hasta)),"No_Umbral",AND((BO48&lt;=Suspension02Desde),(BO48&lt;=Suspension02Hasta),(BT48&gt;=Suspension02Desde),(BT48&lt;=Suspension02Hasta)),"Umbral_Anticipado",AND((BO48&lt;=Suspension02Desde),(BO48&lt;=Suspension02Hasta),(BT48&gt;=Suspension02Desde),(BT48&gt;=Suspension02Hasta)),"Umbral_Interno",AND((BO48&gt;=Suspension02Desde),(BO48&lt;=Suspension02Hasta),(BT48&gt;=Suspension02Desde),(BT48&lt;=Suspension02Hasta)),"Umbral_Externo",AND((BO48&gt;=Suspension02Desde),(BO48&lt;=Suspension02Hasta),(BT48&gt;=Suspension02Desde),(BT48&gt;=Suspension02Hasta)),"Umbral_Tardío")</f>
        <v>Umbral_Anticipado</v>
      </c>
      <c r="BV48" s="43" cm="1">
        <f t="array" ref="BV48">_xlfn.IFS(BU48="Umbral_Anticipado",BT48-Suspension02Desde+1,BU48="Umbral_Interno",Suspension02Hasta-Suspension02Desde+1,BU48="Umbral_Externo",BT48-$BO48+1,BU48="Umbral_Tardío",Suspension02Hasta-$BO48+1,BU48="No_Umbral",0)</f>
        <v>34</v>
      </c>
      <c r="BW48" s="41" cm="1">
        <f t="array" ref="BW48">_xlfn.IFS(BU48="Umbral_Anticipado",Suspension02Hasta+BV48,BU48="Umbral_Interno",BT48+BV48,BU48="Umbral_Externo",Suspension02Hasta+BV48,BU48="Umbral_Tardío",BT48+BV48,BU48="No_Umbral",BT48)</f>
        <v>44706</v>
      </c>
      <c r="BX48" s="40">
        <f t="shared" si="4"/>
        <v>44706</v>
      </c>
      <c r="BY48" s="41">
        <f t="shared" si="5"/>
        <v>45436</v>
      </c>
      <c r="BZ48" s="42" t="str" cm="1">
        <f t="array" ref="BZ48">_xlfn.IFS(AND((BW48&lt;Suspension01Desde),(BW48&lt;Suspension01Hasta),(BY48&lt;Suspension01Desde),(BY48&lt;Suspension01Hasta)),"No_Umbral",AND((BW48&gt;Suspension01Desde),(BW48&gt;Suspension01Hasta),(BY48&gt;Suspension01Desde),(BY48&gt;Suspension01Hasta)),"No_Umbral",AND((BW48&lt;=Suspension01Desde),(BW48&lt;=Suspension01Hasta),(BY48&gt;=Suspension01Desde),(BY48&lt;=Suspension01Hasta)),"Umbral_Anticipado",AND((BW48&lt;=Suspension01Desde),(BW48&lt;=Suspension01Hasta),(BY48&gt;=Suspension01Desde),(BY48&gt;=Suspension01Hasta)),"Umbral_Interno",AND((BW48&gt;=Suspension01Desde),(BW48&lt;=Suspension01Hasta),(BY48&gt;=Suspension01Desde),(BY48&lt;=Suspension01Hasta)),"Umbral_Externo",AND((BW48&gt;=Suspension01Desde),(BW48&lt;=Suspension01Hasta),(BY48&gt;=Suspension01Desde),(BY48&gt;=Suspension01Hasta)),"Umbral_Tardío")</f>
        <v>No_Umbral</v>
      </c>
      <c r="CA48" s="43" cm="1">
        <f t="array" ref="CA48">_xlfn.IFS(BZ48="Umbral_Anticipado",$BI48-Suspension01Desde+1,BZ48="Umbral_Interno",Suspension01Hasta-Suspension01Desde+1,BZ48="Umbral_Externo",BY48-$BH48+1,BZ48="Umbral_Tardío",Suspension01Hasta-$BH48+1,BZ48="No_Umbral",0)</f>
        <v>0</v>
      </c>
      <c r="CB48" s="42" cm="1">
        <f t="array" ref="CB48">_xlfn.IFS(BZ48="Umbral_Anticipado",Suspension01Hasta+CA48,BZ48="Umbral_Interno",BY48+CA48,BZ48="Umbral_Externo",Suspension01Hasta+CA48,BZ48="Umbral_Tardío",BY48+CA48,BZ48="No_Umbral",BY48)</f>
        <v>45436</v>
      </c>
      <c r="CC48" s="42" t="str" cm="1">
        <f t="array" ref="CC48">_xlfn.IFS(AND((BW48&lt;Suspension02Desde),(BW48&lt;Suspension02Hasta),(CB48&lt;Suspension02Desde),(CB48&lt;Suspension02Hasta)),"No_Umbral",AND((BW48&gt;Suspension02Desde),(BW48&gt;Suspension02Hasta),(CB48&gt;Suspension02Desde),(CB48&gt;Suspension02Hasta)),"No_Umbral",AND((BW48&lt;=Suspension02Desde),(BW48&lt;=Suspension02Hasta),(CB48&gt;=Suspension02Desde),(CB48&lt;=Suspension02Hasta)),"Umbral_Anticipado",AND((BW48&lt;=Suspension02Desde),(BW48&lt;=Suspension02Hasta),(CB48&gt;=Suspension02Desde),(CB48&gt;=Suspension02Hasta)),"Umbral_Interno",AND((BW48&gt;=Suspension02Desde),(BW48&lt;=Suspension02Hasta),(CB48&gt;=Suspension02Desde),(CB48&lt;=Suspension02Hasta)),"Umbral_Externo",AND((BW48&gt;=Suspension02Desde),(BW48&lt;=Suspension02Hasta),(CB48&gt;=Suspension02Desde),(CB48&gt;=Suspension02Hasta)),"Umbral_Tardío")</f>
        <v>No_Umbral</v>
      </c>
      <c r="CD48" s="43" cm="1">
        <f t="array" ref="CD48">_xlfn.IFS(CC48="Umbral_Anticipado",CB48-Suspension02Desde+1,CC48="Umbral_Interno",Suspension02Hasta-Suspension02Desde+1,CC48="Umbral_Externo",CB48-$BH48+1,CC48="Umbral_Tardío",Suspension02Hasta-$BH48+1,CC48="No_Umbral",0)</f>
        <v>0</v>
      </c>
      <c r="CE48" s="41" cm="1">
        <f t="array" ref="CE48">_xlfn.IFS(CC48="Umbral_Anticipado",Suspension02Hasta+CD48,CC48="Umbral_Interno",CB48+CD48,CC48="Umbral_Externo",Suspension02Hasta+CD48,CC48="Umbral_Tardío",CB48+CD48,CC48="No_Umbral",CB48)</f>
        <v>45436</v>
      </c>
      <c r="CF48" s="40">
        <f t="shared" si="6"/>
        <v>45437</v>
      </c>
    </row>
    <row r="49" spans="1:84" s="22" customFormat="1" ht="20.25" customHeight="1">
      <c r="A49" s="77" t="s">
        <v>605</v>
      </c>
      <c r="B49" s="77" t="str">
        <f t="shared" si="7"/>
        <v>2019</v>
      </c>
      <c r="C49" s="77" t="s">
        <v>606</v>
      </c>
      <c r="D49" s="77" t="s">
        <v>607</v>
      </c>
      <c r="E49" s="77" t="s">
        <v>608</v>
      </c>
      <c r="F49" s="77" t="s">
        <v>609</v>
      </c>
      <c r="G49" s="201">
        <v>43697</v>
      </c>
      <c r="H49" s="201">
        <v>43830</v>
      </c>
      <c r="I49" s="77" t="s">
        <v>110</v>
      </c>
      <c r="J49" s="77" t="s">
        <v>93</v>
      </c>
      <c r="K49" s="78">
        <v>45438</v>
      </c>
      <c r="L49" s="77" t="str">
        <f>VLOOKUP(MONTH($K49),TablaMeses[],2,FALSE)</f>
        <v>05 MAYO</v>
      </c>
      <c r="M49" s="77">
        <f t="shared" si="13"/>
        <v>2024</v>
      </c>
      <c r="N49" s="77" t="s">
        <v>610</v>
      </c>
      <c r="O49" s="201">
        <v>45047</v>
      </c>
      <c r="P49" s="77" t="s">
        <v>123</v>
      </c>
      <c r="Q49" s="77" t="s">
        <v>611</v>
      </c>
      <c r="R49" s="201">
        <v>44935</v>
      </c>
      <c r="S49" s="77"/>
      <c r="T49" s="77" t="s">
        <v>612</v>
      </c>
      <c r="U49" s="201">
        <v>45512</v>
      </c>
      <c r="V49" s="77"/>
      <c r="W49" s="77"/>
      <c r="X49" s="201"/>
      <c r="Y49" s="77"/>
      <c r="Z49" s="201"/>
      <c r="AA49" s="77"/>
      <c r="AB49" s="201"/>
      <c r="AC49" s="79"/>
      <c r="AD49" s="77" t="s">
        <v>101</v>
      </c>
      <c r="AE49" s="77"/>
      <c r="AF49" s="77"/>
      <c r="AG49" s="77"/>
      <c r="AH49" s="77"/>
      <c r="AI49" s="78"/>
      <c r="AJ49" s="77"/>
      <c r="AK49" s="77"/>
      <c r="AL49" s="77"/>
      <c r="AM49" s="78"/>
      <c r="AN49" s="77"/>
      <c r="AO49" s="77"/>
      <c r="AP49" s="77"/>
      <c r="AQ49" s="77"/>
      <c r="AR49" s="78"/>
      <c r="AS49" s="77"/>
      <c r="AT49" s="78"/>
      <c r="AU49" s="78"/>
      <c r="AV49" s="78">
        <v>45777</v>
      </c>
      <c r="AW49" s="77">
        <f t="shared" si="9"/>
        <v>18</v>
      </c>
      <c r="AX49" s="77">
        <f t="shared" si="12"/>
        <v>2025</v>
      </c>
      <c r="AY49" s="77" t="s">
        <v>304</v>
      </c>
      <c r="AZ49" s="81" t="s">
        <v>613</v>
      </c>
      <c r="BC49" s="25" t="s">
        <v>104</v>
      </c>
      <c r="BD49" s="25" t="s">
        <v>104</v>
      </c>
      <c r="BE49" s="39">
        <v>120</v>
      </c>
      <c r="BF49" s="39">
        <v>60</v>
      </c>
      <c r="BG49" s="39">
        <v>730</v>
      </c>
      <c r="BH49" s="40">
        <f t="shared" si="0"/>
        <v>43830</v>
      </c>
      <c r="BI49" s="41">
        <f t="shared" si="1"/>
        <v>43950</v>
      </c>
      <c r="BJ49" s="42" t="str" cm="1">
        <f t="array" ref="BJ49">_xlfn.IFS(AND((BH49&lt;Suspension01Desde),(BH49&lt;Suspension01Hasta),(BI49&lt;Suspension01Desde),(BI49&lt;Suspension01Hasta)),"No_Umbral",AND((BH49&gt;Suspension01Desde),(BH49&gt;Suspension01Hasta),(BI49&gt;Suspension01Desde),(BI49&gt;Suspension01Hasta)),"No_Umbral",AND((BH49&lt;=Suspension01Desde),(BH49&lt;=Suspension01Hasta),(BI49&gt;=Suspension01Desde),(BI49&lt;=Suspension01Hasta)),"Umbral_Anticipado",AND((BH49&lt;=Suspension01Desde),(BH49&lt;=Suspension01Hasta),(BI49&gt;=Suspension01Desde),(BI49&gt;=Suspension01Hasta)),"Umbral_Interno",AND((BH49&gt;=Suspension01Desde),(BH49&lt;=Suspension01Hasta),(BI49&gt;=Suspension01Desde),(BI49&lt;=Suspension01Hasta)),"Umbral_Externo",AND((BH49&gt;=Suspension01Desde),(BH49&lt;=Suspension01Hasta),(BI49&gt;=Suspension01Desde),(BI49&gt;=Suspension01Hasta)),"Umbral_Tardío")</f>
        <v>Umbral_Anticipado</v>
      </c>
      <c r="BK49" s="43" cm="1">
        <f t="array" ref="BK49">_xlfn.IFS(BJ49="Umbral_Anticipado",$BI49-Suspension01Desde+1,BJ49="Umbral_Interno",Suspension01Hasta-Suspension01Desde+1,BJ49="Umbral_Externo",BI49-$BH49+1,BJ49="Umbral_Tardío",Suspension01Hasta-$BH49+1,BJ49="No_Umbral",0)</f>
        <v>27</v>
      </c>
      <c r="BL49" s="42" cm="1">
        <f t="array" ref="BL49">_xlfn.IFS(BJ49="Umbral_Anticipado",Suspension01Hasta+BK49,BJ49="Umbral_Interno",BI49+BK49,BJ49="Umbral_Externo",Suspension01Hasta+BK49,BJ49="Umbral_Tardío",BI49+BK49,BJ49="No_Umbral",BI49)</f>
        <v>44162</v>
      </c>
      <c r="BM49" s="42" t="str" cm="1">
        <f t="array" ref="BM49">_xlfn.IFS(AND((BH49&lt;Suspension02Desde),(BH49&lt;Suspension02Hasta),(BL49&lt;Suspension02Desde),(BL49&lt;Suspension02Hasta)),"No_Umbral",AND((BH49&gt;Suspension02Desde),(BH49&gt;Suspension02Hasta),(BL49&gt;Suspension02Desde),(BL49&gt;Suspension02Hasta)),"No_Umbral",AND((BH49&lt;=Suspension02Desde),(BH49&lt;=Suspension02Hasta),(BL49&gt;=Suspension02Desde),(BL49&lt;=Suspension02Hasta)),"Umbral_Anticipado",AND((BH49&lt;=Suspension02Desde),(BH49&lt;=Suspension02Hasta),(BL49&gt;=Suspension02Desde),(BL49&gt;=Suspension02Hasta)),"Umbral_Interno",AND((BH49&gt;=Suspension02Desde),(BH49&lt;=Suspension02Hasta),(BL49&gt;=Suspension02Desde),(BL49&lt;=Suspension02Hasta)),"Umbral_Externo",AND((BH49&gt;=Suspension02Desde),(BH49&lt;=Suspension02Hasta),(BL49&gt;=Suspension02Desde),(BL49&gt;=Suspension02Hasta)),"Umbral_Tardío")</f>
        <v>No_Umbral</v>
      </c>
      <c r="BN49" s="43" cm="1">
        <f t="array" ref="BN49">_xlfn.IFS(BM49="Umbral_Anticipado",BL49-Suspension02Desde+1,BM49="Umbral_Interno",Suspension02Hasta-Suspension02Desde+1,BM49="Umbral_Externo",BL49-$BH49+1,BM49="Umbral_Tardío",Suspension02Hasta-$BH49+1,BM49="No_Umbral",0)</f>
        <v>0</v>
      </c>
      <c r="BO49" s="41" cm="1">
        <f t="array" ref="BO49">_xlfn.IFS(BM49="Umbral_Anticipado",Suspension02Hasta+BN49,BM49="Umbral_Interno",BL49+BN49,BM49="Umbral_Externo",Suspension02Hasta+BN49,BM49="Umbral_Tardío",BL49+BN49,BM49="No_Umbral",BL49)</f>
        <v>44162</v>
      </c>
      <c r="BP49" s="40">
        <f t="shared" si="2"/>
        <v>44162</v>
      </c>
      <c r="BQ49" s="41">
        <f t="shared" si="3"/>
        <v>44222</v>
      </c>
      <c r="BR49" s="42" t="str" cm="1">
        <f t="array" ref="BR49">_xlfn.IFS(AND((BO49&lt;Suspension01Desde),(BO49&lt;Suspension01Hasta),(BQ49&lt;Suspension01Desde),(BQ49&lt;Suspension01Hasta)),"No_Umbral",AND((BO49&gt;Suspension01Desde),(BO49&gt;Suspension01Hasta),(BQ49&gt;Suspension01Desde),(BQ49&gt;Suspension01Hasta)),"No_Umbral",AND((BO49&lt;=Suspension01Desde),(BO49&lt;=Suspension01Hasta),(BQ49&gt;=Suspension01Desde),(BQ49&lt;=Suspension01Hasta)),"Umbral_Anticipado",AND((BO49&lt;=Suspension01Desde),(BO49&lt;=Suspension01Hasta),(BQ49&gt;=Suspension01Desde),(BQ49&gt;=Suspension01Hasta)),"Umbral_Interno",AND((BO49&gt;=Suspension01Desde),(BO49&lt;=Suspension01Hasta),(BQ49&gt;=Suspension01Desde),(BQ49&lt;=Suspension01Hasta)),"Umbral_Externo",AND((BO49&gt;=Suspension01Desde),(BO49&lt;=Suspension01Hasta),(BQ49&gt;=Suspension01Desde),(BQ49&gt;=Suspension01Hasta)),"Umbral_Tardío")</f>
        <v>No_Umbral</v>
      </c>
      <c r="BS49" s="43" cm="1">
        <f t="array" ref="BS49">_xlfn.IFS(BR49="Umbral_Anticipado",$BQ49-Suspension01Desde+1,BR49="Umbral_Interno",Suspension01Hasta-Suspension01Desde+1,BR49="Umbral_Externo",BQ49-$BO49+1,BR49="Umbral_Tardío",Suspension01Hasta-$BO49+1,BR49="No_Umbral",0)</f>
        <v>0</v>
      </c>
      <c r="BT49" s="42" cm="1">
        <f t="array" ref="BT49">_xlfn.IFS(BR49="Umbral_Anticipado",Suspension01Hasta+BS49,BR49="Umbral_Interno",BQ49+BS49,BR49="Umbral_Externo",Suspension01Hasta+BS49,BR49="Umbral_Tardío",BQ49+BS49,BR49="No_Umbral",BQ49)</f>
        <v>44222</v>
      </c>
      <c r="BU49" s="42" t="str" cm="1">
        <f t="array" ref="BU49">_xlfn.IFS(AND((BO49&lt;Suspension02Desde),(BO49&lt;Suspension02Hasta),(BT49&lt;Suspension02Desde),(BT49&lt;Suspension02Hasta)),"No_Umbral",AND((BO49&gt;Suspension02Desde),(BO49&gt;Suspension02Hasta),(BT49&gt;Suspension02Desde),(BT49&gt;Suspension02Hasta)),"No_Umbral",AND((BO49&lt;=Suspension02Desde),(BO49&lt;=Suspension02Hasta),(BT49&gt;=Suspension02Desde),(BT49&lt;=Suspension02Hasta)),"Umbral_Anticipado",AND((BO49&lt;=Suspension02Desde),(BO49&lt;=Suspension02Hasta),(BT49&gt;=Suspension02Desde),(BT49&gt;=Suspension02Hasta)),"Umbral_Interno",AND((BO49&gt;=Suspension02Desde),(BO49&lt;=Suspension02Hasta),(BT49&gt;=Suspension02Desde),(BT49&lt;=Suspension02Hasta)),"Umbral_Externo",AND((BO49&gt;=Suspension02Desde),(BO49&lt;=Suspension02Hasta),(BT49&gt;=Suspension02Desde),(BT49&gt;=Suspension02Hasta)),"Umbral_Tardío")</f>
        <v>Umbral_Anticipado</v>
      </c>
      <c r="BV49" s="43" cm="1">
        <f t="array" ref="BV49">_xlfn.IFS(BU49="Umbral_Anticipado",BT49-Suspension02Desde+1,BU49="Umbral_Interno",Suspension02Hasta-Suspension02Desde+1,BU49="Umbral_Externo",BT49-$BO49+1,BU49="Umbral_Tardío",Suspension02Hasta-$BO49+1,BU49="No_Umbral",0)</f>
        <v>34</v>
      </c>
      <c r="BW49" s="41" cm="1">
        <f t="array" ref="BW49">_xlfn.IFS(BU49="Umbral_Anticipado",Suspension02Hasta+BV49,BU49="Umbral_Interno",BT49+BV49,BU49="Umbral_Externo",Suspension02Hasta+BV49,BU49="Umbral_Tardío",BT49+BV49,BU49="No_Umbral",BT49)</f>
        <v>44706</v>
      </c>
      <c r="BX49" s="40">
        <f t="shared" si="4"/>
        <v>44706</v>
      </c>
      <c r="BY49" s="41">
        <f t="shared" si="5"/>
        <v>45436</v>
      </c>
      <c r="BZ49" s="42" t="str" cm="1">
        <f t="array" ref="BZ49">_xlfn.IFS(AND((BW49&lt;Suspension01Desde),(BW49&lt;Suspension01Hasta),(BY49&lt;Suspension01Desde),(BY49&lt;Suspension01Hasta)),"No_Umbral",AND((BW49&gt;Suspension01Desde),(BW49&gt;Suspension01Hasta),(BY49&gt;Suspension01Desde),(BY49&gt;Suspension01Hasta)),"No_Umbral",AND((BW49&lt;=Suspension01Desde),(BW49&lt;=Suspension01Hasta),(BY49&gt;=Suspension01Desde),(BY49&lt;=Suspension01Hasta)),"Umbral_Anticipado",AND((BW49&lt;=Suspension01Desde),(BW49&lt;=Suspension01Hasta),(BY49&gt;=Suspension01Desde),(BY49&gt;=Suspension01Hasta)),"Umbral_Interno",AND((BW49&gt;=Suspension01Desde),(BW49&lt;=Suspension01Hasta),(BY49&gt;=Suspension01Desde),(BY49&lt;=Suspension01Hasta)),"Umbral_Externo",AND((BW49&gt;=Suspension01Desde),(BW49&lt;=Suspension01Hasta),(BY49&gt;=Suspension01Desde),(BY49&gt;=Suspension01Hasta)),"Umbral_Tardío")</f>
        <v>No_Umbral</v>
      </c>
      <c r="CA49" s="43" cm="1">
        <f t="array" ref="CA49">_xlfn.IFS(BZ49="Umbral_Anticipado",$BI49-Suspension01Desde+1,BZ49="Umbral_Interno",Suspension01Hasta-Suspension01Desde+1,BZ49="Umbral_Externo",BY49-$BH49+1,BZ49="Umbral_Tardío",Suspension01Hasta-$BH49+1,BZ49="No_Umbral",0)</f>
        <v>0</v>
      </c>
      <c r="CB49" s="42" cm="1">
        <f t="array" ref="CB49">_xlfn.IFS(BZ49="Umbral_Anticipado",Suspension01Hasta+CA49,BZ49="Umbral_Interno",BY49+CA49,BZ49="Umbral_Externo",Suspension01Hasta+CA49,BZ49="Umbral_Tardío",BY49+CA49,BZ49="No_Umbral",BY49)</f>
        <v>45436</v>
      </c>
      <c r="CC49" s="42" t="str" cm="1">
        <f t="array" ref="CC49">_xlfn.IFS(AND((BW49&lt;Suspension02Desde),(BW49&lt;Suspension02Hasta),(CB49&lt;Suspension02Desde),(CB49&lt;Suspension02Hasta)),"No_Umbral",AND((BW49&gt;Suspension02Desde),(BW49&gt;Suspension02Hasta),(CB49&gt;Suspension02Desde),(CB49&gt;Suspension02Hasta)),"No_Umbral",AND((BW49&lt;=Suspension02Desde),(BW49&lt;=Suspension02Hasta),(CB49&gt;=Suspension02Desde),(CB49&lt;=Suspension02Hasta)),"Umbral_Anticipado",AND((BW49&lt;=Suspension02Desde),(BW49&lt;=Suspension02Hasta),(CB49&gt;=Suspension02Desde),(CB49&gt;=Suspension02Hasta)),"Umbral_Interno",AND((BW49&gt;=Suspension02Desde),(BW49&lt;=Suspension02Hasta),(CB49&gt;=Suspension02Desde),(CB49&lt;=Suspension02Hasta)),"Umbral_Externo",AND((BW49&gt;=Suspension02Desde),(BW49&lt;=Suspension02Hasta),(CB49&gt;=Suspension02Desde),(CB49&gt;=Suspension02Hasta)),"Umbral_Tardío")</f>
        <v>No_Umbral</v>
      </c>
      <c r="CD49" s="43" cm="1">
        <f t="array" ref="CD49">_xlfn.IFS(CC49="Umbral_Anticipado",CB49-Suspension02Desde+1,CC49="Umbral_Interno",Suspension02Hasta-Suspension02Desde+1,CC49="Umbral_Externo",CB49-$BH49+1,CC49="Umbral_Tardío",Suspension02Hasta-$BH49+1,CC49="No_Umbral",0)</f>
        <v>0</v>
      </c>
      <c r="CE49" s="41" cm="1">
        <f t="array" ref="CE49">_xlfn.IFS(CC49="Umbral_Anticipado",Suspension02Hasta+CD49,CC49="Umbral_Interno",CB49+CD49,CC49="Umbral_Externo",Suspension02Hasta+CD49,CC49="Umbral_Tardío",CB49+CD49,CC49="No_Umbral",CB49)</f>
        <v>45436</v>
      </c>
      <c r="CF49" s="40">
        <f t="shared" si="6"/>
        <v>45437</v>
      </c>
    </row>
    <row r="50" spans="1:84" s="22" customFormat="1" ht="20.25" customHeight="1">
      <c r="A50" s="77" t="s">
        <v>614</v>
      </c>
      <c r="B50" s="77" t="str">
        <f t="shared" si="7"/>
        <v>2019</v>
      </c>
      <c r="C50" s="77" t="s">
        <v>615</v>
      </c>
      <c r="D50" s="77" t="s">
        <v>616</v>
      </c>
      <c r="E50" s="77" t="s">
        <v>617</v>
      </c>
      <c r="F50" s="193" t="s">
        <v>215</v>
      </c>
      <c r="G50" s="201">
        <v>43745</v>
      </c>
      <c r="H50" s="201">
        <v>43830</v>
      </c>
      <c r="I50" s="77" t="s">
        <v>131</v>
      </c>
      <c r="J50" s="77" t="s">
        <v>93</v>
      </c>
      <c r="K50" s="78">
        <v>45438</v>
      </c>
      <c r="L50" s="77" t="str">
        <f>VLOOKUP(MONTH($K50),TablaMeses[],2,FALSE)</f>
        <v>05 MAYO</v>
      </c>
      <c r="M50" s="77">
        <f t="shared" si="13"/>
        <v>2024</v>
      </c>
      <c r="N50" s="77" t="s">
        <v>618</v>
      </c>
      <c r="O50" s="201" t="s">
        <v>619</v>
      </c>
      <c r="P50" s="77" t="s">
        <v>620</v>
      </c>
      <c r="Q50" s="77" t="s">
        <v>135</v>
      </c>
      <c r="R50" s="201">
        <v>45017</v>
      </c>
      <c r="S50" s="77" t="s">
        <v>621</v>
      </c>
      <c r="T50" s="77" t="s">
        <v>622</v>
      </c>
      <c r="U50" s="201" t="s">
        <v>623</v>
      </c>
      <c r="V50" s="77" t="s">
        <v>624</v>
      </c>
      <c r="W50" s="77"/>
      <c r="X50" s="201"/>
      <c r="Y50" s="77" t="s">
        <v>135</v>
      </c>
      <c r="Z50" s="201" t="s">
        <v>625</v>
      </c>
      <c r="AA50" s="77" t="s">
        <v>626</v>
      </c>
      <c r="AB50" s="201" t="s">
        <v>597</v>
      </c>
      <c r="AC50" s="79" t="s">
        <v>597</v>
      </c>
      <c r="AD50" s="77" t="s">
        <v>101</v>
      </c>
      <c r="AE50" s="77"/>
      <c r="AF50" s="77"/>
      <c r="AG50" s="87" t="s">
        <v>627</v>
      </c>
      <c r="AH50" s="77"/>
      <c r="AI50" s="78"/>
      <c r="AJ50" s="77"/>
      <c r="AK50" s="77"/>
      <c r="AL50" s="77"/>
      <c r="AM50" s="78"/>
      <c r="AN50" s="77"/>
      <c r="AO50" s="77"/>
      <c r="AP50" s="77"/>
      <c r="AQ50" s="77"/>
      <c r="AR50" s="78"/>
      <c r="AS50" s="77"/>
      <c r="AT50" s="78"/>
      <c r="AU50" s="78"/>
      <c r="AV50" s="78">
        <v>45777</v>
      </c>
      <c r="AW50" s="77">
        <f t="shared" si="9"/>
        <v>18</v>
      </c>
      <c r="AX50" s="77">
        <f t="shared" si="12"/>
        <v>2025</v>
      </c>
      <c r="AY50" s="77" t="s">
        <v>103</v>
      </c>
      <c r="AZ50" s="81" t="s">
        <v>628</v>
      </c>
      <c r="BC50" s="25" t="s">
        <v>104</v>
      </c>
      <c r="BD50" s="25" t="s">
        <v>104</v>
      </c>
      <c r="BE50" s="39">
        <v>120</v>
      </c>
      <c r="BF50" s="39">
        <v>60</v>
      </c>
      <c r="BG50" s="39">
        <v>730</v>
      </c>
      <c r="BH50" s="40">
        <f t="shared" si="0"/>
        <v>43830</v>
      </c>
      <c r="BI50" s="41">
        <f t="shared" si="1"/>
        <v>43950</v>
      </c>
      <c r="BJ50" s="42" t="str" cm="1">
        <f t="array" ref="BJ50">_xlfn.IFS(AND((BH50&lt;Suspension01Desde),(BH50&lt;Suspension01Hasta),(BI50&lt;Suspension01Desde),(BI50&lt;Suspension01Hasta)),"No_Umbral",AND((BH50&gt;Suspension01Desde),(BH50&gt;Suspension01Hasta),(BI50&gt;Suspension01Desde),(BI50&gt;Suspension01Hasta)),"No_Umbral",AND((BH50&lt;=Suspension01Desde),(BH50&lt;=Suspension01Hasta),(BI50&gt;=Suspension01Desde),(BI50&lt;=Suspension01Hasta)),"Umbral_Anticipado",AND((BH50&lt;=Suspension01Desde),(BH50&lt;=Suspension01Hasta),(BI50&gt;=Suspension01Desde),(BI50&gt;=Suspension01Hasta)),"Umbral_Interno",AND((BH50&gt;=Suspension01Desde),(BH50&lt;=Suspension01Hasta),(BI50&gt;=Suspension01Desde),(BI50&lt;=Suspension01Hasta)),"Umbral_Externo",AND((BH50&gt;=Suspension01Desde),(BH50&lt;=Suspension01Hasta),(BI50&gt;=Suspension01Desde),(BI50&gt;=Suspension01Hasta)),"Umbral_Tardío")</f>
        <v>Umbral_Anticipado</v>
      </c>
      <c r="BK50" s="43" cm="1">
        <f t="array" ref="BK50">_xlfn.IFS(BJ50="Umbral_Anticipado",$BI50-Suspension01Desde+1,BJ50="Umbral_Interno",Suspension01Hasta-Suspension01Desde+1,BJ50="Umbral_Externo",BI50-$BH50+1,BJ50="Umbral_Tardío",Suspension01Hasta-$BH50+1,BJ50="No_Umbral",0)</f>
        <v>27</v>
      </c>
      <c r="BL50" s="42" cm="1">
        <f t="array" ref="BL50">_xlfn.IFS(BJ50="Umbral_Anticipado",Suspension01Hasta+BK50,BJ50="Umbral_Interno",BI50+BK50,BJ50="Umbral_Externo",Suspension01Hasta+BK50,BJ50="Umbral_Tardío",BI50+BK50,BJ50="No_Umbral",BI50)</f>
        <v>44162</v>
      </c>
      <c r="BM50" s="42" t="str" cm="1">
        <f t="array" ref="BM50">_xlfn.IFS(AND((BH50&lt;Suspension02Desde),(BH50&lt;Suspension02Hasta),(BL50&lt;Suspension02Desde),(BL50&lt;Suspension02Hasta)),"No_Umbral",AND((BH50&gt;Suspension02Desde),(BH50&gt;Suspension02Hasta),(BL50&gt;Suspension02Desde),(BL50&gt;Suspension02Hasta)),"No_Umbral",AND((BH50&lt;=Suspension02Desde),(BH50&lt;=Suspension02Hasta),(BL50&gt;=Suspension02Desde),(BL50&lt;=Suspension02Hasta)),"Umbral_Anticipado",AND((BH50&lt;=Suspension02Desde),(BH50&lt;=Suspension02Hasta),(BL50&gt;=Suspension02Desde),(BL50&gt;=Suspension02Hasta)),"Umbral_Interno",AND((BH50&gt;=Suspension02Desde),(BH50&lt;=Suspension02Hasta),(BL50&gt;=Suspension02Desde),(BL50&lt;=Suspension02Hasta)),"Umbral_Externo",AND((BH50&gt;=Suspension02Desde),(BH50&lt;=Suspension02Hasta),(BL50&gt;=Suspension02Desde),(BL50&gt;=Suspension02Hasta)),"Umbral_Tardío")</f>
        <v>No_Umbral</v>
      </c>
      <c r="BN50" s="43" cm="1">
        <f t="array" ref="BN50">_xlfn.IFS(BM50="Umbral_Anticipado",BL50-Suspension02Desde+1,BM50="Umbral_Interno",Suspension02Hasta-Suspension02Desde+1,BM50="Umbral_Externo",BL50-$BH50+1,BM50="Umbral_Tardío",Suspension02Hasta-$BH50+1,BM50="No_Umbral",0)</f>
        <v>0</v>
      </c>
      <c r="BO50" s="41" cm="1">
        <f t="array" ref="BO50">_xlfn.IFS(BM50="Umbral_Anticipado",Suspension02Hasta+BN50,BM50="Umbral_Interno",BL50+BN50,BM50="Umbral_Externo",Suspension02Hasta+BN50,BM50="Umbral_Tardío",BL50+BN50,BM50="No_Umbral",BL50)</f>
        <v>44162</v>
      </c>
      <c r="BP50" s="40">
        <f t="shared" si="2"/>
        <v>44162</v>
      </c>
      <c r="BQ50" s="41">
        <f t="shared" si="3"/>
        <v>44222</v>
      </c>
      <c r="BR50" s="42" t="str" cm="1">
        <f t="array" ref="BR50">_xlfn.IFS(AND((BO50&lt;Suspension01Desde),(BO50&lt;Suspension01Hasta),(BQ50&lt;Suspension01Desde),(BQ50&lt;Suspension01Hasta)),"No_Umbral",AND((BO50&gt;Suspension01Desde),(BO50&gt;Suspension01Hasta),(BQ50&gt;Suspension01Desde),(BQ50&gt;Suspension01Hasta)),"No_Umbral",AND((BO50&lt;=Suspension01Desde),(BO50&lt;=Suspension01Hasta),(BQ50&gt;=Suspension01Desde),(BQ50&lt;=Suspension01Hasta)),"Umbral_Anticipado",AND((BO50&lt;=Suspension01Desde),(BO50&lt;=Suspension01Hasta),(BQ50&gt;=Suspension01Desde),(BQ50&gt;=Suspension01Hasta)),"Umbral_Interno",AND((BO50&gt;=Suspension01Desde),(BO50&lt;=Suspension01Hasta),(BQ50&gt;=Suspension01Desde),(BQ50&lt;=Suspension01Hasta)),"Umbral_Externo",AND((BO50&gt;=Suspension01Desde),(BO50&lt;=Suspension01Hasta),(BQ50&gt;=Suspension01Desde),(BQ50&gt;=Suspension01Hasta)),"Umbral_Tardío")</f>
        <v>No_Umbral</v>
      </c>
      <c r="BS50" s="43" cm="1">
        <f t="array" ref="BS50">_xlfn.IFS(BR50="Umbral_Anticipado",$BQ50-Suspension01Desde+1,BR50="Umbral_Interno",Suspension01Hasta-Suspension01Desde+1,BR50="Umbral_Externo",BQ50-$BO50+1,BR50="Umbral_Tardío",Suspension01Hasta-$BO50+1,BR50="No_Umbral",0)</f>
        <v>0</v>
      </c>
      <c r="BT50" s="42" cm="1">
        <f t="array" ref="BT50">_xlfn.IFS(BR50="Umbral_Anticipado",Suspension01Hasta+BS50,BR50="Umbral_Interno",BQ50+BS50,BR50="Umbral_Externo",Suspension01Hasta+BS50,BR50="Umbral_Tardío",BQ50+BS50,BR50="No_Umbral",BQ50)</f>
        <v>44222</v>
      </c>
      <c r="BU50" s="42" t="str" cm="1">
        <f t="array" ref="BU50">_xlfn.IFS(AND((BO50&lt;Suspension02Desde),(BO50&lt;Suspension02Hasta),(BT50&lt;Suspension02Desde),(BT50&lt;Suspension02Hasta)),"No_Umbral",AND((BO50&gt;Suspension02Desde),(BO50&gt;Suspension02Hasta),(BT50&gt;Suspension02Desde),(BT50&gt;Suspension02Hasta)),"No_Umbral",AND((BO50&lt;=Suspension02Desde),(BO50&lt;=Suspension02Hasta),(BT50&gt;=Suspension02Desde),(BT50&lt;=Suspension02Hasta)),"Umbral_Anticipado",AND((BO50&lt;=Suspension02Desde),(BO50&lt;=Suspension02Hasta),(BT50&gt;=Suspension02Desde),(BT50&gt;=Suspension02Hasta)),"Umbral_Interno",AND((BO50&gt;=Suspension02Desde),(BO50&lt;=Suspension02Hasta),(BT50&gt;=Suspension02Desde),(BT50&lt;=Suspension02Hasta)),"Umbral_Externo",AND((BO50&gt;=Suspension02Desde),(BO50&lt;=Suspension02Hasta),(BT50&gt;=Suspension02Desde),(BT50&gt;=Suspension02Hasta)),"Umbral_Tardío")</f>
        <v>Umbral_Anticipado</v>
      </c>
      <c r="BV50" s="43" cm="1">
        <f t="array" ref="BV50">_xlfn.IFS(BU50="Umbral_Anticipado",BT50-Suspension02Desde+1,BU50="Umbral_Interno",Suspension02Hasta-Suspension02Desde+1,BU50="Umbral_Externo",BT50-$BO50+1,BU50="Umbral_Tardío",Suspension02Hasta-$BO50+1,BU50="No_Umbral",0)</f>
        <v>34</v>
      </c>
      <c r="BW50" s="41" cm="1">
        <f t="array" ref="BW50">_xlfn.IFS(BU50="Umbral_Anticipado",Suspension02Hasta+BV50,BU50="Umbral_Interno",BT50+BV50,BU50="Umbral_Externo",Suspension02Hasta+BV50,BU50="Umbral_Tardío",BT50+BV50,BU50="No_Umbral",BT50)</f>
        <v>44706</v>
      </c>
      <c r="BX50" s="40">
        <f t="shared" si="4"/>
        <v>44706</v>
      </c>
      <c r="BY50" s="41">
        <f t="shared" si="5"/>
        <v>45436</v>
      </c>
      <c r="BZ50" s="42" t="str" cm="1">
        <f t="array" ref="BZ50">_xlfn.IFS(AND((BW50&lt;Suspension01Desde),(BW50&lt;Suspension01Hasta),(BY50&lt;Suspension01Desde),(BY50&lt;Suspension01Hasta)),"No_Umbral",AND((BW50&gt;Suspension01Desde),(BW50&gt;Suspension01Hasta),(BY50&gt;Suspension01Desde),(BY50&gt;Suspension01Hasta)),"No_Umbral",AND((BW50&lt;=Suspension01Desde),(BW50&lt;=Suspension01Hasta),(BY50&gt;=Suspension01Desde),(BY50&lt;=Suspension01Hasta)),"Umbral_Anticipado",AND((BW50&lt;=Suspension01Desde),(BW50&lt;=Suspension01Hasta),(BY50&gt;=Suspension01Desde),(BY50&gt;=Suspension01Hasta)),"Umbral_Interno",AND((BW50&gt;=Suspension01Desde),(BW50&lt;=Suspension01Hasta),(BY50&gt;=Suspension01Desde),(BY50&lt;=Suspension01Hasta)),"Umbral_Externo",AND((BW50&gt;=Suspension01Desde),(BW50&lt;=Suspension01Hasta),(BY50&gt;=Suspension01Desde),(BY50&gt;=Suspension01Hasta)),"Umbral_Tardío")</f>
        <v>No_Umbral</v>
      </c>
      <c r="CA50" s="43" cm="1">
        <f t="array" ref="CA50">_xlfn.IFS(BZ50="Umbral_Anticipado",$BI50-Suspension01Desde+1,BZ50="Umbral_Interno",Suspension01Hasta-Suspension01Desde+1,BZ50="Umbral_Externo",BY50-$BH50+1,BZ50="Umbral_Tardío",Suspension01Hasta-$BH50+1,BZ50="No_Umbral",0)</f>
        <v>0</v>
      </c>
      <c r="CB50" s="42" cm="1">
        <f t="array" ref="CB50">_xlfn.IFS(BZ50="Umbral_Anticipado",Suspension01Hasta+CA50,BZ50="Umbral_Interno",BY50+CA50,BZ50="Umbral_Externo",Suspension01Hasta+CA50,BZ50="Umbral_Tardío",BY50+CA50,BZ50="No_Umbral",BY50)</f>
        <v>45436</v>
      </c>
      <c r="CC50" s="42" t="str" cm="1">
        <f t="array" ref="CC50">_xlfn.IFS(AND((BW50&lt;Suspension02Desde),(BW50&lt;Suspension02Hasta),(CB50&lt;Suspension02Desde),(CB50&lt;Suspension02Hasta)),"No_Umbral",AND((BW50&gt;Suspension02Desde),(BW50&gt;Suspension02Hasta),(CB50&gt;Suspension02Desde),(CB50&gt;Suspension02Hasta)),"No_Umbral",AND((BW50&lt;=Suspension02Desde),(BW50&lt;=Suspension02Hasta),(CB50&gt;=Suspension02Desde),(CB50&lt;=Suspension02Hasta)),"Umbral_Anticipado",AND((BW50&lt;=Suspension02Desde),(BW50&lt;=Suspension02Hasta),(CB50&gt;=Suspension02Desde),(CB50&gt;=Suspension02Hasta)),"Umbral_Interno",AND((BW50&gt;=Suspension02Desde),(BW50&lt;=Suspension02Hasta),(CB50&gt;=Suspension02Desde),(CB50&lt;=Suspension02Hasta)),"Umbral_Externo",AND((BW50&gt;=Suspension02Desde),(BW50&lt;=Suspension02Hasta),(CB50&gt;=Suspension02Desde),(CB50&gt;=Suspension02Hasta)),"Umbral_Tardío")</f>
        <v>No_Umbral</v>
      </c>
      <c r="CD50" s="43" cm="1">
        <f t="array" ref="CD50">_xlfn.IFS(CC50="Umbral_Anticipado",CB50-Suspension02Desde+1,CC50="Umbral_Interno",Suspension02Hasta-Suspension02Desde+1,CC50="Umbral_Externo",CB50-$BH50+1,CC50="Umbral_Tardío",Suspension02Hasta-$BH50+1,CC50="No_Umbral",0)</f>
        <v>0</v>
      </c>
      <c r="CE50" s="41" cm="1">
        <f t="array" ref="CE50">_xlfn.IFS(CC50="Umbral_Anticipado",Suspension02Hasta+CD50,CC50="Umbral_Interno",CB50+CD50,CC50="Umbral_Externo",Suspension02Hasta+CD50,CC50="Umbral_Tardío",CB50+CD50,CC50="No_Umbral",CB50)</f>
        <v>45436</v>
      </c>
      <c r="CF50" s="40">
        <f t="shared" si="6"/>
        <v>45437</v>
      </c>
    </row>
    <row r="51" spans="1:84" s="23" customFormat="1" ht="20.25" customHeight="1">
      <c r="A51" s="77" t="s">
        <v>629</v>
      </c>
      <c r="B51" s="77" t="str">
        <f t="shared" si="7"/>
        <v>2019</v>
      </c>
      <c r="C51" s="77" t="s">
        <v>630</v>
      </c>
      <c r="D51" s="77" t="s">
        <v>631</v>
      </c>
      <c r="E51" s="77" t="s">
        <v>497</v>
      </c>
      <c r="F51" s="77" t="s">
        <v>165</v>
      </c>
      <c r="G51" s="201">
        <v>43550</v>
      </c>
      <c r="H51" s="201">
        <v>43887</v>
      </c>
      <c r="I51" s="77" t="s">
        <v>110</v>
      </c>
      <c r="J51" s="77" t="s">
        <v>93</v>
      </c>
      <c r="K51" s="78">
        <v>45496</v>
      </c>
      <c r="L51" s="77" t="str">
        <f>VLOOKUP(MONTH($K51),TablaMeses[],2,FALSE)</f>
        <v>07 JULIO</v>
      </c>
      <c r="M51" s="77">
        <f t="shared" si="13"/>
        <v>2024</v>
      </c>
      <c r="N51" s="77" t="s">
        <v>632</v>
      </c>
      <c r="O51" s="201" t="s">
        <v>633</v>
      </c>
      <c r="P51" s="77" t="s">
        <v>634</v>
      </c>
      <c r="Q51" s="77" t="s">
        <v>635</v>
      </c>
      <c r="R51" s="201" t="s">
        <v>348</v>
      </c>
      <c r="S51" s="77" t="s">
        <v>636</v>
      </c>
      <c r="T51" s="77" t="s">
        <v>637</v>
      </c>
      <c r="U51" s="201" t="s">
        <v>638</v>
      </c>
      <c r="V51" s="77" t="s">
        <v>639</v>
      </c>
      <c r="W51" s="77"/>
      <c r="X51" s="201"/>
      <c r="Y51" s="77" t="s">
        <v>640</v>
      </c>
      <c r="Z51" s="201">
        <v>45329</v>
      </c>
      <c r="AA51" s="77" t="s">
        <v>640</v>
      </c>
      <c r="AB51" s="201">
        <v>45329</v>
      </c>
      <c r="AC51" s="79">
        <v>45329</v>
      </c>
      <c r="AD51" s="77"/>
      <c r="AE51" s="77" t="s">
        <v>145</v>
      </c>
      <c r="AF51" s="77" t="s">
        <v>641</v>
      </c>
      <c r="AG51" s="77" t="s">
        <v>642</v>
      </c>
      <c r="AH51" s="77" t="s">
        <v>643</v>
      </c>
      <c r="AI51" s="78"/>
      <c r="AJ51" s="78">
        <v>45358</v>
      </c>
      <c r="AK51" s="77" t="s">
        <v>399</v>
      </c>
      <c r="AL51" s="77"/>
      <c r="AM51" s="78"/>
      <c r="AN51" s="77"/>
      <c r="AO51" s="77"/>
      <c r="AP51" s="77"/>
      <c r="AQ51" s="77"/>
      <c r="AR51" s="78"/>
      <c r="AS51" s="77"/>
      <c r="AT51" s="78">
        <v>45511</v>
      </c>
      <c r="AU51" s="78" t="s">
        <v>644</v>
      </c>
      <c r="AV51" s="78">
        <v>45777</v>
      </c>
      <c r="AW51" s="77">
        <f t="shared" si="9"/>
        <v>18</v>
      </c>
      <c r="AX51" s="77">
        <f t="shared" si="12"/>
        <v>2025</v>
      </c>
      <c r="AY51" s="77" t="s">
        <v>103</v>
      </c>
      <c r="AZ51" s="81" t="s">
        <v>645</v>
      </c>
      <c r="BC51" s="38" t="s">
        <v>104</v>
      </c>
      <c r="BD51" s="38" t="s">
        <v>104</v>
      </c>
      <c r="BE51" s="39">
        <v>120</v>
      </c>
      <c r="BF51" s="39">
        <v>60</v>
      </c>
      <c r="BG51" s="39">
        <v>730</v>
      </c>
      <c r="BH51" s="40">
        <f t="shared" si="0"/>
        <v>43887</v>
      </c>
      <c r="BI51" s="41">
        <f t="shared" si="1"/>
        <v>44007</v>
      </c>
      <c r="BJ51" s="42" t="str" cm="1">
        <f t="array" ref="BJ51">_xlfn.IFS(AND((BH51&lt;Suspension01Desde),(BH51&lt;Suspension01Hasta),(BI51&lt;Suspension01Desde),(BI51&lt;Suspension01Hasta)),"No_Umbral",AND((BH51&gt;Suspension01Desde),(BH51&gt;Suspension01Hasta),(BI51&gt;Suspension01Desde),(BI51&gt;Suspension01Hasta)),"No_Umbral",AND((BH51&lt;=Suspension01Desde),(BH51&lt;=Suspension01Hasta),(BI51&gt;=Suspension01Desde),(BI51&lt;=Suspension01Hasta)),"Umbral_Anticipado",AND((BH51&lt;=Suspension01Desde),(BH51&lt;=Suspension01Hasta),(BI51&gt;=Suspension01Desde),(BI51&gt;=Suspension01Hasta)),"Umbral_Interno",AND((BH51&gt;=Suspension01Desde),(BH51&lt;=Suspension01Hasta),(BI51&gt;=Suspension01Desde),(BI51&lt;=Suspension01Hasta)),"Umbral_Externo",AND((BH51&gt;=Suspension01Desde),(BH51&lt;=Suspension01Hasta),(BI51&gt;=Suspension01Desde),(BI51&gt;=Suspension01Hasta)),"Umbral_Tardío")</f>
        <v>Umbral_Anticipado</v>
      </c>
      <c r="BK51" s="43" cm="1">
        <f t="array" ref="BK51">_xlfn.IFS(BJ51="Umbral_Anticipado",$BI51-Suspension01Desde+1,BJ51="Umbral_Interno",Suspension01Hasta-Suspension01Desde+1,BJ51="Umbral_Externo",BI51-$BH51+1,BJ51="Umbral_Tardío",Suspension01Hasta-$BH51+1,BJ51="No_Umbral",0)</f>
        <v>84</v>
      </c>
      <c r="BL51" s="42" cm="1">
        <f t="array" ref="BL51">_xlfn.IFS(BJ51="Umbral_Anticipado",Suspension01Hasta+BK51,BJ51="Umbral_Interno",BI51+BK51,BJ51="Umbral_Externo",Suspension01Hasta+BK51,BJ51="Umbral_Tardío",BI51+BK51,BJ51="No_Umbral",BI51)</f>
        <v>44219</v>
      </c>
      <c r="BM51" s="42" t="str" cm="1">
        <f t="array" ref="BM51">_xlfn.IFS(AND((BH51&lt;Suspension02Desde),(BH51&lt;Suspension02Hasta),(BL51&lt;Suspension02Desde),(BL51&lt;Suspension02Hasta)),"No_Umbral",AND((BH51&gt;Suspension02Desde),(BH51&gt;Suspension02Hasta),(BL51&gt;Suspension02Desde),(BL51&gt;Suspension02Hasta)),"No_Umbral",AND((BH51&lt;=Suspension02Desde),(BH51&lt;=Suspension02Hasta),(BL51&gt;=Suspension02Desde),(BL51&lt;=Suspension02Hasta)),"Umbral_Anticipado",AND((BH51&lt;=Suspension02Desde),(BH51&lt;=Suspension02Hasta),(BL51&gt;=Suspension02Desde),(BL51&gt;=Suspension02Hasta)),"Umbral_Interno",AND((BH51&gt;=Suspension02Desde),(BH51&lt;=Suspension02Hasta),(BL51&gt;=Suspension02Desde),(BL51&lt;=Suspension02Hasta)),"Umbral_Externo",AND((BH51&gt;=Suspension02Desde),(BH51&lt;=Suspension02Hasta),(BL51&gt;=Suspension02Desde),(BL51&gt;=Suspension02Hasta)),"Umbral_Tardío")</f>
        <v>Umbral_Anticipado</v>
      </c>
      <c r="BN51" s="43" cm="1">
        <f t="array" ref="BN51">_xlfn.IFS(BM51="Umbral_Anticipado",BL51-Suspension02Desde+1,BM51="Umbral_Interno",Suspension02Hasta-Suspension02Desde+1,BM51="Umbral_Externo",BL51-$BH51+1,BM51="Umbral_Tardío",Suspension02Hasta-$BH51+1,BM51="No_Umbral",0)</f>
        <v>31</v>
      </c>
      <c r="BO51" s="41" cm="1">
        <f t="array" ref="BO51">_xlfn.IFS(BM51="Umbral_Anticipado",Suspension02Hasta+BN51,BM51="Umbral_Interno",BL51+BN51,BM51="Umbral_Externo",Suspension02Hasta+BN51,BM51="Umbral_Tardío",BL51+BN51,BM51="No_Umbral",BL51)</f>
        <v>44703</v>
      </c>
      <c r="BP51" s="40">
        <f t="shared" si="2"/>
        <v>44703</v>
      </c>
      <c r="BQ51" s="41">
        <f t="shared" si="3"/>
        <v>44763</v>
      </c>
      <c r="BR51" s="42" t="str" cm="1">
        <f t="array" ref="BR51">_xlfn.IFS(AND((BO51&lt;Suspension01Desde),(BO51&lt;Suspension01Hasta),(BQ51&lt;Suspension01Desde),(BQ51&lt;Suspension01Hasta)),"No_Umbral",AND((BO51&gt;Suspension01Desde),(BO51&gt;Suspension01Hasta),(BQ51&gt;Suspension01Desde),(BQ51&gt;Suspension01Hasta)),"No_Umbral",AND((BO51&lt;=Suspension01Desde),(BO51&lt;=Suspension01Hasta),(BQ51&gt;=Suspension01Desde),(BQ51&lt;=Suspension01Hasta)),"Umbral_Anticipado",AND((BO51&lt;=Suspension01Desde),(BO51&lt;=Suspension01Hasta),(BQ51&gt;=Suspension01Desde),(BQ51&gt;=Suspension01Hasta)),"Umbral_Interno",AND((BO51&gt;=Suspension01Desde),(BO51&lt;=Suspension01Hasta),(BQ51&gt;=Suspension01Desde),(BQ51&lt;=Suspension01Hasta)),"Umbral_Externo",AND((BO51&gt;=Suspension01Desde),(BO51&lt;=Suspension01Hasta),(BQ51&gt;=Suspension01Desde),(BQ51&gt;=Suspension01Hasta)),"Umbral_Tardío")</f>
        <v>No_Umbral</v>
      </c>
      <c r="BS51" s="43" cm="1">
        <f t="array" ref="BS51">_xlfn.IFS(BR51="Umbral_Anticipado",$BQ51-Suspension01Desde+1,BR51="Umbral_Interno",Suspension01Hasta-Suspension01Desde+1,BR51="Umbral_Externo",BQ51-$BO51+1,BR51="Umbral_Tardío",Suspension01Hasta-$BO51+1,BR51="No_Umbral",0)</f>
        <v>0</v>
      </c>
      <c r="BT51" s="42" cm="1">
        <f t="array" ref="BT51">_xlfn.IFS(BR51="Umbral_Anticipado",Suspension01Hasta+BS51,BR51="Umbral_Interno",BQ51+BS51,BR51="Umbral_Externo",Suspension01Hasta+BS51,BR51="Umbral_Tardío",BQ51+BS51,BR51="No_Umbral",BQ51)</f>
        <v>44763</v>
      </c>
      <c r="BU51" s="42" t="str" cm="1">
        <f t="array" ref="BU51">_xlfn.IFS(AND((BO51&lt;Suspension02Desde),(BO51&lt;Suspension02Hasta),(BT51&lt;Suspension02Desde),(BT51&lt;Suspension02Hasta)),"No_Umbral",AND((BO51&gt;Suspension02Desde),(BO51&gt;Suspension02Hasta),(BT51&gt;Suspension02Desde),(BT51&gt;Suspension02Hasta)),"No_Umbral",AND((BO51&lt;=Suspension02Desde),(BO51&lt;=Suspension02Hasta),(BT51&gt;=Suspension02Desde),(BT51&lt;=Suspension02Hasta)),"Umbral_Anticipado",AND((BO51&lt;=Suspension02Desde),(BO51&lt;=Suspension02Hasta),(BT51&gt;=Suspension02Desde),(BT51&gt;=Suspension02Hasta)),"Umbral_Interno",AND((BO51&gt;=Suspension02Desde),(BO51&lt;=Suspension02Hasta),(BT51&gt;=Suspension02Desde),(BT51&lt;=Suspension02Hasta)),"Umbral_Externo",AND((BO51&gt;=Suspension02Desde),(BO51&lt;=Suspension02Hasta),(BT51&gt;=Suspension02Desde),(BT51&gt;=Suspension02Hasta)),"Umbral_Tardío")</f>
        <v>No_Umbral</v>
      </c>
      <c r="BV51" s="43" cm="1">
        <f t="array" ref="BV51">_xlfn.IFS(BU51="Umbral_Anticipado",BT51-Suspension02Desde+1,BU51="Umbral_Interno",Suspension02Hasta-Suspension02Desde+1,BU51="Umbral_Externo",BT51-$BO51+1,BU51="Umbral_Tardío",Suspension02Hasta-$BO51+1,BU51="No_Umbral",0)</f>
        <v>0</v>
      </c>
      <c r="BW51" s="41" cm="1">
        <f t="array" ref="BW51">_xlfn.IFS(BU51="Umbral_Anticipado",Suspension02Hasta+BV51,BU51="Umbral_Interno",BT51+BV51,BU51="Umbral_Externo",Suspension02Hasta+BV51,BU51="Umbral_Tardío",BT51+BV51,BU51="No_Umbral",BT51)</f>
        <v>44763</v>
      </c>
      <c r="BX51" s="40">
        <f t="shared" si="4"/>
        <v>44764</v>
      </c>
      <c r="BY51" s="41">
        <f t="shared" si="5"/>
        <v>45493</v>
      </c>
      <c r="BZ51" s="42" t="str" cm="1">
        <f t="array" ref="BZ51">_xlfn.IFS(AND((BW51&lt;Suspension01Desde),(BW51&lt;Suspension01Hasta),(BY51&lt;Suspension01Desde),(BY51&lt;Suspension01Hasta)),"No_Umbral",AND((BW51&gt;Suspension01Desde),(BW51&gt;Suspension01Hasta),(BY51&gt;Suspension01Desde),(BY51&gt;Suspension01Hasta)),"No_Umbral",AND((BW51&lt;=Suspension01Desde),(BW51&lt;=Suspension01Hasta),(BY51&gt;=Suspension01Desde),(BY51&lt;=Suspension01Hasta)),"Umbral_Anticipado",AND((BW51&lt;=Suspension01Desde),(BW51&lt;=Suspension01Hasta),(BY51&gt;=Suspension01Desde),(BY51&gt;=Suspension01Hasta)),"Umbral_Interno",AND((BW51&gt;=Suspension01Desde),(BW51&lt;=Suspension01Hasta),(BY51&gt;=Suspension01Desde),(BY51&lt;=Suspension01Hasta)),"Umbral_Externo",AND((BW51&gt;=Suspension01Desde),(BW51&lt;=Suspension01Hasta),(BY51&gt;=Suspension01Desde),(BY51&gt;=Suspension01Hasta)),"Umbral_Tardío")</f>
        <v>No_Umbral</v>
      </c>
      <c r="CA51" s="43" cm="1">
        <f t="array" ref="CA51">_xlfn.IFS(BZ51="Umbral_Anticipado",$BI51-Suspension01Desde+1,BZ51="Umbral_Interno",Suspension01Hasta-Suspension01Desde+1,BZ51="Umbral_Externo",BY51-$BH51+1,BZ51="Umbral_Tardío",Suspension01Hasta-$BH51+1,BZ51="No_Umbral",0)</f>
        <v>0</v>
      </c>
      <c r="CB51" s="42" cm="1">
        <f t="array" ref="CB51">_xlfn.IFS(BZ51="Umbral_Anticipado",Suspension01Hasta+CA51,BZ51="Umbral_Interno",BY51+CA51,BZ51="Umbral_Externo",Suspension01Hasta+CA51,BZ51="Umbral_Tardío",BY51+CA51,BZ51="No_Umbral",BY51)</f>
        <v>45493</v>
      </c>
      <c r="CC51" s="42" t="str" cm="1">
        <f t="array" ref="CC51">_xlfn.IFS(AND((BW51&lt;Suspension02Desde),(BW51&lt;Suspension02Hasta),(CB51&lt;Suspension02Desde),(CB51&lt;Suspension02Hasta)),"No_Umbral",AND((BW51&gt;Suspension02Desde),(BW51&gt;Suspension02Hasta),(CB51&gt;Suspension02Desde),(CB51&gt;Suspension02Hasta)),"No_Umbral",AND((BW51&lt;=Suspension02Desde),(BW51&lt;=Suspension02Hasta),(CB51&gt;=Suspension02Desde),(CB51&lt;=Suspension02Hasta)),"Umbral_Anticipado",AND((BW51&lt;=Suspension02Desde),(BW51&lt;=Suspension02Hasta),(CB51&gt;=Suspension02Desde),(CB51&gt;=Suspension02Hasta)),"Umbral_Interno",AND((BW51&gt;=Suspension02Desde),(BW51&lt;=Suspension02Hasta),(CB51&gt;=Suspension02Desde),(CB51&lt;=Suspension02Hasta)),"Umbral_Externo",AND((BW51&gt;=Suspension02Desde),(BW51&lt;=Suspension02Hasta),(CB51&gt;=Suspension02Desde),(CB51&gt;=Suspension02Hasta)),"Umbral_Tardío")</f>
        <v>No_Umbral</v>
      </c>
      <c r="CD51" s="43" cm="1">
        <f t="array" ref="CD51">_xlfn.IFS(CC51="Umbral_Anticipado",CB51-Suspension02Desde+1,CC51="Umbral_Interno",Suspension02Hasta-Suspension02Desde+1,CC51="Umbral_Externo",CB51-$BH51+1,CC51="Umbral_Tardío",Suspension02Hasta-$BH51+1,CC51="No_Umbral",0)</f>
        <v>0</v>
      </c>
      <c r="CE51" s="41" cm="1">
        <f t="array" ref="CE51">_xlfn.IFS(CC51="Umbral_Anticipado",Suspension02Hasta+CD51,CC51="Umbral_Interno",CB51+CD51,CC51="Umbral_Externo",Suspension02Hasta+CD51,CC51="Umbral_Tardío",CB51+CD51,CC51="No_Umbral",CB51)</f>
        <v>45493</v>
      </c>
      <c r="CF51" s="40">
        <f t="shared" si="6"/>
        <v>45495</v>
      </c>
    </row>
    <row r="52" spans="1:84" s="23" customFormat="1" ht="20.25" customHeight="1">
      <c r="A52" s="77" t="s">
        <v>646</v>
      </c>
      <c r="B52" s="77" t="str">
        <f t="shared" si="7"/>
        <v>2020</v>
      </c>
      <c r="C52" s="77" t="s">
        <v>647</v>
      </c>
      <c r="D52" s="77" t="s">
        <v>648</v>
      </c>
      <c r="E52" s="77" t="s">
        <v>649</v>
      </c>
      <c r="F52" s="77" t="s">
        <v>650</v>
      </c>
      <c r="G52" s="201" t="s">
        <v>651</v>
      </c>
      <c r="H52" s="201">
        <v>43920</v>
      </c>
      <c r="I52" s="77" t="s">
        <v>110</v>
      </c>
      <c r="J52" s="77" t="s">
        <v>93</v>
      </c>
      <c r="K52" s="78">
        <v>45528</v>
      </c>
      <c r="L52" s="77" t="str">
        <f>VLOOKUP(MONTH($K52),TablaMeses[],2,FALSE)</f>
        <v>08 AGOSTO</v>
      </c>
      <c r="M52" s="77">
        <f t="shared" si="13"/>
        <v>2024</v>
      </c>
      <c r="N52" s="77" t="s">
        <v>652</v>
      </c>
      <c r="O52" s="201" t="s">
        <v>653</v>
      </c>
      <c r="P52" s="77" t="s">
        <v>654</v>
      </c>
      <c r="Q52" s="77" t="s">
        <v>655</v>
      </c>
      <c r="R52" s="201">
        <v>45451</v>
      </c>
      <c r="S52" s="77"/>
      <c r="T52" s="77"/>
      <c r="U52" s="201"/>
      <c r="V52" s="77"/>
      <c r="W52" s="77"/>
      <c r="X52" s="201"/>
      <c r="Y52" s="77"/>
      <c r="Z52" s="201"/>
      <c r="AA52" s="77"/>
      <c r="AB52" s="201"/>
      <c r="AC52" s="79" t="s">
        <v>656</v>
      </c>
      <c r="AD52" s="77" t="s">
        <v>145</v>
      </c>
      <c r="AE52" s="77"/>
      <c r="AF52" s="77"/>
      <c r="AG52" s="87" t="s">
        <v>657</v>
      </c>
      <c r="AH52" s="77"/>
      <c r="AI52" s="78"/>
      <c r="AJ52" s="77"/>
      <c r="AK52" s="77"/>
      <c r="AL52" s="77"/>
      <c r="AM52" s="78"/>
      <c r="AN52" s="77"/>
      <c r="AO52" s="77"/>
      <c r="AP52" s="77"/>
      <c r="AQ52" s="77"/>
      <c r="AR52" s="78"/>
      <c r="AS52" s="77"/>
      <c r="AT52" s="78"/>
      <c r="AU52" s="78" t="s">
        <v>658</v>
      </c>
      <c r="AV52" s="78">
        <v>45777</v>
      </c>
      <c r="AW52" s="77">
        <f t="shared" si="9"/>
        <v>18</v>
      </c>
      <c r="AX52" s="77">
        <f t="shared" si="12"/>
        <v>2025</v>
      </c>
      <c r="AY52" s="77" t="s">
        <v>103</v>
      </c>
      <c r="AZ52" s="81"/>
      <c r="BC52" s="38" t="s">
        <v>104</v>
      </c>
      <c r="BD52" s="38" t="s">
        <v>104</v>
      </c>
      <c r="BE52" s="39">
        <v>120</v>
      </c>
      <c r="BF52" s="39">
        <v>60</v>
      </c>
      <c r="BG52" s="39">
        <v>730</v>
      </c>
      <c r="BH52" s="40">
        <f t="shared" si="0"/>
        <v>43920</v>
      </c>
      <c r="BI52" s="41">
        <f t="shared" si="1"/>
        <v>44040</v>
      </c>
      <c r="BJ52" s="42" t="str" cm="1">
        <f t="array" ref="BJ52">_xlfn.IFS(AND((BH52&lt;Suspension01Desde),(BH52&lt;Suspension01Hasta),(BI52&lt;Suspension01Desde),(BI52&lt;Suspension01Hasta)),"No_Umbral",AND((BH52&gt;Suspension01Desde),(BH52&gt;Suspension01Hasta),(BI52&gt;Suspension01Desde),(BI52&gt;Suspension01Hasta)),"No_Umbral",AND((BH52&lt;=Suspension01Desde),(BH52&lt;=Suspension01Hasta),(BI52&gt;=Suspension01Desde),(BI52&lt;=Suspension01Hasta)),"Umbral_Anticipado",AND((BH52&lt;=Suspension01Desde),(BH52&lt;=Suspension01Hasta),(BI52&gt;=Suspension01Desde),(BI52&gt;=Suspension01Hasta)),"Umbral_Interno",AND((BH52&gt;=Suspension01Desde),(BH52&lt;=Suspension01Hasta),(BI52&gt;=Suspension01Desde),(BI52&lt;=Suspension01Hasta)),"Umbral_Externo",AND((BH52&gt;=Suspension01Desde),(BH52&lt;=Suspension01Hasta),(BI52&gt;=Suspension01Desde),(BI52&gt;=Suspension01Hasta)),"Umbral_Tardío")</f>
        <v>Umbral_Anticipado</v>
      </c>
      <c r="BK52" s="43" cm="1">
        <f t="array" ref="BK52">_xlfn.IFS(BJ52="Umbral_Anticipado",$BI52-Suspension01Desde+1,BJ52="Umbral_Interno",Suspension01Hasta-Suspension01Desde+1,BJ52="Umbral_Externo",BI52-$BH52+1,BJ52="Umbral_Tardío",Suspension01Hasta-$BH52+1,BJ52="No_Umbral",0)</f>
        <v>117</v>
      </c>
      <c r="BL52" s="42" cm="1">
        <f t="array" ref="BL52">_xlfn.IFS(BJ52="Umbral_Anticipado",Suspension01Hasta+BK52,BJ52="Umbral_Interno",BI52+BK52,BJ52="Umbral_Externo",Suspension01Hasta+BK52,BJ52="Umbral_Tardío",BI52+BK52,BJ52="No_Umbral",BI52)</f>
        <v>44252</v>
      </c>
      <c r="BM52" s="42" t="str" cm="1">
        <f t="array" ref="BM52">_xlfn.IFS(AND((BH52&lt;Suspension02Desde),(BH52&lt;Suspension02Hasta),(BL52&lt;Suspension02Desde),(BL52&lt;Suspension02Hasta)),"No_Umbral",AND((BH52&gt;Suspension02Desde),(BH52&gt;Suspension02Hasta),(BL52&gt;Suspension02Desde),(BL52&gt;Suspension02Hasta)),"No_Umbral",AND((BH52&lt;=Suspension02Desde),(BH52&lt;=Suspension02Hasta),(BL52&gt;=Suspension02Desde),(BL52&lt;=Suspension02Hasta)),"Umbral_Anticipado",AND((BH52&lt;=Suspension02Desde),(BH52&lt;=Suspension02Hasta),(BL52&gt;=Suspension02Desde),(BL52&gt;=Suspension02Hasta)),"Umbral_Interno",AND((BH52&gt;=Suspension02Desde),(BH52&lt;=Suspension02Hasta),(BL52&gt;=Suspension02Desde),(BL52&lt;=Suspension02Hasta)),"Umbral_Externo",AND((BH52&gt;=Suspension02Desde),(BH52&lt;=Suspension02Hasta),(BL52&gt;=Suspension02Desde),(BL52&gt;=Suspension02Hasta)),"Umbral_Tardío")</f>
        <v>Umbral_Anticipado</v>
      </c>
      <c r="BN52" s="43" cm="1">
        <f t="array" ref="BN52">_xlfn.IFS(BM52="Umbral_Anticipado",BL52-Suspension02Desde+1,BM52="Umbral_Interno",Suspension02Hasta-Suspension02Desde+1,BM52="Umbral_Externo",BL52-$BH52+1,BM52="Umbral_Tardío",Suspension02Hasta-$BH52+1,BM52="No_Umbral",0)</f>
        <v>64</v>
      </c>
      <c r="BO52" s="41" cm="1">
        <f t="array" ref="BO52">_xlfn.IFS(BM52="Umbral_Anticipado",Suspension02Hasta+BN52,BM52="Umbral_Interno",BL52+BN52,BM52="Umbral_Externo",Suspension02Hasta+BN52,BM52="Umbral_Tardío",BL52+BN52,BM52="No_Umbral",BL52)</f>
        <v>44736</v>
      </c>
      <c r="BP52" s="40">
        <f t="shared" si="2"/>
        <v>44736</v>
      </c>
      <c r="BQ52" s="41">
        <f t="shared" si="3"/>
        <v>44796</v>
      </c>
      <c r="BR52" s="42" t="str" cm="1">
        <f t="array" ref="BR52">_xlfn.IFS(AND((BO52&lt;Suspension01Desde),(BO52&lt;Suspension01Hasta),(BQ52&lt;Suspension01Desde),(BQ52&lt;Suspension01Hasta)),"No_Umbral",AND((BO52&gt;Suspension01Desde),(BO52&gt;Suspension01Hasta),(BQ52&gt;Suspension01Desde),(BQ52&gt;Suspension01Hasta)),"No_Umbral",AND((BO52&lt;=Suspension01Desde),(BO52&lt;=Suspension01Hasta),(BQ52&gt;=Suspension01Desde),(BQ52&lt;=Suspension01Hasta)),"Umbral_Anticipado",AND((BO52&lt;=Suspension01Desde),(BO52&lt;=Suspension01Hasta),(BQ52&gt;=Suspension01Desde),(BQ52&gt;=Suspension01Hasta)),"Umbral_Interno",AND((BO52&gt;=Suspension01Desde),(BO52&lt;=Suspension01Hasta),(BQ52&gt;=Suspension01Desde),(BQ52&lt;=Suspension01Hasta)),"Umbral_Externo",AND((BO52&gt;=Suspension01Desde),(BO52&lt;=Suspension01Hasta),(BQ52&gt;=Suspension01Desde),(BQ52&gt;=Suspension01Hasta)),"Umbral_Tardío")</f>
        <v>No_Umbral</v>
      </c>
      <c r="BS52" s="43" cm="1">
        <f t="array" ref="BS52">_xlfn.IFS(BR52="Umbral_Anticipado",$BQ52-Suspension01Desde+1,BR52="Umbral_Interno",Suspension01Hasta-Suspension01Desde+1,BR52="Umbral_Externo",BQ52-$BO52+1,BR52="Umbral_Tardío",Suspension01Hasta-$BO52+1,BR52="No_Umbral",0)</f>
        <v>0</v>
      </c>
      <c r="BT52" s="42" cm="1">
        <f t="array" ref="BT52">_xlfn.IFS(BR52="Umbral_Anticipado",Suspension01Hasta+BS52,BR52="Umbral_Interno",BQ52+BS52,BR52="Umbral_Externo",Suspension01Hasta+BS52,BR52="Umbral_Tardío",BQ52+BS52,BR52="No_Umbral",BQ52)</f>
        <v>44796</v>
      </c>
      <c r="BU52" s="42" t="str" cm="1">
        <f t="array" ref="BU52">_xlfn.IFS(AND((BO52&lt;Suspension02Desde),(BO52&lt;Suspension02Hasta),(BT52&lt;Suspension02Desde),(BT52&lt;Suspension02Hasta)),"No_Umbral",AND((BO52&gt;Suspension02Desde),(BO52&gt;Suspension02Hasta),(BT52&gt;Suspension02Desde),(BT52&gt;Suspension02Hasta)),"No_Umbral",AND((BO52&lt;=Suspension02Desde),(BO52&lt;=Suspension02Hasta),(BT52&gt;=Suspension02Desde),(BT52&lt;=Suspension02Hasta)),"Umbral_Anticipado",AND((BO52&lt;=Suspension02Desde),(BO52&lt;=Suspension02Hasta),(BT52&gt;=Suspension02Desde),(BT52&gt;=Suspension02Hasta)),"Umbral_Interno",AND((BO52&gt;=Suspension02Desde),(BO52&lt;=Suspension02Hasta),(BT52&gt;=Suspension02Desde),(BT52&lt;=Suspension02Hasta)),"Umbral_Externo",AND((BO52&gt;=Suspension02Desde),(BO52&lt;=Suspension02Hasta),(BT52&gt;=Suspension02Desde),(BT52&gt;=Suspension02Hasta)),"Umbral_Tardío")</f>
        <v>No_Umbral</v>
      </c>
      <c r="BV52" s="43" cm="1">
        <f t="array" ref="BV52">_xlfn.IFS(BU52="Umbral_Anticipado",BT52-Suspension02Desde+1,BU52="Umbral_Interno",Suspension02Hasta-Suspension02Desde+1,BU52="Umbral_Externo",BT52-$BO52+1,BU52="Umbral_Tardío",Suspension02Hasta-$BO52+1,BU52="No_Umbral",0)</f>
        <v>0</v>
      </c>
      <c r="BW52" s="41" cm="1">
        <f t="array" ref="BW52">_xlfn.IFS(BU52="Umbral_Anticipado",Suspension02Hasta+BV52,BU52="Umbral_Interno",BT52+BV52,BU52="Umbral_Externo",Suspension02Hasta+BV52,BU52="Umbral_Tardío",BT52+BV52,BU52="No_Umbral",BT52)</f>
        <v>44796</v>
      </c>
      <c r="BX52" s="40">
        <f t="shared" si="4"/>
        <v>44797</v>
      </c>
      <c r="BY52" s="41">
        <f t="shared" si="5"/>
        <v>45526</v>
      </c>
      <c r="BZ52" s="42" t="str" cm="1">
        <f t="array" ref="BZ52">_xlfn.IFS(AND((BW52&lt;Suspension01Desde),(BW52&lt;Suspension01Hasta),(BY52&lt;Suspension01Desde),(BY52&lt;Suspension01Hasta)),"No_Umbral",AND((BW52&gt;Suspension01Desde),(BW52&gt;Suspension01Hasta),(BY52&gt;Suspension01Desde),(BY52&gt;Suspension01Hasta)),"No_Umbral",AND((BW52&lt;=Suspension01Desde),(BW52&lt;=Suspension01Hasta),(BY52&gt;=Suspension01Desde),(BY52&lt;=Suspension01Hasta)),"Umbral_Anticipado",AND((BW52&lt;=Suspension01Desde),(BW52&lt;=Suspension01Hasta),(BY52&gt;=Suspension01Desde),(BY52&gt;=Suspension01Hasta)),"Umbral_Interno",AND((BW52&gt;=Suspension01Desde),(BW52&lt;=Suspension01Hasta),(BY52&gt;=Suspension01Desde),(BY52&lt;=Suspension01Hasta)),"Umbral_Externo",AND((BW52&gt;=Suspension01Desde),(BW52&lt;=Suspension01Hasta),(BY52&gt;=Suspension01Desde),(BY52&gt;=Suspension01Hasta)),"Umbral_Tardío")</f>
        <v>No_Umbral</v>
      </c>
      <c r="CA52" s="43" cm="1">
        <f t="array" ref="CA52">_xlfn.IFS(BZ52="Umbral_Anticipado",$BI52-Suspension01Desde+1,BZ52="Umbral_Interno",Suspension01Hasta-Suspension01Desde+1,BZ52="Umbral_Externo",BY52-$BH52+1,BZ52="Umbral_Tardío",Suspension01Hasta-$BH52+1,BZ52="No_Umbral",0)</f>
        <v>0</v>
      </c>
      <c r="CB52" s="42" cm="1">
        <f t="array" ref="CB52">_xlfn.IFS(BZ52="Umbral_Anticipado",Suspension01Hasta+CA52,BZ52="Umbral_Interno",BY52+CA52,BZ52="Umbral_Externo",Suspension01Hasta+CA52,BZ52="Umbral_Tardío",BY52+CA52,BZ52="No_Umbral",BY52)</f>
        <v>45526</v>
      </c>
      <c r="CC52" s="42" t="str" cm="1">
        <f t="array" ref="CC52">_xlfn.IFS(AND((BW52&lt;Suspension02Desde),(BW52&lt;Suspension02Hasta),(CB52&lt;Suspension02Desde),(CB52&lt;Suspension02Hasta)),"No_Umbral",AND((BW52&gt;Suspension02Desde),(BW52&gt;Suspension02Hasta),(CB52&gt;Suspension02Desde),(CB52&gt;Suspension02Hasta)),"No_Umbral",AND((BW52&lt;=Suspension02Desde),(BW52&lt;=Suspension02Hasta),(CB52&gt;=Suspension02Desde),(CB52&lt;=Suspension02Hasta)),"Umbral_Anticipado",AND((BW52&lt;=Suspension02Desde),(BW52&lt;=Suspension02Hasta),(CB52&gt;=Suspension02Desde),(CB52&gt;=Suspension02Hasta)),"Umbral_Interno",AND((BW52&gt;=Suspension02Desde),(BW52&lt;=Suspension02Hasta),(CB52&gt;=Suspension02Desde),(CB52&lt;=Suspension02Hasta)),"Umbral_Externo",AND((BW52&gt;=Suspension02Desde),(BW52&lt;=Suspension02Hasta),(CB52&gt;=Suspension02Desde),(CB52&gt;=Suspension02Hasta)),"Umbral_Tardío")</f>
        <v>No_Umbral</v>
      </c>
      <c r="CD52" s="43" cm="1">
        <f t="array" ref="CD52">_xlfn.IFS(CC52="Umbral_Anticipado",CB52-Suspension02Desde+1,CC52="Umbral_Interno",Suspension02Hasta-Suspension02Desde+1,CC52="Umbral_Externo",CB52-$BH52+1,CC52="Umbral_Tardío",Suspension02Hasta-$BH52+1,CC52="No_Umbral",0)</f>
        <v>0</v>
      </c>
      <c r="CE52" s="41" cm="1">
        <f t="array" ref="CE52">_xlfn.IFS(CC52="Umbral_Anticipado",Suspension02Hasta+CD52,CC52="Umbral_Interno",CB52+CD52,CC52="Umbral_Externo",Suspension02Hasta+CD52,CC52="Umbral_Tardío",CB52+CD52,CC52="No_Umbral",CB52)</f>
        <v>45526</v>
      </c>
      <c r="CF52" s="40">
        <f t="shared" si="6"/>
        <v>45528</v>
      </c>
    </row>
    <row r="53" spans="1:84" s="22" customFormat="1" ht="20.25" customHeight="1">
      <c r="A53" s="77" t="s">
        <v>659</v>
      </c>
      <c r="B53" s="77" t="str">
        <f t="shared" si="7"/>
        <v>2020</v>
      </c>
      <c r="C53" s="77" t="s">
        <v>660</v>
      </c>
      <c r="D53" s="77" t="s">
        <v>661</v>
      </c>
      <c r="E53" s="77" t="s">
        <v>497</v>
      </c>
      <c r="F53" s="77" t="s">
        <v>165</v>
      </c>
      <c r="G53" s="201">
        <v>43987</v>
      </c>
      <c r="H53" s="201">
        <v>43992</v>
      </c>
      <c r="I53" s="77" t="s">
        <v>110</v>
      </c>
      <c r="J53" s="77" t="s">
        <v>93</v>
      </c>
      <c r="K53" s="78">
        <v>45532</v>
      </c>
      <c r="L53" s="77" t="str">
        <f>VLOOKUP(MONTH($K53),TablaMeses[],2,FALSE)</f>
        <v>08 AGOSTO</v>
      </c>
      <c r="M53" s="77">
        <f t="shared" si="13"/>
        <v>2024</v>
      </c>
      <c r="N53" s="77" t="s">
        <v>662</v>
      </c>
      <c r="O53" s="201" t="s">
        <v>663</v>
      </c>
      <c r="P53" s="77"/>
      <c r="Q53" s="77" t="s">
        <v>664</v>
      </c>
      <c r="R53" s="201" t="s">
        <v>665</v>
      </c>
      <c r="S53" s="77"/>
      <c r="T53" s="77"/>
      <c r="U53" s="201"/>
      <c r="V53" s="77"/>
      <c r="W53" s="77"/>
      <c r="X53" s="201"/>
      <c r="Y53" s="77" t="s">
        <v>666</v>
      </c>
      <c r="Z53" s="201"/>
      <c r="AA53" s="77"/>
      <c r="AB53" s="201"/>
      <c r="AC53" s="79" t="s">
        <v>666</v>
      </c>
      <c r="AD53" s="77"/>
      <c r="AE53" s="77" t="s">
        <v>145</v>
      </c>
      <c r="AF53" s="77" t="s">
        <v>667</v>
      </c>
      <c r="AG53" s="87" t="s">
        <v>668</v>
      </c>
      <c r="AH53" s="77" t="s">
        <v>669</v>
      </c>
      <c r="AI53" s="78" t="s">
        <v>670</v>
      </c>
      <c r="AJ53" s="77" t="s">
        <v>671</v>
      </c>
      <c r="AK53" s="77" t="s">
        <v>399</v>
      </c>
      <c r="AL53" s="77"/>
      <c r="AM53" s="78"/>
      <c r="AN53" s="77"/>
      <c r="AO53" s="77"/>
      <c r="AP53" s="77"/>
      <c r="AQ53" s="77"/>
      <c r="AR53" s="78"/>
      <c r="AS53" s="77"/>
      <c r="AT53" s="78" t="s">
        <v>672</v>
      </c>
      <c r="AU53" s="78">
        <v>45421</v>
      </c>
      <c r="AV53" s="78">
        <v>45777</v>
      </c>
      <c r="AW53" s="77">
        <f t="shared" si="9"/>
        <v>18</v>
      </c>
      <c r="AX53" s="77">
        <f t="shared" si="12"/>
        <v>2025</v>
      </c>
      <c r="AY53" s="77" t="s">
        <v>103</v>
      </c>
      <c r="AZ53" s="81"/>
      <c r="BC53" s="25" t="s">
        <v>673</v>
      </c>
      <c r="BD53" s="25" t="s">
        <v>674</v>
      </c>
      <c r="BE53" s="25">
        <v>120</v>
      </c>
      <c r="BF53" s="25">
        <v>60</v>
      </c>
      <c r="BG53" s="25">
        <v>730</v>
      </c>
      <c r="BH53" s="40">
        <f t="shared" si="0"/>
        <v>43992</v>
      </c>
      <c r="BI53" s="41">
        <f t="shared" si="1"/>
        <v>44112</v>
      </c>
      <c r="BJ53" s="42" t="str" cm="1">
        <f t="array" ref="BJ53">_xlfn.IFS(AND((BH53&lt;Suspension01Desde),(BH53&lt;Suspension01Hasta),(BI53&lt;Suspension01Desde),(BI53&lt;Suspension01Hasta)),"No_Umbral",AND((BH53&gt;Suspension01Desde),(BH53&gt;Suspension01Hasta),(BI53&gt;Suspension01Desde),(BI53&gt;Suspension01Hasta)),"No_Umbral",AND((BH53&lt;=Suspension01Desde),(BH53&lt;=Suspension01Hasta),(BI53&gt;=Suspension01Desde),(BI53&lt;=Suspension01Hasta)),"Umbral_Anticipado",AND((BH53&lt;=Suspension01Desde),(BH53&lt;=Suspension01Hasta),(BI53&gt;=Suspension01Desde),(BI53&gt;=Suspension01Hasta)),"Umbral_Interno",AND((BH53&gt;=Suspension01Desde),(BH53&lt;=Suspension01Hasta),(BI53&gt;=Suspension01Desde),(BI53&lt;=Suspension01Hasta)),"Umbral_Externo",AND((BH53&gt;=Suspension01Desde),(BH53&lt;=Suspension01Hasta),(BI53&gt;=Suspension01Desde),(BI53&gt;=Suspension01Hasta)),"Umbral_Tardío")</f>
        <v>Umbral_Externo</v>
      </c>
      <c r="BK53" s="43" cm="1">
        <f t="array" ref="BK53">_xlfn.IFS(BJ53="Umbral_Anticipado",$BI53-Suspension01Desde+1,BJ53="Umbral_Interno",Suspension01Hasta-Suspension01Desde+1,BJ53="Umbral_Externo",BI53-$BH53+1,BJ53="Umbral_Tardío",Suspension01Hasta-$BH53+1,BJ53="No_Umbral",0)</f>
        <v>121</v>
      </c>
      <c r="BL53" s="42" cm="1">
        <f t="array" ref="BL53">_xlfn.IFS(BJ53="Umbral_Anticipado",Suspension01Hasta+BK53,BJ53="Umbral_Interno",BI53+BK53,BJ53="Umbral_Externo",Suspension01Hasta+BK53,BJ53="Umbral_Tardío",BI53+BK53,BJ53="No_Umbral",BI53)</f>
        <v>44256</v>
      </c>
      <c r="BM53" s="42" t="str" cm="1">
        <f t="array" ref="BM53">_xlfn.IFS(AND((BH53&lt;Suspension02Desde),(BH53&lt;Suspension02Hasta),(BL53&lt;Suspension02Desde),(BL53&lt;Suspension02Hasta)),"No_Umbral",AND((BH53&gt;Suspension02Desde),(BH53&gt;Suspension02Hasta),(BL53&gt;Suspension02Desde),(BL53&gt;Suspension02Hasta)),"No_Umbral",AND((BH53&lt;=Suspension02Desde),(BH53&lt;=Suspension02Hasta),(BL53&gt;=Suspension02Desde),(BL53&lt;=Suspension02Hasta)),"Umbral_Anticipado",AND((BH53&lt;=Suspension02Desde),(BH53&lt;=Suspension02Hasta),(BL53&gt;=Suspension02Desde),(BL53&gt;=Suspension02Hasta)),"Umbral_Interno",AND((BH53&gt;=Suspension02Desde),(BH53&lt;=Suspension02Hasta),(BL53&gt;=Suspension02Desde),(BL53&lt;=Suspension02Hasta)),"Umbral_Externo",AND((BH53&gt;=Suspension02Desde),(BH53&lt;=Suspension02Hasta),(BL53&gt;=Suspension02Desde),(BL53&gt;=Suspension02Hasta)),"Umbral_Tardío")</f>
        <v>Umbral_Anticipado</v>
      </c>
      <c r="BN53" s="43" cm="1">
        <f t="array" ref="BN53">_xlfn.IFS(BM53="Umbral_Anticipado",BL53-Suspension02Desde+1,BM53="Umbral_Interno",Suspension02Hasta-Suspension02Desde+1,BM53="Umbral_Externo",BL53-$BH53+1,BM53="Umbral_Tardío",Suspension02Hasta-$BH53+1,BM53="No_Umbral",0)</f>
        <v>68</v>
      </c>
      <c r="BO53" s="41" cm="1">
        <f t="array" ref="BO53">_xlfn.IFS(BM53="Umbral_Anticipado",Suspension02Hasta+BN53,BM53="Umbral_Interno",BL53+BN53,BM53="Umbral_Externo",Suspension02Hasta+BN53,BM53="Umbral_Tardío",BL53+BN53,BM53="No_Umbral",BL53)</f>
        <v>44740</v>
      </c>
      <c r="BP53" s="40">
        <f t="shared" si="2"/>
        <v>44740</v>
      </c>
      <c r="BQ53" s="41">
        <f t="shared" si="3"/>
        <v>44800</v>
      </c>
      <c r="BR53" s="42" t="str" cm="1">
        <f t="array" ref="BR53">_xlfn.IFS(AND((BO53&lt;Suspension01Desde),(BO53&lt;Suspension01Hasta),(BQ53&lt;Suspension01Desde),(BQ53&lt;Suspension01Hasta)),"No_Umbral",AND((BO53&gt;Suspension01Desde),(BO53&gt;Suspension01Hasta),(BQ53&gt;Suspension01Desde),(BQ53&gt;Suspension01Hasta)),"No_Umbral",AND((BO53&lt;=Suspension01Desde),(BO53&lt;=Suspension01Hasta),(BQ53&gt;=Suspension01Desde),(BQ53&lt;=Suspension01Hasta)),"Umbral_Anticipado",AND((BO53&lt;=Suspension01Desde),(BO53&lt;=Suspension01Hasta),(BQ53&gt;=Suspension01Desde),(BQ53&gt;=Suspension01Hasta)),"Umbral_Interno",AND((BO53&gt;=Suspension01Desde),(BO53&lt;=Suspension01Hasta),(BQ53&gt;=Suspension01Desde),(BQ53&lt;=Suspension01Hasta)),"Umbral_Externo",AND((BO53&gt;=Suspension01Desde),(BO53&lt;=Suspension01Hasta),(BQ53&gt;=Suspension01Desde),(BQ53&gt;=Suspension01Hasta)),"Umbral_Tardío")</f>
        <v>No_Umbral</v>
      </c>
      <c r="BS53" s="43" cm="1">
        <f t="array" ref="BS53">_xlfn.IFS(BR53="Umbral_Anticipado",$BQ53-Suspension01Desde+1,BR53="Umbral_Interno",Suspension01Hasta-Suspension01Desde+1,BR53="Umbral_Externo",BQ53-$BO53+1,BR53="Umbral_Tardío",Suspension01Hasta-$BO53+1,BR53="No_Umbral",0)</f>
        <v>0</v>
      </c>
      <c r="BT53" s="42" cm="1">
        <f t="array" ref="BT53">_xlfn.IFS(BR53="Umbral_Anticipado",Suspension01Hasta+BS53,BR53="Umbral_Interno",BQ53+BS53,BR53="Umbral_Externo",Suspension01Hasta+BS53,BR53="Umbral_Tardío",BQ53+BS53,BR53="No_Umbral",BQ53)</f>
        <v>44800</v>
      </c>
      <c r="BU53" s="42" t="str" cm="1">
        <f t="array" ref="BU53">_xlfn.IFS(AND((BO53&lt;Suspension02Desde),(BO53&lt;Suspension02Hasta),(BT53&lt;Suspension02Desde),(BT53&lt;Suspension02Hasta)),"No_Umbral",AND((BO53&gt;Suspension02Desde),(BO53&gt;Suspension02Hasta),(BT53&gt;Suspension02Desde),(BT53&gt;Suspension02Hasta)),"No_Umbral",AND((BO53&lt;=Suspension02Desde),(BO53&lt;=Suspension02Hasta),(BT53&gt;=Suspension02Desde),(BT53&lt;=Suspension02Hasta)),"Umbral_Anticipado",AND((BO53&lt;=Suspension02Desde),(BO53&lt;=Suspension02Hasta),(BT53&gt;=Suspension02Desde),(BT53&gt;=Suspension02Hasta)),"Umbral_Interno",AND((BO53&gt;=Suspension02Desde),(BO53&lt;=Suspension02Hasta),(BT53&gt;=Suspension02Desde),(BT53&lt;=Suspension02Hasta)),"Umbral_Externo",AND((BO53&gt;=Suspension02Desde),(BO53&lt;=Suspension02Hasta),(BT53&gt;=Suspension02Desde),(BT53&gt;=Suspension02Hasta)),"Umbral_Tardío")</f>
        <v>No_Umbral</v>
      </c>
      <c r="BV53" s="43" cm="1">
        <f t="array" ref="BV53">_xlfn.IFS(BU53="Umbral_Anticipado",BT53-Suspension02Desde+1,BU53="Umbral_Interno",Suspension02Hasta-Suspension02Desde+1,BU53="Umbral_Externo",BT53-$BO53+1,BU53="Umbral_Tardío",Suspension02Hasta-$BO53+1,BU53="No_Umbral",0)</f>
        <v>0</v>
      </c>
      <c r="BW53" s="41" cm="1">
        <f t="array" ref="BW53">_xlfn.IFS(BU53="Umbral_Anticipado",Suspension02Hasta+BV53,BU53="Umbral_Interno",BT53+BV53,BU53="Umbral_Externo",Suspension02Hasta+BV53,BU53="Umbral_Tardío",BT53+BV53,BU53="No_Umbral",BT53)</f>
        <v>44800</v>
      </c>
      <c r="BX53" s="40">
        <f t="shared" si="4"/>
        <v>44801</v>
      </c>
      <c r="BY53" s="41">
        <f t="shared" si="5"/>
        <v>45530</v>
      </c>
      <c r="BZ53" s="42" t="str" cm="1">
        <f t="array" ref="BZ53">_xlfn.IFS(AND((BW53&lt;Suspension01Desde),(BW53&lt;Suspension01Hasta),(BY53&lt;Suspension01Desde),(BY53&lt;Suspension01Hasta)),"No_Umbral",AND((BW53&gt;Suspension01Desde),(BW53&gt;Suspension01Hasta),(BY53&gt;Suspension01Desde),(BY53&gt;Suspension01Hasta)),"No_Umbral",AND((BW53&lt;=Suspension01Desde),(BW53&lt;=Suspension01Hasta),(BY53&gt;=Suspension01Desde),(BY53&lt;=Suspension01Hasta)),"Umbral_Anticipado",AND((BW53&lt;=Suspension01Desde),(BW53&lt;=Suspension01Hasta),(BY53&gt;=Suspension01Desde),(BY53&gt;=Suspension01Hasta)),"Umbral_Interno",AND((BW53&gt;=Suspension01Desde),(BW53&lt;=Suspension01Hasta),(BY53&gt;=Suspension01Desde),(BY53&lt;=Suspension01Hasta)),"Umbral_Externo",AND((BW53&gt;=Suspension01Desde),(BW53&lt;=Suspension01Hasta),(BY53&gt;=Suspension01Desde),(BY53&gt;=Suspension01Hasta)),"Umbral_Tardío")</f>
        <v>No_Umbral</v>
      </c>
      <c r="CA53" s="43" cm="1">
        <f t="array" ref="CA53">_xlfn.IFS(BZ53="Umbral_Anticipado",$BI53-Suspension01Desde+1,BZ53="Umbral_Interno",Suspension01Hasta-Suspension01Desde+1,BZ53="Umbral_Externo",BY53-$BH53+1,BZ53="Umbral_Tardío",Suspension01Hasta-$BH53+1,BZ53="No_Umbral",0)</f>
        <v>0</v>
      </c>
      <c r="CB53" s="42" cm="1">
        <f t="array" ref="CB53">_xlfn.IFS(BZ53="Umbral_Anticipado",Suspension01Hasta+CA53,BZ53="Umbral_Interno",BY53+CA53,BZ53="Umbral_Externo",Suspension01Hasta+CA53,BZ53="Umbral_Tardío",BY53+CA53,BZ53="No_Umbral",BY53)</f>
        <v>45530</v>
      </c>
      <c r="CC53" s="42" t="str" cm="1">
        <f t="array" ref="CC53">_xlfn.IFS(AND((BW53&lt;Suspension02Desde),(BW53&lt;Suspension02Hasta),(CB53&lt;Suspension02Desde),(CB53&lt;Suspension02Hasta)),"No_Umbral",AND((BW53&gt;Suspension02Desde),(BW53&gt;Suspension02Hasta),(CB53&gt;Suspension02Desde),(CB53&gt;Suspension02Hasta)),"No_Umbral",AND((BW53&lt;=Suspension02Desde),(BW53&lt;=Suspension02Hasta),(CB53&gt;=Suspension02Desde),(CB53&lt;=Suspension02Hasta)),"Umbral_Anticipado",AND((BW53&lt;=Suspension02Desde),(BW53&lt;=Suspension02Hasta),(CB53&gt;=Suspension02Desde),(CB53&gt;=Suspension02Hasta)),"Umbral_Interno",AND((BW53&gt;=Suspension02Desde),(BW53&lt;=Suspension02Hasta),(CB53&gt;=Suspension02Desde),(CB53&lt;=Suspension02Hasta)),"Umbral_Externo",AND((BW53&gt;=Suspension02Desde),(BW53&lt;=Suspension02Hasta),(CB53&gt;=Suspension02Desde),(CB53&gt;=Suspension02Hasta)),"Umbral_Tardío")</f>
        <v>No_Umbral</v>
      </c>
      <c r="CD53" s="43" cm="1">
        <f t="array" ref="CD53">_xlfn.IFS(CC53="Umbral_Anticipado",CB53-Suspension02Desde+1,CC53="Umbral_Interno",Suspension02Hasta-Suspension02Desde+1,CC53="Umbral_Externo",CB53-$BH53+1,CC53="Umbral_Tardío",Suspension02Hasta-$BH53+1,CC53="No_Umbral",0)</f>
        <v>0</v>
      </c>
      <c r="CE53" s="41" cm="1">
        <f t="array" ref="CE53">_xlfn.IFS(CC53="Umbral_Anticipado",Suspension02Hasta+CD53,CC53="Umbral_Interno",CB53+CD53,CC53="Umbral_Externo",Suspension02Hasta+CD53,CC53="Umbral_Tardío",CB53+CD53,CC53="No_Umbral",CB53)</f>
        <v>45530</v>
      </c>
      <c r="CF53" s="40">
        <f t="shared" si="6"/>
        <v>45532</v>
      </c>
    </row>
    <row r="54" spans="1:84" s="22" customFormat="1" ht="20.25" customHeight="1">
      <c r="A54" s="77" t="s">
        <v>675</v>
      </c>
      <c r="B54" s="77" t="str">
        <f t="shared" si="7"/>
        <v>2017</v>
      </c>
      <c r="C54" s="77" t="s">
        <v>676</v>
      </c>
      <c r="D54" s="77" t="s">
        <v>677</v>
      </c>
      <c r="E54" s="77" t="s">
        <v>129</v>
      </c>
      <c r="F54" s="77" t="s">
        <v>130</v>
      </c>
      <c r="G54" s="201">
        <v>43089</v>
      </c>
      <c r="H54" s="201">
        <v>44196</v>
      </c>
      <c r="I54" s="77" t="s">
        <v>110</v>
      </c>
      <c r="J54" s="77" t="s">
        <v>93</v>
      </c>
      <c r="K54" s="78">
        <v>45586</v>
      </c>
      <c r="L54" s="77" t="str">
        <f>VLOOKUP(MONTH($K54),TablaMeses[],2,FALSE)</f>
        <v>10 OCTUBRE</v>
      </c>
      <c r="M54" s="77">
        <f t="shared" si="13"/>
        <v>2024</v>
      </c>
      <c r="N54" s="77" t="s">
        <v>678</v>
      </c>
      <c r="O54" s="201">
        <v>45513</v>
      </c>
      <c r="P54" s="77" t="s">
        <v>679</v>
      </c>
      <c r="Q54" s="77"/>
      <c r="R54" s="201">
        <v>45574</v>
      </c>
      <c r="S54" s="77" t="s">
        <v>680</v>
      </c>
      <c r="T54" s="77"/>
      <c r="U54" s="201"/>
      <c r="V54" s="77"/>
      <c r="W54" s="77"/>
      <c r="X54" s="201"/>
      <c r="Y54" s="77" t="s">
        <v>681</v>
      </c>
      <c r="Z54" s="201"/>
      <c r="AA54" s="77"/>
      <c r="AB54" s="201"/>
      <c r="AC54" s="79" t="s">
        <v>682</v>
      </c>
      <c r="AD54" s="77"/>
      <c r="AE54" s="77" t="s">
        <v>101</v>
      </c>
      <c r="AF54" s="77" t="s">
        <v>683</v>
      </c>
      <c r="AG54" s="87" t="s">
        <v>684</v>
      </c>
      <c r="AH54" s="77" t="s">
        <v>685</v>
      </c>
      <c r="AI54" s="78"/>
      <c r="AJ54" s="77" t="s">
        <v>686</v>
      </c>
      <c r="AK54" s="77" t="s">
        <v>399</v>
      </c>
      <c r="AL54" s="77"/>
      <c r="AM54" s="78"/>
      <c r="AN54" s="77"/>
      <c r="AO54" s="77"/>
      <c r="AP54" s="77"/>
      <c r="AQ54" s="77"/>
      <c r="AR54" s="78"/>
      <c r="AS54" s="77"/>
      <c r="AT54" s="78" t="s">
        <v>687</v>
      </c>
      <c r="AU54" s="78" t="s">
        <v>688</v>
      </c>
      <c r="AV54" s="78">
        <v>45782</v>
      </c>
      <c r="AW54" s="77">
        <f t="shared" si="9"/>
        <v>19</v>
      </c>
      <c r="AX54" s="77">
        <f t="shared" si="12"/>
        <v>2025</v>
      </c>
      <c r="AY54" s="77" t="s">
        <v>103</v>
      </c>
      <c r="AZ54" s="81"/>
      <c r="BC54" s="25" t="s">
        <v>104</v>
      </c>
      <c r="BD54" s="25" t="s">
        <v>104</v>
      </c>
      <c r="BE54" s="39">
        <v>120</v>
      </c>
      <c r="BF54" s="39">
        <v>60</v>
      </c>
      <c r="BG54" s="39">
        <v>730</v>
      </c>
      <c r="BH54" s="40">
        <f t="shared" si="0"/>
        <v>44196</v>
      </c>
      <c r="BI54" s="41">
        <f t="shared" si="1"/>
        <v>44316</v>
      </c>
      <c r="BJ54" s="42" t="str" cm="1">
        <f t="array" ref="BJ54">_xlfn.IFS(AND((BH54&lt;Suspension01Desde),(BH54&lt;Suspension01Hasta),(BI54&lt;Suspension01Desde),(BI54&lt;Suspension01Hasta)),"No_Umbral",AND((BH54&gt;Suspension01Desde),(BH54&gt;Suspension01Hasta),(BI54&gt;Suspension01Desde),(BI54&gt;Suspension01Hasta)),"No_Umbral",AND((BH54&lt;=Suspension01Desde),(BH54&lt;=Suspension01Hasta),(BI54&gt;=Suspension01Desde),(BI54&lt;=Suspension01Hasta)),"Umbral_Anticipado",AND((BH54&lt;=Suspension01Desde),(BH54&lt;=Suspension01Hasta),(BI54&gt;=Suspension01Desde),(BI54&gt;=Suspension01Hasta)),"Umbral_Interno",AND((BH54&gt;=Suspension01Desde),(BH54&lt;=Suspension01Hasta),(BI54&gt;=Suspension01Desde),(BI54&lt;=Suspension01Hasta)),"Umbral_Externo",AND((BH54&gt;=Suspension01Desde),(BH54&lt;=Suspension01Hasta),(BI54&gt;=Suspension01Desde),(BI54&gt;=Suspension01Hasta)),"Umbral_Tardío")</f>
        <v>No_Umbral</v>
      </c>
      <c r="BK54" s="43" cm="1">
        <f t="array" ref="BK54">_xlfn.IFS(BJ54="Umbral_Anticipado",$BI54-Suspension01Desde+1,BJ54="Umbral_Interno",Suspension01Hasta-Suspension01Desde+1,BJ54="Umbral_Externo",BI54-$BH54+1,BJ54="Umbral_Tardío",Suspension01Hasta-$BH54+1,BJ54="No_Umbral",0)</f>
        <v>0</v>
      </c>
      <c r="BL54" s="42" cm="1">
        <f t="array" ref="BL54">_xlfn.IFS(BJ54="Umbral_Anticipado",Suspension01Hasta+BK54,BJ54="Umbral_Interno",BI54+BK54,BJ54="Umbral_Externo",Suspension01Hasta+BK54,BJ54="Umbral_Tardío",BI54+BK54,BJ54="No_Umbral",BI54)</f>
        <v>44316</v>
      </c>
      <c r="BM54" s="42" t="str" cm="1">
        <f t="array" ref="BM54">_xlfn.IFS(AND((BH54&lt;Suspension02Desde),(BH54&lt;Suspension02Hasta),(BL54&lt;Suspension02Desde),(BL54&lt;Suspension02Hasta)),"No_Umbral",AND((BH54&gt;Suspension02Desde),(BH54&gt;Suspension02Hasta),(BL54&gt;Suspension02Desde),(BL54&gt;Suspension02Hasta)),"No_Umbral",AND((BH54&lt;=Suspension02Desde),(BH54&lt;=Suspension02Hasta),(BL54&gt;=Suspension02Desde),(BL54&lt;=Suspension02Hasta)),"Umbral_Anticipado",AND((BH54&lt;=Suspension02Desde),(BH54&lt;=Suspension02Hasta),(BL54&gt;=Suspension02Desde),(BL54&gt;=Suspension02Hasta)),"Umbral_Interno",AND((BH54&gt;=Suspension02Desde),(BH54&lt;=Suspension02Hasta),(BL54&gt;=Suspension02Desde),(BL54&lt;=Suspension02Hasta)),"Umbral_Externo",AND((BH54&gt;=Suspension02Desde),(BH54&lt;=Suspension02Hasta),(BL54&gt;=Suspension02Desde),(BL54&gt;=Suspension02Hasta)),"Umbral_Tardío")</f>
        <v>Umbral_Externo</v>
      </c>
      <c r="BN54" s="43" cm="1">
        <f t="array" ref="BN54">_xlfn.IFS(BM54="Umbral_Anticipado",BL54-Suspension02Desde+1,BM54="Umbral_Interno",Suspension02Hasta-Suspension02Desde+1,BM54="Umbral_Externo",BL54-$BH54+1,BM54="Umbral_Tardío",Suspension02Hasta-$BH54+1,BM54="No_Umbral",0)</f>
        <v>121</v>
      </c>
      <c r="BO54" s="41" cm="1">
        <f t="array" ref="BO54">_xlfn.IFS(BM54="Umbral_Anticipado",Suspension02Hasta+BN54,BM54="Umbral_Interno",BL54+BN54,BM54="Umbral_Externo",Suspension02Hasta+BN54,BM54="Umbral_Tardío",BL54+BN54,BM54="No_Umbral",BL54)</f>
        <v>44793</v>
      </c>
      <c r="BP54" s="40">
        <f t="shared" si="2"/>
        <v>44793</v>
      </c>
      <c r="BQ54" s="41">
        <f t="shared" si="3"/>
        <v>44853</v>
      </c>
      <c r="BR54" s="42" t="str" cm="1">
        <f t="array" ref="BR54">_xlfn.IFS(AND((BO54&lt;Suspension01Desde),(BO54&lt;Suspension01Hasta),(BQ54&lt;Suspension01Desde),(BQ54&lt;Suspension01Hasta)),"No_Umbral",AND((BO54&gt;Suspension01Desde),(BO54&gt;Suspension01Hasta),(BQ54&gt;Suspension01Desde),(BQ54&gt;Suspension01Hasta)),"No_Umbral",AND((BO54&lt;=Suspension01Desde),(BO54&lt;=Suspension01Hasta),(BQ54&gt;=Suspension01Desde),(BQ54&lt;=Suspension01Hasta)),"Umbral_Anticipado",AND((BO54&lt;=Suspension01Desde),(BO54&lt;=Suspension01Hasta),(BQ54&gt;=Suspension01Desde),(BQ54&gt;=Suspension01Hasta)),"Umbral_Interno",AND((BO54&gt;=Suspension01Desde),(BO54&lt;=Suspension01Hasta),(BQ54&gt;=Suspension01Desde),(BQ54&lt;=Suspension01Hasta)),"Umbral_Externo",AND((BO54&gt;=Suspension01Desde),(BO54&lt;=Suspension01Hasta),(BQ54&gt;=Suspension01Desde),(BQ54&gt;=Suspension01Hasta)),"Umbral_Tardío")</f>
        <v>No_Umbral</v>
      </c>
      <c r="BS54" s="43" cm="1">
        <f t="array" ref="BS54">_xlfn.IFS(BR54="Umbral_Anticipado",$BQ54-Suspension01Desde+1,BR54="Umbral_Interno",Suspension01Hasta-Suspension01Desde+1,BR54="Umbral_Externo",BQ54-$BO54+1,BR54="Umbral_Tardío",Suspension01Hasta-$BO54+1,BR54="No_Umbral",0)</f>
        <v>0</v>
      </c>
      <c r="BT54" s="42" cm="1">
        <f t="array" ref="BT54">_xlfn.IFS(BR54="Umbral_Anticipado",Suspension01Hasta+BS54,BR54="Umbral_Interno",BQ54+BS54,BR54="Umbral_Externo",Suspension01Hasta+BS54,BR54="Umbral_Tardío",BQ54+BS54,BR54="No_Umbral",BQ54)</f>
        <v>44853</v>
      </c>
      <c r="BU54" s="42" t="str" cm="1">
        <f t="array" ref="BU54">_xlfn.IFS(AND((BO54&lt;Suspension02Desde),(BO54&lt;Suspension02Hasta),(BT54&lt;Suspension02Desde),(BT54&lt;Suspension02Hasta)),"No_Umbral",AND((BO54&gt;Suspension02Desde),(BO54&gt;Suspension02Hasta),(BT54&gt;Suspension02Desde),(BT54&gt;Suspension02Hasta)),"No_Umbral",AND((BO54&lt;=Suspension02Desde),(BO54&lt;=Suspension02Hasta),(BT54&gt;=Suspension02Desde),(BT54&lt;=Suspension02Hasta)),"Umbral_Anticipado",AND((BO54&lt;=Suspension02Desde),(BO54&lt;=Suspension02Hasta),(BT54&gt;=Suspension02Desde),(BT54&gt;=Suspension02Hasta)),"Umbral_Interno",AND((BO54&gt;=Suspension02Desde),(BO54&lt;=Suspension02Hasta),(BT54&gt;=Suspension02Desde),(BT54&lt;=Suspension02Hasta)),"Umbral_Externo",AND((BO54&gt;=Suspension02Desde),(BO54&lt;=Suspension02Hasta),(BT54&gt;=Suspension02Desde),(BT54&gt;=Suspension02Hasta)),"Umbral_Tardío")</f>
        <v>No_Umbral</v>
      </c>
      <c r="BV54" s="43" cm="1">
        <f t="array" ref="BV54">_xlfn.IFS(BU54="Umbral_Anticipado",BT54-Suspension02Desde+1,BU54="Umbral_Interno",Suspension02Hasta-Suspension02Desde+1,BU54="Umbral_Externo",BT54-$BO54+1,BU54="Umbral_Tardío",Suspension02Hasta-$BO54+1,BU54="No_Umbral",0)</f>
        <v>0</v>
      </c>
      <c r="BW54" s="41" cm="1">
        <f t="array" ref="BW54">_xlfn.IFS(BU54="Umbral_Anticipado",Suspension02Hasta+BV54,BU54="Umbral_Interno",BT54+BV54,BU54="Umbral_Externo",Suspension02Hasta+BV54,BU54="Umbral_Tardío",BT54+BV54,BU54="No_Umbral",BT54)</f>
        <v>44853</v>
      </c>
      <c r="BX54" s="40">
        <f t="shared" si="4"/>
        <v>44854</v>
      </c>
      <c r="BY54" s="41">
        <f t="shared" si="5"/>
        <v>45583</v>
      </c>
      <c r="BZ54" s="42" t="str" cm="1">
        <f t="array" ref="BZ54">_xlfn.IFS(AND((BW54&lt;Suspension01Desde),(BW54&lt;Suspension01Hasta),(BY54&lt;Suspension01Desde),(BY54&lt;Suspension01Hasta)),"No_Umbral",AND((BW54&gt;Suspension01Desde),(BW54&gt;Suspension01Hasta),(BY54&gt;Suspension01Desde),(BY54&gt;Suspension01Hasta)),"No_Umbral",AND((BW54&lt;=Suspension01Desde),(BW54&lt;=Suspension01Hasta),(BY54&gt;=Suspension01Desde),(BY54&lt;=Suspension01Hasta)),"Umbral_Anticipado",AND((BW54&lt;=Suspension01Desde),(BW54&lt;=Suspension01Hasta),(BY54&gt;=Suspension01Desde),(BY54&gt;=Suspension01Hasta)),"Umbral_Interno",AND((BW54&gt;=Suspension01Desde),(BW54&lt;=Suspension01Hasta),(BY54&gt;=Suspension01Desde),(BY54&lt;=Suspension01Hasta)),"Umbral_Externo",AND((BW54&gt;=Suspension01Desde),(BW54&lt;=Suspension01Hasta),(BY54&gt;=Suspension01Desde),(BY54&gt;=Suspension01Hasta)),"Umbral_Tardío")</f>
        <v>No_Umbral</v>
      </c>
      <c r="CA54" s="43" cm="1">
        <f t="array" ref="CA54">_xlfn.IFS(BZ54="Umbral_Anticipado",$BI54-Suspension01Desde+1,BZ54="Umbral_Interno",Suspension01Hasta-Suspension01Desde+1,BZ54="Umbral_Externo",BY54-$BH54+1,BZ54="Umbral_Tardío",Suspension01Hasta-$BH54+1,BZ54="No_Umbral",0)</f>
        <v>0</v>
      </c>
      <c r="CB54" s="42" cm="1">
        <f t="array" ref="CB54">_xlfn.IFS(BZ54="Umbral_Anticipado",Suspension01Hasta+CA54,BZ54="Umbral_Interno",BY54+CA54,BZ54="Umbral_Externo",Suspension01Hasta+CA54,BZ54="Umbral_Tardío",BY54+CA54,BZ54="No_Umbral",BY54)</f>
        <v>45583</v>
      </c>
      <c r="CC54" s="42" t="str" cm="1">
        <f t="array" ref="CC54">_xlfn.IFS(AND((BW54&lt;Suspension02Desde),(BW54&lt;Suspension02Hasta),(CB54&lt;Suspension02Desde),(CB54&lt;Suspension02Hasta)),"No_Umbral",AND((BW54&gt;Suspension02Desde),(BW54&gt;Suspension02Hasta),(CB54&gt;Suspension02Desde),(CB54&gt;Suspension02Hasta)),"No_Umbral",AND((BW54&lt;=Suspension02Desde),(BW54&lt;=Suspension02Hasta),(CB54&gt;=Suspension02Desde),(CB54&lt;=Suspension02Hasta)),"Umbral_Anticipado",AND((BW54&lt;=Suspension02Desde),(BW54&lt;=Suspension02Hasta),(CB54&gt;=Suspension02Desde),(CB54&gt;=Suspension02Hasta)),"Umbral_Interno",AND((BW54&gt;=Suspension02Desde),(BW54&lt;=Suspension02Hasta),(CB54&gt;=Suspension02Desde),(CB54&lt;=Suspension02Hasta)),"Umbral_Externo",AND((BW54&gt;=Suspension02Desde),(BW54&lt;=Suspension02Hasta),(CB54&gt;=Suspension02Desde),(CB54&gt;=Suspension02Hasta)),"Umbral_Tardío")</f>
        <v>No_Umbral</v>
      </c>
      <c r="CD54" s="43" cm="1">
        <f t="array" ref="CD54">_xlfn.IFS(CC54="Umbral_Anticipado",CB54-Suspension02Desde+1,CC54="Umbral_Interno",Suspension02Hasta-Suspension02Desde+1,CC54="Umbral_Externo",CB54-$BH54+1,CC54="Umbral_Tardío",Suspension02Hasta-$BH54+1,CC54="No_Umbral",0)</f>
        <v>0</v>
      </c>
      <c r="CE54" s="41" cm="1">
        <f t="array" ref="CE54">_xlfn.IFS(CC54="Umbral_Anticipado",Suspension02Hasta+CD54,CC54="Umbral_Interno",CB54+CD54,CC54="Umbral_Externo",Suspension02Hasta+CD54,CC54="Umbral_Tardío",CB54+CD54,CC54="No_Umbral",CB54)</f>
        <v>45583</v>
      </c>
      <c r="CF54" s="40">
        <f t="shared" si="6"/>
        <v>45585</v>
      </c>
    </row>
    <row r="55" spans="1:84" s="22" customFormat="1" ht="20.25" customHeight="1">
      <c r="A55" s="77" t="s">
        <v>689</v>
      </c>
      <c r="B55" s="77" t="str">
        <f t="shared" si="7"/>
        <v>2013</v>
      </c>
      <c r="C55" s="77" t="s">
        <v>690</v>
      </c>
      <c r="D55" s="77" t="s">
        <v>691</v>
      </c>
      <c r="E55" s="77" t="s">
        <v>129</v>
      </c>
      <c r="F55" s="77" t="s">
        <v>130</v>
      </c>
      <c r="G55" s="201">
        <v>41607</v>
      </c>
      <c r="H55" s="201">
        <v>44103</v>
      </c>
      <c r="I55" s="77" t="s">
        <v>110</v>
      </c>
      <c r="J55" s="77" t="s">
        <v>93</v>
      </c>
      <c r="K55" s="78">
        <v>45593</v>
      </c>
      <c r="L55" s="77" t="str">
        <f>VLOOKUP(MONTH($K55),TablaMeses[],2,FALSE)</f>
        <v>10 OCTUBRE</v>
      </c>
      <c r="M55" s="77">
        <f t="shared" si="13"/>
        <v>2024</v>
      </c>
      <c r="N55" s="77" t="s">
        <v>692</v>
      </c>
      <c r="O55" s="201" t="s">
        <v>693</v>
      </c>
      <c r="P55" s="77" t="s">
        <v>694</v>
      </c>
      <c r="Q55" s="77" t="s">
        <v>695</v>
      </c>
      <c r="R55" s="201">
        <v>44875</v>
      </c>
      <c r="S55" s="77" t="s">
        <v>696</v>
      </c>
      <c r="T55" s="77" t="s">
        <v>697</v>
      </c>
      <c r="U55" s="201">
        <v>45476</v>
      </c>
      <c r="V55" s="77"/>
      <c r="W55" s="77"/>
      <c r="X55" s="201"/>
      <c r="Y55" s="77" t="s">
        <v>698</v>
      </c>
      <c r="Z55" s="201">
        <v>45567</v>
      </c>
      <c r="AA55" s="77" t="s">
        <v>640</v>
      </c>
      <c r="AB55" s="201">
        <v>45567</v>
      </c>
      <c r="AC55" s="79">
        <v>45569</v>
      </c>
      <c r="AD55" s="77"/>
      <c r="AE55" s="77" t="s">
        <v>145</v>
      </c>
      <c r="AF55" s="77" t="s">
        <v>699</v>
      </c>
      <c r="AG55" s="77"/>
      <c r="AH55" s="77" t="s">
        <v>700</v>
      </c>
      <c r="AI55" s="78">
        <v>45572</v>
      </c>
      <c r="AJ55" s="78">
        <v>45576</v>
      </c>
      <c r="AK55" s="77" t="s">
        <v>701</v>
      </c>
      <c r="AL55" s="77"/>
      <c r="AM55" s="78">
        <v>45593</v>
      </c>
      <c r="AN55" s="77">
        <v>1327</v>
      </c>
      <c r="AO55" s="78">
        <v>45594</v>
      </c>
      <c r="AP55" s="77"/>
      <c r="AQ55" s="77" t="s">
        <v>702</v>
      </c>
      <c r="AR55" s="78">
        <v>45594</v>
      </c>
      <c r="AS55" s="78">
        <v>45594</v>
      </c>
      <c r="AT55" s="78">
        <v>45595</v>
      </c>
      <c r="AU55" s="78"/>
      <c r="AV55" s="78">
        <v>45769</v>
      </c>
      <c r="AW55" s="77">
        <f t="shared" si="9"/>
        <v>17</v>
      </c>
      <c r="AX55" s="77">
        <f t="shared" si="12"/>
        <v>2025</v>
      </c>
      <c r="AY55" s="77" t="s">
        <v>103</v>
      </c>
      <c r="AZ55" s="81" t="s">
        <v>703</v>
      </c>
      <c r="BC55" s="25" t="s">
        <v>104</v>
      </c>
      <c r="BD55" s="25" t="s">
        <v>104</v>
      </c>
      <c r="BE55" s="39">
        <v>120</v>
      </c>
      <c r="BF55" s="39">
        <v>60</v>
      </c>
      <c r="BG55" s="39">
        <v>730</v>
      </c>
      <c r="BH55" s="40">
        <f t="shared" si="0"/>
        <v>44103</v>
      </c>
      <c r="BI55" s="41">
        <f t="shared" si="1"/>
        <v>44223</v>
      </c>
      <c r="BJ55" s="42" t="str" cm="1">
        <f t="array" ref="BJ55">_xlfn.IFS(AND((BH55&lt;Suspension01Desde),(BH55&lt;Suspension01Hasta),(BI55&lt;Suspension01Desde),(BI55&lt;Suspension01Hasta)),"No_Umbral",AND((BH55&gt;Suspension01Desde),(BH55&gt;Suspension01Hasta),(BI55&gt;Suspension01Desde),(BI55&gt;Suspension01Hasta)),"No_Umbral",AND((BH55&lt;=Suspension01Desde),(BH55&lt;=Suspension01Hasta),(BI55&gt;=Suspension01Desde),(BI55&lt;=Suspension01Hasta)),"Umbral_Anticipado",AND((BH55&lt;=Suspension01Desde),(BH55&lt;=Suspension01Hasta),(BI55&gt;=Suspension01Desde),(BI55&gt;=Suspension01Hasta)),"Umbral_Interno",AND((BH55&gt;=Suspension01Desde),(BH55&lt;=Suspension01Hasta),(BI55&gt;=Suspension01Desde),(BI55&lt;=Suspension01Hasta)),"Umbral_Externo",AND((BH55&gt;=Suspension01Desde),(BH55&lt;=Suspension01Hasta),(BI55&gt;=Suspension01Desde),(BI55&gt;=Suspension01Hasta)),"Umbral_Tardío")</f>
        <v>Umbral_Tardío</v>
      </c>
      <c r="BK55" s="43" cm="1">
        <f t="array" ref="BK55">_xlfn.IFS(BJ55="Umbral_Anticipado",$BI55-Suspension01Desde+1,BJ55="Umbral_Interno",Suspension01Hasta-Suspension01Desde+1,BJ55="Umbral_Externo",BI55-$BH55+1,BJ55="Umbral_Tardío",Suspension01Hasta-$BH55+1,BJ55="No_Umbral",0)</f>
        <v>33</v>
      </c>
      <c r="BL55" s="42" cm="1">
        <f t="array" ref="BL55">_xlfn.IFS(BJ55="Umbral_Anticipado",Suspension01Hasta+BK55,BJ55="Umbral_Interno",BI55+BK55,BJ55="Umbral_Externo",Suspension01Hasta+BK55,BJ55="Umbral_Tardío",BI55+BK55,BJ55="No_Umbral",BI55)</f>
        <v>44256</v>
      </c>
      <c r="BM55" s="42" t="str" cm="1">
        <f t="array" ref="BM55">_xlfn.IFS(AND((BH55&lt;Suspension02Desde),(BH55&lt;Suspension02Hasta),(BL55&lt;Suspension02Desde),(BL55&lt;Suspension02Hasta)),"No_Umbral",AND((BH55&gt;Suspension02Desde),(BH55&gt;Suspension02Hasta),(BL55&gt;Suspension02Desde),(BL55&gt;Suspension02Hasta)),"No_Umbral",AND((BH55&lt;=Suspension02Desde),(BH55&lt;=Suspension02Hasta),(BL55&gt;=Suspension02Desde),(BL55&lt;=Suspension02Hasta)),"Umbral_Anticipado",AND((BH55&lt;=Suspension02Desde),(BH55&lt;=Suspension02Hasta),(BL55&gt;=Suspension02Desde),(BL55&gt;=Suspension02Hasta)),"Umbral_Interno",AND((BH55&gt;=Suspension02Desde),(BH55&lt;=Suspension02Hasta),(BL55&gt;=Suspension02Desde),(BL55&lt;=Suspension02Hasta)),"Umbral_Externo",AND((BH55&gt;=Suspension02Desde),(BH55&lt;=Suspension02Hasta),(BL55&gt;=Suspension02Desde),(BL55&gt;=Suspension02Hasta)),"Umbral_Tardío")</f>
        <v>Umbral_Anticipado</v>
      </c>
      <c r="BN55" s="43" cm="1">
        <f t="array" ref="BN55">_xlfn.IFS(BM55="Umbral_Anticipado",BL55-Suspension02Desde+1,BM55="Umbral_Interno",Suspension02Hasta-Suspension02Desde+1,BM55="Umbral_Externo",BL55-$BH55+1,BM55="Umbral_Tardío",Suspension02Hasta-$BH55+1,BM55="No_Umbral",0)</f>
        <v>68</v>
      </c>
      <c r="BO55" s="41" cm="1">
        <f t="array" ref="BO55">_xlfn.IFS(BM55="Umbral_Anticipado",Suspension02Hasta+BN55,BM55="Umbral_Interno",BL55+BN55,BM55="Umbral_Externo",Suspension02Hasta+BN55,BM55="Umbral_Tardío",BL55+BN55,BM55="No_Umbral",BL55)</f>
        <v>44740</v>
      </c>
      <c r="BP55" s="40">
        <f t="shared" si="2"/>
        <v>44740</v>
      </c>
      <c r="BQ55" s="41">
        <f t="shared" si="3"/>
        <v>44800</v>
      </c>
      <c r="BR55" s="42" t="str" cm="1">
        <f t="array" ref="BR55">_xlfn.IFS(AND((BO55&lt;Suspension01Desde),(BO55&lt;Suspension01Hasta),(BQ55&lt;Suspension01Desde),(BQ55&lt;Suspension01Hasta)),"No_Umbral",AND((BO55&gt;Suspension01Desde),(BO55&gt;Suspension01Hasta),(BQ55&gt;Suspension01Desde),(BQ55&gt;Suspension01Hasta)),"No_Umbral",AND((BO55&lt;=Suspension01Desde),(BO55&lt;=Suspension01Hasta),(BQ55&gt;=Suspension01Desde),(BQ55&lt;=Suspension01Hasta)),"Umbral_Anticipado",AND((BO55&lt;=Suspension01Desde),(BO55&lt;=Suspension01Hasta),(BQ55&gt;=Suspension01Desde),(BQ55&gt;=Suspension01Hasta)),"Umbral_Interno",AND((BO55&gt;=Suspension01Desde),(BO55&lt;=Suspension01Hasta),(BQ55&gt;=Suspension01Desde),(BQ55&lt;=Suspension01Hasta)),"Umbral_Externo",AND((BO55&gt;=Suspension01Desde),(BO55&lt;=Suspension01Hasta),(BQ55&gt;=Suspension01Desde),(BQ55&gt;=Suspension01Hasta)),"Umbral_Tardío")</f>
        <v>No_Umbral</v>
      </c>
      <c r="BS55" s="43" cm="1">
        <f t="array" ref="BS55">_xlfn.IFS(BR55="Umbral_Anticipado",$BQ55-Suspension01Desde+1,BR55="Umbral_Interno",Suspension01Hasta-Suspension01Desde+1,BR55="Umbral_Externo",BQ55-$BO55+1,BR55="Umbral_Tardío",Suspension01Hasta-$BO55+1,BR55="No_Umbral",0)</f>
        <v>0</v>
      </c>
      <c r="BT55" s="42" cm="1">
        <f t="array" ref="BT55">_xlfn.IFS(BR55="Umbral_Anticipado",Suspension01Hasta+BS55,BR55="Umbral_Interno",BQ55+BS55,BR55="Umbral_Externo",Suspension01Hasta+BS55,BR55="Umbral_Tardío",BQ55+BS55,BR55="No_Umbral",BQ55)</f>
        <v>44800</v>
      </c>
      <c r="BU55" s="42" t="str" cm="1">
        <f t="array" ref="BU55">_xlfn.IFS(AND((BO55&lt;Suspension02Desde),(BO55&lt;Suspension02Hasta),(BT55&lt;Suspension02Desde),(BT55&lt;Suspension02Hasta)),"No_Umbral",AND((BO55&gt;Suspension02Desde),(BO55&gt;Suspension02Hasta),(BT55&gt;Suspension02Desde),(BT55&gt;Suspension02Hasta)),"No_Umbral",AND((BO55&lt;=Suspension02Desde),(BO55&lt;=Suspension02Hasta),(BT55&gt;=Suspension02Desde),(BT55&lt;=Suspension02Hasta)),"Umbral_Anticipado",AND((BO55&lt;=Suspension02Desde),(BO55&lt;=Suspension02Hasta),(BT55&gt;=Suspension02Desde),(BT55&gt;=Suspension02Hasta)),"Umbral_Interno",AND((BO55&gt;=Suspension02Desde),(BO55&lt;=Suspension02Hasta),(BT55&gt;=Suspension02Desde),(BT55&lt;=Suspension02Hasta)),"Umbral_Externo",AND((BO55&gt;=Suspension02Desde),(BO55&lt;=Suspension02Hasta),(BT55&gt;=Suspension02Desde),(BT55&gt;=Suspension02Hasta)),"Umbral_Tardío")</f>
        <v>No_Umbral</v>
      </c>
      <c r="BV55" s="43" cm="1">
        <f t="array" ref="BV55">_xlfn.IFS(BU55="Umbral_Anticipado",BT55-Suspension02Desde+1,BU55="Umbral_Interno",Suspension02Hasta-Suspension02Desde+1,BU55="Umbral_Externo",BT55-$BO55+1,BU55="Umbral_Tardío",Suspension02Hasta-$BO55+1,BU55="No_Umbral",0)</f>
        <v>0</v>
      </c>
      <c r="BW55" s="41" cm="1">
        <f t="array" ref="BW55">_xlfn.IFS(BU55="Umbral_Anticipado",Suspension02Hasta+BV55,BU55="Umbral_Interno",BT55+BV55,BU55="Umbral_Externo",Suspension02Hasta+BV55,BU55="Umbral_Tardío",BT55+BV55,BU55="No_Umbral",BT55)</f>
        <v>44800</v>
      </c>
      <c r="BX55" s="40">
        <f t="shared" si="4"/>
        <v>44801</v>
      </c>
      <c r="BY55" s="41">
        <f t="shared" si="5"/>
        <v>45530</v>
      </c>
      <c r="BZ55" s="42" t="str" cm="1">
        <f t="array" ref="BZ55">_xlfn.IFS(AND((BW55&lt;Suspension01Desde),(BW55&lt;Suspension01Hasta),(BY55&lt;Suspension01Desde),(BY55&lt;Suspension01Hasta)),"No_Umbral",AND((BW55&gt;Suspension01Desde),(BW55&gt;Suspension01Hasta),(BY55&gt;Suspension01Desde),(BY55&gt;Suspension01Hasta)),"No_Umbral",AND((BW55&lt;=Suspension01Desde),(BW55&lt;=Suspension01Hasta),(BY55&gt;=Suspension01Desde),(BY55&lt;=Suspension01Hasta)),"Umbral_Anticipado",AND((BW55&lt;=Suspension01Desde),(BW55&lt;=Suspension01Hasta),(BY55&gt;=Suspension01Desde),(BY55&gt;=Suspension01Hasta)),"Umbral_Interno",AND((BW55&gt;=Suspension01Desde),(BW55&lt;=Suspension01Hasta),(BY55&gt;=Suspension01Desde),(BY55&lt;=Suspension01Hasta)),"Umbral_Externo",AND((BW55&gt;=Suspension01Desde),(BW55&lt;=Suspension01Hasta),(BY55&gt;=Suspension01Desde),(BY55&gt;=Suspension01Hasta)),"Umbral_Tardío")</f>
        <v>No_Umbral</v>
      </c>
      <c r="CA55" s="43" cm="1">
        <f t="array" ref="CA55">_xlfn.IFS(BZ55="Umbral_Anticipado",$BI55-Suspension01Desde+1,BZ55="Umbral_Interno",Suspension01Hasta-Suspension01Desde+1,BZ55="Umbral_Externo",BY55-$BH55+1,BZ55="Umbral_Tardío",Suspension01Hasta-$BH55+1,BZ55="No_Umbral",0)</f>
        <v>0</v>
      </c>
      <c r="CB55" s="42" cm="1">
        <f t="array" ref="CB55">_xlfn.IFS(BZ55="Umbral_Anticipado",Suspension01Hasta+CA55,BZ55="Umbral_Interno",BY55+CA55,BZ55="Umbral_Externo",Suspension01Hasta+CA55,BZ55="Umbral_Tardío",BY55+CA55,BZ55="No_Umbral",BY55)</f>
        <v>45530</v>
      </c>
      <c r="CC55" s="42" t="str" cm="1">
        <f t="array" ref="CC55">_xlfn.IFS(AND((BW55&lt;Suspension02Desde),(BW55&lt;Suspension02Hasta),(CB55&lt;Suspension02Desde),(CB55&lt;Suspension02Hasta)),"No_Umbral",AND((BW55&gt;Suspension02Desde),(BW55&gt;Suspension02Hasta),(CB55&gt;Suspension02Desde),(CB55&gt;Suspension02Hasta)),"No_Umbral",AND((BW55&lt;=Suspension02Desde),(BW55&lt;=Suspension02Hasta),(CB55&gt;=Suspension02Desde),(CB55&lt;=Suspension02Hasta)),"Umbral_Anticipado",AND((BW55&lt;=Suspension02Desde),(BW55&lt;=Suspension02Hasta),(CB55&gt;=Suspension02Desde),(CB55&gt;=Suspension02Hasta)),"Umbral_Interno",AND((BW55&gt;=Suspension02Desde),(BW55&lt;=Suspension02Hasta),(CB55&gt;=Suspension02Desde),(CB55&lt;=Suspension02Hasta)),"Umbral_Externo",AND((BW55&gt;=Suspension02Desde),(BW55&lt;=Suspension02Hasta),(CB55&gt;=Suspension02Desde),(CB55&gt;=Suspension02Hasta)),"Umbral_Tardío")</f>
        <v>No_Umbral</v>
      </c>
      <c r="CD55" s="43" cm="1">
        <f t="array" ref="CD55">_xlfn.IFS(CC55="Umbral_Anticipado",CB55-Suspension02Desde+1,CC55="Umbral_Interno",Suspension02Hasta-Suspension02Desde+1,CC55="Umbral_Externo",CB55-$BH55+1,CC55="Umbral_Tardío",Suspension02Hasta-$BH55+1,CC55="No_Umbral",0)</f>
        <v>0</v>
      </c>
      <c r="CE55" s="41" cm="1">
        <f t="array" ref="CE55">_xlfn.IFS(CC55="Umbral_Anticipado",Suspension02Hasta+CD55,CC55="Umbral_Interno",CB55+CD55,CC55="Umbral_Externo",Suspension02Hasta+CD55,CC55="Umbral_Tardío",CB55+CD55,CC55="No_Umbral",CB55)</f>
        <v>45530</v>
      </c>
      <c r="CF55" s="40">
        <f t="shared" si="6"/>
        <v>45532</v>
      </c>
    </row>
    <row r="56" spans="1:84" s="22" customFormat="1" ht="20.25" customHeight="1">
      <c r="A56" s="77" t="s">
        <v>704</v>
      </c>
      <c r="B56" s="77" t="str">
        <f t="shared" si="7"/>
        <v>2012</v>
      </c>
      <c r="C56" s="77" t="s">
        <v>705</v>
      </c>
      <c r="D56" s="77" t="s">
        <v>691</v>
      </c>
      <c r="E56" s="77" t="s">
        <v>129</v>
      </c>
      <c r="F56" s="77" t="s">
        <v>130</v>
      </c>
      <c r="G56" s="201">
        <v>41263</v>
      </c>
      <c r="H56" s="201">
        <v>44104</v>
      </c>
      <c r="I56" s="77" t="s">
        <v>131</v>
      </c>
      <c r="J56" s="77" t="s">
        <v>93</v>
      </c>
      <c r="K56" s="78">
        <v>45593</v>
      </c>
      <c r="L56" s="77" t="str">
        <f>VLOOKUP(MONTH($K56),TablaMeses[],2,FALSE)</f>
        <v>10 OCTUBRE</v>
      </c>
      <c r="M56" s="77">
        <f t="shared" si="13"/>
        <v>2024</v>
      </c>
      <c r="N56" s="77" t="s">
        <v>706</v>
      </c>
      <c r="O56" s="201" t="s">
        <v>707</v>
      </c>
      <c r="P56" s="77" t="s">
        <v>708</v>
      </c>
      <c r="Q56" s="77" t="s">
        <v>709</v>
      </c>
      <c r="R56" s="201">
        <v>44875</v>
      </c>
      <c r="S56" s="77" t="s">
        <v>710</v>
      </c>
      <c r="T56" s="77" t="s">
        <v>170</v>
      </c>
      <c r="U56" s="201">
        <v>45539</v>
      </c>
      <c r="V56" s="77" t="s">
        <v>711</v>
      </c>
      <c r="W56" s="77" t="s">
        <v>170</v>
      </c>
      <c r="X56" s="201">
        <v>45551</v>
      </c>
      <c r="Y56" s="77" t="s">
        <v>712</v>
      </c>
      <c r="Z56" s="201">
        <v>45559</v>
      </c>
      <c r="AA56" s="77" t="s">
        <v>640</v>
      </c>
      <c r="AB56" s="201">
        <v>45560</v>
      </c>
      <c r="AC56" s="78">
        <v>45560</v>
      </c>
      <c r="AD56" s="77"/>
      <c r="AE56" s="77" t="s">
        <v>145</v>
      </c>
      <c r="AF56" s="77" t="s">
        <v>713</v>
      </c>
      <c r="AG56" s="87" t="s">
        <v>714</v>
      </c>
      <c r="AH56" s="77" t="s">
        <v>135</v>
      </c>
      <c r="AI56" s="78">
        <v>45561</v>
      </c>
      <c r="AJ56" s="78">
        <v>45572</v>
      </c>
      <c r="AK56" s="77" t="s">
        <v>701</v>
      </c>
      <c r="AL56" s="77" t="s">
        <v>715</v>
      </c>
      <c r="AM56" s="78">
        <v>45587</v>
      </c>
      <c r="AN56" s="77" t="s">
        <v>716</v>
      </c>
      <c r="AO56" s="78">
        <v>45593</v>
      </c>
      <c r="AP56" s="77"/>
      <c r="AQ56" s="78">
        <v>45593</v>
      </c>
      <c r="AR56" s="78">
        <v>45593</v>
      </c>
      <c r="AS56" s="78">
        <v>45593</v>
      </c>
      <c r="AT56" s="78">
        <v>45594</v>
      </c>
      <c r="AU56" s="78"/>
      <c r="AV56" s="78">
        <v>45782</v>
      </c>
      <c r="AW56" s="77">
        <f t="shared" si="9"/>
        <v>19</v>
      </c>
      <c r="AX56" s="77">
        <f t="shared" si="12"/>
        <v>2025</v>
      </c>
      <c r="AY56" s="77" t="s">
        <v>103</v>
      </c>
      <c r="AZ56" s="81" t="s">
        <v>717</v>
      </c>
      <c r="BC56" s="25" t="s">
        <v>104</v>
      </c>
      <c r="BD56" s="25" t="s">
        <v>104</v>
      </c>
      <c r="BE56" s="39">
        <v>120</v>
      </c>
      <c r="BF56" s="39">
        <v>60</v>
      </c>
      <c r="BG56" s="39">
        <v>730</v>
      </c>
      <c r="BH56" s="40">
        <f t="shared" si="0"/>
        <v>44104</v>
      </c>
      <c r="BI56" s="41">
        <f t="shared" si="1"/>
        <v>44224</v>
      </c>
      <c r="BJ56" s="42" t="str" cm="1">
        <f t="array" ref="BJ56">_xlfn.IFS(AND((BH56&lt;Suspension01Desde),(BH56&lt;Suspension01Hasta),(BI56&lt;Suspension01Desde),(BI56&lt;Suspension01Hasta)),"No_Umbral",AND((BH56&gt;Suspension01Desde),(BH56&gt;Suspension01Hasta),(BI56&gt;Suspension01Desde),(BI56&gt;Suspension01Hasta)),"No_Umbral",AND((BH56&lt;=Suspension01Desde),(BH56&lt;=Suspension01Hasta),(BI56&gt;=Suspension01Desde),(BI56&lt;=Suspension01Hasta)),"Umbral_Anticipado",AND((BH56&lt;=Suspension01Desde),(BH56&lt;=Suspension01Hasta),(BI56&gt;=Suspension01Desde),(BI56&gt;=Suspension01Hasta)),"Umbral_Interno",AND((BH56&gt;=Suspension01Desde),(BH56&lt;=Suspension01Hasta),(BI56&gt;=Suspension01Desde),(BI56&lt;=Suspension01Hasta)),"Umbral_Externo",AND((BH56&gt;=Suspension01Desde),(BH56&lt;=Suspension01Hasta),(BI56&gt;=Suspension01Desde),(BI56&gt;=Suspension01Hasta)),"Umbral_Tardío")</f>
        <v>Umbral_Tardío</v>
      </c>
      <c r="BK56" s="43" cm="1">
        <f t="array" ref="BK56">_xlfn.IFS(BJ56="Umbral_Anticipado",$BI56-Suspension01Desde+1,BJ56="Umbral_Interno",Suspension01Hasta-Suspension01Desde+1,BJ56="Umbral_Externo",BI56-$BH56+1,BJ56="Umbral_Tardío",Suspension01Hasta-$BH56+1,BJ56="No_Umbral",0)</f>
        <v>32</v>
      </c>
      <c r="BL56" s="42" cm="1">
        <f t="array" ref="BL56">_xlfn.IFS(BJ56="Umbral_Anticipado",Suspension01Hasta+BK56,BJ56="Umbral_Interno",BI56+BK56,BJ56="Umbral_Externo",Suspension01Hasta+BK56,BJ56="Umbral_Tardío",BI56+BK56,BJ56="No_Umbral",BI56)</f>
        <v>44256</v>
      </c>
      <c r="BM56" s="42" t="str" cm="1">
        <f t="array" ref="BM56">_xlfn.IFS(AND((BH56&lt;Suspension02Desde),(BH56&lt;Suspension02Hasta),(BL56&lt;Suspension02Desde),(BL56&lt;Suspension02Hasta)),"No_Umbral",AND((BH56&gt;Suspension02Desde),(BH56&gt;Suspension02Hasta),(BL56&gt;Suspension02Desde),(BL56&gt;Suspension02Hasta)),"No_Umbral",AND((BH56&lt;=Suspension02Desde),(BH56&lt;=Suspension02Hasta),(BL56&gt;=Suspension02Desde),(BL56&lt;=Suspension02Hasta)),"Umbral_Anticipado",AND((BH56&lt;=Suspension02Desde),(BH56&lt;=Suspension02Hasta),(BL56&gt;=Suspension02Desde),(BL56&gt;=Suspension02Hasta)),"Umbral_Interno",AND((BH56&gt;=Suspension02Desde),(BH56&lt;=Suspension02Hasta),(BL56&gt;=Suspension02Desde),(BL56&lt;=Suspension02Hasta)),"Umbral_Externo",AND((BH56&gt;=Suspension02Desde),(BH56&lt;=Suspension02Hasta),(BL56&gt;=Suspension02Desde),(BL56&gt;=Suspension02Hasta)),"Umbral_Tardío")</f>
        <v>Umbral_Anticipado</v>
      </c>
      <c r="BN56" s="43" cm="1">
        <f t="array" ref="BN56">_xlfn.IFS(BM56="Umbral_Anticipado",BL56-Suspension02Desde+1,BM56="Umbral_Interno",Suspension02Hasta-Suspension02Desde+1,BM56="Umbral_Externo",BL56-$BH56+1,BM56="Umbral_Tardío",Suspension02Hasta-$BH56+1,BM56="No_Umbral",0)</f>
        <v>68</v>
      </c>
      <c r="BO56" s="41" cm="1">
        <f t="array" ref="BO56">_xlfn.IFS(BM56="Umbral_Anticipado",Suspension02Hasta+BN56,BM56="Umbral_Interno",BL56+BN56,BM56="Umbral_Externo",Suspension02Hasta+BN56,BM56="Umbral_Tardío",BL56+BN56,BM56="No_Umbral",BL56)</f>
        <v>44740</v>
      </c>
      <c r="BP56" s="40">
        <f t="shared" si="2"/>
        <v>44740</v>
      </c>
      <c r="BQ56" s="41">
        <f t="shared" si="3"/>
        <v>44800</v>
      </c>
      <c r="BR56" s="42" t="str" cm="1">
        <f t="array" ref="BR56">_xlfn.IFS(AND((BO56&lt;Suspension01Desde),(BO56&lt;Suspension01Hasta),(BQ56&lt;Suspension01Desde),(BQ56&lt;Suspension01Hasta)),"No_Umbral",AND((BO56&gt;Suspension01Desde),(BO56&gt;Suspension01Hasta),(BQ56&gt;Suspension01Desde),(BQ56&gt;Suspension01Hasta)),"No_Umbral",AND((BO56&lt;=Suspension01Desde),(BO56&lt;=Suspension01Hasta),(BQ56&gt;=Suspension01Desde),(BQ56&lt;=Suspension01Hasta)),"Umbral_Anticipado",AND((BO56&lt;=Suspension01Desde),(BO56&lt;=Suspension01Hasta),(BQ56&gt;=Suspension01Desde),(BQ56&gt;=Suspension01Hasta)),"Umbral_Interno",AND((BO56&gt;=Suspension01Desde),(BO56&lt;=Suspension01Hasta),(BQ56&gt;=Suspension01Desde),(BQ56&lt;=Suspension01Hasta)),"Umbral_Externo",AND((BO56&gt;=Suspension01Desde),(BO56&lt;=Suspension01Hasta),(BQ56&gt;=Suspension01Desde),(BQ56&gt;=Suspension01Hasta)),"Umbral_Tardío")</f>
        <v>No_Umbral</v>
      </c>
      <c r="BS56" s="43" cm="1">
        <f t="array" ref="BS56">_xlfn.IFS(BR56="Umbral_Anticipado",$BQ56-Suspension01Desde+1,BR56="Umbral_Interno",Suspension01Hasta-Suspension01Desde+1,BR56="Umbral_Externo",BQ56-$BO56+1,BR56="Umbral_Tardío",Suspension01Hasta-$BO56+1,BR56="No_Umbral",0)</f>
        <v>0</v>
      </c>
      <c r="BT56" s="42" cm="1">
        <f t="array" ref="BT56">_xlfn.IFS(BR56="Umbral_Anticipado",Suspension01Hasta+BS56,BR56="Umbral_Interno",BQ56+BS56,BR56="Umbral_Externo",Suspension01Hasta+BS56,BR56="Umbral_Tardío",BQ56+BS56,BR56="No_Umbral",BQ56)</f>
        <v>44800</v>
      </c>
      <c r="BU56" s="42" t="str" cm="1">
        <f t="array" ref="BU56">_xlfn.IFS(AND((BO56&lt;Suspension02Desde),(BO56&lt;Suspension02Hasta),(BT56&lt;Suspension02Desde),(BT56&lt;Suspension02Hasta)),"No_Umbral",AND((BO56&gt;Suspension02Desde),(BO56&gt;Suspension02Hasta),(BT56&gt;Suspension02Desde),(BT56&gt;Suspension02Hasta)),"No_Umbral",AND((BO56&lt;=Suspension02Desde),(BO56&lt;=Suspension02Hasta),(BT56&gt;=Suspension02Desde),(BT56&lt;=Suspension02Hasta)),"Umbral_Anticipado",AND((BO56&lt;=Suspension02Desde),(BO56&lt;=Suspension02Hasta),(BT56&gt;=Suspension02Desde),(BT56&gt;=Suspension02Hasta)),"Umbral_Interno",AND((BO56&gt;=Suspension02Desde),(BO56&lt;=Suspension02Hasta),(BT56&gt;=Suspension02Desde),(BT56&lt;=Suspension02Hasta)),"Umbral_Externo",AND((BO56&gt;=Suspension02Desde),(BO56&lt;=Suspension02Hasta),(BT56&gt;=Suspension02Desde),(BT56&gt;=Suspension02Hasta)),"Umbral_Tardío")</f>
        <v>No_Umbral</v>
      </c>
      <c r="BV56" s="43" cm="1">
        <f t="array" ref="BV56">_xlfn.IFS(BU56="Umbral_Anticipado",BT56-Suspension02Desde+1,BU56="Umbral_Interno",Suspension02Hasta-Suspension02Desde+1,BU56="Umbral_Externo",BT56-$BO56+1,BU56="Umbral_Tardío",Suspension02Hasta-$BO56+1,BU56="No_Umbral",0)</f>
        <v>0</v>
      </c>
      <c r="BW56" s="41" cm="1">
        <f t="array" ref="BW56">_xlfn.IFS(BU56="Umbral_Anticipado",Suspension02Hasta+BV56,BU56="Umbral_Interno",BT56+BV56,BU56="Umbral_Externo",Suspension02Hasta+BV56,BU56="Umbral_Tardío",BT56+BV56,BU56="No_Umbral",BT56)</f>
        <v>44800</v>
      </c>
      <c r="BX56" s="40">
        <f t="shared" si="4"/>
        <v>44801</v>
      </c>
      <c r="BY56" s="41">
        <f t="shared" si="5"/>
        <v>45530</v>
      </c>
      <c r="BZ56" s="42" t="str" cm="1">
        <f t="array" ref="BZ56">_xlfn.IFS(AND((BW56&lt;Suspension01Desde),(BW56&lt;Suspension01Hasta),(BY56&lt;Suspension01Desde),(BY56&lt;Suspension01Hasta)),"No_Umbral",AND((BW56&gt;Suspension01Desde),(BW56&gt;Suspension01Hasta),(BY56&gt;Suspension01Desde),(BY56&gt;Suspension01Hasta)),"No_Umbral",AND((BW56&lt;=Suspension01Desde),(BW56&lt;=Suspension01Hasta),(BY56&gt;=Suspension01Desde),(BY56&lt;=Suspension01Hasta)),"Umbral_Anticipado",AND((BW56&lt;=Suspension01Desde),(BW56&lt;=Suspension01Hasta),(BY56&gt;=Suspension01Desde),(BY56&gt;=Suspension01Hasta)),"Umbral_Interno",AND((BW56&gt;=Suspension01Desde),(BW56&lt;=Suspension01Hasta),(BY56&gt;=Suspension01Desde),(BY56&lt;=Suspension01Hasta)),"Umbral_Externo",AND((BW56&gt;=Suspension01Desde),(BW56&lt;=Suspension01Hasta),(BY56&gt;=Suspension01Desde),(BY56&gt;=Suspension01Hasta)),"Umbral_Tardío")</f>
        <v>No_Umbral</v>
      </c>
      <c r="CA56" s="43" cm="1">
        <f t="array" ref="CA56">_xlfn.IFS(BZ56="Umbral_Anticipado",$BI56-Suspension01Desde+1,BZ56="Umbral_Interno",Suspension01Hasta-Suspension01Desde+1,BZ56="Umbral_Externo",BY56-$BH56+1,BZ56="Umbral_Tardío",Suspension01Hasta-$BH56+1,BZ56="No_Umbral",0)</f>
        <v>0</v>
      </c>
      <c r="CB56" s="42" cm="1">
        <f t="array" ref="CB56">_xlfn.IFS(BZ56="Umbral_Anticipado",Suspension01Hasta+CA56,BZ56="Umbral_Interno",BY56+CA56,BZ56="Umbral_Externo",Suspension01Hasta+CA56,BZ56="Umbral_Tardío",BY56+CA56,BZ56="No_Umbral",BY56)</f>
        <v>45530</v>
      </c>
      <c r="CC56" s="42" t="str" cm="1">
        <f t="array" ref="CC56">_xlfn.IFS(AND((BW56&lt;Suspension02Desde),(BW56&lt;Suspension02Hasta),(CB56&lt;Suspension02Desde),(CB56&lt;Suspension02Hasta)),"No_Umbral",AND((BW56&gt;Suspension02Desde),(BW56&gt;Suspension02Hasta),(CB56&gt;Suspension02Desde),(CB56&gt;Suspension02Hasta)),"No_Umbral",AND((BW56&lt;=Suspension02Desde),(BW56&lt;=Suspension02Hasta),(CB56&gt;=Suspension02Desde),(CB56&lt;=Suspension02Hasta)),"Umbral_Anticipado",AND((BW56&lt;=Suspension02Desde),(BW56&lt;=Suspension02Hasta),(CB56&gt;=Suspension02Desde),(CB56&gt;=Suspension02Hasta)),"Umbral_Interno",AND((BW56&gt;=Suspension02Desde),(BW56&lt;=Suspension02Hasta),(CB56&gt;=Suspension02Desde),(CB56&lt;=Suspension02Hasta)),"Umbral_Externo",AND((BW56&gt;=Suspension02Desde),(BW56&lt;=Suspension02Hasta),(CB56&gt;=Suspension02Desde),(CB56&gt;=Suspension02Hasta)),"Umbral_Tardío")</f>
        <v>No_Umbral</v>
      </c>
      <c r="CD56" s="43" cm="1">
        <f t="array" ref="CD56">_xlfn.IFS(CC56="Umbral_Anticipado",CB56-Suspension02Desde+1,CC56="Umbral_Interno",Suspension02Hasta-Suspension02Desde+1,CC56="Umbral_Externo",CB56-$BH56+1,CC56="Umbral_Tardío",Suspension02Hasta-$BH56+1,CC56="No_Umbral",0)</f>
        <v>0</v>
      </c>
      <c r="CE56" s="41" cm="1">
        <f t="array" ref="CE56">_xlfn.IFS(CC56="Umbral_Anticipado",Suspension02Hasta+CD56,CC56="Umbral_Interno",CB56+CD56,CC56="Umbral_Externo",Suspension02Hasta+CD56,CC56="Umbral_Tardío",CB56+CD56,CC56="No_Umbral",CB56)</f>
        <v>45530</v>
      </c>
      <c r="CF56" s="40">
        <f t="shared" si="6"/>
        <v>45532</v>
      </c>
    </row>
    <row r="57" spans="1:84" s="22" customFormat="1" ht="20.25" customHeight="1">
      <c r="A57" s="77" t="s">
        <v>718</v>
      </c>
      <c r="B57" s="77" t="str">
        <f t="shared" si="7"/>
        <v>2013</v>
      </c>
      <c r="C57" s="77" t="s">
        <v>719</v>
      </c>
      <c r="D57" s="77" t="s">
        <v>691</v>
      </c>
      <c r="E57" s="77" t="s">
        <v>129</v>
      </c>
      <c r="F57" s="77" t="s">
        <v>130</v>
      </c>
      <c r="G57" s="201">
        <v>41607</v>
      </c>
      <c r="H57" s="201">
        <v>44105</v>
      </c>
      <c r="I57" s="77" t="s">
        <v>110</v>
      </c>
      <c r="J57" s="77" t="s">
        <v>93</v>
      </c>
      <c r="K57" s="78">
        <v>45593</v>
      </c>
      <c r="L57" s="77" t="str">
        <f>VLOOKUP(MONTH($K57),TablaMeses[],2,FALSE)</f>
        <v>10 OCTUBRE</v>
      </c>
      <c r="M57" s="77">
        <f t="shared" si="13"/>
        <v>2024</v>
      </c>
      <c r="N57" s="77"/>
      <c r="O57" s="201"/>
      <c r="P57" s="77" t="s">
        <v>720</v>
      </c>
      <c r="Q57" s="77" t="s">
        <v>695</v>
      </c>
      <c r="R57" s="201">
        <v>44875</v>
      </c>
      <c r="S57" s="77" t="s">
        <v>721</v>
      </c>
      <c r="T57" s="77"/>
      <c r="U57" s="201"/>
      <c r="V57" s="77"/>
      <c r="W57" s="77"/>
      <c r="X57" s="201"/>
      <c r="Y57" s="77" t="s">
        <v>698</v>
      </c>
      <c r="Z57" s="201">
        <v>45568</v>
      </c>
      <c r="AA57" s="77" t="s">
        <v>722</v>
      </c>
      <c r="AB57" s="201"/>
      <c r="AC57" s="79">
        <v>45569</v>
      </c>
      <c r="AD57" s="77"/>
      <c r="AE57" s="77" t="s">
        <v>145</v>
      </c>
      <c r="AF57" s="77" t="s">
        <v>723</v>
      </c>
      <c r="AG57" s="77"/>
      <c r="AH57" s="77" t="s">
        <v>724</v>
      </c>
      <c r="AI57" s="78">
        <v>45572</v>
      </c>
      <c r="AJ57" s="78">
        <v>45576</v>
      </c>
      <c r="AK57" s="77" t="s">
        <v>701</v>
      </c>
      <c r="AL57" s="77"/>
      <c r="AM57" s="78">
        <v>45593</v>
      </c>
      <c r="AN57" s="77">
        <v>1326</v>
      </c>
      <c r="AO57" s="78">
        <v>45594</v>
      </c>
      <c r="AP57" s="77"/>
      <c r="AQ57" s="77" t="s">
        <v>725</v>
      </c>
      <c r="AR57" s="78">
        <v>45594</v>
      </c>
      <c r="AS57" s="78">
        <v>45594</v>
      </c>
      <c r="AT57" s="78">
        <v>45595</v>
      </c>
      <c r="AU57" s="78"/>
      <c r="AV57" s="78">
        <v>45769</v>
      </c>
      <c r="AW57" s="77">
        <f t="shared" si="9"/>
        <v>17</v>
      </c>
      <c r="AX57" s="77">
        <f t="shared" si="12"/>
        <v>2025</v>
      </c>
      <c r="AY57" s="77" t="s">
        <v>103</v>
      </c>
      <c r="AZ57" s="81" t="s">
        <v>703</v>
      </c>
      <c r="BC57" s="25" t="s">
        <v>104</v>
      </c>
      <c r="BD57" s="25" t="s">
        <v>104</v>
      </c>
      <c r="BE57" s="39">
        <v>120</v>
      </c>
      <c r="BF57" s="39">
        <v>60</v>
      </c>
      <c r="BG57" s="39">
        <v>730</v>
      </c>
      <c r="BH57" s="40">
        <f t="shared" si="0"/>
        <v>44105</v>
      </c>
      <c r="BI57" s="41">
        <f t="shared" si="1"/>
        <v>44225</v>
      </c>
      <c r="BJ57" s="42" t="str" cm="1">
        <f t="array" ref="BJ57">_xlfn.IFS(AND((BH57&lt;Suspension01Desde),(BH57&lt;Suspension01Hasta),(BI57&lt;Suspension01Desde),(BI57&lt;Suspension01Hasta)),"No_Umbral",AND((BH57&gt;Suspension01Desde),(BH57&gt;Suspension01Hasta),(BI57&gt;Suspension01Desde),(BI57&gt;Suspension01Hasta)),"No_Umbral",AND((BH57&lt;=Suspension01Desde),(BH57&lt;=Suspension01Hasta),(BI57&gt;=Suspension01Desde),(BI57&lt;=Suspension01Hasta)),"Umbral_Anticipado",AND((BH57&lt;=Suspension01Desde),(BH57&lt;=Suspension01Hasta),(BI57&gt;=Suspension01Desde),(BI57&gt;=Suspension01Hasta)),"Umbral_Interno",AND((BH57&gt;=Suspension01Desde),(BH57&lt;=Suspension01Hasta),(BI57&gt;=Suspension01Desde),(BI57&lt;=Suspension01Hasta)),"Umbral_Externo",AND((BH57&gt;=Suspension01Desde),(BH57&lt;=Suspension01Hasta),(BI57&gt;=Suspension01Desde),(BI57&gt;=Suspension01Hasta)),"Umbral_Tardío")</f>
        <v>Umbral_Tardío</v>
      </c>
      <c r="BK57" s="43" cm="1">
        <f t="array" ref="BK57">_xlfn.IFS(BJ57="Umbral_Anticipado",$BI57-Suspension01Desde+1,BJ57="Umbral_Interno",Suspension01Hasta-Suspension01Desde+1,BJ57="Umbral_Externo",BI57-$BH57+1,BJ57="Umbral_Tardío",Suspension01Hasta-$BH57+1,BJ57="No_Umbral",0)</f>
        <v>31</v>
      </c>
      <c r="BL57" s="42" cm="1">
        <f t="array" ref="BL57">_xlfn.IFS(BJ57="Umbral_Anticipado",Suspension01Hasta+BK57,BJ57="Umbral_Interno",BI57+BK57,BJ57="Umbral_Externo",Suspension01Hasta+BK57,BJ57="Umbral_Tardío",BI57+BK57,BJ57="No_Umbral",BI57)</f>
        <v>44256</v>
      </c>
      <c r="BM57" s="42" t="str" cm="1">
        <f t="array" ref="BM57">_xlfn.IFS(AND((BH57&lt;Suspension02Desde),(BH57&lt;Suspension02Hasta),(BL57&lt;Suspension02Desde),(BL57&lt;Suspension02Hasta)),"No_Umbral",AND((BH57&gt;Suspension02Desde),(BH57&gt;Suspension02Hasta),(BL57&gt;Suspension02Desde),(BL57&gt;Suspension02Hasta)),"No_Umbral",AND((BH57&lt;=Suspension02Desde),(BH57&lt;=Suspension02Hasta),(BL57&gt;=Suspension02Desde),(BL57&lt;=Suspension02Hasta)),"Umbral_Anticipado",AND((BH57&lt;=Suspension02Desde),(BH57&lt;=Suspension02Hasta),(BL57&gt;=Suspension02Desde),(BL57&gt;=Suspension02Hasta)),"Umbral_Interno",AND((BH57&gt;=Suspension02Desde),(BH57&lt;=Suspension02Hasta),(BL57&gt;=Suspension02Desde),(BL57&lt;=Suspension02Hasta)),"Umbral_Externo",AND((BH57&gt;=Suspension02Desde),(BH57&lt;=Suspension02Hasta),(BL57&gt;=Suspension02Desde),(BL57&gt;=Suspension02Hasta)),"Umbral_Tardío")</f>
        <v>Umbral_Anticipado</v>
      </c>
      <c r="BN57" s="43" cm="1">
        <f t="array" ref="BN57">_xlfn.IFS(BM57="Umbral_Anticipado",BL57-Suspension02Desde+1,BM57="Umbral_Interno",Suspension02Hasta-Suspension02Desde+1,BM57="Umbral_Externo",BL57-$BH57+1,BM57="Umbral_Tardío",Suspension02Hasta-$BH57+1,BM57="No_Umbral",0)</f>
        <v>68</v>
      </c>
      <c r="BO57" s="41" cm="1">
        <f t="array" ref="BO57">_xlfn.IFS(BM57="Umbral_Anticipado",Suspension02Hasta+BN57,BM57="Umbral_Interno",BL57+BN57,BM57="Umbral_Externo",Suspension02Hasta+BN57,BM57="Umbral_Tardío",BL57+BN57,BM57="No_Umbral",BL57)</f>
        <v>44740</v>
      </c>
      <c r="BP57" s="40">
        <f t="shared" si="2"/>
        <v>44740</v>
      </c>
      <c r="BQ57" s="41">
        <f t="shared" si="3"/>
        <v>44800</v>
      </c>
      <c r="BR57" s="42" t="str" cm="1">
        <f t="array" ref="BR57">_xlfn.IFS(AND((BO57&lt;Suspension01Desde),(BO57&lt;Suspension01Hasta),(BQ57&lt;Suspension01Desde),(BQ57&lt;Suspension01Hasta)),"No_Umbral",AND((BO57&gt;Suspension01Desde),(BO57&gt;Suspension01Hasta),(BQ57&gt;Suspension01Desde),(BQ57&gt;Suspension01Hasta)),"No_Umbral",AND((BO57&lt;=Suspension01Desde),(BO57&lt;=Suspension01Hasta),(BQ57&gt;=Suspension01Desde),(BQ57&lt;=Suspension01Hasta)),"Umbral_Anticipado",AND((BO57&lt;=Suspension01Desde),(BO57&lt;=Suspension01Hasta),(BQ57&gt;=Suspension01Desde),(BQ57&gt;=Suspension01Hasta)),"Umbral_Interno",AND((BO57&gt;=Suspension01Desde),(BO57&lt;=Suspension01Hasta),(BQ57&gt;=Suspension01Desde),(BQ57&lt;=Suspension01Hasta)),"Umbral_Externo",AND((BO57&gt;=Suspension01Desde),(BO57&lt;=Suspension01Hasta),(BQ57&gt;=Suspension01Desde),(BQ57&gt;=Suspension01Hasta)),"Umbral_Tardío")</f>
        <v>No_Umbral</v>
      </c>
      <c r="BS57" s="43" cm="1">
        <f t="array" ref="BS57">_xlfn.IFS(BR57="Umbral_Anticipado",$BQ57-Suspension01Desde+1,BR57="Umbral_Interno",Suspension01Hasta-Suspension01Desde+1,BR57="Umbral_Externo",BQ57-$BO57+1,BR57="Umbral_Tardío",Suspension01Hasta-$BO57+1,BR57="No_Umbral",0)</f>
        <v>0</v>
      </c>
      <c r="BT57" s="42" cm="1">
        <f t="array" ref="BT57">_xlfn.IFS(BR57="Umbral_Anticipado",Suspension01Hasta+BS57,BR57="Umbral_Interno",BQ57+BS57,BR57="Umbral_Externo",Suspension01Hasta+BS57,BR57="Umbral_Tardío",BQ57+BS57,BR57="No_Umbral",BQ57)</f>
        <v>44800</v>
      </c>
      <c r="BU57" s="42" t="str" cm="1">
        <f t="array" ref="BU57">_xlfn.IFS(AND((BO57&lt;Suspension02Desde),(BO57&lt;Suspension02Hasta),(BT57&lt;Suspension02Desde),(BT57&lt;Suspension02Hasta)),"No_Umbral",AND((BO57&gt;Suspension02Desde),(BO57&gt;Suspension02Hasta),(BT57&gt;Suspension02Desde),(BT57&gt;Suspension02Hasta)),"No_Umbral",AND((BO57&lt;=Suspension02Desde),(BO57&lt;=Suspension02Hasta),(BT57&gt;=Suspension02Desde),(BT57&lt;=Suspension02Hasta)),"Umbral_Anticipado",AND((BO57&lt;=Suspension02Desde),(BO57&lt;=Suspension02Hasta),(BT57&gt;=Suspension02Desde),(BT57&gt;=Suspension02Hasta)),"Umbral_Interno",AND((BO57&gt;=Suspension02Desde),(BO57&lt;=Suspension02Hasta),(BT57&gt;=Suspension02Desde),(BT57&lt;=Suspension02Hasta)),"Umbral_Externo",AND((BO57&gt;=Suspension02Desde),(BO57&lt;=Suspension02Hasta),(BT57&gt;=Suspension02Desde),(BT57&gt;=Suspension02Hasta)),"Umbral_Tardío")</f>
        <v>No_Umbral</v>
      </c>
      <c r="BV57" s="43" cm="1">
        <f t="array" ref="BV57">_xlfn.IFS(BU57="Umbral_Anticipado",BT57-Suspension02Desde+1,BU57="Umbral_Interno",Suspension02Hasta-Suspension02Desde+1,BU57="Umbral_Externo",BT57-$BO57+1,BU57="Umbral_Tardío",Suspension02Hasta-$BO57+1,BU57="No_Umbral",0)</f>
        <v>0</v>
      </c>
      <c r="BW57" s="41" cm="1">
        <f t="array" ref="BW57">_xlfn.IFS(BU57="Umbral_Anticipado",Suspension02Hasta+BV57,BU57="Umbral_Interno",BT57+BV57,BU57="Umbral_Externo",Suspension02Hasta+BV57,BU57="Umbral_Tardío",BT57+BV57,BU57="No_Umbral",BT57)</f>
        <v>44800</v>
      </c>
      <c r="BX57" s="40">
        <f t="shared" si="4"/>
        <v>44801</v>
      </c>
      <c r="BY57" s="41">
        <f t="shared" si="5"/>
        <v>45530</v>
      </c>
      <c r="BZ57" s="42" t="str" cm="1">
        <f t="array" ref="BZ57">_xlfn.IFS(AND((BW57&lt;Suspension01Desde),(BW57&lt;Suspension01Hasta),(BY57&lt;Suspension01Desde),(BY57&lt;Suspension01Hasta)),"No_Umbral",AND((BW57&gt;Suspension01Desde),(BW57&gt;Suspension01Hasta),(BY57&gt;Suspension01Desde),(BY57&gt;Suspension01Hasta)),"No_Umbral",AND((BW57&lt;=Suspension01Desde),(BW57&lt;=Suspension01Hasta),(BY57&gt;=Suspension01Desde),(BY57&lt;=Suspension01Hasta)),"Umbral_Anticipado",AND((BW57&lt;=Suspension01Desde),(BW57&lt;=Suspension01Hasta),(BY57&gt;=Suspension01Desde),(BY57&gt;=Suspension01Hasta)),"Umbral_Interno",AND((BW57&gt;=Suspension01Desde),(BW57&lt;=Suspension01Hasta),(BY57&gt;=Suspension01Desde),(BY57&lt;=Suspension01Hasta)),"Umbral_Externo",AND((BW57&gt;=Suspension01Desde),(BW57&lt;=Suspension01Hasta),(BY57&gt;=Suspension01Desde),(BY57&gt;=Suspension01Hasta)),"Umbral_Tardío")</f>
        <v>No_Umbral</v>
      </c>
      <c r="CA57" s="43" cm="1">
        <f t="array" ref="CA57">_xlfn.IFS(BZ57="Umbral_Anticipado",$BI57-Suspension01Desde+1,BZ57="Umbral_Interno",Suspension01Hasta-Suspension01Desde+1,BZ57="Umbral_Externo",BY57-$BH57+1,BZ57="Umbral_Tardío",Suspension01Hasta-$BH57+1,BZ57="No_Umbral",0)</f>
        <v>0</v>
      </c>
      <c r="CB57" s="42" cm="1">
        <f t="array" ref="CB57">_xlfn.IFS(BZ57="Umbral_Anticipado",Suspension01Hasta+CA57,BZ57="Umbral_Interno",BY57+CA57,BZ57="Umbral_Externo",Suspension01Hasta+CA57,BZ57="Umbral_Tardío",BY57+CA57,BZ57="No_Umbral",BY57)</f>
        <v>45530</v>
      </c>
      <c r="CC57" s="42" t="str" cm="1">
        <f t="array" ref="CC57">_xlfn.IFS(AND((BW57&lt;Suspension02Desde),(BW57&lt;Suspension02Hasta),(CB57&lt;Suspension02Desde),(CB57&lt;Suspension02Hasta)),"No_Umbral",AND((BW57&gt;Suspension02Desde),(BW57&gt;Suspension02Hasta),(CB57&gt;Suspension02Desde),(CB57&gt;Suspension02Hasta)),"No_Umbral",AND((BW57&lt;=Suspension02Desde),(BW57&lt;=Suspension02Hasta),(CB57&gt;=Suspension02Desde),(CB57&lt;=Suspension02Hasta)),"Umbral_Anticipado",AND((BW57&lt;=Suspension02Desde),(BW57&lt;=Suspension02Hasta),(CB57&gt;=Suspension02Desde),(CB57&gt;=Suspension02Hasta)),"Umbral_Interno",AND((BW57&gt;=Suspension02Desde),(BW57&lt;=Suspension02Hasta),(CB57&gt;=Suspension02Desde),(CB57&lt;=Suspension02Hasta)),"Umbral_Externo",AND((BW57&gt;=Suspension02Desde),(BW57&lt;=Suspension02Hasta),(CB57&gt;=Suspension02Desde),(CB57&gt;=Suspension02Hasta)),"Umbral_Tardío")</f>
        <v>No_Umbral</v>
      </c>
      <c r="CD57" s="43" cm="1">
        <f t="array" ref="CD57">_xlfn.IFS(CC57="Umbral_Anticipado",CB57-Suspension02Desde+1,CC57="Umbral_Interno",Suspension02Hasta-Suspension02Desde+1,CC57="Umbral_Externo",CB57-$BH57+1,CC57="Umbral_Tardío",Suspension02Hasta-$BH57+1,CC57="No_Umbral",0)</f>
        <v>0</v>
      </c>
      <c r="CE57" s="41" cm="1">
        <f t="array" ref="CE57">_xlfn.IFS(CC57="Umbral_Anticipado",Suspension02Hasta+CD57,CC57="Umbral_Interno",CB57+CD57,CC57="Umbral_Externo",Suspension02Hasta+CD57,CC57="Umbral_Tardío",CB57+CD57,CC57="No_Umbral",CB57)</f>
        <v>45530</v>
      </c>
      <c r="CF57" s="40">
        <f t="shared" si="6"/>
        <v>45532</v>
      </c>
    </row>
    <row r="58" spans="1:84" s="23" customFormat="1" ht="20.25" customHeight="1">
      <c r="A58" s="77" t="s">
        <v>726</v>
      </c>
      <c r="B58" s="77" t="str">
        <f t="shared" si="7"/>
        <v>2014</v>
      </c>
      <c r="C58" s="77" t="s">
        <v>727</v>
      </c>
      <c r="D58" s="77" t="s">
        <v>691</v>
      </c>
      <c r="E58" s="77" t="s">
        <v>129</v>
      </c>
      <c r="F58" s="77" t="s">
        <v>130</v>
      </c>
      <c r="G58" s="201">
        <v>41988</v>
      </c>
      <c r="H58" s="201">
        <v>44104</v>
      </c>
      <c r="I58" s="77" t="s">
        <v>131</v>
      </c>
      <c r="J58" s="77" t="s">
        <v>93</v>
      </c>
      <c r="K58" s="78">
        <v>45593</v>
      </c>
      <c r="L58" s="77" t="str">
        <f>VLOOKUP(MONTH($K58),TablaMeses[],2,FALSE)</f>
        <v>10 OCTUBRE</v>
      </c>
      <c r="M58" s="77">
        <f t="shared" si="13"/>
        <v>2024</v>
      </c>
      <c r="N58" s="77" t="s">
        <v>170</v>
      </c>
      <c r="O58" s="201" t="s">
        <v>728</v>
      </c>
      <c r="P58" s="77" t="s">
        <v>564</v>
      </c>
      <c r="Q58" s="77" t="s">
        <v>170</v>
      </c>
      <c r="R58" s="201">
        <v>45561</v>
      </c>
      <c r="S58" s="77" t="s">
        <v>729</v>
      </c>
      <c r="T58" s="77"/>
      <c r="U58" s="201"/>
      <c r="V58" s="77"/>
      <c r="W58" s="77"/>
      <c r="X58" s="201"/>
      <c r="Y58" s="77" t="s">
        <v>712</v>
      </c>
      <c r="Z58" s="201">
        <v>45568</v>
      </c>
      <c r="AA58" s="77" t="s">
        <v>640</v>
      </c>
      <c r="AB58" s="201">
        <v>45569</v>
      </c>
      <c r="AC58" s="78">
        <v>45569</v>
      </c>
      <c r="AD58" s="77"/>
      <c r="AE58" s="77" t="s">
        <v>145</v>
      </c>
      <c r="AF58" s="77" t="s">
        <v>730</v>
      </c>
      <c r="AG58" s="77" t="s">
        <v>731</v>
      </c>
      <c r="AH58" s="77" t="s">
        <v>135</v>
      </c>
      <c r="AI58" s="78">
        <v>45569</v>
      </c>
      <c r="AJ58" s="78">
        <v>45576</v>
      </c>
      <c r="AK58" s="77"/>
      <c r="AL58" s="77" t="s">
        <v>626</v>
      </c>
      <c r="AM58" s="78">
        <v>45593</v>
      </c>
      <c r="AN58" s="77" t="s">
        <v>732</v>
      </c>
      <c r="AO58" s="78">
        <v>45593</v>
      </c>
      <c r="AP58" s="77"/>
      <c r="AQ58" s="78">
        <v>45593</v>
      </c>
      <c r="AR58" s="78">
        <v>45593</v>
      </c>
      <c r="AS58" s="78">
        <v>45593</v>
      </c>
      <c r="AT58" s="78">
        <v>45594</v>
      </c>
      <c r="AU58" s="78"/>
      <c r="AV58" s="78">
        <v>45782</v>
      </c>
      <c r="AW58" s="77">
        <f t="shared" si="9"/>
        <v>19</v>
      </c>
      <c r="AX58" s="77">
        <f t="shared" si="12"/>
        <v>2025</v>
      </c>
      <c r="AY58" s="77" t="s">
        <v>103</v>
      </c>
      <c r="AZ58" s="81"/>
      <c r="BC58" s="38" t="s">
        <v>733</v>
      </c>
      <c r="BD58" s="38" t="s">
        <v>734</v>
      </c>
      <c r="BE58" s="38">
        <v>120</v>
      </c>
      <c r="BF58" s="38">
        <v>60</v>
      </c>
      <c r="BG58" s="38">
        <v>730</v>
      </c>
      <c r="BH58" s="40">
        <f t="shared" si="0"/>
        <v>44104</v>
      </c>
      <c r="BI58" s="41">
        <f t="shared" si="1"/>
        <v>44224</v>
      </c>
      <c r="BJ58" s="42" t="str" cm="1">
        <f t="array" ref="BJ58">_xlfn.IFS(AND((BH58&lt;Suspension01Desde),(BH58&lt;Suspension01Hasta),(BI58&lt;Suspension01Desde),(BI58&lt;Suspension01Hasta)),"No_Umbral",AND((BH58&gt;Suspension01Desde),(BH58&gt;Suspension01Hasta),(BI58&gt;Suspension01Desde),(BI58&gt;Suspension01Hasta)),"No_Umbral",AND((BH58&lt;=Suspension01Desde),(BH58&lt;=Suspension01Hasta),(BI58&gt;=Suspension01Desde),(BI58&lt;=Suspension01Hasta)),"Umbral_Anticipado",AND((BH58&lt;=Suspension01Desde),(BH58&lt;=Suspension01Hasta),(BI58&gt;=Suspension01Desde),(BI58&gt;=Suspension01Hasta)),"Umbral_Interno",AND((BH58&gt;=Suspension01Desde),(BH58&lt;=Suspension01Hasta),(BI58&gt;=Suspension01Desde),(BI58&lt;=Suspension01Hasta)),"Umbral_Externo",AND((BH58&gt;=Suspension01Desde),(BH58&lt;=Suspension01Hasta),(BI58&gt;=Suspension01Desde),(BI58&gt;=Suspension01Hasta)),"Umbral_Tardío")</f>
        <v>Umbral_Tardío</v>
      </c>
      <c r="BK58" s="43" cm="1">
        <f t="array" ref="BK58">_xlfn.IFS(BJ58="Umbral_Anticipado",$BI58-Suspension01Desde+1,BJ58="Umbral_Interno",Suspension01Hasta-Suspension01Desde+1,BJ58="Umbral_Externo",BI58-$BH58+1,BJ58="Umbral_Tardío",Suspension01Hasta-$BH58+1,BJ58="No_Umbral",0)</f>
        <v>32</v>
      </c>
      <c r="BL58" s="42" cm="1">
        <f t="array" ref="BL58">_xlfn.IFS(BJ58="Umbral_Anticipado",Suspension01Hasta+BK58,BJ58="Umbral_Interno",BI58+BK58,BJ58="Umbral_Externo",Suspension01Hasta+BK58,BJ58="Umbral_Tardío",BI58+BK58,BJ58="No_Umbral",BI58)</f>
        <v>44256</v>
      </c>
      <c r="BM58" s="42" t="str" cm="1">
        <f t="array" ref="BM58">_xlfn.IFS(AND((BH58&lt;Suspension02Desde),(BH58&lt;Suspension02Hasta),(BL58&lt;Suspension02Desde),(BL58&lt;Suspension02Hasta)),"No_Umbral",AND((BH58&gt;Suspension02Desde),(BH58&gt;Suspension02Hasta),(BL58&gt;Suspension02Desde),(BL58&gt;Suspension02Hasta)),"No_Umbral",AND((BH58&lt;=Suspension02Desde),(BH58&lt;=Suspension02Hasta),(BL58&gt;=Suspension02Desde),(BL58&lt;=Suspension02Hasta)),"Umbral_Anticipado",AND((BH58&lt;=Suspension02Desde),(BH58&lt;=Suspension02Hasta),(BL58&gt;=Suspension02Desde),(BL58&gt;=Suspension02Hasta)),"Umbral_Interno",AND((BH58&gt;=Suspension02Desde),(BH58&lt;=Suspension02Hasta),(BL58&gt;=Suspension02Desde),(BL58&lt;=Suspension02Hasta)),"Umbral_Externo",AND((BH58&gt;=Suspension02Desde),(BH58&lt;=Suspension02Hasta),(BL58&gt;=Suspension02Desde),(BL58&gt;=Suspension02Hasta)),"Umbral_Tardío")</f>
        <v>Umbral_Anticipado</v>
      </c>
      <c r="BN58" s="43" cm="1">
        <f t="array" ref="BN58">_xlfn.IFS(BM58="Umbral_Anticipado",BL58-Suspension02Desde+1,BM58="Umbral_Interno",Suspension02Hasta-Suspension02Desde+1,BM58="Umbral_Externo",BL58-$BH58+1,BM58="Umbral_Tardío",Suspension02Hasta-$BH58+1,BM58="No_Umbral",0)</f>
        <v>68</v>
      </c>
      <c r="BO58" s="41" cm="1">
        <f t="array" ref="BO58">_xlfn.IFS(BM58="Umbral_Anticipado",Suspension02Hasta+BN58,BM58="Umbral_Interno",BL58+BN58,BM58="Umbral_Externo",Suspension02Hasta+BN58,BM58="Umbral_Tardío",BL58+BN58,BM58="No_Umbral",BL58)</f>
        <v>44740</v>
      </c>
      <c r="BP58" s="40">
        <f t="shared" si="2"/>
        <v>44740</v>
      </c>
      <c r="BQ58" s="41">
        <f t="shared" si="3"/>
        <v>44800</v>
      </c>
      <c r="BR58" s="42" t="str" cm="1">
        <f t="array" ref="BR58">_xlfn.IFS(AND((BO58&lt;Suspension01Desde),(BO58&lt;Suspension01Hasta),(BQ58&lt;Suspension01Desde),(BQ58&lt;Suspension01Hasta)),"No_Umbral",AND((BO58&gt;Suspension01Desde),(BO58&gt;Suspension01Hasta),(BQ58&gt;Suspension01Desde),(BQ58&gt;Suspension01Hasta)),"No_Umbral",AND((BO58&lt;=Suspension01Desde),(BO58&lt;=Suspension01Hasta),(BQ58&gt;=Suspension01Desde),(BQ58&lt;=Suspension01Hasta)),"Umbral_Anticipado",AND((BO58&lt;=Suspension01Desde),(BO58&lt;=Suspension01Hasta),(BQ58&gt;=Suspension01Desde),(BQ58&gt;=Suspension01Hasta)),"Umbral_Interno",AND((BO58&gt;=Suspension01Desde),(BO58&lt;=Suspension01Hasta),(BQ58&gt;=Suspension01Desde),(BQ58&lt;=Suspension01Hasta)),"Umbral_Externo",AND((BO58&gt;=Suspension01Desde),(BO58&lt;=Suspension01Hasta),(BQ58&gt;=Suspension01Desde),(BQ58&gt;=Suspension01Hasta)),"Umbral_Tardío")</f>
        <v>No_Umbral</v>
      </c>
      <c r="BS58" s="43" cm="1">
        <f t="array" ref="BS58">_xlfn.IFS(BR58="Umbral_Anticipado",$BQ58-Suspension01Desde+1,BR58="Umbral_Interno",Suspension01Hasta-Suspension01Desde+1,BR58="Umbral_Externo",BQ58-$BO58+1,BR58="Umbral_Tardío",Suspension01Hasta-$BO58+1,BR58="No_Umbral",0)</f>
        <v>0</v>
      </c>
      <c r="BT58" s="42" cm="1">
        <f t="array" ref="BT58">_xlfn.IFS(BR58="Umbral_Anticipado",Suspension01Hasta+BS58,BR58="Umbral_Interno",BQ58+BS58,BR58="Umbral_Externo",Suspension01Hasta+BS58,BR58="Umbral_Tardío",BQ58+BS58,BR58="No_Umbral",BQ58)</f>
        <v>44800</v>
      </c>
      <c r="BU58" s="42" t="str" cm="1">
        <f t="array" ref="BU58">_xlfn.IFS(AND((BO58&lt;Suspension02Desde),(BO58&lt;Suspension02Hasta),(BT58&lt;Suspension02Desde),(BT58&lt;Suspension02Hasta)),"No_Umbral",AND((BO58&gt;Suspension02Desde),(BO58&gt;Suspension02Hasta),(BT58&gt;Suspension02Desde),(BT58&gt;Suspension02Hasta)),"No_Umbral",AND((BO58&lt;=Suspension02Desde),(BO58&lt;=Suspension02Hasta),(BT58&gt;=Suspension02Desde),(BT58&lt;=Suspension02Hasta)),"Umbral_Anticipado",AND((BO58&lt;=Suspension02Desde),(BO58&lt;=Suspension02Hasta),(BT58&gt;=Suspension02Desde),(BT58&gt;=Suspension02Hasta)),"Umbral_Interno",AND((BO58&gt;=Suspension02Desde),(BO58&lt;=Suspension02Hasta),(BT58&gt;=Suspension02Desde),(BT58&lt;=Suspension02Hasta)),"Umbral_Externo",AND((BO58&gt;=Suspension02Desde),(BO58&lt;=Suspension02Hasta),(BT58&gt;=Suspension02Desde),(BT58&gt;=Suspension02Hasta)),"Umbral_Tardío")</f>
        <v>No_Umbral</v>
      </c>
      <c r="BV58" s="43" cm="1">
        <f t="array" ref="BV58">_xlfn.IFS(BU58="Umbral_Anticipado",BT58-Suspension02Desde+1,BU58="Umbral_Interno",Suspension02Hasta-Suspension02Desde+1,BU58="Umbral_Externo",BT58-$BO58+1,BU58="Umbral_Tardío",Suspension02Hasta-$BO58+1,BU58="No_Umbral",0)</f>
        <v>0</v>
      </c>
      <c r="BW58" s="41" cm="1">
        <f t="array" ref="BW58">_xlfn.IFS(BU58="Umbral_Anticipado",Suspension02Hasta+BV58,BU58="Umbral_Interno",BT58+BV58,BU58="Umbral_Externo",Suspension02Hasta+BV58,BU58="Umbral_Tardío",BT58+BV58,BU58="No_Umbral",BT58)</f>
        <v>44800</v>
      </c>
      <c r="BX58" s="40">
        <f t="shared" si="4"/>
        <v>44801</v>
      </c>
      <c r="BY58" s="41">
        <f t="shared" si="5"/>
        <v>45530</v>
      </c>
      <c r="BZ58" s="42" t="str" cm="1">
        <f t="array" ref="BZ58">_xlfn.IFS(AND((BW58&lt;Suspension01Desde),(BW58&lt;Suspension01Hasta),(BY58&lt;Suspension01Desde),(BY58&lt;Suspension01Hasta)),"No_Umbral",AND((BW58&gt;Suspension01Desde),(BW58&gt;Suspension01Hasta),(BY58&gt;Suspension01Desde),(BY58&gt;Suspension01Hasta)),"No_Umbral",AND((BW58&lt;=Suspension01Desde),(BW58&lt;=Suspension01Hasta),(BY58&gt;=Suspension01Desde),(BY58&lt;=Suspension01Hasta)),"Umbral_Anticipado",AND((BW58&lt;=Suspension01Desde),(BW58&lt;=Suspension01Hasta),(BY58&gt;=Suspension01Desde),(BY58&gt;=Suspension01Hasta)),"Umbral_Interno",AND((BW58&gt;=Suspension01Desde),(BW58&lt;=Suspension01Hasta),(BY58&gt;=Suspension01Desde),(BY58&lt;=Suspension01Hasta)),"Umbral_Externo",AND((BW58&gt;=Suspension01Desde),(BW58&lt;=Suspension01Hasta),(BY58&gt;=Suspension01Desde),(BY58&gt;=Suspension01Hasta)),"Umbral_Tardío")</f>
        <v>No_Umbral</v>
      </c>
      <c r="CA58" s="43" cm="1">
        <f t="array" ref="CA58">_xlfn.IFS(BZ58="Umbral_Anticipado",$BI58-Suspension01Desde+1,BZ58="Umbral_Interno",Suspension01Hasta-Suspension01Desde+1,BZ58="Umbral_Externo",BY58-$BH58+1,BZ58="Umbral_Tardío",Suspension01Hasta-$BH58+1,BZ58="No_Umbral",0)</f>
        <v>0</v>
      </c>
      <c r="CB58" s="42" cm="1">
        <f t="array" ref="CB58">_xlfn.IFS(BZ58="Umbral_Anticipado",Suspension01Hasta+CA58,BZ58="Umbral_Interno",BY58+CA58,BZ58="Umbral_Externo",Suspension01Hasta+CA58,BZ58="Umbral_Tardío",BY58+CA58,BZ58="No_Umbral",BY58)</f>
        <v>45530</v>
      </c>
      <c r="CC58" s="42" t="str" cm="1">
        <f t="array" ref="CC58">_xlfn.IFS(AND((BW58&lt;Suspension02Desde),(BW58&lt;Suspension02Hasta),(CB58&lt;Suspension02Desde),(CB58&lt;Suspension02Hasta)),"No_Umbral",AND((BW58&gt;Suspension02Desde),(BW58&gt;Suspension02Hasta),(CB58&gt;Suspension02Desde),(CB58&gt;Suspension02Hasta)),"No_Umbral",AND((BW58&lt;=Suspension02Desde),(BW58&lt;=Suspension02Hasta),(CB58&gt;=Suspension02Desde),(CB58&lt;=Suspension02Hasta)),"Umbral_Anticipado",AND((BW58&lt;=Suspension02Desde),(BW58&lt;=Suspension02Hasta),(CB58&gt;=Suspension02Desde),(CB58&gt;=Suspension02Hasta)),"Umbral_Interno",AND((BW58&gt;=Suspension02Desde),(BW58&lt;=Suspension02Hasta),(CB58&gt;=Suspension02Desde),(CB58&lt;=Suspension02Hasta)),"Umbral_Externo",AND((BW58&gt;=Suspension02Desde),(BW58&lt;=Suspension02Hasta),(CB58&gt;=Suspension02Desde),(CB58&gt;=Suspension02Hasta)),"Umbral_Tardío")</f>
        <v>No_Umbral</v>
      </c>
      <c r="CD58" s="43" cm="1">
        <f t="array" ref="CD58">_xlfn.IFS(CC58="Umbral_Anticipado",CB58-Suspension02Desde+1,CC58="Umbral_Interno",Suspension02Hasta-Suspension02Desde+1,CC58="Umbral_Externo",CB58-$BH58+1,CC58="Umbral_Tardío",Suspension02Hasta-$BH58+1,CC58="No_Umbral",0)</f>
        <v>0</v>
      </c>
      <c r="CE58" s="41" cm="1">
        <f t="array" ref="CE58">_xlfn.IFS(CC58="Umbral_Anticipado",Suspension02Hasta+CD58,CC58="Umbral_Interno",CB58+CD58,CC58="Umbral_Externo",Suspension02Hasta+CD58,CC58="Umbral_Tardío",CB58+CD58,CC58="No_Umbral",CB58)</f>
        <v>45530</v>
      </c>
      <c r="CF58" s="40">
        <f t="shared" si="6"/>
        <v>45532</v>
      </c>
    </row>
    <row r="59" spans="1:84" s="23" customFormat="1" ht="20.25" customHeight="1">
      <c r="A59" s="77" t="s">
        <v>735</v>
      </c>
      <c r="B59" s="77" t="str">
        <f t="shared" si="7"/>
        <v>2014</v>
      </c>
      <c r="C59" s="77" t="s">
        <v>736</v>
      </c>
      <c r="D59" s="77" t="s">
        <v>691</v>
      </c>
      <c r="E59" s="77" t="s">
        <v>129</v>
      </c>
      <c r="F59" s="77" t="s">
        <v>130</v>
      </c>
      <c r="G59" s="201" t="s">
        <v>737</v>
      </c>
      <c r="H59" s="201">
        <v>44105</v>
      </c>
      <c r="I59" s="77" t="s">
        <v>110</v>
      </c>
      <c r="J59" s="77" t="s">
        <v>93</v>
      </c>
      <c r="K59" s="78">
        <v>45593</v>
      </c>
      <c r="L59" s="77" t="str">
        <f>VLOOKUP(MONTH($K59),TablaMeses[],2,FALSE)</f>
        <v>10 OCTUBRE</v>
      </c>
      <c r="M59" s="77">
        <f t="shared" si="13"/>
        <v>2024</v>
      </c>
      <c r="N59" s="77" t="s">
        <v>170</v>
      </c>
      <c r="O59" s="201"/>
      <c r="P59" s="77" t="s">
        <v>720</v>
      </c>
      <c r="Q59" s="77" t="s">
        <v>695</v>
      </c>
      <c r="R59" s="201">
        <v>44875</v>
      </c>
      <c r="S59" s="77" t="s">
        <v>721</v>
      </c>
      <c r="T59" s="77"/>
      <c r="U59" s="201"/>
      <c r="V59" s="77"/>
      <c r="W59" s="77"/>
      <c r="X59" s="201"/>
      <c r="Y59" s="77" t="s">
        <v>698</v>
      </c>
      <c r="Z59" s="201">
        <v>45567</v>
      </c>
      <c r="AA59" s="77" t="s">
        <v>640</v>
      </c>
      <c r="AB59" s="201">
        <v>45567</v>
      </c>
      <c r="AC59" s="79">
        <v>45569</v>
      </c>
      <c r="AD59" s="77"/>
      <c r="AE59" s="77" t="s">
        <v>145</v>
      </c>
      <c r="AF59" s="77" t="s">
        <v>738</v>
      </c>
      <c r="AG59" s="77"/>
      <c r="AH59" s="77" t="s">
        <v>739</v>
      </c>
      <c r="AI59" s="78">
        <v>45572</v>
      </c>
      <c r="AJ59" s="78">
        <v>45576</v>
      </c>
      <c r="AK59" s="77" t="s">
        <v>701</v>
      </c>
      <c r="AL59" s="77"/>
      <c r="AM59" s="78">
        <v>45593</v>
      </c>
      <c r="AN59" s="77">
        <v>1325</v>
      </c>
      <c r="AO59" s="78">
        <v>45594</v>
      </c>
      <c r="AP59" s="77"/>
      <c r="AQ59" s="77" t="s">
        <v>725</v>
      </c>
      <c r="AR59" s="78">
        <v>45594</v>
      </c>
      <c r="AS59" s="78">
        <v>45594</v>
      </c>
      <c r="AT59" s="78"/>
      <c r="AU59" s="78"/>
      <c r="AV59" s="78">
        <v>45782</v>
      </c>
      <c r="AW59" s="77">
        <f t="shared" si="9"/>
        <v>19</v>
      </c>
      <c r="AX59" s="77">
        <f t="shared" si="12"/>
        <v>2025</v>
      </c>
      <c r="AY59" s="77" t="s">
        <v>304</v>
      </c>
      <c r="AZ59" s="81" t="s">
        <v>740</v>
      </c>
      <c r="BC59" s="38" t="s">
        <v>733</v>
      </c>
      <c r="BD59" s="38" t="s">
        <v>674</v>
      </c>
      <c r="BE59" s="38">
        <v>120</v>
      </c>
      <c r="BF59" s="38">
        <v>60</v>
      </c>
      <c r="BG59" s="38">
        <v>730</v>
      </c>
      <c r="BH59" s="40">
        <f t="shared" si="0"/>
        <v>44105</v>
      </c>
      <c r="BI59" s="41">
        <f t="shared" si="1"/>
        <v>44225</v>
      </c>
      <c r="BJ59" s="42" t="str" cm="1">
        <f t="array" ref="BJ59">_xlfn.IFS(AND((BH59&lt;Suspension01Desde),(BH59&lt;Suspension01Hasta),(BI59&lt;Suspension01Desde),(BI59&lt;Suspension01Hasta)),"No_Umbral",AND((BH59&gt;Suspension01Desde),(BH59&gt;Suspension01Hasta),(BI59&gt;Suspension01Desde),(BI59&gt;Suspension01Hasta)),"No_Umbral",AND((BH59&lt;=Suspension01Desde),(BH59&lt;=Suspension01Hasta),(BI59&gt;=Suspension01Desde),(BI59&lt;=Suspension01Hasta)),"Umbral_Anticipado",AND((BH59&lt;=Suspension01Desde),(BH59&lt;=Suspension01Hasta),(BI59&gt;=Suspension01Desde),(BI59&gt;=Suspension01Hasta)),"Umbral_Interno",AND((BH59&gt;=Suspension01Desde),(BH59&lt;=Suspension01Hasta),(BI59&gt;=Suspension01Desde),(BI59&lt;=Suspension01Hasta)),"Umbral_Externo",AND((BH59&gt;=Suspension01Desde),(BH59&lt;=Suspension01Hasta),(BI59&gt;=Suspension01Desde),(BI59&gt;=Suspension01Hasta)),"Umbral_Tardío")</f>
        <v>Umbral_Tardío</v>
      </c>
      <c r="BK59" s="43" cm="1">
        <f t="array" ref="BK59">_xlfn.IFS(BJ59="Umbral_Anticipado",$BI59-Suspension01Desde+1,BJ59="Umbral_Interno",Suspension01Hasta-Suspension01Desde+1,BJ59="Umbral_Externo",BI59-$BH59+1,BJ59="Umbral_Tardío",Suspension01Hasta-$BH59+1,BJ59="No_Umbral",0)</f>
        <v>31</v>
      </c>
      <c r="BL59" s="42" cm="1">
        <f t="array" ref="BL59">_xlfn.IFS(BJ59="Umbral_Anticipado",Suspension01Hasta+BK59,BJ59="Umbral_Interno",BI59+BK59,BJ59="Umbral_Externo",Suspension01Hasta+BK59,BJ59="Umbral_Tardío",BI59+BK59,BJ59="No_Umbral",BI59)</f>
        <v>44256</v>
      </c>
      <c r="BM59" s="42" t="str" cm="1">
        <f t="array" ref="BM59">_xlfn.IFS(AND((BH59&lt;Suspension02Desde),(BH59&lt;Suspension02Hasta),(BL59&lt;Suspension02Desde),(BL59&lt;Suspension02Hasta)),"No_Umbral",AND((BH59&gt;Suspension02Desde),(BH59&gt;Suspension02Hasta),(BL59&gt;Suspension02Desde),(BL59&gt;Suspension02Hasta)),"No_Umbral",AND((BH59&lt;=Suspension02Desde),(BH59&lt;=Suspension02Hasta),(BL59&gt;=Suspension02Desde),(BL59&lt;=Suspension02Hasta)),"Umbral_Anticipado",AND((BH59&lt;=Suspension02Desde),(BH59&lt;=Suspension02Hasta),(BL59&gt;=Suspension02Desde),(BL59&gt;=Suspension02Hasta)),"Umbral_Interno",AND((BH59&gt;=Suspension02Desde),(BH59&lt;=Suspension02Hasta),(BL59&gt;=Suspension02Desde),(BL59&lt;=Suspension02Hasta)),"Umbral_Externo",AND((BH59&gt;=Suspension02Desde),(BH59&lt;=Suspension02Hasta),(BL59&gt;=Suspension02Desde),(BL59&gt;=Suspension02Hasta)),"Umbral_Tardío")</f>
        <v>Umbral_Anticipado</v>
      </c>
      <c r="BN59" s="43" cm="1">
        <f t="array" ref="BN59">_xlfn.IFS(BM59="Umbral_Anticipado",BL59-Suspension02Desde+1,BM59="Umbral_Interno",Suspension02Hasta-Suspension02Desde+1,BM59="Umbral_Externo",BL59-$BH59+1,BM59="Umbral_Tardío",Suspension02Hasta-$BH59+1,BM59="No_Umbral",0)</f>
        <v>68</v>
      </c>
      <c r="BO59" s="41" cm="1">
        <f t="array" ref="BO59">_xlfn.IFS(BM59="Umbral_Anticipado",Suspension02Hasta+BN59,BM59="Umbral_Interno",BL59+BN59,BM59="Umbral_Externo",Suspension02Hasta+BN59,BM59="Umbral_Tardío",BL59+BN59,BM59="No_Umbral",BL59)</f>
        <v>44740</v>
      </c>
      <c r="BP59" s="40">
        <f t="shared" si="2"/>
        <v>44740</v>
      </c>
      <c r="BQ59" s="41">
        <f t="shared" si="3"/>
        <v>44800</v>
      </c>
      <c r="BR59" s="42" t="str" cm="1">
        <f t="array" ref="BR59">_xlfn.IFS(AND((BO59&lt;Suspension01Desde),(BO59&lt;Suspension01Hasta),(BQ59&lt;Suspension01Desde),(BQ59&lt;Suspension01Hasta)),"No_Umbral",AND((BO59&gt;Suspension01Desde),(BO59&gt;Suspension01Hasta),(BQ59&gt;Suspension01Desde),(BQ59&gt;Suspension01Hasta)),"No_Umbral",AND((BO59&lt;=Suspension01Desde),(BO59&lt;=Suspension01Hasta),(BQ59&gt;=Suspension01Desde),(BQ59&lt;=Suspension01Hasta)),"Umbral_Anticipado",AND((BO59&lt;=Suspension01Desde),(BO59&lt;=Suspension01Hasta),(BQ59&gt;=Suspension01Desde),(BQ59&gt;=Suspension01Hasta)),"Umbral_Interno",AND((BO59&gt;=Suspension01Desde),(BO59&lt;=Suspension01Hasta),(BQ59&gt;=Suspension01Desde),(BQ59&lt;=Suspension01Hasta)),"Umbral_Externo",AND((BO59&gt;=Suspension01Desde),(BO59&lt;=Suspension01Hasta),(BQ59&gt;=Suspension01Desde),(BQ59&gt;=Suspension01Hasta)),"Umbral_Tardío")</f>
        <v>No_Umbral</v>
      </c>
      <c r="BS59" s="43" cm="1">
        <f t="array" ref="BS59">_xlfn.IFS(BR59="Umbral_Anticipado",$BQ59-Suspension01Desde+1,BR59="Umbral_Interno",Suspension01Hasta-Suspension01Desde+1,BR59="Umbral_Externo",BQ59-$BO59+1,BR59="Umbral_Tardío",Suspension01Hasta-$BO59+1,BR59="No_Umbral",0)</f>
        <v>0</v>
      </c>
      <c r="BT59" s="42" cm="1">
        <f t="array" ref="BT59">_xlfn.IFS(BR59="Umbral_Anticipado",Suspension01Hasta+BS59,BR59="Umbral_Interno",BQ59+BS59,BR59="Umbral_Externo",Suspension01Hasta+BS59,BR59="Umbral_Tardío",BQ59+BS59,BR59="No_Umbral",BQ59)</f>
        <v>44800</v>
      </c>
      <c r="BU59" s="42" t="str" cm="1">
        <f t="array" ref="BU59">_xlfn.IFS(AND((BO59&lt;Suspension02Desde),(BO59&lt;Suspension02Hasta),(BT59&lt;Suspension02Desde),(BT59&lt;Suspension02Hasta)),"No_Umbral",AND((BO59&gt;Suspension02Desde),(BO59&gt;Suspension02Hasta),(BT59&gt;Suspension02Desde),(BT59&gt;Suspension02Hasta)),"No_Umbral",AND((BO59&lt;=Suspension02Desde),(BO59&lt;=Suspension02Hasta),(BT59&gt;=Suspension02Desde),(BT59&lt;=Suspension02Hasta)),"Umbral_Anticipado",AND((BO59&lt;=Suspension02Desde),(BO59&lt;=Suspension02Hasta),(BT59&gt;=Suspension02Desde),(BT59&gt;=Suspension02Hasta)),"Umbral_Interno",AND((BO59&gt;=Suspension02Desde),(BO59&lt;=Suspension02Hasta),(BT59&gt;=Suspension02Desde),(BT59&lt;=Suspension02Hasta)),"Umbral_Externo",AND((BO59&gt;=Suspension02Desde),(BO59&lt;=Suspension02Hasta),(BT59&gt;=Suspension02Desde),(BT59&gt;=Suspension02Hasta)),"Umbral_Tardío")</f>
        <v>No_Umbral</v>
      </c>
      <c r="BV59" s="43" cm="1">
        <f t="array" ref="BV59">_xlfn.IFS(BU59="Umbral_Anticipado",BT59-Suspension02Desde+1,BU59="Umbral_Interno",Suspension02Hasta-Suspension02Desde+1,BU59="Umbral_Externo",BT59-$BO59+1,BU59="Umbral_Tardío",Suspension02Hasta-$BO59+1,BU59="No_Umbral",0)</f>
        <v>0</v>
      </c>
      <c r="BW59" s="41" cm="1">
        <f t="array" ref="BW59">_xlfn.IFS(BU59="Umbral_Anticipado",Suspension02Hasta+BV59,BU59="Umbral_Interno",BT59+BV59,BU59="Umbral_Externo",Suspension02Hasta+BV59,BU59="Umbral_Tardío",BT59+BV59,BU59="No_Umbral",BT59)</f>
        <v>44800</v>
      </c>
      <c r="BX59" s="40">
        <f t="shared" si="4"/>
        <v>44801</v>
      </c>
      <c r="BY59" s="41">
        <f t="shared" si="5"/>
        <v>45530</v>
      </c>
      <c r="BZ59" s="42" t="str" cm="1">
        <f t="array" ref="BZ59">_xlfn.IFS(AND((BW59&lt;Suspension01Desde),(BW59&lt;Suspension01Hasta),(BY59&lt;Suspension01Desde),(BY59&lt;Suspension01Hasta)),"No_Umbral",AND((BW59&gt;Suspension01Desde),(BW59&gt;Suspension01Hasta),(BY59&gt;Suspension01Desde),(BY59&gt;Suspension01Hasta)),"No_Umbral",AND((BW59&lt;=Suspension01Desde),(BW59&lt;=Suspension01Hasta),(BY59&gt;=Suspension01Desde),(BY59&lt;=Suspension01Hasta)),"Umbral_Anticipado",AND((BW59&lt;=Suspension01Desde),(BW59&lt;=Suspension01Hasta),(BY59&gt;=Suspension01Desde),(BY59&gt;=Suspension01Hasta)),"Umbral_Interno",AND((BW59&gt;=Suspension01Desde),(BW59&lt;=Suspension01Hasta),(BY59&gt;=Suspension01Desde),(BY59&lt;=Suspension01Hasta)),"Umbral_Externo",AND((BW59&gt;=Suspension01Desde),(BW59&lt;=Suspension01Hasta),(BY59&gt;=Suspension01Desde),(BY59&gt;=Suspension01Hasta)),"Umbral_Tardío")</f>
        <v>No_Umbral</v>
      </c>
      <c r="CA59" s="43" cm="1">
        <f t="array" ref="CA59">_xlfn.IFS(BZ59="Umbral_Anticipado",$BI59-Suspension01Desde+1,BZ59="Umbral_Interno",Suspension01Hasta-Suspension01Desde+1,BZ59="Umbral_Externo",BY59-$BH59+1,BZ59="Umbral_Tardío",Suspension01Hasta-$BH59+1,BZ59="No_Umbral",0)</f>
        <v>0</v>
      </c>
      <c r="CB59" s="42" cm="1">
        <f t="array" ref="CB59">_xlfn.IFS(BZ59="Umbral_Anticipado",Suspension01Hasta+CA59,BZ59="Umbral_Interno",BY59+CA59,BZ59="Umbral_Externo",Suspension01Hasta+CA59,BZ59="Umbral_Tardío",BY59+CA59,BZ59="No_Umbral",BY59)</f>
        <v>45530</v>
      </c>
      <c r="CC59" s="42" t="str" cm="1">
        <f t="array" ref="CC59">_xlfn.IFS(AND((BW59&lt;Suspension02Desde),(BW59&lt;Suspension02Hasta),(CB59&lt;Suspension02Desde),(CB59&lt;Suspension02Hasta)),"No_Umbral",AND((BW59&gt;Suspension02Desde),(BW59&gt;Suspension02Hasta),(CB59&gt;Suspension02Desde),(CB59&gt;Suspension02Hasta)),"No_Umbral",AND((BW59&lt;=Suspension02Desde),(BW59&lt;=Suspension02Hasta),(CB59&gt;=Suspension02Desde),(CB59&lt;=Suspension02Hasta)),"Umbral_Anticipado",AND((BW59&lt;=Suspension02Desde),(BW59&lt;=Suspension02Hasta),(CB59&gt;=Suspension02Desde),(CB59&gt;=Suspension02Hasta)),"Umbral_Interno",AND((BW59&gt;=Suspension02Desde),(BW59&lt;=Suspension02Hasta),(CB59&gt;=Suspension02Desde),(CB59&lt;=Suspension02Hasta)),"Umbral_Externo",AND((BW59&gt;=Suspension02Desde),(BW59&lt;=Suspension02Hasta),(CB59&gt;=Suspension02Desde),(CB59&gt;=Suspension02Hasta)),"Umbral_Tardío")</f>
        <v>No_Umbral</v>
      </c>
      <c r="CD59" s="43" cm="1">
        <f t="array" ref="CD59">_xlfn.IFS(CC59="Umbral_Anticipado",CB59-Suspension02Desde+1,CC59="Umbral_Interno",Suspension02Hasta-Suspension02Desde+1,CC59="Umbral_Externo",CB59-$BH59+1,CC59="Umbral_Tardío",Suspension02Hasta-$BH59+1,CC59="No_Umbral",0)</f>
        <v>0</v>
      </c>
      <c r="CE59" s="41" cm="1">
        <f t="array" ref="CE59">_xlfn.IFS(CC59="Umbral_Anticipado",Suspension02Hasta+CD59,CC59="Umbral_Interno",CB59+CD59,CC59="Umbral_Externo",Suspension02Hasta+CD59,CC59="Umbral_Tardío",CB59+CD59,CC59="No_Umbral",CB59)</f>
        <v>45530</v>
      </c>
      <c r="CF59" s="40">
        <f t="shared" si="6"/>
        <v>45532</v>
      </c>
    </row>
    <row r="60" spans="1:84" s="23" customFormat="1" ht="20.25" customHeight="1">
      <c r="A60" s="77" t="s">
        <v>741</v>
      </c>
      <c r="B60" s="77" t="str">
        <f t="shared" si="7"/>
        <v>2014</v>
      </c>
      <c r="C60" s="77" t="s">
        <v>705</v>
      </c>
      <c r="D60" s="77" t="s">
        <v>691</v>
      </c>
      <c r="E60" s="77" t="s">
        <v>129</v>
      </c>
      <c r="F60" s="77" t="s">
        <v>130</v>
      </c>
      <c r="G60" s="201" t="s">
        <v>737</v>
      </c>
      <c r="H60" s="201">
        <v>44104</v>
      </c>
      <c r="I60" s="77" t="s">
        <v>131</v>
      </c>
      <c r="J60" s="77" t="s">
        <v>93</v>
      </c>
      <c r="K60" s="78">
        <v>45593</v>
      </c>
      <c r="L60" s="77" t="str">
        <f>VLOOKUP(MONTH($K60),TablaMeses[],2,FALSE)</f>
        <v>10 OCTUBRE</v>
      </c>
      <c r="M60" s="77">
        <f t="shared" si="13"/>
        <v>2024</v>
      </c>
      <c r="N60" s="77" t="s">
        <v>170</v>
      </c>
      <c r="O60" s="201" t="s">
        <v>742</v>
      </c>
      <c r="P60" s="77" t="s">
        <v>564</v>
      </c>
      <c r="Q60" s="77" t="s">
        <v>170</v>
      </c>
      <c r="R60" s="201">
        <v>45544</v>
      </c>
      <c r="S60" s="77" t="s">
        <v>743</v>
      </c>
      <c r="T60" s="77"/>
      <c r="U60" s="201"/>
      <c r="V60" s="77"/>
      <c r="W60" s="77"/>
      <c r="X60" s="201"/>
      <c r="Y60" s="77" t="s">
        <v>170</v>
      </c>
      <c r="Z60" s="201">
        <v>45554</v>
      </c>
      <c r="AA60" s="77" t="s">
        <v>640</v>
      </c>
      <c r="AB60" s="201">
        <v>45555</v>
      </c>
      <c r="AC60" s="79">
        <v>45555</v>
      </c>
      <c r="AD60" s="77"/>
      <c r="AE60" s="77" t="s">
        <v>145</v>
      </c>
      <c r="AF60" s="77" t="s">
        <v>744</v>
      </c>
      <c r="AG60" s="87" t="s">
        <v>745</v>
      </c>
      <c r="AH60" s="77" t="s">
        <v>135</v>
      </c>
      <c r="AI60" s="78">
        <v>45555</v>
      </c>
      <c r="AJ60" s="78">
        <v>45572</v>
      </c>
      <c r="AK60" s="77" t="s">
        <v>701</v>
      </c>
      <c r="AL60" s="77" t="s">
        <v>746</v>
      </c>
      <c r="AM60" s="78">
        <v>45587</v>
      </c>
      <c r="AN60" s="77" t="s">
        <v>747</v>
      </c>
      <c r="AO60" s="78">
        <v>45593</v>
      </c>
      <c r="AP60" s="77"/>
      <c r="AQ60" s="78">
        <v>45593</v>
      </c>
      <c r="AR60" s="78">
        <v>45593</v>
      </c>
      <c r="AS60" s="78">
        <v>45593</v>
      </c>
      <c r="AT60" s="78">
        <v>45594</v>
      </c>
      <c r="AU60" s="78"/>
      <c r="AV60" s="78">
        <v>45782</v>
      </c>
      <c r="AW60" s="77">
        <f t="shared" si="9"/>
        <v>19</v>
      </c>
      <c r="AX60" s="77">
        <f t="shared" si="12"/>
        <v>2025</v>
      </c>
      <c r="AY60" s="77" t="s">
        <v>103</v>
      </c>
      <c r="AZ60" s="81" t="s">
        <v>717</v>
      </c>
      <c r="BC60" s="38" t="s">
        <v>104</v>
      </c>
      <c r="BD60" s="38" t="s">
        <v>104</v>
      </c>
      <c r="BE60" s="39">
        <v>120</v>
      </c>
      <c r="BF60" s="39">
        <v>60</v>
      </c>
      <c r="BG60" s="39">
        <v>730</v>
      </c>
      <c r="BH60" s="40">
        <f t="shared" si="0"/>
        <v>44104</v>
      </c>
      <c r="BI60" s="41">
        <f t="shared" si="1"/>
        <v>44224</v>
      </c>
      <c r="BJ60" s="42" t="str" cm="1">
        <f t="array" ref="BJ60">_xlfn.IFS(AND((BH60&lt;Suspension01Desde),(BH60&lt;Suspension01Hasta),(BI60&lt;Suspension01Desde),(BI60&lt;Suspension01Hasta)),"No_Umbral",AND((BH60&gt;Suspension01Desde),(BH60&gt;Suspension01Hasta),(BI60&gt;Suspension01Desde),(BI60&gt;Suspension01Hasta)),"No_Umbral",AND((BH60&lt;=Suspension01Desde),(BH60&lt;=Suspension01Hasta),(BI60&gt;=Suspension01Desde),(BI60&lt;=Suspension01Hasta)),"Umbral_Anticipado",AND((BH60&lt;=Suspension01Desde),(BH60&lt;=Suspension01Hasta),(BI60&gt;=Suspension01Desde),(BI60&gt;=Suspension01Hasta)),"Umbral_Interno",AND((BH60&gt;=Suspension01Desde),(BH60&lt;=Suspension01Hasta),(BI60&gt;=Suspension01Desde),(BI60&lt;=Suspension01Hasta)),"Umbral_Externo",AND((BH60&gt;=Suspension01Desde),(BH60&lt;=Suspension01Hasta),(BI60&gt;=Suspension01Desde),(BI60&gt;=Suspension01Hasta)),"Umbral_Tardío")</f>
        <v>Umbral_Tardío</v>
      </c>
      <c r="BK60" s="43" cm="1">
        <f t="array" ref="BK60">_xlfn.IFS(BJ60="Umbral_Anticipado",$BI60-Suspension01Desde+1,BJ60="Umbral_Interno",Suspension01Hasta-Suspension01Desde+1,BJ60="Umbral_Externo",BI60-$BH60+1,BJ60="Umbral_Tardío",Suspension01Hasta-$BH60+1,BJ60="No_Umbral",0)</f>
        <v>32</v>
      </c>
      <c r="BL60" s="42" cm="1">
        <f t="array" ref="BL60">_xlfn.IFS(BJ60="Umbral_Anticipado",Suspension01Hasta+BK60,BJ60="Umbral_Interno",BI60+BK60,BJ60="Umbral_Externo",Suspension01Hasta+BK60,BJ60="Umbral_Tardío",BI60+BK60,BJ60="No_Umbral",BI60)</f>
        <v>44256</v>
      </c>
      <c r="BM60" s="42" t="str" cm="1">
        <f t="array" ref="BM60">_xlfn.IFS(AND((BH60&lt;Suspension02Desde),(BH60&lt;Suspension02Hasta),(BL60&lt;Suspension02Desde),(BL60&lt;Suspension02Hasta)),"No_Umbral",AND((BH60&gt;Suspension02Desde),(BH60&gt;Suspension02Hasta),(BL60&gt;Suspension02Desde),(BL60&gt;Suspension02Hasta)),"No_Umbral",AND((BH60&lt;=Suspension02Desde),(BH60&lt;=Suspension02Hasta),(BL60&gt;=Suspension02Desde),(BL60&lt;=Suspension02Hasta)),"Umbral_Anticipado",AND((BH60&lt;=Suspension02Desde),(BH60&lt;=Suspension02Hasta),(BL60&gt;=Suspension02Desde),(BL60&gt;=Suspension02Hasta)),"Umbral_Interno",AND((BH60&gt;=Suspension02Desde),(BH60&lt;=Suspension02Hasta),(BL60&gt;=Suspension02Desde),(BL60&lt;=Suspension02Hasta)),"Umbral_Externo",AND((BH60&gt;=Suspension02Desde),(BH60&lt;=Suspension02Hasta),(BL60&gt;=Suspension02Desde),(BL60&gt;=Suspension02Hasta)),"Umbral_Tardío")</f>
        <v>Umbral_Anticipado</v>
      </c>
      <c r="BN60" s="43" cm="1">
        <f t="array" ref="BN60">_xlfn.IFS(BM60="Umbral_Anticipado",BL60-Suspension02Desde+1,BM60="Umbral_Interno",Suspension02Hasta-Suspension02Desde+1,BM60="Umbral_Externo",BL60-$BH60+1,BM60="Umbral_Tardío",Suspension02Hasta-$BH60+1,BM60="No_Umbral",0)</f>
        <v>68</v>
      </c>
      <c r="BO60" s="41" cm="1">
        <f t="array" ref="BO60">_xlfn.IFS(BM60="Umbral_Anticipado",Suspension02Hasta+BN60,BM60="Umbral_Interno",BL60+BN60,BM60="Umbral_Externo",Suspension02Hasta+BN60,BM60="Umbral_Tardío",BL60+BN60,BM60="No_Umbral",BL60)</f>
        <v>44740</v>
      </c>
      <c r="BP60" s="40">
        <f t="shared" si="2"/>
        <v>44740</v>
      </c>
      <c r="BQ60" s="41">
        <f t="shared" si="3"/>
        <v>44800</v>
      </c>
      <c r="BR60" s="42" t="str" cm="1">
        <f t="array" ref="BR60">_xlfn.IFS(AND((BO60&lt;Suspension01Desde),(BO60&lt;Suspension01Hasta),(BQ60&lt;Suspension01Desde),(BQ60&lt;Suspension01Hasta)),"No_Umbral",AND((BO60&gt;Suspension01Desde),(BO60&gt;Suspension01Hasta),(BQ60&gt;Suspension01Desde),(BQ60&gt;Suspension01Hasta)),"No_Umbral",AND((BO60&lt;=Suspension01Desde),(BO60&lt;=Suspension01Hasta),(BQ60&gt;=Suspension01Desde),(BQ60&lt;=Suspension01Hasta)),"Umbral_Anticipado",AND((BO60&lt;=Suspension01Desde),(BO60&lt;=Suspension01Hasta),(BQ60&gt;=Suspension01Desde),(BQ60&gt;=Suspension01Hasta)),"Umbral_Interno",AND((BO60&gt;=Suspension01Desde),(BO60&lt;=Suspension01Hasta),(BQ60&gt;=Suspension01Desde),(BQ60&lt;=Suspension01Hasta)),"Umbral_Externo",AND((BO60&gt;=Suspension01Desde),(BO60&lt;=Suspension01Hasta),(BQ60&gt;=Suspension01Desde),(BQ60&gt;=Suspension01Hasta)),"Umbral_Tardío")</f>
        <v>No_Umbral</v>
      </c>
      <c r="BS60" s="43" cm="1">
        <f t="array" ref="BS60">_xlfn.IFS(BR60="Umbral_Anticipado",$BQ60-Suspension01Desde+1,BR60="Umbral_Interno",Suspension01Hasta-Suspension01Desde+1,BR60="Umbral_Externo",BQ60-$BO60+1,BR60="Umbral_Tardío",Suspension01Hasta-$BO60+1,BR60="No_Umbral",0)</f>
        <v>0</v>
      </c>
      <c r="BT60" s="42" cm="1">
        <f t="array" ref="BT60">_xlfn.IFS(BR60="Umbral_Anticipado",Suspension01Hasta+BS60,BR60="Umbral_Interno",BQ60+BS60,BR60="Umbral_Externo",Suspension01Hasta+BS60,BR60="Umbral_Tardío",BQ60+BS60,BR60="No_Umbral",BQ60)</f>
        <v>44800</v>
      </c>
      <c r="BU60" s="42" t="str" cm="1">
        <f t="array" ref="BU60">_xlfn.IFS(AND((BO60&lt;Suspension02Desde),(BO60&lt;Suspension02Hasta),(BT60&lt;Suspension02Desde),(BT60&lt;Suspension02Hasta)),"No_Umbral",AND((BO60&gt;Suspension02Desde),(BO60&gt;Suspension02Hasta),(BT60&gt;Suspension02Desde),(BT60&gt;Suspension02Hasta)),"No_Umbral",AND((BO60&lt;=Suspension02Desde),(BO60&lt;=Suspension02Hasta),(BT60&gt;=Suspension02Desde),(BT60&lt;=Suspension02Hasta)),"Umbral_Anticipado",AND((BO60&lt;=Suspension02Desde),(BO60&lt;=Suspension02Hasta),(BT60&gt;=Suspension02Desde),(BT60&gt;=Suspension02Hasta)),"Umbral_Interno",AND((BO60&gt;=Suspension02Desde),(BO60&lt;=Suspension02Hasta),(BT60&gt;=Suspension02Desde),(BT60&lt;=Suspension02Hasta)),"Umbral_Externo",AND((BO60&gt;=Suspension02Desde),(BO60&lt;=Suspension02Hasta),(BT60&gt;=Suspension02Desde),(BT60&gt;=Suspension02Hasta)),"Umbral_Tardío")</f>
        <v>No_Umbral</v>
      </c>
      <c r="BV60" s="43" cm="1">
        <f t="array" ref="BV60">_xlfn.IFS(BU60="Umbral_Anticipado",BT60-Suspension02Desde+1,BU60="Umbral_Interno",Suspension02Hasta-Suspension02Desde+1,BU60="Umbral_Externo",BT60-$BO60+1,BU60="Umbral_Tardío",Suspension02Hasta-$BO60+1,BU60="No_Umbral",0)</f>
        <v>0</v>
      </c>
      <c r="BW60" s="41" cm="1">
        <f t="array" ref="BW60">_xlfn.IFS(BU60="Umbral_Anticipado",Suspension02Hasta+BV60,BU60="Umbral_Interno",BT60+BV60,BU60="Umbral_Externo",Suspension02Hasta+BV60,BU60="Umbral_Tardío",BT60+BV60,BU60="No_Umbral",BT60)</f>
        <v>44800</v>
      </c>
      <c r="BX60" s="40">
        <f t="shared" si="4"/>
        <v>44801</v>
      </c>
      <c r="BY60" s="41">
        <f t="shared" si="5"/>
        <v>45530</v>
      </c>
      <c r="BZ60" s="42" t="str" cm="1">
        <f t="array" ref="BZ60">_xlfn.IFS(AND((BW60&lt;Suspension01Desde),(BW60&lt;Suspension01Hasta),(BY60&lt;Suspension01Desde),(BY60&lt;Suspension01Hasta)),"No_Umbral",AND((BW60&gt;Suspension01Desde),(BW60&gt;Suspension01Hasta),(BY60&gt;Suspension01Desde),(BY60&gt;Suspension01Hasta)),"No_Umbral",AND((BW60&lt;=Suspension01Desde),(BW60&lt;=Suspension01Hasta),(BY60&gt;=Suspension01Desde),(BY60&lt;=Suspension01Hasta)),"Umbral_Anticipado",AND((BW60&lt;=Suspension01Desde),(BW60&lt;=Suspension01Hasta),(BY60&gt;=Suspension01Desde),(BY60&gt;=Suspension01Hasta)),"Umbral_Interno",AND((BW60&gt;=Suspension01Desde),(BW60&lt;=Suspension01Hasta),(BY60&gt;=Suspension01Desde),(BY60&lt;=Suspension01Hasta)),"Umbral_Externo",AND((BW60&gt;=Suspension01Desde),(BW60&lt;=Suspension01Hasta),(BY60&gt;=Suspension01Desde),(BY60&gt;=Suspension01Hasta)),"Umbral_Tardío")</f>
        <v>No_Umbral</v>
      </c>
      <c r="CA60" s="43" cm="1">
        <f t="array" ref="CA60">_xlfn.IFS(BZ60="Umbral_Anticipado",$BI60-Suspension01Desde+1,BZ60="Umbral_Interno",Suspension01Hasta-Suspension01Desde+1,BZ60="Umbral_Externo",BY60-$BH60+1,BZ60="Umbral_Tardío",Suspension01Hasta-$BH60+1,BZ60="No_Umbral",0)</f>
        <v>0</v>
      </c>
      <c r="CB60" s="42" cm="1">
        <f t="array" ref="CB60">_xlfn.IFS(BZ60="Umbral_Anticipado",Suspension01Hasta+CA60,BZ60="Umbral_Interno",BY60+CA60,BZ60="Umbral_Externo",Suspension01Hasta+CA60,BZ60="Umbral_Tardío",BY60+CA60,BZ60="No_Umbral",BY60)</f>
        <v>45530</v>
      </c>
      <c r="CC60" s="42" t="str" cm="1">
        <f t="array" ref="CC60">_xlfn.IFS(AND((BW60&lt;Suspension02Desde),(BW60&lt;Suspension02Hasta),(CB60&lt;Suspension02Desde),(CB60&lt;Suspension02Hasta)),"No_Umbral",AND((BW60&gt;Suspension02Desde),(BW60&gt;Suspension02Hasta),(CB60&gt;Suspension02Desde),(CB60&gt;Suspension02Hasta)),"No_Umbral",AND((BW60&lt;=Suspension02Desde),(BW60&lt;=Suspension02Hasta),(CB60&gt;=Suspension02Desde),(CB60&lt;=Suspension02Hasta)),"Umbral_Anticipado",AND((BW60&lt;=Suspension02Desde),(BW60&lt;=Suspension02Hasta),(CB60&gt;=Suspension02Desde),(CB60&gt;=Suspension02Hasta)),"Umbral_Interno",AND((BW60&gt;=Suspension02Desde),(BW60&lt;=Suspension02Hasta),(CB60&gt;=Suspension02Desde),(CB60&lt;=Suspension02Hasta)),"Umbral_Externo",AND((BW60&gt;=Suspension02Desde),(BW60&lt;=Suspension02Hasta),(CB60&gt;=Suspension02Desde),(CB60&gt;=Suspension02Hasta)),"Umbral_Tardío")</f>
        <v>No_Umbral</v>
      </c>
      <c r="CD60" s="43" cm="1">
        <f t="array" ref="CD60">_xlfn.IFS(CC60="Umbral_Anticipado",CB60-Suspension02Desde+1,CC60="Umbral_Interno",Suspension02Hasta-Suspension02Desde+1,CC60="Umbral_Externo",CB60-$BH60+1,CC60="Umbral_Tardío",Suspension02Hasta-$BH60+1,CC60="No_Umbral",0)</f>
        <v>0</v>
      </c>
      <c r="CE60" s="41" cm="1">
        <f t="array" ref="CE60">_xlfn.IFS(CC60="Umbral_Anticipado",Suspension02Hasta+CD60,CC60="Umbral_Interno",CB60+CD60,CC60="Umbral_Externo",Suspension02Hasta+CD60,CC60="Umbral_Tardío",CB60+CD60,CC60="No_Umbral",CB60)</f>
        <v>45530</v>
      </c>
      <c r="CF60" s="40">
        <f t="shared" si="6"/>
        <v>45532</v>
      </c>
    </row>
    <row r="61" spans="1:84" s="22" customFormat="1" ht="20.25" customHeight="1">
      <c r="A61" s="77" t="s">
        <v>748</v>
      </c>
      <c r="B61" s="77" t="str">
        <f t="shared" si="7"/>
        <v>2019</v>
      </c>
      <c r="C61" s="77" t="s">
        <v>749</v>
      </c>
      <c r="D61" s="77" t="s">
        <v>750</v>
      </c>
      <c r="E61" s="77" t="s">
        <v>497</v>
      </c>
      <c r="F61" s="77" t="s">
        <v>165</v>
      </c>
      <c r="G61" s="201">
        <v>43815</v>
      </c>
      <c r="H61" s="201">
        <v>44125</v>
      </c>
      <c r="I61" s="77" t="s">
        <v>110</v>
      </c>
      <c r="J61" s="77" t="s">
        <v>93</v>
      </c>
      <c r="K61" s="78">
        <v>45532</v>
      </c>
      <c r="L61" s="77" t="str">
        <f>VLOOKUP(MONTH($K61),TablaMeses[],2,FALSE)</f>
        <v>08 AGOSTO</v>
      </c>
      <c r="M61" s="77">
        <f t="shared" si="13"/>
        <v>2024</v>
      </c>
      <c r="N61" s="77" t="s">
        <v>751</v>
      </c>
      <c r="O61" s="201">
        <v>44445</v>
      </c>
      <c r="P61" s="77" t="s">
        <v>752</v>
      </c>
      <c r="Q61" s="77" t="s">
        <v>753</v>
      </c>
      <c r="R61" s="201" t="s">
        <v>754</v>
      </c>
      <c r="S61" s="77" t="s">
        <v>755</v>
      </c>
      <c r="T61" s="77" t="s">
        <v>756</v>
      </c>
      <c r="U61" s="201">
        <v>45572</v>
      </c>
      <c r="V61" s="77" t="s">
        <v>757</v>
      </c>
      <c r="W61" s="77"/>
      <c r="X61" s="201" t="s">
        <v>758</v>
      </c>
      <c r="Y61" s="78" t="s">
        <v>170</v>
      </c>
      <c r="Z61" s="201">
        <v>45505</v>
      </c>
      <c r="AA61" s="77"/>
      <c r="AB61" s="201"/>
      <c r="AC61" s="79">
        <v>45509</v>
      </c>
      <c r="AD61" s="77"/>
      <c r="AE61" s="77" t="s">
        <v>145</v>
      </c>
      <c r="AF61" s="77" t="s">
        <v>759</v>
      </c>
      <c r="AG61" s="87" t="s">
        <v>760</v>
      </c>
      <c r="AH61" s="78" t="s">
        <v>761</v>
      </c>
      <c r="AI61" s="78">
        <v>45509</v>
      </c>
      <c r="AJ61" s="77" t="s">
        <v>665</v>
      </c>
      <c r="AK61" s="77" t="s">
        <v>399</v>
      </c>
      <c r="AL61" s="77"/>
      <c r="AM61" s="78"/>
      <c r="AN61" s="77"/>
      <c r="AO61" s="77"/>
      <c r="AP61" s="77"/>
      <c r="AQ61" s="77"/>
      <c r="AR61" s="78"/>
      <c r="AS61" s="77"/>
      <c r="AT61" s="78">
        <v>45541</v>
      </c>
      <c r="AU61" s="78">
        <v>45624</v>
      </c>
      <c r="AV61" s="78">
        <v>45782</v>
      </c>
      <c r="AW61" s="77">
        <f t="shared" si="9"/>
        <v>19</v>
      </c>
      <c r="AX61" s="77">
        <f t="shared" si="12"/>
        <v>2025</v>
      </c>
      <c r="AY61" s="77" t="s">
        <v>103</v>
      </c>
      <c r="AZ61" s="81" t="s">
        <v>762</v>
      </c>
      <c r="BC61" s="25" t="s">
        <v>104</v>
      </c>
      <c r="BD61" s="25" t="s">
        <v>104</v>
      </c>
      <c r="BE61" s="39">
        <v>120</v>
      </c>
      <c r="BF61" s="39">
        <v>60</v>
      </c>
      <c r="BG61" s="39">
        <v>730</v>
      </c>
      <c r="BH61" s="40">
        <f t="shared" si="0"/>
        <v>44125</v>
      </c>
      <c r="BI61" s="41">
        <f t="shared" si="1"/>
        <v>44245</v>
      </c>
      <c r="BJ61" s="42" t="str" cm="1">
        <f t="array" ref="BJ61">_xlfn.IFS(AND((BH61&lt;Suspension01Desde),(BH61&lt;Suspension01Hasta),(BI61&lt;Suspension01Desde),(BI61&lt;Suspension01Hasta)),"No_Umbral",AND((BH61&gt;Suspension01Desde),(BH61&gt;Suspension01Hasta),(BI61&gt;Suspension01Desde),(BI61&gt;Suspension01Hasta)),"No_Umbral",AND((BH61&lt;=Suspension01Desde),(BH61&lt;=Suspension01Hasta),(BI61&gt;=Suspension01Desde),(BI61&lt;=Suspension01Hasta)),"Umbral_Anticipado",AND((BH61&lt;=Suspension01Desde),(BH61&lt;=Suspension01Hasta),(BI61&gt;=Suspension01Desde),(BI61&gt;=Suspension01Hasta)),"Umbral_Interno",AND((BH61&gt;=Suspension01Desde),(BH61&lt;=Suspension01Hasta),(BI61&gt;=Suspension01Desde),(BI61&lt;=Suspension01Hasta)),"Umbral_Externo",AND((BH61&gt;=Suspension01Desde),(BH61&lt;=Suspension01Hasta),(BI61&gt;=Suspension01Desde),(BI61&gt;=Suspension01Hasta)),"Umbral_Tardío")</f>
        <v>Umbral_Tardío</v>
      </c>
      <c r="BK61" s="43" cm="1">
        <f t="array" ref="BK61">_xlfn.IFS(BJ61="Umbral_Anticipado",$BI61-Suspension01Desde+1,BJ61="Umbral_Interno",Suspension01Hasta-Suspension01Desde+1,BJ61="Umbral_Externo",BI61-$BH61+1,BJ61="Umbral_Tardío",Suspension01Hasta-$BH61+1,BJ61="No_Umbral",0)</f>
        <v>11</v>
      </c>
      <c r="BL61" s="42" cm="1">
        <f t="array" ref="BL61">_xlfn.IFS(BJ61="Umbral_Anticipado",Suspension01Hasta+BK61,BJ61="Umbral_Interno",BI61+BK61,BJ61="Umbral_Externo",Suspension01Hasta+BK61,BJ61="Umbral_Tardío",BI61+BK61,BJ61="No_Umbral",BI61)</f>
        <v>44256</v>
      </c>
      <c r="BM61" s="42" t="str" cm="1">
        <f t="array" ref="BM61">_xlfn.IFS(AND((BH61&lt;Suspension02Desde),(BH61&lt;Suspension02Hasta),(BL61&lt;Suspension02Desde),(BL61&lt;Suspension02Hasta)),"No_Umbral",AND((BH61&gt;Suspension02Desde),(BH61&gt;Suspension02Hasta),(BL61&gt;Suspension02Desde),(BL61&gt;Suspension02Hasta)),"No_Umbral",AND((BH61&lt;=Suspension02Desde),(BH61&lt;=Suspension02Hasta),(BL61&gt;=Suspension02Desde),(BL61&lt;=Suspension02Hasta)),"Umbral_Anticipado",AND((BH61&lt;=Suspension02Desde),(BH61&lt;=Suspension02Hasta),(BL61&gt;=Suspension02Desde),(BL61&gt;=Suspension02Hasta)),"Umbral_Interno",AND((BH61&gt;=Suspension02Desde),(BH61&lt;=Suspension02Hasta),(BL61&gt;=Suspension02Desde),(BL61&lt;=Suspension02Hasta)),"Umbral_Externo",AND((BH61&gt;=Suspension02Desde),(BH61&lt;=Suspension02Hasta),(BL61&gt;=Suspension02Desde),(BL61&gt;=Suspension02Hasta)),"Umbral_Tardío")</f>
        <v>Umbral_Anticipado</v>
      </c>
      <c r="BN61" s="43" cm="1">
        <f t="array" ref="BN61">_xlfn.IFS(BM61="Umbral_Anticipado",BL61-Suspension02Desde+1,BM61="Umbral_Interno",Suspension02Hasta-Suspension02Desde+1,BM61="Umbral_Externo",BL61-$BH61+1,BM61="Umbral_Tardío",Suspension02Hasta-$BH61+1,BM61="No_Umbral",0)</f>
        <v>68</v>
      </c>
      <c r="BO61" s="41" cm="1">
        <f t="array" ref="BO61">_xlfn.IFS(BM61="Umbral_Anticipado",Suspension02Hasta+BN61,BM61="Umbral_Interno",BL61+BN61,BM61="Umbral_Externo",Suspension02Hasta+BN61,BM61="Umbral_Tardío",BL61+BN61,BM61="No_Umbral",BL61)</f>
        <v>44740</v>
      </c>
      <c r="BP61" s="40">
        <f t="shared" si="2"/>
        <v>44740</v>
      </c>
      <c r="BQ61" s="41">
        <f t="shared" si="3"/>
        <v>44800</v>
      </c>
      <c r="BR61" s="42" t="str" cm="1">
        <f t="array" ref="BR61">_xlfn.IFS(AND((BO61&lt;Suspension01Desde),(BO61&lt;Suspension01Hasta),(BQ61&lt;Suspension01Desde),(BQ61&lt;Suspension01Hasta)),"No_Umbral",AND((BO61&gt;Suspension01Desde),(BO61&gt;Suspension01Hasta),(BQ61&gt;Suspension01Desde),(BQ61&gt;Suspension01Hasta)),"No_Umbral",AND((BO61&lt;=Suspension01Desde),(BO61&lt;=Suspension01Hasta),(BQ61&gt;=Suspension01Desde),(BQ61&lt;=Suspension01Hasta)),"Umbral_Anticipado",AND((BO61&lt;=Suspension01Desde),(BO61&lt;=Suspension01Hasta),(BQ61&gt;=Suspension01Desde),(BQ61&gt;=Suspension01Hasta)),"Umbral_Interno",AND((BO61&gt;=Suspension01Desde),(BO61&lt;=Suspension01Hasta),(BQ61&gt;=Suspension01Desde),(BQ61&lt;=Suspension01Hasta)),"Umbral_Externo",AND((BO61&gt;=Suspension01Desde),(BO61&lt;=Suspension01Hasta),(BQ61&gt;=Suspension01Desde),(BQ61&gt;=Suspension01Hasta)),"Umbral_Tardío")</f>
        <v>No_Umbral</v>
      </c>
      <c r="BS61" s="43" cm="1">
        <f t="array" ref="BS61">_xlfn.IFS(BR61="Umbral_Anticipado",$BQ61-Suspension01Desde+1,BR61="Umbral_Interno",Suspension01Hasta-Suspension01Desde+1,BR61="Umbral_Externo",BQ61-$BO61+1,BR61="Umbral_Tardío",Suspension01Hasta-$BO61+1,BR61="No_Umbral",0)</f>
        <v>0</v>
      </c>
      <c r="BT61" s="42" cm="1">
        <f t="array" ref="BT61">_xlfn.IFS(BR61="Umbral_Anticipado",Suspension01Hasta+BS61,BR61="Umbral_Interno",BQ61+BS61,BR61="Umbral_Externo",Suspension01Hasta+BS61,BR61="Umbral_Tardío",BQ61+BS61,BR61="No_Umbral",BQ61)</f>
        <v>44800</v>
      </c>
      <c r="BU61" s="42" t="str" cm="1">
        <f t="array" ref="BU61">_xlfn.IFS(AND((BO61&lt;Suspension02Desde),(BO61&lt;Suspension02Hasta),(BT61&lt;Suspension02Desde),(BT61&lt;Suspension02Hasta)),"No_Umbral",AND((BO61&gt;Suspension02Desde),(BO61&gt;Suspension02Hasta),(BT61&gt;Suspension02Desde),(BT61&gt;Suspension02Hasta)),"No_Umbral",AND((BO61&lt;=Suspension02Desde),(BO61&lt;=Suspension02Hasta),(BT61&gt;=Suspension02Desde),(BT61&lt;=Suspension02Hasta)),"Umbral_Anticipado",AND((BO61&lt;=Suspension02Desde),(BO61&lt;=Suspension02Hasta),(BT61&gt;=Suspension02Desde),(BT61&gt;=Suspension02Hasta)),"Umbral_Interno",AND((BO61&gt;=Suspension02Desde),(BO61&lt;=Suspension02Hasta),(BT61&gt;=Suspension02Desde),(BT61&lt;=Suspension02Hasta)),"Umbral_Externo",AND((BO61&gt;=Suspension02Desde),(BO61&lt;=Suspension02Hasta),(BT61&gt;=Suspension02Desde),(BT61&gt;=Suspension02Hasta)),"Umbral_Tardío")</f>
        <v>No_Umbral</v>
      </c>
      <c r="BV61" s="43" cm="1">
        <f t="array" ref="BV61">_xlfn.IFS(BU61="Umbral_Anticipado",BT61-Suspension02Desde+1,BU61="Umbral_Interno",Suspension02Hasta-Suspension02Desde+1,BU61="Umbral_Externo",BT61-$BO61+1,BU61="Umbral_Tardío",Suspension02Hasta-$BO61+1,BU61="No_Umbral",0)</f>
        <v>0</v>
      </c>
      <c r="BW61" s="41" cm="1">
        <f t="array" ref="BW61">_xlfn.IFS(BU61="Umbral_Anticipado",Suspension02Hasta+BV61,BU61="Umbral_Interno",BT61+BV61,BU61="Umbral_Externo",Suspension02Hasta+BV61,BU61="Umbral_Tardío",BT61+BV61,BU61="No_Umbral",BT61)</f>
        <v>44800</v>
      </c>
      <c r="BX61" s="40">
        <f t="shared" si="4"/>
        <v>44801</v>
      </c>
      <c r="BY61" s="41">
        <f t="shared" si="5"/>
        <v>45530</v>
      </c>
      <c r="BZ61" s="42" t="str" cm="1">
        <f t="array" ref="BZ61">_xlfn.IFS(AND((BW61&lt;Suspension01Desde),(BW61&lt;Suspension01Hasta),(BY61&lt;Suspension01Desde),(BY61&lt;Suspension01Hasta)),"No_Umbral",AND((BW61&gt;Suspension01Desde),(BW61&gt;Suspension01Hasta),(BY61&gt;Suspension01Desde),(BY61&gt;Suspension01Hasta)),"No_Umbral",AND((BW61&lt;=Suspension01Desde),(BW61&lt;=Suspension01Hasta),(BY61&gt;=Suspension01Desde),(BY61&lt;=Suspension01Hasta)),"Umbral_Anticipado",AND((BW61&lt;=Suspension01Desde),(BW61&lt;=Suspension01Hasta),(BY61&gt;=Suspension01Desde),(BY61&gt;=Suspension01Hasta)),"Umbral_Interno",AND((BW61&gt;=Suspension01Desde),(BW61&lt;=Suspension01Hasta),(BY61&gt;=Suspension01Desde),(BY61&lt;=Suspension01Hasta)),"Umbral_Externo",AND((BW61&gt;=Suspension01Desde),(BW61&lt;=Suspension01Hasta),(BY61&gt;=Suspension01Desde),(BY61&gt;=Suspension01Hasta)),"Umbral_Tardío")</f>
        <v>No_Umbral</v>
      </c>
      <c r="CA61" s="43" cm="1">
        <f t="array" ref="CA61">_xlfn.IFS(BZ61="Umbral_Anticipado",$BI61-Suspension01Desde+1,BZ61="Umbral_Interno",Suspension01Hasta-Suspension01Desde+1,BZ61="Umbral_Externo",BY61-$BH61+1,BZ61="Umbral_Tardío",Suspension01Hasta-$BH61+1,BZ61="No_Umbral",0)</f>
        <v>0</v>
      </c>
      <c r="CB61" s="42" cm="1">
        <f t="array" ref="CB61">_xlfn.IFS(BZ61="Umbral_Anticipado",Suspension01Hasta+CA61,BZ61="Umbral_Interno",BY61+CA61,BZ61="Umbral_Externo",Suspension01Hasta+CA61,BZ61="Umbral_Tardío",BY61+CA61,BZ61="No_Umbral",BY61)</f>
        <v>45530</v>
      </c>
      <c r="CC61" s="42" t="str" cm="1">
        <f t="array" ref="CC61">_xlfn.IFS(AND((BW61&lt;Suspension02Desde),(BW61&lt;Suspension02Hasta),(CB61&lt;Suspension02Desde),(CB61&lt;Suspension02Hasta)),"No_Umbral",AND((BW61&gt;Suspension02Desde),(BW61&gt;Suspension02Hasta),(CB61&gt;Suspension02Desde),(CB61&gt;Suspension02Hasta)),"No_Umbral",AND((BW61&lt;=Suspension02Desde),(BW61&lt;=Suspension02Hasta),(CB61&gt;=Suspension02Desde),(CB61&lt;=Suspension02Hasta)),"Umbral_Anticipado",AND((BW61&lt;=Suspension02Desde),(BW61&lt;=Suspension02Hasta),(CB61&gt;=Suspension02Desde),(CB61&gt;=Suspension02Hasta)),"Umbral_Interno",AND((BW61&gt;=Suspension02Desde),(BW61&lt;=Suspension02Hasta),(CB61&gt;=Suspension02Desde),(CB61&lt;=Suspension02Hasta)),"Umbral_Externo",AND((BW61&gt;=Suspension02Desde),(BW61&lt;=Suspension02Hasta),(CB61&gt;=Suspension02Desde),(CB61&gt;=Suspension02Hasta)),"Umbral_Tardío")</f>
        <v>No_Umbral</v>
      </c>
      <c r="CD61" s="43" cm="1">
        <f t="array" ref="CD61">_xlfn.IFS(CC61="Umbral_Anticipado",CB61-Suspension02Desde+1,CC61="Umbral_Interno",Suspension02Hasta-Suspension02Desde+1,CC61="Umbral_Externo",CB61-$BH61+1,CC61="Umbral_Tardío",Suspension02Hasta-$BH61+1,CC61="No_Umbral",0)</f>
        <v>0</v>
      </c>
      <c r="CE61" s="41" cm="1">
        <f t="array" ref="CE61">_xlfn.IFS(CC61="Umbral_Anticipado",Suspension02Hasta+CD61,CC61="Umbral_Interno",CB61+CD61,CC61="Umbral_Externo",Suspension02Hasta+CD61,CC61="Umbral_Tardío",CB61+CD61,CC61="No_Umbral",CB61)</f>
        <v>45530</v>
      </c>
      <c r="CF61" s="40">
        <f t="shared" si="6"/>
        <v>45532</v>
      </c>
    </row>
    <row r="62" spans="1:84" s="22" customFormat="1" ht="20.25" customHeight="1">
      <c r="A62" s="77" t="s">
        <v>763</v>
      </c>
      <c r="B62" s="77" t="str">
        <f t="shared" si="7"/>
        <v>2019</v>
      </c>
      <c r="C62" s="77" t="s">
        <v>764</v>
      </c>
      <c r="D62" s="77" t="s">
        <v>765</v>
      </c>
      <c r="E62" s="77" t="s">
        <v>497</v>
      </c>
      <c r="F62" s="77" t="s">
        <v>165</v>
      </c>
      <c r="G62" s="201">
        <v>43826</v>
      </c>
      <c r="H62" s="201">
        <v>44192</v>
      </c>
      <c r="I62" s="77" t="s">
        <v>110</v>
      </c>
      <c r="J62" s="77" t="s">
        <v>93</v>
      </c>
      <c r="K62" s="78">
        <v>45586</v>
      </c>
      <c r="L62" s="77" t="str">
        <f>VLOOKUP(MONTH($K62),TablaMeses[],2,FALSE)</f>
        <v>10 OCTUBRE</v>
      </c>
      <c r="M62" s="77">
        <f t="shared" si="13"/>
        <v>2024</v>
      </c>
      <c r="N62" s="77" t="s">
        <v>766</v>
      </c>
      <c r="O62" s="201" t="s">
        <v>767</v>
      </c>
      <c r="P62" s="77" t="s">
        <v>768</v>
      </c>
      <c r="Q62" s="77" t="s">
        <v>135</v>
      </c>
      <c r="R62" s="201" t="s">
        <v>769</v>
      </c>
      <c r="S62" s="77" t="s">
        <v>770</v>
      </c>
      <c r="T62" s="77" t="s">
        <v>656</v>
      </c>
      <c r="U62" s="201"/>
      <c r="V62" s="77"/>
      <c r="W62" s="77"/>
      <c r="X62" s="201"/>
      <c r="Y62" s="78">
        <v>45391</v>
      </c>
      <c r="Z62" s="201"/>
      <c r="AA62" s="77"/>
      <c r="AB62" s="201"/>
      <c r="AC62" s="79">
        <v>45391</v>
      </c>
      <c r="AD62" s="77"/>
      <c r="AE62" s="77" t="s">
        <v>145</v>
      </c>
      <c r="AF62" s="77"/>
      <c r="AG62" s="87" t="s">
        <v>771</v>
      </c>
      <c r="AH62" s="77" t="s">
        <v>772</v>
      </c>
      <c r="AI62" s="78">
        <v>45391</v>
      </c>
      <c r="AJ62" s="78">
        <v>45544</v>
      </c>
      <c r="AK62" s="77" t="s">
        <v>399</v>
      </c>
      <c r="AL62" s="77"/>
      <c r="AM62" s="78"/>
      <c r="AN62" s="77"/>
      <c r="AO62" s="77"/>
      <c r="AP62" s="77"/>
      <c r="AQ62" s="77"/>
      <c r="AR62" s="78"/>
      <c r="AS62" s="78">
        <v>45544</v>
      </c>
      <c r="AT62" s="78" t="s">
        <v>682</v>
      </c>
      <c r="AU62" s="78">
        <v>45392</v>
      </c>
      <c r="AV62" s="78">
        <v>45782</v>
      </c>
      <c r="AW62" s="77">
        <f t="shared" si="9"/>
        <v>19</v>
      </c>
      <c r="AX62" s="77">
        <f t="shared" si="12"/>
        <v>2025</v>
      </c>
      <c r="AY62" s="77" t="s">
        <v>103</v>
      </c>
      <c r="AZ62" s="81"/>
      <c r="BC62" s="25" t="s">
        <v>104</v>
      </c>
      <c r="BD62" s="25" t="s">
        <v>104</v>
      </c>
      <c r="BE62" s="39">
        <v>120</v>
      </c>
      <c r="BF62" s="39">
        <v>60</v>
      </c>
      <c r="BG62" s="39">
        <v>730</v>
      </c>
      <c r="BH62" s="40">
        <f t="shared" si="0"/>
        <v>44192</v>
      </c>
      <c r="BI62" s="41">
        <f t="shared" si="1"/>
        <v>44312</v>
      </c>
      <c r="BJ62" s="42" t="str" cm="1">
        <f t="array" ref="BJ62">_xlfn.IFS(AND((BH62&lt;Suspension01Desde),(BH62&lt;Suspension01Hasta),(BI62&lt;Suspension01Desde),(BI62&lt;Suspension01Hasta)),"No_Umbral",AND((BH62&gt;Suspension01Desde),(BH62&gt;Suspension01Hasta),(BI62&gt;Suspension01Desde),(BI62&gt;Suspension01Hasta)),"No_Umbral",AND((BH62&lt;=Suspension01Desde),(BH62&lt;=Suspension01Hasta),(BI62&gt;=Suspension01Desde),(BI62&lt;=Suspension01Hasta)),"Umbral_Anticipado",AND((BH62&lt;=Suspension01Desde),(BH62&lt;=Suspension01Hasta),(BI62&gt;=Suspension01Desde),(BI62&gt;=Suspension01Hasta)),"Umbral_Interno",AND((BH62&gt;=Suspension01Desde),(BH62&lt;=Suspension01Hasta),(BI62&gt;=Suspension01Desde),(BI62&lt;=Suspension01Hasta)),"Umbral_Externo",AND((BH62&gt;=Suspension01Desde),(BH62&lt;=Suspension01Hasta),(BI62&gt;=Suspension01Desde),(BI62&gt;=Suspension01Hasta)),"Umbral_Tardío")</f>
        <v>No_Umbral</v>
      </c>
      <c r="BK62" s="43" cm="1">
        <f t="array" ref="BK62">_xlfn.IFS(BJ62="Umbral_Anticipado",$BI62-Suspension01Desde+1,BJ62="Umbral_Interno",Suspension01Hasta-Suspension01Desde+1,BJ62="Umbral_Externo",BI62-$BH62+1,BJ62="Umbral_Tardío",Suspension01Hasta-$BH62+1,BJ62="No_Umbral",0)</f>
        <v>0</v>
      </c>
      <c r="BL62" s="42" cm="1">
        <f t="array" ref="BL62">_xlfn.IFS(BJ62="Umbral_Anticipado",Suspension01Hasta+BK62,BJ62="Umbral_Interno",BI62+BK62,BJ62="Umbral_Externo",Suspension01Hasta+BK62,BJ62="Umbral_Tardío",BI62+BK62,BJ62="No_Umbral",BI62)</f>
        <v>44312</v>
      </c>
      <c r="BM62" s="42" t="str" cm="1">
        <f t="array" ref="BM62">_xlfn.IFS(AND((BH62&lt;Suspension02Desde),(BH62&lt;Suspension02Hasta),(BL62&lt;Suspension02Desde),(BL62&lt;Suspension02Hasta)),"No_Umbral",AND((BH62&gt;Suspension02Desde),(BH62&gt;Suspension02Hasta),(BL62&gt;Suspension02Desde),(BL62&gt;Suspension02Hasta)),"No_Umbral",AND((BH62&lt;=Suspension02Desde),(BH62&lt;=Suspension02Hasta),(BL62&gt;=Suspension02Desde),(BL62&lt;=Suspension02Hasta)),"Umbral_Anticipado",AND((BH62&lt;=Suspension02Desde),(BH62&lt;=Suspension02Hasta),(BL62&gt;=Suspension02Desde),(BL62&gt;=Suspension02Hasta)),"Umbral_Interno",AND((BH62&gt;=Suspension02Desde),(BH62&lt;=Suspension02Hasta),(BL62&gt;=Suspension02Desde),(BL62&lt;=Suspension02Hasta)),"Umbral_Externo",AND((BH62&gt;=Suspension02Desde),(BH62&lt;=Suspension02Hasta),(BL62&gt;=Suspension02Desde),(BL62&gt;=Suspension02Hasta)),"Umbral_Tardío")</f>
        <v>Umbral_Externo</v>
      </c>
      <c r="BN62" s="43" cm="1">
        <f t="array" ref="BN62">_xlfn.IFS(BM62="Umbral_Anticipado",BL62-Suspension02Desde+1,BM62="Umbral_Interno",Suspension02Hasta-Suspension02Desde+1,BM62="Umbral_Externo",BL62-$BH62+1,BM62="Umbral_Tardío",Suspension02Hasta-$BH62+1,BM62="No_Umbral",0)</f>
        <v>121</v>
      </c>
      <c r="BO62" s="41" cm="1">
        <f t="array" ref="BO62">_xlfn.IFS(BM62="Umbral_Anticipado",Suspension02Hasta+BN62,BM62="Umbral_Interno",BL62+BN62,BM62="Umbral_Externo",Suspension02Hasta+BN62,BM62="Umbral_Tardío",BL62+BN62,BM62="No_Umbral",BL62)</f>
        <v>44793</v>
      </c>
      <c r="BP62" s="40">
        <f t="shared" si="2"/>
        <v>44793</v>
      </c>
      <c r="BQ62" s="41">
        <f t="shared" si="3"/>
        <v>44853</v>
      </c>
      <c r="BR62" s="42" t="str" cm="1">
        <f t="array" ref="BR62">_xlfn.IFS(AND((BO62&lt;Suspension01Desde),(BO62&lt;Suspension01Hasta),(BQ62&lt;Suspension01Desde),(BQ62&lt;Suspension01Hasta)),"No_Umbral",AND((BO62&gt;Suspension01Desde),(BO62&gt;Suspension01Hasta),(BQ62&gt;Suspension01Desde),(BQ62&gt;Suspension01Hasta)),"No_Umbral",AND((BO62&lt;=Suspension01Desde),(BO62&lt;=Suspension01Hasta),(BQ62&gt;=Suspension01Desde),(BQ62&lt;=Suspension01Hasta)),"Umbral_Anticipado",AND((BO62&lt;=Suspension01Desde),(BO62&lt;=Suspension01Hasta),(BQ62&gt;=Suspension01Desde),(BQ62&gt;=Suspension01Hasta)),"Umbral_Interno",AND((BO62&gt;=Suspension01Desde),(BO62&lt;=Suspension01Hasta),(BQ62&gt;=Suspension01Desde),(BQ62&lt;=Suspension01Hasta)),"Umbral_Externo",AND((BO62&gt;=Suspension01Desde),(BO62&lt;=Suspension01Hasta),(BQ62&gt;=Suspension01Desde),(BQ62&gt;=Suspension01Hasta)),"Umbral_Tardío")</f>
        <v>No_Umbral</v>
      </c>
      <c r="BS62" s="43" cm="1">
        <f t="array" ref="BS62">_xlfn.IFS(BR62="Umbral_Anticipado",$BQ62-Suspension01Desde+1,BR62="Umbral_Interno",Suspension01Hasta-Suspension01Desde+1,BR62="Umbral_Externo",BQ62-$BO62+1,BR62="Umbral_Tardío",Suspension01Hasta-$BO62+1,BR62="No_Umbral",0)</f>
        <v>0</v>
      </c>
      <c r="BT62" s="42" cm="1">
        <f t="array" ref="BT62">_xlfn.IFS(BR62="Umbral_Anticipado",Suspension01Hasta+BS62,BR62="Umbral_Interno",BQ62+BS62,BR62="Umbral_Externo",Suspension01Hasta+BS62,BR62="Umbral_Tardío",BQ62+BS62,BR62="No_Umbral",BQ62)</f>
        <v>44853</v>
      </c>
      <c r="BU62" s="42" t="str" cm="1">
        <f t="array" ref="BU62">_xlfn.IFS(AND((BO62&lt;Suspension02Desde),(BO62&lt;Suspension02Hasta),(BT62&lt;Suspension02Desde),(BT62&lt;Suspension02Hasta)),"No_Umbral",AND((BO62&gt;Suspension02Desde),(BO62&gt;Suspension02Hasta),(BT62&gt;Suspension02Desde),(BT62&gt;Suspension02Hasta)),"No_Umbral",AND((BO62&lt;=Suspension02Desde),(BO62&lt;=Suspension02Hasta),(BT62&gt;=Suspension02Desde),(BT62&lt;=Suspension02Hasta)),"Umbral_Anticipado",AND((BO62&lt;=Suspension02Desde),(BO62&lt;=Suspension02Hasta),(BT62&gt;=Suspension02Desde),(BT62&gt;=Suspension02Hasta)),"Umbral_Interno",AND((BO62&gt;=Suspension02Desde),(BO62&lt;=Suspension02Hasta),(BT62&gt;=Suspension02Desde),(BT62&lt;=Suspension02Hasta)),"Umbral_Externo",AND((BO62&gt;=Suspension02Desde),(BO62&lt;=Suspension02Hasta),(BT62&gt;=Suspension02Desde),(BT62&gt;=Suspension02Hasta)),"Umbral_Tardío")</f>
        <v>No_Umbral</v>
      </c>
      <c r="BV62" s="43" cm="1">
        <f t="array" ref="BV62">_xlfn.IFS(BU62="Umbral_Anticipado",BT62-Suspension02Desde+1,BU62="Umbral_Interno",Suspension02Hasta-Suspension02Desde+1,BU62="Umbral_Externo",BT62-$BO62+1,BU62="Umbral_Tardío",Suspension02Hasta-$BO62+1,BU62="No_Umbral",0)</f>
        <v>0</v>
      </c>
      <c r="BW62" s="41" cm="1">
        <f t="array" ref="BW62">_xlfn.IFS(BU62="Umbral_Anticipado",Suspension02Hasta+BV62,BU62="Umbral_Interno",BT62+BV62,BU62="Umbral_Externo",Suspension02Hasta+BV62,BU62="Umbral_Tardío",BT62+BV62,BU62="No_Umbral",BT62)</f>
        <v>44853</v>
      </c>
      <c r="BX62" s="40">
        <f t="shared" si="4"/>
        <v>44854</v>
      </c>
      <c r="BY62" s="41">
        <f t="shared" si="5"/>
        <v>45583</v>
      </c>
      <c r="BZ62" s="42" t="str" cm="1">
        <f t="array" ref="BZ62">_xlfn.IFS(AND((BW62&lt;Suspension01Desde),(BW62&lt;Suspension01Hasta),(BY62&lt;Suspension01Desde),(BY62&lt;Suspension01Hasta)),"No_Umbral",AND((BW62&gt;Suspension01Desde),(BW62&gt;Suspension01Hasta),(BY62&gt;Suspension01Desde),(BY62&gt;Suspension01Hasta)),"No_Umbral",AND((BW62&lt;=Suspension01Desde),(BW62&lt;=Suspension01Hasta),(BY62&gt;=Suspension01Desde),(BY62&lt;=Suspension01Hasta)),"Umbral_Anticipado",AND((BW62&lt;=Suspension01Desde),(BW62&lt;=Suspension01Hasta),(BY62&gt;=Suspension01Desde),(BY62&gt;=Suspension01Hasta)),"Umbral_Interno",AND((BW62&gt;=Suspension01Desde),(BW62&lt;=Suspension01Hasta),(BY62&gt;=Suspension01Desde),(BY62&lt;=Suspension01Hasta)),"Umbral_Externo",AND((BW62&gt;=Suspension01Desde),(BW62&lt;=Suspension01Hasta),(BY62&gt;=Suspension01Desde),(BY62&gt;=Suspension01Hasta)),"Umbral_Tardío")</f>
        <v>No_Umbral</v>
      </c>
      <c r="CA62" s="43" cm="1">
        <f t="array" ref="CA62">_xlfn.IFS(BZ62="Umbral_Anticipado",$BI62-Suspension01Desde+1,BZ62="Umbral_Interno",Suspension01Hasta-Suspension01Desde+1,BZ62="Umbral_Externo",BY62-$BH62+1,BZ62="Umbral_Tardío",Suspension01Hasta-$BH62+1,BZ62="No_Umbral",0)</f>
        <v>0</v>
      </c>
      <c r="CB62" s="42" cm="1">
        <f t="array" ref="CB62">_xlfn.IFS(BZ62="Umbral_Anticipado",Suspension01Hasta+CA62,BZ62="Umbral_Interno",BY62+CA62,BZ62="Umbral_Externo",Suspension01Hasta+CA62,BZ62="Umbral_Tardío",BY62+CA62,BZ62="No_Umbral",BY62)</f>
        <v>45583</v>
      </c>
      <c r="CC62" s="42" t="str" cm="1">
        <f t="array" ref="CC62">_xlfn.IFS(AND((BW62&lt;Suspension02Desde),(BW62&lt;Suspension02Hasta),(CB62&lt;Suspension02Desde),(CB62&lt;Suspension02Hasta)),"No_Umbral",AND((BW62&gt;Suspension02Desde),(BW62&gt;Suspension02Hasta),(CB62&gt;Suspension02Desde),(CB62&gt;Suspension02Hasta)),"No_Umbral",AND((BW62&lt;=Suspension02Desde),(BW62&lt;=Suspension02Hasta),(CB62&gt;=Suspension02Desde),(CB62&lt;=Suspension02Hasta)),"Umbral_Anticipado",AND((BW62&lt;=Suspension02Desde),(BW62&lt;=Suspension02Hasta),(CB62&gt;=Suspension02Desde),(CB62&gt;=Suspension02Hasta)),"Umbral_Interno",AND((BW62&gt;=Suspension02Desde),(BW62&lt;=Suspension02Hasta),(CB62&gt;=Suspension02Desde),(CB62&lt;=Suspension02Hasta)),"Umbral_Externo",AND((BW62&gt;=Suspension02Desde),(BW62&lt;=Suspension02Hasta),(CB62&gt;=Suspension02Desde),(CB62&gt;=Suspension02Hasta)),"Umbral_Tardío")</f>
        <v>No_Umbral</v>
      </c>
      <c r="CD62" s="43" cm="1">
        <f t="array" ref="CD62">_xlfn.IFS(CC62="Umbral_Anticipado",CB62-Suspension02Desde+1,CC62="Umbral_Interno",Suspension02Hasta-Suspension02Desde+1,CC62="Umbral_Externo",CB62-$BH62+1,CC62="Umbral_Tardío",Suspension02Hasta-$BH62+1,CC62="No_Umbral",0)</f>
        <v>0</v>
      </c>
      <c r="CE62" s="41" cm="1">
        <f t="array" ref="CE62">_xlfn.IFS(CC62="Umbral_Anticipado",Suspension02Hasta+CD62,CC62="Umbral_Interno",CB62+CD62,CC62="Umbral_Externo",Suspension02Hasta+CD62,CC62="Umbral_Tardío",CB62+CD62,CC62="No_Umbral",CB62)</f>
        <v>45583</v>
      </c>
      <c r="CF62" s="40">
        <f t="shared" si="6"/>
        <v>45585</v>
      </c>
    </row>
    <row r="63" spans="1:84" s="22" customFormat="1" ht="20.25" customHeight="1">
      <c r="A63" s="77" t="s">
        <v>773</v>
      </c>
      <c r="B63" s="77" t="str">
        <f t="shared" si="7"/>
        <v>2020</v>
      </c>
      <c r="C63" s="77" t="s">
        <v>774</v>
      </c>
      <c r="D63" s="77" t="s">
        <v>775</v>
      </c>
      <c r="E63" s="77" t="s">
        <v>776</v>
      </c>
      <c r="F63" s="77" t="s">
        <v>165</v>
      </c>
      <c r="G63" s="201">
        <v>43956</v>
      </c>
      <c r="H63" s="201">
        <v>44196</v>
      </c>
      <c r="I63" s="77" t="s">
        <v>777</v>
      </c>
      <c r="J63" s="77" t="s">
        <v>93</v>
      </c>
      <c r="K63" s="78">
        <v>45586</v>
      </c>
      <c r="L63" s="77" t="str">
        <f>VLOOKUP(MONTH($K63),TablaMeses[],2,FALSE)</f>
        <v>10 OCTUBRE</v>
      </c>
      <c r="M63" s="77">
        <f t="shared" si="13"/>
        <v>2024</v>
      </c>
      <c r="N63" s="77" t="s">
        <v>778</v>
      </c>
      <c r="O63" s="201" t="s">
        <v>779</v>
      </c>
      <c r="P63" s="77" t="s">
        <v>780</v>
      </c>
      <c r="Q63" s="77" t="s">
        <v>135</v>
      </c>
      <c r="R63" s="201" t="s">
        <v>781</v>
      </c>
      <c r="S63" s="77"/>
      <c r="T63" s="77"/>
      <c r="U63" s="201"/>
      <c r="V63" s="77"/>
      <c r="W63" s="77"/>
      <c r="X63" s="201"/>
      <c r="Y63" s="77"/>
      <c r="Z63" s="201"/>
      <c r="AA63" s="77"/>
      <c r="AB63" s="201"/>
      <c r="AC63" s="79" t="s">
        <v>686</v>
      </c>
      <c r="AD63" s="77"/>
      <c r="AE63" s="77" t="s">
        <v>101</v>
      </c>
      <c r="AF63" s="77"/>
      <c r="AG63" s="77" t="s">
        <v>782</v>
      </c>
      <c r="AH63" s="77"/>
      <c r="AI63" s="78"/>
      <c r="AJ63" s="77" t="s">
        <v>783</v>
      </c>
      <c r="AK63" s="77" t="s">
        <v>399</v>
      </c>
      <c r="AL63" s="77"/>
      <c r="AM63" s="78"/>
      <c r="AN63" s="77"/>
      <c r="AO63" s="77"/>
      <c r="AP63" s="77"/>
      <c r="AQ63" s="77"/>
      <c r="AR63" s="78"/>
      <c r="AS63" s="77"/>
      <c r="AT63" s="78"/>
      <c r="AU63" s="78"/>
      <c r="AV63" s="78">
        <v>45782</v>
      </c>
      <c r="AW63" s="77">
        <f t="shared" si="9"/>
        <v>19</v>
      </c>
      <c r="AX63" s="77">
        <f t="shared" si="12"/>
        <v>2025</v>
      </c>
      <c r="AY63" s="77" t="s">
        <v>103</v>
      </c>
      <c r="AZ63" s="81" t="s">
        <v>782</v>
      </c>
      <c r="BC63" s="25" t="s">
        <v>104</v>
      </c>
      <c r="BD63" s="25" t="s">
        <v>104</v>
      </c>
      <c r="BE63" s="39">
        <v>120</v>
      </c>
      <c r="BF63" s="39">
        <v>60</v>
      </c>
      <c r="BG63" s="39">
        <v>730</v>
      </c>
      <c r="BH63" s="40">
        <f t="shared" si="0"/>
        <v>44196</v>
      </c>
      <c r="BI63" s="41">
        <f t="shared" si="1"/>
        <v>44316</v>
      </c>
      <c r="BJ63" s="42" t="str" cm="1">
        <f t="array" ref="BJ63">_xlfn.IFS(AND((BH63&lt;Suspension01Desde),(BH63&lt;Suspension01Hasta),(BI63&lt;Suspension01Desde),(BI63&lt;Suspension01Hasta)),"No_Umbral",AND((BH63&gt;Suspension01Desde),(BH63&gt;Suspension01Hasta),(BI63&gt;Suspension01Desde),(BI63&gt;Suspension01Hasta)),"No_Umbral",AND((BH63&lt;=Suspension01Desde),(BH63&lt;=Suspension01Hasta),(BI63&gt;=Suspension01Desde),(BI63&lt;=Suspension01Hasta)),"Umbral_Anticipado",AND((BH63&lt;=Suspension01Desde),(BH63&lt;=Suspension01Hasta),(BI63&gt;=Suspension01Desde),(BI63&gt;=Suspension01Hasta)),"Umbral_Interno",AND((BH63&gt;=Suspension01Desde),(BH63&lt;=Suspension01Hasta),(BI63&gt;=Suspension01Desde),(BI63&lt;=Suspension01Hasta)),"Umbral_Externo",AND((BH63&gt;=Suspension01Desde),(BH63&lt;=Suspension01Hasta),(BI63&gt;=Suspension01Desde),(BI63&gt;=Suspension01Hasta)),"Umbral_Tardío")</f>
        <v>No_Umbral</v>
      </c>
      <c r="BK63" s="43" cm="1">
        <f t="array" ref="BK63">_xlfn.IFS(BJ63="Umbral_Anticipado",$BI63-Suspension01Desde+1,BJ63="Umbral_Interno",Suspension01Hasta-Suspension01Desde+1,BJ63="Umbral_Externo",BI63-$BH63+1,BJ63="Umbral_Tardío",Suspension01Hasta-$BH63+1,BJ63="No_Umbral",0)</f>
        <v>0</v>
      </c>
      <c r="BL63" s="42" cm="1">
        <f t="array" ref="BL63">_xlfn.IFS(BJ63="Umbral_Anticipado",Suspension01Hasta+BK63,BJ63="Umbral_Interno",BI63+BK63,BJ63="Umbral_Externo",Suspension01Hasta+BK63,BJ63="Umbral_Tardío",BI63+BK63,BJ63="No_Umbral",BI63)</f>
        <v>44316</v>
      </c>
      <c r="BM63" s="42" t="str" cm="1">
        <f t="array" ref="BM63">_xlfn.IFS(AND((BH63&lt;Suspension02Desde),(BH63&lt;Suspension02Hasta),(BL63&lt;Suspension02Desde),(BL63&lt;Suspension02Hasta)),"No_Umbral",AND((BH63&gt;Suspension02Desde),(BH63&gt;Suspension02Hasta),(BL63&gt;Suspension02Desde),(BL63&gt;Suspension02Hasta)),"No_Umbral",AND((BH63&lt;=Suspension02Desde),(BH63&lt;=Suspension02Hasta),(BL63&gt;=Suspension02Desde),(BL63&lt;=Suspension02Hasta)),"Umbral_Anticipado",AND((BH63&lt;=Suspension02Desde),(BH63&lt;=Suspension02Hasta),(BL63&gt;=Suspension02Desde),(BL63&gt;=Suspension02Hasta)),"Umbral_Interno",AND((BH63&gt;=Suspension02Desde),(BH63&lt;=Suspension02Hasta),(BL63&gt;=Suspension02Desde),(BL63&lt;=Suspension02Hasta)),"Umbral_Externo",AND((BH63&gt;=Suspension02Desde),(BH63&lt;=Suspension02Hasta),(BL63&gt;=Suspension02Desde),(BL63&gt;=Suspension02Hasta)),"Umbral_Tardío")</f>
        <v>Umbral_Externo</v>
      </c>
      <c r="BN63" s="43" cm="1">
        <f t="array" ref="BN63">_xlfn.IFS(BM63="Umbral_Anticipado",BL63-Suspension02Desde+1,BM63="Umbral_Interno",Suspension02Hasta-Suspension02Desde+1,BM63="Umbral_Externo",BL63-$BH63+1,BM63="Umbral_Tardío",Suspension02Hasta-$BH63+1,BM63="No_Umbral",0)</f>
        <v>121</v>
      </c>
      <c r="BO63" s="41" cm="1">
        <f t="array" ref="BO63">_xlfn.IFS(BM63="Umbral_Anticipado",Suspension02Hasta+BN63,BM63="Umbral_Interno",BL63+BN63,BM63="Umbral_Externo",Suspension02Hasta+BN63,BM63="Umbral_Tardío",BL63+BN63,BM63="No_Umbral",BL63)</f>
        <v>44793</v>
      </c>
      <c r="BP63" s="40">
        <f t="shared" si="2"/>
        <v>44793</v>
      </c>
      <c r="BQ63" s="41">
        <f t="shared" si="3"/>
        <v>44853</v>
      </c>
      <c r="BR63" s="42" t="str" cm="1">
        <f t="array" ref="BR63">_xlfn.IFS(AND((BO63&lt;Suspension01Desde),(BO63&lt;Suspension01Hasta),(BQ63&lt;Suspension01Desde),(BQ63&lt;Suspension01Hasta)),"No_Umbral",AND((BO63&gt;Suspension01Desde),(BO63&gt;Suspension01Hasta),(BQ63&gt;Suspension01Desde),(BQ63&gt;Suspension01Hasta)),"No_Umbral",AND((BO63&lt;=Suspension01Desde),(BO63&lt;=Suspension01Hasta),(BQ63&gt;=Suspension01Desde),(BQ63&lt;=Suspension01Hasta)),"Umbral_Anticipado",AND((BO63&lt;=Suspension01Desde),(BO63&lt;=Suspension01Hasta),(BQ63&gt;=Suspension01Desde),(BQ63&gt;=Suspension01Hasta)),"Umbral_Interno",AND((BO63&gt;=Suspension01Desde),(BO63&lt;=Suspension01Hasta),(BQ63&gt;=Suspension01Desde),(BQ63&lt;=Suspension01Hasta)),"Umbral_Externo",AND((BO63&gt;=Suspension01Desde),(BO63&lt;=Suspension01Hasta),(BQ63&gt;=Suspension01Desde),(BQ63&gt;=Suspension01Hasta)),"Umbral_Tardío")</f>
        <v>No_Umbral</v>
      </c>
      <c r="BS63" s="43" cm="1">
        <f t="array" ref="BS63">_xlfn.IFS(BR63="Umbral_Anticipado",$BQ63-Suspension01Desde+1,BR63="Umbral_Interno",Suspension01Hasta-Suspension01Desde+1,BR63="Umbral_Externo",BQ63-$BO63+1,BR63="Umbral_Tardío",Suspension01Hasta-$BO63+1,BR63="No_Umbral",0)</f>
        <v>0</v>
      </c>
      <c r="BT63" s="42" cm="1">
        <f t="array" ref="BT63">_xlfn.IFS(BR63="Umbral_Anticipado",Suspension01Hasta+BS63,BR63="Umbral_Interno",BQ63+BS63,BR63="Umbral_Externo",Suspension01Hasta+BS63,BR63="Umbral_Tardío",BQ63+BS63,BR63="No_Umbral",BQ63)</f>
        <v>44853</v>
      </c>
      <c r="BU63" s="42" t="str" cm="1">
        <f t="array" ref="BU63">_xlfn.IFS(AND((BO63&lt;Suspension02Desde),(BO63&lt;Suspension02Hasta),(BT63&lt;Suspension02Desde),(BT63&lt;Suspension02Hasta)),"No_Umbral",AND((BO63&gt;Suspension02Desde),(BO63&gt;Suspension02Hasta),(BT63&gt;Suspension02Desde),(BT63&gt;Suspension02Hasta)),"No_Umbral",AND((BO63&lt;=Suspension02Desde),(BO63&lt;=Suspension02Hasta),(BT63&gt;=Suspension02Desde),(BT63&lt;=Suspension02Hasta)),"Umbral_Anticipado",AND((BO63&lt;=Suspension02Desde),(BO63&lt;=Suspension02Hasta),(BT63&gt;=Suspension02Desde),(BT63&gt;=Suspension02Hasta)),"Umbral_Interno",AND((BO63&gt;=Suspension02Desde),(BO63&lt;=Suspension02Hasta),(BT63&gt;=Suspension02Desde),(BT63&lt;=Suspension02Hasta)),"Umbral_Externo",AND((BO63&gt;=Suspension02Desde),(BO63&lt;=Suspension02Hasta),(BT63&gt;=Suspension02Desde),(BT63&gt;=Suspension02Hasta)),"Umbral_Tardío")</f>
        <v>No_Umbral</v>
      </c>
      <c r="BV63" s="43" cm="1">
        <f t="array" ref="BV63">_xlfn.IFS(BU63="Umbral_Anticipado",BT63-Suspension02Desde+1,BU63="Umbral_Interno",Suspension02Hasta-Suspension02Desde+1,BU63="Umbral_Externo",BT63-$BO63+1,BU63="Umbral_Tardío",Suspension02Hasta-$BO63+1,BU63="No_Umbral",0)</f>
        <v>0</v>
      </c>
      <c r="BW63" s="41" cm="1">
        <f t="array" ref="BW63">_xlfn.IFS(BU63="Umbral_Anticipado",Suspension02Hasta+BV63,BU63="Umbral_Interno",BT63+BV63,BU63="Umbral_Externo",Suspension02Hasta+BV63,BU63="Umbral_Tardío",BT63+BV63,BU63="No_Umbral",BT63)</f>
        <v>44853</v>
      </c>
      <c r="BX63" s="40">
        <f t="shared" si="4"/>
        <v>44854</v>
      </c>
      <c r="BY63" s="41">
        <f t="shared" si="5"/>
        <v>45583</v>
      </c>
      <c r="BZ63" s="42" t="str" cm="1">
        <f t="array" ref="BZ63">_xlfn.IFS(AND((BW63&lt;Suspension01Desde),(BW63&lt;Suspension01Hasta),(BY63&lt;Suspension01Desde),(BY63&lt;Suspension01Hasta)),"No_Umbral",AND((BW63&gt;Suspension01Desde),(BW63&gt;Suspension01Hasta),(BY63&gt;Suspension01Desde),(BY63&gt;Suspension01Hasta)),"No_Umbral",AND((BW63&lt;=Suspension01Desde),(BW63&lt;=Suspension01Hasta),(BY63&gt;=Suspension01Desde),(BY63&lt;=Suspension01Hasta)),"Umbral_Anticipado",AND((BW63&lt;=Suspension01Desde),(BW63&lt;=Suspension01Hasta),(BY63&gt;=Suspension01Desde),(BY63&gt;=Suspension01Hasta)),"Umbral_Interno",AND((BW63&gt;=Suspension01Desde),(BW63&lt;=Suspension01Hasta),(BY63&gt;=Suspension01Desde),(BY63&lt;=Suspension01Hasta)),"Umbral_Externo",AND((BW63&gt;=Suspension01Desde),(BW63&lt;=Suspension01Hasta),(BY63&gt;=Suspension01Desde),(BY63&gt;=Suspension01Hasta)),"Umbral_Tardío")</f>
        <v>No_Umbral</v>
      </c>
      <c r="CA63" s="43" cm="1">
        <f t="array" ref="CA63">_xlfn.IFS(BZ63="Umbral_Anticipado",$BI63-Suspension01Desde+1,BZ63="Umbral_Interno",Suspension01Hasta-Suspension01Desde+1,BZ63="Umbral_Externo",BY63-$BH63+1,BZ63="Umbral_Tardío",Suspension01Hasta-$BH63+1,BZ63="No_Umbral",0)</f>
        <v>0</v>
      </c>
      <c r="CB63" s="42" cm="1">
        <f t="array" ref="CB63">_xlfn.IFS(BZ63="Umbral_Anticipado",Suspension01Hasta+CA63,BZ63="Umbral_Interno",BY63+CA63,BZ63="Umbral_Externo",Suspension01Hasta+CA63,BZ63="Umbral_Tardío",BY63+CA63,BZ63="No_Umbral",BY63)</f>
        <v>45583</v>
      </c>
      <c r="CC63" s="42" t="str" cm="1">
        <f t="array" ref="CC63">_xlfn.IFS(AND((BW63&lt;Suspension02Desde),(BW63&lt;Suspension02Hasta),(CB63&lt;Suspension02Desde),(CB63&lt;Suspension02Hasta)),"No_Umbral",AND((BW63&gt;Suspension02Desde),(BW63&gt;Suspension02Hasta),(CB63&gt;Suspension02Desde),(CB63&gt;Suspension02Hasta)),"No_Umbral",AND((BW63&lt;=Suspension02Desde),(BW63&lt;=Suspension02Hasta),(CB63&gt;=Suspension02Desde),(CB63&lt;=Suspension02Hasta)),"Umbral_Anticipado",AND((BW63&lt;=Suspension02Desde),(BW63&lt;=Suspension02Hasta),(CB63&gt;=Suspension02Desde),(CB63&gt;=Suspension02Hasta)),"Umbral_Interno",AND((BW63&gt;=Suspension02Desde),(BW63&lt;=Suspension02Hasta),(CB63&gt;=Suspension02Desde),(CB63&lt;=Suspension02Hasta)),"Umbral_Externo",AND((BW63&gt;=Suspension02Desde),(BW63&lt;=Suspension02Hasta),(CB63&gt;=Suspension02Desde),(CB63&gt;=Suspension02Hasta)),"Umbral_Tardío")</f>
        <v>No_Umbral</v>
      </c>
      <c r="CD63" s="43" cm="1">
        <f t="array" ref="CD63">_xlfn.IFS(CC63="Umbral_Anticipado",CB63-Suspension02Desde+1,CC63="Umbral_Interno",Suspension02Hasta-Suspension02Desde+1,CC63="Umbral_Externo",CB63-$BH63+1,CC63="Umbral_Tardío",Suspension02Hasta-$BH63+1,CC63="No_Umbral",0)</f>
        <v>0</v>
      </c>
      <c r="CE63" s="41" cm="1">
        <f t="array" ref="CE63">_xlfn.IFS(CC63="Umbral_Anticipado",Suspension02Hasta+CD63,CC63="Umbral_Interno",CB63+CD63,CC63="Umbral_Externo",Suspension02Hasta+CD63,CC63="Umbral_Tardío",CB63+CD63,CC63="No_Umbral",CB63)</f>
        <v>45583</v>
      </c>
      <c r="CF63" s="40">
        <f t="shared" si="6"/>
        <v>45585</v>
      </c>
    </row>
    <row r="64" spans="1:84" s="22" customFormat="1" ht="20.25" customHeight="1">
      <c r="A64" s="77" t="s">
        <v>784</v>
      </c>
      <c r="B64" s="77" t="str">
        <f t="shared" si="7"/>
        <v>2020</v>
      </c>
      <c r="C64" s="77" t="s">
        <v>785</v>
      </c>
      <c r="D64" s="77" t="s">
        <v>786</v>
      </c>
      <c r="E64" s="77" t="s">
        <v>787</v>
      </c>
      <c r="F64" s="77" t="s">
        <v>165</v>
      </c>
      <c r="G64" s="201" t="s">
        <v>788</v>
      </c>
      <c r="H64" s="201">
        <v>44196</v>
      </c>
      <c r="I64" s="77" t="s">
        <v>777</v>
      </c>
      <c r="J64" s="77" t="s">
        <v>93</v>
      </c>
      <c r="K64" s="78">
        <v>45586</v>
      </c>
      <c r="L64" s="77" t="str">
        <f>VLOOKUP(MONTH($K64),TablaMeses[],2,FALSE)</f>
        <v>10 OCTUBRE</v>
      </c>
      <c r="M64" s="77">
        <f t="shared" si="13"/>
        <v>2024</v>
      </c>
      <c r="N64" s="77" t="s">
        <v>789</v>
      </c>
      <c r="O64" s="201">
        <v>44685</v>
      </c>
      <c r="P64" s="77" t="s">
        <v>790</v>
      </c>
      <c r="Q64" s="77" t="s">
        <v>135</v>
      </c>
      <c r="R64" s="201" t="s">
        <v>791</v>
      </c>
      <c r="S64" s="77"/>
      <c r="T64" s="77"/>
      <c r="U64" s="201"/>
      <c r="V64" s="77"/>
      <c r="W64" s="77"/>
      <c r="X64" s="201"/>
      <c r="Y64" s="77" t="s">
        <v>170</v>
      </c>
      <c r="Z64" s="201"/>
      <c r="AA64" s="77"/>
      <c r="AB64" s="201"/>
      <c r="AC64" s="79" t="s">
        <v>792</v>
      </c>
      <c r="AD64" s="77" t="s">
        <v>101</v>
      </c>
      <c r="AE64" s="77"/>
      <c r="AF64" s="77"/>
      <c r="AG64" s="77" t="s">
        <v>547</v>
      </c>
      <c r="AH64" s="77"/>
      <c r="AI64" s="78"/>
      <c r="AJ64" s="77"/>
      <c r="AK64" s="77"/>
      <c r="AL64" s="77"/>
      <c r="AM64" s="78"/>
      <c r="AN64" s="77"/>
      <c r="AO64" s="77"/>
      <c r="AP64" s="77"/>
      <c r="AQ64" s="77"/>
      <c r="AR64" s="78"/>
      <c r="AS64" s="77"/>
      <c r="AT64" s="78"/>
      <c r="AU64" s="78"/>
      <c r="AV64" s="78">
        <v>45782</v>
      </c>
      <c r="AW64" s="77">
        <f t="shared" si="9"/>
        <v>19</v>
      </c>
      <c r="AX64" s="77">
        <f t="shared" si="12"/>
        <v>2025</v>
      </c>
      <c r="AY64" s="77" t="s">
        <v>103</v>
      </c>
      <c r="AZ64" s="81"/>
      <c r="BC64" s="25" t="s">
        <v>104</v>
      </c>
      <c r="BD64" s="25" t="s">
        <v>104</v>
      </c>
      <c r="BE64" s="39">
        <v>120</v>
      </c>
      <c r="BF64" s="39">
        <v>60</v>
      </c>
      <c r="BG64" s="39">
        <v>730</v>
      </c>
      <c r="BH64" s="40">
        <f t="shared" si="0"/>
        <v>44196</v>
      </c>
      <c r="BI64" s="41">
        <f t="shared" si="1"/>
        <v>44316</v>
      </c>
      <c r="BJ64" s="42" t="str" cm="1">
        <f t="array" ref="BJ64">_xlfn.IFS(AND((BH64&lt;Suspension01Desde),(BH64&lt;Suspension01Hasta),(BI64&lt;Suspension01Desde),(BI64&lt;Suspension01Hasta)),"No_Umbral",AND((BH64&gt;Suspension01Desde),(BH64&gt;Suspension01Hasta),(BI64&gt;Suspension01Desde),(BI64&gt;Suspension01Hasta)),"No_Umbral",AND((BH64&lt;=Suspension01Desde),(BH64&lt;=Suspension01Hasta),(BI64&gt;=Suspension01Desde),(BI64&lt;=Suspension01Hasta)),"Umbral_Anticipado",AND((BH64&lt;=Suspension01Desde),(BH64&lt;=Suspension01Hasta),(BI64&gt;=Suspension01Desde),(BI64&gt;=Suspension01Hasta)),"Umbral_Interno",AND((BH64&gt;=Suspension01Desde),(BH64&lt;=Suspension01Hasta),(BI64&gt;=Suspension01Desde),(BI64&lt;=Suspension01Hasta)),"Umbral_Externo",AND((BH64&gt;=Suspension01Desde),(BH64&lt;=Suspension01Hasta),(BI64&gt;=Suspension01Desde),(BI64&gt;=Suspension01Hasta)),"Umbral_Tardío")</f>
        <v>No_Umbral</v>
      </c>
      <c r="BK64" s="43" cm="1">
        <f t="array" ref="BK64">_xlfn.IFS(BJ64="Umbral_Anticipado",$BI64-Suspension01Desde+1,BJ64="Umbral_Interno",Suspension01Hasta-Suspension01Desde+1,BJ64="Umbral_Externo",BI64-$BH64+1,BJ64="Umbral_Tardío",Suspension01Hasta-$BH64+1,BJ64="No_Umbral",0)</f>
        <v>0</v>
      </c>
      <c r="BL64" s="42" cm="1">
        <f t="array" ref="BL64">_xlfn.IFS(BJ64="Umbral_Anticipado",Suspension01Hasta+BK64,BJ64="Umbral_Interno",BI64+BK64,BJ64="Umbral_Externo",Suspension01Hasta+BK64,BJ64="Umbral_Tardío",BI64+BK64,BJ64="No_Umbral",BI64)</f>
        <v>44316</v>
      </c>
      <c r="BM64" s="42" t="str" cm="1">
        <f t="array" ref="BM64">_xlfn.IFS(AND((BH64&lt;Suspension02Desde),(BH64&lt;Suspension02Hasta),(BL64&lt;Suspension02Desde),(BL64&lt;Suspension02Hasta)),"No_Umbral",AND((BH64&gt;Suspension02Desde),(BH64&gt;Suspension02Hasta),(BL64&gt;Suspension02Desde),(BL64&gt;Suspension02Hasta)),"No_Umbral",AND((BH64&lt;=Suspension02Desde),(BH64&lt;=Suspension02Hasta),(BL64&gt;=Suspension02Desde),(BL64&lt;=Suspension02Hasta)),"Umbral_Anticipado",AND((BH64&lt;=Suspension02Desde),(BH64&lt;=Suspension02Hasta),(BL64&gt;=Suspension02Desde),(BL64&gt;=Suspension02Hasta)),"Umbral_Interno",AND((BH64&gt;=Suspension02Desde),(BH64&lt;=Suspension02Hasta),(BL64&gt;=Suspension02Desde),(BL64&lt;=Suspension02Hasta)),"Umbral_Externo",AND((BH64&gt;=Suspension02Desde),(BH64&lt;=Suspension02Hasta),(BL64&gt;=Suspension02Desde),(BL64&gt;=Suspension02Hasta)),"Umbral_Tardío")</f>
        <v>Umbral_Externo</v>
      </c>
      <c r="BN64" s="43" cm="1">
        <f t="array" ref="BN64">_xlfn.IFS(BM64="Umbral_Anticipado",BL64-Suspension02Desde+1,BM64="Umbral_Interno",Suspension02Hasta-Suspension02Desde+1,BM64="Umbral_Externo",BL64-$BH64+1,BM64="Umbral_Tardío",Suspension02Hasta-$BH64+1,BM64="No_Umbral",0)</f>
        <v>121</v>
      </c>
      <c r="BO64" s="41" cm="1">
        <f t="array" ref="BO64">_xlfn.IFS(BM64="Umbral_Anticipado",Suspension02Hasta+BN64,BM64="Umbral_Interno",BL64+BN64,BM64="Umbral_Externo",Suspension02Hasta+BN64,BM64="Umbral_Tardío",BL64+BN64,BM64="No_Umbral",BL64)</f>
        <v>44793</v>
      </c>
      <c r="BP64" s="40">
        <f t="shared" si="2"/>
        <v>44793</v>
      </c>
      <c r="BQ64" s="41">
        <f t="shared" si="3"/>
        <v>44853</v>
      </c>
      <c r="BR64" s="42" t="str" cm="1">
        <f t="array" ref="BR64">_xlfn.IFS(AND((BO64&lt;Suspension01Desde),(BO64&lt;Suspension01Hasta),(BQ64&lt;Suspension01Desde),(BQ64&lt;Suspension01Hasta)),"No_Umbral",AND((BO64&gt;Suspension01Desde),(BO64&gt;Suspension01Hasta),(BQ64&gt;Suspension01Desde),(BQ64&gt;Suspension01Hasta)),"No_Umbral",AND((BO64&lt;=Suspension01Desde),(BO64&lt;=Suspension01Hasta),(BQ64&gt;=Suspension01Desde),(BQ64&lt;=Suspension01Hasta)),"Umbral_Anticipado",AND((BO64&lt;=Suspension01Desde),(BO64&lt;=Suspension01Hasta),(BQ64&gt;=Suspension01Desde),(BQ64&gt;=Suspension01Hasta)),"Umbral_Interno",AND((BO64&gt;=Suspension01Desde),(BO64&lt;=Suspension01Hasta),(BQ64&gt;=Suspension01Desde),(BQ64&lt;=Suspension01Hasta)),"Umbral_Externo",AND((BO64&gt;=Suspension01Desde),(BO64&lt;=Suspension01Hasta),(BQ64&gt;=Suspension01Desde),(BQ64&gt;=Suspension01Hasta)),"Umbral_Tardío")</f>
        <v>No_Umbral</v>
      </c>
      <c r="BS64" s="43" cm="1">
        <f t="array" ref="BS64">_xlfn.IFS(BR64="Umbral_Anticipado",$BQ64-Suspension01Desde+1,BR64="Umbral_Interno",Suspension01Hasta-Suspension01Desde+1,BR64="Umbral_Externo",BQ64-$BO64+1,BR64="Umbral_Tardío",Suspension01Hasta-$BO64+1,BR64="No_Umbral",0)</f>
        <v>0</v>
      </c>
      <c r="BT64" s="42" cm="1">
        <f t="array" ref="BT64">_xlfn.IFS(BR64="Umbral_Anticipado",Suspension01Hasta+BS64,BR64="Umbral_Interno",BQ64+BS64,BR64="Umbral_Externo",Suspension01Hasta+BS64,BR64="Umbral_Tardío",BQ64+BS64,BR64="No_Umbral",BQ64)</f>
        <v>44853</v>
      </c>
      <c r="BU64" s="42" t="str" cm="1">
        <f t="array" ref="BU64">_xlfn.IFS(AND((BO64&lt;Suspension02Desde),(BO64&lt;Suspension02Hasta),(BT64&lt;Suspension02Desde),(BT64&lt;Suspension02Hasta)),"No_Umbral",AND((BO64&gt;Suspension02Desde),(BO64&gt;Suspension02Hasta),(BT64&gt;Suspension02Desde),(BT64&gt;Suspension02Hasta)),"No_Umbral",AND((BO64&lt;=Suspension02Desde),(BO64&lt;=Suspension02Hasta),(BT64&gt;=Suspension02Desde),(BT64&lt;=Suspension02Hasta)),"Umbral_Anticipado",AND((BO64&lt;=Suspension02Desde),(BO64&lt;=Suspension02Hasta),(BT64&gt;=Suspension02Desde),(BT64&gt;=Suspension02Hasta)),"Umbral_Interno",AND((BO64&gt;=Suspension02Desde),(BO64&lt;=Suspension02Hasta),(BT64&gt;=Suspension02Desde),(BT64&lt;=Suspension02Hasta)),"Umbral_Externo",AND((BO64&gt;=Suspension02Desde),(BO64&lt;=Suspension02Hasta),(BT64&gt;=Suspension02Desde),(BT64&gt;=Suspension02Hasta)),"Umbral_Tardío")</f>
        <v>No_Umbral</v>
      </c>
      <c r="BV64" s="43" cm="1">
        <f t="array" ref="BV64">_xlfn.IFS(BU64="Umbral_Anticipado",BT64-Suspension02Desde+1,BU64="Umbral_Interno",Suspension02Hasta-Suspension02Desde+1,BU64="Umbral_Externo",BT64-$BO64+1,BU64="Umbral_Tardío",Suspension02Hasta-$BO64+1,BU64="No_Umbral",0)</f>
        <v>0</v>
      </c>
      <c r="BW64" s="41" cm="1">
        <f t="array" ref="BW64">_xlfn.IFS(BU64="Umbral_Anticipado",Suspension02Hasta+BV64,BU64="Umbral_Interno",BT64+BV64,BU64="Umbral_Externo",Suspension02Hasta+BV64,BU64="Umbral_Tardío",BT64+BV64,BU64="No_Umbral",BT64)</f>
        <v>44853</v>
      </c>
      <c r="BX64" s="40">
        <f t="shared" si="4"/>
        <v>44854</v>
      </c>
      <c r="BY64" s="41">
        <f t="shared" si="5"/>
        <v>45583</v>
      </c>
      <c r="BZ64" s="42" t="str" cm="1">
        <f t="array" ref="BZ64">_xlfn.IFS(AND((BW64&lt;Suspension01Desde),(BW64&lt;Suspension01Hasta),(BY64&lt;Suspension01Desde),(BY64&lt;Suspension01Hasta)),"No_Umbral",AND((BW64&gt;Suspension01Desde),(BW64&gt;Suspension01Hasta),(BY64&gt;Suspension01Desde),(BY64&gt;Suspension01Hasta)),"No_Umbral",AND((BW64&lt;=Suspension01Desde),(BW64&lt;=Suspension01Hasta),(BY64&gt;=Suspension01Desde),(BY64&lt;=Suspension01Hasta)),"Umbral_Anticipado",AND((BW64&lt;=Suspension01Desde),(BW64&lt;=Suspension01Hasta),(BY64&gt;=Suspension01Desde),(BY64&gt;=Suspension01Hasta)),"Umbral_Interno",AND((BW64&gt;=Suspension01Desde),(BW64&lt;=Suspension01Hasta),(BY64&gt;=Suspension01Desde),(BY64&lt;=Suspension01Hasta)),"Umbral_Externo",AND((BW64&gt;=Suspension01Desde),(BW64&lt;=Suspension01Hasta),(BY64&gt;=Suspension01Desde),(BY64&gt;=Suspension01Hasta)),"Umbral_Tardío")</f>
        <v>No_Umbral</v>
      </c>
      <c r="CA64" s="43" cm="1">
        <f t="array" ref="CA64">_xlfn.IFS(BZ64="Umbral_Anticipado",$BI64-Suspension01Desde+1,BZ64="Umbral_Interno",Suspension01Hasta-Suspension01Desde+1,BZ64="Umbral_Externo",BY64-$BH64+1,BZ64="Umbral_Tardío",Suspension01Hasta-$BH64+1,BZ64="No_Umbral",0)</f>
        <v>0</v>
      </c>
      <c r="CB64" s="42" cm="1">
        <f t="array" ref="CB64">_xlfn.IFS(BZ64="Umbral_Anticipado",Suspension01Hasta+CA64,BZ64="Umbral_Interno",BY64+CA64,BZ64="Umbral_Externo",Suspension01Hasta+CA64,BZ64="Umbral_Tardío",BY64+CA64,BZ64="No_Umbral",BY64)</f>
        <v>45583</v>
      </c>
      <c r="CC64" s="42" t="str" cm="1">
        <f t="array" ref="CC64">_xlfn.IFS(AND((BW64&lt;Suspension02Desde),(BW64&lt;Suspension02Hasta),(CB64&lt;Suspension02Desde),(CB64&lt;Suspension02Hasta)),"No_Umbral",AND((BW64&gt;Suspension02Desde),(BW64&gt;Suspension02Hasta),(CB64&gt;Suspension02Desde),(CB64&gt;Suspension02Hasta)),"No_Umbral",AND((BW64&lt;=Suspension02Desde),(BW64&lt;=Suspension02Hasta),(CB64&gt;=Suspension02Desde),(CB64&lt;=Suspension02Hasta)),"Umbral_Anticipado",AND((BW64&lt;=Suspension02Desde),(BW64&lt;=Suspension02Hasta),(CB64&gt;=Suspension02Desde),(CB64&gt;=Suspension02Hasta)),"Umbral_Interno",AND((BW64&gt;=Suspension02Desde),(BW64&lt;=Suspension02Hasta),(CB64&gt;=Suspension02Desde),(CB64&lt;=Suspension02Hasta)),"Umbral_Externo",AND((BW64&gt;=Suspension02Desde),(BW64&lt;=Suspension02Hasta),(CB64&gt;=Suspension02Desde),(CB64&gt;=Suspension02Hasta)),"Umbral_Tardío")</f>
        <v>No_Umbral</v>
      </c>
      <c r="CD64" s="43" cm="1">
        <f t="array" ref="CD64">_xlfn.IFS(CC64="Umbral_Anticipado",CB64-Suspension02Desde+1,CC64="Umbral_Interno",Suspension02Hasta-Suspension02Desde+1,CC64="Umbral_Externo",CB64-$BH64+1,CC64="Umbral_Tardío",Suspension02Hasta-$BH64+1,CC64="No_Umbral",0)</f>
        <v>0</v>
      </c>
      <c r="CE64" s="41" cm="1">
        <f t="array" ref="CE64">_xlfn.IFS(CC64="Umbral_Anticipado",Suspension02Hasta+CD64,CC64="Umbral_Interno",CB64+CD64,CC64="Umbral_Externo",Suspension02Hasta+CD64,CC64="Umbral_Tardío",CB64+CD64,CC64="No_Umbral",CB64)</f>
        <v>45583</v>
      </c>
      <c r="CF64" s="40">
        <f t="shared" si="6"/>
        <v>45585</v>
      </c>
    </row>
    <row r="65" spans="1:84" s="22" customFormat="1" ht="20.25" customHeight="1">
      <c r="A65" s="77" t="s">
        <v>793</v>
      </c>
      <c r="B65" s="77" t="str">
        <f t="shared" si="7"/>
        <v>2020</v>
      </c>
      <c r="C65" s="77" t="s">
        <v>794</v>
      </c>
      <c r="D65" s="77" t="s">
        <v>786</v>
      </c>
      <c r="E65" s="77" t="s">
        <v>497</v>
      </c>
      <c r="F65" s="77" t="s">
        <v>165</v>
      </c>
      <c r="G65" s="201" t="s">
        <v>788</v>
      </c>
      <c r="H65" s="201">
        <v>44196</v>
      </c>
      <c r="I65" s="77" t="s">
        <v>777</v>
      </c>
      <c r="J65" s="77" t="s">
        <v>93</v>
      </c>
      <c r="K65" s="78">
        <v>45586</v>
      </c>
      <c r="L65" s="77" t="str">
        <f>VLOOKUP(MONTH($K65),TablaMeses[],2,FALSE)</f>
        <v>10 OCTUBRE</v>
      </c>
      <c r="M65" s="77">
        <f t="shared" si="13"/>
        <v>2024</v>
      </c>
      <c r="N65" s="77" t="s">
        <v>795</v>
      </c>
      <c r="O65" s="201" t="s">
        <v>796</v>
      </c>
      <c r="P65" s="77" t="s">
        <v>797</v>
      </c>
      <c r="Q65" s="77" t="s">
        <v>135</v>
      </c>
      <c r="R65" s="201" t="s">
        <v>798</v>
      </c>
      <c r="S65" s="77"/>
      <c r="T65" s="77"/>
      <c r="U65" s="201"/>
      <c r="V65" s="77"/>
      <c r="W65" s="77"/>
      <c r="X65" s="201"/>
      <c r="Y65" s="77" t="s">
        <v>170</v>
      </c>
      <c r="Z65" s="201" t="s">
        <v>686</v>
      </c>
      <c r="AA65" s="77"/>
      <c r="AB65" s="201"/>
      <c r="AC65" s="79">
        <v>45606</v>
      </c>
      <c r="AD65" s="77" t="s">
        <v>101</v>
      </c>
      <c r="AE65" s="77"/>
      <c r="AF65" s="77"/>
      <c r="AG65" s="77" t="s">
        <v>547</v>
      </c>
      <c r="AH65" s="77"/>
      <c r="AI65" s="78"/>
      <c r="AJ65" s="77"/>
      <c r="AK65" s="77"/>
      <c r="AL65" s="77"/>
      <c r="AM65" s="78"/>
      <c r="AN65" s="77"/>
      <c r="AO65" s="77"/>
      <c r="AP65" s="77"/>
      <c r="AQ65" s="77"/>
      <c r="AR65" s="78"/>
      <c r="AS65" s="77"/>
      <c r="AT65" s="78"/>
      <c r="AU65" s="78"/>
      <c r="AV65" s="78">
        <v>45782</v>
      </c>
      <c r="AW65" s="77">
        <f t="shared" si="9"/>
        <v>19</v>
      </c>
      <c r="AX65" s="77">
        <f t="shared" si="12"/>
        <v>2025</v>
      </c>
      <c r="AY65" s="77" t="s">
        <v>103</v>
      </c>
      <c r="AZ65" s="81"/>
      <c r="BC65" s="25" t="s">
        <v>104</v>
      </c>
      <c r="BD65" s="25" t="s">
        <v>104</v>
      </c>
      <c r="BE65" s="39">
        <v>120</v>
      </c>
      <c r="BF65" s="39">
        <v>60</v>
      </c>
      <c r="BG65" s="39">
        <v>730</v>
      </c>
      <c r="BH65" s="40">
        <f t="shared" si="0"/>
        <v>44196</v>
      </c>
      <c r="BI65" s="41">
        <f t="shared" si="1"/>
        <v>44316</v>
      </c>
      <c r="BJ65" s="42" t="str" cm="1">
        <f t="array" ref="BJ65">_xlfn.IFS(AND((BH65&lt;Suspension01Desde),(BH65&lt;Suspension01Hasta),(BI65&lt;Suspension01Desde),(BI65&lt;Suspension01Hasta)),"No_Umbral",AND((BH65&gt;Suspension01Desde),(BH65&gt;Suspension01Hasta),(BI65&gt;Suspension01Desde),(BI65&gt;Suspension01Hasta)),"No_Umbral",AND((BH65&lt;=Suspension01Desde),(BH65&lt;=Suspension01Hasta),(BI65&gt;=Suspension01Desde),(BI65&lt;=Suspension01Hasta)),"Umbral_Anticipado",AND((BH65&lt;=Suspension01Desde),(BH65&lt;=Suspension01Hasta),(BI65&gt;=Suspension01Desde),(BI65&gt;=Suspension01Hasta)),"Umbral_Interno",AND((BH65&gt;=Suspension01Desde),(BH65&lt;=Suspension01Hasta),(BI65&gt;=Suspension01Desde),(BI65&lt;=Suspension01Hasta)),"Umbral_Externo",AND((BH65&gt;=Suspension01Desde),(BH65&lt;=Suspension01Hasta),(BI65&gt;=Suspension01Desde),(BI65&gt;=Suspension01Hasta)),"Umbral_Tardío")</f>
        <v>No_Umbral</v>
      </c>
      <c r="BK65" s="43" cm="1">
        <f t="array" ref="BK65">_xlfn.IFS(BJ65="Umbral_Anticipado",$BI65-Suspension01Desde+1,BJ65="Umbral_Interno",Suspension01Hasta-Suspension01Desde+1,BJ65="Umbral_Externo",BI65-$BH65+1,BJ65="Umbral_Tardío",Suspension01Hasta-$BH65+1,BJ65="No_Umbral",0)</f>
        <v>0</v>
      </c>
      <c r="BL65" s="42" cm="1">
        <f t="array" ref="BL65">_xlfn.IFS(BJ65="Umbral_Anticipado",Suspension01Hasta+BK65,BJ65="Umbral_Interno",BI65+BK65,BJ65="Umbral_Externo",Suspension01Hasta+BK65,BJ65="Umbral_Tardío",BI65+BK65,BJ65="No_Umbral",BI65)</f>
        <v>44316</v>
      </c>
      <c r="BM65" s="42" t="str" cm="1">
        <f t="array" ref="BM65">_xlfn.IFS(AND((BH65&lt;Suspension02Desde),(BH65&lt;Suspension02Hasta),(BL65&lt;Suspension02Desde),(BL65&lt;Suspension02Hasta)),"No_Umbral",AND((BH65&gt;Suspension02Desde),(BH65&gt;Suspension02Hasta),(BL65&gt;Suspension02Desde),(BL65&gt;Suspension02Hasta)),"No_Umbral",AND((BH65&lt;=Suspension02Desde),(BH65&lt;=Suspension02Hasta),(BL65&gt;=Suspension02Desde),(BL65&lt;=Suspension02Hasta)),"Umbral_Anticipado",AND((BH65&lt;=Suspension02Desde),(BH65&lt;=Suspension02Hasta),(BL65&gt;=Suspension02Desde),(BL65&gt;=Suspension02Hasta)),"Umbral_Interno",AND((BH65&gt;=Suspension02Desde),(BH65&lt;=Suspension02Hasta),(BL65&gt;=Suspension02Desde),(BL65&lt;=Suspension02Hasta)),"Umbral_Externo",AND((BH65&gt;=Suspension02Desde),(BH65&lt;=Suspension02Hasta),(BL65&gt;=Suspension02Desde),(BL65&gt;=Suspension02Hasta)),"Umbral_Tardío")</f>
        <v>Umbral_Externo</v>
      </c>
      <c r="BN65" s="43" cm="1">
        <f t="array" ref="BN65">_xlfn.IFS(BM65="Umbral_Anticipado",BL65-Suspension02Desde+1,BM65="Umbral_Interno",Suspension02Hasta-Suspension02Desde+1,BM65="Umbral_Externo",BL65-$BH65+1,BM65="Umbral_Tardío",Suspension02Hasta-$BH65+1,BM65="No_Umbral",0)</f>
        <v>121</v>
      </c>
      <c r="BO65" s="41" cm="1">
        <f t="array" ref="BO65">_xlfn.IFS(BM65="Umbral_Anticipado",Suspension02Hasta+BN65,BM65="Umbral_Interno",BL65+BN65,BM65="Umbral_Externo",Suspension02Hasta+BN65,BM65="Umbral_Tardío",BL65+BN65,BM65="No_Umbral",BL65)</f>
        <v>44793</v>
      </c>
      <c r="BP65" s="40">
        <f t="shared" si="2"/>
        <v>44793</v>
      </c>
      <c r="BQ65" s="41">
        <f t="shared" si="3"/>
        <v>44853</v>
      </c>
      <c r="BR65" s="42" t="str" cm="1">
        <f t="array" ref="BR65">_xlfn.IFS(AND((BO65&lt;Suspension01Desde),(BO65&lt;Suspension01Hasta),(BQ65&lt;Suspension01Desde),(BQ65&lt;Suspension01Hasta)),"No_Umbral",AND((BO65&gt;Suspension01Desde),(BO65&gt;Suspension01Hasta),(BQ65&gt;Suspension01Desde),(BQ65&gt;Suspension01Hasta)),"No_Umbral",AND((BO65&lt;=Suspension01Desde),(BO65&lt;=Suspension01Hasta),(BQ65&gt;=Suspension01Desde),(BQ65&lt;=Suspension01Hasta)),"Umbral_Anticipado",AND((BO65&lt;=Suspension01Desde),(BO65&lt;=Suspension01Hasta),(BQ65&gt;=Suspension01Desde),(BQ65&gt;=Suspension01Hasta)),"Umbral_Interno",AND((BO65&gt;=Suspension01Desde),(BO65&lt;=Suspension01Hasta),(BQ65&gt;=Suspension01Desde),(BQ65&lt;=Suspension01Hasta)),"Umbral_Externo",AND((BO65&gt;=Suspension01Desde),(BO65&lt;=Suspension01Hasta),(BQ65&gt;=Suspension01Desde),(BQ65&gt;=Suspension01Hasta)),"Umbral_Tardío")</f>
        <v>No_Umbral</v>
      </c>
      <c r="BS65" s="43" cm="1">
        <f t="array" ref="BS65">_xlfn.IFS(BR65="Umbral_Anticipado",$BQ65-Suspension01Desde+1,BR65="Umbral_Interno",Suspension01Hasta-Suspension01Desde+1,BR65="Umbral_Externo",BQ65-$BO65+1,BR65="Umbral_Tardío",Suspension01Hasta-$BO65+1,BR65="No_Umbral",0)</f>
        <v>0</v>
      </c>
      <c r="BT65" s="42" cm="1">
        <f t="array" ref="BT65">_xlfn.IFS(BR65="Umbral_Anticipado",Suspension01Hasta+BS65,BR65="Umbral_Interno",BQ65+BS65,BR65="Umbral_Externo",Suspension01Hasta+BS65,BR65="Umbral_Tardío",BQ65+BS65,BR65="No_Umbral",BQ65)</f>
        <v>44853</v>
      </c>
      <c r="BU65" s="42" t="str" cm="1">
        <f t="array" ref="BU65">_xlfn.IFS(AND((BO65&lt;Suspension02Desde),(BO65&lt;Suspension02Hasta),(BT65&lt;Suspension02Desde),(BT65&lt;Suspension02Hasta)),"No_Umbral",AND((BO65&gt;Suspension02Desde),(BO65&gt;Suspension02Hasta),(BT65&gt;Suspension02Desde),(BT65&gt;Suspension02Hasta)),"No_Umbral",AND((BO65&lt;=Suspension02Desde),(BO65&lt;=Suspension02Hasta),(BT65&gt;=Suspension02Desde),(BT65&lt;=Suspension02Hasta)),"Umbral_Anticipado",AND((BO65&lt;=Suspension02Desde),(BO65&lt;=Suspension02Hasta),(BT65&gt;=Suspension02Desde),(BT65&gt;=Suspension02Hasta)),"Umbral_Interno",AND((BO65&gt;=Suspension02Desde),(BO65&lt;=Suspension02Hasta),(BT65&gt;=Suspension02Desde),(BT65&lt;=Suspension02Hasta)),"Umbral_Externo",AND((BO65&gt;=Suspension02Desde),(BO65&lt;=Suspension02Hasta),(BT65&gt;=Suspension02Desde),(BT65&gt;=Suspension02Hasta)),"Umbral_Tardío")</f>
        <v>No_Umbral</v>
      </c>
      <c r="BV65" s="43" cm="1">
        <f t="array" ref="BV65">_xlfn.IFS(BU65="Umbral_Anticipado",BT65-Suspension02Desde+1,BU65="Umbral_Interno",Suspension02Hasta-Suspension02Desde+1,BU65="Umbral_Externo",BT65-$BO65+1,BU65="Umbral_Tardío",Suspension02Hasta-$BO65+1,BU65="No_Umbral",0)</f>
        <v>0</v>
      </c>
      <c r="BW65" s="41" cm="1">
        <f t="array" ref="BW65">_xlfn.IFS(BU65="Umbral_Anticipado",Suspension02Hasta+BV65,BU65="Umbral_Interno",BT65+BV65,BU65="Umbral_Externo",Suspension02Hasta+BV65,BU65="Umbral_Tardío",BT65+BV65,BU65="No_Umbral",BT65)</f>
        <v>44853</v>
      </c>
      <c r="BX65" s="40">
        <f t="shared" si="4"/>
        <v>44854</v>
      </c>
      <c r="BY65" s="41">
        <f t="shared" si="5"/>
        <v>45583</v>
      </c>
      <c r="BZ65" s="42" t="str" cm="1">
        <f t="array" ref="BZ65">_xlfn.IFS(AND((BW65&lt;Suspension01Desde),(BW65&lt;Suspension01Hasta),(BY65&lt;Suspension01Desde),(BY65&lt;Suspension01Hasta)),"No_Umbral",AND((BW65&gt;Suspension01Desde),(BW65&gt;Suspension01Hasta),(BY65&gt;Suspension01Desde),(BY65&gt;Suspension01Hasta)),"No_Umbral",AND((BW65&lt;=Suspension01Desde),(BW65&lt;=Suspension01Hasta),(BY65&gt;=Suspension01Desde),(BY65&lt;=Suspension01Hasta)),"Umbral_Anticipado",AND((BW65&lt;=Suspension01Desde),(BW65&lt;=Suspension01Hasta),(BY65&gt;=Suspension01Desde),(BY65&gt;=Suspension01Hasta)),"Umbral_Interno",AND((BW65&gt;=Suspension01Desde),(BW65&lt;=Suspension01Hasta),(BY65&gt;=Suspension01Desde),(BY65&lt;=Suspension01Hasta)),"Umbral_Externo",AND((BW65&gt;=Suspension01Desde),(BW65&lt;=Suspension01Hasta),(BY65&gt;=Suspension01Desde),(BY65&gt;=Suspension01Hasta)),"Umbral_Tardío")</f>
        <v>No_Umbral</v>
      </c>
      <c r="CA65" s="43" cm="1">
        <f t="array" ref="CA65">_xlfn.IFS(BZ65="Umbral_Anticipado",$BI65-Suspension01Desde+1,BZ65="Umbral_Interno",Suspension01Hasta-Suspension01Desde+1,BZ65="Umbral_Externo",BY65-$BH65+1,BZ65="Umbral_Tardío",Suspension01Hasta-$BH65+1,BZ65="No_Umbral",0)</f>
        <v>0</v>
      </c>
      <c r="CB65" s="42" cm="1">
        <f t="array" ref="CB65">_xlfn.IFS(BZ65="Umbral_Anticipado",Suspension01Hasta+CA65,BZ65="Umbral_Interno",BY65+CA65,BZ65="Umbral_Externo",Suspension01Hasta+CA65,BZ65="Umbral_Tardío",BY65+CA65,BZ65="No_Umbral",BY65)</f>
        <v>45583</v>
      </c>
      <c r="CC65" s="42" t="str" cm="1">
        <f t="array" ref="CC65">_xlfn.IFS(AND((BW65&lt;Suspension02Desde),(BW65&lt;Suspension02Hasta),(CB65&lt;Suspension02Desde),(CB65&lt;Suspension02Hasta)),"No_Umbral",AND((BW65&gt;Suspension02Desde),(BW65&gt;Suspension02Hasta),(CB65&gt;Suspension02Desde),(CB65&gt;Suspension02Hasta)),"No_Umbral",AND((BW65&lt;=Suspension02Desde),(BW65&lt;=Suspension02Hasta),(CB65&gt;=Suspension02Desde),(CB65&lt;=Suspension02Hasta)),"Umbral_Anticipado",AND((BW65&lt;=Suspension02Desde),(BW65&lt;=Suspension02Hasta),(CB65&gt;=Suspension02Desde),(CB65&gt;=Suspension02Hasta)),"Umbral_Interno",AND((BW65&gt;=Suspension02Desde),(BW65&lt;=Suspension02Hasta),(CB65&gt;=Suspension02Desde),(CB65&lt;=Suspension02Hasta)),"Umbral_Externo",AND((BW65&gt;=Suspension02Desde),(BW65&lt;=Suspension02Hasta),(CB65&gt;=Suspension02Desde),(CB65&gt;=Suspension02Hasta)),"Umbral_Tardío")</f>
        <v>No_Umbral</v>
      </c>
      <c r="CD65" s="43" cm="1">
        <f t="array" ref="CD65">_xlfn.IFS(CC65="Umbral_Anticipado",CB65-Suspension02Desde+1,CC65="Umbral_Interno",Suspension02Hasta-Suspension02Desde+1,CC65="Umbral_Externo",CB65-$BH65+1,CC65="Umbral_Tardío",Suspension02Hasta-$BH65+1,CC65="No_Umbral",0)</f>
        <v>0</v>
      </c>
      <c r="CE65" s="41" cm="1">
        <f t="array" ref="CE65">_xlfn.IFS(CC65="Umbral_Anticipado",Suspension02Hasta+CD65,CC65="Umbral_Interno",CB65+CD65,CC65="Umbral_Externo",Suspension02Hasta+CD65,CC65="Umbral_Tardío",CB65+CD65,CC65="No_Umbral",CB65)</f>
        <v>45583</v>
      </c>
      <c r="CF65" s="40">
        <f t="shared" si="6"/>
        <v>45585</v>
      </c>
    </row>
    <row r="66" spans="1:84" s="22" customFormat="1" ht="20.25" customHeight="1">
      <c r="A66" s="77" t="s">
        <v>799</v>
      </c>
      <c r="B66" s="77" t="str">
        <f t="shared" si="7"/>
        <v>2020</v>
      </c>
      <c r="C66" s="77" t="s">
        <v>800</v>
      </c>
      <c r="D66" s="77" t="s">
        <v>801</v>
      </c>
      <c r="E66" s="77" t="s">
        <v>497</v>
      </c>
      <c r="F66" s="77" t="s">
        <v>165</v>
      </c>
      <c r="G66" s="201">
        <v>43977</v>
      </c>
      <c r="H66" s="201">
        <v>44561</v>
      </c>
      <c r="I66" s="77" t="s">
        <v>777</v>
      </c>
      <c r="J66" s="77" t="s">
        <v>93</v>
      </c>
      <c r="K66" s="78">
        <v>45586</v>
      </c>
      <c r="L66" s="77" t="str">
        <f>VLOOKUP(MONTH($K66),TablaMeses[],2,FALSE)</f>
        <v>10 OCTUBRE</v>
      </c>
      <c r="M66" s="77">
        <f t="shared" si="13"/>
        <v>2024</v>
      </c>
      <c r="N66" s="77" t="s">
        <v>802</v>
      </c>
      <c r="O66" s="201" t="s">
        <v>803</v>
      </c>
      <c r="P66" s="77"/>
      <c r="Q66" s="77"/>
      <c r="R66" s="201"/>
      <c r="S66" s="77"/>
      <c r="T66" s="77" t="s">
        <v>170</v>
      </c>
      <c r="U66" s="201"/>
      <c r="V66" s="77"/>
      <c r="W66" s="77"/>
      <c r="X66" s="201"/>
      <c r="Y66" s="77"/>
      <c r="Z66" s="201"/>
      <c r="AA66" s="77"/>
      <c r="AB66" s="201"/>
      <c r="AC66" s="79" t="s">
        <v>792</v>
      </c>
      <c r="AD66" s="77" t="s">
        <v>101</v>
      </c>
      <c r="AE66" s="77"/>
      <c r="AF66" s="77"/>
      <c r="AG66" s="77" t="s">
        <v>547</v>
      </c>
      <c r="AH66" s="77"/>
      <c r="AI66" s="78"/>
      <c r="AJ66" s="77"/>
      <c r="AK66" s="77"/>
      <c r="AL66" s="77"/>
      <c r="AM66" s="78"/>
      <c r="AN66" s="77"/>
      <c r="AO66" s="77"/>
      <c r="AP66" s="77"/>
      <c r="AQ66" s="77"/>
      <c r="AR66" s="78"/>
      <c r="AS66" s="77"/>
      <c r="AT66" s="78"/>
      <c r="AU66" s="78"/>
      <c r="AV66" s="78">
        <v>45782</v>
      </c>
      <c r="AW66" s="77">
        <f t="shared" si="9"/>
        <v>19</v>
      </c>
      <c r="AX66" s="77">
        <f t="shared" si="12"/>
        <v>2025</v>
      </c>
      <c r="AY66" s="77" t="s">
        <v>103</v>
      </c>
      <c r="AZ66" s="81"/>
      <c r="BC66" s="25" t="s">
        <v>104</v>
      </c>
      <c r="BD66" s="25" t="s">
        <v>104</v>
      </c>
      <c r="BE66" s="39">
        <v>120</v>
      </c>
      <c r="BF66" s="39">
        <v>60</v>
      </c>
      <c r="BG66" s="39">
        <v>730</v>
      </c>
      <c r="BH66" s="40">
        <f t="shared" ref="BH66:BH129" si="14">IF(OR(H66=0,BE66=0,BF66=0,BG66=0),"Faltan datos para recalcular",H66)</f>
        <v>44561</v>
      </c>
      <c r="BI66" s="41">
        <f t="shared" ref="BI66:BI129" si="15">+BH66+BE66</f>
        <v>44681</v>
      </c>
      <c r="BJ66" s="42" t="str" cm="1">
        <f t="array" ref="BJ66">_xlfn.IFS(AND((BH66&lt;Suspension01Desde),(BH66&lt;Suspension01Hasta),(BI66&lt;Suspension01Desde),(BI66&lt;Suspension01Hasta)),"No_Umbral",AND((BH66&gt;Suspension01Desde),(BH66&gt;Suspension01Hasta),(BI66&gt;Suspension01Desde),(BI66&gt;Suspension01Hasta)),"No_Umbral",AND((BH66&lt;=Suspension01Desde),(BH66&lt;=Suspension01Hasta),(BI66&gt;=Suspension01Desde),(BI66&lt;=Suspension01Hasta)),"Umbral_Anticipado",AND((BH66&lt;=Suspension01Desde),(BH66&lt;=Suspension01Hasta),(BI66&gt;=Suspension01Desde),(BI66&gt;=Suspension01Hasta)),"Umbral_Interno",AND((BH66&gt;=Suspension01Desde),(BH66&lt;=Suspension01Hasta),(BI66&gt;=Suspension01Desde),(BI66&lt;=Suspension01Hasta)),"Umbral_Externo",AND((BH66&gt;=Suspension01Desde),(BH66&lt;=Suspension01Hasta),(BI66&gt;=Suspension01Desde),(BI66&gt;=Suspension01Hasta)),"Umbral_Tardío")</f>
        <v>No_Umbral</v>
      </c>
      <c r="BK66" s="43" cm="1">
        <f t="array" ref="BK66">_xlfn.IFS(BJ66="Umbral_Anticipado",$BI66-Suspension01Desde+1,BJ66="Umbral_Interno",Suspension01Hasta-Suspension01Desde+1,BJ66="Umbral_Externo",BI66-$BH66+1,BJ66="Umbral_Tardío",Suspension01Hasta-$BH66+1,BJ66="No_Umbral",0)</f>
        <v>0</v>
      </c>
      <c r="BL66" s="42" cm="1">
        <f t="array" ref="BL66">_xlfn.IFS(BJ66="Umbral_Anticipado",Suspension01Hasta+BK66,BJ66="Umbral_Interno",BI66+BK66,BJ66="Umbral_Externo",Suspension01Hasta+BK66,BJ66="Umbral_Tardío",BI66+BK66,BJ66="No_Umbral",BI66)</f>
        <v>44681</v>
      </c>
      <c r="BM66" s="42" t="str" cm="1">
        <f t="array" ref="BM66">_xlfn.IFS(AND((BH66&lt;Suspension02Desde),(BH66&lt;Suspension02Hasta),(BL66&lt;Suspension02Desde),(BL66&lt;Suspension02Hasta)),"No_Umbral",AND((BH66&gt;Suspension02Desde),(BH66&gt;Suspension02Hasta),(BL66&gt;Suspension02Desde),(BL66&gt;Suspension02Hasta)),"No_Umbral",AND((BH66&lt;=Suspension02Desde),(BH66&lt;=Suspension02Hasta),(BL66&gt;=Suspension02Desde),(BL66&lt;=Suspension02Hasta)),"Umbral_Anticipado",AND((BH66&lt;=Suspension02Desde),(BH66&lt;=Suspension02Hasta),(BL66&gt;=Suspension02Desde),(BL66&gt;=Suspension02Hasta)),"Umbral_Interno",AND((BH66&gt;=Suspension02Desde),(BH66&lt;=Suspension02Hasta),(BL66&gt;=Suspension02Desde),(BL66&lt;=Suspension02Hasta)),"Umbral_Externo",AND((BH66&gt;=Suspension02Desde),(BH66&lt;=Suspension02Hasta),(BL66&gt;=Suspension02Desde),(BL66&gt;=Suspension02Hasta)),"Umbral_Tardío")</f>
        <v>Umbral_Tardío</v>
      </c>
      <c r="BN66" s="43" cm="1">
        <f t="array" ref="BN66">_xlfn.IFS(BM66="Umbral_Anticipado",BL66-Suspension02Desde+1,BM66="Umbral_Interno",Suspension02Hasta-Suspension02Desde+1,BM66="Umbral_Externo",BL66-$BH66+1,BM66="Umbral_Tardío",Suspension02Hasta-$BH66+1,BM66="No_Umbral",0)</f>
        <v>112</v>
      </c>
      <c r="BO66" s="41" cm="1">
        <f t="array" ref="BO66">_xlfn.IFS(BM66="Umbral_Anticipado",Suspension02Hasta+BN66,BM66="Umbral_Interno",BL66+BN66,BM66="Umbral_Externo",Suspension02Hasta+BN66,BM66="Umbral_Tardío",BL66+BN66,BM66="No_Umbral",BL66)</f>
        <v>44793</v>
      </c>
      <c r="BP66" s="40">
        <f t="shared" ref="BP66:BP129" si="16">IF(AND($BJ66="No_Umbral",$BM66="No_Umbral"),BO66+DATE(0,MONTH(1),DAY(BH66))-DATE(0,MONTH(1),DAY(BO66)),$BO66)</f>
        <v>44793</v>
      </c>
      <c r="BQ66" s="41">
        <f t="shared" ref="BQ66:BQ129" si="17">+BO66+BF66</f>
        <v>44853</v>
      </c>
      <c r="BR66" s="42" t="str" cm="1">
        <f t="array" ref="BR66">_xlfn.IFS(AND((BO66&lt;Suspension01Desde),(BO66&lt;Suspension01Hasta),(BQ66&lt;Suspension01Desde),(BQ66&lt;Suspension01Hasta)),"No_Umbral",AND((BO66&gt;Suspension01Desde),(BO66&gt;Suspension01Hasta),(BQ66&gt;Suspension01Desde),(BQ66&gt;Suspension01Hasta)),"No_Umbral",AND((BO66&lt;=Suspension01Desde),(BO66&lt;=Suspension01Hasta),(BQ66&gt;=Suspension01Desde),(BQ66&lt;=Suspension01Hasta)),"Umbral_Anticipado",AND((BO66&lt;=Suspension01Desde),(BO66&lt;=Suspension01Hasta),(BQ66&gt;=Suspension01Desde),(BQ66&gt;=Suspension01Hasta)),"Umbral_Interno",AND((BO66&gt;=Suspension01Desde),(BO66&lt;=Suspension01Hasta),(BQ66&gt;=Suspension01Desde),(BQ66&lt;=Suspension01Hasta)),"Umbral_Externo",AND((BO66&gt;=Suspension01Desde),(BO66&lt;=Suspension01Hasta),(BQ66&gt;=Suspension01Desde),(BQ66&gt;=Suspension01Hasta)),"Umbral_Tardío")</f>
        <v>No_Umbral</v>
      </c>
      <c r="BS66" s="43" cm="1">
        <f t="array" ref="BS66">_xlfn.IFS(BR66="Umbral_Anticipado",$BQ66-Suspension01Desde+1,BR66="Umbral_Interno",Suspension01Hasta-Suspension01Desde+1,BR66="Umbral_Externo",BQ66-$BO66+1,BR66="Umbral_Tardío",Suspension01Hasta-$BO66+1,BR66="No_Umbral",0)</f>
        <v>0</v>
      </c>
      <c r="BT66" s="42" cm="1">
        <f t="array" ref="BT66">_xlfn.IFS(BR66="Umbral_Anticipado",Suspension01Hasta+BS66,BR66="Umbral_Interno",BQ66+BS66,BR66="Umbral_Externo",Suspension01Hasta+BS66,BR66="Umbral_Tardío",BQ66+BS66,BR66="No_Umbral",BQ66)</f>
        <v>44853</v>
      </c>
      <c r="BU66" s="42" t="str" cm="1">
        <f t="array" ref="BU66">_xlfn.IFS(AND((BO66&lt;Suspension02Desde),(BO66&lt;Suspension02Hasta),(BT66&lt;Suspension02Desde),(BT66&lt;Suspension02Hasta)),"No_Umbral",AND((BO66&gt;Suspension02Desde),(BO66&gt;Suspension02Hasta),(BT66&gt;Suspension02Desde),(BT66&gt;Suspension02Hasta)),"No_Umbral",AND((BO66&lt;=Suspension02Desde),(BO66&lt;=Suspension02Hasta),(BT66&gt;=Suspension02Desde),(BT66&lt;=Suspension02Hasta)),"Umbral_Anticipado",AND((BO66&lt;=Suspension02Desde),(BO66&lt;=Suspension02Hasta),(BT66&gt;=Suspension02Desde),(BT66&gt;=Suspension02Hasta)),"Umbral_Interno",AND((BO66&gt;=Suspension02Desde),(BO66&lt;=Suspension02Hasta),(BT66&gt;=Suspension02Desde),(BT66&lt;=Suspension02Hasta)),"Umbral_Externo",AND((BO66&gt;=Suspension02Desde),(BO66&lt;=Suspension02Hasta),(BT66&gt;=Suspension02Desde),(BT66&gt;=Suspension02Hasta)),"Umbral_Tardío")</f>
        <v>No_Umbral</v>
      </c>
      <c r="BV66" s="43" cm="1">
        <f t="array" ref="BV66">_xlfn.IFS(BU66="Umbral_Anticipado",BT66-Suspension02Desde+1,BU66="Umbral_Interno",Suspension02Hasta-Suspension02Desde+1,BU66="Umbral_Externo",BT66-$BO66+1,BU66="Umbral_Tardío",Suspension02Hasta-$BO66+1,BU66="No_Umbral",0)</f>
        <v>0</v>
      </c>
      <c r="BW66" s="41" cm="1">
        <f t="array" ref="BW66">_xlfn.IFS(BU66="Umbral_Anticipado",Suspension02Hasta+BV66,BU66="Umbral_Interno",BT66+BV66,BU66="Umbral_Externo",Suspension02Hasta+BV66,BU66="Umbral_Tardío",BT66+BV66,BU66="No_Umbral",BT66)</f>
        <v>44853</v>
      </c>
      <c r="BX66" s="40">
        <f t="shared" ref="BX66:BX129" si="18">IF(AND($BR66="No_Umbral",$BU66="No_Umbral"),BW66+DATE(0,MONTH(1),DAY(BP66))-DATE(0,MONTH(1),DAY(BW66)),$BW66)</f>
        <v>44854</v>
      </c>
      <c r="BY66" s="41">
        <f t="shared" ref="BY66:BY129" si="19">+BW66+BG66</f>
        <v>45583</v>
      </c>
      <c r="BZ66" s="42" t="str" cm="1">
        <f t="array" ref="BZ66">_xlfn.IFS(AND((BW66&lt;Suspension01Desde),(BW66&lt;Suspension01Hasta),(BY66&lt;Suspension01Desde),(BY66&lt;Suspension01Hasta)),"No_Umbral",AND((BW66&gt;Suspension01Desde),(BW66&gt;Suspension01Hasta),(BY66&gt;Suspension01Desde),(BY66&gt;Suspension01Hasta)),"No_Umbral",AND((BW66&lt;=Suspension01Desde),(BW66&lt;=Suspension01Hasta),(BY66&gt;=Suspension01Desde),(BY66&lt;=Suspension01Hasta)),"Umbral_Anticipado",AND((BW66&lt;=Suspension01Desde),(BW66&lt;=Suspension01Hasta),(BY66&gt;=Suspension01Desde),(BY66&gt;=Suspension01Hasta)),"Umbral_Interno",AND((BW66&gt;=Suspension01Desde),(BW66&lt;=Suspension01Hasta),(BY66&gt;=Suspension01Desde),(BY66&lt;=Suspension01Hasta)),"Umbral_Externo",AND((BW66&gt;=Suspension01Desde),(BW66&lt;=Suspension01Hasta),(BY66&gt;=Suspension01Desde),(BY66&gt;=Suspension01Hasta)),"Umbral_Tardío")</f>
        <v>No_Umbral</v>
      </c>
      <c r="CA66" s="43" cm="1">
        <f t="array" ref="CA66">_xlfn.IFS(BZ66="Umbral_Anticipado",$BI66-Suspension01Desde+1,BZ66="Umbral_Interno",Suspension01Hasta-Suspension01Desde+1,BZ66="Umbral_Externo",BY66-$BH66+1,BZ66="Umbral_Tardío",Suspension01Hasta-$BH66+1,BZ66="No_Umbral",0)</f>
        <v>0</v>
      </c>
      <c r="CB66" s="42" cm="1">
        <f t="array" ref="CB66">_xlfn.IFS(BZ66="Umbral_Anticipado",Suspension01Hasta+CA66,BZ66="Umbral_Interno",BY66+CA66,BZ66="Umbral_Externo",Suspension01Hasta+CA66,BZ66="Umbral_Tardío",BY66+CA66,BZ66="No_Umbral",BY66)</f>
        <v>45583</v>
      </c>
      <c r="CC66" s="42" t="str" cm="1">
        <f t="array" ref="CC66">_xlfn.IFS(AND((BW66&lt;Suspension02Desde),(BW66&lt;Suspension02Hasta),(CB66&lt;Suspension02Desde),(CB66&lt;Suspension02Hasta)),"No_Umbral",AND((BW66&gt;Suspension02Desde),(BW66&gt;Suspension02Hasta),(CB66&gt;Suspension02Desde),(CB66&gt;Suspension02Hasta)),"No_Umbral",AND((BW66&lt;=Suspension02Desde),(BW66&lt;=Suspension02Hasta),(CB66&gt;=Suspension02Desde),(CB66&lt;=Suspension02Hasta)),"Umbral_Anticipado",AND((BW66&lt;=Suspension02Desde),(BW66&lt;=Suspension02Hasta),(CB66&gt;=Suspension02Desde),(CB66&gt;=Suspension02Hasta)),"Umbral_Interno",AND((BW66&gt;=Suspension02Desde),(BW66&lt;=Suspension02Hasta),(CB66&gt;=Suspension02Desde),(CB66&lt;=Suspension02Hasta)),"Umbral_Externo",AND((BW66&gt;=Suspension02Desde),(BW66&lt;=Suspension02Hasta),(CB66&gt;=Suspension02Desde),(CB66&gt;=Suspension02Hasta)),"Umbral_Tardío")</f>
        <v>No_Umbral</v>
      </c>
      <c r="CD66" s="43" cm="1">
        <f t="array" ref="CD66">_xlfn.IFS(CC66="Umbral_Anticipado",CB66-Suspension02Desde+1,CC66="Umbral_Interno",Suspension02Hasta-Suspension02Desde+1,CC66="Umbral_Externo",CB66-$BH66+1,CC66="Umbral_Tardío",Suspension02Hasta-$BH66+1,CC66="No_Umbral",0)</f>
        <v>0</v>
      </c>
      <c r="CE66" s="41" cm="1">
        <f t="array" ref="CE66">_xlfn.IFS(CC66="Umbral_Anticipado",Suspension02Hasta+CD66,CC66="Umbral_Interno",CB66+CD66,CC66="Umbral_Externo",Suspension02Hasta+CD66,CC66="Umbral_Tardío",CB66+CD66,CC66="No_Umbral",CB66)</f>
        <v>45583</v>
      </c>
      <c r="CF66" s="40">
        <f t="shared" ref="CF66:CF129" si="20">IF(AND($BZ66="No_Umbral",$CC66="No_Umbral"),CE66+DATE(0,MONTH(1),DAY(BX66))-DATE(0,MONTH(1),DAY(CE66)),$CE66)</f>
        <v>45585</v>
      </c>
    </row>
    <row r="67" spans="1:84" s="22" customFormat="1" ht="20.25" customHeight="1">
      <c r="A67" s="77" t="s">
        <v>804</v>
      </c>
      <c r="B67" s="77" t="str">
        <f t="shared" ref="B67:B130" si="21">RIGHT($A67,4)</f>
        <v>2020</v>
      </c>
      <c r="C67" s="77" t="s">
        <v>805</v>
      </c>
      <c r="D67" s="77" t="s">
        <v>806</v>
      </c>
      <c r="E67" s="77" t="s">
        <v>807</v>
      </c>
      <c r="F67" s="77" t="s">
        <v>808</v>
      </c>
      <c r="G67" s="201" t="s">
        <v>809</v>
      </c>
      <c r="H67" s="201">
        <v>44196</v>
      </c>
      <c r="I67" s="77" t="s">
        <v>131</v>
      </c>
      <c r="J67" s="77" t="s">
        <v>93</v>
      </c>
      <c r="K67" s="78">
        <v>45586</v>
      </c>
      <c r="L67" s="77" t="str">
        <f>VLOOKUP(MONTH($K67),TablaMeses[],2,FALSE)</f>
        <v>10 OCTUBRE</v>
      </c>
      <c r="M67" s="77">
        <f t="shared" si="13"/>
        <v>2024</v>
      </c>
      <c r="N67" s="77" t="s">
        <v>810</v>
      </c>
      <c r="O67" s="201">
        <v>44873</v>
      </c>
      <c r="P67" s="77" t="s">
        <v>811</v>
      </c>
      <c r="Q67" s="77" t="s">
        <v>812</v>
      </c>
      <c r="R67" s="201" t="s">
        <v>813</v>
      </c>
      <c r="S67" s="77" t="s">
        <v>814</v>
      </c>
      <c r="T67" s="77" t="s">
        <v>170</v>
      </c>
      <c r="U67" s="201">
        <v>45360</v>
      </c>
      <c r="V67" s="77" t="s">
        <v>815</v>
      </c>
      <c r="W67" s="77"/>
      <c r="X67" s="201"/>
      <c r="Y67" s="77" t="s">
        <v>170</v>
      </c>
      <c r="Z67" s="201">
        <v>45553</v>
      </c>
      <c r="AA67" s="77" t="s">
        <v>170</v>
      </c>
      <c r="AB67" s="201">
        <v>45558</v>
      </c>
      <c r="AC67" s="78">
        <v>45558</v>
      </c>
      <c r="AD67" s="77" t="s">
        <v>145</v>
      </c>
      <c r="AE67" s="77"/>
      <c r="AF67" s="77"/>
      <c r="AG67" s="87" t="s">
        <v>816</v>
      </c>
      <c r="AH67" s="77"/>
      <c r="AI67" s="78"/>
      <c r="AJ67" s="77"/>
      <c r="AK67" s="77"/>
      <c r="AL67" s="77"/>
      <c r="AM67" s="78"/>
      <c r="AN67" s="77"/>
      <c r="AO67" s="77"/>
      <c r="AP67" s="77"/>
      <c r="AQ67" s="77"/>
      <c r="AR67" s="78"/>
      <c r="AS67" s="77"/>
      <c r="AT67" s="78"/>
      <c r="AU67" s="78"/>
      <c r="AV67" s="78">
        <v>45782</v>
      </c>
      <c r="AW67" s="77">
        <f t="shared" ref="AW67:AW130" si="22">WEEKNUM($AV67,2)</f>
        <v>19</v>
      </c>
      <c r="AX67" s="77">
        <f t="shared" ref="AX67:AX98" si="23">YEAR($AV67)</f>
        <v>2025</v>
      </c>
      <c r="AY67" s="77" t="s">
        <v>103</v>
      </c>
      <c r="AZ67" s="81" t="s">
        <v>817</v>
      </c>
      <c r="BC67" s="25" t="s">
        <v>673</v>
      </c>
      <c r="BD67" s="25" t="s">
        <v>818</v>
      </c>
      <c r="BE67" s="25">
        <v>120</v>
      </c>
      <c r="BF67" s="25">
        <v>60</v>
      </c>
      <c r="BG67" s="25">
        <v>730</v>
      </c>
      <c r="BH67" s="40">
        <f t="shared" si="14"/>
        <v>44196</v>
      </c>
      <c r="BI67" s="41">
        <f t="shared" si="15"/>
        <v>44316</v>
      </c>
      <c r="BJ67" s="42" t="str" cm="1">
        <f t="array" ref="BJ67">_xlfn.IFS(AND((BH67&lt;Suspension01Desde),(BH67&lt;Suspension01Hasta),(BI67&lt;Suspension01Desde),(BI67&lt;Suspension01Hasta)),"No_Umbral",AND((BH67&gt;Suspension01Desde),(BH67&gt;Suspension01Hasta),(BI67&gt;Suspension01Desde),(BI67&gt;Suspension01Hasta)),"No_Umbral",AND((BH67&lt;=Suspension01Desde),(BH67&lt;=Suspension01Hasta),(BI67&gt;=Suspension01Desde),(BI67&lt;=Suspension01Hasta)),"Umbral_Anticipado",AND((BH67&lt;=Suspension01Desde),(BH67&lt;=Suspension01Hasta),(BI67&gt;=Suspension01Desde),(BI67&gt;=Suspension01Hasta)),"Umbral_Interno",AND((BH67&gt;=Suspension01Desde),(BH67&lt;=Suspension01Hasta),(BI67&gt;=Suspension01Desde),(BI67&lt;=Suspension01Hasta)),"Umbral_Externo",AND((BH67&gt;=Suspension01Desde),(BH67&lt;=Suspension01Hasta),(BI67&gt;=Suspension01Desde),(BI67&gt;=Suspension01Hasta)),"Umbral_Tardío")</f>
        <v>No_Umbral</v>
      </c>
      <c r="BK67" s="43" cm="1">
        <f t="array" ref="BK67">_xlfn.IFS(BJ67="Umbral_Anticipado",$BI67-Suspension01Desde+1,BJ67="Umbral_Interno",Suspension01Hasta-Suspension01Desde+1,BJ67="Umbral_Externo",BI67-$BH67+1,BJ67="Umbral_Tardío",Suspension01Hasta-$BH67+1,BJ67="No_Umbral",0)</f>
        <v>0</v>
      </c>
      <c r="BL67" s="42" cm="1">
        <f t="array" ref="BL67">_xlfn.IFS(BJ67="Umbral_Anticipado",Suspension01Hasta+BK67,BJ67="Umbral_Interno",BI67+BK67,BJ67="Umbral_Externo",Suspension01Hasta+BK67,BJ67="Umbral_Tardío",BI67+BK67,BJ67="No_Umbral",BI67)</f>
        <v>44316</v>
      </c>
      <c r="BM67" s="42" t="str" cm="1">
        <f t="array" ref="BM67">_xlfn.IFS(AND((BH67&lt;Suspension02Desde),(BH67&lt;Suspension02Hasta),(BL67&lt;Suspension02Desde),(BL67&lt;Suspension02Hasta)),"No_Umbral",AND((BH67&gt;Suspension02Desde),(BH67&gt;Suspension02Hasta),(BL67&gt;Suspension02Desde),(BL67&gt;Suspension02Hasta)),"No_Umbral",AND((BH67&lt;=Suspension02Desde),(BH67&lt;=Suspension02Hasta),(BL67&gt;=Suspension02Desde),(BL67&lt;=Suspension02Hasta)),"Umbral_Anticipado",AND((BH67&lt;=Suspension02Desde),(BH67&lt;=Suspension02Hasta),(BL67&gt;=Suspension02Desde),(BL67&gt;=Suspension02Hasta)),"Umbral_Interno",AND((BH67&gt;=Suspension02Desde),(BH67&lt;=Suspension02Hasta),(BL67&gt;=Suspension02Desde),(BL67&lt;=Suspension02Hasta)),"Umbral_Externo",AND((BH67&gt;=Suspension02Desde),(BH67&lt;=Suspension02Hasta),(BL67&gt;=Suspension02Desde),(BL67&gt;=Suspension02Hasta)),"Umbral_Tardío")</f>
        <v>Umbral_Externo</v>
      </c>
      <c r="BN67" s="43" cm="1">
        <f t="array" ref="BN67">_xlfn.IFS(BM67="Umbral_Anticipado",BL67-Suspension02Desde+1,BM67="Umbral_Interno",Suspension02Hasta-Suspension02Desde+1,BM67="Umbral_Externo",BL67-$BH67+1,BM67="Umbral_Tardío",Suspension02Hasta-$BH67+1,BM67="No_Umbral",0)</f>
        <v>121</v>
      </c>
      <c r="BO67" s="41" cm="1">
        <f t="array" ref="BO67">_xlfn.IFS(BM67="Umbral_Anticipado",Suspension02Hasta+BN67,BM67="Umbral_Interno",BL67+BN67,BM67="Umbral_Externo",Suspension02Hasta+BN67,BM67="Umbral_Tardío",BL67+BN67,BM67="No_Umbral",BL67)</f>
        <v>44793</v>
      </c>
      <c r="BP67" s="40">
        <f t="shared" si="16"/>
        <v>44793</v>
      </c>
      <c r="BQ67" s="41">
        <f t="shared" si="17"/>
        <v>44853</v>
      </c>
      <c r="BR67" s="42" t="str" cm="1">
        <f t="array" ref="BR67">_xlfn.IFS(AND((BO67&lt;Suspension01Desde),(BO67&lt;Suspension01Hasta),(BQ67&lt;Suspension01Desde),(BQ67&lt;Suspension01Hasta)),"No_Umbral",AND((BO67&gt;Suspension01Desde),(BO67&gt;Suspension01Hasta),(BQ67&gt;Suspension01Desde),(BQ67&gt;Suspension01Hasta)),"No_Umbral",AND((BO67&lt;=Suspension01Desde),(BO67&lt;=Suspension01Hasta),(BQ67&gt;=Suspension01Desde),(BQ67&lt;=Suspension01Hasta)),"Umbral_Anticipado",AND((BO67&lt;=Suspension01Desde),(BO67&lt;=Suspension01Hasta),(BQ67&gt;=Suspension01Desde),(BQ67&gt;=Suspension01Hasta)),"Umbral_Interno",AND((BO67&gt;=Suspension01Desde),(BO67&lt;=Suspension01Hasta),(BQ67&gt;=Suspension01Desde),(BQ67&lt;=Suspension01Hasta)),"Umbral_Externo",AND((BO67&gt;=Suspension01Desde),(BO67&lt;=Suspension01Hasta),(BQ67&gt;=Suspension01Desde),(BQ67&gt;=Suspension01Hasta)),"Umbral_Tardío")</f>
        <v>No_Umbral</v>
      </c>
      <c r="BS67" s="43" cm="1">
        <f t="array" ref="BS67">_xlfn.IFS(BR67="Umbral_Anticipado",$BQ67-Suspension01Desde+1,BR67="Umbral_Interno",Suspension01Hasta-Suspension01Desde+1,BR67="Umbral_Externo",BQ67-$BO67+1,BR67="Umbral_Tardío",Suspension01Hasta-$BO67+1,BR67="No_Umbral",0)</f>
        <v>0</v>
      </c>
      <c r="BT67" s="42" cm="1">
        <f t="array" ref="BT67">_xlfn.IFS(BR67="Umbral_Anticipado",Suspension01Hasta+BS67,BR67="Umbral_Interno",BQ67+BS67,BR67="Umbral_Externo",Suspension01Hasta+BS67,BR67="Umbral_Tardío",BQ67+BS67,BR67="No_Umbral",BQ67)</f>
        <v>44853</v>
      </c>
      <c r="BU67" s="42" t="str" cm="1">
        <f t="array" ref="BU67">_xlfn.IFS(AND((BO67&lt;Suspension02Desde),(BO67&lt;Suspension02Hasta),(BT67&lt;Suspension02Desde),(BT67&lt;Suspension02Hasta)),"No_Umbral",AND((BO67&gt;Suspension02Desde),(BO67&gt;Suspension02Hasta),(BT67&gt;Suspension02Desde),(BT67&gt;Suspension02Hasta)),"No_Umbral",AND((BO67&lt;=Suspension02Desde),(BO67&lt;=Suspension02Hasta),(BT67&gt;=Suspension02Desde),(BT67&lt;=Suspension02Hasta)),"Umbral_Anticipado",AND((BO67&lt;=Suspension02Desde),(BO67&lt;=Suspension02Hasta),(BT67&gt;=Suspension02Desde),(BT67&gt;=Suspension02Hasta)),"Umbral_Interno",AND((BO67&gt;=Suspension02Desde),(BO67&lt;=Suspension02Hasta),(BT67&gt;=Suspension02Desde),(BT67&lt;=Suspension02Hasta)),"Umbral_Externo",AND((BO67&gt;=Suspension02Desde),(BO67&lt;=Suspension02Hasta),(BT67&gt;=Suspension02Desde),(BT67&gt;=Suspension02Hasta)),"Umbral_Tardío")</f>
        <v>No_Umbral</v>
      </c>
      <c r="BV67" s="43" cm="1">
        <f t="array" ref="BV67">_xlfn.IFS(BU67="Umbral_Anticipado",BT67-Suspension02Desde+1,BU67="Umbral_Interno",Suspension02Hasta-Suspension02Desde+1,BU67="Umbral_Externo",BT67-$BO67+1,BU67="Umbral_Tardío",Suspension02Hasta-$BO67+1,BU67="No_Umbral",0)</f>
        <v>0</v>
      </c>
      <c r="BW67" s="41" cm="1">
        <f t="array" ref="BW67">_xlfn.IFS(BU67="Umbral_Anticipado",Suspension02Hasta+BV67,BU67="Umbral_Interno",BT67+BV67,BU67="Umbral_Externo",Suspension02Hasta+BV67,BU67="Umbral_Tardío",BT67+BV67,BU67="No_Umbral",BT67)</f>
        <v>44853</v>
      </c>
      <c r="BX67" s="40">
        <f t="shared" si="18"/>
        <v>44854</v>
      </c>
      <c r="BY67" s="41">
        <f t="shared" si="19"/>
        <v>45583</v>
      </c>
      <c r="BZ67" s="42" t="str" cm="1">
        <f t="array" ref="BZ67">_xlfn.IFS(AND((BW67&lt;Suspension01Desde),(BW67&lt;Suspension01Hasta),(BY67&lt;Suspension01Desde),(BY67&lt;Suspension01Hasta)),"No_Umbral",AND((BW67&gt;Suspension01Desde),(BW67&gt;Suspension01Hasta),(BY67&gt;Suspension01Desde),(BY67&gt;Suspension01Hasta)),"No_Umbral",AND((BW67&lt;=Suspension01Desde),(BW67&lt;=Suspension01Hasta),(BY67&gt;=Suspension01Desde),(BY67&lt;=Suspension01Hasta)),"Umbral_Anticipado",AND((BW67&lt;=Suspension01Desde),(BW67&lt;=Suspension01Hasta),(BY67&gt;=Suspension01Desde),(BY67&gt;=Suspension01Hasta)),"Umbral_Interno",AND((BW67&gt;=Suspension01Desde),(BW67&lt;=Suspension01Hasta),(BY67&gt;=Suspension01Desde),(BY67&lt;=Suspension01Hasta)),"Umbral_Externo",AND((BW67&gt;=Suspension01Desde),(BW67&lt;=Suspension01Hasta),(BY67&gt;=Suspension01Desde),(BY67&gt;=Suspension01Hasta)),"Umbral_Tardío")</f>
        <v>No_Umbral</v>
      </c>
      <c r="CA67" s="43" cm="1">
        <f t="array" ref="CA67">_xlfn.IFS(BZ67="Umbral_Anticipado",$BI67-Suspension01Desde+1,BZ67="Umbral_Interno",Suspension01Hasta-Suspension01Desde+1,BZ67="Umbral_Externo",BY67-$BH67+1,BZ67="Umbral_Tardío",Suspension01Hasta-$BH67+1,BZ67="No_Umbral",0)</f>
        <v>0</v>
      </c>
      <c r="CB67" s="42" cm="1">
        <f t="array" ref="CB67">_xlfn.IFS(BZ67="Umbral_Anticipado",Suspension01Hasta+CA67,BZ67="Umbral_Interno",BY67+CA67,BZ67="Umbral_Externo",Suspension01Hasta+CA67,BZ67="Umbral_Tardío",BY67+CA67,BZ67="No_Umbral",BY67)</f>
        <v>45583</v>
      </c>
      <c r="CC67" s="42" t="str" cm="1">
        <f t="array" ref="CC67">_xlfn.IFS(AND((BW67&lt;Suspension02Desde),(BW67&lt;Suspension02Hasta),(CB67&lt;Suspension02Desde),(CB67&lt;Suspension02Hasta)),"No_Umbral",AND((BW67&gt;Suspension02Desde),(BW67&gt;Suspension02Hasta),(CB67&gt;Suspension02Desde),(CB67&gt;Suspension02Hasta)),"No_Umbral",AND((BW67&lt;=Suspension02Desde),(BW67&lt;=Suspension02Hasta),(CB67&gt;=Suspension02Desde),(CB67&lt;=Suspension02Hasta)),"Umbral_Anticipado",AND((BW67&lt;=Suspension02Desde),(BW67&lt;=Suspension02Hasta),(CB67&gt;=Suspension02Desde),(CB67&gt;=Suspension02Hasta)),"Umbral_Interno",AND((BW67&gt;=Suspension02Desde),(BW67&lt;=Suspension02Hasta),(CB67&gt;=Suspension02Desde),(CB67&lt;=Suspension02Hasta)),"Umbral_Externo",AND((BW67&gt;=Suspension02Desde),(BW67&lt;=Suspension02Hasta),(CB67&gt;=Suspension02Desde),(CB67&gt;=Suspension02Hasta)),"Umbral_Tardío")</f>
        <v>No_Umbral</v>
      </c>
      <c r="CD67" s="43" cm="1">
        <f t="array" ref="CD67">_xlfn.IFS(CC67="Umbral_Anticipado",CB67-Suspension02Desde+1,CC67="Umbral_Interno",Suspension02Hasta-Suspension02Desde+1,CC67="Umbral_Externo",CB67-$BH67+1,CC67="Umbral_Tardío",Suspension02Hasta-$BH67+1,CC67="No_Umbral",0)</f>
        <v>0</v>
      </c>
      <c r="CE67" s="41" cm="1">
        <f t="array" ref="CE67">_xlfn.IFS(CC67="Umbral_Anticipado",Suspension02Hasta+CD67,CC67="Umbral_Interno",CB67+CD67,CC67="Umbral_Externo",Suspension02Hasta+CD67,CC67="Umbral_Tardío",CB67+CD67,CC67="No_Umbral",CB67)</f>
        <v>45583</v>
      </c>
      <c r="CF67" s="40">
        <f t="shared" si="20"/>
        <v>45585</v>
      </c>
    </row>
    <row r="68" spans="1:84" s="23" customFormat="1" ht="20.25" customHeight="1">
      <c r="A68" s="77" t="s">
        <v>819</v>
      </c>
      <c r="B68" s="77" t="str">
        <f t="shared" si="21"/>
        <v>2020</v>
      </c>
      <c r="C68" s="77" t="s">
        <v>820</v>
      </c>
      <c r="D68" s="77" t="s">
        <v>821</v>
      </c>
      <c r="E68" s="77" t="s">
        <v>822</v>
      </c>
      <c r="F68" s="77" t="s">
        <v>91</v>
      </c>
      <c r="G68" s="201" t="s">
        <v>823</v>
      </c>
      <c r="H68" s="201">
        <v>44323</v>
      </c>
      <c r="I68" s="77" t="s">
        <v>131</v>
      </c>
      <c r="J68" s="77" t="s">
        <v>93</v>
      </c>
      <c r="K68" s="78">
        <v>45586</v>
      </c>
      <c r="L68" s="77" t="str">
        <f>VLOOKUP(MONTH($K68),TablaMeses[],2,FALSE)</f>
        <v>10 OCTUBRE</v>
      </c>
      <c r="M68" s="77">
        <f t="shared" si="13"/>
        <v>2024</v>
      </c>
      <c r="N68" s="77" t="s">
        <v>824</v>
      </c>
      <c r="O68" s="201" t="s">
        <v>825</v>
      </c>
      <c r="P68" s="77" t="s">
        <v>826</v>
      </c>
      <c r="Q68" s="77" t="s">
        <v>827</v>
      </c>
      <c r="R68" s="201">
        <v>45269</v>
      </c>
      <c r="S68" s="77" t="s">
        <v>828</v>
      </c>
      <c r="T68" s="77" t="s">
        <v>829</v>
      </c>
      <c r="U68" s="201">
        <v>45089</v>
      </c>
      <c r="V68" s="77" t="s">
        <v>830</v>
      </c>
      <c r="W68" s="77" t="s">
        <v>170</v>
      </c>
      <c r="X68" s="201">
        <v>45586</v>
      </c>
      <c r="Y68" s="77" t="s">
        <v>170</v>
      </c>
      <c r="Z68" s="201">
        <v>45586</v>
      </c>
      <c r="AA68" s="77" t="s">
        <v>170</v>
      </c>
      <c r="AB68" s="201">
        <v>45586</v>
      </c>
      <c r="AC68" s="78">
        <v>45586</v>
      </c>
      <c r="AD68" s="77" t="s">
        <v>101</v>
      </c>
      <c r="AE68" s="77"/>
      <c r="AF68" s="77"/>
      <c r="AG68" s="87" t="s">
        <v>831</v>
      </c>
      <c r="AH68" s="77"/>
      <c r="AI68" s="78"/>
      <c r="AJ68" s="77"/>
      <c r="AK68" s="77"/>
      <c r="AL68" s="77"/>
      <c r="AM68" s="78"/>
      <c r="AN68" s="77"/>
      <c r="AO68" s="77"/>
      <c r="AP68" s="77"/>
      <c r="AQ68" s="77"/>
      <c r="AR68" s="78"/>
      <c r="AS68" s="77"/>
      <c r="AT68" s="78"/>
      <c r="AU68" s="78"/>
      <c r="AV68" s="78">
        <v>45782</v>
      </c>
      <c r="AW68" s="77">
        <f t="shared" si="22"/>
        <v>19</v>
      </c>
      <c r="AX68" s="77">
        <f t="shared" si="23"/>
        <v>2025</v>
      </c>
      <c r="AY68" s="77" t="s">
        <v>103</v>
      </c>
      <c r="AZ68" s="81" t="s">
        <v>571</v>
      </c>
      <c r="BC68" s="38" t="s">
        <v>104</v>
      </c>
      <c r="BD68" s="38" t="s">
        <v>104</v>
      </c>
      <c r="BE68" s="39">
        <v>120</v>
      </c>
      <c r="BF68" s="39">
        <v>60</v>
      </c>
      <c r="BG68" s="39">
        <v>730</v>
      </c>
      <c r="BH68" s="40">
        <f t="shared" si="14"/>
        <v>44323</v>
      </c>
      <c r="BI68" s="41">
        <f t="shared" si="15"/>
        <v>44443</v>
      </c>
      <c r="BJ68" s="42" t="str" cm="1">
        <f t="array" ref="BJ68">_xlfn.IFS(AND((BH68&lt;Suspension01Desde),(BH68&lt;Suspension01Hasta),(BI68&lt;Suspension01Desde),(BI68&lt;Suspension01Hasta)),"No_Umbral",AND((BH68&gt;Suspension01Desde),(BH68&gt;Suspension01Hasta),(BI68&gt;Suspension01Desde),(BI68&gt;Suspension01Hasta)),"No_Umbral",AND((BH68&lt;=Suspension01Desde),(BH68&lt;=Suspension01Hasta),(BI68&gt;=Suspension01Desde),(BI68&lt;=Suspension01Hasta)),"Umbral_Anticipado",AND((BH68&lt;=Suspension01Desde),(BH68&lt;=Suspension01Hasta),(BI68&gt;=Suspension01Desde),(BI68&gt;=Suspension01Hasta)),"Umbral_Interno",AND((BH68&gt;=Suspension01Desde),(BH68&lt;=Suspension01Hasta),(BI68&gt;=Suspension01Desde),(BI68&lt;=Suspension01Hasta)),"Umbral_Externo",AND((BH68&gt;=Suspension01Desde),(BH68&lt;=Suspension01Hasta),(BI68&gt;=Suspension01Desde),(BI68&gt;=Suspension01Hasta)),"Umbral_Tardío")</f>
        <v>No_Umbral</v>
      </c>
      <c r="BK68" s="43" cm="1">
        <f t="array" ref="BK68">_xlfn.IFS(BJ68="Umbral_Anticipado",$BI68-Suspension01Desde+1,BJ68="Umbral_Interno",Suspension01Hasta-Suspension01Desde+1,BJ68="Umbral_Externo",BI68-$BH68+1,BJ68="Umbral_Tardío",Suspension01Hasta-$BH68+1,BJ68="No_Umbral",0)</f>
        <v>0</v>
      </c>
      <c r="BL68" s="42" cm="1">
        <f t="array" ref="BL68">_xlfn.IFS(BJ68="Umbral_Anticipado",Suspension01Hasta+BK68,BJ68="Umbral_Interno",BI68+BK68,BJ68="Umbral_Externo",Suspension01Hasta+BK68,BJ68="Umbral_Tardío",BI68+BK68,BJ68="No_Umbral",BI68)</f>
        <v>44443</v>
      </c>
      <c r="BM68" s="42" t="str" cm="1">
        <f t="array" ref="BM68">_xlfn.IFS(AND((BH68&lt;Suspension02Desde),(BH68&lt;Suspension02Hasta),(BL68&lt;Suspension02Desde),(BL68&lt;Suspension02Hasta)),"No_Umbral",AND((BH68&gt;Suspension02Desde),(BH68&gt;Suspension02Hasta),(BL68&gt;Suspension02Desde),(BL68&gt;Suspension02Hasta)),"No_Umbral",AND((BH68&lt;=Suspension02Desde),(BH68&lt;=Suspension02Hasta),(BL68&gt;=Suspension02Desde),(BL68&lt;=Suspension02Hasta)),"Umbral_Anticipado",AND((BH68&lt;=Suspension02Desde),(BH68&lt;=Suspension02Hasta),(BL68&gt;=Suspension02Desde),(BL68&gt;=Suspension02Hasta)),"Umbral_Interno",AND((BH68&gt;=Suspension02Desde),(BH68&lt;=Suspension02Hasta),(BL68&gt;=Suspension02Desde),(BL68&lt;=Suspension02Hasta)),"Umbral_Externo",AND((BH68&gt;=Suspension02Desde),(BH68&lt;=Suspension02Hasta),(BL68&gt;=Suspension02Desde),(BL68&gt;=Suspension02Hasta)),"Umbral_Tardío")</f>
        <v>Umbral_Externo</v>
      </c>
      <c r="BN68" s="43" cm="1">
        <f t="array" ref="BN68">_xlfn.IFS(BM68="Umbral_Anticipado",BL68-Suspension02Desde+1,BM68="Umbral_Interno",Suspension02Hasta-Suspension02Desde+1,BM68="Umbral_Externo",BL68-$BH68+1,BM68="Umbral_Tardío",Suspension02Hasta-$BH68+1,BM68="No_Umbral",0)</f>
        <v>121</v>
      </c>
      <c r="BO68" s="41" cm="1">
        <f t="array" ref="BO68">_xlfn.IFS(BM68="Umbral_Anticipado",Suspension02Hasta+BN68,BM68="Umbral_Interno",BL68+BN68,BM68="Umbral_Externo",Suspension02Hasta+BN68,BM68="Umbral_Tardío",BL68+BN68,BM68="No_Umbral",BL68)</f>
        <v>44793</v>
      </c>
      <c r="BP68" s="40">
        <f t="shared" si="16"/>
        <v>44793</v>
      </c>
      <c r="BQ68" s="41">
        <f t="shared" si="17"/>
        <v>44853</v>
      </c>
      <c r="BR68" s="42" t="str" cm="1">
        <f t="array" ref="BR68">_xlfn.IFS(AND((BO68&lt;Suspension01Desde),(BO68&lt;Suspension01Hasta),(BQ68&lt;Suspension01Desde),(BQ68&lt;Suspension01Hasta)),"No_Umbral",AND((BO68&gt;Suspension01Desde),(BO68&gt;Suspension01Hasta),(BQ68&gt;Suspension01Desde),(BQ68&gt;Suspension01Hasta)),"No_Umbral",AND((BO68&lt;=Suspension01Desde),(BO68&lt;=Suspension01Hasta),(BQ68&gt;=Suspension01Desde),(BQ68&lt;=Suspension01Hasta)),"Umbral_Anticipado",AND((BO68&lt;=Suspension01Desde),(BO68&lt;=Suspension01Hasta),(BQ68&gt;=Suspension01Desde),(BQ68&gt;=Suspension01Hasta)),"Umbral_Interno",AND((BO68&gt;=Suspension01Desde),(BO68&lt;=Suspension01Hasta),(BQ68&gt;=Suspension01Desde),(BQ68&lt;=Suspension01Hasta)),"Umbral_Externo",AND((BO68&gt;=Suspension01Desde),(BO68&lt;=Suspension01Hasta),(BQ68&gt;=Suspension01Desde),(BQ68&gt;=Suspension01Hasta)),"Umbral_Tardío")</f>
        <v>No_Umbral</v>
      </c>
      <c r="BS68" s="43" cm="1">
        <f t="array" ref="BS68">_xlfn.IFS(BR68="Umbral_Anticipado",$BQ68-Suspension01Desde+1,BR68="Umbral_Interno",Suspension01Hasta-Suspension01Desde+1,BR68="Umbral_Externo",BQ68-$BO68+1,BR68="Umbral_Tardío",Suspension01Hasta-$BO68+1,BR68="No_Umbral",0)</f>
        <v>0</v>
      </c>
      <c r="BT68" s="42" cm="1">
        <f t="array" ref="BT68">_xlfn.IFS(BR68="Umbral_Anticipado",Suspension01Hasta+BS68,BR68="Umbral_Interno",BQ68+BS68,BR68="Umbral_Externo",Suspension01Hasta+BS68,BR68="Umbral_Tardío",BQ68+BS68,BR68="No_Umbral",BQ68)</f>
        <v>44853</v>
      </c>
      <c r="BU68" s="42" t="str" cm="1">
        <f t="array" ref="BU68">_xlfn.IFS(AND((BO68&lt;Suspension02Desde),(BO68&lt;Suspension02Hasta),(BT68&lt;Suspension02Desde),(BT68&lt;Suspension02Hasta)),"No_Umbral",AND((BO68&gt;Suspension02Desde),(BO68&gt;Suspension02Hasta),(BT68&gt;Suspension02Desde),(BT68&gt;Suspension02Hasta)),"No_Umbral",AND((BO68&lt;=Suspension02Desde),(BO68&lt;=Suspension02Hasta),(BT68&gt;=Suspension02Desde),(BT68&lt;=Suspension02Hasta)),"Umbral_Anticipado",AND((BO68&lt;=Suspension02Desde),(BO68&lt;=Suspension02Hasta),(BT68&gt;=Suspension02Desde),(BT68&gt;=Suspension02Hasta)),"Umbral_Interno",AND((BO68&gt;=Suspension02Desde),(BO68&lt;=Suspension02Hasta),(BT68&gt;=Suspension02Desde),(BT68&lt;=Suspension02Hasta)),"Umbral_Externo",AND((BO68&gt;=Suspension02Desde),(BO68&lt;=Suspension02Hasta),(BT68&gt;=Suspension02Desde),(BT68&gt;=Suspension02Hasta)),"Umbral_Tardío")</f>
        <v>No_Umbral</v>
      </c>
      <c r="BV68" s="43" cm="1">
        <f t="array" ref="BV68">_xlfn.IFS(BU68="Umbral_Anticipado",BT68-Suspension02Desde+1,BU68="Umbral_Interno",Suspension02Hasta-Suspension02Desde+1,BU68="Umbral_Externo",BT68-$BO68+1,BU68="Umbral_Tardío",Suspension02Hasta-$BO68+1,BU68="No_Umbral",0)</f>
        <v>0</v>
      </c>
      <c r="BW68" s="41" cm="1">
        <f t="array" ref="BW68">_xlfn.IFS(BU68="Umbral_Anticipado",Suspension02Hasta+BV68,BU68="Umbral_Interno",BT68+BV68,BU68="Umbral_Externo",Suspension02Hasta+BV68,BU68="Umbral_Tardío",BT68+BV68,BU68="No_Umbral",BT68)</f>
        <v>44853</v>
      </c>
      <c r="BX68" s="40">
        <f t="shared" si="18"/>
        <v>44854</v>
      </c>
      <c r="BY68" s="41">
        <f t="shared" si="19"/>
        <v>45583</v>
      </c>
      <c r="BZ68" s="42" t="str" cm="1">
        <f t="array" ref="BZ68">_xlfn.IFS(AND((BW68&lt;Suspension01Desde),(BW68&lt;Suspension01Hasta),(BY68&lt;Suspension01Desde),(BY68&lt;Suspension01Hasta)),"No_Umbral",AND((BW68&gt;Suspension01Desde),(BW68&gt;Suspension01Hasta),(BY68&gt;Suspension01Desde),(BY68&gt;Suspension01Hasta)),"No_Umbral",AND((BW68&lt;=Suspension01Desde),(BW68&lt;=Suspension01Hasta),(BY68&gt;=Suspension01Desde),(BY68&lt;=Suspension01Hasta)),"Umbral_Anticipado",AND((BW68&lt;=Suspension01Desde),(BW68&lt;=Suspension01Hasta),(BY68&gt;=Suspension01Desde),(BY68&gt;=Suspension01Hasta)),"Umbral_Interno",AND((BW68&gt;=Suspension01Desde),(BW68&lt;=Suspension01Hasta),(BY68&gt;=Suspension01Desde),(BY68&lt;=Suspension01Hasta)),"Umbral_Externo",AND((BW68&gt;=Suspension01Desde),(BW68&lt;=Suspension01Hasta),(BY68&gt;=Suspension01Desde),(BY68&gt;=Suspension01Hasta)),"Umbral_Tardío")</f>
        <v>No_Umbral</v>
      </c>
      <c r="CA68" s="43" cm="1">
        <f t="array" ref="CA68">_xlfn.IFS(BZ68="Umbral_Anticipado",$BI68-Suspension01Desde+1,BZ68="Umbral_Interno",Suspension01Hasta-Suspension01Desde+1,BZ68="Umbral_Externo",BY68-$BH68+1,BZ68="Umbral_Tardío",Suspension01Hasta-$BH68+1,BZ68="No_Umbral",0)</f>
        <v>0</v>
      </c>
      <c r="CB68" s="42" cm="1">
        <f t="array" ref="CB68">_xlfn.IFS(BZ68="Umbral_Anticipado",Suspension01Hasta+CA68,BZ68="Umbral_Interno",BY68+CA68,BZ68="Umbral_Externo",Suspension01Hasta+CA68,BZ68="Umbral_Tardío",BY68+CA68,BZ68="No_Umbral",BY68)</f>
        <v>45583</v>
      </c>
      <c r="CC68" s="42" t="str" cm="1">
        <f t="array" ref="CC68">_xlfn.IFS(AND((BW68&lt;Suspension02Desde),(BW68&lt;Suspension02Hasta),(CB68&lt;Suspension02Desde),(CB68&lt;Suspension02Hasta)),"No_Umbral",AND((BW68&gt;Suspension02Desde),(BW68&gt;Suspension02Hasta),(CB68&gt;Suspension02Desde),(CB68&gt;Suspension02Hasta)),"No_Umbral",AND((BW68&lt;=Suspension02Desde),(BW68&lt;=Suspension02Hasta),(CB68&gt;=Suspension02Desde),(CB68&lt;=Suspension02Hasta)),"Umbral_Anticipado",AND((BW68&lt;=Suspension02Desde),(BW68&lt;=Suspension02Hasta),(CB68&gt;=Suspension02Desde),(CB68&gt;=Suspension02Hasta)),"Umbral_Interno",AND((BW68&gt;=Suspension02Desde),(BW68&lt;=Suspension02Hasta),(CB68&gt;=Suspension02Desde),(CB68&lt;=Suspension02Hasta)),"Umbral_Externo",AND((BW68&gt;=Suspension02Desde),(BW68&lt;=Suspension02Hasta),(CB68&gt;=Suspension02Desde),(CB68&gt;=Suspension02Hasta)),"Umbral_Tardío")</f>
        <v>No_Umbral</v>
      </c>
      <c r="CD68" s="43" cm="1">
        <f t="array" ref="CD68">_xlfn.IFS(CC68="Umbral_Anticipado",CB68-Suspension02Desde+1,CC68="Umbral_Interno",Suspension02Hasta-Suspension02Desde+1,CC68="Umbral_Externo",CB68-$BH68+1,CC68="Umbral_Tardío",Suspension02Hasta-$BH68+1,CC68="No_Umbral",0)</f>
        <v>0</v>
      </c>
      <c r="CE68" s="41" cm="1">
        <f t="array" ref="CE68">_xlfn.IFS(CC68="Umbral_Anticipado",Suspension02Hasta+CD68,CC68="Umbral_Interno",CB68+CD68,CC68="Umbral_Externo",Suspension02Hasta+CD68,CC68="Umbral_Tardío",CB68+CD68,CC68="No_Umbral",CB68)</f>
        <v>45583</v>
      </c>
      <c r="CF68" s="40">
        <f t="shared" si="20"/>
        <v>45585</v>
      </c>
    </row>
    <row r="69" spans="1:84" s="23" customFormat="1" ht="20.25" customHeight="1">
      <c r="A69" s="77" t="s">
        <v>832</v>
      </c>
      <c r="B69" s="77" t="str">
        <f t="shared" si="21"/>
        <v>2020</v>
      </c>
      <c r="C69" s="77" t="s">
        <v>833</v>
      </c>
      <c r="D69" s="77" t="s">
        <v>834</v>
      </c>
      <c r="E69" s="77" t="s">
        <v>206</v>
      </c>
      <c r="F69" s="77" t="s">
        <v>109</v>
      </c>
      <c r="G69" s="201">
        <v>43971</v>
      </c>
      <c r="H69" s="201">
        <v>44334</v>
      </c>
      <c r="I69" s="77" t="s">
        <v>131</v>
      </c>
      <c r="J69" s="77" t="s">
        <v>93</v>
      </c>
      <c r="K69" s="78">
        <v>45586</v>
      </c>
      <c r="L69" s="77" t="str">
        <f>VLOOKUP(MONTH($K69),TablaMeses[],2,FALSE)</f>
        <v>10 OCTUBRE</v>
      </c>
      <c r="M69" s="77">
        <f t="shared" si="13"/>
        <v>2024</v>
      </c>
      <c r="N69" s="77" t="s">
        <v>835</v>
      </c>
      <c r="O69" s="201" t="s">
        <v>836</v>
      </c>
      <c r="P69" s="77" t="s">
        <v>837</v>
      </c>
      <c r="Q69" s="77" t="s">
        <v>838</v>
      </c>
      <c r="R69" s="201" t="s">
        <v>839</v>
      </c>
      <c r="S69" s="77" t="s">
        <v>840</v>
      </c>
      <c r="T69" s="77"/>
      <c r="U69" s="201"/>
      <c r="V69" s="77"/>
      <c r="W69" s="77"/>
      <c r="X69" s="201"/>
      <c r="Y69" s="77" t="s">
        <v>841</v>
      </c>
      <c r="Z69" s="201" t="s">
        <v>842</v>
      </c>
      <c r="AA69" s="77" t="s">
        <v>843</v>
      </c>
      <c r="AB69" s="201">
        <v>45420</v>
      </c>
      <c r="AC69" s="79">
        <v>45543</v>
      </c>
      <c r="AD69" s="77" t="s">
        <v>145</v>
      </c>
      <c r="AE69" s="77"/>
      <c r="AF69" s="77"/>
      <c r="AG69" s="77" t="s">
        <v>844</v>
      </c>
      <c r="AH69" s="77"/>
      <c r="AI69" s="78"/>
      <c r="AJ69" s="77"/>
      <c r="AK69" s="77"/>
      <c r="AL69" s="77"/>
      <c r="AM69" s="78"/>
      <c r="AN69" s="77"/>
      <c r="AO69" s="77"/>
      <c r="AP69" s="77"/>
      <c r="AQ69" s="77"/>
      <c r="AR69" s="78"/>
      <c r="AS69" s="77"/>
      <c r="AT69" s="78"/>
      <c r="AU69" s="78"/>
      <c r="AV69" s="78">
        <v>45783</v>
      </c>
      <c r="AW69" s="77">
        <f t="shared" si="22"/>
        <v>19</v>
      </c>
      <c r="AX69" s="77">
        <f t="shared" si="23"/>
        <v>2025</v>
      </c>
      <c r="AY69" s="77" t="s">
        <v>103</v>
      </c>
      <c r="AZ69" s="81" t="s">
        <v>845</v>
      </c>
      <c r="BC69" s="38" t="s">
        <v>733</v>
      </c>
      <c r="BD69" s="38" t="s">
        <v>674</v>
      </c>
      <c r="BE69" s="38">
        <v>120</v>
      </c>
      <c r="BF69" s="38">
        <v>60</v>
      </c>
      <c r="BG69" s="38">
        <v>730</v>
      </c>
      <c r="BH69" s="40">
        <f t="shared" si="14"/>
        <v>44334</v>
      </c>
      <c r="BI69" s="41">
        <f t="shared" si="15"/>
        <v>44454</v>
      </c>
      <c r="BJ69" s="42" t="str" cm="1">
        <f t="array" ref="BJ69">_xlfn.IFS(AND((BH69&lt;Suspension01Desde),(BH69&lt;Suspension01Hasta),(BI69&lt;Suspension01Desde),(BI69&lt;Suspension01Hasta)),"No_Umbral",AND((BH69&gt;Suspension01Desde),(BH69&gt;Suspension01Hasta),(BI69&gt;Suspension01Desde),(BI69&gt;Suspension01Hasta)),"No_Umbral",AND((BH69&lt;=Suspension01Desde),(BH69&lt;=Suspension01Hasta),(BI69&gt;=Suspension01Desde),(BI69&lt;=Suspension01Hasta)),"Umbral_Anticipado",AND((BH69&lt;=Suspension01Desde),(BH69&lt;=Suspension01Hasta),(BI69&gt;=Suspension01Desde),(BI69&gt;=Suspension01Hasta)),"Umbral_Interno",AND((BH69&gt;=Suspension01Desde),(BH69&lt;=Suspension01Hasta),(BI69&gt;=Suspension01Desde),(BI69&lt;=Suspension01Hasta)),"Umbral_Externo",AND((BH69&gt;=Suspension01Desde),(BH69&lt;=Suspension01Hasta),(BI69&gt;=Suspension01Desde),(BI69&gt;=Suspension01Hasta)),"Umbral_Tardío")</f>
        <v>No_Umbral</v>
      </c>
      <c r="BK69" s="43" cm="1">
        <f t="array" ref="BK69">_xlfn.IFS(BJ69="Umbral_Anticipado",$BI69-Suspension01Desde+1,BJ69="Umbral_Interno",Suspension01Hasta-Suspension01Desde+1,BJ69="Umbral_Externo",BI69-$BH69+1,BJ69="Umbral_Tardío",Suspension01Hasta-$BH69+1,BJ69="No_Umbral",0)</f>
        <v>0</v>
      </c>
      <c r="BL69" s="42" cm="1">
        <f t="array" ref="BL69">_xlfn.IFS(BJ69="Umbral_Anticipado",Suspension01Hasta+BK69,BJ69="Umbral_Interno",BI69+BK69,BJ69="Umbral_Externo",Suspension01Hasta+BK69,BJ69="Umbral_Tardío",BI69+BK69,BJ69="No_Umbral",BI69)</f>
        <v>44454</v>
      </c>
      <c r="BM69" s="42" t="str" cm="1">
        <f t="array" ref="BM69">_xlfn.IFS(AND((BH69&lt;Suspension02Desde),(BH69&lt;Suspension02Hasta),(BL69&lt;Suspension02Desde),(BL69&lt;Suspension02Hasta)),"No_Umbral",AND((BH69&gt;Suspension02Desde),(BH69&gt;Suspension02Hasta),(BL69&gt;Suspension02Desde),(BL69&gt;Suspension02Hasta)),"No_Umbral",AND((BH69&lt;=Suspension02Desde),(BH69&lt;=Suspension02Hasta),(BL69&gt;=Suspension02Desde),(BL69&lt;=Suspension02Hasta)),"Umbral_Anticipado",AND((BH69&lt;=Suspension02Desde),(BH69&lt;=Suspension02Hasta),(BL69&gt;=Suspension02Desde),(BL69&gt;=Suspension02Hasta)),"Umbral_Interno",AND((BH69&gt;=Suspension02Desde),(BH69&lt;=Suspension02Hasta),(BL69&gt;=Suspension02Desde),(BL69&lt;=Suspension02Hasta)),"Umbral_Externo",AND((BH69&gt;=Suspension02Desde),(BH69&lt;=Suspension02Hasta),(BL69&gt;=Suspension02Desde),(BL69&gt;=Suspension02Hasta)),"Umbral_Tardío")</f>
        <v>Umbral_Externo</v>
      </c>
      <c r="BN69" s="43" cm="1">
        <f t="array" ref="BN69">_xlfn.IFS(BM69="Umbral_Anticipado",BL69-Suspension02Desde+1,BM69="Umbral_Interno",Suspension02Hasta-Suspension02Desde+1,BM69="Umbral_Externo",BL69-$BH69+1,BM69="Umbral_Tardío",Suspension02Hasta-$BH69+1,BM69="No_Umbral",0)</f>
        <v>121</v>
      </c>
      <c r="BO69" s="41" cm="1">
        <f t="array" ref="BO69">_xlfn.IFS(BM69="Umbral_Anticipado",Suspension02Hasta+BN69,BM69="Umbral_Interno",BL69+BN69,BM69="Umbral_Externo",Suspension02Hasta+BN69,BM69="Umbral_Tardío",BL69+BN69,BM69="No_Umbral",BL69)</f>
        <v>44793</v>
      </c>
      <c r="BP69" s="40">
        <f t="shared" si="16"/>
        <v>44793</v>
      </c>
      <c r="BQ69" s="41">
        <f t="shared" si="17"/>
        <v>44853</v>
      </c>
      <c r="BR69" s="42" t="str" cm="1">
        <f t="array" ref="BR69">_xlfn.IFS(AND((BO69&lt;Suspension01Desde),(BO69&lt;Suspension01Hasta),(BQ69&lt;Suspension01Desde),(BQ69&lt;Suspension01Hasta)),"No_Umbral",AND((BO69&gt;Suspension01Desde),(BO69&gt;Suspension01Hasta),(BQ69&gt;Suspension01Desde),(BQ69&gt;Suspension01Hasta)),"No_Umbral",AND((BO69&lt;=Suspension01Desde),(BO69&lt;=Suspension01Hasta),(BQ69&gt;=Suspension01Desde),(BQ69&lt;=Suspension01Hasta)),"Umbral_Anticipado",AND((BO69&lt;=Suspension01Desde),(BO69&lt;=Suspension01Hasta),(BQ69&gt;=Suspension01Desde),(BQ69&gt;=Suspension01Hasta)),"Umbral_Interno",AND((BO69&gt;=Suspension01Desde),(BO69&lt;=Suspension01Hasta),(BQ69&gt;=Suspension01Desde),(BQ69&lt;=Suspension01Hasta)),"Umbral_Externo",AND((BO69&gt;=Suspension01Desde),(BO69&lt;=Suspension01Hasta),(BQ69&gt;=Suspension01Desde),(BQ69&gt;=Suspension01Hasta)),"Umbral_Tardío")</f>
        <v>No_Umbral</v>
      </c>
      <c r="BS69" s="43" cm="1">
        <f t="array" ref="BS69">_xlfn.IFS(BR69="Umbral_Anticipado",$BQ69-Suspension01Desde+1,BR69="Umbral_Interno",Suspension01Hasta-Suspension01Desde+1,BR69="Umbral_Externo",BQ69-$BO69+1,BR69="Umbral_Tardío",Suspension01Hasta-$BO69+1,BR69="No_Umbral",0)</f>
        <v>0</v>
      </c>
      <c r="BT69" s="42" cm="1">
        <f t="array" ref="BT69">_xlfn.IFS(BR69="Umbral_Anticipado",Suspension01Hasta+BS69,BR69="Umbral_Interno",BQ69+BS69,BR69="Umbral_Externo",Suspension01Hasta+BS69,BR69="Umbral_Tardío",BQ69+BS69,BR69="No_Umbral",BQ69)</f>
        <v>44853</v>
      </c>
      <c r="BU69" s="42" t="str" cm="1">
        <f t="array" ref="BU69">_xlfn.IFS(AND((BO69&lt;Suspension02Desde),(BO69&lt;Suspension02Hasta),(BT69&lt;Suspension02Desde),(BT69&lt;Suspension02Hasta)),"No_Umbral",AND((BO69&gt;Suspension02Desde),(BO69&gt;Suspension02Hasta),(BT69&gt;Suspension02Desde),(BT69&gt;Suspension02Hasta)),"No_Umbral",AND((BO69&lt;=Suspension02Desde),(BO69&lt;=Suspension02Hasta),(BT69&gt;=Suspension02Desde),(BT69&lt;=Suspension02Hasta)),"Umbral_Anticipado",AND((BO69&lt;=Suspension02Desde),(BO69&lt;=Suspension02Hasta),(BT69&gt;=Suspension02Desde),(BT69&gt;=Suspension02Hasta)),"Umbral_Interno",AND((BO69&gt;=Suspension02Desde),(BO69&lt;=Suspension02Hasta),(BT69&gt;=Suspension02Desde),(BT69&lt;=Suspension02Hasta)),"Umbral_Externo",AND((BO69&gt;=Suspension02Desde),(BO69&lt;=Suspension02Hasta),(BT69&gt;=Suspension02Desde),(BT69&gt;=Suspension02Hasta)),"Umbral_Tardío")</f>
        <v>No_Umbral</v>
      </c>
      <c r="BV69" s="43" cm="1">
        <f t="array" ref="BV69">_xlfn.IFS(BU69="Umbral_Anticipado",BT69-Suspension02Desde+1,BU69="Umbral_Interno",Suspension02Hasta-Suspension02Desde+1,BU69="Umbral_Externo",BT69-$BO69+1,BU69="Umbral_Tardío",Suspension02Hasta-$BO69+1,BU69="No_Umbral",0)</f>
        <v>0</v>
      </c>
      <c r="BW69" s="41" cm="1">
        <f t="array" ref="BW69">_xlfn.IFS(BU69="Umbral_Anticipado",Suspension02Hasta+BV69,BU69="Umbral_Interno",BT69+BV69,BU69="Umbral_Externo",Suspension02Hasta+BV69,BU69="Umbral_Tardío",BT69+BV69,BU69="No_Umbral",BT69)</f>
        <v>44853</v>
      </c>
      <c r="BX69" s="40">
        <f t="shared" si="18"/>
        <v>44854</v>
      </c>
      <c r="BY69" s="41">
        <f t="shared" si="19"/>
        <v>45583</v>
      </c>
      <c r="BZ69" s="42" t="str" cm="1">
        <f t="array" ref="BZ69">_xlfn.IFS(AND((BW69&lt;Suspension01Desde),(BW69&lt;Suspension01Hasta),(BY69&lt;Suspension01Desde),(BY69&lt;Suspension01Hasta)),"No_Umbral",AND((BW69&gt;Suspension01Desde),(BW69&gt;Suspension01Hasta),(BY69&gt;Suspension01Desde),(BY69&gt;Suspension01Hasta)),"No_Umbral",AND((BW69&lt;=Suspension01Desde),(BW69&lt;=Suspension01Hasta),(BY69&gt;=Suspension01Desde),(BY69&lt;=Suspension01Hasta)),"Umbral_Anticipado",AND((BW69&lt;=Suspension01Desde),(BW69&lt;=Suspension01Hasta),(BY69&gt;=Suspension01Desde),(BY69&gt;=Suspension01Hasta)),"Umbral_Interno",AND((BW69&gt;=Suspension01Desde),(BW69&lt;=Suspension01Hasta),(BY69&gt;=Suspension01Desde),(BY69&lt;=Suspension01Hasta)),"Umbral_Externo",AND((BW69&gt;=Suspension01Desde),(BW69&lt;=Suspension01Hasta),(BY69&gt;=Suspension01Desde),(BY69&gt;=Suspension01Hasta)),"Umbral_Tardío")</f>
        <v>No_Umbral</v>
      </c>
      <c r="CA69" s="43" cm="1">
        <f t="array" ref="CA69">_xlfn.IFS(BZ69="Umbral_Anticipado",$BI69-Suspension01Desde+1,BZ69="Umbral_Interno",Suspension01Hasta-Suspension01Desde+1,BZ69="Umbral_Externo",BY69-$BH69+1,BZ69="Umbral_Tardío",Suspension01Hasta-$BH69+1,BZ69="No_Umbral",0)</f>
        <v>0</v>
      </c>
      <c r="CB69" s="42" cm="1">
        <f t="array" ref="CB69">_xlfn.IFS(BZ69="Umbral_Anticipado",Suspension01Hasta+CA69,BZ69="Umbral_Interno",BY69+CA69,BZ69="Umbral_Externo",Suspension01Hasta+CA69,BZ69="Umbral_Tardío",BY69+CA69,BZ69="No_Umbral",BY69)</f>
        <v>45583</v>
      </c>
      <c r="CC69" s="42" t="str" cm="1">
        <f t="array" ref="CC69">_xlfn.IFS(AND((BW69&lt;Suspension02Desde),(BW69&lt;Suspension02Hasta),(CB69&lt;Suspension02Desde),(CB69&lt;Suspension02Hasta)),"No_Umbral",AND((BW69&gt;Suspension02Desde),(BW69&gt;Suspension02Hasta),(CB69&gt;Suspension02Desde),(CB69&gt;Suspension02Hasta)),"No_Umbral",AND((BW69&lt;=Suspension02Desde),(BW69&lt;=Suspension02Hasta),(CB69&gt;=Suspension02Desde),(CB69&lt;=Suspension02Hasta)),"Umbral_Anticipado",AND((BW69&lt;=Suspension02Desde),(BW69&lt;=Suspension02Hasta),(CB69&gt;=Suspension02Desde),(CB69&gt;=Suspension02Hasta)),"Umbral_Interno",AND((BW69&gt;=Suspension02Desde),(BW69&lt;=Suspension02Hasta),(CB69&gt;=Suspension02Desde),(CB69&lt;=Suspension02Hasta)),"Umbral_Externo",AND((BW69&gt;=Suspension02Desde),(BW69&lt;=Suspension02Hasta),(CB69&gt;=Suspension02Desde),(CB69&gt;=Suspension02Hasta)),"Umbral_Tardío")</f>
        <v>No_Umbral</v>
      </c>
      <c r="CD69" s="43" cm="1">
        <f t="array" ref="CD69">_xlfn.IFS(CC69="Umbral_Anticipado",CB69-Suspension02Desde+1,CC69="Umbral_Interno",Suspension02Hasta-Suspension02Desde+1,CC69="Umbral_Externo",CB69-$BH69+1,CC69="Umbral_Tardío",Suspension02Hasta-$BH69+1,CC69="No_Umbral",0)</f>
        <v>0</v>
      </c>
      <c r="CE69" s="41" cm="1">
        <f t="array" ref="CE69">_xlfn.IFS(CC69="Umbral_Anticipado",Suspension02Hasta+CD69,CC69="Umbral_Interno",CB69+CD69,CC69="Umbral_Externo",Suspension02Hasta+CD69,CC69="Umbral_Tardío",CB69+CD69,CC69="No_Umbral",CB69)</f>
        <v>45583</v>
      </c>
      <c r="CF69" s="40">
        <f t="shared" si="20"/>
        <v>45585</v>
      </c>
    </row>
    <row r="70" spans="1:84" s="22" customFormat="1" ht="20.25" customHeight="1">
      <c r="A70" s="77" t="s">
        <v>846</v>
      </c>
      <c r="B70" s="77" t="str">
        <f t="shared" si="21"/>
        <v>2017</v>
      </c>
      <c r="C70" s="77" t="s">
        <v>847</v>
      </c>
      <c r="D70" s="77" t="s">
        <v>848</v>
      </c>
      <c r="E70" s="77" t="s">
        <v>849</v>
      </c>
      <c r="F70" s="77" t="s">
        <v>130</v>
      </c>
      <c r="G70" s="201">
        <v>43097</v>
      </c>
      <c r="H70" s="201">
        <v>44497</v>
      </c>
      <c r="I70" s="77" t="s">
        <v>110</v>
      </c>
      <c r="J70" s="77" t="s">
        <v>93</v>
      </c>
      <c r="K70" s="78">
        <v>45586</v>
      </c>
      <c r="L70" s="77" t="str">
        <f>VLOOKUP(MONTH($K70),TablaMeses[],2,FALSE)</f>
        <v>10 OCTUBRE</v>
      </c>
      <c r="M70" s="77">
        <f t="shared" si="13"/>
        <v>2024</v>
      </c>
      <c r="N70" s="77" t="s">
        <v>850</v>
      </c>
      <c r="O70" s="201">
        <v>45452</v>
      </c>
      <c r="P70" s="77" t="s">
        <v>851</v>
      </c>
      <c r="Q70" s="77"/>
      <c r="R70" s="201"/>
      <c r="S70" s="77"/>
      <c r="T70" s="77"/>
      <c r="U70" s="201"/>
      <c r="V70" s="77"/>
      <c r="W70" s="77"/>
      <c r="X70" s="201"/>
      <c r="Y70" s="77" t="s">
        <v>680</v>
      </c>
      <c r="Z70" s="201"/>
      <c r="AA70" s="77"/>
      <c r="AB70" s="201"/>
      <c r="AC70" s="79" t="s">
        <v>852</v>
      </c>
      <c r="AD70" s="77"/>
      <c r="AE70" s="77" t="s">
        <v>145</v>
      </c>
      <c r="AF70" s="77" t="s">
        <v>853</v>
      </c>
      <c r="AG70" s="87" t="s">
        <v>854</v>
      </c>
      <c r="AH70" s="77" t="s">
        <v>855</v>
      </c>
      <c r="AI70" s="78" t="s">
        <v>852</v>
      </c>
      <c r="AJ70" s="78">
        <v>45301</v>
      </c>
      <c r="AK70" s="77" t="s">
        <v>399</v>
      </c>
      <c r="AL70" s="77"/>
      <c r="AM70" s="78"/>
      <c r="AN70" s="77"/>
      <c r="AO70" s="77"/>
      <c r="AP70" s="77"/>
      <c r="AQ70" s="77"/>
      <c r="AR70" s="78"/>
      <c r="AS70" s="77"/>
      <c r="AT70" s="78" t="s">
        <v>856</v>
      </c>
      <c r="AU70" s="78"/>
      <c r="AV70" s="78">
        <v>45783</v>
      </c>
      <c r="AW70" s="77">
        <f t="shared" si="22"/>
        <v>19</v>
      </c>
      <c r="AX70" s="77">
        <f t="shared" si="23"/>
        <v>2025</v>
      </c>
      <c r="AY70" s="77" t="s">
        <v>103</v>
      </c>
      <c r="AZ70" s="81"/>
      <c r="BC70" s="25" t="s">
        <v>733</v>
      </c>
      <c r="BD70" s="25" t="s">
        <v>857</v>
      </c>
      <c r="BE70" s="25">
        <v>120</v>
      </c>
      <c r="BF70" s="25">
        <v>60</v>
      </c>
      <c r="BG70" s="25">
        <v>730</v>
      </c>
      <c r="BH70" s="40">
        <f t="shared" si="14"/>
        <v>44497</v>
      </c>
      <c r="BI70" s="41">
        <f t="shared" si="15"/>
        <v>44617</v>
      </c>
      <c r="BJ70" s="42" t="str" cm="1">
        <f t="array" ref="BJ70">_xlfn.IFS(AND((BH70&lt;Suspension01Desde),(BH70&lt;Suspension01Hasta),(BI70&lt;Suspension01Desde),(BI70&lt;Suspension01Hasta)),"No_Umbral",AND((BH70&gt;Suspension01Desde),(BH70&gt;Suspension01Hasta),(BI70&gt;Suspension01Desde),(BI70&gt;Suspension01Hasta)),"No_Umbral",AND((BH70&lt;=Suspension01Desde),(BH70&lt;=Suspension01Hasta),(BI70&gt;=Suspension01Desde),(BI70&lt;=Suspension01Hasta)),"Umbral_Anticipado",AND((BH70&lt;=Suspension01Desde),(BH70&lt;=Suspension01Hasta),(BI70&gt;=Suspension01Desde),(BI70&gt;=Suspension01Hasta)),"Umbral_Interno",AND((BH70&gt;=Suspension01Desde),(BH70&lt;=Suspension01Hasta),(BI70&gt;=Suspension01Desde),(BI70&lt;=Suspension01Hasta)),"Umbral_Externo",AND((BH70&gt;=Suspension01Desde),(BH70&lt;=Suspension01Hasta),(BI70&gt;=Suspension01Desde),(BI70&gt;=Suspension01Hasta)),"Umbral_Tardío")</f>
        <v>No_Umbral</v>
      </c>
      <c r="BK70" s="43" cm="1">
        <f t="array" ref="BK70">_xlfn.IFS(BJ70="Umbral_Anticipado",$BI70-Suspension01Desde+1,BJ70="Umbral_Interno",Suspension01Hasta-Suspension01Desde+1,BJ70="Umbral_Externo",BI70-$BH70+1,BJ70="Umbral_Tardío",Suspension01Hasta-$BH70+1,BJ70="No_Umbral",0)</f>
        <v>0</v>
      </c>
      <c r="BL70" s="42" cm="1">
        <f t="array" ref="BL70">_xlfn.IFS(BJ70="Umbral_Anticipado",Suspension01Hasta+BK70,BJ70="Umbral_Interno",BI70+BK70,BJ70="Umbral_Externo",Suspension01Hasta+BK70,BJ70="Umbral_Tardío",BI70+BK70,BJ70="No_Umbral",BI70)</f>
        <v>44617</v>
      </c>
      <c r="BM70" s="42" t="str" cm="1">
        <f t="array" ref="BM70">_xlfn.IFS(AND((BH70&lt;Suspension02Desde),(BH70&lt;Suspension02Hasta),(BL70&lt;Suspension02Desde),(BL70&lt;Suspension02Hasta)),"No_Umbral",AND((BH70&gt;Suspension02Desde),(BH70&gt;Suspension02Hasta),(BL70&gt;Suspension02Desde),(BL70&gt;Suspension02Hasta)),"No_Umbral",AND((BH70&lt;=Suspension02Desde),(BH70&lt;=Suspension02Hasta),(BL70&gt;=Suspension02Desde),(BL70&lt;=Suspension02Hasta)),"Umbral_Anticipado",AND((BH70&lt;=Suspension02Desde),(BH70&lt;=Suspension02Hasta),(BL70&gt;=Suspension02Desde),(BL70&gt;=Suspension02Hasta)),"Umbral_Interno",AND((BH70&gt;=Suspension02Desde),(BH70&lt;=Suspension02Hasta),(BL70&gt;=Suspension02Desde),(BL70&lt;=Suspension02Hasta)),"Umbral_Externo",AND((BH70&gt;=Suspension02Desde),(BH70&lt;=Suspension02Hasta),(BL70&gt;=Suspension02Desde),(BL70&gt;=Suspension02Hasta)),"Umbral_Tardío")</f>
        <v>Umbral_Externo</v>
      </c>
      <c r="BN70" s="43" cm="1">
        <f t="array" ref="BN70">_xlfn.IFS(BM70="Umbral_Anticipado",BL70-Suspension02Desde+1,BM70="Umbral_Interno",Suspension02Hasta-Suspension02Desde+1,BM70="Umbral_Externo",BL70-$BH70+1,BM70="Umbral_Tardío",Suspension02Hasta-$BH70+1,BM70="No_Umbral",0)</f>
        <v>121</v>
      </c>
      <c r="BO70" s="41" cm="1">
        <f t="array" ref="BO70">_xlfn.IFS(BM70="Umbral_Anticipado",Suspension02Hasta+BN70,BM70="Umbral_Interno",BL70+BN70,BM70="Umbral_Externo",Suspension02Hasta+BN70,BM70="Umbral_Tardío",BL70+BN70,BM70="No_Umbral",BL70)</f>
        <v>44793</v>
      </c>
      <c r="BP70" s="40">
        <f t="shared" si="16"/>
        <v>44793</v>
      </c>
      <c r="BQ70" s="41">
        <f t="shared" si="17"/>
        <v>44853</v>
      </c>
      <c r="BR70" s="42" t="str" cm="1">
        <f t="array" ref="BR70">_xlfn.IFS(AND((BO70&lt;Suspension01Desde),(BO70&lt;Suspension01Hasta),(BQ70&lt;Suspension01Desde),(BQ70&lt;Suspension01Hasta)),"No_Umbral",AND((BO70&gt;Suspension01Desde),(BO70&gt;Suspension01Hasta),(BQ70&gt;Suspension01Desde),(BQ70&gt;Suspension01Hasta)),"No_Umbral",AND((BO70&lt;=Suspension01Desde),(BO70&lt;=Suspension01Hasta),(BQ70&gt;=Suspension01Desde),(BQ70&lt;=Suspension01Hasta)),"Umbral_Anticipado",AND((BO70&lt;=Suspension01Desde),(BO70&lt;=Suspension01Hasta),(BQ70&gt;=Suspension01Desde),(BQ70&gt;=Suspension01Hasta)),"Umbral_Interno",AND((BO70&gt;=Suspension01Desde),(BO70&lt;=Suspension01Hasta),(BQ70&gt;=Suspension01Desde),(BQ70&lt;=Suspension01Hasta)),"Umbral_Externo",AND((BO70&gt;=Suspension01Desde),(BO70&lt;=Suspension01Hasta),(BQ70&gt;=Suspension01Desde),(BQ70&gt;=Suspension01Hasta)),"Umbral_Tardío")</f>
        <v>No_Umbral</v>
      </c>
      <c r="BS70" s="43" cm="1">
        <f t="array" ref="BS70">_xlfn.IFS(BR70="Umbral_Anticipado",$BQ70-Suspension01Desde+1,BR70="Umbral_Interno",Suspension01Hasta-Suspension01Desde+1,BR70="Umbral_Externo",BQ70-$BO70+1,BR70="Umbral_Tardío",Suspension01Hasta-$BO70+1,BR70="No_Umbral",0)</f>
        <v>0</v>
      </c>
      <c r="BT70" s="42" cm="1">
        <f t="array" ref="BT70">_xlfn.IFS(BR70="Umbral_Anticipado",Suspension01Hasta+BS70,BR70="Umbral_Interno",BQ70+BS70,BR70="Umbral_Externo",Suspension01Hasta+BS70,BR70="Umbral_Tardío",BQ70+BS70,BR70="No_Umbral",BQ70)</f>
        <v>44853</v>
      </c>
      <c r="BU70" s="42" t="str" cm="1">
        <f t="array" ref="BU70">_xlfn.IFS(AND((BO70&lt;Suspension02Desde),(BO70&lt;Suspension02Hasta),(BT70&lt;Suspension02Desde),(BT70&lt;Suspension02Hasta)),"No_Umbral",AND((BO70&gt;Suspension02Desde),(BO70&gt;Suspension02Hasta),(BT70&gt;Suspension02Desde),(BT70&gt;Suspension02Hasta)),"No_Umbral",AND((BO70&lt;=Suspension02Desde),(BO70&lt;=Suspension02Hasta),(BT70&gt;=Suspension02Desde),(BT70&lt;=Suspension02Hasta)),"Umbral_Anticipado",AND((BO70&lt;=Suspension02Desde),(BO70&lt;=Suspension02Hasta),(BT70&gt;=Suspension02Desde),(BT70&gt;=Suspension02Hasta)),"Umbral_Interno",AND((BO70&gt;=Suspension02Desde),(BO70&lt;=Suspension02Hasta),(BT70&gt;=Suspension02Desde),(BT70&lt;=Suspension02Hasta)),"Umbral_Externo",AND((BO70&gt;=Suspension02Desde),(BO70&lt;=Suspension02Hasta),(BT70&gt;=Suspension02Desde),(BT70&gt;=Suspension02Hasta)),"Umbral_Tardío")</f>
        <v>No_Umbral</v>
      </c>
      <c r="BV70" s="43" cm="1">
        <f t="array" ref="BV70">_xlfn.IFS(BU70="Umbral_Anticipado",BT70-Suspension02Desde+1,BU70="Umbral_Interno",Suspension02Hasta-Suspension02Desde+1,BU70="Umbral_Externo",BT70-$BO70+1,BU70="Umbral_Tardío",Suspension02Hasta-$BO70+1,BU70="No_Umbral",0)</f>
        <v>0</v>
      </c>
      <c r="BW70" s="41" cm="1">
        <f t="array" ref="BW70">_xlfn.IFS(BU70="Umbral_Anticipado",Suspension02Hasta+BV70,BU70="Umbral_Interno",BT70+BV70,BU70="Umbral_Externo",Suspension02Hasta+BV70,BU70="Umbral_Tardío",BT70+BV70,BU70="No_Umbral",BT70)</f>
        <v>44853</v>
      </c>
      <c r="BX70" s="40">
        <f t="shared" si="18"/>
        <v>44854</v>
      </c>
      <c r="BY70" s="41">
        <f t="shared" si="19"/>
        <v>45583</v>
      </c>
      <c r="BZ70" s="42" t="str" cm="1">
        <f t="array" ref="BZ70">_xlfn.IFS(AND((BW70&lt;Suspension01Desde),(BW70&lt;Suspension01Hasta),(BY70&lt;Suspension01Desde),(BY70&lt;Suspension01Hasta)),"No_Umbral",AND((BW70&gt;Suspension01Desde),(BW70&gt;Suspension01Hasta),(BY70&gt;Suspension01Desde),(BY70&gt;Suspension01Hasta)),"No_Umbral",AND((BW70&lt;=Suspension01Desde),(BW70&lt;=Suspension01Hasta),(BY70&gt;=Suspension01Desde),(BY70&lt;=Suspension01Hasta)),"Umbral_Anticipado",AND((BW70&lt;=Suspension01Desde),(BW70&lt;=Suspension01Hasta),(BY70&gt;=Suspension01Desde),(BY70&gt;=Suspension01Hasta)),"Umbral_Interno",AND((BW70&gt;=Suspension01Desde),(BW70&lt;=Suspension01Hasta),(BY70&gt;=Suspension01Desde),(BY70&lt;=Suspension01Hasta)),"Umbral_Externo",AND((BW70&gt;=Suspension01Desde),(BW70&lt;=Suspension01Hasta),(BY70&gt;=Suspension01Desde),(BY70&gt;=Suspension01Hasta)),"Umbral_Tardío")</f>
        <v>No_Umbral</v>
      </c>
      <c r="CA70" s="43" cm="1">
        <f t="array" ref="CA70">_xlfn.IFS(BZ70="Umbral_Anticipado",$BI70-Suspension01Desde+1,BZ70="Umbral_Interno",Suspension01Hasta-Suspension01Desde+1,BZ70="Umbral_Externo",BY70-$BH70+1,BZ70="Umbral_Tardío",Suspension01Hasta-$BH70+1,BZ70="No_Umbral",0)</f>
        <v>0</v>
      </c>
      <c r="CB70" s="42" cm="1">
        <f t="array" ref="CB70">_xlfn.IFS(BZ70="Umbral_Anticipado",Suspension01Hasta+CA70,BZ70="Umbral_Interno",BY70+CA70,BZ70="Umbral_Externo",Suspension01Hasta+CA70,BZ70="Umbral_Tardío",BY70+CA70,BZ70="No_Umbral",BY70)</f>
        <v>45583</v>
      </c>
      <c r="CC70" s="42" t="str" cm="1">
        <f t="array" ref="CC70">_xlfn.IFS(AND((BW70&lt;Suspension02Desde),(BW70&lt;Suspension02Hasta),(CB70&lt;Suspension02Desde),(CB70&lt;Suspension02Hasta)),"No_Umbral",AND((BW70&gt;Suspension02Desde),(BW70&gt;Suspension02Hasta),(CB70&gt;Suspension02Desde),(CB70&gt;Suspension02Hasta)),"No_Umbral",AND((BW70&lt;=Suspension02Desde),(BW70&lt;=Suspension02Hasta),(CB70&gt;=Suspension02Desde),(CB70&lt;=Suspension02Hasta)),"Umbral_Anticipado",AND((BW70&lt;=Suspension02Desde),(BW70&lt;=Suspension02Hasta),(CB70&gt;=Suspension02Desde),(CB70&gt;=Suspension02Hasta)),"Umbral_Interno",AND((BW70&gt;=Suspension02Desde),(BW70&lt;=Suspension02Hasta),(CB70&gt;=Suspension02Desde),(CB70&lt;=Suspension02Hasta)),"Umbral_Externo",AND((BW70&gt;=Suspension02Desde),(BW70&lt;=Suspension02Hasta),(CB70&gt;=Suspension02Desde),(CB70&gt;=Suspension02Hasta)),"Umbral_Tardío")</f>
        <v>No_Umbral</v>
      </c>
      <c r="CD70" s="43" cm="1">
        <f t="array" ref="CD70">_xlfn.IFS(CC70="Umbral_Anticipado",CB70-Suspension02Desde+1,CC70="Umbral_Interno",Suspension02Hasta-Suspension02Desde+1,CC70="Umbral_Externo",CB70-$BH70+1,CC70="Umbral_Tardío",Suspension02Hasta-$BH70+1,CC70="No_Umbral",0)</f>
        <v>0</v>
      </c>
      <c r="CE70" s="41" cm="1">
        <f t="array" ref="CE70">_xlfn.IFS(CC70="Umbral_Anticipado",Suspension02Hasta+CD70,CC70="Umbral_Interno",CB70+CD70,CC70="Umbral_Externo",Suspension02Hasta+CD70,CC70="Umbral_Tardío",CB70+CD70,CC70="No_Umbral",CB70)</f>
        <v>45583</v>
      </c>
      <c r="CF70" s="40">
        <f t="shared" si="20"/>
        <v>45585</v>
      </c>
    </row>
    <row r="71" spans="1:84" s="22" customFormat="1" ht="20.25" customHeight="1">
      <c r="A71" s="77" t="s">
        <v>858</v>
      </c>
      <c r="B71" s="77" t="str">
        <f t="shared" si="21"/>
        <v>2017</v>
      </c>
      <c r="C71" s="77" t="s">
        <v>859</v>
      </c>
      <c r="D71" s="77" t="s">
        <v>860</v>
      </c>
      <c r="E71" s="77" t="s">
        <v>849</v>
      </c>
      <c r="F71" s="77" t="s">
        <v>130</v>
      </c>
      <c r="G71" s="201">
        <v>43097</v>
      </c>
      <c r="H71" s="201">
        <v>44524</v>
      </c>
      <c r="I71" s="77" t="s">
        <v>110</v>
      </c>
      <c r="J71" s="77" t="s">
        <v>93</v>
      </c>
      <c r="K71" s="78">
        <v>45586</v>
      </c>
      <c r="L71" s="77" t="str">
        <f>VLOOKUP(MONTH($K71),TablaMeses[],2,FALSE)</f>
        <v>10 OCTUBRE</v>
      </c>
      <c r="M71" s="77">
        <f t="shared" si="13"/>
        <v>2024</v>
      </c>
      <c r="N71" s="77" t="s">
        <v>170</v>
      </c>
      <c r="O71" s="201" t="s">
        <v>682</v>
      </c>
      <c r="P71" s="77" t="s">
        <v>861</v>
      </c>
      <c r="Q71" s="77"/>
      <c r="R71" s="201"/>
      <c r="S71" s="77"/>
      <c r="T71" s="77"/>
      <c r="U71" s="201"/>
      <c r="V71" s="77"/>
      <c r="W71" s="77"/>
      <c r="X71" s="201"/>
      <c r="Y71" s="77" t="s">
        <v>698</v>
      </c>
      <c r="Z71" s="201">
        <v>45568</v>
      </c>
      <c r="AA71" s="77" t="s">
        <v>640</v>
      </c>
      <c r="AB71" s="201">
        <v>45568</v>
      </c>
      <c r="AC71" s="79">
        <v>45569</v>
      </c>
      <c r="AD71" s="77"/>
      <c r="AE71" s="77" t="s">
        <v>145</v>
      </c>
      <c r="AF71" s="77" t="s">
        <v>862</v>
      </c>
      <c r="AG71" s="87" t="s">
        <v>863</v>
      </c>
      <c r="AH71" s="77" t="s">
        <v>864</v>
      </c>
      <c r="AI71" s="78">
        <v>45572</v>
      </c>
      <c r="AJ71" s="78">
        <v>45573</v>
      </c>
      <c r="AK71" s="77"/>
      <c r="AL71" s="77"/>
      <c r="AM71" s="78"/>
      <c r="AN71" s="77"/>
      <c r="AO71" s="77"/>
      <c r="AP71" s="77"/>
      <c r="AQ71" s="77"/>
      <c r="AR71" s="78"/>
      <c r="AS71" s="77"/>
      <c r="AT71" s="78">
        <v>45589</v>
      </c>
      <c r="AU71" s="78">
        <v>45624</v>
      </c>
      <c r="AV71" s="78">
        <v>45783</v>
      </c>
      <c r="AW71" s="77">
        <f t="shared" si="22"/>
        <v>19</v>
      </c>
      <c r="AX71" s="77">
        <f t="shared" si="23"/>
        <v>2025</v>
      </c>
      <c r="AY71" s="77" t="s">
        <v>103</v>
      </c>
      <c r="AZ71" s="81" t="s">
        <v>865</v>
      </c>
      <c r="BC71" s="25" t="s">
        <v>104</v>
      </c>
      <c r="BD71" s="25" t="s">
        <v>104</v>
      </c>
      <c r="BE71" s="39">
        <v>120</v>
      </c>
      <c r="BF71" s="39">
        <v>60</v>
      </c>
      <c r="BG71" s="39">
        <v>730</v>
      </c>
      <c r="BH71" s="40">
        <f t="shared" si="14"/>
        <v>44524</v>
      </c>
      <c r="BI71" s="41">
        <f t="shared" si="15"/>
        <v>44644</v>
      </c>
      <c r="BJ71" s="42" t="str" cm="1">
        <f t="array" ref="BJ71">_xlfn.IFS(AND((BH71&lt;Suspension01Desde),(BH71&lt;Suspension01Hasta),(BI71&lt;Suspension01Desde),(BI71&lt;Suspension01Hasta)),"No_Umbral",AND((BH71&gt;Suspension01Desde),(BH71&gt;Suspension01Hasta),(BI71&gt;Suspension01Desde),(BI71&gt;Suspension01Hasta)),"No_Umbral",AND((BH71&lt;=Suspension01Desde),(BH71&lt;=Suspension01Hasta),(BI71&gt;=Suspension01Desde),(BI71&lt;=Suspension01Hasta)),"Umbral_Anticipado",AND((BH71&lt;=Suspension01Desde),(BH71&lt;=Suspension01Hasta),(BI71&gt;=Suspension01Desde),(BI71&gt;=Suspension01Hasta)),"Umbral_Interno",AND((BH71&gt;=Suspension01Desde),(BH71&lt;=Suspension01Hasta),(BI71&gt;=Suspension01Desde),(BI71&lt;=Suspension01Hasta)),"Umbral_Externo",AND((BH71&gt;=Suspension01Desde),(BH71&lt;=Suspension01Hasta),(BI71&gt;=Suspension01Desde),(BI71&gt;=Suspension01Hasta)),"Umbral_Tardío")</f>
        <v>No_Umbral</v>
      </c>
      <c r="BK71" s="43" cm="1">
        <f t="array" ref="BK71">_xlfn.IFS(BJ71="Umbral_Anticipado",$BI71-Suspension01Desde+1,BJ71="Umbral_Interno",Suspension01Hasta-Suspension01Desde+1,BJ71="Umbral_Externo",BI71-$BH71+1,BJ71="Umbral_Tardío",Suspension01Hasta-$BH71+1,BJ71="No_Umbral",0)</f>
        <v>0</v>
      </c>
      <c r="BL71" s="42" cm="1">
        <f t="array" ref="BL71">_xlfn.IFS(BJ71="Umbral_Anticipado",Suspension01Hasta+BK71,BJ71="Umbral_Interno",BI71+BK71,BJ71="Umbral_Externo",Suspension01Hasta+BK71,BJ71="Umbral_Tardío",BI71+BK71,BJ71="No_Umbral",BI71)</f>
        <v>44644</v>
      </c>
      <c r="BM71" s="42" t="str" cm="1">
        <f t="array" ref="BM71">_xlfn.IFS(AND((BH71&lt;Suspension02Desde),(BH71&lt;Suspension02Hasta),(BL71&lt;Suspension02Desde),(BL71&lt;Suspension02Hasta)),"No_Umbral",AND((BH71&gt;Suspension02Desde),(BH71&gt;Suspension02Hasta),(BL71&gt;Suspension02Desde),(BL71&gt;Suspension02Hasta)),"No_Umbral",AND((BH71&lt;=Suspension02Desde),(BH71&lt;=Suspension02Hasta),(BL71&gt;=Suspension02Desde),(BL71&lt;=Suspension02Hasta)),"Umbral_Anticipado",AND((BH71&lt;=Suspension02Desde),(BH71&lt;=Suspension02Hasta),(BL71&gt;=Suspension02Desde),(BL71&gt;=Suspension02Hasta)),"Umbral_Interno",AND((BH71&gt;=Suspension02Desde),(BH71&lt;=Suspension02Hasta),(BL71&gt;=Suspension02Desde),(BL71&lt;=Suspension02Hasta)),"Umbral_Externo",AND((BH71&gt;=Suspension02Desde),(BH71&lt;=Suspension02Hasta),(BL71&gt;=Suspension02Desde),(BL71&gt;=Suspension02Hasta)),"Umbral_Tardío")</f>
        <v>Umbral_Externo</v>
      </c>
      <c r="BN71" s="43" cm="1">
        <f t="array" ref="BN71">_xlfn.IFS(BM71="Umbral_Anticipado",BL71-Suspension02Desde+1,BM71="Umbral_Interno",Suspension02Hasta-Suspension02Desde+1,BM71="Umbral_Externo",BL71-$BH71+1,BM71="Umbral_Tardío",Suspension02Hasta-$BH71+1,BM71="No_Umbral",0)</f>
        <v>121</v>
      </c>
      <c r="BO71" s="41" cm="1">
        <f t="array" ref="BO71">_xlfn.IFS(BM71="Umbral_Anticipado",Suspension02Hasta+BN71,BM71="Umbral_Interno",BL71+BN71,BM71="Umbral_Externo",Suspension02Hasta+BN71,BM71="Umbral_Tardío",BL71+BN71,BM71="No_Umbral",BL71)</f>
        <v>44793</v>
      </c>
      <c r="BP71" s="40">
        <f t="shared" si="16"/>
        <v>44793</v>
      </c>
      <c r="BQ71" s="41">
        <f t="shared" si="17"/>
        <v>44853</v>
      </c>
      <c r="BR71" s="42" t="str" cm="1">
        <f t="array" ref="BR71">_xlfn.IFS(AND((BO71&lt;Suspension01Desde),(BO71&lt;Suspension01Hasta),(BQ71&lt;Suspension01Desde),(BQ71&lt;Suspension01Hasta)),"No_Umbral",AND((BO71&gt;Suspension01Desde),(BO71&gt;Suspension01Hasta),(BQ71&gt;Suspension01Desde),(BQ71&gt;Suspension01Hasta)),"No_Umbral",AND((BO71&lt;=Suspension01Desde),(BO71&lt;=Suspension01Hasta),(BQ71&gt;=Suspension01Desde),(BQ71&lt;=Suspension01Hasta)),"Umbral_Anticipado",AND((BO71&lt;=Suspension01Desde),(BO71&lt;=Suspension01Hasta),(BQ71&gt;=Suspension01Desde),(BQ71&gt;=Suspension01Hasta)),"Umbral_Interno",AND((BO71&gt;=Suspension01Desde),(BO71&lt;=Suspension01Hasta),(BQ71&gt;=Suspension01Desde),(BQ71&lt;=Suspension01Hasta)),"Umbral_Externo",AND((BO71&gt;=Suspension01Desde),(BO71&lt;=Suspension01Hasta),(BQ71&gt;=Suspension01Desde),(BQ71&gt;=Suspension01Hasta)),"Umbral_Tardío")</f>
        <v>No_Umbral</v>
      </c>
      <c r="BS71" s="43" cm="1">
        <f t="array" ref="BS71">_xlfn.IFS(BR71="Umbral_Anticipado",$BQ71-Suspension01Desde+1,BR71="Umbral_Interno",Suspension01Hasta-Suspension01Desde+1,BR71="Umbral_Externo",BQ71-$BO71+1,BR71="Umbral_Tardío",Suspension01Hasta-$BO71+1,BR71="No_Umbral",0)</f>
        <v>0</v>
      </c>
      <c r="BT71" s="42" cm="1">
        <f t="array" ref="BT71">_xlfn.IFS(BR71="Umbral_Anticipado",Suspension01Hasta+BS71,BR71="Umbral_Interno",BQ71+BS71,BR71="Umbral_Externo",Suspension01Hasta+BS71,BR71="Umbral_Tardío",BQ71+BS71,BR71="No_Umbral",BQ71)</f>
        <v>44853</v>
      </c>
      <c r="BU71" s="42" t="str" cm="1">
        <f t="array" ref="BU71">_xlfn.IFS(AND((BO71&lt;Suspension02Desde),(BO71&lt;Suspension02Hasta),(BT71&lt;Suspension02Desde),(BT71&lt;Suspension02Hasta)),"No_Umbral",AND((BO71&gt;Suspension02Desde),(BO71&gt;Suspension02Hasta),(BT71&gt;Suspension02Desde),(BT71&gt;Suspension02Hasta)),"No_Umbral",AND((BO71&lt;=Suspension02Desde),(BO71&lt;=Suspension02Hasta),(BT71&gt;=Suspension02Desde),(BT71&lt;=Suspension02Hasta)),"Umbral_Anticipado",AND((BO71&lt;=Suspension02Desde),(BO71&lt;=Suspension02Hasta),(BT71&gt;=Suspension02Desde),(BT71&gt;=Suspension02Hasta)),"Umbral_Interno",AND((BO71&gt;=Suspension02Desde),(BO71&lt;=Suspension02Hasta),(BT71&gt;=Suspension02Desde),(BT71&lt;=Suspension02Hasta)),"Umbral_Externo",AND((BO71&gt;=Suspension02Desde),(BO71&lt;=Suspension02Hasta),(BT71&gt;=Suspension02Desde),(BT71&gt;=Suspension02Hasta)),"Umbral_Tardío")</f>
        <v>No_Umbral</v>
      </c>
      <c r="BV71" s="43" cm="1">
        <f t="array" ref="BV71">_xlfn.IFS(BU71="Umbral_Anticipado",BT71-Suspension02Desde+1,BU71="Umbral_Interno",Suspension02Hasta-Suspension02Desde+1,BU71="Umbral_Externo",BT71-$BO71+1,BU71="Umbral_Tardío",Suspension02Hasta-$BO71+1,BU71="No_Umbral",0)</f>
        <v>0</v>
      </c>
      <c r="BW71" s="41" cm="1">
        <f t="array" ref="BW71">_xlfn.IFS(BU71="Umbral_Anticipado",Suspension02Hasta+BV71,BU71="Umbral_Interno",BT71+BV71,BU71="Umbral_Externo",Suspension02Hasta+BV71,BU71="Umbral_Tardío",BT71+BV71,BU71="No_Umbral",BT71)</f>
        <v>44853</v>
      </c>
      <c r="BX71" s="40">
        <f t="shared" si="18"/>
        <v>44854</v>
      </c>
      <c r="BY71" s="41">
        <f t="shared" si="19"/>
        <v>45583</v>
      </c>
      <c r="BZ71" s="42" t="str" cm="1">
        <f t="array" ref="BZ71">_xlfn.IFS(AND((BW71&lt;Suspension01Desde),(BW71&lt;Suspension01Hasta),(BY71&lt;Suspension01Desde),(BY71&lt;Suspension01Hasta)),"No_Umbral",AND((BW71&gt;Suspension01Desde),(BW71&gt;Suspension01Hasta),(BY71&gt;Suspension01Desde),(BY71&gt;Suspension01Hasta)),"No_Umbral",AND((BW71&lt;=Suspension01Desde),(BW71&lt;=Suspension01Hasta),(BY71&gt;=Suspension01Desde),(BY71&lt;=Suspension01Hasta)),"Umbral_Anticipado",AND((BW71&lt;=Suspension01Desde),(BW71&lt;=Suspension01Hasta),(BY71&gt;=Suspension01Desde),(BY71&gt;=Suspension01Hasta)),"Umbral_Interno",AND((BW71&gt;=Suspension01Desde),(BW71&lt;=Suspension01Hasta),(BY71&gt;=Suspension01Desde),(BY71&lt;=Suspension01Hasta)),"Umbral_Externo",AND((BW71&gt;=Suspension01Desde),(BW71&lt;=Suspension01Hasta),(BY71&gt;=Suspension01Desde),(BY71&gt;=Suspension01Hasta)),"Umbral_Tardío")</f>
        <v>No_Umbral</v>
      </c>
      <c r="CA71" s="43" cm="1">
        <f t="array" ref="CA71">_xlfn.IFS(BZ71="Umbral_Anticipado",$BI71-Suspension01Desde+1,BZ71="Umbral_Interno",Suspension01Hasta-Suspension01Desde+1,BZ71="Umbral_Externo",BY71-$BH71+1,BZ71="Umbral_Tardío",Suspension01Hasta-$BH71+1,BZ71="No_Umbral",0)</f>
        <v>0</v>
      </c>
      <c r="CB71" s="42" cm="1">
        <f t="array" ref="CB71">_xlfn.IFS(BZ71="Umbral_Anticipado",Suspension01Hasta+CA71,BZ71="Umbral_Interno",BY71+CA71,BZ71="Umbral_Externo",Suspension01Hasta+CA71,BZ71="Umbral_Tardío",BY71+CA71,BZ71="No_Umbral",BY71)</f>
        <v>45583</v>
      </c>
      <c r="CC71" s="42" t="str" cm="1">
        <f t="array" ref="CC71">_xlfn.IFS(AND((BW71&lt;Suspension02Desde),(BW71&lt;Suspension02Hasta),(CB71&lt;Suspension02Desde),(CB71&lt;Suspension02Hasta)),"No_Umbral",AND((BW71&gt;Suspension02Desde),(BW71&gt;Suspension02Hasta),(CB71&gt;Suspension02Desde),(CB71&gt;Suspension02Hasta)),"No_Umbral",AND((BW71&lt;=Suspension02Desde),(BW71&lt;=Suspension02Hasta),(CB71&gt;=Suspension02Desde),(CB71&lt;=Suspension02Hasta)),"Umbral_Anticipado",AND((BW71&lt;=Suspension02Desde),(BW71&lt;=Suspension02Hasta),(CB71&gt;=Suspension02Desde),(CB71&gt;=Suspension02Hasta)),"Umbral_Interno",AND((BW71&gt;=Suspension02Desde),(BW71&lt;=Suspension02Hasta),(CB71&gt;=Suspension02Desde),(CB71&lt;=Suspension02Hasta)),"Umbral_Externo",AND((BW71&gt;=Suspension02Desde),(BW71&lt;=Suspension02Hasta),(CB71&gt;=Suspension02Desde),(CB71&gt;=Suspension02Hasta)),"Umbral_Tardío")</f>
        <v>No_Umbral</v>
      </c>
      <c r="CD71" s="43" cm="1">
        <f t="array" ref="CD71">_xlfn.IFS(CC71="Umbral_Anticipado",CB71-Suspension02Desde+1,CC71="Umbral_Interno",Suspension02Hasta-Suspension02Desde+1,CC71="Umbral_Externo",CB71-$BH71+1,CC71="Umbral_Tardío",Suspension02Hasta-$BH71+1,CC71="No_Umbral",0)</f>
        <v>0</v>
      </c>
      <c r="CE71" s="41" cm="1">
        <f t="array" ref="CE71">_xlfn.IFS(CC71="Umbral_Anticipado",Suspension02Hasta+CD71,CC71="Umbral_Interno",CB71+CD71,CC71="Umbral_Externo",Suspension02Hasta+CD71,CC71="Umbral_Tardío",CB71+CD71,CC71="No_Umbral",CB71)</f>
        <v>45583</v>
      </c>
      <c r="CF71" s="40">
        <f t="shared" si="20"/>
        <v>45585</v>
      </c>
    </row>
    <row r="72" spans="1:84" s="22" customFormat="1" ht="20.25" customHeight="1">
      <c r="A72" s="77" t="s">
        <v>866</v>
      </c>
      <c r="B72" s="77" t="str">
        <f t="shared" si="21"/>
        <v>2021</v>
      </c>
      <c r="C72" s="77" t="s">
        <v>867</v>
      </c>
      <c r="D72" s="77" t="s">
        <v>868</v>
      </c>
      <c r="E72" s="77" t="s">
        <v>869</v>
      </c>
      <c r="F72" s="77" t="s">
        <v>165</v>
      </c>
      <c r="G72" s="201">
        <v>44390</v>
      </c>
      <c r="H72" s="201">
        <v>44545</v>
      </c>
      <c r="I72" s="77" t="s">
        <v>110</v>
      </c>
      <c r="J72" s="77" t="s">
        <v>93</v>
      </c>
      <c r="K72" s="78">
        <v>45586</v>
      </c>
      <c r="L72" s="77" t="str">
        <f>VLOOKUP(MONTH($K72),TablaMeses[],2,FALSE)</f>
        <v>10 OCTUBRE</v>
      </c>
      <c r="M72" s="77">
        <f t="shared" si="13"/>
        <v>2024</v>
      </c>
      <c r="N72" s="77" t="s">
        <v>870</v>
      </c>
      <c r="O72" s="201">
        <v>44659</v>
      </c>
      <c r="P72" s="77" t="s">
        <v>826</v>
      </c>
      <c r="Q72" s="84" t="s">
        <v>871</v>
      </c>
      <c r="R72" s="201" t="s">
        <v>546</v>
      </c>
      <c r="S72" s="77" t="s">
        <v>872</v>
      </c>
      <c r="T72" s="78" t="s">
        <v>873</v>
      </c>
      <c r="U72" s="201" t="s">
        <v>874</v>
      </c>
      <c r="V72" s="77" t="s">
        <v>875</v>
      </c>
      <c r="W72" s="77" t="s">
        <v>876</v>
      </c>
      <c r="X72" s="201">
        <v>45449</v>
      </c>
      <c r="Y72" s="77" t="s">
        <v>852</v>
      </c>
      <c r="Z72" s="201"/>
      <c r="AA72" s="77"/>
      <c r="AB72" s="201"/>
      <c r="AC72" s="79" t="s">
        <v>877</v>
      </c>
      <c r="AD72" s="77" t="s">
        <v>101</v>
      </c>
      <c r="AE72" s="77"/>
      <c r="AF72" s="77"/>
      <c r="AG72" s="77" t="s">
        <v>878</v>
      </c>
      <c r="AH72" s="77"/>
      <c r="AI72" s="78"/>
      <c r="AJ72" s="77"/>
      <c r="AK72" s="77"/>
      <c r="AL72" s="77"/>
      <c r="AM72" s="78"/>
      <c r="AN72" s="77"/>
      <c r="AO72" s="77"/>
      <c r="AP72" s="77"/>
      <c r="AQ72" s="77"/>
      <c r="AR72" s="78"/>
      <c r="AS72" s="77"/>
      <c r="AT72" s="78"/>
      <c r="AU72" s="78">
        <v>45361</v>
      </c>
      <c r="AV72" s="78">
        <v>45783</v>
      </c>
      <c r="AW72" s="77">
        <f t="shared" si="22"/>
        <v>19</v>
      </c>
      <c r="AX72" s="77">
        <f t="shared" si="23"/>
        <v>2025</v>
      </c>
      <c r="AY72" s="77" t="s">
        <v>103</v>
      </c>
      <c r="AZ72" s="81"/>
      <c r="BC72" s="25" t="s">
        <v>104</v>
      </c>
      <c r="BD72" s="25" t="s">
        <v>104</v>
      </c>
      <c r="BE72" s="39">
        <v>120</v>
      </c>
      <c r="BF72" s="39">
        <v>60</v>
      </c>
      <c r="BG72" s="39">
        <v>730</v>
      </c>
      <c r="BH72" s="40">
        <f t="shared" si="14"/>
        <v>44545</v>
      </c>
      <c r="BI72" s="41">
        <f t="shared" si="15"/>
        <v>44665</v>
      </c>
      <c r="BJ72" s="42" t="str" cm="1">
        <f t="array" ref="BJ72">_xlfn.IFS(AND((BH72&lt;Suspension01Desde),(BH72&lt;Suspension01Hasta),(BI72&lt;Suspension01Desde),(BI72&lt;Suspension01Hasta)),"No_Umbral",AND((BH72&gt;Suspension01Desde),(BH72&gt;Suspension01Hasta),(BI72&gt;Suspension01Desde),(BI72&gt;Suspension01Hasta)),"No_Umbral",AND((BH72&lt;=Suspension01Desde),(BH72&lt;=Suspension01Hasta),(BI72&gt;=Suspension01Desde),(BI72&lt;=Suspension01Hasta)),"Umbral_Anticipado",AND((BH72&lt;=Suspension01Desde),(BH72&lt;=Suspension01Hasta),(BI72&gt;=Suspension01Desde),(BI72&gt;=Suspension01Hasta)),"Umbral_Interno",AND((BH72&gt;=Suspension01Desde),(BH72&lt;=Suspension01Hasta),(BI72&gt;=Suspension01Desde),(BI72&lt;=Suspension01Hasta)),"Umbral_Externo",AND((BH72&gt;=Suspension01Desde),(BH72&lt;=Suspension01Hasta),(BI72&gt;=Suspension01Desde),(BI72&gt;=Suspension01Hasta)),"Umbral_Tardío")</f>
        <v>No_Umbral</v>
      </c>
      <c r="BK72" s="43" cm="1">
        <f t="array" ref="BK72">_xlfn.IFS(BJ72="Umbral_Anticipado",$BI72-Suspension01Desde+1,BJ72="Umbral_Interno",Suspension01Hasta-Suspension01Desde+1,BJ72="Umbral_Externo",BI72-$BH72+1,BJ72="Umbral_Tardío",Suspension01Hasta-$BH72+1,BJ72="No_Umbral",0)</f>
        <v>0</v>
      </c>
      <c r="BL72" s="42" cm="1">
        <f t="array" ref="BL72">_xlfn.IFS(BJ72="Umbral_Anticipado",Suspension01Hasta+BK72,BJ72="Umbral_Interno",BI72+BK72,BJ72="Umbral_Externo",Suspension01Hasta+BK72,BJ72="Umbral_Tardío",BI72+BK72,BJ72="No_Umbral",BI72)</f>
        <v>44665</v>
      </c>
      <c r="BM72" s="42" t="str" cm="1">
        <f t="array" ref="BM72">_xlfn.IFS(AND((BH72&lt;Suspension02Desde),(BH72&lt;Suspension02Hasta),(BL72&lt;Suspension02Desde),(BL72&lt;Suspension02Hasta)),"No_Umbral",AND((BH72&gt;Suspension02Desde),(BH72&gt;Suspension02Hasta),(BL72&gt;Suspension02Desde),(BL72&gt;Suspension02Hasta)),"No_Umbral",AND((BH72&lt;=Suspension02Desde),(BH72&lt;=Suspension02Hasta),(BL72&gt;=Suspension02Desde),(BL72&lt;=Suspension02Hasta)),"Umbral_Anticipado",AND((BH72&lt;=Suspension02Desde),(BH72&lt;=Suspension02Hasta),(BL72&gt;=Suspension02Desde),(BL72&gt;=Suspension02Hasta)),"Umbral_Interno",AND((BH72&gt;=Suspension02Desde),(BH72&lt;=Suspension02Hasta),(BL72&gt;=Suspension02Desde),(BL72&lt;=Suspension02Hasta)),"Umbral_Externo",AND((BH72&gt;=Suspension02Desde),(BH72&lt;=Suspension02Hasta),(BL72&gt;=Suspension02Desde),(BL72&gt;=Suspension02Hasta)),"Umbral_Tardío")</f>
        <v>Umbral_Externo</v>
      </c>
      <c r="BN72" s="43" cm="1">
        <f t="array" ref="BN72">_xlfn.IFS(BM72="Umbral_Anticipado",BL72-Suspension02Desde+1,BM72="Umbral_Interno",Suspension02Hasta-Suspension02Desde+1,BM72="Umbral_Externo",BL72-$BH72+1,BM72="Umbral_Tardío",Suspension02Hasta-$BH72+1,BM72="No_Umbral",0)</f>
        <v>121</v>
      </c>
      <c r="BO72" s="41" cm="1">
        <f t="array" ref="BO72">_xlfn.IFS(BM72="Umbral_Anticipado",Suspension02Hasta+BN72,BM72="Umbral_Interno",BL72+BN72,BM72="Umbral_Externo",Suspension02Hasta+BN72,BM72="Umbral_Tardío",BL72+BN72,BM72="No_Umbral",BL72)</f>
        <v>44793</v>
      </c>
      <c r="BP72" s="40">
        <f t="shared" si="16"/>
        <v>44793</v>
      </c>
      <c r="BQ72" s="41">
        <f t="shared" si="17"/>
        <v>44853</v>
      </c>
      <c r="BR72" s="42" t="str" cm="1">
        <f t="array" ref="BR72">_xlfn.IFS(AND((BO72&lt;Suspension01Desde),(BO72&lt;Suspension01Hasta),(BQ72&lt;Suspension01Desde),(BQ72&lt;Suspension01Hasta)),"No_Umbral",AND((BO72&gt;Suspension01Desde),(BO72&gt;Suspension01Hasta),(BQ72&gt;Suspension01Desde),(BQ72&gt;Suspension01Hasta)),"No_Umbral",AND((BO72&lt;=Suspension01Desde),(BO72&lt;=Suspension01Hasta),(BQ72&gt;=Suspension01Desde),(BQ72&lt;=Suspension01Hasta)),"Umbral_Anticipado",AND((BO72&lt;=Suspension01Desde),(BO72&lt;=Suspension01Hasta),(BQ72&gt;=Suspension01Desde),(BQ72&gt;=Suspension01Hasta)),"Umbral_Interno",AND((BO72&gt;=Suspension01Desde),(BO72&lt;=Suspension01Hasta),(BQ72&gt;=Suspension01Desde),(BQ72&lt;=Suspension01Hasta)),"Umbral_Externo",AND((BO72&gt;=Suspension01Desde),(BO72&lt;=Suspension01Hasta),(BQ72&gt;=Suspension01Desde),(BQ72&gt;=Suspension01Hasta)),"Umbral_Tardío")</f>
        <v>No_Umbral</v>
      </c>
      <c r="BS72" s="43" cm="1">
        <f t="array" ref="BS72">_xlfn.IFS(BR72="Umbral_Anticipado",$BQ72-Suspension01Desde+1,BR72="Umbral_Interno",Suspension01Hasta-Suspension01Desde+1,BR72="Umbral_Externo",BQ72-$BO72+1,BR72="Umbral_Tardío",Suspension01Hasta-$BO72+1,BR72="No_Umbral",0)</f>
        <v>0</v>
      </c>
      <c r="BT72" s="42" cm="1">
        <f t="array" ref="BT72">_xlfn.IFS(BR72="Umbral_Anticipado",Suspension01Hasta+BS72,BR72="Umbral_Interno",BQ72+BS72,BR72="Umbral_Externo",Suspension01Hasta+BS72,BR72="Umbral_Tardío",BQ72+BS72,BR72="No_Umbral",BQ72)</f>
        <v>44853</v>
      </c>
      <c r="BU72" s="42" t="str" cm="1">
        <f t="array" ref="BU72">_xlfn.IFS(AND((BO72&lt;Suspension02Desde),(BO72&lt;Suspension02Hasta),(BT72&lt;Suspension02Desde),(BT72&lt;Suspension02Hasta)),"No_Umbral",AND((BO72&gt;Suspension02Desde),(BO72&gt;Suspension02Hasta),(BT72&gt;Suspension02Desde),(BT72&gt;Suspension02Hasta)),"No_Umbral",AND((BO72&lt;=Suspension02Desde),(BO72&lt;=Suspension02Hasta),(BT72&gt;=Suspension02Desde),(BT72&lt;=Suspension02Hasta)),"Umbral_Anticipado",AND((BO72&lt;=Suspension02Desde),(BO72&lt;=Suspension02Hasta),(BT72&gt;=Suspension02Desde),(BT72&gt;=Suspension02Hasta)),"Umbral_Interno",AND((BO72&gt;=Suspension02Desde),(BO72&lt;=Suspension02Hasta),(BT72&gt;=Suspension02Desde),(BT72&lt;=Suspension02Hasta)),"Umbral_Externo",AND((BO72&gt;=Suspension02Desde),(BO72&lt;=Suspension02Hasta),(BT72&gt;=Suspension02Desde),(BT72&gt;=Suspension02Hasta)),"Umbral_Tardío")</f>
        <v>No_Umbral</v>
      </c>
      <c r="BV72" s="43" cm="1">
        <f t="array" ref="BV72">_xlfn.IFS(BU72="Umbral_Anticipado",BT72-Suspension02Desde+1,BU72="Umbral_Interno",Suspension02Hasta-Suspension02Desde+1,BU72="Umbral_Externo",BT72-$BO72+1,BU72="Umbral_Tardío",Suspension02Hasta-$BO72+1,BU72="No_Umbral",0)</f>
        <v>0</v>
      </c>
      <c r="BW72" s="41" cm="1">
        <f t="array" ref="BW72">_xlfn.IFS(BU72="Umbral_Anticipado",Suspension02Hasta+BV72,BU72="Umbral_Interno",BT72+BV72,BU72="Umbral_Externo",Suspension02Hasta+BV72,BU72="Umbral_Tardío",BT72+BV72,BU72="No_Umbral",BT72)</f>
        <v>44853</v>
      </c>
      <c r="BX72" s="40">
        <f t="shared" si="18"/>
        <v>44854</v>
      </c>
      <c r="BY72" s="41">
        <f t="shared" si="19"/>
        <v>45583</v>
      </c>
      <c r="BZ72" s="42" t="str" cm="1">
        <f t="array" ref="BZ72">_xlfn.IFS(AND((BW72&lt;Suspension01Desde),(BW72&lt;Suspension01Hasta),(BY72&lt;Suspension01Desde),(BY72&lt;Suspension01Hasta)),"No_Umbral",AND((BW72&gt;Suspension01Desde),(BW72&gt;Suspension01Hasta),(BY72&gt;Suspension01Desde),(BY72&gt;Suspension01Hasta)),"No_Umbral",AND((BW72&lt;=Suspension01Desde),(BW72&lt;=Suspension01Hasta),(BY72&gt;=Suspension01Desde),(BY72&lt;=Suspension01Hasta)),"Umbral_Anticipado",AND((BW72&lt;=Suspension01Desde),(BW72&lt;=Suspension01Hasta),(BY72&gt;=Suspension01Desde),(BY72&gt;=Suspension01Hasta)),"Umbral_Interno",AND((BW72&gt;=Suspension01Desde),(BW72&lt;=Suspension01Hasta),(BY72&gt;=Suspension01Desde),(BY72&lt;=Suspension01Hasta)),"Umbral_Externo",AND((BW72&gt;=Suspension01Desde),(BW72&lt;=Suspension01Hasta),(BY72&gt;=Suspension01Desde),(BY72&gt;=Suspension01Hasta)),"Umbral_Tardío")</f>
        <v>No_Umbral</v>
      </c>
      <c r="CA72" s="43" cm="1">
        <f t="array" ref="CA72">_xlfn.IFS(BZ72="Umbral_Anticipado",$BI72-Suspension01Desde+1,BZ72="Umbral_Interno",Suspension01Hasta-Suspension01Desde+1,BZ72="Umbral_Externo",BY72-$BH72+1,BZ72="Umbral_Tardío",Suspension01Hasta-$BH72+1,BZ72="No_Umbral",0)</f>
        <v>0</v>
      </c>
      <c r="CB72" s="42" cm="1">
        <f t="array" ref="CB72">_xlfn.IFS(BZ72="Umbral_Anticipado",Suspension01Hasta+CA72,BZ72="Umbral_Interno",BY72+CA72,BZ72="Umbral_Externo",Suspension01Hasta+CA72,BZ72="Umbral_Tardío",BY72+CA72,BZ72="No_Umbral",BY72)</f>
        <v>45583</v>
      </c>
      <c r="CC72" s="42" t="str" cm="1">
        <f t="array" ref="CC72">_xlfn.IFS(AND((BW72&lt;Suspension02Desde),(BW72&lt;Suspension02Hasta),(CB72&lt;Suspension02Desde),(CB72&lt;Suspension02Hasta)),"No_Umbral",AND((BW72&gt;Suspension02Desde),(BW72&gt;Suspension02Hasta),(CB72&gt;Suspension02Desde),(CB72&gt;Suspension02Hasta)),"No_Umbral",AND((BW72&lt;=Suspension02Desde),(BW72&lt;=Suspension02Hasta),(CB72&gt;=Suspension02Desde),(CB72&lt;=Suspension02Hasta)),"Umbral_Anticipado",AND((BW72&lt;=Suspension02Desde),(BW72&lt;=Suspension02Hasta),(CB72&gt;=Suspension02Desde),(CB72&gt;=Suspension02Hasta)),"Umbral_Interno",AND((BW72&gt;=Suspension02Desde),(BW72&lt;=Suspension02Hasta),(CB72&gt;=Suspension02Desde),(CB72&lt;=Suspension02Hasta)),"Umbral_Externo",AND((BW72&gt;=Suspension02Desde),(BW72&lt;=Suspension02Hasta),(CB72&gt;=Suspension02Desde),(CB72&gt;=Suspension02Hasta)),"Umbral_Tardío")</f>
        <v>No_Umbral</v>
      </c>
      <c r="CD72" s="43" cm="1">
        <f t="array" ref="CD72">_xlfn.IFS(CC72="Umbral_Anticipado",CB72-Suspension02Desde+1,CC72="Umbral_Interno",Suspension02Hasta-Suspension02Desde+1,CC72="Umbral_Externo",CB72-$BH72+1,CC72="Umbral_Tardío",Suspension02Hasta-$BH72+1,CC72="No_Umbral",0)</f>
        <v>0</v>
      </c>
      <c r="CE72" s="41" cm="1">
        <f t="array" ref="CE72">_xlfn.IFS(CC72="Umbral_Anticipado",Suspension02Hasta+CD72,CC72="Umbral_Interno",CB72+CD72,CC72="Umbral_Externo",Suspension02Hasta+CD72,CC72="Umbral_Tardío",CB72+CD72,CC72="No_Umbral",CB72)</f>
        <v>45583</v>
      </c>
      <c r="CF72" s="40">
        <f t="shared" si="20"/>
        <v>45585</v>
      </c>
    </row>
    <row r="73" spans="1:84" s="22" customFormat="1" ht="20.25" customHeight="1">
      <c r="A73" s="77" t="s">
        <v>879</v>
      </c>
      <c r="B73" s="77" t="str">
        <f t="shared" si="21"/>
        <v>2021</v>
      </c>
      <c r="C73" s="77" t="s">
        <v>880</v>
      </c>
      <c r="D73" s="77" t="s">
        <v>178</v>
      </c>
      <c r="E73" s="77" t="s">
        <v>881</v>
      </c>
      <c r="F73" s="77" t="s">
        <v>179</v>
      </c>
      <c r="G73" s="201">
        <v>44363</v>
      </c>
      <c r="H73" s="201">
        <v>44561</v>
      </c>
      <c r="I73" s="77" t="s">
        <v>110</v>
      </c>
      <c r="J73" s="77" t="s">
        <v>93</v>
      </c>
      <c r="K73" s="78">
        <v>45586</v>
      </c>
      <c r="L73" s="77" t="str">
        <f>VLOOKUP(MONTH($K73),TablaMeses[],2,FALSE)</f>
        <v>10 OCTUBRE</v>
      </c>
      <c r="M73" s="77">
        <f t="shared" si="13"/>
        <v>2024</v>
      </c>
      <c r="N73" s="77" t="s">
        <v>882</v>
      </c>
      <c r="O73" s="201" t="s">
        <v>883</v>
      </c>
      <c r="P73" s="77" t="s">
        <v>884</v>
      </c>
      <c r="Q73" s="77"/>
      <c r="R73" s="201"/>
      <c r="S73" s="77" t="s">
        <v>885</v>
      </c>
      <c r="T73" s="77"/>
      <c r="U73" s="201">
        <v>45358</v>
      </c>
      <c r="V73" s="77"/>
      <c r="W73" s="77"/>
      <c r="X73" s="201"/>
      <c r="Y73" s="77" t="s">
        <v>886</v>
      </c>
      <c r="Z73" s="201">
        <v>45421</v>
      </c>
      <c r="AA73" s="77"/>
      <c r="AB73" s="201"/>
      <c r="AC73" s="79">
        <v>45421</v>
      </c>
      <c r="AD73" s="77" t="s">
        <v>145</v>
      </c>
      <c r="AE73" s="77"/>
      <c r="AF73" s="77"/>
      <c r="AG73" s="87" t="s">
        <v>887</v>
      </c>
      <c r="AH73" s="77"/>
      <c r="AI73" s="78"/>
      <c r="AJ73" s="77"/>
      <c r="AK73" s="77"/>
      <c r="AL73" s="77"/>
      <c r="AM73" s="78"/>
      <c r="AN73" s="77"/>
      <c r="AO73" s="77"/>
      <c r="AP73" s="77"/>
      <c r="AQ73" s="77"/>
      <c r="AR73" s="78"/>
      <c r="AS73" s="77"/>
      <c r="AT73" s="78"/>
      <c r="AU73" s="78">
        <v>45452</v>
      </c>
      <c r="AV73" s="78">
        <v>45783</v>
      </c>
      <c r="AW73" s="77">
        <f t="shared" si="22"/>
        <v>19</v>
      </c>
      <c r="AX73" s="77">
        <f t="shared" si="23"/>
        <v>2025</v>
      </c>
      <c r="AY73" s="77" t="s">
        <v>103</v>
      </c>
      <c r="AZ73" s="81" t="s">
        <v>888</v>
      </c>
      <c r="BC73" s="25" t="s">
        <v>104</v>
      </c>
      <c r="BD73" s="25" t="s">
        <v>104</v>
      </c>
      <c r="BE73" s="39">
        <v>120</v>
      </c>
      <c r="BF73" s="39">
        <v>60</v>
      </c>
      <c r="BG73" s="39">
        <v>730</v>
      </c>
      <c r="BH73" s="40">
        <f t="shared" si="14"/>
        <v>44561</v>
      </c>
      <c r="BI73" s="41">
        <f t="shared" si="15"/>
        <v>44681</v>
      </c>
      <c r="BJ73" s="42" t="str" cm="1">
        <f t="array" ref="BJ73">_xlfn.IFS(AND((BH73&lt;Suspension01Desde),(BH73&lt;Suspension01Hasta),(BI73&lt;Suspension01Desde),(BI73&lt;Suspension01Hasta)),"No_Umbral",AND((BH73&gt;Suspension01Desde),(BH73&gt;Suspension01Hasta),(BI73&gt;Suspension01Desde),(BI73&gt;Suspension01Hasta)),"No_Umbral",AND((BH73&lt;=Suspension01Desde),(BH73&lt;=Suspension01Hasta),(BI73&gt;=Suspension01Desde),(BI73&lt;=Suspension01Hasta)),"Umbral_Anticipado",AND((BH73&lt;=Suspension01Desde),(BH73&lt;=Suspension01Hasta),(BI73&gt;=Suspension01Desde),(BI73&gt;=Suspension01Hasta)),"Umbral_Interno",AND((BH73&gt;=Suspension01Desde),(BH73&lt;=Suspension01Hasta),(BI73&gt;=Suspension01Desde),(BI73&lt;=Suspension01Hasta)),"Umbral_Externo",AND((BH73&gt;=Suspension01Desde),(BH73&lt;=Suspension01Hasta),(BI73&gt;=Suspension01Desde),(BI73&gt;=Suspension01Hasta)),"Umbral_Tardío")</f>
        <v>No_Umbral</v>
      </c>
      <c r="BK73" s="43" cm="1">
        <f t="array" ref="BK73">_xlfn.IFS(BJ73="Umbral_Anticipado",$BI73-Suspension01Desde+1,BJ73="Umbral_Interno",Suspension01Hasta-Suspension01Desde+1,BJ73="Umbral_Externo",BI73-$BH73+1,BJ73="Umbral_Tardío",Suspension01Hasta-$BH73+1,BJ73="No_Umbral",0)</f>
        <v>0</v>
      </c>
      <c r="BL73" s="42" cm="1">
        <f t="array" ref="BL73">_xlfn.IFS(BJ73="Umbral_Anticipado",Suspension01Hasta+BK73,BJ73="Umbral_Interno",BI73+BK73,BJ73="Umbral_Externo",Suspension01Hasta+BK73,BJ73="Umbral_Tardío",BI73+BK73,BJ73="No_Umbral",BI73)</f>
        <v>44681</v>
      </c>
      <c r="BM73" s="42" t="str" cm="1">
        <f t="array" ref="BM73">_xlfn.IFS(AND((BH73&lt;Suspension02Desde),(BH73&lt;Suspension02Hasta),(BL73&lt;Suspension02Desde),(BL73&lt;Suspension02Hasta)),"No_Umbral",AND((BH73&gt;Suspension02Desde),(BH73&gt;Suspension02Hasta),(BL73&gt;Suspension02Desde),(BL73&gt;Suspension02Hasta)),"No_Umbral",AND((BH73&lt;=Suspension02Desde),(BH73&lt;=Suspension02Hasta),(BL73&gt;=Suspension02Desde),(BL73&lt;=Suspension02Hasta)),"Umbral_Anticipado",AND((BH73&lt;=Suspension02Desde),(BH73&lt;=Suspension02Hasta),(BL73&gt;=Suspension02Desde),(BL73&gt;=Suspension02Hasta)),"Umbral_Interno",AND((BH73&gt;=Suspension02Desde),(BH73&lt;=Suspension02Hasta),(BL73&gt;=Suspension02Desde),(BL73&lt;=Suspension02Hasta)),"Umbral_Externo",AND((BH73&gt;=Suspension02Desde),(BH73&lt;=Suspension02Hasta),(BL73&gt;=Suspension02Desde),(BL73&gt;=Suspension02Hasta)),"Umbral_Tardío")</f>
        <v>Umbral_Tardío</v>
      </c>
      <c r="BN73" s="43" cm="1">
        <f t="array" ref="BN73">_xlfn.IFS(BM73="Umbral_Anticipado",BL73-Suspension02Desde+1,BM73="Umbral_Interno",Suspension02Hasta-Suspension02Desde+1,BM73="Umbral_Externo",BL73-$BH73+1,BM73="Umbral_Tardío",Suspension02Hasta-$BH73+1,BM73="No_Umbral",0)</f>
        <v>112</v>
      </c>
      <c r="BO73" s="41" cm="1">
        <f t="array" ref="BO73">_xlfn.IFS(BM73="Umbral_Anticipado",Suspension02Hasta+BN73,BM73="Umbral_Interno",BL73+BN73,BM73="Umbral_Externo",Suspension02Hasta+BN73,BM73="Umbral_Tardío",BL73+BN73,BM73="No_Umbral",BL73)</f>
        <v>44793</v>
      </c>
      <c r="BP73" s="40">
        <f t="shared" si="16"/>
        <v>44793</v>
      </c>
      <c r="BQ73" s="41">
        <f t="shared" si="17"/>
        <v>44853</v>
      </c>
      <c r="BR73" s="42" t="str" cm="1">
        <f t="array" ref="BR73">_xlfn.IFS(AND((BO73&lt;Suspension01Desde),(BO73&lt;Suspension01Hasta),(BQ73&lt;Suspension01Desde),(BQ73&lt;Suspension01Hasta)),"No_Umbral",AND((BO73&gt;Suspension01Desde),(BO73&gt;Suspension01Hasta),(BQ73&gt;Suspension01Desde),(BQ73&gt;Suspension01Hasta)),"No_Umbral",AND((BO73&lt;=Suspension01Desde),(BO73&lt;=Suspension01Hasta),(BQ73&gt;=Suspension01Desde),(BQ73&lt;=Suspension01Hasta)),"Umbral_Anticipado",AND((BO73&lt;=Suspension01Desde),(BO73&lt;=Suspension01Hasta),(BQ73&gt;=Suspension01Desde),(BQ73&gt;=Suspension01Hasta)),"Umbral_Interno",AND((BO73&gt;=Suspension01Desde),(BO73&lt;=Suspension01Hasta),(BQ73&gt;=Suspension01Desde),(BQ73&lt;=Suspension01Hasta)),"Umbral_Externo",AND((BO73&gt;=Suspension01Desde),(BO73&lt;=Suspension01Hasta),(BQ73&gt;=Suspension01Desde),(BQ73&gt;=Suspension01Hasta)),"Umbral_Tardío")</f>
        <v>No_Umbral</v>
      </c>
      <c r="BS73" s="43" cm="1">
        <f t="array" ref="BS73">_xlfn.IFS(BR73="Umbral_Anticipado",$BQ73-Suspension01Desde+1,BR73="Umbral_Interno",Suspension01Hasta-Suspension01Desde+1,BR73="Umbral_Externo",BQ73-$BO73+1,BR73="Umbral_Tardío",Suspension01Hasta-$BO73+1,BR73="No_Umbral",0)</f>
        <v>0</v>
      </c>
      <c r="BT73" s="42" cm="1">
        <f t="array" ref="BT73">_xlfn.IFS(BR73="Umbral_Anticipado",Suspension01Hasta+BS73,BR73="Umbral_Interno",BQ73+BS73,BR73="Umbral_Externo",Suspension01Hasta+BS73,BR73="Umbral_Tardío",BQ73+BS73,BR73="No_Umbral",BQ73)</f>
        <v>44853</v>
      </c>
      <c r="BU73" s="42" t="str" cm="1">
        <f t="array" ref="BU73">_xlfn.IFS(AND((BO73&lt;Suspension02Desde),(BO73&lt;Suspension02Hasta),(BT73&lt;Suspension02Desde),(BT73&lt;Suspension02Hasta)),"No_Umbral",AND((BO73&gt;Suspension02Desde),(BO73&gt;Suspension02Hasta),(BT73&gt;Suspension02Desde),(BT73&gt;Suspension02Hasta)),"No_Umbral",AND((BO73&lt;=Suspension02Desde),(BO73&lt;=Suspension02Hasta),(BT73&gt;=Suspension02Desde),(BT73&lt;=Suspension02Hasta)),"Umbral_Anticipado",AND((BO73&lt;=Suspension02Desde),(BO73&lt;=Suspension02Hasta),(BT73&gt;=Suspension02Desde),(BT73&gt;=Suspension02Hasta)),"Umbral_Interno",AND((BO73&gt;=Suspension02Desde),(BO73&lt;=Suspension02Hasta),(BT73&gt;=Suspension02Desde),(BT73&lt;=Suspension02Hasta)),"Umbral_Externo",AND((BO73&gt;=Suspension02Desde),(BO73&lt;=Suspension02Hasta),(BT73&gt;=Suspension02Desde),(BT73&gt;=Suspension02Hasta)),"Umbral_Tardío")</f>
        <v>No_Umbral</v>
      </c>
      <c r="BV73" s="43" cm="1">
        <f t="array" ref="BV73">_xlfn.IFS(BU73="Umbral_Anticipado",BT73-Suspension02Desde+1,BU73="Umbral_Interno",Suspension02Hasta-Suspension02Desde+1,BU73="Umbral_Externo",BT73-$BO73+1,BU73="Umbral_Tardío",Suspension02Hasta-$BO73+1,BU73="No_Umbral",0)</f>
        <v>0</v>
      </c>
      <c r="BW73" s="41" cm="1">
        <f t="array" ref="BW73">_xlfn.IFS(BU73="Umbral_Anticipado",Suspension02Hasta+BV73,BU73="Umbral_Interno",BT73+BV73,BU73="Umbral_Externo",Suspension02Hasta+BV73,BU73="Umbral_Tardío",BT73+BV73,BU73="No_Umbral",BT73)</f>
        <v>44853</v>
      </c>
      <c r="BX73" s="40">
        <f t="shared" si="18"/>
        <v>44854</v>
      </c>
      <c r="BY73" s="41">
        <f t="shared" si="19"/>
        <v>45583</v>
      </c>
      <c r="BZ73" s="42" t="str" cm="1">
        <f t="array" ref="BZ73">_xlfn.IFS(AND((BW73&lt;Suspension01Desde),(BW73&lt;Suspension01Hasta),(BY73&lt;Suspension01Desde),(BY73&lt;Suspension01Hasta)),"No_Umbral",AND((BW73&gt;Suspension01Desde),(BW73&gt;Suspension01Hasta),(BY73&gt;Suspension01Desde),(BY73&gt;Suspension01Hasta)),"No_Umbral",AND((BW73&lt;=Suspension01Desde),(BW73&lt;=Suspension01Hasta),(BY73&gt;=Suspension01Desde),(BY73&lt;=Suspension01Hasta)),"Umbral_Anticipado",AND((BW73&lt;=Suspension01Desde),(BW73&lt;=Suspension01Hasta),(BY73&gt;=Suspension01Desde),(BY73&gt;=Suspension01Hasta)),"Umbral_Interno",AND((BW73&gt;=Suspension01Desde),(BW73&lt;=Suspension01Hasta),(BY73&gt;=Suspension01Desde),(BY73&lt;=Suspension01Hasta)),"Umbral_Externo",AND((BW73&gt;=Suspension01Desde),(BW73&lt;=Suspension01Hasta),(BY73&gt;=Suspension01Desde),(BY73&gt;=Suspension01Hasta)),"Umbral_Tardío")</f>
        <v>No_Umbral</v>
      </c>
      <c r="CA73" s="43" cm="1">
        <f t="array" ref="CA73">_xlfn.IFS(BZ73="Umbral_Anticipado",$BI73-Suspension01Desde+1,BZ73="Umbral_Interno",Suspension01Hasta-Suspension01Desde+1,BZ73="Umbral_Externo",BY73-$BH73+1,BZ73="Umbral_Tardío",Suspension01Hasta-$BH73+1,BZ73="No_Umbral",0)</f>
        <v>0</v>
      </c>
      <c r="CB73" s="42" cm="1">
        <f t="array" ref="CB73">_xlfn.IFS(BZ73="Umbral_Anticipado",Suspension01Hasta+CA73,BZ73="Umbral_Interno",BY73+CA73,BZ73="Umbral_Externo",Suspension01Hasta+CA73,BZ73="Umbral_Tardío",BY73+CA73,BZ73="No_Umbral",BY73)</f>
        <v>45583</v>
      </c>
      <c r="CC73" s="42" t="str" cm="1">
        <f t="array" ref="CC73">_xlfn.IFS(AND((BW73&lt;Suspension02Desde),(BW73&lt;Suspension02Hasta),(CB73&lt;Suspension02Desde),(CB73&lt;Suspension02Hasta)),"No_Umbral",AND((BW73&gt;Suspension02Desde),(BW73&gt;Suspension02Hasta),(CB73&gt;Suspension02Desde),(CB73&gt;Suspension02Hasta)),"No_Umbral",AND((BW73&lt;=Suspension02Desde),(BW73&lt;=Suspension02Hasta),(CB73&gt;=Suspension02Desde),(CB73&lt;=Suspension02Hasta)),"Umbral_Anticipado",AND((BW73&lt;=Suspension02Desde),(BW73&lt;=Suspension02Hasta),(CB73&gt;=Suspension02Desde),(CB73&gt;=Suspension02Hasta)),"Umbral_Interno",AND((BW73&gt;=Suspension02Desde),(BW73&lt;=Suspension02Hasta),(CB73&gt;=Suspension02Desde),(CB73&lt;=Suspension02Hasta)),"Umbral_Externo",AND((BW73&gt;=Suspension02Desde),(BW73&lt;=Suspension02Hasta),(CB73&gt;=Suspension02Desde),(CB73&gt;=Suspension02Hasta)),"Umbral_Tardío")</f>
        <v>No_Umbral</v>
      </c>
      <c r="CD73" s="43" cm="1">
        <f t="array" ref="CD73">_xlfn.IFS(CC73="Umbral_Anticipado",CB73-Suspension02Desde+1,CC73="Umbral_Interno",Suspension02Hasta-Suspension02Desde+1,CC73="Umbral_Externo",CB73-$BH73+1,CC73="Umbral_Tardío",Suspension02Hasta-$BH73+1,CC73="No_Umbral",0)</f>
        <v>0</v>
      </c>
      <c r="CE73" s="41" cm="1">
        <f t="array" ref="CE73">_xlfn.IFS(CC73="Umbral_Anticipado",Suspension02Hasta+CD73,CC73="Umbral_Interno",CB73+CD73,CC73="Umbral_Externo",Suspension02Hasta+CD73,CC73="Umbral_Tardío",CB73+CD73,CC73="No_Umbral",CB73)</f>
        <v>45583</v>
      </c>
      <c r="CF73" s="40">
        <f t="shared" si="20"/>
        <v>45585</v>
      </c>
    </row>
    <row r="74" spans="1:84" s="22" customFormat="1" ht="20.25" customHeight="1">
      <c r="A74" s="77" t="s">
        <v>889</v>
      </c>
      <c r="B74" s="77" t="str">
        <f t="shared" si="21"/>
        <v>2021</v>
      </c>
      <c r="C74" s="77" t="s">
        <v>890</v>
      </c>
      <c r="D74" s="77" t="s">
        <v>891</v>
      </c>
      <c r="E74" s="104" t="s">
        <v>892</v>
      </c>
      <c r="F74" s="193" t="s">
        <v>215</v>
      </c>
      <c r="G74" s="201">
        <v>44489</v>
      </c>
      <c r="H74" s="201">
        <v>44561</v>
      </c>
      <c r="I74" s="77" t="s">
        <v>131</v>
      </c>
      <c r="J74" s="77" t="s">
        <v>93</v>
      </c>
      <c r="K74" s="78">
        <v>45586</v>
      </c>
      <c r="L74" s="77" t="str">
        <f>VLOOKUP(MONTH($K74),TablaMeses[],2,FALSE)</f>
        <v>10 OCTUBRE</v>
      </c>
      <c r="M74" s="77">
        <f t="shared" si="13"/>
        <v>2024</v>
      </c>
      <c r="N74" s="77" t="s">
        <v>893</v>
      </c>
      <c r="O74" s="201" t="s">
        <v>894</v>
      </c>
      <c r="P74" s="77" t="s">
        <v>123</v>
      </c>
      <c r="Q74" s="78" t="s">
        <v>895</v>
      </c>
      <c r="R74" s="201">
        <v>45602</v>
      </c>
      <c r="S74" s="77" t="s">
        <v>896</v>
      </c>
      <c r="T74" s="77"/>
      <c r="U74" s="201"/>
      <c r="V74" s="77"/>
      <c r="W74" s="77"/>
      <c r="X74" s="201"/>
      <c r="Y74" s="77" t="s">
        <v>897</v>
      </c>
      <c r="Z74" s="201" t="s">
        <v>898</v>
      </c>
      <c r="AA74" s="77" t="s">
        <v>135</v>
      </c>
      <c r="AB74" s="201" t="s">
        <v>899</v>
      </c>
      <c r="AC74" s="79" t="s">
        <v>899</v>
      </c>
      <c r="AD74" s="77" t="s">
        <v>101</v>
      </c>
      <c r="AE74" s="77"/>
      <c r="AF74" s="77"/>
      <c r="AG74" s="87" t="s">
        <v>900</v>
      </c>
      <c r="AH74" s="77"/>
      <c r="AI74" s="78"/>
      <c r="AJ74" s="77"/>
      <c r="AK74" s="77"/>
      <c r="AL74" s="77"/>
      <c r="AM74" s="78"/>
      <c r="AN74" s="77"/>
      <c r="AO74" s="77"/>
      <c r="AP74" s="77"/>
      <c r="AQ74" s="77"/>
      <c r="AR74" s="78"/>
      <c r="AS74" s="77"/>
      <c r="AT74" s="78"/>
      <c r="AU74" s="78"/>
      <c r="AV74" s="78">
        <v>45783</v>
      </c>
      <c r="AW74" s="77">
        <f t="shared" si="22"/>
        <v>19</v>
      </c>
      <c r="AX74" s="77">
        <f t="shared" si="23"/>
        <v>2025</v>
      </c>
      <c r="AY74" s="77" t="s">
        <v>103</v>
      </c>
      <c r="AZ74" s="81" t="s">
        <v>901</v>
      </c>
      <c r="BC74" s="25" t="s">
        <v>104</v>
      </c>
      <c r="BD74" s="25" t="s">
        <v>104</v>
      </c>
      <c r="BE74" s="39">
        <v>120</v>
      </c>
      <c r="BF74" s="39">
        <v>60</v>
      </c>
      <c r="BG74" s="39">
        <v>730</v>
      </c>
      <c r="BH74" s="40">
        <f t="shared" si="14"/>
        <v>44561</v>
      </c>
      <c r="BI74" s="41">
        <f t="shared" si="15"/>
        <v>44681</v>
      </c>
      <c r="BJ74" s="42" t="str" cm="1">
        <f t="array" ref="BJ74">_xlfn.IFS(AND((BH74&lt;Suspension01Desde),(BH74&lt;Suspension01Hasta),(BI74&lt;Suspension01Desde),(BI74&lt;Suspension01Hasta)),"No_Umbral",AND((BH74&gt;Suspension01Desde),(BH74&gt;Suspension01Hasta),(BI74&gt;Suspension01Desde),(BI74&gt;Suspension01Hasta)),"No_Umbral",AND((BH74&lt;=Suspension01Desde),(BH74&lt;=Suspension01Hasta),(BI74&gt;=Suspension01Desde),(BI74&lt;=Suspension01Hasta)),"Umbral_Anticipado",AND((BH74&lt;=Suspension01Desde),(BH74&lt;=Suspension01Hasta),(BI74&gt;=Suspension01Desde),(BI74&gt;=Suspension01Hasta)),"Umbral_Interno",AND((BH74&gt;=Suspension01Desde),(BH74&lt;=Suspension01Hasta),(BI74&gt;=Suspension01Desde),(BI74&lt;=Suspension01Hasta)),"Umbral_Externo",AND((BH74&gt;=Suspension01Desde),(BH74&lt;=Suspension01Hasta),(BI74&gt;=Suspension01Desde),(BI74&gt;=Suspension01Hasta)),"Umbral_Tardío")</f>
        <v>No_Umbral</v>
      </c>
      <c r="BK74" s="43" cm="1">
        <f t="array" ref="BK74">_xlfn.IFS(BJ74="Umbral_Anticipado",$BI74-Suspension01Desde+1,BJ74="Umbral_Interno",Suspension01Hasta-Suspension01Desde+1,BJ74="Umbral_Externo",BI74-$BH74+1,BJ74="Umbral_Tardío",Suspension01Hasta-$BH74+1,BJ74="No_Umbral",0)</f>
        <v>0</v>
      </c>
      <c r="BL74" s="42" cm="1">
        <f t="array" ref="BL74">_xlfn.IFS(BJ74="Umbral_Anticipado",Suspension01Hasta+BK74,BJ74="Umbral_Interno",BI74+BK74,BJ74="Umbral_Externo",Suspension01Hasta+BK74,BJ74="Umbral_Tardío",BI74+BK74,BJ74="No_Umbral",BI74)</f>
        <v>44681</v>
      </c>
      <c r="BM74" s="42" t="str" cm="1">
        <f t="array" ref="BM74">_xlfn.IFS(AND((BH74&lt;Suspension02Desde),(BH74&lt;Suspension02Hasta),(BL74&lt;Suspension02Desde),(BL74&lt;Suspension02Hasta)),"No_Umbral",AND((BH74&gt;Suspension02Desde),(BH74&gt;Suspension02Hasta),(BL74&gt;Suspension02Desde),(BL74&gt;Suspension02Hasta)),"No_Umbral",AND((BH74&lt;=Suspension02Desde),(BH74&lt;=Suspension02Hasta),(BL74&gt;=Suspension02Desde),(BL74&lt;=Suspension02Hasta)),"Umbral_Anticipado",AND((BH74&lt;=Suspension02Desde),(BH74&lt;=Suspension02Hasta),(BL74&gt;=Suspension02Desde),(BL74&gt;=Suspension02Hasta)),"Umbral_Interno",AND((BH74&gt;=Suspension02Desde),(BH74&lt;=Suspension02Hasta),(BL74&gt;=Suspension02Desde),(BL74&lt;=Suspension02Hasta)),"Umbral_Externo",AND((BH74&gt;=Suspension02Desde),(BH74&lt;=Suspension02Hasta),(BL74&gt;=Suspension02Desde),(BL74&gt;=Suspension02Hasta)),"Umbral_Tardío")</f>
        <v>Umbral_Tardío</v>
      </c>
      <c r="BN74" s="43" cm="1">
        <f t="array" ref="BN74">_xlfn.IFS(BM74="Umbral_Anticipado",BL74-Suspension02Desde+1,BM74="Umbral_Interno",Suspension02Hasta-Suspension02Desde+1,BM74="Umbral_Externo",BL74-$BH74+1,BM74="Umbral_Tardío",Suspension02Hasta-$BH74+1,BM74="No_Umbral",0)</f>
        <v>112</v>
      </c>
      <c r="BO74" s="41" cm="1">
        <f t="array" ref="BO74">_xlfn.IFS(BM74="Umbral_Anticipado",Suspension02Hasta+BN74,BM74="Umbral_Interno",BL74+BN74,BM74="Umbral_Externo",Suspension02Hasta+BN74,BM74="Umbral_Tardío",BL74+BN74,BM74="No_Umbral",BL74)</f>
        <v>44793</v>
      </c>
      <c r="BP74" s="40">
        <f t="shared" si="16"/>
        <v>44793</v>
      </c>
      <c r="BQ74" s="41">
        <f t="shared" si="17"/>
        <v>44853</v>
      </c>
      <c r="BR74" s="42" t="str" cm="1">
        <f t="array" ref="BR74">_xlfn.IFS(AND((BO74&lt;Suspension01Desde),(BO74&lt;Suspension01Hasta),(BQ74&lt;Suspension01Desde),(BQ74&lt;Suspension01Hasta)),"No_Umbral",AND((BO74&gt;Suspension01Desde),(BO74&gt;Suspension01Hasta),(BQ74&gt;Suspension01Desde),(BQ74&gt;Suspension01Hasta)),"No_Umbral",AND((BO74&lt;=Suspension01Desde),(BO74&lt;=Suspension01Hasta),(BQ74&gt;=Suspension01Desde),(BQ74&lt;=Suspension01Hasta)),"Umbral_Anticipado",AND((BO74&lt;=Suspension01Desde),(BO74&lt;=Suspension01Hasta),(BQ74&gt;=Suspension01Desde),(BQ74&gt;=Suspension01Hasta)),"Umbral_Interno",AND((BO74&gt;=Suspension01Desde),(BO74&lt;=Suspension01Hasta),(BQ74&gt;=Suspension01Desde),(BQ74&lt;=Suspension01Hasta)),"Umbral_Externo",AND((BO74&gt;=Suspension01Desde),(BO74&lt;=Suspension01Hasta),(BQ74&gt;=Suspension01Desde),(BQ74&gt;=Suspension01Hasta)),"Umbral_Tardío")</f>
        <v>No_Umbral</v>
      </c>
      <c r="BS74" s="43" cm="1">
        <f t="array" ref="BS74">_xlfn.IFS(BR74="Umbral_Anticipado",$BQ74-Suspension01Desde+1,BR74="Umbral_Interno",Suspension01Hasta-Suspension01Desde+1,BR74="Umbral_Externo",BQ74-$BO74+1,BR74="Umbral_Tardío",Suspension01Hasta-$BO74+1,BR74="No_Umbral",0)</f>
        <v>0</v>
      </c>
      <c r="BT74" s="42" cm="1">
        <f t="array" ref="BT74">_xlfn.IFS(BR74="Umbral_Anticipado",Suspension01Hasta+BS74,BR74="Umbral_Interno",BQ74+BS74,BR74="Umbral_Externo",Suspension01Hasta+BS74,BR74="Umbral_Tardío",BQ74+BS74,BR74="No_Umbral",BQ74)</f>
        <v>44853</v>
      </c>
      <c r="BU74" s="42" t="str" cm="1">
        <f t="array" ref="BU74">_xlfn.IFS(AND((BO74&lt;Suspension02Desde),(BO74&lt;Suspension02Hasta),(BT74&lt;Suspension02Desde),(BT74&lt;Suspension02Hasta)),"No_Umbral",AND((BO74&gt;Suspension02Desde),(BO74&gt;Suspension02Hasta),(BT74&gt;Suspension02Desde),(BT74&gt;Suspension02Hasta)),"No_Umbral",AND((BO74&lt;=Suspension02Desde),(BO74&lt;=Suspension02Hasta),(BT74&gt;=Suspension02Desde),(BT74&lt;=Suspension02Hasta)),"Umbral_Anticipado",AND((BO74&lt;=Suspension02Desde),(BO74&lt;=Suspension02Hasta),(BT74&gt;=Suspension02Desde),(BT74&gt;=Suspension02Hasta)),"Umbral_Interno",AND((BO74&gt;=Suspension02Desde),(BO74&lt;=Suspension02Hasta),(BT74&gt;=Suspension02Desde),(BT74&lt;=Suspension02Hasta)),"Umbral_Externo",AND((BO74&gt;=Suspension02Desde),(BO74&lt;=Suspension02Hasta),(BT74&gt;=Suspension02Desde),(BT74&gt;=Suspension02Hasta)),"Umbral_Tardío")</f>
        <v>No_Umbral</v>
      </c>
      <c r="BV74" s="43" cm="1">
        <f t="array" ref="BV74">_xlfn.IFS(BU74="Umbral_Anticipado",BT74-Suspension02Desde+1,BU74="Umbral_Interno",Suspension02Hasta-Suspension02Desde+1,BU74="Umbral_Externo",BT74-$BO74+1,BU74="Umbral_Tardío",Suspension02Hasta-$BO74+1,BU74="No_Umbral",0)</f>
        <v>0</v>
      </c>
      <c r="BW74" s="41" cm="1">
        <f t="array" ref="BW74">_xlfn.IFS(BU74="Umbral_Anticipado",Suspension02Hasta+BV74,BU74="Umbral_Interno",BT74+BV74,BU74="Umbral_Externo",Suspension02Hasta+BV74,BU74="Umbral_Tardío",BT74+BV74,BU74="No_Umbral",BT74)</f>
        <v>44853</v>
      </c>
      <c r="BX74" s="40">
        <f t="shared" si="18"/>
        <v>44854</v>
      </c>
      <c r="BY74" s="41">
        <f t="shared" si="19"/>
        <v>45583</v>
      </c>
      <c r="BZ74" s="42" t="str" cm="1">
        <f t="array" ref="BZ74">_xlfn.IFS(AND((BW74&lt;Suspension01Desde),(BW74&lt;Suspension01Hasta),(BY74&lt;Suspension01Desde),(BY74&lt;Suspension01Hasta)),"No_Umbral",AND((BW74&gt;Suspension01Desde),(BW74&gt;Suspension01Hasta),(BY74&gt;Suspension01Desde),(BY74&gt;Suspension01Hasta)),"No_Umbral",AND((BW74&lt;=Suspension01Desde),(BW74&lt;=Suspension01Hasta),(BY74&gt;=Suspension01Desde),(BY74&lt;=Suspension01Hasta)),"Umbral_Anticipado",AND((BW74&lt;=Suspension01Desde),(BW74&lt;=Suspension01Hasta),(BY74&gt;=Suspension01Desde),(BY74&gt;=Suspension01Hasta)),"Umbral_Interno",AND((BW74&gt;=Suspension01Desde),(BW74&lt;=Suspension01Hasta),(BY74&gt;=Suspension01Desde),(BY74&lt;=Suspension01Hasta)),"Umbral_Externo",AND((BW74&gt;=Suspension01Desde),(BW74&lt;=Suspension01Hasta),(BY74&gt;=Suspension01Desde),(BY74&gt;=Suspension01Hasta)),"Umbral_Tardío")</f>
        <v>No_Umbral</v>
      </c>
      <c r="CA74" s="43" cm="1">
        <f t="array" ref="CA74">_xlfn.IFS(BZ74="Umbral_Anticipado",$BI74-Suspension01Desde+1,BZ74="Umbral_Interno",Suspension01Hasta-Suspension01Desde+1,BZ74="Umbral_Externo",BY74-$BH74+1,BZ74="Umbral_Tardío",Suspension01Hasta-$BH74+1,BZ74="No_Umbral",0)</f>
        <v>0</v>
      </c>
      <c r="CB74" s="42" cm="1">
        <f t="array" ref="CB74">_xlfn.IFS(BZ74="Umbral_Anticipado",Suspension01Hasta+CA74,BZ74="Umbral_Interno",BY74+CA74,BZ74="Umbral_Externo",Suspension01Hasta+CA74,BZ74="Umbral_Tardío",BY74+CA74,BZ74="No_Umbral",BY74)</f>
        <v>45583</v>
      </c>
      <c r="CC74" s="42" t="str" cm="1">
        <f t="array" ref="CC74">_xlfn.IFS(AND((BW74&lt;Suspension02Desde),(BW74&lt;Suspension02Hasta),(CB74&lt;Suspension02Desde),(CB74&lt;Suspension02Hasta)),"No_Umbral",AND((BW74&gt;Suspension02Desde),(BW74&gt;Suspension02Hasta),(CB74&gt;Suspension02Desde),(CB74&gt;Suspension02Hasta)),"No_Umbral",AND((BW74&lt;=Suspension02Desde),(BW74&lt;=Suspension02Hasta),(CB74&gt;=Suspension02Desde),(CB74&lt;=Suspension02Hasta)),"Umbral_Anticipado",AND((BW74&lt;=Suspension02Desde),(BW74&lt;=Suspension02Hasta),(CB74&gt;=Suspension02Desde),(CB74&gt;=Suspension02Hasta)),"Umbral_Interno",AND((BW74&gt;=Suspension02Desde),(BW74&lt;=Suspension02Hasta),(CB74&gt;=Suspension02Desde),(CB74&lt;=Suspension02Hasta)),"Umbral_Externo",AND((BW74&gt;=Suspension02Desde),(BW74&lt;=Suspension02Hasta),(CB74&gt;=Suspension02Desde),(CB74&gt;=Suspension02Hasta)),"Umbral_Tardío")</f>
        <v>No_Umbral</v>
      </c>
      <c r="CD74" s="43" cm="1">
        <f t="array" ref="CD74">_xlfn.IFS(CC74="Umbral_Anticipado",CB74-Suspension02Desde+1,CC74="Umbral_Interno",Suspension02Hasta-Suspension02Desde+1,CC74="Umbral_Externo",CB74-$BH74+1,CC74="Umbral_Tardío",Suspension02Hasta-$BH74+1,CC74="No_Umbral",0)</f>
        <v>0</v>
      </c>
      <c r="CE74" s="41" cm="1">
        <f t="array" ref="CE74">_xlfn.IFS(CC74="Umbral_Anticipado",Suspension02Hasta+CD74,CC74="Umbral_Interno",CB74+CD74,CC74="Umbral_Externo",Suspension02Hasta+CD74,CC74="Umbral_Tardío",CB74+CD74,CC74="No_Umbral",CB74)</f>
        <v>45583</v>
      </c>
      <c r="CF74" s="40">
        <f t="shared" si="20"/>
        <v>45585</v>
      </c>
    </row>
    <row r="75" spans="1:84" s="22" customFormat="1" ht="20.25" customHeight="1">
      <c r="A75" s="77" t="s">
        <v>902</v>
      </c>
      <c r="B75" s="77" t="str">
        <f t="shared" si="21"/>
        <v>2021</v>
      </c>
      <c r="C75" s="77" t="s">
        <v>903</v>
      </c>
      <c r="D75" s="77" t="s">
        <v>616</v>
      </c>
      <c r="E75" s="77" t="s">
        <v>904</v>
      </c>
      <c r="F75" s="193" t="s">
        <v>215</v>
      </c>
      <c r="G75" s="201">
        <v>44417</v>
      </c>
      <c r="H75" s="201">
        <v>44561</v>
      </c>
      <c r="I75" s="77" t="s">
        <v>92</v>
      </c>
      <c r="J75" s="77" t="s">
        <v>93</v>
      </c>
      <c r="K75" s="78">
        <v>45586</v>
      </c>
      <c r="L75" s="77" t="str">
        <f>VLOOKUP(MONTH($K75),TablaMeses[],2,FALSE)</f>
        <v>10 OCTUBRE</v>
      </c>
      <c r="M75" s="77">
        <f t="shared" si="13"/>
        <v>2024</v>
      </c>
      <c r="N75" s="77" t="s">
        <v>170</v>
      </c>
      <c r="O75" s="201">
        <v>45573</v>
      </c>
      <c r="P75" s="77" t="s">
        <v>905</v>
      </c>
      <c r="Q75" s="77" t="s">
        <v>170</v>
      </c>
      <c r="R75" s="201">
        <v>45576</v>
      </c>
      <c r="S75" s="77" t="s">
        <v>906</v>
      </c>
      <c r="T75" s="77"/>
      <c r="U75" s="201"/>
      <c r="V75" s="77"/>
      <c r="W75" s="77"/>
      <c r="X75" s="201"/>
      <c r="Y75" s="77" t="s">
        <v>167</v>
      </c>
      <c r="Z75" s="201">
        <v>45582</v>
      </c>
      <c r="AA75" s="77"/>
      <c r="AB75" s="201"/>
      <c r="AC75" s="79"/>
      <c r="AD75" s="77" t="s">
        <v>145</v>
      </c>
      <c r="AE75" s="77"/>
      <c r="AF75" s="77"/>
      <c r="AG75" s="87" t="s">
        <v>907</v>
      </c>
      <c r="AH75" s="77"/>
      <c r="AI75" s="78"/>
      <c r="AJ75" s="77"/>
      <c r="AK75" s="77"/>
      <c r="AL75" s="77"/>
      <c r="AM75" s="78"/>
      <c r="AN75" s="77"/>
      <c r="AO75" s="77"/>
      <c r="AP75" s="77"/>
      <c r="AQ75" s="77"/>
      <c r="AR75" s="78"/>
      <c r="AS75" s="77"/>
      <c r="AT75" s="78"/>
      <c r="AU75" s="78"/>
      <c r="AV75" s="78">
        <v>45783</v>
      </c>
      <c r="AW75" s="77">
        <f t="shared" si="22"/>
        <v>19</v>
      </c>
      <c r="AX75" s="77">
        <f t="shared" si="23"/>
        <v>2025</v>
      </c>
      <c r="AY75" s="77" t="s">
        <v>103</v>
      </c>
      <c r="AZ75" s="81" t="s">
        <v>908</v>
      </c>
      <c r="BC75" s="25" t="s">
        <v>104</v>
      </c>
      <c r="BD75" s="25" t="s">
        <v>104</v>
      </c>
      <c r="BE75" s="39">
        <v>120</v>
      </c>
      <c r="BF75" s="39">
        <v>60</v>
      </c>
      <c r="BG75" s="39">
        <v>730</v>
      </c>
      <c r="BH75" s="40">
        <f t="shared" si="14"/>
        <v>44561</v>
      </c>
      <c r="BI75" s="41">
        <f t="shared" si="15"/>
        <v>44681</v>
      </c>
      <c r="BJ75" s="42" t="str" cm="1">
        <f t="array" ref="BJ75">_xlfn.IFS(AND((BH75&lt;Suspension01Desde),(BH75&lt;Suspension01Hasta),(BI75&lt;Suspension01Desde),(BI75&lt;Suspension01Hasta)),"No_Umbral",AND((BH75&gt;Suspension01Desde),(BH75&gt;Suspension01Hasta),(BI75&gt;Suspension01Desde),(BI75&gt;Suspension01Hasta)),"No_Umbral",AND((BH75&lt;=Suspension01Desde),(BH75&lt;=Suspension01Hasta),(BI75&gt;=Suspension01Desde),(BI75&lt;=Suspension01Hasta)),"Umbral_Anticipado",AND((BH75&lt;=Suspension01Desde),(BH75&lt;=Suspension01Hasta),(BI75&gt;=Suspension01Desde),(BI75&gt;=Suspension01Hasta)),"Umbral_Interno",AND((BH75&gt;=Suspension01Desde),(BH75&lt;=Suspension01Hasta),(BI75&gt;=Suspension01Desde),(BI75&lt;=Suspension01Hasta)),"Umbral_Externo",AND((BH75&gt;=Suspension01Desde),(BH75&lt;=Suspension01Hasta),(BI75&gt;=Suspension01Desde),(BI75&gt;=Suspension01Hasta)),"Umbral_Tardío")</f>
        <v>No_Umbral</v>
      </c>
      <c r="BK75" s="43" cm="1">
        <f t="array" ref="BK75">_xlfn.IFS(BJ75="Umbral_Anticipado",$BI75-Suspension01Desde+1,BJ75="Umbral_Interno",Suspension01Hasta-Suspension01Desde+1,BJ75="Umbral_Externo",BI75-$BH75+1,BJ75="Umbral_Tardío",Suspension01Hasta-$BH75+1,BJ75="No_Umbral",0)</f>
        <v>0</v>
      </c>
      <c r="BL75" s="42" cm="1">
        <f t="array" ref="BL75">_xlfn.IFS(BJ75="Umbral_Anticipado",Suspension01Hasta+BK75,BJ75="Umbral_Interno",BI75+BK75,BJ75="Umbral_Externo",Suspension01Hasta+BK75,BJ75="Umbral_Tardío",BI75+BK75,BJ75="No_Umbral",BI75)</f>
        <v>44681</v>
      </c>
      <c r="BM75" s="42" t="str" cm="1">
        <f t="array" ref="BM75">_xlfn.IFS(AND((BH75&lt;Suspension02Desde),(BH75&lt;Suspension02Hasta),(BL75&lt;Suspension02Desde),(BL75&lt;Suspension02Hasta)),"No_Umbral",AND((BH75&gt;Suspension02Desde),(BH75&gt;Suspension02Hasta),(BL75&gt;Suspension02Desde),(BL75&gt;Suspension02Hasta)),"No_Umbral",AND((BH75&lt;=Suspension02Desde),(BH75&lt;=Suspension02Hasta),(BL75&gt;=Suspension02Desde),(BL75&lt;=Suspension02Hasta)),"Umbral_Anticipado",AND((BH75&lt;=Suspension02Desde),(BH75&lt;=Suspension02Hasta),(BL75&gt;=Suspension02Desde),(BL75&gt;=Suspension02Hasta)),"Umbral_Interno",AND((BH75&gt;=Suspension02Desde),(BH75&lt;=Suspension02Hasta),(BL75&gt;=Suspension02Desde),(BL75&lt;=Suspension02Hasta)),"Umbral_Externo",AND((BH75&gt;=Suspension02Desde),(BH75&lt;=Suspension02Hasta),(BL75&gt;=Suspension02Desde),(BL75&gt;=Suspension02Hasta)),"Umbral_Tardío")</f>
        <v>Umbral_Tardío</v>
      </c>
      <c r="BN75" s="43" cm="1">
        <f t="array" ref="BN75">_xlfn.IFS(BM75="Umbral_Anticipado",BL75-Suspension02Desde+1,BM75="Umbral_Interno",Suspension02Hasta-Suspension02Desde+1,BM75="Umbral_Externo",BL75-$BH75+1,BM75="Umbral_Tardío",Suspension02Hasta-$BH75+1,BM75="No_Umbral",0)</f>
        <v>112</v>
      </c>
      <c r="BO75" s="41" cm="1">
        <f t="array" ref="BO75">_xlfn.IFS(BM75="Umbral_Anticipado",Suspension02Hasta+BN75,BM75="Umbral_Interno",BL75+BN75,BM75="Umbral_Externo",Suspension02Hasta+BN75,BM75="Umbral_Tardío",BL75+BN75,BM75="No_Umbral",BL75)</f>
        <v>44793</v>
      </c>
      <c r="BP75" s="40">
        <f t="shared" si="16"/>
        <v>44793</v>
      </c>
      <c r="BQ75" s="41">
        <f t="shared" si="17"/>
        <v>44853</v>
      </c>
      <c r="BR75" s="42" t="str" cm="1">
        <f t="array" ref="BR75">_xlfn.IFS(AND((BO75&lt;Suspension01Desde),(BO75&lt;Suspension01Hasta),(BQ75&lt;Suspension01Desde),(BQ75&lt;Suspension01Hasta)),"No_Umbral",AND((BO75&gt;Suspension01Desde),(BO75&gt;Suspension01Hasta),(BQ75&gt;Suspension01Desde),(BQ75&gt;Suspension01Hasta)),"No_Umbral",AND((BO75&lt;=Suspension01Desde),(BO75&lt;=Suspension01Hasta),(BQ75&gt;=Suspension01Desde),(BQ75&lt;=Suspension01Hasta)),"Umbral_Anticipado",AND((BO75&lt;=Suspension01Desde),(BO75&lt;=Suspension01Hasta),(BQ75&gt;=Suspension01Desde),(BQ75&gt;=Suspension01Hasta)),"Umbral_Interno",AND((BO75&gt;=Suspension01Desde),(BO75&lt;=Suspension01Hasta),(BQ75&gt;=Suspension01Desde),(BQ75&lt;=Suspension01Hasta)),"Umbral_Externo",AND((BO75&gt;=Suspension01Desde),(BO75&lt;=Suspension01Hasta),(BQ75&gt;=Suspension01Desde),(BQ75&gt;=Suspension01Hasta)),"Umbral_Tardío")</f>
        <v>No_Umbral</v>
      </c>
      <c r="BS75" s="43" cm="1">
        <f t="array" ref="BS75">_xlfn.IFS(BR75="Umbral_Anticipado",$BQ75-Suspension01Desde+1,BR75="Umbral_Interno",Suspension01Hasta-Suspension01Desde+1,BR75="Umbral_Externo",BQ75-$BO75+1,BR75="Umbral_Tardío",Suspension01Hasta-$BO75+1,BR75="No_Umbral",0)</f>
        <v>0</v>
      </c>
      <c r="BT75" s="42" cm="1">
        <f t="array" ref="BT75">_xlfn.IFS(BR75="Umbral_Anticipado",Suspension01Hasta+BS75,BR75="Umbral_Interno",BQ75+BS75,BR75="Umbral_Externo",Suspension01Hasta+BS75,BR75="Umbral_Tardío",BQ75+BS75,BR75="No_Umbral",BQ75)</f>
        <v>44853</v>
      </c>
      <c r="BU75" s="42" t="str" cm="1">
        <f t="array" ref="BU75">_xlfn.IFS(AND((BO75&lt;Suspension02Desde),(BO75&lt;Suspension02Hasta),(BT75&lt;Suspension02Desde),(BT75&lt;Suspension02Hasta)),"No_Umbral",AND((BO75&gt;Suspension02Desde),(BO75&gt;Suspension02Hasta),(BT75&gt;Suspension02Desde),(BT75&gt;Suspension02Hasta)),"No_Umbral",AND((BO75&lt;=Suspension02Desde),(BO75&lt;=Suspension02Hasta),(BT75&gt;=Suspension02Desde),(BT75&lt;=Suspension02Hasta)),"Umbral_Anticipado",AND((BO75&lt;=Suspension02Desde),(BO75&lt;=Suspension02Hasta),(BT75&gt;=Suspension02Desde),(BT75&gt;=Suspension02Hasta)),"Umbral_Interno",AND((BO75&gt;=Suspension02Desde),(BO75&lt;=Suspension02Hasta),(BT75&gt;=Suspension02Desde),(BT75&lt;=Suspension02Hasta)),"Umbral_Externo",AND((BO75&gt;=Suspension02Desde),(BO75&lt;=Suspension02Hasta),(BT75&gt;=Suspension02Desde),(BT75&gt;=Suspension02Hasta)),"Umbral_Tardío")</f>
        <v>No_Umbral</v>
      </c>
      <c r="BV75" s="43" cm="1">
        <f t="array" ref="BV75">_xlfn.IFS(BU75="Umbral_Anticipado",BT75-Suspension02Desde+1,BU75="Umbral_Interno",Suspension02Hasta-Suspension02Desde+1,BU75="Umbral_Externo",BT75-$BO75+1,BU75="Umbral_Tardío",Suspension02Hasta-$BO75+1,BU75="No_Umbral",0)</f>
        <v>0</v>
      </c>
      <c r="BW75" s="41" cm="1">
        <f t="array" ref="BW75">_xlfn.IFS(BU75="Umbral_Anticipado",Suspension02Hasta+BV75,BU75="Umbral_Interno",BT75+BV75,BU75="Umbral_Externo",Suspension02Hasta+BV75,BU75="Umbral_Tardío",BT75+BV75,BU75="No_Umbral",BT75)</f>
        <v>44853</v>
      </c>
      <c r="BX75" s="40">
        <f t="shared" si="18"/>
        <v>44854</v>
      </c>
      <c r="BY75" s="41">
        <f t="shared" si="19"/>
        <v>45583</v>
      </c>
      <c r="BZ75" s="42" t="str" cm="1">
        <f t="array" ref="BZ75">_xlfn.IFS(AND((BW75&lt;Suspension01Desde),(BW75&lt;Suspension01Hasta),(BY75&lt;Suspension01Desde),(BY75&lt;Suspension01Hasta)),"No_Umbral",AND((BW75&gt;Suspension01Desde),(BW75&gt;Suspension01Hasta),(BY75&gt;Suspension01Desde),(BY75&gt;Suspension01Hasta)),"No_Umbral",AND((BW75&lt;=Suspension01Desde),(BW75&lt;=Suspension01Hasta),(BY75&gt;=Suspension01Desde),(BY75&lt;=Suspension01Hasta)),"Umbral_Anticipado",AND((BW75&lt;=Suspension01Desde),(BW75&lt;=Suspension01Hasta),(BY75&gt;=Suspension01Desde),(BY75&gt;=Suspension01Hasta)),"Umbral_Interno",AND((BW75&gt;=Suspension01Desde),(BW75&lt;=Suspension01Hasta),(BY75&gt;=Suspension01Desde),(BY75&lt;=Suspension01Hasta)),"Umbral_Externo",AND((BW75&gt;=Suspension01Desde),(BW75&lt;=Suspension01Hasta),(BY75&gt;=Suspension01Desde),(BY75&gt;=Suspension01Hasta)),"Umbral_Tardío")</f>
        <v>No_Umbral</v>
      </c>
      <c r="CA75" s="43" cm="1">
        <f t="array" ref="CA75">_xlfn.IFS(BZ75="Umbral_Anticipado",$BI75-Suspension01Desde+1,BZ75="Umbral_Interno",Suspension01Hasta-Suspension01Desde+1,BZ75="Umbral_Externo",BY75-$BH75+1,BZ75="Umbral_Tardío",Suspension01Hasta-$BH75+1,BZ75="No_Umbral",0)</f>
        <v>0</v>
      </c>
      <c r="CB75" s="42" cm="1">
        <f t="array" ref="CB75">_xlfn.IFS(BZ75="Umbral_Anticipado",Suspension01Hasta+CA75,BZ75="Umbral_Interno",BY75+CA75,BZ75="Umbral_Externo",Suspension01Hasta+CA75,BZ75="Umbral_Tardío",BY75+CA75,BZ75="No_Umbral",BY75)</f>
        <v>45583</v>
      </c>
      <c r="CC75" s="42" t="str" cm="1">
        <f t="array" ref="CC75">_xlfn.IFS(AND((BW75&lt;Suspension02Desde),(BW75&lt;Suspension02Hasta),(CB75&lt;Suspension02Desde),(CB75&lt;Suspension02Hasta)),"No_Umbral",AND((BW75&gt;Suspension02Desde),(BW75&gt;Suspension02Hasta),(CB75&gt;Suspension02Desde),(CB75&gt;Suspension02Hasta)),"No_Umbral",AND((BW75&lt;=Suspension02Desde),(BW75&lt;=Suspension02Hasta),(CB75&gt;=Suspension02Desde),(CB75&lt;=Suspension02Hasta)),"Umbral_Anticipado",AND((BW75&lt;=Suspension02Desde),(BW75&lt;=Suspension02Hasta),(CB75&gt;=Suspension02Desde),(CB75&gt;=Suspension02Hasta)),"Umbral_Interno",AND((BW75&gt;=Suspension02Desde),(BW75&lt;=Suspension02Hasta),(CB75&gt;=Suspension02Desde),(CB75&lt;=Suspension02Hasta)),"Umbral_Externo",AND((BW75&gt;=Suspension02Desde),(BW75&lt;=Suspension02Hasta),(CB75&gt;=Suspension02Desde),(CB75&gt;=Suspension02Hasta)),"Umbral_Tardío")</f>
        <v>No_Umbral</v>
      </c>
      <c r="CD75" s="43" cm="1">
        <f t="array" ref="CD75">_xlfn.IFS(CC75="Umbral_Anticipado",CB75-Suspension02Desde+1,CC75="Umbral_Interno",Suspension02Hasta-Suspension02Desde+1,CC75="Umbral_Externo",CB75-$BH75+1,CC75="Umbral_Tardío",Suspension02Hasta-$BH75+1,CC75="No_Umbral",0)</f>
        <v>0</v>
      </c>
      <c r="CE75" s="41" cm="1">
        <f t="array" ref="CE75">_xlfn.IFS(CC75="Umbral_Anticipado",Suspension02Hasta+CD75,CC75="Umbral_Interno",CB75+CD75,CC75="Umbral_Externo",Suspension02Hasta+CD75,CC75="Umbral_Tardío",CB75+CD75,CC75="No_Umbral",CB75)</f>
        <v>45583</v>
      </c>
      <c r="CF75" s="40">
        <f t="shared" si="20"/>
        <v>45585</v>
      </c>
    </row>
    <row r="76" spans="1:84" s="22" customFormat="1" ht="20.25" customHeight="1">
      <c r="A76" s="77" t="s">
        <v>909</v>
      </c>
      <c r="B76" s="77" t="str">
        <f t="shared" si="21"/>
        <v>2021</v>
      </c>
      <c r="C76" s="77" t="s">
        <v>910</v>
      </c>
      <c r="D76" s="77" t="s">
        <v>911</v>
      </c>
      <c r="E76" s="77" t="s">
        <v>912</v>
      </c>
      <c r="F76" s="77" t="s">
        <v>913</v>
      </c>
      <c r="G76" s="201">
        <v>44278</v>
      </c>
      <c r="H76" s="201">
        <v>44696</v>
      </c>
      <c r="I76" s="77" t="s">
        <v>131</v>
      </c>
      <c r="J76" s="77" t="s">
        <v>93</v>
      </c>
      <c r="K76" s="78">
        <v>45611</v>
      </c>
      <c r="L76" s="77" t="str">
        <f>VLOOKUP(MONTH($K76),TablaMeses[],2,FALSE)</f>
        <v>11 NOVIEMBRE</v>
      </c>
      <c r="M76" s="77">
        <f t="shared" ref="M76:M107" si="24">YEAR($K76)</f>
        <v>2024</v>
      </c>
      <c r="N76" s="77" t="s">
        <v>914</v>
      </c>
      <c r="O76" s="201">
        <v>44934</v>
      </c>
      <c r="P76" s="77" t="s">
        <v>905</v>
      </c>
      <c r="Q76" s="77" t="s">
        <v>915</v>
      </c>
      <c r="R76" s="201">
        <v>45599</v>
      </c>
      <c r="S76" s="77" t="s">
        <v>916</v>
      </c>
      <c r="T76" s="77" t="s">
        <v>917</v>
      </c>
      <c r="U76" s="201">
        <v>45419</v>
      </c>
      <c r="V76" s="77" t="s">
        <v>918</v>
      </c>
      <c r="W76" s="77" t="s">
        <v>170</v>
      </c>
      <c r="X76" s="201">
        <v>45587</v>
      </c>
      <c r="Y76" s="77" t="s">
        <v>170</v>
      </c>
      <c r="Z76" s="201">
        <v>45595</v>
      </c>
      <c r="AA76" s="77" t="s">
        <v>170</v>
      </c>
      <c r="AB76" s="201">
        <v>45603</v>
      </c>
      <c r="AC76" s="79">
        <v>45603</v>
      </c>
      <c r="AD76" s="77" t="s">
        <v>101</v>
      </c>
      <c r="AE76" s="77"/>
      <c r="AF76" s="77"/>
      <c r="AG76" s="87" t="s">
        <v>919</v>
      </c>
      <c r="AH76" s="77"/>
      <c r="AI76" s="78"/>
      <c r="AJ76" s="77"/>
      <c r="AK76" s="77"/>
      <c r="AL76" s="77"/>
      <c r="AM76" s="78"/>
      <c r="AN76" s="77"/>
      <c r="AO76" s="77"/>
      <c r="AP76" s="77"/>
      <c r="AQ76" s="77"/>
      <c r="AR76" s="78"/>
      <c r="AS76" s="77"/>
      <c r="AT76" s="78"/>
      <c r="AU76" s="78"/>
      <c r="AV76" s="78">
        <v>45783</v>
      </c>
      <c r="AW76" s="77">
        <f t="shared" si="22"/>
        <v>19</v>
      </c>
      <c r="AX76" s="77">
        <f t="shared" si="23"/>
        <v>2025</v>
      </c>
      <c r="AY76" s="77" t="s">
        <v>103</v>
      </c>
      <c r="AZ76" s="81" t="s">
        <v>352</v>
      </c>
      <c r="BC76" s="25" t="s">
        <v>104</v>
      </c>
      <c r="BD76" s="25" t="s">
        <v>104</v>
      </c>
      <c r="BE76" s="39">
        <v>120</v>
      </c>
      <c r="BF76" s="39">
        <v>60</v>
      </c>
      <c r="BG76" s="39">
        <v>730</v>
      </c>
      <c r="BH76" s="40">
        <f t="shared" si="14"/>
        <v>44696</v>
      </c>
      <c r="BI76" s="41">
        <f t="shared" si="15"/>
        <v>44816</v>
      </c>
      <c r="BJ76" s="42" t="str" cm="1">
        <f t="array" ref="BJ76">_xlfn.IFS(AND((BH76&lt;Suspension01Desde),(BH76&lt;Suspension01Hasta),(BI76&lt;Suspension01Desde),(BI76&lt;Suspension01Hasta)),"No_Umbral",AND((BH76&gt;Suspension01Desde),(BH76&gt;Suspension01Hasta),(BI76&gt;Suspension01Desde),(BI76&gt;Suspension01Hasta)),"No_Umbral",AND((BH76&lt;=Suspension01Desde),(BH76&lt;=Suspension01Hasta),(BI76&gt;=Suspension01Desde),(BI76&lt;=Suspension01Hasta)),"Umbral_Anticipado",AND((BH76&lt;=Suspension01Desde),(BH76&lt;=Suspension01Hasta),(BI76&gt;=Suspension01Desde),(BI76&gt;=Suspension01Hasta)),"Umbral_Interno",AND((BH76&gt;=Suspension01Desde),(BH76&lt;=Suspension01Hasta),(BI76&gt;=Suspension01Desde),(BI76&lt;=Suspension01Hasta)),"Umbral_Externo",AND((BH76&gt;=Suspension01Desde),(BH76&lt;=Suspension01Hasta),(BI76&gt;=Suspension01Desde),(BI76&gt;=Suspension01Hasta)),"Umbral_Tardío")</f>
        <v>No_Umbral</v>
      </c>
      <c r="BK76" s="43" cm="1">
        <f t="array" ref="BK76">_xlfn.IFS(BJ76="Umbral_Anticipado",$BI76-Suspension01Desde+1,BJ76="Umbral_Interno",Suspension01Hasta-Suspension01Desde+1,BJ76="Umbral_Externo",BI76-$BH76+1,BJ76="Umbral_Tardío",Suspension01Hasta-$BH76+1,BJ76="No_Umbral",0)</f>
        <v>0</v>
      </c>
      <c r="BL76" s="42" cm="1">
        <f t="array" ref="BL76">_xlfn.IFS(BJ76="Umbral_Anticipado",Suspension01Hasta+BK76,BJ76="Umbral_Interno",BI76+BK76,BJ76="Umbral_Externo",Suspension01Hasta+BK76,BJ76="Umbral_Tardío",BI76+BK76,BJ76="No_Umbral",BI76)</f>
        <v>44816</v>
      </c>
      <c r="BM76" s="42" t="str" cm="1">
        <f t="array" ref="BM76">_xlfn.IFS(AND((BH76&lt;Suspension02Desde),(BH76&lt;Suspension02Hasta),(BL76&lt;Suspension02Desde),(BL76&lt;Suspension02Hasta)),"No_Umbral",AND((BH76&gt;Suspension02Desde),(BH76&gt;Suspension02Hasta),(BL76&gt;Suspension02Desde),(BL76&gt;Suspension02Hasta)),"No_Umbral",AND((BH76&lt;=Suspension02Desde),(BH76&lt;=Suspension02Hasta),(BL76&gt;=Suspension02Desde),(BL76&lt;=Suspension02Hasta)),"Umbral_Anticipado",AND((BH76&lt;=Suspension02Desde),(BH76&lt;=Suspension02Hasta),(BL76&gt;=Suspension02Desde),(BL76&gt;=Suspension02Hasta)),"Umbral_Interno",AND((BH76&gt;=Suspension02Desde),(BH76&lt;=Suspension02Hasta),(BL76&gt;=Suspension02Desde),(BL76&lt;=Suspension02Hasta)),"Umbral_Externo",AND((BH76&gt;=Suspension02Desde),(BH76&lt;=Suspension02Hasta),(BL76&gt;=Suspension02Desde),(BL76&gt;=Suspension02Hasta)),"Umbral_Tardío")</f>
        <v>No_Umbral</v>
      </c>
      <c r="BN76" s="43" cm="1">
        <f t="array" ref="BN76">_xlfn.IFS(BM76="Umbral_Anticipado",BL76-Suspension02Desde+1,BM76="Umbral_Interno",Suspension02Hasta-Suspension02Desde+1,BM76="Umbral_Externo",BL76-$BH76+1,BM76="Umbral_Tardío",Suspension02Hasta-$BH76+1,BM76="No_Umbral",0)</f>
        <v>0</v>
      </c>
      <c r="BO76" s="41" cm="1">
        <f t="array" ref="BO76">_xlfn.IFS(BM76="Umbral_Anticipado",Suspension02Hasta+BN76,BM76="Umbral_Interno",BL76+BN76,BM76="Umbral_Externo",Suspension02Hasta+BN76,BM76="Umbral_Tardío",BL76+BN76,BM76="No_Umbral",BL76)</f>
        <v>44816</v>
      </c>
      <c r="BP76" s="40">
        <f t="shared" si="16"/>
        <v>44819</v>
      </c>
      <c r="BQ76" s="41">
        <f t="shared" si="17"/>
        <v>44876</v>
      </c>
      <c r="BR76" s="42" t="str" cm="1">
        <f t="array" ref="BR76">_xlfn.IFS(AND((BO76&lt;Suspension01Desde),(BO76&lt;Suspension01Hasta),(BQ76&lt;Suspension01Desde),(BQ76&lt;Suspension01Hasta)),"No_Umbral",AND((BO76&gt;Suspension01Desde),(BO76&gt;Suspension01Hasta),(BQ76&gt;Suspension01Desde),(BQ76&gt;Suspension01Hasta)),"No_Umbral",AND((BO76&lt;=Suspension01Desde),(BO76&lt;=Suspension01Hasta),(BQ76&gt;=Suspension01Desde),(BQ76&lt;=Suspension01Hasta)),"Umbral_Anticipado",AND((BO76&lt;=Suspension01Desde),(BO76&lt;=Suspension01Hasta),(BQ76&gt;=Suspension01Desde),(BQ76&gt;=Suspension01Hasta)),"Umbral_Interno",AND((BO76&gt;=Suspension01Desde),(BO76&lt;=Suspension01Hasta),(BQ76&gt;=Suspension01Desde),(BQ76&lt;=Suspension01Hasta)),"Umbral_Externo",AND((BO76&gt;=Suspension01Desde),(BO76&lt;=Suspension01Hasta),(BQ76&gt;=Suspension01Desde),(BQ76&gt;=Suspension01Hasta)),"Umbral_Tardío")</f>
        <v>No_Umbral</v>
      </c>
      <c r="BS76" s="43" cm="1">
        <f t="array" ref="BS76">_xlfn.IFS(BR76="Umbral_Anticipado",$BQ76-Suspension01Desde+1,BR76="Umbral_Interno",Suspension01Hasta-Suspension01Desde+1,BR76="Umbral_Externo",BQ76-$BO76+1,BR76="Umbral_Tardío",Suspension01Hasta-$BO76+1,BR76="No_Umbral",0)</f>
        <v>0</v>
      </c>
      <c r="BT76" s="42" cm="1">
        <f t="array" ref="BT76">_xlfn.IFS(BR76="Umbral_Anticipado",Suspension01Hasta+BS76,BR76="Umbral_Interno",BQ76+BS76,BR76="Umbral_Externo",Suspension01Hasta+BS76,BR76="Umbral_Tardío",BQ76+BS76,BR76="No_Umbral",BQ76)</f>
        <v>44876</v>
      </c>
      <c r="BU76" s="42" t="str" cm="1">
        <f t="array" ref="BU76">_xlfn.IFS(AND((BO76&lt;Suspension02Desde),(BO76&lt;Suspension02Hasta),(BT76&lt;Suspension02Desde),(BT76&lt;Suspension02Hasta)),"No_Umbral",AND((BO76&gt;Suspension02Desde),(BO76&gt;Suspension02Hasta),(BT76&gt;Suspension02Desde),(BT76&gt;Suspension02Hasta)),"No_Umbral",AND((BO76&lt;=Suspension02Desde),(BO76&lt;=Suspension02Hasta),(BT76&gt;=Suspension02Desde),(BT76&lt;=Suspension02Hasta)),"Umbral_Anticipado",AND((BO76&lt;=Suspension02Desde),(BO76&lt;=Suspension02Hasta),(BT76&gt;=Suspension02Desde),(BT76&gt;=Suspension02Hasta)),"Umbral_Interno",AND((BO76&gt;=Suspension02Desde),(BO76&lt;=Suspension02Hasta),(BT76&gt;=Suspension02Desde),(BT76&lt;=Suspension02Hasta)),"Umbral_Externo",AND((BO76&gt;=Suspension02Desde),(BO76&lt;=Suspension02Hasta),(BT76&gt;=Suspension02Desde),(BT76&gt;=Suspension02Hasta)),"Umbral_Tardío")</f>
        <v>No_Umbral</v>
      </c>
      <c r="BV76" s="43" cm="1">
        <f t="array" ref="BV76">_xlfn.IFS(BU76="Umbral_Anticipado",BT76-Suspension02Desde+1,BU76="Umbral_Interno",Suspension02Hasta-Suspension02Desde+1,BU76="Umbral_Externo",BT76-$BO76+1,BU76="Umbral_Tardío",Suspension02Hasta-$BO76+1,BU76="No_Umbral",0)</f>
        <v>0</v>
      </c>
      <c r="BW76" s="41" cm="1">
        <f t="array" ref="BW76">_xlfn.IFS(BU76="Umbral_Anticipado",Suspension02Hasta+BV76,BU76="Umbral_Interno",BT76+BV76,BU76="Umbral_Externo",Suspension02Hasta+BV76,BU76="Umbral_Tardío",BT76+BV76,BU76="No_Umbral",BT76)</f>
        <v>44876</v>
      </c>
      <c r="BX76" s="40">
        <f t="shared" si="18"/>
        <v>44880</v>
      </c>
      <c r="BY76" s="41">
        <f t="shared" si="19"/>
        <v>45606</v>
      </c>
      <c r="BZ76" s="42" t="str" cm="1">
        <f t="array" ref="BZ76">_xlfn.IFS(AND((BW76&lt;Suspension01Desde),(BW76&lt;Suspension01Hasta),(BY76&lt;Suspension01Desde),(BY76&lt;Suspension01Hasta)),"No_Umbral",AND((BW76&gt;Suspension01Desde),(BW76&gt;Suspension01Hasta),(BY76&gt;Suspension01Desde),(BY76&gt;Suspension01Hasta)),"No_Umbral",AND((BW76&lt;=Suspension01Desde),(BW76&lt;=Suspension01Hasta),(BY76&gt;=Suspension01Desde),(BY76&lt;=Suspension01Hasta)),"Umbral_Anticipado",AND((BW76&lt;=Suspension01Desde),(BW76&lt;=Suspension01Hasta),(BY76&gt;=Suspension01Desde),(BY76&gt;=Suspension01Hasta)),"Umbral_Interno",AND((BW76&gt;=Suspension01Desde),(BW76&lt;=Suspension01Hasta),(BY76&gt;=Suspension01Desde),(BY76&lt;=Suspension01Hasta)),"Umbral_Externo",AND((BW76&gt;=Suspension01Desde),(BW76&lt;=Suspension01Hasta),(BY76&gt;=Suspension01Desde),(BY76&gt;=Suspension01Hasta)),"Umbral_Tardío")</f>
        <v>No_Umbral</v>
      </c>
      <c r="CA76" s="43" cm="1">
        <f t="array" ref="CA76">_xlfn.IFS(BZ76="Umbral_Anticipado",$BI76-Suspension01Desde+1,BZ76="Umbral_Interno",Suspension01Hasta-Suspension01Desde+1,BZ76="Umbral_Externo",BY76-$BH76+1,BZ76="Umbral_Tardío",Suspension01Hasta-$BH76+1,BZ76="No_Umbral",0)</f>
        <v>0</v>
      </c>
      <c r="CB76" s="42" cm="1">
        <f t="array" ref="CB76">_xlfn.IFS(BZ76="Umbral_Anticipado",Suspension01Hasta+CA76,BZ76="Umbral_Interno",BY76+CA76,BZ76="Umbral_Externo",Suspension01Hasta+CA76,BZ76="Umbral_Tardío",BY76+CA76,BZ76="No_Umbral",BY76)</f>
        <v>45606</v>
      </c>
      <c r="CC76" s="42" t="str" cm="1">
        <f t="array" ref="CC76">_xlfn.IFS(AND((BW76&lt;Suspension02Desde),(BW76&lt;Suspension02Hasta),(CB76&lt;Suspension02Desde),(CB76&lt;Suspension02Hasta)),"No_Umbral",AND((BW76&gt;Suspension02Desde),(BW76&gt;Suspension02Hasta),(CB76&gt;Suspension02Desde),(CB76&gt;Suspension02Hasta)),"No_Umbral",AND((BW76&lt;=Suspension02Desde),(BW76&lt;=Suspension02Hasta),(CB76&gt;=Suspension02Desde),(CB76&lt;=Suspension02Hasta)),"Umbral_Anticipado",AND((BW76&lt;=Suspension02Desde),(BW76&lt;=Suspension02Hasta),(CB76&gt;=Suspension02Desde),(CB76&gt;=Suspension02Hasta)),"Umbral_Interno",AND((BW76&gt;=Suspension02Desde),(BW76&lt;=Suspension02Hasta),(CB76&gt;=Suspension02Desde),(CB76&lt;=Suspension02Hasta)),"Umbral_Externo",AND((BW76&gt;=Suspension02Desde),(BW76&lt;=Suspension02Hasta),(CB76&gt;=Suspension02Desde),(CB76&gt;=Suspension02Hasta)),"Umbral_Tardío")</f>
        <v>No_Umbral</v>
      </c>
      <c r="CD76" s="43" cm="1">
        <f t="array" ref="CD76">_xlfn.IFS(CC76="Umbral_Anticipado",CB76-Suspension02Desde+1,CC76="Umbral_Interno",Suspension02Hasta-Suspension02Desde+1,CC76="Umbral_Externo",CB76-$BH76+1,CC76="Umbral_Tardío",Suspension02Hasta-$BH76+1,CC76="No_Umbral",0)</f>
        <v>0</v>
      </c>
      <c r="CE76" s="41" cm="1">
        <f t="array" ref="CE76">_xlfn.IFS(CC76="Umbral_Anticipado",Suspension02Hasta+CD76,CC76="Umbral_Interno",CB76+CD76,CC76="Umbral_Externo",Suspension02Hasta+CD76,CC76="Umbral_Tardío",CB76+CD76,CC76="No_Umbral",CB76)</f>
        <v>45606</v>
      </c>
      <c r="CF76" s="40">
        <f t="shared" si="20"/>
        <v>45611</v>
      </c>
    </row>
    <row r="77" spans="1:84" s="22" customFormat="1" ht="20.25" customHeight="1">
      <c r="A77" s="77" t="s">
        <v>920</v>
      </c>
      <c r="B77" s="77" t="str">
        <f t="shared" si="21"/>
        <v>2021</v>
      </c>
      <c r="C77" s="77" t="s">
        <v>921</v>
      </c>
      <c r="D77" s="77" t="s">
        <v>922</v>
      </c>
      <c r="E77" s="77" t="s">
        <v>923</v>
      </c>
      <c r="F77" s="77" t="s">
        <v>453</v>
      </c>
      <c r="G77" s="201">
        <v>44307</v>
      </c>
      <c r="H77" s="201">
        <v>44561</v>
      </c>
      <c r="I77" s="77" t="s">
        <v>131</v>
      </c>
      <c r="J77" s="77" t="s">
        <v>93</v>
      </c>
      <c r="K77" s="78">
        <v>45586</v>
      </c>
      <c r="L77" s="77" t="str">
        <f>VLOOKUP(MONTH($K77),TablaMeses[],2,FALSE)</f>
        <v>10 OCTUBRE</v>
      </c>
      <c r="M77" s="77">
        <f t="shared" si="24"/>
        <v>2024</v>
      </c>
      <c r="N77" s="77" t="s">
        <v>924</v>
      </c>
      <c r="O77" s="201">
        <v>45569</v>
      </c>
      <c r="P77" s="77" t="s">
        <v>123</v>
      </c>
      <c r="Q77" s="77" t="s">
        <v>925</v>
      </c>
      <c r="R77" s="201" t="s">
        <v>597</v>
      </c>
      <c r="S77" s="77" t="s">
        <v>926</v>
      </c>
      <c r="T77" s="77" t="s">
        <v>927</v>
      </c>
      <c r="U77" s="201">
        <v>45572</v>
      </c>
      <c r="V77" s="77" t="s">
        <v>928</v>
      </c>
      <c r="W77" s="77"/>
      <c r="X77" s="201"/>
      <c r="Y77" s="77" t="s">
        <v>929</v>
      </c>
      <c r="Z77" s="201">
        <v>45299</v>
      </c>
      <c r="AA77" s="77" t="s">
        <v>930</v>
      </c>
      <c r="AB77" s="201">
        <v>45574</v>
      </c>
      <c r="AC77" s="79">
        <v>45452</v>
      </c>
      <c r="AD77" s="77" t="s">
        <v>101</v>
      </c>
      <c r="AE77" s="77"/>
      <c r="AF77" s="77"/>
      <c r="AG77" s="87" t="s">
        <v>931</v>
      </c>
      <c r="AH77" s="77"/>
      <c r="AI77" s="78"/>
      <c r="AJ77" s="77"/>
      <c r="AK77" s="77"/>
      <c r="AL77" s="77"/>
      <c r="AM77" s="78"/>
      <c r="AN77" s="77"/>
      <c r="AO77" s="77"/>
      <c r="AP77" s="77"/>
      <c r="AQ77" s="77"/>
      <c r="AR77" s="78"/>
      <c r="AS77" s="77"/>
      <c r="AT77" s="78"/>
      <c r="AU77" s="78"/>
      <c r="AV77" s="78">
        <v>45783</v>
      </c>
      <c r="AW77" s="77">
        <f t="shared" si="22"/>
        <v>19</v>
      </c>
      <c r="AX77" s="77">
        <f t="shared" si="23"/>
        <v>2025</v>
      </c>
      <c r="AY77" s="77" t="s">
        <v>103</v>
      </c>
      <c r="AZ77" s="81" t="s">
        <v>932</v>
      </c>
      <c r="BC77" s="25" t="s">
        <v>104</v>
      </c>
      <c r="BD77" s="25" t="s">
        <v>104</v>
      </c>
      <c r="BE77" s="39">
        <v>120</v>
      </c>
      <c r="BF77" s="39">
        <v>60</v>
      </c>
      <c r="BG77" s="39">
        <v>730</v>
      </c>
      <c r="BH77" s="40">
        <f t="shared" si="14"/>
        <v>44561</v>
      </c>
      <c r="BI77" s="41">
        <f t="shared" si="15"/>
        <v>44681</v>
      </c>
      <c r="BJ77" s="42" t="str" cm="1">
        <f t="array" ref="BJ77">_xlfn.IFS(AND((BH77&lt;Suspension01Desde),(BH77&lt;Suspension01Hasta),(BI77&lt;Suspension01Desde),(BI77&lt;Suspension01Hasta)),"No_Umbral",AND((BH77&gt;Suspension01Desde),(BH77&gt;Suspension01Hasta),(BI77&gt;Suspension01Desde),(BI77&gt;Suspension01Hasta)),"No_Umbral",AND((BH77&lt;=Suspension01Desde),(BH77&lt;=Suspension01Hasta),(BI77&gt;=Suspension01Desde),(BI77&lt;=Suspension01Hasta)),"Umbral_Anticipado",AND((BH77&lt;=Suspension01Desde),(BH77&lt;=Suspension01Hasta),(BI77&gt;=Suspension01Desde),(BI77&gt;=Suspension01Hasta)),"Umbral_Interno",AND((BH77&gt;=Suspension01Desde),(BH77&lt;=Suspension01Hasta),(BI77&gt;=Suspension01Desde),(BI77&lt;=Suspension01Hasta)),"Umbral_Externo",AND((BH77&gt;=Suspension01Desde),(BH77&lt;=Suspension01Hasta),(BI77&gt;=Suspension01Desde),(BI77&gt;=Suspension01Hasta)),"Umbral_Tardío")</f>
        <v>No_Umbral</v>
      </c>
      <c r="BK77" s="43" cm="1">
        <f t="array" ref="BK77">_xlfn.IFS(BJ77="Umbral_Anticipado",$BI77-Suspension01Desde+1,BJ77="Umbral_Interno",Suspension01Hasta-Suspension01Desde+1,BJ77="Umbral_Externo",BI77-$BH77+1,BJ77="Umbral_Tardío",Suspension01Hasta-$BH77+1,BJ77="No_Umbral",0)</f>
        <v>0</v>
      </c>
      <c r="BL77" s="42" cm="1">
        <f t="array" ref="BL77">_xlfn.IFS(BJ77="Umbral_Anticipado",Suspension01Hasta+BK77,BJ77="Umbral_Interno",BI77+BK77,BJ77="Umbral_Externo",Suspension01Hasta+BK77,BJ77="Umbral_Tardío",BI77+BK77,BJ77="No_Umbral",BI77)</f>
        <v>44681</v>
      </c>
      <c r="BM77" s="42" t="str" cm="1">
        <f t="array" ref="BM77">_xlfn.IFS(AND((BH77&lt;Suspension02Desde),(BH77&lt;Suspension02Hasta),(BL77&lt;Suspension02Desde),(BL77&lt;Suspension02Hasta)),"No_Umbral",AND((BH77&gt;Suspension02Desde),(BH77&gt;Suspension02Hasta),(BL77&gt;Suspension02Desde),(BL77&gt;Suspension02Hasta)),"No_Umbral",AND((BH77&lt;=Suspension02Desde),(BH77&lt;=Suspension02Hasta),(BL77&gt;=Suspension02Desde),(BL77&lt;=Suspension02Hasta)),"Umbral_Anticipado",AND((BH77&lt;=Suspension02Desde),(BH77&lt;=Suspension02Hasta),(BL77&gt;=Suspension02Desde),(BL77&gt;=Suspension02Hasta)),"Umbral_Interno",AND((BH77&gt;=Suspension02Desde),(BH77&lt;=Suspension02Hasta),(BL77&gt;=Suspension02Desde),(BL77&lt;=Suspension02Hasta)),"Umbral_Externo",AND((BH77&gt;=Suspension02Desde),(BH77&lt;=Suspension02Hasta),(BL77&gt;=Suspension02Desde),(BL77&gt;=Suspension02Hasta)),"Umbral_Tardío")</f>
        <v>Umbral_Tardío</v>
      </c>
      <c r="BN77" s="43" cm="1">
        <f t="array" ref="BN77">_xlfn.IFS(BM77="Umbral_Anticipado",BL77-Suspension02Desde+1,BM77="Umbral_Interno",Suspension02Hasta-Suspension02Desde+1,BM77="Umbral_Externo",BL77-$BH77+1,BM77="Umbral_Tardío",Suspension02Hasta-$BH77+1,BM77="No_Umbral",0)</f>
        <v>112</v>
      </c>
      <c r="BO77" s="41" cm="1">
        <f t="array" ref="BO77">_xlfn.IFS(BM77="Umbral_Anticipado",Suspension02Hasta+BN77,BM77="Umbral_Interno",BL77+BN77,BM77="Umbral_Externo",Suspension02Hasta+BN77,BM77="Umbral_Tardío",BL77+BN77,BM77="No_Umbral",BL77)</f>
        <v>44793</v>
      </c>
      <c r="BP77" s="40">
        <f t="shared" si="16"/>
        <v>44793</v>
      </c>
      <c r="BQ77" s="41">
        <f t="shared" si="17"/>
        <v>44853</v>
      </c>
      <c r="BR77" s="42" t="str" cm="1">
        <f t="array" ref="BR77">_xlfn.IFS(AND((BO77&lt;Suspension01Desde),(BO77&lt;Suspension01Hasta),(BQ77&lt;Suspension01Desde),(BQ77&lt;Suspension01Hasta)),"No_Umbral",AND((BO77&gt;Suspension01Desde),(BO77&gt;Suspension01Hasta),(BQ77&gt;Suspension01Desde),(BQ77&gt;Suspension01Hasta)),"No_Umbral",AND((BO77&lt;=Suspension01Desde),(BO77&lt;=Suspension01Hasta),(BQ77&gt;=Suspension01Desde),(BQ77&lt;=Suspension01Hasta)),"Umbral_Anticipado",AND((BO77&lt;=Suspension01Desde),(BO77&lt;=Suspension01Hasta),(BQ77&gt;=Suspension01Desde),(BQ77&gt;=Suspension01Hasta)),"Umbral_Interno",AND((BO77&gt;=Suspension01Desde),(BO77&lt;=Suspension01Hasta),(BQ77&gt;=Suspension01Desde),(BQ77&lt;=Suspension01Hasta)),"Umbral_Externo",AND((BO77&gt;=Suspension01Desde),(BO77&lt;=Suspension01Hasta),(BQ77&gt;=Suspension01Desde),(BQ77&gt;=Suspension01Hasta)),"Umbral_Tardío")</f>
        <v>No_Umbral</v>
      </c>
      <c r="BS77" s="43" cm="1">
        <f t="array" ref="BS77">_xlfn.IFS(BR77="Umbral_Anticipado",$BQ77-Suspension01Desde+1,BR77="Umbral_Interno",Suspension01Hasta-Suspension01Desde+1,BR77="Umbral_Externo",BQ77-$BO77+1,BR77="Umbral_Tardío",Suspension01Hasta-$BO77+1,BR77="No_Umbral",0)</f>
        <v>0</v>
      </c>
      <c r="BT77" s="42" cm="1">
        <f t="array" ref="BT77">_xlfn.IFS(BR77="Umbral_Anticipado",Suspension01Hasta+BS77,BR77="Umbral_Interno",BQ77+BS77,BR77="Umbral_Externo",Suspension01Hasta+BS77,BR77="Umbral_Tardío",BQ77+BS77,BR77="No_Umbral",BQ77)</f>
        <v>44853</v>
      </c>
      <c r="BU77" s="42" t="str" cm="1">
        <f t="array" ref="BU77">_xlfn.IFS(AND((BO77&lt;Suspension02Desde),(BO77&lt;Suspension02Hasta),(BT77&lt;Suspension02Desde),(BT77&lt;Suspension02Hasta)),"No_Umbral",AND((BO77&gt;Suspension02Desde),(BO77&gt;Suspension02Hasta),(BT77&gt;Suspension02Desde),(BT77&gt;Suspension02Hasta)),"No_Umbral",AND((BO77&lt;=Suspension02Desde),(BO77&lt;=Suspension02Hasta),(BT77&gt;=Suspension02Desde),(BT77&lt;=Suspension02Hasta)),"Umbral_Anticipado",AND((BO77&lt;=Suspension02Desde),(BO77&lt;=Suspension02Hasta),(BT77&gt;=Suspension02Desde),(BT77&gt;=Suspension02Hasta)),"Umbral_Interno",AND((BO77&gt;=Suspension02Desde),(BO77&lt;=Suspension02Hasta),(BT77&gt;=Suspension02Desde),(BT77&lt;=Suspension02Hasta)),"Umbral_Externo",AND((BO77&gt;=Suspension02Desde),(BO77&lt;=Suspension02Hasta),(BT77&gt;=Suspension02Desde),(BT77&gt;=Suspension02Hasta)),"Umbral_Tardío")</f>
        <v>No_Umbral</v>
      </c>
      <c r="BV77" s="43" cm="1">
        <f t="array" ref="BV77">_xlfn.IFS(BU77="Umbral_Anticipado",BT77-Suspension02Desde+1,BU77="Umbral_Interno",Suspension02Hasta-Suspension02Desde+1,BU77="Umbral_Externo",BT77-$BO77+1,BU77="Umbral_Tardío",Suspension02Hasta-$BO77+1,BU77="No_Umbral",0)</f>
        <v>0</v>
      </c>
      <c r="BW77" s="41" cm="1">
        <f t="array" ref="BW77">_xlfn.IFS(BU77="Umbral_Anticipado",Suspension02Hasta+BV77,BU77="Umbral_Interno",BT77+BV77,BU77="Umbral_Externo",Suspension02Hasta+BV77,BU77="Umbral_Tardío",BT77+BV77,BU77="No_Umbral",BT77)</f>
        <v>44853</v>
      </c>
      <c r="BX77" s="40">
        <f t="shared" si="18"/>
        <v>44854</v>
      </c>
      <c r="BY77" s="41">
        <f t="shared" si="19"/>
        <v>45583</v>
      </c>
      <c r="BZ77" s="42" t="str" cm="1">
        <f t="array" ref="BZ77">_xlfn.IFS(AND((BW77&lt;Suspension01Desde),(BW77&lt;Suspension01Hasta),(BY77&lt;Suspension01Desde),(BY77&lt;Suspension01Hasta)),"No_Umbral",AND((BW77&gt;Suspension01Desde),(BW77&gt;Suspension01Hasta),(BY77&gt;Suspension01Desde),(BY77&gt;Suspension01Hasta)),"No_Umbral",AND((BW77&lt;=Suspension01Desde),(BW77&lt;=Suspension01Hasta),(BY77&gt;=Suspension01Desde),(BY77&lt;=Suspension01Hasta)),"Umbral_Anticipado",AND((BW77&lt;=Suspension01Desde),(BW77&lt;=Suspension01Hasta),(BY77&gt;=Suspension01Desde),(BY77&gt;=Suspension01Hasta)),"Umbral_Interno",AND((BW77&gt;=Suspension01Desde),(BW77&lt;=Suspension01Hasta),(BY77&gt;=Suspension01Desde),(BY77&lt;=Suspension01Hasta)),"Umbral_Externo",AND((BW77&gt;=Suspension01Desde),(BW77&lt;=Suspension01Hasta),(BY77&gt;=Suspension01Desde),(BY77&gt;=Suspension01Hasta)),"Umbral_Tardío")</f>
        <v>No_Umbral</v>
      </c>
      <c r="CA77" s="43" cm="1">
        <f t="array" ref="CA77">_xlfn.IFS(BZ77="Umbral_Anticipado",$BI77-Suspension01Desde+1,BZ77="Umbral_Interno",Suspension01Hasta-Suspension01Desde+1,BZ77="Umbral_Externo",BY77-$BH77+1,BZ77="Umbral_Tardío",Suspension01Hasta-$BH77+1,BZ77="No_Umbral",0)</f>
        <v>0</v>
      </c>
      <c r="CB77" s="42" cm="1">
        <f t="array" ref="CB77">_xlfn.IFS(BZ77="Umbral_Anticipado",Suspension01Hasta+CA77,BZ77="Umbral_Interno",BY77+CA77,BZ77="Umbral_Externo",Suspension01Hasta+CA77,BZ77="Umbral_Tardío",BY77+CA77,BZ77="No_Umbral",BY77)</f>
        <v>45583</v>
      </c>
      <c r="CC77" s="42" t="str" cm="1">
        <f t="array" ref="CC77">_xlfn.IFS(AND((BW77&lt;Suspension02Desde),(BW77&lt;Suspension02Hasta),(CB77&lt;Suspension02Desde),(CB77&lt;Suspension02Hasta)),"No_Umbral",AND((BW77&gt;Suspension02Desde),(BW77&gt;Suspension02Hasta),(CB77&gt;Suspension02Desde),(CB77&gt;Suspension02Hasta)),"No_Umbral",AND((BW77&lt;=Suspension02Desde),(BW77&lt;=Suspension02Hasta),(CB77&gt;=Suspension02Desde),(CB77&lt;=Suspension02Hasta)),"Umbral_Anticipado",AND((BW77&lt;=Suspension02Desde),(BW77&lt;=Suspension02Hasta),(CB77&gt;=Suspension02Desde),(CB77&gt;=Suspension02Hasta)),"Umbral_Interno",AND((BW77&gt;=Suspension02Desde),(BW77&lt;=Suspension02Hasta),(CB77&gt;=Suspension02Desde),(CB77&lt;=Suspension02Hasta)),"Umbral_Externo",AND((BW77&gt;=Suspension02Desde),(BW77&lt;=Suspension02Hasta),(CB77&gt;=Suspension02Desde),(CB77&gt;=Suspension02Hasta)),"Umbral_Tardío")</f>
        <v>No_Umbral</v>
      </c>
      <c r="CD77" s="43" cm="1">
        <f t="array" ref="CD77">_xlfn.IFS(CC77="Umbral_Anticipado",CB77-Suspension02Desde+1,CC77="Umbral_Interno",Suspension02Hasta-Suspension02Desde+1,CC77="Umbral_Externo",CB77-$BH77+1,CC77="Umbral_Tardío",Suspension02Hasta-$BH77+1,CC77="No_Umbral",0)</f>
        <v>0</v>
      </c>
      <c r="CE77" s="41" cm="1">
        <f t="array" ref="CE77">_xlfn.IFS(CC77="Umbral_Anticipado",Suspension02Hasta+CD77,CC77="Umbral_Interno",CB77+CD77,CC77="Umbral_Externo",Suspension02Hasta+CD77,CC77="Umbral_Tardío",CB77+CD77,CC77="No_Umbral",CB77)</f>
        <v>45583</v>
      </c>
      <c r="CF77" s="40">
        <f t="shared" si="20"/>
        <v>45585</v>
      </c>
    </row>
    <row r="78" spans="1:84" s="22" customFormat="1" ht="20.25" customHeight="1">
      <c r="A78" s="77" t="s">
        <v>933</v>
      </c>
      <c r="B78" s="77" t="str">
        <f t="shared" si="21"/>
        <v>2021</v>
      </c>
      <c r="C78" s="77" t="s">
        <v>934</v>
      </c>
      <c r="D78" s="77" t="s">
        <v>935</v>
      </c>
      <c r="E78" s="77" t="s">
        <v>936</v>
      </c>
      <c r="F78" s="77" t="s">
        <v>808</v>
      </c>
      <c r="G78" s="201">
        <v>44488</v>
      </c>
      <c r="H78" s="201">
        <v>44561</v>
      </c>
      <c r="I78" s="77" t="s">
        <v>585</v>
      </c>
      <c r="J78" s="77" t="s">
        <v>93</v>
      </c>
      <c r="K78" s="78">
        <v>45586</v>
      </c>
      <c r="L78" s="77" t="str">
        <f>VLOOKUP(MONTH($K78),TablaMeses[],2,FALSE)</f>
        <v>10 OCTUBRE</v>
      </c>
      <c r="M78" s="77">
        <f t="shared" si="24"/>
        <v>2024</v>
      </c>
      <c r="N78" s="77" t="s">
        <v>937</v>
      </c>
      <c r="O78" s="201"/>
      <c r="P78" s="77" t="s">
        <v>938</v>
      </c>
      <c r="Q78" s="77"/>
      <c r="R78" s="201"/>
      <c r="S78" s="77" t="s">
        <v>939</v>
      </c>
      <c r="T78" s="77"/>
      <c r="U78" s="201"/>
      <c r="V78" s="77"/>
      <c r="W78" s="77"/>
      <c r="X78" s="201"/>
      <c r="Y78" s="77"/>
      <c r="Z78" s="201"/>
      <c r="AA78" s="77"/>
      <c r="AB78" s="201"/>
      <c r="AC78" s="79"/>
      <c r="AD78" s="77"/>
      <c r="AE78" s="77"/>
      <c r="AF78" s="77"/>
      <c r="AG78" s="77"/>
      <c r="AH78" s="77"/>
      <c r="AI78" s="78"/>
      <c r="AJ78" s="77"/>
      <c r="AK78" s="77"/>
      <c r="AL78" s="77"/>
      <c r="AM78" s="78"/>
      <c r="AN78" s="77"/>
      <c r="AO78" s="77"/>
      <c r="AP78" s="77"/>
      <c r="AQ78" s="77"/>
      <c r="AR78" s="78"/>
      <c r="AS78" s="77"/>
      <c r="AT78" s="78"/>
      <c r="AU78" s="78"/>
      <c r="AV78" s="78">
        <v>45784</v>
      </c>
      <c r="AW78" s="77">
        <f t="shared" si="22"/>
        <v>19</v>
      </c>
      <c r="AX78" s="77">
        <f t="shared" si="23"/>
        <v>2025</v>
      </c>
      <c r="AY78" s="84" t="s">
        <v>304</v>
      </c>
      <c r="AZ78" s="81"/>
      <c r="BC78" s="25" t="s">
        <v>104</v>
      </c>
      <c r="BD78" s="25" t="s">
        <v>104</v>
      </c>
      <c r="BE78" s="39">
        <v>120</v>
      </c>
      <c r="BF78" s="39">
        <v>60</v>
      </c>
      <c r="BG78" s="39">
        <v>730</v>
      </c>
      <c r="BH78" s="40">
        <f t="shared" si="14"/>
        <v>44561</v>
      </c>
      <c r="BI78" s="41">
        <f t="shared" si="15"/>
        <v>44681</v>
      </c>
      <c r="BJ78" s="42" t="str" cm="1">
        <f t="array" ref="BJ78">_xlfn.IFS(AND((BH78&lt;Suspension01Desde),(BH78&lt;Suspension01Hasta),(BI78&lt;Suspension01Desde),(BI78&lt;Suspension01Hasta)),"No_Umbral",AND((BH78&gt;Suspension01Desde),(BH78&gt;Suspension01Hasta),(BI78&gt;Suspension01Desde),(BI78&gt;Suspension01Hasta)),"No_Umbral",AND((BH78&lt;=Suspension01Desde),(BH78&lt;=Suspension01Hasta),(BI78&gt;=Suspension01Desde),(BI78&lt;=Suspension01Hasta)),"Umbral_Anticipado",AND((BH78&lt;=Suspension01Desde),(BH78&lt;=Suspension01Hasta),(BI78&gt;=Suspension01Desde),(BI78&gt;=Suspension01Hasta)),"Umbral_Interno",AND((BH78&gt;=Suspension01Desde),(BH78&lt;=Suspension01Hasta),(BI78&gt;=Suspension01Desde),(BI78&lt;=Suspension01Hasta)),"Umbral_Externo",AND((BH78&gt;=Suspension01Desde),(BH78&lt;=Suspension01Hasta),(BI78&gt;=Suspension01Desde),(BI78&gt;=Suspension01Hasta)),"Umbral_Tardío")</f>
        <v>No_Umbral</v>
      </c>
      <c r="BK78" s="43" cm="1">
        <f t="array" ref="BK78">_xlfn.IFS(BJ78="Umbral_Anticipado",$BI78-Suspension01Desde+1,BJ78="Umbral_Interno",Suspension01Hasta-Suspension01Desde+1,BJ78="Umbral_Externo",BI78-$BH78+1,BJ78="Umbral_Tardío",Suspension01Hasta-$BH78+1,BJ78="No_Umbral",0)</f>
        <v>0</v>
      </c>
      <c r="BL78" s="42" cm="1">
        <f t="array" ref="BL78">_xlfn.IFS(BJ78="Umbral_Anticipado",Suspension01Hasta+BK78,BJ78="Umbral_Interno",BI78+BK78,BJ78="Umbral_Externo",Suspension01Hasta+BK78,BJ78="Umbral_Tardío",BI78+BK78,BJ78="No_Umbral",BI78)</f>
        <v>44681</v>
      </c>
      <c r="BM78" s="42" t="str" cm="1">
        <f t="array" ref="BM78">_xlfn.IFS(AND((BH78&lt;Suspension02Desde),(BH78&lt;Suspension02Hasta),(BL78&lt;Suspension02Desde),(BL78&lt;Suspension02Hasta)),"No_Umbral",AND((BH78&gt;Suspension02Desde),(BH78&gt;Suspension02Hasta),(BL78&gt;Suspension02Desde),(BL78&gt;Suspension02Hasta)),"No_Umbral",AND((BH78&lt;=Suspension02Desde),(BH78&lt;=Suspension02Hasta),(BL78&gt;=Suspension02Desde),(BL78&lt;=Suspension02Hasta)),"Umbral_Anticipado",AND((BH78&lt;=Suspension02Desde),(BH78&lt;=Suspension02Hasta),(BL78&gt;=Suspension02Desde),(BL78&gt;=Suspension02Hasta)),"Umbral_Interno",AND((BH78&gt;=Suspension02Desde),(BH78&lt;=Suspension02Hasta),(BL78&gt;=Suspension02Desde),(BL78&lt;=Suspension02Hasta)),"Umbral_Externo",AND((BH78&gt;=Suspension02Desde),(BH78&lt;=Suspension02Hasta),(BL78&gt;=Suspension02Desde),(BL78&gt;=Suspension02Hasta)),"Umbral_Tardío")</f>
        <v>Umbral_Tardío</v>
      </c>
      <c r="BN78" s="43" cm="1">
        <f t="array" ref="BN78">_xlfn.IFS(BM78="Umbral_Anticipado",BL78-Suspension02Desde+1,BM78="Umbral_Interno",Suspension02Hasta-Suspension02Desde+1,BM78="Umbral_Externo",BL78-$BH78+1,BM78="Umbral_Tardío",Suspension02Hasta-$BH78+1,BM78="No_Umbral",0)</f>
        <v>112</v>
      </c>
      <c r="BO78" s="41" cm="1">
        <f t="array" ref="BO78">_xlfn.IFS(BM78="Umbral_Anticipado",Suspension02Hasta+BN78,BM78="Umbral_Interno",BL78+BN78,BM78="Umbral_Externo",Suspension02Hasta+BN78,BM78="Umbral_Tardío",BL78+BN78,BM78="No_Umbral",BL78)</f>
        <v>44793</v>
      </c>
      <c r="BP78" s="40">
        <f t="shared" si="16"/>
        <v>44793</v>
      </c>
      <c r="BQ78" s="41">
        <f t="shared" si="17"/>
        <v>44853</v>
      </c>
      <c r="BR78" s="42" t="str" cm="1">
        <f t="array" ref="BR78">_xlfn.IFS(AND((BO78&lt;Suspension01Desde),(BO78&lt;Suspension01Hasta),(BQ78&lt;Suspension01Desde),(BQ78&lt;Suspension01Hasta)),"No_Umbral",AND((BO78&gt;Suspension01Desde),(BO78&gt;Suspension01Hasta),(BQ78&gt;Suspension01Desde),(BQ78&gt;Suspension01Hasta)),"No_Umbral",AND((BO78&lt;=Suspension01Desde),(BO78&lt;=Suspension01Hasta),(BQ78&gt;=Suspension01Desde),(BQ78&lt;=Suspension01Hasta)),"Umbral_Anticipado",AND((BO78&lt;=Suspension01Desde),(BO78&lt;=Suspension01Hasta),(BQ78&gt;=Suspension01Desde),(BQ78&gt;=Suspension01Hasta)),"Umbral_Interno",AND((BO78&gt;=Suspension01Desde),(BO78&lt;=Suspension01Hasta),(BQ78&gt;=Suspension01Desde),(BQ78&lt;=Suspension01Hasta)),"Umbral_Externo",AND((BO78&gt;=Suspension01Desde),(BO78&lt;=Suspension01Hasta),(BQ78&gt;=Suspension01Desde),(BQ78&gt;=Suspension01Hasta)),"Umbral_Tardío")</f>
        <v>No_Umbral</v>
      </c>
      <c r="BS78" s="43" cm="1">
        <f t="array" ref="BS78">_xlfn.IFS(BR78="Umbral_Anticipado",$BQ78-Suspension01Desde+1,BR78="Umbral_Interno",Suspension01Hasta-Suspension01Desde+1,BR78="Umbral_Externo",BQ78-$BO78+1,BR78="Umbral_Tardío",Suspension01Hasta-$BO78+1,BR78="No_Umbral",0)</f>
        <v>0</v>
      </c>
      <c r="BT78" s="42" cm="1">
        <f t="array" ref="BT78">_xlfn.IFS(BR78="Umbral_Anticipado",Suspension01Hasta+BS78,BR78="Umbral_Interno",BQ78+BS78,BR78="Umbral_Externo",Suspension01Hasta+BS78,BR78="Umbral_Tardío",BQ78+BS78,BR78="No_Umbral",BQ78)</f>
        <v>44853</v>
      </c>
      <c r="BU78" s="42" t="str" cm="1">
        <f t="array" ref="BU78">_xlfn.IFS(AND((BO78&lt;Suspension02Desde),(BO78&lt;Suspension02Hasta),(BT78&lt;Suspension02Desde),(BT78&lt;Suspension02Hasta)),"No_Umbral",AND((BO78&gt;Suspension02Desde),(BO78&gt;Suspension02Hasta),(BT78&gt;Suspension02Desde),(BT78&gt;Suspension02Hasta)),"No_Umbral",AND((BO78&lt;=Suspension02Desde),(BO78&lt;=Suspension02Hasta),(BT78&gt;=Suspension02Desde),(BT78&lt;=Suspension02Hasta)),"Umbral_Anticipado",AND((BO78&lt;=Suspension02Desde),(BO78&lt;=Suspension02Hasta),(BT78&gt;=Suspension02Desde),(BT78&gt;=Suspension02Hasta)),"Umbral_Interno",AND((BO78&gt;=Suspension02Desde),(BO78&lt;=Suspension02Hasta),(BT78&gt;=Suspension02Desde),(BT78&lt;=Suspension02Hasta)),"Umbral_Externo",AND((BO78&gt;=Suspension02Desde),(BO78&lt;=Suspension02Hasta),(BT78&gt;=Suspension02Desde),(BT78&gt;=Suspension02Hasta)),"Umbral_Tardío")</f>
        <v>No_Umbral</v>
      </c>
      <c r="BV78" s="43" cm="1">
        <f t="array" ref="BV78">_xlfn.IFS(BU78="Umbral_Anticipado",BT78-Suspension02Desde+1,BU78="Umbral_Interno",Suspension02Hasta-Suspension02Desde+1,BU78="Umbral_Externo",BT78-$BO78+1,BU78="Umbral_Tardío",Suspension02Hasta-$BO78+1,BU78="No_Umbral",0)</f>
        <v>0</v>
      </c>
      <c r="BW78" s="41" cm="1">
        <f t="array" ref="BW78">_xlfn.IFS(BU78="Umbral_Anticipado",Suspension02Hasta+BV78,BU78="Umbral_Interno",BT78+BV78,BU78="Umbral_Externo",Suspension02Hasta+BV78,BU78="Umbral_Tardío",BT78+BV78,BU78="No_Umbral",BT78)</f>
        <v>44853</v>
      </c>
      <c r="BX78" s="40">
        <f t="shared" si="18"/>
        <v>44854</v>
      </c>
      <c r="BY78" s="41">
        <f t="shared" si="19"/>
        <v>45583</v>
      </c>
      <c r="BZ78" s="42" t="str" cm="1">
        <f t="array" ref="BZ78">_xlfn.IFS(AND((BW78&lt;Suspension01Desde),(BW78&lt;Suspension01Hasta),(BY78&lt;Suspension01Desde),(BY78&lt;Suspension01Hasta)),"No_Umbral",AND((BW78&gt;Suspension01Desde),(BW78&gt;Suspension01Hasta),(BY78&gt;Suspension01Desde),(BY78&gt;Suspension01Hasta)),"No_Umbral",AND((BW78&lt;=Suspension01Desde),(BW78&lt;=Suspension01Hasta),(BY78&gt;=Suspension01Desde),(BY78&lt;=Suspension01Hasta)),"Umbral_Anticipado",AND((BW78&lt;=Suspension01Desde),(BW78&lt;=Suspension01Hasta),(BY78&gt;=Suspension01Desde),(BY78&gt;=Suspension01Hasta)),"Umbral_Interno",AND((BW78&gt;=Suspension01Desde),(BW78&lt;=Suspension01Hasta),(BY78&gt;=Suspension01Desde),(BY78&lt;=Suspension01Hasta)),"Umbral_Externo",AND((BW78&gt;=Suspension01Desde),(BW78&lt;=Suspension01Hasta),(BY78&gt;=Suspension01Desde),(BY78&gt;=Suspension01Hasta)),"Umbral_Tardío")</f>
        <v>No_Umbral</v>
      </c>
      <c r="CA78" s="43" cm="1">
        <f t="array" ref="CA78">_xlfn.IFS(BZ78="Umbral_Anticipado",$BI78-Suspension01Desde+1,BZ78="Umbral_Interno",Suspension01Hasta-Suspension01Desde+1,BZ78="Umbral_Externo",BY78-$BH78+1,BZ78="Umbral_Tardío",Suspension01Hasta-$BH78+1,BZ78="No_Umbral",0)</f>
        <v>0</v>
      </c>
      <c r="CB78" s="42" cm="1">
        <f t="array" ref="CB78">_xlfn.IFS(BZ78="Umbral_Anticipado",Suspension01Hasta+CA78,BZ78="Umbral_Interno",BY78+CA78,BZ78="Umbral_Externo",Suspension01Hasta+CA78,BZ78="Umbral_Tardío",BY78+CA78,BZ78="No_Umbral",BY78)</f>
        <v>45583</v>
      </c>
      <c r="CC78" s="42" t="str" cm="1">
        <f t="array" ref="CC78">_xlfn.IFS(AND((BW78&lt;Suspension02Desde),(BW78&lt;Suspension02Hasta),(CB78&lt;Suspension02Desde),(CB78&lt;Suspension02Hasta)),"No_Umbral",AND((BW78&gt;Suspension02Desde),(BW78&gt;Suspension02Hasta),(CB78&gt;Suspension02Desde),(CB78&gt;Suspension02Hasta)),"No_Umbral",AND((BW78&lt;=Suspension02Desde),(BW78&lt;=Suspension02Hasta),(CB78&gt;=Suspension02Desde),(CB78&lt;=Suspension02Hasta)),"Umbral_Anticipado",AND((BW78&lt;=Suspension02Desde),(BW78&lt;=Suspension02Hasta),(CB78&gt;=Suspension02Desde),(CB78&gt;=Suspension02Hasta)),"Umbral_Interno",AND((BW78&gt;=Suspension02Desde),(BW78&lt;=Suspension02Hasta),(CB78&gt;=Suspension02Desde),(CB78&lt;=Suspension02Hasta)),"Umbral_Externo",AND((BW78&gt;=Suspension02Desde),(BW78&lt;=Suspension02Hasta),(CB78&gt;=Suspension02Desde),(CB78&gt;=Suspension02Hasta)),"Umbral_Tardío")</f>
        <v>No_Umbral</v>
      </c>
      <c r="CD78" s="43" cm="1">
        <f t="array" ref="CD78">_xlfn.IFS(CC78="Umbral_Anticipado",CB78-Suspension02Desde+1,CC78="Umbral_Interno",Suspension02Hasta-Suspension02Desde+1,CC78="Umbral_Externo",CB78-$BH78+1,CC78="Umbral_Tardío",Suspension02Hasta-$BH78+1,CC78="No_Umbral",0)</f>
        <v>0</v>
      </c>
      <c r="CE78" s="41" cm="1">
        <f t="array" ref="CE78">_xlfn.IFS(CC78="Umbral_Anticipado",Suspension02Hasta+CD78,CC78="Umbral_Interno",CB78+CD78,CC78="Umbral_Externo",Suspension02Hasta+CD78,CC78="Umbral_Tardío",CB78+CD78,CC78="No_Umbral",CB78)</f>
        <v>45583</v>
      </c>
      <c r="CF78" s="40">
        <f t="shared" si="20"/>
        <v>45585</v>
      </c>
    </row>
    <row r="79" spans="1:84" s="22" customFormat="1" ht="20.25" customHeight="1">
      <c r="A79" s="77" t="s">
        <v>940</v>
      </c>
      <c r="B79" s="77" t="str">
        <f t="shared" si="21"/>
        <v>2020</v>
      </c>
      <c r="C79" s="94" t="s">
        <v>941</v>
      </c>
      <c r="D79" s="77" t="s">
        <v>942</v>
      </c>
      <c r="E79" s="77" t="s">
        <v>943</v>
      </c>
      <c r="F79" s="77" t="s">
        <v>130</v>
      </c>
      <c r="G79" s="201">
        <v>44291</v>
      </c>
      <c r="H79" s="201">
        <v>48308</v>
      </c>
      <c r="I79" s="77" t="s">
        <v>585</v>
      </c>
      <c r="J79" s="77"/>
      <c r="K79" s="78">
        <v>49220</v>
      </c>
      <c r="L79" s="77" t="str">
        <f>VLOOKUP(MONTH($K79),TablaMeses[],2,FALSE)</f>
        <v>10 OCTUBRE</v>
      </c>
      <c r="M79" s="77">
        <f t="shared" si="24"/>
        <v>2034</v>
      </c>
      <c r="N79" s="77" t="s">
        <v>104</v>
      </c>
      <c r="O79" s="201" t="s">
        <v>104</v>
      </c>
      <c r="P79" s="77"/>
      <c r="Q79" s="77"/>
      <c r="R79" s="201"/>
      <c r="S79" s="77"/>
      <c r="T79" s="77"/>
      <c r="U79" s="201"/>
      <c r="V79" s="77"/>
      <c r="W79" s="77"/>
      <c r="X79" s="201"/>
      <c r="Y79" s="77"/>
      <c r="Z79" s="201"/>
      <c r="AA79" s="77"/>
      <c r="AB79" s="201"/>
      <c r="AC79" s="79" t="s">
        <v>104</v>
      </c>
      <c r="AD79" s="77" t="s">
        <v>104</v>
      </c>
      <c r="AE79" s="77" t="s">
        <v>104</v>
      </c>
      <c r="AF79" s="77" t="s">
        <v>104</v>
      </c>
      <c r="AG79" s="87"/>
      <c r="AH79" s="77"/>
      <c r="AI79" s="78" t="s">
        <v>104</v>
      </c>
      <c r="AJ79" s="77" t="s">
        <v>104</v>
      </c>
      <c r="AK79" s="77"/>
      <c r="AL79" s="77" t="s">
        <v>104</v>
      </c>
      <c r="AM79" s="78" t="s">
        <v>104</v>
      </c>
      <c r="AN79" s="77" t="s">
        <v>104</v>
      </c>
      <c r="AO79" s="77" t="s">
        <v>104</v>
      </c>
      <c r="AP79" s="77" t="s">
        <v>104</v>
      </c>
      <c r="AQ79" s="77" t="s">
        <v>104</v>
      </c>
      <c r="AR79" s="78" t="s">
        <v>104</v>
      </c>
      <c r="AS79" s="77" t="s">
        <v>104</v>
      </c>
      <c r="AT79" s="78" t="s">
        <v>104</v>
      </c>
      <c r="AU79" s="78" t="s">
        <v>104</v>
      </c>
      <c r="AV79" s="78">
        <v>45772</v>
      </c>
      <c r="AW79" s="77">
        <f t="shared" si="22"/>
        <v>17</v>
      </c>
      <c r="AX79" s="77">
        <f t="shared" si="23"/>
        <v>2025</v>
      </c>
      <c r="AY79" s="77" t="s">
        <v>944</v>
      </c>
      <c r="AZ79" s="81" t="s">
        <v>945</v>
      </c>
      <c r="BC79" s="25" t="s">
        <v>733</v>
      </c>
      <c r="BD79" s="25" t="s">
        <v>674</v>
      </c>
      <c r="BE79" s="25">
        <v>120</v>
      </c>
      <c r="BF79" s="25">
        <v>60</v>
      </c>
      <c r="BG79" s="25">
        <v>730</v>
      </c>
      <c r="BH79" s="40">
        <f t="shared" si="14"/>
        <v>48308</v>
      </c>
      <c r="BI79" s="41">
        <f t="shared" si="15"/>
        <v>48428</v>
      </c>
      <c r="BJ79" s="42" t="str" cm="1">
        <f t="array" ref="BJ79">_xlfn.IFS(AND((BH79&lt;Suspension01Desde),(BH79&lt;Suspension01Hasta),(BI79&lt;Suspension01Desde),(BI79&lt;Suspension01Hasta)),"No_Umbral",AND((BH79&gt;Suspension01Desde),(BH79&gt;Suspension01Hasta),(BI79&gt;Suspension01Desde),(BI79&gt;Suspension01Hasta)),"No_Umbral",AND((BH79&lt;=Suspension01Desde),(BH79&lt;=Suspension01Hasta),(BI79&gt;=Suspension01Desde),(BI79&lt;=Suspension01Hasta)),"Umbral_Anticipado",AND((BH79&lt;=Suspension01Desde),(BH79&lt;=Suspension01Hasta),(BI79&gt;=Suspension01Desde),(BI79&gt;=Suspension01Hasta)),"Umbral_Interno",AND((BH79&gt;=Suspension01Desde),(BH79&lt;=Suspension01Hasta),(BI79&gt;=Suspension01Desde),(BI79&lt;=Suspension01Hasta)),"Umbral_Externo",AND((BH79&gt;=Suspension01Desde),(BH79&lt;=Suspension01Hasta),(BI79&gt;=Suspension01Desde),(BI79&gt;=Suspension01Hasta)),"Umbral_Tardío")</f>
        <v>No_Umbral</v>
      </c>
      <c r="BK79" s="43" cm="1">
        <f t="array" ref="BK79">_xlfn.IFS(BJ79="Umbral_Anticipado",$BI79-Suspension01Desde+1,BJ79="Umbral_Interno",Suspension01Hasta-Suspension01Desde+1,BJ79="Umbral_Externo",BI79-$BH79+1,BJ79="Umbral_Tardío",Suspension01Hasta-$BH79+1,BJ79="No_Umbral",0)</f>
        <v>0</v>
      </c>
      <c r="BL79" s="42" cm="1">
        <f t="array" ref="BL79">_xlfn.IFS(BJ79="Umbral_Anticipado",Suspension01Hasta+BK79,BJ79="Umbral_Interno",BI79+BK79,BJ79="Umbral_Externo",Suspension01Hasta+BK79,BJ79="Umbral_Tardío",BI79+BK79,BJ79="No_Umbral",BI79)</f>
        <v>48428</v>
      </c>
      <c r="BM79" s="42" t="str" cm="1">
        <f t="array" ref="BM79">_xlfn.IFS(AND((BH79&lt;Suspension02Desde),(BH79&lt;Suspension02Hasta),(BL79&lt;Suspension02Desde),(BL79&lt;Suspension02Hasta)),"No_Umbral",AND((BH79&gt;Suspension02Desde),(BH79&gt;Suspension02Hasta),(BL79&gt;Suspension02Desde),(BL79&gt;Suspension02Hasta)),"No_Umbral",AND((BH79&lt;=Suspension02Desde),(BH79&lt;=Suspension02Hasta),(BL79&gt;=Suspension02Desde),(BL79&lt;=Suspension02Hasta)),"Umbral_Anticipado",AND((BH79&lt;=Suspension02Desde),(BH79&lt;=Suspension02Hasta),(BL79&gt;=Suspension02Desde),(BL79&gt;=Suspension02Hasta)),"Umbral_Interno",AND((BH79&gt;=Suspension02Desde),(BH79&lt;=Suspension02Hasta),(BL79&gt;=Suspension02Desde),(BL79&lt;=Suspension02Hasta)),"Umbral_Externo",AND((BH79&gt;=Suspension02Desde),(BH79&lt;=Suspension02Hasta),(BL79&gt;=Suspension02Desde),(BL79&gt;=Suspension02Hasta)),"Umbral_Tardío")</f>
        <v>No_Umbral</v>
      </c>
      <c r="BN79" s="43" cm="1">
        <f t="array" ref="BN79">_xlfn.IFS(BM79="Umbral_Anticipado",BL79-Suspension02Desde+1,BM79="Umbral_Interno",Suspension02Hasta-Suspension02Desde+1,BM79="Umbral_Externo",BL79-$BH79+1,BM79="Umbral_Tardío",Suspension02Hasta-$BH79+1,BM79="No_Umbral",0)</f>
        <v>0</v>
      </c>
      <c r="BO79" s="41" cm="1">
        <f t="array" ref="BO79">_xlfn.IFS(BM79="Umbral_Anticipado",Suspension02Hasta+BN79,BM79="Umbral_Interno",BL79+BN79,BM79="Umbral_Externo",Suspension02Hasta+BN79,BM79="Umbral_Tardío",BL79+BN79,BM79="No_Umbral",BL79)</f>
        <v>48428</v>
      </c>
      <c r="BP79" s="40">
        <f t="shared" si="16"/>
        <v>48430</v>
      </c>
      <c r="BQ79" s="41">
        <f t="shared" si="17"/>
        <v>48488</v>
      </c>
      <c r="BR79" s="42" t="str" cm="1">
        <f t="array" ref="BR79">_xlfn.IFS(AND((BO79&lt;Suspension01Desde),(BO79&lt;Suspension01Hasta),(BQ79&lt;Suspension01Desde),(BQ79&lt;Suspension01Hasta)),"No_Umbral",AND((BO79&gt;Suspension01Desde),(BO79&gt;Suspension01Hasta),(BQ79&gt;Suspension01Desde),(BQ79&gt;Suspension01Hasta)),"No_Umbral",AND((BO79&lt;=Suspension01Desde),(BO79&lt;=Suspension01Hasta),(BQ79&gt;=Suspension01Desde),(BQ79&lt;=Suspension01Hasta)),"Umbral_Anticipado",AND((BO79&lt;=Suspension01Desde),(BO79&lt;=Suspension01Hasta),(BQ79&gt;=Suspension01Desde),(BQ79&gt;=Suspension01Hasta)),"Umbral_Interno",AND((BO79&gt;=Suspension01Desde),(BO79&lt;=Suspension01Hasta),(BQ79&gt;=Suspension01Desde),(BQ79&lt;=Suspension01Hasta)),"Umbral_Externo",AND((BO79&gt;=Suspension01Desde),(BO79&lt;=Suspension01Hasta),(BQ79&gt;=Suspension01Desde),(BQ79&gt;=Suspension01Hasta)),"Umbral_Tardío")</f>
        <v>No_Umbral</v>
      </c>
      <c r="BS79" s="43" cm="1">
        <f t="array" ref="BS79">_xlfn.IFS(BR79="Umbral_Anticipado",$BQ79-Suspension01Desde+1,BR79="Umbral_Interno",Suspension01Hasta-Suspension01Desde+1,BR79="Umbral_Externo",BQ79-$BO79+1,BR79="Umbral_Tardío",Suspension01Hasta-$BO79+1,BR79="No_Umbral",0)</f>
        <v>0</v>
      </c>
      <c r="BT79" s="42" cm="1">
        <f t="array" ref="BT79">_xlfn.IFS(BR79="Umbral_Anticipado",Suspension01Hasta+BS79,BR79="Umbral_Interno",BQ79+BS79,BR79="Umbral_Externo",Suspension01Hasta+BS79,BR79="Umbral_Tardío",BQ79+BS79,BR79="No_Umbral",BQ79)</f>
        <v>48488</v>
      </c>
      <c r="BU79" s="42" t="str" cm="1">
        <f t="array" ref="BU79">_xlfn.IFS(AND((BO79&lt;Suspension02Desde),(BO79&lt;Suspension02Hasta),(BT79&lt;Suspension02Desde),(BT79&lt;Suspension02Hasta)),"No_Umbral",AND((BO79&gt;Suspension02Desde),(BO79&gt;Suspension02Hasta),(BT79&gt;Suspension02Desde),(BT79&gt;Suspension02Hasta)),"No_Umbral",AND((BO79&lt;=Suspension02Desde),(BO79&lt;=Suspension02Hasta),(BT79&gt;=Suspension02Desde),(BT79&lt;=Suspension02Hasta)),"Umbral_Anticipado",AND((BO79&lt;=Suspension02Desde),(BO79&lt;=Suspension02Hasta),(BT79&gt;=Suspension02Desde),(BT79&gt;=Suspension02Hasta)),"Umbral_Interno",AND((BO79&gt;=Suspension02Desde),(BO79&lt;=Suspension02Hasta),(BT79&gt;=Suspension02Desde),(BT79&lt;=Suspension02Hasta)),"Umbral_Externo",AND((BO79&gt;=Suspension02Desde),(BO79&lt;=Suspension02Hasta),(BT79&gt;=Suspension02Desde),(BT79&gt;=Suspension02Hasta)),"Umbral_Tardío")</f>
        <v>No_Umbral</v>
      </c>
      <c r="BV79" s="43" cm="1">
        <f t="array" ref="BV79">_xlfn.IFS(BU79="Umbral_Anticipado",BT79-Suspension02Desde+1,BU79="Umbral_Interno",Suspension02Hasta-Suspension02Desde+1,BU79="Umbral_Externo",BT79-$BO79+1,BU79="Umbral_Tardío",Suspension02Hasta-$BO79+1,BU79="No_Umbral",0)</f>
        <v>0</v>
      </c>
      <c r="BW79" s="41" cm="1">
        <f t="array" ref="BW79">_xlfn.IFS(BU79="Umbral_Anticipado",Suspension02Hasta+BV79,BU79="Umbral_Interno",BT79+BV79,BU79="Umbral_Externo",Suspension02Hasta+BV79,BU79="Umbral_Tardío",BT79+BV79,BU79="No_Umbral",BT79)</f>
        <v>48488</v>
      </c>
      <c r="BX79" s="40">
        <f t="shared" si="18"/>
        <v>48491</v>
      </c>
      <c r="BY79" s="41">
        <f t="shared" si="19"/>
        <v>49218</v>
      </c>
      <c r="BZ79" s="42" t="str" cm="1">
        <f t="array" ref="BZ79">_xlfn.IFS(AND((BW79&lt;Suspension01Desde),(BW79&lt;Suspension01Hasta),(BY79&lt;Suspension01Desde),(BY79&lt;Suspension01Hasta)),"No_Umbral",AND((BW79&gt;Suspension01Desde),(BW79&gt;Suspension01Hasta),(BY79&gt;Suspension01Desde),(BY79&gt;Suspension01Hasta)),"No_Umbral",AND((BW79&lt;=Suspension01Desde),(BW79&lt;=Suspension01Hasta),(BY79&gt;=Suspension01Desde),(BY79&lt;=Suspension01Hasta)),"Umbral_Anticipado",AND((BW79&lt;=Suspension01Desde),(BW79&lt;=Suspension01Hasta),(BY79&gt;=Suspension01Desde),(BY79&gt;=Suspension01Hasta)),"Umbral_Interno",AND((BW79&gt;=Suspension01Desde),(BW79&lt;=Suspension01Hasta),(BY79&gt;=Suspension01Desde),(BY79&lt;=Suspension01Hasta)),"Umbral_Externo",AND((BW79&gt;=Suspension01Desde),(BW79&lt;=Suspension01Hasta),(BY79&gt;=Suspension01Desde),(BY79&gt;=Suspension01Hasta)),"Umbral_Tardío")</f>
        <v>No_Umbral</v>
      </c>
      <c r="CA79" s="43" cm="1">
        <f t="array" ref="CA79">_xlfn.IFS(BZ79="Umbral_Anticipado",$BI79-Suspension01Desde+1,BZ79="Umbral_Interno",Suspension01Hasta-Suspension01Desde+1,BZ79="Umbral_Externo",BY79-$BH79+1,BZ79="Umbral_Tardío",Suspension01Hasta-$BH79+1,BZ79="No_Umbral",0)</f>
        <v>0</v>
      </c>
      <c r="CB79" s="42" cm="1">
        <f t="array" ref="CB79">_xlfn.IFS(BZ79="Umbral_Anticipado",Suspension01Hasta+CA79,BZ79="Umbral_Interno",BY79+CA79,BZ79="Umbral_Externo",Suspension01Hasta+CA79,BZ79="Umbral_Tardío",BY79+CA79,BZ79="No_Umbral",BY79)</f>
        <v>49218</v>
      </c>
      <c r="CC79" s="42" t="str" cm="1">
        <f t="array" ref="CC79">_xlfn.IFS(AND((BW79&lt;Suspension02Desde),(BW79&lt;Suspension02Hasta),(CB79&lt;Suspension02Desde),(CB79&lt;Suspension02Hasta)),"No_Umbral",AND((BW79&gt;Suspension02Desde),(BW79&gt;Suspension02Hasta),(CB79&gt;Suspension02Desde),(CB79&gt;Suspension02Hasta)),"No_Umbral",AND((BW79&lt;=Suspension02Desde),(BW79&lt;=Suspension02Hasta),(CB79&gt;=Suspension02Desde),(CB79&lt;=Suspension02Hasta)),"Umbral_Anticipado",AND((BW79&lt;=Suspension02Desde),(BW79&lt;=Suspension02Hasta),(CB79&gt;=Suspension02Desde),(CB79&gt;=Suspension02Hasta)),"Umbral_Interno",AND((BW79&gt;=Suspension02Desde),(BW79&lt;=Suspension02Hasta),(CB79&gt;=Suspension02Desde),(CB79&lt;=Suspension02Hasta)),"Umbral_Externo",AND((BW79&gt;=Suspension02Desde),(BW79&lt;=Suspension02Hasta),(CB79&gt;=Suspension02Desde),(CB79&gt;=Suspension02Hasta)),"Umbral_Tardío")</f>
        <v>No_Umbral</v>
      </c>
      <c r="CD79" s="43" cm="1">
        <f t="array" ref="CD79">_xlfn.IFS(CC79="Umbral_Anticipado",CB79-Suspension02Desde+1,CC79="Umbral_Interno",Suspension02Hasta-Suspension02Desde+1,CC79="Umbral_Externo",CB79-$BH79+1,CC79="Umbral_Tardío",Suspension02Hasta-$BH79+1,CC79="No_Umbral",0)</f>
        <v>0</v>
      </c>
      <c r="CE79" s="41" cm="1">
        <f t="array" ref="CE79">_xlfn.IFS(CC79="Umbral_Anticipado",Suspension02Hasta+CD79,CC79="Umbral_Interno",CB79+CD79,CC79="Umbral_Externo",Suspension02Hasta+CD79,CC79="Umbral_Tardío",CB79+CD79,CC79="No_Umbral",CB79)</f>
        <v>49218</v>
      </c>
      <c r="CF79" s="40">
        <f t="shared" si="20"/>
        <v>49221</v>
      </c>
    </row>
    <row r="80" spans="1:84" s="23" customFormat="1" ht="20.25" customHeight="1">
      <c r="A80" s="77" t="s">
        <v>946</v>
      </c>
      <c r="B80" s="77" t="str">
        <f t="shared" si="21"/>
        <v>2014</v>
      </c>
      <c r="C80" s="77" t="s">
        <v>947</v>
      </c>
      <c r="D80" s="77" t="s">
        <v>691</v>
      </c>
      <c r="E80" s="77" t="s">
        <v>129</v>
      </c>
      <c r="F80" s="77" t="s">
        <v>130</v>
      </c>
      <c r="G80" s="201">
        <v>42002</v>
      </c>
      <c r="H80" s="201">
        <v>44104</v>
      </c>
      <c r="I80" s="77" t="s">
        <v>131</v>
      </c>
      <c r="J80" s="77" t="s">
        <v>93</v>
      </c>
      <c r="K80" s="78">
        <v>45593</v>
      </c>
      <c r="L80" s="77" t="str">
        <f>VLOOKUP(MONTH($K80),TablaMeses[],2,FALSE)</f>
        <v>10 OCTUBRE</v>
      </c>
      <c r="M80" s="77">
        <f t="shared" si="24"/>
        <v>2024</v>
      </c>
      <c r="N80" s="77" t="s">
        <v>170</v>
      </c>
      <c r="O80" s="201" t="s">
        <v>948</v>
      </c>
      <c r="P80" s="77" t="s">
        <v>564</v>
      </c>
      <c r="Q80" s="77" t="s">
        <v>170</v>
      </c>
      <c r="R80" s="201">
        <v>45605</v>
      </c>
      <c r="S80" s="77" t="s">
        <v>949</v>
      </c>
      <c r="T80" s="77"/>
      <c r="U80" s="201"/>
      <c r="V80" s="77"/>
      <c r="W80" s="77"/>
      <c r="X80" s="201"/>
      <c r="Y80" s="77" t="s">
        <v>170</v>
      </c>
      <c r="Z80" s="201">
        <v>45554</v>
      </c>
      <c r="AA80" s="77" t="s">
        <v>640</v>
      </c>
      <c r="AB80" s="201">
        <v>45555</v>
      </c>
      <c r="AC80" s="79">
        <v>45555</v>
      </c>
      <c r="AD80" s="77"/>
      <c r="AE80" s="77" t="s">
        <v>145</v>
      </c>
      <c r="AF80" s="77" t="s">
        <v>950</v>
      </c>
      <c r="AG80" s="77" t="s">
        <v>951</v>
      </c>
      <c r="AH80" s="77" t="s">
        <v>135</v>
      </c>
      <c r="AI80" s="78">
        <v>45555</v>
      </c>
      <c r="AJ80" s="78">
        <v>45572</v>
      </c>
      <c r="AK80" s="77" t="s">
        <v>701</v>
      </c>
      <c r="AL80" s="77" t="s">
        <v>952</v>
      </c>
      <c r="AM80" s="78">
        <v>45587</v>
      </c>
      <c r="AN80" s="77" t="s">
        <v>953</v>
      </c>
      <c r="AO80" s="78">
        <v>45593</v>
      </c>
      <c r="AP80" s="77"/>
      <c r="AQ80" s="78">
        <v>45593</v>
      </c>
      <c r="AR80" s="78">
        <v>45593</v>
      </c>
      <c r="AS80" s="78">
        <v>45593</v>
      </c>
      <c r="AT80" s="78">
        <v>45594</v>
      </c>
      <c r="AU80" s="78"/>
      <c r="AV80" s="78">
        <v>45783</v>
      </c>
      <c r="AW80" s="77">
        <f t="shared" si="22"/>
        <v>19</v>
      </c>
      <c r="AX80" s="77">
        <f t="shared" si="23"/>
        <v>2025</v>
      </c>
      <c r="AY80" s="77" t="s">
        <v>103</v>
      </c>
      <c r="AZ80" s="81"/>
      <c r="BC80" s="38" t="s">
        <v>104</v>
      </c>
      <c r="BD80" s="38" t="s">
        <v>104</v>
      </c>
      <c r="BE80" s="39">
        <v>120</v>
      </c>
      <c r="BF80" s="39">
        <v>60</v>
      </c>
      <c r="BG80" s="39">
        <v>730</v>
      </c>
      <c r="BH80" s="40">
        <f t="shared" si="14"/>
        <v>44104</v>
      </c>
      <c r="BI80" s="41">
        <f t="shared" si="15"/>
        <v>44224</v>
      </c>
      <c r="BJ80" s="42" t="str" cm="1">
        <f t="array" ref="BJ80">_xlfn.IFS(AND((BH80&lt;Suspension01Desde),(BH80&lt;Suspension01Hasta),(BI80&lt;Suspension01Desde),(BI80&lt;Suspension01Hasta)),"No_Umbral",AND((BH80&gt;Suspension01Desde),(BH80&gt;Suspension01Hasta),(BI80&gt;Suspension01Desde),(BI80&gt;Suspension01Hasta)),"No_Umbral",AND((BH80&lt;=Suspension01Desde),(BH80&lt;=Suspension01Hasta),(BI80&gt;=Suspension01Desde),(BI80&lt;=Suspension01Hasta)),"Umbral_Anticipado",AND((BH80&lt;=Suspension01Desde),(BH80&lt;=Suspension01Hasta),(BI80&gt;=Suspension01Desde),(BI80&gt;=Suspension01Hasta)),"Umbral_Interno",AND((BH80&gt;=Suspension01Desde),(BH80&lt;=Suspension01Hasta),(BI80&gt;=Suspension01Desde),(BI80&lt;=Suspension01Hasta)),"Umbral_Externo",AND((BH80&gt;=Suspension01Desde),(BH80&lt;=Suspension01Hasta),(BI80&gt;=Suspension01Desde),(BI80&gt;=Suspension01Hasta)),"Umbral_Tardío")</f>
        <v>Umbral_Tardío</v>
      </c>
      <c r="BK80" s="43" cm="1">
        <f t="array" ref="BK80">_xlfn.IFS(BJ80="Umbral_Anticipado",$BI80-Suspension01Desde+1,BJ80="Umbral_Interno",Suspension01Hasta-Suspension01Desde+1,BJ80="Umbral_Externo",BI80-$BH80+1,BJ80="Umbral_Tardío",Suspension01Hasta-$BH80+1,BJ80="No_Umbral",0)</f>
        <v>32</v>
      </c>
      <c r="BL80" s="42" cm="1">
        <f t="array" ref="BL80">_xlfn.IFS(BJ80="Umbral_Anticipado",Suspension01Hasta+BK80,BJ80="Umbral_Interno",BI80+BK80,BJ80="Umbral_Externo",Suspension01Hasta+BK80,BJ80="Umbral_Tardío",BI80+BK80,BJ80="No_Umbral",BI80)</f>
        <v>44256</v>
      </c>
      <c r="BM80" s="42" t="str" cm="1">
        <f t="array" ref="BM80">_xlfn.IFS(AND((BH80&lt;Suspension02Desde),(BH80&lt;Suspension02Hasta),(BL80&lt;Suspension02Desde),(BL80&lt;Suspension02Hasta)),"No_Umbral",AND((BH80&gt;Suspension02Desde),(BH80&gt;Suspension02Hasta),(BL80&gt;Suspension02Desde),(BL80&gt;Suspension02Hasta)),"No_Umbral",AND((BH80&lt;=Suspension02Desde),(BH80&lt;=Suspension02Hasta),(BL80&gt;=Suspension02Desde),(BL80&lt;=Suspension02Hasta)),"Umbral_Anticipado",AND((BH80&lt;=Suspension02Desde),(BH80&lt;=Suspension02Hasta),(BL80&gt;=Suspension02Desde),(BL80&gt;=Suspension02Hasta)),"Umbral_Interno",AND((BH80&gt;=Suspension02Desde),(BH80&lt;=Suspension02Hasta),(BL80&gt;=Suspension02Desde),(BL80&lt;=Suspension02Hasta)),"Umbral_Externo",AND((BH80&gt;=Suspension02Desde),(BH80&lt;=Suspension02Hasta),(BL80&gt;=Suspension02Desde),(BL80&gt;=Suspension02Hasta)),"Umbral_Tardío")</f>
        <v>Umbral_Anticipado</v>
      </c>
      <c r="BN80" s="43" cm="1">
        <f t="array" ref="BN80">_xlfn.IFS(BM80="Umbral_Anticipado",BL80-Suspension02Desde+1,BM80="Umbral_Interno",Suspension02Hasta-Suspension02Desde+1,BM80="Umbral_Externo",BL80-$BH80+1,BM80="Umbral_Tardío",Suspension02Hasta-$BH80+1,BM80="No_Umbral",0)</f>
        <v>68</v>
      </c>
      <c r="BO80" s="41" cm="1">
        <f t="array" ref="BO80">_xlfn.IFS(BM80="Umbral_Anticipado",Suspension02Hasta+BN80,BM80="Umbral_Interno",BL80+BN80,BM80="Umbral_Externo",Suspension02Hasta+BN80,BM80="Umbral_Tardío",BL80+BN80,BM80="No_Umbral",BL80)</f>
        <v>44740</v>
      </c>
      <c r="BP80" s="40">
        <f t="shared" si="16"/>
        <v>44740</v>
      </c>
      <c r="BQ80" s="41">
        <f t="shared" si="17"/>
        <v>44800</v>
      </c>
      <c r="BR80" s="42" t="str" cm="1">
        <f t="array" ref="BR80">_xlfn.IFS(AND((BO80&lt;Suspension01Desde),(BO80&lt;Suspension01Hasta),(BQ80&lt;Suspension01Desde),(BQ80&lt;Suspension01Hasta)),"No_Umbral",AND((BO80&gt;Suspension01Desde),(BO80&gt;Suspension01Hasta),(BQ80&gt;Suspension01Desde),(BQ80&gt;Suspension01Hasta)),"No_Umbral",AND((BO80&lt;=Suspension01Desde),(BO80&lt;=Suspension01Hasta),(BQ80&gt;=Suspension01Desde),(BQ80&lt;=Suspension01Hasta)),"Umbral_Anticipado",AND((BO80&lt;=Suspension01Desde),(BO80&lt;=Suspension01Hasta),(BQ80&gt;=Suspension01Desde),(BQ80&gt;=Suspension01Hasta)),"Umbral_Interno",AND((BO80&gt;=Suspension01Desde),(BO80&lt;=Suspension01Hasta),(BQ80&gt;=Suspension01Desde),(BQ80&lt;=Suspension01Hasta)),"Umbral_Externo",AND((BO80&gt;=Suspension01Desde),(BO80&lt;=Suspension01Hasta),(BQ80&gt;=Suspension01Desde),(BQ80&gt;=Suspension01Hasta)),"Umbral_Tardío")</f>
        <v>No_Umbral</v>
      </c>
      <c r="BS80" s="43" cm="1">
        <f t="array" ref="BS80">_xlfn.IFS(BR80="Umbral_Anticipado",$BQ80-Suspension01Desde+1,BR80="Umbral_Interno",Suspension01Hasta-Suspension01Desde+1,BR80="Umbral_Externo",BQ80-$BO80+1,BR80="Umbral_Tardío",Suspension01Hasta-$BO80+1,BR80="No_Umbral",0)</f>
        <v>0</v>
      </c>
      <c r="BT80" s="42" cm="1">
        <f t="array" ref="BT80">_xlfn.IFS(BR80="Umbral_Anticipado",Suspension01Hasta+BS80,BR80="Umbral_Interno",BQ80+BS80,BR80="Umbral_Externo",Suspension01Hasta+BS80,BR80="Umbral_Tardío",BQ80+BS80,BR80="No_Umbral",BQ80)</f>
        <v>44800</v>
      </c>
      <c r="BU80" s="42" t="str" cm="1">
        <f t="array" ref="BU80">_xlfn.IFS(AND((BO80&lt;Suspension02Desde),(BO80&lt;Suspension02Hasta),(BT80&lt;Suspension02Desde),(BT80&lt;Suspension02Hasta)),"No_Umbral",AND((BO80&gt;Suspension02Desde),(BO80&gt;Suspension02Hasta),(BT80&gt;Suspension02Desde),(BT80&gt;Suspension02Hasta)),"No_Umbral",AND((BO80&lt;=Suspension02Desde),(BO80&lt;=Suspension02Hasta),(BT80&gt;=Suspension02Desde),(BT80&lt;=Suspension02Hasta)),"Umbral_Anticipado",AND((BO80&lt;=Suspension02Desde),(BO80&lt;=Suspension02Hasta),(BT80&gt;=Suspension02Desde),(BT80&gt;=Suspension02Hasta)),"Umbral_Interno",AND((BO80&gt;=Suspension02Desde),(BO80&lt;=Suspension02Hasta),(BT80&gt;=Suspension02Desde),(BT80&lt;=Suspension02Hasta)),"Umbral_Externo",AND((BO80&gt;=Suspension02Desde),(BO80&lt;=Suspension02Hasta),(BT80&gt;=Suspension02Desde),(BT80&gt;=Suspension02Hasta)),"Umbral_Tardío")</f>
        <v>No_Umbral</v>
      </c>
      <c r="BV80" s="43" cm="1">
        <f t="array" ref="BV80">_xlfn.IFS(BU80="Umbral_Anticipado",BT80-Suspension02Desde+1,BU80="Umbral_Interno",Suspension02Hasta-Suspension02Desde+1,BU80="Umbral_Externo",BT80-$BO80+1,BU80="Umbral_Tardío",Suspension02Hasta-$BO80+1,BU80="No_Umbral",0)</f>
        <v>0</v>
      </c>
      <c r="BW80" s="41" cm="1">
        <f t="array" ref="BW80">_xlfn.IFS(BU80="Umbral_Anticipado",Suspension02Hasta+BV80,BU80="Umbral_Interno",BT80+BV80,BU80="Umbral_Externo",Suspension02Hasta+BV80,BU80="Umbral_Tardío",BT80+BV80,BU80="No_Umbral",BT80)</f>
        <v>44800</v>
      </c>
      <c r="BX80" s="40">
        <f t="shared" si="18"/>
        <v>44801</v>
      </c>
      <c r="BY80" s="41">
        <f t="shared" si="19"/>
        <v>45530</v>
      </c>
      <c r="BZ80" s="42" t="str" cm="1">
        <f t="array" ref="BZ80">_xlfn.IFS(AND((BW80&lt;Suspension01Desde),(BW80&lt;Suspension01Hasta),(BY80&lt;Suspension01Desde),(BY80&lt;Suspension01Hasta)),"No_Umbral",AND((BW80&gt;Suspension01Desde),(BW80&gt;Suspension01Hasta),(BY80&gt;Suspension01Desde),(BY80&gt;Suspension01Hasta)),"No_Umbral",AND((BW80&lt;=Suspension01Desde),(BW80&lt;=Suspension01Hasta),(BY80&gt;=Suspension01Desde),(BY80&lt;=Suspension01Hasta)),"Umbral_Anticipado",AND((BW80&lt;=Suspension01Desde),(BW80&lt;=Suspension01Hasta),(BY80&gt;=Suspension01Desde),(BY80&gt;=Suspension01Hasta)),"Umbral_Interno",AND((BW80&gt;=Suspension01Desde),(BW80&lt;=Suspension01Hasta),(BY80&gt;=Suspension01Desde),(BY80&lt;=Suspension01Hasta)),"Umbral_Externo",AND((BW80&gt;=Suspension01Desde),(BW80&lt;=Suspension01Hasta),(BY80&gt;=Suspension01Desde),(BY80&gt;=Suspension01Hasta)),"Umbral_Tardío")</f>
        <v>No_Umbral</v>
      </c>
      <c r="CA80" s="43" cm="1">
        <f t="array" ref="CA80">_xlfn.IFS(BZ80="Umbral_Anticipado",$BI80-Suspension01Desde+1,BZ80="Umbral_Interno",Suspension01Hasta-Suspension01Desde+1,BZ80="Umbral_Externo",BY80-$BH80+1,BZ80="Umbral_Tardío",Suspension01Hasta-$BH80+1,BZ80="No_Umbral",0)</f>
        <v>0</v>
      </c>
      <c r="CB80" s="42" cm="1">
        <f t="array" ref="CB80">_xlfn.IFS(BZ80="Umbral_Anticipado",Suspension01Hasta+CA80,BZ80="Umbral_Interno",BY80+CA80,BZ80="Umbral_Externo",Suspension01Hasta+CA80,BZ80="Umbral_Tardío",BY80+CA80,BZ80="No_Umbral",BY80)</f>
        <v>45530</v>
      </c>
      <c r="CC80" s="42" t="str" cm="1">
        <f t="array" ref="CC80">_xlfn.IFS(AND((BW80&lt;Suspension02Desde),(BW80&lt;Suspension02Hasta),(CB80&lt;Suspension02Desde),(CB80&lt;Suspension02Hasta)),"No_Umbral",AND((BW80&gt;Suspension02Desde),(BW80&gt;Suspension02Hasta),(CB80&gt;Suspension02Desde),(CB80&gt;Suspension02Hasta)),"No_Umbral",AND((BW80&lt;=Suspension02Desde),(BW80&lt;=Suspension02Hasta),(CB80&gt;=Suspension02Desde),(CB80&lt;=Suspension02Hasta)),"Umbral_Anticipado",AND((BW80&lt;=Suspension02Desde),(BW80&lt;=Suspension02Hasta),(CB80&gt;=Suspension02Desde),(CB80&gt;=Suspension02Hasta)),"Umbral_Interno",AND((BW80&gt;=Suspension02Desde),(BW80&lt;=Suspension02Hasta),(CB80&gt;=Suspension02Desde),(CB80&lt;=Suspension02Hasta)),"Umbral_Externo",AND((BW80&gt;=Suspension02Desde),(BW80&lt;=Suspension02Hasta),(CB80&gt;=Suspension02Desde),(CB80&gt;=Suspension02Hasta)),"Umbral_Tardío")</f>
        <v>No_Umbral</v>
      </c>
      <c r="CD80" s="43" cm="1">
        <f t="array" ref="CD80">_xlfn.IFS(CC80="Umbral_Anticipado",CB80-Suspension02Desde+1,CC80="Umbral_Interno",Suspension02Hasta-Suspension02Desde+1,CC80="Umbral_Externo",CB80-$BH80+1,CC80="Umbral_Tardío",Suspension02Hasta-$BH80+1,CC80="No_Umbral",0)</f>
        <v>0</v>
      </c>
      <c r="CE80" s="41" cm="1">
        <f t="array" ref="CE80">_xlfn.IFS(CC80="Umbral_Anticipado",Suspension02Hasta+CD80,CC80="Umbral_Interno",CB80+CD80,CC80="Umbral_Externo",Suspension02Hasta+CD80,CC80="Umbral_Tardío",CB80+CD80,CC80="No_Umbral",CB80)</f>
        <v>45530</v>
      </c>
      <c r="CF80" s="40">
        <f t="shared" si="20"/>
        <v>45532</v>
      </c>
    </row>
    <row r="81" spans="1:84" s="22" customFormat="1" ht="20.25" customHeight="1">
      <c r="A81" s="77" t="s">
        <v>954</v>
      </c>
      <c r="B81" s="77" t="str">
        <f t="shared" si="21"/>
        <v>2014</v>
      </c>
      <c r="C81" s="77" t="s">
        <v>955</v>
      </c>
      <c r="D81" s="77" t="s">
        <v>691</v>
      </c>
      <c r="E81" s="77" t="s">
        <v>129</v>
      </c>
      <c r="F81" s="77" t="s">
        <v>130</v>
      </c>
      <c r="G81" s="201">
        <v>42002</v>
      </c>
      <c r="H81" s="201">
        <v>44105</v>
      </c>
      <c r="I81" s="77" t="s">
        <v>110</v>
      </c>
      <c r="J81" s="77" t="s">
        <v>93</v>
      </c>
      <c r="K81" s="78">
        <v>45593</v>
      </c>
      <c r="L81" s="77" t="str">
        <f>VLOOKUP(MONTH($K81),TablaMeses[],2,FALSE)</f>
        <v>10 OCTUBRE</v>
      </c>
      <c r="M81" s="77">
        <f t="shared" si="24"/>
        <v>2024</v>
      </c>
      <c r="N81" s="77" t="s">
        <v>170</v>
      </c>
      <c r="O81" s="201"/>
      <c r="P81" s="77" t="s">
        <v>720</v>
      </c>
      <c r="Q81" s="77" t="s">
        <v>695</v>
      </c>
      <c r="R81" s="201">
        <v>44875</v>
      </c>
      <c r="S81" s="77" t="s">
        <v>956</v>
      </c>
      <c r="T81" s="77"/>
      <c r="U81" s="201"/>
      <c r="V81" s="77"/>
      <c r="W81" s="77"/>
      <c r="X81" s="201"/>
      <c r="Y81" s="78">
        <v>45565</v>
      </c>
      <c r="Z81" s="201">
        <v>45565</v>
      </c>
      <c r="AA81" s="77" t="s">
        <v>957</v>
      </c>
      <c r="AB81" s="201"/>
      <c r="AC81" s="79">
        <v>45565</v>
      </c>
      <c r="AD81" s="77"/>
      <c r="AE81" s="77" t="s">
        <v>101</v>
      </c>
      <c r="AF81" s="77" t="s">
        <v>958</v>
      </c>
      <c r="AG81" s="105" t="s">
        <v>959</v>
      </c>
      <c r="AH81" s="77" t="s">
        <v>960</v>
      </c>
      <c r="AI81" s="78">
        <v>45566</v>
      </c>
      <c r="AJ81" s="78">
        <v>45574</v>
      </c>
      <c r="AK81" s="77" t="s">
        <v>701</v>
      </c>
      <c r="AL81" s="77"/>
      <c r="AM81" s="78">
        <v>45589</v>
      </c>
      <c r="AN81" s="77">
        <v>1320</v>
      </c>
      <c r="AO81" s="78">
        <v>45593</v>
      </c>
      <c r="AP81" s="77"/>
      <c r="AQ81" s="78">
        <v>45593</v>
      </c>
      <c r="AR81" s="78">
        <v>45593</v>
      </c>
      <c r="AS81" s="78">
        <v>45593</v>
      </c>
      <c r="AT81" s="78">
        <v>45594</v>
      </c>
      <c r="AU81" s="78">
        <v>45626</v>
      </c>
      <c r="AV81" s="78">
        <v>45783</v>
      </c>
      <c r="AW81" s="77">
        <f t="shared" si="22"/>
        <v>19</v>
      </c>
      <c r="AX81" s="77">
        <f t="shared" si="23"/>
        <v>2025</v>
      </c>
      <c r="AY81" s="77" t="s">
        <v>103</v>
      </c>
      <c r="AZ81" s="81"/>
      <c r="BC81" s="25" t="s">
        <v>104</v>
      </c>
      <c r="BD81" s="25" t="s">
        <v>104</v>
      </c>
      <c r="BE81" s="39">
        <v>120</v>
      </c>
      <c r="BF81" s="39">
        <v>60</v>
      </c>
      <c r="BG81" s="39">
        <v>730</v>
      </c>
      <c r="BH81" s="40">
        <f t="shared" si="14"/>
        <v>44105</v>
      </c>
      <c r="BI81" s="41">
        <f t="shared" si="15"/>
        <v>44225</v>
      </c>
      <c r="BJ81" s="42" t="str" cm="1">
        <f t="array" ref="BJ81">_xlfn.IFS(AND((BH81&lt;Suspension01Desde),(BH81&lt;Suspension01Hasta),(BI81&lt;Suspension01Desde),(BI81&lt;Suspension01Hasta)),"No_Umbral",AND((BH81&gt;Suspension01Desde),(BH81&gt;Suspension01Hasta),(BI81&gt;Suspension01Desde),(BI81&gt;Suspension01Hasta)),"No_Umbral",AND((BH81&lt;=Suspension01Desde),(BH81&lt;=Suspension01Hasta),(BI81&gt;=Suspension01Desde),(BI81&lt;=Suspension01Hasta)),"Umbral_Anticipado",AND((BH81&lt;=Suspension01Desde),(BH81&lt;=Suspension01Hasta),(BI81&gt;=Suspension01Desde),(BI81&gt;=Suspension01Hasta)),"Umbral_Interno",AND((BH81&gt;=Suspension01Desde),(BH81&lt;=Suspension01Hasta),(BI81&gt;=Suspension01Desde),(BI81&lt;=Suspension01Hasta)),"Umbral_Externo",AND((BH81&gt;=Suspension01Desde),(BH81&lt;=Suspension01Hasta),(BI81&gt;=Suspension01Desde),(BI81&gt;=Suspension01Hasta)),"Umbral_Tardío")</f>
        <v>Umbral_Tardío</v>
      </c>
      <c r="BK81" s="43" cm="1">
        <f t="array" ref="BK81">_xlfn.IFS(BJ81="Umbral_Anticipado",$BI81-Suspension01Desde+1,BJ81="Umbral_Interno",Suspension01Hasta-Suspension01Desde+1,BJ81="Umbral_Externo",BI81-$BH81+1,BJ81="Umbral_Tardío",Suspension01Hasta-$BH81+1,BJ81="No_Umbral",0)</f>
        <v>31</v>
      </c>
      <c r="BL81" s="42" cm="1">
        <f t="array" ref="BL81">_xlfn.IFS(BJ81="Umbral_Anticipado",Suspension01Hasta+BK81,BJ81="Umbral_Interno",BI81+BK81,BJ81="Umbral_Externo",Suspension01Hasta+BK81,BJ81="Umbral_Tardío",BI81+BK81,BJ81="No_Umbral",BI81)</f>
        <v>44256</v>
      </c>
      <c r="BM81" s="42" t="str" cm="1">
        <f t="array" ref="BM81">_xlfn.IFS(AND((BH81&lt;Suspension02Desde),(BH81&lt;Suspension02Hasta),(BL81&lt;Suspension02Desde),(BL81&lt;Suspension02Hasta)),"No_Umbral",AND((BH81&gt;Suspension02Desde),(BH81&gt;Suspension02Hasta),(BL81&gt;Suspension02Desde),(BL81&gt;Suspension02Hasta)),"No_Umbral",AND((BH81&lt;=Suspension02Desde),(BH81&lt;=Suspension02Hasta),(BL81&gt;=Suspension02Desde),(BL81&lt;=Suspension02Hasta)),"Umbral_Anticipado",AND((BH81&lt;=Suspension02Desde),(BH81&lt;=Suspension02Hasta),(BL81&gt;=Suspension02Desde),(BL81&gt;=Suspension02Hasta)),"Umbral_Interno",AND((BH81&gt;=Suspension02Desde),(BH81&lt;=Suspension02Hasta),(BL81&gt;=Suspension02Desde),(BL81&lt;=Suspension02Hasta)),"Umbral_Externo",AND((BH81&gt;=Suspension02Desde),(BH81&lt;=Suspension02Hasta),(BL81&gt;=Suspension02Desde),(BL81&gt;=Suspension02Hasta)),"Umbral_Tardío")</f>
        <v>Umbral_Anticipado</v>
      </c>
      <c r="BN81" s="43" cm="1">
        <f t="array" ref="BN81">_xlfn.IFS(BM81="Umbral_Anticipado",BL81-Suspension02Desde+1,BM81="Umbral_Interno",Suspension02Hasta-Suspension02Desde+1,BM81="Umbral_Externo",BL81-$BH81+1,BM81="Umbral_Tardío",Suspension02Hasta-$BH81+1,BM81="No_Umbral",0)</f>
        <v>68</v>
      </c>
      <c r="BO81" s="41" cm="1">
        <f t="array" ref="BO81">_xlfn.IFS(BM81="Umbral_Anticipado",Suspension02Hasta+BN81,BM81="Umbral_Interno",BL81+BN81,BM81="Umbral_Externo",Suspension02Hasta+BN81,BM81="Umbral_Tardío",BL81+BN81,BM81="No_Umbral",BL81)</f>
        <v>44740</v>
      </c>
      <c r="BP81" s="40">
        <f t="shared" si="16"/>
        <v>44740</v>
      </c>
      <c r="BQ81" s="41">
        <f t="shared" si="17"/>
        <v>44800</v>
      </c>
      <c r="BR81" s="42" t="str" cm="1">
        <f t="array" ref="BR81">_xlfn.IFS(AND((BO81&lt;Suspension01Desde),(BO81&lt;Suspension01Hasta),(BQ81&lt;Suspension01Desde),(BQ81&lt;Suspension01Hasta)),"No_Umbral",AND((BO81&gt;Suspension01Desde),(BO81&gt;Suspension01Hasta),(BQ81&gt;Suspension01Desde),(BQ81&gt;Suspension01Hasta)),"No_Umbral",AND((BO81&lt;=Suspension01Desde),(BO81&lt;=Suspension01Hasta),(BQ81&gt;=Suspension01Desde),(BQ81&lt;=Suspension01Hasta)),"Umbral_Anticipado",AND((BO81&lt;=Suspension01Desde),(BO81&lt;=Suspension01Hasta),(BQ81&gt;=Suspension01Desde),(BQ81&gt;=Suspension01Hasta)),"Umbral_Interno",AND((BO81&gt;=Suspension01Desde),(BO81&lt;=Suspension01Hasta),(BQ81&gt;=Suspension01Desde),(BQ81&lt;=Suspension01Hasta)),"Umbral_Externo",AND((BO81&gt;=Suspension01Desde),(BO81&lt;=Suspension01Hasta),(BQ81&gt;=Suspension01Desde),(BQ81&gt;=Suspension01Hasta)),"Umbral_Tardío")</f>
        <v>No_Umbral</v>
      </c>
      <c r="BS81" s="43" cm="1">
        <f t="array" ref="BS81">_xlfn.IFS(BR81="Umbral_Anticipado",$BQ81-Suspension01Desde+1,BR81="Umbral_Interno",Suspension01Hasta-Suspension01Desde+1,BR81="Umbral_Externo",BQ81-$BO81+1,BR81="Umbral_Tardío",Suspension01Hasta-$BO81+1,BR81="No_Umbral",0)</f>
        <v>0</v>
      </c>
      <c r="BT81" s="42" cm="1">
        <f t="array" ref="BT81">_xlfn.IFS(BR81="Umbral_Anticipado",Suspension01Hasta+BS81,BR81="Umbral_Interno",BQ81+BS81,BR81="Umbral_Externo",Suspension01Hasta+BS81,BR81="Umbral_Tardío",BQ81+BS81,BR81="No_Umbral",BQ81)</f>
        <v>44800</v>
      </c>
      <c r="BU81" s="42" t="str" cm="1">
        <f t="array" ref="BU81">_xlfn.IFS(AND((BO81&lt;Suspension02Desde),(BO81&lt;Suspension02Hasta),(BT81&lt;Suspension02Desde),(BT81&lt;Suspension02Hasta)),"No_Umbral",AND((BO81&gt;Suspension02Desde),(BO81&gt;Suspension02Hasta),(BT81&gt;Suspension02Desde),(BT81&gt;Suspension02Hasta)),"No_Umbral",AND((BO81&lt;=Suspension02Desde),(BO81&lt;=Suspension02Hasta),(BT81&gt;=Suspension02Desde),(BT81&lt;=Suspension02Hasta)),"Umbral_Anticipado",AND((BO81&lt;=Suspension02Desde),(BO81&lt;=Suspension02Hasta),(BT81&gt;=Suspension02Desde),(BT81&gt;=Suspension02Hasta)),"Umbral_Interno",AND((BO81&gt;=Suspension02Desde),(BO81&lt;=Suspension02Hasta),(BT81&gt;=Suspension02Desde),(BT81&lt;=Suspension02Hasta)),"Umbral_Externo",AND((BO81&gt;=Suspension02Desde),(BO81&lt;=Suspension02Hasta),(BT81&gt;=Suspension02Desde),(BT81&gt;=Suspension02Hasta)),"Umbral_Tardío")</f>
        <v>No_Umbral</v>
      </c>
      <c r="BV81" s="43" cm="1">
        <f t="array" ref="BV81">_xlfn.IFS(BU81="Umbral_Anticipado",BT81-Suspension02Desde+1,BU81="Umbral_Interno",Suspension02Hasta-Suspension02Desde+1,BU81="Umbral_Externo",BT81-$BO81+1,BU81="Umbral_Tardío",Suspension02Hasta-$BO81+1,BU81="No_Umbral",0)</f>
        <v>0</v>
      </c>
      <c r="BW81" s="41" cm="1">
        <f t="array" ref="BW81">_xlfn.IFS(BU81="Umbral_Anticipado",Suspension02Hasta+BV81,BU81="Umbral_Interno",BT81+BV81,BU81="Umbral_Externo",Suspension02Hasta+BV81,BU81="Umbral_Tardío",BT81+BV81,BU81="No_Umbral",BT81)</f>
        <v>44800</v>
      </c>
      <c r="BX81" s="40">
        <f t="shared" si="18"/>
        <v>44801</v>
      </c>
      <c r="BY81" s="41">
        <f t="shared" si="19"/>
        <v>45530</v>
      </c>
      <c r="BZ81" s="42" t="str" cm="1">
        <f t="array" ref="BZ81">_xlfn.IFS(AND((BW81&lt;Suspension01Desde),(BW81&lt;Suspension01Hasta),(BY81&lt;Suspension01Desde),(BY81&lt;Suspension01Hasta)),"No_Umbral",AND((BW81&gt;Suspension01Desde),(BW81&gt;Suspension01Hasta),(BY81&gt;Suspension01Desde),(BY81&gt;Suspension01Hasta)),"No_Umbral",AND((BW81&lt;=Suspension01Desde),(BW81&lt;=Suspension01Hasta),(BY81&gt;=Suspension01Desde),(BY81&lt;=Suspension01Hasta)),"Umbral_Anticipado",AND((BW81&lt;=Suspension01Desde),(BW81&lt;=Suspension01Hasta),(BY81&gt;=Suspension01Desde),(BY81&gt;=Suspension01Hasta)),"Umbral_Interno",AND((BW81&gt;=Suspension01Desde),(BW81&lt;=Suspension01Hasta),(BY81&gt;=Suspension01Desde),(BY81&lt;=Suspension01Hasta)),"Umbral_Externo",AND((BW81&gt;=Suspension01Desde),(BW81&lt;=Suspension01Hasta),(BY81&gt;=Suspension01Desde),(BY81&gt;=Suspension01Hasta)),"Umbral_Tardío")</f>
        <v>No_Umbral</v>
      </c>
      <c r="CA81" s="43" cm="1">
        <f t="array" ref="CA81">_xlfn.IFS(BZ81="Umbral_Anticipado",$BI81-Suspension01Desde+1,BZ81="Umbral_Interno",Suspension01Hasta-Suspension01Desde+1,BZ81="Umbral_Externo",BY81-$BH81+1,BZ81="Umbral_Tardío",Suspension01Hasta-$BH81+1,BZ81="No_Umbral",0)</f>
        <v>0</v>
      </c>
      <c r="CB81" s="42" cm="1">
        <f t="array" ref="CB81">_xlfn.IFS(BZ81="Umbral_Anticipado",Suspension01Hasta+CA81,BZ81="Umbral_Interno",BY81+CA81,BZ81="Umbral_Externo",Suspension01Hasta+CA81,BZ81="Umbral_Tardío",BY81+CA81,BZ81="No_Umbral",BY81)</f>
        <v>45530</v>
      </c>
      <c r="CC81" s="42" t="str" cm="1">
        <f t="array" ref="CC81">_xlfn.IFS(AND((BW81&lt;Suspension02Desde),(BW81&lt;Suspension02Hasta),(CB81&lt;Suspension02Desde),(CB81&lt;Suspension02Hasta)),"No_Umbral",AND((BW81&gt;Suspension02Desde),(BW81&gt;Suspension02Hasta),(CB81&gt;Suspension02Desde),(CB81&gt;Suspension02Hasta)),"No_Umbral",AND((BW81&lt;=Suspension02Desde),(BW81&lt;=Suspension02Hasta),(CB81&gt;=Suspension02Desde),(CB81&lt;=Suspension02Hasta)),"Umbral_Anticipado",AND((BW81&lt;=Suspension02Desde),(BW81&lt;=Suspension02Hasta),(CB81&gt;=Suspension02Desde),(CB81&gt;=Suspension02Hasta)),"Umbral_Interno",AND((BW81&gt;=Suspension02Desde),(BW81&lt;=Suspension02Hasta),(CB81&gt;=Suspension02Desde),(CB81&lt;=Suspension02Hasta)),"Umbral_Externo",AND((BW81&gt;=Suspension02Desde),(BW81&lt;=Suspension02Hasta),(CB81&gt;=Suspension02Desde),(CB81&gt;=Suspension02Hasta)),"Umbral_Tardío")</f>
        <v>No_Umbral</v>
      </c>
      <c r="CD81" s="43" cm="1">
        <f t="array" ref="CD81">_xlfn.IFS(CC81="Umbral_Anticipado",CB81-Suspension02Desde+1,CC81="Umbral_Interno",Suspension02Hasta-Suspension02Desde+1,CC81="Umbral_Externo",CB81-$BH81+1,CC81="Umbral_Tardío",Suspension02Hasta-$BH81+1,CC81="No_Umbral",0)</f>
        <v>0</v>
      </c>
      <c r="CE81" s="41" cm="1">
        <f t="array" ref="CE81">_xlfn.IFS(CC81="Umbral_Anticipado",Suspension02Hasta+CD81,CC81="Umbral_Interno",CB81+CD81,CC81="Umbral_Externo",Suspension02Hasta+CD81,CC81="Umbral_Tardío",CB81+CD81,CC81="No_Umbral",CB81)</f>
        <v>45530</v>
      </c>
      <c r="CF81" s="40">
        <f t="shared" si="20"/>
        <v>45532</v>
      </c>
    </row>
    <row r="82" spans="1:84" s="22" customFormat="1" ht="20.25" customHeight="1">
      <c r="A82" s="77" t="s">
        <v>961</v>
      </c>
      <c r="B82" s="77" t="str">
        <f t="shared" si="21"/>
        <v>2020</v>
      </c>
      <c r="C82" s="77" t="s">
        <v>962</v>
      </c>
      <c r="D82" s="77" t="s">
        <v>963</v>
      </c>
      <c r="E82" s="77" t="s">
        <v>964</v>
      </c>
      <c r="F82" s="77" t="s">
        <v>165</v>
      </c>
      <c r="G82" s="201" t="s">
        <v>965</v>
      </c>
      <c r="H82" s="201">
        <v>44482</v>
      </c>
      <c r="I82" s="77" t="s">
        <v>131</v>
      </c>
      <c r="J82" s="77" t="s">
        <v>93</v>
      </c>
      <c r="K82" s="78">
        <v>45586</v>
      </c>
      <c r="L82" s="77" t="str">
        <f>VLOOKUP(MONTH($K82),TablaMeses[],2,FALSE)</f>
        <v>10 OCTUBRE</v>
      </c>
      <c r="M82" s="77">
        <f t="shared" si="24"/>
        <v>2024</v>
      </c>
      <c r="N82" s="77" t="s">
        <v>966</v>
      </c>
      <c r="O82" s="201" t="s">
        <v>967</v>
      </c>
      <c r="P82" s="77"/>
      <c r="Q82" s="77" t="s">
        <v>968</v>
      </c>
      <c r="R82" s="201">
        <v>45114</v>
      </c>
      <c r="S82" s="77" t="s">
        <v>969</v>
      </c>
      <c r="T82" s="77" t="s">
        <v>970</v>
      </c>
      <c r="U82" s="201" t="s">
        <v>758</v>
      </c>
      <c r="V82" s="77" t="s">
        <v>971</v>
      </c>
      <c r="W82" s="77" t="s">
        <v>170</v>
      </c>
      <c r="X82" s="201" t="s">
        <v>972</v>
      </c>
      <c r="Y82" s="77" t="s">
        <v>170</v>
      </c>
      <c r="Z82" s="201">
        <v>45547</v>
      </c>
      <c r="AA82" s="77" t="s">
        <v>170</v>
      </c>
      <c r="AB82" s="201">
        <v>45581</v>
      </c>
      <c r="AC82" s="78">
        <v>45581</v>
      </c>
      <c r="AD82" s="77" t="s">
        <v>145</v>
      </c>
      <c r="AE82" s="77"/>
      <c r="AF82" s="77"/>
      <c r="AG82" s="77" t="s">
        <v>973</v>
      </c>
      <c r="AH82" s="77"/>
      <c r="AI82" s="78"/>
      <c r="AJ82" s="77"/>
      <c r="AK82" s="77"/>
      <c r="AL82" s="77"/>
      <c r="AM82" s="78"/>
      <c r="AN82" s="77"/>
      <c r="AO82" s="77"/>
      <c r="AP82" s="77"/>
      <c r="AQ82" s="77"/>
      <c r="AR82" s="78"/>
      <c r="AS82" s="77"/>
      <c r="AT82" s="78"/>
      <c r="AU82" s="78"/>
      <c r="AV82" s="78">
        <v>45783</v>
      </c>
      <c r="AW82" s="77">
        <f t="shared" si="22"/>
        <v>19</v>
      </c>
      <c r="AX82" s="77">
        <f t="shared" si="23"/>
        <v>2025</v>
      </c>
      <c r="AY82" s="77" t="s">
        <v>103</v>
      </c>
      <c r="AZ82" s="81"/>
      <c r="BC82" s="25" t="s">
        <v>104</v>
      </c>
      <c r="BD82" s="25" t="s">
        <v>104</v>
      </c>
      <c r="BE82" s="39">
        <v>120</v>
      </c>
      <c r="BF82" s="39">
        <v>60</v>
      </c>
      <c r="BG82" s="39">
        <v>730</v>
      </c>
      <c r="BH82" s="40">
        <f t="shared" si="14"/>
        <v>44482</v>
      </c>
      <c r="BI82" s="41">
        <f t="shared" si="15"/>
        <v>44602</v>
      </c>
      <c r="BJ82" s="42" t="str" cm="1">
        <f t="array" ref="BJ82">_xlfn.IFS(AND((BH82&lt;Suspension01Desde),(BH82&lt;Suspension01Hasta),(BI82&lt;Suspension01Desde),(BI82&lt;Suspension01Hasta)),"No_Umbral",AND((BH82&gt;Suspension01Desde),(BH82&gt;Suspension01Hasta),(BI82&gt;Suspension01Desde),(BI82&gt;Suspension01Hasta)),"No_Umbral",AND((BH82&lt;=Suspension01Desde),(BH82&lt;=Suspension01Hasta),(BI82&gt;=Suspension01Desde),(BI82&lt;=Suspension01Hasta)),"Umbral_Anticipado",AND((BH82&lt;=Suspension01Desde),(BH82&lt;=Suspension01Hasta),(BI82&gt;=Suspension01Desde),(BI82&gt;=Suspension01Hasta)),"Umbral_Interno",AND((BH82&gt;=Suspension01Desde),(BH82&lt;=Suspension01Hasta),(BI82&gt;=Suspension01Desde),(BI82&lt;=Suspension01Hasta)),"Umbral_Externo",AND((BH82&gt;=Suspension01Desde),(BH82&lt;=Suspension01Hasta),(BI82&gt;=Suspension01Desde),(BI82&gt;=Suspension01Hasta)),"Umbral_Tardío")</f>
        <v>No_Umbral</v>
      </c>
      <c r="BK82" s="43" cm="1">
        <f t="array" ref="BK82">_xlfn.IFS(BJ82="Umbral_Anticipado",$BI82-Suspension01Desde+1,BJ82="Umbral_Interno",Suspension01Hasta-Suspension01Desde+1,BJ82="Umbral_Externo",BI82-$BH82+1,BJ82="Umbral_Tardío",Suspension01Hasta-$BH82+1,BJ82="No_Umbral",0)</f>
        <v>0</v>
      </c>
      <c r="BL82" s="42" cm="1">
        <f t="array" ref="BL82">_xlfn.IFS(BJ82="Umbral_Anticipado",Suspension01Hasta+BK82,BJ82="Umbral_Interno",BI82+BK82,BJ82="Umbral_Externo",Suspension01Hasta+BK82,BJ82="Umbral_Tardío",BI82+BK82,BJ82="No_Umbral",BI82)</f>
        <v>44602</v>
      </c>
      <c r="BM82" s="42" t="str" cm="1">
        <f t="array" ref="BM82">_xlfn.IFS(AND((BH82&lt;Suspension02Desde),(BH82&lt;Suspension02Hasta),(BL82&lt;Suspension02Desde),(BL82&lt;Suspension02Hasta)),"No_Umbral",AND((BH82&gt;Suspension02Desde),(BH82&gt;Suspension02Hasta),(BL82&gt;Suspension02Desde),(BL82&gt;Suspension02Hasta)),"No_Umbral",AND((BH82&lt;=Suspension02Desde),(BH82&lt;=Suspension02Hasta),(BL82&gt;=Suspension02Desde),(BL82&lt;=Suspension02Hasta)),"Umbral_Anticipado",AND((BH82&lt;=Suspension02Desde),(BH82&lt;=Suspension02Hasta),(BL82&gt;=Suspension02Desde),(BL82&gt;=Suspension02Hasta)),"Umbral_Interno",AND((BH82&gt;=Suspension02Desde),(BH82&lt;=Suspension02Hasta),(BL82&gt;=Suspension02Desde),(BL82&lt;=Suspension02Hasta)),"Umbral_Externo",AND((BH82&gt;=Suspension02Desde),(BH82&lt;=Suspension02Hasta),(BL82&gt;=Suspension02Desde),(BL82&gt;=Suspension02Hasta)),"Umbral_Tardío")</f>
        <v>Umbral_Externo</v>
      </c>
      <c r="BN82" s="43" cm="1">
        <f t="array" ref="BN82">_xlfn.IFS(BM82="Umbral_Anticipado",BL82-Suspension02Desde+1,BM82="Umbral_Interno",Suspension02Hasta-Suspension02Desde+1,BM82="Umbral_Externo",BL82-$BH82+1,BM82="Umbral_Tardío",Suspension02Hasta-$BH82+1,BM82="No_Umbral",0)</f>
        <v>121</v>
      </c>
      <c r="BO82" s="41" cm="1">
        <f t="array" ref="BO82">_xlfn.IFS(BM82="Umbral_Anticipado",Suspension02Hasta+BN82,BM82="Umbral_Interno",BL82+BN82,BM82="Umbral_Externo",Suspension02Hasta+BN82,BM82="Umbral_Tardío",BL82+BN82,BM82="No_Umbral",BL82)</f>
        <v>44793</v>
      </c>
      <c r="BP82" s="40">
        <f t="shared" si="16"/>
        <v>44793</v>
      </c>
      <c r="BQ82" s="41">
        <f t="shared" si="17"/>
        <v>44853</v>
      </c>
      <c r="BR82" s="42" t="str" cm="1">
        <f t="array" ref="BR82">_xlfn.IFS(AND((BO82&lt;Suspension01Desde),(BO82&lt;Suspension01Hasta),(BQ82&lt;Suspension01Desde),(BQ82&lt;Suspension01Hasta)),"No_Umbral",AND((BO82&gt;Suspension01Desde),(BO82&gt;Suspension01Hasta),(BQ82&gt;Suspension01Desde),(BQ82&gt;Suspension01Hasta)),"No_Umbral",AND((BO82&lt;=Suspension01Desde),(BO82&lt;=Suspension01Hasta),(BQ82&gt;=Suspension01Desde),(BQ82&lt;=Suspension01Hasta)),"Umbral_Anticipado",AND((BO82&lt;=Suspension01Desde),(BO82&lt;=Suspension01Hasta),(BQ82&gt;=Suspension01Desde),(BQ82&gt;=Suspension01Hasta)),"Umbral_Interno",AND((BO82&gt;=Suspension01Desde),(BO82&lt;=Suspension01Hasta),(BQ82&gt;=Suspension01Desde),(BQ82&lt;=Suspension01Hasta)),"Umbral_Externo",AND((BO82&gt;=Suspension01Desde),(BO82&lt;=Suspension01Hasta),(BQ82&gt;=Suspension01Desde),(BQ82&gt;=Suspension01Hasta)),"Umbral_Tardío")</f>
        <v>No_Umbral</v>
      </c>
      <c r="BS82" s="43" cm="1">
        <f t="array" ref="BS82">_xlfn.IFS(BR82="Umbral_Anticipado",$BQ82-Suspension01Desde+1,BR82="Umbral_Interno",Suspension01Hasta-Suspension01Desde+1,BR82="Umbral_Externo",BQ82-$BO82+1,BR82="Umbral_Tardío",Suspension01Hasta-$BO82+1,BR82="No_Umbral",0)</f>
        <v>0</v>
      </c>
      <c r="BT82" s="42" cm="1">
        <f t="array" ref="BT82">_xlfn.IFS(BR82="Umbral_Anticipado",Suspension01Hasta+BS82,BR82="Umbral_Interno",BQ82+BS82,BR82="Umbral_Externo",Suspension01Hasta+BS82,BR82="Umbral_Tardío",BQ82+BS82,BR82="No_Umbral",BQ82)</f>
        <v>44853</v>
      </c>
      <c r="BU82" s="42" t="str" cm="1">
        <f t="array" ref="BU82">_xlfn.IFS(AND((BO82&lt;Suspension02Desde),(BO82&lt;Suspension02Hasta),(BT82&lt;Suspension02Desde),(BT82&lt;Suspension02Hasta)),"No_Umbral",AND((BO82&gt;Suspension02Desde),(BO82&gt;Suspension02Hasta),(BT82&gt;Suspension02Desde),(BT82&gt;Suspension02Hasta)),"No_Umbral",AND((BO82&lt;=Suspension02Desde),(BO82&lt;=Suspension02Hasta),(BT82&gt;=Suspension02Desde),(BT82&lt;=Suspension02Hasta)),"Umbral_Anticipado",AND((BO82&lt;=Suspension02Desde),(BO82&lt;=Suspension02Hasta),(BT82&gt;=Suspension02Desde),(BT82&gt;=Suspension02Hasta)),"Umbral_Interno",AND((BO82&gt;=Suspension02Desde),(BO82&lt;=Suspension02Hasta),(BT82&gt;=Suspension02Desde),(BT82&lt;=Suspension02Hasta)),"Umbral_Externo",AND((BO82&gt;=Suspension02Desde),(BO82&lt;=Suspension02Hasta),(BT82&gt;=Suspension02Desde),(BT82&gt;=Suspension02Hasta)),"Umbral_Tardío")</f>
        <v>No_Umbral</v>
      </c>
      <c r="BV82" s="43" cm="1">
        <f t="array" ref="BV82">_xlfn.IFS(BU82="Umbral_Anticipado",BT82-Suspension02Desde+1,BU82="Umbral_Interno",Suspension02Hasta-Suspension02Desde+1,BU82="Umbral_Externo",BT82-$BO82+1,BU82="Umbral_Tardío",Suspension02Hasta-$BO82+1,BU82="No_Umbral",0)</f>
        <v>0</v>
      </c>
      <c r="BW82" s="41" cm="1">
        <f t="array" ref="BW82">_xlfn.IFS(BU82="Umbral_Anticipado",Suspension02Hasta+BV82,BU82="Umbral_Interno",BT82+BV82,BU82="Umbral_Externo",Suspension02Hasta+BV82,BU82="Umbral_Tardío",BT82+BV82,BU82="No_Umbral",BT82)</f>
        <v>44853</v>
      </c>
      <c r="BX82" s="40">
        <f t="shared" si="18"/>
        <v>44854</v>
      </c>
      <c r="BY82" s="41">
        <f t="shared" si="19"/>
        <v>45583</v>
      </c>
      <c r="BZ82" s="42" t="str" cm="1">
        <f t="array" ref="BZ82">_xlfn.IFS(AND((BW82&lt;Suspension01Desde),(BW82&lt;Suspension01Hasta),(BY82&lt;Suspension01Desde),(BY82&lt;Suspension01Hasta)),"No_Umbral",AND((BW82&gt;Suspension01Desde),(BW82&gt;Suspension01Hasta),(BY82&gt;Suspension01Desde),(BY82&gt;Suspension01Hasta)),"No_Umbral",AND((BW82&lt;=Suspension01Desde),(BW82&lt;=Suspension01Hasta),(BY82&gt;=Suspension01Desde),(BY82&lt;=Suspension01Hasta)),"Umbral_Anticipado",AND((BW82&lt;=Suspension01Desde),(BW82&lt;=Suspension01Hasta),(BY82&gt;=Suspension01Desde),(BY82&gt;=Suspension01Hasta)),"Umbral_Interno",AND((BW82&gt;=Suspension01Desde),(BW82&lt;=Suspension01Hasta),(BY82&gt;=Suspension01Desde),(BY82&lt;=Suspension01Hasta)),"Umbral_Externo",AND((BW82&gt;=Suspension01Desde),(BW82&lt;=Suspension01Hasta),(BY82&gt;=Suspension01Desde),(BY82&gt;=Suspension01Hasta)),"Umbral_Tardío")</f>
        <v>No_Umbral</v>
      </c>
      <c r="CA82" s="43" cm="1">
        <f t="array" ref="CA82">_xlfn.IFS(BZ82="Umbral_Anticipado",$BI82-Suspension01Desde+1,BZ82="Umbral_Interno",Suspension01Hasta-Suspension01Desde+1,BZ82="Umbral_Externo",BY82-$BH82+1,BZ82="Umbral_Tardío",Suspension01Hasta-$BH82+1,BZ82="No_Umbral",0)</f>
        <v>0</v>
      </c>
      <c r="CB82" s="42" cm="1">
        <f t="array" ref="CB82">_xlfn.IFS(BZ82="Umbral_Anticipado",Suspension01Hasta+CA82,BZ82="Umbral_Interno",BY82+CA82,BZ82="Umbral_Externo",Suspension01Hasta+CA82,BZ82="Umbral_Tardío",BY82+CA82,BZ82="No_Umbral",BY82)</f>
        <v>45583</v>
      </c>
      <c r="CC82" s="42" t="str" cm="1">
        <f t="array" ref="CC82">_xlfn.IFS(AND((BW82&lt;Suspension02Desde),(BW82&lt;Suspension02Hasta),(CB82&lt;Suspension02Desde),(CB82&lt;Suspension02Hasta)),"No_Umbral",AND((BW82&gt;Suspension02Desde),(BW82&gt;Suspension02Hasta),(CB82&gt;Suspension02Desde),(CB82&gt;Suspension02Hasta)),"No_Umbral",AND((BW82&lt;=Suspension02Desde),(BW82&lt;=Suspension02Hasta),(CB82&gt;=Suspension02Desde),(CB82&lt;=Suspension02Hasta)),"Umbral_Anticipado",AND((BW82&lt;=Suspension02Desde),(BW82&lt;=Suspension02Hasta),(CB82&gt;=Suspension02Desde),(CB82&gt;=Suspension02Hasta)),"Umbral_Interno",AND((BW82&gt;=Suspension02Desde),(BW82&lt;=Suspension02Hasta),(CB82&gt;=Suspension02Desde),(CB82&lt;=Suspension02Hasta)),"Umbral_Externo",AND((BW82&gt;=Suspension02Desde),(BW82&lt;=Suspension02Hasta),(CB82&gt;=Suspension02Desde),(CB82&gt;=Suspension02Hasta)),"Umbral_Tardío")</f>
        <v>No_Umbral</v>
      </c>
      <c r="CD82" s="43" cm="1">
        <f t="array" ref="CD82">_xlfn.IFS(CC82="Umbral_Anticipado",CB82-Suspension02Desde+1,CC82="Umbral_Interno",Suspension02Hasta-Suspension02Desde+1,CC82="Umbral_Externo",CB82-$BH82+1,CC82="Umbral_Tardío",Suspension02Hasta-$BH82+1,CC82="No_Umbral",0)</f>
        <v>0</v>
      </c>
      <c r="CE82" s="41" cm="1">
        <f t="array" ref="CE82">_xlfn.IFS(CC82="Umbral_Anticipado",Suspension02Hasta+CD82,CC82="Umbral_Interno",CB82+CD82,CC82="Umbral_Externo",Suspension02Hasta+CD82,CC82="Umbral_Tardío",CB82+CD82,CC82="No_Umbral",CB82)</f>
        <v>45583</v>
      </c>
      <c r="CF82" s="40">
        <f t="shared" si="20"/>
        <v>45585</v>
      </c>
    </row>
    <row r="83" spans="1:84" s="22" customFormat="1" ht="20.25" customHeight="1">
      <c r="A83" s="77" t="s">
        <v>974</v>
      </c>
      <c r="B83" s="77" t="str">
        <f t="shared" si="21"/>
        <v>2020</v>
      </c>
      <c r="C83" s="77" t="s">
        <v>975</v>
      </c>
      <c r="D83" s="77" t="s">
        <v>976</v>
      </c>
      <c r="E83" s="77" t="s">
        <v>977</v>
      </c>
      <c r="F83" s="77" t="s">
        <v>165</v>
      </c>
      <c r="G83" s="201" t="s">
        <v>978</v>
      </c>
      <c r="H83" s="201">
        <v>44557</v>
      </c>
      <c r="I83" s="77" t="s">
        <v>92</v>
      </c>
      <c r="J83" s="77" t="s">
        <v>93</v>
      </c>
      <c r="K83" s="78">
        <v>45586</v>
      </c>
      <c r="L83" s="77" t="str">
        <f>VLOOKUP(MONTH($K83),TablaMeses[],2,FALSE)</f>
        <v>10 OCTUBRE</v>
      </c>
      <c r="M83" s="77">
        <f t="shared" si="24"/>
        <v>2024</v>
      </c>
      <c r="N83" s="77" t="s">
        <v>979</v>
      </c>
      <c r="O83" s="201">
        <v>45553</v>
      </c>
      <c r="P83" s="77" t="s">
        <v>980</v>
      </c>
      <c r="Q83" s="78" t="s">
        <v>981</v>
      </c>
      <c r="R83" s="201">
        <v>45553</v>
      </c>
      <c r="S83" s="77"/>
      <c r="T83" s="77"/>
      <c r="U83" s="201"/>
      <c r="V83" s="77"/>
      <c r="W83" s="77"/>
      <c r="X83" s="201"/>
      <c r="Y83" s="77" t="s">
        <v>170</v>
      </c>
      <c r="Z83" s="201">
        <v>45559</v>
      </c>
      <c r="AA83" s="77"/>
      <c r="AB83" s="201"/>
      <c r="AC83" s="79">
        <v>45562</v>
      </c>
      <c r="AD83" s="77" t="s">
        <v>101</v>
      </c>
      <c r="AE83" s="77"/>
      <c r="AF83" s="77"/>
      <c r="AG83" s="77" t="s">
        <v>982</v>
      </c>
      <c r="AH83" s="77"/>
      <c r="AI83" s="78"/>
      <c r="AJ83" s="77"/>
      <c r="AK83" s="77"/>
      <c r="AL83" s="77"/>
      <c r="AM83" s="78"/>
      <c r="AN83" s="77"/>
      <c r="AO83" s="77"/>
      <c r="AP83" s="77"/>
      <c r="AQ83" s="77"/>
      <c r="AR83" s="78"/>
      <c r="AS83" s="77"/>
      <c r="AT83" s="78"/>
      <c r="AU83" s="78"/>
      <c r="AV83" s="78">
        <v>45783</v>
      </c>
      <c r="AW83" s="77">
        <f t="shared" si="22"/>
        <v>19</v>
      </c>
      <c r="AX83" s="77">
        <f t="shared" si="23"/>
        <v>2025</v>
      </c>
      <c r="AY83" s="77" t="s">
        <v>103</v>
      </c>
      <c r="AZ83" s="81" t="s">
        <v>983</v>
      </c>
      <c r="BC83" s="25" t="s">
        <v>733</v>
      </c>
      <c r="BD83" s="25" t="s">
        <v>857</v>
      </c>
      <c r="BE83" s="25">
        <v>120</v>
      </c>
      <c r="BF83" s="25">
        <v>60</v>
      </c>
      <c r="BG83" s="25">
        <v>730</v>
      </c>
      <c r="BH83" s="40">
        <f t="shared" si="14"/>
        <v>44557</v>
      </c>
      <c r="BI83" s="41">
        <f t="shared" si="15"/>
        <v>44677</v>
      </c>
      <c r="BJ83" s="42" t="str" cm="1">
        <f t="array" ref="BJ83">_xlfn.IFS(AND((BH83&lt;Suspension01Desde),(BH83&lt;Suspension01Hasta),(BI83&lt;Suspension01Desde),(BI83&lt;Suspension01Hasta)),"No_Umbral",AND((BH83&gt;Suspension01Desde),(BH83&gt;Suspension01Hasta),(BI83&gt;Suspension01Desde),(BI83&gt;Suspension01Hasta)),"No_Umbral",AND((BH83&lt;=Suspension01Desde),(BH83&lt;=Suspension01Hasta),(BI83&gt;=Suspension01Desde),(BI83&lt;=Suspension01Hasta)),"Umbral_Anticipado",AND((BH83&lt;=Suspension01Desde),(BH83&lt;=Suspension01Hasta),(BI83&gt;=Suspension01Desde),(BI83&gt;=Suspension01Hasta)),"Umbral_Interno",AND((BH83&gt;=Suspension01Desde),(BH83&lt;=Suspension01Hasta),(BI83&gt;=Suspension01Desde),(BI83&lt;=Suspension01Hasta)),"Umbral_Externo",AND((BH83&gt;=Suspension01Desde),(BH83&lt;=Suspension01Hasta),(BI83&gt;=Suspension01Desde),(BI83&gt;=Suspension01Hasta)),"Umbral_Tardío")</f>
        <v>No_Umbral</v>
      </c>
      <c r="BK83" s="43" cm="1">
        <f t="array" ref="BK83">_xlfn.IFS(BJ83="Umbral_Anticipado",$BI83-Suspension01Desde+1,BJ83="Umbral_Interno",Suspension01Hasta-Suspension01Desde+1,BJ83="Umbral_Externo",BI83-$BH83+1,BJ83="Umbral_Tardío",Suspension01Hasta-$BH83+1,BJ83="No_Umbral",0)</f>
        <v>0</v>
      </c>
      <c r="BL83" s="42" cm="1">
        <f t="array" ref="BL83">_xlfn.IFS(BJ83="Umbral_Anticipado",Suspension01Hasta+BK83,BJ83="Umbral_Interno",BI83+BK83,BJ83="Umbral_Externo",Suspension01Hasta+BK83,BJ83="Umbral_Tardío",BI83+BK83,BJ83="No_Umbral",BI83)</f>
        <v>44677</v>
      </c>
      <c r="BM83" s="42" t="str" cm="1">
        <f t="array" ref="BM83">_xlfn.IFS(AND((BH83&lt;Suspension02Desde),(BH83&lt;Suspension02Hasta),(BL83&lt;Suspension02Desde),(BL83&lt;Suspension02Hasta)),"No_Umbral",AND((BH83&gt;Suspension02Desde),(BH83&gt;Suspension02Hasta),(BL83&gt;Suspension02Desde),(BL83&gt;Suspension02Hasta)),"No_Umbral",AND((BH83&lt;=Suspension02Desde),(BH83&lt;=Suspension02Hasta),(BL83&gt;=Suspension02Desde),(BL83&lt;=Suspension02Hasta)),"Umbral_Anticipado",AND((BH83&lt;=Suspension02Desde),(BH83&lt;=Suspension02Hasta),(BL83&gt;=Suspension02Desde),(BL83&gt;=Suspension02Hasta)),"Umbral_Interno",AND((BH83&gt;=Suspension02Desde),(BH83&lt;=Suspension02Hasta),(BL83&gt;=Suspension02Desde),(BL83&lt;=Suspension02Hasta)),"Umbral_Externo",AND((BH83&gt;=Suspension02Desde),(BH83&lt;=Suspension02Hasta),(BL83&gt;=Suspension02Desde),(BL83&gt;=Suspension02Hasta)),"Umbral_Tardío")</f>
        <v>Umbral_Tardío</v>
      </c>
      <c r="BN83" s="43" cm="1">
        <f t="array" ref="BN83">_xlfn.IFS(BM83="Umbral_Anticipado",BL83-Suspension02Desde+1,BM83="Umbral_Interno",Suspension02Hasta-Suspension02Desde+1,BM83="Umbral_Externo",BL83-$BH83+1,BM83="Umbral_Tardío",Suspension02Hasta-$BH83+1,BM83="No_Umbral",0)</f>
        <v>116</v>
      </c>
      <c r="BO83" s="41" cm="1">
        <f t="array" ref="BO83">_xlfn.IFS(BM83="Umbral_Anticipado",Suspension02Hasta+BN83,BM83="Umbral_Interno",BL83+BN83,BM83="Umbral_Externo",Suspension02Hasta+BN83,BM83="Umbral_Tardío",BL83+BN83,BM83="No_Umbral",BL83)</f>
        <v>44793</v>
      </c>
      <c r="BP83" s="40">
        <f t="shared" si="16"/>
        <v>44793</v>
      </c>
      <c r="BQ83" s="41">
        <f t="shared" si="17"/>
        <v>44853</v>
      </c>
      <c r="BR83" s="42" t="str" cm="1">
        <f t="array" ref="BR83">_xlfn.IFS(AND((BO83&lt;Suspension01Desde),(BO83&lt;Suspension01Hasta),(BQ83&lt;Suspension01Desde),(BQ83&lt;Suspension01Hasta)),"No_Umbral",AND((BO83&gt;Suspension01Desde),(BO83&gt;Suspension01Hasta),(BQ83&gt;Suspension01Desde),(BQ83&gt;Suspension01Hasta)),"No_Umbral",AND((BO83&lt;=Suspension01Desde),(BO83&lt;=Suspension01Hasta),(BQ83&gt;=Suspension01Desde),(BQ83&lt;=Suspension01Hasta)),"Umbral_Anticipado",AND((BO83&lt;=Suspension01Desde),(BO83&lt;=Suspension01Hasta),(BQ83&gt;=Suspension01Desde),(BQ83&gt;=Suspension01Hasta)),"Umbral_Interno",AND((BO83&gt;=Suspension01Desde),(BO83&lt;=Suspension01Hasta),(BQ83&gt;=Suspension01Desde),(BQ83&lt;=Suspension01Hasta)),"Umbral_Externo",AND((BO83&gt;=Suspension01Desde),(BO83&lt;=Suspension01Hasta),(BQ83&gt;=Suspension01Desde),(BQ83&gt;=Suspension01Hasta)),"Umbral_Tardío")</f>
        <v>No_Umbral</v>
      </c>
      <c r="BS83" s="43" cm="1">
        <f t="array" ref="BS83">_xlfn.IFS(BR83="Umbral_Anticipado",$BQ83-Suspension01Desde+1,BR83="Umbral_Interno",Suspension01Hasta-Suspension01Desde+1,BR83="Umbral_Externo",BQ83-$BO83+1,BR83="Umbral_Tardío",Suspension01Hasta-$BO83+1,BR83="No_Umbral",0)</f>
        <v>0</v>
      </c>
      <c r="BT83" s="42" cm="1">
        <f t="array" ref="BT83">_xlfn.IFS(BR83="Umbral_Anticipado",Suspension01Hasta+BS83,BR83="Umbral_Interno",BQ83+BS83,BR83="Umbral_Externo",Suspension01Hasta+BS83,BR83="Umbral_Tardío",BQ83+BS83,BR83="No_Umbral",BQ83)</f>
        <v>44853</v>
      </c>
      <c r="BU83" s="42" t="str" cm="1">
        <f t="array" ref="BU83">_xlfn.IFS(AND((BO83&lt;Suspension02Desde),(BO83&lt;Suspension02Hasta),(BT83&lt;Suspension02Desde),(BT83&lt;Suspension02Hasta)),"No_Umbral",AND((BO83&gt;Suspension02Desde),(BO83&gt;Suspension02Hasta),(BT83&gt;Suspension02Desde),(BT83&gt;Suspension02Hasta)),"No_Umbral",AND((BO83&lt;=Suspension02Desde),(BO83&lt;=Suspension02Hasta),(BT83&gt;=Suspension02Desde),(BT83&lt;=Suspension02Hasta)),"Umbral_Anticipado",AND((BO83&lt;=Suspension02Desde),(BO83&lt;=Suspension02Hasta),(BT83&gt;=Suspension02Desde),(BT83&gt;=Suspension02Hasta)),"Umbral_Interno",AND((BO83&gt;=Suspension02Desde),(BO83&lt;=Suspension02Hasta),(BT83&gt;=Suspension02Desde),(BT83&lt;=Suspension02Hasta)),"Umbral_Externo",AND((BO83&gt;=Suspension02Desde),(BO83&lt;=Suspension02Hasta),(BT83&gt;=Suspension02Desde),(BT83&gt;=Suspension02Hasta)),"Umbral_Tardío")</f>
        <v>No_Umbral</v>
      </c>
      <c r="BV83" s="43" cm="1">
        <f t="array" ref="BV83">_xlfn.IFS(BU83="Umbral_Anticipado",BT83-Suspension02Desde+1,BU83="Umbral_Interno",Suspension02Hasta-Suspension02Desde+1,BU83="Umbral_Externo",BT83-$BO83+1,BU83="Umbral_Tardío",Suspension02Hasta-$BO83+1,BU83="No_Umbral",0)</f>
        <v>0</v>
      </c>
      <c r="BW83" s="41" cm="1">
        <f t="array" ref="BW83">_xlfn.IFS(BU83="Umbral_Anticipado",Suspension02Hasta+BV83,BU83="Umbral_Interno",BT83+BV83,BU83="Umbral_Externo",Suspension02Hasta+BV83,BU83="Umbral_Tardío",BT83+BV83,BU83="No_Umbral",BT83)</f>
        <v>44853</v>
      </c>
      <c r="BX83" s="40">
        <f t="shared" si="18"/>
        <v>44854</v>
      </c>
      <c r="BY83" s="41">
        <f t="shared" si="19"/>
        <v>45583</v>
      </c>
      <c r="BZ83" s="42" t="str" cm="1">
        <f t="array" ref="BZ83">_xlfn.IFS(AND((BW83&lt;Suspension01Desde),(BW83&lt;Suspension01Hasta),(BY83&lt;Suspension01Desde),(BY83&lt;Suspension01Hasta)),"No_Umbral",AND((BW83&gt;Suspension01Desde),(BW83&gt;Suspension01Hasta),(BY83&gt;Suspension01Desde),(BY83&gt;Suspension01Hasta)),"No_Umbral",AND((BW83&lt;=Suspension01Desde),(BW83&lt;=Suspension01Hasta),(BY83&gt;=Suspension01Desde),(BY83&lt;=Suspension01Hasta)),"Umbral_Anticipado",AND((BW83&lt;=Suspension01Desde),(BW83&lt;=Suspension01Hasta),(BY83&gt;=Suspension01Desde),(BY83&gt;=Suspension01Hasta)),"Umbral_Interno",AND((BW83&gt;=Suspension01Desde),(BW83&lt;=Suspension01Hasta),(BY83&gt;=Suspension01Desde),(BY83&lt;=Suspension01Hasta)),"Umbral_Externo",AND((BW83&gt;=Suspension01Desde),(BW83&lt;=Suspension01Hasta),(BY83&gt;=Suspension01Desde),(BY83&gt;=Suspension01Hasta)),"Umbral_Tardío")</f>
        <v>No_Umbral</v>
      </c>
      <c r="CA83" s="43" cm="1">
        <f t="array" ref="CA83">_xlfn.IFS(BZ83="Umbral_Anticipado",$BI83-Suspension01Desde+1,BZ83="Umbral_Interno",Suspension01Hasta-Suspension01Desde+1,BZ83="Umbral_Externo",BY83-$BH83+1,BZ83="Umbral_Tardío",Suspension01Hasta-$BH83+1,BZ83="No_Umbral",0)</f>
        <v>0</v>
      </c>
      <c r="CB83" s="42" cm="1">
        <f t="array" ref="CB83">_xlfn.IFS(BZ83="Umbral_Anticipado",Suspension01Hasta+CA83,BZ83="Umbral_Interno",BY83+CA83,BZ83="Umbral_Externo",Suspension01Hasta+CA83,BZ83="Umbral_Tardío",BY83+CA83,BZ83="No_Umbral",BY83)</f>
        <v>45583</v>
      </c>
      <c r="CC83" s="42" t="str" cm="1">
        <f t="array" ref="CC83">_xlfn.IFS(AND((BW83&lt;Suspension02Desde),(BW83&lt;Suspension02Hasta),(CB83&lt;Suspension02Desde),(CB83&lt;Suspension02Hasta)),"No_Umbral",AND((BW83&gt;Suspension02Desde),(BW83&gt;Suspension02Hasta),(CB83&gt;Suspension02Desde),(CB83&gt;Suspension02Hasta)),"No_Umbral",AND((BW83&lt;=Suspension02Desde),(BW83&lt;=Suspension02Hasta),(CB83&gt;=Suspension02Desde),(CB83&lt;=Suspension02Hasta)),"Umbral_Anticipado",AND((BW83&lt;=Suspension02Desde),(BW83&lt;=Suspension02Hasta),(CB83&gt;=Suspension02Desde),(CB83&gt;=Suspension02Hasta)),"Umbral_Interno",AND((BW83&gt;=Suspension02Desde),(BW83&lt;=Suspension02Hasta),(CB83&gt;=Suspension02Desde),(CB83&lt;=Suspension02Hasta)),"Umbral_Externo",AND((BW83&gt;=Suspension02Desde),(BW83&lt;=Suspension02Hasta),(CB83&gt;=Suspension02Desde),(CB83&gt;=Suspension02Hasta)),"Umbral_Tardío")</f>
        <v>No_Umbral</v>
      </c>
      <c r="CD83" s="43" cm="1">
        <f t="array" ref="CD83">_xlfn.IFS(CC83="Umbral_Anticipado",CB83-Suspension02Desde+1,CC83="Umbral_Interno",Suspension02Hasta-Suspension02Desde+1,CC83="Umbral_Externo",CB83-$BH83+1,CC83="Umbral_Tardío",Suspension02Hasta-$BH83+1,CC83="No_Umbral",0)</f>
        <v>0</v>
      </c>
      <c r="CE83" s="41" cm="1">
        <f t="array" ref="CE83">_xlfn.IFS(CC83="Umbral_Anticipado",Suspension02Hasta+CD83,CC83="Umbral_Interno",CB83+CD83,CC83="Umbral_Externo",Suspension02Hasta+CD83,CC83="Umbral_Tardío",CB83+CD83,CC83="No_Umbral",CB83)</f>
        <v>45583</v>
      </c>
      <c r="CF83" s="40">
        <f t="shared" si="20"/>
        <v>45585</v>
      </c>
    </row>
    <row r="84" spans="1:84" s="22" customFormat="1" ht="20.25" customHeight="1">
      <c r="A84" s="77" t="s">
        <v>984</v>
      </c>
      <c r="B84" s="77" t="str">
        <f t="shared" si="21"/>
        <v>2020</v>
      </c>
      <c r="C84" s="77" t="s">
        <v>985</v>
      </c>
      <c r="D84" s="77" t="s">
        <v>986</v>
      </c>
      <c r="E84" s="77" t="s">
        <v>987</v>
      </c>
      <c r="F84" s="77" t="s">
        <v>609</v>
      </c>
      <c r="G84" s="201" t="s">
        <v>988</v>
      </c>
      <c r="H84" s="201">
        <v>44461</v>
      </c>
      <c r="I84" s="77" t="s">
        <v>110</v>
      </c>
      <c r="J84" s="77" t="s">
        <v>93</v>
      </c>
      <c r="K84" s="78">
        <v>45586</v>
      </c>
      <c r="L84" s="77" t="str">
        <f>VLOOKUP(MONTH($K84),TablaMeses[],2,FALSE)</f>
        <v>10 OCTUBRE</v>
      </c>
      <c r="M84" s="77">
        <f t="shared" si="24"/>
        <v>2024</v>
      </c>
      <c r="N84" s="77" t="s">
        <v>989</v>
      </c>
      <c r="O84" s="201">
        <v>45633</v>
      </c>
      <c r="P84" s="77" t="s">
        <v>990</v>
      </c>
      <c r="Q84" s="77" t="s">
        <v>991</v>
      </c>
      <c r="R84" s="201"/>
      <c r="S84" s="77" t="s">
        <v>992</v>
      </c>
      <c r="T84" s="77"/>
      <c r="U84" s="201"/>
      <c r="V84" s="77"/>
      <c r="W84" s="77"/>
      <c r="X84" s="201"/>
      <c r="Y84" s="77" t="s">
        <v>993</v>
      </c>
      <c r="Z84" s="201" t="s">
        <v>994</v>
      </c>
      <c r="AA84" s="77"/>
      <c r="AB84" s="201"/>
      <c r="AC84" s="79" t="s">
        <v>672</v>
      </c>
      <c r="AD84" s="77" t="s">
        <v>145</v>
      </c>
      <c r="AE84" s="77"/>
      <c r="AF84" s="77"/>
      <c r="AG84" s="87" t="s">
        <v>995</v>
      </c>
      <c r="AH84" s="77"/>
      <c r="AI84" s="78"/>
      <c r="AJ84" s="77"/>
      <c r="AK84" s="77"/>
      <c r="AL84" s="77"/>
      <c r="AM84" s="78"/>
      <c r="AN84" s="77"/>
      <c r="AO84" s="77"/>
      <c r="AP84" s="77"/>
      <c r="AQ84" s="77"/>
      <c r="AR84" s="78"/>
      <c r="AS84" s="77"/>
      <c r="AT84" s="78"/>
      <c r="AU84" s="78" t="s">
        <v>996</v>
      </c>
      <c r="AV84" s="78">
        <v>45783</v>
      </c>
      <c r="AW84" s="77">
        <f t="shared" si="22"/>
        <v>19</v>
      </c>
      <c r="AX84" s="77">
        <f t="shared" si="23"/>
        <v>2025</v>
      </c>
      <c r="AY84" s="77" t="s">
        <v>103</v>
      </c>
      <c r="AZ84" s="81"/>
      <c r="BC84" s="25" t="s">
        <v>104</v>
      </c>
      <c r="BD84" s="25" t="s">
        <v>104</v>
      </c>
      <c r="BE84" s="39">
        <v>120</v>
      </c>
      <c r="BF84" s="39">
        <v>60</v>
      </c>
      <c r="BG84" s="39">
        <v>730</v>
      </c>
      <c r="BH84" s="40">
        <f t="shared" si="14"/>
        <v>44461</v>
      </c>
      <c r="BI84" s="41">
        <f t="shared" si="15"/>
        <v>44581</v>
      </c>
      <c r="BJ84" s="42" t="str" cm="1">
        <f t="array" ref="BJ84">_xlfn.IFS(AND((BH84&lt;Suspension01Desde),(BH84&lt;Suspension01Hasta),(BI84&lt;Suspension01Desde),(BI84&lt;Suspension01Hasta)),"No_Umbral",AND((BH84&gt;Suspension01Desde),(BH84&gt;Suspension01Hasta),(BI84&gt;Suspension01Desde),(BI84&gt;Suspension01Hasta)),"No_Umbral",AND((BH84&lt;=Suspension01Desde),(BH84&lt;=Suspension01Hasta),(BI84&gt;=Suspension01Desde),(BI84&lt;=Suspension01Hasta)),"Umbral_Anticipado",AND((BH84&lt;=Suspension01Desde),(BH84&lt;=Suspension01Hasta),(BI84&gt;=Suspension01Desde),(BI84&gt;=Suspension01Hasta)),"Umbral_Interno",AND((BH84&gt;=Suspension01Desde),(BH84&lt;=Suspension01Hasta),(BI84&gt;=Suspension01Desde),(BI84&lt;=Suspension01Hasta)),"Umbral_Externo",AND((BH84&gt;=Suspension01Desde),(BH84&lt;=Suspension01Hasta),(BI84&gt;=Suspension01Desde),(BI84&gt;=Suspension01Hasta)),"Umbral_Tardío")</f>
        <v>No_Umbral</v>
      </c>
      <c r="BK84" s="43" cm="1">
        <f t="array" ref="BK84">_xlfn.IFS(BJ84="Umbral_Anticipado",$BI84-Suspension01Desde+1,BJ84="Umbral_Interno",Suspension01Hasta-Suspension01Desde+1,BJ84="Umbral_Externo",BI84-$BH84+1,BJ84="Umbral_Tardío",Suspension01Hasta-$BH84+1,BJ84="No_Umbral",0)</f>
        <v>0</v>
      </c>
      <c r="BL84" s="42" cm="1">
        <f t="array" ref="BL84">_xlfn.IFS(BJ84="Umbral_Anticipado",Suspension01Hasta+BK84,BJ84="Umbral_Interno",BI84+BK84,BJ84="Umbral_Externo",Suspension01Hasta+BK84,BJ84="Umbral_Tardío",BI84+BK84,BJ84="No_Umbral",BI84)</f>
        <v>44581</v>
      </c>
      <c r="BM84" s="42" t="str" cm="1">
        <f t="array" ref="BM84">_xlfn.IFS(AND((BH84&lt;Suspension02Desde),(BH84&lt;Suspension02Hasta),(BL84&lt;Suspension02Desde),(BL84&lt;Suspension02Hasta)),"No_Umbral",AND((BH84&gt;Suspension02Desde),(BH84&gt;Suspension02Hasta),(BL84&gt;Suspension02Desde),(BL84&gt;Suspension02Hasta)),"No_Umbral",AND((BH84&lt;=Suspension02Desde),(BH84&lt;=Suspension02Hasta),(BL84&gt;=Suspension02Desde),(BL84&lt;=Suspension02Hasta)),"Umbral_Anticipado",AND((BH84&lt;=Suspension02Desde),(BH84&lt;=Suspension02Hasta),(BL84&gt;=Suspension02Desde),(BL84&gt;=Suspension02Hasta)),"Umbral_Interno",AND((BH84&gt;=Suspension02Desde),(BH84&lt;=Suspension02Hasta),(BL84&gt;=Suspension02Desde),(BL84&lt;=Suspension02Hasta)),"Umbral_Externo",AND((BH84&gt;=Suspension02Desde),(BH84&lt;=Suspension02Hasta),(BL84&gt;=Suspension02Desde),(BL84&gt;=Suspension02Hasta)),"Umbral_Tardío")</f>
        <v>Umbral_Externo</v>
      </c>
      <c r="BN84" s="43" cm="1">
        <f t="array" ref="BN84">_xlfn.IFS(BM84="Umbral_Anticipado",BL84-Suspension02Desde+1,BM84="Umbral_Interno",Suspension02Hasta-Suspension02Desde+1,BM84="Umbral_Externo",BL84-$BH84+1,BM84="Umbral_Tardío",Suspension02Hasta-$BH84+1,BM84="No_Umbral",0)</f>
        <v>121</v>
      </c>
      <c r="BO84" s="41" cm="1">
        <f t="array" ref="BO84">_xlfn.IFS(BM84="Umbral_Anticipado",Suspension02Hasta+BN84,BM84="Umbral_Interno",BL84+BN84,BM84="Umbral_Externo",Suspension02Hasta+BN84,BM84="Umbral_Tardío",BL84+BN84,BM84="No_Umbral",BL84)</f>
        <v>44793</v>
      </c>
      <c r="BP84" s="40">
        <f t="shared" si="16"/>
        <v>44793</v>
      </c>
      <c r="BQ84" s="41">
        <f t="shared" si="17"/>
        <v>44853</v>
      </c>
      <c r="BR84" s="42" t="str" cm="1">
        <f t="array" ref="BR84">_xlfn.IFS(AND((BO84&lt;Suspension01Desde),(BO84&lt;Suspension01Hasta),(BQ84&lt;Suspension01Desde),(BQ84&lt;Suspension01Hasta)),"No_Umbral",AND((BO84&gt;Suspension01Desde),(BO84&gt;Suspension01Hasta),(BQ84&gt;Suspension01Desde),(BQ84&gt;Suspension01Hasta)),"No_Umbral",AND((BO84&lt;=Suspension01Desde),(BO84&lt;=Suspension01Hasta),(BQ84&gt;=Suspension01Desde),(BQ84&lt;=Suspension01Hasta)),"Umbral_Anticipado",AND((BO84&lt;=Suspension01Desde),(BO84&lt;=Suspension01Hasta),(BQ84&gt;=Suspension01Desde),(BQ84&gt;=Suspension01Hasta)),"Umbral_Interno",AND((BO84&gt;=Suspension01Desde),(BO84&lt;=Suspension01Hasta),(BQ84&gt;=Suspension01Desde),(BQ84&lt;=Suspension01Hasta)),"Umbral_Externo",AND((BO84&gt;=Suspension01Desde),(BO84&lt;=Suspension01Hasta),(BQ84&gt;=Suspension01Desde),(BQ84&gt;=Suspension01Hasta)),"Umbral_Tardío")</f>
        <v>No_Umbral</v>
      </c>
      <c r="BS84" s="43" cm="1">
        <f t="array" ref="BS84">_xlfn.IFS(BR84="Umbral_Anticipado",$BQ84-Suspension01Desde+1,BR84="Umbral_Interno",Suspension01Hasta-Suspension01Desde+1,BR84="Umbral_Externo",BQ84-$BO84+1,BR84="Umbral_Tardío",Suspension01Hasta-$BO84+1,BR84="No_Umbral",0)</f>
        <v>0</v>
      </c>
      <c r="BT84" s="42" cm="1">
        <f t="array" ref="BT84">_xlfn.IFS(BR84="Umbral_Anticipado",Suspension01Hasta+BS84,BR84="Umbral_Interno",BQ84+BS84,BR84="Umbral_Externo",Suspension01Hasta+BS84,BR84="Umbral_Tardío",BQ84+BS84,BR84="No_Umbral",BQ84)</f>
        <v>44853</v>
      </c>
      <c r="BU84" s="42" t="str" cm="1">
        <f t="array" ref="BU84">_xlfn.IFS(AND((BO84&lt;Suspension02Desde),(BO84&lt;Suspension02Hasta),(BT84&lt;Suspension02Desde),(BT84&lt;Suspension02Hasta)),"No_Umbral",AND((BO84&gt;Suspension02Desde),(BO84&gt;Suspension02Hasta),(BT84&gt;Suspension02Desde),(BT84&gt;Suspension02Hasta)),"No_Umbral",AND((BO84&lt;=Suspension02Desde),(BO84&lt;=Suspension02Hasta),(BT84&gt;=Suspension02Desde),(BT84&lt;=Suspension02Hasta)),"Umbral_Anticipado",AND((BO84&lt;=Suspension02Desde),(BO84&lt;=Suspension02Hasta),(BT84&gt;=Suspension02Desde),(BT84&gt;=Suspension02Hasta)),"Umbral_Interno",AND((BO84&gt;=Suspension02Desde),(BO84&lt;=Suspension02Hasta),(BT84&gt;=Suspension02Desde),(BT84&lt;=Suspension02Hasta)),"Umbral_Externo",AND((BO84&gt;=Suspension02Desde),(BO84&lt;=Suspension02Hasta),(BT84&gt;=Suspension02Desde),(BT84&gt;=Suspension02Hasta)),"Umbral_Tardío")</f>
        <v>No_Umbral</v>
      </c>
      <c r="BV84" s="43" cm="1">
        <f t="array" ref="BV84">_xlfn.IFS(BU84="Umbral_Anticipado",BT84-Suspension02Desde+1,BU84="Umbral_Interno",Suspension02Hasta-Suspension02Desde+1,BU84="Umbral_Externo",BT84-$BO84+1,BU84="Umbral_Tardío",Suspension02Hasta-$BO84+1,BU84="No_Umbral",0)</f>
        <v>0</v>
      </c>
      <c r="BW84" s="41" cm="1">
        <f t="array" ref="BW84">_xlfn.IFS(BU84="Umbral_Anticipado",Suspension02Hasta+BV84,BU84="Umbral_Interno",BT84+BV84,BU84="Umbral_Externo",Suspension02Hasta+BV84,BU84="Umbral_Tardío",BT84+BV84,BU84="No_Umbral",BT84)</f>
        <v>44853</v>
      </c>
      <c r="BX84" s="40">
        <f t="shared" si="18"/>
        <v>44854</v>
      </c>
      <c r="BY84" s="41">
        <f t="shared" si="19"/>
        <v>45583</v>
      </c>
      <c r="BZ84" s="42" t="str" cm="1">
        <f t="array" ref="BZ84">_xlfn.IFS(AND((BW84&lt;Suspension01Desde),(BW84&lt;Suspension01Hasta),(BY84&lt;Suspension01Desde),(BY84&lt;Suspension01Hasta)),"No_Umbral",AND((BW84&gt;Suspension01Desde),(BW84&gt;Suspension01Hasta),(BY84&gt;Suspension01Desde),(BY84&gt;Suspension01Hasta)),"No_Umbral",AND((BW84&lt;=Suspension01Desde),(BW84&lt;=Suspension01Hasta),(BY84&gt;=Suspension01Desde),(BY84&lt;=Suspension01Hasta)),"Umbral_Anticipado",AND((BW84&lt;=Suspension01Desde),(BW84&lt;=Suspension01Hasta),(BY84&gt;=Suspension01Desde),(BY84&gt;=Suspension01Hasta)),"Umbral_Interno",AND((BW84&gt;=Suspension01Desde),(BW84&lt;=Suspension01Hasta),(BY84&gt;=Suspension01Desde),(BY84&lt;=Suspension01Hasta)),"Umbral_Externo",AND((BW84&gt;=Suspension01Desde),(BW84&lt;=Suspension01Hasta),(BY84&gt;=Suspension01Desde),(BY84&gt;=Suspension01Hasta)),"Umbral_Tardío")</f>
        <v>No_Umbral</v>
      </c>
      <c r="CA84" s="43" cm="1">
        <f t="array" ref="CA84">_xlfn.IFS(BZ84="Umbral_Anticipado",$BI84-Suspension01Desde+1,BZ84="Umbral_Interno",Suspension01Hasta-Suspension01Desde+1,BZ84="Umbral_Externo",BY84-$BH84+1,BZ84="Umbral_Tardío",Suspension01Hasta-$BH84+1,BZ84="No_Umbral",0)</f>
        <v>0</v>
      </c>
      <c r="CB84" s="42" cm="1">
        <f t="array" ref="CB84">_xlfn.IFS(BZ84="Umbral_Anticipado",Suspension01Hasta+CA84,BZ84="Umbral_Interno",BY84+CA84,BZ84="Umbral_Externo",Suspension01Hasta+CA84,BZ84="Umbral_Tardío",BY84+CA84,BZ84="No_Umbral",BY84)</f>
        <v>45583</v>
      </c>
      <c r="CC84" s="42" t="str" cm="1">
        <f t="array" ref="CC84">_xlfn.IFS(AND((BW84&lt;Suspension02Desde),(BW84&lt;Suspension02Hasta),(CB84&lt;Suspension02Desde),(CB84&lt;Suspension02Hasta)),"No_Umbral",AND((BW84&gt;Suspension02Desde),(BW84&gt;Suspension02Hasta),(CB84&gt;Suspension02Desde),(CB84&gt;Suspension02Hasta)),"No_Umbral",AND((BW84&lt;=Suspension02Desde),(BW84&lt;=Suspension02Hasta),(CB84&gt;=Suspension02Desde),(CB84&lt;=Suspension02Hasta)),"Umbral_Anticipado",AND((BW84&lt;=Suspension02Desde),(BW84&lt;=Suspension02Hasta),(CB84&gt;=Suspension02Desde),(CB84&gt;=Suspension02Hasta)),"Umbral_Interno",AND((BW84&gt;=Suspension02Desde),(BW84&lt;=Suspension02Hasta),(CB84&gt;=Suspension02Desde),(CB84&lt;=Suspension02Hasta)),"Umbral_Externo",AND((BW84&gt;=Suspension02Desde),(BW84&lt;=Suspension02Hasta),(CB84&gt;=Suspension02Desde),(CB84&gt;=Suspension02Hasta)),"Umbral_Tardío")</f>
        <v>No_Umbral</v>
      </c>
      <c r="CD84" s="43" cm="1">
        <f t="array" ref="CD84">_xlfn.IFS(CC84="Umbral_Anticipado",CB84-Suspension02Desde+1,CC84="Umbral_Interno",Suspension02Hasta-Suspension02Desde+1,CC84="Umbral_Externo",CB84-$BH84+1,CC84="Umbral_Tardío",Suspension02Hasta-$BH84+1,CC84="No_Umbral",0)</f>
        <v>0</v>
      </c>
      <c r="CE84" s="41" cm="1">
        <f t="array" ref="CE84">_xlfn.IFS(CC84="Umbral_Anticipado",Suspension02Hasta+CD84,CC84="Umbral_Interno",CB84+CD84,CC84="Umbral_Externo",Suspension02Hasta+CD84,CC84="Umbral_Tardío",CB84+CD84,CC84="No_Umbral",CB84)</f>
        <v>45583</v>
      </c>
      <c r="CF84" s="40">
        <f t="shared" si="20"/>
        <v>45585</v>
      </c>
    </row>
    <row r="85" spans="1:84" s="22" customFormat="1" ht="20.25" customHeight="1">
      <c r="A85" s="77" t="s">
        <v>997</v>
      </c>
      <c r="B85" s="77" t="str">
        <f t="shared" si="21"/>
        <v>2020</v>
      </c>
      <c r="C85" s="77" t="s">
        <v>998</v>
      </c>
      <c r="D85" s="77" t="s">
        <v>999</v>
      </c>
      <c r="E85" s="77" t="s">
        <v>1000</v>
      </c>
      <c r="F85" s="77" t="s">
        <v>576</v>
      </c>
      <c r="G85" s="201">
        <v>44127</v>
      </c>
      <c r="H85" s="201">
        <v>44196</v>
      </c>
      <c r="I85" s="77" t="s">
        <v>110</v>
      </c>
      <c r="J85" s="77" t="s">
        <v>93</v>
      </c>
      <c r="K85" s="78">
        <v>45586</v>
      </c>
      <c r="L85" s="77" t="str">
        <f>VLOOKUP(MONTH($K85),TablaMeses[],2,FALSE)</f>
        <v>10 OCTUBRE</v>
      </c>
      <c r="M85" s="77">
        <f t="shared" si="24"/>
        <v>2024</v>
      </c>
      <c r="N85" s="77" t="s">
        <v>170</v>
      </c>
      <c r="O85" s="201" t="s">
        <v>856</v>
      </c>
      <c r="P85" s="77" t="s">
        <v>1001</v>
      </c>
      <c r="Q85" s="77" t="s">
        <v>783</v>
      </c>
      <c r="R85" s="201"/>
      <c r="S85" s="77"/>
      <c r="T85" s="77"/>
      <c r="U85" s="201"/>
      <c r="V85" s="77"/>
      <c r="W85" s="77"/>
      <c r="X85" s="201"/>
      <c r="Y85" s="77" t="s">
        <v>170</v>
      </c>
      <c r="Z85" s="201" t="s">
        <v>1002</v>
      </c>
      <c r="AA85" s="77"/>
      <c r="AB85" s="201"/>
      <c r="AC85" s="79" t="s">
        <v>1002</v>
      </c>
      <c r="AD85" s="77" t="s">
        <v>145</v>
      </c>
      <c r="AE85" s="77"/>
      <c r="AF85" s="77"/>
      <c r="AG85" s="101" t="s">
        <v>1003</v>
      </c>
      <c r="AH85" s="77"/>
      <c r="AI85" s="78"/>
      <c r="AJ85" s="77"/>
      <c r="AK85" s="77"/>
      <c r="AL85" s="77"/>
      <c r="AM85" s="78"/>
      <c r="AN85" s="77"/>
      <c r="AO85" s="77"/>
      <c r="AP85" s="77"/>
      <c r="AQ85" s="77"/>
      <c r="AR85" s="78"/>
      <c r="AS85" s="77"/>
      <c r="AT85" s="78"/>
      <c r="AU85" s="78" t="s">
        <v>688</v>
      </c>
      <c r="AV85" s="78">
        <v>45784</v>
      </c>
      <c r="AW85" s="77">
        <f t="shared" si="22"/>
        <v>19</v>
      </c>
      <c r="AX85" s="77">
        <f t="shared" si="23"/>
        <v>2025</v>
      </c>
      <c r="AY85" s="77" t="s">
        <v>103</v>
      </c>
      <c r="AZ85" s="81"/>
      <c r="BC85" s="25" t="s">
        <v>733</v>
      </c>
      <c r="BD85" s="25" t="s">
        <v>857</v>
      </c>
      <c r="BE85" s="25">
        <v>120</v>
      </c>
      <c r="BF85" s="25">
        <v>60</v>
      </c>
      <c r="BG85" s="25">
        <v>730</v>
      </c>
      <c r="BH85" s="40">
        <f t="shared" si="14"/>
        <v>44196</v>
      </c>
      <c r="BI85" s="41">
        <f t="shared" si="15"/>
        <v>44316</v>
      </c>
      <c r="BJ85" s="42" t="str" cm="1">
        <f t="array" ref="BJ85">_xlfn.IFS(AND((BH85&lt;Suspension01Desde),(BH85&lt;Suspension01Hasta),(BI85&lt;Suspension01Desde),(BI85&lt;Suspension01Hasta)),"No_Umbral",AND((BH85&gt;Suspension01Desde),(BH85&gt;Suspension01Hasta),(BI85&gt;Suspension01Desde),(BI85&gt;Suspension01Hasta)),"No_Umbral",AND((BH85&lt;=Suspension01Desde),(BH85&lt;=Suspension01Hasta),(BI85&gt;=Suspension01Desde),(BI85&lt;=Suspension01Hasta)),"Umbral_Anticipado",AND((BH85&lt;=Suspension01Desde),(BH85&lt;=Suspension01Hasta),(BI85&gt;=Suspension01Desde),(BI85&gt;=Suspension01Hasta)),"Umbral_Interno",AND((BH85&gt;=Suspension01Desde),(BH85&lt;=Suspension01Hasta),(BI85&gt;=Suspension01Desde),(BI85&lt;=Suspension01Hasta)),"Umbral_Externo",AND((BH85&gt;=Suspension01Desde),(BH85&lt;=Suspension01Hasta),(BI85&gt;=Suspension01Desde),(BI85&gt;=Suspension01Hasta)),"Umbral_Tardío")</f>
        <v>No_Umbral</v>
      </c>
      <c r="BK85" s="43" cm="1">
        <f t="array" ref="BK85">_xlfn.IFS(BJ85="Umbral_Anticipado",$BI85-Suspension01Desde+1,BJ85="Umbral_Interno",Suspension01Hasta-Suspension01Desde+1,BJ85="Umbral_Externo",BI85-$BH85+1,BJ85="Umbral_Tardío",Suspension01Hasta-$BH85+1,BJ85="No_Umbral",0)</f>
        <v>0</v>
      </c>
      <c r="BL85" s="42" cm="1">
        <f t="array" ref="BL85">_xlfn.IFS(BJ85="Umbral_Anticipado",Suspension01Hasta+BK85,BJ85="Umbral_Interno",BI85+BK85,BJ85="Umbral_Externo",Suspension01Hasta+BK85,BJ85="Umbral_Tardío",BI85+BK85,BJ85="No_Umbral",BI85)</f>
        <v>44316</v>
      </c>
      <c r="BM85" s="42" t="str" cm="1">
        <f t="array" ref="BM85">_xlfn.IFS(AND((BH85&lt;Suspension02Desde),(BH85&lt;Suspension02Hasta),(BL85&lt;Suspension02Desde),(BL85&lt;Suspension02Hasta)),"No_Umbral",AND((BH85&gt;Suspension02Desde),(BH85&gt;Suspension02Hasta),(BL85&gt;Suspension02Desde),(BL85&gt;Suspension02Hasta)),"No_Umbral",AND((BH85&lt;=Suspension02Desde),(BH85&lt;=Suspension02Hasta),(BL85&gt;=Suspension02Desde),(BL85&lt;=Suspension02Hasta)),"Umbral_Anticipado",AND((BH85&lt;=Suspension02Desde),(BH85&lt;=Suspension02Hasta),(BL85&gt;=Suspension02Desde),(BL85&gt;=Suspension02Hasta)),"Umbral_Interno",AND((BH85&gt;=Suspension02Desde),(BH85&lt;=Suspension02Hasta),(BL85&gt;=Suspension02Desde),(BL85&lt;=Suspension02Hasta)),"Umbral_Externo",AND((BH85&gt;=Suspension02Desde),(BH85&lt;=Suspension02Hasta),(BL85&gt;=Suspension02Desde),(BL85&gt;=Suspension02Hasta)),"Umbral_Tardío")</f>
        <v>Umbral_Externo</v>
      </c>
      <c r="BN85" s="43" cm="1">
        <f t="array" ref="BN85">_xlfn.IFS(BM85="Umbral_Anticipado",BL85-Suspension02Desde+1,BM85="Umbral_Interno",Suspension02Hasta-Suspension02Desde+1,BM85="Umbral_Externo",BL85-$BH85+1,BM85="Umbral_Tardío",Suspension02Hasta-$BH85+1,BM85="No_Umbral",0)</f>
        <v>121</v>
      </c>
      <c r="BO85" s="41" cm="1">
        <f t="array" ref="BO85">_xlfn.IFS(BM85="Umbral_Anticipado",Suspension02Hasta+BN85,BM85="Umbral_Interno",BL85+BN85,BM85="Umbral_Externo",Suspension02Hasta+BN85,BM85="Umbral_Tardío",BL85+BN85,BM85="No_Umbral",BL85)</f>
        <v>44793</v>
      </c>
      <c r="BP85" s="40">
        <f t="shared" si="16"/>
        <v>44793</v>
      </c>
      <c r="BQ85" s="41">
        <f t="shared" si="17"/>
        <v>44853</v>
      </c>
      <c r="BR85" s="42" t="str" cm="1">
        <f t="array" ref="BR85">_xlfn.IFS(AND((BO85&lt;Suspension01Desde),(BO85&lt;Suspension01Hasta),(BQ85&lt;Suspension01Desde),(BQ85&lt;Suspension01Hasta)),"No_Umbral",AND((BO85&gt;Suspension01Desde),(BO85&gt;Suspension01Hasta),(BQ85&gt;Suspension01Desde),(BQ85&gt;Suspension01Hasta)),"No_Umbral",AND((BO85&lt;=Suspension01Desde),(BO85&lt;=Suspension01Hasta),(BQ85&gt;=Suspension01Desde),(BQ85&lt;=Suspension01Hasta)),"Umbral_Anticipado",AND((BO85&lt;=Suspension01Desde),(BO85&lt;=Suspension01Hasta),(BQ85&gt;=Suspension01Desde),(BQ85&gt;=Suspension01Hasta)),"Umbral_Interno",AND((BO85&gt;=Suspension01Desde),(BO85&lt;=Suspension01Hasta),(BQ85&gt;=Suspension01Desde),(BQ85&lt;=Suspension01Hasta)),"Umbral_Externo",AND((BO85&gt;=Suspension01Desde),(BO85&lt;=Suspension01Hasta),(BQ85&gt;=Suspension01Desde),(BQ85&gt;=Suspension01Hasta)),"Umbral_Tardío")</f>
        <v>No_Umbral</v>
      </c>
      <c r="BS85" s="43" cm="1">
        <f t="array" ref="BS85">_xlfn.IFS(BR85="Umbral_Anticipado",$BQ85-Suspension01Desde+1,BR85="Umbral_Interno",Suspension01Hasta-Suspension01Desde+1,BR85="Umbral_Externo",BQ85-$BO85+1,BR85="Umbral_Tardío",Suspension01Hasta-$BO85+1,BR85="No_Umbral",0)</f>
        <v>0</v>
      </c>
      <c r="BT85" s="42" cm="1">
        <f t="array" ref="BT85">_xlfn.IFS(BR85="Umbral_Anticipado",Suspension01Hasta+BS85,BR85="Umbral_Interno",BQ85+BS85,BR85="Umbral_Externo",Suspension01Hasta+BS85,BR85="Umbral_Tardío",BQ85+BS85,BR85="No_Umbral",BQ85)</f>
        <v>44853</v>
      </c>
      <c r="BU85" s="42" t="str" cm="1">
        <f t="array" ref="BU85">_xlfn.IFS(AND((BO85&lt;Suspension02Desde),(BO85&lt;Suspension02Hasta),(BT85&lt;Suspension02Desde),(BT85&lt;Suspension02Hasta)),"No_Umbral",AND((BO85&gt;Suspension02Desde),(BO85&gt;Suspension02Hasta),(BT85&gt;Suspension02Desde),(BT85&gt;Suspension02Hasta)),"No_Umbral",AND((BO85&lt;=Suspension02Desde),(BO85&lt;=Suspension02Hasta),(BT85&gt;=Suspension02Desde),(BT85&lt;=Suspension02Hasta)),"Umbral_Anticipado",AND((BO85&lt;=Suspension02Desde),(BO85&lt;=Suspension02Hasta),(BT85&gt;=Suspension02Desde),(BT85&gt;=Suspension02Hasta)),"Umbral_Interno",AND((BO85&gt;=Suspension02Desde),(BO85&lt;=Suspension02Hasta),(BT85&gt;=Suspension02Desde),(BT85&lt;=Suspension02Hasta)),"Umbral_Externo",AND((BO85&gt;=Suspension02Desde),(BO85&lt;=Suspension02Hasta),(BT85&gt;=Suspension02Desde),(BT85&gt;=Suspension02Hasta)),"Umbral_Tardío")</f>
        <v>No_Umbral</v>
      </c>
      <c r="BV85" s="43" cm="1">
        <f t="array" ref="BV85">_xlfn.IFS(BU85="Umbral_Anticipado",BT85-Suspension02Desde+1,BU85="Umbral_Interno",Suspension02Hasta-Suspension02Desde+1,BU85="Umbral_Externo",BT85-$BO85+1,BU85="Umbral_Tardío",Suspension02Hasta-$BO85+1,BU85="No_Umbral",0)</f>
        <v>0</v>
      </c>
      <c r="BW85" s="41" cm="1">
        <f t="array" ref="BW85">_xlfn.IFS(BU85="Umbral_Anticipado",Suspension02Hasta+BV85,BU85="Umbral_Interno",BT85+BV85,BU85="Umbral_Externo",Suspension02Hasta+BV85,BU85="Umbral_Tardío",BT85+BV85,BU85="No_Umbral",BT85)</f>
        <v>44853</v>
      </c>
      <c r="BX85" s="40">
        <f t="shared" si="18"/>
        <v>44854</v>
      </c>
      <c r="BY85" s="41">
        <f t="shared" si="19"/>
        <v>45583</v>
      </c>
      <c r="BZ85" s="42" t="str" cm="1">
        <f t="array" ref="BZ85">_xlfn.IFS(AND((BW85&lt;Suspension01Desde),(BW85&lt;Suspension01Hasta),(BY85&lt;Suspension01Desde),(BY85&lt;Suspension01Hasta)),"No_Umbral",AND((BW85&gt;Suspension01Desde),(BW85&gt;Suspension01Hasta),(BY85&gt;Suspension01Desde),(BY85&gt;Suspension01Hasta)),"No_Umbral",AND((BW85&lt;=Suspension01Desde),(BW85&lt;=Suspension01Hasta),(BY85&gt;=Suspension01Desde),(BY85&lt;=Suspension01Hasta)),"Umbral_Anticipado",AND((BW85&lt;=Suspension01Desde),(BW85&lt;=Suspension01Hasta),(BY85&gt;=Suspension01Desde),(BY85&gt;=Suspension01Hasta)),"Umbral_Interno",AND((BW85&gt;=Suspension01Desde),(BW85&lt;=Suspension01Hasta),(BY85&gt;=Suspension01Desde),(BY85&lt;=Suspension01Hasta)),"Umbral_Externo",AND((BW85&gt;=Suspension01Desde),(BW85&lt;=Suspension01Hasta),(BY85&gt;=Suspension01Desde),(BY85&gt;=Suspension01Hasta)),"Umbral_Tardío")</f>
        <v>No_Umbral</v>
      </c>
      <c r="CA85" s="43" cm="1">
        <f t="array" ref="CA85">_xlfn.IFS(BZ85="Umbral_Anticipado",$BI85-Suspension01Desde+1,BZ85="Umbral_Interno",Suspension01Hasta-Suspension01Desde+1,BZ85="Umbral_Externo",BY85-$BH85+1,BZ85="Umbral_Tardío",Suspension01Hasta-$BH85+1,BZ85="No_Umbral",0)</f>
        <v>0</v>
      </c>
      <c r="CB85" s="42" cm="1">
        <f t="array" ref="CB85">_xlfn.IFS(BZ85="Umbral_Anticipado",Suspension01Hasta+CA85,BZ85="Umbral_Interno",BY85+CA85,BZ85="Umbral_Externo",Suspension01Hasta+CA85,BZ85="Umbral_Tardío",BY85+CA85,BZ85="No_Umbral",BY85)</f>
        <v>45583</v>
      </c>
      <c r="CC85" s="42" t="str" cm="1">
        <f t="array" ref="CC85">_xlfn.IFS(AND((BW85&lt;Suspension02Desde),(BW85&lt;Suspension02Hasta),(CB85&lt;Suspension02Desde),(CB85&lt;Suspension02Hasta)),"No_Umbral",AND((BW85&gt;Suspension02Desde),(BW85&gt;Suspension02Hasta),(CB85&gt;Suspension02Desde),(CB85&gt;Suspension02Hasta)),"No_Umbral",AND((BW85&lt;=Suspension02Desde),(BW85&lt;=Suspension02Hasta),(CB85&gt;=Suspension02Desde),(CB85&lt;=Suspension02Hasta)),"Umbral_Anticipado",AND((BW85&lt;=Suspension02Desde),(BW85&lt;=Suspension02Hasta),(CB85&gt;=Suspension02Desde),(CB85&gt;=Suspension02Hasta)),"Umbral_Interno",AND((BW85&gt;=Suspension02Desde),(BW85&lt;=Suspension02Hasta),(CB85&gt;=Suspension02Desde),(CB85&lt;=Suspension02Hasta)),"Umbral_Externo",AND((BW85&gt;=Suspension02Desde),(BW85&lt;=Suspension02Hasta),(CB85&gt;=Suspension02Desde),(CB85&gt;=Suspension02Hasta)),"Umbral_Tardío")</f>
        <v>No_Umbral</v>
      </c>
      <c r="CD85" s="43" cm="1">
        <f t="array" ref="CD85">_xlfn.IFS(CC85="Umbral_Anticipado",CB85-Suspension02Desde+1,CC85="Umbral_Interno",Suspension02Hasta-Suspension02Desde+1,CC85="Umbral_Externo",CB85-$BH85+1,CC85="Umbral_Tardío",Suspension02Hasta-$BH85+1,CC85="No_Umbral",0)</f>
        <v>0</v>
      </c>
      <c r="CE85" s="41" cm="1">
        <f t="array" ref="CE85">_xlfn.IFS(CC85="Umbral_Anticipado",Suspension02Hasta+CD85,CC85="Umbral_Interno",CB85+CD85,CC85="Umbral_Externo",Suspension02Hasta+CD85,CC85="Umbral_Tardío",CB85+CD85,CC85="No_Umbral",CB85)</f>
        <v>45583</v>
      </c>
      <c r="CF85" s="40">
        <f t="shared" si="20"/>
        <v>45585</v>
      </c>
    </row>
    <row r="86" spans="1:84" s="22" customFormat="1" ht="20.25" customHeight="1">
      <c r="A86" s="77" t="s">
        <v>1004</v>
      </c>
      <c r="B86" s="77" t="str">
        <f t="shared" si="21"/>
        <v>2012</v>
      </c>
      <c r="C86" s="77" t="s">
        <v>1005</v>
      </c>
      <c r="D86" s="77" t="s">
        <v>691</v>
      </c>
      <c r="E86" s="77" t="s">
        <v>130</v>
      </c>
      <c r="F86" s="77" t="s">
        <v>130</v>
      </c>
      <c r="G86" s="201">
        <v>45634</v>
      </c>
      <c r="H86" s="201">
        <v>45566</v>
      </c>
      <c r="I86" s="77" t="s">
        <v>110</v>
      </c>
      <c r="J86" s="77" t="s">
        <v>93</v>
      </c>
      <c r="K86" s="78">
        <v>45593</v>
      </c>
      <c r="L86" s="77" t="str">
        <f>VLOOKUP(MONTH($K86),TablaMeses[],2,FALSE)</f>
        <v>10 OCTUBRE</v>
      </c>
      <c r="M86" s="77">
        <f t="shared" si="24"/>
        <v>2024</v>
      </c>
      <c r="N86" s="77"/>
      <c r="O86" s="201"/>
      <c r="P86" s="77" t="s">
        <v>720</v>
      </c>
      <c r="Q86" s="77" t="s">
        <v>695</v>
      </c>
      <c r="R86" s="201">
        <v>44875</v>
      </c>
      <c r="S86" s="77" t="s">
        <v>721</v>
      </c>
      <c r="T86" s="77"/>
      <c r="U86" s="201"/>
      <c r="V86" s="77"/>
      <c r="W86" s="77"/>
      <c r="X86" s="201"/>
      <c r="Y86" s="77" t="s">
        <v>877</v>
      </c>
      <c r="Z86" s="201">
        <v>45565</v>
      </c>
      <c r="AA86" s="77" t="s">
        <v>1006</v>
      </c>
      <c r="AB86" s="201"/>
      <c r="AC86" s="79">
        <v>45565</v>
      </c>
      <c r="AD86" s="77"/>
      <c r="AE86" s="77" t="s">
        <v>145</v>
      </c>
      <c r="AF86" s="77" t="s">
        <v>1007</v>
      </c>
      <c r="AG86" s="85" t="s">
        <v>1008</v>
      </c>
      <c r="AH86" s="77" t="s">
        <v>1009</v>
      </c>
      <c r="AI86" s="78">
        <v>45566</v>
      </c>
      <c r="AJ86" s="78">
        <v>45574</v>
      </c>
      <c r="AK86" s="77" t="s">
        <v>701</v>
      </c>
      <c r="AL86" s="77"/>
      <c r="AM86" s="78">
        <v>45589</v>
      </c>
      <c r="AN86" s="77">
        <v>1315</v>
      </c>
      <c r="AO86" s="78">
        <v>45593</v>
      </c>
      <c r="AP86" s="105" t="s">
        <v>1008</v>
      </c>
      <c r="AQ86" s="78">
        <v>45593</v>
      </c>
      <c r="AR86" s="78">
        <v>45593</v>
      </c>
      <c r="AS86" s="78">
        <v>45593</v>
      </c>
      <c r="AT86" s="78">
        <v>45594</v>
      </c>
      <c r="AU86" s="78">
        <v>45625</v>
      </c>
      <c r="AV86" s="78">
        <v>45784</v>
      </c>
      <c r="AW86" s="77">
        <f t="shared" si="22"/>
        <v>19</v>
      </c>
      <c r="AX86" s="77">
        <f t="shared" si="23"/>
        <v>2025</v>
      </c>
      <c r="AY86" s="77" t="s">
        <v>103</v>
      </c>
      <c r="AZ86" s="81"/>
      <c r="BC86" s="25" t="s">
        <v>104</v>
      </c>
      <c r="BD86" s="25" t="s">
        <v>104</v>
      </c>
      <c r="BE86" s="39">
        <v>120</v>
      </c>
      <c r="BF86" s="39">
        <v>60</v>
      </c>
      <c r="BG86" s="39">
        <v>730</v>
      </c>
      <c r="BH86" s="40">
        <f t="shared" si="14"/>
        <v>45566</v>
      </c>
      <c r="BI86" s="41">
        <f t="shared" si="15"/>
        <v>45686</v>
      </c>
      <c r="BJ86" s="42" t="str" cm="1">
        <f t="array" ref="BJ86">_xlfn.IFS(AND((BH86&lt;Suspension01Desde),(BH86&lt;Suspension01Hasta),(BI86&lt;Suspension01Desde),(BI86&lt;Suspension01Hasta)),"No_Umbral",AND((BH86&gt;Suspension01Desde),(BH86&gt;Suspension01Hasta),(BI86&gt;Suspension01Desde),(BI86&gt;Suspension01Hasta)),"No_Umbral",AND((BH86&lt;=Suspension01Desde),(BH86&lt;=Suspension01Hasta),(BI86&gt;=Suspension01Desde),(BI86&lt;=Suspension01Hasta)),"Umbral_Anticipado",AND((BH86&lt;=Suspension01Desde),(BH86&lt;=Suspension01Hasta),(BI86&gt;=Suspension01Desde),(BI86&gt;=Suspension01Hasta)),"Umbral_Interno",AND((BH86&gt;=Suspension01Desde),(BH86&lt;=Suspension01Hasta),(BI86&gt;=Suspension01Desde),(BI86&lt;=Suspension01Hasta)),"Umbral_Externo",AND((BH86&gt;=Suspension01Desde),(BH86&lt;=Suspension01Hasta),(BI86&gt;=Suspension01Desde),(BI86&gt;=Suspension01Hasta)),"Umbral_Tardío")</f>
        <v>No_Umbral</v>
      </c>
      <c r="BK86" s="43" cm="1">
        <f t="array" ref="BK86">_xlfn.IFS(BJ86="Umbral_Anticipado",$BI86-Suspension01Desde+1,BJ86="Umbral_Interno",Suspension01Hasta-Suspension01Desde+1,BJ86="Umbral_Externo",BI86-$BH86+1,BJ86="Umbral_Tardío",Suspension01Hasta-$BH86+1,BJ86="No_Umbral",0)</f>
        <v>0</v>
      </c>
      <c r="BL86" s="42" cm="1">
        <f t="array" ref="BL86">_xlfn.IFS(BJ86="Umbral_Anticipado",Suspension01Hasta+BK86,BJ86="Umbral_Interno",BI86+BK86,BJ86="Umbral_Externo",Suspension01Hasta+BK86,BJ86="Umbral_Tardío",BI86+BK86,BJ86="No_Umbral",BI86)</f>
        <v>45686</v>
      </c>
      <c r="BM86" s="42" t="str" cm="1">
        <f t="array" ref="BM86">_xlfn.IFS(AND((BH86&lt;Suspension02Desde),(BH86&lt;Suspension02Hasta),(BL86&lt;Suspension02Desde),(BL86&lt;Suspension02Hasta)),"No_Umbral",AND((BH86&gt;Suspension02Desde),(BH86&gt;Suspension02Hasta),(BL86&gt;Suspension02Desde),(BL86&gt;Suspension02Hasta)),"No_Umbral",AND((BH86&lt;=Suspension02Desde),(BH86&lt;=Suspension02Hasta),(BL86&gt;=Suspension02Desde),(BL86&lt;=Suspension02Hasta)),"Umbral_Anticipado",AND((BH86&lt;=Suspension02Desde),(BH86&lt;=Suspension02Hasta),(BL86&gt;=Suspension02Desde),(BL86&gt;=Suspension02Hasta)),"Umbral_Interno",AND((BH86&gt;=Suspension02Desde),(BH86&lt;=Suspension02Hasta),(BL86&gt;=Suspension02Desde),(BL86&lt;=Suspension02Hasta)),"Umbral_Externo",AND((BH86&gt;=Suspension02Desde),(BH86&lt;=Suspension02Hasta),(BL86&gt;=Suspension02Desde),(BL86&gt;=Suspension02Hasta)),"Umbral_Tardío")</f>
        <v>No_Umbral</v>
      </c>
      <c r="BN86" s="43" cm="1">
        <f t="array" ref="BN86">_xlfn.IFS(BM86="Umbral_Anticipado",BL86-Suspension02Desde+1,BM86="Umbral_Interno",Suspension02Hasta-Suspension02Desde+1,BM86="Umbral_Externo",BL86-$BH86+1,BM86="Umbral_Tardío",Suspension02Hasta-$BH86+1,BM86="No_Umbral",0)</f>
        <v>0</v>
      </c>
      <c r="BO86" s="41" cm="1">
        <f t="array" ref="BO86">_xlfn.IFS(BM86="Umbral_Anticipado",Suspension02Hasta+BN86,BM86="Umbral_Interno",BL86+BN86,BM86="Umbral_Externo",Suspension02Hasta+BN86,BM86="Umbral_Tardío",BL86+BN86,BM86="No_Umbral",BL86)</f>
        <v>45686</v>
      </c>
      <c r="BP86" s="40">
        <f t="shared" si="16"/>
        <v>45658</v>
      </c>
      <c r="BQ86" s="41">
        <f t="shared" si="17"/>
        <v>45746</v>
      </c>
      <c r="BR86" s="42" t="str" cm="1">
        <f t="array" ref="BR86">_xlfn.IFS(AND((BO86&lt;Suspension01Desde),(BO86&lt;Suspension01Hasta),(BQ86&lt;Suspension01Desde),(BQ86&lt;Suspension01Hasta)),"No_Umbral",AND((BO86&gt;Suspension01Desde),(BO86&gt;Suspension01Hasta),(BQ86&gt;Suspension01Desde),(BQ86&gt;Suspension01Hasta)),"No_Umbral",AND((BO86&lt;=Suspension01Desde),(BO86&lt;=Suspension01Hasta),(BQ86&gt;=Suspension01Desde),(BQ86&lt;=Suspension01Hasta)),"Umbral_Anticipado",AND((BO86&lt;=Suspension01Desde),(BO86&lt;=Suspension01Hasta),(BQ86&gt;=Suspension01Desde),(BQ86&gt;=Suspension01Hasta)),"Umbral_Interno",AND((BO86&gt;=Suspension01Desde),(BO86&lt;=Suspension01Hasta),(BQ86&gt;=Suspension01Desde),(BQ86&lt;=Suspension01Hasta)),"Umbral_Externo",AND((BO86&gt;=Suspension01Desde),(BO86&lt;=Suspension01Hasta),(BQ86&gt;=Suspension01Desde),(BQ86&gt;=Suspension01Hasta)),"Umbral_Tardío")</f>
        <v>No_Umbral</v>
      </c>
      <c r="BS86" s="43" cm="1">
        <f t="array" ref="BS86">_xlfn.IFS(BR86="Umbral_Anticipado",$BQ86-Suspension01Desde+1,BR86="Umbral_Interno",Suspension01Hasta-Suspension01Desde+1,BR86="Umbral_Externo",BQ86-$BO86+1,BR86="Umbral_Tardío",Suspension01Hasta-$BO86+1,BR86="No_Umbral",0)</f>
        <v>0</v>
      </c>
      <c r="BT86" s="42" cm="1">
        <f t="array" ref="BT86">_xlfn.IFS(BR86="Umbral_Anticipado",Suspension01Hasta+BS86,BR86="Umbral_Interno",BQ86+BS86,BR86="Umbral_Externo",Suspension01Hasta+BS86,BR86="Umbral_Tardío",BQ86+BS86,BR86="No_Umbral",BQ86)</f>
        <v>45746</v>
      </c>
      <c r="BU86" s="42" t="str" cm="1">
        <f t="array" ref="BU86">_xlfn.IFS(AND((BO86&lt;Suspension02Desde),(BO86&lt;Suspension02Hasta),(BT86&lt;Suspension02Desde),(BT86&lt;Suspension02Hasta)),"No_Umbral",AND((BO86&gt;Suspension02Desde),(BO86&gt;Suspension02Hasta),(BT86&gt;Suspension02Desde),(BT86&gt;Suspension02Hasta)),"No_Umbral",AND((BO86&lt;=Suspension02Desde),(BO86&lt;=Suspension02Hasta),(BT86&gt;=Suspension02Desde),(BT86&lt;=Suspension02Hasta)),"Umbral_Anticipado",AND((BO86&lt;=Suspension02Desde),(BO86&lt;=Suspension02Hasta),(BT86&gt;=Suspension02Desde),(BT86&gt;=Suspension02Hasta)),"Umbral_Interno",AND((BO86&gt;=Suspension02Desde),(BO86&lt;=Suspension02Hasta),(BT86&gt;=Suspension02Desde),(BT86&lt;=Suspension02Hasta)),"Umbral_Externo",AND((BO86&gt;=Suspension02Desde),(BO86&lt;=Suspension02Hasta),(BT86&gt;=Suspension02Desde),(BT86&gt;=Suspension02Hasta)),"Umbral_Tardío")</f>
        <v>No_Umbral</v>
      </c>
      <c r="BV86" s="43" cm="1">
        <f t="array" ref="BV86">_xlfn.IFS(BU86="Umbral_Anticipado",BT86-Suspension02Desde+1,BU86="Umbral_Interno",Suspension02Hasta-Suspension02Desde+1,BU86="Umbral_Externo",BT86-$BO86+1,BU86="Umbral_Tardío",Suspension02Hasta-$BO86+1,BU86="No_Umbral",0)</f>
        <v>0</v>
      </c>
      <c r="BW86" s="41" cm="1">
        <f t="array" ref="BW86">_xlfn.IFS(BU86="Umbral_Anticipado",Suspension02Hasta+BV86,BU86="Umbral_Interno",BT86+BV86,BU86="Umbral_Externo",Suspension02Hasta+BV86,BU86="Umbral_Tardío",BT86+BV86,BU86="No_Umbral",BT86)</f>
        <v>45746</v>
      </c>
      <c r="BX86" s="40">
        <f t="shared" si="18"/>
        <v>45717</v>
      </c>
      <c r="BY86" s="41">
        <f t="shared" si="19"/>
        <v>46476</v>
      </c>
      <c r="BZ86" s="42" t="str" cm="1">
        <f t="array" ref="BZ86">_xlfn.IFS(AND((BW86&lt;Suspension01Desde),(BW86&lt;Suspension01Hasta),(BY86&lt;Suspension01Desde),(BY86&lt;Suspension01Hasta)),"No_Umbral",AND((BW86&gt;Suspension01Desde),(BW86&gt;Suspension01Hasta),(BY86&gt;Suspension01Desde),(BY86&gt;Suspension01Hasta)),"No_Umbral",AND((BW86&lt;=Suspension01Desde),(BW86&lt;=Suspension01Hasta),(BY86&gt;=Suspension01Desde),(BY86&lt;=Suspension01Hasta)),"Umbral_Anticipado",AND((BW86&lt;=Suspension01Desde),(BW86&lt;=Suspension01Hasta),(BY86&gt;=Suspension01Desde),(BY86&gt;=Suspension01Hasta)),"Umbral_Interno",AND((BW86&gt;=Suspension01Desde),(BW86&lt;=Suspension01Hasta),(BY86&gt;=Suspension01Desde),(BY86&lt;=Suspension01Hasta)),"Umbral_Externo",AND((BW86&gt;=Suspension01Desde),(BW86&lt;=Suspension01Hasta),(BY86&gt;=Suspension01Desde),(BY86&gt;=Suspension01Hasta)),"Umbral_Tardío")</f>
        <v>No_Umbral</v>
      </c>
      <c r="CA86" s="43" cm="1">
        <f t="array" ref="CA86">_xlfn.IFS(BZ86="Umbral_Anticipado",$BI86-Suspension01Desde+1,BZ86="Umbral_Interno",Suspension01Hasta-Suspension01Desde+1,BZ86="Umbral_Externo",BY86-$BH86+1,BZ86="Umbral_Tardío",Suspension01Hasta-$BH86+1,BZ86="No_Umbral",0)</f>
        <v>0</v>
      </c>
      <c r="CB86" s="42" cm="1">
        <f t="array" ref="CB86">_xlfn.IFS(BZ86="Umbral_Anticipado",Suspension01Hasta+CA86,BZ86="Umbral_Interno",BY86+CA86,BZ86="Umbral_Externo",Suspension01Hasta+CA86,BZ86="Umbral_Tardío",BY86+CA86,BZ86="No_Umbral",BY86)</f>
        <v>46476</v>
      </c>
      <c r="CC86" s="42" t="str" cm="1">
        <f t="array" ref="CC86">_xlfn.IFS(AND((BW86&lt;Suspension02Desde),(BW86&lt;Suspension02Hasta),(CB86&lt;Suspension02Desde),(CB86&lt;Suspension02Hasta)),"No_Umbral",AND((BW86&gt;Suspension02Desde),(BW86&gt;Suspension02Hasta),(CB86&gt;Suspension02Desde),(CB86&gt;Suspension02Hasta)),"No_Umbral",AND((BW86&lt;=Suspension02Desde),(BW86&lt;=Suspension02Hasta),(CB86&gt;=Suspension02Desde),(CB86&lt;=Suspension02Hasta)),"Umbral_Anticipado",AND((BW86&lt;=Suspension02Desde),(BW86&lt;=Suspension02Hasta),(CB86&gt;=Suspension02Desde),(CB86&gt;=Suspension02Hasta)),"Umbral_Interno",AND((BW86&gt;=Suspension02Desde),(BW86&lt;=Suspension02Hasta),(CB86&gt;=Suspension02Desde),(CB86&lt;=Suspension02Hasta)),"Umbral_Externo",AND((BW86&gt;=Suspension02Desde),(BW86&lt;=Suspension02Hasta),(CB86&gt;=Suspension02Desde),(CB86&gt;=Suspension02Hasta)),"Umbral_Tardío")</f>
        <v>No_Umbral</v>
      </c>
      <c r="CD86" s="43" cm="1">
        <f t="array" ref="CD86">_xlfn.IFS(CC86="Umbral_Anticipado",CB86-Suspension02Desde+1,CC86="Umbral_Interno",Suspension02Hasta-Suspension02Desde+1,CC86="Umbral_Externo",CB86-$BH86+1,CC86="Umbral_Tardío",Suspension02Hasta-$BH86+1,CC86="No_Umbral",0)</f>
        <v>0</v>
      </c>
      <c r="CE86" s="41" cm="1">
        <f t="array" ref="CE86">_xlfn.IFS(CC86="Umbral_Anticipado",Suspension02Hasta+CD86,CC86="Umbral_Interno",CB86+CD86,CC86="Umbral_Externo",Suspension02Hasta+CD86,CC86="Umbral_Tardío",CB86+CD86,CC86="No_Umbral",CB86)</f>
        <v>46476</v>
      </c>
      <c r="CF86" s="40">
        <f t="shared" si="20"/>
        <v>46447</v>
      </c>
    </row>
    <row r="87" spans="1:84" s="23" customFormat="1" ht="20.25" customHeight="1">
      <c r="A87" s="77" t="s">
        <v>1010</v>
      </c>
      <c r="B87" s="77" t="str">
        <f t="shared" si="21"/>
        <v>2021</v>
      </c>
      <c r="C87" s="77" t="s">
        <v>1011</v>
      </c>
      <c r="D87" s="77" t="s">
        <v>1012</v>
      </c>
      <c r="E87" s="77" t="s">
        <v>1013</v>
      </c>
      <c r="F87" s="77" t="s">
        <v>165</v>
      </c>
      <c r="G87" s="201" t="s">
        <v>1014</v>
      </c>
      <c r="H87" s="201">
        <v>44773</v>
      </c>
      <c r="I87" s="77" t="s">
        <v>551</v>
      </c>
      <c r="J87" s="77" t="s">
        <v>180</v>
      </c>
      <c r="K87" s="78">
        <v>45687</v>
      </c>
      <c r="L87" s="77" t="str">
        <f>VLOOKUP(MONTH($K87),TablaMeses[],2,FALSE)</f>
        <v>01 ENERO</v>
      </c>
      <c r="M87" s="77">
        <f t="shared" si="24"/>
        <v>2025</v>
      </c>
      <c r="N87" s="77" t="s">
        <v>1015</v>
      </c>
      <c r="O87" s="201" t="s">
        <v>1016</v>
      </c>
      <c r="P87" s="77" t="s">
        <v>980</v>
      </c>
      <c r="Q87" s="106" t="s">
        <v>1017</v>
      </c>
      <c r="R87" s="201">
        <v>45272</v>
      </c>
      <c r="S87" s="77" t="s">
        <v>1018</v>
      </c>
      <c r="T87" s="77" t="s">
        <v>170</v>
      </c>
      <c r="U87" s="201">
        <v>45623</v>
      </c>
      <c r="V87" s="77" t="s">
        <v>1019</v>
      </c>
      <c r="W87" s="77"/>
      <c r="X87" s="201"/>
      <c r="Y87" s="77" t="s">
        <v>170</v>
      </c>
      <c r="Z87" s="201">
        <v>45638</v>
      </c>
      <c r="AA87" s="77" t="s">
        <v>170</v>
      </c>
      <c r="AB87" s="201">
        <v>45638</v>
      </c>
      <c r="AC87" s="79">
        <v>45638</v>
      </c>
      <c r="AD87" s="77" t="s">
        <v>145</v>
      </c>
      <c r="AE87" s="77"/>
      <c r="AF87" s="77"/>
      <c r="AG87" s="77" t="s">
        <v>1020</v>
      </c>
      <c r="AH87" s="77"/>
      <c r="AI87" s="78"/>
      <c r="AJ87" s="77"/>
      <c r="AK87" s="77"/>
      <c r="AL87" s="77"/>
      <c r="AM87" s="78"/>
      <c r="AN87" s="77"/>
      <c r="AO87" s="77"/>
      <c r="AP87" s="77"/>
      <c r="AQ87" s="77"/>
      <c r="AR87" s="78"/>
      <c r="AS87" s="77"/>
      <c r="AT87" s="78"/>
      <c r="AU87" s="78"/>
      <c r="AV87" s="78">
        <v>45784</v>
      </c>
      <c r="AW87" s="77">
        <f t="shared" si="22"/>
        <v>19</v>
      </c>
      <c r="AX87" s="77">
        <f t="shared" si="23"/>
        <v>2025</v>
      </c>
      <c r="AY87" s="77" t="s">
        <v>103</v>
      </c>
      <c r="AZ87" s="81" t="s">
        <v>1021</v>
      </c>
      <c r="BC87" s="38" t="s">
        <v>104</v>
      </c>
      <c r="BD87" s="38" t="s">
        <v>104</v>
      </c>
      <c r="BE87" s="39">
        <v>120</v>
      </c>
      <c r="BF87" s="39">
        <v>60</v>
      </c>
      <c r="BG87" s="39">
        <v>730</v>
      </c>
      <c r="BH87" s="40">
        <f t="shared" si="14"/>
        <v>44773</v>
      </c>
      <c r="BI87" s="41">
        <f t="shared" si="15"/>
        <v>44893</v>
      </c>
      <c r="BJ87" s="42" t="str" cm="1">
        <f t="array" ref="BJ87">_xlfn.IFS(AND((BH87&lt;Suspension01Desde),(BH87&lt;Suspension01Hasta),(BI87&lt;Suspension01Desde),(BI87&lt;Suspension01Hasta)),"No_Umbral",AND((BH87&gt;Suspension01Desde),(BH87&gt;Suspension01Hasta),(BI87&gt;Suspension01Desde),(BI87&gt;Suspension01Hasta)),"No_Umbral",AND((BH87&lt;=Suspension01Desde),(BH87&lt;=Suspension01Hasta),(BI87&gt;=Suspension01Desde),(BI87&lt;=Suspension01Hasta)),"Umbral_Anticipado",AND((BH87&lt;=Suspension01Desde),(BH87&lt;=Suspension01Hasta),(BI87&gt;=Suspension01Desde),(BI87&gt;=Suspension01Hasta)),"Umbral_Interno",AND((BH87&gt;=Suspension01Desde),(BH87&lt;=Suspension01Hasta),(BI87&gt;=Suspension01Desde),(BI87&lt;=Suspension01Hasta)),"Umbral_Externo",AND((BH87&gt;=Suspension01Desde),(BH87&lt;=Suspension01Hasta),(BI87&gt;=Suspension01Desde),(BI87&gt;=Suspension01Hasta)),"Umbral_Tardío")</f>
        <v>No_Umbral</v>
      </c>
      <c r="BK87" s="43" cm="1">
        <f t="array" ref="BK87">_xlfn.IFS(BJ87="Umbral_Anticipado",$BI87-Suspension01Desde+1,BJ87="Umbral_Interno",Suspension01Hasta-Suspension01Desde+1,BJ87="Umbral_Externo",BI87-$BH87+1,BJ87="Umbral_Tardío",Suspension01Hasta-$BH87+1,BJ87="No_Umbral",0)</f>
        <v>0</v>
      </c>
      <c r="BL87" s="42" cm="1">
        <f t="array" ref="BL87">_xlfn.IFS(BJ87="Umbral_Anticipado",Suspension01Hasta+BK87,BJ87="Umbral_Interno",BI87+BK87,BJ87="Umbral_Externo",Suspension01Hasta+BK87,BJ87="Umbral_Tardío",BI87+BK87,BJ87="No_Umbral",BI87)</f>
        <v>44893</v>
      </c>
      <c r="BM87" s="42" t="str" cm="1">
        <f t="array" ref="BM87">_xlfn.IFS(AND((BH87&lt;Suspension02Desde),(BH87&lt;Suspension02Hasta),(BL87&lt;Suspension02Desde),(BL87&lt;Suspension02Hasta)),"No_Umbral",AND((BH87&gt;Suspension02Desde),(BH87&gt;Suspension02Hasta),(BL87&gt;Suspension02Desde),(BL87&gt;Suspension02Hasta)),"No_Umbral",AND((BH87&lt;=Suspension02Desde),(BH87&lt;=Suspension02Hasta),(BL87&gt;=Suspension02Desde),(BL87&lt;=Suspension02Hasta)),"Umbral_Anticipado",AND((BH87&lt;=Suspension02Desde),(BH87&lt;=Suspension02Hasta),(BL87&gt;=Suspension02Desde),(BL87&gt;=Suspension02Hasta)),"Umbral_Interno",AND((BH87&gt;=Suspension02Desde),(BH87&lt;=Suspension02Hasta),(BL87&gt;=Suspension02Desde),(BL87&lt;=Suspension02Hasta)),"Umbral_Externo",AND((BH87&gt;=Suspension02Desde),(BH87&lt;=Suspension02Hasta),(BL87&gt;=Suspension02Desde),(BL87&gt;=Suspension02Hasta)),"Umbral_Tardío")</f>
        <v>No_Umbral</v>
      </c>
      <c r="BN87" s="43" cm="1">
        <f t="array" ref="BN87">_xlfn.IFS(BM87="Umbral_Anticipado",BL87-Suspension02Desde+1,BM87="Umbral_Interno",Suspension02Hasta-Suspension02Desde+1,BM87="Umbral_Externo",BL87-$BH87+1,BM87="Umbral_Tardío",Suspension02Hasta-$BH87+1,BM87="No_Umbral",0)</f>
        <v>0</v>
      </c>
      <c r="BO87" s="41" cm="1">
        <f t="array" ref="BO87">_xlfn.IFS(BM87="Umbral_Anticipado",Suspension02Hasta+BN87,BM87="Umbral_Interno",BL87+BN87,BM87="Umbral_Externo",Suspension02Hasta+BN87,BM87="Umbral_Tardío",BL87+BN87,BM87="No_Umbral",BL87)</f>
        <v>44893</v>
      </c>
      <c r="BP87" s="40">
        <f t="shared" si="16"/>
        <v>44896</v>
      </c>
      <c r="BQ87" s="41">
        <f t="shared" si="17"/>
        <v>44953</v>
      </c>
      <c r="BR87" s="42" t="str" cm="1">
        <f t="array" ref="BR87">_xlfn.IFS(AND((BO87&lt;Suspension01Desde),(BO87&lt;Suspension01Hasta),(BQ87&lt;Suspension01Desde),(BQ87&lt;Suspension01Hasta)),"No_Umbral",AND((BO87&gt;Suspension01Desde),(BO87&gt;Suspension01Hasta),(BQ87&gt;Suspension01Desde),(BQ87&gt;Suspension01Hasta)),"No_Umbral",AND((BO87&lt;=Suspension01Desde),(BO87&lt;=Suspension01Hasta),(BQ87&gt;=Suspension01Desde),(BQ87&lt;=Suspension01Hasta)),"Umbral_Anticipado",AND((BO87&lt;=Suspension01Desde),(BO87&lt;=Suspension01Hasta),(BQ87&gt;=Suspension01Desde),(BQ87&gt;=Suspension01Hasta)),"Umbral_Interno",AND((BO87&gt;=Suspension01Desde),(BO87&lt;=Suspension01Hasta),(BQ87&gt;=Suspension01Desde),(BQ87&lt;=Suspension01Hasta)),"Umbral_Externo",AND((BO87&gt;=Suspension01Desde),(BO87&lt;=Suspension01Hasta),(BQ87&gt;=Suspension01Desde),(BQ87&gt;=Suspension01Hasta)),"Umbral_Tardío")</f>
        <v>No_Umbral</v>
      </c>
      <c r="BS87" s="43" cm="1">
        <f t="array" ref="BS87">_xlfn.IFS(BR87="Umbral_Anticipado",$BQ87-Suspension01Desde+1,BR87="Umbral_Interno",Suspension01Hasta-Suspension01Desde+1,BR87="Umbral_Externo",BQ87-$BO87+1,BR87="Umbral_Tardío",Suspension01Hasta-$BO87+1,BR87="No_Umbral",0)</f>
        <v>0</v>
      </c>
      <c r="BT87" s="42" cm="1">
        <f t="array" ref="BT87">_xlfn.IFS(BR87="Umbral_Anticipado",Suspension01Hasta+BS87,BR87="Umbral_Interno",BQ87+BS87,BR87="Umbral_Externo",Suspension01Hasta+BS87,BR87="Umbral_Tardío",BQ87+BS87,BR87="No_Umbral",BQ87)</f>
        <v>44953</v>
      </c>
      <c r="BU87" s="42" t="str" cm="1">
        <f t="array" ref="BU87">_xlfn.IFS(AND((BO87&lt;Suspension02Desde),(BO87&lt;Suspension02Hasta),(BT87&lt;Suspension02Desde),(BT87&lt;Suspension02Hasta)),"No_Umbral",AND((BO87&gt;Suspension02Desde),(BO87&gt;Suspension02Hasta),(BT87&gt;Suspension02Desde),(BT87&gt;Suspension02Hasta)),"No_Umbral",AND((BO87&lt;=Suspension02Desde),(BO87&lt;=Suspension02Hasta),(BT87&gt;=Suspension02Desde),(BT87&lt;=Suspension02Hasta)),"Umbral_Anticipado",AND((BO87&lt;=Suspension02Desde),(BO87&lt;=Suspension02Hasta),(BT87&gt;=Suspension02Desde),(BT87&gt;=Suspension02Hasta)),"Umbral_Interno",AND((BO87&gt;=Suspension02Desde),(BO87&lt;=Suspension02Hasta),(BT87&gt;=Suspension02Desde),(BT87&lt;=Suspension02Hasta)),"Umbral_Externo",AND((BO87&gt;=Suspension02Desde),(BO87&lt;=Suspension02Hasta),(BT87&gt;=Suspension02Desde),(BT87&gt;=Suspension02Hasta)),"Umbral_Tardío")</f>
        <v>No_Umbral</v>
      </c>
      <c r="BV87" s="43" cm="1">
        <f t="array" ref="BV87">_xlfn.IFS(BU87="Umbral_Anticipado",BT87-Suspension02Desde+1,BU87="Umbral_Interno",Suspension02Hasta-Suspension02Desde+1,BU87="Umbral_Externo",BT87-$BO87+1,BU87="Umbral_Tardío",Suspension02Hasta-$BO87+1,BU87="No_Umbral",0)</f>
        <v>0</v>
      </c>
      <c r="BW87" s="41" cm="1">
        <f t="array" ref="BW87">_xlfn.IFS(BU87="Umbral_Anticipado",Suspension02Hasta+BV87,BU87="Umbral_Interno",BT87+BV87,BU87="Umbral_Externo",Suspension02Hasta+BV87,BU87="Umbral_Tardío",BT87+BV87,BU87="No_Umbral",BT87)</f>
        <v>44953</v>
      </c>
      <c r="BX87" s="40">
        <f t="shared" si="18"/>
        <v>44927</v>
      </c>
      <c r="BY87" s="41">
        <f t="shared" si="19"/>
        <v>45683</v>
      </c>
      <c r="BZ87" s="42" t="str" cm="1">
        <f t="array" ref="BZ87">_xlfn.IFS(AND((BW87&lt;Suspension01Desde),(BW87&lt;Suspension01Hasta),(BY87&lt;Suspension01Desde),(BY87&lt;Suspension01Hasta)),"No_Umbral",AND((BW87&gt;Suspension01Desde),(BW87&gt;Suspension01Hasta),(BY87&gt;Suspension01Desde),(BY87&gt;Suspension01Hasta)),"No_Umbral",AND((BW87&lt;=Suspension01Desde),(BW87&lt;=Suspension01Hasta),(BY87&gt;=Suspension01Desde),(BY87&lt;=Suspension01Hasta)),"Umbral_Anticipado",AND((BW87&lt;=Suspension01Desde),(BW87&lt;=Suspension01Hasta),(BY87&gt;=Suspension01Desde),(BY87&gt;=Suspension01Hasta)),"Umbral_Interno",AND((BW87&gt;=Suspension01Desde),(BW87&lt;=Suspension01Hasta),(BY87&gt;=Suspension01Desde),(BY87&lt;=Suspension01Hasta)),"Umbral_Externo",AND((BW87&gt;=Suspension01Desde),(BW87&lt;=Suspension01Hasta),(BY87&gt;=Suspension01Desde),(BY87&gt;=Suspension01Hasta)),"Umbral_Tardío")</f>
        <v>No_Umbral</v>
      </c>
      <c r="CA87" s="43" cm="1">
        <f t="array" ref="CA87">_xlfn.IFS(BZ87="Umbral_Anticipado",$BI87-Suspension01Desde+1,BZ87="Umbral_Interno",Suspension01Hasta-Suspension01Desde+1,BZ87="Umbral_Externo",BY87-$BH87+1,BZ87="Umbral_Tardío",Suspension01Hasta-$BH87+1,BZ87="No_Umbral",0)</f>
        <v>0</v>
      </c>
      <c r="CB87" s="42" cm="1">
        <f t="array" ref="CB87">_xlfn.IFS(BZ87="Umbral_Anticipado",Suspension01Hasta+CA87,BZ87="Umbral_Interno",BY87+CA87,BZ87="Umbral_Externo",Suspension01Hasta+CA87,BZ87="Umbral_Tardío",BY87+CA87,BZ87="No_Umbral",BY87)</f>
        <v>45683</v>
      </c>
      <c r="CC87" s="42" t="str" cm="1">
        <f t="array" ref="CC87">_xlfn.IFS(AND((BW87&lt;Suspension02Desde),(BW87&lt;Suspension02Hasta),(CB87&lt;Suspension02Desde),(CB87&lt;Suspension02Hasta)),"No_Umbral",AND((BW87&gt;Suspension02Desde),(BW87&gt;Suspension02Hasta),(CB87&gt;Suspension02Desde),(CB87&gt;Suspension02Hasta)),"No_Umbral",AND((BW87&lt;=Suspension02Desde),(BW87&lt;=Suspension02Hasta),(CB87&gt;=Suspension02Desde),(CB87&lt;=Suspension02Hasta)),"Umbral_Anticipado",AND((BW87&lt;=Suspension02Desde),(BW87&lt;=Suspension02Hasta),(CB87&gt;=Suspension02Desde),(CB87&gt;=Suspension02Hasta)),"Umbral_Interno",AND((BW87&gt;=Suspension02Desde),(BW87&lt;=Suspension02Hasta),(CB87&gt;=Suspension02Desde),(CB87&lt;=Suspension02Hasta)),"Umbral_Externo",AND((BW87&gt;=Suspension02Desde),(BW87&lt;=Suspension02Hasta),(CB87&gt;=Suspension02Desde),(CB87&gt;=Suspension02Hasta)),"Umbral_Tardío")</f>
        <v>No_Umbral</v>
      </c>
      <c r="CD87" s="43" cm="1">
        <f t="array" ref="CD87">_xlfn.IFS(CC87="Umbral_Anticipado",CB87-Suspension02Desde+1,CC87="Umbral_Interno",Suspension02Hasta-Suspension02Desde+1,CC87="Umbral_Externo",CB87-$BH87+1,CC87="Umbral_Tardío",Suspension02Hasta-$BH87+1,CC87="No_Umbral",0)</f>
        <v>0</v>
      </c>
      <c r="CE87" s="41" cm="1">
        <f t="array" ref="CE87">_xlfn.IFS(CC87="Umbral_Anticipado",Suspension02Hasta+CD87,CC87="Umbral_Interno",CB87+CD87,CC87="Umbral_Externo",Suspension02Hasta+CD87,CC87="Umbral_Tardío",CB87+CD87,CC87="No_Umbral",CB87)</f>
        <v>45683</v>
      </c>
      <c r="CF87" s="40">
        <f t="shared" si="20"/>
        <v>45658</v>
      </c>
    </row>
    <row r="88" spans="1:84" s="22" customFormat="1" ht="20.25" customHeight="1">
      <c r="A88" s="77" t="s">
        <v>1022</v>
      </c>
      <c r="B88" s="77" t="str">
        <f t="shared" si="21"/>
        <v>2021</v>
      </c>
      <c r="C88" s="77" t="s">
        <v>1023</v>
      </c>
      <c r="D88" s="77" t="s">
        <v>1024</v>
      </c>
      <c r="E88" s="77" t="s">
        <v>1025</v>
      </c>
      <c r="F88" s="77" t="s">
        <v>91</v>
      </c>
      <c r="G88" s="201" t="s">
        <v>1026</v>
      </c>
      <c r="H88" s="201">
        <v>44925</v>
      </c>
      <c r="I88" s="77" t="s">
        <v>131</v>
      </c>
      <c r="J88" s="77" t="s">
        <v>93</v>
      </c>
      <c r="K88" s="78">
        <v>45838</v>
      </c>
      <c r="L88" s="77" t="str">
        <f>VLOOKUP(MONTH($K88),TablaMeses[],2,FALSE)</f>
        <v>06 JUNIO</v>
      </c>
      <c r="M88" s="77">
        <f t="shared" si="24"/>
        <v>2025</v>
      </c>
      <c r="N88" s="77" t="s">
        <v>167</v>
      </c>
      <c r="O88" s="201">
        <v>45751</v>
      </c>
      <c r="P88" s="77" t="s">
        <v>1027</v>
      </c>
      <c r="Q88" s="77" t="s">
        <v>167</v>
      </c>
      <c r="R88" s="201">
        <v>45761</v>
      </c>
      <c r="S88" s="77" t="s">
        <v>1028</v>
      </c>
      <c r="T88" s="77"/>
      <c r="U88" s="201"/>
      <c r="V88" s="77"/>
      <c r="W88" s="77"/>
      <c r="X88" s="201"/>
      <c r="Y88" s="77" t="s">
        <v>170</v>
      </c>
      <c r="Z88" s="201">
        <v>45770</v>
      </c>
      <c r="AA88" s="77" t="s">
        <v>170</v>
      </c>
      <c r="AB88" s="201">
        <v>45776</v>
      </c>
      <c r="AC88" s="79">
        <v>45777</v>
      </c>
      <c r="AD88" s="77" t="s">
        <v>145</v>
      </c>
      <c r="AE88" s="77" t="s">
        <v>104</v>
      </c>
      <c r="AF88" s="77" t="s">
        <v>104</v>
      </c>
      <c r="AG88" s="103" t="s">
        <v>1029</v>
      </c>
      <c r="AH88" s="77"/>
      <c r="AI88" s="78" t="s">
        <v>104</v>
      </c>
      <c r="AJ88" s="77" t="s">
        <v>104</v>
      </c>
      <c r="AK88" s="77"/>
      <c r="AL88" s="77" t="s">
        <v>104</v>
      </c>
      <c r="AM88" s="78" t="s">
        <v>104</v>
      </c>
      <c r="AN88" s="77" t="s">
        <v>104</v>
      </c>
      <c r="AO88" s="77" t="s">
        <v>104</v>
      </c>
      <c r="AP88" s="77" t="s">
        <v>104</v>
      </c>
      <c r="AQ88" s="77" t="s">
        <v>104</v>
      </c>
      <c r="AR88" s="78" t="s">
        <v>104</v>
      </c>
      <c r="AS88" s="77" t="s">
        <v>104</v>
      </c>
      <c r="AT88" s="78" t="s">
        <v>104</v>
      </c>
      <c r="AU88" s="78" t="s">
        <v>104</v>
      </c>
      <c r="AV88" s="78">
        <v>45779</v>
      </c>
      <c r="AW88" s="77">
        <f t="shared" si="22"/>
        <v>18</v>
      </c>
      <c r="AX88" s="77">
        <f t="shared" si="23"/>
        <v>2025</v>
      </c>
      <c r="AY88" s="84" t="s">
        <v>103</v>
      </c>
      <c r="AZ88" s="81"/>
      <c r="BC88" s="25" t="s">
        <v>104</v>
      </c>
      <c r="BD88" s="25" t="s">
        <v>104</v>
      </c>
      <c r="BE88" s="39">
        <v>120</v>
      </c>
      <c r="BF88" s="39">
        <v>60</v>
      </c>
      <c r="BG88" s="39">
        <v>730</v>
      </c>
      <c r="BH88" s="40">
        <f t="shared" si="14"/>
        <v>44925</v>
      </c>
      <c r="BI88" s="41">
        <f t="shared" si="15"/>
        <v>45045</v>
      </c>
      <c r="BJ88" s="42" t="str" cm="1">
        <f t="array" ref="BJ88">_xlfn.IFS(AND((BH88&lt;Suspension01Desde),(BH88&lt;Suspension01Hasta),(BI88&lt;Suspension01Desde),(BI88&lt;Suspension01Hasta)),"No_Umbral",AND((BH88&gt;Suspension01Desde),(BH88&gt;Suspension01Hasta),(BI88&gt;Suspension01Desde),(BI88&gt;Suspension01Hasta)),"No_Umbral",AND((BH88&lt;=Suspension01Desde),(BH88&lt;=Suspension01Hasta),(BI88&gt;=Suspension01Desde),(BI88&lt;=Suspension01Hasta)),"Umbral_Anticipado",AND((BH88&lt;=Suspension01Desde),(BH88&lt;=Suspension01Hasta),(BI88&gt;=Suspension01Desde),(BI88&gt;=Suspension01Hasta)),"Umbral_Interno",AND((BH88&gt;=Suspension01Desde),(BH88&lt;=Suspension01Hasta),(BI88&gt;=Suspension01Desde),(BI88&lt;=Suspension01Hasta)),"Umbral_Externo",AND((BH88&gt;=Suspension01Desde),(BH88&lt;=Suspension01Hasta),(BI88&gt;=Suspension01Desde),(BI88&gt;=Suspension01Hasta)),"Umbral_Tardío")</f>
        <v>No_Umbral</v>
      </c>
      <c r="BK88" s="43" cm="1">
        <f t="array" ref="BK88">_xlfn.IFS(BJ88="Umbral_Anticipado",$BI88-Suspension01Desde+1,BJ88="Umbral_Interno",Suspension01Hasta-Suspension01Desde+1,BJ88="Umbral_Externo",BI88-$BH88+1,BJ88="Umbral_Tardío",Suspension01Hasta-$BH88+1,BJ88="No_Umbral",0)</f>
        <v>0</v>
      </c>
      <c r="BL88" s="42" cm="1">
        <f t="array" ref="BL88">_xlfn.IFS(BJ88="Umbral_Anticipado",Suspension01Hasta+BK88,BJ88="Umbral_Interno",BI88+BK88,BJ88="Umbral_Externo",Suspension01Hasta+BK88,BJ88="Umbral_Tardío",BI88+BK88,BJ88="No_Umbral",BI88)</f>
        <v>45045</v>
      </c>
      <c r="BM88" s="42" t="str" cm="1">
        <f t="array" ref="BM88">_xlfn.IFS(AND((BH88&lt;Suspension02Desde),(BH88&lt;Suspension02Hasta),(BL88&lt;Suspension02Desde),(BL88&lt;Suspension02Hasta)),"No_Umbral",AND((BH88&gt;Suspension02Desde),(BH88&gt;Suspension02Hasta),(BL88&gt;Suspension02Desde),(BL88&gt;Suspension02Hasta)),"No_Umbral",AND((BH88&lt;=Suspension02Desde),(BH88&lt;=Suspension02Hasta),(BL88&gt;=Suspension02Desde),(BL88&lt;=Suspension02Hasta)),"Umbral_Anticipado",AND((BH88&lt;=Suspension02Desde),(BH88&lt;=Suspension02Hasta),(BL88&gt;=Suspension02Desde),(BL88&gt;=Suspension02Hasta)),"Umbral_Interno",AND((BH88&gt;=Suspension02Desde),(BH88&lt;=Suspension02Hasta),(BL88&gt;=Suspension02Desde),(BL88&lt;=Suspension02Hasta)),"Umbral_Externo",AND((BH88&gt;=Suspension02Desde),(BH88&lt;=Suspension02Hasta),(BL88&gt;=Suspension02Desde),(BL88&gt;=Suspension02Hasta)),"Umbral_Tardío")</f>
        <v>No_Umbral</v>
      </c>
      <c r="BN88" s="43" cm="1">
        <f t="array" ref="BN88">_xlfn.IFS(BM88="Umbral_Anticipado",BL88-Suspension02Desde+1,BM88="Umbral_Interno",Suspension02Hasta-Suspension02Desde+1,BM88="Umbral_Externo",BL88-$BH88+1,BM88="Umbral_Tardío",Suspension02Hasta-$BH88+1,BM88="No_Umbral",0)</f>
        <v>0</v>
      </c>
      <c r="BO88" s="41" cm="1">
        <f t="array" ref="BO88">_xlfn.IFS(BM88="Umbral_Anticipado",Suspension02Hasta+BN88,BM88="Umbral_Interno",BL88+BN88,BM88="Umbral_Externo",Suspension02Hasta+BN88,BM88="Umbral_Tardío",BL88+BN88,BM88="No_Umbral",BL88)</f>
        <v>45045</v>
      </c>
      <c r="BP88" s="40">
        <f t="shared" si="16"/>
        <v>45046</v>
      </c>
      <c r="BQ88" s="41">
        <f t="shared" si="17"/>
        <v>45105</v>
      </c>
      <c r="BR88" s="42" t="str" cm="1">
        <f t="array" ref="BR88">_xlfn.IFS(AND((BO88&lt;Suspension01Desde),(BO88&lt;Suspension01Hasta),(BQ88&lt;Suspension01Desde),(BQ88&lt;Suspension01Hasta)),"No_Umbral",AND((BO88&gt;Suspension01Desde),(BO88&gt;Suspension01Hasta),(BQ88&gt;Suspension01Desde),(BQ88&gt;Suspension01Hasta)),"No_Umbral",AND((BO88&lt;=Suspension01Desde),(BO88&lt;=Suspension01Hasta),(BQ88&gt;=Suspension01Desde),(BQ88&lt;=Suspension01Hasta)),"Umbral_Anticipado",AND((BO88&lt;=Suspension01Desde),(BO88&lt;=Suspension01Hasta),(BQ88&gt;=Suspension01Desde),(BQ88&gt;=Suspension01Hasta)),"Umbral_Interno",AND((BO88&gt;=Suspension01Desde),(BO88&lt;=Suspension01Hasta),(BQ88&gt;=Suspension01Desde),(BQ88&lt;=Suspension01Hasta)),"Umbral_Externo",AND((BO88&gt;=Suspension01Desde),(BO88&lt;=Suspension01Hasta),(BQ88&gt;=Suspension01Desde),(BQ88&gt;=Suspension01Hasta)),"Umbral_Tardío")</f>
        <v>No_Umbral</v>
      </c>
      <c r="BS88" s="43" cm="1">
        <f t="array" ref="BS88">_xlfn.IFS(BR88="Umbral_Anticipado",$BQ88-Suspension01Desde+1,BR88="Umbral_Interno",Suspension01Hasta-Suspension01Desde+1,BR88="Umbral_Externo",BQ88-$BO88+1,BR88="Umbral_Tardío",Suspension01Hasta-$BO88+1,BR88="No_Umbral",0)</f>
        <v>0</v>
      </c>
      <c r="BT88" s="42" cm="1">
        <f t="array" ref="BT88">_xlfn.IFS(BR88="Umbral_Anticipado",Suspension01Hasta+BS88,BR88="Umbral_Interno",BQ88+BS88,BR88="Umbral_Externo",Suspension01Hasta+BS88,BR88="Umbral_Tardío",BQ88+BS88,BR88="No_Umbral",BQ88)</f>
        <v>45105</v>
      </c>
      <c r="BU88" s="42" t="str" cm="1">
        <f t="array" ref="BU88">_xlfn.IFS(AND((BO88&lt;Suspension02Desde),(BO88&lt;Suspension02Hasta),(BT88&lt;Suspension02Desde),(BT88&lt;Suspension02Hasta)),"No_Umbral",AND((BO88&gt;Suspension02Desde),(BO88&gt;Suspension02Hasta),(BT88&gt;Suspension02Desde),(BT88&gt;Suspension02Hasta)),"No_Umbral",AND((BO88&lt;=Suspension02Desde),(BO88&lt;=Suspension02Hasta),(BT88&gt;=Suspension02Desde),(BT88&lt;=Suspension02Hasta)),"Umbral_Anticipado",AND((BO88&lt;=Suspension02Desde),(BO88&lt;=Suspension02Hasta),(BT88&gt;=Suspension02Desde),(BT88&gt;=Suspension02Hasta)),"Umbral_Interno",AND((BO88&gt;=Suspension02Desde),(BO88&lt;=Suspension02Hasta),(BT88&gt;=Suspension02Desde),(BT88&lt;=Suspension02Hasta)),"Umbral_Externo",AND((BO88&gt;=Suspension02Desde),(BO88&lt;=Suspension02Hasta),(BT88&gt;=Suspension02Desde),(BT88&gt;=Suspension02Hasta)),"Umbral_Tardío")</f>
        <v>No_Umbral</v>
      </c>
      <c r="BV88" s="43" cm="1">
        <f t="array" ref="BV88">_xlfn.IFS(BU88="Umbral_Anticipado",BT88-Suspension02Desde+1,BU88="Umbral_Interno",Suspension02Hasta-Suspension02Desde+1,BU88="Umbral_Externo",BT88-$BO88+1,BU88="Umbral_Tardío",Suspension02Hasta-$BO88+1,BU88="No_Umbral",0)</f>
        <v>0</v>
      </c>
      <c r="BW88" s="41" cm="1">
        <f t="array" ref="BW88">_xlfn.IFS(BU88="Umbral_Anticipado",Suspension02Hasta+BV88,BU88="Umbral_Interno",BT88+BV88,BU88="Umbral_Externo",Suspension02Hasta+BV88,BU88="Umbral_Tardío",BT88+BV88,BU88="No_Umbral",BT88)</f>
        <v>45105</v>
      </c>
      <c r="BX88" s="40">
        <f t="shared" si="18"/>
        <v>45107</v>
      </c>
      <c r="BY88" s="41">
        <f t="shared" si="19"/>
        <v>45835</v>
      </c>
      <c r="BZ88" s="42" t="str" cm="1">
        <f t="array" ref="BZ88">_xlfn.IFS(AND((BW88&lt;Suspension01Desde),(BW88&lt;Suspension01Hasta),(BY88&lt;Suspension01Desde),(BY88&lt;Suspension01Hasta)),"No_Umbral",AND((BW88&gt;Suspension01Desde),(BW88&gt;Suspension01Hasta),(BY88&gt;Suspension01Desde),(BY88&gt;Suspension01Hasta)),"No_Umbral",AND((BW88&lt;=Suspension01Desde),(BW88&lt;=Suspension01Hasta),(BY88&gt;=Suspension01Desde),(BY88&lt;=Suspension01Hasta)),"Umbral_Anticipado",AND((BW88&lt;=Suspension01Desde),(BW88&lt;=Suspension01Hasta),(BY88&gt;=Suspension01Desde),(BY88&gt;=Suspension01Hasta)),"Umbral_Interno",AND((BW88&gt;=Suspension01Desde),(BW88&lt;=Suspension01Hasta),(BY88&gt;=Suspension01Desde),(BY88&lt;=Suspension01Hasta)),"Umbral_Externo",AND((BW88&gt;=Suspension01Desde),(BW88&lt;=Suspension01Hasta),(BY88&gt;=Suspension01Desde),(BY88&gt;=Suspension01Hasta)),"Umbral_Tardío")</f>
        <v>No_Umbral</v>
      </c>
      <c r="CA88" s="43" cm="1">
        <f t="array" ref="CA88">_xlfn.IFS(BZ88="Umbral_Anticipado",$BI88-Suspension01Desde+1,BZ88="Umbral_Interno",Suspension01Hasta-Suspension01Desde+1,BZ88="Umbral_Externo",BY88-$BH88+1,BZ88="Umbral_Tardío",Suspension01Hasta-$BH88+1,BZ88="No_Umbral",0)</f>
        <v>0</v>
      </c>
      <c r="CB88" s="42" cm="1">
        <f t="array" ref="CB88">_xlfn.IFS(BZ88="Umbral_Anticipado",Suspension01Hasta+CA88,BZ88="Umbral_Interno",BY88+CA88,BZ88="Umbral_Externo",Suspension01Hasta+CA88,BZ88="Umbral_Tardío",BY88+CA88,BZ88="No_Umbral",BY88)</f>
        <v>45835</v>
      </c>
      <c r="CC88" s="42" t="str" cm="1">
        <f t="array" ref="CC88">_xlfn.IFS(AND((BW88&lt;Suspension02Desde),(BW88&lt;Suspension02Hasta),(CB88&lt;Suspension02Desde),(CB88&lt;Suspension02Hasta)),"No_Umbral",AND((BW88&gt;Suspension02Desde),(BW88&gt;Suspension02Hasta),(CB88&gt;Suspension02Desde),(CB88&gt;Suspension02Hasta)),"No_Umbral",AND((BW88&lt;=Suspension02Desde),(BW88&lt;=Suspension02Hasta),(CB88&gt;=Suspension02Desde),(CB88&lt;=Suspension02Hasta)),"Umbral_Anticipado",AND((BW88&lt;=Suspension02Desde),(BW88&lt;=Suspension02Hasta),(CB88&gt;=Suspension02Desde),(CB88&gt;=Suspension02Hasta)),"Umbral_Interno",AND((BW88&gt;=Suspension02Desde),(BW88&lt;=Suspension02Hasta),(CB88&gt;=Suspension02Desde),(CB88&lt;=Suspension02Hasta)),"Umbral_Externo",AND((BW88&gt;=Suspension02Desde),(BW88&lt;=Suspension02Hasta),(CB88&gt;=Suspension02Desde),(CB88&gt;=Suspension02Hasta)),"Umbral_Tardío")</f>
        <v>No_Umbral</v>
      </c>
      <c r="CD88" s="43" cm="1">
        <f t="array" ref="CD88">_xlfn.IFS(CC88="Umbral_Anticipado",CB88-Suspension02Desde+1,CC88="Umbral_Interno",Suspension02Hasta-Suspension02Desde+1,CC88="Umbral_Externo",CB88-$BH88+1,CC88="Umbral_Tardío",Suspension02Hasta-$BH88+1,CC88="No_Umbral",0)</f>
        <v>0</v>
      </c>
      <c r="CE88" s="41" cm="1">
        <f t="array" ref="CE88">_xlfn.IFS(CC88="Umbral_Anticipado",Suspension02Hasta+CD88,CC88="Umbral_Interno",CB88+CD88,CC88="Umbral_Externo",Suspension02Hasta+CD88,CC88="Umbral_Tardío",CB88+CD88,CC88="No_Umbral",CB88)</f>
        <v>45835</v>
      </c>
      <c r="CF88" s="40">
        <f t="shared" si="20"/>
        <v>45838</v>
      </c>
    </row>
    <row r="89" spans="1:84" s="22" customFormat="1" ht="20.25" customHeight="1">
      <c r="A89" s="77" t="s">
        <v>1030</v>
      </c>
      <c r="B89" s="77" t="str">
        <f t="shared" si="21"/>
        <v>2023</v>
      </c>
      <c r="C89" s="77" t="s">
        <v>1031</v>
      </c>
      <c r="D89" s="77" t="s">
        <v>1032</v>
      </c>
      <c r="E89" s="77" t="s">
        <v>206</v>
      </c>
      <c r="F89" s="77" t="s">
        <v>109</v>
      </c>
      <c r="G89" s="201">
        <v>45142</v>
      </c>
      <c r="H89" s="201">
        <v>45230</v>
      </c>
      <c r="I89" s="77" t="s">
        <v>131</v>
      </c>
      <c r="J89" s="77" t="s">
        <v>93</v>
      </c>
      <c r="K89" s="78">
        <v>46142</v>
      </c>
      <c r="L89" s="77" t="str">
        <f>VLOOKUP(MONTH($K89),TablaMeses[],2,FALSE)</f>
        <v>04 ABRIL</v>
      </c>
      <c r="M89" s="77">
        <f t="shared" si="24"/>
        <v>2026</v>
      </c>
      <c r="N89" s="107" t="s">
        <v>1033</v>
      </c>
      <c r="O89" s="201">
        <v>44938</v>
      </c>
      <c r="P89" s="77" t="s">
        <v>123</v>
      </c>
      <c r="Q89" s="77" t="s">
        <v>1034</v>
      </c>
      <c r="R89" s="201" t="s">
        <v>1035</v>
      </c>
      <c r="S89" s="77"/>
      <c r="T89" s="77"/>
      <c r="U89" s="201"/>
      <c r="V89" s="77"/>
      <c r="W89" s="77"/>
      <c r="X89" s="201"/>
      <c r="Y89" s="77"/>
      <c r="Z89" s="201"/>
      <c r="AA89" s="77"/>
      <c r="AB89" s="201"/>
      <c r="AC89" s="79"/>
      <c r="AD89" s="77" t="s">
        <v>101</v>
      </c>
      <c r="AE89" s="77"/>
      <c r="AF89" s="77"/>
      <c r="AG89" s="77"/>
      <c r="AH89" s="77"/>
      <c r="AI89" s="78"/>
      <c r="AJ89" s="77"/>
      <c r="AK89" s="77"/>
      <c r="AL89" s="77"/>
      <c r="AM89" s="78"/>
      <c r="AN89" s="77"/>
      <c r="AO89" s="77"/>
      <c r="AP89" s="77"/>
      <c r="AQ89" s="77"/>
      <c r="AR89" s="78"/>
      <c r="AS89" s="77"/>
      <c r="AT89" s="78"/>
      <c r="AU89" s="78"/>
      <c r="AV89" s="78">
        <v>45884</v>
      </c>
      <c r="AW89" s="77">
        <f t="shared" si="22"/>
        <v>33</v>
      </c>
      <c r="AX89" s="77">
        <f t="shared" si="23"/>
        <v>2025</v>
      </c>
      <c r="AY89" s="84" t="s">
        <v>116</v>
      </c>
      <c r="AZ89" s="108" t="s">
        <v>1036</v>
      </c>
      <c r="BC89" s="25" t="s">
        <v>104</v>
      </c>
      <c r="BD89" s="25" t="s">
        <v>104</v>
      </c>
      <c r="BE89" s="39">
        <v>120</v>
      </c>
      <c r="BF89" s="39">
        <v>60</v>
      </c>
      <c r="BG89" s="39">
        <v>730</v>
      </c>
      <c r="BH89" s="40">
        <f t="shared" si="14"/>
        <v>45230</v>
      </c>
      <c r="BI89" s="41">
        <f t="shared" si="15"/>
        <v>45350</v>
      </c>
      <c r="BJ89" s="42" t="str" cm="1">
        <f t="array" ref="BJ89">_xlfn.IFS(AND((BH89&lt;Suspension01Desde),(BH89&lt;Suspension01Hasta),(BI89&lt;Suspension01Desde),(BI89&lt;Suspension01Hasta)),"No_Umbral",AND((BH89&gt;Suspension01Desde),(BH89&gt;Suspension01Hasta),(BI89&gt;Suspension01Desde),(BI89&gt;Suspension01Hasta)),"No_Umbral",AND((BH89&lt;=Suspension01Desde),(BH89&lt;=Suspension01Hasta),(BI89&gt;=Suspension01Desde),(BI89&lt;=Suspension01Hasta)),"Umbral_Anticipado",AND((BH89&lt;=Suspension01Desde),(BH89&lt;=Suspension01Hasta),(BI89&gt;=Suspension01Desde),(BI89&gt;=Suspension01Hasta)),"Umbral_Interno",AND((BH89&gt;=Suspension01Desde),(BH89&lt;=Suspension01Hasta),(BI89&gt;=Suspension01Desde),(BI89&lt;=Suspension01Hasta)),"Umbral_Externo",AND((BH89&gt;=Suspension01Desde),(BH89&lt;=Suspension01Hasta),(BI89&gt;=Suspension01Desde),(BI89&gt;=Suspension01Hasta)),"Umbral_Tardío")</f>
        <v>No_Umbral</v>
      </c>
      <c r="BK89" s="43" cm="1">
        <f t="array" ref="BK89">_xlfn.IFS(BJ89="Umbral_Anticipado",$BI89-Suspension01Desde+1,BJ89="Umbral_Interno",Suspension01Hasta-Suspension01Desde+1,BJ89="Umbral_Externo",BI89-$BH89+1,BJ89="Umbral_Tardío",Suspension01Hasta-$BH89+1,BJ89="No_Umbral",0)</f>
        <v>0</v>
      </c>
      <c r="BL89" s="42" cm="1">
        <f t="array" ref="BL89">_xlfn.IFS(BJ89="Umbral_Anticipado",Suspension01Hasta+BK89,BJ89="Umbral_Interno",BI89+BK89,BJ89="Umbral_Externo",Suspension01Hasta+BK89,BJ89="Umbral_Tardío",BI89+BK89,BJ89="No_Umbral",BI89)</f>
        <v>45350</v>
      </c>
      <c r="BM89" s="42" t="str" cm="1">
        <f t="array" ref="BM89">_xlfn.IFS(AND((BH89&lt;Suspension02Desde),(BH89&lt;Suspension02Hasta),(BL89&lt;Suspension02Desde),(BL89&lt;Suspension02Hasta)),"No_Umbral",AND((BH89&gt;Suspension02Desde),(BH89&gt;Suspension02Hasta),(BL89&gt;Suspension02Desde),(BL89&gt;Suspension02Hasta)),"No_Umbral",AND((BH89&lt;=Suspension02Desde),(BH89&lt;=Suspension02Hasta),(BL89&gt;=Suspension02Desde),(BL89&lt;=Suspension02Hasta)),"Umbral_Anticipado",AND((BH89&lt;=Suspension02Desde),(BH89&lt;=Suspension02Hasta),(BL89&gt;=Suspension02Desde),(BL89&gt;=Suspension02Hasta)),"Umbral_Interno",AND((BH89&gt;=Suspension02Desde),(BH89&lt;=Suspension02Hasta),(BL89&gt;=Suspension02Desde),(BL89&lt;=Suspension02Hasta)),"Umbral_Externo",AND((BH89&gt;=Suspension02Desde),(BH89&lt;=Suspension02Hasta),(BL89&gt;=Suspension02Desde),(BL89&gt;=Suspension02Hasta)),"Umbral_Tardío")</f>
        <v>No_Umbral</v>
      </c>
      <c r="BN89" s="43" cm="1">
        <f t="array" ref="BN89">_xlfn.IFS(BM89="Umbral_Anticipado",BL89-Suspension02Desde+1,BM89="Umbral_Interno",Suspension02Hasta-Suspension02Desde+1,BM89="Umbral_Externo",BL89-$BH89+1,BM89="Umbral_Tardío",Suspension02Hasta-$BH89+1,BM89="No_Umbral",0)</f>
        <v>0</v>
      </c>
      <c r="BO89" s="41" cm="1">
        <f t="array" ref="BO89">_xlfn.IFS(BM89="Umbral_Anticipado",Suspension02Hasta+BN89,BM89="Umbral_Interno",BL89+BN89,BM89="Umbral_Externo",Suspension02Hasta+BN89,BM89="Umbral_Tardío",BL89+BN89,BM89="No_Umbral",BL89)</f>
        <v>45350</v>
      </c>
      <c r="BP89" s="40">
        <f t="shared" si="16"/>
        <v>45353</v>
      </c>
      <c r="BQ89" s="41">
        <f t="shared" si="17"/>
        <v>45410</v>
      </c>
      <c r="BR89" s="42" t="str" cm="1">
        <f t="array" ref="BR89">_xlfn.IFS(AND((BO89&lt;Suspension01Desde),(BO89&lt;Suspension01Hasta),(BQ89&lt;Suspension01Desde),(BQ89&lt;Suspension01Hasta)),"No_Umbral",AND((BO89&gt;Suspension01Desde),(BO89&gt;Suspension01Hasta),(BQ89&gt;Suspension01Desde),(BQ89&gt;Suspension01Hasta)),"No_Umbral",AND((BO89&lt;=Suspension01Desde),(BO89&lt;=Suspension01Hasta),(BQ89&gt;=Suspension01Desde),(BQ89&lt;=Suspension01Hasta)),"Umbral_Anticipado",AND((BO89&lt;=Suspension01Desde),(BO89&lt;=Suspension01Hasta),(BQ89&gt;=Suspension01Desde),(BQ89&gt;=Suspension01Hasta)),"Umbral_Interno",AND((BO89&gt;=Suspension01Desde),(BO89&lt;=Suspension01Hasta),(BQ89&gt;=Suspension01Desde),(BQ89&lt;=Suspension01Hasta)),"Umbral_Externo",AND((BO89&gt;=Suspension01Desde),(BO89&lt;=Suspension01Hasta),(BQ89&gt;=Suspension01Desde),(BQ89&gt;=Suspension01Hasta)),"Umbral_Tardío")</f>
        <v>No_Umbral</v>
      </c>
      <c r="BS89" s="43" cm="1">
        <f t="array" ref="BS89">_xlfn.IFS(BR89="Umbral_Anticipado",$BQ89-Suspension01Desde+1,BR89="Umbral_Interno",Suspension01Hasta-Suspension01Desde+1,BR89="Umbral_Externo",BQ89-$BO89+1,BR89="Umbral_Tardío",Suspension01Hasta-$BO89+1,BR89="No_Umbral",0)</f>
        <v>0</v>
      </c>
      <c r="BT89" s="42" cm="1">
        <f t="array" ref="BT89">_xlfn.IFS(BR89="Umbral_Anticipado",Suspension01Hasta+BS89,BR89="Umbral_Interno",BQ89+BS89,BR89="Umbral_Externo",Suspension01Hasta+BS89,BR89="Umbral_Tardío",BQ89+BS89,BR89="No_Umbral",BQ89)</f>
        <v>45410</v>
      </c>
      <c r="BU89" s="42" t="str" cm="1">
        <f t="array" ref="BU89">_xlfn.IFS(AND((BO89&lt;Suspension02Desde),(BO89&lt;Suspension02Hasta),(BT89&lt;Suspension02Desde),(BT89&lt;Suspension02Hasta)),"No_Umbral",AND((BO89&gt;Suspension02Desde),(BO89&gt;Suspension02Hasta),(BT89&gt;Suspension02Desde),(BT89&gt;Suspension02Hasta)),"No_Umbral",AND((BO89&lt;=Suspension02Desde),(BO89&lt;=Suspension02Hasta),(BT89&gt;=Suspension02Desde),(BT89&lt;=Suspension02Hasta)),"Umbral_Anticipado",AND((BO89&lt;=Suspension02Desde),(BO89&lt;=Suspension02Hasta),(BT89&gt;=Suspension02Desde),(BT89&gt;=Suspension02Hasta)),"Umbral_Interno",AND((BO89&gt;=Suspension02Desde),(BO89&lt;=Suspension02Hasta),(BT89&gt;=Suspension02Desde),(BT89&lt;=Suspension02Hasta)),"Umbral_Externo",AND((BO89&gt;=Suspension02Desde),(BO89&lt;=Suspension02Hasta),(BT89&gt;=Suspension02Desde),(BT89&gt;=Suspension02Hasta)),"Umbral_Tardío")</f>
        <v>No_Umbral</v>
      </c>
      <c r="BV89" s="43" cm="1">
        <f t="array" ref="BV89">_xlfn.IFS(BU89="Umbral_Anticipado",BT89-Suspension02Desde+1,BU89="Umbral_Interno",Suspension02Hasta-Suspension02Desde+1,BU89="Umbral_Externo",BT89-$BO89+1,BU89="Umbral_Tardío",Suspension02Hasta-$BO89+1,BU89="No_Umbral",0)</f>
        <v>0</v>
      </c>
      <c r="BW89" s="41" cm="1">
        <f t="array" ref="BW89">_xlfn.IFS(BU89="Umbral_Anticipado",Suspension02Hasta+BV89,BU89="Umbral_Interno",BT89+BV89,BU89="Umbral_Externo",Suspension02Hasta+BV89,BU89="Umbral_Tardío",BT89+BV89,BU89="No_Umbral",BT89)</f>
        <v>45410</v>
      </c>
      <c r="BX89" s="40">
        <f t="shared" si="18"/>
        <v>45384</v>
      </c>
      <c r="BY89" s="41">
        <f t="shared" si="19"/>
        <v>46140</v>
      </c>
      <c r="BZ89" s="42" t="str" cm="1">
        <f t="array" ref="BZ89">_xlfn.IFS(AND((BW89&lt;Suspension01Desde),(BW89&lt;Suspension01Hasta),(BY89&lt;Suspension01Desde),(BY89&lt;Suspension01Hasta)),"No_Umbral",AND((BW89&gt;Suspension01Desde),(BW89&gt;Suspension01Hasta),(BY89&gt;Suspension01Desde),(BY89&gt;Suspension01Hasta)),"No_Umbral",AND((BW89&lt;=Suspension01Desde),(BW89&lt;=Suspension01Hasta),(BY89&gt;=Suspension01Desde),(BY89&lt;=Suspension01Hasta)),"Umbral_Anticipado",AND((BW89&lt;=Suspension01Desde),(BW89&lt;=Suspension01Hasta),(BY89&gt;=Suspension01Desde),(BY89&gt;=Suspension01Hasta)),"Umbral_Interno",AND((BW89&gt;=Suspension01Desde),(BW89&lt;=Suspension01Hasta),(BY89&gt;=Suspension01Desde),(BY89&lt;=Suspension01Hasta)),"Umbral_Externo",AND((BW89&gt;=Suspension01Desde),(BW89&lt;=Suspension01Hasta),(BY89&gt;=Suspension01Desde),(BY89&gt;=Suspension01Hasta)),"Umbral_Tardío")</f>
        <v>No_Umbral</v>
      </c>
      <c r="CA89" s="43" cm="1">
        <f t="array" ref="CA89">_xlfn.IFS(BZ89="Umbral_Anticipado",$BI89-Suspension01Desde+1,BZ89="Umbral_Interno",Suspension01Hasta-Suspension01Desde+1,BZ89="Umbral_Externo",BY89-$BH89+1,BZ89="Umbral_Tardío",Suspension01Hasta-$BH89+1,BZ89="No_Umbral",0)</f>
        <v>0</v>
      </c>
      <c r="CB89" s="42" cm="1">
        <f t="array" ref="CB89">_xlfn.IFS(BZ89="Umbral_Anticipado",Suspension01Hasta+CA89,BZ89="Umbral_Interno",BY89+CA89,BZ89="Umbral_Externo",Suspension01Hasta+CA89,BZ89="Umbral_Tardío",BY89+CA89,BZ89="No_Umbral",BY89)</f>
        <v>46140</v>
      </c>
      <c r="CC89" s="42" t="str" cm="1">
        <f t="array" ref="CC89">_xlfn.IFS(AND((BW89&lt;Suspension02Desde),(BW89&lt;Suspension02Hasta),(CB89&lt;Suspension02Desde),(CB89&lt;Suspension02Hasta)),"No_Umbral",AND((BW89&gt;Suspension02Desde),(BW89&gt;Suspension02Hasta),(CB89&gt;Suspension02Desde),(CB89&gt;Suspension02Hasta)),"No_Umbral",AND((BW89&lt;=Suspension02Desde),(BW89&lt;=Suspension02Hasta),(CB89&gt;=Suspension02Desde),(CB89&lt;=Suspension02Hasta)),"Umbral_Anticipado",AND((BW89&lt;=Suspension02Desde),(BW89&lt;=Suspension02Hasta),(CB89&gt;=Suspension02Desde),(CB89&gt;=Suspension02Hasta)),"Umbral_Interno",AND((BW89&gt;=Suspension02Desde),(BW89&lt;=Suspension02Hasta),(CB89&gt;=Suspension02Desde),(CB89&lt;=Suspension02Hasta)),"Umbral_Externo",AND((BW89&gt;=Suspension02Desde),(BW89&lt;=Suspension02Hasta),(CB89&gt;=Suspension02Desde),(CB89&gt;=Suspension02Hasta)),"Umbral_Tardío")</f>
        <v>No_Umbral</v>
      </c>
      <c r="CD89" s="43" cm="1">
        <f t="array" ref="CD89">_xlfn.IFS(CC89="Umbral_Anticipado",CB89-Suspension02Desde+1,CC89="Umbral_Interno",Suspension02Hasta-Suspension02Desde+1,CC89="Umbral_Externo",CB89-$BH89+1,CC89="Umbral_Tardío",Suspension02Hasta-$BH89+1,CC89="No_Umbral",0)</f>
        <v>0</v>
      </c>
      <c r="CE89" s="41" cm="1">
        <f t="array" ref="CE89">_xlfn.IFS(CC89="Umbral_Anticipado",Suspension02Hasta+CD89,CC89="Umbral_Interno",CB89+CD89,CC89="Umbral_Externo",Suspension02Hasta+CD89,CC89="Umbral_Tardío",CB89+CD89,CC89="No_Umbral",CB89)</f>
        <v>46140</v>
      </c>
      <c r="CF89" s="40">
        <f t="shared" si="20"/>
        <v>46114</v>
      </c>
    </row>
    <row r="90" spans="1:84" s="22" customFormat="1" ht="20.25" customHeight="1">
      <c r="A90" s="77" t="s">
        <v>1037</v>
      </c>
      <c r="B90" s="77" t="str">
        <f t="shared" si="21"/>
        <v>2021</v>
      </c>
      <c r="C90" s="77" t="s">
        <v>1038</v>
      </c>
      <c r="D90" s="77" t="s">
        <v>1039</v>
      </c>
      <c r="E90" s="77" t="s">
        <v>1040</v>
      </c>
      <c r="F90" s="77" t="s">
        <v>91</v>
      </c>
      <c r="G90" s="201">
        <v>44523</v>
      </c>
      <c r="H90" s="201">
        <v>44709</v>
      </c>
      <c r="I90" s="77" t="s">
        <v>299</v>
      </c>
      <c r="J90" s="77" t="s">
        <v>93</v>
      </c>
      <c r="K90" s="78">
        <v>45623</v>
      </c>
      <c r="L90" s="77" t="str">
        <f>VLOOKUP(MONTH($K90),TablaMeses[],2,FALSE)</f>
        <v>11 NOVIEMBRE</v>
      </c>
      <c r="M90" s="77">
        <f t="shared" si="24"/>
        <v>2024</v>
      </c>
      <c r="N90" s="77" t="s">
        <v>1041</v>
      </c>
      <c r="O90" s="201" t="s">
        <v>197</v>
      </c>
      <c r="P90" s="77" t="s">
        <v>1042</v>
      </c>
      <c r="Q90" s="77" t="s">
        <v>1043</v>
      </c>
      <c r="R90" s="201" t="s">
        <v>1044</v>
      </c>
      <c r="S90" s="77" t="s">
        <v>1045</v>
      </c>
      <c r="T90" s="77" t="s">
        <v>1046</v>
      </c>
      <c r="U90" s="201" t="s">
        <v>1047</v>
      </c>
      <c r="V90" s="77"/>
      <c r="W90" s="77"/>
      <c r="X90" s="201"/>
      <c r="Y90" s="78">
        <v>45618</v>
      </c>
      <c r="Z90" s="201">
        <v>45618</v>
      </c>
      <c r="AA90" s="77"/>
      <c r="AB90" s="201"/>
      <c r="AC90" s="79" t="s">
        <v>1048</v>
      </c>
      <c r="AD90" s="77" t="s">
        <v>101</v>
      </c>
      <c r="AE90" s="77"/>
      <c r="AF90" s="77"/>
      <c r="AG90" s="87" t="s">
        <v>1049</v>
      </c>
      <c r="AH90" s="77"/>
      <c r="AI90" s="78"/>
      <c r="AJ90" s="77"/>
      <c r="AK90" s="77"/>
      <c r="AL90" s="77"/>
      <c r="AM90" s="78"/>
      <c r="AN90" s="77"/>
      <c r="AO90" s="77"/>
      <c r="AP90" s="77"/>
      <c r="AQ90" s="77"/>
      <c r="AR90" s="78"/>
      <c r="AS90" s="77"/>
      <c r="AT90" s="78"/>
      <c r="AU90" s="78"/>
      <c r="AV90" s="78">
        <v>45784</v>
      </c>
      <c r="AW90" s="77">
        <f t="shared" si="22"/>
        <v>19</v>
      </c>
      <c r="AX90" s="77">
        <f t="shared" si="23"/>
        <v>2025</v>
      </c>
      <c r="AY90" s="77" t="s">
        <v>103</v>
      </c>
      <c r="AZ90" s="81" t="s">
        <v>571</v>
      </c>
      <c r="BC90" s="25" t="s">
        <v>104</v>
      </c>
      <c r="BD90" s="25" t="s">
        <v>104</v>
      </c>
      <c r="BE90" s="39">
        <v>120</v>
      </c>
      <c r="BF90" s="39">
        <v>60</v>
      </c>
      <c r="BG90" s="39">
        <v>730</v>
      </c>
      <c r="BH90" s="40">
        <f t="shared" si="14"/>
        <v>44709</v>
      </c>
      <c r="BI90" s="41">
        <f t="shared" si="15"/>
        <v>44829</v>
      </c>
      <c r="BJ90" s="42" t="str" cm="1">
        <f t="array" ref="BJ90">_xlfn.IFS(AND((BH90&lt;Suspension01Desde),(BH90&lt;Suspension01Hasta),(BI90&lt;Suspension01Desde),(BI90&lt;Suspension01Hasta)),"No_Umbral",AND((BH90&gt;Suspension01Desde),(BH90&gt;Suspension01Hasta),(BI90&gt;Suspension01Desde),(BI90&gt;Suspension01Hasta)),"No_Umbral",AND((BH90&lt;=Suspension01Desde),(BH90&lt;=Suspension01Hasta),(BI90&gt;=Suspension01Desde),(BI90&lt;=Suspension01Hasta)),"Umbral_Anticipado",AND((BH90&lt;=Suspension01Desde),(BH90&lt;=Suspension01Hasta),(BI90&gt;=Suspension01Desde),(BI90&gt;=Suspension01Hasta)),"Umbral_Interno",AND((BH90&gt;=Suspension01Desde),(BH90&lt;=Suspension01Hasta),(BI90&gt;=Suspension01Desde),(BI90&lt;=Suspension01Hasta)),"Umbral_Externo",AND((BH90&gt;=Suspension01Desde),(BH90&lt;=Suspension01Hasta),(BI90&gt;=Suspension01Desde),(BI90&gt;=Suspension01Hasta)),"Umbral_Tardío")</f>
        <v>No_Umbral</v>
      </c>
      <c r="BK90" s="43" cm="1">
        <f t="array" ref="BK90">_xlfn.IFS(BJ90="Umbral_Anticipado",$BI90-Suspension01Desde+1,BJ90="Umbral_Interno",Suspension01Hasta-Suspension01Desde+1,BJ90="Umbral_Externo",BI90-$BH90+1,BJ90="Umbral_Tardío",Suspension01Hasta-$BH90+1,BJ90="No_Umbral",0)</f>
        <v>0</v>
      </c>
      <c r="BL90" s="42" cm="1">
        <f t="array" ref="BL90">_xlfn.IFS(BJ90="Umbral_Anticipado",Suspension01Hasta+BK90,BJ90="Umbral_Interno",BI90+BK90,BJ90="Umbral_Externo",Suspension01Hasta+BK90,BJ90="Umbral_Tardío",BI90+BK90,BJ90="No_Umbral",BI90)</f>
        <v>44829</v>
      </c>
      <c r="BM90" s="42" t="str" cm="1">
        <f t="array" ref="BM90">_xlfn.IFS(AND((BH90&lt;Suspension02Desde),(BH90&lt;Suspension02Hasta),(BL90&lt;Suspension02Desde),(BL90&lt;Suspension02Hasta)),"No_Umbral",AND((BH90&gt;Suspension02Desde),(BH90&gt;Suspension02Hasta),(BL90&gt;Suspension02Desde),(BL90&gt;Suspension02Hasta)),"No_Umbral",AND((BH90&lt;=Suspension02Desde),(BH90&lt;=Suspension02Hasta),(BL90&gt;=Suspension02Desde),(BL90&lt;=Suspension02Hasta)),"Umbral_Anticipado",AND((BH90&lt;=Suspension02Desde),(BH90&lt;=Suspension02Hasta),(BL90&gt;=Suspension02Desde),(BL90&gt;=Suspension02Hasta)),"Umbral_Interno",AND((BH90&gt;=Suspension02Desde),(BH90&lt;=Suspension02Hasta),(BL90&gt;=Suspension02Desde),(BL90&lt;=Suspension02Hasta)),"Umbral_Externo",AND((BH90&gt;=Suspension02Desde),(BH90&lt;=Suspension02Hasta),(BL90&gt;=Suspension02Desde),(BL90&gt;=Suspension02Hasta)),"Umbral_Tardío")</f>
        <v>No_Umbral</v>
      </c>
      <c r="BN90" s="43" cm="1">
        <f t="array" ref="BN90">_xlfn.IFS(BM90="Umbral_Anticipado",BL90-Suspension02Desde+1,BM90="Umbral_Interno",Suspension02Hasta-Suspension02Desde+1,BM90="Umbral_Externo",BL90-$BH90+1,BM90="Umbral_Tardío",Suspension02Hasta-$BH90+1,BM90="No_Umbral",0)</f>
        <v>0</v>
      </c>
      <c r="BO90" s="41" cm="1">
        <f t="array" ref="BO90">_xlfn.IFS(BM90="Umbral_Anticipado",Suspension02Hasta+BN90,BM90="Umbral_Interno",BL90+BN90,BM90="Umbral_Externo",Suspension02Hasta+BN90,BM90="Umbral_Tardío",BL90+BN90,BM90="No_Umbral",BL90)</f>
        <v>44829</v>
      </c>
      <c r="BP90" s="40">
        <f t="shared" si="16"/>
        <v>44832</v>
      </c>
      <c r="BQ90" s="41">
        <f t="shared" si="17"/>
        <v>44889</v>
      </c>
      <c r="BR90" s="42" t="str" cm="1">
        <f t="array" ref="BR90">_xlfn.IFS(AND((BO90&lt;Suspension01Desde),(BO90&lt;Suspension01Hasta),(BQ90&lt;Suspension01Desde),(BQ90&lt;Suspension01Hasta)),"No_Umbral",AND((BO90&gt;Suspension01Desde),(BO90&gt;Suspension01Hasta),(BQ90&gt;Suspension01Desde),(BQ90&gt;Suspension01Hasta)),"No_Umbral",AND((BO90&lt;=Suspension01Desde),(BO90&lt;=Suspension01Hasta),(BQ90&gt;=Suspension01Desde),(BQ90&lt;=Suspension01Hasta)),"Umbral_Anticipado",AND((BO90&lt;=Suspension01Desde),(BO90&lt;=Suspension01Hasta),(BQ90&gt;=Suspension01Desde),(BQ90&gt;=Suspension01Hasta)),"Umbral_Interno",AND((BO90&gt;=Suspension01Desde),(BO90&lt;=Suspension01Hasta),(BQ90&gt;=Suspension01Desde),(BQ90&lt;=Suspension01Hasta)),"Umbral_Externo",AND((BO90&gt;=Suspension01Desde),(BO90&lt;=Suspension01Hasta),(BQ90&gt;=Suspension01Desde),(BQ90&gt;=Suspension01Hasta)),"Umbral_Tardío")</f>
        <v>No_Umbral</v>
      </c>
      <c r="BS90" s="43" cm="1">
        <f t="array" ref="BS90">_xlfn.IFS(BR90="Umbral_Anticipado",$BQ90-Suspension01Desde+1,BR90="Umbral_Interno",Suspension01Hasta-Suspension01Desde+1,BR90="Umbral_Externo",BQ90-$BO90+1,BR90="Umbral_Tardío",Suspension01Hasta-$BO90+1,BR90="No_Umbral",0)</f>
        <v>0</v>
      </c>
      <c r="BT90" s="42" cm="1">
        <f t="array" ref="BT90">_xlfn.IFS(BR90="Umbral_Anticipado",Suspension01Hasta+BS90,BR90="Umbral_Interno",BQ90+BS90,BR90="Umbral_Externo",Suspension01Hasta+BS90,BR90="Umbral_Tardío",BQ90+BS90,BR90="No_Umbral",BQ90)</f>
        <v>44889</v>
      </c>
      <c r="BU90" s="42" t="str" cm="1">
        <f t="array" ref="BU90">_xlfn.IFS(AND((BO90&lt;Suspension02Desde),(BO90&lt;Suspension02Hasta),(BT90&lt;Suspension02Desde),(BT90&lt;Suspension02Hasta)),"No_Umbral",AND((BO90&gt;Suspension02Desde),(BO90&gt;Suspension02Hasta),(BT90&gt;Suspension02Desde),(BT90&gt;Suspension02Hasta)),"No_Umbral",AND((BO90&lt;=Suspension02Desde),(BO90&lt;=Suspension02Hasta),(BT90&gt;=Suspension02Desde),(BT90&lt;=Suspension02Hasta)),"Umbral_Anticipado",AND((BO90&lt;=Suspension02Desde),(BO90&lt;=Suspension02Hasta),(BT90&gt;=Suspension02Desde),(BT90&gt;=Suspension02Hasta)),"Umbral_Interno",AND((BO90&gt;=Suspension02Desde),(BO90&lt;=Suspension02Hasta),(BT90&gt;=Suspension02Desde),(BT90&lt;=Suspension02Hasta)),"Umbral_Externo",AND((BO90&gt;=Suspension02Desde),(BO90&lt;=Suspension02Hasta),(BT90&gt;=Suspension02Desde),(BT90&gt;=Suspension02Hasta)),"Umbral_Tardío")</f>
        <v>No_Umbral</v>
      </c>
      <c r="BV90" s="43" cm="1">
        <f t="array" ref="BV90">_xlfn.IFS(BU90="Umbral_Anticipado",BT90-Suspension02Desde+1,BU90="Umbral_Interno",Suspension02Hasta-Suspension02Desde+1,BU90="Umbral_Externo",BT90-$BO90+1,BU90="Umbral_Tardío",Suspension02Hasta-$BO90+1,BU90="No_Umbral",0)</f>
        <v>0</v>
      </c>
      <c r="BW90" s="41" cm="1">
        <f t="array" ref="BW90">_xlfn.IFS(BU90="Umbral_Anticipado",Suspension02Hasta+BV90,BU90="Umbral_Interno",BT90+BV90,BU90="Umbral_Externo",Suspension02Hasta+BV90,BU90="Umbral_Tardío",BT90+BV90,BU90="No_Umbral",BT90)</f>
        <v>44889</v>
      </c>
      <c r="BX90" s="40">
        <f t="shared" si="18"/>
        <v>44893</v>
      </c>
      <c r="BY90" s="41">
        <f t="shared" si="19"/>
        <v>45619</v>
      </c>
      <c r="BZ90" s="42" t="str" cm="1">
        <f t="array" ref="BZ90">_xlfn.IFS(AND((BW90&lt;Suspension01Desde),(BW90&lt;Suspension01Hasta),(BY90&lt;Suspension01Desde),(BY90&lt;Suspension01Hasta)),"No_Umbral",AND((BW90&gt;Suspension01Desde),(BW90&gt;Suspension01Hasta),(BY90&gt;Suspension01Desde),(BY90&gt;Suspension01Hasta)),"No_Umbral",AND((BW90&lt;=Suspension01Desde),(BW90&lt;=Suspension01Hasta),(BY90&gt;=Suspension01Desde),(BY90&lt;=Suspension01Hasta)),"Umbral_Anticipado",AND((BW90&lt;=Suspension01Desde),(BW90&lt;=Suspension01Hasta),(BY90&gt;=Suspension01Desde),(BY90&gt;=Suspension01Hasta)),"Umbral_Interno",AND((BW90&gt;=Suspension01Desde),(BW90&lt;=Suspension01Hasta),(BY90&gt;=Suspension01Desde),(BY90&lt;=Suspension01Hasta)),"Umbral_Externo",AND((BW90&gt;=Suspension01Desde),(BW90&lt;=Suspension01Hasta),(BY90&gt;=Suspension01Desde),(BY90&gt;=Suspension01Hasta)),"Umbral_Tardío")</f>
        <v>No_Umbral</v>
      </c>
      <c r="CA90" s="43" cm="1">
        <f t="array" ref="CA90">_xlfn.IFS(BZ90="Umbral_Anticipado",$BI90-Suspension01Desde+1,BZ90="Umbral_Interno",Suspension01Hasta-Suspension01Desde+1,BZ90="Umbral_Externo",BY90-$BH90+1,BZ90="Umbral_Tardío",Suspension01Hasta-$BH90+1,BZ90="No_Umbral",0)</f>
        <v>0</v>
      </c>
      <c r="CB90" s="42" cm="1">
        <f t="array" ref="CB90">_xlfn.IFS(BZ90="Umbral_Anticipado",Suspension01Hasta+CA90,BZ90="Umbral_Interno",BY90+CA90,BZ90="Umbral_Externo",Suspension01Hasta+CA90,BZ90="Umbral_Tardío",BY90+CA90,BZ90="No_Umbral",BY90)</f>
        <v>45619</v>
      </c>
      <c r="CC90" s="42" t="str" cm="1">
        <f t="array" ref="CC90">_xlfn.IFS(AND((BW90&lt;Suspension02Desde),(BW90&lt;Suspension02Hasta),(CB90&lt;Suspension02Desde),(CB90&lt;Suspension02Hasta)),"No_Umbral",AND((BW90&gt;Suspension02Desde),(BW90&gt;Suspension02Hasta),(CB90&gt;Suspension02Desde),(CB90&gt;Suspension02Hasta)),"No_Umbral",AND((BW90&lt;=Suspension02Desde),(BW90&lt;=Suspension02Hasta),(CB90&gt;=Suspension02Desde),(CB90&lt;=Suspension02Hasta)),"Umbral_Anticipado",AND((BW90&lt;=Suspension02Desde),(BW90&lt;=Suspension02Hasta),(CB90&gt;=Suspension02Desde),(CB90&gt;=Suspension02Hasta)),"Umbral_Interno",AND((BW90&gt;=Suspension02Desde),(BW90&lt;=Suspension02Hasta),(CB90&gt;=Suspension02Desde),(CB90&lt;=Suspension02Hasta)),"Umbral_Externo",AND((BW90&gt;=Suspension02Desde),(BW90&lt;=Suspension02Hasta),(CB90&gt;=Suspension02Desde),(CB90&gt;=Suspension02Hasta)),"Umbral_Tardío")</f>
        <v>No_Umbral</v>
      </c>
      <c r="CD90" s="43" cm="1">
        <f t="array" ref="CD90">_xlfn.IFS(CC90="Umbral_Anticipado",CB90-Suspension02Desde+1,CC90="Umbral_Interno",Suspension02Hasta-Suspension02Desde+1,CC90="Umbral_Externo",CB90-$BH90+1,CC90="Umbral_Tardío",Suspension02Hasta-$BH90+1,CC90="No_Umbral",0)</f>
        <v>0</v>
      </c>
      <c r="CE90" s="41" cm="1">
        <f t="array" ref="CE90">_xlfn.IFS(CC90="Umbral_Anticipado",Suspension02Hasta+CD90,CC90="Umbral_Interno",CB90+CD90,CC90="Umbral_Externo",Suspension02Hasta+CD90,CC90="Umbral_Tardío",CB90+CD90,CC90="No_Umbral",CB90)</f>
        <v>45619</v>
      </c>
      <c r="CF90" s="40">
        <f t="shared" si="20"/>
        <v>45624</v>
      </c>
    </row>
    <row r="91" spans="1:84" s="22" customFormat="1" ht="20.25" customHeight="1">
      <c r="A91" s="77" t="s">
        <v>1050</v>
      </c>
      <c r="B91" s="77" t="str">
        <f t="shared" si="21"/>
        <v>2019</v>
      </c>
      <c r="C91" s="109" t="s">
        <v>284</v>
      </c>
      <c r="D91" s="77" t="s">
        <v>1051</v>
      </c>
      <c r="E91" s="77" t="s">
        <v>1052</v>
      </c>
      <c r="F91" s="77" t="s">
        <v>1053</v>
      </c>
      <c r="G91" s="201" t="s">
        <v>1054</v>
      </c>
      <c r="H91" s="201">
        <v>44216</v>
      </c>
      <c r="I91" s="77" t="s">
        <v>110</v>
      </c>
      <c r="J91" s="77" t="s">
        <v>93</v>
      </c>
      <c r="K91" s="78">
        <v>45586</v>
      </c>
      <c r="L91" s="77" t="str">
        <f>VLOOKUP(MONTH($K91),TablaMeses[],2,FALSE)</f>
        <v>10 OCTUBRE</v>
      </c>
      <c r="M91" s="77">
        <f t="shared" si="24"/>
        <v>2024</v>
      </c>
      <c r="N91" s="77" t="s">
        <v>1055</v>
      </c>
      <c r="O91" s="201" t="s">
        <v>1056</v>
      </c>
      <c r="P91" s="77" t="s">
        <v>1057</v>
      </c>
      <c r="Q91" s="78">
        <v>45358</v>
      </c>
      <c r="R91" s="201"/>
      <c r="S91" s="77" t="s">
        <v>1058</v>
      </c>
      <c r="T91" s="77" t="s">
        <v>170</v>
      </c>
      <c r="U91" s="201" t="s">
        <v>672</v>
      </c>
      <c r="V91" s="77"/>
      <c r="W91" s="77"/>
      <c r="X91" s="201"/>
      <c r="Y91" s="77" t="s">
        <v>1059</v>
      </c>
      <c r="Z91" s="201" t="s">
        <v>658</v>
      </c>
      <c r="AA91" s="77"/>
      <c r="AB91" s="201"/>
      <c r="AC91" s="79">
        <v>45391</v>
      </c>
      <c r="AD91" s="77" t="s">
        <v>145</v>
      </c>
      <c r="AE91" s="77"/>
      <c r="AF91" s="77"/>
      <c r="AG91" s="77" t="s">
        <v>1060</v>
      </c>
      <c r="AH91" s="77"/>
      <c r="AI91" s="78"/>
      <c r="AJ91" s="77"/>
      <c r="AK91" s="77"/>
      <c r="AL91" s="77"/>
      <c r="AM91" s="78"/>
      <c r="AN91" s="77"/>
      <c r="AO91" s="77"/>
      <c r="AP91" s="77"/>
      <c r="AQ91" s="77"/>
      <c r="AR91" s="78"/>
      <c r="AS91" s="77"/>
      <c r="AT91" s="78"/>
      <c r="AU91" s="78">
        <v>45635</v>
      </c>
      <c r="AV91" s="78">
        <v>45784</v>
      </c>
      <c r="AW91" s="77">
        <f t="shared" si="22"/>
        <v>19</v>
      </c>
      <c r="AX91" s="77">
        <f t="shared" si="23"/>
        <v>2025</v>
      </c>
      <c r="AY91" s="77" t="s">
        <v>103</v>
      </c>
      <c r="AZ91" s="81"/>
      <c r="BC91" s="25" t="s">
        <v>104</v>
      </c>
      <c r="BD91" s="25" t="s">
        <v>104</v>
      </c>
      <c r="BE91" s="39">
        <v>120</v>
      </c>
      <c r="BF91" s="39">
        <v>60</v>
      </c>
      <c r="BG91" s="39">
        <v>730</v>
      </c>
      <c r="BH91" s="40">
        <f t="shared" si="14"/>
        <v>44216</v>
      </c>
      <c r="BI91" s="41">
        <f t="shared" si="15"/>
        <v>44336</v>
      </c>
      <c r="BJ91" s="42" t="str" cm="1">
        <f t="array" ref="BJ91">_xlfn.IFS(AND((BH91&lt;Suspension01Desde),(BH91&lt;Suspension01Hasta),(BI91&lt;Suspension01Desde),(BI91&lt;Suspension01Hasta)),"No_Umbral",AND((BH91&gt;Suspension01Desde),(BH91&gt;Suspension01Hasta),(BI91&gt;Suspension01Desde),(BI91&gt;Suspension01Hasta)),"No_Umbral",AND((BH91&lt;=Suspension01Desde),(BH91&lt;=Suspension01Hasta),(BI91&gt;=Suspension01Desde),(BI91&lt;=Suspension01Hasta)),"Umbral_Anticipado",AND((BH91&lt;=Suspension01Desde),(BH91&lt;=Suspension01Hasta),(BI91&gt;=Suspension01Desde),(BI91&gt;=Suspension01Hasta)),"Umbral_Interno",AND((BH91&gt;=Suspension01Desde),(BH91&lt;=Suspension01Hasta),(BI91&gt;=Suspension01Desde),(BI91&lt;=Suspension01Hasta)),"Umbral_Externo",AND((BH91&gt;=Suspension01Desde),(BH91&lt;=Suspension01Hasta),(BI91&gt;=Suspension01Desde),(BI91&gt;=Suspension01Hasta)),"Umbral_Tardío")</f>
        <v>No_Umbral</v>
      </c>
      <c r="BK91" s="43" cm="1">
        <f t="array" ref="BK91">_xlfn.IFS(BJ91="Umbral_Anticipado",$BI91-Suspension01Desde+1,BJ91="Umbral_Interno",Suspension01Hasta-Suspension01Desde+1,BJ91="Umbral_Externo",BI91-$BH91+1,BJ91="Umbral_Tardío",Suspension01Hasta-$BH91+1,BJ91="No_Umbral",0)</f>
        <v>0</v>
      </c>
      <c r="BL91" s="42" cm="1">
        <f t="array" ref="BL91">_xlfn.IFS(BJ91="Umbral_Anticipado",Suspension01Hasta+BK91,BJ91="Umbral_Interno",BI91+BK91,BJ91="Umbral_Externo",Suspension01Hasta+BK91,BJ91="Umbral_Tardío",BI91+BK91,BJ91="No_Umbral",BI91)</f>
        <v>44336</v>
      </c>
      <c r="BM91" s="42" t="str" cm="1">
        <f t="array" ref="BM91">_xlfn.IFS(AND((BH91&lt;Suspension02Desde),(BH91&lt;Suspension02Hasta),(BL91&lt;Suspension02Desde),(BL91&lt;Suspension02Hasta)),"No_Umbral",AND((BH91&gt;Suspension02Desde),(BH91&gt;Suspension02Hasta),(BL91&gt;Suspension02Desde),(BL91&gt;Suspension02Hasta)),"No_Umbral",AND((BH91&lt;=Suspension02Desde),(BH91&lt;=Suspension02Hasta),(BL91&gt;=Suspension02Desde),(BL91&lt;=Suspension02Hasta)),"Umbral_Anticipado",AND((BH91&lt;=Suspension02Desde),(BH91&lt;=Suspension02Hasta),(BL91&gt;=Suspension02Desde),(BL91&gt;=Suspension02Hasta)),"Umbral_Interno",AND((BH91&gt;=Suspension02Desde),(BH91&lt;=Suspension02Hasta),(BL91&gt;=Suspension02Desde),(BL91&lt;=Suspension02Hasta)),"Umbral_Externo",AND((BH91&gt;=Suspension02Desde),(BH91&lt;=Suspension02Hasta),(BL91&gt;=Suspension02Desde),(BL91&gt;=Suspension02Hasta)),"Umbral_Tardío")</f>
        <v>Umbral_Externo</v>
      </c>
      <c r="BN91" s="43" cm="1">
        <f t="array" ref="BN91">_xlfn.IFS(BM91="Umbral_Anticipado",BL91-Suspension02Desde+1,BM91="Umbral_Interno",Suspension02Hasta-Suspension02Desde+1,BM91="Umbral_Externo",BL91-$BH91+1,BM91="Umbral_Tardío",Suspension02Hasta-$BH91+1,BM91="No_Umbral",0)</f>
        <v>121</v>
      </c>
      <c r="BO91" s="41" cm="1">
        <f t="array" ref="BO91">_xlfn.IFS(BM91="Umbral_Anticipado",Suspension02Hasta+BN91,BM91="Umbral_Interno",BL91+BN91,BM91="Umbral_Externo",Suspension02Hasta+BN91,BM91="Umbral_Tardío",BL91+BN91,BM91="No_Umbral",BL91)</f>
        <v>44793</v>
      </c>
      <c r="BP91" s="40">
        <f t="shared" si="16"/>
        <v>44793</v>
      </c>
      <c r="BQ91" s="41">
        <f t="shared" si="17"/>
        <v>44853</v>
      </c>
      <c r="BR91" s="42" t="str" cm="1">
        <f t="array" ref="BR91">_xlfn.IFS(AND((BO91&lt;Suspension01Desde),(BO91&lt;Suspension01Hasta),(BQ91&lt;Suspension01Desde),(BQ91&lt;Suspension01Hasta)),"No_Umbral",AND((BO91&gt;Suspension01Desde),(BO91&gt;Suspension01Hasta),(BQ91&gt;Suspension01Desde),(BQ91&gt;Suspension01Hasta)),"No_Umbral",AND((BO91&lt;=Suspension01Desde),(BO91&lt;=Suspension01Hasta),(BQ91&gt;=Suspension01Desde),(BQ91&lt;=Suspension01Hasta)),"Umbral_Anticipado",AND((BO91&lt;=Suspension01Desde),(BO91&lt;=Suspension01Hasta),(BQ91&gt;=Suspension01Desde),(BQ91&gt;=Suspension01Hasta)),"Umbral_Interno",AND((BO91&gt;=Suspension01Desde),(BO91&lt;=Suspension01Hasta),(BQ91&gt;=Suspension01Desde),(BQ91&lt;=Suspension01Hasta)),"Umbral_Externo",AND((BO91&gt;=Suspension01Desde),(BO91&lt;=Suspension01Hasta),(BQ91&gt;=Suspension01Desde),(BQ91&gt;=Suspension01Hasta)),"Umbral_Tardío")</f>
        <v>No_Umbral</v>
      </c>
      <c r="BS91" s="43" cm="1">
        <f t="array" ref="BS91">_xlfn.IFS(BR91="Umbral_Anticipado",$BQ91-Suspension01Desde+1,BR91="Umbral_Interno",Suspension01Hasta-Suspension01Desde+1,BR91="Umbral_Externo",BQ91-$BO91+1,BR91="Umbral_Tardío",Suspension01Hasta-$BO91+1,BR91="No_Umbral",0)</f>
        <v>0</v>
      </c>
      <c r="BT91" s="42" cm="1">
        <f t="array" ref="BT91">_xlfn.IFS(BR91="Umbral_Anticipado",Suspension01Hasta+BS91,BR91="Umbral_Interno",BQ91+BS91,BR91="Umbral_Externo",Suspension01Hasta+BS91,BR91="Umbral_Tardío",BQ91+BS91,BR91="No_Umbral",BQ91)</f>
        <v>44853</v>
      </c>
      <c r="BU91" s="42" t="str" cm="1">
        <f t="array" ref="BU91">_xlfn.IFS(AND((BO91&lt;Suspension02Desde),(BO91&lt;Suspension02Hasta),(BT91&lt;Suspension02Desde),(BT91&lt;Suspension02Hasta)),"No_Umbral",AND((BO91&gt;Suspension02Desde),(BO91&gt;Suspension02Hasta),(BT91&gt;Suspension02Desde),(BT91&gt;Suspension02Hasta)),"No_Umbral",AND((BO91&lt;=Suspension02Desde),(BO91&lt;=Suspension02Hasta),(BT91&gt;=Suspension02Desde),(BT91&lt;=Suspension02Hasta)),"Umbral_Anticipado",AND((BO91&lt;=Suspension02Desde),(BO91&lt;=Suspension02Hasta),(BT91&gt;=Suspension02Desde),(BT91&gt;=Suspension02Hasta)),"Umbral_Interno",AND((BO91&gt;=Suspension02Desde),(BO91&lt;=Suspension02Hasta),(BT91&gt;=Suspension02Desde),(BT91&lt;=Suspension02Hasta)),"Umbral_Externo",AND((BO91&gt;=Suspension02Desde),(BO91&lt;=Suspension02Hasta),(BT91&gt;=Suspension02Desde),(BT91&gt;=Suspension02Hasta)),"Umbral_Tardío")</f>
        <v>No_Umbral</v>
      </c>
      <c r="BV91" s="43" cm="1">
        <f t="array" ref="BV91">_xlfn.IFS(BU91="Umbral_Anticipado",BT91-Suspension02Desde+1,BU91="Umbral_Interno",Suspension02Hasta-Suspension02Desde+1,BU91="Umbral_Externo",BT91-$BO91+1,BU91="Umbral_Tardío",Suspension02Hasta-$BO91+1,BU91="No_Umbral",0)</f>
        <v>0</v>
      </c>
      <c r="BW91" s="41" cm="1">
        <f t="array" ref="BW91">_xlfn.IFS(BU91="Umbral_Anticipado",Suspension02Hasta+BV91,BU91="Umbral_Interno",BT91+BV91,BU91="Umbral_Externo",Suspension02Hasta+BV91,BU91="Umbral_Tardío",BT91+BV91,BU91="No_Umbral",BT91)</f>
        <v>44853</v>
      </c>
      <c r="BX91" s="40">
        <f t="shared" si="18"/>
        <v>44854</v>
      </c>
      <c r="BY91" s="41">
        <f t="shared" si="19"/>
        <v>45583</v>
      </c>
      <c r="BZ91" s="42" t="str" cm="1">
        <f t="array" ref="BZ91">_xlfn.IFS(AND((BW91&lt;Suspension01Desde),(BW91&lt;Suspension01Hasta),(BY91&lt;Suspension01Desde),(BY91&lt;Suspension01Hasta)),"No_Umbral",AND((BW91&gt;Suspension01Desde),(BW91&gt;Suspension01Hasta),(BY91&gt;Suspension01Desde),(BY91&gt;Suspension01Hasta)),"No_Umbral",AND((BW91&lt;=Suspension01Desde),(BW91&lt;=Suspension01Hasta),(BY91&gt;=Suspension01Desde),(BY91&lt;=Suspension01Hasta)),"Umbral_Anticipado",AND((BW91&lt;=Suspension01Desde),(BW91&lt;=Suspension01Hasta),(BY91&gt;=Suspension01Desde),(BY91&gt;=Suspension01Hasta)),"Umbral_Interno",AND((BW91&gt;=Suspension01Desde),(BW91&lt;=Suspension01Hasta),(BY91&gt;=Suspension01Desde),(BY91&lt;=Suspension01Hasta)),"Umbral_Externo",AND((BW91&gt;=Suspension01Desde),(BW91&lt;=Suspension01Hasta),(BY91&gt;=Suspension01Desde),(BY91&gt;=Suspension01Hasta)),"Umbral_Tardío")</f>
        <v>No_Umbral</v>
      </c>
      <c r="CA91" s="43" cm="1">
        <f t="array" ref="CA91">_xlfn.IFS(BZ91="Umbral_Anticipado",$BI91-Suspension01Desde+1,BZ91="Umbral_Interno",Suspension01Hasta-Suspension01Desde+1,BZ91="Umbral_Externo",BY91-$BH91+1,BZ91="Umbral_Tardío",Suspension01Hasta-$BH91+1,BZ91="No_Umbral",0)</f>
        <v>0</v>
      </c>
      <c r="CB91" s="42" cm="1">
        <f t="array" ref="CB91">_xlfn.IFS(BZ91="Umbral_Anticipado",Suspension01Hasta+CA91,BZ91="Umbral_Interno",BY91+CA91,BZ91="Umbral_Externo",Suspension01Hasta+CA91,BZ91="Umbral_Tardío",BY91+CA91,BZ91="No_Umbral",BY91)</f>
        <v>45583</v>
      </c>
      <c r="CC91" s="42" t="str" cm="1">
        <f t="array" ref="CC91">_xlfn.IFS(AND((BW91&lt;Suspension02Desde),(BW91&lt;Suspension02Hasta),(CB91&lt;Suspension02Desde),(CB91&lt;Suspension02Hasta)),"No_Umbral",AND((BW91&gt;Suspension02Desde),(BW91&gt;Suspension02Hasta),(CB91&gt;Suspension02Desde),(CB91&gt;Suspension02Hasta)),"No_Umbral",AND((BW91&lt;=Suspension02Desde),(BW91&lt;=Suspension02Hasta),(CB91&gt;=Suspension02Desde),(CB91&lt;=Suspension02Hasta)),"Umbral_Anticipado",AND((BW91&lt;=Suspension02Desde),(BW91&lt;=Suspension02Hasta),(CB91&gt;=Suspension02Desde),(CB91&gt;=Suspension02Hasta)),"Umbral_Interno",AND((BW91&gt;=Suspension02Desde),(BW91&lt;=Suspension02Hasta),(CB91&gt;=Suspension02Desde),(CB91&lt;=Suspension02Hasta)),"Umbral_Externo",AND((BW91&gt;=Suspension02Desde),(BW91&lt;=Suspension02Hasta),(CB91&gt;=Suspension02Desde),(CB91&gt;=Suspension02Hasta)),"Umbral_Tardío")</f>
        <v>No_Umbral</v>
      </c>
      <c r="CD91" s="43" cm="1">
        <f t="array" ref="CD91">_xlfn.IFS(CC91="Umbral_Anticipado",CB91-Suspension02Desde+1,CC91="Umbral_Interno",Suspension02Hasta-Suspension02Desde+1,CC91="Umbral_Externo",CB91-$BH91+1,CC91="Umbral_Tardío",Suspension02Hasta-$BH91+1,CC91="No_Umbral",0)</f>
        <v>0</v>
      </c>
      <c r="CE91" s="41" cm="1">
        <f t="array" ref="CE91">_xlfn.IFS(CC91="Umbral_Anticipado",Suspension02Hasta+CD91,CC91="Umbral_Interno",CB91+CD91,CC91="Umbral_Externo",Suspension02Hasta+CD91,CC91="Umbral_Tardío",CB91+CD91,CC91="No_Umbral",CB91)</f>
        <v>45583</v>
      </c>
      <c r="CF91" s="40">
        <f t="shared" si="20"/>
        <v>45585</v>
      </c>
    </row>
    <row r="92" spans="1:84" s="22" customFormat="1" ht="20.25" customHeight="1">
      <c r="A92" s="77" t="s">
        <v>1061</v>
      </c>
      <c r="B92" s="77" t="str">
        <f t="shared" si="21"/>
        <v>2020</v>
      </c>
      <c r="C92" s="77" t="s">
        <v>1062</v>
      </c>
      <c r="D92" s="77" t="s">
        <v>1063</v>
      </c>
      <c r="E92" s="77" t="s">
        <v>1064</v>
      </c>
      <c r="F92" s="77" t="s">
        <v>165</v>
      </c>
      <c r="G92" s="201" t="s">
        <v>1065</v>
      </c>
      <c r="H92" s="201">
        <v>44451</v>
      </c>
      <c r="I92" s="77" t="s">
        <v>110</v>
      </c>
      <c r="J92" s="77" t="s">
        <v>93</v>
      </c>
      <c r="K92" s="78">
        <v>45586</v>
      </c>
      <c r="L92" s="77" t="str">
        <f>VLOOKUP(MONTH($K92),TablaMeses[],2,FALSE)</f>
        <v>10 OCTUBRE</v>
      </c>
      <c r="M92" s="77">
        <f t="shared" si="24"/>
        <v>2024</v>
      </c>
      <c r="N92" s="77" t="s">
        <v>170</v>
      </c>
      <c r="O92" s="201">
        <v>45512</v>
      </c>
      <c r="P92" s="77" t="s">
        <v>1066</v>
      </c>
      <c r="Q92" s="77" t="s">
        <v>671</v>
      </c>
      <c r="R92" s="201"/>
      <c r="S92" s="77"/>
      <c r="T92" s="77"/>
      <c r="U92" s="201"/>
      <c r="V92" s="77"/>
      <c r="W92" s="77"/>
      <c r="X92" s="201"/>
      <c r="Y92" s="77" t="s">
        <v>1067</v>
      </c>
      <c r="Z92" s="201">
        <v>45391</v>
      </c>
      <c r="AA92" s="77"/>
      <c r="AB92" s="201"/>
      <c r="AC92" s="79">
        <v>45605</v>
      </c>
      <c r="AD92" s="77" t="s">
        <v>145</v>
      </c>
      <c r="AE92" s="77"/>
      <c r="AF92" s="77"/>
      <c r="AG92" s="87" t="s">
        <v>1068</v>
      </c>
      <c r="AH92" s="77"/>
      <c r="AI92" s="78"/>
      <c r="AJ92" s="77"/>
      <c r="AK92" s="77"/>
      <c r="AL92" s="77"/>
      <c r="AM92" s="78"/>
      <c r="AN92" s="77"/>
      <c r="AO92" s="77"/>
      <c r="AP92" s="77"/>
      <c r="AQ92" s="77"/>
      <c r="AR92" s="78"/>
      <c r="AS92" s="77"/>
      <c r="AT92" s="78"/>
      <c r="AU92" s="78">
        <v>45635</v>
      </c>
      <c r="AV92" s="78">
        <v>45784</v>
      </c>
      <c r="AW92" s="77">
        <f t="shared" si="22"/>
        <v>19</v>
      </c>
      <c r="AX92" s="77">
        <f t="shared" si="23"/>
        <v>2025</v>
      </c>
      <c r="AY92" s="77" t="s">
        <v>103</v>
      </c>
      <c r="AZ92" s="81"/>
      <c r="BC92" s="25" t="s">
        <v>104</v>
      </c>
      <c r="BD92" s="25" t="s">
        <v>104</v>
      </c>
      <c r="BE92" s="39">
        <v>120</v>
      </c>
      <c r="BF92" s="39">
        <v>60</v>
      </c>
      <c r="BG92" s="39">
        <v>730</v>
      </c>
      <c r="BH92" s="40">
        <f t="shared" si="14"/>
        <v>44451</v>
      </c>
      <c r="BI92" s="41">
        <f t="shared" si="15"/>
        <v>44571</v>
      </c>
      <c r="BJ92" s="42" t="str" cm="1">
        <f t="array" ref="BJ92">_xlfn.IFS(AND((BH92&lt;Suspension01Desde),(BH92&lt;Suspension01Hasta),(BI92&lt;Suspension01Desde),(BI92&lt;Suspension01Hasta)),"No_Umbral",AND((BH92&gt;Suspension01Desde),(BH92&gt;Suspension01Hasta),(BI92&gt;Suspension01Desde),(BI92&gt;Suspension01Hasta)),"No_Umbral",AND((BH92&lt;=Suspension01Desde),(BH92&lt;=Suspension01Hasta),(BI92&gt;=Suspension01Desde),(BI92&lt;=Suspension01Hasta)),"Umbral_Anticipado",AND((BH92&lt;=Suspension01Desde),(BH92&lt;=Suspension01Hasta),(BI92&gt;=Suspension01Desde),(BI92&gt;=Suspension01Hasta)),"Umbral_Interno",AND((BH92&gt;=Suspension01Desde),(BH92&lt;=Suspension01Hasta),(BI92&gt;=Suspension01Desde),(BI92&lt;=Suspension01Hasta)),"Umbral_Externo",AND((BH92&gt;=Suspension01Desde),(BH92&lt;=Suspension01Hasta),(BI92&gt;=Suspension01Desde),(BI92&gt;=Suspension01Hasta)),"Umbral_Tardío")</f>
        <v>No_Umbral</v>
      </c>
      <c r="BK92" s="43" cm="1">
        <f t="array" ref="BK92">_xlfn.IFS(BJ92="Umbral_Anticipado",$BI92-Suspension01Desde+1,BJ92="Umbral_Interno",Suspension01Hasta-Suspension01Desde+1,BJ92="Umbral_Externo",BI92-$BH92+1,BJ92="Umbral_Tardío",Suspension01Hasta-$BH92+1,BJ92="No_Umbral",0)</f>
        <v>0</v>
      </c>
      <c r="BL92" s="42" cm="1">
        <f t="array" ref="BL92">_xlfn.IFS(BJ92="Umbral_Anticipado",Suspension01Hasta+BK92,BJ92="Umbral_Interno",BI92+BK92,BJ92="Umbral_Externo",Suspension01Hasta+BK92,BJ92="Umbral_Tardío",BI92+BK92,BJ92="No_Umbral",BI92)</f>
        <v>44571</v>
      </c>
      <c r="BM92" s="42" t="str" cm="1">
        <f t="array" ref="BM92">_xlfn.IFS(AND((BH92&lt;Suspension02Desde),(BH92&lt;Suspension02Hasta),(BL92&lt;Suspension02Desde),(BL92&lt;Suspension02Hasta)),"No_Umbral",AND((BH92&gt;Suspension02Desde),(BH92&gt;Suspension02Hasta),(BL92&gt;Suspension02Desde),(BL92&gt;Suspension02Hasta)),"No_Umbral",AND((BH92&lt;=Suspension02Desde),(BH92&lt;=Suspension02Hasta),(BL92&gt;=Suspension02Desde),(BL92&lt;=Suspension02Hasta)),"Umbral_Anticipado",AND((BH92&lt;=Suspension02Desde),(BH92&lt;=Suspension02Hasta),(BL92&gt;=Suspension02Desde),(BL92&gt;=Suspension02Hasta)),"Umbral_Interno",AND((BH92&gt;=Suspension02Desde),(BH92&lt;=Suspension02Hasta),(BL92&gt;=Suspension02Desde),(BL92&lt;=Suspension02Hasta)),"Umbral_Externo",AND((BH92&gt;=Suspension02Desde),(BH92&lt;=Suspension02Hasta),(BL92&gt;=Suspension02Desde),(BL92&gt;=Suspension02Hasta)),"Umbral_Tardío")</f>
        <v>Umbral_Externo</v>
      </c>
      <c r="BN92" s="43" cm="1">
        <f t="array" ref="BN92">_xlfn.IFS(BM92="Umbral_Anticipado",BL92-Suspension02Desde+1,BM92="Umbral_Interno",Suspension02Hasta-Suspension02Desde+1,BM92="Umbral_Externo",BL92-$BH92+1,BM92="Umbral_Tardío",Suspension02Hasta-$BH92+1,BM92="No_Umbral",0)</f>
        <v>121</v>
      </c>
      <c r="BO92" s="41" cm="1">
        <f t="array" ref="BO92">_xlfn.IFS(BM92="Umbral_Anticipado",Suspension02Hasta+BN92,BM92="Umbral_Interno",BL92+BN92,BM92="Umbral_Externo",Suspension02Hasta+BN92,BM92="Umbral_Tardío",BL92+BN92,BM92="No_Umbral",BL92)</f>
        <v>44793</v>
      </c>
      <c r="BP92" s="40">
        <f t="shared" si="16"/>
        <v>44793</v>
      </c>
      <c r="BQ92" s="41">
        <f t="shared" si="17"/>
        <v>44853</v>
      </c>
      <c r="BR92" s="42" t="str" cm="1">
        <f t="array" ref="BR92">_xlfn.IFS(AND((BO92&lt;Suspension01Desde),(BO92&lt;Suspension01Hasta),(BQ92&lt;Suspension01Desde),(BQ92&lt;Suspension01Hasta)),"No_Umbral",AND((BO92&gt;Suspension01Desde),(BO92&gt;Suspension01Hasta),(BQ92&gt;Suspension01Desde),(BQ92&gt;Suspension01Hasta)),"No_Umbral",AND((BO92&lt;=Suspension01Desde),(BO92&lt;=Suspension01Hasta),(BQ92&gt;=Suspension01Desde),(BQ92&lt;=Suspension01Hasta)),"Umbral_Anticipado",AND((BO92&lt;=Suspension01Desde),(BO92&lt;=Suspension01Hasta),(BQ92&gt;=Suspension01Desde),(BQ92&gt;=Suspension01Hasta)),"Umbral_Interno",AND((BO92&gt;=Suspension01Desde),(BO92&lt;=Suspension01Hasta),(BQ92&gt;=Suspension01Desde),(BQ92&lt;=Suspension01Hasta)),"Umbral_Externo",AND((BO92&gt;=Suspension01Desde),(BO92&lt;=Suspension01Hasta),(BQ92&gt;=Suspension01Desde),(BQ92&gt;=Suspension01Hasta)),"Umbral_Tardío")</f>
        <v>No_Umbral</v>
      </c>
      <c r="BS92" s="43" cm="1">
        <f t="array" ref="BS92">_xlfn.IFS(BR92="Umbral_Anticipado",$BQ92-Suspension01Desde+1,BR92="Umbral_Interno",Suspension01Hasta-Suspension01Desde+1,BR92="Umbral_Externo",BQ92-$BO92+1,BR92="Umbral_Tardío",Suspension01Hasta-$BO92+1,BR92="No_Umbral",0)</f>
        <v>0</v>
      </c>
      <c r="BT92" s="42" cm="1">
        <f t="array" ref="BT92">_xlfn.IFS(BR92="Umbral_Anticipado",Suspension01Hasta+BS92,BR92="Umbral_Interno",BQ92+BS92,BR92="Umbral_Externo",Suspension01Hasta+BS92,BR92="Umbral_Tardío",BQ92+BS92,BR92="No_Umbral",BQ92)</f>
        <v>44853</v>
      </c>
      <c r="BU92" s="42" t="str" cm="1">
        <f t="array" ref="BU92">_xlfn.IFS(AND((BO92&lt;Suspension02Desde),(BO92&lt;Suspension02Hasta),(BT92&lt;Suspension02Desde),(BT92&lt;Suspension02Hasta)),"No_Umbral",AND((BO92&gt;Suspension02Desde),(BO92&gt;Suspension02Hasta),(BT92&gt;Suspension02Desde),(BT92&gt;Suspension02Hasta)),"No_Umbral",AND((BO92&lt;=Suspension02Desde),(BO92&lt;=Suspension02Hasta),(BT92&gt;=Suspension02Desde),(BT92&lt;=Suspension02Hasta)),"Umbral_Anticipado",AND((BO92&lt;=Suspension02Desde),(BO92&lt;=Suspension02Hasta),(BT92&gt;=Suspension02Desde),(BT92&gt;=Suspension02Hasta)),"Umbral_Interno",AND((BO92&gt;=Suspension02Desde),(BO92&lt;=Suspension02Hasta),(BT92&gt;=Suspension02Desde),(BT92&lt;=Suspension02Hasta)),"Umbral_Externo",AND((BO92&gt;=Suspension02Desde),(BO92&lt;=Suspension02Hasta),(BT92&gt;=Suspension02Desde),(BT92&gt;=Suspension02Hasta)),"Umbral_Tardío")</f>
        <v>No_Umbral</v>
      </c>
      <c r="BV92" s="43" cm="1">
        <f t="array" ref="BV92">_xlfn.IFS(BU92="Umbral_Anticipado",BT92-Suspension02Desde+1,BU92="Umbral_Interno",Suspension02Hasta-Suspension02Desde+1,BU92="Umbral_Externo",BT92-$BO92+1,BU92="Umbral_Tardío",Suspension02Hasta-$BO92+1,BU92="No_Umbral",0)</f>
        <v>0</v>
      </c>
      <c r="BW92" s="41" cm="1">
        <f t="array" ref="BW92">_xlfn.IFS(BU92="Umbral_Anticipado",Suspension02Hasta+BV92,BU92="Umbral_Interno",BT92+BV92,BU92="Umbral_Externo",Suspension02Hasta+BV92,BU92="Umbral_Tardío",BT92+BV92,BU92="No_Umbral",BT92)</f>
        <v>44853</v>
      </c>
      <c r="BX92" s="40">
        <f t="shared" si="18"/>
        <v>44854</v>
      </c>
      <c r="BY92" s="41">
        <f t="shared" si="19"/>
        <v>45583</v>
      </c>
      <c r="BZ92" s="42" t="str" cm="1">
        <f t="array" ref="BZ92">_xlfn.IFS(AND((BW92&lt;Suspension01Desde),(BW92&lt;Suspension01Hasta),(BY92&lt;Suspension01Desde),(BY92&lt;Suspension01Hasta)),"No_Umbral",AND((BW92&gt;Suspension01Desde),(BW92&gt;Suspension01Hasta),(BY92&gt;Suspension01Desde),(BY92&gt;Suspension01Hasta)),"No_Umbral",AND((BW92&lt;=Suspension01Desde),(BW92&lt;=Suspension01Hasta),(BY92&gt;=Suspension01Desde),(BY92&lt;=Suspension01Hasta)),"Umbral_Anticipado",AND((BW92&lt;=Suspension01Desde),(BW92&lt;=Suspension01Hasta),(BY92&gt;=Suspension01Desde),(BY92&gt;=Suspension01Hasta)),"Umbral_Interno",AND((BW92&gt;=Suspension01Desde),(BW92&lt;=Suspension01Hasta),(BY92&gt;=Suspension01Desde),(BY92&lt;=Suspension01Hasta)),"Umbral_Externo",AND((BW92&gt;=Suspension01Desde),(BW92&lt;=Suspension01Hasta),(BY92&gt;=Suspension01Desde),(BY92&gt;=Suspension01Hasta)),"Umbral_Tardío")</f>
        <v>No_Umbral</v>
      </c>
      <c r="CA92" s="43" cm="1">
        <f t="array" ref="CA92">_xlfn.IFS(BZ92="Umbral_Anticipado",$BI92-Suspension01Desde+1,BZ92="Umbral_Interno",Suspension01Hasta-Suspension01Desde+1,BZ92="Umbral_Externo",BY92-$BH92+1,BZ92="Umbral_Tardío",Suspension01Hasta-$BH92+1,BZ92="No_Umbral",0)</f>
        <v>0</v>
      </c>
      <c r="CB92" s="42" cm="1">
        <f t="array" ref="CB92">_xlfn.IFS(BZ92="Umbral_Anticipado",Suspension01Hasta+CA92,BZ92="Umbral_Interno",BY92+CA92,BZ92="Umbral_Externo",Suspension01Hasta+CA92,BZ92="Umbral_Tardío",BY92+CA92,BZ92="No_Umbral",BY92)</f>
        <v>45583</v>
      </c>
      <c r="CC92" s="42" t="str" cm="1">
        <f t="array" ref="CC92">_xlfn.IFS(AND((BW92&lt;Suspension02Desde),(BW92&lt;Suspension02Hasta),(CB92&lt;Suspension02Desde),(CB92&lt;Suspension02Hasta)),"No_Umbral",AND((BW92&gt;Suspension02Desde),(BW92&gt;Suspension02Hasta),(CB92&gt;Suspension02Desde),(CB92&gt;Suspension02Hasta)),"No_Umbral",AND((BW92&lt;=Suspension02Desde),(BW92&lt;=Suspension02Hasta),(CB92&gt;=Suspension02Desde),(CB92&lt;=Suspension02Hasta)),"Umbral_Anticipado",AND((BW92&lt;=Suspension02Desde),(BW92&lt;=Suspension02Hasta),(CB92&gt;=Suspension02Desde),(CB92&gt;=Suspension02Hasta)),"Umbral_Interno",AND((BW92&gt;=Suspension02Desde),(BW92&lt;=Suspension02Hasta),(CB92&gt;=Suspension02Desde),(CB92&lt;=Suspension02Hasta)),"Umbral_Externo",AND((BW92&gt;=Suspension02Desde),(BW92&lt;=Suspension02Hasta),(CB92&gt;=Suspension02Desde),(CB92&gt;=Suspension02Hasta)),"Umbral_Tardío")</f>
        <v>No_Umbral</v>
      </c>
      <c r="CD92" s="43" cm="1">
        <f t="array" ref="CD92">_xlfn.IFS(CC92="Umbral_Anticipado",CB92-Suspension02Desde+1,CC92="Umbral_Interno",Suspension02Hasta-Suspension02Desde+1,CC92="Umbral_Externo",CB92-$BH92+1,CC92="Umbral_Tardío",Suspension02Hasta-$BH92+1,CC92="No_Umbral",0)</f>
        <v>0</v>
      </c>
      <c r="CE92" s="41" cm="1">
        <f t="array" ref="CE92">_xlfn.IFS(CC92="Umbral_Anticipado",Suspension02Hasta+CD92,CC92="Umbral_Interno",CB92+CD92,CC92="Umbral_Externo",Suspension02Hasta+CD92,CC92="Umbral_Tardío",CB92+CD92,CC92="No_Umbral",CB92)</f>
        <v>45583</v>
      </c>
      <c r="CF92" s="40">
        <f t="shared" si="20"/>
        <v>45585</v>
      </c>
    </row>
    <row r="93" spans="1:84" s="22" customFormat="1" ht="20.25" customHeight="1">
      <c r="A93" s="77" t="s">
        <v>1069</v>
      </c>
      <c r="B93" s="77" t="str">
        <f t="shared" si="21"/>
        <v>2023</v>
      </c>
      <c r="C93" s="77" t="s">
        <v>1070</v>
      </c>
      <c r="D93" s="77" t="s">
        <v>1071</v>
      </c>
      <c r="E93" s="77" t="s">
        <v>1072</v>
      </c>
      <c r="F93" s="104" t="s">
        <v>1073</v>
      </c>
      <c r="G93" s="201">
        <v>45209</v>
      </c>
      <c r="H93" s="201">
        <v>45291</v>
      </c>
      <c r="I93" s="77" t="s">
        <v>131</v>
      </c>
      <c r="J93" s="77" t="s">
        <v>93</v>
      </c>
      <c r="K93" s="78">
        <v>46203</v>
      </c>
      <c r="L93" s="77" t="str">
        <f>VLOOKUP(MONTH($K93),TablaMeses[],2,FALSE)</f>
        <v>06 JUNIO</v>
      </c>
      <c r="M93" s="77">
        <f t="shared" si="24"/>
        <v>2026</v>
      </c>
      <c r="N93" s="77" t="s">
        <v>170</v>
      </c>
      <c r="O93" s="201">
        <v>45634</v>
      </c>
      <c r="P93" s="77" t="s">
        <v>906</v>
      </c>
      <c r="Q93" s="77" t="s">
        <v>170</v>
      </c>
      <c r="R93" s="201">
        <v>45391</v>
      </c>
      <c r="S93" s="77" t="s">
        <v>1074</v>
      </c>
      <c r="T93" s="77"/>
      <c r="U93" s="201"/>
      <c r="V93" s="77"/>
      <c r="W93" s="77"/>
      <c r="X93" s="201"/>
      <c r="Y93" s="77" t="s">
        <v>167</v>
      </c>
      <c r="Z93" s="201">
        <v>45553</v>
      </c>
      <c r="AA93" s="77" t="s">
        <v>170</v>
      </c>
      <c r="AB93" s="201">
        <v>45565</v>
      </c>
      <c r="AC93" s="79">
        <v>45566</v>
      </c>
      <c r="AD93" s="77" t="s">
        <v>145</v>
      </c>
      <c r="AE93" s="77"/>
      <c r="AF93" s="77"/>
      <c r="AG93" s="87" t="s">
        <v>1075</v>
      </c>
      <c r="AH93" s="77"/>
      <c r="AI93" s="78"/>
      <c r="AJ93" s="77"/>
      <c r="AK93" s="77"/>
      <c r="AL93" s="77"/>
      <c r="AM93" s="78"/>
      <c r="AN93" s="77"/>
      <c r="AO93" s="77"/>
      <c r="AP93" s="77"/>
      <c r="AQ93" s="77"/>
      <c r="AR93" s="78"/>
      <c r="AS93" s="77"/>
      <c r="AT93" s="78"/>
      <c r="AU93" s="78"/>
      <c r="AV93" s="78">
        <v>45784</v>
      </c>
      <c r="AW93" s="77">
        <f t="shared" si="22"/>
        <v>19</v>
      </c>
      <c r="AX93" s="77">
        <f t="shared" si="23"/>
        <v>2025</v>
      </c>
      <c r="AY93" s="77" t="s">
        <v>103</v>
      </c>
      <c r="AZ93" s="81"/>
      <c r="BC93" s="25" t="s">
        <v>104</v>
      </c>
      <c r="BD93" s="25" t="s">
        <v>104</v>
      </c>
      <c r="BE93" s="39">
        <v>120</v>
      </c>
      <c r="BF93" s="39">
        <v>60</v>
      </c>
      <c r="BG93" s="39">
        <v>730</v>
      </c>
      <c r="BH93" s="40">
        <f t="shared" si="14"/>
        <v>45291</v>
      </c>
      <c r="BI93" s="41">
        <f t="shared" si="15"/>
        <v>45411</v>
      </c>
      <c r="BJ93" s="42" t="str" cm="1">
        <f t="array" ref="BJ93">_xlfn.IFS(AND((BH93&lt;Suspension01Desde),(BH93&lt;Suspension01Hasta),(BI93&lt;Suspension01Desde),(BI93&lt;Suspension01Hasta)),"No_Umbral",AND((BH93&gt;Suspension01Desde),(BH93&gt;Suspension01Hasta),(BI93&gt;Suspension01Desde),(BI93&gt;Suspension01Hasta)),"No_Umbral",AND((BH93&lt;=Suspension01Desde),(BH93&lt;=Suspension01Hasta),(BI93&gt;=Suspension01Desde),(BI93&lt;=Suspension01Hasta)),"Umbral_Anticipado",AND((BH93&lt;=Suspension01Desde),(BH93&lt;=Suspension01Hasta),(BI93&gt;=Suspension01Desde),(BI93&gt;=Suspension01Hasta)),"Umbral_Interno",AND((BH93&gt;=Suspension01Desde),(BH93&lt;=Suspension01Hasta),(BI93&gt;=Suspension01Desde),(BI93&lt;=Suspension01Hasta)),"Umbral_Externo",AND((BH93&gt;=Suspension01Desde),(BH93&lt;=Suspension01Hasta),(BI93&gt;=Suspension01Desde),(BI93&gt;=Suspension01Hasta)),"Umbral_Tardío")</f>
        <v>No_Umbral</v>
      </c>
      <c r="BK93" s="43" cm="1">
        <f t="array" ref="BK93">_xlfn.IFS(BJ93="Umbral_Anticipado",$BI93-Suspension01Desde+1,BJ93="Umbral_Interno",Suspension01Hasta-Suspension01Desde+1,BJ93="Umbral_Externo",BI93-$BH93+1,BJ93="Umbral_Tardío",Suspension01Hasta-$BH93+1,BJ93="No_Umbral",0)</f>
        <v>0</v>
      </c>
      <c r="BL93" s="42" cm="1">
        <f t="array" ref="BL93">_xlfn.IFS(BJ93="Umbral_Anticipado",Suspension01Hasta+BK93,BJ93="Umbral_Interno",BI93+BK93,BJ93="Umbral_Externo",Suspension01Hasta+BK93,BJ93="Umbral_Tardío",BI93+BK93,BJ93="No_Umbral",BI93)</f>
        <v>45411</v>
      </c>
      <c r="BM93" s="42" t="str" cm="1">
        <f t="array" ref="BM93">_xlfn.IFS(AND((BH93&lt;Suspension02Desde),(BH93&lt;Suspension02Hasta),(BL93&lt;Suspension02Desde),(BL93&lt;Suspension02Hasta)),"No_Umbral",AND((BH93&gt;Suspension02Desde),(BH93&gt;Suspension02Hasta),(BL93&gt;Suspension02Desde),(BL93&gt;Suspension02Hasta)),"No_Umbral",AND((BH93&lt;=Suspension02Desde),(BH93&lt;=Suspension02Hasta),(BL93&gt;=Suspension02Desde),(BL93&lt;=Suspension02Hasta)),"Umbral_Anticipado",AND((BH93&lt;=Suspension02Desde),(BH93&lt;=Suspension02Hasta),(BL93&gt;=Suspension02Desde),(BL93&gt;=Suspension02Hasta)),"Umbral_Interno",AND((BH93&gt;=Suspension02Desde),(BH93&lt;=Suspension02Hasta),(BL93&gt;=Suspension02Desde),(BL93&lt;=Suspension02Hasta)),"Umbral_Externo",AND((BH93&gt;=Suspension02Desde),(BH93&lt;=Suspension02Hasta),(BL93&gt;=Suspension02Desde),(BL93&gt;=Suspension02Hasta)),"Umbral_Tardío")</f>
        <v>No_Umbral</v>
      </c>
      <c r="BN93" s="43" cm="1">
        <f t="array" ref="BN93">_xlfn.IFS(BM93="Umbral_Anticipado",BL93-Suspension02Desde+1,BM93="Umbral_Interno",Suspension02Hasta-Suspension02Desde+1,BM93="Umbral_Externo",BL93-$BH93+1,BM93="Umbral_Tardío",Suspension02Hasta-$BH93+1,BM93="No_Umbral",0)</f>
        <v>0</v>
      </c>
      <c r="BO93" s="41" cm="1">
        <f t="array" ref="BO93">_xlfn.IFS(BM93="Umbral_Anticipado",Suspension02Hasta+BN93,BM93="Umbral_Interno",BL93+BN93,BM93="Umbral_Externo",Suspension02Hasta+BN93,BM93="Umbral_Tardío",BL93+BN93,BM93="No_Umbral",BL93)</f>
        <v>45411</v>
      </c>
      <c r="BP93" s="40">
        <f t="shared" si="16"/>
        <v>45413</v>
      </c>
      <c r="BQ93" s="41">
        <f t="shared" si="17"/>
        <v>45471</v>
      </c>
      <c r="BR93" s="42" t="str" cm="1">
        <f t="array" ref="BR93">_xlfn.IFS(AND((BO93&lt;Suspension01Desde),(BO93&lt;Suspension01Hasta),(BQ93&lt;Suspension01Desde),(BQ93&lt;Suspension01Hasta)),"No_Umbral",AND((BO93&gt;Suspension01Desde),(BO93&gt;Suspension01Hasta),(BQ93&gt;Suspension01Desde),(BQ93&gt;Suspension01Hasta)),"No_Umbral",AND((BO93&lt;=Suspension01Desde),(BO93&lt;=Suspension01Hasta),(BQ93&gt;=Suspension01Desde),(BQ93&lt;=Suspension01Hasta)),"Umbral_Anticipado",AND((BO93&lt;=Suspension01Desde),(BO93&lt;=Suspension01Hasta),(BQ93&gt;=Suspension01Desde),(BQ93&gt;=Suspension01Hasta)),"Umbral_Interno",AND((BO93&gt;=Suspension01Desde),(BO93&lt;=Suspension01Hasta),(BQ93&gt;=Suspension01Desde),(BQ93&lt;=Suspension01Hasta)),"Umbral_Externo",AND((BO93&gt;=Suspension01Desde),(BO93&lt;=Suspension01Hasta),(BQ93&gt;=Suspension01Desde),(BQ93&gt;=Suspension01Hasta)),"Umbral_Tardío")</f>
        <v>No_Umbral</v>
      </c>
      <c r="BS93" s="43" cm="1">
        <f t="array" ref="BS93">_xlfn.IFS(BR93="Umbral_Anticipado",$BQ93-Suspension01Desde+1,BR93="Umbral_Interno",Suspension01Hasta-Suspension01Desde+1,BR93="Umbral_Externo",BQ93-$BO93+1,BR93="Umbral_Tardío",Suspension01Hasta-$BO93+1,BR93="No_Umbral",0)</f>
        <v>0</v>
      </c>
      <c r="BT93" s="42" cm="1">
        <f t="array" ref="BT93">_xlfn.IFS(BR93="Umbral_Anticipado",Suspension01Hasta+BS93,BR93="Umbral_Interno",BQ93+BS93,BR93="Umbral_Externo",Suspension01Hasta+BS93,BR93="Umbral_Tardío",BQ93+BS93,BR93="No_Umbral",BQ93)</f>
        <v>45471</v>
      </c>
      <c r="BU93" s="42" t="str" cm="1">
        <f t="array" ref="BU93">_xlfn.IFS(AND((BO93&lt;Suspension02Desde),(BO93&lt;Suspension02Hasta),(BT93&lt;Suspension02Desde),(BT93&lt;Suspension02Hasta)),"No_Umbral",AND((BO93&gt;Suspension02Desde),(BO93&gt;Suspension02Hasta),(BT93&gt;Suspension02Desde),(BT93&gt;Suspension02Hasta)),"No_Umbral",AND((BO93&lt;=Suspension02Desde),(BO93&lt;=Suspension02Hasta),(BT93&gt;=Suspension02Desde),(BT93&lt;=Suspension02Hasta)),"Umbral_Anticipado",AND((BO93&lt;=Suspension02Desde),(BO93&lt;=Suspension02Hasta),(BT93&gt;=Suspension02Desde),(BT93&gt;=Suspension02Hasta)),"Umbral_Interno",AND((BO93&gt;=Suspension02Desde),(BO93&lt;=Suspension02Hasta),(BT93&gt;=Suspension02Desde),(BT93&lt;=Suspension02Hasta)),"Umbral_Externo",AND((BO93&gt;=Suspension02Desde),(BO93&lt;=Suspension02Hasta),(BT93&gt;=Suspension02Desde),(BT93&gt;=Suspension02Hasta)),"Umbral_Tardío")</f>
        <v>No_Umbral</v>
      </c>
      <c r="BV93" s="43" cm="1">
        <f t="array" ref="BV93">_xlfn.IFS(BU93="Umbral_Anticipado",BT93-Suspension02Desde+1,BU93="Umbral_Interno",Suspension02Hasta-Suspension02Desde+1,BU93="Umbral_Externo",BT93-$BO93+1,BU93="Umbral_Tardío",Suspension02Hasta-$BO93+1,BU93="No_Umbral",0)</f>
        <v>0</v>
      </c>
      <c r="BW93" s="41" cm="1">
        <f t="array" ref="BW93">_xlfn.IFS(BU93="Umbral_Anticipado",Suspension02Hasta+BV93,BU93="Umbral_Interno",BT93+BV93,BU93="Umbral_Externo",Suspension02Hasta+BV93,BU93="Umbral_Tardío",BT93+BV93,BU93="No_Umbral",BT93)</f>
        <v>45471</v>
      </c>
      <c r="BX93" s="40">
        <f t="shared" si="18"/>
        <v>45444</v>
      </c>
      <c r="BY93" s="41">
        <f t="shared" si="19"/>
        <v>46201</v>
      </c>
      <c r="BZ93" s="42" t="str" cm="1">
        <f t="array" ref="BZ93">_xlfn.IFS(AND((BW93&lt;Suspension01Desde),(BW93&lt;Suspension01Hasta),(BY93&lt;Suspension01Desde),(BY93&lt;Suspension01Hasta)),"No_Umbral",AND((BW93&gt;Suspension01Desde),(BW93&gt;Suspension01Hasta),(BY93&gt;Suspension01Desde),(BY93&gt;Suspension01Hasta)),"No_Umbral",AND((BW93&lt;=Suspension01Desde),(BW93&lt;=Suspension01Hasta),(BY93&gt;=Suspension01Desde),(BY93&lt;=Suspension01Hasta)),"Umbral_Anticipado",AND((BW93&lt;=Suspension01Desde),(BW93&lt;=Suspension01Hasta),(BY93&gt;=Suspension01Desde),(BY93&gt;=Suspension01Hasta)),"Umbral_Interno",AND((BW93&gt;=Suspension01Desde),(BW93&lt;=Suspension01Hasta),(BY93&gt;=Suspension01Desde),(BY93&lt;=Suspension01Hasta)),"Umbral_Externo",AND((BW93&gt;=Suspension01Desde),(BW93&lt;=Suspension01Hasta),(BY93&gt;=Suspension01Desde),(BY93&gt;=Suspension01Hasta)),"Umbral_Tardío")</f>
        <v>No_Umbral</v>
      </c>
      <c r="CA93" s="43" cm="1">
        <f t="array" ref="CA93">_xlfn.IFS(BZ93="Umbral_Anticipado",$BI93-Suspension01Desde+1,BZ93="Umbral_Interno",Suspension01Hasta-Suspension01Desde+1,BZ93="Umbral_Externo",BY93-$BH93+1,BZ93="Umbral_Tardío",Suspension01Hasta-$BH93+1,BZ93="No_Umbral",0)</f>
        <v>0</v>
      </c>
      <c r="CB93" s="42" cm="1">
        <f t="array" ref="CB93">_xlfn.IFS(BZ93="Umbral_Anticipado",Suspension01Hasta+CA93,BZ93="Umbral_Interno",BY93+CA93,BZ93="Umbral_Externo",Suspension01Hasta+CA93,BZ93="Umbral_Tardío",BY93+CA93,BZ93="No_Umbral",BY93)</f>
        <v>46201</v>
      </c>
      <c r="CC93" s="42" t="str" cm="1">
        <f t="array" ref="CC93">_xlfn.IFS(AND((BW93&lt;Suspension02Desde),(BW93&lt;Suspension02Hasta),(CB93&lt;Suspension02Desde),(CB93&lt;Suspension02Hasta)),"No_Umbral",AND((BW93&gt;Suspension02Desde),(BW93&gt;Suspension02Hasta),(CB93&gt;Suspension02Desde),(CB93&gt;Suspension02Hasta)),"No_Umbral",AND((BW93&lt;=Suspension02Desde),(BW93&lt;=Suspension02Hasta),(CB93&gt;=Suspension02Desde),(CB93&lt;=Suspension02Hasta)),"Umbral_Anticipado",AND((BW93&lt;=Suspension02Desde),(BW93&lt;=Suspension02Hasta),(CB93&gt;=Suspension02Desde),(CB93&gt;=Suspension02Hasta)),"Umbral_Interno",AND((BW93&gt;=Suspension02Desde),(BW93&lt;=Suspension02Hasta),(CB93&gt;=Suspension02Desde),(CB93&lt;=Suspension02Hasta)),"Umbral_Externo",AND((BW93&gt;=Suspension02Desde),(BW93&lt;=Suspension02Hasta),(CB93&gt;=Suspension02Desde),(CB93&gt;=Suspension02Hasta)),"Umbral_Tardío")</f>
        <v>No_Umbral</v>
      </c>
      <c r="CD93" s="43" cm="1">
        <f t="array" ref="CD93">_xlfn.IFS(CC93="Umbral_Anticipado",CB93-Suspension02Desde+1,CC93="Umbral_Interno",Suspension02Hasta-Suspension02Desde+1,CC93="Umbral_Externo",CB93-$BH93+1,CC93="Umbral_Tardío",Suspension02Hasta-$BH93+1,CC93="No_Umbral",0)</f>
        <v>0</v>
      </c>
      <c r="CE93" s="41" cm="1">
        <f t="array" ref="CE93">_xlfn.IFS(CC93="Umbral_Anticipado",Suspension02Hasta+CD93,CC93="Umbral_Interno",CB93+CD93,CC93="Umbral_Externo",Suspension02Hasta+CD93,CC93="Umbral_Tardío",CB93+CD93,CC93="No_Umbral",CB93)</f>
        <v>46201</v>
      </c>
      <c r="CF93" s="40">
        <f t="shared" si="20"/>
        <v>46174</v>
      </c>
    </row>
    <row r="94" spans="1:84" s="22" customFormat="1" ht="20.25" customHeight="1">
      <c r="A94" s="77" t="s">
        <v>1076</v>
      </c>
      <c r="B94" s="77" t="str">
        <f t="shared" si="21"/>
        <v>2010</v>
      </c>
      <c r="C94" s="77" t="s">
        <v>1077</v>
      </c>
      <c r="D94" s="77" t="s">
        <v>1078</v>
      </c>
      <c r="E94" s="77" t="s">
        <v>1079</v>
      </c>
      <c r="F94" s="77" t="s">
        <v>130</v>
      </c>
      <c r="G94" s="201">
        <v>40389</v>
      </c>
      <c r="H94" s="201">
        <v>44058</v>
      </c>
      <c r="I94" s="77" t="s">
        <v>131</v>
      </c>
      <c r="J94" s="77" t="s">
        <v>93</v>
      </c>
      <c r="K94" s="78">
        <v>45532</v>
      </c>
      <c r="L94" s="77" t="str">
        <f>VLOOKUP(MONTH($K94),TablaMeses[],2,FALSE)</f>
        <v>08 AGOSTO</v>
      </c>
      <c r="M94" s="77">
        <f t="shared" si="24"/>
        <v>2024</v>
      </c>
      <c r="N94" s="77" t="s">
        <v>1080</v>
      </c>
      <c r="O94" s="201" t="s">
        <v>1081</v>
      </c>
      <c r="P94" s="77" t="s">
        <v>123</v>
      </c>
      <c r="Q94" s="77" t="s">
        <v>1082</v>
      </c>
      <c r="R94" s="201" t="s">
        <v>671</v>
      </c>
      <c r="S94" s="77" t="s">
        <v>1083</v>
      </c>
      <c r="T94" s="77"/>
      <c r="U94" s="201"/>
      <c r="V94" s="77"/>
      <c r="W94" s="77"/>
      <c r="X94" s="201"/>
      <c r="Y94" s="77" t="s">
        <v>135</v>
      </c>
      <c r="Z94" s="201" t="s">
        <v>656</v>
      </c>
      <c r="AA94" s="77" t="s">
        <v>135</v>
      </c>
      <c r="AB94" s="201" t="s">
        <v>742</v>
      </c>
      <c r="AC94" s="79" t="s">
        <v>742</v>
      </c>
      <c r="AD94" s="77" t="s">
        <v>145</v>
      </c>
      <c r="AE94" s="77"/>
      <c r="AF94" s="77"/>
      <c r="AG94" s="77" t="s">
        <v>1084</v>
      </c>
      <c r="AH94" s="77"/>
      <c r="AI94" s="78"/>
      <c r="AJ94" s="77"/>
      <c r="AK94" s="77"/>
      <c r="AL94" s="77"/>
      <c r="AM94" s="78"/>
      <c r="AN94" s="77"/>
      <c r="AO94" s="77"/>
      <c r="AP94" s="77"/>
      <c r="AQ94" s="77"/>
      <c r="AR94" s="78"/>
      <c r="AS94" s="77"/>
      <c r="AT94" s="78"/>
      <c r="AU94" s="78"/>
      <c r="AV94" s="78">
        <v>45784</v>
      </c>
      <c r="AW94" s="77">
        <f t="shared" si="22"/>
        <v>19</v>
      </c>
      <c r="AX94" s="77">
        <f t="shared" si="23"/>
        <v>2025</v>
      </c>
      <c r="AY94" s="77" t="s">
        <v>103</v>
      </c>
      <c r="AZ94" s="81" t="s">
        <v>1085</v>
      </c>
      <c r="BC94" s="25" t="s">
        <v>104</v>
      </c>
      <c r="BD94" s="25" t="s">
        <v>104</v>
      </c>
      <c r="BE94" s="39">
        <v>120</v>
      </c>
      <c r="BF94" s="39">
        <v>60</v>
      </c>
      <c r="BG94" s="39">
        <v>730</v>
      </c>
      <c r="BH94" s="40">
        <f t="shared" si="14"/>
        <v>44058</v>
      </c>
      <c r="BI94" s="41">
        <f t="shared" si="15"/>
        <v>44178</v>
      </c>
      <c r="BJ94" s="42" t="str" cm="1">
        <f t="array" ref="BJ94">_xlfn.IFS(AND((BH94&lt;Suspension01Desde),(BH94&lt;Suspension01Hasta),(BI94&lt;Suspension01Desde),(BI94&lt;Suspension01Hasta)),"No_Umbral",AND((BH94&gt;Suspension01Desde),(BH94&gt;Suspension01Hasta),(BI94&gt;Suspension01Desde),(BI94&gt;Suspension01Hasta)),"No_Umbral",AND((BH94&lt;=Suspension01Desde),(BH94&lt;=Suspension01Hasta),(BI94&gt;=Suspension01Desde),(BI94&lt;=Suspension01Hasta)),"Umbral_Anticipado",AND((BH94&lt;=Suspension01Desde),(BH94&lt;=Suspension01Hasta),(BI94&gt;=Suspension01Desde),(BI94&gt;=Suspension01Hasta)),"Umbral_Interno",AND((BH94&gt;=Suspension01Desde),(BH94&lt;=Suspension01Hasta),(BI94&gt;=Suspension01Desde),(BI94&lt;=Suspension01Hasta)),"Umbral_Externo",AND((BH94&gt;=Suspension01Desde),(BH94&lt;=Suspension01Hasta),(BI94&gt;=Suspension01Desde),(BI94&gt;=Suspension01Hasta)),"Umbral_Tardío")</f>
        <v>Umbral_Tardío</v>
      </c>
      <c r="BK94" s="43" cm="1">
        <f t="array" ref="BK94">_xlfn.IFS(BJ94="Umbral_Anticipado",$BI94-Suspension01Desde+1,BJ94="Umbral_Interno",Suspension01Hasta-Suspension01Desde+1,BJ94="Umbral_Externo",BI94-$BH94+1,BJ94="Umbral_Tardío",Suspension01Hasta-$BH94+1,BJ94="No_Umbral",0)</f>
        <v>78</v>
      </c>
      <c r="BL94" s="42" cm="1">
        <f t="array" ref="BL94">_xlfn.IFS(BJ94="Umbral_Anticipado",Suspension01Hasta+BK94,BJ94="Umbral_Interno",BI94+BK94,BJ94="Umbral_Externo",Suspension01Hasta+BK94,BJ94="Umbral_Tardío",BI94+BK94,BJ94="No_Umbral",BI94)</f>
        <v>44256</v>
      </c>
      <c r="BM94" s="42" t="str" cm="1">
        <f t="array" ref="BM94">_xlfn.IFS(AND((BH94&lt;Suspension02Desde),(BH94&lt;Suspension02Hasta),(BL94&lt;Suspension02Desde),(BL94&lt;Suspension02Hasta)),"No_Umbral",AND((BH94&gt;Suspension02Desde),(BH94&gt;Suspension02Hasta),(BL94&gt;Suspension02Desde),(BL94&gt;Suspension02Hasta)),"No_Umbral",AND((BH94&lt;=Suspension02Desde),(BH94&lt;=Suspension02Hasta),(BL94&gt;=Suspension02Desde),(BL94&lt;=Suspension02Hasta)),"Umbral_Anticipado",AND((BH94&lt;=Suspension02Desde),(BH94&lt;=Suspension02Hasta),(BL94&gt;=Suspension02Desde),(BL94&gt;=Suspension02Hasta)),"Umbral_Interno",AND((BH94&gt;=Suspension02Desde),(BH94&lt;=Suspension02Hasta),(BL94&gt;=Suspension02Desde),(BL94&lt;=Suspension02Hasta)),"Umbral_Externo",AND((BH94&gt;=Suspension02Desde),(BH94&lt;=Suspension02Hasta),(BL94&gt;=Suspension02Desde),(BL94&gt;=Suspension02Hasta)),"Umbral_Tardío")</f>
        <v>Umbral_Anticipado</v>
      </c>
      <c r="BN94" s="43" cm="1">
        <f t="array" ref="BN94">_xlfn.IFS(BM94="Umbral_Anticipado",BL94-Suspension02Desde+1,BM94="Umbral_Interno",Suspension02Hasta-Suspension02Desde+1,BM94="Umbral_Externo",BL94-$BH94+1,BM94="Umbral_Tardío",Suspension02Hasta-$BH94+1,BM94="No_Umbral",0)</f>
        <v>68</v>
      </c>
      <c r="BO94" s="41" cm="1">
        <f t="array" ref="BO94">_xlfn.IFS(BM94="Umbral_Anticipado",Suspension02Hasta+BN94,BM94="Umbral_Interno",BL94+BN94,BM94="Umbral_Externo",Suspension02Hasta+BN94,BM94="Umbral_Tardío",BL94+BN94,BM94="No_Umbral",BL94)</f>
        <v>44740</v>
      </c>
      <c r="BP94" s="40">
        <f t="shared" si="16"/>
        <v>44740</v>
      </c>
      <c r="BQ94" s="41">
        <f t="shared" si="17"/>
        <v>44800</v>
      </c>
      <c r="BR94" s="42" t="str" cm="1">
        <f t="array" ref="BR94">_xlfn.IFS(AND((BO94&lt;Suspension01Desde),(BO94&lt;Suspension01Hasta),(BQ94&lt;Suspension01Desde),(BQ94&lt;Suspension01Hasta)),"No_Umbral",AND((BO94&gt;Suspension01Desde),(BO94&gt;Suspension01Hasta),(BQ94&gt;Suspension01Desde),(BQ94&gt;Suspension01Hasta)),"No_Umbral",AND((BO94&lt;=Suspension01Desde),(BO94&lt;=Suspension01Hasta),(BQ94&gt;=Suspension01Desde),(BQ94&lt;=Suspension01Hasta)),"Umbral_Anticipado",AND((BO94&lt;=Suspension01Desde),(BO94&lt;=Suspension01Hasta),(BQ94&gt;=Suspension01Desde),(BQ94&gt;=Suspension01Hasta)),"Umbral_Interno",AND((BO94&gt;=Suspension01Desde),(BO94&lt;=Suspension01Hasta),(BQ94&gt;=Suspension01Desde),(BQ94&lt;=Suspension01Hasta)),"Umbral_Externo",AND((BO94&gt;=Suspension01Desde),(BO94&lt;=Suspension01Hasta),(BQ94&gt;=Suspension01Desde),(BQ94&gt;=Suspension01Hasta)),"Umbral_Tardío")</f>
        <v>No_Umbral</v>
      </c>
      <c r="BS94" s="43" cm="1">
        <f t="array" ref="BS94">_xlfn.IFS(BR94="Umbral_Anticipado",$BQ94-Suspension01Desde+1,BR94="Umbral_Interno",Suspension01Hasta-Suspension01Desde+1,BR94="Umbral_Externo",BQ94-$BO94+1,BR94="Umbral_Tardío",Suspension01Hasta-$BO94+1,BR94="No_Umbral",0)</f>
        <v>0</v>
      </c>
      <c r="BT94" s="42" cm="1">
        <f t="array" ref="BT94">_xlfn.IFS(BR94="Umbral_Anticipado",Suspension01Hasta+BS94,BR94="Umbral_Interno",BQ94+BS94,BR94="Umbral_Externo",Suspension01Hasta+BS94,BR94="Umbral_Tardío",BQ94+BS94,BR94="No_Umbral",BQ94)</f>
        <v>44800</v>
      </c>
      <c r="BU94" s="42" t="str" cm="1">
        <f t="array" ref="BU94">_xlfn.IFS(AND((BO94&lt;Suspension02Desde),(BO94&lt;Suspension02Hasta),(BT94&lt;Suspension02Desde),(BT94&lt;Suspension02Hasta)),"No_Umbral",AND((BO94&gt;Suspension02Desde),(BO94&gt;Suspension02Hasta),(BT94&gt;Suspension02Desde),(BT94&gt;Suspension02Hasta)),"No_Umbral",AND((BO94&lt;=Suspension02Desde),(BO94&lt;=Suspension02Hasta),(BT94&gt;=Suspension02Desde),(BT94&lt;=Suspension02Hasta)),"Umbral_Anticipado",AND((BO94&lt;=Suspension02Desde),(BO94&lt;=Suspension02Hasta),(BT94&gt;=Suspension02Desde),(BT94&gt;=Suspension02Hasta)),"Umbral_Interno",AND((BO94&gt;=Suspension02Desde),(BO94&lt;=Suspension02Hasta),(BT94&gt;=Suspension02Desde),(BT94&lt;=Suspension02Hasta)),"Umbral_Externo",AND((BO94&gt;=Suspension02Desde),(BO94&lt;=Suspension02Hasta),(BT94&gt;=Suspension02Desde),(BT94&gt;=Suspension02Hasta)),"Umbral_Tardío")</f>
        <v>No_Umbral</v>
      </c>
      <c r="BV94" s="43" cm="1">
        <f t="array" ref="BV94">_xlfn.IFS(BU94="Umbral_Anticipado",BT94-Suspension02Desde+1,BU94="Umbral_Interno",Suspension02Hasta-Suspension02Desde+1,BU94="Umbral_Externo",BT94-$BO94+1,BU94="Umbral_Tardío",Suspension02Hasta-$BO94+1,BU94="No_Umbral",0)</f>
        <v>0</v>
      </c>
      <c r="BW94" s="41" cm="1">
        <f t="array" ref="BW94">_xlfn.IFS(BU94="Umbral_Anticipado",Suspension02Hasta+BV94,BU94="Umbral_Interno",BT94+BV94,BU94="Umbral_Externo",Suspension02Hasta+BV94,BU94="Umbral_Tardío",BT94+BV94,BU94="No_Umbral",BT94)</f>
        <v>44800</v>
      </c>
      <c r="BX94" s="40">
        <f t="shared" si="18"/>
        <v>44801</v>
      </c>
      <c r="BY94" s="41">
        <f t="shared" si="19"/>
        <v>45530</v>
      </c>
      <c r="BZ94" s="42" t="str" cm="1">
        <f t="array" ref="BZ94">_xlfn.IFS(AND((BW94&lt;Suspension01Desde),(BW94&lt;Suspension01Hasta),(BY94&lt;Suspension01Desde),(BY94&lt;Suspension01Hasta)),"No_Umbral",AND((BW94&gt;Suspension01Desde),(BW94&gt;Suspension01Hasta),(BY94&gt;Suspension01Desde),(BY94&gt;Suspension01Hasta)),"No_Umbral",AND((BW94&lt;=Suspension01Desde),(BW94&lt;=Suspension01Hasta),(BY94&gt;=Suspension01Desde),(BY94&lt;=Suspension01Hasta)),"Umbral_Anticipado",AND((BW94&lt;=Suspension01Desde),(BW94&lt;=Suspension01Hasta),(BY94&gt;=Suspension01Desde),(BY94&gt;=Suspension01Hasta)),"Umbral_Interno",AND((BW94&gt;=Suspension01Desde),(BW94&lt;=Suspension01Hasta),(BY94&gt;=Suspension01Desde),(BY94&lt;=Suspension01Hasta)),"Umbral_Externo",AND((BW94&gt;=Suspension01Desde),(BW94&lt;=Suspension01Hasta),(BY94&gt;=Suspension01Desde),(BY94&gt;=Suspension01Hasta)),"Umbral_Tardío")</f>
        <v>No_Umbral</v>
      </c>
      <c r="CA94" s="43" cm="1">
        <f t="array" ref="CA94">_xlfn.IFS(BZ94="Umbral_Anticipado",$BI94-Suspension01Desde+1,BZ94="Umbral_Interno",Suspension01Hasta-Suspension01Desde+1,BZ94="Umbral_Externo",BY94-$BH94+1,BZ94="Umbral_Tardío",Suspension01Hasta-$BH94+1,BZ94="No_Umbral",0)</f>
        <v>0</v>
      </c>
      <c r="CB94" s="42" cm="1">
        <f t="array" ref="CB94">_xlfn.IFS(BZ94="Umbral_Anticipado",Suspension01Hasta+CA94,BZ94="Umbral_Interno",BY94+CA94,BZ94="Umbral_Externo",Suspension01Hasta+CA94,BZ94="Umbral_Tardío",BY94+CA94,BZ94="No_Umbral",BY94)</f>
        <v>45530</v>
      </c>
      <c r="CC94" s="42" t="str" cm="1">
        <f t="array" ref="CC94">_xlfn.IFS(AND((BW94&lt;Suspension02Desde),(BW94&lt;Suspension02Hasta),(CB94&lt;Suspension02Desde),(CB94&lt;Suspension02Hasta)),"No_Umbral",AND((BW94&gt;Suspension02Desde),(BW94&gt;Suspension02Hasta),(CB94&gt;Suspension02Desde),(CB94&gt;Suspension02Hasta)),"No_Umbral",AND((BW94&lt;=Suspension02Desde),(BW94&lt;=Suspension02Hasta),(CB94&gt;=Suspension02Desde),(CB94&lt;=Suspension02Hasta)),"Umbral_Anticipado",AND((BW94&lt;=Suspension02Desde),(BW94&lt;=Suspension02Hasta),(CB94&gt;=Suspension02Desde),(CB94&gt;=Suspension02Hasta)),"Umbral_Interno",AND((BW94&gt;=Suspension02Desde),(BW94&lt;=Suspension02Hasta),(CB94&gt;=Suspension02Desde),(CB94&lt;=Suspension02Hasta)),"Umbral_Externo",AND((BW94&gt;=Suspension02Desde),(BW94&lt;=Suspension02Hasta),(CB94&gt;=Suspension02Desde),(CB94&gt;=Suspension02Hasta)),"Umbral_Tardío")</f>
        <v>No_Umbral</v>
      </c>
      <c r="CD94" s="43" cm="1">
        <f t="array" ref="CD94">_xlfn.IFS(CC94="Umbral_Anticipado",CB94-Suspension02Desde+1,CC94="Umbral_Interno",Suspension02Hasta-Suspension02Desde+1,CC94="Umbral_Externo",CB94-$BH94+1,CC94="Umbral_Tardío",Suspension02Hasta-$BH94+1,CC94="No_Umbral",0)</f>
        <v>0</v>
      </c>
      <c r="CE94" s="41" cm="1">
        <f t="array" ref="CE94">_xlfn.IFS(CC94="Umbral_Anticipado",Suspension02Hasta+CD94,CC94="Umbral_Interno",CB94+CD94,CC94="Umbral_Externo",Suspension02Hasta+CD94,CC94="Umbral_Tardío",CB94+CD94,CC94="No_Umbral",CB94)</f>
        <v>45530</v>
      </c>
      <c r="CF94" s="40">
        <f t="shared" si="20"/>
        <v>45532</v>
      </c>
    </row>
    <row r="95" spans="1:84" s="22" customFormat="1" ht="20.25" customHeight="1">
      <c r="A95" s="77" t="s">
        <v>1086</v>
      </c>
      <c r="B95" s="77" t="str">
        <f t="shared" si="21"/>
        <v>2019</v>
      </c>
      <c r="C95" s="77" t="s">
        <v>1087</v>
      </c>
      <c r="D95" s="77" t="s">
        <v>1088</v>
      </c>
      <c r="E95" s="77" t="s">
        <v>1089</v>
      </c>
      <c r="F95" s="193" t="s">
        <v>215</v>
      </c>
      <c r="G95" s="202">
        <v>43626</v>
      </c>
      <c r="H95" s="202">
        <v>44729</v>
      </c>
      <c r="I95" s="77" t="s">
        <v>92</v>
      </c>
      <c r="J95" s="77" t="s">
        <v>93</v>
      </c>
      <c r="K95" s="99">
        <v>45643</v>
      </c>
      <c r="L95" s="84" t="str">
        <f>VLOOKUP(MONTH($K95),TablaMeses[],2,FALSE)</f>
        <v>12 DICIEMBRE</v>
      </c>
      <c r="M95" s="84">
        <f t="shared" si="24"/>
        <v>2024</v>
      </c>
      <c r="N95" s="84" t="s">
        <v>1090</v>
      </c>
      <c r="O95" s="202">
        <v>45548</v>
      </c>
      <c r="P95" s="77" t="s">
        <v>1090</v>
      </c>
      <c r="Q95" s="77" t="s">
        <v>170</v>
      </c>
      <c r="R95" s="201">
        <v>45596</v>
      </c>
      <c r="S95" s="77" t="s">
        <v>1091</v>
      </c>
      <c r="T95" s="77" t="s">
        <v>170</v>
      </c>
      <c r="U95" s="201">
        <v>45601</v>
      </c>
      <c r="V95" s="77"/>
      <c r="W95" s="77"/>
      <c r="X95" s="201"/>
      <c r="Y95" s="77" t="s">
        <v>167</v>
      </c>
      <c r="Z95" s="201">
        <v>45601</v>
      </c>
      <c r="AA95" s="77"/>
      <c r="AB95" s="201"/>
      <c r="AC95" s="79">
        <v>45618</v>
      </c>
      <c r="AD95" s="77" t="s">
        <v>145</v>
      </c>
      <c r="AE95" s="77"/>
      <c r="AF95" s="77"/>
      <c r="AG95" s="87" t="s">
        <v>1092</v>
      </c>
      <c r="AH95" s="77"/>
      <c r="AI95" s="78"/>
      <c r="AJ95" s="77"/>
      <c r="AK95" s="77"/>
      <c r="AL95" s="77"/>
      <c r="AM95" s="78"/>
      <c r="AN95" s="77"/>
      <c r="AO95" s="77"/>
      <c r="AP95" s="77"/>
      <c r="AQ95" s="77"/>
      <c r="AR95" s="78"/>
      <c r="AS95" s="77"/>
      <c r="AT95" s="78"/>
      <c r="AU95" s="78"/>
      <c r="AV95" s="78">
        <v>45784</v>
      </c>
      <c r="AW95" s="77">
        <f t="shared" si="22"/>
        <v>19</v>
      </c>
      <c r="AX95" s="77">
        <f t="shared" si="23"/>
        <v>2025</v>
      </c>
      <c r="AY95" s="77" t="s">
        <v>103</v>
      </c>
      <c r="AZ95" s="81" t="s">
        <v>1093</v>
      </c>
      <c r="BC95" s="25" t="s">
        <v>104</v>
      </c>
      <c r="BD95" s="25" t="s">
        <v>104</v>
      </c>
      <c r="BE95" s="39">
        <v>120</v>
      </c>
      <c r="BF95" s="39">
        <v>60</v>
      </c>
      <c r="BG95" s="39">
        <v>730</v>
      </c>
      <c r="BH95" s="40">
        <f t="shared" si="14"/>
        <v>44729</v>
      </c>
      <c r="BI95" s="41">
        <f t="shared" si="15"/>
        <v>44849</v>
      </c>
      <c r="BJ95" s="42" t="str" cm="1">
        <f t="array" ref="BJ95">_xlfn.IFS(AND((BH95&lt;Suspension01Desde),(BH95&lt;Suspension01Hasta),(BI95&lt;Suspension01Desde),(BI95&lt;Suspension01Hasta)),"No_Umbral",AND((BH95&gt;Suspension01Desde),(BH95&gt;Suspension01Hasta),(BI95&gt;Suspension01Desde),(BI95&gt;Suspension01Hasta)),"No_Umbral",AND((BH95&lt;=Suspension01Desde),(BH95&lt;=Suspension01Hasta),(BI95&gt;=Suspension01Desde),(BI95&lt;=Suspension01Hasta)),"Umbral_Anticipado",AND((BH95&lt;=Suspension01Desde),(BH95&lt;=Suspension01Hasta),(BI95&gt;=Suspension01Desde),(BI95&gt;=Suspension01Hasta)),"Umbral_Interno",AND((BH95&gt;=Suspension01Desde),(BH95&lt;=Suspension01Hasta),(BI95&gt;=Suspension01Desde),(BI95&lt;=Suspension01Hasta)),"Umbral_Externo",AND((BH95&gt;=Suspension01Desde),(BH95&lt;=Suspension01Hasta),(BI95&gt;=Suspension01Desde),(BI95&gt;=Suspension01Hasta)),"Umbral_Tardío")</f>
        <v>No_Umbral</v>
      </c>
      <c r="BK95" s="43" cm="1">
        <f t="array" ref="BK95">_xlfn.IFS(BJ95="Umbral_Anticipado",$BI95-Suspension01Desde+1,BJ95="Umbral_Interno",Suspension01Hasta-Suspension01Desde+1,BJ95="Umbral_Externo",BI95-$BH95+1,BJ95="Umbral_Tardío",Suspension01Hasta-$BH95+1,BJ95="No_Umbral",0)</f>
        <v>0</v>
      </c>
      <c r="BL95" s="42" cm="1">
        <f t="array" ref="BL95">_xlfn.IFS(BJ95="Umbral_Anticipado",Suspension01Hasta+BK95,BJ95="Umbral_Interno",BI95+BK95,BJ95="Umbral_Externo",Suspension01Hasta+BK95,BJ95="Umbral_Tardío",BI95+BK95,BJ95="No_Umbral",BI95)</f>
        <v>44849</v>
      </c>
      <c r="BM95" s="42" t="str" cm="1">
        <f t="array" ref="BM95">_xlfn.IFS(AND((BH95&lt;Suspension02Desde),(BH95&lt;Suspension02Hasta),(BL95&lt;Suspension02Desde),(BL95&lt;Suspension02Hasta)),"No_Umbral",AND((BH95&gt;Suspension02Desde),(BH95&gt;Suspension02Hasta),(BL95&gt;Suspension02Desde),(BL95&gt;Suspension02Hasta)),"No_Umbral",AND((BH95&lt;=Suspension02Desde),(BH95&lt;=Suspension02Hasta),(BL95&gt;=Suspension02Desde),(BL95&lt;=Suspension02Hasta)),"Umbral_Anticipado",AND((BH95&lt;=Suspension02Desde),(BH95&lt;=Suspension02Hasta),(BL95&gt;=Suspension02Desde),(BL95&gt;=Suspension02Hasta)),"Umbral_Interno",AND((BH95&gt;=Suspension02Desde),(BH95&lt;=Suspension02Hasta),(BL95&gt;=Suspension02Desde),(BL95&lt;=Suspension02Hasta)),"Umbral_Externo",AND((BH95&gt;=Suspension02Desde),(BH95&lt;=Suspension02Hasta),(BL95&gt;=Suspension02Desde),(BL95&gt;=Suspension02Hasta)),"Umbral_Tardío")</f>
        <v>No_Umbral</v>
      </c>
      <c r="BN95" s="43" cm="1">
        <f t="array" ref="BN95">_xlfn.IFS(BM95="Umbral_Anticipado",BL95-Suspension02Desde+1,BM95="Umbral_Interno",Suspension02Hasta-Suspension02Desde+1,BM95="Umbral_Externo",BL95-$BH95+1,BM95="Umbral_Tardío",Suspension02Hasta-$BH95+1,BM95="No_Umbral",0)</f>
        <v>0</v>
      </c>
      <c r="BO95" s="41" cm="1">
        <f t="array" ref="BO95">_xlfn.IFS(BM95="Umbral_Anticipado",Suspension02Hasta+BN95,BM95="Umbral_Interno",BL95+BN95,BM95="Umbral_Externo",Suspension02Hasta+BN95,BM95="Umbral_Tardío",BL95+BN95,BM95="No_Umbral",BL95)</f>
        <v>44849</v>
      </c>
      <c r="BP95" s="40">
        <f t="shared" si="16"/>
        <v>44851</v>
      </c>
      <c r="BQ95" s="41">
        <f t="shared" si="17"/>
        <v>44909</v>
      </c>
      <c r="BR95" s="42" t="str" cm="1">
        <f t="array" ref="BR95">_xlfn.IFS(AND((BO95&lt;Suspension01Desde),(BO95&lt;Suspension01Hasta),(BQ95&lt;Suspension01Desde),(BQ95&lt;Suspension01Hasta)),"No_Umbral",AND((BO95&gt;Suspension01Desde),(BO95&gt;Suspension01Hasta),(BQ95&gt;Suspension01Desde),(BQ95&gt;Suspension01Hasta)),"No_Umbral",AND((BO95&lt;=Suspension01Desde),(BO95&lt;=Suspension01Hasta),(BQ95&gt;=Suspension01Desde),(BQ95&lt;=Suspension01Hasta)),"Umbral_Anticipado",AND((BO95&lt;=Suspension01Desde),(BO95&lt;=Suspension01Hasta),(BQ95&gt;=Suspension01Desde),(BQ95&gt;=Suspension01Hasta)),"Umbral_Interno",AND((BO95&gt;=Suspension01Desde),(BO95&lt;=Suspension01Hasta),(BQ95&gt;=Suspension01Desde),(BQ95&lt;=Suspension01Hasta)),"Umbral_Externo",AND((BO95&gt;=Suspension01Desde),(BO95&lt;=Suspension01Hasta),(BQ95&gt;=Suspension01Desde),(BQ95&gt;=Suspension01Hasta)),"Umbral_Tardío")</f>
        <v>No_Umbral</v>
      </c>
      <c r="BS95" s="43" cm="1">
        <f t="array" ref="BS95">_xlfn.IFS(BR95="Umbral_Anticipado",$BQ95-Suspension01Desde+1,BR95="Umbral_Interno",Suspension01Hasta-Suspension01Desde+1,BR95="Umbral_Externo",BQ95-$BO95+1,BR95="Umbral_Tardío",Suspension01Hasta-$BO95+1,BR95="No_Umbral",0)</f>
        <v>0</v>
      </c>
      <c r="BT95" s="42" cm="1">
        <f t="array" ref="BT95">_xlfn.IFS(BR95="Umbral_Anticipado",Suspension01Hasta+BS95,BR95="Umbral_Interno",BQ95+BS95,BR95="Umbral_Externo",Suspension01Hasta+BS95,BR95="Umbral_Tardío",BQ95+BS95,BR95="No_Umbral",BQ95)</f>
        <v>44909</v>
      </c>
      <c r="BU95" s="42" t="str" cm="1">
        <f t="array" ref="BU95">_xlfn.IFS(AND((BO95&lt;Suspension02Desde),(BO95&lt;Suspension02Hasta),(BT95&lt;Suspension02Desde),(BT95&lt;Suspension02Hasta)),"No_Umbral",AND((BO95&gt;Suspension02Desde),(BO95&gt;Suspension02Hasta),(BT95&gt;Suspension02Desde),(BT95&gt;Suspension02Hasta)),"No_Umbral",AND((BO95&lt;=Suspension02Desde),(BO95&lt;=Suspension02Hasta),(BT95&gt;=Suspension02Desde),(BT95&lt;=Suspension02Hasta)),"Umbral_Anticipado",AND((BO95&lt;=Suspension02Desde),(BO95&lt;=Suspension02Hasta),(BT95&gt;=Suspension02Desde),(BT95&gt;=Suspension02Hasta)),"Umbral_Interno",AND((BO95&gt;=Suspension02Desde),(BO95&lt;=Suspension02Hasta),(BT95&gt;=Suspension02Desde),(BT95&lt;=Suspension02Hasta)),"Umbral_Externo",AND((BO95&gt;=Suspension02Desde),(BO95&lt;=Suspension02Hasta),(BT95&gt;=Suspension02Desde),(BT95&gt;=Suspension02Hasta)),"Umbral_Tardío")</f>
        <v>No_Umbral</v>
      </c>
      <c r="BV95" s="43" cm="1">
        <f t="array" ref="BV95">_xlfn.IFS(BU95="Umbral_Anticipado",BT95-Suspension02Desde+1,BU95="Umbral_Interno",Suspension02Hasta-Suspension02Desde+1,BU95="Umbral_Externo",BT95-$BO95+1,BU95="Umbral_Tardío",Suspension02Hasta-$BO95+1,BU95="No_Umbral",0)</f>
        <v>0</v>
      </c>
      <c r="BW95" s="41" cm="1">
        <f t="array" ref="BW95">_xlfn.IFS(BU95="Umbral_Anticipado",Suspension02Hasta+BV95,BU95="Umbral_Interno",BT95+BV95,BU95="Umbral_Externo",Suspension02Hasta+BV95,BU95="Umbral_Tardío",BT95+BV95,BU95="No_Umbral",BT95)</f>
        <v>44909</v>
      </c>
      <c r="BX95" s="40">
        <f t="shared" si="18"/>
        <v>44912</v>
      </c>
      <c r="BY95" s="41">
        <f t="shared" si="19"/>
        <v>45639</v>
      </c>
      <c r="BZ95" s="42" t="str" cm="1">
        <f t="array" ref="BZ95">_xlfn.IFS(AND((BW95&lt;Suspension01Desde),(BW95&lt;Suspension01Hasta),(BY95&lt;Suspension01Desde),(BY95&lt;Suspension01Hasta)),"No_Umbral",AND((BW95&gt;Suspension01Desde),(BW95&gt;Suspension01Hasta),(BY95&gt;Suspension01Desde),(BY95&gt;Suspension01Hasta)),"No_Umbral",AND((BW95&lt;=Suspension01Desde),(BW95&lt;=Suspension01Hasta),(BY95&gt;=Suspension01Desde),(BY95&lt;=Suspension01Hasta)),"Umbral_Anticipado",AND((BW95&lt;=Suspension01Desde),(BW95&lt;=Suspension01Hasta),(BY95&gt;=Suspension01Desde),(BY95&gt;=Suspension01Hasta)),"Umbral_Interno",AND((BW95&gt;=Suspension01Desde),(BW95&lt;=Suspension01Hasta),(BY95&gt;=Suspension01Desde),(BY95&lt;=Suspension01Hasta)),"Umbral_Externo",AND((BW95&gt;=Suspension01Desde),(BW95&lt;=Suspension01Hasta),(BY95&gt;=Suspension01Desde),(BY95&gt;=Suspension01Hasta)),"Umbral_Tardío")</f>
        <v>No_Umbral</v>
      </c>
      <c r="CA95" s="43" cm="1">
        <f t="array" ref="CA95">_xlfn.IFS(BZ95="Umbral_Anticipado",$BI95-Suspension01Desde+1,BZ95="Umbral_Interno",Suspension01Hasta-Suspension01Desde+1,BZ95="Umbral_Externo",BY95-$BH95+1,BZ95="Umbral_Tardío",Suspension01Hasta-$BH95+1,BZ95="No_Umbral",0)</f>
        <v>0</v>
      </c>
      <c r="CB95" s="42" cm="1">
        <f t="array" ref="CB95">_xlfn.IFS(BZ95="Umbral_Anticipado",Suspension01Hasta+CA95,BZ95="Umbral_Interno",BY95+CA95,BZ95="Umbral_Externo",Suspension01Hasta+CA95,BZ95="Umbral_Tardío",BY95+CA95,BZ95="No_Umbral",BY95)</f>
        <v>45639</v>
      </c>
      <c r="CC95" s="42" t="str" cm="1">
        <f t="array" ref="CC95">_xlfn.IFS(AND((BW95&lt;Suspension02Desde),(BW95&lt;Suspension02Hasta),(CB95&lt;Suspension02Desde),(CB95&lt;Suspension02Hasta)),"No_Umbral",AND((BW95&gt;Suspension02Desde),(BW95&gt;Suspension02Hasta),(CB95&gt;Suspension02Desde),(CB95&gt;Suspension02Hasta)),"No_Umbral",AND((BW95&lt;=Suspension02Desde),(BW95&lt;=Suspension02Hasta),(CB95&gt;=Suspension02Desde),(CB95&lt;=Suspension02Hasta)),"Umbral_Anticipado",AND((BW95&lt;=Suspension02Desde),(BW95&lt;=Suspension02Hasta),(CB95&gt;=Suspension02Desde),(CB95&gt;=Suspension02Hasta)),"Umbral_Interno",AND((BW95&gt;=Suspension02Desde),(BW95&lt;=Suspension02Hasta),(CB95&gt;=Suspension02Desde),(CB95&lt;=Suspension02Hasta)),"Umbral_Externo",AND((BW95&gt;=Suspension02Desde),(BW95&lt;=Suspension02Hasta),(CB95&gt;=Suspension02Desde),(CB95&gt;=Suspension02Hasta)),"Umbral_Tardío")</f>
        <v>No_Umbral</v>
      </c>
      <c r="CD95" s="43" cm="1">
        <f t="array" ref="CD95">_xlfn.IFS(CC95="Umbral_Anticipado",CB95-Suspension02Desde+1,CC95="Umbral_Interno",Suspension02Hasta-Suspension02Desde+1,CC95="Umbral_Externo",CB95-$BH95+1,CC95="Umbral_Tardío",Suspension02Hasta-$BH95+1,CC95="No_Umbral",0)</f>
        <v>0</v>
      </c>
      <c r="CE95" s="41" cm="1">
        <f t="array" ref="CE95">_xlfn.IFS(CC95="Umbral_Anticipado",Suspension02Hasta+CD95,CC95="Umbral_Interno",CB95+CD95,CC95="Umbral_Externo",Suspension02Hasta+CD95,CC95="Umbral_Tardío",CB95+CD95,CC95="No_Umbral",CB95)</f>
        <v>45639</v>
      </c>
      <c r="CF95" s="40">
        <f t="shared" si="20"/>
        <v>45643</v>
      </c>
    </row>
    <row r="96" spans="1:84" s="22" customFormat="1" ht="20.25" customHeight="1">
      <c r="A96" s="77" t="s">
        <v>1094</v>
      </c>
      <c r="B96" s="77" t="str">
        <f t="shared" si="21"/>
        <v>2022</v>
      </c>
      <c r="C96" s="77" t="s">
        <v>1095</v>
      </c>
      <c r="D96" s="77" t="s">
        <v>1096</v>
      </c>
      <c r="E96" s="77" t="s">
        <v>1097</v>
      </c>
      <c r="F96" s="104" t="s">
        <v>1073</v>
      </c>
      <c r="G96" s="201">
        <v>44670</v>
      </c>
      <c r="H96" s="201">
        <v>44926</v>
      </c>
      <c r="I96" s="77" t="s">
        <v>131</v>
      </c>
      <c r="J96" s="77" t="s">
        <v>180</v>
      </c>
      <c r="K96" s="78">
        <v>45473</v>
      </c>
      <c r="L96" s="77" t="str">
        <f>VLOOKUP(MONTH($K96),TablaMeses[],2,FALSE)</f>
        <v>06 JUNIO</v>
      </c>
      <c r="M96" s="77">
        <f t="shared" si="24"/>
        <v>2024</v>
      </c>
      <c r="N96" s="77" t="s">
        <v>1098</v>
      </c>
      <c r="O96" s="201" t="s">
        <v>1099</v>
      </c>
      <c r="P96" s="77" t="s">
        <v>123</v>
      </c>
      <c r="Q96" s="77" t="s">
        <v>1100</v>
      </c>
      <c r="R96" s="201" t="s">
        <v>1101</v>
      </c>
      <c r="S96" s="77" t="s">
        <v>1102</v>
      </c>
      <c r="T96" s="77" t="s">
        <v>1103</v>
      </c>
      <c r="U96" s="201" t="s">
        <v>1104</v>
      </c>
      <c r="V96" s="77" t="s">
        <v>1105</v>
      </c>
      <c r="W96" s="77"/>
      <c r="X96" s="201"/>
      <c r="Y96" s="77" t="s">
        <v>1106</v>
      </c>
      <c r="Z96" s="201">
        <v>45603</v>
      </c>
      <c r="AA96" s="77" t="s">
        <v>1107</v>
      </c>
      <c r="AB96" s="201" t="s">
        <v>644</v>
      </c>
      <c r="AC96" s="79" t="s">
        <v>1108</v>
      </c>
      <c r="AD96" s="77" t="s">
        <v>101</v>
      </c>
      <c r="AE96" s="77"/>
      <c r="AF96" s="77"/>
      <c r="AG96" s="87" t="s">
        <v>1109</v>
      </c>
      <c r="AH96" s="77"/>
      <c r="AI96" s="78"/>
      <c r="AJ96" s="77"/>
      <c r="AK96" s="77"/>
      <c r="AL96" s="77"/>
      <c r="AM96" s="78"/>
      <c r="AN96" s="77"/>
      <c r="AO96" s="77"/>
      <c r="AP96" s="77"/>
      <c r="AQ96" s="77"/>
      <c r="AR96" s="78"/>
      <c r="AS96" s="77"/>
      <c r="AT96" s="78"/>
      <c r="AU96" s="78"/>
      <c r="AV96" s="78">
        <v>45784</v>
      </c>
      <c r="AW96" s="77">
        <f t="shared" si="22"/>
        <v>19</v>
      </c>
      <c r="AX96" s="77">
        <f t="shared" si="23"/>
        <v>2025</v>
      </c>
      <c r="AY96" s="77" t="s">
        <v>103</v>
      </c>
      <c r="AZ96" s="81" t="s">
        <v>1110</v>
      </c>
      <c r="BC96" s="25" t="s">
        <v>733</v>
      </c>
      <c r="BD96" s="25" t="s">
        <v>674</v>
      </c>
      <c r="BE96" s="25">
        <v>120</v>
      </c>
      <c r="BF96" s="25">
        <v>60</v>
      </c>
      <c r="BG96" s="25">
        <v>730</v>
      </c>
      <c r="BH96" s="40">
        <f t="shared" si="14"/>
        <v>44926</v>
      </c>
      <c r="BI96" s="41">
        <f t="shared" si="15"/>
        <v>45046</v>
      </c>
      <c r="BJ96" s="42" t="str" cm="1">
        <f t="array" ref="BJ96">_xlfn.IFS(AND((BH96&lt;Suspension01Desde),(BH96&lt;Suspension01Hasta),(BI96&lt;Suspension01Desde),(BI96&lt;Suspension01Hasta)),"No_Umbral",AND((BH96&gt;Suspension01Desde),(BH96&gt;Suspension01Hasta),(BI96&gt;Suspension01Desde),(BI96&gt;Suspension01Hasta)),"No_Umbral",AND((BH96&lt;=Suspension01Desde),(BH96&lt;=Suspension01Hasta),(BI96&gt;=Suspension01Desde),(BI96&lt;=Suspension01Hasta)),"Umbral_Anticipado",AND((BH96&lt;=Suspension01Desde),(BH96&lt;=Suspension01Hasta),(BI96&gt;=Suspension01Desde),(BI96&gt;=Suspension01Hasta)),"Umbral_Interno",AND((BH96&gt;=Suspension01Desde),(BH96&lt;=Suspension01Hasta),(BI96&gt;=Suspension01Desde),(BI96&lt;=Suspension01Hasta)),"Umbral_Externo",AND((BH96&gt;=Suspension01Desde),(BH96&lt;=Suspension01Hasta),(BI96&gt;=Suspension01Desde),(BI96&gt;=Suspension01Hasta)),"Umbral_Tardío")</f>
        <v>No_Umbral</v>
      </c>
      <c r="BK96" s="43" cm="1">
        <f t="array" ref="BK96">_xlfn.IFS(BJ96="Umbral_Anticipado",$BI96-Suspension01Desde+1,BJ96="Umbral_Interno",Suspension01Hasta-Suspension01Desde+1,BJ96="Umbral_Externo",BI96-$BH96+1,BJ96="Umbral_Tardío",Suspension01Hasta-$BH96+1,BJ96="No_Umbral",0)</f>
        <v>0</v>
      </c>
      <c r="BL96" s="42" cm="1">
        <f t="array" ref="BL96">_xlfn.IFS(BJ96="Umbral_Anticipado",Suspension01Hasta+BK96,BJ96="Umbral_Interno",BI96+BK96,BJ96="Umbral_Externo",Suspension01Hasta+BK96,BJ96="Umbral_Tardío",BI96+BK96,BJ96="No_Umbral",BI96)</f>
        <v>45046</v>
      </c>
      <c r="BM96" s="42" t="str" cm="1">
        <f t="array" ref="BM96">_xlfn.IFS(AND((BH96&lt;Suspension02Desde),(BH96&lt;Suspension02Hasta),(BL96&lt;Suspension02Desde),(BL96&lt;Suspension02Hasta)),"No_Umbral",AND((BH96&gt;Suspension02Desde),(BH96&gt;Suspension02Hasta),(BL96&gt;Suspension02Desde),(BL96&gt;Suspension02Hasta)),"No_Umbral",AND((BH96&lt;=Suspension02Desde),(BH96&lt;=Suspension02Hasta),(BL96&gt;=Suspension02Desde),(BL96&lt;=Suspension02Hasta)),"Umbral_Anticipado",AND((BH96&lt;=Suspension02Desde),(BH96&lt;=Suspension02Hasta),(BL96&gt;=Suspension02Desde),(BL96&gt;=Suspension02Hasta)),"Umbral_Interno",AND((BH96&gt;=Suspension02Desde),(BH96&lt;=Suspension02Hasta),(BL96&gt;=Suspension02Desde),(BL96&lt;=Suspension02Hasta)),"Umbral_Externo",AND((BH96&gt;=Suspension02Desde),(BH96&lt;=Suspension02Hasta),(BL96&gt;=Suspension02Desde),(BL96&gt;=Suspension02Hasta)),"Umbral_Tardío")</f>
        <v>No_Umbral</v>
      </c>
      <c r="BN96" s="43" cm="1">
        <f t="array" ref="BN96">_xlfn.IFS(BM96="Umbral_Anticipado",BL96-Suspension02Desde+1,BM96="Umbral_Interno",Suspension02Hasta-Suspension02Desde+1,BM96="Umbral_Externo",BL96-$BH96+1,BM96="Umbral_Tardío",Suspension02Hasta-$BH96+1,BM96="No_Umbral",0)</f>
        <v>0</v>
      </c>
      <c r="BO96" s="41" cm="1">
        <f t="array" ref="BO96">_xlfn.IFS(BM96="Umbral_Anticipado",Suspension02Hasta+BN96,BM96="Umbral_Interno",BL96+BN96,BM96="Umbral_Externo",Suspension02Hasta+BN96,BM96="Umbral_Tardío",BL96+BN96,BM96="No_Umbral",BL96)</f>
        <v>45046</v>
      </c>
      <c r="BP96" s="40">
        <f t="shared" si="16"/>
        <v>45047</v>
      </c>
      <c r="BQ96" s="41">
        <f t="shared" si="17"/>
        <v>45106</v>
      </c>
      <c r="BR96" s="42" t="str" cm="1">
        <f t="array" ref="BR96">_xlfn.IFS(AND((BO96&lt;Suspension01Desde),(BO96&lt;Suspension01Hasta),(BQ96&lt;Suspension01Desde),(BQ96&lt;Suspension01Hasta)),"No_Umbral",AND((BO96&gt;Suspension01Desde),(BO96&gt;Suspension01Hasta),(BQ96&gt;Suspension01Desde),(BQ96&gt;Suspension01Hasta)),"No_Umbral",AND((BO96&lt;=Suspension01Desde),(BO96&lt;=Suspension01Hasta),(BQ96&gt;=Suspension01Desde),(BQ96&lt;=Suspension01Hasta)),"Umbral_Anticipado",AND((BO96&lt;=Suspension01Desde),(BO96&lt;=Suspension01Hasta),(BQ96&gt;=Suspension01Desde),(BQ96&gt;=Suspension01Hasta)),"Umbral_Interno",AND((BO96&gt;=Suspension01Desde),(BO96&lt;=Suspension01Hasta),(BQ96&gt;=Suspension01Desde),(BQ96&lt;=Suspension01Hasta)),"Umbral_Externo",AND((BO96&gt;=Suspension01Desde),(BO96&lt;=Suspension01Hasta),(BQ96&gt;=Suspension01Desde),(BQ96&gt;=Suspension01Hasta)),"Umbral_Tardío")</f>
        <v>No_Umbral</v>
      </c>
      <c r="BS96" s="43" cm="1">
        <f t="array" ref="BS96">_xlfn.IFS(BR96="Umbral_Anticipado",$BQ96-Suspension01Desde+1,BR96="Umbral_Interno",Suspension01Hasta-Suspension01Desde+1,BR96="Umbral_Externo",BQ96-$BO96+1,BR96="Umbral_Tardío",Suspension01Hasta-$BO96+1,BR96="No_Umbral",0)</f>
        <v>0</v>
      </c>
      <c r="BT96" s="42" cm="1">
        <f t="array" ref="BT96">_xlfn.IFS(BR96="Umbral_Anticipado",Suspension01Hasta+BS96,BR96="Umbral_Interno",BQ96+BS96,BR96="Umbral_Externo",Suspension01Hasta+BS96,BR96="Umbral_Tardío",BQ96+BS96,BR96="No_Umbral",BQ96)</f>
        <v>45106</v>
      </c>
      <c r="BU96" s="42" t="str" cm="1">
        <f t="array" ref="BU96">_xlfn.IFS(AND((BO96&lt;Suspension02Desde),(BO96&lt;Suspension02Hasta),(BT96&lt;Suspension02Desde),(BT96&lt;Suspension02Hasta)),"No_Umbral",AND((BO96&gt;Suspension02Desde),(BO96&gt;Suspension02Hasta),(BT96&gt;Suspension02Desde),(BT96&gt;Suspension02Hasta)),"No_Umbral",AND((BO96&lt;=Suspension02Desde),(BO96&lt;=Suspension02Hasta),(BT96&gt;=Suspension02Desde),(BT96&lt;=Suspension02Hasta)),"Umbral_Anticipado",AND((BO96&lt;=Suspension02Desde),(BO96&lt;=Suspension02Hasta),(BT96&gt;=Suspension02Desde),(BT96&gt;=Suspension02Hasta)),"Umbral_Interno",AND((BO96&gt;=Suspension02Desde),(BO96&lt;=Suspension02Hasta),(BT96&gt;=Suspension02Desde),(BT96&lt;=Suspension02Hasta)),"Umbral_Externo",AND((BO96&gt;=Suspension02Desde),(BO96&lt;=Suspension02Hasta),(BT96&gt;=Suspension02Desde),(BT96&gt;=Suspension02Hasta)),"Umbral_Tardío")</f>
        <v>No_Umbral</v>
      </c>
      <c r="BV96" s="43" cm="1">
        <f t="array" ref="BV96">_xlfn.IFS(BU96="Umbral_Anticipado",BT96-Suspension02Desde+1,BU96="Umbral_Interno",Suspension02Hasta-Suspension02Desde+1,BU96="Umbral_Externo",BT96-$BO96+1,BU96="Umbral_Tardío",Suspension02Hasta-$BO96+1,BU96="No_Umbral",0)</f>
        <v>0</v>
      </c>
      <c r="BW96" s="41" cm="1">
        <f t="array" ref="BW96">_xlfn.IFS(BU96="Umbral_Anticipado",Suspension02Hasta+BV96,BU96="Umbral_Interno",BT96+BV96,BU96="Umbral_Externo",Suspension02Hasta+BV96,BU96="Umbral_Tardío",BT96+BV96,BU96="No_Umbral",BT96)</f>
        <v>45106</v>
      </c>
      <c r="BX96" s="40">
        <f t="shared" si="18"/>
        <v>45078</v>
      </c>
      <c r="BY96" s="41">
        <f t="shared" si="19"/>
        <v>45836</v>
      </c>
      <c r="BZ96" s="42" t="str" cm="1">
        <f t="array" ref="BZ96">_xlfn.IFS(AND((BW96&lt;Suspension01Desde),(BW96&lt;Suspension01Hasta),(BY96&lt;Suspension01Desde),(BY96&lt;Suspension01Hasta)),"No_Umbral",AND((BW96&gt;Suspension01Desde),(BW96&gt;Suspension01Hasta),(BY96&gt;Suspension01Desde),(BY96&gt;Suspension01Hasta)),"No_Umbral",AND((BW96&lt;=Suspension01Desde),(BW96&lt;=Suspension01Hasta),(BY96&gt;=Suspension01Desde),(BY96&lt;=Suspension01Hasta)),"Umbral_Anticipado",AND((BW96&lt;=Suspension01Desde),(BW96&lt;=Suspension01Hasta),(BY96&gt;=Suspension01Desde),(BY96&gt;=Suspension01Hasta)),"Umbral_Interno",AND((BW96&gt;=Suspension01Desde),(BW96&lt;=Suspension01Hasta),(BY96&gt;=Suspension01Desde),(BY96&lt;=Suspension01Hasta)),"Umbral_Externo",AND((BW96&gt;=Suspension01Desde),(BW96&lt;=Suspension01Hasta),(BY96&gt;=Suspension01Desde),(BY96&gt;=Suspension01Hasta)),"Umbral_Tardío")</f>
        <v>No_Umbral</v>
      </c>
      <c r="CA96" s="43" cm="1">
        <f t="array" ref="CA96">_xlfn.IFS(BZ96="Umbral_Anticipado",$BI96-Suspension01Desde+1,BZ96="Umbral_Interno",Suspension01Hasta-Suspension01Desde+1,BZ96="Umbral_Externo",BY96-$BH96+1,BZ96="Umbral_Tardío",Suspension01Hasta-$BH96+1,BZ96="No_Umbral",0)</f>
        <v>0</v>
      </c>
      <c r="CB96" s="42" cm="1">
        <f t="array" ref="CB96">_xlfn.IFS(BZ96="Umbral_Anticipado",Suspension01Hasta+CA96,BZ96="Umbral_Interno",BY96+CA96,BZ96="Umbral_Externo",Suspension01Hasta+CA96,BZ96="Umbral_Tardío",BY96+CA96,BZ96="No_Umbral",BY96)</f>
        <v>45836</v>
      </c>
      <c r="CC96" s="42" t="str" cm="1">
        <f t="array" ref="CC96">_xlfn.IFS(AND((BW96&lt;Suspension02Desde),(BW96&lt;Suspension02Hasta),(CB96&lt;Suspension02Desde),(CB96&lt;Suspension02Hasta)),"No_Umbral",AND((BW96&gt;Suspension02Desde),(BW96&gt;Suspension02Hasta),(CB96&gt;Suspension02Desde),(CB96&gt;Suspension02Hasta)),"No_Umbral",AND((BW96&lt;=Suspension02Desde),(BW96&lt;=Suspension02Hasta),(CB96&gt;=Suspension02Desde),(CB96&lt;=Suspension02Hasta)),"Umbral_Anticipado",AND((BW96&lt;=Suspension02Desde),(BW96&lt;=Suspension02Hasta),(CB96&gt;=Suspension02Desde),(CB96&gt;=Suspension02Hasta)),"Umbral_Interno",AND((BW96&gt;=Suspension02Desde),(BW96&lt;=Suspension02Hasta),(CB96&gt;=Suspension02Desde),(CB96&lt;=Suspension02Hasta)),"Umbral_Externo",AND((BW96&gt;=Suspension02Desde),(BW96&lt;=Suspension02Hasta),(CB96&gt;=Suspension02Desde),(CB96&gt;=Suspension02Hasta)),"Umbral_Tardío")</f>
        <v>No_Umbral</v>
      </c>
      <c r="CD96" s="43" cm="1">
        <f t="array" ref="CD96">_xlfn.IFS(CC96="Umbral_Anticipado",CB96-Suspension02Desde+1,CC96="Umbral_Interno",Suspension02Hasta-Suspension02Desde+1,CC96="Umbral_Externo",CB96-$BH96+1,CC96="Umbral_Tardío",Suspension02Hasta-$BH96+1,CC96="No_Umbral",0)</f>
        <v>0</v>
      </c>
      <c r="CE96" s="41" cm="1">
        <f t="array" ref="CE96">_xlfn.IFS(CC96="Umbral_Anticipado",Suspension02Hasta+CD96,CC96="Umbral_Interno",CB96+CD96,CC96="Umbral_Externo",Suspension02Hasta+CD96,CC96="Umbral_Tardío",CB96+CD96,CC96="No_Umbral",CB96)</f>
        <v>45836</v>
      </c>
      <c r="CF96" s="40">
        <f t="shared" si="20"/>
        <v>45809</v>
      </c>
    </row>
    <row r="97" spans="1:84" s="22" customFormat="1" ht="20.25" customHeight="1">
      <c r="A97" s="77" t="s">
        <v>1111</v>
      </c>
      <c r="B97" s="77" t="str">
        <f t="shared" si="21"/>
        <v>2019</v>
      </c>
      <c r="C97" s="77" t="s">
        <v>1112</v>
      </c>
      <c r="D97" s="77" t="s">
        <v>1113</v>
      </c>
      <c r="E97" s="77" t="s">
        <v>164</v>
      </c>
      <c r="F97" s="77" t="s">
        <v>165</v>
      </c>
      <c r="G97" s="201" t="s">
        <v>1114</v>
      </c>
      <c r="H97" s="201" t="s">
        <v>1115</v>
      </c>
      <c r="I97" s="77" t="s">
        <v>585</v>
      </c>
      <c r="J97" s="77" t="s">
        <v>93</v>
      </c>
      <c r="K97" s="78">
        <v>45562</v>
      </c>
      <c r="L97" s="77" t="str">
        <f>VLOOKUP(MONTH($K97),TablaMeses[],2,FALSE)</f>
        <v>09 SEPTIEMBRE</v>
      </c>
      <c r="M97" s="77">
        <f t="shared" si="24"/>
        <v>2024</v>
      </c>
      <c r="N97" s="77" t="s">
        <v>167</v>
      </c>
      <c r="O97" s="201" t="s">
        <v>1116</v>
      </c>
      <c r="P97" s="77" t="s">
        <v>1117</v>
      </c>
      <c r="Q97" s="77" t="s">
        <v>170</v>
      </c>
      <c r="R97" s="201">
        <v>45546</v>
      </c>
      <c r="S97" s="77"/>
      <c r="T97" s="77"/>
      <c r="U97" s="201"/>
      <c r="V97" s="77"/>
      <c r="W97" s="77"/>
      <c r="X97" s="201"/>
      <c r="Y97" s="78" t="s">
        <v>170</v>
      </c>
      <c r="Z97" s="201">
        <v>45548</v>
      </c>
      <c r="AA97" s="77"/>
      <c r="AB97" s="201"/>
      <c r="AC97" s="79">
        <v>45551</v>
      </c>
      <c r="AD97" s="77"/>
      <c r="AE97" s="77" t="s">
        <v>145</v>
      </c>
      <c r="AF97" s="77" t="s">
        <v>1118</v>
      </c>
      <c r="AG97" s="110" t="s">
        <v>1119</v>
      </c>
      <c r="AH97" s="77" t="s">
        <v>1120</v>
      </c>
      <c r="AI97" s="78">
        <v>45583</v>
      </c>
      <c r="AJ97" s="77"/>
      <c r="AK97" s="77" t="s">
        <v>399</v>
      </c>
      <c r="AL97" s="77"/>
      <c r="AM97" s="78"/>
      <c r="AN97" s="77"/>
      <c r="AO97" s="77"/>
      <c r="AP97" s="77"/>
      <c r="AQ97" s="77"/>
      <c r="AR97" s="78"/>
      <c r="AS97" s="77"/>
      <c r="AT97" s="78"/>
      <c r="AU97" s="78"/>
      <c r="AV97" s="78">
        <v>45784</v>
      </c>
      <c r="AW97" s="77">
        <f t="shared" si="22"/>
        <v>19</v>
      </c>
      <c r="AX97" s="77">
        <f t="shared" si="23"/>
        <v>2025</v>
      </c>
      <c r="AY97" s="77" t="s">
        <v>103</v>
      </c>
      <c r="AZ97" s="81" t="s">
        <v>1121</v>
      </c>
      <c r="BC97" s="25" t="s">
        <v>104</v>
      </c>
      <c r="BD97" s="25" t="s">
        <v>104</v>
      </c>
      <c r="BE97" s="39">
        <v>120</v>
      </c>
      <c r="BF97" s="39">
        <v>60</v>
      </c>
      <c r="BG97" s="39">
        <v>730</v>
      </c>
      <c r="BH97" s="40" t="str">
        <f t="shared" si="14"/>
        <v>30/11/2020</v>
      </c>
      <c r="BI97" s="41">
        <f t="shared" si="15"/>
        <v>44285</v>
      </c>
      <c r="BJ97" s="42" t="str" cm="1">
        <f t="array" ref="BJ97">_xlfn.IFS(AND((BH97&lt;Suspension01Desde),(BH97&lt;Suspension01Hasta),(BI97&lt;Suspension01Desde),(BI97&lt;Suspension01Hasta)),"No_Umbral",AND((BH97&gt;Suspension01Desde),(BH97&gt;Suspension01Hasta),(BI97&gt;Suspension01Desde),(BI97&gt;Suspension01Hasta)),"No_Umbral",AND((BH97&lt;=Suspension01Desde),(BH97&lt;=Suspension01Hasta),(BI97&gt;=Suspension01Desde),(BI97&lt;=Suspension01Hasta)),"Umbral_Anticipado",AND((BH97&lt;=Suspension01Desde),(BH97&lt;=Suspension01Hasta),(BI97&gt;=Suspension01Desde),(BI97&gt;=Suspension01Hasta)),"Umbral_Interno",AND((BH97&gt;=Suspension01Desde),(BH97&lt;=Suspension01Hasta),(BI97&gt;=Suspension01Desde),(BI97&lt;=Suspension01Hasta)),"Umbral_Externo",AND((BH97&gt;=Suspension01Desde),(BH97&lt;=Suspension01Hasta),(BI97&gt;=Suspension01Desde),(BI97&gt;=Suspension01Hasta)),"Umbral_Tardío")</f>
        <v>No_Umbral</v>
      </c>
      <c r="BK97" s="43" cm="1">
        <f t="array" ref="BK97">_xlfn.IFS(BJ97="Umbral_Anticipado",$BI97-Suspension01Desde+1,BJ97="Umbral_Interno",Suspension01Hasta-Suspension01Desde+1,BJ97="Umbral_Externo",BI97-$BH97+1,BJ97="Umbral_Tardío",Suspension01Hasta-$BH97+1,BJ97="No_Umbral",0)</f>
        <v>0</v>
      </c>
      <c r="BL97" s="42" cm="1">
        <f t="array" ref="BL97">_xlfn.IFS(BJ97="Umbral_Anticipado",Suspension01Hasta+BK97,BJ97="Umbral_Interno",BI97+BK97,BJ97="Umbral_Externo",Suspension01Hasta+BK97,BJ97="Umbral_Tardío",BI97+BK97,BJ97="No_Umbral",BI97)</f>
        <v>44285</v>
      </c>
      <c r="BM97" s="42" t="e" cm="1">
        <f t="array" ref="BM97">_xlfn.IFS(AND((BH97&lt;Suspension02Desde),(BH97&lt;Suspension02Hasta),(BL97&lt;Suspension02Desde),(BL97&lt;Suspension02Hasta)),"No_Umbral",AND((BH97&gt;Suspension02Desde),(BH97&gt;Suspension02Hasta),(BL97&gt;Suspension02Desde),(BL97&gt;Suspension02Hasta)),"No_Umbral",AND((BH97&lt;=Suspension02Desde),(BH97&lt;=Suspension02Hasta),(BL97&gt;=Suspension02Desde),(BL97&lt;=Suspension02Hasta)),"Umbral_Anticipado",AND((BH97&lt;=Suspension02Desde),(BH97&lt;=Suspension02Hasta),(BL97&gt;=Suspension02Desde),(BL97&gt;=Suspension02Hasta)),"Umbral_Interno",AND((BH97&gt;=Suspension02Desde),(BH97&lt;=Suspension02Hasta),(BL97&gt;=Suspension02Desde),(BL97&lt;=Suspension02Hasta)),"Umbral_Externo",AND((BH97&gt;=Suspension02Desde),(BH97&lt;=Suspension02Hasta),(BL97&gt;=Suspension02Desde),(BL97&gt;=Suspension02Hasta)),"Umbral_Tardío")</f>
        <v>#N/A</v>
      </c>
      <c r="BN97" s="43" t="e" cm="1">
        <f t="array" ref="BN97">_xlfn.IFS(BM97="Umbral_Anticipado",BL97-Suspension02Desde+1,BM97="Umbral_Interno",Suspension02Hasta-Suspension02Desde+1,BM97="Umbral_Externo",BL97-$BH97+1,BM97="Umbral_Tardío",Suspension02Hasta-$BH97+1,BM97="No_Umbral",0)</f>
        <v>#N/A</v>
      </c>
      <c r="BO97" s="41" t="e" cm="1">
        <f t="array" ref="BO97">_xlfn.IFS(BM97="Umbral_Anticipado",Suspension02Hasta+BN97,BM97="Umbral_Interno",BL97+BN97,BM97="Umbral_Externo",Suspension02Hasta+BN97,BM97="Umbral_Tardío",BL97+BN97,BM97="No_Umbral",BL97)</f>
        <v>#N/A</v>
      </c>
      <c r="BP97" s="40" t="e">
        <f t="shared" si="16"/>
        <v>#N/A</v>
      </c>
      <c r="BQ97" s="41" t="e">
        <f t="shared" si="17"/>
        <v>#N/A</v>
      </c>
      <c r="BR97" s="42" t="e" cm="1">
        <f t="array" ref="BR97">_xlfn.IFS(AND((BO97&lt;Suspension01Desde),(BO97&lt;Suspension01Hasta),(BQ97&lt;Suspension01Desde),(BQ97&lt;Suspension01Hasta)),"No_Umbral",AND((BO97&gt;Suspension01Desde),(BO97&gt;Suspension01Hasta),(BQ97&gt;Suspension01Desde),(BQ97&gt;Suspension01Hasta)),"No_Umbral",AND((BO97&lt;=Suspension01Desde),(BO97&lt;=Suspension01Hasta),(BQ97&gt;=Suspension01Desde),(BQ97&lt;=Suspension01Hasta)),"Umbral_Anticipado",AND((BO97&lt;=Suspension01Desde),(BO97&lt;=Suspension01Hasta),(BQ97&gt;=Suspension01Desde),(BQ97&gt;=Suspension01Hasta)),"Umbral_Interno",AND((BO97&gt;=Suspension01Desde),(BO97&lt;=Suspension01Hasta),(BQ97&gt;=Suspension01Desde),(BQ97&lt;=Suspension01Hasta)),"Umbral_Externo",AND((BO97&gt;=Suspension01Desde),(BO97&lt;=Suspension01Hasta),(BQ97&gt;=Suspension01Desde),(BQ97&gt;=Suspension01Hasta)),"Umbral_Tardío")</f>
        <v>#N/A</v>
      </c>
      <c r="BS97" s="43" t="e" cm="1">
        <f t="array" ref="BS97">_xlfn.IFS(BR97="Umbral_Anticipado",$BQ97-Suspension01Desde+1,BR97="Umbral_Interno",Suspension01Hasta-Suspension01Desde+1,BR97="Umbral_Externo",BQ97-$BO97+1,BR97="Umbral_Tardío",Suspension01Hasta-$BO97+1,BR97="No_Umbral",0)</f>
        <v>#N/A</v>
      </c>
      <c r="BT97" s="42" t="e" cm="1">
        <f t="array" ref="BT97">_xlfn.IFS(BR97="Umbral_Anticipado",Suspension01Hasta+BS97,BR97="Umbral_Interno",BQ97+BS97,BR97="Umbral_Externo",Suspension01Hasta+BS97,BR97="Umbral_Tardío",BQ97+BS97,BR97="No_Umbral",BQ97)</f>
        <v>#N/A</v>
      </c>
      <c r="BU97" s="42" t="e" cm="1">
        <f t="array" ref="BU97">_xlfn.IFS(AND((BO97&lt;Suspension02Desde),(BO97&lt;Suspension02Hasta),(BT97&lt;Suspension02Desde),(BT97&lt;Suspension02Hasta)),"No_Umbral",AND((BO97&gt;Suspension02Desde),(BO97&gt;Suspension02Hasta),(BT97&gt;Suspension02Desde),(BT97&gt;Suspension02Hasta)),"No_Umbral",AND((BO97&lt;=Suspension02Desde),(BO97&lt;=Suspension02Hasta),(BT97&gt;=Suspension02Desde),(BT97&lt;=Suspension02Hasta)),"Umbral_Anticipado",AND((BO97&lt;=Suspension02Desde),(BO97&lt;=Suspension02Hasta),(BT97&gt;=Suspension02Desde),(BT97&gt;=Suspension02Hasta)),"Umbral_Interno",AND((BO97&gt;=Suspension02Desde),(BO97&lt;=Suspension02Hasta),(BT97&gt;=Suspension02Desde),(BT97&lt;=Suspension02Hasta)),"Umbral_Externo",AND((BO97&gt;=Suspension02Desde),(BO97&lt;=Suspension02Hasta),(BT97&gt;=Suspension02Desde),(BT97&gt;=Suspension02Hasta)),"Umbral_Tardío")</f>
        <v>#N/A</v>
      </c>
      <c r="BV97" s="43" t="e" cm="1">
        <f t="array" ref="BV97">_xlfn.IFS(BU97="Umbral_Anticipado",BT97-Suspension02Desde+1,BU97="Umbral_Interno",Suspension02Hasta-Suspension02Desde+1,BU97="Umbral_Externo",BT97-$BO97+1,BU97="Umbral_Tardío",Suspension02Hasta-$BO97+1,BU97="No_Umbral",0)</f>
        <v>#N/A</v>
      </c>
      <c r="BW97" s="41" t="e" cm="1">
        <f t="array" ref="BW97">_xlfn.IFS(BU97="Umbral_Anticipado",Suspension02Hasta+BV97,BU97="Umbral_Interno",BT97+BV97,BU97="Umbral_Externo",Suspension02Hasta+BV97,BU97="Umbral_Tardío",BT97+BV97,BU97="No_Umbral",BT97)</f>
        <v>#N/A</v>
      </c>
      <c r="BX97" s="40" t="e">
        <f t="shared" si="18"/>
        <v>#N/A</v>
      </c>
      <c r="BY97" s="41" t="e">
        <f t="shared" si="19"/>
        <v>#N/A</v>
      </c>
      <c r="BZ97" s="42" t="e" cm="1">
        <f t="array" ref="BZ97">_xlfn.IFS(AND((BW97&lt;Suspension01Desde),(BW97&lt;Suspension01Hasta),(BY97&lt;Suspension01Desde),(BY97&lt;Suspension01Hasta)),"No_Umbral",AND((BW97&gt;Suspension01Desde),(BW97&gt;Suspension01Hasta),(BY97&gt;Suspension01Desde),(BY97&gt;Suspension01Hasta)),"No_Umbral",AND((BW97&lt;=Suspension01Desde),(BW97&lt;=Suspension01Hasta),(BY97&gt;=Suspension01Desde),(BY97&lt;=Suspension01Hasta)),"Umbral_Anticipado",AND((BW97&lt;=Suspension01Desde),(BW97&lt;=Suspension01Hasta),(BY97&gt;=Suspension01Desde),(BY97&gt;=Suspension01Hasta)),"Umbral_Interno",AND((BW97&gt;=Suspension01Desde),(BW97&lt;=Suspension01Hasta),(BY97&gt;=Suspension01Desde),(BY97&lt;=Suspension01Hasta)),"Umbral_Externo",AND((BW97&gt;=Suspension01Desde),(BW97&lt;=Suspension01Hasta),(BY97&gt;=Suspension01Desde),(BY97&gt;=Suspension01Hasta)),"Umbral_Tardío")</f>
        <v>#N/A</v>
      </c>
      <c r="CA97" s="43" t="e" cm="1">
        <f t="array" ref="CA97">_xlfn.IFS(BZ97="Umbral_Anticipado",$BI97-Suspension01Desde+1,BZ97="Umbral_Interno",Suspension01Hasta-Suspension01Desde+1,BZ97="Umbral_Externo",BY97-$BH97+1,BZ97="Umbral_Tardío",Suspension01Hasta-$BH97+1,BZ97="No_Umbral",0)</f>
        <v>#N/A</v>
      </c>
      <c r="CB97" s="42" t="e" cm="1">
        <f t="array" ref="CB97">_xlfn.IFS(BZ97="Umbral_Anticipado",Suspension01Hasta+CA97,BZ97="Umbral_Interno",BY97+CA97,BZ97="Umbral_Externo",Suspension01Hasta+CA97,BZ97="Umbral_Tardío",BY97+CA97,BZ97="No_Umbral",BY97)</f>
        <v>#N/A</v>
      </c>
      <c r="CC97" s="42" t="e" cm="1">
        <f t="array" ref="CC97">_xlfn.IFS(AND((BW97&lt;Suspension02Desde),(BW97&lt;Suspension02Hasta),(CB97&lt;Suspension02Desde),(CB97&lt;Suspension02Hasta)),"No_Umbral",AND((BW97&gt;Suspension02Desde),(BW97&gt;Suspension02Hasta),(CB97&gt;Suspension02Desde),(CB97&gt;Suspension02Hasta)),"No_Umbral",AND((BW97&lt;=Suspension02Desde),(BW97&lt;=Suspension02Hasta),(CB97&gt;=Suspension02Desde),(CB97&lt;=Suspension02Hasta)),"Umbral_Anticipado",AND((BW97&lt;=Suspension02Desde),(BW97&lt;=Suspension02Hasta),(CB97&gt;=Suspension02Desde),(CB97&gt;=Suspension02Hasta)),"Umbral_Interno",AND((BW97&gt;=Suspension02Desde),(BW97&lt;=Suspension02Hasta),(CB97&gt;=Suspension02Desde),(CB97&lt;=Suspension02Hasta)),"Umbral_Externo",AND((BW97&gt;=Suspension02Desde),(BW97&lt;=Suspension02Hasta),(CB97&gt;=Suspension02Desde),(CB97&gt;=Suspension02Hasta)),"Umbral_Tardío")</f>
        <v>#N/A</v>
      </c>
      <c r="CD97" s="43" t="e" cm="1">
        <f t="array" ref="CD97">_xlfn.IFS(CC97="Umbral_Anticipado",CB97-Suspension02Desde+1,CC97="Umbral_Interno",Suspension02Hasta-Suspension02Desde+1,CC97="Umbral_Externo",CB97-$BH97+1,CC97="Umbral_Tardío",Suspension02Hasta-$BH97+1,CC97="No_Umbral",0)</f>
        <v>#N/A</v>
      </c>
      <c r="CE97" s="41" t="e" cm="1">
        <f t="array" ref="CE97">_xlfn.IFS(CC97="Umbral_Anticipado",Suspension02Hasta+CD97,CC97="Umbral_Interno",CB97+CD97,CC97="Umbral_Externo",Suspension02Hasta+CD97,CC97="Umbral_Tardío",CB97+CD97,CC97="No_Umbral",CB97)</f>
        <v>#N/A</v>
      </c>
      <c r="CF97" s="40" t="e">
        <f t="shared" si="20"/>
        <v>#N/A</v>
      </c>
    </row>
    <row r="98" spans="1:84" s="22" customFormat="1" ht="20.25" customHeight="1">
      <c r="A98" s="77" t="s">
        <v>1122</v>
      </c>
      <c r="B98" s="77" t="str">
        <f t="shared" si="21"/>
        <v>2022</v>
      </c>
      <c r="C98" s="77" t="s">
        <v>1123</v>
      </c>
      <c r="D98" s="77" t="s">
        <v>1124</v>
      </c>
      <c r="E98" s="77" t="s">
        <v>1125</v>
      </c>
      <c r="F98" s="77" t="s">
        <v>1126</v>
      </c>
      <c r="G98" s="201">
        <v>44812</v>
      </c>
      <c r="H98" s="201">
        <v>44926</v>
      </c>
      <c r="I98" s="77" t="s">
        <v>131</v>
      </c>
      <c r="J98" s="77" t="s">
        <v>180</v>
      </c>
      <c r="K98" s="78">
        <v>45838</v>
      </c>
      <c r="L98" s="77" t="str">
        <f>VLOOKUP(MONTH($K98),TablaMeses[],2,FALSE)</f>
        <v>06 JUNIO</v>
      </c>
      <c r="M98" s="77">
        <f t="shared" si="24"/>
        <v>2025</v>
      </c>
      <c r="N98" s="77" t="s">
        <v>1127</v>
      </c>
      <c r="O98" s="201" t="s">
        <v>1128</v>
      </c>
      <c r="P98" s="77" t="s">
        <v>123</v>
      </c>
      <c r="Q98" s="77" t="s">
        <v>1129</v>
      </c>
      <c r="R98" s="201">
        <v>45119</v>
      </c>
      <c r="S98" s="77" t="s">
        <v>1130</v>
      </c>
      <c r="T98" s="77" t="s">
        <v>1131</v>
      </c>
      <c r="U98" s="201" t="s">
        <v>1132</v>
      </c>
      <c r="V98" s="77" t="s">
        <v>1133</v>
      </c>
      <c r="W98" s="77" t="s">
        <v>170</v>
      </c>
      <c r="X98" s="201" t="s">
        <v>1134</v>
      </c>
      <c r="Y98" s="77" t="s">
        <v>170</v>
      </c>
      <c r="Z98" s="201">
        <v>45742</v>
      </c>
      <c r="AA98" s="77" t="s">
        <v>170</v>
      </c>
      <c r="AB98" s="201">
        <v>45783</v>
      </c>
      <c r="AC98" s="79">
        <v>45784</v>
      </c>
      <c r="AD98" s="77" t="s">
        <v>101</v>
      </c>
      <c r="AE98" s="77"/>
      <c r="AF98" s="77"/>
      <c r="AG98" s="103" t="s">
        <v>1135</v>
      </c>
      <c r="AH98" s="77"/>
      <c r="AI98" s="78"/>
      <c r="AJ98" s="77"/>
      <c r="AK98" s="77"/>
      <c r="AL98" s="77"/>
      <c r="AM98" s="78"/>
      <c r="AN98" s="77"/>
      <c r="AO98" s="77"/>
      <c r="AP98" s="77"/>
      <c r="AQ98" s="77"/>
      <c r="AR98" s="78"/>
      <c r="AS98" s="77"/>
      <c r="AT98" s="78"/>
      <c r="AU98" s="78"/>
      <c r="AV98" s="78">
        <v>45786</v>
      </c>
      <c r="AW98" s="77">
        <f t="shared" si="22"/>
        <v>19</v>
      </c>
      <c r="AX98" s="77">
        <f t="shared" si="23"/>
        <v>2025</v>
      </c>
      <c r="AY98" s="77" t="s">
        <v>103</v>
      </c>
      <c r="AZ98" s="81"/>
      <c r="BC98" s="25" t="s">
        <v>104</v>
      </c>
      <c r="BD98" s="25" t="s">
        <v>104</v>
      </c>
      <c r="BE98" s="39">
        <v>120</v>
      </c>
      <c r="BF98" s="39">
        <v>60</v>
      </c>
      <c r="BG98" s="39">
        <v>730</v>
      </c>
      <c r="BH98" s="40">
        <f t="shared" si="14"/>
        <v>44926</v>
      </c>
      <c r="BI98" s="41">
        <f t="shared" si="15"/>
        <v>45046</v>
      </c>
      <c r="BJ98" s="42" t="str" cm="1">
        <f t="array" ref="BJ98">_xlfn.IFS(AND((BH98&lt;Suspension01Desde),(BH98&lt;Suspension01Hasta),(BI98&lt;Suspension01Desde),(BI98&lt;Suspension01Hasta)),"No_Umbral",AND((BH98&gt;Suspension01Desde),(BH98&gt;Suspension01Hasta),(BI98&gt;Suspension01Desde),(BI98&gt;Suspension01Hasta)),"No_Umbral",AND((BH98&lt;=Suspension01Desde),(BH98&lt;=Suspension01Hasta),(BI98&gt;=Suspension01Desde),(BI98&lt;=Suspension01Hasta)),"Umbral_Anticipado",AND((BH98&lt;=Suspension01Desde),(BH98&lt;=Suspension01Hasta),(BI98&gt;=Suspension01Desde),(BI98&gt;=Suspension01Hasta)),"Umbral_Interno",AND((BH98&gt;=Suspension01Desde),(BH98&lt;=Suspension01Hasta),(BI98&gt;=Suspension01Desde),(BI98&lt;=Suspension01Hasta)),"Umbral_Externo",AND((BH98&gt;=Suspension01Desde),(BH98&lt;=Suspension01Hasta),(BI98&gt;=Suspension01Desde),(BI98&gt;=Suspension01Hasta)),"Umbral_Tardío")</f>
        <v>No_Umbral</v>
      </c>
      <c r="BK98" s="43" cm="1">
        <f t="array" ref="BK98">_xlfn.IFS(BJ98="Umbral_Anticipado",$BI98-Suspension01Desde+1,BJ98="Umbral_Interno",Suspension01Hasta-Suspension01Desde+1,BJ98="Umbral_Externo",BI98-$BH98+1,BJ98="Umbral_Tardío",Suspension01Hasta-$BH98+1,BJ98="No_Umbral",0)</f>
        <v>0</v>
      </c>
      <c r="BL98" s="42" cm="1">
        <f t="array" ref="BL98">_xlfn.IFS(BJ98="Umbral_Anticipado",Suspension01Hasta+BK98,BJ98="Umbral_Interno",BI98+BK98,BJ98="Umbral_Externo",Suspension01Hasta+BK98,BJ98="Umbral_Tardío",BI98+BK98,BJ98="No_Umbral",BI98)</f>
        <v>45046</v>
      </c>
      <c r="BM98" s="42" t="str" cm="1">
        <f t="array" ref="BM98">_xlfn.IFS(AND((BH98&lt;Suspension02Desde),(BH98&lt;Suspension02Hasta),(BL98&lt;Suspension02Desde),(BL98&lt;Suspension02Hasta)),"No_Umbral",AND((BH98&gt;Suspension02Desde),(BH98&gt;Suspension02Hasta),(BL98&gt;Suspension02Desde),(BL98&gt;Suspension02Hasta)),"No_Umbral",AND((BH98&lt;=Suspension02Desde),(BH98&lt;=Suspension02Hasta),(BL98&gt;=Suspension02Desde),(BL98&lt;=Suspension02Hasta)),"Umbral_Anticipado",AND((BH98&lt;=Suspension02Desde),(BH98&lt;=Suspension02Hasta),(BL98&gt;=Suspension02Desde),(BL98&gt;=Suspension02Hasta)),"Umbral_Interno",AND((BH98&gt;=Suspension02Desde),(BH98&lt;=Suspension02Hasta),(BL98&gt;=Suspension02Desde),(BL98&lt;=Suspension02Hasta)),"Umbral_Externo",AND((BH98&gt;=Suspension02Desde),(BH98&lt;=Suspension02Hasta),(BL98&gt;=Suspension02Desde),(BL98&gt;=Suspension02Hasta)),"Umbral_Tardío")</f>
        <v>No_Umbral</v>
      </c>
      <c r="BN98" s="43" cm="1">
        <f t="array" ref="BN98">_xlfn.IFS(BM98="Umbral_Anticipado",BL98-Suspension02Desde+1,BM98="Umbral_Interno",Suspension02Hasta-Suspension02Desde+1,BM98="Umbral_Externo",BL98-$BH98+1,BM98="Umbral_Tardío",Suspension02Hasta-$BH98+1,BM98="No_Umbral",0)</f>
        <v>0</v>
      </c>
      <c r="BO98" s="41" cm="1">
        <f t="array" ref="BO98">_xlfn.IFS(BM98="Umbral_Anticipado",Suspension02Hasta+BN98,BM98="Umbral_Interno",BL98+BN98,BM98="Umbral_Externo",Suspension02Hasta+BN98,BM98="Umbral_Tardío",BL98+BN98,BM98="No_Umbral",BL98)</f>
        <v>45046</v>
      </c>
      <c r="BP98" s="40">
        <f t="shared" si="16"/>
        <v>45047</v>
      </c>
      <c r="BQ98" s="41">
        <f t="shared" si="17"/>
        <v>45106</v>
      </c>
      <c r="BR98" s="42" t="str" cm="1">
        <f t="array" ref="BR98">_xlfn.IFS(AND((BO98&lt;Suspension01Desde),(BO98&lt;Suspension01Hasta),(BQ98&lt;Suspension01Desde),(BQ98&lt;Suspension01Hasta)),"No_Umbral",AND((BO98&gt;Suspension01Desde),(BO98&gt;Suspension01Hasta),(BQ98&gt;Suspension01Desde),(BQ98&gt;Suspension01Hasta)),"No_Umbral",AND((BO98&lt;=Suspension01Desde),(BO98&lt;=Suspension01Hasta),(BQ98&gt;=Suspension01Desde),(BQ98&lt;=Suspension01Hasta)),"Umbral_Anticipado",AND((BO98&lt;=Suspension01Desde),(BO98&lt;=Suspension01Hasta),(BQ98&gt;=Suspension01Desde),(BQ98&gt;=Suspension01Hasta)),"Umbral_Interno",AND((BO98&gt;=Suspension01Desde),(BO98&lt;=Suspension01Hasta),(BQ98&gt;=Suspension01Desde),(BQ98&lt;=Suspension01Hasta)),"Umbral_Externo",AND((BO98&gt;=Suspension01Desde),(BO98&lt;=Suspension01Hasta),(BQ98&gt;=Suspension01Desde),(BQ98&gt;=Suspension01Hasta)),"Umbral_Tardío")</f>
        <v>No_Umbral</v>
      </c>
      <c r="BS98" s="43" cm="1">
        <f t="array" ref="BS98">_xlfn.IFS(BR98="Umbral_Anticipado",$BQ98-Suspension01Desde+1,BR98="Umbral_Interno",Suspension01Hasta-Suspension01Desde+1,BR98="Umbral_Externo",BQ98-$BO98+1,BR98="Umbral_Tardío",Suspension01Hasta-$BO98+1,BR98="No_Umbral",0)</f>
        <v>0</v>
      </c>
      <c r="BT98" s="42" cm="1">
        <f t="array" ref="BT98">_xlfn.IFS(BR98="Umbral_Anticipado",Suspension01Hasta+BS98,BR98="Umbral_Interno",BQ98+BS98,BR98="Umbral_Externo",Suspension01Hasta+BS98,BR98="Umbral_Tardío",BQ98+BS98,BR98="No_Umbral",BQ98)</f>
        <v>45106</v>
      </c>
      <c r="BU98" s="42" t="str" cm="1">
        <f t="array" ref="BU98">_xlfn.IFS(AND((BO98&lt;Suspension02Desde),(BO98&lt;Suspension02Hasta),(BT98&lt;Suspension02Desde),(BT98&lt;Suspension02Hasta)),"No_Umbral",AND((BO98&gt;Suspension02Desde),(BO98&gt;Suspension02Hasta),(BT98&gt;Suspension02Desde),(BT98&gt;Suspension02Hasta)),"No_Umbral",AND((BO98&lt;=Suspension02Desde),(BO98&lt;=Suspension02Hasta),(BT98&gt;=Suspension02Desde),(BT98&lt;=Suspension02Hasta)),"Umbral_Anticipado",AND((BO98&lt;=Suspension02Desde),(BO98&lt;=Suspension02Hasta),(BT98&gt;=Suspension02Desde),(BT98&gt;=Suspension02Hasta)),"Umbral_Interno",AND((BO98&gt;=Suspension02Desde),(BO98&lt;=Suspension02Hasta),(BT98&gt;=Suspension02Desde),(BT98&lt;=Suspension02Hasta)),"Umbral_Externo",AND((BO98&gt;=Suspension02Desde),(BO98&lt;=Suspension02Hasta),(BT98&gt;=Suspension02Desde),(BT98&gt;=Suspension02Hasta)),"Umbral_Tardío")</f>
        <v>No_Umbral</v>
      </c>
      <c r="BV98" s="43" cm="1">
        <f t="array" ref="BV98">_xlfn.IFS(BU98="Umbral_Anticipado",BT98-Suspension02Desde+1,BU98="Umbral_Interno",Suspension02Hasta-Suspension02Desde+1,BU98="Umbral_Externo",BT98-$BO98+1,BU98="Umbral_Tardío",Suspension02Hasta-$BO98+1,BU98="No_Umbral",0)</f>
        <v>0</v>
      </c>
      <c r="BW98" s="41" cm="1">
        <f t="array" ref="BW98">_xlfn.IFS(BU98="Umbral_Anticipado",Suspension02Hasta+BV98,BU98="Umbral_Interno",BT98+BV98,BU98="Umbral_Externo",Suspension02Hasta+BV98,BU98="Umbral_Tardío",BT98+BV98,BU98="No_Umbral",BT98)</f>
        <v>45106</v>
      </c>
      <c r="BX98" s="40">
        <f t="shared" si="18"/>
        <v>45078</v>
      </c>
      <c r="BY98" s="41">
        <f t="shared" si="19"/>
        <v>45836</v>
      </c>
      <c r="BZ98" s="42" t="str" cm="1">
        <f t="array" ref="BZ98">_xlfn.IFS(AND((BW98&lt;Suspension01Desde),(BW98&lt;Suspension01Hasta),(BY98&lt;Suspension01Desde),(BY98&lt;Suspension01Hasta)),"No_Umbral",AND((BW98&gt;Suspension01Desde),(BW98&gt;Suspension01Hasta),(BY98&gt;Suspension01Desde),(BY98&gt;Suspension01Hasta)),"No_Umbral",AND((BW98&lt;=Suspension01Desde),(BW98&lt;=Suspension01Hasta),(BY98&gt;=Suspension01Desde),(BY98&lt;=Suspension01Hasta)),"Umbral_Anticipado",AND((BW98&lt;=Suspension01Desde),(BW98&lt;=Suspension01Hasta),(BY98&gt;=Suspension01Desde),(BY98&gt;=Suspension01Hasta)),"Umbral_Interno",AND((BW98&gt;=Suspension01Desde),(BW98&lt;=Suspension01Hasta),(BY98&gt;=Suspension01Desde),(BY98&lt;=Suspension01Hasta)),"Umbral_Externo",AND((BW98&gt;=Suspension01Desde),(BW98&lt;=Suspension01Hasta),(BY98&gt;=Suspension01Desde),(BY98&gt;=Suspension01Hasta)),"Umbral_Tardío")</f>
        <v>No_Umbral</v>
      </c>
      <c r="CA98" s="43" cm="1">
        <f t="array" ref="CA98">_xlfn.IFS(BZ98="Umbral_Anticipado",$BI98-Suspension01Desde+1,BZ98="Umbral_Interno",Suspension01Hasta-Suspension01Desde+1,BZ98="Umbral_Externo",BY98-$BH98+1,BZ98="Umbral_Tardío",Suspension01Hasta-$BH98+1,BZ98="No_Umbral",0)</f>
        <v>0</v>
      </c>
      <c r="CB98" s="42" cm="1">
        <f t="array" ref="CB98">_xlfn.IFS(BZ98="Umbral_Anticipado",Suspension01Hasta+CA98,BZ98="Umbral_Interno",BY98+CA98,BZ98="Umbral_Externo",Suspension01Hasta+CA98,BZ98="Umbral_Tardío",BY98+CA98,BZ98="No_Umbral",BY98)</f>
        <v>45836</v>
      </c>
      <c r="CC98" s="42" t="str" cm="1">
        <f t="array" ref="CC98">_xlfn.IFS(AND((BW98&lt;Suspension02Desde),(BW98&lt;Suspension02Hasta),(CB98&lt;Suspension02Desde),(CB98&lt;Suspension02Hasta)),"No_Umbral",AND((BW98&gt;Suspension02Desde),(BW98&gt;Suspension02Hasta),(CB98&gt;Suspension02Desde),(CB98&gt;Suspension02Hasta)),"No_Umbral",AND((BW98&lt;=Suspension02Desde),(BW98&lt;=Suspension02Hasta),(CB98&gt;=Suspension02Desde),(CB98&lt;=Suspension02Hasta)),"Umbral_Anticipado",AND((BW98&lt;=Suspension02Desde),(BW98&lt;=Suspension02Hasta),(CB98&gt;=Suspension02Desde),(CB98&gt;=Suspension02Hasta)),"Umbral_Interno",AND((BW98&gt;=Suspension02Desde),(BW98&lt;=Suspension02Hasta),(CB98&gt;=Suspension02Desde),(CB98&lt;=Suspension02Hasta)),"Umbral_Externo",AND((BW98&gt;=Suspension02Desde),(BW98&lt;=Suspension02Hasta),(CB98&gt;=Suspension02Desde),(CB98&gt;=Suspension02Hasta)),"Umbral_Tardío")</f>
        <v>No_Umbral</v>
      </c>
      <c r="CD98" s="43" cm="1">
        <f t="array" ref="CD98">_xlfn.IFS(CC98="Umbral_Anticipado",CB98-Suspension02Desde+1,CC98="Umbral_Interno",Suspension02Hasta-Suspension02Desde+1,CC98="Umbral_Externo",CB98-$BH98+1,CC98="Umbral_Tardío",Suspension02Hasta-$BH98+1,CC98="No_Umbral",0)</f>
        <v>0</v>
      </c>
      <c r="CE98" s="41" cm="1">
        <f t="array" ref="CE98">_xlfn.IFS(CC98="Umbral_Anticipado",Suspension02Hasta+CD98,CC98="Umbral_Interno",CB98+CD98,CC98="Umbral_Externo",Suspension02Hasta+CD98,CC98="Umbral_Tardío",CB98+CD98,CC98="No_Umbral",CB98)</f>
        <v>45836</v>
      </c>
      <c r="CF98" s="40">
        <f t="shared" si="20"/>
        <v>45809</v>
      </c>
    </row>
    <row r="99" spans="1:84" s="22" customFormat="1" ht="20.25" customHeight="1">
      <c r="A99" s="77" t="s">
        <v>1136</v>
      </c>
      <c r="B99" s="77" t="str">
        <f t="shared" si="21"/>
        <v>2023</v>
      </c>
      <c r="C99" s="77" t="s">
        <v>1137</v>
      </c>
      <c r="D99" s="77" t="s">
        <v>1138</v>
      </c>
      <c r="E99" s="77" t="s">
        <v>1139</v>
      </c>
      <c r="F99" s="77" t="s">
        <v>453</v>
      </c>
      <c r="G99" s="201">
        <v>45174</v>
      </c>
      <c r="H99" s="201">
        <v>45502</v>
      </c>
      <c r="I99" s="77" t="s">
        <v>551</v>
      </c>
      <c r="J99" s="77" t="s">
        <v>93</v>
      </c>
      <c r="K99" s="78">
        <v>46417</v>
      </c>
      <c r="L99" s="77" t="str">
        <f>VLOOKUP(MONTH($K99),TablaMeses[],2,FALSE)</f>
        <v>01 ENERO</v>
      </c>
      <c r="M99" s="77">
        <f t="shared" si="24"/>
        <v>2027</v>
      </c>
      <c r="N99" s="77" t="s">
        <v>167</v>
      </c>
      <c r="O99" s="201">
        <v>45596</v>
      </c>
      <c r="P99" s="77" t="s">
        <v>1140</v>
      </c>
      <c r="Q99" s="77" t="s">
        <v>167</v>
      </c>
      <c r="R99" s="201">
        <v>45630</v>
      </c>
      <c r="S99" s="77" t="s">
        <v>1141</v>
      </c>
      <c r="T99" s="77" t="s">
        <v>1142</v>
      </c>
      <c r="U99" s="201" t="s">
        <v>1143</v>
      </c>
      <c r="V99" s="77" t="s">
        <v>1144</v>
      </c>
      <c r="W99" s="77" t="s">
        <v>170</v>
      </c>
      <c r="X99" s="201">
        <v>45687</v>
      </c>
      <c r="Y99" s="77" t="s">
        <v>170</v>
      </c>
      <c r="Z99" s="201">
        <v>45707</v>
      </c>
      <c r="AA99" s="78" t="s">
        <v>170</v>
      </c>
      <c r="AB99" s="201">
        <v>45707</v>
      </c>
      <c r="AC99" s="79">
        <v>45708</v>
      </c>
      <c r="AD99" s="77" t="s">
        <v>145</v>
      </c>
      <c r="AE99" s="77" t="s">
        <v>104</v>
      </c>
      <c r="AF99" s="77" t="s">
        <v>104</v>
      </c>
      <c r="AG99" s="87" t="s">
        <v>1145</v>
      </c>
      <c r="AH99" s="77"/>
      <c r="AI99" s="78" t="s">
        <v>104</v>
      </c>
      <c r="AJ99" s="77" t="s">
        <v>104</v>
      </c>
      <c r="AK99" s="77"/>
      <c r="AL99" s="77" t="s">
        <v>104</v>
      </c>
      <c r="AM99" s="78" t="s">
        <v>104</v>
      </c>
      <c r="AN99" s="77" t="s">
        <v>104</v>
      </c>
      <c r="AO99" s="77" t="s">
        <v>104</v>
      </c>
      <c r="AP99" s="77" t="s">
        <v>104</v>
      </c>
      <c r="AQ99" s="77" t="s">
        <v>104</v>
      </c>
      <c r="AR99" s="78" t="s">
        <v>104</v>
      </c>
      <c r="AS99" s="77" t="s">
        <v>104</v>
      </c>
      <c r="AT99" s="78" t="s">
        <v>104</v>
      </c>
      <c r="AU99" s="78" t="s">
        <v>104</v>
      </c>
      <c r="AV99" s="78">
        <v>45784</v>
      </c>
      <c r="AW99" s="77">
        <f t="shared" si="22"/>
        <v>19</v>
      </c>
      <c r="AX99" s="77">
        <f t="shared" ref="AX99:AX129" si="25">YEAR($AV99)</f>
        <v>2025</v>
      </c>
      <c r="AY99" s="77" t="s">
        <v>103</v>
      </c>
      <c r="AZ99" s="81" t="s">
        <v>104</v>
      </c>
      <c r="BC99" s="25" t="s">
        <v>104</v>
      </c>
      <c r="BD99" s="25" t="s">
        <v>104</v>
      </c>
      <c r="BE99" s="39">
        <v>120</v>
      </c>
      <c r="BF99" s="39">
        <v>60</v>
      </c>
      <c r="BG99" s="39">
        <v>730</v>
      </c>
      <c r="BH99" s="40">
        <f t="shared" si="14"/>
        <v>45502</v>
      </c>
      <c r="BI99" s="41">
        <f t="shared" si="15"/>
        <v>45622</v>
      </c>
      <c r="BJ99" s="42" t="str" cm="1">
        <f t="array" ref="BJ99">_xlfn.IFS(AND((BH99&lt;Suspension01Desde),(BH99&lt;Suspension01Hasta),(BI99&lt;Suspension01Desde),(BI99&lt;Suspension01Hasta)),"No_Umbral",AND((BH99&gt;Suspension01Desde),(BH99&gt;Suspension01Hasta),(BI99&gt;Suspension01Desde),(BI99&gt;Suspension01Hasta)),"No_Umbral",AND((BH99&lt;=Suspension01Desde),(BH99&lt;=Suspension01Hasta),(BI99&gt;=Suspension01Desde),(BI99&lt;=Suspension01Hasta)),"Umbral_Anticipado",AND((BH99&lt;=Suspension01Desde),(BH99&lt;=Suspension01Hasta),(BI99&gt;=Suspension01Desde),(BI99&gt;=Suspension01Hasta)),"Umbral_Interno",AND((BH99&gt;=Suspension01Desde),(BH99&lt;=Suspension01Hasta),(BI99&gt;=Suspension01Desde),(BI99&lt;=Suspension01Hasta)),"Umbral_Externo",AND((BH99&gt;=Suspension01Desde),(BH99&lt;=Suspension01Hasta),(BI99&gt;=Suspension01Desde),(BI99&gt;=Suspension01Hasta)),"Umbral_Tardío")</f>
        <v>No_Umbral</v>
      </c>
      <c r="BK99" s="43" cm="1">
        <f t="array" ref="BK99">_xlfn.IFS(BJ99="Umbral_Anticipado",$BI99-Suspension01Desde+1,BJ99="Umbral_Interno",Suspension01Hasta-Suspension01Desde+1,BJ99="Umbral_Externo",BI99-$BH99+1,BJ99="Umbral_Tardío",Suspension01Hasta-$BH99+1,BJ99="No_Umbral",0)</f>
        <v>0</v>
      </c>
      <c r="BL99" s="42" cm="1">
        <f t="array" ref="BL99">_xlfn.IFS(BJ99="Umbral_Anticipado",Suspension01Hasta+BK99,BJ99="Umbral_Interno",BI99+BK99,BJ99="Umbral_Externo",Suspension01Hasta+BK99,BJ99="Umbral_Tardío",BI99+BK99,BJ99="No_Umbral",BI99)</f>
        <v>45622</v>
      </c>
      <c r="BM99" s="42" t="str" cm="1">
        <f t="array" ref="BM99">_xlfn.IFS(AND((BH99&lt;Suspension02Desde),(BH99&lt;Suspension02Hasta),(BL99&lt;Suspension02Desde),(BL99&lt;Suspension02Hasta)),"No_Umbral",AND((BH99&gt;Suspension02Desde),(BH99&gt;Suspension02Hasta),(BL99&gt;Suspension02Desde),(BL99&gt;Suspension02Hasta)),"No_Umbral",AND((BH99&lt;=Suspension02Desde),(BH99&lt;=Suspension02Hasta),(BL99&gt;=Suspension02Desde),(BL99&lt;=Suspension02Hasta)),"Umbral_Anticipado",AND((BH99&lt;=Suspension02Desde),(BH99&lt;=Suspension02Hasta),(BL99&gt;=Suspension02Desde),(BL99&gt;=Suspension02Hasta)),"Umbral_Interno",AND((BH99&gt;=Suspension02Desde),(BH99&lt;=Suspension02Hasta),(BL99&gt;=Suspension02Desde),(BL99&lt;=Suspension02Hasta)),"Umbral_Externo",AND((BH99&gt;=Suspension02Desde),(BH99&lt;=Suspension02Hasta),(BL99&gt;=Suspension02Desde),(BL99&gt;=Suspension02Hasta)),"Umbral_Tardío")</f>
        <v>No_Umbral</v>
      </c>
      <c r="BN99" s="43" cm="1">
        <f t="array" ref="BN99">_xlfn.IFS(BM99="Umbral_Anticipado",BL99-Suspension02Desde+1,BM99="Umbral_Interno",Suspension02Hasta-Suspension02Desde+1,BM99="Umbral_Externo",BL99-$BH99+1,BM99="Umbral_Tardío",Suspension02Hasta-$BH99+1,BM99="No_Umbral",0)</f>
        <v>0</v>
      </c>
      <c r="BO99" s="41" cm="1">
        <f t="array" ref="BO99">_xlfn.IFS(BM99="Umbral_Anticipado",Suspension02Hasta+BN99,BM99="Umbral_Interno",BL99+BN99,BM99="Umbral_Externo",Suspension02Hasta+BN99,BM99="Umbral_Tardío",BL99+BN99,BM99="No_Umbral",BL99)</f>
        <v>45622</v>
      </c>
      <c r="BP99" s="40">
        <f t="shared" si="16"/>
        <v>45625</v>
      </c>
      <c r="BQ99" s="41">
        <f t="shared" si="17"/>
        <v>45682</v>
      </c>
      <c r="BR99" s="42" t="str" cm="1">
        <f t="array" ref="BR99">_xlfn.IFS(AND((BO99&lt;Suspension01Desde),(BO99&lt;Suspension01Hasta),(BQ99&lt;Suspension01Desde),(BQ99&lt;Suspension01Hasta)),"No_Umbral",AND((BO99&gt;Suspension01Desde),(BO99&gt;Suspension01Hasta),(BQ99&gt;Suspension01Desde),(BQ99&gt;Suspension01Hasta)),"No_Umbral",AND((BO99&lt;=Suspension01Desde),(BO99&lt;=Suspension01Hasta),(BQ99&gt;=Suspension01Desde),(BQ99&lt;=Suspension01Hasta)),"Umbral_Anticipado",AND((BO99&lt;=Suspension01Desde),(BO99&lt;=Suspension01Hasta),(BQ99&gt;=Suspension01Desde),(BQ99&gt;=Suspension01Hasta)),"Umbral_Interno",AND((BO99&gt;=Suspension01Desde),(BO99&lt;=Suspension01Hasta),(BQ99&gt;=Suspension01Desde),(BQ99&lt;=Suspension01Hasta)),"Umbral_Externo",AND((BO99&gt;=Suspension01Desde),(BO99&lt;=Suspension01Hasta),(BQ99&gt;=Suspension01Desde),(BQ99&gt;=Suspension01Hasta)),"Umbral_Tardío")</f>
        <v>No_Umbral</v>
      </c>
      <c r="BS99" s="43" cm="1">
        <f t="array" ref="BS99">_xlfn.IFS(BR99="Umbral_Anticipado",$BQ99-Suspension01Desde+1,BR99="Umbral_Interno",Suspension01Hasta-Suspension01Desde+1,BR99="Umbral_Externo",BQ99-$BO99+1,BR99="Umbral_Tardío",Suspension01Hasta-$BO99+1,BR99="No_Umbral",0)</f>
        <v>0</v>
      </c>
      <c r="BT99" s="42" cm="1">
        <f t="array" ref="BT99">_xlfn.IFS(BR99="Umbral_Anticipado",Suspension01Hasta+BS99,BR99="Umbral_Interno",BQ99+BS99,BR99="Umbral_Externo",Suspension01Hasta+BS99,BR99="Umbral_Tardío",BQ99+BS99,BR99="No_Umbral",BQ99)</f>
        <v>45682</v>
      </c>
      <c r="BU99" s="42" t="str" cm="1">
        <f t="array" ref="BU99">_xlfn.IFS(AND((BO99&lt;Suspension02Desde),(BO99&lt;Suspension02Hasta),(BT99&lt;Suspension02Desde),(BT99&lt;Suspension02Hasta)),"No_Umbral",AND((BO99&gt;Suspension02Desde),(BO99&gt;Suspension02Hasta),(BT99&gt;Suspension02Desde),(BT99&gt;Suspension02Hasta)),"No_Umbral",AND((BO99&lt;=Suspension02Desde),(BO99&lt;=Suspension02Hasta),(BT99&gt;=Suspension02Desde),(BT99&lt;=Suspension02Hasta)),"Umbral_Anticipado",AND((BO99&lt;=Suspension02Desde),(BO99&lt;=Suspension02Hasta),(BT99&gt;=Suspension02Desde),(BT99&gt;=Suspension02Hasta)),"Umbral_Interno",AND((BO99&gt;=Suspension02Desde),(BO99&lt;=Suspension02Hasta),(BT99&gt;=Suspension02Desde),(BT99&lt;=Suspension02Hasta)),"Umbral_Externo",AND((BO99&gt;=Suspension02Desde),(BO99&lt;=Suspension02Hasta),(BT99&gt;=Suspension02Desde),(BT99&gt;=Suspension02Hasta)),"Umbral_Tardío")</f>
        <v>No_Umbral</v>
      </c>
      <c r="BV99" s="43" cm="1">
        <f t="array" ref="BV99">_xlfn.IFS(BU99="Umbral_Anticipado",BT99-Suspension02Desde+1,BU99="Umbral_Interno",Suspension02Hasta-Suspension02Desde+1,BU99="Umbral_Externo",BT99-$BO99+1,BU99="Umbral_Tardío",Suspension02Hasta-$BO99+1,BU99="No_Umbral",0)</f>
        <v>0</v>
      </c>
      <c r="BW99" s="41" cm="1">
        <f t="array" ref="BW99">_xlfn.IFS(BU99="Umbral_Anticipado",Suspension02Hasta+BV99,BU99="Umbral_Interno",BT99+BV99,BU99="Umbral_Externo",Suspension02Hasta+BV99,BU99="Umbral_Tardío",BT99+BV99,BU99="No_Umbral",BT99)</f>
        <v>45682</v>
      </c>
      <c r="BX99" s="40">
        <f t="shared" si="18"/>
        <v>45686</v>
      </c>
      <c r="BY99" s="41">
        <f t="shared" si="19"/>
        <v>46412</v>
      </c>
      <c r="BZ99" s="42" t="str" cm="1">
        <f t="array" ref="BZ99">_xlfn.IFS(AND((BW99&lt;Suspension01Desde),(BW99&lt;Suspension01Hasta),(BY99&lt;Suspension01Desde),(BY99&lt;Suspension01Hasta)),"No_Umbral",AND((BW99&gt;Suspension01Desde),(BW99&gt;Suspension01Hasta),(BY99&gt;Suspension01Desde),(BY99&gt;Suspension01Hasta)),"No_Umbral",AND((BW99&lt;=Suspension01Desde),(BW99&lt;=Suspension01Hasta),(BY99&gt;=Suspension01Desde),(BY99&lt;=Suspension01Hasta)),"Umbral_Anticipado",AND((BW99&lt;=Suspension01Desde),(BW99&lt;=Suspension01Hasta),(BY99&gt;=Suspension01Desde),(BY99&gt;=Suspension01Hasta)),"Umbral_Interno",AND((BW99&gt;=Suspension01Desde),(BW99&lt;=Suspension01Hasta),(BY99&gt;=Suspension01Desde),(BY99&lt;=Suspension01Hasta)),"Umbral_Externo",AND((BW99&gt;=Suspension01Desde),(BW99&lt;=Suspension01Hasta),(BY99&gt;=Suspension01Desde),(BY99&gt;=Suspension01Hasta)),"Umbral_Tardío")</f>
        <v>No_Umbral</v>
      </c>
      <c r="CA99" s="43" cm="1">
        <f t="array" ref="CA99">_xlfn.IFS(BZ99="Umbral_Anticipado",$BI99-Suspension01Desde+1,BZ99="Umbral_Interno",Suspension01Hasta-Suspension01Desde+1,BZ99="Umbral_Externo",BY99-$BH99+1,BZ99="Umbral_Tardío",Suspension01Hasta-$BH99+1,BZ99="No_Umbral",0)</f>
        <v>0</v>
      </c>
      <c r="CB99" s="42" cm="1">
        <f t="array" ref="CB99">_xlfn.IFS(BZ99="Umbral_Anticipado",Suspension01Hasta+CA99,BZ99="Umbral_Interno",BY99+CA99,BZ99="Umbral_Externo",Suspension01Hasta+CA99,BZ99="Umbral_Tardío",BY99+CA99,BZ99="No_Umbral",BY99)</f>
        <v>46412</v>
      </c>
      <c r="CC99" s="42" t="str" cm="1">
        <f t="array" ref="CC99">_xlfn.IFS(AND((BW99&lt;Suspension02Desde),(BW99&lt;Suspension02Hasta),(CB99&lt;Suspension02Desde),(CB99&lt;Suspension02Hasta)),"No_Umbral",AND((BW99&gt;Suspension02Desde),(BW99&gt;Suspension02Hasta),(CB99&gt;Suspension02Desde),(CB99&gt;Suspension02Hasta)),"No_Umbral",AND((BW99&lt;=Suspension02Desde),(BW99&lt;=Suspension02Hasta),(CB99&gt;=Suspension02Desde),(CB99&lt;=Suspension02Hasta)),"Umbral_Anticipado",AND((BW99&lt;=Suspension02Desde),(BW99&lt;=Suspension02Hasta),(CB99&gt;=Suspension02Desde),(CB99&gt;=Suspension02Hasta)),"Umbral_Interno",AND((BW99&gt;=Suspension02Desde),(BW99&lt;=Suspension02Hasta),(CB99&gt;=Suspension02Desde),(CB99&lt;=Suspension02Hasta)),"Umbral_Externo",AND((BW99&gt;=Suspension02Desde),(BW99&lt;=Suspension02Hasta),(CB99&gt;=Suspension02Desde),(CB99&gt;=Suspension02Hasta)),"Umbral_Tardío")</f>
        <v>No_Umbral</v>
      </c>
      <c r="CD99" s="43" cm="1">
        <f t="array" ref="CD99">_xlfn.IFS(CC99="Umbral_Anticipado",CB99-Suspension02Desde+1,CC99="Umbral_Interno",Suspension02Hasta-Suspension02Desde+1,CC99="Umbral_Externo",CB99-$BH99+1,CC99="Umbral_Tardío",Suspension02Hasta-$BH99+1,CC99="No_Umbral",0)</f>
        <v>0</v>
      </c>
      <c r="CE99" s="41" cm="1">
        <f t="array" ref="CE99">_xlfn.IFS(CC99="Umbral_Anticipado",Suspension02Hasta+CD99,CC99="Umbral_Interno",CB99+CD99,CC99="Umbral_Externo",Suspension02Hasta+CD99,CC99="Umbral_Tardío",CB99+CD99,CC99="No_Umbral",CB99)</f>
        <v>46412</v>
      </c>
      <c r="CF99" s="40">
        <f t="shared" si="20"/>
        <v>46416</v>
      </c>
    </row>
    <row r="100" spans="1:84" s="22" customFormat="1" ht="20.25" customHeight="1">
      <c r="A100" s="77" t="s">
        <v>1146</v>
      </c>
      <c r="B100" s="77" t="str">
        <f t="shared" si="21"/>
        <v>2022</v>
      </c>
      <c r="C100" s="77" t="s">
        <v>1147</v>
      </c>
      <c r="D100" s="77" t="s">
        <v>1148</v>
      </c>
      <c r="E100" s="77" t="s">
        <v>1149</v>
      </c>
      <c r="F100" s="77" t="s">
        <v>808</v>
      </c>
      <c r="G100" s="201">
        <v>44775</v>
      </c>
      <c r="H100" s="201">
        <v>45107</v>
      </c>
      <c r="I100" s="77" t="s">
        <v>131</v>
      </c>
      <c r="J100" s="77" t="s">
        <v>180</v>
      </c>
      <c r="K100" s="78">
        <v>46021</v>
      </c>
      <c r="L100" s="77" t="str">
        <f>VLOOKUP(MONTH($K100),TablaMeses[],2,FALSE)</f>
        <v>12 DICIEMBRE</v>
      </c>
      <c r="M100" s="77">
        <f t="shared" si="24"/>
        <v>2025</v>
      </c>
      <c r="N100" s="77" t="s">
        <v>1150</v>
      </c>
      <c r="O100" s="201">
        <v>45539</v>
      </c>
      <c r="P100" s="77" t="s">
        <v>123</v>
      </c>
      <c r="Q100" s="77" t="s">
        <v>1151</v>
      </c>
      <c r="R100" s="201" t="s">
        <v>625</v>
      </c>
      <c r="S100" s="77" t="s">
        <v>1152</v>
      </c>
      <c r="T100" s="77" t="s">
        <v>1153</v>
      </c>
      <c r="U100" s="201" t="s">
        <v>1154</v>
      </c>
      <c r="V100" s="77" t="s">
        <v>1155</v>
      </c>
      <c r="W100" s="77"/>
      <c r="X100" s="201"/>
      <c r="Y100" s="77" t="s">
        <v>1156</v>
      </c>
      <c r="Z100" s="201" t="s">
        <v>1157</v>
      </c>
      <c r="AA100" s="77" t="s">
        <v>135</v>
      </c>
      <c r="AB100" s="201" t="s">
        <v>1158</v>
      </c>
      <c r="AC100" s="79" t="s">
        <v>1159</v>
      </c>
      <c r="AD100" s="77" t="s">
        <v>101</v>
      </c>
      <c r="AE100" s="77"/>
      <c r="AF100" s="77"/>
      <c r="AG100" s="87" t="s">
        <v>1160</v>
      </c>
      <c r="AH100" s="77"/>
      <c r="AI100" s="78"/>
      <c r="AJ100" s="77"/>
      <c r="AK100" s="77"/>
      <c r="AL100" s="77"/>
      <c r="AM100" s="78"/>
      <c r="AN100" s="77"/>
      <c r="AO100" s="77"/>
      <c r="AP100" s="77"/>
      <c r="AQ100" s="77"/>
      <c r="AR100" s="78"/>
      <c r="AS100" s="77"/>
      <c r="AT100" s="78"/>
      <c r="AU100" s="78"/>
      <c r="AV100" s="78">
        <v>45784</v>
      </c>
      <c r="AW100" s="77">
        <f t="shared" si="22"/>
        <v>19</v>
      </c>
      <c r="AX100" s="77">
        <f t="shared" si="25"/>
        <v>2025</v>
      </c>
      <c r="AY100" s="77" t="s">
        <v>103</v>
      </c>
      <c r="AZ100" s="81" t="s">
        <v>1161</v>
      </c>
      <c r="BC100" s="25" t="s">
        <v>733</v>
      </c>
      <c r="BD100" s="25" t="s">
        <v>674</v>
      </c>
      <c r="BE100" s="25">
        <v>120</v>
      </c>
      <c r="BF100" s="25">
        <v>60</v>
      </c>
      <c r="BG100" s="25">
        <v>730</v>
      </c>
      <c r="BH100" s="40">
        <f t="shared" si="14"/>
        <v>45107</v>
      </c>
      <c r="BI100" s="41">
        <f t="shared" si="15"/>
        <v>45227</v>
      </c>
      <c r="BJ100" s="42" t="str" cm="1">
        <f t="array" ref="BJ100">_xlfn.IFS(AND((BH100&lt;Suspension01Desde),(BH100&lt;Suspension01Hasta),(BI100&lt;Suspension01Desde),(BI100&lt;Suspension01Hasta)),"No_Umbral",AND((BH100&gt;Suspension01Desde),(BH100&gt;Suspension01Hasta),(BI100&gt;Suspension01Desde),(BI100&gt;Suspension01Hasta)),"No_Umbral",AND((BH100&lt;=Suspension01Desde),(BH100&lt;=Suspension01Hasta),(BI100&gt;=Suspension01Desde),(BI100&lt;=Suspension01Hasta)),"Umbral_Anticipado",AND((BH100&lt;=Suspension01Desde),(BH100&lt;=Suspension01Hasta),(BI100&gt;=Suspension01Desde),(BI100&gt;=Suspension01Hasta)),"Umbral_Interno",AND((BH100&gt;=Suspension01Desde),(BH100&lt;=Suspension01Hasta),(BI100&gt;=Suspension01Desde),(BI100&lt;=Suspension01Hasta)),"Umbral_Externo",AND((BH100&gt;=Suspension01Desde),(BH100&lt;=Suspension01Hasta),(BI100&gt;=Suspension01Desde),(BI100&gt;=Suspension01Hasta)),"Umbral_Tardío")</f>
        <v>No_Umbral</v>
      </c>
      <c r="BK100" s="43" cm="1">
        <f t="array" ref="BK100">_xlfn.IFS(BJ100="Umbral_Anticipado",$BI100-Suspension01Desde+1,BJ100="Umbral_Interno",Suspension01Hasta-Suspension01Desde+1,BJ100="Umbral_Externo",BI100-$BH100+1,BJ100="Umbral_Tardío",Suspension01Hasta-$BH100+1,BJ100="No_Umbral",0)</f>
        <v>0</v>
      </c>
      <c r="BL100" s="42" cm="1">
        <f t="array" ref="BL100">_xlfn.IFS(BJ100="Umbral_Anticipado",Suspension01Hasta+BK100,BJ100="Umbral_Interno",BI100+BK100,BJ100="Umbral_Externo",Suspension01Hasta+BK100,BJ100="Umbral_Tardío",BI100+BK100,BJ100="No_Umbral",BI100)</f>
        <v>45227</v>
      </c>
      <c r="BM100" s="42" t="str" cm="1">
        <f t="array" ref="BM100">_xlfn.IFS(AND((BH100&lt;Suspension02Desde),(BH100&lt;Suspension02Hasta),(BL100&lt;Suspension02Desde),(BL100&lt;Suspension02Hasta)),"No_Umbral",AND((BH100&gt;Suspension02Desde),(BH100&gt;Suspension02Hasta),(BL100&gt;Suspension02Desde),(BL100&gt;Suspension02Hasta)),"No_Umbral",AND((BH100&lt;=Suspension02Desde),(BH100&lt;=Suspension02Hasta),(BL100&gt;=Suspension02Desde),(BL100&lt;=Suspension02Hasta)),"Umbral_Anticipado",AND((BH100&lt;=Suspension02Desde),(BH100&lt;=Suspension02Hasta),(BL100&gt;=Suspension02Desde),(BL100&gt;=Suspension02Hasta)),"Umbral_Interno",AND((BH100&gt;=Suspension02Desde),(BH100&lt;=Suspension02Hasta),(BL100&gt;=Suspension02Desde),(BL100&lt;=Suspension02Hasta)),"Umbral_Externo",AND((BH100&gt;=Suspension02Desde),(BH100&lt;=Suspension02Hasta),(BL100&gt;=Suspension02Desde),(BL100&gt;=Suspension02Hasta)),"Umbral_Tardío")</f>
        <v>No_Umbral</v>
      </c>
      <c r="BN100" s="43" cm="1">
        <f t="array" ref="BN100">_xlfn.IFS(BM100="Umbral_Anticipado",BL100-Suspension02Desde+1,BM100="Umbral_Interno",Suspension02Hasta-Suspension02Desde+1,BM100="Umbral_Externo",BL100-$BH100+1,BM100="Umbral_Tardío",Suspension02Hasta-$BH100+1,BM100="No_Umbral",0)</f>
        <v>0</v>
      </c>
      <c r="BO100" s="41" cm="1">
        <f t="array" ref="BO100">_xlfn.IFS(BM100="Umbral_Anticipado",Suspension02Hasta+BN100,BM100="Umbral_Interno",BL100+BN100,BM100="Umbral_Externo",Suspension02Hasta+BN100,BM100="Umbral_Tardío",BL100+BN100,BM100="No_Umbral",BL100)</f>
        <v>45227</v>
      </c>
      <c r="BP100" s="40">
        <f t="shared" si="16"/>
        <v>45229</v>
      </c>
      <c r="BQ100" s="41">
        <f t="shared" si="17"/>
        <v>45287</v>
      </c>
      <c r="BR100" s="42" t="str" cm="1">
        <f t="array" ref="BR100">_xlfn.IFS(AND((BO100&lt;Suspension01Desde),(BO100&lt;Suspension01Hasta),(BQ100&lt;Suspension01Desde),(BQ100&lt;Suspension01Hasta)),"No_Umbral",AND((BO100&gt;Suspension01Desde),(BO100&gt;Suspension01Hasta),(BQ100&gt;Suspension01Desde),(BQ100&gt;Suspension01Hasta)),"No_Umbral",AND((BO100&lt;=Suspension01Desde),(BO100&lt;=Suspension01Hasta),(BQ100&gt;=Suspension01Desde),(BQ100&lt;=Suspension01Hasta)),"Umbral_Anticipado",AND((BO100&lt;=Suspension01Desde),(BO100&lt;=Suspension01Hasta),(BQ100&gt;=Suspension01Desde),(BQ100&gt;=Suspension01Hasta)),"Umbral_Interno",AND((BO100&gt;=Suspension01Desde),(BO100&lt;=Suspension01Hasta),(BQ100&gt;=Suspension01Desde),(BQ100&lt;=Suspension01Hasta)),"Umbral_Externo",AND((BO100&gt;=Suspension01Desde),(BO100&lt;=Suspension01Hasta),(BQ100&gt;=Suspension01Desde),(BQ100&gt;=Suspension01Hasta)),"Umbral_Tardío")</f>
        <v>No_Umbral</v>
      </c>
      <c r="BS100" s="43" cm="1">
        <f t="array" ref="BS100">_xlfn.IFS(BR100="Umbral_Anticipado",$BQ100-Suspension01Desde+1,BR100="Umbral_Interno",Suspension01Hasta-Suspension01Desde+1,BR100="Umbral_Externo",BQ100-$BO100+1,BR100="Umbral_Tardío",Suspension01Hasta-$BO100+1,BR100="No_Umbral",0)</f>
        <v>0</v>
      </c>
      <c r="BT100" s="42" cm="1">
        <f t="array" ref="BT100">_xlfn.IFS(BR100="Umbral_Anticipado",Suspension01Hasta+BS100,BR100="Umbral_Interno",BQ100+BS100,BR100="Umbral_Externo",Suspension01Hasta+BS100,BR100="Umbral_Tardío",BQ100+BS100,BR100="No_Umbral",BQ100)</f>
        <v>45287</v>
      </c>
      <c r="BU100" s="42" t="str" cm="1">
        <f t="array" ref="BU100">_xlfn.IFS(AND((BO100&lt;Suspension02Desde),(BO100&lt;Suspension02Hasta),(BT100&lt;Suspension02Desde),(BT100&lt;Suspension02Hasta)),"No_Umbral",AND((BO100&gt;Suspension02Desde),(BO100&gt;Suspension02Hasta),(BT100&gt;Suspension02Desde),(BT100&gt;Suspension02Hasta)),"No_Umbral",AND((BO100&lt;=Suspension02Desde),(BO100&lt;=Suspension02Hasta),(BT100&gt;=Suspension02Desde),(BT100&lt;=Suspension02Hasta)),"Umbral_Anticipado",AND((BO100&lt;=Suspension02Desde),(BO100&lt;=Suspension02Hasta),(BT100&gt;=Suspension02Desde),(BT100&gt;=Suspension02Hasta)),"Umbral_Interno",AND((BO100&gt;=Suspension02Desde),(BO100&lt;=Suspension02Hasta),(BT100&gt;=Suspension02Desde),(BT100&lt;=Suspension02Hasta)),"Umbral_Externo",AND((BO100&gt;=Suspension02Desde),(BO100&lt;=Suspension02Hasta),(BT100&gt;=Suspension02Desde),(BT100&gt;=Suspension02Hasta)),"Umbral_Tardío")</f>
        <v>No_Umbral</v>
      </c>
      <c r="BV100" s="43" cm="1">
        <f t="array" ref="BV100">_xlfn.IFS(BU100="Umbral_Anticipado",BT100-Suspension02Desde+1,BU100="Umbral_Interno",Suspension02Hasta-Suspension02Desde+1,BU100="Umbral_Externo",BT100-$BO100+1,BU100="Umbral_Tardío",Suspension02Hasta-$BO100+1,BU100="No_Umbral",0)</f>
        <v>0</v>
      </c>
      <c r="BW100" s="41" cm="1">
        <f t="array" ref="BW100">_xlfn.IFS(BU100="Umbral_Anticipado",Suspension02Hasta+BV100,BU100="Umbral_Interno",BT100+BV100,BU100="Umbral_Externo",Suspension02Hasta+BV100,BU100="Umbral_Tardío",BT100+BV100,BU100="No_Umbral",BT100)</f>
        <v>45287</v>
      </c>
      <c r="BX100" s="40">
        <f t="shared" si="18"/>
        <v>45290</v>
      </c>
      <c r="BY100" s="41">
        <f t="shared" si="19"/>
        <v>46017</v>
      </c>
      <c r="BZ100" s="42" t="str" cm="1">
        <f t="array" ref="BZ100">_xlfn.IFS(AND((BW100&lt;Suspension01Desde),(BW100&lt;Suspension01Hasta),(BY100&lt;Suspension01Desde),(BY100&lt;Suspension01Hasta)),"No_Umbral",AND((BW100&gt;Suspension01Desde),(BW100&gt;Suspension01Hasta),(BY100&gt;Suspension01Desde),(BY100&gt;Suspension01Hasta)),"No_Umbral",AND((BW100&lt;=Suspension01Desde),(BW100&lt;=Suspension01Hasta),(BY100&gt;=Suspension01Desde),(BY100&lt;=Suspension01Hasta)),"Umbral_Anticipado",AND((BW100&lt;=Suspension01Desde),(BW100&lt;=Suspension01Hasta),(BY100&gt;=Suspension01Desde),(BY100&gt;=Suspension01Hasta)),"Umbral_Interno",AND((BW100&gt;=Suspension01Desde),(BW100&lt;=Suspension01Hasta),(BY100&gt;=Suspension01Desde),(BY100&lt;=Suspension01Hasta)),"Umbral_Externo",AND((BW100&gt;=Suspension01Desde),(BW100&lt;=Suspension01Hasta),(BY100&gt;=Suspension01Desde),(BY100&gt;=Suspension01Hasta)),"Umbral_Tardío")</f>
        <v>No_Umbral</v>
      </c>
      <c r="CA100" s="43" cm="1">
        <f t="array" ref="CA100">_xlfn.IFS(BZ100="Umbral_Anticipado",$BI100-Suspension01Desde+1,BZ100="Umbral_Interno",Suspension01Hasta-Suspension01Desde+1,BZ100="Umbral_Externo",BY100-$BH100+1,BZ100="Umbral_Tardío",Suspension01Hasta-$BH100+1,BZ100="No_Umbral",0)</f>
        <v>0</v>
      </c>
      <c r="CB100" s="42" cm="1">
        <f t="array" ref="CB100">_xlfn.IFS(BZ100="Umbral_Anticipado",Suspension01Hasta+CA100,BZ100="Umbral_Interno",BY100+CA100,BZ100="Umbral_Externo",Suspension01Hasta+CA100,BZ100="Umbral_Tardío",BY100+CA100,BZ100="No_Umbral",BY100)</f>
        <v>46017</v>
      </c>
      <c r="CC100" s="42" t="str" cm="1">
        <f t="array" ref="CC100">_xlfn.IFS(AND((BW100&lt;Suspension02Desde),(BW100&lt;Suspension02Hasta),(CB100&lt;Suspension02Desde),(CB100&lt;Suspension02Hasta)),"No_Umbral",AND((BW100&gt;Suspension02Desde),(BW100&gt;Suspension02Hasta),(CB100&gt;Suspension02Desde),(CB100&gt;Suspension02Hasta)),"No_Umbral",AND((BW100&lt;=Suspension02Desde),(BW100&lt;=Suspension02Hasta),(CB100&gt;=Suspension02Desde),(CB100&lt;=Suspension02Hasta)),"Umbral_Anticipado",AND((BW100&lt;=Suspension02Desde),(BW100&lt;=Suspension02Hasta),(CB100&gt;=Suspension02Desde),(CB100&gt;=Suspension02Hasta)),"Umbral_Interno",AND((BW100&gt;=Suspension02Desde),(BW100&lt;=Suspension02Hasta),(CB100&gt;=Suspension02Desde),(CB100&lt;=Suspension02Hasta)),"Umbral_Externo",AND((BW100&gt;=Suspension02Desde),(BW100&lt;=Suspension02Hasta),(CB100&gt;=Suspension02Desde),(CB100&gt;=Suspension02Hasta)),"Umbral_Tardío")</f>
        <v>No_Umbral</v>
      </c>
      <c r="CD100" s="43" cm="1">
        <f t="array" ref="CD100">_xlfn.IFS(CC100="Umbral_Anticipado",CB100-Suspension02Desde+1,CC100="Umbral_Interno",Suspension02Hasta-Suspension02Desde+1,CC100="Umbral_Externo",CB100-$BH100+1,CC100="Umbral_Tardío",Suspension02Hasta-$BH100+1,CC100="No_Umbral",0)</f>
        <v>0</v>
      </c>
      <c r="CE100" s="41" cm="1">
        <f t="array" ref="CE100">_xlfn.IFS(CC100="Umbral_Anticipado",Suspension02Hasta+CD100,CC100="Umbral_Interno",CB100+CD100,CC100="Umbral_Externo",Suspension02Hasta+CD100,CC100="Umbral_Tardío",CB100+CD100,CC100="No_Umbral",CB100)</f>
        <v>46017</v>
      </c>
      <c r="CF100" s="40">
        <f t="shared" si="20"/>
        <v>46021</v>
      </c>
    </row>
    <row r="101" spans="1:84" s="22" customFormat="1" ht="20.25" customHeight="1">
      <c r="A101" s="77" t="s">
        <v>1162</v>
      </c>
      <c r="B101" s="77" t="str">
        <f t="shared" si="21"/>
        <v>2019</v>
      </c>
      <c r="C101" s="77" t="s">
        <v>1163</v>
      </c>
      <c r="D101" s="77" t="s">
        <v>1164</v>
      </c>
      <c r="E101" s="77" t="s">
        <v>1165</v>
      </c>
      <c r="F101" s="77" t="s">
        <v>913</v>
      </c>
      <c r="G101" s="201">
        <v>43581</v>
      </c>
      <c r="H101" s="201">
        <v>43830</v>
      </c>
      <c r="I101" s="77" t="s">
        <v>131</v>
      </c>
      <c r="J101" s="77" t="s">
        <v>180</v>
      </c>
      <c r="K101" s="78">
        <v>45438</v>
      </c>
      <c r="L101" s="77" t="str">
        <f>VLOOKUP(MONTH($K101),TablaMeses[],2,FALSE)</f>
        <v>05 MAYO</v>
      </c>
      <c r="M101" s="77">
        <f t="shared" si="24"/>
        <v>2024</v>
      </c>
      <c r="N101" s="77" t="s">
        <v>1166</v>
      </c>
      <c r="O101" s="201">
        <v>45448</v>
      </c>
      <c r="P101" s="77" t="s">
        <v>1167</v>
      </c>
      <c r="Q101" s="77" t="s">
        <v>1168</v>
      </c>
      <c r="R101" s="201">
        <v>45570</v>
      </c>
      <c r="S101" s="77" t="s">
        <v>1169</v>
      </c>
      <c r="T101" s="77" t="s">
        <v>1170</v>
      </c>
      <c r="U101" s="201" t="s">
        <v>1171</v>
      </c>
      <c r="V101" s="77" t="s">
        <v>1172</v>
      </c>
      <c r="W101" s="77"/>
      <c r="X101" s="201"/>
      <c r="Y101" s="77" t="s">
        <v>1173</v>
      </c>
      <c r="Z101" s="201" t="s">
        <v>597</v>
      </c>
      <c r="AA101" s="84" t="s">
        <v>135</v>
      </c>
      <c r="AB101" s="201" t="s">
        <v>602</v>
      </c>
      <c r="AC101" s="100" t="s">
        <v>602</v>
      </c>
      <c r="AD101" s="84" t="s">
        <v>145</v>
      </c>
      <c r="AE101" s="84" t="s">
        <v>331</v>
      </c>
      <c r="AF101" s="84" t="s">
        <v>331</v>
      </c>
      <c r="AG101" s="105" t="s">
        <v>1174</v>
      </c>
      <c r="AH101" s="77"/>
      <c r="AI101" s="78"/>
      <c r="AJ101" s="77"/>
      <c r="AK101" s="77"/>
      <c r="AL101" s="77"/>
      <c r="AM101" s="78"/>
      <c r="AN101" s="77"/>
      <c r="AO101" s="77"/>
      <c r="AP101" s="77"/>
      <c r="AQ101" s="77"/>
      <c r="AR101" s="78"/>
      <c r="AS101" s="77"/>
      <c r="AT101" s="78"/>
      <c r="AU101" s="78"/>
      <c r="AV101" s="78">
        <v>45784</v>
      </c>
      <c r="AW101" s="77">
        <f t="shared" si="22"/>
        <v>19</v>
      </c>
      <c r="AX101" s="77">
        <f t="shared" si="25"/>
        <v>2025</v>
      </c>
      <c r="AY101" s="77" t="s">
        <v>103</v>
      </c>
      <c r="AZ101" s="81" t="s">
        <v>1175</v>
      </c>
      <c r="BC101" s="25" t="s">
        <v>104</v>
      </c>
      <c r="BD101" s="25" t="s">
        <v>104</v>
      </c>
      <c r="BE101" s="39">
        <v>120</v>
      </c>
      <c r="BF101" s="39">
        <v>60</v>
      </c>
      <c r="BG101" s="39">
        <v>730</v>
      </c>
      <c r="BH101" s="40">
        <f t="shared" si="14"/>
        <v>43830</v>
      </c>
      <c r="BI101" s="41">
        <f t="shared" si="15"/>
        <v>43950</v>
      </c>
      <c r="BJ101" s="42" t="str" cm="1">
        <f t="array" ref="BJ101">_xlfn.IFS(AND((BH101&lt;Suspension01Desde),(BH101&lt;Suspension01Hasta),(BI101&lt;Suspension01Desde),(BI101&lt;Suspension01Hasta)),"No_Umbral",AND((BH101&gt;Suspension01Desde),(BH101&gt;Suspension01Hasta),(BI101&gt;Suspension01Desde),(BI101&gt;Suspension01Hasta)),"No_Umbral",AND((BH101&lt;=Suspension01Desde),(BH101&lt;=Suspension01Hasta),(BI101&gt;=Suspension01Desde),(BI101&lt;=Suspension01Hasta)),"Umbral_Anticipado",AND((BH101&lt;=Suspension01Desde),(BH101&lt;=Suspension01Hasta),(BI101&gt;=Suspension01Desde),(BI101&gt;=Suspension01Hasta)),"Umbral_Interno",AND((BH101&gt;=Suspension01Desde),(BH101&lt;=Suspension01Hasta),(BI101&gt;=Suspension01Desde),(BI101&lt;=Suspension01Hasta)),"Umbral_Externo",AND((BH101&gt;=Suspension01Desde),(BH101&lt;=Suspension01Hasta),(BI101&gt;=Suspension01Desde),(BI101&gt;=Suspension01Hasta)),"Umbral_Tardío")</f>
        <v>Umbral_Anticipado</v>
      </c>
      <c r="BK101" s="43" cm="1">
        <f t="array" ref="BK101">_xlfn.IFS(BJ101="Umbral_Anticipado",$BI101-Suspension01Desde+1,BJ101="Umbral_Interno",Suspension01Hasta-Suspension01Desde+1,BJ101="Umbral_Externo",BI101-$BH101+1,BJ101="Umbral_Tardío",Suspension01Hasta-$BH101+1,BJ101="No_Umbral",0)</f>
        <v>27</v>
      </c>
      <c r="BL101" s="42" cm="1">
        <f t="array" ref="BL101">_xlfn.IFS(BJ101="Umbral_Anticipado",Suspension01Hasta+BK101,BJ101="Umbral_Interno",BI101+BK101,BJ101="Umbral_Externo",Suspension01Hasta+BK101,BJ101="Umbral_Tardío",BI101+BK101,BJ101="No_Umbral",BI101)</f>
        <v>44162</v>
      </c>
      <c r="BM101" s="42" t="str" cm="1">
        <f t="array" ref="BM101">_xlfn.IFS(AND((BH101&lt;Suspension02Desde),(BH101&lt;Suspension02Hasta),(BL101&lt;Suspension02Desde),(BL101&lt;Suspension02Hasta)),"No_Umbral",AND((BH101&gt;Suspension02Desde),(BH101&gt;Suspension02Hasta),(BL101&gt;Suspension02Desde),(BL101&gt;Suspension02Hasta)),"No_Umbral",AND((BH101&lt;=Suspension02Desde),(BH101&lt;=Suspension02Hasta),(BL101&gt;=Suspension02Desde),(BL101&lt;=Suspension02Hasta)),"Umbral_Anticipado",AND((BH101&lt;=Suspension02Desde),(BH101&lt;=Suspension02Hasta),(BL101&gt;=Suspension02Desde),(BL101&gt;=Suspension02Hasta)),"Umbral_Interno",AND((BH101&gt;=Suspension02Desde),(BH101&lt;=Suspension02Hasta),(BL101&gt;=Suspension02Desde),(BL101&lt;=Suspension02Hasta)),"Umbral_Externo",AND((BH101&gt;=Suspension02Desde),(BH101&lt;=Suspension02Hasta),(BL101&gt;=Suspension02Desde),(BL101&gt;=Suspension02Hasta)),"Umbral_Tardío")</f>
        <v>No_Umbral</v>
      </c>
      <c r="BN101" s="43" cm="1">
        <f t="array" ref="BN101">_xlfn.IFS(BM101="Umbral_Anticipado",BL101-Suspension02Desde+1,BM101="Umbral_Interno",Suspension02Hasta-Suspension02Desde+1,BM101="Umbral_Externo",BL101-$BH101+1,BM101="Umbral_Tardío",Suspension02Hasta-$BH101+1,BM101="No_Umbral",0)</f>
        <v>0</v>
      </c>
      <c r="BO101" s="41" cm="1">
        <f t="array" ref="BO101">_xlfn.IFS(BM101="Umbral_Anticipado",Suspension02Hasta+BN101,BM101="Umbral_Interno",BL101+BN101,BM101="Umbral_Externo",Suspension02Hasta+BN101,BM101="Umbral_Tardío",BL101+BN101,BM101="No_Umbral",BL101)</f>
        <v>44162</v>
      </c>
      <c r="BP101" s="40">
        <f t="shared" si="16"/>
        <v>44162</v>
      </c>
      <c r="BQ101" s="41">
        <f t="shared" si="17"/>
        <v>44222</v>
      </c>
      <c r="BR101" s="42" t="str" cm="1">
        <f t="array" ref="BR101">_xlfn.IFS(AND((BO101&lt;Suspension01Desde),(BO101&lt;Suspension01Hasta),(BQ101&lt;Suspension01Desde),(BQ101&lt;Suspension01Hasta)),"No_Umbral",AND((BO101&gt;Suspension01Desde),(BO101&gt;Suspension01Hasta),(BQ101&gt;Suspension01Desde),(BQ101&gt;Suspension01Hasta)),"No_Umbral",AND((BO101&lt;=Suspension01Desde),(BO101&lt;=Suspension01Hasta),(BQ101&gt;=Suspension01Desde),(BQ101&lt;=Suspension01Hasta)),"Umbral_Anticipado",AND((BO101&lt;=Suspension01Desde),(BO101&lt;=Suspension01Hasta),(BQ101&gt;=Suspension01Desde),(BQ101&gt;=Suspension01Hasta)),"Umbral_Interno",AND((BO101&gt;=Suspension01Desde),(BO101&lt;=Suspension01Hasta),(BQ101&gt;=Suspension01Desde),(BQ101&lt;=Suspension01Hasta)),"Umbral_Externo",AND((BO101&gt;=Suspension01Desde),(BO101&lt;=Suspension01Hasta),(BQ101&gt;=Suspension01Desde),(BQ101&gt;=Suspension01Hasta)),"Umbral_Tardío")</f>
        <v>No_Umbral</v>
      </c>
      <c r="BS101" s="43" cm="1">
        <f t="array" ref="BS101">_xlfn.IFS(BR101="Umbral_Anticipado",$BQ101-Suspension01Desde+1,BR101="Umbral_Interno",Suspension01Hasta-Suspension01Desde+1,BR101="Umbral_Externo",BQ101-$BO101+1,BR101="Umbral_Tardío",Suspension01Hasta-$BO101+1,BR101="No_Umbral",0)</f>
        <v>0</v>
      </c>
      <c r="BT101" s="42" cm="1">
        <f t="array" ref="BT101">_xlfn.IFS(BR101="Umbral_Anticipado",Suspension01Hasta+BS101,BR101="Umbral_Interno",BQ101+BS101,BR101="Umbral_Externo",Suspension01Hasta+BS101,BR101="Umbral_Tardío",BQ101+BS101,BR101="No_Umbral",BQ101)</f>
        <v>44222</v>
      </c>
      <c r="BU101" s="42" t="str" cm="1">
        <f t="array" ref="BU101">_xlfn.IFS(AND((BO101&lt;Suspension02Desde),(BO101&lt;Suspension02Hasta),(BT101&lt;Suspension02Desde),(BT101&lt;Suspension02Hasta)),"No_Umbral",AND((BO101&gt;Suspension02Desde),(BO101&gt;Suspension02Hasta),(BT101&gt;Suspension02Desde),(BT101&gt;Suspension02Hasta)),"No_Umbral",AND((BO101&lt;=Suspension02Desde),(BO101&lt;=Suspension02Hasta),(BT101&gt;=Suspension02Desde),(BT101&lt;=Suspension02Hasta)),"Umbral_Anticipado",AND((BO101&lt;=Suspension02Desde),(BO101&lt;=Suspension02Hasta),(BT101&gt;=Suspension02Desde),(BT101&gt;=Suspension02Hasta)),"Umbral_Interno",AND((BO101&gt;=Suspension02Desde),(BO101&lt;=Suspension02Hasta),(BT101&gt;=Suspension02Desde),(BT101&lt;=Suspension02Hasta)),"Umbral_Externo",AND((BO101&gt;=Suspension02Desde),(BO101&lt;=Suspension02Hasta),(BT101&gt;=Suspension02Desde),(BT101&gt;=Suspension02Hasta)),"Umbral_Tardío")</f>
        <v>Umbral_Anticipado</v>
      </c>
      <c r="BV101" s="43" cm="1">
        <f t="array" ref="BV101">_xlfn.IFS(BU101="Umbral_Anticipado",BT101-Suspension02Desde+1,BU101="Umbral_Interno",Suspension02Hasta-Suspension02Desde+1,BU101="Umbral_Externo",BT101-$BO101+1,BU101="Umbral_Tardío",Suspension02Hasta-$BO101+1,BU101="No_Umbral",0)</f>
        <v>34</v>
      </c>
      <c r="BW101" s="41" cm="1">
        <f t="array" ref="BW101">_xlfn.IFS(BU101="Umbral_Anticipado",Suspension02Hasta+BV101,BU101="Umbral_Interno",BT101+BV101,BU101="Umbral_Externo",Suspension02Hasta+BV101,BU101="Umbral_Tardío",BT101+BV101,BU101="No_Umbral",BT101)</f>
        <v>44706</v>
      </c>
      <c r="BX101" s="40">
        <f t="shared" si="18"/>
        <v>44706</v>
      </c>
      <c r="BY101" s="41">
        <f t="shared" si="19"/>
        <v>45436</v>
      </c>
      <c r="BZ101" s="42" t="str" cm="1">
        <f t="array" ref="BZ101">_xlfn.IFS(AND((BW101&lt;Suspension01Desde),(BW101&lt;Suspension01Hasta),(BY101&lt;Suspension01Desde),(BY101&lt;Suspension01Hasta)),"No_Umbral",AND((BW101&gt;Suspension01Desde),(BW101&gt;Suspension01Hasta),(BY101&gt;Suspension01Desde),(BY101&gt;Suspension01Hasta)),"No_Umbral",AND((BW101&lt;=Suspension01Desde),(BW101&lt;=Suspension01Hasta),(BY101&gt;=Suspension01Desde),(BY101&lt;=Suspension01Hasta)),"Umbral_Anticipado",AND((BW101&lt;=Suspension01Desde),(BW101&lt;=Suspension01Hasta),(BY101&gt;=Suspension01Desde),(BY101&gt;=Suspension01Hasta)),"Umbral_Interno",AND((BW101&gt;=Suspension01Desde),(BW101&lt;=Suspension01Hasta),(BY101&gt;=Suspension01Desde),(BY101&lt;=Suspension01Hasta)),"Umbral_Externo",AND((BW101&gt;=Suspension01Desde),(BW101&lt;=Suspension01Hasta),(BY101&gt;=Suspension01Desde),(BY101&gt;=Suspension01Hasta)),"Umbral_Tardío")</f>
        <v>No_Umbral</v>
      </c>
      <c r="CA101" s="43" cm="1">
        <f t="array" ref="CA101">_xlfn.IFS(BZ101="Umbral_Anticipado",$BI101-Suspension01Desde+1,BZ101="Umbral_Interno",Suspension01Hasta-Suspension01Desde+1,BZ101="Umbral_Externo",BY101-$BH101+1,BZ101="Umbral_Tardío",Suspension01Hasta-$BH101+1,BZ101="No_Umbral",0)</f>
        <v>0</v>
      </c>
      <c r="CB101" s="42" cm="1">
        <f t="array" ref="CB101">_xlfn.IFS(BZ101="Umbral_Anticipado",Suspension01Hasta+CA101,BZ101="Umbral_Interno",BY101+CA101,BZ101="Umbral_Externo",Suspension01Hasta+CA101,BZ101="Umbral_Tardío",BY101+CA101,BZ101="No_Umbral",BY101)</f>
        <v>45436</v>
      </c>
      <c r="CC101" s="42" t="str" cm="1">
        <f t="array" ref="CC101">_xlfn.IFS(AND((BW101&lt;Suspension02Desde),(BW101&lt;Suspension02Hasta),(CB101&lt;Suspension02Desde),(CB101&lt;Suspension02Hasta)),"No_Umbral",AND((BW101&gt;Suspension02Desde),(BW101&gt;Suspension02Hasta),(CB101&gt;Suspension02Desde),(CB101&gt;Suspension02Hasta)),"No_Umbral",AND((BW101&lt;=Suspension02Desde),(BW101&lt;=Suspension02Hasta),(CB101&gt;=Suspension02Desde),(CB101&lt;=Suspension02Hasta)),"Umbral_Anticipado",AND((BW101&lt;=Suspension02Desde),(BW101&lt;=Suspension02Hasta),(CB101&gt;=Suspension02Desde),(CB101&gt;=Suspension02Hasta)),"Umbral_Interno",AND((BW101&gt;=Suspension02Desde),(BW101&lt;=Suspension02Hasta),(CB101&gt;=Suspension02Desde),(CB101&lt;=Suspension02Hasta)),"Umbral_Externo",AND((BW101&gt;=Suspension02Desde),(BW101&lt;=Suspension02Hasta),(CB101&gt;=Suspension02Desde),(CB101&gt;=Suspension02Hasta)),"Umbral_Tardío")</f>
        <v>No_Umbral</v>
      </c>
      <c r="CD101" s="43" cm="1">
        <f t="array" ref="CD101">_xlfn.IFS(CC101="Umbral_Anticipado",CB101-Suspension02Desde+1,CC101="Umbral_Interno",Suspension02Hasta-Suspension02Desde+1,CC101="Umbral_Externo",CB101-$BH101+1,CC101="Umbral_Tardío",Suspension02Hasta-$BH101+1,CC101="No_Umbral",0)</f>
        <v>0</v>
      </c>
      <c r="CE101" s="41" cm="1">
        <f t="array" ref="CE101">_xlfn.IFS(CC101="Umbral_Anticipado",Suspension02Hasta+CD101,CC101="Umbral_Interno",CB101+CD101,CC101="Umbral_Externo",Suspension02Hasta+CD101,CC101="Umbral_Tardío",CB101+CD101,CC101="No_Umbral",CB101)</f>
        <v>45436</v>
      </c>
      <c r="CF101" s="40">
        <f t="shared" si="20"/>
        <v>45437</v>
      </c>
    </row>
    <row r="102" spans="1:84" s="22" customFormat="1" ht="20.25" customHeight="1">
      <c r="A102" s="77" t="s">
        <v>1176</v>
      </c>
      <c r="B102" s="77" t="str">
        <f t="shared" si="21"/>
        <v>2019</v>
      </c>
      <c r="C102" s="77" t="s">
        <v>1177</v>
      </c>
      <c r="D102" s="77" t="s">
        <v>1178</v>
      </c>
      <c r="E102" s="77" t="s">
        <v>206</v>
      </c>
      <c r="F102" s="77" t="s">
        <v>109</v>
      </c>
      <c r="G102" s="201">
        <v>43637</v>
      </c>
      <c r="H102" s="201">
        <v>43830</v>
      </c>
      <c r="I102" s="77" t="s">
        <v>131</v>
      </c>
      <c r="J102" s="77" t="s">
        <v>180</v>
      </c>
      <c r="K102" s="78">
        <v>45438</v>
      </c>
      <c r="L102" s="77" t="str">
        <f>VLOOKUP(MONTH($K102),TablaMeses[],2,FALSE)</f>
        <v>05 MAYO</v>
      </c>
      <c r="M102" s="77">
        <f t="shared" si="24"/>
        <v>2024</v>
      </c>
      <c r="N102" s="77" t="s">
        <v>1179</v>
      </c>
      <c r="O102" s="201" t="s">
        <v>625</v>
      </c>
      <c r="P102" s="77" t="s">
        <v>1180</v>
      </c>
      <c r="Q102" s="77" t="s">
        <v>1181</v>
      </c>
      <c r="R102" s="201" t="s">
        <v>600</v>
      </c>
      <c r="S102" s="77" t="s">
        <v>1182</v>
      </c>
      <c r="T102" s="77"/>
      <c r="U102" s="201"/>
      <c r="V102" s="77"/>
      <c r="W102" s="77"/>
      <c r="X102" s="201"/>
      <c r="Y102" s="77" t="s">
        <v>135</v>
      </c>
      <c r="Z102" s="201" t="s">
        <v>600</v>
      </c>
      <c r="AA102" s="77" t="s">
        <v>135</v>
      </c>
      <c r="AB102" s="201" t="s">
        <v>601</v>
      </c>
      <c r="AC102" s="79" t="s">
        <v>601</v>
      </c>
      <c r="AD102" s="77" t="s">
        <v>101</v>
      </c>
      <c r="AE102" s="77"/>
      <c r="AF102" s="77"/>
      <c r="AG102" s="87" t="s">
        <v>1183</v>
      </c>
      <c r="AH102" s="77"/>
      <c r="AI102" s="78"/>
      <c r="AJ102" s="77"/>
      <c r="AK102" s="77"/>
      <c r="AL102" s="77"/>
      <c r="AM102" s="78"/>
      <c r="AN102" s="77"/>
      <c r="AO102" s="77"/>
      <c r="AP102" s="77"/>
      <c r="AQ102" s="77"/>
      <c r="AR102" s="78"/>
      <c r="AS102" s="77"/>
      <c r="AT102" s="78"/>
      <c r="AU102" s="78"/>
      <c r="AV102" s="78">
        <v>45784</v>
      </c>
      <c r="AW102" s="77">
        <f t="shared" si="22"/>
        <v>19</v>
      </c>
      <c r="AX102" s="77">
        <f t="shared" si="25"/>
        <v>2025</v>
      </c>
      <c r="AY102" s="77" t="s">
        <v>103</v>
      </c>
      <c r="AZ102" s="81" t="s">
        <v>1184</v>
      </c>
      <c r="BC102" s="25" t="s">
        <v>733</v>
      </c>
      <c r="BD102" s="25" t="s">
        <v>580</v>
      </c>
      <c r="BE102" s="25">
        <v>120</v>
      </c>
      <c r="BF102" s="25">
        <v>60</v>
      </c>
      <c r="BG102" s="25">
        <v>730</v>
      </c>
      <c r="BH102" s="40">
        <f t="shared" si="14"/>
        <v>43830</v>
      </c>
      <c r="BI102" s="41">
        <f t="shared" si="15"/>
        <v>43950</v>
      </c>
      <c r="BJ102" s="42" t="str" cm="1">
        <f t="array" ref="BJ102">_xlfn.IFS(AND((BH102&lt;Suspension01Desde),(BH102&lt;Suspension01Hasta),(BI102&lt;Suspension01Desde),(BI102&lt;Suspension01Hasta)),"No_Umbral",AND((BH102&gt;Suspension01Desde),(BH102&gt;Suspension01Hasta),(BI102&gt;Suspension01Desde),(BI102&gt;Suspension01Hasta)),"No_Umbral",AND((BH102&lt;=Suspension01Desde),(BH102&lt;=Suspension01Hasta),(BI102&gt;=Suspension01Desde),(BI102&lt;=Suspension01Hasta)),"Umbral_Anticipado",AND((BH102&lt;=Suspension01Desde),(BH102&lt;=Suspension01Hasta),(BI102&gt;=Suspension01Desde),(BI102&gt;=Suspension01Hasta)),"Umbral_Interno",AND((BH102&gt;=Suspension01Desde),(BH102&lt;=Suspension01Hasta),(BI102&gt;=Suspension01Desde),(BI102&lt;=Suspension01Hasta)),"Umbral_Externo",AND((BH102&gt;=Suspension01Desde),(BH102&lt;=Suspension01Hasta),(BI102&gt;=Suspension01Desde),(BI102&gt;=Suspension01Hasta)),"Umbral_Tardío")</f>
        <v>Umbral_Anticipado</v>
      </c>
      <c r="BK102" s="43" cm="1">
        <f t="array" ref="BK102">_xlfn.IFS(BJ102="Umbral_Anticipado",$BI102-Suspension01Desde+1,BJ102="Umbral_Interno",Suspension01Hasta-Suspension01Desde+1,BJ102="Umbral_Externo",BI102-$BH102+1,BJ102="Umbral_Tardío",Suspension01Hasta-$BH102+1,BJ102="No_Umbral",0)</f>
        <v>27</v>
      </c>
      <c r="BL102" s="42" cm="1">
        <f t="array" ref="BL102">_xlfn.IFS(BJ102="Umbral_Anticipado",Suspension01Hasta+BK102,BJ102="Umbral_Interno",BI102+BK102,BJ102="Umbral_Externo",Suspension01Hasta+BK102,BJ102="Umbral_Tardío",BI102+BK102,BJ102="No_Umbral",BI102)</f>
        <v>44162</v>
      </c>
      <c r="BM102" s="42" t="str" cm="1">
        <f t="array" ref="BM102">_xlfn.IFS(AND((BH102&lt;Suspension02Desde),(BH102&lt;Suspension02Hasta),(BL102&lt;Suspension02Desde),(BL102&lt;Suspension02Hasta)),"No_Umbral",AND((BH102&gt;Suspension02Desde),(BH102&gt;Suspension02Hasta),(BL102&gt;Suspension02Desde),(BL102&gt;Suspension02Hasta)),"No_Umbral",AND((BH102&lt;=Suspension02Desde),(BH102&lt;=Suspension02Hasta),(BL102&gt;=Suspension02Desde),(BL102&lt;=Suspension02Hasta)),"Umbral_Anticipado",AND((BH102&lt;=Suspension02Desde),(BH102&lt;=Suspension02Hasta),(BL102&gt;=Suspension02Desde),(BL102&gt;=Suspension02Hasta)),"Umbral_Interno",AND((BH102&gt;=Suspension02Desde),(BH102&lt;=Suspension02Hasta),(BL102&gt;=Suspension02Desde),(BL102&lt;=Suspension02Hasta)),"Umbral_Externo",AND((BH102&gt;=Suspension02Desde),(BH102&lt;=Suspension02Hasta),(BL102&gt;=Suspension02Desde),(BL102&gt;=Suspension02Hasta)),"Umbral_Tardío")</f>
        <v>No_Umbral</v>
      </c>
      <c r="BN102" s="43" cm="1">
        <f t="array" ref="BN102">_xlfn.IFS(BM102="Umbral_Anticipado",BL102-Suspension02Desde+1,BM102="Umbral_Interno",Suspension02Hasta-Suspension02Desde+1,BM102="Umbral_Externo",BL102-$BH102+1,BM102="Umbral_Tardío",Suspension02Hasta-$BH102+1,BM102="No_Umbral",0)</f>
        <v>0</v>
      </c>
      <c r="BO102" s="41" cm="1">
        <f t="array" ref="BO102">_xlfn.IFS(BM102="Umbral_Anticipado",Suspension02Hasta+BN102,BM102="Umbral_Interno",BL102+BN102,BM102="Umbral_Externo",Suspension02Hasta+BN102,BM102="Umbral_Tardío",BL102+BN102,BM102="No_Umbral",BL102)</f>
        <v>44162</v>
      </c>
      <c r="BP102" s="40">
        <f t="shared" si="16"/>
        <v>44162</v>
      </c>
      <c r="BQ102" s="41">
        <f t="shared" si="17"/>
        <v>44222</v>
      </c>
      <c r="BR102" s="42" t="str" cm="1">
        <f t="array" ref="BR102">_xlfn.IFS(AND((BO102&lt;Suspension01Desde),(BO102&lt;Suspension01Hasta),(BQ102&lt;Suspension01Desde),(BQ102&lt;Suspension01Hasta)),"No_Umbral",AND((BO102&gt;Suspension01Desde),(BO102&gt;Suspension01Hasta),(BQ102&gt;Suspension01Desde),(BQ102&gt;Suspension01Hasta)),"No_Umbral",AND((BO102&lt;=Suspension01Desde),(BO102&lt;=Suspension01Hasta),(BQ102&gt;=Suspension01Desde),(BQ102&lt;=Suspension01Hasta)),"Umbral_Anticipado",AND((BO102&lt;=Suspension01Desde),(BO102&lt;=Suspension01Hasta),(BQ102&gt;=Suspension01Desde),(BQ102&gt;=Suspension01Hasta)),"Umbral_Interno",AND((BO102&gt;=Suspension01Desde),(BO102&lt;=Suspension01Hasta),(BQ102&gt;=Suspension01Desde),(BQ102&lt;=Suspension01Hasta)),"Umbral_Externo",AND((BO102&gt;=Suspension01Desde),(BO102&lt;=Suspension01Hasta),(BQ102&gt;=Suspension01Desde),(BQ102&gt;=Suspension01Hasta)),"Umbral_Tardío")</f>
        <v>No_Umbral</v>
      </c>
      <c r="BS102" s="43" cm="1">
        <f t="array" ref="BS102">_xlfn.IFS(BR102="Umbral_Anticipado",$BQ102-Suspension01Desde+1,BR102="Umbral_Interno",Suspension01Hasta-Suspension01Desde+1,BR102="Umbral_Externo",BQ102-$BO102+1,BR102="Umbral_Tardío",Suspension01Hasta-$BO102+1,BR102="No_Umbral",0)</f>
        <v>0</v>
      </c>
      <c r="BT102" s="42" cm="1">
        <f t="array" ref="BT102">_xlfn.IFS(BR102="Umbral_Anticipado",Suspension01Hasta+BS102,BR102="Umbral_Interno",BQ102+BS102,BR102="Umbral_Externo",Suspension01Hasta+BS102,BR102="Umbral_Tardío",BQ102+BS102,BR102="No_Umbral",BQ102)</f>
        <v>44222</v>
      </c>
      <c r="BU102" s="42" t="str" cm="1">
        <f t="array" ref="BU102">_xlfn.IFS(AND((BO102&lt;Suspension02Desde),(BO102&lt;Suspension02Hasta),(BT102&lt;Suspension02Desde),(BT102&lt;Suspension02Hasta)),"No_Umbral",AND((BO102&gt;Suspension02Desde),(BO102&gt;Suspension02Hasta),(BT102&gt;Suspension02Desde),(BT102&gt;Suspension02Hasta)),"No_Umbral",AND((BO102&lt;=Suspension02Desde),(BO102&lt;=Suspension02Hasta),(BT102&gt;=Suspension02Desde),(BT102&lt;=Suspension02Hasta)),"Umbral_Anticipado",AND((BO102&lt;=Suspension02Desde),(BO102&lt;=Suspension02Hasta),(BT102&gt;=Suspension02Desde),(BT102&gt;=Suspension02Hasta)),"Umbral_Interno",AND((BO102&gt;=Suspension02Desde),(BO102&lt;=Suspension02Hasta),(BT102&gt;=Suspension02Desde),(BT102&lt;=Suspension02Hasta)),"Umbral_Externo",AND((BO102&gt;=Suspension02Desde),(BO102&lt;=Suspension02Hasta),(BT102&gt;=Suspension02Desde),(BT102&gt;=Suspension02Hasta)),"Umbral_Tardío")</f>
        <v>Umbral_Anticipado</v>
      </c>
      <c r="BV102" s="43" cm="1">
        <f t="array" ref="BV102">_xlfn.IFS(BU102="Umbral_Anticipado",BT102-Suspension02Desde+1,BU102="Umbral_Interno",Suspension02Hasta-Suspension02Desde+1,BU102="Umbral_Externo",BT102-$BO102+1,BU102="Umbral_Tardío",Suspension02Hasta-$BO102+1,BU102="No_Umbral",0)</f>
        <v>34</v>
      </c>
      <c r="BW102" s="41" cm="1">
        <f t="array" ref="BW102">_xlfn.IFS(BU102="Umbral_Anticipado",Suspension02Hasta+BV102,BU102="Umbral_Interno",BT102+BV102,BU102="Umbral_Externo",Suspension02Hasta+BV102,BU102="Umbral_Tardío",BT102+BV102,BU102="No_Umbral",BT102)</f>
        <v>44706</v>
      </c>
      <c r="BX102" s="40">
        <f t="shared" si="18"/>
        <v>44706</v>
      </c>
      <c r="BY102" s="41">
        <f t="shared" si="19"/>
        <v>45436</v>
      </c>
      <c r="BZ102" s="42" t="str" cm="1">
        <f t="array" ref="BZ102">_xlfn.IFS(AND((BW102&lt;Suspension01Desde),(BW102&lt;Suspension01Hasta),(BY102&lt;Suspension01Desde),(BY102&lt;Suspension01Hasta)),"No_Umbral",AND((BW102&gt;Suspension01Desde),(BW102&gt;Suspension01Hasta),(BY102&gt;Suspension01Desde),(BY102&gt;Suspension01Hasta)),"No_Umbral",AND((BW102&lt;=Suspension01Desde),(BW102&lt;=Suspension01Hasta),(BY102&gt;=Suspension01Desde),(BY102&lt;=Suspension01Hasta)),"Umbral_Anticipado",AND((BW102&lt;=Suspension01Desde),(BW102&lt;=Suspension01Hasta),(BY102&gt;=Suspension01Desde),(BY102&gt;=Suspension01Hasta)),"Umbral_Interno",AND((BW102&gt;=Suspension01Desde),(BW102&lt;=Suspension01Hasta),(BY102&gt;=Suspension01Desde),(BY102&lt;=Suspension01Hasta)),"Umbral_Externo",AND((BW102&gt;=Suspension01Desde),(BW102&lt;=Suspension01Hasta),(BY102&gt;=Suspension01Desde),(BY102&gt;=Suspension01Hasta)),"Umbral_Tardío")</f>
        <v>No_Umbral</v>
      </c>
      <c r="CA102" s="43" cm="1">
        <f t="array" ref="CA102">_xlfn.IFS(BZ102="Umbral_Anticipado",$BI102-Suspension01Desde+1,BZ102="Umbral_Interno",Suspension01Hasta-Suspension01Desde+1,BZ102="Umbral_Externo",BY102-$BH102+1,BZ102="Umbral_Tardío",Suspension01Hasta-$BH102+1,BZ102="No_Umbral",0)</f>
        <v>0</v>
      </c>
      <c r="CB102" s="42" cm="1">
        <f t="array" ref="CB102">_xlfn.IFS(BZ102="Umbral_Anticipado",Suspension01Hasta+CA102,BZ102="Umbral_Interno",BY102+CA102,BZ102="Umbral_Externo",Suspension01Hasta+CA102,BZ102="Umbral_Tardío",BY102+CA102,BZ102="No_Umbral",BY102)</f>
        <v>45436</v>
      </c>
      <c r="CC102" s="42" t="str" cm="1">
        <f t="array" ref="CC102">_xlfn.IFS(AND((BW102&lt;Suspension02Desde),(BW102&lt;Suspension02Hasta),(CB102&lt;Suspension02Desde),(CB102&lt;Suspension02Hasta)),"No_Umbral",AND((BW102&gt;Suspension02Desde),(BW102&gt;Suspension02Hasta),(CB102&gt;Suspension02Desde),(CB102&gt;Suspension02Hasta)),"No_Umbral",AND((BW102&lt;=Suspension02Desde),(BW102&lt;=Suspension02Hasta),(CB102&gt;=Suspension02Desde),(CB102&lt;=Suspension02Hasta)),"Umbral_Anticipado",AND((BW102&lt;=Suspension02Desde),(BW102&lt;=Suspension02Hasta),(CB102&gt;=Suspension02Desde),(CB102&gt;=Suspension02Hasta)),"Umbral_Interno",AND((BW102&gt;=Suspension02Desde),(BW102&lt;=Suspension02Hasta),(CB102&gt;=Suspension02Desde),(CB102&lt;=Suspension02Hasta)),"Umbral_Externo",AND((BW102&gt;=Suspension02Desde),(BW102&lt;=Suspension02Hasta),(CB102&gt;=Suspension02Desde),(CB102&gt;=Suspension02Hasta)),"Umbral_Tardío")</f>
        <v>No_Umbral</v>
      </c>
      <c r="CD102" s="43" cm="1">
        <f t="array" ref="CD102">_xlfn.IFS(CC102="Umbral_Anticipado",CB102-Suspension02Desde+1,CC102="Umbral_Interno",Suspension02Hasta-Suspension02Desde+1,CC102="Umbral_Externo",CB102-$BH102+1,CC102="Umbral_Tardío",Suspension02Hasta-$BH102+1,CC102="No_Umbral",0)</f>
        <v>0</v>
      </c>
      <c r="CE102" s="41" cm="1">
        <f t="array" ref="CE102">_xlfn.IFS(CC102="Umbral_Anticipado",Suspension02Hasta+CD102,CC102="Umbral_Interno",CB102+CD102,CC102="Umbral_Externo",Suspension02Hasta+CD102,CC102="Umbral_Tardío",CB102+CD102,CC102="No_Umbral",CB102)</f>
        <v>45436</v>
      </c>
      <c r="CF102" s="40">
        <f t="shared" si="20"/>
        <v>45437</v>
      </c>
    </row>
    <row r="103" spans="1:84" s="23" customFormat="1" ht="20.25" customHeight="1">
      <c r="A103" s="77" t="s">
        <v>1185</v>
      </c>
      <c r="B103" s="77" t="str">
        <f t="shared" si="21"/>
        <v>2020</v>
      </c>
      <c r="C103" s="77" t="s">
        <v>1186</v>
      </c>
      <c r="D103" s="77" t="s">
        <v>1187</v>
      </c>
      <c r="E103" s="77" t="s">
        <v>206</v>
      </c>
      <c r="F103" s="77" t="s">
        <v>109</v>
      </c>
      <c r="G103" s="201">
        <v>43892</v>
      </c>
      <c r="H103" s="201">
        <v>43984</v>
      </c>
      <c r="I103" s="77" t="s">
        <v>131</v>
      </c>
      <c r="J103" s="77" t="s">
        <v>180</v>
      </c>
      <c r="K103" s="78">
        <v>45532</v>
      </c>
      <c r="L103" s="77" t="str">
        <f>VLOOKUP(MONTH($K103),TablaMeses[],2,FALSE)</f>
        <v>08 AGOSTO</v>
      </c>
      <c r="M103" s="77">
        <f t="shared" si="24"/>
        <v>2024</v>
      </c>
      <c r="N103" s="77" t="s">
        <v>1188</v>
      </c>
      <c r="O103" s="201" t="s">
        <v>600</v>
      </c>
      <c r="P103" s="77" t="s">
        <v>1189</v>
      </c>
      <c r="Q103" s="77" t="s">
        <v>1190</v>
      </c>
      <c r="R103" s="201" t="s">
        <v>1191</v>
      </c>
      <c r="S103" s="77" t="s">
        <v>1192</v>
      </c>
      <c r="T103" s="77"/>
      <c r="U103" s="201"/>
      <c r="V103" s="77"/>
      <c r="W103" s="77"/>
      <c r="X103" s="201"/>
      <c r="Y103" s="77" t="s">
        <v>1193</v>
      </c>
      <c r="Z103" s="201">
        <v>45329</v>
      </c>
      <c r="AA103" s="77" t="s">
        <v>1194</v>
      </c>
      <c r="AB103" s="201">
        <v>45419</v>
      </c>
      <c r="AC103" s="79">
        <v>45603</v>
      </c>
      <c r="AD103" s="77" t="s">
        <v>145</v>
      </c>
      <c r="AE103" s="77"/>
      <c r="AF103" s="77"/>
      <c r="AG103" s="77" t="s">
        <v>1195</v>
      </c>
      <c r="AH103" s="77"/>
      <c r="AI103" s="78"/>
      <c r="AJ103" s="77"/>
      <c r="AK103" s="77"/>
      <c r="AL103" s="77"/>
      <c r="AM103" s="78"/>
      <c r="AN103" s="77"/>
      <c r="AO103" s="77"/>
      <c r="AP103" s="77"/>
      <c r="AQ103" s="77"/>
      <c r="AR103" s="78"/>
      <c r="AS103" s="77"/>
      <c r="AT103" s="78"/>
      <c r="AU103" s="78"/>
      <c r="AV103" s="78">
        <v>45784</v>
      </c>
      <c r="AW103" s="77">
        <f t="shared" si="22"/>
        <v>19</v>
      </c>
      <c r="AX103" s="77">
        <f t="shared" si="25"/>
        <v>2025</v>
      </c>
      <c r="AY103" s="77" t="s">
        <v>103</v>
      </c>
      <c r="AZ103" s="81" t="s">
        <v>1196</v>
      </c>
      <c r="BC103" s="38" t="s">
        <v>104</v>
      </c>
      <c r="BD103" s="38" t="s">
        <v>104</v>
      </c>
      <c r="BE103" s="39">
        <v>120</v>
      </c>
      <c r="BF103" s="39">
        <v>60</v>
      </c>
      <c r="BG103" s="39">
        <v>730</v>
      </c>
      <c r="BH103" s="40">
        <f t="shared" si="14"/>
        <v>43984</v>
      </c>
      <c r="BI103" s="41">
        <f t="shared" si="15"/>
        <v>44104</v>
      </c>
      <c r="BJ103" s="42" t="str" cm="1">
        <f t="array" ref="BJ103">_xlfn.IFS(AND((BH103&lt;Suspension01Desde),(BH103&lt;Suspension01Hasta),(BI103&lt;Suspension01Desde),(BI103&lt;Suspension01Hasta)),"No_Umbral",AND((BH103&gt;Suspension01Desde),(BH103&gt;Suspension01Hasta),(BI103&gt;Suspension01Desde),(BI103&gt;Suspension01Hasta)),"No_Umbral",AND((BH103&lt;=Suspension01Desde),(BH103&lt;=Suspension01Hasta),(BI103&gt;=Suspension01Desde),(BI103&lt;=Suspension01Hasta)),"Umbral_Anticipado",AND((BH103&lt;=Suspension01Desde),(BH103&lt;=Suspension01Hasta),(BI103&gt;=Suspension01Desde),(BI103&gt;=Suspension01Hasta)),"Umbral_Interno",AND((BH103&gt;=Suspension01Desde),(BH103&lt;=Suspension01Hasta),(BI103&gt;=Suspension01Desde),(BI103&lt;=Suspension01Hasta)),"Umbral_Externo",AND((BH103&gt;=Suspension01Desde),(BH103&lt;=Suspension01Hasta),(BI103&gt;=Suspension01Desde),(BI103&gt;=Suspension01Hasta)),"Umbral_Tardío")</f>
        <v>Umbral_Externo</v>
      </c>
      <c r="BK103" s="43" cm="1">
        <f t="array" ref="BK103">_xlfn.IFS(BJ103="Umbral_Anticipado",$BI103-Suspension01Desde+1,BJ103="Umbral_Interno",Suspension01Hasta-Suspension01Desde+1,BJ103="Umbral_Externo",BI103-$BH103+1,BJ103="Umbral_Tardío",Suspension01Hasta-$BH103+1,BJ103="No_Umbral",0)</f>
        <v>121</v>
      </c>
      <c r="BL103" s="42" cm="1">
        <f t="array" ref="BL103">_xlfn.IFS(BJ103="Umbral_Anticipado",Suspension01Hasta+BK103,BJ103="Umbral_Interno",BI103+BK103,BJ103="Umbral_Externo",Suspension01Hasta+BK103,BJ103="Umbral_Tardío",BI103+BK103,BJ103="No_Umbral",BI103)</f>
        <v>44256</v>
      </c>
      <c r="BM103" s="42" t="str" cm="1">
        <f t="array" ref="BM103">_xlfn.IFS(AND((BH103&lt;Suspension02Desde),(BH103&lt;Suspension02Hasta),(BL103&lt;Suspension02Desde),(BL103&lt;Suspension02Hasta)),"No_Umbral",AND((BH103&gt;Suspension02Desde),(BH103&gt;Suspension02Hasta),(BL103&gt;Suspension02Desde),(BL103&gt;Suspension02Hasta)),"No_Umbral",AND((BH103&lt;=Suspension02Desde),(BH103&lt;=Suspension02Hasta),(BL103&gt;=Suspension02Desde),(BL103&lt;=Suspension02Hasta)),"Umbral_Anticipado",AND((BH103&lt;=Suspension02Desde),(BH103&lt;=Suspension02Hasta),(BL103&gt;=Suspension02Desde),(BL103&gt;=Suspension02Hasta)),"Umbral_Interno",AND((BH103&gt;=Suspension02Desde),(BH103&lt;=Suspension02Hasta),(BL103&gt;=Suspension02Desde),(BL103&lt;=Suspension02Hasta)),"Umbral_Externo",AND((BH103&gt;=Suspension02Desde),(BH103&lt;=Suspension02Hasta),(BL103&gt;=Suspension02Desde),(BL103&gt;=Suspension02Hasta)),"Umbral_Tardío")</f>
        <v>Umbral_Anticipado</v>
      </c>
      <c r="BN103" s="43" cm="1">
        <f t="array" ref="BN103">_xlfn.IFS(BM103="Umbral_Anticipado",BL103-Suspension02Desde+1,BM103="Umbral_Interno",Suspension02Hasta-Suspension02Desde+1,BM103="Umbral_Externo",BL103-$BH103+1,BM103="Umbral_Tardío",Suspension02Hasta-$BH103+1,BM103="No_Umbral",0)</f>
        <v>68</v>
      </c>
      <c r="BO103" s="41" cm="1">
        <f t="array" ref="BO103">_xlfn.IFS(BM103="Umbral_Anticipado",Suspension02Hasta+BN103,BM103="Umbral_Interno",BL103+BN103,BM103="Umbral_Externo",Suspension02Hasta+BN103,BM103="Umbral_Tardío",BL103+BN103,BM103="No_Umbral",BL103)</f>
        <v>44740</v>
      </c>
      <c r="BP103" s="40">
        <f t="shared" si="16"/>
        <v>44740</v>
      </c>
      <c r="BQ103" s="41">
        <f t="shared" si="17"/>
        <v>44800</v>
      </c>
      <c r="BR103" s="42" t="str" cm="1">
        <f t="array" ref="BR103">_xlfn.IFS(AND((BO103&lt;Suspension01Desde),(BO103&lt;Suspension01Hasta),(BQ103&lt;Suspension01Desde),(BQ103&lt;Suspension01Hasta)),"No_Umbral",AND((BO103&gt;Suspension01Desde),(BO103&gt;Suspension01Hasta),(BQ103&gt;Suspension01Desde),(BQ103&gt;Suspension01Hasta)),"No_Umbral",AND((BO103&lt;=Suspension01Desde),(BO103&lt;=Suspension01Hasta),(BQ103&gt;=Suspension01Desde),(BQ103&lt;=Suspension01Hasta)),"Umbral_Anticipado",AND((BO103&lt;=Suspension01Desde),(BO103&lt;=Suspension01Hasta),(BQ103&gt;=Suspension01Desde),(BQ103&gt;=Suspension01Hasta)),"Umbral_Interno",AND((BO103&gt;=Suspension01Desde),(BO103&lt;=Suspension01Hasta),(BQ103&gt;=Suspension01Desde),(BQ103&lt;=Suspension01Hasta)),"Umbral_Externo",AND((BO103&gt;=Suspension01Desde),(BO103&lt;=Suspension01Hasta),(BQ103&gt;=Suspension01Desde),(BQ103&gt;=Suspension01Hasta)),"Umbral_Tardío")</f>
        <v>No_Umbral</v>
      </c>
      <c r="BS103" s="43" cm="1">
        <f t="array" ref="BS103">_xlfn.IFS(BR103="Umbral_Anticipado",$BQ103-Suspension01Desde+1,BR103="Umbral_Interno",Suspension01Hasta-Suspension01Desde+1,BR103="Umbral_Externo",BQ103-$BO103+1,BR103="Umbral_Tardío",Suspension01Hasta-$BO103+1,BR103="No_Umbral",0)</f>
        <v>0</v>
      </c>
      <c r="BT103" s="42" cm="1">
        <f t="array" ref="BT103">_xlfn.IFS(BR103="Umbral_Anticipado",Suspension01Hasta+BS103,BR103="Umbral_Interno",BQ103+BS103,BR103="Umbral_Externo",Suspension01Hasta+BS103,BR103="Umbral_Tardío",BQ103+BS103,BR103="No_Umbral",BQ103)</f>
        <v>44800</v>
      </c>
      <c r="BU103" s="42" t="str" cm="1">
        <f t="array" ref="BU103">_xlfn.IFS(AND((BO103&lt;Suspension02Desde),(BO103&lt;Suspension02Hasta),(BT103&lt;Suspension02Desde),(BT103&lt;Suspension02Hasta)),"No_Umbral",AND((BO103&gt;Suspension02Desde),(BO103&gt;Suspension02Hasta),(BT103&gt;Suspension02Desde),(BT103&gt;Suspension02Hasta)),"No_Umbral",AND((BO103&lt;=Suspension02Desde),(BO103&lt;=Suspension02Hasta),(BT103&gt;=Suspension02Desde),(BT103&lt;=Suspension02Hasta)),"Umbral_Anticipado",AND((BO103&lt;=Suspension02Desde),(BO103&lt;=Suspension02Hasta),(BT103&gt;=Suspension02Desde),(BT103&gt;=Suspension02Hasta)),"Umbral_Interno",AND((BO103&gt;=Suspension02Desde),(BO103&lt;=Suspension02Hasta),(BT103&gt;=Suspension02Desde),(BT103&lt;=Suspension02Hasta)),"Umbral_Externo",AND((BO103&gt;=Suspension02Desde),(BO103&lt;=Suspension02Hasta),(BT103&gt;=Suspension02Desde),(BT103&gt;=Suspension02Hasta)),"Umbral_Tardío")</f>
        <v>No_Umbral</v>
      </c>
      <c r="BV103" s="43" cm="1">
        <f t="array" ref="BV103">_xlfn.IFS(BU103="Umbral_Anticipado",BT103-Suspension02Desde+1,BU103="Umbral_Interno",Suspension02Hasta-Suspension02Desde+1,BU103="Umbral_Externo",BT103-$BO103+1,BU103="Umbral_Tardío",Suspension02Hasta-$BO103+1,BU103="No_Umbral",0)</f>
        <v>0</v>
      </c>
      <c r="BW103" s="41" cm="1">
        <f t="array" ref="BW103">_xlfn.IFS(BU103="Umbral_Anticipado",Suspension02Hasta+BV103,BU103="Umbral_Interno",BT103+BV103,BU103="Umbral_Externo",Suspension02Hasta+BV103,BU103="Umbral_Tardío",BT103+BV103,BU103="No_Umbral",BT103)</f>
        <v>44800</v>
      </c>
      <c r="BX103" s="40">
        <f t="shared" si="18"/>
        <v>44801</v>
      </c>
      <c r="BY103" s="41">
        <f t="shared" si="19"/>
        <v>45530</v>
      </c>
      <c r="BZ103" s="42" t="str" cm="1">
        <f t="array" ref="BZ103">_xlfn.IFS(AND((BW103&lt;Suspension01Desde),(BW103&lt;Suspension01Hasta),(BY103&lt;Suspension01Desde),(BY103&lt;Suspension01Hasta)),"No_Umbral",AND((BW103&gt;Suspension01Desde),(BW103&gt;Suspension01Hasta),(BY103&gt;Suspension01Desde),(BY103&gt;Suspension01Hasta)),"No_Umbral",AND((BW103&lt;=Suspension01Desde),(BW103&lt;=Suspension01Hasta),(BY103&gt;=Suspension01Desde),(BY103&lt;=Suspension01Hasta)),"Umbral_Anticipado",AND((BW103&lt;=Suspension01Desde),(BW103&lt;=Suspension01Hasta),(BY103&gt;=Suspension01Desde),(BY103&gt;=Suspension01Hasta)),"Umbral_Interno",AND((BW103&gt;=Suspension01Desde),(BW103&lt;=Suspension01Hasta),(BY103&gt;=Suspension01Desde),(BY103&lt;=Suspension01Hasta)),"Umbral_Externo",AND((BW103&gt;=Suspension01Desde),(BW103&lt;=Suspension01Hasta),(BY103&gt;=Suspension01Desde),(BY103&gt;=Suspension01Hasta)),"Umbral_Tardío")</f>
        <v>No_Umbral</v>
      </c>
      <c r="CA103" s="43" cm="1">
        <f t="array" ref="CA103">_xlfn.IFS(BZ103="Umbral_Anticipado",$BI103-Suspension01Desde+1,BZ103="Umbral_Interno",Suspension01Hasta-Suspension01Desde+1,BZ103="Umbral_Externo",BY103-$BH103+1,BZ103="Umbral_Tardío",Suspension01Hasta-$BH103+1,BZ103="No_Umbral",0)</f>
        <v>0</v>
      </c>
      <c r="CB103" s="42" cm="1">
        <f t="array" ref="CB103">_xlfn.IFS(BZ103="Umbral_Anticipado",Suspension01Hasta+CA103,BZ103="Umbral_Interno",BY103+CA103,BZ103="Umbral_Externo",Suspension01Hasta+CA103,BZ103="Umbral_Tardío",BY103+CA103,BZ103="No_Umbral",BY103)</f>
        <v>45530</v>
      </c>
      <c r="CC103" s="42" t="str" cm="1">
        <f t="array" ref="CC103">_xlfn.IFS(AND((BW103&lt;Suspension02Desde),(BW103&lt;Suspension02Hasta),(CB103&lt;Suspension02Desde),(CB103&lt;Suspension02Hasta)),"No_Umbral",AND((BW103&gt;Suspension02Desde),(BW103&gt;Suspension02Hasta),(CB103&gt;Suspension02Desde),(CB103&gt;Suspension02Hasta)),"No_Umbral",AND((BW103&lt;=Suspension02Desde),(BW103&lt;=Suspension02Hasta),(CB103&gt;=Suspension02Desde),(CB103&lt;=Suspension02Hasta)),"Umbral_Anticipado",AND((BW103&lt;=Suspension02Desde),(BW103&lt;=Suspension02Hasta),(CB103&gt;=Suspension02Desde),(CB103&gt;=Suspension02Hasta)),"Umbral_Interno",AND((BW103&gt;=Suspension02Desde),(BW103&lt;=Suspension02Hasta),(CB103&gt;=Suspension02Desde),(CB103&lt;=Suspension02Hasta)),"Umbral_Externo",AND((BW103&gt;=Suspension02Desde),(BW103&lt;=Suspension02Hasta),(CB103&gt;=Suspension02Desde),(CB103&gt;=Suspension02Hasta)),"Umbral_Tardío")</f>
        <v>No_Umbral</v>
      </c>
      <c r="CD103" s="43" cm="1">
        <f t="array" ref="CD103">_xlfn.IFS(CC103="Umbral_Anticipado",CB103-Suspension02Desde+1,CC103="Umbral_Interno",Suspension02Hasta-Suspension02Desde+1,CC103="Umbral_Externo",CB103-$BH103+1,CC103="Umbral_Tardío",Suspension02Hasta-$BH103+1,CC103="No_Umbral",0)</f>
        <v>0</v>
      </c>
      <c r="CE103" s="41" cm="1">
        <f t="array" ref="CE103">_xlfn.IFS(CC103="Umbral_Anticipado",Suspension02Hasta+CD103,CC103="Umbral_Interno",CB103+CD103,CC103="Umbral_Externo",Suspension02Hasta+CD103,CC103="Umbral_Tardío",CB103+CD103,CC103="No_Umbral",CB103)</f>
        <v>45530</v>
      </c>
      <c r="CF103" s="40">
        <f t="shared" si="20"/>
        <v>45532</v>
      </c>
    </row>
    <row r="104" spans="1:84" s="22" customFormat="1" ht="20.25" customHeight="1">
      <c r="A104" s="77" t="s">
        <v>1197</v>
      </c>
      <c r="B104" s="77" t="str">
        <f t="shared" si="21"/>
        <v>2020</v>
      </c>
      <c r="C104" s="77" t="s">
        <v>1198</v>
      </c>
      <c r="D104" s="77" t="s">
        <v>1199</v>
      </c>
      <c r="E104" s="77" t="s">
        <v>497</v>
      </c>
      <c r="F104" s="77" t="s">
        <v>165</v>
      </c>
      <c r="G104" s="201" t="s">
        <v>1200</v>
      </c>
      <c r="H104" s="201">
        <v>44010</v>
      </c>
      <c r="I104" s="77" t="s">
        <v>110</v>
      </c>
      <c r="J104" s="77" t="s">
        <v>180</v>
      </c>
      <c r="K104" s="78">
        <v>45532</v>
      </c>
      <c r="L104" s="77" t="str">
        <f>VLOOKUP(MONTH($K104),TablaMeses[],2,FALSE)</f>
        <v>08 AGOSTO</v>
      </c>
      <c r="M104" s="77">
        <f t="shared" si="24"/>
        <v>2024</v>
      </c>
      <c r="N104" s="77" t="s">
        <v>1201</v>
      </c>
      <c r="O104" s="201" t="s">
        <v>665</v>
      </c>
      <c r="P104" s="77" t="s">
        <v>1202</v>
      </c>
      <c r="Q104" s="77" t="s">
        <v>886</v>
      </c>
      <c r="R104" s="201" t="s">
        <v>665</v>
      </c>
      <c r="S104" s="77"/>
      <c r="T104" s="77"/>
      <c r="U104" s="201"/>
      <c r="V104" s="77"/>
      <c r="W104" s="77"/>
      <c r="X104" s="201"/>
      <c r="Y104" s="77" t="s">
        <v>1203</v>
      </c>
      <c r="Z104" s="201" t="s">
        <v>170</v>
      </c>
      <c r="AA104" s="77"/>
      <c r="AB104" s="201"/>
      <c r="AC104" s="79" t="s">
        <v>996</v>
      </c>
      <c r="AD104" s="77" t="s">
        <v>145</v>
      </c>
      <c r="AE104" s="77"/>
      <c r="AF104" s="77"/>
      <c r="AG104" s="87" t="s">
        <v>1204</v>
      </c>
      <c r="AH104" s="77"/>
      <c r="AI104" s="78"/>
      <c r="AJ104" s="77"/>
      <c r="AK104" s="77"/>
      <c r="AL104" s="77"/>
      <c r="AM104" s="78"/>
      <c r="AN104" s="77"/>
      <c r="AO104" s="77"/>
      <c r="AP104" s="77"/>
      <c r="AQ104" s="77"/>
      <c r="AR104" s="78"/>
      <c r="AS104" s="77"/>
      <c r="AT104" s="78"/>
      <c r="AU104" s="78">
        <v>45421</v>
      </c>
      <c r="AV104" s="78">
        <v>45784</v>
      </c>
      <c r="AW104" s="77">
        <f t="shared" si="22"/>
        <v>19</v>
      </c>
      <c r="AX104" s="77">
        <f t="shared" si="25"/>
        <v>2025</v>
      </c>
      <c r="AY104" s="77" t="s">
        <v>103</v>
      </c>
      <c r="AZ104" s="81" t="s">
        <v>1205</v>
      </c>
      <c r="BC104" s="25" t="s">
        <v>673</v>
      </c>
      <c r="BD104" s="25" t="s">
        <v>1206</v>
      </c>
      <c r="BE104" s="25">
        <v>120</v>
      </c>
      <c r="BF104" s="25">
        <v>60</v>
      </c>
      <c r="BG104" s="25">
        <v>730</v>
      </c>
      <c r="BH104" s="40">
        <f t="shared" si="14"/>
        <v>44010</v>
      </c>
      <c r="BI104" s="41">
        <f t="shared" si="15"/>
        <v>44130</v>
      </c>
      <c r="BJ104" s="42" t="str" cm="1">
        <f t="array" ref="BJ104">_xlfn.IFS(AND((BH104&lt;Suspension01Desde),(BH104&lt;Suspension01Hasta),(BI104&lt;Suspension01Desde),(BI104&lt;Suspension01Hasta)),"No_Umbral",AND((BH104&gt;Suspension01Desde),(BH104&gt;Suspension01Hasta),(BI104&gt;Suspension01Desde),(BI104&gt;Suspension01Hasta)),"No_Umbral",AND((BH104&lt;=Suspension01Desde),(BH104&lt;=Suspension01Hasta),(BI104&gt;=Suspension01Desde),(BI104&lt;=Suspension01Hasta)),"Umbral_Anticipado",AND((BH104&lt;=Suspension01Desde),(BH104&lt;=Suspension01Hasta),(BI104&gt;=Suspension01Desde),(BI104&gt;=Suspension01Hasta)),"Umbral_Interno",AND((BH104&gt;=Suspension01Desde),(BH104&lt;=Suspension01Hasta),(BI104&gt;=Suspension01Desde),(BI104&lt;=Suspension01Hasta)),"Umbral_Externo",AND((BH104&gt;=Suspension01Desde),(BH104&lt;=Suspension01Hasta),(BI104&gt;=Suspension01Desde),(BI104&gt;=Suspension01Hasta)),"Umbral_Tardío")</f>
        <v>Umbral_Externo</v>
      </c>
      <c r="BK104" s="43" cm="1">
        <f t="array" ref="BK104">_xlfn.IFS(BJ104="Umbral_Anticipado",$BI104-Suspension01Desde+1,BJ104="Umbral_Interno",Suspension01Hasta-Suspension01Desde+1,BJ104="Umbral_Externo",BI104-$BH104+1,BJ104="Umbral_Tardío",Suspension01Hasta-$BH104+1,BJ104="No_Umbral",0)</f>
        <v>121</v>
      </c>
      <c r="BL104" s="42" cm="1">
        <f t="array" ref="BL104">_xlfn.IFS(BJ104="Umbral_Anticipado",Suspension01Hasta+BK104,BJ104="Umbral_Interno",BI104+BK104,BJ104="Umbral_Externo",Suspension01Hasta+BK104,BJ104="Umbral_Tardío",BI104+BK104,BJ104="No_Umbral",BI104)</f>
        <v>44256</v>
      </c>
      <c r="BM104" s="42" t="str" cm="1">
        <f t="array" ref="BM104">_xlfn.IFS(AND((BH104&lt;Suspension02Desde),(BH104&lt;Suspension02Hasta),(BL104&lt;Suspension02Desde),(BL104&lt;Suspension02Hasta)),"No_Umbral",AND((BH104&gt;Suspension02Desde),(BH104&gt;Suspension02Hasta),(BL104&gt;Suspension02Desde),(BL104&gt;Suspension02Hasta)),"No_Umbral",AND((BH104&lt;=Suspension02Desde),(BH104&lt;=Suspension02Hasta),(BL104&gt;=Suspension02Desde),(BL104&lt;=Suspension02Hasta)),"Umbral_Anticipado",AND((BH104&lt;=Suspension02Desde),(BH104&lt;=Suspension02Hasta),(BL104&gt;=Suspension02Desde),(BL104&gt;=Suspension02Hasta)),"Umbral_Interno",AND((BH104&gt;=Suspension02Desde),(BH104&lt;=Suspension02Hasta),(BL104&gt;=Suspension02Desde),(BL104&lt;=Suspension02Hasta)),"Umbral_Externo",AND((BH104&gt;=Suspension02Desde),(BH104&lt;=Suspension02Hasta),(BL104&gt;=Suspension02Desde),(BL104&gt;=Suspension02Hasta)),"Umbral_Tardío")</f>
        <v>Umbral_Anticipado</v>
      </c>
      <c r="BN104" s="43" cm="1">
        <f t="array" ref="BN104">_xlfn.IFS(BM104="Umbral_Anticipado",BL104-Suspension02Desde+1,BM104="Umbral_Interno",Suspension02Hasta-Suspension02Desde+1,BM104="Umbral_Externo",BL104-$BH104+1,BM104="Umbral_Tardío",Suspension02Hasta-$BH104+1,BM104="No_Umbral",0)</f>
        <v>68</v>
      </c>
      <c r="BO104" s="41" cm="1">
        <f t="array" ref="BO104">_xlfn.IFS(BM104="Umbral_Anticipado",Suspension02Hasta+BN104,BM104="Umbral_Interno",BL104+BN104,BM104="Umbral_Externo",Suspension02Hasta+BN104,BM104="Umbral_Tardío",BL104+BN104,BM104="No_Umbral",BL104)</f>
        <v>44740</v>
      </c>
      <c r="BP104" s="40">
        <f t="shared" si="16"/>
        <v>44740</v>
      </c>
      <c r="BQ104" s="41">
        <f t="shared" si="17"/>
        <v>44800</v>
      </c>
      <c r="BR104" s="42" t="str" cm="1">
        <f t="array" ref="BR104">_xlfn.IFS(AND((BO104&lt;Suspension01Desde),(BO104&lt;Suspension01Hasta),(BQ104&lt;Suspension01Desde),(BQ104&lt;Suspension01Hasta)),"No_Umbral",AND((BO104&gt;Suspension01Desde),(BO104&gt;Suspension01Hasta),(BQ104&gt;Suspension01Desde),(BQ104&gt;Suspension01Hasta)),"No_Umbral",AND((BO104&lt;=Suspension01Desde),(BO104&lt;=Suspension01Hasta),(BQ104&gt;=Suspension01Desde),(BQ104&lt;=Suspension01Hasta)),"Umbral_Anticipado",AND((BO104&lt;=Suspension01Desde),(BO104&lt;=Suspension01Hasta),(BQ104&gt;=Suspension01Desde),(BQ104&gt;=Suspension01Hasta)),"Umbral_Interno",AND((BO104&gt;=Suspension01Desde),(BO104&lt;=Suspension01Hasta),(BQ104&gt;=Suspension01Desde),(BQ104&lt;=Suspension01Hasta)),"Umbral_Externo",AND((BO104&gt;=Suspension01Desde),(BO104&lt;=Suspension01Hasta),(BQ104&gt;=Suspension01Desde),(BQ104&gt;=Suspension01Hasta)),"Umbral_Tardío")</f>
        <v>No_Umbral</v>
      </c>
      <c r="BS104" s="43" cm="1">
        <f t="array" ref="BS104">_xlfn.IFS(BR104="Umbral_Anticipado",$BQ104-Suspension01Desde+1,BR104="Umbral_Interno",Suspension01Hasta-Suspension01Desde+1,BR104="Umbral_Externo",BQ104-$BO104+1,BR104="Umbral_Tardío",Suspension01Hasta-$BO104+1,BR104="No_Umbral",0)</f>
        <v>0</v>
      </c>
      <c r="BT104" s="42" cm="1">
        <f t="array" ref="BT104">_xlfn.IFS(BR104="Umbral_Anticipado",Suspension01Hasta+BS104,BR104="Umbral_Interno",BQ104+BS104,BR104="Umbral_Externo",Suspension01Hasta+BS104,BR104="Umbral_Tardío",BQ104+BS104,BR104="No_Umbral",BQ104)</f>
        <v>44800</v>
      </c>
      <c r="BU104" s="42" t="str" cm="1">
        <f t="array" ref="BU104">_xlfn.IFS(AND((BO104&lt;Suspension02Desde),(BO104&lt;Suspension02Hasta),(BT104&lt;Suspension02Desde),(BT104&lt;Suspension02Hasta)),"No_Umbral",AND((BO104&gt;Suspension02Desde),(BO104&gt;Suspension02Hasta),(BT104&gt;Suspension02Desde),(BT104&gt;Suspension02Hasta)),"No_Umbral",AND((BO104&lt;=Suspension02Desde),(BO104&lt;=Suspension02Hasta),(BT104&gt;=Suspension02Desde),(BT104&lt;=Suspension02Hasta)),"Umbral_Anticipado",AND((BO104&lt;=Suspension02Desde),(BO104&lt;=Suspension02Hasta),(BT104&gt;=Suspension02Desde),(BT104&gt;=Suspension02Hasta)),"Umbral_Interno",AND((BO104&gt;=Suspension02Desde),(BO104&lt;=Suspension02Hasta),(BT104&gt;=Suspension02Desde),(BT104&lt;=Suspension02Hasta)),"Umbral_Externo",AND((BO104&gt;=Suspension02Desde),(BO104&lt;=Suspension02Hasta),(BT104&gt;=Suspension02Desde),(BT104&gt;=Suspension02Hasta)),"Umbral_Tardío")</f>
        <v>No_Umbral</v>
      </c>
      <c r="BV104" s="43" cm="1">
        <f t="array" ref="BV104">_xlfn.IFS(BU104="Umbral_Anticipado",BT104-Suspension02Desde+1,BU104="Umbral_Interno",Suspension02Hasta-Suspension02Desde+1,BU104="Umbral_Externo",BT104-$BO104+1,BU104="Umbral_Tardío",Suspension02Hasta-$BO104+1,BU104="No_Umbral",0)</f>
        <v>0</v>
      </c>
      <c r="BW104" s="41" cm="1">
        <f t="array" ref="BW104">_xlfn.IFS(BU104="Umbral_Anticipado",Suspension02Hasta+BV104,BU104="Umbral_Interno",BT104+BV104,BU104="Umbral_Externo",Suspension02Hasta+BV104,BU104="Umbral_Tardío",BT104+BV104,BU104="No_Umbral",BT104)</f>
        <v>44800</v>
      </c>
      <c r="BX104" s="40">
        <f t="shared" si="18"/>
        <v>44801</v>
      </c>
      <c r="BY104" s="41">
        <f t="shared" si="19"/>
        <v>45530</v>
      </c>
      <c r="BZ104" s="42" t="str" cm="1">
        <f t="array" ref="BZ104">_xlfn.IFS(AND((BW104&lt;Suspension01Desde),(BW104&lt;Suspension01Hasta),(BY104&lt;Suspension01Desde),(BY104&lt;Suspension01Hasta)),"No_Umbral",AND((BW104&gt;Suspension01Desde),(BW104&gt;Suspension01Hasta),(BY104&gt;Suspension01Desde),(BY104&gt;Suspension01Hasta)),"No_Umbral",AND((BW104&lt;=Suspension01Desde),(BW104&lt;=Suspension01Hasta),(BY104&gt;=Suspension01Desde),(BY104&lt;=Suspension01Hasta)),"Umbral_Anticipado",AND((BW104&lt;=Suspension01Desde),(BW104&lt;=Suspension01Hasta),(BY104&gt;=Suspension01Desde),(BY104&gt;=Suspension01Hasta)),"Umbral_Interno",AND((BW104&gt;=Suspension01Desde),(BW104&lt;=Suspension01Hasta),(BY104&gt;=Suspension01Desde),(BY104&lt;=Suspension01Hasta)),"Umbral_Externo",AND((BW104&gt;=Suspension01Desde),(BW104&lt;=Suspension01Hasta),(BY104&gt;=Suspension01Desde),(BY104&gt;=Suspension01Hasta)),"Umbral_Tardío")</f>
        <v>No_Umbral</v>
      </c>
      <c r="CA104" s="43" cm="1">
        <f t="array" ref="CA104">_xlfn.IFS(BZ104="Umbral_Anticipado",$BI104-Suspension01Desde+1,BZ104="Umbral_Interno",Suspension01Hasta-Suspension01Desde+1,BZ104="Umbral_Externo",BY104-$BH104+1,BZ104="Umbral_Tardío",Suspension01Hasta-$BH104+1,BZ104="No_Umbral",0)</f>
        <v>0</v>
      </c>
      <c r="CB104" s="42" cm="1">
        <f t="array" ref="CB104">_xlfn.IFS(BZ104="Umbral_Anticipado",Suspension01Hasta+CA104,BZ104="Umbral_Interno",BY104+CA104,BZ104="Umbral_Externo",Suspension01Hasta+CA104,BZ104="Umbral_Tardío",BY104+CA104,BZ104="No_Umbral",BY104)</f>
        <v>45530</v>
      </c>
      <c r="CC104" s="42" t="str" cm="1">
        <f t="array" ref="CC104">_xlfn.IFS(AND((BW104&lt;Suspension02Desde),(BW104&lt;Suspension02Hasta),(CB104&lt;Suspension02Desde),(CB104&lt;Suspension02Hasta)),"No_Umbral",AND((BW104&gt;Suspension02Desde),(BW104&gt;Suspension02Hasta),(CB104&gt;Suspension02Desde),(CB104&gt;Suspension02Hasta)),"No_Umbral",AND((BW104&lt;=Suspension02Desde),(BW104&lt;=Suspension02Hasta),(CB104&gt;=Suspension02Desde),(CB104&lt;=Suspension02Hasta)),"Umbral_Anticipado",AND((BW104&lt;=Suspension02Desde),(BW104&lt;=Suspension02Hasta),(CB104&gt;=Suspension02Desde),(CB104&gt;=Suspension02Hasta)),"Umbral_Interno",AND((BW104&gt;=Suspension02Desde),(BW104&lt;=Suspension02Hasta),(CB104&gt;=Suspension02Desde),(CB104&lt;=Suspension02Hasta)),"Umbral_Externo",AND((BW104&gt;=Suspension02Desde),(BW104&lt;=Suspension02Hasta),(CB104&gt;=Suspension02Desde),(CB104&gt;=Suspension02Hasta)),"Umbral_Tardío")</f>
        <v>No_Umbral</v>
      </c>
      <c r="CD104" s="43" cm="1">
        <f t="array" ref="CD104">_xlfn.IFS(CC104="Umbral_Anticipado",CB104-Suspension02Desde+1,CC104="Umbral_Interno",Suspension02Hasta-Suspension02Desde+1,CC104="Umbral_Externo",CB104-$BH104+1,CC104="Umbral_Tardío",Suspension02Hasta-$BH104+1,CC104="No_Umbral",0)</f>
        <v>0</v>
      </c>
      <c r="CE104" s="41" cm="1">
        <f t="array" ref="CE104">_xlfn.IFS(CC104="Umbral_Anticipado",Suspension02Hasta+CD104,CC104="Umbral_Interno",CB104+CD104,CC104="Umbral_Externo",Suspension02Hasta+CD104,CC104="Umbral_Tardío",CB104+CD104,CC104="No_Umbral",CB104)</f>
        <v>45530</v>
      </c>
      <c r="CF104" s="40">
        <f t="shared" si="20"/>
        <v>45532</v>
      </c>
    </row>
    <row r="105" spans="1:84" s="22" customFormat="1" ht="20.25" customHeight="1">
      <c r="A105" s="77" t="s">
        <v>1207</v>
      </c>
      <c r="B105" s="77" t="str">
        <f t="shared" si="21"/>
        <v>2012</v>
      </c>
      <c r="C105" s="77" t="s">
        <v>1208</v>
      </c>
      <c r="D105" s="77" t="s">
        <v>691</v>
      </c>
      <c r="E105" s="77" t="s">
        <v>129</v>
      </c>
      <c r="F105" s="77" t="s">
        <v>130</v>
      </c>
      <c r="G105" s="201">
        <v>40919</v>
      </c>
      <c r="H105" s="201">
        <v>44104</v>
      </c>
      <c r="I105" s="77" t="s">
        <v>110</v>
      </c>
      <c r="J105" s="77" t="s">
        <v>180</v>
      </c>
      <c r="K105" s="78">
        <v>45593</v>
      </c>
      <c r="L105" s="77" t="str">
        <f>VLOOKUP(MONTH($K105),TablaMeses[],2,FALSE)</f>
        <v>10 OCTUBRE</v>
      </c>
      <c r="M105" s="77">
        <f t="shared" si="24"/>
        <v>2024</v>
      </c>
      <c r="N105" s="77"/>
      <c r="O105" s="201"/>
      <c r="P105" s="77" t="s">
        <v>720</v>
      </c>
      <c r="Q105" s="77" t="s">
        <v>695</v>
      </c>
      <c r="R105" s="201">
        <v>44875</v>
      </c>
      <c r="S105" s="77" t="s">
        <v>1209</v>
      </c>
      <c r="T105" s="77"/>
      <c r="U105" s="201"/>
      <c r="V105" s="77" t="s">
        <v>1210</v>
      </c>
      <c r="W105" s="77" t="s">
        <v>170</v>
      </c>
      <c r="X105" s="201"/>
      <c r="Y105" s="77" t="s">
        <v>1211</v>
      </c>
      <c r="Z105" s="201">
        <v>45567</v>
      </c>
      <c r="AA105" s="77" t="s">
        <v>640</v>
      </c>
      <c r="AB105" s="201"/>
      <c r="AC105" s="79">
        <v>45569</v>
      </c>
      <c r="AD105" s="77"/>
      <c r="AE105" s="77" t="s">
        <v>145</v>
      </c>
      <c r="AF105" s="77" t="s">
        <v>1212</v>
      </c>
      <c r="AG105" s="77"/>
      <c r="AH105" s="77" t="s">
        <v>1213</v>
      </c>
      <c r="AI105" s="78">
        <v>45569</v>
      </c>
      <c r="AJ105" s="78">
        <v>45576</v>
      </c>
      <c r="AK105" s="77" t="s">
        <v>701</v>
      </c>
      <c r="AL105" s="77"/>
      <c r="AM105" s="78">
        <v>45593</v>
      </c>
      <c r="AN105" s="77"/>
      <c r="AO105" s="77"/>
      <c r="AP105" s="77"/>
      <c r="AQ105" s="77"/>
      <c r="AR105" s="78"/>
      <c r="AS105" s="77"/>
      <c r="AT105" s="78"/>
      <c r="AU105" s="78"/>
      <c r="AV105" s="78">
        <v>45784</v>
      </c>
      <c r="AW105" s="77">
        <f t="shared" si="22"/>
        <v>19</v>
      </c>
      <c r="AX105" s="77">
        <f t="shared" si="25"/>
        <v>2025</v>
      </c>
      <c r="AY105" s="77" t="s">
        <v>304</v>
      </c>
      <c r="AZ105" s="81" t="s">
        <v>1214</v>
      </c>
      <c r="BC105" s="25" t="s">
        <v>673</v>
      </c>
      <c r="BD105" s="25" t="s">
        <v>1206</v>
      </c>
      <c r="BE105" s="25">
        <v>120</v>
      </c>
      <c r="BF105" s="25">
        <v>60</v>
      </c>
      <c r="BG105" s="25">
        <v>730</v>
      </c>
      <c r="BH105" s="40">
        <f t="shared" si="14"/>
        <v>44104</v>
      </c>
      <c r="BI105" s="41">
        <f t="shared" si="15"/>
        <v>44224</v>
      </c>
      <c r="BJ105" s="42" t="str" cm="1">
        <f t="array" ref="BJ105">_xlfn.IFS(AND((BH105&lt;Suspension01Desde),(BH105&lt;Suspension01Hasta),(BI105&lt;Suspension01Desde),(BI105&lt;Suspension01Hasta)),"No_Umbral",AND((BH105&gt;Suspension01Desde),(BH105&gt;Suspension01Hasta),(BI105&gt;Suspension01Desde),(BI105&gt;Suspension01Hasta)),"No_Umbral",AND((BH105&lt;=Suspension01Desde),(BH105&lt;=Suspension01Hasta),(BI105&gt;=Suspension01Desde),(BI105&lt;=Suspension01Hasta)),"Umbral_Anticipado",AND((BH105&lt;=Suspension01Desde),(BH105&lt;=Suspension01Hasta),(BI105&gt;=Suspension01Desde),(BI105&gt;=Suspension01Hasta)),"Umbral_Interno",AND((BH105&gt;=Suspension01Desde),(BH105&lt;=Suspension01Hasta),(BI105&gt;=Suspension01Desde),(BI105&lt;=Suspension01Hasta)),"Umbral_Externo",AND((BH105&gt;=Suspension01Desde),(BH105&lt;=Suspension01Hasta),(BI105&gt;=Suspension01Desde),(BI105&gt;=Suspension01Hasta)),"Umbral_Tardío")</f>
        <v>Umbral_Tardío</v>
      </c>
      <c r="BK105" s="43" cm="1">
        <f t="array" ref="BK105">_xlfn.IFS(BJ105="Umbral_Anticipado",$BI105-Suspension01Desde+1,BJ105="Umbral_Interno",Suspension01Hasta-Suspension01Desde+1,BJ105="Umbral_Externo",BI105-$BH105+1,BJ105="Umbral_Tardío",Suspension01Hasta-$BH105+1,BJ105="No_Umbral",0)</f>
        <v>32</v>
      </c>
      <c r="BL105" s="42" cm="1">
        <f t="array" ref="BL105">_xlfn.IFS(BJ105="Umbral_Anticipado",Suspension01Hasta+BK105,BJ105="Umbral_Interno",BI105+BK105,BJ105="Umbral_Externo",Suspension01Hasta+BK105,BJ105="Umbral_Tardío",BI105+BK105,BJ105="No_Umbral",BI105)</f>
        <v>44256</v>
      </c>
      <c r="BM105" s="42" t="str" cm="1">
        <f t="array" ref="BM105">_xlfn.IFS(AND((BH105&lt;Suspension02Desde),(BH105&lt;Suspension02Hasta),(BL105&lt;Suspension02Desde),(BL105&lt;Suspension02Hasta)),"No_Umbral",AND((BH105&gt;Suspension02Desde),(BH105&gt;Suspension02Hasta),(BL105&gt;Suspension02Desde),(BL105&gt;Suspension02Hasta)),"No_Umbral",AND((BH105&lt;=Suspension02Desde),(BH105&lt;=Suspension02Hasta),(BL105&gt;=Suspension02Desde),(BL105&lt;=Suspension02Hasta)),"Umbral_Anticipado",AND((BH105&lt;=Suspension02Desde),(BH105&lt;=Suspension02Hasta),(BL105&gt;=Suspension02Desde),(BL105&gt;=Suspension02Hasta)),"Umbral_Interno",AND((BH105&gt;=Suspension02Desde),(BH105&lt;=Suspension02Hasta),(BL105&gt;=Suspension02Desde),(BL105&lt;=Suspension02Hasta)),"Umbral_Externo",AND((BH105&gt;=Suspension02Desde),(BH105&lt;=Suspension02Hasta),(BL105&gt;=Suspension02Desde),(BL105&gt;=Suspension02Hasta)),"Umbral_Tardío")</f>
        <v>Umbral_Anticipado</v>
      </c>
      <c r="BN105" s="43" cm="1">
        <f t="array" ref="BN105">_xlfn.IFS(BM105="Umbral_Anticipado",BL105-Suspension02Desde+1,BM105="Umbral_Interno",Suspension02Hasta-Suspension02Desde+1,BM105="Umbral_Externo",BL105-$BH105+1,BM105="Umbral_Tardío",Suspension02Hasta-$BH105+1,BM105="No_Umbral",0)</f>
        <v>68</v>
      </c>
      <c r="BO105" s="41" cm="1">
        <f t="array" ref="BO105">_xlfn.IFS(BM105="Umbral_Anticipado",Suspension02Hasta+BN105,BM105="Umbral_Interno",BL105+BN105,BM105="Umbral_Externo",Suspension02Hasta+BN105,BM105="Umbral_Tardío",BL105+BN105,BM105="No_Umbral",BL105)</f>
        <v>44740</v>
      </c>
      <c r="BP105" s="40">
        <f t="shared" si="16"/>
        <v>44740</v>
      </c>
      <c r="BQ105" s="41">
        <f t="shared" si="17"/>
        <v>44800</v>
      </c>
      <c r="BR105" s="42" t="str" cm="1">
        <f t="array" ref="BR105">_xlfn.IFS(AND((BO105&lt;Suspension01Desde),(BO105&lt;Suspension01Hasta),(BQ105&lt;Suspension01Desde),(BQ105&lt;Suspension01Hasta)),"No_Umbral",AND((BO105&gt;Suspension01Desde),(BO105&gt;Suspension01Hasta),(BQ105&gt;Suspension01Desde),(BQ105&gt;Suspension01Hasta)),"No_Umbral",AND((BO105&lt;=Suspension01Desde),(BO105&lt;=Suspension01Hasta),(BQ105&gt;=Suspension01Desde),(BQ105&lt;=Suspension01Hasta)),"Umbral_Anticipado",AND((BO105&lt;=Suspension01Desde),(BO105&lt;=Suspension01Hasta),(BQ105&gt;=Suspension01Desde),(BQ105&gt;=Suspension01Hasta)),"Umbral_Interno",AND((BO105&gt;=Suspension01Desde),(BO105&lt;=Suspension01Hasta),(BQ105&gt;=Suspension01Desde),(BQ105&lt;=Suspension01Hasta)),"Umbral_Externo",AND((BO105&gt;=Suspension01Desde),(BO105&lt;=Suspension01Hasta),(BQ105&gt;=Suspension01Desde),(BQ105&gt;=Suspension01Hasta)),"Umbral_Tardío")</f>
        <v>No_Umbral</v>
      </c>
      <c r="BS105" s="43" cm="1">
        <f t="array" ref="BS105">_xlfn.IFS(BR105="Umbral_Anticipado",$BQ105-Suspension01Desde+1,BR105="Umbral_Interno",Suspension01Hasta-Suspension01Desde+1,BR105="Umbral_Externo",BQ105-$BO105+1,BR105="Umbral_Tardío",Suspension01Hasta-$BO105+1,BR105="No_Umbral",0)</f>
        <v>0</v>
      </c>
      <c r="BT105" s="42" cm="1">
        <f t="array" ref="BT105">_xlfn.IFS(BR105="Umbral_Anticipado",Suspension01Hasta+BS105,BR105="Umbral_Interno",BQ105+BS105,BR105="Umbral_Externo",Suspension01Hasta+BS105,BR105="Umbral_Tardío",BQ105+BS105,BR105="No_Umbral",BQ105)</f>
        <v>44800</v>
      </c>
      <c r="BU105" s="42" t="str" cm="1">
        <f t="array" ref="BU105">_xlfn.IFS(AND((BO105&lt;Suspension02Desde),(BO105&lt;Suspension02Hasta),(BT105&lt;Suspension02Desde),(BT105&lt;Suspension02Hasta)),"No_Umbral",AND((BO105&gt;Suspension02Desde),(BO105&gt;Suspension02Hasta),(BT105&gt;Suspension02Desde),(BT105&gt;Suspension02Hasta)),"No_Umbral",AND((BO105&lt;=Suspension02Desde),(BO105&lt;=Suspension02Hasta),(BT105&gt;=Suspension02Desde),(BT105&lt;=Suspension02Hasta)),"Umbral_Anticipado",AND((BO105&lt;=Suspension02Desde),(BO105&lt;=Suspension02Hasta),(BT105&gt;=Suspension02Desde),(BT105&gt;=Suspension02Hasta)),"Umbral_Interno",AND((BO105&gt;=Suspension02Desde),(BO105&lt;=Suspension02Hasta),(BT105&gt;=Suspension02Desde),(BT105&lt;=Suspension02Hasta)),"Umbral_Externo",AND((BO105&gt;=Suspension02Desde),(BO105&lt;=Suspension02Hasta),(BT105&gt;=Suspension02Desde),(BT105&gt;=Suspension02Hasta)),"Umbral_Tardío")</f>
        <v>No_Umbral</v>
      </c>
      <c r="BV105" s="43" cm="1">
        <f t="array" ref="BV105">_xlfn.IFS(BU105="Umbral_Anticipado",BT105-Suspension02Desde+1,BU105="Umbral_Interno",Suspension02Hasta-Suspension02Desde+1,BU105="Umbral_Externo",BT105-$BO105+1,BU105="Umbral_Tardío",Suspension02Hasta-$BO105+1,BU105="No_Umbral",0)</f>
        <v>0</v>
      </c>
      <c r="BW105" s="41" cm="1">
        <f t="array" ref="BW105">_xlfn.IFS(BU105="Umbral_Anticipado",Suspension02Hasta+BV105,BU105="Umbral_Interno",BT105+BV105,BU105="Umbral_Externo",Suspension02Hasta+BV105,BU105="Umbral_Tardío",BT105+BV105,BU105="No_Umbral",BT105)</f>
        <v>44800</v>
      </c>
      <c r="BX105" s="40">
        <f t="shared" si="18"/>
        <v>44801</v>
      </c>
      <c r="BY105" s="41">
        <f t="shared" si="19"/>
        <v>45530</v>
      </c>
      <c r="BZ105" s="42" t="str" cm="1">
        <f t="array" ref="BZ105">_xlfn.IFS(AND((BW105&lt;Suspension01Desde),(BW105&lt;Suspension01Hasta),(BY105&lt;Suspension01Desde),(BY105&lt;Suspension01Hasta)),"No_Umbral",AND((BW105&gt;Suspension01Desde),(BW105&gt;Suspension01Hasta),(BY105&gt;Suspension01Desde),(BY105&gt;Suspension01Hasta)),"No_Umbral",AND((BW105&lt;=Suspension01Desde),(BW105&lt;=Suspension01Hasta),(BY105&gt;=Suspension01Desde),(BY105&lt;=Suspension01Hasta)),"Umbral_Anticipado",AND((BW105&lt;=Suspension01Desde),(BW105&lt;=Suspension01Hasta),(BY105&gt;=Suspension01Desde),(BY105&gt;=Suspension01Hasta)),"Umbral_Interno",AND((BW105&gt;=Suspension01Desde),(BW105&lt;=Suspension01Hasta),(BY105&gt;=Suspension01Desde),(BY105&lt;=Suspension01Hasta)),"Umbral_Externo",AND((BW105&gt;=Suspension01Desde),(BW105&lt;=Suspension01Hasta),(BY105&gt;=Suspension01Desde),(BY105&gt;=Suspension01Hasta)),"Umbral_Tardío")</f>
        <v>No_Umbral</v>
      </c>
      <c r="CA105" s="43" cm="1">
        <f t="array" ref="CA105">_xlfn.IFS(BZ105="Umbral_Anticipado",$BI105-Suspension01Desde+1,BZ105="Umbral_Interno",Suspension01Hasta-Suspension01Desde+1,BZ105="Umbral_Externo",BY105-$BH105+1,BZ105="Umbral_Tardío",Suspension01Hasta-$BH105+1,BZ105="No_Umbral",0)</f>
        <v>0</v>
      </c>
      <c r="CB105" s="42" cm="1">
        <f t="array" ref="CB105">_xlfn.IFS(BZ105="Umbral_Anticipado",Suspension01Hasta+CA105,BZ105="Umbral_Interno",BY105+CA105,BZ105="Umbral_Externo",Suspension01Hasta+CA105,BZ105="Umbral_Tardío",BY105+CA105,BZ105="No_Umbral",BY105)</f>
        <v>45530</v>
      </c>
      <c r="CC105" s="42" t="str" cm="1">
        <f t="array" ref="CC105">_xlfn.IFS(AND((BW105&lt;Suspension02Desde),(BW105&lt;Suspension02Hasta),(CB105&lt;Suspension02Desde),(CB105&lt;Suspension02Hasta)),"No_Umbral",AND((BW105&gt;Suspension02Desde),(BW105&gt;Suspension02Hasta),(CB105&gt;Suspension02Desde),(CB105&gt;Suspension02Hasta)),"No_Umbral",AND((BW105&lt;=Suspension02Desde),(BW105&lt;=Suspension02Hasta),(CB105&gt;=Suspension02Desde),(CB105&lt;=Suspension02Hasta)),"Umbral_Anticipado",AND((BW105&lt;=Suspension02Desde),(BW105&lt;=Suspension02Hasta),(CB105&gt;=Suspension02Desde),(CB105&gt;=Suspension02Hasta)),"Umbral_Interno",AND((BW105&gt;=Suspension02Desde),(BW105&lt;=Suspension02Hasta),(CB105&gt;=Suspension02Desde),(CB105&lt;=Suspension02Hasta)),"Umbral_Externo",AND((BW105&gt;=Suspension02Desde),(BW105&lt;=Suspension02Hasta),(CB105&gt;=Suspension02Desde),(CB105&gt;=Suspension02Hasta)),"Umbral_Tardío")</f>
        <v>No_Umbral</v>
      </c>
      <c r="CD105" s="43" cm="1">
        <f t="array" ref="CD105">_xlfn.IFS(CC105="Umbral_Anticipado",CB105-Suspension02Desde+1,CC105="Umbral_Interno",Suspension02Hasta-Suspension02Desde+1,CC105="Umbral_Externo",CB105-$BH105+1,CC105="Umbral_Tardío",Suspension02Hasta-$BH105+1,CC105="No_Umbral",0)</f>
        <v>0</v>
      </c>
      <c r="CE105" s="41" cm="1">
        <f t="array" ref="CE105">_xlfn.IFS(CC105="Umbral_Anticipado",Suspension02Hasta+CD105,CC105="Umbral_Interno",CB105+CD105,CC105="Umbral_Externo",Suspension02Hasta+CD105,CC105="Umbral_Tardío",CB105+CD105,CC105="No_Umbral",CB105)</f>
        <v>45530</v>
      </c>
      <c r="CF105" s="40">
        <f t="shared" si="20"/>
        <v>45532</v>
      </c>
    </row>
    <row r="106" spans="1:84" s="22" customFormat="1" ht="20.25" customHeight="1">
      <c r="A106" s="77" t="s">
        <v>1215</v>
      </c>
      <c r="B106" s="77" t="str">
        <f t="shared" si="21"/>
        <v>2013</v>
      </c>
      <c r="C106" s="77" t="s">
        <v>705</v>
      </c>
      <c r="D106" s="77" t="s">
        <v>691</v>
      </c>
      <c r="E106" s="77" t="s">
        <v>129</v>
      </c>
      <c r="F106" s="77" t="s">
        <v>130</v>
      </c>
      <c r="G106" s="201">
        <v>41486</v>
      </c>
      <c r="H106" s="201">
        <v>44104</v>
      </c>
      <c r="I106" s="77" t="s">
        <v>131</v>
      </c>
      <c r="J106" s="77" t="s">
        <v>180</v>
      </c>
      <c r="K106" s="78">
        <v>45593</v>
      </c>
      <c r="L106" s="77" t="str">
        <f>VLOOKUP(MONTH($K106),TablaMeses[],2,FALSE)</f>
        <v>10 OCTUBRE</v>
      </c>
      <c r="M106" s="77">
        <f t="shared" si="24"/>
        <v>2024</v>
      </c>
      <c r="N106" s="77" t="s">
        <v>1216</v>
      </c>
      <c r="O106" s="201" t="s">
        <v>1217</v>
      </c>
      <c r="P106" s="77" t="s">
        <v>708</v>
      </c>
      <c r="Q106" s="77" t="s">
        <v>709</v>
      </c>
      <c r="R106" s="201">
        <v>44875</v>
      </c>
      <c r="S106" s="77" t="s">
        <v>1218</v>
      </c>
      <c r="T106" s="77" t="s">
        <v>170</v>
      </c>
      <c r="U106" s="201">
        <v>45331</v>
      </c>
      <c r="V106" s="77" t="s">
        <v>1219</v>
      </c>
      <c r="W106" s="77" t="s">
        <v>170</v>
      </c>
      <c r="X106" s="201">
        <v>45551</v>
      </c>
      <c r="Y106" s="77" t="s">
        <v>712</v>
      </c>
      <c r="Z106" s="201">
        <v>45559</v>
      </c>
      <c r="AA106" s="77" t="s">
        <v>640</v>
      </c>
      <c r="AB106" s="201">
        <v>45560</v>
      </c>
      <c r="AC106" s="78">
        <v>45560</v>
      </c>
      <c r="AD106" s="77"/>
      <c r="AE106" s="77" t="s">
        <v>145</v>
      </c>
      <c r="AF106" s="77" t="s">
        <v>1220</v>
      </c>
      <c r="AG106" s="87" t="s">
        <v>1221</v>
      </c>
      <c r="AH106" s="77" t="s">
        <v>135</v>
      </c>
      <c r="AI106" s="78">
        <v>45561</v>
      </c>
      <c r="AJ106" s="78">
        <v>45572</v>
      </c>
      <c r="AK106" s="77" t="s">
        <v>701</v>
      </c>
      <c r="AL106" s="77" t="s">
        <v>1222</v>
      </c>
      <c r="AM106" s="78">
        <v>45587</v>
      </c>
      <c r="AN106" s="77" t="s">
        <v>1223</v>
      </c>
      <c r="AO106" s="78">
        <v>45593</v>
      </c>
      <c r="AP106" s="77"/>
      <c r="AQ106" s="78">
        <v>45593</v>
      </c>
      <c r="AR106" s="78">
        <v>45593</v>
      </c>
      <c r="AS106" s="78">
        <v>45593</v>
      </c>
      <c r="AT106" s="78">
        <v>45594</v>
      </c>
      <c r="AU106" s="78"/>
      <c r="AV106" s="78">
        <v>45784</v>
      </c>
      <c r="AW106" s="77">
        <f t="shared" si="22"/>
        <v>19</v>
      </c>
      <c r="AX106" s="77">
        <f t="shared" si="25"/>
        <v>2025</v>
      </c>
      <c r="AY106" s="77" t="s">
        <v>103</v>
      </c>
      <c r="AZ106" s="81"/>
      <c r="BC106" s="25" t="s">
        <v>1224</v>
      </c>
      <c r="BD106" s="25" t="s">
        <v>857</v>
      </c>
      <c r="BE106" s="25">
        <v>120</v>
      </c>
      <c r="BF106" s="25">
        <v>60</v>
      </c>
      <c r="BG106" s="25">
        <v>730</v>
      </c>
      <c r="BH106" s="40">
        <f t="shared" si="14"/>
        <v>44104</v>
      </c>
      <c r="BI106" s="41">
        <f t="shared" si="15"/>
        <v>44224</v>
      </c>
      <c r="BJ106" s="42" t="str" cm="1">
        <f t="array" ref="BJ106">_xlfn.IFS(AND((BH106&lt;Suspension01Desde),(BH106&lt;Suspension01Hasta),(BI106&lt;Suspension01Desde),(BI106&lt;Suspension01Hasta)),"No_Umbral",AND((BH106&gt;Suspension01Desde),(BH106&gt;Suspension01Hasta),(BI106&gt;Suspension01Desde),(BI106&gt;Suspension01Hasta)),"No_Umbral",AND((BH106&lt;=Suspension01Desde),(BH106&lt;=Suspension01Hasta),(BI106&gt;=Suspension01Desde),(BI106&lt;=Suspension01Hasta)),"Umbral_Anticipado",AND((BH106&lt;=Suspension01Desde),(BH106&lt;=Suspension01Hasta),(BI106&gt;=Suspension01Desde),(BI106&gt;=Suspension01Hasta)),"Umbral_Interno",AND((BH106&gt;=Suspension01Desde),(BH106&lt;=Suspension01Hasta),(BI106&gt;=Suspension01Desde),(BI106&lt;=Suspension01Hasta)),"Umbral_Externo",AND((BH106&gt;=Suspension01Desde),(BH106&lt;=Suspension01Hasta),(BI106&gt;=Suspension01Desde),(BI106&gt;=Suspension01Hasta)),"Umbral_Tardío")</f>
        <v>Umbral_Tardío</v>
      </c>
      <c r="BK106" s="43" cm="1">
        <f t="array" ref="BK106">_xlfn.IFS(BJ106="Umbral_Anticipado",$BI106-Suspension01Desde+1,BJ106="Umbral_Interno",Suspension01Hasta-Suspension01Desde+1,BJ106="Umbral_Externo",BI106-$BH106+1,BJ106="Umbral_Tardío",Suspension01Hasta-$BH106+1,BJ106="No_Umbral",0)</f>
        <v>32</v>
      </c>
      <c r="BL106" s="42" cm="1">
        <f t="array" ref="BL106">_xlfn.IFS(BJ106="Umbral_Anticipado",Suspension01Hasta+BK106,BJ106="Umbral_Interno",BI106+BK106,BJ106="Umbral_Externo",Suspension01Hasta+BK106,BJ106="Umbral_Tardío",BI106+BK106,BJ106="No_Umbral",BI106)</f>
        <v>44256</v>
      </c>
      <c r="BM106" s="42" t="str" cm="1">
        <f t="array" ref="BM106">_xlfn.IFS(AND((BH106&lt;Suspension02Desde),(BH106&lt;Suspension02Hasta),(BL106&lt;Suspension02Desde),(BL106&lt;Suspension02Hasta)),"No_Umbral",AND((BH106&gt;Suspension02Desde),(BH106&gt;Suspension02Hasta),(BL106&gt;Suspension02Desde),(BL106&gt;Suspension02Hasta)),"No_Umbral",AND((BH106&lt;=Suspension02Desde),(BH106&lt;=Suspension02Hasta),(BL106&gt;=Suspension02Desde),(BL106&lt;=Suspension02Hasta)),"Umbral_Anticipado",AND((BH106&lt;=Suspension02Desde),(BH106&lt;=Suspension02Hasta),(BL106&gt;=Suspension02Desde),(BL106&gt;=Suspension02Hasta)),"Umbral_Interno",AND((BH106&gt;=Suspension02Desde),(BH106&lt;=Suspension02Hasta),(BL106&gt;=Suspension02Desde),(BL106&lt;=Suspension02Hasta)),"Umbral_Externo",AND((BH106&gt;=Suspension02Desde),(BH106&lt;=Suspension02Hasta),(BL106&gt;=Suspension02Desde),(BL106&gt;=Suspension02Hasta)),"Umbral_Tardío")</f>
        <v>Umbral_Anticipado</v>
      </c>
      <c r="BN106" s="43" cm="1">
        <f t="array" ref="BN106">_xlfn.IFS(BM106="Umbral_Anticipado",BL106-Suspension02Desde+1,BM106="Umbral_Interno",Suspension02Hasta-Suspension02Desde+1,BM106="Umbral_Externo",BL106-$BH106+1,BM106="Umbral_Tardío",Suspension02Hasta-$BH106+1,BM106="No_Umbral",0)</f>
        <v>68</v>
      </c>
      <c r="BO106" s="41" cm="1">
        <f t="array" ref="BO106">_xlfn.IFS(BM106="Umbral_Anticipado",Suspension02Hasta+BN106,BM106="Umbral_Interno",BL106+BN106,BM106="Umbral_Externo",Suspension02Hasta+BN106,BM106="Umbral_Tardío",BL106+BN106,BM106="No_Umbral",BL106)</f>
        <v>44740</v>
      </c>
      <c r="BP106" s="40">
        <f t="shared" si="16"/>
        <v>44740</v>
      </c>
      <c r="BQ106" s="41">
        <f t="shared" si="17"/>
        <v>44800</v>
      </c>
      <c r="BR106" s="42" t="str" cm="1">
        <f t="array" ref="BR106">_xlfn.IFS(AND((BO106&lt;Suspension01Desde),(BO106&lt;Suspension01Hasta),(BQ106&lt;Suspension01Desde),(BQ106&lt;Suspension01Hasta)),"No_Umbral",AND((BO106&gt;Suspension01Desde),(BO106&gt;Suspension01Hasta),(BQ106&gt;Suspension01Desde),(BQ106&gt;Suspension01Hasta)),"No_Umbral",AND((BO106&lt;=Suspension01Desde),(BO106&lt;=Suspension01Hasta),(BQ106&gt;=Suspension01Desde),(BQ106&lt;=Suspension01Hasta)),"Umbral_Anticipado",AND((BO106&lt;=Suspension01Desde),(BO106&lt;=Suspension01Hasta),(BQ106&gt;=Suspension01Desde),(BQ106&gt;=Suspension01Hasta)),"Umbral_Interno",AND((BO106&gt;=Suspension01Desde),(BO106&lt;=Suspension01Hasta),(BQ106&gt;=Suspension01Desde),(BQ106&lt;=Suspension01Hasta)),"Umbral_Externo",AND((BO106&gt;=Suspension01Desde),(BO106&lt;=Suspension01Hasta),(BQ106&gt;=Suspension01Desde),(BQ106&gt;=Suspension01Hasta)),"Umbral_Tardío")</f>
        <v>No_Umbral</v>
      </c>
      <c r="BS106" s="43" cm="1">
        <f t="array" ref="BS106">_xlfn.IFS(BR106="Umbral_Anticipado",$BQ106-Suspension01Desde+1,BR106="Umbral_Interno",Suspension01Hasta-Suspension01Desde+1,BR106="Umbral_Externo",BQ106-$BO106+1,BR106="Umbral_Tardío",Suspension01Hasta-$BO106+1,BR106="No_Umbral",0)</f>
        <v>0</v>
      </c>
      <c r="BT106" s="42" cm="1">
        <f t="array" ref="BT106">_xlfn.IFS(BR106="Umbral_Anticipado",Suspension01Hasta+BS106,BR106="Umbral_Interno",BQ106+BS106,BR106="Umbral_Externo",Suspension01Hasta+BS106,BR106="Umbral_Tardío",BQ106+BS106,BR106="No_Umbral",BQ106)</f>
        <v>44800</v>
      </c>
      <c r="BU106" s="42" t="str" cm="1">
        <f t="array" ref="BU106">_xlfn.IFS(AND((BO106&lt;Suspension02Desde),(BO106&lt;Suspension02Hasta),(BT106&lt;Suspension02Desde),(BT106&lt;Suspension02Hasta)),"No_Umbral",AND((BO106&gt;Suspension02Desde),(BO106&gt;Suspension02Hasta),(BT106&gt;Suspension02Desde),(BT106&gt;Suspension02Hasta)),"No_Umbral",AND((BO106&lt;=Suspension02Desde),(BO106&lt;=Suspension02Hasta),(BT106&gt;=Suspension02Desde),(BT106&lt;=Suspension02Hasta)),"Umbral_Anticipado",AND((BO106&lt;=Suspension02Desde),(BO106&lt;=Suspension02Hasta),(BT106&gt;=Suspension02Desde),(BT106&gt;=Suspension02Hasta)),"Umbral_Interno",AND((BO106&gt;=Suspension02Desde),(BO106&lt;=Suspension02Hasta),(BT106&gt;=Suspension02Desde),(BT106&lt;=Suspension02Hasta)),"Umbral_Externo",AND((BO106&gt;=Suspension02Desde),(BO106&lt;=Suspension02Hasta),(BT106&gt;=Suspension02Desde),(BT106&gt;=Suspension02Hasta)),"Umbral_Tardío")</f>
        <v>No_Umbral</v>
      </c>
      <c r="BV106" s="43" cm="1">
        <f t="array" ref="BV106">_xlfn.IFS(BU106="Umbral_Anticipado",BT106-Suspension02Desde+1,BU106="Umbral_Interno",Suspension02Hasta-Suspension02Desde+1,BU106="Umbral_Externo",BT106-$BO106+1,BU106="Umbral_Tardío",Suspension02Hasta-$BO106+1,BU106="No_Umbral",0)</f>
        <v>0</v>
      </c>
      <c r="BW106" s="41" cm="1">
        <f t="array" ref="BW106">_xlfn.IFS(BU106="Umbral_Anticipado",Suspension02Hasta+BV106,BU106="Umbral_Interno",BT106+BV106,BU106="Umbral_Externo",Suspension02Hasta+BV106,BU106="Umbral_Tardío",BT106+BV106,BU106="No_Umbral",BT106)</f>
        <v>44800</v>
      </c>
      <c r="BX106" s="40">
        <f t="shared" si="18"/>
        <v>44801</v>
      </c>
      <c r="BY106" s="41">
        <f t="shared" si="19"/>
        <v>45530</v>
      </c>
      <c r="BZ106" s="42" t="str" cm="1">
        <f t="array" ref="BZ106">_xlfn.IFS(AND((BW106&lt;Suspension01Desde),(BW106&lt;Suspension01Hasta),(BY106&lt;Suspension01Desde),(BY106&lt;Suspension01Hasta)),"No_Umbral",AND((BW106&gt;Suspension01Desde),(BW106&gt;Suspension01Hasta),(BY106&gt;Suspension01Desde),(BY106&gt;Suspension01Hasta)),"No_Umbral",AND((BW106&lt;=Suspension01Desde),(BW106&lt;=Suspension01Hasta),(BY106&gt;=Suspension01Desde),(BY106&lt;=Suspension01Hasta)),"Umbral_Anticipado",AND((BW106&lt;=Suspension01Desde),(BW106&lt;=Suspension01Hasta),(BY106&gt;=Suspension01Desde),(BY106&gt;=Suspension01Hasta)),"Umbral_Interno",AND((BW106&gt;=Suspension01Desde),(BW106&lt;=Suspension01Hasta),(BY106&gt;=Suspension01Desde),(BY106&lt;=Suspension01Hasta)),"Umbral_Externo",AND((BW106&gt;=Suspension01Desde),(BW106&lt;=Suspension01Hasta),(BY106&gt;=Suspension01Desde),(BY106&gt;=Suspension01Hasta)),"Umbral_Tardío")</f>
        <v>No_Umbral</v>
      </c>
      <c r="CA106" s="43" cm="1">
        <f t="array" ref="CA106">_xlfn.IFS(BZ106="Umbral_Anticipado",$BI106-Suspension01Desde+1,BZ106="Umbral_Interno",Suspension01Hasta-Suspension01Desde+1,BZ106="Umbral_Externo",BY106-$BH106+1,BZ106="Umbral_Tardío",Suspension01Hasta-$BH106+1,BZ106="No_Umbral",0)</f>
        <v>0</v>
      </c>
      <c r="CB106" s="42" cm="1">
        <f t="array" ref="CB106">_xlfn.IFS(BZ106="Umbral_Anticipado",Suspension01Hasta+CA106,BZ106="Umbral_Interno",BY106+CA106,BZ106="Umbral_Externo",Suspension01Hasta+CA106,BZ106="Umbral_Tardío",BY106+CA106,BZ106="No_Umbral",BY106)</f>
        <v>45530</v>
      </c>
      <c r="CC106" s="42" t="str" cm="1">
        <f t="array" ref="CC106">_xlfn.IFS(AND((BW106&lt;Suspension02Desde),(BW106&lt;Suspension02Hasta),(CB106&lt;Suspension02Desde),(CB106&lt;Suspension02Hasta)),"No_Umbral",AND((BW106&gt;Suspension02Desde),(BW106&gt;Suspension02Hasta),(CB106&gt;Suspension02Desde),(CB106&gt;Suspension02Hasta)),"No_Umbral",AND((BW106&lt;=Suspension02Desde),(BW106&lt;=Suspension02Hasta),(CB106&gt;=Suspension02Desde),(CB106&lt;=Suspension02Hasta)),"Umbral_Anticipado",AND((BW106&lt;=Suspension02Desde),(BW106&lt;=Suspension02Hasta),(CB106&gt;=Suspension02Desde),(CB106&gt;=Suspension02Hasta)),"Umbral_Interno",AND((BW106&gt;=Suspension02Desde),(BW106&lt;=Suspension02Hasta),(CB106&gt;=Suspension02Desde),(CB106&lt;=Suspension02Hasta)),"Umbral_Externo",AND((BW106&gt;=Suspension02Desde),(BW106&lt;=Suspension02Hasta),(CB106&gt;=Suspension02Desde),(CB106&gt;=Suspension02Hasta)),"Umbral_Tardío")</f>
        <v>No_Umbral</v>
      </c>
      <c r="CD106" s="43" cm="1">
        <f t="array" ref="CD106">_xlfn.IFS(CC106="Umbral_Anticipado",CB106-Suspension02Desde+1,CC106="Umbral_Interno",Suspension02Hasta-Suspension02Desde+1,CC106="Umbral_Externo",CB106-$BH106+1,CC106="Umbral_Tardío",Suspension02Hasta-$BH106+1,CC106="No_Umbral",0)</f>
        <v>0</v>
      </c>
      <c r="CE106" s="41" cm="1">
        <f t="array" ref="CE106">_xlfn.IFS(CC106="Umbral_Anticipado",Suspension02Hasta+CD106,CC106="Umbral_Interno",CB106+CD106,CC106="Umbral_Externo",Suspension02Hasta+CD106,CC106="Umbral_Tardío",CB106+CD106,CC106="No_Umbral",CB106)</f>
        <v>45530</v>
      </c>
      <c r="CF106" s="40">
        <f t="shared" si="20"/>
        <v>45532</v>
      </c>
    </row>
    <row r="107" spans="1:84" s="22" customFormat="1" ht="20.25" customHeight="1">
      <c r="A107" s="77" t="s">
        <v>1225</v>
      </c>
      <c r="B107" s="77" t="str">
        <f t="shared" si="21"/>
        <v>2014</v>
      </c>
      <c r="C107" s="77" t="s">
        <v>1226</v>
      </c>
      <c r="D107" s="77" t="s">
        <v>691</v>
      </c>
      <c r="E107" s="77" t="s">
        <v>129</v>
      </c>
      <c r="F107" s="77" t="s">
        <v>130</v>
      </c>
      <c r="G107" s="201">
        <v>42004</v>
      </c>
      <c r="H107" s="201">
        <v>44105</v>
      </c>
      <c r="I107" s="77" t="s">
        <v>110</v>
      </c>
      <c r="J107" s="77" t="s">
        <v>180</v>
      </c>
      <c r="K107" s="78">
        <v>45593</v>
      </c>
      <c r="L107" s="77" t="str">
        <f>VLOOKUP(MONTH($K107),TablaMeses[],2,FALSE)</f>
        <v>10 OCTUBRE</v>
      </c>
      <c r="M107" s="77">
        <f t="shared" si="24"/>
        <v>2024</v>
      </c>
      <c r="N107" s="77"/>
      <c r="O107" s="201"/>
      <c r="P107" s="77" t="s">
        <v>720</v>
      </c>
      <c r="Q107" s="77" t="s">
        <v>695</v>
      </c>
      <c r="R107" s="201">
        <v>44875</v>
      </c>
      <c r="S107" s="77"/>
      <c r="T107" s="77"/>
      <c r="U107" s="201"/>
      <c r="V107" s="77"/>
      <c r="W107" s="77"/>
      <c r="X107" s="201"/>
      <c r="Y107" s="77" t="s">
        <v>682</v>
      </c>
      <c r="Z107" s="201">
        <v>45564</v>
      </c>
      <c r="AA107" s="77" t="s">
        <v>1006</v>
      </c>
      <c r="AB107" s="201"/>
      <c r="AC107" s="79">
        <v>45560</v>
      </c>
      <c r="AD107" s="77"/>
      <c r="AE107" s="77" t="s">
        <v>145</v>
      </c>
      <c r="AF107" s="77" t="s">
        <v>1227</v>
      </c>
      <c r="AG107" s="105" t="s">
        <v>1228</v>
      </c>
      <c r="AH107" s="77" t="s">
        <v>1229</v>
      </c>
      <c r="AI107" s="78">
        <v>45561</v>
      </c>
      <c r="AJ107" s="78">
        <v>45572</v>
      </c>
      <c r="AK107" s="77" t="s">
        <v>701</v>
      </c>
      <c r="AL107" s="77"/>
      <c r="AM107" s="78">
        <v>45593</v>
      </c>
      <c r="AN107" s="77">
        <v>1322</v>
      </c>
      <c r="AO107" s="78">
        <v>45593</v>
      </c>
      <c r="AP107" s="85" t="s">
        <v>1228</v>
      </c>
      <c r="AQ107" s="77" t="s">
        <v>1230</v>
      </c>
      <c r="AR107" s="78" t="s">
        <v>1231</v>
      </c>
      <c r="AS107" s="77" t="s">
        <v>1232</v>
      </c>
      <c r="AT107" s="78">
        <v>45594</v>
      </c>
      <c r="AU107" s="78">
        <v>45625</v>
      </c>
      <c r="AV107" s="78">
        <v>45784</v>
      </c>
      <c r="AW107" s="77">
        <f t="shared" si="22"/>
        <v>19</v>
      </c>
      <c r="AX107" s="77">
        <f t="shared" si="25"/>
        <v>2025</v>
      </c>
      <c r="AY107" s="77" t="s">
        <v>103</v>
      </c>
      <c r="AZ107" s="81"/>
      <c r="BC107" s="25" t="s">
        <v>104</v>
      </c>
      <c r="BD107" s="25" t="s">
        <v>104</v>
      </c>
      <c r="BE107" s="39">
        <v>120</v>
      </c>
      <c r="BF107" s="39">
        <v>60</v>
      </c>
      <c r="BG107" s="39">
        <v>730</v>
      </c>
      <c r="BH107" s="40">
        <f t="shared" si="14"/>
        <v>44105</v>
      </c>
      <c r="BI107" s="41">
        <f t="shared" si="15"/>
        <v>44225</v>
      </c>
      <c r="BJ107" s="42" t="str" cm="1">
        <f t="array" ref="BJ107">_xlfn.IFS(AND((BH107&lt;Suspension01Desde),(BH107&lt;Suspension01Hasta),(BI107&lt;Suspension01Desde),(BI107&lt;Suspension01Hasta)),"No_Umbral",AND((BH107&gt;Suspension01Desde),(BH107&gt;Suspension01Hasta),(BI107&gt;Suspension01Desde),(BI107&gt;Suspension01Hasta)),"No_Umbral",AND((BH107&lt;=Suspension01Desde),(BH107&lt;=Suspension01Hasta),(BI107&gt;=Suspension01Desde),(BI107&lt;=Suspension01Hasta)),"Umbral_Anticipado",AND((BH107&lt;=Suspension01Desde),(BH107&lt;=Suspension01Hasta),(BI107&gt;=Suspension01Desde),(BI107&gt;=Suspension01Hasta)),"Umbral_Interno",AND((BH107&gt;=Suspension01Desde),(BH107&lt;=Suspension01Hasta),(BI107&gt;=Suspension01Desde),(BI107&lt;=Suspension01Hasta)),"Umbral_Externo",AND((BH107&gt;=Suspension01Desde),(BH107&lt;=Suspension01Hasta),(BI107&gt;=Suspension01Desde),(BI107&gt;=Suspension01Hasta)),"Umbral_Tardío")</f>
        <v>Umbral_Tardío</v>
      </c>
      <c r="BK107" s="43" cm="1">
        <f t="array" ref="BK107">_xlfn.IFS(BJ107="Umbral_Anticipado",$BI107-Suspension01Desde+1,BJ107="Umbral_Interno",Suspension01Hasta-Suspension01Desde+1,BJ107="Umbral_Externo",BI107-$BH107+1,BJ107="Umbral_Tardío",Suspension01Hasta-$BH107+1,BJ107="No_Umbral",0)</f>
        <v>31</v>
      </c>
      <c r="BL107" s="42" cm="1">
        <f t="array" ref="BL107">_xlfn.IFS(BJ107="Umbral_Anticipado",Suspension01Hasta+BK107,BJ107="Umbral_Interno",BI107+BK107,BJ107="Umbral_Externo",Suspension01Hasta+BK107,BJ107="Umbral_Tardío",BI107+BK107,BJ107="No_Umbral",BI107)</f>
        <v>44256</v>
      </c>
      <c r="BM107" s="42" t="str" cm="1">
        <f t="array" ref="BM107">_xlfn.IFS(AND((BH107&lt;Suspension02Desde),(BH107&lt;Suspension02Hasta),(BL107&lt;Suspension02Desde),(BL107&lt;Suspension02Hasta)),"No_Umbral",AND((BH107&gt;Suspension02Desde),(BH107&gt;Suspension02Hasta),(BL107&gt;Suspension02Desde),(BL107&gt;Suspension02Hasta)),"No_Umbral",AND((BH107&lt;=Suspension02Desde),(BH107&lt;=Suspension02Hasta),(BL107&gt;=Suspension02Desde),(BL107&lt;=Suspension02Hasta)),"Umbral_Anticipado",AND((BH107&lt;=Suspension02Desde),(BH107&lt;=Suspension02Hasta),(BL107&gt;=Suspension02Desde),(BL107&gt;=Suspension02Hasta)),"Umbral_Interno",AND((BH107&gt;=Suspension02Desde),(BH107&lt;=Suspension02Hasta),(BL107&gt;=Suspension02Desde),(BL107&lt;=Suspension02Hasta)),"Umbral_Externo",AND((BH107&gt;=Suspension02Desde),(BH107&lt;=Suspension02Hasta),(BL107&gt;=Suspension02Desde),(BL107&gt;=Suspension02Hasta)),"Umbral_Tardío")</f>
        <v>Umbral_Anticipado</v>
      </c>
      <c r="BN107" s="43" cm="1">
        <f t="array" ref="BN107">_xlfn.IFS(BM107="Umbral_Anticipado",BL107-Suspension02Desde+1,BM107="Umbral_Interno",Suspension02Hasta-Suspension02Desde+1,BM107="Umbral_Externo",BL107-$BH107+1,BM107="Umbral_Tardío",Suspension02Hasta-$BH107+1,BM107="No_Umbral",0)</f>
        <v>68</v>
      </c>
      <c r="BO107" s="41" cm="1">
        <f t="array" ref="BO107">_xlfn.IFS(BM107="Umbral_Anticipado",Suspension02Hasta+BN107,BM107="Umbral_Interno",BL107+BN107,BM107="Umbral_Externo",Suspension02Hasta+BN107,BM107="Umbral_Tardío",BL107+BN107,BM107="No_Umbral",BL107)</f>
        <v>44740</v>
      </c>
      <c r="BP107" s="40">
        <f t="shared" si="16"/>
        <v>44740</v>
      </c>
      <c r="BQ107" s="41">
        <f t="shared" si="17"/>
        <v>44800</v>
      </c>
      <c r="BR107" s="42" t="str" cm="1">
        <f t="array" ref="BR107">_xlfn.IFS(AND((BO107&lt;Suspension01Desde),(BO107&lt;Suspension01Hasta),(BQ107&lt;Suspension01Desde),(BQ107&lt;Suspension01Hasta)),"No_Umbral",AND((BO107&gt;Suspension01Desde),(BO107&gt;Suspension01Hasta),(BQ107&gt;Suspension01Desde),(BQ107&gt;Suspension01Hasta)),"No_Umbral",AND((BO107&lt;=Suspension01Desde),(BO107&lt;=Suspension01Hasta),(BQ107&gt;=Suspension01Desde),(BQ107&lt;=Suspension01Hasta)),"Umbral_Anticipado",AND((BO107&lt;=Suspension01Desde),(BO107&lt;=Suspension01Hasta),(BQ107&gt;=Suspension01Desde),(BQ107&gt;=Suspension01Hasta)),"Umbral_Interno",AND((BO107&gt;=Suspension01Desde),(BO107&lt;=Suspension01Hasta),(BQ107&gt;=Suspension01Desde),(BQ107&lt;=Suspension01Hasta)),"Umbral_Externo",AND((BO107&gt;=Suspension01Desde),(BO107&lt;=Suspension01Hasta),(BQ107&gt;=Suspension01Desde),(BQ107&gt;=Suspension01Hasta)),"Umbral_Tardío")</f>
        <v>No_Umbral</v>
      </c>
      <c r="BS107" s="43" cm="1">
        <f t="array" ref="BS107">_xlfn.IFS(BR107="Umbral_Anticipado",$BQ107-Suspension01Desde+1,BR107="Umbral_Interno",Suspension01Hasta-Suspension01Desde+1,BR107="Umbral_Externo",BQ107-$BO107+1,BR107="Umbral_Tardío",Suspension01Hasta-$BO107+1,BR107="No_Umbral",0)</f>
        <v>0</v>
      </c>
      <c r="BT107" s="42" cm="1">
        <f t="array" ref="BT107">_xlfn.IFS(BR107="Umbral_Anticipado",Suspension01Hasta+BS107,BR107="Umbral_Interno",BQ107+BS107,BR107="Umbral_Externo",Suspension01Hasta+BS107,BR107="Umbral_Tardío",BQ107+BS107,BR107="No_Umbral",BQ107)</f>
        <v>44800</v>
      </c>
      <c r="BU107" s="42" t="str" cm="1">
        <f t="array" ref="BU107">_xlfn.IFS(AND((BO107&lt;Suspension02Desde),(BO107&lt;Suspension02Hasta),(BT107&lt;Suspension02Desde),(BT107&lt;Suspension02Hasta)),"No_Umbral",AND((BO107&gt;Suspension02Desde),(BO107&gt;Suspension02Hasta),(BT107&gt;Suspension02Desde),(BT107&gt;Suspension02Hasta)),"No_Umbral",AND((BO107&lt;=Suspension02Desde),(BO107&lt;=Suspension02Hasta),(BT107&gt;=Suspension02Desde),(BT107&lt;=Suspension02Hasta)),"Umbral_Anticipado",AND((BO107&lt;=Suspension02Desde),(BO107&lt;=Suspension02Hasta),(BT107&gt;=Suspension02Desde),(BT107&gt;=Suspension02Hasta)),"Umbral_Interno",AND((BO107&gt;=Suspension02Desde),(BO107&lt;=Suspension02Hasta),(BT107&gt;=Suspension02Desde),(BT107&lt;=Suspension02Hasta)),"Umbral_Externo",AND((BO107&gt;=Suspension02Desde),(BO107&lt;=Suspension02Hasta),(BT107&gt;=Suspension02Desde),(BT107&gt;=Suspension02Hasta)),"Umbral_Tardío")</f>
        <v>No_Umbral</v>
      </c>
      <c r="BV107" s="43" cm="1">
        <f t="array" ref="BV107">_xlfn.IFS(BU107="Umbral_Anticipado",BT107-Suspension02Desde+1,BU107="Umbral_Interno",Suspension02Hasta-Suspension02Desde+1,BU107="Umbral_Externo",BT107-$BO107+1,BU107="Umbral_Tardío",Suspension02Hasta-$BO107+1,BU107="No_Umbral",0)</f>
        <v>0</v>
      </c>
      <c r="BW107" s="41" cm="1">
        <f t="array" ref="BW107">_xlfn.IFS(BU107="Umbral_Anticipado",Suspension02Hasta+BV107,BU107="Umbral_Interno",BT107+BV107,BU107="Umbral_Externo",Suspension02Hasta+BV107,BU107="Umbral_Tardío",BT107+BV107,BU107="No_Umbral",BT107)</f>
        <v>44800</v>
      </c>
      <c r="BX107" s="40">
        <f t="shared" si="18"/>
        <v>44801</v>
      </c>
      <c r="BY107" s="41">
        <f t="shared" si="19"/>
        <v>45530</v>
      </c>
      <c r="BZ107" s="42" t="str" cm="1">
        <f t="array" ref="BZ107">_xlfn.IFS(AND((BW107&lt;Suspension01Desde),(BW107&lt;Suspension01Hasta),(BY107&lt;Suspension01Desde),(BY107&lt;Suspension01Hasta)),"No_Umbral",AND((BW107&gt;Suspension01Desde),(BW107&gt;Suspension01Hasta),(BY107&gt;Suspension01Desde),(BY107&gt;Suspension01Hasta)),"No_Umbral",AND((BW107&lt;=Suspension01Desde),(BW107&lt;=Suspension01Hasta),(BY107&gt;=Suspension01Desde),(BY107&lt;=Suspension01Hasta)),"Umbral_Anticipado",AND((BW107&lt;=Suspension01Desde),(BW107&lt;=Suspension01Hasta),(BY107&gt;=Suspension01Desde),(BY107&gt;=Suspension01Hasta)),"Umbral_Interno",AND((BW107&gt;=Suspension01Desde),(BW107&lt;=Suspension01Hasta),(BY107&gt;=Suspension01Desde),(BY107&lt;=Suspension01Hasta)),"Umbral_Externo",AND((BW107&gt;=Suspension01Desde),(BW107&lt;=Suspension01Hasta),(BY107&gt;=Suspension01Desde),(BY107&gt;=Suspension01Hasta)),"Umbral_Tardío")</f>
        <v>No_Umbral</v>
      </c>
      <c r="CA107" s="43" cm="1">
        <f t="array" ref="CA107">_xlfn.IFS(BZ107="Umbral_Anticipado",$BI107-Suspension01Desde+1,BZ107="Umbral_Interno",Suspension01Hasta-Suspension01Desde+1,BZ107="Umbral_Externo",BY107-$BH107+1,BZ107="Umbral_Tardío",Suspension01Hasta-$BH107+1,BZ107="No_Umbral",0)</f>
        <v>0</v>
      </c>
      <c r="CB107" s="42" cm="1">
        <f t="array" ref="CB107">_xlfn.IFS(BZ107="Umbral_Anticipado",Suspension01Hasta+CA107,BZ107="Umbral_Interno",BY107+CA107,BZ107="Umbral_Externo",Suspension01Hasta+CA107,BZ107="Umbral_Tardío",BY107+CA107,BZ107="No_Umbral",BY107)</f>
        <v>45530</v>
      </c>
      <c r="CC107" s="42" t="str" cm="1">
        <f t="array" ref="CC107">_xlfn.IFS(AND((BW107&lt;Suspension02Desde),(BW107&lt;Suspension02Hasta),(CB107&lt;Suspension02Desde),(CB107&lt;Suspension02Hasta)),"No_Umbral",AND((BW107&gt;Suspension02Desde),(BW107&gt;Suspension02Hasta),(CB107&gt;Suspension02Desde),(CB107&gt;Suspension02Hasta)),"No_Umbral",AND((BW107&lt;=Suspension02Desde),(BW107&lt;=Suspension02Hasta),(CB107&gt;=Suspension02Desde),(CB107&lt;=Suspension02Hasta)),"Umbral_Anticipado",AND((BW107&lt;=Suspension02Desde),(BW107&lt;=Suspension02Hasta),(CB107&gt;=Suspension02Desde),(CB107&gt;=Suspension02Hasta)),"Umbral_Interno",AND((BW107&gt;=Suspension02Desde),(BW107&lt;=Suspension02Hasta),(CB107&gt;=Suspension02Desde),(CB107&lt;=Suspension02Hasta)),"Umbral_Externo",AND((BW107&gt;=Suspension02Desde),(BW107&lt;=Suspension02Hasta),(CB107&gt;=Suspension02Desde),(CB107&gt;=Suspension02Hasta)),"Umbral_Tardío")</f>
        <v>No_Umbral</v>
      </c>
      <c r="CD107" s="43" cm="1">
        <f t="array" ref="CD107">_xlfn.IFS(CC107="Umbral_Anticipado",CB107-Suspension02Desde+1,CC107="Umbral_Interno",Suspension02Hasta-Suspension02Desde+1,CC107="Umbral_Externo",CB107-$BH107+1,CC107="Umbral_Tardío",Suspension02Hasta-$BH107+1,CC107="No_Umbral",0)</f>
        <v>0</v>
      </c>
      <c r="CE107" s="41" cm="1">
        <f t="array" ref="CE107">_xlfn.IFS(CC107="Umbral_Anticipado",Suspension02Hasta+CD107,CC107="Umbral_Interno",CB107+CD107,CC107="Umbral_Externo",Suspension02Hasta+CD107,CC107="Umbral_Tardío",CB107+CD107,CC107="No_Umbral",CB107)</f>
        <v>45530</v>
      </c>
      <c r="CF107" s="40">
        <f t="shared" si="20"/>
        <v>45532</v>
      </c>
    </row>
    <row r="108" spans="1:84" s="23" customFormat="1" ht="20.25" customHeight="1">
      <c r="A108" s="77" t="s">
        <v>1233</v>
      </c>
      <c r="B108" s="77" t="str">
        <f t="shared" si="21"/>
        <v>2014</v>
      </c>
      <c r="C108" s="77" t="s">
        <v>1234</v>
      </c>
      <c r="D108" s="77" t="s">
        <v>691</v>
      </c>
      <c r="E108" s="77" t="s">
        <v>129</v>
      </c>
      <c r="F108" s="77" t="s">
        <v>130</v>
      </c>
      <c r="G108" s="201" t="s">
        <v>737</v>
      </c>
      <c r="H108" s="201">
        <v>44104</v>
      </c>
      <c r="I108" s="77" t="s">
        <v>131</v>
      </c>
      <c r="J108" s="77" t="s">
        <v>180</v>
      </c>
      <c r="K108" s="78">
        <v>45593</v>
      </c>
      <c r="L108" s="77" t="str">
        <f>VLOOKUP(MONTH($K108),TablaMeses[],2,FALSE)</f>
        <v>10 OCTUBRE</v>
      </c>
      <c r="M108" s="77">
        <f t="shared" ref="M108:M139" si="26">YEAR($K108)</f>
        <v>2024</v>
      </c>
      <c r="N108" s="77" t="s">
        <v>170</v>
      </c>
      <c r="O108" s="201" t="s">
        <v>742</v>
      </c>
      <c r="P108" s="77" t="s">
        <v>564</v>
      </c>
      <c r="Q108" s="77" t="s">
        <v>170</v>
      </c>
      <c r="R108" s="201">
        <v>45391</v>
      </c>
      <c r="S108" s="77" t="s">
        <v>1235</v>
      </c>
      <c r="T108" s="77"/>
      <c r="U108" s="201"/>
      <c r="V108" s="77"/>
      <c r="W108" s="77"/>
      <c r="X108" s="201"/>
      <c r="Y108" s="77" t="s">
        <v>170</v>
      </c>
      <c r="Z108" s="201">
        <v>45551</v>
      </c>
      <c r="AA108" s="77" t="s">
        <v>640</v>
      </c>
      <c r="AB108" s="201">
        <v>45554</v>
      </c>
      <c r="AC108" s="78">
        <v>45554</v>
      </c>
      <c r="AD108" s="77"/>
      <c r="AE108" s="77" t="s">
        <v>145</v>
      </c>
      <c r="AF108" s="77" t="s">
        <v>1236</v>
      </c>
      <c r="AG108" s="87" t="s">
        <v>1237</v>
      </c>
      <c r="AH108" s="77" t="s">
        <v>135</v>
      </c>
      <c r="AI108" s="78">
        <v>45554</v>
      </c>
      <c r="AJ108" s="78">
        <v>45572</v>
      </c>
      <c r="AK108" s="77" t="s">
        <v>701</v>
      </c>
      <c r="AL108" s="77" t="s">
        <v>1238</v>
      </c>
      <c r="AM108" s="78">
        <v>45587</v>
      </c>
      <c r="AN108" s="77" t="s">
        <v>1239</v>
      </c>
      <c r="AO108" s="78">
        <v>45593</v>
      </c>
      <c r="AP108" s="77"/>
      <c r="AQ108" s="78">
        <v>45593</v>
      </c>
      <c r="AR108" s="78">
        <v>45593</v>
      </c>
      <c r="AS108" s="78">
        <v>45593</v>
      </c>
      <c r="AT108" s="78">
        <v>45594</v>
      </c>
      <c r="AU108" s="78"/>
      <c r="AV108" s="78">
        <v>45784</v>
      </c>
      <c r="AW108" s="77">
        <f t="shared" si="22"/>
        <v>19</v>
      </c>
      <c r="AX108" s="77">
        <f t="shared" si="25"/>
        <v>2025</v>
      </c>
      <c r="AY108" s="77" t="s">
        <v>103</v>
      </c>
      <c r="AZ108" s="81"/>
      <c r="BC108" s="38" t="s">
        <v>104</v>
      </c>
      <c r="BD108" s="38" t="s">
        <v>104</v>
      </c>
      <c r="BE108" s="39">
        <v>120</v>
      </c>
      <c r="BF108" s="39">
        <v>60</v>
      </c>
      <c r="BG108" s="39">
        <v>730</v>
      </c>
      <c r="BH108" s="40">
        <f t="shared" si="14"/>
        <v>44104</v>
      </c>
      <c r="BI108" s="41">
        <f t="shared" si="15"/>
        <v>44224</v>
      </c>
      <c r="BJ108" s="42" t="str" cm="1">
        <f t="array" ref="BJ108">_xlfn.IFS(AND((BH108&lt;Suspension01Desde),(BH108&lt;Suspension01Hasta),(BI108&lt;Suspension01Desde),(BI108&lt;Suspension01Hasta)),"No_Umbral",AND((BH108&gt;Suspension01Desde),(BH108&gt;Suspension01Hasta),(BI108&gt;Suspension01Desde),(BI108&gt;Suspension01Hasta)),"No_Umbral",AND((BH108&lt;=Suspension01Desde),(BH108&lt;=Suspension01Hasta),(BI108&gt;=Suspension01Desde),(BI108&lt;=Suspension01Hasta)),"Umbral_Anticipado",AND((BH108&lt;=Suspension01Desde),(BH108&lt;=Suspension01Hasta),(BI108&gt;=Suspension01Desde),(BI108&gt;=Suspension01Hasta)),"Umbral_Interno",AND((BH108&gt;=Suspension01Desde),(BH108&lt;=Suspension01Hasta),(BI108&gt;=Suspension01Desde),(BI108&lt;=Suspension01Hasta)),"Umbral_Externo",AND((BH108&gt;=Suspension01Desde),(BH108&lt;=Suspension01Hasta),(BI108&gt;=Suspension01Desde),(BI108&gt;=Suspension01Hasta)),"Umbral_Tardío")</f>
        <v>Umbral_Tardío</v>
      </c>
      <c r="BK108" s="43" cm="1">
        <f t="array" ref="BK108">_xlfn.IFS(BJ108="Umbral_Anticipado",$BI108-Suspension01Desde+1,BJ108="Umbral_Interno",Suspension01Hasta-Suspension01Desde+1,BJ108="Umbral_Externo",BI108-$BH108+1,BJ108="Umbral_Tardío",Suspension01Hasta-$BH108+1,BJ108="No_Umbral",0)</f>
        <v>32</v>
      </c>
      <c r="BL108" s="42" cm="1">
        <f t="array" ref="BL108">_xlfn.IFS(BJ108="Umbral_Anticipado",Suspension01Hasta+BK108,BJ108="Umbral_Interno",BI108+BK108,BJ108="Umbral_Externo",Suspension01Hasta+BK108,BJ108="Umbral_Tardío",BI108+BK108,BJ108="No_Umbral",BI108)</f>
        <v>44256</v>
      </c>
      <c r="BM108" s="42" t="str" cm="1">
        <f t="array" ref="BM108">_xlfn.IFS(AND((BH108&lt;Suspension02Desde),(BH108&lt;Suspension02Hasta),(BL108&lt;Suspension02Desde),(BL108&lt;Suspension02Hasta)),"No_Umbral",AND((BH108&gt;Suspension02Desde),(BH108&gt;Suspension02Hasta),(BL108&gt;Suspension02Desde),(BL108&gt;Suspension02Hasta)),"No_Umbral",AND((BH108&lt;=Suspension02Desde),(BH108&lt;=Suspension02Hasta),(BL108&gt;=Suspension02Desde),(BL108&lt;=Suspension02Hasta)),"Umbral_Anticipado",AND((BH108&lt;=Suspension02Desde),(BH108&lt;=Suspension02Hasta),(BL108&gt;=Suspension02Desde),(BL108&gt;=Suspension02Hasta)),"Umbral_Interno",AND((BH108&gt;=Suspension02Desde),(BH108&lt;=Suspension02Hasta),(BL108&gt;=Suspension02Desde),(BL108&lt;=Suspension02Hasta)),"Umbral_Externo",AND((BH108&gt;=Suspension02Desde),(BH108&lt;=Suspension02Hasta),(BL108&gt;=Suspension02Desde),(BL108&gt;=Suspension02Hasta)),"Umbral_Tardío")</f>
        <v>Umbral_Anticipado</v>
      </c>
      <c r="BN108" s="43" cm="1">
        <f t="array" ref="BN108">_xlfn.IFS(BM108="Umbral_Anticipado",BL108-Suspension02Desde+1,BM108="Umbral_Interno",Suspension02Hasta-Suspension02Desde+1,BM108="Umbral_Externo",BL108-$BH108+1,BM108="Umbral_Tardío",Suspension02Hasta-$BH108+1,BM108="No_Umbral",0)</f>
        <v>68</v>
      </c>
      <c r="BO108" s="41" cm="1">
        <f t="array" ref="BO108">_xlfn.IFS(BM108="Umbral_Anticipado",Suspension02Hasta+BN108,BM108="Umbral_Interno",BL108+BN108,BM108="Umbral_Externo",Suspension02Hasta+BN108,BM108="Umbral_Tardío",BL108+BN108,BM108="No_Umbral",BL108)</f>
        <v>44740</v>
      </c>
      <c r="BP108" s="40">
        <f t="shared" si="16"/>
        <v>44740</v>
      </c>
      <c r="BQ108" s="41">
        <f t="shared" si="17"/>
        <v>44800</v>
      </c>
      <c r="BR108" s="42" t="str" cm="1">
        <f t="array" ref="BR108">_xlfn.IFS(AND((BO108&lt;Suspension01Desde),(BO108&lt;Suspension01Hasta),(BQ108&lt;Suspension01Desde),(BQ108&lt;Suspension01Hasta)),"No_Umbral",AND((BO108&gt;Suspension01Desde),(BO108&gt;Suspension01Hasta),(BQ108&gt;Suspension01Desde),(BQ108&gt;Suspension01Hasta)),"No_Umbral",AND((BO108&lt;=Suspension01Desde),(BO108&lt;=Suspension01Hasta),(BQ108&gt;=Suspension01Desde),(BQ108&lt;=Suspension01Hasta)),"Umbral_Anticipado",AND((BO108&lt;=Suspension01Desde),(BO108&lt;=Suspension01Hasta),(BQ108&gt;=Suspension01Desde),(BQ108&gt;=Suspension01Hasta)),"Umbral_Interno",AND((BO108&gt;=Suspension01Desde),(BO108&lt;=Suspension01Hasta),(BQ108&gt;=Suspension01Desde),(BQ108&lt;=Suspension01Hasta)),"Umbral_Externo",AND((BO108&gt;=Suspension01Desde),(BO108&lt;=Suspension01Hasta),(BQ108&gt;=Suspension01Desde),(BQ108&gt;=Suspension01Hasta)),"Umbral_Tardío")</f>
        <v>No_Umbral</v>
      </c>
      <c r="BS108" s="43" cm="1">
        <f t="array" ref="BS108">_xlfn.IFS(BR108="Umbral_Anticipado",$BQ108-Suspension01Desde+1,BR108="Umbral_Interno",Suspension01Hasta-Suspension01Desde+1,BR108="Umbral_Externo",BQ108-$BO108+1,BR108="Umbral_Tardío",Suspension01Hasta-$BO108+1,BR108="No_Umbral",0)</f>
        <v>0</v>
      </c>
      <c r="BT108" s="42" cm="1">
        <f t="array" ref="BT108">_xlfn.IFS(BR108="Umbral_Anticipado",Suspension01Hasta+BS108,BR108="Umbral_Interno",BQ108+BS108,BR108="Umbral_Externo",Suspension01Hasta+BS108,BR108="Umbral_Tardío",BQ108+BS108,BR108="No_Umbral",BQ108)</f>
        <v>44800</v>
      </c>
      <c r="BU108" s="42" t="str" cm="1">
        <f t="array" ref="BU108">_xlfn.IFS(AND((BO108&lt;Suspension02Desde),(BO108&lt;Suspension02Hasta),(BT108&lt;Suspension02Desde),(BT108&lt;Suspension02Hasta)),"No_Umbral",AND((BO108&gt;Suspension02Desde),(BO108&gt;Suspension02Hasta),(BT108&gt;Suspension02Desde),(BT108&gt;Suspension02Hasta)),"No_Umbral",AND((BO108&lt;=Suspension02Desde),(BO108&lt;=Suspension02Hasta),(BT108&gt;=Suspension02Desde),(BT108&lt;=Suspension02Hasta)),"Umbral_Anticipado",AND((BO108&lt;=Suspension02Desde),(BO108&lt;=Suspension02Hasta),(BT108&gt;=Suspension02Desde),(BT108&gt;=Suspension02Hasta)),"Umbral_Interno",AND((BO108&gt;=Suspension02Desde),(BO108&lt;=Suspension02Hasta),(BT108&gt;=Suspension02Desde),(BT108&lt;=Suspension02Hasta)),"Umbral_Externo",AND((BO108&gt;=Suspension02Desde),(BO108&lt;=Suspension02Hasta),(BT108&gt;=Suspension02Desde),(BT108&gt;=Suspension02Hasta)),"Umbral_Tardío")</f>
        <v>No_Umbral</v>
      </c>
      <c r="BV108" s="43" cm="1">
        <f t="array" ref="BV108">_xlfn.IFS(BU108="Umbral_Anticipado",BT108-Suspension02Desde+1,BU108="Umbral_Interno",Suspension02Hasta-Suspension02Desde+1,BU108="Umbral_Externo",BT108-$BO108+1,BU108="Umbral_Tardío",Suspension02Hasta-$BO108+1,BU108="No_Umbral",0)</f>
        <v>0</v>
      </c>
      <c r="BW108" s="41" cm="1">
        <f t="array" ref="BW108">_xlfn.IFS(BU108="Umbral_Anticipado",Suspension02Hasta+BV108,BU108="Umbral_Interno",BT108+BV108,BU108="Umbral_Externo",Suspension02Hasta+BV108,BU108="Umbral_Tardío",BT108+BV108,BU108="No_Umbral",BT108)</f>
        <v>44800</v>
      </c>
      <c r="BX108" s="40">
        <f t="shared" si="18"/>
        <v>44801</v>
      </c>
      <c r="BY108" s="41">
        <f t="shared" si="19"/>
        <v>45530</v>
      </c>
      <c r="BZ108" s="42" t="str" cm="1">
        <f t="array" ref="BZ108">_xlfn.IFS(AND((BW108&lt;Suspension01Desde),(BW108&lt;Suspension01Hasta),(BY108&lt;Suspension01Desde),(BY108&lt;Suspension01Hasta)),"No_Umbral",AND((BW108&gt;Suspension01Desde),(BW108&gt;Suspension01Hasta),(BY108&gt;Suspension01Desde),(BY108&gt;Suspension01Hasta)),"No_Umbral",AND((BW108&lt;=Suspension01Desde),(BW108&lt;=Suspension01Hasta),(BY108&gt;=Suspension01Desde),(BY108&lt;=Suspension01Hasta)),"Umbral_Anticipado",AND((BW108&lt;=Suspension01Desde),(BW108&lt;=Suspension01Hasta),(BY108&gt;=Suspension01Desde),(BY108&gt;=Suspension01Hasta)),"Umbral_Interno",AND((BW108&gt;=Suspension01Desde),(BW108&lt;=Suspension01Hasta),(BY108&gt;=Suspension01Desde),(BY108&lt;=Suspension01Hasta)),"Umbral_Externo",AND((BW108&gt;=Suspension01Desde),(BW108&lt;=Suspension01Hasta),(BY108&gt;=Suspension01Desde),(BY108&gt;=Suspension01Hasta)),"Umbral_Tardío")</f>
        <v>No_Umbral</v>
      </c>
      <c r="CA108" s="43" cm="1">
        <f t="array" ref="CA108">_xlfn.IFS(BZ108="Umbral_Anticipado",$BI108-Suspension01Desde+1,BZ108="Umbral_Interno",Suspension01Hasta-Suspension01Desde+1,BZ108="Umbral_Externo",BY108-$BH108+1,BZ108="Umbral_Tardío",Suspension01Hasta-$BH108+1,BZ108="No_Umbral",0)</f>
        <v>0</v>
      </c>
      <c r="CB108" s="42" cm="1">
        <f t="array" ref="CB108">_xlfn.IFS(BZ108="Umbral_Anticipado",Suspension01Hasta+CA108,BZ108="Umbral_Interno",BY108+CA108,BZ108="Umbral_Externo",Suspension01Hasta+CA108,BZ108="Umbral_Tardío",BY108+CA108,BZ108="No_Umbral",BY108)</f>
        <v>45530</v>
      </c>
      <c r="CC108" s="42" t="str" cm="1">
        <f t="array" ref="CC108">_xlfn.IFS(AND((BW108&lt;Suspension02Desde),(BW108&lt;Suspension02Hasta),(CB108&lt;Suspension02Desde),(CB108&lt;Suspension02Hasta)),"No_Umbral",AND((BW108&gt;Suspension02Desde),(BW108&gt;Suspension02Hasta),(CB108&gt;Suspension02Desde),(CB108&gt;Suspension02Hasta)),"No_Umbral",AND((BW108&lt;=Suspension02Desde),(BW108&lt;=Suspension02Hasta),(CB108&gt;=Suspension02Desde),(CB108&lt;=Suspension02Hasta)),"Umbral_Anticipado",AND((BW108&lt;=Suspension02Desde),(BW108&lt;=Suspension02Hasta),(CB108&gt;=Suspension02Desde),(CB108&gt;=Suspension02Hasta)),"Umbral_Interno",AND((BW108&gt;=Suspension02Desde),(BW108&lt;=Suspension02Hasta),(CB108&gt;=Suspension02Desde),(CB108&lt;=Suspension02Hasta)),"Umbral_Externo",AND((BW108&gt;=Suspension02Desde),(BW108&lt;=Suspension02Hasta),(CB108&gt;=Suspension02Desde),(CB108&gt;=Suspension02Hasta)),"Umbral_Tardío")</f>
        <v>No_Umbral</v>
      </c>
      <c r="CD108" s="43" cm="1">
        <f t="array" ref="CD108">_xlfn.IFS(CC108="Umbral_Anticipado",CB108-Suspension02Desde+1,CC108="Umbral_Interno",Suspension02Hasta-Suspension02Desde+1,CC108="Umbral_Externo",CB108-$BH108+1,CC108="Umbral_Tardío",Suspension02Hasta-$BH108+1,CC108="No_Umbral",0)</f>
        <v>0</v>
      </c>
      <c r="CE108" s="41" cm="1">
        <f t="array" ref="CE108">_xlfn.IFS(CC108="Umbral_Anticipado",Suspension02Hasta+CD108,CC108="Umbral_Interno",CB108+CD108,CC108="Umbral_Externo",Suspension02Hasta+CD108,CC108="Umbral_Tardío",CB108+CD108,CC108="No_Umbral",CB108)</f>
        <v>45530</v>
      </c>
      <c r="CF108" s="40">
        <f t="shared" si="20"/>
        <v>45532</v>
      </c>
    </row>
    <row r="109" spans="1:84" s="22" customFormat="1" ht="20.25" customHeight="1">
      <c r="A109" s="77" t="s">
        <v>1240</v>
      </c>
      <c r="B109" s="77" t="str">
        <f t="shared" si="21"/>
        <v>2012</v>
      </c>
      <c r="C109" s="77"/>
      <c r="D109" s="77" t="s">
        <v>691</v>
      </c>
      <c r="E109" s="77" t="s">
        <v>129</v>
      </c>
      <c r="F109" s="77" t="s">
        <v>130</v>
      </c>
      <c r="G109" s="201">
        <v>41271</v>
      </c>
      <c r="H109" s="201">
        <v>44105</v>
      </c>
      <c r="I109" s="77" t="s">
        <v>110</v>
      </c>
      <c r="J109" s="77" t="s">
        <v>180</v>
      </c>
      <c r="K109" s="78">
        <v>45593</v>
      </c>
      <c r="L109" s="77" t="str">
        <f>VLOOKUP(MONTH($K109),TablaMeses[],2,FALSE)</f>
        <v>10 OCTUBRE</v>
      </c>
      <c r="M109" s="77">
        <f t="shared" si="26"/>
        <v>2024</v>
      </c>
      <c r="N109" s="77" t="s">
        <v>170</v>
      </c>
      <c r="O109" s="201"/>
      <c r="P109" s="77" t="s">
        <v>720</v>
      </c>
      <c r="Q109" s="77" t="s">
        <v>695</v>
      </c>
      <c r="R109" s="201">
        <v>44875</v>
      </c>
      <c r="S109" s="77" t="s">
        <v>1241</v>
      </c>
      <c r="T109" s="77"/>
      <c r="U109" s="201"/>
      <c r="V109" s="77"/>
      <c r="W109" s="77"/>
      <c r="X109" s="201"/>
      <c r="Y109" s="77" t="s">
        <v>698</v>
      </c>
      <c r="Z109" s="201">
        <v>45569</v>
      </c>
      <c r="AA109" s="77" t="s">
        <v>640</v>
      </c>
      <c r="AB109" s="201">
        <v>45569</v>
      </c>
      <c r="AC109" s="79">
        <v>45574</v>
      </c>
      <c r="AD109" s="77"/>
      <c r="AE109" s="77" t="s">
        <v>145</v>
      </c>
      <c r="AF109" s="77" t="s">
        <v>1242</v>
      </c>
      <c r="AG109" s="77"/>
      <c r="AH109" s="77" t="s">
        <v>1243</v>
      </c>
      <c r="AI109" s="78">
        <v>45574</v>
      </c>
      <c r="AJ109" s="78">
        <v>45576</v>
      </c>
      <c r="AK109" s="77" t="s">
        <v>701</v>
      </c>
      <c r="AL109" s="77"/>
      <c r="AM109" s="78">
        <v>45593</v>
      </c>
      <c r="AN109" s="77">
        <v>1324</v>
      </c>
      <c r="AO109" s="78">
        <v>45594</v>
      </c>
      <c r="AP109" s="77"/>
      <c r="AQ109" s="77" t="s">
        <v>725</v>
      </c>
      <c r="AR109" s="78">
        <v>45594</v>
      </c>
      <c r="AS109" s="78">
        <v>45594</v>
      </c>
      <c r="AT109" s="78">
        <v>45595</v>
      </c>
      <c r="AU109" s="78"/>
      <c r="AV109" s="78">
        <v>45775</v>
      </c>
      <c r="AW109" s="77">
        <f t="shared" si="22"/>
        <v>18</v>
      </c>
      <c r="AX109" s="77">
        <f t="shared" si="25"/>
        <v>2025</v>
      </c>
      <c r="AY109" s="77" t="s">
        <v>103</v>
      </c>
      <c r="AZ109" s="81" t="s">
        <v>1244</v>
      </c>
      <c r="BC109" s="25" t="s">
        <v>673</v>
      </c>
      <c r="BD109" s="25" t="s">
        <v>674</v>
      </c>
      <c r="BE109" s="25">
        <v>120</v>
      </c>
      <c r="BF109" s="25">
        <v>60</v>
      </c>
      <c r="BG109" s="25">
        <v>730</v>
      </c>
      <c r="BH109" s="40">
        <f t="shared" si="14"/>
        <v>44105</v>
      </c>
      <c r="BI109" s="41">
        <f t="shared" si="15"/>
        <v>44225</v>
      </c>
      <c r="BJ109" s="42" t="str" cm="1">
        <f t="array" ref="BJ109">_xlfn.IFS(AND((BH109&lt;Suspension01Desde),(BH109&lt;Suspension01Hasta),(BI109&lt;Suspension01Desde),(BI109&lt;Suspension01Hasta)),"No_Umbral",AND((BH109&gt;Suspension01Desde),(BH109&gt;Suspension01Hasta),(BI109&gt;Suspension01Desde),(BI109&gt;Suspension01Hasta)),"No_Umbral",AND((BH109&lt;=Suspension01Desde),(BH109&lt;=Suspension01Hasta),(BI109&gt;=Suspension01Desde),(BI109&lt;=Suspension01Hasta)),"Umbral_Anticipado",AND((BH109&lt;=Suspension01Desde),(BH109&lt;=Suspension01Hasta),(BI109&gt;=Suspension01Desde),(BI109&gt;=Suspension01Hasta)),"Umbral_Interno",AND((BH109&gt;=Suspension01Desde),(BH109&lt;=Suspension01Hasta),(BI109&gt;=Suspension01Desde),(BI109&lt;=Suspension01Hasta)),"Umbral_Externo",AND((BH109&gt;=Suspension01Desde),(BH109&lt;=Suspension01Hasta),(BI109&gt;=Suspension01Desde),(BI109&gt;=Suspension01Hasta)),"Umbral_Tardío")</f>
        <v>Umbral_Tardío</v>
      </c>
      <c r="BK109" s="43" cm="1">
        <f t="array" ref="BK109">_xlfn.IFS(BJ109="Umbral_Anticipado",$BI109-Suspension01Desde+1,BJ109="Umbral_Interno",Suspension01Hasta-Suspension01Desde+1,BJ109="Umbral_Externo",BI109-$BH109+1,BJ109="Umbral_Tardío",Suspension01Hasta-$BH109+1,BJ109="No_Umbral",0)</f>
        <v>31</v>
      </c>
      <c r="BL109" s="42" cm="1">
        <f t="array" ref="BL109">_xlfn.IFS(BJ109="Umbral_Anticipado",Suspension01Hasta+BK109,BJ109="Umbral_Interno",BI109+BK109,BJ109="Umbral_Externo",Suspension01Hasta+BK109,BJ109="Umbral_Tardío",BI109+BK109,BJ109="No_Umbral",BI109)</f>
        <v>44256</v>
      </c>
      <c r="BM109" s="42" t="str" cm="1">
        <f t="array" ref="BM109">_xlfn.IFS(AND((BH109&lt;Suspension02Desde),(BH109&lt;Suspension02Hasta),(BL109&lt;Suspension02Desde),(BL109&lt;Suspension02Hasta)),"No_Umbral",AND((BH109&gt;Suspension02Desde),(BH109&gt;Suspension02Hasta),(BL109&gt;Suspension02Desde),(BL109&gt;Suspension02Hasta)),"No_Umbral",AND((BH109&lt;=Suspension02Desde),(BH109&lt;=Suspension02Hasta),(BL109&gt;=Suspension02Desde),(BL109&lt;=Suspension02Hasta)),"Umbral_Anticipado",AND((BH109&lt;=Suspension02Desde),(BH109&lt;=Suspension02Hasta),(BL109&gt;=Suspension02Desde),(BL109&gt;=Suspension02Hasta)),"Umbral_Interno",AND((BH109&gt;=Suspension02Desde),(BH109&lt;=Suspension02Hasta),(BL109&gt;=Suspension02Desde),(BL109&lt;=Suspension02Hasta)),"Umbral_Externo",AND((BH109&gt;=Suspension02Desde),(BH109&lt;=Suspension02Hasta),(BL109&gt;=Suspension02Desde),(BL109&gt;=Suspension02Hasta)),"Umbral_Tardío")</f>
        <v>Umbral_Anticipado</v>
      </c>
      <c r="BN109" s="43" cm="1">
        <f t="array" ref="BN109">_xlfn.IFS(BM109="Umbral_Anticipado",BL109-Suspension02Desde+1,BM109="Umbral_Interno",Suspension02Hasta-Suspension02Desde+1,BM109="Umbral_Externo",BL109-$BH109+1,BM109="Umbral_Tardío",Suspension02Hasta-$BH109+1,BM109="No_Umbral",0)</f>
        <v>68</v>
      </c>
      <c r="BO109" s="41" cm="1">
        <f t="array" ref="BO109">_xlfn.IFS(BM109="Umbral_Anticipado",Suspension02Hasta+BN109,BM109="Umbral_Interno",BL109+BN109,BM109="Umbral_Externo",Suspension02Hasta+BN109,BM109="Umbral_Tardío",BL109+BN109,BM109="No_Umbral",BL109)</f>
        <v>44740</v>
      </c>
      <c r="BP109" s="40">
        <f t="shared" si="16"/>
        <v>44740</v>
      </c>
      <c r="BQ109" s="41">
        <f t="shared" si="17"/>
        <v>44800</v>
      </c>
      <c r="BR109" s="42" t="str" cm="1">
        <f t="array" ref="BR109">_xlfn.IFS(AND((BO109&lt;Suspension01Desde),(BO109&lt;Suspension01Hasta),(BQ109&lt;Suspension01Desde),(BQ109&lt;Suspension01Hasta)),"No_Umbral",AND((BO109&gt;Suspension01Desde),(BO109&gt;Suspension01Hasta),(BQ109&gt;Suspension01Desde),(BQ109&gt;Suspension01Hasta)),"No_Umbral",AND((BO109&lt;=Suspension01Desde),(BO109&lt;=Suspension01Hasta),(BQ109&gt;=Suspension01Desde),(BQ109&lt;=Suspension01Hasta)),"Umbral_Anticipado",AND((BO109&lt;=Suspension01Desde),(BO109&lt;=Suspension01Hasta),(BQ109&gt;=Suspension01Desde),(BQ109&gt;=Suspension01Hasta)),"Umbral_Interno",AND((BO109&gt;=Suspension01Desde),(BO109&lt;=Suspension01Hasta),(BQ109&gt;=Suspension01Desde),(BQ109&lt;=Suspension01Hasta)),"Umbral_Externo",AND((BO109&gt;=Suspension01Desde),(BO109&lt;=Suspension01Hasta),(BQ109&gt;=Suspension01Desde),(BQ109&gt;=Suspension01Hasta)),"Umbral_Tardío")</f>
        <v>No_Umbral</v>
      </c>
      <c r="BS109" s="43" cm="1">
        <f t="array" ref="BS109">_xlfn.IFS(BR109="Umbral_Anticipado",$BQ109-Suspension01Desde+1,BR109="Umbral_Interno",Suspension01Hasta-Suspension01Desde+1,BR109="Umbral_Externo",BQ109-$BO109+1,BR109="Umbral_Tardío",Suspension01Hasta-$BO109+1,BR109="No_Umbral",0)</f>
        <v>0</v>
      </c>
      <c r="BT109" s="42" cm="1">
        <f t="array" ref="BT109">_xlfn.IFS(BR109="Umbral_Anticipado",Suspension01Hasta+BS109,BR109="Umbral_Interno",BQ109+BS109,BR109="Umbral_Externo",Suspension01Hasta+BS109,BR109="Umbral_Tardío",BQ109+BS109,BR109="No_Umbral",BQ109)</f>
        <v>44800</v>
      </c>
      <c r="BU109" s="42" t="str" cm="1">
        <f t="array" ref="BU109">_xlfn.IFS(AND((BO109&lt;Suspension02Desde),(BO109&lt;Suspension02Hasta),(BT109&lt;Suspension02Desde),(BT109&lt;Suspension02Hasta)),"No_Umbral",AND((BO109&gt;Suspension02Desde),(BO109&gt;Suspension02Hasta),(BT109&gt;Suspension02Desde),(BT109&gt;Suspension02Hasta)),"No_Umbral",AND((BO109&lt;=Suspension02Desde),(BO109&lt;=Suspension02Hasta),(BT109&gt;=Suspension02Desde),(BT109&lt;=Suspension02Hasta)),"Umbral_Anticipado",AND((BO109&lt;=Suspension02Desde),(BO109&lt;=Suspension02Hasta),(BT109&gt;=Suspension02Desde),(BT109&gt;=Suspension02Hasta)),"Umbral_Interno",AND((BO109&gt;=Suspension02Desde),(BO109&lt;=Suspension02Hasta),(BT109&gt;=Suspension02Desde),(BT109&lt;=Suspension02Hasta)),"Umbral_Externo",AND((BO109&gt;=Suspension02Desde),(BO109&lt;=Suspension02Hasta),(BT109&gt;=Suspension02Desde),(BT109&gt;=Suspension02Hasta)),"Umbral_Tardío")</f>
        <v>No_Umbral</v>
      </c>
      <c r="BV109" s="43" cm="1">
        <f t="array" ref="BV109">_xlfn.IFS(BU109="Umbral_Anticipado",BT109-Suspension02Desde+1,BU109="Umbral_Interno",Suspension02Hasta-Suspension02Desde+1,BU109="Umbral_Externo",BT109-$BO109+1,BU109="Umbral_Tardío",Suspension02Hasta-$BO109+1,BU109="No_Umbral",0)</f>
        <v>0</v>
      </c>
      <c r="BW109" s="41" cm="1">
        <f t="array" ref="BW109">_xlfn.IFS(BU109="Umbral_Anticipado",Suspension02Hasta+BV109,BU109="Umbral_Interno",BT109+BV109,BU109="Umbral_Externo",Suspension02Hasta+BV109,BU109="Umbral_Tardío",BT109+BV109,BU109="No_Umbral",BT109)</f>
        <v>44800</v>
      </c>
      <c r="BX109" s="40">
        <f t="shared" si="18"/>
        <v>44801</v>
      </c>
      <c r="BY109" s="41">
        <f t="shared" si="19"/>
        <v>45530</v>
      </c>
      <c r="BZ109" s="42" t="str" cm="1">
        <f t="array" ref="BZ109">_xlfn.IFS(AND((BW109&lt;Suspension01Desde),(BW109&lt;Suspension01Hasta),(BY109&lt;Suspension01Desde),(BY109&lt;Suspension01Hasta)),"No_Umbral",AND((BW109&gt;Suspension01Desde),(BW109&gt;Suspension01Hasta),(BY109&gt;Suspension01Desde),(BY109&gt;Suspension01Hasta)),"No_Umbral",AND((BW109&lt;=Suspension01Desde),(BW109&lt;=Suspension01Hasta),(BY109&gt;=Suspension01Desde),(BY109&lt;=Suspension01Hasta)),"Umbral_Anticipado",AND((BW109&lt;=Suspension01Desde),(BW109&lt;=Suspension01Hasta),(BY109&gt;=Suspension01Desde),(BY109&gt;=Suspension01Hasta)),"Umbral_Interno",AND((BW109&gt;=Suspension01Desde),(BW109&lt;=Suspension01Hasta),(BY109&gt;=Suspension01Desde),(BY109&lt;=Suspension01Hasta)),"Umbral_Externo",AND((BW109&gt;=Suspension01Desde),(BW109&lt;=Suspension01Hasta),(BY109&gt;=Suspension01Desde),(BY109&gt;=Suspension01Hasta)),"Umbral_Tardío")</f>
        <v>No_Umbral</v>
      </c>
      <c r="CA109" s="43" cm="1">
        <f t="array" ref="CA109">_xlfn.IFS(BZ109="Umbral_Anticipado",$BI109-Suspension01Desde+1,BZ109="Umbral_Interno",Suspension01Hasta-Suspension01Desde+1,BZ109="Umbral_Externo",BY109-$BH109+1,BZ109="Umbral_Tardío",Suspension01Hasta-$BH109+1,BZ109="No_Umbral",0)</f>
        <v>0</v>
      </c>
      <c r="CB109" s="42" cm="1">
        <f t="array" ref="CB109">_xlfn.IFS(BZ109="Umbral_Anticipado",Suspension01Hasta+CA109,BZ109="Umbral_Interno",BY109+CA109,BZ109="Umbral_Externo",Suspension01Hasta+CA109,BZ109="Umbral_Tardío",BY109+CA109,BZ109="No_Umbral",BY109)</f>
        <v>45530</v>
      </c>
      <c r="CC109" s="42" t="str" cm="1">
        <f t="array" ref="CC109">_xlfn.IFS(AND((BW109&lt;Suspension02Desde),(BW109&lt;Suspension02Hasta),(CB109&lt;Suspension02Desde),(CB109&lt;Suspension02Hasta)),"No_Umbral",AND((BW109&gt;Suspension02Desde),(BW109&gt;Suspension02Hasta),(CB109&gt;Suspension02Desde),(CB109&gt;Suspension02Hasta)),"No_Umbral",AND((BW109&lt;=Suspension02Desde),(BW109&lt;=Suspension02Hasta),(CB109&gt;=Suspension02Desde),(CB109&lt;=Suspension02Hasta)),"Umbral_Anticipado",AND((BW109&lt;=Suspension02Desde),(BW109&lt;=Suspension02Hasta),(CB109&gt;=Suspension02Desde),(CB109&gt;=Suspension02Hasta)),"Umbral_Interno",AND((BW109&gt;=Suspension02Desde),(BW109&lt;=Suspension02Hasta),(CB109&gt;=Suspension02Desde),(CB109&lt;=Suspension02Hasta)),"Umbral_Externo",AND((BW109&gt;=Suspension02Desde),(BW109&lt;=Suspension02Hasta),(CB109&gt;=Suspension02Desde),(CB109&gt;=Suspension02Hasta)),"Umbral_Tardío")</f>
        <v>No_Umbral</v>
      </c>
      <c r="CD109" s="43" cm="1">
        <f t="array" ref="CD109">_xlfn.IFS(CC109="Umbral_Anticipado",CB109-Suspension02Desde+1,CC109="Umbral_Interno",Suspension02Hasta-Suspension02Desde+1,CC109="Umbral_Externo",CB109-$BH109+1,CC109="Umbral_Tardío",Suspension02Hasta-$BH109+1,CC109="No_Umbral",0)</f>
        <v>0</v>
      </c>
      <c r="CE109" s="41" cm="1">
        <f t="array" ref="CE109">_xlfn.IFS(CC109="Umbral_Anticipado",Suspension02Hasta+CD109,CC109="Umbral_Interno",CB109+CD109,CC109="Umbral_Externo",Suspension02Hasta+CD109,CC109="Umbral_Tardío",CB109+CD109,CC109="No_Umbral",CB109)</f>
        <v>45530</v>
      </c>
      <c r="CF109" s="40">
        <f t="shared" si="20"/>
        <v>45532</v>
      </c>
    </row>
    <row r="110" spans="1:84" s="22" customFormat="1" ht="20.25" customHeight="1">
      <c r="A110" s="77" t="s">
        <v>1245</v>
      </c>
      <c r="B110" s="77" t="str">
        <f t="shared" si="21"/>
        <v>2020</v>
      </c>
      <c r="C110" s="77" t="s">
        <v>1246</v>
      </c>
      <c r="D110" s="77" t="s">
        <v>1247</v>
      </c>
      <c r="E110" s="77" t="s">
        <v>1248</v>
      </c>
      <c r="F110" s="77" t="s">
        <v>109</v>
      </c>
      <c r="G110" s="201">
        <v>43910</v>
      </c>
      <c r="H110" s="201">
        <v>44196</v>
      </c>
      <c r="I110" s="77" t="s">
        <v>92</v>
      </c>
      <c r="J110" s="77" t="s">
        <v>180</v>
      </c>
      <c r="K110" s="78">
        <v>45586</v>
      </c>
      <c r="L110" s="77" t="str">
        <f>VLOOKUP(MONTH($K110),TablaMeses[],2,FALSE)</f>
        <v>10 OCTUBRE</v>
      </c>
      <c r="M110" s="77">
        <f t="shared" si="26"/>
        <v>2024</v>
      </c>
      <c r="N110" s="77" t="s">
        <v>1249</v>
      </c>
      <c r="O110" s="201" t="s">
        <v>1250</v>
      </c>
      <c r="P110" s="77" t="s">
        <v>1251</v>
      </c>
      <c r="Q110" s="77" t="s">
        <v>1252</v>
      </c>
      <c r="R110" s="201" t="s">
        <v>1253</v>
      </c>
      <c r="S110" s="77"/>
      <c r="T110" s="77"/>
      <c r="U110" s="201"/>
      <c r="V110" s="77"/>
      <c r="W110" s="77"/>
      <c r="X110" s="201"/>
      <c r="Y110" s="77" t="s">
        <v>167</v>
      </c>
      <c r="Z110" s="201">
        <v>45576</v>
      </c>
      <c r="AA110" s="77"/>
      <c r="AB110" s="201"/>
      <c r="AC110" s="79"/>
      <c r="AD110" s="77"/>
      <c r="AE110" s="77"/>
      <c r="AF110" s="77"/>
      <c r="AG110" s="77" t="s">
        <v>1254</v>
      </c>
      <c r="AH110" s="77"/>
      <c r="AI110" s="78"/>
      <c r="AJ110" s="77"/>
      <c r="AK110" s="77"/>
      <c r="AL110" s="77"/>
      <c r="AM110" s="78"/>
      <c r="AN110" s="77"/>
      <c r="AO110" s="77"/>
      <c r="AP110" s="77"/>
      <c r="AQ110" s="77"/>
      <c r="AR110" s="78"/>
      <c r="AS110" s="77"/>
      <c r="AT110" s="78"/>
      <c r="AU110" s="78"/>
      <c r="AV110" s="78">
        <v>45784</v>
      </c>
      <c r="AW110" s="77">
        <f t="shared" si="22"/>
        <v>19</v>
      </c>
      <c r="AX110" s="77">
        <f t="shared" si="25"/>
        <v>2025</v>
      </c>
      <c r="AY110" s="77" t="s">
        <v>103</v>
      </c>
      <c r="AZ110" s="81" t="s">
        <v>908</v>
      </c>
      <c r="BC110" s="25" t="s">
        <v>104</v>
      </c>
      <c r="BD110" s="25" t="s">
        <v>104</v>
      </c>
      <c r="BE110" s="39">
        <v>120</v>
      </c>
      <c r="BF110" s="39">
        <v>60</v>
      </c>
      <c r="BG110" s="39">
        <v>730</v>
      </c>
      <c r="BH110" s="40">
        <f t="shared" si="14"/>
        <v>44196</v>
      </c>
      <c r="BI110" s="41">
        <f t="shared" si="15"/>
        <v>44316</v>
      </c>
      <c r="BJ110" s="42" t="str" cm="1">
        <f t="array" ref="BJ110">_xlfn.IFS(AND((BH110&lt;Suspension01Desde),(BH110&lt;Suspension01Hasta),(BI110&lt;Suspension01Desde),(BI110&lt;Suspension01Hasta)),"No_Umbral",AND((BH110&gt;Suspension01Desde),(BH110&gt;Suspension01Hasta),(BI110&gt;Suspension01Desde),(BI110&gt;Suspension01Hasta)),"No_Umbral",AND((BH110&lt;=Suspension01Desde),(BH110&lt;=Suspension01Hasta),(BI110&gt;=Suspension01Desde),(BI110&lt;=Suspension01Hasta)),"Umbral_Anticipado",AND((BH110&lt;=Suspension01Desde),(BH110&lt;=Suspension01Hasta),(BI110&gt;=Suspension01Desde),(BI110&gt;=Suspension01Hasta)),"Umbral_Interno",AND((BH110&gt;=Suspension01Desde),(BH110&lt;=Suspension01Hasta),(BI110&gt;=Suspension01Desde),(BI110&lt;=Suspension01Hasta)),"Umbral_Externo",AND((BH110&gt;=Suspension01Desde),(BH110&lt;=Suspension01Hasta),(BI110&gt;=Suspension01Desde),(BI110&gt;=Suspension01Hasta)),"Umbral_Tardío")</f>
        <v>No_Umbral</v>
      </c>
      <c r="BK110" s="43" cm="1">
        <f t="array" ref="BK110">_xlfn.IFS(BJ110="Umbral_Anticipado",$BI110-Suspension01Desde+1,BJ110="Umbral_Interno",Suspension01Hasta-Suspension01Desde+1,BJ110="Umbral_Externo",BI110-$BH110+1,BJ110="Umbral_Tardío",Suspension01Hasta-$BH110+1,BJ110="No_Umbral",0)</f>
        <v>0</v>
      </c>
      <c r="BL110" s="42" cm="1">
        <f t="array" ref="BL110">_xlfn.IFS(BJ110="Umbral_Anticipado",Suspension01Hasta+BK110,BJ110="Umbral_Interno",BI110+BK110,BJ110="Umbral_Externo",Suspension01Hasta+BK110,BJ110="Umbral_Tardío",BI110+BK110,BJ110="No_Umbral",BI110)</f>
        <v>44316</v>
      </c>
      <c r="BM110" s="42" t="str" cm="1">
        <f t="array" ref="BM110">_xlfn.IFS(AND((BH110&lt;Suspension02Desde),(BH110&lt;Suspension02Hasta),(BL110&lt;Suspension02Desde),(BL110&lt;Suspension02Hasta)),"No_Umbral",AND((BH110&gt;Suspension02Desde),(BH110&gt;Suspension02Hasta),(BL110&gt;Suspension02Desde),(BL110&gt;Suspension02Hasta)),"No_Umbral",AND((BH110&lt;=Suspension02Desde),(BH110&lt;=Suspension02Hasta),(BL110&gt;=Suspension02Desde),(BL110&lt;=Suspension02Hasta)),"Umbral_Anticipado",AND((BH110&lt;=Suspension02Desde),(BH110&lt;=Suspension02Hasta),(BL110&gt;=Suspension02Desde),(BL110&gt;=Suspension02Hasta)),"Umbral_Interno",AND((BH110&gt;=Suspension02Desde),(BH110&lt;=Suspension02Hasta),(BL110&gt;=Suspension02Desde),(BL110&lt;=Suspension02Hasta)),"Umbral_Externo",AND((BH110&gt;=Suspension02Desde),(BH110&lt;=Suspension02Hasta),(BL110&gt;=Suspension02Desde),(BL110&gt;=Suspension02Hasta)),"Umbral_Tardío")</f>
        <v>Umbral_Externo</v>
      </c>
      <c r="BN110" s="43" cm="1">
        <f t="array" ref="BN110">_xlfn.IFS(BM110="Umbral_Anticipado",BL110-Suspension02Desde+1,BM110="Umbral_Interno",Suspension02Hasta-Suspension02Desde+1,BM110="Umbral_Externo",BL110-$BH110+1,BM110="Umbral_Tardío",Suspension02Hasta-$BH110+1,BM110="No_Umbral",0)</f>
        <v>121</v>
      </c>
      <c r="BO110" s="41" cm="1">
        <f t="array" ref="BO110">_xlfn.IFS(BM110="Umbral_Anticipado",Suspension02Hasta+BN110,BM110="Umbral_Interno",BL110+BN110,BM110="Umbral_Externo",Suspension02Hasta+BN110,BM110="Umbral_Tardío",BL110+BN110,BM110="No_Umbral",BL110)</f>
        <v>44793</v>
      </c>
      <c r="BP110" s="40">
        <f t="shared" si="16"/>
        <v>44793</v>
      </c>
      <c r="BQ110" s="41">
        <f t="shared" si="17"/>
        <v>44853</v>
      </c>
      <c r="BR110" s="42" t="str" cm="1">
        <f t="array" ref="BR110">_xlfn.IFS(AND((BO110&lt;Suspension01Desde),(BO110&lt;Suspension01Hasta),(BQ110&lt;Suspension01Desde),(BQ110&lt;Suspension01Hasta)),"No_Umbral",AND((BO110&gt;Suspension01Desde),(BO110&gt;Suspension01Hasta),(BQ110&gt;Suspension01Desde),(BQ110&gt;Suspension01Hasta)),"No_Umbral",AND((BO110&lt;=Suspension01Desde),(BO110&lt;=Suspension01Hasta),(BQ110&gt;=Suspension01Desde),(BQ110&lt;=Suspension01Hasta)),"Umbral_Anticipado",AND((BO110&lt;=Suspension01Desde),(BO110&lt;=Suspension01Hasta),(BQ110&gt;=Suspension01Desde),(BQ110&gt;=Suspension01Hasta)),"Umbral_Interno",AND((BO110&gt;=Suspension01Desde),(BO110&lt;=Suspension01Hasta),(BQ110&gt;=Suspension01Desde),(BQ110&lt;=Suspension01Hasta)),"Umbral_Externo",AND((BO110&gt;=Suspension01Desde),(BO110&lt;=Suspension01Hasta),(BQ110&gt;=Suspension01Desde),(BQ110&gt;=Suspension01Hasta)),"Umbral_Tardío")</f>
        <v>No_Umbral</v>
      </c>
      <c r="BS110" s="43" cm="1">
        <f t="array" ref="BS110">_xlfn.IFS(BR110="Umbral_Anticipado",$BQ110-Suspension01Desde+1,BR110="Umbral_Interno",Suspension01Hasta-Suspension01Desde+1,BR110="Umbral_Externo",BQ110-$BO110+1,BR110="Umbral_Tardío",Suspension01Hasta-$BO110+1,BR110="No_Umbral",0)</f>
        <v>0</v>
      </c>
      <c r="BT110" s="42" cm="1">
        <f t="array" ref="BT110">_xlfn.IFS(BR110="Umbral_Anticipado",Suspension01Hasta+BS110,BR110="Umbral_Interno",BQ110+BS110,BR110="Umbral_Externo",Suspension01Hasta+BS110,BR110="Umbral_Tardío",BQ110+BS110,BR110="No_Umbral",BQ110)</f>
        <v>44853</v>
      </c>
      <c r="BU110" s="42" t="str" cm="1">
        <f t="array" ref="BU110">_xlfn.IFS(AND((BO110&lt;Suspension02Desde),(BO110&lt;Suspension02Hasta),(BT110&lt;Suspension02Desde),(BT110&lt;Suspension02Hasta)),"No_Umbral",AND((BO110&gt;Suspension02Desde),(BO110&gt;Suspension02Hasta),(BT110&gt;Suspension02Desde),(BT110&gt;Suspension02Hasta)),"No_Umbral",AND((BO110&lt;=Suspension02Desde),(BO110&lt;=Suspension02Hasta),(BT110&gt;=Suspension02Desde),(BT110&lt;=Suspension02Hasta)),"Umbral_Anticipado",AND((BO110&lt;=Suspension02Desde),(BO110&lt;=Suspension02Hasta),(BT110&gt;=Suspension02Desde),(BT110&gt;=Suspension02Hasta)),"Umbral_Interno",AND((BO110&gt;=Suspension02Desde),(BO110&lt;=Suspension02Hasta),(BT110&gt;=Suspension02Desde),(BT110&lt;=Suspension02Hasta)),"Umbral_Externo",AND((BO110&gt;=Suspension02Desde),(BO110&lt;=Suspension02Hasta),(BT110&gt;=Suspension02Desde),(BT110&gt;=Suspension02Hasta)),"Umbral_Tardío")</f>
        <v>No_Umbral</v>
      </c>
      <c r="BV110" s="43" cm="1">
        <f t="array" ref="BV110">_xlfn.IFS(BU110="Umbral_Anticipado",BT110-Suspension02Desde+1,BU110="Umbral_Interno",Suspension02Hasta-Suspension02Desde+1,BU110="Umbral_Externo",BT110-$BO110+1,BU110="Umbral_Tardío",Suspension02Hasta-$BO110+1,BU110="No_Umbral",0)</f>
        <v>0</v>
      </c>
      <c r="BW110" s="41" cm="1">
        <f t="array" ref="BW110">_xlfn.IFS(BU110="Umbral_Anticipado",Suspension02Hasta+BV110,BU110="Umbral_Interno",BT110+BV110,BU110="Umbral_Externo",Suspension02Hasta+BV110,BU110="Umbral_Tardío",BT110+BV110,BU110="No_Umbral",BT110)</f>
        <v>44853</v>
      </c>
      <c r="BX110" s="40">
        <f t="shared" si="18"/>
        <v>44854</v>
      </c>
      <c r="BY110" s="41">
        <f t="shared" si="19"/>
        <v>45583</v>
      </c>
      <c r="BZ110" s="42" t="str" cm="1">
        <f t="array" ref="BZ110">_xlfn.IFS(AND((BW110&lt;Suspension01Desde),(BW110&lt;Suspension01Hasta),(BY110&lt;Suspension01Desde),(BY110&lt;Suspension01Hasta)),"No_Umbral",AND((BW110&gt;Suspension01Desde),(BW110&gt;Suspension01Hasta),(BY110&gt;Suspension01Desde),(BY110&gt;Suspension01Hasta)),"No_Umbral",AND((BW110&lt;=Suspension01Desde),(BW110&lt;=Suspension01Hasta),(BY110&gt;=Suspension01Desde),(BY110&lt;=Suspension01Hasta)),"Umbral_Anticipado",AND((BW110&lt;=Suspension01Desde),(BW110&lt;=Suspension01Hasta),(BY110&gt;=Suspension01Desde),(BY110&gt;=Suspension01Hasta)),"Umbral_Interno",AND((BW110&gt;=Suspension01Desde),(BW110&lt;=Suspension01Hasta),(BY110&gt;=Suspension01Desde),(BY110&lt;=Suspension01Hasta)),"Umbral_Externo",AND((BW110&gt;=Suspension01Desde),(BW110&lt;=Suspension01Hasta),(BY110&gt;=Suspension01Desde),(BY110&gt;=Suspension01Hasta)),"Umbral_Tardío")</f>
        <v>No_Umbral</v>
      </c>
      <c r="CA110" s="43" cm="1">
        <f t="array" ref="CA110">_xlfn.IFS(BZ110="Umbral_Anticipado",$BI110-Suspension01Desde+1,BZ110="Umbral_Interno",Suspension01Hasta-Suspension01Desde+1,BZ110="Umbral_Externo",BY110-$BH110+1,BZ110="Umbral_Tardío",Suspension01Hasta-$BH110+1,BZ110="No_Umbral",0)</f>
        <v>0</v>
      </c>
      <c r="CB110" s="42" cm="1">
        <f t="array" ref="CB110">_xlfn.IFS(BZ110="Umbral_Anticipado",Suspension01Hasta+CA110,BZ110="Umbral_Interno",BY110+CA110,BZ110="Umbral_Externo",Suspension01Hasta+CA110,BZ110="Umbral_Tardío",BY110+CA110,BZ110="No_Umbral",BY110)</f>
        <v>45583</v>
      </c>
      <c r="CC110" s="42" t="str" cm="1">
        <f t="array" ref="CC110">_xlfn.IFS(AND((BW110&lt;Suspension02Desde),(BW110&lt;Suspension02Hasta),(CB110&lt;Suspension02Desde),(CB110&lt;Suspension02Hasta)),"No_Umbral",AND((BW110&gt;Suspension02Desde),(BW110&gt;Suspension02Hasta),(CB110&gt;Suspension02Desde),(CB110&gt;Suspension02Hasta)),"No_Umbral",AND((BW110&lt;=Suspension02Desde),(BW110&lt;=Suspension02Hasta),(CB110&gt;=Suspension02Desde),(CB110&lt;=Suspension02Hasta)),"Umbral_Anticipado",AND((BW110&lt;=Suspension02Desde),(BW110&lt;=Suspension02Hasta),(CB110&gt;=Suspension02Desde),(CB110&gt;=Suspension02Hasta)),"Umbral_Interno",AND((BW110&gt;=Suspension02Desde),(BW110&lt;=Suspension02Hasta),(CB110&gt;=Suspension02Desde),(CB110&lt;=Suspension02Hasta)),"Umbral_Externo",AND((BW110&gt;=Suspension02Desde),(BW110&lt;=Suspension02Hasta),(CB110&gt;=Suspension02Desde),(CB110&gt;=Suspension02Hasta)),"Umbral_Tardío")</f>
        <v>No_Umbral</v>
      </c>
      <c r="CD110" s="43" cm="1">
        <f t="array" ref="CD110">_xlfn.IFS(CC110="Umbral_Anticipado",CB110-Suspension02Desde+1,CC110="Umbral_Interno",Suspension02Hasta-Suspension02Desde+1,CC110="Umbral_Externo",CB110-$BH110+1,CC110="Umbral_Tardío",Suspension02Hasta-$BH110+1,CC110="No_Umbral",0)</f>
        <v>0</v>
      </c>
      <c r="CE110" s="41" cm="1">
        <f t="array" ref="CE110">_xlfn.IFS(CC110="Umbral_Anticipado",Suspension02Hasta+CD110,CC110="Umbral_Interno",CB110+CD110,CC110="Umbral_Externo",Suspension02Hasta+CD110,CC110="Umbral_Tardío",CB110+CD110,CC110="No_Umbral",CB110)</f>
        <v>45583</v>
      </c>
      <c r="CF110" s="40">
        <f t="shared" si="20"/>
        <v>45585</v>
      </c>
    </row>
    <row r="111" spans="1:84" s="22" customFormat="1" ht="20.25" customHeight="1">
      <c r="A111" s="77" t="s">
        <v>1255</v>
      </c>
      <c r="B111" s="77" t="str">
        <f t="shared" si="21"/>
        <v>2020</v>
      </c>
      <c r="C111" s="77" t="s">
        <v>1256</v>
      </c>
      <c r="D111" s="77" t="s">
        <v>1257</v>
      </c>
      <c r="E111" s="77" t="s">
        <v>497</v>
      </c>
      <c r="F111" s="77" t="s">
        <v>165</v>
      </c>
      <c r="G111" s="201" t="s">
        <v>1258</v>
      </c>
      <c r="H111" s="201">
        <v>44196</v>
      </c>
      <c r="I111" s="77" t="s">
        <v>585</v>
      </c>
      <c r="J111" s="77" t="s">
        <v>180</v>
      </c>
      <c r="K111" s="78">
        <v>45586</v>
      </c>
      <c r="L111" s="77" t="str">
        <f>VLOOKUP(MONTH($K111),TablaMeses[],2,FALSE)</f>
        <v>10 OCTUBRE</v>
      </c>
      <c r="M111" s="77">
        <f t="shared" si="26"/>
        <v>2024</v>
      </c>
      <c r="N111" s="77" t="s">
        <v>1259</v>
      </c>
      <c r="O111" s="201">
        <v>44844</v>
      </c>
      <c r="P111" s="77" t="s">
        <v>1260</v>
      </c>
      <c r="Q111" s="77" t="s">
        <v>1261</v>
      </c>
      <c r="R111" s="201" t="s">
        <v>499</v>
      </c>
      <c r="S111" s="77" t="s">
        <v>1262</v>
      </c>
      <c r="T111" s="77" t="s">
        <v>170</v>
      </c>
      <c r="U111" s="201">
        <v>45580</v>
      </c>
      <c r="V111" s="77"/>
      <c r="W111" s="77"/>
      <c r="X111" s="201"/>
      <c r="Y111" s="77"/>
      <c r="Z111" s="201"/>
      <c r="AA111" s="77"/>
      <c r="AB111" s="201"/>
      <c r="AC111" s="79"/>
      <c r="AD111" s="77"/>
      <c r="AE111" s="77"/>
      <c r="AF111" s="77"/>
      <c r="AG111" s="77"/>
      <c r="AH111" s="77"/>
      <c r="AI111" s="78"/>
      <c r="AJ111" s="77"/>
      <c r="AK111" s="77"/>
      <c r="AL111" s="77"/>
      <c r="AM111" s="78"/>
      <c r="AN111" s="77"/>
      <c r="AO111" s="77"/>
      <c r="AP111" s="77"/>
      <c r="AQ111" s="77"/>
      <c r="AR111" s="78"/>
      <c r="AS111" s="77"/>
      <c r="AT111" s="78"/>
      <c r="AU111" s="78"/>
      <c r="AV111" s="78">
        <v>45884</v>
      </c>
      <c r="AW111" s="77">
        <f t="shared" si="22"/>
        <v>33</v>
      </c>
      <c r="AX111" s="77">
        <f t="shared" si="25"/>
        <v>2025</v>
      </c>
      <c r="AY111" s="84" t="s">
        <v>116</v>
      </c>
      <c r="AZ111" s="81" t="s">
        <v>1262</v>
      </c>
      <c r="BC111" s="25" t="s">
        <v>579</v>
      </c>
      <c r="BD111" s="25" t="s">
        <v>580</v>
      </c>
      <c r="BE111" s="25">
        <v>120</v>
      </c>
      <c r="BF111" s="25">
        <v>60</v>
      </c>
      <c r="BG111" s="25">
        <v>730</v>
      </c>
      <c r="BH111" s="40">
        <f t="shared" si="14"/>
        <v>44196</v>
      </c>
      <c r="BI111" s="41">
        <f t="shared" si="15"/>
        <v>44316</v>
      </c>
      <c r="BJ111" s="42" t="str" cm="1">
        <f t="array" ref="BJ111">_xlfn.IFS(AND((BH111&lt;Suspension01Desde),(BH111&lt;Suspension01Hasta),(BI111&lt;Suspension01Desde),(BI111&lt;Suspension01Hasta)),"No_Umbral",AND((BH111&gt;Suspension01Desde),(BH111&gt;Suspension01Hasta),(BI111&gt;Suspension01Desde),(BI111&gt;Suspension01Hasta)),"No_Umbral",AND((BH111&lt;=Suspension01Desde),(BH111&lt;=Suspension01Hasta),(BI111&gt;=Suspension01Desde),(BI111&lt;=Suspension01Hasta)),"Umbral_Anticipado",AND((BH111&lt;=Suspension01Desde),(BH111&lt;=Suspension01Hasta),(BI111&gt;=Suspension01Desde),(BI111&gt;=Suspension01Hasta)),"Umbral_Interno",AND((BH111&gt;=Suspension01Desde),(BH111&lt;=Suspension01Hasta),(BI111&gt;=Suspension01Desde),(BI111&lt;=Suspension01Hasta)),"Umbral_Externo",AND((BH111&gt;=Suspension01Desde),(BH111&lt;=Suspension01Hasta),(BI111&gt;=Suspension01Desde),(BI111&gt;=Suspension01Hasta)),"Umbral_Tardío")</f>
        <v>No_Umbral</v>
      </c>
      <c r="BK111" s="43" cm="1">
        <f t="array" ref="BK111">_xlfn.IFS(BJ111="Umbral_Anticipado",$BI111-Suspension01Desde+1,BJ111="Umbral_Interno",Suspension01Hasta-Suspension01Desde+1,BJ111="Umbral_Externo",BI111-$BH111+1,BJ111="Umbral_Tardío",Suspension01Hasta-$BH111+1,BJ111="No_Umbral",0)</f>
        <v>0</v>
      </c>
      <c r="BL111" s="42" cm="1">
        <f t="array" ref="BL111">_xlfn.IFS(BJ111="Umbral_Anticipado",Suspension01Hasta+BK111,BJ111="Umbral_Interno",BI111+BK111,BJ111="Umbral_Externo",Suspension01Hasta+BK111,BJ111="Umbral_Tardío",BI111+BK111,BJ111="No_Umbral",BI111)</f>
        <v>44316</v>
      </c>
      <c r="BM111" s="42" t="str" cm="1">
        <f t="array" ref="BM111">_xlfn.IFS(AND((BH111&lt;Suspension02Desde),(BH111&lt;Suspension02Hasta),(BL111&lt;Suspension02Desde),(BL111&lt;Suspension02Hasta)),"No_Umbral",AND((BH111&gt;Suspension02Desde),(BH111&gt;Suspension02Hasta),(BL111&gt;Suspension02Desde),(BL111&gt;Suspension02Hasta)),"No_Umbral",AND((BH111&lt;=Suspension02Desde),(BH111&lt;=Suspension02Hasta),(BL111&gt;=Suspension02Desde),(BL111&lt;=Suspension02Hasta)),"Umbral_Anticipado",AND((BH111&lt;=Suspension02Desde),(BH111&lt;=Suspension02Hasta),(BL111&gt;=Suspension02Desde),(BL111&gt;=Suspension02Hasta)),"Umbral_Interno",AND((BH111&gt;=Suspension02Desde),(BH111&lt;=Suspension02Hasta),(BL111&gt;=Suspension02Desde),(BL111&lt;=Suspension02Hasta)),"Umbral_Externo",AND((BH111&gt;=Suspension02Desde),(BH111&lt;=Suspension02Hasta),(BL111&gt;=Suspension02Desde),(BL111&gt;=Suspension02Hasta)),"Umbral_Tardío")</f>
        <v>Umbral_Externo</v>
      </c>
      <c r="BN111" s="43" cm="1">
        <f t="array" ref="BN111">_xlfn.IFS(BM111="Umbral_Anticipado",BL111-Suspension02Desde+1,BM111="Umbral_Interno",Suspension02Hasta-Suspension02Desde+1,BM111="Umbral_Externo",BL111-$BH111+1,BM111="Umbral_Tardío",Suspension02Hasta-$BH111+1,BM111="No_Umbral",0)</f>
        <v>121</v>
      </c>
      <c r="BO111" s="41" cm="1">
        <f t="array" ref="BO111">_xlfn.IFS(BM111="Umbral_Anticipado",Suspension02Hasta+BN111,BM111="Umbral_Interno",BL111+BN111,BM111="Umbral_Externo",Suspension02Hasta+BN111,BM111="Umbral_Tardío",BL111+BN111,BM111="No_Umbral",BL111)</f>
        <v>44793</v>
      </c>
      <c r="BP111" s="40">
        <f t="shared" si="16"/>
        <v>44793</v>
      </c>
      <c r="BQ111" s="41">
        <f t="shared" si="17"/>
        <v>44853</v>
      </c>
      <c r="BR111" s="42" t="str" cm="1">
        <f t="array" ref="BR111">_xlfn.IFS(AND((BO111&lt;Suspension01Desde),(BO111&lt;Suspension01Hasta),(BQ111&lt;Suspension01Desde),(BQ111&lt;Suspension01Hasta)),"No_Umbral",AND((BO111&gt;Suspension01Desde),(BO111&gt;Suspension01Hasta),(BQ111&gt;Suspension01Desde),(BQ111&gt;Suspension01Hasta)),"No_Umbral",AND((BO111&lt;=Suspension01Desde),(BO111&lt;=Suspension01Hasta),(BQ111&gt;=Suspension01Desde),(BQ111&lt;=Suspension01Hasta)),"Umbral_Anticipado",AND((BO111&lt;=Suspension01Desde),(BO111&lt;=Suspension01Hasta),(BQ111&gt;=Suspension01Desde),(BQ111&gt;=Suspension01Hasta)),"Umbral_Interno",AND((BO111&gt;=Suspension01Desde),(BO111&lt;=Suspension01Hasta),(BQ111&gt;=Suspension01Desde),(BQ111&lt;=Suspension01Hasta)),"Umbral_Externo",AND((BO111&gt;=Suspension01Desde),(BO111&lt;=Suspension01Hasta),(BQ111&gt;=Suspension01Desde),(BQ111&gt;=Suspension01Hasta)),"Umbral_Tardío")</f>
        <v>No_Umbral</v>
      </c>
      <c r="BS111" s="43" cm="1">
        <f t="array" ref="BS111">_xlfn.IFS(BR111="Umbral_Anticipado",$BQ111-Suspension01Desde+1,BR111="Umbral_Interno",Suspension01Hasta-Suspension01Desde+1,BR111="Umbral_Externo",BQ111-$BO111+1,BR111="Umbral_Tardío",Suspension01Hasta-$BO111+1,BR111="No_Umbral",0)</f>
        <v>0</v>
      </c>
      <c r="BT111" s="42" cm="1">
        <f t="array" ref="BT111">_xlfn.IFS(BR111="Umbral_Anticipado",Suspension01Hasta+BS111,BR111="Umbral_Interno",BQ111+BS111,BR111="Umbral_Externo",Suspension01Hasta+BS111,BR111="Umbral_Tardío",BQ111+BS111,BR111="No_Umbral",BQ111)</f>
        <v>44853</v>
      </c>
      <c r="BU111" s="42" t="str" cm="1">
        <f t="array" ref="BU111">_xlfn.IFS(AND((BO111&lt;Suspension02Desde),(BO111&lt;Suspension02Hasta),(BT111&lt;Suspension02Desde),(BT111&lt;Suspension02Hasta)),"No_Umbral",AND((BO111&gt;Suspension02Desde),(BO111&gt;Suspension02Hasta),(BT111&gt;Suspension02Desde),(BT111&gt;Suspension02Hasta)),"No_Umbral",AND((BO111&lt;=Suspension02Desde),(BO111&lt;=Suspension02Hasta),(BT111&gt;=Suspension02Desde),(BT111&lt;=Suspension02Hasta)),"Umbral_Anticipado",AND((BO111&lt;=Suspension02Desde),(BO111&lt;=Suspension02Hasta),(BT111&gt;=Suspension02Desde),(BT111&gt;=Suspension02Hasta)),"Umbral_Interno",AND((BO111&gt;=Suspension02Desde),(BO111&lt;=Suspension02Hasta),(BT111&gt;=Suspension02Desde),(BT111&lt;=Suspension02Hasta)),"Umbral_Externo",AND((BO111&gt;=Suspension02Desde),(BO111&lt;=Suspension02Hasta),(BT111&gt;=Suspension02Desde),(BT111&gt;=Suspension02Hasta)),"Umbral_Tardío")</f>
        <v>No_Umbral</v>
      </c>
      <c r="BV111" s="43" cm="1">
        <f t="array" ref="BV111">_xlfn.IFS(BU111="Umbral_Anticipado",BT111-Suspension02Desde+1,BU111="Umbral_Interno",Suspension02Hasta-Suspension02Desde+1,BU111="Umbral_Externo",BT111-$BO111+1,BU111="Umbral_Tardío",Suspension02Hasta-$BO111+1,BU111="No_Umbral",0)</f>
        <v>0</v>
      </c>
      <c r="BW111" s="41" cm="1">
        <f t="array" ref="BW111">_xlfn.IFS(BU111="Umbral_Anticipado",Suspension02Hasta+BV111,BU111="Umbral_Interno",BT111+BV111,BU111="Umbral_Externo",Suspension02Hasta+BV111,BU111="Umbral_Tardío",BT111+BV111,BU111="No_Umbral",BT111)</f>
        <v>44853</v>
      </c>
      <c r="BX111" s="40">
        <f t="shared" si="18"/>
        <v>44854</v>
      </c>
      <c r="BY111" s="41">
        <f t="shared" si="19"/>
        <v>45583</v>
      </c>
      <c r="BZ111" s="42" t="str" cm="1">
        <f t="array" ref="BZ111">_xlfn.IFS(AND((BW111&lt;Suspension01Desde),(BW111&lt;Suspension01Hasta),(BY111&lt;Suspension01Desde),(BY111&lt;Suspension01Hasta)),"No_Umbral",AND((BW111&gt;Suspension01Desde),(BW111&gt;Suspension01Hasta),(BY111&gt;Suspension01Desde),(BY111&gt;Suspension01Hasta)),"No_Umbral",AND((BW111&lt;=Suspension01Desde),(BW111&lt;=Suspension01Hasta),(BY111&gt;=Suspension01Desde),(BY111&lt;=Suspension01Hasta)),"Umbral_Anticipado",AND((BW111&lt;=Suspension01Desde),(BW111&lt;=Suspension01Hasta),(BY111&gt;=Suspension01Desde),(BY111&gt;=Suspension01Hasta)),"Umbral_Interno",AND((BW111&gt;=Suspension01Desde),(BW111&lt;=Suspension01Hasta),(BY111&gt;=Suspension01Desde),(BY111&lt;=Suspension01Hasta)),"Umbral_Externo",AND((BW111&gt;=Suspension01Desde),(BW111&lt;=Suspension01Hasta),(BY111&gt;=Suspension01Desde),(BY111&gt;=Suspension01Hasta)),"Umbral_Tardío")</f>
        <v>No_Umbral</v>
      </c>
      <c r="CA111" s="43" cm="1">
        <f t="array" ref="CA111">_xlfn.IFS(BZ111="Umbral_Anticipado",$BI111-Suspension01Desde+1,BZ111="Umbral_Interno",Suspension01Hasta-Suspension01Desde+1,BZ111="Umbral_Externo",BY111-$BH111+1,BZ111="Umbral_Tardío",Suspension01Hasta-$BH111+1,BZ111="No_Umbral",0)</f>
        <v>0</v>
      </c>
      <c r="CB111" s="42" cm="1">
        <f t="array" ref="CB111">_xlfn.IFS(BZ111="Umbral_Anticipado",Suspension01Hasta+CA111,BZ111="Umbral_Interno",BY111+CA111,BZ111="Umbral_Externo",Suspension01Hasta+CA111,BZ111="Umbral_Tardío",BY111+CA111,BZ111="No_Umbral",BY111)</f>
        <v>45583</v>
      </c>
      <c r="CC111" s="42" t="str" cm="1">
        <f t="array" ref="CC111">_xlfn.IFS(AND((BW111&lt;Suspension02Desde),(BW111&lt;Suspension02Hasta),(CB111&lt;Suspension02Desde),(CB111&lt;Suspension02Hasta)),"No_Umbral",AND((BW111&gt;Suspension02Desde),(BW111&gt;Suspension02Hasta),(CB111&gt;Suspension02Desde),(CB111&gt;Suspension02Hasta)),"No_Umbral",AND((BW111&lt;=Suspension02Desde),(BW111&lt;=Suspension02Hasta),(CB111&gt;=Suspension02Desde),(CB111&lt;=Suspension02Hasta)),"Umbral_Anticipado",AND((BW111&lt;=Suspension02Desde),(BW111&lt;=Suspension02Hasta),(CB111&gt;=Suspension02Desde),(CB111&gt;=Suspension02Hasta)),"Umbral_Interno",AND((BW111&gt;=Suspension02Desde),(BW111&lt;=Suspension02Hasta),(CB111&gt;=Suspension02Desde),(CB111&lt;=Suspension02Hasta)),"Umbral_Externo",AND((BW111&gt;=Suspension02Desde),(BW111&lt;=Suspension02Hasta),(CB111&gt;=Suspension02Desde),(CB111&gt;=Suspension02Hasta)),"Umbral_Tardío")</f>
        <v>No_Umbral</v>
      </c>
      <c r="CD111" s="43" cm="1">
        <f t="array" ref="CD111">_xlfn.IFS(CC111="Umbral_Anticipado",CB111-Suspension02Desde+1,CC111="Umbral_Interno",Suspension02Hasta-Suspension02Desde+1,CC111="Umbral_Externo",CB111-$BH111+1,CC111="Umbral_Tardío",Suspension02Hasta-$BH111+1,CC111="No_Umbral",0)</f>
        <v>0</v>
      </c>
      <c r="CE111" s="41" cm="1">
        <f t="array" ref="CE111">_xlfn.IFS(CC111="Umbral_Anticipado",Suspension02Hasta+CD111,CC111="Umbral_Interno",CB111+CD111,CC111="Umbral_Externo",Suspension02Hasta+CD111,CC111="Umbral_Tardío",CB111+CD111,CC111="No_Umbral",CB111)</f>
        <v>45583</v>
      </c>
      <c r="CF111" s="40">
        <f t="shared" si="20"/>
        <v>45585</v>
      </c>
    </row>
    <row r="112" spans="1:84" s="22" customFormat="1" ht="20.25" customHeight="1">
      <c r="A112" s="77" t="s">
        <v>1263</v>
      </c>
      <c r="B112" s="77" t="str">
        <f t="shared" si="21"/>
        <v>2020</v>
      </c>
      <c r="C112" s="77" t="s">
        <v>1264</v>
      </c>
      <c r="D112" s="77" t="s">
        <v>1265</v>
      </c>
      <c r="E112" s="77" t="s">
        <v>1266</v>
      </c>
      <c r="F112" s="77" t="s">
        <v>808</v>
      </c>
      <c r="G112" s="201" t="s">
        <v>1267</v>
      </c>
      <c r="H112" s="201">
        <v>44242</v>
      </c>
      <c r="I112" s="77" t="s">
        <v>92</v>
      </c>
      <c r="J112" s="77" t="s">
        <v>180</v>
      </c>
      <c r="K112" s="78">
        <v>45586</v>
      </c>
      <c r="L112" s="77" t="str">
        <f>VLOOKUP(MONTH($K112),TablaMeses[],2,FALSE)</f>
        <v>10 OCTUBRE</v>
      </c>
      <c r="M112" s="77">
        <f t="shared" si="26"/>
        <v>2024</v>
      </c>
      <c r="N112" s="77" t="s">
        <v>1268</v>
      </c>
      <c r="O112" s="201">
        <v>45555</v>
      </c>
      <c r="P112" s="77" t="s">
        <v>1269</v>
      </c>
      <c r="Q112" s="77" t="s">
        <v>1270</v>
      </c>
      <c r="R112" s="201">
        <v>45561</v>
      </c>
      <c r="S112" s="77"/>
      <c r="T112" s="77"/>
      <c r="U112" s="201"/>
      <c r="V112" s="77"/>
      <c r="W112" s="77"/>
      <c r="X112" s="201"/>
      <c r="Y112" s="77"/>
      <c r="Z112" s="201"/>
      <c r="AA112" s="77"/>
      <c r="AB112" s="201"/>
      <c r="AC112" s="79">
        <v>45568</v>
      </c>
      <c r="AD112" s="77" t="s">
        <v>145</v>
      </c>
      <c r="AE112" s="77"/>
      <c r="AF112" s="77"/>
      <c r="AG112" s="87" t="s">
        <v>1271</v>
      </c>
      <c r="AH112" s="77"/>
      <c r="AI112" s="78"/>
      <c r="AJ112" s="77"/>
      <c r="AK112" s="77"/>
      <c r="AL112" s="77"/>
      <c r="AM112" s="78"/>
      <c r="AN112" s="77"/>
      <c r="AO112" s="77"/>
      <c r="AP112" s="77"/>
      <c r="AQ112" s="77"/>
      <c r="AR112" s="78"/>
      <c r="AS112" s="77"/>
      <c r="AT112" s="78"/>
      <c r="AU112" s="78"/>
      <c r="AV112" s="78">
        <v>45784</v>
      </c>
      <c r="AW112" s="77">
        <f t="shared" si="22"/>
        <v>19</v>
      </c>
      <c r="AX112" s="77">
        <f t="shared" si="25"/>
        <v>2025</v>
      </c>
      <c r="AY112" s="77" t="s">
        <v>103</v>
      </c>
      <c r="AZ112" s="81"/>
      <c r="BC112" s="25" t="s">
        <v>104</v>
      </c>
      <c r="BD112" s="25" t="s">
        <v>104</v>
      </c>
      <c r="BE112" s="39">
        <v>120</v>
      </c>
      <c r="BF112" s="39">
        <v>60</v>
      </c>
      <c r="BG112" s="39">
        <v>730</v>
      </c>
      <c r="BH112" s="40">
        <f t="shared" si="14"/>
        <v>44242</v>
      </c>
      <c r="BI112" s="41">
        <f t="shared" si="15"/>
        <v>44362</v>
      </c>
      <c r="BJ112" s="42" t="str" cm="1">
        <f t="array" ref="BJ112">_xlfn.IFS(AND((BH112&lt;Suspension01Desde),(BH112&lt;Suspension01Hasta),(BI112&lt;Suspension01Desde),(BI112&lt;Suspension01Hasta)),"No_Umbral",AND((BH112&gt;Suspension01Desde),(BH112&gt;Suspension01Hasta),(BI112&gt;Suspension01Desde),(BI112&gt;Suspension01Hasta)),"No_Umbral",AND((BH112&lt;=Suspension01Desde),(BH112&lt;=Suspension01Hasta),(BI112&gt;=Suspension01Desde),(BI112&lt;=Suspension01Hasta)),"Umbral_Anticipado",AND((BH112&lt;=Suspension01Desde),(BH112&lt;=Suspension01Hasta),(BI112&gt;=Suspension01Desde),(BI112&gt;=Suspension01Hasta)),"Umbral_Interno",AND((BH112&gt;=Suspension01Desde),(BH112&lt;=Suspension01Hasta),(BI112&gt;=Suspension01Desde),(BI112&lt;=Suspension01Hasta)),"Umbral_Externo",AND((BH112&gt;=Suspension01Desde),(BH112&lt;=Suspension01Hasta),(BI112&gt;=Suspension01Desde),(BI112&gt;=Suspension01Hasta)),"Umbral_Tardío")</f>
        <v>No_Umbral</v>
      </c>
      <c r="BK112" s="43" cm="1">
        <f t="array" ref="BK112">_xlfn.IFS(BJ112="Umbral_Anticipado",$BI112-Suspension01Desde+1,BJ112="Umbral_Interno",Suspension01Hasta-Suspension01Desde+1,BJ112="Umbral_Externo",BI112-$BH112+1,BJ112="Umbral_Tardío",Suspension01Hasta-$BH112+1,BJ112="No_Umbral",0)</f>
        <v>0</v>
      </c>
      <c r="BL112" s="42" cm="1">
        <f t="array" ref="BL112">_xlfn.IFS(BJ112="Umbral_Anticipado",Suspension01Hasta+BK112,BJ112="Umbral_Interno",BI112+BK112,BJ112="Umbral_Externo",Suspension01Hasta+BK112,BJ112="Umbral_Tardío",BI112+BK112,BJ112="No_Umbral",BI112)</f>
        <v>44362</v>
      </c>
      <c r="BM112" s="42" t="str" cm="1">
        <f t="array" ref="BM112">_xlfn.IFS(AND((BH112&lt;Suspension02Desde),(BH112&lt;Suspension02Hasta),(BL112&lt;Suspension02Desde),(BL112&lt;Suspension02Hasta)),"No_Umbral",AND((BH112&gt;Suspension02Desde),(BH112&gt;Suspension02Hasta),(BL112&gt;Suspension02Desde),(BL112&gt;Suspension02Hasta)),"No_Umbral",AND((BH112&lt;=Suspension02Desde),(BH112&lt;=Suspension02Hasta),(BL112&gt;=Suspension02Desde),(BL112&lt;=Suspension02Hasta)),"Umbral_Anticipado",AND((BH112&lt;=Suspension02Desde),(BH112&lt;=Suspension02Hasta),(BL112&gt;=Suspension02Desde),(BL112&gt;=Suspension02Hasta)),"Umbral_Interno",AND((BH112&gt;=Suspension02Desde),(BH112&lt;=Suspension02Hasta),(BL112&gt;=Suspension02Desde),(BL112&lt;=Suspension02Hasta)),"Umbral_Externo",AND((BH112&gt;=Suspension02Desde),(BH112&lt;=Suspension02Hasta),(BL112&gt;=Suspension02Desde),(BL112&gt;=Suspension02Hasta)),"Umbral_Tardío")</f>
        <v>Umbral_Externo</v>
      </c>
      <c r="BN112" s="43" cm="1">
        <f t="array" ref="BN112">_xlfn.IFS(BM112="Umbral_Anticipado",BL112-Suspension02Desde+1,BM112="Umbral_Interno",Suspension02Hasta-Suspension02Desde+1,BM112="Umbral_Externo",BL112-$BH112+1,BM112="Umbral_Tardío",Suspension02Hasta-$BH112+1,BM112="No_Umbral",0)</f>
        <v>121</v>
      </c>
      <c r="BO112" s="41" cm="1">
        <f t="array" ref="BO112">_xlfn.IFS(BM112="Umbral_Anticipado",Suspension02Hasta+BN112,BM112="Umbral_Interno",BL112+BN112,BM112="Umbral_Externo",Suspension02Hasta+BN112,BM112="Umbral_Tardío",BL112+BN112,BM112="No_Umbral",BL112)</f>
        <v>44793</v>
      </c>
      <c r="BP112" s="40">
        <f t="shared" si="16"/>
        <v>44793</v>
      </c>
      <c r="BQ112" s="41">
        <f t="shared" si="17"/>
        <v>44853</v>
      </c>
      <c r="BR112" s="42" t="str" cm="1">
        <f t="array" ref="BR112">_xlfn.IFS(AND((BO112&lt;Suspension01Desde),(BO112&lt;Suspension01Hasta),(BQ112&lt;Suspension01Desde),(BQ112&lt;Suspension01Hasta)),"No_Umbral",AND((BO112&gt;Suspension01Desde),(BO112&gt;Suspension01Hasta),(BQ112&gt;Suspension01Desde),(BQ112&gt;Suspension01Hasta)),"No_Umbral",AND((BO112&lt;=Suspension01Desde),(BO112&lt;=Suspension01Hasta),(BQ112&gt;=Suspension01Desde),(BQ112&lt;=Suspension01Hasta)),"Umbral_Anticipado",AND((BO112&lt;=Suspension01Desde),(BO112&lt;=Suspension01Hasta),(BQ112&gt;=Suspension01Desde),(BQ112&gt;=Suspension01Hasta)),"Umbral_Interno",AND((BO112&gt;=Suspension01Desde),(BO112&lt;=Suspension01Hasta),(BQ112&gt;=Suspension01Desde),(BQ112&lt;=Suspension01Hasta)),"Umbral_Externo",AND((BO112&gt;=Suspension01Desde),(BO112&lt;=Suspension01Hasta),(BQ112&gt;=Suspension01Desde),(BQ112&gt;=Suspension01Hasta)),"Umbral_Tardío")</f>
        <v>No_Umbral</v>
      </c>
      <c r="BS112" s="43" cm="1">
        <f t="array" ref="BS112">_xlfn.IFS(BR112="Umbral_Anticipado",$BQ112-Suspension01Desde+1,BR112="Umbral_Interno",Suspension01Hasta-Suspension01Desde+1,BR112="Umbral_Externo",BQ112-$BO112+1,BR112="Umbral_Tardío",Suspension01Hasta-$BO112+1,BR112="No_Umbral",0)</f>
        <v>0</v>
      </c>
      <c r="BT112" s="42" cm="1">
        <f t="array" ref="BT112">_xlfn.IFS(BR112="Umbral_Anticipado",Suspension01Hasta+BS112,BR112="Umbral_Interno",BQ112+BS112,BR112="Umbral_Externo",Suspension01Hasta+BS112,BR112="Umbral_Tardío",BQ112+BS112,BR112="No_Umbral",BQ112)</f>
        <v>44853</v>
      </c>
      <c r="BU112" s="42" t="str" cm="1">
        <f t="array" ref="BU112">_xlfn.IFS(AND((BO112&lt;Suspension02Desde),(BO112&lt;Suspension02Hasta),(BT112&lt;Suspension02Desde),(BT112&lt;Suspension02Hasta)),"No_Umbral",AND((BO112&gt;Suspension02Desde),(BO112&gt;Suspension02Hasta),(BT112&gt;Suspension02Desde),(BT112&gt;Suspension02Hasta)),"No_Umbral",AND((BO112&lt;=Suspension02Desde),(BO112&lt;=Suspension02Hasta),(BT112&gt;=Suspension02Desde),(BT112&lt;=Suspension02Hasta)),"Umbral_Anticipado",AND((BO112&lt;=Suspension02Desde),(BO112&lt;=Suspension02Hasta),(BT112&gt;=Suspension02Desde),(BT112&gt;=Suspension02Hasta)),"Umbral_Interno",AND((BO112&gt;=Suspension02Desde),(BO112&lt;=Suspension02Hasta),(BT112&gt;=Suspension02Desde),(BT112&lt;=Suspension02Hasta)),"Umbral_Externo",AND((BO112&gt;=Suspension02Desde),(BO112&lt;=Suspension02Hasta),(BT112&gt;=Suspension02Desde),(BT112&gt;=Suspension02Hasta)),"Umbral_Tardío")</f>
        <v>No_Umbral</v>
      </c>
      <c r="BV112" s="43" cm="1">
        <f t="array" ref="BV112">_xlfn.IFS(BU112="Umbral_Anticipado",BT112-Suspension02Desde+1,BU112="Umbral_Interno",Suspension02Hasta-Suspension02Desde+1,BU112="Umbral_Externo",BT112-$BO112+1,BU112="Umbral_Tardío",Suspension02Hasta-$BO112+1,BU112="No_Umbral",0)</f>
        <v>0</v>
      </c>
      <c r="BW112" s="41" cm="1">
        <f t="array" ref="BW112">_xlfn.IFS(BU112="Umbral_Anticipado",Suspension02Hasta+BV112,BU112="Umbral_Interno",BT112+BV112,BU112="Umbral_Externo",Suspension02Hasta+BV112,BU112="Umbral_Tardío",BT112+BV112,BU112="No_Umbral",BT112)</f>
        <v>44853</v>
      </c>
      <c r="BX112" s="40">
        <f t="shared" si="18"/>
        <v>44854</v>
      </c>
      <c r="BY112" s="41">
        <f t="shared" si="19"/>
        <v>45583</v>
      </c>
      <c r="BZ112" s="42" t="str" cm="1">
        <f t="array" ref="BZ112">_xlfn.IFS(AND((BW112&lt;Suspension01Desde),(BW112&lt;Suspension01Hasta),(BY112&lt;Suspension01Desde),(BY112&lt;Suspension01Hasta)),"No_Umbral",AND((BW112&gt;Suspension01Desde),(BW112&gt;Suspension01Hasta),(BY112&gt;Suspension01Desde),(BY112&gt;Suspension01Hasta)),"No_Umbral",AND((BW112&lt;=Suspension01Desde),(BW112&lt;=Suspension01Hasta),(BY112&gt;=Suspension01Desde),(BY112&lt;=Suspension01Hasta)),"Umbral_Anticipado",AND((BW112&lt;=Suspension01Desde),(BW112&lt;=Suspension01Hasta),(BY112&gt;=Suspension01Desde),(BY112&gt;=Suspension01Hasta)),"Umbral_Interno",AND((BW112&gt;=Suspension01Desde),(BW112&lt;=Suspension01Hasta),(BY112&gt;=Suspension01Desde),(BY112&lt;=Suspension01Hasta)),"Umbral_Externo",AND((BW112&gt;=Suspension01Desde),(BW112&lt;=Suspension01Hasta),(BY112&gt;=Suspension01Desde),(BY112&gt;=Suspension01Hasta)),"Umbral_Tardío")</f>
        <v>No_Umbral</v>
      </c>
      <c r="CA112" s="43" cm="1">
        <f t="array" ref="CA112">_xlfn.IFS(BZ112="Umbral_Anticipado",$BI112-Suspension01Desde+1,BZ112="Umbral_Interno",Suspension01Hasta-Suspension01Desde+1,BZ112="Umbral_Externo",BY112-$BH112+1,BZ112="Umbral_Tardío",Suspension01Hasta-$BH112+1,BZ112="No_Umbral",0)</f>
        <v>0</v>
      </c>
      <c r="CB112" s="42" cm="1">
        <f t="array" ref="CB112">_xlfn.IFS(BZ112="Umbral_Anticipado",Suspension01Hasta+CA112,BZ112="Umbral_Interno",BY112+CA112,BZ112="Umbral_Externo",Suspension01Hasta+CA112,BZ112="Umbral_Tardío",BY112+CA112,BZ112="No_Umbral",BY112)</f>
        <v>45583</v>
      </c>
      <c r="CC112" s="42" t="str" cm="1">
        <f t="array" ref="CC112">_xlfn.IFS(AND((BW112&lt;Suspension02Desde),(BW112&lt;Suspension02Hasta),(CB112&lt;Suspension02Desde),(CB112&lt;Suspension02Hasta)),"No_Umbral",AND((BW112&gt;Suspension02Desde),(BW112&gt;Suspension02Hasta),(CB112&gt;Suspension02Desde),(CB112&gt;Suspension02Hasta)),"No_Umbral",AND((BW112&lt;=Suspension02Desde),(BW112&lt;=Suspension02Hasta),(CB112&gt;=Suspension02Desde),(CB112&lt;=Suspension02Hasta)),"Umbral_Anticipado",AND((BW112&lt;=Suspension02Desde),(BW112&lt;=Suspension02Hasta),(CB112&gt;=Suspension02Desde),(CB112&gt;=Suspension02Hasta)),"Umbral_Interno",AND((BW112&gt;=Suspension02Desde),(BW112&lt;=Suspension02Hasta),(CB112&gt;=Suspension02Desde),(CB112&lt;=Suspension02Hasta)),"Umbral_Externo",AND((BW112&gt;=Suspension02Desde),(BW112&lt;=Suspension02Hasta),(CB112&gt;=Suspension02Desde),(CB112&gt;=Suspension02Hasta)),"Umbral_Tardío")</f>
        <v>No_Umbral</v>
      </c>
      <c r="CD112" s="43" cm="1">
        <f t="array" ref="CD112">_xlfn.IFS(CC112="Umbral_Anticipado",CB112-Suspension02Desde+1,CC112="Umbral_Interno",Suspension02Hasta-Suspension02Desde+1,CC112="Umbral_Externo",CB112-$BH112+1,CC112="Umbral_Tardío",Suspension02Hasta-$BH112+1,CC112="No_Umbral",0)</f>
        <v>0</v>
      </c>
      <c r="CE112" s="41" cm="1">
        <f t="array" ref="CE112">_xlfn.IFS(CC112="Umbral_Anticipado",Suspension02Hasta+CD112,CC112="Umbral_Interno",CB112+CD112,CC112="Umbral_Externo",Suspension02Hasta+CD112,CC112="Umbral_Tardío",CB112+CD112,CC112="No_Umbral",CB112)</f>
        <v>45583</v>
      </c>
      <c r="CF112" s="40">
        <f t="shared" si="20"/>
        <v>45585</v>
      </c>
    </row>
    <row r="113" spans="1:84" s="22" customFormat="1" ht="20.25" customHeight="1">
      <c r="A113" s="77" t="s">
        <v>1272</v>
      </c>
      <c r="B113" s="77" t="str">
        <f t="shared" si="21"/>
        <v>2020</v>
      </c>
      <c r="C113" s="77" t="s">
        <v>1273</v>
      </c>
      <c r="D113" s="77" t="s">
        <v>922</v>
      </c>
      <c r="E113" s="77" t="s">
        <v>1274</v>
      </c>
      <c r="F113" s="77" t="s">
        <v>453</v>
      </c>
      <c r="G113" s="201">
        <v>44076</v>
      </c>
      <c r="H113" s="201">
        <v>44255</v>
      </c>
      <c r="I113" s="77" t="s">
        <v>131</v>
      </c>
      <c r="J113" s="77" t="s">
        <v>180</v>
      </c>
      <c r="K113" s="78">
        <v>45586</v>
      </c>
      <c r="L113" s="77" t="str">
        <f>VLOOKUP(MONTH($K113),TablaMeses[],2,FALSE)</f>
        <v>10 OCTUBRE</v>
      </c>
      <c r="M113" s="77">
        <f t="shared" si="26"/>
        <v>2024</v>
      </c>
      <c r="N113" s="77" t="s">
        <v>1275</v>
      </c>
      <c r="O113" s="201" t="s">
        <v>1276</v>
      </c>
      <c r="P113" s="77" t="s">
        <v>1277</v>
      </c>
      <c r="Q113" s="77" t="s">
        <v>1278</v>
      </c>
      <c r="R113" s="201" t="s">
        <v>1101</v>
      </c>
      <c r="S113" s="77" t="s">
        <v>1279</v>
      </c>
      <c r="T113" s="77"/>
      <c r="U113" s="201"/>
      <c r="V113" s="77"/>
      <c r="W113" s="77"/>
      <c r="X113" s="201"/>
      <c r="Y113" s="77" t="s">
        <v>1280</v>
      </c>
      <c r="Z113" s="201" t="s">
        <v>1281</v>
      </c>
      <c r="AA113" s="77" t="s">
        <v>1282</v>
      </c>
      <c r="AB113" s="201" t="s">
        <v>1154</v>
      </c>
      <c r="AC113" s="79" t="s">
        <v>1108</v>
      </c>
      <c r="AD113" s="77" t="s">
        <v>101</v>
      </c>
      <c r="AE113" s="77"/>
      <c r="AF113" s="77"/>
      <c r="AG113" s="87" t="s">
        <v>1283</v>
      </c>
      <c r="AH113" s="77"/>
      <c r="AI113" s="78"/>
      <c r="AJ113" s="77"/>
      <c r="AK113" s="77"/>
      <c r="AL113" s="77"/>
      <c r="AM113" s="78"/>
      <c r="AN113" s="77"/>
      <c r="AO113" s="77"/>
      <c r="AP113" s="77"/>
      <c r="AQ113" s="77"/>
      <c r="AR113" s="78"/>
      <c r="AS113" s="77"/>
      <c r="AT113" s="78"/>
      <c r="AU113" s="78"/>
      <c r="AV113" s="78">
        <v>45784</v>
      </c>
      <c r="AW113" s="77">
        <f t="shared" si="22"/>
        <v>19</v>
      </c>
      <c r="AX113" s="77">
        <f t="shared" si="25"/>
        <v>2025</v>
      </c>
      <c r="AY113" s="77" t="s">
        <v>103</v>
      </c>
      <c r="AZ113" s="81" t="s">
        <v>1284</v>
      </c>
      <c r="BC113" s="25" t="s">
        <v>673</v>
      </c>
      <c r="BD113" s="25" t="s">
        <v>1206</v>
      </c>
      <c r="BE113" s="25">
        <v>120</v>
      </c>
      <c r="BF113" s="25">
        <v>60</v>
      </c>
      <c r="BG113" s="25">
        <v>730</v>
      </c>
      <c r="BH113" s="40">
        <f t="shared" si="14"/>
        <v>44255</v>
      </c>
      <c r="BI113" s="41">
        <f t="shared" si="15"/>
        <v>44375</v>
      </c>
      <c r="BJ113" s="42" t="str" cm="1">
        <f t="array" ref="BJ113">_xlfn.IFS(AND((BH113&lt;Suspension01Desde),(BH113&lt;Suspension01Hasta),(BI113&lt;Suspension01Desde),(BI113&lt;Suspension01Hasta)),"No_Umbral",AND((BH113&gt;Suspension01Desde),(BH113&gt;Suspension01Hasta),(BI113&gt;Suspension01Desde),(BI113&gt;Suspension01Hasta)),"No_Umbral",AND((BH113&lt;=Suspension01Desde),(BH113&lt;=Suspension01Hasta),(BI113&gt;=Suspension01Desde),(BI113&lt;=Suspension01Hasta)),"Umbral_Anticipado",AND((BH113&lt;=Suspension01Desde),(BH113&lt;=Suspension01Hasta),(BI113&gt;=Suspension01Desde),(BI113&gt;=Suspension01Hasta)),"Umbral_Interno",AND((BH113&gt;=Suspension01Desde),(BH113&lt;=Suspension01Hasta),(BI113&gt;=Suspension01Desde),(BI113&lt;=Suspension01Hasta)),"Umbral_Externo",AND((BH113&gt;=Suspension01Desde),(BH113&lt;=Suspension01Hasta),(BI113&gt;=Suspension01Desde),(BI113&gt;=Suspension01Hasta)),"Umbral_Tardío")</f>
        <v>No_Umbral</v>
      </c>
      <c r="BK113" s="43" cm="1">
        <f t="array" ref="BK113">_xlfn.IFS(BJ113="Umbral_Anticipado",$BI113-Suspension01Desde+1,BJ113="Umbral_Interno",Suspension01Hasta-Suspension01Desde+1,BJ113="Umbral_Externo",BI113-$BH113+1,BJ113="Umbral_Tardío",Suspension01Hasta-$BH113+1,BJ113="No_Umbral",0)</f>
        <v>0</v>
      </c>
      <c r="BL113" s="42" cm="1">
        <f t="array" ref="BL113">_xlfn.IFS(BJ113="Umbral_Anticipado",Suspension01Hasta+BK113,BJ113="Umbral_Interno",BI113+BK113,BJ113="Umbral_Externo",Suspension01Hasta+BK113,BJ113="Umbral_Tardío",BI113+BK113,BJ113="No_Umbral",BI113)</f>
        <v>44375</v>
      </c>
      <c r="BM113" s="42" t="str" cm="1">
        <f t="array" ref="BM113">_xlfn.IFS(AND((BH113&lt;Suspension02Desde),(BH113&lt;Suspension02Hasta),(BL113&lt;Suspension02Desde),(BL113&lt;Suspension02Hasta)),"No_Umbral",AND((BH113&gt;Suspension02Desde),(BH113&gt;Suspension02Hasta),(BL113&gt;Suspension02Desde),(BL113&gt;Suspension02Hasta)),"No_Umbral",AND((BH113&lt;=Suspension02Desde),(BH113&lt;=Suspension02Hasta),(BL113&gt;=Suspension02Desde),(BL113&lt;=Suspension02Hasta)),"Umbral_Anticipado",AND((BH113&lt;=Suspension02Desde),(BH113&lt;=Suspension02Hasta),(BL113&gt;=Suspension02Desde),(BL113&gt;=Suspension02Hasta)),"Umbral_Interno",AND((BH113&gt;=Suspension02Desde),(BH113&lt;=Suspension02Hasta),(BL113&gt;=Suspension02Desde),(BL113&lt;=Suspension02Hasta)),"Umbral_Externo",AND((BH113&gt;=Suspension02Desde),(BH113&lt;=Suspension02Hasta),(BL113&gt;=Suspension02Desde),(BL113&gt;=Suspension02Hasta)),"Umbral_Tardío")</f>
        <v>Umbral_Externo</v>
      </c>
      <c r="BN113" s="43" cm="1">
        <f t="array" ref="BN113">_xlfn.IFS(BM113="Umbral_Anticipado",BL113-Suspension02Desde+1,BM113="Umbral_Interno",Suspension02Hasta-Suspension02Desde+1,BM113="Umbral_Externo",BL113-$BH113+1,BM113="Umbral_Tardío",Suspension02Hasta-$BH113+1,BM113="No_Umbral",0)</f>
        <v>121</v>
      </c>
      <c r="BO113" s="41" cm="1">
        <f t="array" ref="BO113">_xlfn.IFS(BM113="Umbral_Anticipado",Suspension02Hasta+BN113,BM113="Umbral_Interno",BL113+BN113,BM113="Umbral_Externo",Suspension02Hasta+BN113,BM113="Umbral_Tardío",BL113+BN113,BM113="No_Umbral",BL113)</f>
        <v>44793</v>
      </c>
      <c r="BP113" s="40">
        <f t="shared" si="16"/>
        <v>44793</v>
      </c>
      <c r="BQ113" s="41">
        <f t="shared" si="17"/>
        <v>44853</v>
      </c>
      <c r="BR113" s="42" t="str" cm="1">
        <f t="array" ref="BR113">_xlfn.IFS(AND((BO113&lt;Suspension01Desde),(BO113&lt;Suspension01Hasta),(BQ113&lt;Suspension01Desde),(BQ113&lt;Suspension01Hasta)),"No_Umbral",AND((BO113&gt;Suspension01Desde),(BO113&gt;Suspension01Hasta),(BQ113&gt;Suspension01Desde),(BQ113&gt;Suspension01Hasta)),"No_Umbral",AND((BO113&lt;=Suspension01Desde),(BO113&lt;=Suspension01Hasta),(BQ113&gt;=Suspension01Desde),(BQ113&lt;=Suspension01Hasta)),"Umbral_Anticipado",AND((BO113&lt;=Suspension01Desde),(BO113&lt;=Suspension01Hasta),(BQ113&gt;=Suspension01Desde),(BQ113&gt;=Suspension01Hasta)),"Umbral_Interno",AND((BO113&gt;=Suspension01Desde),(BO113&lt;=Suspension01Hasta),(BQ113&gt;=Suspension01Desde),(BQ113&lt;=Suspension01Hasta)),"Umbral_Externo",AND((BO113&gt;=Suspension01Desde),(BO113&lt;=Suspension01Hasta),(BQ113&gt;=Suspension01Desde),(BQ113&gt;=Suspension01Hasta)),"Umbral_Tardío")</f>
        <v>No_Umbral</v>
      </c>
      <c r="BS113" s="43" cm="1">
        <f t="array" ref="BS113">_xlfn.IFS(BR113="Umbral_Anticipado",$BQ113-Suspension01Desde+1,BR113="Umbral_Interno",Suspension01Hasta-Suspension01Desde+1,BR113="Umbral_Externo",BQ113-$BO113+1,BR113="Umbral_Tardío",Suspension01Hasta-$BO113+1,BR113="No_Umbral",0)</f>
        <v>0</v>
      </c>
      <c r="BT113" s="42" cm="1">
        <f t="array" ref="BT113">_xlfn.IFS(BR113="Umbral_Anticipado",Suspension01Hasta+BS113,BR113="Umbral_Interno",BQ113+BS113,BR113="Umbral_Externo",Suspension01Hasta+BS113,BR113="Umbral_Tardío",BQ113+BS113,BR113="No_Umbral",BQ113)</f>
        <v>44853</v>
      </c>
      <c r="BU113" s="42" t="str" cm="1">
        <f t="array" ref="BU113">_xlfn.IFS(AND((BO113&lt;Suspension02Desde),(BO113&lt;Suspension02Hasta),(BT113&lt;Suspension02Desde),(BT113&lt;Suspension02Hasta)),"No_Umbral",AND((BO113&gt;Suspension02Desde),(BO113&gt;Suspension02Hasta),(BT113&gt;Suspension02Desde),(BT113&gt;Suspension02Hasta)),"No_Umbral",AND((BO113&lt;=Suspension02Desde),(BO113&lt;=Suspension02Hasta),(BT113&gt;=Suspension02Desde),(BT113&lt;=Suspension02Hasta)),"Umbral_Anticipado",AND((BO113&lt;=Suspension02Desde),(BO113&lt;=Suspension02Hasta),(BT113&gt;=Suspension02Desde),(BT113&gt;=Suspension02Hasta)),"Umbral_Interno",AND((BO113&gt;=Suspension02Desde),(BO113&lt;=Suspension02Hasta),(BT113&gt;=Suspension02Desde),(BT113&lt;=Suspension02Hasta)),"Umbral_Externo",AND((BO113&gt;=Suspension02Desde),(BO113&lt;=Suspension02Hasta),(BT113&gt;=Suspension02Desde),(BT113&gt;=Suspension02Hasta)),"Umbral_Tardío")</f>
        <v>No_Umbral</v>
      </c>
      <c r="BV113" s="43" cm="1">
        <f t="array" ref="BV113">_xlfn.IFS(BU113="Umbral_Anticipado",BT113-Suspension02Desde+1,BU113="Umbral_Interno",Suspension02Hasta-Suspension02Desde+1,BU113="Umbral_Externo",BT113-$BO113+1,BU113="Umbral_Tardío",Suspension02Hasta-$BO113+1,BU113="No_Umbral",0)</f>
        <v>0</v>
      </c>
      <c r="BW113" s="41" cm="1">
        <f t="array" ref="BW113">_xlfn.IFS(BU113="Umbral_Anticipado",Suspension02Hasta+BV113,BU113="Umbral_Interno",BT113+BV113,BU113="Umbral_Externo",Suspension02Hasta+BV113,BU113="Umbral_Tardío",BT113+BV113,BU113="No_Umbral",BT113)</f>
        <v>44853</v>
      </c>
      <c r="BX113" s="40">
        <f t="shared" si="18"/>
        <v>44854</v>
      </c>
      <c r="BY113" s="41">
        <f t="shared" si="19"/>
        <v>45583</v>
      </c>
      <c r="BZ113" s="42" t="str" cm="1">
        <f t="array" ref="BZ113">_xlfn.IFS(AND((BW113&lt;Suspension01Desde),(BW113&lt;Suspension01Hasta),(BY113&lt;Suspension01Desde),(BY113&lt;Suspension01Hasta)),"No_Umbral",AND((BW113&gt;Suspension01Desde),(BW113&gt;Suspension01Hasta),(BY113&gt;Suspension01Desde),(BY113&gt;Suspension01Hasta)),"No_Umbral",AND((BW113&lt;=Suspension01Desde),(BW113&lt;=Suspension01Hasta),(BY113&gt;=Suspension01Desde),(BY113&lt;=Suspension01Hasta)),"Umbral_Anticipado",AND((BW113&lt;=Suspension01Desde),(BW113&lt;=Suspension01Hasta),(BY113&gt;=Suspension01Desde),(BY113&gt;=Suspension01Hasta)),"Umbral_Interno",AND((BW113&gt;=Suspension01Desde),(BW113&lt;=Suspension01Hasta),(BY113&gt;=Suspension01Desde),(BY113&lt;=Suspension01Hasta)),"Umbral_Externo",AND((BW113&gt;=Suspension01Desde),(BW113&lt;=Suspension01Hasta),(BY113&gt;=Suspension01Desde),(BY113&gt;=Suspension01Hasta)),"Umbral_Tardío")</f>
        <v>No_Umbral</v>
      </c>
      <c r="CA113" s="43" cm="1">
        <f t="array" ref="CA113">_xlfn.IFS(BZ113="Umbral_Anticipado",$BI113-Suspension01Desde+1,BZ113="Umbral_Interno",Suspension01Hasta-Suspension01Desde+1,BZ113="Umbral_Externo",BY113-$BH113+1,BZ113="Umbral_Tardío",Suspension01Hasta-$BH113+1,BZ113="No_Umbral",0)</f>
        <v>0</v>
      </c>
      <c r="CB113" s="42" cm="1">
        <f t="array" ref="CB113">_xlfn.IFS(BZ113="Umbral_Anticipado",Suspension01Hasta+CA113,BZ113="Umbral_Interno",BY113+CA113,BZ113="Umbral_Externo",Suspension01Hasta+CA113,BZ113="Umbral_Tardío",BY113+CA113,BZ113="No_Umbral",BY113)</f>
        <v>45583</v>
      </c>
      <c r="CC113" s="42" t="str" cm="1">
        <f t="array" ref="CC113">_xlfn.IFS(AND((BW113&lt;Suspension02Desde),(BW113&lt;Suspension02Hasta),(CB113&lt;Suspension02Desde),(CB113&lt;Suspension02Hasta)),"No_Umbral",AND((BW113&gt;Suspension02Desde),(BW113&gt;Suspension02Hasta),(CB113&gt;Suspension02Desde),(CB113&gt;Suspension02Hasta)),"No_Umbral",AND((BW113&lt;=Suspension02Desde),(BW113&lt;=Suspension02Hasta),(CB113&gt;=Suspension02Desde),(CB113&lt;=Suspension02Hasta)),"Umbral_Anticipado",AND((BW113&lt;=Suspension02Desde),(BW113&lt;=Suspension02Hasta),(CB113&gt;=Suspension02Desde),(CB113&gt;=Suspension02Hasta)),"Umbral_Interno",AND((BW113&gt;=Suspension02Desde),(BW113&lt;=Suspension02Hasta),(CB113&gt;=Suspension02Desde),(CB113&lt;=Suspension02Hasta)),"Umbral_Externo",AND((BW113&gt;=Suspension02Desde),(BW113&lt;=Suspension02Hasta),(CB113&gt;=Suspension02Desde),(CB113&gt;=Suspension02Hasta)),"Umbral_Tardío")</f>
        <v>No_Umbral</v>
      </c>
      <c r="CD113" s="43" cm="1">
        <f t="array" ref="CD113">_xlfn.IFS(CC113="Umbral_Anticipado",CB113-Suspension02Desde+1,CC113="Umbral_Interno",Suspension02Hasta-Suspension02Desde+1,CC113="Umbral_Externo",CB113-$BH113+1,CC113="Umbral_Tardío",Suspension02Hasta-$BH113+1,CC113="No_Umbral",0)</f>
        <v>0</v>
      </c>
      <c r="CE113" s="41" cm="1">
        <f t="array" ref="CE113">_xlfn.IFS(CC113="Umbral_Anticipado",Suspension02Hasta+CD113,CC113="Umbral_Interno",CB113+CD113,CC113="Umbral_Externo",Suspension02Hasta+CD113,CC113="Umbral_Tardío",CB113+CD113,CC113="No_Umbral",CB113)</f>
        <v>45583</v>
      </c>
      <c r="CF113" s="40">
        <f t="shared" si="20"/>
        <v>45585</v>
      </c>
    </row>
    <row r="114" spans="1:84" s="22" customFormat="1" ht="20.25" customHeight="1">
      <c r="A114" s="77" t="s">
        <v>1285</v>
      </c>
      <c r="B114" s="77" t="str">
        <f t="shared" si="21"/>
        <v>2019</v>
      </c>
      <c r="C114" s="77" t="s">
        <v>1286</v>
      </c>
      <c r="D114" s="77" t="s">
        <v>1287</v>
      </c>
      <c r="E114" s="77" t="s">
        <v>1288</v>
      </c>
      <c r="F114" s="77" t="s">
        <v>165</v>
      </c>
      <c r="G114" s="201">
        <v>43818</v>
      </c>
      <c r="H114" s="201">
        <v>44366</v>
      </c>
      <c r="I114" s="77" t="s">
        <v>131</v>
      </c>
      <c r="J114" s="77" t="s">
        <v>180</v>
      </c>
      <c r="K114" s="78">
        <v>45586</v>
      </c>
      <c r="L114" s="77" t="str">
        <f>VLOOKUP(MONTH($K114),TablaMeses[],2,FALSE)</f>
        <v>10 OCTUBRE</v>
      </c>
      <c r="M114" s="77">
        <f t="shared" si="26"/>
        <v>2024</v>
      </c>
      <c r="N114" s="77" t="s">
        <v>1289</v>
      </c>
      <c r="O114" s="201" t="s">
        <v>1290</v>
      </c>
      <c r="P114" s="77" t="s">
        <v>1291</v>
      </c>
      <c r="Q114" s="77" t="s">
        <v>1292</v>
      </c>
      <c r="R114" s="201" t="s">
        <v>1293</v>
      </c>
      <c r="S114" s="77" t="s">
        <v>1294</v>
      </c>
      <c r="T114" s="77" t="s">
        <v>170</v>
      </c>
      <c r="U114" s="201" t="s">
        <v>1295</v>
      </c>
      <c r="V114" s="77" t="s">
        <v>1296</v>
      </c>
      <c r="W114" s="77" t="s">
        <v>170</v>
      </c>
      <c r="X114" s="201">
        <v>45560</v>
      </c>
      <c r="Y114" s="77" t="s">
        <v>712</v>
      </c>
      <c r="Z114" s="201">
        <v>45561</v>
      </c>
      <c r="AA114" s="77" t="s">
        <v>1297</v>
      </c>
      <c r="AB114" s="201">
        <v>45561</v>
      </c>
      <c r="AC114" s="79">
        <v>45561</v>
      </c>
      <c r="AD114" s="77"/>
      <c r="AE114" s="77" t="s">
        <v>145</v>
      </c>
      <c r="AF114" s="77" t="s">
        <v>1298</v>
      </c>
      <c r="AG114" s="87" t="s">
        <v>1299</v>
      </c>
      <c r="AH114" s="77" t="s">
        <v>135</v>
      </c>
      <c r="AI114" s="78">
        <v>45561</v>
      </c>
      <c r="AJ114" s="78">
        <v>45574</v>
      </c>
      <c r="AK114" s="77" t="s">
        <v>399</v>
      </c>
      <c r="AL114" s="77"/>
      <c r="AM114" s="78"/>
      <c r="AN114" s="77"/>
      <c r="AO114" s="77"/>
      <c r="AP114" s="77"/>
      <c r="AQ114" s="77"/>
      <c r="AR114" s="78"/>
      <c r="AS114" s="77"/>
      <c r="AT114" s="78">
        <v>45583</v>
      </c>
      <c r="AU114" s="78">
        <v>45586</v>
      </c>
      <c r="AV114" s="78">
        <v>45784</v>
      </c>
      <c r="AW114" s="77">
        <f t="shared" si="22"/>
        <v>19</v>
      </c>
      <c r="AX114" s="77">
        <f t="shared" si="25"/>
        <v>2025</v>
      </c>
      <c r="AY114" s="77" t="s">
        <v>103</v>
      </c>
      <c r="AZ114" s="81"/>
      <c r="BC114" s="25" t="s">
        <v>104</v>
      </c>
      <c r="BD114" s="25" t="s">
        <v>104</v>
      </c>
      <c r="BE114" s="39">
        <v>120</v>
      </c>
      <c r="BF114" s="39">
        <v>60</v>
      </c>
      <c r="BG114" s="39">
        <v>730</v>
      </c>
      <c r="BH114" s="40">
        <f t="shared" si="14"/>
        <v>44366</v>
      </c>
      <c r="BI114" s="41">
        <f t="shared" si="15"/>
        <v>44486</v>
      </c>
      <c r="BJ114" s="42" t="str" cm="1">
        <f t="array" ref="BJ114">_xlfn.IFS(AND((BH114&lt;Suspension01Desde),(BH114&lt;Suspension01Hasta),(BI114&lt;Suspension01Desde),(BI114&lt;Suspension01Hasta)),"No_Umbral",AND((BH114&gt;Suspension01Desde),(BH114&gt;Suspension01Hasta),(BI114&gt;Suspension01Desde),(BI114&gt;Suspension01Hasta)),"No_Umbral",AND((BH114&lt;=Suspension01Desde),(BH114&lt;=Suspension01Hasta),(BI114&gt;=Suspension01Desde),(BI114&lt;=Suspension01Hasta)),"Umbral_Anticipado",AND((BH114&lt;=Suspension01Desde),(BH114&lt;=Suspension01Hasta),(BI114&gt;=Suspension01Desde),(BI114&gt;=Suspension01Hasta)),"Umbral_Interno",AND((BH114&gt;=Suspension01Desde),(BH114&lt;=Suspension01Hasta),(BI114&gt;=Suspension01Desde),(BI114&lt;=Suspension01Hasta)),"Umbral_Externo",AND((BH114&gt;=Suspension01Desde),(BH114&lt;=Suspension01Hasta),(BI114&gt;=Suspension01Desde),(BI114&gt;=Suspension01Hasta)),"Umbral_Tardío")</f>
        <v>No_Umbral</v>
      </c>
      <c r="BK114" s="43" cm="1">
        <f t="array" ref="BK114">_xlfn.IFS(BJ114="Umbral_Anticipado",$BI114-Suspension01Desde+1,BJ114="Umbral_Interno",Suspension01Hasta-Suspension01Desde+1,BJ114="Umbral_Externo",BI114-$BH114+1,BJ114="Umbral_Tardío",Suspension01Hasta-$BH114+1,BJ114="No_Umbral",0)</f>
        <v>0</v>
      </c>
      <c r="BL114" s="42" cm="1">
        <f t="array" ref="BL114">_xlfn.IFS(BJ114="Umbral_Anticipado",Suspension01Hasta+BK114,BJ114="Umbral_Interno",BI114+BK114,BJ114="Umbral_Externo",Suspension01Hasta+BK114,BJ114="Umbral_Tardío",BI114+BK114,BJ114="No_Umbral",BI114)</f>
        <v>44486</v>
      </c>
      <c r="BM114" s="42" t="str" cm="1">
        <f t="array" ref="BM114">_xlfn.IFS(AND((BH114&lt;Suspension02Desde),(BH114&lt;Suspension02Hasta),(BL114&lt;Suspension02Desde),(BL114&lt;Suspension02Hasta)),"No_Umbral",AND((BH114&gt;Suspension02Desde),(BH114&gt;Suspension02Hasta),(BL114&gt;Suspension02Desde),(BL114&gt;Suspension02Hasta)),"No_Umbral",AND((BH114&lt;=Suspension02Desde),(BH114&lt;=Suspension02Hasta),(BL114&gt;=Suspension02Desde),(BL114&lt;=Suspension02Hasta)),"Umbral_Anticipado",AND((BH114&lt;=Suspension02Desde),(BH114&lt;=Suspension02Hasta),(BL114&gt;=Suspension02Desde),(BL114&gt;=Suspension02Hasta)),"Umbral_Interno",AND((BH114&gt;=Suspension02Desde),(BH114&lt;=Suspension02Hasta),(BL114&gt;=Suspension02Desde),(BL114&lt;=Suspension02Hasta)),"Umbral_Externo",AND((BH114&gt;=Suspension02Desde),(BH114&lt;=Suspension02Hasta),(BL114&gt;=Suspension02Desde),(BL114&gt;=Suspension02Hasta)),"Umbral_Tardío")</f>
        <v>Umbral_Externo</v>
      </c>
      <c r="BN114" s="43" cm="1">
        <f t="array" ref="BN114">_xlfn.IFS(BM114="Umbral_Anticipado",BL114-Suspension02Desde+1,BM114="Umbral_Interno",Suspension02Hasta-Suspension02Desde+1,BM114="Umbral_Externo",BL114-$BH114+1,BM114="Umbral_Tardío",Suspension02Hasta-$BH114+1,BM114="No_Umbral",0)</f>
        <v>121</v>
      </c>
      <c r="BO114" s="41" cm="1">
        <f t="array" ref="BO114">_xlfn.IFS(BM114="Umbral_Anticipado",Suspension02Hasta+BN114,BM114="Umbral_Interno",BL114+BN114,BM114="Umbral_Externo",Suspension02Hasta+BN114,BM114="Umbral_Tardío",BL114+BN114,BM114="No_Umbral",BL114)</f>
        <v>44793</v>
      </c>
      <c r="BP114" s="40">
        <f t="shared" si="16"/>
        <v>44793</v>
      </c>
      <c r="BQ114" s="41">
        <f t="shared" si="17"/>
        <v>44853</v>
      </c>
      <c r="BR114" s="42" t="str" cm="1">
        <f t="array" ref="BR114">_xlfn.IFS(AND((BO114&lt;Suspension01Desde),(BO114&lt;Suspension01Hasta),(BQ114&lt;Suspension01Desde),(BQ114&lt;Suspension01Hasta)),"No_Umbral",AND((BO114&gt;Suspension01Desde),(BO114&gt;Suspension01Hasta),(BQ114&gt;Suspension01Desde),(BQ114&gt;Suspension01Hasta)),"No_Umbral",AND((BO114&lt;=Suspension01Desde),(BO114&lt;=Suspension01Hasta),(BQ114&gt;=Suspension01Desde),(BQ114&lt;=Suspension01Hasta)),"Umbral_Anticipado",AND((BO114&lt;=Suspension01Desde),(BO114&lt;=Suspension01Hasta),(BQ114&gt;=Suspension01Desde),(BQ114&gt;=Suspension01Hasta)),"Umbral_Interno",AND((BO114&gt;=Suspension01Desde),(BO114&lt;=Suspension01Hasta),(BQ114&gt;=Suspension01Desde),(BQ114&lt;=Suspension01Hasta)),"Umbral_Externo",AND((BO114&gt;=Suspension01Desde),(BO114&lt;=Suspension01Hasta),(BQ114&gt;=Suspension01Desde),(BQ114&gt;=Suspension01Hasta)),"Umbral_Tardío")</f>
        <v>No_Umbral</v>
      </c>
      <c r="BS114" s="43" cm="1">
        <f t="array" ref="BS114">_xlfn.IFS(BR114="Umbral_Anticipado",$BQ114-Suspension01Desde+1,BR114="Umbral_Interno",Suspension01Hasta-Suspension01Desde+1,BR114="Umbral_Externo",BQ114-$BO114+1,BR114="Umbral_Tardío",Suspension01Hasta-$BO114+1,BR114="No_Umbral",0)</f>
        <v>0</v>
      </c>
      <c r="BT114" s="42" cm="1">
        <f t="array" ref="BT114">_xlfn.IFS(BR114="Umbral_Anticipado",Suspension01Hasta+BS114,BR114="Umbral_Interno",BQ114+BS114,BR114="Umbral_Externo",Suspension01Hasta+BS114,BR114="Umbral_Tardío",BQ114+BS114,BR114="No_Umbral",BQ114)</f>
        <v>44853</v>
      </c>
      <c r="BU114" s="42" t="str" cm="1">
        <f t="array" ref="BU114">_xlfn.IFS(AND((BO114&lt;Suspension02Desde),(BO114&lt;Suspension02Hasta),(BT114&lt;Suspension02Desde),(BT114&lt;Suspension02Hasta)),"No_Umbral",AND((BO114&gt;Suspension02Desde),(BO114&gt;Suspension02Hasta),(BT114&gt;Suspension02Desde),(BT114&gt;Suspension02Hasta)),"No_Umbral",AND((BO114&lt;=Suspension02Desde),(BO114&lt;=Suspension02Hasta),(BT114&gt;=Suspension02Desde),(BT114&lt;=Suspension02Hasta)),"Umbral_Anticipado",AND((BO114&lt;=Suspension02Desde),(BO114&lt;=Suspension02Hasta),(BT114&gt;=Suspension02Desde),(BT114&gt;=Suspension02Hasta)),"Umbral_Interno",AND((BO114&gt;=Suspension02Desde),(BO114&lt;=Suspension02Hasta),(BT114&gt;=Suspension02Desde),(BT114&lt;=Suspension02Hasta)),"Umbral_Externo",AND((BO114&gt;=Suspension02Desde),(BO114&lt;=Suspension02Hasta),(BT114&gt;=Suspension02Desde),(BT114&gt;=Suspension02Hasta)),"Umbral_Tardío")</f>
        <v>No_Umbral</v>
      </c>
      <c r="BV114" s="43" cm="1">
        <f t="array" ref="BV114">_xlfn.IFS(BU114="Umbral_Anticipado",BT114-Suspension02Desde+1,BU114="Umbral_Interno",Suspension02Hasta-Suspension02Desde+1,BU114="Umbral_Externo",BT114-$BO114+1,BU114="Umbral_Tardío",Suspension02Hasta-$BO114+1,BU114="No_Umbral",0)</f>
        <v>0</v>
      </c>
      <c r="BW114" s="41" cm="1">
        <f t="array" ref="BW114">_xlfn.IFS(BU114="Umbral_Anticipado",Suspension02Hasta+BV114,BU114="Umbral_Interno",BT114+BV114,BU114="Umbral_Externo",Suspension02Hasta+BV114,BU114="Umbral_Tardío",BT114+BV114,BU114="No_Umbral",BT114)</f>
        <v>44853</v>
      </c>
      <c r="BX114" s="40">
        <f t="shared" si="18"/>
        <v>44854</v>
      </c>
      <c r="BY114" s="41">
        <f t="shared" si="19"/>
        <v>45583</v>
      </c>
      <c r="BZ114" s="42" t="str" cm="1">
        <f t="array" ref="BZ114">_xlfn.IFS(AND((BW114&lt;Suspension01Desde),(BW114&lt;Suspension01Hasta),(BY114&lt;Suspension01Desde),(BY114&lt;Suspension01Hasta)),"No_Umbral",AND((BW114&gt;Suspension01Desde),(BW114&gt;Suspension01Hasta),(BY114&gt;Suspension01Desde),(BY114&gt;Suspension01Hasta)),"No_Umbral",AND((BW114&lt;=Suspension01Desde),(BW114&lt;=Suspension01Hasta),(BY114&gt;=Suspension01Desde),(BY114&lt;=Suspension01Hasta)),"Umbral_Anticipado",AND((BW114&lt;=Suspension01Desde),(BW114&lt;=Suspension01Hasta),(BY114&gt;=Suspension01Desde),(BY114&gt;=Suspension01Hasta)),"Umbral_Interno",AND((BW114&gt;=Suspension01Desde),(BW114&lt;=Suspension01Hasta),(BY114&gt;=Suspension01Desde),(BY114&lt;=Suspension01Hasta)),"Umbral_Externo",AND((BW114&gt;=Suspension01Desde),(BW114&lt;=Suspension01Hasta),(BY114&gt;=Suspension01Desde),(BY114&gt;=Suspension01Hasta)),"Umbral_Tardío")</f>
        <v>No_Umbral</v>
      </c>
      <c r="CA114" s="43" cm="1">
        <f t="array" ref="CA114">_xlfn.IFS(BZ114="Umbral_Anticipado",$BI114-Suspension01Desde+1,BZ114="Umbral_Interno",Suspension01Hasta-Suspension01Desde+1,BZ114="Umbral_Externo",BY114-$BH114+1,BZ114="Umbral_Tardío",Suspension01Hasta-$BH114+1,BZ114="No_Umbral",0)</f>
        <v>0</v>
      </c>
      <c r="CB114" s="42" cm="1">
        <f t="array" ref="CB114">_xlfn.IFS(BZ114="Umbral_Anticipado",Suspension01Hasta+CA114,BZ114="Umbral_Interno",BY114+CA114,BZ114="Umbral_Externo",Suspension01Hasta+CA114,BZ114="Umbral_Tardío",BY114+CA114,BZ114="No_Umbral",BY114)</f>
        <v>45583</v>
      </c>
      <c r="CC114" s="42" t="str" cm="1">
        <f t="array" ref="CC114">_xlfn.IFS(AND((BW114&lt;Suspension02Desde),(BW114&lt;Suspension02Hasta),(CB114&lt;Suspension02Desde),(CB114&lt;Suspension02Hasta)),"No_Umbral",AND((BW114&gt;Suspension02Desde),(BW114&gt;Suspension02Hasta),(CB114&gt;Suspension02Desde),(CB114&gt;Suspension02Hasta)),"No_Umbral",AND((BW114&lt;=Suspension02Desde),(BW114&lt;=Suspension02Hasta),(CB114&gt;=Suspension02Desde),(CB114&lt;=Suspension02Hasta)),"Umbral_Anticipado",AND((BW114&lt;=Suspension02Desde),(BW114&lt;=Suspension02Hasta),(CB114&gt;=Suspension02Desde),(CB114&gt;=Suspension02Hasta)),"Umbral_Interno",AND((BW114&gt;=Suspension02Desde),(BW114&lt;=Suspension02Hasta),(CB114&gt;=Suspension02Desde),(CB114&lt;=Suspension02Hasta)),"Umbral_Externo",AND((BW114&gt;=Suspension02Desde),(BW114&lt;=Suspension02Hasta),(CB114&gt;=Suspension02Desde),(CB114&gt;=Suspension02Hasta)),"Umbral_Tardío")</f>
        <v>No_Umbral</v>
      </c>
      <c r="CD114" s="43" cm="1">
        <f t="array" ref="CD114">_xlfn.IFS(CC114="Umbral_Anticipado",CB114-Suspension02Desde+1,CC114="Umbral_Interno",Suspension02Hasta-Suspension02Desde+1,CC114="Umbral_Externo",CB114-$BH114+1,CC114="Umbral_Tardío",Suspension02Hasta-$BH114+1,CC114="No_Umbral",0)</f>
        <v>0</v>
      </c>
      <c r="CE114" s="41" cm="1">
        <f t="array" ref="CE114">_xlfn.IFS(CC114="Umbral_Anticipado",Suspension02Hasta+CD114,CC114="Umbral_Interno",CB114+CD114,CC114="Umbral_Externo",Suspension02Hasta+CD114,CC114="Umbral_Tardío",CB114+CD114,CC114="No_Umbral",CB114)</f>
        <v>45583</v>
      </c>
      <c r="CF114" s="40">
        <f t="shared" si="20"/>
        <v>45585</v>
      </c>
    </row>
    <row r="115" spans="1:84" s="22" customFormat="1" ht="20.25" customHeight="1">
      <c r="A115" s="77" t="s">
        <v>1300</v>
      </c>
      <c r="B115" s="77" t="str">
        <f t="shared" si="21"/>
        <v>2020</v>
      </c>
      <c r="C115" s="77" t="s">
        <v>1301</v>
      </c>
      <c r="D115" s="77" t="s">
        <v>1302</v>
      </c>
      <c r="E115" s="77"/>
      <c r="F115" s="77" t="s">
        <v>165</v>
      </c>
      <c r="G115" s="201" t="s">
        <v>1303</v>
      </c>
      <c r="H115" s="201">
        <v>44377</v>
      </c>
      <c r="I115" s="77" t="s">
        <v>110</v>
      </c>
      <c r="J115" s="77" t="s">
        <v>180</v>
      </c>
      <c r="K115" s="78">
        <v>45586</v>
      </c>
      <c r="L115" s="77" t="str">
        <f>VLOOKUP(MONTH($K115),TablaMeses[],2,FALSE)</f>
        <v>10 OCTUBRE</v>
      </c>
      <c r="M115" s="77">
        <f t="shared" si="26"/>
        <v>2024</v>
      </c>
      <c r="N115" s="77" t="s">
        <v>1304</v>
      </c>
      <c r="O115" s="201">
        <v>44839</v>
      </c>
      <c r="P115" s="77"/>
      <c r="Q115" s="77" t="s">
        <v>1305</v>
      </c>
      <c r="R115" s="201" t="s">
        <v>1306</v>
      </c>
      <c r="S115" s="77" t="s">
        <v>1307</v>
      </c>
      <c r="T115" s="77" t="s">
        <v>670</v>
      </c>
      <c r="U115" s="201"/>
      <c r="V115" s="77"/>
      <c r="W115" s="77"/>
      <c r="X115" s="201"/>
      <c r="Y115" s="77" t="s">
        <v>1308</v>
      </c>
      <c r="Z115" s="201"/>
      <c r="AA115" s="77"/>
      <c r="AB115" s="201"/>
      <c r="AC115" s="79" t="s">
        <v>1295</v>
      </c>
      <c r="AD115" s="77" t="s">
        <v>145</v>
      </c>
      <c r="AE115" s="77"/>
      <c r="AF115" s="77"/>
      <c r="AG115" s="87" t="s">
        <v>1309</v>
      </c>
      <c r="AH115" s="77"/>
      <c r="AI115" s="78"/>
      <c r="AJ115" s="77"/>
      <c r="AK115" s="77"/>
      <c r="AL115" s="77"/>
      <c r="AM115" s="78"/>
      <c r="AN115" s="77"/>
      <c r="AO115" s="77"/>
      <c r="AP115" s="77"/>
      <c r="AQ115" s="77"/>
      <c r="AR115" s="78"/>
      <c r="AS115" s="77"/>
      <c r="AT115" s="78"/>
      <c r="AU115" s="78" t="s">
        <v>1295</v>
      </c>
      <c r="AV115" s="78">
        <v>45784</v>
      </c>
      <c r="AW115" s="77">
        <f t="shared" si="22"/>
        <v>19</v>
      </c>
      <c r="AX115" s="77">
        <f t="shared" si="25"/>
        <v>2025</v>
      </c>
      <c r="AY115" s="77" t="s">
        <v>103</v>
      </c>
      <c r="AZ115" s="81"/>
      <c r="BC115" s="25" t="s">
        <v>104</v>
      </c>
      <c r="BD115" s="25" t="s">
        <v>104</v>
      </c>
      <c r="BE115" s="39">
        <v>120</v>
      </c>
      <c r="BF115" s="39">
        <v>60</v>
      </c>
      <c r="BG115" s="39">
        <v>730</v>
      </c>
      <c r="BH115" s="40">
        <f t="shared" si="14"/>
        <v>44377</v>
      </c>
      <c r="BI115" s="41">
        <f t="shared" si="15"/>
        <v>44497</v>
      </c>
      <c r="BJ115" s="42" t="str" cm="1">
        <f t="array" ref="BJ115">_xlfn.IFS(AND((BH115&lt;Suspension01Desde),(BH115&lt;Suspension01Hasta),(BI115&lt;Suspension01Desde),(BI115&lt;Suspension01Hasta)),"No_Umbral",AND((BH115&gt;Suspension01Desde),(BH115&gt;Suspension01Hasta),(BI115&gt;Suspension01Desde),(BI115&gt;Suspension01Hasta)),"No_Umbral",AND((BH115&lt;=Suspension01Desde),(BH115&lt;=Suspension01Hasta),(BI115&gt;=Suspension01Desde),(BI115&lt;=Suspension01Hasta)),"Umbral_Anticipado",AND((BH115&lt;=Suspension01Desde),(BH115&lt;=Suspension01Hasta),(BI115&gt;=Suspension01Desde),(BI115&gt;=Suspension01Hasta)),"Umbral_Interno",AND((BH115&gt;=Suspension01Desde),(BH115&lt;=Suspension01Hasta),(BI115&gt;=Suspension01Desde),(BI115&lt;=Suspension01Hasta)),"Umbral_Externo",AND((BH115&gt;=Suspension01Desde),(BH115&lt;=Suspension01Hasta),(BI115&gt;=Suspension01Desde),(BI115&gt;=Suspension01Hasta)),"Umbral_Tardío")</f>
        <v>No_Umbral</v>
      </c>
      <c r="BK115" s="43" cm="1">
        <f t="array" ref="BK115">_xlfn.IFS(BJ115="Umbral_Anticipado",$BI115-Suspension01Desde+1,BJ115="Umbral_Interno",Suspension01Hasta-Suspension01Desde+1,BJ115="Umbral_Externo",BI115-$BH115+1,BJ115="Umbral_Tardío",Suspension01Hasta-$BH115+1,BJ115="No_Umbral",0)</f>
        <v>0</v>
      </c>
      <c r="BL115" s="42" cm="1">
        <f t="array" ref="BL115">_xlfn.IFS(BJ115="Umbral_Anticipado",Suspension01Hasta+BK115,BJ115="Umbral_Interno",BI115+BK115,BJ115="Umbral_Externo",Suspension01Hasta+BK115,BJ115="Umbral_Tardío",BI115+BK115,BJ115="No_Umbral",BI115)</f>
        <v>44497</v>
      </c>
      <c r="BM115" s="42" t="str" cm="1">
        <f t="array" ref="BM115">_xlfn.IFS(AND((BH115&lt;Suspension02Desde),(BH115&lt;Suspension02Hasta),(BL115&lt;Suspension02Desde),(BL115&lt;Suspension02Hasta)),"No_Umbral",AND((BH115&gt;Suspension02Desde),(BH115&gt;Suspension02Hasta),(BL115&gt;Suspension02Desde),(BL115&gt;Suspension02Hasta)),"No_Umbral",AND((BH115&lt;=Suspension02Desde),(BH115&lt;=Suspension02Hasta),(BL115&gt;=Suspension02Desde),(BL115&lt;=Suspension02Hasta)),"Umbral_Anticipado",AND((BH115&lt;=Suspension02Desde),(BH115&lt;=Suspension02Hasta),(BL115&gt;=Suspension02Desde),(BL115&gt;=Suspension02Hasta)),"Umbral_Interno",AND((BH115&gt;=Suspension02Desde),(BH115&lt;=Suspension02Hasta),(BL115&gt;=Suspension02Desde),(BL115&lt;=Suspension02Hasta)),"Umbral_Externo",AND((BH115&gt;=Suspension02Desde),(BH115&lt;=Suspension02Hasta),(BL115&gt;=Suspension02Desde),(BL115&gt;=Suspension02Hasta)),"Umbral_Tardío")</f>
        <v>Umbral_Externo</v>
      </c>
      <c r="BN115" s="43" cm="1">
        <f t="array" ref="BN115">_xlfn.IFS(BM115="Umbral_Anticipado",BL115-Suspension02Desde+1,BM115="Umbral_Interno",Suspension02Hasta-Suspension02Desde+1,BM115="Umbral_Externo",BL115-$BH115+1,BM115="Umbral_Tardío",Suspension02Hasta-$BH115+1,BM115="No_Umbral",0)</f>
        <v>121</v>
      </c>
      <c r="BO115" s="41" cm="1">
        <f t="array" ref="BO115">_xlfn.IFS(BM115="Umbral_Anticipado",Suspension02Hasta+BN115,BM115="Umbral_Interno",BL115+BN115,BM115="Umbral_Externo",Suspension02Hasta+BN115,BM115="Umbral_Tardío",BL115+BN115,BM115="No_Umbral",BL115)</f>
        <v>44793</v>
      </c>
      <c r="BP115" s="40">
        <f t="shared" si="16"/>
        <v>44793</v>
      </c>
      <c r="BQ115" s="41">
        <f t="shared" si="17"/>
        <v>44853</v>
      </c>
      <c r="BR115" s="42" t="str" cm="1">
        <f t="array" ref="BR115">_xlfn.IFS(AND((BO115&lt;Suspension01Desde),(BO115&lt;Suspension01Hasta),(BQ115&lt;Suspension01Desde),(BQ115&lt;Suspension01Hasta)),"No_Umbral",AND((BO115&gt;Suspension01Desde),(BO115&gt;Suspension01Hasta),(BQ115&gt;Suspension01Desde),(BQ115&gt;Suspension01Hasta)),"No_Umbral",AND((BO115&lt;=Suspension01Desde),(BO115&lt;=Suspension01Hasta),(BQ115&gt;=Suspension01Desde),(BQ115&lt;=Suspension01Hasta)),"Umbral_Anticipado",AND((BO115&lt;=Suspension01Desde),(BO115&lt;=Suspension01Hasta),(BQ115&gt;=Suspension01Desde),(BQ115&gt;=Suspension01Hasta)),"Umbral_Interno",AND((BO115&gt;=Suspension01Desde),(BO115&lt;=Suspension01Hasta),(BQ115&gt;=Suspension01Desde),(BQ115&lt;=Suspension01Hasta)),"Umbral_Externo",AND((BO115&gt;=Suspension01Desde),(BO115&lt;=Suspension01Hasta),(BQ115&gt;=Suspension01Desde),(BQ115&gt;=Suspension01Hasta)),"Umbral_Tardío")</f>
        <v>No_Umbral</v>
      </c>
      <c r="BS115" s="43" cm="1">
        <f t="array" ref="BS115">_xlfn.IFS(BR115="Umbral_Anticipado",$BQ115-Suspension01Desde+1,BR115="Umbral_Interno",Suspension01Hasta-Suspension01Desde+1,BR115="Umbral_Externo",BQ115-$BO115+1,BR115="Umbral_Tardío",Suspension01Hasta-$BO115+1,BR115="No_Umbral",0)</f>
        <v>0</v>
      </c>
      <c r="BT115" s="42" cm="1">
        <f t="array" ref="BT115">_xlfn.IFS(BR115="Umbral_Anticipado",Suspension01Hasta+BS115,BR115="Umbral_Interno",BQ115+BS115,BR115="Umbral_Externo",Suspension01Hasta+BS115,BR115="Umbral_Tardío",BQ115+BS115,BR115="No_Umbral",BQ115)</f>
        <v>44853</v>
      </c>
      <c r="BU115" s="42" t="str" cm="1">
        <f t="array" ref="BU115">_xlfn.IFS(AND((BO115&lt;Suspension02Desde),(BO115&lt;Suspension02Hasta),(BT115&lt;Suspension02Desde),(BT115&lt;Suspension02Hasta)),"No_Umbral",AND((BO115&gt;Suspension02Desde),(BO115&gt;Suspension02Hasta),(BT115&gt;Suspension02Desde),(BT115&gt;Suspension02Hasta)),"No_Umbral",AND((BO115&lt;=Suspension02Desde),(BO115&lt;=Suspension02Hasta),(BT115&gt;=Suspension02Desde),(BT115&lt;=Suspension02Hasta)),"Umbral_Anticipado",AND((BO115&lt;=Suspension02Desde),(BO115&lt;=Suspension02Hasta),(BT115&gt;=Suspension02Desde),(BT115&gt;=Suspension02Hasta)),"Umbral_Interno",AND((BO115&gt;=Suspension02Desde),(BO115&lt;=Suspension02Hasta),(BT115&gt;=Suspension02Desde),(BT115&lt;=Suspension02Hasta)),"Umbral_Externo",AND((BO115&gt;=Suspension02Desde),(BO115&lt;=Suspension02Hasta),(BT115&gt;=Suspension02Desde),(BT115&gt;=Suspension02Hasta)),"Umbral_Tardío")</f>
        <v>No_Umbral</v>
      </c>
      <c r="BV115" s="43" cm="1">
        <f t="array" ref="BV115">_xlfn.IFS(BU115="Umbral_Anticipado",BT115-Suspension02Desde+1,BU115="Umbral_Interno",Suspension02Hasta-Suspension02Desde+1,BU115="Umbral_Externo",BT115-$BO115+1,BU115="Umbral_Tardío",Suspension02Hasta-$BO115+1,BU115="No_Umbral",0)</f>
        <v>0</v>
      </c>
      <c r="BW115" s="41" cm="1">
        <f t="array" ref="BW115">_xlfn.IFS(BU115="Umbral_Anticipado",Suspension02Hasta+BV115,BU115="Umbral_Interno",BT115+BV115,BU115="Umbral_Externo",Suspension02Hasta+BV115,BU115="Umbral_Tardío",BT115+BV115,BU115="No_Umbral",BT115)</f>
        <v>44853</v>
      </c>
      <c r="BX115" s="40">
        <f t="shared" si="18"/>
        <v>44854</v>
      </c>
      <c r="BY115" s="41">
        <f t="shared" si="19"/>
        <v>45583</v>
      </c>
      <c r="BZ115" s="42" t="str" cm="1">
        <f t="array" ref="BZ115">_xlfn.IFS(AND((BW115&lt;Suspension01Desde),(BW115&lt;Suspension01Hasta),(BY115&lt;Suspension01Desde),(BY115&lt;Suspension01Hasta)),"No_Umbral",AND((BW115&gt;Suspension01Desde),(BW115&gt;Suspension01Hasta),(BY115&gt;Suspension01Desde),(BY115&gt;Suspension01Hasta)),"No_Umbral",AND((BW115&lt;=Suspension01Desde),(BW115&lt;=Suspension01Hasta),(BY115&gt;=Suspension01Desde),(BY115&lt;=Suspension01Hasta)),"Umbral_Anticipado",AND((BW115&lt;=Suspension01Desde),(BW115&lt;=Suspension01Hasta),(BY115&gt;=Suspension01Desde),(BY115&gt;=Suspension01Hasta)),"Umbral_Interno",AND((BW115&gt;=Suspension01Desde),(BW115&lt;=Suspension01Hasta),(BY115&gt;=Suspension01Desde),(BY115&lt;=Suspension01Hasta)),"Umbral_Externo",AND((BW115&gt;=Suspension01Desde),(BW115&lt;=Suspension01Hasta),(BY115&gt;=Suspension01Desde),(BY115&gt;=Suspension01Hasta)),"Umbral_Tardío")</f>
        <v>No_Umbral</v>
      </c>
      <c r="CA115" s="43" cm="1">
        <f t="array" ref="CA115">_xlfn.IFS(BZ115="Umbral_Anticipado",$BI115-Suspension01Desde+1,BZ115="Umbral_Interno",Suspension01Hasta-Suspension01Desde+1,BZ115="Umbral_Externo",BY115-$BH115+1,BZ115="Umbral_Tardío",Suspension01Hasta-$BH115+1,BZ115="No_Umbral",0)</f>
        <v>0</v>
      </c>
      <c r="CB115" s="42" cm="1">
        <f t="array" ref="CB115">_xlfn.IFS(BZ115="Umbral_Anticipado",Suspension01Hasta+CA115,BZ115="Umbral_Interno",BY115+CA115,BZ115="Umbral_Externo",Suspension01Hasta+CA115,BZ115="Umbral_Tardío",BY115+CA115,BZ115="No_Umbral",BY115)</f>
        <v>45583</v>
      </c>
      <c r="CC115" s="42" t="str" cm="1">
        <f t="array" ref="CC115">_xlfn.IFS(AND((BW115&lt;Suspension02Desde),(BW115&lt;Suspension02Hasta),(CB115&lt;Suspension02Desde),(CB115&lt;Suspension02Hasta)),"No_Umbral",AND((BW115&gt;Suspension02Desde),(BW115&gt;Suspension02Hasta),(CB115&gt;Suspension02Desde),(CB115&gt;Suspension02Hasta)),"No_Umbral",AND((BW115&lt;=Suspension02Desde),(BW115&lt;=Suspension02Hasta),(CB115&gt;=Suspension02Desde),(CB115&lt;=Suspension02Hasta)),"Umbral_Anticipado",AND((BW115&lt;=Suspension02Desde),(BW115&lt;=Suspension02Hasta),(CB115&gt;=Suspension02Desde),(CB115&gt;=Suspension02Hasta)),"Umbral_Interno",AND((BW115&gt;=Suspension02Desde),(BW115&lt;=Suspension02Hasta),(CB115&gt;=Suspension02Desde),(CB115&lt;=Suspension02Hasta)),"Umbral_Externo",AND((BW115&gt;=Suspension02Desde),(BW115&lt;=Suspension02Hasta),(CB115&gt;=Suspension02Desde),(CB115&gt;=Suspension02Hasta)),"Umbral_Tardío")</f>
        <v>No_Umbral</v>
      </c>
      <c r="CD115" s="43" cm="1">
        <f t="array" ref="CD115">_xlfn.IFS(CC115="Umbral_Anticipado",CB115-Suspension02Desde+1,CC115="Umbral_Interno",Suspension02Hasta-Suspension02Desde+1,CC115="Umbral_Externo",CB115-$BH115+1,CC115="Umbral_Tardío",Suspension02Hasta-$BH115+1,CC115="No_Umbral",0)</f>
        <v>0</v>
      </c>
      <c r="CE115" s="41" cm="1">
        <f t="array" ref="CE115">_xlfn.IFS(CC115="Umbral_Anticipado",Suspension02Hasta+CD115,CC115="Umbral_Interno",CB115+CD115,CC115="Umbral_Externo",Suspension02Hasta+CD115,CC115="Umbral_Tardío",CB115+CD115,CC115="No_Umbral",CB115)</f>
        <v>45583</v>
      </c>
      <c r="CF115" s="40">
        <f t="shared" si="20"/>
        <v>45585</v>
      </c>
    </row>
    <row r="116" spans="1:84" s="22" customFormat="1" ht="20.25" customHeight="1">
      <c r="A116" s="77" t="s">
        <v>1310</v>
      </c>
      <c r="B116" s="77" t="str">
        <f t="shared" si="21"/>
        <v>2021</v>
      </c>
      <c r="C116" s="85" t="s">
        <v>1311</v>
      </c>
      <c r="D116" s="77" t="s">
        <v>1312</v>
      </c>
      <c r="E116" s="77" t="s">
        <v>1313</v>
      </c>
      <c r="F116" s="77" t="s">
        <v>576</v>
      </c>
      <c r="G116" s="201">
        <v>44322</v>
      </c>
      <c r="H116" s="201">
        <v>44506</v>
      </c>
      <c r="I116" s="77" t="s">
        <v>110</v>
      </c>
      <c r="J116" s="77" t="s">
        <v>180</v>
      </c>
      <c r="K116" s="78">
        <v>45586</v>
      </c>
      <c r="L116" s="77" t="str">
        <f>VLOOKUP(MONTH($K116),TablaMeses[],2,FALSE)</f>
        <v>10 OCTUBRE</v>
      </c>
      <c r="M116" s="77">
        <f t="shared" si="26"/>
        <v>2024</v>
      </c>
      <c r="N116" s="77" t="s">
        <v>1314</v>
      </c>
      <c r="O116" s="201">
        <v>44902</v>
      </c>
      <c r="P116" s="77" t="s">
        <v>1315</v>
      </c>
      <c r="Q116" s="77"/>
      <c r="R116" s="201"/>
      <c r="S116" s="77"/>
      <c r="T116" s="77"/>
      <c r="U116" s="201"/>
      <c r="V116" s="77"/>
      <c r="W116" s="77"/>
      <c r="X116" s="201"/>
      <c r="Y116" s="77" t="s">
        <v>1268</v>
      </c>
      <c r="Z116" s="201">
        <v>45586</v>
      </c>
      <c r="AA116" s="77"/>
      <c r="AB116" s="201"/>
      <c r="AC116" s="79">
        <v>45586</v>
      </c>
      <c r="AD116" s="77" t="s">
        <v>145</v>
      </c>
      <c r="AE116" s="77"/>
      <c r="AF116" s="77"/>
      <c r="AG116" s="111" t="s">
        <v>1316</v>
      </c>
      <c r="AH116" s="77"/>
      <c r="AI116" s="78"/>
      <c r="AJ116" s="77"/>
      <c r="AK116" s="77"/>
      <c r="AL116" s="77"/>
      <c r="AM116" s="78"/>
      <c r="AN116" s="77"/>
      <c r="AO116" s="77"/>
      <c r="AP116" s="77"/>
      <c r="AQ116" s="77"/>
      <c r="AR116" s="78"/>
      <c r="AS116" s="77"/>
      <c r="AT116" s="78"/>
      <c r="AU116" s="78"/>
      <c r="AV116" s="78">
        <v>45784</v>
      </c>
      <c r="AW116" s="77">
        <f t="shared" si="22"/>
        <v>19</v>
      </c>
      <c r="AX116" s="77">
        <f t="shared" si="25"/>
        <v>2025</v>
      </c>
      <c r="AY116" s="77" t="s">
        <v>103</v>
      </c>
      <c r="AZ116" s="81" t="s">
        <v>1317</v>
      </c>
      <c r="BC116" s="25" t="s">
        <v>104</v>
      </c>
      <c r="BD116" s="25" t="s">
        <v>104</v>
      </c>
      <c r="BE116" s="39">
        <v>120</v>
      </c>
      <c r="BF116" s="39">
        <v>60</v>
      </c>
      <c r="BG116" s="39">
        <v>730</v>
      </c>
      <c r="BH116" s="40">
        <f t="shared" si="14"/>
        <v>44506</v>
      </c>
      <c r="BI116" s="41">
        <f t="shared" si="15"/>
        <v>44626</v>
      </c>
      <c r="BJ116" s="42" t="str" cm="1">
        <f t="array" ref="BJ116">_xlfn.IFS(AND((BH116&lt;Suspension01Desde),(BH116&lt;Suspension01Hasta),(BI116&lt;Suspension01Desde),(BI116&lt;Suspension01Hasta)),"No_Umbral",AND((BH116&gt;Suspension01Desde),(BH116&gt;Suspension01Hasta),(BI116&gt;Suspension01Desde),(BI116&gt;Suspension01Hasta)),"No_Umbral",AND((BH116&lt;=Suspension01Desde),(BH116&lt;=Suspension01Hasta),(BI116&gt;=Suspension01Desde),(BI116&lt;=Suspension01Hasta)),"Umbral_Anticipado",AND((BH116&lt;=Suspension01Desde),(BH116&lt;=Suspension01Hasta),(BI116&gt;=Suspension01Desde),(BI116&gt;=Suspension01Hasta)),"Umbral_Interno",AND((BH116&gt;=Suspension01Desde),(BH116&lt;=Suspension01Hasta),(BI116&gt;=Suspension01Desde),(BI116&lt;=Suspension01Hasta)),"Umbral_Externo",AND((BH116&gt;=Suspension01Desde),(BH116&lt;=Suspension01Hasta),(BI116&gt;=Suspension01Desde),(BI116&gt;=Suspension01Hasta)),"Umbral_Tardío")</f>
        <v>No_Umbral</v>
      </c>
      <c r="BK116" s="43" cm="1">
        <f t="array" ref="BK116">_xlfn.IFS(BJ116="Umbral_Anticipado",$BI116-Suspension01Desde+1,BJ116="Umbral_Interno",Suspension01Hasta-Suspension01Desde+1,BJ116="Umbral_Externo",BI116-$BH116+1,BJ116="Umbral_Tardío",Suspension01Hasta-$BH116+1,BJ116="No_Umbral",0)</f>
        <v>0</v>
      </c>
      <c r="BL116" s="42" cm="1">
        <f t="array" ref="BL116">_xlfn.IFS(BJ116="Umbral_Anticipado",Suspension01Hasta+BK116,BJ116="Umbral_Interno",BI116+BK116,BJ116="Umbral_Externo",Suspension01Hasta+BK116,BJ116="Umbral_Tardío",BI116+BK116,BJ116="No_Umbral",BI116)</f>
        <v>44626</v>
      </c>
      <c r="BM116" s="42" t="str" cm="1">
        <f t="array" ref="BM116">_xlfn.IFS(AND((BH116&lt;Suspension02Desde),(BH116&lt;Suspension02Hasta),(BL116&lt;Suspension02Desde),(BL116&lt;Suspension02Hasta)),"No_Umbral",AND((BH116&gt;Suspension02Desde),(BH116&gt;Suspension02Hasta),(BL116&gt;Suspension02Desde),(BL116&gt;Suspension02Hasta)),"No_Umbral",AND((BH116&lt;=Suspension02Desde),(BH116&lt;=Suspension02Hasta),(BL116&gt;=Suspension02Desde),(BL116&lt;=Suspension02Hasta)),"Umbral_Anticipado",AND((BH116&lt;=Suspension02Desde),(BH116&lt;=Suspension02Hasta),(BL116&gt;=Suspension02Desde),(BL116&gt;=Suspension02Hasta)),"Umbral_Interno",AND((BH116&gt;=Suspension02Desde),(BH116&lt;=Suspension02Hasta),(BL116&gt;=Suspension02Desde),(BL116&lt;=Suspension02Hasta)),"Umbral_Externo",AND((BH116&gt;=Suspension02Desde),(BH116&lt;=Suspension02Hasta),(BL116&gt;=Suspension02Desde),(BL116&gt;=Suspension02Hasta)),"Umbral_Tardío")</f>
        <v>Umbral_Externo</v>
      </c>
      <c r="BN116" s="43" cm="1">
        <f t="array" ref="BN116">_xlfn.IFS(BM116="Umbral_Anticipado",BL116-Suspension02Desde+1,BM116="Umbral_Interno",Suspension02Hasta-Suspension02Desde+1,BM116="Umbral_Externo",BL116-$BH116+1,BM116="Umbral_Tardío",Suspension02Hasta-$BH116+1,BM116="No_Umbral",0)</f>
        <v>121</v>
      </c>
      <c r="BO116" s="41" cm="1">
        <f t="array" ref="BO116">_xlfn.IFS(BM116="Umbral_Anticipado",Suspension02Hasta+BN116,BM116="Umbral_Interno",BL116+BN116,BM116="Umbral_Externo",Suspension02Hasta+BN116,BM116="Umbral_Tardío",BL116+BN116,BM116="No_Umbral",BL116)</f>
        <v>44793</v>
      </c>
      <c r="BP116" s="40">
        <f t="shared" si="16"/>
        <v>44793</v>
      </c>
      <c r="BQ116" s="41">
        <f t="shared" si="17"/>
        <v>44853</v>
      </c>
      <c r="BR116" s="42" t="str" cm="1">
        <f t="array" ref="BR116">_xlfn.IFS(AND((BO116&lt;Suspension01Desde),(BO116&lt;Suspension01Hasta),(BQ116&lt;Suspension01Desde),(BQ116&lt;Suspension01Hasta)),"No_Umbral",AND((BO116&gt;Suspension01Desde),(BO116&gt;Suspension01Hasta),(BQ116&gt;Suspension01Desde),(BQ116&gt;Suspension01Hasta)),"No_Umbral",AND((BO116&lt;=Suspension01Desde),(BO116&lt;=Suspension01Hasta),(BQ116&gt;=Suspension01Desde),(BQ116&lt;=Suspension01Hasta)),"Umbral_Anticipado",AND((BO116&lt;=Suspension01Desde),(BO116&lt;=Suspension01Hasta),(BQ116&gt;=Suspension01Desde),(BQ116&gt;=Suspension01Hasta)),"Umbral_Interno",AND((BO116&gt;=Suspension01Desde),(BO116&lt;=Suspension01Hasta),(BQ116&gt;=Suspension01Desde),(BQ116&lt;=Suspension01Hasta)),"Umbral_Externo",AND((BO116&gt;=Suspension01Desde),(BO116&lt;=Suspension01Hasta),(BQ116&gt;=Suspension01Desde),(BQ116&gt;=Suspension01Hasta)),"Umbral_Tardío")</f>
        <v>No_Umbral</v>
      </c>
      <c r="BS116" s="43" cm="1">
        <f t="array" ref="BS116">_xlfn.IFS(BR116="Umbral_Anticipado",$BQ116-Suspension01Desde+1,BR116="Umbral_Interno",Suspension01Hasta-Suspension01Desde+1,BR116="Umbral_Externo",BQ116-$BO116+1,BR116="Umbral_Tardío",Suspension01Hasta-$BO116+1,BR116="No_Umbral",0)</f>
        <v>0</v>
      </c>
      <c r="BT116" s="42" cm="1">
        <f t="array" ref="BT116">_xlfn.IFS(BR116="Umbral_Anticipado",Suspension01Hasta+BS116,BR116="Umbral_Interno",BQ116+BS116,BR116="Umbral_Externo",Suspension01Hasta+BS116,BR116="Umbral_Tardío",BQ116+BS116,BR116="No_Umbral",BQ116)</f>
        <v>44853</v>
      </c>
      <c r="BU116" s="42" t="str" cm="1">
        <f t="array" ref="BU116">_xlfn.IFS(AND((BO116&lt;Suspension02Desde),(BO116&lt;Suspension02Hasta),(BT116&lt;Suspension02Desde),(BT116&lt;Suspension02Hasta)),"No_Umbral",AND((BO116&gt;Suspension02Desde),(BO116&gt;Suspension02Hasta),(BT116&gt;Suspension02Desde),(BT116&gt;Suspension02Hasta)),"No_Umbral",AND((BO116&lt;=Suspension02Desde),(BO116&lt;=Suspension02Hasta),(BT116&gt;=Suspension02Desde),(BT116&lt;=Suspension02Hasta)),"Umbral_Anticipado",AND((BO116&lt;=Suspension02Desde),(BO116&lt;=Suspension02Hasta),(BT116&gt;=Suspension02Desde),(BT116&gt;=Suspension02Hasta)),"Umbral_Interno",AND((BO116&gt;=Suspension02Desde),(BO116&lt;=Suspension02Hasta),(BT116&gt;=Suspension02Desde),(BT116&lt;=Suspension02Hasta)),"Umbral_Externo",AND((BO116&gt;=Suspension02Desde),(BO116&lt;=Suspension02Hasta),(BT116&gt;=Suspension02Desde),(BT116&gt;=Suspension02Hasta)),"Umbral_Tardío")</f>
        <v>No_Umbral</v>
      </c>
      <c r="BV116" s="43" cm="1">
        <f t="array" ref="BV116">_xlfn.IFS(BU116="Umbral_Anticipado",BT116-Suspension02Desde+1,BU116="Umbral_Interno",Suspension02Hasta-Suspension02Desde+1,BU116="Umbral_Externo",BT116-$BO116+1,BU116="Umbral_Tardío",Suspension02Hasta-$BO116+1,BU116="No_Umbral",0)</f>
        <v>0</v>
      </c>
      <c r="BW116" s="41" cm="1">
        <f t="array" ref="BW116">_xlfn.IFS(BU116="Umbral_Anticipado",Suspension02Hasta+BV116,BU116="Umbral_Interno",BT116+BV116,BU116="Umbral_Externo",Suspension02Hasta+BV116,BU116="Umbral_Tardío",BT116+BV116,BU116="No_Umbral",BT116)</f>
        <v>44853</v>
      </c>
      <c r="BX116" s="40">
        <f t="shared" si="18"/>
        <v>44854</v>
      </c>
      <c r="BY116" s="41">
        <f t="shared" si="19"/>
        <v>45583</v>
      </c>
      <c r="BZ116" s="42" t="str" cm="1">
        <f t="array" ref="BZ116">_xlfn.IFS(AND((BW116&lt;Suspension01Desde),(BW116&lt;Suspension01Hasta),(BY116&lt;Suspension01Desde),(BY116&lt;Suspension01Hasta)),"No_Umbral",AND((BW116&gt;Suspension01Desde),(BW116&gt;Suspension01Hasta),(BY116&gt;Suspension01Desde),(BY116&gt;Suspension01Hasta)),"No_Umbral",AND((BW116&lt;=Suspension01Desde),(BW116&lt;=Suspension01Hasta),(BY116&gt;=Suspension01Desde),(BY116&lt;=Suspension01Hasta)),"Umbral_Anticipado",AND((BW116&lt;=Suspension01Desde),(BW116&lt;=Suspension01Hasta),(BY116&gt;=Suspension01Desde),(BY116&gt;=Suspension01Hasta)),"Umbral_Interno",AND((BW116&gt;=Suspension01Desde),(BW116&lt;=Suspension01Hasta),(BY116&gt;=Suspension01Desde),(BY116&lt;=Suspension01Hasta)),"Umbral_Externo",AND((BW116&gt;=Suspension01Desde),(BW116&lt;=Suspension01Hasta),(BY116&gt;=Suspension01Desde),(BY116&gt;=Suspension01Hasta)),"Umbral_Tardío")</f>
        <v>No_Umbral</v>
      </c>
      <c r="CA116" s="43" cm="1">
        <f t="array" ref="CA116">_xlfn.IFS(BZ116="Umbral_Anticipado",$BI116-Suspension01Desde+1,BZ116="Umbral_Interno",Suspension01Hasta-Suspension01Desde+1,BZ116="Umbral_Externo",BY116-$BH116+1,BZ116="Umbral_Tardío",Suspension01Hasta-$BH116+1,BZ116="No_Umbral",0)</f>
        <v>0</v>
      </c>
      <c r="CB116" s="42" cm="1">
        <f t="array" ref="CB116">_xlfn.IFS(BZ116="Umbral_Anticipado",Suspension01Hasta+CA116,BZ116="Umbral_Interno",BY116+CA116,BZ116="Umbral_Externo",Suspension01Hasta+CA116,BZ116="Umbral_Tardío",BY116+CA116,BZ116="No_Umbral",BY116)</f>
        <v>45583</v>
      </c>
      <c r="CC116" s="42" t="str" cm="1">
        <f t="array" ref="CC116">_xlfn.IFS(AND((BW116&lt;Suspension02Desde),(BW116&lt;Suspension02Hasta),(CB116&lt;Suspension02Desde),(CB116&lt;Suspension02Hasta)),"No_Umbral",AND((BW116&gt;Suspension02Desde),(BW116&gt;Suspension02Hasta),(CB116&gt;Suspension02Desde),(CB116&gt;Suspension02Hasta)),"No_Umbral",AND((BW116&lt;=Suspension02Desde),(BW116&lt;=Suspension02Hasta),(CB116&gt;=Suspension02Desde),(CB116&lt;=Suspension02Hasta)),"Umbral_Anticipado",AND((BW116&lt;=Suspension02Desde),(BW116&lt;=Suspension02Hasta),(CB116&gt;=Suspension02Desde),(CB116&gt;=Suspension02Hasta)),"Umbral_Interno",AND((BW116&gt;=Suspension02Desde),(BW116&lt;=Suspension02Hasta),(CB116&gt;=Suspension02Desde),(CB116&lt;=Suspension02Hasta)),"Umbral_Externo",AND((BW116&gt;=Suspension02Desde),(BW116&lt;=Suspension02Hasta),(CB116&gt;=Suspension02Desde),(CB116&gt;=Suspension02Hasta)),"Umbral_Tardío")</f>
        <v>No_Umbral</v>
      </c>
      <c r="CD116" s="43" cm="1">
        <f t="array" ref="CD116">_xlfn.IFS(CC116="Umbral_Anticipado",CB116-Suspension02Desde+1,CC116="Umbral_Interno",Suspension02Hasta-Suspension02Desde+1,CC116="Umbral_Externo",CB116-$BH116+1,CC116="Umbral_Tardío",Suspension02Hasta-$BH116+1,CC116="No_Umbral",0)</f>
        <v>0</v>
      </c>
      <c r="CE116" s="41" cm="1">
        <f t="array" ref="CE116">_xlfn.IFS(CC116="Umbral_Anticipado",Suspension02Hasta+CD116,CC116="Umbral_Interno",CB116+CD116,CC116="Umbral_Externo",Suspension02Hasta+CD116,CC116="Umbral_Tardío",CB116+CD116,CC116="No_Umbral",CB116)</f>
        <v>45583</v>
      </c>
      <c r="CF116" s="40">
        <f t="shared" si="20"/>
        <v>45585</v>
      </c>
    </row>
    <row r="117" spans="1:84" s="22" customFormat="1" ht="20.25" customHeight="1">
      <c r="A117" s="77" t="s">
        <v>1318</v>
      </c>
      <c r="B117" s="77" t="str">
        <f t="shared" si="21"/>
        <v>2017</v>
      </c>
      <c r="C117" s="77" t="s">
        <v>1319</v>
      </c>
      <c r="D117" s="77" t="s">
        <v>1320</v>
      </c>
      <c r="E117" s="77" t="s">
        <v>129</v>
      </c>
      <c r="F117" s="77" t="s">
        <v>130</v>
      </c>
      <c r="G117" s="201">
        <v>43097</v>
      </c>
      <c r="H117" s="201">
        <v>44513</v>
      </c>
      <c r="I117" s="77" t="s">
        <v>131</v>
      </c>
      <c r="J117" s="77" t="s">
        <v>180</v>
      </c>
      <c r="K117" s="99">
        <v>45586</v>
      </c>
      <c r="L117" s="84" t="str">
        <f>VLOOKUP(MONTH($K117),TablaMeses[],2,FALSE)</f>
        <v>10 OCTUBRE</v>
      </c>
      <c r="M117" s="84">
        <f t="shared" si="26"/>
        <v>2024</v>
      </c>
      <c r="N117" s="84" t="s">
        <v>170</v>
      </c>
      <c r="O117" s="202">
        <v>45527</v>
      </c>
      <c r="P117" s="84" t="s">
        <v>195</v>
      </c>
      <c r="Q117" s="84" t="s">
        <v>170</v>
      </c>
      <c r="R117" s="201">
        <v>45550</v>
      </c>
      <c r="S117" s="77" t="s">
        <v>1321</v>
      </c>
      <c r="T117" s="77"/>
      <c r="U117" s="201"/>
      <c r="V117" s="77"/>
      <c r="W117" s="77"/>
      <c r="X117" s="201"/>
      <c r="Y117" s="77" t="s">
        <v>712</v>
      </c>
      <c r="Z117" s="201">
        <v>45559</v>
      </c>
      <c r="AA117" s="77" t="s">
        <v>640</v>
      </c>
      <c r="AB117" s="201">
        <v>45560</v>
      </c>
      <c r="AC117" s="78">
        <v>45560</v>
      </c>
      <c r="AD117" s="77"/>
      <c r="AE117" s="77" t="s">
        <v>145</v>
      </c>
      <c r="AF117" s="77" t="s">
        <v>1322</v>
      </c>
      <c r="AG117" s="80" t="s">
        <v>1323</v>
      </c>
      <c r="AH117" s="77" t="s">
        <v>135</v>
      </c>
      <c r="AI117" s="78">
        <v>45561</v>
      </c>
      <c r="AJ117" s="78">
        <v>45572</v>
      </c>
      <c r="AK117" s="77" t="s">
        <v>399</v>
      </c>
      <c r="AL117" s="77"/>
      <c r="AM117" s="78"/>
      <c r="AN117" s="77"/>
      <c r="AO117" s="77"/>
      <c r="AP117" s="77"/>
      <c r="AQ117" s="77"/>
      <c r="AR117" s="78"/>
      <c r="AS117" s="77"/>
      <c r="AT117" s="78">
        <v>45588</v>
      </c>
      <c r="AU117" s="78"/>
      <c r="AV117" s="78">
        <v>45862</v>
      </c>
      <c r="AW117" s="77">
        <f t="shared" si="22"/>
        <v>30</v>
      </c>
      <c r="AX117" s="77">
        <f t="shared" si="25"/>
        <v>2025</v>
      </c>
      <c r="AY117" s="77" t="s">
        <v>103</v>
      </c>
      <c r="AZ117" s="81" t="s">
        <v>1324</v>
      </c>
      <c r="BC117" s="25" t="s">
        <v>1224</v>
      </c>
      <c r="BD117" s="25" t="s">
        <v>857</v>
      </c>
      <c r="BE117" s="25">
        <v>120</v>
      </c>
      <c r="BF117" s="25">
        <v>60</v>
      </c>
      <c r="BG117" s="25">
        <v>730</v>
      </c>
      <c r="BH117" s="40">
        <f t="shared" si="14"/>
        <v>44513</v>
      </c>
      <c r="BI117" s="41">
        <f t="shared" si="15"/>
        <v>44633</v>
      </c>
      <c r="BJ117" s="42" t="str" cm="1">
        <f t="array" ref="BJ117">_xlfn.IFS(AND((BH117&lt;Suspension01Desde),(BH117&lt;Suspension01Hasta),(BI117&lt;Suspension01Desde),(BI117&lt;Suspension01Hasta)),"No_Umbral",AND((BH117&gt;Suspension01Desde),(BH117&gt;Suspension01Hasta),(BI117&gt;Suspension01Desde),(BI117&gt;Suspension01Hasta)),"No_Umbral",AND((BH117&lt;=Suspension01Desde),(BH117&lt;=Suspension01Hasta),(BI117&gt;=Suspension01Desde),(BI117&lt;=Suspension01Hasta)),"Umbral_Anticipado",AND((BH117&lt;=Suspension01Desde),(BH117&lt;=Suspension01Hasta),(BI117&gt;=Suspension01Desde),(BI117&gt;=Suspension01Hasta)),"Umbral_Interno",AND((BH117&gt;=Suspension01Desde),(BH117&lt;=Suspension01Hasta),(BI117&gt;=Suspension01Desde),(BI117&lt;=Suspension01Hasta)),"Umbral_Externo",AND((BH117&gt;=Suspension01Desde),(BH117&lt;=Suspension01Hasta),(BI117&gt;=Suspension01Desde),(BI117&gt;=Suspension01Hasta)),"Umbral_Tardío")</f>
        <v>No_Umbral</v>
      </c>
      <c r="BK117" s="43" cm="1">
        <f t="array" ref="BK117">_xlfn.IFS(BJ117="Umbral_Anticipado",$BI117-Suspension01Desde+1,BJ117="Umbral_Interno",Suspension01Hasta-Suspension01Desde+1,BJ117="Umbral_Externo",BI117-$BH117+1,BJ117="Umbral_Tardío",Suspension01Hasta-$BH117+1,BJ117="No_Umbral",0)</f>
        <v>0</v>
      </c>
      <c r="BL117" s="42" cm="1">
        <f t="array" ref="BL117">_xlfn.IFS(BJ117="Umbral_Anticipado",Suspension01Hasta+BK117,BJ117="Umbral_Interno",BI117+BK117,BJ117="Umbral_Externo",Suspension01Hasta+BK117,BJ117="Umbral_Tardío",BI117+BK117,BJ117="No_Umbral",BI117)</f>
        <v>44633</v>
      </c>
      <c r="BM117" s="42" t="str" cm="1">
        <f t="array" ref="BM117">_xlfn.IFS(AND((BH117&lt;Suspension02Desde),(BH117&lt;Suspension02Hasta),(BL117&lt;Suspension02Desde),(BL117&lt;Suspension02Hasta)),"No_Umbral",AND((BH117&gt;Suspension02Desde),(BH117&gt;Suspension02Hasta),(BL117&gt;Suspension02Desde),(BL117&gt;Suspension02Hasta)),"No_Umbral",AND((BH117&lt;=Suspension02Desde),(BH117&lt;=Suspension02Hasta),(BL117&gt;=Suspension02Desde),(BL117&lt;=Suspension02Hasta)),"Umbral_Anticipado",AND((BH117&lt;=Suspension02Desde),(BH117&lt;=Suspension02Hasta),(BL117&gt;=Suspension02Desde),(BL117&gt;=Suspension02Hasta)),"Umbral_Interno",AND((BH117&gt;=Suspension02Desde),(BH117&lt;=Suspension02Hasta),(BL117&gt;=Suspension02Desde),(BL117&lt;=Suspension02Hasta)),"Umbral_Externo",AND((BH117&gt;=Suspension02Desde),(BH117&lt;=Suspension02Hasta),(BL117&gt;=Suspension02Desde),(BL117&gt;=Suspension02Hasta)),"Umbral_Tardío")</f>
        <v>Umbral_Externo</v>
      </c>
      <c r="BN117" s="43" cm="1">
        <f t="array" ref="BN117">_xlfn.IFS(BM117="Umbral_Anticipado",BL117-Suspension02Desde+1,BM117="Umbral_Interno",Suspension02Hasta-Suspension02Desde+1,BM117="Umbral_Externo",BL117-$BH117+1,BM117="Umbral_Tardío",Suspension02Hasta-$BH117+1,BM117="No_Umbral",0)</f>
        <v>121</v>
      </c>
      <c r="BO117" s="41" cm="1">
        <f t="array" ref="BO117">_xlfn.IFS(BM117="Umbral_Anticipado",Suspension02Hasta+BN117,BM117="Umbral_Interno",BL117+BN117,BM117="Umbral_Externo",Suspension02Hasta+BN117,BM117="Umbral_Tardío",BL117+BN117,BM117="No_Umbral",BL117)</f>
        <v>44793</v>
      </c>
      <c r="BP117" s="40">
        <f t="shared" si="16"/>
        <v>44793</v>
      </c>
      <c r="BQ117" s="41">
        <f t="shared" si="17"/>
        <v>44853</v>
      </c>
      <c r="BR117" s="42" t="str" cm="1">
        <f t="array" ref="BR117">_xlfn.IFS(AND((BO117&lt;Suspension01Desde),(BO117&lt;Suspension01Hasta),(BQ117&lt;Suspension01Desde),(BQ117&lt;Suspension01Hasta)),"No_Umbral",AND((BO117&gt;Suspension01Desde),(BO117&gt;Suspension01Hasta),(BQ117&gt;Suspension01Desde),(BQ117&gt;Suspension01Hasta)),"No_Umbral",AND((BO117&lt;=Suspension01Desde),(BO117&lt;=Suspension01Hasta),(BQ117&gt;=Suspension01Desde),(BQ117&lt;=Suspension01Hasta)),"Umbral_Anticipado",AND((BO117&lt;=Suspension01Desde),(BO117&lt;=Suspension01Hasta),(BQ117&gt;=Suspension01Desde),(BQ117&gt;=Suspension01Hasta)),"Umbral_Interno",AND((BO117&gt;=Suspension01Desde),(BO117&lt;=Suspension01Hasta),(BQ117&gt;=Suspension01Desde),(BQ117&lt;=Suspension01Hasta)),"Umbral_Externo",AND((BO117&gt;=Suspension01Desde),(BO117&lt;=Suspension01Hasta),(BQ117&gt;=Suspension01Desde),(BQ117&gt;=Suspension01Hasta)),"Umbral_Tardío")</f>
        <v>No_Umbral</v>
      </c>
      <c r="BS117" s="43" cm="1">
        <f t="array" ref="BS117">_xlfn.IFS(BR117="Umbral_Anticipado",$BQ117-Suspension01Desde+1,BR117="Umbral_Interno",Suspension01Hasta-Suspension01Desde+1,BR117="Umbral_Externo",BQ117-$BO117+1,BR117="Umbral_Tardío",Suspension01Hasta-$BO117+1,BR117="No_Umbral",0)</f>
        <v>0</v>
      </c>
      <c r="BT117" s="42" cm="1">
        <f t="array" ref="BT117">_xlfn.IFS(BR117="Umbral_Anticipado",Suspension01Hasta+BS117,BR117="Umbral_Interno",BQ117+BS117,BR117="Umbral_Externo",Suspension01Hasta+BS117,BR117="Umbral_Tardío",BQ117+BS117,BR117="No_Umbral",BQ117)</f>
        <v>44853</v>
      </c>
      <c r="BU117" s="42" t="str" cm="1">
        <f t="array" ref="BU117">_xlfn.IFS(AND((BO117&lt;Suspension02Desde),(BO117&lt;Suspension02Hasta),(BT117&lt;Suspension02Desde),(BT117&lt;Suspension02Hasta)),"No_Umbral",AND((BO117&gt;Suspension02Desde),(BO117&gt;Suspension02Hasta),(BT117&gt;Suspension02Desde),(BT117&gt;Suspension02Hasta)),"No_Umbral",AND((BO117&lt;=Suspension02Desde),(BO117&lt;=Suspension02Hasta),(BT117&gt;=Suspension02Desde),(BT117&lt;=Suspension02Hasta)),"Umbral_Anticipado",AND((BO117&lt;=Suspension02Desde),(BO117&lt;=Suspension02Hasta),(BT117&gt;=Suspension02Desde),(BT117&gt;=Suspension02Hasta)),"Umbral_Interno",AND((BO117&gt;=Suspension02Desde),(BO117&lt;=Suspension02Hasta),(BT117&gt;=Suspension02Desde),(BT117&lt;=Suspension02Hasta)),"Umbral_Externo",AND((BO117&gt;=Suspension02Desde),(BO117&lt;=Suspension02Hasta),(BT117&gt;=Suspension02Desde),(BT117&gt;=Suspension02Hasta)),"Umbral_Tardío")</f>
        <v>No_Umbral</v>
      </c>
      <c r="BV117" s="43" cm="1">
        <f t="array" ref="BV117">_xlfn.IFS(BU117="Umbral_Anticipado",BT117-Suspension02Desde+1,BU117="Umbral_Interno",Suspension02Hasta-Suspension02Desde+1,BU117="Umbral_Externo",BT117-$BO117+1,BU117="Umbral_Tardío",Suspension02Hasta-$BO117+1,BU117="No_Umbral",0)</f>
        <v>0</v>
      </c>
      <c r="BW117" s="41" cm="1">
        <f t="array" ref="BW117">_xlfn.IFS(BU117="Umbral_Anticipado",Suspension02Hasta+BV117,BU117="Umbral_Interno",BT117+BV117,BU117="Umbral_Externo",Suspension02Hasta+BV117,BU117="Umbral_Tardío",BT117+BV117,BU117="No_Umbral",BT117)</f>
        <v>44853</v>
      </c>
      <c r="BX117" s="40">
        <f t="shared" si="18"/>
        <v>44854</v>
      </c>
      <c r="BY117" s="41">
        <f t="shared" si="19"/>
        <v>45583</v>
      </c>
      <c r="BZ117" s="42" t="str" cm="1">
        <f t="array" ref="BZ117">_xlfn.IFS(AND((BW117&lt;Suspension01Desde),(BW117&lt;Suspension01Hasta),(BY117&lt;Suspension01Desde),(BY117&lt;Suspension01Hasta)),"No_Umbral",AND((BW117&gt;Suspension01Desde),(BW117&gt;Suspension01Hasta),(BY117&gt;Suspension01Desde),(BY117&gt;Suspension01Hasta)),"No_Umbral",AND((BW117&lt;=Suspension01Desde),(BW117&lt;=Suspension01Hasta),(BY117&gt;=Suspension01Desde),(BY117&lt;=Suspension01Hasta)),"Umbral_Anticipado",AND((BW117&lt;=Suspension01Desde),(BW117&lt;=Suspension01Hasta),(BY117&gt;=Suspension01Desde),(BY117&gt;=Suspension01Hasta)),"Umbral_Interno",AND((BW117&gt;=Suspension01Desde),(BW117&lt;=Suspension01Hasta),(BY117&gt;=Suspension01Desde),(BY117&lt;=Suspension01Hasta)),"Umbral_Externo",AND((BW117&gt;=Suspension01Desde),(BW117&lt;=Suspension01Hasta),(BY117&gt;=Suspension01Desde),(BY117&gt;=Suspension01Hasta)),"Umbral_Tardío")</f>
        <v>No_Umbral</v>
      </c>
      <c r="CA117" s="43" cm="1">
        <f t="array" ref="CA117">_xlfn.IFS(BZ117="Umbral_Anticipado",$BI117-Suspension01Desde+1,BZ117="Umbral_Interno",Suspension01Hasta-Suspension01Desde+1,BZ117="Umbral_Externo",BY117-$BH117+1,BZ117="Umbral_Tardío",Suspension01Hasta-$BH117+1,BZ117="No_Umbral",0)</f>
        <v>0</v>
      </c>
      <c r="CB117" s="42" cm="1">
        <f t="array" ref="CB117">_xlfn.IFS(BZ117="Umbral_Anticipado",Suspension01Hasta+CA117,BZ117="Umbral_Interno",BY117+CA117,BZ117="Umbral_Externo",Suspension01Hasta+CA117,BZ117="Umbral_Tardío",BY117+CA117,BZ117="No_Umbral",BY117)</f>
        <v>45583</v>
      </c>
      <c r="CC117" s="42" t="str" cm="1">
        <f t="array" ref="CC117">_xlfn.IFS(AND((BW117&lt;Suspension02Desde),(BW117&lt;Suspension02Hasta),(CB117&lt;Suspension02Desde),(CB117&lt;Suspension02Hasta)),"No_Umbral",AND((BW117&gt;Suspension02Desde),(BW117&gt;Suspension02Hasta),(CB117&gt;Suspension02Desde),(CB117&gt;Suspension02Hasta)),"No_Umbral",AND((BW117&lt;=Suspension02Desde),(BW117&lt;=Suspension02Hasta),(CB117&gt;=Suspension02Desde),(CB117&lt;=Suspension02Hasta)),"Umbral_Anticipado",AND((BW117&lt;=Suspension02Desde),(BW117&lt;=Suspension02Hasta),(CB117&gt;=Suspension02Desde),(CB117&gt;=Suspension02Hasta)),"Umbral_Interno",AND((BW117&gt;=Suspension02Desde),(BW117&lt;=Suspension02Hasta),(CB117&gt;=Suspension02Desde),(CB117&lt;=Suspension02Hasta)),"Umbral_Externo",AND((BW117&gt;=Suspension02Desde),(BW117&lt;=Suspension02Hasta),(CB117&gt;=Suspension02Desde),(CB117&gt;=Suspension02Hasta)),"Umbral_Tardío")</f>
        <v>No_Umbral</v>
      </c>
      <c r="CD117" s="43" cm="1">
        <f t="array" ref="CD117">_xlfn.IFS(CC117="Umbral_Anticipado",CB117-Suspension02Desde+1,CC117="Umbral_Interno",Suspension02Hasta-Suspension02Desde+1,CC117="Umbral_Externo",CB117-$BH117+1,CC117="Umbral_Tardío",Suspension02Hasta-$BH117+1,CC117="No_Umbral",0)</f>
        <v>0</v>
      </c>
      <c r="CE117" s="41" cm="1">
        <f t="array" ref="CE117">_xlfn.IFS(CC117="Umbral_Anticipado",Suspension02Hasta+CD117,CC117="Umbral_Interno",CB117+CD117,CC117="Umbral_Externo",Suspension02Hasta+CD117,CC117="Umbral_Tardío",CB117+CD117,CC117="No_Umbral",CB117)</f>
        <v>45583</v>
      </c>
      <c r="CF117" s="40">
        <f t="shared" si="20"/>
        <v>45585</v>
      </c>
    </row>
    <row r="118" spans="1:84" s="22" customFormat="1" ht="20.25" customHeight="1">
      <c r="A118" s="77" t="s">
        <v>1325</v>
      </c>
      <c r="B118" s="77" t="str">
        <f t="shared" si="21"/>
        <v>2021</v>
      </c>
      <c r="C118" s="77" t="s">
        <v>1326</v>
      </c>
      <c r="D118" s="77" t="s">
        <v>1327</v>
      </c>
      <c r="E118" s="77" t="s">
        <v>1328</v>
      </c>
      <c r="F118" s="193" t="s">
        <v>215</v>
      </c>
      <c r="G118" s="201">
        <v>44414</v>
      </c>
      <c r="H118" s="201">
        <v>44561</v>
      </c>
      <c r="I118" s="77" t="s">
        <v>777</v>
      </c>
      <c r="J118" s="77" t="s">
        <v>180</v>
      </c>
      <c r="K118" s="78">
        <v>45586</v>
      </c>
      <c r="L118" s="77" t="str">
        <f>VLOOKUP(MONTH($K118),TablaMeses[],2,FALSE)</f>
        <v>10 OCTUBRE</v>
      </c>
      <c r="M118" s="77">
        <f t="shared" si="26"/>
        <v>2024</v>
      </c>
      <c r="N118" s="77" t="s">
        <v>167</v>
      </c>
      <c r="O118" s="201">
        <v>45569</v>
      </c>
      <c r="P118" s="77"/>
      <c r="Q118" s="77" t="s">
        <v>170</v>
      </c>
      <c r="R118" s="201">
        <v>45576</v>
      </c>
      <c r="S118" s="77" t="s">
        <v>1329</v>
      </c>
      <c r="T118" s="77"/>
      <c r="U118" s="201"/>
      <c r="V118" s="77"/>
      <c r="W118" s="77"/>
      <c r="X118" s="201"/>
      <c r="Y118" s="77" t="s">
        <v>167</v>
      </c>
      <c r="Z118" s="201">
        <v>45582</v>
      </c>
      <c r="AA118" s="77" t="s">
        <v>167</v>
      </c>
      <c r="AB118" s="201">
        <v>45586</v>
      </c>
      <c r="AC118" s="79" t="s">
        <v>1002</v>
      </c>
      <c r="AD118" s="77" t="s">
        <v>145</v>
      </c>
      <c r="AE118" s="77"/>
      <c r="AF118" s="77"/>
      <c r="AG118" s="103" t="s">
        <v>1330</v>
      </c>
      <c r="AH118" s="77"/>
      <c r="AI118" s="78"/>
      <c r="AJ118" s="77"/>
      <c r="AK118" s="77"/>
      <c r="AL118" s="77"/>
      <c r="AM118" s="78"/>
      <c r="AN118" s="77"/>
      <c r="AO118" s="77"/>
      <c r="AP118" s="77"/>
      <c r="AQ118" s="77"/>
      <c r="AR118" s="78"/>
      <c r="AS118" s="77"/>
      <c r="AT118" s="78"/>
      <c r="AU118" s="78"/>
      <c r="AV118" s="78">
        <v>45784</v>
      </c>
      <c r="AW118" s="77">
        <f t="shared" si="22"/>
        <v>19</v>
      </c>
      <c r="AX118" s="77">
        <f t="shared" si="25"/>
        <v>2025</v>
      </c>
      <c r="AY118" s="77" t="s">
        <v>103</v>
      </c>
      <c r="AZ118" s="81" t="s">
        <v>1331</v>
      </c>
      <c r="BC118" s="25" t="s">
        <v>104</v>
      </c>
      <c r="BD118" s="25" t="s">
        <v>104</v>
      </c>
      <c r="BE118" s="39">
        <v>120</v>
      </c>
      <c r="BF118" s="39">
        <v>60</v>
      </c>
      <c r="BG118" s="39">
        <v>730</v>
      </c>
      <c r="BH118" s="40">
        <f t="shared" si="14"/>
        <v>44561</v>
      </c>
      <c r="BI118" s="41">
        <f t="shared" si="15"/>
        <v>44681</v>
      </c>
      <c r="BJ118" s="42" t="str" cm="1">
        <f t="array" ref="BJ118">_xlfn.IFS(AND((BH118&lt;Suspension01Desde),(BH118&lt;Suspension01Hasta),(BI118&lt;Suspension01Desde),(BI118&lt;Suspension01Hasta)),"No_Umbral",AND((BH118&gt;Suspension01Desde),(BH118&gt;Suspension01Hasta),(BI118&gt;Suspension01Desde),(BI118&gt;Suspension01Hasta)),"No_Umbral",AND((BH118&lt;=Suspension01Desde),(BH118&lt;=Suspension01Hasta),(BI118&gt;=Suspension01Desde),(BI118&lt;=Suspension01Hasta)),"Umbral_Anticipado",AND((BH118&lt;=Suspension01Desde),(BH118&lt;=Suspension01Hasta),(BI118&gt;=Suspension01Desde),(BI118&gt;=Suspension01Hasta)),"Umbral_Interno",AND((BH118&gt;=Suspension01Desde),(BH118&lt;=Suspension01Hasta),(BI118&gt;=Suspension01Desde),(BI118&lt;=Suspension01Hasta)),"Umbral_Externo",AND((BH118&gt;=Suspension01Desde),(BH118&lt;=Suspension01Hasta),(BI118&gt;=Suspension01Desde),(BI118&gt;=Suspension01Hasta)),"Umbral_Tardío")</f>
        <v>No_Umbral</v>
      </c>
      <c r="BK118" s="43" cm="1">
        <f t="array" ref="BK118">_xlfn.IFS(BJ118="Umbral_Anticipado",$BI118-Suspension01Desde+1,BJ118="Umbral_Interno",Suspension01Hasta-Suspension01Desde+1,BJ118="Umbral_Externo",BI118-$BH118+1,BJ118="Umbral_Tardío",Suspension01Hasta-$BH118+1,BJ118="No_Umbral",0)</f>
        <v>0</v>
      </c>
      <c r="BL118" s="42" cm="1">
        <f t="array" ref="BL118">_xlfn.IFS(BJ118="Umbral_Anticipado",Suspension01Hasta+BK118,BJ118="Umbral_Interno",BI118+BK118,BJ118="Umbral_Externo",Suspension01Hasta+BK118,BJ118="Umbral_Tardío",BI118+BK118,BJ118="No_Umbral",BI118)</f>
        <v>44681</v>
      </c>
      <c r="BM118" s="42" t="str" cm="1">
        <f t="array" ref="BM118">_xlfn.IFS(AND((BH118&lt;Suspension02Desde),(BH118&lt;Suspension02Hasta),(BL118&lt;Suspension02Desde),(BL118&lt;Suspension02Hasta)),"No_Umbral",AND((BH118&gt;Suspension02Desde),(BH118&gt;Suspension02Hasta),(BL118&gt;Suspension02Desde),(BL118&gt;Suspension02Hasta)),"No_Umbral",AND((BH118&lt;=Suspension02Desde),(BH118&lt;=Suspension02Hasta),(BL118&gt;=Suspension02Desde),(BL118&lt;=Suspension02Hasta)),"Umbral_Anticipado",AND((BH118&lt;=Suspension02Desde),(BH118&lt;=Suspension02Hasta),(BL118&gt;=Suspension02Desde),(BL118&gt;=Suspension02Hasta)),"Umbral_Interno",AND((BH118&gt;=Suspension02Desde),(BH118&lt;=Suspension02Hasta),(BL118&gt;=Suspension02Desde),(BL118&lt;=Suspension02Hasta)),"Umbral_Externo",AND((BH118&gt;=Suspension02Desde),(BH118&lt;=Suspension02Hasta),(BL118&gt;=Suspension02Desde),(BL118&gt;=Suspension02Hasta)),"Umbral_Tardío")</f>
        <v>Umbral_Tardío</v>
      </c>
      <c r="BN118" s="43" cm="1">
        <f t="array" ref="BN118">_xlfn.IFS(BM118="Umbral_Anticipado",BL118-Suspension02Desde+1,BM118="Umbral_Interno",Suspension02Hasta-Suspension02Desde+1,BM118="Umbral_Externo",BL118-$BH118+1,BM118="Umbral_Tardío",Suspension02Hasta-$BH118+1,BM118="No_Umbral",0)</f>
        <v>112</v>
      </c>
      <c r="BO118" s="41" cm="1">
        <f t="array" ref="BO118">_xlfn.IFS(BM118="Umbral_Anticipado",Suspension02Hasta+BN118,BM118="Umbral_Interno",BL118+BN118,BM118="Umbral_Externo",Suspension02Hasta+BN118,BM118="Umbral_Tardío",BL118+BN118,BM118="No_Umbral",BL118)</f>
        <v>44793</v>
      </c>
      <c r="BP118" s="40">
        <f t="shared" si="16"/>
        <v>44793</v>
      </c>
      <c r="BQ118" s="41">
        <f t="shared" si="17"/>
        <v>44853</v>
      </c>
      <c r="BR118" s="42" t="str" cm="1">
        <f t="array" ref="BR118">_xlfn.IFS(AND((BO118&lt;Suspension01Desde),(BO118&lt;Suspension01Hasta),(BQ118&lt;Suspension01Desde),(BQ118&lt;Suspension01Hasta)),"No_Umbral",AND((BO118&gt;Suspension01Desde),(BO118&gt;Suspension01Hasta),(BQ118&gt;Suspension01Desde),(BQ118&gt;Suspension01Hasta)),"No_Umbral",AND((BO118&lt;=Suspension01Desde),(BO118&lt;=Suspension01Hasta),(BQ118&gt;=Suspension01Desde),(BQ118&lt;=Suspension01Hasta)),"Umbral_Anticipado",AND((BO118&lt;=Suspension01Desde),(BO118&lt;=Suspension01Hasta),(BQ118&gt;=Suspension01Desde),(BQ118&gt;=Suspension01Hasta)),"Umbral_Interno",AND((BO118&gt;=Suspension01Desde),(BO118&lt;=Suspension01Hasta),(BQ118&gt;=Suspension01Desde),(BQ118&lt;=Suspension01Hasta)),"Umbral_Externo",AND((BO118&gt;=Suspension01Desde),(BO118&lt;=Suspension01Hasta),(BQ118&gt;=Suspension01Desde),(BQ118&gt;=Suspension01Hasta)),"Umbral_Tardío")</f>
        <v>No_Umbral</v>
      </c>
      <c r="BS118" s="43" cm="1">
        <f t="array" ref="BS118">_xlfn.IFS(BR118="Umbral_Anticipado",$BQ118-Suspension01Desde+1,BR118="Umbral_Interno",Suspension01Hasta-Suspension01Desde+1,BR118="Umbral_Externo",BQ118-$BO118+1,BR118="Umbral_Tardío",Suspension01Hasta-$BO118+1,BR118="No_Umbral",0)</f>
        <v>0</v>
      </c>
      <c r="BT118" s="42" cm="1">
        <f t="array" ref="BT118">_xlfn.IFS(BR118="Umbral_Anticipado",Suspension01Hasta+BS118,BR118="Umbral_Interno",BQ118+BS118,BR118="Umbral_Externo",Suspension01Hasta+BS118,BR118="Umbral_Tardío",BQ118+BS118,BR118="No_Umbral",BQ118)</f>
        <v>44853</v>
      </c>
      <c r="BU118" s="42" t="str" cm="1">
        <f t="array" ref="BU118">_xlfn.IFS(AND((BO118&lt;Suspension02Desde),(BO118&lt;Suspension02Hasta),(BT118&lt;Suspension02Desde),(BT118&lt;Suspension02Hasta)),"No_Umbral",AND((BO118&gt;Suspension02Desde),(BO118&gt;Suspension02Hasta),(BT118&gt;Suspension02Desde),(BT118&gt;Suspension02Hasta)),"No_Umbral",AND((BO118&lt;=Suspension02Desde),(BO118&lt;=Suspension02Hasta),(BT118&gt;=Suspension02Desde),(BT118&lt;=Suspension02Hasta)),"Umbral_Anticipado",AND((BO118&lt;=Suspension02Desde),(BO118&lt;=Suspension02Hasta),(BT118&gt;=Suspension02Desde),(BT118&gt;=Suspension02Hasta)),"Umbral_Interno",AND((BO118&gt;=Suspension02Desde),(BO118&lt;=Suspension02Hasta),(BT118&gt;=Suspension02Desde),(BT118&lt;=Suspension02Hasta)),"Umbral_Externo",AND((BO118&gt;=Suspension02Desde),(BO118&lt;=Suspension02Hasta),(BT118&gt;=Suspension02Desde),(BT118&gt;=Suspension02Hasta)),"Umbral_Tardío")</f>
        <v>No_Umbral</v>
      </c>
      <c r="BV118" s="43" cm="1">
        <f t="array" ref="BV118">_xlfn.IFS(BU118="Umbral_Anticipado",BT118-Suspension02Desde+1,BU118="Umbral_Interno",Suspension02Hasta-Suspension02Desde+1,BU118="Umbral_Externo",BT118-$BO118+1,BU118="Umbral_Tardío",Suspension02Hasta-$BO118+1,BU118="No_Umbral",0)</f>
        <v>0</v>
      </c>
      <c r="BW118" s="41" cm="1">
        <f t="array" ref="BW118">_xlfn.IFS(BU118="Umbral_Anticipado",Suspension02Hasta+BV118,BU118="Umbral_Interno",BT118+BV118,BU118="Umbral_Externo",Suspension02Hasta+BV118,BU118="Umbral_Tardío",BT118+BV118,BU118="No_Umbral",BT118)</f>
        <v>44853</v>
      </c>
      <c r="BX118" s="40">
        <f t="shared" si="18"/>
        <v>44854</v>
      </c>
      <c r="BY118" s="41">
        <f t="shared" si="19"/>
        <v>45583</v>
      </c>
      <c r="BZ118" s="42" t="str" cm="1">
        <f t="array" ref="BZ118">_xlfn.IFS(AND((BW118&lt;Suspension01Desde),(BW118&lt;Suspension01Hasta),(BY118&lt;Suspension01Desde),(BY118&lt;Suspension01Hasta)),"No_Umbral",AND((BW118&gt;Suspension01Desde),(BW118&gt;Suspension01Hasta),(BY118&gt;Suspension01Desde),(BY118&gt;Suspension01Hasta)),"No_Umbral",AND((BW118&lt;=Suspension01Desde),(BW118&lt;=Suspension01Hasta),(BY118&gt;=Suspension01Desde),(BY118&lt;=Suspension01Hasta)),"Umbral_Anticipado",AND((BW118&lt;=Suspension01Desde),(BW118&lt;=Suspension01Hasta),(BY118&gt;=Suspension01Desde),(BY118&gt;=Suspension01Hasta)),"Umbral_Interno",AND((BW118&gt;=Suspension01Desde),(BW118&lt;=Suspension01Hasta),(BY118&gt;=Suspension01Desde),(BY118&lt;=Suspension01Hasta)),"Umbral_Externo",AND((BW118&gt;=Suspension01Desde),(BW118&lt;=Suspension01Hasta),(BY118&gt;=Suspension01Desde),(BY118&gt;=Suspension01Hasta)),"Umbral_Tardío")</f>
        <v>No_Umbral</v>
      </c>
      <c r="CA118" s="43" cm="1">
        <f t="array" ref="CA118">_xlfn.IFS(BZ118="Umbral_Anticipado",$BI118-Suspension01Desde+1,BZ118="Umbral_Interno",Suspension01Hasta-Suspension01Desde+1,BZ118="Umbral_Externo",BY118-$BH118+1,BZ118="Umbral_Tardío",Suspension01Hasta-$BH118+1,BZ118="No_Umbral",0)</f>
        <v>0</v>
      </c>
      <c r="CB118" s="42" cm="1">
        <f t="array" ref="CB118">_xlfn.IFS(BZ118="Umbral_Anticipado",Suspension01Hasta+CA118,BZ118="Umbral_Interno",BY118+CA118,BZ118="Umbral_Externo",Suspension01Hasta+CA118,BZ118="Umbral_Tardío",BY118+CA118,BZ118="No_Umbral",BY118)</f>
        <v>45583</v>
      </c>
      <c r="CC118" s="42" t="str" cm="1">
        <f t="array" ref="CC118">_xlfn.IFS(AND((BW118&lt;Suspension02Desde),(BW118&lt;Suspension02Hasta),(CB118&lt;Suspension02Desde),(CB118&lt;Suspension02Hasta)),"No_Umbral",AND((BW118&gt;Suspension02Desde),(BW118&gt;Suspension02Hasta),(CB118&gt;Suspension02Desde),(CB118&gt;Suspension02Hasta)),"No_Umbral",AND((BW118&lt;=Suspension02Desde),(BW118&lt;=Suspension02Hasta),(CB118&gt;=Suspension02Desde),(CB118&lt;=Suspension02Hasta)),"Umbral_Anticipado",AND((BW118&lt;=Suspension02Desde),(BW118&lt;=Suspension02Hasta),(CB118&gt;=Suspension02Desde),(CB118&gt;=Suspension02Hasta)),"Umbral_Interno",AND((BW118&gt;=Suspension02Desde),(BW118&lt;=Suspension02Hasta),(CB118&gt;=Suspension02Desde),(CB118&lt;=Suspension02Hasta)),"Umbral_Externo",AND((BW118&gt;=Suspension02Desde),(BW118&lt;=Suspension02Hasta),(CB118&gt;=Suspension02Desde),(CB118&gt;=Suspension02Hasta)),"Umbral_Tardío")</f>
        <v>No_Umbral</v>
      </c>
      <c r="CD118" s="43" cm="1">
        <f t="array" ref="CD118">_xlfn.IFS(CC118="Umbral_Anticipado",CB118-Suspension02Desde+1,CC118="Umbral_Interno",Suspension02Hasta-Suspension02Desde+1,CC118="Umbral_Externo",CB118-$BH118+1,CC118="Umbral_Tardío",Suspension02Hasta-$BH118+1,CC118="No_Umbral",0)</f>
        <v>0</v>
      </c>
      <c r="CE118" s="41" cm="1">
        <f t="array" ref="CE118">_xlfn.IFS(CC118="Umbral_Anticipado",Suspension02Hasta+CD118,CC118="Umbral_Interno",CB118+CD118,CC118="Umbral_Externo",Suspension02Hasta+CD118,CC118="Umbral_Tardío",CB118+CD118,CC118="No_Umbral",CB118)</f>
        <v>45583</v>
      </c>
      <c r="CF118" s="40">
        <f t="shared" si="20"/>
        <v>45585</v>
      </c>
    </row>
    <row r="119" spans="1:84" s="23" customFormat="1" ht="20.25" customHeight="1">
      <c r="A119" s="77" t="s">
        <v>1332</v>
      </c>
      <c r="B119" s="77" t="str">
        <f t="shared" si="21"/>
        <v>2021</v>
      </c>
      <c r="C119" s="77" t="s">
        <v>1333</v>
      </c>
      <c r="D119" s="77" t="s">
        <v>616</v>
      </c>
      <c r="E119" s="77" t="s">
        <v>1313</v>
      </c>
      <c r="F119" s="77" t="s">
        <v>576</v>
      </c>
      <c r="G119" s="201">
        <v>44510</v>
      </c>
      <c r="H119" s="201">
        <v>44612</v>
      </c>
      <c r="I119" s="77" t="s">
        <v>110</v>
      </c>
      <c r="J119" s="77" t="s">
        <v>180</v>
      </c>
      <c r="K119" s="78">
        <v>45586</v>
      </c>
      <c r="L119" s="77" t="str">
        <f>VLOOKUP(MONTH($K119),TablaMeses[],2,FALSE)</f>
        <v>10 OCTUBRE</v>
      </c>
      <c r="M119" s="77">
        <f t="shared" si="26"/>
        <v>2024</v>
      </c>
      <c r="N119" s="77" t="s">
        <v>1334</v>
      </c>
      <c r="O119" s="201" t="s">
        <v>1335</v>
      </c>
      <c r="P119" s="77" t="s">
        <v>1336</v>
      </c>
      <c r="Q119" s="77" t="s">
        <v>1337</v>
      </c>
      <c r="R119" s="201" t="s">
        <v>1338</v>
      </c>
      <c r="S119" s="77" t="s">
        <v>1339</v>
      </c>
      <c r="T119" s="77"/>
      <c r="U119" s="201"/>
      <c r="V119" s="77" t="s">
        <v>1340</v>
      </c>
      <c r="W119" s="77"/>
      <c r="X119" s="201" t="s">
        <v>783</v>
      </c>
      <c r="Y119" s="77" t="s">
        <v>167</v>
      </c>
      <c r="Z119" s="201" t="s">
        <v>1002</v>
      </c>
      <c r="AA119" s="77"/>
      <c r="AB119" s="201"/>
      <c r="AC119" s="79" t="s">
        <v>1002</v>
      </c>
      <c r="AD119" s="77" t="s">
        <v>145</v>
      </c>
      <c r="AE119" s="77"/>
      <c r="AF119" s="77"/>
      <c r="AG119" s="111" t="s">
        <v>1341</v>
      </c>
      <c r="AH119" s="77"/>
      <c r="AI119" s="78"/>
      <c r="AJ119" s="77"/>
      <c r="AK119" s="77"/>
      <c r="AL119" s="77"/>
      <c r="AM119" s="78"/>
      <c r="AN119" s="77"/>
      <c r="AO119" s="77"/>
      <c r="AP119" s="77"/>
      <c r="AQ119" s="77"/>
      <c r="AR119" s="78"/>
      <c r="AS119" s="77"/>
      <c r="AT119" s="78"/>
      <c r="AU119" s="78" t="s">
        <v>1342</v>
      </c>
      <c r="AV119" s="78">
        <v>45784</v>
      </c>
      <c r="AW119" s="77">
        <f t="shared" si="22"/>
        <v>19</v>
      </c>
      <c r="AX119" s="77">
        <f t="shared" si="25"/>
        <v>2025</v>
      </c>
      <c r="AY119" s="77" t="s">
        <v>103</v>
      </c>
      <c r="AZ119" s="81" t="s">
        <v>571</v>
      </c>
      <c r="BC119" s="38" t="s">
        <v>733</v>
      </c>
      <c r="BD119" s="38" t="s">
        <v>674</v>
      </c>
      <c r="BE119" s="38">
        <v>120</v>
      </c>
      <c r="BF119" s="38">
        <v>60</v>
      </c>
      <c r="BG119" s="38">
        <v>730</v>
      </c>
      <c r="BH119" s="40">
        <f t="shared" si="14"/>
        <v>44612</v>
      </c>
      <c r="BI119" s="41">
        <f t="shared" si="15"/>
        <v>44732</v>
      </c>
      <c r="BJ119" s="42" t="str" cm="1">
        <f t="array" ref="BJ119">_xlfn.IFS(AND((BH119&lt;Suspension01Desde),(BH119&lt;Suspension01Hasta),(BI119&lt;Suspension01Desde),(BI119&lt;Suspension01Hasta)),"No_Umbral",AND((BH119&gt;Suspension01Desde),(BH119&gt;Suspension01Hasta),(BI119&gt;Suspension01Desde),(BI119&gt;Suspension01Hasta)),"No_Umbral",AND((BH119&lt;=Suspension01Desde),(BH119&lt;=Suspension01Hasta),(BI119&gt;=Suspension01Desde),(BI119&lt;=Suspension01Hasta)),"Umbral_Anticipado",AND((BH119&lt;=Suspension01Desde),(BH119&lt;=Suspension01Hasta),(BI119&gt;=Suspension01Desde),(BI119&gt;=Suspension01Hasta)),"Umbral_Interno",AND((BH119&gt;=Suspension01Desde),(BH119&lt;=Suspension01Hasta),(BI119&gt;=Suspension01Desde),(BI119&lt;=Suspension01Hasta)),"Umbral_Externo",AND((BH119&gt;=Suspension01Desde),(BH119&lt;=Suspension01Hasta),(BI119&gt;=Suspension01Desde),(BI119&gt;=Suspension01Hasta)),"Umbral_Tardío")</f>
        <v>No_Umbral</v>
      </c>
      <c r="BK119" s="43" cm="1">
        <f t="array" ref="BK119">_xlfn.IFS(BJ119="Umbral_Anticipado",$BI119-Suspension01Desde+1,BJ119="Umbral_Interno",Suspension01Hasta-Suspension01Desde+1,BJ119="Umbral_Externo",BI119-$BH119+1,BJ119="Umbral_Tardío",Suspension01Hasta-$BH119+1,BJ119="No_Umbral",0)</f>
        <v>0</v>
      </c>
      <c r="BL119" s="42" cm="1">
        <f t="array" ref="BL119">_xlfn.IFS(BJ119="Umbral_Anticipado",Suspension01Hasta+BK119,BJ119="Umbral_Interno",BI119+BK119,BJ119="Umbral_Externo",Suspension01Hasta+BK119,BJ119="Umbral_Tardío",BI119+BK119,BJ119="No_Umbral",BI119)</f>
        <v>44732</v>
      </c>
      <c r="BM119" s="42" t="str" cm="1">
        <f t="array" ref="BM119">_xlfn.IFS(AND((BH119&lt;Suspension02Desde),(BH119&lt;Suspension02Hasta),(BL119&lt;Suspension02Desde),(BL119&lt;Suspension02Hasta)),"No_Umbral",AND((BH119&gt;Suspension02Desde),(BH119&gt;Suspension02Hasta),(BL119&gt;Suspension02Desde),(BL119&gt;Suspension02Hasta)),"No_Umbral",AND((BH119&lt;=Suspension02Desde),(BH119&lt;=Suspension02Hasta),(BL119&gt;=Suspension02Desde),(BL119&lt;=Suspension02Hasta)),"Umbral_Anticipado",AND((BH119&lt;=Suspension02Desde),(BH119&lt;=Suspension02Hasta),(BL119&gt;=Suspension02Desde),(BL119&gt;=Suspension02Hasta)),"Umbral_Interno",AND((BH119&gt;=Suspension02Desde),(BH119&lt;=Suspension02Hasta),(BL119&gt;=Suspension02Desde),(BL119&lt;=Suspension02Hasta)),"Umbral_Externo",AND((BH119&gt;=Suspension02Desde),(BH119&lt;=Suspension02Hasta),(BL119&gt;=Suspension02Desde),(BL119&gt;=Suspension02Hasta)),"Umbral_Tardío")</f>
        <v>Umbral_Tardío</v>
      </c>
      <c r="BN119" s="43" cm="1">
        <f t="array" ref="BN119">_xlfn.IFS(BM119="Umbral_Anticipado",BL119-Suspension02Desde+1,BM119="Umbral_Interno",Suspension02Hasta-Suspension02Desde+1,BM119="Umbral_Externo",BL119-$BH119+1,BM119="Umbral_Tardío",Suspension02Hasta-$BH119+1,BM119="No_Umbral",0)</f>
        <v>61</v>
      </c>
      <c r="BO119" s="41" cm="1">
        <f t="array" ref="BO119">_xlfn.IFS(BM119="Umbral_Anticipado",Suspension02Hasta+BN119,BM119="Umbral_Interno",BL119+BN119,BM119="Umbral_Externo",Suspension02Hasta+BN119,BM119="Umbral_Tardío",BL119+BN119,BM119="No_Umbral",BL119)</f>
        <v>44793</v>
      </c>
      <c r="BP119" s="40">
        <f t="shared" si="16"/>
        <v>44793</v>
      </c>
      <c r="BQ119" s="41">
        <f t="shared" si="17"/>
        <v>44853</v>
      </c>
      <c r="BR119" s="42" t="str" cm="1">
        <f t="array" ref="BR119">_xlfn.IFS(AND((BO119&lt;Suspension01Desde),(BO119&lt;Suspension01Hasta),(BQ119&lt;Suspension01Desde),(BQ119&lt;Suspension01Hasta)),"No_Umbral",AND((BO119&gt;Suspension01Desde),(BO119&gt;Suspension01Hasta),(BQ119&gt;Suspension01Desde),(BQ119&gt;Suspension01Hasta)),"No_Umbral",AND((BO119&lt;=Suspension01Desde),(BO119&lt;=Suspension01Hasta),(BQ119&gt;=Suspension01Desde),(BQ119&lt;=Suspension01Hasta)),"Umbral_Anticipado",AND((BO119&lt;=Suspension01Desde),(BO119&lt;=Suspension01Hasta),(BQ119&gt;=Suspension01Desde),(BQ119&gt;=Suspension01Hasta)),"Umbral_Interno",AND((BO119&gt;=Suspension01Desde),(BO119&lt;=Suspension01Hasta),(BQ119&gt;=Suspension01Desde),(BQ119&lt;=Suspension01Hasta)),"Umbral_Externo",AND((BO119&gt;=Suspension01Desde),(BO119&lt;=Suspension01Hasta),(BQ119&gt;=Suspension01Desde),(BQ119&gt;=Suspension01Hasta)),"Umbral_Tardío")</f>
        <v>No_Umbral</v>
      </c>
      <c r="BS119" s="43" cm="1">
        <f t="array" ref="BS119">_xlfn.IFS(BR119="Umbral_Anticipado",$BQ119-Suspension01Desde+1,BR119="Umbral_Interno",Suspension01Hasta-Suspension01Desde+1,BR119="Umbral_Externo",BQ119-$BO119+1,BR119="Umbral_Tardío",Suspension01Hasta-$BO119+1,BR119="No_Umbral",0)</f>
        <v>0</v>
      </c>
      <c r="BT119" s="42" cm="1">
        <f t="array" ref="BT119">_xlfn.IFS(BR119="Umbral_Anticipado",Suspension01Hasta+BS119,BR119="Umbral_Interno",BQ119+BS119,BR119="Umbral_Externo",Suspension01Hasta+BS119,BR119="Umbral_Tardío",BQ119+BS119,BR119="No_Umbral",BQ119)</f>
        <v>44853</v>
      </c>
      <c r="BU119" s="42" t="str" cm="1">
        <f t="array" ref="BU119">_xlfn.IFS(AND((BO119&lt;Suspension02Desde),(BO119&lt;Suspension02Hasta),(BT119&lt;Suspension02Desde),(BT119&lt;Suspension02Hasta)),"No_Umbral",AND((BO119&gt;Suspension02Desde),(BO119&gt;Suspension02Hasta),(BT119&gt;Suspension02Desde),(BT119&gt;Suspension02Hasta)),"No_Umbral",AND((BO119&lt;=Suspension02Desde),(BO119&lt;=Suspension02Hasta),(BT119&gt;=Suspension02Desde),(BT119&lt;=Suspension02Hasta)),"Umbral_Anticipado",AND((BO119&lt;=Suspension02Desde),(BO119&lt;=Suspension02Hasta),(BT119&gt;=Suspension02Desde),(BT119&gt;=Suspension02Hasta)),"Umbral_Interno",AND((BO119&gt;=Suspension02Desde),(BO119&lt;=Suspension02Hasta),(BT119&gt;=Suspension02Desde),(BT119&lt;=Suspension02Hasta)),"Umbral_Externo",AND((BO119&gt;=Suspension02Desde),(BO119&lt;=Suspension02Hasta),(BT119&gt;=Suspension02Desde),(BT119&gt;=Suspension02Hasta)),"Umbral_Tardío")</f>
        <v>No_Umbral</v>
      </c>
      <c r="BV119" s="43" cm="1">
        <f t="array" ref="BV119">_xlfn.IFS(BU119="Umbral_Anticipado",BT119-Suspension02Desde+1,BU119="Umbral_Interno",Suspension02Hasta-Suspension02Desde+1,BU119="Umbral_Externo",BT119-$BO119+1,BU119="Umbral_Tardío",Suspension02Hasta-$BO119+1,BU119="No_Umbral",0)</f>
        <v>0</v>
      </c>
      <c r="BW119" s="41" cm="1">
        <f t="array" ref="BW119">_xlfn.IFS(BU119="Umbral_Anticipado",Suspension02Hasta+BV119,BU119="Umbral_Interno",BT119+BV119,BU119="Umbral_Externo",Suspension02Hasta+BV119,BU119="Umbral_Tardío",BT119+BV119,BU119="No_Umbral",BT119)</f>
        <v>44853</v>
      </c>
      <c r="BX119" s="40">
        <f t="shared" si="18"/>
        <v>44854</v>
      </c>
      <c r="BY119" s="41">
        <f t="shared" si="19"/>
        <v>45583</v>
      </c>
      <c r="BZ119" s="42" t="str" cm="1">
        <f t="array" ref="BZ119">_xlfn.IFS(AND((BW119&lt;Suspension01Desde),(BW119&lt;Suspension01Hasta),(BY119&lt;Suspension01Desde),(BY119&lt;Suspension01Hasta)),"No_Umbral",AND((BW119&gt;Suspension01Desde),(BW119&gt;Suspension01Hasta),(BY119&gt;Suspension01Desde),(BY119&gt;Suspension01Hasta)),"No_Umbral",AND((BW119&lt;=Suspension01Desde),(BW119&lt;=Suspension01Hasta),(BY119&gt;=Suspension01Desde),(BY119&lt;=Suspension01Hasta)),"Umbral_Anticipado",AND((BW119&lt;=Suspension01Desde),(BW119&lt;=Suspension01Hasta),(BY119&gt;=Suspension01Desde),(BY119&gt;=Suspension01Hasta)),"Umbral_Interno",AND((BW119&gt;=Suspension01Desde),(BW119&lt;=Suspension01Hasta),(BY119&gt;=Suspension01Desde),(BY119&lt;=Suspension01Hasta)),"Umbral_Externo",AND((BW119&gt;=Suspension01Desde),(BW119&lt;=Suspension01Hasta),(BY119&gt;=Suspension01Desde),(BY119&gt;=Suspension01Hasta)),"Umbral_Tardío")</f>
        <v>No_Umbral</v>
      </c>
      <c r="CA119" s="43" cm="1">
        <f t="array" ref="CA119">_xlfn.IFS(BZ119="Umbral_Anticipado",$BI119-Suspension01Desde+1,BZ119="Umbral_Interno",Suspension01Hasta-Suspension01Desde+1,BZ119="Umbral_Externo",BY119-$BH119+1,BZ119="Umbral_Tardío",Suspension01Hasta-$BH119+1,BZ119="No_Umbral",0)</f>
        <v>0</v>
      </c>
      <c r="CB119" s="42" cm="1">
        <f t="array" ref="CB119">_xlfn.IFS(BZ119="Umbral_Anticipado",Suspension01Hasta+CA119,BZ119="Umbral_Interno",BY119+CA119,BZ119="Umbral_Externo",Suspension01Hasta+CA119,BZ119="Umbral_Tardío",BY119+CA119,BZ119="No_Umbral",BY119)</f>
        <v>45583</v>
      </c>
      <c r="CC119" s="42" t="str" cm="1">
        <f t="array" ref="CC119">_xlfn.IFS(AND((BW119&lt;Suspension02Desde),(BW119&lt;Suspension02Hasta),(CB119&lt;Suspension02Desde),(CB119&lt;Suspension02Hasta)),"No_Umbral",AND((BW119&gt;Suspension02Desde),(BW119&gt;Suspension02Hasta),(CB119&gt;Suspension02Desde),(CB119&gt;Suspension02Hasta)),"No_Umbral",AND((BW119&lt;=Suspension02Desde),(BW119&lt;=Suspension02Hasta),(CB119&gt;=Suspension02Desde),(CB119&lt;=Suspension02Hasta)),"Umbral_Anticipado",AND((BW119&lt;=Suspension02Desde),(BW119&lt;=Suspension02Hasta),(CB119&gt;=Suspension02Desde),(CB119&gt;=Suspension02Hasta)),"Umbral_Interno",AND((BW119&gt;=Suspension02Desde),(BW119&lt;=Suspension02Hasta),(CB119&gt;=Suspension02Desde),(CB119&lt;=Suspension02Hasta)),"Umbral_Externo",AND((BW119&gt;=Suspension02Desde),(BW119&lt;=Suspension02Hasta),(CB119&gt;=Suspension02Desde),(CB119&gt;=Suspension02Hasta)),"Umbral_Tardío")</f>
        <v>No_Umbral</v>
      </c>
      <c r="CD119" s="43" cm="1">
        <f t="array" ref="CD119">_xlfn.IFS(CC119="Umbral_Anticipado",CB119-Suspension02Desde+1,CC119="Umbral_Interno",Suspension02Hasta-Suspension02Desde+1,CC119="Umbral_Externo",CB119-$BH119+1,CC119="Umbral_Tardío",Suspension02Hasta-$BH119+1,CC119="No_Umbral",0)</f>
        <v>0</v>
      </c>
      <c r="CE119" s="41" cm="1">
        <f t="array" ref="CE119">_xlfn.IFS(CC119="Umbral_Anticipado",Suspension02Hasta+CD119,CC119="Umbral_Interno",CB119+CD119,CC119="Umbral_Externo",Suspension02Hasta+CD119,CC119="Umbral_Tardío",CB119+CD119,CC119="No_Umbral",CB119)</f>
        <v>45583</v>
      </c>
      <c r="CF119" s="40">
        <f t="shared" si="20"/>
        <v>45585</v>
      </c>
    </row>
    <row r="120" spans="1:84" s="22" customFormat="1" ht="20.25" customHeight="1">
      <c r="A120" s="77" t="s">
        <v>1343</v>
      </c>
      <c r="B120" s="77" t="str">
        <f t="shared" si="21"/>
        <v>2021</v>
      </c>
      <c r="C120" s="77" t="s">
        <v>1344</v>
      </c>
      <c r="D120" s="77" t="s">
        <v>1345</v>
      </c>
      <c r="E120" s="77" t="s">
        <v>497</v>
      </c>
      <c r="F120" s="77" t="s">
        <v>165</v>
      </c>
      <c r="G120" s="201">
        <v>44350</v>
      </c>
      <c r="H120" s="201">
        <v>44561</v>
      </c>
      <c r="I120" s="77" t="s">
        <v>131</v>
      </c>
      <c r="J120" s="77" t="s">
        <v>180</v>
      </c>
      <c r="K120" s="78">
        <v>45586</v>
      </c>
      <c r="L120" s="77" t="str">
        <f>VLOOKUP(MONTH($K120),TablaMeses[],2,FALSE)</f>
        <v>10 OCTUBRE</v>
      </c>
      <c r="M120" s="77">
        <f t="shared" si="26"/>
        <v>2024</v>
      </c>
      <c r="N120" s="77" t="s">
        <v>1346</v>
      </c>
      <c r="O120" s="201">
        <v>44724</v>
      </c>
      <c r="P120" s="77" t="s">
        <v>1347</v>
      </c>
      <c r="Q120" s="77" t="s">
        <v>1348</v>
      </c>
      <c r="R120" s="201" t="s">
        <v>239</v>
      </c>
      <c r="S120" s="77" t="s">
        <v>1349</v>
      </c>
      <c r="T120" s="77" t="s">
        <v>170</v>
      </c>
      <c r="U120" s="201" t="s">
        <v>671</v>
      </c>
      <c r="V120" s="77" t="s">
        <v>1350</v>
      </c>
      <c r="W120" s="77"/>
      <c r="X120" s="201"/>
      <c r="Y120" s="77" t="s">
        <v>170</v>
      </c>
      <c r="Z120" s="201">
        <v>45360</v>
      </c>
      <c r="AA120" s="77" t="s">
        <v>170</v>
      </c>
      <c r="AB120" s="201">
        <v>45605</v>
      </c>
      <c r="AC120" s="79">
        <v>45605</v>
      </c>
      <c r="AD120" s="77" t="s">
        <v>145</v>
      </c>
      <c r="AE120" s="77"/>
      <c r="AF120" s="77"/>
      <c r="AG120" s="77" t="s">
        <v>1351</v>
      </c>
      <c r="AH120" s="77"/>
      <c r="AI120" s="78"/>
      <c r="AJ120" s="77"/>
      <c r="AK120" s="77"/>
      <c r="AL120" s="77"/>
      <c r="AM120" s="78"/>
      <c r="AN120" s="77"/>
      <c r="AO120" s="77"/>
      <c r="AP120" s="77"/>
      <c r="AQ120" s="77"/>
      <c r="AR120" s="78"/>
      <c r="AS120" s="77"/>
      <c r="AT120" s="78"/>
      <c r="AU120" s="78"/>
      <c r="AV120" s="78">
        <v>45784</v>
      </c>
      <c r="AW120" s="77">
        <f t="shared" si="22"/>
        <v>19</v>
      </c>
      <c r="AX120" s="77">
        <f t="shared" si="25"/>
        <v>2025</v>
      </c>
      <c r="AY120" s="77" t="s">
        <v>103</v>
      </c>
      <c r="AZ120" s="81" t="s">
        <v>1352</v>
      </c>
      <c r="BC120" s="25" t="s">
        <v>733</v>
      </c>
      <c r="BD120" s="25" t="s">
        <v>857</v>
      </c>
      <c r="BE120" s="25">
        <v>120</v>
      </c>
      <c r="BF120" s="25">
        <v>60</v>
      </c>
      <c r="BG120" s="25">
        <v>730</v>
      </c>
      <c r="BH120" s="40">
        <f t="shared" si="14"/>
        <v>44561</v>
      </c>
      <c r="BI120" s="41">
        <f t="shared" si="15"/>
        <v>44681</v>
      </c>
      <c r="BJ120" s="42" t="str" cm="1">
        <f t="array" ref="BJ120">_xlfn.IFS(AND((BH120&lt;Suspension01Desde),(BH120&lt;Suspension01Hasta),(BI120&lt;Suspension01Desde),(BI120&lt;Suspension01Hasta)),"No_Umbral",AND((BH120&gt;Suspension01Desde),(BH120&gt;Suspension01Hasta),(BI120&gt;Suspension01Desde),(BI120&gt;Suspension01Hasta)),"No_Umbral",AND((BH120&lt;=Suspension01Desde),(BH120&lt;=Suspension01Hasta),(BI120&gt;=Suspension01Desde),(BI120&lt;=Suspension01Hasta)),"Umbral_Anticipado",AND((BH120&lt;=Suspension01Desde),(BH120&lt;=Suspension01Hasta),(BI120&gt;=Suspension01Desde),(BI120&gt;=Suspension01Hasta)),"Umbral_Interno",AND((BH120&gt;=Suspension01Desde),(BH120&lt;=Suspension01Hasta),(BI120&gt;=Suspension01Desde),(BI120&lt;=Suspension01Hasta)),"Umbral_Externo",AND((BH120&gt;=Suspension01Desde),(BH120&lt;=Suspension01Hasta),(BI120&gt;=Suspension01Desde),(BI120&gt;=Suspension01Hasta)),"Umbral_Tardío")</f>
        <v>No_Umbral</v>
      </c>
      <c r="BK120" s="43" cm="1">
        <f t="array" ref="BK120">_xlfn.IFS(BJ120="Umbral_Anticipado",$BI120-Suspension01Desde+1,BJ120="Umbral_Interno",Suspension01Hasta-Suspension01Desde+1,BJ120="Umbral_Externo",BI120-$BH120+1,BJ120="Umbral_Tardío",Suspension01Hasta-$BH120+1,BJ120="No_Umbral",0)</f>
        <v>0</v>
      </c>
      <c r="BL120" s="42" cm="1">
        <f t="array" ref="BL120">_xlfn.IFS(BJ120="Umbral_Anticipado",Suspension01Hasta+BK120,BJ120="Umbral_Interno",BI120+BK120,BJ120="Umbral_Externo",Suspension01Hasta+BK120,BJ120="Umbral_Tardío",BI120+BK120,BJ120="No_Umbral",BI120)</f>
        <v>44681</v>
      </c>
      <c r="BM120" s="42" t="str" cm="1">
        <f t="array" ref="BM120">_xlfn.IFS(AND((BH120&lt;Suspension02Desde),(BH120&lt;Suspension02Hasta),(BL120&lt;Suspension02Desde),(BL120&lt;Suspension02Hasta)),"No_Umbral",AND((BH120&gt;Suspension02Desde),(BH120&gt;Suspension02Hasta),(BL120&gt;Suspension02Desde),(BL120&gt;Suspension02Hasta)),"No_Umbral",AND((BH120&lt;=Suspension02Desde),(BH120&lt;=Suspension02Hasta),(BL120&gt;=Suspension02Desde),(BL120&lt;=Suspension02Hasta)),"Umbral_Anticipado",AND((BH120&lt;=Suspension02Desde),(BH120&lt;=Suspension02Hasta),(BL120&gt;=Suspension02Desde),(BL120&gt;=Suspension02Hasta)),"Umbral_Interno",AND((BH120&gt;=Suspension02Desde),(BH120&lt;=Suspension02Hasta),(BL120&gt;=Suspension02Desde),(BL120&lt;=Suspension02Hasta)),"Umbral_Externo",AND((BH120&gt;=Suspension02Desde),(BH120&lt;=Suspension02Hasta),(BL120&gt;=Suspension02Desde),(BL120&gt;=Suspension02Hasta)),"Umbral_Tardío")</f>
        <v>Umbral_Tardío</v>
      </c>
      <c r="BN120" s="43" cm="1">
        <f t="array" ref="BN120">_xlfn.IFS(BM120="Umbral_Anticipado",BL120-Suspension02Desde+1,BM120="Umbral_Interno",Suspension02Hasta-Suspension02Desde+1,BM120="Umbral_Externo",BL120-$BH120+1,BM120="Umbral_Tardío",Suspension02Hasta-$BH120+1,BM120="No_Umbral",0)</f>
        <v>112</v>
      </c>
      <c r="BO120" s="41" cm="1">
        <f t="array" ref="BO120">_xlfn.IFS(BM120="Umbral_Anticipado",Suspension02Hasta+BN120,BM120="Umbral_Interno",BL120+BN120,BM120="Umbral_Externo",Suspension02Hasta+BN120,BM120="Umbral_Tardío",BL120+BN120,BM120="No_Umbral",BL120)</f>
        <v>44793</v>
      </c>
      <c r="BP120" s="40">
        <f t="shared" si="16"/>
        <v>44793</v>
      </c>
      <c r="BQ120" s="41">
        <f t="shared" si="17"/>
        <v>44853</v>
      </c>
      <c r="BR120" s="42" t="str" cm="1">
        <f t="array" ref="BR120">_xlfn.IFS(AND((BO120&lt;Suspension01Desde),(BO120&lt;Suspension01Hasta),(BQ120&lt;Suspension01Desde),(BQ120&lt;Suspension01Hasta)),"No_Umbral",AND((BO120&gt;Suspension01Desde),(BO120&gt;Suspension01Hasta),(BQ120&gt;Suspension01Desde),(BQ120&gt;Suspension01Hasta)),"No_Umbral",AND((BO120&lt;=Suspension01Desde),(BO120&lt;=Suspension01Hasta),(BQ120&gt;=Suspension01Desde),(BQ120&lt;=Suspension01Hasta)),"Umbral_Anticipado",AND((BO120&lt;=Suspension01Desde),(BO120&lt;=Suspension01Hasta),(BQ120&gt;=Suspension01Desde),(BQ120&gt;=Suspension01Hasta)),"Umbral_Interno",AND((BO120&gt;=Suspension01Desde),(BO120&lt;=Suspension01Hasta),(BQ120&gt;=Suspension01Desde),(BQ120&lt;=Suspension01Hasta)),"Umbral_Externo",AND((BO120&gt;=Suspension01Desde),(BO120&lt;=Suspension01Hasta),(BQ120&gt;=Suspension01Desde),(BQ120&gt;=Suspension01Hasta)),"Umbral_Tardío")</f>
        <v>No_Umbral</v>
      </c>
      <c r="BS120" s="43" cm="1">
        <f t="array" ref="BS120">_xlfn.IFS(BR120="Umbral_Anticipado",$BQ120-Suspension01Desde+1,BR120="Umbral_Interno",Suspension01Hasta-Suspension01Desde+1,BR120="Umbral_Externo",BQ120-$BO120+1,BR120="Umbral_Tardío",Suspension01Hasta-$BO120+1,BR120="No_Umbral",0)</f>
        <v>0</v>
      </c>
      <c r="BT120" s="42" cm="1">
        <f t="array" ref="BT120">_xlfn.IFS(BR120="Umbral_Anticipado",Suspension01Hasta+BS120,BR120="Umbral_Interno",BQ120+BS120,BR120="Umbral_Externo",Suspension01Hasta+BS120,BR120="Umbral_Tardío",BQ120+BS120,BR120="No_Umbral",BQ120)</f>
        <v>44853</v>
      </c>
      <c r="BU120" s="42" t="str" cm="1">
        <f t="array" ref="BU120">_xlfn.IFS(AND((BO120&lt;Suspension02Desde),(BO120&lt;Suspension02Hasta),(BT120&lt;Suspension02Desde),(BT120&lt;Suspension02Hasta)),"No_Umbral",AND((BO120&gt;Suspension02Desde),(BO120&gt;Suspension02Hasta),(BT120&gt;Suspension02Desde),(BT120&gt;Suspension02Hasta)),"No_Umbral",AND((BO120&lt;=Suspension02Desde),(BO120&lt;=Suspension02Hasta),(BT120&gt;=Suspension02Desde),(BT120&lt;=Suspension02Hasta)),"Umbral_Anticipado",AND((BO120&lt;=Suspension02Desde),(BO120&lt;=Suspension02Hasta),(BT120&gt;=Suspension02Desde),(BT120&gt;=Suspension02Hasta)),"Umbral_Interno",AND((BO120&gt;=Suspension02Desde),(BO120&lt;=Suspension02Hasta),(BT120&gt;=Suspension02Desde),(BT120&lt;=Suspension02Hasta)),"Umbral_Externo",AND((BO120&gt;=Suspension02Desde),(BO120&lt;=Suspension02Hasta),(BT120&gt;=Suspension02Desde),(BT120&gt;=Suspension02Hasta)),"Umbral_Tardío")</f>
        <v>No_Umbral</v>
      </c>
      <c r="BV120" s="43" cm="1">
        <f t="array" ref="BV120">_xlfn.IFS(BU120="Umbral_Anticipado",BT120-Suspension02Desde+1,BU120="Umbral_Interno",Suspension02Hasta-Suspension02Desde+1,BU120="Umbral_Externo",BT120-$BO120+1,BU120="Umbral_Tardío",Suspension02Hasta-$BO120+1,BU120="No_Umbral",0)</f>
        <v>0</v>
      </c>
      <c r="BW120" s="41" cm="1">
        <f t="array" ref="BW120">_xlfn.IFS(BU120="Umbral_Anticipado",Suspension02Hasta+BV120,BU120="Umbral_Interno",BT120+BV120,BU120="Umbral_Externo",Suspension02Hasta+BV120,BU120="Umbral_Tardío",BT120+BV120,BU120="No_Umbral",BT120)</f>
        <v>44853</v>
      </c>
      <c r="BX120" s="40">
        <f t="shared" si="18"/>
        <v>44854</v>
      </c>
      <c r="BY120" s="41">
        <f t="shared" si="19"/>
        <v>45583</v>
      </c>
      <c r="BZ120" s="42" t="str" cm="1">
        <f t="array" ref="BZ120">_xlfn.IFS(AND((BW120&lt;Suspension01Desde),(BW120&lt;Suspension01Hasta),(BY120&lt;Suspension01Desde),(BY120&lt;Suspension01Hasta)),"No_Umbral",AND((BW120&gt;Suspension01Desde),(BW120&gt;Suspension01Hasta),(BY120&gt;Suspension01Desde),(BY120&gt;Suspension01Hasta)),"No_Umbral",AND((BW120&lt;=Suspension01Desde),(BW120&lt;=Suspension01Hasta),(BY120&gt;=Suspension01Desde),(BY120&lt;=Suspension01Hasta)),"Umbral_Anticipado",AND((BW120&lt;=Suspension01Desde),(BW120&lt;=Suspension01Hasta),(BY120&gt;=Suspension01Desde),(BY120&gt;=Suspension01Hasta)),"Umbral_Interno",AND((BW120&gt;=Suspension01Desde),(BW120&lt;=Suspension01Hasta),(BY120&gt;=Suspension01Desde),(BY120&lt;=Suspension01Hasta)),"Umbral_Externo",AND((BW120&gt;=Suspension01Desde),(BW120&lt;=Suspension01Hasta),(BY120&gt;=Suspension01Desde),(BY120&gt;=Suspension01Hasta)),"Umbral_Tardío")</f>
        <v>No_Umbral</v>
      </c>
      <c r="CA120" s="43" cm="1">
        <f t="array" ref="CA120">_xlfn.IFS(BZ120="Umbral_Anticipado",$BI120-Suspension01Desde+1,BZ120="Umbral_Interno",Suspension01Hasta-Suspension01Desde+1,BZ120="Umbral_Externo",BY120-$BH120+1,BZ120="Umbral_Tardío",Suspension01Hasta-$BH120+1,BZ120="No_Umbral",0)</f>
        <v>0</v>
      </c>
      <c r="CB120" s="42" cm="1">
        <f t="array" ref="CB120">_xlfn.IFS(BZ120="Umbral_Anticipado",Suspension01Hasta+CA120,BZ120="Umbral_Interno",BY120+CA120,BZ120="Umbral_Externo",Suspension01Hasta+CA120,BZ120="Umbral_Tardío",BY120+CA120,BZ120="No_Umbral",BY120)</f>
        <v>45583</v>
      </c>
      <c r="CC120" s="42" t="str" cm="1">
        <f t="array" ref="CC120">_xlfn.IFS(AND((BW120&lt;Suspension02Desde),(BW120&lt;Suspension02Hasta),(CB120&lt;Suspension02Desde),(CB120&lt;Suspension02Hasta)),"No_Umbral",AND((BW120&gt;Suspension02Desde),(BW120&gt;Suspension02Hasta),(CB120&gt;Suspension02Desde),(CB120&gt;Suspension02Hasta)),"No_Umbral",AND((BW120&lt;=Suspension02Desde),(BW120&lt;=Suspension02Hasta),(CB120&gt;=Suspension02Desde),(CB120&lt;=Suspension02Hasta)),"Umbral_Anticipado",AND((BW120&lt;=Suspension02Desde),(BW120&lt;=Suspension02Hasta),(CB120&gt;=Suspension02Desde),(CB120&gt;=Suspension02Hasta)),"Umbral_Interno",AND((BW120&gt;=Suspension02Desde),(BW120&lt;=Suspension02Hasta),(CB120&gt;=Suspension02Desde),(CB120&lt;=Suspension02Hasta)),"Umbral_Externo",AND((BW120&gt;=Suspension02Desde),(BW120&lt;=Suspension02Hasta),(CB120&gt;=Suspension02Desde),(CB120&gt;=Suspension02Hasta)),"Umbral_Tardío")</f>
        <v>No_Umbral</v>
      </c>
      <c r="CD120" s="43" cm="1">
        <f t="array" ref="CD120">_xlfn.IFS(CC120="Umbral_Anticipado",CB120-Suspension02Desde+1,CC120="Umbral_Interno",Suspension02Hasta-Suspension02Desde+1,CC120="Umbral_Externo",CB120-$BH120+1,CC120="Umbral_Tardío",Suspension02Hasta-$BH120+1,CC120="No_Umbral",0)</f>
        <v>0</v>
      </c>
      <c r="CE120" s="41" cm="1">
        <f t="array" ref="CE120">_xlfn.IFS(CC120="Umbral_Anticipado",Suspension02Hasta+CD120,CC120="Umbral_Interno",CB120+CD120,CC120="Umbral_Externo",Suspension02Hasta+CD120,CC120="Umbral_Tardío",CB120+CD120,CC120="No_Umbral",CB120)</f>
        <v>45583</v>
      </c>
      <c r="CF120" s="40">
        <f t="shared" si="20"/>
        <v>45585</v>
      </c>
    </row>
    <row r="121" spans="1:84" s="22" customFormat="1" ht="20.25" customHeight="1">
      <c r="A121" s="77" t="s">
        <v>1353</v>
      </c>
      <c r="B121" s="77" t="str">
        <f t="shared" si="21"/>
        <v>2021</v>
      </c>
      <c r="C121" s="77" t="s">
        <v>1354</v>
      </c>
      <c r="D121" s="77" t="s">
        <v>1355</v>
      </c>
      <c r="E121" s="77" t="s">
        <v>1313</v>
      </c>
      <c r="F121" s="77" t="s">
        <v>576</v>
      </c>
      <c r="G121" s="201">
        <v>44274</v>
      </c>
      <c r="H121" s="201">
        <v>44561</v>
      </c>
      <c r="I121" s="77" t="s">
        <v>131</v>
      </c>
      <c r="J121" s="77" t="s">
        <v>180</v>
      </c>
      <c r="K121" s="78">
        <v>45647</v>
      </c>
      <c r="L121" s="77" t="str">
        <f>VLOOKUP(MONTH($K121),TablaMeses[],2,FALSE)</f>
        <v>12 DICIEMBRE</v>
      </c>
      <c r="M121" s="77">
        <f t="shared" si="26"/>
        <v>2024</v>
      </c>
      <c r="N121" s="77" t="s">
        <v>273</v>
      </c>
      <c r="O121" s="201" t="s">
        <v>274</v>
      </c>
      <c r="P121" s="77" t="s">
        <v>1356</v>
      </c>
      <c r="Q121" s="77" t="s">
        <v>1357</v>
      </c>
      <c r="R121" s="201" t="s">
        <v>1358</v>
      </c>
      <c r="S121" s="77" t="s">
        <v>1359</v>
      </c>
      <c r="T121" s="77" t="s">
        <v>1360</v>
      </c>
      <c r="U121" s="201" t="s">
        <v>1361</v>
      </c>
      <c r="V121" s="77" t="s">
        <v>1362</v>
      </c>
      <c r="W121" s="77"/>
      <c r="X121" s="201" t="s">
        <v>1363</v>
      </c>
      <c r="Y121" s="77" t="s">
        <v>1364</v>
      </c>
      <c r="Z121" s="201" t="s">
        <v>623</v>
      </c>
      <c r="AA121" s="77" t="s">
        <v>1365</v>
      </c>
      <c r="AB121" s="201" t="s">
        <v>1171</v>
      </c>
      <c r="AC121" s="79" t="s">
        <v>625</v>
      </c>
      <c r="AD121" s="77" t="s">
        <v>145</v>
      </c>
      <c r="AE121" s="77"/>
      <c r="AF121" s="77"/>
      <c r="AG121" s="77" t="s">
        <v>1366</v>
      </c>
      <c r="AH121" s="77"/>
      <c r="AI121" s="78"/>
      <c r="AJ121" s="77"/>
      <c r="AK121" s="77"/>
      <c r="AL121" s="77"/>
      <c r="AM121" s="78"/>
      <c r="AN121" s="77"/>
      <c r="AO121" s="77"/>
      <c r="AP121" s="77"/>
      <c r="AQ121" s="77"/>
      <c r="AR121" s="78"/>
      <c r="AS121" s="77"/>
      <c r="AT121" s="78"/>
      <c r="AU121" s="78"/>
      <c r="AV121" s="78">
        <v>45784</v>
      </c>
      <c r="AW121" s="77">
        <f t="shared" si="22"/>
        <v>19</v>
      </c>
      <c r="AX121" s="77">
        <f t="shared" si="25"/>
        <v>2025</v>
      </c>
      <c r="AY121" s="77" t="s">
        <v>103</v>
      </c>
      <c r="AZ121" s="81" t="s">
        <v>1367</v>
      </c>
      <c r="BC121" s="25" t="s">
        <v>733</v>
      </c>
      <c r="BD121" s="25" t="s">
        <v>857</v>
      </c>
      <c r="BE121" s="25">
        <v>120</v>
      </c>
      <c r="BF121" s="25">
        <v>60</v>
      </c>
      <c r="BG121" s="25">
        <v>730</v>
      </c>
      <c r="BH121" s="40">
        <f t="shared" si="14"/>
        <v>44561</v>
      </c>
      <c r="BI121" s="41">
        <f t="shared" si="15"/>
        <v>44681</v>
      </c>
      <c r="BJ121" s="42" t="str" cm="1">
        <f t="array" ref="BJ121">_xlfn.IFS(AND((BH121&lt;Suspension01Desde),(BH121&lt;Suspension01Hasta),(BI121&lt;Suspension01Desde),(BI121&lt;Suspension01Hasta)),"No_Umbral",AND((BH121&gt;Suspension01Desde),(BH121&gt;Suspension01Hasta),(BI121&gt;Suspension01Desde),(BI121&gt;Suspension01Hasta)),"No_Umbral",AND((BH121&lt;=Suspension01Desde),(BH121&lt;=Suspension01Hasta),(BI121&gt;=Suspension01Desde),(BI121&lt;=Suspension01Hasta)),"Umbral_Anticipado",AND((BH121&lt;=Suspension01Desde),(BH121&lt;=Suspension01Hasta),(BI121&gt;=Suspension01Desde),(BI121&gt;=Suspension01Hasta)),"Umbral_Interno",AND((BH121&gt;=Suspension01Desde),(BH121&lt;=Suspension01Hasta),(BI121&gt;=Suspension01Desde),(BI121&lt;=Suspension01Hasta)),"Umbral_Externo",AND((BH121&gt;=Suspension01Desde),(BH121&lt;=Suspension01Hasta),(BI121&gt;=Suspension01Desde),(BI121&gt;=Suspension01Hasta)),"Umbral_Tardío")</f>
        <v>No_Umbral</v>
      </c>
      <c r="BK121" s="43" cm="1">
        <f t="array" ref="BK121">_xlfn.IFS(BJ121="Umbral_Anticipado",$BI121-Suspension01Desde+1,BJ121="Umbral_Interno",Suspension01Hasta-Suspension01Desde+1,BJ121="Umbral_Externo",BI121-$BH121+1,BJ121="Umbral_Tardío",Suspension01Hasta-$BH121+1,BJ121="No_Umbral",0)</f>
        <v>0</v>
      </c>
      <c r="BL121" s="42" cm="1">
        <f t="array" ref="BL121">_xlfn.IFS(BJ121="Umbral_Anticipado",Suspension01Hasta+BK121,BJ121="Umbral_Interno",BI121+BK121,BJ121="Umbral_Externo",Suspension01Hasta+BK121,BJ121="Umbral_Tardío",BI121+BK121,BJ121="No_Umbral",BI121)</f>
        <v>44681</v>
      </c>
      <c r="BM121" s="42" t="str" cm="1">
        <f t="array" ref="BM121">_xlfn.IFS(AND((BH121&lt;Suspension02Desde),(BH121&lt;Suspension02Hasta),(BL121&lt;Suspension02Desde),(BL121&lt;Suspension02Hasta)),"No_Umbral",AND((BH121&gt;Suspension02Desde),(BH121&gt;Suspension02Hasta),(BL121&gt;Suspension02Desde),(BL121&gt;Suspension02Hasta)),"No_Umbral",AND((BH121&lt;=Suspension02Desde),(BH121&lt;=Suspension02Hasta),(BL121&gt;=Suspension02Desde),(BL121&lt;=Suspension02Hasta)),"Umbral_Anticipado",AND((BH121&lt;=Suspension02Desde),(BH121&lt;=Suspension02Hasta),(BL121&gt;=Suspension02Desde),(BL121&gt;=Suspension02Hasta)),"Umbral_Interno",AND((BH121&gt;=Suspension02Desde),(BH121&lt;=Suspension02Hasta),(BL121&gt;=Suspension02Desde),(BL121&lt;=Suspension02Hasta)),"Umbral_Externo",AND((BH121&gt;=Suspension02Desde),(BH121&lt;=Suspension02Hasta),(BL121&gt;=Suspension02Desde),(BL121&gt;=Suspension02Hasta)),"Umbral_Tardío")</f>
        <v>Umbral_Tardío</v>
      </c>
      <c r="BN121" s="43" cm="1">
        <f t="array" ref="BN121">_xlfn.IFS(BM121="Umbral_Anticipado",BL121-Suspension02Desde+1,BM121="Umbral_Interno",Suspension02Hasta-Suspension02Desde+1,BM121="Umbral_Externo",BL121-$BH121+1,BM121="Umbral_Tardío",Suspension02Hasta-$BH121+1,BM121="No_Umbral",0)</f>
        <v>112</v>
      </c>
      <c r="BO121" s="41" cm="1">
        <f t="array" ref="BO121">_xlfn.IFS(BM121="Umbral_Anticipado",Suspension02Hasta+BN121,BM121="Umbral_Interno",BL121+BN121,BM121="Umbral_Externo",Suspension02Hasta+BN121,BM121="Umbral_Tardío",BL121+BN121,BM121="No_Umbral",BL121)</f>
        <v>44793</v>
      </c>
      <c r="BP121" s="40">
        <f t="shared" si="16"/>
        <v>44793</v>
      </c>
      <c r="BQ121" s="41">
        <f t="shared" si="17"/>
        <v>44853</v>
      </c>
      <c r="BR121" s="42" t="str" cm="1">
        <f t="array" ref="BR121">_xlfn.IFS(AND((BO121&lt;Suspension01Desde),(BO121&lt;Suspension01Hasta),(BQ121&lt;Suspension01Desde),(BQ121&lt;Suspension01Hasta)),"No_Umbral",AND((BO121&gt;Suspension01Desde),(BO121&gt;Suspension01Hasta),(BQ121&gt;Suspension01Desde),(BQ121&gt;Suspension01Hasta)),"No_Umbral",AND((BO121&lt;=Suspension01Desde),(BO121&lt;=Suspension01Hasta),(BQ121&gt;=Suspension01Desde),(BQ121&lt;=Suspension01Hasta)),"Umbral_Anticipado",AND((BO121&lt;=Suspension01Desde),(BO121&lt;=Suspension01Hasta),(BQ121&gt;=Suspension01Desde),(BQ121&gt;=Suspension01Hasta)),"Umbral_Interno",AND((BO121&gt;=Suspension01Desde),(BO121&lt;=Suspension01Hasta),(BQ121&gt;=Suspension01Desde),(BQ121&lt;=Suspension01Hasta)),"Umbral_Externo",AND((BO121&gt;=Suspension01Desde),(BO121&lt;=Suspension01Hasta),(BQ121&gt;=Suspension01Desde),(BQ121&gt;=Suspension01Hasta)),"Umbral_Tardío")</f>
        <v>No_Umbral</v>
      </c>
      <c r="BS121" s="43" cm="1">
        <f t="array" ref="BS121">_xlfn.IFS(BR121="Umbral_Anticipado",$BQ121-Suspension01Desde+1,BR121="Umbral_Interno",Suspension01Hasta-Suspension01Desde+1,BR121="Umbral_Externo",BQ121-$BO121+1,BR121="Umbral_Tardío",Suspension01Hasta-$BO121+1,BR121="No_Umbral",0)</f>
        <v>0</v>
      </c>
      <c r="BT121" s="42" cm="1">
        <f t="array" ref="BT121">_xlfn.IFS(BR121="Umbral_Anticipado",Suspension01Hasta+BS121,BR121="Umbral_Interno",BQ121+BS121,BR121="Umbral_Externo",Suspension01Hasta+BS121,BR121="Umbral_Tardío",BQ121+BS121,BR121="No_Umbral",BQ121)</f>
        <v>44853</v>
      </c>
      <c r="BU121" s="42" t="str" cm="1">
        <f t="array" ref="BU121">_xlfn.IFS(AND((BO121&lt;Suspension02Desde),(BO121&lt;Suspension02Hasta),(BT121&lt;Suspension02Desde),(BT121&lt;Suspension02Hasta)),"No_Umbral",AND((BO121&gt;Suspension02Desde),(BO121&gt;Suspension02Hasta),(BT121&gt;Suspension02Desde),(BT121&gt;Suspension02Hasta)),"No_Umbral",AND((BO121&lt;=Suspension02Desde),(BO121&lt;=Suspension02Hasta),(BT121&gt;=Suspension02Desde),(BT121&lt;=Suspension02Hasta)),"Umbral_Anticipado",AND((BO121&lt;=Suspension02Desde),(BO121&lt;=Suspension02Hasta),(BT121&gt;=Suspension02Desde),(BT121&gt;=Suspension02Hasta)),"Umbral_Interno",AND((BO121&gt;=Suspension02Desde),(BO121&lt;=Suspension02Hasta),(BT121&gt;=Suspension02Desde),(BT121&lt;=Suspension02Hasta)),"Umbral_Externo",AND((BO121&gt;=Suspension02Desde),(BO121&lt;=Suspension02Hasta),(BT121&gt;=Suspension02Desde),(BT121&gt;=Suspension02Hasta)),"Umbral_Tardío")</f>
        <v>No_Umbral</v>
      </c>
      <c r="BV121" s="43" cm="1">
        <f t="array" ref="BV121">_xlfn.IFS(BU121="Umbral_Anticipado",BT121-Suspension02Desde+1,BU121="Umbral_Interno",Suspension02Hasta-Suspension02Desde+1,BU121="Umbral_Externo",BT121-$BO121+1,BU121="Umbral_Tardío",Suspension02Hasta-$BO121+1,BU121="No_Umbral",0)</f>
        <v>0</v>
      </c>
      <c r="BW121" s="41" cm="1">
        <f t="array" ref="BW121">_xlfn.IFS(BU121="Umbral_Anticipado",Suspension02Hasta+BV121,BU121="Umbral_Interno",BT121+BV121,BU121="Umbral_Externo",Suspension02Hasta+BV121,BU121="Umbral_Tardío",BT121+BV121,BU121="No_Umbral",BT121)</f>
        <v>44853</v>
      </c>
      <c r="BX121" s="40">
        <f t="shared" si="18"/>
        <v>44854</v>
      </c>
      <c r="BY121" s="41">
        <f t="shared" si="19"/>
        <v>45583</v>
      </c>
      <c r="BZ121" s="42" t="str" cm="1">
        <f t="array" ref="BZ121">_xlfn.IFS(AND((BW121&lt;Suspension01Desde),(BW121&lt;Suspension01Hasta),(BY121&lt;Suspension01Desde),(BY121&lt;Suspension01Hasta)),"No_Umbral",AND((BW121&gt;Suspension01Desde),(BW121&gt;Suspension01Hasta),(BY121&gt;Suspension01Desde),(BY121&gt;Suspension01Hasta)),"No_Umbral",AND((BW121&lt;=Suspension01Desde),(BW121&lt;=Suspension01Hasta),(BY121&gt;=Suspension01Desde),(BY121&lt;=Suspension01Hasta)),"Umbral_Anticipado",AND((BW121&lt;=Suspension01Desde),(BW121&lt;=Suspension01Hasta),(BY121&gt;=Suspension01Desde),(BY121&gt;=Suspension01Hasta)),"Umbral_Interno",AND((BW121&gt;=Suspension01Desde),(BW121&lt;=Suspension01Hasta),(BY121&gt;=Suspension01Desde),(BY121&lt;=Suspension01Hasta)),"Umbral_Externo",AND((BW121&gt;=Suspension01Desde),(BW121&lt;=Suspension01Hasta),(BY121&gt;=Suspension01Desde),(BY121&gt;=Suspension01Hasta)),"Umbral_Tardío")</f>
        <v>No_Umbral</v>
      </c>
      <c r="CA121" s="43" cm="1">
        <f t="array" ref="CA121">_xlfn.IFS(BZ121="Umbral_Anticipado",$BI121-Suspension01Desde+1,BZ121="Umbral_Interno",Suspension01Hasta-Suspension01Desde+1,BZ121="Umbral_Externo",BY121-$BH121+1,BZ121="Umbral_Tardío",Suspension01Hasta-$BH121+1,BZ121="No_Umbral",0)</f>
        <v>0</v>
      </c>
      <c r="CB121" s="42" cm="1">
        <f t="array" ref="CB121">_xlfn.IFS(BZ121="Umbral_Anticipado",Suspension01Hasta+CA121,BZ121="Umbral_Interno",BY121+CA121,BZ121="Umbral_Externo",Suspension01Hasta+CA121,BZ121="Umbral_Tardío",BY121+CA121,BZ121="No_Umbral",BY121)</f>
        <v>45583</v>
      </c>
      <c r="CC121" s="42" t="str" cm="1">
        <f t="array" ref="CC121">_xlfn.IFS(AND((BW121&lt;Suspension02Desde),(BW121&lt;Suspension02Hasta),(CB121&lt;Suspension02Desde),(CB121&lt;Suspension02Hasta)),"No_Umbral",AND((BW121&gt;Suspension02Desde),(BW121&gt;Suspension02Hasta),(CB121&gt;Suspension02Desde),(CB121&gt;Suspension02Hasta)),"No_Umbral",AND((BW121&lt;=Suspension02Desde),(BW121&lt;=Suspension02Hasta),(CB121&gt;=Suspension02Desde),(CB121&lt;=Suspension02Hasta)),"Umbral_Anticipado",AND((BW121&lt;=Suspension02Desde),(BW121&lt;=Suspension02Hasta),(CB121&gt;=Suspension02Desde),(CB121&gt;=Suspension02Hasta)),"Umbral_Interno",AND((BW121&gt;=Suspension02Desde),(BW121&lt;=Suspension02Hasta),(CB121&gt;=Suspension02Desde),(CB121&lt;=Suspension02Hasta)),"Umbral_Externo",AND((BW121&gt;=Suspension02Desde),(BW121&lt;=Suspension02Hasta),(CB121&gt;=Suspension02Desde),(CB121&gt;=Suspension02Hasta)),"Umbral_Tardío")</f>
        <v>No_Umbral</v>
      </c>
      <c r="CD121" s="43" cm="1">
        <f t="array" ref="CD121">_xlfn.IFS(CC121="Umbral_Anticipado",CB121-Suspension02Desde+1,CC121="Umbral_Interno",Suspension02Hasta-Suspension02Desde+1,CC121="Umbral_Externo",CB121-$BH121+1,CC121="Umbral_Tardío",Suspension02Hasta-$BH121+1,CC121="No_Umbral",0)</f>
        <v>0</v>
      </c>
      <c r="CE121" s="41" cm="1">
        <f t="array" ref="CE121">_xlfn.IFS(CC121="Umbral_Anticipado",Suspension02Hasta+CD121,CC121="Umbral_Interno",CB121+CD121,CC121="Umbral_Externo",Suspension02Hasta+CD121,CC121="Umbral_Tardío",CB121+CD121,CC121="No_Umbral",CB121)</f>
        <v>45583</v>
      </c>
      <c r="CF121" s="40">
        <f t="shared" si="20"/>
        <v>45585</v>
      </c>
    </row>
    <row r="122" spans="1:84" s="23" customFormat="1" ht="20.25" customHeight="1">
      <c r="A122" s="77" t="s">
        <v>1368</v>
      </c>
      <c r="B122" s="77" t="str">
        <f t="shared" si="21"/>
        <v>2021</v>
      </c>
      <c r="C122" s="77" t="s">
        <v>1369</v>
      </c>
      <c r="D122" s="77" t="s">
        <v>1370</v>
      </c>
      <c r="E122" s="77" t="s">
        <v>1371</v>
      </c>
      <c r="F122" s="77" t="s">
        <v>808</v>
      </c>
      <c r="G122" s="201">
        <v>44427</v>
      </c>
      <c r="H122" s="201">
        <v>44561</v>
      </c>
      <c r="I122" s="77" t="s">
        <v>131</v>
      </c>
      <c r="J122" s="77" t="s">
        <v>180</v>
      </c>
      <c r="K122" s="78">
        <v>45586</v>
      </c>
      <c r="L122" s="77" t="str">
        <f>VLOOKUP(MONTH($K122),TablaMeses[],2,FALSE)</f>
        <v>10 OCTUBRE</v>
      </c>
      <c r="M122" s="77">
        <f t="shared" si="26"/>
        <v>2024</v>
      </c>
      <c r="N122" s="77" t="s">
        <v>1372</v>
      </c>
      <c r="O122" s="201" t="s">
        <v>1373</v>
      </c>
      <c r="P122" s="77" t="s">
        <v>1374</v>
      </c>
      <c r="Q122" s="77" t="s">
        <v>1375</v>
      </c>
      <c r="R122" s="201" t="s">
        <v>1035</v>
      </c>
      <c r="S122" s="77" t="s">
        <v>1376</v>
      </c>
      <c r="T122" s="77"/>
      <c r="U122" s="201"/>
      <c r="V122" s="77"/>
      <c r="W122" s="77"/>
      <c r="X122" s="201"/>
      <c r="Y122" s="77" t="s">
        <v>170</v>
      </c>
      <c r="Z122" s="201">
        <v>45573</v>
      </c>
      <c r="AA122" s="77" t="s">
        <v>170</v>
      </c>
      <c r="AB122" s="201">
        <v>45575</v>
      </c>
      <c r="AC122" s="78">
        <v>45575</v>
      </c>
      <c r="AD122" s="77" t="s">
        <v>101</v>
      </c>
      <c r="AE122" s="77"/>
      <c r="AF122" s="77"/>
      <c r="AG122" s="87" t="s">
        <v>1377</v>
      </c>
      <c r="AH122" s="77"/>
      <c r="AI122" s="78"/>
      <c r="AJ122" s="77"/>
      <c r="AK122" s="77"/>
      <c r="AL122" s="77"/>
      <c r="AM122" s="78"/>
      <c r="AN122" s="77"/>
      <c r="AO122" s="77"/>
      <c r="AP122" s="77"/>
      <c r="AQ122" s="77"/>
      <c r="AR122" s="78"/>
      <c r="AS122" s="77"/>
      <c r="AT122" s="78"/>
      <c r="AU122" s="78"/>
      <c r="AV122" s="78">
        <v>45784</v>
      </c>
      <c r="AW122" s="77">
        <f t="shared" si="22"/>
        <v>19</v>
      </c>
      <c r="AX122" s="77">
        <f t="shared" si="25"/>
        <v>2025</v>
      </c>
      <c r="AY122" s="77" t="s">
        <v>103</v>
      </c>
      <c r="AZ122" s="81"/>
      <c r="BC122" s="38" t="s">
        <v>733</v>
      </c>
      <c r="BD122" s="38" t="s">
        <v>674</v>
      </c>
      <c r="BE122" s="25">
        <v>120</v>
      </c>
      <c r="BF122" s="25">
        <v>60</v>
      </c>
      <c r="BG122" s="25">
        <v>730</v>
      </c>
      <c r="BH122" s="40">
        <f t="shared" si="14"/>
        <v>44561</v>
      </c>
      <c r="BI122" s="41">
        <f t="shared" si="15"/>
        <v>44681</v>
      </c>
      <c r="BJ122" s="42" t="str" cm="1">
        <f t="array" ref="BJ122">_xlfn.IFS(AND((BH122&lt;Suspension01Desde),(BH122&lt;Suspension01Hasta),(BI122&lt;Suspension01Desde),(BI122&lt;Suspension01Hasta)),"No_Umbral",AND((BH122&gt;Suspension01Desde),(BH122&gt;Suspension01Hasta),(BI122&gt;Suspension01Desde),(BI122&gt;Suspension01Hasta)),"No_Umbral",AND((BH122&lt;=Suspension01Desde),(BH122&lt;=Suspension01Hasta),(BI122&gt;=Suspension01Desde),(BI122&lt;=Suspension01Hasta)),"Umbral_Anticipado",AND((BH122&lt;=Suspension01Desde),(BH122&lt;=Suspension01Hasta),(BI122&gt;=Suspension01Desde),(BI122&gt;=Suspension01Hasta)),"Umbral_Interno",AND((BH122&gt;=Suspension01Desde),(BH122&lt;=Suspension01Hasta),(BI122&gt;=Suspension01Desde),(BI122&lt;=Suspension01Hasta)),"Umbral_Externo",AND((BH122&gt;=Suspension01Desde),(BH122&lt;=Suspension01Hasta),(BI122&gt;=Suspension01Desde),(BI122&gt;=Suspension01Hasta)),"Umbral_Tardío")</f>
        <v>No_Umbral</v>
      </c>
      <c r="BK122" s="43" cm="1">
        <f t="array" ref="BK122">_xlfn.IFS(BJ122="Umbral_Anticipado",$BI122-Suspension01Desde+1,BJ122="Umbral_Interno",Suspension01Hasta-Suspension01Desde+1,BJ122="Umbral_Externo",BI122-$BH122+1,BJ122="Umbral_Tardío",Suspension01Hasta-$BH122+1,BJ122="No_Umbral",0)</f>
        <v>0</v>
      </c>
      <c r="BL122" s="42" cm="1">
        <f t="array" ref="BL122">_xlfn.IFS(BJ122="Umbral_Anticipado",Suspension01Hasta+BK122,BJ122="Umbral_Interno",BI122+BK122,BJ122="Umbral_Externo",Suspension01Hasta+BK122,BJ122="Umbral_Tardío",BI122+BK122,BJ122="No_Umbral",BI122)</f>
        <v>44681</v>
      </c>
      <c r="BM122" s="42" t="str" cm="1">
        <f t="array" ref="BM122">_xlfn.IFS(AND((BH122&lt;Suspension02Desde),(BH122&lt;Suspension02Hasta),(BL122&lt;Suspension02Desde),(BL122&lt;Suspension02Hasta)),"No_Umbral",AND((BH122&gt;Suspension02Desde),(BH122&gt;Suspension02Hasta),(BL122&gt;Suspension02Desde),(BL122&gt;Suspension02Hasta)),"No_Umbral",AND((BH122&lt;=Suspension02Desde),(BH122&lt;=Suspension02Hasta),(BL122&gt;=Suspension02Desde),(BL122&lt;=Suspension02Hasta)),"Umbral_Anticipado",AND((BH122&lt;=Suspension02Desde),(BH122&lt;=Suspension02Hasta),(BL122&gt;=Suspension02Desde),(BL122&gt;=Suspension02Hasta)),"Umbral_Interno",AND((BH122&gt;=Suspension02Desde),(BH122&lt;=Suspension02Hasta),(BL122&gt;=Suspension02Desde),(BL122&lt;=Suspension02Hasta)),"Umbral_Externo",AND((BH122&gt;=Suspension02Desde),(BH122&lt;=Suspension02Hasta),(BL122&gt;=Suspension02Desde),(BL122&gt;=Suspension02Hasta)),"Umbral_Tardío")</f>
        <v>Umbral_Tardío</v>
      </c>
      <c r="BN122" s="43" cm="1">
        <f t="array" ref="BN122">_xlfn.IFS(BM122="Umbral_Anticipado",BL122-Suspension02Desde+1,BM122="Umbral_Interno",Suspension02Hasta-Suspension02Desde+1,BM122="Umbral_Externo",BL122-$BH122+1,BM122="Umbral_Tardío",Suspension02Hasta-$BH122+1,BM122="No_Umbral",0)</f>
        <v>112</v>
      </c>
      <c r="BO122" s="41" cm="1">
        <f t="array" ref="BO122">_xlfn.IFS(BM122="Umbral_Anticipado",Suspension02Hasta+BN122,BM122="Umbral_Interno",BL122+BN122,BM122="Umbral_Externo",Suspension02Hasta+BN122,BM122="Umbral_Tardío",BL122+BN122,BM122="No_Umbral",BL122)</f>
        <v>44793</v>
      </c>
      <c r="BP122" s="40">
        <f t="shared" si="16"/>
        <v>44793</v>
      </c>
      <c r="BQ122" s="41">
        <f t="shared" si="17"/>
        <v>44853</v>
      </c>
      <c r="BR122" s="42" t="str" cm="1">
        <f t="array" ref="BR122">_xlfn.IFS(AND((BO122&lt;Suspension01Desde),(BO122&lt;Suspension01Hasta),(BQ122&lt;Suspension01Desde),(BQ122&lt;Suspension01Hasta)),"No_Umbral",AND((BO122&gt;Suspension01Desde),(BO122&gt;Suspension01Hasta),(BQ122&gt;Suspension01Desde),(BQ122&gt;Suspension01Hasta)),"No_Umbral",AND((BO122&lt;=Suspension01Desde),(BO122&lt;=Suspension01Hasta),(BQ122&gt;=Suspension01Desde),(BQ122&lt;=Suspension01Hasta)),"Umbral_Anticipado",AND((BO122&lt;=Suspension01Desde),(BO122&lt;=Suspension01Hasta),(BQ122&gt;=Suspension01Desde),(BQ122&gt;=Suspension01Hasta)),"Umbral_Interno",AND((BO122&gt;=Suspension01Desde),(BO122&lt;=Suspension01Hasta),(BQ122&gt;=Suspension01Desde),(BQ122&lt;=Suspension01Hasta)),"Umbral_Externo",AND((BO122&gt;=Suspension01Desde),(BO122&lt;=Suspension01Hasta),(BQ122&gt;=Suspension01Desde),(BQ122&gt;=Suspension01Hasta)),"Umbral_Tardío")</f>
        <v>No_Umbral</v>
      </c>
      <c r="BS122" s="43" cm="1">
        <f t="array" ref="BS122">_xlfn.IFS(BR122="Umbral_Anticipado",$BQ122-Suspension01Desde+1,BR122="Umbral_Interno",Suspension01Hasta-Suspension01Desde+1,BR122="Umbral_Externo",BQ122-$BO122+1,BR122="Umbral_Tardío",Suspension01Hasta-$BO122+1,BR122="No_Umbral",0)</f>
        <v>0</v>
      </c>
      <c r="BT122" s="42" cm="1">
        <f t="array" ref="BT122">_xlfn.IFS(BR122="Umbral_Anticipado",Suspension01Hasta+BS122,BR122="Umbral_Interno",BQ122+BS122,BR122="Umbral_Externo",Suspension01Hasta+BS122,BR122="Umbral_Tardío",BQ122+BS122,BR122="No_Umbral",BQ122)</f>
        <v>44853</v>
      </c>
      <c r="BU122" s="42" t="str" cm="1">
        <f t="array" ref="BU122">_xlfn.IFS(AND((BO122&lt;Suspension02Desde),(BO122&lt;Suspension02Hasta),(BT122&lt;Suspension02Desde),(BT122&lt;Suspension02Hasta)),"No_Umbral",AND((BO122&gt;Suspension02Desde),(BO122&gt;Suspension02Hasta),(BT122&gt;Suspension02Desde),(BT122&gt;Suspension02Hasta)),"No_Umbral",AND((BO122&lt;=Suspension02Desde),(BO122&lt;=Suspension02Hasta),(BT122&gt;=Suspension02Desde),(BT122&lt;=Suspension02Hasta)),"Umbral_Anticipado",AND((BO122&lt;=Suspension02Desde),(BO122&lt;=Suspension02Hasta),(BT122&gt;=Suspension02Desde),(BT122&gt;=Suspension02Hasta)),"Umbral_Interno",AND((BO122&gt;=Suspension02Desde),(BO122&lt;=Suspension02Hasta),(BT122&gt;=Suspension02Desde),(BT122&lt;=Suspension02Hasta)),"Umbral_Externo",AND((BO122&gt;=Suspension02Desde),(BO122&lt;=Suspension02Hasta),(BT122&gt;=Suspension02Desde),(BT122&gt;=Suspension02Hasta)),"Umbral_Tardío")</f>
        <v>No_Umbral</v>
      </c>
      <c r="BV122" s="43" cm="1">
        <f t="array" ref="BV122">_xlfn.IFS(BU122="Umbral_Anticipado",BT122-Suspension02Desde+1,BU122="Umbral_Interno",Suspension02Hasta-Suspension02Desde+1,BU122="Umbral_Externo",BT122-$BO122+1,BU122="Umbral_Tardío",Suspension02Hasta-$BO122+1,BU122="No_Umbral",0)</f>
        <v>0</v>
      </c>
      <c r="BW122" s="41" cm="1">
        <f t="array" ref="BW122">_xlfn.IFS(BU122="Umbral_Anticipado",Suspension02Hasta+BV122,BU122="Umbral_Interno",BT122+BV122,BU122="Umbral_Externo",Suspension02Hasta+BV122,BU122="Umbral_Tardío",BT122+BV122,BU122="No_Umbral",BT122)</f>
        <v>44853</v>
      </c>
      <c r="BX122" s="40">
        <f t="shared" si="18"/>
        <v>44854</v>
      </c>
      <c r="BY122" s="41">
        <f t="shared" si="19"/>
        <v>45583</v>
      </c>
      <c r="BZ122" s="42" t="str" cm="1">
        <f t="array" ref="BZ122">_xlfn.IFS(AND((BW122&lt;Suspension01Desde),(BW122&lt;Suspension01Hasta),(BY122&lt;Suspension01Desde),(BY122&lt;Suspension01Hasta)),"No_Umbral",AND((BW122&gt;Suspension01Desde),(BW122&gt;Suspension01Hasta),(BY122&gt;Suspension01Desde),(BY122&gt;Suspension01Hasta)),"No_Umbral",AND((BW122&lt;=Suspension01Desde),(BW122&lt;=Suspension01Hasta),(BY122&gt;=Suspension01Desde),(BY122&lt;=Suspension01Hasta)),"Umbral_Anticipado",AND((BW122&lt;=Suspension01Desde),(BW122&lt;=Suspension01Hasta),(BY122&gt;=Suspension01Desde),(BY122&gt;=Suspension01Hasta)),"Umbral_Interno",AND((BW122&gt;=Suspension01Desde),(BW122&lt;=Suspension01Hasta),(BY122&gt;=Suspension01Desde),(BY122&lt;=Suspension01Hasta)),"Umbral_Externo",AND((BW122&gt;=Suspension01Desde),(BW122&lt;=Suspension01Hasta),(BY122&gt;=Suspension01Desde),(BY122&gt;=Suspension01Hasta)),"Umbral_Tardío")</f>
        <v>No_Umbral</v>
      </c>
      <c r="CA122" s="43" cm="1">
        <f t="array" ref="CA122">_xlfn.IFS(BZ122="Umbral_Anticipado",$BI122-Suspension01Desde+1,BZ122="Umbral_Interno",Suspension01Hasta-Suspension01Desde+1,BZ122="Umbral_Externo",BY122-$BH122+1,BZ122="Umbral_Tardío",Suspension01Hasta-$BH122+1,BZ122="No_Umbral",0)</f>
        <v>0</v>
      </c>
      <c r="CB122" s="42" cm="1">
        <f t="array" ref="CB122">_xlfn.IFS(BZ122="Umbral_Anticipado",Suspension01Hasta+CA122,BZ122="Umbral_Interno",BY122+CA122,BZ122="Umbral_Externo",Suspension01Hasta+CA122,BZ122="Umbral_Tardío",BY122+CA122,BZ122="No_Umbral",BY122)</f>
        <v>45583</v>
      </c>
      <c r="CC122" s="42" t="str" cm="1">
        <f t="array" ref="CC122">_xlfn.IFS(AND((BW122&lt;Suspension02Desde),(BW122&lt;Suspension02Hasta),(CB122&lt;Suspension02Desde),(CB122&lt;Suspension02Hasta)),"No_Umbral",AND((BW122&gt;Suspension02Desde),(BW122&gt;Suspension02Hasta),(CB122&gt;Suspension02Desde),(CB122&gt;Suspension02Hasta)),"No_Umbral",AND((BW122&lt;=Suspension02Desde),(BW122&lt;=Suspension02Hasta),(CB122&gt;=Suspension02Desde),(CB122&lt;=Suspension02Hasta)),"Umbral_Anticipado",AND((BW122&lt;=Suspension02Desde),(BW122&lt;=Suspension02Hasta),(CB122&gt;=Suspension02Desde),(CB122&gt;=Suspension02Hasta)),"Umbral_Interno",AND((BW122&gt;=Suspension02Desde),(BW122&lt;=Suspension02Hasta),(CB122&gt;=Suspension02Desde),(CB122&lt;=Suspension02Hasta)),"Umbral_Externo",AND((BW122&gt;=Suspension02Desde),(BW122&lt;=Suspension02Hasta),(CB122&gt;=Suspension02Desde),(CB122&gt;=Suspension02Hasta)),"Umbral_Tardío")</f>
        <v>No_Umbral</v>
      </c>
      <c r="CD122" s="43" cm="1">
        <f t="array" ref="CD122">_xlfn.IFS(CC122="Umbral_Anticipado",CB122-Suspension02Desde+1,CC122="Umbral_Interno",Suspension02Hasta-Suspension02Desde+1,CC122="Umbral_Externo",CB122-$BH122+1,CC122="Umbral_Tardío",Suspension02Hasta-$BH122+1,CC122="No_Umbral",0)</f>
        <v>0</v>
      </c>
      <c r="CE122" s="41" cm="1">
        <f t="array" ref="CE122">_xlfn.IFS(CC122="Umbral_Anticipado",Suspension02Hasta+CD122,CC122="Umbral_Interno",CB122+CD122,CC122="Umbral_Externo",Suspension02Hasta+CD122,CC122="Umbral_Tardío",CB122+CD122,CC122="No_Umbral",CB122)</f>
        <v>45583</v>
      </c>
      <c r="CF122" s="40">
        <f t="shared" si="20"/>
        <v>45585</v>
      </c>
    </row>
    <row r="123" spans="1:84" s="22" customFormat="1" ht="20.25" customHeight="1">
      <c r="A123" s="77" t="s">
        <v>1378</v>
      </c>
      <c r="B123" s="77" t="str">
        <f t="shared" si="21"/>
        <v>2021</v>
      </c>
      <c r="C123" s="77" t="s">
        <v>1379</v>
      </c>
      <c r="D123" s="77" t="s">
        <v>1380</v>
      </c>
      <c r="E123" s="77" t="s">
        <v>497</v>
      </c>
      <c r="F123" s="77" t="s">
        <v>165</v>
      </c>
      <c r="G123" s="201">
        <v>44508</v>
      </c>
      <c r="H123" s="201">
        <v>44561</v>
      </c>
      <c r="I123" s="77" t="s">
        <v>131</v>
      </c>
      <c r="J123" s="77" t="s">
        <v>180</v>
      </c>
      <c r="K123" s="78">
        <v>45586</v>
      </c>
      <c r="L123" s="77" t="str">
        <f>VLOOKUP(MONTH($K123),TablaMeses[],2,FALSE)</f>
        <v>10 OCTUBRE</v>
      </c>
      <c r="M123" s="77">
        <f t="shared" si="26"/>
        <v>2024</v>
      </c>
      <c r="N123" s="77" t="s">
        <v>170</v>
      </c>
      <c r="O123" s="201" t="s">
        <v>644</v>
      </c>
      <c r="P123" s="77" t="s">
        <v>1381</v>
      </c>
      <c r="Q123" s="77" t="s">
        <v>170</v>
      </c>
      <c r="R123" s="201">
        <v>45330</v>
      </c>
      <c r="S123" s="77" t="s">
        <v>1382</v>
      </c>
      <c r="T123" s="77" t="s">
        <v>170</v>
      </c>
      <c r="U123" s="201" t="s">
        <v>742</v>
      </c>
      <c r="V123" s="77" t="s">
        <v>1383</v>
      </c>
      <c r="W123" s="77"/>
      <c r="X123" s="201"/>
      <c r="Y123" s="77" t="s">
        <v>170</v>
      </c>
      <c r="Z123" s="201">
        <v>45421</v>
      </c>
      <c r="AA123" s="77" t="s">
        <v>170</v>
      </c>
      <c r="AB123" s="201">
        <v>45544</v>
      </c>
      <c r="AC123" s="79">
        <v>45544</v>
      </c>
      <c r="AD123" s="77" t="s">
        <v>145</v>
      </c>
      <c r="AE123" s="77"/>
      <c r="AF123" s="77"/>
      <c r="AG123" s="87" t="s">
        <v>1384</v>
      </c>
      <c r="AH123" s="77"/>
      <c r="AI123" s="78"/>
      <c r="AJ123" s="77"/>
      <c r="AK123" s="77"/>
      <c r="AL123" s="77"/>
      <c r="AM123" s="78"/>
      <c r="AN123" s="77"/>
      <c r="AO123" s="77"/>
      <c r="AP123" s="77"/>
      <c r="AQ123" s="77"/>
      <c r="AR123" s="78"/>
      <c r="AS123" s="77"/>
      <c r="AT123" s="78"/>
      <c r="AU123" s="78"/>
      <c r="AV123" s="78">
        <v>45784</v>
      </c>
      <c r="AW123" s="77">
        <f t="shared" si="22"/>
        <v>19</v>
      </c>
      <c r="AX123" s="77">
        <f t="shared" si="25"/>
        <v>2025</v>
      </c>
      <c r="AY123" s="77" t="s">
        <v>103</v>
      </c>
      <c r="AZ123" s="81" t="s">
        <v>1385</v>
      </c>
      <c r="BC123" s="25" t="s">
        <v>673</v>
      </c>
      <c r="BD123" s="25" t="s">
        <v>674</v>
      </c>
      <c r="BE123" s="25">
        <v>120</v>
      </c>
      <c r="BF123" s="25">
        <v>60</v>
      </c>
      <c r="BG123" s="25">
        <v>730</v>
      </c>
      <c r="BH123" s="40">
        <f t="shared" si="14"/>
        <v>44561</v>
      </c>
      <c r="BI123" s="41">
        <f t="shared" si="15"/>
        <v>44681</v>
      </c>
      <c r="BJ123" s="42" t="str" cm="1">
        <f t="array" ref="BJ123">_xlfn.IFS(AND((BH123&lt;Suspension01Desde),(BH123&lt;Suspension01Hasta),(BI123&lt;Suspension01Desde),(BI123&lt;Suspension01Hasta)),"No_Umbral",AND((BH123&gt;Suspension01Desde),(BH123&gt;Suspension01Hasta),(BI123&gt;Suspension01Desde),(BI123&gt;Suspension01Hasta)),"No_Umbral",AND((BH123&lt;=Suspension01Desde),(BH123&lt;=Suspension01Hasta),(BI123&gt;=Suspension01Desde),(BI123&lt;=Suspension01Hasta)),"Umbral_Anticipado",AND((BH123&lt;=Suspension01Desde),(BH123&lt;=Suspension01Hasta),(BI123&gt;=Suspension01Desde),(BI123&gt;=Suspension01Hasta)),"Umbral_Interno",AND((BH123&gt;=Suspension01Desde),(BH123&lt;=Suspension01Hasta),(BI123&gt;=Suspension01Desde),(BI123&lt;=Suspension01Hasta)),"Umbral_Externo",AND((BH123&gt;=Suspension01Desde),(BH123&lt;=Suspension01Hasta),(BI123&gt;=Suspension01Desde),(BI123&gt;=Suspension01Hasta)),"Umbral_Tardío")</f>
        <v>No_Umbral</v>
      </c>
      <c r="BK123" s="43" cm="1">
        <f t="array" ref="BK123">_xlfn.IFS(BJ123="Umbral_Anticipado",$BI123-Suspension01Desde+1,BJ123="Umbral_Interno",Suspension01Hasta-Suspension01Desde+1,BJ123="Umbral_Externo",BI123-$BH123+1,BJ123="Umbral_Tardío",Suspension01Hasta-$BH123+1,BJ123="No_Umbral",0)</f>
        <v>0</v>
      </c>
      <c r="BL123" s="42" cm="1">
        <f t="array" ref="BL123">_xlfn.IFS(BJ123="Umbral_Anticipado",Suspension01Hasta+BK123,BJ123="Umbral_Interno",BI123+BK123,BJ123="Umbral_Externo",Suspension01Hasta+BK123,BJ123="Umbral_Tardío",BI123+BK123,BJ123="No_Umbral",BI123)</f>
        <v>44681</v>
      </c>
      <c r="BM123" s="42" t="str" cm="1">
        <f t="array" ref="BM123">_xlfn.IFS(AND((BH123&lt;Suspension02Desde),(BH123&lt;Suspension02Hasta),(BL123&lt;Suspension02Desde),(BL123&lt;Suspension02Hasta)),"No_Umbral",AND((BH123&gt;Suspension02Desde),(BH123&gt;Suspension02Hasta),(BL123&gt;Suspension02Desde),(BL123&gt;Suspension02Hasta)),"No_Umbral",AND((BH123&lt;=Suspension02Desde),(BH123&lt;=Suspension02Hasta),(BL123&gt;=Suspension02Desde),(BL123&lt;=Suspension02Hasta)),"Umbral_Anticipado",AND((BH123&lt;=Suspension02Desde),(BH123&lt;=Suspension02Hasta),(BL123&gt;=Suspension02Desde),(BL123&gt;=Suspension02Hasta)),"Umbral_Interno",AND((BH123&gt;=Suspension02Desde),(BH123&lt;=Suspension02Hasta),(BL123&gt;=Suspension02Desde),(BL123&lt;=Suspension02Hasta)),"Umbral_Externo",AND((BH123&gt;=Suspension02Desde),(BH123&lt;=Suspension02Hasta),(BL123&gt;=Suspension02Desde),(BL123&gt;=Suspension02Hasta)),"Umbral_Tardío")</f>
        <v>Umbral_Tardío</v>
      </c>
      <c r="BN123" s="43" cm="1">
        <f t="array" ref="BN123">_xlfn.IFS(BM123="Umbral_Anticipado",BL123-Suspension02Desde+1,BM123="Umbral_Interno",Suspension02Hasta-Suspension02Desde+1,BM123="Umbral_Externo",BL123-$BH123+1,BM123="Umbral_Tardío",Suspension02Hasta-$BH123+1,BM123="No_Umbral",0)</f>
        <v>112</v>
      </c>
      <c r="BO123" s="41" cm="1">
        <f t="array" ref="BO123">_xlfn.IFS(BM123="Umbral_Anticipado",Suspension02Hasta+BN123,BM123="Umbral_Interno",BL123+BN123,BM123="Umbral_Externo",Suspension02Hasta+BN123,BM123="Umbral_Tardío",BL123+BN123,BM123="No_Umbral",BL123)</f>
        <v>44793</v>
      </c>
      <c r="BP123" s="40">
        <f t="shared" si="16"/>
        <v>44793</v>
      </c>
      <c r="BQ123" s="41">
        <f t="shared" si="17"/>
        <v>44853</v>
      </c>
      <c r="BR123" s="42" t="str" cm="1">
        <f t="array" ref="BR123">_xlfn.IFS(AND((BO123&lt;Suspension01Desde),(BO123&lt;Suspension01Hasta),(BQ123&lt;Suspension01Desde),(BQ123&lt;Suspension01Hasta)),"No_Umbral",AND((BO123&gt;Suspension01Desde),(BO123&gt;Suspension01Hasta),(BQ123&gt;Suspension01Desde),(BQ123&gt;Suspension01Hasta)),"No_Umbral",AND((BO123&lt;=Suspension01Desde),(BO123&lt;=Suspension01Hasta),(BQ123&gt;=Suspension01Desde),(BQ123&lt;=Suspension01Hasta)),"Umbral_Anticipado",AND((BO123&lt;=Suspension01Desde),(BO123&lt;=Suspension01Hasta),(BQ123&gt;=Suspension01Desde),(BQ123&gt;=Suspension01Hasta)),"Umbral_Interno",AND((BO123&gt;=Suspension01Desde),(BO123&lt;=Suspension01Hasta),(BQ123&gt;=Suspension01Desde),(BQ123&lt;=Suspension01Hasta)),"Umbral_Externo",AND((BO123&gt;=Suspension01Desde),(BO123&lt;=Suspension01Hasta),(BQ123&gt;=Suspension01Desde),(BQ123&gt;=Suspension01Hasta)),"Umbral_Tardío")</f>
        <v>No_Umbral</v>
      </c>
      <c r="BS123" s="43" cm="1">
        <f t="array" ref="BS123">_xlfn.IFS(BR123="Umbral_Anticipado",$BQ123-Suspension01Desde+1,BR123="Umbral_Interno",Suspension01Hasta-Suspension01Desde+1,BR123="Umbral_Externo",BQ123-$BO123+1,BR123="Umbral_Tardío",Suspension01Hasta-$BO123+1,BR123="No_Umbral",0)</f>
        <v>0</v>
      </c>
      <c r="BT123" s="42" cm="1">
        <f t="array" ref="BT123">_xlfn.IFS(BR123="Umbral_Anticipado",Suspension01Hasta+BS123,BR123="Umbral_Interno",BQ123+BS123,BR123="Umbral_Externo",Suspension01Hasta+BS123,BR123="Umbral_Tardío",BQ123+BS123,BR123="No_Umbral",BQ123)</f>
        <v>44853</v>
      </c>
      <c r="BU123" s="42" t="str" cm="1">
        <f t="array" ref="BU123">_xlfn.IFS(AND((BO123&lt;Suspension02Desde),(BO123&lt;Suspension02Hasta),(BT123&lt;Suspension02Desde),(BT123&lt;Suspension02Hasta)),"No_Umbral",AND((BO123&gt;Suspension02Desde),(BO123&gt;Suspension02Hasta),(BT123&gt;Suspension02Desde),(BT123&gt;Suspension02Hasta)),"No_Umbral",AND((BO123&lt;=Suspension02Desde),(BO123&lt;=Suspension02Hasta),(BT123&gt;=Suspension02Desde),(BT123&lt;=Suspension02Hasta)),"Umbral_Anticipado",AND((BO123&lt;=Suspension02Desde),(BO123&lt;=Suspension02Hasta),(BT123&gt;=Suspension02Desde),(BT123&gt;=Suspension02Hasta)),"Umbral_Interno",AND((BO123&gt;=Suspension02Desde),(BO123&lt;=Suspension02Hasta),(BT123&gt;=Suspension02Desde),(BT123&lt;=Suspension02Hasta)),"Umbral_Externo",AND((BO123&gt;=Suspension02Desde),(BO123&lt;=Suspension02Hasta),(BT123&gt;=Suspension02Desde),(BT123&gt;=Suspension02Hasta)),"Umbral_Tardío")</f>
        <v>No_Umbral</v>
      </c>
      <c r="BV123" s="43" cm="1">
        <f t="array" ref="BV123">_xlfn.IFS(BU123="Umbral_Anticipado",BT123-Suspension02Desde+1,BU123="Umbral_Interno",Suspension02Hasta-Suspension02Desde+1,BU123="Umbral_Externo",BT123-$BO123+1,BU123="Umbral_Tardío",Suspension02Hasta-$BO123+1,BU123="No_Umbral",0)</f>
        <v>0</v>
      </c>
      <c r="BW123" s="41" cm="1">
        <f t="array" ref="BW123">_xlfn.IFS(BU123="Umbral_Anticipado",Suspension02Hasta+BV123,BU123="Umbral_Interno",BT123+BV123,BU123="Umbral_Externo",Suspension02Hasta+BV123,BU123="Umbral_Tardío",BT123+BV123,BU123="No_Umbral",BT123)</f>
        <v>44853</v>
      </c>
      <c r="BX123" s="40">
        <f t="shared" si="18"/>
        <v>44854</v>
      </c>
      <c r="BY123" s="41">
        <f t="shared" si="19"/>
        <v>45583</v>
      </c>
      <c r="BZ123" s="42" t="str" cm="1">
        <f t="array" ref="BZ123">_xlfn.IFS(AND((BW123&lt;Suspension01Desde),(BW123&lt;Suspension01Hasta),(BY123&lt;Suspension01Desde),(BY123&lt;Suspension01Hasta)),"No_Umbral",AND((BW123&gt;Suspension01Desde),(BW123&gt;Suspension01Hasta),(BY123&gt;Suspension01Desde),(BY123&gt;Suspension01Hasta)),"No_Umbral",AND((BW123&lt;=Suspension01Desde),(BW123&lt;=Suspension01Hasta),(BY123&gt;=Suspension01Desde),(BY123&lt;=Suspension01Hasta)),"Umbral_Anticipado",AND((BW123&lt;=Suspension01Desde),(BW123&lt;=Suspension01Hasta),(BY123&gt;=Suspension01Desde),(BY123&gt;=Suspension01Hasta)),"Umbral_Interno",AND((BW123&gt;=Suspension01Desde),(BW123&lt;=Suspension01Hasta),(BY123&gt;=Suspension01Desde),(BY123&lt;=Suspension01Hasta)),"Umbral_Externo",AND((BW123&gt;=Suspension01Desde),(BW123&lt;=Suspension01Hasta),(BY123&gt;=Suspension01Desde),(BY123&gt;=Suspension01Hasta)),"Umbral_Tardío")</f>
        <v>No_Umbral</v>
      </c>
      <c r="CA123" s="43" cm="1">
        <f t="array" ref="CA123">_xlfn.IFS(BZ123="Umbral_Anticipado",$BI123-Suspension01Desde+1,BZ123="Umbral_Interno",Suspension01Hasta-Suspension01Desde+1,BZ123="Umbral_Externo",BY123-$BH123+1,BZ123="Umbral_Tardío",Suspension01Hasta-$BH123+1,BZ123="No_Umbral",0)</f>
        <v>0</v>
      </c>
      <c r="CB123" s="42" cm="1">
        <f t="array" ref="CB123">_xlfn.IFS(BZ123="Umbral_Anticipado",Suspension01Hasta+CA123,BZ123="Umbral_Interno",BY123+CA123,BZ123="Umbral_Externo",Suspension01Hasta+CA123,BZ123="Umbral_Tardío",BY123+CA123,BZ123="No_Umbral",BY123)</f>
        <v>45583</v>
      </c>
      <c r="CC123" s="42" t="str" cm="1">
        <f t="array" ref="CC123">_xlfn.IFS(AND((BW123&lt;Suspension02Desde),(BW123&lt;Suspension02Hasta),(CB123&lt;Suspension02Desde),(CB123&lt;Suspension02Hasta)),"No_Umbral",AND((BW123&gt;Suspension02Desde),(BW123&gt;Suspension02Hasta),(CB123&gt;Suspension02Desde),(CB123&gt;Suspension02Hasta)),"No_Umbral",AND((BW123&lt;=Suspension02Desde),(BW123&lt;=Suspension02Hasta),(CB123&gt;=Suspension02Desde),(CB123&lt;=Suspension02Hasta)),"Umbral_Anticipado",AND((BW123&lt;=Suspension02Desde),(BW123&lt;=Suspension02Hasta),(CB123&gt;=Suspension02Desde),(CB123&gt;=Suspension02Hasta)),"Umbral_Interno",AND((BW123&gt;=Suspension02Desde),(BW123&lt;=Suspension02Hasta),(CB123&gt;=Suspension02Desde),(CB123&lt;=Suspension02Hasta)),"Umbral_Externo",AND((BW123&gt;=Suspension02Desde),(BW123&lt;=Suspension02Hasta),(CB123&gt;=Suspension02Desde),(CB123&gt;=Suspension02Hasta)),"Umbral_Tardío")</f>
        <v>No_Umbral</v>
      </c>
      <c r="CD123" s="43" cm="1">
        <f t="array" ref="CD123">_xlfn.IFS(CC123="Umbral_Anticipado",CB123-Suspension02Desde+1,CC123="Umbral_Interno",Suspension02Hasta-Suspension02Desde+1,CC123="Umbral_Externo",CB123-$BH123+1,CC123="Umbral_Tardío",Suspension02Hasta-$BH123+1,CC123="No_Umbral",0)</f>
        <v>0</v>
      </c>
      <c r="CE123" s="41" cm="1">
        <f t="array" ref="CE123">_xlfn.IFS(CC123="Umbral_Anticipado",Suspension02Hasta+CD123,CC123="Umbral_Interno",CB123+CD123,CC123="Umbral_Externo",Suspension02Hasta+CD123,CC123="Umbral_Tardío",CB123+CD123,CC123="No_Umbral",CB123)</f>
        <v>45583</v>
      </c>
      <c r="CF123" s="40">
        <f t="shared" si="20"/>
        <v>45585</v>
      </c>
    </row>
    <row r="124" spans="1:84" s="22" customFormat="1" ht="20.25" customHeight="1">
      <c r="A124" s="77" t="s">
        <v>1386</v>
      </c>
      <c r="B124" s="77" t="str">
        <f t="shared" si="21"/>
        <v>2021</v>
      </c>
      <c r="C124" s="77" t="s">
        <v>1387</v>
      </c>
      <c r="D124" s="77" t="s">
        <v>1388</v>
      </c>
      <c r="E124" s="77" t="s">
        <v>1389</v>
      </c>
      <c r="F124" s="77" t="s">
        <v>609</v>
      </c>
      <c r="G124" s="201">
        <v>44418</v>
      </c>
      <c r="H124" s="201">
        <v>44561</v>
      </c>
      <c r="I124" s="77" t="s">
        <v>110</v>
      </c>
      <c r="J124" s="77" t="s">
        <v>180</v>
      </c>
      <c r="K124" s="78">
        <v>45586</v>
      </c>
      <c r="L124" s="77" t="str">
        <f>VLOOKUP(MONTH($K124),TablaMeses[],2,FALSE)</f>
        <v>10 OCTUBRE</v>
      </c>
      <c r="M124" s="77">
        <f t="shared" si="26"/>
        <v>2024</v>
      </c>
      <c r="N124" s="77" t="s">
        <v>1390</v>
      </c>
      <c r="O124" s="201" t="s">
        <v>1391</v>
      </c>
      <c r="P124" s="77" t="s">
        <v>1392</v>
      </c>
      <c r="Q124" s="106" t="s">
        <v>1393</v>
      </c>
      <c r="R124" s="201">
        <v>45272</v>
      </c>
      <c r="S124" s="77" t="s">
        <v>1394</v>
      </c>
      <c r="T124" s="77"/>
      <c r="U124" s="201"/>
      <c r="V124" s="77"/>
      <c r="W124" s="77"/>
      <c r="X124" s="201"/>
      <c r="Y124" s="77" t="s">
        <v>993</v>
      </c>
      <c r="Z124" s="201" t="s">
        <v>656</v>
      </c>
      <c r="AA124" s="77"/>
      <c r="AB124" s="201">
        <v>2</v>
      </c>
      <c r="AC124" s="79" t="s">
        <v>658</v>
      </c>
      <c r="AD124" s="77" t="s">
        <v>145</v>
      </c>
      <c r="AE124" s="77"/>
      <c r="AF124" s="77"/>
      <c r="AG124" s="87" t="s">
        <v>1395</v>
      </c>
      <c r="AH124" s="77"/>
      <c r="AI124" s="78"/>
      <c r="AJ124" s="77"/>
      <c r="AK124" s="77"/>
      <c r="AL124" s="77"/>
      <c r="AM124" s="78"/>
      <c r="AN124" s="77"/>
      <c r="AO124" s="77"/>
      <c r="AP124" s="77"/>
      <c r="AQ124" s="77"/>
      <c r="AR124" s="78"/>
      <c r="AS124" s="77"/>
      <c r="AT124" s="78"/>
      <c r="AU124" s="78">
        <v>45421</v>
      </c>
      <c r="AV124" s="78">
        <v>45784</v>
      </c>
      <c r="AW124" s="77">
        <f t="shared" si="22"/>
        <v>19</v>
      </c>
      <c r="AX124" s="77">
        <f t="shared" si="25"/>
        <v>2025</v>
      </c>
      <c r="AY124" s="77" t="s">
        <v>103</v>
      </c>
      <c r="AZ124" s="81"/>
      <c r="BC124" s="25" t="s">
        <v>104</v>
      </c>
      <c r="BD124" s="25" t="s">
        <v>104</v>
      </c>
      <c r="BE124" s="39">
        <v>120</v>
      </c>
      <c r="BF124" s="39">
        <v>60</v>
      </c>
      <c r="BG124" s="39">
        <v>730</v>
      </c>
      <c r="BH124" s="40">
        <f t="shared" si="14"/>
        <v>44561</v>
      </c>
      <c r="BI124" s="41">
        <f t="shared" si="15"/>
        <v>44681</v>
      </c>
      <c r="BJ124" s="42" t="str" cm="1">
        <f t="array" ref="BJ124">_xlfn.IFS(AND((BH124&lt;Suspension01Desde),(BH124&lt;Suspension01Hasta),(BI124&lt;Suspension01Desde),(BI124&lt;Suspension01Hasta)),"No_Umbral",AND((BH124&gt;Suspension01Desde),(BH124&gt;Suspension01Hasta),(BI124&gt;Suspension01Desde),(BI124&gt;Suspension01Hasta)),"No_Umbral",AND((BH124&lt;=Suspension01Desde),(BH124&lt;=Suspension01Hasta),(BI124&gt;=Suspension01Desde),(BI124&lt;=Suspension01Hasta)),"Umbral_Anticipado",AND((BH124&lt;=Suspension01Desde),(BH124&lt;=Suspension01Hasta),(BI124&gt;=Suspension01Desde),(BI124&gt;=Suspension01Hasta)),"Umbral_Interno",AND((BH124&gt;=Suspension01Desde),(BH124&lt;=Suspension01Hasta),(BI124&gt;=Suspension01Desde),(BI124&lt;=Suspension01Hasta)),"Umbral_Externo",AND((BH124&gt;=Suspension01Desde),(BH124&lt;=Suspension01Hasta),(BI124&gt;=Suspension01Desde),(BI124&gt;=Suspension01Hasta)),"Umbral_Tardío")</f>
        <v>No_Umbral</v>
      </c>
      <c r="BK124" s="43" cm="1">
        <f t="array" ref="BK124">_xlfn.IFS(BJ124="Umbral_Anticipado",$BI124-Suspension01Desde+1,BJ124="Umbral_Interno",Suspension01Hasta-Suspension01Desde+1,BJ124="Umbral_Externo",BI124-$BH124+1,BJ124="Umbral_Tardío",Suspension01Hasta-$BH124+1,BJ124="No_Umbral",0)</f>
        <v>0</v>
      </c>
      <c r="BL124" s="42" cm="1">
        <f t="array" ref="BL124">_xlfn.IFS(BJ124="Umbral_Anticipado",Suspension01Hasta+BK124,BJ124="Umbral_Interno",BI124+BK124,BJ124="Umbral_Externo",Suspension01Hasta+BK124,BJ124="Umbral_Tardío",BI124+BK124,BJ124="No_Umbral",BI124)</f>
        <v>44681</v>
      </c>
      <c r="BM124" s="42" t="str" cm="1">
        <f t="array" ref="BM124">_xlfn.IFS(AND((BH124&lt;Suspension02Desde),(BH124&lt;Suspension02Hasta),(BL124&lt;Suspension02Desde),(BL124&lt;Suspension02Hasta)),"No_Umbral",AND((BH124&gt;Suspension02Desde),(BH124&gt;Suspension02Hasta),(BL124&gt;Suspension02Desde),(BL124&gt;Suspension02Hasta)),"No_Umbral",AND((BH124&lt;=Suspension02Desde),(BH124&lt;=Suspension02Hasta),(BL124&gt;=Suspension02Desde),(BL124&lt;=Suspension02Hasta)),"Umbral_Anticipado",AND((BH124&lt;=Suspension02Desde),(BH124&lt;=Suspension02Hasta),(BL124&gt;=Suspension02Desde),(BL124&gt;=Suspension02Hasta)),"Umbral_Interno",AND((BH124&gt;=Suspension02Desde),(BH124&lt;=Suspension02Hasta),(BL124&gt;=Suspension02Desde),(BL124&lt;=Suspension02Hasta)),"Umbral_Externo",AND((BH124&gt;=Suspension02Desde),(BH124&lt;=Suspension02Hasta),(BL124&gt;=Suspension02Desde),(BL124&gt;=Suspension02Hasta)),"Umbral_Tardío")</f>
        <v>Umbral_Tardío</v>
      </c>
      <c r="BN124" s="43" cm="1">
        <f t="array" ref="BN124">_xlfn.IFS(BM124="Umbral_Anticipado",BL124-Suspension02Desde+1,BM124="Umbral_Interno",Suspension02Hasta-Suspension02Desde+1,BM124="Umbral_Externo",BL124-$BH124+1,BM124="Umbral_Tardío",Suspension02Hasta-$BH124+1,BM124="No_Umbral",0)</f>
        <v>112</v>
      </c>
      <c r="BO124" s="41" cm="1">
        <f t="array" ref="BO124">_xlfn.IFS(BM124="Umbral_Anticipado",Suspension02Hasta+BN124,BM124="Umbral_Interno",BL124+BN124,BM124="Umbral_Externo",Suspension02Hasta+BN124,BM124="Umbral_Tardío",BL124+BN124,BM124="No_Umbral",BL124)</f>
        <v>44793</v>
      </c>
      <c r="BP124" s="40">
        <f t="shared" si="16"/>
        <v>44793</v>
      </c>
      <c r="BQ124" s="41">
        <f t="shared" si="17"/>
        <v>44853</v>
      </c>
      <c r="BR124" s="42" t="str" cm="1">
        <f t="array" ref="BR124">_xlfn.IFS(AND((BO124&lt;Suspension01Desde),(BO124&lt;Suspension01Hasta),(BQ124&lt;Suspension01Desde),(BQ124&lt;Suspension01Hasta)),"No_Umbral",AND((BO124&gt;Suspension01Desde),(BO124&gt;Suspension01Hasta),(BQ124&gt;Suspension01Desde),(BQ124&gt;Suspension01Hasta)),"No_Umbral",AND((BO124&lt;=Suspension01Desde),(BO124&lt;=Suspension01Hasta),(BQ124&gt;=Suspension01Desde),(BQ124&lt;=Suspension01Hasta)),"Umbral_Anticipado",AND((BO124&lt;=Suspension01Desde),(BO124&lt;=Suspension01Hasta),(BQ124&gt;=Suspension01Desde),(BQ124&gt;=Suspension01Hasta)),"Umbral_Interno",AND((BO124&gt;=Suspension01Desde),(BO124&lt;=Suspension01Hasta),(BQ124&gt;=Suspension01Desde),(BQ124&lt;=Suspension01Hasta)),"Umbral_Externo",AND((BO124&gt;=Suspension01Desde),(BO124&lt;=Suspension01Hasta),(BQ124&gt;=Suspension01Desde),(BQ124&gt;=Suspension01Hasta)),"Umbral_Tardío")</f>
        <v>No_Umbral</v>
      </c>
      <c r="BS124" s="43" cm="1">
        <f t="array" ref="BS124">_xlfn.IFS(BR124="Umbral_Anticipado",$BQ124-Suspension01Desde+1,BR124="Umbral_Interno",Suspension01Hasta-Suspension01Desde+1,BR124="Umbral_Externo",BQ124-$BO124+1,BR124="Umbral_Tardío",Suspension01Hasta-$BO124+1,BR124="No_Umbral",0)</f>
        <v>0</v>
      </c>
      <c r="BT124" s="42" cm="1">
        <f t="array" ref="BT124">_xlfn.IFS(BR124="Umbral_Anticipado",Suspension01Hasta+BS124,BR124="Umbral_Interno",BQ124+BS124,BR124="Umbral_Externo",Suspension01Hasta+BS124,BR124="Umbral_Tardío",BQ124+BS124,BR124="No_Umbral",BQ124)</f>
        <v>44853</v>
      </c>
      <c r="BU124" s="42" t="str" cm="1">
        <f t="array" ref="BU124">_xlfn.IFS(AND((BO124&lt;Suspension02Desde),(BO124&lt;Suspension02Hasta),(BT124&lt;Suspension02Desde),(BT124&lt;Suspension02Hasta)),"No_Umbral",AND((BO124&gt;Suspension02Desde),(BO124&gt;Suspension02Hasta),(BT124&gt;Suspension02Desde),(BT124&gt;Suspension02Hasta)),"No_Umbral",AND((BO124&lt;=Suspension02Desde),(BO124&lt;=Suspension02Hasta),(BT124&gt;=Suspension02Desde),(BT124&lt;=Suspension02Hasta)),"Umbral_Anticipado",AND((BO124&lt;=Suspension02Desde),(BO124&lt;=Suspension02Hasta),(BT124&gt;=Suspension02Desde),(BT124&gt;=Suspension02Hasta)),"Umbral_Interno",AND((BO124&gt;=Suspension02Desde),(BO124&lt;=Suspension02Hasta),(BT124&gt;=Suspension02Desde),(BT124&lt;=Suspension02Hasta)),"Umbral_Externo",AND((BO124&gt;=Suspension02Desde),(BO124&lt;=Suspension02Hasta),(BT124&gt;=Suspension02Desde),(BT124&gt;=Suspension02Hasta)),"Umbral_Tardío")</f>
        <v>No_Umbral</v>
      </c>
      <c r="BV124" s="43" cm="1">
        <f t="array" ref="BV124">_xlfn.IFS(BU124="Umbral_Anticipado",BT124-Suspension02Desde+1,BU124="Umbral_Interno",Suspension02Hasta-Suspension02Desde+1,BU124="Umbral_Externo",BT124-$BO124+1,BU124="Umbral_Tardío",Suspension02Hasta-$BO124+1,BU124="No_Umbral",0)</f>
        <v>0</v>
      </c>
      <c r="BW124" s="41" cm="1">
        <f t="array" ref="BW124">_xlfn.IFS(BU124="Umbral_Anticipado",Suspension02Hasta+BV124,BU124="Umbral_Interno",BT124+BV124,BU124="Umbral_Externo",Suspension02Hasta+BV124,BU124="Umbral_Tardío",BT124+BV124,BU124="No_Umbral",BT124)</f>
        <v>44853</v>
      </c>
      <c r="BX124" s="40">
        <f t="shared" si="18"/>
        <v>44854</v>
      </c>
      <c r="BY124" s="41">
        <f t="shared" si="19"/>
        <v>45583</v>
      </c>
      <c r="BZ124" s="42" t="str" cm="1">
        <f t="array" ref="BZ124">_xlfn.IFS(AND((BW124&lt;Suspension01Desde),(BW124&lt;Suspension01Hasta),(BY124&lt;Suspension01Desde),(BY124&lt;Suspension01Hasta)),"No_Umbral",AND((BW124&gt;Suspension01Desde),(BW124&gt;Suspension01Hasta),(BY124&gt;Suspension01Desde),(BY124&gt;Suspension01Hasta)),"No_Umbral",AND((BW124&lt;=Suspension01Desde),(BW124&lt;=Suspension01Hasta),(BY124&gt;=Suspension01Desde),(BY124&lt;=Suspension01Hasta)),"Umbral_Anticipado",AND((BW124&lt;=Suspension01Desde),(BW124&lt;=Suspension01Hasta),(BY124&gt;=Suspension01Desde),(BY124&gt;=Suspension01Hasta)),"Umbral_Interno",AND((BW124&gt;=Suspension01Desde),(BW124&lt;=Suspension01Hasta),(BY124&gt;=Suspension01Desde),(BY124&lt;=Suspension01Hasta)),"Umbral_Externo",AND((BW124&gt;=Suspension01Desde),(BW124&lt;=Suspension01Hasta),(BY124&gt;=Suspension01Desde),(BY124&gt;=Suspension01Hasta)),"Umbral_Tardío")</f>
        <v>No_Umbral</v>
      </c>
      <c r="CA124" s="43" cm="1">
        <f t="array" ref="CA124">_xlfn.IFS(BZ124="Umbral_Anticipado",$BI124-Suspension01Desde+1,BZ124="Umbral_Interno",Suspension01Hasta-Suspension01Desde+1,BZ124="Umbral_Externo",BY124-$BH124+1,BZ124="Umbral_Tardío",Suspension01Hasta-$BH124+1,BZ124="No_Umbral",0)</f>
        <v>0</v>
      </c>
      <c r="CB124" s="42" cm="1">
        <f t="array" ref="CB124">_xlfn.IFS(BZ124="Umbral_Anticipado",Suspension01Hasta+CA124,BZ124="Umbral_Interno",BY124+CA124,BZ124="Umbral_Externo",Suspension01Hasta+CA124,BZ124="Umbral_Tardío",BY124+CA124,BZ124="No_Umbral",BY124)</f>
        <v>45583</v>
      </c>
      <c r="CC124" s="42" t="str" cm="1">
        <f t="array" ref="CC124">_xlfn.IFS(AND((BW124&lt;Suspension02Desde),(BW124&lt;Suspension02Hasta),(CB124&lt;Suspension02Desde),(CB124&lt;Suspension02Hasta)),"No_Umbral",AND((BW124&gt;Suspension02Desde),(BW124&gt;Suspension02Hasta),(CB124&gt;Suspension02Desde),(CB124&gt;Suspension02Hasta)),"No_Umbral",AND((BW124&lt;=Suspension02Desde),(BW124&lt;=Suspension02Hasta),(CB124&gt;=Suspension02Desde),(CB124&lt;=Suspension02Hasta)),"Umbral_Anticipado",AND((BW124&lt;=Suspension02Desde),(BW124&lt;=Suspension02Hasta),(CB124&gt;=Suspension02Desde),(CB124&gt;=Suspension02Hasta)),"Umbral_Interno",AND((BW124&gt;=Suspension02Desde),(BW124&lt;=Suspension02Hasta),(CB124&gt;=Suspension02Desde),(CB124&lt;=Suspension02Hasta)),"Umbral_Externo",AND((BW124&gt;=Suspension02Desde),(BW124&lt;=Suspension02Hasta),(CB124&gt;=Suspension02Desde),(CB124&gt;=Suspension02Hasta)),"Umbral_Tardío")</f>
        <v>No_Umbral</v>
      </c>
      <c r="CD124" s="43" cm="1">
        <f t="array" ref="CD124">_xlfn.IFS(CC124="Umbral_Anticipado",CB124-Suspension02Desde+1,CC124="Umbral_Interno",Suspension02Hasta-Suspension02Desde+1,CC124="Umbral_Externo",CB124-$BH124+1,CC124="Umbral_Tardío",Suspension02Hasta-$BH124+1,CC124="No_Umbral",0)</f>
        <v>0</v>
      </c>
      <c r="CE124" s="41" cm="1">
        <f t="array" ref="CE124">_xlfn.IFS(CC124="Umbral_Anticipado",Suspension02Hasta+CD124,CC124="Umbral_Interno",CB124+CD124,CC124="Umbral_Externo",Suspension02Hasta+CD124,CC124="Umbral_Tardío",CB124+CD124,CC124="No_Umbral",CB124)</f>
        <v>45583</v>
      </c>
      <c r="CF124" s="40">
        <f t="shared" si="20"/>
        <v>45585</v>
      </c>
    </row>
    <row r="125" spans="1:84" s="23" customFormat="1" ht="20.25" customHeight="1">
      <c r="A125" s="77" t="s">
        <v>1396</v>
      </c>
      <c r="B125" s="77" t="str">
        <f t="shared" si="21"/>
        <v>2021</v>
      </c>
      <c r="C125" s="77" t="s">
        <v>1397</v>
      </c>
      <c r="D125" s="77" t="s">
        <v>1398</v>
      </c>
      <c r="E125" s="77" t="s">
        <v>1399</v>
      </c>
      <c r="F125" s="77" t="s">
        <v>808</v>
      </c>
      <c r="G125" s="201">
        <v>44433</v>
      </c>
      <c r="H125" s="201">
        <v>44561</v>
      </c>
      <c r="I125" s="77" t="s">
        <v>585</v>
      </c>
      <c r="J125" s="77" t="s">
        <v>180</v>
      </c>
      <c r="K125" s="78">
        <v>45586</v>
      </c>
      <c r="L125" s="77" t="str">
        <f>VLOOKUP(MONTH($K125),TablaMeses[],2,FALSE)</f>
        <v>10 OCTUBRE</v>
      </c>
      <c r="M125" s="77">
        <f t="shared" si="26"/>
        <v>2024</v>
      </c>
      <c r="N125" s="78" t="s">
        <v>170</v>
      </c>
      <c r="O125" s="201">
        <v>45503</v>
      </c>
      <c r="P125" s="77"/>
      <c r="Q125" s="77"/>
      <c r="R125" s="201"/>
      <c r="S125" s="77"/>
      <c r="T125" s="77"/>
      <c r="U125" s="201"/>
      <c r="V125" s="77"/>
      <c r="W125" s="77"/>
      <c r="X125" s="201"/>
      <c r="Y125" s="77" t="s">
        <v>170</v>
      </c>
      <c r="Z125" s="201">
        <v>45565</v>
      </c>
      <c r="AA125" s="77"/>
      <c r="AB125" s="201"/>
      <c r="AC125" s="79">
        <v>45576</v>
      </c>
      <c r="AD125" s="77" t="s">
        <v>145</v>
      </c>
      <c r="AE125" s="77"/>
      <c r="AF125" s="77"/>
      <c r="AG125" s="103" t="s">
        <v>1400</v>
      </c>
      <c r="AH125" s="77"/>
      <c r="AI125" s="78"/>
      <c r="AJ125" s="77"/>
      <c r="AK125" s="77"/>
      <c r="AL125" s="77"/>
      <c r="AM125" s="78"/>
      <c r="AN125" s="77"/>
      <c r="AO125" s="77"/>
      <c r="AP125" s="77"/>
      <c r="AQ125" s="77"/>
      <c r="AR125" s="78"/>
      <c r="AS125" s="77"/>
      <c r="AT125" s="78"/>
      <c r="AU125" s="78"/>
      <c r="AV125" s="78">
        <v>45784</v>
      </c>
      <c r="AW125" s="77">
        <f t="shared" si="22"/>
        <v>19</v>
      </c>
      <c r="AX125" s="77">
        <f t="shared" si="25"/>
        <v>2025</v>
      </c>
      <c r="AY125" s="77" t="s">
        <v>103</v>
      </c>
      <c r="AZ125" s="81"/>
      <c r="BC125" s="38" t="s">
        <v>673</v>
      </c>
      <c r="BD125" s="38" t="s">
        <v>1206</v>
      </c>
      <c r="BE125" s="38">
        <v>120</v>
      </c>
      <c r="BF125" s="38">
        <v>60</v>
      </c>
      <c r="BG125" s="38">
        <v>730</v>
      </c>
      <c r="BH125" s="40">
        <f t="shared" si="14"/>
        <v>44561</v>
      </c>
      <c r="BI125" s="41">
        <f t="shared" si="15"/>
        <v>44681</v>
      </c>
      <c r="BJ125" s="42" t="str" cm="1">
        <f t="array" ref="BJ125">_xlfn.IFS(AND((BH125&lt;Suspension01Desde),(BH125&lt;Suspension01Hasta),(BI125&lt;Suspension01Desde),(BI125&lt;Suspension01Hasta)),"No_Umbral",AND((BH125&gt;Suspension01Desde),(BH125&gt;Suspension01Hasta),(BI125&gt;Suspension01Desde),(BI125&gt;Suspension01Hasta)),"No_Umbral",AND((BH125&lt;=Suspension01Desde),(BH125&lt;=Suspension01Hasta),(BI125&gt;=Suspension01Desde),(BI125&lt;=Suspension01Hasta)),"Umbral_Anticipado",AND((BH125&lt;=Suspension01Desde),(BH125&lt;=Suspension01Hasta),(BI125&gt;=Suspension01Desde),(BI125&gt;=Suspension01Hasta)),"Umbral_Interno",AND((BH125&gt;=Suspension01Desde),(BH125&lt;=Suspension01Hasta),(BI125&gt;=Suspension01Desde),(BI125&lt;=Suspension01Hasta)),"Umbral_Externo",AND((BH125&gt;=Suspension01Desde),(BH125&lt;=Suspension01Hasta),(BI125&gt;=Suspension01Desde),(BI125&gt;=Suspension01Hasta)),"Umbral_Tardío")</f>
        <v>No_Umbral</v>
      </c>
      <c r="BK125" s="43" cm="1">
        <f t="array" ref="BK125">_xlfn.IFS(BJ125="Umbral_Anticipado",$BI125-Suspension01Desde+1,BJ125="Umbral_Interno",Suspension01Hasta-Suspension01Desde+1,BJ125="Umbral_Externo",BI125-$BH125+1,BJ125="Umbral_Tardío",Suspension01Hasta-$BH125+1,BJ125="No_Umbral",0)</f>
        <v>0</v>
      </c>
      <c r="BL125" s="42" cm="1">
        <f t="array" ref="BL125">_xlfn.IFS(BJ125="Umbral_Anticipado",Suspension01Hasta+BK125,BJ125="Umbral_Interno",BI125+BK125,BJ125="Umbral_Externo",Suspension01Hasta+BK125,BJ125="Umbral_Tardío",BI125+BK125,BJ125="No_Umbral",BI125)</f>
        <v>44681</v>
      </c>
      <c r="BM125" s="42" t="str" cm="1">
        <f t="array" ref="BM125">_xlfn.IFS(AND((BH125&lt;Suspension02Desde),(BH125&lt;Suspension02Hasta),(BL125&lt;Suspension02Desde),(BL125&lt;Suspension02Hasta)),"No_Umbral",AND((BH125&gt;Suspension02Desde),(BH125&gt;Suspension02Hasta),(BL125&gt;Suspension02Desde),(BL125&gt;Suspension02Hasta)),"No_Umbral",AND((BH125&lt;=Suspension02Desde),(BH125&lt;=Suspension02Hasta),(BL125&gt;=Suspension02Desde),(BL125&lt;=Suspension02Hasta)),"Umbral_Anticipado",AND((BH125&lt;=Suspension02Desde),(BH125&lt;=Suspension02Hasta),(BL125&gt;=Suspension02Desde),(BL125&gt;=Suspension02Hasta)),"Umbral_Interno",AND((BH125&gt;=Suspension02Desde),(BH125&lt;=Suspension02Hasta),(BL125&gt;=Suspension02Desde),(BL125&lt;=Suspension02Hasta)),"Umbral_Externo",AND((BH125&gt;=Suspension02Desde),(BH125&lt;=Suspension02Hasta),(BL125&gt;=Suspension02Desde),(BL125&gt;=Suspension02Hasta)),"Umbral_Tardío")</f>
        <v>Umbral_Tardío</v>
      </c>
      <c r="BN125" s="43" cm="1">
        <f t="array" ref="BN125">_xlfn.IFS(BM125="Umbral_Anticipado",BL125-Suspension02Desde+1,BM125="Umbral_Interno",Suspension02Hasta-Suspension02Desde+1,BM125="Umbral_Externo",BL125-$BH125+1,BM125="Umbral_Tardío",Suspension02Hasta-$BH125+1,BM125="No_Umbral",0)</f>
        <v>112</v>
      </c>
      <c r="BO125" s="41" cm="1">
        <f t="array" ref="BO125">_xlfn.IFS(BM125="Umbral_Anticipado",Suspension02Hasta+BN125,BM125="Umbral_Interno",BL125+BN125,BM125="Umbral_Externo",Suspension02Hasta+BN125,BM125="Umbral_Tardío",BL125+BN125,BM125="No_Umbral",BL125)</f>
        <v>44793</v>
      </c>
      <c r="BP125" s="40">
        <f t="shared" si="16"/>
        <v>44793</v>
      </c>
      <c r="BQ125" s="41">
        <f t="shared" si="17"/>
        <v>44853</v>
      </c>
      <c r="BR125" s="42" t="str" cm="1">
        <f t="array" ref="BR125">_xlfn.IFS(AND((BO125&lt;Suspension01Desde),(BO125&lt;Suspension01Hasta),(BQ125&lt;Suspension01Desde),(BQ125&lt;Suspension01Hasta)),"No_Umbral",AND((BO125&gt;Suspension01Desde),(BO125&gt;Suspension01Hasta),(BQ125&gt;Suspension01Desde),(BQ125&gt;Suspension01Hasta)),"No_Umbral",AND((BO125&lt;=Suspension01Desde),(BO125&lt;=Suspension01Hasta),(BQ125&gt;=Suspension01Desde),(BQ125&lt;=Suspension01Hasta)),"Umbral_Anticipado",AND((BO125&lt;=Suspension01Desde),(BO125&lt;=Suspension01Hasta),(BQ125&gt;=Suspension01Desde),(BQ125&gt;=Suspension01Hasta)),"Umbral_Interno",AND((BO125&gt;=Suspension01Desde),(BO125&lt;=Suspension01Hasta),(BQ125&gt;=Suspension01Desde),(BQ125&lt;=Suspension01Hasta)),"Umbral_Externo",AND((BO125&gt;=Suspension01Desde),(BO125&lt;=Suspension01Hasta),(BQ125&gt;=Suspension01Desde),(BQ125&gt;=Suspension01Hasta)),"Umbral_Tardío")</f>
        <v>No_Umbral</v>
      </c>
      <c r="BS125" s="43" cm="1">
        <f t="array" ref="BS125">_xlfn.IFS(BR125="Umbral_Anticipado",$BQ125-Suspension01Desde+1,BR125="Umbral_Interno",Suspension01Hasta-Suspension01Desde+1,BR125="Umbral_Externo",BQ125-$BO125+1,BR125="Umbral_Tardío",Suspension01Hasta-$BO125+1,BR125="No_Umbral",0)</f>
        <v>0</v>
      </c>
      <c r="BT125" s="42" cm="1">
        <f t="array" ref="BT125">_xlfn.IFS(BR125="Umbral_Anticipado",Suspension01Hasta+BS125,BR125="Umbral_Interno",BQ125+BS125,BR125="Umbral_Externo",Suspension01Hasta+BS125,BR125="Umbral_Tardío",BQ125+BS125,BR125="No_Umbral",BQ125)</f>
        <v>44853</v>
      </c>
      <c r="BU125" s="42" t="str" cm="1">
        <f t="array" ref="BU125">_xlfn.IFS(AND((BO125&lt;Suspension02Desde),(BO125&lt;Suspension02Hasta),(BT125&lt;Suspension02Desde),(BT125&lt;Suspension02Hasta)),"No_Umbral",AND((BO125&gt;Suspension02Desde),(BO125&gt;Suspension02Hasta),(BT125&gt;Suspension02Desde),(BT125&gt;Suspension02Hasta)),"No_Umbral",AND((BO125&lt;=Suspension02Desde),(BO125&lt;=Suspension02Hasta),(BT125&gt;=Suspension02Desde),(BT125&lt;=Suspension02Hasta)),"Umbral_Anticipado",AND((BO125&lt;=Suspension02Desde),(BO125&lt;=Suspension02Hasta),(BT125&gt;=Suspension02Desde),(BT125&gt;=Suspension02Hasta)),"Umbral_Interno",AND((BO125&gt;=Suspension02Desde),(BO125&lt;=Suspension02Hasta),(BT125&gt;=Suspension02Desde),(BT125&lt;=Suspension02Hasta)),"Umbral_Externo",AND((BO125&gt;=Suspension02Desde),(BO125&lt;=Suspension02Hasta),(BT125&gt;=Suspension02Desde),(BT125&gt;=Suspension02Hasta)),"Umbral_Tardío")</f>
        <v>No_Umbral</v>
      </c>
      <c r="BV125" s="43" cm="1">
        <f t="array" ref="BV125">_xlfn.IFS(BU125="Umbral_Anticipado",BT125-Suspension02Desde+1,BU125="Umbral_Interno",Suspension02Hasta-Suspension02Desde+1,BU125="Umbral_Externo",BT125-$BO125+1,BU125="Umbral_Tardío",Suspension02Hasta-$BO125+1,BU125="No_Umbral",0)</f>
        <v>0</v>
      </c>
      <c r="BW125" s="41" cm="1">
        <f t="array" ref="BW125">_xlfn.IFS(BU125="Umbral_Anticipado",Suspension02Hasta+BV125,BU125="Umbral_Interno",BT125+BV125,BU125="Umbral_Externo",Suspension02Hasta+BV125,BU125="Umbral_Tardío",BT125+BV125,BU125="No_Umbral",BT125)</f>
        <v>44853</v>
      </c>
      <c r="BX125" s="40">
        <f t="shared" si="18"/>
        <v>44854</v>
      </c>
      <c r="BY125" s="41">
        <f t="shared" si="19"/>
        <v>45583</v>
      </c>
      <c r="BZ125" s="42" t="str" cm="1">
        <f t="array" ref="BZ125">_xlfn.IFS(AND((BW125&lt;Suspension01Desde),(BW125&lt;Suspension01Hasta),(BY125&lt;Suspension01Desde),(BY125&lt;Suspension01Hasta)),"No_Umbral",AND((BW125&gt;Suspension01Desde),(BW125&gt;Suspension01Hasta),(BY125&gt;Suspension01Desde),(BY125&gt;Suspension01Hasta)),"No_Umbral",AND((BW125&lt;=Suspension01Desde),(BW125&lt;=Suspension01Hasta),(BY125&gt;=Suspension01Desde),(BY125&lt;=Suspension01Hasta)),"Umbral_Anticipado",AND((BW125&lt;=Suspension01Desde),(BW125&lt;=Suspension01Hasta),(BY125&gt;=Suspension01Desde),(BY125&gt;=Suspension01Hasta)),"Umbral_Interno",AND((BW125&gt;=Suspension01Desde),(BW125&lt;=Suspension01Hasta),(BY125&gt;=Suspension01Desde),(BY125&lt;=Suspension01Hasta)),"Umbral_Externo",AND((BW125&gt;=Suspension01Desde),(BW125&lt;=Suspension01Hasta),(BY125&gt;=Suspension01Desde),(BY125&gt;=Suspension01Hasta)),"Umbral_Tardío")</f>
        <v>No_Umbral</v>
      </c>
      <c r="CA125" s="43" cm="1">
        <f t="array" ref="CA125">_xlfn.IFS(BZ125="Umbral_Anticipado",$BI125-Suspension01Desde+1,BZ125="Umbral_Interno",Suspension01Hasta-Suspension01Desde+1,BZ125="Umbral_Externo",BY125-$BH125+1,BZ125="Umbral_Tardío",Suspension01Hasta-$BH125+1,BZ125="No_Umbral",0)</f>
        <v>0</v>
      </c>
      <c r="CB125" s="42" cm="1">
        <f t="array" ref="CB125">_xlfn.IFS(BZ125="Umbral_Anticipado",Suspension01Hasta+CA125,BZ125="Umbral_Interno",BY125+CA125,BZ125="Umbral_Externo",Suspension01Hasta+CA125,BZ125="Umbral_Tardío",BY125+CA125,BZ125="No_Umbral",BY125)</f>
        <v>45583</v>
      </c>
      <c r="CC125" s="42" t="str" cm="1">
        <f t="array" ref="CC125">_xlfn.IFS(AND((BW125&lt;Suspension02Desde),(BW125&lt;Suspension02Hasta),(CB125&lt;Suspension02Desde),(CB125&lt;Suspension02Hasta)),"No_Umbral",AND((BW125&gt;Suspension02Desde),(BW125&gt;Suspension02Hasta),(CB125&gt;Suspension02Desde),(CB125&gt;Suspension02Hasta)),"No_Umbral",AND((BW125&lt;=Suspension02Desde),(BW125&lt;=Suspension02Hasta),(CB125&gt;=Suspension02Desde),(CB125&lt;=Suspension02Hasta)),"Umbral_Anticipado",AND((BW125&lt;=Suspension02Desde),(BW125&lt;=Suspension02Hasta),(CB125&gt;=Suspension02Desde),(CB125&gt;=Suspension02Hasta)),"Umbral_Interno",AND((BW125&gt;=Suspension02Desde),(BW125&lt;=Suspension02Hasta),(CB125&gt;=Suspension02Desde),(CB125&lt;=Suspension02Hasta)),"Umbral_Externo",AND((BW125&gt;=Suspension02Desde),(BW125&lt;=Suspension02Hasta),(CB125&gt;=Suspension02Desde),(CB125&gt;=Suspension02Hasta)),"Umbral_Tardío")</f>
        <v>No_Umbral</v>
      </c>
      <c r="CD125" s="43" cm="1">
        <f t="array" ref="CD125">_xlfn.IFS(CC125="Umbral_Anticipado",CB125-Suspension02Desde+1,CC125="Umbral_Interno",Suspension02Hasta-Suspension02Desde+1,CC125="Umbral_Externo",CB125-$BH125+1,CC125="Umbral_Tardío",Suspension02Hasta-$BH125+1,CC125="No_Umbral",0)</f>
        <v>0</v>
      </c>
      <c r="CE125" s="41" cm="1">
        <f t="array" ref="CE125">_xlfn.IFS(CC125="Umbral_Anticipado",Suspension02Hasta+CD125,CC125="Umbral_Interno",CB125+CD125,CC125="Umbral_Externo",Suspension02Hasta+CD125,CC125="Umbral_Tardío",CB125+CD125,CC125="No_Umbral",CB125)</f>
        <v>45583</v>
      </c>
      <c r="CF125" s="40">
        <f t="shared" si="20"/>
        <v>45585</v>
      </c>
    </row>
    <row r="126" spans="1:84" s="23" customFormat="1" ht="20.25" customHeight="1">
      <c r="A126" s="77" t="s">
        <v>1401</v>
      </c>
      <c r="B126" s="77" t="str">
        <f t="shared" si="21"/>
        <v>2012</v>
      </c>
      <c r="C126" s="77" t="s">
        <v>1402</v>
      </c>
      <c r="D126" s="77" t="s">
        <v>691</v>
      </c>
      <c r="E126" s="77" t="s">
        <v>943</v>
      </c>
      <c r="F126" s="77" t="s">
        <v>130</v>
      </c>
      <c r="G126" s="201">
        <v>41207</v>
      </c>
      <c r="H126" s="201">
        <v>45301</v>
      </c>
      <c r="I126" s="77" t="s">
        <v>110</v>
      </c>
      <c r="J126" s="77" t="s">
        <v>180</v>
      </c>
      <c r="K126" s="78">
        <v>45593</v>
      </c>
      <c r="L126" s="77" t="str">
        <f>VLOOKUP(MONTH($K126),TablaMeses[],2,FALSE)</f>
        <v>10 OCTUBRE</v>
      </c>
      <c r="M126" s="77">
        <f t="shared" si="26"/>
        <v>2024</v>
      </c>
      <c r="N126" s="77"/>
      <c r="O126" s="201"/>
      <c r="P126" s="77" t="s">
        <v>720</v>
      </c>
      <c r="Q126" s="77" t="s">
        <v>695</v>
      </c>
      <c r="R126" s="201">
        <v>44875</v>
      </c>
      <c r="S126" s="77" t="s">
        <v>680</v>
      </c>
      <c r="T126" s="77"/>
      <c r="U126" s="201"/>
      <c r="V126" s="77"/>
      <c r="W126" s="77"/>
      <c r="X126" s="201"/>
      <c r="Y126" s="78">
        <v>45565</v>
      </c>
      <c r="Z126" s="201">
        <v>45565</v>
      </c>
      <c r="AA126" s="77"/>
      <c r="AB126" s="201"/>
      <c r="AC126" s="79">
        <v>45565</v>
      </c>
      <c r="AD126" s="77"/>
      <c r="AE126" s="77" t="s">
        <v>145</v>
      </c>
      <c r="AF126" s="77" t="s">
        <v>1403</v>
      </c>
      <c r="AG126" s="112" t="s">
        <v>1404</v>
      </c>
      <c r="AH126" s="77" t="s">
        <v>1405</v>
      </c>
      <c r="AI126" s="78">
        <v>45566</v>
      </c>
      <c r="AJ126" s="78">
        <v>45574</v>
      </c>
      <c r="AK126" s="77" t="s">
        <v>701</v>
      </c>
      <c r="AL126" s="77"/>
      <c r="AM126" s="78">
        <v>45589</v>
      </c>
      <c r="AN126" s="77">
        <v>1314</v>
      </c>
      <c r="AO126" s="78">
        <v>45593</v>
      </c>
      <c r="AP126" s="77"/>
      <c r="AQ126" s="78">
        <v>45593</v>
      </c>
      <c r="AR126" s="78">
        <v>45593</v>
      </c>
      <c r="AS126" s="78">
        <v>45593</v>
      </c>
      <c r="AT126" s="78">
        <v>45594</v>
      </c>
      <c r="AU126" s="78">
        <v>45626</v>
      </c>
      <c r="AV126" s="78">
        <v>45784</v>
      </c>
      <c r="AW126" s="77">
        <f t="shared" si="22"/>
        <v>19</v>
      </c>
      <c r="AX126" s="77">
        <f t="shared" si="25"/>
        <v>2025</v>
      </c>
      <c r="AY126" s="77" t="s">
        <v>103</v>
      </c>
      <c r="AZ126" s="81"/>
      <c r="BC126" s="38" t="s">
        <v>1406</v>
      </c>
      <c r="BD126" s="38" t="s">
        <v>1407</v>
      </c>
      <c r="BE126" s="38">
        <v>120</v>
      </c>
      <c r="BF126" s="38">
        <v>60</v>
      </c>
      <c r="BG126" s="38">
        <v>730</v>
      </c>
      <c r="BH126" s="40">
        <f t="shared" si="14"/>
        <v>45301</v>
      </c>
      <c r="BI126" s="41">
        <f t="shared" si="15"/>
        <v>45421</v>
      </c>
      <c r="BJ126" s="42" t="str" cm="1">
        <f t="array" ref="BJ126">_xlfn.IFS(AND((BH126&lt;Suspension01Desde),(BH126&lt;Suspension01Hasta),(BI126&lt;Suspension01Desde),(BI126&lt;Suspension01Hasta)),"No_Umbral",AND((BH126&gt;Suspension01Desde),(BH126&gt;Suspension01Hasta),(BI126&gt;Suspension01Desde),(BI126&gt;Suspension01Hasta)),"No_Umbral",AND((BH126&lt;=Suspension01Desde),(BH126&lt;=Suspension01Hasta),(BI126&gt;=Suspension01Desde),(BI126&lt;=Suspension01Hasta)),"Umbral_Anticipado",AND((BH126&lt;=Suspension01Desde),(BH126&lt;=Suspension01Hasta),(BI126&gt;=Suspension01Desde),(BI126&gt;=Suspension01Hasta)),"Umbral_Interno",AND((BH126&gt;=Suspension01Desde),(BH126&lt;=Suspension01Hasta),(BI126&gt;=Suspension01Desde),(BI126&lt;=Suspension01Hasta)),"Umbral_Externo",AND((BH126&gt;=Suspension01Desde),(BH126&lt;=Suspension01Hasta),(BI126&gt;=Suspension01Desde),(BI126&gt;=Suspension01Hasta)),"Umbral_Tardío")</f>
        <v>No_Umbral</v>
      </c>
      <c r="BK126" s="43" cm="1">
        <f t="array" ref="BK126">_xlfn.IFS(BJ126="Umbral_Anticipado",$BI126-Suspension01Desde+1,BJ126="Umbral_Interno",Suspension01Hasta-Suspension01Desde+1,BJ126="Umbral_Externo",BI126-$BH126+1,BJ126="Umbral_Tardío",Suspension01Hasta-$BH126+1,BJ126="No_Umbral",0)</f>
        <v>0</v>
      </c>
      <c r="BL126" s="42" cm="1">
        <f t="array" ref="BL126">_xlfn.IFS(BJ126="Umbral_Anticipado",Suspension01Hasta+BK126,BJ126="Umbral_Interno",BI126+BK126,BJ126="Umbral_Externo",Suspension01Hasta+BK126,BJ126="Umbral_Tardío",BI126+BK126,BJ126="No_Umbral",BI126)</f>
        <v>45421</v>
      </c>
      <c r="BM126" s="42" t="str" cm="1">
        <f t="array" ref="BM126">_xlfn.IFS(AND((BH126&lt;Suspension02Desde),(BH126&lt;Suspension02Hasta),(BL126&lt;Suspension02Desde),(BL126&lt;Suspension02Hasta)),"No_Umbral",AND((BH126&gt;Suspension02Desde),(BH126&gt;Suspension02Hasta),(BL126&gt;Suspension02Desde),(BL126&gt;Suspension02Hasta)),"No_Umbral",AND((BH126&lt;=Suspension02Desde),(BH126&lt;=Suspension02Hasta),(BL126&gt;=Suspension02Desde),(BL126&lt;=Suspension02Hasta)),"Umbral_Anticipado",AND((BH126&lt;=Suspension02Desde),(BH126&lt;=Suspension02Hasta),(BL126&gt;=Suspension02Desde),(BL126&gt;=Suspension02Hasta)),"Umbral_Interno",AND((BH126&gt;=Suspension02Desde),(BH126&lt;=Suspension02Hasta),(BL126&gt;=Suspension02Desde),(BL126&lt;=Suspension02Hasta)),"Umbral_Externo",AND((BH126&gt;=Suspension02Desde),(BH126&lt;=Suspension02Hasta),(BL126&gt;=Suspension02Desde),(BL126&gt;=Suspension02Hasta)),"Umbral_Tardío")</f>
        <v>No_Umbral</v>
      </c>
      <c r="BN126" s="43" cm="1">
        <f t="array" ref="BN126">_xlfn.IFS(BM126="Umbral_Anticipado",BL126-Suspension02Desde+1,BM126="Umbral_Interno",Suspension02Hasta-Suspension02Desde+1,BM126="Umbral_Externo",BL126-$BH126+1,BM126="Umbral_Tardío",Suspension02Hasta-$BH126+1,BM126="No_Umbral",0)</f>
        <v>0</v>
      </c>
      <c r="BO126" s="41" cm="1">
        <f t="array" ref="BO126">_xlfn.IFS(BM126="Umbral_Anticipado",Suspension02Hasta+BN126,BM126="Umbral_Interno",BL126+BN126,BM126="Umbral_Externo",Suspension02Hasta+BN126,BM126="Umbral_Tardío",BL126+BN126,BM126="No_Umbral",BL126)</f>
        <v>45421</v>
      </c>
      <c r="BP126" s="40">
        <f t="shared" si="16"/>
        <v>45422</v>
      </c>
      <c r="BQ126" s="41">
        <f t="shared" si="17"/>
        <v>45481</v>
      </c>
      <c r="BR126" s="42" t="str" cm="1">
        <f t="array" ref="BR126">_xlfn.IFS(AND((BO126&lt;Suspension01Desde),(BO126&lt;Suspension01Hasta),(BQ126&lt;Suspension01Desde),(BQ126&lt;Suspension01Hasta)),"No_Umbral",AND((BO126&gt;Suspension01Desde),(BO126&gt;Suspension01Hasta),(BQ126&gt;Suspension01Desde),(BQ126&gt;Suspension01Hasta)),"No_Umbral",AND((BO126&lt;=Suspension01Desde),(BO126&lt;=Suspension01Hasta),(BQ126&gt;=Suspension01Desde),(BQ126&lt;=Suspension01Hasta)),"Umbral_Anticipado",AND((BO126&lt;=Suspension01Desde),(BO126&lt;=Suspension01Hasta),(BQ126&gt;=Suspension01Desde),(BQ126&gt;=Suspension01Hasta)),"Umbral_Interno",AND((BO126&gt;=Suspension01Desde),(BO126&lt;=Suspension01Hasta),(BQ126&gt;=Suspension01Desde),(BQ126&lt;=Suspension01Hasta)),"Umbral_Externo",AND((BO126&gt;=Suspension01Desde),(BO126&lt;=Suspension01Hasta),(BQ126&gt;=Suspension01Desde),(BQ126&gt;=Suspension01Hasta)),"Umbral_Tardío")</f>
        <v>No_Umbral</v>
      </c>
      <c r="BS126" s="43" cm="1">
        <f t="array" ref="BS126">_xlfn.IFS(BR126="Umbral_Anticipado",$BQ126-Suspension01Desde+1,BR126="Umbral_Interno",Suspension01Hasta-Suspension01Desde+1,BR126="Umbral_Externo",BQ126-$BO126+1,BR126="Umbral_Tardío",Suspension01Hasta-$BO126+1,BR126="No_Umbral",0)</f>
        <v>0</v>
      </c>
      <c r="BT126" s="42" cm="1">
        <f t="array" ref="BT126">_xlfn.IFS(BR126="Umbral_Anticipado",Suspension01Hasta+BS126,BR126="Umbral_Interno",BQ126+BS126,BR126="Umbral_Externo",Suspension01Hasta+BS126,BR126="Umbral_Tardío",BQ126+BS126,BR126="No_Umbral",BQ126)</f>
        <v>45481</v>
      </c>
      <c r="BU126" s="42" t="str" cm="1">
        <f t="array" ref="BU126">_xlfn.IFS(AND((BO126&lt;Suspension02Desde),(BO126&lt;Suspension02Hasta),(BT126&lt;Suspension02Desde),(BT126&lt;Suspension02Hasta)),"No_Umbral",AND((BO126&gt;Suspension02Desde),(BO126&gt;Suspension02Hasta),(BT126&gt;Suspension02Desde),(BT126&gt;Suspension02Hasta)),"No_Umbral",AND((BO126&lt;=Suspension02Desde),(BO126&lt;=Suspension02Hasta),(BT126&gt;=Suspension02Desde),(BT126&lt;=Suspension02Hasta)),"Umbral_Anticipado",AND((BO126&lt;=Suspension02Desde),(BO126&lt;=Suspension02Hasta),(BT126&gt;=Suspension02Desde),(BT126&gt;=Suspension02Hasta)),"Umbral_Interno",AND((BO126&gt;=Suspension02Desde),(BO126&lt;=Suspension02Hasta),(BT126&gt;=Suspension02Desde),(BT126&lt;=Suspension02Hasta)),"Umbral_Externo",AND((BO126&gt;=Suspension02Desde),(BO126&lt;=Suspension02Hasta),(BT126&gt;=Suspension02Desde),(BT126&gt;=Suspension02Hasta)),"Umbral_Tardío")</f>
        <v>No_Umbral</v>
      </c>
      <c r="BV126" s="43" cm="1">
        <f t="array" ref="BV126">_xlfn.IFS(BU126="Umbral_Anticipado",BT126-Suspension02Desde+1,BU126="Umbral_Interno",Suspension02Hasta-Suspension02Desde+1,BU126="Umbral_Externo",BT126-$BO126+1,BU126="Umbral_Tardío",Suspension02Hasta-$BO126+1,BU126="No_Umbral",0)</f>
        <v>0</v>
      </c>
      <c r="BW126" s="41" cm="1">
        <f t="array" ref="BW126">_xlfn.IFS(BU126="Umbral_Anticipado",Suspension02Hasta+BV126,BU126="Umbral_Interno",BT126+BV126,BU126="Umbral_Externo",Suspension02Hasta+BV126,BU126="Umbral_Tardío",BT126+BV126,BU126="No_Umbral",BT126)</f>
        <v>45481</v>
      </c>
      <c r="BX126" s="40">
        <f t="shared" si="18"/>
        <v>45483</v>
      </c>
      <c r="BY126" s="41">
        <f t="shared" si="19"/>
        <v>46211</v>
      </c>
      <c r="BZ126" s="42" t="str" cm="1">
        <f t="array" ref="BZ126">_xlfn.IFS(AND((BW126&lt;Suspension01Desde),(BW126&lt;Suspension01Hasta),(BY126&lt;Suspension01Desde),(BY126&lt;Suspension01Hasta)),"No_Umbral",AND((BW126&gt;Suspension01Desde),(BW126&gt;Suspension01Hasta),(BY126&gt;Suspension01Desde),(BY126&gt;Suspension01Hasta)),"No_Umbral",AND((BW126&lt;=Suspension01Desde),(BW126&lt;=Suspension01Hasta),(BY126&gt;=Suspension01Desde),(BY126&lt;=Suspension01Hasta)),"Umbral_Anticipado",AND((BW126&lt;=Suspension01Desde),(BW126&lt;=Suspension01Hasta),(BY126&gt;=Suspension01Desde),(BY126&gt;=Suspension01Hasta)),"Umbral_Interno",AND((BW126&gt;=Suspension01Desde),(BW126&lt;=Suspension01Hasta),(BY126&gt;=Suspension01Desde),(BY126&lt;=Suspension01Hasta)),"Umbral_Externo",AND((BW126&gt;=Suspension01Desde),(BW126&lt;=Suspension01Hasta),(BY126&gt;=Suspension01Desde),(BY126&gt;=Suspension01Hasta)),"Umbral_Tardío")</f>
        <v>No_Umbral</v>
      </c>
      <c r="CA126" s="43" cm="1">
        <f t="array" ref="CA126">_xlfn.IFS(BZ126="Umbral_Anticipado",$BI126-Suspension01Desde+1,BZ126="Umbral_Interno",Suspension01Hasta-Suspension01Desde+1,BZ126="Umbral_Externo",BY126-$BH126+1,BZ126="Umbral_Tardío",Suspension01Hasta-$BH126+1,BZ126="No_Umbral",0)</f>
        <v>0</v>
      </c>
      <c r="CB126" s="42" cm="1">
        <f t="array" ref="CB126">_xlfn.IFS(BZ126="Umbral_Anticipado",Suspension01Hasta+CA126,BZ126="Umbral_Interno",BY126+CA126,BZ126="Umbral_Externo",Suspension01Hasta+CA126,BZ126="Umbral_Tardío",BY126+CA126,BZ126="No_Umbral",BY126)</f>
        <v>46211</v>
      </c>
      <c r="CC126" s="42" t="str" cm="1">
        <f t="array" ref="CC126">_xlfn.IFS(AND((BW126&lt;Suspension02Desde),(BW126&lt;Suspension02Hasta),(CB126&lt;Suspension02Desde),(CB126&lt;Suspension02Hasta)),"No_Umbral",AND((BW126&gt;Suspension02Desde),(BW126&gt;Suspension02Hasta),(CB126&gt;Suspension02Desde),(CB126&gt;Suspension02Hasta)),"No_Umbral",AND((BW126&lt;=Suspension02Desde),(BW126&lt;=Suspension02Hasta),(CB126&gt;=Suspension02Desde),(CB126&lt;=Suspension02Hasta)),"Umbral_Anticipado",AND((BW126&lt;=Suspension02Desde),(BW126&lt;=Suspension02Hasta),(CB126&gt;=Suspension02Desde),(CB126&gt;=Suspension02Hasta)),"Umbral_Interno",AND((BW126&gt;=Suspension02Desde),(BW126&lt;=Suspension02Hasta),(CB126&gt;=Suspension02Desde),(CB126&lt;=Suspension02Hasta)),"Umbral_Externo",AND((BW126&gt;=Suspension02Desde),(BW126&lt;=Suspension02Hasta),(CB126&gt;=Suspension02Desde),(CB126&gt;=Suspension02Hasta)),"Umbral_Tardío")</f>
        <v>No_Umbral</v>
      </c>
      <c r="CD126" s="43" cm="1">
        <f t="array" ref="CD126">_xlfn.IFS(CC126="Umbral_Anticipado",CB126-Suspension02Desde+1,CC126="Umbral_Interno",Suspension02Hasta-Suspension02Desde+1,CC126="Umbral_Externo",CB126-$BH126+1,CC126="Umbral_Tardío",Suspension02Hasta-$BH126+1,CC126="No_Umbral",0)</f>
        <v>0</v>
      </c>
      <c r="CE126" s="41" cm="1">
        <f t="array" ref="CE126">_xlfn.IFS(CC126="Umbral_Anticipado",Suspension02Hasta+CD126,CC126="Umbral_Interno",CB126+CD126,CC126="Umbral_Externo",Suspension02Hasta+CD126,CC126="Umbral_Tardío",CB126+CD126,CC126="No_Umbral",CB126)</f>
        <v>46211</v>
      </c>
      <c r="CF126" s="40">
        <f t="shared" si="20"/>
        <v>46213</v>
      </c>
    </row>
    <row r="127" spans="1:84" s="23" customFormat="1" ht="20.25" customHeight="1">
      <c r="A127" s="77" t="s">
        <v>1408</v>
      </c>
      <c r="B127" s="77" t="str">
        <f t="shared" si="21"/>
        <v>2022</v>
      </c>
      <c r="C127" s="77" t="s">
        <v>1409</v>
      </c>
      <c r="D127" s="77" t="s">
        <v>1410</v>
      </c>
      <c r="E127" s="77" t="s">
        <v>1411</v>
      </c>
      <c r="F127" s="77" t="s">
        <v>179</v>
      </c>
      <c r="G127" s="201">
        <v>44781</v>
      </c>
      <c r="H127" s="201">
        <v>44910</v>
      </c>
      <c r="I127" s="77" t="s">
        <v>131</v>
      </c>
      <c r="J127" s="77" t="s">
        <v>180</v>
      </c>
      <c r="K127" s="78">
        <v>45822</v>
      </c>
      <c r="L127" s="77" t="str">
        <f>VLOOKUP(MONTH($K127),TablaMeses[],2,FALSE)</f>
        <v>06 JUNIO</v>
      </c>
      <c r="M127" s="77">
        <f t="shared" si="26"/>
        <v>2025</v>
      </c>
      <c r="N127" s="77" t="s">
        <v>1412</v>
      </c>
      <c r="O127" s="201" t="s">
        <v>1413</v>
      </c>
      <c r="P127" s="77" t="s">
        <v>1414</v>
      </c>
      <c r="Q127" s="77" t="s">
        <v>1415</v>
      </c>
      <c r="R127" s="201" t="s">
        <v>1416</v>
      </c>
      <c r="S127" s="77" t="s">
        <v>1417</v>
      </c>
      <c r="T127" s="77" t="s">
        <v>1418</v>
      </c>
      <c r="U127" s="201">
        <v>45624</v>
      </c>
      <c r="V127" s="77" t="s">
        <v>1419</v>
      </c>
      <c r="W127" s="77" t="s">
        <v>170</v>
      </c>
      <c r="X127" s="201">
        <v>45636</v>
      </c>
      <c r="Y127" s="77" t="s">
        <v>167</v>
      </c>
      <c r="Z127" s="201">
        <v>45742</v>
      </c>
      <c r="AA127" s="77" t="s">
        <v>167</v>
      </c>
      <c r="AB127" s="201">
        <v>45743</v>
      </c>
      <c r="AC127" s="79">
        <v>45744</v>
      </c>
      <c r="AD127" s="77" t="s">
        <v>101</v>
      </c>
      <c r="AE127" s="77"/>
      <c r="AF127" s="77"/>
      <c r="AG127" s="87" t="s">
        <v>1420</v>
      </c>
      <c r="AH127" s="77"/>
      <c r="AI127" s="78"/>
      <c r="AJ127" s="77"/>
      <c r="AK127" s="77"/>
      <c r="AL127" s="77"/>
      <c r="AM127" s="78"/>
      <c r="AN127" s="77"/>
      <c r="AO127" s="77"/>
      <c r="AP127" s="77"/>
      <c r="AQ127" s="77"/>
      <c r="AR127" s="78"/>
      <c r="AS127" s="77"/>
      <c r="AT127" s="78"/>
      <c r="AU127" s="78"/>
      <c r="AV127" s="78">
        <v>45784</v>
      </c>
      <c r="AW127" s="77">
        <f t="shared" si="22"/>
        <v>19</v>
      </c>
      <c r="AX127" s="77">
        <f t="shared" si="25"/>
        <v>2025</v>
      </c>
      <c r="AY127" s="77" t="s">
        <v>103</v>
      </c>
      <c r="AZ127" s="81" t="s">
        <v>352</v>
      </c>
      <c r="BC127" s="38" t="s">
        <v>733</v>
      </c>
      <c r="BD127" s="38" t="s">
        <v>674</v>
      </c>
      <c r="BE127" s="38">
        <v>120</v>
      </c>
      <c r="BF127" s="38">
        <v>60</v>
      </c>
      <c r="BG127" s="38">
        <v>730</v>
      </c>
      <c r="BH127" s="40">
        <f t="shared" si="14"/>
        <v>44910</v>
      </c>
      <c r="BI127" s="41">
        <f t="shared" si="15"/>
        <v>45030</v>
      </c>
      <c r="BJ127" s="42" t="str" cm="1">
        <f t="array" ref="BJ127">_xlfn.IFS(AND((BH127&lt;Suspension01Desde),(BH127&lt;Suspension01Hasta),(BI127&lt;Suspension01Desde),(BI127&lt;Suspension01Hasta)),"No_Umbral",AND((BH127&gt;Suspension01Desde),(BH127&gt;Suspension01Hasta),(BI127&gt;Suspension01Desde),(BI127&gt;Suspension01Hasta)),"No_Umbral",AND((BH127&lt;=Suspension01Desde),(BH127&lt;=Suspension01Hasta),(BI127&gt;=Suspension01Desde),(BI127&lt;=Suspension01Hasta)),"Umbral_Anticipado",AND((BH127&lt;=Suspension01Desde),(BH127&lt;=Suspension01Hasta),(BI127&gt;=Suspension01Desde),(BI127&gt;=Suspension01Hasta)),"Umbral_Interno",AND((BH127&gt;=Suspension01Desde),(BH127&lt;=Suspension01Hasta),(BI127&gt;=Suspension01Desde),(BI127&lt;=Suspension01Hasta)),"Umbral_Externo",AND((BH127&gt;=Suspension01Desde),(BH127&lt;=Suspension01Hasta),(BI127&gt;=Suspension01Desde),(BI127&gt;=Suspension01Hasta)),"Umbral_Tardío")</f>
        <v>No_Umbral</v>
      </c>
      <c r="BK127" s="43" cm="1">
        <f t="array" ref="BK127">_xlfn.IFS(BJ127="Umbral_Anticipado",$BI127-Suspension01Desde+1,BJ127="Umbral_Interno",Suspension01Hasta-Suspension01Desde+1,BJ127="Umbral_Externo",BI127-$BH127+1,BJ127="Umbral_Tardío",Suspension01Hasta-$BH127+1,BJ127="No_Umbral",0)</f>
        <v>0</v>
      </c>
      <c r="BL127" s="42" cm="1">
        <f t="array" ref="BL127">_xlfn.IFS(BJ127="Umbral_Anticipado",Suspension01Hasta+BK127,BJ127="Umbral_Interno",BI127+BK127,BJ127="Umbral_Externo",Suspension01Hasta+BK127,BJ127="Umbral_Tardío",BI127+BK127,BJ127="No_Umbral",BI127)</f>
        <v>45030</v>
      </c>
      <c r="BM127" s="42" t="str" cm="1">
        <f t="array" ref="BM127">_xlfn.IFS(AND((BH127&lt;Suspension02Desde),(BH127&lt;Suspension02Hasta),(BL127&lt;Suspension02Desde),(BL127&lt;Suspension02Hasta)),"No_Umbral",AND((BH127&gt;Suspension02Desde),(BH127&gt;Suspension02Hasta),(BL127&gt;Suspension02Desde),(BL127&gt;Suspension02Hasta)),"No_Umbral",AND((BH127&lt;=Suspension02Desde),(BH127&lt;=Suspension02Hasta),(BL127&gt;=Suspension02Desde),(BL127&lt;=Suspension02Hasta)),"Umbral_Anticipado",AND((BH127&lt;=Suspension02Desde),(BH127&lt;=Suspension02Hasta),(BL127&gt;=Suspension02Desde),(BL127&gt;=Suspension02Hasta)),"Umbral_Interno",AND((BH127&gt;=Suspension02Desde),(BH127&lt;=Suspension02Hasta),(BL127&gt;=Suspension02Desde),(BL127&lt;=Suspension02Hasta)),"Umbral_Externo",AND((BH127&gt;=Suspension02Desde),(BH127&lt;=Suspension02Hasta),(BL127&gt;=Suspension02Desde),(BL127&gt;=Suspension02Hasta)),"Umbral_Tardío")</f>
        <v>No_Umbral</v>
      </c>
      <c r="BN127" s="43" cm="1">
        <f t="array" ref="BN127">_xlfn.IFS(BM127="Umbral_Anticipado",BL127-Suspension02Desde+1,BM127="Umbral_Interno",Suspension02Hasta-Suspension02Desde+1,BM127="Umbral_Externo",BL127-$BH127+1,BM127="Umbral_Tardío",Suspension02Hasta-$BH127+1,BM127="No_Umbral",0)</f>
        <v>0</v>
      </c>
      <c r="BO127" s="41" cm="1">
        <f t="array" ref="BO127">_xlfn.IFS(BM127="Umbral_Anticipado",Suspension02Hasta+BN127,BM127="Umbral_Interno",BL127+BN127,BM127="Umbral_Externo",Suspension02Hasta+BN127,BM127="Umbral_Tardío",BL127+BN127,BM127="No_Umbral",BL127)</f>
        <v>45030</v>
      </c>
      <c r="BP127" s="40">
        <f t="shared" si="16"/>
        <v>45031</v>
      </c>
      <c r="BQ127" s="41">
        <f t="shared" si="17"/>
        <v>45090</v>
      </c>
      <c r="BR127" s="42" t="str" cm="1">
        <f t="array" ref="BR127">_xlfn.IFS(AND((BO127&lt;Suspension01Desde),(BO127&lt;Suspension01Hasta),(BQ127&lt;Suspension01Desde),(BQ127&lt;Suspension01Hasta)),"No_Umbral",AND((BO127&gt;Suspension01Desde),(BO127&gt;Suspension01Hasta),(BQ127&gt;Suspension01Desde),(BQ127&gt;Suspension01Hasta)),"No_Umbral",AND((BO127&lt;=Suspension01Desde),(BO127&lt;=Suspension01Hasta),(BQ127&gt;=Suspension01Desde),(BQ127&lt;=Suspension01Hasta)),"Umbral_Anticipado",AND((BO127&lt;=Suspension01Desde),(BO127&lt;=Suspension01Hasta),(BQ127&gt;=Suspension01Desde),(BQ127&gt;=Suspension01Hasta)),"Umbral_Interno",AND((BO127&gt;=Suspension01Desde),(BO127&lt;=Suspension01Hasta),(BQ127&gt;=Suspension01Desde),(BQ127&lt;=Suspension01Hasta)),"Umbral_Externo",AND((BO127&gt;=Suspension01Desde),(BO127&lt;=Suspension01Hasta),(BQ127&gt;=Suspension01Desde),(BQ127&gt;=Suspension01Hasta)),"Umbral_Tardío")</f>
        <v>No_Umbral</v>
      </c>
      <c r="BS127" s="43" cm="1">
        <f t="array" ref="BS127">_xlfn.IFS(BR127="Umbral_Anticipado",$BQ127-Suspension01Desde+1,BR127="Umbral_Interno",Suspension01Hasta-Suspension01Desde+1,BR127="Umbral_Externo",BQ127-$BO127+1,BR127="Umbral_Tardío",Suspension01Hasta-$BO127+1,BR127="No_Umbral",0)</f>
        <v>0</v>
      </c>
      <c r="BT127" s="42" cm="1">
        <f t="array" ref="BT127">_xlfn.IFS(BR127="Umbral_Anticipado",Suspension01Hasta+BS127,BR127="Umbral_Interno",BQ127+BS127,BR127="Umbral_Externo",Suspension01Hasta+BS127,BR127="Umbral_Tardío",BQ127+BS127,BR127="No_Umbral",BQ127)</f>
        <v>45090</v>
      </c>
      <c r="BU127" s="42" t="str" cm="1">
        <f t="array" ref="BU127">_xlfn.IFS(AND((BO127&lt;Suspension02Desde),(BO127&lt;Suspension02Hasta),(BT127&lt;Suspension02Desde),(BT127&lt;Suspension02Hasta)),"No_Umbral",AND((BO127&gt;Suspension02Desde),(BO127&gt;Suspension02Hasta),(BT127&gt;Suspension02Desde),(BT127&gt;Suspension02Hasta)),"No_Umbral",AND((BO127&lt;=Suspension02Desde),(BO127&lt;=Suspension02Hasta),(BT127&gt;=Suspension02Desde),(BT127&lt;=Suspension02Hasta)),"Umbral_Anticipado",AND((BO127&lt;=Suspension02Desde),(BO127&lt;=Suspension02Hasta),(BT127&gt;=Suspension02Desde),(BT127&gt;=Suspension02Hasta)),"Umbral_Interno",AND((BO127&gt;=Suspension02Desde),(BO127&lt;=Suspension02Hasta),(BT127&gt;=Suspension02Desde),(BT127&lt;=Suspension02Hasta)),"Umbral_Externo",AND((BO127&gt;=Suspension02Desde),(BO127&lt;=Suspension02Hasta),(BT127&gt;=Suspension02Desde),(BT127&gt;=Suspension02Hasta)),"Umbral_Tardío")</f>
        <v>No_Umbral</v>
      </c>
      <c r="BV127" s="43" cm="1">
        <f t="array" ref="BV127">_xlfn.IFS(BU127="Umbral_Anticipado",BT127-Suspension02Desde+1,BU127="Umbral_Interno",Suspension02Hasta-Suspension02Desde+1,BU127="Umbral_Externo",BT127-$BO127+1,BU127="Umbral_Tardío",Suspension02Hasta-$BO127+1,BU127="No_Umbral",0)</f>
        <v>0</v>
      </c>
      <c r="BW127" s="41" cm="1">
        <f t="array" ref="BW127">_xlfn.IFS(BU127="Umbral_Anticipado",Suspension02Hasta+BV127,BU127="Umbral_Interno",BT127+BV127,BU127="Umbral_Externo",Suspension02Hasta+BV127,BU127="Umbral_Tardío",BT127+BV127,BU127="No_Umbral",BT127)</f>
        <v>45090</v>
      </c>
      <c r="BX127" s="40">
        <f t="shared" si="18"/>
        <v>45092</v>
      </c>
      <c r="BY127" s="41">
        <f t="shared" si="19"/>
        <v>45820</v>
      </c>
      <c r="BZ127" s="42" t="str" cm="1">
        <f t="array" ref="BZ127">_xlfn.IFS(AND((BW127&lt;Suspension01Desde),(BW127&lt;Suspension01Hasta),(BY127&lt;Suspension01Desde),(BY127&lt;Suspension01Hasta)),"No_Umbral",AND((BW127&gt;Suspension01Desde),(BW127&gt;Suspension01Hasta),(BY127&gt;Suspension01Desde),(BY127&gt;Suspension01Hasta)),"No_Umbral",AND((BW127&lt;=Suspension01Desde),(BW127&lt;=Suspension01Hasta),(BY127&gt;=Suspension01Desde),(BY127&lt;=Suspension01Hasta)),"Umbral_Anticipado",AND((BW127&lt;=Suspension01Desde),(BW127&lt;=Suspension01Hasta),(BY127&gt;=Suspension01Desde),(BY127&gt;=Suspension01Hasta)),"Umbral_Interno",AND((BW127&gt;=Suspension01Desde),(BW127&lt;=Suspension01Hasta),(BY127&gt;=Suspension01Desde),(BY127&lt;=Suspension01Hasta)),"Umbral_Externo",AND((BW127&gt;=Suspension01Desde),(BW127&lt;=Suspension01Hasta),(BY127&gt;=Suspension01Desde),(BY127&gt;=Suspension01Hasta)),"Umbral_Tardío")</f>
        <v>No_Umbral</v>
      </c>
      <c r="CA127" s="43" cm="1">
        <f t="array" ref="CA127">_xlfn.IFS(BZ127="Umbral_Anticipado",$BI127-Suspension01Desde+1,BZ127="Umbral_Interno",Suspension01Hasta-Suspension01Desde+1,BZ127="Umbral_Externo",BY127-$BH127+1,BZ127="Umbral_Tardío",Suspension01Hasta-$BH127+1,BZ127="No_Umbral",0)</f>
        <v>0</v>
      </c>
      <c r="CB127" s="42" cm="1">
        <f t="array" ref="CB127">_xlfn.IFS(BZ127="Umbral_Anticipado",Suspension01Hasta+CA127,BZ127="Umbral_Interno",BY127+CA127,BZ127="Umbral_Externo",Suspension01Hasta+CA127,BZ127="Umbral_Tardío",BY127+CA127,BZ127="No_Umbral",BY127)</f>
        <v>45820</v>
      </c>
      <c r="CC127" s="42" t="str" cm="1">
        <f t="array" ref="CC127">_xlfn.IFS(AND((BW127&lt;Suspension02Desde),(BW127&lt;Suspension02Hasta),(CB127&lt;Suspension02Desde),(CB127&lt;Suspension02Hasta)),"No_Umbral",AND((BW127&gt;Suspension02Desde),(BW127&gt;Suspension02Hasta),(CB127&gt;Suspension02Desde),(CB127&gt;Suspension02Hasta)),"No_Umbral",AND((BW127&lt;=Suspension02Desde),(BW127&lt;=Suspension02Hasta),(CB127&gt;=Suspension02Desde),(CB127&lt;=Suspension02Hasta)),"Umbral_Anticipado",AND((BW127&lt;=Suspension02Desde),(BW127&lt;=Suspension02Hasta),(CB127&gt;=Suspension02Desde),(CB127&gt;=Suspension02Hasta)),"Umbral_Interno",AND((BW127&gt;=Suspension02Desde),(BW127&lt;=Suspension02Hasta),(CB127&gt;=Suspension02Desde),(CB127&lt;=Suspension02Hasta)),"Umbral_Externo",AND((BW127&gt;=Suspension02Desde),(BW127&lt;=Suspension02Hasta),(CB127&gt;=Suspension02Desde),(CB127&gt;=Suspension02Hasta)),"Umbral_Tardío")</f>
        <v>No_Umbral</v>
      </c>
      <c r="CD127" s="43" cm="1">
        <f t="array" ref="CD127">_xlfn.IFS(CC127="Umbral_Anticipado",CB127-Suspension02Desde+1,CC127="Umbral_Interno",Suspension02Hasta-Suspension02Desde+1,CC127="Umbral_Externo",CB127-$BH127+1,CC127="Umbral_Tardío",Suspension02Hasta-$BH127+1,CC127="No_Umbral",0)</f>
        <v>0</v>
      </c>
      <c r="CE127" s="41" cm="1">
        <f t="array" ref="CE127">_xlfn.IFS(CC127="Umbral_Anticipado",Suspension02Hasta+CD127,CC127="Umbral_Interno",CB127+CD127,CC127="Umbral_Externo",Suspension02Hasta+CD127,CC127="Umbral_Tardío",CB127+CD127,CC127="No_Umbral",CB127)</f>
        <v>45820</v>
      </c>
      <c r="CF127" s="40">
        <f t="shared" si="20"/>
        <v>45823</v>
      </c>
    </row>
    <row r="128" spans="1:84" s="22" customFormat="1" ht="20.25" customHeight="1">
      <c r="A128" s="77" t="s">
        <v>1421</v>
      </c>
      <c r="B128" s="77" t="str">
        <f t="shared" si="21"/>
        <v>2021</v>
      </c>
      <c r="C128" s="77" t="s">
        <v>1422</v>
      </c>
      <c r="D128" s="77" t="s">
        <v>1423</v>
      </c>
      <c r="E128" s="77" t="s">
        <v>977</v>
      </c>
      <c r="F128" s="77" t="s">
        <v>165</v>
      </c>
      <c r="G128" s="201">
        <v>44544</v>
      </c>
      <c r="H128" s="201">
        <v>44634</v>
      </c>
      <c r="I128" s="77" t="s">
        <v>110</v>
      </c>
      <c r="J128" s="77" t="s">
        <v>180</v>
      </c>
      <c r="K128" s="78">
        <v>45586</v>
      </c>
      <c r="L128" s="77" t="str">
        <f>VLOOKUP(MONTH($K128),TablaMeses[],2,FALSE)</f>
        <v>10 OCTUBRE</v>
      </c>
      <c r="M128" s="77">
        <f t="shared" si="26"/>
        <v>2024</v>
      </c>
      <c r="N128" s="77" t="s">
        <v>1424</v>
      </c>
      <c r="O128" s="201">
        <v>44693</v>
      </c>
      <c r="P128" s="77" t="s">
        <v>1425</v>
      </c>
      <c r="Q128" s="77" t="s">
        <v>1426</v>
      </c>
      <c r="R128" s="201">
        <v>45448</v>
      </c>
      <c r="S128" s="77" t="s">
        <v>1427</v>
      </c>
      <c r="T128" s="77"/>
      <c r="U128" s="201"/>
      <c r="V128" s="77" t="s">
        <v>1428</v>
      </c>
      <c r="W128" s="77"/>
      <c r="X128" s="201"/>
      <c r="Y128" s="77" t="s">
        <v>170</v>
      </c>
      <c r="Z128" s="201" t="s">
        <v>758</v>
      </c>
      <c r="AA128" s="77"/>
      <c r="AB128" s="201"/>
      <c r="AC128" s="79" t="s">
        <v>670</v>
      </c>
      <c r="AD128" s="77" t="s">
        <v>101</v>
      </c>
      <c r="AE128" s="77"/>
      <c r="AF128" s="77"/>
      <c r="AG128" s="87" t="s">
        <v>1429</v>
      </c>
      <c r="AH128" s="77"/>
      <c r="AI128" s="78"/>
      <c r="AJ128" s="77"/>
      <c r="AK128" s="77"/>
      <c r="AL128" s="77"/>
      <c r="AM128" s="78"/>
      <c r="AN128" s="77"/>
      <c r="AO128" s="77"/>
      <c r="AP128" s="77"/>
      <c r="AQ128" s="77"/>
      <c r="AR128" s="78"/>
      <c r="AS128" s="77"/>
      <c r="AT128" s="78"/>
      <c r="AU128" s="78" t="s">
        <v>996</v>
      </c>
      <c r="AV128" s="78">
        <v>45784</v>
      </c>
      <c r="AW128" s="77">
        <f t="shared" si="22"/>
        <v>19</v>
      </c>
      <c r="AX128" s="77">
        <f t="shared" si="25"/>
        <v>2025</v>
      </c>
      <c r="AY128" s="77" t="s">
        <v>103</v>
      </c>
      <c r="AZ128" s="81"/>
      <c r="BC128" s="25" t="s">
        <v>733</v>
      </c>
      <c r="BD128" s="25" t="s">
        <v>1430</v>
      </c>
      <c r="BE128" s="25">
        <v>120</v>
      </c>
      <c r="BF128" s="25">
        <v>60</v>
      </c>
      <c r="BG128" s="25">
        <v>730</v>
      </c>
      <c r="BH128" s="40">
        <f t="shared" si="14"/>
        <v>44634</v>
      </c>
      <c r="BI128" s="41">
        <f t="shared" si="15"/>
        <v>44754</v>
      </c>
      <c r="BJ128" s="42" t="str" cm="1">
        <f t="array" ref="BJ128">_xlfn.IFS(AND((BH128&lt;Suspension01Desde),(BH128&lt;Suspension01Hasta),(BI128&lt;Suspension01Desde),(BI128&lt;Suspension01Hasta)),"No_Umbral",AND((BH128&gt;Suspension01Desde),(BH128&gt;Suspension01Hasta),(BI128&gt;Suspension01Desde),(BI128&gt;Suspension01Hasta)),"No_Umbral",AND((BH128&lt;=Suspension01Desde),(BH128&lt;=Suspension01Hasta),(BI128&gt;=Suspension01Desde),(BI128&lt;=Suspension01Hasta)),"Umbral_Anticipado",AND((BH128&lt;=Suspension01Desde),(BH128&lt;=Suspension01Hasta),(BI128&gt;=Suspension01Desde),(BI128&gt;=Suspension01Hasta)),"Umbral_Interno",AND((BH128&gt;=Suspension01Desde),(BH128&lt;=Suspension01Hasta),(BI128&gt;=Suspension01Desde),(BI128&lt;=Suspension01Hasta)),"Umbral_Externo",AND((BH128&gt;=Suspension01Desde),(BH128&lt;=Suspension01Hasta),(BI128&gt;=Suspension01Desde),(BI128&gt;=Suspension01Hasta)),"Umbral_Tardío")</f>
        <v>No_Umbral</v>
      </c>
      <c r="BK128" s="43" cm="1">
        <f t="array" ref="BK128">_xlfn.IFS(BJ128="Umbral_Anticipado",$BI128-Suspension01Desde+1,BJ128="Umbral_Interno",Suspension01Hasta-Suspension01Desde+1,BJ128="Umbral_Externo",BI128-$BH128+1,BJ128="Umbral_Tardío",Suspension01Hasta-$BH128+1,BJ128="No_Umbral",0)</f>
        <v>0</v>
      </c>
      <c r="BL128" s="42" cm="1">
        <f t="array" ref="BL128">_xlfn.IFS(BJ128="Umbral_Anticipado",Suspension01Hasta+BK128,BJ128="Umbral_Interno",BI128+BK128,BJ128="Umbral_Externo",Suspension01Hasta+BK128,BJ128="Umbral_Tardío",BI128+BK128,BJ128="No_Umbral",BI128)</f>
        <v>44754</v>
      </c>
      <c r="BM128" s="42" t="str" cm="1">
        <f t="array" ref="BM128">_xlfn.IFS(AND((BH128&lt;Suspension02Desde),(BH128&lt;Suspension02Hasta),(BL128&lt;Suspension02Desde),(BL128&lt;Suspension02Hasta)),"No_Umbral",AND((BH128&gt;Suspension02Desde),(BH128&gt;Suspension02Hasta),(BL128&gt;Suspension02Desde),(BL128&gt;Suspension02Hasta)),"No_Umbral",AND((BH128&lt;=Suspension02Desde),(BH128&lt;=Suspension02Hasta),(BL128&gt;=Suspension02Desde),(BL128&lt;=Suspension02Hasta)),"Umbral_Anticipado",AND((BH128&lt;=Suspension02Desde),(BH128&lt;=Suspension02Hasta),(BL128&gt;=Suspension02Desde),(BL128&gt;=Suspension02Hasta)),"Umbral_Interno",AND((BH128&gt;=Suspension02Desde),(BH128&lt;=Suspension02Hasta),(BL128&gt;=Suspension02Desde),(BL128&lt;=Suspension02Hasta)),"Umbral_Externo",AND((BH128&gt;=Suspension02Desde),(BH128&lt;=Suspension02Hasta),(BL128&gt;=Suspension02Desde),(BL128&gt;=Suspension02Hasta)),"Umbral_Tardío")</f>
        <v>Umbral_Tardío</v>
      </c>
      <c r="BN128" s="43" cm="1">
        <f t="array" ref="BN128">_xlfn.IFS(BM128="Umbral_Anticipado",BL128-Suspension02Desde+1,BM128="Umbral_Interno",Suspension02Hasta-Suspension02Desde+1,BM128="Umbral_Externo",BL128-$BH128+1,BM128="Umbral_Tardío",Suspension02Hasta-$BH128+1,BM128="No_Umbral",0)</f>
        <v>39</v>
      </c>
      <c r="BO128" s="41" cm="1">
        <f t="array" ref="BO128">_xlfn.IFS(BM128="Umbral_Anticipado",Suspension02Hasta+BN128,BM128="Umbral_Interno",BL128+BN128,BM128="Umbral_Externo",Suspension02Hasta+BN128,BM128="Umbral_Tardío",BL128+BN128,BM128="No_Umbral",BL128)</f>
        <v>44793</v>
      </c>
      <c r="BP128" s="40">
        <f t="shared" si="16"/>
        <v>44793</v>
      </c>
      <c r="BQ128" s="41">
        <f t="shared" si="17"/>
        <v>44853</v>
      </c>
      <c r="BR128" s="42" t="str" cm="1">
        <f t="array" ref="BR128">_xlfn.IFS(AND((BO128&lt;Suspension01Desde),(BO128&lt;Suspension01Hasta),(BQ128&lt;Suspension01Desde),(BQ128&lt;Suspension01Hasta)),"No_Umbral",AND((BO128&gt;Suspension01Desde),(BO128&gt;Suspension01Hasta),(BQ128&gt;Suspension01Desde),(BQ128&gt;Suspension01Hasta)),"No_Umbral",AND((BO128&lt;=Suspension01Desde),(BO128&lt;=Suspension01Hasta),(BQ128&gt;=Suspension01Desde),(BQ128&lt;=Suspension01Hasta)),"Umbral_Anticipado",AND((BO128&lt;=Suspension01Desde),(BO128&lt;=Suspension01Hasta),(BQ128&gt;=Suspension01Desde),(BQ128&gt;=Suspension01Hasta)),"Umbral_Interno",AND((BO128&gt;=Suspension01Desde),(BO128&lt;=Suspension01Hasta),(BQ128&gt;=Suspension01Desde),(BQ128&lt;=Suspension01Hasta)),"Umbral_Externo",AND((BO128&gt;=Suspension01Desde),(BO128&lt;=Suspension01Hasta),(BQ128&gt;=Suspension01Desde),(BQ128&gt;=Suspension01Hasta)),"Umbral_Tardío")</f>
        <v>No_Umbral</v>
      </c>
      <c r="BS128" s="43" cm="1">
        <f t="array" ref="BS128">_xlfn.IFS(BR128="Umbral_Anticipado",$BQ128-Suspension01Desde+1,BR128="Umbral_Interno",Suspension01Hasta-Suspension01Desde+1,BR128="Umbral_Externo",BQ128-$BO128+1,BR128="Umbral_Tardío",Suspension01Hasta-$BO128+1,BR128="No_Umbral",0)</f>
        <v>0</v>
      </c>
      <c r="BT128" s="42" cm="1">
        <f t="array" ref="BT128">_xlfn.IFS(BR128="Umbral_Anticipado",Suspension01Hasta+BS128,BR128="Umbral_Interno",BQ128+BS128,BR128="Umbral_Externo",Suspension01Hasta+BS128,BR128="Umbral_Tardío",BQ128+BS128,BR128="No_Umbral",BQ128)</f>
        <v>44853</v>
      </c>
      <c r="BU128" s="42" t="str" cm="1">
        <f t="array" ref="BU128">_xlfn.IFS(AND((BO128&lt;Suspension02Desde),(BO128&lt;Suspension02Hasta),(BT128&lt;Suspension02Desde),(BT128&lt;Suspension02Hasta)),"No_Umbral",AND((BO128&gt;Suspension02Desde),(BO128&gt;Suspension02Hasta),(BT128&gt;Suspension02Desde),(BT128&gt;Suspension02Hasta)),"No_Umbral",AND((BO128&lt;=Suspension02Desde),(BO128&lt;=Suspension02Hasta),(BT128&gt;=Suspension02Desde),(BT128&lt;=Suspension02Hasta)),"Umbral_Anticipado",AND((BO128&lt;=Suspension02Desde),(BO128&lt;=Suspension02Hasta),(BT128&gt;=Suspension02Desde),(BT128&gt;=Suspension02Hasta)),"Umbral_Interno",AND((BO128&gt;=Suspension02Desde),(BO128&lt;=Suspension02Hasta),(BT128&gt;=Suspension02Desde),(BT128&lt;=Suspension02Hasta)),"Umbral_Externo",AND((BO128&gt;=Suspension02Desde),(BO128&lt;=Suspension02Hasta),(BT128&gt;=Suspension02Desde),(BT128&gt;=Suspension02Hasta)),"Umbral_Tardío")</f>
        <v>No_Umbral</v>
      </c>
      <c r="BV128" s="43" cm="1">
        <f t="array" ref="BV128">_xlfn.IFS(BU128="Umbral_Anticipado",BT128-Suspension02Desde+1,BU128="Umbral_Interno",Suspension02Hasta-Suspension02Desde+1,BU128="Umbral_Externo",BT128-$BO128+1,BU128="Umbral_Tardío",Suspension02Hasta-$BO128+1,BU128="No_Umbral",0)</f>
        <v>0</v>
      </c>
      <c r="BW128" s="41" cm="1">
        <f t="array" ref="BW128">_xlfn.IFS(BU128="Umbral_Anticipado",Suspension02Hasta+BV128,BU128="Umbral_Interno",BT128+BV128,BU128="Umbral_Externo",Suspension02Hasta+BV128,BU128="Umbral_Tardío",BT128+BV128,BU128="No_Umbral",BT128)</f>
        <v>44853</v>
      </c>
      <c r="BX128" s="40">
        <f t="shared" si="18"/>
        <v>44854</v>
      </c>
      <c r="BY128" s="41">
        <f t="shared" si="19"/>
        <v>45583</v>
      </c>
      <c r="BZ128" s="42" t="str" cm="1">
        <f t="array" ref="BZ128">_xlfn.IFS(AND((BW128&lt;Suspension01Desde),(BW128&lt;Suspension01Hasta),(BY128&lt;Suspension01Desde),(BY128&lt;Suspension01Hasta)),"No_Umbral",AND((BW128&gt;Suspension01Desde),(BW128&gt;Suspension01Hasta),(BY128&gt;Suspension01Desde),(BY128&gt;Suspension01Hasta)),"No_Umbral",AND((BW128&lt;=Suspension01Desde),(BW128&lt;=Suspension01Hasta),(BY128&gt;=Suspension01Desde),(BY128&lt;=Suspension01Hasta)),"Umbral_Anticipado",AND((BW128&lt;=Suspension01Desde),(BW128&lt;=Suspension01Hasta),(BY128&gt;=Suspension01Desde),(BY128&gt;=Suspension01Hasta)),"Umbral_Interno",AND((BW128&gt;=Suspension01Desde),(BW128&lt;=Suspension01Hasta),(BY128&gt;=Suspension01Desde),(BY128&lt;=Suspension01Hasta)),"Umbral_Externo",AND((BW128&gt;=Suspension01Desde),(BW128&lt;=Suspension01Hasta),(BY128&gt;=Suspension01Desde),(BY128&gt;=Suspension01Hasta)),"Umbral_Tardío")</f>
        <v>No_Umbral</v>
      </c>
      <c r="CA128" s="43" cm="1">
        <f t="array" ref="CA128">_xlfn.IFS(BZ128="Umbral_Anticipado",$BI128-Suspension01Desde+1,BZ128="Umbral_Interno",Suspension01Hasta-Suspension01Desde+1,BZ128="Umbral_Externo",BY128-$BH128+1,BZ128="Umbral_Tardío",Suspension01Hasta-$BH128+1,BZ128="No_Umbral",0)</f>
        <v>0</v>
      </c>
      <c r="CB128" s="42" cm="1">
        <f t="array" ref="CB128">_xlfn.IFS(BZ128="Umbral_Anticipado",Suspension01Hasta+CA128,BZ128="Umbral_Interno",BY128+CA128,BZ128="Umbral_Externo",Suspension01Hasta+CA128,BZ128="Umbral_Tardío",BY128+CA128,BZ128="No_Umbral",BY128)</f>
        <v>45583</v>
      </c>
      <c r="CC128" s="42" t="str" cm="1">
        <f t="array" ref="CC128">_xlfn.IFS(AND((BW128&lt;Suspension02Desde),(BW128&lt;Suspension02Hasta),(CB128&lt;Suspension02Desde),(CB128&lt;Suspension02Hasta)),"No_Umbral",AND((BW128&gt;Suspension02Desde),(BW128&gt;Suspension02Hasta),(CB128&gt;Suspension02Desde),(CB128&gt;Suspension02Hasta)),"No_Umbral",AND((BW128&lt;=Suspension02Desde),(BW128&lt;=Suspension02Hasta),(CB128&gt;=Suspension02Desde),(CB128&lt;=Suspension02Hasta)),"Umbral_Anticipado",AND((BW128&lt;=Suspension02Desde),(BW128&lt;=Suspension02Hasta),(CB128&gt;=Suspension02Desde),(CB128&gt;=Suspension02Hasta)),"Umbral_Interno",AND((BW128&gt;=Suspension02Desde),(BW128&lt;=Suspension02Hasta),(CB128&gt;=Suspension02Desde),(CB128&lt;=Suspension02Hasta)),"Umbral_Externo",AND((BW128&gt;=Suspension02Desde),(BW128&lt;=Suspension02Hasta),(CB128&gt;=Suspension02Desde),(CB128&gt;=Suspension02Hasta)),"Umbral_Tardío")</f>
        <v>No_Umbral</v>
      </c>
      <c r="CD128" s="43" cm="1">
        <f t="array" ref="CD128">_xlfn.IFS(CC128="Umbral_Anticipado",CB128-Suspension02Desde+1,CC128="Umbral_Interno",Suspension02Hasta-Suspension02Desde+1,CC128="Umbral_Externo",CB128-$BH128+1,CC128="Umbral_Tardío",Suspension02Hasta-$BH128+1,CC128="No_Umbral",0)</f>
        <v>0</v>
      </c>
      <c r="CE128" s="41" cm="1">
        <f t="array" ref="CE128">_xlfn.IFS(CC128="Umbral_Anticipado",Suspension02Hasta+CD128,CC128="Umbral_Interno",CB128+CD128,CC128="Umbral_Externo",Suspension02Hasta+CD128,CC128="Umbral_Tardío",CB128+CD128,CC128="No_Umbral",CB128)</f>
        <v>45583</v>
      </c>
      <c r="CF128" s="40">
        <f t="shared" si="20"/>
        <v>45585</v>
      </c>
    </row>
    <row r="129" spans="1:84" s="22" customFormat="1" ht="20.25" customHeight="1">
      <c r="A129" s="77" t="s">
        <v>1431</v>
      </c>
      <c r="B129" s="77" t="str">
        <f t="shared" si="21"/>
        <v>2023</v>
      </c>
      <c r="C129" s="77" t="s">
        <v>1432</v>
      </c>
      <c r="D129" s="77" t="s">
        <v>1433</v>
      </c>
      <c r="E129" s="77" t="s">
        <v>1434</v>
      </c>
      <c r="F129" s="77" t="s">
        <v>1126</v>
      </c>
      <c r="G129" s="201" t="s">
        <v>1099</v>
      </c>
      <c r="H129" s="201">
        <v>45291</v>
      </c>
      <c r="I129" s="77" t="s">
        <v>131</v>
      </c>
      <c r="J129" s="77" t="s">
        <v>93</v>
      </c>
      <c r="K129" s="78">
        <v>46203</v>
      </c>
      <c r="L129" s="77" t="str">
        <f>VLOOKUP(MONTH($K129),TablaMeses[],2,FALSE)</f>
        <v>06 JUNIO</v>
      </c>
      <c r="M129" s="77">
        <f t="shared" si="26"/>
        <v>2026</v>
      </c>
      <c r="N129" s="77" t="s">
        <v>1435</v>
      </c>
      <c r="O129" s="201" t="s">
        <v>1436</v>
      </c>
      <c r="P129" s="77" t="s">
        <v>1437</v>
      </c>
      <c r="Q129" s="77" t="s">
        <v>1438</v>
      </c>
      <c r="R129" s="201">
        <v>45451</v>
      </c>
      <c r="S129" s="77" t="s">
        <v>1439</v>
      </c>
      <c r="T129" s="77" t="s">
        <v>1440</v>
      </c>
      <c r="U129" s="201"/>
      <c r="V129" s="77" t="s">
        <v>1441</v>
      </c>
      <c r="W129" s="77" t="s">
        <v>170</v>
      </c>
      <c r="X129" s="201" t="s">
        <v>1442</v>
      </c>
      <c r="Y129" s="77" t="s">
        <v>170</v>
      </c>
      <c r="Z129" s="201">
        <v>45804</v>
      </c>
      <c r="AA129" s="77" t="s">
        <v>170</v>
      </c>
      <c r="AB129" s="201">
        <v>45835</v>
      </c>
      <c r="AC129" s="79">
        <v>45835</v>
      </c>
      <c r="AD129" s="77" t="s">
        <v>145</v>
      </c>
      <c r="AE129" s="77"/>
      <c r="AF129" s="77"/>
      <c r="AG129" s="80" t="s">
        <v>1443</v>
      </c>
      <c r="AH129" s="77"/>
      <c r="AI129" s="78"/>
      <c r="AJ129" s="77"/>
      <c r="AK129" s="77"/>
      <c r="AL129" s="77"/>
      <c r="AM129" s="78"/>
      <c r="AN129" s="77"/>
      <c r="AO129" s="77"/>
      <c r="AP129" s="77"/>
      <c r="AQ129" s="77"/>
      <c r="AR129" s="78"/>
      <c r="AS129" s="77"/>
      <c r="AT129" s="78"/>
      <c r="AU129" s="78"/>
      <c r="AV129" s="78">
        <v>45840</v>
      </c>
      <c r="AW129" s="77">
        <f t="shared" si="22"/>
        <v>27</v>
      </c>
      <c r="AX129" s="77">
        <f t="shared" si="25"/>
        <v>2025</v>
      </c>
      <c r="AY129" s="77" t="s">
        <v>103</v>
      </c>
      <c r="AZ129" s="81"/>
      <c r="BC129" s="25" t="s">
        <v>673</v>
      </c>
      <c r="BD129" s="25" t="s">
        <v>674</v>
      </c>
      <c r="BE129" s="25">
        <v>120</v>
      </c>
      <c r="BF129" s="25">
        <v>60</v>
      </c>
      <c r="BG129" s="25">
        <v>730</v>
      </c>
      <c r="BH129" s="40">
        <f t="shared" si="14"/>
        <v>45291</v>
      </c>
      <c r="BI129" s="41">
        <f t="shared" si="15"/>
        <v>45411</v>
      </c>
      <c r="BJ129" s="42" t="str" cm="1">
        <f t="array" ref="BJ129">_xlfn.IFS(AND((BH129&lt;Suspension01Desde),(BH129&lt;Suspension01Hasta),(BI129&lt;Suspension01Desde),(BI129&lt;Suspension01Hasta)),"No_Umbral",AND((BH129&gt;Suspension01Desde),(BH129&gt;Suspension01Hasta),(BI129&gt;Suspension01Desde),(BI129&gt;Suspension01Hasta)),"No_Umbral",AND((BH129&lt;=Suspension01Desde),(BH129&lt;=Suspension01Hasta),(BI129&gt;=Suspension01Desde),(BI129&lt;=Suspension01Hasta)),"Umbral_Anticipado",AND((BH129&lt;=Suspension01Desde),(BH129&lt;=Suspension01Hasta),(BI129&gt;=Suspension01Desde),(BI129&gt;=Suspension01Hasta)),"Umbral_Interno",AND((BH129&gt;=Suspension01Desde),(BH129&lt;=Suspension01Hasta),(BI129&gt;=Suspension01Desde),(BI129&lt;=Suspension01Hasta)),"Umbral_Externo",AND((BH129&gt;=Suspension01Desde),(BH129&lt;=Suspension01Hasta),(BI129&gt;=Suspension01Desde),(BI129&gt;=Suspension01Hasta)),"Umbral_Tardío")</f>
        <v>No_Umbral</v>
      </c>
      <c r="BK129" s="43" cm="1">
        <f t="array" ref="BK129">_xlfn.IFS(BJ129="Umbral_Anticipado",$BI129-Suspension01Desde+1,BJ129="Umbral_Interno",Suspension01Hasta-Suspension01Desde+1,BJ129="Umbral_Externo",BI129-$BH129+1,BJ129="Umbral_Tardío",Suspension01Hasta-$BH129+1,BJ129="No_Umbral",0)</f>
        <v>0</v>
      </c>
      <c r="BL129" s="42" cm="1">
        <f t="array" ref="BL129">_xlfn.IFS(BJ129="Umbral_Anticipado",Suspension01Hasta+BK129,BJ129="Umbral_Interno",BI129+BK129,BJ129="Umbral_Externo",Suspension01Hasta+BK129,BJ129="Umbral_Tardío",BI129+BK129,BJ129="No_Umbral",BI129)</f>
        <v>45411</v>
      </c>
      <c r="BM129" s="42" t="str" cm="1">
        <f t="array" ref="BM129">_xlfn.IFS(AND((BH129&lt;Suspension02Desde),(BH129&lt;Suspension02Hasta),(BL129&lt;Suspension02Desde),(BL129&lt;Suspension02Hasta)),"No_Umbral",AND((BH129&gt;Suspension02Desde),(BH129&gt;Suspension02Hasta),(BL129&gt;Suspension02Desde),(BL129&gt;Suspension02Hasta)),"No_Umbral",AND((BH129&lt;=Suspension02Desde),(BH129&lt;=Suspension02Hasta),(BL129&gt;=Suspension02Desde),(BL129&lt;=Suspension02Hasta)),"Umbral_Anticipado",AND((BH129&lt;=Suspension02Desde),(BH129&lt;=Suspension02Hasta),(BL129&gt;=Suspension02Desde),(BL129&gt;=Suspension02Hasta)),"Umbral_Interno",AND((BH129&gt;=Suspension02Desde),(BH129&lt;=Suspension02Hasta),(BL129&gt;=Suspension02Desde),(BL129&lt;=Suspension02Hasta)),"Umbral_Externo",AND((BH129&gt;=Suspension02Desde),(BH129&lt;=Suspension02Hasta),(BL129&gt;=Suspension02Desde),(BL129&gt;=Suspension02Hasta)),"Umbral_Tardío")</f>
        <v>No_Umbral</v>
      </c>
      <c r="BN129" s="43" cm="1">
        <f t="array" ref="BN129">_xlfn.IFS(BM129="Umbral_Anticipado",BL129-Suspension02Desde+1,BM129="Umbral_Interno",Suspension02Hasta-Suspension02Desde+1,BM129="Umbral_Externo",BL129-$BH129+1,BM129="Umbral_Tardío",Suspension02Hasta-$BH129+1,BM129="No_Umbral",0)</f>
        <v>0</v>
      </c>
      <c r="BO129" s="41" cm="1">
        <f t="array" ref="BO129">_xlfn.IFS(BM129="Umbral_Anticipado",Suspension02Hasta+BN129,BM129="Umbral_Interno",BL129+BN129,BM129="Umbral_Externo",Suspension02Hasta+BN129,BM129="Umbral_Tardío",BL129+BN129,BM129="No_Umbral",BL129)</f>
        <v>45411</v>
      </c>
      <c r="BP129" s="40">
        <f t="shared" si="16"/>
        <v>45413</v>
      </c>
      <c r="BQ129" s="41">
        <f t="shared" si="17"/>
        <v>45471</v>
      </c>
      <c r="BR129" s="42" t="str" cm="1">
        <f t="array" ref="BR129">_xlfn.IFS(AND((BO129&lt;Suspension01Desde),(BO129&lt;Suspension01Hasta),(BQ129&lt;Suspension01Desde),(BQ129&lt;Suspension01Hasta)),"No_Umbral",AND((BO129&gt;Suspension01Desde),(BO129&gt;Suspension01Hasta),(BQ129&gt;Suspension01Desde),(BQ129&gt;Suspension01Hasta)),"No_Umbral",AND((BO129&lt;=Suspension01Desde),(BO129&lt;=Suspension01Hasta),(BQ129&gt;=Suspension01Desde),(BQ129&lt;=Suspension01Hasta)),"Umbral_Anticipado",AND((BO129&lt;=Suspension01Desde),(BO129&lt;=Suspension01Hasta),(BQ129&gt;=Suspension01Desde),(BQ129&gt;=Suspension01Hasta)),"Umbral_Interno",AND((BO129&gt;=Suspension01Desde),(BO129&lt;=Suspension01Hasta),(BQ129&gt;=Suspension01Desde),(BQ129&lt;=Suspension01Hasta)),"Umbral_Externo",AND((BO129&gt;=Suspension01Desde),(BO129&lt;=Suspension01Hasta),(BQ129&gt;=Suspension01Desde),(BQ129&gt;=Suspension01Hasta)),"Umbral_Tardío")</f>
        <v>No_Umbral</v>
      </c>
      <c r="BS129" s="43" cm="1">
        <f t="array" ref="BS129">_xlfn.IFS(BR129="Umbral_Anticipado",$BQ129-Suspension01Desde+1,BR129="Umbral_Interno",Suspension01Hasta-Suspension01Desde+1,BR129="Umbral_Externo",BQ129-$BO129+1,BR129="Umbral_Tardío",Suspension01Hasta-$BO129+1,BR129="No_Umbral",0)</f>
        <v>0</v>
      </c>
      <c r="BT129" s="42" cm="1">
        <f t="array" ref="BT129">_xlfn.IFS(BR129="Umbral_Anticipado",Suspension01Hasta+BS129,BR129="Umbral_Interno",BQ129+BS129,BR129="Umbral_Externo",Suspension01Hasta+BS129,BR129="Umbral_Tardío",BQ129+BS129,BR129="No_Umbral",BQ129)</f>
        <v>45471</v>
      </c>
      <c r="BU129" s="42" t="str" cm="1">
        <f t="array" ref="BU129">_xlfn.IFS(AND((BO129&lt;Suspension02Desde),(BO129&lt;Suspension02Hasta),(BT129&lt;Suspension02Desde),(BT129&lt;Suspension02Hasta)),"No_Umbral",AND((BO129&gt;Suspension02Desde),(BO129&gt;Suspension02Hasta),(BT129&gt;Suspension02Desde),(BT129&gt;Suspension02Hasta)),"No_Umbral",AND((BO129&lt;=Suspension02Desde),(BO129&lt;=Suspension02Hasta),(BT129&gt;=Suspension02Desde),(BT129&lt;=Suspension02Hasta)),"Umbral_Anticipado",AND((BO129&lt;=Suspension02Desde),(BO129&lt;=Suspension02Hasta),(BT129&gt;=Suspension02Desde),(BT129&gt;=Suspension02Hasta)),"Umbral_Interno",AND((BO129&gt;=Suspension02Desde),(BO129&lt;=Suspension02Hasta),(BT129&gt;=Suspension02Desde),(BT129&lt;=Suspension02Hasta)),"Umbral_Externo",AND((BO129&gt;=Suspension02Desde),(BO129&lt;=Suspension02Hasta),(BT129&gt;=Suspension02Desde),(BT129&gt;=Suspension02Hasta)),"Umbral_Tardío")</f>
        <v>No_Umbral</v>
      </c>
      <c r="BV129" s="43" cm="1">
        <f t="array" ref="BV129">_xlfn.IFS(BU129="Umbral_Anticipado",BT129-Suspension02Desde+1,BU129="Umbral_Interno",Suspension02Hasta-Suspension02Desde+1,BU129="Umbral_Externo",BT129-$BO129+1,BU129="Umbral_Tardío",Suspension02Hasta-$BO129+1,BU129="No_Umbral",0)</f>
        <v>0</v>
      </c>
      <c r="BW129" s="41" cm="1">
        <f t="array" ref="BW129">_xlfn.IFS(BU129="Umbral_Anticipado",Suspension02Hasta+BV129,BU129="Umbral_Interno",BT129+BV129,BU129="Umbral_Externo",Suspension02Hasta+BV129,BU129="Umbral_Tardío",BT129+BV129,BU129="No_Umbral",BT129)</f>
        <v>45471</v>
      </c>
      <c r="BX129" s="40">
        <f t="shared" si="18"/>
        <v>45444</v>
      </c>
      <c r="BY129" s="41">
        <f t="shared" si="19"/>
        <v>46201</v>
      </c>
      <c r="BZ129" s="42" t="str" cm="1">
        <f t="array" ref="BZ129">_xlfn.IFS(AND((BW129&lt;Suspension01Desde),(BW129&lt;Suspension01Hasta),(BY129&lt;Suspension01Desde),(BY129&lt;Suspension01Hasta)),"No_Umbral",AND((BW129&gt;Suspension01Desde),(BW129&gt;Suspension01Hasta),(BY129&gt;Suspension01Desde),(BY129&gt;Suspension01Hasta)),"No_Umbral",AND((BW129&lt;=Suspension01Desde),(BW129&lt;=Suspension01Hasta),(BY129&gt;=Suspension01Desde),(BY129&lt;=Suspension01Hasta)),"Umbral_Anticipado",AND((BW129&lt;=Suspension01Desde),(BW129&lt;=Suspension01Hasta),(BY129&gt;=Suspension01Desde),(BY129&gt;=Suspension01Hasta)),"Umbral_Interno",AND((BW129&gt;=Suspension01Desde),(BW129&lt;=Suspension01Hasta),(BY129&gt;=Suspension01Desde),(BY129&lt;=Suspension01Hasta)),"Umbral_Externo",AND((BW129&gt;=Suspension01Desde),(BW129&lt;=Suspension01Hasta),(BY129&gt;=Suspension01Desde),(BY129&gt;=Suspension01Hasta)),"Umbral_Tardío")</f>
        <v>No_Umbral</v>
      </c>
      <c r="CA129" s="43" cm="1">
        <f t="array" ref="CA129">_xlfn.IFS(BZ129="Umbral_Anticipado",$BI129-Suspension01Desde+1,BZ129="Umbral_Interno",Suspension01Hasta-Suspension01Desde+1,BZ129="Umbral_Externo",BY129-$BH129+1,BZ129="Umbral_Tardío",Suspension01Hasta-$BH129+1,BZ129="No_Umbral",0)</f>
        <v>0</v>
      </c>
      <c r="CB129" s="42" cm="1">
        <f t="array" ref="CB129">_xlfn.IFS(BZ129="Umbral_Anticipado",Suspension01Hasta+CA129,BZ129="Umbral_Interno",BY129+CA129,BZ129="Umbral_Externo",Suspension01Hasta+CA129,BZ129="Umbral_Tardío",BY129+CA129,BZ129="No_Umbral",BY129)</f>
        <v>46201</v>
      </c>
      <c r="CC129" s="42" t="str" cm="1">
        <f t="array" ref="CC129">_xlfn.IFS(AND((BW129&lt;Suspension02Desde),(BW129&lt;Suspension02Hasta),(CB129&lt;Suspension02Desde),(CB129&lt;Suspension02Hasta)),"No_Umbral",AND((BW129&gt;Suspension02Desde),(BW129&gt;Suspension02Hasta),(CB129&gt;Suspension02Desde),(CB129&gt;Suspension02Hasta)),"No_Umbral",AND((BW129&lt;=Suspension02Desde),(BW129&lt;=Suspension02Hasta),(CB129&gt;=Suspension02Desde),(CB129&lt;=Suspension02Hasta)),"Umbral_Anticipado",AND((BW129&lt;=Suspension02Desde),(BW129&lt;=Suspension02Hasta),(CB129&gt;=Suspension02Desde),(CB129&gt;=Suspension02Hasta)),"Umbral_Interno",AND((BW129&gt;=Suspension02Desde),(BW129&lt;=Suspension02Hasta),(CB129&gt;=Suspension02Desde),(CB129&lt;=Suspension02Hasta)),"Umbral_Externo",AND((BW129&gt;=Suspension02Desde),(BW129&lt;=Suspension02Hasta),(CB129&gt;=Suspension02Desde),(CB129&gt;=Suspension02Hasta)),"Umbral_Tardío")</f>
        <v>No_Umbral</v>
      </c>
      <c r="CD129" s="43" cm="1">
        <f t="array" ref="CD129">_xlfn.IFS(CC129="Umbral_Anticipado",CB129-Suspension02Desde+1,CC129="Umbral_Interno",Suspension02Hasta-Suspension02Desde+1,CC129="Umbral_Externo",CB129-$BH129+1,CC129="Umbral_Tardío",Suspension02Hasta-$BH129+1,CC129="No_Umbral",0)</f>
        <v>0</v>
      </c>
      <c r="CE129" s="41" cm="1">
        <f t="array" ref="CE129">_xlfn.IFS(CC129="Umbral_Anticipado",Suspension02Hasta+CD129,CC129="Umbral_Interno",CB129+CD129,CC129="Umbral_Externo",Suspension02Hasta+CD129,CC129="Umbral_Tardío",CB129+CD129,CC129="No_Umbral",CB129)</f>
        <v>46201</v>
      </c>
      <c r="CF129" s="40">
        <f t="shared" si="20"/>
        <v>46174</v>
      </c>
    </row>
    <row r="130" spans="1:84" s="33" customFormat="1" ht="20.25" customHeight="1">
      <c r="A130" s="77" t="s">
        <v>1444</v>
      </c>
      <c r="B130" s="77" t="str">
        <f t="shared" si="21"/>
        <v>2021</v>
      </c>
      <c r="C130" s="77" t="s">
        <v>1445</v>
      </c>
      <c r="D130" s="77" t="s">
        <v>1446</v>
      </c>
      <c r="E130" s="77" t="s">
        <v>1447</v>
      </c>
      <c r="F130" s="77" t="s">
        <v>165</v>
      </c>
      <c r="G130" s="201">
        <v>44558</v>
      </c>
      <c r="H130" s="201">
        <v>44754</v>
      </c>
      <c r="I130" s="77" t="s">
        <v>299</v>
      </c>
      <c r="J130" s="77" t="s">
        <v>180</v>
      </c>
      <c r="K130" s="78">
        <v>45668</v>
      </c>
      <c r="L130" s="77" t="str">
        <f>VLOOKUP(MONTH($K130),TablaMeses[],2,FALSE)</f>
        <v>01 ENERO</v>
      </c>
      <c r="M130" s="77">
        <f t="shared" si="26"/>
        <v>2025</v>
      </c>
      <c r="N130" s="77" t="s">
        <v>167</v>
      </c>
      <c r="O130" s="201">
        <v>45611</v>
      </c>
      <c r="P130" s="77" t="s">
        <v>564</v>
      </c>
      <c r="Q130" s="77" t="s">
        <v>167</v>
      </c>
      <c r="R130" s="201">
        <v>45625</v>
      </c>
      <c r="S130" s="77" t="s">
        <v>1448</v>
      </c>
      <c r="T130" s="77"/>
      <c r="U130" s="201"/>
      <c r="V130" s="77"/>
      <c r="W130" s="77"/>
      <c r="X130" s="201"/>
      <c r="Y130" s="77" t="s">
        <v>170</v>
      </c>
      <c r="Z130" s="201">
        <v>45656</v>
      </c>
      <c r="AA130" s="77" t="s">
        <v>170</v>
      </c>
      <c r="AB130" s="201">
        <v>45664</v>
      </c>
      <c r="AC130" s="79">
        <v>45664</v>
      </c>
      <c r="AD130" s="77" t="s">
        <v>145</v>
      </c>
      <c r="AE130" s="77" t="s">
        <v>104</v>
      </c>
      <c r="AF130" s="77" t="s">
        <v>104</v>
      </c>
      <c r="AG130" s="77" t="s">
        <v>1449</v>
      </c>
      <c r="AH130" s="77"/>
      <c r="AI130" s="78" t="s">
        <v>104</v>
      </c>
      <c r="AJ130" s="77" t="s">
        <v>104</v>
      </c>
      <c r="AK130" s="77"/>
      <c r="AL130" s="77" t="s">
        <v>104</v>
      </c>
      <c r="AM130" s="78" t="s">
        <v>104</v>
      </c>
      <c r="AN130" s="77" t="s">
        <v>104</v>
      </c>
      <c r="AO130" s="77" t="s">
        <v>104</v>
      </c>
      <c r="AP130" s="77" t="s">
        <v>104</v>
      </c>
      <c r="AQ130" s="77" t="s">
        <v>104</v>
      </c>
      <c r="AR130" s="78" t="s">
        <v>104</v>
      </c>
      <c r="AS130" s="77" t="s">
        <v>104</v>
      </c>
      <c r="AT130" s="78" t="s">
        <v>104</v>
      </c>
      <c r="AU130" s="78" t="s">
        <v>104</v>
      </c>
      <c r="AV130" s="78">
        <v>45784</v>
      </c>
      <c r="AW130" s="77">
        <f t="shared" si="22"/>
        <v>19</v>
      </c>
      <c r="AX130" s="77">
        <v>2025</v>
      </c>
      <c r="AY130" s="77" t="s">
        <v>103</v>
      </c>
      <c r="AZ130" s="81" t="s">
        <v>104</v>
      </c>
      <c r="BC130" s="48" t="s">
        <v>104</v>
      </c>
      <c r="BD130" s="48" t="s">
        <v>104</v>
      </c>
      <c r="BE130" s="49">
        <v>120</v>
      </c>
      <c r="BF130" s="49">
        <v>60</v>
      </c>
      <c r="BG130" s="49">
        <v>730</v>
      </c>
      <c r="BH130" s="50">
        <f t="shared" ref="BH130:BH193" si="27">IF(OR(H130=0,BE130=0,BF130=0,BG130=0),"Faltan datos para recalcular",H130)</f>
        <v>44754</v>
      </c>
      <c r="BI130" s="51">
        <f t="shared" ref="BI130:BI193" si="28">+BH130+BE130</f>
        <v>44874</v>
      </c>
      <c r="BJ130" s="52" t="str" cm="1">
        <f t="array" ref="BJ130">_xlfn.IFS(AND((BH130&lt;Suspension01Desde),(BH130&lt;Suspension01Hasta),(BI130&lt;Suspension01Desde),(BI130&lt;Suspension01Hasta)),"No_Umbral",AND((BH130&gt;Suspension01Desde),(BH130&gt;Suspension01Hasta),(BI130&gt;Suspension01Desde),(BI130&gt;Suspension01Hasta)),"No_Umbral",AND((BH130&lt;=Suspension01Desde),(BH130&lt;=Suspension01Hasta),(BI130&gt;=Suspension01Desde),(BI130&lt;=Suspension01Hasta)),"Umbral_Anticipado",AND((BH130&lt;=Suspension01Desde),(BH130&lt;=Suspension01Hasta),(BI130&gt;=Suspension01Desde),(BI130&gt;=Suspension01Hasta)),"Umbral_Interno",AND((BH130&gt;=Suspension01Desde),(BH130&lt;=Suspension01Hasta),(BI130&gt;=Suspension01Desde),(BI130&lt;=Suspension01Hasta)),"Umbral_Externo",AND((BH130&gt;=Suspension01Desde),(BH130&lt;=Suspension01Hasta),(BI130&gt;=Suspension01Desde),(BI130&gt;=Suspension01Hasta)),"Umbral_Tardío")</f>
        <v>No_Umbral</v>
      </c>
      <c r="BK130" s="53" cm="1">
        <f t="array" ref="BK130">_xlfn.IFS(BJ130="Umbral_Anticipado",$BI130-Suspension01Desde+1,BJ130="Umbral_Interno",Suspension01Hasta-Suspension01Desde+1,BJ130="Umbral_Externo",BI130-$BH130+1,BJ130="Umbral_Tardío",Suspension01Hasta-$BH130+1,BJ130="No_Umbral",0)</f>
        <v>0</v>
      </c>
      <c r="BL130" s="52" cm="1">
        <f t="array" ref="BL130">_xlfn.IFS(BJ130="Umbral_Anticipado",Suspension01Hasta+BK130,BJ130="Umbral_Interno",BI130+BK130,BJ130="Umbral_Externo",Suspension01Hasta+BK130,BJ130="Umbral_Tardío",BI130+BK130,BJ130="No_Umbral",BI130)</f>
        <v>44874</v>
      </c>
      <c r="BM130" s="52" t="str" cm="1">
        <f t="array" ref="BM130">_xlfn.IFS(AND((BH130&lt;Suspension02Desde),(BH130&lt;Suspension02Hasta),(BL130&lt;Suspension02Desde),(BL130&lt;Suspension02Hasta)),"No_Umbral",AND((BH130&gt;Suspension02Desde),(BH130&gt;Suspension02Hasta),(BL130&gt;Suspension02Desde),(BL130&gt;Suspension02Hasta)),"No_Umbral",AND((BH130&lt;=Suspension02Desde),(BH130&lt;=Suspension02Hasta),(BL130&gt;=Suspension02Desde),(BL130&lt;=Suspension02Hasta)),"Umbral_Anticipado",AND((BH130&lt;=Suspension02Desde),(BH130&lt;=Suspension02Hasta),(BL130&gt;=Suspension02Desde),(BL130&gt;=Suspension02Hasta)),"Umbral_Interno",AND((BH130&gt;=Suspension02Desde),(BH130&lt;=Suspension02Hasta),(BL130&gt;=Suspension02Desde),(BL130&lt;=Suspension02Hasta)),"Umbral_Externo",AND((BH130&gt;=Suspension02Desde),(BH130&lt;=Suspension02Hasta),(BL130&gt;=Suspension02Desde),(BL130&gt;=Suspension02Hasta)),"Umbral_Tardío")</f>
        <v>No_Umbral</v>
      </c>
      <c r="BN130" s="53" cm="1">
        <f t="array" ref="BN130">_xlfn.IFS(BM130="Umbral_Anticipado",BL130-Suspension02Desde+1,BM130="Umbral_Interno",Suspension02Hasta-Suspension02Desde+1,BM130="Umbral_Externo",BL130-$BH130+1,BM130="Umbral_Tardío",Suspension02Hasta-$BH130+1,BM130="No_Umbral",0)</f>
        <v>0</v>
      </c>
      <c r="BO130" s="51" cm="1">
        <f t="array" ref="BO130">_xlfn.IFS(BM130="Umbral_Anticipado",Suspension02Hasta+BN130,BM130="Umbral_Interno",BL130+BN130,BM130="Umbral_Externo",Suspension02Hasta+BN130,BM130="Umbral_Tardío",BL130+BN130,BM130="No_Umbral",BL130)</f>
        <v>44874</v>
      </c>
      <c r="BP130" s="50">
        <f t="shared" ref="BP130:BP193" si="29">IF(AND($BJ130="No_Umbral",$BM130="No_Umbral"),BO130+DATE(0,MONTH(1),DAY(BH130))-DATE(0,MONTH(1),DAY(BO130)),$BO130)</f>
        <v>44877</v>
      </c>
      <c r="BQ130" s="51">
        <f t="shared" ref="BQ130:BQ193" si="30">+BO130+BF130</f>
        <v>44934</v>
      </c>
      <c r="BR130" s="52" t="str" cm="1">
        <f t="array" ref="BR130">_xlfn.IFS(AND((BO130&lt;Suspension01Desde),(BO130&lt;Suspension01Hasta),(BQ130&lt;Suspension01Desde),(BQ130&lt;Suspension01Hasta)),"No_Umbral",AND((BO130&gt;Suspension01Desde),(BO130&gt;Suspension01Hasta),(BQ130&gt;Suspension01Desde),(BQ130&gt;Suspension01Hasta)),"No_Umbral",AND((BO130&lt;=Suspension01Desde),(BO130&lt;=Suspension01Hasta),(BQ130&gt;=Suspension01Desde),(BQ130&lt;=Suspension01Hasta)),"Umbral_Anticipado",AND((BO130&lt;=Suspension01Desde),(BO130&lt;=Suspension01Hasta),(BQ130&gt;=Suspension01Desde),(BQ130&gt;=Suspension01Hasta)),"Umbral_Interno",AND((BO130&gt;=Suspension01Desde),(BO130&lt;=Suspension01Hasta),(BQ130&gt;=Suspension01Desde),(BQ130&lt;=Suspension01Hasta)),"Umbral_Externo",AND((BO130&gt;=Suspension01Desde),(BO130&lt;=Suspension01Hasta),(BQ130&gt;=Suspension01Desde),(BQ130&gt;=Suspension01Hasta)),"Umbral_Tardío")</f>
        <v>No_Umbral</v>
      </c>
      <c r="BS130" s="53" cm="1">
        <f t="array" ref="BS130">_xlfn.IFS(BR130="Umbral_Anticipado",$BQ130-Suspension01Desde+1,BR130="Umbral_Interno",Suspension01Hasta-Suspension01Desde+1,BR130="Umbral_Externo",BQ130-$BO130+1,BR130="Umbral_Tardío",Suspension01Hasta-$BO130+1,BR130="No_Umbral",0)</f>
        <v>0</v>
      </c>
      <c r="BT130" s="52" cm="1">
        <f t="array" ref="BT130">_xlfn.IFS(BR130="Umbral_Anticipado",Suspension01Hasta+BS130,BR130="Umbral_Interno",BQ130+BS130,BR130="Umbral_Externo",Suspension01Hasta+BS130,BR130="Umbral_Tardío",BQ130+BS130,BR130="No_Umbral",BQ130)</f>
        <v>44934</v>
      </c>
      <c r="BU130" s="52" t="str" cm="1">
        <f t="array" ref="BU130">_xlfn.IFS(AND((BO130&lt;Suspension02Desde),(BO130&lt;Suspension02Hasta),(BT130&lt;Suspension02Desde),(BT130&lt;Suspension02Hasta)),"No_Umbral",AND((BO130&gt;Suspension02Desde),(BO130&gt;Suspension02Hasta),(BT130&gt;Suspension02Desde),(BT130&gt;Suspension02Hasta)),"No_Umbral",AND((BO130&lt;=Suspension02Desde),(BO130&lt;=Suspension02Hasta),(BT130&gt;=Suspension02Desde),(BT130&lt;=Suspension02Hasta)),"Umbral_Anticipado",AND((BO130&lt;=Suspension02Desde),(BO130&lt;=Suspension02Hasta),(BT130&gt;=Suspension02Desde),(BT130&gt;=Suspension02Hasta)),"Umbral_Interno",AND((BO130&gt;=Suspension02Desde),(BO130&lt;=Suspension02Hasta),(BT130&gt;=Suspension02Desde),(BT130&lt;=Suspension02Hasta)),"Umbral_Externo",AND((BO130&gt;=Suspension02Desde),(BO130&lt;=Suspension02Hasta),(BT130&gt;=Suspension02Desde),(BT130&gt;=Suspension02Hasta)),"Umbral_Tardío")</f>
        <v>No_Umbral</v>
      </c>
      <c r="BV130" s="53" cm="1">
        <f t="array" ref="BV130">_xlfn.IFS(BU130="Umbral_Anticipado",BT130-Suspension02Desde+1,BU130="Umbral_Interno",Suspension02Hasta-Suspension02Desde+1,BU130="Umbral_Externo",BT130-$BO130+1,BU130="Umbral_Tardío",Suspension02Hasta-$BO130+1,BU130="No_Umbral",0)</f>
        <v>0</v>
      </c>
      <c r="BW130" s="51" cm="1">
        <f t="array" ref="BW130">_xlfn.IFS(BU130="Umbral_Anticipado",Suspension02Hasta+BV130,BU130="Umbral_Interno",BT130+BV130,BU130="Umbral_Externo",Suspension02Hasta+BV130,BU130="Umbral_Tardío",BT130+BV130,BU130="No_Umbral",BT130)</f>
        <v>44934</v>
      </c>
      <c r="BX130" s="50">
        <f t="shared" ref="BX130:BX193" si="31">IF(AND($BR130="No_Umbral",$BU130="No_Umbral"),BW130+DATE(0,MONTH(1),DAY(BP130))-DATE(0,MONTH(1),DAY(BW130)),$BW130)</f>
        <v>44938</v>
      </c>
      <c r="BY130" s="51">
        <f t="shared" ref="BY130:BY193" si="32">+BW130+BG130</f>
        <v>45664</v>
      </c>
      <c r="BZ130" s="52" t="str" cm="1">
        <f t="array" ref="BZ130">_xlfn.IFS(AND((BW130&lt;Suspension01Desde),(BW130&lt;Suspension01Hasta),(BY130&lt;Suspension01Desde),(BY130&lt;Suspension01Hasta)),"No_Umbral",AND((BW130&gt;Suspension01Desde),(BW130&gt;Suspension01Hasta),(BY130&gt;Suspension01Desde),(BY130&gt;Suspension01Hasta)),"No_Umbral",AND((BW130&lt;=Suspension01Desde),(BW130&lt;=Suspension01Hasta),(BY130&gt;=Suspension01Desde),(BY130&lt;=Suspension01Hasta)),"Umbral_Anticipado",AND((BW130&lt;=Suspension01Desde),(BW130&lt;=Suspension01Hasta),(BY130&gt;=Suspension01Desde),(BY130&gt;=Suspension01Hasta)),"Umbral_Interno",AND((BW130&gt;=Suspension01Desde),(BW130&lt;=Suspension01Hasta),(BY130&gt;=Suspension01Desde),(BY130&lt;=Suspension01Hasta)),"Umbral_Externo",AND((BW130&gt;=Suspension01Desde),(BW130&lt;=Suspension01Hasta),(BY130&gt;=Suspension01Desde),(BY130&gt;=Suspension01Hasta)),"Umbral_Tardío")</f>
        <v>No_Umbral</v>
      </c>
      <c r="CA130" s="53" cm="1">
        <f t="array" ref="CA130">_xlfn.IFS(BZ130="Umbral_Anticipado",$BI130-Suspension01Desde+1,BZ130="Umbral_Interno",Suspension01Hasta-Suspension01Desde+1,BZ130="Umbral_Externo",BY130-$BH130+1,BZ130="Umbral_Tardío",Suspension01Hasta-$BH130+1,BZ130="No_Umbral",0)</f>
        <v>0</v>
      </c>
      <c r="CB130" s="52" cm="1">
        <f t="array" ref="CB130">_xlfn.IFS(BZ130="Umbral_Anticipado",Suspension01Hasta+CA130,BZ130="Umbral_Interno",BY130+CA130,BZ130="Umbral_Externo",Suspension01Hasta+CA130,BZ130="Umbral_Tardío",BY130+CA130,BZ130="No_Umbral",BY130)</f>
        <v>45664</v>
      </c>
      <c r="CC130" s="52" t="str" cm="1">
        <f t="array" ref="CC130">_xlfn.IFS(AND((BW130&lt;Suspension02Desde),(BW130&lt;Suspension02Hasta),(CB130&lt;Suspension02Desde),(CB130&lt;Suspension02Hasta)),"No_Umbral",AND((BW130&gt;Suspension02Desde),(BW130&gt;Suspension02Hasta),(CB130&gt;Suspension02Desde),(CB130&gt;Suspension02Hasta)),"No_Umbral",AND((BW130&lt;=Suspension02Desde),(BW130&lt;=Suspension02Hasta),(CB130&gt;=Suspension02Desde),(CB130&lt;=Suspension02Hasta)),"Umbral_Anticipado",AND((BW130&lt;=Suspension02Desde),(BW130&lt;=Suspension02Hasta),(CB130&gt;=Suspension02Desde),(CB130&gt;=Suspension02Hasta)),"Umbral_Interno",AND((BW130&gt;=Suspension02Desde),(BW130&lt;=Suspension02Hasta),(CB130&gt;=Suspension02Desde),(CB130&lt;=Suspension02Hasta)),"Umbral_Externo",AND((BW130&gt;=Suspension02Desde),(BW130&lt;=Suspension02Hasta),(CB130&gt;=Suspension02Desde),(CB130&gt;=Suspension02Hasta)),"Umbral_Tardío")</f>
        <v>No_Umbral</v>
      </c>
      <c r="CD130" s="53" cm="1">
        <f t="array" ref="CD130">_xlfn.IFS(CC130="Umbral_Anticipado",CB130-Suspension02Desde+1,CC130="Umbral_Interno",Suspension02Hasta-Suspension02Desde+1,CC130="Umbral_Externo",CB130-$BH130+1,CC130="Umbral_Tardío",Suspension02Hasta-$BH130+1,CC130="No_Umbral",0)</f>
        <v>0</v>
      </c>
      <c r="CE130" s="51" cm="1">
        <f t="array" ref="CE130">_xlfn.IFS(CC130="Umbral_Anticipado",Suspension02Hasta+CD130,CC130="Umbral_Interno",CB130+CD130,CC130="Umbral_Externo",Suspension02Hasta+CD130,CC130="Umbral_Tardío",CB130+CD130,CC130="No_Umbral",CB130)</f>
        <v>45664</v>
      </c>
      <c r="CF130" s="50">
        <f t="shared" ref="CF130:CF193" si="33">IF(AND($BZ130="No_Umbral",$CC130="No_Umbral"),CE130+DATE(0,MONTH(1),DAY(BX130))-DATE(0,MONTH(1),DAY(CE130)),$CE130)</f>
        <v>45669</v>
      </c>
    </row>
    <row r="131" spans="1:84" s="33" customFormat="1" ht="20.25" customHeight="1">
      <c r="A131" s="77" t="s">
        <v>1450</v>
      </c>
      <c r="B131" s="77" t="str">
        <f t="shared" ref="B131:B194" si="34">RIGHT($A131,4)</f>
        <v>2022</v>
      </c>
      <c r="C131" s="77" t="s">
        <v>1451</v>
      </c>
      <c r="D131" s="77" t="s">
        <v>1452</v>
      </c>
      <c r="E131" s="77" t="s">
        <v>1447</v>
      </c>
      <c r="F131" s="77" t="s">
        <v>165</v>
      </c>
      <c r="G131" s="201">
        <v>44747</v>
      </c>
      <c r="H131" s="201">
        <v>44910</v>
      </c>
      <c r="I131" s="77" t="s">
        <v>299</v>
      </c>
      <c r="J131" s="77" t="s">
        <v>180</v>
      </c>
      <c r="K131" s="78">
        <v>45824</v>
      </c>
      <c r="L131" s="77" t="str">
        <f>VLOOKUP(MONTH($K131),TablaMeses[],2,FALSE)</f>
        <v>06 JUNIO</v>
      </c>
      <c r="M131" s="77">
        <f t="shared" si="26"/>
        <v>2025</v>
      </c>
      <c r="N131" s="77" t="s">
        <v>167</v>
      </c>
      <c r="O131" s="201">
        <v>45621</v>
      </c>
      <c r="P131" s="77" t="s">
        <v>564</v>
      </c>
      <c r="Q131" s="77" t="s">
        <v>167</v>
      </c>
      <c r="R131" s="201">
        <v>45631</v>
      </c>
      <c r="S131" s="77" t="s">
        <v>1453</v>
      </c>
      <c r="T131" s="77"/>
      <c r="U131" s="201"/>
      <c r="V131" s="77"/>
      <c r="W131" s="77"/>
      <c r="X131" s="201"/>
      <c r="Y131" s="77" t="s">
        <v>170</v>
      </c>
      <c r="Z131" s="201">
        <v>45638</v>
      </c>
      <c r="AA131" s="77" t="s">
        <v>170</v>
      </c>
      <c r="AB131" s="201">
        <v>45667</v>
      </c>
      <c r="AC131" s="79">
        <v>45670</v>
      </c>
      <c r="AD131" s="77" t="s">
        <v>145</v>
      </c>
      <c r="AE131" s="77" t="s">
        <v>104</v>
      </c>
      <c r="AF131" s="77" t="s">
        <v>104</v>
      </c>
      <c r="AG131" s="87" t="s">
        <v>1454</v>
      </c>
      <c r="AH131" s="77"/>
      <c r="AI131" s="78" t="s">
        <v>104</v>
      </c>
      <c r="AJ131" s="77" t="s">
        <v>104</v>
      </c>
      <c r="AK131" s="77"/>
      <c r="AL131" s="77" t="s">
        <v>104</v>
      </c>
      <c r="AM131" s="78" t="s">
        <v>104</v>
      </c>
      <c r="AN131" s="77" t="s">
        <v>104</v>
      </c>
      <c r="AO131" s="77" t="s">
        <v>104</v>
      </c>
      <c r="AP131" s="77" t="s">
        <v>104</v>
      </c>
      <c r="AQ131" s="77" t="s">
        <v>104</v>
      </c>
      <c r="AR131" s="78" t="s">
        <v>104</v>
      </c>
      <c r="AS131" s="77" t="s">
        <v>104</v>
      </c>
      <c r="AT131" s="78" t="s">
        <v>104</v>
      </c>
      <c r="AU131" s="78" t="s">
        <v>104</v>
      </c>
      <c r="AV131" s="78">
        <v>45784</v>
      </c>
      <c r="AW131" s="77">
        <f t="shared" ref="AW131:AW194" si="35">WEEKNUM($AV131,2)</f>
        <v>19</v>
      </c>
      <c r="AX131" s="77">
        <f t="shared" ref="AX131:AX146" si="36">YEAR($AV131)</f>
        <v>2025</v>
      </c>
      <c r="AY131" s="84" t="s">
        <v>103</v>
      </c>
      <c r="AZ131" s="81"/>
      <c r="BC131" s="48" t="s">
        <v>104</v>
      </c>
      <c r="BD131" s="48" t="s">
        <v>104</v>
      </c>
      <c r="BE131" s="49">
        <v>120</v>
      </c>
      <c r="BF131" s="49">
        <v>60</v>
      </c>
      <c r="BG131" s="49">
        <v>730</v>
      </c>
      <c r="BH131" s="50">
        <f t="shared" si="27"/>
        <v>44910</v>
      </c>
      <c r="BI131" s="51">
        <f t="shared" si="28"/>
        <v>45030</v>
      </c>
      <c r="BJ131" s="52" t="str" cm="1">
        <f t="array" ref="BJ131">_xlfn.IFS(AND((BH131&lt;Suspension01Desde),(BH131&lt;Suspension01Hasta),(BI131&lt;Suspension01Desde),(BI131&lt;Suspension01Hasta)),"No_Umbral",AND((BH131&gt;Suspension01Desde),(BH131&gt;Suspension01Hasta),(BI131&gt;Suspension01Desde),(BI131&gt;Suspension01Hasta)),"No_Umbral",AND((BH131&lt;=Suspension01Desde),(BH131&lt;=Suspension01Hasta),(BI131&gt;=Suspension01Desde),(BI131&lt;=Suspension01Hasta)),"Umbral_Anticipado",AND((BH131&lt;=Suspension01Desde),(BH131&lt;=Suspension01Hasta),(BI131&gt;=Suspension01Desde),(BI131&gt;=Suspension01Hasta)),"Umbral_Interno",AND((BH131&gt;=Suspension01Desde),(BH131&lt;=Suspension01Hasta),(BI131&gt;=Suspension01Desde),(BI131&lt;=Suspension01Hasta)),"Umbral_Externo",AND((BH131&gt;=Suspension01Desde),(BH131&lt;=Suspension01Hasta),(BI131&gt;=Suspension01Desde),(BI131&gt;=Suspension01Hasta)),"Umbral_Tardío")</f>
        <v>No_Umbral</v>
      </c>
      <c r="BK131" s="53" cm="1">
        <f t="array" ref="BK131">_xlfn.IFS(BJ131="Umbral_Anticipado",$BI131-Suspension01Desde+1,BJ131="Umbral_Interno",Suspension01Hasta-Suspension01Desde+1,BJ131="Umbral_Externo",BI131-$BH131+1,BJ131="Umbral_Tardío",Suspension01Hasta-$BH131+1,BJ131="No_Umbral",0)</f>
        <v>0</v>
      </c>
      <c r="BL131" s="52" cm="1">
        <f t="array" ref="BL131">_xlfn.IFS(BJ131="Umbral_Anticipado",Suspension01Hasta+BK131,BJ131="Umbral_Interno",BI131+BK131,BJ131="Umbral_Externo",Suspension01Hasta+BK131,BJ131="Umbral_Tardío",BI131+BK131,BJ131="No_Umbral",BI131)</f>
        <v>45030</v>
      </c>
      <c r="BM131" s="52" t="str" cm="1">
        <f t="array" ref="BM131">_xlfn.IFS(AND((BH131&lt;Suspension02Desde),(BH131&lt;Suspension02Hasta),(BL131&lt;Suspension02Desde),(BL131&lt;Suspension02Hasta)),"No_Umbral",AND((BH131&gt;Suspension02Desde),(BH131&gt;Suspension02Hasta),(BL131&gt;Suspension02Desde),(BL131&gt;Suspension02Hasta)),"No_Umbral",AND((BH131&lt;=Suspension02Desde),(BH131&lt;=Suspension02Hasta),(BL131&gt;=Suspension02Desde),(BL131&lt;=Suspension02Hasta)),"Umbral_Anticipado",AND((BH131&lt;=Suspension02Desde),(BH131&lt;=Suspension02Hasta),(BL131&gt;=Suspension02Desde),(BL131&gt;=Suspension02Hasta)),"Umbral_Interno",AND((BH131&gt;=Suspension02Desde),(BH131&lt;=Suspension02Hasta),(BL131&gt;=Suspension02Desde),(BL131&lt;=Suspension02Hasta)),"Umbral_Externo",AND((BH131&gt;=Suspension02Desde),(BH131&lt;=Suspension02Hasta),(BL131&gt;=Suspension02Desde),(BL131&gt;=Suspension02Hasta)),"Umbral_Tardío")</f>
        <v>No_Umbral</v>
      </c>
      <c r="BN131" s="53" cm="1">
        <f t="array" ref="BN131">_xlfn.IFS(BM131="Umbral_Anticipado",BL131-Suspension02Desde+1,BM131="Umbral_Interno",Suspension02Hasta-Suspension02Desde+1,BM131="Umbral_Externo",BL131-$BH131+1,BM131="Umbral_Tardío",Suspension02Hasta-$BH131+1,BM131="No_Umbral",0)</f>
        <v>0</v>
      </c>
      <c r="BO131" s="51" cm="1">
        <f t="array" ref="BO131">_xlfn.IFS(BM131="Umbral_Anticipado",Suspension02Hasta+BN131,BM131="Umbral_Interno",BL131+BN131,BM131="Umbral_Externo",Suspension02Hasta+BN131,BM131="Umbral_Tardío",BL131+BN131,BM131="No_Umbral",BL131)</f>
        <v>45030</v>
      </c>
      <c r="BP131" s="50">
        <f t="shared" si="29"/>
        <v>45031</v>
      </c>
      <c r="BQ131" s="51">
        <f t="shared" si="30"/>
        <v>45090</v>
      </c>
      <c r="BR131" s="52" t="str" cm="1">
        <f t="array" ref="BR131">_xlfn.IFS(AND((BO131&lt;Suspension01Desde),(BO131&lt;Suspension01Hasta),(BQ131&lt;Suspension01Desde),(BQ131&lt;Suspension01Hasta)),"No_Umbral",AND((BO131&gt;Suspension01Desde),(BO131&gt;Suspension01Hasta),(BQ131&gt;Suspension01Desde),(BQ131&gt;Suspension01Hasta)),"No_Umbral",AND((BO131&lt;=Suspension01Desde),(BO131&lt;=Suspension01Hasta),(BQ131&gt;=Suspension01Desde),(BQ131&lt;=Suspension01Hasta)),"Umbral_Anticipado",AND((BO131&lt;=Suspension01Desde),(BO131&lt;=Suspension01Hasta),(BQ131&gt;=Suspension01Desde),(BQ131&gt;=Suspension01Hasta)),"Umbral_Interno",AND((BO131&gt;=Suspension01Desde),(BO131&lt;=Suspension01Hasta),(BQ131&gt;=Suspension01Desde),(BQ131&lt;=Suspension01Hasta)),"Umbral_Externo",AND((BO131&gt;=Suspension01Desde),(BO131&lt;=Suspension01Hasta),(BQ131&gt;=Suspension01Desde),(BQ131&gt;=Suspension01Hasta)),"Umbral_Tardío")</f>
        <v>No_Umbral</v>
      </c>
      <c r="BS131" s="53" cm="1">
        <f t="array" ref="BS131">_xlfn.IFS(BR131="Umbral_Anticipado",$BQ131-Suspension01Desde+1,BR131="Umbral_Interno",Suspension01Hasta-Suspension01Desde+1,BR131="Umbral_Externo",BQ131-$BO131+1,BR131="Umbral_Tardío",Suspension01Hasta-$BO131+1,BR131="No_Umbral",0)</f>
        <v>0</v>
      </c>
      <c r="BT131" s="52" cm="1">
        <f t="array" ref="BT131">_xlfn.IFS(BR131="Umbral_Anticipado",Suspension01Hasta+BS131,BR131="Umbral_Interno",BQ131+BS131,BR131="Umbral_Externo",Suspension01Hasta+BS131,BR131="Umbral_Tardío",BQ131+BS131,BR131="No_Umbral",BQ131)</f>
        <v>45090</v>
      </c>
      <c r="BU131" s="52" t="str" cm="1">
        <f t="array" ref="BU131">_xlfn.IFS(AND((BO131&lt;Suspension02Desde),(BO131&lt;Suspension02Hasta),(BT131&lt;Suspension02Desde),(BT131&lt;Suspension02Hasta)),"No_Umbral",AND((BO131&gt;Suspension02Desde),(BO131&gt;Suspension02Hasta),(BT131&gt;Suspension02Desde),(BT131&gt;Suspension02Hasta)),"No_Umbral",AND((BO131&lt;=Suspension02Desde),(BO131&lt;=Suspension02Hasta),(BT131&gt;=Suspension02Desde),(BT131&lt;=Suspension02Hasta)),"Umbral_Anticipado",AND((BO131&lt;=Suspension02Desde),(BO131&lt;=Suspension02Hasta),(BT131&gt;=Suspension02Desde),(BT131&gt;=Suspension02Hasta)),"Umbral_Interno",AND((BO131&gt;=Suspension02Desde),(BO131&lt;=Suspension02Hasta),(BT131&gt;=Suspension02Desde),(BT131&lt;=Suspension02Hasta)),"Umbral_Externo",AND((BO131&gt;=Suspension02Desde),(BO131&lt;=Suspension02Hasta),(BT131&gt;=Suspension02Desde),(BT131&gt;=Suspension02Hasta)),"Umbral_Tardío")</f>
        <v>No_Umbral</v>
      </c>
      <c r="BV131" s="53" cm="1">
        <f t="array" ref="BV131">_xlfn.IFS(BU131="Umbral_Anticipado",BT131-Suspension02Desde+1,BU131="Umbral_Interno",Suspension02Hasta-Suspension02Desde+1,BU131="Umbral_Externo",BT131-$BO131+1,BU131="Umbral_Tardío",Suspension02Hasta-$BO131+1,BU131="No_Umbral",0)</f>
        <v>0</v>
      </c>
      <c r="BW131" s="51" cm="1">
        <f t="array" ref="BW131">_xlfn.IFS(BU131="Umbral_Anticipado",Suspension02Hasta+BV131,BU131="Umbral_Interno",BT131+BV131,BU131="Umbral_Externo",Suspension02Hasta+BV131,BU131="Umbral_Tardío",BT131+BV131,BU131="No_Umbral",BT131)</f>
        <v>45090</v>
      </c>
      <c r="BX131" s="50">
        <f t="shared" si="31"/>
        <v>45092</v>
      </c>
      <c r="BY131" s="51">
        <f t="shared" si="32"/>
        <v>45820</v>
      </c>
      <c r="BZ131" s="52" t="str" cm="1">
        <f t="array" ref="BZ131">_xlfn.IFS(AND((BW131&lt;Suspension01Desde),(BW131&lt;Suspension01Hasta),(BY131&lt;Suspension01Desde),(BY131&lt;Suspension01Hasta)),"No_Umbral",AND((BW131&gt;Suspension01Desde),(BW131&gt;Suspension01Hasta),(BY131&gt;Suspension01Desde),(BY131&gt;Suspension01Hasta)),"No_Umbral",AND((BW131&lt;=Suspension01Desde),(BW131&lt;=Suspension01Hasta),(BY131&gt;=Suspension01Desde),(BY131&lt;=Suspension01Hasta)),"Umbral_Anticipado",AND((BW131&lt;=Suspension01Desde),(BW131&lt;=Suspension01Hasta),(BY131&gt;=Suspension01Desde),(BY131&gt;=Suspension01Hasta)),"Umbral_Interno",AND((BW131&gt;=Suspension01Desde),(BW131&lt;=Suspension01Hasta),(BY131&gt;=Suspension01Desde),(BY131&lt;=Suspension01Hasta)),"Umbral_Externo",AND((BW131&gt;=Suspension01Desde),(BW131&lt;=Suspension01Hasta),(BY131&gt;=Suspension01Desde),(BY131&gt;=Suspension01Hasta)),"Umbral_Tardío")</f>
        <v>No_Umbral</v>
      </c>
      <c r="CA131" s="53" cm="1">
        <f t="array" ref="CA131">_xlfn.IFS(BZ131="Umbral_Anticipado",$BI131-Suspension01Desde+1,BZ131="Umbral_Interno",Suspension01Hasta-Suspension01Desde+1,BZ131="Umbral_Externo",BY131-$BH131+1,BZ131="Umbral_Tardío",Suspension01Hasta-$BH131+1,BZ131="No_Umbral",0)</f>
        <v>0</v>
      </c>
      <c r="CB131" s="52" cm="1">
        <f t="array" ref="CB131">_xlfn.IFS(BZ131="Umbral_Anticipado",Suspension01Hasta+CA131,BZ131="Umbral_Interno",BY131+CA131,BZ131="Umbral_Externo",Suspension01Hasta+CA131,BZ131="Umbral_Tardío",BY131+CA131,BZ131="No_Umbral",BY131)</f>
        <v>45820</v>
      </c>
      <c r="CC131" s="52" t="str" cm="1">
        <f t="array" ref="CC131">_xlfn.IFS(AND((BW131&lt;Suspension02Desde),(BW131&lt;Suspension02Hasta),(CB131&lt;Suspension02Desde),(CB131&lt;Suspension02Hasta)),"No_Umbral",AND((BW131&gt;Suspension02Desde),(BW131&gt;Suspension02Hasta),(CB131&gt;Suspension02Desde),(CB131&gt;Suspension02Hasta)),"No_Umbral",AND((BW131&lt;=Suspension02Desde),(BW131&lt;=Suspension02Hasta),(CB131&gt;=Suspension02Desde),(CB131&lt;=Suspension02Hasta)),"Umbral_Anticipado",AND((BW131&lt;=Suspension02Desde),(BW131&lt;=Suspension02Hasta),(CB131&gt;=Suspension02Desde),(CB131&gt;=Suspension02Hasta)),"Umbral_Interno",AND((BW131&gt;=Suspension02Desde),(BW131&lt;=Suspension02Hasta),(CB131&gt;=Suspension02Desde),(CB131&lt;=Suspension02Hasta)),"Umbral_Externo",AND((BW131&gt;=Suspension02Desde),(BW131&lt;=Suspension02Hasta),(CB131&gt;=Suspension02Desde),(CB131&gt;=Suspension02Hasta)),"Umbral_Tardío")</f>
        <v>No_Umbral</v>
      </c>
      <c r="CD131" s="53" cm="1">
        <f t="array" ref="CD131">_xlfn.IFS(CC131="Umbral_Anticipado",CB131-Suspension02Desde+1,CC131="Umbral_Interno",Suspension02Hasta-Suspension02Desde+1,CC131="Umbral_Externo",CB131-$BH131+1,CC131="Umbral_Tardío",Suspension02Hasta-$BH131+1,CC131="No_Umbral",0)</f>
        <v>0</v>
      </c>
      <c r="CE131" s="51" cm="1">
        <f t="array" ref="CE131">_xlfn.IFS(CC131="Umbral_Anticipado",Suspension02Hasta+CD131,CC131="Umbral_Interno",CB131+CD131,CC131="Umbral_Externo",Suspension02Hasta+CD131,CC131="Umbral_Tardío",CB131+CD131,CC131="No_Umbral",CB131)</f>
        <v>45820</v>
      </c>
      <c r="CF131" s="50">
        <f t="shared" si="33"/>
        <v>45823</v>
      </c>
    </row>
    <row r="132" spans="1:84" s="33" customFormat="1" ht="20.25" customHeight="1">
      <c r="A132" s="77" t="s">
        <v>1455</v>
      </c>
      <c r="B132" s="77" t="str">
        <f t="shared" si="34"/>
        <v>2023</v>
      </c>
      <c r="C132" s="113" t="s">
        <v>1456</v>
      </c>
      <c r="D132" s="77" t="s">
        <v>1457</v>
      </c>
      <c r="E132" s="77" t="s">
        <v>129</v>
      </c>
      <c r="F132" s="77" t="s">
        <v>130</v>
      </c>
      <c r="G132" s="201">
        <v>45265</v>
      </c>
      <c r="H132" s="201">
        <v>45196</v>
      </c>
      <c r="I132" s="77" t="s">
        <v>110</v>
      </c>
      <c r="J132" s="77" t="s">
        <v>180</v>
      </c>
      <c r="K132" s="78">
        <v>46109</v>
      </c>
      <c r="L132" s="77" t="str">
        <f>VLOOKUP(MONTH($K132),TablaMeses[],2,FALSE)</f>
        <v>03 MARZO</v>
      </c>
      <c r="M132" s="77">
        <f t="shared" si="26"/>
        <v>2026</v>
      </c>
      <c r="N132" s="77" t="s">
        <v>1458</v>
      </c>
      <c r="O132" s="201" t="s">
        <v>1459</v>
      </c>
      <c r="P132" s="77" t="s">
        <v>123</v>
      </c>
      <c r="Q132" s="77" t="s">
        <v>1460</v>
      </c>
      <c r="R132" s="201">
        <v>45543</v>
      </c>
      <c r="S132" s="77" t="s">
        <v>1461</v>
      </c>
      <c r="T132" s="77"/>
      <c r="U132" s="201"/>
      <c r="V132" s="77" t="s">
        <v>1462</v>
      </c>
      <c r="W132" s="77"/>
      <c r="X132" s="201"/>
      <c r="Y132" s="77" t="s">
        <v>167</v>
      </c>
      <c r="Z132" s="201">
        <v>45602</v>
      </c>
      <c r="AA132" s="77"/>
      <c r="AB132" s="201"/>
      <c r="AC132" s="79">
        <v>45617</v>
      </c>
      <c r="AD132" s="77" t="s">
        <v>145</v>
      </c>
      <c r="AE132" s="77"/>
      <c r="AF132" s="77"/>
      <c r="AG132" s="77" t="s">
        <v>1463</v>
      </c>
      <c r="AH132" s="77"/>
      <c r="AI132" s="78"/>
      <c r="AJ132" s="77"/>
      <c r="AK132" s="77"/>
      <c r="AL132" s="77"/>
      <c r="AM132" s="78"/>
      <c r="AN132" s="77"/>
      <c r="AO132" s="77"/>
      <c r="AP132" s="77"/>
      <c r="AQ132" s="77"/>
      <c r="AR132" s="78"/>
      <c r="AS132" s="77"/>
      <c r="AT132" s="78"/>
      <c r="AU132" s="78"/>
      <c r="AV132" s="78">
        <v>45784</v>
      </c>
      <c r="AW132" s="77">
        <f t="shared" si="35"/>
        <v>19</v>
      </c>
      <c r="AX132" s="77">
        <f t="shared" si="36"/>
        <v>2025</v>
      </c>
      <c r="AY132" s="77" t="s">
        <v>103</v>
      </c>
      <c r="AZ132" s="81"/>
      <c r="BC132" s="48" t="s">
        <v>673</v>
      </c>
      <c r="BD132" s="48" t="s">
        <v>1464</v>
      </c>
      <c r="BE132" s="48">
        <v>180</v>
      </c>
      <c r="BF132" s="48">
        <v>60</v>
      </c>
      <c r="BG132" s="48">
        <v>730</v>
      </c>
      <c r="BH132" s="50">
        <f t="shared" si="27"/>
        <v>45196</v>
      </c>
      <c r="BI132" s="51">
        <f t="shared" si="28"/>
        <v>45376</v>
      </c>
      <c r="BJ132" s="52" t="str" cm="1">
        <f t="array" ref="BJ132">_xlfn.IFS(AND((BH132&lt;Suspension01Desde),(BH132&lt;Suspension01Hasta),(BI132&lt;Suspension01Desde),(BI132&lt;Suspension01Hasta)),"No_Umbral",AND((BH132&gt;Suspension01Desde),(BH132&gt;Suspension01Hasta),(BI132&gt;Suspension01Desde),(BI132&gt;Suspension01Hasta)),"No_Umbral",AND((BH132&lt;=Suspension01Desde),(BH132&lt;=Suspension01Hasta),(BI132&gt;=Suspension01Desde),(BI132&lt;=Suspension01Hasta)),"Umbral_Anticipado",AND((BH132&lt;=Suspension01Desde),(BH132&lt;=Suspension01Hasta),(BI132&gt;=Suspension01Desde),(BI132&gt;=Suspension01Hasta)),"Umbral_Interno",AND((BH132&gt;=Suspension01Desde),(BH132&lt;=Suspension01Hasta),(BI132&gt;=Suspension01Desde),(BI132&lt;=Suspension01Hasta)),"Umbral_Externo",AND((BH132&gt;=Suspension01Desde),(BH132&lt;=Suspension01Hasta),(BI132&gt;=Suspension01Desde),(BI132&gt;=Suspension01Hasta)),"Umbral_Tardío")</f>
        <v>No_Umbral</v>
      </c>
      <c r="BK132" s="53" cm="1">
        <f t="array" ref="BK132">_xlfn.IFS(BJ132="Umbral_Anticipado",$BI132-Suspension01Desde+1,BJ132="Umbral_Interno",Suspension01Hasta-Suspension01Desde+1,BJ132="Umbral_Externo",BI132-$BH132+1,BJ132="Umbral_Tardío",Suspension01Hasta-$BH132+1,BJ132="No_Umbral",0)</f>
        <v>0</v>
      </c>
      <c r="BL132" s="52" cm="1">
        <f t="array" ref="BL132">_xlfn.IFS(BJ132="Umbral_Anticipado",Suspension01Hasta+BK132,BJ132="Umbral_Interno",BI132+BK132,BJ132="Umbral_Externo",Suspension01Hasta+BK132,BJ132="Umbral_Tardío",BI132+BK132,BJ132="No_Umbral",BI132)</f>
        <v>45376</v>
      </c>
      <c r="BM132" s="52" t="str" cm="1">
        <f t="array" ref="BM132">_xlfn.IFS(AND((BH132&lt;Suspension02Desde),(BH132&lt;Suspension02Hasta),(BL132&lt;Suspension02Desde),(BL132&lt;Suspension02Hasta)),"No_Umbral",AND((BH132&gt;Suspension02Desde),(BH132&gt;Suspension02Hasta),(BL132&gt;Suspension02Desde),(BL132&gt;Suspension02Hasta)),"No_Umbral",AND((BH132&lt;=Suspension02Desde),(BH132&lt;=Suspension02Hasta),(BL132&gt;=Suspension02Desde),(BL132&lt;=Suspension02Hasta)),"Umbral_Anticipado",AND((BH132&lt;=Suspension02Desde),(BH132&lt;=Suspension02Hasta),(BL132&gt;=Suspension02Desde),(BL132&gt;=Suspension02Hasta)),"Umbral_Interno",AND((BH132&gt;=Suspension02Desde),(BH132&lt;=Suspension02Hasta),(BL132&gt;=Suspension02Desde),(BL132&lt;=Suspension02Hasta)),"Umbral_Externo",AND((BH132&gt;=Suspension02Desde),(BH132&lt;=Suspension02Hasta),(BL132&gt;=Suspension02Desde),(BL132&gt;=Suspension02Hasta)),"Umbral_Tardío")</f>
        <v>No_Umbral</v>
      </c>
      <c r="BN132" s="53" cm="1">
        <f t="array" ref="BN132">_xlfn.IFS(BM132="Umbral_Anticipado",BL132-Suspension02Desde+1,BM132="Umbral_Interno",Suspension02Hasta-Suspension02Desde+1,BM132="Umbral_Externo",BL132-$BH132+1,BM132="Umbral_Tardío",Suspension02Hasta-$BH132+1,BM132="No_Umbral",0)</f>
        <v>0</v>
      </c>
      <c r="BO132" s="51" cm="1">
        <f t="array" ref="BO132">_xlfn.IFS(BM132="Umbral_Anticipado",Suspension02Hasta+BN132,BM132="Umbral_Interno",BL132+BN132,BM132="Umbral_Externo",Suspension02Hasta+BN132,BM132="Umbral_Tardío",BL132+BN132,BM132="No_Umbral",BL132)</f>
        <v>45376</v>
      </c>
      <c r="BP132" s="50">
        <f t="shared" si="29"/>
        <v>45378</v>
      </c>
      <c r="BQ132" s="51">
        <f t="shared" si="30"/>
        <v>45436</v>
      </c>
      <c r="BR132" s="52" t="str" cm="1">
        <f t="array" ref="BR132">_xlfn.IFS(AND((BO132&lt;Suspension01Desde),(BO132&lt;Suspension01Hasta),(BQ132&lt;Suspension01Desde),(BQ132&lt;Suspension01Hasta)),"No_Umbral",AND((BO132&gt;Suspension01Desde),(BO132&gt;Suspension01Hasta),(BQ132&gt;Suspension01Desde),(BQ132&gt;Suspension01Hasta)),"No_Umbral",AND((BO132&lt;=Suspension01Desde),(BO132&lt;=Suspension01Hasta),(BQ132&gt;=Suspension01Desde),(BQ132&lt;=Suspension01Hasta)),"Umbral_Anticipado",AND((BO132&lt;=Suspension01Desde),(BO132&lt;=Suspension01Hasta),(BQ132&gt;=Suspension01Desde),(BQ132&gt;=Suspension01Hasta)),"Umbral_Interno",AND((BO132&gt;=Suspension01Desde),(BO132&lt;=Suspension01Hasta),(BQ132&gt;=Suspension01Desde),(BQ132&lt;=Suspension01Hasta)),"Umbral_Externo",AND((BO132&gt;=Suspension01Desde),(BO132&lt;=Suspension01Hasta),(BQ132&gt;=Suspension01Desde),(BQ132&gt;=Suspension01Hasta)),"Umbral_Tardío")</f>
        <v>No_Umbral</v>
      </c>
      <c r="BS132" s="53" cm="1">
        <f t="array" ref="BS132">_xlfn.IFS(BR132="Umbral_Anticipado",$BQ132-Suspension01Desde+1,BR132="Umbral_Interno",Suspension01Hasta-Suspension01Desde+1,BR132="Umbral_Externo",BQ132-$BO132+1,BR132="Umbral_Tardío",Suspension01Hasta-$BO132+1,BR132="No_Umbral",0)</f>
        <v>0</v>
      </c>
      <c r="BT132" s="52" cm="1">
        <f t="array" ref="BT132">_xlfn.IFS(BR132="Umbral_Anticipado",Suspension01Hasta+BS132,BR132="Umbral_Interno",BQ132+BS132,BR132="Umbral_Externo",Suspension01Hasta+BS132,BR132="Umbral_Tardío",BQ132+BS132,BR132="No_Umbral",BQ132)</f>
        <v>45436</v>
      </c>
      <c r="BU132" s="52" t="str" cm="1">
        <f t="array" ref="BU132">_xlfn.IFS(AND((BO132&lt;Suspension02Desde),(BO132&lt;Suspension02Hasta),(BT132&lt;Suspension02Desde),(BT132&lt;Suspension02Hasta)),"No_Umbral",AND((BO132&gt;Suspension02Desde),(BO132&gt;Suspension02Hasta),(BT132&gt;Suspension02Desde),(BT132&gt;Suspension02Hasta)),"No_Umbral",AND((BO132&lt;=Suspension02Desde),(BO132&lt;=Suspension02Hasta),(BT132&gt;=Suspension02Desde),(BT132&lt;=Suspension02Hasta)),"Umbral_Anticipado",AND((BO132&lt;=Suspension02Desde),(BO132&lt;=Suspension02Hasta),(BT132&gt;=Suspension02Desde),(BT132&gt;=Suspension02Hasta)),"Umbral_Interno",AND((BO132&gt;=Suspension02Desde),(BO132&lt;=Suspension02Hasta),(BT132&gt;=Suspension02Desde),(BT132&lt;=Suspension02Hasta)),"Umbral_Externo",AND((BO132&gt;=Suspension02Desde),(BO132&lt;=Suspension02Hasta),(BT132&gt;=Suspension02Desde),(BT132&gt;=Suspension02Hasta)),"Umbral_Tardío")</f>
        <v>No_Umbral</v>
      </c>
      <c r="BV132" s="53" cm="1">
        <f t="array" ref="BV132">_xlfn.IFS(BU132="Umbral_Anticipado",BT132-Suspension02Desde+1,BU132="Umbral_Interno",Suspension02Hasta-Suspension02Desde+1,BU132="Umbral_Externo",BT132-$BO132+1,BU132="Umbral_Tardío",Suspension02Hasta-$BO132+1,BU132="No_Umbral",0)</f>
        <v>0</v>
      </c>
      <c r="BW132" s="51" cm="1">
        <f t="array" ref="BW132">_xlfn.IFS(BU132="Umbral_Anticipado",Suspension02Hasta+BV132,BU132="Umbral_Interno",BT132+BV132,BU132="Umbral_Externo",Suspension02Hasta+BV132,BU132="Umbral_Tardío",BT132+BV132,BU132="No_Umbral",BT132)</f>
        <v>45436</v>
      </c>
      <c r="BX132" s="50">
        <f t="shared" si="31"/>
        <v>45439</v>
      </c>
      <c r="BY132" s="51">
        <f t="shared" si="32"/>
        <v>46166</v>
      </c>
      <c r="BZ132" s="52" t="str" cm="1">
        <f t="array" ref="BZ132">_xlfn.IFS(AND((BW132&lt;Suspension01Desde),(BW132&lt;Suspension01Hasta),(BY132&lt;Suspension01Desde),(BY132&lt;Suspension01Hasta)),"No_Umbral",AND((BW132&gt;Suspension01Desde),(BW132&gt;Suspension01Hasta),(BY132&gt;Suspension01Desde),(BY132&gt;Suspension01Hasta)),"No_Umbral",AND((BW132&lt;=Suspension01Desde),(BW132&lt;=Suspension01Hasta),(BY132&gt;=Suspension01Desde),(BY132&lt;=Suspension01Hasta)),"Umbral_Anticipado",AND((BW132&lt;=Suspension01Desde),(BW132&lt;=Suspension01Hasta),(BY132&gt;=Suspension01Desde),(BY132&gt;=Suspension01Hasta)),"Umbral_Interno",AND((BW132&gt;=Suspension01Desde),(BW132&lt;=Suspension01Hasta),(BY132&gt;=Suspension01Desde),(BY132&lt;=Suspension01Hasta)),"Umbral_Externo",AND((BW132&gt;=Suspension01Desde),(BW132&lt;=Suspension01Hasta),(BY132&gt;=Suspension01Desde),(BY132&gt;=Suspension01Hasta)),"Umbral_Tardío")</f>
        <v>No_Umbral</v>
      </c>
      <c r="CA132" s="53" cm="1">
        <f t="array" ref="CA132">_xlfn.IFS(BZ132="Umbral_Anticipado",$BI132-Suspension01Desde+1,BZ132="Umbral_Interno",Suspension01Hasta-Suspension01Desde+1,BZ132="Umbral_Externo",BY132-$BH132+1,BZ132="Umbral_Tardío",Suspension01Hasta-$BH132+1,BZ132="No_Umbral",0)</f>
        <v>0</v>
      </c>
      <c r="CB132" s="52" cm="1">
        <f t="array" ref="CB132">_xlfn.IFS(BZ132="Umbral_Anticipado",Suspension01Hasta+CA132,BZ132="Umbral_Interno",BY132+CA132,BZ132="Umbral_Externo",Suspension01Hasta+CA132,BZ132="Umbral_Tardío",BY132+CA132,BZ132="No_Umbral",BY132)</f>
        <v>46166</v>
      </c>
      <c r="CC132" s="52" t="str" cm="1">
        <f t="array" ref="CC132">_xlfn.IFS(AND((BW132&lt;Suspension02Desde),(BW132&lt;Suspension02Hasta),(CB132&lt;Suspension02Desde),(CB132&lt;Suspension02Hasta)),"No_Umbral",AND((BW132&gt;Suspension02Desde),(BW132&gt;Suspension02Hasta),(CB132&gt;Suspension02Desde),(CB132&gt;Suspension02Hasta)),"No_Umbral",AND((BW132&lt;=Suspension02Desde),(BW132&lt;=Suspension02Hasta),(CB132&gt;=Suspension02Desde),(CB132&lt;=Suspension02Hasta)),"Umbral_Anticipado",AND((BW132&lt;=Suspension02Desde),(BW132&lt;=Suspension02Hasta),(CB132&gt;=Suspension02Desde),(CB132&gt;=Suspension02Hasta)),"Umbral_Interno",AND((BW132&gt;=Suspension02Desde),(BW132&lt;=Suspension02Hasta),(CB132&gt;=Suspension02Desde),(CB132&lt;=Suspension02Hasta)),"Umbral_Externo",AND((BW132&gt;=Suspension02Desde),(BW132&lt;=Suspension02Hasta),(CB132&gt;=Suspension02Desde),(CB132&gt;=Suspension02Hasta)),"Umbral_Tardío")</f>
        <v>No_Umbral</v>
      </c>
      <c r="CD132" s="53" cm="1">
        <f t="array" ref="CD132">_xlfn.IFS(CC132="Umbral_Anticipado",CB132-Suspension02Desde+1,CC132="Umbral_Interno",Suspension02Hasta-Suspension02Desde+1,CC132="Umbral_Externo",CB132-$BH132+1,CC132="Umbral_Tardío",Suspension02Hasta-$BH132+1,CC132="No_Umbral",0)</f>
        <v>0</v>
      </c>
      <c r="CE132" s="51" cm="1">
        <f t="array" ref="CE132">_xlfn.IFS(CC132="Umbral_Anticipado",Suspension02Hasta+CD132,CC132="Umbral_Interno",CB132+CD132,CC132="Umbral_Externo",Suspension02Hasta+CD132,CC132="Umbral_Tardío",CB132+CD132,CC132="No_Umbral",CB132)</f>
        <v>46166</v>
      </c>
      <c r="CF132" s="50">
        <f t="shared" si="33"/>
        <v>46169</v>
      </c>
    </row>
    <row r="133" spans="1:84" s="23" customFormat="1" ht="20.25" customHeight="1">
      <c r="A133" s="77" t="s">
        <v>1465</v>
      </c>
      <c r="B133" s="77" t="str">
        <f t="shared" si="34"/>
        <v>2022</v>
      </c>
      <c r="C133" s="77" t="s">
        <v>1466</v>
      </c>
      <c r="D133" s="77" t="s">
        <v>1467</v>
      </c>
      <c r="E133" s="77" t="s">
        <v>1468</v>
      </c>
      <c r="F133" s="77" t="s">
        <v>1469</v>
      </c>
      <c r="G133" s="201">
        <v>44587</v>
      </c>
      <c r="H133" s="201">
        <v>44926</v>
      </c>
      <c r="I133" s="77" t="s">
        <v>110</v>
      </c>
      <c r="J133" s="77" t="s">
        <v>180</v>
      </c>
      <c r="K133" s="78">
        <v>45838</v>
      </c>
      <c r="L133" s="77" t="str">
        <f>VLOOKUP(MONTH($K133),TablaMeses[],2,FALSE)</f>
        <v>06 JUNIO</v>
      </c>
      <c r="M133" s="77">
        <f t="shared" si="26"/>
        <v>2025</v>
      </c>
      <c r="N133" s="77" t="s">
        <v>1470</v>
      </c>
      <c r="O133" s="201">
        <v>45119</v>
      </c>
      <c r="P133" s="77" t="s">
        <v>1471</v>
      </c>
      <c r="Q133" s="77" t="s">
        <v>1472</v>
      </c>
      <c r="R133" s="201" t="s">
        <v>1473</v>
      </c>
      <c r="S133" s="77"/>
      <c r="T133" s="77"/>
      <c r="U133" s="201"/>
      <c r="V133" s="77"/>
      <c r="W133" s="77"/>
      <c r="X133" s="201"/>
      <c r="Y133" s="77"/>
      <c r="Z133" s="201"/>
      <c r="AA133" s="77"/>
      <c r="AB133" s="201"/>
      <c r="AC133" s="79"/>
      <c r="AD133" s="77" t="s">
        <v>101</v>
      </c>
      <c r="AE133" s="77"/>
      <c r="AF133" s="77"/>
      <c r="AG133" s="77"/>
      <c r="AH133" s="77"/>
      <c r="AI133" s="78"/>
      <c r="AJ133" s="77"/>
      <c r="AK133" s="77"/>
      <c r="AL133" s="77"/>
      <c r="AM133" s="78"/>
      <c r="AN133" s="77"/>
      <c r="AO133" s="77"/>
      <c r="AP133" s="77"/>
      <c r="AQ133" s="77"/>
      <c r="AR133" s="78"/>
      <c r="AS133" s="77"/>
      <c r="AT133" s="78"/>
      <c r="AU133" s="78"/>
      <c r="AV133" s="78">
        <v>45884</v>
      </c>
      <c r="AW133" s="77">
        <f t="shared" si="35"/>
        <v>33</v>
      </c>
      <c r="AX133" s="77">
        <f t="shared" si="36"/>
        <v>2025</v>
      </c>
      <c r="AY133" s="77" t="s">
        <v>116</v>
      </c>
      <c r="AZ133" s="108" t="s">
        <v>125</v>
      </c>
      <c r="BC133" s="38" t="s">
        <v>104</v>
      </c>
      <c r="BD133" s="38" t="s">
        <v>104</v>
      </c>
      <c r="BE133" s="39">
        <v>120</v>
      </c>
      <c r="BF133" s="39">
        <v>60</v>
      </c>
      <c r="BG133" s="39">
        <v>730</v>
      </c>
      <c r="BH133" s="40">
        <f t="shared" si="27"/>
        <v>44926</v>
      </c>
      <c r="BI133" s="41">
        <f t="shared" si="28"/>
        <v>45046</v>
      </c>
      <c r="BJ133" s="42" t="str" cm="1">
        <f t="array" ref="BJ133">_xlfn.IFS(AND((BH133&lt;Suspension01Desde),(BH133&lt;Suspension01Hasta),(BI133&lt;Suspension01Desde),(BI133&lt;Suspension01Hasta)),"No_Umbral",AND((BH133&gt;Suspension01Desde),(BH133&gt;Suspension01Hasta),(BI133&gt;Suspension01Desde),(BI133&gt;Suspension01Hasta)),"No_Umbral",AND((BH133&lt;=Suspension01Desde),(BH133&lt;=Suspension01Hasta),(BI133&gt;=Suspension01Desde),(BI133&lt;=Suspension01Hasta)),"Umbral_Anticipado",AND((BH133&lt;=Suspension01Desde),(BH133&lt;=Suspension01Hasta),(BI133&gt;=Suspension01Desde),(BI133&gt;=Suspension01Hasta)),"Umbral_Interno",AND((BH133&gt;=Suspension01Desde),(BH133&lt;=Suspension01Hasta),(BI133&gt;=Suspension01Desde),(BI133&lt;=Suspension01Hasta)),"Umbral_Externo",AND((BH133&gt;=Suspension01Desde),(BH133&lt;=Suspension01Hasta),(BI133&gt;=Suspension01Desde),(BI133&gt;=Suspension01Hasta)),"Umbral_Tardío")</f>
        <v>No_Umbral</v>
      </c>
      <c r="BK133" s="43" cm="1">
        <f t="array" ref="BK133">_xlfn.IFS(BJ133="Umbral_Anticipado",$BI133-Suspension01Desde+1,BJ133="Umbral_Interno",Suspension01Hasta-Suspension01Desde+1,BJ133="Umbral_Externo",BI133-$BH133+1,BJ133="Umbral_Tardío",Suspension01Hasta-$BH133+1,BJ133="No_Umbral",0)</f>
        <v>0</v>
      </c>
      <c r="BL133" s="42" cm="1">
        <f t="array" ref="BL133">_xlfn.IFS(BJ133="Umbral_Anticipado",Suspension01Hasta+BK133,BJ133="Umbral_Interno",BI133+BK133,BJ133="Umbral_Externo",Suspension01Hasta+BK133,BJ133="Umbral_Tardío",BI133+BK133,BJ133="No_Umbral",BI133)</f>
        <v>45046</v>
      </c>
      <c r="BM133" s="42" t="str" cm="1">
        <f t="array" ref="BM133">_xlfn.IFS(AND((BH133&lt;Suspension02Desde),(BH133&lt;Suspension02Hasta),(BL133&lt;Suspension02Desde),(BL133&lt;Suspension02Hasta)),"No_Umbral",AND((BH133&gt;Suspension02Desde),(BH133&gt;Suspension02Hasta),(BL133&gt;Suspension02Desde),(BL133&gt;Suspension02Hasta)),"No_Umbral",AND((BH133&lt;=Suspension02Desde),(BH133&lt;=Suspension02Hasta),(BL133&gt;=Suspension02Desde),(BL133&lt;=Suspension02Hasta)),"Umbral_Anticipado",AND((BH133&lt;=Suspension02Desde),(BH133&lt;=Suspension02Hasta),(BL133&gt;=Suspension02Desde),(BL133&gt;=Suspension02Hasta)),"Umbral_Interno",AND((BH133&gt;=Suspension02Desde),(BH133&lt;=Suspension02Hasta),(BL133&gt;=Suspension02Desde),(BL133&lt;=Suspension02Hasta)),"Umbral_Externo",AND((BH133&gt;=Suspension02Desde),(BH133&lt;=Suspension02Hasta),(BL133&gt;=Suspension02Desde),(BL133&gt;=Suspension02Hasta)),"Umbral_Tardío")</f>
        <v>No_Umbral</v>
      </c>
      <c r="BN133" s="43" cm="1">
        <f t="array" ref="BN133">_xlfn.IFS(BM133="Umbral_Anticipado",BL133-Suspension02Desde+1,BM133="Umbral_Interno",Suspension02Hasta-Suspension02Desde+1,BM133="Umbral_Externo",BL133-$BH133+1,BM133="Umbral_Tardío",Suspension02Hasta-$BH133+1,BM133="No_Umbral",0)</f>
        <v>0</v>
      </c>
      <c r="BO133" s="41" cm="1">
        <f t="array" ref="BO133">_xlfn.IFS(BM133="Umbral_Anticipado",Suspension02Hasta+BN133,BM133="Umbral_Interno",BL133+BN133,BM133="Umbral_Externo",Suspension02Hasta+BN133,BM133="Umbral_Tardío",BL133+BN133,BM133="No_Umbral",BL133)</f>
        <v>45046</v>
      </c>
      <c r="BP133" s="40">
        <f t="shared" si="29"/>
        <v>45047</v>
      </c>
      <c r="BQ133" s="41">
        <f t="shared" si="30"/>
        <v>45106</v>
      </c>
      <c r="BR133" s="42" t="str" cm="1">
        <f t="array" ref="BR133">_xlfn.IFS(AND((BO133&lt;Suspension01Desde),(BO133&lt;Suspension01Hasta),(BQ133&lt;Suspension01Desde),(BQ133&lt;Suspension01Hasta)),"No_Umbral",AND((BO133&gt;Suspension01Desde),(BO133&gt;Suspension01Hasta),(BQ133&gt;Suspension01Desde),(BQ133&gt;Suspension01Hasta)),"No_Umbral",AND((BO133&lt;=Suspension01Desde),(BO133&lt;=Suspension01Hasta),(BQ133&gt;=Suspension01Desde),(BQ133&lt;=Suspension01Hasta)),"Umbral_Anticipado",AND((BO133&lt;=Suspension01Desde),(BO133&lt;=Suspension01Hasta),(BQ133&gt;=Suspension01Desde),(BQ133&gt;=Suspension01Hasta)),"Umbral_Interno",AND((BO133&gt;=Suspension01Desde),(BO133&lt;=Suspension01Hasta),(BQ133&gt;=Suspension01Desde),(BQ133&lt;=Suspension01Hasta)),"Umbral_Externo",AND((BO133&gt;=Suspension01Desde),(BO133&lt;=Suspension01Hasta),(BQ133&gt;=Suspension01Desde),(BQ133&gt;=Suspension01Hasta)),"Umbral_Tardío")</f>
        <v>No_Umbral</v>
      </c>
      <c r="BS133" s="43" cm="1">
        <f t="array" ref="BS133">_xlfn.IFS(BR133="Umbral_Anticipado",$BQ133-Suspension01Desde+1,BR133="Umbral_Interno",Suspension01Hasta-Suspension01Desde+1,BR133="Umbral_Externo",BQ133-$BO133+1,BR133="Umbral_Tardío",Suspension01Hasta-$BO133+1,BR133="No_Umbral",0)</f>
        <v>0</v>
      </c>
      <c r="BT133" s="42" cm="1">
        <f t="array" ref="BT133">_xlfn.IFS(BR133="Umbral_Anticipado",Suspension01Hasta+BS133,BR133="Umbral_Interno",BQ133+BS133,BR133="Umbral_Externo",Suspension01Hasta+BS133,BR133="Umbral_Tardío",BQ133+BS133,BR133="No_Umbral",BQ133)</f>
        <v>45106</v>
      </c>
      <c r="BU133" s="42" t="str" cm="1">
        <f t="array" ref="BU133">_xlfn.IFS(AND((BO133&lt;Suspension02Desde),(BO133&lt;Suspension02Hasta),(BT133&lt;Suspension02Desde),(BT133&lt;Suspension02Hasta)),"No_Umbral",AND((BO133&gt;Suspension02Desde),(BO133&gt;Suspension02Hasta),(BT133&gt;Suspension02Desde),(BT133&gt;Suspension02Hasta)),"No_Umbral",AND((BO133&lt;=Suspension02Desde),(BO133&lt;=Suspension02Hasta),(BT133&gt;=Suspension02Desde),(BT133&lt;=Suspension02Hasta)),"Umbral_Anticipado",AND((BO133&lt;=Suspension02Desde),(BO133&lt;=Suspension02Hasta),(BT133&gt;=Suspension02Desde),(BT133&gt;=Suspension02Hasta)),"Umbral_Interno",AND((BO133&gt;=Suspension02Desde),(BO133&lt;=Suspension02Hasta),(BT133&gt;=Suspension02Desde),(BT133&lt;=Suspension02Hasta)),"Umbral_Externo",AND((BO133&gt;=Suspension02Desde),(BO133&lt;=Suspension02Hasta),(BT133&gt;=Suspension02Desde),(BT133&gt;=Suspension02Hasta)),"Umbral_Tardío")</f>
        <v>No_Umbral</v>
      </c>
      <c r="BV133" s="43" cm="1">
        <f t="array" ref="BV133">_xlfn.IFS(BU133="Umbral_Anticipado",BT133-Suspension02Desde+1,BU133="Umbral_Interno",Suspension02Hasta-Suspension02Desde+1,BU133="Umbral_Externo",BT133-$BO133+1,BU133="Umbral_Tardío",Suspension02Hasta-$BO133+1,BU133="No_Umbral",0)</f>
        <v>0</v>
      </c>
      <c r="BW133" s="41" cm="1">
        <f t="array" ref="BW133">_xlfn.IFS(BU133="Umbral_Anticipado",Suspension02Hasta+BV133,BU133="Umbral_Interno",BT133+BV133,BU133="Umbral_Externo",Suspension02Hasta+BV133,BU133="Umbral_Tardío",BT133+BV133,BU133="No_Umbral",BT133)</f>
        <v>45106</v>
      </c>
      <c r="BX133" s="40">
        <f t="shared" si="31"/>
        <v>45078</v>
      </c>
      <c r="BY133" s="41">
        <f t="shared" si="32"/>
        <v>45836</v>
      </c>
      <c r="BZ133" s="42" t="str" cm="1">
        <f t="array" ref="BZ133">_xlfn.IFS(AND((BW133&lt;Suspension01Desde),(BW133&lt;Suspension01Hasta),(BY133&lt;Suspension01Desde),(BY133&lt;Suspension01Hasta)),"No_Umbral",AND((BW133&gt;Suspension01Desde),(BW133&gt;Suspension01Hasta),(BY133&gt;Suspension01Desde),(BY133&gt;Suspension01Hasta)),"No_Umbral",AND((BW133&lt;=Suspension01Desde),(BW133&lt;=Suspension01Hasta),(BY133&gt;=Suspension01Desde),(BY133&lt;=Suspension01Hasta)),"Umbral_Anticipado",AND((BW133&lt;=Suspension01Desde),(BW133&lt;=Suspension01Hasta),(BY133&gt;=Suspension01Desde),(BY133&gt;=Suspension01Hasta)),"Umbral_Interno",AND((BW133&gt;=Suspension01Desde),(BW133&lt;=Suspension01Hasta),(BY133&gt;=Suspension01Desde),(BY133&lt;=Suspension01Hasta)),"Umbral_Externo",AND((BW133&gt;=Suspension01Desde),(BW133&lt;=Suspension01Hasta),(BY133&gt;=Suspension01Desde),(BY133&gt;=Suspension01Hasta)),"Umbral_Tardío")</f>
        <v>No_Umbral</v>
      </c>
      <c r="CA133" s="43" cm="1">
        <f t="array" ref="CA133">_xlfn.IFS(BZ133="Umbral_Anticipado",$BI133-Suspension01Desde+1,BZ133="Umbral_Interno",Suspension01Hasta-Suspension01Desde+1,BZ133="Umbral_Externo",BY133-$BH133+1,BZ133="Umbral_Tardío",Suspension01Hasta-$BH133+1,BZ133="No_Umbral",0)</f>
        <v>0</v>
      </c>
      <c r="CB133" s="42" cm="1">
        <f t="array" ref="CB133">_xlfn.IFS(BZ133="Umbral_Anticipado",Suspension01Hasta+CA133,BZ133="Umbral_Interno",BY133+CA133,BZ133="Umbral_Externo",Suspension01Hasta+CA133,BZ133="Umbral_Tardío",BY133+CA133,BZ133="No_Umbral",BY133)</f>
        <v>45836</v>
      </c>
      <c r="CC133" s="42" t="str" cm="1">
        <f t="array" ref="CC133">_xlfn.IFS(AND((BW133&lt;Suspension02Desde),(BW133&lt;Suspension02Hasta),(CB133&lt;Suspension02Desde),(CB133&lt;Suspension02Hasta)),"No_Umbral",AND((BW133&gt;Suspension02Desde),(BW133&gt;Suspension02Hasta),(CB133&gt;Suspension02Desde),(CB133&gt;Suspension02Hasta)),"No_Umbral",AND((BW133&lt;=Suspension02Desde),(BW133&lt;=Suspension02Hasta),(CB133&gt;=Suspension02Desde),(CB133&lt;=Suspension02Hasta)),"Umbral_Anticipado",AND((BW133&lt;=Suspension02Desde),(BW133&lt;=Suspension02Hasta),(CB133&gt;=Suspension02Desde),(CB133&gt;=Suspension02Hasta)),"Umbral_Interno",AND((BW133&gt;=Suspension02Desde),(BW133&lt;=Suspension02Hasta),(CB133&gt;=Suspension02Desde),(CB133&lt;=Suspension02Hasta)),"Umbral_Externo",AND((BW133&gt;=Suspension02Desde),(BW133&lt;=Suspension02Hasta),(CB133&gt;=Suspension02Desde),(CB133&gt;=Suspension02Hasta)),"Umbral_Tardío")</f>
        <v>No_Umbral</v>
      </c>
      <c r="CD133" s="43" cm="1">
        <f t="array" ref="CD133">_xlfn.IFS(CC133="Umbral_Anticipado",CB133-Suspension02Desde+1,CC133="Umbral_Interno",Suspension02Hasta-Suspension02Desde+1,CC133="Umbral_Externo",CB133-$BH133+1,CC133="Umbral_Tardío",Suspension02Hasta-$BH133+1,CC133="No_Umbral",0)</f>
        <v>0</v>
      </c>
      <c r="CE133" s="41" cm="1">
        <f t="array" ref="CE133">_xlfn.IFS(CC133="Umbral_Anticipado",Suspension02Hasta+CD133,CC133="Umbral_Interno",CB133+CD133,CC133="Umbral_Externo",Suspension02Hasta+CD133,CC133="Umbral_Tardío",CB133+CD133,CC133="No_Umbral",CB133)</f>
        <v>45836</v>
      </c>
      <c r="CF133" s="40">
        <f t="shared" si="33"/>
        <v>45809</v>
      </c>
    </row>
    <row r="134" spans="1:84" s="22" customFormat="1" ht="20.25" customHeight="1">
      <c r="A134" s="77" t="s">
        <v>1474</v>
      </c>
      <c r="B134" s="77" t="str">
        <f t="shared" si="34"/>
        <v>2022</v>
      </c>
      <c r="C134" s="77" t="s">
        <v>1475</v>
      </c>
      <c r="D134" s="77" t="s">
        <v>1476</v>
      </c>
      <c r="E134" s="77" t="s">
        <v>1477</v>
      </c>
      <c r="F134" s="77" t="s">
        <v>91</v>
      </c>
      <c r="G134" s="201">
        <v>44760</v>
      </c>
      <c r="H134" s="201">
        <v>44926</v>
      </c>
      <c r="I134" s="77" t="s">
        <v>131</v>
      </c>
      <c r="J134" s="77" t="s">
        <v>111</v>
      </c>
      <c r="K134" s="78">
        <v>45838</v>
      </c>
      <c r="L134" s="77" t="str">
        <f>VLOOKUP(MONTH($K134),TablaMeses[],2,FALSE)</f>
        <v>06 JUNIO</v>
      </c>
      <c r="M134" s="77">
        <f t="shared" si="26"/>
        <v>2025</v>
      </c>
      <c r="N134" s="77" t="s">
        <v>1478</v>
      </c>
      <c r="O134" s="201" t="s">
        <v>1479</v>
      </c>
      <c r="P134" s="77" t="s">
        <v>123</v>
      </c>
      <c r="Q134" s="77" t="s">
        <v>1480</v>
      </c>
      <c r="R134" s="201">
        <v>45242</v>
      </c>
      <c r="S134" s="77" t="s">
        <v>1481</v>
      </c>
      <c r="T134" s="77" t="s">
        <v>1482</v>
      </c>
      <c r="U134" s="201" t="s">
        <v>1483</v>
      </c>
      <c r="V134" s="77" t="s">
        <v>1484</v>
      </c>
      <c r="W134" s="77"/>
      <c r="X134" s="201"/>
      <c r="Y134" s="77" t="s">
        <v>1485</v>
      </c>
      <c r="Z134" s="201" t="s">
        <v>1486</v>
      </c>
      <c r="AA134" s="77" t="s">
        <v>1487</v>
      </c>
      <c r="AB134" s="201" t="s">
        <v>839</v>
      </c>
      <c r="AC134" s="79">
        <v>45448</v>
      </c>
      <c r="AD134" s="77" t="s">
        <v>101</v>
      </c>
      <c r="AE134" s="77"/>
      <c r="AF134" s="77"/>
      <c r="AG134" s="87" t="s">
        <v>1488</v>
      </c>
      <c r="AH134" s="77"/>
      <c r="AI134" s="78"/>
      <c r="AJ134" s="77"/>
      <c r="AK134" s="77"/>
      <c r="AL134" s="77"/>
      <c r="AM134" s="78"/>
      <c r="AN134" s="77"/>
      <c r="AO134" s="77"/>
      <c r="AP134" s="77"/>
      <c r="AQ134" s="77"/>
      <c r="AR134" s="78"/>
      <c r="AS134" s="77"/>
      <c r="AT134" s="78"/>
      <c r="AU134" s="78"/>
      <c r="AV134" s="78">
        <v>45784</v>
      </c>
      <c r="AW134" s="77">
        <f t="shared" si="35"/>
        <v>19</v>
      </c>
      <c r="AX134" s="77">
        <f t="shared" si="36"/>
        <v>2025</v>
      </c>
      <c r="AY134" s="77" t="s">
        <v>103</v>
      </c>
      <c r="AZ134" s="81" t="s">
        <v>1489</v>
      </c>
      <c r="BC134" s="25" t="s">
        <v>104</v>
      </c>
      <c r="BD134" s="25" t="s">
        <v>104</v>
      </c>
      <c r="BE134" s="39">
        <v>120</v>
      </c>
      <c r="BF134" s="39">
        <v>60</v>
      </c>
      <c r="BG134" s="39">
        <v>730</v>
      </c>
      <c r="BH134" s="40">
        <f t="shared" si="27"/>
        <v>44926</v>
      </c>
      <c r="BI134" s="41">
        <f t="shared" si="28"/>
        <v>45046</v>
      </c>
      <c r="BJ134" s="42" t="str" cm="1">
        <f t="array" ref="BJ134">_xlfn.IFS(AND((BH134&lt;Suspension01Desde),(BH134&lt;Suspension01Hasta),(BI134&lt;Suspension01Desde),(BI134&lt;Suspension01Hasta)),"No_Umbral",AND((BH134&gt;Suspension01Desde),(BH134&gt;Suspension01Hasta),(BI134&gt;Suspension01Desde),(BI134&gt;Suspension01Hasta)),"No_Umbral",AND((BH134&lt;=Suspension01Desde),(BH134&lt;=Suspension01Hasta),(BI134&gt;=Suspension01Desde),(BI134&lt;=Suspension01Hasta)),"Umbral_Anticipado",AND((BH134&lt;=Suspension01Desde),(BH134&lt;=Suspension01Hasta),(BI134&gt;=Suspension01Desde),(BI134&gt;=Suspension01Hasta)),"Umbral_Interno",AND((BH134&gt;=Suspension01Desde),(BH134&lt;=Suspension01Hasta),(BI134&gt;=Suspension01Desde),(BI134&lt;=Suspension01Hasta)),"Umbral_Externo",AND((BH134&gt;=Suspension01Desde),(BH134&lt;=Suspension01Hasta),(BI134&gt;=Suspension01Desde),(BI134&gt;=Suspension01Hasta)),"Umbral_Tardío")</f>
        <v>No_Umbral</v>
      </c>
      <c r="BK134" s="43" cm="1">
        <f t="array" ref="BK134">_xlfn.IFS(BJ134="Umbral_Anticipado",$BI134-Suspension01Desde+1,BJ134="Umbral_Interno",Suspension01Hasta-Suspension01Desde+1,BJ134="Umbral_Externo",BI134-$BH134+1,BJ134="Umbral_Tardío",Suspension01Hasta-$BH134+1,BJ134="No_Umbral",0)</f>
        <v>0</v>
      </c>
      <c r="BL134" s="42" cm="1">
        <f t="array" ref="BL134">_xlfn.IFS(BJ134="Umbral_Anticipado",Suspension01Hasta+BK134,BJ134="Umbral_Interno",BI134+BK134,BJ134="Umbral_Externo",Suspension01Hasta+BK134,BJ134="Umbral_Tardío",BI134+BK134,BJ134="No_Umbral",BI134)</f>
        <v>45046</v>
      </c>
      <c r="BM134" s="42" t="str" cm="1">
        <f t="array" ref="BM134">_xlfn.IFS(AND((BH134&lt;Suspension02Desde),(BH134&lt;Suspension02Hasta),(BL134&lt;Suspension02Desde),(BL134&lt;Suspension02Hasta)),"No_Umbral",AND((BH134&gt;Suspension02Desde),(BH134&gt;Suspension02Hasta),(BL134&gt;Suspension02Desde),(BL134&gt;Suspension02Hasta)),"No_Umbral",AND((BH134&lt;=Suspension02Desde),(BH134&lt;=Suspension02Hasta),(BL134&gt;=Suspension02Desde),(BL134&lt;=Suspension02Hasta)),"Umbral_Anticipado",AND((BH134&lt;=Suspension02Desde),(BH134&lt;=Suspension02Hasta),(BL134&gt;=Suspension02Desde),(BL134&gt;=Suspension02Hasta)),"Umbral_Interno",AND((BH134&gt;=Suspension02Desde),(BH134&lt;=Suspension02Hasta),(BL134&gt;=Suspension02Desde),(BL134&lt;=Suspension02Hasta)),"Umbral_Externo",AND((BH134&gt;=Suspension02Desde),(BH134&lt;=Suspension02Hasta),(BL134&gt;=Suspension02Desde),(BL134&gt;=Suspension02Hasta)),"Umbral_Tardío")</f>
        <v>No_Umbral</v>
      </c>
      <c r="BN134" s="43" cm="1">
        <f t="array" ref="BN134">_xlfn.IFS(BM134="Umbral_Anticipado",BL134-Suspension02Desde+1,BM134="Umbral_Interno",Suspension02Hasta-Suspension02Desde+1,BM134="Umbral_Externo",BL134-$BH134+1,BM134="Umbral_Tardío",Suspension02Hasta-$BH134+1,BM134="No_Umbral",0)</f>
        <v>0</v>
      </c>
      <c r="BO134" s="41" cm="1">
        <f t="array" ref="BO134">_xlfn.IFS(BM134="Umbral_Anticipado",Suspension02Hasta+BN134,BM134="Umbral_Interno",BL134+BN134,BM134="Umbral_Externo",Suspension02Hasta+BN134,BM134="Umbral_Tardío",BL134+BN134,BM134="No_Umbral",BL134)</f>
        <v>45046</v>
      </c>
      <c r="BP134" s="40">
        <f t="shared" si="29"/>
        <v>45047</v>
      </c>
      <c r="BQ134" s="41">
        <f t="shared" si="30"/>
        <v>45106</v>
      </c>
      <c r="BR134" s="42" t="str" cm="1">
        <f t="array" ref="BR134">_xlfn.IFS(AND((BO134&lt;Suspension01Desde),(BO134&lt;Suspension01Hasta),(BQ134&lt;Suspension01Desde),(BQ134&lt;Suspension01Hasta)),"No_Umbral",AND((BO134&gt;Suspension01Desde),(BO134&gt;Suspension01Hasta),(BQ134&gt;Suspension01Desde),(BQ134&gt;Suspension01Hasta)),"No_Umbral",AND((BO134&lt;=Suspension01Desde),(BO134&lt;=Suspension01Hasta),(BQ134&gt;=Suspension01Desde),(BQ134&lt;=Suspension01Hasta)),"Umbral_Anticipado",AND((BO134&lt;=Suspension01Desde),(BO134&lt;=Suspension01Hasta),(BQ134&gt;=Suspension01Desde),(BQ134&gt;=Suspension01Hasta)),"Umbral_Interno",AND((BO134&gt;=Suspension01Desde),(BO134&lt;=Suspension01Hasta),(BQ134&gt;=Suspension01Desde),(BQ134&lt;=Suspension01Hasta)),"Umbral_Externo",AND((BO134&gt;=Suspension01Desde),(BO134&lt;=Suspension01Hasta),(BQ134&gt;=Suspension01Desde),(BQ134&gt;=Suspension01Hasta)),"Umbral_Tardío")</f>
        <v>No_Umbral</v>
      </c>
      <c r="BS134" s="43" cm="1">
        <f t="array" ref="BS134">_xlfn.IFS(BR134="Umbral_Anticipado",$BQ134-Suspension01Desde+1,BR134="Umbral_Interno",Suspension01Hasta-Suspension01Desde+1,BR134="Umbral_Externo",BQ134-$BO134+1,BR134="Umbral_Tardío",Suspension01Hasta-$BO134+1,BR134="No_Umbral",0)</f>
        <v>0</v>
      </c>
      <c r="BT134" s="42" cm="1">
        <f t="array" ref="BT134">_xlfn.IFS(BR134="Umbral_Anticipado",Suspension01Hasta+BS134,BR134="Umbral_Interno",BQ134+BS134,BR134="Umbral_Externo",Suspension01Hasta+BS134,BR134="Umbral_Tardío",BQ134+BS134,BR134="No_Umbral",BQ134)</f>
        <v>45106</v>
      </c>
      <c r="BU134" s="42" t="str" cm="1">
        <f t="array" ref="BU134">_xlfn.IFS(AND((BO134&lt;Suspension02Desde),(BO134&lt;Suspension02Hasta),(BT134&lt;Suspension02Desde),(BT134&lt;Suspension02Hasta)),"No_Umbral",AND((BO134&gt;Suspension02Desde),(BO134&gt;Suspension02Hasta),(BT134&gt;Suspension02Desde),(BT134&gt;Suspension02Hasta)),"No_Umbral",AND((BO134&lt;=Suspension02Desde),(BO134&lt;=Suspension02Hasta),(BT134&gt;=Suspension02Desde),(BT134&lt;=Suspension02Hasta)),"Umbral_Anticipado",AND((BO134&lt;=Suspension02Desde),(BO134&lt;=Suspension02Hasta),(BT134&gt;=Suspension02Desde),(BT134&gt;=Suspension02Hasta)),"Umbral_Interno",AND((BO134&gt;=Suspension02Desde),(BO134&lt;=Suspension02Hasta),(BT134&gt;=Suspension02Desde),(BT134&lt;=Suspension02Hasta)),"Umbral_Externo",AND((BO134&gt;=Suspension02Desde),(BO134&lt;=Suspension02Hasta),(BT134&gt;=Suspension02Desde),(BT134&gt;=Suspension02Hasta)),"Umbral_Tardío")</f>
        <v>No_Umbral</v>
      </c>
      <c r="BV134" s="43" cm="1">
        <f t="array" ref="BV134">_xlfn.IFS(BU134="Umbral_Anticipado",BT134-Suspension02Desde+1,BU134="Umbral_Interno",Suspension02Hasta-Suspension02Desde+1,BU134="Umbral_Externo",BT134-$BO134+1,BU134="Umbral_Tardío",Suspension02Hasta-$BO134+1,BU134="No_Umbral",0)</f>
        <v>0</v>
      </c>
      <c r="BW134" s="41" cm="1">
        <f t="array" ref="BW134">_xlfn.IFS(BU134="Umbral_Anticipado",Suspension02Hasta+BV134,BU134="Umbral_Interno",BT134+BV134,BU134="Umbral_Externo",Suspension02Hasta+BV134,BU134="Umbral_Tardío",BT134+BV134,BU134="No_Umbral",BT134)</f>
        <v>45106</v>
      </c>
      <c r="BX134" s="40">
        <f t="shared" si="31"/>
        <v>45078</v>
      </c>
      <c r="BY134" s="41">
        <f t="shared" si="32"/>
        <v>45836</v>
      </c>
      <c r="BZ134" s="42" t="str" cm="1">
        <f t="array" ref="BZ134">_xlfn.IFS(AND((BW134&lt;Suspension01Desde),(BW134&lt;Suspension01Hasta),(BY134&lt;Suspension01Desde),(BY134&lt;Suspension01Hasta)),"No_Umbral",AND((BW134&gt;Suspension01Desde),(BW134&gt;Suspension01Hasta),(BY134&gt;Suspension01Desde),(BY134&gt;Suspension01Hasta)),"No_Umbral",AND((BW134&lt;=Suspension01Desde),(BW134&lt;=Suspension01Hasta),(BY134&gt;=Suspension01Desde),(BY134&lt;=Suspension01Hasta)),"Umbral_Anticipado",AND((BW134&lt;=Suspension01Desde),(BW134&lt;=Suspension01Hasta),(BY134&gt;=Suspension01Desde),(BY134&gt;=Suspension01Hasta)),"Umbral_Interno",AND((BW134&gt;=Suspension01Desde),(BW134&lt;=Suspension01Hasta),(BY134&gt;=Suspension01Desde),(BY134&lt;=Suspension01Hasta)),"Umbral_Externo",AND((BW134&gt;=Suspension01Desde),(BW134&lt;=Suspension01Hasta),(BY134&gt;=Suspension01Desde),(BY134&gt;=Suspension01Hasta)),"Umbral_Tardío")</f>
        <v>No_Umbral</v>
      </c>
      <c r="CA134" s="43" cm="1">
        <f t="array" ref="CA134">_xlfn.IFS(BZ134="Umbral_Anticipado",$BI134-Suspension01Desde+1,BZ134="Umbral_Interno",Suspension01Hasta-Suspension01Desde+1,BZ134="Umbral_Externo",BY134-$BH134+1,BZ134="Umbral_Tardío",Suspension01Hasta-$BH134+1,BZ134="No_Umbral",0)</f>
        <v>0</v>
      </c>
      <c r="CB134" s="42" cm="1">
        <f t="array" ref="CB134">_xlfn.IFS(BZ134="Umbral_Anticipado",Suspension01Hasta+CA134,BZ134="Umbral_Interno",BY134+CA134,BZ134="Umbral_Externo",Suspension01Hasta+CA134,BZ134="Umbral_Tardío",BY134+CA134,BZ134="No_Umbral",BY134)</f>
        <v>45836</v>
      </c>
      <c r="CC134" s="42" t="str" cm="1">
        <f t="array" ref="CC134">_xlfn.IFS(AND((BW134&lt;Suspension02Desde),(BW134&lt;Suspension02Hasta),(CB134&lt;Suspension02Desde),(CB134&lt;Suspension02Hasta)),"No_Umbral",AND((BW134&gt;Suspension02Desde),(BW134&gt;Suspension02Hasta),(CB134&gt;Suspension02Desde),(CB134&gt;Suspension02Hasta)),"No_Umbral",AND((BW134&lt;=Suspension02Desde),(BW134&lt;=Suspension02Hasta),(CB134&gt;=Suspension02Desde),(CB134&lt;=Suspension02Hasta)),"Umbral_Anticipado",AND((BW134&lt;=Suspension02Desde),(BW134&lt;=Suspension02Hasta),(CB134&gt;=Suspension02Desde),(CB134&gt;=Suspension02Hasta)),"Umbral_Interno",AND((BW134&gt;=Suspension02Desde),(BW134&lt;=Suspension02Hasta),(CB134&gt;=Suspension02Desde),(CB134&lt;=Suspension02Hasta)),"Umbral_Externo",AND((BW134&gt;=Suspension02Desde),(BW134&lt;=Suspension02Hasta),(CB134&gt;=Suspension02Desde),(CB134&gt;=Suspension02Hasta)),"Umbral_Tardío")</f>
        <v>No_Umbral</v>
      </c>
      <c r="CD134" s="43" cm="1">
        <f t="array" ref="CD134">_xlfn.IFS(CC134="Umbral_Anticipado",CB134-Suspension02Desde+1,CC134="Umbral_Interno",Suspension02Hasta-Suspension02Desde+1,CC134="Umbral_Externo",CB134-$BH134+1,CC134="Umbral_Tardío",Suspension02Hasta-$BH134+1,CC134="No_Umbral",0)</f>
        <v>0</v>
      </c>
      <c r="CE134" s="41" cm="1">
        <f t="array" ref="CE134">_xlfn.IFS(CC134="Umbral_Anticipado",Suspension02Hasta+CD134,CC134="Umbral_Interno",CB134+CD134,CC134="Umbral_Externo",Suspension02Hasta+CD134,CC134="Umbral_Tardío",CB134+CD134,CC134="No_Umbral",CB134)</f>
        <v>45836</v>
      </c>
      <c r="CF134" s="40">
        <f t="shared" si="33"/>
        <v>45809</v>
      </c>
    </row>
    <row r="135" spans="1:84" s="22" customFormat="1" ht="20.25" customHeight="1">
      <c r="A135" s="77" t="s">
        <v>1490</v>
      </c>
      <c r="B135" s="77" t="str">
        <f t="shared" si="34"/>
        <v>2022</v>
      </c>
      <c r="C135" s="77" t="s">
        <v>1491</v>
      </c>
      <c r="D135" s="77" t="s">
        <v>1380</v>
      </c>
      <c r="E135" s="77" t="s">
        <v>977</v>
      </c>
      <c r="F135" s="77" t="s">
        <v>165</v>
      </c>
      <c r="G135" s="201">
        <v>44804</v>
      </c>
      <c r="H135" s="201">
        <v>44879</v>
      </c>
      <c r="I135" s="77" t="s">
        <v>131</v>
      </c>
      <c r="J135" s="77" t="s">
        <v>111</v>
      </c>
      <c r="K135" s="78">
        <v>45791</v>
      </c>
      <c r="L135" s="77" t="str">
        <f>VLOOKUP(MONTH($K135),TablaMeses[],2,FALSE)</f>
        <v>05 MAYO</v>
      </c>
      <c r="M135" s="77">
        <f t="shared" si="26"/>
        <v>2025</v>
      </c>
      <c r="N135" s="77" t="s">
        <v>1492</v>
      </c>
      <c r="O135" s="201" t="s">
        <v>1493</v>
      </c>
      <c r="P135" s="77" t="s">
        <v>1425</v>
      </c>
      <c r="Q135" s="77" t="s">
        <v>1494</v>
      </c>
      <c r="R135" s="201" t="s">
        <v>1495</v>
      </c>
      <c r="S135" s="77" t="s">
        <v>1496</v>
      </c>
      <c r="T135" s="77" t="s">
        <v>1497</v>
      </c>
      <c r="U135" s="201">
        <v>45358</v>
      </c>
      <c r="V135" s="77" t="s">
        <v>1498</v>
      </c>
      <c r="W135" s="77"/>
      <c r="X135" s="201"/>
      <c r="Y135" s="77" t="s">
        <v>1499</v>
      </c>
      <c r="Z135" s="201">
        <v>45633</v>
      </c>
      <c r="AA135" s="77" t="s">
        <v>1500</v>
      </c>
      <c r="AB135" s="201" t="s">
        <v>1501</v>
      </c>
      <c r="AC135" s="79" t="s">
        <v>644</v>
      </c>
      <c r="AD135" s="77" t="s">
        <v>101</v>
      </c>
      <c r="AE135" s="77"/>
      <c r="AF135" s="77"/>
      <c r="AG135" s="101" t="s">
        <v>1502</v>
      </c>
      <c r="AH135" s="77"/>
      <c r="AI135" s="78"/>
      <c r="AJ135" s="77"/>
      <c r="AK135" s="77"/>
      <c r="AL135" s="77"/>
      <c r="AM135" s="78"/>
      <c r="AN135" s="77"/>
      <c r="AO135" s="77"/>
      <c r="AP135" s="77"/>
      <c r="AQ135" s="77"/>
      <c r="AR135" s="78"/>
      <c r="AS135" s="77"/>
      <c r="AT135" s="78"/>
      <c r="AU135" s="78"/>
      <c r="AV135" s="78">
        <v>45784</v>
      </c>
      <c r="AW135" s="77">
        <f t="shared" si="35"/>
        <v>19</v>
      </c>
      <c r="AX135" s="77">
        <f t="shared" si="36"/>
        <v>2025</v>
      </c>
      <c r="AY135" s="77" t="s">
        <v>103</v>
      </c>
      <c r="AZ135" s="81" t="s">
        <v>1503</v>
      </c>
      <c r="BC135" s="25" t="s">
        <v>104</v>
      </c>
      <c r="BD135" s="25" t="s">
        <v>104</v>
      </c>
      <c r="BE135" s="39">
        <v>120</v>
      </c>
      <c r="BF135" s="39">
        <v>60</v>
      </c>
      <c r="BG135" s="39">
        <v>730</v>
      </c>
      <c r="BH135" s="40">
        <f t="shared" si="27"/>
        <v>44879</v>
      </c>
      <c r="BI135" s="41">
        <f t="shared" si="28"/>
        <v>44999</v>
      </c>
      <c r="BJ135" s="42" t="str" cm="1">
        <f t="array" ref="BJ135">_xlfn.IFS(AND((BH135&lt;Suspension01Desde),(BH135&lt;Suspension01Hasta),(BI135&lt;Suspension01Desde),(BI135&lt;Suspension01Hasta)),"No_Umbral",AND((BH135&gt;Suspension01Desde),(BH135&gt;Suspension01Hasta),(BI135&gt;Suspension01Desde),(BI135&gt;Suspension01Hasta)),"No_Umbral",AND((BH135&lt;=Suspension01Desde),(BH135&lt;=Suspension01Hasta),(BI135&gt;=Suspension01Desde),(BI135&lt;=Suspension01Hasta)),"Umbral_Anticipado",AND((BH135&lt;=Suspension01Desde),(BH135&lt;=Suspension01Hasta),(BI135&gt;=Suspension01Desde),(BI135&gt;=Suspension01Hasta)),"Umbral_Interno",AND((BH135&gt;=Suspension01Desde),(BH135&lt;=Suspension01Hasta),(BI135&gt;=Suspension01Desde),(BI135&lt;=Suspension01Hasta)),"Umbral_Externo",AND((BH135&gt;=Suspension01Desde),(BH135&lt;=Suspension01Hasta),(BI135&gt;=Suspension01Desde),(BI135&gt;=Suspension01Hasta)),"Umbral_Tardío")</f>
        <v>No_Umbral</v>
      </c>
      <c r="BK135" s="43" cm="1">
        <f t="array" ref="BK135">_xlfn.IFS(BJ135="Umbral_Anticipado",$BI135-Suspension01Desde+1,BJ135="Umbral_Interno",Suspension01Hasta-Suspension01Desde+1,BJ135="Umbral_Externo",BI135-$BH135+1,BJ135="Umbral_Tardío",Suspension01Hasta-$BH135+1,BJ135="No_Umbral",0)</f>
        <v>0</v>
      </c>
      <c r="BL135" s="42" cm="1">
        <f t="array" ref="BL135">_xlfn.IFS(BJ135="Umbral_Anticipado",Suspension01Hasta+BK135,BJ135="Umbral_Interno",BI135+BK135,BJ135="Umbral_Externo",Suspension01Hasta+BK135,BJ135="Umbral_Tardío",BI135+BK135,BJ135="No_Umbral",BI135)</f>
        <v>44999</v>
      </c>
      <c r="BM135" s="42" t="str" cm="1">
        <f t="array" ref="BM135">_xlfn.IFS(AND((BH135&lt;Suspension02Desde),(BH135&lt;Suspension02Hasta),(BL135&lt;Suspension02Desde),(BL135&lt;Suspension02Hasta)),"No_Umbral",AND((BH135&gt;Suspension02Desde),(BH135&gt;Suspension02Hasta),(BL135&gt;Suspension02Desde),(BL135&gt;Suspension02Hasta)),"No_Umbral",AND((BH135&lt;=Suspension02Desde),(BH135&lt;=Suspension02Hasta),(BL135&gt;=Suspension02Desde),(BL135&lt;=Suspension02Hasta)),"Umbral_Anticipado",AND((BH135&lt;=Suspension02Desde),(BH135&lt;=Suspension02Hasta),(BL135&gt;=Suspension02Desde),(BL135&gt;=Suspension02Hasta)),"Umbral_Interno",AND((BH135&gt;=Suspension02Desde),(BH135&lt;=Suspension02Hasta),(BL135&gt;=Suspension02Desde),(BL135&lt;=Suspension02Hasta)),"Umbral_Externo",AND((BH135&gt;=Suspension02Desde),(BH135&lt;=Suspension02Hasta),(BL135&gt;=Suspension02Desde),(BL135&gt;=Suspension02Hasta)),"Umbral_Tardío")</f>
        <v>No_Umbral</v>
      </c>
      <c r="BN135" s="43" cm="1">
        <f t="array" ref="BN135">_xlfn.IFS(BM135="Umbral_Anticipado",BL135-Suspension02Desde+1,BM135="Umbral_Interno",Suspension02Hasta-Suspension02Desde+1,BM135="Umbral_Externo",BL135-$BH135+1,BM135="Umbral_Tardío",Suspension02Hasta-$BH135+1,BM135="No_Umbral",0)</f>
        <v>0</v>
      </c>
      <c r="BO135" s="41" cm="1">
        <f t="array" ref="BO135">_xlfn.IFS(BM135="Umbral_Anticipado",Suspension02Hasta+BN135,BM135="Umbral_Interno",BL135+BN135,BM135="Umbral_Externo",Suspension02Hasta+BN135,BM135="Umbral_Tardío",BL135+BN135,BM135="No_Umbral",BL135)</f>
        <v>44999</v>
      </c>
      <c r="BP135" s="40">
        <f t="shared" si="29"/>
        <v>44999</v>
      </c>
      <c r="BQ135" s="41">
        <f t="shared" si="30"/>
        <v>45059</v>
      </c>
      <c r="BR135" s="42" t="str" cm="1">
        <f t="array" ref="BR135">_xlfn.IFS(AND((BO135&lt;Suspension01Desde),(BO135&lt;Suspension01Hasta),(BQ135&lt;Suspension01Desde),(BQ135&lt;Suspension01Hasta)),"No_Umbral",AND((BO135&gt;Suspension01Desde),(BO135&gt;Suspension01Hasta),(BQ135&gt;Suspension01Desde),(BQ135&gt;Suspension01Hasta)),"No_Umbral",AND((BO135&lt;=Suspension01Desde),(BO135&lt;=Suspension01Hasta),(BQ135&gt;=Suspension01Desde),(BQ135&lt;=Suspension01Hasta)),"Umbral_Anticipado",AND((BO135&lt;=Suspension01Desde),(BO135&lt;=Suspension01Hasta),(BQ135&gt;=Suspension01Desde),(BQ135&gt;=Suspension01Hasta)),"Umbral_Interno",AND((BO135&gt;=Suspension01Desde),(BO135&lt;=Suspension01Hasta),(BQ135&gt;=Suspension01Desde),(BQ135&lt;=Suspension01Hasta)),"Umbral_Externo",AND((BO135&gt;=Suspension01Desde),(BO135&lt;=Suspension01Hasta),(BQ135&gt;=Suspension01Desde),(BQ135&gt;=Suspension01Hasta)),"Umbral_Tardío")</f>
        <v>No_Umbral</v>
      </c>
      <c r="BS135" s="43" cm="1">
        <f t="array" ref="BS135">_xlfn.IFS(BR135="Umbral_Anticipado",$BQ135-Suspension01Desde+1,BR135="Umbral_Interno",Suspension01Hasta-Suspension01Desde+1,BR135="Umbral_Externo",BQ135-$BO135+1,BR135="Umbral_Tardío",Suspension01Hasta-$BO135+1,BR135="No_Umbral",0)</f>
        <v>0</v>
      </c>
      <c r="BT135" s="42" cm="1">
        <f t="array" ref="BT135">_xlfn.IFS(BR135="Umbral_Anticipado",Suspension01Hasta+BS135,BR135="Umbral_Interno",BQ135+BS135,BR135="Umbral_Externo",Suspension01Hasta+BS135,BR135="Umbral_Tardío",BQ135+BS135,BR135="No_Umbral",BQ135)</f>
        <v>45059</v>
      </c>
      <c r="BU135" s="42" t="str" cm="1">
        <f t="array" ref="BU135">_xlfn.IFS(AND((BO135&lt;Suspension02Desde),(BO135&lt;Suspension02Hasta),(BT135&lt;Suspension02Desde),(BT135&lt;Suspension02Hasta)),"No_Umbral",AND((BO135&gt;Suspension02Desde),(BO135&gt;Suspension02Hasta),(BT135&gt;Suspension02Desde),(BT135&gt;Suspension02Hasta)),"No_Umbral",AND((BO135&lt;=Suspension02Desde),(BO135&lt;=Suspension02Hasta),(BT135&gt;=Suspension02Desde),(BT135&lt;=Suspension02Hasta)),"Umbral_Anticipado",AND((BO135&lt;=Suspension02Desde),(BO135&lt;=Suspension02Hasta),(BT135&gt;=Suspension02Desde),(BT135&gt;=Suspension02Hasta)),"Umbral_Interno",AND((BO135&gt;=Suspension02Desde),(BO135&lt;=Suspension02Hasta),(BT135&gt;=Suspension02Desde),(BT135&lt;=Suspension02Hasta)),"Umbral_Externo",AND((BO135&gt;=Suspension02Desde),(BO135&lt;=Suspension02Hasta),(BT135&gt;=Suspension02Desde),(BT135&gt;=Suspension02Hasta)),"Umbral_Tardío")</f>
        <v>No_Umbral</v>
      </c>
      <c r="BV135" s="43" cm="1">
        <f t="array" ref="BV135">_xlfn.IFS(BU135="Umbral_Anticipado",BT135-Suspension02Desde+1,BU135="Umbral_Interno",Suspension02Hasta-Suspension02Desde+1,BU135="Umbral_Externo",BT135-$BO135+1,BU135="Umbral_Tardío",Suspension02Hasta-$BO135+1,BU135="No_Umbral",0)</f>
        <v>0</v>
      </c>
      <c r="BW135" s="41" cm="1">
        <f t="array" ref="BW135">_xlfn.IFS(BU135="Umbral_Anticipado",Suspension02Hasta+BV135,BU135="Umbral_Interno",BT135+BV135,BU135="Umbral_Externo",Suspension02Hasta+BV135,BU135="Umbral_Tardío",BT135+BV135,BU135="No_Umbral",BT135)</f>
        <v>45059</v>
      </c>
      <c r="BX135" s="40">
        <f t="shared" si="31"/>
        <v>45060</v>
      </c>
      <c r="BY135" s="41">
        <f t="shared" si="32"/>
        <v>45789</v>
      </c>
      <c r="BZ135" s="42" t="str" cm="1">
        <f t="array" ref="BZ135">_xlfn.IFS(AND((BW135&lt;Suspension01Desde),(BW135&lt;Suspension01Hasta),(BY135&lt;Suspension01Desde),(BY135&lt;Suspension01Hasta)),"No_Umbral",AND((BW135&gt;Suspension01Desde),(BW135&gt;Suspension01Hasta),(BY135&gt;Suspension01Desde),(BY135&gt;Suspension01Hasta)),"No_Umbral",AND((BW135&lt;=Suspension01Desde),(BW135&lt;=Suspension01Hasta),(BY135&gt;=Suspension01Desde),(BY135&lt;=Suspension01Hasta)),"Umbral_Anticipado",AND((BW135&lt;=Suspension01Desde),(BW135&lt;=Suspension01Hasta),(BY135&gt;=Suspension01Desde),(BY135&gt;=Suspension01Hasta)),"Umbral_Interno",AND((BW135&gt;=Suspension01Desde),(BW135&lt;=Suspension01Hasta),(BY135&gt;=Suspension01Desde),(BY135&lt;=Suspension01Hasta)),"Umbral_Externo",AND((BW135&gt;=Suspension01Desde),(BW135&lt;=Suspension01Hasta),(BY135&gt;=Suspension01Desde),(BY135&gt;=Suspension01Hasta)),"Umbral_Tardío")</f>
        <v>No_Umbral</v>
      </c>
      <c r="CA135" s="43" cm="1">
        <f t="array" ref="CA135">_xlfn.IFS(BZ135="Umbral_Anticipado",$BI135-Suspension01Desde+1,BZ135="Umbral_Interno",Suspension01Hasta-Suspension01Desde+1,BZ135="Umbral_Externo",BY135-$BH135+1,BZ135="Umbral_Tardío",Suspension01Hasta-$BH135+1,BZ135="No_Umbral",0)</f>
        <v>0</v>
      </c>
      <c r="CB135" s="42" cm="1">
        <f t="array" ref="CB135">_xlfn.IFS(BZ135="Umbral_Anticipado",Suspension01Hasta+CA135,BZ135="Umbral_Interno",BY135+CA135,BZ135="Umbral_Externo",Suspension01Hasta+CA135,BZ135="Umbral_Tardío",BY135+CA135,BZ135="No_Umbral",BY135)</f>
        <v>45789</v>
      </c>
      <c r="CC135" s="42" t="str" cm="1">
        <f t="array" ref="CC135">_xlfn.IFS(AND((BW135&lt;Suspension02Desde),(BW135&lt;Suspension02Hasta),(CB135&lt;Suspension02Desde),(CB135&lt;Suspension02Hasta)),"No_Umbral",AND((BW135&gt;Suspension02Desde),(BW135&gt;Suspension02Hasta),(CB135&gt;Suspension02Desde),(CB135&gt;Suspension02Hasta)),"No_Umbral",AND((BW135&lt;=Suspension02Desde),(BW135&lt;=Suspension02Hasta),(CB135&gt;=Suspension02Desde),(CB135&lt;=Suspension02Hasta)),"Umbral_Anticipado",AND((BW135&lt;=Suspension02Desde),(BW135&lt;=Suspension02Hasta),(CB135&gt;=Suspension02Desde),(CB135&gt;=Suspension02Hasta)),"Umbral_Interno",AND((BW135&gt;=Suspension02Desde),(BW135&lt;=Suspension02Hasta),(CB135&gt;=Suspension02Desde),(CB135&lt;=Suspension02Hasta)),"Umbral_Externo",AND((BW135&gt;=Suspension02Desde),(BW135&lt;=Suspension02Hasta),(CB135&gt;=Suspension02Desde),(CB135&gt;=Suspension02Hasta)),"Umbral_Tardío")</f>
        <v>No_Umbral</v>
      </c>
      <c r="CD135" s="43" cm="1">
        <f t="array" ref="CD135">_xlfn.IFS(CC135="Umbral_Anticipado",CB135-Suspension02Desde+1,CC135="Umbral_Interno",Suspension02Hasta-Suspension02Desde+1,CC135="Umbral_Externo",CB135-$BH135+1,CC135="Umbral_Tardío",Suspension02Hasta-$BH135+1,CC135="No_Umbral",0)</f>
        <v>0</v>
      </c>
      <c r="CE135" s="41" cm="1">
        <f t="array" ref="CE135">_xlfn.IFS(CC135="Umbral_Anticipado",Suspension02Hasta+CD135,CC135="Umbral_Interno",CB135+CD135,CC135="Umbral_Externo",Suspension02Hasta+CD135,CC135="Umbral_Tardío",CB135+CD135,CC135="No_Umbral",CB135)</f>
        <v>45789</v>
      </c>
      <c r="CF135" s="40">
        <f t="shared" si="33"/>
        <v>45791</v>
      </c>
    </row>
    <row r="136" spans="1:84" s="22" customFormat="1" ht="20.25" customHeight="1">
      <c r="A136" s="77" t="s">
        <v>1504</v>
      </c>
      <c r="B136" s="77" t="str">
        <f t="shared" si="34"/>
        <v>2023</v>
      </c>
      <c r="C136" s="77" t="s">
        <v>1505</v>
      </c>
      <c r="D136" s="77" t="s">
        <v>1506</v>
      </c>
      <c r="E136" s="77" t="s">
        <v>206</v>
      </c>
      <c r="F136" s="77" t="s">
        <v>109</v>
      </c>
      <c r="G136" s="201">
        <v>45001</v>
      </c>
      <c r="H136" s="201">
        <v>45291</v>
      </c>
      <c r="I136" s="77" t="s">
        <v>131</v>
      </c>
      <c r="J136" s="77" t="s">
        <v>180</v>
      </c>
      <c r="K136" s="78">
        <v>46203</v>
      </c>
      <c r="L136" s="77" t="str">
        <f>VLOOKUP(MONTH($K136),TablaMeses[],2,FALSE)</f>
        <v>06 JUNIO</v>
      </c>
      <c r="M136" s="77">
        <f t="shared" si="26"/>
        <v>2026</v>
      </c>
      <c r="N136" s="77" t="s">
        <v>1507</v>
      </c>
      <c r="O136" s="201">
        <v>45602</v>
      </c>
      <c r="P136" s="77" t="s">
        <v>826</v>
      </c>
      <c r="Q136" s="77" t="s">
        <v>1508</v>
      </c>
      <c r="R136" s="201" t="s">
        <v>1509</v>
      </c>
      <c r="S136" s="77" t="s">
        <v>1510</v>
      </c>
      <c r="T136" s="77"/>
      <c r="U136" s="201"/>
      <c r="V136" s="77"/>
      <c r="W136" s="77"/>
      <c r="X136" s="201"/>
      <c r="Y136" s="77" t="s">
        <v>1511</v>
      </c>
      <c r="Z136" s="201" t="s">
        <v>665</v>
      </c>
      <c r="AA136" s="77" t="s">
        <v>1512</v>
      </c>
      <c r="AB136" s="201" t="s">
        <v>742</v>
      </c>
      <c r="AC136" s="78" t="s">
        <v>742</v>
      </c>
      <c r="AD136" s="77" t="s">
        <v>101</v>
      </c>
      <c r="AE136" s="77"/>
      <c r="AF136" s="77"/>
      <c r="AG136" s="77" t="s">
        <v>1513</v>
      </c>
      <c r="AH136" s="77"/>
      <c r="AI136" s="78"/>
      <c r="AJ136" s="77"/>
      <c r="AK136" s="77"/>
      <c r="AL136" s="77"/>
      <c r="AM136" s="78"/>
      <c r="AN136" s="77"/>
      <c r="AO136" s="77"/>
      <c r="AP136" s="77"/>
      <c r="AQ136" s="77"/>
      <c r="AR136" s="78"/>
      <c r="AS136" s="77"/>
      <c r="AT136" s="78"/>
      <c r="AU136" s="78"/>
      <c r="AV136" s="78">
        <v>45784</v>
      </c>
      <c r="AW136" s="77">
        <f t="shared" si="35"/>
        <v>19</v>
      </c>
      <c r="AX136" s="77">
        <f t="shared" si="36"/>
        <v>2025</v>
      </c>
      <c r="AY136" s="77" t="s">
        <v>103</v>
      </c>
      <c r="AZ136" s="81" t="s">
        <v>1514</v>
      </c>
      <c r="BC136" s="25" t="s">
        <v>733</v>
      </c>
      <c r="BD136" s="25" t="s">
        <v>1430</v>
      </c>
      <c r="BE136" s="25">
        <v>120</v>
      </c>
      <c r="BF136" s="25">
        <v>60</v>
      </c>
      <c r="BG136" s="25">
        <v>730</v>
      </c>
      <c r="BH136" s="40">
        <f t="shared" si="27"/>
        <v>45291</v>
      </c>
      <c r="BI136" s="41">
        <f t="shared" si="28"/>
        <v>45411</v>
      </c>
      <c r="BJ136" s="42" t="str" cm="1">
        <f t="array" ref="BJ136">_xlfn.IFS(AND((BH136&lt;Suspension01Desde),(BH136&lt;Suspension01Hasta),(BI136&lt;Suspension01Desde),(BI136&lt;Suspension01Hasta)),"No_Umbral",AND((BH136&gt;Suspension01Desde),(BH136&gt;Suspension01Hasta),(BI136&gt;Suspension01Desde),(BI136&gt;Suspension01Hasta)),"No_Umbral",AND((BH136&lt;=Suspension01Desde),(BH136&lt;=Suspension01Hasta),(BI136&gt;=Suspension01Desde),(BI136&lt;=Suspension01Hasta)),"Umbral_Anticipado",AND((BH136&lt;=Suspension01Desde),(BH136&lt;=Suspension01Hasta),(BI136&gt;=Suspension01Desde),(BI136&gt;=Suspension01Hasta)),"Umbral_Interno",AND((BH136&gt;=Suspension01Desde),(BH136&lt;=Suspension01Hasta),(BI136&gt;=Suspension01Desde),(BI136&lt;=Suspension01Hasta)),"Umbral_Externo",AND((BH136&gt;=Suspension01Desde),(BH136&lt;=Suspension01Hasta),(BI136&gt;=Suspension01Desde),(BI136&gt;=Suspension01Hasta)),"Umbral_Tardío")</f>
        <v>No_Umbral</v>
      </c>
      <c r="BK136" s="43" cm="1">
        <f t="array" ref="BK136">_xlfn.IFS(BJ136="Umbral_Anticipado",$BI136-Suspension01Desde+1,BJ136="Umbral_Interno",Suspension01Hasta-Suspension01Desde+1,BJ136="Umbral_Externo",BI136-$BH136+1,BJ136="Umbral_Tardío",Suspension01Hasta-$BH136+1,BJ136="No_Umbral",0)</f>
        <v>0</v>
      </c>
      <c r="BL136" s="42" cm="1">
        <f t="array" ref="BL136">_xlfn.IFS(BJ136="Umbral_Anticipado",Suspension01Hasta+BK136,BJ136="Umbral_Interno",BI136+BK136,BJ136="Umbral_Externo",Suspension01Hasta+BK136,BJ136="Umbral_Tardío",BI136+BK136,BJ136="No_Umbral",BI136)</f>
        <v>45411</v>
      </c>
      <c r="BM136" s="42" t="str" cm="1">
        <f t="array" ref="BM136">_xlfn.IFS(AND((BH136&lt;Suspension02Desde),(BH136&lt;Suspension02Hasta),(BL136&lt;Suspension02Desde),(BL136&lt;Suspension02Hasta)),"No_Umbral",AND((BH136&gt;Suspension02Desde),(BH136&gt;Suspension02Hasta),(BL136&gt;Suspension02Desde),(BL136&gt;Suspension02Hasta)),"No_Umbral",AND((BH136&lt;=Suspension02Desde),(BH136&lt;=Suspension02Hasta),(BL136&gt;=Suspension02Desde),(BL136&lt;=Suspension02Hasta)),"Umbral_Anticipado",AND((BH136&lt;=Suspension02Desde),(BH136&lt;=Suspension02Hasta),(BL136&gt;=Suspension02Desde),(BL136&gt;=Suspension02Hasta)),"Umbral_Interno",AND((BH136&gt;=Suspension02Desde),(BH136&lt;=Suspension02Hasta),(BL136&gt;=Suspension02Desde),(BL136&lt;=Suspension02Hasta)),"Umbral_Externo",AND((BH136&gt;=Suspension02Desde),(BH136&lt;=Suspension02Hasta),(BL136&gt;=Suspension02Desde),(BL136&gt;=Suspension02Hasta)),"Umbral_Tardío")</f>
        <v>No_Umbral</v>
      </c>
      <c r="BN136" s="43" cm="1">
        <f t="array" ref="BN136">_xlfn.IFS(BM136="Umbral_Anticipado",BL136-Suspension02Desde+1,BM136="Umbral_Interno",Suspension02Hasta-Suspension02Desde+1,BM136="Umbral_Externo",BL136-$BH136+1,BM136="Umbral_Tardío",Suspension02Hasta-$BH136+1,BM136="No_Umbral",0)</f>
        <v>0</v>
      </c>
      <c r="BO136" s="41" cm="1">
        <f t="array" ref="BO136">_xlfn.IFS(BM136="Umbral_Anticipado",Suspension02Hasta+BN136,BM136="Umbral_Interno",BL136+BN136,BM136="Umbral_Externo",Suspension02Hasta+BN136,BM136="Umbral_Tardío",BL136+BN136,BM136="No_Umbral",BL136)</f>
        <v>45411</v>
      </c>
      <c r="BP136" s="40">
        <f t="shared" si="29"/>
        <v>45413</v>
      </c>
      <c r="BQ136" s="41">
        <f t="shared" si="30"/>
        <v>45471</v>
      </c>
      <c r="BR136" s="42" t="str" cm="1">
        <f t="array" ref="BR136">_xlfn.IFS(AND((BO136&lt;Suspension01Desde),(BO136&lt;Suspension01Hasta),(BQ136&lt;Suspension01Desde),(BQ136&lt;Suspension01Hasta)),"No_Umbral",AND((BO136&gt;Suspension01Desde),(BO136&gt;Suspension01Hasta),(BQ136&gt;Suspension01Desde),(BQ136&gt;Suspension01Hasta)),"No_Umbral",AND((BO136&lt;=Suspension01Desde),(BO136&lt;=Suspension01Hasta),(BQ136&gt;=Suspension01Desde),(BQ136&lt;=Suspension01Hasta)),"Umbral_Anticipado",AND((BO136&lt;=Suspension01Desde),(BO136&lt;=Suspension01Hasta),(BQ136&gt;=Suspension01Desde),(BQ136&gt;=Suspension01Hasta)),"Umbral_Interno",AND((BO136&gt;=Suspension01Desde),(BO136&lt;=Suspension01Hasta),(BQ136&gt;=Suspension01Desde),(BQ136&lt;=Suspension01Hasta)),"Umbral_Externo",AND((BO136&gt;=Suspension01Desde),(BO136&lt;=Suspension01Hasta),(BQ136&gt;=Suspension01Desde),(BQ136&gt;=Suspension01Hasta)),"Umbral_Tardío")</f>
        <v>No_Umbral</v>
      </c>
      <c r="BS136" s="43" cm="1">
        <f t="array" ref="BS136">_xlfn.IFS(BR136="Umbral_Anticipado",$BQ136-Suspension01Desde+1,BR136="Umbral_Interno",Suspension01Hasta-Suspension01Desde+1,BR136="Umbral_Externo",BQ136-$BO136+1,BR136="Umbral_Tardío",Suspension01Hasta-$BO136+1,BR136="No_Umbral",0)</f>
        <v>0</v>
      </c>
      <c r="BT136" s="42" cm="1">
        <f t="array" ref="BT136">_xlfn.IFS(BR136="Umbral_Anticipado",Suspension01Hasta+BS136,BR136="Umbral_Interno",BQ136+BS136,BR136="Umbral_Externo",Suspension01Hasta+BS136,BR136="Umbral_Tardío",BQ136+BS136,BR136="No_Umbral",BQ136)</f>
        <v>45471</v>
      </c>
      <c r="BU136" s="42" t="str" cm="1">
        <f t="array" ref="BU136">_xlfn.IFS(AND((BO136&lt;Suspension02Desde),(BO136&lt;Suspension02Hasta),(BT136&lt;Suspension02Desde),(BT136&lt;Suspension02Hasta)),"No_Umbral",AND((BO136&gt;Suspension02Desde),(BO136&gt;Suspension02Hasta),(BT136&gt;Suspension02Desde),(BT136&gt;Suspension02Hasta)),"No_Umbral",AND((BO136&lt;=Suspension02Desde),(BO136&lt;=Suspension02Hasta),(BT136&gt;=Suspension02Desde),(BT136&lt;=Suspension02Hasta)),"Umbral_Anticipado",AND((BO136&lt;=Suspension02Desde),(BO136&lt;=Suspension02Hasta),(BT136&gt;=Suspension02Desde),(BT136&gt;=Suspension02Hasta)),"Umbral_Interno",AND((BO136&gt;=Suspension02Desde),(BO136&lt;=Suspension02Hasta),(BT136&gt;=Suspension02Desde),(BT136&lt;=Suspension02Hasta)),"Umbral_Externo",AND((BO136&gt;=Suspension02Desde),(BO136&lt;=Suspension02Hasta),(BT136&gt;=Suspension02Desde),(BT136&gt;=Suspension02Hasta)),"Umbral_Tardío")</f>
        <v>No_Umbral</v>
      </c>
      <c r="BV136" s="43" cm="1">
        <f t="array" ref="BV136">_xlfn.IFS(BU136="Umbral_Anticipado",BT136-Suspension02Desde+1,BU136="Umbral_Interno",Suspension02Hasta-Suspension02Desde+1,BU136="Umbral_Externo",BT136-$BO136+1,BU136="Umbral_Tardío",Suspension02Hasta-$BO136+1,BU136="No_Umbral",0)</f>
        <v>0</v>
      </c>
      <c r="BW136" s="41" cm="1">
        <f t="array" ref="BW136">_xlfn.IFS(BU136="Umbral_Anticipado",Suspension02Hasta+BV136,BU136="Umbral_Interno",BT136+BV136,BU136="Umbral_Externo",Suspension02Hasta+BV136,BU136="Umbral_Tardío",BT136+BV136,BU136="No_Umbral",BT136)</f>
        <v>45471</v>
      </c>
      <c r="BX136" s="40">
        <f t="shared" si="31"/>
        <v>45444</v>
      </c>
      <c r="BY136" s="41">
        <f t="shared" si="32"/>
        <v>46201</v>
      </c>
      <c r="BZ136" s="42" t="str" cm="1">
        <f t="array" ref="BZ136">_xlfn.IFS(AND((BW136&lt;Suspension01Desde),(BW136&lt;Suspension01Hasta),(BY136&lt;Suspension01Desde),(BY136&lt;Suspension01Hasta)),"No_Umbral",AND((BW136&gt;Suspension01Desde),(BW136&gt;Suspension01Hasta),(BY136&gt;Suspension01Desde),(BY136&gt;Suspension01Hasta)),"No_Umbral",AND((BW136&lt;=Suspension01Desde),(BW136&lt;=Suspension01Hasta),(BY136&gt;=Suspension01Desde),(BY136&lt;=Suspension01Hasta)),"Umbral_Anticipado",AND((BW136&lt;=Suspension01Desde),(BW136&lt;=Suspension01Hasta),(BY136&gt;=Suspension01Desde),(BY136&gt;=Suspension01Hasta)),"Umbral_Interno",AND((BW136&gt;=Suspension01Desde),(BW136&lt;=Suspension01Hasta),(BY136&gt;=Suspension01Desde),(BY136&lt;=Suspension01Hasta)),"Umbral_Externo",AND((BW136&gt;=Suspension01Desde),(BW136&lt;=Suspension01Hasta),(BY136&gt;=Suspension01Desde),(BY136&gt;=Suspension01Hasta)),"Umbral_Tardío")</f>
        <v>No_Umbral</v>
      </c>
      <c r="CA136" s="43" cm="1">
        <f t="array" ref="CA136">_xlfn.IFS(BZ136="Umbral_Anticipado",$BI136-Suspension01Desde+1,BZ136="Umbral_Interno",Suspension01Hasta-Suspension01Desde+1,BZ136="Umbral_Externo",BY136-$BH136+1,BZ136="Umbral_Tardío",Suspension01Hasta-$BH136+1,BZ136="No_Umbral",0)</f>
        <v>0</v>
      </c>
      <c r="CB136" s="42" cm="1">
        <f t="array" ref="CB136">_xlfn.IFS(BZ136="Umbral_Anticipado",Suspension01Hasta+CA136,BZ136="Umbral_Interno",BY136+CA136,BZ136="Umbral_Externo",Suspension01Hasta+CA136,BZ136="Umbral_Tardío",BY136+CA136,BZ136="No_Umbral",BY136)</f>
        <v>46201</v>
      </c>
      <c r="CC136" s="42" t="str" cm="1">
        <f t="array" ref="CC136">_xlfn.IFS(AND((BW136&lt;Suspension02Desde),(BW136&lt;Suspension02Hasta),(CB136&lt;Suspension02Desde),(CB136&lt;Suspension02Hasta)),"No_Umbral",AND((BW136&gt;Suspension02Desde),(BW136&gt;Suspension02Hasta),(CB136&gt;Suspension02Desde),(CB136&gt;Suspension02Hasta)),"No_Umbral",AND((BW136&lt;=Suspension02Desde),(BW136&lt;=Suspension02Hasta),(CB136&gt;=Suspension02Desde),(CB136&lt;=Suspension02Hasta)),"Umbral_Anticipado",AND((BW136&lt;=Suspension02Desde),(BW136&lt;=Suspension02Hasta),(CB136&gt;=Suspension02Desde),(CB136&gt;=Suspension02Hasta)),"Umbral_Interno",AND((BW136&gt;=Suspension02Desde),(BW136&lt;=Suspension02Hasta),(CB136&gt;=Suspension02Desde),(CB136&lt;=Suspension02Hasta)),"Umbral_Externo",AND((BW136&gt;=Suspension02Desde),(BW136&lt;=Suspension02Hasta),(CB136&gt;=Suspension02Desde),(CB136&gt;=Suspension02Hasta)),"Umbral_Tardío")</f>
        <v>No_Umbral</v>
      </c>
      <c r="CD136" s="43" cm="1">
        <f t="array" ref="CD136">_xlfn.IFS(CC136="Umbral_Anticipado",CB136-Suspension02Desde+1,CC136="Umbral_Interno",Suspension02Hasta-Suspension02Desde+1,CC136="Umbral_Externo",CB136-$BH136+1,CC136="Umbral_Tardío",Suspension02Hasta-$BH136+1,CC136="No_Umbral",0)</f>
        <v>0</v>
      </c>
      <c r="CE136" s="41" cm="1">
        <f t="array" ref="CE136">_xlfn.IFS(CC136="Umbral_Anticipado",Suspension02Hasta+CD136,CC136="Umbral_Interno",CB136+CD136,CC136="Umbral_Externo",Suspension02Hasta+CD136,CC136="Umbral_Tardío",CB136+CD136,CC136="No_Umbral",CB136)</f>
        <v>46201</v>
      </c>
      <c r="CF136" s="40">
        <f t="shared" si="33"/>
        <v>46174</v>
      </c>
    </row>
    <row r="137" spans="1:84" s="22" customFormat="1" ht="20.25" customHeight="1">
      <c r="A137" s="77" t="s">
        <v>1515</v>
      </c>
      <c r="B137" s="77" t="str">
        <f t="shared" si="34"/>
        <v>2022</v>
      </c>
      <c r="C137" s="77" t="s">
        <v>1516</v>
      </c>
      <c r="D137" s="77" t="s">
        <v>1517</v>
      </c>
      <c r="E137" s="77" t="s">
        <v>1518</v>
      </c>
      <c r="F137" s="77" t="s">
        <v>1053</v>
      </c>
      <c r="G137" s="201">
        <v>44687</v>
      </c>
      <c r="H137" s="201">
        <v>45138</v>
      </c>
      <c r="I137" s="77" t="s">
        <v>131</v>
      </c>
      <c r="J137" s="77" t="s">
        <v>180</v>
      </c>
      <c r="K137" s="78">
        <v>46052</v>
      </c>
      <c r="L137" s="77" t="str">
        <f>VLOOKUP(MONTH($K137),TablaMeses[],2,FALSE)</f>
        <v>01 ENERO</v>
      </c>
      <c r="M137" s="77">
        <f t="shared" si="26"/>
        <v>2026</v>
      </c>
      <c r="N137" s="77" t="s">
        <v>170</v>
      </c>
      <c r="O137" s="201" t="s">
        <v>1519</v>
      </c>
      <c r="P137" s="77" t="s">
        <v>1520</v>
      </c>
      <c r="Q137" s="77" t="s">
        <v>167</v>
      </c>
      <c r="R137" s="201" t="s">
        <v>638</v>
      </c>
      <c r="S137" s="77" t="s">
        <v>1521</v>
      </c>
      <c r="T137" s="77" t="s">
        <v>170</v>
      </c>
      <c r="U137" s="201" t="s">
        <v>1158</v>
      </c>
      <c r="V137" s="77" t="s">
        <v>1522</v>
      </c>
      <c r="W137" s="77" t="s">
        <v>170</v>
      </c>
      <c r="X137" s="201" t="s">
        <v>1523</v>
      </c>
      <c r="Y137" s="77" t="s">
        <v>170</v>
      </c>
      <c r="Z137" s="201">
        <v>45331</v>
      </c>
      <c r="AA137" s="77" t="s">
        <v>167</v>
      </c>
      <c r="AB137" s="201">
        <v>45421</v>
      </c>
      <c r="AC137" s="79">
        <v>45421</v>
      </c>
      <c r="AD137" s="77" t="s">
        <v>145</v>
      </c>
      <c r="AE137" s="77"/>
      <c r="AF137" s="77"/>
      <c r="AG137" s="87" t="s">
        <v>1524</v>
      </c>
      <c r="AH137" s="77"/>
      <c r="AI137" s="78"/>
      <c r="AJ137" s="77"/>
      <c r="AK137" s="77"/>
      <c r="AL137" s="77"/>
      <c r="AM137" s="78"/>
      <c r="AN137" s="77"/>
      <c r="AO137" s="77"/>
      <c r="AP137" s="77"/>
      <c r="AQ137" s="77"/>
      <c r="AR137" s="78"/>
      <c r="AS137" s="77"/>
      <c r="AT137" s="78"/>
      <c r="AU137" s="78"/>
      <c r="AV137" s="78">
        <v>45784</v>
      </c>
      <c r="AW137" s="77">
        <f t="shared" si="35"/>
        <v>19</v>
      </c>
      <c r="AX137" s="77">
        <f t="shared" si="36"/>
        <v>2025</v>
      </c>
      <c r="AY137" s="77" t="s">
        <v>103</v>
      </c>
      <c r="AZ137" s="81" t="s">
        <v>1525</v>
      </c>
      <c r="BC137" s="25" t="s">
        <v>104</v>
      </c>
      <c r="BD137" s="25" t="s">
        <v>104</v>
      </c>
      <c r="BE137" s="39">
        <v>120</v>
      </c>
      <c r="BF137" s="39">
        <v>60</v>
      </c>
      <c r="BG137" s="39">
        <v>730</v>
      </c>
      <c r="BH137" s="40">
        <f t="shared" si="27"/>
        <v>45138</v>
      </c>
      <c r="BI137" s="41">
        <f t="shared" si="28"/>
        <v>45258</v>
      </c>
      <c r="BJ137" s="42" t="str" cm="1">
        <f t="array" ref="BJ137">_xlfn.IFS(AND((BH137&lt;Suspension01Desde),(BH137&lt;Suspension01Hasta),(BI137&lt;Suspension01Desde),(BI137&lt;Suspension01Hasta)),"No_Umbral",AND((BH137&gt;Suspension01Desde),(BH137&gt;Suspension01Hasta),(BI137&gt;Suspension01Desde),(BI137&gt;Suspension01Hasta)),"No_Umbral",AND((BH137&lt;=Suspension01Desde),(BH137&lt;=Suspension01Hasta),(BI137&gt;=Suspension01Desde),(BI137&lt;=Suspension01Hasta)),"Umbral_Anticipado",AND((BH137&lt;=Suspension01Desde),(BH137&lt;=Suspension01Hasta),(BI137&gt;=Suspension01Desde),(BI137&gt;=Suspension01Hasta)),"Umbral_Interno",AND((BH137&gt;=Suspension01Desde),(BH137&lt;=Suspension01Hasta),(BI137&gt;=Suspension01Desde),(BI137&lt;=Suspension01Hasta)),"Umbral_Externo",AND((BH137&gt;=Suspension01Desde),(BH137&lt;=Suspension01Hasta),(BI137&gt;=Suspension01Desde),(BI137&gt;=Suspension01Hasta)),"Umbral_Tardío")</f>
        <v>No_Umbral</v>
      </c>
      <c r="BK137" s="43" cm="1">
        <f t="array" ref="BK137">_xlfn.IFS(BJ137="Umbral_Anticipado",$BI137-Suspension01Desde+1,BJ137="Umbral_Interno",Suspension01Hasta-Suspension01Desde+1,BJ137="Umbral_Externo",BI137-$BH137+1,BJ137="Umbral_Tardío",Suspension01Hasta-$BH137+1,BJ137="No_Umbral",0)</f>
        <v>0</v>
      </c>
      <c r="BL137" s="42" cm="1">
        <f t="array" ref="BL137">_xlfn.IFS(BJ137="Umbral_Anticipado",Suspension01Hasta+BK137,BJ137="Umbral_Interno",BI137+BK137,BJ137="Umbral_Externo",Suspension01Hasta+BK137,BJ137="Umbral_Tardío",BI137+BK137,BJ137="No_Umbral",BI137)</f>
        <v>45258</v>
      </c>
      <c r="BM137" s="42" t="str" cm="1">
        <f t="array" ref="BM137">_xlfn.IFS(AND((BH137&lt;Suspension02Desde),(BH137&lt;Suspension02Hasta),(BL137&lt;Suspension02Desde),(BL137&lt;Suspension02Hasta)),"No_Umbral",AND((BH137&gt;Suspension02Desde),(BH137&gt;Suspension02Hasta),(BL137&gt;Suspension02Desde),(BL137&gt;Suspension02Hasta)),"No_Umbral",AND((BH137&lt;=Suspension02Desde),(BH137&lt;=Suspension02Hasta),(BL137&gt;=Suspension02Desde),(BL137&lt;=Suspension02Hasta)),"Umbral_Anticipado",AND((BH137&lt;=Suspension02Desde),(BH137&lt;=Suspension02Hasta),(BL137&gt;=Suspension02Desde),(BL137&gt;=Suspension02Hasta)),"Umbral_Interno",AND((BH137&gt;=Suspension02Desde),(BH137&lt;=Suspension02Hasta),(BL137&gt;=Suspension02Desde),(BL137&lt;=Suspension02Hasta)),"Umbral_Externo",AND((BH137&gt;=Suspension02Desde),(BH137&lt;=Suspension02Hasta),(BL137&gt;=Suspension02Desde),(BL137&gt;=Suspension02Hasta)),"Umbral_Tardío")</f>
        <v>No_Umbral</v>
      </c>
      <c r="BN137" s="43" cm="1">
        <f t="array" ref="BN137">_xlfn.IFS(BM137="Umbral_Anticipado",BL137-Suspension02Desde+1,BM137="Umbral_Interno",Suspension02Hasta-Suspension02Desde+1,BM137="Umbral_Externo",BL137-$BH137+1,BM137="Umbral_Tardío",Suspension02Hasta-$BH137+1,BM137="No_Umbral",0)</f>
        <v>0</v>
      </c>
      <c r="BO137" s="41" cm="1">
        <f t="array" ref="BO137">_xlfn.IFS(BM137="Umbral_Anticipado",Suspension02Hasta+BN137,BM137="Umbral_Interno",BL137+BN137,BM137="Umbral_Externo",Suspension02Hasta+BN137,BM137="Umbral_Tardío",BL137+BN137,BM137="No_Umbral",BL137)</f>
        <v>45258</v>
      </c>
      <c r="BP137" s="40">
        <f t="shared" si="29"/>
        <v>45261</v>
      </c>
      <c r="BQ137" s="41">
        <f t="shared" si="30"/>
        <v>45318</v>
      </c>
      <c r="BR137" s="42" t="str" cm="1">
        <f t="array" ref="BR137">_xlfn.IFS(AND((BO137&lt;Suspension01Desde),(BO137&lt;Suspension01Hasta),(BQ137&lt;Suspension01Desde),(BQ137&lt;Suspension01Hasta)),"No_Umbral",AND((BO137&gt;Suspension01Desde),(BO137&gt;Suspension01Hasta),(BQ137&gt;Suspension01Desde),(BQ137&gt;Suspension01Hasta)),"No_Umbral",AND((BO137&lt;=Suspension01Desde),(BO137&lt;=Suspension01Hasta),(BQ137&gt;=Suspension01Desde),(BQ137&lt;=Suspension01Hasta)),"Umbral_Anticipado",AND((BO137&lt;=Suspension01Desde),(BO137&lt;=Suspension01Hasta),(BQ137&gt;=Suspension01Desde),(BQ137&gt;=Suspension01Hasta)),"Umbral_Interno",AND((BO137&gt;=Suspension01Desde),(BO137&lt;=Suspension01Hasta),(BQ137&gt;=Suspension01Desde),(BQ137&lt;=Suspension01Hasta)),"Umbral_Externo",AND((BO137&gt;=Suspension01Desde),(BO137&lt;=Suspension01Hasta),(BQ137&gt;=Suspension01Desde),(BQ137&gt;=Suspension01Hasta)),"Umbral_Tardío")</f>
        <v>No_Umbral</v>
      </c>
      <c r="BS137" s="43" cm="1">
        <f t="array" ref="BS137">_xlfn.IFS(BR137="Umbral_Anticipado",$BQ137-Suspension01Desde+1,BR137="Umbral_Interno",Suspension01Hasta-Suspension01Desde+1,BR137="Umbral_Externo",BQ137-$BO137+1,BR137="Umbral_Tardío",Suspension01Hasta-$BO137+1,BR137="No_Umbral",0)</f>
        <v>0</v>
      </c>
      <c r="BT137" s="42" cm="1">
        <f t="array" ref="BT137">_xlfn.IFS(BR137="Umbral_Anticipado",Suspension01Hasta+BS137,BR137="Umbral_Interno",BQ137+BS137,BR137="Umbral_Externo",Suspension01Hasta+BS137,BR137="Umbral_Tardío",BQ137+BS137,BR137="No_Umbral",BQ137)</f>
        <v>45318</v>
      </c>
      <c r="BU137" s="42" t="str" cm="1">
        <f t="array" ref="BU137">_xlfn.IFS(AND((BO137&lt;Suspension02Desde),(BO137&lt;Suspension02Hasta),(BT137&lt;Suspension02Desde),(BT137&lt;Suspension02Hasta)),"No_Umbral",AND((BO137&gt;Suspension02Desde),(BO137&gt;Suspension02Hasta),(BT137&gt;Suspension02Desde),(BT137&gt;Suspension02Hasta)),"No_Umbral",AND((BO137&lt;=Suspension02Desde),(BO137&lt;=Suspension02Hasta),(BT137&gt;=Suspension02Desde),(BT137&lt;=Suspension02Hasta)),"Umbral_Anticipado",AND((BO137&lt;=Suspension02Desde),(BO137&lt;=Suspension02Hasta),(BT137&gt;=Suspension02Desde),(BT137&gt;=Suspension02Hasta)),"Umbral_Interno",AND((BO137&gt;=Suspension02Desde),(BO137&lt;=Suspension02Hasta),(BT137&gt;=Suspension02Desde),(BT137&lt;=Suspension02Hasta)),"Umbral_Externo",AND((BO137&gt;=Suspension02Desde),(BO137&lt;=Suspension02Hasta),(BT137&gt;=Suspension02Desde),(BT137&gt;=Suspension02Hasta)),"Umbral_Tardío")</f>
        <v>No_Umbral</v>
      </c>
      <c r="BV137" s="43" cm="1">
        <f t="array" ref="BV137">_xlfn.IFS(BU137="Umbral_Anticipado",BT137-Suspension02Desde+1,BU137="Umbral_Interno",Suspension02Hasta-Suspension02Desde+1,BU137="Umbral_Externo",BT137-$BO137+1,BU137="Umbral_Tardío",Suspension02Hasta-$BO137+1,BU137="No_Umbral",0)</f>
        <v>0</v>
      </c>
      <c r="BW137" s="41" cm="1">
        <f t="array" ref="BW137">_xlfn.IFS(BU137="Umbral_Anticipado",Suspension02Hasta+BV137,BU137="Umbral_Interno",BT137+BV137,BU137="Umbral_Externo",Suspension02Hasta+BV137,BU137="Umbral_Tardío",BT137+BV137,BU137="No_Umbral",BT137)</f>
        <v>45318</v>
      </c>
      <c r="BX137" s="40">
        <f t="shared" si="31"/>
        <v>45292</v>
      </c>
      <c r="BY137" s="41">
        <f t="shared" si="32"/>
        <v>46048</v>
      </c>
      <c r="BZ137" s="42" t="str" cm="1">
        <f t="array" ref="BZ137">_xlfn.IFS(AND((BW137&lt;Suspension01Desde),(BW137&lt;Suspension01Hasta),(BY137&lt;Suspension01Desde),(BY137&lt;Suspension01Hasta)),"No_Umbral",AND((BW137&gt;Suspension01Desde),(BW137&gt;Suspension01Hasta),(BY137&gt;Suspension01Desde),(BY137&gt;Suspension01Hasta)),"No_Umbral",AND((BW137&lt;=Suspension01Desde),(BW137&lt;=Suspension01Hasta),(BY137&gt;=Suspension01Desde),(BY137&lt;=Suspension01Hasta)),"Umbral_Anticipado",AND((BW137&lt;=Suspension01Desde),(BW137&lt;=Suspension01Hasta),(BY137&gt;=Suspension01Desde),(BY137&gt;=Suspension01Hasta)),"Umbral_Interno",AND((BW137&gt;=Suspension01Desde),(BW137&lt;=Suspension01Hasta),(BY137&gt;=Suspension01Desde),(BY137&lt;=Suspension01Hasta)),"Umbral_Externo",AND((BW137&gt;=Suspension01Desde),(BW137&lt;=Suspension01Hasta),(BY137&gt;=Suspension01Desde),(BY137&gt;=Suspension01Hasta)),"Umbral_Tardío")</f>
        <v>No_Umbral</v>
      </c>
      <c r="CA137" s="43" cm="1">
        <f t="array" ref="CA137">_xlfn.IFS(BZ137="Umbral_Anticipado",$BI137-Suspension01Desde+1,BZ137="Umbral_Interno",Suspension01Hasta-Suspension01Desde+1,BZ137="Umbral_Externo",BY137-$BH137+1,BZ137="Umbral_Tardío",Suspension01Hasta-$BH137+1,BZ137="No_Umbral",0)</f>
        <v>0</v>
      </c>
      <c r="CB137" s="42" cm="1">
        <f t="array" ref="CB137">_xlfn.IFS(BZ137="Umbral_Anticipado",Suspension01Hasta+CA137,BZ137="Umbral_Interno",BY137+CA137,BZ137="Umbral_Externo",Suspension01Hasta+CA137,BZ137="Umbral_Tardío",BY137+CA137,BZ137="No_Umbral",BY137)</f>
        <v>46048</v>
      </c>
      <c r="CC137" s="42" t="str" cm="1">
        <f t="array" ref="CC137">_xlfn.IFS(AND((BW137&lt;Suspension02Desde),(BW137&lt;Suspension02Hasta),(CB137&lt;Suspension02Desde),(CB137&lt;Suspension02Hasta)),"No_Umbral",AND((BW137&gt;Suspension02Desde),(BW137&gt;Suspension02Hasta),(CB137&gt;Suspension02Desde),(CB137&gt;Suspension02Hasta)),"No_Umbral",AND((BW137&lt;=Suspension02Desde),(BW137&lt;=Suspension02Hasta),(CB137&gt;=Suspension02Desde),(CB137&lt;=Suspension02Hasta)),"Umbral_Anticipado",AND((BW137&lt;=Suspension02Desde),(BW137&lt;=Suspension02Hasta),(CB137&gt;=Suspension02Desde),(CB137&gt;=Suspension02Hasta)),"Umbral_Interno",AND((BW137&gt;=Suspension02Desde),(BW137&lt;=Suspension02Hasta),(CB137&gt;=Suspension02Desde),(CB137&lt;=Suspension02Hasta)),"Umbral_Externo",AND((BW137&gt;=Suspension02Desde),(BW137&lt;=Suspension02Hasta),(CB137&gt;=Suspension02Desde),(CB137&gt;=Suspension02Hasta)),"Umbral_Tardío")</f>
        <v>No_Umbral</v>
      </c>
      <c r="CD137" s="43" cm="1">
        <f t="array" ref="CD137">_xlfn.IFS(CC137="Umbral_Anticipado",CB137-Suspension02Desde+1,CC137="Umbral_Interno",Suspension02Hasta-Suspension02Desde+1,CC137="Umbral_Externo",CB137-$BH137+1,CC137="Umbral_Tardío",Suspension02Hasta-$BH137+1,CC137="No_Umbral",0)</f>
        <v>0</v>
      </c>
      <c r="CE137" s="41" cm="1">
        <f t="array" ref="CE137">_xlfn.IFS(CC137="Umbral_Anticipado",Suspension02Hasta+CD137,CC137="Umbral_Interno",CB137+CD137,CC137="Umbral_Externo",Suspension02Hasta+CD137,CC137="Umbral_Tardío",CB137+CD137,CC137="No_Umbral",CB137)</f>
        <v>46048</v>
      </c>
      <c r="CF137" s="40">
        <f t="shared" si="33"/>
        <v>46023</v>
      </c>
    </row>
    <row r="138" spans="1:84" s="22" customFormat="1" ht="20.25" customHeight="1">
      <c r="A138" s="77" t="s">
        <v>1526</v>
      </c>
      <c r="B138" s="77" t="str">
        <f t="shared" si="34"/>
        <v>2022</v>
      </c>
      <c r="C138" s="77" t="s">
        <v>1527</v>
      </c>
      <c r="D138" s="114" t="s">
        <v>1528</v>
      </c>
      <c r="E138" s="77" t="s">
        <v>1529</v>
      </c>
      <c r="F138" s="77" t="s">
        <v>130</v>
      </c>
      <c r="G138" s="201" t="s">
        <v>1530</v>
      </c>
      <c r="H138" s="201">
        <v>45286</v>
      </c>
      <c r="I138" s="77" t="s">
        <v>110</v>
      </c>
      <c r="J138" s="77" t="s">
        <v>180</v>
      </c>
      <c r="K138" s="78">
        <v>45467</v>
      </c>
      <c r="L138" s="77" t="str">
        <f>VLOOKUP(MONTH($K138),TablaMeses[],2,FALSE)</f>
        <v>06 JUNIO</v>
      </c>
      <c r="M138" s="77">
        <f t="shared" si="26"/>
        <v>2024</v>
      </c>
      <c r="N138" s="77" t="s">
        <v>1531</v>
      </c>
      <c r="O138" s="201" t="s">
        <v>1416</v>
      </c>
      <c r="P138" s="77" t="s">
        <v>1532</v>
      </c>
      <c r="Q138" s="78">
        <v>45330</v>
      </c>
      <c r="R138" s="201"/>
      <c r="S138" s="77" t="s">
        <v>1533</v>
      </c>
      <c r="T138" s="77"/>
      <c r="U138" s="201"/>
      <c r="V138" s="77" t="s">
        <v>1534</v>
      </c>
      <c r="W138" s="77"/>
      <c r="X138" s="201"/>
      <c r="Y138" s="77"/>
      <c r="Z138" s="201"/>
      <c r="AA138" s="77"/>
      <c r="AB138" s="201"/>
      <c r="AC138" s="79" t="s">
        <v>792</v>
      </c>
      <c r="AD138" s="77" t="s">
        <v>145</v>
      </c>
      <c r="AE138" s="77"/>
      <c r="AF138" s="77"/>
      <c r="AG138" s="87" t="s">
        <v>1535</v>
      </c>
      <c r="AH138" s="77"/>
      <c r="AI138" s="78"/>
      <c r="AJ138" s="77"/>
      <c r="AK138" s="77"/>
      <c r="AL138" s="77"/>
      <c r="AM138" s="78"/>
      <c r="AN138" s="77"/>
      <c r="AO138" s="77"/>
      <c r="AP138" s="77"/>
      <c r="AQ138" s="77"/>
      <c r="AR138" s="78"/>
      <c r="AS138" s="77"/>
      <c r="AT138" s="78"/>
      <c r="AU138" s="78" t="s">
        <v>1342</v>
      </c>
      <c r="AV138" s="78">
        <v>45784</v>
      </c>
      <c r="AW138" s="77">
        <f t="shared" si="35"/>
        <v>19</v>
      </c>
      <c r="AX138" s="77">
        <f t="shared" si="36"/>
        <v>2025</v>
      </c>
      <c r="AY138" s="77" t="s">
        <v>103</v>
      </c>
      <c r="AZ138" s="81"/>
      <c r="BC138" s="25" t="s">
        <v>104</v>
      </c>
      <c r="BD138" s="25" t="s">
        <v>104</v>
      </c>
      <c r="BE138" s="39">
        <v>120</v>
      </c>
      <c r="BF138" s="39">
        <v>60</v>
      </c>
      <c r="BG138" s="39">
        <v>730</v>
      </c>
      <c r="BH138" s="40">
        <f t="shared" si="27"/>
        <v>45286</v>
      </c>
      <c r="BI138" s="41">
        <f t="shared" si="28"/>
        <v>45406</v>
      </c>
      <c r="BJ138" s="42" t="str" cm="1">
        <f t="array" ref="BJ138">_xlfn.IFS(AND((BH138&lt;Suspension01Desde),(BH138&lt;Suspension01Hasta),(BI138&lt;Suspension01Desde),(BI138&lt;Suspension01Hasta)),"No_Umbral",AND((BH138&gt;Suspension01Desde),(BH138&gt;Suspension01Hasta),(BI138&gt;Suspension01Desde),(BI138&gt;Suspension01Hasta)),"No_Umbral",AND((BH138&lt;=Suspension01Desde),(BH138&lt;=Suspension01Hasta),(BI138&gt;=Suspension01Desde),(BI138&lt;=Suspension01Hasta)),"Umbral_Anticipado",AND((BH138&lt;=Suspension01Desde),(BH138&lt;=Suspension01Hasta),(BI138&gt;=Suspension01Desde),(BI138&gt;=Suspension01Hasta)),"Umbral_Interno",AND((BH138&gt;=Suspension01Desde),(BH138&lt;=Suspension01Hasta),(BI138&gt;=Suspension01Desde),(BI138&lt;=Suspension01Hasta)),"Umbral_Externo",AND((BH138&gt;=Suspension01Desde),(BH138&lt;=Suspension01Hasta),(BI138&gt;=Suspension01Desde),(BI138&gt;=Suspension01Hasta)),"Umbral_Tardío")</f>
        <v>No_Umbral</v>
      </c>
      <c r="BK138" s="43" cm="1">
        <f t="array" ref="BK138">_xlfn.IFS(BJ138="Umbral_Anticipado",$BI138-Suspension01Desde+1,BJ138="Umbral_Interno",Suspension01Hasta-Suspension01Desde+1,BJ138="Umbral_Externo",BI138-$BH138+1,BJ138="Umbral_Tardío",Suspension01Hasta-$BH138+1,BJ138="No_Umbral",0)</f>
        <v>0</v>
      </c>
      <c r="BL138" s="42" cm="1">
        <f t="array" ref="BL138">_xlfn.IFS(BJ138="Umbral_Anticipado",Suspension01Hasta+BK138,BJ138="Umbral_Interno",BI138+BK138,BJ138="Umbral_Externo",Suspension01Hasta+BK138,BJ138="Umbral_Tardío",BI138+BK138,BJ138="No_Umbral",BI138)</f>
        <v>45406</v>
      </c>
      <c r="BM138" s="42" t="str" cm="1">
        <f t="array" ref="BM138">_xlfn.IFS(AND((BH138&lt;Suspension02Desde),(BH138&lt;Suspension02Hasta),(BL138&lt;Suspension02Desde),(BL138&lt;Suspension02Hasta)),"No_Umbral",AND((BH138&gt;Suspension02Desde),(BH138&gt;Suspension02Hasta),(BL138&gt;Suspension02Desde),(BL138&gt;Suspension02Hasta)),"No_Umbral",AND((BH138&lt;=Suspension02Desde),(BH138&lt;=Suspension02Hasta),(BL138&gt;=Suspension02Desde),(BL138&lt;=Suspension02Hasta)),"Umbral_Anticipado",AND((BH138&lt;=Suspension02Desde),(BH138&lt;=Suspension02Hasta),(BL138&gt;=Suspension02Desde),(BL138&gt;=Suspension02Hasta)),"Umbral_Interno",AND((BH138&gt;=Suspension02Desde),(BH138&lt;=Suspension02Hasta),(BL138&gt;=Suspension02Desde),(BL138&lt;=Suspension02Hasta)),"Umbral_Externo",AND((BH138&gt;=Suspension02Desde),(BH138&lt;=Suspension02Hasta),(BL138&gt;=Suspension02Desde),(BL138&gt;=Suspension02Hasta)),"Umbral_Tardío")</f>
        <v>No_Umbral</v>
      </c>
      <c r="BN138" s="43" cm="1">
        <f t="array" ref="BN138">_xlfn.IFS(BM138="Umbral_Anticipado",BL138-Suspension02Desde+1,BM138="Umbral_Interno",Suspension02Hasta-Suspension02Desde+1,BM138="Umbral_Externo",BL138-$BH138+1,BM138="Umbral_Tardío",Suspension02Hasta-$BH138+1,BM138="No_Umbral",0)</f>
        <v>0</v>
      </c>
      <c r="BO138" s="41" cm="1">
        <f t="array" ref="BO138">_xlfn.IFS(BM138="Umbral_Anticipado",Suspension02Hasta+BN138,BM138="Umbral_Interno",BL138+BN138,BM138="Umbral_Externo",Suspension02Hasta+BN138,BM138="Umbral_Tardío",BL138+BN138,BM138="No_Umbral",BL138)</f>
        <v>45406</v>
      </c>
      <c r="BP138" s="40">
        <f t="shared" si="29"/>
        <v>45408</v>
      </c>
      <c r="BQ138" s="41">
        <f t="shared" si="30"/>
        <v>45466</v>
      </c>
      <c r="BR138" s="42" t="str" cm="1">
        <f t="array" ref="BR138">_xlfn.IFS(AND((BO138&lt;Suspension01Desde),(BO138&lt;Suspension01Hasta),(BQ138&lt;Suspension01Desde),(BQ138&lt;Suspension01Hasta)),"No_Umbral",AND((BO138&gt;Suspension01Desde),(BO138&gt;Suspension01Hasta),(BQ138&gt;Suspension01Desde),(BQ138&gt;Suspension01Hasta)),"No_Umbral",AND((BO138&lt;=Suspension01Desde),(BO138&lt;=Suspension01Hasta),(BQ138&gt;=Suspension01Desde),(BQ138&lt;=Suspension01Hasta)),"Umbral_Anticipado",AND((BO138&lt;=Suspension01Desde),(BO138&lt;=Suspension01Hasta),(BQ138&gt;=Suspension01Desde),(BQ138&gt;=Suspension01Hasta)),"Umbral_Interno",AND((BO138&gt;=Suspension01Desde),(BO138&lt;=Suspension01Hasta),(BQ138&gt;=Suspension01Desde),(BQ138&lt;=Suspension01Hasta)),"Umbral_Externo",AND((BO138&gt;=Suspension01Desde),(BO138&lt;=Suspension01Hasta),(BQ138&gt;=Suspension01Desde),(BQ138&gt;=Suspension01Hasta)),"Umbral_Tardío")</f>
        <v>No_Umbral</v>
      </c>
      <c r="BS138" s="43" cm="1">
        <f t="array" ref="BS138">_xlfn.IFS(BR138="Umbral_Anticipado",$BQ138-Suspension01Desde+1,BR138="Umbral_Interno",Suspension01Hasta-Suspension01Desde+1,BR138="Umbral_Externo",BQ138-$BO138+1,BR138="Umbral_Tardío",Suspension01Hasta-$BO138+1,BR138="No_Umbral",0)</f>
        <v>0</v>
      </c>
      <c r="BT138" s="42" cm="1">
        <f t="array" ref="BT138">_xlfn.IFS(BR138="Umbral_Anticipado",Suspension01Hasta+BS138,BR138="Umbral_Interno",BQ138+BS138,BR138="Umbral_Externo",Suspension01Hasta+BS138,BR138="Umbral_Tardío",BQ138+BS138,BR138="No_Umbral",BQ138)</f>
        <v>45466</v>
      </c>
      <c r="BU138" s="42" t="str" cm="1">
        <f t="array" ref="BU138">_xlfn.IFS(AND((BO138&lt;Suspension02Desde),(BO138&lt;Suspension02Hasta),(BT138&lt;Suspension02Desde),(BT138&lt;Suspension02Hasta)),"No_Umbral",AND((BO138&gt;Suspension02Desde),(BO138&gt;Suspension02Hasta),(BT138&gt;Suspension02Desde),(BT138&gt;Suspension02Hasta)),"No_Umbral",AND((BO138&lt;=Suspension02Desde),(BO138&lt;=Suspension02Hasta),(BT138&gt;=Suspension02Desde),(BT138&lt;=Suspension02Hasta)),"Umbral_Anticipado",AND((BO138&lt;=Suspension02Desde),(BO138&lt;=Suspension02Hasta),(BT138&gt;=Suspension02Desde),(BT138&gt;=Suspension02Hasta)),"Umbral_Interno",AND((BO138&gt;=Suspension02Desde),(BO138&lt;=Suspension02Hasta),(BT138&gt;=Suspension02Desde),(BT138&lt;=Suspension02Hasta)),"Umbral_Externo",AND((BO138&gt;=Suspension02Desde),(BO138&lt;=Suspension02Hasta),(BT138&gt;=Suspension02Desde),(BT138&gt;=Suspension02Hasta)),"Umbral_Tardío")</f>
        <v>No_Umbral</v>
      </c>
      <c r="BV138" s="43" cm="1">
        <f t="array" ref="BV138">_xlfn.IFS(BU138="Umbral_Anticipado",BT138-Suspension02Desde+1,BU138="Umbral_Interno",Suspension02Hasta-Suspension02Desde+1,BU138="Umbral_Externo",BT138-$BO138+1,BU138="Umbral_Tardío",Suspension02Hasta-$BO138+1,BU138="No_Umbral",0)</f>
        <v>0</v>
      </c>
      <c r="BW138" s="41" cm="1">
        <f t="array" ref="BW138">_xlfn.IFS(BU138="Umbral_Anticipado",Suspension02Hasta+BV138,BU138="Umbral_Interno",BT138+BV138,BU138="Umbral_Externo",Suspension02Hasta+BV138,BU138="Umbral_Tardío",BT138+BV138,BU138="No_Umbral",BT138)</f>
        <v>45466</v>
      </c>
      <c r="BX138" s="40">
        <f t="shared" si="31"/>
        <v>45469</v>
      </c>
      <c r="BY138" s="41">
        <f t="shared" si="32"/>
        <v>46196</v>
      </c>
      <c r="BZ138" s="42" t="str" cm="1">
        <f t="array" ref="BZ138">_xlfn.IFS(AND((BW138&lt;Suspension01Desde),(BW138&lt;Suspension01Hasta),(BY138&lt;Suspension01Desde),(BY138&lt;Suspension01Hasta)),"No_Umbral",AND((BW138&gt;Suspension01Desde),(BW138&gt;Suspension01Hasta),(BY138&gt;Suspension01Desde),(BY138&gt;Suspension01Hasta)),"No_Umbral",AND((BW138&lt;=Suspension01Desde),(BW138&lt;=Suspension01Hasta),(BY138&gt;=Suspension01Desde),(BY138&lt;=Suspension01Hasta)),"Umbral_Anticipado",AND((BW138&lt;=Suspension01Desde),(BW138&lt;=Suspension01Hasta),(BY138&gt;=Suspension01Desde),(BY138&gt;=Suspension01Hasta)),"Umbral_Interno",AND((BW138&gt;=Suspension01Desde),(BW138&lt;=Suspension01Hasta),(BY138&gt;=Suspension01Desde),(BY138&lt;=Suspension01Hasta)),"Umbral_Externo",AND((BW138&gt;=Suspension01Desde),(BW138&lt;=Suspension01Hasta),(BY138&gt;=Suspension01Desde),(BY138&gt;=Suspension01Hasta)),"Umbral_Tardío")</f>
        <v>No_Umbral</v>
      </c>
      <c r="CA138" s="43" cm="1">
        <f t="array" ref="CA138">_xlfn.IFS(BZ138="Umbral_Anticipado",$BI138-Suspension01Desde+1,BZ138="Umbral_Interno",Suspension01Hasta-Suspension01Desde+1,BZ138="Umbral_Externo",BY138-$BH138+1,BZ138="Umbral_Tardío",Suspension01Hasta-$BH138+1,BZ138="No_Umbral",0)</f>
        <v>0</v>
      </c>
      <c r="CB138" s="42" cm="1">
        <f t="array" ref="CB138">_xlfn.IFS(BZ138="Umbral_Anticipado",Suspension01Hasta+CA138,BZ138="Umbral_Interno",BY138+CA138,BZ138="Umbral_Externo",Suspension01Hasta+CA138,BZ138="Umbral_Tardío",BY138+CA138,BZ138="No_Umbral",BY138)</f>
        <v>46196</v>
      </c>
      <c r="CC138" s="42" t="str" cm="1">
        <f t="array" ref="CC138">_xlfn.IFS(AND((BW138&lt;Suspension02Desde),(BW138&lt;Suspension02Hasta),(CB138&lt;Suspension02Desde),(CB138&lt;Suspension02Hasta)),"No_Umbral",AND((BW138&gt;Suspension02Desde),(BW138&gt;Suspension02Hasta),(CB138&gt;Suspension02Desde),(CB138&gt;Suspension02Hasta)),"No_Umbral",AND((BW138&lt;=Suspension02Desde),(BW138&lt;=Suspension02Hasta),(CB138&gt;=Suspension02Desde),(CB138&lt;=Suspension02Hasta)),"Umbral_Anticipado",AND((BW138&lt;=Suspension02Desde),(BW138&lt;=Suspension02Hasta),(CB138&gt;=Suspension02Desde),(CB138&gt;=Suspension02Hasta)),"Umbral_Interno",AND((BW138&gt;=Suspension02Desde),(BW138&lt;=Suspension02Hasta),(CB138&gt;=Suspension02Desde),(CB138&lt;=Suspension02Hasta)),"Umbral_Externo",AND((BW138&gt;=Suspension02Desde),(BW138&lt;=Suspension02Hasta),(CB138&gt;=Suspension02Desde),(CB138&gt;=Suspension02Hasta)),"Umbral_Tardío")</f>
        <v>No_Umbral</v>
      </c>
      <c r="CD138" s="43" cm="1">
        <f t="array" ref="CD138">_xlfn.IFS(CC138="Umbral_Anticipado",CB138-Suspension02Desde+1,CC138="Umbral_Interno",Suspension02Hasta-Suspension02Desde+1,CC138="Umbral_Externo",CB138-$BH138+1,CC138="Umbral_Tardío",Suspension02Hasta-$BH138+1,CC138="No_Umbral",0)</f>
        <v>0</v>
      </c>
      <c r="CE138" s="41" cm="1">
        <f t="array" ref="CE138">_xlfn.IFS(CC138="Umbral_Anticipado",Suspension02Hasta+CD138,CC138="Umbral_Interno",CB138+CD138,CC138="Umbral_Externo",Suspension02Hasta+CD138,CC138="Umbral_Tardío",CB138+CD138,CC138="No_Umbral",CB138)</f>
        <v>46196</v>
      </c>
      <c r="CF138" s="40">
        <f t="shared" si="33"/>
        <v>46199</v>
      </c>
    </row>
    <row r="139" spans="1:84" s="22" customFormat="1" ht="20.25" customHeight="1">
      <c r="A139" s="77" t="s">
        <v>1536</v>
      </c>
      <c r="B139" s="77" t="str">
        <f t="shared" si="34"/>
        <v>2017</v>
      </c>
      <c r="C139" s="77" t="s">
        <v>1537</v>
      </c>
      <c r="D139" s="77" t="s">
        <v>1538</v>
      </c>
      <c r="E139" s="77" t="s">
        <v>1079</v>
      </c>
      <c r="F139" s="77" t="s">
        <v>130</v>
      </c>
      <c r="G139" s="201">
        <v>42898</v>
      </c>
      <c r="H139" s="201">
        <v>44262</v>
      </c>
      <c r="I139" s="77" t="s">
        <v>131</v>
      </c>
      <c r="J139" s="77" t="s">
        <v>180</v>
      </c>
      <c r="K139" s="78">
        <v>45586</v>
      </c>
      <c r="L139" s="77" t="str">
        <f>VLOOKUP(MONTH($K139),TablaMeses[],2,FALSE)</f>
        <v>10 OCTUBRE</v>
      </c>
      <c r="M139" s="77">
        <f t="shared" si="26"/>
        <v>2024</v>
      </c>
      <c r="N139" s="77" t="s">
        <v>170</v>
      </c>
      <c r="O139" s="201" t="s">
        <v>656</v>
      </c>
      <c r="P139" s="77" t="s">
        <v>1539</v>
      </c>
      <c r="Q139" s="77" t="s">
        <v>170</v>
      </c>
      <c r="R139" s="201">
        <v>45452</v>
      </c>
      <c r="S139" s="77" t="s">
        <v>949</v>
      </c>
      <c r="T139" s="77"/>
      <c r="U139" s="201"/>
      <c r="V139" s="77"/>
      <c r="W139" s="77"/>
      <c r="X139" s="201"/>
      <c r="Y139" s="77" t="s">
        <v>167</v>
      </c>
      <c r="Z139" s="201">
        <v>45554</v>
      </c>
      <c r="AA139" s="77" t="s">
        <v>1006</v>
      </c>
      <c r="AB139" s="201">
        <v>45555</v>
      </c>
      <c r="AC139" s="79">
        <v>45555</v>
      </c>
      <c r="AD139" s="77"/>
      <c r="AE139" s="77" t="s">
        <v>145</v>
      </c>
      <c r="AF139" s="77" t="s">
        <v>1540</v>
      </c>
      <c r="AG139" s="80" t="s">
        <v>1541</v>
      </c>
      <c r="AH139" s="77" t="s">
        <v>135</v>
      </c>
      <c r="AI139" s="78">
        <v>45555</v>
      </c>
      <c r="AJ139" s="78">
        <v>45569</v>
      </c>
      <c r="AK139" s="77" t="s">
        <v>399</v>
      </c>
      <c r="AL139" s="77"/>
      <c r="AM139" s="78"/>
      <c r="AN139" s="77"/>
      <c r="AO139" s="77"/>
      <c r="AP139" s="77"/>
      <c r="AQ139" s="77"/>
      <c r="AR139" s="78"/>
      <c r="AS139" s="77"/>
      <c r="AT139" s="78">
        <v>45587</v>
      </c>
      <c r="AU139" s="78"/>
      <c r="AV139" s="78">
        <v>45791</v>
      </c>
      <c r="AW139" s="77">
        <f t="shared" si="35"/>
        <v>20</v>
      </c>
      <c r="AX139" s="77">
        <f t="shared" si="36"/>
        <v>2025</v>
      </c>
      <c r="AY139" s="77" t="s">
        <v>103</v>
      </c>
      <c r="AZ139" s="81"/>
      <c r="BC139" s="25" t="s">
        <v>104</v>
      </c>
      <c r="BD139" s="25" t="s">
        <v>104</v>
      </c>
      <c r="BE139" s="39">
        <v>120</v>
      </c>
      <c r="BF139" s="39">
        <v>60</v>
      </c>
      <c r="BG139" s="39">
        <v>730</v>
      </c>
      <c r="BH139" s="40">
        <f t="shared" si="27"/>
        <v>44262</v>
      </c>
      <c r="BI139" s="41">
        <f t="shared" si="28"/>
        <v>44382</v>
      </c>
      <c r="BJ139" s="42" t="str" cm="1">
        <f t="array" ref="BJ139">_xlfn.IFS(AND((BH139&lt;Suspension01Desde),(BH139&lt;Suspension01Hasta),(BI139&lt;Suspension01Desde),(BI139&lt;Suspension01Hasta)),"No_Umbral",AND((BH139&gt;Suspension01Desde),(BH139&gt;Suspension01Hasta),(BI139&gt;Suspension01Desde),(BI139&gt;Suspension01Hasta)),"No_Umbral",AND((BH139&lt;=Suspension01Desde),(BH139&lt;=Suspension01Hasta),(BI139&gt;=Suspension01Desde),(BI139&lt;=Suspension01Hasta)),"Umbral_Anticipado",AND((BH139&lt;=Suspension01Desde),(BH139&lt;=Suspension01Hasta),(BI139&gt;=Suspension01Desde),(BI139&gt;=Suspension01Hasta)),"Umbral_Interno",AND((BH139&gt;=Suspension01Desde),(BH139&lt;=Suspension01Hasta),(BI139&gt;=Suspension01Desde),(BI139&lt;=Suspension01Hasta)),"Umbral_Externo",AND((BH139&gt;=Suspension01Desde),(BH139&lt;=Suspension01Hasta),(BI139&gt;=Suspension01Desde),(BI139&gt;=Suspension01Hasta)),"Umbral_Tardío")</f>
        <v>No_Umbral</v>
      </c>
      <c r="BK139" s="43" cm="1">
        <f t="array" ref="BK139">_xlfn.IFS(BJ139="Umbral_Anticipado",$BI139-Suspension01Desde+1,BJ139="Umbral_Interno",Suspension01Hasta-Suspension01Desde+1,BJ139="Umbral_Externo",BI139-$BH139+1,BJ139="Umbral_Tardío",Suspension01Hasta-$BH139+1,BJ139="No_Umbral",0)</f>
        <v>0</v>
      </c>
      <c r="BL139" s="42" cm="1">
        <f t="array" ref="BL139">_xlfn.IFS(BJ139="Umbral_Anticipado",Suspension01Hasta+BK139,BJ139="Umbral_Interno",BI139+BK139,BJ139="Umbral_Externo",Suspension01Hasta+BK139,BJ139="Umbral_Tardío",BI139+BK139,BJ139="No_Umbral",BI139)</f>
        <v>44382</v>
      </c>
      <c r="BM139" s="42" t="str" cm="1">
        <f t="array" ref="BM139">_xlfn.IFS(AND((BH139&lt;Suspension02Desde),(BH139&lt;Suspension02Hasta),(BL139&lt;Suspension02Desde),(BL139&lt;Suspension02Hasta)),"No_Umbral",AND((BH139&gt;Suspension02Desde),(BH139&gt;Suspension02Hasta),(BL139&gt;Suspension02Desde),(BL139&gt;Suspension02Hasta)),"No_Umbral",AND((BH139&lt;=Suspension02Desde),(BH139&lt;=Suspension02Hasta),(BL139&gt;=Suspension02Desde),(BL139&lt;=Suspension02Hasta)),"Umbral_Anticipado",AND((BH139&lt;=Suspension02Desde),(BH139&lt;=Suspension02Hasta),(BL139&gt;=Suspension02Desde),(BL139&gt;=Suspension02Hasta)),"Umbral_Interno",AND((BH139&gt;=Suspension02Desde),(BH139&lt;=Suspension02Hasta),(BL139&gt;=Suspension02Desde),(BL139&lt;=Suspension02Hasta)),"Umbral_Externo",AND((BH139&gt;=Suspension02Desde),(BH139&lt;=Suspension02Hasta),(BL139&gt;=Suspension02Desde),(BL139&gt;=Suspension02Hasta)),"Umbral_Tardío")</f>
        <v>Umbral_Externo</v>
      </c>
      <c r="BN139" s="43" cm="1">
        <f t="array" ref="BN139">_xlfn.IFS(BM139="Umbral_Anticipado",BL139-Suspension02Desde+1,BM139="Umbral_Interno",Suspension02Hasta-Suspension02Desde+1,BM139="Umbral_Externo",BL139-$BH139+1,BM139="Umbral_Tardío",Suspension02Hasta-$BH139+1,BM139="No_Umbral",0)</f>
        <v>121</v>
      </c>
      <c r="BO139" s="41" cm="1">
        <f t="array" ref="BO139">_xlfn.IFS(BM139="Umbral_Anticipado",Suspension02Hasta+BN139,BM139="Umbral_Interno",BL139+BN139,BM139="Umbral_Externo",Suspension02Hasta+BN139,BM139="Umbral_Tardío",BL139+BN139,BM139="No_Umbral",BL139)</f>
        <v>44793</v>
      </c>
      <c r="BP139" s="40">
        <f t="shared" si="29"/>
        <v>44793</v>
      </c>
      <c r="BQ139" s="41">
        <f t="shared" si="30"/>
        <v>44853</v>
      </c>
      <c r="BR139" s="42" t="str" cm="1">
        <f t="array" ref="BR139">_xlfn.IFS(AND((BO139&lt;Suspension01Desde),(BO139&lt;Suspension01Hasta),(BQ139&lt;Suspension01Desde),(BQ139&lt;Suspension01Hasta)),"No_Umbral",AND((BO139&gt;Suspension01Desde),(BO139&gt;Suspension01Hasta),(BQ139&gt;Suspension01Desde),(BQ139&gt;Suspension01Hasta)),"No_Umbral",AND((BO139&lt;=Suspension01Desde),(BO139&lt;=Suspension01Hasta),(BQ139&gt;=Suspension01Desde),(BQ139&lt;=Suspension01Hasta)),"Umbral_Anticipado",AND((BO139&lt;=Suspension01Desde),(BO139&lt;=Suspension01Hasta),(BQ139&gt;=Suspension01Desde),(BQ139&gt;=Suspension01Hasta)),"Umbral_Interno",AND((BO139&gt;=Suspension01Desde),(BO139&lt;=Suspension01Hasta),(BQ139&gt;=Suspension01Desde),(BQ139&lt;=Suspension01Hasta)),"Umbral_Externo",AND((BO139&gt;=Suspension01Desde),(BO139&lt;=Suspension01Hasta),(BQ139&gt;=Suspension01Desde),(BQ139&gt;=Suspension01Hasta)),"Umbral_Tardío")</f>
        <v>No_Umbral</v>
      </c>
      <c r="BS139" s="43" cm="1">
        <f t="array" ref="BS139">_xlfn.IFS(BR139="Umbral_Anticipado",$BQ139-Suspension01Desde+1,BR139="Umbral_Interno",Suspension01Hasta-Suspension01Desde+1,BR139="Umbral_Externo",BQ139-$BO139+1,BR139="Umbral_Tardío",Suspension01Hasta-$BO139+1,BR139="No_Umbral",0)</f>
        <v>0</v>
      </c>
      <c r="BT139" s="42" cm="1">
        <f t="array" ref="BT139">_xlfn.IFS(BR139="Umbral_Anticipado",Suspension01Hasta+BS139,BR139="Umbral_Interno",BQ139+BS139,BR139="Umbral_Externo",Suspension01Hasta+BS139,BR139="Umbral_Tardío",BQ139+BS139,BR139="No_Umbral",BQ139)</f>
        <v>44853</v>
      </c>
      <c r="BU139" s="42" t="str" cm="1">
        <f t="array" ref="BU139">_xlfn.IFS(AND((BO139&lt;Suspension02Desde),(BO139&lt;Suspension02Hasta),(BT139&lt;Suspension02Desde),(BT139&lt;Suspension02Hasta)),"No_Umbral",AND((BO139&gt;Suspension02Desde),(BO139&gt;Suspension02Hasta),(BT139&gt;Suspension02Desde),(BT139&gt;Suspension02Hasta)),"No_Umbral",AND((BO139&lt;=Suspension02Desde),(BO139&lt;=Suspension02Hasta),(BT139&gt;=Suspension02Desde),(BT139&lt;=Suspension02Hasta)),"Umbral_Anticipado",AND((BO139&lt;=Suspension02Desde),(BO139&lt;=Suspension02Hasta),(BT139&gt;=Suspension02Desde),(BT139&gt;=Suspension02Hasta)),"Umbral_Interno",AND((BO139&gt;=Suspension02Desde),(BO139&lt;=Suspension02Hasta),(BT139&gt;=Suspension02Desde),(BT139&lt;=Suspension02Hasta)),"Umbral_Externo",AND((BO139&gt;=Suspension02Desde),(BO139&lt;=Suspension02Hasta),(BT139&gt;=Suspension02Desde),(BT139&gt;=Suspension02Hasta)),"Umbral_Tardío")</f>
        <v>No_Umbral</v>
      </c>
      <c r="BV139" s="43" cm="1">
        <f t="array" ref="BV139">_xlfn.IFS(BU139="Umbral_Anticipado",BT139-Suspension02Desde+1,BU139="Umbral_Interno",Suspension02Hasta-Suspension02Desde+1,BU139="Umbral_Externo",BT139-$BO139+1,BU139="Umbral_Tardío",Suspension02Hasta-$BO139+1,BU139="No_Umbral",0)</f>
        <v>0</v>
      </c>
      <c r="BW139" s="41" cm="1">
        <f t="array" ref="BW139">_xlfn.IFS(BU139="Umbral_Anticipado",Suspension02Hasta+BV139,BU139="Umbral_Interno",BT139+BV139,BU139="Umbral_Externo",Suspension02Hasta+BV139,BU139="Umbral_Tardío",BT139+BV139,BU139="No_Umbral",BT139)</f>
        <v>44853</v>
      </c>
      <c r="BX139" s="40">
        <f t="shared" si="31"/>
        <v>44854</v>
      </c>
      <c r="BY139" s="41">
        <f t="shared" si="32"/>
        <v>45583</v>
      </c>
      <c r="BZ139" s="42" t="str" cm="1">
        <f t="array" ref="BZ139">_xlfn.IFS(AND((BW139&lt;Suspension01Desde),(BW139&lt;Suspension01Hasta),(BY139&lt;Suspension01Desde),(BY139&lt;Suspension01Hasta)),"No_Umbral",AND((BW139&gt;Suspension01Desde),(BW139&gt;Suspension01Hasta),(BY139&gt;Suspension01Desde),(BY139&gt;Suspension01Hasta)),"No_Umbral",AND((BW139&lt;=Suspension01Desde),(BW139&lt;=Suspension01Hasta),(BY139&gt;=Suspension01Desde),(BY139&lt;=Suspension01Hasta)),"Umbral_Anticipado",AND((BW139&lt;=Suspension01Desde),(BW139&lt;=Suspension01Hasta),(BY139&gt;=Suspension01Desde),(BY139&gt;=Suspension01Hasta)),"Umbral_Interno",AND((BW139&gt;=Suspension01Desde),(BW139&lt;=Suspension01Hasta),(BY139&gt;=Suspension01Desde),(BY139&lt;=Suspension01Hasta)),"Umbral_Externo",AND((BW139&gt;=Suspension01Desde),(BW139&lt;=Suspension01Hasta),(BY139&gt;=Suspension01Desde),(BY139&gt;=Suspension01Hasta)),"Umbral_Tardío")</f>
        <v>No_Umbral</v>
      </c>
      <c r="CA139" s="43" cm="1">
        <f t="array" ref="CA139">_xlfn.IFS(BZ139="Umbral_Anticipado",$BI139-Suspension01Desde+1,BZ139="Umbral_Interno",Suspension01Hasta-Suspension01Desde+1,BZ139="Umbral_Externo",BY139-$BH139+1,BZ139="Umbral_Tardío",Suspension01Hasta-$BH139+1,BZ139="No_Umbral",0)</f>
        <v>0</v>
      </c>
      <c r="CB139" s="42" cm="1">
        <f t="array" ref="CB139">_xlfn.IFS(BZ139="Umbral_Anticipado",Suspension01Hasta+CA139,BZ139="Umbral_Interno",BY139+CA139,BZ139="Umbral_Externo",Suspension01Hasta+CA139,BZ139="Umbral_Tardío",BY139+CA139,BZ139="No_Umbral",BY139)</f>
        <v>45583</v>
      </c>
      <c r="CC139" s="42" t="str" cm="1">
        <f t="array" ref="CC139">_xlfn.IFS(AND((BW139&lt;Suspension02Desde),(BW139&lt;Suspension02Hasta),(CB139&lt;Suspension02Desde),(CB139&lt;Suspension02Hasta)),"No_Umbral",AND((BW139&gt;Suspension02Desde),(BW139&gt;Suspension02Hasta),(CB139&gt;Suspension02Desde),(CB139&gt;Suspension02Hasta)),"No_Umbral",AND((BW139&lt;=Suspension02Desde),(BW139&lt;=Suspension02Hasta),(CB139&gt;=Suspension02Desde),(CB139&lt;=Suspension02Hasta)),"Umbral_Anticipado",AND((BW139&lt;=Suspension02Desde),(BW139&lt;=Suspension02Hasta),(CB139&gt;=Suspension02Desde),(CB139&gt;=Suspension02Hasta)),"Umbral_Interno",AND((BW139&gt;=Suspension02Desde),(BW139&lt;=Suspension02Hasta),(CB139&gt;=Suspension02Desde),(CB139&lt;=Suspension02Hasta)),"Umbral_Externo",AND((BW139&gt;=Suspension02Desde),(BW139&lt;=Suspension02Hasta),(CB139&gt;=Suspension02Desde),(CB139&gt;=Suspension02Hasta)),"Umbral_Tardío")</f>
        <v>No_Umbral</v>
      </c>
      <c r="CD139" s="43" cm="1">
        <f t="array" ref="CD139">_xlfn.IFS(CC139="Umbral_Anticipado",CB139-Suspension02Desde+1,CC139="Umbral_Interno",Suspension02Hasta-Suspension02Desde+1,CC139="Umbral_Externo",CB139-$BH139+1,CC139="Umbral_Tardío",Suspension02Hasta-$BH139+1,CC139="No_Umbral",0)</f>
        <v>0</v>
      </c>
      <c r="CE139" s="41" cm="1">
        <f t="array" ref="CE139">_xlfn.IFS(CC139="Umbral_Anticipado",Suspension02Hasta+CD139,CC139="Umbral_Interno",CB139+CD139,CC139="Umbral_Externo",Suspension02Hasta+CD139,CC139="Umbral_Tardío",CB139+CD139,CC139="No_Umbral",CB139)</f>
        <v>45583</v>
      </c>
      <c r="CF139" s="40">
        <f t="shared" si="33"/>
        <v>45585</v>
      </c>
    </row>
    <row r="140" spans="1:84" s="22" customFormat="1" ht="20.25" customHeight="1">
      <c r="A140" s="77" t="s">
        <v>1542</v>
      </c>
      <c r="B140" s="77" t="str">
        <f t="shared" si="34"/>
        <v>2023</v>
      </c>
      <c r="C140" s="77" t="s">
        <v>1543</v>
      </c>
      <c r="D140" s="77" t="s">
        <v>1544</v>
      </c>
      <c r="E140" s="77" t="s">
        <v>1545</v>
      </c>
      <c r="F140" s="104" t="s">
        <v>1073</v>
      </c>
      <c r="G140" s="201">
        <v>45279</v>
      </c>
      <c r="H140" s="201">
        <v>45291</v>
      </c>
      <c r="I140" s="77" t="s">
        <v>131</v>
      </c>
      <c r="J140" s="77" t="s">
        <v>180</v>
      </c>
      <c r="K140" s="78">
        <v>46203</v>
      </c>
      <c r="L140" s="77" t="str">
        <f>VLOOKUP(MONTH($K140),TablaMeses[],2,FALSE)</f>
        <v>06 JUNIO</v>
      </c>
      <c r="M140" s="77">
        <f t="shared" ref="M140:M146" si="37">YEAR($K140)</f>
        <v>2026</v>
      </c>
      <c r="N140" s="77" t="s">
        <v>170</v>
      </c>
      <c r="O140" s="201" t="s">
        <v>644</v>
      </c>
      <c r="P140" s="77" t="s">
        <v>564</v>
      </c>
      <c r="Q140" s="77" t="s">
        <v>170</v>
      </c>
      <c r="R140" s="201" t="s">
        <v>996</v>
      </c>
      <c r="S140" s="77" t="s">
        <v>658</v>
      </c>
      <c r="T140" s="77" t="s">
        <v>170</v>
      </c>
      <c r="U140" s="201" t="s">
        <v>658</v>
      </c>
      <c r="V140" s="84" t="s">
        <v>1546</v>
      </c>
      <c r="W140" s="99" t="s">
        <v>170</v>
      </c>
      <c r="X140" s="201" t="s">
        <v>1547</v>
      </c>
      <c r="Y140" s="84" t="s">
        <v>167</v>
      </c>
      <c r="Z140" s="201">
        <v>45567</v>
      </c>
      <c r="AA140" s="77" t="s">
        <v>170</v>
      </c>
      <c r="AB140" s="201">
        <v>45618</v>
      </c>
      <c r="AC140" s="79">
        <v>45618</v>
      </c>
      <c r="AD140" s="77" t="s">
        <v>145</v>
      </c>
      <c r="AE140" s="77"/>
      <c r="AF140" s="77"/>
      <c r="AG140" s="87" t="s">
        <v>1548</v>
      </c>
      <c r="AH140" s="77"/>
      <c r="AI140" s="78"/>
      <c r="AJ140" s="77"/>
      <c r="AK140" s="77"/>
      <c r="AL140" s="77"/>
      <c r="AM140" s="78"/>
      <c r="AN140" s="77"/>
      <c r="AO140" s="77"/>
      <c r="AP140" s="77"/>
      <c r="AQ140" s="77"/>
      <c r="AR140" s="78"/>
      <c r="AS140" s="77"/>
      <c r="AT140" s="78"/>
      <c r="AU140" s="78"/>
      <c r="AV140" s="78">
        <v>45784</v>
      </c>
      <c r="AW140" s="77">
        <f t="shared" si="35"/>
        <v>19</v>
      </c>
      <c r="AX140" s="77">
        <f t="shared" si="36"/>
        <v>2025</v>
      </c>
      <c r="AY140" s="77" t="s">
        <v>103</v>
      </c>
      <c r="AZ140" s="81" t="s">
        <v>1549</v>
      </c>
      <c r="BC140" s="25" t="s">
        <v>104</v>
      </c>
      <c r="BD140" s="25" t="s">
        <v>104</v>
      </c>
      <c r="BE140" s="39">
        <v>120</v>
      </c>
      <c r="BF140" s="39">
        <v>60</v>
      </c>
      <c r="BG140" s="39">
        <v>730</v>
      </c>
      <c r="BH140" s="40">
        <f t="shared" si="27"/>
        <v>45291</v>
      </c>
      <c r="BI140" s="41">
        <f t="shared" si="28"/>
        <v>45411</v>
      </c>
      <c r="BJ140" s="42" t="str" cm="1">
        <f t="array" ref="BJ140">_xlfn.IFS(AND((BH140&lt;Suspension01Desde),(BH140&lt;Suspension01Hasta),(BI140&lt;Suspension01Desde),(BI140&lt;Suspension01Hasta)),"No_Umbral",AND((BH140&gt;Suspension01Desde),(BH140&gt;Suspension01Hasta),(BI140&gt;Suspension01Desde),(BI140&gt;Suspension01Hasta)),"No_Umbral",AND((BH140&lt;=Suspension01Desde),(BH140&lt;=Suspension01Hasta),(BI140&gt;=Suspension01Desde),(BI140&lt;=Suspension01Hasta)),"Umbral_Anticipado",AND((BH140&lt;=Suspension01Desde),(BH140&lt;=Suspension01Hasta),(BI140&gt;=Suspension01Desde),(BI140&gt;=Suspension01Hasta)),"Umbral_Interno",AND((BH140&gt;=Suspension01Desde),(BH140&lt;=Suspension01Hasta),(BI140&gt;=Suspension01Desde),(BI140&lt;=Suspension01Hasta)),"Umbral_Externo",AND((BH140&gt;=Suspension01Desde),(BH140&lt;=Suspension01Hasta),(BI140&gt;=Suspension01Desde),(BI140&gt;=Suspension01Hasta)),"Umbral_Tardío")</f>
        <v>No_Umbral</v>
      </c>
      <c r="BK140" s="43" cm="1">
        <f t="array" ref="BK140">_xlfn.IFS(BJ140="Umbral_Anticipado",$BI140-Suspension01Desde+1,BJ140="Umbral_Interno",Suspension01Hasta-Suspension01Desde+1,BJ140="Umbral_Externo",BI140-$BH140+1,BJ140="Umbral_Tardío",Suspension01Hasta-$BH140+1,BJ140="No_Umbral",0)</f>
        <v>0</v>
      </c>
      <c r="BL140" s="42" cm="1">
        <f t="array" ref="BL140">_xlfn.IFS(BJ140="Umbral_Anticipado",Suspension01Hasta+BK140,BJ140="Umbral_Interno",BI140+BK140,BJ140="Umbral_Externo",Suspension01Hasta+BK140,BJ140="Umbral_Tardío",BI140+BK140,BJ140="No_Umbral",BI140)</f>
        <v>45411</v>
      </c>
      <c r="BM140" s="42" t="str" cm="1">
        <f t="array" ref="BM140">_xlfn.IFS(AND((BH140&lt;Suspension02Desde),(BH140&lt;Suspension02Hasta),(BL140&lt;Suspension02Desde),(BL140&lt;Suspension02Hasta)),"No_Umbral",AND((BH140&gt;Suspension02Desde),(BH140&gt;Suspension02Hasta),(BL140&gt;Suspension02Desde),(BL140&gt;Suspension02Hasta)),"No_Umbral",AND((BH140&lt;=Suspension02Desde),(BH140&lt;=Suspension02Hasta),(BL140&gt;=Suspension02Desde),(BL140&lt;=Suspension02Hasta)),"Umbral_Anticipado",AND((BH140&lt;=Suspension02Desde),(BH140&lt;=Suspension02Hasta),(BL140&gt;=Suspension02Desde),(BL140&gt;=Suspension02Hasta)),"Umbral_Interno",AND((BH140&gt;=Suspension02Desde),(BH140&lt;=Suspension02Hasta),(BL140&gt;=Suspension02Desde),(BL140&lt;=Suspension02Hasta)),"Umbral_Externo",AND((BH140&gt;=Suspension02Desde),(BH140&lt;=Suspension02Hasta),(BL140&gt;=Suspension02Desde),(BL140&gt;=Suspension02Hasta)),"Umbral_Tardío")</f>
        <v>No_Umbral</v>
      </c>
      <c r="BN140" s="43" cm="1">
        <f t="array" ref="BN140">_xlfn.IFS(BM140="Umbral_Anticipado",BL140-Suspension02Desde+1,BM140="Umbral_Interno",Suspension02Hasta-Suspension02Desde+1,BM140="Umbral_Externo",BL140-$BH140+1,BM140="Umbral_Tardío",Suspension02Hasta-$BH140+1,BM140="No_Umbral",0)</f>
        <v>0</v>
      </c>
      <c r="BO140" s="41" cm="1">
        <f t="array" ref="BO140">_xlfn.IFS(BM140="Umbral_Anticipado",Suspension02Hasta+BN140,BM140="Umbral_Interno",BL140+BN140,BM140="Umbral_Externo",Suspension02Hasta+BN140,BM140="Umbral_Tardío",BL140+BN140,BM140="No_Umbral",BL140)</f>
        <v>45411</v>
      </c>
      <c r="BP140" s="40">
        <f t="shared" si="29"/>
        <v>45413</v>
      </c>
      <c r="BQ140" s="41">
        <f t="shared" si="30"/>
        <v>45471</v>
      </c>
      <c r="BR140" s="42" t="str" cm="1">
        <f t="array" ref="BR140">_xlfn.IFS(AND((BO140&lt;Suspension01Desde),(BO140&lt;Suspension01Hasta),(BQ140&lt;Suspension01Desde),(BQ140&lt;Suspension01Hasta)),"No_Umbral",AND((BO140&gt;Suspension01Desde),(BO140&gt;Suspension01Hasta),(BQ140&gt;Suspension01Desde),(BQ140&gt;Suspension01Hasta)),"No_Umbral",AND((BO140&lt;=Suspension01Desde),(BO140&lt;=Suspension01Hasta),(BQ140&gt;=Suspension01Desde),(BQ140&lt;=Suspension01Hasta)),"Umbral_Anticipado",AND((BO140&lt;=Suspension01Desde),(BO140&lt;=Suspension01Hasta),(BQ140&gt;=Suspension01Desde),(BQ140&gt;=Suspension01Hasta)),"Umbral_Interno",AND((BO140&gt;=Suspension01Desde),(BO140&lt;=Suspension01Hasta),(BQ140&gt;=Suspension01Desde),(BQ140&lt;=Suspension01Hasta)),"Umbral_Externo",AND((BO140&gt;=Suspension01Desde),(BO140&lt;=Suspension01Hasta),(BQ140&gt;=Suspension01Desde),(BQ140&gt;=Suspension01Hasta)),"Umbral_Tardío")</f>
        <v>No_Umbral</v>
      </c>
      <c r="BS140" s="43" cm="1">
        <f t="array" ref="BS140">_xlfn.IFS(BR140="Umbral_Anticipado",$BQ140-Suspension01Desde+1,BR140="Umbral_Interno",Suspension01Hasta-Suspension01Desde+1,BR140="Umbral_Externo",BQ140-$BO140+1,BR140="Umbral_Tardío",Suspension01Hasta-$BO140+1,BR140="No_Umbral",0)</f>
        <v>0</v>
      </c>
      <c r="BT140" s="42" cm="1">
        <f t="array" ref="BT140">_xlfn.IFS(BR140="Umbral_Anticipado",Suspension01Hasta+BS140,BR140="Umbral_Interno",BQ140+BS140,BR140="Umbral_Externo",Suspension01Hasta+BS140,BR140="Umbral_Tardío",BQ140+BS140,BR140="No_Umbral",BQ140)</f>
        <v>45471</v>
      </c>
      <c r="BU140" s="42" t="str" cm="1">
        <f t="array" ref="BU140">_xlfn.IFS(AND((BO140&lt;Suspension02Desde),(BO140&lt;Suspension02Hasta),(BT140&lt;Suspension02Desde),(BT140&lt;Suspension02Hasta)),"No_Umbral",AND((BO140&gt;Suspension02Desde),(BO140&gt;Suspension02Hasta),(BT140&gt;Suspension02Desde),(BT140&gt;Suspension02Hasta)),"No_Umbral",AND((BO140&lt;=Suspension02Desde),(BO140&lt;=Suspension02Hasta),(BT140&gt;=Suspension02Desde),(BT140&lt;=Suspension02Hasta)),"Umbral_Anticipado",AND((BO140&lt;=Suspension02Desde),(BO140&lt;=Suspension02Hasta),(BT140&gt;=Suspension02Desde),(BT140&gt;=Suspension02Hasta)),"Umbral_Interno",AND((BO140&gt;=Suspension02Desde),(BO140&lt;=Suspension02Hasta),(BT140&gt;=Suspension02Desde),(BT140&lt;=Suspension02Hasta)),"Umbral_Externo",AND((BO140&gt;=Suspension02Desde),(BO140&lt;=Suspension02Hasta),(BT140&gt;=Suspension02Desde),(BT140&gt;=Suspension02Hasta)),"Umbral_Tardío")</f>
        <v>No_Umbral</v>
      </c>
      <c r="BV140" s="43" cm="1">
        <f t="array" ref="BV140">_xlfn.IFS(BU140="Umbral_Anticipado",BT140-Suspension02Desde+1,BU140="Umbral_Interno",Suspension02Hasta-Suspension02Desde+1,BU140="Umbral_Externo",BT140-$BO140+1,BU140="Umbral_Tardío",Suspension02Hasta-$BO140+1,BU140="No_Umbral",0)</f>
        <v>0</v>
      </c>
      <c r="BW140" s="41" cm="1">
        <f t="array" ref="BW140">_xlfn.IFS(BU140="Umbral_Anticipado",Suspension02Hasta+BV140,BU140="Umbral_Interno",BT140+BV140,BU140="Umbral_Externo",Suspension02Hasta+BV140,BU140="Umbral_Tardío",BT140+BV140,BU140="No_Umbral",BT140)</f>
        <v>45471</v>
      </c>
      <c r="BX140" s="40">
        <f t="shared" si="31"/>
        <v>45444</v>
      </c>
      <c r="BY140" s="41">
        <f t="shared" si="32"/>
        <v>46201</v>
      </c>
      <c r="BZ140" s="42" t="str" cm="1">
        <f t="array" ref="BZ140">_xlfn.IFS(AND((BW140&lt;Suspension01Desde),(BW140&lt;Suspension01Hasta),(BY140&lt;Suspension01Desde),(BY140&lt;Suspension01Hasta)),"No_Umbral",AND((BW140&gt;Suspension01Desde),(BW140&gt;Suspension01Hasta),(BY140&gt;Suspension01Desde),(BY140&gt;Suspension01Hasta)),"No_Umbral",AND((BW140&lt;=Suspension01Desde),(BW140&lt;=Suspension01Hasta),(BY140&gt;=Suspension01Desde),(BY140&lt;=Suspension01Hasta)),"Umbral_Anticipado",AND((BW140&lt;=Suspension01Desde),(BW140&lt;=Suspension01Hasta),(BY140&gt;=Suspension01Desde),(BY140&gt;=Suspension01Hasta)),"Umbral_Interno",AND((BW140&gt;=Suspension01Desde),(BW140&lt;=Suspension01Hasta),(BY140&gt;=Suspension01Desde),(BY140&lt;=Suspension01Hasta)),"Umbral_Externo",AND((BW140&gt;=Suspension01Desde),(BW140&lt;=Suspension01Hasta),(BY140&gt;=Suspension01Desde),(BY140&gt;=Suspension01Hasta)),"Umbral_Tardío")</f>
        <v>No_Umbral</v>
      </c>
      <c r="CA140" s="43" cm="1">
        <f t="array" ref="CA140">_xlfn.IFS(BZ140="Umbral_Anticipado",$BI140-Suspension01Desde+1,BZ140="Umbral_Interno",Suspension01Hasta-Suspension01Desde+1,BZ140="Umbral_Externo",BY140-$BH140+1,BZ140="Umbral_Tardío",Suspension01Hasta-$BH140+1,BZ140="No_Umbral",0)</f>
        <v>0</v>
      </c>
      <c r="CB140" s="42" cm="1">
        <f t="array" ref="CB140">_xlfn.IFS(BZ140="Umbral_Anticipado",Suspension01Hasta+CA140,BZ140="Umbral_Interno",BY140+CA140,BZ140="Umbral_Externo",Suspension01Hasta+CA140,BZ140="Umbral_Tardío",BY140+CA140,BZ140="No_Umbral",BY140)</f>
        <v>46201</v>
      </c>
      <c r="CC140" s="42" t="str" cm="1">
        <f t="array" ref="CC140">_xlfn.IFS(AND((BW140&lt;Suspension02Desde),(BW140&lt;Suspension02Hasta),(CB140&lt;Suspension02Desde),(CB140&lt;Suspension02Hasta)),"No_Umbral",AND((BW140&gt;Suspension02Desde),(BW140&gt;Suspension02Hasta),(CB140&gt;Suspension02Desde),(CB140&gt;Suspension02Hasta)),"No_Umbral",AND((BW140&lt;=Suspension02Desde),(BW140&lt;=Suspension02Hasta),(CB140&gt;=Suspension02Desde),(CB140&lt;=Suspension02Hasta)),"Umbral_Anticipado",AND((BW140&lt;=Suspension02Desde),(BW140&lt;=Suspension02Hasta),(CB140&gt;=Suspension02Desde),(CB140&gt;=Suspension02Hasta)),"Umbral_Interno",AND((BW140&gt;=Suspension02Desde),(BW140&lt;=Suspension02Hasta),(CB140&gt;=Suspension02Desde),(CB140&lt;=Suspension02Hasta)),"Umbral_Externo",AND((BW140&gt;=Suspension02Desde),(BW140&lt;=Suspension02Hasta),(CB140&gt;=Suspension02Desde),(CB140&gt;=Suspension02Hasta)),"Umbral_Tardío")</f>
        <v>No_Umbral</v>
      </c>
      <c r="CD140" s="43" cm="1">
        <f t="array" ref="CD140">_xlfn.IFS(CC140="Umbral_Anticipado",CB140-Suspension02Desde+1,CC140="Umbral_Interno",Suspension02Hasta-Suspension02Desde+1,CC140="Umbral_Externo",CB140-$BH140+1,CC140="Umbral_Tardío",Suspension02Hasta-$BH140+1,CC140="No_Umbral",0)</f>
        <v>0</v>
      </c>
      <c r="CE140" s="41" cm="1">
        <f t="array" ref="CE140">_xlfn.IFS(CC140="Umbral_Anticipado",Suspension02Hasta+CD140,CC140="Umbral_Interno",CB140+CD140,CC140="Umbral_Externo",Suspension02Hasta+CD140,CC140="Umbral_Tardío",CB140+CD140,CC140="No_Umbral",CB140)</f>
        <v>46201</v>
      </c>
      <c r="CF140" s="40">
        <f t="shared" si="33"/>
        <v>46174</v>
      </c>
    </row>
    <row r="141" spans="1:84" s="22" customFormat="1" ht="20.25" customHeight="1">
      <c r="A141" s="77" t="s">
        <v>1550</v>
      </c>
      <c r="B141" s="77" t="str">
        <f t="shared" si="34"/>
        <v>2023</v>
      </c>
      <c r="C141" s="77" t="s">
        <v>1551</v>
      </c>
      <c r="D141" s="77" t="s">
        <v>1398</v>
      </c>
      <c r="E141" s="77" t="s">
        <v>1552</v>
      </c>
      <c r="F141" s="77" t="s">
        <v>109</v>
      </c>
      <c r="G141" s="201">
        <v>44937</v>
      </c>
      <c r="H141" s="201">
        <v>45291</v>
      </c>
      <c r="I141" s="77" t="s">
        <v>110</v>
      </c>
      <c r="J141" s="77" t="s">
        <v>180</v>
      </c>
      <c r="K141" s="78">
        <v>46028</v>
      </c>
      <c r="L141" s="77" t="str">
        <f>VLOOKUP(MONTH($K141),TablaMeses[],2,FALSE)</f>
        <v>01 ENERO</v>
      </c>
      <c r="M141" s="77">
        <f t="shared" si="37"/>
        <v>2026</v>
      </c>
      <c r="N141" s="77" t="s">
        <v>170</v>
      </c>
      <c r="O141" s="201" t="s">
        <v>665</v>
      </c>
      <c r="P141" s="77" t="s">
        <v>1553</v>
      </c>
      <c r="Q141" s="77" t="s">
        <v>656</v>
      </c>
      <c r="R141" s="201"/>
      <c r="S141" s="77" t="s">
        <v>792</v>
      </c>
      <c r="T141" s="77" t="s">
        <v>170</v>
      </c>
      <c r="U141" s="201"/>
      <c r="V141" s="77"/>
      <c r="W141" s="77"/>
      <c r="X141" s="201"/>
      <c r="Y141" s="77" t="s">
        <v>167</v>
      </c>
      <c r="Z141" s="201">
        <v>45602</v>
      </c>
      <c r="AA141" s="77"/>
      <c r="AB141" s="201"/>
      <c r="AC141" s="79">
        <v>45621</v>
      </c>
      <c r="AD141" s="77" t="s">
        <v>145</v>
      </c>
      <c r="AE141" s="77"/>
      <c r="AF141" s="77"/>
      <c r="AG141" s="87" t="s">
        <v>1554</v>
      </c>
      <c r="AH141" s="77"/>
      <c r="AI141" s="78"/>
      <c r="AJ141" s="77"/>
      <c r="AK141" s="77"/>
      <c r="AL141" s="77"/>
      <c r="AM141" s="78"/>
      <c r="AN141" s="77"/>
      <c r="AO141" s="77"/>
      <c r="AP141" s="77"/>
      <c r="AQ141" s="77"/>
      <c r="AR141" s="78"/>
      <c r="AS141" s="77"/>
      <c r="AT141" s="78"/>
      <c r="AU141" s="78"/>
      <c r="AV141" s="78">
        <v>45785</v>
      </c>
      <c r="AW141" s="77">
        <f t="shared" si="35"/>
        <v>19</v>
      </c>
      <c r="AX141" s="77">
        <f t="shared" si="36"/>
        <v>2025</v>
      </c>
      <c r="AY141" s="77" t="s">
        <v>103</v>
      </c>
      <c r="AZ141" s="81" t="s">
        <v>1555</v>
      </c>
      <c r="BC141" s="25" t="s">
        <v>104</v>
      </c>
      <c r="BD141" s="25" t="s">
        <v>104</v>
      </c>
      <c r="BE141" s="39">
        <v>120</v>
      </c>
      <c r="BF141" s="39">
        <v>60</v>
      </c>
      <c r="BG141" s="39">
        <v>730</v>
      </c>
      <c r="BH141" s="40">
        <f t="shared" si="27"/>
        <v>45291</v>
      </c>
      <c r="BI141" s="41">
        <f t="shared" si="28"/>
        <v>45411</v>
      </c>
      <c r="BJ141" s="42" t="str" cm="1">
        <f t="array" ref="BJ141">_xlfn.IFS(AND((BH141&lt;Suspension01Desde),(BH141&lt;Suspension01Hasta),(BI141&lt;Suspension01Desde),(BI141&lt;Suspension01Hasta)),"No_Umbral",AND((BH141&gt;Suspension01Desde),(BH141&gt;Suspension01Hasta),(BI141&gt;Suspension01Desde),(BI141&gt;Suspension01Hasta)),"No_Umbral",AND((BH141&lt;=Suspension01Desde),(BH141&lt;=Suspension01Hasta),(BI141&gt;=Suspension01Desde),(BI141&lt;=Suspension01Hasta)),"Umbral_Anticipado",AND((BH141&lt;=Suspension01Desde),(BH141&lt;=Suspension01Hasta),(BI141&gt;=Suspension01Desde),(BI141&gt;=Suspension01Hasta)),"Umbral_Interno",AND((BH141&gt;=Suspension01Desde),(BH141&lt;=Suspension01Hasta),(BI141&gt;=Suspension01Desde),(BI141&lt;=Suspension01Hasta)),"Umbral_Externo",AND((BH141&gt;=Suspension01Desde),(BH141&lt;=Suspension01Hasta),(BI141&gt;=Suspension01Desde),(BI141&gt;=Suspension01Hasta)),"Umbral_Tardío")</f>
        <v>No_Umbral</v>
      </c>
      <c r="BK141" s="43" cm="1">
        <f t="array" ref="BK141">_xlfn.IFS(BJ141="Umbral_Anticipado",$BI141-Suspension01Desde+1,BJ141="Umbral_Interno",Suspension01Hasta-Suspension01Desde+1,BJ141="Umbral_Externo",BI141-$BH141+1,BJ141="Umbral_Tardío",Suspension01Hasta-$BH141+1,BJ141="No_Umbral",0)</f>
        <v>0</v>
      </c>
      <c r="BL141" s="42" cm="1">
        <f t="array" ref="BL141">_xlfn.IFS(BJ141="Umbral_Anticipado",Suspension01Hasta+BK141,BJ141="Umbral_Interno",BI141+BK141,BJ141="Umbral_Externo",Suspension01Hasta+BK141,BJ141="Umbral_Tardío",BI141+BK141,BJ141="No_Umbral",BI141)</f>
        <v>45411</v>
      </c>
      <c r="BM141" s="42" t="str" cm="1">
        <f t="array" ref="BM141">_xlfn.IFS(AND((BH141&lt;Suspension02Desde),(BH141&lt;Suspension02Hasta),(BL141&lt;Suspension02Desde),(BL141&lt;Suspension02Hasta)),"No_Umbral",AND((BH141&gt;Suspension02Desde),(BH141&gt;Suspension02Hasta),(BL141&gt;Suspension02Desde),(BL141&gt;Suspension02Hasta)),"No_Umbral",AND((BH141&lt;=Suspension02Desde),(BH141&lt;=Suspension02Hasta),(BL141&gt;=Suspension02Desde),(BL141&lt;=Suspension02Hasta)),"Umbral_Anticipado",AND((BH141&lt;=Suspension02Desde),(BH141&lt;=Suspension02Hasta),(BL141&gt;=Suspension02Desde),(BL141&gt;=Suspension02Hasta)),"Umbral_Interno",AND((BH141&gt;=Suspension02Desde),(BH141&lt;=Suspension02Hasta),(BL141&gt;=Suspension02Desde),(BL141&lt;=Suspension02Hasta)),"Umbral_Externo",AND((BH141&gt;=Suspension02Desde),(BH141&lt;=Suspension02Hasta),(BL141&gt;=Suspension02Desde),(BL141&gt;=Suspension02Hasta)),"Umbral_Tardío")</f>
        <v>No_Umbral</v>
      </c>
      <c r="BN141" s="43" cm="1">
        <f t="array" ref="BN141">_xlfn.IFS(BM141="Umbral_Anticipado",BL141-Suspension02Desde+1,BM141="Umbral_Interno",Suspension02Hasta-Suspension02Desde+1,BM141="Umbral_Externo",BL141-$BH141+1,BM141="Umbral_Tardío",Suspension02Hasta-$BH141+1,BM141="No_Umbral",0)</f>
        <v>0</v>
      </c>
      <c r="BO141" s="41" cm="1">
        <f t="array" ref="BO141">_xlfn.IFS(BM141="Umbral_Anticipado",Suspension02Hasta+BN141,BM141="Umbral_Interno",BL141+BN141,BM141="Umbral_Externo",Suspension02Hasta+BN141,BM141="Umbral_Tardío",BL141+BN141,BM141="No_Umbral",BL141)</f>
        <v>45411</v>
      </c>
      <c r="BP141" s="40">
        <f t="shared" si="29"/>
        <v>45413</v>
      </c>
      <c r="BQ141" s="41">
        <f t="shared" si="30"/>
        <v>45471</v>
      </c>
      <c r="BR141" s="42" t="str" cm="1">
        <f t="array" ref="BR141">_xlfn.IFS(AND((BO141&lt;Suspension01Desde),(BO141&lt;Suspension01Hasta),(BQ141&lt;Suspension01Desde),(BQ141&lt;Suspension01Hasta)),"No_Umbral",AND((BO141&gt;Suspension01Desde),(BO141&gt;Suspension01Hasta),(BQ141&gt;Suspension01Desde),(BQ141&gt;Suspension01Hasta)),"No_Umbral",AND((BO141&lt;=Suspension01Desde),(BO141&lt;=Suspension01Hasta),(BQ141&gt;=Suspension01Desde),(BQ141&lt;=Suspension01Hasta)),"Umbral_Anticipado",AND((BO141&lt;=Suspension01Desde),(BO141&lt;=Suspension01Hasta),(BQ141&gt;=Suspension01Desde),(BQ141&gt;=Suspension01Hasta)),"Umbral_Interno",AND((BO141&gt;=Suspension01Desde),(BO141&lt;=Suspension01Hasta),(BQ141&gt;=Suspension01Desde),(BQ141&lt;=Suspension01Hasta)),"Umbral_Externo",AND((BO141&gt;=Suspension01Desde),(BO141&lt;=Suspension01Hasta),(BQ141&gt;=Suspension01Desde),(BQ141&gt;=Suspension01Hasta)),"Umbral_Tardío")</f>
        <v>No_Umbral</v>
      </c>
      <c r="BS141" s="43" cm="1">
        <f t="array" ref="BS141">_xlfn.IFS(BR141="Umbral_Anticipado",$BQ141-Suspension01Desde+1,BR141="Umbral_Interno",Suspension01Hasta-Suspension01Desde+1,BR141="Umbral_Externo",BQ141-$BO141+1,BR141="Umbral_Tardío",Suspension01Hasta-$BO141+1,BR141="No_Umbral",0)</f>
        <v>0</v>
      </c>
      <c r="BT141" s="42" cm="1">
        <f t="array" ref="BT141">_xlfn.IFS(BR141="Umbral_Anticipado",Suspension01Hasta+BS141,BR141="Umbral_Interno",BQ141+BS141,BR141="Umbral_Externo",Suspension01Hasta+BS141,BR141="Umbral_Tardío",BQ141+BS141,BR141="No_Umbral",BQ141)</f>
        <v>45471</v>
      </c>
      <c r="BU141" s="42" t="str" cm="1">
        <f t="array" ref="BU141">_xlfn.IFS(AND((BO141&lt;Suspension02Desde),(BO141&lt;Suspension02Hasta),(BT141&lt;Suspension02Desde),(BT141&lt;Suspension02Hasta)),"No_Umbral",AND((BO141&gt;Suspension02Desde),(BO141&gt;Suspension02Hasta),(BT141&gt;Suspension02Desde),(BT141&gt;Suspension02Hasta)),"No_Umbral",AND((BO141&lt;=Suspension02Desde),(BO141&lt;=Suspension02Hasta),(BT141&gt;=Suspension02Desde),(BT141&lt;=Suspension02Hasta)),"Umbral_Anticipado",AND((BO141&lt;=Suspension02Desde),(BO141&lt;=Suspension02Hasta),(BT141&gt;=Suspension02Desde),(BT141&gt;=Suspension02Hasta)),"Umbral_Interno",AND((BO141&gt;=Suspension02Desde),(BO141&lt;=Suspension02Hasta),(BT141&gt;=Suspension02Desde),(BT141&lt;=Suspension02Hasta)),"Umbral_Externo",AND((BO141&gt;=Suspension02Desde),(BO141&lt;=Suspension02Hasta),(BT141&gt;=Suspension02Desde),(BT141&gt;=Suspension02Hasta)),"Umbral_Tardío")</f>
        <v>No_Umbral</v>
      </c>
      <c r="BV141" s="43" cm="1">
        <f t="array" ref="BV141">_xlfn.IFS(BU141="Umbral_Anticipado",BT141-Suspension02Desde+1,BU141="Umbral_Interno",Suspension02Hasta-Suspension02Desde+1,BU141="Umbral_Externo",BT141-$BO141+1,BU141="Umbral_Tardío",Suspension02Hasta-$BO141+1,BU141="No_Umbral",0)</f>
        <v>0</v>
      </c>
      <c r="BW141" s="41" cm="1">
        <f t="array" ref="BW141">_xlfn.IFS(BU141="Umbral_Anticipado",Suspension02Hasta+BV141,BU141="Umbral_Interno",BT141+BV141,BU141="Umbral_Externo",Suspension02Hasta+BV141,BU141="Umbral_Tardío",BT141+BV141,BU141="No_Umbral",BT141)</f>
        <v>45471</v>
      </c>
      <c r="BX141" s="40">
        <f t="shared" si="31"/>
        <v>45444</v>
      </c>
      <c r="BY141" s="41">
        <f t="shared" si="32"/>
        <v>46201</v>
      </c>
      <c r="BZ141" s="42" t="str" cm="1">
        <f t="array" ref="BZ141">_xlfn.IFS(AND((BW141&lt;Suspension01Desde),(BW141&lt;Suspension01Hasta),(BY141&lt;Suspension01Desde),(BY141&lt;Suspension01Hasta)),"No_Umbral",AND((BW141&gt;Suspension01Desde),(BW141&gt;Suspension01Hasta),(BY141&gt;Suspension01Desde),(BY141&gt;Suspension01Hasta)),"No_Umbral",AND((BW141&lt;=Suspension01Desde),(BW141&lt;=Suspension01Hasta),(BY141&gt;=Suspension01Desde),(BY141&lt;=Suspension01Hasta)),"Umbral_Anticipado",AND((BW141&lt;=Suspension01Desde),(BW141&lt;=Suspension01Hasta),(BY141&gt;=Suspension01Desde),(BY141&gt;=Suspension01Hasta)),"Umbral_Interno",AND((BW141&gt;=Suspension01Desde),(BW141&lt;=Suspension01Hasta),(BY141&gt;=Suspension01Desde),(BY141&lt;=Suspension01Hasta)),"Umbral_Externo",AND((BW141&gt;=Suspension01Desde),(BW141&lt;=Suspension01Hasta),(BY141&gt;=Suspension01Desde),(BY141&gt;=Suspension01Hasta)),"Umbral_Tardío")</f>
        <v>No_Umbral</v>
      </c>
      <c r="CA141" s="43" cm="1">
        <f t="array" ref="CA141">_xlfn.IFS(BZ141="Umbral_Anticipado",$BI141-Suspension01Desde+1,BZ141="Umbral_Interno",Suspension01Hasta-Suspension01Desde+1,BZ141="Umbral_Externo",BY141-$BH141+1,BZ141="Umbral_Tardío",Suspension01Hasta-$BH141+1,BZ141="No_Umbral",0)</f>
        <v>0</v>
      </c>
      <c r="CB141" s="42" cm="1">
        <f t="array" ref="CB141">_xlfn.IFS(BZ141="Umbral_Anticipado",Suspension01Hasta+CA141,BZ141="Umbral_Interno",BY141+CA141,BZ141="Umbral_Externo",Suspension01Hasta+CA141,BZ141="Umbral_Tardío",BY141+CA141,BZ141="No_Umbral",BY141)</f>
        <v>46201</v>
      </c>
      <c r="CC141" s="42" t="str" cm="1">
        <f t="array" ref="CC141">_xlfn.IFS(AND((BW141&lt;Suspension02Desde),(BW141&lt;Suspension02Hasta),(CB141&lt;Suspension02Desde),(CB141&lt;Suspension02Hasta)),"No_Umbral",AND((BW141&gt;Suspension02Desde),(BW141&gt;Suspension02Hasta),(CB141&gt;Suspension02Desde),(CB141&gt;Suspension02Hasta)),"No_Umbral",AND((BW141&lt;=Suspension02Desde),(BW141&lt;=Suspension02Hasta),(CB141&gt;=Suspension02Desde),(CB141&lt;=Suspension02Hasta)),"Umbral_Anticipado",AND((BW141&lt;=Suspension02Desde),(BW141&lt;=Suspension02Hasta),(CB141&gt;=Suspension02Desde),(CB141&gt;=Suspension02Hasta)),"Umbral_Interno",AND((BW141&gt;=Suspension02Desde),(BW141&lt;=Suspension02Hasta),(CB141&gt;=Suspension02Desde),(CB141&lt;=Suspension02Hasta)),"Umbral_Externo",AND((BW141&gt;=Suspension02Desde),(BW141&lt;=Suspension02Hasta),(CB141&gt;=Suspension02Desde),(CB141&gt;=Suspension02Hasta)),"Umbral_Tardío")</f>
        <v>No_Umbral</v>
      </c>
      <c r="CD141" s="43" cm="1">
        <f t="array" ref="CD141">_xlfn.IFS(CC141="Umbral_Anticipado",CB141-Suspension02Desde+1,CC141="Umbral_Interno",Suspension02Hasta-Suspension02Desde+1,CC141="Umbral_Externo",CB141-$BH141+1,CC141="Umbral_Tardío",Suspension02Hasta-$BH141+1,CC141="No_Umbral",0)</f>
        <v>0</v>
      </c>
      <c r="CE141" s="41" cm="1">
        <f t="array" ref="CE141">_xlfn.IFS(CC141="Umbral_Anticipado",Suspension02Hasta+CD141,CC141="Umbral_Interno",CB141+CD141,CC141="Umbral_Externo",Suspension02Hasta+CD141,CC141="Umbral_Tardío",CB141+CD141,CC141="No_Umbral",CB141)</f>
        <v>46201</v>
      </c>
      <c r="CF141" s="40">
        <f t="shared" si="33"/>
        <v>46174</v>
      </c>
    </row>
    <row r="142" spans="1:84" s="22" customFormat="1" ht="20.25" customHeight="1">
      <c r="A142" s="77" t="s">
        <v>1556</v>
      </c>
      <c r="B142" s="77" t="str">
        <f t="shared" si="34"/>
        <v>2019</v>
      </c>
      <c r="C142" s="77" t="s">
        <v>1557</v>
      </c>
      <c r="D142" s="77" t="s">
        <v>1345</v>
      </c>
      <c r="E142" s="77" t="s">
        <v>1013</v>
      </c>
      <c r="F142" s="77" t="s">
        <v>165</v>
      </c>
      <c r="G142" s="201" t="s">
        <v>1114</v>
      </c>
      <c r="H142" s="201">
        <v>44353</v>
      </c>
      <c r="I142" s="77" t="s">
        <v>110</v>
      </c>
      <c r="J142" s="77" t="s">
        <v>180</v>
      </c>
      <c r="K142" s="78">
        <v>45586</v>
      </c>
      <c r="L142" s="77" t="str">
        <f>VLOOKUP(MONTH($K142),TablaMeses[],2,FALSE)</f>
        <v>10 OCTUBRE</v>
      </c>
      <c r="M142" s="77">
        <f t="shared" si="37"/>
        <v>2024</v>
      </c>
      <c r="N142" s="77" t="s">
        <v>1558</v>
      </c>
      <c r="O142" s="201" t="s">
        <v>666</v>
      </c>
      <c r="P142" s="77" t="s">
        <v>1559</v>
      </c>
      <c r="Q142" s="77" t="s">
        <v>170</v>
      </c>
      <c r="R142" s="201" t="s">
        <v>671</v>
      </c>
      <c r="S142" s="77"/>
      <c r="T142" s="77"/>
      <c r="U142" s="201"/>
      <c r="V142" s="77"/>
      <c r="W142" s="77"/>
      <c r="X142" s="201"/>
      <c r="Y142" s="77" t="s">
        <v>1560</v>
      </c>
      <c r="Z142" s="201">
        <v>45391</v>
      </c>
      <c r="AA142" s="77"/>
      <c r="AB142" s="201"/>
      <c r="AC142" s="79" t="s">
        <v>1116</v>
      </c>
      <c r="AD142" s="77" t="s">
        <v>145</v>
      </c>
      <c r="AE142" s="77"/>
      <c r="AF142" s="77"/>
      <c r="AG142" s="87" t="s">
        <v>1561</v>
      </c>
      <c r="AH142" s="77"/>
      <c r="AI142" s="78"/>
      <c r="AJ142" s="77"/>
      <c r="AK142" s="77"/>
      <c r="AL142" s="77"/>
      <c r="AM142" s="78"/>
      <c r="AN142" s="77"/>
      <c r="AO142" s="77"/>
      <c r="AP142" s="77"/>
      <c r="AQ142" s="77"/>
      <c r="AR142" s="78"/>
      <c r="AS142" s="77"/>
      <c r="AT142" s="78"/>
      <c r="AU142" s="78" t="s">
        <v>1116</v>
      </c>
      <c r="AV142" s="78">
        <v>45785</v>
      </c>
      <c r="AW142" s="77">
        <f t="shared" si="35"/>
        <v>19</v>
      </c>
      <c r="AX142" s="77">
        <f t="shared" si="36"/>
        <v>2025</v>
      </c>
      <c r="AY142" s="77" t="s">
        <v>103</v>
      </c>
      <c r="AZ142" s="81"/>
      <c r="BC142" s="25" t="s">
        <v>104</v>
      </c>
      <c r="BD142" s="25" t="s">
        <v>104</v>
      </c>
      <c r="BE142" s="39">
        <v>120</v>
      </c>
      <c r="BF142" s="39">
        <v>60</v>
      </c>
      <c r="BG142" s="39">
        <v>730</v>
      </c>
      <c r="BH142" s="40">
        <f t="shared" si="27"/>
        <v>44353</v>
      </c>
      <c r="BI142" s="41">
        <f t="shared" si="28"/>
        <v>44473</v>
      </c>
      <c r="BJ142" s="42" t="str" cm="1">
        <f t="array" ref="BJ142">_xlfn.IFS(AND((BH142&lt;Suspension01Desde),(BH142&lt;Suspension01Hasta),(BI142&lt;Suspension01Desde),(BI142&lt;Suspension01Hasta)),"No_Umbral",AND((BH142&gt;Suspension01Desde),(BH142&gt;Suspension01Hasta),(BI142&gt;Suspension01Desde),(BI142&gt;Suspension01Hasta)),"No_Umbral",AND((BH142&lt;=Suspension01Desde),(BH142&lt;=Suspension01Hasta),(BI142&gt;=Suspension01Desde),(BI142&lt;=Suspension01Hasta)),"Umbral_Anticipado",AND((BH142&lt;=Suspension01Desde),(BH142&lt;=Suspension01Hasta),(BI142&gt;=Suspension01Desde),(BI142&gt;=Suspension01Hasta)),"Umbral_Interno",AND((BH142&gt;=Suspension01Desde),(BH142&lt;=Suspension01Hasta),(BI142&gt;=Suspension01Desde),(BI142&lt;=Suspension01Hasta)),"Umbral_Externo",AND((BH142&gt;=Suspension01Desde),(BH142&lt;=Suspension01Hasta),(BI142&gt;=Suspension01Desde),(BI142&gt;=Suspension01Hasta)),"Umbral_Tardío")</f>
        <v>No_Umbral</v>
      </c>
      <c r="BK142" s="43" cm="1">
        <f t="array" ref="BK142">_xlfn.IFS(BJ142="Umbral_Anticipado",$BI142-Suspension01Desde+1,BJ142="Umbral_Interno",Suspension01Hasta-Suspension01Desde+1,BJ142="Umbral_Externo",BI142-$BH142+1,BJ142="Umbral_Tardío",Suspension01Hasta-$BH142+1,BJ142="No_Umbral",0)</f>
        <v>0</v>
      </c>
      <c r="BL142" s="42" cm="1">
        <f t="array" ref="BL142">_xlfn.IFS(BJ142="Umbral_Anticipado",Suspension01Hasta+BK142,BJ142="Umbral_Interno",BI142+BK142,BJ142="Umbral_Externo",Suspension01Hasta+BK142,BJ142="Umbral_Tardío",BI142+BK142,BJ142="No_Umbral",BI142)</f>
        <v>44473</v>
      </c>
      <c r="BM142" s="42" t="str" cm="1">
        <f t="array" ref="BM142">_xlfn.IFS(AND((BH142&lt;Suspension02Desde),(BH142&lt;Suspension02Hasta),(BL142&lt;Suspension02Desde),(BL142&lt;Suspension02Hasta)),"No_Umbral",AND((BH142&gt;Suspension02Desde),(BH142&gt;Suspension02Hasta),(BL142&gt;Suspension02Desde),(BL142&gt;Suspension02Hasta)),"No_Umbral",AND((BH142&lt;=Suspension02Desde),(BH142&lt;=Suspension02Hasta),(BL142&gt;=Suspension02Desde),(BL142&lt;=Suspension02Hasta)),"Umbral_Anticipado",AND((BH142&lt;=Suspension02Desde),(BH142&lt;=Suspension02Hasta),(BL142&gt;=Suspension02Desde),(BL142&gt;=Suspension02Hasta)),"Umbral_Interno",AND((BH142&gt;=Suspension02Desde),(BH142&lt;=Suspension02Hasta),(BL142&gt;=Suspension02Desde),(BL142&lt;=Suspension02Hasta)),"Umbral_Externo",AND((BH142&gt;=Suspension02Desde),(BH142&lt;=Suspension02Hasta),(BL142&gt;=Suspension02Desde),(BL142&gt;=Suspension02Hasta)),"Umbral_Tardío")</f>
        <v>Umbral_Externo</v>
      </c>
      <c r="BN142" s="43" cm="1">
        <f t="array" ref="BN142">_xlfn.IFS(BM142="Umbral_Anticipado",BL142-Suspension02Desde+1,BM142="Umbral_Interno",Suspension02Hasta-Suspension02Desde+1,BM142="Umbral_Externo",BL142-$BH142+1,BM142="Umbral_Tardío",Suspension02Hasta-$BH142+1,BM142="No_Umbral",0)</f>
        <v>121</v>
      </c>
      <c r="BO142" s="41" cm="1">
        <f t="array" ref="BO142">_xlfn.IFS(BM142="Umbral_Anticipado",Suspension02Hasta+BN142,BM142="Umbral_Interno",BL142+BN142,BM142="Umbral_Externo",Suspension02Hasta+BN142,BM142="Umbral_Tardío",BL142+BN142,BM142="No_Umbral",BL142)</f>
        <v>44793</v>
      </c>
      <c r="BP142" s="40">
        <f t="shared" si="29"/>
        <v>44793</v>
      </c>
      <c r="BQ142" s="41">
        <f t="shared" si="30"/>
        <v>44853</v>
      </c>
      <c r="BR142" s="42" t="str" cm="1">
        <f t="array" ref="BR142">_xlfn.IFS(AND((BO142&lt;Suspension01Desde),(BO142&lt;Suspension01Hasta),(BQ142&lt;Suspension01Desde),(BQ142&lt;Suspension01Hasta)),"No_Umbral",AND((BO142&gt;Suspension01Desde),(BO142&gt;Suspension01Hasta),(BQ142&gt;Suspension01Desde),(BQ142&gt;Suspension01Hasta)),"No_Umbral",AND((BO142&lt;=Suspension01Desde),(BO142&lt;=Suspension01Hasta),(BQ142&gt;=Suspension01Desde),(BQ142&lt;=Suspension01Hasta)),"Umbral_Anticipado",AND((BO142&lt;=Suspension01Desde),(BO142&lt;=Suspension01Hasta),(BQ142&gt;=Suspension01Desde),(BQ142&gt;=Suspension01Hasta)),"Umbral_Interno",AND((BO142&gt;=Suspension01Desde),(BO142&lt;=Suspension01Hasta),(BQ142&gt;=Suspension01Desde),(BQ142&lt;=Suspension01Hasta)),"Umbral_Externo",AND((BO142&gt;=Suspension01Desde),(BO142&lt;=Suspension01Hasta),(BQ142&gt;=Suspension01Desde),(BQ142&gt;=Suspension01Hasta)),"Umbral_Tardío")</f>
        <v>No_Umbral</v>
      </c>
      <c r="BS142" s="43" cm="1">
        <f t="array" ref="BS142">_xlfn.IFS(BR142="Umbral_Anticipado",$BQ142-Suspension01Desde+1,BR142="Umbral_Interno",Suspension01Hasta-Suspension01Desde+1,BR142="Umbral_Externo",BQ142-$BO142+1,BR142="Umbral_Tardío",Suspension01Hasta-$BO142+1,BR142="No_Umbral",0)</f>
        <v>0</v>
      </c>
      <c r="BT142" s="42" cm="1">
        <f t="array" ref="BT142">_xlfn.IFS(BR142="Umbral_Anticipado",Suspension01Hasta+BS142,BR142="Umbral_Interno",BQ142+BS142,BR142="Umbral_Externo",Suspension01Hasta+BS142,BR142="Umbral_Tardío",BQ142+BS142,BR142="No_Umbral",BQ142)</f>
        <v>44853</v>
      </c>
      <c r="BU142" s="42" t="str" cm="1">
        <f t="array" ref="BU142">_xlfn.IFS(AND((BO142&lt;Suspension02Desde),(BO142&lt;Suspension02Hasta),(BT142&lt;Suspension02Desde),(BT142&lt;Suspension02Hasta)),"No_Umbral",AND((BO142&gt;Suspension02Desde),(BO142&gt;Suspension02Hasta),(BT142&gt;Suspension02Desde),(BT142&gt;Suspension02Hasta)),"No_Umbral",AND((BO142&lt;=Suspension02Desde),(BO142&lt;=Suspension02Hasta),(BT142&gt;=Suspension02Desde),(BT142&lt;=Suspension02Hasta)),"Umbral_Anticipado",AND((BO142&lt;=Suspension02Desde),(BO142&lt;=Suspension02Hasta),(BT142&gt;=Suspension02Desde),(BT142&gt;=Suspension02Hasta)),"Umbral_Interno",AND((BO142&gt;=Suspension02Desde),(BO142&lt;=Suspension02Hasta),(BT142&gt;=Suspension02Desde),(BT142&lt;=Suspension02Hasta)),"Umbral_Externo",AND((BO142&gt;=Suspension02Desde),(BO142&lt;=Suspension02Hasta),(BT142&gt;=Suspension02Desde),(BT142&gt;=Suspension02Hasta)),"Umbral_Tardío")</f>
        <v>No_Umbral</v>
      </c>
      <c r="BV142" s="43" cm="1">
        <f t="array" ref="BV142">_xlfn.IFS(BU142="Umbral_Anticipado",BT142-Suspension02Desde+1,BU142="Umbral_Interno",Suspension02Hasta-Suspension02Desde+1,BU142="Umbral_Externo",BT142-$BO142+1,BU142="Umbral_Tardío",Suspension02Hasta-$BO142+1,BU142="No_Umbral",0)</f>
        <v>0</v>
      </c>
      <c r="BW142" s="41" cm="1">
        <f t="array" ref="BW142">_xlfn.IFS(BU142="Umbral_Anticipado",Suspension02Hasta+BV142,BU142="Umbral_Interno",BT142+BV142,BU142="Umbral_Externo",Suspension02Hasta+BV142,BU142="Umbral_Tardío",BT142+BV142,BU142="No_Umbral",BT142)</f>
        <v>44853</v>
      </c>
      <c r="BX142" s="40">
        <f t="shared" si="31"/>
        <v>44854</v>
      </c>
      <c r="BY142" s="41">
        <f t="shared" si="32"/>
        <v>45583</v>
      </c>
      <c r="BZ142" s="42" t="str" cm="1">
        <f t="array" ref="BZ142">_xlfn.IFS(AND((BW142&lt;Suspension01Desde),(BW142&lt;Suspension01Hasta),(BY142&lt;Suspension01Desde),(BY142&lt;Suspension01Hasta)),"No_Umbral",AND((BW142&gt;Suspension01Desde),(BW142&gt;Suspension01Hasta),(BY142&gt;Suspension01Desde),(BY142&gt;Suspension01Hasta)),"No_Umbral",AND((BW142&lt;=Suspension01Desde),(BW142&lt;=Suspension01Hasta),(BY142&gt;=Suspension01Desde),(BY142&lt;=Suspension01Hasta)),"Umbral_Anticipado",AND((BW142&lt;=Suspension01Desde),(BW142&lt;=Suspension01Hasta),(BY142&gt;=Suspension01Desde),(BY142&gt;=Suspension01Hasta)),"Umbral_Interno",AND((BW142&gt;=Suspension01Desde),(BW142&lt;=Suspension01Hasta),(BY142&gt;=Suspension01Desde),(BY142&lt;=Suspension01Hasta)),"Umbral_Externo",AND((BW142&gt;=Suspension01Desde),(BW142&lt;=Suspension01Hasta),(BY142&gt;=Suspension01Desde),(BY142&gt;=Suspension01Hasta)),"Umbral_Tardío")</f>
        <v>No_Umbral</v>
      </c>
      <c r="CA142" s="43" cm="1">
        <f t="array" ref="CA142">_xlfn.IFS(BZ142="Umbral_Anticipado",$BI142-Suspension01Desde+1,BZ142="Umbral_Interno",Suspension01Hasta-Suspension01Desde+1,BZ142="Umbral_Externo",BY142-$BH142+1,BZ142="Umbral_Tardío",Suspension01Hasta-$BH142+1,BZ142="No_Umbral",0)</f>
        <v>0</v>
      </c>
      <c r="CB142" s="42" cm="1">
        <f t="array" ref="CB142">_xlfn.IFS(BZ142="Umbral_Anticipado",Suspension01Hasta+CA142,BZ142="Umbral_Interno",BY142+CA142,BZ142="Umbral_Externo",Suspension01Hasta+CA142,BZ142="Umbral_Tardío",BY142+CA142,BZ142="No_Umbral",BY142)</f>
        <v>45583</v>
      </c>
      <c r="CC142" s="42" t="str" cm="1">
        <f t="array" ref="CC142">_xlfn.IFS(AND((BW142&lt;Suspension02Desde),(BW142&lt;Suspension02Hasta),(CB142&lt;Suspension02Desde),(CB142&lt;Suspension02Hasta)),"No_Umbral",AND((BW142&gt;Suspension02Desde),(BW142&gt;Suspension02Hasta),(CB142&gt;Suspension02Desde),(CB142&gt;Suspension02Hasta)),"No_Umbral",AND((BW142&lt;=Suspension02Desde),(BW142&lt;=Suspension02Hasta),(CB142&gt;=Suspension02Desde),(CB142&lt;=Suspension02Hasta)),"Umbral_Anticipado",AND((BW142&lt;=Suspension02Desde),(BW142&lt;=Suspension02Hasta),(CB142&gt;=Suspension02Desde),(CB142&gt;=Suspension02Hasta)),"Umbral_Interno",AND((BW142&gt;=Suspension02Desde),(BW142&lt;=Suspension02Hasta),(CB142&gt;=Suspension02Desde),(CB142&lt;=Suspension02Hasta)),"Umbral_Externo",AND((BW142&gt;=Suspension02Desde),(BW142&lt;=Suspension02Hasta),(CB142&gt;=Suspension02Desde),(CB142&gt;=Suspension02Hasta)),"Umbral_Tardío")</f>
        <v>No_Umbral</v>
      </c>
      <c r="CD142" s="43" cm="1">
        <f t="array" ref="CD142">_xlfn.IFS(CC142="Umbral_Anticipado",CB142-Suspension02Desde+1,CC142="Umbral_Interno",Suspension02Hasta-Suspension02Desde+1,CC142="Umbral_Externo",CB142-$BH142+1,CC142="Umbral_Tardío",Suspension02Hasta-$BH142+1,CC142="No_Umbral",0)</f>
        <v>0</v>
      </c>
      <c r="CE142" s="41" cm="1">
        <f t="array" ref="CE142">_xlfn.IFS(CC142="Umbral_Anticipado",Suspension02Hasta+CD142,CC142="Umbral_Interno",CB142+CD142,CC142="Umbral_Externo",Suspension02Hasta+CD142,CC142="Umbral_Tardío",CB142+CD142,CC142="No_Umbral",CB142)</f>
        <v>45583</v>
      </c>
      <c r="CF142" s="40">
        <f t="shared" si="33"/>
        <v>45585</v>
      </c>
    </row>
    <row r="143" spans="1:84" s="22" customFormat="1" ht="20.25" customHeight="1">
      <c r="A143" s="77" t="s">
        <v>1562</v>
      </c>
      <c r="B143" s="77" t="str">
        <f t="shared" si="34"/>
        <v>2018</v>
      </c>
      <c r="C143" s="77" t="s">
        <v>1563</v>
      </c>
      <c r="D143" s="77" t="s">
        <v>1564</v>
      </c>
      <c r="E143" s="77" t="s">
        <v>1565</v>
      </c>
      <c r="F143" s="77" t="s">
        <v>165</v>
      </c>
      <c r="G143" s="201">
        <v>43448</v>
      </c>
      <c r="H143" s="201">
        <v>44545</v>
      </c>
      <c r="I143" s="77" t="s">
        <v>131</v>
      </c>
      <c r="J143" s="77" t="s">
        <v>180</v>
      </c>
      <c r="K143" s="78">
        <v>45586</v>
      </c>
      <c r="L143" s="77" t="str">
        <f>VLOOKUP(MONTH($K143),TablaMeses[],2,FALSE)</f>
        <v>10 OCTUBRE</v>
      </c>
      <c r="M143" s="77">
        <f t="shared" si="37"/>
        <v>2024</v>
      </c>
      <c r="N143" s="77" t="s">
        <v>170</v>
      </c>
      <c r="O143" s="201" t="s">
        <v>672</v>
      </c>
      <c r="P143" s="77" t="s">
        <v>826</v>
      </c>
      <c r="Q143" s="77" t="s">
        <v>170</v>
      </c>
      <c r="R143" s="201" t="s">
        <v>658</v>
      </c>
      <c r="S143" s="77" t="s">
        <v>1566</v>
      </c>
      <c r="T143" s="77" t="s">
        <v>170</v>
      </c>
      <c r="U143" s="201">
        <v>45544</v>
      </c>
      <c r="V143" s="77" t="s">
        <v>1567</v>
      </c>
      <c r="W143" s="77"/>
      <c r="X143" s="201"/>
      <c r="Y143" s="77" t="s">
        <v>167</v>
      </c>
      <c r="Z143" s="201">
        <v>45548</v>
      </c>
      <c r="AA143" s="77" t="s">
        <v>170</v>
      </c>
      <c r="AB143" s="201">
        <v>45551</v>
      </c>
      <c r="AC143" s="79" t="s">
        <v>1116</v>
      </c>
      <c r="AD143" s="77" t="s">
        <v>145</v>
      </c>
      <c r="AE143" s="77"/>
      <c r="AF143" s="77"/>
      <c r="AG143" s="87" t="s">
        <v>1568</v>
      </c>
      <c r="AH143" s="77"/>
      <c r="AI143" s="78"/>
      <c r="AJ143" s="77"/>
      <c r="AK143" s="77"/>
      <c r="AL143" s="77"/>
      <c r="AM143" s="78"/>
      <c r="AN143" s="77"/>
      <c r="AO143" s="77"/>
      <c r="AP143" s="77"/>
      <c r="AQ143" s="77"/>
      <c r="AR143" s="78"/>
      <c r="AS143" s="77"/>
      <c r="AT143" s="78"/>
      <c r="AU143" s="78"/>
      <c r="AV143" s="78">
        <v>45785</v>
      </c>
      <c r="AW143" s="77">
        <f t="shared" si="35"/>
        <v>19</v>
      </c>
      <c r="AX143" s="77">
        <f t="shared" si="36"/>
        <v>2025</v>
      </c>
      <c r="AY143" s="77" t="s">
        <v>103</v>
      </c>
      <c r="AZ143" s="81" t="s">
        <v>1569</v>
      </c>
      <c r="BC143" s="25" t="s">
        <v>733</v>
      </c>
      <c r="BD143" s="25" t="s">
        <v>674</v>
      </c>
      <c r="BE143" s="25">
        <v>120</v>
      </c>
      <c r="BF143" s="25">
        <v>60</v>
      </c>
      <c r="BG143" s="25">
        <v>730</v>
      </c>
      <c r="BH143" s="40">
        <f t="shared" si="27"/>
        <v>44545</v>
      </c>
      <c r="BI143" s="41">
        <f t="shared" si="28"/>
        <v>44665</v>
      </c>
      <c r="BJ143" s="42" t="str" cm="1">
        <f t="array" ref="BJ143">_xlfn.IFS(AND((BH143&lt;Suspension01Desde),(BH143&lt;Suspension01Hasta),(BI143&lt;Suspension01Desde),(BI143&lt;Suspension01Hasta)),"No_Umbral",AND((BH143&gt;Suspension01Desde),(BH143&gt;Suspension01Hasta),(BI143&gt;Suspension01Desde),(BI143&gt;Suspension01Hasta)),"No_Umbral",AND((BH143&lt;=Suspension01Desde),(BH143&lt;=Suspension01Hasta),(BI143&gt;=Suspension01Desde),(BI143&lt;=Suspension01Hasta)),"Umbral_Anticipado",AND((BH143&lt;=Suspension01Desde),(BH143&lt;=Suspension01Hasta),(BI143&gt;=Suspension01Desde),(BI143&gt;=Suspension01Hasta)),"Umbral_Interno",AND((BH143&gt;=Suspension01Desde),(BH143&lt;=Suspension01Hasta),(BI143&gt;=Suspension01Desde),(BI143&lt;=Suspension01Hasta)),"Umbral_Externo",AND((BH143&gt;=Suspension01Desde),(BH143&lt;=Suspension01Hasta),(BI143&gt;=Suspension01Desde),(BI143&gt;=Suspension01Hasta)),"Umbral_Tardío")</f>
        <v>No_Umbral</v>
      </c>
      <c r="BK143" s="43" cm="1">
        <f t="array" ref="BK143">_xlfn.IFS(BJ143="Umbral_Anticipado",$BI143-Suspension01Desde+1,BJ143="Umbral_Interno",Suspension01Hasta-Suspension01Desde+1,BJ143="Umbral_Externo",BI143-$BH143+1,BJ143="Umbral_Tardío",Suspension01Hasta-$BH143+1,BJ143="No_Umbral",0)</f>
        <v>0</v>
      </c>
      <c r="BL143" s="42" cm="1">
        <f t="array" ref="BL143">_xlfn.IFS(BJ143="Umbral_Anticipado",Suspension01Hasta+BK143,BJ143="Umbral_Interno",BI143+BK143,BJ143="Umbral_Externo",Suspension01Hasta+BK143,BJ143="Umbral_Tardío",BI143+BK143,BJ143="No_Umbral",BI143)</f>
        <v>44665</v>
      </c>
      <c r="BM143" s="42" t="str" cm="1">
        <f t="array" ref="BM143">_xlfn.IFS(AND((BH143&lt;Suspension02Desde),(BH143&lt;Suspension02Hasta),(BL143&lt;Suspension02Desde),(BL143&lt;Suspension02Hasta)),"No_Umbral",AND((BH143&gt;Suspension02Desde),(BH143&gt;Suspension02Hasta),(BL143&gt;Suspension02Desde),(BL143&gt;Suspension02Hasta)),"No_Umbral",AND((BH143&lt;=Suspension02Desde),(BH143&lt;=Suspension02Hasta),(BL143&gt;=Suspension02Desde),(BL143&lt;=Suspension02Hasta)),"Umbral_Anticipado",AND((BH143&lt;=Suspension02Desde),(BH143&lt;=Suspension02Hasta),(BL143&gt;=Suspension02Desde),(BL143&gt;=Suspension02Hasta)),"Umbral_Interno",AND((BH143&gt;=Suspension02Desde),(BH143&lt;=Suspension02Hasta),(BL143&gt;=Suspension02Desde),(BL143&lt;=Suspension02Hasta)),"Umbral_Externo",AND((BH143&gt;=Suspension02Desde),(BH143&lt;=Suspension02Hasta),(BL143&gt;=Suspension02Desde),(BL143&gt;=Suspension02Hasta)),"Umbral_Tardío")</f>
        <v>Umbral_Externo</v>
      </c>
      <c r="BN143" s="43" cm="1">
        <f t="array" ref="BN143">_xlfn.IFS(BM143="Umbral_Anticipado",BL143-Suspension02Desde+1,BM143="Umbral_Interno",Suspension02Hasta-Suspension02Desde+1,BM143="Umbral_Externo",BL143-$BH143+1,BM143="Umbral_Tardío",Suspension02Hasta-$BH143+1,BM143="No_Umbral",0)</f>
        <v>121</v>
      </c>
      <c r="BO143" s="41" cm="1">
        <f t="array" ref="BO143">_xlfn.IFS(BM143="Umbral_Anticipado",Suspension02Hasta+BN143,BM143="Umbral_Interno",BL143+BN143,BM143="Umbral_Externo",Suspension02Hasta+BN143,BM143="Umbral_Tardío",BL143+BN143,BM143="No_Umbral",BL143)</f>
        <v>44793</v>
      </c>
      <c r="BP143" s="40">
        <f t="shared" si="29"/>
        <v>44793</v>
      </c>
      <c r="BQ143" s="41">
        <f t="shared" si="30"/>
        <v>44853</v>
      </c>
      <c r="BR143" s="42" t="str" cm="1">
        <f t="array" ref="BR143">_xlfn.IFS(AND((BO143&lt;Suspension01Desde),(BO143&lt;Suspension01Hasta),(BQ143&lt;Suspension01Desde),(BQ143&lt;Suspension01Hasta)),"No_Umbral",AND((BO143&gt;Suspension01Desde),(BO143&gt;Suspension01Hasta),(BQ143&gt;Suspension01Desde),(BQ143&gt;Suspension01Hasta)),"No_Umbral",AND((BO143&lt;=Suspension01Desde),(BO143&lt;=Suspension01Hasta),(BQ143&gt;=Suspension01Desde),(BQ143&lt;=Suspension01Hasta)),"Umbral_Anticipado",AND((BO143&lt;=Suspension01Desde),(BO143&lt;=Suspension01Hasta),(BQ143&gt;=Suspension01Desde),(BQ143&gt;=Suspension01Hasta)),"Umbral_Interno",AND((BO143&gt;=Suspension01Desde),(BO143&lt;=Suspension01Hasta),(BQ143&gt;=Suspension01Desde),(BQ143&lt;=Suspension01Hasta)),"Umbral_Externo",AND((BO143&gt;=Suspension01Desde),(BO143&lt;=Suspension01Hasta),(BQ143&gt;=Suspension01Desde),(BQ143&gt;=Suspension01Hasta)),"Umbral_Tardío")</f>
        <v>No_Umbral</v>
      </c>
      <c r="BS143" s="43" cm="1">
        <f t="array" ref="BS143">_xlfn.IFS(BR143="Umbral_Anticipado",$BQ143-Suspension01Desde+1,BR143="Umbral_Interno",Suspension01Hasta-Suspension01Desde+1,BR143="Umbral_Externo",BQ143-$BO143+1,BR143="Umbral_Tardío",Suspension01Hasta-$BO143+1,BR143="No_Umbral",0)</f>
        <v>0</v>
      </c>
      <c r="BT143" s="42" cm="1">
        <f t="array" ref="BT143">_xlfn.IFS(BR143="Umbral_Anticipado",Suspension01Hasta+BS143,BR143="Umbral_Interno",BQ143+BS143,BR143="Umbral_Externo",Suspension01Hasta+BS143,BR143="Umbral_Tardío",BQ143+BS143,BR143="No_Umbral",BQ143)</f>
        <v>44853</v>
      </c>
      <c r="BU143" s="42" t="str" cm="1">
        <f t="array" ref="BU143">_xlfn.IFS(AND((BO143&lt;Suspension02Desde),(BO143&lt;Suspension02Hasta),(BT143&lt;Suspension02Desde),(BT143&lt;Suspension02Hasta)),"No_Umbral",AND((BO143&gt;Suspension02Desde),(BO143&gt;Suspension02Hasta),(BT143&gt;Suspension02Desde),(BT143&gt;Suspension02Hasta)),"No_Umbral",AND((BO143&lt;=Suspension02Desde),(BO143&lt;=Suspension02Hasta),(BT143&gt;=Suspension02Desde),(BT143&lt;=Suspension02Hasta)),"Umbral_Anticipado",AND((BO143&lt;=Suspension02Desde),(BO143&lt;=Suspension02Hasta),(BT143&gt;=Suspension02Desde),(BT143&gt;=Suspension02Hasta)),"Umbral_Interno",AND((BO143&gt;=Suspension02Desde),(BO143&lt;=Suspension02Hasta),(BT143&gt;=Suspension02Desde),(BT143&lt;=Suspension02Hasta)),"Umbral_Externo",AND((BO143&gt;=Suspension02Desde),(BO143&lt;=Suspension02Hasta),(BT143&gt;=Suspension02Desde),(BT143&gt;=Suspension02Hasta)),"Umbral_Tardío")</f>
        <v>No_Umbral</v>
      </c>
      <c r="BV143" s="43" cm="1">
        <f t="array" ref="BV143">_xlfn.IFS(BU143="Umbral_Anticipado",BT143-Suspension02Desde+1,BU143="Umbral_Interno",Suspension02Hasta-Suspension02Desde+1,BU143="Umbral_Externo",BT143-$BO143+1,BU143="Umbral_Tardío",Suspension02Hasta-$BO143+1,BU143="No_Umbral",0)</f>
        <v>0</v>
      </c>
      <c r="BW143" s="41" cm="1">
        <f t="array" ref="BW143">_xlfn.IFS(BU143="Umbral_Anticipado",Suspension02Hasta+BV143,BU143="Umbral_Interno",BT143+BV143,BU143="Umbral_Externo",Suspension02Hasta+BV143,BU143="Umbral_Tardío",BT143+BV143,BU143="No_Umbral",BT143)</f>
        <v>44853</v>
      </c>
      <c r="BX143" s="40">
        <f t="shared" si="31"/>
        <v>44854</v>
      </c>
      <c r="BY143" s="41">
        <f t="shared" si="32"/>
        <v>45583</v>
      </c>
      <c r="BZ143" s="42" t="str" cm="1">
        <f t="array" ref="BZ143">_xlfn.IFS(AND((BW143&lt;Suspension01Desde),(BW143&lt;Suspension01Hasta),(BY143&lt;Suspension01Desde),(BY143&lt;Suspension01Hasta)),"No_Umbral",AND((BW143&gt;Suspension01Desde),(BW143&gt;Suspension01Hasta),(BY143&gt;Suspension01Desde),(BY143&gt;Suspension01Hasta)),"No_Umbral",AND((BW143&lt;=Suspension01Desde),(BW143&lt;=Suspension01Hasta),(BY143&gt;=Suspension01Desde),(BY143&lt;=Suspension01Hasta)),"Umbral_Anticipado",AND((BW143&lt;=Suspension01Desde),(BW143&lt;=Suspension01Hasta),(BY143&gt;=Suspension01Desde),(BY143&gt;=Suspension01Hasta)),"Umbral_Interno",AND((BW143&gt;=Suspension01Desde),(BW143&lt;=Suspension01Hasta),(BY143&gt;=Suspension01Desde),(BY143&lt;=Suspension01Hasta)),"Umbral_Externo",AND((BW143&gt;=Suspension01Desde),(BW143&lt;=Suspension01Hasta),(BY143&gt;=Suspension01Desde),(BY143&gt;=Suspension01Hasta)),"Umbral_Tardío")</f>
        <v>No_Umbral</v>
      </c>
      <c r="CA143" s="43" cm="1">
        <f t="array" ref="CA143">_xlfn.IFS(BZ143="Umbral_Anticipado",$BI143-Suspension01Desde+1,BZ143="Umbral_Interno",Suspension01Hasta-Suspension01Desde+1,BZ143="Umbral_Externo",BY143-$BH143+1,BZ143="Umbral_Tardío",Suspension01Hasta-$BH143+1,BZ143="No_Umbral",0)</f>
        <v>0</v>
      </c>
      <c r="CB143" s="42" cm="1">
        <f t="array" ref="CB143">_xlfn.IFS(BZ143="Umbral_Anticipado",Suspension01Hasta+CA143,BZ143="Umbral_Interno",BY143+CA143,BZ143="Umbral_Externo",Suspension01Hasta+CA143,BZ143="Umbral_Tardío",BY143+CA143,BZ143="No_Umbral",BY143)</f>
        <v>45583</v>
      </c>
      <c r="CC143" s="42" t="str" cm="1">
        <f t="array" ref="CC143">_xlfn.IFS(AND((BW143&lt;Suspension02Desde),(BW143&lt;Suspension02Hasta),(CB143&lt;Suspension02Desde),(CB143&lt;Suspension02Hasta)),"No_Umbral",AND((BW143&gt;Suspension02Desde),(BW143&gt;Suspension02Hasta),(CB143&gt;Suspension02Desde),(CB143&gt;Suspension02Hasta)),"No_Umbral",AND((BW143&lt;=Suspension02Desde),(BW143&lt;=Suspension02Hasta),(CB143&gt;=Suspension02Desde),(CB143&lt;=Suspension02Hasta)),"Umbral_Anticipado",AND((BW143&lt;=Suspension02Desde),(BW143&lt;=Suspension02Hasta),(CB143&gt;=Suspension02Desde),(CB143&gt;=Suspension02Hasta)),"Umbral_Interno",AND((BW143&gt;=Suspension02Desde),(BW143&lt;=Suspension02Hasta),(CB143&gt;=Suspension02Desde),(CB143&lt;=Suspension02Hasta)),"Umbral_Externo",AND((BW143&gt;=Suspension02Desde),(BW143&lt;=Suspension02Hasta),(CB143&gt;=Suspension02Desde),(CB143&gt;=Suspension02Hasta)),"Umbral_Tardío")</f>
        <v>No_Umbral</v>
      </c>
      <c r="CD143" s="43" cm="1">
        <f t="array" ref="CD143">_xlfn.IFS(CC143="Umbral_Anticipado",CB143-Suspension02Desde+1,CC143="Umbral_Interno",Suspension02Hasta-Suspension02Desde+1,CC143="Umbral_Externo",CB143-$BH143+1,CC143="Umbral_Tardío",Suspension02Hasta-$BH143+1,CC143="No_Umbral",0)</f>
        <v>0</v>
      </c>
      <c r="CE143" s="41" cm="1">
        <f t="array" ref="CE143">_xlfn.IFS(CC143="Umbral_Anticipado",Suspension02Hasta+CD143,CC143="Umbral_Interno",CB143+CD143,CC143="Umbral_Externo",Suspension02Hasta+CD143,CC143="Umbral_Tardío",CB143+CD143,CC143="No_Umbral",CB143)</f>
        <v>45583</v>
      </c>
      <c r="CF143" s="40">
        <f t="shared" si="33"/>
        <v>45585</v>
      </c>
    </row>
    <row r="144" spans="1:84" s="23" customFormat="1" ht="20.25" customHeight="1">
      <c r="A144" s="77" t="s">
        <v>1570</v>
      </c>
      <c r="B144" s="77" t="str">
        <f t="shared" si="34"/>
        <v>2022</v>
      </c>
      <c r="C144" s="77" t="s">
        <v>1571</v>
      </c>
      <c r="D144" s="77" t="s">
        <v>496</v>
      </c>
      <c r="E144" s="77" t="s">
        <v>1565</v>
      </c>
      <c r="F144" s="77" t="s">
        <v>165</v>
      </c>
      <c r="G144" s="201">
        <v>44911</v>
      </c>
      <c r="H144" s="201">
        <v>45275</v>
      </c>
      <c r="I144" s="77" t="s">
        <v>131</v>
      </c>
      <c r="J144" s="77" t="s">
        <v>180</v>
      </c>
      <c r="K144" s="78">
        <v>46187</v>
      </c>
      <c r="L144" s="77" t="str">
        <f>VLOOKUP(MONTH($K144),TablaMeses[],2,FALSE)</f>
        <v>06 JUNIO</v>
      </c>
      <c r="M144" s="77">
        <f t="shared" si="37"/>
        <v>2026</v>
      </c>
      <c r="N144" s="77" t="s">
        <v>167</v>
      </c>
      <c r="O144" s="201" t="s">
        <v>742</v>
      </c>
      <c r="P144" s="77" t="s">
        <v>564</v>
      </c>
      <c r="Q144" s="77" t="s">
        <v>170</v>
      </c>
      <c r="R144" s="201" t="s">
        <v>658</v>
      </c>
      <c r="S144" s="77" t="s">
        <v>1572</v>
      </c>
      <c r="T144" s="77" t="s">
        <v>170</v>
      </c>
      <c r="U144" s="201">
        <v>45605</v>
      </c>
      <c r="V144" s="77" t="s">
        <v>1573</v>
      </c>
      <c r="W144" s="77"/>
      <c r="X144" s="201"/>
      <c r="Y144" s="77" t="s">
        <v>170</v>
      </c>
      <c r="Z144" s="201">
        <v>45555</v>
      </c>
      <c r="AA144" s="77" t="s">
        <v>170</v>
      </c>
      <c r="AB144" s="201">
        <v>45582</v>
      </c>
      <c r="AC144" s="79">
        <v>45582</v>
      </c>
      <c r="AD144" s="77" t="s">
        <v>145</v>
      </c>
      <c r="AE144" s="77"/>
      <c r="AF144" s="77"/>
      <c r="AG144" s="77" t="s">
        <v>1574</v>
      </c>
      <c r="AH144" s="77"/>
      <c r="AI144" s="78"/>
      <c r="AJ144" s="77"/>
      <c r="AK144" s="77"/>
      <c r="AL144" s="77"/>
      <c r="AM144" s="78"/>
      <c r="AN144" s="77"/>
      <c r="AO144" s="77"/>
      <c r="AP144" s="77"/>
      <c r="AQ144" s="77"/>
      <c r="AR144" s="78"/>
      <c r="AS144" s="77"/>
      <c r="AT144" s="78"/>
      <c r="AU144" s="78"/>
      <c r="AV144" s="78">
        <v>45785</v>
      </c>
      <c r="AW144" s="77">
        <f t="shared" si="35"/>
        <v>19</v>
      </c>
      <c r="AX144" s="77">
        <f t="shared" si="36"/>
        <v>2025</v>
      </c>
      <c r="AY144" s="77" t="s">
        <v>103</v>
      </c>
      <c r="AZ144" s="81"/>
      <c r="BC144" s="38" t="s">
        <v>1575</v>
      </c>
      <c r="BD144" s="38" t="s">
        <v>1430</v>
      </c>
      <c r="BE144" s="38">
        <v>120</v>
      </c>
      <c r="BF144" s="38">
        <v>60</v>
      </c>
      <c r="BG144" s="38">
        <v>730</v>
      </c>
      <c r="BH144" s="40">
        <f t="shared" si="27"/>
        <v>45275</v>
      </c>
      <c r="BI144" s="41">
        <f t="shared" si="28"/>
        <v>45395</v>
      </c>
      <c r="BJ144" s="42" t="str" cm="1">
        <f t="array" ref="BJ144">_xlfn.IFS(AND((BH144&lt;Suspension01Desde),(BH144&lt;Suspension01Hasta),(BI144&lt;Suspension01Desde),(BI144&lt;Suspension01Hasta)),"No_Umbral",AND((BH144&gt;Suspension01Desde),(BH144&gt;Suspension01Hasta),(BI144&gt;Suspension01Desde),(BI144&gt;Suspension01Hasta)),"No_Umbral",AND((BH144&lt;=Suspension01Desde),(BH144&lt;=Suspension01Hasta),(BI144&gt;=Suspension01Desde),(BI144&lt;=Suspension01Hasta)),"Umbral_Anticipado",AND((BH144&lt;=Suspension01Desde),(BH144&lt;=Suspension01Hasta),(BI144&gt;=Suspension01Desde),(BI144&gt;=Suspension01Hasta)),"Umbral_Interno",AND((BH144&gt;=Suspension01Desde),(BH144&lt;=Suspension01Hasta),(BI144&gt;=Suspension01Desde),(BI144&lt;=Suspension01Hasta)),"Umbral_Externo",AND((BH144&gt;=Suspension01Desde),(BH144&lt;=Suspension01Hasta),(BI144&gt;=Suspension01Desde),(BI144&gt;=Suspension01Hasta)),"Umbral_Tardío")</f>
        <v>No_Umbral</v>
      </c>
      <c r="BK144" s="43" cm="1">
        <f t="array" ref="BK144">_xlfn.IFS(BJ144="Umbral_Anticipado",$BI144-Suspension01Desde+1,BJ144="Umbral_Interno",Suspension01Hasta-Suspension01Desde+1,BJ144="Umbral_Externo",BI144-$BH144+1,BJ144="Umbral_Tardío",Suspension01Hasta-$BH144+1,BJ144="No_Umbral",0)</f>
        <v>0</v>
      </c>
      <c r="BL144" s="42" cm="1">
        <f t="array" ref="BL144">_xlfn.IFS(BJ144="Umbral_Anticipado",Suspension01Hasta+BK144,BJ144="Umbral_Interno",BI144+BK144,BJ144="Umbral_Externo",Suspension01Hasta+BK144,BJ144="Umbral_Tardío",BI144+BK144,BJ144="No_Umbral",BI144)</f>
        <v>45395</v>
      </c>
      <c r="BM144" s="42" t="str" cm="1">
        <f t="array" ref="BM144">_xlfn.IFS(AND((BH144&lt;Suspension02Desde),(BH144&lt;Suspension02Hasta),(BL144&lt;Suspension02Desde),(BL144&lt;Suspension02Hasta)),"No_Umbral",AND((BH144&gt;Suspension02Desde),(BH144&gt;Suspension02Hasta),(BL144&gt;Suspension02Desde),(BL144&gt;Suspension02Hasta)),"No_Umbral",AND((BH144&lt;=Suspension02Desde),(BH144&lt;=Suspension02Hasta),(BL144&gt;=Suspension02Desde),(BL144&lt;=Suspension02Hasta)),"Umbral_Anticipado",AND((BH144&lt;=Suspension02Desde),(BH144&lt;=Suspension02Hasta),(BL144&gt;=Suspension02Desde),(BL144&gt;=Suspension02Hasta)),"Umbral_Interno",AND((BH144&gt;=Suspension02Desde),(BH144&lt;=Suspension02Hasta),(BL144&gt;=Suspension02Desde),(BL144&lt;=Suspension02Hasta)),"Umbral_Externo",AND((BH144&gt;=Suspension02Desde),(BH144&lt;=Suspension02Hasta),(BL144&gt;=Suspension02Desde),(BL144&gt;=Suspension02Hasta)),"Umbral_Tardío")</f>
        <v>No_Umbral</v>
      </c>
      <c r="BN144" s="43" cm="1">
        <f t="array" ref="BN144">_xlfn.IFS(BM144="Umbral_Anticipado",BL144-Suspension02Desde+1,BM144="Umbral_Interno",Suspension02Hasta-Suspension02Desde+1,BM144="Umbral_Externo",BL144-$BH144+1,BM144="Umbral_Tardío",Suspension02Hasta-$BH144+1,BM144="No_Umbral",0)</f>
        <v>0</v>
      </c>
      <c r="BO144" s="41" cm="1">
        <f t="array" ref="BO144">_xlfn.IFS(BM144="Umbral_Anticipado",Suspension02Hasta+BN144,BM144="Umbral_Interno",BL144+BN144,BM144="Umbral_Externo",Suspension02Hasta+BN144,BM144="Umbral_Tardío",BL144+BN144,BM144="No_Umbral",BL144)</f>
        <v>45395</v>
      </c>
      <c r="BP144" s="40">
        <f t="shared" si="29"/>
        <v>45397</v>
      </c>
      <c r="BQ144" s="41">
        <f t="shared" si="30"/>
        <v>45455</v>
      </c>
      <c r="BR144" s="42" t="str" cm="1">
        <f t="array" ref="BR144">_xlfn.IFS(AND((BO144&lt;Suspension01Desde),(BO144&lt;Suspension01Hasta),(BQ144&lt;Suspension01Desde),(BQ144&lt;Suspension01Hasta)),"No_Umbral",AND((BO144&gt;Suspension01Desde),(BO144&gt;Suspension01Hasta),(BQ144&gt;Suspension01Desde),(BQ144&gt;Suspension01Hasta)),"No_Umbral",AND((BO144&lt;=Suspension01Desde),(BO144&lt;=Suspension01Hasta),(BQ144&gt;=Suspension01Desde),(BQ144&lt;=Suspension01Hasta)),"Umbral_Anticipado",AND((BO144&lt;=Suspension01Desde),(BO144&lt;=Suspension01Hasta),(BQ144&gt;=Suspension01Desde),(BQ144&gt;=Suspension01Hasta)),"Umbral_Interno",AND((BO144&gt;=Suspension01Desde),(BO144&lt;=Suspension01Hasta),(BQ144&gt;=Suspension01Desde),(BQ144&lt;=Suspension01Hasta)),"Umbral_Externo",AND((BO144&gt;=Suspension01Desde),(BO144&lt;=Suspension01Hasta),(BQ144&gt;=Suspension01Desde),(BQ144&gt;=Suspension01Hasta)),"Umbral_Tardío")</f>
        <v>No_Umbral</v>
      </c>
      <c r="BS144" s="43" cm="1">
        <f t="array" ref="BS144">_xlfn.IFS(BR144="Umbral_Anticipado",$BQ144-Suspension01Desde+1,BR144="Umbral_Interno",Suspension01Hasta-Suspension01Desde+1,BR144="Umbral_Externo",BQ144-$BO144+1,BR144="Umbral_Tardío",Suspension01Hasta-$BO144+1,BR144="No_Umbral",0)</f>
        <v>0</v>
      </c>
      <c r="BT144" s="42" cm="1">
        <f t="array" ref="BT144">_xlfn.IFS(BR144="Umbral_Anticipado",Suspension01Hasta+BS144,BR144="Umbral_Interno",BQ144+BS144,BR144="Umbral_Externo",Suspension01Hasta+BS144,BR144="Umbral_Tardío",BQ144+BS144,BR144="No_Umbral",BQ144)</f>
        <v>45455</v>
      </c>
      <c r="BU144" s="42" t="str" cm="1">
        <f t="array" ref="BU144">_xlfn.IFS(AND((BO144&lt;Suspension02Desde),(BO144&lt;Suspension02Hasta),(BT144&lt;Suspension02Desde),(BT144&lt;Suspension02Hasta)),"No_Umbral",AND((BO144&gt;Suspension02Desde),(BO144&gt;Suspension02Hasta),(BT144&gt;Suspension02Desde),(BT144&gt;Suspension02Hasta)),"No_Umbral",AND((BO144&lt;=Suspension02Desde),(BO144&lt;=Suspension02Hasta),(BT144&gt;=Suspension02Desde),(BT144&lt;=Suspension02Hasta)),"Umbral_Anticipado",AND((BO144&lt;=Suspension02Desde),(BO144&lt;=Suspension02Hasta),(BT144&gt;=Suspension02Desde),(BT144&gt;=Suspension02Hasta)),"Umbral_Interno",AND((BO144&gt;=Suspension02Desde),(BO144&lt;=Suspension02Hasta),(BT144&gt;=Suspension02Desde),(BT144&lt;=Suspension02Hasta)),"Umbral_Externo",AND((BO144&gt;=Suspension02Desde),(BO144&lt;=Suspension02Hasta),(BT144&gt;=Suspension02Desde),(BT144&gt;=Suspension02Hasta)),"Umbral_Tardío")</f>
        <v>No_Umbral</v>
      </c>
      <c r="BV144" s="43" cm="1">
        <f t="array" ref="BV144">_xlfn.IFS(BU144="Umbral_Anticipado",BT144-Suspension02Desde+1,BU144="Umbral_Interno",Suspension02Hasta-Suspension02Desde+1,BU144="Umbral_Externo",BT144-$BO144+1,BU144="Umbral_Tardío",Suspension02Hasta-$BO144+1,BU144="No_Umbral",0)</f>
        <v>0</v>
      </c>
      <c r="BW144" s="41" cm="1">
        <f t="array" ref="BW144">_xlfn.IFS(BU144="Umbral_Anticipado",Suspension02Hasta+BV144,BU144="Umbral_Interno",BT144+BV144,BU144="Umbral_Externo",Suspension02Hasta+BV144,BU144="Umbral_Tardío",BT144+BV144,BU144="No_Umbral",BT144)</f>
        <v>45455</v>
      </c>
      <c r="BX144" s="40">
        <f t="shared" si="31"/>
        <v>45458</v>
      </c>
      <c r="BY144" s="41">
        <f t="shared" si="32"/>
        <v>46185</v>
      </c>
      <c r="BZ144" s="42" t="str" cm="1">
        <f t="array" ref="BZ144">_xlfn.IFS(AND((BW144&lt;Suspension01Desde),(BW144&lt;Suspension01Hasta),(BY144&lt;Suspension01Desde),(BY144&lt;Suspension01Hasta)),"No_Umbral",AND((BW144&gt;Suspension01Desde),(BW144&gt;Suspension01Hasta),(BY144&gt;Suspension01Desde),(BY144&gt;Suspension01Hasta)),"No_Umbral",AND((BW144&lt;=Suspension01Desde),(BW144&lt;=Suspension01Hasta),(BY144&gt;=Suspension01Desde),(BY144&lt;=Suspension01Hasta)),"Umbral_Anticipado",AND((BW144&lt;=Suspension01Desde),(BW144&lt;=Suspension01Hasta),(BY144&gt;=Suspension01Desde),(BY144&gt;=Suspension01Hasta)),"Umbral_Interno",AND((BW144&gt;=Suspension01Desde),(BW144&lt;=Suspension01Hasta),(BY144&gt;=Suspension01Desde),(BY144&lt;=Suspension01Hasta)),"Umbral_Externo",AND((BW144&gt;=Suspension01Desde),(BW144&lt;=Suspension01Hasta),(BY144&gt;=Suspension01Desde),(BY144&gt;=Suspension01Hasta)),"Umbral_Tardío")</f>
        <v>No_Umbral</v>
      </c>
      <c r="CA144" s="43" cm="1">
        <f t="array" ref="CA144">_xlfn.IFS(BZ144="Umbral_Anticipado",$BI144-Suspension01Desde+1,BZ144="Umbral_Interno",Suspension01Hasta-Suspension01Desde+1,BZ144="Umbral_Externo",BY144-$BH144+1,BZ144="Umbral_Tardío",Suspension01Hasta-$BH144+1,BZ144="No_Umbral",0)</f>
        <v>0</v>
      </c>
      <c r="CB144" s="42" cm="1">
        <f t="array" ref="CB144">_xlfn.IFS(BZ144="Umbral_Anticipado",Suspension01Hasta+CA144,BZ144="Umbral_Interno",BY144+CA144,BZ144="Umbral_Externo",Suspension01Hasta+CA144,BZ144="Umbral_Tardío",BY144+CA144,BZ144="No_Umbral",BY144)</f>
        <v>46185</v>
      </c>
      <c r="CC144" s="42" t="str" cm="1">
        <f t="array" ref="CC144">_xlfn.IFS(AND((BW144&lt;Suspension02Desde),(BW144&lt;Suspension02Hasta),(CB144&lt;Suspension02Desde),(CB144&lt;Suspension02Hasta)),"No_Umbral",AND((BW144&gt;Suspension02Desde),(BW144&gt;Suspension02Hasta),(CB144&gt;Suspension02Desde),(CB144&gt;Suspension02Hasta)),"No_Umbral",AND((BW144&lt;=Suspension02Desde),(BW144&lt;=Suspension02Hasta),(CB144&gt;=Suspension02Desde),(CB144&lt;=Suspension02Hasta)),"Umbral_Anticipado",AND((BW144&lt;=Suspension02Desde),(BW144&lt;=Suspension02Hasta),(CB144&gt;=Suspension02Desde),(CB144&gt;=Suspension02Hasta)),"Umbral_Interno",AND((BW144&gt;=Suspension02Desde),(BW144&lt;=Suspension02Hasta),(CB144&gt;=Suspension02Desde),(CB144&lt;=Suspension02Hasta)),"Umbral_Externo",AND((BW144&gt;=Suspension02Desde),(BW144&lt;=Suspension02Hasta),(CB144&gt;=Suspension02Desde),(CB144&gt;=Suspension02Hasta)),"Umbral_Tardío")</f>
        <v>No_Umbral</v>
      </c>
      <c r="CD144" s="43" cm="1">
        <f t="array" ref="CD144">_xlfn.IFS(CC144="Umbral_Anticipado",CB144-Suspension02Desde+1,CC144="Umbral_Interno",Suspension02Hasta-Suspension02Desde+1,CC144="Umbral_Externo",CB144-$BH144+1,CC144="Umbral_Tardío",Suspension02Hasta-$BH144+1,CC144="No_Umbral",0)</f>
        <v>0</v>
      </c>
      <c r="CE144" s="41" cm="1">
        <f t="array" ref="CE144">_xlfn.IFS(CC144="Umbral_Anticipado",Suspension02Hasta+CD144,CC144="Umbral_Interno",CB144+CD144,CC144="Umbral_Externo",Suspension02Hasta+CD144,CC144="Umbral_Tardío",CB144+CD144,CC144="No_Umbral",CB144)</f>
        <v>46185</v>
      </c>
      <c r="CF144" s="40">
        <f t="shared" si="33"/>
        <v>46188</v>
      </c>
    </row>
    <row r="145" spans="1:84" s="22" customFormat="1" ht="20.25" customHeight="1">
      <c r="A145" s="77" t="s">
        <v>1576</v>
      </c>
      <c r="B145" s="77" t="str">
        <f t="shared" si="34"/>
        <v>2019</v>
      </c>
      <c r="C145" s="85" t="s">
        <v>1577</v>
      </c>
      <c r="D145" s="77" t="s">
        <v>1578</v>
      </c>
      <c r="E145" s="77" t="s">
        <v>206</v>
      </c>
      <c r="F145" s="77" t="s">
        <v>109</v>
      </c>
      <c r="G145" s="201">
        <v>43816</v>
      </c>
      <c r="H145" s="201">
        <v>44520</v>
      </c>
      <c r="I145" s="84" t="s">
        <v>131</v>
      </c>
      <c r="J145" s="77" t="s">
        <v>180</v>
      </c>
      <c r="K145" s="78">
        <v>45586</v>
      </c>
      <c r="L145" s="77" t="str">
        <f>VLOOKUP(MONTH($K145),TablaMeses[],2,FALSE)</f>
        <v>10 OCTUBRE</v>
      </c>
      <c r="M145" s="77">
        <f t="shared" si="37"/>
        <v>2024</v>
      </c>
      <c r="N145" s="77" t="s">
        <v>167</v>
      </c>
      <c r="O145" s="201">
        <v>45582</v>
      </c>
      <c r="P145" s="77" t="s">
        <v>1090</v>
      </c>
      <c r="Q145" s="77" t="s">
        <v>170</v>
      </c>
      <c r="R145" s="201">
        <v>45583</v>
      </c>
      <c r="S145" s="77" t="s">
        <v>1579</v>
      </c>
      <c r="T145" s="77"/>
      <c r="U145" s="201"/>
      <c r="V145" s="77"/>
      <c r="W145" s="77"/>
      <c r="X145" s="201"/>
      <c r="Y145" s="77" t="s">
        <v>167</v>
      </c>
      <c r="Z145" s="201">
        <v>45583</v>
      </c>
      <c r="AA145" s="77"/>
      <c r="AB145" s="201"/>
      <c r="AC145" s="79"/>
      <c r="AD145" s="77" t="s">
        <v>145</v>
      </c>
      <c r="AE145" s="77"/>
      <c r="AF145" s="77"/>
      <c r="AG145" s="77"/>
      <c r="AH145" s="77"/>
      <c r="AI145" s="78"/>
      <c r="AJ145" s="77"/>
      <c r="AK145" s="77"/>
      <c r="AL145" s="77"/>
      <c r="AM145" s="78"/>
      <c r="AN145" s="77"/>
      <c r="AO145" s="77"/>
      <c r="AP145" s="77"/>
      <c r="AQ145" s="77"/>
      <c r="AR145" s="78"/>
      <c r="AS145" s="77"/>
      <c r="AT145" s="78"/>
      <c r="AU145" s="78"/>
      <c r="AV145" s="78">
        <v>45784</v>
      </c>
      <c r="AW145" s="77">
        <f t="shared" si="35"/>
        <v>19</v>
      </c>
      <c r="AX145" s="77">
        <f t="shared" si="36"/>
        <v>2025</v>
      </c>
      <c r="AY145" s="77" t="s">
        <v>304</v>
      </c>
      <c r="AZ145" s="81"/>
      <c r="BC145" s="25" t="s">
        <v>733</v>
      </c>
      <c r="BD145" s="25" t="s">
        <v>857</v>
      </c>
      <c r="BE145" s="25">
        <v>120</v>
      </c>
      <c r="BF145" s="25">
        <v>60</v>
      </c>
      <c r="BG145" s="25">
        <v>730</v>
      </c>
      <c r="BH145" s="40">
        <f t="shared" si="27"/>
        <v>44520</v>
      </c>
      <c r="BI145" s="41">
        <f t="shared" si="28"/>
        <v>44640</v>
      </c>
      <c r="BJ145" s="42" t="str" cm="1">
        <f t="array" ref="BJ145">_xlfn.IFS(AND((BH145&lt;Suspension01Desde),(BH145&lt;Suspension01Hasta),(BI145&lt;Suspension01Desde),(BI145&lt;Suspension01Hasta)),"No_Umbral",AND((BH145&gt;Suspension01Desde),(BH145&gt;Suspension01Hasta),(BI145&gt;Suspension01Desde),(BI145&gt;Suspension01Hasta)),"No_Umbral",AND((BH145&lt;=Suspension01Desde),(BH145&lt;=Suspension01Hasta),(BI145&gt;=Suspension01Desde),(BI145&lt;=Suspension01Hasta)),"Umbral_Anticipado",AND((BH145&lt;=Suspension01Desde),(BH145&lt;=Suspension01Hasta),(BI145&gt;=Suspension01Desde),(BI145&gt;=Suspension01Hasta)),"Umbral_Interno",AND((BH145&gt;=Suspension01Desde),(BH145&lt;=Suspension01Hasta),(BI145&gt;=Suspension01Desde),(BI145&lt;=Suspension01Hasta)),"Umbral_Externo",AND((BH145&gt;=Suspension01Desde),(BH145&lt;=Suspension01Hasta),(BI145&gt;=Suspension01Desde),(BI145&gt;=Suspension01Hasta)),"Umbral_Tardío")</f>
        <v>No_Umbral</v>
      </c>
      <c r="BK145" s="43" cm="1">
        <f t="array" ref="BK145">_xlfn.IFS(BJ145="Umbral_Anticipado",$BI145-Suspension01Desde+1,BJ145="Umbral_Interno",Suspension01Hasta-Suspension01Desde+1,BJ145="Umbral_Externo",BI145-$BH145+1,BJ145="Umbral_Tardío",Suspension01Hasta-$BH145+1,BJ145="No_Umbral",0)</f>
        <v>0</v>
      </c>
      <c r="BL145" s="42" cm="1">
        <f t="array" ref="BL145">_xlfn.IFS(BJ145="Umbral_Anticipado",Suspension01Hasta+BK145,BJ145="Umbral_Interno",BI145+BK145,BJ145="Umbral_Externo",Suspension01Hasta+BK145,BJ145="Umbral_Tardío",BI145+BK145,BJ145="No_Umbral",BI145)</f>
        <v>44640</v>
      </c>
      <c r="BM145" s="42" t="str" cm="1">
        <f t="array" ref="BM145">_xlfn.IFS(AND((BH145&lt;Suspension02Desde),(BH145&lt;Suspension02Hasta),(BL145&lt;Suspension02Desde),(BL145&lt;Suspension02Hasta)),"No_Umbral",AND((BH145&gt;Suspension02Desde),(BH145&gt;Suspension02Hasta),(BL145&gt;Suspension02Desde),(BL145&gt;Suspension02Hasta)),"No_Umbral",AND((BH145&lt;=Suspension02Desde),(BH145&lt;=Suspension02Hasta),(BL145&gt;=Suspension02Desde),(BL145&lt;=Suspension02Hasta)),"Umbral_Anticipado",AND((BH145&lt;=Suspension02Desde),(BH145&lt;=Suspension02Hasta),(BL145&gt;=Suspension02Desde),(BL145&gt;=Suspension02Hasta)),"Umbral_Interno",AND((BH145&gt;=Suspension02Desde),(BH145&lt;=Suspension02Hasta),(BL145&gt;=Suspension02Desde),(BL145&lt;=Suspension02Hasta)),"Umbral_Externo",AND((BH145&gt;=Suspension02Desde),(BH145&lt;=Suspension02Hasta),(BL145&gt;=Suspension02Desde),(BL145&gt;=Suspension02Hasta)),"Umbral_Tardío")</f>
        <v>Umbral_Externo</v>
      </c>
      <c r="BN145" s="43" cm="1">
        <f t="array" ref="BN145">_xlfn.IFS(BM145="Umbral_Anticipado",BL145-Suspension02Desde+1,BM145="Umbral_Interno",Suspension02Hasta-Suspension02Desde+1,BM145="Umbral_Externo",BL145-$BH145+1,BM145="Umbral_Tardío",Suspension02Hasta-$BH145+1,BM145="No_Umbral",0)</f>
        <v>121</v>
      </c>
      <c r="BO145" s="41" cm="1">
        <f t="array" ref="BO145">_xlfn.IFS(BM145="Umbral_Anticipado",Suspension02Hasta+BN145,BM145="Umbral_Interno",BL145+BN145,BM145="Umbral_Externo",Suspension02Hasta+BN145,BM145="Umbral_Tardío",BL145+BN145,BM145="No_Umbral",BL145)</f>
        <v>44793</v>
      </c>
      <c r="BP145" s="40">
        <f t="shared" si="29"/>
        <v>44793</v>
      </c>
      <c r="BQ145" s="41">
        <f t="shared" si="30"/>
        <v>44853</v>
      </c>
      <c r="BR145" s="42" t="str" cm="1">
        <f t="array" ref="BR145">_xlfn.IFS(AND((BO145&lt;Suspension01Desde),(BO145&lt;Suspension01Hasta),(BQ145&lt;Suspension01Desde),(BQ145&lt;Suspension01Hasta)),"No_Umbral",AND((BO145&gt;Suspension01Desde),(BO145&gt;Suspension01Hasta),(BQ145&gt;Suspension01Desde),(BQ145&gt;Suspension01Hasta)),"No_Umbral",AND((BO145&lt;=Suspension01Desde),(BO145&lt;=Suspension01Hasta),(BQ145&gt;=Suspension01Desde),(BQ145&lt;=Suspension01Hasta)),"Umbral_Anticipado",AND((BO145&lt;=Suspension01Desde),(BO145&lt;=Suspension01Hasta),(BQ145&gt;=Suspension01Desde),(BQ145&gt;=Suspension01Hasta)),"Umbral_Interno",AND((BO145&gt;=Suspension01Desde),(BO145&lt;=Suspension01Hasta),(BQ145&gt;=Suspension01Desde),(BQ145&lt;=Suspension01Hasta)),"Umbral_Externo",AND((BO145&gt;=Suspension01Desde),(BO145&lt;=Suspension01Hasta),(BQ145&gt;=Suspension01Desde),(BQ145&gt;=Suspension01Hasta)),"Umbral_Tardío")</f>
        <v>No_Umbral</v>
      </c>
      <c r="BS145" s="43" cm="1">
        <f t="array" ref="BS145">_xlfn.IFS(BR145="Umbral_Anticipado",$BQ145-Suspension01Desde+1,BR145="Umbral_Interno",Suspension01Hasta-Suspension01Desde+1,BR145="Umbral_Externo",BQ145-$BO145+1,BR145="Umbral_Tardío",Suspension01Hasta-$BO145+1,BR145="No_Umbral",0)</f>
        <v>0</v>
      </c>
      <c r="BT145" s="42" cm="1">
        <f t="array" ref="BT145">_xlfn.IFS(BR145="Umbral_Anticipado",Suspension01Hasta+BS145,BR145="Umbral_Interno",BQ145+BS145,BR145="Umbral_Externo",Suspension01Hasta+BS145,BR145="Umbral_Tardío",BQ145+BS145,BR145="No_Umbral",BQ145)</f>
        <v>44853</v>
      </c>
      <c r="BU145" s="42" t="str" cm="1">
        <f t="array" ref="BU145">_xlfn.IFS(AND((BO145&lt;Suspension02Desde),(BO145&lt;Suspension02Hasta),(BT145&lt;Suspension02Desde),(BT145&lt;Suspension02Hasta)),"No_Umbral",AND((BO145&gt;Suspension02Desde),(BO145&gt;Suspension02Hasta),(BT145&gt;Suspension02Desde),(BT145&gt;Suspension02Hasta)),"No_Umbral",AND((BO145&lt;=Suspension02Desde),(BO145&lt;=Suspension02Hasta),(BT145&gt;=Suspension02Desde),(BT145&lt;=Suspension02Hasta)),"Umbral_Anticipado",AND((BO145&lt;=Suspension02Desde),(BO145&lt;=Suspension02Hasta),(BT145&gt;=Suspension02Desde),(BT145&gt;=Suspension02Hasta)),"Umbral_Interno",AND((BO145&gt;=Suspension02Desde),(BO145&lt;=Suspension02Hasta),(BT145&gt;=Suspension02Desde),(BT145&lt;=Suspension02Hasta)),"Umbral_Externo",AND((BO145&gt;=Suspension02Desde),(BO145&lt;=Suspension02Hasta),(BT145&gt;=Suspension02Desde),(BT145&gt;=Suspension02Hasta)),"Umbral_Tardío")</f>
        <v>No_Umbral</v>
      </c>
      <c r="BV145" s="43" cm="1">
        <f t="array" ref="BV145">_xlfn.IFS(BU145="Umbral_Anticipado",BT145-Suspension02Desde+1,BU145="Umbral_Interno",Suspension02Hasta-Suspension02Desde+1,BU145="Umbral_Externo",BT145-$BO145+1,BU145="Umbral_Tardío",Suspension02Hasta-$BO145+1,BU145="No_Umbral",0)</f>
        <v>0</v>
      </c>
      <c r="BW145" s="41" cm="1">
        <f t="array" ref="BW145">_xlfn.IFS(BU145="Umbral_Anticipado",Suspension02Hasta+BV145,BU145="Umbral_Interno",BT145+BV145,BU145="Umbral_Externo",Suspension02Hasta+BV145,BU145="Umbral_Tardío",BT145+BV145,BU145="No_Umbral",BT145)</f>
        <v>44853</v>
      </c>
      <c r="BX145" s="40">
        <f t="shared" si="31"/>
        <v>44854</v>
      </c>
      <c r="BY145" s="41">
        <f t="shared" si="32"/>
        <v>45583</v>
      </c>
      <c r="BZ145" s="42" t="str" cm="1">
        <f t="array" ref="BZ145">_xlfn.IFS(AND((BW145&lt;Suspension01Desde),(BW145&lt;Suspension01Hasta),(BY145&lt;Suspension01Desde),(BY145&lt;Suspension01Hasta)),"No_Umbral",AND((BW145&gt;Suspension01Desde),(BW145&gt;Suspension01Hasta),(BY145&gt;Suspension01Desde),(BY145&gt;Suspension01Hasta)),"No_Umbral",AND((BW145&lt;=Suspension01Desde),(BW145&lt;=Suspension01Hasta),(BY145&gt;=Suspension01Desde),(BY145&lt;=Suspension01Hasta)),"Umbral_Anticipado",AND((BW145&lt;=Suspension01Desde),(BW145&lt;=Suspension01Hasta),(BY145&gt;=Suspension01Desde),(BY145&gt;=Suspension01Hasta)),"Umbral_Interno",AND((BW145&gt;=Suspension01Desde),(BW145&lt;=Suspension01Hasta),(BY145&gt;=Suspension01Desde),(BY145&lt;=Suspension01Hasta)),"Umbral_Externo",AND((BW145&gt;=Suspension01Desde),(BW145&lt;=Suspension01Hasta),(BY145&gt;=Suspension01Desde),(BY145&gt;=Suspension01Hasta)),"Umbral_Tardío")</f>
        <v>No_Umbral</v>
      </c>
      <c r="CA145" s="43" cm="1">
        <f t="array" ref="CA145">_xlfn.IFS(BZ145="Umbral_Anticipado",$BI145-Suspension01Desde+1,BZ145="Umbral_Interno",Suspension01Hasta-Suspension01Desde+1,BZ145="Umbral_Externo",BY145-$BH145+1,BZ145="Umbral_Tardío",Suspension01Hasta-$BH145+1,BZ145="No_Umbral",0)</f>
        <v>0</v>
      </c>
      <c r="CB145" s="42" cm="1">
        <f t="array" ref="CB145">_xlfn.IFS(BZ145="Umbral_Anticipado",Suspension01Hasta+CA145,BZ145="Umbral_Interno",BY145+CA145,BZ145="Umbral_Externo",Suspension01Hasta+CA145,BZ145="Umbral_Tardío",BY145+CA145,BZ145="No_Umbral",BY145)</f>
        <v>45583</v>
      </c>
      <c r="CC145" s="42" t="str" cm="1">
        <f t="array" ref="CC145">_xlfn.IFS(AND((BW145&lt;Suspension02Desde),(BW145&lt;Suspension02Hasta),(CB145&lt;Suspension02Desde),(CB145&lt;Suspension02Hasta)),"No_Umbral",AND((BW145&gt;Suspension02Desde),(BW145&gt;Suspension02Hasta),(CB145&gt;Suspension02Desde),(CB145&gt;Suspension02Hasta)),"No_Umbral",AND((BW145&lt;=Suspension02Desde),(BW145&lt;=Suspension02Hasta),(CB145&gt;=Suspension02Desde),(CB145&lt;=Suspension02Hasta)),"Umbral_Anticipado",AND((BW145&lt;=Suspension02Desde),(BW145&lt;=Suspension02Hasta),(CB145&gt;=Suspension02Desde),(CB145&gt;=Suspension02Hasta)),"Umbral_Interno",AND((BW145&gt;=Suspension02Desde),(BW145&lt;=Suspension02Hasta),(CB145&gt;=Suspension02Desde),(CB145&lt;=Suspension02Hasta)),"Umbral_Externo",AND((BW145&gt;=Suspension02Desde),(BW145&lt;=Suspension02Hasta),(CB145&gt;=Suspension02Desde),(CB145&gt;=Suspension02Hasta)),"Umbral_Tardío")</f>
        <v>No_Umbral</v>
      </c>
      <c r="CD145" s="43" cm="1">
        <f t="array" ref="CD145">_xlfn.IFS(CC145="Umbral_Anticipado",CB145-Suspension02Desde+1,CC145="Umbral_Interno",Suspension02Hasta-Suspension02Desde+1,CC145="Umbral_Externo",CB145-$BH145+1,CC145="Umbral_Tardío",Suspension02Hasta-$BH145+1,CC145="No_Umbral",0)</f>
        <v>0</v>
      </c>
      <c r="CE145" s="41" cm="1">
        <f t="array" ref="CE145">_xlfn.IFS(CC145="Umbral_Anticipado",Suspension02Hasta+CD145,CC145="Umbral_Interno",CB145+CD145,CC145="Umbral_Externo",Suspension02Hasta+CD145,CC145="Umbral_Tardío",CB145+CD145,CC145="No_Umbral",CB145)</f>
        <v>45583</v>
      </c>
      <c r="CF145" s="40">
        <f t="shared" si="33"/>
        <v>45585</v>
      </c>
    </row>
    <row r="146" spans="1:84" s="22" customFormat="1" ht="20.25" customHeight="1">
      <c r="A146" s="77" t="s">
        <v>1580</v>
      </c>
      <c r="B146" s="77" t="str">
        <f t="shared" si="34"/>
        <v>2023</v>
      </c>
      <c r="C146" s="77" t="s">
        <v>1581</v>
      </c>
      <c r="D146" s="77" t="s">
        <v>1582</v>
      </c>
      <c r="E146" s="77" t="s">
        <v>1583</v>
      </c>
      <c r="F146" s="77" t="s">
        <v>453</v>
      </c>
      <c r="G146" s="201" t="s">
        <v>1099</v>
      </c>
      <c r="H146" s="201" t="s">
        <v>1584</v>
      </c>
      <c r="I146" s="77" t="s">
        <v>585</v>
      </c>
      <c r="J146" s="77" t="s">
        <v>180</v>
      </c>
      <c r="K146" s="78">
        <v>46201</v>
      </c>
      <c r="L146" s="77" t="str">
        <f>VLOOKUP(MONTH($K146),TablaMeses[],2,FALSE)</f>
        <v>06 JUNIO</v>
      </c>
      <c r="M146" s="77">
        <f t="shared" si="37"/>
        <v>2026</v>
      </c>
      <c r="N146" s="77" t="s">
        <v>170</v>
      </c>
      <c r="O146" s="201">
        <v>45581</v>
      </c>
      <c r="P146" s="77" t="s">
        <v>1585</v>
      </c>
      <c r="Q146" s="77" t="s">
        <v>170</v>
      </c>
      <c r="R146" s="201">
        <v>45580</v>
      </c>
      <c r="S146" s="77"/>
      <c r="T146" s="77"/>
      <c r="U146" s="201"/>
      <c r="V146" s="77"/>
      <c r="W146" s="77"/>
      <c r="X146" s="201"/>
      <c r="Y146" s="77" t="s">
        <v>170</v>
      </c>
      <c r="Z146" s="201">
        <v>45587</v>
      </c>
      <c r="AA146" s="78">
        <v>45642</v>
      </c>
      <c r="AB146" s="201">
        <v>45642</v>
      </c>
      <c r="AC146" s="79">
        <v>45642</v>
      </c>
      <c r="AD146" s="77" t="s">
        <v>145</v>
      </c>
      <c r="AE146" s="77"/>
      <c r="AF146" s="77"/>
      <c r="AG146" s="111" t="s">
        <v>1586</v>
      </c>
      <c r="AH146" s="77"/>
      <c r="AI146" s="78"/>
      <c r="AJ146" s="77"/>
      <c r="AK146" s="77" t="s">
        <v>399</v>
      </c>
      <c r="AL146" s="77"/>
      <c r="AM146" s="78"/>
      <c r="AN146" s="77"/>
      <c r="AO146" s="77"/>
      <c r="AP146" s="77"/>
      <c r="AQ146" s="77"/>
      <c r="AR146" s="78"/>
      <c r="AS146" s="77"/>
      <c r="AT146" s="78"/>
      <c r="AU146" s="78"/>
      <c r="AV146" s="78">
        <v>45785</v>
      </c>
      <c r="AW146" s="77">
        <f t="shared" si="35"/>
        <v>19</v>
      </c>
      <c r="AX146" s="77">
        <f t="shared" si="36"/>
        <v>2025</v>
      </c>
      <c r="AY146" s="77" t="s">
        <v>103</v>
      </c>
      <c r="AZ146" s="81" t="s">
        <v>1587</v>
      </c>
      <c r="BC146" s="25" t="s">
        <v>733</v>
      </c>
      <c r="BD146" s="25" t="s">
        <v>857</v>
      </c>
      <c r="BE146" s="25">
        <v>120</v>
      </c>
      <c r="BF146" s="25">
        <v>60</v>
      </c>
      <c r="BG146" s="25">
        <v>730</v>
      </c>
      <c r="BH146" s="40" t="str">
        <f t="shared" si="27"/>
        <v>31/12/2023</v>
      </c>
      <c r="BI146" s="41">
        <f t="shared" si="28"/>
        <v>45411</v>
      </c>
      <c r="BJ146" s="42" t="str" cm="1">
        <f t="array" ref="BJ146">_xlfn.IFS(AND((BH146&lt;Suspension01Desde),(BH146&lt;Suspension01Hasta),(BI146&lt;Suspension01Desde),(BI146&lt;Suspension01Hasta)),"No_Umbral",AND((BH146&gt;Suspension01Desde),(BH146&gt;Suspension01Hasta),(BI146&gt;Suspension01Desde),(BI146&gt;Suspension01Hasta)),"No_Umbral",AND((BH146&lt;=Suspension01Desde),(BH146&lt;=Suspension01Hasta),(BI146&gt;=Suspension01Desde),(BI146&lt;=Suspension01Hasta)),"Umbral_Anticipado",AND((BH146&lt;=Suspension01Desde),(BH146&lt;=Suspension01Hasta),(BI146&gt;=Suspension01Desde),(BI146&gt;=Suspension01Hasta)),"Umbral_Interno",AND((BH146&gt;=Suspension01Desde),(BH146&lt;=Suspension01Hasta),(BI146&gt;=Suspension01Desde),(BI146&lt;=Suspension01Hasta)),"Umbral_Externo",AND((BH146&gt;=Suspension01Desde),(BH146&lt;=Suspension01Hasta),(BI146&gt;=Suspension01Desde),(BI146&gt;=Suspension01Hasta)),"Umbral_Tardío")</f>
        <v>No_Umbral</v>
      </c>
      <c r="BK146" s="43" cm="1">
        <f t="array" ref="BK146">_xlfn.IFS(BJ146="Umbral_Anticipado",$BI146-Suspension01Desde+1,BJ146="Umbral_Interno",Suspension01Hasta-Suspension01Desde+1,BJ146="Umbral_Externo",BI146-$BH146+1,BJ146="Umbral_Tardío",Suspension01Hasta-$BH146+1,BJ146="No_Umbral",0)</f>
        <v>0</v>
      </c>
      <c r="BL146" s="42" cm="1">
        <f t="array" ref="BL146">_xlfn.IFS(BJ146="Umbral_Anticipado",Suspension01Hasta+BK146,BJ146="Umbral_Interno",BI146+BK146,BJ146="Umbral_Externo",Suspension01Hasta+BK146,BJ146="Umbral_Tardío",BI146+BK146,BJ146="No_Umbral",BI146)</f>
        <v>45411</v>
      </c>
      <c r="BM146" s="42" t="str" cm="1">
        <f t="array" ref="BM146">_xlfn.IFS(AND((BH146&lt;Suspension02Desde),(BH146&lt;Suspension02Hasta),(BL146&lt;Suspension02Desde),(BL146&lt;Suspension02Hasta)),"No_Umbral",AND((BH146&gt;Suspension02Desde),(BH146&gt;Suspension02Hasta),(BL146&gt;Suspension02Desde),(BL146&gt;Suspension02Hasta)),"No_Umbral",AND((BH146&lt;=Suspension02Desde),(BH146&lt;=Suspension02Hasta),(BL146&gt;=Suspension02Desde),(BL146&lt;=Suspension02Hasta)),"Umbral_Anticipado",AND((BH146&lt;=Suspension02Desde),(BH146&lt;=Suspension02Hasta),(BL146&gt;=Suspension02Desde),(BL146&gt;=Suspension02Hasta)),"Umbral_Interno",AND((BH146&gt;=Suspension02Desde),(BH146&lt;=Suspension02Hasta),(BL146&gt;=Suspension02Desde),(BL146&lt;=Suspension02Hasta)),"Umbral_Externo",AND((BH146&gt;=Suspension02Desde),(BH146&lt;=Suspension02Hasta),(BL146&gt;=Suspension02Desde),(BL146&gt;=Suspension02Hasta)),"Umbral_Tardío")</f>
        <v>No_Umbral</v>
      </c>
      <c r="BN146" s="43" cm="1">
        <f t="array" ref="BN146">_xlfn.IFS(BM146="Umbral_Anticipado",BL146-Suspension02Desde+1,BM146="Umbral_Interno",Suspension02Hasta-Suspension02Desde+1,BM146="Umbral_Externo",BL146-$BH146+1,BM146="Umbral_Tardío",Suspension02Hasta-$BH146+1,BM146="No_Umbral",0)</f>
        <v>0</v>
      </c>
      <c r="BO146" s="41" cm="1">
        <f t="array" ref="BO146">_xlfn.IFS(BM146="Umbral_Anticipado",Suspension02Hasta+BN146,BM146="Umbral_Interno",BL146+BN146,BM146="Umbral_Externo",Suspension02Hasta+BN146,BM146="Umbral_Tardío",BL146+BN146,BM146="No_Umbral",BL146)</f>
        <v>45411</v>
      </c>
      <c r="BP146" s="40">
        <f t="shared" si="29"/>
        <v>45413</v>
      </c>
      <c r="BQ146" s="41">
        <f t="shared" si="30"/>
        <v>45471</v>
      </c>
      <c r="BR146" s="42" t="str" cm="1">
        <f t="array" ref="BR146">_xlfn.IFS(AND((BO146&lt;Suspension01Desde),(BO146&lt;Suspension01Hasta),(BQ146&lt;Suspension01Desde),(BQ146&lt;Suspension01Hasta)),"No_Umbral",AND((BO146&gt;Suspension01Desde),(BO146&gt;Suspension01Hasta),(BQ146&gt;Suspension01Desde),(BQ146&gt;Suspension01Hasta)),"No_Umbral",AND((BO146&lt;=Suspension01Desde),(BO146&lt;=Suspension01Hasta),(BQ146&gt;=Suspension01Desde),(BQ146&lt;=Suspension01Hasta)),"Umbral_Anticipado",AND((BO146&lt;=Suspension01Desde),(BO146&lt;=Suspension01Hasta),(BQ146&gt;=Suspension01Desde),(BQ146&gt;=Suspension01Hasta)),"Umbral_Interno",AND((BO146&gt;=Suspension01Desde),(BO146&lt;=Suspension01Hasta),(BQ146&gt;=Suspension01Desde),(BQ146&lt;=Suspension01Hasta)),"Umbral_Externo",AND((BO146&gt;=Suspension01Desde),(BO146&lt;=Suspension01Hasta),(BQ146&gt;=Suspension01Desde),(BQ146&gt;=Suspension01Hasta)),"Umbral_Tardío")</f>
        <v>No_Umbral</v>
      </c>
      <c r="BS146" s="43" cm="1">
        <f t="array" ref="BS146">_xlfn.IFS(BR146="Umbral_Anticipado",$BQ146-Suspension01Desde+1,BR146="Umbral_Interno",Suspension01Hasta-Suspension01Desde+1,BR146="Umbral_Externo",BQ146-$BO146+1,BR146="Umbral_Tardío",Suspension01Hasta-$BO146+1,BR146="No_Umbral",0)</f>
        <v>0</v>
      </c>
      <c r="BT146" s="42" cm="1">
        <f t="array" ref="BT146">_xlfn.IFS(BR146="Umbral_Anticipado",Suspension01Hasta+BS146,BR146="Umbral_Interno",BQ146+BS146,BR146="Umbral_Externo",Suspension01Hasta+BS146,BR146="Umbral_Tardío",BQ146+BS146,BR146="No_Umbral",BQ146)</f>
        <v>45471</v>
      </c>
      <c r="BU146" s="42" t="str" cm="1">
        <f t="array" ref="BU146">_xlfn.IFS(AND((BO146&lt;Suspension02Desde),(BO146&lt;Suspension02Hasta),(BT146&lt;Suspension02Desde),(BT146&lt;Suspension02Hasta)),"No_Umbral",AND((BO146&gt;Suspension02Desde),(BO146&gt;Suspension02Hasta),(BT146&gt;Suspension02Desde),(BT146&gt;Suspension02Hasta)),"No_Umbral",AND((BO146&lt;=Suspension02Desde),(BO146&lt;=Suspension02Hasta),(BT146&gt;=Suspension02Desde),(BT146&lt;=Suspension02Hasta)),"Umbral_Anticipado",AND((BO146&lt;=Suspension02Desde),(BO146&lt;=Suspension02Hasta),(BT146&gt;=Suspension02Desde),(BT146&gt;=Suspension02Hasta)),"Umbral_Interno",AND((BO146&gt;=Suspension02Desde),(BO146&lt;=Suspension02Hasta),(BT146&gt;=Suspension02Desde),(BT146&lt;=Suspension02Hasta)),"Umbral_Externo",AND((BO146&gt;=Suspension02Desde),(BO146&lt;=Suspension02Hasta),(BT146&gt;=Suspension02Desde),(BT146&gt;=Suspension02Hasta)),"Umbral_Tardío")</f>
        <v>No_Umbral</v>
      </c>
      <c r="BV146" s="43" cm="1">
        <f t="array" ref="BV146">_xlfn.IFS(BU146="Umbral_Anticipado",BT146-Suspension02Desde+1,BU146="Umbral_Interno",Suspension02Hasta-Suspension02Desde+1,BU146="Umbral_Externo",BT146-$BO146+1,BU146="Umbral_Tardío",Suspension02Hasta-$BO146+1,BU146="No_Umbral",0)</f>
        <v>0</v>
      </c>
      <c r="BW146" s="41" cm="1">
        <f t="array" ref="BW146">_xlfn.IFS(BU146="Umbral_Anticipado",Suspension02Hasta+BV146,BU146="Umbral_Interno",BT146+BV146,BU146="Umbral_Externo",Suspension02Hasta+BV146,BU146="Umbral_Tardío",BT146+BV146,BU146="No_Umbral",BT146)</f>
        <v>45471</v>
      </c>
      <c r="BX146" s="40">
        <f t="shared" si="31"/>
        <v>45444</v>
      </c>
      <c r="BY146" s="41">
        <f t="shared" si="32"/>
        <v>46201</v>
      </c>
      <c r="BZ146" s="42" t="str" cm="1">
        <f t="array" ref="BZ146">_xlfn.IFS(AND((BW146&lt;Suspension01Desde),(BW146&lt;Suspension01Hasta),(BY146&lt;Suspension01Desde),(BY146&lt;Suspension01Hasta)),"No_Umbral",AND((BW146&gt;Suspension01Desde),(BW146&gt;Suspension01Hasta),(BY146&gt;Suspension01Desde),(BY146&gt;Suspension01Hasta)),"No_Umbral",AND((BW146&lt;=Suspension01Desde),(BW146&lt;=Suspension01Hasta),(BY146&gt;=Suspension01Desde),(BY146&lt;=Suspension01Hasta)),"Umbral_Anticipado",AND((BW146&lt;=Suspension01Desde),(BW146&lt;=Suspension01Hasta),(BY146&gt;=Suspension01Desde),(BY146&gt;=Suspension01Hasta)),"Umbral_Interno",AND((BW146&gt;=Suspension01Desde),(BW146&lt;=Suspension01Hasta),(BY146&gt;=Suspension01Desde),(BY146&lt;=Suspension01Hasta)),"Umbral_Externo",AND((BW146&gt;=Suspension01Desde),(BW146&lt;=Suspension01Hasta),(BY146&gt;=Suspension01Desde),(BY146&gt;=Suspension01Hasta)),"Umbral_Tardío")</f>
        <v>No_Umbral</v>
      </c>
      <c r="CA146" s="43" cm="1">
        <f t="array" ref="CA146">_xlfn.IFS(BZ146="Umbral_Anticipado",$BI146-Suspension01Desde+1,BZ146="Umbral_Interno",Suspension01Hasta-Suspension01Desde+1,BZ146="Umbral_Externo",BY146-$BH146+1,BZ146="Umbral_Tardío",Suspension01Hasta-$BH146+1,BZ146="No_Umbral",0)</f>
        <v>0</v>
      </c>
      <c r="CB146" s="42" cm="1">
        <f t="array" ref="CB146">_xlfn.IFS(BZ146="Umbral_Anticipado",Suspension01Hasta+CA146,BZ146="Umbral_Interno",BY146+CA146,BZ146="Umbral_Externo",Suspension01Hasta+CA146,BZ146="Umbral_Tardío",BY146+CA146,BZ146="No_Umbral",BY146)</f>
        <v>46201</v>
      </c>
      <c r="CC146" s="42" t="str" cm="1">
        <f t="array" ref="CC146">_xlfn.IFS(AND((BW146&lt;Suspension02Desde),(BW146&lt;Suspension02Hasta),(CB146&lt;Suspension02Desde),(CB146&lt;Suspension02Hasta)),"No_Umbral",AND((BW146&gt;Suspension02Desde),(BW146&gt;Suspension02Hasta),(CB146&gt;Suspension02Desde),(CB146&gt;Suspension02Hasta)),"No_Umbral",AND((BW146&lt;=Suspension02Desde),(BW146&lt;=Suspension02Hasta),(CB146&gt;=Suspension02Desde),(CB146&lt;=Suspension02Hasta)),"Umbral_Anticipado",AND((BW146&lt;=Suspension02Desde),(BW146&lt;=Suspension02Hasta),(CB146&gt;=Suspension02Desde),(CB146&gt;=Suspension02Hasta)),"Umbral_Interno",AND((BW146&gt;=Suspension02Desde),(BW146&lt;=Suspension02Hasta),(CB146&gt;=Suspension02Desde),(CB146&lt;=Suspension02Hasta)),"Umbral_Externo",AND((BW146&gt;=Suspension02Desde),(BW146&lt;=Suspension02Hasta),(CB146&gt;=Suspension02Desde),(CB146&gt;=Suspension02Hasta)),"Umbral_Tardío")</f>
        <v>No_Umbral</v>
      </c>
      <c r="CD146" s="43" cm="1">
        <f t="array" ref="CD146">_xlfn.IFS(CC146="Umbral_Anticipado",CB146-Suspension02Desde+1,CC146="Umbral_Interno",Suspension02Hasta-Suspension02Desde+1,CC146="Umbral_Externo",CB146-$BH146+1,CC146="Umbral_Tardío",Suspension02Hasta-$BH146+1,CC146="No_Umbral",0)</f>
        <v>0</v>
      </c>
      <c r="CE146" s="41" cm="1">
        <f t="array" ref="CE146">_xlfn.IFS(CC146="Umbral_Anticipado",Suspension02Hasta+CD146,CC146="Umbral_Interno",CB146+CD146,CC146="Umbral_Externo",Suspension02Hasta+CD146,CC146="Umbral_Tardío",CB146+CD146,CC146="No_Umbral",CB146)</f>
        <v>46201</v>
      </c>
      <c r="CF146" s="40">
        <f t="shared" si="33"/>
        <v>46174</v>
      </c>
    </row>
    <row r="147" spans="1:84" s="22" customFormat="1" ht="20.25" customHeight="1">
      <c r="A147" s="77" t="s">
        <v>1588</v>
      </c>
      <c r="B147" s="77" t="str">
        <f t="shared" si="34"/>
        <v>2019</v>
      </c>
      <c r="C147" s="77" t="s">
        <v>1589</v>
      </c>
      <c r="D147" s="77" t="s">
        <v>1590</v>
      </c>
      <c r="E147" s="77" t="s">
        <v>293</v>
      </c>
      <c r="F147" s="77" t="s">
        <v>130</v>
      </c>
      <c r="G147" s="201">
        <v>43819</v>
      </c>
      <c r="H147" s="201" t="s">
        <v>1591</v>
      </c>
      <c r="I147" s="77" t="s">
        <v>92</v>
      </c>
      <c r="J147" s="77" t="s">
        <v>180</v>
      </c>
      <c r="K147" s="78" t="s">
        <v>1592</v>
      </c>
      <c r="L147" s="77" t="s">
        <v>1593</v>
      </c>
      <c r="M147" s="77">
        <v>2045</v>
      </c>
      <c r="N147" s="77"/>
      <c r="O147" s="201"/>
      <c r="P147" s="77"/>
      <c r="Q147" s="77"/>
      <c r="R147" s="201"/>
      <c r="S147" s="77"/>
      <c r="T147" s="77"/>
      <c r="U147" s="201"/>
      <c r="V147" s="77"/>
      <c r="W147" s="77"/>
      <c r="X147" s="201"/>
      <c r="Y147" s="77"/>
      <c r="Z147" s="201"/>
      <c r="AA147" s="77"/>
      <c r="AB147" s="201"/>
      <c r="AC147" s="79"/>
      <c r="AD147" s="77"/>
      <c r="AE147" s="77"/>
      <c r="AF147" s="77"/>
      <c r="AG147" s="77"/>
      <c r="AH147" s="77"/>
      <c r="AI147" s="78"/>
      <c r="AJ147" s="77"/>
      <c r="AK147" s="77"/>
      <c r="AL147" s="77"/>
      <c r="AM147" s="78"/>
      <c r="AN147" s="77"/>
      <c r="AO147" s="77"/>
      <c r="AP147" s="77"/>
      <c r="AQ147" s="77"/>
      <c r="AR147" s="78"/>
      <c r="AS147" s="77"/>
      <c r="AT147" s="78"/>
      <c r="AU147" s="78"/>
      <c r="AV147" s="78">
        <v>45758</v>
      </c>
      <c r="AW147" s="77">
        <f t="shared" si="35"/>
        <v>15</v>
      </c>
      <c r="AX147" s="77">
        <v>2025</v>
      </c>
      <c r="AY147" s="77" t="s">
        <v>944</v>
      </c>
      <c r="AZ147" s="81" t="s">
        <v>1594</v>
      </c>
      <c r="BC147" s="25" t="s">
        <v>733</v>
      </c>
      <c r="BD147" s="25" t="s">
        <v>674</v>
      </c>
      <c r="BE147" s="25">
        <v>120</v>
      </c>
      <c r="BF147" s="25">
        <v>60</v>
      </c>
      <c r="BG147" s="25">
        <v>730</v>
      </c>
      <c r="BH147" s="40" t="str">
        <f t="shared" si="27"/>
        <v>19/12/2039</v>
      </c>
      <c r="BI147" s="41">
        <f t="shared" si="28"/>
        <v>51243</v>
      </c>
      <c r="BJ147" s="42" t="str" cm="1">
        <f t="array" ref="BJ147">_xlfn.IFS(AND((BH147&lt;Suspension01Desde),(BH147&lt;Suspension01Hasta),(BI147&lt;Suspension01Desde),(BI147&lt;Suspension01Hasta)),"No_Umbral",AND((BH147&gt;Suspension01Desde),(BH147&gt;Suspension01Hasta),(BI147&gt;Suspension01Desde),(BI147&gt;Suspension01Hasta)),"No_Umbral",AND((BH147&lt;=Suspension01Desde),(BH147&lt;=Suspension01Hasta),(BI147&gt;=Suspension01Desde),(BI147&lt;=Suspension01Hasta)),"Umbral_Anticipado",AND((BH147&lt;=Suspension01Desde),(BH147&lt;=Suspension01Hasta),(BI147&gt;=Suspension01Desde),(BI147&gt;=Suspension01Hasta)),"Umbral_Interno",AND((BH147&gt;=Suspension01Desde),(BH147&lt;=Suspension01Hasta),(BI147&gt;=Suspension01Desde),(BI147&lt;=Suspension01Hasta)),"Umbral_Externo",AND((BH147&gt;=Suspension01Desde),(BH147&lt;=Suspension01Hasta),(BI147&gt;=Suspension01Desde),(BI147&gt;=Suspension01Hasta)),"Umbral_Tardío")</f>
        <v>No_Umbral</v>
      </c>
      <c r="BK147" s="43" cm="1">
        <f t="array" ref="BK147">_xlfn.IFS(BJ147="Umbral_Anticipado",$BI147-Suspension01Desde+1,BJ147="Umbral_Interno",Suspension01Hasta-Suspension01Desde+1,BJ147="Umbral_Externo",BI147-$BH147+1,BJ147="Umbral_Tardío",Suspension01Hasta-$BH147+1,BJ147="No_Umbral",0)</f>
        <v>0</v>
      </c>
      <c r="BL147" s="42" cm="1">
        <f t="array" ref="BL147">_xlfn.IFS(BJ147="Umbral_Anticipado",Suspension01Hasta+BK147,BJ147="Umbral_Interno",BI147+BK147,BJ147="Umbral_Externo",Suspension01Hasta+BK147,BJ147="Umbral_Tardío",BI147+BK147,BJ147="No_Umbral",BI147)</f>
        <v>51243</v>
      </c>
      <c r="BM147" s="42" t="str" cm="1">
        <f t="array" ref="BM147">_xlfn.IFS(AND((BH147&lt;Suspension02Desde),(BH147&lt;Suspension02Hasta),(BL147&lt;Suspension02Desde),(BL147&lt;Suspension02Hasta)),"No_Umbral",AND((BH147&gt;Suspension02Desde),(BH147&gt;Suspension02Hasta),(BL147&gt;Suspension02Desde),(BL147&gt;Suspension02Hasta)),"No_Umbral",AND((BH147&lt;=Suspension02Desde),(BH147&lt;=Suspension02Hasta),(BL147&gt;=Suspension02Desde),(BL147&lt;=Suspension02Hasta)),"Umbral_Anticipado",AND((BH147&lt;=Suspension02Desde),(BH147&lt;=Suspension02Hasta),(BL147&gt;=Suspension02Desde),(BL147&gt;=Suspension02Hasta)),"Umbral_Interno",AND((BH147&gt;=Suspension02Desde),(BH147&lt;=Suspension02Hasta),(BL147&gt;=Suspension02Desde),(BL147&lt;=Suspension02Hasta)),"Umbral_Externo",AND((BH147&gt;=Suspension02Desde),(BH147&lt;=Suspension02Hasta),(BL147&gt;=Suspension02Desde),(BL147&gt;=Suspension02Hasta)),"Umbral_Tardío")</f>
        <v>No_Umbral</v>
      </c>
      <c r="BN147" s="43" cm="1">
        <f t="array" ref="BN147">_xlfn.IFS(BM147="Umbral_Anticipado",BL147-Suspension02Desde+1,BM147="Umbral_Interno",Suspension02Hasta-Suspension02Desde+1,BM147="Umbral_Externo",BL147-$BH147+1,BM147="Umbral_Tardío",Suspension02Hasta-$BH147+1,BM147="No_Umbral",0)</f>
        <v>0</v>
      </c>
      <c r="BO147" s="41" cm="1">
        <f t="array" ref="BO147">_xlfn.IFS(BM147="Umbral_Anticipado",Suspension02Hasta+BN147,BM147="Umbral_Interno",BL147+BN147,BM147="Umbral_Externo",Suspension02Hasta+BN147,BM147="Umbral_Tardío",BL147+BN147,BM147="No_Umbral",BL147)</f>
        <v>51243</v>
      </c>
      <c r="BP147" s="40">
        <f t="shared" si="29"/>
        <v>51245</v>
      </c>
      <c r="BQ147" s="41">
        <f t="shared" si="30"/>
        <v>51303</v>
      </c>
      <c r="BR147" s="42" t="str" cm="1">
        <f t="array" ref="BR147">_xlfn.IFS(AND((BO147&lt;Suspension01Desde),(BO147&lt;Suspension01Hasta),(BQ147&lt;Suspension01Desde),(BQ147&lt;Suspension01Hasta)),"No_Umbral",AND((BO147&gt;Suspension01Desde),(BO147&gt;Suspension01Hasta),(BQ147&gt;Suspension01Desde),(BQ147&gt;Suspension01Hasta)),"No_Umbral",AND((BO147&lt;=Suspension01Desde),(BO147&lt;=Suspension01Hasta),(BQ147&gt;=Suspension01Desde),(BQ147&lt;=Suspension01Hasta)),"Umbral_Anticipado",AND((BO147&lt;=Suspension01Desde),(BO147&lt;=Suspension01Hasta),(BQ147&gt;=Suspension01Desde),(BQ147&gt;=Suspension01Hasta)),"Umbral_Interno",AND((BO147&gt;=Suspension01Desde),(BO147&lt;=Suspension01Hasta),(BQ147&gt;=Suspension01Desde),(BQ147&lt;=Suspension01Hasta)),"Umbral_Externo",AND((BO147&gt;=Suspension01Desde),(BO147&lt;=Suspension01Hasta),(BQ147&gt;=Suspension01Desde),(BQ147&gt;=Suspension01Hasta)),"Umbral_Tardío")</f>
        <v>No_Umbral</v>
      </c>
      <c r="BS147" s="43" cm="1">
        <f t="array" ref="BS147">_xlfn.IFS(BR147="Umbral_Anticipado",$BQ147-Suspension01Desde+1,BR147="Umbral_Interno",Suspension01Hasta-Suspension01Desde+1,BR147="Umbral_Externo",BQ147-$BO147+1,BR147="Umbral_Tardío",Suspension01Hasta-$BO147+1,BR147="No_Umbral",0)</f>
        <v>0</v>
      </c>
      <c r="BT147" s="42" cm="1">
        <f t="array" ref="BT147">_xlfn.IFS(BR147="Umbral_Anticipado",Suspension01Hasta+BS147,BR147="Umbral_Interno",BQ147+BS147,BR147="Umbral_Externo",Suspension01Hasta+BS147,BR147="Umbral_Tardío",BQ147+BS147,BR147="No_Umbral",BQ147)</f>
        <v>51303</v>
      </c>
      <c r="BU147" s="42" t="str" cm="1">
        <f t="array" ref="BU147">_xlfn.IFS(AND((BO147&lt;Suspension02Desde),(BO147&lt;Suspension02Hasta),(BT147&lt;Suspension02Desde),(BT147&lt;Suspension02Hasta)),"No_Umbral",AND((BO147&gt;Suspension02Desde),(BO147&gt;Suspension02Hasta),(BT147&gt;Suspension02Desde),(BT147&gt;Suspension02Hasta)),"No_Umbral",AND((BO147&lt;=Suspension02Desde),(BO147&lt;=Suspension02Hasta),(BT147&gt;=Suspension02Desde),(BT147&lt;=Suspension02Hasta)),"Umbral_Anticipado",AND((BO147&lt;=Suspension02Desde),(BO147&lt;=Suspension02Hasta),(BT147&gt;=Suspension02Desde),(BT147&gt;=Suspension02Hasta)),"Umbral_Interno",AND((BO147&gt;=Suspension02Desde),(BO147&lt;=Suspension02Hasta),(BT147&gt;=Suspension02Desde),(BT147&lt;=Suspension02Hasta)),"Umbral_Externo",AND((BO147&gt;=Suspension02Desde),(BO147&lt;=Suspension02Hasta),(BT147&gt;=Suspension02Desde),(BT147&gt;=Suspension02Hasta)),"Umbral_Tardío")</f>
        <v>No_Umbral</v>
      </c>
      <c r="BV147" s="43" cm="1">
        <f t="array" ref="BV147">_xlfn.IFS(BU147="Umbral_Anticipado",BT147-Suspension02Desde+1,BU147="Umbral_Interno",Suspension02Hasta-Suspension02Desde+1,BU147="Umbral_Externo",BT147-$BO147+1,BU147="Umbral_Tardío",Suspension02Hasta-$BO147+1,BU147="No_Umbral",0)</f>
        <v>0</v>
      </c>
      <c r="BW147" s="41" cm="1">
        <f t="array" ref="BW147">_xlfn.IFS(BU147="Umbral_Anticipado",Suspension02Hasta+BV147,BU147="Umbral_Interno",BT147+BV147,BU147="Umbral_Externo",Suspension02Hasta+BV147,BU147="Umbral_Tardío",BT147+BV147,BU147="No_Umbral",BT147)</f>
        <v>51303</v>
      </c>
      <c r="BX147" s="40">
        <f t="shared" si="31"/>
        <v>51306</v>
      </c>
      <c r="BY147" s="41">
        <f t="shared" si="32"/>
        <v>52033</v>
      </c>
      <c r="BZ147" s="42" t="str" cm="1">
        <f t="array" ref="BZ147">_xlfn.IFS(AND((BW147&lt;Suspension01Desde),(BW147&lt;Suspension01Hasta),(BY147&lt;Suspension01Desde),(BY147&lt;Suspension01Hasta)),"No_Umbral",AND((BW147&gt;Suspension01Desde),(BW147&gt;Suspension01Hasta),(BY147&gt;Suspension01Desde),(BY147&gt;Suspension01Hasta)),"No_Umbral",AND((BW147&lt;=Suspension01Desde),(BW147&lt;=Suspension01Hasta),(BY147&gt;=Suspension01Desde),(BY147&lt;=Suspension01Hasta)),"Umbral_Anticipado",AND((BW147&lt;=Suspension01Desde),(BW147&lt;=Suspension01Hasta),(BY147&gt;=Suspension01Desde),(BY147&gt;=Suspension01Hasta)),"Umbral_Interno",AND((BW147&gt;=Suspension01Desde),(BW147&lt;=Suspension01Hasta),(BY147&gt;=Suspension01Desde),(BY147&lt;=Suspension01Hasta)),"Umbral_Externo",AND((BW147&gt;=Suspension01Desde),(BW147&lt;=Suspension01Hasta),(BY147&gt;=Suspension01Desde),(BY147&gt;=Suspension01Hasta)),"Umbral_Tardío")</f>
        <v>No_Umbral</v>
      </c>
      <c r="CA147" s="43" cm="1">
        <f t="array" ref="CA147">_xlfn.IFS(BZ147="Umbral_Anticipado",$BI147-Suspension01Desde+1,BZ147="Umbral_Interno",Suspension01Hasta-Suspension01Desde+1,BZ147="Umbral_Externo",BY147-$BH147+1,BZ147="Umbral_Tardío",Suspension01Hasta-$BH147+1,BZ147="No_Umbral",0)</f>
        <v>0</v>
      </c>
      <c r="CB147" s="42" cm="1">
        <f t="array" ref="CB147">_xlfn.IFS(BZ147="Umbral_Anticipado",Suspension01Hasta+CA147,BZ147="Umbral_Interno",BY147+CA147,BZ147="Umbral_Externo",Suspension01Hasta+CA147,BZ147="Umbral_Tardío",BY147+CA147,BZ147="No_Umbral",BY147)</f>
        <v>52033</v>
      </c>
      <c r="CC147" s="42" t="str" cm="1">
        <f t="array" ref="CC147">_xlfn.IFS(AND((BW147&lt;Suspension02Desde),(BW147&lt;Suspension02Hasta),(CB147&lt;Suspension02Desde),(CB147&lt;Suspension02Hasta)),"No_Umbral",AND((BW147&gt;Suspension02Desde),(BW147&gt;Suspension02Hasta),(CB147&gt;Suspension02Desde),(CB147&gt;Suspension02Hasta)),"No_Umbral",AND((BW147&lt;=Suspension02Desde),(BW147&lt;=Suspension02Hasta),(CB147&gt;=Suspension02Desde),(CB147&lt;=Suspension02Hasta)),"Umbral_Anticipado",AND((BW147&lt;=Suspension02Desde),(BW147&lt;=Suspension02Hasta),(CB147&gt;=Suspension02Desde),(CB147&gt;=Suspension02Hasta)),"Umbral_Interno",AND((BW147&gt;=Suspension02Desde),(BW147&lt;=Suspension02Hasta),(CB147&gt;=Suspension02Desde),(CB147&lt;=Suspension02Hasta)),"Umbral_Externo",AND((BW147&gt;=Suspension02Desde),(BW147&lt;=Suspension02Hasta),(CB147&gt;=Suspension02Desde),(CB147&gt;=Suspension02Hasta)),"Umbral_Tardío")</f>
        <v>No_Umbral</v>
      </c>
      <c r="CD147" s="43" cm="1">
        <f t="array" ref="CD147">_xlfn.IFS(CC147="Umbral_Anticipado",CB147-Suspension02Desde+1,CC147="Umbral_Interno",Suspension02Hasta-Suspension02Desde+1,CC147="Umbral_Externo",CB147-$BH147+1,CC147="Umbral_Tardío",Suspension02Hasta-$BH147+1,CC147="No_Umbral",0)</f>
        <v>0</v>
      </c>
      <c r="CE147" s="41" cm="1">
        <f t="array" ref="CE147">_xlfn.IFS(CC147="Umbral_Anticipado",Suspension02Hasta+CD147,CC147="Umbral_Interno",CB147+CD147,CC147="Umbral_Externo",Suspension02Hasta+CD147,CC147="Umbral_Tardío",CB147+CD147,CC147="No_Umbral",CB147)</f>
        <v>52033</v>
      </c>
      <c r="CF147" s="40">
        <f t="shared" si="33"/>
        <v>52036</v>
      </c>
    </row>
    <row r="148" spans="1:84" s="22" customFormat="1" ht="20.25" customHeight="1">
      <c r="A148" s="77" t="s">
        <v>1595</v>
      </c>
      <c r="B148" s="77" t="str">
        <f t="shared" si="34"/>
        <v>2018</v>
      </c>
      <c r="C148" s="77" t="s">
        <v>1596</v>
      </c>
      <c r="D148" s="77" t="s">
        <v>550</v>
      </c>
      <c r="E148" s="77" t="s">
        <v>164</v>
      </c>
      <c r="F148" s="77" t="s">
        <v>165</v>
      </c>
      <c r="G148" s="201">
        <v>43455</v>
      </c>
      <c r="H148" s="201">
        <v>44516</v>
      </c>
      <c r="I148" s="77" t="s">
        <v>92</v>
      </c>
      <c r="J148" s="77" t="s">
        <v>180</v>
      </c>
      <c r="K148" s="78">
        <v>45586</v>
      </c>
      <c r="L148" s="77" t="str">
        <f>VLOOKUP(MONTH($K148),TablaMeses[],2,FALSE)</f>
        <v>10 OCTUBRE</v>
      </c>
      <c r="M148" s="77">
        <f t="shared" ref="M148:M179" si="38">YEAR($K148)</f>
        <v>2024</v>
      </c>
      <c r="N148" s="77" t="s">
        <v>99</v>
      </c>
      <c r="O148" s="201">
        <v>45554</v>
      </c>
      <c r="P148" s="77" t="s">
        <v>1597</v>
      </c>
      <c r="Q148" s="77" t="s">
        <v>1268</v>
      </c>
      <c r="R148" s="201">
        <v>45554</v>
      </c>
      <c r="S148" s="77"/>
      <c r="T148" s="77"/>
      <c r="U148" s="201"/>
      <c r="V148" s="77"/>
      <c r="W148" s="77"/>
      <c r="X148" s="201"/>
      <c r="Y148" s="78" t="s">
        <v>167</v>
      </c>
      <c r="Z148" s="201">
        <v>45559</v>
      </c>
      <c r="AA148" s="77"/>
      <c r="AB148" s="201"/>
      <c r="AC148" s="79">
        <v>45572</v>
      </c>
      <c r="AD148" s="77" t="s">
        <v>145</v>
      </c>
      <c r="AE148" s="77"/>
      <c r="AF148" s="77"/>
      <c r="AG148" s="80" t="s">
        <v>1598</v>
      </c>
      <c r="AH148" s="77"/>
      <c r="AI148" s="78"/>
      <c r="AJ148" s="77"/>
      <c r="AK148" s="77"/>
      <c r="AL148" s="77"/>
      <c r="AM148" s="78"/>
      <c r="AN148" s="77"/>
      <c r="AO148" s="77"/>
      <c r="AP148" s="77"/>
      <c r="AQ148" s="77"/>
      <c r="AR148" s="78"/>
      <c r="AS148" s="77"/>
      <c r="AT148" s="78"/>
      <c r="AU148" s="78"/>
      <c r="AV148" s="78">
        <v>45785</v>
      </c>
      <c r="AW148" s="77">
        <f t="shared" si="35"/>
        <v>19</v>
      </c>
      <c r="AX148" s="77">
        <f>YEAR($AV148)</f>
        <v>2025</v>
      </c>
      <c r="AY148" s="77" t="s">
        <v>103</v>
      </c>
      <c r="AZ148" s="81" t="s">
        <v>1599</v>
      </c>
      <c r="BC148" s="25" t="s">
        <v>733</v>
      </c>
      <c r="BD148" s="25" t="s">
        <v>1600</v>
      </c>
      <c r="BE148" s="25">
        <v>120</v>
      </c>
      <c r="BF148" s="25">
        <v>60</v>
      </c>
      <c r="BG148" s="25">
        <v>730</v>
      </c>
      <c r="BH148" s="40">
        <f t="shared" si="27"/>
        <v>44516</v>
      </c>
      <c r="BI148" s="41">
        <f t="shared" si="28"/>
        <v>44636</v>
      </c>
      <c r="BJ148" s="42" t="str" cm="1">
        <f t="array" ref="BJ148">_xlfn.IFS(AND((BH148&lt;Suspension01Desde),(BH148&lt;Suspension01Hasta),(BI148&lt;Suspension01Desde),(BI148&lt;Suspension01Hasta)),"No_Umbral",AND((BH148&gt;Suspension01Desde),(BH148&gt;Suspension01Hasta),(BI148&gt;Suspension01Desde),(BI148&gt;Suspension01Hasta)),"No_Umbral",AND((BH148&lt;=Suspension01Desde),(BH148&lt;=Suspension01Hasta),(BI148&gt;=Suspension01Desde),(BI148&lt;=Suspension01Hasta)),"Umbral_Anticipado",AND((BH148&lt;=Suspension01Desde),(BH148&lt;=Suspension01Hasta),(BI148&gt;=Suspension01Desde),(BI148&gt;=Suspension01Hasta)),"Umbral_Interno",AND((BH148&gt;=Suspension01Desde),(BH148&lt;=Suspension01Hasta),(BI148&gt;=Suspension01Desde),(BI148&lt;=Suspension01Hasta)),"Umbral_Externo",AND((BH148&gt;=Suspension01Desde),(BH148&lt;=Suspension01Hasta),(BI148&gt;=Suspension01Desde),(BI148&gt;=Suspension01Hasta)),"Umbral_Tardío")</f>
        <v>No_Umbral</v>
      </c>
      <c r="BK148" s="43" cm="1">
        <f t="array" ref="BK148">_xlfn.IFS(BJ148="Umbral_Anticipado",$BI148-Suspension01Desde+1,BJ148="Umbral_Interno",Suspension01Hasta-Suspension01Desde+1,BJ148="Umbral_Externo",BI148-$BH148+1,BJ148="Umbral_Tardío",Suspension01Hasta-$BH148+1,BJ148="No_Umbral",0)</f>
        <v>0</v>
      </c>
      <c r="BL148" s="42" cm="1">
        <f t="array" ref="BL148">_xlfn.IFS(BJ148="Umbral_Anticipado",Suspension01Hasta+BK148,BJ148="Umbral_Interno",BI148+BK148,BJ148="Umbral_Externo",Suspension01Hasta+BK148,BJ148="Umbral_Tardío",BI148+BK148,BJ148="No_Umbral",BI148)</f>
        <v>44636</v>
      </c>
      <c r="BM148" s="42" t="str" cm="1">
        <f t="array" ref="BM148">_xlfn.IFS(AND((BH148&lt;Suspension02Desde),(BH148&lt;Suspension02Hasta),(BL148&lt;Suspension02Desde),(BL148&lt;Suspension02Hasta)),"No_Umbral",AND((BH148&gt;Suspension02Desde),(BH148&gt;Suspension02Hasta),(BL148&gt;Suspension02Desde),(BL148&gt;Suspension02Hasta)),"No_Umbral",AND((BH148&lt;=Suspension02Desde),(BH148&lt;=Suspension02Hasta),(BL148&gt;=Suspension02Desde),(BL148&lt;=Suspension02Hasta)),"Umbral_Anticipado",AND((BH148&lt;=Suspension02Desde),(BH148&lt;=Suspension02Hasta),(BL148&gt;=Suspension02Desde),(BL148&gt;=Suspension02Hasta)),"Umbral_Interno",AND((BH148&gt;=Suspension02Desde),(BH148&lt;=Suspension02Hasta),(BL148&gt;=Suspension02Desde),(BL148&lt;=Suspension02Hasta)),"Umbral_Externo",AND((BH148&gt;=Suspension02Desde),(BH148&lt;=Suspension02Hasta),(BL148&gt;=Suspension02Desde),(BL148&gt;=Suspension02Hasta)),"Umbral_Tardío")</f>
        <v>Umbral_Externo</v>
      </c>
      <c r="BN148" s="43" cm="1">
        <f t="array" ref="BN148">_xlfn.IFS(BM148="Umbral_Anticipado",BL148-Suspension02Desde+1,BM148="Umbral_Interno",Suspension02Hasta-Suspension02Desde+1,BM148="Umbral_Externo",BL148-$BH148+1,BM148="Umbral_Tardío",Suspension02Hasta-$BH148+1,BM148="No_Umbral",0)</f>
        <v>121</v>
      </c>
      <c r="BO148" s="41" cm="1">
        <f t="array" ref="BO148">_xlfn.IFS(BM148="Umbral_Anticipado",Suspension02Hasta+BN148,BM148="Umbral_Interno",BL148+BN148,BM148="Umbral_Externo",Suspension02Hasta+BN148,BM148="Umbral_Tardío",BL148+BN148,BM148="No_Umbral",BL148)</f>
        <v>44793</v>
      </c>
      <c r="BP148" s="40">
        <f t="shared" si="29"/>
        <v>44793</v>
      </c>
      <c r="BQ148" s="41">
        <f t="shared" si="30"/>
        <v>44853</v>
      </c>
      <c r="BR148" s="42" t="str" cm="1">
        <f t="array" ref="BR148">_xlfn.IFS(AND((BO148&lt;Suspension01Desde),(BO148&lt;Suspension01Hasta),(BQ148&lt;Suspension01Desde),(BQ148&lt;Suspension01Hasta)),"No_Umbral",AND((BO148&gt;Suspension01Desde),(BO148&gt;Suspension01Hasta),(BQ148&gt;Suspension01Desde),(BQ148&gt;Suspension01Hasta)),"No_Umbral",AND((BO148&lt;=Suspension01Desde),(BO148&lt;=Suspension01Hasta),(BQ148&gt;=Suspension01Desde),(BQ148&lt;=Suspension01Hasta)),"Umbral_Anticipado",AND((BO148&lt;=Suspension01Desde),(BO148&lt;=Suspension01Hasta),(BQ148&gt;=Suspension01Desde),(BQ148&gt;=Suspension01Hasta)),"Umbral_Interno",AND((BO148&gt;=Suspension01Desde),(BO148&lt;=Suspension01Hasta),(BQ148&gt;=Suspension01Desde),(BQ148&lt;=Suspension01Hasta)),"Umbral_Externo",AND((BO148&gt;=Suspension01Desde),(BO148&lt;=Suspension01Hasta),(BQ148&gt;=Suspension01Desde),(BQ148&gt;=Suspension01Hasta)),"Umbral_Tardío")</f>
        <v>No_Umbral</v>
      </c>
      <c r="BS148" s="43" cm="1">
        <f t="array" ref="BS148">_xlfn.IFS(BR148="Umbral_Anticipado",$BQ148-Suspension01Desde+1,BR148="Umbral_Interno",Suspension01Hasta-Suspension01Desde+1,BR148="Umbral_Externo",BQ148-$BO148+1,BR148="Umbral_Tardío",Suspension01Hasta-$BO148+1,BR148="No_Umbral",0)</f>
        <v>0</v>
      </c>
      <c r="BT148" s="42" cm="1">
        <f t="array" ref="BT148">_xlfn.IFS(BR148="Umbral_Anticipado",Suspension01Hasta+BS148,BR148="Umbral_Interno",BQ148+BS148,BR148="Umbral_Externo",Suspension01Hasta+BS148,BR148="Umbral_Tardío",BQ148+BS148,BR148="No_Umbral",BQ148)</f>
        <v>44853</v>
      </c>
      <c r="BU148" s="42" t="str" cm="1">
        <f t="array" ref="BU148">_xlfn.IFS(AND((BO148&lt;Suspension02Desde),(BO148&lt;Suspension02Hasta),(BT148&lt;Suspension02Desde),(BT148&lt;Suspension02Hasta)),"No_Umbral",AND((BO148&gt;Suspension02Desde),(BO148&gt;Suspension02Hasta),(BT148&gt;Suspension02Desde),(BT148&gt;Suspension02Hasta)),"No_Umbral",AND((BO148&lt;=Suspension02Desde),(BO148&lt;=Suspension02Hasta),(BT148&gt;=Suspension02Desde),(BT148&lt;=Suspension02Hasta)),"Umbral_Anticipado",AND((BO148&lt;=Suspension02Desde),(BO148&lt;=Suspension02Hasta),(BT148&gt;=Suspension02Desde),(BT148&gt;=Suspension02Hasta)),"Umbral_Interno",AND((BO148&gt;=Suspension02Desde),(BO148&lt;=Suspension02Hasta),(BT148&gt;=Suspension02Desde),(BT148&lt;=Suspension02Hasta)),"Umbral_Externo",AND((BO148&gt;=Suspension02Desde),(BO148&lt;=Suspension02Hasta),(BT148&gt;=Suspension02Desde),(BT148&gt;=Suspension02Hasta)),"Umbral_Tardío")</f>
        <v>No_Umbral</v>
      </c>
      <c r="BV148" s="43" cm="1">
        <f t="array" ref="BV148">_xlfn.IFS(BU148="Umbral_Anticipado",BT148-Suspension02Desde+1,BU148="Umbral_Interno",Suspension02Hasta-Suspension02Desde+1,BU148="Umbral_Externo",BT148-$BO148+1,BU148="Umbral_Tardío",Suspension02Hasta-$BO148+1,BU148="No_Umbral",0)</f>
        <v>0</v>
      </c>
      <c r="BW148" s="41" cm="1">
        <f t="array" ref="BW148">_xlfn.IFS(BU148="Umbral_Anticipado",Suspension02Hasta+BV148,BU148="Umbral_Interno",BT148+BV148,BU148="Umbral_Externo",Suspension02Hasta+BV148,BU148="Umbral_Tardío",BT148+BV148,BU148="No_Umbral",BT148)</f>
        <v>44853</v>
      </c>
      <c r="BX148" s="40">
        <f t="shared" si="31"/>
        <v>44854</v>
      </c>
      <c r="BY148" s="41">
        <f t="shared" si="32"/>
        <v>45583</v>
      </c>
      <c r="BZ148" s="42" t="str" cm="1">
        <f t="array" ref="BZ148">_xlfn.IFS(AND((BW148&lt;Suspension01Desde),(BW148&lt;Suspension01Hasta),(BY148&lt;Suspension01Desde),(BY148&lt;Suspension01Hasta)),"No_Umbral",AND((BW148&gt;Suspension01Desde),(BW148&gt;Suspension01Hasta),(BY148&gt;Suspension01Desde),(BY148&gt;Suspension01Hasta)),"No_Umbral",AND((BW148&lt;=Suspension01Desde),(BW148&lt;=Suspension01Hasta),(BY148&gt;=Suspension01Desde),(BY148&lt;=Suspension01Hasta)),"Umbral_Anticipado",AND((BW148&lt;=Suspension01Desde),(BW148&lt;=Suspension01Hasta),(BY148&gt;=Suspension01Desde),(BY148&gt;=Suspension01Hasta)),"Umbral_Interno",AND((BW148&gt;=Suspension01Desde),(BW148&lt;=Suspension01Hasta),(BY148&gt;=Suspension01Desde),(BY148&lt;=Suspension01Hasta)),"Umbral_Externo",AND((BW148&gt;=Suspension01Desde),(BW148&lt;=Suspension01Hasta),(BY148&gt;=Suspension01Desde),(BY148&gt;=Suspension01Hasta)),"Umbral_Tardío")</f>
        <v>No_Umbral</v>
      </c>
      <c r="CA148" s="43" cm="1">
        <f t="array" ref="CA148">_xlfn.IFS(BZ148="Umbral_Anticipado",$BI148-Suspension01Desde+1,BZ148="Umbral_Interno",Suspension01Hasta-Suspension01Desde+1,BZ148="Umbral_Externo",BY148-$BH148+1,BZ148="Umbral_Tardío",Suspension01Hasta-$BH148+1,BZ148="No_Umbral",0)</f>
        <v>0</v>
      </c>
      <c r="CB148" s="42" cm="1">
        <f t="array" ref="CB148">_xlfn.IFS(BZ148="Umbral_Anticipado",Suspension01Hasta+CA148,BZ148="Umbral_Interno",BY148+CA148,BZ148="Umbral_Externo",Suspension01Hasta+CA148,BZ148="Umbral_Tardío",BY148+CA148,BZ148="No_Umbral",BY148)</f>
        <v>45583</v>
      </c>
      <c r="CC148" s="42" t="str" cm="1">
        <f t="array" ref="CC148">_xlfn.IFS(AND((BW148&lt;Suspension02Desde),(BW148&lt;Suspension02Hasta),(CB148&lt;Suspension02Desde),(CB148&lt;Suspension02Hasta)),"No_Umbral",AND((BW148&gt;Suspension02Desde),(BW148&gt;Suspension02Hasta),(CB148&gt;Suspension02Desde),(CB148&gt;Suspension02Hasta)),"No_Umbral",AND((BW148&lt;=Suspension02Desde),(BW148&lt;=Suspension02Hasta),(CB148&gt;=Suspension02Desde),(CB148&lt;=Suspension02Hasta)),"Umbral_Anticipado",AND((BW148&lt;=Suspension02Desde),(BW148&lt;=Suspension02Hasta),(CB148&gt;=Suspension02Desde),(CB148&gt;=Suspension02Hasta)),"Umbral_Interno",AND((BW148&gt;=Suspension02Desde),(BW148&lt;=Suspension02Hasta),(CB148&gt;=Suspension02Desde),(CB148&lt;=Suspension02Hasta)),"Umbral_Externo",AND((BW148&gt;=Suspension02Desde),(BW148&lt;=Suspension02Hasta),(CB148&gt;=Suspension02Desde),(CB148&gt;=Suspension02Hasta)),"Umbral_Tardío")</f>
        <v>No_Umbral</v>
      </c>
      <c r="CD148" s="43" cm="1">
        <f t="array" ref="CD148">_xlfn.IFS(CC148="Umbral_Anticipado",CB148-Suspension02Desde+1,CC148="Umbral_Interno",Suspension02Hasta-Suspension02Desde+1,CC148="Umbral_Externo",CB148-$BH148+1,CC148="Umbral_Tardío",Suspension02Hasta-$BH148+1,CC148="No_Umbral",0)</f>
        <v>0</v>
      </c>
      <c r="CE148" s="41" cm="1">
        <f t="array" ref="CE148">_xlfn.IFS(CC148="Umbral_Anticipado",Suspension02Hasta+CD148,CC148="Umbral_Interno",CB148+CD148,CC148="Umbral_Externo",Suspension02Hasta+CD148,CC148="Umbral_Tardío",CB148+CD148,CC148="No_Umbral",CB148)</f>
        <v>45583</v>
      </c>
      <c r="CF148" s="40">
        <f t="shared" si="33"/>
        <v>45585</v>
      </c>
    </row>
    <row r="149" spans="1:84" s="22" customFormat="1" ht="20.25" customHeight="1">
      <c r="A149" s="77" t="s">
        <v>1601</v>
      </c>
      <c r="B149" s="77" t="str">
        <f t="shared" si="34"/>
        <v>2020</v>
      </c>
      <c r="C149" s="77" t="s">
        <v>1602</v>
      </c>
      <c r="D149" s="77" t="s">
        <v>1603</v>
      </c>
      <c r="E149" s="77" t="s">
        <v>1477</v>
      </c>
      <c r="F149" s="77" t="s">
        <v>91</v>
      </c>
      <c r="G149" s="201" t="s">
        <v>1604</v>
      </c>
      <c r="H149" s="201">
        <v>44689</v>
      </c>
      <c r="I149" s="77" t="s">
        <v>551</v>
      </c>
      <c r="J149" s="77" t="s">
        <v>166</v>
      </c>
      <c r="K149" s="78">
        <v>45665</v>
      </c>
      <c r="L149" s="77" t="str">
        <f>VLOOKUP(MONTH($K149),TablaMeses[],2,FALSE)</f>
        <v>01 ENERO</v>
      </c>
      <c r="M149" s="77">
        <f t="shared" si="38"/>
        <v>2025</v>
      </c>
      <c r="N149" s="77" t="s">
        <v>170</v>
      </c>
      <c r="O149" s="201">
        <v>45588</v>
      </c>
      <c r="P149" s="77" t="s">
        <v>1605</v>
      </c>
      <c r="Q149" s="77" t="s">
        <v>170</v>
      </c>
      <c r="R149" s="201">
        <v>45636</v>
      </c>
      <c r="S149" s="77" t="s">
        <v>1606</v>
      </c>
      <c r="T149" s="77"/>
      <c r="U149" s="201"/>
      <c r="V149" s="77"/>
      <c r="W149" s="77"/>
      <c r="X149" s="201"/>
      <c r="Y149" s="77" t="s">
        <v>167</v>
      </c>
      <c r="Z149" s="201">
        <v>45642</v>
      </c>
      <c r="AA149" s="77" t="s">
        <v>170</v>
      </c>
      <c r="AB149" s="201">
        <v>45645</v>
      </c>
      <c r="AC149" s="79">
        <v>45649</v>
      </c>
      <c r="AD149" s="77" t="s">
        <v>145</v>
      </c>
      <c r="AE149" s="77"/>
      <c r="AF149" s="77"/>
      <c r="AG149" s="87" t="s">
        <v>1607</v>
      </c>
      <c r="AH149" s="77"/>
      <c r="AI149" s="78"/>
      <c r="AJ149" s="77"/>
      <c r="AK149" s="77"/>
      <c r="AL149" s="77"/>
      <c r="AM149" s="78"/>
      <c r="AN149" s="77"/>
      <c r="AO149" s="77"/>
      <c r="AP149" s="77"/>
      <c r="AQ149" s="77"/>
      <c r="AR149" s="78"/>
      <c r="AS149" s="77"/>
      <c r="AT149" s="78"/>
      <c r="AU149" s="78"/>
      <c r="AV149" s="78">
        <v>45785</v>
      </c>
      <c r="AW149" s="77">
        <f t="shared" si="35"/>
        <v>19</v>
      </c>
      <c r="AX149" s="77">
        <v>2024</v>
      </c>
      <c r="AY149" s="77" t="s">
        <v>103</v>
      </c>
      <c r="AZ149" s="81"/>
      <c r="BC149" s="25" t="s">
        <v>104</v>
      </c>
      <c r="BD149" s="25" t="s">
        <v>104</v>
      </c>
      <c r="BE149" s="39">
        <v>120</v>
      </c>
      <c r="BF149" s="39">
        <v>60</v>
      </c>
      <c r="BG149" s="39">
        <v>730</v>
      </c>
      <c r="BH149" s="40">
        <f t="shared" si="27"/>
        <v>44689</v>
      </c>
      <c r="BI149" s="41">
        <f t="shared" si="28"/>
        <v>44809</v>
      </c>
      <c r="BJ149" s="42" t="str" cm="1">
        <f t="array" ref="BJ149">_xlfn.IFS(AND((BH149&lt;Suspension01Desde),(BH149&lt;Suspension01Hasta),(BI149&lt;Suspension01Desde),(BI149&lt;Suspension01Hasta)),"No_Umbral",AND((BH149&gt;Suspension01Desde),(BH149&gt;Suspension01Hasta),(BI149&gt;Suspension01Desde),(BI149&gt;Suspension01Hasta)),"No_Umbral",AND((BH149&lt;=Suspension01Desde),(BH149&lt;=Suspension01Hasta),(BI149&gt;=Suspension01Desde),(BI149&lt;=Suspension01Hasta)),"Umbral_Anticipado",AND((BH149&lt;=Suspension01Desde),(BH149&lt;=Suspension01Hasta),(BI149&gt;=Suspension01Desde),(BI149&gt;=Suspension01Hasta)),"Umbral_Interno",AND((BH149&gt;=Suspension01Desde),(BH149&lt;=Suspension01Hasta),(BI149&gt;=Suspension01Desde),(BI149&lt;=Suspension01Hasta)),"Umbral_Externo",AND((BH149&gt;=Suspension01Desde),(BH149&lt;=Suspension01Hasta),(BI149&gt;=Suspension01Desde),(BI149&gt;=Suspension01Hasta)),"Umbral_Tardío")</f>
        <v>No_Umbral</v>
      </c>
      <c r="BK149" s="43" cm="1">
        <f t="array" ref="BK149">_xlfn.IFS(BJ149="Umbral_Anticipado",$BI149-Suspension01Desde+1,BJ149="Umbral_Interno",Suspension01Hasta-Suspension01Desde+1,BJ149="Umbral_Externo",BI149-$BH149+1,BJ149="Umbral_Tardío",Suspension01Hasta-$BH149+1,BJ149="No_Umbral",0)</f>
        <v>0</v>
      </c>
      <c r="BL149" s="42" cm="1">
        <f t="array" ref="BL149">_xlfn.IFS(BJ149="Umbral_Anticipado",Suspension01Hasta+BK149,BJ149="Umbral_Interno",BI149+BK149,BJ149="Umbral_Externo",Suspension01Hasta+BK149,BJ149="Umbral_Tardío",BI149+BK149,BJ149="No_Umbral",BI149)</f>
        <v>44809</v>
      </c>
      <c r="BM149" s="42" t="str" cm="1">
        <f t="array" ref="BM149">_xlfn.IFS(AND((BH149&lt;Suspension02Desde),(BH149&lt;Suspension02Hasta),(BL149&lt;Suspension02Desde),(BL149&lt;Suspension02Hasta)),"No_Umbral",AND((BH149&gt;Suspension02Desde),(BH149&gt;Suspension02Hasta),(BL149&gt;Suspension02Desde),(BL149&gt;Suspension02Hasta)),"No_Umbral",AND((BH149&lt;=Suspension02Desde),(BH149&lt;=Suspension02Hasta),(BL149&gt;=Suspension02Desde),(BL149&lt;=Suspension02Hasta)),"Umbral_Anticipado",AND((BH149&lt;=Suspension02Desde),(BH149&lt;=Suspension02Hasta),(BL149&gt;=Suspension02Desde),(BL149&gt;=Suspension02Hasta)),"Umbral_Interno",AND((BH149&gt;=Suspension02Desde),(BH149&lt;=Suspension02Hasta),(BL149&gt;=Suspension02Desde),(BL149&lt;=Suspension02Hasta)),"Umbral_Externo",AND((BH149&gt;=Suspension02Desde),(BH149&lt;=Suspension02Hasta),(BL149&gt;=Suspension02Desde),(BL149&gt;=Suspension02Hasta)),"Umbral_Tardío")</f>
        <v>No_Umbral</v>
      </c>
      <c r="BN149" s="43" cm="1">
        <f t="array" ref="BN149">_xlfn.IFS(BM149="Umbral_Anticipado",BL149-Suspension02Desde+1,BM149="Umbral_Interno",Suspension02Hasta-Suspension02Desde+1,BM149="Umbral_Externo",BL149-$BH149+1,BM149="Umbral_Tardío",Suspension02Hasta-$BH149+1,BM149="No_Umbral",0)</f>
        <v>0</v>
      </c>
      <c r="BO149" s="41" cm="1">
        <f t="array" ref="BO149">_xlfn.IFS(BM149="Umbral_Anticipado",Suspension02Hasta+BN149,BM149="Umbral_Interno",BL149+BN149,BM149="Umbral_Externo",Suspension02Hasta+BN149,BM149="Umbral_Tardío",BL149+BN149,BM149="No_Umbral",BL149)</f>
        <v>44809</v>
      </c>
      <c r="BP149" s="40">
        <f t="shared" si="29"/>
        <v>44812</v>
      </c>
      <c r="BQ149" s="41">
        <f t="shared" si="30"/>
        <v>44869</v>
      </c>
      <c r="BR149" s="42" t="str" cm="1">
        <f t="array" ref="BR149">_xlfn.IFS(AND((BO149&lt;Suspension01Desde),(BO149&lt;Suspension01Hasta),(BQ149&lt;Suspension01Desde),(BQ149&lt;Suspension01Hasta)),"No_Umbral",AND((BO149&gt;Suspension01Desde),(BO149&gt;Suspension01Hasta),(BQ149&gt;Suspension01Desde),(BQ149&gt;Suspension01Hasta)),"No_Umbral",AND((BO149&lt;=Suspension01Desde),(BO149&lt;=Suspension01Hasta),(BQ149&gt;=Suspension01Desde),(BQ149&lt;=Suspension01Hasta)),"Umbral_Anticipado",AND((BO149&lt;=Suspension01Desde),(BO149&lt;=Suspension01Hasta),(BQ149&gt;=Suspension01Desde),(BQ149&gt;=Suspension01Hasta)),"Umbral_Interno",AND((BO149&gt;=Suspension01Desde),(BO149&lt;=Suspension01Hasta),(BQ149&gt;=Suspension01Desde),(BQ149&lt;=Suspension01Hasta)),"Umbral_Externo",AND((BO149&gt;=Suspension01Desde),(BO149&lt;=Suspension01Hasta),(BQ149&gt;=Suspension01Desde),(BQ149&gt;=Suspension01Hasta)),"Umbral_Tardío")</f>
        <v>No_Umbral</v>
      </c>
      <c r="BS149" s="43" cm="1">
        <f t="array" ref="BS149">_xlfn.IFS(BR149="Umbral_Anticipado",$BQ149-Suspension01Desde+1,BR149="Umbral_Interno",Suspension01Hasta-Suspension01Desde+1,BR149="Umbral_Externo",BQ149-$BO149+1,BR149="Umbral_Tardío",Suspension01Hasta-$BO149+1,BR149="No_Umbral",0)</f>
        <v>0</v>
      </c>
      <c r="BT149" s="42" cm="1">
        <f t="array" ref="BT149">_xlfn.IFS(BR149="Umbral_Anticipado",Suspension01Hasta+BS149,BR149="Umbral_Interno",BQ149+BS149,BR149="Umbral_Externo",Suspension01Hasta+BS149,BR149="Umbral_Tardío",BQ149+BS149,BR149="No_Umbral",BQ149)</f>
        <v>44869</v>
      </c>
      <c r="BU149" s="42" t="str" cm="1">
        <f t="array" ref="BU149">_xlfn.IFS(AND((BO149&lt;Suspension02Desde),(BO149&lt;Suspension02Hasta),(BT149&lt;Suspension02Desde),(BT149&lt;Suspension02Hasta)),"No_Umbral",AND((BO149&gt;Suspension02Desde),(BO149&gt;Suspension02Hasta),(BT149&gt;Suspension02Desde),(BT149&gt;Suspension02Hasta)),"No_Umbral",AND((BO149&lt;=Suspension02Desde),(BO149&lt;=Suspension02Hasta),(BT149&gt;=Suspension02Desde),(BT149&lt;=Suspension02Hasta)),"Umbral_Anticipado",AND((BO149&lt;=Suspension02Desde),(BO149&lt;=Suspension02Hasta),(BT149&gt;=Suspension02Desde),(BT149&gt;=Suspension02Hasta)),"Umbral_Interno",AND((BO149&gt;=Suspension02Desde),(BO149&lt;=Suspension02Hasta),(BT149&gt;=Suspension02Desde),(BT149&lt;=Suspension02Hasta)),"Umbral_Externo",AND((BO149&gt;=Suspension02Desde),(BO149&lt;=Suspension02Hasta),(BT149&gt;=Suspension02Desde),(BT149&gt;=Suspension02Hasta)),"Umbral_Tardío")</f>
        <v>No_Umbral</v>
      </c>
      <c r="BV149" s="43" cm="1">
        <f t="array" ref="BV149">_xlfn.IFS(BU149="Umbral_Anticipado",BT149-Suspension02Desde+1,BU149="Umbral_Interno",Suspension02Hasta-Suspension02Desde+1,BU149="Umbral_Externo",BT149-$BO149+1,BU149="Umbral_Tardío",Suspension02Hasta-$BO149+1,BU149="No_Umbral",0)</f>
        <v>0</v>
      </c>
      <c r="BW149" s="41" cm="1">
        <f t="array" ref="BW149">_xlfn.IFS(BU149="Umbral_Anticipado",Suspension02Hasta+BV149,BU149="Umbral_Interno",BT149+BV149,BU149="Umbral_Externo",Suspension02Hasta+BV149,BU149="Umbral_Tardío",BT149+BV149,BU149="No_Umbral",BT149)</f>
        <v>44869</v>
      </c>
      <c r="BX149" s="40">
        <f t="shared" si="31"/>
        <v>44873</v>
      </c>
      <c r="BY149" s="41">
        <f t="shared" si="32"/>
        <v>45599</v>
      </c>
      <c r="BZ149" s="42" t="str" cm="1">
        <f t="array" ref="BZ149">_xlfn.IFS(AND((BW149&lt;Suspension01Desde),(BW149&lt;Suspension01Hasta),(BY149&lt;Suspension01Desde),(BY149&lt;Suspension01Hasta)),"No_Umbral",AND((BW149&gt;Suspension01Desde),(BW149&gt;Suspension01Hasta),(BY149&gt;Suspension01Desde),(BY149&gt;Suspension01Hasta)),"No_Umbral",AND((BW149&lt;=Suspension01Desde),(BW149&lt;=Suspension01Hasta),(BY149&gt;=Suspension01Desde),(BY149&lt;=Suspension01Hasta)),"Umbral_Anticipado",AND((BW149&lt;=Suspension01Desde),(BW149&lt;=Suspension01Hasta),(BY149&gt;=Suspension01Desde),(BY149&gt;=Suspension01Hasta)),"Umbral_Interno",AND((BW149&gt;=Suspension01Desde),(BW149&lt;=Suspension01Hasta),(BY149&gt;=Suspension01Desde),(BY149&lt;=Suspension01Hasta)),"Umbral_Externo",AND((BW149&gt;=Suspension01Desde),(BW149&lt;=Suspension01Hasta),(BY149&gt;=Suspension01Desde),(BY149&gt;=Suspension01Hasta)),"Umbral_Tardío")</f>
        <v>No_Umbral</v>
      </c>
      <c r="CA149" s="43" cm="1">
        <f t="array" ref="CA149">_xlfn.IFS(BZ149="Umbral_Anticipado",$BI149-Suspension01Desde+1,BZ149="Umbral_Interno",Suspension01Hasta-Suspension01Desde+1,BZ149="Umbral_Externo",BY149-$BH149+1,BZ149="Umbral_Tardío",Suspension01Hasta-$BH149+1,BZ149="No_Umbral",0)</f>
        <v>0</v>
      </c>
      <c r="CB149" s="42" cm="1">
        <f t="array" ref="CB149">_xlfn.IFS(BZ149="Umbral_Anticipado",Suspension01Hasta+CA149,BZ149="Umbral_Interno",BY149+CA149,BZ149="Umbral_Externo",Suspension01Hasta+CA149,BZ149="Umbral_Tardío",BY149+CA149,BZ149="No_Umbral",BY149)</f>
        <v>45599</v>
      </c>
      <c r="CC149" s="42" t="str" cm="1">
        <f t="array" ref="CC149">_xlfn.IFS(AND((BW149&lt;Suspension02Desde),(BW149&lt;Suspension02Hasta),(CB149&lt;Suspension02Desde),(CB149&lt;Suspension02Hasta)),"No_Umbral",AND((BW149&gt;Suspension02Desde),(BW149&gt;Suspension02Hasta),(CB149&gt;Suspension02Desde),(CB149&gt;Suspension02Hasta)),"No_Umbral",AND((BW149&lt;=Suspension02Desde),(BW149&lt;=Suspension02Hasta),(CB149&gt;=Suspension02Desde),(CB149&lt;=Suspension02Hasta)),"Umbral_Anticipado",AND((BW149&lt;=Suspension02Desde),(BW149&lt;=Suspension02Hasta),(CB149&gt;=Suspension02Desde),(CB149&gt;=Suspension02Hasta)),"Umbral_Interno",AND((BW149&gt;=Suspension02Desde),(BW149&lt;=Suspension02Hasta),(CB149&gt;=Suspension02Desde),(CB149&lt;=Suspension02Hasta)),"Umbral_Externo",AND((BW149&gt;=Suspension02Desde),(BW149&lt;=Suspension02Hasta),(CB149&gt;=Suspension02Desde),(CB149&gt;=Suspension02Hasta)),"Umbral_Tardío")</f>
        <v>No_Umbral</v>
      </c>
      <c r="CD149" s="43" cm="1">
        <f t="array" ref="CD149">_xlfn.IFS(CC149="Umbral_Anticipado",CB149-Suspension02Desde+1,CC149="Umbral_Interno",Suspension02Hasta-Suspension02Desde+1,CC149="Umbral_Externo",CB149-$BH149+1,CC149="Umbral_Tardío",Suspension02Hasta-$BH149+1,CC149="No_Umbral",0)</f>
        <v>0</v>
      </c>
      <c r="CE149" s="41" cm="1">
        <f t="array" ref="CE149">_xlfn.IFS(CC149="Umbral_Anticipado",Suspension02Hasta+CD149,CC149="Umbral_Interno",CB149+CD149,CC149="Umbral_Externo",Suspension02Hasta+CD149,CC149="Umbral_Tardío",CB149+CD149,CC149="No_Umbral",CB149)</f>
        <v>45599</v>
      </c>
      <c r="CF149" s="40">
        <f t="shared" si="33"/>
        <v>45604</v>
      </c>
    </row>
    <row r="150" spans="1:84" s="22" customFormat="1" ht="20.25" customHeight="1">
      <c r="A150" s="77" t="s">
        <v>1608</v>
      </c>
      <c r="B150" s="77" t="str">
        <f t="shared" si="34"/>
        <v>2021</v>
      </c>
      <c r="C150" s="77" t="s">
        <v>1609</v>
      </c>
      <c r="D150" s="77" t="s">
        <v>550</v>
      </c>
      <c r="E150" s="77" t="s">
        <v>164</v>
      </c>
      <c r="F150" s="77" t="s">
        <v>165</v>
      </c>
      <c r="G150" s="201">
        <v>44533</v>
      </c>
      <c r="H150" s="201">
        <v>45199</v>
      </c>
      <c r="I150" s="77" t="s">
        <v>92</v>
      </c>
      <c r="J150" s="77" t="s">
        <v>180</v>
      </c>
      <c r="K150" s="78">
        <v>46112</v>
      </c>
      <c r="L150" s="77" t="str">
        <f>VLOOKUP(MONTH($K150),TablaMeses[],2,FALSE)</f>
        <v>03 MARZO</v>
      </c>
      <c r="M150" s="77">
        <f t="shared" si="38"/>
        <v>2026</v>
      </c>
      <c r="N150" s="77" t="s">
        <v>167</v>
      </c>
      <c r="O150" s="201">
        <v>45551</v>
      </c>
      <c r="P150" s="77" t="s">
        <v>1090</v>
      </c>
      <c r="Q150" s="77" t="s">
        <v>170</v>
      </c>
      <c r="R150" s="201">
        <v>45552</v>
      </c>
      <c r="S150" s="77" t="s">
        <v>167</v>
      </c>
      <c r="T150" s="78" t="s">
        <v>981</v>
      </c>
      <c r="U150" s="201">
        <v>45559</v>
      </c>
      <c r="V150" s="77" t="s">
        <v>1610</v>
      </c>
      <c r="W150" s="77" t="s">
        <v>1611</v>
      </c>
      <c r="X150" s="201">
        <v>45561</v>
      </c>
      <c r="Y150" s="77" t="s">
        <v>167</v>
      </c>
      <c r="Z150" s="201">
        <v>45576</v>
      </c>
      <c r="AA150" s="77"/>
      <c r="AB150" s="201"/>
      <c r="AC150" s="79">
        <v>45581</v>
      </c>
      <c r="AD150" s="77" t="s">
        <v>101</v>
      </c>
      <c r="AE150" s="77" t="s">
        <v>104</v>
      </c>
      <c r="AF150" s="77" t="s">
        <v>104</v>
      </c>
      <c r="AG150" s="87" t="s">
        <v>1612</v>
      </c>
      <c r="AH150" s="77"/>
      <c r="AI150" s="78" t="s">
        <v>104</v>
      </c>
      <c r="AJ150" s="77" t="s">
        <v>104</v>
      </c>
      <c r="AK150" s="77"/>
      <c r="AL150" s="77" t="s">
        <v>104</v>
      </c>
      <c r="AM150" s="78" t="s">
        <v>104</v>
      </c>
      <c r="AN150" s="77" t="s">
        <v>104</v>
      </c>
      <c r="AO150" s="77" t="s">
        <v>104</v>
      </c>
      <c r="AP150" s="77" t="s">
        <v>104</v>
      </c>
      <c r="AQ150" s="77" t="s">
        <v>104</v>
      </c>
      <c r="AR150" s="78" t="s">
        <v>104</v>
      </c>
      <c r="AS150" s="77" t="s">
        <v>104</v>
      </c>
      <c r="AT150" s="78" t="s">
        <v>104</v>
      </c>
      <c r="AU150" s="78" t="s">
        <v>104</v>
      </c>
      <c r="AV150" s="78">
        <v>45785</v>
      </c>
      <c r="AW150" s="77">
        <f t="shared" si="35"/>
        <v>19</v>
      </c>
      <c r="AX150" s="77">
        <f>YEAR($AV150)</f>
        <v>2025</v>
      </c>
      <c r="AY150" s="77" t="s">
        <v>103</v>
      </c>
      <c r="AZ150" s="81"/>
      <c r="BC150" s="25" t="s">
        <v>104</v>
      </c>
      <c r="BD150" s="25" t="s">
        <v>104</v>
      </c>
      <c r="BE150" s="39">
        <v>120</v>
      </c>
      <c r="BF150" s="39">
        <v>60</v>
      </c>
      <c r="BG150" s="39">
        <v>730</v>
      </c>
      <c r="BH150" s="40">
        <f t="shared" si="27"/>
        <v>45199</v>
      </c>
      <c r="BI150" s="41">
        <f t="shared" si="28"/>
        <v>45319</v>
      </c>
      <c r="BJ150" s="42" t="str" cm="1">
        <f t="array" ref="BJ150">_xlfn.IFS(AND((BH150&lt;Suspension01Desde),(BH150&lt;Suspension01Hasta),(BI150&lt;Suspension01Desde),(BI150&lt;Suspension01Hasta)),"No_Umbral",AND((BH150&gt;Suspension01Desde),(BH150&gt;Suspension01Hasta),(BI150&gt;Suspension01Desde),(BI150&gt;Suspension01Hasta)),"No_Umbral",AND((BH150&lt;=Suspension01Desde),(BH150&lt;=Suspension01Hasta),(BI150&gt;=Suspension01Desde),(BI150&lt;=Suspension01Hasta)),"Umbral_Anticipado",AND((BH150&lt;=Suspension01Desde),(BH150&lt;=Suspension01Hasta),(BI150&gt;=Suspension01Desde),(BI150&gt;=Suspension01Hasta)),"Umbral_Interno",AND((BH150&gt;=Suspension01Desde),(BH150&lt;=Suspension01Hasta),(BI150&gt;=Suspension01Desde),(BI150&lt;=Suspension01Hasta)),"Umbral_Externo",AND((BH150&gt;=Suspension01Desde),(BH150&lt;=Suspension01Hasta),(BI150&gt;=Suspension01Desde),(BI150&gt;=Suspension01Hasta)),"Umbral_Tardío")</f>
        <v>No_Umbral</v>
      </c>
      <c r="BK150" s="43" cm="1">
        <f t="array" ref="BK150">_xlfn.IFS(BJ150="Umbral_Anticipado",$BI150-Suspension01Desde+1,BJ150="Umbral_Interno",Suspension01Hasta-Suspension01Desde+1,BJ150="Umbral_Externo",BI150-$BH150+1,BJ150="Umbral_Tardío",Suspension01Hasta-$BH150+1,BJ150="No_Umbral",0)</f>
        <v>0</v>
      </c>
      <c r="BL150" s="42" cm="1">
        <f t="array" ref="BL150">_xlfn.IFS(BJ150="Umbral_Anticipado",Suspension01Hasta+BK150,BJ150="Umbral_Interno",BI150+BK150,BJ150="Umbral_Externo",Suspension01Hasta+BK150,BJ150="Umbral_Tardío",BI150+BK150,BJ150="No_Umbral",BI150)</f>
        <v>45319</v>
      </c>
      <c r="BM150" s="42" t="str" cm="1">
        <f t="array" ref="BM150">_xlfn.IFS(AND((BH150&lt;Suspension02Desde),(BH150&lt;Suspension02Hasta),(BL150&lt;Suspension02Desde),(BL150&lt;Suspension02Hasta)),"No_Umbral",AND((BH150&gt;Suspension02Desde),(BH150&gt;Suspension02Hasta),(BL150&gt;Suspension02Desde),(BL150&gt;Suspension02Hasta)),"No_Umbral",AND((BH150&lt;=Suspension02Desde),(BH150&lt;=Suspension02Hasta),(BL150&gt;=Suspension02Desde),(BL150&lt;=Suspension02Hasta)),"Umbral_Anticipado",AND((BH150&lt;=Suspension02Desde),(BH150&lt;=Suspension02Hasta),(BL150&gt;=Suspension02Desde),(BL150&gt;=Suspension02Hasta)),"Umbral_Interno",AND((BH150&gt;=Suspension02Desde),(BH150&lt;=Suspension02Hasta),(BL150&gt;=Suspension02Desde),(BL150&lt;=Suspension02Hasta)),"Umbral_Externo",AND((BH150&gt;=Suspension02Desde),(BH150&lt;=Suspension02Hasta),(BL150&gt;=Suspension02Desde),(BL150&gt;=Suspension02Hasta)),"Umbral_Tardío")</f>
        <v>No_Umbral</v>
      </c>
      <c r="BN150" s="43" cm="1">
        <f t="array" ref="BN150">_xlfn.IFS(BM150="Umbral_Anticipado",BL150-Suspension02Desde+1,BM150="Umbral_Interno",Suspension02Hasta-Suspension02Desde+1,BM150="Umbral_Externo",BL150-$BH150+1,BM150="Umbral_Tardío",Suspension02Hasta-$BH150+1,BM150="No_Umbral",0)</f>
        <v>0</v>
      </c>
      <c r="BO150" s="41" cm="1">
        <f t="array" ref="BO150">_xlfn.IFS(BM150="Umbral_Anticipado",Suspension02Hasta+BN150,BM150="Umbral_Interno",BL150+BN150,BM150="Umbral_Externo",Suspension02Hasta+BN150,BM150="Umbral_Tardío",BL150+BN150,BM150="No_Umbral",BL150)</f>
        <v>45319</v>
      </c>
      <c r="BP150" s="40">
        <f t="shared" si="29"/>
        <v>45321</v>
      </c>
      <c r="BQ150" s="41">
        <f t="shared" si="30"/>
        <v>45379</v>
      </c>
      <c r="BR150" s="42" t="str" cm="1">
        <f t="array" ref="BR150">_xlfn.IFS(AND((BO150&lt;Suspension01Desde),(BO150&lt;Suspension01Hasta),(BQ150&lt;Suspension01Desde),(BQ150&lt;Suspension01Hasta)),"No_Umbral",AND((BO150&gt;Suspension01Desde),(BO150&gt;Suspension01Hasta),(BQ150&gt;Suspension01Desde),(BQ150&gt;Suspension01Hasta)),"No_Umbral",AND((BO150&lt;=Suspension01Desde),(BO150&lt;=Suspension01Hasta),(BQ150&gt;=Suspension01Desde),(BQ150&lt;=Suspension01Hasta)),"Umbral_Anticipado",AND((BO150&lt;=Suspension01Desde),(BO150&lt;=Suspension01Hasta),(BQ150&gt;=Suspension01Desde),(BQ150&gt;=Suspension01Hasta)),"Umbral_Interno",AND((BO150&gt;=Suspension01Desde),(BO150&lt;=Suspension01Hasta),(BQ150&gt;=Suspension01Desde),(BQ150&lt;=Suspension01Hasta)),"Umbral_Externo",AND((BO150&gt;=Suspension01Desde),(BO150&lt;=Suspension01Hasta),(BQ150&gt;=Suspension01Desde),(BQ150&gt;=Suspension01Hasta)),"Umbral_Tardío")</f>
        <v>No_Umbral</v>
      </c>
      <c r="BS150" s="43" cm="1">
        <f t="array" ref="BS150">_xlfn.IFS(BR150="Umbral_Anticipado",$BQ150-Suspension01Desde+1,BR150="Umbral_Interno",Suspension01Hasta-Suspension01Desde+1,BR150="Umbral_Externo",BQ150-$BO150+1,BR150="Umbral_Tardío",Suspension01Hasta-$BO150+1,BR150="No_Umbral",0)</f>
        <v>0</v>
      </c>
      <c r="BT150" s="42" cm="1">
        <f t="array" ref="BT150">_xlfn.IFS(BR150="Umbral_Anticipado",Suspension01Hasta+BS150,BR150="Umbral_Interno",BQ150+BS150,BR150="Umbral_Externo",Suspension01Hasta+BS150,BR150="Umbral_Tardío",BQ150+BS150,BR150="No_Umbral",BQ150)</f>
        <v>45379</v>
      </c>
      <c r="BU150" s="42" t="str" cm="1">
        <f t="array" ref="BU150">_xlfn.IFS(AND((BO150&lt;Suspension02Desde),(BO150&lt;Suspension02Hasta),(BT150&lt;Suspension02Desde),(BT150&lt;Suspension02Hasta)),"No_Umbral",AND((BO150&gt;Suspension02Desde),(BO150&gt;Suspension02Hasta),(BT150&gt;Suspension02Desde),(BT150&gt;Suspension02Hasta)),"No_Umbral",AND((BO150&lt;=Suspension02Desde),(BO150&lt;=Suspension02Hasta),(BT150&gt;=Suspension02Desde),(BT150&lt;=Suspension02Hasta)),"Umbral_Anticipado",AND((BO150&lt;=Suspension02Desde),(BO150&lt;=Suspension02Hasta),(BT150&gt;=Suspension02Desde),(BT150&gt;=Suspension02Hasta)),"Umbral_Interno",AND((BO150&gt;=Suspension02Desde),(BO150&lt;=Suspension02Hasta),(BT150&gt;=Suspension02Desde),(BT150&lt;=Suspension02Hasta)),"Umbral_Externo",AND((BO150&gt;=Suspension02Desde),(BO150&lt;=Suspension02Hasta),(BT150&gt;=Suspension02Desde),(BT150&gt;=Suspension02Hasta)),"Umbral_Tardío")</f>
        <v>No_Umbral</v>
      </c>
      <c r="BV150" s="43" cm="1">
        <f t="array" ref="BV150">_xlfn.IFS(BU150="Umbral_Anticipado",BT150-Suspension02Desde+1,BU150="Umbral_Interno",Suspension02Hasta-Suspension02Desde+1,BU150="Umbral_Externo",BT150-$BO150+1,BU150="Umbral_Tardío",Suspension02Hasta-$BO150+1,BU150="No_Umbral",0)</f>
        <v>0</v>
      </c>
      <c r="BW150" s="41" cm="1">
        <f t="array" ref="BW150">_xlfn.IFS(BU150="Umbral_Anticipado",Suspension02Hasta+BV150,BU150="Umbral_Interno",BT150+BV150,BU150="Umbral_Externo",Suspension02Hasta+BV150,BU150="Umbral_Tardío",BT150+BV150,BU150="No_Umbral",BT150)</f>
        <v>45379</v>
      </c>
      <c r="BX150" s="40">
        <f t="shared" si="31"/>
        <v>45381</v>
      </c>
      <c r="BY150" s="41">
        <f t="shared" si="32"/>
        <v>46109</v>
      </c>
      <c r="BZ150" s="42" t="str" cm="1">
        <f t="array" ref="BZ150">_xlfn.IFS(AND((BW150&lt;Suspension01Desde),(BW150&lt;Suspension01Hasta),(BY150&lt;Suspension01Desde),(BY150&lt;Suspension01Hasta)),"No_Umbral",AND((BW150&gt;Suspension01Desde),(BW150&gt;Suspension01Hasta),(BY150&gt;Suspension01Desde),(BY150&gt;Suspension01Hasta)),"No_Umbral",AND((BW150&lt;=Suspension01Desde),(BW150&lt;=Suspension01Hasta),(BY150&gt;=Suspension01Desde),(BY150&lt;=Suspension01Hasta)),"Umbral_Anticipado",AND((BW150&lt;=Suspension01Desde),(BW150&lt;=Suspension01Hasta),(BY150&gt;=Suspension01Desde),(BY150&gt;=Suspension01Hasta)),"Umbral_Interno",AND((BW150&gt;=Suspension01Desde),(BW150&lt;=Suspension01Hasta),(BY150&gt;=Suspension01Desde),(BY150&lt;=Suspension01Hasta)),"Umbral_Externo",AND((BW150&gt;=Suspension01Desde),(BW150&lt;=Suspension01Hasta),(BY150&gt;=Suspension01Desde),(BY150&gt;=Suspension01Hasta)),"Umbral_Tardío")</f>
        <v>No_Umbral</v>
      </c>
      <c r="CA150" s="43" cm="1">
        <f t="array" ref="CA150">_xlfn.IFS(BZ150="Umbral_Anticipado",$BI150-Suspension01Desde+1,BZ150="Umbral_Interno",Suspension01Hasta-Suspension01Desde+1,BZ150="Umbral_Externo",BY150-$BH150+1,BZ150="Umbral_Tardío",Suspension01Hasta-$BH150+1,BZ150="No_Umbral",0)</f>
        <v>0</v>
      </c>
      <c r="CB150" s="42" cm="1">
        <f t="array" ref="CB150">_xlfn.IFS(BZ150="Umbral_Anticipado",Suspension01Hasta+CA150,BZ150="Umbral_Interno",BY150+CA150,BZ150="Umbral_Externo",Suspension01Hasta+CA150,BZ150="Umbral_Tardío",BY150+CA150,BZ150="No_Umbral",BY150)</f>
        <v>46109</v>
      </c>
      <c r="CC150" s="42" t="str" cm="1">
        <f t="array" ref="CC150">_xlfn.IFS(AND((BW150&lt;Suspension02Desde),(BW150&lt;Suspension02Hasta),(CB150&lt;Suspension02Desde),(CB150&lt;Suspension02Hasta)),"No_Umbral",AND((BW150&gt;Suspension02Desde),(BW150&gt;Suspension02Hasta),(CB150&gt;Suspension02Desde),(CB150&gt;Suspension02Hasta)),"No_Umbral",AND((BW150&lt;=Suspension02Desde),(BW150&lt;=Suspension02Hasta),(CB150&gt;=Suspension02Desde),(CB150&lt;=Suspension02Hasta)),"Umbral_Anticipado",AND((BW150&lt;=Suspension02Desde),(BW150&lt;=Suspension02Hasta),(CB150&gt;=Suspension02Desde),(CB150&gt;=Suspension02Hasta)),"Umbral_Interno",AND((BW150&gt;=Suspension02Desde),(BW150&lt;=Suspension02Hasta),(CB150&gt;=Suspension02Desde),(CB150&lt;=Suspension02Hasta)),"Umbral_Externo",AND((BW150&gt;=Suspension02Desde),(BW150&lt;=Suspension02Hasta),(CB150&gt;=Suspension02Desde),(CB150&gt;=Suspension02Hasta)),"Umbral_Tardío")</f>
        <v>No_Umbral</v>
      </c>
      <c r="CD150" s="43" cm="1">
        <f t="array" ref="CD150">_xlfn.IFS(CC150="Umbral_Anticipado",CB150-Suspension02Desde+1,CC150="Umbral_Interno",Suspension02Hasta-Suspension02Desde+1,CC150="Umbral_Externo",CB150-$BH150+1,CC150="Umbral_Tardío",Suspension02Hasta-$BH150+1,CC150="No_Umbral",0)</f>
        <v>0</v>
      </c>
      <c r="CE150" s="41" cm="1">
        <f t="array" ref="CE150">_xlfn.IFS(CC150="Umbral_Anticipado",Suspension02Hasta+CD150,CC150="Umbral_Interno",CB150+CD150,CC150="Umbral_Externo",Suspension02Hasta+CD150,CC150="Umbral_Tardío",CB150+CD150,CC150="No_Umbral",CB150)</f>
        <v>46109</v>
      </c>
      <c r="CF150" s="40">
        <f t="shared" si="33"/>
        <v>46111</v>
      </c>
    </row>
    <row r="151" spans="1:84" s="33" customFormat="1" ht="20.25" customHeight="1">
      <c r="A151" s="115" t="s">
        <v>1613</v>
      </c>
      <c r="B151" s="77" t="str">
        <f t="shared" si="34"/>
        <v>2022</v>
      </c>
      <c r="C151" s="115" t="s">
        <v>1614</v>
      </c>
      <c r="D151" s="115" t="s">
        <v>1615</v>
      </c>
      <c r="E151" s="115" t="s">
        <v>1616</v>
      </c>
      <c r="F151" s="77" t="s">
        <v>91</v>
      </c>
      <c r="G151" s="203" t="s">
        <v>1617</v>
      </c>
      <c r="H151" s="203">
        <v>45291</v>
      </c>
      <c r="I151" s="115" t="s">
        <v>1618</v>
      </c>
      <c r="J151" s="115" t="s">
        <v>93</v>
      </c>
      <c r="K151" s="116">
        <v>46203</v>
      </c>
      <c r="L151" s="115" t="str">
        <f>VLOOKUP(MONTH($K151),TablaMeses[],2,FALSE)</f>
        <v>06 JUNIO</v>
      </c>
      <c r="M151" s="115">
        <f t="shared" si="38"/>
        <v>2026</v>
      </c>
      <c r="N151" s="115"/>
      <c r="O151" s="203"/>
      <c r="P151" s="115"/>
      <c r="Q151" s="115"/>
      <c r="R151" s="201"/>
      <c r="S151" s="115"/>
      <c r="T151" s="115"/>
      <c r="U151" s="201"/>
      <c r="V151" s="115"/>
      <c r="W151" s="115"/>
      <c r="X151" s="201"/>
      <c r="Y151" s="115"/>
      <c r="Z151" s="201"/>
      <c r="AA151" s="115"/>
      <c r="AB151" s="201"/>
      <c r="AC151" s="117" t="s">
        <v>104</v>
      </c>
      <c r="AD151" s="115"/>
      <c r="AE151" s="115" t="s">
        <v>104</v>
      </c>
      <c r="AF151" s="115" t="s">
        <v>104</v>
      </c>
      <c r="AG151" s="115"/>
      <c r="AH151" s="115"/>
      <c r="AI151" s="116" t="s">
        <v>104</v>
      </c>
      <c r="AJ151" s="115" t="s">
        <v>104</v>
      </c>
      <c r="AK151" s="115"/>
      <c r="AL151" s="115" t="s">
        <v>104</v>
      </c>
      <c r="AM151" s="116" t="s">
        <v>104</v>
      </c>
      <c r="AN151" s="115" t="s">
        <v>104</v>
      </c>
      <c r="AO151" s="115" t="s">
        <v>104</v>
      </c>
      <c r="AP151" s="115" t="s">
        <v>104</v>
      </c>
      <c r="AQ151" s="115" t="s">
        <v>104</v>
      </c>
      <c r="AR151" s="116" t="s">
        <v>104</v>
      </c>
      <c r="AS151" s="115" t="s">
        <v>104</v>
      </c>
      <c r="AT151" s="116" t="s">
        <v>104</v>
      </c>
      <c r="AU151" s="116" t="s">
        <v>104</v>
      </c>
      <c r="AV151" s="116">
        <v>45924</v>
      </c>
      <c r="AW151" s="115">
        <f t="shared" si="35"/>
        <v>39</v>
      </c>
      <c r="AX151" s="115">
        <f>YEAR($AV151)</f>
        <v>2025</v>
      </c>
      <c r="AY151" s="118" t="s">
        <v>1619</v>
      </c>
      <c r="AZ151" s="119" t="s">
        <v>571</v>
      </c>
      <c r="BC151" s="48" t="s">
        <v>104</v>
      </c>
      <c r="BD151" s="48" t="s">
        <v>104</v>
      </c>
      <c r="BE151" s="49">
        <v>120</v>
      </c>
      <c r="BF151" s="49">
        <v>60</v>
      </c>
      <c r="BG151" s="49">
        <v>730</v>
      </c>
      <c r="BH151" s="50">
        <f t="shared" si="27"/>
        <v>45291</v>
      </c>
      <c r="BI151" s="51">
        <f t="shared" si="28"/>
        <v>45411</v>
      </c>
      <c r="BJ151" s="52" t="str" cm="1">
        <f t="array" ref="BJ151">_xlfn.IFS(AND((BH151&lt;Suspension01Desde),(BH151&lt;Suspension01Hasta),(BI151&lt;Suspension01Desde),(BI151&lt;Suspension01Hasta)),"No_Umbral",AND((BH151&gt;Suspension01Desde),(BH151&gt;Suspension01Hasta),(BI151&gt;Suspension01Desde),(BI151&gt;Suspension01Hasta)),"No_Umbral",AND((BH151&lt;=Suspension01Desde),(BH151&lt;=Suspension01Hasta),(BI151&gt;=Suspension01Desde),(BI151&lt;=Suspension01Hasta)),"Umbral_Anticipado",AND((BH151&lt;=Suspension01Desde),(BH151&lt;=Suspension01Hasta),(BI151&gt;=Suspension01Desde),(BI151&gt;=Suspension01Hasta)),"Umbral_Interno",AND((BH151&gt;=Suspension01Desde),(BH151&lt;=Suspension01Hasta),(BI151&gt;=Suspension01Desde),(BI151&lt;=Suspension01Hasta)),"Umbral_Externo",AND((BH151&gt;=Suspension01Desde),(BH151&lt;=Suspension01Hasta),(BI151&gt;=Suspension01Desde),(BI151&gt;=Suspension01Hasta)),"Umbral_Tardío")</f>
        <v>No_Umbral</v>
      </c>
      <c r="BK151" s="53" cm="1">
        <f t="array" ref="BK151">_xlfn.IFS(BJ151="Umbral_Anticipado",$BI151-Suspension01Desde+1,BJ151="Umbral_Interno",Suspension01Hasta-Suspension01Desde+1,BJ151="Umbral_Externo",BI151-$BH151+1,BJ151="Umbral_Tardío",Suspension01Hasta-$BH151+1,BJ151="No_Umbral",0)</f>
        <v>0</v>
      </c>
      <c r="BL151" s="52" cm="1">
        <f t="array" ref="BL151">_xlfn.IFS(BJ151="Umbral_Anticipado",Suspension01Hasta+BK151,BJ151="Umbral_Interno",BI151+BK151,BJ151="Umbral_Externo",Suspension01Hasta+BK151,BJ151="Umbral_Tardío",BI151+BK151,BJ151="No_Umbral",BI151)</f>
        <v>45411</v>
      </c>
      <c r="BM151" s="52" t="str" cm="1">
        <f t="array" ref="BM151">_xlfn.IFS(AND((BH151&lt;Suspension02Desde),(BH151&lt;Suspension02Hasta),(BL151&lt;Suspension02Desde),(BL151&lt;Suspension02Hasta)),"No_Umbral",AND((BH151&gt;Suspension02Desde),(BH151&gt;Suspension02Hasta),(BL151&gt;Suspension02Desde),(BL151&gt;Suspension02Hasta)),"No_Umbral",AND((BH151&lt;=Suspension02Desde),(BH151&lt;=Suspension02Hasta),(BL151&gt;=Suspension02Desde),(BL151&lt;=Suspension02Hasta)),"Umbral_Anticipado",AND((BH151&lt;=Suspension02Desde),(BH151&lt;=Suspension02Hasta),(BL151&gt;=Suspension02Desde),(BL151&gt;=Suspension02Hasta)),"Umbral_Interno",AND((BH151&gt;=Suspension02Desde),(BH151&lt;=Suspension02Hasta),(BL151&gt;=Suspension02Desde),(BL151&lt;=Suspension02Hasta)),"Umbral_Externo",AND((BH151&gt;=Suspension02Desde),(BH151&lt;=Suspension02Hasta),(BL151&gt;=Suspension02Desde),(BL151&gt;=Suspension02Hasta)),"Umbral_Tardío")</f>
        <v>No_Umbral</v>
      </c>
      <c r="BN151" s="53" cm="1">
        <f t="array" ref="BN151">_xlfn.IFS(BM151="Umbral_Anticipado",BL151-Suspension02Desde+1,BM151="Umbral_Interno",Suspension02Hasta-Suspension02Desde+1,BM151="Umbral_Externo",BL151-$BH151+1,BM151="Umbral_Tardío",Suspension02Hasta-$BH151+1,BM151="No_Umbral",0)</f>
        <v>0</v>
      </c>
      <c r="BO151" s="51" cm="1">
        <f t="array" ref="BO151">_xlfn.IFS(BM151="Umbral_Anticipado",Suspension02Hasta+BN151,BM151="Umbral_Interno",BL151+BN151,BM151="Umbral_Externo",Suspension02Hasta+BN151,BM151="Umbral_Tardío",BL151+BN151,BM151="No_Umbral",BL151)</f>
        <v>45411</v>
      </c>
      <c r="BP151" s="50">
        <f t="shared" si="29"/>
        <v>45413</v>
      </c>
      <c r="BQ151" s="51">
        <f t="shared" si="30"/>
        <v>45471</v>
      </c>
      <c r="BR151" s="52" t="str" cm="1">
        <f t="array" ref="BR151">_xlfn.IFS(AND((BO151&lt;Suspension01Desde),(BO151&lt;Suspension01Hasta),(BQ151&lt;Suspension01Desde),(BQ151&lt;Suspension01Hasta)),"No_Umbral",AND((BO151&gt;Suspension01Desde),(BO151&gt;Suspension01Hasta),(BQ151&gt;Suspension01Desde),(BQ151&gt;Suspension01Hasta)),"No_Umbral",AND((BO151&lt;=Suspension01Desde),(BO151&lt;=Suspension01Hasta),(BQ151&gt;=Suspension01Desde),(BQ151&lt;=Suspension01Hasta)),"Umbral_Anticipado",AND((BO151&lt;=Suspension01Desde),(BO151&lt;=Suspension01Hasta),(BQ151&gt;=Suspension01Desde),(BQ151&gt;=Suspension01Hasta)),"Umbral_Interno",AND((BO151&gt;=Suspension01Desde),(BO151&lt;=Suspension01Hasta),(BQ151&gt;=Suspension01Desde),(BQ151&lt;=Suspension01Hasta)),"Umbral_Externo",AND((BO151&gt;=Suspension01Desde),(BO151&lt;=Suspension01Hasta),(BQ151&gt;=Suspension01Desde),(BQ151&gt;=Suspension01Hasta)),"Umbral_Tardío")</f>
        <v>No_Umbral</v>
      </c>
      <c r="BS151" s="53" cm="1">
        <f t="array" ref="BS151">_xlfn.IFS(BR151="Umbral_Anticipado",$BQ151-Suspension01Desde+1,BR151="Umbral_Interno",Suspension01Hasta-Suspension01Desde+1,BR151="Umbral_Externo",BQ151-$BO151+1,BR151="Umbral_Tardío",Suspension01Hasta-$BO151+1,BR151="No_Umbral",0)</f>
        <v>0</v>
      </c>
      <c r="BT151" s="52" cm="1">
        <f t="array" ref="BT151">_xlfn.IFS(BR151="Umbral_Anticipado",Suspension01Hasta+BS151,BR151="Umbral_Interno",BQ151+BS151,BR151="Umbral_Externo",Suspension01Hasta+BS151,BR151="Umbral_Tardío",BQ151+BS151,BR151="No_Umbral",BQ151)</f>
        <v>45471</v>
      </c>
      <c r="BU151" s="52" t="str" cm="1">
        <f t="array" ref="BU151">_xlfn.IFS(AND((BO151&lt;Suspension02Desde),(BO151&lt;Suspension02Hasta),(BT151&lt;Suspension02Desde),(BT151&lt;Suspension02Hasta)),"No_Umbral",AND((BO151&gt;Suspension02Desde),(BO151&gt;Suspension02Hasta),(BT151&gt;Suspension02Desde),(BT151&gt;Suspension02Hasta)),"No_Umbral",AND((BO151&lt;=Suspension02Desde),(BO151&lt;=Suspension02Hasta),(BT151&gt;=Suspension02Desde),(BT151&lt;=Suspension02Hasta)),"Umbral_Anticipado",AND((BO151&lt;=Suspension02Desde),(BO151&lt;=Suspension02Hasta),(BT151&gt;=Suspension02Desde),(BT151&gt;=Suspension02Hasta)),"Umbral_Interno",AND((BO151&gt;=Suspension02Desde),(BO151&lt;=Suspension02Hasta),(BT151&gt;=Suspension02Desde),(BT151&lt;=Suspension02Hasta)),"Umbral_Externo",AND((BO151&gt;=Suspension02Desde),(BO151&lt;=Suspension02Hasta),(BT151&gt;=Suspension02Desde),(BT151&gt;=Suspension02Hasta)),"Umbral_Tardío")</f>
        <v>No_Umbral</v>
      </c>
      <c r="BV151" s="53" cm="1">
        <f t="array" ref="BV151">_xlfn.IFS(BU151="Umbral_Anticipado",BT151-Suspension02Desde+1,BU151="Umbral_Interno",Suspension02Hasta-Suspension02Desde+1,BU151="Umbral_Externo",BT151-$BO151+1,BU151="Umbral_Tardío",Suspension02Hasta-$BO151+1,BU151="No_Umbral",0)</f>
        <v>0</v>
      </c>
      <c r="BW151" s="51" cm="1">
        <f t="array" ref="BW151">_xlfn.IFS(BU151="Umbral_Anticipado",Suspension02Hasta+BV151,BU151="Umbral_Interno",BT151+BV151,BU151="Umbral_Externo",Suspension02Hasta+BV151,BU151="Umbral_Tardío",BT151+BV151,BU151="No_Umbral",BT151)</f>
        <v>45471</v>
      </c>
      <c r="BX151" s="50">
        <f t="shared" si="31"/>
        <v>45444</v>
      </c>
      <c r="BY151" s="51">
        <f t="shared" si="32"/>
        <v>46201</v>
      </c>
      <c r="BZ151" s="52" t="str" cm="1">
        <f t="array" ref="BZ151">_xlfn.IFS(AND((BW151&lt;Suspension01Desde),(BW151&lt;Suspension01Hasta),(BY151&lt;Suspension01Desde),(BY151&lt;Suspension01Hasta)),"No_Umbral",AND((BW151&gt;Suspension01Desde),(BW151&gt;Suspension01Hasta),(BY151&gt;Suspension01Desde),(BY151&gt;Suspension01Hasta)),"No_Umbral",AND((BW151&lt;=Suspension01Desde),(BW151&lt;=Suspension01Hasta),(BY151&gt;=Suspension01Desde),(BY151&lt;=Suspension01Hasta)),"Umbral_Anticipado",AND((BW151&lt;=Suspension01Desde),(BW151&lt;=Suspension01Hasta),(BY151&gt;=Suspension01Desde),(BY151&gt;=Suspension01Hasta)),"Umbral_Interno",AND((BW151&gt;=Suspension01Desde),(BW151&lt;=Suspension01Hasta),(BY151&gt;=Suspension01Desde),(BY151&lt;=Suspension01Hasta)),"Umbral_Externo",AND((BW151&gt;=Suspension01Desde),(BW151&lt;=Suspension01Hasta),(BY151&gt;=Suspension01Desde),(BY151&gt;=Suspension01Hasta)),"Umbral_Tardío")</f>
        <v>No_Umbral</v>
      </c>
      <c r="CA151" s="53" cm="1">
        <f t="array" ref="CA151">_xlfn.IFS(BZ151="Umbral_Anticipado",$BI151-Suspension01Desde+1,BZ151="Umbral_Interno",Suspension01Hasta-Suspension01Desde+1,BZ151="Umbral_Externo",BY151-$BH151+1,BZ151="Umbral_Tardío",Suspension01Hasta-$BH151+1,BZ151="No_Umbral",0)</f>
        <v>0</v>
      </c>
      <c r="CB151" s="52" cm="1">
        <f t="array" ref="CB151">_xlfn.IFS(BZ151="Umbral_Anticipado",Suspension01Hasta+CA151,BZ151="Umbral_Interno",BY151+CA151,BZ151="Umbral_Externo",Suspension01Hasta+CA151,BZ151="Umbral_Tardío",BY151+CA151,BZ151="No_Umbral",BY151)</f>
        <v>46201</v>
      </c>
      <c r="CC151" s="52" t="str" cm="1">
        <f t="array" ref="CC151">_xlfn.IFS(AND((BW151&lt;Suspension02Desde),(BW151&lt;Suspension02Hasta),(CB151&lt;Suspension02Desde),(CB151&lt;Suspension02Hasta)),"No_Umbral",AND((BW151&gt;Suspension02Desde),(BW151&gt;Suspension02Hasta),(CB151&gt;Suspension02Desde),(CB151&gt;Suspension02Hasta)),"No_Umbral",AND((BW151&lt;=Suspension02Desde),(BW151&lt;=Suspension02Hasta),(CB151&gt;=Suspension02Desde),(CB151&lt;=Suspension02Hasta)),"Umbral_Anticipado",AND((BW151&lt;=Suspension02Desde),(BW151&lt;=Suspension02Hasta),(CB151&gt;=Suspension02Desde),(CB151&gt;=Suspension02Hasta)),"Umbral_Interno",AND((BW151&gt;=Suspension02Desde),(BW151&lt;=Suspension02Hasta),(CB151&gt;=Suspension02Desde),(CB151&lt;=Suspension02Hasta)),"Umbral_Externo",AND((BW151&gt;=Suspension02Desde),(BW151&lt;=Suspension02Hasta),(CB151&gt;=Suspension02Desde),(CB151&gt;=Suspension02Hasta)),"Umbral_Tardío")</f>
        <v>No_Umbral</v>
      </c>
      <c r="CD151" s="53" cm="1">
        <f t="array" ref="CD151">_xlfn.IFS(CC151="Umbral_Anticipado",CB151-Suspension02Desde+1,CC151="Umbral_Interno",Suspension02Hasta-Suspension02Desde+1,CC151="Umbral_Externo",CB151-$BH151+1,CC151="Umbral_Tardío",Suspension02Hasta-$BH151+1,CC151="No_Umbral",0)</f>
        <v>0</v>
      </c>
      <c r="CE151" s="51" cm="1">
        <f t="array" ref="CE151">_xlfn.IFS(CC151="Umbral_Anticipado",Suspension02Hasta+CD151,CC151="Umbral_Interno",CB151+CD151,CC151="Umbral_Externo",Suspension02Hasta+CD151,CC151="Umbral_Tardío",CB151+CD151,CC151="No_Umbral",CB151)</f>
        <v>46201</v>
      </c>
      <c r="CF151" s="50">
        <f t="shared" si="33"/>
        <v>46174</v>
      </c>
    </row>
    <row r="152" spans="1:84" s="22" customFormat="1" ht="20.25" customHeight="1">
      <c r="A152" s="77" t="s">
        <v>1620</v>
      </c>
      <c r="B152" s="77" t="str">
        <f t="shared" si="34"/>
        <v>2021</v>
      </c>
      <c r="C152" s="77" t="s">
        <v>1621</v>
      </c>
      <c r="D152" s="77" t="s">
        <v>1622</v>
      </c>
      <c r="E152" s="77" t="s">
        <v>1447</v>
      </c>
      <c r="F152" s="77" t="s">
        <v>1623</v>
      </c>
      <c r="G152" s="201">
        <v>44539</v>
      </c>
      <c r="H152" s="201">
        <v>44909</v>
      </c>
      <c r="I152" s="77" t="s">
        <v>299</v>
      </c>
      <c r="J152" s="77" t="s">
        <v>180</v>
      </c>
      <c r="K152" s="78">
        <v>45823</v>
      </c>
      <c r="L152" s="77" t="str">
        <f>VLOOKUP(MONTH($K152),TablaMeses[],2,FALSE)</f>
        <v>06 JUNIO</v>
      </c>
      <c r="M152" s="77">
        <f t="shared" si="38"/>
        <v>2025</v>
      </c>
      <c r="N152" s="77" t="s">
        <v>167</v>
      </c>
      <c r="O152" s="201">
        <v>45636</v>
      </c>
      <c r="P152" s="77"/>
      <c r="Q152" s="77" t="s">
        <v>167</v>
      </c>
      <c r="R152" s="201">
        <v>45644</v>
      </c>
      <c r="S152" s="77" t="s">
        <v>1624</v>
      </c>
      <c r="T152" s="77"/>
      <c r="U152" s="201"/>
      <c r="V152" s="77"/>
      <c r="W152" s="77"/>
      <c r="X152" s="201"/>
      <c r="Y152" s="77" t="s">
        <v>170</v>
      </c>
      <c r="Z152" s="201">
        <v>45649</v>
      </c>
      <c r="AA152" s="77" t="s">
        <v>170</v>
      </c>
      <c r="AB152" s="201">
        <v>45656</v>
      </c>
      <c r="AC152" s="79">
        <v>45656</v>
      </c>
      <c r="AD152" s="77" t="s">
        <v>145</v>
      </c>
      <c r="AE152" s="77" t="s">
        <v>104</v>
      </c>
      <c r="AF152" s="77" t="s">
        <v>104</v>
      </c>
      <c r="AG152" s="87" t="s">
        <v>1625</v>
      </c>
      <c r="AH152" s="77"/>
      <c r="AI152" s="78" t="s">
        <v>104</v>
      </c>
      <c r="AJ152" s="77" t="s">
        <v>104</v>
      </c>
      <c r="AK152" s="77"/>
      <c r="AL152" s="77" t="s">
        <v>104</v>
      </c>
      <c r="AM152" s="78" t="s">
        <v>104</v>
      </c>
      <c r="AN152" s="77" t="s">
        <v>104</v>
      </c>
      <c r="AO152" s="77" t="s">
        <v>104</v>
      </c>
      <c r="AP152" s="77" t="s">
        <v>104</v>
      </c>
      <c r="AQ152" s="77" t="s">
        <v>104</v>
      </c>
      <c r="AR152" s="78" t="s">
        <v>104</v>
      </c>
      <c r="AS152" s="77" t="s">
        <v>104</v>
      </c>
      <c r="AT152" s="78" t="s">
        <v>104</v>
      </c>
      <c r="AU152" s="78" t="s">
        <v>104</v>
      </c>
      <c r="AV152" s="78">
        <v>45785</v>
      </c>
      <c r="AW152" s="77">
        <f t="shared" si="35"/>
        <v>19</v>
      </c>
      <c r="AX152" s="77"/>
      <c r="AY152" s="84" t="s">
        <v>103</v>
      </c>
      <c r="AZ152" s="81" t="s">
        <v>1626</v>
      </c>
      <c r="BC152" s="25" t="s">
        <v>104</v>
      </c>
      <c r="BD152" s="25" t="s">
        <v>104</v>
      </c>
      <c r="BE152" s="39">
        <v>120</v>
      </c>
      <c r="BF152" s="39">
        <v>60</v>
      </c>
      <c r="BG152" s="39">
        <v>730</v>
      </c>
      <c r="BH152" s="40">
        <f t="shared" si="27"/>
        <v>44909</v>
      </c>
      <c r="BI152" s="41">
        <f t="shared" si="28"/>
        <v>45029</v>
      </c>
      <c r="BJ152" s="42" t="str" cm="1">
        <f t="array" ref="BJ152">_xlfn.IFS(AND((BH152&lt;Suspension01Desde),(BH152&lt;Suspension01Hasta),(BI152&lt;Suspension01Desde),(BI152&lt;Suspension01Hasta)),"No_Umbral",AND((BH152&gt;Suspension01Desde),(BH152&gt;Suspension01Hasta),(BI152&gt;Suspension01Desde),(BI152&gt;Suspension01Hasta)),"No_Umbral",AND((BH152&lt;=Suspension01Desde),(BH152&lt;=Suspension01Hasta),(BI152&gt;=Suspension01Desde),(BI152&lt;=Suspension01Hasta)),"Umbral_Anticipado",AND((BH152&lt;=Suspension01Desde),(BH152&lt;=Suspension01Hasta),(BI152&gt;=Suspension01Desde),(BI152&gt;=Suspension01Hasta)),"Umbral_Interno",AND((BH152&gt;=Suspension01Desde),(BH152&lt;=Suspension01Hasta),(BI152&gt;=Suspension01Desde),(BI152&lt;=Suspension01Hasta)),"Umbral_Externo",AND((BH152&gt;=Suspension01Desde),(BH152&lt;=Suspension01Hasta),(BI152&gt;=Suspension01Desde),(BI152&gt;=Suspension01Hasta)),"Umbral_Tardío")</f>
        <v>No_Umbral</v>
      </c>
      <c r="BK152" s="43" cm="1">
        <f t="array" ref="BK152">_xlfn.IFS(BJ152="Umbral_Anticipado",$BI152-Suspension01Desde+1,BJ152="Umbral_Interno",Suspension01Hasta-Suspension01Desde+1,BJ152="Umbral_Externo",BI152-$BH152+1,BJ152="Umbral_Tardío",Suspension01Hasta-$BH152+1,BJ152="No_Umbral",0)</f>
        <v>0</v>
      </c>
      <c r="BL152" s="42" cm="1">
        <f t="array" ref="BL152">_xlfn.IFS(BJ152="Umbral_Anticipado",Suspension01Hasta+BK152,BJ152="Umbral_Interno",BI152+BK152,BJ152="Umbral_Externo",Suspension01Hasta+BK152,BJ152="Umbral_Tardío",BI152+BK152,BJ152="No_Umbral",BI152)</f>
        <v>45029</v>
      </c>
      <c r="BM152" s="42" t="str" cm="1">
        <f t="array" ref="BM152">_xlfn.IFS(AND((BH152&lt;Suspension02Desde),(BH152&lt;Suspension02Hasta),(BL152&lt;Suspension02Desde),(BL152&lt;Suspension02Hasta)),"No_Umbral",AND((BH152&gt;Suspension02Desde),(BH152&gt;Suspension02Hasta),(BL152&gt;Suspension02Desde),(BL152&gt;Suspension02Hasta)),"No_Umbral",AND((BH152&lt;=Suspension02Desde),(BH152&lt;=Suspension02Hasta),(BL152&gt;=Suspension02Desde),(BL152&lt;=Suspension02Hasta)),"Umbral_Anticipado",AND((BH152&lt;=Suspension02Desde),(BH152&lt;=Suspension02Hasta),(BL152&gt;=Suspension02Desde),(BL152&gt;=Suspension02Hasta)),"Umbral_Interno",AND((BH152&gt;=Suspension02Desde),(BH152&lt;=Suspension02Hasta),(BL152&gt;=Suspension02Desde),(BL152&lt;=Suspension02Hasta)),"Umbral_Externo",AND((BH152&gt;=Suspension02Desde),(BH152&lt;=Suspension02Hasta),(BL152&gt;=Suspension02Desde),(BL152&gt;=Suspension02Hasta)),"Umbral_Tardío")</f>
        <v>No_Umbral</v>
      </c>
      <c r="BN152" s="43" cm="1">
        <f t="array" ref="BN152">_xlfn.IFS(BM152="Umbral_Anticipado",BL152-Suspension02Desde+1,BM152="Umbral_Interno",Suspension02Hasta-Suspension02Desde+1,BM152="Umbral_Externo",BL152-$BH152+1,BM152="Umbral_Tardío",Suspension02Hasta-$BH152+1,BM152="No_Umbral",0)</f>
        <v>0</v>
      </c>
      <c r="BO152" s="41" cm="1">
        <f t="array" ref="BO152">_xlfn.IFS(BM152="Umbral_Anticipado",Suspension02Hasta+BN152,BM152="Umbral_Interno",BL152+BN152,BM152="Umbral_Externo",Suspension02Hasta+BN152,BM152="Umbral_Tardío",BL152+BN152,BM152="No_Umbral",BL152)</f>
        <v>45029</v>
      </c>
      <c r="BP152" s="40">
        <f t="shared" si="29"/>
        <v>45030</v>
      </c>
      <c r="BQ152" s="41">
        <f t="shared" si="30"/>
        <v>45089</v>
      </c>
      <c r="BR152" s="42" t="str" cm="1">
        <f t="array" ref="BR152">_xlfn.IFS(AND((BO152&lt;Suspension01Desde),(BO152&lt;Suspension01Hasta),(BQ152&lt;Suspension01Desde),(BQ152&lt;Suspension01Hasta)),"No_Umbral",AND((BO152&gt;Suspension01Desde),(BO152&gt;Suspension01Hasta),(BQ152&gt;Suspension01Desde),(BQ152&gt;Suspension01Hasta)),"No_Umbral",AND((BO152&lt;=Suspension01Desde),(BO152&lt;=Suspension01Hasta),(BQ152&gt;=Suspension01Desde),(BQ152&lt;=Suspension01Hasta)),"Umbral_Anticipado",AND((BO152&lt;=Suspension01Desde),(BO152&lt;=Suspension01Hasta),(BQ152&gt;=Suspension01Desde),(BQ152&gt;=Suspension01Hasta)),"Umbral_Interno",AND((BO152&gt;=Suspension01Desde),(BO152&lt;=Suspension01Hasta),(BQ152&gt;=Suspension01Desde),(BQ152&lt;=Suspension01Hasta)),"Umbral_Externo",AND((BO152&gt;=Suspension01Desde),(BO152&lt;=Suspension01Hasta),(BQ152&gt;=Suspension01Desde),(BQ152&gt;=Suspension01Hasta)),"Umbral_Tardío")</f>
        <v>No_Umbral</v>
      </c>
      <c r="BS152" s="43" cm="1">
        <f t="array" ref="BS152">_xlfn.IFS(BR152="Umbral_Anticipado",$BQ152-Suspension01Desde+1,BR152="Umbral_Interno",Suspension01Hasta-Suspension01Desde+1,BR152="Umbral_Externo",BQ152-$BO152+1,BR152="Umbral_Tardío",Suspension01Hasta-$BO152+1,BR152="No_Umbral",0)</f>
        <v>0</v>
      </c>
      <c r="BT152" s="42" cm="1">
        <f t="array" ref="BT152">_xlfn.IFS(BR152="Umbral_Anticipado",Suspension01Hasta+BS152,BR152="Umbral_Interno",BQ152+BS152,BR152="Umbral_Externo",Suspension01Hasta+BS152,BR152="Umbral_Tardío",BQ152+BS152,BR152="No_Umbral",BQ152)</f>
        <v>45089</v>
      </c>
      <c r="BU152" s="42" t="str" cm="1">
        <f t="array" ref="BU152">_xlfn.IFS(AND((BO152&lt;Suspension02Desde),(BO152&lt;Suspension02Hasta),(BT152&lt;Suspension02Desde),(BT152&lt;Suspension02Hasta)),"No_Umbral",AND((BO152&gt;Suspension02Desde),(BO152&gt;Suspension02Hasta),(BT152&gt;Suspension02Desde),(BT152&gt;Suspension02Hasta)),"No_Umbral",AND((BO152&lt;=Suspension02Desde),(BO152&lt;=Suspension02Hasta),(BT152&gt;=Suspension02Desde),(BT152&lt;=Suspension02Hasta)),"Umbral_Anticipado",AND((BO152&lt;=Suspension02Desde),(BO152&lt;=Suspension02Hasta),(BT152&gt;=Suspension02Desde),(BT152&gt;=Suspension02Hasta)),"Umbral_Interno",AND((BO152&gt;=Suspension02Desde),(BO152&lt;=Suspension02Hasta),(BT152&gt;=Suspension02Desde),(BT152&lt;=Suspension02Hasta)),"Umbral_Externo",AND((BO152&gt;=Suspension02Desde),(BO152&lt;=Suspension02Hasta),(BT152&gt;=Suspension02Desde),(BT152&gt;=Suspension02Hasta)),"Umbral_Tardío")</f>
        <v>No_Umbral</v>
      </c>
      <c r="BV152" s="43" cm="1">
        <f t="array" ref="BV152">_xlfn.IFS(BU152="Umbral_Anticipado",BT152-Suspension02Desde+1,BU152="Umbral_Interno",Suspension02Hasta-Suspension02Desde+1,BU152="Umbral_Externo",BT152-$BO152+1,BU152="Umbral_Tardío",Suspension02Hasta-$BO152+1,BU152="No_Umbral",0)</f>
        <v>0</v>
      </c>
      <c r="BW152" s="41" cm="1">
        <f t="array" ref="BW152">_xlfn.IFS(BU152="Umbral_Anticipado",Suspension02Hasta+BV152,BU152="Umbral_Interno",BT152+BV152,BU152="Umbral_Externo",Suspension02Hasta+BV152,BU152="Umbral_Tardío",BT152+BV152,BU152="No_Umbral",BT152)</f>
        <v>45089</v>
      </c>
      <c r="BX152" s="40">
        <f t="shared" si="31"/>
        <v>45091</v>
      </c>
      <c r="BY152" s="41">
        <f t="shared" si="32"/>
        <v>45819</v>
      </c>
      <c r="BZ152" s="42" t="str" cm="1">
        <f t="array" ref="BZ152">_xlfn.IFS(AND((BW152&lt;Suspension01Desde),(BW152&lt;Suspension01Hasta),(BY152&lt;Suspension01Desde),(BY152&lt;Suspension01Hasta)),"No_Umbral",AND((BW152&gt;Suspension01Desde),(BW152&gt;Suspension01Hasta),(BY152&gt;Suspension01Desde),(BY152&gt;Suspension01Hasta)),"No_Umbral",AND((BW152&lt;=Suspension01Desde),(BW152&lt;=Suspension01Hasta),(BY152&gt;=Suspension01Desde),(BY152&lt;=Suspension01Hasta)),"Umbral_Anticipado",AND((BW152&lt;=Suspension01Desde),(BW152&lt;=Suspension01Hasta),(BY152&gt;=Suspension01Desde),(BY152&gt;=Suspension01Hasta)),"Umbral_Interno",AND((BW152&gt;=Suspension01Desde),(BW152&lt;=Suspension01Hasta),(BY152&gt;=Suspension01Desde),(BY152&lt;=Suspension01Hasta)),"Umbral_Externo",AND((BW152&gt;=Suspension01Desde),(BW152&lt;=Suspension01Hasta),(BY152&gt;=Suspension01Desde),(BY152&gt;=Suspension01Hasta)),"Umbral_Tardío")</f>
        <v>No_Umbral</v>
      </c>
      <c r="CA152" s="43" cm="1">
        <f t="array" ref="CA152">_xlfn.IFS(BZ152="Umbral_Anticipado",$BI152-Suspension01Desde+1,BZ152="Umbral_Interno",Suspension01Hasta-Suspension01Desde+1,BZ152="Umbral_Externo",BY152-$BH152+1,BZ152="Umbral_Tardío",Suspension01Hasta-$BH152+1,BZ152="No_Umbral",0)</f>
        <v>0</v>
      </c>
      <c r="CB152" s="42" cm="1">
        <f t="array" ref="CB152">_xlfn.IFS(BZ152="Umbral_Anticipado",Suspension01Hasta+CA152,BZ152="Umbral_Interno",BY152+CA152,BZ152="Umbral_Externo",Suspension01Hasta+CA152,BZ152="Umbral_Tardío",BY152+CA152,BZ152="No_Umbral",BY152)</f>
        <v>45819</v>
      </c>
      <c r="CC152" s="42" t="str" cm="1">
        <f t="array" ref="CC152">_xlfn.IFS(AND((BW152&lt;Suspension02Desde),(BW152&lt;Suspension02Hasta),(CB152&lt;Suspension02Desde),(CB152&lt;Suspension02Hasta)),"No_Umbral",AND((BW152&gt;Suspension02Desde),(BW152&gt;Suspension02Hasta),(CB152&gt;Suspension02Desde),(CB152&gt;Suspension02Hasta)),"No_Umbral",AND((BW152&lt;=Suspension02Desde),(BW152&lt;=Suspension02Hasta),(CB152&gt;=Suspension02Desde),(CB152&lt;=Suspension02Hasta)),"Umbral_Anticipado",AND((BW152&lt;=Suspension02Desde),(BW152&lt;=Suspension02Hasta),(CB152&gt;=Suspension02Desde),(CB152&gt;=Suspension02Hasta)),"Umbral_Interno",AND((BW152&gt;=Suspension02Desde),(BW152&lt;=Suspension02Hasta),(CB152&gt;=Suspension02Desde),(CB152&lt;=Suspension02Hasta)),"Umbral_Externo",AND((BW152&gt;=Suspension02Desde),(BW152&lt;=Suspension02Hasta),(CB152&gt;=Suspension02Desde),(CB152&gt;=Suspension02Hasta)),"Umbral_Tardío")</f>
        <v>No_Umbral</v>
      </c>
      <c r="CD152" s="43" cm="1">
        <f t="array" ref="CD152">_xlfn.IFS(CC152="Umbral_Anticipado",CB152-Suspension02Desde+1,CC152="Umbral_Interno",Suspension02Hasta-Suspension02Desde+1,CC152="Umbral_Externo",CB152-$BH152+1,CC152="Umbral_Tardío",Suspension02Hasta-$BH152+1,CC152="No_Umbral",0)</f>
        <v>0</v>
      </c>
      <c r="CE152" s="41" cm="1">
        <f t="array" ref="CE152">_xlfn.IFS(CC152="Umbral_Anticipado",Suspension02Hasta+CD152,CC152="Umbral_Interno",CB152+CD152,CC152="Umbral_Externo",Suspension02Hasta+CD152,CC152="Umbral_Tardío",CB152+CD152,CC152="No_Umbral",CB152)</f>
        <v>45819</v>
      </c>
      <c r="CF152" s="40">
        <f t="shared" si="33"/>
        <v>45822</v>
      </c>
    </row>
    <row r="153" spans="1:84" s="22" customFormat="1" ht="20.25" customHeight="1">
      <c r="A153" s="77" t="s">
        <v>1627</v>
      </c>
      <c r="B153" s="77" t="str">
        <f t="shared" si="34"/>
        <v>2023</v>
      </c>
      <c r="C153" s="77" t="s">
        <v>1628</v>
      </c>
      <c r="D153" s="77" t="s">
        <v>1629</v>
      </c>
      <c r="E153" s="77" t="s">
        <v>1630</v>
      </c>
      <c r="F153" s="77" t="s">
        <v>1053</v>
      </c>
      <c r="G153" s="201">
        <v>45288</v>
      </c>
      <c r="H153" s="201">
        <v>45336</v>
      </c>
      <c r="I153" s="77" t="s">
        <v>551</v>
      </c>
      <c r="J153" s="77" t="s">
        <v>180</v>
      </c>
      <c r="K153" s="78">
        <v>46249</v>
      </c>
      <c r="L153" s="77" t="str">
        <f>VLOOKUP(MONTH($K153),TablaMeses[],2,FALSE)</f>
        <v>08 AGOSTO</v>
      </c>
      <c r="M153" s="77">
        <f t="shared" si="38"/>
        <v>2026</v>
      </c>
      <c r="N153" s="77" t="s">
        <v>167</v>
      </c>
      <c r="O153" s="201">
        <v>45588</v>
      </c>
      <c r="P153" s="77"/>
      <c r="Q153" s="77" t="s">
        <v>167</v>
      </c>
      <c r="R153" s="201">
        <v>45595</v>
      </c>
      <c r="S153" s="77" t="s">
        <v>1631</v>
      </c>
      <c r="T153" s="77" t="s">
        <v>167</v>
      </c>
      <c r="U153" s="201">
        <v>45601</v>
      </c>
      <c r="V153" s="77"/>
      <c r="W153" s="77"/>
      <c r="X153" s="201"/>
      <c r="Y153" s="77" t="s">
        <v>170</v>
      </c>
      <c r="Z153" s="201">
        <v>45603</v>
      </c>
      <c r="AA153" s="77" t="s">
        <v>170</v>
      </c>
      <c r="AB153" s="201">
        <v>45610</v>
      </c>
      <c r="AC153" s="79">
        <v>45612</v>
      </c>
      <c r="AD153" s="77" t="s">
        <v>145</v>
      </c>
      <c r="AE153" s="77" t="s">
        <v>104</v>
      </c>
      <c r="AF153" s="77" t="s">
        <v>104</v>
      </c>
      <c r="AG153" s="80" t="s">
        <v>1632</v>
      </c>
      <c r="AH153" s="77"/>
      <c r="AI153" s="78" t="s">
        <v>104</v>
      </c>
      <c r="AJ153" s="77" t="s">
        <v>104</v>
      </c>
      <c r="AK153" s="77"/>
      <c r="AL153" s="77" t="s">
        <v>104</v>
      </c>
      <c r="AM153" s="78" t="s">
        <v>104</v>
      </c>
      <c r="AN153" s="77" t="s">
        <v>104</v>
      </c>
      <c r="AO153" s="77" t="s">
        <v>104</v>
      </c>
      <c r="AP153" s="77" t="s">
        <v>104</v>
      </c>
      <c r="AQ153" s="77" t="s">
        <v>104</v>
      </c>
      <c r="AR153" s="78" t="s">
        <v>104</v>
      </c>
      <c r="AS153" s="77" t="s">
        <v>104</v>
      </c>
      <c r="AT153" s="78" t="s">
        <v>104</v>
      </c>
      <c r="AU153" s="78" t="s">
        <v>104</v>
      </c>
      <c r="AV153" s="78">
        <v>45785</v>
      </c>
      <c r="AW153" s="77">
        <f t="shared" si="35"/>
        <v>19</v>
      </c>
      <c r="AX153" s="77">
        <f t="shared" ref="AX153:AX184" si="39">YEAR($AV153)</f>
        <v>2025</v>
      </c>
      <c r="AY153" s="77" t="s">
        <v>103</v>
      </c>
      <c r="AZ153" s="81" t="s">
        <v>1633</v>
      </c>
      <c r="BC153" s="25" t="s">
        <v>673</v>
      </c>
      <c r="BD153" s="25" t="s">
        <v>1634</v>
      </c>
      <c r="BE153" s="25">
        <v>120</v>
      </c>
      <c r="BF153" s="25">
        <v>60</v>
      </c>
      <c r="BG153" s="25">
        <v>730</v>
      </c>
      <c r="BH153" s="40">
        <f t="shared" si="27"/>
        <v>45336</v>
      </c>
      <c r="BI153" s="41">
        <f t="shared" si="28"/>
        <v>45456</v>
      </c>
      <c r="BJ153" s="42" t="str" cm="1">
        <f t="array" ref="BJ153">_xlfn.IFS(AND((BH153&lt;Suspension01Desde),(BH153&lt;Suspension01Hasta),(BI153&lt;Suspension01Desde),(BI153&lt;Suspension01Hasta)),"No_Umbral",AND((BH153&gt;Suspension01Desde),(BH153&gt;Suspension01Hasta),(BI153&gt;Suspension01Desde),(BI153&gt;Suspension01Hasta)),"No_Umbral",AND((BH153&lt;=Suspension01Desde),(BH153&lt;=Suspension01Hasta),(BI153&gt;=Suspension01Desde),(BI153&lt;=Suspension01Hasta)),"Umbral_Anticipado",AND((BH153&lt;=Suspension01Desde),(BH153&lt;=Suspension01Hasta),(BI153&gt;=Suspension01Desde),(BI153&gt;=Suspension01Hasta)),"Umbral_Interno",AND((BH153&gt;=Suspension01Desde),(BH153&lt;=Suspension01Hasta),(BI153&gt;=Suspension01Desde),(BI153&lt;=Suspension01Hasta)),"Umbral_Externo",AND((BH153&gt;=Suspension01Desde),(BH153&lt;=Suspension01Hasta),(BI153&gt;=Suspension01Desde),(BI153&gt;=Suspension01Hasta)),"Umbral_Tardío")</f>
        <v>No_Umbral</v>
      </c>
      <c r="BK153" s="43" cm="1">
        <f t="array" ref="BK153">_xlfn.IFS(BJ153="Umbral_Anticipado",$BI153-Suspension01Desde+1,BJ153="Umbral_Interno",Suspension01Hasta-Suspension01Desde+1,BJ153="Umbral_Externo",BI153-$BH153+1,BJ153="Umbral_Tardío",Suspension01Hasta-$BH153+1,BJ153="No_Umbral",0)</f>
        <v>0</v>
      </c>
      <c r="BL153" s="42" cm="1">
        <f t="array" ref="BL153">_xlfn.IFS(BJ153="Umbral_Anticipado",Suspension01Hasta+BK153,BJ153="Umbral_Interno",BI153+BK153,BJ153="Umbral_Externo",Suspension01Hasta+BK153,BJ153="Umbral_Tardío",BI153+BK153,BJ153="No_Umbral",BI153)</f>
        <v>45456</v>
      </c>
      <c r="BM153" s="42" t="str" cm="1">
        <f t="array" ref="BM153">_xlfn.IFS(AND((BH153&lt;Suspension02Desde),(BH153&lt;Suspension02Hasta),(BL153&lt;Suspension02Desde),(BL153&lt;Suspension02Hasta)),"No_Umbral",AND((BH153&gt;Suspension02Desde),(BH153&gt;Suspension02Hasta),(BL153&gt;Suspension02Desde),(BL153&gt;Suspension02Hasta)),"No_Umbral",AND((BH153&lt;=Suspension02Desde),(BH153&lt;=Suspension02Hasta),(BL153&gt;=Suspension02Desde),(BL153&lt;=Suspension02Hasta)),"Umbral_Anticipado",AND((BH153&lt;=Suspension02Desde),(BH153&lt;=Suspension02Hasta),(BL153&gt;=Suspension02Desde),(BL153&gt;=Suspension02Hasta)),"Umbral_Interno",AND((BH153&gt;=Suspension02Desde),(BH153&lt;=Suspension02Hasta),(BL153&gt;=Suspension02Desde),(BL153&lt;=Suspension02Hasta)),"Umbral_Externo",AND((BH153&gt;=Suspension02Desde),(BH153&lt;=Suspension02Hasta),(BL153&gt;=Suspension02Desde),(BL153&gt;=Suspension02Hasta)),"Umbral_Tardío")</f>
        <v>No_Umbral</v>
      </c>
      <c r="BN153" s="43" cm="1">
        <f t="array" ref="BN153">_xlfn.IFS(BM153="Umbral_Anticipado",BL153-Suspension02Desde+1,BM153="Umbral_Interno",Suspension02Hasta-Suspension02Desde+1,BM153="Umbral_Externo",BL153-$BH153+1,BM153="Umbral_Tardío",Suspension02Hasta-$BH153+1,BM153="No_Umbral",0)</f>
        <v>0</v>
      </c>
      <c r="BO153" s="41" cm="1">
        <f t="array" ref="BO153">_xlfn.IFS(BM153="Umbral_Anticipado",Suspension02Hasta+BN153,BM153="Umbral_Interno",BL153+BN153,BM153="Umbral_Externo",Suspension02Hasta+BN153,BM153="Umbral_Tardío",BL153+BN153,BM153="No_Umbral",BL153)</f>
        <v>45456</v>
      </c>
      <c r="BP153" s="40">
        <f t="shared" si="29"/>
        <v>45457</v>
      </c>
      <c r="BQ153" s="41">
        <f t="shared" si="30"/>
        <v>45516</v>
      </c>
      <c r="BR153" s="42" t="str" cm="1">
        <f t="array" ref="BR153">_xlfn.IFS(AND((BO153&lt;Suspension01Desde),(BO153&lt;Suspension01Hasta),(BQ153&lt;Suspension01Desde),(BQ153&lt;Suspension01Hasta)),"No_Umbral",AND((BO153&gt;Suspension01Desde),(BO153&gt;Suspension01Hasta),(BQ153&gt;Suspension01Desde),(BQ153&gt;Suspension01Hasta)),"No_Umbral",AND((BO153&lt;=Suspension01Desde),(BO153&lt;=Suspension01Hasta),(BQ153&gt;=Suspension01Desde),(BQ153&lt;=Suspension01Hasta)),"Umbral_Anticipado",AND((BO153&lt;=Suspension01Desde),(BO153&lt;=Suspension01Hasta),(BQ153&gt;=Suspension01Desde),(BQ153&gt;=Suspension01Hasta)),"Umbral_Interno",AND((BO153&gt;=Suspension01Desde),(BO153&lt;=Suspension01Hasta),(BQ153&gt;=Suspension01Desde),(BQ153&lt;=Suspension01Hasta)),"Umbral_Externo",AND((BO153&gt;=Suspension01Desde),(BO153&lt;=Suspension01Hasta),(BQ153&gt;=Suspension01Desde),(BQ153&gt;=Suspension01Hasta)),"Umbral_Tardío")</f>
        <v>No_Umbral</v>
      </c>
      <c r="BS153" s="43" cm="1">
        <f t="array" ref="BS153">_xlfn.IFS(BR153="Umbral_Anticipado",$BQ153-Suspension01Desde+1,BR153="Umbral_Interno",Suspension01Hasta-Suspension01Desde+1,BR153="Umbral_Externo",BQ153-$BO153+1,BR153="Umbral_Tardío",Suspension01Hasta-$BO153+1,BR153="No_Umbral",0)</f>
        <v>0</v>
      </c>
      <c r="BT153" s="42" cm="1">
        <f t="array" ref="BT153">_xlfn.IFS(BR153="Umbral_Anticipado",Suspension01Hasta+BS153,BR153="Umbral_Interno",BQ153+BS153,BR153="Umbral_Externo",Suspension01Hasta+BS153,BR153="Umbral_Tardío",BQ153+BS153,BR153="No_Umbral",BQ153)</f>
        <v>45516</v>
      </c>
      <c r="BU153" s="42" t="str" cm="1">
        <f t="array" ref="BU153">_xlfn.IFS(AND((BO153&lt;Suspension02Desde),(BO153&lt;Suspension02Hasta),(BT153&lt;Suspension02Desde),(BT153&lt;Suspension02Hasta)),"No_Umbral",AND((BO153&gt;Suspension02Desde),(BO153&gt;Suspension02Hasta),(BT153&gt;Suspension02Desde),(BT153&gt;Suspension02Hasta)),"No_Umbral",AND((BO153&lt;=Suspension02Desde),(BO153&lt;=Suspension02Hasta),(BT153&gt;=Suspension02Desde),(BT153&lt;=Suspension02Hasta)),"Umbral_Anticipado",AND((BO153&lt;=Suspension02Desde),(BO153&lt;=Suspension02Hasta),(BT153&gt;=Suspension02Desde),(BT153&gt;=Suspension02Hasta)),"Umbral_Interno",AND((BO153&gt;=Suspension02Desde),(BO153&lt;=Suspension02Hasta),(BT153&gt;=Suspension02Desde),(BT153&lt;=Suspension02Hasta)),"Umbral_Externo",AND((BO153&gt;=Suspension02Desde),(BO153&lt;=Suspension02Hasta),(BT153&gt;=Suspension02Desde),(BT153&gt;=Suspension02Hasta)),"Umbral_Tardío")</f>
        <v>No_Umbral</v>
      </c>
      <c r="BV153" s="43" cm="1">
        <f t="array" ref="BV153">_xlfn.IFS(BU153="Umbral_Anticipado",BT153-Suspension02Desde+1,BU153="Umbral_Interno",Suspension02Hasta-Suspension02Desde+1,BU153="Umbral_Externo",BT153-$BO153+1,BU153="Umbral_Tardío",Suspension02Hasta-$BO153+1,BU153="No_Umbral",0)</f>
        <v>0</v>
      </c>
      <c r="BW153" s="41" cm="1">
        <f t="array" ref="BW153">_xlfn.IFS(BU153="Umbral_Anticipado",Suspension02Hasta+BV153,BU153="Umbral_Interno",BT153+BV153,BU153="Umbral_Externo",Suspension02Hasta+BV153,BU153="Umbral_Tardío",BT153+BV153,BU153="No_Umbral",BT153)</f>
        <v>45516</v>
      </c>
      <c r="BX153" s="40">
        <f t="shared" si="31"/>
        <v>45518</v>
      </c>
      <c r="BY153" s="41">
        <f t="shared" si="32"/>
        <v>46246</v>
      </c>
      <c r="BZ153" s="42" t="str" cm="1">
        <f t="array" ref="BZ153">_xlfn.IFS(AND((BW153&lt;Suspension01Desde),(BW153&lt;Suspension01Hasta),(BY153&lt;Suspension01Desde),(BY153&lt;Suspension01Hasta)),"No_Umbral",AND((BW153&gt;Suspension01Desde),(BW153&gt;Suspension01Hasta),(BY153&gt;Suspension01Desde),(BY153&gt;Suspension01Hasta)),"No_Umbral",AND((BW153&lt;=Suspension01Desde),(BW153&lt;=Suspension01Hasta),(BY153&gt;=Suspension01Desde),(BY153&lt;=Suspension01Hasta)),"Umbral_Anticipado",AND((BW153&lt;=Suspension01Desde),(BW153&lt;=Suspension01Hasta),(BY153&gt;=Suspension01Desde),(BY153&gt;=Suspension01Hasta)),"Umbral_Interno",AND((BW153&gt;=Suspension01Desde),(BW153&lt;=Suspension01Hasta),(BY153&gt;=Suspension01Desde),(BY153&lt;=Suspension01Hasta)),"Umbral_Externo",AND((BW153&gt;=Suspension01Desde),(BW153&lt;=Suspension01Hasta),(BY153&gt;=Suspension01Desde),(BY153&gt;=Suspension01Hasta)),"Umbral_Tardío")</f>
        <v>No_Umbral</v>
      </c>
      <c r="CA153" s="43" cm="1">
        <f t="array" ref="CA153">_xlfn.IFS(BZ153="Umbral_Anticipado",$BI153-Suspension01Desde+1,BZ153="Umbral_Interno",Suspension01Hasta-Suspension01Desde+1,BZ153="Umbral_Externo",BY153-$BH153+1,BZ153="Umbral_Tardío",Suspension01Hasta-$BH153+1,BZ153="No_Umbral",0)</f>
        <v>0</v>
      </c>
      <c r="CB153" s="42" cm="1">
        <f t="array" ref="CB153">_xlfn.IFS(BZ153="Umbral_Anticipado",Suspension01Hasta+CA153,BZ153="Umbral_Interno",BY153+CA153,BZ153="Umbral_Externo",Suspension01Hasta+CA153,BZ153="Umbral_Tardío",BY153+CA153,BZ153="No_Umbral",BY153)</f>
        <v>46246</v>
      </c>
      <c r="CC153" s="42" t="str" cm="1">
        <f t="array" ref="CC153">_xlfn.IFS(AND((BW153&lt;Suspension02Desde),(BW153&lt;Suspension02Hasta),(CB153&lt;Suspension02Desde),(CB153&lt;Suspension02Hasta)),"No_Umbral",AND((BW153&gt;Suspension02Desde),(BW153&gt;Suspension02Hasta),(CB153&gt;Suspension02Desde),(CB153&gt;Suspension02Hasta)),"No_Umbral",AND((BW153&lt;=Suspension02Desde),(BW153&lt;=Suspension02Hasta),(CB153&gt;=Suspension02Desde),(CB153&lt;=Suspension02Hasta)),"Umbral_Anticipado",AND((BW153&lt;=Suspension02Desde),(BW153&lt;=Suspension02Hasta),(CB153&gt;=Suspension02Desde),(CB153&gt;=Suspension02Hasta)),"Umbral_Interno",AND((BW153&gt;=Suspension02Desde),(BW153&lt;=Suspension02Hasta),(CB153&gt;=Suspension02Desde),(CB153&lt;=Suspension02Hasta)),"Umbral_Externo",AND((BW153&gt;=Suspension02Desde),(BW153&lt;=Suspension02Hasta),(CB153&gt;=Suspension02Desde),(CB153&gt;=Suspension02Hasta)),"Umbral_Tardío")</f>
        <v>No_Umbral</v>
      </c>
      <c r="CD153" s="43" cm="1">
        <f t="array" ref="CD153">_xlfn.IFS(CC153="Umbral_Anticipado",CB153-Suspension02Desde+1,CC153="Umbral_Interno",Suspension02Hasta-Suspension02Desde+1,CC153="Umbral_Externo",CB153-$BH153+1,CC153="Umbral_Tardío",Suspension02Hasta-$BH153+1,CC153="No_Umbral",0)</f>
        <v>0</v>
      </c>
      <c r="CE153" s="41" cm="1">
        <f t="array" ref="CE153">_xlfn.IFS(CC153="Umbral_Anticipado",Suspension02Hasta+CD153,CC153="Umbral_Interno",CB153+CD153,CC153="Umbral_Externo",Suspension02Hasta+CD153,CC153="Umbral_Tardío",CB153+CD153,CC153="No_Umbral",CB153)</f>
        <v>46246</v>
      </c>
      <c r="CF153" s="40">
        <f t="shared" si="33"/>
        <v>46248</v>
      </c>
    </row>
    <row r="154" spans="1:84" s="22" customFormat="1" ht="20.25" customHeight="1">
      <c r="A154" s="77" t="s">
        <v>1635</v>
      </c>
      <c r="B154" s="77" t="str">
        <f t="shared" si="34"/>
        <v>2023</v>
      </c>
      <c r="C154" s="77" t="s">
        <v>1636</v>
      </c>
      <c r="D154" s="77" t="s">
        <v>911</v>
      </c>
      <c r="E154" s="77" t="s">
        <v>1637</v>
      </c>
      <c r="F154" s="77" t="s">
        <v>913</v>
      </c>
      <c r="G154" s="201">
        <v>45064</v>
      </c>
      <c r="H154" s="201">
        <v>45291</v>
      </c>
      <c r="I154" s="77" t="s">
        <v>92</v>
      </c>
      <c r="J154" s="77" t="s">
        <v>180</v>
      </c>
      <c r="K154" s="78">
        <v>46175</v>
      </c>
      <c r="L154" s="77" t="str">
        <f>VLOOKUP(MONTH($K154),TablaMeses[],2,FALSE)</f>
        <v>06 JUNIO</v>
      </c>
      <c r="M154" s="77">
        <f t="shared" si="38"/>
        <v>2026</v>
      </c>
      <c r="N154" s="77" t="s">
        <v>167</v>
      </c>
      <c r="O154" s="201">
        <v>45628</v>
      </c>
      <c r="P154" s="77" t="s">
        <v>219</v>
      </c>
      <c r="Q154" s="78">
        <v>45629</v>
      </c>
      <c r="R154" s="201"/>
      <c r="S154" s="77"/>
      <c r="T154" s="77"/>
      <c r="U154" s="201"/>
      <c r="V154" s="77"/>
      <c r="W154" s="77"/>
      <c r="X154" s="201"/>
      <c r="Y154" s="77"/>
      <c r="Z154" s="201"/>
      <c r="AA154" s="77"/>
      <c r="AB154" s="201"/>
      <c r="AC154" s="79">
        <v>45645</v>
      </c>
      <c r="AD154" s="77" t="s">
        <v>101</v>
      </c>
      <c r="AE154" s="77" t="s">
        <v>104</v>
      </c>
      <c r="AF154" s="77" t="s">
        <v>104</v>
      </c>
      <c r="AG154" s="80" t="s">
        <v>1638</v>
      </c>
      <c r="AH154" s="77"/>
      <c r="AI154" s="78" t="s">
        <v>104</v>
      </c>
      <c r="AJ154" s="77" t="s">
        <v>104</v>
      </c>
      <c r="AK154" s="77"/>
      <c r="AL154" s="77" t="s">
        <v>104</v>
      </c>
      <c r="AM154" s="78" t="s">
        <v>104</v>
      </c>
      <c r="AN154" s="77" t="s">
        <v>104</v>
      </c>
      <c r="AO154" s="77" t="s">
        <v>104</v>
      </c>
      <c r="AP154" s="77" t="s">
        <v>104</v>
      </c>
      <c r="AQ154" s="77" t="s">
        <v>104</v>
      </c>
      <c r="AR154" s="78" t="s">
        <v>104</v>
      </c>
      <c r="AS154" s="77" t="s">
        <v>104</v>
      </c>
      <c r="AT154" s="78" t="s">
        <v>104</v>
      </c>
      <c r="AU154" s="78" t="s">
        <v>104</v>
      </c>
      <c r="AV154" s="78">
        <v>45785</v>
      </c>
      <c r="AW154" s="77">
        <f t="shared" si="35"/>
        <v>19</v>
      </c>
      <c r="AX154" s="77">
        <f t="shared" si="39"/>
        <v>2025</v>
      </c>
      <c r="AY154" s="77" t="s">
        <v>103</v>
      </c>
      <c r="AZ154" s="81" t="s">
        <v>1639</v>
      </c>
      <c r="BC154" s="25" t="s">
        <v>1640</v>
      </c>
      <c r="BD154" s="25" t="s">
        <v>1641</v>
      </c>
      <c r="BE154" s="25">
        <v>120</v>
      </c>
      <c r="BF154" s="25">
        <v>60</v>
      </c>
      <c r="BG154" s="25">
        <v>730</v>
      </c>
      <c r="BH154" s="40">
        <f t="shared" si="27"/>
        <v>45291</v>
      </c>
      <c r="BI154" s="41">
        <f t="shared" si="28"/>
        <v>45411</v>
      </c>
      <c r="BJ154" s="42" t="str" cm="1">
        <f t="array" ref="BJ154">_xlfn.IFS(AND((BH154&lt;Suspension01Desde),(BH154&lt;Suspension01Hasta),(BI154&lt;Suspension01Desde),(BI154&lt;Suspension01Hasta)),"No_Umbral",AND((BH154&gt;Suspension01Desde),(BH154&gt;Suspension01Hasta),(BI154&gt;Suspension01Desde),(BI154&gt;Suspension01Hasta)),"No_Umbral",AND((BH154&lt;=Suspension01Desde),(BH154&lt;=Suspension01Hasta),(BI154&gt;=Suspension01Desde),(BI154&lt;=Suspension01Hasta)),"Umbral_Anticipado",AND((BH154&lt;=Suspension01Desde),(BH154&lt;=Suspension01Hasta),(BI154&gt;=Suspension01Desde),(BI154&gt;=Suspension01Hasta)),"Umbral_Interno",AND((BH154&gt;=Suspension01Desde),(BH154&lt;=Suspension01Hasta),(BI154&gt;=Suspension01Desde),(BI154&lt;=Suspension01Hasta)),"Umbral_Externo",AND((BH154&gt;=Suspension01Desde),(BH154&lt;=Suspension01Hasta),(BI154&gt;=Suspension01Desde),(BI154&gt;=Suspension01Hasta)),"Umbral_Tardío")</f>
        <v>No_Umbral</v>
      </c>
      <c r="BK154" s="43" cm="1">
        <f t="array" ref="BK154">_xlfn.IFS(BJ154="Umbral_Anticipado",$BI154-Suspension01Desde+1,BJ154="Umbral_Interno",Suspension01Hasta-Suspension01Desde+1,BJ154="Umbral_Externo",BI154-$BH154+1,BJ154="Umbral_Tardío",Suspension01Hasta-$BH154+1,BJ154="No_Umbral",0)</f>
        <v>0</v>
      </c>
      <c r="BL154" s="42" cm="1">
        <f t="array" ref="BL154">_xlfn.IFS(BJ154="Umbral_Anticipado",Suspension01Hasta+BK154,BJ154="Umbral_Interno",BI154+BK154,BJ154="Umbral_Externo",Suspension01Hasta+BK154,BJ154="Umbral_Tardío",BI154+BK154,BJ154="No_Umbral",BI154)</f>
        <v>45411</v>
      </c>
      <c r="BM154" s="42" t="str" cm="1">
        <f t="array" ref="BM154">_xlfn.IFS(AND((BH154&lt;Suspension02Desde),(BH154&lt;Suspension02Hasta),(BL154&lt;Suspension02Desde),(BL154&lt;Suspension02Hasta)),"No_Umbral",AND((BH154&gt;Suspension02Desde),(BH154&gt;Suspension02Hasta),(BL154&gt;Suspension02Desde),(BL154&gt;Suspension02Hasta)),"No_Umbral",AND((BH154&lt;=Suspension02Desde),(BH154&lt;=Suspension02Hasta),(BL154&gt;=Suspension02Desde),(BL154&lt;=Suspension02Hasta)),"Umbral_Anticipado",AND((BH154&lt;=Suspension02Desde),(BH154&lt;=Suspension02Hasta),(BL154&gt;=Suspension02Desde),(BL154&gt;=Suspension02Hasta)),"Umbral_Interno",AND((BH154&gt;=Suspension02Desde),(BH154&lt;=Suspension02Hasta),(BL154&gt;=Suspension02Desde),(BL154&lt;=Suspension02Hasta)),"Umbral_Externo",AND((BH154&gt;=Suspension02Desde),(BH154&lt;=Suspension02Hasta),(BL154&gt;=Suspension02Desde),(BL154&gt;=Suspension02Hasta)),"Umbral_Tardío")</f>
        <v>No_Umbral</v>
      </c>
      <c r="BN154" s="43" cm="1">
        <f t="array" ref="BN154">_xlfn.IFS(BM154="Umbral_Anticipado",BL154-Suspension02Desde+1,BM154="Umbral_Interno",Suspension02Hasta-Suspension02Desde+1,BM154="Umbral_Externo",BL154-$BH154+1,BM154="Umbral_Tardío",Suspension02Hasta-$BH154+1,BM154="No_Umbral",0)</f>
        <v>0</v>
      </c>
      <c r="BO154" s="41" cm="1">
        <f t="array" ref="BO154">_xlfn.IFS(BM154="Umbral_Anticipado",Suspension02Hasta+BN154,BM154="Umbral_Interno",BL154+BN154,BM154="Umbral_Externo",Suspension02Hasta+BN154,BM154="Umbral_Tardío",BL154+BN154,BM154="No_Umbral",BL154)</f>
        <v>45411</v>
      </c>
      <c r="BP154" s="40">
        <f t="shared" si="29"/>
        <v>45413</v>
      </c>
      <c r="BQ154" s="41">
        <f t="shared" si="30"/>
        <v>45471</v>
      </c>
      <c r="BR154" s="42" t="str" cm="1">
        <f t="array" ref="BR154">_xlfn.IFS(AND((BO154&lt;Suspension01Desde),(BO154&lt;Suspension01Hasta),(BQ154&lt;Suspension01Desde),(BQ154&lt;Suspension01Hasta)),"No_Umbral",AND((BO154&gt;Suspension01Desde),(BO154&gt;Suspension01Hasta),(BQ154&gt;Suspension01Desde),(BQ154&gt;Suspension01Hasta)),"No_Umbral",AND((BO154&lt;=Suspension01Desde),(BO154&lt;=Suspension01Hasta),(BQ154&gt;=Suspension01Desde),(BQ154&lt;=Suspension01Hasta)),"Umbral_Anticipado",AND((BO154&lt;=Suspension01Desde),(BO154&lt;=Suspension01Hasta),(BQ154&gt;=Suspension01Desde),(BQ154&gt;=Suspension01Hasta)),"Umbral_Interno",AND((BO154&gt;=Suspension01Desde),(BO154&lt;=Suspension01Hasta),(BQ154&gt;=Suspension01Desde),(BQ154&lt;=Suspension01Hasta)),"Umbral_Externo",AND((BO154&gt;=Suspension01Desde),(BO154&lt;=Suspension01Hasta),(BQ154&gt;=Suspension01Desde),(BQ154&gt;=Suspension01Hasta)),"Umbral_Tardío")</f>
        <v>No_Umbral</v>
      </c>
      <c r="BS154" s="43" cm="1">
        <f t="array" ref="BS154">_xlfn.IFS(BR154="Umbral_Anticipado",$BQ154-Suspension01Desde+1,BR154="Umbral_Interno",Suspension01Hasta-Suspension01Desde+1,BR154="Umbral_Externo",BQ154-$BO154+1,BR154="Umbral_Tardío",Suspension01Hasta-$BO154+1,BR154="No_Umbral",0)</f>
        <v>0</v>
      </c>
      <c r="BT154" s="42" cm="1">
        <f t="array" ref="BT154">_xlfn.IFS(BR154="Umbral_Anticipado",Suspension01Hasta+BS154,BR154="Umbral_Interno",BQ154+BS154,BR154="Umbral_Externo",Suspension01Hasta+BS154,BR154="Umbral_Tardío",BQ154+BS154,BR154="No_Umbral",BQ154)</f>
        <v>45471</v>
      </c>
      <c r="BU154" s="42" t="str" cm="1">
        <f t="array" ref="BU154">_xlfn.IFS(AND((BO154&lt;Suspension02Desde),(BO154&lt;Suspension02Hasta),(BT154&lt;Suspension02Desde),(BT154&lt;Suspension02Hasta)),"No_Umbral",AND((BO154&gt;Suspension02Desde),(BO154&gt;Suspension02Hasta),(BT154&gt;Suspension02Desde),(BT154&gt;Suspension02Hasta)),"No_Umbral",AND((BO154&lt;=Suspension02Desde),(BO154&lt;=Suspension02Hasta),(BT154&gt;=Suspension02Desde),(BT154&lt;=Suspension02Hasta)),"Umbral_Anticipado",AND((BO154&lt;=Suspension02Desde),(BO154&lt;=Suspension02Hasta),(BT154&gt;=Suspension02Desde),(BT154&gt;=Suspension02Hasta)),"Umbral_Interno",AND((BO154&gt;=Suspension02Desde),(BO154&lt;=Suspension02Hasta),(BT154&gt;=Suspension02Desde),(BT154&lt;=Suspension02Hasta)),"Umbral_Externo",AND((BO154&gt;=Suspension02Desde),(BO154&lt;=Suspension02Hasta),(BT154&gt;=Suspension02Desde),(BT154&gt;=Suspension02Hasta)),"Umbral_Tardío")</f>
        <v>No_Umbral</v>
      </c>
      <c r="BV154" s="43" cm="1">
        <f t="array" ref="BV154">_xlfn.IFS(BU154="Umbral_Anticipado",BT154-Suspension02Desde+1,BU154="Umbral_Interno",Suspension02Hasta-Suspension02Desde+1,BU154="Umbral_Externo",BT154-$BO154+1,BU154="Umbral_Tardío",Suspension02Hasta-$BO154+1,BU154="No_Umbral",0)</f>
        <v>0</v>
      </c>
      <c r="BW154" s="41" cm="1">
        <f t="array" ref="BW154">_xlfn.IFS(BU154="Umbral_Anticipado",Suspension02Hasta+BV154,BU154="Umbral_Interno",BT154+BV154,BU154="Umbral_Externo",Suspension02Hasta+BV154,BU154="Umbral_Tardío",BT154+BV154,BU154="No_Umbral",BT154)</f>
        <v>45471</v>
      </c>
      <c r="BX154" s="40">
        <f t="shared" si="31"/>
        <v>45444</v>
      </c>
      <c r="BY154" s="41">
        <f t="shared" si="32"/>
        <v>46201</v>
      </c>
      <c r="BZ154" s="42" t="str" cm="1">
        <f t="array" ref="BZ154">_xlfn.IFS(AND((BW154&lt;Suspension01Desde),(BW154&lt;Suspension01Hasta),(BY154&lt;Suspension01Desde),(BY154&lt;Suspension01Hasta)),"No_Umbral",AND((BW154&gt;Suspension01Desde),(BW154&gt;Suspension01Hasta),(BY154&gt;Suspension01Desde),(BY154&gt;Suspension01Hasta)),"No_Umbral",AND((BW154&lt;=Suspension01Desde),(BW154&lt;=Suspension01Hasta),(BY154&gt;=Suspension01Desde),(BY154&lt;=Suspension01Hasta)),"Umbral_Anticipado",AND((BW154&lt;=Suspension01Desde),(BW154&lt;=Suspension01Hasta),(BY154&gt;=Suspension01Desde),(BY154&gt;=Suspension01Hasta)),"Umbral_Interno",AND((BW154&gt;=Suspension01Desde),(BW154&lt;=Suspension01Hasta),(BY154&gt;=Suspension01Desde),(BY154&lt;=Suspension01Hasta)),"Umbral_Externo",AND((BW154&gt;=Suspension01Desde),(BW154&lt;=Suspension01Hasta),(BY154&gt;=Suspension01Desde),(BY154&gt;=Suspension01Hasta)),"Umbral_Tardío")</f>
        <v>No_Umbral</v>
      </c>
      <c r="CA154" s="43" cm="1">
        <f t="array" ref="CA154">_xlfn.IFS(BZ154="Umbral_Anticipado",$BI154-Suspension01Desde+1,BZ154="Umbral_Interno",Suspension01Hasta-Suspension01Desde+1,BZ154="Umbral_Externo",BY154-$BH154+1,BZ154="Umbral_Tardío",Suspension01Hasta-$BH154+1,BZ154="No_Umbral",0)</f>
        <v>0</v>
      </c>
      <c r="CB154" s="42" cm="1">
        <f t="array" ref="CB154">_xlfn.IFS(BZ154="Umbral_Anticipado",Suspension01Hasta+CA154,BZ154="Umbral_Interno",BY154+CA154,BZ154="Umbral_Externo",Suspension01Hasta+CA154,BZ154="Umbral_Tardío",BY154+CA154,BZ154="No_Umbral",BY154)</f>
        <v>46201</v>
      </c>
      <c r="CC154" s="42" t="str" cm="1">
        <f t="array" ref="CC154">_xlfn.IFS(AND((BW154&lt;Suspension02Desde),(BW154&lt;Suspension02Hasta),(CB154&lt;Suspension02Desde),(CB154&lt;Suspension02Hasta)),"No_Umbral",AND((BW154&gt;Suspension02Desde),(BW154&gt;Suspension02Hasta),(CB154&gt;Suspension02Desde),(CB154&gt;Suspension02Hasta)),"No_Umbral",AND((BW154&lt;=Suspension02Desde),(BW154&lt;=Suspension02Hasta),(CB154&gt;=Suspension02Desde),(CB154&lt;=Suspension02Hasta)),"Umbral_Anticipado",AND((BW154&lt;=Suspension02Desde),(BW154&lt;=Suspension02Hasta),(CB154&gt;=Suspension02Desde),(CB154&gt;=Suspension02Hasta)),"Umbral_Interno",AND((BW154&gt;=Suspension02Desde),(BW154&lt;=Suspension02Hasta),(CB154&gt;=Suspension02Desde),(CB154&lt;=Suspension02Hasta)),"Umbral_Externo",AND((BW154&gt;=Suspension02Desde),(BW154&lt;=Suspension02Hasta),(CB154&gt;=Suspension02Desde),(CB154&gt;=Suspension02Hasta)),"Umbral_Tardío")</f>
        <v>No_Umbral</v>
      </c>
      <c r="CD154" s="43" cm="1">
        <f t="array" ref="CD154">_xlfn.IFS(CC154="Umbral_Anticipado",CB154-Suspension02Desde+1,CC154="Umbral_Interno",Suspension02Hasta-Suspension02Desde+1,CC154="Umbral_Externo",CB154-$BH154+1,CC154="Umbral_Tardío",Suspension02Hasta-$BH154+1,CC154="No_Umbral",0)</f>
        <v>0</v>
      </c>
      <c r="CE154" s="41" cm="1">
        <f t="array" ref="CE154">_xlfn.IFS(CC154="Umbral_Anticipado",Suspension02Hasta+CD154,CC154="Umbral_Interno",CB154+CD154,CC154="Umbral_Externo",Suspension02Hasta+CD154,CC154="Umbral_Tardío",CB154+CD154,CC154="No_Umbral",CB154)</f>
        <v>46201</v>
      </c>
      <c r="CF154" s="40">
        <f t="shared" si="33"/>
        <v>46174</v>
      </c>
    </row>
    <row r="155" spans="1:84" s="22" customFormat="1" ht="20.25" customHeight="1">
      <c r="A155" s="77" t="s">
        <v>1642</v>
      </c>
      <c r="B155" s="77" t="str">
        <f t="shared" si="34"/>
        <v>2023</v>
      </c>
      <c r="C155" s="77" t="s">
        <v>284</v>
      </c>
      <c r="D155" s="77" t="s">
        <v>1643</v>
      </c>
      <c r="E155" s="77" t="s">
        <v>1630</v>
      </c>
      <c r="F155" s="77" t="s">
        <v>1053</v>
      </c>
      <c r="G155" s="201">
        <v>45140</v>
      </c>
      <c r="H155" s="201">
        <v>45286</v>
      </c>
      <c r="I155" s="77" t="s">
        <v>551</v>
      </c>
      <c r="J155" s="77" t="s">
        <v>180</v>
      </c>
      <c r="K155" s="78">
        <v>46200</v>
      </c>
      <c r="L155" s="77" t="str">
        <f>VLOOKUP(MONTH($K155),TablaMeses[],2,FALSE)</f>
        <v>06 JUNIO</v>
      </c>
      <c r="M155" s="77">
        <f t="shared" si="38"/>
        <v>2026</v>
      </c>
      <c r="N155" s="77" t="s">
        <v>167</v>
      </c>
      <c r="O155" s="201">
        <v>45602</v>
      </c>
      <c r="P155" s="77"/>
      <c r="Q155" s="77" t="s">
        <v>167</v>
      </c>
      <c r="R155" s="201">
        <v>45636</v>
      </c>
      <c r="S155" s="77" t="s">
        <v>1644</v>
      </c>
      <c r="T155" s="77"/>
      <c r="U155" s="201"/>
      <c r="V155" s="77"/>
      <c r="W155" s="77"/>
      <c r="X155" s="201"/>
      <c r="Y155" s="77" t="s">
        <v>170</v>
      </c>
      <c r="Z155" s="201">
        <v>45646</v>
      </c>
      <c r="AA155" s="77" t="s">
        <v>170</v>
      </c>
      <c r="AB155" s="201">
        <v>45649</v>
      </c>
      <c r="AC155" s="79">
        <v>45649</v>
      </c>
      <c r="AD155" s="77" t="s">
        <v>145</v>
      </c>
      <c r="AE155" s="77" t="s">
        <v>104</v>
      </c>
      <c r="AF155" s="77" t="s">
        <v>104</v>
      </c>
      <c r="AG155" s="80" t="s">
        <v>1645</v>
      </c>
      <c r="AH155" s="77"/>
      <c r="AI155" s="78" t="s">
        <v>104</v>
      </c>
      <c r="AJ155" s="77" t="s">
        <v>104</v>
      </c>
      <c r="AK155" s="77"/>
      <c r="AL155" s="77" t="s">
        <v>104</v>
      </c>
      <c r="AM155" s="78" t="s">
        <v>104</v>
      </c>
      <c r="AN155" s="77" t="s">
        <v>104</v>
      </c>
      <c r="AO155" s="77" t="s">
        <v>104</v>
      </c>
      <c r="AP155" s="77" t="s">
        <v>104</v>
      </c>
      <c r="AQ155" s="77" t="s">
        <v>104</v>
      </c>
      <c r="AR155" s="78" t="s">
        <v>104</v>
      </c>
      <c r="AS155" s="77" t="s">
        <v>104</v>
      </c>
      <c r="AT155" s="78" t="s">
        <v>104</v>
      </c>
      <c r="AU155" s="78" t="s">
        <v>104</v>
      </c>
      <c r="AV155" s="78">
        <v>45785</v>
      </c>
      <c r="AW155" s="77">
        <f t="shared" si="35"/>
        <v>19</v>
      </c>
      <c r="AX155" s="77">
        <f t="shared" si="39"/>
        <v>2025</v>
      </c>
      <c r="AY155" s="77" t="s">
        <v>103</v>
      </c>
      <c r="AZ155" s="81" t="s">
        <v>1633</v>
      </c>
      <c r="BC155" s="25" t="s">
        <v>1646</v>
      </c>
      <c r="BD155" s="25" t="s">
        <v>1647</v>
      </c>
      <c r="BE155" s="25">
        <v>120</v>
      </c>
      <c r="BF155" s="25">
        <v>60</v>
      </c>
      <c r="BG155" s="25">
        <v>730</v>
      </c>
      <c r="BH155" s="40">
        <f t="shared" si="27"/>
        <v>45286</v>
      </c>
      <c r="BI155" s="41">
        <f t="shared" si="28"/>
        <v>45406</v>
      </c>
      <c r="BJ155" s="42" t="str" cm="1">
        <f t="array" ref="BJ155">_xlfn.IFS(AND((BH155&lt;Suspension01Desde),(BH155&lt;Suspension01Hasta),(BI155&lt;Suspension01Desde),(BI155&lt;Suspension01Hasta)),"No_Umbral",AND((BH155&gt;Suspension01Desde),(BH155&gt;Suspension01Hasta),(BI155&gt;Suspension01Desde),(BI155&gt;Suspension01Hasta)),"No_Umbral",AND((BH155&lt;=Suspension01Desde),(BH155&lt;=Suspension01Hasta),(BI155&gt;=Suspension01Desde),(BI155&lt;=Suspension01Hasta)),"Umbral_Anticipado",AND((BH155&lt;=Suspension01Desde),(BH155&lt;=Suspension01Hasta),(BI155&gt;=Suspension01Desde),(BI155&gt;=Suspension01Hasta)),"Umbral_Interno",AND((BH155&gt;=Suspension01Desde),(BH155&lt;=Suspension01Hasta),(BI155&gt;=Suspension01Desde),(BI155&lt;=Suspension01Hasta)),"Umbral_Externo",AND((BH155&gt;=Suspension01Desde),(BH155&lt;=Suspension01Hasta),(BI155&gt;=Suspension01Desde),(BI155&gt;=Suspension01Hasta)),"Umbral_Tardío")</f>
        <v>No_Umbral</v>
      </c>
      <c r="BK155" s="43" cm="1">
        <f t="array" ref="BK155">_xlfn.IFS(BJ155="Umbral_Anticipado",$BI155-Suspension01Desde+1,BJ155="Umbral_Interno",Suspension01Hasta-Suspension01Desde+1,BJ155="Umbral_Externo",BI155-$BH155+1,BJ155="Umbral_Tardío",Suspension01Hasta-$BH155+1,BJ155="No_Umbral",0)</f>
        <v>0</v>
      </c>
      <c r="BL155" s="42" cm="1">
        <f t="array" ref="BL155">_xlfn.IFS(BJ155="Umbral_Anticipado",Suspension01Hasta+BK155,BJ155="Umbral_Interno",BI155+BK155,BJ155="Umbral_Externo",Suspension01Hasta+BK155,BJ155="Umbral_Tardío",BI155+BK155,BJ155="No_Umbral",BI155)</f>
        <v>45406</v>
      </c>
      <c r="BM155" s="42" t="str" cm="1">
        <f t="array" ref="BM155">_xlfn.IFS(AND((BH155&lt;Suspension02Desde),(BH155&lt;Suspension02Hasta),(BL155&lt;Suspension02Desde),(BL155&lt;Suspension02Hasta)),"No_Umbral",AND((BH155&gt;Suspension02Desde),(BH155&gt;Suspension02Hasta),(BL155&gt;Suspension02Desde),(BL155&gt;Suspension02Hasta)),"No_Umbral",AND((BH155&lt;=Suspension02Desde),(BH155&lt;=Suspension02Hasta),(BL155&gt;=Suspension02Desde),(BL155&lt;=Suspension02Hasta)),"Umbral_Anticipado",AND((BH155&lt;=Suspension02Desde),(BH155&lt;=Suspension02Hasta),(BL155&gt;=Suspension02Desde),(BL155&gt;=Suspension02Hasta)),"Umbral_Interno",AND((BH155&gt;=Suspension02Desde),(BH155&lt;=Suspension02Hasta),(BL155&gt;=Suspension02Desde),(BL155&lt;=Suspension02Hasta)),"Umbral_Externo",AND((BH155&gt;=Suspension02Desde),(BH155&lt;=Suspension02Hasta),(BL155&gt;=Suspension02Desde),(BL155&gt;=Suspension02Hasta)),"Umbral_Tardío")</f>
        <v>No_Umbral</v>
      </c>
      <c r="BN155" s="43" cm="1">
        <f t="array" ref="BN155">_xlfn.IFS(BM155="Umbral_Anticipado",BL155-Suspension02Desde+1,BM155="Umbral_Interno",Suspension02Hasta-Suspension02Desde+1,BM155="Umbral_Externo",BL155-$BH155+1,BM155="Umbral_Tardío",Suspension02Hasta-$BH155+1,BM155="No_Umbral",0)</f>
        <v>0</v>
      </c>
      <c r="BO155" s="41" cm="1">
        <f t="array" ref="BO155">_xlfn.IFS(BM155="Umbral_Anticipado",Suspension02Hasta+BN155,BM155="Umbral_Interno",BL155+BN155,BM155="Umbral_Externo",Suspension02Hasta+BN155,BM155="Umbral_Tardío",BL155+BN155,BM155="No_Umbral",BL155)</f>
        <v>45406</v>
      </c>
      <c r="BP155" s="40">
        <f t="shared" si="29"/>
        <v>45408</v>
      </c>
      <c r="BQ155" s="41">
        <f t="shared" si="30"/>
        <v>45466</v>
      </c>
      <c r="BR155" s="42" t="str" cm="1">
        <f t="array" ref="BR155">_xlfn.IFS(AND((BO155&lt;Suspension01Desde),(BO155&lt;Suspension01Hasta),(BQ155&lt;Suspension01Desde),(BQ155&lt;Suspension01Hasta)),"No_Umbral",AND((BO155&gt;Suspension01Desde),(BO155&gt;Suspension01Hasta),(BQ155&gt;Suspension01Desde),(BQ155&gt;Suspension01Hasta)),"No_Umbral",AND((BO155&lt;=Suspension01Desde),(BO155&lt;=Suspension01Hasta),(BQ155&gt;=Suspension01Desde),(BQ155&lt;=Suspension01Hasta)),"Umbral_Anticipado",AND((BO155&lt;=Suspension01Desde),(BO155&lt;=Suspension01Hasta),(BQ155&gt;=Suspension01Desde),(BQ155&gt;=Suspension01Hasta)),"Umbral_Interno",AND((BO155&gt;=Suspension01Desde),(BO155&lt;=Suspension01Hasta),(BQ155&gt;=Suspension01Desde),(BQ155&lt;=Suspension01Hasta)),"Umbral_Externo",AND((BO155&gt;=Suspension01Desde),(BO155&lt;=Suspension01Hasta),(BQ155&gt;=Suspension01Desde),(BQ155&gt;=Suspension01Hasta)),"Umbral_Tardío")</f>
        <v>No_Umbral</v>
      </c>
      <c r="BS155" s="43" cm="1">
        <f t="array" ref="BS155">_xlfn.IFS(BR155="Umbral_Anticipado",$BQ155-Suspension01Desde+1,BR155="Umbral_Interno",Suspension01Hasta-Suspension01Desde+1,BR155="Umbral_Externo",BQ155-$BO155+1,BR155="Umbral_Tardío",Suspension01Hasta-$BO155+1,BR155="No_Umbral",0)</f>
        <v>0</v>
      </c>
      <c r="BT155" s="42" cm="1">
        <f t="array" ref="BT155">_xlfn.IFS(BR155="Umbral_Anticipado",Suspension01Hasta+BS155,BR155="Umbral_Interno",BQ155+BS155,BR155="Umbral_Externo",Suspension01Hasta+BS155,BR155="Umbral_Tardío",BQ155+BS155,BR155="No_Umbral",BQ155)</f>
        <v>45466</v>
      </c>
      <c r="BU155" s="42" t="str" cm="1">
        <f t="array" ref="BU155">_xlfn.IFS(AND((BO155&lt;Suspension02Desde),(BO155&lt;Suspension02Hasta),(BT155&lt;Suspension02Desde),(BT155&lt;Suspension02Hasta)),"No_Umbral",AND((BO155&gt;Suspension02Desde),(BO155&gt;Suspension02Hasta),(BT155&gt;Suspension02Desde),(BT155&gt;Suspension02Hasta)),"No_Umbral",AND((BO155&lt;=Suspension02Desde),(BO155&lt;=Suspension02Hasta),(BT155&gt;=Suspension02Desde),(BT155&lt;=Suspension02Hasta)),"Umbral_Anticipado",AND((BO155&lt;=Suspension02Desde),(BO155&lt;=Suspension02Hasta),(BT155&gt;=Suspension02Desde),(BT155&gt;=Suspension02Hasta)),"Umbral_Interno",AND((BO155&gt;=Suspension02Desde),(BO155&lt;=Suspension02Hasta),(BT155&gt;=Suspension02Desde),(BT155&lt;=Suspension02Hasta)),"Umbral_Externo",AND((BO155&gt;=Suspension02Desde),(BO155&lt;=Suspension02Hasta),(BT155&gt;=Suspension02Desde),(BT155&gt;=Suspension02Hasta)),"Umbral_Tardío")</f>
        <v>No_Umbral</v>
      </c>
      <c r="BV155" s="43" cm="1">
        <f t="array" ref="BV155">_xlfn.IFS(BU155="Umbral_Anticipado",BT155-Suspension02Desde+1,BU155="Umbral_Interno",Suspension02Hasta-Suspension02Desde+1,BU155="Umbral_Externo",BT155-$BO155+1,BU155="Umbral_Tardío",Suspension02Hasta-$BO155+1,BU155="No_Umbral",0)</f>
        <v>0</v>
      </c>
      <c r="BW155" s="41" cm="1">
        <f t="array" ref="BW155">_xlfn.IFS(BU155="Umbral_Anticipado",Suspension02Hasta+BV155,BU155="Umbral_Interno",BT155+BV155,BU155="Umbral_Externo",Suspension02Hasta+BV155,BU155="Umbral_Tardío",BT155+BV155,BU155="No_Umbral",BT155)</f>
        <v>45466</v>
      </c>
      <c r="BX155" s="40">
        <f t="shared" si="31"/>
        <v>45469</v>
      </c>
      <c r="BY155" s="41">
        <f t="shared" si="32"/>
        <v>46196</v>
      </c>
      <c r="BZ155" s="42" t="str" cm="1">
        <f t="array" ref="BZ155">_xlfn.IFS(AND((BW155&lt;Suspension01Desde),(BW155&lt;Suspension01Hasta),(BY155&lt;Suspension01Desde),(BY155&lt;Suspension01Hasta)),"No_Umbral",AND((BW155&gt;Suspension01Desde),(BW155&gt;Suspension01Hasta),(BY155&gt;Suspension01Desde),(BY155&gt;Suspension01Hasta)),"No_Umbral",AND((BW155&lt;=Suspension01Desde),(BW155&lt;=Suspension01Hasta),(BY155&gt;=Suspension01Desde),(BY155&lt;=Suspension01Hasta)),"Umbral_Anticipado",AND((BW155&lt;=Suspension01Desde),(BW155&lt;=Suspension01Hasta),(BY155&gt;=Suspension01Desde),(BY155&gt;=Suspension01Hasta)),"Umbral_Interno",AND((BW155&gt;=Suspension01Desde),(BW155&lt;=Suspension01Hasta),(BY155&gt;=Suspension01Desde),(BY155&lt;=Suspension01Hasta)),"Umbral_Externo",AND((BW155&gt;=Suspension01Desde),(BW155&lt;=Suspension01Hasta),(BY155&gt;=Suspension01Desde),(BY155&gt;=Suspension01Hasta)),"Umbral_Tardío")</f>
        <v>No_Umbral</v>
      </c>
      <c r="CA155" s="43" cm="1">
        <f t="array" ref="CA155">_xlfn.IFS(BZ155="Umbral_Anticipado",$BI155-Suspension01Desde+1,BZ155="Umbral_Interno",Suspension01Hasta-Suspension01Desde+1,BZ155="Umbral_Externo",BY155-$BH155+1,BZ155="Umbral_Tardío",Suspension01Hasta-$BH155+1,BZ155="No_Umbral",0)</f>
        <v>0</v>
      </c>
      <c r="CB155" s="42" cm="1">
        <f t="array" ref="CB155">_xlfn.IFS(BZ155="Umbral_Anticipado",Suspension01Hasta+CA155,BZ155="Umbral_Interno",BY155+CA155,BZ155="Umbral_Externo",Suspension01Hasta+CA155,BZ155="Umbral_Tardío",BY155+CA155,BZ155="No_Umbral",BY155)</f>
        <v>46196</v>
      </c>
      <c r="CC155" s="42" t="str" cm="1">
        <f t="array" ref="CC155">_xlfn.IFS(AND((BW155&lt;Suspension02Desde),(BW155&lt;Suspension02Hasta),(CB155&lt;Suspension02Desde),(CB155&lt;Suspension02Hasta)),"No_Umbral",AND((BW155&gt;Suspension02Desde),(BW155&gt;Suspension02Hasta),(CB155&gt;Suspension02Desde),(CB155&gt;Suspension02Hasta)),"No_Umbral",AND((BW155&lt;=Suspension02Desde),(BW155&lt;=Suspension02Hasta),(CB155&gt;=Suspension02Desde),(CB155&lt;=Suspension02Hasta)),"Umbral_Anticipado",AND((BW155&lt;=Suspension02Desde),(BW155&lt;=Suspension02Hasta),(CB155&gt;=Suspension02Desde),(CB155&gt;=Suspension02Hasta)),"Umbral_Interno",AND((BW155&gt;=Suspension02Desde),(BW155&lt;=Suspension02Hasta),(CB155&gt;=Suspension02Desde),(CB155&lt;=Suspension02Hasta)),"Umbral_Externo",AND((BW155&gt;=Suspension02Desde),(BW155&lt;=Suspension02Hasta),(CB155&gt;=Suspension02Desde),(CB155&gt;=Suspension02Hasta)),"Umbral_Tardío")</f>
        <v>No_Umbral</v>
      </c>
      <c r="CD155" s="43" cm="1">
        <f t="array" ref="CD155">_xlfn.IFS(CC155="Umbral_Anticipado",CB155-Suspension02Desde+1,CC155="Umbral_Interno",Suspension02Hasta-Suspension02Desde+1,CC155="Umbral_Externo",CB155-$BH155+1,CC155="Umbral_Tardío",Suspension02Hasta-$BH155+1,CC155="No_Umbral",0)</f>
        <v>0</v>
      </c>
      <c r="CE155" s="41" cm="1">
        <f t="array" ref="CE155">_xlfn.IFS(CC155="Umbral_Anticipado",Suspension02Hasta+CD155,CC155="Umbral_Interno",CB155+CD155,CC155="Umbral_Externo",Suspension02Hasta+CD155,CC155="Umbral_Tardío",CB155+CD155,CC155="No_Umbral",CB155)</f>
        <v>46196</v>
      </c>
      <c r="CF155" s="40">
        <f t="shared" si="33"/>
        <v>46199</v>
      </c>
    </row>
    <row r="156" spans="1:84" s="22" customFormat="1" ht="20.25" customHeight="1">
      <c r="A156" s="77" t="s">
        <v>1648</v>
      </c>
      <c r="B156" s="77" t="str">
        <f t="shared" si="34"/>
        <v>2021</v>
      </c>
      <c r="C156" s="77" t="s">
        <v>1649</v>
      </c>
      <c r="D156" s="77" t="s">
        <v>1650</v>
      </c>
      <c r="E156" s="77" t="s">
        <v>293</v>
      </c>
      <c r="F156" s="77" t="s">
        <v>130</v>
      </c>
      <c r="G156" s="201">
        <v>44497</v>
      </c>
      <c r="H156" s="201">
        <v>51801</v>
      </c>
      <c r="I156" s="77" t="s">
        <v>131</v>
      </c>
      <c r="J156" s="77" t="s">
        <v>180</v>
      </c>
      <c r="K156" s="78">
        <v>52714</v>
      </c>
      <c r="L156" s="77" t="str">
        <f>VLOOKUP(MONTH($K156),TablaMeses[],2,FALSE)</f>
        <v>04 ABRIL</v>
      </c>
      <c r="M156" s="77">
        <f t="shared" si="38"/>
        <v>2044</v>
      </c>
      <c r="N156" s="77" t="s">
        <v>104</v>
      </c>
      <c r="O156" s="201" t="s">
        <v>104</v>
      </c>
      <c r="P156" s="77"/>
      <c r="Q156" s="77"/>
      <c r="R156" s="201"/>
      <c r="S156" s="77"/>
      <c r="T156" s="77"/>
      <c r="U156" s="201"/>
      <c r="V156" s="77"/>
      <c r="W156" s="77"/>
      <c r="X156" s="201"/>
      <c r="Y156" s="77"/>
      <c r="Z156" s="201"/>
      <c r="AA156" s="77"/>
      <c r="AB156" s="201"/>
      <c r="AC156" s="79" t="s">
        <v>104</v>
      </c>
      <c r="AD156" s="77" t="s">
        <v>104</v>
      </c>
      <c r="AE156" s="77" t="s">
        <v>104</v>
      </c>
      <c r="AF156" s="77" t="s">
        <v>104</v>
      </c>
      <c r="AG156" s="77"/>
      <c r="AH156" s="77"/>
      <c r="AI156" s="78" t="s">
        <v>104</v>
      </c>
      <c r="AJ156" s="77" t="s">
        <v>104</v>
      </c>
      <c r="AK156" s="77"/>
      <c r="AL156" s="77" t="s">
        <v>104</v>
      </c>
      <c r="AM156" s="78" t="s">
        <v>104</v>
      </c>
      <c r="AN156" s="77" t="s">
        <v>104</v>
      </c>
      <c r="AO156" s="77" t="s">
        <v>104</v>
      </c>
      <c r="AP156" s="77" t="s">
        <v>104</v>
      </c>
      <c r="AQ156" s="77" t="s">
        <v>104</v>
      </c>
      <c r="AR156" s="78" t="s">
        <v>104</v>
      </c>
      <c r="AS156" s="77" t="s">
        <v>104</v>
      </c>
      <c r="AT156" s="78" t="s">
        <v>104</v>
      </c>
      <c r="AU156" s="78" t="s">
        <v>104</v>
      </c>
      <c r="AV156" s="78">
        <v>45758</v>
      </c>
      <c r="AW156" s="77">
        <f t="shared" si="35"/>
        <v>15</v>
      </c>
      <c r="AX156" s="77">
        <f t="shared" si="39"/>
        <v>2025</v>
      </c>
      <c r="AY156" s="77" t="s">
        <v>944</v>
      </c>
      <c r="AZ156" s="81" t="s">
        <v>1651</v>
      </c>
      <c r="BC156" s="25" t="s">
        <v>104</v>
      </c>
      <c r="BD156" s="25" t="s">
        <v>104</v>
      </c>
      <c r="BE156" s="39">
        <v>120</v>
      </c>
      <c r="BF156" s="39">
        <v>60</v>
      </c>
      <c r="BG156" s="39">
        <v>730</v>
      </c>
      <c r="BH156" s="40">
        <f t="shared" si="27"/>
        <v>51801</v>
      </c>
      <c r="BI156" s="41">
        <f t="shared" si="28"/>
        <v>51921</v>
      </c>
      <c r="BJ156" s="42" t="str" cm="1">
        <f t="array" ref="BJ156">_xlfn.IFS(AND((BH156&lt;Suspension01Desde),(BH156&lt;Suspension01Hasta),(BI156&lt;Suspension01Desde),(BI156&lt;Suspension01Hasta)),"No_Umbral",AND((BH156&gt;Suspension01Desde),(BH156&gt;Suspension01Hasta),(BI156&gt;Suspension01Desde),(BI156&gt;Suspension01Hasta)),"No_Umbral",AND((BH156&lt;=Suspension01Desde),(BH156&lt;=Suspension01Hasta),(BI156&gt;=Suspension01Desde),(BI156&lt;=Suspension01Hasta)),"Umbral_Anticipado",AND((BH156&lt;=Suspension01Desde),(BH156&lt;=Suspension01Hasta),(BI156&gt;=Suspension01Desde),(BI156&gt;=Suspension01Hasta)),"Umbral_Interno",AND((BH156&gt;=Suspension01Desde),(BH156&lt;=Suspension01Hasta),(BI156&gt;=Suspension01Desde),(BI156&lt;=Suspension01Hasta)),"Umbral_Externo",AND((BH156&gt;=Suspension01Desde),(BH156&lt;=Suspension01Hasta),(BI156&gt;=Suspension01Desde),(BI156&gt;=Suspension01Hasta)),"Umbral_Tardío")</f>
        <v>No_Umbral</v>
      </c>
      <c r="BK156" s="43" cm="1">
        <f t="array" ref="BK156">_xlfn.IFS(BJ156="Umbral_Anticipado",$BI156-Suspension01Desde+1,BJ156="Umbral_Interno",Suspension01Hasta-Suspension01Desde+1,BJ156="Umbral_Externo",BI156-$BH156+1,BJ156="Umbral_Tardío",Suspension01Hasta-$BH156+1,BJ156="No_Umbral",0)</f>
        <v>0</v>
      </c>
      <c r="BL156" s="42" cm="1">
        <f t="array" ref="BL156">_xlfn.IFS(BJ156="Umbral_Anticipado",Suspension01Hasta+BK156,BJ156="Umbral_Interno",BI156+BK156,BJ156="Umbral_Externo",Suspension01Hasta+BK156,BJ156="Umbral_Tardío",BI156+BK156,BJ156="No_Umbral",BI156)</f>
        <v>51921</v>
      </c>
      <c r="BM156" s="42" t="str" cm="1">
        <f t="array" ref="BM156">_xlfn.IFS(AND((BH156&lt;Suspension02Desde),(BH156&lt;Suspension02Hasta),(BL156&lt;Suspension02Desde),(BL156&lt;Suspension02Hasta)),"No_Umbral",AND((BH156&gt;Suspension02Desde),(BH156&gt;Suspension02Hasta),(BL156&gt;Suspension02Desde),(BL156&gt;Suspension02Hasta)),"No_Umbral",AND((BH156&lt;=Suspension02Desde),(BH156&lt;=Suspension02Hasta),(BL156&gt;=Suspension02Desde),(BL156&lt;=Suspension02Hasta)),"Umbral_Anticipado",AND((BH156&lt;=Suspension02Desde),(BH156&lt;=Suspension02Hasta),(BL156&gt;=Suspension02Desde),(BL156&gt;=Suspension02Hasta)),"Umbral_Interno",AND((BH156&gt;=Suspension02Desde),(BH156&lt;=Suspension02Hasta),(BL156&gt;=Suspension02Desde),(BL156&lt;=Suspension02Hasta)),"Umbral_Externo",AND((BH156&gt;=Suspension02Desde),(BH156&lt;=Suspension02Hasta),(BL156&gt;=Suspension02Desde),(BL156&gt;=Suspension02Hasta)),"Umbral_Tardío")</f>
        <v>No_Umbral</v>
      </c>
      <c r="BN156" s="43" cm="1">
        <f t="array" ref="BN156">_xlfn.IFS(BM156="Umbral_Anticipado",BL156-Suspension02Desde+1,BM156="Umbral_Interno",Suspension02Hasta-Suspension02Desde+1,BM156="Umbral_Externo",BL156-$BH156+1,BM156="Umbral_Tardío",Suspension02Hasta-$BH156+1,BM156="No_Umbral",0)</f>
        <v>0</v>
      </c>
      <c r="BO156" s="41" cm="1">
        <f t="array" ref="BO156">_xlfn.IFS(BM156="Umbral_Anticipado",Suspension02Hasta+BN156,BM156="Umbral_Interno",BL156+BN156,BM156="Umbral_Externo",Suspension02Hasta+BN156,BM156="Umbral_Tardío",BL156+BN156,BM156="No_Umbral",BL156)</f>
        <v>51921</v>
      </c>
      <c r="BP156" s="40">
        <f t="shared" si="29"/>
        <v>51924</v>
      </c>
      <c r="BQ156" s="41">
        <f t="shared" si="30"/>
        <v>51981</v>
      </c>
      <c r="BR156" s="42" t="str" cm="1">
        <f t="array" ref="BR156">_xlfn.IFS(AND((BO156&lt;Suspension01Desde),(BO156&lt;Suspension01Hasta),(BQ156&lt;Suspension01Desde),(BQ156&lt;Suspension01Hasta)),"No_Umbral",AND((BO156&gt;Suspension01Desde),(BO156&gt;Suspension01Hasta),(BQ156&gt;Suspension01Desde),(BQ156&gt;Suspension01Hasta)),"No_Umbral",AND((BO156&lt;=Suspension01Desde),(BO156&lt;=Suspension01Hasta),(BQ156&gt;=Suspension01Desde),(BQ156&lt;=Suspension01Hasta)),"Umbral_Anticipado",AND((BO156&lt;=Suspension01Desde),(BO156&lt;=Suspension01Hasta),(BQ156&gt;=Suspension01Desde),(BQ156&gt;=Suspension01Hasta)),"Umbral_Interno",AND((BO156&gt;=Suspension01Desde),(BO156&lt;=Suspension01Hasta),(BQ156&gt;=Suspension01Desde),(BQ156&lt;=Suspension01Hasta)),"Umbral_Externo",AND((BO156&gt;=Suspension01Desde),(BO156&lt;=Suspension01Hasta),(BQ156&gt;=Suspension01Desde),(BQ156&gt;=Suspension01Hasta)),"Umbral_Tardío")</f>
        <v>No_Umbral</v>
      </c>
      <c r="BS156" s="43" cm="1">
        <f t="array" ref="BS156">_xlfn.IFS(BR156="Umbral_Anticipado",$BQ156-Suspension01Desde+1,BR156="Umbral_Interno",Suspension01Hasta-Suspension01Desde+1,BR156="Umbral_Externo",BQ156-$BO156+1,BR156="Umbral_Tardío",Suspension01Hasta-$BO156+1,BR156="No_Umbral",0)</f>
        <v>0</v>
      </c>
      <c r="BT156" s="42" cm="1">
        <f t="array" ref="BT156">_xlfn.IFS(BR156="Umbral_Anticipado",Suspension01Hasta+BS156,BR156="Umbral_Interno",BQ156+BS156,BR156="Umbral_Externo",Suspension01Hasta+BS156,BR156="Umbral_Tardío",BQ156+BS156,BR156="No_Umbral",BQ156)</f>
        <v>51981</v>
      </c>
      <c r="BU156" s="42" t="str" cm="1">
        <f t="array" ref="BU156">_xlfn.IFS(AND((BO156&lt;Suspension02Desde),(BO156&lt;Suspension02Hasta),(BT156&lt;Suspension02Desde),(BT156&lt;Suspension02Hasta)),"No_Umbral",AND((BO156&gt;Suspension02Desde),(BO156&gt;Suspension02Hasta),(BT156&gt;Suspension02Desde),(BT156&gt;Suspension02Hasta)),"No_Umbral",AND((BO156&lt;=Suspension02Desde),(BO156&lt;=Suspension02Hasta),(BT156&gt;=Suspension02Desde),(BT156&lt;=Suspension02Hasta)),"Umbral_Anticipado",AND((BO156&lt;=Suspension02Desde),(BO156&lt;=Suspension02Hasta),(BT156&gt;=Suspension02Desde),(BT156&gt;=Suspension02Hasta)),"Umbral_Interno",AND((BO156&gt;=Suspension02Desde),(BO156&lt;=Suspension02Hasta),(BT156&gt;=Suspension02Desde),(BT156&lt;=Suspension02Hasta)),"Umbral_Externo",AND((BO156&gt;=Suspension02Desde),(BO156&lt;=Suspension02Hasta),(BT156&gt;=Suspension02Desde),(BT156&gt;=Suspension02Hasta)),"Umbral_Tardío")</f>
        <v>No_Umbral</v>
      </c>
      <c r="BV156" s="43" cm="1">
        <f t="array" ref="BV156">_xlfn.IFS(BU156="Umbral_Anticipado",BT156-Suspension02Desde+1,BU156="Umbral_Interno",Suspension02Hasta-Suspension02Desde+1,BU156="Umbral_Externo",BT156-$BO156+1,BU156="Umbral_Tardío",Suspension02Hasta-$BO156+1,BU156="No_Umbral",0)</f>
        <v>0</v>
      </c>
      <c r="BW156" s="41" cm="1">
        <f t="array" ref="BW156">_xlfn.IFS(BU156="Umbral_Anticipado",Suspension02Hasta+BV156,BU156="Umbral_Interno",BT156+BV156,BU156="Umbral_Externo",Suspension02Hasta+BV156,BU156="Umbral_Tardío",BT156+BV156,BU156="No_Umbral",BT156)</f>
        <v>51981</v>
      </c>
      <c r="BX156" s="40">
        <f t="shared" si="31"/>
        <v>51983</v>
      </c>
      <c r="BY156" s="41">
        <f t="shared" si="32"/>
        <v>52711</v>
      </c>
      <c r="BZ156" s="42" t="str" cm="1">
        <f t="array" ref="BZ156">_xlfn.IFS(AND((BW156&lt;Suspension01Desde),(BW156&lt;Suspension01Hasta),(BY156&lt;Suspension01Desde),(BY156&lt;Suspension01Hasta)),"No_Umbral",AND((BW156&gt;Suspension01Desde),(BW156&gt;Suspension01Hasta),(BY156&gt;Suspension01Desde),(BY156&gt;Suspension01Hasta)),"No_Umbral",AND((BW156&lt;=Suspension01Desde),(BW156&lt;=Suspension01Hasta),(BY156&gt;=Suspension01Desde),(BY156&lt;=Suspension01Hasta)),"Umbral_Anticipado",AND((BW156&lt;=Suspension01Desde),(BW156&lt;=Suspension01Hasta),(BY156&gt;=Suspension01Desde),(BY156&gt;=Suspension01Hasta)),"Umbral_Interno",AND((BW156&gt;=Suspension01Desde),(BW156&lt;=Suspension01Hasta),(BY156&gt;=Suspension01Desde),(BY156&lt;=Suspension01Hasta)),"Umbral_Externo",AND((BW156&gt;=Suspension01Desde),(BW156&lt;=Suspension01Hasta),(BY156&gt;=Suspension01Desde),(BY156&gt;=Suspension01Hasta)),"Umbral_Tardío")</f>
        <v>No_Umbral</v>
      </c>
      <c r="CA156" s="43" cm="1">
        <f t="array" ref="CA156">_xlfn.IFS(BZ156="Umbral_Anticipado",$BI156-Suspension01Desde+1,BZ156="Umbral_Interno",Suspension01Hasta-Suspension01Desde+1,BZ156="Umbral_Externo",BY156-$BH156+1,BZ156="Umbral_Tardío",Suspension01Hasta-$BH156+1,BZ156="No_Umbral",0)</f>
        <v>0</v>
      </c>
      <c r="CB156" s="42" cm="1">
        <f t="array" ref="CB156">_xlfn.IFS(BZ156="Umbral_Anticipado",Suspension01Hasta+CA156,BZ156="Umbral_Interno",BY156+CA156,BZ156="Umbral_Externo",Suspension01Hasta+CA156,BZ156="Umbral_Tardío",BY156+CA156,BZ156="No_Umbral",BY156)</f>
        <v>52711</v>
      </c>
      <c r="CC156" s="42" t="str" cm="1">
        <f t="array" ref="CC156">_xlfn.IFS(AND((BW156&lt;Suspension02Desde),(BW156&lt;Suspension02Hasta),(CB156&lt;Suspension02Desde),(CB156&lt;Suspension02Hasta)),"No_Umbral",AND((BW156&gt;Suspension02Desde),(BW156&gt;Suspension02Hasta),(CB156&gt;Suspension02Desde),(CB156&gt;Suspension02Hasta)),"No_Umbral",AND((BW156&lt;=Suspension02Desde),(BW156&lt;=Suspension02Hasta),(CB156&gt;=Suspension02Desde),(CB156&lt;=Suspension02Hasta)),"Umbral_Anticipado",AND((BW156&lt;=Suspension02Desde),(BW156&lt;=Suspension02Hasta),(CB156&gt;=Suspension02Desde),(CB156&gt;=Suspension02Hasta)),"Umbral_Interno",AND((BW156&gt;=Suspension02Desde),(BW156&lt;=Suspension02Hasta),(CB156&gt;=Suspension02Desde),(CB156&lt;=Suspension02Hasta)),"Umbral_Externo",AND((BW156&gt;=Suspension02Desde),(BW156&lt;=Suspension02Hasta),(CB156&gt;=Suspension02Desde),(CB156&gt;=Suspension02Hasta)),"Umbral_Tardío")</f>
        <v>No_Umbral</v>
      </c>
      <c r="CD156" s="43" cm="1">
        <f t="array" ref="CD156">_xlfn.IFS(CC156="Umbral_Anticipado",CB156-Suspension02Desde+1,CC156="Umbral_Interno",Suspension02Hasta-Suspension02Desde+1,CC156="Umbral_Externo",CB156-$BH156+1,CC156="Umbral_Tardío",Suspension02Hasta-$BH156+1,CC156="No_Umbral",0)</f>
        <v>0</v>
      </c>
      <c r="CE156" s="41" cm="1">
        <f t="array" ref="CE156">_xlfn.IFS(CC156="Umbral_Anticipado",Suspension02Hasta+CD156,CC156="Umbral_Interno",CB156+CD156,CC156="Umbral_Externo",Suspension02Hasta+CD156,CC156="Umbral_Tardío",CB156+CD156,CC156="No_Umbral",CB156)</f>
        <v>52711</v>
      </c>
      <c r="CF156" s="40">
        <f t="shared" si="33"/>
        <v>52714</v>
      </c>
    </row>
    <row r="157" spans="1:84" s="22" customFormat="1" ht="20.25" customHeight="1">
      <c r="A157" s="94" t="s">
        <v>1652</v>
      </c>
      <c r="B157" s="77" t="str">
        <f t="shared" si="34"/>
        <v>2016</v>
      </c>
      <c r="C157" s="94" t="s">
        <v>1653</v>
      </c>
      <c r="D157" s="94" t="s">
        <v>1654</v>
      </c>
      <c r="E157" s="94" t="s">
        <v>1655</v>
      </c>
      <c r="F157" s="77" t="s">
        <v>91</v>
      </c>
      <c r="G157" s="212">
        <v>42537</v>
      </c>
      <c r="H157" s="212">
        <v>43084</v>
      </c>
      <c r="I157" s="94" t="s">
        <v>551</v>
      </c>
      <c r="J157" s="94" t="s">
        <v>111</v>
      </c>
      <c r="K157" s="98">
        <v>45057</v>
      </c>
      <c r="L157" s="94" t="str">
        <f>VLOOKUP(MONTH($K157),TablaMeses[],2,FALSE)</f>
        <v>05 MAYO</v>
      </c>
      <c r="M157" s="94">
        <f t="shared" si="38"/>
        <v>2023</v>
      </c>
      <c r="N157" s="84"/>
      <c r="O157" s="202"/>
      <c r="P157" s="84"/>
      <c r="Q157" s="84"/>
      <c r="R157" s="201"/>
      <c r="S157" s="84"/>
      <c r="T157" s="84"/>
      <c r="U157" s="201"/>
      <c r="V157" s="84"/>
      <c r="W157" s="84"/>
      <c r="X157" s="201"/>
      <c r="Y157" s="84"/>
      <c r="Z157" s="201"/>
      <c r="AA157" s="84"/>
      <c r="AB157" s="201"/>
      <c r="AC157" s="100" t="s">
        <v>1656</v>
      </c>
      <c r="AD157" s="84" t="s">
        <v>145</v>
      </c>
      <c r="AE157" s="84"/>
      <c r="AF157" s="84"/>
      <c r="AG157" s="112" t="s">
        <v>1657</v>
      </c>
      <c r="AH157" s="84"/>
      <c r="AI157" s="99"/>
      <c r="AJ157" s="84"/>
      <c r="AK157" s="84"/>
      <c r="AL157" s="84"/>
      <c r="AM157" s="99"/>
      <c r="AN157" s="84"/>
      <c r="AO157" s="84"/>
      <c r="AP157" s="84"/>
      <c r="AQ157" s="84"/>
      <c r="AR157" s="99"/>
      <c r="AS157" s="84"/>
      <c r="AT157" s="99"/>
      <c r="AU157" s="99"/>
      <c r="AV157" s="99">
        <v>45785</v>
      </c>
      <c r="AW157" s="84">
        <f t="shared" si="35"/>
        <v>19</v>
      </c>
      <c r="AX157" s="84">
        <f t="shared" si="39"/>
        <v>2025</v>
      </c>
      <c r="AY157" s="84" t="s">
        <v>103</v>
      </c>
      <c r="AZ157" s="97" t="s">
        <v>1658</v>
      </c>
      <c r="BC157" s="25" t="s">
        <v>1659</v>
      </c>
      <c r="BD157" s="25" t="s">
        <v>1660</v>
      </c>
      <c r="BE157" s="25">
        <v>120</v>
      </c>
      <c r="BF157" s="25">
        <v>60</v>
      </c>
      <c r="BG157" s="25">
        <v>730</v>
      </c>
      <c r="BH157" s="40">
        <f t="shared" si="27"/>
        <v>43084</v>
      </c>
      <c r="BI157" s="41">
        <f t="shared" si="28"/>
        <v>43204</v>
      </c>
      <c r="BJ157" s="42" t="str" cm="1">
        <f t="array" ref="BJ157">_xlfn.IFS(AND((BH157&lt;Suspension01Desde),(BH157&lt;Suspension01Hasta),(BI157&lt;Suspension01Desde),(BI157&lt;Suspension01Hasta)),"No_Umbral",AND((BH157&gt;Suspension01Desde),(BH157&gt;Suspension01Hasta),(BI157&gt;Suspension01Desde),(BI157&gt;Suspension01Hasta)),"No_Umbral",AND((BH157&lt;=Suspension01Desde),(BH157&lt;=Suspension01Hasta),(BI157&gt;=Suspension01Desde),(BI157&lt;=Suspension01Hasta)),"Umbral_Anticipado",AND((BH157&lt;=Suspension01Desde),(BH157&lt;=Suspension01Hasta),(BI157&gt;=Suspension01Desde),(BI157&gt;=Suspension01Hasta)),"Umbral_Interno",AND((BH157&gt;=Suspension01Desde),(BH157&lt;=Suspension01Hasta),(BI157&gt;=Suspension01Desde),(BI157&lt;=Suspension01Hasta)),"Umbral_Externo",AND((BH157&gt;=Suspension01Desde),(BH157&lt;=Suspension01Hasta),(BI157&gt;=Suspension01Desde),(BI157&gt;=Suspension01Hasta)),"Umbral_Tardío")</f>
        <v>No_Umbral</v>
      </c>
      <c r="BK157" s="43" cm="1">
        <f t="array" ref="BK157">_xlfn.IFS(BJ157="Umbral_Anticipado",$BI157-Suspension01Desde+1,BJ157="Umbral_Interno",Suspension01Hasta-Suspension01Desde+1,BJ157="Umbral_Externo",BI157-$BH157+1,BJ157="Umbral_Tardío",Suspension01Hasta-$BH157+1,BJ157="No_Umbral",0)</f>
        <v>0</v>
      </c>
      <c r="BL157" s="42" cm="1">
        <f t="array" ref="BL157">_xlfn.IFS(BJ157="Umbral_Anticipado",Suspension01Hasta+BK157,BJ157="Umbral_Interno",BI157+BK157,BJ157="Umbral_Externo",Suspension01Hasta+BK157,BJ157="Umbral_Tardío",BI157+BK157,BJ157="No_Umbral",BI157)</f>
        <v>43204</v>
      </c>
      <c r="BM157" s="42" t="str" cm="1">
        <f t="array" ref="BM157">_xlfn.IFS(AND((BH157&lt;Suspension02Desde),(BH157&lt;Suspension02Hasta),(BL157&lt;Suspension02Desde),(BL157&lt;Suspension02Hasta)),"No_Umbral",AND((BH157&gt;Suspension02Desde),(BH157&gt;Suspension02Hasta),(BL157&gt;Suspension02Desde),(BL157&gt;Suspension02Hasta)),"No_Umbral",AND((BH157&lt;=Suspension02Desde),(BH157&lt;=Suspension02Hasta),(BL157&gt;=Suspension02Desde),(BL157&lt;=Suspension02Hasta)),"Umbral_Anticipado",AND((BH157&lt;=Suspension02Desde),(BH157&lt;=Suspension02Hasta),(BL157&gt;=Suspension02Desde),(BL157&gt;=Suspension02Hasta)),"Umbral_Interno",AND((BH157&gt;=Suspension02Desde),(BH157&lt;=Suspension02Hasta),(BL157&gt;=Suspension02Desde),(BL157&lt;=Suspension02Hasta)),"Umbral_Externo",AND((BH157&gt;=Suspension02Desde),(BH157&lt;=Suspension02Hasta),(BL157&gt;=Suspension02Desde),(BL157&gt;=Suspension02Hasta)),"Umbral_Tardío")</f>
        <v>No_Umbral</v>
      </c>
      <c r="BN157" s="43" cm="1">
        <f t="array" ref="BN157">_xlfn.IFS(BM157="Umbral_Anticipado",BL157-Suspension02Desde+1,BM157="Umbral_Interno",Suspension02Hasta-Suspension02Desde+1,BM157="Umbral_Externo",BL157-$BH157+1,BM157="Umbral_Tardío",Suspension02Hasta-$BH157+1,BM157="No_Umbral",0)</f>
        <v>0</v>
      </c>
      <c r="BO157" s="41" cm="1">
        <f t="array" ref="BO157">_xlfn.IFS(BM157="Umbral_Anticipado",Suspension02Hasta+BN157,BM157="Umbral_Interno",BL157+BN157,BM157="Umbral_Externo",Suspension02Hasta+BN157,BM157="Umbral_Tardío",BL157+BN157,BM157="No_Umbral",BL157)</f>
        <v>43204</v>
      </c>
      <c r="BP157" s="40">
        <f t="shared" si="29"/>
        <v>43205</v>
      </c>
      <c r="BQ157" s="41">
        <f t="shared" si="30"/>
        <v>43264</v>
      </c>
      <c r="BR157" s="42" t="str" cm="1">
        <f t="array" ref="BR157">_xlfn.IFS(AND((BO157&lt;Suspension01Desde),(BO157&lt;Suspension01Hasta),(BQ157&lt;Suspension01Desde),(BQ157&lt;Suspension01Hasta)),"No_Umbral",AND((BO157&gt;Suspension01Desde),(BO157&gt;Suspension01Hasta),(BQ157&gt;Suspension01Desde),(BQ157&gt;Suspension01Hasta)),"No_Umbral",AND((BO157&lt;=Suspension01Desde),(BO157&lt;=Suspension01Hasta),(BQ157&gt;=Suspension01Desde),(BQ157&lt;=Suspension01Hasta)),"Umbral_Anticipado",AND((BO157&lt;=Suspension01Desde),(BO157&lt;=Suspension01Hasta),(BQ157&gt;=Suspension01Desde),(BQ157&gt;=Suspension01Hasta)),"Umbral_Interno",AND((BO157&gt;=Suspension01Desde),(BO157&lt;=Suspension01Hasta),(BQ157&gt;=Suspension01Desde),(BQ157&lt;=Suspension01Hasta)),"Umbral_Externo",AND((BO157&gt;=Suspension01Desde),(BO157&lt;=Suspension01Hasta),(BQ157&gt;=Suspension01Desde),(BQ157&gt;=Suspension01Hasta)),"Umbral_Tardío")</f>
        <v>No_Umbral</v>
      </c>
      <c r="BS157" s="43" cm="1">
        <f t="array" ref="BS157">_xlfn.IFS(BR157="Umbral_Anticipado",$BQ157-Suspension01Desde+1,BR157="Umbral_Interno",Suspension01Hasta-Suspension01Desde+1,BR157="Umbral_Externo",BQ157-$BO157+1,BR157="Umbral_Tardío",Suspension01Hasta-$BO157+1,BR157="No_Umbral",0)</f>
        <v>0</v>
      </c>
      <c r="BT157" s="42" cm="1">
        <f t="array" ref="BT157">_xlfn.IFS(BR157="Umbral_Anticipado",Suspension01Hasta+BS157,BR157="Umbral_Interno",BQ157+BS157,BR157="Umbral_Externo",Suspension01Hasta+BS157,BR157="Umbral_Tardío",BQ157+BS157,BR157="No_Umbral",BQ157)</f>
        <v>43264</v>
      </c>
      <c r="BU157" s="42" t="str" cm="1">
        <f t="array" ref="BU157">_xlfn.IFS(AND((BO157&lt;Suspension02Desde),(BO157&lt;Suspension02Hasta),(BT157&lt;Suspension02Desde),(BT157&lt;Suspension02Hasta)),"No_Umbral",AND((BO157&gt;Suspension02Desde),(BO157&gt;Suspension02Hasta),(BT157&gt;Suspension02Desde),(BT157&gt;Suspension02Hasta)),"No_Umbral",AND((BO157&lt;=Suspension02Desde),(BO157&lt;=Suspension02Hasta),(BT157&gt;=Suspension02Desde),(BT157&lt;=Suspension02Hasta)),"Umbral_Anticipado",AND((BO157&lt;=Suspension02Desde),(BO157&lt;=Suspension02Hasta),(BT157&gt;=Suspension02Desde),(BT157&gt;=Suspension02Hasta)),"Umbral_Interno",AND((BO157&gt;=Suspension02Desde),(BO157&lt;=Suspension02Hasta),(BT157&gt;=Suspension02Desde),(BT157&lt;=Suspension02Hasta)),"Umbral_Externo",AND((BO157&gt;=Suspension02Desde),(BO157&lt;=Suspension02Hasta),(BT157&gt;=Suspension02Desde),(BT157&gt;=Suspension02Hasta)),"Umbral_Tardío")</f>
        <v>No_Umbral</v>
      </c>
      <c r="BV157" s="43" cm="1">
        <f t="array" ref="BV157">_xlfn.IFS(BU157="Umbral_Anticipado",BT157-Suspension02Desde+1,BU157="Umbral_Interno",Suspension02Hasta-Suspension02Desde+1,BU157="Umbral_Externo",BT157-$BO157+1,BU157="Umbral_Tardío",Suspension02Hasta-$BO157+1,BU157="No_Umbral",0)</f>
        <v>0</v>
      </c>
      <c r="BW157" s="41" cm="1">
        <f t="array" ref="BW157">_xlfn.IFS(BU157="Umbral_Anticipado",Suspension02Hasta+BV157,BU157="Umbral_Interno",BT157+BV157,BU157="Umbral_Externo",Suspension02Hasta+BV157,BU157="Umbral_Tardío",BT157+BV157,BU157="No_Umbral",BT157)</f>
        <v>43264</v>
      </c>
      <c r="BX157" s="40">
        <f t="shared" si="31"/>
        <v>43266</v>
      </c>
      <c r="BY157" s="41">
        <f t="shared" si="32"/>
        <v>43994</v>
      </c>
      <c r="BZ157" s="42" t="str" cm="1">
        <f t="array" ref="BZ157">_xlfn.IFS(AND((BW157&lt;Suspension01Desde),(BW157&lt;Suspension01Hasta),(BY157&lt;Suspension01Desde),(BY157&lt;Suspension01Hasta)),"No_Umbral",AND((BW157&gt;Suspension01Desde),(BW157&gt;Suspension01Hasta),(BY157&gt;Suspension01Desde),(BY157&gt;Suspension01Hasta)),"No_Umbral",AND((BW157&lt;=Suspension01Desde),(BW157&lt;=Suspension01Hasta),(BY157&gt;=Suspension01Desde),(BY157&lt;=Suspension01Hasta)),"Umbral_Anticipado",AND((BW157&lt;=Suspension01Desde),(BW157&lt;=Suspension01Hasta),(BY157&gt;=Suspension01Desde),(BY157&gt;=Suspension01Hasta)),"Umbral_Interno",AND((BW157&gt;=Suspension01Desde),(BW157&lt;=Suspension01Hasta),(BY157&gt;=Suspension01Desde),(BY157&lt;=Suspension01Hasta)),"Umbral_Externo",AND((BW157&gt;=Suspension01Desde),(BW157&lt;=Suspension01Hasta),(BY157&gt;=Suspension01Desde),(BY157&gt;=Suspension01Hasta)),"Umbral_Tardío")</f>
        <v>Umbral_Anticipado</v>
      </c>
      <c r="CA157" s="43" cm="1">
        <f t="array" ref="CA157">_xlfn.IFS(BZ157="Umbral_Anticipado",$BI157-Suspension01Desde+1,BZ157="Umbral_Interno",Suspension01Hasta-Suspension01Desde+1,BZ157="Umbral_Externo",BY157-$BH157+1,BZ157="Umbral_Tardío",Suspension01Hasta-$BH157+1,BZ157="No_Umbral",0)</f>
        <v>-719</v>
      </c>
      <c r="CB157" s="42" cm="1">
        <f t="array" ref="CB157">_xlfn.IFS(BZ157="Umbral_Anticipado",Suspension01Hasta+CA157,BZ157="Umbral_Interno",BY157+CA157,BZ157="Umbral_Externo",Suspension01Hasta+CA157,BZ157="Umbral_Tardío",BY157+CA157,BZ157="No_Umbral",BY157)</f>
        <v>43416</v>
      </c>
      <c r="CC157" s="42" t="str" cm="1">
        <f t="array" ref="CC157">_xlfn.IFS(AND((BW157&lt;Suspension02Desde),(BW157&lt;Suspension02Hasta),(CB157&lt;Suspension02Desde),(CB157&lt;Suspension02Hasta)),"No_Umbral",AND((BW157&gt;Suspension02Desde),(BW157&gt;Suspension02Hasta),(CB157&gt;Suspension02Desde),(CB157&gt;Suspension02Hasta)),"No_Umbral",AND((BW157&lt;=Suspension02Desde),(BW157&lt;=Suspension02Hasta),(CB157&gt;=Suspension02Desde),(CB157&lt;=Suspension02Hasta)),"Umbral_Anticipado",AND((BW157&lt;=Suspension02Desde),(BW157&lt;=Suspension02Hasta),(CB157&gt;=Suspension02Desde),(CB157&gt;=Suspension02Hasta)),"Umbral_Interno",AND((BW157&gt;=Suspension02Desde),(BW157&lt;=Suspension02Hasta),(CB157&gt;=Suspension02Desde),(CB157&lt;=Suspension02Hasta)),"Umbral_Externo",AND((BW157&gt;=Suspension02Desde),(BW157&lt;=Suspension02Hasta),(CB157&gt;=Suspension02Desde),(CB157&gt;=Suspension02Hasta)),"Umbral_Tardío")</f>
        <v>No_Umbral</v>
      </c>
      <c r="CD157" s="43" cm="1">
        <f t="array" ref="CD157">_xlfn.IFS(CC157="Umbral_Anticipado",CB157-Suspension02Desde+1,CC157="Umbral_Interno",Suspension02Hasta-Suspension02Desde+1,CC157="Umbral_Externo",CB157-$BH157+1,CC157="Umbral_Tardío",Suspension02Hasta-$BH157+1,CC157="No_Umbral",0)</f>
        <v>0</v>
      </c>
      <c r="CE157" s="41" cm="1">
        <f t="array" ref="CE157">_xlfn.IFS(CC157="Umbral_Anticipado",Suspension02Hasta+CD157,CC157="Umbral_Interno",CB157+CD157,CC157="Umbral_Externo",Suspension02Hasta+CD157,CC157="Umbral_Tardío",CB157+CD157,CC157="No_Umbral",CB157)</f>
        <v>43416</v>
      </c>
      <c r="CF157" s="40">
        <f t="shared" si="33"/>
        <v>43416</v>
      </c>
    </row>
    <row r="158" spans="1:84" s="22" customFormat="1" ht="20.25" customHeight="1">
      <c r="A158" s="94" t="s">
        <v>1661</v>
      </c>
      <c r="B158" s="77" t="str">
        <f t="shared" si="34"/>
        <v>2017</v>
      </c>
      <c r="C158" s="94" t="s">
        <v>1662</v>
      </c>
      <c r="D158" s="94" t="s">
        <v>1663</v>
      </c>
      <c r="E158" s="94" t="s">
        <v>1664</v>
      </c>
      <c r="F158" s="77" t="s">
        <v>109</v>
      </c>
      <c r="G158" s="212">
        <v>42990</v>
      </c>
      <c r="H158" s="212">
        <v>43099</v>
      </c>
      <c r="I158" s="94"/>
      <c r="J158" s="94" t="s">
        <v>111</v>
      </c>
      <c r="K158" s="98">
        <v>45041</v>
      </c>
      <c r="L158" s="94" t="str">
        <f>VLOOKUP(MONTH($K158),TablaMeses[],2,FALSE)</f>
        <v>04 ABRIL</v>
      </c>
      <c r="M158" s="94">
        <f t="shared" si="38"/>
        <v>2023</v>
      </c>
      <c r="N158" s="84"/>
      <c r="O158" s="202"/>
      <c r="P158" s="84"/>
      <c r="Q158" s="84"/>
      <c r="R158" s="201"/>
      <c r="S158" s="84"/>
      <c r="T158" s="84"/>
      <c r="U158" s="201"/>
      <c r="V158" s="84"/>
      <c r="W158" s="84"/>
      <c r="X158" s="201"/>
      <c r="Y158" s="84"/>
      <c r="Z158" s="201"/>
      <c r="AA158" s="84"/>
      <c r="AB158" s="201"/>
      <c r="AC158" s="100"/>
      <c r="AD158" s="84"/>
      <c r="AE158" s="84"/>
      <c r="AF158" s="84"/>
      <c r="AG158" s="101"/>
      <c r="AH158" s="84"/>
      <c r="AI158" s="99"/>
      <c r="AJ158" s="84"/>
      <c r="AK158" s="84"/>
      <c r="AL158" s="84"/>
      <c r="AM158" s="99"/>
      <c r="AN158" s="84"/>
      <c r="AO158" s="84"/>
      <c r="AP158" s="84"/>
      <c r="AQ158" s="84"/>
      <c r="AR158" s="99"/>
      <c r="AS158" s="84"/>
      <c r="AT158" s="99"/>
      <c r="AU158" s="99"/>
      <c r="AV158" s="99">
        <v>45785</v>
      </c>
      <c r="AW158" s="84">
        <f t="shared" si="35"/>
        <v>19</v>
      </c>
      <c r="AX158" s="84">
        <f t="shared" si="39"/>
        <v>2025</v>
      </c>
      <c r="AY158" s="84" t="s">
        <v>304</v>
      </c>
      <c r="AZ158" s="97"/>
      <c r="BC158" s="25" t="s">
        <v>1575</v>
      </c>
      <c r="BD158" s="25" t="s">
        <v>1430</v>
      </c>
      <c r="BE158" s="25">
        <v>120</v>
      </c>
      <c r="BF158" s="25">
        <v>60</v>
      </c>
      <c r="BG158" s="25">
        <v>730</v>
      </c>
      <c r="BH158" s="40">
        <f t="shared" si="27"/>
        <v>43099</v>
      </c>
      <c r="BI158" s="41">
        <f t="shared" si="28"/>
        <v>43219</v>
      </c>
      <c r="BJ158" s="42" t="str" cm="1">
        <f t="array" ref="BJ158">_xlfn.IFS(AND((BH158&lt;Suspension01Desde),(BH158&lt;Suspension01Hasta),(BI158&lt;Suspension01Desde),(BI158&lt;Suspension01Hasta)),"No_Umbral",AND((BH158&gt;Suspension01Desde),(BH158&gt;Suspension01Hasta),(BI158&gt;Suspension01Desde),(BI158&gt;Suspension01Hasta)),"No_Umbral",AND((BH158&lt;=Suspension01Desde),(BH158&lt;=Suspension01Hasta),(BI158&gt;=Suspension01Desde),(BI158&lt;=Suspension01Hasta)),"Umbral_Anticipado",AND((BH158&lt;=Suspension01Desde),(BH158&lt;=Suspension01Hasta),(BI158&gt;=Suspension01Desde),(BI158&gt;=Suspension01Hasta)),"Umbral_Interno",AND((BH158&gt;=Suspension01Desde),(BH158&lt;=Suspension01Hasta),(BI158&gt;=Suspension01Desde),(BI158&lt;=Suspension01Hasta)),"Umbral_Externo",AND((BH158&gt;=Suspension01Desde),(BH158&lt;=Suspension01Hasta),(BI158&gt;=Suspension01Desde),(BI158&gt;=Suspension01Hasta)),"Umbral_Tardío")</f>
        <v>No_Umbral</v>
      </c>
      <c r="BK158" s="43" cm="1">
        <f t="array" ref="BK158">_xlfn.IFS(BJ158="Umbral_Anticipado",$BI158-Suspension01Desde+1,BJ158="Umbral_Interno",Suspension01Hasta-Suspension01Desde+1,BJ158="Umbral_Externo",BI158-$BH158+1,BJ158="Umbral_Tardío",Suspension01Hasta-$BH158+1,BJ158="No_Umbral",0)</f>
        <v>0</v>
      </c>
      <c r="BL158" s="42" cm="1">
        <f t="array" ref="BL158">_xlfn.IFS(BJ158="Umbral_Anticipado",Suspension01Hasta+BK158,BJ158="Umbral_Interno",BI158+BK158,BJ158="Umbral_Externo",Suspension01Hasta+BK158,BJ158="Umbral_Tardío",BI158+BK158,BJ158="No_Umbral",BI158)</f>
        <v>43219</v>
      </c>
      <c r="BM158" s="42" t="str" cm="1">
        <f t="array" ref="BM158">_xlfn.IFS(AND((BH158&lt;Suspension02Desde),(BH158&lt;Suspension02Hasta),(BL158&lt;Suspension02Desde),(BL158&lt;Suspension02Hasta)),"No_Umbral",AND((BH158&gt;Suspension02Desde),(BH158&gt;Suspension02Hasta),(BL158&gt;Suspension02Desde),(BL158&gt;Suspension02Hasta)),"No_Umbral",AND((BH158&lt;=Suspension02Desde),(BH158&lt;=Suspension02Hasta),(BL158&gt;=Suspension02Desde),(BL158&lt;=Suspension02Hasta)),"Umbral_Anticipado",AND((BH158&lt;=Suspension02Desde),(BH158&lt;=Suspension02Hasta),(BL158&gt;=Suspension02Desde),(BL158&gt;=Suspension02Hasta)),"Umbral_Interno",AND((BH158&gt;=Suspension02Desde),(BH158&lt;=Suspension02Hasta),(BL158&gt;=Suspension02Desde),(BL158&lt;=Suspension02Hasta)),"Umbral_Externo",AND((BH158&gt;=Suspension02Desde),(BH158&lt;=Suspension02Hasta),(BL158&gt;=Suspension02Desde),(BL158&gt;=Suspension02Hasta)),"Umbral_Tardío")</f>
        <v>No_Umbral</v>
      </c>
      <c r="BN158" s="43" cm="1">
        <f t="array" ref="BN158">_xlfn.IFS(BM158="Umbral_Anticipado",BL158-Suspension02Desde+1,BM158="Umbral_Interno",Suspension02Hasta-Suspension02Desde+1,BM158="Umbral_Externo",BL158-$BH158+1,BM158="Umbral_Tardío",Suspension02Hasta-$BH158+1,BM158="No_Umbral",0)</f>
        <v>0</v>
      </c>
      <c r="BO158" s="41" cm="1">
        <f t="array" ref="BO158">_xlfn.IFS(BM158="Umbral_Anticipado",Suspension02Hasta+BN158,BM158="Umbral_Interno",BL158+BN158,BM158="Umbral_Externo",Suspension02Hasta+BN158,BM158="Umbral_Tardío",BL158+BN158,BM158="No_Umbral",BL158)</f>
        <v>43219</v>
      </c>
      <c r="BP158" s="40">
        <f t="shared" si="29"/>
        <v>43220</v>
      </c>
      <c r="BQ158" s="41">
        <f t="shared" si="30"/>
        <v>43279</v>
      </c>
      <c r="BR158" s="42" t="str" cm="1">
        <f t="array" ref="BR158">_xlfn.IFS(AND((BO158&lt;Suspension01Desde),(BO158&lt;Suspension01Hasta),(BQ158&lt;Suspension01Desde),(BQ158&lt;Suspension01Hasta)),"No_Umbral",AND((BO158&gt;Suspension01Desde),(BO158&gt;Suspension01Hasta),(BQ158&gt;Suspension01Desde),(BQ158&gt;Suspension01Hasta)),"No_Umbral",AND((BO158&lt;=Suspension01Desde),(BO158&lt;=Suspension01Hasta),(BQ158&gt;=Suspension01Desde),(BQ158&lt;=Suspension01Hasta)),"Umbral_Anticipado",AND((BO158&lt;=Suspension01Desde),(BO158&lt;=Suspension01Hasta),(BQ158&gt;=Suspension01Desde),(BQ158&gt;=Suspension01Hasta)),"Umbral_Interno",AND((BO158&gt;=Suspension01Desde),(BO158&lt;=Suspension01Hasta),(BQ158&gt;=Suspension01Desde),(BQ158&lt;=Suspension01Hasta)),"Umbral_Externo",AND((BO158&gt;=Suspension01Desde),(BO158&lt;=Suspension01Hasta),(BQ158&gt;=Suspension01Desde),(BQ158&gt;=Suspension01Hasta)),"Umbral_Tardío")</f>
        <v>No_Umbral</v>
      </c>
      <c r="BS158" s="43" cm="1">
        <f t="array" ref="BS158">_xlfn.IFS(BR158="Umbral_Anticipado",$BQ158-Suspension01Desde+1,BR158="Umbral_Interno",Suspension01Hasta-Suspension01Desde+1,BR158="Umbral_Externo",BQ158-$BO158+1,BR158="Umbral_Tardío",Suspension01Hasta-$BO158+1,BR158="No_Umbral",0)</f>
        <v>0</v>
      </c>
      <c r="BT158" s="42" cm="1">
        <f t="array" ref="BT158">_xlfn.IFS(BR158="Umbral_Anticipado",Suspension01Hasta+BS158,BR158="Umbral_Interno",BQ158+BS158,BR158="Umbral_Externo",Suspension01Hasta+BS158,BR158="Umbral_Tardío",BQ158+BS158,BR158="No_Umbral",BQ158)</f>
        <v>43279</v>
      </c>
      <c r="BU158" s="42" t="str" cm="1">
        <f t="array" ref="BU158">_xlfn.IFS(AND((BO158&lt;Suspension02Desde),(BO158&lt;Suspension02Hasta),(BT158&lt;Suspension02Desde),(BT158&lt;Suspension02Hasta)),"No_Umbral",AND((BO158&gt;Suspension02Desde),(BO158&gt;Suspension02Hasta),(BT158&gt;Suspension02Desde),(BT158&gt;Suspension02Hasta)),"No_Umbral",AND((BO158&lt;=Suspension02Desde),(BO158&lt;=Suspension02Hasta),(BT158&gt;=Suspension02Desde),(BT158&lt;=Suspension02Hasta)),"Umbral_Anticipado",AND((BO158&lt;=Suspension02Desde),(BO158&lt;=Suspension02Hasta),(BT158&gt;=Suspension02Desde),(BT158&gt;=Suspension02Hasta)),"Umbral_Interno",AND((BO158&gt;=Suspension02Desde),(BO158&lt;=Suspension02Hasta),(BT158&gt;=Suspension02Desde),(BT158&lt;=Suspension02Hasta)),"Umbral_Externo",AND((BO158&gt;=Suspension02Desde),(BO158&lt;=Suspension02Hasta),(BT158&gt;=Suspension02Desde),(BT158&gt;=Suspension02Hasta)),"Umbral_Tardío")</f>
        <v>No_Umbral</v>
      </c>
      <c r="BV158" s="43" cm="1">
        <f t="array" ref="BV158">_xlfn.IFS(BU158="Umbral_Anticipado",BT158-Suspension02Desde+1,BU158="Umbral_Interno",Suspension02Hasta-Suspension02Desde+1,BU158="Umbral_Externo",BT158-$BO158+1,BU158="Umbral_Tardío",Suspension02Hasta-$BO158+1,BU158="No_Umbral",0)</f>
        <v>0</v>
      </c>
      <c r="BW158" s="41" cm="1">
        <f t="array" ref="BW158">_xlfn.IFS(BU158="Umbral_Anticipado",Suspension02Hasta+BV158,BU158="Umbral_Interno",BT158+BV158,BU158="Umbral_Externo",Suspension02Hasta+BV158,BU158="Umbral_Tardío",BT158+BV158,BU158="No_Umbral",BT158)</f>
        <v>43279</v>
      </c>
      <c r="BX158" s="40">
        <f t="shared" si="31"/>
        <v>43281</v>
      </c>
      <c r="BY158" s="41">
        <f t="shared" si="32"/>
        <v>44009</v>
      </c>
      <c r="BZ158" s="42" t="str" cm="1">
        <f t="array" ref="BZ158">_xlfn.IFS(AND((BW158&lt;Suspension01Desde),(BW158&lt;Suspension01Hasta),(BY158&lt;Suspension01Desde),(BY158&lt;Suspension01Hasta)),"No_Umbral",AND((BW158&gt;Suspension01Desde),(BW158&gt;Suspension01Hasta),(BY158&gt;Suspension01Desde),(BY158&gt;Suspension01Hasta)),"No_Umbral",AND((BW158&lt;=Suspension01Desde),(BW158&lt;=Suspension01Hasta),(BY158&gt;=Suspension01Desde),(BY158&lt;=Suspension01Hasta)),"Umbral_Anticipado",AND((BW158&lt;=Suspension01Desde),(BW158&lt;=Suspension01Hasta),(BY158&gt;=Suspension01Desde),(BY158&gt;=Suspension01Hasta)),"Umbral_Interno",AND((BW158&gt;=Suspension01Desde),(BW158&lt;=Suspension01Hasta),(BY158&gt;=Suspension01Desde),(BY158&lt;=Suspension01Hasta)),"Umbral_Externo",AND((BW158&gt;=Suspension01Desde),(BW158&lt;=Suspension01Hasta),(BY158&gt;=Suspension01Desde),(BY158&gt;=Suspension01Hasta)),"Umbral_Tardío")</f>
        <v>Umbral_Anticipado</v>
      </c>
      <c r="CA158" s="43" cm="1">
        <f t="array" ref="CA158">_xlfn.IFS(BZ158="Umbral_Anticipado",$BI158-Suspension01Desde+1,BZ158="Umbral_Interno",Suspension01Hasta-Suspension01Desde+1,BZ158="Umbral_Externo",BY158-$BH158+1,BZ158="Umbral_Tardío",Suspension01Hasta-$BH158+1,BZ158="No_Umbral",0)</f>
        <v>-704</v>
      </c>
      <c r="CB158" s="42" cm="1">
        <f t="array" ref="CB158">_xlfn.IFS(BZ158="Umbral_Anticipado",Suspension01Hasta+CA158,BZ158="Umbral_Interno",BY158+CA158,BZ158="Umbral_Externo",Suspension01Hasta+CA158,BZ158="Umbral_Tardío",BY158+CA158,BZ158="No_Umbral",BY158)</f>
        <v>43431</v>
      </c>
      <c r="CC158" s="42" t="str" cm="1">
        <f t="array" ref="CC158">_xlfn.IFS(AND((BW158&lt;Suspension02Desde),(BW158&lt;Suspension02Hasta),(CB158&lt;Suspension02Desde),(CB158&lt;Suspension02Hasta)),"No_Umbral",AND((BW158&gt;Suspension02Desde),(BW158&gt;Suspension02Hasta),(CB158&gt;Suspension02Desde),(CB158&gt;Suspension02Hasta)),"No_Umbral",AND((BW158&lt;=Suspension02Desde),(BW158&lt;=Suspension02Hasta),(CB158&gt;=Suspension02Desde),(CB158&lt;=Suspension02Hasta)),"Umbral_Anticipado",AND((BW158&lt;=Suspension02Desde),(BW158&lt;=Suspension02Hasta),(CB158&gt;=Suspension02Desde),(CB158&gt;=Suspension02Hasta)),"Umbral_Interno",AND((BW158&gt;=Suspension02Desde),(BW158&lt;=Suspension02Hasta),(CB158&gt;=Suspension02Desde),(CB158&lt;=Suspension02Hasta)),"Umbral_Externo",AND((BW158&gt;=Suspension02Desde),(BW158&lt;=Suspension02Hasta),(CB158&gt;=Suspension02Desde),(CB158&gt;=Suspension02Hasta)),"Umbral_Tardío")</f>
        <v>No_Umbral</v>
      </c>
      <c r="CD158" s="43" cm="1">
        <f t="array" ref="CD158">_xlfn.IFS(CC158="Umbral_Anticipado",CB158-Suspension02Desde+1,CC158="Umbral_Interno",Suspension02Hasta-Suspension02Desde+1,CC158="Umbral_Externo",CB158-$BH158+1,CC158="Umbral_Tardío",Suspension02Hasta-$BH158+1,CC158="No_Umbral",0)</f>
        <v>0</v>
      </c>
      <c r="CE158" s="41" cm="1">
        <f t="array" ref="CE158">_xlfn.IFS(CC158="Umbral_Anticipado",Suspension02Hasta+CD158,CC158="Umbral_Interno",CB158+CD158,CC158="Umbral_Externo",Suspension02Hasta+CD158,CC158="Umbral_Tardío",CB158+CD158,CC158="No_Umbral",CB158)</f>
        <v>43431</v>
      </c>
      <c r="CF158" s="40">
        <f t="shared" si="33"/>
        <v>43431</v>
      </c>
    </row>
    <row r="159" spans="1:84" s="22" customFormat="1" ht="20.25" customHeight="1">
      <c r="A159" s="94" t="s">
        <v>1665</v>
      </c>
      <c r="B159" s="77" t="str">
        <f t="shared" si="34"/>
        <v>2017</v>
      </c>
      <c r="C159" s="94" t="s">
        <v>1666</v>
      </c>
      <c r="D159" s="94" t="s">
        <v>1667</v>
      </c>
      <c r="E159" s="94" t="s">
        <v>1668</v>
      </c>
      <c r="F159" s="77" t="s">
        <v>165</v>
      </c>
      <c r="G159" s="212">
        <v>42930</v>
      </c>
      <c r="H159" s="212">
        <v>43343</v>
      </c>
      <c r="I159" s="94" t="s">
        <v>551</v>
      </c>
      <c r="J159" s="84" t="s">
        <v>111</v>
      </c>
      <c r="K159" s="98">
        <v>44952</v>
      </c>
      <c r="L159" s="94" t="str">
        <f>VLOOKUP(MONTH($K159),TablaMeses[],2,FALSE)</f>
        <v>01 ENERO</v>
      </c>
      <c r="M159" s="94">
        <f t="shared" si="38"/>
        <v>2023</v>
      </c>
      <c r="N159" s="84"/>
      <c r="O159" s="202"/>
      <c r="P159" s="84"/>
      <c r="Q159" s="84"/>
      <c r="R159" s="201"/>
      <c r="S159" s="84"/>
      <c r="T159" s="84"/>
      <c r="U159" s="201"/>
      <c r="V159" s="84"/>
      <c r="W159" s="84"/>
      <c r="X159" s="201"/>
      <c r="Y159" s="84"/>
      <c r="Z159" s="201"/>
      <c r="AA159" s="84"/>
      <c r="AB159" s="201"/>
      <c r="AC159" s="100">
        <v>44778</v>
      </c>
      <c r="AD159" s="84" t="s">
        <v>145</v>
      </c>
      <c r="AE159" s="84"/>
      <c r="AF159" s="84"/>
      <c r="AG159" s="84" t="s">
        <v>1669</v>
      </c>
      <c r="AH159" s="84"/>
      <c r="AI159" s="99"/>
      <c r="AJ159" s="84"/>
      <c r="AK159" s="84"/>
      <c r="AL159" s="84"/>
      <c r="AM159" s="99"/>
      <c r="AN159" s="84"/>
      <c r="AO159" s="84"/>
      <c r="AP159" s="84"/>
      <c r="AQ159" s="84"/>
      <c r="AR159" s="99"/>
      <c r="AS159" s="84"/>
      <c r="AT159" s="99"/>
      <c r="AU159" s="99"/>
      <c r="AV159" s="99">
        <v>45785</v>
      </c>
      <c r="AW159" s="84">
        <f t="shared" si="35"/>
        <v>19</v>
      </c>
      <c r="AX159" s="84">
        <f t="shared" si="39"/>
        <v>2025</v>
      </c>
      <c r="AY159" s="84" t="s">
        <v>103</v>
      </c>
      <c r="AZ159" s="97" t="s">
        <v>1670</v>
      </c>
      <c r="BC159" s="25" t="s">
        <v>104</v>
      </c>
      <c r="BD159" s="25" t="s">
        <v>104</v>
      </c>
      <c r="BE159" s="39">
        <v>120</v>
      </c>
      <c r="BF159" s="39">
        <v>60</v>
      </c>
      <c r="BG159" s="39">
        <v>730</v>
      </c>
      <c r="BH159" s="40">
        <f t="shared" si="27"/>
        <v>43343</v>
      </c>
      <c r="BI159" s="41">
        <f t="shared" si="28"/>
        <v>43463</v>
      </c>
      <c r="BJ159" s="42" t="str" cm="1">
        <f t="array" ref="BJ159">_xlfn.IFS(AND((BH159&lt;Suspension01Desde),(BH159&lt;Suspension01Hasta),(BI159&lt;Suspension01Desde),(BI159&lt;Suspension01Hasta)),"No_Umbral",AND((BH159&gt;Suspension01Desde),(BH159&gt;Suspension01Hasta),(BI159&gt;Suspension01Desde),(BI159&gt;Suspension01Hasta)),"No_Umbral",AND((BH159&lt;=Suspension01Desde),(BH159&lt;=Suspension01Hasta),(BI159&gt;=Suspension01Desde),(BI159&lt;=Suspension01Hasta)),"Umbral_Anticipado",AND((BH159&lt;=Suspension01Desde),(BH159&lt;=Suspension01Hasta),(BI159&gt;=Suspension01Desde),(BI159&gt;=Suspension01Hasta)),"Umbral_Interno",AND((BH159&gt;=Suspension01Desde),(BH159&lt;=Suspension01Hasta),(BI159&gt;=Suspension01Desde),(BI159&lt;=Suspension01Hasta)),"Umbral_Externo",AND((BH159&gt;=Suspension01Desde),(BH159&lt;=Suspension01Hasta),(BI159&gt;=Suspension01Desde),(BI159&gt;=Suspension01Hasta)),"Umbral_Tardío")</f>
        <v>No_Umbral</v>
      </c>
      <c r="BK159" s="43" cm="1">
        <f t="array" ref="BK159">_xlfn.IFS(BJ159="Umbral_Anticipado",$BI159-Suspension01Desde+1,BJ159="Umbral_Interno",Suspension01Hasta-Suspension01Desde+1,BJ159="Umbral_Externo",BI159-$BH159+1,BJ159="Umbral_Tardío",Suspension01Hasta-$BH159+1,BJ159="No_Umbral",0)</f>
        <v>0</v>
      </c>
      <c r="BL159" s="42" cm="1">
        <f t="array" ref="BL159">_xlfn.IFS(BJ159="Umbral_Anticipado",Suspension01Hasta+BK159,BJ159="Umbral_Interno",BI159+BK159,BJ159="Umbral_Externo",Suspension01Hasta+BK159,BJ159="Umbral_Tardío",BI159+BK159,BJ159="No_Umbral",BI159)</f>
        <v>43463</v>
      </c>
      <c r="BM159" s="42" t="str" cm="1">
        <f t="array" ref="BM159">_xlfn.IFS(AND((BH159&lt;Suspension02Desde),(BH159&lt;Suspension02Hasta),(BL159&lt;Suspension02Desde),(BL159&lt;Suspension02Hasta)),"No_Umbral",AND((BH159&gt;Suspension02Desde),(BH159&gt;Suspension02Hasta),(BL159&gt;Suspension02Desde),(BL159&gt;Suspension02Hasta)),"No_Umbral",AND((BH159&lt;=Suspension02Desde),(BH159&lt;=Suspension02Hasta),(BL159&gt;=Suspension02Desde),(BL159&lt;=Suspension02Hasta)),"Umbral_Anticipado",AND((BH159&lt;=Suspension02Desde),(BH159&lt;=Suspension02Hasta),(BL159&gt;=Suspension02Desde),(BL159&gt;=Suspension02Hasta)),"Umbral_Interno",AND((BH159&gt;=Suspension02Desde),(BH159&lt;=Suspension02Hasta),(BL159&gt;=Suspension02Desde),(BL159&lt;=Suspension02Hasta)),"Umbral_Externo",AND((BH159&gt;=Suspension02Desde),(BH159&lt;=Suspension02Hasta),(BL159&gt;=Suspension02Desde),(BL159&gt;=Suspension02Hasta)),"Umbral_Tardío")</f>
        <v>No_Umbral</v>
      </c>
      <c r="BN159" s="43" cm="1">
        <f t="array" ref="BN159">_xlfn.IFS(BM159="Umbral_Anticipado",BL159-Suspension02Desde+1,BM159="Umbral_Interno",Suspension02Hasta-Suspension02Desde+1,BM159="Umbral_Externo",BL159-$BH159+1,BM159="Umbral_Tardío",Suspension02Hasta-$BH159+1,BM159="No_Umbral",0)</f>
        <v>0</v>
      </c>
      <c r="BO159" s="41" cm="1">
        <f t="array" ref="BO159">_xlfn.IFS(BM159="Umbral_Anticipado",Suspension02Hasta+BN159,BM159="Umbral_Interno",BL159+BN159,BM159="Umbral_Externo",Suspension02Hasta+BN159,BM159="Umbral_Tardío",BL159+BN159,BM159="No_Umbral",BL159)</f>
        <v>43463</v>
      </c>
      <c r="BP159" s="40">
        <f t="shared" si="29"/>
        <v>43465</v>
      </c>
      <c r="BQ159" s="41">
        <f t="shared" si="30"/>
        <v>43523</v>
      </c>
      <c r="BR159" s="42" t="str" cm="1">
        <f t="array" ref="BR159">_xlfn.IFS(AND((BO159&lt;Suspension01Desde),(BO159&lt;Suspension01Hasta),(BQ159&lt;Suspension01Desde),(BQ159&lt;Suspension01Hasta)),"No_Umbral",AND((BO159&gt;Suspension01Desde),(BO159&gt;Suspension01Hasta),(BQ159&gt;Suspension01Desde),(BQ159&gt;Suspension01Hasta)),"No_Umbral",AND((BO159&lt;=Suspension01Desde),(BO159&lt;=Suspension01Hasta),(BQ159&gt;=Suspension01Desde),(BQ159&lt;=Suspension01Hasta)),"Umbral_Anticipado",AND((BO159&lt;=Suspension01Desde),(BO159&lt;=Suspension01Hasta),(BQ159&gt;=Suspension01Desde),(BQ159&gt;=Suspension01Hasta)),"Umbral_Interno",AND((BO159&gt;=Suspension01Desde),(BO159&lt;=Suspension01Hasta),(BQ159&gt;=Suspension01Desde),(BQ159&lt;=Suspension01Hasta)),"Umbral_Externo",AND((BO159&gt;=Suspension01Desde),(BO159&lt;=Suspension01Hasta),(BQ159&gt;=Suspension01Desde),(BQ159&gt;=Suspension01Hasta)),"Umbral_Tardío")</f>
        <v>No_Umbral</v>
      </c>
      <c r="BS159" s="43" cm="1">
        <f t="array" ref="BS159">_xlfn.IFS(BR159="Umbral_Anticipado",$BQ159-Suspension01Desde+1,BR159="Umbral_Interno",Suspension01Hasta-Suspension01Desde+1,BR159="Umbral_Externo",BQ159-$BO159+1,BR159="Umbral_Tardío",Suspension01Hasta-$BO159+1,BR159="No_Umbral",0)</f>
        <v>0</v>
      </c>
      <c r="BT159" s="42" cm="1">
        <f t="array" ref="BT159">_xlfn.IFS(BR159="Umbral_Anticipado",Suspension01Hasta+BS159,BR159="Umbral_Interno",BQ159+BS159,BR159="Umbral_Externo",Suspension01Hasta+BS159,BR159="Umbral_Tardío",BQ159+BS159,BR159="No_Umbral",BQ159)</f>
        <v>43523</v>
      </c>
      <c r="BU159" s="42" t="str" cm="1">
        <f t="array" ref="BU159">_xlfn.IFS(AND((BO159&lt;Suspension02Desde),(BO159&lt;Suspension02Hasta),(BT159&lt;Suspension02Desde),(BT159&lt;Suspension02Hasta)),"No_Umbral",AND((BO159&gt;Suspension02Desde),(BO159&gt;Suspension02Hasta),(BT159&gt;Suspension02Desde),(BT159&gt;Suspension02Hasta)),"No_Umbral",AND((BO159&lt;=Suspension02Desde),(BO159&lt;=Suspension02Hasta),(BT159&gt;=Suspension02Desde),(BT159&lt;=Suspension02Hasta)),"Umbral_Anticipado",AND((BO159&lt;=Suspension02Desde),(BO159&lt;=Suspension02Hasta),(BT159&gt;=Suspension02Desde),(BT159&gt;=Suspension02Hasta)),"Umbral_Interno",AND((BO159&gt;=Suspension02Desde),(BO159&lt;=Suspension02Hasta),(BT159&gt;=Suspension02Desde),(BT159&lt;=Suspension02Hasta)),"Umbral_Externo",AND((BO159&gt;=Suspension02Desde),(BO159&lt;=Suspension02Hasta),(BT159&gt;=Suspension02Desde),(BT159&gt;=Suspension02Hasta)),"Umbral_Tardío")</f>
        <v>No_Umbral</v>
      </c>
      <c r="BV159" s="43" cm="1">
        <f t="array" ref="BV159">_xlfn.IFS(BU159="Umbral_Anticipado",BT159-Suspension02Desde+1,BU159="Umbral_Interno",Suspension02Hasta-Suspension02Desde+1,BU159="Umbral_Externo",BT159-$BO159+1,BU159="Umbral_Tardío",Suspension02Hasta-$BO159+1,BU159="No_Umbral",0)</f>
        <v>0</v>
      </c>
      <c r="BW159" s="41" cm="1">
        <f t="array" ref="BW159">_xlfn.IFS(BU159="Umbral_Anticipado",Suspension02Hasta+BV159,BU159="Umbral_Interno",BT159+BV159,BU159="Umbral_Externo",Suspension02Hasta+BV159,BU159="Umbral_Tardío",BT159+BV159,BU159="No_Umbral",BT159)</f>
        <v>43523</v>
      </c>
      <c r="BX159" s="40">
        <f t="shared" si="31"/>
        <v>43527</v>
      </c>
      <c r="BY159" s="41">
        <f t="shared" si="32"/>
        <v>44253</v>
      </c>
      <c r="BZ159" s="42" t="str" cm="1">
        <f t="array" ref="BZ159">_xlfn.IFS(AND((BW159&lt;Suspension01Desde),(BW159&lt;Suspension01Hasta),(BY159&lt;Suspension01Desde),(BY159&lt;Suspension01Hasta)),"No_Umbral",AND((BW159&gt;Suspension01Desde),(BW159&gt;Suspension01Hasta),(BY159&gt;Suspension01Desde),(BY159&gt;Suspension01Hasta)),"No_Umbral",AND((BW159&lt;=Suspension01Desde),(BW159&lt;=Suspension01Hasta),(BY159&gt;=Suspension01Desde),(BY159&lt;=Suspension01Hasta)),"Umbral_Anticipado",AND((BW159&lt;=Suspension01Desde),(BW159&lt;=Suspension01Hasta),(BY159&gt;=Suspension01Desde),(BY159&gt;=Suspension01Hasta)),"Umbral_Interno",AND((BW159&gt;=Suspension01Desde),(BW159&lt;=Suspension01Hasta),(BY159&gt;=Suspension01Desde),(BY159&lt;=Suspension01Hasta)),"Umbral_Externo",AND((BW159&gt;=Suspension01Desde),(BW159&lt;=Suspension01Hasta),(BY159&gt;=Suspension01Desde),(BY159&gt;=Suspension01Hasta)),"Umbral_Tardío")</f>
        <v>Umbral_Interno</v>
      </c>
      <c r="CA159" s="43" cm="1">
        <f t="array" ref="CA159">_xlfn.IFS(BZ159="Umbral_Anticipado",$BI159-Suspension01Desde+1,BZ159="Umbral_Interno",Suspension01Hasta-Suspension01Desde+1,BZ159="Umbral_Externo",BY159-$BH159+1,BZ159="Umbral_Tardío",Suspension01Hasta-$BH159+1,BZ159="No_Umbral",0)</f>
        <v>212</v>
      </c>
      <c r="CB159" s="42" cm="1">
        <f t="array" ref="CB159">_xlfn.IFS(BZ159="Umbral_Anticipado",Suspension01Hasta+CA159,BZ159="Umbral_Interno",BY159+CA159,BZ159="Umbral_Externo",Suspension01Hasta+CA159,BZ159="Umbral_Tardío",BY159+CA159,BZ159="No_Umbral",BY159)</f>
        <v>44465</v>
      </c>
      <c r="CC159" s="42" t="str" cm="1">
        <f t="array" ref="CC159">_xlfn.IFS(AND((BW159&lt;Suspension02Desde),(BW159&lt;Suspension02Hasta),(CB159&lt;Suspension02Desde),(CB159&lt;Suspension02Hasta)),"No_Umbral",AND((BW159&gt;Suspension02Desde),(BW159&gt;Suspension02Hasta),(CB159&gt;Suspension02Desde),(CB159&gt;Suspension02Hasta)),"No_Umbral",AND((BW159&lt;=Suspension02Desde),(BW159&lt;=Suspension02Hasta),(CB159&gt;=Suspension02Desde),(CB159&lt;=Suspension02Hasta)),"Umbral_Anticipado",AND((BW159&lt;=Suspension02Desde),(BW159&lt;=Suspension02Hasta),(CB159&gt;=Suspension02Desde),(CB159&gt;=Suspension02Hasta)),"Umbral_Interno",AND((BW159&gt;=Suspension02Desde),(BW159&lt;=Suspension02Hasta),(CB159&gt;=Suspension02Desde),(CB159&lt;=Suspension02Hasta)),"Umbral_Externo",AND((BW159&gt;=Suspension02Desde),(BW159&lt;=Suspension02Hasta),(CB159&gt;=Suspension02Desde),(CB159&gt;=Suspension02Hasta)),"Umbral_Tardío")</f>
        <v>Umbral_Anticipado</v>
      </c>
      <c r="CD159" s="43" cm="1">
        <f t="array" ref="CD159">_xlfn.IFS(CC159="Umbral_Anticipado",CB159-Suspension02Desde+1,CC159="Umbral_Interno",Suspension02Hasta-Suspension02Desde+1,CC159="Umbral_Externo",CB159-$BH159+1,CC159="Umbral_Tardío",Suspension02Hasta-$BH159+1,CC159="No_Umbral",0)</f>
        <v>277</v>
      </c>
      <c r="CE159" s="41" cm="1">
        <f t="array" ref="CE159">_xlfn.IFS(CC159="Umbral_Anticipado",Suspension02Hasta+CD159,CC159="Umbral_Interno",CB159+CD159,CC159="Umbral_Externo",Suspension02Hasta+CD159,CC159="Umbral_Tardío",CB159+CD159,CC159="No_Umbral",CB159)</f>
        <v>44949</v>
      </c>
      <c r="CF159" s="40">
        <f t="shared" si="33"/>
        <v>44949</v>
      </c>
    </row>
    <row r="160" spans="1:84" s="22" customFormat="1" ht="20.25" customHeight="1">
      <c r="A160" s="77" t="s">
        <v>1671</v>
      </c>
      <c r="B160" s="77" t="str">
        <f t="shared" si="34"/>
        <v>2018</v>
      </c>
      <c r="C160" s="77" t="s">
        <v>1672</v>
      </c>
      <c r="D160" s="77" t="s">
        <v>1673</v>
      </c>
      <c r="E160" s="77" t="s">
        <v>340</v>
      </c>
      <c r="F160" s="193" t="s">
        <v>215</v>
      </c>
      <c r="G160" s="201">
        <v>43321</v>
      </c>
      <c r="H160" s="201">
        <v>43434</v>
      </c>
      <c r="I160" s="77" t="s">
        <v>131</v>
      </c>
      <c r="J160" s="77" t="s">
        <v>111</v>
      </c>
      <c r="K160" s="78">
        <v>45081</v>
      </c>
      <c r="L160" s="77" t="str">
        <f>VLOOKUP(MONTH($K160),TablaMeses[],2,FALSE)</f>
        <v>06 JUNIO</v>
      </c>
      <c r="M160" s="77">
        <f t="shared" si="38"/>
        <v>2023</v>
      </c>
      <c r="N160" s="77" t="s">
        <v>1674</v>
      </c>
      <c r="O160" s="201">
        <v>45050</v>
      </c>
      <c r="P160" s="77" t="s">
        <v>219</v>
      </c>
      <c r="Q160" s="77" t="s">
        <v>1675</v>
      </c>
      <c r="R160" s="201">
        <v>45203</v>
      </c>
      <c r="S160" s="77" t="s">
        <v>1676</v>
      </c>
      <c r="T160" s="77" t="s">
        <v>1677</v>
      </c>
      <c r="U160" s="201" t="s">
        <v>1678</v>
      </c>
      <c r="V160" s="77" t="s">
        <v>1679</v>
      </c>
      <c r="W160" s="77"/>
      <c r="X160" s="201"/>
      <c r="Y160" s="77" t="s">
        <v>1680</v>
      </c>
      <c r="Z160" s="201" t="s">
        <v>1681</v>
      </c>
      <c r="AA160" s="77" t="s">
        <v>135</v>
      </c>
      <c r="AB160" s="201" t="s">
        <v>373</v>
      </c>
      <c r="AC160" s="79" t="s">
        <v>373</v>
      </c>
      <c r="AD160" s="77" t="s">
        <v>101</v>
      </c>
      <c r="AE160" s="77"/>
      <c r="AF160" s="77"/>
      <c r="AG160" s="95" t="s">
        <v>1682</v>
      </c>
      <c r="AH160" s="77"/>
      <c r="AI160" s="78"/>
      <c r="AJ160" s="77"/>
      <c r="AK160" s="77"/>
      <c r="AL160" s="77"/>
      <c r="AM160" s="78"/>
      <c r="AN160" s="77"/>
      <c r="AO160" s="77"/>
      <c r="AP160" s="77"/>
      <c r="AQ160" s="77"/>
      <c r="AR160" s="78"/>
      <c r="AS160" s="77"/>
      <c r="AT160" s="78"/>
      <c r="AU160" s="78"/>
      <c r="AV160" s="78">
        <v>45785</v>
      </c>
      <c r="AW160" s="77">
        <f t="shared" si="35"/>
        <v>19</v>
      </c>
      <c r="AX160" s="77">
        <f t="shared" si="39"/>
        <v>2025</v>
      </c>
      <c r="AY160" s="77" t="s">
        <v>103</v>
      </c>
      <c r="AZ160" s="81" t="s">
        <v>352</v>
      </c>
      <c r="BC160" s="25" t="s">
        <v>733</v>
      </c>
      <c r="BD160" s="25" t="s">
        <v>674</v>
      </c>
      <c r="BE160" s="25">
        <v>120</v>
      </c>
      <c r="BF160" s="25">
        <v>60</v>
      </c>
      <c r="BG160" s="25">
        <v>730</v>
      </c>
      <c r="BH160" s="40">
        <f t="shared" si="27"/>
        <v>43434</v>
      </c>
      <c r="BI160" s="41">
        <f t="shared" si="28"/>
        <v>43554</v>
      </c>
      <c r="BJ160" s="42" t="str" cm="1">
        <f t="array" ref="BJ160">_xlfn.IFS(AND((BH160&lt;Suspension01Desde),(BH160&lt;Suspension01Hasta),(BI160&lt;Suspension01Desde),(BI160&lt;Suspension01Hasta)),"No_Umbral",AND((BH160&gt;Suspension01Desde),(BH160&gt;Suspension01Hasta),(BI160&gt;Suspension01Desde),(BI160&gt;Suspension01Hasta)),"No_Umbral",AND((BH160&lt;=Suspension01Desde),(BH160&lt;=Suspension01Hasta),(BI160&gt;=Suspension01Desde),(BI160&lt;=Suspension01Hasta)),"Umbral_Anticipado",AND((BH160&lt;=Suspension01Desde),(BH160&lt;=Suspension01Hasta),(BI160&gt;=Suspension01Desde),(BI160&gt;=Suspension01Hasta)),"Umbral_Interno",AND((BH160&gt;=Suspension01Desde),(BH160&lt;=Suspension01Hasta),(BI160&gt;=Suspension01Desde),(BI160&lt;=Suspension01Hasta)),"Umbral_Externo",AND((BH160&gt;=Suspension01Desde),(BH160&lt;=Suspension01Hasta),(BI160&gt;=Suspension01Desde),(BI160&gt;=Suspension01Hasta)),"Umbral_Tardío")</f>
        <v>No_Umbral</v>
      </c>
      <c r="BK160" s="43" cm="1">
        <f t="array" ref="BK160">_xlfn.IFS(BJ160="Umbral_Anticipado",$BI160-Suspension01Desde+1,BJ160="Umbral_Interno",Suspension01Hasta-Suspension01Desde+1,BJ160="Umbral_Externo",BI160-$BH160+1,BJ160="Umbral_Tardío",Suspension01Hasta-$BH160+1,BJ160="No_Umbral",0)</f>
        <v>0</v>
      </c>
      <c r="BL160" s="42" cm="1">
        <f t="array" ref="BL160">_xlfn.IFS(BJ160="Umbral_Anticipado",Suspension01Hasta+BK160,BJ160="Umbral_Interno",BI160+BK160,BJ160="Umbral_Externo",Suspension01Hasta+BK160,BJ160="Umbral_Tardío",BI160+BK160,BJ160="No_Umbral",BI160)</f>
        <v>43554</v>
      </c>
      <c r="BM160" s="42" t="str" cm="1">
        <f t="array" ref="BM160">_xlfn.IFS(AND((BH160&lt;Suspension02Desde),(BH160&lt;Suspension02Hasta),(BL160&lt;Suspension02Desde),(BL160&lt;Suspension02Hasta)),"No_Umbral",AND((BH160&gt;Suspension02Desde),(BH160&gt;Suspension02Hasta),(BL160&gt;Suspension02Desde),(BL160&gt;Suspension02Hasta)),"No_Umbral",AND((BH160&lt;=Suspension02Desde),(BH160&lt;=Suspension02Hasta),(BL160&gt;=Suspension02Desde),(BL160&lt;=Suspension02Hasta)),"Umbral_Anticipado",AND((BH160&lt;=Suspension02Desde),(BH160&lt;=Suspension02Hasta),(BL160&gt;=Suspension02Desde),(BL160&gt;=Suspension02Hasta)),"Umbral_Interno",AND((BH160&gt;=Suspension02Desde),(BH160&lt;=Suspension02Hasta),(BL160&gt;=Suspension02Desde),(BL160&lt;=Suspension02Hasta)),"Umbral_Externo",AND((BH160&gt;=Suspension02Desde),(BH160&lt;=Suspension02Hasta),(BL160&gt;=Suspension02Desde),(BL160&gt;=Suspension02Hasta)),"Umbral_Tardío")</f>
        <v>No_Umbral</v>
      </c>
      <c r="BN160" s="43" cm="1">
        <f t="array" ref="BN160">_xlfn.IFS(BM160="Umbral_Anticipado",BL160-Suspension02Desde+1,BM160="Umbral_Interno",Suspension02Hasta-Suspension02Desde+1,BM160="Umbral_Externo",BL160-$BH160+1,BM160="Umbral_Tardío",Suspension02Hasta-$BH160+1,BM160="No_Umbral",0)</f>
        <v>0</v>
      </c>
      <c r="BO160" s="41" cm="1">
        <f t="array" ref="BO160">_xlfn.IFS(BM160="Umbral_Anticipado",Suspension02Hasta+BN160,BM160="Umbral_Interno",BL160+BN160,BM160="Umbral_Externo",Suspension02Hasta+BN160,BM160="Umbral_Tardío",BL160+BN160,BM160="No_Umbral",BL160)</f>
        <v>43554</v>
      </c>
      <c r="BP160" s="40">
        <f t="shared" si="29"/>
        <v>43554</v>
      </c>
      <c r="BQ160" s="41">
        <f t="shared" si="30"/>
        <v>43614</v>
      </c>
      <c r="BR160" s="42" t="str" cm="1">
        <f t="array" ref="BR160">_xlfn.IFS(AND((BO160&lt;Suspension01Desde),(BO160&lt;Suspension01Hasta),(BQ160&lt;Suspension01Desde),(BQ160&lt;Suspension01Hasta)),"No_Umbral",AND((BO160&gt;Suspension01Desde),(BO160&gt;Suspension01Hasta),(BQ160&gt;Suspension01Desde),(BQ160&gt;Suspension01Hasta)),"No_Umbral",AND((BO160&lt;=Suspension01Desde),(BO160&lt;=Suspension01Hasta),(BQ160&gt;=Suspension01Desde),(BQ160&lt;=Suspension01Hasta)),"Umbral_Anticipado",AND((BO160&lt;=Suspension01Desde),(BO160&lt;=Suspension01Hasta),(BQ160&gt;=Suspension01Desde),(BQ160&gt;=Suspension01Hasta)),"Umbral_Interno",AND((BO160&gt;=Suspension01Desde),(BO160&lt;=Suspension01Hasta),(BQ160&gt;=Suspension01Desde),(BQ160&lt;=Suspension01Hasta)),"Umbral_Externo",AND((BO160&gt;=Suspension01Desde),(BO160&lt;=Suspension01Hasta),(BQ160&gt;=Suspension01Desde),(BQ160&gt;=Suspension01Hasta)),"Umbral_Tardío")</f>
        <v>No_Umbral</v>
      </c>
      <c r="BS160" s="43" cm="1">
        <f t="array" ref="BS160">_xlfn.IFS(BR160="Umbral_Anticipado",$BQ160-Suspension01Desde+1,BR160="Umbral_Interno",Suspension01Hasta-Suspension01Desde+1,BR160="Umbral_Externo",BQ160-$BO160+1,BR160="Umbral_Tardío",Suspension01Hasta-$BO160+1,BR160="No_Umbral",0)</f>
        <v>0</v>
      </c>
      <c r="BT160" s="42" cm="1">
        <f t="array" ref="BT160">_xlfn.IFS(BR160="Umbral_Anticipado",Suspension01Hasta+BS160,BR160="Umbral_Interno",BQ160+BS160,BR160="Umbral_Externo",Suspension01Hasta+BS160,BR160="Umbral_Tardío",BQ160+BS160,BR160="No_Umbral",BQ160)</f>
        <v>43614</v>
      </c>
      <c r="BU160" s="42" t="str" cm="1">
        <f t="array" ref="BU160">_xlfn.IFS(AND((BO160&lt;Suspension02Desde),(BO160&lt;Suspension02Hasta),(BT160&lt;Suspension02Desde),(BT160&lt;Suspension02Hasta)),"No_Umbral",AND((BO160&gt;Suspension02Desde),(BO160&gt;Suspension02Hasta),(BT160&gt;Suspension02Desde),(BT160&gt;Suspension02Hasta)),"No_Umbral",AND((BO160&lt;=Suspension02Desde),(BO160&lt;=Suspension02Hasta),(BT160&gt;=Suspension02Desde),(BT160&lt;=Suspension02Hasta)),"Umbral_Anticipado",AND((BO160&lt;=Suspension02Desde),(BO160&lt;=Suspension02Hasta),(BT160&gt;=Suspension02Desde),(BT160&gt;=Suspension02Hasta)),"Umbral_Interno",AND((BO160&gt;=Suspension02Desde),(BO160&lt;=Suspension02Hasta),(BT160&gt;=Suspension02Desde),(BT160&lt;=Suspension02Hasta)),"Umbral_Externo",AND((BO160&gt;=Suspension02Desde),(BO160&lt;=Suspension02Hasta),(BT160&gt;=Suspension02Desde),(BT160&gt;=Suspension02Hasta)),"Umbral_Tardío")</f>
        <v>No_Umbral</v>
      </c>
      <c r="BV160" s="43" cm="1">
        <f t="array" ref="BV160">_xlfn.IFS(BU160="Umbral_Anticipado",BT160-Suspension02Desde+1,BU160="Umbral_Interno",Suspension02Hasta-Suspension02Desde+1,BU160="Umbral_Externo",BT160-$BO160+1,BU160="Umbral_Tardío",Suspension02Hasta-$BO160+1,BU160="No_Umbral",0)</f>
        <v>0</v>
      </c>
      <c r="BW160" s="41" cm="1">
        <f t="array" ref="BW160">_xlfn.IFS(BU160="Umbral_Anticipado",Suspension02Hasta+BV160,BU160="Umbral_Interno",BT160+BV160,BU160="Umbral_Externo",Suspension02Hasta+BV160,BU160="Umbral_Tardío",BT160+BV160,BU160="No_Umbral",BT160)</f>
        <v>43614</v>
      </c>
      <c r="BX160" s="40">
        <f t="shared" si="31"/>
        <v>43615</v>
      </c>
      <c r="BY160" s="41">
        <f t="shared" si="32"/>
        <v>44344</v>
      </c>
      <c r="BZ160" s="42" t="str" cm="1">
        <f t="array" ref="BZ160">_xlfn.IFS(AND((BW160&lt;Suspension01Desde),(BW160&lt;Suspension01Hasta),(BY160&lt;Suspension01Desde),(BY160&lt;Suspension01Hasta)),"No_Umbral",AND((BW160&gt;Suspension01Desde),(BW160&gt;Suspension01Hasta),(BY160&gt;Suspension01Desde),(BY160&gt;Suspension01Hasta)),"No_Umbral",AND((BW160&lt;=Suspension01Desde),(BW160&lt;=Suspension01Hasta),(BY160&gt;=Suspension01Desde),(BY160&lt;=Suspension01Hasta)),"Umbral_Anticipado",AND((BW160&lt;=Suspension01Desde),(BW160&lt;=Suspension01Hasta),(BY160&gt;=Suspension01Desde),(BY160&gt;=Suspension01Hasta)),"Umbral_Interno",AND((BW160&gt;=Suspension01Desde),(BW160&lt;=Suspension01Hasta),(BY160&gt;=Suspension01Desde),(BY160&lt;=Suspension01Hasta)),"Umbral_Externo",AND((BW160&gt;=Suspension01Desde),(BW160&lt;=Suspension01Hasta),(BY160&gt;=Suspension01Desde),(BY160&gt;=Suspension01Hasta)),"Umbral_Tardío")</f>
        <v>Umbral_Interno</v>
      </c>
      <c r="CA160" s="43" cm="1">
        <f t="array" ref="CA160">_xlfn.IFS(BZ160="Umbral_Anticipado",$BI160-Suspension01Desde+1,BZ160="Umbral_Interno",Suspension01Hasta-Suspension01Desde+1,BZ160="Umbral_Externo",BY160-$BH160+1,BZ160="Umbral_Tardío",Suspension01Hasta-$BH160+1,BZ160="No_Umbral",0)</f>
        <v>212</v>
      </c>
      <c r="CB160" s="42" cm="1">
        <f t="array" ref="CB160">_xlfn.IFS(BZ160="Umbral_Anticipado",Suspension01Hasta+CA160,BZ160="Umbral_Interno",BY160+CA160,BZ160="Umbral_Externo",Suspension01Hasta+CA160,BZ160="Umbral_Tardío",BY160+CA160,BZ160="No_Umbral",BY160)</f>
        <v>44556</v>
      </c>
      <c r="CC160" s="42" t="str" cm="1">
        <f t="array" ref="CC160">_xlfn.IFS(AND((BW160&lt;Suspension02Desde),(BW160&lt;Suspension02Hasta),(CB160&lt;Suspension02Desde),(CB160&lt;Suspension02Hasta)),"No_Umbral",AND((BW160&gt;Suspension02Desde),(BW160&gt;Suspension02Hasta),(CB160&gt;Suspension02Desde),(CB160&gt;Suspension02Hasta)),"No_Umbral",AND((BW160&lt;=Suspension02Desde),(BW160&lt;=Suspension02Hasta),(CB160&gt;=Suspension02Desde),(CB160&lt;=Suspension02Hasta)),"Umbral_Anticipado",AND((BW160&lt;=Suspension02Desde),(BW160&lt;=Suspension02Hasta),(CB160&gt;=Suspension02Desde),(CB160&gt;=Suspension02Hasta)),"Umbral_Interno",AND((BW160&gt;=Suspension02Desde),(BW160&lt;=Suspension02Hasta),(CB160&gt;=Suspension02Desde),(CB160&lt;=Suspension02Hasta)),"Umbral_Externo",AND((BW160&gt;=Suspension02Desde),(BW160&lt;=Suspension02Hasta),(CB160&gt;=Suspension02Desde),(CB160&gt;=Suspension02Hasta)),"Umbral_Tardío")</f>
        <v>Umbral_Anticipado</v>
      </c>
      <c r="CD160" s="43" cm="1">
        <f t="array" ref="CD160">_xlfn.IFS(CC160="Umbral_Anticipado",CB160-Suspension02Desde+1,CC160="Umbral_Interno",Suspension02Hasta-Suspension02Desde+1,CC160="Umbral_Externo",CB160-$BH160+1,CC160="Umbral_Tardío",Suspension02Hasta-$BH160+1,CC160="No_Umbral",0)</f>
        <v>368</v>
      </c>
      <c r="CE160" s="41" cm="1">
        <f t="array" ref="CE160">_xlfn.IFS(CC160="Umbral_Anticipado",Suspension02Hasta+CD160,CC160="Umbral_Interno",CB160+CD160,CC160="Umbral_Externo",Suspension02Hasta+CD160,CC160="Umbral_Tardío",CB160+CD160,CC160="No_Umbral",CB160)</f>
        <v>45040</v>
      </c>
      <c r="CF160" s="40">
        <f t="shared" si="33"/>
        <v>45040</v>
      </c>
    </row>
    <row r="161" spans="1:84" s="22" customFormat="1" ht="20.25" customHeight="1">
      <c r="A161" s="77" t="s">
        <v>1683</v>
      </c>
      <c r="B161" s="77" t="str">
        <f t="shared" si="34"/>
        <v>2018</v>
      </c>
      <c r="C161" s="77" t="s">
        <v>1684</v>
      </c>
      <c r="D161" s="77" t="s">
        <v>1685</v>
      </c>
      <c r="E161" s="77" t="s">
        <v>340</v>
      </c>
      <c r="F161" s="193" t="s">
        <v>215</v>
      </c>
      <c r="G161" s="201">
        <v>43290</v>
      </c>
      <c r="H161" s="201">
        <v>43434</v>
      </c>
      <c r="I161" s="77" t="s">
        <v>110</v>
      </c>
      <c r="J161" s="77" t="s">
        <v>111</v>
      </c>
      <c r="K161" s="78">
        <v>45042</v>
      </c>
      <c r="L161" s="77" t="str">
        <f>VLOOKUP(MONTH($K161),TablaMeses[],2,FALSE)</f>
        <v>04 ABRIL</v>
      </c>
      <c r="M161" s="77">
        <f t="shared" si="38"/>
        <v>2023</v>
      </c>
      <c r="N161" s="77" t="s">
        <v>1686</v>
      </c>
      <c r="O161" s="201" t="s">
        <v>1678</v>
      </c>
      <c r="P161" s="77" t="s">
        <v>1687</v>
      </c>
      <c r="Q161" s="77" t="s">
        <v>1688</v>
      </c>
      <c r="R161" s="201" t="s">
        <v>223</v>
      </c>
      <c r="S161" s="77"/>
      <c r="T161" s="77"/>
      <c r="U161" s="201"/>
      <c r="V161" s="77"/>
      <c r="W161" s="77"/>
      <c r="X161" s="201"/>
      <c r="Y161" s="77" t="s">
        <v>1689</v>
      </c>
      <c r="Z161" s="201" t="s">
        <v>319</v>
      </c>
      <c r="AA161" s="77" t="s">
        <v>135</v>
      </c>
      <c r="AB161" s="201" t="s">
        <v>471</v>
      </c>
      <c r="AC161" s="100" t="s">
        <v>373</v>
      </c>
      <c r="AD161" s="77" t="s">
        <v>101</v>
      </c>
      <c r="AE161" s="77"/>
      <c r="AF161" s="77"/>
      <c r="AG161" s="95" t="s">
        <v>1690</v>
      </c>
      <c r="AH161" s="77"/>
      <c r="AI161" s="78"/>
      <c r="AJ161" s="77"/>
      <c r="AK161" s="77"/>
      <c r="AL161" s="77"/>
      <c r="AM161" s="78"/>
      <c r="AN161" s="77"/>
      <c r="AO161" s="77"/>
      <c r="AP161" s="77"/>
      <c r="AQ161" s="77"/>
      <c r="AR161" s="78"/>
      <c r="AS161" s="77"/>
      <c r="AT161" s="78"/>
      <c r="AU161" s="78"/>
      <c r="AV161" s="78">
        <v>45785</v>
      </c>
      <c r="AW161" s="77">
        <f t="shared" si="35"/>
        <v>19</v>
      </c>
      <c r="AX161" s="77">
        <f t="shared" si="39"/>
        <v>2025</v>
      </c>
      <c r="AY161" s="77" t="s">
        <v>103</v>
      </c>
      <c r="AZ161" s="81"/>
      <c r="BC161" s="25" t="s">
        <v>104</v>
      </c>
      <c r="BD161" s="25" t="s">
        <v>104</v>
      </c>
      <c r="BE161" s="39">
        <v>120</v>
      </c>
      <c r="BF161" s="39">
        <v>60</v>
      </c>
      <c r="BG161" s="39">
        <v>730</v>
      </c>
      <c r="BH161" s="40">
        <f t="shared" si="27"/>
        <v>43434</v>
      </c>
      <c r="BI161" s="41">
        <f t="shared" si="28"/>
        <v>43554</v>
      </c>
      <c r="BJ161" s="42" t="str" cm="1">
        <f t="array" ref="BJ161">_xlfn.IFS(AND((BH161&lt;Suspension01Desde),(BH161&lt;Suspension01Hasta),(BI161&lt;Suspension01Desde),(BI161&lt;Suspension01Hasta)),"No_Umbral",AND((BH161&gt;Suspension01Desde),(BH161&gt;Suspension01Hasta),(BI161&gt;Suspension01Desde),(BI161&gt;Suspension01Hasta)),"No_Umbral",AND((BH161&lt;=Suspension01Desde),(BH161&lt;=Suspension01Hasta),(BI161&gt;=Suspension01Desde),(BI161&lt;=Suspension01Hasta)),"Umbral_Anticipado",AND((BH161&lt;=Suspension01Desde),(BH161&lt;=Suspension01Hasta),(BI161&gt;=Suspension01Desde),(BI161&gt;=Suspension01Hasta)),"Umbral_Interno",AND((BH161&gt;=Suspension01Desde),(BH161&lt;=Suspension01Hasta),(BI161&gt;=Suspension01Desde),(BI161&lt;=Suspension01Hasta)),"Umbral_Externo",AND((BH161&gt;=Suspension01Desde),(BH161&lt;=Suspension01Hasta),(BI161&gt;=Suspension01Desde),(BI161&gt;=Suspension01Hasta)),"Umbral_Tardío")</f>
        <v>No_Umbral</v>
      </c>
      <c r="BK161" s="43" cm="1">
        <f t="array" ref="BK161">_xlfn.IFS(BJ161="Umbral_Anticipado",$BI161-Suspension01Desde+1,BJ161="Umbral_Interno",Suspension01Hasta-Suspension01Desde+1,BJ161="Umbral_Externo",BI161-$BH161+1,BJ161="Umbral_Tardío",Suspension01Hasta-$BH161+1,BJ161="No_Umbral",0)</f>
        <v>0</v>
      </c>
      <c r="BL161" s="42" cm="1">
        <f t="array" ref="BL161">_xlfn.IFS(BJ161="Umbral_Anticipado",Suspension01Hasta+BK161,BJ161="Umbral_Interno",BI161+BK161,BJ161="Umbral_Externo",Suspension01Hasta+BK161,BJ161="Umbral_Tardío",BI161+BK161,BJ161="No_Umbral",BI161)</f>
        <v>43554</v>
      </c>
      <c r="BM161" s="42" t="str" cm="1">
        <f t="array" ref="BM161">_xlfn.IFS(AND((BH161&lt;Suspension02Desde),(BH161&lt;Suspension02Hasta),(BL161&lt;Suspension02Desde),(BL161&lt;Suspension02Hasta)),"No_Umbral",AND((BH161&gt;Suspension02Desde),(BH161&gt;Suspension02Hasta),(BL161&gt;Suspension02Desde),(BL161&gt;Suspension02Hasta)),"No_Umbral",AND((BH161&lt;=Suspension02Desde),(BH161&lt;=Suspension02Hasta),(BL161&gt;=Suspension02Desde),(BL161&lt;=Suspension02Hasta)),"Umbral_Anticipado",AND((BH161&lt;=Suspension02Desde),(BH161&lt;=Suspension02Hasta),(BL161&gt;=Suspension02Desde),(BL161&gt;=Suspension02Hasta)),"Umbral_Interno",AND((BH161&gt;=Suspension02Desde),(BH161&lt;=Suspension02Hasta),(BL161&gt;=Suspension02Desde),(BL161&lt;=Suspension02Hasta)),"Umbral_Externo",AND((BH161&gt;=Suspension02Desde),(BH161&lt;=Suspension02Hasta),(BL161&gt;=Suspension02Desde),(BL161&gt;=Suspension02Hasta)),"Umbral_Tardío")</f>
        <v>No_Umbral</v>
      </c>
      <c r="BN161" s="43" cm="1">
        <f t="array" ref="BN161">_xlfn.IFS(BM161="Umbral_Anticipado",BL161-Suspension02Desde+1,BM161="Umbral_Interno",Suspension02Hasta-Suspension02Desde+1,BM161="Umbral_Externo",BL161-$BH161+1,BM161="Umbral_Tardío",Suspension02Hasta-$BH161+1,BM161="No_Umbral",0)</f>
        <v>0</v>
      </c>
      <c r="BO161" s="41" cm="1">
        <f t="array" ref="BO161">_xlfn.IFS(BM161="Umbral_Anticipado",Suspension02Hasta+BN161,BM161="Umbral_Interno",BL161+BN161,BM161="Umbral_Externo",Suspension02Hasta+BN161,BM161="Umbral_Tardío",BL161+BN161,BM161="No_Umbral",BL161)</f>
        <v>43554</v>
      </c>
      <c r="BP161" s="40">
        <f t="shared" si="29"/>
        <v>43554</v>
      </c>
      <c r="BQ161" s="41">
        <f t="shared" si="30"/>
        <v>43614</v>
      </c>
      <c r="BR161" s="42" t="str" cm="1">
        <f t="array" ref="BR161">_xlfn.IFS(AND((BO161&lt;Suspension01Desde),(BO161&lt;Suspension01Hasta),(BQ161&lt;Suspension01Desde),(BQ161&lt;Suspension01Hasta)),"No_Umbral",AND((BO161&gt;Suspension01Desde),(BO161&gt;Suspension01Hasta),(BQ161&gt;Suspension01Desde),(BQ161&gt;Suspension01Hasta)),"No_Umbral",AND((BO161&lt;=Suspension01Desde),(BO161&lt;=Suspension01Hasta),(BQ161&gt;=Suspension01Desde),(BQ161&lt;=Suspension01Hasta)),"Umbral_Anticipado",AND((BO161&lt;=Suspension01Desde),(BO161&lt;=Suspension01Hasta),(BQ161&gt;=Suspension01Desde),(BQ161&gt;=Suspension01Hasta)),"Umbral_Interno",AND((BO161&gt;=Suspension01Desde),(BO161&lt;=Suspension01Hasta),(BQ161&gt;=Suspension01Desde),(BQ161&lt;=Suspension01Hasta)),"Umbral_Externo",AND((BO161&gt;=Suspension01Desde),(BO161&lt;=Suspension01Hasta),(BQ161&gt;=Suspension01Desde),(BQ161&gt;=Suspension01Hasta)),"Umbral_Tardío")</f>
        <v>No_Umbral</v>
      </c>
      <c r="BS161" s="43" cm="1">
        <f t="array" ref="BS161">_xlfn.IFS(BR161="Umbral_Anticipado",$BQ161-Suspension01Desde+1,BR161="Umbral_Interno",Suspension01Hasta-Suspension01Desde+1,BR161="Umbral_Externo",BQ161-$BO161+1,BR161="Umbral_Tardío",Suspension01Hasta-$BO161+1,BR161="No_Umbral",0)</f>
        <v>0</v>
      </c>
      <c r="BT161" s="42" cm="1">
        <f t="array" ref="BT161">_xlfn.IFS(BR161="Umbral_Anticipado",Suspension01Hasta+BS161,BR161="Umbral_Interno",BQ161+BS161,BR161="Umbral_Externo",Suspension01Hasta+BS161,BR161="Umbral_Tardío",BQ161+BS161,BR161="No_Umbral",BQ161)</f>
        <v>43614</v>
      </c>
      <c r="BU161" s="42" t="str" cm="1">
        <f t="array" ref="BU161">_xlfn.IFS(AND((BO161&lt;Suspension02Desde),(BO161&lt;Suspension02Hasta),(BT161&lt;Suspension02Desde),(BT161&lt;Suspension02Hasta)),"No_Umbral",AND((BO161&gt;Suspension02Desde),(BO161&gt;Suspension02Hasta),(BT161&gt;Suspension02Desde),(BT161&gt;Suspension02Hasta)),"No_Umbral",AND((BO161&lt;=Suspension02Desde),(BO161&lt;=Suspension02Hasta),(BT161&gt;=Suspension02Desde),(BT161&lt;=Suspension02Hasta)),"Umbral_Anticipado",AND((BO161&lt;=Suspension02Desde),(BO161&lt;=Suspension02Hasta),(BT161&gt;=Suspension02Desde),(BT161&gt;=Suspension02Hasta)),"Umbral_Interno",AND((BO161&gt;=Suspension02Desde),(BO161&lt;=Suspension02Hasta),(BT161&gt;=Suspension02Desde),(BT161&lt;=Suspension02Hasta)),"Umbral_Externo",AND((BO161&gt;=Suspension02Desde),(BO161&lt;=Suspension02Hasta),(BT161&gt;=Suspension02Desde),(BT161&gt;=Suspension02Hasta)),"Umbral_Tardío")</f>
        <v>No_Umbral</v>
      </c>
      <c r="BV161" s="43" cm="1">
        <f t="array" ref="BV161">_xlfn.IFS(BU161="Umbral_Anticipado",BT161-Suspension02Desde+1,BU161="Umbral_Interno",Suspension02Hasta-Suspension02Desde+1,BU161="Umbral_Externo",BT161-$BO161+1,BU161="Umbral_Tardío",Suspension02Hasta-$BO161+1,BU161="No_Umbral",0)</f>
        <v>0</v>
      </c>
      <c r="BW161" s="41" cm="1">
        <f t="array" ref="BW161">_xlfn.IFS(BU161="Umbral_Anticipado",Suspension02Hasta+BV161,BU161="Umbral_Interno",BT161+BV161,BU161="Umbral_Externo",Suspension02Hasta+BV161,BU161="Umbral_Tardío",BT161+BV161,BU161="No_Umbral",BT161)</f>
        <v>43614</v>
      </c>
      <c r="BX161" s="40">
        <f t="shared" si="31"/>
        <v>43615</v>
      </c>
      <c r="BY161" s="41">
        <f t="shared" si="32"/>
        <v>44344</v>
      </c>
      <c r="BZ161" s="42" t="str" cm="1">
        <f t="array" ref="BZ161">_xlfn.IFS(AND((BW161&lt;Suspension01Desde),(BW161&lt;Suspension01Hasta),(BY161&lt;Suspension01Desde),(BY161&lt;Suspension01Hasta)),"No_Umbral",AND((BW161&gt;Suspension01Desde),(BW161&gt;Suspension01Hasta),(BY161&gt;Suspension01Desde),(BY161&gt;Suspension01Hasta)),"No_Umbral",AND((BW161&lt;=Suspension01Desde),(BW161&lt;=Suspension01Hasta),(BY161&gt;=Suspension01Desde),(BY161&lt;=Suspension01Hasta)),"Umbral_Anticipado",AND((BW161&lt;=Suspension01Desde),(BW161&lt;=Suspension01Hasta),(BY161&gt;=Suspension01Desde),(BY161&gt;=Suspension01Hasta)),"Umbral_Interno",AND((BW161&gt;=Suspension01Desde),(BW161&lt;=Suspension01Hasta),(BY161&gt;=Suspension01Desde),(BY161&lt;=Suspension01Hasta)),"Umbral_Externo",AND((BW161&gt;=Suspension01Desde),(BW161&lt;=Suspension01Hasta),(BY161&gt;=Suspension01Desde),(BY161&gt;=Suspension01Hasta)),"Umbral_Tardío")</f>
        <v>Umbral_Interno</v>
      </c>
      <c r="CA161" s="43" cm="1">
        <f t="array" ref="CA161">_xlfn.IFS(BZ161="Umbral_Anticipado",$BI161-Suspension01Desde+1,BZ161="Umbral_Interno",Suspension01Hasta-Suspension01Desde+1,BZ161="Umbral_Externo",BY161-$BH161+1,BZ161="Umbral_Tardío",Suspension01Hasta-$BH161+1,BZ161="No_Umbral",0)</f>
        <v>212</v>
      </c>
      <c r="CB161" s="42" cm="1">
        <f t="array" ref="CB161">_xlfn.IFS(BZ161="Umbral_Anticipado",Suspension01Hasta+CA161,BZ161="Umbral_Interno",BY161+CA161,BZ161="Umbral_Externo",Suspension01Hasta+CA161,BZ161="Umbral_Tardío",BY161+CA161,BZ161="No_Umbral",BY161)</f>
        <v>44556</v>
      </c>
      <c r="CC161" s="42" t="str" cm="1">
        <f t="array" ref="CC161">_xlfn.IFS(AND((BW161&lt;Suspension02Desde),(BW161&lt;Suspension02Hasta),(CB161&lt;Suspension02Desde),(CB161&lt;Suspension02Hasta)),"No_Umbral",AND((BW161&gt;Suspension02Desde),(BW161&gt;Suspension02Hasta),(CB161&gt;Suspension02Desde),(CB161&gt;Suspension02Hasta)),"No_Umbral",AND((BW161&lt;=Suspension02Desde),(BW161&lt;=Suspension02Hasta),(CB161&gt;=Suspension02Desde),(CB161&lt;=Suspension02Hasta)),"Umbral_Anticipado",AND((BW161&lt;=Suspension02Desde),(BW161&lt;=Suspension02Hasta),(CB161&gt;=Suspension02Desde),(CB161&gt;=Suspension02Hasta)),"Umbral_Interno",AND((BW161&gt;=Suspension02Desde),(BW161&lt;=Suspension02Hasta),(CB161&gt;=Suspension02Desde),(CB161&lt;=Suspension02Hasta)),"Umbral_Externo",AND((BW161&gt;=Suspension02Desde),(BW161&lt;=Suspension02Hasta),(CB161&gt;=Suspension02Desde),(CB161&gt;=Suspension02Hasta)),"Umbral_Tardío")</f>
        <v>Umbral_Anticipado</v>
      </c>
      <c r="CD161" s="43" cm="1">
        <f t="array" ref="CD161">_xlfn.IFS(CC161="Umbral_Anticipado",CB161-Suspension02Desde+1,CC161="Umbral_Interno",Suspension02Hasta-Suspension02Desde+1,CC161="Umbral_Externo",CB161-$BH161+1,CC161="Umbral_Tardío",Suspension02Hasta-$BH161+1,CC161="No_Umbral",0)</f>
        <v>368</v>
      </c>
      <c r="CE161" s="41" cm="1">
        <f t="array" ref="CE161">_xlfn.IFS(CC161="Umbral_Anticipado",Suspension02Hasta+CD161,CC161="Umbral_Interno",CB161+CD161,CC161="Umbral_Externo",Suspension02Hasta+CD161,CC161="Umbral_Tardío",CB161+CD161,CC161="No_Umbral",CB161)</f>
        <v>45040</v>
      </c>
      <c r="CF161" s="40">
        <f t="shared" si="33"/>
        <v>45040</v>
      </c>
    </row>
    <row r="162" spans="1:84" s="23" customFormat="1" ht="20.25" customHeight="1">
      <c r="A162" s="77" t="s">
        <v>1691</v>
      </c>
      <c r="B162" s="77" t="str">
        <f t="shared" si="34"/>
        <v>2018</v>
      </c>
      <c r="C162" s="77" t="s">
        <v>1692</v>
      </c>
      <c r="D162" s="77" t="s">
        <v>1693</v>
      </c>
      <c r="E162" s="77" t="s">
        <v>892</v>
      </c>
      <c r="F162" s="193" t="s">
        <v>215</v>
      </c>
      <c r="G162" s="201">
        <v>43290</v>
      </c>
      <c r="H162" s="201">
        <v>43434</v>
      </c>
      <c r="I162" s="77" t="s">
        <v>110</v>
      </c>
      <c r="J162" s="77" t="s">
        <v>111</v>
      </c>
      <c r="K162" s="78">
        <v>45042</v>
      </c>
      <c r="L162" s="77" t="str">
        <f>VLOOKUP(MONTH($K162),TablaMeses[],2,FALSE)</f>
        <v>04 ABRIL</v>
      </c>
      <c r="M162" s="77">
        <f t="shared" si="38"/>
        <v>2023</v>
      </c>
      <c r="N162" s="77" t="s">
        <v>1694</v>
      </c>
      <c r="O162" s="201">
        <v>45203</v>
      </c>
      <c r="P162" s="77" t="s">
        <v>1687</v>
      </c>
      <c r="Q162" s="77" t="s">
        <v>1695</v>
      </c>
      <c r="R162" s="201">
        <v>45203</v>
      </c>
      <c r="S162" s="77" t="s">
        <v>1696</v>
      </c>
      <c r="T162" s="77" t="s">
        <v>1697</v>
      </c>
      <c r="U162" s="201" t="s">
        <v>1678</v>
      </c>
      <c r="V162" s="77" t="s">
        <v>1698</v>
      </c>
      <c r="W162" s="77"/>
      <c r="X162" s="201"/>
      <c r="Y162" s="77" t="s">
        <v>1699</v>
      </c>
      <c r="Z162" s="201" t="s">
        <v>373</v>
      </c>
      <c r="AA162" s="77"/>
      <c r="AB162" s="201"/>
      <c r="AC162" s="79" t="s">
        <v>373</v>
      </c>
      <c r="AD162" s="77" t="s">
        <v>101</v>
      </c>
      <c r="AE162" s="77"/>
      <c r="AF162" s="77"/>
      <c r="AG162" s="95" t="s">
        <v>1700</v>
      </c>
      <c r="AH162" s="77"/>
      <c r="AI162" s="78"/>
      <c r="AJ162" s="77"/>
      <c r="AK162" s="77"/>
      <c r="AL162" s="77"/>
      <c r="AM162" s="78"/>
      <c r="AN162" s="77"/>
      <c r="AO162" s="77"/>
      <c r="AP162" s="77"/>
      <c r="AQ162" s="77"/>
      <c r="AR162" s="78"/>
      <c r="AS162" s="77"/>
      <c r="AT162" s="78"/>
      <c r="AU162" s="78"/>
      <c r="AV162" s="78">
        <v>45785</v>
      </c>
      <c r="AW162" s="77">
        <f t="shared" si="35"/>
        <v>19</v>
      </c>
      <c r="AX162" s="77">
        <f t="shared" si="39"/>
        <v>2025</v>
      </c>
      <c r="AY162" s="77" t="s">
        <v>103</v>
      </c>
      <c r="AZ162" s="81"/>
      <c r="BC162" s="38" t="s">
        <v>104</v>
      </c>
      <c r="BD162" s="38" t="s">
        <v>104</v>
      </c>
      <c r="BE162" s="39">
        <v>120</v>
      </c>
      <c r="BF162" s="39">
        <v>60</v>
      </c>
      <c r="BG162" s="39">
        <v>730</v>
      </c>
      <c r="BH162" s="40">
        <f t="shared" si="27"/>
        <v>43434</v>
      </c>
      <c r="BI162" s="41">
        <f t="shared" si="28"/>
        <v>43554</v>
      </c>
      <c r="BJ162" s="42" t="str" cm="1">
        <f t="array" ref="BJ162">_xlfn.IFS(AND((BH162&lt;Suspension01Desde),(BH162&lt;Suspension01Hasta),(BI162&lt;Suspension01Desde),(BI162&lt;Suspension01Hasta)),"No_Umbral",AND((BH162&gt;Suspension01Desde),(BH162&gt;Suspension01Hasta),(BI162&gt;Suspension01Desde),(BI162&gt;Suspension01Hasta)),"No_Umbral",AND((BH162&lt;=Suspension01Desde),(BH162&lt;=Suspension01Hasta),(BI162&gt;=Suspension01Desde),(BI162&lt;=Suspension01Hasta)),"Umbral_Anticipado",AND((BH162&lt;=Suspension01Desde),(BH162&lt;=Suspension01Hasta),(BI162&gt;=Suspension01Desde),(BI162&gt;=Suspension01Hasta)),"Umbral_Interno",AND((BH162&gt;=Suspension01Desde),(BH162&lt;=Suspension01Hasta),(BI162&gt;=Suspension01Desde),(BI162&lt;=Suspension01Hasta)),"Umbral_Externo",AND((BH162&gt;=Suspension01Desde),(BH162&lt;=Suspension01Hasta),(BI162&gt;=Suspension01Desde),(BI162&gt;=Suspension01Hasta)),"Umbral_Tardío")</f>
        <v>No_Umbral</v>
      </c>
      <c r="BK162" s="43" cm="1">
        <f t="array" ref="BK162">_xlfn.IFS(BJ162="Umbral_Anticipado",$BI162-Suspension01Desde+1,BJ162="Umbral_Interno",Suspension01Hasta-Suspension01Desde+1,BJ162="Umbral_Externo",BI162-$BH162+1,BJ162="Umbral_Tardío",Suspension01Hasta-$BH162+1,BJ162="No_Umbral",0)</f>
        <v>0</v>
      </c>
      <c r="BL162" s="42" cm="1">
        <f t="array" ref="BL162">_xlfn.IFS(BJ162="Umbral_Anticipado",Suspension01Hasta+BK162,BJ162="Umbral_Interno",BI162+BK162,BJ162="Umbral_Externo",Suspension01Hasta+BK162,BJ162="Umbral_Tardío",BI162+BK162,BJ162="No_Umbral",BI162)</f>
        <v>43554</v>
      </c>
      <c r="BM162" s="42" t="str" cm="1">
        <f t="array" ref="BM162">_xlfn.IFS(AND((BH162&lt;Suspension02Desde),(BH162&lt;Suspension02Hasta),(BL162&lt;Suspension02Desde),(BL162&lt;Suspension02Hasta)),"No_Umbral",AND((BH162&gt;Suspension02Desde),(BH162&gt;Suspension02Hasta),(BL162&gt;Suspension02Desde),(BL162&gt;Suspension02Hasta)),"No_Umbral",AND((BH162&lt;=Suspension02Desde),(BH162&lt;=Suspension02Hasta),(BL162&gt;=Suspension02Desde),(BL162&lt;=Suspension02Hasta)),"Umbral_Anticipado",AND((BH162&lt;=Suspension02Desde),(BH162&lt;=Suspension02Hasta),(BL162&gt;=Suspension02Desde),(BL162&gt;=Suspension02Hasta)),"Umbral_Interno",AND((BH162&gt;=Suspension02Desde),(BH162&lt;=Suspension02Hasta),(BL162&gt;=Suspension02Desde),(BL162&lt;=Suspension02Hasta)),"Umbral_Externo",AND((BH162&gt;=Suspension02Desde),(BH162&lt;=Suspension02Hasta),(BL162&gt;=Suspension02Desde),(BL162&gt;=Suspension02Hasta)),"Umbral_Tardío")</f>
        <v>No_Umbral</v>
      </c>
      <c r="BN162" s="43" cm="1">
        <f t="array" ref="BN162">_xlfn.IFS(BM162="Umbral_Anticipado",BL162-Suspension02Desde+1,BM162="Umbral_Interno",Suspension02Hasta-Suspension02Desde+1,BM162="Umbral_Externo",BL162-$BH162+1,BM162="Umbral_Tardío",Suspension02Hasta-$BH162+1,BM162="No_Umbral",0)</f>
        <v>0</v>
      </c>
      <c r="BO162" s="41" cm="1">
        <f t="array" ref="BO162">_xlfn.IFS(BM162="Umbral_Anticipado",Suspension02Hasta+BN162,BM162="Umbral_Interno",BL162+BN162,BM162="Umbral_Externo",Suspension02Hasta+BN162,BM162="Umbral_Tardío",BL162+BN162,BM162="No_Umbral",BL162)</f>
        <v>43554</v>
      </c>
      <c r="BP162" s="40">
        <f t="shared" si="29"/>
        <v>43554</v>
      </c>
      <c r="BQ162" s="41">
        <f t="shared" si="30"/>
        <v>43614</v>
      </c>
      <c r="BR162" s="42" t="str" cm="1">
        <f t="array" ref="BR162">_xlfn.IFS(AND((BO162&lt;Suspension01Desde),(BO162&lt;Suspension01Hasta),(BQ162&lt;Suspension01Desde),(BQ162&lt;Suspension01Hasta)),"No_Umbral",AND((BO162&gt;Suspension01Desde),(BO162&gt;Suspension01Hasta),(BQ162&gt;Suspension01Desde),(BQ162&gt;Suspension01Hasta)),"No_Umbral",AND((BO162&lt;=Suspension01Desde),(BO162&lt;=Suspension01Hasta),(BQ162&gt;=Suspension01Desde),(BQ162&lt;=Suspension01Hasta)),"Umbral_Anticipado",AND((BO162&lt;=Suspension01Desde),(BO162&lt;=Suspension01Hasta),(BQ162&gt;=Suspension01Desde),(BQ162&gt;=Suspension01Hasta)),"Umbral_Interno",AND((BO162&gt;=Suspension01Desde),(BO162&lt;=Suspension01Hasta),(BQ162&gt;=Suspension01Desde),(BQ162&lt;=Suspension01Hasta)),"Umbral_Externo",AND((BO162&gt;=Suspension01Desde),(BO162&lt;=Suspension01Hasta),(BQ162&gt;=Suspension01Desde),(BQ162&gt;=Suspension01Hasta)),"Umbral_Tardío")</f>
        <v>No_Umbral</v>
      </c>
      <c r="BS162" s="43" cm="1">
        <f t="array" ref="BS162">_xlfn.IFS(BR162="Umbral_Anticipado",$BQ162-Suspension01Desde+1,BR162="Umbral_Interno",Suspension01Hasta-Suspension01Desde+1,BR162="Umbral_Externo",BQ162-$BO162+1,BR162="Umbral_Tardío",Suspension01Hasta-$BO162+1,BR162="No_Umbral",0)</f>
        <v>0</v>
      </c>
      <c r="BT162" s="42" cm="1">
        <f t="array" ref="BT162">_xlfn.IFS(BR162="Umbral_Anticipado",Suspension01Hasta+BS162,BR162="Umbral_Interno",BQ162+BS162,BR162="Umbral_Externo",Suspension01Hasta+BS162,BR162="Umbral_Tardío",BQ162+BS162,BR162="No_Umbral",BQ162)</f>
        <v>43614</v>
      </c>
      <c r="BU162" s="42" t="str" cm="1">
        <f t="array" ref="BU162">_xlfn.IFS(AND((BO162&lt;Suspension02Desde),(BO162&lt;Suspension02Hasta),(BT162&lt;Suspension02Desde),(BT162&lt;Suspension02Hasta)),"No_Umbral",AND((BO162&gt;Suspension02Desde),(BO162&gt;Suspension02Hasta),(BT162&gt;Suspension02Desde),(BT162&gt;Suspension02Hasta)),"No_Umbral",AND((BO162&lt;=Suspension02Desde),(BO162&lt;=Suspension02Hasta),(BT162&gt;=Suspension02Desde),(BT162&lt;=Suspension02Hasta)),"Umbral_Anticipado",AND((BO162&lt;=Suspension02Desde),(BO162&lt;=Suspension02Hasta),(BT162&gt;=Suspension02Desde),(BT162&gt;=Suspension02Hasta)),"Umbral_Interno",AND((BO162&gt;=Suspension02Desde),(BO162&lt;=Suspension02Hasta),(BT162&gt;=Suspension02Desde),(BT162&lt;=Suspension02Hasta)),"Umbral_Externo",AND((BO162&gt;=Suspension02Desde),(BO162&lt;=Suspension02Hasta),(BT162&gt;=Suspension02Desde),(BT162&gt;=Suspension02Hasta)),"Umbral_Tardío")</f>
        <v>No_Umbral</v>
      </c>
      <c r="BV162" s="43" cm="1">
        <f t="array" ref="BV162">_xlfn.IFS(BU162="Umbral_Anticipado",BT162-Suspension02Desde+1,BU162="Umbral_Interno",Suspension02Hasta-Suspension02Desde+1,BU162="Umbral_Externo",BT162-$BO162+1,BU162="Umbral_Tardío",Suspension02Hasta-$BO162+1,BU162="No_Umbral",0)</f>
        <v>0</v>
      </c>
      <c r="BW162" s="41" cm="1">
        <f t="array" ref="BW162">_xlfn.IFS(BU162="Umbral_Anticipado",Suspension02Hasta+BV162,BU162="Umbral_Interno",BT162+BV162,BU162="Umbral_Externo",Suspension02Hasta+BV162,BU162="Umbral_Tardío",BT162+BV162,BU162="No_Umbral",BT162)</f>
        <v>43614</v>
      </c>
      <c r="BX162" s="40">
        <f t="shared" si="31"/>
        <v>43615</v>
      </c>
      <c r="BY162" s="41">
        <f t="shared" si="32"/>
        <v>44344</v>
      </c>
      <c r="BZ162" s="42" t="str" cm="1">
        <f t="array" ref="BZ162">_xlfn.IFS(AND((BW162&lt;Suspension01Desde),(BW162&lt;Suspension01Hasta),(BY162&lt;Suspension01Desde),(BY162&lt;Suspension01Hasta)),"No_Umbral",AND((BW162&gt;Suspension01Desde),(BW162&gt;Suspension01Hasta),(BY162&gt;Suspension01Desde),(BY162&gt;Suspension01Hasta)),"No_Umbral",AND((BW162&lt;=Suspension01Desde),(BW162&lt;=Suspension01Hasta),(BY162&gt;=Suspension01Desde),(BY162&lt;=Suspension01Hasta)),"Umbral_Anticipado",AND((BW162&lt;=Suspension01Desde),(BW162&lt;=Suspension01Hasta),(BY162&gt;=Suspension01Desde),(BY162&gt;=Suspension01Hasta)),"Umbral_Interno",AND((BW162&gt;=Suspension01Desde),(BW162&lt;=Suspension01Hasta),(BY162&gt;=Suspension01Desde),(BY162&lt;=Suspension01Hasta)),"Umbral_Externo",AND((BW162&gt;=Suspension01Desde),(BW162&lt;=Suspension01Hasta),(BY162&gt;=Suspension01Desde),(BY162&gt;=Suspension01Hasta)),"Umbral_Tardío")</f>
        <v>Umbral_Interno</v>
      </c>
      <c r="CA162" s="43" cm="1">
        <f t="array" ref="CA162">_xlfn.IFS(BZ162="Umbral_Anticipado",$BI162-Suspension01Desde+1,BZ162="Umbral_Interno",Suspension01Hasta-Suspension01Desde+1,BZ162="Umbral_Externo",BY162-$BH162+1,BZ162="Umbral_Tardío",Suspension01Hasta-$BH162+1,BZ162="No_Umbral",0)</f>
        <v>212</v>
      </c>
      <c r="CB162" s="42" cm="1">
        <f t="array" ref="CB162">_xlfn.IFS(BZ162="Umbral_Anticipado",Suspension01Hasta+CA162,BZ162="Umbral_Interno",BY162+CA162,BZ162="Umbral_Externo",Suspension01Hasta+CA162,BZ162="Umbral_Tardío",BY162+CA162,BZ162="No_Umbral",BY162)</f>
        <v>44556</v>
      </c>
      <c r="CC162" s="42" t="str" cm="1">
        <f t="array" ref="CC162">_xlfn.IFS(AND((BW162&lt;Suspension02Desde),(BW162&lt;Suspension02Hasta),(CB162&lt;Suspension02Desde),(CB162&lt;Suspension02Hasta)),"No_Umbral",AND((BW162&gt;Suspension02Desde),(BW162&gt;Suspension02Hasta),(CB162&gt;Suspension02Desde),(CB162&gt;Suspension02Hasta)),"No_Umbral",AND((BW162&lt;=Suspension02Desde),(BW162&lt;=Suspension02Hasta),(CB162&gt;=Suspension02Desde),(CB162&lt;=Suspension02Hasta)),"Umbral_Anticipado",AND((BW162&lt;=Suspension02Desde),(BW162&lt;=Suspension02Hasta),(CB162&gt;=Suspension02Desde),(CB162&gt;=Suspension02Hasta)),"Umbral_Interno",AND((BW162&gt;=Suspension02Desde),(BW162&lt;=Suspension02Hasta),(CB162&gt;=Suspension02Desde),(CB162&lt;=Suspension02Hasta)),"Umbral_Externo",AND((BW162&gt;=Suspension02Desde),(BW162&lt;=Suspension02Hasta),(CB162&gt;=Suspension02Desde),(CB162&gt;=Suspension02Hasta)),"Umbral_Tardío")</f>
        <v>Umbral_Anticipado</v>
      </c>
      <c r="CD162" s="43" cm="1">
        <f t="array" ref="CD162">_xlfn.IFS(CC162="Umbral_Anticipado",CB162-Suspension02Desde+1,CC162="Umbral_Interno",Suspension02Hasta-Suspension02Desde+1,CC162="Umbral_Externo",CB162-$BH162+1,CC162="Umbral_Tardío",Suspension02Hasta-$BH162+1,CC162="No_Umbral",0)</f>
        <v>368</v>
      </c>
      <c r="CE162" s="41" cm="1">
        <f t="array" ref="CE162">_xlfn.IFS(CC162="Umbral_Anticipado",Suspension02Hasta+CD162,CC162="Umbral_Interno",CB162+CD162,CC162="Umbral_Externo",Suspension02Hasta+CD162,CC162="Umbral_Tardío",CB162+CD162,CC162="No_Umbral",CB162)</f>
        <v>45040</v>
      </c>
      <c r="CF162" s="40">
        <f t="shared" si="33"/>
        <v>45040</v>
      </c>
    </row>
    <row r="163" spans="1:84" s="23" customFormat="1" ht="20.25" customHeight="1">
      <c r="A163" s="77" t="s">
        <v>1701</v>
      </c>
      <c r="B163" s="77" t="str">
        <f t="shared" si="34"/>
        <v>2016</v>
      </c>
      <c r="C163" s="85" t="s">
        <v>1702</v>
      </c>
      <c r="D163" s="77" t="s">
        <v>1703</v>
      </c>
      <c r="E163" s="77" t="s">
        <v>130</v>
      </c>
      <c r="F163" s="77" t="s">
        <v>130</v>
      </c>
      <c r="G163" s="201">
        <v>42734</v>
      </c>
      <c r="H163" s="201">
        <v>43454</v>
      </c>
      <c r="I163" s="77" t="s">
        <v>110</v>
      </c>
      <c r="J163" s="77" t="s">
        <v>111</v>
      </c>
      <c r="K163" s="78">
        <v>45062</v>
      </c>
      <c r="L163" s="77" t="str">
        <f>VLOOKUP(MONTH($K163),TablaMeses[],2,FALSE)</f>
        <v>05 MAYO</v>
      </c>
      <c r="M163" s="77">
        <f t="shared" si="38"/>
        <v>2023</v>
      </c>
      <c r="N163" s="77" t="s">
        <v>1704</v>
      </c>
      <c r="O163" s="201"/>
      <c r="P163" s="77"/>
      <c r="Q163" s="78" t="s">
        <v>1705</v>
      </c>
      <c r="R163" s="201">
        <v>44419</v>
      </c>
      <c r="S163" s="77"/>
      <c r="T163" s="77"/>
      <c r="U163" s="201"/>
      <c r="V163" s="77"/>
      <c r="W163" s="77"/>
      <c r="X163" s="201"/>
      <c r="Y163" s="77" t="s">
        <v>1706</v>
      </c>
      <c r="Z163" s="201" t="s">
        <v>1707</v>
      </c>
      <c r="AA163" s="77"/>
      <c r="AB163" s="201"/>
      <c r="AC163" s="79">
        <v>44873</v>
      </c>
      <c r="AD163" s="77" t="s">
        <v>145</v>
      </c>
      <c r="AE163" s="77"/>
      <c r="AF163" s="77"/>
      <c r="AG163" s="80" t="s">
        <v>1708</v>
      </c>
      <c r="AH163" s="77"/>
      <c r="AI163" s="78"/>
      <c r="AJ163" s="77"/>
      <c r="AK163" s="77"/>
      <c r="AL163" s="77"/>
      <c r="AM163" s="78"/>
      <c r="AN163" s="77"/>
      <c r="AO163" s="77"/>
      <c r="AP163" s="77"/>
      <c r="AQ163" s="77"/>
      <c r="AR163" s="78"/>
      <c r="AS163" s="77"/>
      <c r="AT163" s="78"/>
      <c r="AU163" s="78"/>
      <c r="AV163" s="78">
        <v>45785</v>
      </c>
      <c r="AW163" s="77">
        <f t="shared" si="35"/>
        <v>19</v>
      </c>
      <c r="AX163" s="77">
        <f t="shared" si="39"/>
        <v>2025</v>
      </c>
      <c r="AY163" s="77" t="s">
        <v>103</v>
      </c>
      <c r="AZ163" s="81" t="s">
        <v>325</v>
      </c>
      <c r="BC163" s="38" t="s">
        <v>733</v>
      </c>
      <c r="BD163" s="38" t="s">
        <v>674</v>
      </c>
      <c r="BE163" s="25">
        <v>120</v>
      </c>
      <c r="BF163" s="25">
        <v>60</v>
      </c>
      <c r="BG163" s="25">
        <v>730</v>
      </c>
      <c r="BH163" s="40">
        <f t="shared" si="27"/>
        <v>43454</v>
      </c>
      <c r="BI163" s="41">
        <f t="shared" si="28"/>
        <v>43574</v>
      </c>
      <c r="BJ163" s="42" t="str" cm="1">
        <f t="array" ref="BJ163">_xlfn.IFS(AND((BH163&lt;Suspension01Desde),(BH163&lt;Suspension01Hasta),(BI163&lt;Suspension01Desde),(BI163&lt;Suspension01Hasta)),"No_Umbral",AND((BH163&gt;Suspension01Desde),(BH163&gt;Suspension01Hasta),(BI163&gt;Suspension01Desde),(BI163&gt;Suspension01Hasta)),"No_Umbral",AND((BH163&lt;=Suspension01Desde),(BH163&lt;=Suspension01Hasta),(BI163&gt;=Suspension01Desde),(BI163&lt;=Suspension01Hasta)),"Umbral_Anticipado",AND((BH163&lt;=Suspension01Desde),(BH163&lt;=Suspension01Hasta),(BI163&gt;=Suspension01Desde),(BI163&gt;=Suspension01Hasta)),"Umbral_Interno",AND((BH163&gt;=Suspension01Desde),(BH163&lt;=Suspension01Hasta),(BI163&gt;=Suspension01Desde),(BI163&lt;=Suspension01Hasta)),"Umbral_Externo",AND((BH163&gt;=Suspension01Desde),(BH163&lt;=Suspension01Hasta),(BI163&gt;=Suspension01Desde),(BI163&gt;=Suspension01Hasta)),"Umbral_Tardío")</f>
        <v>No_Umbral</v>
      </c>
      <c r="BK163" s="43" cm="1">
        <f t="array" ref="BK163">_xlfn.IFS(BJ163="Umbral_Anticipado",$BI163-Suspension01Desde+1,BJ163="Umbral_Interno",Suspension01Hasta-Suspension01Desde+1,BJ163="Umbral_Externo",BI163-$BH163+1,BJ163="Umbral_Tardío",Suspension01Hasta-$BH163+1,BJ163="No_Umbral",0)</f>
        <v>0</v>
      </c>
      <c r="BL163" s="42" cm="1">
        <f t="array" ref="BL163">_xlfn.IFS(BJ163="Umbral_Anticipado",Suspension01Hasta+BK163,BJ163="Umbral_Interno",BI163+BK163,BJ163="Umbral_Externo",Suspension01Hasta+BK163,BJ163="Umbral_Tardío",BI163+BK163,BJ163="No_Umbral",BI163)</f>
        <v>43574</v>
      </c>
      <c r="BM163" s="42" t="str" cm="1">
        <f t="array" ref="BM163">_xlfn.IFS(AND((BH163&lt;Suspension02Desde),(BH163&lt;Suspension02Hasta),(BL163&lt;Suspension02Desde),(BL163&lt;Suspension02Hasta)),"No_Umbral",AND((BH163&gt;Suspension02Desde),(BH163&gt;Suspension02Hasta),(BL163&gt;Suspension02Desde),(BL163&gt;Suspension02Hasta)),"No_Umbral",AND((BH163&lt;=Suspension02Desde),(BH163&lt;=Suspension02Hasta),(BL163&gt;=Suspension02Desde),(BL163&lt;=Suspension02Hasta)),"Umbral_Anticipado",AND((BH163&lt;=Suspension02Desde),(BH163&lt;=Suspension02Hasta),(BL163&gt;=Suspension02Desde),(BL163&gt;=Suspension02Hasta)),"Umbral_Interno",AND((BH163&gt;=Suspension02Desde),(BH163&lt;=Suspension02Hasta),(BL163&gt;=Suspension02Desde),(BL163&lt;=Suspension02Hasta)),"Umbral_Externo",AND((BH163&gt;=Suspension02Desde),(BH163&lt;=Suspension02Hasta),(BL163&gt;=Suspension02Desde),(BL163&gt;=Suspension02Hasta)),"Umbral_Tardío")</f>
        <v>No_Umbral</v>
      </c>
      <c r="BN163" s="43" cm="1">
        <f t="array" ref="BN163">_xlfn.IFS(BM163="Umbral_Anticipado",BL163-Suspension02Desde+1,BM163="Umbral_Interno",Suspension02Hasta-Suspension02Desde+1,BM163="Umbral_Externo",BL163-$BH163+1,BM163="Umbral_Tardío",Suspension02Hasta-$BH163+1,BM163="No_Umbral",0)</f>
        <v>0</v>
      </c>
      <c r="BO163" s="41" cm="1">
        <f t="array" ref="BO163">_xlfn.IFS(BM163="Umbral_Anticipado",Suspension02Hasta+BN163,BM163="Umbral_Interno",BL163+BN163,BM163="Umbral_Externo",Suspension02Hasta+BN163,BM163="Umbral_Tardío",BL163+BN163,BM163="No_Umbral",BL163)</f>
        <v>43574</v>
      </c>
      <c r="BP163" s="40">
        <f t="shared" si="29"/>
        <v>43575</v>
      </c>
      <c r="BQ163" s="41">
        <f t="shared" si="30"/>
        <v>43634</v>
      </c>
      <c r="BR163" s="42" t="str" cm="1">
        <f t="array" ref="BR163">_xlfn.IFS(AND((BO163&lt;Suspension01Desde),(BO163&lt;Suspension01Hasta),(BQ163&lt;Suspension01Desde),(BQ163&lt;Suspension01Hasta)),"No_Umbral",AND((BO163&gt;Suspension01Desde),(BO163&gt;Suspension01Hasta),(BQ163&gt;Suspension01Desde),(BQ163&gt;Suspension01Hasta)),"No_Umbral",AND((BO163&lt;=Suspension01Desde),(BO163&lt;=Suspension01Hasta),(BQ163&gt;=Suspension01Desde),(BQ163&lt;=Suspension01Hasta)),"Umbral_Anticipado",AND((BO163&lt;=Suspension01Desde),(BO163&lt;=Suspension01Hasta),(BQ163&gt;=Suspension01Desde),(BQ163&gt;=Suspension01Hasta)),"Umbral_Interno",AND((BO163&gt;=Suspension01Desde),(BO163&lt;=Suspension01Hasta),(BQ163&gt;=Suspension01Desde),(BQ163&lt;=Suspension01Hasta)),"Umbral_Externo",AND((BO163&gt;=Suspension01Desde),(BO163&lt;=Suspension01Hasta),(BQ163&gt;=Suspension01Desde),(BQ163&gt;=Suspension01Hasta)),"Umbral_Tardío")</f>
        <v>No_Umbral</v>
      </c>
      <c r="BS163" s="43" cm="1">
        <f t="array" ref="BS163">_xlfn.IFS(BR163="Umbral_Anticipado",$BQ163-Suspension01Desde+1,BR163="Umbral_Interno",Suspension01Hasta-Suspension01Desde+1,BR163="Umbral_Externo",BQ163-$BO163+1,BR163="Umbral_Tardío",Suspension01Hasta-$BO163+1,BR163="No_Umbral",0)</f>
        <v>0</v>
      </c>
      <c r="BT163" s="42" cm="1">
        <f t="array" ref="BT163">_xlfn.IFS(BR163="Umbral_Anticipado",Suspension01Hasta+BS163,BR163="Umbral_Interno",BQ163+BS163,BR163="Umbral_Externo",Suspension01Hasta+BS163,BR163="Umbral_Tardío",BQ163+BS163,BR163="No_Umbral",BQ163)</f>
        <v>43634</v>
      </c>
      <c r="BU163" s="42" t="str" cm="1">
        <f t="array" ref="BU163">_xlfn.IFS(AND((BO163&lt;Suspension02Desde),(BO163&lt;Suspension02Hasta),(BT163&lt;Suspension02Desde),(BT163&lt;Suspension02Hasta)),"No_Umbral",AND((BO163&gt;Suspension02Desde),(BO163&gt;Suspension02Hasta),(BT163&gt;Suspension02Desde),(BT163&gt;Suspension02Hasta)),"No_Umbral",AND((BO163&lt;=Suspension02Desde),(BO163&lt;=Suspension02Hasta),(BT163&gt;=Suspension02Desde),(BT163&lt;=Suspension02Hasta)),"Umbral_Anticipado",AND((BO163&lt;=Suspension02Desde),(BO163&lt;=Suspension02Hasta),(BT163&gt;=Suspension02Desde),(BT163&gt;=Suspension02Hasta)),"Umbral_Interno",AND((BO163&gt;=Suspension02Desde),(BO163&lt;=Suspension02Hasta),(BT163&gt;=Suspension02Desde),(BT163&lt;=Suspension02Hasta)),"Umbral_Externo",AND((BO163&gt;=Suspension02Desde),(BO163&lt;=Suspension02Hasta),(BT163&gt;=Suspension02Desde),(BT163&gt;=Suspension02Hasta)),"Umbral_Tardío")</f>
        <v>No_Umbral</v>
      </c>
      <c r="BV163" s="43" cm="1">
        <f t="array" ref="BV163">_xlfn.IFS(BU163="Umbral_Anticipado",BT163-Suspension02Desde+1,BU163="Umbral_Interno",Suspension02Hasta-Suspension02Desde+1,BU163="Umbral_Externo",BT163-$BO163+1,BU163="Umbral_Tardío",Suspension02Hasta-$BO163+1,BU163="No_Umbral",0)</f>
        <v>0</v>
      </c>
      <c r="BW163" s="41" cm="1">
        <f t="array" ref="BW163">_xlfn.IFS(BU163="Umbral_Anticipado",Suspension02Hasta+BV163,BU163="Umbral_Interno",BT163+BV163,BU163="Umbral_Externo",Suspension02Hasta+BV163,BU163="Umbral_Tardío",BT163+BV163,BU163="No_Umbral",BT163)</f>
        <v>43634</v>
      </c>
      <c r="BX163" s="40">
        <f t="shared" si="31"/>
        <v>43636</v>
      </c>
      <c r="BY163" s="41">
        <f t="shared" si="32"/>
        <v>44364</v>
      </c>
      <c r="BZ163" s="42" t="str" cm="1">
        <f t="array" ref="BZ163">_xlfn.IFS(AND((BW163&lt;Suspension01Desde),(BW163&lt;Suspension01Hasta),(BY163&lt;Suspension01Desde),(BY163&lt;Suspension01Hasta)),"No_Umbral",AND((BW163&gt;Suspension01Desde),(BW163&gt;Suspension01Hasta),(BY163&gt;Suspension01Desde),(BY163&gt;Suspension01Hasta)),"No_Umbral",AND((BW163&lt;=Suspension01Desde),(BW163&lt;=Suspension01Hasta),(BY163&gt;=Suspension01Desde),(BY163&lt;=Suspension01Hasta)),"Umbral_Anticipado",AND((BW163&lt;=Suspension01Desde),(BW163&lt;=Suspension01Hasta),(BY163&gt;=Suspension01Desde),(BY163&gt;=Suspension01Hasta)),"Umbral_Interno",AND((BW163&gt;=Suspension01Desde),(BW163&lt;=Suspension01Hasta),(BY163&gt;=Suspension01Desde),(BY163&lt;=Suspension01Hasta)),"Umbral_Externo",AND((BW163&gt;=Suspension01Desde),(BW163&lt;=Suspension01Hasta),(BY163&gt;=Suspension01Desde),(BY163&gt;=Suspension01Hasta)),"Umbral_Tardío")</f>
        <v>Umbral_Interno</v>
      </c>
      <c r="CA163" s="43" cm="1">
        <f t="array" ref="CA163">_xlfn.IFS(BZ163="Umbral_Anticipado",$BI163-Suspension01Desde+1,BZ163="Umbral_Interno",Suspension01Hasta-Suspension01Desde+1,BZ163="Umbral_Externo",BY163-$BH163+1,BZ163="Umbral_Tardío",Suspension01Hasta-$BH163+1,BZ163="No_Umbral",0)</f>
        <v>212</v>
      </c>
      <c r="CB163" s="42" cm="1">
        <f t="array" ref="CB163">_xlfn.IFS(BZ163="Umbral_Anticipado",Suspension01Hasta+CA163,BZ163="Umbral_Interno",BY163+CA163,BZ163="Umbral_Externo",Suspension01Hasta+CA163,BZ163="Umbral_Tardío",BY163+CA163,BZ163="No_Umbral",BY163)</f>
        <v>44576</v>
      </c>
      <c r="CC163" s="42" t="str" cm="1">
        <f t="array" ref="CC163">_xlfn.IFS(AND((BW163&lt;Suspension02Desde),(BW163&lt;Suspension02Hasta),(CB163&lt;Suspension02Desde),(CB163&lt;Suspension02Hasta)),"No_Umbral",AND((BW163&gt;Suspension02Desde),(BW163&gt;Suspension02Hasta),(CB163&gt;Suspension02Desde),(CB163&gt;Suspension02Hasta)),"No_Umbral",AND((BW163&lt;=Suspension02Desde),(BW163&lt;=Suspension02Hasta),(CB163&gt;=Suspension02Desde),(CB163&lt;=Suspension02Hasta)),"Umbral_Anticipado",AND((BW163&lt;=Suspension02Desde),(BW163&lt;=Suspension02Hasta),(CB163&gt;=Suspension02Desde),(CB163&gt;=Suspension02Hasta)),"Umbral_Interno",AND((BW163&gt;=Suspension02Desde),(BW163&lt;=Suspension02Hasta),(CB163&gt;=Suspension02Desde),(CB163&lt;=Suspension02Hasta)),"Umbral_Externo",AND((BW163&gt;=Suspension02Desde),(BW163&lt;=Suspension02Hasta),(CB163&gt;=Suspension02Desde),(CB163&gt;=Suspension02Hasta)),"Umbral_Tardío")</f>
        <v>Umbral_Anticipado</v>
      </c>
      <c r="CD163" s="43" cm="1">
        <f t="array" ref="CD163">_xlfn.IFS(CC163="Umbral_Anticipado",CB163-Suspension02Desde+1,CC163="Umbral_Interno",Suspension02Hasta-Suspension02Desde+1,CC163="Umbral_Externo",CB163-$BH163+1,CC163="Umbral_Tardío",Suspension02Hasta-$BH163+1,CC163="No_Umbral",0)</f>
        <v>388</v>
      </c>
      <c r="CE163" s="41" cm="1">
        <f t="array" ref="CE163">_xlfn.IFS(CC163="Umbral_Anticipado",Suspension02Hasta+CD163,CC163="Umbral_Interno",CB163+CD163,CC163="Umbral_Externo",Suspension02Hasta+CD163,CC163="Umbral_Tardío",CB163+CD163,CC163="No_Umbral",CB163)</f>
        <v>45060</v>
      </c>
      <c r="CF163" s="40">
        <f t="shared" si="33"/>
        <v>45060</v>
      </c>
    </row>
    <row r="164" spans="1:84" s="23" customFormat="1" ht="20.25" customHeight="1">
      <c r="A164" s="77" t="s">
        <v>1709</v>
      </c>
      <c r="B164" s="77" t="str">
        <f t="shared" si="34"/>
        <v>2018</v>
      </c>
      <c r="C164" s="77" t="s">
        <v>1710</v>
      </c>
      <c r="D164" s="77" t="s">
        <v>1711</v>
      </c>
      <c r="E164" s="77" t="s">
        <v>206</v>
      </c>
      <c r="F164" s="77" t="s">
        <v>109</v>
      </c>
      <c r="G164" s="201">
        <v>43446</v>
      </c>
      <c r="H164" s="201">
        <v>43462</v>
      </c>
      <c r="I164" s="77" t="s">
        <v>110</v>
      </c>
      <c r="J164" s="77" t="s">
        <v>111</v>
      </c>
      <c r="K164" s="78">
        <v>45068</v>
      </c>
      <c r="L164" s="77" t="str">
        <f>VLOOKUP(MONTH($K164),TablaMeses[],2,FALSE)</f>
        <v>05 MAYO</v>
      </c>
      <c r="M164" s="77">
        <f t="shared" si="38"/>
        <v>2023</v>
      </c>
      <c r="N164" s="77" t="s">
        <v>1712</v>
      </c>
      <c r="O164" s="201" t="s">
        <v>470</v>
      </c>
      <c r="P164" s="77" t="s">
        <v>331</v>
      </c>
      <c r="Q164" s="77" t="s">
        <v>1713</v>
      </c>
      <c r="R164" s="201" t="s">
        <v>1714</v>
      </c>
      <c r="S164" s="77" t="s">
        <v>1715</v>
      </c>
      <c r="T164" s="77" t="s">
        <v>1716</v>
      </c>
      <c r="U164" s="201">
        <v>45265</v>
      </c>
      <c r="V164" s="77"/>
      <c r="W164" s="77"/>
      <c r="X164" s="201"/>
      <c r="Y164" s="77" t="s">
        <v>1717</v>
      </c>
      <c r="Z164" s="201" t="s">
        <v>1718</v>
      </c>
      <c r="AA164" s="77"/>
      <c r="AB164" s="201"/>
      <c r="AC164" s="79" t="s">
        <v>1719</v>
      </c>
      <c r="AD164" s="77"/>
      <c r="AE164" s="77"/>
      <c r="AF164" s="77"/>
      <c r="AG164" s="95" t="s">
        <v>1720</v>
      </c>
      <c r="AH164" s="77"/>
      <c r="AI164" s="78"/>
      <c r="AJ164" s="77"/>
      <c r="AK164" s="77"/>
      <c r="AL164" s="77"/>
      <c r="AM164" s="78"/>
      <c r="AN164" s="77"/>
      <c r="AO164" s="77"/>
      <c r="AP164" s="77"/>
      <c r="AQ164" s="77"/>
      <c r="AR164" s="78"/>
      <c r="AS164" s="77"/>
      <c r="AT164" s="78"/>
      <c r="AU164" s="78"/>
      <c r="AV164" s="78">
        <v>45785</v>
      </c>
      <c r="AW164" s="77">
        <f t="shared" si="35"/>
        <v>19</v>
      </c>
      <c r="AX164" s="77">
        <f t="shared" si="39"/>
        <v>2025</v>
      </c>
      <c r="AY164" s="77" t="s">
        <v>103</v>
      </c>
      <c r="AZ164" s="81"/>
      <c r="BC164" s="38" t="s">
        <v>733</v>
      </c>
      <c r="BD164" s="38" t="s">
        <v>674</v>
      </c>
      <c r="BE164" s="25">
        <v>120</v>
      </c>
      <c r="BF164" s="25">
        <v>60</v>
      </c>
      <c r="BG164" s="25">
        <v>730</v>
      </c>
      <c r="BH164" s="40">
        <f t="shared" si="27"/>
        <v>43462</v>
      </c>
      <c r="BI164" s="41">
        <f t="shared" si="28"/>
        <v>43582</v>
      </c>
      <c r="BJ164" s="42" t="str" cm="1">
        <f t="array" ref="BJ164">_xlfn.IFS(AND((BH164&lt;Suspension01Desde),(BH164&lt;Suspension01Hasta),(BI164&lt;Suspension01Desde),(BI164&lt;Suspension01Hasta)),"No_Umbral",AND((BH164&gt;Suspension01Desde),(BH164&gt;Suspension01Hasta),(BI164&gt;Suspension01Desde),(BI164&gt;Suspension01Hasta)),"No_Umbral",AND((BH164&lt;=Suspension01Desde),(BH164&lt;=Suspension01Hasta),(BI164&gt;=Suspension01Desde),(BI164&lt;=Suspension01Hasta)),"Umbral_Anticipado",AND((BH164&lt;=Suspension01Desde),(BH164&lt;=Suspension01Hasta),(BI164&gt;=Suspension01Desde),(BI164&gt;=Suspension01Hasta)),"Umbral_Interno",AND((BH164&gt;=Suspension01Desde),(BH164&lt;=Suspension01Hasta),(BI164&gt;=Suspension01Desde),(BI164&lt;=Suspension01Hasta)),"Umbral_Externo",AND((BH164&gt;=Suspension01Desde),(BH164&lt;=Suspension01Hasta),(BI164&gt;=Suspension01Desde),(BI164&gt;=Suspension01Hasta)),"Umbral_Tardío")</f>
        <v>No_Umbral</v>
      </c>
      <c r="BK164" s="43" cm="1">
        <f t="array" ref="BK164">_xlfn.IFS(BJ164="Umbral_Anticipado",$BI164-Suspension01Desde+1,BJ164="Umbral_Interno",Suspension01Hasta-Suspension01Desde+1,BJ164="Umbral_Externo",BI164-$BH164+1,BJ164="Umbral_Tardío",Suspension01Hasta-$BH164+1,BJ164="No_Umbral",0)</f>
        <v>0</v>
      </c>
      <c r="BL164" s="42" cm="1">
        <f t="array" ref="BL164">_xlfn.IFS(BJ164="Umbral_Anticipado",Suspension01Hasta+BK164,BJ164="Umbral_Interno",BI164+BK164,BJ164="Umbral_Externo",Suspension01Hasta+BK164,BJ164="Umbral_Tardío",BI164+BK164,BJ164="No_Umbral",BI164)</f>
        <v>43582</v>
      </c>
      <c r="BM164" s="42" t="str" cm="1">
        <f t="array" ref="BM164">_xlfn.IFS(AND((BH164&lt;Suspension02Desde),(BH164&lt;Suspension02Hasta),(BL164&lt;Suspension02Desde),(BL164&lt;Suspension02Hasta)),"No_Umbral",AND((BH164&gt;Suspension02Desde),(BH164&gt;Suspension02Hasta),(BL164&gt;Suspension02Desde),(BL164&gt;Suspension02Hasta)),"No_Umbral",AND((BH164&lt;=Suspension02Desde),(BH164&lt;=Suspension02Hasta),(BL164&gt;=Suspension02Desde),(BL164&lt;=Suspension02Hasta)),"Umbral_Anticipado",AND((BH164&lt;=Suspension02Desde),(BH164&lt;=Suspension02Hasta),(BL164&gt;=Suspension02Desde),(BL164&gt;=Suspension02Hasta)),"Umbral_Interno",AND((BH164&gt;=Suspension02Desde),(BH164&lt;=Suspension02Hasta),(BL164&gt;=Suspension02Desde),(BL164&lt;=Suspension02Hasta)),"Umbral_Externo",AND((BH164&gt;=Suspension02Desde),(BH164&lt;=Suspension02Hasta),(BL164&gt;=Suspension02Desde),(BL164&gt;=Suspension02Hasta)),"Umbral_Tardío")</f>
        <v>No_Umbral</v>
      </c>
      <c r="BN164" s="43" cm="1">
        <f t="array" ref="BN164">_xlfn.IFS(BM164="Umbral_Anticipado",BL164-Suspension02Desde+1,BM164="Umbral_Interno",Suspension02Hasta-Suspension02Desde+1,BM164="Umbral_Externo",BL164-$BH164+1,BM164="Umbral_Tardío",Suspension02Hasta-$BH164+1,BM164="No_Umbral",0)</f>
        <v>0</v>
      </c>
      <c r="BO164" s="41" cm="1">
        <f t="array" ref="BO164">_xlfn.IFS(BM164="Umbral_Anticipado",Suspension02Hasta+BN164,BM164="Umbral_Interno",BL164+BN164,BM164="Umbral_Externo",Suspension02Hasta+BN164,BM164="Umbral_Tardío",BL164+BN164,BM164="No_Umbral",BL164)</f>
        <v>43582</v>
      </c>
      <c r="BP164" s="40">
        <f t="shared" si="29"/>
        <v>43583</v>
      </c>
      <c r="BQ164" s="41">
        <f t="shared" si="30"/>
        <v>43642</v>
      </c>
      <c r="BR164" s="42" t="str" cm="1">
        <f t="array" ref="BR164">_xlfn.IFS(AND((BO164&lt;Suspension01Desde),(BO164&lt;Suspension01Hasta),(BQ164&lt;Suspension01Desde),(BQ164&lt;Suspension01Hasta)),"No_Umbral",AND((BO164&gt;Suspension01Desde),(BO164&gt;Suspension01Hasta),(BQ164&gt;Suspension01Desde),(BQ164&gt;Suspension01Hasta)),"No_Umbral",AND((BO164&lt;=Suspension01Desde),(BO164&lt;=Suspension01Hasta),(BQ164&gt;=Suspension01Desde),(BQ164&lt;=Suspension01Hasta)),"Umbral_Anticipado",AND((BO164&lt;=Suspension01Desde),(BO164&lt;=Suspension01Hasta),(BQ164&gt;=Suspension01Desde),(BQ164&gt;=Suspension01Hasta)),"Umbral_Interno",AND((BO164&gt;=Suspension01Desde),(BO164&lt;=Suspension01Hasta),(BQ164&gt;=Suspension01Desde),(BQ164&lt;=Suspension01Hasta)),"Umbral_Externo",AND((BO164&gt;=Suspension01Desde),(BO164&lt;=Suspension01Hasta),(BQ164&gt;=Suspension01Desde),(BQ164&gt;=Suspension01Hasta)),"Umbral_Tardío")</f>
        <v>No_Umbral</v>
      </c>
      <c r="BS164" s="43" cm="1">
        <f t="array" ref="BS164">_xlfn.IFS(BR164="Umbral_Anticipado",$BQ164-Suspension01Desde+1,BR164="Umbral_Interno",Suspension01Hasta-Suspension01Desde+1,BR164="Umbral_Externo",BQ164-$BO164+1,BR164="Umbral_Tardío",Suspension01Hasta-$BO164+1,BR164="No_Umbral",0)</f>
        <v>0</v>
      </c>
      <c r="BT164" s="42" cm="1">
        <f t="array" ref="BT164">_xlfn.IFS(BR164="Umbral_Anticipado",Suspension01Hasta+BS164,BR164="Umbral_Interno",BQ164+BS164,BR164="Umbral_Externo",Suspension01Hasta+BS164,BR164="Umbral_Tardío",BQ164+BS164,BR164="No_Umbral",BQ164)</f>
        <v>43642</v>
      </c>
      <c r="BU164" s="42" t="str" cm="1">
        <f t="array" ref="BU164">_xlfn.IFS(AND((BO164&lt;Suspension02Desde),(BO164&lt;Suspension02Hasta),(BT164&lt;Suspension02Desde),(BT164&lt;Suspension02Hasta)),"No_Umbral",AND((BO164&gt;Suspension02Desde),(BO164&gt;Suspension02Hasta),(BT164&gt;Suspension02Desde),(BT164&gt;Suspension02Hasta)),"No_Umbral",AND((BO164&lt;=Suspension02Desde),(BO164&lt;=Suspension02Hasta),(BT164&gt;=Suspension02Desde),(BT164&lt;=Suspension02Hasta)),"Umbral_Anticipado",AND((BO164&lt;=Suspension02Desde),(BO164&lt;=Suspension02Hasta),(BT164&gt;=Suspension02Desde),(BT164&gt;=Suspension02Hasta)),"Umbral_Interno",AND((BO164&gt;=Suspension02Desde),(BO164&lt;=Suspension02Hasta),(BT164&gt;=Suspension02Desde),(BT164&lt;=Suspension02Hasta)),"Umbral_Externo",AND((BO164&gt;=Suspension02Desde),(BO164&lt;=Suspension02Hasta),(BT164&gt;=Suspension02Desde),(BT164&gt;=Suspension02Hasta)),"Umbral_Tardío")</f>
        <v>No_Umbral</v>
      </c>
      <c r="BV164" s="43" cm="1">
        <f t="array" ref="BV164">_xlfn.IFS(BU164="Umbral_Anticipado",BT164-Suspension02Desde+1,BU164="Umbral_Interno",Suspension02Hasta-Suspension02Desde+1,BU164="Umbral_Externo",BT164-$BO164+1,BU164="Umbral_Tardío",Suspension02Hasta-$BO164+1,BU164="No_Umbral",0)</f>
        <v>0</v>
      </c>
      <c r="BW164" s="41" cm="1">
        <f t="array" ref="BW164">_xlfn.IFS(BU164="Umbral_Anticipado",Suspension02Hasta+BV164,BU164="Umbral_Interno",BT164+BV164,BU164="Umbral_Externo",Suspension02Hasta+BV164,BU164="Umbral_Tardío",BT164+BV164,BU164="No_Umbral",BT164)</f>
        <v>43642</v>
      </c>
      <c r="BX164" s="40">
        <f t="shared" si="31"/>
        <v>43644</v>
      </c>
      <c r="BY164" s="41">
        <f t="shared" si="32"/>
        <v>44372</v>
      </c>
      <c r="BZ164" s="42" t="str" cm="1">
        <f t="array" ref="BZ164">_xlfn.IFS(AND((BW164&lt;Suspension01Desde),(BW164&lt;Suspension01Hasta),(BY164&lt;Suspension01Desde),(BY164&lt;Suspension01Hasta)),"No_Umbral",AND((BW164&gt;Suspension01Desde),(BW164&gt;Suspension01Hasta),(BY164&gt;Suspension01Desde),(BY164&gt;Suspension01Hasta)),"No_Umbral",AND((BW164&lt;=Suspension01Desde),(BW164&lt;=Suspension01Hasta),(BY164&gt;=Suspension01Desde),(BY164&lt;=Suspension01Hasta)),"Umbral_Anticipado",AND((BW164&lt;=Suspension01Desde),(BW164&lt;=Suspension01Hasta),(BY164&gt;=Suspension01Desde),(BY164&gt;=Suspension01Hasta)),"Umbral_Interno",AND((BW164&gt;=Suspension01Desde),(BW164&lt;=Suspension01Hasta),(BY164&gt;=Suspension01Desde),(BY164&lt;=Suspension01Hasta)),"Umbral_Externo",AND((BW164&gt;=Suspension01Desde),(BW164&lt;=Suspension01Hasta),(BY164&gt;=Suspension01Desde),(BY164&gt;=Suspension01Hasta)),"Umbral_Tardío")</f>
        <v>Umbral_Interno</v>
      </c>
      <c r="CA164" s="43" cm="1">
        <f t="array" ref="CA164">_xlfn.IFS(BZ164="Umbral_Anticipado",$BI164-Suspension01Desde+1,BZ164="Umbral_Interno",Suspension01Hasta-Suspension01Desde+1,BZ164="Umbral_Externo",BY164-$BH164+1,BZ164="Umbral_Tardío",Suspension01Hasta-$BH164+1,BZ164="No_Umbral",0)</f>
        <v>212</v>
      </c>
      <c r="CB164" s="42" cm="1">
        <f t="array" ref="CB164">_xlfn.IFS(BZ164="Umbral_Anticipado",Suspension01Hasta+CA164,BZ164="Umbral_Interno",BY164+CA164,BZ164="Umbral_Externo",Suspension01Hasta+CA164,BZ164="Umbral_Tardío",BY164+CA164,BZ164="No_Umbral",BY164)</f>
        <v>44584</v>
      </c>
      <c r="CC164" s="42" t="str" cm="1">
        <f t="array" ref="CC164">_xlfn.IFS(AND((BW164&lt;Suspension02Desde),(BW164&lt;Suspension02Hasta),(CB164&lt;Suspension02Desde),(CB164&lt;Suspension02Hasta)),"No_Umbral",AND((BW164&gt;Suspension02Desde),(BW164&gt;Suspension02Hasta),(CB164&gt;Suspension02Desde),(CB164&gt;Suspension02Hasta)),"No_Umbral",AND((BW164&lt;=Suspension02Desde),(BW164&lt;=Suspension02Hasta),(CB164&gt;=Suspension02Desde),(CB164&lt;=Suspension02Hasta)),"Umbral_Anticipado",AND((BW164&lt;=Suspension02Desde),(BW164&lt;=Suspension02Hasta),(CB164&gt;=Suspension02Desde),(CB164&gt;=Suspension02Hasta)),"Umbral_Interno",AND((BW164&gt;=Suspension02Desde),(BW164&lt;=Suspension02Hasta),(CB164&gt;=Suspension02Desde),(CB164&lt;=Suspension02Hasta)),"Umbral_Externo",AND((BW164&gt;=Suspension02Desde),(BW164&lt;=Suspension02Hasta),(CB164&gt;=Suspension02Desde),(CB164&gt;=Suspension02Hasta)),"Umbral_Tardío")</f>
        <v>Umbral_Anticipado</v>
      </c>
      <c r="CD164" s="43" cm="1">
        <f t="array" ref="CD164">_xlfn.IFS(CC164="Umbral_Anticipado",CB164-Suspension02Desde+1,CC164="Umbral_Interno",Suspension02Hasta-Suspension02Desde+1,CC164="Umbral_Externo",CB164-$BH164+1,CC164="Umbral_Tardío",Suspension02Hasta-$BH164+1,CC164="No_Umbral",0)</f>
        <v>396</v>
      </c>
      <c r="CE164" s="41" cm="1">
        <f t="array" ref="CE164">_xlfn.IFS(CC164="Umbral_Anticipado",Suspension02Hasta+CD164,CC164="Umbral_Interno",CB164+CD164,CC164="Umbral_Externo",Suspension02Hasta+CD164,CC164="Umbral_Tardío",CB164+CD164,CC164="No_Umbral",CB164)</f>
        <v>45068</v>
      </c>
      <c r="CF164" s="40">
        <f t="shared" si="33"/>
        <v>45068</v>
      </c>
    </row>
    <row r="165" spans="1:84" s="22" customFormat="1" ht="20.25" customHeight="1">
      <c r="A165" s="77" t="s">
        <v>1721</v>
      </c>
      <c r="B165" s="77" t="str">
        <f t="shared" si="34"/>
        <v>2015</v>
      </c>
      <c r="C165" s="77" t="s">
        <v>1722</v>
      </c>
      <c r="D165" s="77" t="s">
        <v>483</v>
      </c>
      <c r="E165" s="77" t="s">
        <v>129</v>
      </c>
      <c r="F165" s="77" t="s">
        <v>130</v>
      </c>
      <c r="G165" s="201">
        <v>42361</v>
      </c>
      <c r="H165" s="201">
        <v>43464</v>
      </c>
      <c r="I165" s="77" t="s">
        <v>131</v>
      </c>
      <c r="J165" s="77" t="s">
        <v>111</v>
      </c>
      <c r="K165" s="78">
        <v>45133</v>
      </c>
      <c r="L165" s="77" t="str">
        <f>VLOOKUP(MONTH($K165),TablaMeses[],2,FALSE)</f>
        <v>07 JULIO</v>
      </c>
      <c r="M165" s="77">
        <f t="shared" si="38"/>
        <v>2023</v>
      </c>
      <c r="N165" s="77" t="s">
        <v>1723</v>
      </c>
      <c r="O165" s="201" t="s">
        <v>1724</v>
      </c>
      <c r="P165" s="77"/>
      <c r="Q165" s="77" t="s">
        <v>1725</v>
      </c>
      <c r="R165" s="201">
        <v>45110</v>
      </c>
      <c r="S165" s="77" t="s">
        <v>1726</v>
      </c>
      <c r="T165" s="77"/>
      <c r="U165" s="201"/>
      <c r="V165" s="77"/>
      <c r="W165" s="77"/>
      <c r="X165" s="201"/>
      <c r="Y165" s="77" t="s">
        <v>1727</v>
      </c>
      <c r="Z165" s="201" t="s">
        <v>503</v>
      </c>
      <c r="AA165" s="77" t="s">
        <v>1728</v>
      </c>
      <c r="AB165" s="201">
        <v>45084</v>
      </c>
      <c r="AC165" s="79">
        <v>45114</v>
      </c>
      <c r="AD165" s="77" t="s">
        <v>101</v>
      </c>
      <c r="AE165" s="77"/>
      <c r="AF165" s="77"/>
      <c r="AG165" s="77" t="s">
        <v>1729</v>
      </c>
      <c r="AH165" s="77"/>
      <c r="AI165" s="78"/>
      <c r="AJ165" s="77"/>
      <c r="AK165" s="77"/>
      <c r="AL165" s="77"/>
      <c r="AM165" s="78"/>
      <c r="AN165" s="77"/>
      <c r="AO165" s="77"/>
      <c r="AP165" s="77"/>
      <c r="AQ165" s="77"/>
      <c r="AR165" s="78"/>
      <c r="AS165" s="77"/>
      <c r="AT165" s="78"/>
      <c r="AU165" s="78"/>
      <c r="AV165" s="78">
        <v>45785</v>
      </c>
      <c r="AW165" s="77">
        <f t="shared" si="35"/>
        <v>19</v>
      </c>
      <c r="AX165" s="77">
        <f t="shared" si="39"/>
        <v>2025</v>
      </c>
      <c r="AY165" s="77" t="s">
        <v>103</v>
      </c>
      <c r="AZ165" s="97" t="s">
        <v>1730</v>
      </c>
      <c r="BC165" s="25" t="s">
        <v>104</v>
      </c>
      <c r="BD165" s="25" t="s">
        <v>104</v>
      </c>
      <c r="BE165" s="39">
        <v>120</v>
      </c>
      <c r="BF165" s="39">
        <v>60</v>
      </c>
      <c r="BG165" s="39">
        <v>730</v>
      </c>
      <c r="BH165" s="40">
        <f t="shared" si="27"/>
        <v>43464</v>
      </c>
      <c r="BI165" s="41">
        <f t="shared" si="28"/>
        <v>43584</v>
      </c>
      <c r="BJ165" s="42" t="str" cm="1">
        <f t="array" ref="BJ165">_xlfn.IFS(AND((BH165&lt;Suspension01Desde),(BH165&lt;Suspension01Hasta),(BI165&lt;Suspension01Desde),(BI165&lt;Suspension01Hasta)),"No_Umbral",AND((BH165&gt;Suspension01Desde),(BH165&gt;Suspension01Hasta),(BI165&gt;Suspension01Desde),(BI165&gt;Suspension01Hasta)),"No_Umbral",AND((BH165&lt;=Suspension01Desde),(BH165&lt;=Suspension01Hasta),(BI165&gt;=Suspension01Desde),(BI165&lt;=Suspension01Hasta)),"Umbral_Anticipado",AND((BH165&lt;=Suspension01Desde),(BH165&lt;=Suspension01Hasta),(BI165&gt;=Suspension01Desde),(BI165&gt;=Suspension01Hasta)),"Umbral_Interno",AND((BH165&gt;=Suspension01Desde),(BH165&lt;=Suspension01Hasta),(BI165&gt;=Suspension01Desde),(BI165&lt;=Suspension01Hasta)),"Umbral_Externo",AND((BH165&gt;=Suspension01Desde),(BH165&lt;=Suspension01Hasta),(BI165&gt;=Suspension01Desde),(BI165&gt;=Suspension01Hasta)),"Umbral_Tardío")</f>
        <v>No_Umbral</v>
      </c>
      <c r="BK165" s="43" cm="1">
        <f t="array" ref="BK165">_xlfn.IFS(BJ165="Umbral_Anticipado",$BI165-Suspension01Desde+1,BJ165="Umbral_Interno",Suspension01Hasta-Suspension01Desde+1,BJ165="Umbral_Externo",BI165-$BH165+1,BJ165="Umbral_Tardío",Suspension01Hasta-$BH165+1,BJ165="No_Umbral",0)</f>
        <v>0</v>
      </c>
      <c r="BL165" s="42" cm="1">
        <f t="array" ref="BL165">_xlfn.IFS(BJ165="Umbral_Anticipado",Suspension01Hasta+BK165,BJ165="Umbral_Interno",BI165+BK165,BJ165="Umbral_Externo",Suspension01Hasta+BK165,BJ165="Umbral_Tardío",BI165+BK165,BJ165="No_Umbral",BI165)</f>
        <v>43584</v>
      </c>
      <c r="BM165" s="42" t="str" cm="1">
        <f t="array" ref="BM165">_xlfn.IFS(AND((BH165&lt;Suspension02Desde),(BH165&lt;Suspension02Hasta),(BL165&lt;Suspension02Desde),(BL165&lt;Suspension02Hasta)),"No_Umbral",AND((BH165&gt;Suspension02Desde),(BH165&gt;Suspension02Hasta),(BL165&gt;Suspension02Desde),(BL165&gt;Suspension02Hasta)),"No_Umbral",AND((BH165&lt;=Suspension02Desde),(BH165&lt;=Suspension02Hasta),(BL165&gt;=Suspension02Desde),(BL165&lt;=Suspension02Hasta)),"Umbral_Anticipado",AND((BH165&lt;=Suspension02Desde),(BH165&lt;=Suspension02Hasta),(BL165&gt;=Suspension02Desde),(BL165&gt;=Suspension02Hasta)),"Umbral_Interno",AND((BH165&gt;=Suspension02Desde),(BH165&lt;=Suspension02Hasta),(BL165&gt;=Suspension02Desde),(BL165&lt;=Suspension02Hasta)),"Umbral_Externo",AND((BH165&gt;=Suspension02Desde),(BH165&lt;=Suspension02Hasta),(BL165&gt;=Suspension02Desde),(BL165&gt;=Suspension02Hasta)),"Umbral_Tardío")</f>
        <v>No_Umbral</v>
      </c>
      <c r="BN165" s="43" cm="1">
        <f t="array" ref="BN165">_xlfn.IFS(BM165="Umbral_Anticipado",BL165-Suspension02Desde+1,BM165="Umbral_Interno",Suspension02Hasta-Suspension02Desde+1,BM165="Umbral_Externo",BL165-$BH165+1,BM165="Umbral_Tardío",Suspension02Hasta-$BH165+1,BM165="No_Umbral",0)</f>
        <v>0</v>
      </c>
      <c r="BO165" s="41" cm="1">
        <f t="array" ref="BO165">_xlfn.IFS(BM165="Umbral_Anticipado",Suspension02Hasta+BN165,BM165="Umbral_Interno",BL165+BN165,BM165="Umbral_Externo",Suspension02Hasta+BN165,BM165="Umbral_Tardío",BL165+BN165,BM165="No_Umbral",BL165)</f>
        <v>43584</v>
      </c>
      <c r="BP165" s="40">
        <f t="shared" si="29"/>
        <v>43585</v>
      </c>
      <c r="BQ165" s="41">
        <f t="shared" si="30"/>
        <v>43644</v>
      </c>
      <c r="BR165" s="42" t="str" cm="1">
        <f t="array" ref="BR165">_xlfn.IFS(AND((BO165&lt;Suspension01Desde),(BO165&lt;Suspension01Hasta),(BQ165&lt;Suspension01Desde),(BQ165&lt;Suspension01Hasta)),"No_Umbral",AND((BO165&gt;Suspension01Desde),(BO165&gt;Suspension01Hasta),(BQ165&gt;Suspension01Desde),(BQ165&gt;Suspension01Hasta)),"No_Umbral",AND((BO165&lt;=Suspension01Desde),(BO165&lt;=Suspension01Hasta),(BQ165&gt;=Suspension01Desde),(BQ165&lt;=Suspension01Hasta)),"Umbral_Anticipado",AND((BO165&lt;=Suspension01Desde),(BO165&lt;=Suspension01Hasta),(BQ165&gt;=Suspension01Desde),(BQ165&gt;=Suspension01Hasta)),"Umbral_Interno",AND((BO165&gt;=Suspension01Desde),(BO165&lt;=Suspension01Hasta),(BQ165&gt;=Suspension01Desde),(BQ165&lt;=Suspension01Hasta)),"Umbral_Externo",AND((BO165&gt;=Suspension01Desde),(BO165&lt;=Suspension01Hasta),(BQ165&gt;=Suspension01Desde),(BQ165&gt;=Suspension01Hasta)),"Umbral_Tardío")</f>
        <v>No_Umbral</v>
      </c>
      <c r="BS165" s="43" cm="1">
        <f t="array" ref="BS165">_xlfn.IFS(BR165="Umbral_Anticipado",$BQ165-Suspension01Desde+1,BR165="Umbral_Interno",Suspension01Hasta-Suspension01Desde+1,BR165="Umbral_Externo",BQ165-$BO165+1,BR165="Umbral_Tardío",Suspension01Hasta-$BO165+1,BR165="No_Umbral",0)</f>
        <v>0</v>
      </c>
      <c r="BT165" s="42" cm="1">
        <f t="array" ref="BT165">_xlfn.IFS(BR165="Umbral_Anticipado",Suspension01Hasta+BS165,BR165="Umbral_Interno",BQ165+BS165,BR165="Umbral_Externo",Suspension01Hasta+BS165,BR165="Umbral_Tardío",BQ165+BS165,BR165="No_Umbral",BQ165)</f>
        <v>43644</v>
      </c>
      <c r="BU165" s="42" t="str" cm="1">
        <f t="array" ref="BU165">_xlfn.IFS(AND((BO165&lt;Suspension02Desde),(BO165&lt;Suspension02Hasta),(BT165&lt;Suspension02Desde),(BT165&lt;Suspension02Hasta)),"No_Umbral",AND((BO165&gt;Suspension02Desde),(BO165&gt;Suspension02Hasta),(BT165&gt;Suspension02Desde),(BT165&gt;Suspension02Hasta)),"No_Umbral",AND((BO165&lt;=Suspension02Desde),(BO165&lt;=Suspension02Hasta),(BT165&gt;=Suspension02Desde),(BT165&lt;=Suspension02Hasta)),"Umbral_Anticipado",AND((BO165&lt;=Suspension02Desde),(BO165&lt;=Suspension02Hasta),(BT165&gt;=Suspension02Desde),(BT165&gt;=Suspension02Hasta)),"Umbral_Interno",AND((BO165&gt;=Suspension02Desde),(BO165&lt;=Suspension02Hasta),(BT165&gt;=Suspension02Desde),(BT165&lt;=Suspension02Hasta)),"Umbral_Externo",AND((BO165&gt;=Suspension02Desde),(BO165&lt;=Suspension02Hasta),(BT165&gt;=Suspension02Desde),(BT165&gt;=Suspension02Hasta)),"Umbral_Tardío")</f>
        <v>No_Umbral</v>
      </c>
      <c r="BV165" s="43" cm="1">
        <f t="array" ref="BV165">_xlfn.IFS(BU165="Umbral_Anticipado",BT165-Suspension02Desde+1,BU165="Umbral_Interno",Suspension02Hasta-Suspension02Desde+1,BU165="Umbral_Externo",BT165-$BO165+1,BU165="Umbral_Tardío",Suspension02Hasta-$BO165+1,BU165="No_Umbral",0)</f>
        <v>0</v>
      </c>
      <c r="BW165" s="41" cm="1">
        <f t="array" ref="BW165">_xlfn.IFS(BU165="Umbral_Anticipado",Suspension02Hasta+BV165,BU165="Umbral_Interno",BT165+BV165,BU165="Umbral_Externo",Suspension02Hasta+BV165,BU165="Umbral_Tardío",BT165+BV165,BU165="No_Umbral",BT165)</f>
        <v>43644</v>
      </c>
      <c r="BX165" s="40">
        <f t="shared" si="31"/>
        <v>43646</v>
      </c>
      <c r="BY165" s="41">
        <f t="shared" si="32"/>
        <v>44374</v>
      </c>
      <c r="BZ165" s="42" t="str" cm="1">
        <f t="array" ref="BZ165">_xlfn.IFS(AND((BW165&lt;Suspension01Desde),(BW165&lt;Suspension01Hasta),(BY165&lt;Suspension01Desde),(BY165&lt;Suspension01Hasta)),"No_Umbral",AND((BW165&gt;Suspension01Desde),(BW165&gt;Suspension01Hasta),(BY165&gt;Suspension01Desde),(BY165&gt;Suspension01Hasta)),"No_Umbral",AND((BW165&lt;=Suspension01Desde),(BW165&lt;=Suspension01Hasta),(BY165&gt;=Suspension01Desde),(BY165&lt;=Suspension01Hasta)),"Umbral_Anticipado",AND((BW165&lt;=Suspension01Desde),(BW165&lt;=Suspension01Hasta),(BY165&gt;=Suspension01Desde),(BY165&gt;=Suspension01Hasta)),"Umbral_Interno",AND((BW165&gt;=Suspension01Desde),(BW165&lt;=Suspension01Hasta),(BY165&gt;=Suspension01Desde),(BY165&lt;=Suspension01Hasta)),"Umbral_Externo",AND((BW165&gt;=Suspension01Desde),(BW165&lt;=Suspension01Hasta),(BY165&gt;=Suspension01Desde),(BY165&gt;=Suspension01Hasta)),"Umbral_Tardío")</f>
        <v>Umbral_Interno</v>
      </c>
      <c r="CA165" s="43" cm="1">
        <f t="array" ref="CA165">_xlfn.IFS(BZ165="Umbral_Anticipado",$BI165-Suspension01Desde+1,BZ165="Umbral_Interno",Suspension01Hasta-Suspension01Desde+1,BZ165="Umbral_Externo",BY165-$BH165+1,BZ165="Umbral_Tardío",Suspension01Hasta-$BH165+1,BZ165="No_Umbral",0)</f>
        <v>212</v>
      </c>
      <c r="CB165" s="42" cm="1">
        <f t="array" ref="CB165">_xlfn.IFS(BZ165="Umbral_Anticipado",Suspension01Hasta+CA165,BZ165="Umbral_Interno",BY165+CA165,BZ165="Umbral_Externo",Suspension01Hasta+CA165,BZ165="Umbral_Tardío",BY165+CA165,BZ165="No_Umbral",BY165)</f>
        <v>44586</v>
      </c>
      <c r="CC165" s="42" t="str" cm="1">
        <f t="array" ref="CC165">_xlfn.IFS(AND((BW165&lt;Suspension02Desde),(BW165&lt;Suspension02Hasta),(CB165&lt;Suspension02Desde),(CB165&lt;Suspension02Hasta)),"No_Umbral",AND((BW165&gt;Suspension02Desde),(BW165&gt;Suspension02Hasta),(CB165&gt;Suspension02Desde),(CB165&gt;Suspension02Hasta)),"No_Umbral",AND((BW165&lt;=Suspension02Desde),(BW165&lt;=Suspension02Hasta),(CB165&gt;=Suspension02Desde),(CB165&lt;=Suspension02Hasta)),"Umbral_Anticipado",AND((BW165&lt;=Suspension02Desde),(BW165&lt;=Suspension02Hasta),(CB165&gt;=Suspension02Desde),(CB165&gt;=Suspension02Hasta)),"Umbral_Interno",AND((BW165&gt;=Suspension02Desde),(BW165&lt;=Suspension02Hasta),(CB165&gt;=Suspension02Desde),(CB165&lt;=Suspension02Hasta)),"Umbral_Externo",AND((BW165&gt;=Suspension02Desde),(BW165&lt;=Suspension02Hasta),(CB165&gt;=Suspension02Desde),(CB165&gt;=Suspension02Hasta)),"Umbral_Tardío")</f>
        <v>Umbral_Anticipado</v>
      </c>
      <c r="CD165" s="43" cm="1">
        <f t="array" ref="CD165">_xlfn.IFS(CC165="Umbral_Anticipado",CB165-Suspension02Desde+1,CC165="Umbral_Interno",Suspension02Hasta-Suspension02Desde+1,CC165="Umbral_Externo",CB165-$BH165+1,CC165="Umbral_Tardío",Suspension02Hasta-$BH165+1,CC165="No_Umbral",0)</f>
        <v>398</v>
      </c>
      <c r="CE165" s="41" cm="1">
        <f t="array" ref="CE165">_xlfn.IFS(CC165="Umbral_Anticipado",Suspension02Hasta+CD165,CC165="Umbral_Interno",CB165+CD165,CC165="Umbral_Externo",Suspension02Hasta+CD165,CC165="Umbral_Tardío",CB165+CD165,CC165="No_Umbral",CB165)</f>
        <v>45070</v>
      </c>
      <c r="CF165" s="40">
        <f t="shared" si="33"/>
        <v>45070</v>
      </c>
    </row>
    <row r="166" spans="1:84" s="22" customFormat="1" ht="20.25" customHeight="1">
      <c r="A166" s="77" t="s">
        <v>1731</v>
      </c>
      <c r="B166" s="77" t="str">
        <f t="shared" si="34"/>
        <v>2018</v>
      </c>
      <c r="C166" s="77" t="s">
        <v>1732</v>
      </c>
      <c r="D166" s="77" t="s">
        <v>1733</v>
      </c>
      <c r="E166" s="77" t="s">
        <v>414</v>
      </c>
      <c r="F166" s="193" t="s">
        <v>215</v>
      </c>
      <c r="G166" s="201">
        <v>43360</v>
      </c>
      <c r="H166" s="201">
        <v>43464</v>
      </c>
      <c r="I166" s="77" t="s">
        <v>131</v>
      </c>
      <c r="J166" s="77" t="s">
        <v>111</v>
      </c>
      <c r="K166" s="78">
        <v>45072</v>
      </c>
      <c r="L166" s="77" t="str">
        <f>VLOOKUP(MONTH($K166),TablaMeses[],2,FALSE)</f>
        <v>05 MAYO</v>
      </c>
      <c r="M166" s="77">
        <f t="shared" si="38"/>
        <v>2023</v>
      </c>
      <c r="N166" s="77" t="s">
        <v>1734</v>
      </c>
      <c r="O166" s="201" t="s">
        <v>429</v>
      </c>
      <c r="P166" s="77" t="s">
        <v>1735</v>
      </c>
      <c r="Q166" s="77" t="s">
        <v>1736</v>
      </c>
      <c r="R166" s="201" t="s">
        <v>1719</v>
      </c>
      <c r="S166" s="77" t="s">
        <v>1737</v>
      </c>
      <c r="T166" s="77"/>
      <c r="U166" s="201"/>
      <c r="V166" s="77"/>
      <c r="W166" s="77"/>
      <c r="X166" s="201"/>
      <c r="Y166" s="77" t="s">
        <v>1738</v>
      </c>
      <c r="Z166" s="201" t="s">
        <v>1719</v>
      </c>
      <c r="AA166" s="77"/>
      <c r="AB166" s="201" t="s">
        <v>434</v>
      </c>
      <c r="AC166" s="79" t="s">
        <v>434</v>
      </c>
      <c r="AD166" s="77" t="s">
        <v>101</v>
      </c>
      <c r="AE166" s="77"/>
      <c r="AF166" s="77"/>
      <c r="AG166" s="95" t="s">
        <v>1739</v>
      </c>
      <c r="AH166" s="77"/>
      <c r="AI166" s="78"/>
      <c r="AJ166" s="77"/>
      <c r="AK166" s="77"/>
      <c r="AL166" s="77"/>
      <c r="AM166" s="78"/>
      <c r="AN166" s="77"/>
      <c r="AO166" s="77"/>
      <c r="AP166" s="77"/>
      <c r="AQ166" s="77"/>
      <c r="AR166" s="78"/>
      <c r="AS166" s="77"/>
      <c r="AT166" s="78"/>
      <c r="AU166" s="78"/>
      <c r="AV166" s="78">
        <v>45785</v>
      </c>
      <c r="AW166" s="77">
        <f t="shared" si="35"/>
        <v>19</v>
      </c>
      <c r="AX166" s="77">
        <f t="shared" si="39"/>
        <v>2025</v>
      </c>
      <c r="AY166" s="77" t="s">
        <v>103</v>
      </c>
      <c r="AZ166" s="81" t="s">
        <v>352</v>
      </c>
      <c r="BC166" s="25" t="s">
        <v>673</v>
      </c>
      <c r="BD166" s="25" t="s">
        <v>1464</v>
      </c>
      <c r="BE166" s="25">
        <v>120</v>
      </c>
      <c r="BF166" s="25">
        <v>60</v>
      </c>
      <c r="BG166" s="25">
        <v>730</v>
      </c>
      <c r="BH166" s="40">
        <f t="shared" si="27"/>
        <v>43464</v>
      </c>
      <c r="BI166" s="41">
        <f t="shared" si="28"/>
        <v>43584</v>
      </c>
      <c r="BJ166" s="42" t="str" cm="1">
        <f t="array" ref="BJ166">_xlfn.IFS(AND((BH166&lt;Suspension01Desde),(BH166&lt;Suspension01Hasta),(BI166&lt;Suspension01Desde),(BI166&lt;Suspension01Hasta)),"No_Umbral",AND((BH166&gt;Suspension01Desde),(BH166&gt;Suspension01Hasta),(BI166&gt;Suspension01Desde),(BI166&gt;Suspension01Hasta)),"No_Umbral",AND((BH166&lt;=Suspension01Desde),(BH166&lt;=Suspension01Hasta),(BI166&gt;=Suspension01Desde),(BI166&lt;=Suspension01Hasta)),"Umbral_Anticipado",AND((BH166&lt;=Suspension01Desde),(BH166&lt;=Suspension01Hasta),(BI166&gt;=Suspension01Desde),(BI166&gt;=Suspension01Hasta)),"Umbral_Interno",AND((BH166&gt;=Suspension01Desde),(BH166&lt;=Suspension01Hasta),(BI166&gt;=Suspension01Desde),(BI166&lt;=Suspension01Hasta)),"Umbral_Externo",AND((BH166&gt;=Suspension01Desde),(BH166&lt;=Suspension01Hasta),(BI166&gt;=Suspension01Desde),(BI166&gt;=Suspension01Hasta)),"Umbral_Tardío")</f>
        <v>No_Umbral</v>
      </c>
      <c r="BK166" s="43" cm="1">
        <f t="array" ref="BK166">_xlfn.IFS(BJ166="Umbral_Anticipado",$BI166-Suspension01Desde+1,BJ166="Umbral_Interno",Suspension01Hasta-Suspension01Desde+1,BJ166="Umbral_Externo",BI166-$BH166+1,BJ166="Umbral_Tardío",Suspension01Hasta-$BH166+1,BJ166="No_Umbral",0)</f>
        <v>0</v>
      </c>
      <c r="BL166" s="42" cm="1">
        <f t="array" ref="BL166">_xlfn.IFS(BJ166="Umbral_Anticipado",Suspension01Hasta+BK166,BJ166="Umbral_Interno",BI166+BK166,BJ166="Umbral_Externo",Suspension01Hasta+BK166,BJ166="Umbral_Tardío",BI166+BK166,BJ166="No_Umbral",BI166)</f>
        <v>43584</v>
      </c>
      <c r="BM166" s="42" t="str" cm="1">
        <f t="array" ref="BM166">_xlfn.IFS(AND((BH166&lt;Suspension02Desde),(BH166&lt;Suspension02Hasta),(BL166&lt;Suspension02Desde),(BL166&lt;Suspension02Hasta)),"No_Umbral",AND((BH166&gt;Suspension02Desde),(BH166&gt;Suspension02Hasta),(BL166&gt;Suspension02Desde),(BL166&gt;Suspension02Hasta)),"No_Umbral",AND((BH166&lt;=Suspension02Desde),(BH166&lt;=Suspension02Hasta),(BL166&gt;=Suspension02Desde),(BL166&lt;=Suspension02Hasta)),"Umbral_Anticipado",AND((BH166&lt;=Suspension02Desde),(BH166&lt;=Suspension02Hasta),(BL166&gt;=Suspension02Desde),(BL166&gt;=Suspension02Hasta)),"Umbral_Interno",AND((BH166&gt;=Suspension02Desde),(BH166&lt;=Suspension02Hasta),(BL166&gt;=Suspension02Desde),(BL166&lt;=Suspension02Hasta)),"Umbral_Externo",AND((BH166&gt;=Suspension02Desde),(BH166&lt;=Suspension02Hasta),(BL166&gt;=Suspension02Desde),(BL166&gt;=Suspension02Hasta)),"Umbral_Tardío")</f>
        <v>No_Umbral</v>
      </c>
      <c r="BN166" s="43" cm="1">
        <f t="array" ref="BN166">_xlfn.IFS(BM166="Umbral_Anticipado",BL166-Suspension02Desde+1,BM166="Umbral_Interno",Suspension02Hasta-Suspension02Desde+1,BM166="Umbral_Externo",BL166-$BH166+1,BM166="Umbral_Tardío",Suspension02Hasta-$BH166+1,BM166="No_Umbral",0)</f>
        <v>0</v>
      </c>
      <c r="BO166" s="41" cm="1">
        <f t="array" ref="BO166">_xlfn.IFS(BM166="Umbral_Anticipado",Suspension02Hasta+BN166,BM166="Umbral_Interno",BL166+BN166,BM166="Umbral_Externo",Suspension02Hasta+BN166,BM166="Umbral_Tardío",BL166+BN166,BM166="No_Umbral",BL166)</f>
        <v>43584</v>
      </c>
      <c r="BP166" s="40">
        <f t="shared" si="29"/>
        <v>43585</v>
      </c>
      <c r="BQ166" s="41">
        <f t="shared" si="30"/>
        <v>43644</v>
      </c>
      <c r="BR166" s="42" t="str" cm="1">
        <f t="array" ref="BR166">_xlfn.IFS(AND((BO166&lt;Suspension01Desde),(BO166&lt;Suspension01Hasta),(BQ166&lt;Suspension01Desde),(BQ166&lt;Suspension01Hasta)),"No_Umbral",AND((BO166&gt;Suspension01Desde),(BO166&gt;Suspension01Hasta),(BQ166&gt;Suspension01Desde),(BQ166&gt;Suspension01Hasta)),"No_Umbral",AND((BO166&lt;=Suspension01Desde),(BO166&lt;=Suspension01Hasta),(BQ166&gt;=Suspension01Desde),(BQ166&lt;=Suspension01Hasta)),"Umbral_Anticipado",AND((BO166&lt;=Suspension01Desde),(BO166&lt;=Suspension01Hasta),(BQ166&gt;=Suspension01Desde),(BQ166&gt;=Suspension01Hasta)),"Umbral_Interno",AND((BO166&gt;=Suspension01Desde),(BO166&lt;=Suspension01Hasta),(BQ166&gt;=Suspension01Desde),(BQ166&lt;=Suspension01Hasta)),"Umbral_Externo",AND((BO166&gt;=Suspension01Desde),(BO166&lt;=Suspension01Hasta),(BQ166&gt;=Suspension01Desde),(BQ166&gt;=Suspension01Hasta)),"Umbral_Tardío")</f>
        <v>No_Umbral</v>
      </c>
      <c r="BS166" s="43" cm="1">
        <f t="array" ref="BS166">_xlfn.IFS(BR166="Umbral_Anticipado",$BQ166-Suspension01Desde+1,BR166="Umbral_Interno",Suspension01Hasta-Suspension01Desde+1,BR166="Umbral_Externo",BQ166-$BO166+1,BR166="Umbral_Tardío",Suspension01Hasta-$BO166+1,BR166="No_Umbral",0)</f>
        <v>0</v>
      </c>
      <c r="BT166" s="42" cm="1">
        <f t="array" ref="BT166">_xlfn.IFS(BR166="Umbral_Anticipado",Suspension01Hasta+BS166,BR166="Umbral_Interno",BQ166+BS166,BR166="Umbral_Externo",Suspension01Hasta+BS166,BR166="Umbral_Tardío",BQ166+BS166,BR166="No_Umbral",BQ166)</f>
        <v>43644</v>
      </c>
      <c r="BU166" s="42" t="str" cm="1">
        <f t="array" ref="BU166">_xlfn.IFS(AND((BO166&lt;Suspension02Desde),(BO166&lt;Suspension02Hasta),(BT166&lt;Suspension02Desde),(BT166&lt;Suspension02Hasta)),"No_Umbral",AND((BO166&gt;Suspension02Desde),(BO166&gt;Suspension02Hasta),(BT166&gt;Suspension02Desde),(BT166&gt;Suspension02Hasta)),"No_Umbral",AND((BO166&lt;=Suspension02Desde),(BO166&lt;=Suspension02Hasta),(BT166&gt;=Suspension02Desde),(BT166&lt;=Suspension02Hasta)),"Umbral_Anticipado",AND((BO166&lt;=Suspension02Desde),(BO166&lt;=Suspension02Hasta),(BT166&gt;=Suspension02Desde),(BT166&gt;=Suspension02Hasta)),"Umbral_Interno",AND((BO166&gt;=Suspension02Desde),(BO166&lt;=Suspension02Hasta),(BT166&gt;=Suspension02Desde),(BT166&lt;=Suspension02Hasta)),"Umbral_Externo",AND((BO166&gt;=Suspension02Desde),(BO166&lt;=Suspension02Hasta),(BT166&gt;=Suspension02Desde),(BT166&gt;=Suspension02Hasta)),"Umbral_Tardío")</f>
        <v>No_Umbral</v>
      </c>
      <c r="BV166" s="43" cm="1">
        <f t="array" ref="BV166">_xlfn.IFS(BU166="Umbral_Anticipado",BT166-Suspension02Desde+1,BU166="Umbral_Interno",Suspension02Hasta-Suspension02Desde+1,BU166="Umbral_Externo",BT166-$BO166+1,BU166="Umbral_Tardío",Suspension02Hasta-$BO166+1,BU166="No_Umbral",0)</f>
        <v>0</v>
      </c>
      <c r="BW166" s="41" cm="1">
        <f t="array" ref="BW166">_xlfn.IFS(BU166="Umbral_Anticipado",Suspension02Hasta+BV166,BU166="Umbral_Interno",BT166+BV166,BU166="Umbral_Externo",Suspension02Hasta+BV166,BU166="Umbral_Tardío",BT166+BV166,BU166="No_Umbral",BT166)</f>
        <v>43644</v>
      </c>
      <c r="BX166" s="40">
        <f t="shared" si="31"/>
        <v>43646</v>
      </c>
      <c r="BY166" s="41">
        <f t="shared" si="32"/>
        <v>44374</v>
      </c>
      <c r="BZ166" s="42" t="str" cm="1">
        <f t="array" ref="BZ166">_xlfn.IFS(AND((BW166&lt;Suspension01Desde),(BW166&lt;Suspension01Hasta),(BY166&lt;Suspension01Desde),(BY166&lt;Suspension01Hasta)),"No_Umbral",AND((BW166&gt;Suspension01Desde),(BW166&gt;Suspension01Hasta),(BY166&gt;Suspension01Desde),(BY166&gt;Suspension01Hasta)),"No_Umbral",AND((BW166&lt;=Suspension01Desde),(BW166&lt;=Suspension01Hasta),(BY166&gt;=Suspension01Desde),(BY166&lt;=Suspension01Hasta)),"Umbral_Anticipado",AND((BW166&lt;=Suspension01Desde),(BW166&lt;=Suspension01Hasta),(BY166&gt;=Suspension01Desde),(BY166&gt;=Suspension01Hasta)),"Umbral_Interno",AND((BW166&gt;=Suspension01Desde),(BW166&lt;=Suspension01Hasta),(BY166&gt;=Suspension01Desde),(BY166&lt;=Suspension01Hasta)),"Umbral_Externo",AND((BW166&gt;=Suspension01Desde),(BW166&lt;=Suspension01Hasta),(BY166&gt;=Suspension01Desde),(BY166&gt;=Suspension01Hasta)),"Umbral_Tardío")</f>
        <v>Umbral_Interno</v>
      </c>
      <c r="CA166" s="43" cm="1">
        <f t="array" ref="CA166">_xlfn.IFS(BZ166="Umbral_Anticipado",$BI166-Suspension01Desde+1,BZ166="Umbral_Interno",Suspension01Hasta-Suspension01Desde+1,BZ166="Umbral_Externo",BY166-$BH166+1,BZ166="Umbral_Tardío",Suspension01Hasta-$BH166+1,BZ166="No_Umbral",0)</f>
        <v>212</v>
      </c>
      <c r="CB166" s="42" cm="1">
        <f t="array" ref="CB166">_xlfn.IFS(BZ166="Umbral_Anticipado",Suspension01Hasta+CA166,BZ166="Umbral_Interno",BY166+CA166,BZ166="Umbral_Externo",Suspension01Hasta+CA166,BZ166="Umbral_Tardío",BY166+CA166,BZ166="No_Umbral",BY166)</f>
        <v>44586</v>
      </c>
      <c r="CC166" s="42" t="str" cm="1">
        <f t="array" ref="CC166">_xlfn.IFS(AND((BW166&lt;Suspension02Desde),(BW166&lt;Suspension02Hasta),(CB166&lt;Suspension02Desde),(CB166&lt;Suspension02Hasta)),"No_Umbral",AND((BW166&gt;Suspension02Desde),(BW166&gt;Suspension02Hasta),(CB166&gt;Suspension02Desde),(CB166&gt;Suspension02Hasta)),"No_Umbral",AND((BW166&lt;=Suspension02Desde),(BW166&lt;=Suspension02Hasta),(CB166&gt;=Suspension02Desde),(CB166&lt;=Suspension02Hasta)),"Umbral_Anticipado",AND((BW166&lt;=Suspension02Desde),(BW166&lt;=Suspension02Hasta),(CB166&gt;=Suspension02Desde),(CB166&gt;=Suspension02Hasta)),"Umbral_Interno",AND((BW166&gt;=Suspension02Desde),(BW166&lt;=Suspension02Hasta),(CB166&gt;=Suspension02Desde),(CB166&lt;=Suspension02Hasta)),"Umbral_Externo",AND((BW166&gt;=Suspension02Desde),(BW166&lt;=Suspension02Hasta),(CB166&gt;=Suspension02Desde),(CB166&gt;=Suspension02Hasta)),"Umbral_Tardío")</f>
        <v>Umbral_Anticipado</v>
      </c>
      <c r="CD166" s="43" cm="1">
        <f t="array" ref="CD166">_xlfn.IFS(CC166="Umbral_Anticipado",CB166-Suspension02Desde+1,CC166="Umbral_Interno",Suspension02Hasta-Suspension02Desde+1,CC166="Umbral_Externo",CB166-$BH166+1,CC166="Umbral_Tardío",Suspension02Hasta-$BH166+1,CC166="No_Umbral",0)</f>
        <v>398</v>
      </c>
      <c r="CE166" s="41" cm="1">
        <f t="array" ref="CE166">_xlfn.IFS(CC166="Umbral_Anticipado",Suspension02Hasta+CD166,CC166="Umbral_Interno",CB166+CD166,CC166="Umbral_Externo",Suspension02Hasta+CD166,CC166="Umbral_Tardío",CB166+CD166,CC166="No_Umbral",CB166)</f>
        <v>45070</v>
      </c>
      <c r="CF166" s="40">
        <f t="shared" si="33"/>
        <v>45070</v>
      </c>
    </row>
    <row r="167" spans="1:84" s="22" customFormat="1" ht="20.25" customHeight="1">
      <c r="A167" s="77" t="s">
        <v>1740</v>
      </c>
      <c r="B167" s="77" t="str">
        <f t="shared" si="34"/>
        <v>2018</v>
      </c>
      <c r="C167" s="77" t="s">
        <v>1741</v>
      </c>
      <c r="D167" s="77" t="s">
        <v>922</v>
      </c>
      <c r="E167" s="77" t="s">
        <v>452</v>
      </c>
      <c r="F167" s="77" t="s">
        <v>453</v>
      </c>
      <c r="G167" s="201">
        <v>43126</v>
      </c>
      <c r="H167" s="201">
        <v>43465</v>
      </c>
      <c r="I167" s="77" t="s">
        <v>131</v>
      </c>
      <c r="J167" s="77" t="s">
        <v>111</v>
      </c>
      <c r="K167" s="78">
        <v>45133</v>
      </c>
      <c r="L167" s="77" t="str">
        <f>VLOOKUP(MONTH($K167),TablaMeses[],2,FALSE)</f>
        <v>07 JULIO</v>
      </c>
      <c r="M167" s="77">
        <f t="shared" si="38"/>
        <v>2023</v>
      </c>
      <c r="N167" s="77" t="s">
        <v>1742</v>
      </c>
      <c r="O167" s="201" t="s">
        <v>1714</v>
      </c>
      <c r="P167" s="77" t="s">
        <v>219</v>
      </c>
      <c r="Q167" s="77" t="s">
        <v>1743</v>
      </c>
      <c r="R167" s="201" t="s">
        <v>461</v>
      </c>
      <c r="S167" s="77" t="s">
        <v>1744</v>
      </c>
      <c r="T167" s="77"/>
      <c r="U167" s="201"/>
      <c r="V167" s="77"/>
      <c r="W167" s="77"/>
      <c r="X167" s="201"/>
      <c r="Y167" s="77" t="s">
        <v>1745</v>
      </c>
      <c r="Z167" s="201" t="s">
        <v>323</v>
      </c>
      <c r="AA167" s="77" t="s">
        <v>1746</v>
      </c>
      <c r="AB167" s="201" t="s">
        <v>1747</v>
      </c>
      <c r="AC167" s="79" t="s">
        <v>1748</v>
      </c>
      <c r="AD167" s="77" t="s">
        <v>101</v>
      </c>
      <c r="AE167" s="77"/>
      <c r="AF167" s="77"/>
      <c r="AG167" s="87" t="s">
        <v>1749</v>
      </c>
      <c r="AH167" s="77"/>
      <c r="AI167" s="78"/>
      <c r="AJ167" s="77"/>
      <c r="AK167" s="77"/>
      <c r="AL167" s="77"/>
      <c r="AM167" s="78"/>
      <c r="AN167" s="77"/>
      <c r="AO167" s="77"/>
      <c r="AP167" s="77"/>
      <c r="AQ167" s="77"/>
      <c r="AR167" s="78"/>
      <c r="AS167" s="77"/>
      <c r="AT167" s="78"/>
      <c r="AU167" s="78"/>
      <c r="AV167" s="78">
        <v>45785</v>
      </c>
      <c r="AW167" s="77">
        <f t="shared" si="35"/>
        <v>19</v>
      </c>
      <c r="AX167" s="77">
        <f t="shared" si="39"/>
        <v>2025</v>
      </c>
      <c r="AY167" s="77" t="s">
        <v>103</v>
      </c>
      <c r="AZ167" s="81" t="s">
        <v>1750</v>
      </c>
      <c r="BC167" s="25" t="s">
        <v>673</v>
      </c>
      <c r="BD167" s="25" t="s">
        <v>674</v>
      </c>
      <c r="BE167" s="25">
        <v>120</v>
      </c>
      <c r="BF167" s="25">
        <v>60</v>
      </c>
      <c r="BG167" s="25">
        <v>730</v>
      </c>
      <c r="BH167" s="40">
        <f t="shared" si="27"/>
        <v>43465</v>
      </c>
      <c r="BI167" s="41">
        <f t="shared" si="28"/>
        <v>43585</v>
      </c>
      <c r="BJ167" s="42" t="str" cm="1">
        <f t="array" ref="BJ167">_xlfn.IFS(AND((BH167&lt;Suspension01Desde),(BH167&lt;Suspension01Hasta),(BI167&lt;Suspension01Desde),(BI167&lt;Suspension01Hasta)),"No_Umbral",AND((BH167&gt;Suspension01Desde),(BH167&gt;Suspension01Hasta),(BI167&gt;Suspension01Desde),(BI167&gt;Suspension01Hasta)),"No_Umbral",AND((BH167&lt;=Suspension01Desde),(BH167&lt;=Suspension01Hasta),(BI167&gt;=Suspension01Desde),(BI167&lt;=Suspension01Hasta)),"Umbral_Anticipado",AND((BH167&lt;=Suspension01Desde),(BH167&lt;=Suspension01Hasta),(BI167&gt;=Suspension01Desde),(BI167&gt;=Suspension01Hasta)),"Umbral_Interno",AND((BH167&gt;=Suspension01Desde),(BH167&lt;=Suspension01Hasta),(BI167&gt;=Suspension01Desde),(BI167&lt;=Suspension01Hasta)),"Umbral_Externo",AND((BH167&gt;=Suspension01Desde),(BH167&lt;=Suspension01Hasta),(BI167&gt;=Suspension01Desde),(BI167&gt;=Suspension01Hasta)),"Umbral_Tardío")</f>
        <v>No_Umbral</v>
      </c>
      <c r="BK167" s="43" cm="1">
        <f t="array" ref="BK167">_xlfn.IFS(BJ167="Umbral_Anticipado",$BI167-Suspension01Desde+1,BJ167="Umbral_Interno",Suspension01Hasta-Suspension01Desde+1,BJ167="Umbral_Externo",BI167-$BH167+1,BJ167="Umbral_Tardío",Suspension01Hasta-$BH167+1,BJ167="No_Umbral",0)</f>
        <v>0</v>
      </c>
      <c r="BL167" s="42" cm="1">
        <f t="array" ref="BL167">_xlfn.IFS(BJ167="Umbral_Anticipado",Suspension01Hasta+BK167,BJ167="Umbral_Interno",BI167+BK167,BJ167="Umbral_Externo",Suspension01Hasta+BK167,BJ167="Umbral_Tardío",BI167+BK167,BJ167="No_Umbral",BI167)</f>
        <v>43585</v>
      </c>
      <c r="BM167" s="42" t="str" cm="1">
        <f t="array" ref="BM167">_xlfn.IFS(AND((BH167&lt;Suspension02Desde),(BH167&lt;Suspension02Hasta),(BL167&lt;Suspension02Desde),(BL167&lt;Suspension02Hasta)),"No_Umbral",AND((BH167&gt;Suspension02Desde),(BH167&gt;Suspension02Hasta),(BL167&gt;Suspension02Desde),(BL167&gt;Suspension02Hasta)),"No_Umbral",AND((BH167&lt;=Suspension02Desde),(BH167&lt;=Suspension02Hasta),(BL167&gt;=Suspension02Desde),(BL167&lt;=Suspension02Hasta)),"Umbral_Anticipado",AND((BH167&lt;=Suspension02Desde),(BH167&lt;=Suspension02Hasta),(BL167&gt;=Suspension02Desde),(BL167&gt;=Suspension02Hasta)),"Umbral_Interno",AND((BH167&gt;=Suspension02Desde),(BH167&lt;=Suspension02Hasta),(BL167&gt;=Suspension02Desde),(BL167&lt;=Suspension02Hasta)),"Umbral_Externo",AND((BH167&gt;=Suspension02Desde),(BH167&lt;=Suspension02Hasta),(BL167&gt;=Suspension02Desde),(BL167&gt;=Suspension02Hasta)),"Umbral_Tardío")</f>
        <v>No_Umbral</v>
      </c>
      <c r="BN167" s="43" cm="1">
        <f t="array" ref="BN167">_xlfn.IFS(BM167="Umbral_Anticipado",BL167-Suspension02Desde+1,BM167="Umbral_Interno",Suspension02Hasta-Suspension02Desde+1,BM167="Umbral_Externo",BL167-$BH167+1,BM167="Umbral_Tardío",Suspension02Hasta-$BH167+1,BM167="No_Umbral",0)</f>
        <v>0</v>
      </c>
      <c r="BO167" s="41" cm="1">
        <f t="array" ref="BO167">_xlfn.IFS(BM167="Umbral_Anticipado",Suspension02Hasta+BN167,BM167="Umbral_Interno",BL167+BN167,BM167="Umbral_Externo",Suspension02Hasta+BN167,BM167="Umbral_Tardío",BL167+BN167,BM167="No_Umbral",BL167)</f>
        <v>43585</v>
      </c>
      <c r="BP167" s="40">
        <f t="shared" si="29"/>
        <v>43586</v>
      </c>
      <c r="BQ167" s="41">
        <f t="shared" si="30"/>
        <v>43645</v>
      </c>
      <c r="BR167" s="42" t="str" cm="1">
        <f t="array" ref="BR167">_xlfn.IFS(AND((BO167&lt;Suspension01Desde),(BO167&lt;Suspension01Hasta),(BQ167&lt;Suspension01Desde),(BQ167&lt;Suspension01Hasta)),"No_Umbral",AND((BO167&gt;Suspension01Desde),(BO167&gt;Suspension01Hasta),(BQ167&gt;Suspension01Desde),(BQ167&gt;Suspension01Hasta)),"No_Umbral",AND((BO167&lt;=Suspension01Desde),(BO167&lt;=Suspension01Hasta),(BQ167&gt;=Suspension01Desde),(BQ167&lt;=Suspension01Hasta)),"Umbral_Anticipado",AND((BO167&lt;=Suspension01Desde),(BO167&lt;=Suspension01Hasta),(BQ167&gt;=Suspension01Desde),(BQ167&gt;=Suspension01Hasta)),"Umbral_Interno",AND((BO167&gt;=Suspension01Desde),(BO167&lt;=Suspension01Hasta),(BQ167&gt;=Suspension01Desde),(BQ167&lt;=Suspension01Hasta)),"Umbral_Externo",AND((BO167&gt;=Suspension01Desde),(BO167&lt;=Suspension01Hasta),(BQ167&gt;=Suspension01Desde),(BQ167&gt;=Suspension01Hasta)),"Umbral_Tardío")</f>
        <v>No_Umbral</v>
      </c>
      <c r="BS167" s="43" cm="1">
        <f t="array" ref="BS167">_xlfn.IFS(BR167="Umbral_Anticipado",$BQ167-Suspension01Desde+1,BR167="Umbral_Interno",Suspension01Hasta-Suspension01Desde+1,BR167="Umbral_Externo",BQ167-$BO167+1,BR167="Umbral_Tardío",Suspension01Hasta-$BO167+1,BR167="No_Umbral",0)</f>
        <v>0</v>
      </c>
      <c r="BT167" s="42" cm="1">
        <f t="array" ref="BT167">_xlfn.IFS(BR167="Umbral_Anticipado",Suspension01Hasta+BS167,BR167="Umbral_Interno",BQ167+BS167,BR167="Umbral_Externo",Suspension01Hasta+BS167,BR167="Umbral_Tardío",BQ167+BS167,BR167="No_Umbral",BQ167)</f>
        <v>43645</v>
      </c>
      <c r="BU167" s="42" t="str" cm="1">
        <f t="array" ref="BU167">_xlfn.IFS(AND((BO167&lt;Suspension02Desde),(BO167&lt;Suspension02Hasta),(BT167&lt;Suspension02Desde),(BT167&lt;Suspension02Hasta)),"No_Umbral",AND((BO167&gt;Suspension02Desde),(BO167&gt;Suspension02Hasta),(BT167&gt;Suspension02Desde),(BT167&gt;Suspension02Hasta)),"No_Umbral",AND((BO167&lt;=Suspension02Desde),(BO167&lt;=Suspension02Hasta),(BT167&gt;=Suspension02Desde),(BT167&lt;=Suspension02Hasta)),"Umbral_Anticipado",AND((BO167&lt;=Suspension02Desde),(BO167&lt;=Suspension02Hasta),(BT167&gt;=Suspension02Desde),(BT167&gt;=Suspension02Hasta)),"Umbral_Interno",AND((BO167&gt;=Suspension02Desde),(BO167&lt;=Suspension02Hasta),(BT167&gt;=Suspension02Desde),(BT167&lt;=Suspension02Hasta)),"Umbral_Externo",AND((BO167&gt;=Suspension02Desde),(BO167&lt;=Suspension02Hasta),(BT167&gt;=Suspension02Desde),(BT167&gt;=Suspension02Hasta)),"Umbral_Tardío")</f>
        <v>No_Umbral</v>
      </c>
      <c r="BV167" s="43" cm="1">
        <f t="array" ref="BV167">_xlfn.IFS(BU167="Umbral_Anticipado",BT167-Suspension02Desde+1,BU167="Umbral_Interno",Suspension02Hasta-Suspension02Desde+1,BU167="Umbral_Externo",BT167-$BO167+1,BU167="Umbral_Tardío",Suspension02Hasta-$BO167+1,BU167="No_Umbral",0)</f>
        <v>0</v>
      </c>
      <c r="BW167" s="41" cm="1">
        <f t="array" ref="BW167">_xlfn.IFS(BU167="Umbral_Anticipado",Suspension02Hasta+BV167,BU167="Umbral_Interno",BT167+BV167,BU167="Umbral_Externo",Suspension02Hasta+BV167,BU167="Umbral_Tardío",BT167+BV167,BU167="No_Umbral",BT167)</f>
        <v>43645</v>
      </c>
      <c r="BX167" s="40">
        <f t="shared" si="31"/>
        <v>43617</v>
      </c>
      <c r="BY167" s="41">
        <f t="shared" si="32"/>
        <v>44375</v>
      </c>
      <c r="BZ167" s="42" t="str" cm="1">
        <f t="array" ref="BZ167">_xlfn.IFS(AND((BW167&lt;Suspension01Desde),(BW167&lt;Suspension01Hasta),(BY167&lt;Suspension01Desde),(BY167&lt;Suspension01Hasta)),"No_Umbral",AND((BW167&gt;Suspension01Desde),(BW167&gt;Suspension01Hasta),(BY167&gt;Suspension01Desde),(BY167&gt;Suspension01Hasta)),"No_Umbral",AND((BW167&lt;=Suspension01Desde),(BW167&lt;=Suspension01Hasta),(BY167&gt;=Suspension01Desde),(BY167&lt;=Suspension01Hasta)),"Umbral_Anticipado",AND((BW167&lt;=Suspension01Desde),(BW167&lt;=Suspension01Hasta),(BY167&gt;=Suspension01Desde),(BY167&gt;=Suspension01Hasta)),"Umbral_Interno",AND((BW167&gt;=Suspension01Desde),(BW167&lt;=Suspension01Hasta),(BY167&gt;=Suspension01Desde),(BY167&lt;=Suspension01Hasta)),"Umbral_Externo",AND((BW167&gt;=Suspension01Desde),(BW167&lt;=Suspension01Hasta),(BY167&gt;=Suspension01Desde),(BY167&gt;=Suspension01Hasta)),"Umbral_Tardío")</f>
        <v>Umbral_Interno</v>
      </c>
      <c r="CA167" s="43" cm="1">
        <f t="array" ref="CA167">_xlfn.IFS(BZ167="Umbral_Anticipado",$BI167-Suspension01Desde+1,BZ167="Umbral_Interno",Suspension01Hasta-Suspension01Desde+1,BZ167="Umbral_Externo",BY167-$BH167+1,BZ167="Umbral_Tardío",Suspension01Hasta-$BH167+1,BZ167="No_Umbral",0)</f>
        <v>212</v>
      </c>
      <c r="CB167" s="42" cm="1">
        <f t="array" ref="CB167">_xlfn.IFS(BZ167="Umbral_Anticipado",Suspension01Hasta+CA167,BZ167="Umbral_Interno",BY167+CA167,BZ167="Umbral_Externo",Suspension01Hasta+CA167,BZ167="Umbral_Tardío",BY167+CA167,BZ167="No_Umbral",BY167)</f>
        <v>44587</v>
      </c>
      <c r="CC167" s="42" t="str" cm="1">
        <f t="array" ref="CC167">_xlfn.IFS(AND((BW167&lt;Suspension02Desde),(BW167&lt;Suspension02Hasta),(CB167&lt;Suspension02Desde),(CB167&lt;Suspension02Hasta)),"No_Umbral",AND((BW167&gt;Suspension02Desde),(BW167&gt;Suspension02Hasta),(CB167&gt;Suspension02Desde),(CB167&gt;Suspension02Hasta)),"No_Umbral",AND((BW167&lt;=Suspension02Desde),(BW167&lt;=Suspension02Hasta),(CB167&gt;=Suspension02Desde),(CB167&lt;=Suspension02Hasta)),"Umbral_Anticipado",AND((BW167&lt;=Suspension02Desde),(BW167&lt;=Suspension02Hasta),(CB167&gt;=Suspension02Desde),(CB167&gt;=Suspension02Hasta)),"Umbral_Interno",AND((BW167&gt;=Suspension02Desde),(BW167&lt;=Suspension02Hasta),(CB167&gt;=Suspension02Desde),(CB167&lt;=Suspension02Hasta)),"Umbral_Externo",AND((BW167&gt;=Suspension02Desde),(BW167&lt;=Suspension02Hasta),(CB167&gt;=Suspension02Desde),(CB167&gt;=Suspension02Hasta)),"Umbral_Tardío")</f>
        <v>Umbral_Anticipado</v>
      </c>
      <c r="CD167" s="43" cm="1">
        <f t="array" ref="CD167">_xlfn.IFS(CC167="Umbral_Anticipado",CB167-Suspension02Desde+1,CC167="Umbral_Interno",Suspension02Hasta-Suspension02Desde+1,CC167="Umbral_Externo",CB167-$BH167+1,CC167="Umbral_Tardío",Suspension02Hasta-$BH167+1,CC167="No_Umbral",0)</f>
        <v>399</v>
      </c>
      <c r="CE167" s="41" cm="1">
        <f t="array" ref="CE167">_xlfn.IFS(CC167="Umbral_Anticipado",Suspension02Hasta+CD167,CC167="Umbral_Interno",CB167+CD167,CC167="Umbral_Externo",Suspension02Hasta+CD167,CC167="Umbral_Tardío",CB167+CD167,CC167="No_Umbral",CB167)</f>
        <v>45071</v>
      </c>
      <c r="CF167" s="40">
        <f t="shared" si="33"/>
        <v>45071</v>
      </c>
    </row>
    <row r="168" spans="1:84" s="22" customFormat="1" ht="20.25" customHeight="1">
      <c r="A168" s="77" t="s">
        <v>1751</v>
      </c>
      <c r="B168" s="77" t="str">
        <f t="shared" si="34"/>
        <v>2014</v>
      </c>
      <c r="C168" s="77" t="s">
        <v>1752</v>
      </c>
      <c r="D168" s="77" t="s">
        <v>1753</v>
      </c>
      <c r="E168" s="77" t="s">
        <v>206</v>
      </c>
      <c r="F168" s="77" t="s">
        <v>109</v>
      </c>
      <c r="G168" s="201">
        <v>42002</v>
      </c>
      <c r="H168" s="201">
        <v>43465</v>
      </c>
      <c r="I168" s="77" t="s">
        <v>131</v>
      </c>
      <c r="J168" s="77" t="s">
        <v>111</v>
      </c>
      <c r="K168" s="78">
        <v>45072</v>
      </c>
      <c r="L168" s="77" t="str">
        <f>VLOOKUP(MONTH($K168),TablaMeses[],2,FALSE)</f>
        <v>05 MAYO</v>
      </c>
      <c r="M168" s="77">
        <f t="shared" si="38"/>
        <v>2023</v>
      </c>
      <c r="N168" s="77" t="s">
        <v>1754</v>
      </c>
      <c r="O168" s="201" t="s">
        <v>1719</v>
      </c>
      <c r="P168" s="77" t="s">
        <v>1755</v>
      </c>
      <c r="Q168" s="77" t="s">
        <v>1756</v>
      </c>
      <c r="R168" s="201" t="s">
        <v>1757</v>
      </c>
      <c r="S168" s="77" t="s">
        <v>1758</v>
      </c>
      <c r="T168" s="77"/>
      <c r="U168" s="201"/>
      <c r="V168" s="77"/>
      <c r="W168" s="77"/>
      <c r="X168" s="201"/>
      <c r="Y168" s="77" t="s">
        <v>1759</v>
      </c>
      <c r="Z168" s="201" t="s">
        <v>226</v>
      </c>
      <c r="AA168" s="77"/>
      <c r="AB168" s="201"/>
      <c r="AC168" s="79"/>
      <c r="AD168" s="77"/>
      <c r="AE168" s="77"/>
      <c r="AF168" s="77"/>
      <c r="AG168" s="77"/>
      <c r="AH168" s="77"/>
      <c r="AI168" s="78"/>
      <c r="AJ168" s="77"/>
      <c r="AK168" s="77"/>
      <c r="AL168" s="77"/>
      <c r="AM168" s="78"/>
      <c r="AN168" s="77"/>
      <c r="AO168" s="77"/>
      <c r="AP168" s="77"/>
      <c r="AQ168" s="77"/>
      <c r="AR168" s="78"/>
      <c r="AS168" s="77"/>
      <c r="AT168" s="78"/>
      <c r="AU168" s="78"/>
      <c r="AV168" s="78">
        <v>45784</v>
      </c>
      <c r="AW168" s="77">
        <f t="shared" si="35"/>
        <v>19</v>
      </c>
      <c r="AX168" s="77">
        <f t="shared" si="39"/>
        <v>2025</v>
      </c>
      <c r="AY168" s="77" t="s">
        <v>304</v>
      </c>
      <c r="AZ168" s="81" t="s">
        <v>1760</v>
      </c>
      <c r="BC168" s="25" t="s">
        <v>104</v>
      </c>
      <c r="BD168" s="25" t="s">
        <v>104</v>
      </c>
      <c r="BE168" s="39">
        <v>120</v>
      </c>
      <c r="BF168" s="39">
        <v>60</v>
      </c>
      <c r="BG168" s="39">
        <v>730</v>
      </c>
      <c r="BH168" s="40">
        <f t="shared" si="27"/>
        <v>43465</v>
      </c>
      <c r="BI168" s="41">
        <f t="shared" si="28"/>
        <v>43585</v>
      </c>
      <c r="BJ168" s="42" t="str" cm="1">
        <f t="array" ref="BJ168">_xlfn.IFS(AND((BH168&lt;Suspension01Desde),(BH168&lt;Suspension01Hasta),(BI168&lt;Suspension01Desde),(BI168&lt;Suspension01Hasta)),"No_Umbral",AND((BH168&gt;Suspension01Desde),(BH168&gt;Suspension01Hasta),(BI168&gt;Suspension01Desde),(BI168&gt;Suspension01Hasta)),"No_Umbral",AND((BH168&lt;=Suspension01Desde),(BH168&lt;=Suspension01Hasta),(BI168&gt;=Suspension01Desde),(BI168&lt;=Suspension01Hasta)),"Umbral_Anticipado",AND((BH168&lt;=Suspension01Desde),(BH168&lt;=Suspension01Hasta),(BI168&gt;=Suspension01Desde),(BI168&gt;=Suspension01Hasta)),"Umbral_Interno",AND((BH168&gt;=Suspension01Desde),(BH168&lt;=Suspension01Hasta),(BI168&gt;=Suspension01Desde),(BI168&lt;=Suspension01Hasta)),"Umbral_Externo",AND((BH168&gt;=Suspension01Desde),(BH168&lt;=Suspension01Hasta),(BI168&gt;=Suspension01Desde),(BI168&gt;=Suspension01Hasta)),"Umbral_Tardío")</f>
        <v>No_Umbral</v>
      </c>
      <c r="BK168" s="43" cm="1">
        <f t="array" ref="BK168">_xlfn.IFS(BJ168="Umbral_Anticipado",$BI168-Suspension01Desde+1,BJ168="Umbral_Interno",Suspension01Hasta-Suspension01Desde+1,BJ168="Umbral_Externo",BI168-$BH168+1,BJ168="Umbral_Tardío",Suspension01Hasta-$BH168+1,BJ168="No_Umbral",0)</f>
        <v>0</v>
      </c>
      <c r="BL168" s="42" cm="1">
        <f t="array" ref="BL168">_xlfn.IFS(BJ168="Umbral_Anticipado",Suspension01Hasta+BK168,BJ168="Umbral_Interno",BI168+BK168,BJ168="Umbral_Externo",Suspension01Hasta+BK168,BJ168="Umbral_Tardío",BI168+BK168,BJ168="No_Umbral",BI168)</f>
        <v>43585</v>
      </c>
      <c r="BM168" s="42" t="str" cm="1">
        <f t="array" ref="BM168">_xlfn.IFS(AND((BH168&lt;Suspension02Desde),(BH168&lt;Suspension02Hasta),(BL168&lt;Suspension02Desde),(BL168&lt;Suspension02Hasta)),"No_Umbral",AND((BH168&gt;Suspension02Desde),(BH168&gt;Suspension02Hasta),(BL168&gt;Suspension02Desde),(BL168&gt;Suspension02Hasta)),"No_Umbral",AND((BH168&lt;=Suspension02Desde),(BH168&lt;=Suspension02Hasta),(BL168&gt;=Suspension02Desde),(BL168&lt;=Suspension02Hasta)),"Umbral_Anticipado",AND((BH168&lt;=Suspension02Desde),(BH168&lt;=Suspension02Hasta),(BL168&gt;=Suspension02Desde),(BL168&gt;=Suspension02Hasta)),"Umbral_Interno",AND((BH168&gt;=Suspension02Desde),(BH168&lt;=Suspension02Hasta),(BL168&gt;=Suspension02Desde),(BL168&lt;=Suspension02Hasta)),"Umbral_Externo",AND((BH168&gt;=Suspension02Desde),(BH168&lt;=Suspension02Hasta),(BL168&gt;=Suspension02Desde),(BL168&gt;=Suspension02Hasta)),"Umbral_Tardío")</f>
        <v>No_Umbral</v>
      </c>
      <c r="BN168" s="43" cm="1">
        <f t="array" ref="BN168">_xlfn.IFS(BM168="Umbral_Anticipado",BL168-Suspension02Desde+1,BM168="Umbral_Interno",Suspension02Hasta-Suspension02Desde+1,BM168="Umbral_Externo",BL168-$BH168+1,BM168="Umbral_Tardío",Suspension02Hasta-$BH168+1,BM168="No_Umbral",0)</f>
        <v>0</v>
      </c>
      <c r="BO168" s="41" cm="1">
        <f t="array" ref="BO168">_xlfn.IFS(BM168="Umbral_Anticipado",Suspension02Hasta+BN168,BM168="Umbral_Interno",BL168+BN168,BM168="Umbral_Externo",Suspension02Hasta+BN168,BM168="Umbral_Tardío",BL168+BN168,BM168="No_Umbral",BL168)</f>
        <v>43585</v>
      </c>
      <c r="BP168" s="40">
        <f t="shared" si="29"/>
        <v>43586</v>
      </c>
      <c r="BQ168" s="41">
        <f t="shared" si="30"/>
        <v>43645</v>
      </c>
      <c r="BR168" s="42" t="str" cm="1">
        <f t="array" ref="BR168">_xlfn.IFS(AND((BO168&lt;Suspension01Desde),(BO168&lt;Suspension01Hasta),(BQ168&lt;Suspension01Desde),(BQ168&lt;Suspension01Hasta)),"No_Umbral",AND((BO168&gt;Suspension01Desde),(BO168&gt;Suspension01Hasta),(BQ168&gt;Suspension01Desde),(BQ168&gt;Suspension01Hasta)),"No_Umbral",AND((BO168&lt;=Suspension01Desde),(BO168&lt;=Suspension01Hasta),(BQ168&gt;=Suspension01Desde),(BQ168&lt;=Suspension01Hasta)),"Umbral_Anticipado",AND((BO168&lt;=Suspension01Desde),(BO168&lt;=Suspension01Hasta),(BQ168&gt;=Suspension01Desde),(BQ168&gt;=Suspension01Hasta)),"Umbral_Interno",AND((BO168&gt;=Suspension01Desde),(BO168&lt;=Suspension01Hasta),(BQ168&gt;=Suspension01Desde),(BQ168&lt;=Suspension01Hasta)),"Umbral_Externo",AND((BO168&gt;=Suspension01Desde),(BO168&lt;=Suspension01Hasta),(BQ168&gt;=Suspension01Desde),(BQ168&gt;=Suspension01Hasta)),"Umbral_Tardío")</f>
        <v>No_Umbral</v>
      </c>
      <c r="BS168" s="43" cm="1">
        <f t="array" ref="BS168">_xlfn.IFS(BR168="Umbral_Anticipado",$BQ168-Suspension01Desde+1,BR168="Umbral_Interno",Suspension01Hasta-Suspension01Desde+1,BR168="Umbral_Externo",BQ168-$BO168+1,BR168="Umbral_Tardío",Suspension01Hasta-$BO168+1,BR168="No_Umbral",0)</f>
        <v>0</v>
      </c>
      <c r="BT168" s="42" cm="1">
        <f t="array" ref="BT168">_xlfn.IFS(BR168="Umbral_Anticipado",Suspension01Hasta+BS168,BR168="Umbral_Interno",BQ168+BS168,BR168="Umbral_Externo",Suspension01Hasta+BS168,BR168="Umbral_Tardío",BQ168+BS168,BR168="No_Umbral",BQ168)</f>
        <v>43645</v>
      </c>
      <c r="BU168" s="42" t="str" cm="1">
        <f t="array" ref="BU168">_xlfn.IFS(AND((BO168&lt;Suspension02Desde),(BO168&lt;Suspension02Hasta),(BT168&lt;Suspension02Desde),(BT168&lt;Suspension02Hasta)),"No_Umbral",AND((BO168&gt;Suspension02Desde),(BO168&gt;Suspension02Hasta),(BT168&gt;Suspension02Desde),(BT168&gt;Suspension02Hasta)),"No_Umbral",AND((BO168&lt;=Suspension02Desde),(BO168&lt;=Suspension02Hasta),(BT168&gt;=Suspension02Desde),(BT168&lt;=Suspension02Hasta)),"Umbral_Anticipado",AND((BO168&lt;=Suspension02Desde),(BO168&lt;=Suspension02Hasta),(BT168&gt;=Suspension02Desde),(BT168&gt;=Suspension02Hasta)),"Umbral_Interno",AND((BO168&gt;=Suspension02Desde),(BO168&lt;=Suspension02Hasta),(BT168&gt;=Suspension02Desde),(BT168&lt;=Suspension02Hasta)),"Umbral_Externo",AND((BO168&gt;=Suspension02Desde),(BO168&lt;=Suspension02Hasta),(BT168&gt;=Suspension02Desde),(BT168&gt;=Suspension02Hasta)),"Umbral_Tardío")</f>
        <v>No_Umbral</v>
      </c>
      <c r="BV168" s="43" cm="1">
        <f t="array" ref="BV168">_xlfn.IFS(BU168="Umbral_Anticipado",BT168-Suspension02Desde+1,BU168="Umbral_Interno",Suspension02Hasta-Suspension02Desde+1,BU168="Umbral_Externo",BT168-$BO168+1,BU168="Umbral_Tardío",Suspension02Hasta-$BO168+1,BU168="No_Umbral",0)</f>
        <v>0</v>
      </c>
      <c r="BW168" s="41" cm="1">
        <f t="array" ref="BW168">_xlfn.IFS(BU168="Umbral_Anticipado",Suspension02Hasta+BV168,BU168="Umbral_Interno",BT168+BV168,BU168="Umbral_Externo",Suspension02Hasta+BV168,BU168="Umbral_Tardío",BT168+BV168,BU168="No_Umbral",BT168)</f>
        <v>43645</v>
      </c>
      <c r="BX168" s="40">
        <f t="shared" si="31"/>
        <v>43617</v>
      </c>
      <c r="BY168" s="41">
        <f t="shared" si="32"/>
        <v>44375</v>
      </c>
      <c r="BZ168" s="42" t="str" cm="1">
        <f t="array" ref="BZ168">_xlfn.IFS(AND((BW168&lt;Suspension01Desde),(BW168&lt;Suspension01Hasta),(BY168&lt;Suspension01Desde),(BY168&lt;Suspension01Hasta)),"No_Umbral",AND((BW168&gt;Suspension01Desde),(BW168&gt;Suspension01Hasta),(BY168&gt;Suspension01Desde),(BY168&gt;Suspension01Hasta)),"No_Umbral",AND((BW168&lt;=Suspension01Desde),(BW168&lt;=Suspension01Hasta),(BY168&gt;=Suspension01Desde),(BY168&lt;=Suspension01Hasta)),"Umbral_Anticipado",AND((BW168&lt;=Suspension01Desde),(BW168&lt;=Suspension01Hasta),(BY168&gt;=Suspension01Desde),(BY168&gt;=Suspension01Hasta)),"Umbral_Interno",AND((BW168&gt;=Suspension01Desde),(BW168&lt;=Suspension01Hasta),(BY168&gt;=Suspension01Desde),(BY168&lt;=Suspension01Hasta)),"Umbral_Externo",AND((BW168&gt;=Suspension01Desde),(BW168&lt;=Suspension01Hasta),(BY168&gt;=Suspension01Desde),(BY168&gt;=Suspension01Hasta)),"Umbral_Tardío")</f>
        <v>Umbral_Interno</v>
      </c>
      <c r="CA168" s="43" cm="1">
        <f t="array" ref="CA168">_xlfn.IFS(BZ168="Umbral_Anticipado",$BI168-Suspension01Desde+1,BZ168="Umbral_Interno",Suspension01Hasta-Suspension01Desde+1,BZ168="Umbral_Externo",BY168-$BH168+1,BZ168="Umbral_Tardío",Suspension01Hasta-$BH168+1,BZ168="No_Umbral",0)</f>
        <v>212</v>
      </c>
      <c r="CB168" s="42" cm="1">
        <f t="array" ref="CB168">_xlfn.IFS(BZ168="Umbral_Anticipado",Suspension01Hasta+CA168,BZ168="Umbral_Interno",BY168+CA168,BZ168="Umbral_Externo",Suspension01Hasta+CA168,BZ168="Umbral_Tardío",BY168+CA168,BZ168="No_Umbral",BY168)</f>
        <v>44587</v>
      </c>
      <c r="CC168" s="42" t="str" cm="1">
        <f t="array" ref="CC168">_xlfn.IFS(AND((BW168&lt;Suspension02Desde),(BW168&lt;Suspension02Hasta),(CB168&lt;Suspension02Desde),(CB168&lt;Suspension02Hasta)),"No_Umbral",AND((BW168&gt;Suspension02Desde),(BW168&gt;Suspension02Hasta),(CB168&gt;Suspension02Desde),(CB168&gt;Suspension02Hasta)),"No_Umbral",AND((BW168&lt;=Suspension02Desde),(BW168&lt;=Suspension02Hasta),(CB168&gt;=Suspension02Desde),(CB168&lt;=Suspension02Hasta)),"Umbral_Anticipado",AND((BW168&lt;=Suspension02Desde),(BW168&lt;=Suspension02Hasta),(CB168&gt;=Suspension02Desde),(CB168&gt;=Suspension02Hasta)),"Umbral_Interno",AND((BW168&gt;=Suspension02Desde),(BW168&lt;=Suspension02Hasta),(CB168&gt;=Suspension02Desde),(CB168&lt;=Suspension02Hasta)),"Umbral_Externo",AND((BW168&gt;=Suspension02Desde),(BW168&lt;=Suspension02Hasta),(CB168&gt;=Suspension02Desde),(CB168&gt;=Suspension02Hasta)),"Umbral_Tardío")</f>
        <v>Umbral_Anticipado</v>
      </c>
      <c r="CD168" s="43" cm="1">
        <f t="array" ref="CD168">_xlfn.IFS(CC168="Umbral_Anticipado",CB168-Suspension02Desde+1,CC168="Umbral_Interno",Suspension02Hasta-Suspension02Desde+1,CC168="Umbral_Externo",CB168-$BH168+1,CC168="Umbral_Tardío",Suspension02Hasta-$BH168+1,CC168="No_Umbral",0)</f>
        <v>399</v>
      </c>
      <c r="CE168" s="41" cm="1">
        <f t="array" ref="CE168">_xlfn.IFS(CC168="Umbral_Anticipado",Suspension02Hasta+CD168,CC168="Umbral_Interno",CB168+CD168,CC168="Umbral_Externo",Suspension02Hasta+CD168,CC168="Umbral_Tardío",CB168+CD168,CC168="No_Umbral",CB168)</f>
        <v>45071</v>
      </c>
      <c r="CF168" s="40">
        <f t="shared" si="33"/>
        <v>45071</v>
      </c>
    </row>
    <row r="169" spans="1:84" s="23" customFormat="1" ht="20.25" customHeight="1">
      <c r="A169" s="77" t="s">
        <v>1761</v>
      </c>
      <c r="B169" s="77" t="str">
        <f t="shared" si="34"/>
        <v>2018</v>
      </c>
      <c r="C169" s="77" t="s">
        <v>1762</v>
      </c>
      <c r="D169" s="77" t="s">
        <v>1763</v>
      </c>
      <c r="E169" s="77" t="s">
        <v>1764</v>
      </c>
      <c r="F169" s="193" t="s">
        <v>215</v>
      </c>
      <c r="G169" s="201">
        <v>43123</v>
      </c>
      <c r="H169" s="201">
        <v>43465</v>
      </c>
      <c r="I169" s="77" t="s">
        <v>131</v>
      </c>
      <c r="J169" s="77" t="s">
        <v>111</v>
      </c>
      <c r="K169" s="78">
        <v>45072</v>
      </c>
      <c r="L169" s="77" t="str">
        <f>VLOOKUP(MONTH($K169),TablaMeses[],2,FALSE)</f>
        <v>05 MAYO</v>
      </c>
      <c r="M169" s="77">
        <f t="shared" si="38"/>
        <v>2023</v>
      </c>
      <c r="N169" s="77" t="s">
        <v>1765</v>
      </c>
      <c r="O169" s="201" t="s">
        <v>1766</v>
      </c>
      <c r="P169" s="77" t="s">
        <v>1767</v>
      </c>
      <c r="Q169" s="77" t="s">
        <v>1768</v>
      </c>
      <c r="R169" s="201" t="s">
        <v>1766</v>
      </c>
      <c r="S169" s="77" t="s">
        <v>1769</v>
      </c>
      <c r="T169" s="77"/>
      <c r="U169" s="201"/>
      <c r="V169" s="77"/>
      <c r="W169" s="77"/>
      <c r="X169" s="201"/>
      <c r="Y169" s="77" t="s">
        <v>1770</v>
      </c>
      <c r="Z169" s="201" t="s">
        <v>434</v>
      </c>
      <c r="AA169" s="77" t="s">
        <v>135</v>
      </c>
      <c r="AB169" s="201" t="s">
        <v>434</v>
      </c>
      <c r="AC169" s="79" t="s">
        <v>434</v>
      </c>
      <c r="AD169" s="77" t="s">
        <v>101</v>
      </c>
      <c r="AE169" s="77"/>
      <c r="AF169" s="77"/>
      <c r="AG169" s="95">
        <v>264</v>
      </c>
      <c r="AH169" s="77"/>
      <c r="AI169" s="78"/>
      <c r="AJ169" s="77"/>
      <c r="AK169" s="77"/>
      <c r="AL169" s="77"/>
      <c r="AM169" s="78"/>
      <c r="AN169" s="77"/>
      <c r="AO169" s="77"/>
      <c r="AP169" s="77"/>
      <c r="AQ169" s="77"/>
      <c r="AR169" s="78"/>
      <c r="AS169" s="77"/>
      <c r="AT169" s="78"/>
      <c r="AU169" s="78"/>
      <c r="AV169" s="78">
        <v>45785</v>
      </c>
      <c r="AW169" s="77">
        <f t="shared" si="35"/>
        <v>19</v>
      </c>
      <c r="AX169" s="77">
        <f t="shared" si="39"/>
        <v>2025</v>
      </c>
      <c r="AY169" s="77" t="s">
        <v>103</v>
      </c>
      <c r="AZ169" s="81" t="s">
        <v>352</v>
      </c>
      <c r="BC169" s="38" t="s">
        <v>733</v>
      </c>
      <c r="BD169" s="38" t="s">
        <v>674</v>
      </c>
      <c r="BE169" s="25">
        <v>120</v>
      </c>
      <c r="BF169" s="25">
        <v>60</v>
      </c>
      <c r="BG169" s="25">
        <v>730</v>
      </c>
      <c r="BH169" s="40">
        <f t="shared" si="27"/>
        <v>43465</v>
      </c>
      <c r="BI169" s="41">
        <f t="shared" si="28"/>
        <v>43585</v>
      </c>
      <c r="BJ169" s="42" t="str" cm="1">
        <f t="array" ref="BJ169">_xlfn.IFS(AND((BH169&lt;Suspension01Desde),(BH169&lt;Suspension01Hasta),(BI169&lt;Suspension01Desde),(BI169&lt;Suspension01Hasta)),"No_Umbral",AND((BH169&gt;Suspension01Desde),(BH169&gt;Suspension01Hasta),(BI169&gt;Suspension01Desde),(BI169&gt;Suspension01Hasta)),"No_Umbral",AND((BH169&lt;=Suspension01Desde),(BH169&lt;=Suspension01Hasta),(BI169&gt;=Suspension01Desde),(BI169&lt;=Suspension01Hasta)),"Umbral_Anticipado",AND((BH169&lt;=Suspension01Desde),(BH169&lt;=Suspension01Hasta),(BI169&gt;=Suspension01Desde),(BI169&gt;=Suspension01Hasta)),"Umbral_Interno",AND((BH169&gt;=Suspension01Desde),(BH169&lt;=Suspension01Hasta),(BI169&gt;=Suspension01Desde),(BI169&lt;=Suspension01Hasta)),"Umbral_Externo",AND((BH169&gt;=Suspension01Desde),(BH169&lt;=Suspension01Hasta),(BI169&gt;=Suspension01Desde),(BI169&gt;=Suspension01Hasta)),"Umbral_Tardío")</f>
        <v>No_Umbral</v>
      </c>
      <c r="BK169" s="43" cm="1">
        <f t="array" ref="BK169">_xlfn.IFS(BJ169="Umbral_Anticipado",$BI169-Suspension01Desde+1,BJ169="Umbral_Interno",Suspension01Hasta-Suspension01Desde+1,BJ169="Umbral_Externo",BI169-$BH169+1,BJ169="Umbral_Tardío",Suspension01Hasta-$BH169+1,BJ169="No_Umbral",0)</f>
        <v>0</v>
      </c>
      <c r="BL169" s="42" cm="1">
        <f t="array" ref="BL169">_xlfn.IFS(BJ169="Umbral_Anticipado",Suspension01Hasta+BK169,BJ169="Umbral_Interno",BI169+BK169,BJ169="Umbral_Externo",Suspension01Hasta+BK169,BJ169="Umbral_Tardío",BI169+BK169,BJ169="No_Umbral",BI169)</f>
        <v>43585</v>
      </c>
      <c r="BM169" s="42" t="str" cm="1">
        <f t="array" ref="BM169">_xlfn.IFS(AND((BH169&lt;Suspension02Desde),(BH169&lt;Suspension02Hasta),(BL169&lt;Suspension02Desde),(BL169&lt;Suspension02Hasta)),"No_Umbral",AND((BH169&gt;Suspension02Desde),(BH169&gt;Suspension02Hasta),(BL169&gt;Suspension02Desde),(BL169&gt;Suspension02Hasta)),"No_Umbral",AND((BH169&lt;=Suspension02Desde),(BH169&lt;=Suspension02Hasta),(BL169&gt;=Suspension02Desde),(BL169&lt;=Suspension02Hasta)),"Umbral_Anticipado",AND((BH169&lt;=Suspension02Desde),(BH169&lt;=Suspension02Hasta),(BL169&gt;=Suspension02Desde),(BL169&gt;=Suspension02Hasta)),"Umbral_Interno",AND((BH169&gt;=Suspension02Desde),(BH169&lt;=Suspension02Hasta),(BL169&gt;=Suspension02Desde),(BL169&lt;=Suspension02Hasta)),"Umbral_Externo",AND((BH169&gt;=Suspension02Desde),(BH169&lt;=Suspension02Hasta),(BL169&gt;=Suspension02Desde),(BL169&gt;=Suspension02Hasta)),"Umbral_Tardío")</f>
        <v>No_Umbral</v>
      </c>
      <c r="BN169" s="43" cm="1">
        <f t="array" ref="BN169">_xlfn.IFS(BM169="Umbral_Anticipado",BL169-Suspension02Desde+1,BM169="Umbral_Interno",Suspension02Hasta-Suspension02Desde+1,BM169="Umbral_Externo",BL169-$BH169+1,BM169="Umbral_Tardío",Suspension02Hasta-$BH169+1,BM169="No_Umbral",0)</f>
        <v>0</v>
      </c>
      <c r="BO169" s="41" cm="1">
        <f t="array" ref="BO169">_xlfn.IFS(BM169="Umbral_Anticipado",Suspension02Hasta+BN169,BM169="Umbral_Interno",BL169+BN169,BM169="Umbral_Externo",Suspension02Hasta+BN169,BM169="Umbral_Tardío",BL169+BN169,BM169="No_Umbral",BL169)</f>
        <v>43585</v>
      </c>
      <c r="BP169" s="40">
        <f t="shared" si="29"/>
        <v>43586</v>
      </c>
      <c r="BQ169" s="41">
        <f t="shared" si="30"/>
        <v>43645</v>
      </c>
      <c r="BR169" s="42" t="str" cm="1">
        <f t="array" ref="BR169">_xlfn.IFS(AND((BO169&lt;Suspension01Desde),(BO169&lt;Suspension01Hasta),(BQ169&lt;Suspension01Desde),(BQ169&lt;Suspension01Hasta)),"No_Umbral",AND((BO169&gt;Suspension01Desde),(BO169&gt;Suspension01Hasta),(BQ169&gt;Suspension01Desde),(BQ169&gt;Suspension01Hasta)),"No_Umbral",AND((BO169&lt;=Suspension01Desde),(BO169&lt;=Suspension01Hasta),(BQ169&gt;=Suspension01Desde),(BQ169&lt;=Suspension01Hasta)),"Umbral_Anticipado",AND((BO169&lt;=Suspension01Desde),(BO169&lt;=Suspension01Hasta),(BQ169&gt;=Suspension01Desde),(BQ169&gt;=Suspension01Hasta)),"Umbral_Interno",AND((BO169&gt;=Suspension01Desde),(BO169&lt;=Suspension01Hasta),(BQ169&gt;=Suspension01Desde),(BQ169&lt;=Suspension01Hasta)),"Umbral_Externo",AND((BO169&gt;=Suspension01Desde),(BO169&lt;=Suspension01Hasta),(BQ169&gt;=Suspension01Desde),(BQ169&gt;=Suspension01Hasta)),"Umbral_Tardío")</f>
        <v>No_Umbral</v>
      </c>
      <c r="BS169" s="43" cm="1">
        <f t="array" ref="BS169">_xlfn.IFS(BR169="Umbral_Anticipado",$BQ169-Suspension01Desde+1,BR169="Umbral_Interno",Suspension01Hasta-Suspension01Desde+1,BR169="Umbral_Externo",BQ169-$BO169+1,BR169="Umbral_Tardío",Suspension01Hasta-$BO169+1,BR169="No_Umbral",0)</f>
        <v>0</v>
      </c>
      <c r="BT169" s="42" cm="1">
        <f t="array" ref="BT169">_xlfn.IFS(BR169="Umbral_Anticipado",Suspension01Hasta+BS169,BR169="Umbral_Interno",BQ169+BS169,BR169="Umbral_Externo",Suspension01Hasta+BS169,BR169="Umbral_Tardío",BQ169+BS169,BR169="No_Umbral",BQ169)</f>
        <v>43645</v>
      </c>
      <c r="BU169" s="42" t="str" cm="1">
        <f t="array" ref="BU169">_xlfn.IFS(AND((BO169&lt;Suspension02Desde),(BO169&lt;Suspension02Hasta),(BT169&lt;Suspension02Desde),(BT169&lt;Suspension02Hasta)),"No_Umbral",AND((BO169&gt;Suspension02Desde),(BO169&gt;Suspension02Hasta),(BT169&gt;Suspension02Desde),(BT169&gt;Suspension02Hasta)),"No_Umbral",AND((BO169&lt;=Suspension02Desde),(BO169&lt;=Suspension02Hasta),(BT169&gt;=Suspension02Desde),(BT169&lt;=Suspension02Hasta)),"Umbral_Anticipado",AND((BO169&lt;=Suspension02Desde),(BO169&lt;=Suspension02Hasta),(BT169&gt;=Suspension02Desde),(BT169&gt;=Suspension02Hasta)),"Umbral_Interno",AND((BO169&gt;=Suspension02Desde),(BO169&lt;=Suspension02Hasta),(BT169&gt;=Suspension02Desde),(BT169&lt;=Suspension02Hasta)),"Umbral_Externo",AND((BO169&gt;=Suspension02Desde),(BO169&lt;=Suspension02Hasta),(BT169&gt;=Suspension02Desde),(BT169&gt;=Suspension02Hasta)),"Umbral_Tardío")</f>
        <v>No_Umbral</v>
      </c>
      <c r="BV169" s="43" cm="1">
        <f t="array" ref="BV169">_xlfn.IFS(BU169="Umbral_Anticipado",BT169-Suspension02Desde+1,BU169="Umbral_Interno",Suspension02Hasta-Suspension02Desde+1,BU169="Umbral_Externo",BT169-$BO169+1,BU169="Umbral_Tardío",Suspension02Hasta-$BO169+1,BU169="No_Umbral",0)</f>
        <v>0</v>
      </c>
      <c r="BW169" s="41" cm="1">
        <f t="array" ref="BW169">_xlfn.IFS(BU169="Umbral_Anticipado",Suspension02Hasta+BV169,BU169="Umbral_Interno",BT169+BV169,BU169="Umbral_Externo",Suspension02Hasta+BV169,BU169="Umbral_Tardío",BT169+BV169,BU169="No_Umbral",BT169)</f>
        <v>43645</v>
      </c>
      <c r="BX169" s="40">
        <f t="shared" si="31"/>
        <v>43617</v>
      </c>
      <c r="BY169" s="41">
        <f t="shared" si="32"/>
        <v>44375</v>
      </c>
      <c r="BZ169" s="42" t="str" cm="1">
        <f t="array" ref="BZ169">_xlfn.IFS(AND((BW169&lt;Suspension01Desde),(BW169&lt;Suspension01Hasta),(BY169&lt;Suspension01Desde),(BY169&lt;Suspension01Hasta)),"No_Umbral",AND((BW169&gt;Suspension01Desde),(BW169&gt;Suspension01Hasta),(BY169&gt;Suspension01Desde),(BY169&gt;Suspension01Hasta)),"No_Umbral",AND((BW169&lt;=Suspension01Desde),(BW169&lt;=Suspension01Hasta),(BY169&gt;=Suspension01Desde),(BY169&lt;=Suspension01Hasta)),"Umbral_Anticipado",AND((BW169&lt;=Suspension01Desde),(BW169&lt;=Suspension01Hasta),(BY169&gt;=Suspension01Desde),(BY169&gt;=Suspension01Hasta)),"Umbral_Interno",AND((BW169&gt;=Suspension01Desde),(BW169&lt;=Suspension01Hasta),(BY169&gt;=Suspension01Desde),(BY169&lt;=Suspension01Hasta)),"Umbral_Externo",AND((BW169&gt;=Suspension01Desde),(BW169&lt;=Suspension01Hasta),(BY169&gt;=Suspension01Desde),(BY169&gt;=Suspension01Hasta)),"Umbral_Tardío")</f>
        <v>Umbral_Interno</v>
      </c>
      <c r="CA169" s="43" cm="1">
        <f t="array" ref="CA169">_xlfn.IFS(BZ169="Umbral_Anticipado",$BI169-Suspension01Desde+1,BZ169="Umbral_Interno",Suspension01Hasta-Suspension01Desde+1,BZ169="Umbral_Externo",BY169-$BH169+1,BZ169="Umbral_Tardío",Suspension01Hasta-$BH169+1,BZ169="No_Umbral",0)</f>
        <v>212</v>
      </c>
      <c r="CB169" s="42" cm="1">
        <f t="array" ref="CB169">_xlfn.IFS(BZ169="Umbral_Anticipado",Suspension01Hasta+CA169,BZ169="Umbral_Interno",BY169+CA169,BZ169="Umbral_Externo",Suspension01Hasta+CA169,BZ169="Umbral_Tardío",BY169+CA169,BZ169="No_Umbral",BY169)</f>
        <v>44587</v>
      </c>
      <c r="CC169" s="42" t="str" cm="1">
        <f t="array" ref="CC169">_xlfn.IFS(AND((BW169&lt;Suspension02Desde),(BW169&lt;Suspension02Hasta),(CB169&lt;Suspension02Desde),(CB169&lt;Suspension02Hasta)),"No_Umbral",AND((BW169&gt;Suspension02Desde),(BW169&gt;Suspension02Hasta),(CB169&gt;Suspension02Desde),(CB169&gt;Suspension02Hasta)),"No_Umbral",AND((BW169&lt;=Suspension02Desde),(BW169&lt;=Suspension02Hasta),(CB169&gt;=Suspension02Desde),(CB169&lt;=Suspension02Hasta)),"Umbral_Anticipado",AND((BW169&lt;=Suspension02Desde),(BW169&lt;=Suspension02Hasta),(CB169&gt;=Suspension02Desde),(CB169&gt;=Suspension02Hasta)),"Umbral_Interno",AND((BW169&gt;=Suspension02Desde),(BW169&lt;=Suspension02Hasta),(CB169&gt;=Suspension02Desde),(CB169&lt;=Suspension02Hasta)),"Umbral_Externo",AND((BW169&gt;=Suspension02Desde),(BW169&lt;=Suspension02Hasta),(CB169&gt;=Suspension02Desde),(CB169&gt;=Suspension02Hasta)),"Umbral_Tardío")</f>
        <v>Umbral_Anticipado</v>
      </c>
      <c r="CD169" s="43" cm="1">
        <f t="array" ref="CD169">_xlfn.IFS(CC169="Umbral_Anticipado",CB169-Suspension02Desde+1,CC169="Umbral_Interno",Suspension02Hasta-Suspension02Desde+1,CC169="Umbral_Externo",CB169-$BH169+1,CC169="Umbral_Tardío",Suspension02Hasta-$BH169+1,CC169="No_Umbral",0)</f>
        <v>399</v>
      </c>
      <c r="CE169" s="41" cm="1">
        <f t="array" ref="CE169">_xlfn.IFS(CC169="Umbral_Anticipado",Suspension02Hasta+CD169,CC169="Umbral_Interno",CB169+CD169,CC169="Umbral_Externo",Suspension02Hasta+CD169,CC169="Umbral_Tardío",CB169+CD169,CC169="No_Umbral",CB169)</f>
        <v>45071</v>
      </c>
      <c r="CF169" s="40">
        <f t="shared" si="33"/>
        <v>45071</v>
      </c>
    </row>
    <row r="170" spans="1:84" s="23" customFormat="1" ht="20.25" customHeight="1">
      <c r="A170" s="77" t="s">
        <v>1771</v>
      </c>
      <c r="B170" s="77" t="str">
        <f t="shared" si="34"/>
        <v>2017</v>
      </c>
      <c r="C170" s="77" t="s">
        <v>1772</v>
      </c>
      <c r="D170" s="77" t="s">
        <v>911</v>
      </c>
      <c r="E170" s="77" t="s">
        <v>1773</v>
      </c>
      <c r="F170" s="77" t="s">
        <v>913</v>
      </c>
      <c r="G170" s="201">
        <v>43102</v>
      </c>
      <c r="H170" s="201">
        <v>43465</v>
      </c>
      <c r="I170" s="77" t="s">
        <v>110</v>
      </c>
      <c r="J170" s="77" t="s">
        <v>111</v>
      </c>
      <c r="K170" s="78">
        <v>45070</v>
      </c>
      <c r="L170" s="77" t="str">
        <f>VLOOKUP(MONTH($K170),TablaMeses[],2,FALSE)</f>
        <v>05 MAYO</v>
      </c>
      <c r="M170" s="77">
        <f t="shared" si="38"/>
        <v>2023</v>
      </c>
      <c r="N170" s="77"/>
      <c r="O170" s="201"/>
      <c r="P170" s="78" t="s">
        <v>1774</v>
      </c>
      <c r="Q170" s="77"/>
      <c r="R170" s="201"/>
      <c r="S170" s="77"/>
      <c r="T170" s="77" t="s">
        <v>1775</v>
      </c>
      <c r="U170" s="201" t="s">
        <v>1766</v>
      </c>
      <c r="V170" s="77"/>
      <c r="W170" s="77"/>
      <c r="X170" s="201"/>
      <c r="Y170" s="77"/>
      <c r="Z170" s="201"/>
      <c r="AA170" s="77"/>
      <c r="AB170" s="201"/>
      <c r="AC170" s="79"/>
      <c r="AD170" s="77"/>
      <c r="AE170" s="77"/>
      <c r="AF170" s="77"/>
      <c r="AG170" s="77"/>
      <c r="AH170" s="77"/>
      <c r="AI170" s="78"/>
      <c r="AJ170" s="77"/>
      <c r="AK170" s="77"/>
      <c r="AL170" s="77"/>
      <c r="AM170" s="78"/>
      <c r="AN170" s="77"/>
      <c r="AO170" s="77"/>
      <c r="AP170" s="77"/>
      <c r="AQ170" s="77"/>
      <c r="AR170" s="78"/>
      <c r="AS170" s="77"/>
      <c r="AT170" s="78"/>
      <c r="AU170" s="78"/>
      <c r="AV170" s="78">
        <v>45784</v>
      </c>
      <c r="AW170" s="77">
        <f t="shared" si="35"/>
        <v>19</v>
      </c>
      <c r="AX170" s="77">
        <f t="shared" si="39"/>
        <v>2025</v>
      </c>
      <c r="AY170" s="77" t="s">
        <v>304</v>
      </c>
      <c r="AZ170" s="81" t="s">
        <v>1776</v>
      </c>
      <c r="BC170" s="38" t="s">
        <v>673</v>
      </c>
      <c r="BD170" s="38" t="s">
        <v>1777</v>
      </c>
      <c r="BE170" s="38">
        <v>120</v>
      </c>
      <c r="BF170" s="38">
        <v>60</v>
      </c>
      <c r="BG170" s="38">
        <v>730</v>
      </c>
      <c r="BH170" s="40">
        <f t="shared" si="27"/>
        <v>43465</v>
      </c>
      <c r="BI170" s="41">
        <f t="shared" si="28"/>
        <v>43585</v>
      </c>
      <c r="BJ170" s="42" t="str" cm="1">
        <f t="array" ref="BJ170">_xlfn.IFS(AND((BH170&lt;Suspension01Desde),(BH170&lt;Suspension01Hasta),(BI170&lt;Suspension01Desde),(BI170&lt;Suspension01Hasta)),"No_Umbral",AND((BH170&gt;Suspension01Desde),(BH170&gt;Suspension01Hasta),(BI170&gt;Suspension01Desde),(BI170&gt;Suspension01Hasta)),"No_Umbral",AND((BH170&lt;=Suspension01Desde),(BH170&lt;=Suspension01Hasta),(BI170&gt;=Suspension01Desde),(BI170&lt;=Suspension01Hasta)),"Umbral_Anticipado",AND((BH170&lt;=Suspension01Desde),(BH170&lt;=Suspension01Hasta),(BI170&gt;=Suspension01Desde),(BI170&gt;=Suspension01Hasta)),"Umbral_Interno",AND((BH170&gt;=Suspension01Desde),(BH170&lt;=Suspension01Hasta),(BI170&gt;=Suspension01Desde),(BI170&lt;=Suspension01Hasta)),"Umbral_Externo",AND((BH170&gt;=Suspension01Desde),(BH170&lt;=Suspension01Hasta),(BI170&gt;=Suspension01Desde),(BI170&gt;=Suspension01Hasta)),"Umbral_Tardío")</f>
        <v>No_Umbral</v>
      </c>
      <c r="BK170" s="43" cm="1">
        <f t="array" ref="BK170">_xlfn.IFS(BJ170="Umbral_Anticipado",$BI170-Suspension01Desde+1,BJ170="Umbral_Interno",Suspension01Hasta-Suspension01Desde+1,BJ170="Umbral_Externo",BI170-$BH170+1,BJ170="Umbral_Tardío",Suspension01Hasta-$BH170+1,BJ170="No_Umbral",0)</f>
        <v>0</v>
      </c>
      <c r="BL170" s="42" cm="1">
        <f t="array" ref="BL170">_xlfn.IFS(BJ170="Umbral_Anticipado",Suspension01Hasta+BK170,BJ170="Umbral_Interno",BI170+BK170,BJ170="Umbral_Externo",Suspension01Hasta+BK170,BJ170="Umbral_Tardío",BI170+BK170,BJ170="No_Umbral",BI170)</f>
        <v>43585</v>
      </c>
      <c r="BM170" s="42" t="str" cm="1">
        <f t="array" ref="BM170">_xlfn.IFS(AND((BH170&lt;Suspension02Desde),(BH170&lt;Suspension02Hasta),(BL170&lt;Suspension02Desde),(BL170&lt;Suspension02Hasta)),"No_Umbral",AND((BH170&gt;Suspension02Desde),(BH170&gt;Suspension02Hasta),(BL170&gt;Suspension02Desde),(BL170&gt;Suspension02Hasta)),"No_Umbral",AND((BH170&lt;=Suspension02Desde),(BH170&lt;=Suspension02Hasta),(BL170&gt;=Suspension02Desde),(BL170&lt;=Suspension02Hasta)),"Umbral_Anticipado",AND((BH170&lt;=Suspension02Desde),(BH170&lt;=Suspension02Hasta),(BL170&gt;=Suspension02Desde),(BL170&gt;=Suspension02Hasta)),"Umbral_Interno",AND((BH170&gt;=Suspension02Desde),(BH170&lt;=Suspension02Hasta),(BL170&gt;=Suspension02Desde),(BL170&lt;=Suspension02Hasta)),"Umbral_Externo",AND((BH170&gt;=Suspension02Desde),(BH170&lt;=Suspension02Hasta),(BL170&gt;=Suspension02Desde),(BL170&gt;=Suspension02Hasta)),"Umbral_Tardío")</f>
        <v>No_Umbral</v>
      </c>
      <c r="BN170" s="43" cm="1">
        <f t="array" ref="BN170">_xlfn.IFS(BM170="Umbral_Anticipado",BL170-Suspension02Desde+1,BM170="Umbral_Interno",Suspension02Hasta-Suspension02Desde+1,BM170="Umbral_Externo",BL170-$BH170+1,BM170="Umbral_Tardío",Suspension02Hasta-$BH170+1,BM170="No_Umbral",0)</f>
        <v>0</v>
      </c>
      <c r="BO170" s="41" cm="1">
        <f t="array" ref="BO170">_xlfn.IFS(BM170="Umbral_Anticipado",Suspension02Hasta+BN170,BM170="Umbral_Interno",BL170+BN170,BM170="Umbral_Externo",Suspension02Hasta+BN170,BM170="Umbral_Tardío",BL170+BN170,BM170="No_Umbral",BL170)</f>
        <v>43585</v>
      </c>
      <c r="BP170" s="40">
        <f t="shared" si="29"/>
        <v>43586</v>
      </c>
      <c r="BQ170" s="41">
        <f t="shared" si="30"/>
        <v>43645</v>
      </c>
      <c r="BR170" s="42" t="str" cm="1">
        <f t="array" ref="BR170">_xlfn.IFS(AND((BO170&lt;Suspension01Desde),(BO170&lt;Suspension01Hasta),(BQ170&lt;Suspension01Desde),(BQ170&lt;Suspension01Hasta)),"No_Umbral",AND((BO170&gt;Suspension01Desde),(BO170&gt;Suspension01Hasta),(BQ170&gt;Suspension01Desde),(BQ170&gt;Suspension01Hasta)),"No_Umbral",AND((BO170&lt;=Suspension01Desde),(BO170&lt;=Suspension01Hasta),(BQ170&gt;=Suspension01Desde),(BQ170&lt;=Suspension01Hasta)),"Umbral_Anticipado",AND((BO170&lt;=Suspension01Desde),(BO170&lt;=Suspension01Hasta),(BQ170&gt;=Suspension01Desde),(BQ170&gt;=Suspension01Hasta)),"Umbral_Interno",AND((BO170&gt;=Suspension01Desde),(BO170&lt;=Suspension01Hasta),(BQ170&gt;=Suspension01Desde),(BQ170&lt;=Suspension01Hasta)),"Umbral_Externo",AND((BO170&gt;=Suspension01Desde),(BO170&lt;=Suspension01Hasta),(BQ170&gt;=Suspension01Desde),(BQ170&gt;=Suspension01Hasta)),"Umbral_Tardío")</f>
        <v>No_Umbral</v>
      </c>
      <c r="BS170" s="43" cm="1">
        <f t="array" ref="BS170">_xlfn.IFS(BR170="Umbral_Anticipado",$BQ170-Suspension01Desde+1,BR170="Umbral_Interno",Suspension01Hasta-Suspension01Desde+1,BR170="Umbral_Externo",BQ170-$BO170+1,BR170="Umbral_Tardío",Suspension01Hasta-$BO170+1,BR170="No_Umbral",0)</f>
        <v>0</v>
      </c>
      <c r="BT170" s="42" cm="1">
        <f t="array" ref="BT170">_xlfn.IFS(BR170="Umbral_Anticipado",Suspension01Hasta+BS170,BR170="Umbral_Interno",BQ170+BS170,BR170="Umbral_Externo",Suspension01Hasta+BS170,BR170="Umbral_Tardío",BQ170+BS170,BR170="No_Umbral",BQ170)</f>
        <v>43645</v>
      </c>
      <c r="BU170" s="42" t="str" cm="1">
        <f t="array" ref="BU170">_xlfn.IFS(AND((BO170&lt;Suspension02Desde),(BO170&lt;Suspension02Hasta),(BT170&lt;Suspension02Desde),(BT170&lt;Suspension02Hasta)),"No_Umbral",AND((BO170&gt;Suspension02Desde),(BO170&gt;Suspension02Hasta),(BT170&gt;Suspension02Desde),(BT170&gt;Suspension02Hasta)),"No_Umbral",AND((BO170&lt;=Suspension02Desde),(BO170&lt;=Suspension02Hasta),(BT170&gt;=Suspension02Desde),(BT170&lt;=Suspension02Hasta)),"Umbral_Anticipado",AND((BO170&lt;=Suspension02Desde),(BO170&lt;=Suspension02Hasta),(BT170&gt;=Suspension02Desde),(BT170&gt;=Suspension02Hasta)),"Umbral_Interno",AND((BO170&gt;=Suspension02Desde),(BO170&lt;=Suspension02Hasta),(BT170&gt;=Suspension02Desde),(BT170&lt;=Suspension02Hasta)),"Umbral_Externo",AND((BO170&gt;=Suspension02Desde),(BO170&lt;=Suspension02Hasta),(BT170&gt;=Suspension02Desde),(BT170&gt;=Suspension02Hasta)),"Umbral_Tardío")</f>
        <v>No_Umbral</v>
      </c>
      <c r="BV170" s="43" cm="1">
        <f t="array" ref="BV170">_xlfn.IFS(BU170="Umbral_Anticipado",BT170-Suspension02Desde+1,BU170="Umbral_Interno",Suspension02Hasta-Suspension02Desde+1,BU170="Umbral_Externo",BT170-$BO170+1,BU170="Umbral_Tardío",Suspension02Hasta-$BO170+1,BU170="No_Umbral",0)</f>
        <v>0</v>
      </c>
      <c r="BW170" s="41" cm="1">
        <f t="array" ref="BW170">_xlfn.IFS(BU170="Umbral_Anticipado",Suspension02Hasta+BV170,BU170="Umbral_Interno",BT170+BV170,BU170="Umbral_Externo",Suspension02Hasta+BV170,BU170="Umbral_Tardío",BT170+BV170,BU170="No_Umbral",BT170)</f>
        <v>43645</v>
      </c>
      <c r="BX170" s="40">
        <f t="shared" si="31"/>
        <v>43617</v>
      </c>
      <c r="BY170" s="41">
        <f t="shared" si="32"/>
        <v>44375</v>
      </c>
      <c r="BZ170" s="42" t="str" cm="1">
        <f t="array" ref="BZ170">_xlfn.IFS(AND((BW170&lt;Suspension01Desde),(BW170&lt;Suspension01Hasta),(BY170&lt;Suspension01Desde),(BY170&lt;Suspension01Hasta)),"No_Umbral",AND((BW170&gt;Suspension01Desde),(BW170&gt;Suspension01Hasta),(BY170&gt;Suspension01Desde),(BY170&gt;Suspension01Hasta)),"No_Umbral",AND((BW170&lt;=Suspension01Desde),(BW170&lt;=Suspension01Hasta),(BY170&gt;=Suspension01Desde),(BY170&lt;=Suspension01Hasta)),"Umbral_Anticipado",AND((BW170&lt;=Suspension01Desde),(BW170&lt;=Suspension01Hasta),(BY170&gt;=Suspension01Desde),(BY170&gt;=Suspension01Hasta)),"Umbral_Interno",AND((BW170&gt;=Suspension01Desde),(BW170&lt;=Suspension01Hasta),(BY170&gt;=Suspension01Desde),(BY170&lt;=Suspension01Hasta)),"Umbral_Externo",AND((BW170&gt;=Suspension01Desde),(BW170&lt;=Suspension01Hasta),(BY170&gt;=Suspension01Desde),(BY170&gt;=Suspension01Hasta)),"Umbral_Tardío")</f>
        <v>Umbral_Interno</v>
      </c>
      <c r="CA170" s="43" cm="1">
        <f t="array" ref="CA170">_xlfn.IFS(BZ170="Umbral_Anticipado",$BI170-Suspension01Desde+1,BZ170="Umbral_Interno",Suspension01Hasta-Suspension01Desde+1,BZ170="Umbral_Externo",BY170-$BH170+1,BZ170="Umbral_Tardío",Suspension01Hasta-$BH170+1,BZ170="No_Umbral",0)</f>
        <v>212</v>
      </c>
      <c r="CB170" s="42" cm="1">
        <f t="array" ref="CB170">_xlfn.IFS(BZ170="Umbral_Anticipado",Suspension01Hasta+CA170,BZ170="Umbral_Interno",BY170+CA170,BZ170="Umbral_Externo",Suspension01Hasta+CA170,BZ170="Umbral_Tardío",BY170+CA170,BZ170="No_Umbral",BY170)</f>
        <v>44587</v>
      </c>
      <c r="CC170" s="42" t="str" cm="1">
        <f t="array" ref="CC170">_xlfn.IFS(AND((BW170&lt;Suspension02Desde),(BW170&lt;Suspension02Hasta),(CB170&lt;Suspension02Desde),(CB170&lt;Suspension02Hasta)),"No_Umbral",AND((BW170&gt;Suspension02Desde),(BW170&gt;Suspension02Hasta),(CB170&gt;Suspension02Desde),(CB170&gt;Suspension02Hasta)),"No_Umbral",AND((BW170&lt;=Suspension02Desde),(BW170&lt;=Suspension02Hasta),(CB170&gt;=Suspension02Desde),(CB170&lt;=Suspension02Hasta)),"Umbral_Anticipado",AND((BW170&lt;=Suspension02Desde),(BW170&lt;=Suspension02Hasta),(CB170&gt;=Suspension02Desde),(CB170&gt;=Suspension02Hasta)),"Umbral_Interno",AND((BW170&gt;=Suspension02Desde),(BW170&lt;=Suspension02Hasta),(CB170&gt;=Suspension02Desde),(CB170&lt;=Suspension02Hasta)),"Umbral_Externo",AND((BW170&gt;=Suspension02Desde),(BW170&lt;=Suspension02Hasta),(CB170&gt;=Suspension02Desde),(CB170&gt;=Suspension02Hasta)),"Umbral_Tardío")</f>
        <v>Umbral_Anticipado</v>
      </c>
      <c r="CD170" s="43" cm="1">
        <f t="array" ref="CD170">_xlfn.IFS(CC170="Umbral_Anticipado",CB170-Suspension02Desde+1,CC170="Umbral_Interno",Suspension02Hasta-Suspension02Desde+1,CC170="Umbral_Externo",CB170-$BH170+1,CC170="Umbral_Tardío",Suspension02Hasta-$BH170+1,CC170="No_Umbral",0)</f>
        <v>399</v>
      </c>
      <c r="CE170" s="41" cm="1">
        <f t="array" ref="CE170">_xlfn.IFS(CC170="Umbral_Anticipado",Suspension02Hasta+CD170,CC170="Umbral_Interno",CB170+CD170,CC170="Umbral_Externo",Suspension02Hasta+CD170,CC170="Umbral_Tardío",CB170+CD170,CC170="No_Umbral",CB170)</f>
        <v>45071</v>
      </c>
      <c r="CF170" s="40">
        <f t="shared" si="33"/>
        <v>45071</v>
      </c>
    </row>
    <row r="171" spans="1:84" s="23" customFormat="1" ht="20.25" customHeight="1">
      <c r="A171" s="77" t="s">
        <v>1778</v>
      </c>
      <c r="B171" s="77" t="str">
        <f t="shared" si="34"/>
        <v>2014</v>
      </c>
      <c r="C171" s="77" t="s">
        <v>1779</v>
      </c>
      <c r="D171" s="77" t="s">
        <v>1780</v>
      </c>
      <c r="E171" s="77" t="s">
        <v>206</v>
      </c>
      <c r="F171" s="77" t="s">
        <v>109</v>
      </c>
      <c r="G171" s="201">
        <v>41996</v>
      </c>
      <c r="H171" s="201">
        <v>43539</v>
      </c>
      <c r="I171" s="77" t="s">
        <v>131</v>
      </c>
      <c r="J171" s="77" t="s">
        <v>111</v>
      </c>
      <c r="K171" s="78">
        <v>45207</v>
      </c>
      <c r="L171" s="77" t="str">
        <f>VLOOKUP(MONTH($K171),TablaMeses[],2,FALSE)</f>
        <v>10 OCTUBRE</v>
      </c>
      <c r="M171" s="77">
        <f t="shared" si="38"/>
        <v>2023</v>
      </c>
      <c r="N171" s="77" t="s">
        <v>1781</v>
      </c>
      <c r="O171" s="201" t="s">
        <v>1747</v>
      </c>
      <c r="P171" s="77" t="s">
        <v>1782</v>
      </c>
      <c r="Q171" s="77" t="s">
        <v>1783</v>
      </c>
      <c r="R171" s="201" t="s">
        <v>1784</v>
      </c>
      <c r="S171" s="77" t="s">
        <v>1785</v>
      </c>
      <c r="T171" s="77"/>
      <c r="U171" s="201"/>
      <c r="V171" s="77"/>
      <c r="W171" s="77"/>
      <c r="X171" s="201"/>
      <c r="Y171" s="77" t="s">
        <v>1786</v>
      </c>
      <c r="Z171" s="201" t="s">
        <v>1787</v>
      </c>
      <c r="AA171" s="77" t="s">
        <v>1788</v>
      </c>
      <c r="AB171" s="201">
        <v>44965</v>
      </c>
      <c r="AC171" s="79">
        <v>44965</v>
      </c>
      <c r="AD171" s="77" t="s">
        <v>145</v>
      </c>
      <c r="AE171" s="77"/>
      <c r="AF171" s="77"/>
      <c r="AG171" s="87" t="s">
        <v>1789</v>
      </c>
      <c r="AH171" s="77"/>
      <c r="AI171" s="78"/>
      <c r="AJ171" s="77"/>
      <c r="AK171" s="77"/>
      <c r="AL171" s="77"/>
      <c r="AM171" s="78"/>
      <c r="AN171" s="77"/>
      <c r="AO171" s="77"/>
      <c r="AP171" s="77"/>
      <c r="AQ171" s="77"/>
      <c r="AR171" s="78"/>
      <c r="AS171" s="77"/>
      <c r="AT171" s="78"/>
      <c r="AU171" s="78"/>
      <c r="AV171" s="78">
        <v>45785</v>
      </c>
      <c r="AW171" s="77">
        <f t="shared" si="35"/>
        <v>19</v>
      </c>
      <c r="AX171" s="77">
        <f t="shared" si="39"/>
        <v>2025</v>
      </c>
      <c r="AY171" s="77" t="s">
        <v>103</v>
      </c>
      <c r="AZ171" s="81" t="s">
        <v>1790</v>
      </c>
      <c r="BC171" s="38" t="s">
        <v>733</v>
      </c>
      <c r="BD171" s="38" t="s">
        <v>674</v>
      </c>
      <c r="BE171" s="38">
        <v>120</v>
      </c>
      <c r="BF171" s="38">
        <v>60</v>
      </c>
      <c r="BG171" s="38">
        <v>730</v>
      </c>
      <c r="BH171" s="40">
        <f t="shared" si="27"/>
        <v>43539</v>
      </c>
      <c r="BI171" s="41">
        <f t="shared" si="28"/>
        <v>43659</v>
      </c>
      <c r="BJ171" s="42" t="str" cm="1">
        <f t="array" ref="BJ171">_xlfn.IFS(AND((BH171&lt;Suspension01Desde),(BH171&lt;Suspension01Hasta),(BI171&lt;Suspension01Desde),(BI171&lt;Suspension01Hasta)),"No_Umbral",AND((BH171&gt;Suspension01Desde),(BH171&gt;Suspension01Hasta),(BI171&gt;Suspension01Desde),(BI171&gt;Suspension01Hasta)),"No_Umbral",AND((BH171&lt;=Suspension01Desde),(BH171&lt;=Suspension01Hasta),(BI171&gt;=Suspension01Desde),(BI171&lt;=Suspension01Hasta)),"Umbral_Anticipado",AND((BH171&lt;=Suspension01Desde),(BH171&lt;=Suspension01Hasta),(BI171&gt;=Suspension01Desde),(BI171&gt;=Suspension01Hasta)),"Umbral_Interno",AND((BH171&gt;=Suspension01Desde),(BH171&lt;=Suspension01Hasta),(BI171&gt;=Suspension01Desde),(BI171&lt;=Suspension01Hasta)),"Umbral_Externo",AND((BH171&gt;=Suspension01Desde),(BH171&lt;=Suspension01Hasta),(BI171&gt;=Suspension01Desde),(BI171&gt;=Suspension01Hasta)),"Umbral_Tardío")</f>
        <v>No_Umbral</v>
      </c>
      <c r="BK171" s="43" cm="1">
        <f t="array" ref="BK171">_xlfn.IFS(BJ171="Umbral_Anticipado",$BI171-Suspension01Desde+1,BJ171="Umbral_Interno",Suspension01Hasta-Suspension01Desde+1,BJ171="Umbral_Externo",BI171-$BH171+1,BJ171="Umbral_Tardío",Suspension01Hasta-$BH171+1,BJ171="No_Umbral",0)</f>
        <v>0</v>
      </c>
      <c r="BL171" s="42" cm="1">
        <f t="array" ref="BL171">_xlfn.IFS(BJ171="Umbral_Anticipado",Suspension01Hasta+BK171,BJ171="Umbral_Interno",BI171+BK171,BJ171="Umbral_Externo",Suspension01Hasta+BK171,BJ171="Umbral_Tardío",BI171+BK171,BJ171="No_Umbral",BI171)</f>
        <v>43659</v>
      </c>
      <c r="BM171" s="42" t="str" cm="1">
        <f t="array" ref="BM171">_xlfn.IFS(AND((BH171&lt;Suspension02Desde),(BH171&lt;Suspension02Hasta),(BL171&lt;Suspension02Desde),(BL171&lt;Suspension02Hasta)),"No_Umbral",AND((BH171&gt;Suspension02Desde),(BH171&gt;Suspension02Hasta),(BL171&gt;Suspension02Desde),(BL171&gt;Suspension02Hasta)),"No_Umbral",AND((BH171&lt;=Suspension02Desde),(BH171&lt;=Suspension02Hasta),(BL171&gt;=Suspension02Desde),(BL171&lt;=Suspension02Hasta)),"Umbral_Anticipado",AND((BH171&lt;=Suspension02Desde),(BH171&lt;=Suspension02Hasta),(BL171&gt;=Suspension02Desde),(BL171&gt;=Suspension02Hasta)),"Umbral_Interno",AND((BH171&gt;=Suspension02Desde),(BH171&lt;=Suspension02Hasta),(BL171&gt;=Suspension02Desde),(BL171&lt;=Suspension02Hasta)),"Umbral_Externo",AND((BH171&gt;=Suspension02Desde),(BH171&lt;=Suspension02Hasta),(BL171&gt;=Suspension02Desde),(BL171&gt;=Suspension02Hasta)),"Umbral_Tardío")</f>
        <v>No_Umbral</v>
      </c>
      <c r="BN171" s="43" cm="1">
        <f t="array" ref="BN171">_xlfn.IFS(BM171="Umbral_Anticipado",BL171-Suspension02Desde+1,BM171="Umbral_Interno",Suspension02Hasta-Suspension02Desde+1,BM171="Umbral_Externo",BL171-$BH171+1,BM171="Umbral_Tardío",Suspension02Hasta-$BH171+1,BM171="No_Umbral",0)</f>
        <v>0</v>
      </c>
      <c r="BO171" s="41" cm="1">
        <f t="array" ref="BO171">_xlfn.IFS(BM171="Umbral_Anticipado",Suspension02Hasta+BN171,BM171="Umbral_Interno",BL171+BN171,BM171="Umbral_Externo",Suspension02Hasta+BN171,BM171="Umbral_Tardío",BL171+BN171,BM171="No_Umbral",BL171)</f>
        <v>43659</v>
      </c>
      <c r="BP171" s="40">
        <f t="shared" si="29"/>
        <v>43661</v>
      </c>
      <c r="BQ171" s="41">
        <f t="shared" si="30"/>
        <v>43719</v>
      </c>
      <c r="BR171" s="42" t="str" cm="1">
        <f t="array" ref="BR171">_xlfn.IFS(AND((BO171&lt;Suspension01Desde),(BO171&lt;Suspension01Hasta),(BQ171&lt;Suspension01Desde),(BQ171&lt;Suspension01Hasta)),"No_Umbral",AND((BO171&gt;Suspension01Desde),(BO171&gt;Suspension01Hasta),(BQ171&gt;Suspension01Desde),(BQ171&gt;Suspension01Hasta)),"No_Umbral",AND((BO171&lt;=Suspension01Desde),(BO171&lt;=Suspension01Hasta),(BQ171&gt;=Suspension01Desde),(BQ171&lt;=Suspension01Hasta)),"Umbral_Anticipado",AND((BO171&lt;=Suspension01Desde),(BO171&lt;=Suspension01Hasta),(BQ171&gt;=Suspension01Desde),(BQ171&gt;=Suspension01Hasta)),"Umbral_Interno",AND((BO171&gt;=Suspension01Desde),(BO171&lt;=Suspension01Hasta),(BQ171&gt;=Suspension01Desde),(BQ171&lt;=Suspension01Hasta)),"Umbral_Externo",AND((BO171&gt;=Suspension01Desde),(BO171&lt;=Suspension01Hasta),(BQ171&gt;=Suspension01Desde),(BQ171&gt;=Suspension01Hasta)),"Umbral_Tardío")</f>
        <v>No_Umbral</v>
      </c>
      <c r="BS171" s="43" cm="1">
        <f t="array" ref="BS171">_xlfn.IFS(BR171="Umbral_Anticipado",$BQ171-Suspension01Desde+1,BR171="Umbral_Interno",Suspension01Hasta-Suspension01Desde+1,BR171="Umbral_Externo",BQ171-$BO171+1,BR171="Umbral_Tardío",Suspension01Hasta-$BO171+1,BR171="No_Umbral",0)</f>
        <v>0</v>
      </c>
      <c r="BT171" s="42" cm="1">
        <f t="array" ref="BT171">_xlfn.IFS(BR171="Umbral_Anticipado",Suspension01Hasta+BS171,BR171="Umbral_Interno",BQ171+BS171,BR171="Umbral_Externo",Suspension01Hasta+BS171,BR171="Umbral_Tardío",BQ171+BS171,BR171="No_Umbral",BQ171)</f>
        <v>43719</v>
      </c>
      <c r="BU171" s="42" t="str" cm="1">
        <f t="array" ref="BU171">_xlfn.IFS(AND((BO171&lt;Suspension02Desde),(BO171&lt;Suspension02Hasta),(BT171&lt;Suspension02Desde),(BT171&lt;Suspension02Hasta)),"No_Umbral",AND((BO171&gt;Suspension02Desde),(BO171&gt;Suspension02Hasta),(BT171&gt;Suspension02Desde),(BT171&gt;Suspension02Hasta)),"No_Umbral",AND((BO171&lt;=Suspension02Desde),(BO171&lt;=Suspension02Hasta),(BT171&gt;=Suspension02Desde),(BT171&lt;=Suspension02Hasta)),"Umbral_Anticipado",AND((BO171&lt;=Suspension02Desde),(BO171&lt;=Suspension02Hasta),(BT171&gt;=Suspension02Desde),(BT171&gt;=Suspension02Hasta)),"Umbral_Interno",AND((BO171&gt;=Suspension02Desde),(BO171&lt;=Suspension02Hasta),(BT171&gt;=Suspension02Desde),(BT171&lt;=Suspension02Hasta)),"Umbral_Externo",AND((BO171&gt;=Suspension02Desde),(BO171&lt;=Suspension02Hasta),(BT171&gt;=Suspension02Desde),(BT171&gt;=Suspension02Hasta)),"Umbral_Tardío")</f>
        <v>No_Umbral</v>
      </c>
      <c r="BV171" s="43" cm="1">
        <f t="array" ref="BV171">_xlfn.IFS(BU171="Umbral_Anticipado",BT171-Suspension02Desde+1,BU171="Umbral_Interno",Suspension02Hasta-Suspension02Desde+1,BU171="Umbral_Externo",BT171-$BO171+1,BU171="Umbral_Tardío",Suspension02Hasta-$BO171+1,BU171="No_Umbral",0)</f>
        <v>0</v>
      </c>
      <c r="BW171" s="41" cm="1">
        <f t="array" ref="BW171">_xlfn.IFS(BU171="Umbral_Anticipado",Suspension02Hasta+BV171,BU171="Umbral_Interno",BT171+BV171,BU171="Umbral_Externo",Suspension02Hasta+BV171,BU171="Umbral_Tardío",BT171+BV171,BU171="No_Umbral",BT171)</f>
        <v>43719</v>
      </c>
      <c r="BX171" s="40">
        <f t="shared" si="31"/>
        <v>43723</v>
      </c>
      <c r="BY171" s="41">
        <f t="shared" si="32"/>
        <v>44449</v>
      </c>
      <c r="BZ171" s="42" t="str" cm="1">
        <f t="array" ref="BZ171">_xlfn.IFS(AND((BW171&lt;Suspension01Desde),(BW171&lt;Suspension01Hasta),(BY171&lt;Suspension01Desde),(BY171&lt;Suspension01Hasta)),"No_Umbral",AND((BW171&gt;Suspension01Desde),(BW171&gt;Suspension01Hasta),(BY171&gt;Suspension01Desde),(BY171&gt;Suspension01Hasta)),"No_Umbral",AND((BW171&lt;=Suspension01Desde),(BW171&lt;=Suspension01Hasta),(BY171&gt;=Suspension01Desde),(BY171&lt;=Suspension01Hasta)),"Umbral_Anticipado",AND((BW171&lt;=Suspension01Desde),(BW171&lt;=Suspension01Hasta),(BY171&gt;=Suspension01Desde),(BY171&gt;=Suspension01Hasta)),"Umbral_Interno",AND((BW171&gt;=Suspension01Desde),(BW171&lt;=Suspension01Hasta),(BY171&gt;=Suspension01Desde),(BY171&lt;=Suspension01Hasta)),"Umbral_Externo",AND((BW171&gt;=Suspension01Desde),(BW171&lt;=Suspension01Hasta),(BY171&gt;=Suspension01Desde),(BY171&gt;=Suspension01Hasta)),"Umbral_Tardío")</f>
        <v>Umbral_Interno</v>
      </c>
      <c r="CA171" s="43" cm="1">
        <f t="array" ref="CA171">_xlfn.IFS(BZ171="Umbral_Anticipado",$BI171-Suspension01Desde+1,BZ171="Umbral_Interno",Suspension01Hasta-Suspension01Desde+1,BZ171="Umbral_Externo",BY171-$BH171+1,BZ171="Umbral_Tardío",Suspension01Hasta-$BH171+1,BZ171="No_Umbral",0)</f>
        <v>212</v>
      </c>
      <c r="CB171" s="42" cm="1">
        <f t="array" ref="CB171">_xlfn.IFS(BZ171="Umbral_Anticipado",Suspension01Hasta+CA171,BZ171="Umbral_Interno",BY171+CA171,BZ171="Umbral_Externo",Suspension01Hasta+CA171,BZ171="Umbral_Tardío",BY171+CA171,BZ171="No_Umbral",BY171)</f>
        <v>44661</v>
      </c>
      <c r="CC171" s="42" t="str" cm="1">
        <f t="array" ref="CC171">_xlfn.IFS(AND((BW171&lt;Suspension02Desde),(BW171&lt;Suspension02Hasta),(CB171&lt;Suspension02Desde),(CB171&lt;Suspension02Hasta)),"No_Umbral",AND((BW171&gt;Suspension02Desde),(BW171&gt;Suspension02Hasta),(CB171&gt;Suspension02Desde),(CB171&gt;Suspension02Hasta)),"No_Umbral",AND((BW171&lt;=Suspension02Desde),(BW171&lt;=Suspension02Hasta),(CB171&gt;=Suspension02Desde),(CB171&lt;=Suspension02Hasta)),"Umbral_Anticipado",AND((BW171&lt;=Suspension02Desde),(BW171&lt;=Suspension02Hasta),(CB171&gt;=Suspension02Desde),(CB171&gt;=Suspension02Hasta)),"Umbral_Interno",AND((BW171&gt;=Suspension02Desde),(BW171&lt;=Suspension02Hasta),(CB171&gt;=Suspension02Desde),(CB171&lt;=Suspension02Hasta)),"Umbral_Externo",AND((BW171&gt;=Suspension02Desde),(BW171&lt;=Suspension02Hasta),(CB171&gt;=Suspension02Desde),(CB171&gt;=Suspension02Hasta)),"Umbral_Tardío")</f>
        <v>Umbral_Anticipado</v>
      </c>
      <c r="CD171" s="43" cm="1">
        <f t="array" ref="CD171">_xlfn.IFS(CC171="Umbral_Anticipado",CB171-Suspension02Desde+1,CC171="Umbral_Interno",Suspension02Hasta-Suspension02Desde+1,CC171="Umbral_Externo",CB171-$BH171+1,CC171="Umbral_Tardío",Suspension02Hasta-$BH171+1,CC171="No_Umbral",0)</f>
        <v>473</v>
      </c>
      <c r="CE171" s="41" cm="1">
        <f t="array" ref="CE171">_xlfn.IFS(CC171="Umbral_Anticipado",Suspension02Hasta+CD171,CC171="Umbral_Interno",CB171+CD171,CC171="Umbral_Externo",Suspension02Hasta+CD171,CC171="Umbral_Tardío",CB171+CD171,CC171="No_Umbral",CB171)</f>
        <v>45145</v>
      </c>
      <c r="CF171" s="40">
        <f t="shared" si="33"/>
        <v>45145</v>
      </c>
    </row>
    <row r="172" spans="1:84" s="23" customFormat="1" ht="20.25" customHeight="1">
      <c r="A172" s="77" t="s">
        <v>1791</v>
      </c>
      <c r="B172" s="77" t="str">
        <f t="shared" si="34"/>
        <v>2015</v>
      </c>
      <c r="C172" s="77" t="s">
        <v>1792</v>
      </c>
      <c r="D172" s="77" t="s">
        <v>483</v>
      </c>
      <c r="E172" s="77" t="s">
        <v>129</v>
      </c>
      <c r="F172" s="77" t="s">
        <v>130</v>
      </c>
      <c r="G172" s="201">
        <v>42362</v>
      </c>
      <c r="H172" s="201">
        <v>43570</v>
      </c>
      <c r="I172" s="77" t="s">
        <v>131</v>
      </c>
      <c r="J172" s="77" t="s">
        <v>111</v>
      </c>
      <c r="K172" s="78">
        <v>45241</v>
      </c>
      <c r="L172" s="77" t="str">
        <f>VLOOKUP(MONTH($K172),TablaMeses[],2,FALSE)</f>
        <v>11 NOVIEMBRE</v>
      </c>
      <c r="M172" s="77">
        <f t="shared" si="38"/>
        <v>2023</v>
      </c>
      <c r="N172" s="77" t="s">
        <v>1793</v>
      </c>
      <c r="O172" s="201" t="s">
        <v>361</v>
      </c>
      <c r="P172" s="77" t="s">
        <v>1794</v>
      </c>
      <c r="Q172" s="77" t="s">
        <v>1795</v>
      </c>
      <c r="R172" s="201" t="s">
        <v>1796</v>
      </c>
      <c r="S172" s="77"/>
      <c r="T172" s="77"/>
      <c r="U172" s="201"/>
      <c r="V172" s="77"/>
      <c r="W172" s="77"/>
      <c r="X172" s="201"/>
      <c r="Y172" s="77" t="s">
        <v>1797</v>
      </c>
      <c r="Z172" s="201">
        <v>45269</v>
      </c>
      <c r="AA172" s="77" t="s">
        <v>1798</v>
      </c>
      <c r="AB172" s="201" t="s">
        <v>1799</v>
      </c>
      <c r="AC172" s="79">
        <v>44967</v>
      </c>
      <c r="AD172" s="77" t="s">
        <v>145</v>
      </c>
      <c r="AE172" s="77"/>
      <c r="AF172" s="77"/>
      <c r="AG172" s="87" t="s">
        <v>1800</v>
      </c>
      <c r="AH172" s="77"/>
      <c r="AI172" s="78"/>
      <c r="AJ172" s="77"/>
      <c r="AK172" s="77"/>
      <c r="AL172" s="77"/>
      <c r="AM172" s="78"/>
      <c r="AN172" s="77"/>
      <c r="AO172" s="77"/>
      <c r="AP172" s="77"/>
      <c r="AQ172" s="77"/>
      <c r="AR172" s="78"/>
      <c r="AS172" s="77"/>
      <c r="AT172" s="78"/>
      <c r="AU172" s="78"/>
      <c r="AV172" s="78">
        <v>45785</v>
      </c>
      <c r="AW172" s="77">
        <f t="shared" si="35"/>
        <v>19</v>
      </c>
      <c r="AX172" s="77">
        <f t="shared" si="39"/>
        <v>2025</v>
      </c>
      <c r="AY172" s="77" t="s">
        <v>103</v>
      </c>
      <c r="AZ172" s="81" t="s">
        <v>1801</v>
      </c>
      <c r="BC172" s="38" t="s">
        <v>104</v>
      </c>
      <c r="BD172" s="38" t="s">
        <v>104</v>
      </c>
      <c r="BE172" s="39">
        <v>120</v>
      </c>
      <c r="BF172" s="39">
        <v>60</v>
      </c>
      <c r="BG172" s="39">
        <v>730</v>
      </c>
      <c r="BH172" s="40">
        <f t="shared" si="27"/>
        <v>43570</v>
      </c>
      <c r="BI172" s="41">
        <f t="shared" si="28"/>
        <v>43690</v>
      </c>
      <c r="BJ172" s="42" t="str" cm="1">
        <f t="array" ref="BJ172">_xlfn.IFS(AND((BH172&lt;Suspension01Desde),(BH172&lt;Suspension01Hasta),(BI172&lt;Suspension01Desde),(BI172&lt;Suspension01Hasta)),"No_Umbral",AND((BH172&gt;Suspension01Desde),(BH172&gt;Suspension01Hasta),(BI172&gt;Suspension01Desde),(BI172&gt;Suspension01Hasta)),"No_Umbral",AND((BH172&lt;=Suspension01Desde),(BH172&lt;=Suspension01Hasta),(BI172&gt;=Suspension01Desde),(BI172&lt;=Suspension01Hasta)),"Umbral_Anticipado",AND((BH172&lt;=Suspension01Desde),(BH172&lt;=Suspension01Hasta),(BI172&gt;=Suspension01Desde),(BI172&gt;=Suspension01Hasta)),"Umbral_Interno",AND((BH172&gt;=Suspension01Desde),(BH172&lt;=Suspension01Hasta),(BI172&gt;=Suspension01Desde),(BI172&lt;=Suspension01Hasta)),"Umbral_Externo",AND((BH172&gt;=Suspension01Desde),(BH172&lt;=Suspension01Hasta),(BI172&gt;=Suspension01Desde),(BI172&gt;=Suspension01Hasta)),"Umbral_Tardío")</f>
        <v>No_Umbral</v>
      </c>
      <c r="BK172" s="43" cm="1">
        <f t="array" ref="BK172">_xlfn.IFS(BJ172="Umbral_Anticipado",$BI172-Suspension01Desde+1,BJ172="Umbral_Interno",Suspension01Hasta-Suspension01Desde+1,BJ172="Umbral_Externo",BI172-$BH172+1,BJ172="Umbral_Tardío",Suspension01Hasta-$BH172+1,BJ172="No_Umbral",0)</f>
        <v>0</v>
      </c>
      <c r="BL172" s="42" cm="1">
        <f t="array" ref="BL172">_xlfn.IFS(BJ172="Umbral_Anticipado",Suspension01Hasta+BK172,BJ172="Umbral_Interno",BI172+BK172,BJ172="Umbral_Externo",Suspension01Hasta+BK172,BJ172="Umbral_Tardío",BI172+BK172,BJ172="No_Umbral",BI172)</f>
        <v>43690</v>
      </c>
      <c r="BM172" s="42" t="str" cm="1">
        <f t="array" ref="BM172">_xlfn.IFS(AND((BH172&lt;Suspension02Desde),(BH172&lt;Suspension02Hasta),(BL172&lt;Suspension02Desde),(BL172&lt;Suspension02Hasta)),"No_Umbral",AND((BH172&gt;Suspension02Desde),(BH172&gt;Suspension02Hasta),(BL172&gt;Suspension02Desde),(BL172&gt;Suspension02Hasta)),"No_Umbral",AND((BH172&lt;=Suspension02Desde),(BH172&lt;=Suspension02Hasta),(BL172&gt;=Suspension02Desde),(BL172&lt;=Suspension02Hasta)),"Umbral_Anticipado",AND((BH172&lt;=Suspension02Desde),(BH172&lt;=Suspension02Hasta),(BL172&gt;=Suspension02Desde),(BL172&gt;=Suspension02Hasta)),"Umbral_Interno",AND((BH172&gt;=Suspension02Desde),(BH172&lt;=Suspension02Hasta),(BL172&gt;=Suspension02Desde),(BL172&lt;=Suspension02Hasta)),"Umbral_Externo",AND((BH172&gt;=Suspension02Desde),(BH172&lt;=Suspension02Hasta),(BL172&gt;=Suspension02Desde),(BL172&gt;=Suspension02Hasta)),"Umbral_Tardío")</f>
        <v>No_Umbral</v>
      </c>
      <c r="BN172" s="43" cm="1">
        <f t="array" ref="BN172">_xlfn.IFS(BM172="Umbral_Anticipado",BL172-Suspension02Desde+1,BM172="Umbral_Interno",Suspension02Hasta-Suspension02Desde+1,BM172="Umbral_Externo",BL172-$BH172+1,BM172="Umbral_Tardío",Suspension02Hasta-$BH172+1,BM172="No_Umbral",0)</f>
        <v>0</v>
      </c>
      <c r="BO172" s="41" cm="1">
        <f t="array" ref="BO172">_xlfn.IFS(BM172="Umbral_Anticipado",Suspension02Hasta+BN172,BM172="Umbral_Interno",BL172+BN172,BM172="Umbral_Externo",Suspension02Hasta+BN172,BM172="Umbral_Tardío",BL172+BN172,BM172="No_Umbral",BL172)</f>
        <v>43690</v>
      </c>
      <c r="BP172" s="40">
        <f t="shared" si="29"/>
        <v>43692</v>
      </c>
      <c r="BQ172" s="41">
        <f t="shared" si="30"/>
        <v>43750</v>
      </c>
      <c r="BR172" s="42" t="str" cm="1">
        <f t="array" ref="BR172">_xlfn.IFS(AND((BO172&lt;Suspension01Desde),(BO172&lt;Suspension01Hasta),(BQ172&lt;Suspension01Desde),(BQ172&lt;Suspension01Hasta)),"No_Umbral",AND((BO172&gt;Suspension01Desde),(BO172&gt;Suspension01Hasta),(BQ172&gt;Suspension01Desde),(BQ172&gt;Suspension01Hasta)),"No_Umbral",AND((BO172&lt;=Suspension01Desde),(BO172&lt;=Suspension01Hasta),(BQ172&gt;=Suspension01Desde),(BQ172&lt;=Suspension01Hasta)),"Umbral_Anticipado",AND((BO172&lt;=Suspension01Desde),(BO172&lt;=Suspension01Hasta),(BQ172&gt;=Suspension01Desde),(BQ172&gt;=Suspension01Hasta)),"Umbral_Interno",AND((BO172&gt;=Suspension01Desde),(BO172&lt;=Suspension01Hasta),(BQ172&gt;=Suspension01Desde),(BQ172&lt;=Suspension01Hasta)),"Umbral_Externo",AND((BO172&gt;=Suspension01Desde),(BO172&lt;=Suspension01Hasta),(BQ172&gt;=Suspension01Desde),(BQ172&gt;=Suspension01Hasta)),"Umbral_Tardío")</f>
        <v>No_Umbral</v>
      </c>
      <c r="BS172" s="43" cm="1">
        <f t="array" ref="BS172">_xlfn.IFS(BR172="Umbral_Anticipado",$BQ172-Suspension01Desde+1,BR172="Umbral_Interno",Suspension01Hasta-Suspension01Desde+1,BR172="Umbral_Externo",BQ172-$BO172+1,BR172="Umbral_Tardío",Suspension01Hasta-$BO172+1,BR172="No_Umbral",0)</f>
        <v>0</v>
      </c>
      <c r="BT172" s="42" cm="1">
        <f t="array" ref="BT172">_xlfn.IFS(BR172="Umbral_Anticipado",Suspension01Hasta+BS172,BR172="Umbral_Interno",BQ172+BS172,BR172="Umbral_Externo",Suspension01Hasta+BS172,BR172="Umbral_Tardío",BQ172+BS172,BR172="No_Umbral",BQ172)</f>
        <v>43750</v>
      </c>
      <c r="BU172" s="42" t="str" cm="1">
        <f t="array" ref="BU172">_xlfn.IFS(AND((BO172&lt;Suspension02Desde),(BO172&lt;Suspension02Hasta),(BT172&lt;Suspension02Desde),(BT172&lt;Suspension02Hasta)),"No_Umbral",AND((BO172&gt;Suspension02Desde),(BO172&gt;Suspension02Hasta),(BT172&gt;Suspension02Desde),(BT172&gt;Suspension02Hasta)),"No_Umbral",AND((BO172&lt;=Suspension02Desde),(BO172&lt;=Suspension02Hasta),(BT172&gt;=Suspension02Desde),(BT172&lt;=Suspension02Hasta)),"Umbral_Anticipado",AND((BO172&lt;=Suspension02Desde),(BO172&lt;=Suspension02Hasta),(BT172&gt;=Suspension02Desde),(BT172&gt;=Suspension02Hasta)),"Umbral_Interno",AND((BO172&gt;=Suspension02Desde),(BO172&lt;=Suspension02Hasta),(BT172&gt;=Suspension02Desde),(BT172&lt;=Suspension02Hasta)),"Umbral_Externo",AND((BO172&gt;=Suspension02Desde),(BO172&lt;=Suspension02Hasta),(BT172&gt;=Suspension02Desde),(BT172&gt;=Suspension02Hasta)),"Umbral_Tardío")</f>
        <v>No_Umbral</v>
      </c>
      <c r="BV172" s="43" cm="1">
        <f t="array" ref="BV172">_xlfn.IFS(BU172="Umbral_Anticipado",BT172-Suspension02Desde+1,BU172="Umbral_Interno",Suspension02Hasta-Suspension02Desde+1,BU172="Umbral_Externo",BT172-$BO172+1,BU172="Umbral_Tardío",Suspension02Hasta-$BO172+1,BU172="No_Umbral",0)</f>
        <v>0</v>
      </c>
      <c r="BW172" s="41" cm="1">
        <f t="array" ref="BW172">_xlfn.IFS(BU172="Umbral_Anticipado",Suspension02Hasta+BV172,BU172="Umbral_Interno",BT172+BV172,BU172="Umbral_Externo",Suspension02Hasta+BV172,BU172="Umbral_Tardío",BT172+BV172,BU172="No_Umbral",BT172)</f>
        <v>43750</v>
      </c>
      <c r="BX172" s="40">
        <f t="shared" si="31"/>
        <v>43753</v>
      </c>
      <c r="BY172" s="41">
        <f t="shared" si="32"/>
        <v>44480</v>
      </c>
      <c r="BZ172" s="42" t="str" cm="1">
        <f t="array" ref="BZ172">_xlfn.IFS(AND((BW172&lt;Suspension01Desde),(BW172&lt;Suspension01Hasta),(BY172&lt;Suspension01Desde),(BY172&lt;Suspension01Hasta)),"No_Umbral",AND((BW172&gt;Suspension01Desde),(BW172&gt;Suspension01Hasta),(BY172&gt;Suspension01Desde),(BY172&gt;Suspension01Hasta)),"No_Umbral",AND((BW172&lt;=Suspension01Desde),(BW172&lt;=Suspension01Hasta),(BY172&gt;=Suspension01Desde),(BY172&lt;=Suspension01Hasta)),"Umbral_Anticipado",AND((BW172&lt;=Suspension01Desde),(BW172&lt;=Suspension01Hasta),(BY172&gt;=Suspension01Desde),(BY172&gt;=Suspension01Hasta)),"Umbral_Interno",AND((BW172&gt;=Suspension01Desde),(BW172&lt;=Suspension01Hasta),(BY172&gt;=Suspension01Desde),(BY172&lt;=Suspension01Hasta)),"Umbral_Externo",AND((BW172&gt;=Suspension01Desde),(BW172&lt;=Suspension01Hasta),(BY172&gt;=Suspension01Desde),(BY172&gt;=Suspension01Hasta)),"Umbral_Tardío")</f>
        <v>Umbral_Interno</v>
      </c>
      <c r="CA172" s="43" cm="1">
        <f t="array" ref="CA172">_xlfn.IFS(BZ172="Umbral_Anticipado",$BI172-Suspension01Desde+1,BZ172="Umbral_Interno",Suspension01Hasta-Suspension01Desde+1,BZ172="Umbral_Externo",BY172-$BH172+1,BZ172="Umbral_Tardío",Suspension01Hasta-$BH172+1,BZ172="No_Umbral",0)</f>
        <v>212</v>
      </c>
      <c r="CB172" s="42" cm="1">
        <f t="array" ref="CB172">_xlfn.IFS(BZ172="Umbral_Anticipado",Suspension01Hasta+CA172,BZ172="Umbral_Interno",BY172+CA172,BZ172="Umbral_Externo",Suspension01Hasta+CA172,BZ172="Umbral_Tardío",BY172+CA172,BZ172="No_Umbral",BY172)</f>
        <v>44692</v>
      </c>
      <c r="CC172" s="42" t="str" cm="1">
        <f t="array" ref="CC172">_xlfn.IFS(AND((BW172&lt;Suspension02Desde),(BW172&lt;Suspension02Hasta),(CB172&lt;Suspension02Desde),(CB172&lt;Suspension02Hasta)),"No_Umbral",AND((BW172&gt;Suspension02Desde),(BW172&gt;Suspension02Hasta),(CB172&gt;Suspension02Desde),(CB172&gt;Suspension02Hasta)),"No_Umbral",AND((BW172&lt;=Suspension02Desde),(BW172&lt;=Suspension02Hasta),(CB172&gt;=Suspension02Desde),(CB172&lt;=Suspension02Hasta)),"Umbral_Anticipado",AND((BW172&lt;=Suspension02Desde),(BW172&lt;=Suspension02Hasta),(CB172&gt;=Suspension02Desde),(CB172&gt;=Suspension02Hasta)),"Umbral_Interno",AND((BW172&gt;=Suspension02Desde),(BW172&lt;=Suspension02Hasta),(CB172&gt;=Suspension02Desde),(CB172&lt;=Suspension02Hasta)),"Umbral_Externo",AND((BW172&gt;=Suspension02Desde),(BW172&lt;=Suspension02Hasta),(CB172&gt;=Suspension02Desde),(CB172&gt;=Suspension02Hasta)),"Umbral_Tardío")</f>
        <v>Umbral_Interno</v>
      </c>
      <c r="CD172" s="43" cm="1">
        <f t="array" ref="CD172">_xlfn.IFS(CC172="Umbral_Anticipado",CB172-Suspension02Desde+1,CC172="Umbral_Interno",Suspension02Hasta-Suspension02Desde+1,CC172="Umbral_Externo",CB172-$BH172+1,CC172="Umbral_Tardío",Suspension02Hasta-$BH172+1,CC172="No_Umbral",0)</f>
        <v>484</v>
      </c>
      <c r="CE172" s="41" cm="1">
        <f t="array" ref="CE172">_xlfn.IFS(CC172="Umbral_Anticipado",Suspension02Hasta+CD172,CC172="Umbral_Interno",CB172+CD172,CC172="Umbral_Externo",Suspension02Hasta+CD172,CC172="Umbral_Tardío",CB172+CD172,CC172="No_Umbral",CB172)</f>
        <v>45176</v>
      </c>
      <c r="CF172" s="40">
        <f t="shared" si="33"/>
        <v>45176</v>
      </c>
    </row>
    <row r="173" spans="1:84" s="23" customFormat="1" ht="20.25" customHeight="1">
      <c r="A173" s="84" t="s">
        <v>1802</v>
      </c>
      <c r="B173" s="77" t="str">
        <f t="shared" si="34"/>
        <v>2017</v>
      </c>
      <c r="C173" s="77" t="s">
        <v>1803</v>
      </c>
      <c r="D173" s="77" t="s">
        <v>1804</v>
      </c>
      <c r="E173" s="77" t="s">
        <v>129</v>
      </c>
      <c r="F173" s="77" t="s">
        <v>130</v>
      </c>
      <c r="G173" s="201">
        <v>43097</v>
      </c>
      <c r="H173" s="201">
        <v>43755</v>
      </c>
      <c r="I173" s="77" t="s">
        <v>131</v>
      </c>
      <c r="J173" s="77" t="s">
        <v>111</v>
      </c>
      <c r="K173" s="78">
        <v>45629</v>
      </c>
      <c r="L173" s="77" t="str">
        <f>VLOOKUP(MONTH($K173),TablaMeses[],2,FALSE)</f>
        <v>12 DICIEMBRE</v>
      </c>
      <c r="M173" s="77">
        <f t="shared" si="38"/>
        <v>2024</v>
      </c>
      <c r="N173" s="77" t="s">
        <v>1805</v>
      </c>
      <c r="O173" s="201" t="s">
        <v>1806</v>
      </c>
      <c r="P173" s="77" t="s">
        <v>1807</v>
      </c>
      <c r="Q173" s="77" t="s">
        <v>1808</v>
      </c>
      <c r="R173" s="201">
        <v>45174</v>
      </c>
      <c r="S173" s="77" t="s">
        <v>1809</v>
      </c>
      <c r="T173" s="77"/>
      <c r="U173" s="201"/>
      <c r="V173" s="77"/>
      <c r="W173" s="77"/>
      <c r="X173" s="201"/>
      <c r="Y173" s="77" t="s">
        <v>1810</v>
      </c>
      <c r="Z173" s="201" t="s">
        <v>1811</v>
      </c>
      <c r="AA173" s="77" t="s">
        <v>1812</v>
      </c>
      <c r="AB173" s="201" t="s">
        <v>1813</v>
      </c>
      <c r="AC173" s="79" t="s">
        <v>1813</v>
      </c>
      <c r="AD173" s="77" t="s">
        <v>101</v>
      </c>
      <c r="AE173" s="77"/>
      <c r="AF173" s="77"/>
      <c r="AG173" s="87" t="s">
        <v>1814</v>
      </c>
      <c r="AH173" s="77"/>
      <c r="AI173" s="78"/>
      <c r="AJ173" s="77"/>
      <c r="AK173" s="77"/>
      <c r="AL173" s="77"/>
      <c r="AM173" s="78"/>
      <c r="AN173" s="77"/>
      <c r="AO173" s="77"/>
      <c r="AP173" s="77"/>
      <c r="AQ173" s="77"/>
      <c r="AR173" s="78"/>
      <c r="AS173" s="77"/>
      <c r="AT173" s="78"/>
      <c r="AU173" s="78"/>
      <c r="AV173" s="78">
        <v>45785</v>
      </c>
      <c r="AW173" s="77">
        <f t="shared" si="35"/>
        <v>19</v>
      </c>
      <c r="AX173" s="77">
        <f t="shared" si="39"/>
        <v>2025</v>
      </c>
      <c r="AY173" s="77" t="s">
        <v>103</v>
      </c>
      <c r="AZ173" s="81" t="s">
        <v>1815</v>
      </c>
      <c r="BC173" s="38" t="s">
        <v>1224</v>
      </c>
      <c r="BD173" s="38" t="s">
        <v>674</v>
      </c>
      <c r="BE173" s="38">
        <v>120</v>
      </c>
      <c r="BF173" s="38">
        <v>60</v>
      </c>
      <c r="BG173" s="38">
        <v>730</v>
      </c>
      <c r="BH173" s="40">
        <f t="shared" si="27"/>
        <v>43755</v>
      </c>
      <c r="BI173" s="41">
        <f t="shared" si="28"/>
        <v>43875</v>
      </c>
      <c r="BJ173" s="42" t="str" cm="1">
        <f t="array" ref="BJ173">_xlfn.IFS(AND((BH173&lt;Suspension01Desde),(BH173&lt;Suspension01Hasta),(BI173&lt;Suspension01Desde),(BI173&lt;Suspension01Hasta)),"No_Umbral",AND((BH173&gt;Suspension01Desde),(BH173&gt;Suspension01Hasta),(BI173&gt;Suspension01Desde),(BI173&gt;Suspension01Hasta)),"No_Umbral",AND((BH173&lt;=Suspension01Desde),(BH173&lt;=Suspension01Hasta),(BI173&gt;=Suspension01Desde),(BI173&lt;=Suspension01Hasta)),"Umbral_Anticipado",AND((BH173&lt;=Suspension01Desde),(BH173&lt;=Suspension01Hasta),(BI173&gt;=Suspension01Desde),(BI173&gt;=Suspension01Hasta)),"Umbral_Interno",AND((BH173&gt;=Suspension01Desde),(BH173&lt;=Suspension01Hasta),(BI173&gt;=Suspension01Desde),(BI173&lt;=Suspension01Hasta)),"Umbral_Externo",AND((BH173&gt;=Suspension01Desde),(BH173&lt;=Suspension01Hasta),(BI173&gt;=Suspension01Desde),(BI173&gt;=Suspension01Hasta)),"Umbral_Tardío")</f>
        <v>No_Umbral</v>
      </c>
      <c r="BK173" s="43" cm="1">
        <f t="array" ref="BK173">_xlfn.IFS(BJ173="Umbral_Anticipado",$BI173-Suspension01Desde+1,BJ173="Umbral_Interno",Suspension01Hasta-Suspension01Desde+1,BJ173="Umbral_Externo",BI173-$BH173+1,BJ173="Umbral_Tardío",Suspension01Hasta-$BH173+1,BJ173="No_Umbral",0)</f>
        <v>0</v>
      </c>
      <c r="BL173" s="42" cm="1">
        <f t="array" ref="BL173">_xlfn.IFS(BJ173="Umbral_Anticipado",Suspension01Hasta+BK173,BJ173="Umbral_Interno",BI173+BK173,BJ173="Umbral_Externo",Suspension01Hasta+BK173,BJ173="Umbral_Tardío",BI173+BK173,BJ173="No_Umbral",BI173)</f>
        <v>43875</v>
      </c>
      <c r="BM173" s="42" t="str" cm="1">
        <f t="array" ref="BM173">_xlfn.IFS(AND((BH173&lt;Suspension02Desde),(BH173&lt;Suspension02Hasta),(BL173&lt;Suspension02Desde),(BL173&lt;Suspension02Hasta)),"No_Umbral",AND((BH173&gt;Suspension02Desde),(BH173&gt;Suspension02Hasta),(BL173&gt;Suspension02Desde),(BL173&gt;Suspension02Hasta)),"No_Umbral",AND((BH173&lt;=Suspension02Desde),(BH173&lt;=Suspension02Hasta),(BL173&gt;=Suspension02Desde),(BL173&lt;=Suspension02Hasta)),"Umbral_Anticipado",AND((BH173&lt;=Suspension02Desde),(BH173&lt;=Suspension02Hasta),(BL173&gt;=Suspension02Desde),(BL173&gt;=Suspension02Hasta)),"Umbral_Interno",AND((BH173&gt;=Suspension02Desde),(BH173&lt;=Suspension02Hasta),(BL173&gt;=Suspension02Desde),(BL173&lt;=Suspension02Hasta)),"Umbral_Externo",AND((BH173&gt;=Suspension02Desde),(BH173&lt;=Suspension02Hasta),(BL173&gt;=Suspension02Desde),(BL173&gt;=Suspension02Hasta)),"Umbral_Tardío")</f>
        <v>No_Umbral</v>
      </c>
      <c r="BN173" s="43" cm="1">
        <f t="array" ref="BN173">_xlfn.IFS(BM173="Umbral_Anticipado",BL173-Suspension02Desde+1,BM173="Umbral_Interno",Suspension02Hasta-Suspension02Desde+1,BM173="Umbral_Externo",BL173-$BH173+1,BM173="Umbral_Tardío",Suspension02Hasta-$BH173+1,BM173="No_Umbral",0)</f>
        <v>0</v>
      </c>
      <c r="BO173" s="41" cm="1">
        <f t="array" ref="BO173">_xlfn.IFS(BM173="Umbral_Anticipado",Suspension02Hasta+BN173,BM173="Umbral_Interno",BL173+BN173,BM173="Umbral_Externo",Suspension02Hasta+BN173,BM173="Umbral_Tardío",BL173+BN173,BM173="No_Umbral",BL173)</f>
        <v>43875</v>
      </c>
      <c r="BP173" s="40">
        <f t="shared" si="29"/>
        <v>43878</v>
      </c>
      <c r="BQ173" s="41">
        <f t="shared" si="30"/>
        <v>43935</v>
      </c>
      <c r="BR173" s="42" t="str" cm="1">
        <f t="array" ref="BR173">_xlfn.IFS(AND((BO173&lt;Suspension01Desde),(BO173&lt;Suspension01Hasta),(BQ173&lt;Suspension01Desde),(BQ173&lt;Suspension01Hasta)),"No_Umbral",AND((BO173&gt;Suspension01Desde),(BO173&gt;Suspension01Hasta),(BQ173&gt;Suspension01Desde),(BQ173&gt;Suspension01Hasta)),"No_Umbral",AND((BO173&lt;=Suspension01Desde),(BO173&lt;=Suspension01Hasta),(BQ173&gt;=Suspension01Desde),(BQ173&lt;=Suspension01Hasta)),"Umbral_Anticipado",AND((BO173&lt;=Suspension01Desde),(BO173&lt;=Suspension01Hasta),(BQ173&gt;=Suspension01Desde),(BQ173&gt;=Suspension01Hasta)),"Umbral_Interno",AND((BO173&gt;=Suspension01Desde),(BO173&lt;=Suspension01Hasta),(BQ173&gt;=Suspension01Desde),(BQ173&lt;=Suspension01Hasta)),"Umbral_Externo",AND((BO173&gt;=Suspension01Desde),(BO173&lt;=Suspension01Hasta),(BQ173&gt;=Suspension01Desde),(BQ173&gt;=Suspension01Hasta)),"Umbral_Tardío")</f>
        <v>Umbral_Anticipado</v>
      </c>
      <c r="BS173" s="43" cm="1">
        <f t="array" ref="BS173">_xlfn.IFS(BR173="Umbral_Anticipado",$BQ173-Suspension01Desde+1,BR173="Umbral_Interno",Suspension01Hasta-Suspension01Desde+1,BR173="Umbral_Externo",BQ173-$BO173+1,BR173="Umbral_Tardío",Suspension01Hasta-$BO173+1,BR173="No_Umbral",0)</f>
        <v>12</v>
      </c>
      <c r="BT173" s="42" cm="1">
        <f t="array" ref="BT173">_xlfn.IFS(BR173="Umbral_Anticipado",Suspension01Hasta+BS173,BR173="Umbral_Interno",BQ173+BS173,BR173="Umbral_Externo",Suspension01Hasta+BS173,BR173="Umbral_Tardío",BQ173+BS173,BR173="No_Umbral",BQ173)</f>
        <v>44147</v>
      </c>
      <c r="BU173" s="42" t="str" cm="1">
        <f t="array" ref="BU173">_xlfn.IFS(AND((BO173&lt;Suspension02Desde),(BO173&lt;Suspension02Hasta),(BT173&lt;Suspension02Desde),(BT173&lt;Suspension02Hasta)),"No_Umbral",AND((BO173&gt;Suspension02Desde),(BO173&gt;Suspension02Hasta),(BT173&gt;Suspension02Desde),(BT173&gt;Suspension02Hasta)),"No_Umbral",AND((BO173&lt;=Suspension02Desde),(BO173&lt;=Suspension02Hasta),(BT173&gt;=Suspension02Desde),(BT173&lt;=Suspension02Hasta)),"Umbral_Anticipado",AND((BO173&lt;=Suspension02Desde),(BO173&lt;=Suspension02Hasta),(BT173&gt;=Suspension02Desde),(BT173&gt;=Suspension02Hasta)),"Umbral_Interno",AND((BO173&gt;=Suspension02Desde),(BO173&lt;=Suspension02Hasta),(BT173&gt;=Suspension02Desde),(BT173&lt;=Suspension02Hasta)),"Umbral_Externo",AND((BO173&gt;=Suspension02Desde),(BO173&lt;=Suspension02Hasta),(BT173&gt;=Suspension02Desde),(BT173&gt;=Suspension02Hasta)),"Umbral_Tardío")</f>
        <v>No_Umbral</v>
      </c>
      <c r="BV173" s="43" cm="1">
        <f t="array" ref="BV173">_xlfn.IFS(BU173="Umbral_Anticipado",BT173-Suspension02Desde+1,BU173="Umbral_Interno",Suspension02Hasta-Suspension02Desde+1,BU173="Umbral_Externo",BT173-$BO173+1,BU173="Umbral_Tardío",Suspension02Hasta-$BO173+1,BU173="No_Umbral",0)</f>
        <v>0</v>
      </c>
      <c r="BW173" s="41" cm="1">
        <f t="array" ref="BW173">_xlfn.IFS(BU173="Umbral_Anticipado",Suspension02Hasta+BV173,BU173="Umbral_Interno",BT173+BV173,BU173="Umbral_Externo",Suspension02Hasta+BV173,BU173="Umbral_Tardío",BT173+BV173,BU173="No_Umbral",BT173)</f>
        <v>44147</v>
      </c>
      <c r="BX173" s="40">
        <f t="shared" si="31"/>
        <v>44147</v>
      </c>
      <c r="BY173" s="41">
        <f t="shared" si="32"/>
        <v>44877</v>
      </c>
      <c r="BZ173" s="42" t="str" cm="1">
        <f t="array" ref="BZ173">_xlfn.IFS(AND((BW173&lt;Suspension01Desde),(BW173&lt;Suspension01Hasta),(BY173&lt;Suspension01Desde),(BY173&lt;Suspension01Hasta)),"No_Umbral",AND((BW173&gt;Suspension01Desde),(BW173&gt;Suspension01Hasta),(BY173&gt;Suspension01Desde),(BY173&gt;Suspension01Hasta)),"No_Umbral",AND((BW173&lt;=Suspension01Desde),(BW173&lt;=Suspension01Hasta),(BY173&gt;=Suspension01Desde),(BY173&lt;=Suspension01Hasta)),"Umbral_Anticipado",AND((BW173&lt;=Suspension01Desde),(BW173&lt;=Suspension01Hasta),(BY173&gt;=Suspension01Desde),(BY173&gt;=Suspension01Hasta)),"Umbral_Interno",AND((BW173&gt;=Suspension01Desde),(BW173&lt;=Suspension01Hasta),(BY173&gt;=Suspension01Desde),(BY173&lt;=Suspension01Hasta)),"Umbral_Externo",AND((BW173&gt;=Suspension01Desde),(BW173&lt;=Suspension01Hasta),(BY173&gt;=Suspension01Desde),(BY173&gt;=Suspension01Hasta)),"Umbral_Tardío")</f>
        <v>No_Umbral</v>
      </c>
      <c r="CA173" s="43" cm="1">
        <f t="array" ref="CA173">_xlfn.IFS(BZ173="Umbral_Anticipado",$BI173-Suspension01Desde+1,BZ173="Umbral_Interno",Suspension01Hasta-Suspension01Desde+1,BZ173="Umbral_Externo",BY173-$BH173+1,BZ173="Umbral_Tardío",Suspension01Hasta-$BH173+1,BZ173="No_Umbral",0)</f>
        <v>0</v>
      </c>
      <c r="CB173" s="42" cm="1">
        <f t="array" ref="CB173">_xlfn.IFS(BZ173="Umbral_Anticipado",Suspension01Hasta+CA173,BZ173="Umbral_Interno",BY173+CA173,BZ173="Umbral_Externo",Suspension01Hasta+CA173,BZ173="Umbral_Tardío",BY173+CA173,BZ173="No_Umbral",BY173)</f>
        <v>44877</v>
      </c>
      <c r="CC173" s="42" t="str" cm="1">
        <f t="array" ref="CC173">_xlfn.IFS(AND((BW173&lt;Suspension02Desde),(BW173&lt;Suspension02Hasta),(CB173&lt;Suspension02Desde),(CB173&lt;Suspension02Hasta)),"No_Umbral",AND((BW173&gt;Suspension02Desde),(BW173&gt;Suspension02Hasta),(CB173&gt;Suspension02Desde),(CB173&gt;Suspension02Hasta)),"No_Umbral",AND((BW173&lt;=Suspension02Desde),(BW173&lt;=Suspension02Hasta),(CB173&gt;=Suspension02Desde),(CB173&lt;=Suspension02Hasta)),"Umbral_Anticipado",AND((BW173&lt;=Suspension02Desde),(BW173&lt;=Suspension02Hasta),(CB173&gt;=Suspension02Desde),(CB173&gt;=Suspension02Hasta)),"Umbral_Interno",AND((BW173&gt;=Suspension02Desde),(BW173&lt;=Suspension02Hasta),(CB173&gt;=Suspension02Desde),(CB173&lt;=Suspension02Hasta)),"Umbral_Externo",AND((BW173&gt;=Suspension02Desde),(BW173&lt;=Suspension02Hasta),(CB173&gt;=Suspension02Desde),(CB173&gt;=Suspension02Hasta)),"Umbral_Tardío")</f>
        <v>Umbral_Interno</v>
      </c>
      <c r="CD173" s="43" cm="1">
        <f t="array" ref="CD173">_xlfn.IFS(CC173="Umbral_Anticipado",CB173-Suspension02Desde+1,CC173="Umbral_Interno",Suspension02Hasta-Suspension02Desde+1,CC173="Umbral_Externo",CB173-$BH173+1,CC173="Umbral_Tardío",Suspension02Hasta-$BH173+1,CC173="No_Umbral",0)</f>
        <v>484</v>
      </c>
      <c r="CE173" s="41" cm="1">
        <f t="array" ref="CE173">_xlfn.IFS(CC173="Umbral_Anticipado",Suspension02Hasta+CD173,CC173="Umbral_Interno",CB173+CD173,CC173="Umbral_Externo",Suspension02Hasta+CD173,CC173="Umbral_Tardío",CB173+CD173,CC173="No_Umbral",CB173)</f>
        <v>45361</v>
      </c>
      <c r="CF173" s="40">
        <f t="shared" si="33"/>
        <v>45361</v>
      </c>
    </row>
    <row r="174" spans="1:84" s="23" customFormat="1" ht="20.25" customHeight="1">
      <c r="A174" s="77" t="s">
        <v>1816</v>
      </c>
      <c r="B174" s="77" t="str">
        <f t="shared" si="34"/>
        <v>2017</v>
      </c>
      <c r="C174" s="77" t="s">
        <v>1817</v>
      </c>
      <c r="D174" s="77" t="s">
        <v>1818</v>
      </c>
      <c r="E174" s="77" t="s">
        <v>129</v>
      </c>
      <c r="F174" s="77" t="s">
        <v>130</v>
      </c>
      <c r="G174" s="201">
        <v>43089</v>
      </c>
      <c r="H174" s="201">
        <v>43599</v>
      </c>
      <c r="I174" s="77" t="s">
        <v>131</v>
      </c>
      <c r="J174" s="77" t="s">
        <v>111</v>
      </c>
      <c r="K174" s="78">
        <v>45270</v>
      </c>
      <c r="L174" s="77" t="str">
        <f>VLOOKUP(MONTH($K174),TablaMeses[],2,FALSE)</f>
        <v>12 DICIEMBRE</v>
      </c>
      <c r="M174" s="77">
        <f t="shared" si="38"/>
        <v>2023</v>
      </c>
      <c r="N174" s="77" t="s">
        <v>1819</v>
      </c>
      <c r="O174" s="201">
        <v>45084</v>
      </c>
      <c r="P174" s="77" t="s">
        <v>1820</v>
      </c>
      <c r="Q174" s="77" t="s">
        <v>1821</v>
      </c>
      <c r="R174" s="201" t="s">
        <v>563</v>
      </c>
      <c r="S174" s="77" t="s">
        <v>1822</v>
      </c>
      <c r="T174" s="77" t="s">
        <v>1823</v>
      </c>
      <c r="U174" s="201" t="s">
        <v>1824</v>
      </c>
      <c r="V174" s="77" t="s">
        <v>1825</v>
      </c>
      <c r="W174" s="77"/>
      <c r="X174" s="201"/>
      <c r="Y174" s="77" t="s">
        <v>1826</v>
      </c>
      <c r="Z174" s="201">
        <v>44993</v>
      </c>
      <c r="AA174" s="77" t="s">
        <v>1827</v>
      </c>
      <c r="AB174" s="201"/>
      <c r="AC174" s="79" t="s">
        <v>1828</v>
      </c>
      <c r="AD174" s="77"/>
      <c r="AE174" s="77" t="s">
        <v>101</v>
      </c>
      <c r="AF174" s="77" t="s">
        <v>1829</v>
      </c>
      <c r="AG174" s="103" t="s">
        <v>1830</v>
      </c>
      <c r="AH174" s="77" t="s">
        <v>1831</v>
      </c>
      <c r="AI174" s="78" t="s">
        <v>1828</v>
      </c>
      <c r="AJ174" s="78">
        <v>45086</v>
      </c>
      <c r="AK174" s="77" t="s">
        <v>399</v>
      </c>
      <c r="AL174" s="77"/>
      <c r="AM174" s="78"/>
      <c r="AN174" s="77"/>
      <c r="AO174" s="77"/>
      <c r="AP174" s="77"/>
      <c r="AQ174" s="77"/>
      <c r="AR174" s="78"/>
      <c r="AS174" s="77"/>
      <c r="AT174" s="78" t="s">
        <v>1099</v>
      </c>
      <c r="AU174" s="78"/>
      <c r="AV174" s="78">
        <v>45785</v>
      </c>
      <c r="AW174" s="77">
        <f t="shared" si="35"/>
        <v>19</v>
      </c>
      <c r="AX174" s="77">
        <f t="shared" si="39"/>
        <v>2025</v>
      </c>
      <c r="AY174" s="77" t="s">
        <v>103</v>
      </c>
      <c r="AZ174" s="81" t="s">
        <v>1832</v>
      </c>
      <c r="BC174" s="38" t="s">
        <v>104</v>
      </c>
      <c r="BD174" s="38" t="s">
        <v>104</v>
      </c>
      <c r="BE174" s="39">
        <v>120</v>
      </c>
      <c r="BF174" s="39">
        <v>60</v>
      </c>
      <c r="BG174" s="39">
        <v>730</v>
      </c>
      <c r="BH174" s="40">
        <f t="shared" si="27"/>
        <v>43599</v>
      </c>
      <c r="BI174" s="41">
        <f t="shared" si="28"/>
        <v>43719</v>
      </c>
      <c r="BJ174" s="42" t="str" cm="1">
        <f t="array" ref="BJ174">_xlfn.IFS(AND((BH174&lt;Suspension01Desde),(BH174&lt;Suspension01Hasta),(BI174&lt;Suspension01Desde),(BI174&lt;Suspension01Hasta)),"No_Umbral",AND((BH174&gt;Suspension01Desde),(BH174&gt;Suspension01Hasta),(BI174&gt;Suspension01Desde),(BI174&gt;Suspension01Hasta)),"No_Umbral",AND((BH174&lt;=Suspension01Desde),(BH174&lt;=Suspension01Hasta),(BI174&gt;=Suspension01Desde),(BI174&lt;=Suspension01Hasta)),"Umbral_Anticipado",AND((BH174&lt;=Suspension01Desde),(BH174&lt;=Suspension01Hasta),(BI174&gt;=Suspension01Desde),(BI174&gt;=Suspension01Hasta)),"Umbral_Interno",AND((BH174&gt;=Suspension01Desde),(BH174&lt;=Suspension01Hasta),(BI174&gt;=Suspension01Desde),(BI174&lt;=Suspension01Hasta)),"Umbral_Externo",AND((BH174&gt;=Suspension01Desde),(BH174&lt;=Suspension01Hasta),(BI174&gt;=Suspension01Desde),(BI174&gt;=Suspension01Hasta)),"Umbral_Tardío")</f>
        <v>No_Umbral</v>
      </c>
      <c r="BK174" s="43" cm="1">
        <f t="array" ref="BK174">_xlfn.IFS(BJ174="Umbral_Anticipado",$BI174-Suspension01Desde+1,BJ174="Umbral_Interno",Suspension01Hasta-Suspension01Desde+1,BJ174="Umbral_Externo",BI174-$BH174+1,BJ174="Umbral_Tardío",Suspension01Hasta-$BH174+1,BJ174="No_Umbral",0)</f>
        <v>0</v>
      </c>
      <c r="BL174" s="42" cm="1">
        <f t="array" ref="BL174">_xlfn.IFS(BJ174="Umbral_Anticipado",Suspension01Hasta+BK174,BJ174="Umbral_Interno",BI174+BK174,BJ174="Umbral_Externo",Suspension01Hasta+BK174,BJ174="Umbral_Tardío",BI174+BK174,BJ174="No_Umbral",BI174)</f>
        <v>43719</v>
      </c>
      <c r="BM174" s="42" t="str" cm="1">
        <f t="array" ref="BM174">_xlfn.IFS(AND((BH174&lt;Suspension02Desde),(BH174&lt;Suspension02Hasta),(BL174&lt;Suspension02Desde),(BL174&lt;Suspension02Hasta)),"No_Umbral",AND((BH174&gt;Suspension02Desde),(BH174&gt;Suspension02Hasta),(BL174&gt;Suspension02Desde),(BL174&gt;Suspension02Hasta)),"No_Umbral",AND((BH174&lt;=Suspension02Desde),(BH174&lt;=Suspension02Hasta),(BL174&gt;=Suspension02Desde),(BL174&lt;=Suspension02Hasta)),"Umbral_Anticipado",AND((BH174&lt;=Suspension02Desde),(BH174&lt;=Suspension02Hasta),(BL174&gt;=Suspension02Desde),(BL174&gt;=Suspension02Hasta)),"Umbral_Interno",AND((BH174&gt;=Suspension02Desde),(BH174&lt;=Suspension02Hasta),(BL174&gt;=Suspension02Desde),(BL174&lt;=Suspension02Hasta)),"Umbral_Externo",AND((BH174&gt;=Suspension02Desde),(BH174&lt;=Suspension02Hasta),(BL174&gt;=Suspension02Desde),(BL174&gt;=Suspension02Hasta)),"Umbral_Tardío")</f>
        <v>No_Umbral</v>
      </c>
      <c r="BN174" s="43" cm="1">
        <f t="array" ref="BN174">_xlfn.IFS(BM174="Umbral_Anticipado",BL174-Suspension02Desde+1,BM174="Umbral_Interno",Suspension02Hasta-Suspension02Desde+1,BM174="Umbral_Externo",BL174-$BH174+1,BM174="Umbral_Tardío",Suspension02Hasta-$BH174+1,BM174="No_Umbral",0)</f>
        <v>0</v>
      </c>
      <c r="BO174" s="41" cm="1">
        <f t="array" ref="BO174">_xlfn.IFS(BM174="Umbral_Anticipado",Suspension02Hasta+BN174,BM174="Umbral_Interno",BL174+BN174,BM174="Umbral_Externo",Suspension02Hasta+BN174,BM174="Umbral_Tardío",BL174+BN174,BM174="No_Umbral",BL174)</f>
        <v>43719</v>
      </c>
      <c r="BP174" s="40">
        <f t="shared" si="29"/>
        <v>43722</v>
      </c>
      <c r="BQ174" s="41">
        <f t="shared" si="30"/>
        <v>43779</v>
      </c>
      <c r="BR174" s="42" t="str" cm="1">
        <f t="array" ref="BR174">_xlfn.IFS(AND((BO174&lt;Suspension01Desde),(BO174&lt;Suspension01Hasta),(BQ174&lt;Suspension01Desde),(BQ174&lt;Suspension01Hasta)),"No_Umbral",AND((BO174&gt;Suspension01Desde),(BO174&gt;Suspension01Hasta),(BQ174&gt;Suspension01Desde),(BQ174&gt;Suspension01Hasta)),"No_Umbral",AND((BO174&lt;=Suspension01Desde),(BO174&lt;=Suspension01Hasta),(BQ174&gt;=Suspension01Desde),(BQ174&lt;=Suspension01Hasta)),"Umbral_Anticipado",AND((BO174&lt;=Suspension01Desde),(BO174&lt;=Suspension01Hasta),(BQ174&gt;=Suspension01Desde),(BQ174&gt;=Suspension01Hasta)),"Umbral_Interno",AND((BO174&gt;=Suspension01Desde),(BO174&lt;=Suspension01Hasta),(BQ174&gt;=Suspension01Desde),(BQ174&lt;=Suspension01Hasta)),"Umbral_Externo",AND((BO174&gt;=Suspension01Desde),(BO174&lt;=Suspension01Hasta),(BQ174&gt;=Suspension01Desde),(BQ174&gt;=Suspension01Hasta)),"Umbral_Tardío")</f>
        <v>No_Umbral</v>
      </c>
      <c r="BS174" s="43" cm="1">
        <f t="array" ref="BS174">_xlfn.IFS(BR174="Umbral_Anticipado",$BQ174-Suspension01Desde+1,BR174="Umbral_Interno",Suspension01Hasta-Suspension01Desde+1,BR174="Umbral_Externo",BQ174-$BO174+1,BR174="Umbral_Tardío",Suspension01Hasta-$BO174+1,BR174="No_Umbral",0)</f>
        <v>0</v>
      </c>
      <c r="BT174" s="42" cm="1">
        <f t="array" ref="BT174">_xlfn.IFS(BR174="Umbral_Anticipado",Suspension01Hasta+BS174,BR174="Umbral_Interno",BQ174+BS174,BR174="Umbral_Externo",Suspension01Hasta+BS174,BR174="Umbral_Tardío",BQ174+BS174,BR174="No_Umbral",BQ174)</f>
        <v>43779</v>
      </c>
      <c r="BU174" s="42" t="str" cm="1">
        <f t="array" ref="BU174">_xlfn.IFS(AND((BO174&lt;Suspension02Desde),(BO174&lt;Suspension02Hasta),(BT174&lt;Suspension02Desde),(BT174&lt;Suspension02Hasta)),"No_Umbral",AND((BO174&gt;Suspension02Desde),(BO174&gt;Suspension02Hasta),(BT174&gt;Suspension02Desde),(BT174&gt;Suspension02Hasta)),"No_Umbral",AND((BO174&lt;=Suspension02Desde),(BO174&lt;=Suspension02Hasta),(BT174&gt;=Suspension02Desde),(BT174&lt;=Suspension02Hasta)),"Umbral_Anticipado",AND((BO174&lt;=Suspension02Desde),(BO174&lt;=Suspension02Hasta),(BT174&gt;=Suspension02Desde),(BT174&gt;=Suspension02Hasta)),"Umbral_Interno",AND((BO174&gt;=Suspension02Desde),(BO174&lt;=Suspension02Hasta),(BT174&gt;=Suspension02Desde),(BT174&lt;=Suspension02Hasta)),"Umbral_Externo",AND((BO174&gt;=Suspension02Desde),(BO174&lt;=Suspension02Hasta),(BT174&gt;=Suspension02Desde),(BT174&gt;=Suspension02Hasta)),"Umbral_Tardío")</f>
        <v>No_Umbral</v>
      </c>
      <c r="BV174" s="43" cm="1">
        <f t="array" ref="BV174">_xlfn.IFS(BU174="Umbral_Anticipado",BT174-Suspension02Desde+1,BU174="Umbral_Interno",Suspension02Hasta-Suspension02Desde+1,BU174="Umbral_Externo",BT174-$BO174+1,BU174="Umbral_Tardío",Suspension02Hasta-$BO174+1,BU174="No_Umbral",0)</f>
        <v>0</v>
      </c>
      <c r="BW174" s="41" cm="1">
        <f t="array" ref="BW174">_xlfn.IFS(BU174="Umbral_Anticipado",Suspension02Hasta+BV174,BU174="Umbral_Interno",BT174+BV174,BU174="Umbral_Externo",Suspension02Hasta+BV174,BU174="Umbral_Tardío",BT174+BV174,BU174="No_Umbral",BT174)</f>
        <v>43779</v>
      </c>
      <c r="BX174" s="40">
        <f t="shared" si="31"/>
        <v>43783</v>
      </c>
      <c r="BY174" s="41">
        <f t="shared" si="32"/>
        <v>44509</v>
      </c>
      <c r="BZ174" s="42" t="str" cm="1">
        <f t="array" ref="BZ174">_xlfn.IFS(AND((BW174&lt;Suspension01Desde),(BW174&lt;Suspension01Hasta),(BY174&lt;Suspension01Desde),(BY174&lt;Suspension01Hasta)),"No_Umbral",AND((BW174&gt;Suspension01Desde),(BW174&gt;Suspension01Hasta),(BY174&gt;Suspension01Desde),(BY174&gt;Suspension01Hasta)),"No_Umbral",AND((BW174&lt;=Suspension01Desde),(BW174&lt;=Suspension01Hasta),(BY174&gt;=Suspension01Desde),(BY174&lt;=Suspension01Hasta)),"Umbral_Anticipado",AND((BW174&lt;=Suspension01Desde),(BW174&lt;=Suspension01Hasta),(BY174&gt;=Suspension01Desde),(BY174&gt;=Suspension01Hasta)),"Umbral_Interno",AND((BW174&gt;=Suspension01Desde),(BW174&lt;=Suspension01Hasta),(BY174&gt;=Suspension01Desde),(BY174&lt;=Suspension01Hasta)),"Umbral_Externo",AND((BW174&gt;=Suspension01Desde),(BW174&lt;=Suspension01Hasta),(BY174&gt;=Suspension01Desde),(BY174&gt;=Suspension01Hasta)),"Umbral_Tardío")</f>
        <v>Umbral_Interno</v>
      </c>
      <c r="CA174" s="43" cm="1">
        <f t="array" ref="CA174">_xlfn.IFS(BZ174="Umbral_Anticipado",$BI174-Suspension01Desde+1,BZ174="Umbral_Interno",Suspension01Hasta-Suspension01Desde+1,BZ174="Umbral_Externo",BY174-$BH174+1,BZ174="Umbral_Tardío",Suspension01Hasta-$BH174+1,BZ174="No_Umbral",0)</f>
        <v>212</v>
      </c>
      <c r="CB174" s="42" cm="1">
        <f t="array" ref="CB174">_xlfn.IFS(BZ174="Umbral_Anticipado",Suspension01Hasta+CA174,BZ174="Umbral_Interno",BY174+CA174,BZ174="Umbral_Externo",Suspension01Hasta+CA174,BZ174="Umbral_Tardío",BY174+CA174,BZ174="No_Umbral",BY174)</f>
        <v>44721</v>
      </c>
      <c r="CC174" s="42" t="str" cm="1">
        <f t="array" ref="CC174">_xlfn.IFS(AND((BW174&lt;Suspension02Desde),(BW174&lt;Suspension02Hasta),(CB174&lt;Suspension02Desde),(CB174&lt;Suspension02Hasta)),"No_Umbral",AND((BW174&gt;Suspension02Desde),(BW174&gt;Suspension02Hasta),(CB174&gt;Suspension02Desde),(CB174&gt;Suspension02Hasta)),"No_Umbral",AND((BW174&lt;=Suspension02Desde),(BW174&lt;=Suspension02Hasta),(CB174&gt;=Suspension02Desde),(CB174&lt;=Suspension02Hasta)),"Umbral_Anticipado",AND((BW174&lt;=Suspension02Desde),(BW174&lt;=Suspension02Hasta),(CB174&gt;=Suspension02Desde),(CB174&gt;=Suspension02Hasta)),"Umbral_Interno",AND((BW174&gt;=Suspension02Desde),(BW174&lt;=Suspension02Hasta),(CB174&gt;=Suspension02Desde),(CB174&lt;=Suspension02Hasta)),"Umbral_Externo",AND((BW174&gt;=Suspension02Desde),(BW174&lt;=Suspension02Hasta),(CB174&gt;=Suspension02Desde),(CB174&gt;=Suspension02Hasta)),"Umbral_Tardío")</f>
        <v>Umbral_Interno</v>
      </c>
      <c r="CD174" s="43" cm="1">
        <f t="array" ref="CD174">_xlfn.IFS(CC174="Umbral_Anticipado",CB174-Suspension02Desde+1,CC174="Umbral_Interno",Suspension02Hasta-Suspension02Desde+1,CC174="Umbral_Externo",CB174-$BH174+1,CC174="Umbral_Tardío",Suspension02Hasta-$BH174+1,CC174="No_Umbral",0)</f>
        <v>484</v>
      </c>
      <c r="CE174" s="41" cm="1">
        <f t="array" ref="CE174">_xlfn.IFS(CC174="Umbral_Anticipado",Suspension02Hasta+CD174,CC174="Umbral_Interno",CB174+CD174,CC174="Umbral_Externo",Suspension02Hasta+CD174,CC174="Umbral_Tardío",CB174+CD174,CC174="No_Umbral",CB174)</f>
        <v>45205</v>
      </c>
      <c r="CF174" s="40">
        <f t="shared" si="33"/>
        <v>45205</v>
      </c>
    </row>
    <row r="175" spans="1:84" s="23" customFormat="1" ht="20.25" customHeight="1">
      <c r="A175" s="77" t="s">
        <v>1833</v>
      </c>
      <c r="B175" s="77" t="str">
        <f t="shared" si="34"/>
        <v>2017</v>
      </c>
      <c r="C175" s="77" t="s">
        <v>1834</v>
      </c>
      <c r="D175" s="77" t="s">
        <v>1835</v>
      </c>
      <c r="E175" s="77" t="s">
        <v>1477</v>
      </c>
      <c r="F175" s="77" t="s">
        <v>91</v>
      </c>
      <c r="G175" s="201">
        <v>43097</v>
      </c>
      <c r="H175" s="201">
        <v>43786</v>
      </c>
      <c r="I175" s="77" t="s">
        <v>131</v>
      </c>
      <c r="J175" s="77" t="s">
        <v>111</v>
      </c>
      <c r="K175" s="78">
        <v>45426</v>
      </c>
      <c r="L175" s="77" t="str">
        <f>VLOOKUP(MONTH($K175),TablaMeses[],2,FALSE)</f>
        <v>05 MAYO</v>
      </c>
      <c r="M175" s="77">
        <f t="shared" si="38"/>
        <v>2024</v>
      </c>
      <c r="N175" s="77" t="s">
        <v>1836</v>
      </c>
      <c r="O175" s="201" t="s">
        <v>1837</v>
      </c>
      <c r="P175" s="77" t="s">
        <v>1838</v>
      </c>
      <c r="Q175" s="77" t="s">
        <v>1839</v>
      </c>
      <c r="R175" s="201">
        <v>45413</v>
      </c>
      <c r="S175" s="77" t="s">
        <v>1840</v>
      </c>
      <c r="T175" s="77" t="s">
        <v>1841</v>
      </c>
      <c r="U175" s="201" t="s">
        <v>1842</v>
      </c>
      <c r="V175" s="77" t="s">
        <v>1843</v>
      </c>
      <c r="W175" s="77"/>
      <c r="X175" s="201"/>
      <c r="Y175" s="77" t="s">
        <v>1844</v>
      </c>
      <c r="Z175" s="201" t="s">
        <v>1845</v>
      </c>
      <c r="AA175" s="77" t="s">
        <v>1846</v>
      </c>
      <c r="AB175" s="201" t="s">
        <v>1281</v>
      </c>
      <c r="AC175" s="79" t="s">
        <v>839</v>
      </c>
      <c r="AD175" s="77" t="s">
        <v>101</v>
      </c>
      <c r="AE175" s="77"/>
      <c r="AF175" s="77"/>
      <c r="AG175" s="87" t="s">
        <v>1847</v>
      </c>
      <c r="AH175" s="77"/>
      <c r="AI175" s="78"/>
      <c r="AJ175" s="77"/>
      <c r="AK175" s="77"/>
      <c r="AL175" s="77"/>
      <c r="AM175" s="78"/>
      <c r="AN175" s="77"/>
      <c r="AO175" s="77"/>
      <c r="AP175" s="77"/>
      <c r="AQ175" s="77"/>
      <c r="AR175" s="78"/>
      <c r="AS175" s="77"/>
      <c r="AT175" s="78"/>
      <c r="AU175" s="78"/>
      <c r="AV175" s="78">
        <v>45785</v>
      </c>
      <c r="AW175" s="77">
        <f t="shared" si="35"/>
        <v>19</v>
      </c>
      <c r="AX175" s="77">
        <f t="shared" si="39"/>
        <v>2025</v>
      </c>
      <c r="AY175" s="77" t="s">
        <v>103</v>
      </c>
      <c r="AZ175" s="81" t="s">
        <v>1848</v>
      </c>
      <c r="BC175" s="38" t="s">
        <v>104</v>
      </c>
      <c r="BD175" s="38" t="s">
        <v>104</v>
      </c>
      <c r="BE175" s="39">
        <v>120</v>
      </c>
      <c r="BF175" s="39">
        <v>60</v>
      </c>
      <c r="BG175" s="39">
        <v>730</v>
      </c>
      <c r="BH175" s="40">
        <f t="shared" si="27"/>
        <v>43786</v>
      </c>
      <c r="BI175" s="41">
        <f t="shared" si="28"/>
        <v>43906</v>
      </c>
      <c r="BJ175" s="42" t="str" cm="1">
        <f t="array" ref="BJ175">_xlfn.IFS(AND((BH175&lt;Suspension01Desde),(BH175&lt;Suspension01Hasta),(BI175&lt;Suspension01Desde),(BI175&lt;Suspension01Hasta)),"No_Umbral",AND((BH175&gt;Suspension01Desde),(BH175&gt;Suspension01Hasta),(BI175&gt;Suspension01Desde),(BI175&gt;Suspension01Hasta)),"No_Umbral",AND((BH175&lt;=Suspension01Desde),(BH175&lt;=Suspension01Hasta),(BI175&gt;=Suspension01Desde),(BI175&lt;=Suspension01Hasta)),"Umbral_Anticipado",AND((BH175&lt;=Suspension01Desde),(BH175&lt;=Suspension01Hasta),(BI175&gt;=Suspension01Desde),(BI175&gt;=Suspension01Hasta)),"Umbral_Interno",AND((BH175&gt;=Suspension01Desde),(BH175&lt;=Suspension01Hasta),(BI175&gt;=Suspension01Desde),(BI175&lt;=Suspension01Hasta)),"Umbral_Externo",AND((BH175&gt;=Suspension01Desde),(BH175&lt;=Suspension01Hasta),(BI175&gt;=Suspension01Desde),(BI175&gt;=Suspension01Hasta)),"Umbral_Tardío")</f>
        <v>No_Umbral</v>
      </c>
      <c r="BK175" s="43" cm="1">
        <f t="array" ref="BK175">_xlfn.IFS(BJ175="Umbral_Anticipado",$BI175-Suspension01Desde+1,BJ175="Umbral_Interno",Suspension01Hasta-Suspension01Desde+1,BJ175="Umbral_Externo",BI175-$BH175+1,BJ175="Umbral_Tardío",Suspension01Hasta-$BH175+1,BJ175="No_Umbral",0)</f>
        <v>0</v>
      </c>
      <c r="BL175" s="42" cm="1">
        <f t="array" ref="BL175">_xlfn.IFS(BJ175="Umbral_Anticipado",Suspension01Hasta+BK175,BJ175="Umbral_Interno",BI175+BK175,BJ175="Umbral_Externo",Suspension01Hasta+BK175,BJ175="Umbral_Tardío",BI175+BK175,BJ175="No_Umbral",BI175)</f>
        <v>43906</v>
      </c>
      <c r="BM175" s="42" t="str" cm="1">
        <f t="array" ref="BM175">_xlfn.IFS(AND((BH175&lt;Suspension02Desde),(BH175&lt;Suspension02Hasta),(BL175&lt;Suspension02Desde),(BL175&lt;Suspension02Hasta)),"No_Umbral",AND((BH175&gt;Suspension02Desde),(BH175&gt;Suspension02Hasta),(BL175&gt;Suspension02Desde),(BL175&gt;Suspension02Hasta)),"No_Umbral",AND((BH175&lt;=Suspension02Desde),(BH175&lt;=Suspension02Hasta),(BL175&gt;=Suspension02Desde),(BL175&lt;=Suspension02Hasta)),"Umbral_Anticipado",AND((BH175&lt;=Suspension02Desde),(BH175&lt;=Suspension02Hasta),(BL175&gt;=Suspension02Desde),(BL175&gt;=Suspension02Hasta)),"Umbral_Interno",AND((BH175&gt;=Suspension02Desde),(BH175&lt;=Suspension02Hasta),(BL175&gt;=Suspension02Desde),(BL175&lt;=Suspension02Hasta)),"Umbral_Externo",AND((BH175&gt;=Suspension02Desde),(BH175&lt;=Suspension02Hasta),(BL175&gt;=Suspension02Desde),(BL175&gt;=Suspension02Hasta)),"Umbral_Tardío")</f>
        <v>No_Umbral</v>
      </c>
      <c r="BN175" s="43" cm="1">
        <f t="array" ref="BN175">_xlfn.IFS(BM175="Umbral_Anticipado",BL175-Suspension02Desde+1,BM175="Umbral_Interno",Suspension02Hasta-Suspension02Desde+1,BM175="Umbral_Externo",BL175-$BH175+1,BM175="Umbral_Tardío",Suspension02Hasta-$BH175+1,BM175="No_Umbral",0)</f>
        <v>0</v>
      </c>
      <c r="BO175" s="41" cm="1">
        <f t="array" ref="BO175">_xlfn.IFS(BM175="Umbral_Anticipado",Suspension02Hasta+BN175,BM175="Umbral_Interno",BL175+BN175,BM175="Umbral_Externo",Suspension02Hasta+BN175,BM175="Umbral_Tardío",BL175+BN175,BM175="No_Umbral",BL175)</f>
        <v>43906</v>
      </c>
      <c r="BP175" s="40">
        <f t="shared" si="29"/>
        <v>43907</v>
      </c>
      <c r="BQ175" s="41">
        <f t="shared" si="30"/>
        <v>43966</v>
      </c>
      <c r="BR175" s="42" t="str" cm="1">
        <f t="array" ref="BR175">_xlfn.IFS(AND((BO175&lt;Suspension01Desde),(BO175&lt;Suspension01Hasta),(BQ175&lt;Suspension01Desde),(BQ175&lt;Suspension01Hasta)),"No_Umbral",AND((BO175&gt;Suspension01Desde),(BO175&gt;Suspension01Hasta),(BQ175&gt;Suspension01Desde),(BQ175&gt;Suspension01Hasta)),"No_Umbral",AND((BO175&lt;=Suspension01Desde),(BO175&lt;=Suspension01Hasta),(BQ175&gt;=Suspension01Desde),(BQ175&lt;=Suspension01Hasta)),"Umbral_Anticipado",AND((BO175&lt;=Suspension01Desde),(BO175&lt;=Suspension01Hasta),(BQ175&gt;=Suspension01Desde),(BQ175&gt;=Suspension01Hasta)),"Umbral_Interno",AND((BO175&gt;=Suspension01Desde),(BO175&lt;=Suspension01Hasta),(BQ175&gt;=Suspension01Desde),(BQ175&lt;=Suspension01Hasta)),"Umbral_Externo",AND((BO175&gt;=Suspension01Desde),(BO175&lt;=Suspension01Hasta),(BQ175&gt;=Suspension01Desde),(BQ175&gt;=Suspension01Hasta)),"Umbral_Tardío")</f>
        <v>Umbral_Anticipado</v>
      </c>
      <c r="BS175" s="43" cm="1">
        <f t="array" ref="BS175">_xlfn.IFS(BR175="Umbral_Anticipado",$BQ175-Suspension01Desde+1,BR175="Umbral_Interno",Suspension01Hasta-Suspension01Desde+1,BR175="Umbral_Externo",BQ175-$BO175+1,BR175="Umbral_Tardío",Suspension01Hasta-$BO175+1,BR175="No_Umbral",0)</f>
        <v>43</v>
      </c>
      <c r="BT175" s="42" cm="1">
        <f t="array" ref="BT175">_xlfn.IFS(BR175="Umbral_Anticipado",Suspension01Hasta+BS175,BR175="Umbral_Interno",BQ175+BS175,BR175="Umbral_Externo",Suspension01Hasta+BS175,BR175="Umbral_Tardío",BQ175+BS175,BR175="No_Umbral",BQ175)</f>
        <v>44178</v>
      </c>
      <c r="BU175" s="42" t="str" cm="1">
        <f t="array" ref="BU175">_xlfn.IFS(AND((BO175&lt;Suspension02Desde),(BO175&lt;Suspension02Hasta),(BT175&lt;Suspension02Desde),(BT175&lt;Suspension02Hasta)),"No_Umbral",AND((BO175&gt;Suspension02Desde),(BO175&gt;Suspension02Hasta),(BT175&gt;Suspension02Desde),(BT175&gt;Suspension02Hasta)),"No_Umbral",AND((BO175&lt;=Suspension02Desde),(BO175&lt;=Suspension02Hasta),(BT175&gt;=Suspension02Desde),(BT175&lt;=Suspension02Hasta)),"Umbral_Anticipado",AND((BO175&lt;=Suspension02Desde),(BO175&lt;=Suspension02Hasta),(BT175&gt;=Suspension02Desde),(BT175&gt;=Suspension02Hasta)),"Umbral_Interno",AND((BO175&gt;=Suspension02Desde),(BO175&lt;=Suspension02Hasta),(BT175&gt;=Suspension02Desde),(BT175&lt;=Suspension02Hasta)),"Umbral_Externo",AND((BO175&gt;=Suspension02Desde),(BO175&lt;=Suspension02Hasta),(BT175&gt;=Suspension02Desde),(BT175&gt;=Suspension02Hasta)),"Umbral_Tardío")</f>
        <v>No_Umbral</v>
      </c>
      <c r="BV175" s="43" cm="1">
        <f t="array" ref="BV175">_xlfn.IFS(BU175="Umbral_Anticipado",BT175-Suspension02Desde+1,BU175="Umbral_Interno",Suspension02Hasta-Suspension02Desde+1,BU175="Umbral_Externo",BT175-$BO175+1,BU175="Umbral_Tardío",Suspension02Hasta-$BO175+1,BU175="No_Umbral",0)</f>
        <v>0</v>
      </c>
      <c r="BW175" s="41" cm="1">
        <f t="array" ref="BW175">_xlfn.IFS(BU175="Umbral_Anticipado",Suspension02Hasta+BV175,BU175="Umbral_Interno",BT175+BV175,BU175="Umbral_Externo",Suspension02Hasta+BV175,BU175="Umbral_Tardío",BT175+BV175,BU175="No_Umbral",BT175)</f>
        <v>44178</v>
      </c>
      <c r="BX175" s="40">
        <f t="shared" si="31"/>
        <v>44178</v>
      </c>
      <c r="BY175" s="41">
        <f t="shared" si="32"/>
        <v>44908</v>
      </c>
      <c r="BZ175" s="42" t="str" cm="1">
        <f t="array" ref="BZ175">_xlfn.IFS(AND((BW175&lt;Suspension01Desde),(BW175&lt;Suspension01Hasta),(BY175&lt;Suspension01Desde),(BY175&lt;Suspension01Hasta)),"No_Umbral",AND((BW175&gt;Suspension01Desde),(BW175&gt;Suspension01Hasta),(BY175&gt;Suspension01Desde),(BY175&gt;Suspension01Hasta)),"No_Umbral",AND((BW175&lt;=Suspension01Desde),(BW175&lt;=Suspension01Hasta),(BY175&gt;=Suspension01Desde),(BY175&lt;=Suspension01Hasta)),"Umbral_Anticipado",AND((BW175&lt;=Suspension01Desde),(BW175&lt;=Suspension01Hasta),(BY175&gt;=Suspension01Desde),(BY175&gt;=Suspension01Hasta)),"Umbral_Interno",AND((BW175&gt;=Suspension01Desde),(BW175&lt;=Suspension01Hasta),(BY175&gt;=Suspension01Desde),(BY175&lt;=Suspension01Hasta)),"Umbral_Externo",AND((BW175&gt;=Suspension01Desde),(BW175&lt;=Suspension01Hasta),(BY175&gt;=Suspension01Desde),(BY175&gt;=Suspension01Hasta)),"Umbral_Tardío")</f>
        <v>No_Umbral</v>
      </c>
      <c r="CA175" s="43" cm="1">
        <f t="array" ref="CA175">_xlfn.IFS(BZ175="Umbral_Anticipado",$BI175-Suspension01Desde+1,BZ175="Umbral_Interno",Suspension01Hasta-Suspension01Desde+1,BZ175="Umbral_Externo",BY175-$BH175+1,BZ175="Umbral_Tardío",Suspension01Hasta-$BH175+1,BZ175="No_Umbral",0)</f>
        <v>0</v>
      </c>
      <c r="CB175" s="42" cm="1">
        <f t="array" ref="CB175">_xlfn.IFS(BZ175="Umbral_Anticipado",Suspension01Hasta+CA175,BZ175="Umbral_Interno",BY175+CA175,BZ175="Umbral_Externo",Suspension01Hasta+CA175,BZ175="Umbral_Tardío",BY175+CA175,BZ175="No_Umbral",BY175)</f>
        <v>44908</v>
      </c>
      <c r="CC175" s="42" t="str" cm="1">
        <f t="array" ref="CC175">_xlfn.IFS(AND((BW175&lt;Suspension02Desde),(BW175&lt;Suspension02Hasta),(CB175&lt;Suspension02Desde),(CB175&lt;Suspension02Hasta)),"No_Umbral",AND((BW175&gt;Suspension02Desde),(BW175&gt;Suspension02Hasta),(CB175&gt;Suspension02Desde),(CB175&gt;Suspension02Hasta)),"No_Umbral",AND((BW175&lt;=Suspension02Desde),(BW175&lt;=Suspension02Hasta),(CB175&gt;=Suspension02Desde),(CB175&lt;=Suspension02Hasta)),"Umbral_Anticipado",AND((BW175&lt;=Suspension02Desde),(BW175&lt;=Suspension02Hasta),(CB175&gt;=Suspension02Desde),(CB175&gt;=Suspension02Hasta)),"Umbral_Interno",AND((BW175&gt;=Suspension02Desde),(BW175&lt;=Suspension02Hasta),(CB175&gt;=Suspension02Desde),(CB175&lt;=Suspension02Hasta)),"Umbral_Externo",AND((BW175&gt;=Suspension02Desde),(BW175&lt;=Suspension02Hasta),(CB175&gt;=Suspension02Desde),(CB175&gt;=Suspension02Hasta)),"Umbral_Tardío")</f>
        <v>Umbral_Interno</v>
      </c>
      <c r="CD175" s="43" cm="1">
        <f t="array" ref="CD175">_xlfn.IFS(CC175="Umbral_Anticipado",CB175-Suspension02Desde+1,CC175="Umbral_Interno",Suspension02Hasta-Suspension02Desde+1,CC175="Umbral_Externo",CB175-$BH175+1,CC175="Umbral_Tardío",Suspension02Hasta-$BH175+1,CC175="No_Umbral",0)</f>
        <v>484</v>
      </c>
      <c r="CE175" s="41" cm="1">
        <f t="array" ref="CE175">_xlfn.IFS(CC175="Umbral_Anticipado",Suspension02Hasta+CD175,CC175="Umbral_Interno",CB175+CD175,CC175="Umbral_Externo",Suspension02Hasta+CD175,CC175="Umbral_Tardío",CB175+CD175,CC175="No_Umbral",CB175)</f>
        <v>45392</v>
      </c>
      <c r="CF175" s="40">
        <f t="shared" si="33"/>
        <v>45392</v>
      </c>
    </row>
    <row r="176" spans="1:84" s="23" customFormat="1" ht="20.25" customHeight="1">
      <c r="A176" s="77" t="s">
        <v>1849</v>
      </c>
      <c r="B176" s="77" t="str">
        <f t="shared" si="34"/>
        <v>2018</v>
      </c>
      <c r="C176" s="77" t="s">
        <v>1850</v>
      </c>
      <c r="D176" s="77" t="s">
        <v>1851</v>
      </c>
      <c r="E176" s="77" t="s">
        <v>1852</v>
      </c>
      <c r="F176" s="193" t="s">
        <v>215</v>
      </c>
      <c r="G176" s="201">
        <v>43126</v>
      </c>
      <c r="H176" s="201">
        <v>43631</v>
      </c>
      <c r="I176" s="77" t="s">
        <v>131</v>
      </c>
      <c r="J176" s="77" t="s">
        <v>111</v>
      </c>
      <c r="K176" s="78">
        <v>45241</v>
      </c>
      <c r="L176" s="77" t="str">
        <f>VLOOKUP(MONTH($K176),TablaMeses[],2,FALSE)</f>
        <v>11 NOVIEMBRE</v>
      </c>
      <c r="M176" s="77">
        <f t="shared" si="38"/>
        <v>2023</v>
      </c>
      <c r="N176" s="77" t="s">
        <v>1853</v>
      </c>
      <c r="O176" s="201">
        <v>45269</v>
      </c>
      <c r="P176" s="77" t="s">
        <v>826</v>
      </c>
      <c r="Q176" s="77" t="s">
        <v>1854</v>
      </c>
      <c r="R176" s="201" t="s">
        <v>1855</v>
      </c>
      <c r="S176" s="77" t="s">
        <v>1856</v>
      </c>
      <c r="T176" s="77"/>
      <c r="U176" s="201"/>
      <c r="V176" s="77"/>
      <c r="W176" s="77"/>
      <c r="X176" s="201"/>
      <c r="Y176" s="77" t="s">
        <v>1857</v>
      </c>
      <c r="Z176" s="201" t="s">
        <v>1099</v>
      </c>
      <c r="AA176" s="77" t="s">
        <v>1858</v>
      </c>
      <c r="AB176" s="201" t="s">
        <v>1859</v>
      </c>
      <c r="AC176" s="79" t="s">
        <v>1128</v>
      </c>
      <c r="AD176" s="77" t="s">
        <v>101</v>
      </c>
      <c r="AE176" s="77"/>
      <c r="AF176" s="77"/>
      <c r="AG176" s="87" t="s">
        <v>1860</v>
      </c>
      <c r="AH176" s="77"/>
      <c r="AI176" s="78"/>
      <c r="AJ176" s="77"/>
      <c r="AK176" s="77"/>
      <c r="AL176" s="77"/>
      <c r="AM176" s="78"/>
      <c r="AN176" s="77"/>
      <c r="AO176" s="77"/>
      <c r="AP176" s="77"/>
      <c r="AQ176" s="77"/>
      <c r="AR176" s="78"/>
      <c r="AS176" s="77"/>
      <c r="AT176" s="78"/>
      <c r="AU176" s="78"/>
      <c r="AV176" s="78">
        <v>45785</v>
      </c>
      <c r="AW176" s="77">
        <f t="shared" si="35"/>
        <v>19</v>
      </c>
      <c r="AX176" s="77">
        <f t="shared" si="39"/>
        <v>2025</v>
      </c>
      <c r="AY176" s="77" t="s">
        <v>103</v>
      </c>
      <c r="AZ176" s="81" t="s">
        <v>1861</v>
      </c>
      <c r="BC176" s="38" t="s">
        <v>1575</v>
      </c>
      <c r="BD176" s="38" t="s">
        <v>1647</v>
      </c>
      <c r="BE176" s="38">
        <v>120</v>
      </c>
      <c r="BF176" s="38">
        <v>60</v>
      </c>
      <c r="BG176" s="38">
        <v>730</v>
      </c>
      <c r="BH176" s="40">
        <f t="shared" si="27"/>
        <v>43631</v>
      </c>
      <c r="BI176" s="41">
        <f t="shared" si="28"/>
        <v>43751</v>
      </c>
      <c r="BJ176" s="42" t="str" cm="1">
        <f t="array" ref="BJ176">_xlfn.IFS(AND((BH176&lt;Suspension01Desde),(BH176&lt;Suspension01Hasta),(BI176&lt;Suspension01Desde),(BI176&lt;Suspension01Hasta)),"No_Umbral",AND((BH176&gt;Suspension01Desde),(BH176&gt;Suspension01Hasta),(BI176&gt;Suspension01Desde),(BI176&gt;Suspension01Hasta)),"No_Umbral",AND((BH176&lt;=Suspension01Desde),(BH176&lt;=Suspension01Hasta),(BI176&gt;=Suspension01Desde),(BI176&lt;=Suspension01Hasta)),"Umbral_Anticipado",AND((BH176&lt;=Suspension01Desde),(BH176&lt;=Suspension01Hasta),(BI176&gt;=Suspension01Desde),(BI176&gt;=Suspension01Hasta)),"Umbral_Interno",AND((BH176&gt;=Suspension01Desde),(BH176&lt;=Suspension01Hasta),(BI176&gt;=Suspension01Desde),(BI176&lt;=Suspension01Hasta)),"Umbral_Externo",AND((BH176&gt;=Suspension01Desde),(BH176&lt;=Suspension01Hasta),(BI176&gt;=Suspension01Desde),(BI176&gt;=Suspension01Hasta)),"Umbral_Tardío")</f>
        <v>No_Umbral</v>
      </c>
      <c r="BK176" s="43" cm="1">
        <f t="array" ref="BK176">_xlfn.IFS(BJ176="Umbral_Anticipado",$BI176-Suspension01Desde+1,BJ176="Umbral_Interno",Suspension01Hasta-Suspension01Desde+1,BJ176="Umbral_Externo",BI176-$BH176+1,BJ176="Umbral_Tardío",Suspension01Hasta-$BH176+1,BJ176="No_Umbral",0)</f>
        <v>0</v>
      </c>
      <c r="BL176" s="42" cm="1">
        <f t="array" ref="BL176">_xlfn.IFS(BJ176="Umbral_Anticipado",Suspension01Hasta+BK176,BJ176="Umbral_Interno",BI176+BK176,BJ176="Umbral_Externo",Suspension01Hasta+BK176,BJ176="Umbral_Tardío",BI176+BK176,BJ176="No_Umbral",BI176)</f>
        <v>43751</v>
      </c>
      <c r="BM176" s="42" t="str" cm="1">
        <f t="array" ref="BM176">_xlfn.IFS(AND((BH176&lt;Suspension02Desde),(BH176&lt;Suspension02Hasta),(BL176&lt;Suspension02Desde),(BL176&lt;Suspension02Hasta)),"No_Umbral",AND((BH176&gt;Suspension02Desde),(BH176&gt;Suspension02Hasta),(BL176&gt;Suspension02Desde),(BL176&gt;Suspension02Hasta)),"No_Umbral",AND((BH176&lt;=Suspension02Desde),(BH176&lt;=Suspension02Hasta),(BL176&gt;=Suspension02Desde),(BL176&lt;=Suspension02Hasta)),"Umbral_Anticipado",AND((BH176&lt;=Suspension02Desde),(BH176&lt;=Suspension02Hasta),(BL176&gt;=Suspension02Desde),(BL176&gt;=Suspension02Hasta)),"Umbral_Interno",AND((BH176&gt;=Suspension02Desde),(BH176&lt;=Suspension02Hasta),(BL176&gt;=Suspension02Desde),(BL176&lt;=Suspension02Hasta)),"Umbral_Externo",AND((BH176&gt;=Suspension02Desde),(BH176&lt;=Suspension02Hasta),(BL176&gt;=Suspension02Desde),(BL176&gt;=Suspension02Hasta)),"Umbral_Tardío")</f>
        <v>No_Umbral</v>
      </c>
      <c r="BN176" s="43" cm="1">
        <f t="array" ref="BN176">_xlfn.IFS(BM176="Umbral_Anticipado",BL176-Suspension02Desde+1,BM176="Umbral_Interno",Suspension02Hasta-Suspension02Desde+1,BM176="Umbral_Externo",BL176-$BH176+1,BM176="Umbral_Tardío",Suspension02Hasta-$BH176+1,BM176="No_Umbral",0)</f>
        <v>0</v>
      </c>
      <c r="BO176" s="41" cm="1">
        <f t="array" ref="BO176">_xlfn.IFS(BM176="Umbral_Anticipado",Suspension02Hasta+BN176,BM176="Umbral_Interno",BL176+BN176,BM176="Umbral_Externo",Suspension02Hasta+BN176,BM176="Umbral_Tardío",BL176+BN176,BM176="No_Umbral",BL176)</f>
        <v>43751</v>
      </c>
      <c r="BP176" s="40">
        <f t="shared" si="29"/>
        <v>43753</v>
      </c>
      <c r="BQ176" s="41">
        <f t="shared" si="30"/>
        <v>43811</v>
      </c>
      <c r="BR176" s="42" t="str" cm="1">
        <f t="array" ref="BR176">_xlfn.IFS(AND((BO176&lt;Suspension01Desde),(BO176&lt;Suspension01Hasta),(BQ176&lt;Suspension01Desde),(BQ176&lt;Suspension01Hasta)),"No_Umbral",AND((BO176&gt;Suspension01Desde),(BO176&gt;Suspension01Hasta),(BQ176&gt;Suspension01Desde),(BQ176&gt;Suspension01Hasta)),"No_Umbral",AND((BO176&lt;=Suspension01Desde),(BO176&lt;=Suspension01Hasta),(BQ176&gt;=Suspension01Desde),(BQ176&lt;=Suspension01Hasta)),"Umbral_Anticipado",AND((BO176&lt;=Suspension01Desde),(BO176&lt;=Suspension01Hasta),(BQ176&gt;=Suspension01Desde),(BQ176&gt;=Suspension01Hasta)),"Umbral_Interno",AND((BO176&gt;=Suspension01Desde),(BO176&lt;=Suspension01Hasta),(BQ176&gt;=Suspension01Desde),(BQ176&lt;=Suspension01Hasta)),"Umbral_Externo",AND((BO176&gt;=Suspension01Desde),(BO176&lt;=Suspension01Hasta),(BQ176&gt;=Suspension01Desde),(BQ176&gt;=Suspension01Hasta)),"Umbral_Tardío")</f>
        <v>No_Umbral</v>
      </c>
      <c r="BS176" s="43" cm="1">
        <f t="array" ref="BS176">_xlfn.IFS(BR176="Umbral_Anticipado",$BQ176-Suspension01Desde+1,BR176="Umbral_Interno",Suspension01Hasta-Suspension01Desde+1,BR176="Umbral_Externo",BQ176-$BO176+1,BR176="Umbral_Tardío",Suspension01Hasta-$BO176+1,BR176="No_Umbral",0)</f>
        <v>0</v>
      </c>
      <c r="BT176" s="42" cm="1">
        <f t="array" ref="BT176">_xlfn.IFS(BR176="Umbral_Anticipado",Suspension01Hasta+BS176,BR176="Umbral_Interno",BQ176+BS176,BR176="Umbral_Externo",Suspension01Hasta+BS176,BR176="Umbral_Tardío",BQ176+BS176,BR176="No_Umbral",BQ176)</f>
        <v>43811</v>
      </c>
      <c r="BU176" s="42" t="str" cm="1">
        <f t="array" ref="BU176">_xlfn.IFS(AND((BO176&lt;Suspension02Desde),(BO176&lt;Suspension02Hasta),(BT176&lt;Suspension02Desde),(BT176&lt;Suspension02Hasta)),"No_Umbral",AND((BO176&gt;Suspension02Desde),(BO176&gt;Suspension02Hasta),(BT176&gt;Suspension02Desde),(BT176&gt;Suspension02Hasta)),"No_Umbral",AND((BO176&lt;=Suspension02Desde),(BO176&lt;=Suspension02Hasta),(BT176&gt;=Suspension02Desde),(BT176&lt;=Suspension02Hasta)),"Umbral_Anticipado",AND((BO176&lt;=Suspension02Desde),(BO176&lt;=Suspension02Hasta),(BT176&gt;=Suspension02Desde),(BT176&gt;=Suspension02Hasta)),"Umbral_Interno",AND((BO176&gt;=Suspension02Desde),(BO176&lt;=Suspension02Hasta),(BT176&gt;=Suspension02Desde),(BT176&lt;=Suspension02Hasta)),"Umbral_Externo",AND((BO176&gt;=Suspension02Desde),(BO176&lt;=Suspension02Hasta),(BT176&gt;=Suspension02Desde),(BT176&gt;=Suspension02Hasta)),"Umbral_Tardío")</f>
        <v>No_Umbral</v>
      </c>
      <c r="BV176" s="43" cm="1">
        <f t="array" ref="BV176">_xlfn.IFS(BU176="Umbral_Anticipado",BT176-Suspension02Desde+1,BU176="Umbral_Interno",Suspension02Hasta-Suspension02Desde+1,BU176="Umbral_Externo",BT176-$BO176+1,BU176="Umbral_Tardío",Suspension02Hasta-$BO176+1,BU176="No_Umbral",0)</f>
        <v>0</v>
      </c>
      <c r="BW176" s="41" cm="1">
        <f t="array" ref="BW176">_xlfn.IFS(BU176="Umbral_Anticipado",Suspension02Hasta+BV176,BU176="Umbral_Interno",BT176+BV176,BU176="Umbral_Externo",Suspension02Hasta+BV176,BU176="Umbral_Tardío",BT176+BV176,BU176="No_Umbral",BT176)</f>
        <v>43811</v>
      </c>
      <c r="BX176" s="40">
        <f t="shared" si="31"/>
        <v>43814</v>
      </c>
      <c r="BY176" s="41">
        <f t="shared" si="32"/>
        <v>44541</v>
      </c>
      <c r="BZ176" s="42" t="str" cm="1">
        <f t="array" ref="BZ176">_xlfn.IFS(AND((BW176&lt;Suspension01Desde),(BW176&lt;Suspension01Hasta),(BY176&lt;Suspension01Desde),(BY176&lt;Suspension01Hasta)),"No_Umbral",AND((BW176&gt;Suspension01Desde),(BW176&gt;Suspension01Hasta),(BY176&gt;Suspension01Desde),(BY176&gt;Suspension01Hasta)),"No_Umbral",AND((BW176&lt;=Suspension01Desde),(BW176&lt;=Suspension01Hasta),(BY176&gt;=Suspension01Desde),(BY176&lt;=Suspension01Hasta)),"Umbral_Anticipado",AND((BW176&lt;=Suspension01Desde),(BW176&lt;=Suspension01Hasta),(BY176&gt;=Suspension01Desde),(BY176&gt;=Suspension01Hasta)),"Umbral_Interno",AND((BW176&gt;=Suspension01Desde),(BW176&lt;=Suspension01Hasta),(BY176&gt;=Suspension01Desde),(BY176&lt;=Suspension01Hasta)),"Umbral_Externo",AND((BW176&gt;=Suspension01Desde),(BW176&lt;=Suspension01Hasta),(BY176&gt;=Suspension01Desde),(BY176&gt;=Suspension01Hasta)),"Umbral_Tardío")</f>
        <v>Umbral_Interno</v>
      </c>
      <c r="CA176" s="43" cm="1">
        <f t="array" ref="CA176">_xlfn.IFS(BZ176="Umbral_Anticipado",$BI176-Suspension01Desde+1,BZ176="Umbral_Interno",Suspension01Hasta-Suspension01Desde+1,BZ176="Umbral_Externo",BY176-$BH176+1,BZ176="Umbral_Tardío",Suspension01Hasta-$BH176+1,BZ176="No_Umbral",0)</f>
        <v>212</v>
      </c>
      <c r="CB176" s="42" cm="1">
        <f t="array" ref="CB176">_xlfn.IFS(BZ176="Umbral_Anticipado",Suspension01Hasta+CA176,BZ176="Umbral_Interno",BY176+CA176,BZ176="Umbral_Externo",Suspension01Hasta+CA176,BZ176="Umbral_Tardío",BY176+CA176,BZ176="No_Umbral",BY176)</f>
        <v>44753</v>
      </c>
      <c r="CC176" s="42" t="str" cm="1">
        <f t="array" ref="CC176">_xlfn.IFS(AND((BW176&lt;Suspension02Desde),(BW176&lt;Suspension02Hasta),(CB176&lt;Suspension02Desde),(CB176&lt;Suspension02Hasta)),"No_Umbral",AND((BW176&gt;Suspension02Desde),(BW176&gt;Suspension02Hasta),(CB176&gt;Suspension02Desde),(CB176&gt;Suspension02Hasta)),"No_Umbral",AND((BW176&lt;=Suspension02Desde),(BW176&lt;=Suspension02Hasta),(CB176&gt;=Suspension02Desde),(CB176&lt;=Suspension02Hasta)),"Umbral_Anticipado",AND((BW176&lt;=Suspension02Desde),(BW176&lt;=Suspension02Hasta),(CB176&gt;=Suspension02Desde),(CB176&gt;=Suspension02Hasta)),"Umbral_Interno",AND((BW176&gt;=Suspension02Desde),(BW176&lt;=Suspension02Hasta),(CB176&gt;=Suspension02Desde),(CB176&lt;=Suspension02Hasta)),"Umbral_Externo",AND((BW176&gt;=Suspension02Desde),(BW176&lt;=Suspension02Hasta),(CB176&gt;=Suspension02Desde),(CB176&gt;=Suspension02Hasta)),"Umbral_Tardío")</f>
        <v>Umbral_Interno</v>
      </c>
      <c r="CD176" s="43" cm="1">
        <f t="array" ref="CD176">_xlfn.IFS(CC176="Umbral_Anticipado",CB176-Suspension02Desde+1,CC176="Umbral_Interno",Suspension02Hasta-Suspension02Desde+1,CC176="Umbral_Externo",CB176-$BH176+1,CC176="Umbral_Tardío",Suspension02Hasta-$BH176+1,CC176="No_Umbral",0)</f>
        <v>484</v>
      </c>
      <c r="CE176" s="41" cm="1">
        <f t="array" ref="CE176">_xlfn.IFS(CC176="Umbral_Anticipado",Suspension02Hasta+CD176,CC176="Umbral_Interno",CB176+CD176,CC176="Umbral_Externo",Suspension02Hasta+CD176,CC176="Umbral_Tardío",CB176+CD176,CC176="No_Umbral",CB176)</f>
        <v>45237</v>
      </c>
      <c r="CF176" s="40">
        <f t="shared" si="33"/>
        <v>45237</v>
      </c>
    </row>
    <row r="177" spans="1:84" s="22" customFormat="1" ht="20.25" customHeight="1">
      <c r="A177" s="77" t="s">
        <v>1862</v>
      </c>
      <c r="B177" s="77" t="str">
        <f t="shared" si="34"/>
        <v>2017</v>
      </c>
      <c r="C177" s="77" t="s">
        <v>1863</v>
      </c>
      <c r="D177" s="77" t="s">
        <v>190</v>
      </c>
      <c r="E177" s="77" t="s">
        <v>129</v>
      </c>
      <c r="F177" s="77" t="s">
        <v>130</v>
      </c>
      <c r="G177" s="201">
        <v>43097</v>
      </c>
      <c r="H177" s="201">
        <v>43646</v>
      </c>
      <c r="I177" s="77" t="s">
        <v>131</v>
      </c>
      <c r="J177" s="77" t="s">
        <v>111</v>
      </c>
      <c r="K177" s="78">
        <v>45255</v>
      </c>
      <c r="L177" s="77" t="str">
        <f>VLOOKUP(MONTH($K177),TablaMeses[],2,FALSE)</f>
        <v>11 NOVIEMBRE</v>
      </c>
      <c r="M177" s="77">
        <f t="shared" si="38"/>
        <v>2023</v>
      </c>
      <c r="N177" s="77" t="s">
        <v>1864</v>
      </c>
      <c r="O177" s="201" t="s">
        <v>633</v>
      </c>
      <c r="P177" s="77" t="s">
        <v>513</v>
      </c>
      <c r="Q177" s="77"/>
      <c r="R177" s="201"/>
      <c r="S177" s="77"/>
      <c r="T177" s="77"/>
      <c r="U177" s="201"/>
      <c r="V177" s="77"/>
      <c r="W177" s="77"/>
      <c r="X177" s="201"/>
      <c r="Y177" s="77" t="s">
        <v>514</v>
      </c>
      <c r="Z177" s="201" t="s">
        <v>514</v>
      </c>
      <c r="AA177" s="77" t="s">
        <v>514</v>
      </c>
      <c r="AB177" s="201" t="s">
        <v>514</v>
      </c>
      <c r="AC177" s="79" t="s">
        <v>1865</v>
      </c>
      <c r="AD177" s="77" t="s">
        <v>145</v>
      </c>
      <c r="AE177" s="77"/>
      <c r="AF177" s="77"/>
      <c r="AG177" s="80" t="s">
        <v>1866</v>
      </c>
      <c r="AH177" s="77"/>
      <c r="AI177" s="78"/>
      <c r="AJ177" s="77"/>
      <c r="AK177" s="77"/>
      <c r="AL177" s="77"/>
      <c r="AM177" s="78"/>
      <c r="AN177" s="77"/>
      <c r="AO177" s="77"/>
      <c r="AP177" s="77"/>
      <c r="AQ177" s="77"/>
      <c r="AR177" s="78"/>
      <c r="AS177" s="77"/>
      <c r="AT177" s="78"/>
      <c r="AU177" s="110" t="s">
        <v>1866</v>
      </c>
      <c r="AV177" s="78">
        <v>45785</v>
      </c>
      <c r="AW177" s="77">
        <f t="shared" si="35"/>
        <v>19</v>
      </c>
      <c r="AX177" s="77">
        <f t="shared" si="39"/>
        <v>2025</v>
      </c>
      <c r="AY177" s="77" t="s">
        <v>103</v>
      </c>
      <c r="AZ177" s="81" t="s">
        <v>352</v>
      </c>
      <c r="BC177" s="25" t="s">
        <v>733</v>
      </c>
      <c r="BD177" s="25" t="s">
        <v>674</v>
      </c>
      <c r="BE177" s="25">
        <v>120</v>
      </c>
      <c r="BF177" s="25">
        <v>60</v>
      </c>
      <c r="BG177" s="25">
        <v>730</v>
      </c>
      <c r="BH177" s="40">
        <f t="shared" si="27"/>
        <v>43646</v>
      </c>
      <c r="BI177" s="41">
        <f t="shared" si="28"/>
        <v>43766</v>
      </c>
      <c r="BJ177" s="42" t="str" cm="1">
        <f t="array" ref="BJ177">_xlfn.IFS(AND((BH177&lt;Suspension01Desde),(BH177&lt;Suspension01Hasta),(BI177&lt;Suspension01Desde),(BI177&lt;Suspension01Hasta)),"No_Umbral",AND((BH177&gt;Suspension01Desde),(BH177&gt;Suspension01Hasta),(BI177&gt;Suspension01Desde),(BI177&gt;Suspension01Hasta)),"No_Umbral",AND((BH177&lt;=Suspension01Desde),(BH177&lt;=Suspension01Hasta),(BI177&gt;=Suspension01Desde),(BI177&lt;=Suspension01Hasta)),"Umbral_Anticipado",AND((BH177&lt;=Suspension01Desde),(BH177&lt;=Suspension01Hasta),(BI177&gt;=Suspension01Desde),(BI177&gt;=Suspension01Hasta)),"Umbral_Interno",AND((BH177&gt;=Suspension01Desde),(BH177&lt;=Suspension01Hasta),(BI177&gt;=Suspension01Desde),(BI177&lt;=Suspension01Hasta)),"Umbral_Externo",AND((BH177&gt;=Suspension01Desde),(BH177&lt;=Suspension01Hasta),(BI177&gt;=Suspension01Desde),(BI177&gt;=Suspension01Hasta)),"Umbral_Tardío")</f>
        <v>No_Umbral</v>
      </c>
      <c r="BK177" s="43" cm="1">
        <f t="array" ref="BK177">_xlfn.IFS(BJ177="Umbral_Anticipado",$BI177-Suspension01Desde+1,BJ177="Umbral_Interno",Suspension01Hasta-Suspension01Desde+1,BJ177="Umbral_Externo",BI177-$BH177+1,BJ177="Umbral_Tardío",Suspension01Hasta-$BH177+1,BJ177="No_Umbral",0)</f>
        <v>0</v>
      </c>
      <c r="BL177" s="42" cm="1">
        <f t="array" ref="BL177">_xlfn.IFS(BJ177="Umbral_Anticipado",Suspension01Hasta+BK177,BJ177="Umbral_Interno",BI177+BK177,BJ177="Umbral_Externo",Suspension01Hasta+BK177,BJ177="Umbral_Tardío",BI177+BK177,BJ177="No_Umbral",BI177)</f>
        <v>43766</v>
      </c>
      <c r="BM177" s="42" t="str" cm="1">
        <f t="array" ref="BM177">_xlfn.IFS(AND((BH177&lt;Suspension02Desde),(BH177&lt;Suspension02Hasta),(BL177&lt;Suspension02Desde),(BL177&lt;Suspension02Hasta)),"No_Umbral",AND((BH177&gt;Suspension02Desde),(BH177&gt;Suspension02Hasta),(BL177&gt;Suspension02Desde),(BL177&gt;Suspension02Hasta)),"No_Umbral",AND((BH177&lt;=Suspension02Desde),(BH177&lt;=Suspension02Hasta),(BL177&gt;=Suspension02Desde),(BL177&lt;=Suspension02Hasta)),"Umbral_Anticipado",AND((BH177&lt;=Suspension02Desde),(BH177&lt;=Suspension02Hasta),(BL177&gt;=Suspension02Desde),(BL177&gt;=Suspension02Hasta)),"Umbral_Interno",AND((BH177&gt;=Suspension02Desde),(BH177&lt;=Suspension02Hasta),(BL177&gt;=Suspension02Desde),(BL177&lt;=Suspension02Hasta)),"Umbral_Externo",AND((BH177&gt;=Suspension02Desde),(BH177&lt;=Suspension02Hasta),(BL177&gt;=Suspension02Desde),(BL177&gt;=Suspension02Hasta)),"Umbral_Tardío")</f>
        <v>No_Umbral</v>
      </c>
      <c r="BN177" s="43" cm="1">
        <f t="array" ref="BN177">_xlfn.IFS(BM177="Umbral_Anticipado",BL177-Suspension02Desde+1,BM177="Umbral_Interno",Suspension02Hasta-Suspension02Desde+1,BM177="Umbral_Externo",BL177-$BH177+1,BM177="Umbral_Tardío",Suspension02Hasta-$BH177+1,BM177="No_Umbral",0)</f>
        <v>0</v>
      </c>
      <c r="BO177" s="41" cm="1">
        <f t="array" ref="BO177">_xlfn.IFS(BM177="Umbral_Anticipado",Suspension02Hasta+BN177,BM177="Umbral_Interno",BL177+BN177,BM177="Umbral_Externo",Suspension02Hasta+BN177,BM177="Umbral_Tardío",BL177+BN177,BM177="No_Umbral",BL177)</f>
        <v>43766</v>
      </c>
      <c r="BP177" s="40">
        <f t="shared" si="29"/>
        <v>43768</v>
      </c>
      <c r="BQ177" s="41">
        <f t="shared" si="30"/>
        <v>43826</v>
      </c>
      <c r="BR177" s="42" t="str" cm="1">
        <f t="array" ref="BR177">_xlfn.IFS(AND((BO177&lt;Suspension01Desde),(BO177&lt;Suspension01Hasta),(BQ177&lt;Suspension01Desde),(BQ177&lt;Suspension01Hasta)),"No_Umbral",AND((BO177&gt;Suspension01Desde),(BO177&gt;Suspension01Hasta),(BQ177&gt;Suspension01Desde),(BQ177&gt;Suspension01Hasta)),"No_Umbral",AND((BO177&lt;=Suspension01Desde),(BO177&lt;=Suspension01Hasta),(BQ177&gt;=Suspension01Desde),(BQ177&lt;=Suspension01Hasta)),"Umbral_Anticipado",AND((BO177&lt;=Suspension01Desde),(BO177&lt;=Suspension01Hasta),(BQ177&gt;=Suspension01Desde),(BQ177&gt;=Suspension01Hasta)),"Umbral_Interno",AND((BO177&gt;=Suspension01Desde),(BO177&lt;=Suspension01Hasta),(BQ177&gt;=Suspension01Desde),(BQ177&lt;=Suspension01Hasta)),"Umbral_Externo",AND((BO177&gt;=Suspension01Desde),(BO177&lt;=Suspension01Hasta),(BQ177&gt;=Suspension01Desde),(BQ177&gt;=Suspension01Hasta)),"Umbral_Tardío")</f>
        <v>No_Umbral</v>
      </c>
      <c r="BS177" s="43" cm="1">
        <f t="array" ref="BS177">_xlfn.IFS(BR177="Umbral_Anticipado",$BQ177-Suspension01Desde+1,BR177="Umbral_Interno",Suspension01Hasta-Suspension01Desde+1,BR177="Umbral_Externo",BQ177-$BO177+1,BR177="Umbral_Tardío",Suspension01Hasta-$BO177+1,BR177="No_Umbral",0)</f>
        <v>0</v>
      </c>
      <c r="BT177" s="42" cm="1">
        <f t="array" ref="BT177">_xlfn.IFS(BR177="Umbral_Anticipado",Suspension01Hasta+BS177,BR177="Umbral_Interno",BQ177+BS177,BR177="Umbral_Externo",Suspension01Hasta+BS177,BR177="Umbral_Tardío",BQ177+BS177,BR177="No_Umbral",BQ177)</f>
        <v>43826</v>
      </c>
      <c r="BU177" s="42" t="str" cm="1">
        <f t="array" ref="BU177">_xlfn.IFS(AND((BO177&lt;Suspension02Desde),(BO177&lt;Suspension02Hasta),(BT177&lt;Suspension02Desde),(BT177&lt;Suspension02Hasta)),"No_Umbral",AND((BO177&gt;Suspension02Desde),(BO177&gt;Suspension02Hasta),(BT177&gt;Suspension02Desde),(BT177&gt;Suspension02Hasta)),"No_Umbral",AND((BO177&lt;=Suspension02Desde),(BO177&lt;=Suspension02Hasta),(BT177&gt;=Suspension02Desde),(BT177&lt;=Suspension02Hasta)),"Umbral_Anticipado",AND((BO177&lt;=Suspension02Desde),(BO177&lt;=Suspension02Hasta),(BT177&gt;=Suspension02Desde),(BT177&gt;=Suspension02Hasta)),"Umbral_Interno",AND((BO177&gt;=Suspension02Desde),(BO177&lt;=Suspension02Hasta),(BT177&gt;=Suspension02Desde),(BT177&lt;=Suspension02Hasta)),"Umbral_Externo",AND((BO177&gt;=Suspension02Desde),(BO177&lt;=Suspension02Hasta),(BT177&gt;=Suspension02Desde),(BT177&gt;=Suspension02Hasta)),"Umbral_Tardío")</f>
        <v>No_Umbral</v>
      </c>
      <c r="BV177" s="43" cm="1">
        <f t="array" ref="BV177">_xlfn.IFS(BU177="Umbral_Anticipado",BT177-Suspension02Desde+1,BU177="Umbral_Interno",Suspension02Hasta-Suspension02Desde+1,BU177="Umbral_Externo",BT177-$BO177+1,BU177="Umbral_Tardío",Suspension02Hasta-$BO177+1,BU177="No_Umbral",0)</f>
        <v>0</v>
      </c>
      <c r="BW177" s="41" cm="1">
        <f t="array" ref="BW177">_xlfn.IFS(BU177="Umbral_Anticipado",Suspension02Hasta+BV177,BU177="Umbral_Interno",BT177+BV177,BU177="Umbral_Externo",Suspension02Hasta+BV177,BU177="Umbral_Tardío",BT177+BV177,BU177="No_Umbral",BT177)</f>
        <v>43826</v>
      </c>
      <c r="BX177" s="40">
        <f t="shared" si="31"/>
        <v>43829</v>
      </c>
      <c r="BY177" s="41">
        <f t="shared" si="32"/>
        <v>44556</v>
      </c>
      <c r="BZ177" s="42" t="str" cm="1">
        <f t="array" ref="BZ177">_xlfn.IFS(AND((BW177&lt;Suspension01Desde),(BW177&lt;Suspension01Hasta),(BY177&lt;Suspension01Desde),(BY177&lt;Suspension01Hasta)),"No_Umbral",AND((BW177&gt;Suspension01Desde),(BW177&gt;Suspension01Hasta),(BY177&gt;Suspension01Desde),(BY177&gt;Suspension01Hasta)),"No_Umbral",AND((BW177&lt;=Suspension01Desde),(BW177&lt;=Suspension01Hasta),(BY177&gt;=Suspension01Desde),(BY177&lt;=Suspension01Hasta)),"Umbral_Anticipado",AND((BW177&lt;=Suspension01Desde),(BW177&lt;=Suspension01Hasta),(BY177&gt;=Suspension01Desde),(BY177&gt;=Suspension01Hasta)),"Umbral_Interno",AND((BW177&gt;=Suspension01Desde),(BW177&lt;=Suspension01Hasta),(BY177&gt;=Suspension01Desde),(BY177&lt;=Suspension01Hasta)),"Umbral_Externo",AND((BW177&gt;=Suspension01Desde),(BW177&lt;=Suspension01Hasta),(BY177&gt;=Suspension01Desde),(BY177&gt;=Suspension01Hasta)),"Umbral_Tardío")</f>
        <v>Umbral_Interno</v>
      </c>
      <c r="CA177" s="43" cm="1">
        <f t="array" ref="CA177">_xlfn.IFS(BZ177="Umbral_Anticipado",$BI177-Suspension01Desde+1,BZ177="Umbral_Interno",Suspension01Hasta-Suspension01Desde+1,BZ177="Umbral_Externo",BY177-$BH177+1,BZ177="Umbral_Tardío",Suspension01Hasta-$BH177+1,BZ177="No_Umbral",0)</f>
        <v>212</v>
      </c>
      <c r="CB177" s="42" cm="1">
        <f t="array" ref="CB177">_xlfn.IFS(BZ177="Umbral_Anticipado",Suspension01Hasta+CA177,BZ177="Umbral_Interno",BY177+CA177,BZ177="Umbral_Externo",Suspension01Hasta+CA177,BZ177="Umbral_Tardío",BY177+CA177,BZ177="No_Umbral",BY177)</f>
        <v>44768</v>
      </c>
      <c r="CC177" s="42" t="str" cm="1">
        <f t="array" ref="CC177">_xlfn.IFS(AND((BW177&lt;Suspension02Desde),(BW177&lt;Suspension02Hasta),(CB177&lt;Suspension02Desde),(CB177&lt;Suspension02Hasta)),"No_Umbral",AND((BW177&gt;Suspension02Desde),(BW177&gt;Suspension02Hasta),(CB177&gt;Suspension02Desde),(CB177&gt;Suspension02Hasta)),"No_Umbral",AND((BW177&lt;=Suspension02Desde),(BW177&lt;=Suspension02Hasta),(CB177&gt;=Suspension02Desde),(CB177&lt;=Suspension02Hasta)),"Umbral_Anticipado",AND((BW177&lt;=Suspension02Desde),(BW177&lt;=Suspension02Hasta),(CB177&gt;=Suspension02Desde),(CB177&gt;=Suspension02Hasta)),"Umbral_Interno",AND((BW177&gt;=Suspension02Desde),(BW177&lt;=Suspension02Hasta),(CB177&gt;=Suspension02Desde),(CB177&lt;=Suspension02Hasta)),"Umbral_Externo",AND((BW177&gt;=Suspension02Desde),(BW177&lt;=Suspension02Hasta),(CB177&gt;=Suspension02Desde),(CB177&gt;=Suspension02Hasta)),"Umbral_Tardío")</f>
        <v>Umbral_Interno</v>
      </c>
      <c r="CD177" s="43" cm="1">
        <f t="array" ref="CD177">_xlfn.IFS(CC177="Umbral_Anticipado",CB177-Suspension02Desde+1,CC177="Umbral_Interno",Suspension02Hasta-Suspension02Desde+1,CC177="Umbral_Externo",CB177-$BH177+1,CC177="Umbral_Tardío",Suspension02Hasta-$BH177+1,CC177="No_Umbral",0)</f>
        <v>484</v>
      </c>
      <c r="CE177" s="41" cm="1">
        <f t="array" ref="CE177">_xlfn.IFS(CC177="Umbral_Anticipado",Suspension02Hasta+CD177,CC177="Umbral_Interno",CB177+CD177,CC177="Umbral_Externo",Suspension02Hasta+CD177,CC177="Umbral_Tardío",CB177+CD177,CC177="No_Umbral",CB177)</f>
        <v>45252</v>
      </c>
      <c r="CF177" s="40">
        <f t="shared" si="33"/>
        <v>45252</v>
      </c>
    </row>
    <row r="178" spans="1:84" s="22" customFormat="1" ht="20.25" customHeight="1">
      <c r="A178" s="77" t="s">
        <v>1867</v>
      </c>
      <c r="B178" s="77" t="str">
        <f t="shared" si="34"/>
        <v>2017</v>
      </c>
      <c r="C178" s="77" t="s">
        <v>1868</v>
      </c>
      <c r="D178" s="77" t="s">
        <v>1869</v>
      </c>
      <c r="E178" s="77" t="s">
        <v>129</v>
      </c>
      <c r="F178" s="77" t="s">
        <v>130</v>
      </c>
      <c r="G178" s="201">
        <v>43097</v>
      </c>
      <c r="H178" s="201">
        <v>43675</v>
      </c>
      <c r="I178" s="77" t="s">
        <v>110</v>
      </c>
      <c r="J178" s="77" t="s">
        <v>111</v>
      </c>
      <c r="K178" s="78">
        <v>45282</v>
      </c>
      <c r="L178" s="77" t="str">
        <f>VLOOKUP(MONTH($K178),TablaMeses[],2,FALSE)</f>
        <v>12 DICIEMBRE</v>
      </c>
      <c r="M178" s="77">
        <f t="shared" si="38"/>
        <v>2023</v>
      </c>
      <c r="N178" s="106" t="s">
        <v>1870</v>
      </c>
      <c r="O178" s="201" t="s">
        <v>1871</v>
      </c>
      <c r="P178" s="77" t="s">
        <v>1872</v>
      </c>
      <c r="Q178" s="106" t="s">
        <v>1873</v>
      </c>
      <c r="R178" s="201">
        <v>45240</v>
      </c>
      <c r="S178" s="77" t="s">
        <v>1874</v>
      </c>
      <c r="T178" s="93" t="s">
        <v>1875</v>
      </c>
      <c r="U178" s="201">
        <v>44996</v>
      </c>
      <c r="V178" s="77" t="s">
        <v>1876</v>
      </c>
      <c r="W178" s="86"/>
      <c r="X178" s="201"/>
      <c r="Y178" s="77"/>
      <c r="Z178" s="201"/>
      <c r="AA178" s="77"/>
      <c r="AB178" s="201"/>
      <c r="AC178" s="79">
        <v>45180</v>
      </c>
      <c r="AD178" s="77"/>
      <c r="AE178" s="77" t="s">
        <v>101</v>
      </c>
      <c r="AF178" s="77" t="s">
        <v>1877</v>
      </c>
      <c r="AG178" s="87" t="s">
        <v>1878</v>
      </c>
      <c r="AH178" s="77"/>
      <c r="AI178" s="78"/>
      <c r="AJ178" s="77" t="s">
        <v>1879</v>
      </c>
      <c r="AK178" s="77" t="s">
        <v>399</v>
      </c>
      <c r="AL178" s="77"/>
      <c r="AM178" s="78"/>
      <c r="AN178" s="77"/>
      <c r="AO178" s="77"/>
      <c r="AP178" s="77"/>
      <c r="AQ178" s="77"/>
      <c r="AR178" s="78"/>
      <c r="AS178" s="77"/>
      <c r="AT178" s="78" t="s">
        <v>1880</v>
      </c>
      <c r="AU178" s="78"/>
      <c r="AV178" s="78">
        <v>45785</v>
      </c>
      <c r="AW178" s="77">
        <f t="shared" si="35"/>
        <v>19</v>
      </c>
      <c r="AX178" s="77">
        <f t="shared" si="39"/>
        <v>2025</v>
      </c>
      <c r="AY178" s="77" t="s">
        <v>103</v>
      </c>
      <c r="AZ178" s="81" t="s">
        <v>1881</v>
      </c>
      <c r="BC178" s="25" t="s">
        <v>673</v>
      </c>
      <c r="BD178" s="25" t="s">
        <v>1634</v>
      </c>
      <c r="BE178" s="25">
        <v>120</v>
      </c>
      <c r="BF178" s="25">
        <v>60</v>
      </c>
      <c r="BG178" s="25">
        <v>730</v>
      </c>
      <c r="BH178" s="40">
        <f t="shared" si="27"/>
        <v>43675</v>
      </c>
      <c r="BI178" s="41">
        <f t="shared" si="28"/>
        <v>43795</v>
      </c>
      <c r="BJ178" s="42" t="str" cm="1">
        <f t="array" ref="BJ178">_xlfn.IFS(AND((BH178&lt;Suspension01Desde),(BH178&lt;Suspension01Hasta),(BI178&lt;Suspension01Desde),(BI178&lt;Suspension01Hasta)),"No_Umbral",AND((BH178&gt;Suspension01Desde),(BH178&gt;Suspension01Hasta),(BI178&gt;Suspension01Desde),(BI178&gt;Suspension01Hasta)),"No_Umbral",AND((BH178&lt;=Suspension01Desde),(BH178&lt;=Suspension01Hasta),(BI178&gt;=Suspension01Desde),(BI178&lt;=Suspension01Hasta)),"Umbral_Anticipado",AND((BH178&lt;=Suspension01Desde),(BH178&lt;=Suspension01Hasta),(BI178&gt;=Suspension01Desde),(BI178&gt;=Suspension01Hasta)),"Umbral_Interno",AND((BH178&gt;=Suspension01Desde),(BH178&lt;=Suspension01Hasta),(BI178&gt;=Suspension01Desde),(BI178&lt;=Suspension01Hasta)),"Umbral_Externo",AND((BH178&gt;=Suspension01Desde),(BH178&lt;=Suspension01Hasta),(BI178&gt;=Suspension01Desde),(BI178&gt;=Suspension01Hasta)),"Umbral_Tardío")</f>
        <v>No_Umbral</v>
      </c>
      <c r="BK178" s="43" cm="1">
        <f t="array" ref="BK178">_xlfn.IFS(BJ178="Umbral_Anticipado",$BI178-Suspension01Desde+1,BJ178="Umbral_Interno",Suspension01Hasta-Suspension01Desde+1,BJ178="Umbral_Externo",BI178-$BH178+1,BJ178="Umbral_Tardío",Suspension01Hasta-$BH178+1,BJ178="No_Umbral",0)</f>
        <v>0</v>
      </c>
      <c r="BL178" s="42" cm="1">
        <f t="array" ref="BL178">_xlfn.IFS(BJ178="Umbral_Anticipado",Suspension01Hasta+BK178,BJ178="Umbral_Interno",BI178+BK178,BJ178="Umbral_Externo",Suspension01Hasta+BK178,BJ178="Umbral_Tardío",BI178+BK178,BJ178="No_Umbral",BI178)</f>
        <v>43795</v>
      </c>
      <c r="BM178" s="42" t="str" cm="1">
        <f t="array" ref="BM178">_xlfn.IFS(AND((BH178&lt;Suspension02Desde),(BH178&lt;Suspension02Hasta),(BL178&lt;Suspension02Desde),(BL178&lt;Suspension02Hasta)),"No_Umbral",AND((BH178&gt;Suspension02Desde),(BH178&gt;Suspension02Hasta),(BL178&gt;Suspension02Desde),(BL178&gt;Suspension02Hasta)),"No_Umbral",AND((BH178&lt;=Suspension02Desde),(BH178&lt;=Suspension02Hasta),(BL178&gt;=Suspension02Desde),(BL178&lt;=Suspension02Hasta)),"Umbral_Anticipado",AND((BH178&lt;=Suspension02Desde),(BH178&lt;=Suspension02Hasta),(BL178&gt;=Suspension02Desde),(BL178&gt;=Suspension02Hasta)),"Umbral_Interno",AND((BH178&gt;=Suspension02Desde),(BH178&lt;=Suspension02Hasta),(BL178&gt;=Suspension02Desde),(BL178&lt;=Suspension02Hasta)),"Umbral_Externo",AND((BH178&gt;=Suspension02Desde),(BH178&lt;=Suspension02Hasta),(BL178&gt;=Suspension02Desde),(BL178&gt;=Suspension02Hasta)),"Umbral_Tardío")</f>
        <v>No_Umbral</v>
      </c>
      <c r="BN178" s="43" cm="1">
        <f t="array" ref="BN178">_xlfn.IFS(BM178="Umbral_Anticipado",BL178-Suspension02Desde+1,BM178="Umbral_Interno",Suspension02Hasta-Suspension02Desde+1,BM178="Umbral_Externo",BL178-$BH178+1,BM178="Umbral_Tardío",Suspension02Hasta-$BH178+1,BM178="No_Umbral",0)</f>
        <v>0</v>
      </c>
      <c r="BO178" s="41" cm="1">
        <f t="array" ref="BO178">_xlfn.IFS(BM178="Umbral_Anticipado",Suspension02Hasta+BN178,BM178="Umbral_Interno",BL178+BN178,BM178="Umbral_Externo",Suspension02Hasta+BN178,BM178="Umbral_Tardío",BL178+BN178,BM178="No_Umbral",BL178)</f>
        <v>43795</v>
      </c>
      <c r="BP178" s="40">
        <f t="shared" si="29"/>
        <v>43798</v>
      </c>
      <c r="BQ178" s="41">
        <f t="shared" si="30"/>
        <v>43855</v>
      </c>
      <c r="BR178" s="42" t="str" cm="1">
        <f t="array" ref="BR178">_xlfn.IFS(AND((BO178&lt;Suspension01Desde),(BO178&lt;Suspension01Hasta),(BQ178&lt;Suspension01Desde),(BQ178&lt;Suspension01Hasta)),"No_Umbral",AND((BO178&gt;Suspension01Desde),(BO178&gt;Suspension01Hasta),(BQ178&gt;Suspension01Desde),(BQ178&gt;Suspension01Hasta)),"No_Umbral",AND((BO178&lt;=Suspension01Desde),(BO178&lt;=Suspension01Hasta),(BQ178&gt;=Suspension01Desde),(BQ178&lt;=Suspension01Hasta)),"Umbral_Anticipado",AND((BO178&lt;=Suspension01Desde),(BO178&lt;=Suspension01Hasta),(BQ178&gt;=Suspension01Desde),(BQ178&gt;=Suspension01Hasta)),"Umbral_Interno",AND((BO178&gt;=Suspension01Desde),(BO178&lt;=Suspension01Hasta),(BQ178&gt;=Suspension01Desde),(BQ178&lt;=Suspension01Hasta)),"Umbral_Externo",AND((BO178&gt;=Suspension01Desde),(BO178&lt;=Suspension01Hasta),(BQ178&gt;=Suspension01Desde),(BQ178&gt;=Suspension01Hasta)),"Umbral_Tardío")</f>
        <v>No_Umbral</v>
      </c>
      <c r="BS178" s="43" cm="1">
        <f t="array" ref="BS178">_xlfn.IFS(BR178="Umbral_Anticipado",$BQ178-Suspension01Desde+1,BR178="Umbral_Interno",Suspension01Hasta-Suspension01Desde+1,BR178="Umbral_Externo",BQ178-$BO178+1,BR178="Umbral_Tardío",Suspension01Hasta-$BO178+1,BR178="No_Umbral",0)</f>
        <v>0</v>
      </c>
      <c r="BT178" s="42" cm="1">
        <f t="array" ref="BT178">_xlfn.IFS(BR178="Umbral_Anticipado",Suspension01Hasta+BS178,BR178="Umbral_Interno",BQ178+BS178,BR178="Umbral_Externo",Suspension01Hasta+BS178,BR178="Umbral_Tardío",BQ178+BS178,BR178="No_Umbral",BQ178)</f>
        <v>43855</v>
      </c>
      <c r="BU178" s="42" t="str" cm="1">
        <f t="array" ref="BU178">_xlfn.IFS(AND((BO178&lt;Suspension02Desde),(BO178&lt;Suspension02Hasta),(BT178&lt;Suspension02Desde),(BT178&lt;Suspension02Hasta)),"No_Umbral",AND((BO178&gt;Suspension02Desde),(BO178&gt;Suspension02Hasta),(BT178&gt;Suspension02Desde),(BT178&gt;Suspension02Hasta)),"No_Umbral",AND((BO178&lt;=Suspension02Desde),(BO178&lt;=Suspension02Hasta),(BT178&gt;=Suspension02Desde),(BT178&lt;=Suspension02Hasta)),"Umbral_Anticipado",AND((BO178&lt;=Suspension02Desde),(BO178&lt;=Suspension02Hasta),(BT178&gt;=Suspension02Desde),(BT178&gt;=Suspension02Hasta)),"Umbral_Interno",AND((BO178&gt;=Suspension02Desde),(BO178&lt;=Suspension02Hasta),(BT178&gt;=Suspension02Desde),(BT178&lt;=Suspension02Hasta)),"Umbral_Externo",AND((BO178&gt;=Suspension02Desde),(BO178&lt;=Suspension02Hasta),(BT178&gt;=Suspension02Desde),(BT178&gt;=Suspension02Hasta)),"Umbral_Tardío")</f>
        <v>No_Umbral</v>
      </c>
      <c r="BV178" s="43" cm="1">
        <f t="array" ref="BV178">_xlfn.IFS(BU178="Umbral_Anticipado",BT178-Suspension02Desde+1,BU178="Umbral_Interno",Suspension02Hasta-Suspension02Desde+1,BU178="Umbral_Externo",BT178-$BO178+1,BU178="Umbral_Tardío",Suspension02Hasta-$BO178+1,BU178="No_Umbral",0)</f>
        <v>0</v>
      </c>
      <c r="BW178" s="41" cm="1">
        <f t="array" ref="BW178">_xlfn.IFS(BU178="Umbral_Anticipado",Suspension02Hasta+BV178,BU178="Umbral_Interno",BT178+BV178,BU178="Umbral_Externo",Suspension02Hasta+BV178,BU178="Umbral_Tardío",BT178+BV178,BU178="No_Umbral",BT178)</f>
        <v>43855</v>
      </c>
      <c r="BX178" s="40">
        <f t="shared" si="31"/>
        <v>43859</v>
      </c>
      <c r="BY178" s="41">
        <f t="shared" si="32"/>
        <v>44585</v>
      </c>
      <c r="BZ178" s="42" t="str" cm="1">
        <f t="array" ref="BZ178">_xlfn.IFS(AND((BW178&lt;Suspension01Desde),(BW178&lt;Suspension01Hasta),(BY178&lt;Suspension01Desde),(BY178&lt;Suspension01Hasta)),"No_Umbral",AND((BW178&gt;Suspension01Desde),(BW178&gt;Suspension01Hasta),(BY178&gt;Suspension01Desde),(BY178&gt;Suspension01Hasta)),"No_Umbral",AND((BW178&lt;=Suspension01Desde),(BW178&lt;=Suspension01Hasta),(BY178&gt;=Suspension01Desde),(BY178&lt;=Suspension01Hasta)),"Umbral_Anticipado",AND((BW178&lt;=Suspension01Desde),(BW178&lt;=Suspension01Hasta),(BY178&gt;=Suspension01Desde),(BY178&gt;=Suspension01Hasta)),"Umbral_Interno",AND((BW178&gt;=Suspension01Desde),(BW178&lt;=Suspension01Hasta),(BY178&gt;=Suspension01Desde),(BY178&lt;=Suspension01Hasta)),"Umbral_Externo",AND((BW178&gt;=Suspension01Desde),(BW178&lt;=Suspension01Hasta),(BY178&gt;=Suspension01Desde),(BY178&gt;=Suspension01Hasta)),"Umbral_Tardío")</f>
        <v>Umbral_Interno</v>
      </c>
      <c r="CA178" s="43" cm="1">
        <f t="array" ref="CA178">_xlfn.IFS(BZ178="Umbral_Anticipado",$BI178-Suspension01Desde+1,BZ178="Umbral_Interno",Suspension01Hasta-Suspension01Desde+1,BZ178="Umbral_Externo",BY178-$BH178+1,BZ178="Umbral_Tardío",Suspension01Hasta-$BH178+1,BZ178="No_Umbral",0)</f>
        <v>212</v>
      </c>
      <c r="CB178" s="42" cm="1">
        <f t="array" ref="CB178">_xlfn.IFS(BZ178="Umbral_Anticipado",Suspension01Hasta+CA178,BZ178="Umbral_Interno",BY178+CA178,BZ178="Umbral_Externo",Suspension01Hasta+CA178,BZ178="Umbral_Tardío",BY178+CA178,BZ178="No_Umbral",BY178)</f>
        <v>44797</v>
      </c>
      <c r="CC178" s="42" t="str" cm="1">
        <f t="array" ref="CC178">_xlfn.IFS(AND((BW178&lt;Suspension02Desde),(BW178&lt;Suspension02Hasta),(CB178&lt;Suspension02Desde),(CB178&lt;Suspension02Hasta)),"No_Umbral",AND((BW178&gt;Suspension02Desde),(BW178&gt;Suspension02Hasta),(CB178&gt;Suspension02Desde),(CB178&gt;Suspension02Hasta)),"No_Umbral",AND((BW178&lt;=Suspension02Desde),(BW178&lt;=Suspension02Hasta),(CB178&gt;=Suspension02Desde),(CB178&lt;=Suspension02Hasta)),"Umbral_Anticipado",AND((BW178&lt;=Suspension02Desde),(BW178&lt;=Suspension02Hasta),(CB178&gt;=Suspension02Desde),(CB178&gt;=Suspension02Hasta)),"Umbral_Interno",AND((BW178&gt;=Suspension02Desde),(BW178&lt;=Suspension02Hasta),(CB178&gt;=Suspension02Desde),(CB178&lt;=Suspension02Hasta)),"Umbral_Externo",AND((BW178&gt;=Suspension02Desde),(BW178&lt;=Suspension02Hasta),(CB178&gt;=Suspension02Desde),(CB178&gt;=Suspension02Hasta)),"Umbral_Tardío")</f>
        <v>Umbral_Interno</v>
      </c>
      <c r="CD178" s="43" cm="1">
        <f t="array" ref="CD178">_xlfn.IFS(CC178="Umbral_Anticipado",CB178-Suspension02Desde+1,CC178="Umbral_Interno",Suspension02Hasta-Suspension02Desde+1,CC178="Umbral_Externo",CB178-$BH178+1,CC178="Umbral_Tardío",Suspension02Hasta-$BH178+1,CC178="No_Umbral",0)</f>
        <v>484</v>
      </c>
      <c r="CE178" s="41" cm="1">
        <f t="array" ref="CE178">_xlfn.IFS(CC178="Umbral_Anticipado",Suspension02Hasta+CD178,CC178="Umbral_Interno",CB178+CD178,CC178="Umbral_Externo",Suspension02Hasta+CD178,CC178="Umbral_Tardío",CB178+CD178,CC178="No_Umbral",CB178)</f>
        <v>45281</v>
      </c>
      <c r="CF178" s="40">
        <f t="shared" si="33"/>
        <v>45281</v>
      </c>
    </row>
    <row r="179" spans="1:84" s="22" customFormat="1" ht="20.25" customHeight="1">
      <c r="A179" s="77" t="s">
        <v>1882</v>
      </c>
      <c r="B179" s="77" t="str">
        <f t="shared" si="34"/>
        <v>2017</v>
      </c>
      <c r="C179" s="77" t="s">
        <v>1883</v>
      </c>
      <c r="D179" s="77" t="s">
        <v>1884</v>
      </c>
      <c r="E179" s="77" t="s">
        <v>1885</v>
      </c>
      <c r="F179" s="77" t="s">
        <v>109</v>
      </c>
      <c r="G179" s="201">
        <v>43087</v>
      </c>
      <c r="H179" s="201">
        <v>43707</v>
      </c>
      <c r="I179" s="77" t="s">
        <v>131</v>
      </c>
      <c r="J179" s="77" t="s">
        <v>111</v>
      </c>
      <c r="K179" s="78">
        <v>45316</v>
      </c>
      <c r="L179" s="77" t="str">
        <f>VLOOKUP(MONTH($K179),TablaMeses[],2,FALSE)</f>
        <v>01 ENERO</v>
      </c>
      <c r="M179" s="77">
        <f t="shared" si="38"/>
        <v>2024</v>
      </c>
      <c r="N179" s="77" t="s">
        <v>1886</v>
      </c>
      <c r="O179" s="201">
        <v>45237</v>
      </c>
      <c r="P179" s="77" t="s">
        <v>1887</v>
      </c>
      <c r="Q179" s="77" t="s">
        <v>1888</v>
      </c>
      <c r="R179" s="201" t="s">
        <v>1889</v>
      </c>
      <c r="S179" s="77" t="s">
        <v>1890</v>
      </c>
      <c r="T179" s="77"/>
      <c r="U179" s="201"/>
      <c r="V179" s="77"/>
      <c r="W179" s="77"/>
      <c r="X179" s="201"/>
      <c r="Y179" s="77" t="s">
        <v>1891</v>
      </c>
      <c r="Z179" s="201" t="s">
        <v>1892</v>
      </c>
      <c r="AA179" s="77" t="s">
        <v>1893</v>
      </c>
      <c r="AB179" s="201">
        <v>45269</v>
      </c>
      <c r="AC179" s="79" t="s">
        <v>1894</v>
      </c>
      <c r="AD179" s="77" t="s">
        <v>101</v>
      </c>
      <c r="AE179" s="77"/>
      <c r="AF179" s="77"/>
      <c r="AG179" s="87" t="s">
        <v>1895</v>
      </c>
      <c r="AH179" s="77"/>
      <c r="AI179" s="78"/>
      <c r="AJ179" s="77"/>
      <c r="AK179" s="77"/>
      <c r="AL179" s="77"/>
      <c r="AM179" s="78"/>
      <c r="AN179" s="77"/>
      <c r="AO179" s="77"/>
      <c r="AP179" s="77"/>
      <c r="AQ179" s="77"/>
      <c r="AR179" s="78"/>
      <c r="AS179" s="77"/>
      <c r="AT179" s="78"/>
      <c r="AU179" s="78"/>
      <c r="AV179" s="78">
        <v>45785</v>
      </c>
      <c r="AW179" s="77">
        <f t="shared" si="35"/>
        <v>19</v>
      </c>
      <c r="AX179" s="77">
        <f t="shared" si="39"/>
        <v>2025</v>
      </c>
      <c r="AY179" s="77" t="s">
        <v>103</v>
      </c>
      <c r="AZ179" s="81" t="s">
        <v>1896</v>
      </c>
      <c r="BC179" s="25" t="s">
        <v>104</v>
      </c>
      <c r="BD179" s="25" t="s">
        <v>104</v>
      </c>
      <c r="BE179" s="39">
        <v>120</v>
      </c>
      <c r="BF179" s="39">
        <v>60</v>
      </c>
      <c r="BG179" s="39">
        <v>730</v>
      </c>
      <c r="BH179" s="40">
        <f t="shared" si="27"/>
        <v>43707</v>
      </c>
      <c r="BI179" s="41">
        <f t="shared" si="28"/>
        <v>43827</v>
      </c>
      <c r="BJ179" s="42" t="str" cm="1">
        <f t="array" ref="BJ179">_xlfn.IFS(AND((BH179&lt;Suspension01Desde),(BH179&lt;Suspension01Hasta),(BI179&lt;Suspension01Desde),(BI179&lt;Suspension01Hasta)),"No_Umbral",AND((BH179&gt;Suspension01Desde),(BH179&gt;Suspension01Hasta),(BI179&gt;Suspension01Desde),(BI179&gt;Suspension01Hasta)),"No_Umbral",AND((BH179&lt;=Suspension01Desde),(BH179&lt;=Suspension01Hasta),(BI179&gt;=Suspension01Desde),(BI179&lt;=Suspension01Hasta)),"Umbral_Anticipado",AND((BH179&lt;=Suspension01Desde),(BH179&lt;=Suspension01Hasta),(BI179&gt;=Suspension01Desde),(BI179&gt;=Suspension01Hasta)),"Umbral_Interno",AND((BH179&gt;=Suspension01Desde),(BH179&lt;=Suspension01Hasta),(BI179&gt;=Suspension01Desde),(BI179&lt;=Suspension01Hasta)),"Umbral_Externo",AND((BH179&gt;=Suspension01Desde),(BH179&lt;=Suspension01Hasta),(BI179&gt;=Suspension01Desde),(BI179&gt;=Suspension01Hasta)),"Umbral_Tardío")</f>
        <v>No_Umbral</v>
      </c>
      <c r="BK179" s="43" cm="1">
        <f t="array" ref="BK179">_xlfn.IFS(BJ179="Umbral_Anticipado",$BI179-Suspension01Desde+1,BJ179="Umbral_Interno",Suspension01Hasta-Suspension01Desde+1,BJ179="Umbral_Externo",BI179-$BH179+1,BJ179="Umbral_Tardío",Suspension01Hasta-$BH179+1,BJ179="No_Umbral",0)</f>
        <v>0</v>
      </c>
      <c r="BL179" s="42" cm="1">
        <f t="array" ref="BL179">_xlfn.IFS(BJ179="Umbral_Anticipado",Suspension01Hasta+BK179,BJ179="Umbral_Interno",BI179+BK179,BJ179="Umbral_Externo",Suspension01Hasta+BK179,BJ179="Umbral_Tardío",BI179+BK179,BJ179="No_Umbral",BI179)</f>
        <v>43827</v>
      </c>
      <c r="BM179" s="42" t="str" cm="1">
        <f t="array" ref="BM179">_xlfn.IFS(AND((BH179&lt;Suspension02Desde),(BH179&lt;Suspension02Hasta),(BL179&lt;Suspension02Desde),(BL179&lt;Suspension02Hasta)),"No_Umbral",AND((BH179&gt;Suspension02Desde),(BH179&gt;Suspension02Hasta),(BL179&gt;Suspension02Desde),(BL179&gt;Suspension02Hasta)),"No_Umbral",AND((BH179&lt;=Suspension02Desde),(BH179&lt;=Suspension02Hasta),(BL179&gt;=Suspension02Desde),(BL179&lt;=Suspension02Hasta)),"Umbral_Anticipado",AND((BH179&lt;=Suspension02Desde),(BH179&lt;=Suspension02Hasta),(BL179&gt;=Suspension02Desde),(BL179&gt;=Suspension02Hasta)),"Umbral_Interno",AND((BH179&gt;=Suspension02Desde),(BH179&lt;=Suspension02Hasta),(BL179&gt;=Suspension02Desde),(BL179&lt;=Suspension02Hasta)),"Umbral_Externo",AND((BH179&gt;=Suspension02Desde),(BH179&lt;=Suspension02Hasta),(BL179&gt;=Suspension02Desde),(BL179&gt;=Suspension02Hasta)),"Umbral_Tardío")</f>
        <v>No_Umbral</v>
      </c>
      <c r="BN179" s="43" cm="1">
        <f t="array" ref="BN179">_xlfn.IFS(BM179="Umbral_Anticipado",BL179-Suspension02Desde+1,BM179="Umbral_Interno",Suspension02Hasta-Suspension02Desde+1,BM179="Umbral_Externo",BL179-$BH179+1,BM179="Umbral_Tardío",Suspension02Hasta-$BH179+1,BM179="No_Umbral",0)</f>
        <v>0</v>
      </c>
      <c r="BO179" s="41" cm="1">
        <f t="array" ref="BO179">_xlfn.IFS(BM179="Umbral_Anticipado",Suspension02Hasta+BN179,BM179="Umbral_Interno",BL179+BN179,BM179="Umbral_Externo",Suspension02Hasta+BN179,BM179="Umbral_Tardío",BL179+BN179,BM179="No_Umbral",BL179)</f>
        <v>43827</v>
      </c>
      <c r="BP179" s="40">
        <f t="shared" si="29"/>
        <v>43829</v>
      </c>
      <c r="BQ179" s="41">
        <f t="shared" si="30"/>
        <v>43887</v>
      </c>
      <c r="BR179" s="42" t="str" cm="1">
        <f t="array" ref="BR179">_xlfn.IFS(AND((BO179&lt;Suspension01Desde),(BO179&lt;Suspension01Hasta),(BQ179&lt;Suspension01Desde),(BQ179&lt;Suspension01Hasta)),"No_Umbral",AND((BO179&gt;Suspension01Desde),(BO179&gt;Suspension01Hasta),(BQ179&gt;Suspension01Desde),(BQ179&gt;Suspension01Hasta)),"No_Umbral",AND((BO179&lt;=Suspension01Desde),(BO179&lt;=Suspension01Hasta),(BQ179&gt;=Suspension01Desde),(BQ179&lt;=Suspension01Hasta)),"Umbral_Anticipado",AND((BO179&lt;=Suspension01Desde),(BO179&lt;=Suspension01Hasta),(BQ179&gt;=Suspension01Desde),(BQ179&gt;=Suspension01Hasta)),"Umbral_Interno",AND((BO179&gt;=Suspension01Desde),(BO179&lt;=Suspension01Hasta),(BQ179&gt;=Suspension01Desde),(BQ179&lt;=Suspension01Hasta)),"Umbral_Externo",AND((BO179&gt;=Suspension01Desde),(BO179&lt;=Suspension01Hasta),(BQ179&gt;=Suspension01Desde),(BQ179&gt;=Suspension01Hasta)),"Umbral_Tardío")</f>
        <v>No_Umbral</v>
      </c>
      <c r="BS179" s="43" cm="1">
        <f t="array" ref="BS179">_xlfn.IFS(BR179="Umbral_Anticipado",$BQ179-Suspension01Desde+1,BR179="Umbral_Interno",Suspension01Hasta-Suspension01Desde+1,BR179="Umbral_Externo",BQ179-$BO179+1,BR179="Umbral_Tardío",Suspension01Hasta-$BO179+1,BR179="No_Umbral",0)</f>
        <v>0</v>
      </c>
      <c r="BT179" s="42" cm="1">
        <f t="array" ref="BT179">_xlfn.IFS(BR179="Umbral_Anticipado",Suspension01Hasta+BS179,BR179="Umbral_Interno",BQ179+BS179,BR179="Umbral_Externo",Suspension01Hasta+BS179,BR179="Umbral_Tardío",BQ179+BS179,BR179="No_Umbral",BQ179)</f>
        <v>43887</v>
      </c>
      <c r="BU179" s="42" t="str" cm="1">
        <f t="array" ref="BU179">_xlfn.IFS(AND((BO179&lt;Suspension02Desde),(BO179&lt;Suspension02Hasta),(BT179&lt;Suspension02Desde),(BT179&lt;Suspension02Hasta)),"No_Umbral",AND((BO179&gt;Suspension02Desde),(BO179&gt;Suspension02Hasta),(BT179&gt;Suspension02Desde),(BT179&gt;Suspension02Hasta)),"No_Umbral",AND((BO179&lt;=Suspension02Desde),(BO179&lt;=Suspension02Hasta),(BT179&gt;=Suspension02Desde),(BT179&lt;=Suspension02Hasta)),"Umbral_Anticipado",AND((BO179&lt;=Suspension02Desde),(BO179&lt;=Suspension02Hasta),(BT179&gt;=Suspension02Desde),(BT179&gt;=Suspension02Hasta)),"Umbral_Interno",AND((BO179&gt;=Suspension02Desde),(BO179&lt;=Suspension02Hasta),(BT179&gt;=Suspension02Desde),(BT179&lt;=Suspension02Hasta)),"Umbral_Externo",AND((BO179&gt;=Suspension02Desde),(BO179&lt;=Suspension02Hasta),(BT179&gt;=Suspension02Desde),(BT179&gt;=Suspension02Hasta)),"Umbral_Tardío")</f>
        <v>No_Umbral</v>
      </c>
      <c r="BV179" s="43" cm="1">
        <f t="array" ref="BV179">_xlfn.IFS(BU179="Umbral_Anticipado",BT179-Suspension02Desde+1,BU179="Umbral_Interno",Suspension02Hasta-Suspension02Desde+1,BU179="Umbral_Externo",BT179-$BO179+1,BU179="Umbral_Tardío",Suspension02Hasta-$BO179+1,BU179="No_Umbral",0)</f>
        <v>0</v>
      </c>
      <c r="BW179" s="41" cm="1">
        <f t="array" ref="BW179">_xlfn.IFS(BU179="Umbral_Anticipado",Suspension02Hasta+BV179,BU179="Umbral_Interno",BT179+BV179,BU179="Umbral_Externo",Suspension02Hasta+BV179,BU179="Umbral_Tardío",BT179+BV179,BU179="No_Umbral",BT179)</f>
        <v>43887</v>
      </c>
      <c r="BX179" s="40">
        <f t="shared" si="31"/>
        <v>43891</v>
      </c>
      <c r="BY179" s="41">
        <f t="shared" si="32"/>
        <v>44617</v>
      </c>
      <c r="BZ179" s="42" t="str" cm="1">
        <f t="array" ref="BZ179">_xlfn.IFS(AND((BW179&lt;Suspension01Desde),(BW179&lt;Suspension01Hasta),(BY179&lt;Suspension01Desde),(BY179&lt;Suspension01Hasta)),"No_Umbral",AND((BW179&gt;Suspension01Desde),(BW179&gt;Suspension01Hasta),(BY179&gt;Suspension01Desde),(BY179&gt;Suspension01Hasta)),"No_Umbral",AND((BW179&lt;=Suspension01Desde),(BW179&lt;=Suspension01Hasta),(BY179&gt;=Suspension01Desde),(BY179&lt;=Suspension01Hasta)),"Umbral_Anticipado",AND((BW179&lt;=Suspension01Desde),(BW179&lt;=Suspension01Hasta),(BY179&gt;=Suspension01Desde),(BY179&gt;=Suspension01Hasta)),"Umbral_Interno",AND((BW179&gt;=Suspension01Desde),(BW179&lt;=Suspension01Hasta),(BY179&gt;=Suspension01Desde),(BY179&lt;=Suspension01Hasta)),"Umbral_Externo",AND((BW179&gt;=Suspension01Desde),(BW179&lt;=Suspension01Hasta),(BY179&gt;=Suspension01Desde),(BY179&gt;=Suspension01Hasta)),"Umbral_Tardío")</f>
        <v>Umbral_Interno</v>
      </c>
      <c r="CA179" s="43" cm="1">
        <f t="array" ref="CA179">_xlfn.IFS(BZ179="Umbral_Anticipado",$BI179-Suspension01Desde+1,BZ179="Umbral_Interno",Suspension01Hasta-Suspension01Desde+1,BZ179="Umbral_Externo",BY179-$BH179+1,BZ179="Umbral_Tardío",Suspension01Hasta-$BH179+1,BZ179="No_Umbral",0)</f>
        <v>212</v>
      </c>
      <c r="CB179" s="42" cm="1">
        <f t="array" ref="CB179">_xlfn.IFS(BZ179="Umbral_Anticipado",Suspension01Hasta+CA179,BZ179="Umbral_Interno",BY179+CA179,BZ179="Umbral_Externo",Suspension01Hasta+CA179,BZ179="Umbral_Tardío",BY179+CA179,BZ179="No_Umbral",BY179)</f>
        <v>44829</v>
      </c>
      <c r="CC179" s="42" t="str" cm="1">
        <f t="array" ref="CC179">_xlfn.IFS(AND((BW179&lt;Suspension02Desde),(BW179&lt;Suspension02Hasta),(CB179&lt;Suspension02Desde),(CB179&lt;Suspension02Hasta)),"No_Umbral",AND((BW179&gt;Suspension02Desde),(BW179&gt;Suspension02Hasta),(CB179&gt;Suspension02Desde),(CB179&gt;Suspension02Hasta)),"No_Umbral",AND((BW179&lt;=Suspension02Desde),(BW179&lt;=Suspension02Hasta),(CB179&gt;=Suspension02Desde),(CB179&lt;=Suspension02Hasta)),"Umbral_Anticipado",AND((BW179&lt;=Suspension02Desde),(BW179&lt;=Suspension02Hasta),(CB179&gt;=Suspension02Desde),(CB179&gt;=Suspension02Hasta)),"Umbral_Interno",AND((BW179&gt;=Suspension02Desde),(BW179&lt;=Suspension02Hasta),(CB179&gt;=Suspension02Desde),(CB179&lt;=Suspension02Hasta)),"Umbral_Externo",AND((BW179&gt;=Suspension02Desde),(BW179&lt;=Suspension02Hasta),(CB179&gt;=Suspension02Desde),(CB179&gt;=Suspension02Hasta)),"Umbral_Tardío")</f>
        <v>Umbral_Interno</v>
      </c>
      <c r="CD179" s="43" cm="1">
        <f t="array" ref="CD179">_xlfn.IFS(CC179="Umbral_Anticipado",CB179-Suspension02Desde+1,CC179="Umbral_Interno",Suspension02Hasta-Suspension02Desde+1,CC179="Umbral_Externo",CB179-$BH179+1,CC179="Umbral_Tardío",Suspension02Hasta-$BH179+1,CC179="No_Umbral",0)</f>
        <v>484</v>
      </c>
      <c r="CE179" s="41" cm="1">
        <f t="array" ref="CE179">_xlfn.IFS(CC179="Umbral_Anticipado",Suspension02Hasta+CD179,CC179="Umbral_Interno",CB179+CD179,CC179="Umbral_Externo",Suspension02Hasta+CD179,CC179="Umbral_Tardío",CB179+CD179,CC179="No_Umbral",CB179)</f>
        <v>45313</v>
      </c>
      <c r="CF179" s="40">
        <f t="shared" si="33"/>
        <v>45313</v>
      </c>
    </row>
    <row r="180" spans="1:84" s="22" customFormat="1" ht="20.25" customHeight="1">
      <c r="A180" s="77" t="s">
        <v>1897</v>
      </c>
      <c r="B180" s="77" t="str">
        <f t="shared" si="34"/>
        <v>2017</v>
      </c>
      <c r="C180" s="77" t="s">
        <v>1898</v>
      </c>
      <c r="D180" s="77" t="s">
        <v>1899</v>
      </c>
      <c r="E180" s="77" t="s">
        <v>1900</v>
      </c>
      <c r="F180" s="77" t="s">
        <v>91</v>
      </c>
      <c r="G180" s="201">
        <v>43075</v>
      </c>
      <c r="H180" s="201">
        <v>43708</v>
      </c>
      <c r="I180" s="77" t="s">
        <v>110</v>
      </c>
      <c r="J180" s="77" t="s">
        <v>111</v>
      </c>
      <c r="K180" s="78">
        <v>45316</v>
      </c>
      <c r="L180" s="77" t="str">
        <f>VLOOKUP(MONTH($K180),TablaMeses[],2,FALSE)</f>
        <v>01 ENERO</v>
      </c>
      <c r="M180" s="77">
        <f t="shared" ref="M180:M211" si="40">YEAR($K180)</f>
        <v>2024</v>
      </c>
      <c r="N180" s="77" t="s">
        <v>1901</v>
      </c>
      <c r="O180" s="201">
        <v>44870</v>
      </c>
      <c r="P180" s="77" t="s">
        <v>1902</v>
      </c>
      <c r="Q180" s="77" t="s">
        <v>1903</v>
      </c>
      <c r="R180" s="201">
        <v>45235</v>
      </c>
      <c r="S180" s="77" t="s">
        <v>1904</v>
      </c>
      <c r="T180" s="120" t="s">
        <v>1905</v>
      </c>
      <c r="U180" s="201" t="s">
        <v>152</v>
      </c>
      <c r="V180" s="77"/>
      <c r="W180" s="77"/>
      <c r="X180" s="201"/>
      <c r="Y180" s="84" t="s">
        <v>1906</v>
      </c>
      <c r="Z180" s="201" t="s">
        <v>1806</v>
      </c>
      <c r="AA180" s="121" t="s">
        <v>1907</v>
      </c>
      <c r="AB180" s="201">
        <v>45210</v>
      </c>
      <c r="AC180" s="79" t="s">
        <v>1908</v>
      </c>
      <c r="AD180" s="77" t="s">
        <v>101</v>
      </c>
      <c r="AE180" s="77"/>
      <c r="AF180" s="77"/>
      <c r="AG180" s="87" t="s">
        <v>1909</v>
      </c>
      <c r="AH180" s="77"/>
      <c r="AI180" s="78"/>
      <c r="AJ180" s="77"/>
      <c r="AK180" s="77"/>
      <c r="AL180" s="77"/>
      <c r="AM180" s="78"/>
      <c r="AN180" s="77"/>
      <c r="AO180" s="77"/>
      <c r="AP180" s="77"/>
      <c r="AQ180" s="77"/>
      <c r="AR180" s="78"/>
      <c r="AS180" s="77"/>
      <c r="AT180" s="78"/>
      <c r="AU180" s="78"/>
      <c r="AV180" s="78">
        <v>45785</v>
      </c>
      <c r="AW180" s="77">
        <f t="shared" si="35"/>
        <v>19</v>
      </c>
      <c r="AX180" s="77">
        <f t="shared" si="39"/>
        <v>2025</v>
      </c>
      <c r="AY180" s="77" t="s">
        <v>103</v>
      </c>
      <c r="AZ180" s="81" t="s">
        <v>1910</v>
      </c>
      <c r="BC180" s="25" t="s">
        <v>673</v>
      </c>
      <c r="BD180" s="25" t="s">
        <v>1634</v>
      </c>
      <c r="BE180" s="25">
        <v>120</v>
      </c>
      <c r="BF180" s="25">
        <v>60</v>
      </c>
      <c r="BG180" s="25">
        <v>730</v>
      </c>
      <c r="BH180" s="40">
        <f t="shared" si="27"/>
        <v>43708</v>
      </c>
      <c r="BI180" s="41">
        <f t="shared" si="28"/>
        <v>43828</v>
      </c>
      <c r="BJ180" s="42" t="str" cm="1">
        <f t="array" ref="BJ180">_xlfn.IFS(AND((BH180&lt;Suspension01Desde),(BH180&lt;Suspension01Hasta),(BI180&lt;Suspension01Desde),(BI180&lt;Suspension01Hasta)),"No_Umbral",AND((BH180&gt;Suspension01Desde),(BH180&gt;Suspension01Hasta),(BI180&gt;Suspension01Desde),(BI180&gt;Suspension01Hasta)),"No_Umbral",AND((BH180&lt;=Suspension01Desde),(BH180&lt;=Suspension01Hasta),(BI180&gt;=Suspension01Desde),(BI180&lt;=Suspension01Hasta)),"Umbral_Anticipado",AND((BH180&lt;=Suspension01Desde),(BH180&lt;=Suspension01Hasta),(BI180&gt;=Suspension01Desde),(BI180&gt;=Suspension01Hasta)),"Umbral_Interno",AND((BH180&gt;=Suspension01Desde),(BH180&lt;=Suspension01Hasta),(BI180&gt;=Suspension01Desde),(BI180&lt;=Suspension01Hasta)),"Umbral_Externo",AND((BH180&gt;=Suspension01Desde),(BH180&lt;=Suspension01Hasta),(BI180&gt;=Suspension01Desde),(BI180&gt;=Suspension01Hasta)),"Umbral_Tardío")</f>
        <v>No_Umbral</v>
      </c>
      <c r="BK180" s="43" cm="1">
        <f t="array" ref="BK180">_xlfn.IFS(BJ180="Umbral_Anticipado",$BI180-Suspension01Desde+1,BJ180="Umbral_Interno",Suspension01Hasta-Suspension01Desde+1,BJ180="Umbral_Externo",BI180-$BH180+1,BJ180="Umbral_Tardío",Suspension01Hasta-$BH180+1,BJ180="No_Umbral",0)</f>
        <v>0</v>
      </c>
      <c r="BL180" s="42" cm="1">
        <f t="array" ref="BL180">_xlfn.IFS(BJ180="Umbral_Anticipado",Suspension01Hasta+BK180,BJ180="Umbral_Interno",BI180+BK180,BJ180="Umbral_Externo",Suspension01Hasta+BK180,BJ180="Umbral_Tardío",BI180+BK180,BJ180="No_Umbral",BI180)</f>
        <v>43828</v>
      </c>
      <c r="BM180" s="42" t="str" cm="1">
        <f t="array" ref="BM180">_xlfn.IFS(AND((BH180&lt;Suspension02Desde),(BH180&lt;Suspension02Hasta),(BL180&lt;Suspension02Desde),(BL180&lt;Suspension02Hasta)),"No_Umbral",AND((BH180&gt;Suspension02Desde),(BH180&gt;Suspension02Hasta),(BL180&gt;Suspension02Desde),(BL180&gt;Suspension02Hasta)),"No_Umbral",AND((BH180&lt;=Suspension02Desde),(BH180&lt;=Suspension02Hasta),(BL180&gt;=Suspension02Desde),(BL180&lt;=Suspension02Hasta)),"Umbral_Anticipado",AND((BH180&lt;=Suspension02Desde),(BH180&lt;=Suspension02Hasta),(BL180&gt;=Suspension02Desde),(BL180&gt;=Suspension02Hasta)),"Umbral_Interno",AND((BH180&gt;=Suspension02Desde),(BH180&lt;=Suspension02Hasta),(BL180&gt;=Suspension02Desde),(BL180&lt;=Suspension02Hasta)),"Umbral_Externo",AND((BH180&gt;=Suspension02Desde),(BH180&lt;=Suspension02Hasta),(BL180&gt;=Suspension02Desde),(BL180&gt;=Suspension02Hasta)),"Umbral_Tardío")</f>
        <v>No_Umbral</v>
      </c>
      <c r="BN180" s="43" cm="1">
        <f t="array" ref="BN180">_xlfn.IFS(BM180="Umbral_Anticipado",BL180-Suspension02Desde+1,BM180="Umbral_Interno",Suspension02Hasta-Suspension02Desde+1,BM180="Umbral_Externo",BL180-$BH180+1,BM180="Umbral_Tardío",Suspension02Hasta-$BH180+1,BM180="No_Umbral",0)</f>
        <v>0</v>
      </c>
      <c r="BO180" s="41" cm="1">
        <f t="array" ref="BO180">_xlfn.IFS(BM180="Umbral_Anticipado",Suspension02Hasta+BN180,BM180="Umbral_Interno",BL180+BN180,BM180="Umbral_Externo",Suspension02Hasta+BN180,BM180="Umbral_Tardío",BL180+BN180,BM180="No_Umbral",BL180)</f>
        <v>43828</v>
      </c>
      <c r="BP180" s="40">
        <f t="shared" si="29"/>
        <v>43830</v>
      </c>
      <c r="BQ180" s="41">
        <f t="shared" si="30"/>
        <v>43888</v>
      </c>
      <c r="BR180" s="42" t="str" cm="1">
        <f t="array" ref="BR180">_xlfn.IFS(AND((BO180&lt;Suspension01Desde),(BO180&lt;Suspension01Hasta),(BQ180&lt;Suspension01Desde),(BQ180&lt;Suspension01Hasta)),"No_Umbral",AND((BO180&gt;Suspension01Desde),(BO180&gt;Suspension01Hasta),(BQ180&gt;Suspension01Desde),(BQ180&gt;Suspension01Hasta)),"No_Umbral",AND((BO180&lt;=Suspension01Desde),(BO180&lt;=Suspension01Hasta),(BQ180&gt;=Suspension01Desde),(BQ180&lt;=Suspension01Hasta)),"Umbral_Anticipado",AND((BO180&lt;=Suspension01Desde),(BO180&lt;=Suspension01Hasta),(BQ180&gt;=Suspension01Desde),(BQ180&gt;=Suspension01Hasta)),"Umbral_Interno",AND((BO180&gt;=Suspension01Desde),(BO180&lt;=Suspension01Hasta),(BQ180&gt;=Suspension01Desde),(BQ180&lt;=Suspension01Hasta)),"Umbral_Externo",AND((BO180&gt;=Suspension01Desde),(BO180&lt;=Suspension01Hasta),(BQ180&gt;=Suspension01Desde),(BQ180&gt;=Suspension01Hasta)),"Umbral_Tardío")</f>
        <v>No_Umbral</v>
      </c>
      <c r="BS180" s="43" cm="1">
        <f t="array" ref="BS180">_xlfn.IFS(BR180="Umbral_Anticipado",$BQ180-Suspension01Desde+1,BR180="Umbral_Interno",Suspension01Hasta-Suspension01Desde+1,BR180="Umbral_Externo",BQ180-$BO180+1,BR180="Umbral_Tardío",Suspension01Hasta-$BO180+1,BR180="No_Umbral",0)</f>
        <v>0</v>
      </c>
      <c r="BT180" s="42" cm="1">
        <f t="array" ref="BT180">_xlfn.IFS(BR180="Umbral_Anticipado",Suspension01Hasta+BS180,BR180="Umbral_Interno",BQ180+BS180,BR180="Umbral_Externo",Suspension01Hasta+BS180,BR180="Umbral_Tardío",BQ180+BS180,BR180="No_Umbral",BQ180)</f>
        <v>43888</v>
      </c>
      <c r="BU180" s="42" t="str" cm="1">
        <f t="array" ref="BU180">_xlfn.IFS(AND((BO180&lt;Suspension02Desde),(BO180&lt;Suspension02Hasta),(BT180&lt;Suspension02Desde),(BT180&lt;Suspension02Hasta)),"No_Umbral",AND((BO180&gt;Suspension02Desde),(BO180&gt;Suspension02Hasta),(BT180&gt;Suspension02Desde),(BT180&gt;Suspension02Hasta)),"No_Umbral",AND((BO180&lt;=Suspension02Desde),(BO180&lt;=Suspension02Hasta),(BT180&gt;=Suspension02Desde),(BT180&lt;=Suspension02Hasta)),"Umbral_Anticipado",AND((BO180&lt;=Suspension02Desde),(BO180&lt;=Suspension02Hasta),(BT180&gt;=Suspension02Desde),(BT180&gt;=Suspension02Hasta)),"Umbral_Interno",AND((BO180&gt;=Suspension02Desde),(BO180&lt;=Suspension02Hasta),(BT180&gt;=Suspension02Desde),(BT180&lt;=Suspension02Hasta)),"Umbral_Externo",AND((BO180&gt;=Suspension02Desde),(BO180&lt;=Suspension02Hasta),(BT180&gt;=Suspension02Desde),(BT180&gt;=Suspension02Hasta)),"Umbral_Tardío")</f>
        <v>No_Umbral</v>
      </c>
      <c r="BV180" s="43" cm="1">
        <f t="array" ref="BV180">_xlfn.IFS(BU180="Umbral_Anticipado",BT180-Suspension02Desde+1,BU180="Umbral_Interno",Suspension02Hasta-Suspension02Desde+1,BU180="Umbral_Externo",BT180-$BO180+1,BU180="Umbral_Tardío",Suspension02Hasta-$BO180+1,BU180="No_Umbral",0)</f>
        <v>0</v>
      </c>
      <c r="BW180" s="41" cm="1">
        <f t="array" ref="BW180">_xlfn.IFS(BU180="Umbral_Anticipado",Suspension02Hasta+BV180,BU180="Umbral_Interno",BT180+BV180,BU180="Umbral_Externo",Suspension02Hasta+BV180,BU180="Umbral_Tardío",BT180+BV180,BU180="No_Umbral",BT180)</f>
        <v>43888</v>
      </c>
      <c r="BX180" s="40">
        <f t="shared" si="31"/>
        <v>43892</v>
      </c>
      <c r="BY180" s="41">
        <f t="shared" si="32"/>
        <v>44618</v>
      </c>
      <c r="BZ180" s="42" t="str" cm="1">
        <f t="array" ref="BZ180">_xlfn.IFS(AND((BW180&lt;Suspension01Desde),(BW180&lt;Suspension01Hasta),(BY180&lt;Suspension01Desde),(BY180&lt;Suspension01Hasta)),"No_Umbral",AND((BW180&gt;Suspension01Desde),(BW180&gt;Suspension01Hasta),(BY180&gt;Suspension01Desde),(BY180&gt;Suspension01Hasta)),"No_Umbral",AND((BW180&lt;=Suspension01Desde),(BW180&lt;=Suspension01Hasta),(BY180&gt;=Suspension01Desde),(BY180&lt;=Suspension01Hasta)),"Umbral_Anticipado",AND((BW180&lt;=Suspension01Desde),(BW180&lt;=Suspension01Hasta),(BY180&gt;=Suspension01Desde),(BY180&gt;=Suspension01Hasta)),"Umbral_Interno",AND((BW180&gt;=Suspension01Desde),(BW180&lt;=Suspension01Hasta),(BY180&gt;=Suspension01Desde),(BY180&lt;=Suspension01Hasta)),"Umbral_Externo",AND((BW180&gt;=Suspension01Desde),(BW180&lt;=Suspension01Hasta),(BY180&gt;=Suspension01Desde),(BY180&gt;=Suspension01Hasta)),"Umbral_Tardío")</f>
        <v>Umbral_Interno</v>
      </c>
      <c r="CA180" s="43" cm="1">
        <f t="array" ref="CA180">_xlfn.IFS(BZ180="Umbral_Anticipado",$BI180-Suspension01Desde+1,BZ180="Umbral_Interno",Suspension01Hasta-Suspension01Desde+1,BZ180="Umbral_Externo",BY180-$BH180+1,BZ180="Umbral_Tardío",Suspension01Hasta-$BH180+1,BZ180="No_Umbral",0)</f>
        <v>212</v>
      </c>
      <c r="CB180" s="42" cm="1">
        <f t="array" ref="CB180">_xlfn.IFS(BZ180="Umbral_Anticipado",Suspension01Hasta+CA180,BZ180="Umbral_Interno",BY180+CA180,BZ180="Umbral_Externo",Suspension01Hasta+CA180,BZ180="Umbral_Tardío",BY180+CA180,BZ180="No_Umbral",BY180)</f>
        <v>44830</v>
      </c>
      <c r="CC180" s="42" t="str" cm="1">
        <f t="array" ref="CC180">_xlfn.IFS(AND((BW180&lt;Suspension02Desde),(BW180&lt;Suspension02Hasta),(CB180&lt;Suspension02Desde),(CB180&lt;Suspension02Hasta)),"No_Umbral",AND((BW180&gt;Suspension02Desde),(BW180&gt;Suspension02Hasta),(CB180&gt;Suspension02Desde),(CB180&gt;Suspension02Hasta)),"No_Umbral",AND((BW180&lt;=Suspension02Desde),(BW180&lt;=Suspension02Hasta),(CB180&gt;=Suspension02Desde),(CB180&lt;=Suspension02Hasta)),"Umbral_Anticipado",AND((BW180&lt;=Suspension02Desde),(BW180&lt;=Suspension02Hasta),(CB180&gt;=Suspension02Desde),(CB180&gt;=Suspension02Hasta)),"Umbral_Interno",AND((BW180&gt;=Suspension02Desde),(BW180&lt;=Suspension02Hasta),(CB180&gt;=Suspension02Desde),(CB180&lt;=Suspension02Hasta)),"Umbral_Externo",AND((BW180&gt;=Suspension02Desde),(BW180&lt;=Suspension02Hasta),(CB180&gt;=Suspension02Desde),(CB180&gt;=Suspension02Hasta)),"Umbral_Tardío")</f>
        <v>Umbral_Interno</v>
      </c>
      <c r="CD180" s="43" cm="1">
        <f t="array" ref="CD180">_xlfn.IFS(CC180="Umbral_Anticipado",CB180-Suspension02Desde+1,CC180="Umbral_Interno",Suspension02Hasta-Suspension02Desde+1,CC180="Umbral_Externo",CB180-$BH180+1,CC180="Umbral_Tardío",Suspension02Hasta-$BH180+1,CC180="No_Umbral",0)</f>
        <v>484</v>
      </c>
      <c r="CE180" s="41" cm="1">
        <f t="array" ref="CE180">_xlfn.IFS(CC180="Umbral_Anticipado",Suspension02Hasta+CD180,CC180="Umbral_Interno",CB180+CD180,CC180="Umbral_Externo",Suspension02Hasta+CD180,CC180="Umbral_Tardío",CB180+CD180,CC180="No_Umbral",CB180)</f>
        <v>45314</v>
      </c>
      <c r="CF180" s="40">
        <f t="shared" si="33"/>
        <v>45314</v>
      </c>
    </row>
    <row r="181" spans="1:84" s="22" customFormat="1" ht="20.25" customHeight="1">
      <c r="A181" s="77" t="s">
        <v>1911</v>
      </c>
      <c r="B181" s="77" t="str">
        <f t="shared" si="34"/>
        <v>2019</v>
      </c>
      <c r="C181" s="77" t="s">
        <v>1912</v>
      </c>
      <c r="D181" s="77" t="s">
        <v>1913</v>
      </c>
      <c r="E181" s="77" t="s">
        <v>497</v>
      </c>
      <c r="F181" s="77" t="s">
        <v>165</v>
      </c>
      <c r="G181" s="201">
        <v>43685</v>
      </c>
      <c r="H181" s="201">
        <v>43745</v>
      </c>
      <c r="I181" s="77" t="s">
        <v>131</v>
      </c>
      <c r="J181" s="77" t="s">
        <v>111</v>
      </c>
      <c r="K181" s="78">
        <v>45354</v>
      </c>
      <c r="L181" s="77" t="str">
        <f>VLOOKUP(MONTH($K181),TablaMeses[],2,FALSE)</f>
        <v>03 MARZO</v>
      </c>
      <c r="M181" s="77">
        <f t="shared" si="40"/>
        <v>2024</v>
      </c>
      <c r="N181" s="77" t="s">
        <v>1914</v>
      </c>
      <c r="O181" s="201">
        <v>44751</v>
      </c>
      <c r="P181" s="77" t="s">
        <v>1915</v>
      </c>
      <c r="Q181" s="77" t="s">
        <v>1916</v>
      </c>
      <c r="R181" s="201">
        <v>44989</v>
      </c>
      <c r="S181" s="77" t="s">
        <v>1917</v>
      </c>
      <c r="T181" s="77"/>
      <c r="U181" s="201"/>
      <c r="V181" s="77"/>
      <c r="W181" s="77"/>
      <c r="X181" s="201"/>
      <c r="Y181" s="77" t="s">
        <v>1918</v>
      </c>
      <c r="Z181" s="201" t="s">
        <v>491</v>
      </c>
      <c r="AA181" s="77" t="s">
        <v>1919</v>
      </c>
      <c r="AB181" s="201" t="s">
        <v>1459</v>
      </c>
      <c r="AC181" s="79" t="s">
        <v>1459</v>
      </c>
      <c r="AD181" s="77" t="s">
        <v>101</v>
      </c>
      <c r="AE181" s="77"/>
      <c r="AF181" s="77"/>
      <c r="AG181" s="87" t="s">
        <v>1920</v>
      </c>
      <c r="AH181" s="77"/>
      <c r="AI181" s="78"/>
      <c r="AJ181" s="77"/>
      <c r="AK181" s="77"/>
      <c r="AL181" s="77"/>
      <c r="AM181" s="78"/>
      <c r="AN181" s="77"/>
      <c r="AO181" s="77"/>
      <c r="AP181" s="77"/>
      <c r="AQ181" s="77"/>
      <c r="AR181" s="78"/>
      <c r="AS181" s="77"/>
      <c r="AT181" s="78"/>
      <c r="AU181" s="78"/>
      <c r="AV181" s="78">
        <v>45785</v>
      </c>
      <c r="AW181" s="77">
        <f t="shared" si="35"/>
        <v>19</v>
      </c>
      <c r="AX181" s="77">
        <f t="shared" si="39"/>
        <v>2025</v>
      </c>
      <c r="AY181" s="77" t="s">
        <v>103</v>
      </c>
      <c r="AZ181" s="81" t="s">
        <v>1921</v>
      </c>
      <c r="BC181" s="25" t="s">
        <v>1224</v>
      </c>
      <c r="BD181" s="25" t="s">
        <v>580</v>
      </c>
      <c r="BE181" s="25">
        <v>120</v>
      </c>
      <c r="BF181" s="25">
        <v>60</v>
      </c>
      <c r="BG181" s="25">
        <v>730</v>
      </c>
      <c r="BH181" s="40">
        <f t="shared" si="27"/>
        <v>43745</v>
      </c>
      <c r="BI181" s="41">
        <f t="shared" si="28"/>
        <v>43865</v>
      </c>
      <c r="BJ181" s="42" t="str" cm="1">
        <f t="array" ref="BJ181">_xlfn.IFS(AND((BH181&lt;Suspension01Desde),(BH181&lt;Suspension01Hasta),(BI181&lt;Suspension01Desde),(BI181&lt;Suspension01Hasta)),"No_Umbral",AND((BH181&gt;Suspension01Desde),(BH181&gt;Suspension01Hasta),(BI181&gt;Suspension01Desde),(BI181&gt;Suspension01Hasta)),"No_Umbral",AND((BH181&lt;=Suspension01Desde),(BH181&lt;=Suspension01Hasta),(BI181&gt;=Suspension01Desde),(BI181&lt;=Suspension01Hasta)),"Umbral_Anticipado",AND((BH181&lt;=Suspension01Desde),(BH181&lt;=Suspension01Hasta),(BI181&gt;=Suspension01Desde),(BI181&gt;=Suspension01Hasta)),"Umbral_Interno",AND((BH181&gt;=Suspension01Desde),(BH181&lt;=Suspension01Hasta),(BI181&gt;=Suspension01Desde),(BI181&lt;=Suspension01Hasta)),"Umbral_Externo",AND((BH181&gt;=Suspension01Desde),(BH181&lt;=Suspension01Hasta),(BI181&gt;=Suspension01Desde),(BI181&gt;=Suspension01Hasta)),"Umbral_Tardío")</f>
        <v>No_Umbral</v>
      </c>
      <c r="BK181" s="43" cm="1">
        <f t="array" ref="BK181">_xlfn.IFS(BJ181="Umbral_Anticipado",$BI181-Suspension01Desde+1,BJ181="Umbral_Interno",Suspension01Hasta-Suspension01Desde+1,BJ181="Umbral_Externo",BI181-$BH181+1,BJ181="Umbral_Tardío",Suspension01Hasta-$BH181+1,BJ181="No_Umbral",0)</f>
        <v>0</v>
      </c>
      <c r="BL181" s="42" cm="1">
        <f t="array" ref="BL181">_xlfn.IFS(BJ181="Umbral_Anticipado",Suspension01Hasta+BK181,BJ181="Umbral_Interno",BI181+BK181,BJ181="Umbral_Externo",Suspension01Hasta+BK181,BJ181="Umbral_Tardío",BI181+BK181,BJ181="No_Umbral",BI181)</f>
        <v>43865</v>
      </c>
      <c r="BM181" s="42" t="str" cm="1">
        <f t="array" ref="BM181">_xlfn.IFS(AND((BH181&lt;Suspension02Desde),(BH181&lt;Suspension02Hasta),(BL181&lt;Suspension02Desde),(BL181&lt;Suspension02Hasta)),"No_Umbral",AND((BH181&gt;Suspension02Desde),(BH181&gt;Suspension02Hasta),(BL181&gt;Suspension02Desde),(BL181&gt;Suspension02Hasta)),"No_Umbral",AND((BH181&lt;=Suspension02Desde),(BH181&lt;=Suspension02Hasta),(BL181&gt;=Suspension02Desde),(BL181&lt;=Suspension02Hasta)),"Umbral_Anticipado",AND((BH181&lt;=Suspension02Desde),(BH181&lt;=Suspension02Hasta),(BL181&gt;=Suspension02Desde),(BL181&gt;=Suspension02Hasta)),"Umbral_Interno",AND((BH181&gt;=Suspension02Desde),(BH181&lt;=Suspension02Hasta),(BL181&gt;=Suspension02Desde),(BL181&lt;=Suspension02Hasta)),"Umbral_Externo",AND((BH181&gt;=Suspension02Desde),(BH181&lt;=Suspension02Hasta),(BL181&gt;=Suspension02Desde),(BL181&gt;=Suspension02Hasta)),"Umbral_Tardío")</f>
        <v>No_Umbral</v>
      </c>
      <c r="BN181" s="43" cm="1">
        <f t="array" ref="BN181">_xlfn.IFS(BM181="Umbral_Anticipado",BL181-Suspension02Desde+1,BM181="Umbral_Interno",Suspension02Hasta-Suspension02Desde+1,BM181="Umbral_Externo",BL181-$BH181+1,BM181="Umbral_Tardío",Suspension02Hasta-$BH181+1,BM181="No_Umbral",0)</f>
        <v>0</v>
      </c>
      <c r="BO181" s="41" cm="1">
        <f t="array" ref="BO181">_xlfn.IFS(BM181="Umbral_Anticipado",Suspension02Hasta+BN181,BM181="Umbral_Interno",BL181+BN181,BM181="Umbral_Externo",Suspension02Hasta+BN181,BM181="Umbral_Tardío",BL181+BN181,BM181="No_Umbral",BL181)</f>
        <v>43865</v>
      </c>
      <c r="BP181" s="40">
        <f t="shared" si="29"/>
        <v>43868</v>
      </c>
      <c r="BQ181" s="41">
        <f t="shared" si="30"/>
        <v>43925</v>
      </c>
      <c r="BR181" s="42" t="str" cm="1">
        <f t="array" ref="BR181">_xlfn.IFS(AND((BO181&lt;Suspension01Desde),(BO181&lt;Suspension01Hasta),(BQ181&lt;Suspension01Desde),(BQ181&lt;Suspension01Hasta)),"No_Umbral",AND((BO181&gt;Suspension01Desde),(BO181&gt;Suspension01Hasta),(BQ181&gt;Suspension01Desde),(BQ181&gt;Suspension01Hasta)),"No_Umbral",AND((BO181&lt;=Suspension01Desde),(BO181&lt;=Suspension01Hasta),(BQ181&gt;=Suspension01Desde),(BQ181&lt;=Suspension01Hasta)),"Umbral_Anticipado",AND((BO181&lt;=Suspension01Desde),(BO181&lt;=Suspension01Hasta),(BQ181&gt;=Suspension01Desde),(BQ181&gt;=Suspension01Hasta)),"Umbral_Interno",AND((BO181&gt;=Suspension01Desde),(BO181&lt;=Suspension01Hasta),(BQ181&gt;=Suspension01Desde),(BQ181&lt;=Suspension01Hasta)),"Umbral_Externo",AND((BO181&gt;=Suspension01Desde),(BO181&lt;=Suspension01Hasta),(BQ181&gt;=Suspension01Desde),(BQ181&gt;=Suspension01Hasta)),"Umbral_Tardío")</f>
        <v>Umbral_Anticipado</v>
      </c>
      <c r="BS181" s="43" cm="1">
        <f t="array" ref="BS181">_xlfn.IFS(BR181="Umbral_Anticipado",$BQ181-Suspension01Desde+1,BR181="Umbral_Interno",Suspension01Hasta-Suspension01Desde+1,BR181="Umbral_Externo",BQ181-$BO181+1,BR181="Umbral_Tardío",Suspension01Hasta-$BO181+1,BR181="No_Umbral",0)</f>
        <v>2</v>
      </c>
      <c r="BT181" s="42" cm="1">
        <f t="array" ref="BT181">_xlfn.IFS(BR181="Umbral_Anticipado",Suspension01Hasta+BS181,BR181="Umbral_Interno",BQ181+BS181,BR181="Umbral_Externo",Suspension01Hasta+BS181,BR181="Umbral_Tardío",BQ181+BS181,BR181="No_Umbral",BQ181)</f>
        <v>44137</v>
      </c>
      <c r="BU181" s="42" t="str" cm="1">
        <f t="array" ref="BU181">_xlfn.IFS(AND((BO181&lt;Suspension02Desde),(BO181&lt;Suspension02Hasta),(BT181&lt;Suspension02Desde),(BT181&lt;Suspension02Hasta)),"No_Umbral",AND((BO181&gt;Suspension02Desde),(BO181&gt;Suspension02Hasta),(BT181&gt;Suspension02Desde),(BT181&gt;Suspension02Hasta)),"No_Umbral",AND((BO181&lt;=Suspension02Desde),(BO181&lt;=Suspension02Hasta),(BT181&gt;=Suspension02Desde),(BT181&lt;=Suspension02Hasta)),"Umbral_Anticipado",AND((BO181&lt;=Suspension02Desde),(BO181&lt;=Suspension02Hasta),(BT181&gt;=Suspension02Desde),(BT181&gt;=Suspension02Hasta)),"Umbral_Interno",AND((BO181&gt;=Suspension02Desde),(BO181&lt;=Suspension02Hasta),(BT181&gt;=Suspension02Desde),(BT181&lt;=Suspension02Hasta)),"Umbral_Externo",AND((BO181&gt;=Suspension02Desde),(BO181&lt;=Suspension02Hasta),(BT181&gt;=Suspension02Desde),(BT181&gt;=Suspension02Hasta)),"Umbral_Tardío")</f>
        <v>No_Umbral</v>
      </c>
      <c r="BV181" s="43" cm="1">
        <f t="array" ref="BV181">_xlfn.IFS(BU181="Umbral_Anticipado",BT181-Suspension02Desde+1,BU181="Umbral_Interno",Suspension02Hasta-Suspension02Desde+1,BU181="Umbral_Externo",BT181-$BO181+1,BU181="Umbral_Tardío",Suspension02Hasta-$BO181+1,BU181="No_Umbral",0)</f>
        <v>0</v>
      </c>
      <c r="BW181" s="41" cm="1">
        <f t="array" ref="BW181">_xlfn.IFS(BU181="Umbral_Anticipado",Suspension02Hasta+BV181,BU181="Umbral_Interno",BT181+BV181,BU181="Umbral_Externo",Suspension02Hasta+BV181,BU181="Umbral_Tardío",BT181+BV181,BU181="No_Umbral",BT181)</f>
        <v>44137</v>
      </c>
      <c r="BX181" s="40">
        <f t="shared" si="31"/>
        <v>44137</v>
      </c>
      <c r="BY181" s="41">
        <f t="shared" si="32"/>
        <v>44867</v>
      </c>
      <c r="BZ181" s="42" t="str" cm="1">
        <f t="array" ref="BZ181">_xlfn.IFS(AND((BW181&lt;Suspension01Desde),(BW181&lt;Suspension01Hasta),(BY181&lt;Suspension01Desde),(BY181&lt;Suspension01Hasta)),"No_Umbral",AND((BW181&gt;Suspension01Desde),(BW181&gt;Suspension01Hasta),(BY181&gt;Suspension01Desde),(BY181&gt;Suspension01Hasta)),"No_Umbral",AND((BW181&lt;=Suspension01Desde),(BW181&lt;=Suspension01Hasta),(BY181&gt;=Suspension01Desde),(BY181&lt;=Suspension01Hasta)),"Umbral_Anticipado",AND((BW181&lt;=Suspension01Desde),(BW181&lt;=Suspension01Hasta),(BY181&gt;=Suspension01Desde),(BY181&gt;=Suspension01Hasta)),"Umbral_Interno",AND((BW181&gt;=Suspension01Desde),(BW181&lt;=Suspension01Hasta),(BY181&gt;=Suspension01Desde),(BY181&lt;=Suspension01Hasta)),"Umbral_Externo",AND((BW181&gt;=Suspension01Desde),(BW181&lt;=Suspension01Hasta),(BY181&gt;=Suspension01Desde),(BY181&gt;=Suspension01Hasta)),"Umbral_Tardío")</f>
        <v>No_Umbral</v>
      </c>
      <c r="CA181" s="43" cm="1">
        <f t="array" ref="CA181">_xlfn.IFS(BZ181="Umbral_Anticipado",$BI181-Suspension01Desde+1,BZ181="Umbral_Interno",Suspension01Hasta-Suspension01Desde+1,BZ181="Umbral_Externo",BY181-$BH181+1,BZ181="Umbral_Tardío",Suspension01Hasta-$BH181+1,BZ181="No_Umbral",0)</f>
        <v>0</v>
      </c>
      <c r="CB181" s="42" cm="1">
        <f t="array" ref="CB181">_xlfn.IFS(BZ181="Umbral_Anticipado",Suspension01Hasta+CA181,BZ181="Umbral_Interno",BY181+CA181,BZ181="Umbral_Externo",Suspension01Hasta+CA181,BZ181="Umbral_Tardío",BY181+CA181,BZ181="No_Umbral",BY181)</f>
        <v>44867</v>
      </c>
      <c r="CC181" s="42" t="str" cm="1">
        <f t="array" ref="CC181">_xlfn.IFS(AND((BW181&lt;Suspension02Desde),(BW181&lt;Suspension02Hasta),(CB181&lt;Suspension02Desde),(CB181&lt;Suspension02Hasta)),"No_Umbral",AND((BW181&gt;Suspension02Desde),(BW181&gt;Suspension02Hasta),(CB181&gt;Suspension02Desde),(CB181&gt;Suspension02Hasta)),"No_Umbral",AND((BW181&lt;=Suspension02Desde),(BW181&lt;=Suspension02Hasta),(CB181&gt;=Suspension02Desde),(CB181&lt;=Suspension02Hasta)),"Umbral_Anticipado",AND((BW181&lt;=Suspension02Desde),(BW181&lt;=Suspension02Hasta),(CB181&gt;=Suspension02Desde),(CB181&gt;=Suspension02Hasta)),"Umbral_Interno",AND((BW181&gt;=Suspension02Desde),(BW181&lt;=Suspension02Hasta),(CB181&gt;=Suspension02Desde),(CB181&lt;=Suspension02Hasta)),"Umbral_Externo",AND((BW181&gt;=Suspension02Desde),(BW181&lt;=Suspension02Hasta),(CB181&gt;=Suspension02Desde),(CB181&gt;=Suspension02Hasta)),"Umbral_Tardío")</f>
        <v>Umbral_Interno</v>
      </c>
      <c r="CD181" s="43" cm="1">
        <f t="array" ref="CD181">_xlfn.IFS(CC181="Umbral_Anticipado",CB181-Suspension02Desde+1,CC181="Umbral_Interno",Suspension02Hasta-Suspension02Desde+1,CC181="Umbral_Externo",CB181-$BH181+1,CC181="Umbral_Tardío",Suspension02Hasta-$BH181+1,CC181="No_Umbral",0)</f>
        <v>484</v>
      </c>
      <c r="CE181" s="41" cm="1">
        <f t="array" ref="CE181">_xlfn.IFS(CC181="Umbral_Anticipado",Suspension02Hasta+CD181,CC181="Umbral_Interno",CB181+CD181,CC181="Umbral_Externo",Suspension02Hasta+CD181,CC181="Umbral_Tardío",CB181+CD181,CC181="No_Umbral",CB181)</f>
        <v>45351</v>
      </c>
      <c r="CF181" s="40">
        <f t="shared" si="33"/>
        <v>45351</v>
      </c>
    </row>
    <row r="182" spans="1:84" s="23" customFormat="1" ht="20.25" customHeight="1">
      <c r="A182" s="122" t="s">
        <v>1922</v>
      </c>
      <c r="B182" s="77" t="str">
        <f t="shared" si="34"/>
        <v>2017</v>
      </c>
      <c r="C182" s="77" t="s">
        <v>1923</v>
      </c>
      <c r="D182" s="77" t="s">
        <v>1869</v>
      </c>
      <c r="E182" s="77" t="s">
        <v>129</v>
      </c>
      <c r="F182" s="77" t="s">
        <v>130</v>
      </c>
      <c r="G182" s="201">
        <v>43097</v>
      </c>
      <c r="H182" s="201">
        <v>43750</v>
      </c>
      <c r="I182" s="77" t="s">
        <v>131</v>
      </c>
      <c r="J182" s="77" t="s">
        <v>111</v>
      </c>
      <c r="K182" s="78">
        <v>45507</v>
      </c>
      <c r="L182" s="77" t="str">
        <f>VLOOKUP(MONTH($K182),TablaMeses[],2,FALSE)</f>
        <v>08 AGOSTO</v>
      </c>
      <c r="M182" s="77">
        <f t="shared" si="40"/>
        <v>2024</v>
      </c>
      <c r="N182" s="77" t="s">
        <v>135</v>
      </c>
      <c r="O182" s="201">
        <v>45294</v>
      </c>
      <c r="P182" s="77" t="s">
        <v>1924</v>
      </c>
      <c r="Q182" s="77"/>
      <c r="R182" s="201"/>
      <c r="S182" s="77"/>
      <c r="T182" s="77"/>
      <c r="U182" s="201"/>
      <c r="V182" s="77"/>
      <c r="W182" s="77"/>
      <c r="X182" s="201"/>
      <c r="Y182" s="77" t="s">
        <v>135</v>
      </c>
      <c r="Z182" s="201">
        <v>45294</v>
      </c>
      <c r="AA182" s="77" t="s">
        <v>135</v>
      </c>
      <c r="AB182" s="201">
        <v>45415</v>
      </c>
      <c r="AC182" s="79">
        <v>45415</v>
      </c>
      <c r="AD182" s="77" t="s">
        <v>101</v>
      </c>
      <c r="AE182" s="77"/>
      <c r="AF182" s="77"/>
      <c r="AG182" s="87" t="s">
        <v>1925</v>
      </c>
      <c r="AH182" s="77"/>
      <c r="AI182" s="78"/>
      <c r="AJ182" s="77"/>
      <c r="AK182" s="77"/>
      <c r="AL182" s="77"/>
      <c r="AM182" s="78"/>
      <c r="AN182" s="77"/>
      <c r="AO182" s="77"/>
      <c r="AP182" s="77"/>
      <c r="AQ182" s="77"/>
      <c r="AR182" s="78"/>
      <c r="AS182" s="77"/>
      <c r="AT182" s="78"/>
      <c r="AU182" s="78"/>
      <c r="AV182" s="78">
        <v>45785</v>
      </c>
      <c r="AW182" s="77">
        <f t="shared" si="35"/>
        <v>19</v>
      </c>
      <c r="AX182" s="77">
        <f t="shared" si="39"/>
        <v>2025</v>
      </c>
      <c r="AY182" s="77" t="s">
        <v>103</v>
      </c>
      <c r="AZ182" s="81" t="s">
        <v>1926</v>
      </c>
      <c r="BC182" s="38" t="s">
        <v>1224</v>
      </c>
      <c r="BD182" s="38" t="s">
        <v>580</v>
      </c>
      <c r="BE182" s="25">
        <v>120</v>
      </c>
      <c r="BF182" s="25">
        <v>60</v>
      </c>
      <c r="BG182" s="25">
        <v>730</v>
      </c>
      <c r="BH182" s="40">
        <f t="shared" si="27"/>
        <v>43750</v>
      </c>
      <c r="BI182" s="41">
        <f t="shared" si="28"/>
        <v>43870</v>
      </c>
      <c r="BJ182" s="42" t="str" cm="1">
        <f t="array" ref="BJ182">_xlfn.IFS(AND((BH182&lt;Suspension01Desde),(BH182&lt;Suspension01Hasta),(BI182&lt;Suspension01Desde),(BI182&lt;Suspension01Hasta)),"No_Umbral",AND((BH182&gt;Suspension01Desde),(BH182&gt;Suspension01Hasta),(BI182&gt;Suspension01Desde),(BI182&gt;Suspension01Hasta)),"No_Umbral",AND((BH182&lt;=Suspension01Desde),(BH182&lt;=Suspension01Hasta),(BI182&gt;=Suspension01Desde),(BI182&lt;=Suspension01Hasta)),"Umbral_Anticipado",AND((BH182&lt;=Suspension01Desde),(BH182&lt;=Suspension01Hasta),(BI182&gt;=Suspension01Desde),(BI182&gt;=Suspension01Hasta)),"Umbral_Interno",AND((BH182&gt;=Suspension01Desde),(BH182&lt;=Suspension01Hasta),(BI182&gt;=Suspension01Desde),(BI182&lt;=Suspension01Hasta)),"Umbral_Externo",AND((BH182&gt;=Suspension01Desde),(BH182&lt;=Suspension01Hasta),(BI182&gt;=Suspension01Desde),(BI182&gt;=Suspension01Hasta)),"Umbral_Tardío")</f>
        <v>No_Umbral</v>
      </c>
      <c r="BK182" s="43" cm="1">
        <f t="array" ref="BK182">_xlfn.IFS(BJ182="Umbral_Anticipado",$BI182-Suspension01Desde+1,BJ182="Umbral_Interno",Suspension01Hasta-Suspension01Desde+1,BJ182="Umbral_Externo",BI182-$BH182+1,BJ182="Umbral_Tardío",Suspension01Hasta-$BH182+1,BJ182="No_Umbral",0)</f>
        <v>0</v>
      </c>
      <c r="BL182" s="42" cm="1">
        <f t="array" ref="BL182">_xlfn.IFS(BJ182="Umbral_Anticipado",Suspension01Hasta+BK182,BJ182="Umbral_Interno",BI182+BK182,BJ182="Umbral_Externo",Suspension01Hasta+BK182,BJ182="Umbral_Tardío",BI182+BK182,BJ182="No_Umbral",BI182)</f>
        <v>43870</v>
      </c>
      <c r="BM182" s="42" t="str" cm="1">
        <f t="array" ref="BM182">_xlfn.IFS(AND((BH182&lt;Suspension02Desde),(BH182&lt;Suspension02Hasta),(BL182&lt;Suspension02Desde),(BL182&lt;Suspension02Hasta)),"No_Umbral",AND((BH182&gt;Suspension02Desde),(BH182&gt;Suspension02Hasta),(BL182&gt;Suspension02Desde),(BL182&gt;Suspension02Hasta)),"No_Umbral",AND((BH182&lt;=Suspension02Desde),(BH182&lt;=Suspension02Hasta),(BL182&gt;=Suspension02Desde),(BL182&lt;=Suspension02Hasta)),"Umbral_Anticipado",AND((BH182&lt;=Suspension02Desde),(BH182&lt;=Suspension02Hasta),(BL182&gt;=Suspension02Desde),(BL182&gt;=Suspension02Hasta)),"Umbral_Interno",AND((BH182&gt;=Suspension02Desde),(BH182&lt;=Suspension02Hasta),(BL182&gt;=Suspension02Desde),(BL182&lt;=Suspension02Hasta)),"Umbral_Externo",AND((BH182&gt;=Suspension02Desde),(BH182&lt;=Suspension02Hasta),(BL182&gt;=Suspension02Desde),(BL182&gt;=Suspension02Hasta)),"Umbral_Tardío")</f>
        <v>No_Umbral</v>
      </c>
      <c r="BN182" s="43" cm="1">
        <f t="array" ref="BN182">_xlfn.IFS(BM182="Umbral_Anticipado",BL182-Suspension02Desde+1,BM182="Umbral_Interno",Suspension02Hasta-Suspension02Desde+1,BM182="Umbral_Externo",BL182-$BH182+1,BM182="Umbral_Tardío",Suspension02Hasta-$BH182+1,BM182="No_Umbral",0)</f>
        <v>0</v>
      </c>
      <c r="BO182" s="41" cm="1">
        <f t="array" ref="BO182">_xlfn.IFS(BM182="Umbral_Anticipado",Suspension02Hasta+BN182,BM182="Umbral_Interno",BL182+BN182,BM182="Umbral_Externo",Suspension02Hasta+BN182,BM182="Umbral_Tardío",BL182+BN182,BM182="No_Umbral",BL182)</f>
        <v>43870</v>
      </c>
      <c r="BP182" s="40">
        <f t="shared" si="29"/>
        <v>43873</v>
      </c>
      <c r="BQ182" s="41">
        <f t="shared" si="30"/>
        <v>43930</v>
      </c>
      <c r="BR182" s="42" t="str" cm="1">
        <f t="array" ref="BR182">_xlfn.IFS(AND((BO182&lt;Suspension01Desde),(BO182&lt;Suspension01Hasta),(BQ182&lt;Suspension01Desde),(BQ182&lt;Suspension01Hasta)),"No_Umbral",AND((BO182&gt;Suspension01Desde),(BO182&gt;Suspension01Hasta),(BQ182&gt;Suspension01Desde),(BQ182&gt;Suspension01Hasta)),"No_Umbral",AND((BO182&lt;=Suspension01Desde),(BO182&lt;=Suspension01Hasta),(BQ182&gt;=Suspension01Desde),(BQ182&lt;=Suspension01Hasta)),"Umbral_Anticipado",AND((BO182&lt;=Suspension01Desde),(BO182&lt;=Suspension01Hasta),(BQ182&gt;=Suspension01Desde),(BQ182&gt;=Suspension01Hasta)),"Umbral_Interno",AND((BO182&gt;=Suspension01Desde),(BO182&lt;=Suspension01Hasta),(BQ182&gt;=Suspension01Desde),(BQ182&lt;=Suspension01Hasta)),"Umbral_Externo",AND((BO182&gt;=Suspension01Desde),(BO182&lt;=Suspension01Hasta),(BQ182&gt;=Suspension01Desde),(BQ182&gt;=Suspension01Hasta)),"Umbral_Tardío")</f>
        <v>Umbral_Anticipado</v>
      </c>
      <c r="BS182" s="43" cm="1">
        <f t="array" ref="BS182">_xlfn.IFS(BR182="Umbral_Anticipado",$BQ182-Suspension01Desde+1,BR182="Umbral_Interno",Suspension01Hasta-Suspension01Desde+1,BR182="Umbral_Externo",BQ182-$BO182+1,BR182="Umbral_Tardío",Suspension01Hasta-$BO182+1,BR182="No_Umbral",0)</f>
        <v>7</v>
      </c>
      <c r="BT182" s="42" cm="1">
        <f t="array" ref="BT182">_xlfn.IFS(BR182="Umbral_Anticipado",Suspension01Hasta+BS182,BR182="Umbral_Interno",BQ182+BS182,BR182="Umbral_Externo",Suspension01Hasta+BS182,BR182="Umbral_Tardío",BQ182+BS182,BR182="No_Umbral",BQ182)</f>
        <v>44142</v>
      </c>
      <c r="BU182" s="42" t="str" cm="1">
        <f t="array" ref="BU182">_xlfn.IFS(AND((BO182&lt;Suspension02Desde),(BO182&lt;Suspension02Hasta),(BT182&lt;Suspension02Desde),(BT182&lt;Suspension02Hasta)),"No_Umbral",AND((BO182&gt;Suspension02Desde),(BO182&gt;Suspension02Hasta),(BT182&gt;Suspension02Desde),(BT182&gt;Suspension02Hasta)),"No_Umbral",AND((BO182&lt;=Suspension02Desde),(BO182&lt;=Suspension02Hasta),(BT182&gt;=Suspension02Desde),(BT182&lt;=Suspension02Hasta)),"Umbral_Anticipado",AND((BO182&lt;=Suspension02Desde),(BO182&lt;=Suspension02Hasta),(BT182&gt;=Suspension02Desde),(BT182&gt;=Suspension02Hasta)),"Umbral_Interno",AND((BO182&gt;=Suspension02Desde),(BO182&lt;=Suspension02Hasta),(BT182&gt;=Suspension02Desde),(BT182&lt;=Suspension02Hasta)),"Umbral_Externo",AND((BO182&gt;=Suspension02Desde),(BO182&lt;=Suspension02Hasta),(BT182&gt;=Suspension02Desde),(BT182&gt;=Suspension02Hasta)),"Umbral_Tardío")</f>
        <v>No_Umbral</v>
      </c>
      <c r="BV182" s="43" cm="1">
        <f t="array" ref="BV182">_xlfn.IFS(BU182="Umbral_Anticipado",BT182-Suspension02Desde+1,BU182="Umbral_Interno",Suspension02Hasta-Suspension02Desde+1,BU182="Umbral_Externo",BT182-$BO182+1,BU182="Umbral_Tardío",Suspension02Hasta-$BO182+1,BU182="No_Umbral",0)</f>
        <v>0</v>
      </c>
      <c r="BW182" s="41" cm="1">
        <f t="array" ref="BW182">_xlfn.IFS(BU182="Umbral_Anticipado",Suspension02Hasta+BV182,BU182="Umbral_Interno",BT182+BV182,BU182="Umbral_Externo",Suspension02Hasta+BV182,BU182="Umbral_Tardío",BT182+BV182,BU182="No_Umbral",BT182)</f>
        <v>44142</v>
      </c>
      <c r="BX182" s="40">
        <f t="shared" si="31"/>
        <v>44142</v>
      </c>
      <c r="BY182" s="41">
        <f t="shared" si="32"/>
        <v>44872</v>
      </c>
      <c r="BZ182" s="42" t="str" cm="1">
        <f t="array" ref="BZ182">_xlfn.IFS(AND((BW182&lt;Suspension01Desde),(BW182&lt;Suspension01Hasta),(BY182&lt;Suspension01Desde),(BY182&lt;Suspension01Hasta)),"No_Umbral",AND((BW182&gt;Suspension01Desde),(BW182&gt;Suspension01Hasta),(BY182&gt;Suspension01Desde),(BY182&gt;Suspension01Hasta)),"No_Umbral",AND((BW182&lt;=Suspension01Desde),(BW182&lt;=Suspension01Hasta),(BY182&gt;=Suspension01Desde),(BY182&lt;=Suspension01Hasta)),"Umbral_Anticipado",AND((BW182&lt;=Suspension01Desde),(BW182&lt;=Suspension01Hasta),(BY182&gt;=Suspension01Desde),(BY182&gt;=Suspension01Hasta)),"Umbral_Interno",AND((BW182&gt;=Suspension01Desde),(BW182&lt;=Suspension01Hasta),(BY182&gt;=Suspension01Desde),(BY182&lt;=Suspension01Hasta)),"Umbral_Externo",AND((BW182&gt;=Suspension01Desde),(BW182&lt;=Suspension01Hasta),(BY182&gt;=Suspension01Desde),(BY182&gt;=Suspension01Hasta)),"Umbral_Tardío")</f>
        <v>No_Umbral</v>
      </c>
      <c r="CA182" s="43" cm="1">
        <f t="array" ref="CA182">_xlfn.IFS(BZ182="Umbral_Anticipado",$BI182-Suspension01Desde+1,BZ182="Umbral_Interno",Suspension01Hasta-Suspension01Desde+1,BZ182="Umbral_Externo",BY182-$BH182+1,BZ182="Umbral_Tardío",Suspension01Hasta-$BH182+1,BZ182="No_Umbral",0)</f>
        <v>0</v>
      </c>
      <c r="CB182" s="42" cm="1">
        <f t="array" ref="CB182">_xlfn.IFS(BZ182="Umbral_Anticipado",Suspension01Hasta+CA182,BZ182="Umbral_Interno",BY182+CA182,BZ182="Umbral_Externo",Suspension01Hasta+CA182,BZ182="Umbral_Tardío",BY182+CA182,BZ182="No_Umbral",BY182)</f>
        <v>44872</v>
      </c>
      <c r="CC182" s="42" t="str" cm="1">
        <f t="array" ref="CC182">_xlfn.IFS(AND((BW182&lt;Suspension02Desde),(BW182&lt;Suspension02Hasta),(CB182&lt;Suspension02Desde),(CB182&lt;Suspension02Hasta)),"No_Umbral",AND((BW182&gt;Suspension02Desde),(BW182&gt;Suspension02Hasta),(CB182&gt;Suspension02Desde),(CB182&gt;Suspension02Hasta)),"No_Umbral",AND((BW182&lt;=Suspension02Desde),(BW182&lt;=Suspension02Hasta),(CB182&gt;=Suspension02Desde),(CB182&lt;=Suspension02Hasta)),"Umbral_Anticipado",AND((BW182&lt;=Suspension02Desde),(BW182&lt;=Suspension02Hasta),(CB182&gt;=Suspension02Desde),(CB182&gt;=Suspension02Hasta)),"Umbral_Interno",AND((BW182&gt;=Suspension02Desde),(BW182&lt;=Suspension02Hasta),(CB182&gt;=Suspension02Desde),(CB182&lt;=Suspension02Hasta)),"Umbral_Externo",AND((BW182&gt;=Suspension02Desde),(BW182&lt;=Suspension02Hasta),(CB182&gt;=Suspension02Desde),(CB182&gt;=Suspension02Hasta)),"Umbral_Tardío")</f>
        <v>Umbral_Interno</v>
      </c>
      <c r="CD182" s="43" cm="1">
        <f t="array" ref="CD182">_xlfn.IFS(CC182="Umbral_Anticipado",CB182-Suspension02Desde+1,CC182="Umbral_Interno",Suspension02Hasta-Suspension02Desde+1,CC182="Umbral_Externo",CB182-$BH182+1,CC182="Umbral_Tardío",Suspension02Hasta-$BH182+1,CC182="No_Umbral",0)</f>
        <v>484</v>
      </c>
      <c r="CE182" s="41" cm="1">
        <f t="array" ref="CE182">_xlfn.IFS(CC182="Umbral_Anticipado",Suspension02Hasta+CD182,CC182="Umbral_Interno",CB182+CD182,CC182="Umbral_Externo",Suspension02Hasta+CD182,CC182="Umbral_Tardío",CB182+CD182,CC182="No_Umbral",CB182)</f>
        <v>45356</v>
      </c>
      <c r="CF182" s="40">
        <f t="shared" si="33"/>
        <v>45356</v>
      </c>
    </row>
    <row r="183" spans="1:84" s="22" customFormat="1" ht="20.25" customHeight="1">
      <c r="A183" s="77" t="s">
        <v>1927</v>
      </c>
      <c r="B183" s="77" t="str">
        <f t="shared" si="34"/>
        <v>2017</v>
      </c>
      <c r="C183" s="77" t="s">
        <v>1928</v>
      </c>
      <c r="D183" s="77" t="s">
        <v>1869</v>
      </c>
      <c r="E183" s="77" t="s">
        <v>129</v>
      </c>
      <c r="F183" s="77" t="s">
        <v>130</v>
      </c>
      <c r="G183" s="201">
        <v>43097</v>
      </c>
      <c r="H183" s="201">
        <v>43767</v>
      </c>
      <c r="I183" s="77" t="s">
        <v>110</v>
      </c>
      <c r="J183" s="77" t="s">
        <v>111</v>
      </c>
      <c r="K183" s="123">
        <v>45376</v>
      </c>
      <c r="L183" s="124" t="str">
        <f>VLOOKUP(MONTH($K183),TablaMeses[],2,FALSE)</f>
        <v>03 MARZO</v>
      </c>
      <c r="M183" s="124">
        <f t="shared" si="40"/>
        <v>2024</v>
      </c>
      <c r="N183" s="121" t="s">
        <v>1929</v>
      </c>
      <c r="O183" s="201" t="s">
        <v>1930</v>
      </c>
      <c r="P183" s="77"/>
      <c r="Q183" s="77"/>
      <c r="R183" s="201"/>
      <c r="S183" s="77"/>
      <c r="T183" s="77"/>
      <c r="U183" s="201"/>
      <c r="V183" s="77"/>
      <c r="W183" s="77"/>
      <c r="X183" s="201"/>
      <c r="Y183" s="77" t="s">
        <v>1931</v>
      </c>
      <c r="Z183" s="201" t="s">
        <v>133</v>
      </c>
      <c r="AA183" s="77" t="s">
        <v>722</v>
      </c>
      <c r="AB183" s="201" t="s">
        <v>144</v>
      </c>
      <c r="AC183" s="79" t="s">
        <v>144</v>
      </c>
      <c r="AD183" s="77"/>
      <c r="AE183" s="77" t="s">
        <v>101</v>
      </c>
      <c r="AF183" s="77" t="s">
        <v>1932</v>
      </c>
      <c r="AG183" s="87" t="s">
        <v>1933</v>
      </c>
      <c r="AH183" s="77" t="s">
        <v>1934</v>
      </c>
      <c r="AI183" s="78" t="s">
        <v>1935</v>
      </c>
      <c r="AJ183" s="77" t="s">
        <v>1936</v>
      </c>
      <c r="AK183" s="77"/>
      <c r="AL183" s="77"/>
      <c r="AM183" s="78"/>
      <c r="AN183" s="77"/>
      <c r="AO183" s="77"/>
      <c r="AP183" s="77"/>
      <c r="AQ183" s="77"/>
      <c r="AR183" s="78"/>
      <c r="AS183" s="77"/>
      <c r="AT183" s="78" t="s">
        <v>874</v>
      </c>
      <c r="AU183" s="78">
        <v>45388</v>
      </c>
      <c r="AV183" s="78">
        <v>45785</v>
      </c>
      <c r="AW183" s="77">
        <f t="shared" si="35"/>
        <v>19</v>
      </c>
      <c r="AX183" s="77">
        <f t="shared" si="39"/>
        <v>2025</v>
      </c>
      <c r="AY183" s="77" t="s">
        <v>103</v>
      </c>
      <c r="AZ183" s="81" t="s">
        <v>1937</v>
      </c>
      <c r="BC183" s="25" t="s">
        <v>673</v>
      </c>
      <c r="BD183" s="25" t="s">
        <v>674</v>
      </c>
      <c r="BE183" s="25">
        <v>120</v>
      </c>
      <c r="BF183" s="25">
        <v>60</v>
      </c>
      <c r="BG183" s="25">
        <v>730</v>
      </c>
      <c r="BH183" s="40">
        <f t="shared" si="27"/>
        <v>43767</v>
      </c>
      <c r="BI183" s="41">
        <f t="shared" si="28"/>
        <v>43887</v>
      </c>
      <c r="BJ183" s="42" t="str" cm="1">
        <f t="array" ref="BJ183">_xlfn.IFS(AND((BH183&lt;Suspension01Desde),(BH183&lt;Suspension01Hasta),(BI183&lt;Suspension01Desde),(BI183&lt;Suspension01Hasta)),"No_Umbral",AND((BH183&gt;Suspension01Desde),(BH183&gt;Suspension01Hasta),(BI183&gt;Suspension01Desde),(BI183&gt;Suspension01Hasta)),"No_Umbral",AND((BH183&lt;=Suspension01Desde),(BH183&lt;=Suspension01Hasta),(BI183&gt;=Suspension01Desde),(BI183&lt;=Suspension01Hasta)),"Umbral_Anticipado",AND((BH183&lt;=Suspension01Desde),(BH183&lt;=Suspension01Hasta),(BI183&gt;=Suspension01Desde),(BI183&gt;=Suspension01Hasta)),"Umbral_Interno",AND((BH183&gt;=Suspension01Desde),(BH183&lt;=Suspension01Hasta),(BI183&gt;=Suspension01Desde),(BI183&lt;=Suspension01Hasta)),"Umbral_Externo",AND((BH183&gt;=Suspension01Desde),(BH183&lt;=Suspension01Hasta),(BI183&gt;=Suspension01Desde),(BI183&gt;=Suspension01Hasta)),"Umbral_Tardío")</f>
        <v>No_Umbral</v>
      </c>
      <c r="BK183" s="43" cm="1">
        <f t="array" ref="BK183">_xlfn.IFS(BJ183="Umbral_Anticipado",$BI183-Suspension01Desde+1,BJ183="Umbral_Interno",Suspension01Hasta-Suspension01Desde+1,BJ183="Umbral_Externo",BI183-$BH183+1,BJ183="Umbral_Tardío",Suspension01Hasta-$BH183+1,BJ183="No_Umbral",0)</f>
        <v>0</v>
      </c>
      <c r="BL183" s="42" cm="1">
        <f t="array" ref="BL183">_xlfn.IFS(BJ183="Umbral_Anticipado",Suspension01Hasta+BK183,BJ183="Umbral_Interno",BI183+BK183,BJ183="Umbral_Externo",Suspension01Hasta+BK183,BJ183="Umbral_Tardío",BI183+BK183,BJ183="No_Umbral",BI183)</f>
        <v>43887</v>
      </c>
      <c r="BM183" s="42" t="str" cm="1">
        <f t="array" ref="BM183">_xlfn.IFS(AND((BH183&lt;Suspension02Desde),(BH183&lt;Suspension02Hasta),(BL183&lt;Suspension02Desde),(BL183&lt;Suspension02Hasta)),"No_Umbral",AND((BH183&gt;Suspension02Desde),(BH183&gt;Suspension02Hasta),(BL183&gt;Suspension02Desde),(BL183&gt;Suspension02Hasta)),"No_Umbral",AND((BH183&lt;=Suspension02Desde),(BH183&lt;=Suspension02Hasta),(BL183&gt;=Suspension02Desde),(BL183&lt;=Suspension02Hasta)),"Umbral_Anticipado",AND((BH183&lt;=Suspension02Desde),(BH183&lt;=Suspension02Hasta),(BL183&gt;=Suspension02Desde),(BL183&gt;=Suspension02Hasta)),"Umbral_Interno",AND((BH183&gt;=Suspension02Desde),(BH183&lt;=Suspension02Hasta),(BL183&gt;=Suspension02Desde),(BL183&lt;=Suspension02Hasta)),"Umbral_Externo",AND((BH183&gt;=Suspension02Desde),(BH183&lt;=Suspension02Hasta),(BL183&gt;=Suspension02Desde),(BL183&gt;=Suspension02Hasta)),"Umbral_Tardío")</f>
        <v>No_Umbral</v>
      </c>
      <c r="BN183" s="43" cm="1">
        <f t="array" ref="BN183">_xlfn.IFS(BM183="Umbral_Anticipado",BL183-Suspension02Desde+1,BM183="Umbral_Interno",Suspension02Hasta-Suspension02Desde+1,BM183="Umbral_Externo",BL183-$BH183+1,BM183="Umbral_Tardío",Suspension02Hasta-$BH183+1,BM183="No_Umbral",0)</f>
        <v>0</v>
      </c>
      <c r="BO183" s="41" cm="1">
        <f t="array" ref="BO183">_xlfn.IFS(BM183="Umbral_Anticipado",Suspension02Hasta+BN183,BM183="Umbral_Interno",BL183+BN183,BM183="Umbral_Externo",Suspension02Hasta+BN183,BM183="Umbral_Tardío",BL183+BN183,BM183="No_Umbral",BL183)</f>
        <v>43887</v>
      </c>
      <c r="BP183" s="40">
        <f t="shared" si="29"/>
        <v>43890</v>
      </c>
      <c r="BQ183" s="41">
        <f t="shared" si="30"/>
        <v>43947</v>
      </c>
      <c r="BR183" s="42" t="str" cm="1">
        <f t="array" ref="BR183">_xlfn.IFS(AND((BO183&lt;Suspension01Desde),(BO183&lt;Suspension01Hasta),(BQ183&lt;Suspension01Desde),(BQ183&lt;Suspension01Hasta)),"No_Umbral",AND((BO183&gt;Suspension01Desde),(BO183&gt;Suspension01Hasta),(BQ183&gt;Suspension01Desde),(BQ183&gt;Suspension01Hasta)),"No_Umbral",AND((BO183&lt;=Suspension01Desde),(BO183&lt;=Suspension01Hasta),(BQ183&gt;=Suspension01Desde),(BQ183&lt;=Suspension01Hasta)),"Umbral_Anticipado",AND((BO183&lt;=Suspension01Desde),(BO183&lt;=Suspension01Hasta),(BQ183&gt;=Suspension01Desde),(BQ183&gt;=Suspension01Hasta)),"Umbral_Interno",AND((BO183&gt;=Suspension01Desde),(BO183&lt;=Suspension01Hasta),(BQ183&gt;=Suspension01Desde),(BQ183&lt;=Suspension01Hasta)),"Umbral_Externo",AND((BO183&gt;=Suspension01Desde),(BO183&lt;=Suspension01Hasta),(BQ183&gt;=Suspension01Desde),(BQ183&gt;=Suspension01Hasta)),"Umbral_Tardío")</f>
        <v>Umbral_Anticipado</v>
      </c>
      <c r="BS183" s="43" cm="1">
        <f t="array" ref="BS183">_xlfn.IFS(BR183="Umbral_Anticipado",$BQ183-Suspension01Desde+1,BR183="Umbral_Interno",Suspension01Hasta-Suspension01Desde+1,BR183="Umbral_Externo",BQ183-$BO183+1,BR183="Umbral_Tardío",Suspension01Hasta-$BO183+1,BR183="No_Umbral",0)</f>
        <v>24</v>
      </c>
      <c r="BT183" s="42" cm="1">
        <f t="array" ref="BT183">_xlfn.IFS(BR183="Umbral_Anticipado",Suspension01Hasta+BS183,BR183="Umbral_Interno",BQ183+BS183,BR183="Umbral_Externo",Suspension01Hasta+BS183,BR183="Umbral_Tardío",BQ183+BS183,BR183="No_Umbral",BQ183)</f>
        <v>44159</v>
      </c>
      <c r="BU183" s="42" t="str" cm="1">
        <f t="array" ref="BU183">_xlfn.IFS(AND((BO183&lt;Suspension02Desde),(BO183&lt;Suspension02Hasta),(BT183&lt;Suspension02Desde),(BT183&lt;Suspension02Hasta)),"No_Umbral",AND((BO183&gt;Suspension02Desde),(BO183&gt;Suspension02Hasta),(BT183&gt;Suspension02Desde),(BT183&gt;Suspension02Hasta)),"No_Umbral",AND((BO183&lt;=Suspension02Desde),(BO183&lt;=Suspension02Hasta),(BT183&gt;=Suspension02Desde),(BT183&lt;=Suspension02Hasta)),"Umbral_Anticipado",AND((BO183&lt;=Suspension02Desde),(BO183&lt;=Suspension02Hasta),(BT183&gt;=Suspension02Desde),(BT183&gt;=Suspension02Hasta)),"Umbral_Interno",AND((BO183&gt;=Suspension02Desde),(BO183&lt;=Suspension02Hasta),(BT183&gt;=Suspension02Desde),(BT183&lt;=Suspension02Hasta)),"Umbral_Externo",AND((BO183&gt;=Suspension02Desde),(BO183&lt;=Suspension02Hasta),(BT183&gt;=Suspension02Desde),(BT183&gt;=Suspension02Hasta)),"Umbral_Tardío")</f>
        <v>No_Umbral</v>
      </c>
      <c r="BV183" s="43" cm="1">
        <f t="array" ref="BV183">_xlfn.IFS(BU183="Umbral_Anticipado",BT183-Suspension02Desde+1,BU183="Umbral_Interno",Suspension02Hasta-Suspension02Desde+1,BU183="Umbral_Externo",BT183-$BO183+1,BU183="Umbral_Tardío",Suspension02Hasta-$BO183+1,BU183="No_Umbral",0)</f>
        <v>0</v>
      </c>
      <c r="BW183" s="41" cm="1">
        <f t="array" ref="BW183">_xlfn.IFS(BU183="Umbral_Anticipado",Suspension02Hasta+BV183,BU183="Umbral_Interno",BT183+BV183,BU183="Umbral_Externo",Suspension02Hasta+BV183,BU183="Umbral_Tardío",BT183+BV183,BU183="No_Umbral",BT183)</f>
        <v>44159</v>
      </c>
      <c r="BX183" s="40">
        <f t="shared" si="31"/>
        <v>44159</v>
      </c>
      <c r="BY183" s="41">
        <f t="shared" si="32"/>
        <v>44889</v>
      </c>
      <c r="BZ183" s="42" t="str" cm="1">
        <f t="array" ref="BZ183">_xlfn.IFS(AND((BW183&lt;Suspension01Desde),(BW183&lt;Suspension01Hasta),(BY183&lt;Suspension01Desde),(BY183&lt;Suspension01Hasta)),"No_Umbral",AND((BW183&gt;Suspension01Desde),(BW183&gt;Suspension01Hasta),(BY183&gt;Suspension01Desde),(BY183&gt;Suspension01Hasta)),"No_Umbral",AND((BW183&lt;=Suspension01Desde),(BW183&lt;=Suspension01Hasta),(BY183&gt;=Suspension01Desde),(BY183&lt;=Suspension01Hasta)),"Umbral_Anticipado",AND((BW183&lt;=Suspension01Desde),(BW183&lt;=Suspension01Hasta),(BY183&gt;=Suspension01Desde),(BY183&gt;=Suspension01Hasta)),"Umbral_Interno",AND((BW183&gt;=Suspension01Desde),(BW183&lt;=Suspension01Hasta),(BY183&gt;=Suspension01Desde),(BY183&lt;=Suspension01Hasta)),"Umbral_Externo",AND((BW183&gt;=Suspension01Desde),(BW183&lt;=Suspension01Hasta),(BY183&gt;=Suspension01Desde),(BY183&gt;=Suspension01Hasta)),"Umbral_Tardío")</f>
        <v>No_Umbral</v>
      </c>
      <c r="CA183" s="43" cm="1">
        <f t="array" ref="CA183">_xlfn.IFS(BZ183="Umbral_Anticipado",$BI183-Suspension01Desde+1,BZ183="Umbral_Interno",Suspension01Hasta-Suspension01Desde+1,BZ183="Umbral_Externo",BY183-$BH183+1,BZ183="Umbral_Tardío",Suspension01Hasta-$BH183+1,BZ183="No_Umbral",0)</f>
        <v>0</v>
      </c>
      <c r="CB183" s="42" cm="1">
        <f t="array" ref="CB183">_xlfn.IFS(BZ183="Umbral_Anticipado",Suspension01Hasta+CA183,BZ183="Umbral_Interno",BY183+CA183,BZ183="Umbral_Externo",Suspension01Hasta+CA183,BZ183="Umbral_Tardío",BY183+CA183,BZ183="No_Umbral",BY183)</f>
        <v>44889</v>
      </c>
      <c r="CC183" s="42" t="str" cm="1">
        <f t="array" ref="CC183">_xlfn.IFS(AND((BW183&lt;Suspension02Desde),(BW183&lt;Suspension02Hasta),(CB183&lt;Suspension02Desde),(CB183&lt;Suspension02Hasta)),"No_Umbral",AND((BW183&gt;Suspension02Desde),(BW183&gt;Suspension02Hasta),(CB183&gt;Suspension02Desde),(CB183&gt;Suspension02Hasta)),"No_Umbral",AND((BW183&lt;=Suspension02Desde),(BW183&lt;=Suspension02Hasta),(CB183&gt;=Suspension02Desde),(CB183&lt;=Suspension02Hasta)),"Umbral_Anticipado",AND((BW183&lt;=Suspension02Desde),(BW183&lt;=Suspension02Hasta),(CB183&gt;=Suspension02Desde),(CB183&gt;=Suspension02Hasta)),"Umbral_Interno",AND((BW183&gt;=Suspension02Desde),(BW183&lt;=Suspension02Hasta),(CB183&gt;=Suspension02Desde),(CB183&lt;=Suspension02Hasta)),"Umbral_Externo",AND((BW183&gt;=Suspension02Desde),(BW183&lt;=Suspension02Hasta),(CB183&gt;=Suspension02Desde),(CB183&gt;=Suspension02Hasta)),"Umbral_Tardío")</f>
        <v>Umbral_Interno</v>
      </c>
      <c r="CD183" s="43" cm="1">
        <f t="array" ref="CD183">_xlfn.IFS(CC183="Umbral_Anticipado",CB183-Suspension02Desde+1,CC183="Umbral_Interno",Suspension02Hasta-Suspension02Desde+1,CC183="Umbral_Externo",CB183-$BH183+1,CC183="Umbral_Tardío",Suspension02Hasta-$BH183+1,CC183="No_Umbral",0)</f>
        <v>484</v>
      </c>
      <c r="CE183" s="41" cm="1">
        <f t="array" ref="CE183">_xlfn.IFS(CC183="Umbral_Anticipado",Suspension02Hasta+CD183,CC183="Umbral_Interno",CB183+CD183,CC183="Umbral_Externo",Suspension02Hasta+CD183,CC183="Umbral_Tardío",CB183+CD183,CC183="No_Umbral",CB183)</f>
        <v>45373</v>
      </c>
      <c r="CF183" s="40">
        <f t="shared" si="33"/>
        <v>45373</v>
      </c>
    </row>
    <row r="184" spans="1:84" s="23" customFormat="1" ht="20.25" customHeight="1">
      <c r="A184" s="77" t="s">
        <v>1938</v>
      </c>
      <c r="B184" s="77" t="str">
        <f t="shared" si="34"/>
        <v>2017</v>
      </c>
      <c r="C184" s="77" t="s">
        <v>1939</v>
      </c>
      <c r="D184" s="77" t="s">
        <v>150</v>
      </c>
      <c r="E184" s="77" t="s">
        <v>129</v>
      </c>
      <c r="F184" s="77" t="s">
        <v>130</v>
      </c>
      <c r="G184" s="201">
        <v>43088</v>
      </c>
      <c r="H184" s="201">
        <v>43778</v>
      </c>
      <c r="I184" s="77" t="s">
        <v>131</v>
      </c>
      <c r="J184" s="77" t="s">
        <v>111</v>
      </c>
      <c r="K184" s="78">
        <v>45416</v>
      </c>
      <c r="L184" s="77" t="str">
        <f>VLOOKUP(MONTH($K184),TablaMeses[],2,FALSE)</f>
        <v>05 MAYO</v>
      </c>
      <c r="M184" s="77">
        <f t="shared" si="40"/>
        <v>2024</v>
      </c>
      <c r="N184" s="77" t="s">
        <v>1940</v>
      </c>
      <c r="O184" s="201">
        <v>44873</v>
      </c>
      <c r="P184" s="77" t="s">
        <v>219</v>
      </c>
      <c r="Q184" s="77" t="s">
        <v>1941</v>
      </c>
      <c r="R184" s="201" t="s">
        <v>1718</v>
      </c>
      <c r="S184" s="77" t="s">
        <v>1942</v>
      </c>
      <c r="T184" s="77" t="s">
        <v>1943</v>
      </c>
      <c r="U184" s="201">
        <v>45083</v>
      </c>
      <c r="V184" s="77" t="s">
        <v>1944</v>
      </c>
      <c r="W184" s="77"/>
      <c r="X184" s="201"/>
      <c r="Y184" s="77"/>
      <c r="Z184" s="201"/>
      <c r="AA184" s="77"/>
      <c r="AB184" s="201"/>
      <c r="AC184" s="79">
        <v>44996</v>
      </c>
      <c r="AD184" s="77"/>
      <c r="AE184" s="77" t="s">
        <v>101</v>
      </c>
      <c r="AF184" s="77" t="s">
        <v>1945</v>
      </c>
      <c r="AG184" s="87" t="s">
        <v>1946</v>
      </c>
      <c r="AH184" s="77" t="s">
        <v>1947</v>
      </c>
      <c r="AI184" s="78">
        <v>44996</v>
      </c>
      <c r="AJ184" s="77" t="s">
        <v>1948</v>
      </c>
      <c r="AK184" s="77" t="s">
        <v>399</v>
      </c>
      <c r="AL184" s="77"/>
      <c r="AM184" s="78"/>
      <c r="AN184" s="77"/>
      <c r="AO184" s="77"/>
      <c r="AP184" s="77"/>
      <c r="AQ184" s="77"/>
      <c r="AR184" s="78"/>
      <c r="AS184" s="77"/>
      <c r="AT184" s="78" t="s">
        <v>1949</v>
      </c>
      <c r="AU184" s="78" t="s">
        <v>1035</v>
      </c>
      <c r="AV184" s="78">
        <v>45785</v>
      </c>
      <c r="AW184" s="77">
        <f t="shared" si="35"/>
        <v>19</v>
      </c>
      <c r="AX184" s="77">
        <f t="shared" si="39"/>
        <v>2025</v>
      </c>
      <c r="AY184" s="77" t="s">
        <v>103</v>
      </c>
      <c r="AZ184" s="81" t="s">
        <v>1950</v>
      </c>
      <c r="BC184" s="38" t="s">
        <v>733</v>
      </c>
      <c r="BD184" s="38" t="s">
        <v>857</v>
      </c>
      <c r="BE184" s="38">
        <v>120</v>
      </c>
      <c r="BF184" s="38">
        <v>60</v>
      </c>
      <c r="BG184" s="38">
        <v>730</v>
      </c>
      <c r="BH184" s="40">
        <f t="shared" si="27"/>
        <v>43778</v>
      </c>
      <c r="BI184" s="41">
        <f t="shared" si="28"/>
        <v>43898</v>
      </c>
      <c r="BJ184" s="42" t="str" cm="1">
        <f t="array" ref="BJ184">_xlfn.IFS(AND((BH184&lt;Suspension01Desde),(BH184&lt;Suspension01Hasta),(BI184&lt;Suspension01Desde),(BI184&lt;Suspension01Hasta)),"No_Umbral",AND((BH184&gt;Suspension01Desde),(BH184&gt;Suspension01Hasta),(BI184&gt;Suspension01Desde),(BI184&gt;Suspension01Hasta)),"No_Umbral",AND((BH184&lt;=Suspension01Desde),(BH184&lt;=Suspension01Hasta),(BI184&gt;=Suspension01Desde),(BI184&lt;=Suspension01Hasta)),"Umbral_Anticipado",AND((BH184&lt;=Suspension01Desde),(BH184&lt;=Suspension01Hasta),(BI184&gt;=Suspension01Desde),(BI184&gt;=Suspension01Hasta)),"Umbral_Interno",AND((BH184&gt;=Suspension01Desde),(BH184&lt;=Suspension01Hasta),(BI184&gt;=Suspension01Desde),(BI184&lt;=Suspension01Hasta)),"Umbral_Externo",AND((BH184&gt;=Suspension01Desde),(BH184&lt;=Suspension01Hasta),(BI184&gt;=Suspension01Desde),(BI184&gt;=Suspension01Hasta)),"Umbral_Tardío")</f>
        <v>No_Umbral</v>
      </c>
      <c r="BK184" s="43" cm="1">
        <f t="array" ref="BK184">_xlfn.IFS(BJ184="Umbral_Anticipado",$BI184-Suspension01Desde+1,BJ184="Umbral_Interno",Suspension01Hasta-Suspension01Desde+1,BJ184="Umbral_Externo",BI184-$BH184+1,BJ184="Umbral_Tardío",Suspension01Hasta-$BH184+1,BJ184="No_Umbral",0)</f>
        <v>0</v>
      </c>
      <c r="BL184" s="42" cm="1">
        <f t="array" ref="BL184">_xlfn.IFS(BJ184="Umbral_Anticipado",Suspension01Hasta+BK184,BJ184="Umbral_Interno",BI184+BK184,BJ184="Umbral_Externo",Suspension01Hasta+BK184,BJ184="Umbral_Tardío",BI184+BK184,BJ184="No_Umbral",BI184)</f>
        <v>43898</v>
      </c>
      <c r="BM184" s="42" t="str" cm="1">
        <f t="array" ref="BM184">_xlfn.IFS(AND((BH184&lt;Suspension02Desde),(BH184&lt;Suspension02Hasta),(BL184&lt;Suspension02Desde),(BL184&lt;Suspension02Hasta)),"No_Umbral",AND((BH184&gt;Suspension02Desde),(BH184&gt;Suspension02Hasta),(BL184&gt;Suspension02Desde),(BL184&gt;Suspension02Hasta)),"No_Umbral",AND((BH184&lt;=Suspension02Desde),(BH184&lt;=Suspension02Hasta),(BL184&gt;=Suspension02Desde),(BL184&lt;=Suspension02Hasta)),"Umbral_Anticipado",AND((BH184&lt;=Suspension02Desde),(BH184&lt;=Suspension02Hasta),(BL184&gt;=Suspension02Desde),(BL184&gt;=Suspension02Hasta)),"Umbral_Interno",AND((BH184&gt;=Suspension02Desde),(BH184&lt;=Suspension02Hasta),(BL184&gt;=Suspension02Desde),(BL184&lt;=Suspension02Hasta)),"Umbral_Externo",AND((BH184&gt;=Suspension02Desde),(BH184&lt;=Suspension02Hasta),(BL184&gt;=Suspension02Desde),(BL184&gt;=Suspension02Hasta)),"Umbral_Tardío")</f>
        <v>No_Umbral</v>
      </c>
      <c r="BN184" s="43" cm="1">
        <f t="array" ref="BN184">_xlfn.IFS(BM184="Umbral_Anticipado",BL184-Suspension02Desde+1,BM184="Umbral_Interno",Suspension02Hasta-Suspension02Desde+1,BM184="Umbral_Externo",BL184-$BH184+1,BM184="Umbral_Tardío",Suspension02Hasta-$BH184+1,BM184="No_Umbral",0)</f>
        <v>0</v>
      </c>
      <c r="BO184" s="41" cm="1">
        <f t="array" ref="BO184">_xlfn.IFS(BM184="Umbral_Anticipado",Suspension02Hasta+BN184,BM184="Umbral_Interno",BL184+BN184,BM184="Umbral_Externo",Suspension02Hasta+BN184,BM184="Umbral_Tardío",BL184+BN184,BM184="No_Umbral",BL184)</f>
        <v>43898</v>
      </c>
      <c r="BP184" s="40">
        <f t="shared" si="29"/>
        <v>43899</v>
      </c>
      <c r="BQ184" s="41">
        <f t="shared" si="30"/>
        <v>43958</v>
      </c>
      <c r="BR184" s="42" t="str" cm="1">
        <f t="array" ref="BR184">_xlfn.IFS(AND((BO184&lt;Suspension01Desde),(BO184&lt;Suspension01Hasta),(BQ184&lt;Suspension01Desde),(BQ184&lt;Suspension01Hasta)),"No_Umbral",AND((BO184&gt;Suspension01Desde),(BO184&gt;Suspension01Hasta),(BQ184&gt;Suspension01Desde),(BQ184&gt;Suspension01Hasta)),"No_Umbral",AND((BO184&lt;=Suspension01Desde),(BO184&lt;=Suspension01Hasta),(BQ184&gt;=Suspension01Desde),(BQ184&lt;=Suspension01Hasta)),"Umbral_Anticipado",AND((BO184&lt;=Suspension01Desde),(BO184&lt;=Suspension01Hasta),(BQ184&gt;=Suspension01Desde),(BQ184&gt;=Suspension01Hasta)),"Umbral_Interno",AND((BO184&gt;=Suspension01Desde),(BO184&lt;=Suspension01Hasta),(BQ184&gt;=Suspension01Desde),(BQ184&lt;=Suspension01Hasta)),"Umbral_Externo",AND((BO184&gt;=Suspension01Desde),(BO184&lt;=Suspension01Hasta),(BQ184&gt;=Suspension01Desde),(BQ184&gt;=Suspension01Hasta)),"Umbral_Tardío")</f>
        <v>Umbral_Anticipado</v>
      </c>
      <c r="BS184" s="43" cm="1">
        <f t="array" ref="BS184">_xlfn.IFS(BR184="Umbral_Anticipado",$BQ184-Suspension01Desde+1,BR184="Umbral_Interno",Suspension01Hasta-Suspension01Desde+1,BR184="Umbral_Externo",BQ184-$BO184+1,BR184="Umbral_Tardío",Suspension01Hasta-$BO184+1,BR184="No_Umbral",0)</f>
        <v>35</v>
      </c>
      <c r="BT184" s="42" cm="1">
        <f t="array" ref="BT184">_xlfn.IFS(BR184="Umbral_Anticipado",Suspension01Hasta+BS184,BR184="Umbral_Interno",BQ184+BS184,BR184="Umbral_Externo",Suspension01Hasta+BS184,BR184="Umbral_Tardío",BQ184+BS184,BR184="No_Umbral",BQ184)</f>
        <v>44170</v>
      </c>
      <c r="BU184" s="42" t="str" cm="1">
        <f t="array" ref="BU184">_xlfn.IFS(AND((BO184&lt;Suspension02Desde),(BO184&lt;Suspension02Hasta),(BT184&lt;Suspension02Desde),(BT184&lt;Suspension02Hasta)),"No_Umbral",AND((BO184&gt;Suspension02Desde),(BO184&gt;Suspension02Hasta),(BT184&gt;Suspension02Desde),(BT184&gt;Suspension02Hasta)),"No_Umbral",AND((BO184&lt;=Suspension02Desde),(BO184&lt;=Suspension02Hasta),(BT184&gt;=Suspension02Desde),(BT184&lt;=Suspension02Hasta)),"Umbral_Anticipado",AND((BO184&lt;=Suspension02Desde),(BO184&lt;=Suspension02Hasta),(BT184&gt;=Suspension02Desde),(BT184&gt;=Suspension02Hasta)),"Umbral_Interno",AND((BO184&gt;=Suspension02Desde),(BO184&lt;=Suspension02Hasta),(BT184&gt;=Suspension02Desde),(BT184&lt;=Suspension02Hasta)),"Umbral_Externo",AND((BO184&gt;=Suspension02Desde),(BO184&lt;=Suspension02Hasta),(BT184&gt;=Suspension02Desde),(BT184&gt;=Suspension02Hasta)),"Umbral_Tardío")</f>
        <v>No_Umbral</v>
      </c>
      <c r="BV184" s="43" cm="1">
        <f t="array" ref="BV184">_xlfn.IFS(BU184="Umbral_Anticipado",BT184-Suspension02Desde+1,BU184="Umbral_Interno",Suspension02Hasta-Suspension02Desde+1,BU184="Umbral_Externo",BT184-$BO184+1,BU184="Umbral_Tardío",Suspension02Hasta-$BO184+1,BU184="No_Umbral",0)</f>
        <v>0</v>
      </c>
      <c r="BW184" s="41" cm="1">
        <f t="array" ref="BW184">_xlfn.IFS(BU184="Umbral_Anticipado",Suspension02Hasta+BV184,BU184="Umbral_Interno",BT184+BV184,BU184="Umbral_Externo",Suspension02Hasta+BV184,BU184="Umbral_Tardío",BT184+BV184,BU184="No_Umbral",BT184)</f>
        <v>44170</v>
      </c>
      <c r="BX184" s="40">
        <f t="shared" si="31"/>
        <v>44170</v>
      </c>
      <c r="BY184" s="41">
        <f t="shared" si="32"/>
        <v>44900</v>
      </c>
      <c r="BZ184" s="42" t="str" cm="1">
        <f t="array" ref="BZ184">_xlfn.IFS(AND((BW184&lt;Suspension01Desde),(BW184&lt;Suspension01Hasta),(BY184&lt;Suspension01Desde),(BY184&lt;Suspension01Hasta)),"No_Umbral",AND((BW184&gt;Suspension01Desde),(BW184&gt;Suspension01Hasta),(BY184&gt;Suspension01Desde),(BY184&gt;Suspension01Hasta)),"No_Umbral",AND((BW184&lt;=Suspension01Desde),(BW184&lt;=Suspension01Hasta),(BY184&gt;=Suspension01Desde),(BY184&lt;=Suspension01Hasta)),"Umbral_Anticipado",AND((BW184&lt;=Suspension01Desde),(BW184&lt;=Suspension01Hasta),(BY184&gt;=Suspension01Desde),(BY184&gt;=Suspension01Hasta)),"Umbral_Interno",AND((BW184&gt;=Suspension01Desde),(BW184&lt;=Suspension01Hasta),(BY184&gt;=Suspension01Desde),(BY184&lt;=Suspension01Hasta)),"Umbral_Externo",AND((BW184&gt;=Suspension01Desde),(BW184&lt;=Suspension01Hasta),(BY184&gt;=Suspension01Desde),(BY184&gt;=Suspension01Hasta)),"Umbral_Tardío")</f>
        <v>No_Umbral</v>
      </c>
      <c r="CA184" s="43" cm="1">
        <f t="array" ref="CA184">_xlfn.IFS(BZ184="Umbral_Anticipado",$BI184-Suspension01Desde+1,BZ184="Umbral_Interno",Suspension01Hasta-Suspension01Desde+1,BZ184="Umbral_Externo",BY184-$BH184+1,BZ184="Umbral_Tardío",Suspension01Hasta-$BH184+1,BZ184="No_Umbral",0)</f>
        <v>0</v>
      </c>
      <c r="CB184" s="42" cm="1">
        <f t="array" ref="CB184">_xlfn.IFS(BZ184="Umbral_Anticipado",Suspension01Hasta+CA184,BZ184="Umbral_Interno",BY184+CA184,BZ184="Umbral_Externo",Suspension01Hasta+CA184,BZ184="Umbral_Tardío",BY184+CA184,BZ184="No_Umbral",BY184)</f>
        <v>44900</v>
      </c>
      <c r="CC184" s="42" t="str" cm="1">
        <f t="array" ref="CC184">_xlfn.IFS(AND((BW184&lt;Suspension02Desde),(BW184&lt;Suspension02Hasta),(CB184&lt;Suspension02Desde),(CB184&lt;Suspension02Hasta)),"No_Umbral",AND((BW184&gt;Suspension02Desde),(BW184&gt;Suspension02Hasta),(CB184&gt;Suspension02Desde),(CB184&gt;Suspension02Hasta)),"No_Umbral",AND((BW184&lt;=Suspension02Desde),(BW184&lt;=Suspension02Hasta),(CB184&gt;=Suspension02Desde),(CB184&lt;=Suspension02Hasta)),"Umbral_Anticipado",AND((BW184&lt;=Suspension02Desde),(BW184&lt;=Suspension02Hasta),(CB184&gt;=Suspension02Desde),(CB184&gt;=Suspension02Hasta)),"Umbral_Interno",AND((BW184&gt;=Suspension02Desde),(BW184&lt;=Suspension02Hasta),(CB184&gt;=Suspension02Desde),(CB184&lt;=Suspension02Hasta)),"Umbral_Externo",AND((BW184&gt;=Suspension02Desde),(BW184&lt;=Suspension02Hasta),(CB184&gt;=Suspension02Desde),(CB184&gt;=Suspension02Hasta)),"Umbral_Tardío")</f>
        <v>Umbral_Interno</v>
      </c>
      <c r="CD184" s="43" cm="1">
        <f t="array" ref="CD184">_xlfn.IFS(CC184="Umbral_Anticipado",CB184-Suspension02Desde+1,CC184="Umbral_Interno",Suspension02Hasta-Suspension02Desde+1,CC184="Umbral_Externo",CB184-$BH184+1,CC184="Umbral_Tardío",Suspension02Hasta-$BH184+1,CC184="No_Umbral",0)</f>
        <v>484</v>
      </c>
      <c r="CE184" s="41" cm="1">
        <f t="array" ref="CE184">_xlfn.IFS(CC184="Umbral_Anticipado",Suspension02Hasta+CD184,CC184="Umbral_Interno",CB184+CD184,CC184="Umbral_Externo",Suspension02Hasta+CD184,CC184="Umbral_Tardío",CB184+CD184,CC184="No_Umbral",CB184)</f>
        <v>45384</v>
      </c>
      <c r="CF184" s="40">
        <f t="shared" si="33"/>
        <v>45384</v>
      </c>
    </row>
    <row r="185" spans="1:84" s="23" customFormat="1" ht="20.25" customHeight="1">
      <c r="A185" s="77" t="s">
        <v>1951</v>
      </c>
      <c r="B185" s="77" t="str">
        <f t="shared" si="34"/>
        <v>2019</v>
      </c>
      <c r="C185" s="77" t="s">
        <v>1952</v>
      </c>
      <c r="D185" s="77" t="s">
        <v>1953</v>
      </c>
      <c r="E185" s="77" t="s">
        <v>1954</v>
      </c>
      <c r="F185" s="104" t="s">
        <v>1073</v>
      </c>
      <c r="G185" s="201">
        <v>43718</v>
      </c>
      <c r="H185" s="201">
        <v>43778</v>
      </c>
      <c r="I185" s="77" t="s">
        <v>131</v>
      </c>
      <c r="J185" s="77" t="s">
        <v>111</v>
      </c>
      <c r="K185" s="78">
        <v>45416</v>
      </c>
      <c r="L185" s="77" t="str">
        <f>VLOOKUP(MONTH($K185),TablaMeses[],2,FALSE)</f>
        <v>05 MAYO</v>
      </c>
      <c r="M185" s="77">
        <f t="shared" si="40"/>
        <v>2024</v>
      </c>
      <c r="N185" s="77" t="s">
        <v>1955</v>
      </c>
      <c r="O185" s="201">
        <v>44630</v>
      </c>
      <c r="P185" s="77" t="s">
        <v>1956</v>
      </c>
      <c r="Q185" s="77" t="s">
        <v>135</v>
      </c>
      <c r="R185" s="201" t="s">
        <v>532</v>
      </c>
      <c r="S185" s="77" t="s">
        <v>1957</v>
      </c>
      <c r="T185" s="77" t="s">
        <v>1958</v>
      </c>
      <c r="U185" s="201" t="s">
        <v>1959</v>
      </c>
      <c r="V185" s="77" t="s">
        <v>1960</v>
      </c>
      <c r="W185" s="77"/>
      <c r="X185" s="201"/>
      <c r="Y185" s="77" t="s">
        <v>1961</v>
      </c>
      <c r="Z185" s="201" t="s">
        <v>1962</v>
      </c>
      <c r="AA185" s="77" t="s">
        <v>1963</v>
      </c>
      <c r="AB185" s="201" t="s">
        <v>152</v>
      </c>
      <c r="AC185" s="79" t="s">
        <v>1859</v>
      </c>
      <c r="AD185" s="77" t="s">
        <v>101</v>
      </c>
      <c r="AE185" s="77"/>
      <c r="AF185" s="77"/>
      <c r="AG185" s="87" t="s">
        <v>1964</v>
      </c>
      <c r="AH185" s="77"/>
      <c r="AI185" s="78"/>
      <c r="AJ185" s="77"/>
      <c r="AK185" s="77"/>
      <c r="AL185" s="77"/>
      <c r="AM185" s="78"/>
      <c r="AN185" s="77"/>
      <c r="AO185" s="77"/>
      <c r="AP185" s="77"/>
      <c r="AQ185" s="77"/>
      <c r="AR185" s="78"/>
      <c r="AS185" s="77"/>
      <c r="AT185" s="78"/>
      <c r="AU185" s="78"/>
      <c r="AV185" s="78">
        <v>45785</v>
      </c>
      <c r="AW185" s="77">
        <f t="shared" si="35"/>
        <v>19</v>
      </c>
      <c r="AX185" s="77">
        <f t="shared" ref="AX185:AX216" si="41">YEAR($AV185)</f>
        <v>2025</v>
      </c>
      <c r="AY185" s="77" t="s">
        <v>103</v>
      </c>
      <c r="AZ185" s="81" t="s">
        <v>1965</v>
      </c>
      <c r="BC185" s="38" t="s">
        <v>733</v>
      </c>
      <c r="BD185" s="38" t="s">
        <v>857</v>
      </c>
      <c r="BE185" s="38">
        <v>120</v>
      </c>
      <c r="BF185" s="38">
        <v>60</v>
      </c>
      <c r="BG185" s="38">
        <v>730</v>
      </c>
      <c r="BH185" s="40">
        <f t="shared" si="27"/>
        <v>43778</v>
      </c>
      <c r="BI185" s="41">
        <f t="shared" si="28"/>
        <v>43898</v>
      </c>
      <c r="BJ185" s="42" t="str" cm="1">
        <f t="array" ref="BJ185">_xlfn.IFS(AND((BH185&lt;Suspension01Desde),(BH185&lt;Suspension01Hasta),(BI185&lt;Suspension01Desde),(BI185&lt;Suspension01Hasta)),"No_Umbral",AND((BH185&gt;Suspension01Desde),(BH185&gt;Suspension01Hasta),(BI185&gt;Suspension01Desde),(BI185&gt;Suspension01Hasta)),"No_Umbral",AND((BH185&lt;=Suspension01Desde),(BH185&lt;=Suspension01Hasta),(BI185&gt;=Suspension01Desde),(BI185&lt;=Suspension01Hasta)),"Umbral_Anticipado",AND((BH185&lt;=Suspension01Desde),(BH185&lt;=Suspension01Hasta),(BI185&gt;=Suspension01Desde),(BI185&gt;=Suspension01Hasta)),"Umbral_Interno",AND((BH185&gt;=Suspension01Desde),(BH185&lt;=Suspension01Hasta),(BI185&gt;=Suspension01Desde),(BI185&lt;=Suspension01Hasta)),"Umbral_Externo",AND((BH185&gt;=Suspension01Desde),(BH185&lt;=Suspension01Hasta),(BI185&gt;=Suspension01Desde),(BI185&gt;=Suspension01Hasta)),"Umbral_Tardío")</f>
        <v>No_Umbral</v>
      </c>
      <c r="BK185" s="43" cm="1">
        <f t="array" ref="BK185">_xlfn.IFS(BJ185="Umbral_Anticipado",$BI185-Suspension01Desde+1,BJ185="Umbral_Interno",Suspension01Hasta-Suspension01Desde+1,BJ185="Umbral_Externo",BI185-$BH185+1,BJ185="Umbral_Tardío",Suspension01Hasta-$BH185+1,BJ185="No_Umbral",0)</f>
        <v>0</v>
      </c>
      <c r="BL185" s="42" cm="1">
        <f t="array" ref="BL185">_xlfn.IFS(BJ185="Umbral_Anticipado",Suspension01Hasta+BK185,BJ185="Umbral_Interno",BI185+BK185,BJ185="Umbral_Externo",Suspension01Hasta+BK185,BJ185="Umbral_Tardío",BI185+BK185,BJ185="No_Umbral",BI185)</f>
        <v>43898</v>
      </c>
      <c r="BM185" s="42" t="str" cm="1">
        <f t="array" ref="BM185">_xlfn.IFS(AND((BH185&lt;Suspension02Desde),(BH185&lt;Suspension02Hasta),(BL185&lt;Suspension02Desde),(BL185&lt;Suspension02Hasta)),"No_Umbral",AND((BH185&gt;Suspension02Desde),(BH185&gt;Suspension02Hasta),(BL185&gt;Suspension02Desde),(BL185&gt;Suspension02Hasta)),"No_Umbral",AND((BH185&lt;=Suspension02Desde),(BH185&lt;=Suspension02Hasta),(BL185&gt;=Suspension02Desde),(BL185&lt;=Suspension02Hasta)),"Umbral_Anticipado",AND((BH185&lt;=Suspension02Desde),(BH185&lt;=Suspension02Hasta),(BL185&gt;=Suspension02Desde),(BL185&gt;=Suspension02Hasta)),"Umbral_Interno",AND((BH185&gt;=Suspension02Desde),(BH185&lt;=Suspension02Hasta),(BL185&gt;=Suspension02Desde),(BL185&lt;=Suspension02Hasta)),"Umbral_Externo",AND((BH185&gt;=Suspension02Desde),(BH185&lt;=Suspension02Hasta),(BL185&gt;=Suspension02Desde),(BL185&gt;=Suspension02Hasta)),"Umbral_Tardío")</f>
        <v>No_Umbral</v>
      </c>
      <c r="BN185" s="43" cm="1">
        <f t="array" ref="BN185">_xlfn.IFS(BM185="Umbral_Anticipado",BL185-Suspension02Desde+1,BM185="Umbral_Interno",Suspension02Hasta-Suspension02Desde+1,BM185="Umbral_Externo",BL185-$BH185+1,BM185="Umbral_Tardío",Suspension02Hasta-$BH185+1,BM185="No_Umbral",0)</f>
        <v>0</v>
      </c>
      <c r="BO185" s="41" cm="1">
        <f t="array" ref="BO185">_xlfn.IFS(BM185="Umbral_Anticipado",Suspension02Hasta+BN185,BM185="Umbral_Interno",BL185+BN185,BM185="Umbral_Externo",Suspension02Hasta+BN185,BM185="Umbral_Tardío",BL185+BN185,BM185="No_Umbral",BL185)</f>
        <v>43898</v>
      </c>
      <c r="BP185" s="40">
        <f t="shared" si="29"/>
        <v>43899</v>
      </c>
      <c r="BQ185" s="41">
        <f t="shared" si="30"/>
        <v>43958</v>
      </c>
      <c r="BR185" s="42" t="str" cm="1">
        <f t="array" ref="BR185">_xlfn.IFS(AND((BO185&lt;Suspension01Desde),(BO185&lt;Suspension01Hasta),(BQ185&lt;Suspension01Desde),(BQ185&lt;Suspension01Hasta)),"No_Umbral",AND((BO185&gt;Suspension01Desde),(BO185&gt;Suspension01Hasta),(BQ185&gt;Suspension01Desde),(BQ185&gt;Suspension01Hasta)),"No_Umbral",AND((BO185&lt;=Suspension01Desde),(BO185&lt;=Suspension01Hasta),(BQ185&gt;=Suspension01Desde),(BQ185&lt;=Suspension01Hasta)),"Umbral_Anticipado",AND((BO185&lt;=Suspension01Desde),(BO185&lt;=Suspension01Hasta),(BQ185&gt;=Suspension01Desde),(BQ185&gt;=Suspension01Hasta)),"Umbral_Interno",AND((BO185&gt;=Suspension01Desde),(BO185&lt;=Suspension01Hasta),(BQ185&gt;=Suspension01Desde),(BQ185&lt;=Suspension01Hasta)),"Umbral_Externo",AND((BO185&gt;=Suspension01Desde),(BO185&lt;=Suspension01Hasta),(BQ185&gt;=Suspension01Desde),(BQ185&gt;=Suspension01Hasta)),"Umbral_Tardío")</f>
        <v>Umbral_Anticipado</v>
      </c>
      <c r="BS185" s="43" cm="1">
        <f t="array" ref="BS185">_xlfn.IFS(BR185="Umbral_Anticipado",$BQ185-Suspension01Desde+1,BR185="Umbral_Interno",Suspension01Hasta-Suspension01Desde+1,BR185="Umbral_Externo",BQ185-$BO185+1,BR185="Umbral_Tardío",Suspension01Hasta-$BO185+1,BR185="No_Umbral",0)</f>
        <v>35</v>
      </c>
      <c r="BT185" s="42" cm="1">
        <f t="array" ref="BT185">_xlfn.IFS(BR185="Umbral_Anticipado",Suspension01Hasta+BS185,BR185="Umbral_Interno",BQ185+BS185,BR185="Umbral_Externo",Suspension01Hasta+BS185,BR185="Umbral_Tardío",BQ185+BS185,BR185="No_Umbral",BQ185)</f>
        <v>44170</v>
      </c>
      <c r="BU185" s="42" t="str" cm="1">
        <f t="array" ref="BU185">_xlfn.IFS(AND((BO185&lt;Suspension02Desde),(BO185&lt;Suspension02Hasta),(BT185&lt;Suspension02Desde),(BT185&lt;Suspension02Hasta)),"No_Umbral",AND((BO185&gt;Suspension02Desde),(BO185&gt;Suspension02Hasta),(BT185&gt;Suspension02Desde),(BT185&gt;Suspension02Hasta)),"No_Umbral",AND((BO185&lt;=Suspension02Desde),(BO185&lt;=Suspension02Hasta),(BT185&gt;=Suspension02Desde),(BT185&lt;=Suspension02Hasta)),"Umbral_Anticipado",AND((BO185&lt;=Suspension02Desde),(BO185&lt;=Suspension02Hasta),(BT185&gt;=Suspension02Desde),(BT185&gt;=Suspension02Hasta)),"Umbral_Interno",AND((BO185&gt;=Suspension02Desde),(BO185&lt;=Suspension02Hasta),(BT185&gt;=Suspension02Desde),(BT185&lt;=Suspension02Hasta)),"Umbral_Externo",AND((BO185&gt;=Suspension02Desde),(BO185&lt;=Suspension02Hasta),(BT185&gt;=Suspension02Desde),(BT185&gt;=Suspension02Hasta)),"Umbral_Tardío")</f>
        <v>No_Umbral</v>
      </c>
      <c r="BV185" s="43" cm="1">
        <f t="array" ref="BV185">_xlfn.IFS(BU185="Umbral_Anticipado",BT185-Suspension02Desde+1,BU185="Umbral_Interno",Suspension02Hasta-Suspension02Desde+1,BU185="Umbral_Externo",BT185-$BO185+1,BU185="Umbral_Tardío",Suspension02Hasta-$BO185+1,BU185="No_Umbral",0)</f>
        <v>0</v>
      </c>
      <c r="BW185" s="41" cm="1">
        <f t="array" ref="BW185">_xlfn.IFS(BU185="Umbral_Anticipado",Suspension02Hasta+BV185,BU185="Umbral_Interno",BT185+BV185,BU185="Umbral_Externo",Suspension02Hasta+BV185,BU185="Umbral_Tardío",BT185+BV185,BU185="No_Umbral",BT185)</f>
        <v>44170</v>
      </c>
      <c r="BX185" s="40">
        <f t="shared" si="31"/>
        <v>44170</v>
      </c>
      <c r="BY185" s="41">
        <f t="shared" si="32"/>
        <v>44900</v>
      </c>
      <c r="BZ185" s="42" t="str" cm="1">
        <f t="array" ref="BZ185">_xlfn.IFS(AND((BW185&lt;Suspension01Desde),(BW185&lt;Suspension01Hasta),(BY185&lt;Suspension01Desde),(BY185&lt;Suspension01Hasta)),"No_Umbral",AND((BW185&gt;Suspension01Desde),(BW185&gt;Suspension01Hasta),(BY185&gt;Suspension01Desde),(BY185&gt;Suspension01Hasta)),"No_Umbral",AND((BW185&lt;=Suspension01Desde),(BW185&lt;=Suspension01Hasta),(BY185&gt;=Suspension01Desde),(BY185&lt;=Suspension01Hasta)),"Umbral_Anticipado",AND((BW185&lt;=Suspension01Desde),(BW185&lt;=Suspension01Hasta),(BY185&gt;=Suspension01Desde),(BY185&gt;=Suspension01Hasta)),"Umbral_Interno",AND((BW185&gt;=Suspension01Desde),(BW185&lt;=Suspension01Hasta),(BY185&gt;=Suspension01Desde),(BY185&lt;=Suspension01Hasta)),"Umbral_Externo",AND((BW185&gt;=Suspension01Desde),(BW185&lt;=Suspension01Hasta),(BY185&gt;=Suspension01Desde),(BY185&gt;=Suspension01Hasta)),"Umbral_Tardío")</f>
        <v>No_Umbral</v>
      </c>
      <c r="CA185" s="43" cm="1">
        <f t="array" ref="CA185">_xlfn.IFS(BZ185="Umbral_Anticipado",$BI185-Suspension01Desde+1,BZ185="Umbral_Interno",Suspension01Hasta-Suspension01Desde+1,BZ185="Umbral_Externo",BY185-$BH185+1,BZ185="Umbral_Tardío",Suspension01Hasta-$BH185+1,BZ185="No_Umbral",0)</f>
        <v>0</v>
      </c>
      <c r="CB185" s="42" cm="1">
        <f t="array" ref="CB185">_xlfn.IFS(BZ185="Umbral_Anticipado",Suspension01Hasta+CA185,BZ185="Umbral_Interno",BY185+CA185,BZ185="Umbral_Externo",Suspension01Hasta+CA185,BZ185="Umbral_Tardío",BY185+CA185,BZ185="No_Umbral",BY185)</f>
        <v>44900</v>
      </c>
      <c r="CC185" s="42" t="str" cm="1">
        <f t="array" ref="CC185">_xlfn.IFS(AND((BW185&lt;Suspension02Desde),(BW185&lt;Suspension02Hasta),(CB185&lt;Suspension02Desde),(CB185&lt;Suspension02Hasta)),"No_Umbral",AND((BW185&gt;Suspension02Desde),(BW185&gt;Suspension02Hasta),(CB185&gt;Suspension02Desde),(CB185&gt;Suspension02Hasta)),"No_Umbral",AND((BW185&lt;=Suspension02Desde),(BW185&lt;=Suspension02Hasta),(CB185&gt;=Suspension02Desde),(CB185&lt;=Suspension02Hasta)),"Umbral_Anticipado",AND((BW185&lt;=Suspension02Desde),(BW185&lt;=Suspension02Hasta),(CB185&gt;=Suspension02Desde),(CB185&gt;=Suspension02Hasta)),"Umbral_Interno",AND((BW185&gt;=Suspension02Desde),(BW185&lt;=Suspension02Hasta),(CB185&gt;=Suspension02Desde),(CB185&lt;=Suspension02Hasta)),"Umbral_Externo",AND((BW185&gt;=Suspension02Desde),(BW185&lt;=Suspension02Hasta),(CB185&gt;=Suspension02Desde),(CB185&gt;=Suspension02Hasta)),"Umbral_Tardío")</f>
        <v>Umbral_Interno</v>
      </c>
      <c r="CD185" s="43" cm="1">
        <f t="array" ref="CD185">_xlfn.IFS(CC185="Umbral_Anticipado",CB185-Suspension02Desde+1,CC185="Umbral_Interno",Suspension02Hasta-Suspension02Desde+1,CC185="Umbral_Externo",CB185-$BH185+1,CC185="Umbral_Tardío",Suspension02Hasta-$BH185+1,CC185="No_Umbral",0)</f>
        <v>484</v>
      </c>
      <c r="CE185" s="41" cm="1">
        <f t="array" ref="CE185">_xlfn.IFS(CC185="Umbral_Anticipado",Suspension02Hasta+CD185,CC185="Umbral_Interno",CB185+CD185,CC185="Umbral_Externo",Suspension02Hasta+CD185,CC185="Umbral_Tardío",CB185+CD185,CC185="No_Umbral",CB185)</f>
        <v>45384</v>
      </c>
      <c r="CF185" s="40">
        <f t="shared" si="33"/>
        <v>45384</v>
      </c>
    </row>
    <row r="186" spans="1:84" s="22" customFormat="1" ht="20.25" customHeight="1">
      <c r="A186" s="77" t="s">
        <v>1966</v>
      </c>
      <c r="B186" s="77" t="str">
        <f t="shared" si="34"/>
        <v>2019</v>
      </c>
      <c r="C186" s="77" t="s">
        <v>1967</v>
      </c>
      <c r="D186" s="77" t="s">
        <v>1968</v>
      </c>
      <c r="E186" s="77" t="s">
        <v>206</v>
      </c>
      <c r="F186" s="77" t="s">
        <v>109</v>
      </c>
      <c r="G186" s="201">
        <v>43721</v>
      </c>
      <c r="H186" s="201">
        <v>43781</v>
      </c>
      <c r="I186" s="77" t="s">
        <v>131</v>
      </c>
      <c r="J186" s="77" t="s">
        <v>111</v>
      </c>
      <c r="K186" s="78">
        <v>45508</v>
      </c>
      <c r="L186" s="77" t="str">
        <f>VLOOKUP(MONTH($K186),TablaMeses[],2,FALSE)</f>
        <v>08 AGOSTO</v>
      </c>
      <c r="M186" s="77">
        <f t="shared" si="40"/>
        <v>2024</v>
      </c>
      <c r="N186" s="77" t="s">
        <v>1969</v>
      </c>
      <c r="O186" s="201" t="s">
        <v>1483</v>
      </c>
      <c r="P186" s="77" t="s">
        <v>1970</v>
      </c>
      <c r="Q186" s="77" t="s">
        <v>1971</v>
      </c>
      <c r="R186" s="201" t="s">
        <v>874</v>
      </c>
      <c r="S186" s="77" t="s">
        <v>1972</v>
      </c>
      <c r="T186" s="77"/>
      <c r="U186" s="201"/>
      <c r="V186" s="77"/>
      <c r="W186" s="77"/>
      <c r="X186" s="201"/>
      <c r="Y186" s="77" t="s">
        <v>1973</v>
      </c>
      <c r="Z186" s="201">
        <v>45326</v>
      </c>
      <c r="AA186" s="84" t="s">
        <v>1974</v>
      </c>
      <c r="AB186" s="201">
        <v>45355</v>
      </c>
      <c r="AC186" s="100">
        <v>45386</v>
      </c>
      <c r="AD186" s="77" t="s">
        <v>101</v>
      </c>
      <c r="AE186" s="77"/>
      <c r="AF186" s="77"/>
      <c r="AG186" s="87" t="s">
        <v>1975</v>
      </c>
      <c r="AH186" s="77"/>
      <c r="AI186" s="78"/>
      <c r="AJ186" s="77"/>
      <c r="AK186" s="77"/>
      <c r="AL186" s="77"/>
      <c r="AM186" s="78"/>
      <c r="AN186" s="77"/>
      <c r="AO186" s="77"/>
      <c r="AP186" s="77"/>
      <c r="AQ186" s="77"/>
      <c r="AR186" s="78"/>
      <c r="AS186" s="77"/>
      <c r="AT186" s="78"/>
      <c r="AU186" s="78"/>
      <c r="AV186" s="78">
        <v>45785</v>
      </c>
      <c r="AW186" s="77">
        <f t="shared" si="35"/>
        <v>19</v>
      </c>
      <c r="AX186" s="77">
        <f t="shared" si="41"/>
        <v>2025</v>
      </c>
      <c r="AY186" s="77" t="s">
        <v>103</v>
      </c>
      <c r="AZ186" s="81" t="s">
        <v>1976</v>
      </c>
      <c r="BC186" s="25" t="s">
        <v>104</v>
      </c>
      <c r="BD186" s="25" t="s">
        <v>104</v>
      </c>
      <c r="BE186" s="39">
        <v>120</v>
      </c>
      <c r="BF186" s="39">
        <v>60</v>
      </c>
      <c r="BG186" s="39">
        <v>730</v>
      </c>
      <c r="BH186" s="40">
        <f t="shared" si="27"/>
        <v>43781</v>
      </c>
      <c r="BI186" s="41">
        <f t="shared" si="28"/>
        <v>43901</v>
      </c>
      <c r="BJ186" s="42" t="str" cm="1">
        <f t="array" ref="BJ186">_xlfn.IFS(AND((BH186&lt;Suspension01Desde),(BH186&lt;Suspension01Hasta),(BI186&lt;Suspension01Desde),(BI186&lt;Suspension01Hasta)),"No_Umbral",AND((BH186&gt;Suspension01Desde),(BH186&gt;Suspension01Hasta),(BI186&gt;Suspension01Desde),(BI186&gt;Suspension01Hasta)),"No_Umbral",AND((BH186&lt;=Suspension01Desde),(BH186&lt;=Suspension01Hasta),(BI186&gt;=Suspension01Desde),(BI186&lt;=Suspension01Hasta)),"Umbral_Anticipado",AND((BH186&lt;=Suspension01Desde),(BH186&lt;=Suspension01Hasta),(BI186&gt;=Suspension01Desde),(BI186&gt;=Suspension01Hasta)),"Umbral_Interno",AND((BH186&gt;=Suspension01Desde),(BH186&lt;=Suspension01Hasta),(BI186&gt;=Suspension01Desde),(BI186&lt;=Suspension01Hasta)),"Umbral_Externo",AND((BH186&gt;=Suspension01Desde),(BH186&lt;=Suspension01Hasta),(BI186&gt;=Suspension01Desde),(BI186&gt;=Suspension01Hasta)),"Umbral_Tardío")</f>
        <v>No_Umbral</v>
      </c>
      <c r="BK186" s="43" cm="1">
        <f t="array" ref="BK186">_xlfn.IFS(BJ186="Umbral_Anticipado",$BI186-Suspension01Desde+1,BJ186="Umbral_Interno",Suspension01Hasta-Suspension01Desde+1,BJ186="Umbral_Externo",BI186-$BH186+1,BJ186="Umbral_Tardío",Suspension01Hasta-$BH186+1,BJ186="No_Umbral",0)</f>
        <v>0</v>
      </c>
      <c r="BL186" s="42" cm="1">
        <f t="array" ref="BL186">_xlfn.IFS(BJ186="Umbral_Anticipado",Suspension01Hasta+BK186,BJ186="Umbral_Interno",BI186+BK186,BJ186="Umbral_Externo",Suspension01Hasta+BK186,BJ186="Umbral_Tardío",BI186+BK186,BJ186="No_Umbral",BI186)</f>
        <v>43901</v>
      </c>
      <c r="BM186" s="42" t="str" cm="1">
        <f t="array" ref="BM186">_xlfn.IFS(AND((BH186&lt;Suspension02Desde),(BH186&lt;Suspension02Hasta),(BL186&lt;Suspension02Desde),(BL186&lt;Suspension02Hasta)),"No_Umbral",AND((BH186&gt;Suspension02Desde),(BH186&gt;Suspension02Hasta),(BL186&gt;Suspension02Desde),(BL186&gt;Suspension02Hasta)),"No_Umbral",AND((BH186&lt;=Suspension02Desde),(BH186&lt;=Suspension02Hasta),(BL186&gt;=Suspension02Desde),(BL186&lt;=Suspension02Hasta)),"Umbral_Anticipado",AND((BH186&lt;=Suspension02Desde),(BH186&lt;=Suspension02Hasta),(BL186&gt;=Suspension02Desde),(BL186&gt;=Suspension02Hasta)),"Umbral_Interno",AND((BH186&gt;=Suspension02Desde),(BH186&lt;=Suspension02Hasta),(BL186&gt;=Suspension02Desde),(BL186&lt;=Suspension02Hasta)),"Umbral_Externo",AND((BH186&gt;=Suspension02Desde),(BH186&lt;=Suspension02Hasta),(BL186&gt;=Suspension02Desde),(BL186&gt;=Suspension02Hasta)),"Umbral_Tardío")</f>
        <v>No_Umbral</v>
      </c>
      <c r="BN186" s="43" cm="1">
        <f t="array" ref="BN186">_xlfn.IFS(BM186="Umbral_Anticipado",BL186-Suspension02Desde+1,BM186="Umbral_Interno",Suspension02Hasta-Suspension02Desde+1,BM186="Umbral_Externo",BL186-$BH186+1,BM186="Umbral_Tardío",Suspension02Hasta-$BH186+1,BM186="No_Umbral",0)</f>
        <v>0</v>
      </c>
      <c r="BO186" s="41" cm="1">
        <f t="array" ref="BO186">_xlfn.IFS(BM186="Umbral_Anticipado",Suspension02Hasta+BN186,BM186="Umbral_Interno",BL186+BN186,BM186="Umbral_Externo",Suspension02Hasta+BN186,BM186="Umbral_Tardío",BL186+BN186,BM186="No_Umbral",BL186)</f>
        <v>43901</v>
      </c>
      <c r="BP186" s="40">
        <f t="shared" si="29"/>
        <v>43902</v>
      </c>
      <c r="BQ186" s="41">
        <f t="shared" si="30"/>
        <v>43961</v>
      </c>
      <c r="BR186" s="42" t="str" cm="1">
        <f t="array" ref="BR186">_xlfn.IFS(AND((BO186&lt;Suspension01Desde),(BO186&lt;Suspension01Hasta),(BQ186&lt;Suspension01Desde),(BQ186&lt;Suspension01Hasta)),"No_Umbral",AND((BO186&gt;Suspension01Desde),(BO186&gt;Suspension01Hasta),(BQ186&gt;Suspension01Desde),(BQ186&gt;Suspension01Hasta)),"No_Umbral",AND((BO186&lt;=Suspension01Desde),(BO186&lt;=Suspension01Hasta),(BQ186&gt;=Suspension01Desde),(BQ186&lt;=Suspension01Hasta)),"Umbral_Anticipado",AND((BO186&lt;=Suspension01Desde),(BO186&lt;=Suspension01Hasta),(BQ186&gt;=Suspension01Desde),(BQ186&gt;=Suspension01Hasta)),"Umbral_Interno",AND((BO186&gt;=Suspension01Desde),(BO186&lt;=Suspension01Hasta),(BQ186&gt;=Suspension01Desde),(BQ186&lt;=Suspension01Hasta)),"Umbral_Externo",AND((BO186&gt;=Suspension01Desde),(BO186&lt;=Suspension01Hasta),(BQ186&gt;=Suspension01Desde),(BQ186&gt;=Suspension01Hasta)),"Umbral_Tardío")</f>
        <v>Umbral_Anticipado</v>
      </c>
      <c r="BS186" s="43" cm="1">
        <f t="array" ref="BS186">_xlfn.IFS(BR186="Umbral_Anticipado",$BQ186-Suspension01Desde+1,BR186="Umbral_Interno",Suspension01Hasta-Suspension01Desde+1,BR186="Umbral_Externo",BQ186-$BO186+1,BR186="Umbral_Tardío",Suspension01Hasta-$BO186+1,BR186="No_Umbral",0)</f>
        <v>38</v>
      </c>
      <c r="BT186" s="42" cm="1">
        <f t="array" ref="BT186">_xlfn.IFS(BR186="Umbral_Anticipado",Suspension01Hasta+BS186,BR186="Umbral_Interno",BQ186+BS186,BR186="Umbral_Externo",Suspension01Hasta+BS186,BR186="Umbral_Tardío",BQ186+BS186,BR186="No_Umbral",BQ186)</f>
        <v>44173</v>
      </c>
      <c r="BU186" s="42" t="str" cm="1">
        <f t="array" ref="BU186">_xlfn.IFS(AND((BO186&lt;Suspension02Desde),(BO186&lt;Suspension02Hasta),(BT186&lt;Suspension02Desde),(BT186&lt;Suspension02Hasta)),"No_Umbral",AND((BO186&gt;Suspension02Desde),(BO186&gt;Suspension02Hasta),(BT186&gt;Suspension02Desde),(BT186&gt;Suspension02Hasta)),"No_Umbral",AND((BO186&lt;=Suspension02Desde),(BO186&lt;=Suspension02Hasta),(BT186&gt;=Suspension02Desde),(BT186&lt;=Suspension02Hasta)),"Umbral_Anticipado",AND((BO186&lt;=Suspension02Desde),(BO186&lt;=Suspension02Hasta),(BT186&gt;=Suspension02Desde),(BT186&gt;=Suspension02Hasta)),"Umbral_Interno",AND((BO186&gt;=Suspension02Desde),(BO186&lt;=Suspension02Hasta),(BT186&gt;=Suspension02Desde),(BT186&lt;=Suspension02Hasta)),"Umbral_Externo",AND((BO186&gt;=Suspension02Desde),(BO186&lt;=Suspension02Hasta),(BT186&gt;=Suspension02Desde),(BT186&gt;=Suspension02Hasta)),"Umbral_Tardío")</f>
        <v>No_Umbral</v>
      </c>
      <c r="BV186" s="43" cm="1">
        <f t="array" ref="BV186">_xlfn.IFS(BU186="Umbral_Anticipado",BT186-Suspension02Desde+1,BU186="Umbral_Interno",Suspension02Hasta-Suspension02Desde+1,BU186="Umbral_Externo",BT186-$BO186+1,BU186="Umbral_Tardío",Suspension02Hasta-$BO186+1,BU186="No_Umbral",0)</f>
        <v>0</v>
      </c>
      <c r="BW186" s="41" cm="1">
        <f t="array" ref="BW186">_xlfn.IFS(BU186="Umbral_Anticipado",Suspension02Hasta+BV186,BU186="Umbral_Interno",BT186+BV186,BU186="Umbral_Externo",Suspension02Hasta+BV186,BU186="Umbral_Tardío",BT186+BV186,BU186="No_Umbral",BT186)</f>
        <v>44173</v>
      </c>
      <c r="BX186" s="40">
        <f t="shared" si="31"/>
        <v>44173</v>
      </c>
      <c r="BY186" s="41">
        <f t="shared" si="32"/>
        <v>44903</v>
      </c>
      <c r="BZ186" s="42" t="str" cm="1">
        <f t="array" ref="BZ186">_xlfn.IFS(AND((BW186&lt;Suspension01Desde),(BW186&lt;Suspension01Hasta),(BY186&lt;Suspension01Desde),(BY186&lt;Suspension01Hasta)),"No_Umbral",AND((BW186&gt;Suspension01Desde),(BW186&gt;Suspension01Hasta),(BY186&gt;Suspension01Desde),(BY186&gt;Suspension01Hasta)),"No_Umbral",AND((BW186&lt;=Suspension01Desde),(BW186&lt;=Suspension01Hasta),(BY186&gt;=Suspension01Desde),(BY186&lt;=Suspension01Hasta)),"Umbral_Anticipado",AND((BW186&lt;=Suspension01Desde),(BW186&lt;=Suspension01Hasta),(BY186&gt;=Suspension01Desde),(BY186&gt;=Suspension01Hasta)),"Umbral_Interno",AND((BW186&gt;=Suspension01Desde),(BW186&lt;=Suspension01Hasta),(BY186&gt;=Suspension01Desde),(BY186&lt;=Suspension01Hasta)),"Umbral_Externo",AND((BW186&gt;=Suspension01Desde),(BW186&lt;=Suspension01Hasta),(BY186&gt;=Suspension01Desde),(BY186&gt;=Suspension01Hasta)),"Umbral_Tardío")</f>
        <v>No_Umbral</v>
      </c>
      <c r="CA186" s="43" cm="1">
        <f t="array" ref="CA186">_xlfn.IFS(BZ186="Umbral_Anticipado",$BI186-Suspension01Desde+1,BZ186="Umbral_Interno",Suspension01Hasta-Suspension01Desde+1,BZ186="Umbral_Externo",BY186-$BH186+1,BZ186="Umbral_Tardío",Suspension01Hasta-$BH186+1,BZ186="No_Umbral",0)</f>
        <v>0</v>
      </c>
      <c r="CB186" s="42" cm="1">
        <f t="array" ref="CB186">_xlfn.IFS(BZ186="Umbral_Anticipado",Suspension01Hasta+CA186,BZ186="Umbral_Interno",BY186+CA186,BZ186="Umbral_Externo",Suspension01Hasta+CA186,BZ186="Umbral_Tardío",BY186+CA186,BZ186="No_Umbral",BY186)</f>
        <v>44903</v>
      </c>
      <c r="CC186" s="42" t="str" cm="1">
        <f t="array" ref="CC186">_xlfn.IFS(AND((BW186&lt;Suspension02Desde),(BW186&lt;Suspension02Hasta),(CB186&lt;Suspension02Desde),(CB186&lt;Suspension02Hasta)),"No_Umbral",AND((BW186&gt;Suspension02Desde),(BW186&gt;Suspension02Hasta),(CB186&gt;Suspension02Desde),(CB186&gt;Suspension02Hasta)),"No_Umbral",AND((BW186&lt;=Suspension02Desde),(BW186&lt;=Suspension02Hasta),(CB186&gt;=Suspension02Desde),(CB186&lt;=Suspension02Hasta)),"Umbral_Anticipado",AND((BW186&lt;=Suspension02Desde),(BW186&lt;=Suspension02Hasta),(CB186&gt;=Suspension02Desde),(CB186&gt;=Suspension02Hasta)),"Umbral_Interno",AND((BW186&gt;=Suspension02Desde),(BW186&lt;=Suspension02Hasta),(CB186&gt;=Suspension02Desde),(CB186&lt;=Suspension02Hasta)),"Umbral_Externo",AND((BW186&gt;=Suspension02Desde),(BW186&lt;=Suspension02Hasta),(CB186&gt;=Suspension02Desde),(CB186&gt;=Suspension02Hasta)),"Umbral_Tardío")</f>
        <v>Umbral_Interno</v>
      </c>
      <c r="CD186" s="43" cm="1">
        <f t="array" ref="CD186">_xlfn.IFS(CC186="Umbral_Anticipado",CB186-Suspension02Desde+1,CC186="Umbral_Interno",Suspension02Hasta-Suspension02Desde+1,CC186="Umbral_Externo",CB186-$BH186+1,CC186="Umbral_Tardío",Suspension02Hasta-$BH186+1,CC186="No_Umbral",0)</f>
        <v>484</v>
      </c>
      <c r="CE186" s="41" cm="1">
        <f t="array" ref="CE186">_xlfn.IFS(CC186="Umbral_Anticipado",Suspension02Hasta+CD186,CC186="Umbral_Interno",CB186+CD186,CC186="Umbral_Externo",Suspension02Hasta+CD186,CC186="Umbral_Tardío",CB186+CD186,CC186="No_Umbral",CB186)</f>
        <v>45387</v>
      </c>
      <c r="CF186" s="40">
        <f t="shared" si="33"/>
        <v>45387</v>
      </c>
    </row>
    <row r="187" spans="1:84" s="22" customFormat="1" ht="20.25" customHeight="1">
      <c r="A187" s="84" t="s">
        <v>1977</v>
      </c>
      <c r="B187" s="77" t="str">
        <f t="shared" si="34"/>
        <v>2017</v>
      </c>
      <c r="C187" s="77" t="s">
        <v>1978</v>
      </c>
      <c r="D187" s="84" t="s">
        <v>1979</v>
      </c>
      <c r="E187" s="84" t="s">
        <v>129</v>
      </c>
      <c r="F187" s="77" t="s">
        <v>130</v>
      </c>
      <c r="G187" s="202">
        <v>43097</v>
      </c>
      <c r="H187" s="201">
        <v>43791</v>
      </c>
      <c r="I187" s="77" t="s">
        <v>110</v>
      </c>
      <c r="J187" s="84" t="s">
        <v>111</v>
      </c>
      <c r="K187" s="99">
        <v>45398</v>
      </c>
      <c r="L187" s="84" t="str">
        <f>VLOOKUP(MONTH($K187),TablaMeses[],2,FALSE)</f>
        <v>04 ABRIL</v>
      </c>
      <c r="M187" s="84">
        <f t="shared" si="40"/>
        <v>2024</v>
      </c>
      <c r="N187" s="84" t="s">
        <v>1980</v>
      </c>
      <c r="O187" s="202" t="s">
        <v>1981</v>
      </c>
      <c r="P187" s="84" t="s">
        <v>1982</v>
      </c>
      <c r="Q187" s="125" t="s">
        <v>1983</v>
      </c>
      <c r="R187" s="201">
        <v>45051</v>
      </c>
      <c r="S187" s="84" t="s">
        <v>1984</v>
      </c>
      <c r="T187" s="77" t="s">
        <v>1985</v>
      </c>
      <c r="U187" s="201">
        <v>45270</v>
      </c>
      <c r="V187" s="84" t="s">
        <v>1986</v>
      </c>
      <c r="W187" s="77" t="s">
        <v>1987</v>
      </c>
      <c r="X187" s="201" t="s">
        <v>1988</v>
      </c>
      <c r="Y187" s="126"/>
      <c r="Z187" s="201"/>
      <c r="AA187" s="84" t="s">
        <v>331</v>
      </c>
      <c r="AB187" s="201" t="s">
        <v>331</v>
      </c>
      <c r="AC187" s="100" t="s">
        <v>1989</v>
      </c>
      <c r="AD187" s="84"/>
      <c r="AE187" s="84" t="s">
        <v>101</v>
      </c>
      <c r="AF187" s="84" t="s">
        <v>1990</v>
      </c>
      <c r="AG187" s="101" t="s">
        <v>1991</v>
      </c>
      <c r="AH187" s="84" t="s">
        <v>1992</v>
      </c>
      <c r="AI187" s="99" t="s">
        <v>331</v>
      </c>
      <c r="AJ187" s="99">
        <v>45089</v>
      </c>
      <c r="AK187" s="77" t="s">
        <v>399</v>
      </c>
      <c r="AL187" s="84" t="s">
        <v>331</v>
      </c>
      <c r="AM187" s="99" t="s">
        <v>331</v>
      </c>
      <c r="AN187" s="84" t="s">
        <v>331</v>
      </c>
      <c r="AO187" s="84" t="s">
        <v>331</v>
      </c>
      <c r="AP187" s="84" t="s">
        <v>331</v>
      </c>
      <c r="AQ187" s="84" t="s">
        <v>331</v>
      </c>
      <c r="AR187" s="99" t="s">
        <v>331</v>
      </c>
      <c r="AS187" s="84" t="s">
        <v>331</v>
      </c>
      <c r="AT187" s="99" t="s">
        <v>194</v>
      </c>
      <c r="AU187" s="99" t="s">
        <v>1035</v>
      </c>
      <c r="AV187" s="99">
        <v>45785</v>
      </c>
      <c r="AW187" s="84">
        <f t="shared" si="35"/>
        <v>19</v>
      </c>
      <c r="AX187" s="84">
        <f t="shared" si="41"/>
        <v>2025</v>
      </c>
      <c r="AY187" s="77" t="s">
        <v>103</v>
      </c>
      <c r="AZ187" s="97" t="s">
        <v>1993</v>
      </c>
      <c r="BC187" s="25" t="s">
        <v>1224</v>
      </c>
      <c r="BD187" s="25" t="s">
        <v>580</v>
      </c>
      <c r="BE187" s="25">
        <v>120</v>
      </c>
      <c r="BF187" s="25">
        <v>60</v>
      </c>
      <c r="BG187" s="25">
        <v>730</v>
      </c>
      <c r="BH187" s="40">
        <f t="shared" si="27"/>
        <v>43791</v>
      </c>
      <c r="BI187" s="41">
        <f t="shared" si="28"/>
        <v>43911</v>
      </c>
      <c r="BJ187" s="42" t="str" cm="1">
        <f t="array" ref="BJ187">_xlfn.IFS(AND((BH187&lt;Suspension01Desde),(BH187&lt;Suspension01Hasta),(BI187&lt;Suspension01Desde),(BI187&lt;Suspension01Hasta)),"No_Umbral",AND((BH187&gt;Suspension01Desde),(BH187&gt;Suspension01Hasta),(BI187&gt;Suspension01Desde),(BI187&gt;Suspension01Hasta)),"No_Umbral",AND((BH187&lt;=Suspension01Desde),(BH187&lt;=Suspension01Hasta),(BI187&gt;=Suspension01Desde),(BI187&lt;=Suspension01Hasta)),"Umbral_Anticipado",AND((BH187&lt;=Suspension01Desde),(BH187&lt;=Suspension01Hasta),(BI187&gt;=Suspension01Desde),(BI187&gt;=Suspension01Hasta)),"Umbral_Interno",AND((BH187&gt;=Suspension01Desde),(BH187&lt;=Suspension01Hasta),(BI187&gt;=Suspension01Desde),(BI187&lt;=Suspension01Hasta)),"Umbral_Externo",AND((BH187&gt;=Suspension01Desde),(BH187&lt;=Suspension01Hasta),(BI187&gt;=Suspension01Desde),(BI187&gt;=Suspension01Hasta)),"Umbral_Tardío")</f>
        <v>No_Umbral</v>
      </c>
      <c r="BK187" s="43" cm="1">
        <f t="array" ref="BK187">_xlfn.IFS(BJ187="Umbral_Anticipado",$BI187-Suspension01Desde+1,BJ187="Umbral_Interno",Suspension01Hasta-Suspension01Desde+1,BJ187="Umbral_Externo",BI187-$BH187+1,BJ187="Umbral_Tardío",Suspension01Hasta-$BH187+1,BJ187="No_Umbral",0)</f>
        <v>0</v>
      </c>
      <c r="BL187" s="42" cm="1">
        <f t="array" ref="BL187">_xlfn.IFS(BJ187="Umbral_Anticipado",Suspension01Hasta+BK187,BJ187="Umbral_Interno",BI187+BK187,BJ187="Umbral_Externo",Suspension01Hasta+BK187,BJ187="Umbral_Tardío",BI187+BK187,BJ187="No_Umbral",BI187)</f>
        <v>43911</v>
      </c>
      <c r="BM187" s="42" t="str" cm="1">
        <f t="array" ref="BM187">_xlfn.IFS(AND((BH187&lt;Suspension02Desde),(BH187&lt;Suspension02Hasta),(BL187&lt;Suspension02Desde),(BL187&lt;Suspension02Hasta)),"No_Umbral",AND((BH187&gt;Suspension02Desde),(BH187&gt;Suspension02Hasta),(BL187&gt;Suspension02Desde),(BL187&gt;Suspension02Hasta)),"No_Umbral",AND((BH187&lt;=Suspension02Desde),(BH187&lt;=Suspension02Hasta),(BL187&gt;=Suspension02Desde),(BL187&lt;=Suspension02Hasta)),"Umbral_Anticipado",AND((BH187&lt;=Suspension02Desde),(BH187&lt;=Suspension02Hasta),(BL187&gt;=Suspension02Desde),(BL187&gt;=Suspension02Hasta)),"Umbral_Interno",AND((BH187&gt;=Suspension02Desde),(BH187&lt;=Suspension02Hasta),(BL187&gt;=Suspension02Desde),(BL187&lt;=Suspension02Hasta)),"Umbral_Externo",AND((BH187&gt;=Suspension02Desde),(BH187&lt;=Suspension02Hasta),(BL187&gt;=Suspension02Desde),(BL187&gt;=Suspension02Hasta)),"Umbral_Tardío")</f>
        <v>No_Umbral</v>
      </c>
      <c r="BN187" s="43" cm="1">
        <f t="array" ref="BN187">_xlfn.IFS(BM187="Umbral_Anticipado",BL187-Suspension02Desde+1,BM187="Umbral_Interno",Suspension02Hasta-Suspension02Desde+1,BM187="Umbral_Externo",BL187-$BH187+1,BM187="Umbral_Tardío",Suspension02Hasta-$BH187+1,BM187="No_Umbral",0)</f>
        <v>0</v>
      </c>
      <c r="BO187" s="41" cm="1">
        <f t="array" ref="BO187">_xlfn.IFS(BM187="Umbral_Anticipado",Suspension02Hasta+BN187,BM187="Umbral_Interno",BL187+BN187,BM187="Umbral_Externo",Suspension02Hasta+BN187,BM187="Umbral_Tardío",BL187+BN187,BM187="No_Umbral",BL187)</f>
        <v>43911</v>
      </c>
      <c r="BP187" s="40">
        <f t="shared" si="29"/>
        <v>43912</v>
      </c>
      <c r="BQ187" s="41">
        <f t="shared" si="30"/>
        <v>43971</v>
      </c>
      <c r="BR187" s="42" t="str" cm="1">
        <f t="array" ref="BR187">_xlfn.IFS(AND((BO187&lt;Suspension01Desde),(BO187&lt;Suspension01Hasta),(BQ187&lt;Suspension01Desde),(BQ187&lt;Suspension01Hasta)),"No_Umbral",AND((BO187&gt;Suspension01Desde),(BO187&gt;Suspension01Hasta),(BQ187&gt;Suspension01Desde),(BQ187&gt;Suspension01Hasta)),"No_Umbral",AND((BO187&lt;=Suspension01Desde),(BO187&lt;=Suspension01Hasta),(BQ187&gt;=Suspension01Desde),(BQ187&lt;=Suspension01Hasta)),"Umbral_Anticipado",AND((BO187&lt;=Suspension01Desde),(BO187&lt;=Suspension01Hasta),(BQ187&gt;=Suspension01Desde),(BQ187&gt;=Suspension01Hasta)),"Umbral_Interno",AND((BO187&gt;=Suspension01Desde),(BO187&lt;=Suspension01Hasta),(BQ187&gt;=Suspension01Desde),(BQ187&lt;=Suspension01Hasta)),"Umbral_Externo",AND((BO187&gt;=Suspension01Desde),(BO187&lt;=Suspension01Hasta),(BQ187&gt;=Suspension01Desde),(BQ187&gt;=Suspension01Hasta)),"Umbral_Tardío")</f>
        <v>Umbral_Anticipado</v>
      </c>
      <c r="BS187" s="43" cm="1">
        <f t="array" ref="BS187">_xlfn.IFS(BR187="Umbral_Anticipado",$BQ187-Suspension01Desde+1,BR187="Umbral_Interno",Suspension01Hasta-Suspension01Desde+1,BR187="Umbral_Externo",BQ187-$BO187+1,BR187="Umbral_Tardío",Suspension01Hasta-$BO187+1,BR187="No_Umbral",0)</f>
        <v>48</v>
      </c>
      <c r="BT187" s="42" cm="1">
        <f t="array" ref="BT187">_xlfn.IFS(BR187="Umbral_Anticipado",Suspension01Hasta+BS187,BR187="Umbral_Interno",BQ187+BS187,BR187="Umbral_Externo",Suspension01Hasta+BS187,BR187="Umbral_Tardío",BQ187+BS187,BR187="No_Umbral",BQ187)</f>
        <v>44183</v>
      </c>
      <c r="BU187" s="42" t="str" cm="1">
        <f t="array" ref="BU187">_xlfn.IFS(AND((BO187&lt;Suspension02Desde),(BO187&lt;Suspension02Hasta),(BT187&lt;Suspension02Desde),(BT187&lt;Suspension02Hasta)),"No_Umbral",AND((BO187&gt;Suspension02Desde),(BO187&gt;Suspension02Hasta),(BT187&gt;Suspension02Desde),(BT187&gt;Suspension02Hasta)),"No_Umbral",AND((BO187&lt;=Suspension02Desde),(BO187&lt;=Suspension02Hasta),(BT187&gt;=Suspension02Desde),(BT187&lt;=Suspension02Hasta)),"Umbral_Anticipado",AND((BO187&lt;=Suspension02Desde),(BO187&lt;=Suspension02Hasta),(BT187&gt;=Suspension02Desde),(BT187&gt;=Suspension02Hasta)),"Umbral_Interno",AND((BO187&gt;=Suspension02Desde),(BO187&lt;=Suspension02Hasta),(BT187&gt;=Suspension02Desde),(BT187&lt;=Suspension02Hasta)),"Umbral_Externo",AND((BO187&gt;=Suspension02Desde),(BO187&lt;=Suspension02Hasta),(BT187&gt;=Suspension02Desde),(BT187&gt;=Suspension02Hasta)),"Umbral_Tardío")</f>
        <v>No_Umbral</v>
      </c>
      <c r="BV187" s="43" cm="1">
        <f t="array" ref="BV187">_xlfn.IFS(BU187="Umbral_Anticipado",BT187-Suspension02Desde+1,BU187="Umbral_Interno",Suspension02Hasta-Suspension02Desde+1,BU187="Umbral_Externo",BT187-$BO187+1,BU187="Umbral_Tardío",Suspension02Hasta-$BO187+1,BU187="No_Umbral",0)</f>
        <v>0</v>
      </c>
      <c r="BW187" s="41" cm="1">
        <f t="array" ref="BW187">_xlfn.IFS(BU187="Umbral_Anticipado",Suspension02Hasta+BV187,BU187="Umbral_Interno",BT187+BV187,BU187="Umbral_Externo",Suspension02Hasta+BV187,BU187="Umbral_Tardío",BT187+BV187,BU187="No_Umbral",BT187)</f>
        <v>44183</v>
      </c>
      <c r="BX187" s="40">
        <f t="shared" si="31"/>
        <v>44183</v>
      </c>
      <c r="BY187" s="41">
        <f t="shared" si="32"/>
        <v>44913</v>
      </c>
      <c r="BZ187" s="42" t="str" cm="1">
        <f t="array" ref="BZ187">_xlfn.IFS(AND((BW187&lt;Suspension01Desde),(BW187&lt;Suspension01Hasta),(BY187&lt;Suspension01Desde),(BY187&lt;Suspension01Hasta)),"No_Umbral",AND((BW187&gt;Suspension01Desde),(BW187&gt;Suspension01Hasta),(BY187&gt;Suspension01Desde),(BY187&gt;Suspension01Hasta)),"No_Umbral",AND((BW187&lt;=Suspension01Desde),(BW187&lt;=Suspension01Hasta),(BY187&gt;=Suspension01Desde),(BY187&lt;=Suspension01Hasta)),"Umbral_Anticipado",AND((BW187&lt;=Suspension01Desde),(BW187&lt;=Suspension01Hasta),(BY187&gt;=Suspension01Desde),(BY187&gt;=Suspension01Hasta)),"Umbral_Interno",AND((BW187&gt;=Suspension01Desde),(BW187&lt;=Suspension01Hasta),(BY187&gt;=Suspension01Desde),(BY187&lt;=Suspension01Hasta)),"Umbral_Externo",AND((BW187&gt;=Suspension01Desde),(BW187&lt;=Suspension01Hasta),(BY187&gt;=Suspension01Desde),(BY187&gt;=Suspension01Hasta)),"Umbral_Tardío")</f>
        <v>No_Umbral</v>
      </c>
      <c r="CA187" s="43" cm="1">
        <f t="array" ref="CA187">_xlfn.IFS(BZ187="Umbral_Anticipado",$BI187-Suspension01Desde+1,BZ187="Umbral_Interno",Suspension01Hasta-Suspension01Desde+1,BZ187="Umbral_Externo",BY187-$BH187+1,BZ187="Umbral_Tardío",Suspension01Hasta-$BH187+1,BZ187="No_Umbral",0)</f>
        <v>0</v>
      </c>
      <c r="CB187" s="42" cm="1">
        <f t="array" ref="CB187">_xlfn.IFS(BZ187="Umbral_Anticipado",Suspension01Hasta+CA187,BZ187="Umbral_Interno",BY187+CA187,BZ187="Umbral_Externo",Suspension01Hasta+CA187,BZ187="Umbral_Tardío",BY187+CA187,BZ187="No_Umbral",BY187)</f>
        <v>44913</v>
      </c>
      <c r="CC187" s="42" t="str" cm="1">
        <f t="array" ref="CC187">_xlfn.IFS(AND((BW187&lt;Suspension02Desde),(BW187&lt;Suspension02Hasta),(CB187&lt;Suspension02Desde),(CB187&lt;Suspension02Hasta)),"No_Umbral",AND((BW187&gt;Suspension02Desde),(BW187&gt;Suspension02Hasta),(CB187&gt;Suspension02Desde),(CB187&gt;Suspension02Hasta)),"No_Umbral",AND((BW187&lt;=Suspension02Desde),(BW187&lt;=Suspension02Hasta),(CB187&gt;=Suspension02Desde),(CB187&lt;=Suspension02Hasta)),"Umbral_Anticipado",AND((BW187&lt;=Suspension02Desde),(BW187&lt;=Suspension02Hasta),(CB187&gt;=Suspension02Desde),(CB187&gt;=Suspension02Hasta)),"Umbral_Interno",AND((BW187&gt;=Suspension02Desde),(BW187&lt;=Suspension02Hasta),(CB187&gt;=Suspension02Desde),(CB187&lt;=Suspension02Hasta)),"Umbral_Externo",AND((BW187&gt;=Suspension02Desde),(BW187&lt;=Suspension02Hasta),(CB187&gt;=Suspension02Desde),(CB187&gt;=Suspension02Hasta)),"Umbral_Tardío")</f>
        <v>Umbral_Interno</v>
      </c>
      <c r="CD187" s="43" cm="1">
        <f t="array" ref="CD187">_xlfn.IFS(CC187="Umbral_Anticipado",CB187-Suspension02Desde+1,CC187="Umbral_Interno",Suspension02Hasta-Suspension02Desde+1,CC187="Umbral_Externo",CB187-$BH187+1,CC187="Umbral_Tardío",Suspension02Hasta-$BH187+1,CC187="No_Umbral",0)</f>
        <v>484</v>
      </c>
      <c r="CE187" s="41" cm="1">
        <f t="array" ref="CE187">_xlfn.IFS(CC187="Umbral_Anticipado",Suspension02Hasta+CD187,CC187="Umbral_Interno",CB187+CD187,CC187="Umbral_Externo",Suspension02Hasta+CD187,CC187="Umbral_Tardío",CB187+CD187,CC187="No_Umbral",CB187)</f>
        <v>45397</v>
      </c>
      <c r="CF187" s="40">
        <f t="shared" si="33"/>
        <v>45397</v>
      </c>
    </row>
    <row r="188" spans="1:84" s="22" customFormat="1" ht="20.25" customHeight="1">
      <c r="A188" s="77" t="s">
        <v>1994</v>
      </c>
      <c r="B188" s="77" t="str">
        <f t="shared" si="34"/>
        <v>2017</v>
      </c>
      <c r="C188" s="77" t="s">
        <v>1995</v>
      </c>
      <c r="D188" s="77" t="s">
        <v>1996</v>
      </c>
      <c r="E188" s="77" t="s">
        <v>129</v>
      </c>
      <c r="F188" s="77" t="s">
        <v>130</v>
      </c>
      <c r="G188" s="201">
        <v>43088</v>
      </c>
      <c r="H188" s="201">
        <v>43809</v>
      </c>
      <c r="I188" s="77" t="s">
        <v>131</v>
      </c>
      <c r="J188" s="77" t="s">
        <v>111</v>
      </c>
      <c r="K188" s="78">
        <v>45368</v>
      </c>
      <c r="L188" s="77" t="str">
        <f>VLOOKUP(MONTH($K188),TablaMeses[],2,FALSE)</f>
        <v>03 MARZO</v>
      </c>
      <c r="M188" s="77">
        <f t="shared" si="40"/>
        <v>2024</v>
      </c>
      <c r="N188" s="77" t="s">
        <v>1997</v>
      </c>
      <c r="O188" s="201" t="s">
        <v>1998</v>
      </c>
      <c r="P188" s="77" t="s">
        <v>1999</v>
      </c>
      <c r="Q188" s="77" t="s">
        <v>2000</v>
      </c>
      <c r="R188" s="201">
        <v>45144</v>
      </c>
      <c r="S188" s="77" t="s">
        <v>2001</v>
      </c>
      <c r="T188" s="77" t="s">
        <v>2002</v>
      </c>
      <c r="U188" s="201">
        <v>45237</v>
      </c>
      <c r="V188" s="77"/>
      <c r="W188" s="77"/>
      <c r="X188" s="201"/>
      <c r="Y188" s="77" t="s">
        <v>2003</v>
      </c>
      <c r="Z188" s="201" t="s">
        <v>1747</v>
      </c>
      <c r="AA188" s="77" t="s">
        <v>2004</v>
      </c>
      <c r="AB188" s="201" t="s">
        <v>2005</v>
      </c>
      <c r="AC188" s="79" t="s">
        <v>2006</v>
      </c>
      <c r="AD188" s="77"/>
      <c r="AE188" s="77" t="s">
        <v>101</v>
      </c>
      <c r="AF188" s="77"/>
      <c r="AG188" s="87" t="s">
        <v>2007</v>
      </c>
      <c r="AH188" s="77" t="s">
        <v>2008</v>
      </c>
      <c r="AI188" s="78" t="s">
        <v>2009</v>
      </c>
      <c r="AJ188" s="77" t="s">
        <v>2010</v>
      </c>
      <c r="AK188" s="77" t="s">
        <v>399</v>
      </c>
      <c r="AL188" s="77"/>
      <c r="AM188" s="78"/>
      <c r="AN188" s="77"/>
      <c r="AO188" s="77"/>
      <c r="AP188" s="77"/>
      <c r="AQ188" s="77"/>
      <c r="AR188" s="78"/>
      <c r="AS188" s="77"/>
      <c r="AT188" s="78" t="s">
        <v>1889</v>
      </c>
      <c r="AU188" s="78" t="s">
        <v>1889</v>
      </c>
      <c r="AV188" s="78">
        <v>45785</v>
      </c>
      <c r="AW188" s="77">
        <f t="shared" si="35"/>
        <v>19</v>
      </c>
      <c r="AX188" s="77">
        <f t="shared" si="41"/>
        <v>2025</v>
      </c>
      <c r="AY188" s="77" t="s">
        <v>103</v>
      </c>
      <c r="AZ188" s="81" t="s">
        <v>2011</v>
      </c>
      <c r="BC188" s="25" t="s">
        <v>673</v>
      </c>
      <c r="BD188" s="25" t="s">
        <v>580</v>
      </c>
      <c r="BE188" s="25">
        <v>120</v>
      </c>
      <c r="BF188" s="25">
        <v>60</v>
      </c>
      <c r="BG188" s="25">
        <v>730</v>
      </c>
      <c r="BH188" s="40">
        <f t="shared" si="27"/>
        <v>43809</v>
      </c>
      <c r="BI188" s="41">
        <f t="shared" si="28"/>
        <v>43929</v>
      </c>
      <c r="BJ188" s="42" t="str" cm="1">
        <f t="array" ref="BJ188">_xlfn.IFS(AND((BH188&lt;Suspension01Desde),(BH188&lt;Suspension01Hasta),(BI188&lt;Suspension01Desde),(BI188&lt;Suspension01Hasta)),"No_Umbral",AND((BH188&gt;Suspension01Desde),(BH188&gt;Suspension01Hasta),(BI188&gt;Suspension01Desde),(BI188&gt;Suspension01Hasta)),"No_Umbral",AND((BH188&lt;=Suspension01Desde),(BH188&lt;=Suspension01Hasta),(BI188&gt;=Suspension01Desde),(BI188&lt;=Suspension01Hasta)),"Umbral_Anticipado",AND((BH188&lt;=Suspension01Desde),(BH188&lt;=Suspension01Hasta),(BI188&gt;=Suspension01Desde),(BI188&gt;=Suspension01Hasta)),"Umbral_Interno",AND((BH188&gt;=Suspension01Desde),(BH188&lt;=Suspension01Hasta),(BI188&gt;=Suspension01Desde),(BI188&lt;=Suspension01Hasta)),"Umbral_Externo",AND((BH188&gt;=Suspension01Desde),(BH188&lt;=Suspension01Hasta),(BI188&gt;=Suspension01Desde),(BI188&gt;=Suspension01Hasta)),"Umbral_Tardío")</f>
        <v>Umbral_Anticipado</v>
      </c>
      <c r="BK188" s="43" cm="1">
        <f t="array" ref="BK188">_xlfn.IFS(BJ188="Umbral_Anticipado",$BI188-Suspension01Desde+1,BJ188="Umbral_Interno",Suspension01Hasta-Suspension01Desde+1,BJ188="Umbral_Externo",BI188-$BH188+1,BJ188="Umbral_Tardío",Suspension01Hasta-$BH188+1,BJ188="No_Umbral",0)</f>
        <v>6</v>
      </c>
      <c r="BL188" s="42" cm="1">
        <f t="array" ref="BL188">_xlfn.IFS(BJ188="Umbral_Anticipado",Suspension01Hasta+BK188,BJ188="Umbral_Interno",BI188+BK188,BJ188="Umbral_Externo",Suspension01Hasta+BK188,BJ188="Umbral_Tardío",BI188+BK188,BJ188="No_Umbral",BI188)</f>
        <v>44141</v>
      </c>
      <c r="BM188" s="42" t="str" cm="1">
        <f t="array" ref="BM188">_xlfn.IFS(AND((BH188&lt;Suspension02Desde),(BH188&lt;Suspension02Hasta),(BL188&lt;Suspension02Desde),(BL188&lt;Suspension02Hasta)),"No_Umbral",AND((BH188&gt;Suspension02Desde),(BH188&gt;Suspension02Hasta),(BL188&gt;Suspension02Desde),(BL188&gt;Suspension02Hasta)),"No_Umbral",AND((BH188&lt;=Suspension02Desde),(BH188&lt;=Suspension02Hasta),(BL188&gt;=Suspension02Desde),(BL188&lt;=Suspension02Hasta)),"Umbral_Anticipado",AND((BH188&lt;=Suspension02Desde),(BH188&lt;=Suspension02Hasta),(BL188&gt;=Suspension02Desde),(BL188&gt;=Suspension02Hasta)),"Umbral_Interno",AND((BH188&gt;=Suspension02Desde),(BH188&lt;=Suspension02Hasta),(BL188&gt;=Suspension02Desde),(BL188&lt;=Suspension02Hasta)),"Umbral_Externo",AND((BH188&gt;=Suspension02Desde),(BH188&lt;=Suspension02Hasta),(BL188&gt;=Suspension02Desde),(BL188&gt;=Suspension02Hasta)),"Umbral_Tardío")</f>
        <v>No_Umbral</v>
      </c>
      <c r="BN188" s="43" cm="1">
        <f t="array" ref="BN188">_xlfn.IFS(BM188="Umbral_Anticipado",BL188-Suspension02Desde+1,BM188="Umbral_Interno",Suspension02Hasta-Suspension02Desde+1,BM188="Umbral_Externo",BL188-$BH188+1,BM188="Umbral_Tardío",Suspension02Hasta-$BH188+1,BM188="No_Umbral",0)</f>
        <v>0</v>
      </c>
      <c r="BO188" s="41" cm="1">
        <f t="array" ref="BO188">_xlfn.IFS(BM188="Umbral_Anticipado",Suspension02Hasta+BN188,BM188="Umbral_Interno",BL188+BN188,BM188="Umbral_Externo",Suspension02Hasta+BN188,BM188="Umbral_Tardío",BL188+BN188,BM188="No_Umbral",BL188)</f>
        <v>44141</v>
      </c>
      <c r="BP188" s="40">
        <f t="shared" si="29"/>
        <v>44141</v>
      </c>
      <c r="BQ188" s="41">
        <f t="shared" si="30"/>
        <v>44201</v>
      </c>
      <c r="BR188" s="42" t="str" cm="1">
        <f t="array" ref="BR188">_xlfn.IFS(AND((BO188&lt;Suspension01Desde),(BO188&lt;Suspension01Hasta),(BQ188&lt;Suspension01Desde),(BQ188&lt;Suspension01Hasta)),"No_Umbral",AND((BO188&gt;Suspension01Desde),(BO188&gt;Suspension01Hasta),(BQ188&gt;Suspension01Desde),(BQ188&gt;Suspension01Hasta)),"No_Umbral",AND((BO188&lt;=Suspension01Desde),(BO188&lt;=Suspension01Hasta),(BQ188&gt;=Suspension01Desde),(BQ188&lt;=Suspension01Hasta)),"Umbral_Anticipado",AND((BO188&lt;=Suspension01Desde),(BO188&lt;=Suspension01Hasta),(BQ188&gt;=Suspension01Desde),(BQ188&gt;=Suspension01Hasta)),"Umbral_Interno",AND((BO188&gt;=Suspension01Desde),(BO188&lt;=Suspension01Hasta),(BQ188&gt;=Suspension01Desde),(BQ188&lt;=Suspension01Hasta)),"Umbral_Externo",AND((BO188&gt;=Suspension01Desde),(BO188&lt;=Suspension01Hasta),(BQ188&gt;=Suspension01Desde),(BQ188&gt;=Suspension01Hasta)),"Umbral_Tardío")</f>
        <v>No_Umbral</v>
      </c>
      <c r="BS188" s="43" cm="1">
        <f t="array" ref="BS188">_xlfn.IFS(BR188="Umbral_Anticipado",$BQ188-Suspension01Desde+1,BR188="Umbral_Interno",Suspension01Hasta-Suspension01Desde+1,BR188="Umbral_Externo",BQ188-$BO188+1,BR188="Umbral_Tardío",Suspension01Hasta-$BO188+1,BR188="No_Umbral",0)</f>
        <v>0</v>
      </c>
      <c r="BT188" s="42" cm="1">
        <f t="array" ref="BT188">_xlfn.IFS(BR188="Umbral_Anticipado",Suspension01Hasta+BS188,BR188="Umbral_Interno",BQ188+BS188,BR188="Umbral_Externo",Suspension01Hasta+BS188,BR188="Umbral_Tardío",BQ188+BS188,BR188="No_Umbral",BQ188)</f>
        <v>44201</v>
      </c>
      <c r="BU188" s="42" t="str" cm="1">
        <f t="array" ref="BU188">_xlfn.IFS(AND((BO188&lt;Suspension02Desde),(BO188&lt;Suspension02Hasta),(BT188&lt;Suspension02Desde),(BT188&lt;Suspension02Hasta)),"No_Umbral",AND((BO188&gt;Suspension02Desde),(BO188&gt;Suspension02Hasta),(BT188&gt;Suspension02Desde),(BT188&gt;Suspension02Hasta)),"No_Umbral",AND((BO188&lt;=Suspension02Desde),(BO188&lt;=Suspension02Hasta),(BT188&gt;=Suspension02Desde),(BT188&lt;=Suspension02Hasta)),"Umbral_Anticipado",AND((BO188&lt;=Suspension02Desde),(BO188&lt;=Suspension02Hasta),(BT188&gt;=Suspension02Desde),(BT188&gt;=Suspension02Hasta)),"Umbral_Interno",AND((BO188&gt;=Suspension02Desde),(BO188&lt;=Suspension02Hasta),(BT188&gt;=Suspension02Desde),(BT188&lt;=Suspension02Hasta)),"Umbral_Externo",AND((BO188&gt;=Suspension02Desde),(BO188&lt;=Suspension02Hasta),(BT188&gt;=Suspension02Desde),(BT188&gt;=Suspension02Hasta)),"Umbral_Tardío")</f>
        <v>Umbral_Anticipado</v>
      </c>
      <c r="BV188" s="43" cm="1">
        <f t="array" ref="BV188">_xlfn.IFS(BU188="Umbral_Anticipado",BT188-Suspension02Desde+1,BU188="Umbral_Interno",Suspension02Hasta-Suspension02Desde+1,BU188="Umbral_Externo",BT188-$BO188+1,BU188="Umbral_Tardío",Suspension02Hasta-$BO188+1,BU188="No_Umbral",0)</f>
        <v>13</v>
      </c>
      <c r="BW188" s="41" cm="1">
        <f t="array" ref="BW188">_xlfn.IFS(BU188="Umbral_Anticipado",Suspension02Hasta+BV188,BU188="Umbral_Interno",BT188+BV188,BU188="Umbral_Externo",Suspension02Hasta+BV188,BU188="Umbral_Tardío",BT188+BV188,BU188="No_Umbral",BT188)</f>
        <v>44685</v>
      </c>
      <c r="BX188" s="40">
        <f t="shared" si="31"/>
        <v>44685</v>
      </c>
      <c r="BY188" s="41">
        <f t="shared" si="32"/>
        <v>45415</v>
      </c>
      <c r="BZ188" s="42" t="str" cm="1">
        <f t="array" ref="BZ188">_xlfn.IFS(AND((BW188&lt;Suspension01Desde),(BW188&lt;Suspension01Hasta),(BY188&lt;Suspension01Desde),(BY188&lt;Suspension01Hasta)),"No_Umbral",AND((BW188&gt;Suspension01Desde),(BW188&gt;Suspension01Hasta),(BY188&gt;Suspension01Desde),(BY188&gt;Suspension01Hasta)),"No_Umbral",AND((BW188&lt;=Suspension01Desde),(BW188&lt;=Suspension01Hasta),(BY188&gt;=Suspension01Desde),(BY188&lt;=Suspension01Hasta)),"Umbral_Anticipado",AND((BW188&lt;=Suspension01Desde),(BW188&lt;=Suspension01Hasta),(BY188&gt;=Suspension01Desde),(BY188&gt;=Suspension01Hasta)),"Umbral_Interno",AND((BW188&gt;=Suspension01Desde),(BW188&lt;=Suspension01Hasta),(BY188&gt;=Suspension01Desde),(BY188&lt;=Suspension01Hasta)),"Umbral_Externo",AND((BW188&gt;=Suspension01Desde),(BW188&lt;=Suspension01Hasta),(BY188&gt;=Suspension01Desde),(BY188&gt;=Suspension01Hasta)),"Umbral_Tardío")</f>
        <v>No_Umbral</v>
      </c>
      <c r="CA188" s="43" cm="1">
        <f t="array" ref="CA188">_xlfn.IFS(BZ188="Umbral_Anticipado",$BI188-Suspension01Desde+1,BZ188="Umbral_Interno",Suspension01Hasta-Suspension01Desde+1,BZ188="Umbral_Externo",BY188-$BH188+1,BZ188="Umbral_Tardío",Suspension01Hasta-$BH188+1,BZ188="No_Umbral",0)</f>
        <v>0</v>
      </c>
      <c r="CB188" s="42" cm="1">
        <f t="array" ref="CB188">_xlfn.IFS(BZ188="Umbral_Anticipado",Suspension01Hasta+CA188,BZ188="Umbral_Interno",BY188+CA188,BZ188="Umbral_Externo",Suspension01Hasta+CA188,BZ188="Umbral_Tardío",BY188+CA188,BZ188="No_Umbral",BY188)</f>
        <v>45415</v>
      </c>
      <c r="CC188" s="42" t="str" cm="1">
        <f t="array" ref="CC188">_xlfn.IFS(AND((BW188&lt;Suspension02Desde),(BW188&lt;Suspension02Hasta),(CB188&lt;Suspension02Desde),(CB188&lt;Suspension02Hasta)),"No_Umbral",AND((BW188&gt;Suspension02Desde),(BW188&gt;Suspension02Hasta),(CB188&gt;Suspension02Desde),(CB188&gt;Suspension02Hasta)),"No_Umbral",AND((BW188&lt;=Suspension02Desde),(BW188&lt;=Suspension02Hasta),(CB188&gt;=Suspension02Desde),(CB188&lt;=Suspension02Hasta)),"Umbral_Anticipado",AND((BW188&lt;=Suspension02Desde),(BW188&lt;=Suspension02Hasta),(CB188&gt;=Suspension02Desde),(CB188&gt;=Suspension02Hasta)),"Umbral_Interno",AND((BW188&gt;=Suspension02Desde),(BW188&lt;=Suspension02Hasta),(CB188&gt;=Suspension02Desde),(CB188&lt;=Suspension02Hasta)),"Umbral_Externo",AND((BW188&gt;=Suspension02Desde),(BW188&lt;=Suspension02Hasta),(CB188&gt;=Suspension02Desde),(CB188&gt;=Suspension02Hasta)),"Umbral_Tardío")</f>
        <v>No_Umbral</v>
      </c>
      <c r="CD188" s="43" cm="1">
        <f t="array" ref="CD188">_xlfn.IFS(CC188="Umbral_Anticipado",CB188-Suspension02Desde+1,CC188="Umbral_Interno",Suspension02Hasta-Suspension02Desde+1,CC188="Umbral_Externo",CB188-$BH188+1,CC188="Umbral_Tardío",Suspension02Hasta-$BH188+1,CC188="No_Umbral",0)</f>
        <v>0</v>
      </c>
      <c r="CE188" s="41" cm="1">
        <f t="array" ref="CE188">_xlfn.IFS(CC188="Umbral_Anticipado",Suspension02Hasta+CD188,CC188="Umbral_Interno",CB188+CD188,CC188="Umbral_Externo",Suspension02Hasta+CD188,CC188="Umbral_Tardío",CB188+CD188,CC188="No_Umbral",CB188)</f>
        <v>45415</v>
      </c>
      <c r="CF188" s="40">
        <f t="shared" si="33"/>
        <v>45416</v>
      </c>
    </row>
    <row r="189" spans="1:84" s="22" customFormat="1" ht="20.25" customHeight="1">
      <c r="A189" s="77" t="s">
        <v>2012</v>
      </c>
      <c r="B189" s="77" t="str">
        <f t="shared" si="34"/>
        <v>2019</v>
      </c>
      <c r="C189" s="77" t="s">
        <v>2013</v>
      </c>
      <c r="D189" s="77" t="s">
        <v>2014</v>
      </c>
      <c r="E189" s="77" t="s">
        <v>497</v>
      </c>
      <c r="F189" s="77" t="s">
        <v>165</v>
      </c>
      <c r="G189" s="201">
        <v>43572</v>
      </c>
      <c r="H189" s="201">
        <v>43814</v>
      </c>
      <c r="I189" s="77" t="s">
        <v>131</v>
      </c>
      <c r="J189" s="77" t="s">
        <v>111</v>
      </c>
      <c r="K189" s="78">
        <v>45423</v>
      </c>
      <c r="L189" s="77" t="str">
        <f>VLOOKUP(MONTH($K189),TablaMeses[],2,FALSE)</f>
        <v>05 MAYO</v>
      </c>
      <c r="M189" s="77">
        <f t="shared" si="40"/>
        <v>2024</v>
      </c>
      <c r="N189" s="77" t="s">
        <v>2015</v>
      </c>
      <c r="O189" s="201">
        <v>43865</v>
      </c>
      <c r="P189" s="77" t="s">
        <v>219</v>
      </c>
      <c r="Q189" s="77" t="s">
        <v>135</v>
      </c>
      <c r="R189" s="201" t="s">
        <v>813</v>
      </c>
      <c r="S189" s="77" t="s">
        <v>2016</v>
      </c>
      <c r="T189" s="77" t="s">
        <v>2017</v>
      </c>
      <c r="U189" s="201">
        <v>44963</v>
      </c>
      <c r="V189" s="77"/>
      <c r="W189" s="77"/>
      <c r="X189" s="201"/>
      <c r="Y189" s="77"/>
      <c r="Z189" s="201"/>
      <c r="AA189" s="77"/>
      <c r="AB189" s="201"/>
      <c r="AC189" s="79"/>
      <c r="AD189" s="77" t="s">
        <v>145</v>
      </c>
      <c r="AE189" s="77"/>
      <c r="AF189" s="77"/>
      <c r="AG189" s="77"/>
      <c r="AH189" s="77"/>
      <c r="AI189" s="78"/>
      <c r="AJ189" s="77"/>
      <c r="AK189" s="77"/>
      <c r="AL189" s="77"/>
      <c r="AM189" s="78"/>
      <c r="AN189" s="77"/>
      <c r="AO189" s="77"/>
      <c r="AP189" s="77"/>
      <c r="AQ189" s="77"/>
      <c r="AR189" s="78"/>
      <c r="AS189" s="77"/>
      <c r="AT189" s="78"/>
      <c r="AU189" s="78"/>
      <c r="AV189" s="78">
        <v>45784</v>
      </c>
      <c r="AW189" s="77">
        <f t="shared" si="35"/>
        <v>19</v>
      </c>
      <c r="AX189" s="77">
        <f t="shared" si="41"/>
        <v>2025</v>
      </c>
      <c r="AY189" s="77" t="s">
        <v>304</v>
      </c>
      <c r="AZ189" s="81" t="s">
        <v>352</v>
      </c>
      <c r="BC189" s="25" t="s">
        <v>673</v>
      </c>
      <c r="BD189" s="25" t="s">
        <v>580</v>
      </c>
      <c r="BE189" s="25">
        <v>120</v>
      </c>
      <c r="BF189" s="25">
        <v>60</v>
      </c>
      <c r="BG189" s="25">
        <v>730</v>
      </c>
      <c r="BH189" s="40">
        <f t="shared" si="27"/>
        <v>43814</v>
      </c>
      <c r="BI189" s="41">
        <f t="shared" si="28"/>
        <v>43934</v>
      </c>
      <c r="BJ189" s="42" t="str" cm="1">
        <f t="array" ref="BJ189">_xlfn.IFS(AND((BH189&lt;Suspension01Desde),(BH189&lt;Suspension01Hasta),(BI189&lt;Suspension01Desde),(BI189&lt;Suspension01Hasta)),"No_Umbral",AND((BH189&gt;Suspension01Desde),(BH189&gt;Suspension01Hasta),(BI189&gt;Suspension01Desde),(BI189&gt;Suspension01Hasta)),"No_Umbral",AND((BH189&lt;=Suspension01Desde),(BH189&lt;=Suspension01Hasta),(BI189&gt;=Suspension01Desde),(BI189&lt;=Suspension01Hasta)),"Umbral_Anticipado",AND((BH189&lt;=Suspension01Desde),(BH189&lt;=Suspension01Hasta),(BI189&gt;=Suspension01Desde),(BI189&gt;=Suspension01Hasta)),"Umbral_Interno",AND((BH189&gt;=Suspension01Desde),(BH189&lt;=Suspension01Hasta),(BI189&gt;=Suspension01Desde),(BI189&lt;=Suspension01Hasta)),"Umbral_Externo",AND((BH189&gt;=Suspension01Desde),(BH189&lt;=Suspension01Hasta),(BI189&gt;=Suspension01Desde),(BI189&gt;=Suspension01Hasta)),"Umbral_Tardío")</f>
        <v>Umbral_Anticipado</v>
      </c>
      <c r="BK189" s="43" cm="1">
        <f t="array" ref="BK189">_xlfn.IFS(BJ189="Umbral_Anticipado",$BI189-Suspension01Desde+1,BJ189="Umbral_Interno",Suspension01Hasta-Suspension01Desde+1,BJ189="Umbral_Externo",BI189-$BH189+1,BJ189="Umbral_Tardío",Suspension01Hasta-$BH189+1,BJ189="No_Umbral",0)</f>
        <v>11</v>
      </c>
      <c r="BL189" s="42" cm="1">
        <f t="array" ref="BL189">_xlfn.IFS(BJ189="Umbral_Anticipado",Suspension01Hasta+BK189,BJ189="Umbral_Interno",BI189+BK189,BJ189="Umbral_Externo",Suspension01Hasta+BK189,BJ189="Umbral_Tardío",BI189+BK189,BJ189="No_Umbral",BI189)</f>
        <v>44146</v>
      </c>
      <c r="BM189" s="42" t="str" cm="1">
        <f t="array" ref="BM189">_xlfn.IFS(AND((BH189&lt;Suspension02Desde),(BH189&lt;Suspension02Hasta),(BL189&lt;Suspension02Desde),(BL189&lt;Suspension02Hasta)),"No_Umbral",AND((BH189&gt;Suspension02Desde),(BH189&gt;Suspension02Hasta),(BL189&gt;Suspension02Desde),(BL189&gt;Suspension02Hasta)),"No_Umbral",AND((BH189&lt;=Suspension02Desde),(BH189&lt;=Suspension02Hasta),(BL189&gt;=Suspension02Desde),(BL189&lt;=Suspension02Hasta)),"Umbral_Anticipado",AND((BH189&lt;=Suspension02Desde),(BH189&lt;=Suspension02Hasta),(BL189&gt;=Suspension02Desde),(BL189&gt;=Suspension02Hasta)),"Umbral_Interno",AND((BH189&gt;=Suspension02Desde),(BH189&lt;=Suspension02Hasta),(BL189&gt;=Suspension02Desde),(BL189&lt;=Suspension02Hasta)),"Umbral_Externo",AND((BH189&gt;=Suspension02Desde),(BH189&lt;=Suspension02Hasta),(BL189&gt;=Suspension02Desde),(BL189&gt;=Suspension02Hasta)),"Umbral_Tardío")</f>
        <v>No_Umbral</v>
      </c>
      <c r="BN189" s="43" cm="1">
        <f t="array" ref="BN189">_xlfn.IFS(BM189="Umbral_Anticipado",BL189-Suspension02Desde+1,BM189="Umbral_Interno",Suspension02Hasta-Suspension02Desde+1,BM189="Umbral_Externo",BL189-$BH189+1,BM189="Umbral_Tardío",Suspension02Hasta-$BH189+1,BM189="No_Umbral",0)</f>
        <v>0</v>
      </c>
      <c r="BO189" s="41" cm="1">
        <f t="array" ref="BO189">_xlfn.IFS(BM189="Umbral_Anticipado",Suspension02Hasta+BN189,BM189="Umbral_Interno",BL189+BN189,BM189="Umbral_Externo",Suspension02Hasta+BN189,BM189="Umbral_Tardío",BL189+BN189,BM189="No_Umbral",BL189)</f>
        <v>44146</v>
      </c>
      <c r="BP189" s="40">
        <f t="shared" si="29"/>
        <v>44146</v>
      </c>
      <c r="BQ189" s="41">
        <f t="shared" si="30"/>
        <v>44206</v>
      </c>
      <c r="BR189" s="42" t="str" cm="1">
        <f t="array" ref="BR189">_xlfn.IFS(AND((BO189&lt;Suspension01Desde),(BO189&lt;Suspension01Hasta),(BQ189&lt;Suspension01Desde),(BQ189&lt;Suspension01Hasta)),"No_Umbral",AND((BO189&gt;Suspension01Desde),(BO189&gt;Suspension01Hasta),(BQ189&gt;Suspension01Desde),(BQ189&gt;Suspension01Hasta)),"No_Umbral",AND((BO189&lt;=Suspension01Desde),(BO189&lt;=Suspension01Hasta),(BQ189&gt;=Suspension01Desde),(BQ189&lt;=Suspension01Hasta)),"Umbral_Anticipado",AND((BO189&lt;=Suspension01Desde),(BO189&lt;=Suspension01Hasta),(BQ189&gt;=Suspension01Desde),(BQ189&gt;=Suspension01Hasta)),"Umbral_Interno",AND((BO189&gt;=Suspension01Desde),(BO189&lt;=Suspension01Hasta),(BQ189&gt;=Suspension01Desde),(BQ189&lt;=Suspension01Hasta)),"Umbral_Externo",AND((BO189&gt;=Suspension01Desde),(BO189&lt;=Suspension01Hasta),(BQ189&gt;=Suspension01Desde),(BQ189&gt;=Suspension01Hasta)),"Umbral_Tardío")</f>
        <v>No_Umbral</v>
      </c>
      <c r="BS189" s="43" cm="1">
        <f t="array" ref="BS189">_xlfn.IFS(BR189="Umbral_Anticipado",$BQ189-Suspension01Desde+1,BR189="Umbral_Interno",Suspension01Hasta-Suspension01Desde+1,BR189="Umbral_Externo",BQ189-$BO189+1,BR189="Umbral_Tardío",Suspension01Hasta-$BO189+1,BR189="No_Umbral",0)</f>
        <v>0</v>
      </c>
      <c r="BT189" s="42" cm="1">
        <f t="array" ref="BT189">_xlfn.IFS(BR189="Umbral_Anticipado",Suspension01Hasta+BS189,BR189="Umbral_Interno",BQ189+BS189,BR189="Umbral_Externo",Suspension01Hasta+BS189,BR189="Umbral_Tardío",BQ189+BS189,BR189="No_Umbral",BQ189)</f>
        <v>44206</v>
      </c>
      <c r="BU189" s="42" t="str" cm="1">
        <f t="array" ref="BU189">_xlfn.IFS(AND((BO189&lt;Suspension02Desde),(BO189&lt;Suspension02Hasta),(BT189&lt;Suspension02Desde),(BT189&lt;Suspension02Hasta)),"No_Umbral",AND((BO189&gt;Suspension02Desde),(BO189&gt;Suspension02Hasta),(BT189&gt;Suspension02Desde),(BT189&gt;Suspension02Hasta)),"No_Umbral",AND((BO189&lt;=Suspension02Desde),(BO189&lt;=Suspension02Hasta),(BT189&gt;=Suspension02Desde),(BT189&lt;=Suspension02Hasta)),"Umbral_Anticipado",AND((BO189&lt;=Suspension02Desde),(BO189&lt;=Suspension02Hasta),(BT189&gt;=Suspension02Desde),(BT189&gt;=Suspension02Hasta)),"Umbral_Interno",AND((BO189&gt;=Suspension02Desde),(BO189&lt;=Suspension02Hasta),(BT189&gt;=Suspension02Desde),(BT189&lt;=Suspension02Hasta)),"Umbral_Externo",AND((BO189&gt;=Suspension02Desde),(BO189&lt;=Suspension02Hasta),(BT189&gt;=Suspension02Desde),(BT189&gt;=Suspension02Hasta)),"Umbral_Tardío")</f>
        <v>Umbral_Anticipado</v>
      </c>
      <c r="BV189" s="43" cm="1">
        <f t="array" ref="BV189">_xlfn.IFS(BU189="Umbral_Anticipado",BT189-Suspension02Desde+1,BU189="Umbral_Interno",Suspension02Hasta-Suspension02Desde+1,BU189="Umbral_Externo",BT189-$BO189+1,BU189="Umbral_Tardío",Suspension02Hasta-$BO189+1,BU189="No_Umbral",0)</f>
        <v>18</v>
      </c>
      <c r="BW189" s="41" cm="1">
        <f t="array" ref="BW189">_xlfn.IFS(BU189="Umbral_Anticipado",Suspension02Hasta+BV189,BU189="Umbral_Interno",BT189+BV189,BU189="Umbral_Externo",Suspension02Hasta+BV189,BU189="Umbral_Tardío",BT189+BV189,BU189="No_Umbral",BT189)</f>
        <v>44690</v>
      </c>
      <c r="BX189" s="40">
        <f t="shared" si="31"/>
        <v>44690</v>
      </c>
      <c r="BY189" s="41">
        <f t="shared" si="32"/>
        <v>45420</v>
      </c>
      <c r="BZ189" s="42" t="str" cm="1">
        <f t="array" ref="BZ189">_xlfn.IFS(AND((BW189&lt;Suspension01Desde),(BW189&lt;Suspension01Hasta),(BY189&lt;Suspension01Desde),(BY189&lt;Suspension01Hasta)),"No_Umbral",AND((BW189&gt;Suspension01Desde),(BW189&gt;Suspension01Hasta),(BY189&gt;Suspension01Desde),(BY189&gt;Suspension01Hasta)),"No_Umbral",AND((BW189&lt;=Suspension01Desde),(BW189&lt;=Suspension01Hasta),(BY189&gt;=Suspension01Desde),(BY189&lt;=Suspension01Hasta)),"Umbral_Anticipado",AND((BW189&lt;=Suspension01Desde),(BW189&lt;=Suspension01Hasta),(BY189&gt;=Suspension01Desde),(BY189&gt;=Suspension01Hasta)),"Umbral_Interno",AND((BW189&gt;=Suspension01Desde),(BW189&lt;=Suspension01Hasta),(BY189&gt;=Suspension01Desde),(BY189&lt;=Suspension01Hasta)),"Umbral_Externo",AND((BW189&gt;=Suspension01Desde),(BW189&lt;=Suspension01Hasta),(BY189&gt;=Suspension01Desde),(BY189&gt;=Suspension01Hasta)),"Umbral_Tardío")</f>
        <v>No_Umbral</v>
      </c>
      <c r="CA189" s="43" cm="1">
        <f t="array" ref="CA189">_xlfn.IFS(BZ189="Umbral_Anticipado",$BI189-Suspension01Desde+1,BZ189="Umbral_Interno",Suspension01Hasta-Suspension01Desde+1,BZ189="Umbral_Externo",BY189-$BH189+1,BZ189="Umbral_Tardío",Suspension01Hasta-$BH189+1,BZ189="No_Umbral",0)</f>
        <v>0</v>
      </c>
      <c r="CB189" s="42" cm="1">
        <f t="array" ref="CB189">_xlfn.IFS(BZ189="Umbral_Anticipado",Suspension01Hasta+CA189,BZ189="Umbral_Interno",BY189+CA189,BZ189="Umbral_Externo",Suspension01Hasta+CA189,BZ189="Umbral_Tardío",BY189+CA189,BZ189="No_Umbral",BY189)</f>
        <v>45420</v>
      </c>
      <c r="CC189" s="42" t="str" cm="1">
        <f t="array" ref="CC189">_xlfn.IFS(AND((BW189&lt;Suspension02Desde),(BW189&lt;Suspension02Hasta),(CB189&lt;Suspension02Desde),(CB189&lt;Suspension02Hasta)),"No_Umbral",AND((BW189&gt;Suspension02Desde),(BW189&gt;Suspension02Hasta),(CB189&gt;Suspension02Desde),(CB189&gt;Suspension02Hasta)),"No_Umbral",AND((BW189&lt;=Suspension02Desde),(BW189&lt;=Suspension02Hasta),(CB189&gt;=Suspension02Desde),(CB189&lt;=Suspension02Hasta)),"Umbral_Anticipado",AND((BW189&lt;=Suspension02Desde),(BW189&lt;=Suspension02Hasta),(CB189&gt;=Suspension02Desde),(CB189&gt;=Suspension02Hasta)),"Umbral_Interno",AND((BW189&gt;=Suspension02Desde),(BW189&lt;=Suspension02Hasta),(CB189&gt;=Suspension02Desde),(CB189&lt;=Suspension02Hasta)),"Umbral_Externo",AND((BW189&gt;=Suspension02Desde),(BW189&lt;=Suspension02Hasta),(CB189&gt;=Suspension02Desde),(CB189&gt;=Suspension02Hasta)),"Umbral_Tardío")</f>
        <v>No_Umbral</v>
      </c>
      <c r="CD189" s="43" cm="1">
        <f t="array" ref="CD189">_xlfn.IFS(CC189="Umbral_Anticipado",CB189-Suspension02Desde+1,CC189="Umbral_Interno",Suspension02Hasta-Suspension02Desde+1,CC189="Umbral_Externo",CB189-$BH189+1,CC189="Umbral_Tardío",Suspension02Hasta-$BH189+1,CC189="No_Umbral",0)</f>
        <v>0</v>
      </c>
      <c r="CE189" s="41" cm="1">
        <f t="array" ref="CE189">_xlfn.IFS(CC189="Umbral_Anticipado",Suspension02Hasta+CD189,CC189="Umbral_Interno",CB189+CD189,CC189="Umbral_Externo",Suspension02Hasta+CD189,CC189="Umbral_Tardío",CB189+CD189,CC189="No_Umbral",CB189)</f>
        <v>45420</v>
      </c>
      <c r="CF189" s="40">
        <f t="shared" si="33"/>
        <v>45421</v>
      </c>
    </row>
    <row r="190" spans="1:84" s="22" customFormat="1" ht="20.25" customHeight="1">
      <c r="A190" s="77" t="s">
        <v>2018</v>
      </c>
      <c r="B190" s="77" t="str">
        <f t="shared" si="34"/>
        <v>2019</v>
      </c>
      <c r="C190" s="77" t="s">
        <v>2019</v>
      </c>
      <c r="D190" s="77" t="s">
        <v>2020</v>
      </c>
      <c r="E190" s="77" t="s">
        <v>2021</v>
      </c>
      <c r="F190" s="77" t="s">
        <v>609</v>
      </c>
      <c r="G190" s="201">
        <v>43712</v>
      </c>
      <c r="H190" s="201">
        <v>43830</v>
      </c>
      <c r="I190" s="77" t="s">
        <v>131</v>
      </c>
      <c r="J190" s="77" t="s">
        <v>111</v>
      </c>
      <c r="K190" s="78">
        <v>45437</v>
      </c>
      <c r="L190" s="77" t="str">
        <f>VLOOKUP(MONTH($K190),TablaMeses[],2,FALSE)</f>
        <v>05 MAYO</v>
      </c>
      <c r="M190" s="77">
        <f t="shared" si="40"/>
        <v>2024</v>
      </c>
      <c r="N190" s="77" t="s">
        <v>2022</v>
      </c>
      <c r="O190" s="201">
        <v>45047</v>
      </c>
      <c r="P190" s="77" t="s">
        <v>2023</v>
      </c>
      <c r="Q190" s="77" t="s">
        <v>2024</v>
      </c>
      <c r="R190" s="201" t="s">
        <v>2025</v>
      </c>
      <c r="S190" s="77" t="s">
        <v>2026</v>
      </c>
      <c r="T190" s="77"/>
      <c r="U190" s="201"/>
      <c r="V190" s="77"/>
      <c r="W190" s="77"/>
      <c r="X190" s="201"/>
      <c r="Y190" s="77"/>
      <c r="Z190" s="201"/>
      <c r="AA190" s="77"/>
      <c r="AB190" s="201"/>
      <c r="AC190" s="79"/>
      <c r="AD190" s="77"/>
      <c r="AE190" s="77"/>
      <c r="AF190" s="77"/>
      <c r="AG190" s="77"/>
      <c r="AH190" s="77"/>
      <c r="AI190" s="78"/>
      <c r="AJ190" s="77"/>
      <c r="AK190" s="77"/>
      <c r="AL190" s="77"/>
      <c r="AM190" s="78"/>
      <c r="AN190" s="77"/>
      <c r="AO190" s="77"/>
      <c r="AP190" s="77"/>
      <c r="AQ190" s="77"/>
      <c r="AR190" s="78"/>
      <c r="AS190" s="77"/>
      <c r="AT190" s="78"/>
      <c r="AU190" s="78"/>
      <c r="AV190" s="78">
        <v>45768</v>
      </c>
      <c r="AW190" s="77">
        <f t="shared" si="35"/>
        <v>17</v>
      </c>
      <c r="AX190" s="77">
        <f t="shared" si="41"/>
        <v>2025</v>
      </c>
      <c r="AY190" s="77" t="s">
        <v>304</v>
      </c>
      <c r="AZ190" s="81" t="s">
        <v>352</v>
      </c>
      <c r="BC190" s="25" t="s">
        <v>104</v>
      </c>
      <c r="BD190" s="25" t="s">
        <v>104</v>
      </c>
      <c r="BE190" s="39">
        <v>120</v>
      </c>
      <c r="BF190" s="39">
        <v>60</v>
      </c>
      <c r="BG190" s="39">
        <v>730</v>
      </c>
      <c r="BH190" s="40">
        <f t="shared" si="27"/>
        <v>43830</v>
      </c>
      <c r="BI190" s="41">
        <f t="shared" si="28"/>
        <v>43950</v>
      </c>
      <c r="BJ190" s="42" t="str" cm="1">
        <f t="array" ref="BJ190">_xlfn.IFS(AND((BH190&lt;Suspension01Desde),(BH190&lt;Suspension01Hasta),(BI190&lt;Suspension01Desde),(BI190&lt;Suspension01Hasta)),"No_Umbral",AND((BH190&gt;Suspension01Desde),(BH190&gt;Suspension01Hasta),(BI190&gt;Suspension01Desde),(BI190&gt;Suspension01Hasta)),"No_Umbral",AND((BH190&lt;=Suspension01Desde),(BH190&lt;=Suspension01Hasta),(BI190&gt;=Suspension01Desde),(BI190&lt;=Suspension01Hasta)),"Umbral_Anticipado",AND((BH190&lt;=Suspension01Desde),(BH190&lt;=Suspension01Hasta),(BI190&gt;=Suspension01Desde),(BI190&gt;=Suspension01Hasta)),"Umbral_Interno",AND((BH190&gt;=Suspension01Desde),(BH190&lt;=Suspension01Hasta),(BI190&gt;=Suspension01Desde),(BI190&lt;=Suspension01Hasta)),"Umbral_Externo",AND((BH190&gt;=Suspension01Desde),(BH190&lt;=Suspension01Hasta),(BI190&gt;=Suspension01Desde),(BI190&gt;=Suspension01Hasta)),"Umbral_Tardío")</f>
        <v>Umbral_Anticipado</v>
      </c>
      <c r="BK190" s="43" cm="1">
        <f t="array" ref="BK190">_xlfn.IFS(BJ190="Umbral_Anticipado",$BI190-Suspension01Desde+1,BJ190="Umbral_Interno",Suspension01Hasta-Suspension01Desde+1,BJ190="Umbral_Externo",BI190-$BH190+1,BJ190="Umbral_Tardío",Suspension01Hasta-$BH190+1,BJ190="No_Umbral",0)</f>
        <v>27</v>
      </c>
      <c r="BL190" s="42" cm="1">
        <f t="array" ref="BL190">_xlfn.IFS(BJ190="Umbral_Anticipado",Suspension01Hasta+BK190,BJ190="Umbral_Interno",BI190+BK190,BJ190="Umbral_Externo",Suspension01Hasta+BK190,BJ190="Umbral_Tardío",BI190+BK190,BJ190="No_Umbral",BI190)</f>
        <v>44162</v>
      </c>
      <c r="BM190" s="42" t="str" cm="1">
        <f t="array" ref="BM190">_xlfn.IFS(AND((BH190&lt;Suspension02Desde),(BH190&lt;Suspension02Hasta),(BL190&lt;Suspension02Desde),(BL190&lt;Suspension02Hasta)),"No_Umbral",AND((BH190&gt;Suspension02Desde),(BH190&gt;Suspension02Hasta),(BL190&gt;Suspension02Desde),(BL190&gt;Suspension02Hasta)),"No_Umbral",AND((BH190&lt;=Suspension02Desde),(BH190&lt;=Suspension02Hasta),(BL190&gt;=Suspension02Desde),(BL190&lt;=Suspension02Hasta)),"Umbral_Anticipado",AND((BH190&lt;=Suspension02Desde),(BH190&lt;=Suspension02Hasta),(BL190&gt;=Suspension02Desde),(BL190&gt;=Suspension02Hasta)),"Umbral_Interno",AND((BH190&gt;=Suspension02Desde),(BH190&lt;=Suspension02Hasta),(BL190&gt;=Suspension02Desde),(BL190&lt;=Suspension02Hasta)),"Umbral_Externo",AND((BH190&gt;=Suspension02Desde),(BH190&lt;=Suspension02Hasta),(BL190&gt;=Suspension02Desde),(BL190&gt;=Suspension02Hasta)),"Umbral_Tardío")</f>
        <v>No_Umbral</v>
      </c>
      <c r="BN190" s="43" cm="1">
        <f t="array" ref="BN190">_xlfn.IFS(BM190="Umbral_Anticipado",BL190-Suspension02Desde+1,BM190="Umbral_Interno",Suspension02Hasta-Suspension02Desde+1,BM190="Umbral_Externo",BL190-$BH190+1,BM190="Umbral_Tardío",Suspension02Hasta-$BH190+1,BM190="No_Umbral",0)</f>
        <v>0</v>
      </c>
      <c r="BO190" s="41" cm="1">
        <f t="array" ref="BO190">_xlfn.IFS(BM190="Umbral_Anticipado",Suspension02Hasta+BN190,BM190="Umbral_Interno",BL190+BN190,BM190="Umbral_Externo",Suspension02Hasta+BN190,BM190="Umbral_Tardío",BL190+BN190,BM190="No_Umbral",BL190)</f>
        <v>44162</v>
      </c>
      <c r="BP190" s="40">
        <f t="shared" si="29"/>
        <v>44162</v>
      </c>
      <c r="BQ190" s="41">
        <f t="shared" si="30"/>
        <v>44222</v>
      </c>
      <c r="BR190" s="42" t="str" cm="1">
        <f t="array" ref="BR190">_xlfn.IFS(AND((BO190&lt;Suspension01Desde),(BO190&lt;Suspension01Hasta),(BQ190&lt;Suspension01Desde),(BQ190&lt;Suspension01Hasta)),"No_Umbral",AND((BO190&gt;Suspension01Desde),(BO190&gt;Suspension01Hasta),(BQ190&gt;Suspension01Desde),(BQ190&gt;Suspension01Hasta)),"No_Umbral",AND((BO190&lt;=Suspension01Desde),(BO190&lt;=Suspension01Hasta),(BQ190&gt;=Suspension01Desde),(BQ190&lt;=Suspension01Hasta)),"Umbral_Anticipado",AND((BO190&lt;=Suspension01Desde),(BO190&lt;=Suspension01Hasta),(BQ190&gt;=Suspension01Desde),(BQ190&gt;=Suspension01Hasta)),"Umbral_Interno",AND((BO190&gt;=Suspension01Desde),(BO190&lt;=Suspension01Hasta),(BQ190&gt;=Suspension01Desde),(BQ190&lt;=Suspension01Hasta)),"Umbral_Externo",AND((BO190&gt;=Suspension01Desde),(BO190&lt;=Suspension01Hasta),(BQ190&gt;=Suspension01Desde),(BQ190&gt;=Suspension01Hasta)),"Umbral_Tardío")</f>
        <v>No_Umbral</v>
      </c>
      <c r="BS190" s="43" cm="1">
        <f t="array" ref="BS190">_xlfn.IFS(BR190="Umbral_Anticipado",$BQ190-Suspension01Desde+1,BR190="Umbral_Interno",Suspension01Hasta-Suspension01Desde+1,BR190="Umbral_Externo",BQ190-$BO190+1,BR190="Umbral_Tardío",Suspension01Hasta-$BO190+1,BR190="No_Umbral",0)</f>
        <v>0</v>
      </c>
      <c r="BT190" s="42" cm="1">
        <f t="array" ref="BT190">_xlfn.IFS(BR190="Umbral_Anticipado",Suspension01Hasta+BS190,BR190="Umbral_Interno",BQ190+BS190,BR190="Umbral_Externo",Suspension01Hasta+BS190,BR190="Umbral_Tardío",BQ190+BS190,BR190="No_Umbral",BQ190)</f>
        <v>44222</v>
      </c>
      <c r="BU190" s="42" t="str" cm="1">
        <f t="array" ref="BU190">_xlfn.IFS(AND((BO190&lt;Suspension02Desde),(BO190&lt;Suspension02Hasta),(BT190&lt;Suspension02Desde),(BT190&lt;Suspension02Hasta)),"No_Umbral",AND((BO190&gt;Suspension02Desde),(BO190&gt;Suspension02Hasta),(BT190&gt;Suspension02Desde),(BT190&gt;Suspension02Hasta)),"No_Umbral",AND((BO190&lt;=Suspension02Desde),(BO190&lt;=Suspension02Hasta),(BT190&gt;=Suspension02Desde),(BT190&lt;=Suspension02Hasta)),"Umbral_Anticipado",AND((BO190&lt;=Suspension02Desde),(BO190&lt;=Suspension02Hasta),(BT190&gt;=Suspension02Desde),(BT190&gt;=Suspension02Hasta)),"Umbral_Interno",AND((BO190&gt;=Suspension02Desde),(BO190&lt;=Suspension02Hasta),(BT190&gt;=Suspension02Desde),(BT190&lt;=Suspension02Hasta)),"Umbral_Externo",AND((BO190&gt;=Suspension02Desde),(BO190&lt;=Suspension02Hasta),(BT190&gt;=Suspension02Desde),(BT190&gt;=Suspension02Hasta)),"Umbral_Tardío")</f>
        <v>Umbral_Anticipado</v>
      </c>
      <c r="BV190" s="43" cm="1">
        <f t="array" ref="BV190">_xlfn.IFS(BU190="Umbral_Anticipado",BT190-Suspension02Desde+1,BU190="Umbral_Interno",Suspension02Hasta-Suspension02Desde+1,BU190="Umbral_Externo",BT190-$BO190+1,BU190="Umbral_Tardío",Suspension02Hasta-$BO190+1,BU190="No_Umbral",0)</f>
        <v>34</v>
      </c>
      <c r="BW190" s="41" cm="1">
        <f t="array" ref="BW190">_xlfn.IFS(BU190="Umbral_Anticipado",Suspension02Hasta+BV190,BU190="Umbral_Interno",BT190+BV190,BU190="Umbral_Externo",Suspension02Hasta+BV190,BU190="Umbral_Tardío",BT190+BV190,BU190="No_Umbral",BT190)</f>
        <v>44706</v>
      </c>
      <c r="BX190" s="40">
        <f t="shared" si="31"/>
        <v>44706</v>
      </c>
      <c r="BY190" s="41">
        <f t="shared" si="32"/>
        <v>45436</v>
      </c>
      <c r="BZ190" s="42" t="str" cm="1">
        <f t="array" ref="BZ190">_xlfn.IFS(AND((BW190&lt;Suspension01Desde),(BW190&lt;Suspension01Hasta),(BY190&lt;Suspension01Desde),(BY190&lt;Suspension01Hasta)),"No_Umbral",AND((BW190&gt;Suspension01Desde),(BW190&gt;Suspension01Hasta),(BY190&gt;Suspension01Desde),(BY190&gt;Suspension01Hasta)),"No_Umbral",AND((BW190&lt;=Suspension01Desde),(BW190&lt;=Suspension01Hasta),(BY190&gt;=Suspension01Desde),(BY190&lt;=Suspension01Hasta)),"Umbral_Anticipado",AND((BW190&lt;=Suspension01Desde),(BW190&lt;=Suspension01Hasta),(BY190&gt;=Suspension01Desde),(BY190&gt;=Suspension01Hasta)),"Umbral_Interno",AND((BW190&gt;=Suspension01Desde),(BW190&lt;=Suspension01Hasta),(BY190&gt;=Suspension01Desde),(BY190&lt;=Suspension01Hasta)),"Umbral_Externo",AND((BW190&gt;=Suspension01Desde),(BW190&lt;=Suspension01Hasta),(BY190&gt;=Suspension01Desde),(BY190&gt;=Suspension01Hasta)),"Umbral_Tardío")</f>
        <v>No_Umbral</v>
      </c>
      <c r="CA190" s="43" cm="1">
        <f t="array" ref="CA190">_xlfn.IFS(BZ190="Umbral_Anticipado",$BI190-Suspension01Desde+1,BZ190="Umbral_Interno",Suspension01Hasta-Suspension01Desde+1,BZ190="Umbral_Externo",BY190-$BH190+1,BZ190="Umbral_Tardío",Suspension01Hasta-$BH190+1,BZ190="No_Umbral",0)</f>
        <v>0</v>
      </c>
      <c r="CB190" s="42" cm="1">
        <f t="array" ref="CB190">_xlfn.IFS(BZ190="Umbral_Anticipado",Suspension01Hasta+CA190,BZ190="Umbral_Interno",BY190+CA190,BZ190="Umbral_Externo",Suspension01Hasta+CA190,BZ190="Umbral_Tardío",BY190+CA190,BZ190="No_Umbral",BY190)</f>
        <v>45436</v>
      </c>
      <c r="CC190" s="42" t="str" cm="1">
        <f t="array" ref="CC190">_xlfn.IFS(AND((BW190&lt;Suspension02Desde),(BW190&lt;Suspension02Hasta),(CB190&lt;Suspension02Desde),(CB190&lt;Suspension02Hasta)),"No_Umbral",AND((BW190&gt;Suspension02Desde),(BW190&gt;Suspension02Hasta),(CB190&gt;Suspension02Desde),(CB190&gt;Suspension02Hasta)),"No_Umbral",AND((BW190&lt;=Suspension02Desde),(BW190&lt;=Suspension02Hasta),(CB190&gt;=Suspension02Desde),(CB190&lt;=Suspension02Hasta)),"Umbral_Anticipado",AND((BW190&lt;=Suspension02Desde),(BW190&lt;=Suspension02Hasta),(CB190&gt;=Suspension02Desde),(CB190&gt;=Suspension02Hasta)),"Umbral_Interno",AND((BW190&gt;=Suspension02Desde),(BW190&lt;=Suspension02Hasta),(CB190&gt;=Suspension02Desde),(CB190&lt;=Suspension02Hasta)),"Umbral_Externo",AND((BW190&gt;=Suspension02Desde),(BW190&lt;=Suspension02Hasta),(CB190&gt;=Suspension02Desde),(CB190&gt;=Suspension02Hasta)),"Umbral_Tardío")</f>
        <v>No_Umbral</v>
      </c>
      <c r="CD190" s="43" cm="1">
        <f t="array" ref="CD190">_xlfn.IFS(CC190="Umbral_Anticipado",CB190-Suspension02Desde+1,CC190="Umbral_Interno",Suspension02Hasta-Suspension02Desde+1,CC190="Umbral_Externo",CB190-$BH190+1,CC190="Umbral_Tardío",Suspension02Hasta-$BH190+1,CC190="No_Umbral",0)</f>
        <v>0</v>
      </c>
      <c r="CE190" s="41" cm="1">
        <f t="array" ref="CE190">_xlfn.IFS(CC190="Umbral_Anticipado",Suspension02Hasta+CD190,CC190="Umbral_Interno",CB190+CD190,CC190="Umbral_Externo",Suspension02Hasta+CD190,CC190="Umbral_Tardío",CB190+CD190,CC190="No_Umbral",CB190)</f>
        <v>45436</v>
      </c>
      <c r="CF190" s="40">
        <f t="shared" si="33"/>
        <v>45437</v>
      </c>
    </row>
    <row r="191" spans="1:84" s="22" customFormat="1" ht="20.25" customHeight="1">
      <c r="A191" s="77" t="s">
        <v>2027</v>
      </c>
      <c r="B191" s="77" t="str">
        <f t="shared" si="34"/>
        <v>2019</v>
      </c>
      <c r="C191" s="77" t="s">
        <v>2028</v>
      </c>
      <c r="D191" s="77" t="s">
        <v>2029</v>
      </c>
      <c r="E191" s="77" t="s">
        <v>2030</v>
      </c>
      <c r="F191" s="77" t="s">
        <v>165</v>
      </c>
      <c r="G191" s="201">
        <v>43550</v>
      </c>
      <c r="H191" s="201">
        <v>43769</v>
      </c>
      <c r="I191" s="77" t="s">
        <v>131</v>
      </c>
      <c r="J191" s="77" t="s">
        <v>111</v>
      </c>
      <c r="K191" s="78">
        <v>45377</v>
      </c>
      <c r="L191" s="77" t="str">
        <f>VLOOKUP(MONTH($K191),TablaMeses[],2,FALSE)</f>
        <v>03 MARZO</v>
      </c>
      <c r="M191" s="77">
        <f t="shared" si="40"/>
        <v>2024</v>
      </c>
      <c r="N191" s="77" t="s">
        <v>2031</v>
      </c>
      <c r="O191" s="201" t="s">
        <v>2032</v>
      </c>
      <c r="P191" s="77" t="s">
        <v>2033</v>
      </c>
      <c r="Q191" s="77" t="s">
        <v>2034</v>
      </c>
      <c r="R191" s="201" t="s">
        <v>2035</v>
      </c>
      <c r="S191" s="77"/>
      <c r="T191" s="77"/>
      <c r="U191" s="201"/>
      <c r="V191" s="77"/>
      <c r="W191" s="77"/>
      <c r="X191" s="201"/>
      <c r="Y191" s="77"/>
      <c r="Z191" s="201"/>
      <c r="AA191" s="77"/>
      <c r="AB191" s="201"/>
      <c r="AC191" s="79"/>
      <c r="AD191" s="77" t="s">
        <v>145</v>
      </c>
      <c r="AE191" s="77"/>
      <c r="AF191" s="77"/>
      <c r="AG191" s="77"/>
      <c r="AH191" s="77"/>
      <c r="AI191" s="78"/>
      <c r="AJ191" s="77"/>
      <c r="AK191" s="77"/>
      <c r="AL191" s="77"/>
      <c r="AM191" s="78"/>
      <c r="AN191" s="77"/>
      <c r="AO191" s="77"/>
      <c r="AP191" s="77"/>
      <c r="AQ191" s="77"/>
      <c r="AR191" s="78"/>
      <c r="AS191" s="77"/>
      <c r="AT191" s="78"/>
      <c r="AU191" s="78"/>
      <c r="AV191" s="78">
        <v>45784</v>
      </c>
      <c r="AW191" s="77">
        <f t="shared" si="35"/>
        <v>19</v>
      </c>
      <c r="AX191" s="77">
        <f t="shared" si="41"/>
        <v>2025</v>
      </c>
      <c r="AY191" s="77" t="s">
        <v>304</v>
      </c>
      <c r="AZ191" s="81"/>
      <c r="BC191" s="25" t="s">
        <v>1224</v>
      </c>
      <c r="BD191" s="25" t="s">
        <v>674</v>
      </c>
      <c r="BE191" s="25">
        <v>120</v>
      </c>
      <c r="BF191" s="25">
        <v>60</v>
      </c>
      <c r="BG191" s="25">
        <v>730</v>
      </c>
      <c r="BH191" s="40">
        <f t="shared" si="27"/>
        <v>43769</v>
      </c>
      <c r="BI191" s="41">
        <f t="shared" si="28"/>
        <v>43889</v>
      </c>
      <c r="BJ191" s="42" t="str" cm="1">
        <f t="array" ref="BJ191">_xlfn.IFS(AND((BH191&lt;Suspension01Desde),(BH191&lt;Suspension01Hasta),(BI191&lt;Suspension01Desde),(BI191&lt;Suspension01Hasta)),"No_Umbral",AND((BH191&gt;Suspension01Desde),(BH191&gt;Suspension01Hasta),(BI191&gt;Suspension01Desde),(BI191&gt;Suspension01Hasta)),"No_Umbral",AND((BH191&lt;=Suspension01Desde),(BH191&lt;=Suspension01Hasta),(BI191&gt;=Suspension01Desde),(BI191&lt;=Suspension01Hasta)),"Umbral_Anticipado",AND((BH191&lt;=Suspension01Desde),(BH191&lt;=Suspension01Hasta),(BI191&gt;=Suspension01Desde),(BI191&gt;=Suspension01Hasta)),"Umbral_Interno",AND((BH191&gt;=Suspension01Desde),(BH191&lt;=Suspension01Hasta),(BI191&gt;=Suspension01Desde),(BI191&lt;=Suspension01Hasta)),"Umbral_Externo",AND((BH191&gt;=Suspension01Desde),(BH191&lt;=Suspension01Hasta),(BI191&gt;=Suspension01Desde),(BI191&gt;=Suspension01Hasta)),"Umbral_Tardío")</f>
        <v>No_Umbral</v>
      </c>
      <c r="BK191" s="43" cm="1">
        <f t="array" ref="BK191">_xlfn.IFS(BJ191="Umbral_Anticipado",$BI191-Suspension01Desde+1,BJ191="Umbral_Interno",Suspension01Hasta-Suspension01Desde+1,BJ191="Umbral_Externo",BI191-$BH191+1,BJ191="Umbral_Tardío",Suspension01Hasta-$BH191+1,BJ191="No_Umbral",0)</f>
        <v>0</v>
      </c>
      <c r="BL191" s="42" cm="1">
        <f t="array" ref="BL191">_xlfn.IFS(BJ191="Umbral_Anticipado",Suspension01Hasta+BK191,BJ191="Umbral_Interno",BI191+BK191,BJ191="Umbral_Externo",Suspension01Hasta+BK191,BJ191="Umbral_Tardío",BI191+BK191,BJ191="No_Umbral",BI191)</f>
        <v>43889</v>
      </c>
      <c r="BM191" s="42" t="str" cm="1">
        <f t="array" ref="BM191">_xlfn.IFS(AND((BH191&lt;Suspension02Desde),(BH191&lt;Suspension02Hasta),(BL191&lt;Suspension02Desde),(BL191&lt;Suspension02Hasta)),"No_Umbral",AND((BH191&gt;Suspension02Desde),(BH191&gt;Suspension02Hasta),(BL191&gt;Suspension02Desde),(BL191&gt;Suspension02Hasta)),"No_Umbral",AND((BH191&lt;=Suspension02Desde),(BH191&lt;=Suspension02Hasta),(BL191&gt;=Suspension02Desde),(BL191&lt;=Suspension02Hasta)),"Umbral_Anticipado",AND((BH191&lt;=Suspension02Desde),(BH191&lt;=Suspension02Hasta),(BL191&gt;=Suspension02Desde),(BL191&gt;=Suspension02Hasta)),"Umbral_Interno",AND((BH191&gt;=Suspension02Desde),(BH191&lt;=Suspension02Hasta),(BL191&gt;=Suspension02Desde),(BL191&lt;=Suspension02Hasta)),"Umbral_Externo",AND((BH191&gt;=Suspension02Desde),(BH191&lt;=Suspension02Hasta),(BL191&gt;=Suspension02Desde),(BL191&gt;=Suspension02Hasta)),"Umbral_Tardío")</f>
        <v>No_Umbral</v>
      </c>
      <c r="BN191" s="43" cm="1">
        <f t="array" ref="BN191">_xlfn.IFS(BM191="Umbral_Anticipado",BL191-Suspension02Desde+1,BM191="Umbral_Interno",Suspension02Hasta-Suspension02Desde+1,BM191="Umbral_Externo",BL191-$BH191+1,BM191="Umbral_Tardío",Suspension02Hasta-$BH191+1,BM191="No_Umbral",0)</f>
        <v>0</v>
      </c>
      <c r="BO191" s="41" cm="1">
        <f t="array" ref="BO191">_xlfn.IFS(BM191="Umbral_Anticipado",Suspension02Hasta+BN191,BM191="Umbral_Interno",BL191+BN191,BM191="Umbral_Externo",Suspension02Hasta+BN191,BM191="Umbral_Tardío",BL191+BN191,BM191="No_Umbral",BL191)</f>
        <v>43889</v>
      </c>
      <c r="BP191" s="40">
        <f t="shared" si="29"/>
        <v>43892</v>
      </c>
      <c r="BQ191" s="41">
        <f t="shared" si="30"/>
        <v>43949</v>
      </c>
      <c r="BR191" s="42" t="str" cm="1">
        <f t="array" ref="BR191">_xlfn.IFS(AND((BO191&lt;Suspension01Desde),(BO191&lt;Suspension01Hasta),(BQ191&lt;Suspension01Desde),(BQ191&lt;Suspension01Hasta)),"No_Umbral",AND((BO191&gt;Suspension01Desde),(BO191&gt;Suspension01Hasta),(BQ191&gt;Suspension01Desde),(BQ191&gt;Suspension01Hasta)),"No_Umbral",AND((BO191&lt;=Suspension01Desde),(BO191&lt;=Suspension01Hasta),(BQ191&gt;=Suspension01Desde),(BQ191&lt;=Suspension01Hasta)),"Umbral_Anticipado",AND((BO191&lt;=Suspension01Desde),(BO191&lt;=Suspension01Hasta),(BQ191&gt;=Suspension01Desde),(BQ191&gt;=Suspension01Hasta)),"Umbral_Interno",AND((BO191&gt;=Suspension01Desde),(BO191&lt;=Suspension01Hasta),(BQ191&gt;=Suspension01Desde),(BQ191&lt;=Suspension01Hasta)),"Umbral_Externo",AND((BO191&gt;=Suspension01Desde),(BO191&lt;=Suspension01Hasta),(BQ191&gt;=Suspension01Desde),(BQ191&gt;=Suspension01Hasta)),"Umbral_Tardío")</f>
        <v>Umbral_Anticipado</v>
      </c>
      <c r="BS191" s="43" cm="1">
        <f t="array" ref="BS191">_xlfn.IFS(BR191="Umbral_Anticipado",$BQ191-Suspension01Desde+1,BR191="Umbral_Interno",Suspension01Hasta-Suspension01Desde+1,BR191="Umbral_Externo",BQ191-$BO191+1,BR191="Umbral_Tardío",Suspension01Hasta-$BO191+1,BR191="No_Umbral",0)</f>
        <v>26</v>
      </c>
      <c r="BT191" s="42" cm="1">
        <f t="array" ref="BT191">_xlfn.IFS(BR191="Umbral_Anticipado",Suspension01Hasta+BS191,BR191="Umbral_Interno",BQ191+BS191,BR191="Umbral_Externo",Suspension01Hasta+BS191,BR191="Umbral_Tardío",BQ191+BS191,BR191="No_Umbral",BQ191)</f>
        <v>44161</v>
      </c>
      <c r="BU191" s="42" t="str" cm="1">
        <f t="array" ref="BU191">_xlfn.IFS(AND((BO191&lt;Suspension02Desde),(BO191&lt;Suspension02Hasta),(BT191&lt;Suspension02Desde),(BT191&lt;Suspension02Hasta)),"No_Umbral",AND((BO191&gt;Suspension02Desde),(BO191&gt;Suspension02Hasta),(BT191&gt;Suspension02Desde),(BT191&gt;Suspension02Hasta)),"No_Umbral",AND((BO191&lt;=Suspension02Desde),(BO191&lt;=Suspension02Hasta),(BT191&gt;=Suspension02Desde),(BT191&lt;=Suspension02Hasta)),"Umbral_Anticipado",AND((BO191&lt;=Suspension02Desde),(BO191&lt;=Suspension02Hasta),(BT191&gt;=Suspension02Desde),(BT191&gt;=Suspension02Hasta)),"Umbral_Interno",AND((BO191&gt;=Suspension02Desde),(BO191&lt;=Suspension02Hasta),(BT191&gt;=Suspension02Desde),(BT191&lt;=Suspension02Hasta)),"Umbral_Externo",AND((BO191&gt;=Suspension02Desde),(BO191&lt;=Suspension02Hasta),(BT191&gt;=Suspension02Desde),(BT191&gt;=Suspension02Hasta)),"Umbral_Tardío")</f>
        <v>No_Umbral</v>
      </c>
      <c r="BV191" s="43" cm="1">
        <f t="array" ref="BV191">_xlfn.IFS(BU191="Umbral_Anticipado",BT191-Suspension02Desde+1,BU191="Umbral_Interno",Suspension02Hasta-Suspension02Desde+1,BU191="Umbral_Externo",BT191-$BO191+1,BU191="Umbral_Tardío",Suspension02Hasta-$BO191+1,BU191="No_Umbral",0)</f>
        <v>0</v>
      </c>
      <c r="BW191" s="41" cm="1">
        <f t="array" ref="BW191">_xlfn.IFS(BU191="Umbral_Anticipado",Suspension02Hasta+BV191,BU191="Umbral_Interno",BT191+BV191,BU191="Umbral_Externo",Suspension02Hasta+BV191,BU191="Umbral_Tardío",BT191+BV191,BU191="No_Umbral",BT191)</f>
        <v>44161</v>
      </c>
      <c r="BX191" s="40">
        <f t="shared" si="31"/>
        <v>44161</v>
      </c>
      <c r="BY191" s="41">
        <f t="shared" si="32"/>
        <v>44891</v>
      </c>
      <c r="BZ191" s="42" t="str" cm="1">
        <f t="array" ref="BZ191">_xlfn.IFS(AND((BW191&lt;Suspension01Desde),(BW191&lt;Suspension01Hasta),(BY191&lt;Suspension01Desde),(BY191&lt;Suspension01Hasta)),"No_Umbral",AND((BW191&gt;Suspension01Desde),(BW191&gt;Suspension01Hasta),(BY191&gt;Suspension01Desde),(BY191&gt;Suspension01Hasta)),"No_Umbral",AND((BW191&lt;=Suspension01Desde),(BW191&lt;=Suspension01Hasta),(BY191&gt;=Suspension01Desde),(BY191&lt;=Suspension01Hasta)),"Umbral_Anticipado",AND((BW191&lt;=Suspension01Desde),(BW191&lt;=Suspension01Hasta),(BY191&gt;=Suspension01Desde),(BY191&gt;=Suspension01Hasta)),"Umbral_Interno",AND((BW191&gt;=Suspension01Desde),(BW191&lt;=Suspension01Hasta),(BY191&gt;=Suspension01Desde),(BY191&lt;=Suspension01Hasta)),"Umbral_Externo",AND((BW191&gt;=Suspension01Desde),(BW191&lt;=Suspension01Hasta),(BY191&gt;=Suspension01Desde),(BY191&gt;=Suspension01Hasta)),"Umbral_Tardío")</f>
        <v>No_Umbral</v>
      </c>
      <c r="CA191" s="43" cm="1">
        <f t="array" ref="CA191">_xlfn.IFS(BZ191="Umbral_Anticipado",$BI191-Suspension01Desde+1,BZ191="Umbral_Interno",Suspension01Hasta-Suspension01Desde+1,BZ191="Umbral_Externo",BY191-$BH191+1,BZ191="Umbral_Tardío",Suspension01Hasta-$BH191+1,BZ191="No_Umbral",0)</f>
        <v>0</v>
      </c>
      <c r="CB191" s="42" cm="1">
        <f t="array" ref="CB191">_xlfn.IFS(BZ191="Umbral_Anticipado",Suspension01Hasta+CA191,BZ191="Umbral_Interno",BY191+CA191,BZ191="Umbral_Externo",Suspension01Hasta+CA191,BZ191="Umbral_Tardío",BY191+CA191,BZ191="No_Umbral",BY191)</f>
        <v>44891</v>
      </c>
      <c r="CC191" s="42" t="str" cm="1">
        <f t="array" ref="CC191">_xlfn.IFS(AND((BW191&lt;Suspension02Desde),(BW191&lt;Suspension02Hasta),(CB191&lt;Suspension02Desde),(CB191&lt;Suspension02Hasta)),"No_Umbral",AND((BW191&gt;Suspension02Desde),(BW191&gt;Suspension02Hasta),(CB191&gt;Suspension02Desde),(CB191&gt;Suspension02Hasta)),"No_Umbral",AND((BW191&lt;=Suspension02Desde),(BW191&lt;=Suspension02Hasta),(CB191&gt;=Suspension02Desde),(CB191&lt;=Suspension02Hasta)),"Umbral_Anticipado",AND((BW191&lt;=Suspension02Desde),(BW191&lt;=Suspension02Hasta),(CB191&gt;=Suspension02Desde),(CB191&gt;=Suspension02Hasta)),"Umbral_Interno",AND((BW191&gt;=Suspension02Desde),(BW191&lt;=Suspension02Hasta),(CB191&gt;=Suspension02Desde),(CB191&lt;=Suspension02Hasta)),"Umbral_Externo",AND((BW191&gt;=Suspension02Desde),(BW191&lt;=Suspension02Hasta),(CB191&gt;=Suspension02Desde),(CB191&gt;=Suspension02Hasta)),"Umbral_Tardío")</f>
        <v>Umbral_Interno</v>
      </c>
      <c r="CD191" s="43" cm="1">
        <f t="array" ref="CD191">_xlfn.IFS(CC191="Umbral_Anticipado",CB191-Suspension02Desde+1,CC191="Umbral_Interno",Suspension02Hasta-Suspension02Desde+1,CC191="Umbral_Externo",CB191-$BH191+1,CC191="Umbral_Tardío",Suspension02Hasta-$BH191+1,CC191="No_Umbral",0)</f>
        <v>484</v>
      </c>
      <c r="CE191" s="41" cm="1">
        <f t="array" ref="CE191">_xlfn.IFS(CC191="Umbral_Anticipado",Suspension02Hasta+CD191,CC191="Umbral_Interno",CB191+CD191,CC191="Umbral_Externo",Suspension02Hasta+CD191,CC191="Umbral_Tardío",CB191+CD191,CC191="No_Umbral",CB191)</f>
        <v>45375</v>
      </c>
      <c r="CF191" s="40">
        <f t="shared" si="33"/>
        <v>45375</v>
      </c>
    </row>
    <row r="192" spans="1:84" s="22" customFormat="1" ht="20.25" customHeight="1">
      <c r="A192" s="77" t="s">
        <v>2036</v>
      </c>
      <c r="B192" s="77" t="str">
        <f t="shared" si="34"/>
        <v>2019</v>
      </c>
      <c r="C192" s="77" t="s">
        <v>2037</v>
      </c>
      <c r="D192" s="77" t="s">
        <v>2038</v>
      </c>
      <c r="E192" s="77" t="s">
        <v>497</v>
      </c>
      <c r="F192" s="77" t="s">
        <v>165</v>
      </c>
      <c r="G192" s="201">
        <v>43559</v>
      </c>
      <c r="H192" s="201">
        <v>43830</v>
      </c>
      <c r="I192" s="77" t="s">
        <v>131</v>
      </c>
      <c r="J192" s="77" t="s">
        <v>111</v>
      </c>
      <c r="K192" s="78">
        <v>45437</v>
      </c>
      <c r="L192" s="77" t="str">
        <f>VLOOKUP(MONTH($K192),TablaMeses[],2,FALSE)</f>
        <v>05 MAYO</v>
      </c>
      <c r="M192" s="77">
        <f t="shared" si="40"/>
        <v>2024</v>
      </c>
      <c r="N192" s="77" t="s">
        <v>2039</v>
      </c>
      <c r="O192" s="201" t="s">
        <v>2040</v>
      </c>
      <c r="P192" s="77"/>
      <c r="Q192" s="77" t="s">
        <v>1916</v>
      </c>
      <c r="R192" s="201">
        <v>44989</v>
      </c>
      <c r="S192" s="84" t="s">
        <v>2041</v>
      </c>
      <c r="T192" s="77" t="s">
        <v>2042</v>
      </c>
      <c r="U192" s="201" t="s">
        <v>2043</v>
      </c>
      <c r="V192" s="77" t="s">
        <v>2044</v>
      </c>
      <c r="W192" s="77"/>
      <c r="X192" s="201"/>
      <c r="Y192" s="77" t="s">
        <v>2045</v>
      </c>
      <c r="Z192" s="201">
        <v>44993</v>
      </c>
      <c r="AA192" s="77" t="s">
        <v>2046</v>
      </c>
      <c r="AB192" s="201" t="s">
        <v>491</v>
      </c>
      <c r="AC192" s="79" t="s">
        <v>1959</v>
      </c>
      <c r="AD192" s="77" t="s">
        <v>101</v>
      </c>
      <c r="AE192" s="77"/>
      <c r="AF192" s="77"/>
      <c r="AG192" s="80" t="s">
        <v>2047</v>
      </c>
      <c r="AH192" s="77"/>
      <c r="AI192" s="78"/>
      <c r="AJ192" s="77"/>
      <c r="AK192" s="77"/>
      <c r="AL192" s="77"/>
      <c r="AM192" s="78"/>
      <c r="AN192" s="77"/>
      <c r="AO192" s="77"/>
      <c r="AP192" s="77"/>
      <c r="AQ192" s="77"/>
      <c r="AR192" s="78"/>
      <c r="AS192" s="77"/>
      <c r="AT192" s="78"/>
      <c r="AU192" s="78"/>
      <c r="AV192" s="78">
        <v>45785</v>
      </c>
      <c r="AW192" s="77">
        <f t="shared" si="35"/>
        <v>19</v>
      </c>
      <c r="AX192" s="77">
        <f t="shared" si="41"/>
        <v>2025</v>
      </c>
      <c r="AY192" s="77" t="s">
        <v>103</v>
      </c>
      <c r="AZ192" s="81" t="s">
        <v>2048</v>
      </c>
      <c r="BC192" s="25" t="s">
        <v>733</v>
      </c>
      <c r="BD192" s="25" t="s">
        <v>674</v>
      </c>
      <c r="BE192" s="25">
        <v>120</v>
      </c>
      <c r="BF192" s="25">
        <v>60</v>
      </c>
      <c r="BG192" s="25">
        <v>730</v>
      </c>
      <c r="BH192" s="40">
        <f t="shared" si="27"/>
        <v>43830</v>
      </c>
      <c r="BI192" s="41">
        <f t="shared" si="28"/>
        <v>43950</v>
      </c>
      <c r="BJ192" s="42" t="str" cm="1">
        <f t="array" ref="BJ192">_xlfn.IFS(AND((BH192&lt;Suspension01Desde),(BH192&lt;Suspension01Hasta),(BI192&lt;Suspension01Desde),(BI192&lt;Suspension01Hasta)),"No_Umbral",AND((BH192&gt;Suspension01Desde),(BH192&gt;Suspension01Hasta),(BI192&gt;Suspension01Desde),(BI192&gt;Suspension01Hasta)),"No_Umbral",AND((BH192&lt;=Suspension01Desde),(BH192&lt;=Suspension01Hasta),(BI192&gt;=Suspension01Desde),(BI192&lt;=Suspension01Hasta)),"Umbral_Anticipado",AND((BH192&lt;=Suspension01Desde),(BH192&lt;=Suspension01Hasta),(BI192&gt;=Suspension01Desde),(BI192&gt;=Suspension01Hasta)),"Umbral_Interno",AND((BH192&gt;=Suspension01Desde),(BH192&lt;=Suspension01Hasta),(BI192&gt;=Suspension01Desde),(BI192&lt;=Suspension01Hasta)),"Umbral_Externo",AND((BH192&gt;=Suspension01Desde),(BH192&lt;=Suspension01Hasta),(BI192&gt;=Suspension01Desde),(BI192&gt;=Suspension01Hasta)),"Umbral_Tardío")</f>
        <v>Umbral_Anticipado</v>
      </c>
      <c r="BK192" s="43" cm="1">
        <f t="array" ref="BK192">_xlfn.IFS(BJ192="Umbral_Anticipado",$BI192-Suspension01Desde+1,BJ192="Umbral_Interno",Suspension01Hasta-Suspension01Desde+1,BJ192="Umbral_Externo",BI192-$BH192+1,BJ192="Umbral_Tardío",Suspension01Hasta-$BH192+1,BJ192="No_Umbral",0)</f>
        <v>27</v>
      </c>
      <c r="BL192" s="42" cm="1">
        <f t="array" ref="BL192">_xlfn.IFS(BJ192="Umbral_Anticipado",Suspension01Hasta+BK192,BJ192="Umbral_Interno",BI192+BK192,BJ192="Umbral_Externo",Suspension01Hasta+BK192,BJ192="Umbral_Tardío",BI192+BK192,BJ192="No_Umbral",BI192)</f>
        <v>44162</v>
      </c>
      <c r="BM192" s="42" t="str" cm="1">
        <f t="array" ref="BM192">_xlfn.IFS(AND((BH192&lt;Suspension02Desde),(BH192&lt;Suspension02Hasta),(BL192&lt;Suspension02Desde),(BL192&lt;Suspension02Hasta)),"No_Umbral",AND((BH192&gt;Suspension02Desde),(BH192&gt;Suspension02Hasta),(BL192&gt;Suspension02Desde),(BL192&gt;Suspension02Hasta)),"No_Umbral",AND((BH192&lt;=Suspension02Desde),(BH192&lt;=Suspension02Hasta),(BL192&gt;=Suspension02Desde),(BL192&lt;=Suspension02Hasta)),"Umbral_Anticipado",AND((BH192&lt;=Suspension02Desde),(BH192&lt;=Suspension02Hasta),(BL192&gt;=Suspension02Desde),(BL192&gt;=Suspension02Hasta)),"Umbral_Interno",AND((BH192&gt;=Suspension02Desde),(BH192&lt;=Suspension02Hasta),(BL192&gt;=Suspension02Desde),(BL192&lt;=Suspension02Hasta)),"Umbral_Externo",AND((BH192&gt;=Suspension02Desde),(BH192&lt;=Suspension02Hasta),(BL192&gt;=Suspension02Desde),(BL192&gt;=Suspension02Hasta)),"Umbral_Tardío")</f>
        <v>No_Umbral</v>
      </c>
      <c r="BN192" s="43" cm="1">
        <f t="array" ref="BN192">_xlfn.IFS(BM192="Umbral_Anticipado",BL192-Suspension02Desde+1,BM192="Umbral_Interno",Suspension02Hasta-Suspension02Desde+1,BM192="Umbral_Externo",BL192-$BH192+1,BM192="Umbral_Tardío",Suspension02Hasta-$BH192+1,BM192="No_Umbral",0)</f>
        <v>0</v>
      </c>
      <c r="BO192" s="41" cm="1">
        <f t="array" ref="BO192">_xlfn.IFS(BM192="Umbral_Anticipado",Suspension02Hasta+BN192,BM192="Umbral_Interno",BL192+BN192,BM192="Umbral_Externo",Suspension02Hasta+BN192,BM192="Umbral_Tardío",BL192+BN192,BM192="No_Umbral",BL192)</f>
        <v>44162</v>
      </c>
      <c r="BP192" s="40">
        <f t="shared" si="29"/>
        <v>44162</v>
      </c>
      <c r="BQ192" s="41">
        <f t="shared" si="30"/>
        <v>44222</v>
      </c>
      <c r="BR192" s="42" t="str" cm="1">
        <f t="array" ref="BR192">_xlfn.IFS(AND((BO192&lt;Suspension01Desde),(BO192&lt;Suspension01Hasta),(BQ192&lt;Suspension01Desde),(BQ192&lt;Suspension01Hasta)),"No_Umbral",AND((BO192&gt;Suspension01Desde),(BO192&gt;Suspension01Hasta),(BQ192&gt;Suspension01Desde),(BQ192&gt;Suspension01Hasta)),"No_Umbral",AND((BO192&lt;=Suspension01Desde),(BO192&lt;=Suspension01Hasta),(BQ192&gt;=Suspension01Desde),(BQ192&lt;=Suspension01Hasta)),"Umbral_Anticipado",AND((BO192&lt;=Suspension01Desde),(BO192&lt;=Suspension01Hasta),(BQ192&gt;=Suspension01Desde),(BQ192&gt;=Suspension01Hasta)),"Umbral_Interno",AND((BO192&gt;=Suspension01Desde),(BO192&lt;=Suspension01Hasta),(BQ192&gt;=Suspension01Desde),(BQ192&lt;=Suspension01Hasta)),"Umbral_Externo",AND((BO192&gt;=Suspension01Desde),(BO192&lt;=Suspension01Hasta),(BQ192&gt;=Suspension01Desde),(BQ192&gt;=Suspension01Hasta)),"Umbral_Tardío")</f>
        <v>No_Umbral</v>
      </c>
      <c r="BS192" s="43" cm="1">
        <f t="array" ref="BS192">_xlfn.IFS(BR192="Umbral_Anticipado",$BQ192-Suspension01Desde+1,BR192="Umbral_Interno",Suspension01Hasta-Suspension01Desde+1,BR192="Umbral_Externo",BQ192-$BO192+1,BR192="Umbral_Tardío",Suspension01Hasta-$BO192+1,BR192="No_Umbral",0)</f>
        <v>0</v>
      </c>
      <c r="BT192" s="42" cm="1">
        <f t="array" ref="BT192">_xlfn.IFS(BR192="Umbral_Anticipado",Suspension01Hasta+BS192,BR192="Umbral_Interno",BQ192+BS192,BR192="Umbral_Externo",Suspension01Hasta+BS192,BR192="Umbral_Tardío",BQ192+BS192,BR192="No_Umbral",BQ192)</f>
        <v>44222</v>
      </c>
      <c r="BU192" s="42" t="str" cm="1">
        <f t="array" ref="BU192">_xlfn.IFS(AND((BO192&lt;Suspension02Desde),(BO192&lt;Suspension02Hasta),(BT192&lt;Suspension02Desde),(BT192&lt;Suspension02Hasta)),"No_Umbral",AND((BO192&gt;Suspension02Desde),(BO192&gt;Suspension02Hasta),(BT192&gt;Suspension02Desde),(BT192&gt;Suspension02Hasta)),"No_Umbral",AND((BO192&lt;=Suspension02Desde),(BO192&lt;=Suspension02Hasta),(BT192&gt;=Suspension02Desde),(BT192&lt;=Suspension02Hasta)),"Umbral_Anticipado",AND((BO192&lt;=Suspension02Desde),(BO192&lt;=Suspension02Hasta),(BT192&gt;=Suspension02Desde),(BT192&gt;=Suspension02Hasta)),"Umbral_Interno",AND((BO192&gt;=Suspension02Desde),(BO192&lt;=Suspension02Hasta),(BT192&gt;=Suspension02Desde),(BT192&lt;=Suspension02Hasta)),"Umbral_Externo",AND((BO192&gt;=Suspension02Desde),(BO192&lt;=Suspension02Hasta),(BT192&gt;=Suspension02Desde),(BT192&gt;=Suspension02Hasta)),"Umbral_Tardío")</f>
        <v>Umbral_Anticipado</v>
      </c>
      <c r="BV192" s="43" cm="1">
        <f t="array" ref="BV192">_xlfn.IFS(BU192="Umbral_Anticipado",BT192-Suspension02Desde+1,BU192="Umbral_Interno",Suspension02Hasta-Suspension02Desde+1,BU192="Umbral_Externo",BT192-$BO192+1,BU192="Umbral_Tardío",Suspension02Hasta-$BO192+1,BU192="No_Umbral",0)</f>
        <v>34</v>
      </c>
      <c r="BW192" s="41" cm="1">
        <f t="array" ref="BW192">_xlfn.IFS(BU192="Umbral_Anticipado",Suspension02Hasta+BV192,BU192="Umbral_Interno",BT192+BV192,BU192="Umbral_Externo",Suspension02Hasta+BV192,BU192="Umbral_Tardío",BT192+BV192,BU192="No_Umbral",BT192)</f>
        <v>44706</v>
      </c>
      <c r="BX192" s="40">
        <f t="shared" si="31"/>
        <v>44706</v>
      </c>
      <c r="BY192" s="41">
        <f t="shared" si="32"/>
        <v>45436</v>
      </c>
      <c r="BZ192" s="42" t="str" cm="1">
        <f t="array" ref="BZ192">_xlfn.IFS(AND((BW192&lt;Suspension01Desde),(BW192&lt;Suspension01Hasta),(BY192&lt;Suspension01Desde),(BY192&lt;Suspension01Hasta)),"No_Umbral",AND((BW192&gt;Suspension01Desde),(BW192&gt;Suspension01Hasta),(BY192&gt;Suspension01Desde),(BY192&gt;Suspension01Hasta)),"No_Umbral",AND((BW192&lt;=Suspension01Desde),(BW192&lt;=Suspension01Hasta),(BY192&gt;=Suspension01Desde),(BY192&lt;=Suspension01Hasta)),"Umbral_Anticipado",AND((BW192&lt;=Suspension01Desde),(BW192&lt;=Suspension01Hasta),(BY192&gt;=Suspension01Desde),(BY192&gt;=Suspension01Hasta)),"Umbral_Interno",AND((BW192&gt;=Suspension01Desde),(BW192&lt;=Suspension01Hasta),(BY192&gt;=Suspension01Desde),(BY192&lt;=Suspension01Hasta)),"Umbral_Externo",AND((BW192&gt;=Suspension01Desde),(BW192&lt;=Suspension01Hasta),(BY192&gt;=Suspension01Desde),(BY192&gt;=Suspension01Hasta)),"Umbral_Tardío")</f>
        <v>No_Umbral</v>
      </c>
      <c r="CA192" s="43" cm="1">
        <f t="array" ref="CA192">_xlfn.IFS(BZ192="Umbral_Anticipado",$BI192-Suspension01Desde+1,BZ192="Umbral_Interno",Suspension01Hasta-Suspension01Desde+1,BZ192="Umbral_Externo",BY192-$BH192+1,BZ192="Umbral_Tardío",Suspension01Hasta-$BH192+1,BZ192="No_Umbral",0)</f>
        <v>0</v>
      </c>
      <c r="CB192" s="42" cm="1">
        <f t="array" ref="CB192">_xlfn.IFS(BZ192="Umbral_Anticipado",Suspension01Hasta+CA192,BZ192="Umbral_Interno",BY192+CA192,BZ192="Umbral_Externo",Suspension01Hasta+CA192,BZ192="Umbral_Tardío",BY192+CA192,BZ192="No_Umbral",BY192)</f>
        <v>45436</v>
      </c>
      <c r="CC192" s="42" t="str" cm="1">
        <f t="array" ref="CC192">_xlfn.IFS(AND((BW192&lt;Suspension02Desde),(BW192&lt;Suspension02Hasta),(CB192&lt;Suspension02Desde),(CB192&lt;Suspension02Hasta)),"No_Umbral",AND((BW192&gt;Suspension02Desde),(BW192&gt;Suspension02Hasta),(CB192&gt;Suspension02Desde),(CB192&gt;Suspension02Hasta)),"No_Umbral",AND((BW192&lt;=Suspension02Desde),(BW192&lt;=Suspension02Hasta),(CB192&gt;=Suspension02Desde),(CB192&lt;=Suspension02Hasta)),"Umbral_Anticipado",AND((BW192&lt;=Suspension02Desde),(BW192&lt;=Suspension02Hasta),(CB192&gt;=Suspension02Desde),(CB192&gt;=Suspension02Hasta)),"Umbral_Interno",AND((BW192&gt;=Suspension02Desde),(BW192&lt;=Suspension02Hasta),(CB192&gt;=Suspension02Desde),(CB192&lt;=Suspension02Hasta)),"Umbral_Externo",AND((BW192&gt;=Suspension02Desde),(BW192&lt;=Suspension02Hasta),(CB192&gt;=Suspension02Desde),(CB192&gt;=Suspension02Hasta)),"Umbral_Tardío")</f>
        <v>No_Umbral</v>
      </c>
      <c r="CD192" s="43" cm="1">
        <f t="array" ref="CD192">_xlfn.IFS(CC192="Umbral_Anticipado",CB192-Suspension02Desde+1,CC192="Umbral_Interno",Suspension02Hasta-Suspension02Desde+1,CC192="Umbral_Externo",CB192-$BH192+1,CC192="Umbral_Tardío",Suspension02Hasta-$BH192+1,CC192="No_Umbral",0)</f>
        <v>0</v>
      </c>
      <c r="CE192" s="41" cm="1">
        <f t="array" ref="CE192">_xlfn.IFS(CC192="Umbral_Anticipado",Suspension02Hasta+CD192,CC192="Umbral_Interno",CB192+CD192,CC192="Umbral_Externo",Suspension02Hasta+CD192,CC192="Umbral_Tardío",CB192+CD192,CC192="No_Umbral",CB192)</f>
        <v>45436</v>
      </c>
      <c r="CF192" s="40">
        <f t="shared" si="33"/>
        <v>45437</v>
      </c>
    </row>
    <row r="193" spans="1:84" s="22" customFormat="1" ht="20.25" customHeight="1">
      <c r="A193" s="77" t="s">
        <v>2049</v>
      </c>
      <c r="B193" s="77" t="str">
        <f t="shared" si="34"/>
        <v>2019</v>
      </c>
      <c r="C193" s="77" t="s">
        <v>2050</v>
      </c>
      <c r="D193" s="77" t="s">
        <v>2051</v>
      </c>
      <c r="E193" s="77" t="s">
        <v>2030</v>
      </c>
      <c r="F193" s="77" t="s">
        <v>165</v>
      </c>
      <c r="G193" s="201">
        <v>43648</v>
      </c>
      <c r="H193" s="201">
        <v>43830</v>
      </c>
      <c r="I193" s="77" t="s">
        <v>131</v>
      </c>
      <c r="J193" s="77" t="s">
        <v>111</v>
      </c>
      <c r="K193" s="78">
        <v>45437</v>
      </c>
      <c r="L193" s="77" t="str">
        <f>VLOOKUP(MONTH($K193),TablaMeses[],2,FALSE)</f>
        <v>05 MAYO</v>
      </c>
      <c r="M193" s="77">
        <f t="shared" si="40"/>
        <v>2024</v>
      </c>
      <c r="N193" s="77" t="s">
        <v>2052</v>
      </c>
      <c r="O193" s="201">
        <v>44264</v>
      </c>
      <c r="P193" s="77" t="s">
        <v>219</v>
      </c>
      <c r="Q193" s="77" t="s">
        <v>2053</v>
      </c>
      <c r="R193" s="201" t="s">
        <v>2054</v>
      </c>
      <c r="S193" s="77"/>
      <c r="T193" s="77"/>
      <c r="U193" s="201"/>
      <c r="V193" s="77"/>
      <c r="W193" s="77"/>
      <c r="X193" s="201"/>
      <c r="Y193" s="77"/>
      <c r="Z193" s="201"/>
      <c r="AA193" s="77"/>
      <c r="AB193" s="201"/>
      <c r="AC193" s="79"/>
      <c r="AD193" s="77"/>
      <c r="AE193" s="77"/>
      <c r="AF193" s="77"/>
      <c r="AG193" s="77"/>
      <c r="AH193" s="77"/>
      <c r="AI193" s="78"/>
      <c r="AJ193" s="77"/>
      <c r="AK193" s="77"/>
      <c r="AL193" s="77"/>
      <c r="AM193" s="78"/>
      <c r="AN193" s="77"/>
      <c r="AO193" s="77"/>
      <c r="AP193" s="77"/>
      <c r="AQ193" s="77"/>
      <c r="AR193" s="78"/>
      <c r="AS193" s="77"/>
      <c r="AT193" s="78"/>
      <c r="AU193" s="78"/>
      <c r="AV193" s="78">
        <v>45785</v>
      </c>
      <c r="AW193" s="77">
        <f t="shared" si="35"/>
        <v>19</v>
      </c>
      <c r="AX193" s="77">
        <f t="shared" si="41"/>
        <v>2025</v>
      </c>
      <c r="AY193" s="77" t="s">
        <v>304</v>
      </c>
      <c r="AZ193" s="81"/>
      <c r="BC193" s="25" t="s">
        <v>104</v>
      </c>
      <c r="BD193" s="25" t="s">
        <v>104</v>
      </c>
      <c r="BE193" s="39">
        <v>120</v>
      </c>
      <c r="BF193" s="39">
        <v>60</v>
      </c>
      <c r="BG193" s="39">
        <v>730</v>
      </c>
      <c r="BH193" s="40">
        <f t="shared" si="27"/>
        <v>43830</v>
      </c>
      <c r="BI193" s="41">
        <f t="shared" si="28"/>
        <v>43950</v>
      </c>
      <c r="BJ193" s="42" t="str" cm="1">
        <f t="array" ref="BJ193">_xlfn.IFS(AND((BH193&lt;Suspension01Desde),(BH193&lt;Suspension01Hasta),(BI193&lt;Suspension01Desde),(BI193&lt;Suspension01Hasta)),"No_Umbral",AND((BH193&gt;Suspension01Desde),(BH193&gt;Suspension01Hasta),(BI193&gt;Suspension01Desde),(BI193&gt;Suspension01Hasta)),"No_Umbral",AND((BH193&lt;=Suspension01Desde),(BH193&lt;=Suspension01Hasta),(BI193&gt;=Suspension01Desde),(BI193&lt;=Suspension01Hasta)),"Umbral_Anticipado",AND((BH193&lt;=Suspension01Desde),(BH193&lt;=Suspension01Hasta),(BI193&gt;=Suspension01Desde),(BI193&gt;=Suspension01Hasta)),"Umbral_Interno",AND((BH193&gt;=Suspension01Desde),(BH193&lt;=Suspension01Hasta),(BI193&gt;=Suspension01Desde),(BI193&lt;=Suspension01Hasta)),"Umbral_Externo",AND((BH193&gt;=Suspension01Desde),(BH193&lt;=Suspension01Hasta),(BI193&gt;=Suspension01Desde),(BI193&gt;=Suspension01Hasta)),"Umbral_Tardío")</f>
        <v>Umbral_Anticipado</v>
      </c>
      <c r="BK193" s="43" cm="1">
        <f t="array" ref="BK193">_xlfn.IFS(BJ193="Umbral_Anticipado",$BI193-Suspension01Desde+1,BJ193="Umbral_Interno",Suspension01Hasta-Suspension01Desde+1,BJ193="Umbral_Externo",BI193-$BH193+1,BJ193="Umbral_Tardío",Suspension01Hasta-$BH193+1,BJ193="No_Umbral",0)</f>
        <v>27</v>
      </c>
      <c r="BL193" s="42" cm="1">
        <f t="array" ref="BL193">_xlfn.IFS(BJ193="Umbral_Anticipado",Suspension01Hasta+BK193,BJ193="Umbral_Interno",BI193+BK193,BJ193="Umbral_Externo",Suspension01Hasta+BK193,BJ193="Umbral_Tardío",BI193+BK193,BJ193="No_Umbral",BI193)</f>
        <v>44162</v>
      </c>
      <c r="BM193" s="42" t="str" cm="1">
        <f t="array" ref="BM193">_xlfn.IFS(AND((BH193&lt;Suspension02Desde),(BH193&lt;Suspension02Hasta),(BL193&lt;Suspension02Desde),(BL193&lt;Suspension02Hasta)),"No_Umbral",AND((BH193&gt;Suspension02Desde),(BH193&gt;Suspension02Hasta),(BL193&gt;Suspension02Desde),(BL193&gt;Suspension02Hasta)),"No_Umbral",AND((BH193&lt;=Suspension02Desde),(BH193&lt;=Suspension02Hasta),(BL193&gt;=Suspension02Desde),(BL193&lt;=Suspension02Hasta)),"Umbral_Anticipado",AND((BH193&lt;=Suspension02Desde),(BH193&lt;=Suspension02Hasta),(BL193&gt;=Suspension02Desde),(BL193&gt;=Suspension02Hasta)),"Umbral_Interno",AND((BH193&gt;=Suspension02Desde),(BH193&lt;=Suspension02Hasta),(BL193&gt;=Suspension02Desde),(BL193&lt;=Suspension02Hasta)),"Umbral_Externo",AND((BH193&gt;=Suspension02Desde),(BH193&lt;=Suspension02Hasta),(BL193&gt;=Suspension02Desde),(BL193&gt;=Suspension02Hasta)),"Umbral_Tardío")</f>
        <v>No_Umbral</v>
      </c>
      <c r="BN193" s="43" cm="1">
        <f t="array" ref="BN193">_xlfn.IFS(BM193="Umbral_Anticipado",BL193-Suspension02Desde+1,BM193="Umbral_Interno",Suspension02Hasta-Suspension02Desde+1,BM193="Umbral_Externo",BL193-$BH193+1,BM193="Umbral_Tardío",Suspension02Hasta-$BH193+1,BM193="No_Umbral",0)</f>
        <v>0</v>
      </c>
      <c r="BO193" s="41" cm="1">
        <f t="array" ref="BO193">_xlfn.IFS(BM193="Umbral_Anticipado",Suspension02Hasta+BN193,BM193="Umbral_Interno",BL193+BN193,BM193="Umbral_Externo",Suspension02Hasta+BN193,BM193="Umbral_Tardío",BL193+BN193,BM193="No_Umbral",BL193)</f>
        <v>44162</v>
      </c>
      <c r="BP193" s="40">
        <f t="shared" si="29"/>
        <v>44162</v>
      </c>
      <c r="BQ193" s="41">
        <f t="shared" si="30"/>
        <v>44222</v>
      </c>
      <c r="BR193" s="42" t="str" cm="1">
        <f t="array" ref="BR193">_xlfn.IFS(AND((BO193&lt;Suspension01Desde),(BO193&lt;Suspension01Hasta),(BQ193&lt;Suspension01Desde),(BQ193&lt;Suspension01Hasta)),"No_Umbral",AND((BO193&gt;Suspension01Desde),(BO193&gt;Suspension01Hasta),(BQ193&gt;Suspension01Desde),(BQ193&gt;Suspension01Hasta)),"No_Umbral",AND((BO193&lt;=Suspension01Desde),(BO193&lt;=Suspension01Hasta),(BQ193&gt;=Suspension01Desde),(BQ193&lt;=Suspension01Hasta)),"Umbral_Anticipado",AND((BO193&lt;=Suspension01Desde),(BO193&lt;=Suspension01Hasta),(BQ193&gt;=Suspension01Desde),(BQ193&gt;=Suspension01Hasta)),"Umbral_Interno",AND((BO193&gt;=Suspension01Desde),(BO193&lt;=Suspension01Hasta),(BQ193&gt;=Suspension01Desde),(BQ193&lt;=Suspension01Hasta)),"Umbral_Externo",AND((BO193&gt;=Suspension01Desde),(BO193&lt;=Suspension01Hasta),(BQ193&gt;=Suspension01Desde),(BQ193&gt;=Suspension01Hasta)),"Umbral_Tardío")</f>
        <v>No_Umbral</v>
      </c>
      <c r="BS193" s="43" cm="1">
        <f t="array" ref="BS193">_xlfn.IFS(BR193="Umbral_Anticipado",$BQ193-Suspension01Desde+1,BR193="Umbral_Interno",Suspension01Hasta-Suspension01Desde+1,BR193="Umbral_Externo",BQ193-$BO193+1,BR193="Umbral_Tardío",Suspension01Hasta-$BO193+1,BR193="No_Umbral",0)</f>
        <v>0</v>
      </c>
      <c r="BT193" s="42" cm="1">
        <f t="array" ref="BT193">_xlfn.IFS(BR193="Umbral_Anticipado",Suspension01Hasta+BS193,BR193="Umbral_Interno",BQ193+BS193,BR193="Umbral_Externo",Suspension01Hasta+BS193,BR193="Umbral_Tardío",BQ193+BS193,BR193="No_Umbral",BQ193)</f>
        <v>44222</v>
      </c>
      <c r="BU193" s="42" t="str" cm="1">
        <f t="array" ref="BU193">_xlfn.IFS(AND((BO193&lt;Suspension02Desde),(BO193&lt;Suspension02Hasta),(BT193&lt;Suspension02Desde),(BT193&lt;Suspension02Hasta)),"No_Umbral",AND((BO193&gt;Suspension02Desde),(BO193&gt;Suspension02Hasta),(BT193&gt;Suspension02Desde),(BT193&gt;Suspension02Hasta)),"No_Umbral",AND((BO193&lt;=Suspension02Desde),(BO193&lt;=Suspension02Hasta),(BT193&gt;=Suspension02Desde),(BT193&lt;=Suspension02Hasta)),"Umbral_Anticipado",AND((BO193&lt;=Suspension02Desde),(BO193&lt;=Suspension02Hasta),(BT193&gt;=Suspension02Desde),(BT193&gt;=Suspension02Hasta)),"Umbral_Interno",AND((BO193&gt;=Suspension02Desde),(BO193&lt;=Suspension02Hasta),(BT193&gt;=Suspension02Desde),(BT193&lt;=Suspension02Hasta)),"Umbral_Externo",AND((BO193&gt;=Suspension02Desde),(BO193&lt;=Suspension02Hasta),(BT193&gt;=Suspension02Desde),(BT193&gt;=Suspension02Hasta)),"Umbral_Tardío")</f>
        <v>Umbral_Anticipado</v>
      </c>
      <c r="BV193" s="43" cm="1">
        <f t="array" ref="BV193">_xlfn.IFS(BU193="Umbral_Anticipado",BT193-Suspension02Desde+1,BU193="Umbral_Interno",Suspension02Hasta-Suspension02Desde+1,BU193="Umbral_Externo",BT193-$BO193+1,BU193="Umbral_Tardío",Suspension02Hasta-$BO193+1,BU193="No_Umbral",0)</f>
        <v>34</v>
      </c>
      <c r="BW193" s="41" cm="1">
        <f t="array" ref="BW193">_xlfn.IFS(BU193="Umbral_Anticipado",Suspension02Hasta+BV193,BU193="Umbral_Interno",BT193+BV193,BU193="Umbral_Externo",Suspension02Hasta+BV193,BU193="Umbral_Tardío",BT193+BV193,BU193="No_Umbral",BT193)</f>
        <v>44706</v>
      </c>
      <c r="BX193" s="40">
        <f t="shared" si="31"/>
        <v>44706</v>
      </c>
      <c r="BY193" s="41">
        <f t="shared" si="32"/>
        <v>45436</v>
      </c>
      <c r="BZ193" s="42" t="str" cm="1">
        <f t="array" ref="BZ193">_xlfn.IFS(AND((BW193&lt;Suspension01Desde),(BW193&lt;Suspension01Hasta),(BY193&lt;Suspension01Desde),(BY193&lt;Suspension01Hasta)),"No_Umbral",AND((BW193&gt;Suspension01Desde),(BW193&gt;Suspension01Hasta),(BY193&gt;Suspension01Desde),(BY193&gt;Suspension01Hasta)),"No_Umbral",AND((BW193&lt;=Suspension01Desde),(BW193&lt;=Suspension01Hasta),(BY193&gt;=Suspension01Desde),(BY193&lt;=Suspension01Hasta)),"Umbral_Anticipado",AND((BW193&lt;=Suspension01Desde),(BW193&lt;=Suspension01Hasta),(BY193&gt;=Suspension01Desde),(BY193&gt;=Suspension01Hasta)),"Umbral_Interno",AND((BW193&gt;=Suspension01Desde),(BW193&lt;=Suspension01Hasta),(BY193&gt;=Suspension01Desde),(BY193&lt;=Suspension01Hasta)),"Umbral_Externo",AND((BW193&gt;=Suspension01Desde),(BW193&lt;=Suspension01Hasta),(BY193&gt;=Suspension01Desde),(BY193&gt;=Suspension01Hasta)),"Umbral_Tardío")</f>
        <v>No_Umbral</v>
      </c>
      <c r="CA193" s="43" cm="1">
        <f t="array" ref="CA193">_xlfn.IFS(BZ193="Umbral_Anticipado",$BI193-Suspension01Desde+1,BZ193="Umbral_Interno",Suspension01Hasta-Suspension01Desde+1,BZ193="Umbral_Externo",BY193-$BH193+1,BZ193="Umbral_Tardío",Suspension01Hasta-$BH193+1,BZ193="No_Umbral",0)</f>
        <v>0</v>
      </c>
      <c r="CB193" s="42" cm="1">
        <f t="array" ref="CB193">_xlfn.IFS(BZ193="Umbral_Anticipado",Suspension01Hasta+CA193,BZ193="Umbral_Interno",BY193+CA193,BZ193="Umbral_Externo",Suspension01Hasta+CA193,BZ193="Umbral_Tardío",BY193+CA193,BZ193="No_Umbral",BY193)</f>
        <v>45436</v>
      </c>
      <c r="CC193" s="42" t="str" cm="1">
        <f t="array" ref="CC193">_xlfn.IFS(AND((BW193&lt;Suspension02Desde),(BW193&lt;Suspension02Hasta),(CB193&lt;Suspension02Desde),(CB193&lt;Suspension02Hasta)),"No_Umbral",AND((BW193&gt;Suspension02Desde),(BW193&gt;Suspension02Hasta),(CB193&gt;Suspension02Desde),(CB193&gt;Suspension02Hasta)),"No_Umbral",AND((BW193&lt;=Suspension02Desde),(BW193&lt;=Suspension02Hasta),(CB193&gt;=Suspension02Desde),(CB193&lt;=Suspension02Hasta)),"Umbral_Anticipado",AND((BW193&lt;=Suspension02Desde),(BW193&lt;=Suspension02Hasta),(CB193&gt;=Suspension02Desde),(CB193&gt;=Suspension02Hasta)),"Umbral_Interno",AND((BW193&gt;=Suspension02Desde),(BW193&lt;=Suspension02Hasta),(CB193&gt;=Suspension02Desde),(CB193&lt;=Suspension02Hasta)),"Umbral_Externo",AND((BW193&gt;=Suspension02Desde),(BW193&lt;=Suspension02Hasta),(CB193&gt;=Suspension02Desde),(CB193&gt;=Suspension02Hasta)),"Umbral_Tardío")</f>
        <v>No_Umbral</v>
      </c>
      <c r="CD193" s="43" cm="1">
        <f t="array" ref="CD193">_xlfn.IFS(CC193="Umbral_Anticipado",CB193-Suspension02Desde+1,CC193="Umbral_Interno",Suspension02Hasta-Suspension02Desde+1,CC193="Umbral_Externo",CB193-$BH193+1,CC193="Umbral_Tardío",Suspension02Hasta-$BH193+1,CC193="No_Umbral",0)</f>
        <v>0</v>
      </c>
      <c r="CE193" s="41" cm="1">
        <f t="array" ref="CE193">_xlfn.IFS(CC193="Umbral_Anticipado",Suspension02Hasta+CD193,CC193="Umbral_Interno",CB193+CD193,CC193="Umbral_Externo",Suspension02Hasta+CD193,CC193="Umbral_Tardío",CB193+CD193,CC193="No_Umbral",CB193)</f>
        <v>45436</v>
      </c>
      <c r="CF193" s="40">
        <f t="shared" si="33"/>
        <v>45437</v>
      </c>
    </row>
    <row r="194" spans="1:84" s="23" customFormat="1" ht="20.25" customHeight="1">
      <c r="A194" s="77" t="s">
        <v>2055</v>
      </c>
      <c r="B194" s="77" t="str">
        <f t="shared" si="34"/>
        <v>2019</v>
      </c>
      <c r="C194" s="77" t="s">
        <v>2056</v>
      </c>
      <c r="D194" s="77" t="s">
        <v>2057</v>
      </c>
      <c r="E194" s="77" t="s">
        <v>2058</v>
      </c>
      <c r="F194" s="77" t="s">
        <v>913</v>
      </c>
      <c r="G194" s="201">
        <v>43584</v>
      </c>
      <c r="H194" s="201">
        <v>43830</v>
      </c>
      <c r="I194" s="77" t="s">
        <v>131</v>
      </c>
      <c r="J194" s="77" t="s">
        <v>111</v>
      </c>
      <c r="K194" s="78">
        <v>45437</v>
      </c>
      <c r="L194" s="77" t="str">
        <f>VLOOKUP(MONTH($K194),TablaMeses[],2,FALSE)</f>
        <v>05 MAYO</v>
      </c>
      <c r="M194" s="77">
        <f t="shared" si="40"/>
        <v>2024</v>
      </c>
      <c r="N194" s="77" t="s">
        <v>2059</v>
      </c>
      <c r="O194" s="201" t="s">
        <v>2060</v>
      </c>
      <c r="P194" s="77" t="s">
        <v>2061</v>
      </c>
      <c r="Q194" s="77" t="s">
        <v>2062</v>
      </c>
      <c r="R194" s="201" t="s">
        <v>2063</v>
      </c>
      <c r="S194" s="77"/>
      <c r="T194" s="77"/>
      <c r="U194" s="201"/>
      <c r="V194" s="77"/>
      <c r="W194" s="77"/>
      <c r="X194" s="201"/>
      <c r="Y194" s="77"/>
      <c r="Z194" s="201"/>
      <c r="AA194" s="77"/>
      <c r="AB194" s="201"/>
      <c r="AC194" s="79"/>
      <c r="AD194" s="77"/>
      <c r="AE194" s="77"/>
      <c r="AF194" s="77"/>
      <c r="AG194" s="77"/>
      <c r="AH194" s="77"/>
      <c r="AI194" s="78"/>
      <c r="AJ194" s="77"/>
      <c r="AK194" s="77"/>
      <c r="AL194" s="77"/>
      <c r="AM194" s="78"/>
      <c r="AN194" s="77"/>
      <c r="AO194" s="77"/>
      <c r="AP194" s="77"/>
      <c r="AQ194" s="77"/>
      <c r="AR194" s="78"/>
      <c r="AS194" s="77"/>
      <c r="AT194" s="78"/>
      <c r="AU194" s="78"/>
      <c r="AV194" s="78">
        <v>45768</v>
      </c>
      <c r="AW194" s="77">
        <f t="shared" si="35"/>
        <v>17</v>
      </c>
      <c r="AX194" s="77">
        <f t="shared" si="41"/>
        <v>2025</v>
      </c>
      <c r="AY194" s="77" t="s">
        <v>304</v>
      </c>
      <c r="AZ194" s="81" t="s">
        <v>717</v>
      </c>
      <c r="BC194" s="38" t="s">
        <v>104</v>
      </c>
      <c r="BD194" s="38" t="s">
        <v>104</v>
      </c>
      <c r="BE194" s="39">
        <v>120</v>
      </c>
      <c r="BF194" s="39">
        <v>60</v>
      </c>
      <c r="BG194" s="39">
        <v>730</v>
      </c>
      <c r="BH194" s="40">
        <f t="shared" ref="BH194:BH257" si="42">IF(OR(H194=0,BE194=0,BF194=0,BG194=0),"Faltan datos para recalcular",H194)</f>
        <v>43830</v>
      </c>
      <c r="BI194" s="41">
        <f t="shared" ref="BI194:BI257" si="43">+BH194+BE194</f>
        <v>43950</v>
      </c>
      <c r="BJ194" s="42" t="str" cm="1">
        <f t="array" ref="BJ194">_xlfn.IFS(AND((BH194&lt;Suspension01Desde),(BH194&lt;Suspension01Hasta),(BI194&lt;Suspension01Desde),(BI194&lt;Suspension01Hasta)),"No_Umbral",AND((BH194&gt;Suspension01Desde),(BH194&gt;Suspension01Hasta),(BI194&gt;Suspension01Desde),(BI194&gt;Suspension01Hasta)),"No_Umbral",AND((BH194&lt;=Suspension01Desde),(BH194&lt;=Suspension01Hasta),(BI194&gt;=Suspension01Desde),(BI194&lt;=Suspension01Hasta)),"Umbral_Anticipado",AND((BH194&lt;=Suspension01Desde),(BH194&lt;=Suspension01Hasta),(BI194&gt;=Suspension01Desde),(BI194&gt;=Suspension01Hasta)),"Umbral_Interno",AND((BH194&gt;=Suspension01Desde),(BH194&lt;=Suspension01Hasta),(BI194&gt;=Suspension01Desde),(BI194&lt;=Suspension01Hasta)),"Umbral_Externo",AND((BH194&gt;=Suspension01Desde),(BH194&lt;=Suspension01Hasta),(BI194&gt;=Suspension01Desde),(BI194&gt;=Suspension01Hasta)),"Umbral_Tardío")</f>
        <v>Umbral_Anticipado</v>
      </c>
      <c r="BK194" s="43" cm="1">
        <f t="array" ref="BK194">_xlfn.IFS(BJ194="Umbral_Anticipado",$BI194-Suspension01Desde+1,BJ194="Umbral_Interno",Suspension01Hasta-Suspension01Desde+1,BJ194="Umbral_Externo",BI194-$BH194+1,BJ194="Umbral_Tardío",Suspension01Hasta-$BH194+1,BJ194="No_Umbral",0)</f>
        <v>27</v>
      </c>
      <c r="BL194" s="42" cm="1">
        <f t="array" ref="BL194">_xlfn.IFS(BJ194="Umbral_Anticipado",Suspension01Hasta+BK194,BJ194="Umbral_Interno",BI194+BK194,BJ194="Umbral_Externo",Suspension01Hasta+BK194,BJ194="Umbral_Tardío",BI194+BK194,BJ194="No_Umbral",BI194)</f>
        <v>44162</v>
      </c>
      <c r="BM194" s="42" t="str" cm="1">
        <f t="array" ref="BM194">_xlfn.IFS(AND((BH194&lt;Suspension02Desde),(BH194&lt;Suspension02Hasta),(BL194&lt;Suspension02Desde),(BL194&lt;Suspension02Hasta)),"No_Umbral",AND((BH194&gt;Suspension02Desde),(BH194&gt;Suspension02Hasta),(BL194&gt;Suspension02Desde),(BL194&gt;Suspension02Hasta)),"No_Umbral",AND((BH194&lt;=Suspension02Desde),(BH194&lt;=Suspension02Hasta),(BL194&gt;=Suspension02Desde),(BL194&lt;=Suspension02Hasta)),"Umbral_Anticipado",AND((BH194&lt;=Suspension02Desde),(BH194&lt;=Suspension02Hasta),(BL194&gt;=Suspension02Desde),(BL194&gt;=Suspension02Hasta)),"Umbral_Interno",AND((BH194&gt;=Suspension02Desde),(BH194&lt;=Suspension02Hasta),(BL194&gt;=Suspension02Desde),(BL194&lt;=Suspension02Hasta)),"Umbral_Externo",AND((BH194&gt;=Suspension02Desde),(BH194&lt;=Suspension02Hasta),(BL194&gt;=Suspension02Desde),(BL194&gt;=Suspension02Hasta)),"Umbral_Tardío")</f>
        <v>No_Umbral</v>
      </c>
      <c r="BN194" s="43" cm="1">
        <f t="array" ref="BN194">_xlfn.IFS(BM194="Umbral_Anticipado",BL194-Suspension02Desde+1,BM194="Umbral_Interno",Suspension02Hasta-Suspension02Desde+1,BM194="Umbral_Externo",BL194-$BH194+1,BM194="Umbral_Tardío",Suspension02Hasta-$BH194+1,BM194="No_Umbral",0)</f>
        <v>0</v>
      </c>
      <c r="BO194" s="41" cm="1">
        <f t="array" ref="BO194">_xlfn.IFS(BM194="Umbral_Anticipado",Suspension02Hasta+BN194,BM194="Umbral_Interno",BL194+BN194,BM194="Umbral_Externo",Suspension02Hasta+BN194,BM194="Umbral_Tardío",BL194+BN194,BM194="No_Umbral",BL194)</f>
        <v>44162</v>
      </c>
      <c r="BP194" s="40">
        <f t="shared" ref="BP194:BP257" si="44">IF(AND($BJ194="No_Umbral",$BM194="No_Umbral"),BO194+DATE(0,MONTH(1),DAY(BH194))-DATE(0,MONTH(1),DAY(BO194)),$BO194)</f>
        <v>44162</v>
      </c>
      <c r="BQ194" s="41">
        <f t="shared" ref="BQ194:BQ257" si="45">+BO194+BF194</f>
        <v>44222</v>
      </c>
      <c r="BR194" s="42" t="str" cm="1">
        <f t="array" ref="BR194">_xlfn.IFS(AND((BO194&lt;Suspension01Desde),(BO194&lt;Suspension01Hasta),(BQ194&lt;Suspension01Desde),(BQ194&lt;Suspension01Hasta)),"No_Umbral",AND((BO194&gt;Suspension01Desde),(BO194&gt;Suspension01Hasta),(BQ194&gt;Suspension01Desde),(BQ194&gt;Suspension01Hasta)),"No_Umbral",AND((BO194&lt;=Suspension01Desde),(BO194&lt;=Suspension01Hasta),(BQ194&gt;=Suspension01Desde),(BQ194&lt;=Suspension01Hasta)),"Umbral_Anticipado",AND((BO194&lt;=Suspension01Desde),(BO194&lt;=Suspension01Hasta),(BQ194&gt;=Suspension01Desde),(BQ194&gt;=Suspension01Hasta)),"Umbral_Interno",AND((BO194&gt;=Suspension01Desde),(BO194&lt;=Suspension01Hasta),(BQ194&gt;=Suspension01Desde),(BQ194&lt;=Suspension01Hasta)),"Umbral_Externo",AND((BO194&gt;=Suspension01Desde),(BO194&lt;=Suspension01Hasta),(BQ194&gt;=Suspension01Desde),(BQ194&gt;=Suspension01Hasta)),"Umbral_Tardío")</f>
        <v>No_Umbral</v>
      </c>
      <c r="BS194" s="43" cm="1">
        <f t="array" ref="BS194">_xlfn.IFS(BR194="Umbral_Anticipado",$BQ194-Suspension01Desde+1,BR194="Umbral_Interno",Suspension01Hasta-Suspension01Desde+1,BR194="Umbral_Externo",BQ194-$BO194+1,BR194="Umbral_Tardío",Suspension01Hasta-$BO194+1,BR194="No_Umbral",0)</f>
        <v>0</v>
      </c>
      <c r="BT194" s="42" cm="1">
        <f t="array" ref="BT194">_xlfn.IFS(BR194="Umbral_Anticipado",Suspension01Hasta+BS194,BR194="Umbral_Interno",BQ194+BS194,BR194="Umbral_Externo",Suspension01Hasta+BS194,BR194="Umbral_Tardío",BQ194+BS194,BR194="No_Umbral",BQ194)</f>
        <v>44222</v>
      </c>
      <c r="BU194" s="42" t="str" cm="1">
        <f t="array" ref="BU194">_xlfn.IFS(AND((BO194&lt;Suspension02Desde),(BO194&lt;Suspension02Hasta),(BT194&lt;Suspension02Desde),(BT194&lt;Suspension02Hasta)),"No_Umbral",AND((BO194&gt;Suspension02Desde),(BO194&gt;Suspension02Hasta),(BT194&gt;Suspension02Desde),(BT194&gt;Suspension02Hasta)),"No_Umbral",AND((BO194&lt;=Suspension02Desde),(BO194&lt;=Suspension02Hasta),(BT194&gt;=Suspension02Desde),(BT194&lt;=Suspension02Hasta)),"Umbral_Anticipado",AND((BO194&lt;=Suspension02Desde),(BO194&lt;=Suspension02Hasta),(BT194&gt;=Suspension02Desde),(BT194&gt;=Suspension02Hasta)),"Umbral_Interno",AND((BO194&gt;=Suspension02Desde),(BO194&lt;=Suspension02Hasta),(BT194&gt;=Suspension02Desde),(BT194&lt;=Suspension02Hasta)),"Umbral_Externo",AND((BO194&gt;=Suspension02Desde),(BO194&lt;=Suspension02Hasta),(BT194&gt;=Suspension02Desde),(BT194&gt;=Suspension02Hasta)),"Umbral_Tardío")</f>
        <v>Umbral_Anticipado</v>
      </c>
      <c r="BV194" s="43" cm="1">
        <f t="array" ref="BV194">_xlfn.IFS(BU194="Umbral_Anticipado",BT194-Suspension02Desde+1,BU194="Umbral_Interno",Suspension02Hasta-Suspension02Desde+1,BU194="Umbral_Externo",BT194-$BO194+1,BU194="Umbral_Tardío",Suspension02Hasta-$BO194+1,BU194="No_Umbral",0)</f>
        <v>34</v>
      </c>
      <c r="BW194" s="41" cm="1">
        <f t="array" ref="BW194">_xlfn.IFS(BU194="Umbral_Anticipado",Suspension02Hasta+BV194,BU194="Umbral_Interno",BT194+BV194,BU194="Umbral_Externo",Suspension02Hasta+BV194,BU194="Umbral_Tardío",BT194+BV194,BU194="No_Umbral",BT194)</f>
        <v>44706</v>
      </c>
      <c r="BX194" s="40">
        <f t="shared" ref="BX194:BX257" si="46">IF(AND($BR194="No_Umbral",$BU194="No_Umbral"),BW194+DATE(0,MONTH(1),DAY(BP194))-DATE(0,MONTH(1),DAY(BW194)),$BW194)</f>
        <v>44706</v>
      </c>
      <c r="BY194" s="41">
        <f t="shared" ref="BY194:BY257" si="47">+BW194+BG194</f>
        <v>45436</v>
      </c>
      <c r="BZ194" s="42" t="str" cm="1">
        <f t="array" ref="BZ194">_xlfn.IFS(AND((BW194&lt;Suspension01Desde),(BW194&lt;Suspension01Hasta),(BY194&lt;Suspension01Desde),(BY194&lt;Suspension01Hasta)),"No_Umbral",AND((BW194&gt;Suspension01Desde),(BW194&gt;Suspension01Hasta),(BY194&gt;Suspension01Desde),(BY194&gt;Suspension01Hasta)),"No_Umbral",AND((BW194&lt;=Suspension01Desde),(BW194&lt;=Suspension01Hasta),(BY194&gt;=Suspension01Desde),(BY194&lt;=Suspension01Hasta)),"Umbral_Anticipado",AND((BW194&lt;=Suspension01Desde),(BW194&lt;=Suspension01Hasta),(BY194&gt;=Suspension01Desde),(BY194&gt;=Suspension01Hasta)),"Umbral_Interno",AND((BW194&gt;=Suspension01Desde),(BW194&lt;=Suspension01Hasta),(BY194&gt;=Suspension01Desde),(BY194&lt;=Suspension01Hasta)),"Umbral_Externo",AND((BW194&gt;=Suspension01Desde),(BW194&lt;=Suspension01Hasta),(BY194&gt;=Suspension01Desde),(BY194&gt;=Suspension01Hasta)),"Umbral_Tardío")</f>
        <v>No_Umbral</v>
      </c>
      <c r="CA194" s="43" cm="1">
        <f t="array" ref="CA194">_xlfn.IFS(BZ194="Umbral_Anticipado",$BI194-Suspension01Desde+1,BZ194="Umbral_Interno",Suspension01Hasta-Suspension01Desde+1,BZ194="Umbral_Externo",BY194-$BH194+1,BZ194="Umbral_Tardío",Suspension01Hasta-$BH194+1,BZ194="No_Umbral",0)</f>
        <v>0</v>
      </c>
      <c r="CB194" s="42" cm="1">
        <f t="array" ref="CB194">_xlfn.IFS(BZ194="Umbral_Anticipado",Suspension01Hasta+CA194,BZ194="Umbral_Interno",BY194+CA194,BZ194="Umbral_Externo",Suspension01Hasta+CA194,BZ194="Umbral_Tardío",BY194+CA194,BZ194="No_Umbral",BY194)</f>
        <v>45436</v>
      </c>
      <c r="CC194" s="42" t="str" cm="1">
        <f t="array" ref="CC194">_xlfn.IFS(AND((BW194&lt;Suspension02Desde),(BW194&lt;Suspension02Hasta),(CB194&lt;Suspension02Desde),(CB194&lt;Suspension02Hasta)),"No_Umbral",AND((BW194&gt;Suspension02Desde),(BW194&gt;Suspension02Hasta),(CB194&gt;Suspension02Desde),(CB194&gt;Suspension02Hasta)),"No_Umbral",AND((BW194&lt;=Suspension02Desde),(BW194&lt;=Suspension02Hasta),(CB194&gt;=Suspension02Desde),(CB194&lt;=Suspension02Hasta)),"Umbral_Anticipado",AND((BW194&lt;=Suspension02Desde),(BW194&lt;=Suspension02Hasta),(CB194&gt;=Suspension02Desde),(CB194&gt;=Suspension02Hasta)),"Umbral_Interno",AND((BW194&gt;=Suspension02Desde),(BW194&lt;=Suspension02Hasta),(CB194&gt;=Suspension02Desde),(CB194&lt;=Suspension02Hasta)),"Umbral_Externo",AND((BW194&gt;=Suspension02Desde),(BW194&lt;=Suspension02Hasta),(CB194&gt;=Suspension02Desde),(CB194&gt;=Suspension02Hasta)),"Umbral_Tardío")</f>
        <v>No_Umbral</v>
      </c>
      <c r="CD194" s="43" cm="1">
        <f t="array" ref="CD194">_xlfn.IFS(CC194="Umbral_Anticipado",CB194-Suspension02Desde+1,CC194="Umbral_Interno",Suspension02Hasta-Suspension02Desde+1,CC194="Umbral_Externo",CB194-$BH194+1,CC194="Umbral_Tardío",Suspension02Hasta-$BH194+1,CC194="No_Umbral",0)</f>
        <v>0</v>
      </c>
      <c r="CE194" s="41" cm="1">
        <f t="array" ref="CE194">_xlfn.IFS(CC194="Umbral_Anticipado",Suspension02Hasta+CD194,CC194="Umbral_Interno",CB194+CD194,CC194="Umbral_Externo",Suspension02Hasta+CD194,CC194="Umbral_Tardío",CB194+CD194,CC194="No_Umbral",CB194)</f>
        <v>45436</v>
      </c>
      <c r="CF194" s="40">
        <f t="shared" ref="CF194:CF257" si="48">IF(AND($BZ194="No_Umbral",$CC194="No_Umbral"),CE194+DATE(0,MONTH(1),DAY(BX194))-DATE(0,MONTH(1),DAY(CE194)),$CE194)</f>
        <v>45437</v>
      </c>
    </row>
    <row r="195" spans="1:84" s="23" customFormat="1" ht="20.25" customHeight="1">
      <c r="A195" s="77" t="s">
        <v>2064</v>
      </c>
      <c r="B195" s="77" t="str">
        <f t="shared" ref="B195:B258" si="49">RIGHT($A195,4)</f>
        <v>2019</v>
      </c>
      <c r="C195" s="77" t="s">
        <v>149</v>
      </c>
      <c r="D195" s="77" t="s">
        <v>2065</v>
      </c>
      <c r="E195" s="77" t="s">
        <v>2066</v>
      </c>
      <c r="F195" s="77" t="s">
        <v>650</v>
      </c>
      <c r="G195" s="201">
        <v>43738</v>
      </c>
      <c r="H195" s="201">
        <v>43860</v>
      </c>
      <c r="I195" s="77" t="s">
        <v>131</v>
      </c>
      <c r="J195" s="77" t="s">
        <v>111</v>
      </c>
      <c r="K195" s="78">
        <v>45469</v>
      </c>
      <c r="L195" s="77" t="str">
        <f>VLOOKUP(MONTH($K195),TablaMeses[],2,FALSE)</f>
        <v>06 JUNIO</v>
      </c>
      <c r="M195" s="77">
        <f t="shared" si="40"/>
        <v>2024</v>
      </c>
      <c r="N195" s="77" t="s">
        <v>2067</v>
      </c>
      <c r="O195" s="201">
        <v>45324</v>
      </c>
      <c r="P195" s="77" t="s">
        <v>2068</v>
      </c>
      <c r="Q195" s="77" t="s">
        <v>2069</v>
      </c>
      <c r="R195" s="201" t="s">
        <v>2070</v>
      </c>
      <c r="S195" s="77" t="s">
        <v>2071</v>
      </c>
      <c r="T195" s="77"/>
      <c r="U195" s="201"/>
      <c r="V195" s="77"/>
      <c r="W195" s="77"/>
      <c r="X195" s="201"/>
      <c r="Y195" s="77" t="s">
        <v>2072</v>
      </c>
      <c r="Z195" s="201">
        <v>45479</v>
      </c>
      <c r="AA195" s="77" t="s">
        <v>2073</v>
      </c>
      <c r="AB195" s="201" t="s">
        <v>2074</v>
      </c>
      <c r="AC195" s="79" t="s">
        <v>2074</v>
      </c>
      <c r="AD195" s="77" t="s">
        <v>145</v>
      </c>
      <c r="AE195" s="77"/>
      <c r="AF195" s="77"/>
      <c r="AG195" s="87" t="s">
        <v>2075</v>
      </c>
      <c r="AH195" s="77"/>
      <c r="AI195" s="78"/>
      <c r="AJ195" s="77"/>
      <c r="AK195" s="77"/>
      <c r="AL195" s="77"/>
      <c r="AM195" s="78"/>
      <c r="AN195" s="77"/>
      <c r="AO195" s="77"/>
      <c r="AP195" s="77"/>
      <c r="AQ195" s="77"/>
      <c r="AR195" s="78"/>
      <c r="AS195" s="77"/>
      <c r="AT195" s="78"/>
      <c r="AU195" s="78"/>
      <c r="AV195" s="78">
        <v>45785</v>
      </c>
      <c r="AW195" s="77">
        <f t="shared" ref="AW195:AW258" si="50">WEEKNUM($AV195,2)</f>
        <v>19</v>
      </c>
      <c r="AX195" s="77">
        <f t="shared" si="41"/>
        <v>2025</v>
      </c>
      <c r="AY195" s="77" t="s">
        <v>103</v>
      </c>
      <c r="AZ195" s="81" t="s">
        <v>2076</v>
      </c>
      <c r="BC195" s="38" t="s">
        <v>104</v>
      </c>
      <c r="BD195" s="38" t="s">
        <v>104</v>
      </c>
      <c r="BE195" s="39">
        <v>120</v>
      </c>
      <c r="BF195" s="39">
        <v>60</v>
      </c>
      <c r="BG195" s="39">
        <v>730</v>
      </c>
      <c r="BH195" s="40">
        <f t="shared" si="42"/>
        <v>43860</v>
      </c>
      <c r="BI195" s="41">
        <f t="shared" si="43"/>
        <v>43980</v>
      </c>
      <c r="BJ195" s="42" t="str" cm="1">
        <f t="array" ref="BJ195">_xlfn.IFS(AND((BH195&lt;Suspension01Desde),(BH195&lt;Suspension01Hasta),(BI195&lt;Suspension01Desde),(BI195&lt;Suspension01Hasta)),"No_Umbral",AND((BH195&gt;Suspension01Desde),(BH195&gt;Suspension01Hasta),(BI195&gt;Suspension01Desde),(BI195&gt;Suspension01Hasta)),"No_Umbral",AND((BH195&lt;=Suspension01Desde),(BH195&lt;=Suspension01Hasta),(BI195&gt;=Suspension01Desde),(BI195&lt;=Suspension01Hasta)),"Umbral_Anticipado",AND((BH195&lt;=Suspension01Desde),(BH195&lt;=Suspension01Hasta),(BI195&gt;=Suspension01Desde),(BI195&gt;=Suspension01Hasta)),"Umbral_Interno",AND((BH195&gt;=Suspension01Desde),(BH195&lt;=Suspension01Hasta),(BI195&gt;=Suspension01Desde),(BI195&lt;=Suspension01Hasta)),"Umbral_Externo",AND((BH195&gt;=Suspension01Desde),(BH195&lt;=Suspension01Hasta),(BI195&gt;=Suspension01Desde),(BI195&gt;=Suspension01Hasta)),"Umbral_Tardío")</f>
        <v>Umbral_Anticipado</v>
      </c>
      <c r="BK195" s="43" cm="1">
        <f t="array" ref="BK195">_xlfn.IFS(BJ195="Umbral_Anticipado",$BI195-Suspension01Desde+1,BJ195="Umbral_Interno",Suspension01Hasta-Suspension01Desde+1,BJ195="Umbral_Externo",BI195-$BH195+1,BJ195="Umbral_Tardío",Suspension01Hasta-$BH195+1,BJ195="No_Umbral",0)</f>
        <v>57</v>
      </c>
      <c r="BL195" s="42" cm="1">
        <f t="array" ref="BL195">_xlfn.IFS(BJ195="Umbral_Anticipado",Suspension01Hasta+BK195,BJ195="Umbral_Interno",BI195+BK195,BJ195="Umbral_Externo",Suspension01Hasta+BK195,BJ195="Umbral_Tardío",BI195+BK195,BJ195="No_Umbral",BI195)</f>
        <v>44192</v>
      </c>
      <c r="BM195" s="42" t="str" cm="1">
        <f t="array" ref="BM195">_xlfn.IFS(AND((BH195&lt;Suspension02Desde),(BH195&lt;Suspension02Hasta),(BL195&lt;Suspension02Desde),(BL195&lt;Suspension02Hasta)),"No_Umbral",AND((BH195&gt;Suspension02Desde),(BH195&gt;Suspension02Hasta),(BL195&gt;Suspension02Desde),(BL195&gt;Suspension02Hasta)),"No_Umbral",AND((BH195&lt;=Suspension02Desde),(BH195&lt;=Suspension02Hasta),(BL195&gt;=Suspension02Desde),(BL195&lt;=Suspension02Hasta)),"Umbral_Anticipado",AND((BH195&lt;=Suspension02Desde),(BH195&lt;=Suspension02Hasta),(BL195&gt;=Suspension02Desde),(BL195&gt;=Suspension02Hasta)),"Umbral_Interno",AND((BH195&gt;=Suspension02Desde),(BH195&lt;=Suspension02Hasta),(BL195&gt;=Suspension02Desde),(BL195&lt;=Suspension02Hasta)),"Umbral_Externo",AND((BH195&gt;=Suspension02Desde),(BH195&lt;=Suspension02Hasta),(BL195&gt;=Suspension02Desde),(BL195&gt;=Suspension02Hasta)),"Umbral_Tardío")</f>
        <v>Umbral_Anticipado</v>
      </c>
      <c r="BN195" s="43" cm="1">
        <f t="array" ref="BN195">_xlfn.IFS(BM195="Umbral_Anticipado",BL195-Suspension02Desde+1,BM195="Umbral_Interno",Suspension02Hasta-Suspension02Desde+1,BM195="Umbral_Externo",BL195-$BH195+1,BM195="Umbral_Tardío",Suspension02Hasta-$BH195+1,BM195="No_Umbral",0)</f>
        <v>4</v>
      </c>
      <c r="BO195" s="41" cm="1">
        <f t="array" ref="BO195">_xlfn.IFS(BM195="Umbral_Anticipado",Suspension02Hasta+BN195,BM195="Umbral_Interno",BL195+BN195,BM195="Umbral_Externo",Suspension02Hasta+BN195,BM195="Umbral_Tardío",BL195+BN195,BM195="No_Umbral",BL195)</f>
        <v>44676</v>
      </c>
      <c r="BP195" s="40">
        <f t="shared" si="44"/>
        <v>44676</v>
      </c>
      <c r="BQ195" s="41">
        <f t="shared" si="45"/>
        <v>44736</v>
      </c>
      <c r="BR195" s="42" t="str" cm="1">
        <f t="array" ref="BR195">_xlfn.IFS(AND((BO195&lt;Suspension01Desde),(BO195&lt;Suspension01Hasta),(BQ195&lt;Suspension01Desde),(BQ195&lt;Suspension01Hasta)),"No_Umbral",AND((BO195&gt;Suspension01Desde),(BO195&gt;Suspension01Hasta),(BQ195&gt;Suspension01Desde),(BQ195&gt;Suspension01Hasta)),"No_Umbral",AND((BO195&lt;=Suspension01Desde),(BO195&lt;=Suspension01Hasta),(BQ195&gt;=Suspension01Desde),(BQ195&lt;=Suspension01Hasta)),"Umbral_Anticipado",AND((BO195&lt;=Suspension01Desde),(BO195&lt;=Suspension01Hasta),(BQ195&gt;=Suspension01Desde),(BQ195&gt;=Suspension01Hasta)),"Umbral_Interno",AND((BO195&gt;=Suspension01Desde),(BO195&lt;=Suspension01Hasta),(BQ195&gt;=Suspension01Desde),(BQ195&lt;=Suspension01Hasta)),"Umbral_Externo",AND((BO195&gt;=Suspension01Desde),(BO195&lt;=Suspension01Hasta),(BQ195&gt;=Suspension01Desde),(BQ195&gt;=Suspension01Hasta)),"Umbral_Tardío")</f>
        <v>No_Umbral</v>
      </c>
      <c r="BS195" s="43" cm="1">
        <f t="array" ref="BS195">_xlfn.IFS(BR195="Umbral_Anticipado",$BQ195-Suspension01Desde+1,BR195="Umbral_Interno",Suspension01Hasta-Suspension01Desde+1,BR195="Umbral_Externo",BQ195-$BO195+1,BR195="Umbral_Tardío",Suspension01Hasta-$BO195+1,BR195="No_Umbral",0)</f>
        <v>0</v>
      </c>
      <c r="BT195" s="42" cm="1">
        <f t="array" ref="BT195">_xlfn.IFS(BR195="Umbral_Anticipado",Suspension01Hasta+BS195,BR195="Umbral_Interno",BQ195+BS195,BR195="Umbral_Externo",Suspension01Hasta+BS195,BR195="Umbral_Tardío",BQ195+BS195,BR195="No_Umbral",BQ195)</f>
        <v>44736</v>
      </c>
      <c r="BU195" s="42" t="str" cm="1">
        <f t="array" ref="BU195">_xlfn.IFS(AND((BO195&lt;Suspension02Desde),(BO195&lt;Suspension02Hasta),(BT195&lt;Suspension02Desde),(BT195&lt;Suspension02Hasta)),"No_Umbral",AND((BO195&gt;Suspension02Desde),(BO195&gt;Suspension02Hasta),(BT195&gt;Suspension02Desde),(BT195&gt;Suspension02Hasta)),"No_Umbral",AND((BO195&lt;=Suspension02Desde),(BO195&lt;=Suspension02Hasta),(BT195&gt;=Suspension02Desde),(BT195&lt;=Suspension02Hasta)),"Umbral_Anticipado",AND((BO195&lt;=Suspension02Desde),(BO195&lt;=Suspension02Hasta),(BT195&gt;=Suspension02Desde),(BT195&gt;=Suspension02Hasta)),"Umbral_Interno",AND((BO195&gt;=Suspension02Desde),(BO195&lt;=Suspension02Hasta),(BT195&gt;=Suspension02Desde),(BT195&lt;=Suspension02Hasta)),"Umbral_Externo",AND((BO195&gt;=Suspension02Desde),(BO195&lt;=Suspension02Hasta),(BT195&gt;=Suspension02Desde),(BT195&gt;=Suspension02Hasta)),"Umbral_Tardío")</f>
        <v>No_Umbral</v>
      </c>
      <c r="BV195" s="43" cm="1">
        <f t="array" ref="BV195">_xlfn.IFS(BU195="Umbral_Anticipado",BT195-Suspension02Desde+1,BU195="Umbral_Interno",Suspension02Hasta-Suspension02Desde+1,BU195="Umbral_Externo",BT195-$BO195+1,BU195="Umbral_Tardío",Suspension02Hasta-$BO195+1,BU195="No_Umbral",0)</f>
        <v>0</v>
      </c>
      <c r="BW195" s="41" cm="1">
        <f t="array" ref="BW195">_xlfn.IFS(BU195="Umbral_Anticipado",Suspension02Hasta+BV195,BU195="Umbral_Interno",BT195+BV195,BU195="Umbral_Externo",Suspension02Hasta+BV195,BU195="Umbral_Tardío",BT195+BV195,BU195="No_Umbral",BT195)</f>
        <v>44736</v>
      </c>
      <c r="BX195" s="40">
        <f t="shared" si="46"/>
        <v>44737</v>
      </c>
      <c r="BY195" s="41">
        <f t="shared" si="47"/>
        <v>45466</v>
      </c>
      <c r="BZ195" s="42" t="str" cm="1">
        <f t="array" ref="BZ195">_xlfn.IFS(AND((BW195&lt;Suspension01Desde),(BW195&lt;Suspension01Hasta),(BY195&lt;Suspension01Desde),(BY195&lt;Suspension01Hasta)),"No_Umbral",AND((BW195&gt;Suspension01Desde),(BW195&gt;Suspension01Hasta),(BY195&gt;Suspension01Desde),(BY195&gt;Suspension01Hasta)),"No_Umbral",AND((BW195&lt;=Suspension01Desde),(BW195&lt;=Suspension01Hasta),(BY195&gt;=Suspension01Desde),(BY195&lt;=Suspension01Hasta)),"Umbral_Anticipado",AND((BW195&lt;=Suspension01Desde),(BW195&lt;=Suspension01Hasta),(BY195&gt;=Suspension01Desde),(BY195&gt;=Suspension01Hasta)),"Umbral_Interno",AND((BW195&gt;=Suspension01Desde),(BW195&lt;=Suspension01Hasta),(BY195&gt;=Suspension01Desde),(BY195&lt;=Suspension01Hasta)),"Umbral_Externo",AND((BW195&gt;=Suspension01Desde),(BW195&lt;=Suspension01Hasta),(BY195&gt;=Suspension01Desde),(BY195&gt;=Suspension01Hasta)),"Umbral_Tardío")</f>
        <v>No_Umbral</v>
      </c>
      <c r="CA195" s="43" cm="1">
        <f t="array" ref="CA195">_xlfn.IFS(BZ195="Umbral_Anticipado",$BI195-Suspension01Desde+1,BZ195="Umbral_Interno",Suspension01Hasta-Suspension01Desde+1,BZ195="Umbral_Externo",BY195-$BH195+1,BZ195="Umbral_Tardío",Suspension01Hasta-$BH195+1,BZ195="No_Umbral",0)</f>
        <v>0</v>
      </c>
      <c r="CB195" s="42" cm="1">
        <f t="array" ref="CB195">_xlfn.IFS(BZ195="Umbral_Anticipado",Suspension01Hasta+CA195,BZ195="Umbral_Interno",BY195+CA195,BZ195="Umbral_Externo",Suspension01Hasta+CA195,BZ195="Umbral_Tardío",BY195+CA195,BZ195="No_Umbral",BY195)</f>
        <v>45466</v>
      </c>
      <c r="CC195" s="42" t="str" cm="1">
        <f t="array" ref="CC195">_xlfn.IFS(AND((BW195&lt;Suspension02Desde),(BW195&lt;Suspension02Hasta),(CB195&lt;Suspension02Desde),(CB195&lt;Suspension02Hasta)),"No_Umbral",AND((BW195&gt;Suspension02Desde),(BW195&gt;Suspension02Hasta),(CB195&gt;Suspension02Desde),(CB195&gt;Suspension02Hasta)),"No_Umbral",AND((BW195&lt;=Suspension02Desde),(BW195&lt;=Suspension02Hasta),(CB195&gt;=Suspension02Desde),(CB195&lt;=Suspension02Hasta)),"Umbral_Anticipado",AND((BW195&lt;=Suspension02Desde),(BW195&lt;=Suspension02Hasta),(CB195&gt;=Suspension02Desde),(CB195&gt;=Suspension02Hasta)),"Umbral_Interno",AND((BW195&gt;=Suspension02Desde),(BW195&lt;=Suspension02Hasta),(CB195&gt;=Suspension02Desde),(CB195&lt;=Suspension02Hasta)),"Umbral_Externo",AND((BW195&gt;=Suspension02Desde),(BW195&lt;=Suspension02Hasta),(CB195&gt;=Suspension02Desde),(CB195&gt;=Suspension02Hasta)),"Umbral_Tardío")</f>
        <v>No_Umbral</v>
      </c>
      <c r="CD195" s="43" cm="1">
        <f t="array" ref="CD195">_xlfn.IFS(CC195="Umbral_Anticipado",CB195-Suspension02Desde+1,CC195="Umbral_Interno",Suspension02Hasta-Suspension02Desde+1,CC195="Umbral_Externo",CB195-$BH195+1,CC195="Umbral_Tardío",Suspension02Hasta-$BH195+1,CC195="No_Umbral",0)</f>
        <v>0</v>
      </c>
      <c r="CE195" s="41" cm="1">
        <f t="array" ref="CE195">_xlfn.IFS(CC195="Umbral_Anticipado",Suspension02Hasta+CD195,CC195="Umbral_Interno",CB195+CD195,CC195="Umbral_Externo",Suspension02Hasta+CD195,CC195="Umbral_Tardío",CB195+CD195,CC195="No_Umbral",CB195)</f>
        <v>45466</v>
      </c>
      <c r="CF195" s="40">
        <f t="shared" si="48"/>
        <v>45468</v>
      </c>
    </row>
    <row r="196" spans="1:84" s="22" customFormat="1" ht="20.25" customHeight="1">
      <c r="A196" s="77" t="s">
        <v>2077</v>
      </c>
      <c r="B196" s="77" t="str">
        <f t="shared" si="49"/>
        <v>2019</v>
      </c>
      <c r="C196" s="77" t="s">
        <v>2078</v>
      </c>
      <c r="D196" s="77" t="s">
        <v>2079</v>
      </c>
      <c r="E196" s="77" t="s">
        <v>2080</v>
      </c>
      <c r="F196" s="77" t="s">
        <v>808</v>
      </c>
      <c r="G196" s="201">
        <v>43719</v>
      </c>
      <c r="H196" s="201">
        <v>43905</v>
      </c>
      <c r="I196" s="77" t="s">
        <v>131</v>
      </c>
      <c r="J196" s="77" t="s">
        <v>111</v>
      </c>
      <c r="K196" s="78">
        <v>45604</v>
      </c>
      <c r="L196" s="77" t="str">
        <f>VLOOKUP(MONTH($K196),TablaMeses[],2,FALSE)</f>
        <v>11 NOVIEMBRE</v>
      </c>
      <c r="M196" s="77">
        <f t="shared" si="40"/>
        <v>2024</v>
      </c>
      <c r="N196" s="77" t="s">
        <v>2081</v>
      </c>
      <c r="O196" s="201" t="s">
        <v>2082</v>
      </c>
      <c r="P196" s="77" t="s">
        <v>2083</v>
      </c>
      <c r="Q196" s="77"/>
      <c r="R196" s="201" t="s">
        <v>446</v>
      </c>
      <c r="S196" s="77" t="s">
        <v>1957</v>
      </c>
      <c r="T196" s="77" t="s">
        <v>2084</v>
      </c>
      <c r="U196" s="201" t="s">
        <v>280</v>
      </c>
      <c r="V196" s="77"/>
      <c r="W196" s="77"/>
      <c r="X196" s="201"/>
      <c r="Y196" s="77"/>
      <c r="Z196" s="201"/>
      <c r="AA196" s="77"/>
      <c r="AB196" s="201"/>
      <c r="AC196" s="79"/>
      <c r="AD196" s="77"/>
      <c r="AE196" s="77"/>
      <c r="AF196" s="77"/>
      <c r="AG196" s="77"/>
      <c r="AH196" s="77"/>
      <c r="AI196" s="78"/>
      <c r="AJ196" s="77"/>
      <c r="AK196" s="77"/>
      <c r="AL196" s="77"/>
      <c r="AM196" s="78"/>
      <c r="AN196" s="77"/>
      <c r="AO196" s="77"/>
      <c r="AP196" s="77"/>
      <c r="AQ196" s="77"/>
      <c r="AR196" s="78"/>
      <c r="AS196" s="77"/>
      <c r="AT196" s="78"/>
      <c r="AU196" s="78"/>
      <c r="AV196" s="78">
        <v>45768</v>
      </c>
      <c r="AW196" s="77">
        <f t="shared" si="50"/>
        <v>17</v>
      </c>
      <c r="AX196" s="77">
        <f t="shared" si="41"/>
        <v>2025</v>
      </c>
      <c r="AY196" s="77" t="s">
        <v>304</v>
      </c>
      <c r="AZ196" s="81" t="s">
        <v>352</v>
      </c>
      <c r="BC196" s="25" t="s">
        <v>104</v>
      </c>
      <c r="BD196" s="25" t="s">
        <v>104</v>
      </c>
      <c r="BE196" s="39">
        <v>120</v>
      </c>
      <c r="BF196" s="39">
        <v>60</v>
      </c>
      <c r="BG196" s="39">
        <v>730</v>
      </c>
      <c r="BH196" s="40">
        <f t="shared" si="42"/>
        <v>43905</v>
      </c>
      <c r="BI196" s="41">
        <f t="shared" si="43"/>
        <v>44025</v>
      </c>
      <c r="BJ196" s="42" t="str" cm="1">
        <f t="array" ref="BJ196">_xlfn.IFS(AND((BH196&lt;Suspension01Desde),(BH196&lt;Suspension01Hasta),(BI196&lt;Suspension01Desde),(BI196&lt;Suspension01Hasta)),"No_Umbral",AND((BH196&gt;Suspension01Desde),(BH196&gt;Suspension01Hasta),(BI196&gt;Suspension01Desde),(BI196&gt;Suspension01Hasta)),"No_Umbral",AND((BH196&lt;=Suspension01Desde),(BH196&lt;=Suspension01Hasta),(BI196&gt;=Suspension01Desde),(BI196&lt;=Suspension01Hasta)),"Umbral_Anticipado",AND((BH196&lt;=Suspension01Desde),(BH196&lt;=Suspension01Hasta),(BI196&gt;=Suspension01Desde),(BI196&gt;=Suspension01Hasta)),"Umbral_Interno",AND((BH196&gt;=Suspension01Desde),(BH196&lt;=Suspension01Hasta),(BI196&gt;=Suspension01Desde),(BI196&lt;=Suspension01Hasta)),"Umbral_Externo",AND((BH196&gt;=Suspension01Desde),(BH196&lt;=Suspension01Hasta),(BI196&gt;=Suspension01Desde),(BI196&gt;=Suspension01Hasta)),"Umbral_Tardío")</f>
        <v>Umbral_Anticipado</v>
      </c>
      <c r="BK196" s="43" cm="1">
        <f t="array" ref="BK196">_xlfn.IFS(BJ196="Umbral_Anticipado",$BI196-Suspension01Desde+1,BJ196="Umbral_Interno",Suspension01Hasta-Suspension01Desde+1,BJ196="Umbral_Externo",BI196-$BH196+1,BJ196="Umbral_Tardío",Suspension01Hasta-$BH196+1,BJ196="No_Umbral",0)</f>
        <v>102</v>
      </c>
      <c r="BL196" s="42" cm="1">
        <f t="array" ref="BL196">_xlfn.IFS(BJ196="Umbral_Anticipado",Suspension01Hasta+BK196,BJ196="Umbral_Interno",BI196+BK196,BJ196="Umbral_Externo",Suspension01Hasta+BK196,BJ196="Umbral_Tardío",BI196+BK196,BJ196="No_Umbral",BI196)</f>
        <v>44237</v>
      </c>
      <c r="BM196" s="42" t="str" cm="1">
        <f t="array" ref="BM196">_xlfn.IFS(AND((BH196&lt;Suspension02Desde),(BH196&lt;Suspension02Hasta),(BL196&lt;Suspension02Desde),(BL196&lt;Suspension02Hasta)),"No_Umbral",AND((BH196&gt;Suspension02Desde),(BH196&gt;Suspension02Hasta),(BL196&gt;Suspension02Desde),(BL196&gt;Suspension02Hasta)),"No_Umbral",AND((BH196&lt;=Suspension02Desde),(BH196&lt;=Suspension02Hasta),(BL196&gt;=Suspension02Desde),(BL196&lt;=Suspension02Hasta)),"Umbral_Anticipado",AND((BH196&lt;=Suspension02Desde),(BH196&lt;=Suspension02Hasta),(BL196&gt;=Suspension02Desde),(BL196&gt;=Suspension02Hasta)),"Umbral_Interno",AND((BH196&gt;=Suspension02Desde),(BH196&lt;=Suspension02Hasta),(BL196&gt;=Suspension02Desde),(BL196&lt;=Suspension02Hasta)),"Umbral_Externo",AND((BH196&gt;=Suspension02Desde),(BH196&lt;=Suspension02Hasta),(BL196&gt;=Suspension02Desde),(BL196&gt;=Suspension02Hasta)),"Umbral_Tardío")</f>
        <v>Umbral_Anticipado</v>
      </c>
      <c r="BN196" s="43" cm="1">
        <f t="array" ref="BN196">_xlfn.IFS(BM196="Umbral_Anticipado",BL196-Suspension02Desde+1,BM196="Umbral_Interno",Suspension02Hasta-Suspension02Desde+1,BM196="Umbral_Externo",BL196-$BH196+1,BM196="Umbral_Tardío",Suspension02Hasta-$BH196+1,BM196="No_Umbral",0)</f>
        <v>49</v>
      </c>
      <c r="BO196" s="41" cm="1">
        <f t="array" ref="BO196">_xlfn.IFS(BM196="Umbral_Anticipado",Suspension02Hasta+BN196,BM196="Umbral_Interno",BL196+BN196,BM196="Umbral_Externo",Suspension02Hasta+BN196,BM196="Umbral_Tardío",BL196+BN196,BM196="No_Umbral",BL196)</f>
        <v>44721</v>
      </c>
      <c r="BP196" s="40">
        <f t="shared" si="44"/>
        <v>44721</v>
      </c>
      <c r="BQ196" s="41">
        <f t="shared" si="45"/>
        <v>44781</v>
      </c>
      <c r="BR196" s="42" t="str" cm="1">
        <f t="array" ref="BR196">_xlfn.IFS(AND((BO196&lt;Suspension01Desde),(BO196&lt;Suspension01Hasta),(BQ196&lt;Suspension01Desde),(BQ196&lt;Suspension01Hasta)),"No_Umbral",AND((BO196&gt;Suspension01Desde),(BO196&gt;Suspension01Hasta),(BQ196&gt;Suspension01Desde),(BQ196&gt;Suspension01Hasta)),"No_Umbral",AND((BO196&lt;=Suspension01Desde),(BO196&lt;=Suspension01Hasta),(BQ196&gt;=Suspension01Desde),(BQ196&lt;=Suspension01Hasta)),"Umbral_Anticipado",AND((BO196&lt;=Suspension01Desde),(BO196&lt;=Suspension01Hasta),(BQ196&gt;=Suspension01Desde),(BQ196&gt;=Suspension01Hasta)),"Umbral_Interno",AND((BO196&gt;=Suspension01Desde),(BO196&lt;=Suspension01Hasta),(BQ196&gt;=Suspension01Desde),(BQ196&lt;=Suspension01Hasta)),"Umbral_Externo",AND((BO196&gt;=Suspension01Desde),(BO196&lt;=Suspension01Hasta),(BQ196&gt;=Suspension01Desde),(BQ196&gt;=Suspension01Hasta)),"Umbral_Tardío")</f>
        <v>No_Umbral</v>
      </c>
      <c r="BS196" s="43" cm="1">
        <f t="array" ref="BS196">_xlfn.IFS(BR196="Umbral_Anticipado",$BQ196-Suspension01Desde+1,BR196="Umbral_Interno",Suspension01Hasta-Suspension01Desde+1,BR196="Umbral_Externo",BQ196-$BO196+1,BR196="Umbral_Tardío",Suspension01Hasta-$BO196+1,BR196="No_Umbral",0)</f>
        <v>0</v>
      </c>
      <c r="BT196" s="42" cm="1">
        <f t="array" ref="BT196">_xlfn.IFS(BR196="Umbral_Anticipado",Suspension01Hasta+BS196,BR196="Umbral_Interno",BQ196+BS196,BR196="Umbral_Externo",Suspension01Hasta+BS196,BR196="Umbral_Tardío",BQ196+BS196,BR196="No_Umbral",BQ196)</f>
        <v>44781</v>
      </c>
      <c r="BU196" s="42" t="str" cm="1">
        <f t="array" ref="BU196">_xlfn.IFS(AND((BO196&lt;Suspension02Desde),(BO196&lt;Suspension02Hasta),(BT196&lt;Suspension02Desde),(BT196&lt;Suspension02Hasta)),"No_Umbral",AND((BO196&gt;Suspension02Desde),(BO196&gt;Suspension02Hasta),(BT196&gt;Suspension02Desde),(BT196&gt;Suspension02Hasta)),"No_Umbral",AND((BO196&lt;=Suspension02Desde),(BO196&lt;=Suspension02Hasta),(BT196&gt;=Suspension02Desde),(BT196&lt;=Suspension02Hasta)),"Umbral_Anticipado",AND((BO196&lt;=Suspension02Desde),(BO196&lt;=Suspension02Hasta),(BT196&gt;=Suspension02Desde),(BT196&gt;=Suspension02Hasta)),"Umbral_Interno",AND((BO196&gt;=Suspension02Desde),(BO196&lt;=Suspension02Hasta),(BT196&gt;=Suspension02Desde),(BT196&lt;=Suspension02Hasta)),"Umbral_Externo",AND((BO196&gt;=Suspension02Desde),(BO196&lt;=Suspension02Hasta),(BT196&gt;=Suspension02Desde),(BT196&gt;=Suspension02Hasta)),"Umbral_Tardío")</f>
        <v>No_Umbral</v>
      </c>
      <c r="BV196" s="43" cm="1">
        <f t="array" ref="BV196">_xlfn.IFS(BU196="Umbral_Anticipado",BT196-Suspension02Desde+1,BU196="Umbral_Interno",Suspension02Hasta-Suspension02Desde+1,BU196="Umbral_Externo",BT196-$BO196+1,BU196="Umbral_Tardío",Suspension02Hasta-$BO196+1,BU196="No_Umbral",0)</f>
        <v>0</v>
      </c>
      <c r="BW196" s="41" cm="1">
        <f t="array" ref="BW196">_xlfn.IFS(BU196="Umbral_Anticipado",Suspension02Hasta+BV196,BU196="Umbral_Interno",BT196+BV196,BU196="Umbral_Externo",Suspension02Hasta+BV196,BU196="Umbral_Tardío",BT196+BV196,BU196="No_Umbral",BT196)</f>
        <v>44781</v>
      </c>
      <c r="BX196" s="40">
        <f t="shared" si="46"/>
        <v>44782</v>
      </c>
      <c r="BY196" s="41">
        <f t="shared" si="47"/>
        <v>45511</v>
      </c>
      <c r="BZ196" s="42" t="str" cm="1">
        <f t="array" ref="BZ196">_xlfn.IFS(AND((BW196&lt;Suspension01Desde),(BW196&lt;Suspension01Hasta),(BY196&lt;Suspension01Desde),(BY196&lt;Suspension01Hasta)),"No_Umbral",AND((BW196&gt;Suspension01Desde),(BW196&gt;Suspension01Hasta),(BY196&gt;Suspension01Desde),(BY196&gt;Suspension01Hasta)),"No_Umbral",AND((BW196&lt;=Suspension01Desde),(BW196&lt;=Suspension01Hasta),(BY196&gt;=Suspension01Desde),(BY196&lt;=Suspension01Hasta)),"Umbral_Anticipado",AND((BW196&lt;=Suspension01Desde),(BW196&lt;=Suspension01Hasta),(BY196&gt;=Suspension01Desde),(BY196&gt;=Suspension01Hasta)),"Umbral_Interno",AND((BW196&gt;=Suspension01Desde),(BW196&lt;=Suspension01Hasta),(BY196&gt;=Suspension01Desde),(BY196&lt;=Suspension01Hasta)),"Umbral_Externo",AND((BW196&gt;=Suspension01Desde),(BW196&lt;=Suspension01Hasta),(BY196&gt;=Suspension01Desde),(BY196&gt;=Suspension01Hasta)),"Umbral_Tardío")</f>
        <v>No_Umbral</v>
      </c>
      <c r="CA196" s="43" cm="1">
        <f t="array" ref="CA196">_xlfn.IFS(BZ196="Umbral_Anticipado",$BI196-Suspension01Desde+1,BZ196="Umbral_Interno",Suspension01Hasta-Suspension01Desde+1,BZ196="Umbral_Externo",BY196-$BH196+1,BZ196="Umbral_Tardío",Suspension01Hasta-$BH196+1,BZ196="No_Umbral",0)</f>
        <v>0</v>
      </c>
      <c r="CB196" s="42" cm="1">
        <f t="array" ref="CB196">_xlfn.IFS(BZ196="Umbral_Anticipado",Suspension01Hasta+CA196,BZ196="Umbral_Interno",BY196+CA196,BZ196="Umbral_Externo",Suspension01Hasta+CA196,BZ196="Umbral_Tardío",BY196+CA196,BZ196="No_Umbral",BY196)</f>
        <v>45511</v>
      </c>
      <c r="CC196" s="42" t="str" cm="1">
        <f t="array" ref="CC196">_xlfn.IFS(AND((BW196&lt;Suspension02Desde),(BW196&lt;Suspension02Hasta),(CB196&lt;Suspension02Desde),(CB196&lt;Suspension02Hasta)),"No_Umbral",AND((BW196&gt;Suspension02Desde),(BW196&gt;Suspension02Hasta),(CB196&gt;Suspension02Desde),(CB196&gt;Suspension02Hasta)),"No_Umbral",AND((BW196&lt;=Suspension02Desde),(BW196&lt;=Suspension02Hasta),(CB196&gt;=Suspension02Desde),(CB196&lt;=Suspension02Hasta)),"Umbral_Anticipado",AND((BW196&lt;=Suspension02Desde),(BW196&lt;=Suspension02Hasta),(CB196&gt;=Suspension02Desde),(CB196&gt;=Suspension02Hasta)),"Umbral_Interno",AND((BW196&gt;=Suspension02Desde),(BW196&lt;=Suspension02Hasta),(CB196&gt;=Suspension02Desde),(CB196&lt;=Suspension02Hasta)),"Umbral_Externo",AND((BW196&gt;=Suspension02Desde),(BW196&lt;=Suspension02Hasta),(CB196&gt;=Suspension02Desde),(CB196&gt;=Suspension02Hasta)),"Umbral_Tardío")</f>
        <v>No_Umbral</v>
      </c>
      <c r="CD196" s="43" cm="1">
        <f t="array" ref="CD196">_xlfn.IFS(CC196="Umbral_Anticipado",CB196-Suspension02Desde+1,CC196="Umbral_Interno",Suspension02Hasta-Suspension02Desde+1,CC196="Umbral_Externo",CB196-$BH196+1,CC196="Umbral_Tardío",Suspension02Hasta-$BH196+1,CC196="No_Umbral",0)</f>
        <v>0</v>
      </c>
      <c r="CE196" s="41" cm="1">
        <f t="array" ref="CE196">_xlfn.IFS(CC196="Umbral_Anticipado",Suspension02Hasta+CD196,CC196="Umbral_Interno",CB196+CD196,CC196="Umbral_Externo",Suspension02Hasta+CD196,CC196="Umbral_Tardío",CB196+CD196,CC196="No_Umbral",CB196)</f>
        <v>45511</v>
      </c>
      <c r="CF196" s="40">
        <f t="shared" si="48"/>
        <v>45513</v>
      </c>
    </row>
    <row r="197" spans="1:84" s="23" customFormat="1" ht="20.25" customHeight="1">
      <c r="A197" s="84" t="s">
        <v>2085</v>
      </c>
      <c r="B197" s="77" t="str">
        <f t="shared" si="49"/>
        <v>2017</v>
      </c>
      <c r="C197" s="77" t="s">
        <v>2086</v>
      </c>
      <c r="D197" s="77" t="s">
        <v>2087</v>
      </c>
      <c r="E197" s="77" t="s">
        <v>129</v>
      </c>
      <c r="F197" s="77" t="s">
        <v>130</v>
      </c>
      <c r="G197" s="201">
        <v>43097</v>
      </c>
      <c r="H197" s="201">
        <v>44089</v>
      </c>
      <c r="I197" s="77" t="s">
        <v>131</v>
      </c>
      <c r="J197" s="77" t="s">
        <v>111</v>
      </c>
      <c r="K197" s="78">
        <v>45532</v>
      </c>
      <c r="L197" s="77" t="str">
        <f>VLOOKUP(MONTH($K197),TablaMeses[],2,FALSE)</f>
        <v>08 AGOSTO</v>
      </c>
      <c r="M197" s="77">
        <f t="shared" si="40"/>
        <v>2024</v>
      </c>
      <c r="N197" s="77" t="s">
        <v>2088</v>
      </c>
      <c r="O197" s="201">
        <v>45272</v>
      </c>
      <c r="P197" s="77" t="s">
        <v>2089</v>
      </c>
      <c r="Q197" s="77" t="s">
        <v>2090</v>
      </c>
      <c r="R197" s="201" t="s">
        <v>1035</v>
      </c>
      <c r="S197" s="77" t="s">
        <v>2091</v>
      </c>
      <c r="T197" s="77"/>
      <c r="U197" s="201"/>
      <c r="V197" s="77"/>
      <c r="W197" s="77"/>
      <c r="X197" s="201"/>
      <c r="Y197" s="78" t="s">
        <v>2092</v>
      </c>
      <c r="Z197" s="201">
        <v>45415</v>
      </c>
      <c r="AA197" s="77" t="s">
        <v>640</v>
      </c>
      <c r="AB197" s="201">
        <v>45476</v>
      </c>
      <c r="AC197" s="79">
        <v>45476</v>
      </c>
      <c r="AD197" s="77"/>
      <c r="AE197" s="77" t="s">
        <v>101</v>
      </c>
      <c r="AF197" s="77" t="s">
        <v>2093</v>
      </c>
      <c r="AG197" s="87" t="s">
        <v>2094</v>
      </c>
      <c r="AH197" s="77" t="s">
        <v>2095</v>
      </c>
      <c r="AI197" s="78"/>
      <c r="AJ197" s="77" t="s">
        <v>2096</v>
      </c>
      <c r="AK197" s="77" t="s">
        <v>701</v>
      </c>
      <c r="AL197" s="77" t="s">
        <v>2097</v>
      </c>
      <c r="AM197" s="78">
        <v>45295</v>
      </c>
      <c r="AN197" s="77" t="s">
        <v>2098</v>
      </c>
      <c r="AO197" s="77" t="s">
        <v>2099</v>
      </c>
      <c r="AP197" s="87" t="s">
        <v>2094</v>
      </c>
      <c r="AQ197" s="77" t="s">
        <v>2100</v>
      </c>
      <c r="AR197" s="78" t="s">
        <v>2099</v>
      </c>
      <c r="AS197" s="77" t="s">
        <v>2074</v>
      </c>
      <c r="AT197" s="78" t="s">
        <v>1191</v>
      </c>
      <c r="AU197" s="127" t="s">
        <v>2094</v>
      </c>
      <c r="AV197" s="78">
        <v>45785</v>
      </c>
      <c r="AW197" s="77">
        <f t="shared" si="50"/>
        <v>19</v>
      </c>
      <c r="AX197" s="77">
        <f t="shared" si="41"/>
        <v>2025</v>
      </c>
      <c r="AY197" s="77" t="s">
        <v>103</v>
      </c>
      <c r="AZ197" s="81" t="s">
        <v>2101</v>
      </c>
      <c r="BC197" s="38" t="s">
        <v>104</v>
      </c>
      <c r="BD197" s="38" t="s">
        <v>104</v>
      </c>
      <c r="BE197" s="39">
        <v>120</v>
      </c>
      <c r="BF197" s="39">
        <v>60</v>
      </c>
      <c r="BG197" s="39">
        <v>730</v>
      </c>
      <c r="BH197" s="40">
        <f t="shared" si="42"/>
        <v>44089</v>
      </c>
      <c r="BI197" s="41">
        <f t="shared" si="43"/>
        <v>44209</v>
      </c>
      <c r="BJ197" s="42" t="str" cm="1">
        <f t="array" ref="BJ197">_xlfn.IFS(AND((BH197&lt;Suspension01Desde),(BH197&lt;Suspension01Hasta),(BI197&lt;Suspension01Desde),(BI197&lt;Suspension01Hasta)),"No_Umbral",AND((BH197&gt;Suspension01Desde),(BH197&gt;Suspension01Hasta),(BI197&gt;Suspension01Desde),(BI197&gt;Suspension01Hasta)),"No_Umbral",AND((BH197&lt;=Suspension01Desde),(BH197&lt;=Suspension01Hasta),(BI197&gt;=Suspension01Desde),(BI197&lt;=Suspension01Hasta)),"Umbral_Anticipado",AND((BH197&lt;=Suspension01Desde),(BH197&lt;=Suspension01Hasta),(BI197&gt;=Suspension01Desde),(BI197&gt;=Suspension01Hasta)),"Umbral_Interno",AND((BH197&gt;=Suspension01Desde),(BH197&lt;=Suspension01Hasta),(BI197&gt;=Suspension01Desde),(BI197&lt;=Suspension01Hasta)),"Umbral_Externo",AND((BH197&gt;=Suspension01Desde),(BH197&lt;=Suspension01Hasta),(BI197&gt;=Suspension01Desde),(BI197&gt;=Suspension01Hasta)),"Umbral_Tardío")</f>
        <v>Umbral_Tardío</v>
      </c>
      <c r="BK197" s="43" cm="1">
        <f t="array" ref="BK197">_xlfn.IFS(BJ197="Umbral_Anticipado",$BI197-Suspension01Desde+1,BJ197="Umbral_Interno",Suspension01Hasta-Suspension01Desde+1,BJ197="Umbral_Externo",BI197-$BH197+1,BJ197="Umbral_Tardío",Suspension01Hasta-$BH197+1,BJ197="No_Umbral",0)</f>
        <v>47</v>
      </c>
      <c r="BL197" s="42" cm="1">
        <f t="array" ref="BL197">_xlfn.IFS(BJ197="Umbral_Anticipado",Suspension01Hasta+BK197,BJ197="Umbral_Interno",BI197+BK197,BJ197="Umbral_Externo",Suspension01Hasta+BK197,BJ197="Umbral_Tardío",BI197+BK197,BJ197="No_Umbral",BI197)</f>
        <v>44256</v>
      </c>
      <c r="BM197" s="42" t="str" cm="1">
        <f t="array" ref="BM197">_xlfn.IFS(AND((BH197&lt;Suspension02Desde),(BH197&lt;Suspension02Hasta),(BL197&lt;Suspension02Desde),(BL197&lt;Suspension02Hasta)),"No_Umbral",AND((BH197&gt;Suspension02Desde),(BH197&gt;Suspension02Hasta),(BL197&gt;Suspension02Desde),(BL197&gt;Suspension02Hasta)),"No_Umbral",AND((BH197&lt;=Suspension02Desde),(BH197&lt;=Suspension02Hasta),(BL197&gt;=Suspension02Desde),(BL197&lt;=Suspension02Hasta)),"Umbral_Anticipado",AND((BH197&lt;=Suspension02Desde),(BH197&lt;=Suspension02Hasta),(BL197&gt;=Suspension02Desde),(BL197&gt;=Suspension02Hasta)),"Umbral_Interno",AND((BH197&gt;=Suspension02Desde),(BH197&lt;=Suspension02Hasta),(BL197&gt;=Suspension02Desde),(BL197&lt;=Suspension02Hasta)),"Umbral_Externo",AND((BH197&gt;=Suspension02Desde),(BH197&lt;=Suspension02Hasta),(BL197&gt;=Suspension02Desde),(BL197&gt;=Suspension02Hasta)),"Umbral_Tardío")</f>
        <v>Umbral_Anticipado</v>
      </c>
      <c r="BN197" s="43" cm="1">
        <f t="array" ref="BN197">_xlfn.IFS(BM197="Umbral_Anticipado",BL197-Suspension02Desde+1,BM197="Umbral_Interno",Suspension02Hasta-Suspension02Desde+1,BM197="Umbral_Externo",BL197-$BH197+1,BM197="Umbral_Tardío",Suspension02Hasta-$BH197+1,BM197="No_Umbral",0)</f>
        <v>68</v>
      </c>
      <c r="BO197" s="41" cm="1">
        <f t="array" ref="BO197">_xlfn.IFS(BM197="Umbral_Anticipado",Suspension02Hasta+BN197,BM197="Umbral_Interno",BL197+BN197,BM197="Umbral_Externo",Suspension02Hasta+BN197,BM197="Umbral_Tardío",BL197+BN197,BM197="No_Umbral",BL197)</f>
        <v>44740</v>
      </c>
      <c r="BP197" s="40">
        <f t="shared" si="44"/>
        <v>44740</v>
      </c>
      <c r="BQ197" s="41">
        <f t="shared" si="45"/>
        <v>44800</v>
      </c>
      <c r="BR197" s="42" t="str" cm="1">
        <f t="array" ref="BR197">_xlfn.IFS(AND((BO197&lt;Suspension01Desde),(BO197&lt;Suspension01Hasta),(BQ197&lt;Suspension01Desde),(BQ197&lt;Suspension01Hasta)),"No_Umbral",AND((BO197&gt;Suspension01Desde),(BO197&gt;Suspension01Hasta),(BQ197&gt;Suspension01Desde),(BQ197&gt;Suspension01Hasta)),"No_Umbral",AND((BO197&lt;=Suspension01Desde),(BO197&lt;=Suspension01Hasta),(BQ197&gt;=Suspension01Desde),(BQ197&lt;=Suspension01Hasta)),"Umbral_Anticipado",AND((BO197&lt;=Suspension01Desde),(BO197&lt;=Suspension01Hasta),(BQ197&gt;=Suspension01Desde),(BQ197&gt;=Suspension01Hasta)),"Umbral_Interno",AND((BO197&gt;=Suspension01Desde),(BO197&lt;=Suspension01Hasta),(BQ197&gt;=Suspension01Desde),(BQ197&lt;=Suspension01Hasta)),"Umbral_Externo",AND((BO197&gt;=Suspension01Desde),(BO197&lt;=Suspension01Hasta),(BQ197&gt;=Suspension01Desde),(BQ197&gt;=Suspension01Hasta)),"Umbral_Tardío")</f>
        <v>No_Umbral</v>
      </c>
      <c r="BS197" s="43" cm="1">
        <f t="array" ref="BS197">_xlfn.IFS(BR197="Umbral_Anticipado",$BQ197-Suspension01Desde+1,BR197="Umbral_Interno",Suspension01Hasta-Suspension01Desde+1,BR197="Umbral_Externo",BQ197-$BO197+1,BR197="Umbral_Tardío",Suspension01Hasta-$BO197+1,BR197="No_Umbral",0)</f>
        <v>0</v>
      </c>
      <c r="BT197" s="42" cm="1">
        <f t="array" ref="BT197">_xlfn.IFS(BR197="Umbral_Anticipado",Suspension01Hasta+BS197,BR197="Umbral_Interno",BQ197+BS197,BR197="Umbral_Externo",Suspension01Hasta+BS197,BR197="Umbral_Tardío",BQ197+BS197,BR197="No_Umbral",BQ197)</f>
        <v>44800</v>
      </c>
      <c r="BU197" s="42" t="str" cm="1">
        <f t="array" ref="BU197">_xlfn.IFS(AND((BO197&lt;Suspension02Desde),(BO197&lt;Suspension02Hasta),(BT197&lt;Suspension02Desde),(BT197&lt;Suspension02Hasta)),"No_Umbral",AND((BO197&gt;Suspension02Desde),(BO197&gt;Suspension02Hasta),(BT197&gt;Suspension02Desde),(BT197&gt;Suspension02Hasta)),"No_Umbral",AND((BO197&lt;=Suspension02Desde),(BO197&lt;=Suspension02Hasta),(BT197&gt;=Suspension02Desde),(BT197&lt;=Suspension02Hasta)),"Umbral_Anticipado",AND((BO197&lt;=Suspension02Desde),(BO197&lt;=Suspension02Hasta),(BT197&gt;=Suspension02Desde),(BT197&gt;=Suspension02Hasta)),"Umbral_Interno",AND((BO197&gt;=Suspension02Desde),(BO197&lt;=Suspension02Hasta),(BT197&gt;=Suspension02Desde),(BT197&lt;=Suspension02Hasta)),"Umbral_Externo",AND((BO197&gt;=Suspension02Desde),(BO197&lt;=Suspension02Hasta),(BT197&gt;=Suspension02Desde),(BT197&gt;=Suspension02Hasta)),"Umbral_Tardío")</f>
        <v>No_Umbral</v>
      </c>
      <c r="BV197" s="43" cm="1">
        <f t="array" ref="BV197">_xlfn.IFS(BU197="Umbral_Anticipado",BT197-Suspension02Desde+1,BU197="Umbral_Interno",Suspension02Hasta-Suspension02Desde+1,BU197="Umbral_Externo",BT197-$BO197+1,BU197="Umbral_Tardío",Suspension02Hasta-$BO197+1,BU197="No_Umbral",0)</f>
        <v>0</v>
      </c>
      <c r="BW197" s="41" cm="1">
        <f t="array" ref="BW197">_xlfn.IFS(BU197="Umbral_Anticipado",Suspension02Hasta+BV197,BU197="Umbral_Interno",BT197+BV197,BU197="Umbral_Externo",Suspension02Hasta+BV197,BU197="Umbral_Tardío",BT197+BV197,BU197="No_Umbral",BT197)</f>
        <v>44800</v>
      </c>
      <c r="BX197" s="40">
        <f t="shared" si="46"/>
        <v>44801</v>
      </c>
      <c r="BY197" s="41">
        <f t="shared" si="47"/>
        <v>45530</v>
      </c>
      <c r="BZ197" s="42" t="str" cm="1">
        <f t="array" ref="BZ197">_xlfn.IFS(AND((BW197&lt;Suspension01Desde),(BW197&lt;Suspension01Hasta),(BY197&lt;Suspension01Desde),(BY197&lt;Suspension01Hasta)),"No_Umbral",AND((BW197&gt;Suspension01Desde),(BW197&gt;Suspension01Hasta),(BY197&gt;Suspension01Desde),(BY197&gt;Suspension01Hasta)),"No_Umbral",AND((BW197&lt;=Suspension01Desde),(BW197&lt;=Suspension01Hasta),(BY197&gt;=Suspension01Desde),(BY197&lt;=Suspension01Hasta)),"Umbral_Anticipado",AND((BW197&lt;=Suspension01Desde),(BW197&lt;=Suspension01Hasta),(BY197&gt;=Suspension01Desde),(BY197&gt;=Suspension01Hasta)),"Umbral_Interno",AND((BW197&gt;=Suspension01Desde),(BW197&lt;=Suspension01Hasta),(BY197&gt;=Suspension01Desde),(BY197&lt;=Suspension01Hasta)),"Umbral_Externo",AND((BW197&gt;=Suspension01Desde),(BW197&lt;=Suspension01Hasta),(BY197&gt;=Suspension01Desde),(BY197&gt;=Suspension01Hasta)),"Umbral_Tardío")</f>
        <v>No_Umbral</v>
      </c>
      <c r="CA197" s="43" cm="1">
        <f t="array" ref="CA197">_xlfn.IFS(BZ197="Umbral_Anticipado",$BI197-Suspension01Desde+1,BZ197="Umbral_Interno",Suspension01Hasta-Suspension01Desde+1,BZ197="Umbral_Externo",BY197-$BH197+1,BZ197="Umbral_Tardío",Suspension01Hasta-$BH197+1,BZ197="No_Umbral",0)</f>
        <v>0</v>
      </c>
      <c r="CB197" s="42" cm="1">
        <f t="array" ref="CB197">_xlfn.IFS(BZ197="Umbral_Anticipado",Suspension01Hasta+CA197,BZ197="Umbral_Interno",BY197+CA197,BZ197="Umbral_Externo",Suspension01Hasta+CA197,BZ197="Umbral_Tardío",BY197+CA197,BZ197="No_Umbral",BY197)</f>
        <v>45530</v>
      </c>
      <c r="CC197" s="42" t="str" cm="1">
        <f t="array" ref="CC197">_xlfn.IFS(AND((BW197&lt;Suspension02Desde),(BW197&lt;Suspension02Hasta),(CB197&lt;Suspension02Desde),(CB197&lt;Suspension02Hasta)),"No_Umbral",AND((BW197&gt;Suspension02Desde),(BW197&gt;Suspension02Hasta),(CB197&gt;Suspension02Desde),(CB197&gt;Suspension02Hasta)),"No_Umbral",AND((BW197&lt;=Suspension02Desde),(BW197&lt;=Suspension02Hasta),(CB197&gt;=Suspension02Desde),(CB197&lt;=Suspension02Hasta)),"Umbral_Anticipado",AND((BW197&lt;=Suspension02Desde),(BW197&lt;=Suspension02Hasta),(CB197&gt;=Suspension02Desde),(CB197&gt;=Suspension02Hasta)),"Umbral_Interno",AND((BW197&gt;=Suspension02Desde),(BW197&lt;=Suspension02Hasta),(CB197&gt;=Suspension02Desde),(CB197&lt;=Suspension02Hasta)),"Umbral_Externo",AND((BW197&gt;=Suspension02Desde),(BW197&lt;=Suspension02Hasta),(CB197&gt;=Suspension02Desde),(CB197&gt;=Suspension02Hasta)),"Umbral_Tardío")</f>
        <v>No_Umbral</v>
      </c>
      <c r="CD197" s="43" cm="1">
        <f t="array" ref="CD197">_xlfn.IFS(CC197="Umbral_Anticipado",CB197-Suspension02Desde+1,CC197="Umbral_Interno",Suspension02Hasta-Suspension02Desde+1,CC197="Umbral_Externo",CB197-$BH197+1,CC197="Umbral_Tardío",Suspension02Hasta-$BH197+1,CC197="No_Umbral",0)</f>
        <v>0</v>
      </c>
      <c r="CE197" s="41" cm="1">
        <f t="array" ref="CE197">_xlfn.IFS(CC197="Umbral_Anticipado",Suspension02Hasta+CD197,CC197="Umbral_Interno",CB197+CD197,CC197="Umbral_Externo",Suspension02Hasta+CD197,CC197="Umbral_Tardío",CB197+CD197,CC197="No_Umbral",CB197)</f>
        <v>45530</v>
      </c>
      <c r="CF197" s="40">
        <f t="shared" si="48"/>
        <v>45532</v>
      </c>
    </row>
    <row r="198" spans="1:84" s="22" customFormat="1" ht="20.25" customHeight="1">
      <c r="A198" s="77" t="s">
        <v>2102</v>
      </c>
      <c r="B198" s="77" t="str">
        <f t="shared" si="49"/>
        <v>2020</v>
      </c>
      <c r="C198" s="77" t="s">
        <v>2103</v>
      </c>
      <c r="D198" s="77" t="s">
        <v>2104</v>
      </c>
      <c r="E198" s="77" t="s">
        <v>2105</v>
      </c>
      <c r="F198" s="77" t="s">
        <v>91</v>
      </c>
      <c r="G198" s="201" t="s">
        <v>2106</v>
      </c>
      <c r="H198" s="201">
        <v>44106</v>
      </c>
      <c r="I198" s="77" t="s">
        <v>131</v>
      </c>
      <c r="J198" s="77" t="s">
        <v>111</v>
      </c>
      <c r="K198" s="78">
        <v>45532</v>
      </c>
      <c r="L198" s="77" t="str">
        <f>VLOOKUP(MONTH($K198),TablaMeses[],2,FALSE)</f>
        <v>08 AGOSTO</v>
      </c>
      <c r="M198" s="77">
        <f t="shared" si="40"/>
        <v>2024</v>
      </c>
      <c r="N198" s="77" t="s">
        <v>2107</v>
      </c>
      <c r="O198" s="201" t="s">
        <v>1837</v>
      </c>
      <c r="P198" s="77" t="s">
        <v>2108</v>
      </c>
      <c r="Q198" s="77" t="s">
        <v>2109</v>
      </c>
      <c r="R198" s="201" t="s">
        <v>2110</v>
      </c>
      <c r="S198" s="77" t="s">
        <v>2111</v>
      </c>
      <c r="T198" s="77" t="s">
        <v>2112</v>
      </c>
      <c r="U198" s="201" t="s">
        <v>2113</v>
      </c>
      <c r="V198" s="77" t="s">
        <v>2114</v>
      </c>
      <c r="W198" s="77" t="s">
        <v>2115</v>
      </c>
      <c r="X198" s="201" t="s">
        <v>1159</v>
      </c>
      <c r="Y198" s="77" t="s">
        <v>2116</v>
      </c>
      <c r="Z198" s="201" t="s">
        <v>671</v>
      </c>
      <c r="AA198" s="77"/>
      <c r="AB198" s="201"/>
      <c r="AC198" s="79" t="s">
        <v>672</v>
      </c>
      <c r="AD198" s="77" t="s">
        <v>145</v>
      </c>
      <c r="AE198" s="77"/>
      <c r="AF198" s="77"/>
      <c r="AG198" s="87" t="s">
        <v>2117</v>
      </c>
      <c r="AH198" s="77"/>
      <c r="AI198" s="78"/>
      <c r="AJ198" s="77"/>
      <c r="AK198" s="77"/>
      <c r="AL198" s="77"/>
      <c r="AM198" s="78"/>
      <c r="AN198" s="77"/>
      <c r="AO198" s="77"/>
      <c r="AP198" s="77"/>
      <c r="AQ198" s="77"/>
      <c r="AR198" s="78"/>
      <c r="AS198" s="77"/>
      <c r="AT198" s="78"/>
      <c r="AU198" s="78"/>
      <c r="AV198" s="78">
        <v>45785</v>
      </c>
      <c r="AW198" s="77">
        <f t="shared" si="50"/>
        <v>19</v>
      </c>
      <c r="AX198" s="77">
        <f t="shared" si="41"/>
        <v>2025</v>
      </c>
      <c r="AY198" s="77" t="s">
        <v>103</v>
      </c>
      <c r="AZ198" s="81" t="s">
        <v>2118</v>
      </c>
      <c r="BC198" s="25" t="s">
        <v>104</v>
      </c>
      <c r="BD198" s="25" t="s">
        <v>104</v>
      </c>
      <c r="BE198" s="39">
        <v>120</v>
      </c>
      <c r="BF198" s="39">
        <v>60</v>
      </c>
      <c r="BG198" s="39">
        <v>730</v>
      </c>
      <c r="BH198" s="40">
        <f t="shared" si="42"/>
        <v>44106</v>
      </c>
      <c r="BI198" s="41">
        <f t="shared" si="43"/>
        <v>44226</v>
      </c>
      <c r="BJ198" s="42" t="str" cm="1">
        <f t="array" ref="BJ198">_xlfn.IFS(AND((BH198&lt;Suspension01Desde),(BH198&lt;Suspension01Hasta),(BI198&lt;Suspension01Desde),(BI198&lt;Suspension01Hasta)),"No_Umbral",AND((BH198&gt;Suspension01Desde),(BH198&gt;Suspension01Hasta),(BI198&gt;Suspension01Desde),(BI198&gt;Suspension01Hasta)),"No_Umbral",AND((BH198&lt;=Suspension01Desde),(BH198&lt;=Suspension01Hasta),(BI198&gt;=Suspension01Desde),(BI198&lt;=Suspension01Hasta)),"Umbral_Anticipado",AND((BH198&lt;=Suspension01Desde),(BH198&lt;=Suspension01Hasta),(BI198&gt;=Suspension01Desde),(BI198&gt;=Suspension01Hasta)),"Umbral_Interno",AND((BH198&gt;=Suspension01Desde),(BH198&lt;=Suspension01Hasta),(BI198&gt;=Suspension01Desde),(BI198&lt;=Suspension01Hasta)),"Umbral_Externo",AND((BH198&gt;=Suspension01Desde),(BH198&lt;=Suspension01Hasta),(BI198&gt;=Suspension01Desde),(BI198&gt;=Suspension01Hasta)),"Umbral_Tardío")</f>
        <v>Umbral_Tardío</v>
      </c>
      <c r="BK198" s="43" cm="1">
        <f t="array" ref="BK198">_xlfn.IFS(BJ198="Umbral_Anticipado",$BI198-Suspension01Desde+1,BJ198="Umbral_Interno",Suspension01Hasta-Suspension01Desde+1,BJ198="Umbral_Externo",BI198-$BH198+1,BJ198="Umbral_Tardío",Suspension01Hasta-$BH198+1,BJ198="No_Umbral",0)</f>
        <v>30</v>
      </c>
      <c r="BL198" s="42" cm="1">
        <f t="array" ref="BL198">_xlfn.IFS(BJ198="Umbral_Anticipado",Suspension01Hasta+BK198,BJ198="Umbral_Interno",BI198+BK198,BJ198="Umbral_Externo",Suspension01Hasta+BK198,BJ198="Umbral_Tardío",BI198+BK198,BJ198="No_Umbral",BI198)</f>
        <v>44256</v>
      </c>
      <c r="BM198" s="42" t="str" cm="1">
        <f t="array" ref="BM198">_xlfn.IFS(AND((BH198&lt;Suspension02Desde),(BH198&lt;Suspension02Hasta),(BL198&lt;Suspension02Desde),(BL198&lt;Suspension02Hasta)),"No_Umbral",AND((BH198&gt;Suspension02Desde),(BH198&gt;Suspension02Hasta),(BL198&gt;Suspension02Desde),(BL198&gt;Suspension02Hasta)),"No_Umbral",AND((BH198&lt;=Suspension02Desde),(BH198&lt;=Suspension02Hasta),(BL198&gt;=Suspension02Desde),(BL198&lt;=Suspension02Hasta)),"Umbral_Anticipado",AND((BH198&lt;=Suspension02Desde),(BH198&lt;=Suspension02Hasta),(BL198&gt;=Suspension02Desde),(BL198&gt;=Suspension02Hasta)),"Umbral_Interno",AND((BH198&gt;=Suspension02Desde),(BH198&lt;=Suspension02Hasta),(BL198&gt;=Suspension02Desde),(BL198&lt;=Suspension02Hasta)),"Umbral_Externo",AND((BH198&gt;=Suspension02Desde),(BH198&lt;=Suspension02Hasta),(BL198&gt;=Suspension02Desde),(BL198&gt;=Suspension02Hasta)),"Umbral_Tardío")</f>
        <v>Umbral_Anticipado</v>
      </c>
      <c r="BN198" s="43" cm="1">
        <f t="array" ref="BN198">_xlfn.IFS(BM198="Umbral_Anticipado",BL198-Suspension02Desde+1,BM198="Umbral_Interno",Suspension02Hasta-Suspension02Desde+1,BM198="Umbral_Externo",BL198-$BH198+1,BM198="Umbral_Tardío",Suspension02Hasta-$BH198+1,BM198="No_Umbral",0)</f>
        <v>68</v>
      </c>
      <c r="BO198" s="41" cm="1">
        <f t="array" ref="BO198">_xlfn.IFS(BM198="Umbral_Anticipado",Suspension02Hasta+BN198,BM198="Umbral_Interno",BL198+BN198,BM198="Umbral_Externo",Suspension02Hasta+BN198,BM198="Umbral_Tardío",BL198+BN198,BM198="No_Umbral",BL198)</f>
        <v>44740</v>
      </c>
      <c r="BP198" s="40">
        <f t="shared" si="44"/>
        <v>44740</v>
      </c>
      <c r="BQ198" s="41">
        <f t="shared" si="45"/>
        <v>44800</v>
      </c>
      <c r="BR198" s="42" t="str" cm="1">
        <f t="array" ref="BR198">_xlfn.IFS(AND((BO198&lt;Suspension01Desde),(BO198&lt;Suspension01Hasta),(BQ198&lt;Suspension01Desde),(BQ198&lt;Suspension01Hasta)),"No_Umbral",AND((BO198&gt;Suspension01Desde),(BO198&gt;Suspension01Hasta),(BQ198&gt;Suspension01Desde),(BQ198&gt;Suspension01Hasta)),"No_Umbral",AND((BO198&lt;=Suspension01Desde),(BO198&lt;=Suspension01Hasta),(BQ198&gt;=Suspension01Desde),(BQ198&lt;=Suspension01Hasta)),"Umbral_Anticipado",AND((BO198&lt;=Suspension01Desde),(BO198&lt;=Suspension01Hasta),(BQ198&gt;=Suspension01Desde),(BQ198&gt;=Suspension01Hasta)),"Umbral_Interno",AND((BO198&gt;=Suspension01Desde),(BO198&lt;=Suspension01Hasta),(BQ198&gt;=Suspension01Desde),(BQ198&lt;=Suspension01Hasta)),"Umbral_Externo",AND((BO198&gt;=Suspension01Desde),(BO198&lt;=Suspension01Hasta),(BQ198&gt;=Suspension01Desde),(BQ198&gt;=Suspension01Hasta)),"Umbral_Tardío")</f>
        <v>No_Umbral</v>
      </c>
      <c r="BS198" s="43" cm="1">
        <f t="array" ref="BS198">_xlfn.IFS(BR198="Umbral_Anticipado",$BQ198-Suspension01Desde+1,BR198="Umbral_Interno",Suspension01Hasta-Suspension01Desde+1,BR198="Umbral_Externo",BQ198-$BO198+1,BR198="Umbral_Tardío",Suspension01Hasta-$BO198+1,BR198="No_Umbral",0)</f>
        <v>0</v>
      </c>
      <c r="BT198" s="42" cm="1">
        <f t="array" ref="BT198">_xlfn.IFS(BR198="Umbral_Anticipado",Suspension01Hasta+BS198,BR198="Umbral_Interno",BQ198+BS198,BR198="Umbral_Externo",Suspension01Hasta+BS198,BR198="Umbral_Tardío",BQ198+BS198,BR198="No_Umbral",BQ198)</f>
        <v>44800</v>
      </c>
      <c r="BU198" s="42" t="str" cm="1">
        <f t="array" ref="BU198">_xlfn.IFS(AND((BO198&lt;Suspension02Desde),(BO198&lt;Suspension02Hasta),(BT198&lt;Suspension02Desde),(BT198&lt;Suspension02Hasta)),"No_Umbral",AND((BO198&gt;Suspension02Desde),(BO198&gt;Suspension02Hasta),(BT198&gt;Suspension02Desde),(BT198&gt;Suspension02Hasta)),"No_Umbral",AND((BO198&lt;=Suspension02Desde),(BO198&lt;=Suspension02Hasta),(BT198&gt;=Suspension02Desde),(BT198&lt;=Suspension02Hasta)),"Umbral_Anticipado",AND((BO198&lt;=Suspension02Desde),(BO198&lt;=Suspension02Hasta),(BT198&gt;=Suspension02Desde),(BT198&gt;=Suspension02Hasta)),"Umbral_Interno",AND((BO198&gt;=Suspension02Desde),(BO198&lt;=Suspension02Hasta),(BT198&gt;=Suspension02Desde),(BT198&lt;=Suspension02Hasta)),"Umbral_Externo",AND((BO198&gt;=Suspension02Desde),(BO198&lt;=Suspension02Hasta),(BT198&gt;=Suspension02Desde),(BT198&gt;=Suspension02Hasta)),"Umbral_Tardío")</f>
        <v>No_Umbral</v>
      </c>
      <c r="BV198" s="43" cm="1">
        <f t="array" ref="BV198">_xlfn.IFS(BU198="Umbral_Anticipado",BT198-Suspension02Desde+1,BU198="Umbral_Interno",Suspension02Hasta-Suspension02Desde+1,BU198="Umbral_Externo",BT198-$BO198+1,BU198="Umbral_Tardío",Suspension02Hasta-$BO198+1,BU198="No_Umbral",0)</f>
        <v>0</v>
      </c>
      <c r="BW198" s="41" cm="1">
        <f t="array" ref="BW198">_xlfn.IFS(BU198="Umbral_Anticipado",Suspension02Hasta+BV198,BU198="Umbral_Interno",BT198+BV198,BU198="Umbral_Externo",Suspension02Hasta+BV198,BU198="Umbral_Tardío",BT198+BV198,BU198="No_Umbral",BT198)</f>
        <v>44800</v>
      </c>
      <c r="BX198" s="40">
        <f t="shared" si="46"/>
        <v>44801</v>
      </c>
      <c r="BY198" s="41">
        <f t="shared" si="47"/>
        <v>45530</v>
      </c>
      <c r="BZ198" s="42" t="str" cm="1">
        <f t="array" ref="BZ198">_xlfn.IFS(AND((BW198&lt;Suspension01Desde),(BW198&lt;Suspension01Hasta),(BY198&lt;Suspension01Desde),(BY198&lt;Suspension01Hasta)),"No_Umbral",AND((BW198&gt;Suspension01Desde),(BW198&gt;Suspension01Hasta),(BY198&gt;Suspension01Desde),(BY198&gt;Suspension01Hasta)),"No_Umbral",AND((BW198&lt;=Suspension01Desde),(BW198&lt;=Suspension01Hasta),(BY198&gt;=Suspension01Desde),(BY198&lt;=Suspension01Hasta)),"Umbral_Anticipado",AND((BW198&lt;=Suspension01Desde),(BW198&lt;=Suspension01Hasta),(BY198&gt;=Suspension01Desde),(BY198&gt;=Suspension01Hasta)),"Umbral_Interno",AND((BW198&gt;=Suspension01Desde),(BW198&lt;=Suspension01Hasta),(BY198&gt;=Suspension01Desde),(BY198&lt;=Suspension01Hasta)),"Umbral_Externo",AND((BW198&gt;=Suspension01Desde),(BW198&lt;=Suspension01Hasta),(BY198&gt;=Suspension01Desde),(BY198&gt;=Suspension01Hasta)),"Umbral_Tardío")</f>
        <v>No_Umbral</v>
      </c>
      <c r="CA198" s="43" cm="1">
        <f t="array" ref="CA198">_xlfn.IFS(BZ198="Umbral_Anticipado",$BI198-Suspension01Desde+1,BZ198="Umbral_Interno",Suspension01Hasta-Suspension01Desde+1,BZ198="Umbral_Externo",BY198-$BH198+1,BZ198="Umbral_Tardío",Suspension01Hasta-$BH198+1,BZ198="No_Umbral",0)</f>
        <v>0</v>
      </c>
      <c r="CB198" s="42" cm="1">
        <f t="array" ref="CB198">_xlfn.IFS(BZ198="Umbral_Anticipado",Suspension01Hasta+CA198,BZ198="Umbral_Interno",BY198+CA198,BZ198="Umbral_Externo",Suspension01Hasta+CA198,BZ198="Umbral_Tardío",BY198+CA198,BZ198="No_Umbral",BY198)</f>
        <v>45530</v>
      </c>
      <c r="CC198" s="42" t="str" cm="1">
        <f t="array" ref="CC198">_xlfn.IFS(AND((BW198&lt;Suspension02Desde),(BW198&lt;Suspension02Hasta),(CB198&lt;Suspension02Desde),(CB198&lt;Suspension02Hasta)),"No_Umbral",AND((BW198&gt;Suspension02Desde),(BW198&gt;Suspension02Hasta),(CB198&gt;Suspension02Desde),(CB198&gt;Suspension02Hasta)),"No_Umbral",AND((BW198&lt;=Suspension02Desde),(BW198&lt;=Suspension02Hasta),(CB198&gt;=Suspension02Desde),(CB198&lt;=Suspension02Hasta)),"Umbral_Anticipado",AND((BW198&lt;=Suspension02Desde),(BW198&lt;=Suspension02Hasta),(CB198&gt;=Suspension02Desde),(CB198&gt;=Suspension02Hasta)),"Umbral_Interno",AND((BW198&gt;=Suspension02Desde),(BW198&lt;=Suspension02Hasta),(CB198&gt;=Suspension02Desde),(CB198&lt;=Suspension02Hasta)),"Umbral_Externo",AND((BW198&gt;=Suspension02Desde),(BW198&lt;=Suspension02Hasta),(CB198&gt;=Suspension02Desde),(CB198&gt;=Suspension02Hasta)),"Umbral_Tardío")</f>
        <v>No_Umbral</v>
      </c>
      <c r="CD198" s="43" cm="1">
        <f t="array" ref="CD198">_xlfn.IFS(CC198="Umbral_Anticipado",CB198-Suspension02Desde+1,CC198="Umbral_Interno",Suspension02Hasta-Suspension02Desde+1,CC198="Umbral_Externo",CB198-$BH198+1,CC198="Umbral_Tardío",Suspension02Hasta-$BH198+1,CC198="No_Umbral",0)</f>
        <v>0</v>
      </c>
      <c r="CE198" s="41" cm="1">
        <f t="array" ref="CE198">_xlfn.IFS(CC198="Umbral_Anticipado",Suspension02Hasta+CD198,CC198="Umbral_Interno",CB198+CD198,CC198="Umbral_Externo",Suspension02Hasta+CD198,CC198="Umbral_Tardío",CB198+CD198,CC198="No_Umbral",CB198)</f>
        <v>45530</v>
      </c>
      <c r="CF198" s="40">
        <f t="shared" si="48"/>
        <v>45532</v>
      </c>
    </row>
    <row r="199" spans="1:84" s="22" customFormat="1" ht="20.25" customHeight="1">
      <c r="A199" s="77" t="s">
        <v>2119</v>
      </c>
      <c r="B199" s="77" t="str">
        <f t="shared" si="49"/>
        <v>2017</v>
      </c>
      <c r="C199" s="77" t="s">
        <v>2120</v>
      </c>
      <c r="D199" s="77" t="s">
        <v>2121</v>
      </c>
      <c r="E199" s="77" t="s">
        <v>129</v>
      </c>
      <c r="F199" s="77" t="s">
        <v>130</v>
      </c>
      <c r="G199" s="201" t="s">
        <v>2122</v>
      </c>
      <c r="H199" s="201">
        <v>44135</v>
      </c>
      <c r="I199" s="77" t="s">
        <v>110</v>
      </c>
      <c r="J199" s="77" t="s">
        <v>111</v>
      </c>
      <c r="K199" s="78">
        <v>45563</v>
      </c>
      <c r="L199" s="77" t="str">
        <f>VLOOKUP(MONTH($K199),TablaMeses[],2,FALSE)</f>
        <v>09 SEPTIEMBRE</v>
      </c>
      <c r="M199" s="77">
        <f t="shared" si="40"/>
        <v>2024</v>
      </c>
      <c r="N199" s="77" t="s">
        <v>2123</v>
      </c>
      <c r="O199" s="201" t="s">
        <v>1837</v>
      </c>
      <c r="P199" s="77" t="s">
        <v>123</v>
      </c>
      <c r="Q199" s="77" t="s">
        <v>2124</v>
      </c>
      <c r="R199" s="201">
        <v>45295</v>
      </c>
      <c r="S199" s="77" t="s">
        <v>2125</v>
      </c>
      <c r="T199" s="77"/>
      <c r="U199" s="201"/>
      <c r="V199" s="77"/>
      <c r="W199" s="77"/>
      <c r="X199" s="201"/>
      <c r="Y199" s="77" t="s">
        <v>2092</v>
      </c>
      <c r="Z199" s="201">
        <v>45478</v>
      </c>
      <c r="AA199" s="77" t="s">
        <v>640</v>
      </c>
      <c r="AB199" s="201">
        <v>45388</v>
      </c>
      <c r="AC199" s="79">
        <v>45388</v>
      </c>
      <c r="AD199" s="77"/>
      <c r="AE199" s="77" t="s">
        <v>145</v>
      </c>
      <c r="AF199" s="77" t="s">
        <v>2126</v>
      </c>
      <c r="AG199" s="80" t="s">
        <v>2127</v>
      </c>
      <c r="AH199" s="77" t="s">
        <v>2128</v>
      </c>
      <c r="AI199" s="78">
        <v>45388</v>
      </c>
      <c r="AJ199" s="77" t="s">
        <v>1191</v>
      </c>
      <c r="AK199" s="77" t="s">
        <v>701</v>
      </c>
      <c r="AL199" s="77" t="s">
        <v>2129</v>
      </c>
      <c r="AM199" s="78">
        <v>45358</v>
      </c>
      <c r="AN199" s="77">
        <v>952</v>
      </c>
      <c r="AO199" s="78">
        <v>45360</v>
      </c>
      <c r="AP199" s="87" t="s">
        <v>2127</v>
      </c>
      <c r="AQ199" s="77" t="s">
        <v>1116</v>
      </c>
      <c r="AR199" s="78"/>
      <c r="AS199" s="77" t="s">
        <v>1116</v>
      </c>
      <c r="AT199" s="78" t="s">
        <v>681</v>
      </c>
      <c r="AU199" s="78" t="s">
        <v>856</v>
      </c>
      <c r="AV199" s="78">
        <v>45785</v>
      </c>
      <c r="AW199" s="77">
        <f t="shared" si="50"/>
        <v>19</v>
      </c>
      <c r="AX199" s="77">
        <f t="shared" si="41"/>
        <v>2025</v>
      </c>
      <c r="AY199" s="77" t="s">
        <v>103</v>
      </c>
      <c r="AZ199" s="81" t="s">
        <v>571</v>
      </c>
      <c r="BC199" s="25" t="s">
        <v>104</v>
      </c>
      <c r="BD199" s="25" t="s">
        <v>104</v>
      </c>
      <c r="BE199" s="39">
        <v>120</v>
      </c>
      <c r="BF199" s="39">
        <v>60</v>
      </c>
      <c r="BG199" s="39">
        <v>730</v>
      </c>
      <c r="BH199" s="40">
        <f t="shared" si="42"/>
        <v>44135</v>
      </c>
      <c r="BI199" s="41">
        <f t="shared" si="43"/>
        <v>44255</v>
      </c>
      <c r="BJ199" s="42" t="str" cm="1">
        <f t="array" ref="BJ199">_xlfn.IFS(AND((BH199&lt;Suspension01Desde),(BH199&lt;Suspension01Hasta),(BI199&lt;Suspension01Desde),(BI199&lt;Suspension01Hasta)),"No_Umbral",AND((BH199&gt;Suspension01Desde),(BH199&gt;Suspension01Hasta),(BI199&gt;Suspension01Desde),(BI199&gt;Suspension01Hasta)),"No_Umbral",AND((BH199&lt;=Suspension01Desde),(BH199&lt;=Suspension01Hasta),(BI199&gt;=Suspension01Desde),(BI199&lt;=Suspension01Hasta)),"Umbral_Anticipado",AND((BH199&lt;=Suspension01Desde),(BH199&lt;=Suspension01Hasta),(BI199&gt;=Suspension01Desde),(BI199&gt;=Suspension01Hasta)),"Umbral_Interno",AND((BH199&gt;=Suspension01Desde),(BH199&lt;=Suspension01Hasta),(BI199&gt;=Suspension01Desde),(BI199&lt;=Suspension01Hasta)),"Umbral_Externo",AND((BH199&gt;=Suspension01Desde),(BH199&lt;=Suspension01Hasta),(BI199&gt;=Suspension01Desde),(BI199&gt;=Suspension01Hasta)),"Umbral_Tardío")</f>
        <v>Umbral_Tardío</v>
      </c>
      <c r="BK199" s="43" cm="1">
        <f t="array" ref="BK199">_xlfn.IFS(BJ199="Umbral_Anticipado",$BI199-Suspension01Desde+1,BJ199="Umbral_Interno",Suspension01Hasta-Suspension01Desde+1,BJ199="Umbral_Externo",BI199-$BH199+1,BJ199="Umbral_Tardío",Suspension01Hasta-$BH199+1,BJ199="No_Umbral",0)</f>
        <v>1</v>
      </c>
      <c r="BL199" s="42" cm="1">
        <f t="array" ref="BL199">_xlfn.IFS(BJ199="Umbral_Anticipado",Suspension01Hasta+BK199,BJ199="Umbral_Interno",BI199+BK199,BJ199="Umbral_Externo",Suspension01Hasta+BK199,BJ199="Umbral_Tardío",BI199+BK199,BJ199="No_Umbral",BI199)</f>
        <v>44256</v>
      </c>
      <c r="BM199" s="42" t="str" cm="1">
        <f t="array" ref="BM199">_xlfn.IFS(AND((BH199&lt;Suspension02Desde),(BH199&lt;Suspension02Hasta),(BL199&lt;Suspension02Desde),(BL199&lt;Suspension02Hasta)),"No_Umbral",AND((BH199&gt;Suspension02Desde),(BH199&gt;Suspension02Hasta),(BL199&gt;Suspension02Desde),(BL199&gt;Suspension02Hasta)),"No_Umbral",AND((BH199&lt;=Suspension02Desde),(BH199&lt;=Suspension02Hasta),(BL199&gt;=Suspension02Desde),(BL199&lt;=Suspension02Hasta)),"Umbral_Anticipado",AND((BH199&lt;=Suspension02Desde),(BH199&lt;=Suspension02Hasta),(BL199&gt;=Suspension02Desde),(BL199&gt;=Suspension02Hasta)),"Umbral_Interno",AND((BH199&gt;=Suspension02Desde),(BH199&lt;=Suspension02Hasta),(BL199&gt;=Suspension02Desde),(BL199&lt;=Suspension02Hasta)),"Umbral_Externo",AND((BH199&gt;=Suspension02Desde),(BH199&lt;=Suspension02Hasta),(BL199&gt;=Suspension02Desde),(BL199&gt;=Suspension02Hasta)),"Umbral_Tardío")</f>
        <v>Umbral_Anticipado</v>
      </c>
      <c r="BN199" s="43" cm="1">
        <f t="array" ref="BN199">_xlfn.IFS(BM199="Umbral_Anticipado",BL199-Suspension02Desde+1,BM199="Umbral_Interno",Suspension02Hasta-Suspension02Desde+1,BM199="Umbral_Externo",BL199-$BH199+1,BM199="Umbral_Tardío",Suspension02Hasta-$BH199+1,BM199="No_Umbral",0)</f>
        <v>68</v>
      </c>
      <c r="BO199" s="41" cm="1">
        <f t="array" ref="BO199">_xlfn.IFS(BM199="Umbral_Anticipado",Suspension02Hasta+BN199,BM199="Umbral_Interno",BL199+BN199,BM199="Umbral_Externo",Suspension02Hasta+BN199,BM199="Umbral_Tardío",BL199+BN199,BM199="No_Umbral",BL199)</f>
        <v>44740</v>
      </c>
      <c r="BP199" s="40">
        <f t="shared" si="44"/>
        <v>44740</v>
      </c>
      <c r="BQ199" s="41">
        <f t="shared" si="45"/>
        <v>44800</v>
      </c>
      <c r="BR199" s="42" t="str" cm="1">
        <f t="array" ref="BR199">_xlfn.IFS(AND((BO199&lt;Suspension01Desde),(BO199&lt;Suspension01Hasta),(BQ199&lt;Suspension01Desde),(BQ199&lt;Suspension01Hasta)),"No_Umbral",AND((BO199&gt;Suspension01Desde),(BO199&gt;Suspension01Hasta),(BQ199&gt;Suspension01Desde),(BQ199&gt;Suspension01Hasta)),"No_Umbral",AND((BO199&lt;=Suspension01Desde),(BO199&lt;=Suspension01Hasta),(BQ199&gt;=Suspension01Desde),(BQ199&lt;=Suspension01Hasta)),"Umbral_Anticipado",AND((BO199&lt;=Suspension01Desde),(BO199&lt;=Suspension01Hasta),(BQ199&gt;=Suspension01Desde),(BQ199&gt;=Suspension01Hasta)),"Umbral_Interno",AND((BO199&gt;=Suspension01Desde),(BO199&lt;=Suspension01Hasta),(BQ199&gt;=Suspension01Desde),(BQ199&lt;=Suspension01Hasta)),"Umbral_Externo",AND((BO199&gt;=Suspension01Desde),(BO199&lt;=Suspension01Hasta),(BQ199&gt;=Suspension01Desde),(BQ199&gt;=Suspension01Hasta)),"Umbral_Tardío")</f>
        <v>No_Umbral</v>
      </c>
      <c r="BS199" s="43" cm="1">
        <f t="array" ref="BS199">_xlfn.IFS(BR199="Umbral_Anticipado",$BQ199-Suspension01Desde+1,BR199="Umbral_Interno",Suspension01Hasta-Suspension01Desde+1,BR199="Umbral_Externo",BQ199-$BO199+1,BR199="Umbral_Tardío",Suspension01Hasta-$BO199+1,BR199="No_Umbral",0)</f>
        <v>0</v>
      </c>
      <c r="BT199" s="42" cm="1">
        <f t="array" ref="BT199">_xlfn.IFS(BR199="Umbral_Anticipado",Suspension01Hasta+BS199,BR199="Umbral_Interno",BQ199+BS199,BR199="Umbral_Externo",Suspension01Hasta+BS199,BR199="Umbral_Tardío",BQ199+BS199,BR199="No_Umbral",BQ199)</f>
        <v>44800</v>
      </c>
      <c r="BU199" s="42" t="str" cm="1">
        <f t="array" ref="BU199">_xlfn.IFS(AND((BO199&lt;Suspension02Desde),(BO199&lt;Suspension02Hasta),(BT199&lt;Suspension02Desde),(BT199&lt;Suspension02Hasta)),"No_Umbral",AND((BO199&gt;Suspension02Desde),(BO199&gt;Suspension02Hasta),(BT199&gt;Suspension02Desde),(BT199&gt;Suspension02Hasta)),"No_Umbral",AND((BO199&lt;=Suspension02Desde),(BO199&lt;=Suspension02Hasta),(BT199&gt;=Suspension02Desde),(BT199&lt;=Suspension02Hasta)),"Umbral_Anticipado",AND((BO199&lt;=Suspension02Desde),(BO199&lt;=Suspension02Hasta),(BT199&gt;=Suspension02Desde),(BT199&gt;=Suspension02Hasta)),"Umbral_Interno",AND((BO199&gt;=Suspension02Desde),(BO199&lt;=Suspension02Hasta),(BT199&gt;=Suspension02Desde),(BT199&lt;=Suspension02Hasta)),"Umbral_Externo",AND((BO199&gt;=Suspension02Desde),(BO199&lt;=Suspension02Hasta),(BT199&gt;=Suspension02Desde),(BT199&gt;=Suspension02Hasta)),"Umbral_Tardío")</f>
        <v>No_Umbral</v>
      </c>
      <c r="BV199" s="43" cm="1">
        <f t="array" ref="BV199">_xlfn.IFS(BU199="Umbral_Anticipado",BT199-Suspension02Desde+1,BU199="Umbral_Interno",Suspension02Hasta-Suspension02Desde+1,BU199="Umbral_Externo",BT199-$BO199+1,BU199="Umbral_Tardío",Suspension02Hasta-$BO199+1,BU199="No_Umbral",0)</f>
        <v>0</v>
      </c>
      <c r="BW199" s="41" cm="1">
        <f t="array" ref="BW199">_xlfn.IFS(BU199="Umbral_Anticipado",Suspension02Hasta+BV199,BU199="Umbral_Interno",BT199+BV199,BU199="Umbral_Externo",Suspension02Hasta+BV199,BU199="Umbral_Tardío",BT199+BV199,BU199="No_Umbral",BT199)</f>
        <v>44800</v>
      </c>
      <c r="BX199" s="40">
        <f t="shared" si="46"/>
        <v>44801</v>
      </c>
      <c r="BY199" s="41">
        <f t="shared" si="47"/>
        <v>45530</v>
      </c>
      <c r="BZ199" s="42" t="str" cm="1">
        <f t="array" ref="BZ199">_xlfn.IFS(AND((BW199&lt;Suspension01Desde),(BW199&lt;Suspension01Hasta),(BY199&lt;Suspension01Desde),(BY199&lt;Suspension01Hasta)),"No_Umbral",AND((BW199&gt;Suspension01Desde),(BW199&gt;Suspension01Hasta),(BY199&gt;Suspension01Desde),(BY199&gt;Suspension01Hasta)),"No_Umbral",AND((BW199&lt;=Suspension01Desde),(BW199&lt;=Suspension01Hasta),(BY199&gt;=Suspension01Desde),(BY199&lt;=Suspension01Hasta)),"Umbral_Anticipado",AND((BW199&lt;=Suspension01Desde),(BW199&lt;=Suspension01Hasta),(BY199&gt;=Suspension01Desde),(BY199&gt;=Suspension01Hasta)),"Umbral_Interno",AND((BW199&gt;=Suspension01Desde),(BW199&lt;=Suspension01Hasta),(BY199&gt;=Suspension01Desde),(BY199&lt;=Suspension01Hasta)),"Umbral_Externo",AND((BW199&gt;=Suspension01Desde),(BW199&lt;=Suspension01Hasta),(BY199&gt;=Suspension01Desde),(BY199&gt;=Suspension01Hasta)),"Umbral_Tardío")</f>
        <v>No_Umbral</v>
      </c>
      <c r="CA199" s="43" cm="1">
        <f t="array" ref="CA199">_xlfn.IFS(BZ199="Umbral_Anticipado",$BI199-Suspension01Desde+1,BZ199="Umbral_Interno",Suspension01Hasta-Suspension01Desde+1,BZ199="Umbral_Externo",BY199-$BH199+1,BZ199="Umbral_Tardío",Suspension01Hasta-$BH199+1,BZ199="No_Umbral",0)</f>
        <v>0</v>
      </c>
      <c r="CB199" s="42" cm="1">
        <f t="array" ref="CB199">_xlfn.IFS(BZ199="Umbral_Anticipado",Suspension01Hasta+CA199,BZ199="Umbral_Interno",BY199+CA199,BZ199="Umbral_Externo",Suspension01Hasta+CA199,BZ199="Umbral_Tardío",BY199+CA199,BZ199="No_Umbral",BY199)</f>
        <v>45530</v>
      </c>
      <c r="CC199" s="42" t="str" cm="1">
        <f t="array" ref="CC199">_xlfn.IFS(AND((BW199&lt;Suspension02Desde),(BW199&lt;Suspension02Hasta),(CB199&lt;Suspension02Desde),(CB199&lt;Suspension02Hasta)),"No_Umbral",AND((BW199&gt;Suspension02Desde),(BW199&gt;Suspension02Hasta),(CB199&gt;Suspension02Desde),(CB199&gt;Suspension02Hasta)),"No_Umbral",AND((BW199&lt;=Suspension02Desde),(BW199&lt;=Suspension02Hasta),(CB199&gt;=Suspension02Desde),(CB199&lt;=Suspension02Hasta)),"Umbral_Anticipado",AND((BW199&lt;=Suspension02Desde),(BW199&lt;=Suspension02Hasta),(CB199&gt;=Suspension02Desde),(CB199&gt;=Suspension02Hasta)),"Umbral_Interno",AND((BW199&gt;=Suspension02Desde),(BW199&lt;=Suspension02Hasta),(CB199&gt;=Suspension02Desde),(CB199&lt;=Suspension02Hasta)),"Umbral_Externo",AND((BW199&gt;=Suspension02Desde),(BW199&lt;=Suspension02Hasta),(CB199&gt;=Suspension02Desde),(CB199&gt;=Suspension02Hasta)),"Umbral_Tardío")</f>
        <v>No_Umbral</v>
      </c>
      <c r="CD199" s="43" cm="1">
        <f t="array" ref="CD199">_xlfn.IFS(CC199="Umbral_Anticipado",CB199-Suspension02Desde+1,CC199="Umbral_Interno",Suspension02Hasta-Suspension02Desde+1,CC199="Umbral_Externo",CB199-$BH199+1,CC199="Umbral_Tardío",Suspension02Hasta-$BH199+1,CC199="No_Umbral",0)</f>
        <v>0</v>
      </c>
      <c r="CE199" s="41" cm="1">
        <f t="array" ref="CE199">_xlfn.IFS(CC199="Umbral_Anticipado",Suspension02Hasta+CD199,CC199="Umbral_Interno",CB199+CD199,CC199="Umbral_Externo",Suspension02Hasta+CD199,CC199="Umbral_Tardío",CB199+CD199,CC199="No_Umbral",CB199)</f>
        <v>45530</v>
      </c>
      <c r="CF199" s="40">
        <f t="shared" si="48"/>
        <v>45532</v>
      </c>
    </row>
    <row r="200" spans="1:84" s="22" customFormat="1" ht="20.25" customHeight="1">
      <c r="A200" s="77" t="s">
        <v>2130</v>
      </c>
      <c r="B200" s="77" t="str">
        <f t="shared" si="49"/>
        <v>2017</v>
      </c>
      <c r="C200" s="77" t="s">
        <v>2131</v>
      </c>
      <c r="D200" s="77" t="s">
        <v>190</v>
      </c>
      <c r="E200" s="77" t="s">
        <v>129</v>
      </c>
      <c r="F200" s="77" t="s">
        <v>130</v>
      </c>
      <c r="G200" s="201" t="s">
        <v>191</v>
      </c>
      <c r="H200" s="201">
        <v>44135</v>
      </c>
      <c r="I200" s="77" t="s">
        <v>131</v>
      </c>
      <c r="J200" s="77" t="s">
        <v>111</v>
      </c>
      <c r="K200" s="78">
        <v>45532</v>
      </c>
      <c r="L200" s="77" t="str">
        <f>VLOOKUP(MONTH($K200),TablaMeses[],2,FALSE)</f>
        <v>08 AGOSTO</v>
      </c>
      <c r="M200" s="77">
        <f t="shared" si="40"/>
        <v>2024</v>
      </c>
      <c r="N200" s="77" t="s">
        <v>2132</v>
      </c>
      <c r="O200" s="201" t="s">
        <v>266</v>
      </c>
      <c r="P200" s="77" t="s">
        <v>564</v>
      </c>
      <c r="Q200" s="77" t="s">
        <v>2133</v>
      </c>
      <c r="R200" s="201">
        <v>45028</v>
      </c>
      <c r="S200" s="77" t="s">
        <v>2134</v>
      </c>
      <c r="T200" s="77"/>
      <c r="U200" s="201"/>
      <c r="V200" s="77"/>
      <c r="W200" s="77"/>
      <c r="X200" s="201"/>
      <c r="Y200" s="77"/>
      <c r="Z200" s="201"/>
      <c r="AA200" s="77"/>
      <c r="AB200" s="201"/>
      <c r="AC200" s="79" t="s">
        <v>2135</v>
      </c>
      <c r="AD200" s="77"/>
      <c r="AE200" s="77" t="s">
        <v>145</v>
      </c>
      <c r="AF200" s="77" t="s">
        <v>2136</v>
      </c>
      <c r="AG200" s="87" t="s">
        <v>2137</v>
      </c>
      <c r="AH200" s="77" t="s">
        <v>2138</v>
      </c>
      <c r="AI200" s="78" t="s">
        <v>2139</v>
      </c>
      <c r="AJ200" s="78">
        <v>45352</v>
      </c>
      <c r="AK200" s="77"/>
      <c r="AL200" s="77"/>
      <c r="AM200" s="78"/>
      <c r="AN200" s="77"/>
      <c r="AO200" s="77"/>
      <c r="AP200" s="77"/>
      <c r="AQ200" s="77"/>
      <c r="AR200" s="78"/>
      <c r="AS200" s="77"/>
      <c r="AT200" s="78" t="s">
        <v>2140</v>
      </c>
      <c r="AU200" s="78">
        <v>45476</v>
      </c>
      <c r="AV200" s="78">
        <v>45785</v>
      </c>
      <c r="AW200" s="77">
        <f t="shared" si="50"/>
        <v>19</v>
      </c>
      <c r="AX200" s="77">
        <f t="shared" si="41"/>
        <v>2025</v>
      </c>
      <c r="AY200" s="77" t="s">
        <v>103</v>
      </c>
      <c r="AZ200" s="81" t="s">
        <v>2141</v>
      </c>
      <c r="BC200" s="25" t="s">
        <v>104</v>
      </c>
      <c r="BD200" s="25" t="s">
        <v>104</v>
      </c>
      <c r="BE200" s="39">
        <v>120</v>
      </c>
      <c r="BF200" s="39">
        <v>60</v>
      </c>
      <c r="BG200" s="39">
        <v>730</v>
      </c>
      <c r="BH200" s="40">
        <f t="shared" si="42"/>
        <v>44135</v>
      </c>
      <c r="BI200" s="41">
        <f t="shared" si="43"/>
        <v>44255</v>
      </c>
      <c r="BJ200" s="42" t="str" cm="1">
        <f t="array" ref="BJ200">_xlfn.IFS(AND((BH200&lt;Suspension01Desde),(BH200&lt;Suspension01Hasta),(BI200&lt;Suspension01Desde),(BI200&lt;Suspension01Hasta)),"No_Umbral",AND((BH200&gt;Suspension01Desde),(BH200&gt;Suspension01Hasta),(BI200&gt;Suspension01Desde),(BI200&gt;Suspension01Hasta)),"No_Umbral",AND((BH200&lt;=Suspension01Desde),(BH200&lt;=Suspension01Hasta),(BI200&gt;=Suspension01Desde),(BI200&lt;=Suspension01Hasta)),"Umbral_Anticipado",AND((BH200&lt;=Suspension01Desde),(BH200&lt;=Suspension01Hasta),(BI200&gt;=Suspension01Desde),(BI200&gt;=Suspension01Hasta)),"Umbral_Interno",AND((BH200&gt;=Suspension01Desde),(BH200&lt;=Suspension01Hasta),(BI200&gt;=Suspension01Desde),(BI200&lt;=Suspension01Hasta)),"Umbral_Externo",AND((BH200&gt;=Suspension01Desde),(BH200&lt;=Suspension01Hasta),(BI200&gt;=Suspension01Desde),(BI200&gt;=Suspension01Hasta)),"Umbral_Tardío")</f>
        <v>Umbral_Tardío</v>
      </c>
      <c r="BK200" s="43" cm="1">
        <f t="array" ref="BK200">_xlfn.IFS(BJ200="Umbral_Anticipado",$BI200-Suspension01Desde+1,BJ200="Umbral_Interno",Suspension01Hasta-Suspension01Desde+1,BJ200="Umbral_Externo",BI200-$BH200+1,BJ200="Umbral_Tardío",Suspension01Hasta-$BH200+1,BJ200="No_Umbral",0)</f>
        <v>1</v>
      </c>
      <c r="BL200" s="42" cm="1">
        <f t="array" ref="BL200">_xlfn.IFS(BJ200="Umbral_Anticipado",Suspension01Hasta+BK200,BJ200="Umbral_Interno",BI200+BK200,BJ200="Umbral_Externo",Suspension01Hasta+BK200,BJ200="Umbral_Tardío",BI200+BK200,BJ200="No_Umbral",BI200)</f>
        <v>44256</v>
      </c>
      <c r="BM200" s="42" t="str" cm="1">
        <f t="array" ref="BM200">_xlfn.IFS(AND((BH200&lt;Suspension02Desde),(BH200&lt;Suspension02Hasta),(BL200&lt;Suspension02Desde),(BL200&lt;Suspension02Hasta)),"No_Umbral",AND((BH200&gt;Suspension02Desde),(BH200&gt;Suspension02Hasta),(BL200&gt;Suspension02Desde),(BL200&gt;Suspension02Hasta)),"No_Umbral",AND((BH200&lt;=Suspension02Desde),(BH200&lt;=Suspension02Hasta),(BL200&gt;=Suspension02Desde),(BL200&lt;=Suspension02Hasta)),"Umbral_Anticipado",AND((BH200&lt;=Suspension02Desde),(BH200&lt;=Suspension02Hasta),(BL200&gt;=Suspension02Desde),(BL200&gt;=Suspension02Hasta)),"Umbral_Interno",AND((BH200&gt;=Suspension02Desde),(BH200&lt;=Suspension02Hasta),(BL200&gt;=Suspension02Desde),(BL200&lt;=Suspension02Hasta)),"Umbral_Externo",AND((BH200&gt;=Suspension02Desde),(BH200&lt;=Suspension02Hasta),(BL200&gt;=Suspension02Desde),(BL200&gt;=Suspension02Hasta)),"Umbral_Tardío")</f>
        <v>Umbral_Anticipado</v>
      </c>
      <c r="BN200" s="43" cm="1">
        <f t="array" ref="BN200">_xlfn.IFS(BM200="Umbral_Anticipado",BL200-Suspension02Desde+1,BM200="Umbral_Interno",Suspension02Hasta-Suspension02Desde+1,BM200="Umbral_Externo",BL200-$BH200+1,BM200="Umbral_Tardío",Suspension02Hasta-$BH200+1,BM200="No_Umbral",0)</f>
        <v>68</v>
      </c>
      <c r="BO200" s="41" cm="1">
        <f t="array" ref="BO200">_xlfn.IFS(BM200="Umbral_Anticipado",Suspension02Hasta+BN200,BM200="Umbral_Interno",BL200+BN200,BM200="Umbral_Externo",Suspension02Hasta+BN200,BM200="Umbral_Tardío",BL200+BN200,BM200="No_Umbral",BL200)</f>
        <v>44740</v>
      </c>
      <c r="BP200" s="40">
        <f t="shared" si="44"/>
        <v>44740</v>
      </c>
      <c r="BQ200" s="41">
        <f t="shared" si="45"/>
        <v>44800</v>
      </c>
      <c r="BR200" s="42" t="str" cm="1">
        <f t="array" ref="BR200">_xlfn.IFS(AND((BO200&lt;Suspension01Desde),(BO200&lt;Suspension01Hasta),(BQ200&lt;Suspension01Desde),(BQ200&lt;Suspension01Hasta)),"No_Umbral",AND((BO200&gt;Suspension01Desde),(BO200&gt;Suspension01Hasta),(BQ200&gt;Suspension01Desde),(BQ200&gt;Suspension01Hasta)),"No_Umbral",AND((BO200&lt;=Suspension01Desde),(BO200&lt;=Suspension01Hasta),(BQ200&gt;=Suspension01Desde),(BQ200&lt;=Suspension01Hasta)),"Umbral_Anticipado",AND((BO200&lt;=Suspension01Desde),(BO200&lt;=Suspension01Hasta),(BQ200&gt;=Suspension01Desde),(BQ200&gt;=Suspension01Hasta)),"Umbral_Interno",AND((BO200&gt;=Suspension01Desde),(BO200&lt;=Suspension01Hasta),(BQ200&gt;=Suspension01Desde),(BQ200&lt;=Suspension01Hasta)),"Umbral_Externo",AND((BO200&gt;=Suspension01Desde),(BO200&lt;=Suspension01Hasta),(BQ200&gt;=Suspension01Desde),(BQ200&gt;=Suspension01Hasta)),"Umbral_Tardío")</f>
        <v>No_Umbral</v>
      </c>
      <c r="BS200" s="43" cm="1">
        <f t="array" ref="BS200">_xlfn.IFS(BR200="Umbral_Anticipado",$BQ200-Suspension01Desde+1,BR200="Umbral_Interno",Suspension01Hasta-Suspension01Desde+1,BR200="Umbral_Externo",BQ200-$BO200+1,BR200="Umbral_Tardío",Suspension01Hasta-$BO200+1,BR200="No_Umbral",0)</f>
        <v>0</v>
      </c>
      <c r="BT200" s="42" cm="1">
        <f t="array" ref="BT200">_xlfn.IFS(BR200="Umbral_Anticipado",Suspension01Hasta+BS200,BR200="Umbral_Interno",BQ200+BS200,BR200="Umbral_Externo",Suspension01Hasta+BS200,BR200="Umbral_Tardío",BQ200+BS200,BR200="No_Umbral",BQ200)</f>
        <v>44800</v>
      </c>
      <c r="BU200" s="42" t="str" cm="1">
        <f t="array" ref="BU200">_xlfn.IFS(AND((BO200&lt;Suspension02Desde),(BO200&lt;Suspension02Hasta),(BT200&lt;Suspension02Desde),(BT200&lt;Suspension02Hasta)),"No_Umbral",AND((BO200&gt;Suspension02Desde),(BO200&gt;Suspension02Hasta),(BT200&gt;Suspension02Desde),(BT200&gt;Suspension02Hasta)),"No_Umbral",AND((BO200&lt;=Suspension02Desde),(BO200&lt;=Suspension02Hasta),(BT200&gt;=Suspension02Desde),(BT200&lt;=Suspension02Hasta)),"Umbral_Anticipado",AND((BO200&lt;=Suspension02Desde),(BO200&lt;=Suspension02Hasta),(BT200&gt;=Suspension02Desde),(BT200&gt;=Suspension02Hasta)),"Umbral_Interno",AND((BO200&gt;=Suspension02Desde),(BO200&lt;=Suspension02Hasta),(BT200&gt;=Suspension02Desde),(BT200&lt;=Suspension02Hasta)),"Umbral_Externo",AND((BO200&gt;=Suspension02Desde),(BO200&lt;=Suspension02Hasta),(BT200&gt;=Suspension02Desde),(BT200&gt;=Suspension02Hasta)),"Umbral_Tardío")</f>
        <v>No_Umbral</v>
      </c>
      <c r="BV200" s="43" cm="1">
        <f t="array" ref="BV200">_xlfn.IFS(BU200="Umbral_Anticipado",BT200-Suspension02Desde+1,BU200="Umbral_Interno",Suspension02Hasta-Suspension02Desde+1,BU200="Umbral_Externo",BT200-$BO200+1,BU200="Umbral_Tardío",Suspension02Hasta-$BO200+1,BU200="No_Umbral",0)</f>
        <v>0</v>
      </c>
      <c r="BW200" s="41" cm="1">
        <f t="array" ref="BW200">_xlfn.IFS(BU200="Umbral_Anticipado",Suspension02Hasta+BV200,BU200="Umbral_Interno",BT200+BV200,BU200="Umbral_Externo",Suspension02Hasta+BV200,BU200="Umbral_Tardío",BT200+BV200,BU200="No_Umbral",BT200)</f>
        <v>44800</v>
      </c>
      <c r="BX200" s="40">
        <f t="shared" si="46"/>
        <v>44801</v>
      </c>
      <c r="BY200" s="41">
        <f t="shared" si="47"/>
        <v>45530</v>
      </c>
      <c r="BZ200" s="42" t="str" cm="1">
        <f t="array" ref="BZ200">_xlfn.IFS(AND((BW200&lt;Suspension01Desde),(BW200&lt;Suspension01Hasta),(BY200&lt;Suspension01Desde),(BY200&lt;Suspension01Hasta)),"No_Umbral",AND((BW200&gt;Suspension01Desde),(BW200&gt;Suspension01Hasta),(BY200&gt;Suspension01Desde),(BY200&gt;Suspension01Hasta)),"No_Umbral",AND((BW200&lt;=Suspension01Desde),(BW200&lt;=Suspension01Hasta),(BY200&gt;=Suspension01Desde),(BY200&lt;=Suspension01Hasta)),"Umbral_Anticipado",AND((BW200&lt;=Suspension01Desde),(BW200&lt;=Suspension01Hasta),(BY200&gt;=Suspension01Desde),(BY200&gt;=Suspension01Hasta)),"Umbral_Interno",AND((BW200&gt;=Suspension01Desde),(BW200&lt;=Suspension01Hasta),(BY200&gt;=Suspension01Desde),(BY200&lt;=Suspension01Hasta)),"Umbral_Externo",AND((BW200&gt;=Suspension01Desde),(BW200&lt;=Suspension01Hasta),(BY200&gt;=Suspension01Desde),(BY200&gt;=Suspension01Hasta)),"Umbral_Tardío")</f>
        <v>No_Umbral</v>
      </c>
      <c r="CA200" s="43" cm="1">
        <f t="array" ref="CA200">_xlfn.IFS(BZ200="Umbral_Anticipado",$BI200-Suspension01Desde+1,BZ200="Umbral_Interno",Suspension01Hasta-Suspension01Desde+1,BZ200="Umbral_Externo",BY200-$BH200+1,BZ200="Umbral_Tardío",Suspension01Hasta-$BH200+1,BZ200="No_Umbral",0)</f>
        <v>0</v>
      </c>
      <c r="CB200" s="42" cm="1">
        <f t="array" ref="CB200">_xlfn.IFS(BZ200="Umbral_Anticipado",Suspension01Hasta+CA200,BZ200="Umbral_Interno",BY200+CA200,BZ200="Umbral_Externo",Suspension01Hasta+CA200,BZ200="Umbral_Tardío",BY200+CA200,BZ200="No_Umbral",BY200)</f>
        <v>45530</v>
      </c>
      <c r="CC200" s="42" t="str" cm="1">
        <f t="array" ref="CC200">_xlfn.IFS(AND((BW200&lt;Suspension02Desde),(BW200&lt;Suspension02Hasta),(CB200&lt;Suspension02Desde),(CB200&lt;Suspension02Hasta)),"No_Umbral",AND((BW200&gt;Suspension02Desde),(BW200&gt;Suspension02Hasta),(CB200&gt;Suspension02Desde),(CB200&gt;Suspension02Hasta)),"No_Umbral",AND((BW200&lt;=Suspension02Desde),(BW200&lt;=Suspension02Hasta),(CB200&gt;=Suspension02Desde),(CB200&lt;=Suspension02Hasta)),"Umbral_Anticipado",AND((BW200&lt;=Suspension02Desde),(BW200&lt;=Suspension02Hasta),(CB200&gt;=Suspension02Desde),(CB200&gt;=Suspension02Hasta)),"Umbral_Interno",AND((BW200&gt;=Suspension02Desde),(BW200&lt;=Suspension02Hasta),(CB200&gt;=Suspension02Desde),(CB200&lt;=Suspension02Hasta)),"Umbral_Externo",AND((BW200&gt;=Suspension02Desde),(BW200&lt;=Suspension02Hasta),(CB200&gt;=Suspension02Desde),(CB200&gt;=Suspension02Hasta)),"Umbral_Tardío")</f>
        <v>No_Umbral</v>
      </c>
      <c r="CD200" s="43" cm="1">
        <f t="array" ref="CD200">_xlfn.IFS(CC200="Umbral_Anticipado",CB200-Suspension02Desde+1,CC200="Umbral_Interno",Suspension02Hasta-Suspension02Desde+1,CC200="Umbral_Externo",CB200-$BH200+1,CC200="Umbral_Tardío",Suspension02Hasta-$BH200+1,CC200="No_Umbral",0)</f>
        <v>0</v>
      </c>
      <c r="CE200" s="41" cm="1">
        <f t="array" ref="CE200">_xlfn.IFS(CC200="Umbral_Anticipado",Suspension02Hasta+CD200,CC200="Umbral_Interno",CB200+CD200,CC200="Umbral_Externo",Suspension02Hasta+CD200,CC200="Umbral_Tardío",CB200+CD200,CC200="No_Umbral",CB200)</f>
        <v>45530</v>
      </c>
      <c r="CF200" s="40">
        <f t="shared" si="48"/>
        <v>45532</v>
      </c>
    </row>
    <row r="201" spans="1:84" s="22" customFormat="1" ht="20.25" customHeight="1">
      <c r="A201" s="77" t="s">
        <v>2142</v>
      </c>
      <c r="B201" s="77" t="str">
        <f t="shared" si="49"/>
        <v>2017</v>
      </c>
      <c r="C201" s="77" t="s">
        <v>2143</v>
      </c>
      <c r="D201" s="77" t="s">
        <v>1979</v>
      </c>
      <c r="E201" s="77" t="s">
        <v>129</v>
      </c>
      <c r="F201" s="77" t="s">
        <v>130</v>
      </c>
      <c r="G201" s="201" t="s">
        <v>2144</v>
      </c>
      <c r="H201" s="201">
        <v>445</v>
      </c>
      <c r="I201" s="77" t="s">
        <v>110</v>
      </c>
      <c r="J201" s="77" t="s">
        <v>111</v>
      </c>
      <c r="K201" s="78">
        <v>43050</v>
      </c>
      <c r="L201" s="77" t="str">
        <f>VLOOKUP(MONTH($K201),TablaMeses[],2,FALSE)</f>
        <v>11 NOVIEMBRE</v>
      </c>
      <c r="M201" s="77">
        <f t="shared" si="40"/>
        <v>2017</v>
      </c>
      <c r="N201" s="77" t="s">
        <v>2145</v>
      </c>
      <c r="O201" s="201" t="s">
        <v>1128</v>
      </c>
      <c r="P201" s="77" t="s">
        <v>2146</v>
      </c>
      <c r="Q201" s="77" t="s">
        <v>2147</v>
      </c>
      <c r="R201" s="201"/>
      <c r="S201" s="77"/>
      <c r="T201" s="77"/>
      <c r="U201" s="201"/>
      <c r="V201" s="77"/>
      <c r="W201" s="77"/>
      <c r="X201" s="201"/>
      <c r="Y201" s="84" t="s">
        <v>2148</v>
      </c>
      <c r="Z201" s="201">
        <v>45149</v>
      </c>
      <c r="AA201" s="77"/>
      <c r="AB201" s="201"/>
      <c r="AC201" s="79">
        <v>45210</v>
      </c>
      <c r="AD201" s="77" t="s">
        <v>101</v>
      </c>
      <c r="AE201" s="77"/>
      <c r="AF201" s="77"/>
      <c r="AG201" s="128" t="s">
        <v>2149</v>
      </c>
      <c r="AH201" s="77"/>
      <c r="AI201" s="78"/>
      <c r="AJ201" s="77"/>
      <c r="AK201" s="77"/>
      <c r="AL201" s="77"/>
      <c r="AM201" s="78"/>
      <c r="AN201" s="77"/>
      <c r="AO201" s="77"/>
      <c r="AP201" s="77"/>
      <c r="AQ201" s="77"/>
      <c r="AR201" s="78"/>
      <c r="AS201" s="77"/>
      <c r="AT201" s="78"/>
      <c r="AU201" s="78"/>
      <c r="AV201" s="78">
        <v>45785</v>
      </c>
      <c r="AW201" s="77">
        <f t="shared" si="50"/>
        <v>19</v>
      </c>
      <c r="AX201" s="77">
        <f t="shared" si="41"/>
        <v>2025</v>
      </c>
      <c r="AY201" s="77" t="s">
        <v>103</v>
      </c>
      <c r="AZ201" s="81" t="s">
        <v>2150</v>
      </c>
      <c r="BC201" s="25" t="s">
        <v>104</v>
      </c>
      <c r="BD201" s="25" t="s">
        <v>104</v>
      </c>
      <c r="BE201" s="39">
        <v>120</v>
      </c>
      <c r="BF201" s="39">
        <v>60</v>
      </c>
      <c r="BG201" s="39">
        <v>730</v>
      </c>
      <c r="BH201" s="40">
        <f t="shared" si="42"/>
        <v>445</v>
      </c>
      <c r="BI201" s="41">
        <f t="shared" si="43"/>
        <v>565</v>
      </c>
      <c r="BJ201" s="42" t="str" cm="1">
        <f t="array" ref="BJ201">_xlfn.IFS(AND((BH201&lt;Suspension01Desde),(BH201&lt;Suspension01Hasta),(BI201&lt;Suspension01Desde),(BI201&lt;Suspension01Hasta)),"No_Umbral",AND((BH201&gt;Suspension01Desde),(BH201&gt;Suspension01Hasta),(BI201&gt;Suspension01Desde),(BI201&gt;Suspension01Hasta)),"No_Umbral",AND((BH201&lt;=Suspension01Desde),(BH201&lt;=Suspension01Hasta),(BI201&gt;=Suspension01Desde),(BI201&lt;=Suspension01Hasta)),"Umbral_Anticipado",AND((BH201&lt;=Suspension01Desde),(BH201&lt;=Suspension01Hasta),(BI201&gt;=Suspension01Desde),(BI201&gt;=Suspension01Hasta)),"Umbral_Interno",AND((BH201&gt;=Suspension01Desde),(BH201&lt;=Suspension01Hasta),(BI201&gt;=Suspension01Desde),(BI201&lt;=Suspension01Hasta)),"Umbral_Externo",AND((BH201&gt;=Suspension01Desde),(BH201&lt;=Suspension01Hasta),(BI201&gt;=Suspension01Desde),(BI201&gt;=Suspension01Hasta)),"Umbral_Tardío")</f>
        <v>No_Umbral</v>
      </c>
      <c r="BK201" s="43" cm="1">
        <f t="array" ref="BK201">_xlfn.IFS(BJ201="Umbral_Anticipado",$BI201-Suspension01Desde+1,BJ201="Umbral_Interno",Suspension01Hasta-Suspension01Desde+1,BJ201="Umbral_Externo",BI201-$BH201+1,BJ201="Umbral_Tardío",Suspension01Hasta-$BH201+1,BJ201="No_Umbral",0)</f>
        <v>0</v>
      </c>
      <c r="BL201" s="42" cm="1">
        <f t="array" ref="BL201">_xlfn.IFS(BJ201="Umbral_Anticipado",Suspension01Hasta+BK201,BJ201="Umbral_Interno",BI201+BK201,BJ201="Umbral_Externo",Suspension01Hasta+BK201,BJ201="Umbral_Tardío",BI201+BK201,BJ201="No_Umbral",BI201)</f>
        <v>565</v>
      </c>
      <c r="BM201" s="42" t="str" cm="1">
        <f t="array" ref="BM201">_xlfn.IFS(AND((BH201&lt;Suspension02Desde),(BH201&lt;Suspension02Hasta),(BL201&lt;Suspension02Desde),(BL201&lt;Suspension02Hasta)),"No_Umbral",AND((BH201&gt;Suspension02Desde),(BH201&gt;Suspension02Hasta),(BL201&gt;Suspension02Desde),(BL201&gt;Suspension02Hasta)),"No_Umbral",AND((BH201&lt;=Suspension02Desde),(BH201&lt;=Suspension02Hasta),(BL201&gt;=Suspension02Desde),(BL201&lt;=Suspension02Hasta)),"Umbral_Anticipado",AND((BH201&lt;=Suspension02Desde),(BH201&lt;=Suspension02Hasta),(BL201&gt;=Suspension02Desde),(BL201&gt;=Suspension02Hasta)),"Umbral_Interno",AND((BH201&gt;=Suspension02Desde),(BH201&lt;=Suspension02Hasta),(BL201&gt;=Suspension02Desde),(BL201&lt;=Suspension02Hasta)),"Umbral_Externo",AND((BH201&gt;=Suspension02Desde),(BH201&lt;=Suspension02Hasta),(BL201&gt;=Suspension02Desde),(BL201&gt;=Suspension02Hasta)),"Umbral_Tardío")</f>
        <v>No_Umbral</v>
      </c>
      <c r="BN201" s="43" cm="1">
        <f t="array" ref="BN201">_xlfn.IFS(BM201="Umbral_Anticipado",BL201-Suspension02Desde+1,BM201="Umbral_Interno",Suspension02Hasta-Suspension02Desde+1,BM201="Umbral_Externo",BL201-$BH201+1,BM201="Umbral_Tardío",Suspension02Hasta-$BH201+1,BM201="No_Umbral",0)</f>
        <v>0</v>
      </c>
      <c r="BO201" s="41" cm="1">
        <f t="array" ref="BO201">_xlfn.IFS(BM201="Umbral_Anticipado",Suspension02Hasta+BN201,BM201="Umbral_Interno",BL201+BN201,BM201="Umbral_Externo",Suspension02Hasta+BN201,BM201="Umbral_Tardío",BL201+BN201,BM201="No_Umbral",BL201)</f>
        <v>565</v>
      </c>
      <c r="BP201" s="40">
        <f t="shared" si="44"/>
        <v>567</v>
      </c>
      <c r="BQ201" s="41">
        <f t="shared" si="45"/>
        <v>625</v>
      </c>
      <c r="BR201" s="42" t="str" cm="1">
        <f t="array" ref="BR201">_xlfn.IFS(AND((BO201&lt;Suspension01Desde),(BO201&lt;Suspension01Hasta),(BQ201&lt;Suspension01Desde),(BQ201&lt;Suspension01Hasta)),"No_Umbral",AND((BO201&gt;Suspension01Desde),(BO201&gt;Suspension01Hasta),(BQ201&gt;Suspension01Desde),(BQ201&gt;Suspension01Hasta)),"No_Umbral",AND((BO201&lt;=Suspension01Desde),(BO201&lt;=Suspension01Hasta),(BQ201&gt;=Suspension01Desde),(BQ201&lt;=Suspension01Hasta)),"Umbral_Anticipado",AND((BO201&lt;=Suspension01Desde),(BO201&lt;=Suspension01Hasta),(BQ201&gt;=Suspension01Desde),(BQ201&gt;=Suspension01Hasta)),"Umbral_Interno",AND((BO201&gt;=Suspension01Desde),(BO201&lt;=Suspension01Hasta),(BQ201&gt;=Suspension01Desde),(BQ201&lt;=Suspension01Hasta)),"Umbral_Externo",AND((BO201&gt;=Suspension01Desde),(BO201&lt;=Suspension01Hasta),(BQ201&gt;=Suspension01Desde),(BQ201&gt;=Suspension01Hasta)),"Umbral_Tardío")</f>
        <v>No_Umbral</v>
      </c>
      <c r="BS201" s="43" cm="1">
        <f t="array" ref="BS201">_xlfn.IFS(BR201="Umbral_Anticipado",$BQ201-Suspension01Desde+1,BR201="Umbral_Interno",Suspension01Hasta-Suspension01Desde+1,BR201="Umbral_Externo",BQ201-$BO201+1,BR201="Umbral_Tardío",Suspension01Hasta-$BO201+1,BR201="No_Umbral",0)</f>
        <v>0</v>
      </c>
      <c r="BT201" s="42" cm="1">
        <f t="array" ref="BT201">_xlfn.IFS(BR201="Umbral_Anticipado",Suspension01Hasta+BS201,BR201="Umbral_Interno",BQ201+BS201,BR201="Umbral_Externo",Suspension01Hasta+BS201,BR201="Umbral_Tardío",BQ201+BS201,BR201="No_Umbral",BQ201)</f>
        <v>625</v>
      </c>
      <c r="BU201" s="42" t="str" cm="1">
        <f t="array" ref="BU201">_xlfn.IFS(AND((BO201&lt;Suspension02Desde),(BO201&lt;Suspension02Hasta),(BT201&lt;Suspension02Desde),(BT201&lt;Suspension02Hasta)),"No_Umbral",AND((BO201&gt;Suspension02Desde),(BO201&gt;Suspension02Hasta),(BT201&gt;Suspension02Desde),(BT201&gt;Suspension02Hasta)),"No_Umbral",AND((BO201&lt;=Suspension02Desde),(BO201&lt;=Suspension02Hasta),(BT201&gt;=Suspension02Desde),(BT201&lt;=Suspension02Hasta)),"Umbral_Anticipado",AND((BO201&lt;=Suspension02Desde),(BO201&lt;=Suspension02Hasta),(BT201&gt;=Suspension02Desde),(BT201&gt;=Suspension02Hasta)),"Umbral_Interno",AND((BO201&gt;=Suspension02Desde),(BO201&lt;=Suspension02Hasta),(BT201&gt;=Suspension02Desde),(BT201&lt;=Suspension02Hasta)),"Umbral_Externo",AND((BO201&gt;=Suspension02Desde),(BO201&lt;=Suspension02Hasta),(BT201&gt;=Suspension02Desde),(BT201&gt;=Suspension02Hasta)),"Umbral_Tardío")</f>
        <v>No_Umbral</v>
      </c>
      <c r="BV201" s="43" cm="1">
        <f t="array" ref="BV201">_xlfn.IFS(BU201="Umbral_Anticipado",BT201-Suspension02Desde+1,BU201="Umbral_Interno",Suspension02Hasta-Suspension02Desde+1,BU201="Umbral_Externo",BT201-$BO201+1,BU201="Umbral_Tardío",Suspension02Hasta-$BO201+1,BU201="No_Umbral",0)</f>
        <v>0</v>
      </c>
      <c r="BW201" s="41" cm="1">
        <f t="array" ref="BW201">_xlfn.IFS(BU201="Umbral_Anticipado",Suspension02Hasta+BV201,BU201="Umbral_Interno",BT201+BV201,BU201="Umbral_Externo",Suspension02Hasta+BV201,BU201="Umbral_Tardío",BT201+BV201,BU201="No_Umbral",BT201)</f>
        <v>625</v>
      </c>
      <c r="BX201" s="40">
        <f t="shared" si="46"/>
        <v>629</v>
      </c>
      <c r="BY201" s="41">
        <f t="shared" si="47"/>
        <v>1355</v>
      </c>
      <c r="BZ201" s="42" t="str" cm="1">
        <f t="array" ref="BZ201">_xlfn.IFS(AND((BW201&lt;Suspension01Desde),(BW201&lt;Suspension01Hasta),(BY201&lt;Suspension01Desde),(BY201&lt;Suspension01Hasta)),"No_Umbral",AND((BW201&gt;Suspension01Desde),(BW201&gt;Suspension01Hasta),(BY201&gt;Suspension01Desde),(BY201&gt;Suspension01Hasta)),"No_Umbral",AND((BW201&lt;=Suspension01Desde),(BW201&lt;=Suspension01Hasta),(BY201&gt;=Suspension01Desde),(BY201&lt;=Suspension01Hasta)),"Umbral_Anticipado",AND((BW201&lt;=Suspension01Desde),(BW201&lt;=Suspension01Hasta),(BY201&gt;=Suspension01Desde),(BY201&gt;=Suspension01Hasta)),"Umbral_Interno",AND((BW201&gt;=Suspension01Desde),(BW201&lt;=Suspension01Hasta),(BY201&gt;=Suspension01Desde),(BY201&lt;=Suspension01Hasta)),"Umbral_Externo",AND((BW201&gt;=Suspension01Desde),(BW201&lt;=Suspension01Hasta),(BY201&gt;=Suspension01Desde),(BY201&gt;=Suspension01Hasta)),"Umbral_Tardío")</f>
        <v>No_Umbral</v>
      </c>
      <c r="CA201" s="43" cm="1">
        <f t="array" ref="CA201">_xlfn.IFS(BZ201="Umbral_Anticipado",$BI201-Suspension01Desde+1,BZ201="Umbral_Interno",Suspension01Hasta-Suspension01Desde+1,BZ201="Umbral_Externo",BY201-$BH201+1,BZ201="Umbral_Tardío",Suspension01Hasta-$BH201+1,BZ201="No_Umbral",0)</f>
        <v>0</v>
      </c>
      <c r="CB201" s="42" cm="1">
        <f t="array" ref="CB201">_xlfn.IFS(BZ201="Umbral_Anticipado",Suspension01Hasta+CA201,BZ201="Umbral_Interno",BY201+CA201,BZ201="Umbral_Externo",Suspension01Hasta+CA201,BZ201="Umbral_Tardío",BY201+CA201,BZ201="No_Umbral",BY201)</f>
        <v>1355</v>
      </c>
      <c r="CC201" s="42" t="str" cm="1">
        <f t="array" ref="CC201">_xlfn.IFS(AND((BW201&lt;Suspension02Desde),(BW201&lt;Suspension02Hasta),(CB201&lt;Suspension02Desde),(CB201&lt;Suspension02Hasta)),"No_Umbral",AND((BW201&gt;Suspension02Desde),(BW201&gt;Suspension02Hasta),(CB201&gt;Suspension02Desde),(CB201&gt;Suspension02Hasta)),"No_Umbral",AND((BW201&lt;=Suspension02Desde),(BW201&lt;=Suspension02Hasta),(CB201&gt;=Suspension02Desde),(CB201&lt;=Suspension02Hasta)),"Umbral_Anticipado",AND((BW201&lt;=Suspension02Desde),(BW201&lt;=Suspension02Hasta),(CB201&gt;=Suspension02Desde),(CB201&gt;=Suspension02Hasta)),"Umbral_Interno",AND((BW201&gt;=Suspension02Desde),(BW201&lt;=Suspension02Hasta),(CB201&gt;=Suspension02Desde),(CB201&lt;=Suspension02Hasta)),"Umbral_Externo",AND((BW201&gt;=Suspension02Desde),(BW201&lt;=Suspension02Hasta),(CB201&gt;=Suspension02Desde),(CB201&gt;=Suspension02Hasta)),"Umbral_Tardío")</f>
        <v>No_Umbral</v>
      </c>
      <c r="CD201" s="43" cm="1">
        <f t="array" ref="CD201">_xlfn.IFS(CC201="Umbral_Anticipado",CB201-Suspension02Desde+1,CC201="Umbral_Interno",Suspension02Hasta-Suspension02Desde+1,CC201="Umbral_Externo",CB201-$BH201+1,CC201="Umbral_Tardío",Suspension02Hasta-$BH201+1,CC201="No_Umbral",0)</f>
        <v>0</v>
      </c>
      <c r="CE201" s="41" cm="1">
        <f t="array" ref="CE201">_xlfn.IFS(CC201="Umbral_Anticipado",Suspension02Hasta+CD201,CC201="Umbral_Interno",CB201+CD201,CC201="Umbral_Externo",Suspension02Hasta+CD201,CC201="Umbral_Tardío",CB201+CD201,CC201="No_Umbral",CB201)</f>
        <v>1355</v>
      </c>
      <c r="CF201" s="40">
        <f t="shared" si="48"/>
        <v>1359</v>
      </c>
    </row>
    <row r="202" spans="1:84" s="22" customFormat="1" ht="20.25" customHeight="1">
      <c r="A202" s="77" t="s">
        <v>2151</v>
      </c>
      <c r="B202" s="77" t="str">
        <f t="shared" si="49"/>
        <v>2017</v>
      </c>
      <c r="C202" s="77" t="s">
        <v>2152</v>
      </c>
      <c r="D202" s="77" t="s">
        <v>2153</v>
      </c>
      <c r="E202" s="77" t="s">
        <v>2154</v>
      </c>
      <c r="F202" s="77" t="s">
        <v>130</v>
      </c>
      <c r="G202" s="201">
        <v>43097</v>
      </c>
      <c r="H202" s="201">
        <v>44180</v>
      </c>
      <c r="I202" s="77" t="s">
        <v>110</v>
      </c>
      <c r="J202" s="77" t="s">
        <v>111</v>
      </c>
      <c r="K202" s="78">
        <v>45578</v>
      </c>
      <c r="L202" s="77" t="str">
        <f>VLOOKUP(MONTH($K202),TablaMeses[],2,FALSE)</f>
        <v>10 OCTUBRE</v>
      </c>
      <c r="M202" s="77">
        <f t="shared" si="40"/>
        <v>2024</v>
      </c>
      <c r="N202" s="77" t="s">
        <v>2155</v>
      </c>
      <c r="O202" s="201" t="s">
        <v>152</v>
      </c>
      <c r="P202" s="77" t="s">
        <v>2156</v>
      </c>
      <c r="Q202" s="77" t="s">
        <v>2157</v>
      </c>
      <c r="R202" s="201" t="s">
        <v>1101</v>
      </c>
      <c r="S202" s="77" t="s">
        <v>2158</v>
      </c>
      <c r="T202" s="77"/>
      <c r="U202" s="201"/>
      <c r="V202" s="77"/>
      <c r="W202" s="77"/>
      <c r="X202" s="201"/>
      <c r="Y202" s="77" t="s">
        <v>640</v>
      </c>
      <c r="Z202" s="201" t="s">
        <v>2159</v>
      </c>
      <c r="AA202" s="78" t="s">
        <v>640</v>
      </c>
      <c r="AB202" s="201" t="s">
        <v>2099</v>
      </c>
      <c r="AC202" s="79" t="s">
        <v>2099</v>
      </c>
      <c r="AD202" s="77"/>
      <c r="AE202" s="77" t="s">
        <v>145</v>
      </c>
      <c r="AF202" s="77" t="s">
        <v>2160</v>
      </c>
      <c r="AG202" s="80" t="s">
        <v>2161</v>
      </c>
      <c r="AH202" s="77" t="s">
        <v>2162</v>
      </c>
      <c r="AI202" s="78">
        <v>45388</v>
      </c>
      <c r="AJ202" s="77" t="s">
        <v>1191</v>
      </c>
      <c r="AK202" s="77" t="s">
        <v>701</v>
      </c>
      <c r="AL202" s="77" t="s">
        <v>2163</v>
      </c>
      <c r="AM202" s="78"/>
      <c r="AN202" s="77" t="s">
        <v>2164</v>
      </c>
      <c r="AO202" s="77"/>
      <c r="AP202" s="77" t="s">
        <v>2165</v>
      </c>
      <c r="AQ202" s="77" t="s">
        <v>658</v>
      </c>
      <c r="AR202" s="78"/>
      <c r="AS202" s="77" t="s">
        <v>658</v>
      </c>
      <c r="AT202" s="78">
        <v>45331</v>
      </c>
      <c r="AU202" s="78"/>
      <c r="AV202" s="78">
        <v>45775</v>
      </c>
      <c r="AW202" s="77">
        <f t="shared" si="50"/>
        <v>18</v>
      </c>
      <c r="AX202" s="77">
        <f t="shared" si="41"/>
        <v>2025</v>
      </c>
      <c r="AY202" s="77" t="s">
        <v>103</v>
      </c>
      <c r="AZ202" s="81" t="s">
        <v>352</v>
      </c>
      <c r="BC202" s="25" t="s">
        <v>104</v>
      </c>
      <c r="BD202" s="25" t="s">
        <v>104</v>
      </c>
      <c r="BE202" s="39">
        <v>120</v>
      </c>
      <c r="BF202" s="39">
        <v>60</v>
      </c>
      <c r="BG202" s="39">
        <v>730</v>
      </c>
      <c r="BH202" s="40">
        <f t="shared" si="42"/>
        <v>44180</v>
      </c>
      <c r="BI202" s="41">
        <f t="shared" si="43"/>
        <v>44300</v>
      </c>
      <c r="BJ202" s="42" t="str" cm="1">
        <f t="array" ref="BJ202">_xlfn.IFS(AND((BH202&lt;Suspension01Desde),(BH202&lt;Suspension01Hasta),(BI202&lt;Suspension01Desde),(BI202&lt;Suspension01Hasta)),"No_Umbral",AND((BH202&gt;Suspension01Desde),(BH202&gt;Suspension01Hasta),(BI202&gt;Suspension01Desde),(BI202&gt;Suspension01Hasta)),"No_Umbral",AND((BH202&lt;=Suspension01Desde),(BH202&lt;=Suspension01Hasta),(BI202&gt;=Suspension01Desde),(BI202&lt;=Suspension01Hasta)),"Umbral_Anticipado",AND((BH202&lt;=Suspension01Desde),(BH202&lt;=Suspension01Hasta),(BI202&gt;=Suspension01Desde),(BI202&gt;=Suspension01Hasta)),"Umbral_Interno",AND((BH202&gt;=Suspension01Desde),(BH202&lt;=Suspension01Hasta),(BI202&gt;=Suspension01Desde),(BI202&lt;=Suspension01Hasta)),"Umbral_Externo",AND((BH202&gt;=Suspension01Desde),(BH202&lt;=Suspension01Hasta),(BI202&gt;=Suspension01Desde),(BI202&gt;=Suspension01Hasta)),"Umbral_Tardío")</f>
        <v>No_Umbral</v>
      </c>
      <c r="BK202" s="43" cm="1">
        <f t="array" ref="BK202">_xlfn.IFS(BJ202="Umbral_Anticipado",$BI202-Suspension01Desde+1,BJ202="Umbral_Interno",Suspension01Hasta-Suspension01Desde+1,BJ202="Umbral_Externo",BI202-$BH202+1,BJ202="Umbral_Tardío",Suspension01Hasta-$BH202+1,BJ202="No_Umbral",0)</f>
        <v>0</v>
      </c>
      <c r="BL202" s="42" cm="1">
        <f t="array" ref="BL202">_xlfn.IFS(BJ202="Umbral_Anticipado",Suspension01Hasta+BK202,BJ202="Umbral_Interno",BI202+BK202,BJ202="Umbral_Externo",Suspension01Hasta+BK202,BJ202="Umbral_Tardío",BI202+BK202,BJ202="No_Umbral",BI202)</f>
        <v>44300</v>
      </c>
      <c r="BM202" s="42" t="str" cm="1">
        <f t="array" ref="BM202">_xlfn.IFS(AND((BH202&lt;Suspension02Desde),(BH202&lt;Suspension02Hasta),(BL202&lt;Suspension02Desde),(BL202&lt;Suspension02Hasta)),"No_Umbral",AND((BH202&gt;Suspension02Desde),(BH202&gt;Suspension02Hasta),(BL202&gt;Suspension02Desde),(BL202&gt;Suspension02Hasta)),"No_Umbral",AND((BH202&lt;=Suspension02Desde),(BH202&lt;=Suspension02Hasta),(BL202&gt;=Suspension02Desde),(BL202&lt;=Suspension02Hasta)),"Umbral_Anticipado",AND((BH202&lt;=Suspension02Desde),(BH202&lt;=Suspension02Hasta),(BL202&gt;=Suspension02Desde),(BL202&gt;=Suspension02Hasta)),"Umbral_Interno",AND((BH202&gt;=Suspension02Desde),(BH202&lt;=Suspension02Hasta),(BL202&gt;=Suspension02Desde),(BL202&lt;=Suspension02Hasta)),"Umbral_Externo",AND((BH202&gt;=Suspension02Desde),(BH202&lt;=Suspension02Hasta),(BL202&gt;=Suspension02Desde),(BL202&gt;=Suspension02Hasta)),"Umbral_Tardío")</f>
        <v>Umbral_Anticipado</v>
      </c>
      <c r="BN202" s="43" cm="1">
        <f t="array" ref="BN202">_xlfn.IFS(BM202="Umbral_Anticipado",BL202-Suspension02Desde+1,BM202="Umbral_Interno",Suspension02Hasta-Suspension02Desde+1,BM202="Umbral_Externo",BL202-$BH202+1,BM202="Umbral_Tardío",Suspension02Hasta-$BH202+1,BM202="No_Umbral",0)</f>
        <v>112</v>
      </c>
      <c r="BO202" s="41" cm="1">
        <f t="array" ref="BO202">_xlfn.IFS(BM202="Umbral_Anticipado",Suspension02Hasta+BN202,BM202="Umbral_Interno",BL202+BN202,BM202="Umbral_Externo",Suspension02Hasta+BN202,BM202="Umbral_Tardío",BL202+BN202,BM202="No_Umbral",BL202)</f>
        <v>44784</v>
      </c>
      <c r="BP202" s="40">
        <f t="shared" si="44"/>
        <v>44784</v>
      </c>
      <c r="BQ202" s="41">
        <f t="shared" si="45"/>
        <v>44844</v>
      </c>
      <c r="BR202" s="42" t="str" cm="1">
        <f t="array" ref="BR202">_xlfn.IFS(AND((BO202&lt;Suspension01Desde),(BO202&lt;Suspension01Hasta),(BQ202&lt;Suspension01Desde),(BQ202&lt;Suspension01Hasta)),"No_Umbral",AND((BO202&gt;Suspension01Desde),(BO202&gt;Suspension01Hasta),(BQ202&gt;Suspension01Desde),(BQ202&gt;Suspension01Hasta)),"No_Umbral",AND((BO202&lt;=Suspension01Desde),(BO202&lt;=Suspension01Hasta),(BQ202&gt;=Suspension01Desde),(BQ202&lt;=Suspension01Hasta)),"Umbral_Anticipado",AND((BO202&lt;=Suspension01Desde),(BO202&lt;=Suspension01Hasta),(BQ202&gt;=Suspension01Desde),(BQ202&gt;=Suspension01Hasta)),"Umbral_Interno",AND((BO202&gt;=Suspension01Desde),(BO202&lt;=Suspension01Hasta),(BQ202&gt;=Suspension01Desde),(BQ202&lt;=Suspension01Hasta)),"Umbral_Externo",AND((BO202&gt;=Suspension01Desde),(BO202&lt;=Suspension01Hasta),(BQ202&gt;=Suspension01Desde),(BQ202&gt;=Suspension01Hasta)),"Umbral_Tardío")</f>
        <v>No_Umbral</v>
      </c>
      <c r="BS202" s="43" cm="1">
        <f t="array" ref="BS202">_xlfn.IFS(BR202="Umbral_Anticipado",$BQ202-Suspension01Desde+1,BR202="Umbral_Interno",Suspension01Hasta-Suspension01Desde+1,BR202="Umbral_Externo",BQ202-$BO202+1,BR202="Umbral_Tardío",Suspension01Hasta-$BO202+1,BR202="No_Umbral",0)</f>
        <v>0</v>
      </c>
      <c r="BT202" s="42" cm="1">
        <f t="array" ref="BT202">_xlfn.IFS(BR202="Umbral_Anticipado",Suspension01Hasta+BS202,BR202="Umbral_Interno",BQ202+BS202,BR202="Umbral_Externo",Suspension01Hasta+BS202,BR202="Umbral_Tardío",BQ202+BS202,BR202="No_Umbral",BQ202)</f>
        <v>44844</v>
      </c>
      <c r="BU202" s="42" t="str" cm="1">
        <f t="array" ref="BU202">_xlfn.IFS(AND((BO202&lt;Suspension02Desde),(BO202&lt;Suspension02Hasta),(BT202&lt;Suspension02Desde),(BT202&lt;Suspension02Hasta)),"No_Umbral",AND((BO202&gt;Suspension02Desde),(BO202&gt;Suspension02Hasta),(BT202&gt;Suspension02Desde),(BT202&gt;Suspension02Hasta)),"No_Umbral",AND((BO202&lt;=Suspension02Desde),(BO202&lt;=Suspension02Hasta),(BT202&gt;=Suspension02Desde),(BT202&lt;=Suspension02Hasta)),"Umbral_Anticipado",AND((BO202&lt;=Suspension02Desde),(BO202&lt;=Suspension02Hasta),(BT202&gt;=Suspension02Desde),(BT202&gt;=Suspension02Hasta)),"Umbral_Interno",AND((BO202&gt;=Suspension02Desde),(BO202&lt;=Suspension02Hasta),(BT202&gt;=Suspension02Desde),(BT202&lt;=Suspension02Hasta)),"Umbral_Externo",AND((BO202&gt;=Suspension02Desde),(BO202&lt;=Suspension02Hasta),(BT202&gt;=Suspension02Desde),(BT202&gt;=Suspension02Hasta)),"Umbral_Tardío")</f>
        <v>No_Umbral</v>
      </c>
      <c r="BV202" s="43" cm="1">
        <f t="array" ref="BV202">_xlfn.IFS(BU202="Umbral_Anticipado",BT202-Suspension02Desde+1,BU202="Umbral_Interno",Suspension02Hasta-Suspension02Desde+1,BU202="Umbral_Externo",BT202-$BO202+1,BU202="Umbral_Tardío",Suspension02Hasta-$BO202+1,BU202="No_Umbral",0)</f>
        <v>0</v>
      </c>
      <c r="BW202" s="41" cm="1">
        <f t="array" ref="BW202">_xlfn.IFS(BU202="Umbral_Anticipado",Suspension02Hasta+BV202,BU202="Umbral_Interno",BT202+BV202,BU202="Umbral_Externo",Suspension02Hasta+BV202,BU202="Umbral_Tardío",BT202+BV202,BU202="No_Umbral",BT202)</f>
        <v>44844</v>
      </c>
      <c r="BX202" s="40">
        <f t="shared" si="46"/>
        <v>44845</v>
      </c>
      <c r="BY202" s="41">
        <f t="shared" si="47"/>
        <v>45574</v>
      </c>
      <c r="BZ202" s="42" t="str" cm="1">
        <f t="array" ref="BZ202">_xlfn.IFS(AND((BW202&lt;Suspension01Desde),(BW202&lt;Suspension01Hasta),(BY202&lt;Suspension01Desde),(BY202&lt;Suspension01Hasta)),"No_Umbral",AND((BW202&gt;Suspension01Desde),(BW202&gt;Suspension01Hasta),(BY202&gt;Suspension01Desde),(BY202&gt;Suspension01Hasta)),"No_Umbral",AND((BW202&lt;=Suspension01Desde),(BW202&lt;=Suspension01Hasta),(BY202&gt;=Suspension01Desde),(BY202&lt;=Suspension01Hasta)),"Umbral_Anticipado",AND((BW202&lt;=Suspension01Desde),(BW202&lt;=Suspension01Hasta),(BY202&gt;=Suspension01Desde),(BY202&gt;=Suspension01Hasta)),"Umbral_Interno",AND((BW202&gt;=Suspension01Desde),(BW202&lt;=Suspension01Hasta),(BY202&gt;=Suspension01Desde),(BY202&lt;=Suspension01Hasta)),"Umbral_Externo",AND((BW202&gt;=Suspension01Desde),(BW202&lt;=Suspension01Hasta),(BY202&gt;=Suspension01Desde),(BY202&gt;=Suspension01Hasta)),"Umbral_Tardío")</f>
        <v>No_Umbral</v>
      </c>
      <c r="CA202" s="43" cm="1">
        <f t="array" ref="CA202">_xlfn.IFS(BZ202="Umbral_Anticipado",$BI202-Suspension01Desde+1,BZ202="Umbral_Interno",Suspension01Hasta-Suspension01Desde+1,BZ202="Umbral_Externo",BY202-$BH202+1,BZ202="Umbral_Tardío",Suspension01Hasta-$BH202+1,BZ202="No_Umbral",0)</f>
        <v>0</v>
      </c>
      <c r="CB202" s="42" cm="1">
        <f t="array" ref="CB202">_xlfn.IFS(BZ202="Umbral_Anticipado",Suspension01Hasta+CA202,BZ202="Umbral_Interno",BY202+CA202,BZ202="Umbral_Externo",Suspension01Hasta+CA202,BZ202="Umbral_Tardío",BY202+CA202,BZ202="No_Umbral",BY202)</f>
        <v>45574</v>
      </c>
      <c r="CC202" s="42" t="str" cm="1">
        <f t="array" ref="CC202">_xlfn.IFS(AND((BW202&lt;Suspension02Desde),(BW202&lt;Suspension02Hasta),(CB202&lt;Suspension02Desde),(CB202&lt;Suspension02Hasta)),"No_Umbral",AND((BW202&gt;Suspension02Desde),(BW202&gt;Suspension02Hasta),(CB202&gt;Suspension02Desde),(CB202&gt;Suspension02Hasta)),"No_Umbral",AND((BW202&lt;=Suspension02Desde),(BW202&lt;=Suspension02Hasta),(CB202&gt;=Suspension02Desde),(CB202&lt;=Suspension02Hasta)),"Umbral_Anticipado",AND((BW202&lt;=Suspension02Desde),(BW202&lt;=Suspension02Hasta),(CB202&gt;=Suspension02Desde),(CB202&gt;=Suspension02Hasta)),"Umbral_Interno",AND((BW202&gt;=Suspension02Desde),(BW202&lt;=Suspension02Hasta),(CB202&gt;=Suspension02Desde),(CB202&lt;=Suspension02Hasta)),"Umbral_Externo",AND((BW202&gt;=Suspension02Desde),(BW202&lt;=Suspension02Hasta),(CB202&gt;=Suspension02Desde),(CB202&gt;=Suspension02Hasta)),"Umbral_Tardío")</f>
        <v>No_Umbral</v>
      </c>
      <c r="CD202" s="43" cm="1">
        <f t="array" ref="CD202">_xlfn.IFS(CC202="Umbral_Anticipado",CB202-Suspension02Desde+1,CC202="Umbral_Interno",Suspension02Hasta-Suspension02Desde+1,CC202="Umbral_Externo",CB202-$BH202+1,CC202="Umbral_Tardío",Suspension02Hasta-$BH202+1,CC202="No_Umbral",0)</f>
        <v>0</v>
      </c>
      <c r="CE202" s="41" cm="1">
        <f t="array" ref="CE202">_xlfn.IFS(CC202="Umbral_Anticipado",Suspension02Hasta+CD202,CC202="Umbral_Interno",CB202+CD202,CC202="Umbral_Externo",Suspension02Hasta+CD202,CC202="Umbral_Tardío",CB202+CD202,CC202="No_Umbral",CB202)</f>
        <v>45574</v>
      </c>
      <c r="CF202" s="40">
        <f t="shared" si="48"/>
        <v>45576</v>
      </c>
    </row>
    <row r="203" spans="1:84" s="22" customFormat="1" ht="20.25" customHeight="1">
      <c r="A203" s="77" t="s">
        <v>2166</v>
      </c>
      <c r="B203" s="77" t="str">
        <f t="shared" si="49"/>
        <v>2020</v>
      </c>
      <c r="C203" s="77" t="s">
        <v>2167</v>
      </c>
      <c r="D203" s="77" t="s">
        <v>1654</v>
      </c>
      <c r="E203" s="77" t="s">
        <v>2168</v>
      </c>
      <c r="F203" s="77" t="s">
        <v>91</v>
      </c>
      <c r="G203" s="201" t="s">
        <v>2169</v>
      </c>
      <c r="H203" s="201">
        <v>44182</v>
      </c>
      <c r="I203" s="77" t="s">
        <v>131</v>
      </c>
      <c r="J203" s="77" t="s">
        <v>111</v>
      </c>
      <c r="K203" s="78">
        <v>45580</v>
      </c>
      <c r="L203" s="77" t="str">
        <f>VLOOKUP(MONTH($K203),TablaMeses[],2,FALSE)</f>
        <v>10 OCTUBRE</v>
      </c>
      <c r="M203" s="77">
        <f t="shared" si="40"/>
        <v>2024</v>
      </c>
      <c r="N203" s="77" t="s">
        <v>2170</v>
      </c>
      <c r="O203" s="201" t="s">
        <v>769</v>
      </c>
      <c r="P203" s="77" t="s">
        <v>2171</v>
      </c>
      <c r="Q203" s="77" t="s">
        <v>2172</v>
      </c>
      <c r="R203" s="201" t="s">
        <v>2173</v>
      </c>
      <c r="S203" s="77" t="s">
        <v>2174</v>
      </c>
      <c r="T203" s="77" t="s">
        <v>2175</v>
      </c>
      <c r="U203" s="201" t="s">
        <v>1495</v>
      </c>
      <c r="V203" s="77" t="s">
        <v>2176</v>
      </c>
      <c r="W203" s="77"/>
      <c r="X203" s="201"/>
      <c r="Y203" s="77" t="s">
        <v>2177</v>
      </c>
      <c r="Z203" s="201" t="s">
        <v>2178</v>
      </c>
      <c r="AA203" s="77" t="s">
        <v>2179</v>
      </c>
      <c r="AB203" s="201">
        <v>45058</v>
      </c>
      <c r="AC203" s="79">
        <v>45058</v>
      </c>
      <c r="AD203" s="77" t="s">
        <v>101</v>
      </c>
      <c r="AE203" s="77"/>
      <c r="AF203" s="77"/>
      <c r="AG203" s="87" t="s">
        <v>2180</v>
      </c>
      <c r="AH203" s="77"/>
      <c r="AI203" s="78"/>
      <c r="AJ203" s="77"/>
      <c r="AK203" s="77"/>
      <c r="AL203" s="77"/>
      <c r="AM203" s="78"/>
      <c r="AN203" s="77"/>
      <c r="AO203" s="77"/>
      <c r="AP203" s="77"/>
      <c r="AQ203" s="77"/>
      <c r="AR203" s="78"/>
      <c r="AS203" s="77"/>
      <c r="AT203" s="78"/>
      <c r="AU203" s="78"/>
      <c r="AV203" s="78">
        <v>45785</v>
      </c>
      <c r="AW203" s="77">
        <f t="shared" si="50"/>
        <v>19</v>
      </c>
      <c r="AX203" s="77">
        <f t="shared" si="41"/>
        <v>2025</v>
      </c>
      <c r="AY203" s="77" t="s">
        <v>103</v>
      </c>
      <c r="AZ203" s="81" t="s">
        <v>2181</v>
      </c>
      <c r="BC203" s="25" t="s">
        <v>104</v>
      </c>
      <c r="BD203" s="25" t="s">
        <v>104</v>
      </c>
      <c r="BE203" s="39">
        <v>120</v>
      </c>
      <c r="BF203" s="39">
        <v>60</v>
      </c>
      <c r="BG203" s="39">
        <v>730</v>
      </c>
      <c r="BH203" s="40">
        <f t="shared" si="42"/>
        <v>44182</v>
      </c>
      <c r="BI203" s="41">
        <f t="shared" si="43"/>
        <v>44302</v>
      </c>
      <c r="BJ203" s="42" t="str" cm="1">
        <f t="array" ref="BJ203">_xlfn.IFS(AND((BH203&lt;Suspension01Desde),(BH203&lt;Suspension01Hasta),(BI203&lt;Suspension01Desde),(BI203&lt;Suspension01Hasta)),"No_Umbral",AND((BH203&gt;Suspension01Desde),(BH203&gt;Suspension01Hasta),(BI203&gt;Suspension01Desde),(BI203&gt;Suspension01Hasta)),"No_Umbral",AND((BH203&lt;=Suspension01Desde),(BH203&lt;=Suspension01Hasta),(BI203&gt;=Suspension01Desde),(BI203&lt;=Suspension01Hasta)),"Umbral_Anticipado",AND((BH203&lt;=Suspension01Desde),(BH203&lt;=Suspension01Hasta),(BI203&gt;=Suspension01Desde),(BI203&gt;=Suspension01Hasta)),"Umbral_Interno",AND((BH203&gt;=Suspension01Desde),(BH203&lt;=Suspension01Hasta),(BI203&gt;=Suspension01Desde),(BI203&lt;=Suspension01Hasta)),"Umbral_Externo",AND((BH203&gt;=Suspension01Desde),(BH203&lt;=Suspension01Hasta),(BI203&gt;=Suspension01Desde),(BI203&gt;=Suspension01Hasta)),"Umbral_Tardío")</f>
        <v>No_Umbral</v>
      </c>
      <c r="BK203" s="43" cm="1">
        <f t="array" ref="BK203">_xlfn.IFS(BJ203="Umbral_Anticipado",$BI203-Suspension01Desde+1,BJ203="Umbral_Interno",Suspension01Hasta-Suspension01Desde+1,BJ203="Umbral_Externo",BI203-$BH203+1,BJ203="Umbral_Tardío",Suspension01Hasta-$BH203+1,BJ203="No_Umbral",0)</f>
        <v>0</v>
      </c>
      <c r="BL203" s="42" cm="1">
        <f t="array" ref="BL203">_xlfn.IFS(BJ203="Umbral_Anticipado",Suspension01Hasta+BK203,BJ203="Umbral_Interno",BI203+BK203,BJ203="Umbral_Externo",Suspension01Hasta+BK203,BJ203="Umbral_Tardío",BI203+BK203,BJ203="No_Umbral",BI203)</f>
        <v>44302</v>
      </c>
      <c r="BM203" s="42" t="str" cm="1">
        <f t="array" ref="BM203">_xlfn.IFS(AND((BH203&lt;Suspension02Desde),(BH203&lt;Suspension02Hasta),(BL203&lt;Suspension02Desde),(BL203&lt;Suspension02Hasta)),"No_Umbral",AND((BH203&gt;Suspension02Desde),(BH203&gt;Suspension02Hasta),(BL203&gt;Suspension02Desde),(BL203&gt;Suspension02Hasta)),"No_Umbral",AND((BH203&lt;=Suspension02Desde),(BH203&lt;=Suspension02Hasta),(BL203&gt;=Suspension02Desde),(BL203&lt;=Suspension02Hasta)),"Umbral_Anticipado",AND((BH203&lt;=Suspension02Desde),(BH203&lt;=Suspension02Hasta),(BL203&gt;=Suspension02Desde),(BL203&gt;=Suspension02Hasta)),"Umbral_Interno",AND((BH203&gt;=Suspension02Desde),(BH203&lt;=Suspension02Hasta),(BL203&gt;=Suspension02Desde),(BL203&lt;=Suspension02Hasta)),"Umbral_Externo",AND((BH203&gt;=Suspension02Desde),(BH203&lt;=Suspension02Hasta),(BL203&gt;=Suspension02Desde),(BL203&gt;=Suspension02Hasta)),"Umbral_Tardío")</f>
        <v>Umbral_Anticipado</v>
      </c>
      <c r="BN203" s="43" cm="1">
        <f t="array" ref="BN203">_xlfn.IFS(BM203="Umbral_Anticipado",BL203-Suspension02Desde+1,BM203="Umbral_Interno",Suspension02Hasta-Suspension02Desde+1,BM203="Umbral_Externo",BL203-$BH203+1,BM203="Umbral_Tardío",Suspension02Hasta-$BH203+1,BM203="No_Umbral",0)</f>
        <v>114</v>
      </c>
      <c r="BO203" s="41" cm="1">
        <f t="array" ref="BO203">_xlfn.IFS(BM203="Umbral_Anticipado",Suspension02Hasta+BN203,BM203="Umbral_Interno",BL203+BN203,BM203="Umbral_Externo",Suspension02Hasta+BN203,BM203="Umbral_Tardío",BL203+BN203,BM203="No_Umbral",BL203)</f>
        <v>44786</v>
      </c>
      <c r="BP203" s="40">
        <f t="shared" si="44"/>
        <v>44786</v>
      </c>
      <c r="BQ203" s="41">
        <f t="shared" si="45"/>
        <v>44846</v>
      </c>
      <c r="BR203" s="42" t="str" cm="1">
        <f t="array" ref="BR203">_xlfn.IFS(AND((BO203&lt;Suspension01Desde),(BO203&lt;Suspension01Hasta),(BQ203&lt;Suspension01Desde),(BQ203&lt;Suspension01Hasta)),"No_Umbral",AND((BO203&gt;Suspension01Desde),(BO203&gt;Suspension01Hasta),(BQ203&gt;Suspension01Desde),(BQ203&gt;Suspension01Hasta)),"No_Umbral",AND((BO203&lt;=Suspension01Desde),(BO203&lt;=Suspension01Hasta),(BQ203&gt;=Suspension01Desde),(BQ203&lt;=Suspension01Hasta)),"Umbral_Anticipado",AND((BO203&lt;=Suspension01Desde),(BO203&lt;=Suspension01Hasta),(BQ203&gt;=Suspension01Desde),(BQ203&gt;=Suspension01Hasta)),"Umbral_Interno",AND((BO203&gt;=Suspension01Desde),(BO203&lt;=Suspension01Hasta),(BQ203&gt;=Suspension01Desde),(BQ203&lt;=Suspension01Hasta)),"Umbral_Externo",AND((BO203&gt;=Suspension01Desde),(BO203&lt;=Suspension01Hasta),(BQ203&gt;=Suspension01Desde),(BQ203&gt;=Suspension01Hasta)),"Umbral_Tardío")</f>
        <v>No_Umbral</v>
      </c>
      <c r="BS203" s="43" cm="1">
        <f t="array" ref="BS203">_xlfn.IFS(BR203="Umbral_Anticipado",$BQ203-Suspension01Desde+1,BR203="Umbral_Interno",Suspension01Hasta-Suspension01Desde+1,BR203="Umbral_Externo",BQ203-$BO203+1,BR203="Umbral_Tardío",Suspension01Hasta-$BO203+1,BR203="No_Umbral",0)</f>
        <v>0</v>
      </c>
      <c r="BT203" s="42" cm="1">
        <f t="array" ref="BT203">_xlfn.IFS(BR203="Umbral_Anticipado",Suspension01Hasta+BS203,BR203="Umbral_Interno",BQ203+BS203,BR203="Umbral_Externo",Suspension01Hasta+BS203,BR203="Umbral_Tardío",BQ203+BS203,BR203="No_Umbral",BQ203)</f>
        <v>44846</v>
      </c>
      <c r="BU203" s="42" t="str" cm="1">
        <f t="array" ref="BU203">_xlfn.IFS(AND((BO203&lt;Suspension02Desde),(BO203&lt;Suspension02Hasta),(BT203&lt;Suspension02Desde),(BT203&lt;Suspension02Hasta)),"No_Umbral",AND((BO203&gt;Suspension02Desde),(BO203&gt;Suspension02Hasta),(BT203&gt;Suspension02Desde),(BT203&gt;Suspension02Hasta)),"No_Umbral",AND((BO203&lt;=Suspension02Desde),(BO203&lt;=Suspension02Hasta),(BT203&gt;=Suspension02Desde),(BT203&lt;=Suspension02Hasta)),"Umbral_Anticipado",AND((BO203&lt;=Suspension02Desde),(BO203&lt;=Suspension02Hasta),(BT203&gt;=Suspension02Desde),(BT203&gt;=Suspension02Hasta)),"Umbral_Interno",AND((BO203&gt;=Suspension02Desde),(BO203&lt;=Suspension02Hasta),(BT203&gt;=Suspension02Desde),(BT203&lt;=Suspension02Hasta)),"Umbral_Externo",AND((BO203&gt;=Suspension02Desde),(BO203&lt;=Suspension02Hasta),(BT203&gt;=Suspension02Desde),(BT203&gt;=Suspension02Hasta)),"Umbral_Tardío")</f>
        <v>No_Umbral</v>
      </c>
      <c r="BV203" s="43" cm="1">
        <f t="array" ref="BV203">_xlfn.IFS(BU203="Umbral_Anticipado",BT203-Suspension02Desde+1,BU203="Umbral_Interno",Suspension02Hasta-Suspension02Desde+1,BU203="Umbral_Externo",BT203-$BO203+1,BU203="Umbral_Tardío",Suspension02Hasta-$BO203+1,BU203="No_Umbral",0)</f>
        <v>0</v>
      </c>
      <c r="BW203" s="41" cm="1">
        <f t="array" ref="BW203">_xlfn.IFS(BU203="Umbral_Anticipado",Suspension02Hasta+BV203,BU203="Umbral_Interno",BT203+BV203,BU203="Umbral_Externo",Suspension02Hasta+BV203,BU203="Umbral_Tardío",BT203+BV203,BU203="No_Umbral",BT203)</f>
        <v>44846</v>
      </c>
      <c r="BX203" s="40">
        <f t="shared" si="46"/>
        <v>44847</v>
      </c>
      <c r="BY203" s="41">
        <f t="shared" si="47"/>
        <v>45576</v>
      </c>
      <c r="BZ203" s="42" t="str" cm="1">
        <f t="array" ref="BZ203">_xlfn.IFS(AND((BW203&lt;Suspension01Desde),(BW203&lt;Suspension01Hasta),(BY203&lt;Suspension01Desde),(BY203&lt;Suspension01Hasta)),"No_Umbral",AND((BW203&gt;Suspension01Desde),(BW203&gt;Suspension01Hasta),(BY203&gt;Suspension01Desde),(BY203&gt;Suspension01Hasta)),"No_Umbral",AND((BW203&lt;=Suspension01Desde),(BW203&lt;=Suspension01Hasta),(BY203&gt;=Suspension01Desde),(BY203&lt;=Suspension01Hasta)),"Umbral_Anticipado",AND((BW203&lt;=Suspension01Desde),(BW203&lt;=Suspension01Hasta),(BY203&gt;=Suspension01Desde),(BY203&gt;=Suspension01Hasta)),"Umbral_Interno",AND((BW203&gt;=Suspension01Desde),(BW203&lt;=Suspension01Hasta),(BY203&gt;=Suspension01Desde),(BY203&lt;=Suspension01Hasta)),"Umbral_Externo",AND((BW203&gt;=Suspension01Desde),(BW203&lt;=Suspension01Hasta),(BY203&gt;=Suspension01Desde),(BY203&gt;=Suspension01Hasta)),"Umbral_Tardío")</f>
        <v>No_Umbral</v>
      </c>
      <c r="CA203" s="43" cm="1">
        <f t="array" ref="CA203">_xlfn.IFS(BZ203="Umbral_Anticipado",$BI203-Suspension01Desde+1,BZ203="Umbral_Interno",Suspension01Hasta-Suspension01Desde+1,BZ203="Umbral_Externo",BY203-$BH203+1,BZ203="Umbral_Tardío",Suspension01Hasta-$BH203+1,BZ203="No_Umbral",0)</f>
        <v>0</v>
      </c>
      <c r="CB203" s="42" cm="1">
        <f t="array" ref="CB203">_xlfn.IFS(BZ203="Umbral_Anticipado",Suspension01Hasta+CA203,BZ203="Umbral_Interno",BY203+CA203,BZ203="Umbral_Externo",Suspension01Hasta+CA203,BZ203="Umbral_Tardío",BY203+CA203,BZ203="No_Umbral",BY203)</f>
        <v>45576</v>
      </c>
      <c r="CC203" s="42" t="str" cm="1">
        <f t="array" ref="CC203">_xlfn.IFS(AND((BW203&lt;Suspension02Desde),(BW203&lt;Suspension02Hasta),(CB203&lt;Suspension02Desde),(CB203&lt;Suspension02Hasta)),"No_Umbral",AND((BW203&gt;Suspension02Desde),(BW203&gt;Suspension02Hasta),(CB203&gt;Suspension02Desde),(CB203&gt;Suspension02Hasta)),"No_Umbral",AND((BW203&lt;=Suspension02Desde),(BW203&lt;=Suspension02Hasta),(CB203&gt;=Suspension02Desde),(CB203&lt;=Suspension02Hasta)),"Umbral_Anticipado",AND((BW203&lt;=Suspension02Desde),(BW203&lt;=Suspension02Hasta),(CB203&gt;=Suspension02Desde),(CB203&gt;=Suspension02Hasta)),"Umbral_Interno",AND((BW203&gt;=Suspension02Desde),(BW203&lt;=Suspension02Hasta),(CB203&gt;=Suspension02Desde),(CB203&lt;=Suspension02Hasta)),"Umbral_Externo",AND((BW203&gt;=Suspension02Desde),(BW203&lt;=Suspension02Hasta),(CB203&gt;=Suspension02Desde),(CB203&gt;=Suspension02Hasta)),"Umbral_Tardío")</f>
        <v>No_Umbral</v>
      </c>
      <c r="CD203" s="43" cm="1">
        <f t="array" ref="CD203">_xlfn.IFS(CC203="Umbral_Anticipado",CB203-Suspension02Desde+1,CC203="Umbral_Interno",Suspension02Hasta-Suspension02Desde+1,CC203="Umbral_Externo",CB203-$BH203+1,CC203="Umbral_Tardío",Suspension02Hasta-$BH203+1,CC203="No_Umbral",0)</f>
        <v>0</v>
      </c>
      <c r="CE203" s="41" cm="1">
        <f t="array" ref="CE203">_xlfn.IFS(CC203="Umbral_Anticipado",Suspension02Hasta+CD203,CC203="Umbral_Interno",CB203+CD203,CC203="Umbral_Externo",Suspension02Hasta+CD203,CC203="Umbral_Tardío",CB203+CD203,CC203="No_Umbral",CB203)</f>
        <v>45576</v>
      </c>
      <c r="CF203" s="40">
        <f t="shared" si="48"/>
        <v>45578</v>
      </c>
    </row>
    <row r="204" spans="1:84" s="22" customFormat="1" ht="20.25" customHeight="1">
      <c r="A204" s="77" t="s">
        <v>2182</v>
      </c>
      <c r="B204" s="77" t="str">
        <f t="shared" si="49"/>
        <v>2020</v>
      </c>
      <c r="C204" s="77" t="s">
        <v>2183</v>
      </c>
      <c r="D204" s="77" t="s">
        <v>2184</v>
      </c>
      <c r="E204" s="77" t="s">
        <v>2185</v>
      </c>
      <c r="F204" s="193" t="s">
        <v>215</v>
      </c>
      <c r="G204" s="201" t="s">
        <v>2186</v>
      </c>
      <c r="H204" s="201">
        <v>44196</v>
      </c>
      <c r="I204" s="77" t="s">
        <v>131</v>
      </c>
      <c r="J204" s="77" t="s">
        <v>111</v>
      </c>
      <c r="K204" s="78">
        <v>45586</v>
      </c>
      <c r="L204" s="77" t="str">
        <f>VLOOKUP(MONTH($K204),TablaMeses[],2,FALSE)</f>
        <v>10 OCTUBRE</v>
      </c>
      <c r="M204" s="77">
        <f t="shared" si="40"/>
        <v>2024</v>
      </c>
      <c r="N204" s="84" t="s">
        <v>2187</v>
      </c>
      <c r="O204" s="202" t="s">
        <v>707</v>
      </c>
      <c r="P204" s="84" t="s">
        <v>2188</v>
      </c>
      <c r="Q204" s="84" t="s">
        <v>2189</v>
      </c>
      <c r="R204" s="201" t="s">
        <v>813</v>
      </c>
      <c r="S204" s="84" t="s">
        <v>2190</v>
      </c>
      <c r="T204" s="77" t="s">
        <v>2191</v>
      </c>
      <c r="U204" s="201" t="s">
        <v>2192</v>
      </c>
      <c r="V204" s="77" t="s">
        <v>2193</v>
      </c>
      <c r="W204" s="77" t="s">
        <v>2194</v>
      </c>
      <c r="X204" s="201" t="s">
        <v>446</v>
      </c>
      <c r="Y204" s="77" t="s">
        <v>2195</v>
      </c>
      <c r="Z204" s="201">
        <v>45025</v>
      </c>
      <c r="AA204" s="77"/>
      <c r="AB204" s="201"/>
      <c r="AC204" s="79" t="s">
        <v>2196</v>
      </c>
      <c r="AD204" s="77" t="s">
        <v>101</v>
      </c>
      <c r="AE204" s="77"/>
      <c r="AF204" s="77"/>
      <c r="AG204" s="87" t="s">
        <v>2197</v>
      </c>
      <c r="AH204" s="77"/>
      <c r="AI204" s="78"/>
      <c r="AJ204" s="77"/>
      <c r="AK204" s="77"/>
      <c r="AL204" s="77"/>
      <c r="AM204" s="78"/>
      <c r="AN204" s="77"/>
      <c r="AO204" s="77"/>
      <c r="AP204" s="77"/>
      <c r="AQ204" s="77"/>
      <c r="AR204" s="78"/>
      <c r="AS204" s="77"/>
      <c r="AT204" s="78"/>
      <c r="AU204" s="78"/>
      <c r="AV204" s="78">
        <v>45785</v>
      </c>
      <c r="AW204" s="77">
        <f t="shared" si="50"/>
        <v>19</v>
      </c>
      <c r="AX204" s="77">
        <f t="shared" si="41"/>
        <v>2025</v>
      </c>
      <c r="AY204" s="77" t="s">
        <v>103</v>
      </c>
      <c r="AZ204" s="81" t="s">
        <v>2198</v>
      </c>
      <c r="BC204" s="25" t="s">
        <v>104</v>
      </c>
      <c r="BD204" s="25" t="s">
        <v>104</v>
      </c>
      <c r="BE204" s="39">
        <v>120</v>
      </c>
      <c r="BF204" s="39">
        <v>60</v>
      </c>
      <c r="BG204" s="39">
        <v>730</v>
      </c>
      <c r="BH204" s="40">
        <f t="shared" si="42"/>
        <v>44196</v>
      </c>
      <c r="BI204" s="41">
        <f t="shared" si="43"/>
        <v>44316</v>
      </c>
      <c r="BJ204" s="42" t="str" cm="1">
        <f t="array" ref="BJ204">_xlfn.IFS(AND((BH204&lt;Suspension01Desde),(BH204&lt;Suspension01Hasta),(BI204&lt;Suspension01Desde),(BI204&lt;Suspension01Hasta)),"No_Umbral",AND((BH204&gt;Suspension01Desde),(BH204&gt;Suspension01Hasta),(BI204&gt;Suspension01Desde),(BI204&gt;Suspension01Hasta)),"No_Umbral",AND((BH204&lt;=Suspension01Desde),(BH204&lt;=Suspension01Hasta),(BI204&gt;=Suspension01Desde),(BI204&lt;=Suspension01Hasta)),"Umbral_Anticipado",AND((BH204&lt;=Suspension01Desde),(BH204&lt;=Suspension01Hasta),(BI204&gt;=Suspension01Desde),(BI204&gt;=Suspension01Hasta)),"Umbral_Interno",AND((BH204&gt;=Suspension01Desde),(BH204&lt;=Suspension01Hasta),(BI204&gt;=Suspension01Desde),(BI204&lt;=Suspension01Hasta)),"Umbral_Externo",AND((BH204&gt;=Suspension01Desde),(BH204&lt;=Suspension01Hasta),(BI204&gt;=Suspension01Desde),(BI204&gt;=Suspension01Hasta)),"Umbral_Tardío")</f>
        <v>No_Umbral</v>
      </c>
      <c r="BK204" s="43" cm="1">
        <f t="array" ref="BK204">_xlfn.IFS(BJ204="Umbral_Anticipado",$BI204-Suspension01Desde+1,BJ204="Umbral_Interno",Suspension01Hasta-Suspension01Desde+1,BJ204="Umbral_Externo",BI204-$BH204+1,BJ204="Umbral_Tardío",Suspension01Hasta-$BH204+1,BJ204="No_Umbral",0)</f>
        <v>0</v>
      </c>
      <c r="BL204" s="42" cm="1">
        <f t="array" ref="BL204">_xlfn.IFS(BJ204="Umbral_Anticipado",Suspension01Hasta+BK204,BJ204="Umbral_Interno",BI204+BK204,BJ204="Umbral_Externo",Suspension01Hasta+BK204,BJ204="Umbral_Tardío",BI204+BK204,BJ204="No_Umbral",BI204)</f>
        <v>44316</v>
      </c>
      <c r="BM204" s="42" t="str" cm="1">
        <f t="array" ref="BM204">_xlfn.IFS(AND((BH204&lt;Suspension02Desde),(BH204&lt;Suspension02Hasta),(BL204&lt;Suspension02Desde),(BL204&lt;Suspension02Hasta)),"No_Umbral",AND((BH204&gt;Suspension02Desde),(BH204&gt;Suspension02Hasta),(BL204&gt;Suspension02Desde),(BL204&gt;Suspension02Hasta)),"No_Umbral",AND((BH204&lt;=Suspension02Desde),(BH204&lt;=Suspension02Hasta),(BL204&gt;=Suspension02Desde),(BL204&lt;=Suspension02Hasta)),"Umbral_Anticipado",AND((BH204&lt;=Suspension02Desde),(BH204&lt;=Suspension02Hasta),(BL204&gt;=Suspension02Desde),(BL204&gt;=Suspension02Hasta)),"Umbral_Interno",AND((BH204&gt;=Suspension02Desde),(BH204&lt;=Suspension02Hasta),(BL204&gt;=Suspension02Desde),(BL204&lt;=Suspension02Hasta)),"Umbral_Externo",AND((BH204&gt;=Suspension02Desde),(BH204&lt;=Suspension02Hasta),(BL204&gt;=Suspension02Desde),(BL204&gt;=Suspension02Hasta)),"Umbral_Tardío")</f>
        <v>Umbral_Externo</v>
      </c>
      <c r="BN204" s="43" cm="1">
        <f t="array" ref="BN204">_xlfn.IFS(BM204="Umbral_Anticipado",BL204-Suspension02Desde+1,BM204="Umbral_Interno",Suspension02Hasta-Suspension02Desde+1,BM204="Umbral_Externo",BL204-$BH204+1,BM204="Umbral_Tardío",Suspension02Hasta-$BH204+1,BM204="No_Umbral",0)</f>
        <v>121</v>
      </c>
      <c r="BO204" s="41" cm="1">
        <f t="array" ref="BO204">_xlfn.IFS(BM204="Umbral_Anticipado",Suspension02Hasta+BN204,BM204="Umbral_Interno",BL204+BN204,BM204="Umbral_Externo",Suspension02Hasta+BN204,BM204="Umbral_Tardío",BL204+BN204,BM204="No_Umbral",BL204)</f>
        <v>44793</v>
      </c>
      <c r="BP204" s="40">
        <f t="shared" si="44"/>
        <v>44793</v>
      </c>
      <c r="BQ204" s="41">
        <f t="shared" si="45"/>
        <v>44853</v>
      </c>
      <c r="BR204" s="42" t="str" cm="1">
        <f t="array" ref="BR204">_xlfn.IFS(AND((BO204&lt;Suspension01Desde),(BO204&lt;Suspension01Hasta),(BQ204&lt;Suspension01Desde),(BQ204&lt;Suspension01Hasta)),"No_Umbral",AND((BO204&gt;Suspension01Desde),(BO204&gt;Suspension01Hasta),(BQ204&gt;Suspension01Desde),(BQ204&gt;Suspension01Hasta)),"No_Umbral",AND((BO204&lt;=Suspension01Desde),(BO204&lt;=Suspension01Hasta),(BQ204&gt;=Suspension01Desde),(BQ204&lt;=Suspension01Hasta)),"Umbral_Anticipado",AND((BO204&lt;=Suspension01Desde),(BO204&lt;=Suspension01Hasta),(BQ204&gt;=Suspension01Desde),(BQ204&gt;=Suspension01Hasta)),"Umbral_Interno",AND((BO204&gt;=Suspension01Desde),(BO204&lt;=Suspension01Hasta),(BQ204&gt;=Suspension01Desde),(BQ204&lt;=Suspension01Hasta)),"Umbral_Externo",AND((BO204&gt;=Suspension01Desde),(BO204&lt;=Suspension01Hasta),(BQ204&gt;=Suspension01Desde),(BQ204&gt;=Suspension01Hasta)),"Umbral_Tardío")</f>
        <v>No_Umbral</v>
      </c>
      <c r="BS204" s="43" cm="1">
        <f t="array" ref="BS204">_xlfn.IFS(BR204="Umbral_Anticipado",$BQ204-Suspension01Desde+1,BR204="Umbral_Interno",Suspension01Hasta-Suspension01Desde+1,BR204="Umbral_Externo",BQ204-$BO204+1,BR204="Umbral_Tardío",Suspension01Hasta-$BO204+1,BR204="No_Umbral",0)</f>
        <v>0</v>
      </c>
      <c r="BT204" s="42" cm="1">
        <f t="array" ref="BT204">_xlfn.IFS(BR204="Umbral_Anticipado",Suspension01Hasta+BS204,BR204="Umbral_Interno",BQ204+BS204,BR204="Umbral_Externo",Suspension01Hasta+BS204,BR204="Umbral_Tardío",BQ204+BS204,BR204="No_Umbral",BQ204)</f>
        <v>44853</v>
      </c>
      <c r="BU204" s="42" t="str" cm="1">
        <f t="array" ref="BU204">_xlfn.IFS(AND((BO204&lt;Suspension02Desde),(BO204&lt;Suspension02Hasta),(BT204&lt;Suspension02Desde),(BT204&lt;Suspension02Hasta)),"No_Umbral",AND((BO204&gt;Suspension02Desde),(BO204&gt;Suspension02Hasta),(BT204&gt;Suspension02Desde),(BT204&gt;Suspension02Hasta)),"No_Umbral",AND((BO204&lt;=Suspension02Desde),(BO204&lt;=Suspension02Hasta),(BT204&gt;=Suspension02Desde),(BT204&lt;=Suspension02Hasta)),"Umbral_Anticipado",AND((BO204&lt;=Suspension02Desde),(BO204&lt;=Suspension02Hasta),(BT204&gt;=Suspension02Desde),(BT204&gt;=Suspension02Hasta)),"Umbral_Interno",AND((BO204&gt;=Suspension02Desde),(BO204&lt;=Suspension02Hasta),(BT204&gt;=Suspension02Desde),(BT204&lt;=Suspension02Hasta)),"Umbral_Externo",AND((BO204&gt;=Suspension02Desde),(BO204&lt;=Suspension02Hasta),(BT204&gt;=Suspension02Desde),(BT204&gt;=Suspension02Hasta)),"Umbral_Tardío")</f>
        <v>No_Umbral</v>
      </c>
      <c r="BV204" s="43" cm="1">
        <f t="array" ref="BV204">_xlfn.IFS(BU204="Umbral_Anticipado",BT204-Suspension02Desde+1,BU204="Umbral_Interno",Suspension02Hasta-Suspension02Desde+1,BU204="Umbral_Externo",BT204-$BO204+1,BU204="Umbral_Tardío",Suspension02Hasta-$BO204+1,BU204="No_Umbral",0)</f>
        <v>0</v>
      </c>
      <c r="BW204" s="41" cm="1">
        <f t="array" ref="BW204">_xlfn.IFS(BU204="Umbral_Anticipado",Suspension02Hasta+BV204,BU204="Umbral_Interno",BT204+BV204,BU204="Umbral_Externo",Suspension02Hasta+BV204,BU204="Umbral_Tardío",BT204+BV204,BU204="No_Umbral",BT204)</f>
        <v>44853</v>
      </c>
      <c r="BX204" s="40">
        <f t="shared" si="46"/>
        <v>44854</v>
      </c>
      <c r="BY204" s="41">
        <f t="shared" si="47"/>
        <v>45583</v>
      </c>
      <c r="BZ204" s="42" t="str" cm="1">
        <f t="array" ref="BZ204">_xlfn.IFS(AND((BW204&lt;Suspension01Desde),(BW204&lt;Suspension01Hasta),(BY204&lt;Suspension01Desde),(BY204&lt;Suspension01Hasta)),"No_Umbral",AND((BW204&gt;Suspension01Desde),(BW204&gt;Suspension01Hasta),(BY204&gt;Suspension01Desde),(BY204&gt;Suspension01Hasta)),"No_Umbral",AND((BW204&lt;=Suspension01Desde),(BW204&lt;=Suspension01Hasta),(BY204&gt;=Suspension01Desde),(BY204&lt;=Suspension01Hasta)),"Umbral_Anticipado",AND((BW204&lt;=Suspension01Desde),(BW204&lt;=Suspension01Hasta),(BY204&gt;=Suspension01Desde),(BY204&gt;=Suspension01Hasta)),"Umbral_Interno",AND((BW204&gt;=Suspension01Desde),(BW204&lt;=Suspension01Hasta),(BY204&gt;=Suspension01Desde),(BY204&lt;=Suspension01Hasta)),"Umbral_Externo",AND((BW204&gt;=Suspension01Desde),(BW204&lt;=Suspension01Hasta),(BY204&gt;=Suspension01Desde),(BY204&gt;=Suspension01Hasta)),"Umbral_Tardío")</f>
        <v>No_Umbral</v>
      </c>
      <c r="CA204" s="43" cm="1">
        <f t="array" ref="CA204">_xlfn.IFS(BZ204="Umbral_Anticipado",$BI204-Suspension01Desde+1,BZ204="Umbral_Interno",Suspension01Hasta-Suspension01Desde+1,BZ204="Umbral_Externo",BY204-$BH204+1,BZ204="Umbral_Tardío",Suspension01Hasta-$BH204+1,BZ204="No_Umbral",0)</f>
        <v>0</v>
      </c>
      <c r="CB204" s="42" cm="1">
        <f t="array" ref="CB204">_xlfn.IFS(BZ204="Umbral_Anticipado",Suspension01Hasta+CA204,BZ204="Umbral_Interno",BY204+CA204,BZ204="Umbral_Externo",Suspension01Hasta+CA204,BZ204="Umbral_Tardío",BY204+CA204,BZ204="No_Umbral",BY204)</f>
        <v>45583</v>
      </c>
      <c r="CC204" s="42" t="str" cm="1">
        <f t="array" ref="CC204">_xlfn.IFS(AND((BW204&lt;Suspension02Desde),(BW204&lt;Suspension02Hasta),(CB204&lt;Suspension02Desde),(CB204&lt;Suspension02Hasta)),"No_Umbral",AND((BW204&gt;Suspension02Desde),(BW204&gt;Suspension02Hasta),(CB204&gt;Suspension02Desde),(CB204&gt;Suspension02Hasta)),"No_Umbral",AND((BW204&lt;=Suspension02Desde),(BW204&lt;=Suspension02Hasta),(CB204&gt;=Suspension02Desde),(CB204&lt;=Suspension02Hasta)),"Umbral_Anticipado",AND((BW204&lt;=Suspension02Desde),(BW204&lt;=Suspension02Hasta),(CB204&gt;=Suspension02Desde),(CB204&gt;=Suspension02Hasta)),"Umbral_Interno",AND((BW204&gt;=Suspension02Desde),(BW204&lt;=Suspension02Hasta),(CB204&gt;=Suspension02Desde),(CB204&lt;=Suspension02Hasta)),"Umbral_Externo",AND((BW204&gt;=Suspension02Desde),(BW204&lt;=Suspension02Hasta),(CB204&gt;=Suspension02Desde),(CB204&gt;=Suspension02Hasta)),"Umbral_Tardío")</f>
        <v>No_Umbral</v>
      </c>
      <c r="CD204" s="43" cm="1">
        <f t="array" ref="CD204">_xlfn.IFS(CC204="Umbral_Anticipado",CB204-Suspension02Desde+1,CC204="Umbral_Interno",Suspension02Hasta-Suspension02Desde+1,CC204="Umbral_Externo",CB204-$BH204+1,CC204="Umbral_Tardío",Suspension02Hasta-$BH204+1,CC204="No_Umbral",0)</f>
        <v>0</v>
      </c>
      <c r="CE204" s="41" cm="1">
        <f t="array" ref="CE204">_xlfn.IFS(CC204="Umbral_Anticipado",Suspension02Hasta+CD204,CC204="Umbral_Interno",CB204+CD204,CC204="Umbral_Externo",Suspension02Hasta+CD204,CC204="Umbral_Tardío",CB204+CD204,CC204="No_Umbral",CB204)</f>
        <v>45583</v>
      </c>
      <c r="CF204" s="40">
        <f t="shared" si="48"/>
        <v>45585</v>
      </c>
    </row>
    <row r="205" spans="1:84" s="22" customFormat="1" ht="20.25" customHeight="1">
      <c r="A205" s="77" t="s">
        <v>2199</v>
      </c>
      <c r="B205" s="77" t="str">
        <f t="shared" si="49"/>
        <v>2020</v>
      </c>
      <c r="C205" s="77" t="s">
        <v>2200</v>
      </c>
      <c r="D205" s="77" t="s">
        <v>911</v>
      </c>
      <c r="E205" s="77" t="s">
        <v>2201</v>
      </c>
      <c r="F205" s="77" t="s">
        <v>913</v>
      </c>
      <c r="G205" s="201" t="s">
        <v>2202</v>
      </c>
      <c r="H205" s="201">
        <v>44196</v>
      </c>
      <c r="I205" s="77" t="s">
        <v>131</v>
      </c>
      <c r="J205" s="77" t="s">
        <v>111</v>
      </c>
      <c r="K205" s="78">
        <v>45586</v>
      </c>
      <c r="L205" s="77" t="str">
        <f>VLOOKUP(MONTH($K205),TablaMeses[],2,FALSE)</f>
        <v>10 OCTUBRE</v>
      </c>
      <c r="M205" s="77">
        <f t="shared" si="40"/>
        <v>2024</v>
      </c>
      <c r="N205" s="77" t="s">
        <v>2203</v>
      </c>
      <c r="O205" s="201">
        <v>44568</v>
      </c>
      <c r="P205" s="77" t="s">
        <v>2204</v>
      </c>
      <c r="Q205" s="77" t="s">
        <v>2205</v>
      </c>
      <c r="R205" s="201" t="s">
        <v>278</v>
      </c>
      <c r="S205" s="77" t="s">
        <v>2206</v>
      </c>
      <c r="T205" s="77"/>
      <c r="U205" s="201"/>
      <c r="V205" s="77"/>
      <c r="W205" s="77"/>
      <c r="X205" s="201"/>
      <c r="Y205" s="77" t="s">
        <v>2207</v>
      </c>
      <c r="Z205" s="201">
        <v>45476</v>
      </c>
      <c r="AA205" s="77" t="s">
        <v>2208</v>
      </c>
      <c r="AB205" s="201">
        <v>45476</v>
      </c>
      <c r="AC205" s="79">
        <v>45507</v>
      </c>
      <c r="AD205" s="77" t="s">
        <v>145</v>
      </c>
      <c r="AE205" s="77"/>
      <c r="AF205" s="77"/>
      <c r="AG205" s="87" t="s">
        <v>2209</v>
      </c>
      <c r="AH205" s="77"/>
      <c r="AI205" s="78"/>
      <c r="AJ205" s="77"/>
      <c r="AK205" s="77"/>
      <c r="AL205" s="77"/>
      <c r="AM205" s="78"/>
      <c r="AN205" s="77"/>
      <c r="AO205" s="77"/>
      <c r="AP205" s="77"/>
      <c r="AQ205" s="77"/>
      <c r="AR205" s="78"/>
      <c r="AS205" s="77"/>
      <c r="AT205" s="78"/>
      <c r="AU205" s="78"/>
      <c r="AV205" s="78">
        <v>45785</v>
      </c>
      <c r="AW205" s="77">
        <f t="shared" si="50"/>
        <v>19</v>
      </c>
      <c r="AX205" s="77">
        <f t="shared" si="41"/>
        <v>2025</v>
      </c>
      <c r="AY205" s="77" t="s">
        <v>103</v>
      </c>
      <c r="AZ205" s="81" t="s">
        <v>2210</v>
      </c>
      <c r="BC205" s="25" t="s">
        <v>104</v>
      </c>
      <c r="BD205" s="25" t="s">
        <v>104</v>
      </c>
      <c r="BE205" s="39">
        <v>120</v>
      </c>
      <c r="BF205" s="39">
        <v>60</v>
      </c>
      <c r="BG205" s="39">
        <v>730</v>
      </c>
      <c r="BH205" s="40">
        <f t="shared" si="42"/>
        <v>44196</v>
      </c>
      <c r="BI205" s="41">
        <f t="shared" si="43"/>
        <v>44316</v>
      </c>
      <c r="BJ205" s="42" t="str" cm="1">
        <f t="array" ref="BJ205">_xlfn.IFS(AND((BH205&lt;Suspension01Desde),(BH205&lt;Suspension01Hasta),(BI205&lt;Suspension01Desde),(BI205&lt;Suspension01Hasta)),"No_Umbral",AND((BH205&gt;Suspension01Desde),(BH205&gt;Suspension01Hasta),(BI205&gt;Suspension01Desde),(BI205&gt;Suspension01Hasta)),"No_Umbral",AND((BH205&lt;=Suspension01Desde),(BH205&lt;=Suspension01Hasta),(BI205&gt;=Suspension01Desde),(BI205&lt;=Suspension01Hasta)),"Umbral_Anticipado",AND((BH205&lt;=Suspension01Desde),(BH205&lt;=Suspension01Hasta),(BI205&gt;=Suspension01Desde),(BI205&gt;=Suspension01Hasta)),"Umbral_Interno",AND((BH205&gt;=Suspension01Desde),(BH205&lt;=Suspension01Hasta),(BI205&gt;=Suspension01Desde),(BI205&lt;=Suspension01Hasta)),"Umbral_Externo",AND((BH205&gt;=Suspension01Desde),(BH205&lt;=Suspension01Hasta),(BI205&gt;=Suspension01Desde),(BI205&gt;=Suspension01Hasta)),"Umbral_Tardío")</f>
        <v>No_Umbral</v>
      </c>
      <c r="BK205" s="43" cm="1">
        <f t="array" ref="BK205">_xlfn.IFS(BJ205="Umbral_Anticipado",$BI205-Suspension01Desde+1,BJ205="Umbral_Interno",Suspension01Hasta-Suspension01Desde+1,BJ205="Umbral_Externo",BI205-$BH205+1,BJ205="Umbral_Tardío",Suspension01Hasta-$BH205+1,BJ205="No_Umbral",0)</f>
        <v>0</v>
      </c>
      <c r="BL205" s="42" cm="1">
        <f t="array" ref="BL205">_xlfn.IFS(BJ205="Umbral_Anticipado",Suspension01Hasta+BK205,BJ205="Umbral_Interno",BI205+BK205,BJ205="Umbral_Externo",Suspension01Hasta+BK205,BJ205="Umbral_Tardío",BI205+BK205,BJ205="No_Umbral",BI205)</f>
        <v>44316</v>
      </c>
      <c r="BM205" s="42" t="str" cm="1">
        <f t="array" ref="BM205">_xlfn.IFS(AND((BH205&lt;Suspension02Desde),(BH205&lt;Suspension02Hasta),(BL205&lt;Suspension02Desde),(BL205&lt;Suspension02Hasta)),"No_Umbral",AND((BH205&gt;Suspension02Desde),(BH205&gt;Suspension02Hasta),(BL205&gt;Suspension02Desde),(BL205&gt;Suspension02Hasta)),"No_Umbral",AND((BH205&lt;=Suspension02Desde),(BH205&lt;=Suspension02Hasta),(BL205&gt;=Suspension02Desde),(BL205&lt;=Suspension02Hasta)),"Umbral_Anticipado",AND((BH205&lt;=Suspension02Desde),(BH205&lt;=Suspension02Hasta),(BL205&gt;=Suspension02Desde),(BL205&gt;=Suspension02Hasta)),"Umbral_Interno",AND((BH205&gt;=Suspension02Desde),(BH205&lt;=Suspension02Hasta),(BL205&gt;=Suspension02Desde),(BL205&lt;=Suspension02Hasta)),"Umbral_Externo",AND((BH205&gt;=Suspension02Desde),(BH205&lt;=Suspension02Hasta),(BL205&gt;=Suspension02Desde),(BL205&gt;=Suspension02Hasta)),"Umbral_Tardío")</f>
        <v>Umbral_Externo</v>
      </c>
      <c r="BN205" s="43" cm="1">
        <f t="array" ref="BN205">_xlfn.IFS(BM205="Umbral_Anticipado",BL205-Suspension02Desde+1,BM205="Umbral_Interno",Suspension02Hasta-Suspension02Desde+1,BM205="Umbral_Externo",BL205-$BH205+1,BM205="Umbral_Tardío",Suspension02Hasta-$BH205+1,BM205="No_Umbral",0)</f>
        <v>121</v>
      </c>
      <c r="BO205" s="41" cm="1">
        <f t="array" ref="BO205">_xlfn.IFS(BM205="Umbral_Anticipado",Suspension02Hasta+BN205,BM205="Umbral_Interno",BL205+BN205,BM205="Umbral_Externo",Suspension02Hasta+BN205,BM205="Umbral_Tardío",BL205+BN205,BM205="No_Umbral",BL205)</f>
        <v>44793</v>
      </c>
      <c r="BP205" s="40">
        <f t="shared" si="44"/>
        <v>44793</v>
      </c>
      <c r="BQ205" s="41">
        <f t="shared" si="45"/>
        <v>44853</v>
      </c>
      <c r="BR205" s="42" t="str" cm="1">
        <f t="array" ref="BR205">_xlfn.IFS(AND((BO205&lt;Suspension01Desde),(BO205&lt;Suspension01Hasta),(BQ205&lt;Suspension01Desde),(BQ205&lt;Suspension01Hasta)),"No_Umbral",AND((BO205&gt;Suspension01Desde),(BO205&gt;Suspension01Hasta),(BQ205&gt;Suspension01Desde),(BQ205&gt;Suspension01Hasta)),"No_Umbral",AND((BO205&lt;=Suspension01Desde),(BO205&lt;=Suspension01Hasta),(BQ205&gt;=Suspension01Desde),(BQ205&lt;=Suspension01Hasta)),"Umbral_Anticipado",AND((BO205&lt;=Suspension01Desde),(BO205&lt;=Suspension01Hasta),(BQ205&gt;=Suspension01Desde),(BQ205&gt;=Suspension01Hasta)),"Umbral_Interno",AND((BO205&gt;=Suspension01Desde),(BO205&lt;=Suspension01Hasta),(BQ205&gt;=Suspension01Desde),(BQ205&lt;=Suspension01Hasta)),"Umbral_Externo",AND((BO205&gt;=Suspension01Desde),(BO205&lt;=Suspension01Hasta),(BQ205&gt;=Suspension01Desde),(BQ205&gt;=Suspension01Hasta)),"Umbral_Tardío")</f>
        <v>No_Umbral</v>
      </c>
      <c r="BS205" s="43" cm="1">
        <f t="array" ref="BS205">_xlfn.IFS(BR205="Umbral_Anticipado",$BQ205-Suspension01Desde+1,BR205="Umbral_Interno",Suspension01Hasta-Suspension01Desde+1,BR205="Umbral_Externo",BQ205-$BO205+1,BR205="Umbral_Tardío",Suspension01Hasta-$BO205+1,BR205="No_Umbral",0)</f>
        <v>0</v>
      </c>
      <c r="BT205" s="42" cm="1">
        <f t="array" ref="BT205">_xlfn.IFS(BR205="Umbral_Anticipado",Suspension01Hasta+BS205,BR205="Umbral_Interno",BQ205+BS205,BR205="Umbral_Externo",Suspension01Hasta+BS205,BR205="Umbral_Tardío",BQ205+BS205,BR205="No_Umbral",BQ205)</f>
        <v>44853</v>
      </c>
      <c r="BU205" s="42" t="str" cm="1">
        <f t="array" ref="BU205">_xlfn.IFS(AND((BO205&lt;Suspension02Desde),(BO205&lt;Suspension02Hasta),(BT205&lt;Suspension02Desde),(BT205&lt;Suspension02Hasta)),"No_Umbral",AND((BO205&gt;Suspension02Desde),(BO205&gt;Suspension02Hasta),(BT205&gt;Suspension02Desde),(BT205&gt;Suspension02Hasta)),"No_Umbral",AND((BO205&lt;=Suspension02Desde),(BO205&lt;=Suspension02Hasta),(BT205&gt;=Suspension02Desde),(BT205&lt;=Suspension02Hasta)),"Umbral_Anticipado",AND((BO205&lt;=Suspension02Desde),(BO205&lt;=Suspension02Hasta),(BT205&gt;=Suspension02Desde),(BT205&gt;=Suspension02Hasta)),"Umbral_Interno",AND((BO205&gt;=Suspension02Desde),(BO205&lt;=Suspension02Hasta),(BT205&gt;=Suspension02Desde),(BT205&lt;=Suspension02Hasta)),"Umbral_Externo",AND((BO205&gt;=Suspension02Desde),(BO205&lt;=Suspension02Hasta),(BT205&gt;=Suspension02Desde),(BT205&gt;=Suspension02Hasta)),"Umbral_Tardío")</f>
        <v>No_Umbral</v>
      </c>
      <c r="BV205" s="43" cm="1">
        <f t="array" ref="BV205">_xlfn.IFS(BU205="Umbral_Anticipado",BT205-Suspension02Desde+1,BU205="Umbral_Interno",Suspension02Hasta-Suspension02Desde+1,BU205="Umbral_Externo",BT205-$BO205+1,BU205="Umbral_Tardío",Suspension02Hasta-$BO205+1,BU205="No_Umbral",0)</f>
        <v>0</v>
      </c>
      <c r="BW205" s="41" cm="1">
        <f t="array" ref="BW205">_xlfn.IFS(BU205="Umbral_Anticipado",Suspension02Hasta+BV205,BU205="Umbral_Interno",BT205+BV205,BU205="Umbral_Externo",Suspension02Hasta+BV205,BU205="Umbral_Tardío",BT205+BV205,BU205="No_Umbral",BT205)</f>
        <v>44853</v>
      </c>
      <c r="BX205" s="40">
        <f t="shared" si="46"/>
        <v>44854</v>
      </c>
      <c r="BY205" s="41">
        <f t="shared" si="47"/>
        <v>45583</v>
      </c>
      <c r="BZ205" s="42" t="str" cm="1">
        <f t="array" ref="BZ205">_xlfn.IFS(AND((BW205&lt;Suspension01Desde),(BW205&lt;Suspension01Hasta),(BY205&lt;Suspension01Desde),(BY205&lt;Suspension01Hasta)),"No_Umbral",AND((BW205&gt;Suspension01Desde),(BW205&gt;Suspension01Hasta),(BY205&gt;Suspension01Desde),(BY205&gt;Suspension01Hasta)),"No_Umbral",AND((BW205&lt;=Suspension01Desde),(BW205&lt;=Suspension01Hasta),(BY205&gt;=Suspension01Desde),(BY205&lt;=Suspension01Hasta)),"Umbral_Anticipado",AND((BW205&lt;=Suspension01Desde),(BW205&lt;=Suspension01Hasta),(BY205&gt;=Suspension01Desde),(BY205&gt;=Suspension01Hasta)),"Umbral_Interno",AND((BW205&gt;=Suspension01Desde),(BW205&lt;=Suspension01Hasta),(BY205&gt;=Suspension01Desde),(BY205&lt;=Suspension01Hasta)),"Umbral_Externo",AND((BW205&gt;=Suspension01Desde),(BW205&lt;=Suspension01Hasta),(BY205&gt;=Suspension01Desde),(BY205&gt;=Suspension01Hasta)),"Umbral_Tardío")</f>
        <v>No_Umbral</v>
      </c>
      <c r="CA205" s="43" cm="1">
        <f t="array" ref="CA205">_xlfn.IFS(BZ205="Umbral_Anticipado",$BI205-Suspension01Desde+1,BZ205="Umbral_Interno",Suspension01Hasta-Suspension01Desde+1,BZ205="Umbral_Externo",BY205-$BH205+1,BZ205="Umbral_Tardío",Suspension01Hasta-$BH205+1,BZ205="No_Umbral",0)</f>
        <v>0</v>
      </c>
      <c r="CB205" s="42" cm="1">
        <f t="array" ref="CB205">_xlfn.IFS(BZ205="Umbral_Anticipado",Suspension01Hasta+CA205,BZ205="Umbral_Interno",BY205+CA205,BZ205="Umbral_Externo",Suspension01Hasta+CA205,BZ205="Umbral_Tardío",BY205+CA205,BZ205="No_Umbral",BY205)</f>
        <v>45583</v>
      </c>
      <c r="CC205" s="42" t="str" cm="1">
        <f t="array" ref="CC205">_xlfn.IFS(AND((BW205&lt;Suspension02Desde),(BW205&lt;Suspension02Hasta),(CB205&lt;Suspension02Desde),(CB205&lt;Suspension02Hasta)),"No_Umbral",AND((BW205&gt;Suspension02Desde),(BW205&gt;Suspension02Hasta),(CB205&gt;Suspension02Desde),(CB205&gt;Suspension02Hasta)),"No_Umbral",AND((BW205&lt;=Suspension02Desde),(BW205&lt;=Suspension02Hasta),(CB205&gt;=Suspension02Desde),(CB205&lt;=Suspension02Hasta)),"Umbral_Anticipado",AND((BW205&lt;=Suspension02Desde),(BW205&lt;=Suspension02Hasta),(CB205&gt;=Suspension02Desde),(CB205&gt;=Suspension02Hasta)),"Umbral_Interno",AND((BW205&gt;=Suspension02Desde),(BW205&lt;=Suspension02Hasta),(CB205&gt;=Suspension02Desde),(CB205&lt;=Suspension02Hasta)),"Umbral_Externo",AND((BW205&gt;=Suspension02Desde),(BW205&lt;=Suspension02Hasta),(CB205&gt;=Suspension02Desde),(CB205&gt;=Suspension02Hasta)),"Umbral_Tardío")</f>
        <v>No_Umbral</v>
      </c>
      <c r="CD205" s="43" cm="1">
        <f t="array" ref="CD205">_xlfn.IFS(CC205="Umbral_Anticipado",CB205-Suspension02Desde+1,CC205="Umbral_Interno",Suspension02Hasta-Suspension02Desde+1,CC205="Umbral_Externo",CB205-$BH205+1,CC205="Umbral_Tardío",Suspension02Hasta-$BH205+1,CC205="No_Umbral",0)</f>
        <v>0</v>
      </c>
      <c r="CE205" s="41" cm="1">
        <f t="array" ref="CE205">_xlfn.IFS(CC205="Umbral_Anticipado",Suspension02Hasta+CD205,CC205="Umbral_Interno",CB205+CD205,CC205="Umbral_Externo",Suspension02Hasta+CD205,CC205="Umbral_Tardío",CB205+CD205,CC205="No_Umbral",CB205)</f>
        <v>45583</v>
      </c>
      <c r="CF205" s="40">
        <f t="shared" si="48"/>
        <v>45585</v>
      </c>
    </row>
    <row r="206" spans="1:84" s="22" customFormat="1" ht="20.25" customHeight="1">
      <c r="A206" s="77" t="s">
        <v>2211</v>
      </c>
      <c r="B206" s="77" t="str">
        <f t="shared" si="49"/>
        <v>2020</v>
      </c>
      <c r="C206" s="77" t="s">
        <v>2212</v>
      </c>
      <c r="D206" s="77" t="s">
        <v>451</v>
      </c>
      <c r="E206" s="77" t="s">
        <v>497</v>
      </c>
      <c r="F206" s="77" t="s">
        <v>165</v>
      </c>
      <c r="G206" s="201" t="s">
        <v>2213</v>
      </c>
      <c r="H206" s="201">
        <v>44196</v>
      </c>
      <c r="I206" s="77" t="s">
        <v>131</v>
      </c>
      <c r="J206" s="77" t="s">
        <v>111</v>
      </c>
      <c r="K206" s="78">
        <v>45586</v>
      </c>
      <c r="L206" s="77" t="str">
        <f>VLOOKUP(MONTH($K206),TablaMeses[],2,FALSE)</f>
        <v>10 OCTUBRE</v>
      </c>
      <c r="M206" s="77">
        <f t="shared" si="40"/>
        <v>2024</v>
      </c>
      <c r="N206" s="77" t="s">
        <v>2214</v>
      </c>
      <c r="O206" s="201">
        <v>44626</v>
      </c>
      <c r="P206" s="77" t="s">
        <v>2215</v>
      </c>
      <c r="Q206" s="77" t="s">
        <v>2216</v>
      </c>
      <c r="R206" s="201" t="s">
        <v>2217</v>
      </c>
      <c r="S206" s="77" t="s">
        <v>2218</v>
      </c>
      <c r="T206" s="77"/>
      <c r="U206" s="201"/>
      <c r="V206" s="77"/>
      <c r="W206" s="77"/>
      <c r="X206" s="201"/>
      <c r="Y206" s="77" t="s">
        <v>2219</v>
      </c>
      <c r="Z206" s="201" t="s">
        <v>432</v>
      </c>
      <c r="AA206" s="77" t="s">
        <v>135</v>
      </c>
      <c r="AB206" s="201" t="s">
        <v>2220</v>
      </c>
      <c r="AC206" s="79" t="s">
        <v>226</v>
      </c>
      <c r="AD206" s="77" t="s">
        <v>145</v>
      </c>
      <c r="AE206" s="77"/>
      <c r="AF206" s="77"/>
      <c r="AG206" s="95" t="s">
        <v>2221</v>
      </c>
      <c r="AH206" s="77"/>
      <c r="AI206" s="78"/>
      <c r="AJ206" s="77"/>
      <c r="AK206" s="77"/>
      <c r="AL206" s="77"/>
      <c r="AM206" s="78"/>
      <c r="AN206" s="77"/>
      <c r="AO206" s="77"/>
      <c r="AP206" s="77"/>
      <c r="AQ206" s="77"/>
      <c r="AR206" s="78"/>
      <c r="AS206" s="77"/>
      <c r="AT206" s="78"/>
      <c r="AU206" s="78"/>
      <c r="AV206" s="78">
        <v>45785</v>
      </c>
      <c r="AW206" s="77">
        <f t="shared" si="50"/>
        <v>19</v>
      </c>
      <c r="AX206" s="77">
        <f t="shared" si="41"/>
        <v>2025</v>
      </c>
      <c r="AY206" s="77" t="s">
        <v>103</v>
      </c>
      <c r="AZ206" s="81" t="s">
        <v>571</v>
      </c>
      <c r="BC206" s="25" t="s">
        <v>104</v>
      </c>
      <c r="BD206" s="25" t="s">
        <v>104</v>
      </c>
      <c r="BE206" s="39">
        <v>120</v>
      </c>
      <c r="BF206" s="39">
        <v>60</v>
      </c>
      <c r="BG206" s="39">
        <v>730</v>
      </c>
      <c r="BH206" s="40">
        <f t="shared" si="42"/>
        <v>44196</v>
      </c>
      <c r="BI206" s="41">
        <f t="shared" si="43"/>
        <v>44316</v>
      </c>
      <c r="BJ206" s="42" t="str" cm="1">
        <f t="array" ref="BJ206">_xlfn.IFS(AND((BH206&lt;Suspension01Desde),(BH206&lt;Suspension01Hasta),(BI206&lt;Suspension01Desde),(BI206&lt;Suspension01Hasta)),"No_Umbral",AND((BH206&gt;Suspension01Desde),(BH206&gt;Suspension01Hasta),(BI206&gt;Suspension01Desde),(BI206&gt;Suspension01Hasta)),"No_Umbral",AND((BH206&lt;=Suspension01Desde),(BH206&lt;=Suspension01Hasta),(BI206&gt;=Suspension01Desde),(BI206&lt;=Suspension01Hasta)),"Umbral_Anticipado",AND((BH206&lt;=Suspension01Desde),(BH206&lt;=Suspension01Hasta),(BI206&gt;=Suspension01Desde),(BI206&gt;=Suspension01Hasta)),"Umbral_Interno",AND((BH206&gt;=Suspension01Desde),(BH206&lt;=Suspension01Hasta),(BI206&gt;=Suspension01Desde),(BI206&lt;=Suspension01Hasta)),"Umbral_Externo",AND((BH206&gt;=Suspension01Desde),(BH206&lt;=Suspension01Hasta),(BI206&gt;=Suspension01Desde),(BI206&gt;=Suspension01Hasta)),"Umbral_Tardío")</f>
        <v>No_Umbral</v>
      </c>
      <c r="BK206" s="43" cm="1">
        <f t="array" ref="BK206">_xlfn.IFS(BJ206="Umbral_Anticipado",$BI206-Suspension01Desde+1,BJ206="Umbral_Interno",Suspension01Hasta-Suspension01Desde+1,BJ206="Umbral_Externo",BI206-$BH206+1,BJ206="Umbral_Tardío",Suspension01Hasta-$BH206+1,BJ206="No_Umbral",0)</f>
        <v>0</v>
      </c>
      <c r="BL206" s="42" cm="1">
        <f t="array" ref="BL206">_xlfn.IFS(BJ206="Umbral_Anticipado",Suspension01Hasta+BK206,BJ206="Umbral_Interno",BI206+BK206,BJ206="Umbral_Externo",Suspension01Hasta+BK206,BJ206="Umbral_Tardío",BI206+BK206,BJ206="No_Umbral",BI206)</f>
        <v>44316</v>
      </c>
      <c r="BM206" s="42" t="str" cm="1">
        <f t="array" ref="BM206">_xlfn.IFS(AND((BH206&lt;Suspension02Desde),(BH206&lt;Suspension02Hasta),(BL206&lt;Suspension02Desde),(BL206&lt;Suspension02Hasta)),"No_Umbral",AND((BH206&gt;Suspension02Desde),(BH206&gt;Suspension02Hasta),(BL206&gt;Suspension02Desde),(BL206&gt;Suspension02Hasta)),"No_Umbral",AND((BH206&lt;=Suspension02Desde),(BH206&lt;=Suspension02Hasta),(BL206&gt;=Suspension02Desde),(BL206&lt;=Suspension02Hasta)),"Umbral_Anticipado",AND((BH206&lt;=Suspension02Desde),(BH206&lt;=Suspension02Hasta),(BL206&gt;=Suspension02Desde),(BL206&gt;=Suspension02Hasta)),"Umbral_Interno",AND((BH206&gt;=Suspension02Desde),(BH206&lt;=Suspension02Hasta),(BL206&gt;=Suspension02Desde),(BL206&lt;=Suspension02Hasta)),"Umbral_Externo",AND((BH206&gt;=Suspension02Desde),(BH206&lt;=Suspension02Hasta),(BL206&gt;=Suspension02Desde),(BL206&gt;=Suspension02Hasta)),"Umbral_Tardío")</f>
        <v>Umbral_Externo</v>
      </c>
      <c r="BN206" s="43" cm="1">
        <f t="array" ref="BN206">_xlfn.IFS(BM206="Umbral_Anticipado",BL206-Suspension02Desde+1,BM206="Umbral_Interno",Suspension02Hasta-Suspension02Desde+1,BM206="Umbral_Externo",BL206-$BH206+1,BM206="Umbral_Tardío",Suspension02Hasta-$BH206+1,BM206="No_Umbral",0)</f>
        <v>121</v>
      </c>
      <c r="BO206" s="41" cm="1">
        <f t="array" ref="BO206">_xlfn.IFS(BM206="Umbral_Anticipado",Suspension02Hasta+BN206,BM206="Umbral_Interno",BL206+BN206,BM206="Umbral_Externo",Suspension02Hasta+BN206,BM206="Umbral_Tardío",BL206+BN206,BM206="No_Umbral",BL206)</f>
        <v>44793</v>
      </c>
      <c r="BP206" s="40">
        <f t="shared" si="44"/>
        <v>44793</v>
      </c>
      <c r="BQ206" s="41">
        <f t="shared" si="45"/>
        <v>44853</v>
      </c>
      <c r="BR206" s="42" t="str" cm="1">
        <f t="array" ref="BR206">_xlfn.IFS(AND((BO206&lt;Suspension01Desde),(BO206&lt;Suspension01Hasta),(BQ206&lt;Suspension01Desde),(BQ206&lt;Suspension01Hasta)),"No_Umbral",AND((BO206&gt;Suspension01Desde),(BO206&gt;Suspension01Hasta),(BQ206&gt;Suspension01Desde),(BQ206&gt;Suspension01Hasta)),"No_Umbral",AND((BO206&lt;=Suspension01Desde),(BO206&lt;=Suspension01Hasta),(BQ206&gt;=Suspension01Desde),(BQ206&lt;=Suspension01Hasta)),"Umbral_Anticipado",AND((BO206&lt;=Suspension01Desde),(BO206&lt;=Suspension01Hasta),(BQ206&gt;=Suspension01Desde),(BQ206&gt;=Suspension01Hasta)),"Umbral_Interno",AND((BO206&gt;=Suspension01Desde),(BO206&lt;=Suspension01Hasta),(BQ206&gt;=Suspension01Desde),(BQ206&lt;=Suspension01Hasta)),"Umbral_Externo",AND((BO206&gt;=Suspension01Desde),(BO206&lt;=Suspension01Hasta),(BQ206&gt;=Suspension01Desde),(BQ206&gt;=Suspension01Hasta)),"Umbral_Tardío")</f>
        <v>No_Umbral</v>
      </c>
      <c r="BS206" s="43" cm="1">
        <f t="array" ref="BS206">_xlfn.IFS(BR206="Umbral_Anticipado",$BQ206-Suspension01Desde+1,BR206="Umbral_Interno",Suspension01Hasta-Suspension01Desde+1,BR206="Umbral_Externo",BQ206-$BO206+1,BR206="Umbral_Tardío",Suspension01Hasta-$BO206+1,BR206="No_Umbral",0)</f>
        <v>0</v>
      </c>
      <c r="BT206" s="42" cm="1">
        <f t="array" ref="BT206">_xlfn.IFS(BR206="Umbral_Anticipado",Suspension01Hasta+BS206,BR206="Umbral_Interno",BQ206+BS206,BR206="Umbral_Externo",Suspension01Hasta+BS206,BR206="Umbral_Tardío",BQ206+BS206,BR206="No_Umbral",BQ206)</f>
        <v>44853</v>
      </c>
      <c r="BU206" s="42" t="str" cm="1">
        <f t="array" ref="BU206">_xlfn.IFS(AND((BO206&lt;Suspension02Desde),(BO206&lt;Suspension02Hasta),(BT206&lt;Suspension02Desde),(BT206&lt;Suspension02Hasta)),"No_Umbral",AND((BO206&gt;Suspension02Desde),(BO206&gt;Suspension02Hasta),(BT206&gt;Suspension02Desde),(BT206&gt;Suspension02Hasta)),"No_Umbral",AND((BO206&lt;=Suspension02Desde),(BO206&lt;=Suspension02Hasta),(BT206&gt;=Suspension02Desde),(BT206&lt;=Suspension02Hasta)),"Umbral_Anticipado",AND((BO206&lt;=Suspension02Desde),(BO206&lt;=Suspension02Hasta),(BT206&gt;=Suspension02Desde),(BT206&gt;=Suspension02Hasta)),"Umbral_Interno",AND((BO206&gt;=Suspension02Desde),(BO206&lt;=Suspension02Hasta),(BT206&gt;=Suspension02Desde),(BT206&lt;=Suspension02Hasta)),"Umbral_Externo",AND((BO206&gt;=Suspension02Desde),(BO206&lt;=Suspension02Hasta),(BT206&gt;=Suspension02Desde),(BT206&gt;=Suspension02Hasta)),"Umbral_Tardío")</f>
        <v>No_Umbral</v>
      </c>
      <c r="BV206" s="43" cm="1">
        <f t="array" ref="BV206">_xlfn.IFS(BU206="Umbral_Anticipado",BT206-Suspension02Desde+1,BU206="Umbral_Interno",Suspension02Hasta-Suspension02Desde+1,BU206="Umbral_Externo",BT206-$BO206+1,BU206="Umbral_Tardío",Suspension02Hasta-$BO206+1,BU206="No_Umbral",0)</f>
        <v>0</v>
      </c>
      <c r="BW206" s="41" cm="1">
        <f t="array" ref="BW206">_xlfn.IFS(BU206="Umbral_Anticipado",Suspension02Hasta+BV206,BU206="Umbral_Interno",BT206+BV206,BU206="Umbral_Externo",Suspension02Hasta+BV206,BU206="Umbral_Tardío",BT206+BV206,BU206="No_Umbral",BT206)</f>
        <v>44853</v>
      </c>
      <c r="BX206" s="40">
        <f t="shared" si="46"/>
        <v>44854</v>
      </c>
      <c r="BY206" s="41">
        <f t="shared" si="47"/>
        <v>45583</v>
      </c>
      <c r="BZ206" s="42" t="str" cm="1">
        <f t="array" ref="BZ206">_xlfn.IFS(AND((BW206&lt;Suspension01Desde),(BW206&lt;Suspension01Hasta),(BY206&lt;Suspension01Desde),(BY206&lt;Suspension01Hasta)),"No_Umbral",AND((BW206&gt;Suspension01Desde),(BW206&gt;Suspension01Hasta),(BY206&gt;Suspension01Desde),(BY206&gt;Suspension01Hasta)),"No_Umbral",AND((BW206&lt;=Suspension01Desde),(BW206&lt;=Suspension01Hasta),(BY206&gt;=Suspension01Desde),(BY206&lt;=Suspension01Hasta)),"Umbral_Anticipado",AND((BW206&lt;=Suspension01Desde),(BW206&lt;=Suspension01Hasta),(BY206&gt;=Suspension01Desde),(BY206&gt;=Suspension01Hasta)),"Umbral_Interno",AND((BW206&gt;=Suspension01Desde),(BW206&lt;=Suspension01Hasta),(BY206&gt;=Suspension01Desde),(BY206&lt;=Suspension01Hasta)),"Umbral_Externo",AND((BW206&gt;=Suspension01Desde),(BW206&lt;=Suspension01Hasta),(BY206&gt;=Suspension01Desde),(BY206&gt;=Suspension01Hasta)),"Umbral_Tardío")</f>
        <v>No_Umbral</v>
      </c>
      <c r="CA206" s="43" cm="1">
        <f t="array" ref="CA206">_xlfn.IFS(BZ206="Umbral_Anticipado",$BI206-Suspension01Desde+1,BZ206="Umbral_Interno",Suspension01Hasta-Suspension01Desde+1,BZ206="Umbral_Externo",BY206-$BH206+1,BZ206="Umbral_Tardío",Suspension01Hasta-$BH206+1,BZ206="No_Umbral",0)</f>
        <v>0</v>
      </c>
      <c r="CB206" s="42" cm="1">
        <f t="array" ref="CB206">_xlfn.IFS(BZ206="Umbral_Anticipado",Suspension01Hasta+CA206,BZ206="Umbral_Interno",BY206+CA206,BZ206="Umbral_Externo",Suspension01Hasta+CA206,BZ206="Umbral_Tardío",BY206+CA206,BZ206="No_Umbral",BY206)</f>
        <v>45583</v>
      </c>
      <c r="CC206" s="42" t="str" cm="1">
        <f t="array" ref="CC206">_xlfn.IFS(AND((BW206&lt;Suspension02Desde),(BW206&lt;Suspension02Hasta),(CB206&lt;Suspension02Desde),(CB206&lt;Suspension02Hasta)),"No_Umbral",AND((BW206&gt;Suspension02Desde),(BW206&gt;Suspension02Hasta),(CB206&gt;Suspension02Desde),(CB206&gt;Suspension02Hasta)),"No_Umbral",AND((BW206&lt;=Suspension02Desde),(BW206&lt;=Suspension02Hasta),(CB206&gt;=Suspension02Desde),(CB206&lt;=Suspension02Hasta)),"Umbral_Anticipado",AND((BW206&lt;=Suspension02Desde),(BW206&lt;=Suspension02Hasta),(CB206&gt;=Suspension02Desde),(CB206&gt;=Suspension02Hasta)),"Umbral_Interno",AND((BW206&gt;=Suspension02Desde),(BW206&lt;=Suspension02Hasta),(CB206&gt;=Suspension02Desde),(CB206&lt;=Suspension02Hasta)),"Umbral_Externo",AND((BW206&gt;=Suspension02Desde),(BW206&lt;=Suspension02Hasta),(CB206&gt;=Suspension02Desde),(CB206&gt;=Suspension02Hasta)),"Umbral_Tardío")</f>
        <v>No_Umbral</v>
      </c>
      <c r="CD206" s="43" cm="1">
        <f t="array" ref="CD206">_xlfn.IFS(CC206="Umbral_Anticipado",CB206-Suspension02Desde+1,CC206="Umbral_Interno",Suspension02Hasta-Suspension02Desde+1,CC206="Umbral_Externo",CB206-$BH206+1,CC206="Umbral_Tardío",Suspension02Hasta-$BH206+1,CC206="No_Umbral",0)</f>
        <v>0</v>
      </c>
      <c r="CE206" s="41" cm="1">
        <f t="array" ref="CE206">_xlfn.IFS(CC206="Umbral_Anticipado",Suspension02Hasta+CD206,CC206="Umbral_Interno",CB206+CD206,CC206="Umbral_Externo",Suspension02Hasta+CD206,CC206="Umbral_Tardío",CB206+CD206,CC206="No_Umbral",CB206)</f>
        <v>45583</v>
      </c>
      <c r="CF206" s="40">
        <f t="shared" si="48"/>
        <v>45585</v>
      </c>
    </row>
    <row r="207" spans="1:84" s="22" customFormat="1" ht="20.25" customHeight="1">
      <c r="A207" s="77" t="s">
        <v>2222</v>
      </c>
      <c r="B207" s="77" t="str">
        <f t="shared" si="49"/>
        <v>2017</v>
      </c>
      <c r="C207" s="77" t="s">
        <v>2223</v>
      </c>
      <c r="D207" s="77" t="s">
        <v>2224</v>
      </c>
      <c r="E207" s="77" t="s">
        <v>129</v>
      </c>
      <c r="F207" s="77" t="s">
        <v>130</v>
      </c>
      <c r="G207" s="201">
        <v>43097</v>
      </c>
      <c r="H207" s="201">
        <v>44196</v>
      </c>
      <c r="I207" s="77" t="s">
        <v>131</v>
      </c>
      <c r="J207" s="77" t="s">
        <v>111</v>
      </c>
      <c r="K207" s="78">
        <v>45586</v>
      </c>
      <c r="L207" s="77" t="str">
        <f>VLOOKUP(MONTH($K207),TablaMeses[],2,FALSE)</f>
        <v>10 OCTUBRE</v>
      </c>
      <c r="M207" s="77">
        <f t="shared" si="40"/>
        <v>2024</v>
      </c>
      <c r="N207" s="77" t="s">
        <v>2225</v>
      </c>
      <c r="O207" s="201" t="s">
        <v>359</v>
      </c>
      <c r="P207" s="77" t="s">
        <v>2156</v>
      </c>
      <c r="Q207" s="77" t="s">
        <v>2226</v>
      </c>
      <c r="R207" s="201" t="s">
        <v>2227</v>
      </c>
      <c r="S207" s="77" t="s">
        <v>2228</v>
      </c>
      <c r="T207" s="77"/>
      <c r="U207" s="201"/>
      <c r="V207" s="77"/>
      <c r="W207" s="77"/>
      <c r="X207" s="201"/>
      <c r="Y207" s="77"/>
      <c r="Z207" s="201">
        <v>45114</v>
      </c>
      <c r="AA207" s="77" t="s">
        <v>2229</v>
      </c>
      <c r="AB207" s="201">
        <v>45146</v>
      </c>
      <c r="AC207" s="79">
        <v>45177</v>
      </c>
      <c r="AD207" s="77" t="s">
        <v>101</v>
      </c>
      <c r="AE207" s="77"/>
      <c r="AF207" s="77"/>
      <c r="AG207" s="87" t="s">
        <v>2230</v>
      </c>
      <c r="AH207" s="77"/>
      <c r="AI207" s="78"/>
      <c r="AJ207" s="77"/>
      <c r="AK207" s="77"/>
      <c r="AL207" s="77"/>
      <c r="AM207" s="78"/>
      <c r="AN207" s="77"/>
      <c r="AO207" s="77"/>
      <c r="AP207" s="77"/>
      <c r="AQ207" s="77"/>
      <c r="AR207" s="78"/>
      <c r="AS207" s="77"/>
      <c r="AT207" s="78"/>
      <c r="AU207" s="78"/>
      <c r="AV207" s="78">
        <v>45420</v>
      </c>
      <c r="AW207" s="77">
        <f t="shared" si="50"/>
        <v>19</v>
      </c>
      <c r="AX207" s="77">
        <f t="shared" si="41"/>
        <v>2024</v>
      </c>
      <c r="AY207" s="77" t="s">
        <v>103</v>
      </c>
      <c r="AZ207" s="81" t="s">
        <v>2231</v>
      </c>
      <c r="BC207" s="25" t="s">
        <v>1575</v>
      </c>
      <c r="BD207" s="25" t="s">
        <v>1430</v>
      </c>
      <c r="BE207" s="25">
        <v>120</v>
      </c>
      <c r="BF207" s="25">
        <v>60</v>
      </c>
      <c r="BG207" s="25">
        <v>730</v>
      </c>
      <c r="BH207" s="40">
        <f t="shared" si="42"/>
        <v>44196</v>
      </c>
      <c r="BI207" s="41">
        <f t="shared" si="43"/>
        <v>44316</v>
      </c>
      <c r="BJ207" s="42" t="str" cm="1">
        <f t="array" ref="BJ207">_xlfn.IFS(AND((BH207&lt;Suspension01Desde),(BH207&lt;Suspension01Hasta),(BI207&lt;Suspension01Desde),(BI207&lt;Suspension01Hasta)),"No_Umbral",AND((BH207&gt;Suspension01Desde),(BH207&gt;Suspension01Hasta),(BI207&gt;Suspension01Desde),(BI207&gt;Suspension01Hasta)),"No_Umbral",AND((BH207&lt;=Suspension01Desde),(BH207&lt;=Suspension01Hasta),(BI207&gt;=Suspension01Desde),(BI207&lt;=Suspension01Hasta)),"Umbral_Anticipado",AND((BH207&lt;=Suspension01Desde),(BH207&lt;=Suspension01Hasta),(BI207&gt;=Suspension01Desde),(BI207&gt;=Suspension01Hasta)),"Umbral_Interno",AND((BH207&gt;=Suspension01Desde),(BH207&lt;=Suspension01Hasta),(BI207&gt;=Suspension01Desde),(BI207&lt;=Suspension01Hasta)),"Umbral_Externo",AND((BH207&gt;=Suspension01Desde),(BH207&lt;=Suspension01Hasta),(BI207&gt;=Suspension01Desde),(BI207&gt;=Suspension01Hasta)),"Umbral_Tardío")</f>
        <v>No_Umbral</v>
      </c>
      <c r="BK207" s="43" cm="1">
        <f t="array" ref="BK207">_xlfn.IFS(BJ207="Umbral_Anticipado",$BI207-Suspension01Desde+1,BJ207="Umbral_Interno",Suspension01Hasta-Suspension01Desde+1,BJ207="Umbral_Externo",BI207-$BH207+1,BJ207="Umbral_Tardío",Suspension01Hasta-$BH207+1,BJ207="No_Umbral",0)</f>
        <v>0</v>
      </c>
      <c r="BL207" s="42" cm="1">
        <f t="array" ref="BL207">_xlfn.IFS(BJ207="Umbral_Anticipado",Suspension01Hasta+BK207,BJ207="Umbral_Interno",BI207+BK207,BJ207="Umbral_Externo",Suspension01Hasta+BK207,BJ207="Umbral_Tardío",BI207+BK207,BJ207="No_Umbral",BI207)</f>
        <v>44316</v>
      </c>
      <c r="BM207" s="42" t="str" cm="1">
        <f t="array" ref="BM207">_xlfn.IFS(AND((BH207&lt;Suspension02Desde),(BH207&lt;Suspension02Hasta),(BL207&lt;Suspension02Desde),(BL207&lt;Suspension02Hasta)),"No_Umbral",AND((BH207&gt;Suspension02Desde),(BH207&gt;Suspension02Hasta),(BL207&gt;Suspension02Desde),(BL207&gt;Suspension02Hasta)),"No_Umbral",AND((BH207&lt;=Suspension02Desde),(BH207&lt;=Suspension02Hasta),(BL207&gt;=Suspension02Desde),(BL207&lt;=Suspension02Hasta)),"Umbral_Anticipado",AND((BH207&lt;=Suspension02Desde),(BH207&lt;=Suspension02Hasta),(BL207&gt;=Suspension02Desde),(BL207&gt;=Suspension02Hasta)),"Umbral_Interno",AND((BH207&gt;=Suspension02Desde),(BH207&lt;=Suspension02Hasta),(BL207&gt;=Suspension02Desde),(BL207&lt;=Suspension02Hasta)),"Umbral_Externo",AND((BH207&gt;=Suspension02Desde),(BH207&lt;=Suspension02Hasta),(BL207&gt;=Suspension02Desde),(BL207&gt;=Suspension02Hasta)),"Umbral_Tardío")</f>
        <v>Umbral_Externo</v>
      </c>
      <c r="BN207" s="43" cm="1">
        <f t="array" ref="BN207">_xlfn.IFS(BM207="Umbral_Anticipado",BL207-Suspension02Desde+1,BM207="Umbral_Interno",Suspension02Hasta-Suspension02Desde+1,BM207="Umbral_Externo",BL207-$BH207+1,BM207="Umbral_Tardío",Suspension02Hasta-$BH207+1,BM207="No_Umbral",0)</f>
        <v>121</v>
      </c>
      <c r="BO207" s="41" cm="1">
        <f t="array" ref="BO207">_xlfn.IFS(BM207="Umbral_Anticipado",Suspension02Hasta+BN207,BM207="Umbral_Interno",BL207+BN207,BM207="Umbral_Externo",Suspension02Hasta+BN207,BM207="Umbral_Tardío",BL207+BN207,BM207="No_Umbral",BL207)</f>
        <v>44793</v>
      </c>
      <c r="BP207" s="40">
        <f t="shared" si="44"/>
        <v>44793</v>
      </c>
      <c r="BQ207" s="41">
        <f t="shared" si="45"/>
        <v>44853</v>
      </c>
      <c r="BR207" s="42" t="str" cm="1">
        <f t="array" ref="BR207">_xlfn.IFS(AND((BO207&lt;Suspension01Desde),(BO207&lt;Suspension01Hasta),(BQ207&lt;Suspension01Desde),(BQ207&lt;Suspension01Hasta)),"No_Umbral",AND((BO207&gt;Suspension01Desde),(BO207&gt;Suspension01Hasta),(BQ207&gt;Suspension01Desde),(BQ207&gt;Suspension01Hasta)),"No_Umbral",AND((BO207&lt;=Suspension01Desde),(BO207&lt;=Suspension01Hasta),(BQ207&gt;=Suspension01Desde),(BQ207&lt;=Suspension01Hasta)),"Umbral_Anticipado",AND((BO207&lt;=Suspension01Desde),(BO207&lt;=Suspension01Hasta),(BQ207&gt;=Suspension01Desde),(BQ207&gt;=Suspension01Hasta)),"Umbral_Interno",AND((BO207&gt;=Suspension01Desde),(BO207&lt;=Suspension01Hasta),(BQ207&gt;=Suspension01Desde),(BQ207&lt;=Suspension01Hasta)),"Umbral_Externo",AND((BO207&gt;=Suspension01Desde),(BO207&lt;=Suspension01Hasta),(BQ207&gt;=Suspension01Desde),(BQ207&gt;=Suspension01Hasta)),"Umbral_Tardío")</f>
        <v>No_Umbral</v>
      </c>
      <c r="BS207" s="43" cm="1">
        <f t="array" ref="BS207">_xlfn.IFS(BR207="Umbral_Anticipado",$BQ207-Suspension01Desde+1,BR207="Umbral_Interno",Suspension01Hasta-Suspension01Desde+1,BR207="Umbral_Externo",BQ207-$BO207+1,BR207="Umbral_Tardío",Suspension01Hasta-$BO207+1,BR207="No_Umbral",0)</f>
        <v>0</v>
      </c>
      <c r="BT207" s="42" cm="1">
        <f t="array" ref="BT207">_xlfn.IFS(BR207="Umbral_Anticipado",Suspension01Hasta+BS207,BR207="Umbral_Interno",BQ207+BS207,BR207="Umbral_Externo",Suspension01Hasta+BS207,BR207="Umbral_Tardío",BQ207+BS207,BR207="No_Umbral",BQ207)</f>
        <v>44853</v>
      </c>
      <c r="BU207" s="42" t="str" cm="1">
        <f t="array" ref="BU207">_xlfn.IFS(AND((BO207&lt;Suspension02Desde),(BO207&lt;Suspension02Hasta),(BT207&lt;Suspension02Desde),(BT207&lt;Suspension02Hasta)),"No_Umbral",AND((BO207&gt;Suspension02Desde),(BO207&gt;Suspension02Hasta),(BT207&gt;Suspension02Desde),(BT207&gt;Suspension02Hasta)),"No_Umbral",AND((BO207&lt;=Suspension02Desde),(BO207&lt;=Suspension02Hasta),(BT207&gt;=Suspension02Desde),(BT207&lt;=Suspension02Hasta)),"Umbral_Anticipado",AND((BO207&lt;=Suspension02Desde),(BO207&lt;=Suspension02Hasta),(BT207&gt;=Suspension02Desde),(BT207&gt;=Suspension02Hasta)),"Umbral_Interno",AND((BO207&gt;=Suspension02Desde),(BO207&lt;=Suspension02Hasta),(BT207&gt;=Suspension02Desde),(BT207&lt;=Suspension02Hasta)),"Umbral_Externo",AND((BO207&gt;=Suspension02Desde),(BO207&lt;=Suspension02Hasta),(BT207&gt;=Suspension02Desde),(BT207&gt;=Suspension02Hasta)),"Umbral_Tardío")</f>
        <v>No_Umbral</v>
      </c>
      <c r="BV207" s="43" cm="1">
        <f t="array" ref="BV207">_xlfn.IFS(BU207="Umbral_Anticipado",BT207-Suspension02Desde+1,BU207="Umbral_Interno",Suspension02Hasta-Suspension02Desde+1,BU207="Umbral_Externo",BT207-$BO207+1,BU207="Umbral_Tardío",Suspension02Hasta-$BO207+1,BU207="No_Umbral",0)</f>
        <v>0</v>
      </c>
      <c r="BW207" s="41" cm="1">
        <f t="array" ref="BW207">_xlfn.IFS(BU207="Umbral_Anticipado",Suspension02Hasta+BV207,BU207="Umbral_Interno",BT207+BV207,BU207="Umbral_Externo",Suspension02Hasta+BV207,BU207="Umbral_Tardío",BT207+BV207,BU207="No_Umbral",BT207)</f>
        <v>44853</v>
      </c>
      <c r="BX207" s="40">
        <f t="shared" si="46"/>
        <v>44854</v>
      </c>
      <c r="BY207" s="41">
        <f t="shared" si="47"/>
        <v>45583</v>
      </c>
      <c r="BZ207" s="42" t="str" cm="1">
        <f t="array" ref="BZ207">_xlfn.IFS(AND((BW207&lt;Suspension01Desde),(BW207&lt;Suspension01Hasta),(BY207&lt;Suspension01Desde),(BY207&lt;Suspension01Hasta)),"No_Umbral",AND((BW207&gt;Suspension01Desde),(BW207&gt;Suspension01Hasta),(BY207&gt;Suspension01Desde),(BY207&gt;Suspension01Hasta)),"No_Umbral",AND((BW207&lt;=Suspension01Desde),(BW207&lt;=Suspension01Hasta),(BY207&gt;=Suspension01Desde),(BY207&lt;=Suspension01Hasta)),"Umbral_Anticipado",AND((BW207&lt;=Suspension01Desde),(BW207&lt;=Suspension01Hasta),(BY207&gt;=Suspension01Desde),(BY207&gt;=Suspension01Hasta)),"Umbral_Interno",AND((BW207&gt;=Suspension01Desde),(BW207&lt;=Suspension01Hasta),(BY207&gt;=Suspension01Desde),(BY207&lt;=Suspension01Hasta)),"Umbral_Externo",AND((BW207&gt;=Suspension01Desde),(BW207&lt;=Suspension01Hasta),(BY207&gt;=Suspension01Desde),(BY207&gt;=Suspension01Hasta)),"Umbral_Tardío")</f>
        <v>No_Umbral</v>
      </c>
      <c r="CA207" s="43" cm="1">
        <f t="array" ref="CA207">_xlfn.IFS(BZ207="Umbral_Anticipado",$BI207-Suspension01Desde+1,BZ207="Umbral_Interno",Suspension01Hasta-Suspension01Desde+1,BZ207="Umbral_Externo",BY207-$BH207+1,BZ207="Umbral_Tardío",Suspension01Hasta-$BH207+1,BZ207="No_Umbral",0)</f>
        <v>0</v>
      </c>
      <c r="CB207" s="42" cm="1">
        <f t="array" ref="CB207">_xlfn.IFS(BZ207="Umbral_Anticipado",Suspension01Hasta+CA207,BZ207="Umbral_Interno",BY207+CA207,BZ207="Umbral_Externo",Suspension01Hasta+CA207,BZ207="Umbral_Tardío",BY207+CA207,BZ207="No_Umbral",BY207)</f>
        <v>45583</v>
      </c>
      <c r="CC207" s="42" t="str" cm="1">
        <f t="array" ref="CC207">_xlfn.IFS(AND((BW207&lt;Suspension02Desde),(BW207&lt;Suspension02Hasta),(CB207&lt;Suspension02Desde),(CB207&lt;Suspension02Hasta)),"No_Umbral",AND((BW207&gt;Suspension02Desde),(BW207&gt;Suspension02Hasta),(CB207&gt;Suspension02Desde),(CB207&gt;Suspension02Hasta)),"No_Umbral",AND((BW207&lt;=Suspension02Desde),(BW207&lt;=Suspension02Hasta),(CB207&gt;=Suspension02Desde),(CB207&lt;=Suspension02Hasta)),"Umbral_Anticipado",AND((BW207&lt;=Suspension02Desde),(BW207&lt;=Suspension02Hasta),(CB207&gt;=Suspension02Desde),(CB207&gt;=Suspension02Hasta)),"Umbral_Interno",AND((BW207&gt;=Suspension02Desde),(BW207&lt;=Suspension02Hasta),(CB207&gt;=Suspension02Desde),(CB207&lt;=Suspension02Hasta)),"Umbral_Externo",AND((BW207&gt;=Suspension02Desde),(BW207&lt;=Suspension02Hasta),(CB207&gt;=Suspension02Desde),(CB207&gt;=Suspension02Hasta)),"Umbral_Tardío")</f>
        <v>No_Umbral</v>
      </c>
      <c r="CD207" s="43" cm="1">
        <f t="array" ref="CD207">_xlfn.IFS(CC207="Umbral_Anticipado",CB207-Suspension02Desde+1,CC207="Umbral_Interno",Suspension02Hasta-Suspension02Desde+1,CC207="Umbral_Externo",CB207-$BH207+1,CC207="Umbral_Tardío",Suspension02Hasta-$BH207+1,CC207="No_Umbral",0)</f>
        <v>0</v>
      </c>
      <c r="CE207" s="41" cm="1">
        <f t="array" ref="CE207">_xlfn.IFS(CC207="Umbral_Anticipado",Suspension02Hasta+CD207,CC207="Umbral_Interno",CB207+CD207,CC207="Umbral_Externo",Suspension02Hasta+CD207,CC207="Umbral_Tardío",CB207+CD207,CC207="No_Umbral",CB207)</f>
        <v>45583</v>
      </c>
      <c r="CF207" s="40">
        <f t="shared" si="48"/>
        <v>45585</v>
      </c>
    </row>
    <row r="208" spans="1:84" s="22" customFormat="1" ht="20.25" customHeight="1">
      <c r="A208" s="77" t="s">
        <v>2232</v>
      </c>
      <c r="B208" s="77" t="str">
        <f t="shared" si="49"/>
        <v>2019</v>
      </c>
      <c r="C208" s="77" t="s">
        <v>2233</v>
      </c>
      <c r="D208" s="77" t="s">
        <v>163</v>
      </c>
      <c r="E208" s="77" t="s">
        <v>2234</v>
      </c>
      <c r="F208" s="77" t="s">
        <v>453</v>
      </c>
      <c r="G208" s="201">
        <v>44336</v>
      </c>
      <c r="H208" s="201">
        <v>44196</v>
      </c>
      <c r="I208" s="77" t="s">
        <v>131</v>
      </c>
      <c r="J208" s="77" t="s">
        <v>111</v>
      </c>
      <c r="K208" s="78">
        <v>45586</v>
      </c>
      <c r="L208" s="77" t="str">
        <f>VLOOKUP(MONTH($K208),TablaMeses[],2,FALSE)</f>
        <v>10 OCTUBRE</v>
      </c>
      <c r="M208" s="77">
        <f t="shared" si="40"/>
        <v>2024</v>
      </c>
      <c r="N208" s="77" t="s">
        <v>2235</v>
      </c>
      <c r="O208" s="201">
        <v>45113</v>
      </c>
      <c r="P208" s="77" t="s">
        <v>2236</v>
      </c>
      <c r="Q208" s="77"/>
      <c r="R208" s="201"/>
      <c r="S208" s="77"/>
      <c r="T208" s="77"/>
      <c r="U208" s="201"/>
      <c r="V208" s="77"/>
      <c r="W208" s="77"/>
      <c r="X208" s="201"/>
      <c r="Y208" s="77" t="s">
        <v>2237</v>
      </c>
      <c r="Z208" s="201">
        <v>45175</v>
      </c>
      <c r="AA208" s="77"/>
      <c r="AB208" s="201"/>
      <c r="AC208" s="79" t="s">
        <v>323</v>
      </c>
      <c r="AD208" s="77" t="s">
        <v>101</v>
      </c>
      <c r="AE208" s="77"/>
      <c r="AF208" s="77"/>
      <c r="AG208" s="87" t="s">
        <v>2238</v>
      </c>
      <c r="AH208" s="77"/>
      <c r="AI208" s="78"/>
      <c r="AJ208" s="77"/>
      <c r="AK208" s="77"/>
      <c r="AL208" s="77"/>
      <c r="AM208" s="78"/>
      <c r="AN208" s="77"/>
      <c r="AO208" s="77"/>
      <c r="AP208" s="77"/>
      <c r="AQ208" s="77"/>
      <c r="AR208" s="78"/>
      <c r="AS208" s="77"/>
      <c r="AT208" s="78"/>
      <c r="AU208" s="78"/>
      <c r="AV208" s="78">
        <v>45786</v>
      </c>
      <c r="AW208" s="77">
        <f t="shared" si="50"/>
        <v>19</v>
      </c>
      <c r="AX208" s="77">
        <f t="shared" si="41"/>
        <v>2025</v>
      </c>
      <c r="AY208" s="77" t="s">
        <v>103</v>
      </c>
      <c r="AZ208" s="81"/>
      <c r="BC208" s="25" t="s">
        <v>733</v>
      </c>
      <c r="BD208" s="25" t="s">
        <v>674</v>
      </c>
      <c r="BE208" s="25">
        <v>120</v>
      </c>
      <c r="BF208" s="25">
        <v>60</v>
      </c>
      <c r="BG208" s="25">
        <v>730</v>
      </c>
      <c r="BH208" s="40">
        <f t="shared" si="42"/>
        <v>44196</v>
      </c>
      <c r="BI208" s="41">
        <f t="shared" si="43"/>
        <v>44316</v>
      </c>
      <c r="BJ208" s="42" t="str" cm="1">
        <f t="array" ref="BJ208">_xlfn.IFS(AND((BH208&lt;Suspension01Desde),(BH208&lt;Suspension01Hasta),(BI208&lt;Suspension01Desde),(BI208&lt;Suspension01Hasta)),"No_Umbral",AND((BH208&gt;Suspension01Desde),(BH208&gt;Suspension01Hasta),(BI208&gt;Suspension01Desde),(BI208&gt;Suspension01Hasta)),"No_Umbral",AND((BH208&lt;=Suspension01Desde),(BH208&lt;=Suspension01Hasta),(BI208&gt;=Suspension01Desde),(BI208&lt;=Suspension01Hasta)),"Umbral_Anticipado",AND((BH208&lt;=Suspension01Desde),(BH208&lt;=Suspension01Hasta),(BI208&gt;=Suspension01Desde),(BI208&gt;=Suspension01Hasta)),"Umbral_Interno",AND((BH208&gt;=Suspension01Desde),(BH208&lt;=Suspension01Hasta),(BI208&gt;=Suspension01Desde),(BI208&lt;=Suspension01Hasta)),"Umbral_Externo",AND((BH208&gt;=Suspension01Desde),(BH208&lt;=Suspension01Hasta),(BI208&gt;=Suspension01Desde),(BI208&gt;=Suspension01Hasta)),"Umbral_Tardío")</f>
        <v>No_Umbral</v>
      </c>
      <c r="BK208" s="43" cm="1">
        <f t="array" ref="BK208">_xlfn.IFS(BJ208="Umbral_Anticipado",$BI208-Suspension01Desde+1,BJ208="Umbral_Interno",Suspension01Hasta-Suspension01Desde+1,BJ208="Umbral_Externo",BI208-$BH208+1,BJ208="Umbral_Tardío",Suspension01Hasta-$BH208+1,BJ208="No_Umbral",0)</f>
        <v>0</v>
      </c>
      <c r="BL208" s="42" cm="1">
        <f t="array" ref="BL208">_xlfn.IFS(BJ208="Umbral_Anticipado",Suspension01Hasta+BK208,BJ208="Umbral_Interno",BI208+BK208,BJ208="Umbral_Externo",Suspension01Hasta+BK208,BJ208="Umbral_Tardío",BI208+BK208,BJ208="No_Umbral",BI208)</f>
        <v>44316</v>
      </c>
      <c r="BM208" s="42" t="str" cm="1">
        <f t="array" ref="BM208">_xlfn.IFS(AND((BH208&lt;Suspension02Desde),(BH208&lt;Suspension02Hasta),(BL208&lt;Suspension02Desde),(BL208&lt;Suspension02Hasta)),"No_Umbral",AND((BH208&gt;Suspension02Desde),(BH208&gt;Suspension02Hasta),(BL208&gt;Suspension02Desde),(BL208&gt;Suspension02Hasta)),"No_Umbral",AND((BH208&lt;=Suspension02Desde),(BH208&lt;=Suspension02Hasta),(BL208&gt;=Suspension02Desde),(BL208&lt;=Suspension02Hasta)),"Umbral_Anticipado",AND((BH208&lt;=Suspension02Desde),(BH208&lt;=Suspension02Hasta),(BL208&gt;=Suspension02Desde),(BL208&gt;=Suspension02Hasta)),"Umbral_Interno",AND((BH208&gt;=Suspension02Desde),(BH208&lt;=Suspension02Hasta),(BL208&gt;=Suspension02Desde),(BL208&lt;=Suspension02Hasta)),"Umbral_Externo",AND((BH208&gt;=Suspension02Desde),(BH208&lt;=Suspension02Hasta),(BL208&gt;=Suspension02Desde),(BL208&gt;=Suspension02Hasta)),"Umbral_Tardío")</f>
        <v>Umbral_Externo</v>
      </c>
      <c r="BN208" s="43" cm="1">
        <f t="array" ref="BN208">_xlfn.IFS(BM208="Umbral_Anticipado",BL208-Suspension02Desde+1,BM208="Umbral_Interno",Suspension02Hasta-Suspension02Desde+1,BM208="Umbral_Externo",BL208-$BH208+1,BM208="Umbral_Tardío",Suspension02Hasta-$BH208+1,BM208="No_Umbral",0)</f>
        <v>121</v>
      </c>
      <c r="BO208" s="41" cm="1">
        <f t="array" ref="BO208">_xlfn.IFS(BM208="Umbral_Anticipado",Suspension02Hasta+BN208,BM208="Umbral_Interno",BL208+BN208,BM208="Umbral_Externo",Suspension02Hasta+BN208,BM208="Umbral_Tardío",BL208+BN208,BM208="No_Umbral",BL208)</f>
        <v>44793</v>
      </c>
      <c r="BP208" s="40">
        <f t="shared" si="44"/>
        <v>44793</v>
      </c>
      <c r="BQ208" s="41">
        <f t="shared" si="45"/>
        <v>44853</v>
      </c>
      <c r="BR208" s="42" t="str" cm="1">
        <f t="array" ref="BR208">_xlfn.IFS(AND((BO208&lt;Suspension01Desde),(BO208&lt;Suspension01Hasta),(BQ208&lt;Suspension01Desde),(BQ208&lt;Suspension01Hasta)),"No_Umbral",AND((BO208&gt;Suspension01Desde),(BO208&gt;Suspension01Hasta),(BQ208&gt;Suspension01Desde),(BQ208&gt;Suspension01Hasta)),"No_Umbral",AND((BO208&lt;=Suspension01Desde),(BO208&lt;=Suspension01Hasta),(BQ208&gt;=Suspension01Desde),(BQ208&lt;=Suspension01Hasta)),"Umbral_Anticipado",AND((BO208&lt;=Suspension01Desde),(BO208&lt;=Suspension01Hasta),(BQ208&gt;=Suspension01Desde),(BQ208&gt;=Suspension01Hasta)),"Umbral_Interno",AND((BO208&gt;=Suspension01Desde),(BO208&lt;=Suspension01Hasta),(BQ208&gt;=Suspension01Desde),(BQ208&lt;=Suspension01Hasta)),"Umbral_Externo",AND((BO208&gt;=Suspension01Desde),(BO208&lt;=Suspension01Hasta),(BQ208&gt;=Suspension01Desde),(BQ208&gt;=Suspension01Hasta)),"Umbral_Tardío")</f>
        <v>No_Umbral</v>
      </c>
      <c r="BS208" s="43" cm="1">
        <f t="array" ref="BS208">_xlfn.IFS(BR208="Umbral_Anticipado",$BQ208-Suspension01Desde+1,BR208="Umbral_Interno",Suspension01Hasta-Suspension01Desde+1,BR208="Umbral_Externo",BQ208-$BO208+1,BR208="Umbral_Tardío",Suspension01Hasta-$BO208+1,BR208="No_Umbral",0)</f>
        <v>0</v>
      </c>
      <c r="BT208" s="42" cm="1">
        <f t="array" ref="BT208">_xlfn.IFS(BR208="Umbral_Anticipado",Suspension01Hasta+BS208,BR208="Umbral_Interno",BQ208+BS208,BR208="Umbral_Externo",Suspension01Hasta+BS208,BR208="Umbral_Tardío",BQ208+BS208,BR208="No_Umbral",BQ208)</f>
        <v>44853</v>
      </c>
      <c r="BU208" s="42" t="str" cm="1">
        <f t="array" ref="BU208">_xlfn.IFS(AND((BO208&lt;Suspension02Desde),(BO208&lt;Suspension02Hasta),(BT208&lt;Suspension02Desde),(BT208&lt;Suspension02Hasta)),"No_Umbral",AND((BO208&gt;Suspension02Desde),(BO208&gt;Suspension02Hasta),(BT208&gt;Suspension02Desde),(BT208&gt;Suspension02Hasta)),"No_Umbral",AND((BO208&lt;=Suspension02Desde),(BO208&lt;=Suspension02Hasta),(BT208&gt;=Suspension02Desde),(BT208&lt;=Suspension02Hasta)),"Umbral_Anticipado",AND((BO208&lt;=Suspension02Desde),(BO208&lt;=Suspension02Hasta),(BT208&gt;=Suspension02Desde),(BT208&gt;=Suspension02Hasta)),"Umbral_Interno",AND((BO208&gt;=Suspension02Desde),(BO208&lt;=Suspension02Hasta),(BT208&gt;=Suspension02Desde),(BT208&lt;=Suspension02Hasta)),"Umbral_Externo",AND((BO208&gt;=Suspension02Desde),(BO208&lt;=Suspension02Hasta),(BT208&gt;=Suspension02Desde),(BT208&gt;=Suspension02Hasta)),"Umbral_Tardío")</f>
        <v>No_Umbral</v>
      </c>
      <c r="BV208" s="43" cm="1">
        <f t="array" ref="BV208">_xlfn.IFS(BU208="Umbral_Anticipado",BT208-Suspension02Desde+1,BU208="Umbral_Interno",Suspension02Hasta-Suspension02Desde+1,BU208="Umbral_Externo",BT208-$BO208+1,BU208="Umbral_Tardío",Suspension02Hasta-$BO208+1,BU208="No_Umbral",0)</f>
        <v>0</v>
      </c>
      <c r="BW208" s="41" cm="1">
        <f t="array" ref="BW208">_xlfn.IFS(BU208="Umbral_Anticipado",Suspension02Hasta+BV208,BU208="Umbral_Interno",BT208+BV208,BU208="Umbral_Externo",Suspension02Hasta+BV208,BU208="Umbral_Tardío",BT208+BV208,BU208="No_Umbral",BT208)</f>
        <v>44853</v>
      </c>
      <c r="BX208" s="40">
        <f t="shared" si="46"/>
        <v>44854</v>
      </c>
      <c r="BY208" s="41">
        <f t="shared" si="47"/>
        <v>45583</v>
      </c>
      <c r="BZ208" s="42" t="str" cm="1">
        <f t="array" ref="BZ208">_xlfn.IFS(AND((BW208&lt;Suspension01Desde),(BW208&lt;Suspension01Hasta),(BY208&lt;Suspension01Desde),(BY208&lt;Suspension01Hasta)),"No_Umbral",AND((BW208&gt;Suspension01Desde),(BW208&gt;Suspension01Hasta),(BY208&gt;Suspension01Desde),(BY208&gt;Suspension01Hasta)),"No_Umbral",AND((BW208&lt;=Suspension01Desde),(BW208&lt;=Suspension01Hasta),(BY208&gt;=Suspension01Desde),(BY208&lt;=Suspension01Hasta)),"Umbral_Anticipado",AND((BW208&lt;=Suspension01Desde),(BW208&lt;=Suspension01Hasta),(BY208&gt;=Suspension01Desde),(BY208&gt;=Suspension01Hasta)),"Umbral_Interno",AND((BW208&gt;=Suspension01Desde),(BW208&lt;=Suspension01Hasta),(BY208&gt;=Suspension01Desde),(BY208&lt;=Suspension01Hasta)),"Umbral_Externo",AND((BW208&gt;=Suspension01Desde),(BW208&lt;=Suspension01Hasta),(BY208&gt;=Suspension01Desde),(BY208&gt;=Suspension01Hasta)),"Umbral_Tardío")</f>
        <v>No_Umbral</v>
      </c>
      <c r="CA208" s="43" cm="1">
        <f t="array" ref="CA208">_xlfn.IFS(BZ208="Umbral_Anticipado",$BI208-Suspension01Desde+1,BZ208="Umbral_Interno",Suspension01Hasta-Suspension01Desde+1,BZ208="Umbral_Externo",BY208-$BH208+1,BZ208="Umbral_Tardío",Suspension01Hasta-$BH208+1,BZ208="No_Umbral",0)</f>
        <v>0</v>
      </c>
      <c r="CB208" s="42" cm="1">
        <f t="array" ref="CB208">_xlfn.IFS(BZ208="Umbral_Anticipado",Suspension01Hasta+CA208,BZ208="Umbral_Interno",BY208+CA208,BZ208="Umbral_Externo",Suspension01Hasta+CA208,BZ208="Umbral_Tardío",BY208+CA208,BZ208="No_Umbral",BY208)</f>
        <v>45583</v>
      </c>
      <c r="CC208" s="42" t="str" cm="1">
        <f t="array" ref="CC208">_xlfn.IFS(AND((BW208&lt;Suspension02Desde),(BW208&lt;Suspension02Hasta),(CB208&lt;Suspension02Desde),(CB208&lt;Suspension02Hasta)),"No_Umbral",AND((BW208&gt;Suspension02Desde),(BW208&gt;Suspension02Hasta),(CB208&gt;Suspension02Desde),(CB208&gt;Suspension02Hasta)),"No_Umbral",AND((BW208&lt;=Suspension02Desde),(BW208&lt;=Suspension02Hasta),(CB208&gt;=Suspension02Desde),(CB208&lt;=Suspension02Hasta)),"Umbral_Anticipado",AND((BW208&lt;=Suspension02Desde),(BW208&lt;=Suspension02Hasta),(CB208&gt;=Suspension02Desde),(CB208&gt;=Suspension02Hasta)),"Umbral_Interno",AND((BW208&gt;=Suspension02Desde),(BW208&lt;=Suspension02Hasta),(CB208&gt;=Suspension02Desde),(CB208&lt;=Suspension02Hasta)),"Umbral_Externo",AND((BW208&gt;=Suspension02Desde),(BW208&lt;=Suspension02Hasta),(CB208&gt;=Suspension02Desde),(CB208&gt;=Suspension02Hasta)),"Umbral_Tardío")</f>
        <v>No_Umbral</v>
      </c>
      <c r="CD208" s="43" cm="1">
        <f t="array" ref="CD208">_xlfn.IFS(CC208="Umbral_Anticipado",CB208-Suspension02Desde+1,CC208="Umbral_Interno",Suspension02Hasta-Suspension02Desde+1,CC208="Umbral_Externo",CB208-$BH208+1,CC208="Umbral_Tardío",Suspension02Hasta-$BH208+1,CC208="No_Umbral",0)</f>
        <v>0</v>
      </c>
      <c r="CE208" s="41" cm="1">
        <f t="array" ref="CE208">_xlfn.IFS(CC208="Umbral_Anticipado",Suspension02Hasta+CD208,CC208="Umbral_Interno",CB208+CD208,CC208="Umbral_Externo",Suspension02Hasta+CD208,CC208="Umbral_Tardío",CB208+CD208,CC208="No_Umbral",CB208)</f>
        <v>45583</v>
      </c>
      <c r="CF208" s="40">
        <f t="shared" si="48"/>
        <v>45585</v>
      </c>
    </row>
    <row r="209" spans="1:84" s="22" customFormat="1" ht="26.25" customHeight="1">
      <c r="A209" s="77" t="s">
        <v>2239</v>
      </c>
      <c r="B209" s="77" t="str">
        <f t="shared" si="49"/>
        <v>2017</v>
      </c>
      <c r="C209" s="77" t="s">
        <v>2240</v>
      </c>
      <c r="D209" s="77" t="s">
        <v>2241</v>
      </c>
      <c r="E209" s="77" t="s">
        <v>129</v>
      </c>
      <c r="F209" s="77" t="s">
        <v>130</v>
      </c>
      <c r="G209" s="201" t="s">
        <v>191</v>
      </c>
      <c r="H209" s="201">
        <v>44288</v>
      </c>
      <c r="I209" s="77" t="s">
        <v>110</v>
      </c>
      <c r="J209" s="77" t="s">
        <v>111</v>
      </c>
      <c r="K209" s="78">
        <v>45285</v>
      </c>
      <c r="L209" s="77" t="str">
        <f>VLOOKUP(MONTH($K209),TablaMeses[],2,FALSE)</f>
        <v>12 DICIEMBRE</v>
      </c>
      <c r="M209" s="77">
        <f t="shared" si="40"/>
        <v>2023</v>
      </c>
      <c r="N209" s="77" t="s">
        <v>2242</v>
      </c>
      <c r="O209" s="201" t="s">
        <v>2243</v>
      </c>
      <c r="P209" s="77" t="s">
        <v>826</v>
      </c>
      <c r="Q209" s="77" t="s">
        <v>2244</v>
      </c>
      <c r="R209" s="201" t="s">
        <v>155</v>
      </c>
      <c r="S209" s="77" t="s">
        <v>2245</v>
      </c>
      <c r="T209" s="77"/>
      <c r="U209" s="201"/>
      <c r="V209" s="77"/>
      <c r="W209" s="77"/>
      <c r="X209" s="201"/>
      <c r="Y209" s="129" t="s">
        <v>2246</v>
      </c>
      <c r="Z209" s="201">
        <v>45089</v>
      </c>
      <c r="AA209" s="106" t="s">
        <v>2247</v>
      </c>
      <c r="AB209" s="201" t="s">
        <v>2248</v>
      </c>
      <c r="AC209" s="79" t="s">
        <v>2249</v>
      </c>
      <c r="AD209" s="77" t="s">
        <v>101</v>
      </c>
      <c r="AE209" s="77"/>
      <c r="AF209" s="77"/>
      <c r="AG209" s="87" t="s">
        <v>2250</v>
      </c>
      <c r="AH209" s="77"/>
      <c r="AI209" s="78"/>
      <c r="AJ209" s="77"/>
      <c r="AK209" s="77"/>
      <c r="AL209" s="77"/>
      <c r="AM209" s="78"/>
      <c r="AN209" s="77"/>
      <c r="AO209" s="77"/>
      <c r="AP209" s="77"/>
      <c r="AQ209" s="77"/>
      <c r="AR209" s="78"/>
      <c r="AS209" s="77"/>
      <c r="AT209" s="78"/>
      <c r="AU209" s="78"/>
      <c r="AV209" s="78">
        <v>45786</v>
      </c>
      <c r="AW209" s="77">
        <f t="shared" si="50"/>
        <v>19</v>
      </c>
      <c r="AX209" s="77">
        <f t="shared" si="41"/>
        <v>2025</v>
      </c>
      <c r="AY209" s="77" t="s">
        <v>103</v>
      </c>
      <c r="AZ209" s="81" t="s">
        <v>2251</v>
      </c>
      <c r="BC209" s="25" t="s">
        <v>733</v>
      </c>
      <c r="BD209" s="25" t="s">
        <v>857</v>
      </c>
      <c r="BE209" s="25">
        <v>120</v>
      </c>
      <c r="BF209" s="25">
        <v>60</v>
      </c>
      <c r="BG209" s="25">
        <v>730</v>
      </c>
      <c r="BH209" s="40">
        <f t="shared" si="42"/>
        <v>44288</v>
      </c>
      <c r="BI209" s="41">
        <f t="shared" si="43"/>
        <v>44408</v>
      </c>
      <c r="BJ209" s="42" t="str" cm="1">
        <f t="array" ref="BJ209">_xlfn.IFS(AND((BH209&lt;Suspension01Desde),(BH209&lt;Suspension01Hasta),(BI209&lt;Suspension01Desde),(BI209&lt;Suspension01Hasta)),"No_Umbral",AND((BH209&gt;Suspension01Desde),(BH209&gt;Suspension01Hasta),(BI209&gt;Suspension01Desde),(BI209&gt;Suspension01Hasta)),"No_Umbral",AND((BH209&lt;=Suspension01Desde),(BH209&lt;=Suspension01Hasta),(BI209&gt;=Suspension01Desde),(BI209&lt;=Suspension01Hasta)),"Umbral_Anticipado",AND((BH209&lt;=Suspension01Desde),(BH209&lt;=Suspension01Hasta),(BI209&gt;=Suspension01Desde),(BI209&gt;=Suspension01Hasta)),"Umbral_Interno",AND((BH209&gt;=Suspension01Desde),(BH209&lt;=Suspension01Hasta),(BI209&gt;=Suspension01Desde),(BI209&lt;=Suspension01Hasta)),"Umbral_Externo",AND((BH209&gt;=Suspension01Desde),(BH209&lt;=Suspension01Hasta),(BI209&gt;=Suspension01Desde),(BI209&gt;=Suspension01Hasta)),"Umbral_Tardío")</f>
        <v>No_Umbral</v>
      </c>
      <c r="BK209" s="43" cm="1">
        <f t="array" ref="BK209">_xlfn.IFS(BJ209="Umbral_Anticipado",$BI209-Suspension01Desde+1,BJ209="Umbral_Interno",Suspension01Hasta-Suspension01Desde+1,BJ209="Umbral_Externo",BI209-$BH209+1,BJ209="Umbral_Tardío",Suspension01Hasta-$BH209+1,BJ209="No_Umbral",0)</f>
        <v>0</v>
      </c>
      <c r="BL209" s="42" cm="1">
        <f t="array" ref="BL209">_xlfn.IFS(BJ209="Umbral_Anticipado",Suspension01Hasta+BK209,BJ209="Umbral_Interno",BI209+BK209,BJ209="Umbral_Externo",Suspension01Hasta+BK209,BJ209="Umbral_Tardío",BI209+BK209,BJ209="No_Umbral",BI209)</f>
        <v>44408</v>
      </c>
      <c r="BM209" s="42" t="str" cm="1">
        <f t="array" ref="BM209">_xlfn.IFS(AND((BH209&lt;Suspension02Desde),(BH209&lt;Suspension02Hasta),(BL209&lt;Suspension02Desde),(BL209&lt;Suspension02Hasta)),"No_Umbral",AND((BH209&gt;Suspension02Desde),(BH209&gt;Suspension02Hasta),(BL209&gt;Suspension02Desde),(BL209&gt;Suspension02Hasta)),"No_Umbral",AND((BH209&lt;=Suspension02Desde),(BH209&lt;=Suspension02Hasta),(BL209&gt;=Suspension02Desde),(BL209&lt;=Suspension02Hasta)),"Umbral_Anticipado",AND((BH209&lt;=Suspension02Desde),(BH209&lt;=Suspension02Hasta),(BL209&gt;=Suspension02Desde),(BL209&gt;=Suspension02Hasta)),"Umbral_Interno",AND((BH209&gt;=Suspension02Desde),(BH209&lt;=Suspension02Hasta),(BL209&gt;=Suspension02Desde),(BL209&lt;=Suspension02Hasta)),"Umbral_Externo",AND((BH209&gt;=Suspension02Desde),(BH209&lt;=Suspension02Hasta),(BL209&gt;=Suspension02Desde),(BL209&gt;=Suspension02Hasta)),"Umbral_Tardío")</f>
        <v>Umbral_Externo</v>
      </c>
      <c r="BN209" s="43" cm="1">
        <f t="array" ref="BN209">_xlfn.IFS(BM209="Umbral_Anticipado",BL209-Suspension02Desde+1,BM209="Umbral_Interno",Suspension02Hasta-Suspension02Desde+1,BM209="Umbral_Externo",BL209-$BH209+1,BM209="Umbral_Tardío",Suspension02Hasta-$BH209+1,BM209="No_Umbral",0)</f>
        <v>121</v>
      </c>
      <c r="BO209" s="41" cm="1">
        <f t="array" ref="BO209">_xlfn.IFS(BM209="Umbral_Anticipado",Suspension02Hasta+BN209,BM209="Umbral_Interno",BL209+BN209,BM209="Umbral_Externo",Suspension02Hasta+BN209,BM209="Umbral_Tardío",BL209+BN209,BM209="No_Umbral",BL209)</f>
        <v>44793</v>
      </c>
      <c r="BP209" s="40">
        <f t="shared" si="44"/>
        <v>44793</v>
      </c>
      <c r="BQ209" s="41">
        <f t="shared" si="45"/>
        <v>44853</v>
      </c>
      <c r="BR209" s="42" t="str" cm="1">
        <f t="array" ref="BR209">_xlfn.IFS(AND((BO209&lt;Suspension01Desde),(BO209&lt;Suspension01Hasta),(BQ209&lt;Suspension01Desde),(BQ209&lt;Suspension01Hasta)),"No_Umbral",AND((BO209&gt;Suspension01Desde),(BO209&gt;Suspension01Hasta),(BQ209&gt;Suspension01Desde),(BQ209&gt;Suspension01Hasta)),"No_Umbral",AND((BO209&lt;=Suspension01Desde),(BO209&lt;=Suspension01Hasta),(BQ209&gt;=Suspension01Desde),(BQ209&lt;=Suspension01Hasta)),"Umbral_Anticipado",AND((BO209&lt;=Suspension01Desde),(BO209&lt;=Suspension01Hasta),(BQ209&gt;=Suspension01Desde),(BQ209&gt;=Suspension01Hasta)),"Umbral_Interno",AND((BO209&gt;=Suspension01Desde),(BO209&lt;=Suspension01Hasta),(BQ209&gt;=Suspension01Desde),(BQ209&lt;=Suspension01Hasta)),"Umbral_Externo",AND((BO209&gt;=Suspension01Desde),(BO209&lt;=Suspension01Hasta),(BQ209&gt;=Suspension01Desde),(BQ209&gt;=Suspension01Hasta)),"Umbral_Tardío")</f>
        <v>No_Umbral</v>
      </c>
      <c r="BS209" s="43" cm="1">
        <f t="array" ref="BS209">_xlfn.IFS(BR209="Umbral_Anticipado",$BQ209-Suspension01Desde+1,BR209="Umbral_Interno",Suspension01Hasta-Suspension01Desde+1,BR209="Umbral_Externo",BQ209-$BO209+1,BR209="Umbral_Tardío",Suspension01Hasta-$BO209+1,BR209="No_Umbral",0)</f>
        <v>0</v>
      </c>
      <c r="BT209" s="42" cm="1">
        <f t="array" ref="BT209">_xlfn.IFS(BR209="Umbral_Anticipado",Suspension01Hasta+BS209,BR209="Umbral_Interno",BQ209+BS209,BR209="Umbral_Externo",Suspension01Hasta+BS209,BR209="Umbral_Tardío",BQ209+BS209,BR209="No_Umbral",BQ209)</f>
        <v>44853</v>
      </c>
      <c r="BU209" s="42" t="str" cm="1">
        <f t="array" ref="BU209">_xlfn.IFS(AND((BO209&lt;Suspension02Desde),(BO209&lt;Suspension02Hasta),(BT209&lt;Suspension02Desde),(BT209&lt;Suspension02Hasta)),"No_Umbral",AND((BO209&gt;Suspension02Desde),(BO209&gt;Suspension02Hasta),(BT209&gt;Suspension02Desde),(BT209&gt;Suspension02Hasta)),"No_Umbral",AND((BO209&lt;=Suspension02Desde),(BO209&lt;=Suspension02Hasta),(BT209&gt;=Suspension02Desde),(BT209&lt;=Suspension02Hasta)),"Umbral_Anticipado",AND((BO209&lt;=Suspension02Desde),(BO209&lt;=Suspension02Hasta),(BT209&gt;=Suspension02Desde),(BT209&gt;=Suspension02Hasta)),"Umbral_Interno",AND((BO209&gt;=Suspension02Desde),(BO209&lt;=Suspension02Hasta),(BT209&gt;=Suspension02Desde),(BT209&lt;=Suspension02Hasta)),"Umbral_Externo",AND((BO209&gt;=Suspension02Desde),(BO209&lt;=Suspension02Hasta),(BT209&gt;=Suspension02Desde),(BT209&gt;=Suspension02Hasta)),"Umbral_Tardío")</f>
        <v>No_Umbral</v>
      </c>
      <c r="BV209" s="43" cm="1">
        <f t="array" ref="BV209">_xlfn.IFS(BU209="Umbral_Anticipado",BT209-Suspension02Desde+1,BU209="Umbral_Interno",Suspension02Hasta-Suspension02Desde+1,BU209="Umbral_Externo",BT209-$BO209+1,BU209="Umbral_Tardío",Suspension02Hasta-$BO209+1,BU209="No_Umbral",0)</f>
        <v>0</v>
      </c>
      <c r="BW209" s="41" cm="1">
        <f t="array" ref="BW209">_xlfn.IFS(BU209="Umbral_Anticipado",Suspension02Hasta+BV209,BU209="Umbral_Interno",BT209+BV209,BU209="Umbral_Externo",Suspension02Hasta+BV209,BU209="Umbral_Tardío",BT209+BV209,BU209="No_Umbral",BT209)</f>
        <v>44853</v>
      </c>
      <c r="BX209" s="40">
        <f t="shared" si="46"/>
        <v>44854</v>
      </c>
      <c r="BY209" s="41">
        <f t="shared" si="47"/>
        <v>45583</v>
      </c>
      <c r="BZ209" s="42" t="str" cm="1">
        <f t="array" ref="BZ209">_xlfn.IFS(AND((BW209&lt;Suspension01Desde),(BW209&lt;Suspension01Hasta),(BY209&lt;Suspension01Desde),(BY209&lt;Suspension01Hasta)),"No_Umbral",AND((BW209&gt;Suspension01Desde),(BW209&gt;Suspension01Hasta),(BY209&gt;Suspension01Desde),(BY209&gt;Suspension01Hasta)),"No_Umbral",AND((BW209&lt;=Suspension01Desde),(BW209&lt;=Suspension01Hasta),(BY209&gt;=Suspension01Desde),(BY209&lt;=Suspension01Hasta)),"Umbral_Anticipado",AND((BW209&lt;=Suspension01Desde),(BW209&lt;=Suspension01Hasta),(BY209&gt;=Suspension01Desde),(BY209&gt;=Suspension01Hasta)),"Umbral_Interno",AND((BW209&gt;=Suspension01Desde),(BW209&lt;=Suspension01Hasta),(BY209&gt;=Suspension01Desde),(BY209&lt;=Suspension01Hasta)),"Umbral_Externo",AND((BW209&gt;=Suspension01Desde),(BW209&lt;=Suspension01Hasta),(BY209&gt;=Suspension01Desde),(BY209&gt;=Suspension01Hasta)),"Umbral_Tardío")</f>
        <v>No_Umbral</v>
      </c>
      <c r="CA209" s="43" cm="1">
        <f t="array" ref="CA209">_xlfn.IFS(BZ209="Umbral_Anticipado",$BI209-Suspension01Desde+1,BZ209="Umbral_Interno",Suspension01Hasta-Suspension01Desde+1,BZ209="Umbral_Externo",BY209-$BH209+1,BZ209="Umbral_Tardío",Suspension01Hasta-$BH209+1,BZ209="No_Umbral",0)</f>
        <v>0</v>
      </c>
      <c r="CB209" s="42" cm="1">
        <f t="array" ref="CB209">_xlfn.IFS(BZ209="Umbral_Anticipado",Suspension01Hasta+CA209,BZ209="Umbral_Interno",BY209+CA209,BZ209="Umbral_Externo",Suspension01Hasta+CA209,BZ209="Umbral_Tardío",BY209+CA209,BZ209="No_Umbral",BY209)</f>
        <v>45583</v>
      </c>
      <c r="CC209" s="42" t="str" cm="1">
        <f t="array" ref="CC209">_xlfn.IFS(AND((BW209&lt;Suspension02Desde),(BW209&lt;Suspension02Hasta),(CB209&lt;Suspension02Desde),(CB209&lt;Suspension02Hasta)),"No_Umbral",AND((BW209&gt;Suspension02Desde),(BW209&gt;Suspension02Hasta),(CB209&gt;Suspension02Desde),(CB209&gt;Suspension02Hasta)),"No_Umbral",AND((BW209&lt;=Suspension02Desde),(BW209&lt;=Suspension02Hasta),(CB209&gt;=Suspension02Desde),(CB209&lt;=Suspension02Hasta)),"Umbral_Anticipado",AND((BW209&lt;=Suspension02Desde),(BW209&lt;=Suspension02Hasta),(CB209&gt;=Suspension02Desde),(CB209&gt;=Suspension02Hasta)),"Umbral_Interno",AND((BW209&gt;=Suspension02Desde),(BW209&lt;=Suspension02Hasta),(CB209&gt;=Suspension02Desde),(CB209&lt;=Suspension02Hasta)),"Umbral_Externo",AND((BW209&gt;=Suspension02Desde),(BW209&lt;=Suspension02Hasta),(CB209&gt;=Suspension02Desde),(CB209&gt;=Suspension02Hasta)),"Umbral_Tardío")</f>
        <v>No_Umbral</v>
      </c>
      <c r="CD209" s="43" cm="1">
        <f t="array" ref="CD209">_xlfn.IFS(CC209="Umbral_Anticipado",CB209-Suspension02Desde+1,CC209="Umbral_Interno",Suspension02Hasta-Suspension02Desde+1,CC209="Umbral_Externo",CB209-$BH209+1,CC209="Umbral_Tardío",Suspension02Hasta-$BH209+1,CC209="No_Umbral",0)</f>
        <v>0</v>
      </c>
      <c r="CE209" s="41" cm="1">
        <f t="array" ref="CE209">_xlfn.IFS(CC209="Umbral_Anticipado",Suspension02Hasta+CD209,CC209="Umbral_Interno",CB209+CD209,CC209="Umbral_Externo",Suspension02Hasta+CD209,CC209="Umbral_Tardío",CB209+CD209,CC209="No_Umbral",CB209)</f>
        <v>45583</v>
      </c>
      <c r="CF209" s="40">
        <f t="shared" si="48"/>
        <v>45585</v>
      </c>
    </row>
    <row r="210" spans="1:84" s="22" customFormat="1" ht="20.25" customHeight="1">
      <c r="A210" s="77" t="s">
        <v>2252</v>
      </c>
      <c r="B210" s="77" t="str">
        <f t="shared" si="49"/>
        <v>2020</v>
      </c>
      <c r="C210" s="77" t="s">
        <v>2253</v>
      </c>
      <c r="D210" s="77" t="s">
        <v>2254</v>
      </c>
      <c r="E210" s="77" t="s">
        <v>2255</v>
      </c>
      <c r="F210" s="77" t="s">
        <v>91</v>
      </c>
      <c r="G210" s="201" t="s">
        <v>2256</v>
      </c>
      <c r="H210" s="201">
        <v>44347</v>
      </c>
      <c r="I210" s="77" t="s">
        <v>110</v>
      </c>
      <c r="J210" s="77" t="s">
        <v>111</v>
      </c>
      <c r="K210" s="78">
        <v>45586</v>
      </c>
      <c r="L210" s="77" t="str">
        <f>VLOOKUP(MONTH($K210),TablaMeses[],2,FALSE)</f>
        <v>10 OCTUBRE</v>
      </c>
      <c r="M210" s="77">
        <f t="shared" si="40"/>
        <v>2024</v>
      </c>
      <c r="N210" s="106" t="s">
        <v>2257</v>
      </c>
      <c r="O210" s="201" t="s">
        <v>2258</v>
      </c>
      <c r="P210" s="77" t="s">
        <v>2259</v>
      </c>
      <c r="Q210" s="77" t="s">
        <v>2260</v>
      </c>
      <c r="R210" s="201" t="s">
        <v>1486</v>
      </c>
      <c r="S210" s="77"/>
      <c r="T210" s="77"/>
      <c r="U210" s="201"/>
      <c r="V210" s="77"/>
      <c r="W210" s="77"/>
      <c r="X210" s="201"/>
      <c r="Y210" s="77"/>
      <c r="Z210" s="201"/>
      <c r="AA210" s="77"/>
      <c r="AB210" s="201"/>
      <c r="AC210" s="79"/>
      <c r="AD210" s="77"/>
      <c r="AE210" s="77"/>
      <c r="AF210" s="77"/>
      <c r="AG210" s="77"/>
      <c r="AH210" s="77"/>
      <c r="AI210" s="78"/>
      <c r="AJ210" s="77"/>
      <c r="AK210" s="77"/>
      <c r="AL210" s="77"/>
      <c r="AM210" s="78"/>
      <c r="AN210" s="77"/>
      <c r="AO210" s="77"/>
      <c r="AP210" s="77"/>
      <c r="AQ210" s="77"/>
      <c r="AR210" s="78"/>
      <c r="AS210" s="77"/>
      <c r="AT210" s="78"/>
      <c r="AU210" s="78"/>
      <c r="AV210" s="78">
        <v>45884</v>
      </c>
      <c r="AW210" s="77">
        <f t="shared" si="50"/>
        <v>33</v>
      </c>
      <c r="AX210" s="77">
        <f t="shared" si="41"/>
        <v>2025</v>
      </c>
      <c r="AY210" s="84" t="s">
        <v>116</v>
      </c>
      <c r="AZ210" s="81" t="s">
        <v>2261</v>
      </c>
      <c r="BC210" s="25" t="s">
        <v>673</v>
      </c>
      <c r="BD210" s="25" t="s">
        <v>674</v>
      </c>
      <c r="BE210" s="25">
        <v>120</v>
      </c>
      <c r="BF210" s="25">
        <v>60</v>
      </c>
      <c r="BG210" s="25">
        <v>730</v>
      </c>
      <c r="BH210" s="40">
        <f t="shared" si="42"/>
        <v>44347</v>
      </c>
      <c r="BI210" s="41">
        <f t="shared" si="43"/>
        <v>44467</v>
      </c>
      <c r="BJ210" s="42" t="str" cm="1">
        <f t="array" ref="BJ210">_xlfn.IFS(AND((BH210&lt;Suspension01Desde),(BH210&lt;Suspension01Hasta),(BI210&lt;Suspension01Desde),(BI210&lt;Suspension01Hasta)),"No_Umbral",AND((BH210&gt;Suspension01Desde),(BH210&gt;Suspension01Hasta),(BI210&gt;Suspension01Desde),(BI210&gt;Suspension01Hasta)),"No_Umbral",AND((BH210&lt;=Suspension01Desde),(BH210&lt;=Suspension01Hasta),(BI210&gt;=Suspension01Desde),(BI210&lt;=Suspension01Hasta)),"Umbral_Anticipado",AND((BH210&lt;=Suspension01Desde),(BH210&lt;=Suspension01Hasta),(BI210&gt;=Suspension01Desde),(BI210&gt;=Suspension01Hasta)),"Umbral_Interno",AND((BH210&gt;=Suspension01Desde),(BH210&lt;=Suspension01Hasta),(BI210&gt;=Suspension01Desde),(BI210&lt;=Suspension01Hasta)),"Umbral_Externo",AND((BH210&gt;=Suspension01Desde),(BH210&lt;=Suspension01Hasta),(BI210&gt;=Suspension01Desde),(BI210&gt;=Suspension01Hasta)),"Umbral_Tardío")</f>
        <v>No_Umbral</v>
      </c>
      <c r="BK210" s="43" cm="1">
        <f t="array" ref="BK210">_xlfn.IFS(BJ210="Umbral_Anticipado",$BI210-Suspension01Desde+1,BJ210="Umbral_Interno",Suspension01Hasta-Suspension01Desde+1,BJ210="Umbral_Externo",BI210-$BH210+1,BJ210="Umbral_Tardío",Suspension01Hasta-$BH210+1,BJ210="No_Umbral",0)</f>
        <v>0</v>
      </c>
      <c r="BL210" s="42" cm="1">
        <f t="array" ref="BL210">_xlfn.IFS(BJ210="Umbral_Anticipado",Suspension01Hasta+BK210,BJ210="Umbral_Interno",BI210+BK210,BJ210="Umbral_Externo",Suspension01Hasta+BK210,BJ210="Umbral_Tardío",BI210+BK210,BJ210="No_Umbral",BI210)</f>
        <v>44467</v>
      </c>
      <c r="BM210" s="42" t="str" cm="1">
        <f t="array" ref="BM210">_xlfn.IFS(AND((BH210&lt;Suspension02Desde),(BH210&lt;Suspension02Hasta),(BL210&lt;Suspension02Desde),(BL210&lt;Suspension02Hasta)),"No_Umbral",AND((BH210&gt;Suspension02Desde),(BH210&gt;Suspension02Hasta),(BL210&gt;Suspension02Desde),(BL210&gt;Suspension02Hasta)),"No_Umbral",AND((BH210&lt;=Suspension02Desde),(BH210&lt;=Suspension02Hasta),(BL210&gt;=Suspension02Desde),(BL210&lt;=Suspension02Hasta)),"Umbral_Anticipado",AND((BH210&lt;=Suspension02Desde),(BH210&lt;=Suspension02Hasta),(BL210&gt;=Suspension02Desde),(BL210&gt;=Suspension02Hasta)),"Umbral_Interno",AND((BH210&gt;=Suspension02Desde),(BH210&lt;=Suspension02Hasta),(BL210&gt;=Suspension02Desde),(BL210&lt;=Suspension02Hasta)),"Umbral_Externo",AND((BH210&gt;=Suspension02Desde),(BH210&lt;=Suspension02Hasta),(BL210&gt;=Suspension02Desde),(BL210&gt;=Suspension02Hasta)),"Umbral_Tardío")</f>
        <v>Umbral_Externo</v>
      </c>
      <c r="BN210" s="43" cm="1">
        <f t="array" ref="BN210">_xlfn.IFS(BM210="Umbral_Anticipado",BL210-Suspension02Desde+1,BM210="Umbral_Interno",Suspension02Hasta-Suspension02Desde+1,BM210="Umbral_Externo",BL210-$BH210+1,BM210="Umbral_Tardío",Suspension02Hasta-$BH210+1,BM210="No_Umbral",0)</f>
        <v>121</v>
      </c>
      <c r="BO210" s="41" cm="1">
        <f t="array" ref="BO210">_xlfn.IFS(BM210="Umbral_Anticipado",Suspension02Hasta+BN210,BM210="Umbral_Interno",BL210+BN210,BM210="Umbral_Externo",Suspension02Hasta+BN210,BM210="Umbral_Tardío",BL210+BN210,BM210="No_Umbral",BL210)</f>
        <v>44793</v>
      </c>
      <c r="BP210" s="40">
        <f t="shared" si="44"/>
        <v>44793</v>
      </c>
      <c r="BQ210" s="41">
        <f t="shared" si="45"/>
        <v>44853</v>
      </c>
      <c r="BR210" s="42" t="str" cm="1">
        <f t="array" ref="BR210">_xlfn.IFS(AND((BO210&lt;Suspension01Desde),(BO210&lt;Suspension01Hasta),(BQ210&lt;Suspension01Desde),(BQ210&lt;Suspension01Hasta)),"No_Umbral",AND((BO210&gt;Suspension01Desde),(BO210&gt;Suspension01Hasta),(BQ210&gt;Suspension01Desde),(BQ210&gt;Suspension01Hasta)),"No_Umbral",AND((BO210&lt;=Suspension01Desde),(BO210&lt;=Suspension01Hasta),(BQ210&gt;=Suspension01Desde),(BQ210&lt;=Suspension01Hasta)),"Umbral_Anticipado",AND((BO210&lt;=Suspension01Desde),(BO210&lt;=Suspension01Hasta),(BQ210&gt;=Suspension01Desde),(BQ210&gt;=Suspension01Hasta)),"Umbral_Interno",AND((BO210&gt;=Suspension01Desde),(BO210&lt;=Suspension01Hasta),(BQ210&gt;=Suspension01Desde),(BQ210&lt;=Suspension01Hasta)),"Umbral_Externo",AND((BO210&gt;=Suspension01Desde),(BO210&lt;=Suspension01Hasta),(BQ210&gt;=Suspension01Desde),(BQ210&gt;=Suspension01Hasta)),"Umbral_Tardío")</f>
        <v>No_Umbral</v>
      </c>
      <c r="BS210" s="43" cm="1">
        <f t="array" ref="BS210">_xlfn.IFS(BR210="Umbral_Anticipado",$BQ210-Suspension01Desde+1,BR210="Umbral_Interno",Suspension01Hasta-Suspension01Desde+1,BR210="Umbral_Externo",BQ210-$BO210+1,BR210="Umbral_Tardío",Suspension01Hasta-$BO210+1,BR210="No_Umbral",0)</f>
        <v>0</v>
      </c>
      <c r="BT210" s="42" cm="1">
        <f t="array" ref="BT210">_xlfn.IFS(BR210="Umbral_Anticipado",Suspension01Hasta+BS210,BR210="Umbral_Interno",BQ210+BS210,BR210="Umbral_Externo",Suspension01Hasta+BS210,BR210="Umbral_Tardío",BQ210+BS210,BR210="No_Umbral",BQ210)</f>
        <v>44853</v>
      </c>
      <c r="BU210" s="42" t="str" cm="1">
        <f t="array" ref="BU210">_xlfn.IFS(AND((BO210&lt;Suspension02Desde),(BO210&lt;Suspension02Hasta),(BT210&lt;Suspension02Desde),(BT210&lt;Suspension02Hasta)),"No_Umbral",AND((BO210&gt;Suspension02Desde),(BO210&gt;Suspension02Hasta),(BT210&gt;Suspension02Desde),(BT210&gt;Suspension02Hasta)),"No_Umbral",AND((BO210&lt;=Suspension02Desde),(BO210&lt;=Suspension02Hasta),(BT210&gt;=Suspension02Desde),(BT210&lt;=Suspension02Hasta)),"Umbral_Anticipado",AND((BO210&lt;=Suspension02Desde),(BO210&lt;=Suspension02Hasta),(BT210&gt;=Suspension02Desde),(BT210&gt;=Suspension02Hasta)),"Umbral_Interno",AND((BO210&gt;=Suspension02Desde),(BO210&lt;=Suspension02Hasta),(BT210&gt;=Suspension02Desde),(BT210&lt;=Suspension02Hasta)),"Umbral_Externo",AND((BO210&gt;=Suspension02Desde),(BO210&lt;=Suspension02Hasta),(BT210&gt;=Suspension02Desde),(BT210&gt;=Suspension02Hasta)),"Umbral_Tardío")</f>
        <v>No_Umbral</v>
      </c>
      <c r="BV210" s="43" cm="1">
        <f t="array" ref="BV210">_xlfn.IFS(BU210="Umbral_Anticipado",BT210-Suspension02Desde+1,BU210="Umbral_Interno",Suspension02Hasta-Suspension02Desde+1,BU210="Umbral_Externo",BT210-$BO210+1,BU210="Umbral_Tardío",Suspension02Hasta-$BO210+1,BU210="No_Umbral",0)</f>
        <v>0</v>
      </c>
      <c r="BW210" s="41" cm="1">
        <f t="array" ref="BW210">_xlfn.IFS(BU210="Umbral_Anticipado",Suspension02Hasta+BV210,BU210="Umbral_Interno",BT210+BV210,BU210="Umbral_Externo",Suspension02Hasta+BV210,BU210="Umbral_Tardío",BT210+BV210,BU210="No_Umbral",BT210)</f>
        <v>44853</v>
      </c>
      <c r="BX210" s="40">
        <f t="shared" si="46"/>
        <v>44854</v>
      </c>
      <c r="BY210" s="41">
        <f t="shared" si="47"/>
        <v>45583</v>
      </c>
      <c r="BZ210" s="42" t="str" cm="1">
        <f t="array" ref="BZ210">_xlfn.IFS(AND((BW210&lt;Suspension01Desde),(BW210&lt;Suspension01Hasta),(BY210&lt;Suspension01Desde),(BY210&lt;Suspension01Hasta)),"No_Umbral",AND((BW210&gt;Suspension01Desde),(BW210&gt;Suspension01Hasta),(BY210&gt;Suspension01Desde),(BY210&gt;Suspension01Hasta)),"No_Umbral",AND((BW210&lt;=Suspension01Desde),(BW210&lt;=Suspension01Hasta),(BY210&gt;=Suspension01Desde),(BY210&lt;=Suspension01Hasta)),"Umbral_Anticipado",AND((BW210&lt;=Suspension01Desde),(BW210&lt;=Suspension01Hasta),(BY210&gt;=Suspension01Desde),(BY210&gt;=Suspension01Hasta)),"Umbral_Interno",AND((BW210&gt;=Suspension01Desde),(BW210&lt;=Suspension01Hasta),(BY210&gt;=Suspension01Desde),(BY210&lt;=Suspension01Hasta)),"Umbral_Externo",AND((BW210&gt;=Suspension01Desde),(BW210&lt;=Suspension01Hasta),(BY210&gt;=Suspension01Desde),(BY210&gt;=Suspension01Hasta)),"Umbral_Tardío")</f>
        <v>No_Umbral</v>
      </c>
      <c r="CA210" s="43" cm="1">
        <f t="array" ref="CA210">_xlfn.IFS(BZ210="Umbral_Anticipado",$BI210-Suspension01Desde+1,BZ210="Umbral_Interno",Suspension01Hasta-Suspension01Desde+1,BZ210="Umbral_Externo",BY210-$BH210+1,BZ210="Umbral_Tardío",Suspension01Hasta-$BH210+1,BZ210="No_Umbral",0)</f>
        <v>0</v>
      </c>
      <c r="CB210" s="42" cm="1">
        <f t="array" ref="CB210">_xlfn.IFS(BZ210="Umbral_Anticipado",Suspension01Hasta+CA210,BZ210="Umbral_Interno",BY210+CA210,BZ210="Umbral_Externo",Suspension01Hasta+CA210,BZ210="Umbral_Tardío",BY210+CA210,BZ210="No_Umbral",BY210)</f>
        <v>45583</v>
      </c>
      <c r="CC210" s="42" t="str" cm="1">
        <f t="array" ref="CC210">_xlfn.IFS(AND((BW210&lt;Suspension02Desde),(BW210&lt;Suspension02Hasta),(CB210&lt;Suspension02Desde),(CB210&lt;Suspension02Hasta)),"No_Umbral",AND((BW210&gt;Suspension02Desde),(BW210&gt;Suspension02Hasta),(CB210&gt;Suspension02Desde),(CB210&gt;Suspension02Hasta)),"No_Umbral",AND((BW210&lt;=Suspension02Desde),(BW210&lt;=Suspension02Hasta),(CB210&gt;=Suspension02Desde),(CB210&lt;=Suspension02Hasta)),"Umbral_Anticipado",AND((BW210&lt;=Suspension02Desde),(BW210&lt;=Suspension02Hasta),(CB210&gt;=Suspension02Desde),(CB210&gt;=Suspension02Hasta)),"Umbral_Interno",AND((BW210&gt;=Suspension02Desde),(BW210&lt;=Suspension02Hasta),(CB210&gt;=Suspension02Desde),(CB210&lt;=Suspension02Hasta)),"Umbral_Externo",AND((BW210&gt;=Suspension02Desde),(BW210&lt;=Suspension02Hasta),(CB210&gt;=Suspension02Desde),(CB210&gt;=Suspension02Hasta)),"Umbral_Tardío")</f>
        <v>No_Umbral</v>
      </c>
      <c r="CD210" s="43" cm="1">
        <f t="array" ref="CD210">_xlfn.IFS(CC210="Umbral_Anticipado",CB210-Suspension02Desde+1,CC210="Umbral_Interno",Suspension02Hasta-Suspension02Desde+1,CC210="Umbral_Externo",CB210-$BH210+1,CC210="Umbral_Tardío",Suspension02Hasta-$BH210+1,CC210="No_Umbral",0)</f>
        <v>0</v>
      </c>
      <c r="CE210" s="41" cm="1">
        <f t="array" ref="CE210">_xlfn.IFS(CC210="Umbral_Anticipado",Suspension02Hasta+CD210,CC210="Umbral_Interno",CB210+CD210,CC210="Umbral_Externo",Suspension02Hasta+CD210,CC210="Umbral_Tardío",CB210+CD210,CC210="No_Umbral",CB210)</f>
        <v>45583</v>
      </c>
      <c r="CF210" s="40">
        <f t="shared" si="48"/>
        <v>45585</v>
      </c>
    </row>
    <row r="211" spans="1:84" s="23" customFormat="1" ht="20.25" customHeight="1">
      <c r="A211" s="77" t="s">
        <v>2262</v>
      </c>
      <c r="B211" s="77" t="str">
        <f t="shared" si="49"/>
        <v>2015</v>
      </c>
      <c r="C211" s="77" t="s">
        <v>2263</v>
      </c>
      <c r="D211" s="77" t="s">
        <v>2264</v>
      </c>
      <c r="E211" s="77" t="s">
        <v>869</v>
      </c>
      <c r="F211" s="77" t="s">
        <v>165</v>
      </c>
      <c r="G211" s="201">
        <v>42278</v>
      </c>
      <c r="H211" s="201">
        <v>44469</v>
      </c>
      <c r="I211" s="77" t="s">
        <v>131</v>
      </c>
      <c r="J211" s="77" t="s">
        <v>111</v>
      </c>
      <c r="K211" s="78">
        <v>45586</v>
      </c>
      <c r="L211" s="77" t="str">
        <f>VLOOKUP(MONTH($K211),TablaMeses[],2,FALSE)</f>
        <v>10 OCTUBRE</v>
      </c>
      <c r="M211" s="77">
        <f t="shared" si="40"/>
        <v>2024</v>
      </c>
      <c r="N211" s="77" t="s">
        <v>2265</v>
      </c>
      <c r="O211" s="201" t="s">
        <v>2265</v>
      </c>
      <c r="P211" s="77" t="s">
        <v>2266</v>
      </c>
      <c r="Q211" s="77" t="s">
        <v>2267</v>
      </c>
      <c r="R211" s="201" t="s">
        <v>239</v>
      </c>
      <c r="S211" s="77" t="s">
        <v>2268</v>
      </c>
      <c r="T211" s="77" t="s">
        <v>2269</v>
      </c>
      <c r="U211" s="201">
        <v>45239</v>
      </c>
      <c r="V211" s="77" t="s">
        <v>2270</v>
      </c>
      <c r="W211" s="77"/>
      <c r="X211" s="201"/>
      <c r="Y211" s="77" t="s">
        <v>2271</v>
      </c>
      <c r="Z211" s="201">
        <v>45118</v>
      </c>
      <c r="AA211" s="77" t="s">
        <v>135</v>
      </c>
      <c r="AB211" s="201" t="s">
        <v>1293</v>
      </c>
      <c r="AC211" s="79" t="s">
        <v>2272</v>
      </c>
      <c r="AD211" s="77" t="s">
        <v>101</v>
      </c>
      <c r="AE211" s="77"/>
      <c r="AF211" s="77"/>
      <c r="AG211" s="101" t="s">
        <v>2273</v>
      </c>
      <c r="AH211" s="77"/>
      <c r="AI211" s="78"/>
      <c r="AJ211" s="77"/>
      <c r="AK211" s="77"/>
      <c r="AL211" s="77"/>
      <c r="AM211" s="78"/>
      <c r="AN211" s="77"/>
      <c r="AO211" s="77"/>
      <c r="AP211" s="77"/>
      <c r="AQ211" s="77"/>
      <c r="AR211" s="78"/>
      <c r="AS211" s="77"/>
      <c r="AT211" s="78"/>
      <c r="AU211" s="78"/>
      <c r="AV211" s="78">
        <v>45786</v>
      </c>
      <c r="AW211" s="77">
        <f t="shared" si="50"/>
        <v>19</v>
      </c>
      <c r="AX211" s="77">
        <f t="shared" si="41"/>
        <v>2025</v>
      </c>
      <c r="AY211" s="77" t="s">
        <v>103</v>
      </c>
      <c r="AZ211" s="81" t="s">
        <v>2274</v>
      </c>
      <c r="BC211" s="38" t="s">
        <v>104</v>
      </c>
      <c r="BD211" s="38" t="s">
        <v>104</v>
      </c>
      <c r="BE211" s="39">
        <v>120</v>
      </c>
      <c r="BF211" s="39">
        <v>60</v>
      </c>
      <c r="BG211" s="39">
        <v>730</v>
      </c>
      <c r="BH211" s="40">
        <f t="shared" si="42"/>
        <v>44469</v>
      </c>
      <c r="BI211" s="41">
        <f t="shared" si="43"/>
        <v>44589</v>
      </c>
      <c r="BJ211" s="42" t="str" cm="1">
        <f t="array" ref="BJ211">_xlfn.IFS(AND((BH211&lt;Suspension01Desde),(BH211&lt;Suspension01Hasta),(BI211&lt;Suspension01Desde),(BI211&lt;Suspension01Hasta)),"No_Umbral",AND((BH211&gt;Suspension01Desde),(BH211&gt;Suspension01Hasta),(BI211&gt;Suspension01Desde),(BI211&gt;Suspension01Hasta)),"No_Umbral",AND((BH211&lt;=Suspension01Desde),(BH211&lt;=Suspension01Hasta),(BI211&gt;=Suspension01Desde),(BI211&lt;=Suspension01Hasta)),"Umbral_Anticipado",AND((BH211&lt;=Suspension01Desde),(BH211&lt;=Suspension01Hasta),(BI211&gt;=Suspension01Desde),(BI211&gt;=Suspension01Hasta)),"Umbral_Interno",AND((BH211&gt;=Suspension01Desde),(BH211&lt;=Suspension01Hasta),(BI211&gt;=Suspension01Desde),(BI211&lt;=Suspension01Hasta)),"Umbral_Externo",AND((BH211&gt;=Suspension01Desde),(BH211&lt;=Suspension01Hasta),(BI211&gt;=Suspension01Desde),(BI211&gt;=Suspension01Hasta)),"Umbral_Tardío")</f>
        <v>No_Umbral</v>
      </c>
      <c r="BK211" s="43" cm="1">
        <f t="array" ref="BK211">_xlfn.IFS(BJ211="Umbral_Anticipado",$BI211-Suspension01Desde+1,BJ211="Umbral_Interno",Suspension01Hasta-Suspension01Desde+1,BJ211="Umbral_Externo",BI211-$BH211+1,BJ211="Umbral_Tardío",Suspension01Hasta-$BH211+1,BJ211="No_Umbral",0)</f>
        <v>0</v>
      </c>
      <c r="BL211" s="42" cm="1">
        <f t="array" ref="BL211">_xlfn.IFS(BJ211="Umbral_Anticipado",Suspension01Hasta+BK211,BJ211="Umbral_Interno",BI211+BK211,BJ211="Umbral_Externo",Suspension01Hasta+BK211,BJ211="Umbral_Tardío",BI211+BK211,BJ211="No_Umbral",BI211)</f>
        <v>44589</v>
      </c>
      <c r="BM211" s="42" t="str" cm="1">
        <f t="array" ref="BM211">_xlfn.IFS(AND((BH211&lt;Suspension02Desde),(BH211&lt;Suspension02Hasta),(BL211&lt;Suspension02Desde),(BL211&lt;Suspension02Hasta)),"No_Umbral",AND((BH211&gt;Suspension02Desde),(BH211&gt;Suspension02Hasta),(BL211&gt;Suspension02Desde),(BL211&gt;Suspension02Hasta)),"No_Umbral",AND((BH211&lt;=Suspension02Desde),(BH211&lt;=Suspension02Hasta),(BL211&gt;=Suspension02Desde),(BL211&lt;=Suspension02Hasta)),"Umbral_Anticipado",AND((BH211&lt;=Suspension02Desde),(BH211&lt;=Suspension02Hasta),(BL211&gt;=Suspension02Desde),(BL211&gt;=Suspension02Hasta)),"Umbral_Interno",AND((BH211&gt;=Suspension02Desde),(BH211&lt;=Suspension02Hasta),(BL211&gt;=Suspension02Desde),(BL211&lt;=Suspension02Hasta)),"Umbral_Externo",AND((BH211&gt;=Suspension02Desde),(BH211&lt;=Suspension02Hasta),(BL211&gt;=Suspension02Desde),(BL211&gt;=Suspension02Hasta)),"Umbral_Tardío")</f>
        <v>Umbral_Externo</v>
      </c>
      <c r="BN211" s="43" cm="1">
        <f t="array" ref="BN211">_xlfn.IFS(BM211="Umbral_Anticipado",BL211-Suspension02Desde+1,BM211="Umbral_Interno",Suspension02Hasta-Suspension02Desde+1,BM211="Umbral_Externo",BL211-$BH211+1,BM211="Umbral_Tardío",Suspension02Hasta-$BH211+1,BM211="No_Umbral",0)</f>
        <v>121</v>
      </c>
      <c r="BO211" s="41" cm="1">
        <f t="array" ref="BO211">_xlfn.IFS(BM211="Umbral_Anticipado",Suspension02Hasta+BN211,BM211="Umbral_Interno",BL211+BN211,BM211="Umbral_Externo",Suspension02Hasta+BN211,BM211="Umbral_Tardío",BL211+BN211,BM211="No_Umbral",BL211)</f>
        <v>44793</v>
      </c>
      <c r="BP211" s="40">
        <f t="shared" si="44"/>
        <v>44793</v>
      </c>
      <c r="BQ211" s="41">
        <f t="shared" si="45"/>
        <v>44853</v>
      </c>
      <c r="BR211" s="42" t="str" cm="1">
        <f t="array" ref="BR211">_xlfn.IFS(AND((BO211&lt;Suspension01Desde),(BO211&lt;Suspension01Hasta),(BQ211&lt;Suspension01Desde),(BQ211&lt;Suspension01Hasta)),"No_Umbral",AND((BO211&gt;Suspension01Desde),(BO211&gt;Suspension01Hasta),(BQ211&gt;Suspension01Desde),(BQ211&gt;Suspension01Hasta)),"No_Umbral",AND((BO211&lt;=Suspension01Desde),(BO211&lt;=Suspension01Hasta),(BQ211&gt;=Suspension01Desde),(BQ211&lt;=Suspension01Hasta)),"Umbral_Anticipado",AND((BO211&lt;=Suspension01Desde),(BO211&lt;=Suspension01Hasta),(BQ211&gt;=Suspension01Desde),(BQ211&gt;=Suspension01Hasta)),"Umbral_Interno",AND((BO211&gt;=Suspension01Desde),(BO211&lt;=Suspension01Hasta),(BQ211&gt;=Suspension01Desde),(BQ211&lt;=Suspension01Hasta)),"Umbral_Externo",AND((BO211&gt;=Suspension01Desde),(BO211&lt;=Suspension01Hasta),(BQ211&gt;=Suspension01Desde),(BQ211&gt;=Suspension01Hasta)),"Umbral_Tardío")</f>
        <v>No_Umbral</v>
      </c>
      <c r="BS211" s="43" cm="1">
        <f t="array" ref="BS211">_xlfn.IFS(BR211="Umbral_Anticipado",$BQ211-Suspension01Desde+1,BR211="Umbral_Interno",Suspension01Hasta-Suspension01Desde+1,BR211="Umbral_Externo",BQ211-$BO211+1,BR211="Umbral_Tardío",Suspension01Hasta-$BO211+1,BR211="No_Umbral",0)</f>
        <v>0</v>
      </c>
      <c r="BT211" s="42" cm="1">
        <f t="array" ref="BT211">_xlfn.IFS(BR211="Umbral_Anticipado",Suspension01Hasta+BS211,BR211="Umbral_Interno",BQ211+BS211,BR211="Umbral_Externo",Suspension01Hasta+BS211,BR211="Umbral_Tardío",BQ211+BS211,BR211="No_Umbral",BQ211)</f>
        <v>44853</v>
      </c>
      <c r="BU211" s="42" t="str" cm="1">
        <f t="array" ref="BU211">_xlfn.IFS(AND((BO211&lt;Suspension02Desde),(BO211&lt;Suspension02Hasta),(BT211&lt;Suspension02Desde),(BT211&lt;Suspension02Hasta)),"No_Umbral",AND((BO211&gt;Suspension02Desde),(BO211&gt;Suspension02Hasta),(BT211&gt;Suspension02Desde),(BT211&gt;Suspension02Hasta)),"No_Umbral",AND((BO211&lt;=Suspension02Desde),(BO211&lt;=Suspension02Hasta),(BT211&gt;=Suspension02Desde),(BT211&lt;=Suspension02Hasta)),"Umbral_Anticipado",AND((BO211&lt;=Suspension02Desde),(BO211&lt;=Suspension02Hasta),(BT211&gt;=Suspension02Desde),(BT211&gt;=Suspension02Hasta)),"Umbral_Interno",AND((BO211&gt;=Suspension02Desde),(BO211&lt;=Suspension02Hasta),(BT211&gt;=Suspension02Desde),(BT211&lt;=Suspension02Hasta)),"Umbral_Externo",AND((BO211&gt;=Suspension02Desde),(BO211&lt;=Suspension02Hasta),(BT211&gt;=Suspension02Desde),(BT211&gt;=Suspension02Hasta)),"Umbral_Tardío")</f>
        <v>No_Umbral</v>
      </c>
      <c r="BV211" s="43" cm="1">
        <f t="array" ref="BV211">_xlfn.IFS(BU211="Umbral_Anticipado",BT211-Suspension02Desde+1,BU211="Umbral_Interno",Suspension02Hasta-Suspension02Desde+1,BU211="Umbral_Externo",BT211-$BO211+1,BU211="Umbral_Tardío",Suspension02Hasta-$BO211+1,BU211="No_Umbral",0)</f>
        <v>0</v>
      </c>
      <c r="BW211" s="41" cm="1">
        <f t="array" ref="BW211">_xlfn.IFS(BU211="Umbral_Anticipado",Suspension02Hasta+BV211,BU211="Umbral_Interno",BT211+BV211,BU211="Umbral_Externo",Suspension02Hasta+BV211,BU211="Umbral_Tardío",BT211+BV211,BU211="No_Umbral",BT211)</f>
        <v>44853</v>
      </c>
      <c r="BX211" s="40">
        <f t="shared" si="46"/>
        <v>44854</v>
      </c>
      <c r="BY211" s="41">
        <f t="shared" si="47"/>
        <v>45583</v>
      </c>
      <c r="BZ211" s="42" t="str" cm="1">
        <f t="array" ref="BZ211">_xlfn.IFS(AND((BW211&lt;Suspension01Desde),(BW211&lt;Suspension01Hasta),(BY211&lt;Suspension01Desde),(BY211&lt;Suspension01Hasta)),"No_Umbral",AND((BW211&gt;Suspension01Desde),(BW211&gt;Suspension01Hasta),(BY211&gt;Suspension01Desde),(BY211&gt;Suspension01Hasta)),"No_Umbral",AND((BW211&lt;=Suspension01Desde),(BW211&lt;=Suspension01Hasta),(BY211&gt;=Suspension01Desde),(BY211&lt;=Suspension01Hasta)),"Umbral_Anticipado",AND((BW211&lt;=Suspension01Desde),(BW211&lt;=Suspension01Hasta),(BY211&gt;=Suspension01Desde),(BY211&gt;=Suspension01Hasta)),"Umbral_Interno",AND((BW211&gt;=Suspension01Desde),(BW211&lt;=Suspension01Hasta),(BY211&gt;=Suspension01Desde),(BY211&lt;=Suspension01Hasta)),"Umbral_Externo",AND((BW211&gt;=Suspension01Desde),(BW211&lt;=Suspension01Hasta),(BY211&gt;=Suspension01Desde),(BY211&gt;=Suspension01Hasta)),"Umbral_Tardío")</f>
        <v>No_Umbral</v>
      </c>
      <c r="CA211" s="43" cm="1">
        <f t="array" ref="CA211">_xlfn.IFS(BZ211="Umbral_Anticipado",$BI211-Suspension01Desde+1,BZ211="Umbral_Interno",Suspension01Hasta-Suspension01Desde+1,BZ211="Umbral_Externo",BY211-$BH211+1,BZ211="Umbral_Tardío",Suspension01Hasta-$BH211+1,BZ211="No_Umbral",0)</f>
        <v>0</v>
      </c>
      <c r="CB211" s="42" cm="1">
        <f t="array" ref="CB211">_xlfn.IFS(BZ211="Umbral_Anticipado",Suspension01Hasta+CA211,BZ211="Umbral_Interno",BY211+CA211,BZ211="Umbral_Externo",Suspension01Hasta+CA211,BZ211="Umbral_Tardío",BY211+CA211,BZ211="No_Umbral",BY211)</f>
        <v>45583</v>
      </c>
      <c r="CC211" s="42" t="str" cm="1">
        <f t="array" ref="CC211">_xlfn.IFS(AND((BW211&lt;Suspension02Desde),(BW211&lt;Suspension02Hasta),(CB211&lt;Suspension02Desde),(CB211&lt;Suspension02Hasta)),"No_Umbral",AND((BW211&gt;Suspension02Desde),(BW211&gt;Suspension02Hasta),(CB211&gt;Suspension02Desde),(CB211&gt;Suspension02Hasta)),"No_Umbral",AND((BW211&lt;=Suspension02Desde),(BW211&lt;=Suspension02Hasta),(CB211&gt;=Suspension02Desde),(CB211&lt;=Suspension02Hasta)),"Umbral_Anticipado",AND((BW211&lt;=Suspension02Desde),(BW211&lt;=Suspension02Hasta),(CB211&gt;=Suspension02Desde),(CB211&gt;=Suspension02Hasta)),"Umbral_Interno",AND((BW211&gt;=Suspension02Desde),(BW211&lt;=Suspension02Hasta),(CB211&gt;=Suspension02Desde),(CB211&lt;=Suspension02Hasta)),"Umbral_Externo",AND((BW211&gt;=Suspension02Desde),(BW211&lt;=Suspension02Hasta),(CB211&gt;=Suspension02Desde),(CB211&gt;=Suspension02Hasta)),"Umbral_Tardío")</f>
        <v>No_Umbral</v>
      </c>
      <c r="CD211" s="43" cm="1">
        <f t="array" ref="CD211">_xlfn.IFS(CC211="Umbral_Anticipado",CB211-Suspension02Desde+1,CC211="Umbral_Interno",Suspension02Hasta-Suspension02Desde+1,CC211="Umbral_Externo",CB211-$BH211+1,CC211="Umbral_Tardío",Suspension02Hasta-$BH211+1,CC211="No_Umbral",0)</f>
        <v>0</v>
      </c>
      <c r="CE211" s="41" cm="1">
        <f t="array" ref="CE211">_xlfn.IFS(CC211="Umbral_Anticipado",Suspension02Hasta+CD211,CC211="Umbral_Interno",CB211+CD211,CC211="Umbral_Externo",Suspension02Hasta+CD211,CC211="Umbral_Tardío",CB211+CD211,CC211="No_Umbral",CB211)</f>
        <v>45583</v>
      </c>
      <c r="CF211" s="40">
        <f t="shared" si="48"/>
        <v>45585</v>
      </c>
    </row>
    <row r="212" spans="1:84" s="22" customFormat="1" ht="20.25" customHeight="1">
      <c r="A212" s="77" t="s">
        <v>2275</v>
      </c>
      <c r="B212" s="77" t="str">
        <f t="shared" si="49"/>
        <v>2019</v>
      </c>
      <c r="C212" s="77" t="s">
        <v>2276</v>
      </c>
      <c r="D212" s="77" t="s">
        <v>272</v>
      </c>
      <c r="E212" s="77" t="s">
        <v>129</v>
      </c>
      <c r="F212" s="77" t="s">
        <v>130</v>
      </c>
      <c r="G212" s="201">
        <v>43747</v>
      </c>
      <c r="H212" s="201">
        <v>44497</v>
      </c>
      <c r="I212" s="77" t="s">
        <v>131</v>
      </c>
      <c r="J212" s="77" t="s">
        <v>111</v>
      </c>
      <c r="K212" s="78">
        <v>45586</v>
      </c>
      <c r="L212" s="77" t="str">
        <f>VLOOKUP(MONTH($K212),TablaMeses[],2,FALSE)</f>
        <v>10 OCTUBRE</v>
      </c>
      <c r="M212" s="77">
        <f t="shared" ref="M212:M243" si="51">YEAR($K212)</f>
        <v>2024</v>
      </c>
      <c r="N212" s="77" t="s">
        <v>2277</v>
      </c>
      <c r="O212" s="201" t="s">
        <v>2278</v>
      </c>
      <c r="P212" s="77" t="s">
        <v>2279</v>
      </c>
      <c r="Q212" s="77" t="s">
        <v>2280</v>
      </c>
      <c r="R212" s="201" t="s">
        <v>769</v>
      </c>
      <c r="S212" s="77" t="s">
        <v>2281</v>
      </c>
      <c r="T212" s="77" t="s">
        <v>2282</v>
      </c>
      <c r="U212" s="201">
        <v>45238</v>
      </c>
      <c r="V212" s="77"/>
      <c r="W212" s="77"/>
      <c r="X212" s="201"/>
      <c r="Y212" s="77" t="s">
        <v>2283</v>
      </c>
      <c r="Z212" s="201" t="s">
        <v>1276</v>
      </c>
      <c r="AA212" s="77" t="s">
        <v>2284</v>
      </c>
      <c r="AB212" s="201" t="s">
        <v>280</v>
      </c>
      <c r="AC212" s="79" t="s">
        <v>280</v>
      </c>
      <c r="AD212" s="77" t="s">
        <v>101</v>
      </c>
      <c r="AE212" s="77"/>
      <c r="AF212" s="77"/>
      <c r="AG212" s="87" t="s">
        <v>2285</v>
      </c>
      <c r="AH212" s="77"/>
      <c r="AI212" s="78"/>
      <c r="AJ212" s="77"/>
      <c r="AK212" s="77"/>
      <c r="AL212" s="77"/>
      <c r="AM212" s="78"/>
      <c r="AN212" s="77"/>
      <c r="AO212" s="77"/>
      <c r="AP212" s="77"/>
      <c r="AQ212" s="77"/>
      <c r="AR212" s="78"/>
      <c r="AS212" s="77"/>
      <c r="AT212" s="78"/>
      <c r="AU212" s="78"/>
      <c r="AV212" s="78">
        <v>45786</v>
      </c>
      <c r="AW212" s="77">
        <f t="shared" si="50"/>
        <v>19</v>
      </c>
      <c r="AX212" s="77">
        <f t="shared" si="41"/>
        <v>2025</v>
      </c>
      <c r="AY212" s="77" t="s">
        <v>103</v>
      </c>
      <c r="AZ212" s="81" t="s">
        <v>2286</v>
      </c>
      <c r="BC212" s="25" t="s">
        <v>733</v>
      </c>
      <c r="BD212" s="25" t="s">
        <v>2287</v>
      </c>
      <c r="BE212" s="25">
        <v>120</v>
      </c>
      <c r="BF212" s="25">
        <v>60</v>
      </c>
      <c r="BG212" s="25">
        <v>730</v>
      </c>
      <c r="BH212" s="40">
        <f t="shared" si="42"/>
        <v>44497</v>
      </c>
      <c r="BI212" s="41">
        <f t="shared" si="43"/>
        <v>44617</v>
      </c>
      <c r="BJ212" s="42" t="str" cm="1">
        <f t="array" ref="BJ212">_xlfn.IFS(AND((BH212&lt;Suspension01Desde),(BH212&lt;Suspension01Hasta),(BI212&lt;Suspension01Desde),(BI212&lt;Suspension01Hasta)),"No_Umbral",AND((BH212&gt;Suspension01Desde),(BH212&gt;Suspension01Hasta),(BI212&gt;Suspension01Desde),(BI212&gt;Suspension01Hasta)),"No_Umbral",AND((BH212&lt;=Suspension01Desde),(BH212&lt;=Suspension01Hasta),(BI212&gt;=Suspension01Desde),(BI212&lt;=Suspension01Hasta)),"Umbral_Anticipado",AND((BH212&lt;=Suspension01Desde),(BH212&lt;=Suspension01Hasta),(BI212&gt;=Suspension01Desde),(BI212&gt;=Suspension01Hasta)),"Umbral_Interno",AND((BH212&gt;=Suspension01Desde),(BH212&lt;=Suspension01Hasta),(BI212&gt;=Suspension01Desde),(BI212&lt;=Suspension01Hasta)),"Umbral_Externo",AND((BH212&gt;=Suspension01Desde),(BH212&lt;=Suspension01Hasta),(BI212&gt;=Suspension01Desde),(BI212&gt;=Suspension01Hasta)),"Umbral_Tardío")</f>
        <v>No_Umbral</v>
      </c>
      <c r="BK212" s="43" cm="1">
        <f t="array" ref="BK212">_xlfn.IFS(BJ212="Umbral_Anticipado",$BI212-Suspension01Desde+1,BJ212="Umbral_Interno",Suspension01Hasta-Suspension01Desde+1,BJ212="Umbral_Externo",BI212-$BH212+1,BJ212="Umbral_Tardío",Suspension01Hasta-$BH212+1,BJ212="No_Umbral",0)</f>
        <v>0</v>
      </c>
      <c r="BL212" s="42" cm="1">
        <f t="array" ref="BL212">_xlfn.IFS(BJ212="Umbral_Anticipado",Suspension01Hasta+BK212,BJ212="Umbral_Interno",BI212+BK212,BJ212="Umbral_Externo",Suspension01Hasta+BK212,BJ212="Umbral_Tardío",BI212+BK212,BJ212="No_Umbral",BI212)</f>
        <v>44617</v>
      </c>
      <c r="BM212" s="42" t="str" cm="1">
        <f t="array" ref="BM212">_xlfn.IFS(AND((BH212&lt;Suspension02Desde),(BH212&lt;Suspension02Hasta),(BL212&lt;Suspension02Desde),(BL212&lt;Suspension02Hasta)),"No_Umbral",AND((BH212&gt;Suspension02Desde),(BH212&gt;Suspension02Hasta),(BL212&gt;Suspension02Desde),(BL212&gt;Suspension02Hasta)),"No_Umbral",AND((BH212&lt;=Suspension02Desde),(BH212&lt;=Suspension02Hasta),(BL212&gt;=Suspension02Desde),(BL212&lt;=Suspension02Hasta)),"Umbral_Anticipado",AND((BH212&lt;=Suspension02Desde),(BH212&lt;=Suspension02Hasta),(BL212&gt;=Suspension02Desde),(BL212&gt;=Suspension02Hasta)),"Umbral_Interno",AND((BH212&gt;=Suspension02Desde),(BH212&lt;=Suspension02Hasta),(BL212&gt;=Suspension02Desde),(BL212&lt;=Suspension02Hasta)),"Umbral_Externo",AND((BH212&gt;=Suspension02Desde),(BH212&lt;=Suspension02Hasta),(BL212&gt;=Suspension02Desde),(BL212&gt;=Suspension02Hasta)),"Umbral_Tardío")</f>
        <v>Umbral_Externo</v>
      </c>
      <c r="BN212" s="43" cm="1">
        <f t="array" ref="BN212">_xlfn.IFS(BM212="Umbral_Anticipado",BL212-Suspension02Desde+1,BM212="Umbral_Interno",Suspension02Hasta-Suspension02Desde+1,BM212="Umbral_Externo",BL212-$BH212+1,BM212="Umbral_Tardío",Suspension02Hasta-$BH212+1,BM212="No_Umbral",0)</f>
        <v>121</v>
      </c>
      <c r="BO212" s="41" cm="1">
        <f t="array" ref="BO212">_xlfn.IFS(BM212="Umbral_Anticipado",Suspension02Hasta+BN212,BM212="Umbral_Interno",BL212+BN212,BM212="Umbral_Externo",Suspension02Hasta+BN212,BM212="Umbral_Tardío",BL212+BN212,BM212="No_Umbral",BL212)</f>
        <v>44793</v>
      </c>
      <c r="BP212" s="40">
        <f t="shared" si="44"/>
        <v>44793</v>
      </c>
      <c r="BQ212" s="41">
        <f t="shared" si="45"/>
        <v>44853</v>
      </c>
      <c r="BR212" s="42" t="str" cm="1">
        <f t="array" ref="BR212">_xlfn.IFS(AND((BO212&lt;Suspension01Desde),(BO212&lt;Suspension01Hasta),(BQ212&lt;Suspension01Desde),(BQ212&lt;Suspension01Hasta)),"No_Umbral",AND((BO212&gt;Suspension01Desde),(BO212&gt;Suspension01Hasta),(BQ212&gt;Suspension01Desde),(BQ212&gt;Suspension01Hasta)),"No_Umbral",AND((BO212&lt;=Suspension01Desde),(BO212&lt;=Suspension01Hasta),(BQ212&gt;=Suspension01Desde),(BQ212&lt;=Suspension01Hasta)),"Umbral_Anticipado",AND((BO212&lt;=Suspension01Desde),(BO212&lt;=Suspension01Hasta),(BQ212&gt;=Suspension01Desde),(BQ212&gt;=Suspension01Hasta)),"Umbral_Interno",AND((BO212&gt;=Suspension01Desde),(BO212&lt;=Suspension01Hasta),(BQ212&gt;=Suspension01Desde),(BQ212&lt;=Suspension01Hasta)),"Umbral_Externo",AND((BO212&gt;=Suspension01Desde),(BO212&lt;=Suspension01Hasta),(BQ212&gt;=Suspension01Desde),(BQ212&gt;=Suspension01Hasta)),"Umbral_Tardío")</f>
        <v>No_Umbral</v>
      </c>
      <c r="BS212" s="43" cm="1">
        <f t="array" ref="BS212">_xlfn.IFS(BR212="Umbral_Anticipado",$BQ212-Suspension01Desde+1,BR212="Umbral_Interno",Suspension01Hasta-Suspension01Desde+1,BR212="Umbral_Externo",BQ212-$BO212+1,BR212="Umbral_Tardío",Suspension01Hasta-$BO212+1,BR212="No_Umbral",0)</f>
        <v>0</v>
      </c>
      <c r="BT212" s="42" cm="1">
        <f t="array" ref="BT212">_xlfn.IFS(BR212="Umbral_Anticipado",Suspension01Hasta+BS212,BR212="Umbral_Interno",BQ212+BS212,BR212="Umbral_Externo",Suspension01Hasta+BS212,BR212="Umbral_Tardío",BQ212+BS212,BR212="No_Umbral",BQ212)</f>
        <v>44853</v>
      </c>
      <c r="BU212" s="42" t="str" cm="1">
        <f t="array" ref="BU212">_xlfn.IFS(AND((BO212&lt;Suspension02Desde),(BO212&lt;Suspension02Hasta),(BT212&lt;Suspension02Desde),(BT212&lt;Suspension02Hasta)),"No_Umbral",AND((BO212&gt;Suspension02Desde),(BO212&gt;Suspension02Hasta),(BT212&gt;Suspension02Desde),(BT212&gt;Suspension02Hasta)),"No_Umbral",AND((BO212&lt;=Suspension02Desde),(BO212&lt;=Suspension02Hasta),(BT212&gt;=Suspension02Desde),(BT212&lt;=Suspension02Hasta)),"Umbral_Anticipado",AND((BO212&lt;=Suspension02Desde),(BO212&lt;=Suspension02Hasta),(BT212&gt;=Suspension02Desde),(BT212&gt;=Suspension02Hasta)),"Umbral_Interno",AND((BO212&gt;=Suspension02Desde),(BO212&lt;=Suspension02Hasta),(BT212&gt;=Suspension02Desde),(BT212&lt;=Suspension02Hasta)),"Umbral_Externo",AND((BO212&gt;=Suspension02Desde),(BO212&lt;=Suspension02Hasta),(BT212&gt;=Suspension02Desde),(BT212&gt;=Suspension02Hasta)),"Umbral_Tardío")</f>
        <v>No_Umbral</v>
      </c>
      <c r="BV212" s="43" cm="1">
        <f t="array" ref="BV212">_xlfn.IFS(BU212="Umbral_Anticipado",BT212-Suspension02Desde+1,BU212="Umbral_Interno",Suspension02Hasta-Suspension02Desde+1,BU212="Umbral_Externo",BT212-$BO212+1,BU212="Umbral_Tardío",Suspension02Hasta-$BO212+1,BU212="No_Umbral",0)</f>
        <v>0</v>
      </c>
      <c r="BW212" s="41" cm="1">
        <f t="array" ref="BW212">_xlfn.IFS(BU212="Umbral_Anticipado",Suspension02Hasta+BV212,BU212="Umbral_Interno",BT212+BV212,BU212="Umbral_Externo",Suspension02Hasta+BV212,BU212="Umbral_Tardío",BT212+BV212,BU212="No_Umbral",BT212)</f>
        <v>44853</v>
      </c>
      <c r="BX212" s="40">
        <f t="shared" si="46"/>
        <v>44854</v>
      </c>
      <c r="BY212" s="41">
        <f t="shared" si="47"/>
        <v>45583</v>
      </c>
      <c r="BZ212" s="42" t="str" cm="1">
        <f t="array" ref="BZ212">_xlfn.IFS(AND((BW212&lt;Suspension01Desde),(BW212&lt;Suspension01Hasta),(BY212&lt;Suspension01Desde),(BY212&lt;Suspension01Hasta)),"No_Umbral",AND((BW212&gt;Suspension01Desde),(BW212&gt;Suspension01Hasta),(BY212&gt;Suspension01Desde),(BY212&gt;Suspension01Hasta)),"No_Umbral",AND((BW212&lt;=Suspension01Desde),(BW212&lt;=Suspension01Hasta),(BY212&gt;=Suspension01Desde),(BY212&lt;=Suspension01Hasta)),"Umbral_Anticipado",AND((BW212&lt;=Suspension01Desde),(BW212&lt;=Suspension01Hasta),(BY212&gt;=Suspension01Desde),(BY212&gt;=Suspension01Hasta)),"Umbral_Interno",AND((BW212&gt;=Suspension01Desde),(BW212&lt;=Suspension01Hasta),(BY212&gt;=Suspension01Desde),(BY212&lt;=Suspension01Hasta)),"Umbral_Externo",AND((BW212&gt;=Suspension01Desde),(BW212&lt;=Suspension01Hasta),(BY212&gt;=Suspension01Desde),(BY212&gt;=Suspension01Hasta)),"Umbral_Tardío")</f>
        <v>No_Umbral</v>
      </c>
      <c r="CA212" s="43" cm="1">
        <f t="array" ref="CA212">_xlfn.IFS(BZ212="Umbral_Anticipado",$BI212-Suspension01Desde+1,BZ212="Umbral_Interno",Suspension01Hasta-Suspension01Desde+1,BZ212="Umbral_Externo",BY212-$BH212+1,BZ212="Umbral_Tardío",Suspension01Hasta-$BH212+1,BZ212="No_Umbral",0)</f>
        <v>0</v>
      </c>
      <c r="CB212" s="42" cm="1">
        <f t="array" ref="CB212">_xlfn.IFS(BZ212="Umbral_Anticipado",Suspension01Hasta+CA212,BZ212="Umbral_Interno",BY212+CA212,BZ212="Umbral_Externo",Suspension01Hasta+CA212,BZ212="Umbral_Tardío",BY212+CA212,BZ212="No_Umbral",BY212)</f>
        <v>45583</v>
      </c>
      <c r="CC212" s="42" t="str" cm="1">
        <f t="array" ref="CC212">_xlfn.IFS(AND((BW212&lt;Suspension02Desde),(BW212&lt;Suspension02Hasta),(CB212&lt;Suspension02Desde),(CB212&lt;Suspension02Hasta)),"No_Umbral",AND((BW212&gt;Suspension02Desde),(BW212&gt;Suspension02Hasta),(CB212&gt;Suspension02Desde),(CB212&gt;Suspension02Hasta)),"No_Umbral",AND((BW212&lt;=Suspension02Desde),(BW212&lt;=Suspension02Hasta),(CB212&gt;=Suspension02Desde),(CB212&lt;=Suspension02Hasta)),"Umbral_Anticipado",AND((BW212&lt;=Suspension02Desde),(BW212&lt;=Suspension02Hasta),(CB212&gt;=Suspension02Desde),(CB212&gt;=Suspension02Hasta)),"Umbral_Interno",AND((BW212&gt;=Suspension02Desde),(BW212&lt;=Suspension02Hasta),(CB212&gt;=Suspension02Desde),(CB212&lt;=Suspension02Hasta)),"Umbral_Externo",AND((BW212&gt;=Suspension02Desde),(BW212&lt;=Suspension02Hasta),(CB212&gt;=Suspension02Desde),(CB212&gt;=Suspension02Hasta)),"Umbral_Tardío")</f>
        <v>No_Umbral</v>
      </c>
      <c r="CD212" s="43" cm="1">
        <f t="array" ref="CD212">_xlfn.IFS(CC212="Umbral_Anticipado",CB212-Suspension02Desde+1,CC212="Umbral_Interno",Suspension02Hasta-Suspension02Desde+1,CC212="Umbral_Externo",CB212-$BH212+1,CC212="Umbral_Tardío",Suspension02Hasta-$BH212+1,CC212="No_Umbral",0)</f>
        <v>0</v>
      </c>
      <c r="CE212" s="41" cm="1">
        <f t="array" ref="CE212">_xlfn.IFS(CC212="Umbral_Anticipado",Suspension02Hasta+CD212,CC212="Umbral_Interno",CB212+CD212,CC212="Umbral_Externo",Suspension02Hasta+CD212,CC212="Umbral_Tardío",CB212+CD212,CC212="No_Umbral",CB212)</f>
        <v>45583</v>
      </c>
      <c r="CF212" s="40">
        <f t="shared" si="48"/>
        <v>45585</v>
      </c>
    </row>
    <row r="213" spans="1:84" s="22" customFormat="1" ht="20.25" customHeight="1">
      <c r="A213" s="77" t="s">
        <v>2288</v>
      </c>
      <c r="B213" s="77" t="str">
        <f t="shared" si="49"/>
        <v>2021</v>
      </c>
      <c r="C213" s="77" t="s">
        <v>2289</v>
      </c>
      <c r="D213" s="77" t="s">
        <v>2290</v>
      </c>
      <c r="E213" s="77" t="s">
        <v>1477</v>
      </c>
      <c r="F213" s="77" t="s">
        <v>91</v>
      </c>
      <c r="G213" s="201">
        <v>44420</v>
      </c>
      <c r="H213" s="201">
        <v>44541</v>
      </c>
      <c r="I213" s="77" t="s">
        <v>131</v>
      </c>
      <c r="J213" s="77" t="s">
        <v>111</v>
      </c>
      <c r="K213" s="78">
        <v>45586</v>
      </c>
      <c r="L213" s="77" t="str">
        <f>VLOOKUP(MONTH($K213),TablaMeses[],2,FALSE)</f>
        <v>10 OCTUBRE</v>
      </c>
      <c r="M213" s="77">
        <f t="shared" si="51"/>
        <v>2024</v>
      </c>
      <c r="N213" s="77" t="s">
        <v>2291</v>
      </c>
      <c r="O213" s="201" t="s">
        <v>2292</v>
      </c>
      <c r="P213" s="77" t="s">
        <v>1291</v>
      </c>
      <c r="Q213" s="77" t="s">
        <v>2293</v>
      </c>
      <c r="R213" s="201" t="s">
        <v>2294</v>
      </c>
      <c r="S213" s="77" t="s">
        <v>2295</v>
      </c>
      <c r="T213" s="77"/>
      <c r="U213" s="201"/>
      <c r="V213" s="77"/>
      <c r="W213" s="77"/>
      <c r="X213" s="201"/>
      <c r="Y213" s="77" t="s">
        <v>2296</v>
      </c>
      <c r="Z213" s="201" t="s">
        <v>2139</v>
      </c>
      <c r="AA213" s="77" t="s">
        <v>2297</v>
      </c>
      <c r="AB213" s="201" t="s">
        <v>1813</v>
      </c>
      <c r="AC213" s="79" t="s">
        <v>200</v>
      </c>
      <c r="AD213" s="77" t="s">
        <v>101</v>
      </c>
      <c r="AE213" s="77"/>
      <c r="AF213" s="77"/>
      <c r="AG213" s="87" t="s">
        <v>2298</v>
      </c>
      <c r="AH213" s="77"/>
      <c r="AI213" s="78"/>
      <c r="AJ213" s="77"/>
      <c r="AK213" s="77"/>
      <c r="AL213" s="77"/>
      <c r="AM213" s="78"/>
      <c r="AN213" s="77"/>
      <c r="AO213" s="77"/>
      <c r="AP213" s="77"/>
      <c r="AQ213" s="77"/>
      <c r="AR213" s="78"/>
      <c r="AS213" s="77"/>
      <c r="AT213" s="78"/>
      <c r="AU213" s="78"/>
      <c r="AV213" s="78">
        <v>45786</v>
      </c>
      <c r="AW213" s="77">
        <f t="shared" si="50"/>
        <v>19</v>
      </c>
      <c r="AX213" s="77">
        <f t="shared" si="41"/>
        <v>2025</v>
      </c>
      <c r="AY213" s="77" t="s">
        <v>103</v>
      </c>
      <c r="AZ213" s="81" t="s">
        <v>2299</v>
      </c>
      <c r="BC213" s="25" t="s">
        <v>104</v>
      </c>
      <c r="BD213" s="25" t="s">
        <v>104</v>
      </c>
      <c r="BE213" s="39">
        <v>120</v>
      </c>
      <c r="BF213" s="39">
        <v>60</v>
      </c>
      <c r="BG213" s="39">
        <v>730</v>
      </c>
      <c r="BH213" s="40">
        <f t="shared" si="42"/>
        <v>44541</v>
      </c>
      <c r="BI213" s="41">
        <f t="shared" si="43"/>
        <v>44661</v>
      </c>
      <c r="BJ213" s="42" t="str" cm="1">
        <f t="array" ref="BJ213">_xlfn.IFS(AND((BH213&lt;Suspension01Desde),(BH213&lt;Suspension01Hasta),(BI213&lt;Suspension01Desde),(BI213&lt;Suspension01Hasta)),"No_Umbral",AND((BH213&gt;Suspension01Desde),(BH213&gt;Suspension01Hasta),(BI213&gt;Suspension01Desde),(BI213&gt;Suspension01Hasta)),"No_Umbral",AND((BH213&lt;=Suspension01Desde),(BH213&lt;=Suspension01Hasta),(BI213&gt;=Suspension01Desde),(BI213&lt;=Suspension01Hasta)),"Umbral_Anticipado",AND((BH213&lt;=Suspension01Desde),(BH213&lt;=Suspension01Hasta),(BI213&gt;=Suspension01Desde),(BI213&gt;=Suspension01Hasta)),"Umbral_Interno",AND((BH213&gt;=Suspension01Desde),(BH213&lt;=Suspension01Hasta),(BI213&gt;=Suspension01Desde),(BI213&lt;=Suspension01Hasta)),"Umbral_Externo",AND((BH213&gt;=Suspension01Desde),(BH213&lt;=Suspension01Hasta),(BI213&gt;=Suspension01Desde),(BI213&gt;=Suspension01Hasta)),"Umbral_Tardío")</f>
        <v>No_Umbral</v>
      </c>
      <c r="BK213" s="43" cm="1">
        <f t="array" ref="BK213">_xlfn.IFS(BJ213="Umbral_Anticipado",$BI213-Suspension01Desde+1,BJ213="Umbral_Interno",Suspension01Hasta-Suspension01Desde+1,BJ213="Umbral_Externo",BI213-$BH213+1,BJ213="Umbral_Tardío",Suspension01Hasta-$BH213+1,BJ213="No_Umbral",0)</f>
        <v>0</v>
      </c>
      <c r="BL213" s="42" cm="1">
        <f t="array" ref="BL213">_xlfn.IFS(BJ213="Umbral_Anticipado",Suspension01Hasta+BK213,BJ213="Umbral_Interno",BI213+BK213,BJ213="Umbral_Externo",Suspension01Hasta+BK213,BJ213="Umbral_Tardío",BI213+BK213,BJ213="No_Umbral",BI213)</f>
        <v>44661</v>
      </c>
      <c r="BM213" s="42" t="str" cm="1">
        <f t="array" ref="BM213">_xlfn.IFS(AND((BH213&lt;Suspension02Desde),(BH213&lt;Suspension02Hasta),(BL213&lt;Suspension02Desde),(BL213&lt;Suspension02Hasta)),"No_Umbral",AND((BH213&gt;Suspension02Desde),(BH213&gt;Suspension02Hasta),(BL213&gt;Suspension02Desde),(BL213&gt;Suspension02Hasta)),"No_Umbral",AND((BH213&lt;=Suspension02Desde),(BH213&lt;=Suspension02Hasta),(BL213&gt;=Suspension02Desde),(BL213&lt;=Suspension02Hasta)),"Umbral_Anticipado",AND((BH213&lt;=Suspension02Desde),(BH213&lt;=Suspension02Hasta),(BL213&gt;=Suspension02Desde),(BL213&gt;=Suspension02Hasta)),"Umbral_Interno",AND((BH213&gt;=Suspension02Desde),(BH213&lt;=Suspension02Hasta),(BL213&gt;=Suspension02Desde),(BL213&lt;=Suspension02Hasta)),"Umbral_Externo",AND((BH213&gt;=Suspension02Desde),(BH213&lt;=Suspension02Hasta),(BL213&gt;=Suspension02Desde),(BL213&gt;=Suspension02Hasta)),"Umbral_Tardío")</f>
        <v>Umbral_Externo</v>
      </c>
      <c r="BN213" s="43" cm="1">
        <f t="array" ref="BN213">_xlfn.IFS(BM213="Umbral_Anticipado",BL213-Suspension02Desde+1,BM213="Umbral_Interno",Suspension02Hasta-Suspension02Desde+1,BM213="Umbral_Externo",BL213-$BH213+1,BM213="Umbral_Tardío",Suspension02Hasta-$BH213+1,BM213="No_Umbral",0)</f>
        <v>121</v>
      </c>
      <c r="BO213" s="41" cm="1">
        <f t="array" ref="BO213">_xlfn.IFS(BM213="Umbral_Anticipado",Suspension02Hasta+BN213,BM213="Umbral_Interno",BL213+BN213,BM213="Umbral_Externo",Suspension02Hasta+BN213,BM213="Umbral_Tardío",BL213+BN213,BM213="No_Umbral",BL213)</f>
        <v>44793</v>
      </c>
      <c r="BP213" s="40">
        <f t="shared" si="44"/>
        <v>44793</v>
      </c>
      <c r="BQ213" s="41">
        <f t="shared" si="45"/>
        <v>44853</v>
      </c>
      <c r="BR213" s="42" t="str" cm="1">
        <f t="array" ref="BR213">_xlfn.IFS(AND((BO213&lt;Suspension01Desde),(BO213&lt;Suspension01Hasta),(BQ213&lt;Suspension01Desde),(BQ213&lt;Suspension01Hasta)),"No_Umbral",AND((BO213&gt;Suspension01Desde),(BO213&gt;Suspension01Hasta),(BQ213&gt;Suspension01Desde),(BQ213&gt;Suspension01Hasta)),"No_Umbral",AND((BO213&lt;=Suspension01Desde),(BO213&lt;=Suspension01Hasta),(BQ213&gt;=Suspension01Desde),(BQ213&lt;=Suspension01Hasta)),"Umbral_Anticipado",AND((BO213&lt;=Suspension01Desde),(BO213&lt;=Suspension01Hasta),(BQ213&gt;=Suspension01Desde),(BQ213&gt;=Suspension01Hasta)),"Umbral_Interno",AND((BO213&gt;=Suspension01Desde),(BO213&lt;=Suspension01Hasta),(BQ213&gt;=Suspension01Desde),(BQ213&lt;=Suspension01Hasta)),"Umbral_Externo",AND((BO213&gt;=Suspension01Desde),(BO213&lt;=Suspension01Hasta),(BQ213&gt;=Suspension01Desde),(BQ213&gt;=Suspension01Hasta)),"Umbral_Tardío")</f>
        <v>No_Umbral</v>
      </c>
      <c r="BS213" s="43" cm="1">
        <f t="array" ref="BS213">_xlfn.IFS(BR213="Umbral_Anticipado",$BQ213-Suspension01Desde+1,BR213="Umbral_Interno",Suspension01Hasta-Suspension01Desde+1,BR213="Umbral_Externo",BQ213-$BO213+1,BR213="Umbral_Tardío",Suspension01Hasta-$BO213+1,BR213="No_Umbral",0)</f>
        <v>0</v>
      </c>
      <c r="BT213" s="42" cm="1">
        <f t="array" ref="BT213">_xlfn.IFS(BR213="Umbral_Anticipado",Suspension01Hasta+BS213,BR213="Umbral_Interno",BQ213+BS213,BR213="Umbral_Externo",Suspension01Hasta+BS213,BR213="Umbral_Tardío",BQ213+BS213,BR213="No_Umbral",BQ213)</f>
        <v>44853</v>
      </c>
      <c r="BU213" s="42" t="str" cm="1">
        <f t="array" ref="BU213">_xlfn.IFS(AND((BO213&lt;Suspension02Desde),(BO213&lt;Suspension02Hasta),(BT213&lt;Suspension02Desde),(BT213&lt;Suspension02Hasta)),"No_Umbral",AND((BO213&gt;Suspension02Desde),(BO213&gt;Suspension02Hasta),(BT213&gt;Suspension02Desde),(BT213&gt;Suspension02Hasta)),"No_Umbral",AND((BO213&lt;=Suspension02Desde),(BO213&lt;=Suspension02Hasta),(BT213&gt;=Suspension02Desde),(BT213&lt;=Suspension02Hasta)),"Umbral_Anticipado",AND((BO213&lt;=Suspension02Desde),(BO213&lt;=Suspension02Hasta),(BT213&gt;=Suspension02Desde),(BT213&gt;=Suspension02Hasta)),"Umbral_Interno",AND((BO213&gt;=Suspension02Desde),(BO213&lt;=Suspension02Hasta),(BT213&gt;=Suspension02Desde),(BT213&lt;=Suspension02Hasta)),"Umbral_Externo",AND((BO213&gt;=Suspension02Desde),(BO213&lt;=Suspension02Hasta),(BT213&gt;=Suspension02Desde),(BT213&gt;=Suspension02Hasta)),"Umbral_Tardío")</f>
        <v>No_Umbral</v>
      </c>
      <c r="BV213" s="43" cm="1">
        <f t="array" ref="BV213">_xlfn.IFS(BU213="Umbral_Anticipado",BT213-Suspension02Desde+1,BU213="Umbral_Interno",Suspension02Hasta-Suspension02Desde+1,BU213="Umbral_Externo",BT213-$BO213+1,BU213="Umbral_Tardío",Suspension02Hasta-$BO213+1,BU213="No_Umbral",0)</f>
        <v>0</v>
      </c>
      <c r="BW213" s="41" cm="1">
        <f t="array" ref="BW213">_xlfn.IFS(BU213="Umbral_Anticipado",Suspension02Hasta+BV213,BU213="Umbral_Interno",BT213+BV213,BU213="Umbral_Externo",Suspension02Hasta+BV213,BU213="Umbral_Tardío",BT213+BV213,BU213="No_Umbral",BT213)</f>
        <v>44853</v>
      </c>
      <c r="BX213" s="40">
        <f t="shared" si="46"/>
        <v>44854</v>
      </c>
      <c r="BY213" s="41">
        <f t="shared" si="47"/>
        <v>45583</v>
      </c>
      <c r="BZ213" s="42" t="str" cm="1">
        <f t="array" ref="BZ213">_xlfn.IFS(AND((BW213&lt;Suspension01Desde),(BW213&lt;Suspension01Hasta),(BY213&lt;Suspension01Desde),(BY213&lt;Suspension01Hasta)),"No_Umbral",AND((BW213&gt;Suspension01Desde),(BW213&gt;Suspension01Hasta),(BY213&gt;Suspension01Desde),(BY213&gt;Suspension01Hasta)),"No_Umbral",AND((BW213&lt;=Suspension01Desde),(BW213&lt;=Suspension01Hasta),(BY213&gt;=Suspension01Desde),(BY213&lt;=Suspension01Hasta)),"Umbral_Anticipado",AND((BW213&lt;=Suspension01Desde),(BW213&lt;=Suspension01Hasta),(BY213&gt;=Suspension01Desde),(BY213&gt;=Suspension01Hasta)),"Umbral_Interno",AND((BW213&gt;=Suspension01Desde),(BW213&lt;=Suspension01Hasta),(BY213&gt;=Suspension01Desde),(BY213&lt;=Suspension01Hasta)),"Umbral_Externo",AND((BW213&gt;=Suspension01Desde),(BW213&lt;=Suspension01Hasta),(BY213&gt;=Suspension01Desde),(BY213&gt;=Suspension01Hasta)),"Umbral_Tardío")</f>
        <v>No_Umbral</v>
      </c>
      <c r="CA213" s="43" cm="1">
        <f t="array" ref="CA213">_xlfn.IFS(BZ213="Umbral_Anticipado",$BI213-Suspension01Desde+1,BZ213="Umbral_Interno",Suspension01Hasta-Suspension01Desde+1,BZ213="Umbral_Externo",BY213-$BH213+1,BZ213="Umbral_Tardío",Suspension01Hasta-$BH213+1,BZ213="No_Umbral",0)</f>
        <v>0</v>
      </c>
      <c r="CB213" s="42" cm="1">
        <f t="array" ref="CB213">_xlfn.IFS(BZ213="Umbral_Anticipado",Suspension01Hasta+CA213,BZ213="Umbral_Interno",BY213+CA213,BZ213="Umbral_Externo",Suspension01Hasta+CA213,BZ213="Umbral_Tardío",BY213+CA213,BZ213="No_Umbral",BY213)</f>
        <v>45583</v>
      </c>
      <c r="CC213" s="42" t="str" cm="1">
        <f t="array" ref="CC213">_xlfn.IFS(AND((BW213&lt;Suspension02Desde),(BW213&lt;Suspension02Hasta),(CB213&lt;Suspension02Desde),(CB213&lt;Suspension02Hasta)),"No_Umbral",AND((BW213&gt;Suspension02Desde),(BW213&gt;Suspension02Hasta),(CB213&gt;Suspension02Desde),(CB213&gt;Suspension02Hasta)),"No_Umbral",AND((BW213&lt;=Suspension02Desde),(BW213&lt;=Suspension02Hasta),(CB213&gt;=Suspension02Desde),(CB213&lt;=Suspension02Hasta)),"Umbral_Anticipado",AND((BW213&lt;=Suspension02Desde),(BW213&lt;=Suspension02Hasta),(CB213&gt;=Suspension02Desde),(CB213&gt;=Suspension02Hasta)),"Umbral_Interno",AND((BW213&gt;=Suspension02Desde),(BW213&lt;=Suspension02Hasta),(CB213&gt;=Suspension02Desde),(CB213&lt;=Suspension02Hasta)),"Umbral_Externo",AND((BW213&gt;=Suspension02Desde),(BW213&lt;=Suspension02Hasta),(CB213&gt;=Suspension02Desde),(CB213&gt;=Suspension02Hasta)),"Umbral_Tardío")</f>
        <v>No_Umbral</v>
      </c>
      <c r="CD213" s="43" cm="1">
        <f t="array" ref="CD213">_xlfn.IFS(CC213="Umbral_Anticipado",CB213-Suspension02Desde+1,CC213="Umbral_Interno",Suspension02Hasta-Suspension02Desde+1,CC213="Umbral_Externo",CB213-$BH213+1,CC213="Umbral_Tardío",Suspension02Hasta-$BH213+1,CC213="No_Umbral",0)</f>
        <v>0</v>
      </c>
      <c r="CE213" s="41" cm="1">
        <f t="array" ref="CE213">_xlfn.IFS(CC213="Umbral_Anticipado",Suspension02Hasta+CD213,CC213="Umbral_Interno",CB213+CD213,CC213="Umbral_Externo",Suspension02Hasta+CD213,CC213="Umbral_Tardío",CB213+CD213,CC213="No_Umbral",CB213)</f>
        <v>45583</v>
      </c>
      <c r="CF213" s="40">
        <f t="shared" si="48"/>
        <v>45585</v>
      </c>
    </row>
    <row r="214" spans="1:84" s="23" customFormat="1" ht="20.25" customHeight="1">
      <c r="A214" s="77" t="s">
        <v>2300</v>
      </c>
      <c r="B214" s="77" t="str">
        <f t="shared" si="49"/>
        <v>2021</v>
      </c>
      <c r="C214" s="77" t="s">
        <v>2301</v>
      </c>
      <c r="D214" s="77" t="s">
        <v>2302</v>
      </c>
      <c r="E214" s="77" t="s">
        <v>869</v>
      </c>
      <c r="F214" s="77" t="s">
        <v>165</v>
      </c>
      <c r="G214" s="201">
        <v>44386</v>
      </c>
      <c r="H214" s="201">
        <v>44545</v>
      </c>
      <c r="I214" s="77" t="s">
        <v>131</v>
      </c>
      <c r="J214" s="77" t="s">
        <v>111</v>
      </c>
      <c r="K214" s="78">
        <v>45586</v>
      </c>
      <c r="L214" s="77" t="str">
        <f>VLOOKUP(MONTH($K214),TablaMeses[],2,FALSE)</f>
        <v>10 OCTUBRE</v>
      </c>
      <c r="M214" s="77">
        <f t="shared" si="51"/>
        <v>2024</v>
      </c>
      <c r="N214" s="77" t="s">
        <v>2303</v>
      </c>
      <c r="O214" s="201" t="s">
        <v>2304</v>
      </c>
      <c r="P214" s="77" t="s">
        <v>2305</v>
      </c>
      <c r="Q214" s="77" t="s">
        <v>2306</v>
      </c>
      <c r="R214" s="201">
        <v>45086</v>
      </c>
      <c r="S214" s="77" t="s">
        <v>2307</v>
      </c>
      <c r="T214" s="77" t="s">
        <v>2308</v>
      </c>
      <c r="U214" s="201" t="s">
        <v>839</v>
      </c>
      <c r="V214" s="77" t="s">
        <v>2309</v>
      </c>
      <c r="W214" s="77" t="s">
        <v>2310</v>
      </c>
      <c r="X214" s="201">
        <v>45418</v>
      </c>
      <c r="Y214" s="77" t="s">
        <v>2311</v>
      </c>
      <c r="Z214" s="201">
        <v>45449</v>
      </c>
      <c r="AA214" s="77" t="s">
        <v>2312</v>
      </c>
      <c r="AB214" s="201" t="s">
        <v>1436</v>
      </c>
      <c r="AC214" s="79" t="s">
        <v>1191</v>
      </c>
      <c r="AD214" s="77" t="s">
        <v>101</v>
      </c>
      <c r="AE214" s="77"/>
      <c r="AF214" s="77"/>
      <c r="AG214" s="77" t="s">
        <v>2313</v>
      </c>
      <c r="AH214" s="77"/>
      <c r="AI214" s="78"/>
      <c r="AJ214" s="77"/>
      <c r="AK214" s="77"/>
      <c r="AL214" s="77"/>
      <c r="AM214" s="78"/>
      <c r="AN214" s="77"/>
      <c r="AO214" s="77"/>
      <c r="AP214" s="77"/>
      <c r="AQ214" s="77"/>
      <c r="AR214" s="78"/>
      <c r="AS214" s="77"/>
      <c r="AT214" s="78"/>
      <c r="AU214" s="78"/>
      <c r="AV214" s="78">
        <v>45786</v>
      </c>
      <c r="AW214" s="77">
        <f t="shared" si="50"/>
        <v>19</v>
      </c>
      <c r="AX214" s="77">
        <f t="shared" si="41"/>
        <v>2025</v>
      </c>
      <c r="AY214" s="77" t="s">
        <v>103</v>
      </c>
      <c r="AZ214" s="81" t="s">
        <v>2314</v>
      </c>
      <c r="BC214" s="38" t="s">
        <v>104</v>
      </c>
      <c r="BD214" s="38" t="s">
        <v>104</v>
      </c>
      <c r="BE214" s="39">
        <v>120</v>
      </c>
      <c r="BF214" s="39">
        <v>60</v>
      </c>
      <c r="BG214" s="39">
        <v>730</v>
      </c>
      <c r="BH214" s="40">
        <f t="shared" si="42"/>
        <v>44545</v>
      </c>
      <c r="BI214" s="41">
        <f t="shared" si="43"/>
        <v>44665</v>
      </c>
      <c r="BJ214" s="42" t="str" cm="1">
        <f t="array" ref="BJ214">_xlfn.IFS(AND((BH214&lt;Suspension01Desde),(BH214&lt;Suspension01Hasta),(BI214&lt;Suspension01Desde),(BI214&lt;Suspension01Hasta)),"No_Umbral",AND((BH214&gt;Suspension01Desde),(BH214&gt;Suspension01Hasta),(BI214&gt;Suspension01Desde),(BI214&gt;Suspension01Hasta)),"No_Umbral",AND((BH214&lt;=Suspension01Desde),(BH214&lt;=Suspension01Hasta),(BI214&gt;=Suspension01Desde),(BI214&lt;=Suspension01Hasta)),"Umbral_Anticipado",AND((BH214&lt;=Suspension01Desde),(BH214&lt;=Suspension01Hasta),(BI214&gt;=Suspension01Desde),(BI214&gt;=Suspension01Hasta)),"Umbral_Interno",AND((BH214&gt;=Suspension01Desde),(BH214&lt;=Suspension01Hasta),(BI214&gt;=Suspension01Desde),(BI214&lt;=Suspension01Hasta)),"Umbral_Externo",AND((BH214&gt;=Suspension01Desde),(BH214&lt;=Suspension01Hasta),(BI214&gt;=Suspension01Desde),(BI214&gt;=Suspension01Hasta)),"Umbral_Tardío")</f>
        <v>No_Umbral</v>
      </c>
      <c r="BK214" s="43" cm="1">
        <f t="array" ref="BK214">_xlfn.IFS(BJ214="Umbral_Anticipado",$BI214-Suspension01Desde+1,BJ214="Umbral_Interno",Suspension01Hasta-Suspension01Desde+1,BJ214="Umbral_Externo",BI214-$BH214+1,BJ214="Umbral_Tardío",Suspension01Hasta-$BH214+1,BJ214="No_Umbral",0)</f>
        <v>0</v>
      </c>
      <c r="BL214" s="42" cm="1">
        <f t="array" ref="BL214">_xlfn.IFS(BJ214="Umbral_Anticipado",Suspension01Hasta+BK214,BJ214="Umbral_Interno",BI214+BK214,BJ214="Umbral_Externo",Suspension01Hasta+BK214,BJ214="Umbral_Tardío",BI214+BK214,BJ214="No_Umbral",BI214)</f>
        <v>44665</v>
      </c>
      <c r="BM214" s="42" t="str" cm="1">
        <f t="array" ref="BM214">_xlfn.IFS(AND((BH214&lt;Suspension02Desde),(BH214&lt;Suspension02Hasta),(BL214&lt;Suspension02Desde),(BL214&lt;Suspension02Hasta)),"No_Umbral",AND((BH214&gt;Suspension02Desde),(BH214&gt;Suspension02Hasta),(BL214&gt;Suspension02Desde),(BL214&gt;Suspension02Hasta)),"No_Umbral",AND((BH214&lt;=Suspension02Desde),(BH214&lt;=Suspension02Hasta),(BL214&gt;=Suspension02Desde),(BL214&lt;=Suspension02Hasta)),"Umbral_Anticipado",AND((BH214&lt;=Suspension02Desde),(BH214&lt;=Suspension02Hasta),(BL214&gt;=Suspension02Desde),(BL214&gt;=Suspension02Hasta)),"Umbral_Interno",AND((BH214&gt;=Suspension02Desde),(BH214&lt;=Suspension02Hasta),(BL214&gt;=Suspension02Desde),(BL214&lt;=Suspension02Hasta)),"Umbral_Externo",AND((BH214&gt;=Suspension02Desde),(BH214&lt;=Suspension02Hasta),(BL214&gt;=Suspension02Desde),(BL214&gt;=Suspension02Hasta)),"Umbral_Tardío")</f>
        <v>Umbral_Externo</v>
      </c>
      <c r="BN214" s="43" cm="1">
        <f t="array" ref="BN214">_xlfn.IFS(BM214="Umbral_Anticipado",BL214-Suspension02Desde+1,BM214="Umbral_Interno",Suspension02Hasta-Suspension02Desde+1,BM214="Umbral_Externo",BL214-$BH214+1,BM214="Umbral_Tardío",Suspension02Hasta-$BH214+1,BM214="No_Umbral",0)</f>
        <v>121</v>
      </c>
      <c r="BO214" s="41" cm="1">
        <f t="array" ref="BO214">_xlfn.IFS(BM214="Umbral_Anticipado",Suspension02Hasta+BN214,BM214="Umbral_Interno",BL214+BN214,BM214="Umbral_Externo",Suspension02Hasta+BN214,BM214="Umbral_Tardío",BL214+BN214,BM214="No_Umbral",BL214)</f>
        <v>44793</v>
      </c>
      <c r="BP214" s="40">
        <f t="shared" si="44"/>
        <v>44793</v>
      </c>
      <c r="BQ214" s="41">
        <f t="shared" si="45"/>
        <v>44853</v>
      </c>
      <c r="BR214" s="42" t="str" cm="1">
        <f t="array" ref="BR214">_xlfn.IFS(AND((BO214&lt;Suspension01Desde),(BO214&lt;Suspension01Hasta),(BQ214&lt;Suspension01Desde),(BQ214&lt;Suspension01Hasta)),"No_Umbral",AND((BO214&gt;Suspension01Desde),(BO214&gt;Suspension01Hasta),(BQ214&gt;Suspension01Desde),(BQ214&gt;Suspension01Hasta)),"No_Umbral",AND((BO214&lt;=Suspension01Desde),(BO214&lt;=Suspension01Hasta),(BQ214&gt;=Suspension01Desde),(BQ214&lt;=Suspension01Hasta)),"Umbral_Anticipado",AND((BO214&lt;=Suspension01Desde),(BO214&lt;=Suspension01Hasta),(BQ214&gt;=Suspension01Desde),(BQ214&gt;=Suspension01Hasta)),"Umbral_Interno",AND((BO214&gt;=Suspension01Desde),(BO214&lt;=Suspension01Hasta),(BQ214&gt;=Suspension01Desde),(BQ214&lt;=Suspension01Hasta)),"Umbral_Externo",AND((BO214&gt;=Suspension01Desde),(BO214&lt;=Suspension01Hasta),(BQ214&gt;=Suspension01Desde),(BQ214&gt;=Suspension01Hasta)),"Umbral_Tardío")</f>
        <v>No_Umbral</v>
      </c>
      <c r="BS214" s="43" cm="1">
        <f t="array" ref="BS214">_xlfn.IFS(BR214="Umbral_Anticipado",$BQ214-Suspension01Desde+1,BR214="Umbral_Interno",Suspension01Hasta-Suspension01Desde+1,BR214="Umbral_Externo",BQ214-$BO214+1,BR214="Umbral_Tardío",Suspension01Hasta-$BO214+1,BR214="No_Umbral",0)</f>
        <v>0</v>
      </c>
      <c r="BT214" s="42" cm="1">
        <f t="array" ref="BT214">_xlfn.IFS(BR214="Umbral_Anticipado",Suspension01Hasta+BS214,BR214="Umbral_Interno",BQ214+BS214,BR214="Umbral_Externo",Suspension01Hasta+BS214,BR214="Umbral_Tardío",BQ214+BS214,BR214="No_Umbral",BQ214)</f>
        <v>44853</v>
      </c>
      <c r="BU214" s="42" t="str" cm="1">
        <f t="array" ref="BU214">_xlfn.IFS(AND((BO214&lt;Suspension02Desde),(BO214&lt;Suspension02Hasta),(BT214&lt;Suspension02Desde),(BT214&lt;Suspension02Hasta)),"No_Umbral",AND((BO214&gt;Suspension02Desde),(BO214&gt;Suspension02Hasta),(BT214&gt;Suspension02Desde),(BT214&gt;Suspension02Hasta)),"No_Umbral",AND((BO214&lt;=Suspension02Desde),(BO214&lt;=Suspension02Hasta),(BT214&gt;=Suspension02Desde),(BT214&lt;=Suspension02Hasta)),"Umbral_Anticipado",AND((BO214&lt;=Suspension02Desde),(BO214&lt;=Suspension02Hasta),(BT214&gt;=Suspension02Desde),(BT214&gt;=Suspension02Hasta)),"Umbral_Interno",AND((BO214&gt;=Suspension02Desde),(BO214&lt;=Suspension02Hasta),(BT214&gt;=Suspension02Desde),(BT214&lt;=Suspension02Hasta)),"Umbral_Externo",AND((BO214&gt;=Suspension02Desde),(BO214&lt;=Suspension02Hasta),(BT214&gt;=Suspension02Desde),(BT214&gt;=Suspension02Hasta)),"Umbral_Tardío")</f>
        <v>No_Umbral</v>
      </c>
      <c r="BV214" s="43" cm="1">
        <f t="array" ref="BV214">_xlfn.IFS(BU214="Umbral_Anticipado",BT214-Suspension02Desde+1,BU214="Umbral_Interno",Suspension02Hasta-Suspension02Desde+1,BU214="Umbral_Externo",BT214-$BO214+1,BU214="Umbral_Tardío",Suspension02Hasta-$BO214+1,BU214="No_Umbral",0)</f>
        <v>0</v>
      </c>
      <c r="BW214" s="41" cm="1">
        <f t="array" ref="BW214">_xlfn.IFS(BU214="Umbral_Anticipado",Suspension02Hasta+BV214,BU214="Umbral_Interno",BT214+BV214,BU214="Umbral_Externo",Suspension02Hasta+BV214,BU214="Umbral_Tardío",BT214+BV214,BU214="No_Umbral",BT214)</f>
        <v>44853</v>
      </c>
      <c r="BX214" s="40">
        <f t="shared" si="46"/>
        <v>44854</v>
      </c>
      <c r="BY214" s="41">
        <f t="shared" si="47"/>
        <v>45583</v>
      </c>
      <c r="BZ214" s="42" t="str" cm="1">
        <f t="array" ref="BZ214">_xlfn.IFS(AND((BW214&lt;Suspension01Desde),(BW214&lt;Suspension01Hasta),(BY214&lt;Suspension01Desde),(BY214&lt;Suspension01Hasta)),"No_Umbral",AND((BW214&gt;Suspension01Desde),(BW214&gt;Suspension01Hasta),(BY214&gt;Suspension01Desde),(BY214&gt;Suspension01Hasta)),"No_Umbral",AND((BW214&lt;=Suspension01Desde),(BW214&lt;=Suspension01Hasta),(BY214&gt;=Suspension01Desde),(BY214&lt;=Suspension01Hasta)),"Umbral_Anticipado",AND((BW214&lt;=Suspension01Desde),(BW214&lt;=Suspension01Hasta),(BY214&gt;=Suspension01Desde),(BY214&gt;=Suspension01Hasta)),"Umbral_Interno",AND((BW214&gt;=Suspension01Desde),(BW214&lt;=Suspension01Hasta),(BY214&gt;=Suspension01Desde),(BY214&lt;=Suspension01Hasta)),"Umbral_Externo",AND((BW214&gt;=Suspension01Desde),(BW214&lt;=Suspension01Hasta),(BY214&gt;=Suspension01Desde),(BY214&gt;=Suspension01Hasta)),"Umbral_Tardío")</f>
        <v>No_Umbral</v>
      </c>
      <c r="CA214" s="43" cm="1">
        <f t="array" ref="CA214">_xlfn.IFS(BZ214="Umbral_Anticipado",$BI214-Suspension01Desde+1,BZ214="Umbral_Interno",Suspension01Hasta-Suspension01Desde+1,BZ214="Umbral_Externo",BY214-$BH214+1,BZ214="Umbral_Tardío",Suspension01Hasta-$BH214+1,BZ214="No_Umbral",0)</f>
        <v>0</v>
      </c>
      <c r="CB214" s="42" cm="1">
        <f t="array" ref="CB214">_xlfn.IFS(BZ214="Umbral_Anticipado",Suspension01Hasta+CA214,BZ214="Umbral_Interno",BY214+CA214,BZ214="Umbral_Externo",Suspension01Hasta+CA214,BZ214="Umbral_Tardío",BY214+CA214,BZ214="No_Umbral",BY214)</f>
        <v>45583</v>
      </c>
      <c r="CC214" s="42" t="str" cm="1">
        <f t="array" ref="CC214">_xlfn.IFS(AND((BW214&lt;Suspension02Desde),(BW214&lt;Suspension02Hasta),(CB214&lt;Suspension02Desde),(CB214&lt;Suspension02Hasta)),"No_Umbral",AND((BW214&gt;Suspension02Desde),(BW214&gt;Suspension02Hasta),(CB214&gt;Suspension02Desde),(CB214&gt;Suspension02Hasta)),"No_Umbral",AND((BW214&lt;=Suspension02Desde),(BW214&lt;=Suspension02Hasta),(CB214&gt;=Suspension02Desde),(CB214&lt;=Suspension02Hasta)),"Umbral_Anticipado",AND((BW214&lt;=Suspension02Desde),(BW214&lt;=Suspension02Hasta),(CB214&gt;=Suspension02Desde),(CB214&gt;=Suspension02Hasta)),"Umbral_Interno",AND((BW214&gt;=Suspension02Desde),(BW214&lt;=Suspension02Hasta),(CB214&gt;=Suspension02Desde),(CB214&lt;=Suspension02Hasta)),"Umbral_Externo",AND((BW214&gt;=Suspension02Desde),(BW214&lt;=Suspension02Hasta),(CB214&gt;=Suspension02Desde),(CB214&gt;=Suspension02Hasta)),"Umbral_Tardío")</f>
        <v>No_Umbral</v>
      </c>
      <c r="CD214" s="43" cm="1">
        <f t="array" ref="CD214">_xlfn.IFS(CC214="Umbral_Anticipado",CB214-Suspension02Desde+1,CC214="Umbral_Interno",Suspension02Hasta-Suspension02Desde+1,CC214="Umbral_Externo",CB214-$BH214+1,CC214="Umbral_Tardío",Suspension02Hasta-$BH214+1,CC214="No_Umbral",0)</f>
        <v>0</v>
      </c>
      <c r="CE214" s="41" cm="1">
        <f t="array" ref="CE214">_xlfn.IFS(CC214="Umbral_Anticipado",Suspension02Hasta+CD214,CC214="Umbral_Interno",CB214+CD214,CC214="Umbral_Externo",Suspension02Hasta+CD214,CC214="Umbral_Tardío",CB214+CD214,CC214="No_Umbral",CB214)</f>
        <v>45583</v>
      </c>
      <c r="CF214" s="40">
        <f t="shared" si="48"/>
        <v>45585</v>
      </c>
    </row>
    <row r="215" spans="1:84" s="23" customFormat="1" ht="20.25" customHeight="1">
      <c r="A215" s="77" t="s">
        <v>2315</v>
      </c>
      <c r="B215" s="77" t="str">
        <f t="shared" si="49"/>
        <v>2019</v>
      </c>
      <c r="C215" s="77" t="s">
        <v>2316</v>
      </c>
      <c r="D215" s="77" t="s">
        <v>2317</v>
      </c>
      <c r="E215" s="77" t="s">
        <v>129</v>
      </c>
      <c r="F215" s="77" t="s">
        <v>130</v>
      </c>
      <c r="G215" s="201" t="s">
        <v>2318</v>
      </c>
      <c r="H215" s="201">
        <v>44561</v>
      </c>
      <c r="I215" s="77" t="s">
        <v>131</v>
      </c>
      <c r="J215" s="77" t="s">
        <v>111</v>
      </c>
      <c r="K215" s="78">
        <v>45586</v>
      </c>
      <c r="L215" s="77" t="str">
        <f>VLOOKUP(MONTH($K215),TablaMeses[],2,FALSE)</f>
        <v>10 OCTUBRE</v>
      </c>
      <c r="M215" s="77">
        <f t="shared" si="51"/>
        <v>2024</v>
      </c>
      <c r="N215" s="77" t="s">
        <v>2319</v>
      </c>
      <c r="O215" s="201" t="s">
        <v>1724</v>
      </c>
      <c r="P215" s="77" t="s">
        <v>2320</v>
      </c>
      <c r="Q215" s="77" t="s">
        <v>2321</v>
      </c>
      <c r="R215" s="201" t="s">
        <v>2322</v>
      </c>
      <c r="S215" s="77" t="s">
        <v>2323</v>
      </c>
      <c r="T215" s="77"/>
      <c r="U215" s="201"/>
      <c r="V215" s="77"/>
      <c r="W215" s="77"/>
      <c r="X215" s="201"/>
      <c r="Y215" s="77" t="s">
        <v>2324</v>
      </c>
      <c r="Z215" s="201" t="s">
        <v>2139</v>
      </c>
      <c r="AA215" s="77" t="s">
        <v>2325</v>
      </c>
      <c r="AB215" s="201" t="s">
        <v>200</v>
      </c>
      <c r="AC215" s="79" t="s">
        <v>200</v>
      </c>
      <c r="AD215" s="77" t="s">
        <v>145</v>
      </c>
      <c r="AE215" s="77"/>
      <c r="AF215" s="77"/>
      <c r="AG215" s="87" t="s">
        <v>2326</v>
      </c>
      <c r="AH215" s="77"/>
      <c r="AI215" s="78"/>
      <c r="AJ215" s="77"/>
      <c r="AK215" s="77"/>
      <c r="AL215" s="77"/>
      <c r="AM215" s="78"/>
      <c r="AN215" s="77"/>
      <c r="AO215" s="77"/>
      <c r="AP215" s="77"/>
      <c r="AQ215" s="77"/>
      <c r="AR215" s="78"/>
      <c r="AS215" s="77"/>
      <c r="AT215" s="78"/>
      <c r="AU215" s="78"/>
      <c r="AV215" s="78">
        <v>45786</v>
      </c>
      <c r="AW215" s="77">
        <f t="shared" si="50"/>
        <v>19</v>
      </c>
      <c r="AX215" s="77">
        <f t="shared" si="41"/>
        <v>2025</v>
      </c>
      <c r="AY215" s="77" t="s">
        <v>103</v>
      </c>
      <c r="AZ215" s="81" t="s">
        <v>2327</v>
      </c>
      <c r="BC215" s="38" t="s">
        <v>673</v>
      </c>
      <c r="BD215" s="38" t="s">
        <v>580</v>
      </c>
      <c r="BE215" s="38">
        <v>120</v>
      </c>
      <c r="BF215" s="38">
        <v>60</v>
      </c>
      <c r="BG215" s="38">
        <v>730</v>
      </c>
      <c r="BH215" s="40">
        <f t="shared" si="42"/>
        <v>44561</v>
      </c>
      <c r="BI215" s="41">
        <f t="shared" si="43"/>
        <v>44681</v>
      </c>
      <c r="BJ215" s="42" t="str" cm="1">
        <f t="array" ref="BJ215">_xlfn.IFS(AND((BH215&lt;Suspension01Desde),(BH215&lt;Suspension01Hasta),(BI215&lt;Suspension01Desde),(BI215&lt;Suspension01Hasta)),"No_Umbral",AND((BH215&gt;Suspension01Desde),(BH215&gt;Suspension01Hasta),(BI215&gt;Suspension01Desde),(BI215&gt;Suspension01Hasta)),"No_Umbral",AND((BH215&lt;=Suspension01Desde),(BH215&lt;=Suspension01Hasta),(BI215&gt;=Suspension01Desde),(BI215&lt;=Suspension01Hasta)),"Umbral_Anticipado",AND((BH215&lt;=Suspension01Desde),(BH215&lt;=Suspension01Hasta),(BI215&gt;=Suspension01Desde),(BI215&gt;=Suspension01Hasta)),"Umbral_Interno",AND((BH215&gt;=Suspension01Desde),(BH215&lt;=Suspension01Hasta),(BI215&gt;=Suspension01Desde),(BI215&lt;=Suspension01Hasta)),"Umbral_Externo",AND((BH215&gt;=Suspension01Desde),(BH215&lt;=Suspension01Hasta),(BI215&gt;=Suspension01Desde),(BI215&gt;=Suspension01Hasta)),"Umbral_Tardío")</f>
        <v>No_Umbral</v>
      </c>
      <c r="BK215" s="43" cm="1">
        <f t="array" ref="BK215">_xlfn.IFS(BJ215="Umbral_Anticipado",$BI215-Suspension01Desde+1,BJ215="Umbral_Interno",Suspension01Hasta-Suspension01Desde+1,BJ215="Umbral_Externo",BI215-$BH215+1,BJ215="Umbral_Tardío",Suspension01Hasta-$BH215+1,BJ215="No_Umbral",0)</f>
        <v>0</v>
      </c>
      <c r="BL215" s="42" cm="1">
        <f t="array" ref="BL215">_xlfn.IFS(BJ215="Umbral_Anticipado",Suspension01Hasta+BK215,BJ215="Umbral_Interno",BI215+BK215,BJ215="Umbral_Externo",Suspension01Hasta+BK215,BJ215="Umbral_Tardío",BI215+BK215,BJ215="No_Umbral",BI215)</f>
        <v>44681</v>
      </c>
      <c r="BM215" s="42" t="str" cm="1">
        <f t="array" ref="BM215">_xlfn.IFS(AND((BH215&lt;Suspension02Desde),(BH215&lt;Suspension02Hasta),(BL215&lt;Suspension02Desde),(BL215&lt;Suspension02Hasta)),"No_Umbral",AND((BH215&gt;Suspension02Desde),(BH215&gt;Suspension02Hasta),(BL215&gt;Suspension02Desde),(BL215&gt;Suspension02Hasta)),"No_Umbral",AND((BH215&lt;=Suspension02Desde),(BH215&lt;=Suspension02Hasta),(BL215&gt;=Suspension02Desde),(BL215&lt;=Suspension02Hasta)),"Umbral_Anticipado",AND((BH215&lt;=Suspension02Desde),(BH215&lt;=Suspension02Hasta),(BL215&gt;=Suspension02Desde),(BL215&gt;=Suspension02Hasta)),"Umbral_Interno",AND((BH215&gt;=Suspension02Desde),(BH215&lt;=Suspension02Hasta),(BL215&gt;=Suspension02Desde),(BL215&lt;=Suspension02Hasta)),"Umbral_Externo",AND((BH215&gt;=Suspension02Desde),(BH215&lt;=Suspension02Hasta),(BL215&gt;=Suspension02Desde),(BL215&gt;=Suspension02Hasta)),"Umbral_Tardío")</f>
        <v>Umbral_Tardío</v>
      </c>
      <c r="BN215" s="43" cm="1">
        <f t="array" ref="BN215">_xlfn.IFS(BM215="Umbral_Anticipado",BL215-Suspension02Desde+1,BM215="Umbral_Interno",Suspension02Hasta-Suspension02Desde+1,BM215="Umbral_Externo",BL215-$BH215+1,BM215="Umbral_Tardío",Suspension02Hasta-$BH215+1,BM215="No_Umbral",0)</f>
        <v>112</v>
      </c>
      <c r="BO215" s="41" cm="1">
        <f t="array" ref="BO215">_xlfn.IFS(BM215="Umbral_Anticipado",Suspension02Hasta+BN215,BM215="Umbral_Interno",BL215+BN215,BM215="Umbral_Externo",Suspension02Hasta+BN215,BM215="Umbral_Tardío",BL215+BN215,BM215="No_Umbral",BL215)</f>
        <v>44793</v>
      </c>
      <c r="BP215" s="40">
        <f t="shared" si="44"/>
        <v>44793</v>
      </c>
      <c r="BQ215" s="41">
        <f t="shared" si="45"/>
        <v>44853</v>
      </c>
      <c r="BR215" s="42" t="str" cm="1">
        <f t="array" ref="BR215">_xlfn.IFS(AND((BO215&lt;Suspension01Desde),(BO215&lt;Suspension01Hasta),(BQ215&lt;Suspension01Desde),(BQ215&lt;Suspension01Hasta)),"No_Umbral",AND((BO215&gt;Suspension01Desde),(BO215&gt;Suspension01Hasta),(BQ215&gt;Suspension01Desde),(BQ215&gt;Suspension01Hasta)),"No_Umbral",AND((BO215&lt;=Suspension01Desde),(BO215&lt;=Suspension01Hasta),(BQ215&gt;=Suspension01Desde),(BQ215&lt;=Suspension01Hasta)),"Umbral_Anticipado",AND((BO215&lt;=Suspension01Desde),(BO215&lt;=Suspension01Hasta),(BQ215&gt;=Suspension01Desde),(BQ215&gt;=Suspension01Hasta)),"Umbral_Interno",AND((BO215&gt;=Suspension01Desde),(BO215&lt;=Suspension01Hasta),(BQ215&gt;=Suspension01Desde),(BQ215&lt;=Suspension01Hasta)),"Umbral_Externo",AND((BO215&gt;=Suspension01Desde),(BO215&lt;=Suspension01Hasta),(BQ215&gt;=Suspension01Desde),(BQ215&gt;=Suspension01Hasta)),"Umbral_Tardío")</f>
        <v>No_Umbral</v>
      </c>
      <c r="BS215" s="43" cm="1">
        <f t="array" ref="BS215">_xlfn.IFS(BR215="Umbral_Anticipado",$BQ215-Suspension01Desde+1,BR215="Umbral_Interno",Suspension01Hasta-Suspension01Desde+1,BR215="Umbral_Externo",BQ215-$BO215+1,BR215="Umbral_Tardío",Suspension01Hasta-$BO215+1,BR215="No_Umbral",0)</f>
        <v>0</v>
      </c>
      <c r="BT215" s="42" cm="1">
        <f t="array" ref="BT215">_xlfn.IFS(BR215="Umbral_Anticipado",Suspension01Hasta+BS215,BR215="Umbral_Interno",BQ215+BS215,BR215="Umbral_Externo",Suspension01Hasta+BS215,BR215="Umbral_Tardío",BQ215+BS215,BR215="No_Umbral",BQ215)</f>
        <v>44853</v>
      </c>
      <c r="BU215" s="42" t="str" cm="1">
        <f t="array" ref="BU215">_xlfn.IFS(AND((BO215&lt;Suspension02Desde),(BO215&lt;Suspension02Hasta),(BT215&lt;Suspension02Desde),(BT215&lt;Suspension02Hasta)),"No_Umbral",AND((BO215&gt;Suspension02Desde),(BO215&gt;Suspension02Hasta),(BT215&gt;Suspension02Desde),(BT215&gt;Suspension02Hasta)),"No_Umbral",AND((BO215&lt;=Suspension02Desde),(BO215&lt;=Suspension02Hasta),(BT215&gt;=Suspension02Desde),(BT215&lt;=Suspension02Hasta)),"Umbral_Anticipado",AND((BO215&lt;=Suspension02Desde),(BO215&lt;=Suspension02Hasta),(BT215&gt;=Suspension02Desde),(BT215&gt;=Suspension02Hasta)),"Umbral_Interno",AND((BO215&gt;=Suspension02Desde),(BO215&lt;=Suspension02Hasta),(BT215&gt;=Suspension02Desde),(BT215&lt;=Suspension02Hasta)),"Umbral_Externo",AND((BO215&gt;=Suspension02Desde),(BO215&lt;=Suspension02Hasta),(BT215&gt;=Suspension02Desde),(BT215&gt;=Suspension02Hasta)),"Umbral_Tardío")</f>
        <v>No_Umbral</v>
      </c>
      <c r="BV215" s="43" cm="1">
        <f t="array" ref="BV215">_xlfn.IFS(BU215="Umbral_Anticipado",BT215-Suspension02Desde+1,BU215="Umbral_Interno",Suspension02Hasta-Suspension02Desde+1,BU215="Umbral_Externo",BT215-$BO215+1,BU215="Umbral_Tardío",Suspension02Hasta-$BO215+1,BU215="No_Umbral",0)</f>
        <v>0</v>
      </c>
      <c r="BW215" s="41" cm="1">
        <f t="array" ref="BW215">_xlfn.IFS(BU215="Umbral_Anticipado",Suspension02Hasta+BV215,BU215="Umbral_Interno",BT215+BV215,BU215="Umbral_Externo",Suspension02Hasta+BV215,BU215="Umbral_Tardío",BT215+BV215,BU215="No_Umbral",BT215)</f>
        <v>44853</v>
      </c>
      <c r="BX215" s="40">
        <f t="shared" si="46"/>
        <v>44854</v>
      </c>
      <c r="BY215" s="41">
        <f t="shared" si="47"/>
        <v>45583</v>
      </c>
      <c r="BZ215" s="42" t="str" cm="1">
        <f t="array" ref="BZ215">_xlfn.IFS(AND((BW215&lt;Suspension01Desde),(BW215&lt;Suspension01Hasta),(BY215&lt;Suspension01Desde),(BY215&lt;Suspension01Hasta)),"No_Umbral",AND((BW215&gt;Suspension01Desde),(BW215&gt;Suspension01Hasta),(BY215&gt;Suspension01Desde),(BY215&gt;Suspension01Hasta)),"No_Umbral",AND((BW215&lt;=Suspension01Desde),(BW215&lt;=Suspension01Hasta),(BY215&gt;=Suspension01Desde),(BY215&lt;=Suspension01Hasta)),"Umbral_Anticipado",AND((BW215&lt;=Suspension01Desde),(BW215&lt;=Suspension01Hasta),(BY215&gt;=Suspension01Desde),(BY215&gt;=Suspension01Hasta)),"Umbral_Interno",AND((BW215&gt;=Suspension01Desde),(BW215&lt;=Suspension01Hasta),(BY215&gt;=Suspension01Desde),(BY215&lt;=Suspension01Hasta)),"Umbral_Externo",AND((BW215&gt;=Suspension01Desde),(BW215&lt;=Suspension01Hasta),(BY215&gt;=Suspension01Desde),(BY215&gt;=Suspension01Hasta)),"Umbral_Tardío")</f>
        <v>No_Umbral</v>
      </c>
      <c r="CA215" s="43" cm="1">
        <f t="array" ref="CA215">_xlfn.IFS(BZ215="Umbral_Anticipado",$BI215-Suspension01Desde+1,BZ215="Umbral_Interno",Suspension01Hasta-Suspension01Desde+1,BZ215="Umbral_Externo",BY215-$BH215+1,BZ215="Umbral_Tardío",Suspension01Hasta-$BH215+1,BZ215="No_Umbral",0)</f>
        <v>0</v>
      </c>
      <c r="CB215" s="42" cm="1">
        <f t="array" ref="CB215">_xlfn.IFS(BZ215="Umbral_Anticipado",Suspension01Hasta+CA215,BZ215="Umbral_Interno",BY215+CA215,BZ215="Umbral_Externo",Suspension01Hasta+CA215,BZ215="Umbral_Tardío",BY215+CA215,BZ215="No_Umbral",BY215)</f>
        <v>45583</v>
      </c>
      <c r="CC215" s="42" t="str" cm="1">
        <f t="array" ref="CC215">_xlfn.IFS(AND((BW215&lt;Suspension02Desde),(BW215&lt;Suspension02Hasta),(CB215&lt;Suspension02Desde),(CB215&lt;Suspension02Hasta)),"No_Umbral",AND((BW215&gt;Suspension02Desde),(BW215&gt;Suspension02Hasta),(CB215&gt;Suspension02Desde),(CB215&gt;Suspension02Hasta)),"No_Umbral",AND((BW215&lt;=Suspension02Desde),(BW215&lt;=Suspension02Hasta),(CB215&gt;=Suspension02Desde),(CB215&lt;=Suspension02Hasta)),"Umbral_Anticipado",AND((BW215&lt;=Suspension02Desde),(BW215&lt;=Suspension02Hasta),(CB215&gt;=Suspension02Desde),(CB215&gt;=Suspension02Hasta)),"Umbral_Interno",AND((BW215&gt;=Suspension02Desde),(BW215&lt;=Suspension02Hasta),(CB215&gt;=Suspension02Desde),(CB215&lt;=Suspension02Hasta)),"Umbral_Externo",AND((BW215&gt;=Suspension02Desde),(BW215&lt;=Suspension02Hasta),(CB215&gt;=Suspension02Desde),(CB215&gt;=Suspension02Hasta)),"Umbral_Tardío")</f>
        <v>No_Umbral</v>
      </c>
      <c r="CD215" s="43" cm="1">
        <f t="array" ref="CD215">_xlfn.IFS(CC215="Umbral_Anticipado",CB215-Suspension02Desde+1,CC215="Umbral_Interno",Suspension02Hasta-Suspension02Desde+1,CC215="Umbral_Externo",CB215-$BH215+1,CC215="Umbral_Tardío",Suspension02Hasta-$BH215+1,CC215="No_Umbral",0)</f>
        <v>0</v>
      </c>
      <c r="CE215" s="41" cm="1">
        <f t="array" ref="CE215">_xlfn.IFS(CC215="Umbral_Anticipado",Suspension02Hasta+CD215,CC215="Umbral_Interno",CB215+CD215,CC215="Umbral_Externo",Suspension02Hasta+CD215,CC215="Umbral_Tardío",CB215+CD215,CC215="No_Umbral",CB215)</f>
        <v>45583</v>
      </c>
      <c r="CF215" s="40">
        <f t="shared" si="48"/>
        <v>45585</v>
      </c>
    </row>
    <row r="216" spans="1:84" s="22" customFormat="1" ht="20.25" customHeight="1">
      <c r="A216" s="77" t="s">
        <v>2328</v>
      </c>
      <c r="B216" s="77" t="str">
        <f t="shared" si="49"/>
        <v>2021</v>
      </c>
      <c r="C216" s="77" t="s">
        <v>2329</v>
      </c>
      <c r="D216" s="77" t="s">
        <v>2330</v>
      </c>
      <c r="E216" s="77" t="s">
        <v>2331</v>
      </c>
      <c r="F216" s="77" t="s">
        <v>109</v>
      </c>
      <c r="G216" s="201">
        <v>44344</v>
      </c>
      <c r="H216" s="201">
        <v>44561</v>
      </c>
      <c r="I216" s="77" t="s">
        <v>131</v>
      </c>
      <c r="J216" s="77" t="s">
        <v>111</v>
      </c>
      <c r="K216" s="78">
        <v>45586</v>
      </c>
      <c r="L216" s="77" t="str">
        <f>VLOOKUP(MONTH($K216),TablaMeses[],2,FALSE)</f>
        <v>10 OCTUBRE</v>
      </c>
      <c r="M216" s="77">
        <f t="shared" si="51"/>
        <v>2024</v>
      </c>
      <c r="N216" s="77" t="s">
        <v>2332</v>
      </c>
      <c r="O216" s="201" t="s">
        <v>2333</v>
      </c>
      <c r="P216" s="77" t="s">
        <v>2334</v>
      </c>
      <c r="Q216" s="77" t="s">
        <v>2335</v>
      </c>
      <c r="R216" s="201">
        <v>44962</v>
      </c>
      <c r="S216" s="77" t="s">
        <v>2336</v>
      </c>
      <c r="T216" s="77"/>
      <c r="U216" s="201"/>
      <c r="V216" s="77"/>
      <c r="W216" s="77"/>
      <c r="X216" s="201"/>
      <c r="Y216" s="77" t="s">
        <v>2337</v>
      </c>
      <c r="Z216" s="201">
        <v>45083</v>
      </c>
      <c r="AA216" s="77" t="s">
        <v>2338</v>
      </c>
      <c r="AB216" s="201" t="s">
        <v>563</v>
      </c>
      <c r="AC216" s="79" t="s">
        <v>563</v>
      </c>
      <c r="AD216" s="77" t="s">
        <v>101</v>
      </c>
      <c r="AE216" s="77"/>
      <c r="AF216" s="77"/>
      <c r="AG216" s="77" t="s">
        <v>2339</v>
      </c>
      <c r="AH216" s="77"/>
      <c r="AI216" s="78"/>
      <c r="AJ216" s="77"/>
      <c r="AK216" s="77"/>
      <c r="AL216" s="77"/>
      <c r="AM216" s="78"/>
      <c r="AN216" s="77"/>
      <c r="AO216" s="77"/>
      <c r="AP216" s="77"/>
      <c r="AQ216" s="77"/>
      <c r="AR216" s="78"/>
      <c r="AS216" s="77"/>
      <c r="AT216" s="78"/>
      <c r="AU216" s="78"/>
      <c r="AV216" s="78">
        <v>45786</v>
      </c>
      <c r="AW216" s="77">
        <f t="shared" si="50"/>
        <v>19</v>
      </c>
      <c r="AX216" s="77">
        <f t="shared" si="41"/>
        <v>2025</v>
      </c>
      <c r="AY216" s="77" t="s">
        <v>103</v>
      </c>
      <c r="AZ216" s="81" t="s">
        <v>2340</v>
      </c>
      <c r="BC216" s="25" t="s">
        <v>104</v>
      </c>
      <c r="BD216" s="25" t="s">
        <v>104</v>
      </c>
      <c r="BE216" s="39">
        <v>120</v>
      </c>
      <c r="BF216" s="39">
        <v>60</v>
      </c>
      <c r="BG216" s="39">
        <v>730</v>
      </c>
      <c r="BH216" s="40">
        <f t="shared" si="42"/>
        <v>44561</v>
      </c>
      <c r="BI216" s="41">
        <f t="shared" si="43"/>
        <v>44681</v>
      </c>
      <c r="BJ216" s="42" t="str" cm="1">
        <f t="array" ref="BJ216">_xlfn.IFS(AND((BH216&lt;Suspension01Desde),(BH216&lt;Suspension01Hasta),(BI216&lt;Suspension01Desde),(BI216&lt;Suspension01Hasta)),"No_Umbral",AND((BH216&gt;Suspension01Desde),(BH216&gt;Suspension01Hasta),(BI216&gt;Suspension01Desde),(BI216&gt;Suspension01Hasta)),"No_Umbral",AND((BH216&lt;=Suspension01Desde),(BH216&lt;=Suspension01Hasta),(BI216&gt;=Suspension01Desde),(BI216&lt;=Suspension01Hasta)),"Umbral_Anticipado",AND((BH216&lt;=Suspension01Desde),(BH216&lt;=Suspension01Hasta),(BI216&gt;=Suspension01Desde),(BI216&gt;=Suspension01Hasta)),"Umbral_Interno",AND((BH216&gt;=Suspension01Desde),(BH216&lt;=Suspension01Hasta),(BI216&gt;=Suspension01Desde),(BI216&lt;=Suspension01Hasta)),"Umbral_Externo",AND((BH216&gt;=Suspension01Desde),(BH216&lt;=Suspension01Hasta),(BI216&gt;=Suspension01Desde),(BI216&gt;=Suspension01Hasta)),"Umbral_Tardío")</f>
        <v>No_Umbral</v>
      </c>
      <c r="BK216" s="43" cm="1">
        <f t="array" ref="BK216">_xlfn.IFS(BJ216="Umbral_Anticipado",$BI216-Suspension01Desde+1,BJ216="Umbral_Interno",Suspension01Hasta-Suspension01Desde+1,BJ216="Umbral_Externo",BI216-$BH216+1,BJ216="Umbral_Tardío",Suspension01Hasta-$BH216+1,BJ216="No_Umbral",0)</f>
        <v>0</v>
      </c>
      <c r="BL216" s="42" cm="1">
        <f t="array" ref="BL216">_xlfn.IFS(BJ216="Umbral_Anticipado",Suspension01Hasta+BK216,BJ216="Umbral_Interno",BI216+BK216,BJ216="Umbral_Externo",Suspension01Hasta+BK216,BJ216="Umbral_Tardío",BI216+BK216,BJ216="No_Umbral",BI216)</f>
        <v>44681</v>
      </c>
      <c r="BM216" s="42" t="str" cm="1">
        <f t="array" ref="BM216">_xlfn.IFS(AND((BH216&lt;Suspension02Desde),(BH216&lt;Suspension02Hasta),(BL216&lt;Suspension02Desde),(BL216&lt;Suspension02Hasta)),"No_Umbral",AND((BH216&gt;Suspension02Desde),(BH216&gt;Suspension02Hasta),(BL216&gt;Suspension02Desde),(BL216&gt;Suspension02Hasta)),"No_Umbral",AND((BH216&lt;=Suspension02Desde),(BH216&lt;=Suspension02Hasta),(BL216&gt;=Suspension02Desde),(BL216&lt;=Suspension02Hasta)),"Umbral_Anticipado",AND((BH216&lt;=Suspension02Desde),(BH216&lt;=Suspension02Hasta),(BL216&gt;=Suspension02Desde),(BL216&gt;=Suspension02Hasta)),"Umbral_Interno",AND((BH216&gt;=Suspension02Desde),(BH216&lt;=Suspension02Hasta),(BL216&gt;=Suspension02Desde),(BL216&lt;=Suspension02Hasta)),"Umbral_Externo",AND((BH216&gt;=Suspension02Desde),(BH216&lt;=Suspension02Hasta),(BL216&gt;=Suspension02Desde),(BL216&gt;=Suspension02Hasta)),"Umbral_Tardío")</f>
        <v>Umbral_Tardío</v>
      </c>
      <c r="BN216" s="43" cm="1">
        <f t="array" ref="BN216">_xlfn.IFS(BM216="Umbral_Anticipado",BL216-Suspension02Desde+1,BM216="Umbral_Interno",Suspension02Hasta-Suspension02Desde+1,BM216="Umbral_Externo",BL216-$BH216+1,BM216="Umbral_Tardío",Suspension02Hasta-$BH216+1,BM216="No_Umbral",0)</f>
        <v>112</v>
      </c>
      <c r="BO216" s="41" cm="1">
        <f t="array" ref="BO216">_xlfn.IFS(BM216="Umbral_Anticipado",Suspension02Hasta+BN216,BM216="Umbral_Interno",BL216+BN216,BM216="Umbral_Externo",Suspension02Hasta+BN216,BM216="Umbral_Tardío",BL216+BN216,BM216="No_Umbral",BL216)</f>
        <v>44793</v>
      </c>
      <c r="BP216" s="40">
        <f t="shared" si="44"/>
        <v>44793</v>
      </c>
      <c r="BQ216" s="41">
        <f t="shared" si="45"/>
        <v>44853</v>
      </c>
      <c r="BR216" s="42" t="str" cm="1">
        <f t="array" ref="BR216">_xlfn.IFS(AND((BO216&lt;Suspension01Desde),(BO216&lt;Suspension01Hasta),(BQ216&lt;Suspension01Desde),(BQ216&lt;Suspension01Hasta)),"No_Umbral",AND((BO216&gt;Suspension01Desde),(BO216&gt;Suspension01Hasta),(BQ216&gt;Suspension01Desde),(BQ216&gt;Suspension01Hasta)),"No_Umbral",AND((BO216&lt;=Suspension01Desde),(BO216&lt;=Suspension01Hasta),(BQ216&gt;=Suspension01Desde),(BQ216&lt;=Suspension01Hasta)),"Umbral_Anticipado",AND((BO216&lt;=Suspension01Desde),(BO216&lt;=Suspension01Hasta),(BQ216&gt;=Suspension01Desde),(BQ216&gt;=Suspension01Hasta)),"Umbral_Interno",AND((BO216&gt;=Suspension01Desde),(BO216&lt;=Suspension01Hasta),(BQ216&gt;=Suspension01Desde),(BQ216&lt;=Suspension01Hasta)),"Umbral_Externo",AND((BO216&gt;=Suspension01Desde),(BO216&lt;=Suspension01Hasta),(BQ216&gt;=Suspension01Desde),(BQ216&gt;=Suspension01Hasta)),"Umbral_Tardío")</f>
        <v>No_Umbral</v>
      </c>
      <c r="BS216" s="43" cm="1">
        <f t="array" ref="BS216">_xlfn.IFS(BR216="Umbral_Anticipado",$BQ216-Suspension01Desde+1,BR216="Umbral_Interno",Suspension01Hasta-Suspension01Desde+1,BR216="Umbral_Externo",BQ216-$BO216+1,BR216="Umbral_Tardío",Suspension01Hasta-$BO216+1,BR216="No_Umbral",0)</f>
        <v>0</v>
      </c>
      <c r="BT216" s="42" cm="1">
        <f t="array" ref="BT216">_xlfn.IFS(BR216="Umbral_Anticipado",Suspension01Hasta+BS216,BR216="Umbral_Interno",BQ216+BS216,BR216="Umbral_Externo",Suspension01Hasta+BS216,BR216="Umbral_Tardío",BQ216+BS216,BR216="No_Umbral",BQ216)</f>
        <v>44853</v>
      </c>
      <c r="BU216" s="42" t="str" cm="1">
        <f t="array" ref="BU216">_xlfn.IFS(AND((BO216&lt;Suspension02Desde),(BO216&lt;Suspension02Hasta),(BT216&lt;Suspension02Desde),(BT216&lt;Suspension02Hasta)),"No_Umbral",AND((BO216&gt;Suspension02Desde),(BO216&gt;Suspension02Hasta),(BT216&gt;Suspension02Desde),(BT216&gt;Suspension02Hasta)),"No_Umbral",AND((BO216&lt;=Suspension02Desde),(BO216&lt;=Suspension02Hasta),(BT216&gt;=Suspension02Desde),(BT216&lt;=Suspension02Hasta)),"Umbral_Anticipado",AND((BO216&lt;=Suspension02Desde),(BO216&lt;=Suspension02Hasta),(BT216&gt;=Suspension02Desde),(BT216&gt;=Suspension02Hasta)),"Umbral_Interno",AND((BO216&gt;=Suspension02Desde),(BO216&lt;=Suspension02Hasta),(BT216&gt;=Suspension02Desde),(BT216&lt;=Suspension02Hasta)),"Umbral_Externo",AND((BO216&gt;=Suspension02Desde),(BO216&lt;=Suspension02Hasta),(BT216&gt;=Suspension02Desde),(BT216&gt;=Suspension02Hasta)),"Umbral_Tardío")</f>
        <v>No_Umbral</v>
      </c>
      <c r="BV216" s="43" cm="1">
        <f t="array" ref="BV216">_xlfn.IFS(BU216="Umbral_Anticipado",BT216-Suspension02Desde+1,BU216="Umbral_Interno",Suspension02Hasta-Suspension02Desde+1,BU216="Umbral_Externo",BT216-$BO216+1,BU216="Umbral_Tardío",Suspension02Hasta-$BO216+1,BU216="No_Umbral",0)</f>
        <v>0</v>
      </c>
      <c r="BW216" s="41" cm="1">
        <f t="array" ref="BW216">_xlfn.IFS(BU216="Umbral_Anticipado",Suspension02Hasta+BV216,BU216="Umbral_Interno",BT216+BV216,BU216="Umbral_Externo",Suspension02Hasta+BV216,BU216="Umbral_Tardío",BT216+BV216,BU216="No_Umbral",BT216)</f>
        <v>44853</v>
      </c>
      <c r="BX216" s="40">
        <f t="shared" si="46"/>
        <v>44854</v>
      </c>
      <c r="BY216" s="41">
        <f t="shared" si="47"/>
        <v>45583</v>
      </c>
      <c r="BZ216" s="42" t="str" cm="1">
        <f t="array" ref="BZ216">_xlfn.IFS(AND((BW216&lt;Suspension01Desde),(BW216&lt;Suspension01Hasta),(BY216&lt;Suspension01Desde),(BY216&lt;Suspension01Hasta)),"No_Umbral",AND((BW216&gt;Suspension01Desde),(BW216&gt;Suspension01Hasta),(BY216&gt;Suspension01Desde),(BY216&gt;Suspension01Hasta)),"No_Umbral",AND((BW216&lt;=Suspension01Desde),(BW216&lt;=Suspension01Hasta),(BY216&gt;=Suspension01Desde),(BY216&lt;=Suspension01Hasta)),"Umbral_Anticipado",AND((BW216&lt;=Suspension01Desde),(BW216&lt;=Suspension01Hasta),(BY216&gt;=Suspension01Desde),(BY216&gt;=Suspension01Hasta)),"Umbral_Interno",AND((BW216&gt;=Suspension01Desde),(BW216&lt;=Suspension01Hasta),(BY216&gt;=Suspension01Desde),(BY216&lt;=Suspension01Hasta)),"Umbral_Externo",AND((BW216&gt;=Suspension01Desde),(BW216&lt;=Suspension01Hasta),(BY216&gt;=Suspension01Desde),(BY216&gt;=Suspension01Hasta)),"Umbral_Tardío")</f>
        <v>No_Umbral</v>
      </c>
      <c r="CA216" s="43" cm="1">
        <f t="array" ref="CA216">_xlfn.IFS(BZ216="Umbral_Anticipado",$BI216-Suspension01Desde+1,BZ216="Umbral_Interno",Suspension01Hasta-Suspension01Desde+1,BZ216="Umbral_Externo",BY216-$BH216+1,BZ216="Umbral_Tardío",Suspension01Hasta-$BH216+1,BZ216="No_Umbral",0)</f>
        <v>0</v>
      </c>
      <c r="CB216" s="42" cm="1">
        <f t="array" ref="CB216">_xlfn.IFS(BZ216="Umbral_Anticipado",Suspension01Hasta+CA216,BZ216="Umbral_Interno",BY216+CA216,BZ216="Umbral_Externo",Suspension01Hasta+CA216,BZ216="Umbral_Tardío",BY216+CA216,BZ216="No_Umbral",BY216)</f>
        <v>45583</v>
      </c>
      <c r="CC216" s="42" t="str" cm="1">
        <f t="array" ref="CC216">_xlfn.IFS(AND((BW216&lt;Suspension02Desde),(BW216&lt;Suspension02Hasta),(CB216&lt;Suspension02Desde),(CB216&lt;Suspension02Hasta)),"No_Umbral",AND((BW216&gt;Suspension02Desde),(BW216&gt;Suspension02Hasta),(CB216&gt;Suspension02Desde),(CB216&gt;Suspension02Hasta)),"No_Umbral",AND((BW216&lt;=Suspension02Desde),(BW216&lt;=Suspension02Hasta),(CB216&gt;=Suspension02Desde),(CB216&lt;=Suspension02Hasta)),"Umbral_Anticipado",AND((BW216&lt;=Suspension02Desde),(BW216&lt;=Suspension02Hasta),(CB216&gt;=Suspension02Desde),(CB216&gt;=Suspension02Hasta)),"Umbral_Interno",AND((BW216&gt;=Suspension02Desde),(BW216&lt;=Suspension02Hasta),(CB216&gt;=Suspension02Desde),(CB216&lt;=Suspension02Hasta)),"Umbral_Externo",AND((BW216&gt;=Suspension02Desde),(BW216&lt;=Suspension02Hasta),(CB216&gt;=Suspension02Desde),(CB216&gt;=Suspension02Hasta)),"Umbral_Tardío")</f>
        <v>No_Umbral</v>
      </c>
      <c r="CD216" s="43" cm="1">
        <f t="array" ref="CD216">_xlfn.IFS(CC216="Umbral_Anticipado",CB216-Suspension02Desde+1,CC216="Umbral_Interno",Suspension02Hasta-Suspension02Desde+1,CC216="Umbral_Externo",CB216-$BH216+1,CC216="Umbral_Tardío",Suspension02Hasta-$BH216+1,CC216="No_Umbral",0)</f>
        <v>0</v>
      </c>
      <c r="CE216" s="41" cm="1">
        <f t="array" ref="CE216">_xlfn.IFS(CC216="Umbral_Anticipado",Suspension02Hasta+CD216,CC216="Umbral_Interno",CB216+CD216,CC216="Umbral_Externo",Suspension02Hasta+CD216,CC216="Umbral_Tardío",CB216+CD216,CC216="No_Umbral",CB216)</f>
        <v>45583</v>
      </c>
      <c r="CF216" s="40">
        <f t="shared" si="48"/>
        <v>45585</v>
      </c>
    </row>
    <row r="217" spans="1:84" s="22" customFormat="1" ht="20.25" customHeight="1">
      <c r="A217" s="77" t="s">
        <v>2341</v>
      </c>
      <c r="B217" s="77" t="str">
        <f t="shared" si="49"/>
        <v>2020</v>
      </c>
      <c r="C217" s="77" t="s">
        <v>2342</v>
      </c>
      <c r="D217" s="77" t="s">
        <v>2343</v>
      </c>
      <c r="E217" s="77" t="s">
        <v>2344</v>
      </c>
      <c r="F217" s="77" t="s">
        <v>91</v>
      </c>
      <c r="G217" s="201" t="s">
        <v>2345</v>
      </c>
      <c r="H217" s="201">
        <v>44186</v>
      </c>
      <c r="I217" s="77" t="s">
        <v>131</v>
      </c>
      <c r="J217" s="77" t="s">
        <v>111</v>
      </c>
      <c r="K217" s="78">
        <v>45589</v>
      </c>
      <c r="L217" s="77" t="str">
        <f>VLOOKUP(MONTH($K217),TablaMeses[],2,FALSE)</f>
        <v>10 OCTUBRE</v>
      </c>
      <c r="M217" s="77">
        <f t="shared" si="51"/>
        <v>2024</v>
      </c>
      <c r="N217" s="77" t="s">
        <v>2346</v>
      </c>
      <c r="O217" s="201" t="s">
        <v>2347</v>
      </c>
      <c r="P217" s="77" t="s">
        <v>2279</v>
      </c>
      <c r="Q217" s="77" t="s">
        <v>2348</v>
      </c>
      <c r="R217" s="201" t="s">
        <v>2349</v>
      </c>
      <c r="S217" s="77" t="s">
        <v>2350</v>
      </c>
      <c r="T217" s="77" t="s">
        <v>2351</v>
      </c>
      <c r="U217" s="201" t="s">
        <v>1306</v>
      </c>
      <c r="V217" s="77" t="s">
        <v>2352</v>
      </c>
      <c r="W217" s="77" t="s">
        <v>2353</v>
      </c>
      <c r="X217" s="201" t="s">
        <v>2354</v>
      </c>
      <c r="Y217" s="77" t="s">
        <v>2355</v>
      </c>
      <c r="Z217" s="201">
        <v>45113</v>
      </c>
      <c r="AA217" s="77" t="s">
        <v>135</v>
      </c>
      <c r="AB217" s="201" t="s">
        <v>1796</v>
      </c>
      <c r="AC217" s="79" t="s">
        <v>1796</v>
      </c>
      <c r="AD217" s="77" t="s">
        <v>101</v>
      </c>
      <c r="AE217" s="77"/>
      <c r="AF217" s="77"/>
      <c r="AG217" s="110" t="s">
        <v>2356</v>
      </c>
      <c r="AH217" s="77"/>
      <c r="AI217" s="78"/>
      <c r="AJ217" s="77"/>
      <c r="AK217" s="77"/>
      <c r="AL217" s="77"/>
      <c r="AM217" s="78"/>
      <c r="AN217" s="77"/>
      <c r="AO217" s="77"/>
      <c r="AP217" s="77"/>
      <c r="AQ217" s="77"/>
      <c r="AR217" s="78"/>
      <c r="AS217" s="77"/>
      <c r="AT217" s="78"/>
      <c r="AU217" s="78"/>
      <c r="AV217" s="78">
        <v>45786</v>
      </c>
      <c r="AW217" s="77">
        <f t="shared" si="50"/>
        <v>19</v>
      </c>
      <c r="AX217" s="77">
        <f t="shared" ref="AX217:AX248" si="52">YEAR($AV217)</f>
        <v>2025</v>
      </c>
      <c r="AY217" s="77" t="s">
        <v>103</v>
      </c>
      <c r="AZ217" s="81"/>
      <c r="BC217" s="25" t="s">
        <v>2357</v>
      </c>
      <c r="BD217" s="25" t="s">
        <v>2358</v>
      </c>
      <c r="BE217" s="25">
        <v>120</v>
      </c>
      <c r="BF217" s="25">
        <v>60</v>
      </c>
      <c r="BG217" s="25">
        <v>730</v>
      </c>
      <c r="BH217" s="40">
        <f t="shared" si="42"/>
        <v>44186</v>
      </c>
      <c r="BI217" s="41">
        <f t="shared" si="43"/>
        <v>44306</v>
      </c>
      <c r="BJ217" s="42" t="str" cm="1">
        <f t="array" ref="BJ217">_xlfn.IFS(AND((BH217&lt;Suspension01Desde),(BH217&lt;Suspension01Hasta),(BI217&lt;Suspension01Desde),(BI217&lt;Suspension01Hasta)),"No_Umbral",AND((BH217&gt;Suspension01Desde),(BH217&gt;Suspension01Hasta),(BI217&gt;Suspension01Desde),(BI217&gt;Suspension01Hasta)),"No_Umbral",AND((BH217&lt;=Suspension01Desde),(BH217&lt;=Suspension01Hasta),(BI217&gt;=Suspension01Desde),(BI217&lt;=Suspension01Hasta)),"Umbral_Anticipado",AND((BH217&lt;=Suspension01Desde),(BH217&lt;=Suspension01Hasta),(BI217&gt;=Suspension01Desde),(BI217&gt;=Suspension01Hasta)),"Umbral_Interno",AND((BH217&gt;=Suspension01Desde),(BH217&lt;=Suspension01Hasta),(BI217&gt;=Suspension01Desde),(BI217&lt;=Suspension01Hasta)),"Umbral_Externo",AND((BH217&gt;=Suspension01Desde),(BH217&lt;=Suspension01Hasta),(BI217&gt;=Suspension01Desde),(BI217&gt;=Suspension01Hasta)),"Umbral_Tardío")</f>
        <v>No_Umbral</v>
      </c>
      <c r="BK217" s="43" cm="1">
        <f t="array" ref="BK217">_xlfn.IFS(BJ217="Umbral_Anticipado",$BI217-Suspension01Desde+1,BJ217="Umbral_Interno",Suspension01Hasta-Suspension01Desde+1,BJ217="Umbral_Externo",BI217-$BH217+1,BJ217="Umbral_Tardío",Suspension01Hasta-$BH217+1,BJ217="No_Umbral",0)</f>
        <v>0</v>
      </c>
      <c r="BL217" s="42" cm="1">
        <f t="array" ref="BL217">_xlfn.IFS(BJ217="Umbral_Anticipado",Suspension01Hasta+BK217,BJ217="Umbral_Interno",BI217+BK217,BJ217="Umbral_Externo",Suspension01Hasta+BK217,BJ217="Umbral_Tardío",BI217+BK217,BJ217="No_Umbral",BI217)</f>
        <v>44306</v>
      </c>
      <c r="BM217" s="42" t="str" cm="1">
        <f t="array" ref="BM217">_xlfn.IFS(AND((BH217&lt;Suspension02Desde),(BH217&lt;Suspension02Hasta),(BL217&lt;Suspension02Desde),(BL217&lt;Suspension02Hasta)),"No_Umbral",AND((BH217&gt;Suspension02Desde),(BH217&gt;Suspension02Hasta),(BL217&gt;Suspension02Desde),(BL217&gt;Suspension02Hasta)),"No_Umbral",AND((BH217&lt;=Suspension02Desde),(BH217&lt;=Suspension02Hasta),(BL217&gt;=Suspension02Desde),(BL217&lt;=Suspension02Hasta)),"Umbral_Anticipado",AND((BH217&lt;=Suspension02Desde),(BH217&lt;=Suspension02Hasta),(BL217&gt;=Suspension02Desde),(BL217&gt;=Suspension02Hasta)),"Umbral_Interno",AND((BH217&gt;=Suspension02Desde),(BH217&lt;=Suspension02Hasta),(BL217&gt;=Suspension02Desde),(BL217&lt;=Suspension02Hasta)),"Umbral_Externo",AND((BH217&gt;=Suspension02Desde),(BH217&lt;=Suspension02Hasta),(BL217&gt;=Suspension02Desde),(BL217&gt;=Suspension02Hasta)),"Umbral_Tardío")</f>
        <v>Umbral_Anticipado</v>
      </c>
      <c r="BN217" s="43" cm="1">
        <f t="array" ref="BN217">_xlfn.IFS(BM217="Umbral_Anticipado",BL217-Suspension02Desde+1,BM217="Umbral_Interno",Suspension02Hasta-Suspension02Desde+1,BM217="Umbral_Externo",BL217-$BH217+1,BM217="Umbral_Tardío",Suspension02Hasta-$BH217+1,BM217="No_Umbral",0)</f>
        <v>118</v>
      </c>
      <c r="BO217" s="41" cm="1">
        <f t="array" ref="BO217">_xlfn.IFS(BM217="Umbral_Anticipado",Suspension02Hasta+BN217,BM217="Umbral_Interno",BL217+BN217,BM217="Umbral_Externo",Suspension02Hasta+BN217,BM217="Umbral_Tardío",BL217+BN217,BM217="No_Umbral",BL217)</f>
        <v>44790</v>
      </c>
      <c r="BP217" s="40">
        <f t="shared" si="44"/>
        <v>44790</v>
      </c>
      <c r="BQ217" s="41">
        <f t="shared" si="45"/>
        <v>44850</v>
      </c>
      <c r="BR217" s="42" t="str" cm="1">
        <f t="array" ref="BR217">_xlfn.IFS(AND((BO217&lt;Suspension01Desde),(BO217&lt;Suspension01Hasta),(BQ217&lt;Suspension01Desde),(BQ217&lt;Suspension01Hasta)),"No_Umbral",AND((BO217&gt;Suspension01Desde),(BO217&gt;Suspension01Hasta),(BQ217&gt;Suspension01Desde),(BQ217&gt;Suspension01Hasta)),"No_Umbral",AND((BO217&lt;=Suspension01Desde),(BO217&lt;=Suspension01Hasta),(BQ217&gt;=Suspension01Desde),(BQ217&lt;=Suspension01Hasta)),"Umbral_Anticipado",AND((BO217&lt;=Suspension01Desde),(BO217&lt;=Suspension01Hasta),(BQ217&gt;=Suspension01Desde),(BQ217&gt;=Suspension01Hasta)),"Umbral_Interno",AND((BO217&gt;=Suspension01Desde),(BO217&lt;=Suspension01Hasta),(BQ217&gt;=Suspension01Desde),(BQ217&lt;=Suspension01Hasta)),"Umbral_Externo",AND((BO217&gt;=Suspension01Desde),(BO217&lt;=Suspension01Hasta),(BQ217&gt;=Suspension01Desde),(BQ217&gt;=Suspension01Hasta)),"Umbral_Tardío")</f>
        <v>No_Umbral</v>
      </c>
      <c r="BS217" s="43" cm="1">
        <f t="array" ref="BS217">_xlfn.IFS(BR217="Umbral_Anticipado",$BQ217-Suspension01Desde+1,BR217="Umbral_Interno",Suspension01Hasta-Suspension01Desde+1,BR217="Umbral_Externo",BQ217-$BO217+1,BR217="Umbral_Tardío",Suspension01Hasta-$BO217+1,BR217="No_Umbral",0)</f>
        <v>0</v>
      </c>
      <c r="BT217" s="42" cm="1">
        <f t="array" ref="BT217">_xlfn.IFS(BR217="Umbral_Anticipado",Suspension01Hasta+BS217,BR217="Umbral_Interno",BQ217+BS217,BR217="Umbral_Externo",Suspension01Hasta+BS217,BR217="Umbral_Tardío",BQ217+BS217,BR217="No_Umbral",BQ217)</f>
        <v>44850</v>
      </c>
      <c r="BU217" s="42" t="str" cm="1">
        <f t="array" ref="BU217">_xlfn.IFS(AND((BO217&lt;Suspension02Desde),(BO217&lt;Suspension02Hasta),(BT217&lt;Suspension02Desde),(BT217&lt;Suspension02Hasta)),"No_Umbral",AND((BO217&gt;Suspension02Desde),(BO217&gt;Suspension02Hasta),(BT217&gt;Suspension02Desde),(BT217&gt;Suspension02Hasta)),"No_Umbral",AND((BO217&lt;=Suspension02Desde),(BO217&lt;=Suspension02Hasta),(BT217&gt;=Suspension02Desde),(BT217&lt;=Suspension02Hasta)),"Umbral_Anticipado",AND((BO217&lt;=Suspension02Desde),(BO217&lt;=Suspension02Hasta),(BT217&gt;=Suspension02Desde),(BT217&gt;=Suspension02Hasta)),"Umbral_Interno",AND((BO217&gt;=Suspension02Desde),(BO217&lt;=Suspension02Hasta),(BT217&gt;=Suspension02Desde),(BT217&lt;=Suspension02Hasta)),"Umbral_Externo",AND((BO217&gt;=Suspension02Desde),(BO217&lt;=Suspension02Hasta),(BT217&gt;=Suspension02Desde),(BT217&gt;=Suspension02Hasta)),"Umbral_Tardío")</f>
        <v>No_Umbral</v>
      </c>
      <c r="BV217" s="43" cm="1">
        <f t="array" ref="BV217">_xlfn.IFS(BU217="Umbral_Anticipado",BT217-Suspension02Desde+1,BU217="Umbral_Interno",Suspension02Hasta-Suspension02Desde+1,BU217="Umbral_Externo",BT217-$BO217+1,BU217="Umbral_Tardío",Suspension02Hasta-$BO217+1,BU217="No_Umbral",0)</f>
        <v>0</v>
      </c>
      <c r="BW217" s="41" cm="1">
        <f t="array" ref="BW217">_xlfn.IFS(BU217="Umbral_Anticipado",Suspension02Hasta+BV217,BU217="Umbral_Interno",BT217+BV217,BU217="Umbral_Externo",Suspension02Hasta+BV217,BU217="Umbral_Tardío",BT217+BV217,BU217="No_Umbral",BT217)</f>
        <v>44850</v>
      </c>
      <c r="BX217" s="40">
        <f t="shared" si="46"/>
        <v>44851</v>
      </c>
      <c r="BY217" s="41">
        <f t="shared" si="47"/>
        <v>45580</v>
      </c>
      <c r="BZ217" s="42" t="str" cm="1">
        <f t="array" ref="BZ217">_xlfn.IFS(AND((BW217&lt;Suspension01Desde),(BW217&lt;Suspension01Hasta),(BY217&lt;Suspension01Desde),(BY217&lt;Suspension01Hasta)),"No_Umbral",AND((BW217&gt;Suspension01Desde),(BW217&gt;Suspension01Hasta),(BY217&gt;Suspension01Desde),(BY217&gt;Suspension01Hasta)),"No_Umbral",AND((BW217&lt;=Suspension01Desde),(BW217&lt;=Suspension01Hasta),(BY217&gt;=Suspension01Desde),(BY217&lt;=Suspension01Hasta)),"Umbral_Anticipado",AND((BW217&lt;=Suspension01Desde),(BW217&lt;=Suspension01Hasta),(BY217&gt;=Suspension01Desde),(BY217&gt;=Suspension01Hasta)),"Umbral_Interno",AND((BW217&gt;=Suspension01Desde),(BW217&lt;=Suspension01Hasta),(BY217&gt;=Suspension01Desde),(BY217&lt;=Suspension01Hasta)),"Umbral_Externo",AND((BW217&gt;=Suspension01Desde),(BW217&lt;=Suspension01Hasta),(BY217&gt;=Suspension01Desde),(BY217&gt;=Suspension01Hasta)),"Umbral_Tardío")</f>
        <v>No_Umbral</v>
      </c>
      <c r="CA217" s="43" cm="1">
        <f t="array" ref="CA217">_xlfn.IFS(BZ217="Umbral_Anticipado",$BI217-Suspension01Desde+1,BZ217="Umbral_Interno",Suspension01Hasta-Suspension01Desde+1,BZ217="Umbral_Externo",BY217-$BH217+1,BZ217="Umbral_Tardío",Suspension01Hasta-$BH217+1,BZ217="No_Umbral",0)</f>
        <v>0</v>
      </c>
      <c r="CB217" s="42" cm="1">
        <f t="array" ref="CB217">_xlfn.IFS(BZ217="Umbral_Anticipado",Suspension01Hasta+CA217,BZ217="Umbral_Interno",BY217+CA217,BZ217="Umbral_Externo",Suspension01Hasta+CA217,BZ217="Umbral_Tardío",BY217+CA217,BZ217="No_Umbral",BY217)</f>
        <v>45580</v>
      </c>
      <c r="CC217" s="42" t="str" cm="1">
        <f t="array" ref="CC217">_xlfn.IFS(AND((BW217&lt;Suspension02Desde),(BW217&lt;Suspension02Hasta),(CB217&lt;Suspension02Desde),(CB217&lt;Suspension02Hasta)),"No_Umbral",AND((BW217&gt;Suspension02Desde),(BW217&gt;Suspension02Hasta),(CB217&gt;Suspension02Desde),(CB217&gt;Suspension02Hasta)),"No_Umbral",AND((BW217&lt;=Suspension02Desde),(BW217&lt;=Suspension02Hasta),(CB217&gt;=Suspension02Desde),(CB217&lt;=Suspension02Hasta)),"Umbral_Anticipado",AND((BW217&lt;=Suspension02Desde),(BW217&lt;=Suspension02Hasta),(CB217&gt;=Suspension02Desde),(CB217&gt;=Suspension02Hasta)),"Umbral_Interno",AND((BW217&gt;=Suspension02Desde),(BW217&lt;=Suspension02Hasta),(CB217&gt;=Suspension02Desde),(CB217&lt;=Suspension02Hasta)),"Umbral_Externo",AND((BW217&gt;=Suspension02Desde),(BW217&lt;=Suspension02Hasta),(CB217&gt;=Suspension02Desde),(CB217&gt;=Suspension02Hasta)),"Umbral_Tardío")</f>
        <v>No_Umbral</v>
      </c>
      <c r="CD217" s="43" cm="1">
        <f t="array" ref="CD217">_xlfn.IFS(CC217="Umbral_Anticipado",CB217-Suspension02Desde+1,CC217="Umbral_Interno",Suspension02Hasta-Suspension02Desde+1,CC217="Umbral_Externo",CB217-$BH217+1,CC217="Umbral_Tardío",Suspension02Hasta-$BH217+1,CC217="No_Umbral",0)</f>
        <v>0</v>
      </c>
      <c r="CE217" s="41" cm="1">
        <f t="array" ref="CE217">_xlfn.IFS(CC217="Umbral_Anticipado",Suspension02Hasta+CD217,CC217="Umbral_Interno",CB217+CD217,CC217="Umbral_Externo",Suspension02Hasta+CD217,CC217="Umbral_Tardío",CB217+CD217,CC217="No_Umbral",CB217)</f>
        <v>45580</v>
      </c>
      <c r="CF217" s="40">
        <f t="shared" si="48"/>
        <v>45582</v>
      </c>
    </row>
    <row r="218" spans="1:84" s="23" customFormat="1" ht="20.25" customHeight="1">
      <c r="A218" s="77" t="s">
        <v>2359</v>
      </c>
      <c r="B218" s="77" t="str">
        <f t="shared" si="49"/>
        <v>2018</v>
      </c>
      <c r="C218" s="77" t="s">
        <v>2360</v>
      </c>
      <c r="D218" s="77" t="s">
        <v>1654</v>
      </c>
      <c r="E218" s="77" t="s">
        <v>2361</v>
      </c>
      <c r="F218" s="77" t="s">
        <v>91</v>
      </c>
      <c r="G218" s="201">
        <v>43432</v>
      </c>
      <c r="H218" s="201">
        <v>43946</v>
      </c>
      <c r="I218" s="77" t="s">
        <v>131</v>
      </c>
      <c r="J218" s="77" t="s">
        <v>111</v>
      </c>
      <c r="K218" s="78">
        <v>45532</v>
      </c>
      <c r="L218" s="77" t="str">
        <f>VLOOKUP(MONTH($K218),TablaMeses[],2,FALSE)</f>
        <v>08 AGOSTO</v>
      </c>
      <c r="M218" s="77">
        <f t="shared" si="51"/>
        <v>2024</v>
      </c>
      <c r="N218" s="77" t="s">
        <v>2362</v>
      </c>
      <c r="O218" s="201">
        <v>45078</v>
      </c>
      <c r="P218" s="77" t="s">
        <v>195</v>
      </c>
      <c r="Q218" s="77" t="s">
        <v>2363</v>
      </c>
      <c r="R218" s="201" t="s">
        <v>2364</v>
      </c>
      <c r="S218" s="77" t="s">
        <v>2365</v>
      </c>
      <c r="T218" s="77" t="s">
        <v>2366</v>
      </c>
      <c r="U218" s="201" t="s">
        <v>1099</v>
      </c>
      <c r="V218" s="77" t="s">
        <v>2367</v>
      </c>
      <c r="W218" s="77"/>
      <c r="X218" s="201"/>
      <c r="Y218" s="77" t="s">
        <v>2368</v>
      </c>
      <c r="Z218" s="201">
        <v>45149</v>
      </c>
      <c r="AA218" s="77" t="s">
        <v>2369</v>
      </c>
      <c r="AB218" s="201" t="s">
        <v>1495</v>
      </c>
      <c r="AC218" s="79" t="s">
        <v>2292</v>
      </c>
      <c r="AD218" s="77" t="s">
        <v>101</v>
      </c>
      <c r="AE218" s="77"/>
      <c r="AF218" s="77"/>
      <c r="AG218" s="77" t="s">
        <v>2370</v>
      </c>
      <c r="AH218" s="77"/>
      <c r="AI218" s="78"/>
      <c r="AJ218" s="77"/>
      <c r="AK218" s="77"/>
      <c r="AL218" s="77"/>
      <c r="AM218" s="78"/>
      <c r="AN218" s="77"/>
      <c r="AO218" s="77"/>
      <c r="AP218" s="77"/>
      <c r="AQ218" s="77"/>
      <c r="AR218" s="78"/>
      <c r="AS218" s="77"/>
      <c r="AT218" s="78"/>
      <c r="AU218" s="78"/>
      <c r="AV218" s="78">
        <v>45786</v>
      </c>
      <c r="AW218" s="77">
        <f t="shared" si="50"/>
        <v>19</v>
      </c>
      <c r="AX218" s="77">
        <f t="shared" si="52"/>
        <v>2025</v>
      </c>
      <c r="AY218" s="77" t="s">
        <v>103</v>
      </c>
      <c r="AZ218" s="81" t="s">
        <v>2371</v>
      </c>
      <c r="BC218" s="38" t="s">
        <v>2357</v>
      </c>
      <c r="BD218" s="38" t="s">
        <v>2372</v>
      </c>
      <c r="BE218" s="25">
        <v>120</v>
      </c>
      <c r="BF218" s="25">
        <v>60</v>
      </c>
      <c r="BG218" s="25">
        <v>730</v>
      </c>
      <c r="BH218" s="40">
        <f t="shared" si="42"/>
        <v>43946</v>
      </c>
      <c r="BI218" s="41">
        <f t="shared" si="43"/>
        <v>44066</v>
      </c>
      <c r="BJ218" s="42" t="str" cm="1">
        <f t="array" ref="BJ218">_xlfn.IFS(AND((BH218&lt;Suspension01Desde),(BH218&lt;Suspension01Hasta),(BI218&lt;Suspension01Desde),(BI218&lt;Suspension01Hasta)),"No_Umbral",AND((BH218&gt;Suspension01Desde),(BH218&gt;Suspension01Hasta),(BI218&gt;Suspension01Desde),(BI218&gt;Suspension01Hasta)),"No_Umbral",AND((BH218&lt;=Suspension01Desde),(BH218&lt;=Suspension01Hasta),(BI218&gt;=Suspension01Desde),(BI218&lt;=Suspension01Hasta)),"Umbral_Anticipado",AND((BH218&lt;=Suspension01Desde),(BH218&lt;=Suspension01Hasta),(BI218&gt;=Suspension01Desde),(BI218&gt;=Suspension01Hasta)),"Umbral_Interno",AND((BH218&gt;=Suspension01Desde),(BH218&lt;=Suspension01Hasta),(BI218&gt;=Suspension01Desde),(BI218&lt;=Suspension01Hasta)),"Umbral_Externo",AND((BH218&gt;=Suspension01Desde),(BH218&lt;=Suspension01Hasta),(BI218&gt;=Suspension01Desde),(BI218&gt;=Suspension01Hasta)),"Umbral_Tardío")</f>
        <v>Umbral_Externo</v>
      </c>
      <c r="BK218" s="43" cm="1">
        <f t="array" ref="BK218">_xlfn.IFS(BJ218="Umbral_Anticipado",$BI218-Suspension01Desde+1,BJ218="Umbral_Interno",Suspension01Hasta-Suspension01Desde+1,BJ218="Umbral_Externo",BI218-$BH218+1,BJ218="Umbral_Tardío",Suspension01Hasta-$BH218+1,BJ218="No_Umbral",0)</f>
        <v>121</v>
      </c>
      <c r="BL218" s="42" cm="1">
        <f t="array" ref="BL218">_xlfn.IFS(BJ218="Umbral_Anticipado",Suspension01Hasta+BK218,BJ218="Umbral_Interno",BI218+BK218,BJ218="Umbral_Externo",Suspension01Hasta+BK218,BJ218="Umbral_Tardío",BI218+BK218,BJ218="No_Umbral",BI218)</f>
        <v>44256</v>
      </c>
      <c r="BM218" s="42" t="str" cm="1">
        <f t="array" ref="BM218">_xlfn.IFS(AND((BH218&lt;Suspension02Desde),(BH218&lt;Suspension02Hasta),(BL218&lt;Suspension02Desde),(BL218&lt;Suspension02Hasta)),"No_Umbral",AND((BH218&gt;Suspension02Desde),(BH218&gt;Suspension02Hasta),(BL218&gt;Suspension02Desde),(BL218&gt;Suspension02Hasta)),"No_Umbral",AND((BH218&lt;=Suspension02Desde),(BH218&lt;=Suspension02Hasta),(BL218&gt;=Suspension02Desde),(BL218&lt;=Suspension02Hasta)),"Umbral_Anticipado",AND((BH218&lt;=Suspension02Desde),(BH218&lt;=Suspension02Hasta),(BL218&gt;=Suspension02Desde),(BL218&gt;=Suspension02Hasta)),"Umbral_Interno",AND((BH218&gt;=Suspension02Desde),(BH218&lt;=Suspension02Hasta),(BL218&gt;=Suspension02Desde),(BL218&lt;=Suspension02Hasta)),"Umbral_Externo",AND((BH218&gt;=Suspension02Desde),(BH218&lt;=Suspension02Hasta),(BL218&gt;=Suspension02Desde),(BL218&gt;=Suspension02Hasta)),"Umbral_Tardío")</f>
        <v>Umbral_Anticipado</v>
      </c>
      <c r="BN218" s="43" cm="1">
        <f t="array" ref="BN218">_xlfn.IFS(BM218="Umbral_Anticipado",BL218-Suspension02Desde+1,BM218="Umbral_Interno",Suspension02Hasta-Suspension02Desde+1,BM218="Umbral_Externo",BL218-$BH218+1,BM218="Umbral_Tardío",Suspension02Hasta-$BH218+1,BM218="No_Umbral",0)</f>
        <v>68</v>
      </c>
      <c r="BO218" s="41" cm="1">
        <f t="array" ref="BO218">_xlfn.IFS(BM218="Umbral_Anticipado",Suspension02Hasta+BN218,BM218="Umbral_Interno",BL218+BN218,BM218="Umbral_Externo",Suspension02Hasta+BN218,BM218="Umbral_Tardío",BL218+BN218,BM218="No_Umbral",BL218)</f>
        <v>44740</v>
      </c>
      <c r="BP218" s="40">
        <f t="shared" si="44"/>
        <v>44740</v>
      </c>
      <c r="BQ218" s="41">
        <f t="shared" si="45"/>
        <v>44800</v>
      </c>
      <c r="BR218" s="42" t="str" cm="1">
        <f t="array" ref="BR218">_xlfn.IFS(AND((BO218&lt;Suspension01Desde),(BO218&lt;Suspension01Hasta),(BQ218&lt;Suspension01Desde),(BQ218&lt;Suspension01Hasta)),"No_Umbral",AND((BO218&gt;Suspension01Desde),(BO218&gt;Suspension01Hasta),(BQ218&gt;Suspension01Desde),(BQ218&gt;Suspension01Hasta)),"No_Umbral",AND((BO218&lt;=Suspension01Desde),(BO218&lt;=Suspension01Hasta),(BQ218&gt;=Suspension01Desde),(BQ218&lt;=Suspension01Hasta)),"Umbral_Anticipado",AND((BO218&lt;=Suspension01Desde),(BO218&lt;=Suspension01Hasta),(BQ218&gt;=Suspension01Desde),(BQ218&gt;=Suspension01Hasta)),"Umbral_Interno",AND((BO218&gt;=Suspension01Desde),(BO218&lt;=Suspension01Hasta),(BQ218&gt;=Suspension01Desde),(BQ218&lt;=Suspension01Hasta)),"Umbral_Externo",AND((BO218&gt;=Suspension01Desde),(BO218&lt;=Suspension01Hasta),(BQ218&gt;=Suspension01Desde),(BQ218&gt;=Suspension01Hasta)),"Umbral_Tardío")</f>
        <v>No_Umbral</v>
      </c>
      <c r="BS218" s="43" cm="1">
        <f t="array" ref="BS218">_xlfn.IFS(BR218="Umbral_Anticipado",$BQ218-Suspension01Desde+1,BR218="Umbral_Interno",Suspension01Hasta-Suspension01Desde+1,BR218="Umbral_Externo",BQ218-$BO218+1,BR218="Umbral_Tardío",Suspension01Hasta-$BO218+1,BR218="No_Umbral",0)</f>
        <v>0</v>
      </c>
      <c r="BT218" s="42" cm="1">
        <f t="array" ref="BT218">_xlfn.IFS(BR218="Umbral_Anticipado",Suspension01Hasta+BS218,BR218="Umbral_Interno",BQ218+BS218,BR218="Umbral_Externo",Suspension01Hasta+BS218,BR218="Umbral_Tardío",BQ218+BS218,BR218="No_Umbral",BQ218)</f>
        <v>44800</v>
      </c>
      <c r="BU218" s="42" t="str" cm="1">
        <f t="array" ref="BU218">_xlfn.IFS(AND((BO218&lt;Suspension02Desde),(BO218&lt;Suspension02Hasta),(BT218&lt;Suspension02Desde),(BT218&lt;Suspension02Hasta)),"No_Umbral",AND((BO218&gt;Suspension02Desde),(BO218&gt;Suspension02Hasta),(BT218&gt;Suspension02Desde),(BT218&gt;Suspension02Hasta)),"No_Umbral",AND((BO218&lt;=Suspension02Desde),(BO218&lt;=Suspension02Hasta),(BT218&gt;=Suspension02Desde),(BT218&lt;=Suspension02Hasta)),"Umbral_Anticipado",AND((BO218&lt;=Suspension02Desde),(BO218&lt;=Suspension02Hasta),(BT218&gt;=Suspension02Desde),(BT218&gt;=Suspension02Hasta)),"Umbral_Interno",AND((BO218&gt;=Suspension02Desde),(BO218&lt;=Suspension02Hasta),(BT218&gt;=Suspension02Desde),(BT218&lt;=Suspension02Hasta)),"Umbral_Externo",AND((BO218&gt;=Suspension02Desde),(BO218&lt;=Suspension02Hasta),(BT218&gt;=Suspension02Desde),(BT218&gt;=Suspension02Hasta)),"Umbral_Tardío")</f>
        <v>No_Umbral</v>
      </c>
      <c r="BV218" s="43" cm="1">
        <f t="array" ref="BV218">_xlfn.IFS(BU218="Umbral_Anticipado",BT218-Suspension02Desde+1,BU218="Umbral_Interno",Suspension02Hasta-Suspension02Desde+1,BU218="Umbral_Externo",BT218-$BO218+1,BU218="Umbral_Tardío",Suspension02Hasta-$BO218+1,BU218="No_Umbral",0)</f>
        <v>0</v>
      </c>
      <c r="BW218" s="41" cm="1">
        <f t="array" ref="BW218">_xlfn.IFS(BU218="Umbral_Anticipado",Suspension02Hasta+BV218,BU218="Umbral_Interno",BT218+BV218,BU218="Umbral_Externo",Suspension02Hasta+BV218,BU218="Umbral_Tardío",BT218+BV218,BU218="No_Umbral",BT218)</f>
        <v>44800</v>
      </c>
      <c r="BX218" s="40">
        <f t="shared" si="46"/>
        <v>44801</v>
      </c>
      <c r="BY218" s="41">
        <f t="shared" si="47"/>
        <v>45530</v>
      </c>
      <c r="BZ218" s="42" t="str" cm="1">
        <f t="array" ref="BZ218">_xlfn.IFS(AND((BW218&lt;Suspension01Desde),(BW218&lt;Suspension01Hasta),(BY218&lt;Suspension01Desde),(BY218&lt;Suspension01Hasta)),"No_Umbral",AND((BW218&gt;Suspension01Desde),(BW218&gt;Suspension01Hasta),(BY218&gt;Suspension01Desde),(BY218&gt;Suspension01Hasta)),"No_Umbral",AND((BW218&lt;=Suspension01Desde),(BW218&lt;=Suspension01Hasta),(BY218&gt;=Suspension01Desde),(BY218&lt;=Suspension01Hasta)),"Umbral_Anticipado",AND((BW218&lt;=Suspension01Desde),(BW218&lt;=Suspension01Hasta),(BY218&gt;=Suspension01Desde),(BY218&gt;=Suspension01Hasta)),"Umbral_Interno",AND((BW218&gt;=Suspension01Desde),(BW218&lt;=Suspension01Hasta),(BY218&gt;=Suspension01Desde),(BY218&lt;=Suspension01Hasta)),"Umbral_Externo",AND((BW218&gt;=Suspension01Desde),(BW218&lt;=Suspension01Hasta),(BY218&gt;=Suspension01Desde),(BY218&gt;=Suspension01Hasta)),"Umbral_Tardío")</f>
        <v>No_Umbral</v>
      </c>
      <c r="CA218" s="43" cm="1">
        <f t="array" ref="CA218">_xlfn.IFS(BZ218="Umbral_Anticipado",$BI218-Suspension01Desde+1,BZ218="Umbral_Interno",Suspension01Hasta-Suspension01Desde+1,BZ218="Umbral_Externo",BY218-$BH218+1,BZ218="Umbral_Tardío",Suspension01Hasta-$BH218+1,BZ218="No_Umbral",0)</f>
        <v>0</v>
      </c>
      <c r="CB218" s="42" cm="1">
        <f t="array" ref="CB218">_xlfn.IFS(BZ218="Umbral_Anticipado",Suspension01Hasta+CA218,BZ218="Umbral_Interno",BY218+CA218,BZ218="Umbral_Externo",Suspension01Hasta+CA218,BZ218="Umbral_Tardío",BY218+CA218,BZ218="No_Umbral",BY218)</f>
        <v>45530</v>
      </c>
      <c r="CC218" s="42" t="str" cm="1">
        <f t="array" ref="CC218">_xlfn.IFS(AND((BW218&lt;Suspension02Desde),(BW218&lt;Suspension02Hasta),(CB218&lt;Suspension02Desde),(CB218&lt;Suspension02Hasta)),"No_Umbral",AND((BW218&gt;Suspension02Desde),(BW218&gt;Suspension02Hasta),(CB218&gt;Suspension02Desde),(CB218&gt;Suspension02Hasta)),"No_Umbral",AND((BW218&lt;=Suspension02Desde),(BW218&lt;=Suspension02Hasta),(CB218&gt;=Suspension02Desde),(CB218&lt;=Suspension02Hasta)),"Umbral_Anticipado",AND((BW218&lt;=Suspension02Desde),(BW218&lt;=Suspension02Hasta),(CB218&gt;=Suspension02Desde),(CB218&gt;=Suspension02Hasta)),"Umbral_Interno",AND((BW218&gt;=Suspension02Desde),(BW218&lt;=Suspension02Hasta),(CB218&gt;=Suspension02Desde),(CB218&lt;=Suspension02Hasta)),"Umbral_Externo",AND((BW218&gt;=Suspension02Desde),(BW218&lt;=Suspension02Hasta),(CB218&gt;=Suspension02Desde),(CB218&gt;=Suspension02Hasta)),"Umbral_Tardío")</f>
        <v>No_Umbral</v>
      </c>
      <c r="CD218" s="43" cm="1">
        <f t="array" ref="CD218">_xlfn.IFS(CC218="Umbral_Anticipado",CB218-Suspension02Desde+1,CC218="Umbral_Interno",Suspension02Hasta-Suspension02Desde+1,CC218="Umbral_Externo",CB218-$BH218+1,CC218="Umbral_Tardío",Suspension02Hasta-$BH218+1,CC218="No_Umbral",0)</f>
        <v>0</v>
      </c>
      <c r="CE218" s="41" cm="1">
        <f t="array" ref="CE218">_xlfn.IFS(CC218="Umbral_Anticipado",Suspension02Hasta+CD218,CC218="Umbral_Interno",CB218+CD218,CC218="Umbral_Externo",Suspension02Hasta+CD218,CC218="Umbral_Tardío",CB218+CD218,CC218="No_Umbral",CB218)</f>
        <v>45530</v>
      </c>
      <c r="CF218" s="40">
        <f t="shared" si="48"/>
        <v>45532</v>
      </c>
    </row>
    <row r="219" spans="1:84" s="22" customFormat="1" ht="20.25" customHeight="1">
      <c r="A219" s="77" t="s">
        <v>2373</v>
      </c>
      <c r="B219" s="77" t="str">
        <f t="shared" si="49"/>
        <v>2021</v>
      </c>
      <c r="C219" s="77" t="s">
        <v>2374</v>
      </c>
      <c r="D219" s="77" t="s">
        <v>2375</v>
      </c>
      <c r="E219" s="77" t="s">
        <v>977</v>
      </c>
      <c r="F219" s="77" t="s">
        <v>165</v>
      </c>
      <c r="G219" s="201">
        <v>44363</v>
      </c>
      <c r="H219" s="201">
        <v>44620</v>
      </c>
      <c r="I219" s="77" t="s">
        <v>131</v>
      </c>
      <c r="J219" s="77" t="s">
        <v>111</v>
      </c>
      <c r="K219" s="78">
        <v>45586</v>
      </c>
      <c r="L219" s="77" t="str">
        <f>VLOOKUP(MONTH($K219),TablaMeses[],2,FALSE)</f>
        <v>10 OCTUBRE</v>
      </c>
      <c r="M219" s="77">
        <f t="shared" si="51"/>
        <v>2024</v>
      </c>
      <c r="N219" s="77" t="s">
        <v>2376</v>
      </c>
      <c r="O219" s="201" t="s">
        <v>2377</v>
      </c>
      <c r="P219" s="77" t="s">
        <v>2378</v>
      </c>
      <c r="Q219" s="77" t="s">
        <v>2379</v>
      </c>
      <c r="R219" s="201">
        <v>45118</v>
      </c>
      <c r="S219" s="77" t="s">
        <v>2380</v>
      </c>
      <c r="T219" s="77" t="s">
        <v>170</v>
      </c>
      <c r="U219" s="201">
        <v>45299</v>
      </c>
      <c r="V219" s="77" t="s">
        <v>2381</v>
      </c>
      <c r="W219" s="77" t="s">
        <v>170</v>
      </c>
      <c r="X219" s="201">
        <v>45421</v>
      </c>
      <c r="Y219" s="77" t="s">
        <v>170</v>
      </c>
      <c r="Z219" s="201">
        <v>45635</v>
      </c>
      <c r="AA219" s="77" t="s">
        <v>170</v>
      </c>
      <c r="AB219" s="201" t="s">
        <v>1295</v>
      </c>
      <c r="AC219" s="77" t="s">
        <v>1295</v>
      </c>
      <c r="AD219" s="77" t="s">
        <v>145</v>
      </c>
      <c r="AE219" s="77"/>
      <c r="AF219" s="77"/>
      <c r="AG219" s="87" t="s">
        <v>2382</v>
      </c>
      <c r="AH219" s="77"/>
      <c r="AI219" s="78"/>
      <c r="AJ219" s="77"/>
      <c r="AK219" s="77"/>
      <c r="AL219" s="77"/>
      <c r="AM219" s="78"/>
      <c r="AN219" s="77"/>
      <c r="AO219" s="77"/>
      <c r="AP219" s="77"/>
      <c r="AQ219" s="77"/>
      <c r="AR219" s="78"/>
      <c r="AS219" s="77"/>
      <c r="AT219" s="78"/>
      <c r="AU219" s="78"/>
      <c r="AV219" s="78">
        <v>45786</v>
      </c>
      <c r="AW219" s="77">
        <f t="shared" si="50"/>
        <v>19</v>
      </c>
      <c r="AX219" s="77">
        <f t="shared" si="52"/>
        <v>2025</v>
      </c>
      <c r="AY219" s="77" t="s">
        <v>103</v>
      </c>
      <c r="AZ219" s="81" t="s">
        <v>2383</v>
      </c>
      <c r="BC219" s="25" t="s">
        <v>673</v>
      </c>
      <c r="BD219" s="25" t="s">
        <v>2384</v>
      </c>
      <c r="BE219" s="25">
        <v>120</v>
      </c>
      <c r="BF219" s="25">
        <v>60</v>
      </c>
      <c r="BG219" s="25">
        <v>730</v>
      </c>
      <c r="BH219" s="40">
        <f t="shared" si="42"/>
        <v>44620</v>
      </c>
      <c r="BI219" s="41">
        <f t="shared" si="43"/>
        <v>44740</v>
      </c>
      <c r="BJ219" s="42" t="str" cm="1">
        <f t="array" ref="BJ219">_xlfn.IFS(AND((BH219&lt;Suspension01Desde),(BH219&lt;Suspension01Hasta),(BI219&lt;Suspension01Desde),(BI219&lt;Suspension01Hasta)),"No_Umbral",AND((BH219&gt;Suspension01Desde),(BH219&gt;Suspension01Hasta),(BI219&gt;Suspension01Desde),(BI219&gt;Suspension01Hasta)),"No_Umbral",AND((BH219&lt;=Suspension01Desde),(BH219&lt;=Suspension01Hasta),(BI219&gt;=Suspension01Desde),(BI219&lt;=Suspension01Hasta)),"Umbral_Anticipado",AND((BH219&lt;=Suspension01Desde),(BH219&lt;=Suspension01Hasta),(BI219&gt;=Suspension01Desde),(BI219&gt;=Suspension01Hasta)),"Umbral_Interno",AND((BH219&gt;=Suspension01Desde),(BH219&lt;=Suspension01Hasta),(BI219&gt;=Suspension01Desde),(BI219&lt;=Suspension01Hasta)),"Umbral_Externo",AND((BH219&gt;=Suspension01Desde),(BH219&lt;=Suspension01Hasta),(BI219&gt;=Suspension01Desde),(BI219&gt;=Suspension01Hasta)),"Umbral_Tardío")</f>
        <v>No_Umbral</v>
      </c>
      <c r="BK219" s="43" cm="1">
        <f t="array" ref="BK219">_xlfn.IFS(BJ219="Umbral_Anticipado",$BI219-Suspension01Desde+1,BJ219="Umbral_Interno",Suspension01Hasta-Suspension01Desde+1,BJ219="Umbral_Externo",BI219-$BH219+1,BJ219="Umbral_Tardío",Suspension01Hasta-$BH219+1,BJ219="No_Umbral",0)</f>
        <v>0</v>
      </c>
      <c r="BL219" s="42" cm="1">
        <f t="array" ref="BL219">_xlfn.IFS(BJ219="Umbral_Anticipado",Suspension01Hasta+BK219,BJ219="Umbral_Interno",BI219+BK219,BJ219="Umbral_Externo",Suspension01Hasta+BK219,BJ219="Umbral_Tardío",BI219+BK219,BJ219="No_Umbral",BI219)</f>
        <v>44740</v>
      </c>
      <c r="BM219" s="42" t="str" cm="1">
        <f t="array" ref="BM219">_xlfn.IFS(AND((BH219&lt;Suspension02Desde),(BH219&lt;Suspension02Hasta),(BL219&lt;Suspension02Desde),(BL219&lt;Suspension02Hasta)),"No_Umbral",AND((BH219&gt;Suspension02Desde),(BH219&gt;Suspension02Hasta),(BL219&gt;Suspension02Desde),(BL219&gt;Suspension02Hasta)),"No_Umbral",AND((BH219&lt;=Suspension02Desde),(BH219&lt;=Suspension02Hasta),(BL219&gt;=Suspension02Desde),(BL219&lt;=Suspension02Hasta)),"Umbral_Anticipado",AND((BH219&lt;=Suspension02Desde),(BH219&lt;=Suspension02Hasta),(BL219&gt;=Suspension02Desde),(BL219&gt;=Suspension02Hasta)),"Umbral_Interno",AND((BH219&gt;=Suspension02Desde),(BH219&lt;=Suspension02Hasta),(BL219&gt;=Suspension02Desde),(BL219&lt;=Suspension02Hasta)),"Umbral_Externo",AND((BH219&gt;=Suspension02Desde),(BH219&lt;=Suspension02Hasta),(BL219&gt;=Suspension02Desde),(BL219&gt;=Suspension02Hasta)),"Umbral_Tardío")</f>
        <v>Umbral_Tardío</v>
      </c>
      <c r="BN219" s="43" cm="1">
        <f t="array" ref="BN219">_xlfn.IFS(BM219="Umbral_Anticipado",BL219-Suspension02Desde+1,BM219="Umbral_Interno",Suspension02Hasta-Suspension02Desde+1,BM219="Umbral_Externo",BL219-$BH219+1,BM219="Umbral_Tardío",Suspension02Hasta-$BH219+1,BM219="No_Umbral",0)</f>
        <v>53</v>
      </c>
      <c r="BO219" s="41" cm="1">
        <f t="array" ref="BO219">_xlfn.IFS(BM219="Umbral_Anticipado",Suspension02Hasta+BN219,BM219="Umbral_Interno",BL219+BN219,BM219="Umbral_Externo",Suspension02Hasta+BN219,BM219="Umbral_Tardío",BL219+BN219,BM219="No_Umbral",BL219)</f>
        <v>44793</v>
      </c>
      <c r="BP219" s="40">
        <f t="shared" si="44"/>
        <v>44793</v>
      </c>
      <c r="BQ219" s="41">
        <f t="shared" si="45"/>
        <v>44853</v>
      </c>
      <c r="BR219" s="42" t="str" cm="1">
        <f t="array" ref="BR219">_xlfn.IFS(AND((BO219&lt;Suspension01Desde),(BO219&lt;Suspension01Hasta),(BQ219&lt;Suspension01Desde),(BQ219&lt;Suspension01Hasta)),"No_Umbral",AND((BO219&gt;Suspension01Desde),(BO219&gt;Suspension01Hasta),(BQ219&gt;Suspension01Desde),(BQ219&gt;Suspension01Hasta)),"No_Umbral",AND((BO219&lt;=Suspension01Desde),(BO219&lt;=Suspension01Hasta),(BQ219&gt;=Suspension01Desde),(BQ219&lt;=Suspension01Hasta)),"Umbral_Anticipado",AND((BO219&lt;=Suspension01Desde),(BO219&lt;=Suspension01Hasta),(BQ219&gt;=Suspension01Desde),(BQ219&gt;=Suspension01Hasta)),"Umbral_Interno",AND((BO219&gt;=Suspension01Desde),(BO219&lt;=Suspension01Hasta),(BQ219&gt;=Suspension01Desde),(BQ219&lt;=Suspension01Hasta)),"Umbral_Externo",AND((BO219&gt;=Suspension01Desde),(BO219&lt;=Suspension01Hasta),(BQ219&gt;=Suspension01Desde),(BQ219&gt;=Suspension01Hasta)),"Umbral_Tardío")</f>
        <v>No_Umbral</v>
      </c>
      <c r="BS219" s="43" cm="1">
        <f t="array" ref="BS219">_xlfn.IFS(BR219="Umbral_Anticipado",$BQ219-Suspension01Desde+1,BR219="Umbral_Interno",Suspension01Hasta-Suspension01Desde+1,BR219="Umbral_Externo",BQ219-$BO219+1,BR219="Umbral_Tardío",Suspension01Hasta-$BO219+1,BR219="No_Umbral",0)</f>
        <v>0</v>
      </c>
      <c r="BT219" s="42" cm="1">
        <f t="array" ref="BT219">_xlfn.IFS(BR219="Umbral_Anticipado",Suspension01Hasta+BS219,BR219="Umbral_Interno",BQ219+BS219,BR219="Umbral_Externo",Suspension01Hasta+BS219,BR219="Umbral_Tardío",BQ219+BS219,BR219="No_Umbral",BQ219)</f>
        <v>44853</v>
      </c>
      <c r="BU219" s="42" t="str" cm="1">
        <f t="array" ref="BU219">_xlfn.IFS(AND((BO219&lt;Suspension02Desde),(BO219&lt;Suspension02Hasta),(BT219&lt;Suspension02Desde),(BT219&lt;Suspension02Hasta)),"No_Umbral",AND((BO219&gt;Suspension02Desde),(BO219&gt;Suspension02Hasta),(BT219&gt;Suspension02Desde),(BT219&gt;Suspension02Hasta)),"No_Umbral",AND((BO219&lt;=Suspension02Desde),(BO219&lt;=Suspension02Hasta),(BT219&gt;=Suspension02Desde),(BT219&lt;=Suspension02Hasta)),"Umbral_Anticipado",AND((BO219&lt;=Suspension02Desde),(BO219&lt;=Suspension02Hasta),(BT219&gt;=Suspension02Desde),(BT219&gt;=Suspension02Hasta)),"Umbral_Interno",AND((BO219&gt;=Suspension02Desde),(BO219&lt;=Suspension02Hasta),(BT219&gt;=Suspension02Desde),(BT219&lt;=Suspension02Hasta)),"Umbral_Externo",AND((BO219&gt;=Suspension02Desde),(BO219&lt;=Suspension02Hasta),(BT219&gt;=Suspension02Desde),(BT219&gt;=Suspension02Hasta)),"Umbral_Tardío")</f>
        <v>No_Umbral</v>
      </c>
      <c r="BV219" s="43" cm="1">
        <f t="array" ref="BV219">_xlfn.IFS(BU219="Umbral_Anticipado",BT219-Suspension02Desde+1,BU219="Umbral_Interno",Suspension02Hasta-Suspension02Desde+1,BU219="Umbral_Externo",BT219-$BO219+1,BU219="Umbral_Tardío",Suspension02Hasta-$BO219+1,BU219="No_Umbral",0)</f>
        <v>0</v>
      </c>
      <c r="BW219" s="41" cm="1">
        <f t="array" ref="BW219">_xlfn.IFS(BU219="Umbral_Anticipado",Suspension02Hasta+BV219,BU219="Umbral_Interno",BT219+BV219,BU219="Umbral_Externo",Suspension02Hasta+BV219,BU219="Umbral_Tardío",BT219+BV219,BU219="No_Umbral",BT219)</f>
        <v>44853</v>
      </c>
      <c r="BX219" s="40">
        <f t="shared" si="46"/>
        <v>44854</v>
      </c>
      <c r="BY219" s="41">
        <f t="shared" si="47"/>
        <v>45583</v>
      </c>
      <c r="BZ219" s="42" t="str" cm="1">
        <f t="array" ref="BZ219">_xlfn.IFS(AND((BW219&lt;Suspension01Desde),(BW219&lt;Suspension01Hasta),(BY219&lt;Suspension01Desde),(BY219&lt;Suspension01Hasta)),"No_Umbral",AND((BW219&gt;Suspension01Desde),(BW219&gt;Suspension01Hasta),(BY219&gt;Suspension01Desde),(BY219&gt;Suspension01Hasta)),"No_Umbral",AND((BW219&lt;=Suspension01Desde),(BW219&lt;=Suspension01Hasta),(BY219&gt;=Suspension01Desde),(BY219&lt;=Suspension01Hasta)),"Umbral_Anticipado",AND((BW219&lt;=Suspension01Desde),(BW219&lt;=Suspension01Hasta),(BY219&gt;=Suspension01Desde),(BY219&gt;=Suspension01Hasta)),"Umbral_Interno",AND((BW219&gt;=Suspension01Desde),(BW219&lt;=Suspension01Hasta),(BY219&gt;=Suspension01Desde),(BY219&lt;=Suspension01Hasta)),"Umbral_Externo",AND((BW219&gt;=Suspension01Desde),(BW219&lt;=Suspension01Hasta),(BY219&gt;=Suspension01Desde),(BY219&gt;=Suspension01Hasta)),"Umbral_Tardío")</f>
        <v>No_Umbral</v>
      </c>
      <c r="CA219" s="43" cm="1">
        <f t="array" ref="CA219">_xlfn.IFS(BZ219="Umbral_Anticipado",$BI219-Suspension01Desde+1,BZ219="Umbral_Interno",Suspension01Hasta-Suspension01Desde+1,BZ219="Umbral_Externo",BY219-$BH219+1,BZ219="Umbral_Tardío",Suspension01Hasta-$BH219+1,BZ219="No_Umbral",0)</f>
        <v>0</v>
      </c>
      <c r="CB219" s="42" cm="1">
        <f t="array" ref="CB219">_xlfn.IFS(BZ219="Umbral_Anticipado",Suspension01Hasta+CA219,BZ219="Umbral_Interno",BY219+CA219,BZ219="Umbral_Externo",Suspension01Hasta+CA219,BZ219="Umbral_Tardío",BY219+CA219,BZ219="No_Umbral",BY219)</f>
        <v>45583</v>
      </c>
      <c r="CC219" s="42" t="str" cm="1">
        <f t="array" ref="CC219">_xlfn.IFS(AND((BW219&lt;Suspension02Desde),(BW219&lt;Suspension02Hasta),(CB219&lt;Suspension02Desde),(CB219&lt;Suspension02Hasta)),"No_Umbral",AND((BW219&gt;Suspension02Desde),(BW219&gt;Suspension02Hasta),(CB219&gt;Suspension02Desde),(CB219&gt;Suspension02Hasta)),"No_Umbral",AND((BW219&lt;=Suspension02Desde),(BW219&lt;=Suspension02Hasta),(CB219&gt;=Suspension02Desde),(CB219&lt;=Suspension02Hasta)),"Umbral_Anticipado",AND((BW219&lt;=Suspension02Desde),(BW219&lt;=Suspension02Hasta),(CB219&gt;=Suspension02Desde),(CB219&gt;=Suspension02Hasta)),"Umbral_Interno",AND((BW219&gt;=Suspension02Desde),(BW219&lt;=Suspension02Hasta),(CB219&gt;=Suspension02Desde),(CB219&lt;=Suspension02Hasta)),"Umbral_Externo",AND((BW219&gt;=Suspension02Desde),(BW219&lt;=Suspension02Hasta),(CB219&gt;=Suspension02Desde),(CB219&gt;=Suspension02Hasta)),"Umbral_Tardío")</f>
        <v>No_Umbral</v>
      </c>
      <c r="CD219" s="43" cm="1">
        <f t="array" ref="CD219">_xlfn.IFS(CC219="Umbral_Anticipado",CB219-Suspension02Desde+1,CC219="Umbral_Interno",Suspension02Hasta-Suspension02Desde+1,CC219="Umbral_Externo",CB219-$BH219+1,CC219="Umbral_Tardío",Suspension02Hasta-$BH219+1,CC219="No_Umbral",0)</f>
        <v>0</v>
      </c>
      <c r="CE219" s="41" cm="1">
        <f t="array" ref="CE219">_xlfn.IFS(CC219="Umbral_Anticipado",Suspension02Hasta+CD219,CC219="Umbral_Interno",CB219+CD219,CC219="Umbral_Externo",Suspension02Hasta+CD219,CC219="Umbral_Tardío",CB219+CD219,CC219="No_Umbral",CB219)</f>
        <v>45583</v>
      </c>
      <c r="CF219" s="40">
        <f t="shared" si="48"/>
        <v>45585</v>
      </c>
    </row>
    <row r="220" spans="1:84" s="22" customFormat="1" ht="20.25" customHeight="1">
      <c r="A220" s="77" t="s">
        <v>2385</v>
      </c>
      <c r="B220" s="77" t="str">
        <f t="shared" si="49"/>
        <v>2021</v>
      </c>
      <c r="C220" s="84" t="s">
        <v>2386</v>
      </c>
      <c r="D220" s="77" t="s">
        <v>2387</v>
      </c>
      <c r="E220" s="77" t="s">
        <v>2388</v>
      </c>
      <c r="F220" s="77" t="s">
        <v>130</v>
      </c>
      <c r="G220" s="201" t="s">
        <v>2389</v>
      </c>
      <c r="H220" s="201">
        <v>44889</v>
      </c>
      <c r="I220" s="77" t="s">
        <v>131</v>
      </c>
      <c r="J220" s="77" t="s">
        <v>111</v>
      </c>
      <c r="K220" s="78">
        <v>45801</v>
      </c>
      <c r="L220" s="77" t="str">
        <f>VLOOKUP(MONTH($K220),TablaMeses[],2,FALSE)</f>
        <v>05 MAYO</v>
      </c>
      <c r="M220" s="77">
        <f t="shared" si="51"/>
        <v>2025</v>
      </c>
      <c r="N220" s="96" t="s">
        <v>2390</v>
      </c>
      <c r="O220" s="201" t="s">
        <v>434</v>
      </c>
      <c r="P220" s="77" t="s">
        <v>564</v>
      </c>
      <c r="Q220" s="77" t="s">
        <v>2391</v>
      </c>
      <c r="R220" s="201" t="s">
        <v>2392</v>
      </c>
      <c r="S220" s="77" t="s">
        <v>2393</v>
      </c>
      <c r="T220" s="78"/>
      <c r="U220" s="201"/>
      <c r="V220" s="77"/>
      <c r="W220" s="77"/>
      <c r="X220" s="201"/>
      <c r="Y220" s="77" t="s">
        <v>2394</v>
      </c>
      <c r="Z220" s="201">
        <v>45240</v>
      </c>
      <c r="AA220" s="77" t="s">
        <v>2395</v>
      </c>
      <c r="AB220" s="201" t="s">
        <v>266</v>
      </c>
      <c r="AC220" s="79" t="s">
        <v>266</v>
      </c>
      <c r="AD220" s="77" t="s">
        <v>101</v>
      </c>
      <c r="AE220" s="77"/>
      <c r="AF220" s="77"/>
      <c r="AG220" s="87" t="s">
        <v>2396</v>
      </c>
      <c r="AH220" s="77"/>
      <c r="AI220" s="78"/>
      <c r="AJ220" s="77"/>
      <c r="AK220" s="77"/>
      <c r="AL220" s="77"/>
      <c r="AM220" s="78"/>
      <c r="AN220" s="77"/>
      <c r="AO220" s="77"/>
      <c r="AP220" s="77"/>
      <c r="AQ220" s="77"/>
      <c r="AR220" s="78"/>
      <c r="AS220" s="77"/>
      <c r="AT220" s="78"/>
      <c r="AU220" s="78"/>
      <c r="AV220" s="78">
        <v>45786</v>
      </c>
      <c r="AW220" s="77">
        <f t="shared" si="50"/>
        <v>19</v>
      </c>
      <c r="AX220" s="77">
        <f t="shared" si="52"/>
        <v>2025</v>
      </c>
      <c r="AY220" s="77" t="s">
        <v>103</v>
      </c>
      <c r="AZ220" s="81" t="s">
        <v>2397</v>
      </c>
      <c r="BC220" s="25" t="s">
        <v>733</v>
      </c>
      <c r="BD220" s="25" t="s">
        <v>857</v>
      </c>
      <c r="BE220" s="25">
        <v>120</v>
      </c>
      <c r="BF220" s="25">
        <v>60</v>
      </c>
      <c r="BG220" s="25">
        <v>730</v>
      </c>
      <c r="BH220" s="40">
        <f t="shared" si="42"/>
        <v>44889</v>
      </c>
      <c r="BI220" s="41">
        <f t="shared" si="43"/>
        <v>45009</v>
      </c>
      <c r="BJ220" s="42" t="str" cm="1">
        <f t="array" ref="BJ220">_xlfn.IFS(AND((BH220&lt;Suspension01Desde),(BH220&lt;Suspension01Hasta),(BI220&lt;Suspension01Desde),(BI220&lt;Suspension01Hasta)),"No_Umbral",AND((BH220&gt;Suspension01Desde),(BH220&gt;Suspension01Hasta),(BI220&gt;Suspension01Desde),(BI220&gt;Suspension01Hasta)),"No_Umbral",AND((BH220&lt;=Suspension01Desde),(BH220&lt;=Suspension01Hasta),(BI220&gt;=Suspension01Desde),(BI220&lt;=Suspension01Hasta)),"Umbral_Anticipado",AND((BH220&lt;=Suspension01Desde),(BH220&lt;=Suspension01Hasta),(BI220&gt;=Suspension01Desde),(BI220&gt;=Suspension01Hasta)),"Umbral_Interno",AND((BH220&gt;=Suspension01Desde),(BH220&lt;=Suspension01Hasta),(BI220&gt;=Suspension01Desde),(BI220&lt;=Suspension01Hasta)),"Umbral_Externo",AND((BH220&gt;=Suspension01Desde),(BH220&lt;=Suspension01Hasta),(BI220&gt;=Suspension01Desde),(BI220&gt;=Suspension01Hasta)),"Umbral_Tardío")</f>
        <v>No_Umbral</v>
      </c>
      <c r="BK220" s="43" cm="1">
        <f t="array" ref="BK220">_xlfn.IFS(BJ220="Umbral_Anticipado",$BI220-Suspension01Desde+1,BJ220="Umbral_Interno",Suspension01Hasta-Suspension01Desde+1,BJ220="Umbral_Externo",BI220-$BH220+1,BJ220="Umbral_Tardío",Suspension01Hasta-$BH220+1,BJ220="No_Umbral",0)</f>
        <v>0</v>
      </c>
      <c r="BL220" s="42" cm="1">
        <f t="array" ref="BL220">_xlfn.IFS(BJ220="Umbral_Anticipado",Suspension01Hasta+BK220,BJ220="Umbral_Interno",BI220+BK220,BJ220="Umbral_Externo",Suspension01Hasta+BK220,BJ220="Umbral_Tardío",BI220+BK220,BJ220="No_Umbral",BI220)</f>
        <v>45009</v>
      </c>
      <c r="BM220" s="42" t="str" cm="1">
        <f t="array" ref="BM220">_xlfn.IFS(AND((BH220&lt;Suspension02Desde),(BH220&lt;Suspension02Hasta),(BL220&lt;Suspension02Desde),(BL220&lt;Suspension02Hasta)),"No_Umbral",AND((BH220&gt;Suspension02Desde),(BH220&gt;Suspension02Hasta),(BL220&gt;Suspension02Desde),(BL220&gt;Suspension02Hasta)),"No_Umbral",AND((BH220&lt;=Suspension02Desde),(BH220&lt;=Suspension02Hasta),(BL220&gt;=Suspension02Desde),(BL220&lt;=Suspension02Hasta)),"Umbral_Anticipado",AND((BH220&lt;=Suspension02Desde),(BH220&lt;=Suspension02Hasta),(BL220&gt;=Suspension02Desde),(BL220&gt;=Suspension02Hasta)),"Umbral_Interno",AND((BH220&gt;=Suspension02Desde),(BH220&lt;=Suspension02Hasta),(BL220&gt;=Suspension02Desde),(BL220&lt;=Suspension02Hasta)),"Umbral_Externo",AND((BH220&gt;=Suspension02Desde),(BH220&lt;=Suspension02Hasta),(BL220&gt;=Suspension02Desde),(BL220&gt;=Suspension02Hasta)),"Umbral_Tardío")</f>
        <v>No_Umbral</v>
      </c>
      <c r="BN220" s="43" cm="1">
        <f t="array" ref="BN220">_xlfn.IFS(BM220="Umbral_Anticipado",BL220-Suspension02Desde+1,BM220="Umbral_Interno",Suspension02Hasta-Suspension02Desde+1,BM220="Umbral_Externo",BL220-$BH220+1,BM220="Umbral_Tardío",Suspension02Hasta-$BH220+1,BM220="No_Umbral",0)</f>
        <v>0</v>
      </c>
      <c r="BO220" s="41" cm="1">
        <f t="array" ref="BO220">_xlfn.IFS(BM220="Umbral_Anticipado",Suspension02Hasta+BN220,BM220="Umbral_Interno",BL220+BN220,BM220="Umbral_Externo",Suspension02Hasta+BN220,BM220="Umbral_Tardío",BL220+BN220,BM220="No_Umbral",BL220)</f>
        <v>45009</v>
      </c>
      <c r="BP220" s="40">
        <f t="shared" si="44"/>
        <v>45009</v>
      </c>
      <c r="BQ220" s="41">
        <f t="shared" si="45"/>
        <v>45069</v>
      </c>
      <c r="BR220" s="42" t="str" cm="1">
        <f t="array" ref="BR220">_xlfn.IFS(AND((BO220&lt;Suspension01Desde),(BO220&lt;Suspension01Hasta),(BQ220&lt;Suspension01Desde),(BQ220&lt;Suspension01Hasta)),"No_Umbral",AND((BO220&gt;Suspension01Desde),(BO220&gt;Suspension01Hasta),(BQ220&gt;Suspension01Desde),(BQ220&gt;Suspension01Hasta)),"No_Umbral",AND((BO220&lt;=Suspension01Desde),(BO220&lt;=Suspension01Hasta),(BQ220&gt;=Suspension01Desde),(BQ220&lt;=Suspension01Hasta)),"Umbral_Anticipado",AND((BO220&lt;=Suspension01Desde),(BO220&lt;=Suspension01Hasta),(BQ220&gt;=Suspension01Desde),(BQ220&gt;=Suspension01Hasta)),"Umbral_Interno",AND((BO220&gt;=Suspension01Desde),(BO220&lt;=Suspension01Hasta),(BQ220&gt;=Suspension01Desde),(BQ220&lt;=Suspension01Hasta)),"Umbral_Externo",AND((BO220&gt;=Suspension01Desde),(BO220&lt;=Suspension01Hasta),(BQ220&gt;=Suspension01Desde),(BQ220&gt;=Suspension01Hasta)),"Umbral_Tardío")</f>
        <v>No_Umbral</v>
      </c>
      <c r="BS220" s="43" cm="1">
        <f t="array" ref="BS220">_xlfn.IFS(BR220="Umbral_Anticipado",$BQ220-Suspension01Desde+1,BR220="Umbral_Interno",Suspension01Hasta-Suspension01Desde+1,BR220="Umbral_Externo",BQ220-$BO220+1,BR220="Umbral_Tardío",Suspension01Hasta-$BO220+1,BR220="No_Umbral",0)</f>
        <v>0</v>
      </c>
      <c r="BT220" s="42" cm="1">
        <f t="array" ref="BT220">_xlfn.IFS(BR220="Umbral_Anticipado",Suspension01Hasta+BS220,BR220="Umbral_Interno",BQ220+BS220,BR220="Umbral_Externo",Suspension01Hasta+BS220,BR220="Umbral_Tardío",BQ220+BS220,BR220="No_Umbral",BQ220)</f>
        <v>45069</v>
      </c>
      <c r="BU220" s="42" t="str" cm="1">
        <f t="array" ref="BU220">_xlfn.IFS(AND((BO220&lt;Suspension02Desde),(BO220&lt;Suspension02Hasta),(BT220&lt;Suspension02Desde),(BT220&lt;Suspension02Hasta)),"No_Umbral",AND((BO220&gt;Suspension02Desde),(BO220&gt;Suspension02Hasta),(BT220&gt;Suspension02Desde),(BT220&gt;Suspension02Hasta)),"No_Umbral",AND((BO220&lt;=Suspension02Desde),(BO220&lt;=Suspension02Hasta),(BT220&gt;=Suspension02Desde),(BT220&lt;=Suspension02Hasta)),"Umbral_Anticipado",AND((BO220&lt;=Suspension02Desde),(BO220&lt;=Suspension02Hasta),(BT220&gt;=Suspension02Desde),(BT220&gt;=Suspension02Hasta)),"Umbral_Interno",AND((BO220&gt;=Suspension02Desde),(BO220&lt;=Suspension02Hasta),(BT220&gt;=Suspension02Desde),(BT220&lt;=Suspension02Hasta)),"Umbral_Externo",AND((BO220&gt;=Suspension02Desde),(BO220&lt;=Suspension02Hasta),(BT220&gt;=Suspension02Desde),(BT220&gt;=Suspension02Hasta)),"Umbral_Tardío")</f>
        <v>No_Umbral</v>
      </c>
      <c r="BV220" s="43" cm="1">
        <f t="array" ref="BV220">_xlfn.IFS(BU220="Umbral_Anticipado",BT220-Suspension02Desde+1,BU220="Umbral_Interno",Suspension02Hasta-Suspension02Desde+1,BU220="Umbral_Externo",BT220-$BO220+1,BU220="Umbral_Tardío",Suspension02Hasta-$BO220+1,BU220="No_Umbral",0)</f>
        <v>0</v>
      </c>
      <c r="BW220" s="41" cm="1">
        <f t="array" ref="BW220">_xlfn.IFS(BU220="Umbral_Anticipado",Suspension02Hasta+BV220,BU220="Umbral_Interno",BT220+BV220,BU220="Umbral_Externo",Suspension02Hasta+BV220,BU220="Umbral_Tardío",BT220+BV220,BU220="No_Umbral",BT220)</f>
        <v>45069</v>
      </c>
      <c r="BX220" s="40">
        <f t="shared" si="46"/>
        <v>45070</v>
      </c>
      <c r="BY220" s="41">
        <f t="shared" si="47"/>
        <v>45799</v>
      </c>
      <c r="BZ220" s="42" t="str" cm="1">
        <f t="array" ref="BZ220">_xlfn.IFS(AND((BW220&lt;Suspension01Desde),(BW220&lt;Suspension01Hasta),(BY220&lt;Suspension01Desde),(BY220&lt;Suspension01Hasta)),"No_Umbral",AND((BW220&gt;Suspension01Desde),(BW220&gt;Suspension01Hasta),(BY220&gt;Suspension01Desde),(BY220&gt;Suspension01Hasta)),"No_Umbral",AND((BW220&lt;=Suspension01Desde),(BW220&lt;=Suspension01Hasta),(BY220&gt;=Suspension01Desde),(BY220&lt;=Suspension01Hasta)),"Umbral_Anticipado",AND((BW220&lt;=Suspension01Desde),(BW220&lt;=Suspension01Hasta),(BY220&gt;=Suspension01Desde),(BY220&gt;=Suspension01Hasta)),"Umbral_Interno",AND((BW220&gt;=Suspension01Desde),(BW220&lt;=Suspension01Hasta),(BY220&gt;=Suspension01Desde),(BY220&lt;=Suspension01Hasta)),"Umbral_Externo",AND((BW220&gt;=Suspension01Desde),(BW220&lt;=Suspension01Hasta),(BY220&gt;=Suspension01Desde),(BY220&gt;=Suspension01Hasta)),"Umbral_Tardío")</f>
        <v>No_Umbral</v>
      </c>
      <c r="CA220" s="43" cm="1">
        <f t="array" ref="CA220">_xlfn.IFS(BZ220="Umbral_Anticipado",$BI220-Suspension01Desde+1,BZ220="Umbral_Interno",Suspension01Hasta-Suspension01Desde+1,BZ220="Umbral_Externo",BY220-$BH220+1,BZ220="Umbral_Tardío",Suspension01Hasta-$BH220+1,BZ220="No_Umbral",0)</f>
        <v>0</v>
      </c>
      <c r="CB220" s="42" cm="1">
        <f t="array" ref="CB220">_xlfn.IFS(BZ220="Umbral_Anticipado",Suspension01Hasta+CA220,BZ220="Umbral_Interno",BY220+CA220,BZ220="Umbral_Externo",Suspension01Hasta+CA220,BZ220="Umbral_Tardío",BY220+CA220,BZ220="No_Umbral",BY220)</f>
        <v>45799</v>
      </c>
      <c r="CC220" s="42" t="str" cm="1">
        <f t="array" ref="CC220">_xlfn.IFS(AND((BW220&lt;Suspension02Desde),(BW220&lt;Suspension02Hasta),(CB220&lt;Suspension02Desde),(CB220&lt;Suspension02Hasta)),"No_Umbral",AND((BW220&gt;Suspension02Desde),(BW220&gt;Suspension02Hasta),(CB220&gt;Suspension02Desde),(CB220&gt;Suspension02Hasta)),"No_Umbral",AND((BW220&lt;=Suspension02Desde),(BW220&lt;=Suspension02Hasta),(CB220&gt;=Suspension02Desde),(CB220&lt;=Suspension02Hasta)),"Umbral_Anticipado",AND((BW220&lt;=Suspension02Desde),(BW220&lt;=Suspension02Hasta),(CB220&gt;=Suspension02Desde),(CB220&gt;=Suspension02Hasta)),"Umbral_Interno",AND((BW220&gt;=Suspension02Desde),(BW220&lt;=Suspension02Hasta),(CB220&gt;=Suspension02Desde),(CB220&lt;=Suspension02Hasta)),"Umbral_Externo",AND((BW220&gt;=Suspension02Desde),(BW220&lt;=Suspension02Hasta),(CB220&gt;=Suspension02Desde),(CB220&gt;=Suspension02Hasta)),"Umbral_Tardío")</f>
        <v>No_Umbral</v>
      </c>
      <c r="CD220" s="43" cm="1">
        <f t="array" ref="CD220">_xlfn.IFS(CC220="Umbral_Anticipado",CB220-Suspension02Desde+1,CC220="Umbral_Interno",Suspension02Hasta-Suspension02Desde+1,CC220="Umbral_Externo",CB220-$BH220+1,CC220="Umbral_Tardío",Suspension02Hasta-$BH220+1,CC220="No_Umbral",0)</f>
        <v>0</v>
      </c>
      <c r="CE220" s="41" cm="1">
        <f t="array" ref="CE220">_xlfn.IFS(CC220="Umbral_Anticipado",Suspension02Hasta+CD220,CC220="Umbral_Interno",CB220+CD220,CC220="Umbral_Externo",Suspension02Hasta+CD220,CC220="Umbral_Tardío",CB220+CD220,CC220="No_Umbral",CB220)</f>
        <v>45799</v>
      </c>
      <c r="CF220" s="40">
        <f t="shared" si="48"/>
        <v>45801</v>
      </c>
    </row>
    <row r="221" spans="1:84" s="22" customFormat="1" ht="20.25" customHeight="1">
      <c r="A221" s="77" t="s">
        <v>2398</v>
      </c>
      <c r="B221" s="77" t="str">
        <f t="shared" si="49"/>
        <v>2019</v>
      </c>
      <c r="C221" s="84" t="s">
        <v>2399</v>
      </c>
      <c r="D221" s="84" t="s">
        <v>2400</v>
      </c>
      <c r="E221" s="77" t="s">
        <v>2401</v>
      </c>
      <c r="F221" s="77" t="s">
        <v>453</v>
      </c>
      <c r="G221" s="201">
        <v>43615</v>
      </c>
      <c r="H221" s="201">
        <v>44091</v>
      </c>
      <c r="I221" s="77" t="s">
        <v>131</v>
      </c>
      <c r="J221" s="77" t="s">
        <v>111</v>
      </c>
      <c r="K221" s="78">
        <v>45532</v>
      </c>
      <c r="L221" s="77" t="str">
        <f>VLOOKUP(MONTH($K221),TablaMeses[],2,FALSE)</f>
        <v>08 AGOSTO</v>
      </c>
      <c r="M221" s="77">
        <f t="shared" si="51"/>
        <v>2024</v>
      </c>
      <c r="N221" s="77" t="s">
        <v>2402</v>
      </c>
      <c r="O221" s="201" t="s">
        <v>239</v>
      </c>
      <c r="P221" s="77" t="s">
        <v>2403</v>
      </c>
      <c r="Q221" s="77" t="s">
        <v>2404</v>
      </c>
      <c r="R221" s="201" t="s">
        <v>1799</v>
      </c>
      <c r="S221" s="77" t="s">
        <v>2405</v>
      </c>
      <c r="T221" s="77"/>
      <c r="U221" s="201"/>
      <c r="V221" s="77"/>
      <c r="W221" s="77"/>
      <c r="X221" s="201"/>
      <c r="Y221" s="77" t="s">
        <v>2406</v>
      </c>
      <c r="Z221" s="201">
        <v>45539</v>
      </c>
      <c r="AA221" s="77" t="s">
        <v>2407</v>
      </c>
      <c r="AB221" s="201" t="s">
        <v>2099</v>
      </c>
      <c r="AC221" s="79">
        <v>45449</v>
      </c>
      <c r="AD221" s="77" t="s">
        <v>101</v>
      </c>
      <c r="AE221" s="77"/>
      <c r="AF221" s="77"/>
      <c r="AG221" s="87" t="s">
        <v>2408</v>
      </c>
      <c r="AH221" s="77"/>
      <c r="AI221" s="78"/>
      <c r="AJ221" s="77"/>
      <c r="AK221" s="77"/>
      <c r="AL221" s="77"/>
      <c r="AM221" s="78"/>
      <c r="AN221" s="77"/>
      <c r="AO221" s="77"/>
      <c r="AP221" s="77"/>
      <c r="AQ221" s="77"/>
      <c r="AR221" s="78"/>
      <c r="AS221" s="77"/>
      <c r="AT221" s="78"/>
      <c r="AU221" s="78"/>
      <c r="AV221" s="78">
        <v>45786</v>
      </c>
      <c r="AW221" s="77">
        <f t="shared" si="50"/>
        <v>19</v>
      </c>
      <c r="AX221" s="77">
        <f t="shared" si="52"/>
        <v>2025</v>
      </c>
      <c r="AY221" s="77" t="s">
        <v>103</v>
      </c>
      <c r="AZ221" s="81" t="s">
        <v>2409</v>
      </c>
      <c r="BC221" s="25" t="s">
        <v>733</v>
      </c>
      <c r="BD221" s="25" t="s">
        <v>1407</v>
      </c>
      <c r="BE221" s="25">
        <v>120</v>
      </c>
      <c r="BF221" s="25">
        <v>60</v>
      </c>
      <c r="BG221" s="25">
        <v>730</v>
      </c>
      <c r="BH221" s="40">
        <f t="shared" si="42"/>
        <v>44091</v>
      </c>
      <c r="BI221" s="41">
        <f t="shared" si="43"/>
        <v>44211</v>
      </c>
      <c r="BJ221" s="42" t="str" cm="1">
        <f t="array" ref="BJ221">_xlfn.IFS(AND((BH221&lt;Suspension01Desde),(BH221&lt;Suspension01Hasta),(BI221&lt;Suspension01Desde),(BI221&lt;Suspension01Hasta)),"No_Umbral",AND((BH221&gt;Suspension01Desde),(BH221&gt;Suspension01Hasta),(BI221&gt;Suspension01Desde),(BI221&gt;Suspension01Hasta)),"No_Umbral",AND((BH221&lt;=Suspension01Desde),(BH221&lt;=Suspension01Hasta),(BI221&gt;=Suspension01Desde),(BI221&lt;=Suspension01Hasta)),"Umbral_Anticipado",AND((BH221&lt;=Suspension01Desde),(BH221&lt;=Suspension01Hasta),(BI221&gt;=Suspension01Desde),(BI221&gt;=Suspension01Hasta)),"Umbral_Interno",AND((BH221&gt;=Suspension01Desde),(BH221&lt;=Suspension01Hasta),(BI221&gt;=Suspension01Desde),(BI221&lt;=Suspension01Hasta)),"Umbral_Externo",AND((BH221&gt;=Suspension01Desde),(BH221&lt;=Suspension01Hasta),(BI221&gt;=Suspension01Desde),(BI221&gt;=Suspension01Hasta)),"Umbral_Tardío")</f>
        <v>Umbral_Tardío</v>
      </c>
      <c r="BK221" s="43" cm="1">
        <f t="array" ref="BK221">_xlfn.IFS(BJ221="Umbral_Anticipado",$BI221-Suspension01Desde+1,BJ221="Umbral_Interno",Suspension01Hasta-Suspension01Desde+1,BJ221="Umbral_Externo",BI221-$BH221+1,BJ221="Umbral_Tardío",Suspension01Hasta-$BH221+1,BJ221="No_Umbral",0)</f>
        <v>45</v>
      </c>
      <c r="BL221" s="42" cm="1">
        <f t="array" ref="BL221">_xlfn.IFS(BJ221="Umbral_Anticipado",Suspension01Hasta+BK221,BJ221="Umbral_Interno",BI221+BK221,BJ221="Umbral_Externo",Suspension01Hasta+BK221,BJ221="Umbral_Tardío",BI221+BK221,BJ221="No_Umbral",BI221)</f>
        <v>44256</v>
      </c>
      <c r="BM221" s="42" t="str" cm="1">
        <f t="array" ref="BM221">_xlfn.IFS(AND((BH221&lt;Suspension02Desde),(BH221&lt;Suspension02Hasta),(BL221&lt;Suspension02Desde),(BL221&lt;Suspension02Hasta)),"No_Umbral",AND((BH221&gt;Suspension02Desde),(BH221&gt;Suspension02Hasta),(BL221&gt;Suspension02Desde),(BL221&gt;Suspension02Hasta)),"No_Umbral",AND((BH221&lt;=Suspension02Desde),(BH221&lt;=Suspension02Hasta),(BL221&gt;=Suspension02Desde),(BL221&lt;=Suspension02Hasta)),"Umbral_Anticipado",AND((BH221&lt;=Suspension02Desde),(BH221&lt;=Suspension02Hasta),(BL221&gt;=Suspension02Desde),(BL221&gt;=Suspension02Hasta)),"Umbral_Interno",AND((BH221&gt;=Suspension02Desde),(BH221&lt;=Suspension02Hasta),(BL221&gt;=Suspension02Desde),(BL221&lt;=Suspension02Hasta)),"Umbral_Externo",AND((BH221&gt;=Suspension02Desde),(BH221&lt;=Suspension02Hasta),(BL221&gt;=Suspension02Desde),(BL221&gt;=Suspension02Hasta)),"Umbral_Tardío")</f>
        <v>Umbral_Anticipado</v>
      </c>
      <c r="BN221" s="43" cm="1">
        <f t="array" ref="BN221">_xlfn.IFS(BM221="Umbral_Anticipado",BL221-Suspension02Desde+1,BM221="Umbral_Interno",Suspension02Hasta-Suspension02Desde+1,BM221="Umbral_Externo",BL221-$BH221+1,BM221="Umbral_Tardío",Suspension02Hasta-$BH221+1,BM221="No_Umbral",0)</f>
        <v>68</v>
      </c>
      <c r="BO221" s="41" cm="1">
        <f t="array" ref="BO221">_xlfn.IFS(BM221="Umbral_Anticipado",Suspension02Hasta+BN221,BM221="Umbral_Interno",BL221+BN221,BM221="Umbral_Externo",Suspension02Hasta+BN221,BM221="Umbral_Tardío",BL221+BN221,BM221="No_Umbral",BL221)</f>
        <v>44740</v>
      </c>
      <c r="BP221" s="40">
        <f t="shared" si="44"/>
        <v>44740</v>
      </c>
      <c r="BQ221" s="41">
        <f t="shared" si="45"/>
        <v>44800</v>
      </c>
      <c r="BR221" s="42" t="str" cm="1">
        <f t="array" ref="BR221">_xlfn.IFS(AND((BO221&lt;Suspension01Desde),(BO221&lt;Suspension01Hasta),(BQ221&lt;Suspension01Desde),(BQ221&lt;Suspension01Hasta)),"No_Umbral",AND((BO221&gt;Suspension01Desde),(BO221&gt;Suspension01Hasta),(BQ221&gt;Suspension01Desde),(BQ221&gt;Suspension01Hasta)),"No_Umbral",AND((BO221&lt;=Suspension01Desde),(BO221&lt;=Suspension01Hasta),(BQ221&gt;=Suspension01Desde),(BQ221&lt;=Suspension01Hasta)),"Umbral_Anticipado",AND((BO221&lt;=Suspension01Desde),(BO221&lt;=Suspension01Hasta),(BQ221&gt;=Suspension01Desde),(BQ221&gt;=Suspension01Hasta)),"Umbral_Interno",AND((BO221&gt;=Suspension01Desde),(BO221&lt;=Suspension01Hasta),(BQ221&gt;=Suspension01Desde),(BQ221&lt;=Suspension01Hasta)),"Umbral_Externo",AND((BO221&gt;=Suspension01Desde),(BO221&lt;=Suspension01Hasta),(BQ221&gt;=Suspension01Desde),(BQ221&gt;=Suspension01Hasta)),"Umbral_Tardío")</f>
        <v>No_Umbral</v>
      </c>
      <c r="BS221" s="43" cm="1">
        <f t="array" ref="BS221">_xlfn.IFS(BR221="Umbral_Anticipado",$BQ221-Suspension01Desde+1,BR221="Umbral_Interno",Suspension01Hasta-Suspension01Desde+1,BR221="Umbral_Externo",BQ221-$BO221+1,BR221="Umbral_Tardío",Suspension01Hasta-$BO221+1,BR221="No_Umbral",0)</f>
        <v>0</v>
      </c>
      <c r="BT221" s="42" cm="1">
        <f t="array" ref="BT221">_xlfn.IFS(BR221="Umbral_Anticipado",Suspension01Hasta+BS221,BR221="Umbral_Interno",BQ221+BS221,BR221="Umbral_Externo",Suspension01Hasta+BS221,BR221="Umbral_Tardío",BQ221+BS221,BR221="No_Umbral",BQ221)</f>
        <v>44800</v>
      </c>
      <c r="BU221" s="42" t="str" cm="1">
        <f t="array" ref="BU221">_xlfn.IFS(AND((BO221&lt;Suspension02Desde),(BO221&lt;Suspension02Hasta),(BT221&lt;Suspension02Desde),(BT221&lt;Suspension02Hasta)),"No_Umbral",AND((BO221&gt;Suspension02Desde),(BO221&gt;Suspension02Hasta),(BT221&gt;Suspension02Desde),(BT221&gt;Suspension02Hasta)),"No_Umbral",AND((BO221&lt;=Suspension02Desde),(BO221&lt;=Suspension02Hasta),(BT221&gt;=Suspension02Desde),(BT221&lt;=Suspension02Hasta)),"Umbral_Anticipado",AND((BO221&lt;=Suspension02Desde),(BO221&lt;=Suspension02Hasta),(BT221&gt;=Suspension02Desde),(BT221&gt;=Suspension02Hasta)),"Umbral_Interno",AND((BO221&gt;=Suspension02Desde),(BO221&lt;=Suspension02Hasta),(BT221&gt;=Suspension02Desde),(BT221&lt;=Suspension02Hasta)),"Umbral_Externo",AND((BO221&gt;=Suspension02Desde),(BO221&lt;=Suspension02Hasta),(BT221&gt;=Suspension02Desde),(BT221&gt;=Suspension02Hasta)),"Umbral_Tardío")</f>
        <v>No_Umbral</v>
      </c>
      <c r="BV221" s="43" cm="1">
        <f t="array" ref="BV221">_xlfn.IFS(BU221="Umbral_Anticipado",BT221-Suspension02Desde+1,BU221="Umbral_Interno",Suspension02Hasta-Suspension02Desde+1,BU221="Umbral_Externo",BT221-$BO221+1,BU221="Umbral_Tardío",Suspension02Hasta-$BO221+1,BU221="No_Umbral",0)</f>
        <v>0</v>
      </c>
      <c r="BW221" s="41" cm="1">
        <f t="array" ref="BW221">_xlfn.IFS(BU221="Umbral_Anticipado",Suspension02Hasta+BV221,BU221="Umbral_Interno",BT221+BV221,BU221="Umbral_Externo",Suspension02Hasta+BV221,BU221="Umbral_Tardío",BT221+BV221,BU221="No_Umbral",BT221)</f>
        <v>44800</v>
      </c>
      <c r="BX221" s="40">
        <f t="shared" si="46"/>
        <v>44801</v>
      </c>
      <c r="BY221" s="41">
        <f t="shared" si="47"/>
        <v>45530</v>
      </c>
      <c r="BZ221" s="42" t="str" cm="1">
        <f t="array" ref="BZ221">_xlfn.IFS(AND((BW221&lt;Suspension01Desde),(BW221&lt;Suspension01Hasta),(BY221&lt;Suspension01Desde),(BY221&lt;Suspension01Hasta)),"No_Umbral",AND((BW221&gt;Suspension01Desde),(BW221&gt;Suspension01Hasta),(BY221&gt;Suspension01Desde),(BY221&gt;Suspension01Hasta)),"No_Umbral",AND((BW221&lt;=Suspension01Desde),(BW221&lt;=Suspension01Hasta),(BY221&gt;=Suspension01Desde),(BY221&lt;=Suspension01Hasta)),"Umbral_Anticipado",AND((BW221&lt;=Suspension01Desde),(BW221&lt;=Suspension01Hasta),(BY221&gt;=Suspension01Desde),(BY221&gt;=Suspension01Hasta)),"Umbral_Interno",AND((BW221&gt;=Suspension01Desde),(BW221&lt;=Suspension01Hasta),(BY221&gt;=Suspension01Desde),(BY221&lt;=Suspension01Hasta)),"Umbral_Externo",AND((BW221&gt;=Suspension01Desde),(BW221&lt;=Suspension01Hasta),(BY221&gt;=Suspension01Desde),(BY221&gt;=Suspension01Hasta)),"Umbral_Tardío")</f>
        <v>No_Umbral</v>
      </c>
      <c r="CA221" s="43" cm="1">
        <f t="array" ref="CA221">_xlfn.IFS(BZ221="Umbral_Anticipado",$BI221-Suspension01Desde+1,BZ221="Umbral_Interno",Suspension01Hasta-Suspension01Desde+1,BZ221="Umbral_Externo",BY221-$BH221+1,BZ221="Umbral_Tardío",Suspension01Hasta-$BH221+1,BZ221="No_Umbral",0)</f>
        <v>0</v>
      </c>
      <c r="CB221" s="42" cm="1">
        <f t="array" ref="CB221">_xlfn.IFS(BZ221="Umbral_Anticipado",Suspension01Hasta+CA221,BZ221="Umbral_Interno",BY221+CA221,BZ221="Umbral_Externo",Suspension01Hasta+CA221,BZ221="Umbral_Tardío",BY221+CA221,BZ221="No_Umbral",BY221)</f>
        <v>45530</v>
      </c>
      <c r="CC221" s="42" t="str" cm="1">
        <f t="array" ref="CC221">_xlfn.IFS(AND((BW221&lt;Suspension02Desde),(BW221&lt;Suspension02Hasta),(CB221&lt;Suspension02Desde),(CB221&lt;Suspension02Hasta)),"No_Umbral",AND((BW221&gt;Suspension02Desde),(BW221&gt;Suspension02Hasta),(CB221&gt;Suspension02Desde),(CB221&gt;Suspension02Hasta)),"No_Umbral",AND((BW221&lt;=Suspension02Desde),(BW221&lt;=Suspension02Hasta),(CB221&gt;=Suspension02Desde),(CB221&lt;=Suspension02Hasta)),"Umbral_Anticipado",AND((BW221&lt;=Suspension02Desde),(BW221&lt;=Suspension02Hasta),(CB221&gt;=Suspension02Desde),(CB221&gt;=Suspension02Hasta)),"Umbral_Interno",AND((BW221&gt;=Suspension02Desde),(BW221&lt;=Suspension02Hasta),(CB221&gt;=Suspension02Desde),(CB221&lt;=Suspension02Hasta)),"Umbral_Externo",AND((BW221&gt;=Suspension02Desde),(BW221&lt;=Suspension02Hasta),(CB221&gt;=Suspension02Desde),(CB221&gt;=Suspension02Hasta)),"Umbral_Tardío")</f>
        <v>No_Umbral</v>
      </c>
      <c r="CD221" s="43" cm="1">
        <f t="array" ref="CD221">_xlfn.IFS(CC221="Umbral_Anticipado",CB221-Suspension02Desde+1,CC221="Umbral_Interno",Suspension02Hasta-Suspension02Desde+1,CC221="Umbral_Externo",CB221-$BH221+1,CC221="Umbral_Tardío",Suspension02Hasta-$BH221+1,CC221="No_Umbral",0)</f>
        <v>0</v>
      </c>
      <c r="CE221" s="41" cm="1">
        <f t="array" ref="CE221">_xlfn.IFS(CC221="Umbral_Anticipado",Suspension02Hasta+CD221,CC221="Umbral_Interno",CB221+CD221,CC221="Umbral_Externo",Suspension02Hasta+CD221,CC221="Umbral_Tardío",CB221+CD221,CC221="No_Umbral",CB221)</f>
        <v>45530</v>
      </c>
      <c r="CF221" s="40">
        <f t="shared" si="48"/>
        <v>45532</v>
      </c>
    </row>
    <row r="222" spans="1:84" s="22" customFormat="1" ht="20.25" customHeight="1">
      <c r="A222" s="77" t="s">
        <v>2410</v>
      </c>
      <c r="B222" s="77" t="str">
        <f t="shared" si="49"/>
        <v>2022</v>
      </c>
      <c r="C222" s="77" t="s">
        <v>2411</v>
      </c>
      <c r="D222" s="77" t="s">
        <v>2412</v>
      </c>
      <c r="E222" s="77" t="s">
        <v>2413</v>
      </c>
      <c r="F222" s="77" t="s">
        <v>2414</v>
      </c>
      <c r="G222" s="201">
        <v>44616</v>
      </c>
      <c r="H222" s="201">
        <v>44915</v>
      </c>
      <c r="I222" s="77" t="s">
        <v>131</v>
      </c>
      <c r="J222" s="77" t="s">
        <v>111</v>
      </c>
      <c r="K222" s="78">
        <v>45828</v>
      </c>
      <c r="L222" s="77" t="str">
        <f>VLOOKUP(MONTH($K222),TablaMeses[],2,FALSE)</f>
        <v>06 JUNIO</v>
      </c>
      <c r="M222" s="77">
        <f t="shared" si="51"/>
        <v>2025</v>
      </c>
      <c r="N222" s="77" t="s">
        <v>2415</v>
      </c>
      <c r="O222" s="201">
        <v>44990</v>
      </c>
      <c r="P222" s="77" t="s">
        <v>123</v>
      </c>
      <c r="Q222" s="77" t="s">
        <v>2416</v>
      </c>
      <c r="R222" s="201" t="s">
        <v>2417</v>
      </c>
      <c r="S222" s="77" t="s">
        <v>2418</v>
      </c>
      <c r="T222" s="77" t="s">
        <v>2419</v>
      </c>
      <c r="U222" s="201" t="s">
        <v>505</v>
      </c>
      <c r="V222" s="77" t="s">
        <v>2420</v>
      </c>
      <c r="W222" s="77"/>
      <c r="X222" s="201"/>
      <c r="Y222" s="77" t="s">
        <v>2421</v>
      </c>
      <c r="Z222" s="201">
        <v>45026</v>
      </c>
      <c r="AA222" s="77" t="s">
        <v>2422</v>
      </c>
      <c r="AB222" s="201">
        <v>45087</v>
      </c>
      <c r="AC222" s="79">
        <v>45209</v>
      </c>
      <c r="AD222" s="77" t="s">
        <v>145</v>
      </c>
      <c r="AE222" s="77"/>
      <c r="AF222" s="77"/>
      <c r="AG222" s="87" t="s">
        <v>2423</v>
      </c>
      <c r="AH222" s="77"/>
      <c r="AI222" s="78"/>
      <c r="AJ222" s="77"/>
      <c r="AK222" s="77"/>
      <c r="AL222" s="77"/>
      <c r="AM222" s="78"/>
      <c r="AN222" s="77"/>
      <c r="AO222" s="77"/>
      <c r="AP222" s="77"/>
      <c r="AQ222" s="77"/>
      <c r="AR222" s="78"/>
      <c r="AS222" s="77"/>
      <c r="AT222" s="78"/>
      <c r="AU222" s="78"/>
      <c r="AV222" s="78">
        <v>45786</v>
      </c>
      <c r="AW222" s="77">
        <f t="shared" si="50"/>
        <v>19</v>
      </c>
      <c r="AX222" s="77">
        <f t="shared" si="52"/>
        <v>2025</v>
      </c>
      <c r="AY222" s="77" t="s">
        <v>103</v>
      </c>
      <c r="AZ222" s="81" t="s">
        <v>2424</v>
      </c>
      <c r="BC222" s="25" t="s">
        <v>104</v>
      </c>
      <c r="BD222" s="25" t="s">
        <v>104</v>
      </c>
      <c r="BE222" s="39">
        <v>120</v>
      </c>
      <c r="BF222" s="39">
        <v>60</v>
      </c>
      <c r="BG222" s="39">
        <v>730</v>
      </c>
      <c r="BH222" s="40">
        <f t="shared" si="42"/>
        <v>44915</v>
      </c>
      <c r="BI222" s="41">
        <f t="shared" si="43"/>
        <v>45035</v>
      </c>
      <c r="BJ222" s="42" t="str" cm="1">
        <f t="array" ref="BJ222">_xlfn.IFS(AND((BH222&lt;Suspension01Desde),(BH222&lt;Suspension01Hasta),(BI222&lt;Suspension01Desde),(BI222&lt;Suspension01Hasta)),"No_Umbral",AND((BH222&gt;Suspension01Desde),(BH222&gt;Suspension01Hasta),(BI222&gt;Suspension01Desde),(BI222&gt;Suspension01Hasta)),"No_Umbral",AND((BH222&lt;=Suspension01Desde),(BH222&lt;=Suspension01Hasta),(BI222&gt;=Suspension01Desde),(BI222&lt;=Suspension01Hasta)),"Umbral_Anticipado",AND((BH222&lt;=Suspension01Desde),(BH222&lt;=Suspension01Hasta),(BI222&gt;=Suspension01Desde),(BI222&gt;=Suspension01Hasta)),"Umbral_Interno",AND((BH222&gt;=Suspension01Desde),(BH222&lt;=Suspension01Hasta),(BI222&gt;=Suspension01Desde),(BI222&lt;=Suspension01Hasta)),"Umbral_Externo",AND((BH222&gt;=Suspension01Desde),(BH222&lt;=Suspension01Hasta),(BI222&gt;=Suspension01Desde),(BI222&gt;=Suspension01Hasta)),"Umbral_Tardío")</f>
        <v>No_Umbral</v>
      </c>
      <c r="BK222" s="43" cm="1">
        <f t="array" ref="BK222">_xlfn.IFS(BJ222="Umbral_Anticipado",$BI222-Suspension01Desde+1,BJ222="Umbral_Interno",Suspension01Hasta-Suspension01Desde+1,BJ222="Umbral_Externo",BI222-$BH222+1,BJ222="Umbral_Tardío",Suspension01Hasta-$BH222+1,BJ222="No_Umbral",0)</f>
        <v>0</v>
      </c>
      <c r="BL222" s="42" cm="1">
        <f t="array" ref="BL222">_xlfn.IFS(BJ222="Umbral_Anticipado",Suspension01Hasta+BK222,BJ222="Umbral_Interno",BI222+BK222,BJ222="Umbral_Externo",Suspension01Hasta+BK222,BJ222="Umbral_Tardío",BI222+BK222,BJ222="No_Umbral",BI222)</f>
        <v>45035</v>
      </c>
      <c r="BM222" s="42" t="str" cm="1">
        <f t="array" ref="BM222">_xlfn.IFS(AND((BH222&lt;Suspension02Desde),(BH222&lt;Suspension02Hasta),(BL222&lt;Suspension02Desde),(BL222&lt;Suspension02Hasta)),"No_Umbral",AND((BH222&gt;Suspension02Desde),(BH222&gt;Suspension02Hasta),(BL222&gt;Suspension02Desde),(BL222&gt;Suspension02Hasta)),"No_Umbral",AND((BH222&lt;=Suspension02Desde),(BH222&lt;=Suspension02Hasta),(BL222&gt;=Suspension02Desde),(BL222&lt;=Suspension02Hasta)),"Umbral_Anticipado",AND((BH222&lt;=Suspension02Desde),(BH222&lt;=Suspension02Hasta),(BL222&gt;=Suspension02Desde),(BL222&gt;=Suspension02Hasta)),"Umbral_Interno",AND((BH222&gt;=Suspension02Desde),(BH222&lt;=Suspension02Hasta),(BL222&gt;=Suspension02Desde),(BL222&lt;=Suspension02Hasta)),"Umbral_Externo",AND((BH222&gt;=Suspension02Desde),(BH222&lt;=Suspension02Hasta),(BL222&gt;=Suspension02Desde),(BL222&gt;=Suspension02Hasta)),"Umbral_Tardío")</f>
        <v>No_Umbral</v>
      </c>
      <c r="BN222" s="43" cm="1">
        <f t="array" ref="BN222">_xlfn.IFS(BM222="Umbral_Anticipado",BL222-Suspension02Desde+1,BM222="Umbral_Interno",Suspension02Hasta-Suspension02Desde+1,BM222="Umbral_Externo",BL222-$BH222+1,BM222="Umbral_Tardío",Suspension02Hasta-$BH222+1,BM222="No_Umbral",0)</f>
        <v>0</v>
      </c>
      <c r="BO222" s="41" cm="1">
        <f t="array" ref="BO222">_xlfn.IFS(BM222="Umbral_Anticipado",Suspension02Hasta+BN222,BM222="Umbral_Interno",BL222+BN222,BM222="Umbral_Externo",Suspension02Hasta+BN222,BM222="Umbral_Tardío",BL222+BN222,BM222="No_Umbral",BL222)</f>
        <v>45035</v>
      </c>
      <c r="BP222" s="40">
        <f t="shared" si="44"/>
        <v>45036</v>
      </c>
      <c r="BQ222" s="41">
        <f t="shared" si="45"/>
        <v>45095</v>
      </c>
      <c r="BR222" s="42" t="str" cm="1">
        <f t="array" ref="BR222">_xlfn.IFS(AND((BO222&lt;Suspension01Desde),(BO222&lt;Suspension01Hasta),(BQ222&lt;Suspension01Desde),(BQ222&lt;Suspension01Hasta)),"No_Umbral",AND((BO222&gt;Suspension01Desde),(BO222&gt;Suspension01Hasta),(BQ222&gt;Suspension01Desde),(BQ222&gt;Suspension01Hasta)),"No_Umbral",AND((BO222&lt;=Suspension01Desde),(BO222&lt;=Suspension01Hasta),(BQ222&gt;=Suspension01Desde),(BQ222&lt;=Suspension01Hasta)),"Umbral_Anticipado",AND((BO222&lt;=Suspension01Desde),(BO222&lt;=Suspension01Hasta),(BQ222&gt;=Suspension01Desde),(BQ222&gt;=Suspension01Hasta)),"Umbral_Interno",AND((BO222&gt;=Suspension01Desde),(BO222&lt;=Suspension01Hasta),(BQ222&gt;=Suspension01Desde),(BQ222&lt;=Suspension01Hasta)),"Umbral_Externo",AND((BO222&gt;=Suspension01Desde),(BO222&lt;=Suspension01Hasta),(BQ222&gt;=Suspension01Desde),(BQ222&gt;=Suspension01Hasta)),"Umbral_Tardío")</f>
        <v>No_Umbral</v>
      </c>
      <c r="BS222" s="43" cm="1">
        <f t="array" ref="BS222">_xlfn.IFS(BR222="Umbral_Anticipado",$BQ222-Suspension01Desde+1,BR222="Umbral_Interno",Suspension01Hasta-Suspension01Desde+1,BR222="Umbral_Externo",BQ222-$BO222+1,BR222="Umbral_Tardío",Suspension01Hasta-$BO222+1,BR222="No_Umbral",0)</f>
        <v>0</v>
      </c>
      <c r="BT222" s="42" cm="1">
        <f t="array" ref="BT222">_xlfn.IFS(BR222="Umbral_Anticipado",Suspension01Hasta+BS222,BR222="Umbral_Interno",BQ222+BS222,BR222="Umbral_Externo",Suspension01Hasta+BS222,BR222="Umbral_Tardío",BQ222+BS222,BR222="No_Umbral",BQ222)</f>
        <v>45095</v>
      </c>
      <c r="BU222" s="42" t="str" cm="1">
        <f t="array" ref="BU222">_xlfn.IFS(AND((BO222&lt;Suspension02Desde),(BO222&lt;Suspension02Hasta),(BT222&lt;Suspension02Desde),(BT222&lt;Suspension02Hasta)),"No_Umbral",AND((BO222&gt;Suspension02Desde),(BO222&gt;Suspension02Hasta),(BT222&gt;Suspension02Desde),(BT222&gt;Suspension02Hasta)),"No_Umbral",AND((BO222&lt;=Suspension02Desde),(BO222&lt;=Suspension02Hasta),(BT222&gt;=Suspension02Desde),(BT222&lt;=Suspension02Hasta)),"Umbral_Anticipado",AND((BO222&lt;=Suspension02Desde),(BO222&lt;=Suspension02Hasta),(BT222&gt;=Suspension02Desde),(BT222&gt;=Suspension02Hasta)),"Umbral_Interno",AND((BO222&gt;=Suspension02Desde),(BO222&lt;=Suspension02Hasta),(BT222&gt;=Suspension02Desde),(BT222&lt;=Suspension02Hasta)),"Umbral_Externo",AND((BO222&gt;=Suspension02Desde),(BO222&lt;=Suspension02Hasta),(BT222&gt;=Suspension02Desde),(BT222&gt;=Suspension02Hasta)),"Umbral_Tardío")</f>
        <v>No_Umbral</v>
      </c>
      <c r="BV222" s="43" cm="1">
        <f t="array" ref="BV222">_xlfn.IFS(BU222="Umbral_Anticipado",BT222-Suspension02Desde+1,BU222="Umbral_Interno",Suspension02Hasta-Suspension02Desde+1,BU222="Umbral_Externo",BT222-$BO222+1,BU222="Umbral_Tardío",Suspension02Hasta-$BO222+1,BU222="No_Umbral",0)</f>
        <v>0</v>
      </c>
      <c r="BW222" s="41" cm="1">
        <f t="array" ref="BW222">_xlfn.IFS(BU222="Umbral_Anticipado",Suspension02Hasta+BV222,BU222="Umbral_Interno",BT222+BV222,BU222="Umbral_Externo",Suspension02Hasta+BV222,BU222="Umbral_Tardío",BT222+BV222,BU222="No_Umbral",BT222)</f>
        <v>45095</v>
      </c>
      <c r="BX222" s="40">
        <f t="shared" si="46"/>
        <v>45097</v>
      </c>
      <c r="BY222" s="41">
        <f t="shared" si="47"/>
        <v>45825</v>
      </c>
      <c r="BZ222" s="42" t="str" cm="1">
        <f t="array" ref="BZ222">_xlfn.IFS(AND((BW222&lt;Suspension01Desde),(BW222&lt;Suspension01Hasta),(BY222&lt;Suspension01Desde),(BY222&lt;Suspension01Hasta)),"No_Umbral",AND((BW222&gt;Suspension01Desde),(BW222&gt;Suspension01Hasta),(BY222&gt;Suspension01Desde),(BY222&gt;Suspension01Hasta)),"No_Umbral",AND((BW222&lt;=Suspension01Desde),(BW222&lt;=Suspension01Hasta),(BY222&gt;=Suspension01Desde),(BY222&lt;=Suspension01Hasta)),"Umbral_Anticipado",AND((BW222&lt;=Suspension01Desde),(BW222&lt;=Suspension01Hasta),(BY222&gt;=Suspension01Desde),(BY222&gt;=Suspension01Hasta)),"Umbral_Interno",AND((BW222&gt;=Suspension01Desde),(BW222&lt;=Suspension01Hasta),(BY222&gt;=Suspension01Desde),(BY222&lt;=Suspension01Hasta)),"Umbral_Externo",AND((BW222&gt;=Suspension01Desde),(BW222&lt;=Suspension01Hasta),(BY222&gt;=Suspension01Desde),(BY222&gt;=Suspension01Hasta)),"Umbral_Tardío")</f>
        <v>No_Umbral</v>
      </c>
      <c r="CA222" s="43" cm="1">
        <f t="array" ref="CA222">_xlfn.IFS(BZ222="Umbral_Anticipado",$BI222-Suspension01Desde+1,BZ222="Umbral_Interno",Suspension01Hasta-Suspension01Desde+1,BZ222="Umbral_Externo",BY222-$BH222+1,BZ222="Umbral_Tardío",Suspension01Hasta-$BH222+1,BZ222="No_Umbral",0)</f>
        <v>0</v>
      </c>
      <c r="CB222" s="42" cm="1">
        <f t="array" ref="CB222">_xlfn.IFS(BZ222="Umbral_Anticipado",Suspension01Hasta+CA222,BZ222="Umbral_Interno",BY222+CA222,BZ222="Umbral_Externo",Suspension01Hasta+CA222,BZ222="Umbral_Tardío",BY222+CA222,BZ222="No_Umbral",BY222)</f>
        <v>45825</v>
      </c>
      <c r="CC222" s="42" t="str" cm="1">
        <f t="array" ref="CC222">_xlfn.IFS(AND((BW222&lt;Suspension02Desde),(BW222&lt;Suspension02Hasta),(CB222&lt;Suspension02Desde),(CB222&lt;Suspension02Hasta)),"No_Umbral",AND((BW222&gt;Suspension02Desde),(BW222&gt;Suspension02Hasta),(CB222&gt;Suspension02Desde),(CB222&gt;Suspension02Hasta)),"No_Umbral",AND((BW222&lt;=Suspension02Desde),(BW222&lt;=Suspension02Hasta),(CB222&gt;=Suspension02Desde),(CB222&lt;=Suspension02Hasta)),"Umbral_Anticipado",AND((BW222&lt;=Suspension02Desde),(BW222&lt;=Suspension02Hasta),(CB222&gt;=Suspension02Desde),(CB222&gt;=Suspension02Hasta)),"Umbral_Interno",AND((BW222&gt;=Suspension02Desde),(BW222&lt;=Suspension02Hasta),(CB222&gt;=Suspension02Desde),(CB222&lt;=Suspension02Hasta)),"Umbral_Externo",AND((BW222&gt;=Suspension02Desde),(BW222&lt;=Suspension02Hasta),(CB222&gt;=Suspension02Desde),(CB222&gt;=Suspension02Hasta)),"Umbral_Tardío")</f>
        <v>No_Umbral</v>
      </c>
      <c r="CD222" s="43" cm="1">
        <f t="array" ref="CD222">_xlfn.IFS(CC222="Umbral_Anticipado",CB222-Suspension02Desde+1,CC222="Umbral_Interno",Suspension02Hasta-Suspension02Desde+1,CC222="Umbral_Externo",CB222-$BH222+1,CC222="Umbral_Tardío",Suspension02Hasta-$BH222+1,CC222="No_Umbral",0)</f>
        <v>0</v>
      </c>
      <c r="CE222" s="41" cm="1">
        <f t="array" ref="CE222">_xlfn.IFS(CC222="Umbral_Anticipado",Suspension02Hasta+CD222,CC222="Umbral_Interno",CB222+CD222,CC222="Umbral_Externo",Suspension02Hasta+CD222,CC222="Umbral_Tardío",CB222+CD222,CC222="No_Umbral",CB222)</f>
        <v>45825</v>
      </c>
      <c r="CF222" s="40">
        <f t="shared" si="48"/>
        <v>45828</v>
      </c>
    </row>
    <row r="223" spans="1:84" s="22" customFormat="1" ht="20.25" customHeight="1">
      <c r="A223" s="77" t="s">
        <v>2425</v>
      </c>
      <c r="B223" s="77" t="str">
        <f t="shared" si="49"/>
        <v>2021</v>
      </c>
      <c r="C223" s="77" t="s">
        <v>2233</v>
      </c>
      <c r="D223" s="77" t="s">
        <v>2426</v>
      </c>
      <c r="E223" s="77" t="s">
        <v>2427</v>
      </c>
      <c r="F223" s="77" t="s">
        <v>453</v>
      </c>
      <c r="G223" s="201">
        <v>44356</v>
      </c>
      <c r="H223" s="201">
        <v>44470</v>
      </c>
      <c r="I223" s="77" t="s">
        <v>131</v>
      </c>
      <c r="J223" s="77" t="s">
        <v>111</v>
      </c>
      <c r="K223" s="78">
        <v>45656</v>
      </c>
      <c r="L223" s="77" t="str">
        <f>VLOOKUP(MONTH($K223),TablaMeses[],2,FALSE)</f>
        <v>12 DICIEMBRE</v>
      </c>
      <c r="M223" s="77">
        <f t="shared" si="51"/>
        <v>2024</v>
      </c>
      <c r="N223" s="77" t="s">
        <v>2428</v>
      </c>
      <c r="O223" s="201" t="s">
        <v>2364</v>
      </c>
      <c r="P223" s="77" t="s">
        <v>123</v>
      </c>
      <c r="Q223" s="77" t="s">
        <v>2429</v>
      </c>
      <c r="R223" s="201" t="s">
        <v>152</v>
      </c>
      <c r="S223" s="77" t="s">
        <v>2430</v>
      </c>
      <c r="T223" s="77" t="s">
        <v>2431</v>
      </c>
      <c r="U223" s="201" t="s">
        <v>1361</v>
      </c>
      <c r="V223" s="77" t="s">
        <v>2432</v>
      </c>
      <c r="W223" s="77" t="s">
        <v>2433</v>
      </c>
      <c r="X223" s="201" t="s">
        <v>1108</v>
      </c>
      <c r="Y223" s="77" t="s">
        <v>2434</v>
      </c>
      <c r="Z223" s="201">
        <v>45360</v>
      </c>
      <c r="AA223" s="77" t="s">
        <v>2435</v>
      </c>
      <c r="AB223" s="201">
        <v>45562</v>
      </c>
      <c r="AC223" s="79">
        <v>45596</v>
      </c>
      <c r="AD223" s="77" t="s">
        <v>101</v>
      </c>
      <c r="AE223" s="77"/>
      <c r="AF223" s="77"/>
      <c r="AG223" s="87" t="s">
        <v>2436</v>
      </c>
      <c r="AH223" s="77"/>
      <c r="AI223" s="78"/>
      <c r="AJ223" s="77"/>
      <c r="AK223" s="77"/>
      <c r="AL223" s="77"/>
      <c r="AM223" s="78"/>
      <c r="AN223" s="77"/>
      <c r="AO223" s="77"/>
      <c r="AP223" s="77"/>
      <c r="AQ223" s="77"/>
      <c r="AR223" s="78"/>
      <c r="AS223" s="77"/>
      <c r="AT223" s="78"/>
      <c r="AU223" s="78"/>
      <c r="AV223" s="78">
        <v>45786</v>
      </c>
      <c r="AW223" s="77">
        <f t="shared" si="50"/>
        <v>19</v>
      </c>
      <c r="AX223" s="77">
        <f t="shared" si="52"/>
        <v>2025</v>
      </c>
      <c r="AY223" s="77" t="s">
        <v>103</v>
      </c>
      <c r="AZ223" s="81" t="s">
        <v>352</v>
      </c>
      <c r="BC223" s="25" t="s">
        <v>673</v>
      </c>
      <c r="BD223" s="25" t="s">
        <v>1464</v>
      </c>
      <c r="BE223" s="25">
        <v>120</v>
      </c>
      <c r="BF223" s="25">
        <v>60</v>
      </c>
      <c r="BG223" s="25">
        <v>730</v>
      </c>
      <c r="BH223" s="40">
        <f t="shared" si="42"/>
        <v>44470</v>
      </c>
      <c r="BI223" s="41">
        <f t="shared" si="43"/>
        <v>44590</v>
      </c>
      <c r="BJ223" s="42" t="str" cm="1">
        <f t="array" ref="BJ223">_xlfn.IFS(AND((BH223&lt;Suspension01Desde),(BH223&lt;Suspension01Hasta),(BI223&lt;Suspension01Desde),(BI223&lt;Suspension01Hasta)),"No_Umbral",AND((BH223&gt;Suspension01Desde),(BH223&gt;Suspension01Hasta),(BI223&gt;Suspension01Desde),(BI223&gt;Suspension01Hasta)),"No_Umbral",AND((BH223&lt;=Suspension01Desde),(BH223&lt;=Suspension01Hasta),(BI223&gt;=Suspension01Desde),(BI223&lt;=Suspension01Hasta)),"Umbral_Anticipado",AND((BH223&lt;=Suspension01Desde),(BH223&lt;=Suspension01Hasta),(BI223&gt;=Suspension01Desde),(BI223&gt;=Suspension01Hasta)),"Umbral_Interno",AND((BH223&gt;=Suspension01Desde),(BH223&lt;=Suspension01Hasta),(BI223&gt;=Suspension01Desde),(BI223&lt;=Suspension01Hasta)),"Umbral_Externo",AND((BH223&gt;=Suspension01Desde),(BH223&lt;=Suspension01Hasta),(BI223&gt;=Suspension01Desde),(BI223&gt;=Suspension01Hasta)),"Umbral_Tardío")</f>
        <v>No_Umbral</v>
      </c>
      <c r="BK223" s="43" cm="1">
        <f t="array" ref="BK223">_xlfn.IFS(BJ223="Umbral_Anticipado",$BI223-Suspension01Desde+1,BJ223="Umbral_Interno",Suspension01Hasta-Suspension01Desde+1,BJ223="Umbral_Externo",BI223-$BH223+1,BJ223="Umbral_Tardío",Suspension01Hasta-$BH223+1,BJ223="No_Umbral",0)</f>
        <v>0</v>
      </c>
      <c r="BL223" s="42" cm="1">
        <f t="array" ref="BL223">_xlfn.IFS(BJ223="Umbral_Anticipado",Suspension01Hasta+BK223,BJ223="Umbral_Interno",BI223+BK223,BJ223="Umbral_Externo",Suspension01Hasta+BK223,BJ223="Umbral_Tardío",BI223+BK223,BJ223="No_Umbral",BI223)</f>
        <v>44590</v>
      </c>
      <c r="BM223" s="42" t="str" cm="1">
        <f t="array" ref="BM223">_xlfn.IFS(AND((BH223&lt;Suspension02Desde),(BH223&lt;Suspension02Hasta),(BL223&lt;Suspension02Desde),(BL223&lt;Suspension02Hasta)),"No_Umbral",AND((BH223&gt;Suspension02Desde),(BH223&gt;Suspension02Hasta),(BL223&gt;Suspension02Desde),(BL223&gt;Suspension02Hasta)),"No_Umbral",AND((BH223&lt;=Suspension02Desde),(BH223&lt;=Suspension02Hasta),(BL223&gt;=Suspension02Desde),(BL223&lt;=Suspension02Hasta)),"Umbral_Anticipado",AND((BH223&lt;=Suspension02Desde),(BH223&lt;=Suspension02Hasta),(BL223&gt;=Suspension02Desde),(BL223&gt;=Suspension02Hasta)),"Umbral_Interno",AND((BH223&gt;=Suspension02Desde),(BH223&lt;=Suspension02Hasta),(BL223&gt;=Suspension02Desde),(BL223&lt;=Suspension02Hasta)),"Umbral_Externo",AND((BH223&gt;=Suspension02Desde),(BH223&lt;=Suspension02Hasta),(BL223&gt;=Suspension02Desde),(BL223&gt;=Suspension02Hasta)),"Umbral_Tardío")</f>
        <v>Umbral_Externo</v>
      </c>
      <c r="BN223" s="43" cm="1">
        <f t="array" ref="BN223">_xlfn.IFS(BM223="Umbral_Anticipado",BL223-Suspension02Desde+1,BM223="Umbral_Interno",Suspension02Hasta-Suspension02Desde+1,BM223="Umbral_Externo",BL223-$BH223+1,BM223="Umbral_Tardío",Suspension02Hasta-$BH223+1,BM223="No_Umbral",0)</f>
        <v>121</v>
      </c>
      <c r="BO223" s="41" cm="1">
        <f t="array" ref="BO223">_xlfn.IFS(BM223="Umbral_Anticipado",Suspension02Hasta+BN223,BM223="Umbral_Interno",BL223+BN223,BM223="Umbral_Externo",Suspension02Hasta+BN223,BM223="Umbral_Tardío",BL223+BN223,BM223="No_Umbral",BL223)</f>
        <v>44793</v>
      </c>
      <c r="BP223" s="40">
        <f t="shared" si="44"/>
        <v>44793</v>
      </c>
      <c r="BQ223" s="41">
        <f t="shared" si="45"/>
        <v>44853</v>
      </c>
      <c r="BR223" s="42" t="str" cm="1">
        <f t="array" ref="BR223">_xlfn.IFS(AND((BO223&lt;Suspension01Desde),(BO223&lt;Suspension01Hasta),(BQ223&lt;Suspension01Desde),(BQ223&lt;Suspension01Hasta)),"No_Umbral",AND((BO223&gt;Suspension01Desde),(BO223&gt;Suspension01Hasta),(BQ223&gt;Suspension01Desde),(BQ223&gt;Suspension01Hasta)),"No_Umbral",AND((BO223&lt;=Suspension01Desde),(BO223&lt;=Suspension01Hasta),(BQ223&gt;=Suspension01Desde),(BQ223&lt;=Suspension01Hasta)),"Umbral_Anticipado",AND((BO223&lt;=Suspension01Desde),(BO223&lt;=Suspension01Hasta),(BQ223&gt;=Suspension01Desde),(BQ223&gt;=Suspension01Hasta)),"Umbral_Interno",AND((BO223&gt;=Suspension01Desde),(BO223&lt;=Suspension01Hasta),(BQ223&gt;=Suspension01Desde),(BQ223&lt;=Suspension01Hasta)),"Umbral_Externo",AND((BO223&gt;=Suspension01Desde),(BO223&lt;=Suspension01Hasta),(BQ223&gt;=Suspension01Desde),(BQ223&gt;=Suspension01Hasta)),"Umbral_Tardío")</f>
        <v>No_Umbral</v>
      </c>
      <c r="BS223" s="43" cm="1">
        <f t="array" ref="BS223">_xlfn.IFS(BR223="Umbral_Anticipado",$BQ223-Suspension01Desde+1,BR223="Umbral_Interno",Suspension01Hasta-Suspension01Desde+1,BR223="Umbral_Externo",BQ223-$BO223+1,BR223="Umbral_Tardío",Suspension01Hasta-$BO223+1,BR223="No_Umbral",0)</f>
        <v>0</v>
      </c>
      <c r="BT223" s="42" cm="1">
        <f t="array" ref="BT223">_xlfn.IFS(BR223="Umbral_Anticipado",Suspension01Hasta+BS223,BR223="Umbral_Interno",BQ223+BS223,BR223="Umbral_Externo",Suspension01Hasta+BS223,BR223="Umbral_Tardío",BQ223+BS223,BR223="No_Umbral",BQ223)</f>
        <v>44853</v>
      </c>
      <c r="BU223" s="42" t="str" cm="1">
        <f t="array" ref="BU223">_xlfn.IFS(AND((BO223&lt;Suspension02Desde),(BO223&lt;Suspension02Hasta),(BT223&lt;Suspension02Desde),(BT223&lt;Suspension02Hasta)),"No_Umbral",AND((BO223&gt;Suspension02Desde),(BO223&gt;Suspension02Hasta),(BT223&gt;Suspension02Desde),(BT223&gt;Suspension02Hasta)),"No_Umbral",AND((BO223&lt;=Suspension02Desde),(BO223&lt;=Suspension02Hasta),(BT223&gt;=Suspension02Desde),(BT223&lt;=Suspension02Hasta)),"Umbral_Anticipado",AND((BO223&lt;=Suspension02Desde),(BO223&lt;=Suspension02Hasta),(BT223&gt;=Suspension02Desde),(BT223&gt;=Suspension02Hasta)),"Umbral_Interno",AND((BO223&gt;=Suspension02Desde),(BO223&lt;=Suspension02Hasta),(BT223&gt;=Suspension02Desde),(BT223&lt;=Suspension02Hasta)),"Umbral_Externo",AND((BO223&gt;=Suspension02Desde),(BO223&lt;=Suspension02Hasta),(BT223&gt;=Suspension02Desde),(BT223&gt;=Suspension02Hasta)),"Umbral_Tardío")</f>
        <v>No_Umbral</v>
      </c>
      <c r="BV223" s="43" cm="1">
        <f t="array" ref="BV223">_xlfn.IFS(BU223="Umbral_Anticipado",BT223-Suspension02Desde+1,BU223="Umbral_Interno",Suspension02Hasta-Suspension02Desde+1,BU223="Umbral_Externo",BT223-$BO223+1,BU223="Umbral_Tardío",Suspension02Hasta-$BO223+1,BU223="No_Umbral",0)</f>
        <v>0</v>
      </c>
      <c r="BW223" s="41" cm="1">
        <f t="array" ref="BW223">_xlfn.IFS(BU223="Umbral_Anticipado",Suspension02Hasta+BV223,BU223="Umbral_Interno",BT223+BV223,BU223="Umbral_Externo",Suspension02Hasta+BV223,BU223="Umbral_Tardío",BT223+BV223,BU223="No_Umbral",BT223)</f>
        <v>44853</v>
      </c>
      <c r="BX223" s="40">
        <f t="shared" si="46"/>
        <v>44854</v>
      </c>
      <c r="BY223" s="41">
        <f t="shared" si="47"/>
        <v>45583</v>
      </c>
      <c r="BZ223" s="42" t="str" cm="1">
        <f t="array" ref="BZ223">_xlfn.IFS(AND((BW223&lt;Suspension01Desde),(BW223&lt;Suspension01Hasta),(BY223&lt;Suspension01Desde),(BY223&lt;Suspension01Hasta)),"No_Umbral",AND((BW223&gt;Suspension01Desde),(BW223&gt;Suspension01Hasta),(BY223&gt;Suspension01Desde),(BY223&gt;Suspension01Hasta)),"No_Umbral",AND((BW223&lt;=Suspension01Desde),(BW223&lt;=Suspension01Hasta),(BY223&gt;=Suspension01Desde),(BY223&lt;=Suspension01Hasta)),"Umbral_Anticipado",AND((BW223&lt;=Suspension01Desde),(BW223&lt;=Suspension01Hasta),(BY223&gt;=Suspension01Desde),(BY223&gt;=Suspension01Hasta)),"Umbral_Interno",AND((BW223&gt;=Suspension01Desde),(BW223&lt;=Suspension01Hasta),(BY223&gt;=Suspension01Desde),(BY223&lt;=Suspension01Hasta)),"Umbral_Externo",AND((BW223&gt;=Suspension01Desde),(BW223&lt;=Suspension01Hasta),(BY223&gt;=Suspension01Desde),(BY223&gt;=Suspension01Hasta)),"Umbral_Tardío")</f>
        <v>No_Umbral</v>
      </c>
      <c r="CA223" s="43" cm="1">
        <f t="array" ref="CA223">_xlfn.IFS(BZ223="Umbral_Anticipado",$BI223-Suspension01Desde+1,BZ223="Umbral_Interno",Suspension01Hasta-Suspension01Desde+1,BZ223="Umbral_Externo",BY223-$BH223+1,BZ223="Umbral_Tardío",Suspension01Hasta-$BH223+1,BZ223="No_Umbral",0)</f>
        <v>0</v>
      </c>
      <c r="CB223" s="42" cm="1">
        <f t="array" ref="CB223">_xlfn.IFS(BZ223="Umbral_Anticipado",Suspension01Hasta+CA223,BZ223="Umbral_Interno",BY223+CA223,BZ223="Umbral_Externo",Suspension01Hasta+CA223,BZ223="Umbral_Tardío",BY223+CA223,BZ223="No_Umbral",BY223)</f>
        <v>45583</v>
      </c>
      <c r="CC223" s="42" t="str" cm="1">
        <f t="array" ref="CC223">_xlfn.IFS(AND((BW223&lt;Suspension02Desde),(BW223&lt;Suspension02Hasta),(CB223&lt;Suspension02Desde),(CB223&lt;Suspension02Hasta)),"No_Umbral",AND((BW223&gt;Suspension02Desde),(BW223&gt;Suspension02Hasta),(CB223&gt;Suspension02Desde),(CB223&gt;Suspension02Hasta)),"No_Umbral",AND((BW223&lt;=Suspension02Desde),(BW223&lt;=Suspension02Hasta),(CB223&gt;=Suspension02Desde),(CB223&lt;=Suspension02Hasta)),"Umbral_Anticipado",AND((BW223&lt;=Suspension02Desde),(BW223&lt;=Suspension02Hasta),(CB223&gt;=Suspension02Desde),(CB223&gt;=Suspension02Hasta)),"Umbral_Interno",AND((BW223&gt;=Suspension02Desde),(BW223&lt;=Suspension02Hasta),(CB223&gt;=Suspension02Desde),(CB223&lt;=Suspension02Hasta)),"Umbral_Externo",AND((BW223&gt;=Suspension02Desde),(BW223&lt;=Suspension02Hasta),(CB223&gt;=Suspension02Desde),(CB223&gt;=Suspension02Hasta)),"Umbral_Tardío")</f>
        <v>No_Umbral</v>
      </c>
      <c r="CD223" s="43" cm="1">
        <f t="array" ref="CD223">_xlfn.IFS(CC223="Umbral_Anticipado",CB223-Suspension02Desde+1,CC223="Umbral_Interno",Suspension02Hasta-Suspension02Desde+1,CC223="Umbral_Externo",CB223-$BH223+1,CC223="Umbral_Tardío",Suspension02Hasta-$BH223+1,CC223="No_Umbral",0)</f>
        <v>0</v>
      </c>
      <c r="CE223" s="41" cm="1">
        <f t="array" ref="CE223">_xlfn.IFS(CC223="Umbral_Anticipado",Suspension02Hasta+CD223,CC223="Umbral_Interno",CB223+CD223,CC223="Umbral_Externo",Suspension02Hasta+CD223,CC223="Umbral_Tardío",CB223+CD223,CC223="No_Umbral",CB223)</f>
        <v>45583</v>
      </c>
      <c r="CF223" s="40">
        <f t="shared" si="48"/>
        <v>45585</v>
      </c>
    </row>
    <row r="224" spans="1:84" s="22" customFormat="1" ht="20.25" customHeight="1">
      <c r="A224" s="77" t="s">
        <v>2437</v>
      </c>
      <c r="B224" s="77" t="str">
        <f t="shared" si="49"/>
        <v>2022</v>
      </c>
      <c r="C224" s="77" t="s">
        <v>2438</v>
      </c>
      <c r="D224" s="77" t="s">
        <v>2439</v>
      </c>
      <c r="E224" s="77" t="s">
        <v>2440</v>
      </c>
      <c r="F224" s="77" t="s">
        <v>109</v>
      </c>
      <c r="G224" s="201">
        <v>44916</v>
      </c>
      <c r="H224" s="201">
        <v>45077</v>
      </c>
      <c r="I224" s="77" t="s">
        <v>131</v>
      </c>
      <c r="J224" s="77" t="s">
        <v>111</v>
      </c>
      <c r="K224" s="78">
        <v>45991</v>
      </c>
      <c r="L224" s="77" t="str">
        <f>VLOOKUP(MONTH($K224),TablaMeses[],2,FALSE)</f>
        <v>11 NOVIEMBRE</v>
      </c>
      <c r="M224" s="77">
        <f t="shared" si="51"/>
        <v>2025</v>
      </c>
      <c r="N224" s="77" t="s">
        <v>2441</v>
      </c>
      <c r="O224" s="201" t="s">
        <v>1889</v>
      </c>
      <c r="P224" s="77" t="s">
        <v>123</v>
      </c>
      <c r="Q224" s="77" t="s">
        <v>2442</v>
      </c>
      <c r="R224" s="201">
        <v>45209</v>
      </c>
      <c r="S224" s="77" t="s">
        <v>2443</v>
      </c>
      <c r="T224" s="77"/>
      <c r="U224" s="201"/>
      <c r="V224" s="77"/>
      <c r="W224" s="77"/>
      <c r="X224" s="201"/>
      <c r="Y224" s="77" t="s">
        <v>2444</v>
      </c>
      <c r="Z224" s="201" t="s">
        <v>267</v>
      </c>
      <c r="AA224" s="77" t="s">
        <v>2445</v>
      </c>
      <c r="AB224" s="201" t="s">
        <v>1459</v>
      </c>
      <c r="AC224" s="79">
        <v>44937</v>
      </c>
      <c r="AD224" s="77" t="s">
        <v>101</v>
      </c>
      <c r="AE224" s="77"/>
      <c r="AF224" s="77"/>
      <c r="AG224" s="87" t="s">
        <v>2446</v>
      </c>
      <c r="AH224" s="77"/>
      <c r="AI224" s="78"/>
      <c r="AJ224" s="77"/>
      <c r="AK224" s="77"/>
      <c r="AL224" s="77"/>
      <c r="AM224" s="78"/>
      <c r="AN224" s="77"/>
      <c r="AO224" s="77"/>
      <c r="AP224" s="77"/>
      <c r="AQ224" s="77"/>
      <c r="AR224" s="78"/>
      <c r="AS224" s="77"/>
      <c r="AT224" s="78"/>
      <c r="AU224" s="78"/>
      <c r="AV224" s="78">
        <v>45786</v>
      </c>
      <c r="AW224" s="77">
        <f t="shared" si="50"/>
        <v>19</v>
      </c>
      <c r="AX224" s="77">
        <f t="shared" si="52"/>
        <v>2025</v>
      </c>
      <c r="AY224" s="77" t="s">
        <v>103</v>
      </c>
      <c r="AZ224" s="81" t="s">
        <v>2447</v>
      </c>
      <c r="BC224" s="25" t="s">
        <v>733</v>
      </c>
      <c r="BD224" s="25" t="s">
        <v>674</v>
      </c>
      <c r="BE224" s="25">
        <v>120</v>
      </c>
      <c r="BF224" s="25">
        <v>60</v>
      </c>
      <c r="BG224" s="25">
        <v>730</v>
      </c>
      <c r="BH224" s="40">
        <f t="shared" si="42"/>
        <v>45077</v>
      </c>
      <c r="BI224" s="41">
        <f t="shared" si="43"/>
        <v>45197</v>
      </c>
      <c r="BJ224" s="42" t="str" cm="1">
        <f t="array" ref="BJ224">_xlfn.IFS(AND((BH224&lt;Suspension01Desde),(BH224&lt;Suspension01Hasta),(BI224&lt;Suspension01Desde),(BI224&lt;Suspension01Hasta)),"No_Umbral",AND((BH224&gt;Suspension01Desde),(BH224&gt;Suspension01Hasta),(BI224&gt;Suspension01Desde),(BI224&gt;Suspension01Hasta)),"No_Umbral",AND((BH224&lt;=Suspension01Desde),(BH224&lt;=Suspension01Hasta),(BI224&gt;=Suspension01Desde),(BI224&lt;=Suspension01Hasta)),"Umbral_Anticipado",AND((BH224&lt;=Suspension01Desde),(BH224&lt;=Suspension01Hasta),(BI224&gt;=Suspension01Desde),(BI224&gt;=Suspension01Hasta)),"Umbral_Interno",AND((BH224&gt;=Suspension01Desde),(BH224&lt;=Suspension01Hasta),(BI224&gt;=Suspension01Desde),(BI224&lt;=Suspension01Hasta)),"Umbral_Externo",AND((BH224&gt;=Suspension01Desde),(BH224&lt;=Suspension01Hasta),(BI224&gt;=Suspension01Desde),(BI224&gt;=Suspension01Hasta)),"Umbral_Tardío")</f>
        <v>No_Umbral</v>
      </c>
      <c r="BK224" s="43" cm="1">
        <f t="array" ref="BK224">_xlfn.IFS(BJ224="Umbral_Anticipado",$BI224-Suspension01Desde+1,BJ224="Umbral_Interno",Suspension01Hasta-Suspension01Desde+1,BJ224="Umbral_Externo",BI224-$BH224+1,BJ224="Umbral_Tardío",Suspension01Hasta-$BH224+1,BJ224="No_Umbral",0)</f>
        <v>0</v>
      </c>
      <c r="BL224" s="42" cm="1">
        <f t="array" ref="BL224">_xlfn.IFS(BJ224="Umbral_Anticipado",Suspension01Hasta+BK224,BJ224="Umbral_Interno",BI224+BK224,BJ224="Umbral_Externo",Suspension01Hasta+BK224,BJ224="Umbral_Tardío",BI224+BK224,BJ224="No_Umbral",BI224)</f>
        <v>45197</v>
      </c>
      <c r="BM224" s="42" t="str" cm="1">
        <f t="array" ref="BM224">_xlfn.IFS(AND((BH224&lt;Suspension02Desde),(BH224&lt;Suspension02Hasta),(BL224&lt;Suspension02Desde),(BL224&lt;Suspension02Hasta)),"No_Umbral",AND((BH224&gt;Suspension02Desde),(BH224&gt;Suspension02Hasta),(BL224&gt;Suspension02Desde),(BL224&gt;Suspension02Hasta)),"No_Umbral",AND((BH224&lt;=Suspension02Desde),(BH224&lt;=Suspension02Hasta),(BL224&gt;=Suspension02Desde),(BL224&lt;=Suspension02Hasta)),"Umbral_Anticipado",AND((BH224&lt;=Suspension02Desde),(BH224&lt;=Suspension02Hasta),(BL224&gt;=Suspension02Desde),(BL224&gt;=Suspension02Hasta)),"Umbral_Interno",AND((BH224&gt;=Suspension02Desde),(BH224&lt;=Suspension02Hasta),(BL224&gt;=Suspension02Desde),(BL224&lt;=Suspension02Hasta)),"Umbral_Externo",AND((BH224&gt;=Suspension02Desde),(BH224&lt;=Suspension02Hasta),(BL224&gt;=Suspension02Desde),(BL224&gt;=Suspension02Hasta)),"Umbral_Tardío")</f>
        <v>No_Umbral</v>
      </c>
      <c r="BN224" s="43" cm="1">
        <f t="array" ref="BN224">_xlfn.IFS(BM224="Umbral_Anticipado",BL224-Suspension02Desde+1,BM224="Umbral_Interno",Suspension02Hasta-Suspension02Desde+1,BM224="Umbral_Externo",BL224-$BH224+1,BM224="Umbral_Tardío",Suspension02Hasta-$BH224+1,BM224="No_Umbral",0)</f>
        <v>0</v>
      </c>
      <c r="BO224" s="41" cm="1">
        <f t="array" ref="BO224">_xlfn.IFS(BM224="Umbral_Anticipado",Suspension02Hasta+BN224,BM224="Umbral_Interno",BL224+BN224,BM224="Umbral_Externo",Suspension02Hasta+BN224,BM224="Umbral_Tardío",BL224+BN224,BM224="No_Umbral",BL224)</f>
        <v>45197</v>
      </c>
      <c r="BP224" s="40">
        <f t="shared" si="44"/>
        <v>45200</v>
      </c>
      <c r="BQ224" s="41">
        <f t="shared" si="45"/>
        <v>45257</v>
      </c>
      <c r="BR224" s="42" t="str" cm="1">
        <f t="array" ref="BR224">_xlfn.IFS(AND((BO224&lt;Suspension01Desde),(BO224&lt;Suspension01Hasta),(BQ224&lt;Suspension01Desde),(BQ224&lt;Suspension01Hasta)),"No_Umbral",AND((BO224&gt;Suspension01Desde),(BO224&gt;Suspension01Hasta),(BQ224&gt;Suspension01Desde),(BQ224&gt;Suspension01Hasta)),"No_Umbral",AND((BO224&lt;=Suspension01Desde),(BO224&lt;=Suspension01Hasta),(BQ224&gt;=Suspension01Desde),(BQ224&lt;=Suspension01Hasta)),"Umbral_Anticipado",AND((BO224&lt;=Suspension01Desde),(BO224&lt;=Suspension01Hasta),(BQ224&gt;=Suspension01Desde),(BQ224&gt;=Suspension01Hasta)),"Umbral_Interno",AND((BO224&gt;=Suspension01Desde),(BO224&lt;=Suspension01Hasta),(BQ224&gt;=Suspension01Desde),(BQ224&lt;=Suspension01Hasta)),"Umbral_Externo",AND((BO224&gt;=Suspension01Desde),(BO224&lt;=Suspension01Hasta),(BQ224&gt;=Suspension01Desde),(BQ224&gt;=Suspension01Hasta)),"Umbral_Tardío")</f>
        <v>No_Umbral</v>
      </c>
      <c r="BS224" s="43" cm="1">
        <f t="array" ref="BS224">_xlfn.IFS(BR224="Umbral_Anticipado",$BQ224-Suspension01Desde+1,BR224="Umbral_Interno",Suspension01Hasta-Suspension01Desde+1,BR224="Umbral_Externo",BQ224-$BO224+1,BR224="Umbral_Tardío",Suspension01Hasta-$BO224+1,BR224="No_Umbral",0)</f>
        <v>0</v>
      </c>
      <c r="BT224" s="42" cm="1">
        <f t="array" ref="BT224">_xlfn.IFS(BR224="Umbral_Anticipado",Suspension01Hasta+BS224,BR224="Umbral_Interno",BQ224+BS224,BR224="Umbral_Externo",Suspension01Hasta+BS224,BR224="Umbral_Tardío",BQ224+BS224,BR224="No_Umbral",BQ224)</f>
        <v>45257</v>
      </c>
      <c r="BU224" s="42" t="str" cm="1">
        <f t="array" ref="BU224">_xlfn.IFS(AND((BO224&lt;Suspension02Desde),(BO224&lt;Suspension02Hasta),(BT224&lt;Suspension02Desde),(BT224&lt;Suspension02Hasta)),"No_Umbral",AND((BO224&gt;Suspension02Desde),(BO224&gt;Suspension02Hasta),(BT224&gt;Suspension02Desde),(BT224&gt;Suspension02Hasta)),"No_Umbral",AND((BO224&lt;=Suspension02Desde),(BO224&lt;=Suspension02Hasta),(BT224&gt;=Suspension02Desde),(BT224&lt;=Suspension02Hasta)),"Umbral_Anticipado",AND((BO224&lt;=Suspension02Desde),(BO224&lt;=Suspension02Hasta),(BT224&gt;=Suspension02Desde),(BT224&gt;=Suspension02Hasta)),"Umbral_Interno",AND((BO224&gt;=Suspension02Desde),(BO224&lt;=Suspension02Hasta),(BT224&gt;=Suspension02Desde),(BT224&lt;=Suspension02Hasta)),"Umbral_Externo",AND((BO224&gt;=Suspension02Desde),(BO224&lt;=Suspension02Hasta),(BT224&gt;=Suspension02Desde),(BT224&gt;=Suspension02Hasta)),"Umbral_Tardío")</f>
        <v>No_Umbral</v>
      </c>
      <c r="BV224" s="43" cm="1">
        <f t="array" ref="BV224">_xlfn.IFS(BU224="Umbral_Anticipado",BT224-Suspension02Desde+1,BU224="Umbral_Interno",Suspension02Hasta-Suspension02Desde+1,BU224="Umbral_Externo",BT224-$BO224+1,BU224="Umbral_Tardío",Suspension02Hasta-$BO224+1,BU224="No_Umbral",0)</f>
        <v>0</v>
      </c>
      <c r="BW224" s="41" cm="1">
        <f t="array" ref="BW224">_xlfn.IFS(BU224="Umbral_Anticipado",Suspension02Hasta+BV224,BU224="Umbral_Interno",BT224+BV224,BU224="Umbral_Externo",Suspension02Hasta+BV224,BU224="Umbral_Tardío",BT224+BV224,BU224="No_Umbral",BT224)</f>
        <v>45257</v>
      </c>
      <c r="BX224" s="40">
        <f t="shared" si="46"/>
        <v>45231</v>
      </c>
      <c r="BY224" s="41">
        <f t="shared" si="47"/>
        <v>45987</v>
      </c>
      <c r="BZ224" s="42" t="str" cm="1">
        <f t="array" ref="BZ224">_xlfn.IFS(AND((BW224&lt;Suspension01Desde),(BW224&lt;Suspension01Hasta),(BY224&lt;Suspension01Desde),(BY224&lt;Suspension01Hasta)),"No_Umbral",AND((BW224&gt;Suspension01Desde),(BW224&gt;Suspension01Hasta),(BY224&gt;Suspension01Desde),(BY224&gt;Suspension01Hasta)),"No_Umbral",AND((BW224&lt;=Suspension01Desde),(BW224&lt;=Suspension01Hasta),(BY224&gt;=Suspension01Desde),(BY224&lt;=Suspension01Hasta)),"Umbral_Anticipado",AND((BW224&lt;=Suspension01Desde),(BW224&lt;=Suspension01Hasta),(BY224&gt;=Suspension01Desde),(BY224&gt;=Suspension01Hasta)),"Umbral_Interno",AND((BW224&gt;=Suspension01Desde),(BW224&lt;=Suspension01Hasta),(BY224&gt;=Suspension01Desde),(BY224&lt;=Suspension01Hasta)),"Umbral_Externo",AND((BW224&gt;=Suspension01Desde),(BW224&lt;=Suspension01Hasta),(BY224&gt;=Suspension01Desde),(BY224&gt;=Suspension01Hasta)),"Umbral_Tardío")</f>
        <v>No_Umbral</v>
      </c>
      <c r="CA224" s="43" cm="1">
        <f t="array" ref="CA224">_xlfn.IFS(BZ224="Umbral_Anticipado",$BI224-Suspension01Desde+1,BZ224="Umbral_Interno",Suspension01Hasta-Suspension01Desde+1,BZ224="Umbral_Externo",BY224-$BH224+1,BZ224="Umbral_Tardío",Suspension01Hasta-$BH224+1,BZ224="No_Umbral",0)</f>
        <v>0</v>
      </c>
      <c r="CB224" s="42" cm="1">
        <f t="array" ref="CB224">_xlfn.IFS(BZ224="Umbral_Anticipado",Suspension01Hasta+CA224,BZ224="Umbral_Interno",BY224+CA224,BZ224="Umbral_Externo",Suspension01Hasta+CA224,BZ224="Umbral_Tardío",BY224+CA224,BZ224="No_Umbral",BY224)</f>
        <v>45987</v>
      </c>
      <c r="CC224" s="42" t="str" cm="1">
        <f t="array" ref="CC224">_xlfn.IFS(AND((BW224&lt;Suspension02Desde),(BW224&lt;Suspension02Hasta),(CB224&lt;Suspension02Desde),(CB224&lt;Suspension02Hasta)),"No_Umbral",AND((BW224&gt;Suspension02Desde),(BW224&gt;Suspension02Hasta),(CB224&gt;Suspension02Desde),(CB224&gt;Suspension02Hasta)),"No_Umbral",AND((BW224&lt;=Suspension02Desde),(BW224&lt;=Suspension02Hasta),(CB224&gt;=Suspension02Desde),(CB224&lt;=Suspension02Hasta)),"Umbral_Anticipado",AND((BW224&lt;=Suspension02Desde),(BW224&lt;=Suspension02Hasta),(CB224&gt;=Suspension02Desde),(CB224&gt;=Suspension02Hasta)),"Umbral_Interno",AND((BW224&gt;=Suspension02Desde),(BW224&lt;=Suspension02Hasta),(CB224&gt;=Suspension02Desde),(CB224&lt;=Suspension02Hasta)),"Umbral_Externo",AND((BW224&gt;=Suspension02Desde),(BW224&lt;=Suspension02Hasta),(CB224&gt;=Suspension02Desde),(CB224&gt;=Suspension02Hasta)),"Umbral_Tardío")</f>
        <v>No_Umbral</v>
      </c>
      <c r="CD224" s="43" cm="1">
        <f t="array" ref="CD224">_xlfn.IFS(CC224="Umbral_Anticipado",CB224-Suspension02Desde+1,CC224="Umbral_Interno",Suspension02Hasta-Suspension02Desde+1,CC224="Umbral_Externo",CB224-$BH224+1,CC224="Umbral_Tardío",Suspension02Hasta-$BH224+1,CC224="No_Umbral",0)</f>
        <v>0</v>
      </c>
      <c r="CE224" s="41" cm="1">
        <f t="array" ref="CE224">_xlfn.IFS(CC224="Umbral_Anticipado",Suspension02Hasta+CD224,CC224="Umbral_Interno",CB224+CD224,CC224="Umbral_Externo",Suspension02Hasta+CD224,CC224="Umbral_Tardío",CB224+CD224,CC224="No_Umbral",CB224)</f>
        <v>45987</v>
      </c>
      <c r="CF224" s="40">
        <f t="shared" si="48"/>
        <v>45962</v>
      </c>
    </row>
    <row r="225" spans="1:84" s="23" customFormat="1" ht="20.25" customHeight="1">
      <c r="A225" s="77" t="s">
        <v>2448</v>
      </c>
      <c r="B225" s="77" t="str">
        <f t="shared" si="49"/>
        <v>2022</v>
      </c>
      <c r="C225" s="77" t="s">
        <v>2449</v>
      </c>
      <c r="D225" s="77" t="s">
        <v>2450</v>
      </c>
      <c r="E225" s="77" t="s">
        <v>2440</v>
      </c>
      <c r="F225" s="77" t="s">
        <v>109</v>
      </c>
      <c r="G225" s="201">
        <v>44854</v>
      </c>
      <c r="H225" s="201">
        <v>44915</v>
      </c>
      <c r="I225" s="77" t="s">
        <v>131</v>
      </c>
      <c r="J225" s="77" t="s">
        <v>111</v>
      </c>
      <c r="K225" s="78">
        <v>45828</v>
      </c>
      <c r="L225" s="77" t="str">
        <f>VLOOKUP(MONTH($K225),TablaMeses[],2,FALSE)</f>
        <v>06 JUNIO</v>
      </c>
      <c r="M225" s="77">
        <f t="shared" si="51"/>
        <v>2025</v>
      </c>
      <c r="N225" s="77" t="s">
        <v>2451</v>
      </c>
      <c r="O225" s="201" t="s">
        <v>1889</v>
      </c>
      <c r="P225" s="77" t="s">
        <v>123</v>
      </c>
      <c r="Q225" s="77" t="s">
        <v>2452</v>
      </c>
      <c r="R225" s="201" t="s">
        <v>1871</v>
      </c>
      <c r="S225" s="77" t="s">
        <v>2453</v>
      </c>
      <c r="T225" s="77"/>
      <c r="U225" s="201"/>
      <c r="V225" s="77"/>
      <c r="W225" s="77"/>
      <c r="X225" s="201"/>
      <c r="Y225" s="77" t="s">
        <v>2454</v>
      </c>
      <c r="Z225" s="201" t="s">
        <v>1799</v>
      </c>
      <c r="AA225" s="77" t="s">
        <v>2455</v>
      </c>
      <c r="AB225" s="201">
        <v>45179</v>
      </c>
      <c r="AC225" s="79">
        <v>45270</v>
      </c>
      <c r="AD225" s="77" t="s">
        <v>101</v>
      </c>
      <c r="AE225" s="77"/>
      <c r="AF225" s="77"/>
      <c r="AG225" s="87" t="s">
        <v>2456</v>
      </c>
      <c r="AH225" s="77"/>
      <c r="AI225" s="78"/>
      <c r="AJ225" s="77"/>
      <c r="AK225" s="77"/>
      <c r="AL225" s="77"/>
      <c r="AM225" s="78"/>
      <c r="AN225" s="77"/>
      <c r="AO225" s="77"/>
      <c r="AP225" s="77"/>
      <c r="AQ225" s="77"/>
      <c r="AR225" s="78"/>
      <c r="AS225" s="77"/>
      <c r="AT225" s="78"/>
      <c r="AU225" s="78"/>
      <c r="AV225" s="78">
        <v>45786</v>
      </c>
      <c r="AW225" s="77">
        <f t="shared" si="50"/>
        <v>19</v>
      </c>
      <c r="AX225" s="77">
        <f t="shared" si="52"/>
        <v>2025</v>
      </c>
      <c r="AY225" s="77" t="s">
        <v>103</v>
      </c>
      <c r="AZ225" s="81" t="s">
        <v>2457</v>
      </c>
      <c r="BC225" s="38" t="s">
        <v>1406</v>
      </c>
      <c r="BD225" s="38" t="s">
        <v>674</v>
      </c>
      <c r="BE225" s="38">
        <v>120</v>
      </c>
      <c r="BF225" s="38">
        <v>60</v>
      </c>
      <c r="BG225" s="38">
        <v>730</v>
      </c>
      <c r="BH225" s="40">
        <f t="shared" si="42"/>
        <v>44915</v>
      </c>
      <c r="BI225" s="41">
        <f t="shared" si="43"/>
        <v>45035</v>
      </c>
      <c r="BJ225" s="42" t="str" cm="1">
        <f t="array" ref="BJ225">_xlfn.IFS(AND((BH225&lt;Suspension01Desde),(BH225&lt;Suspension01Hasta),(BI225&lt;Suspension01Desde),(BI225&lt;Suspension01Hasta)),"No_Umbral",AND((BH225&gt;Suspension01Desde),(BH225&gt;Suspension01Hasta),(BI225&gt;Suspension01Desde),(BI225&gt;Suspension01Hasta)),"No_Umbral",AND((BH225&lt;=Suspension01Desde),(BH225&lt;=Suspension01Hasta),(BI225&gt;=Suspension01Desde),(BI225&lt;=Suspension01Hasta)),"Umbral_Anticipado",AND((BH225&lt;=Suspension01Desde),(BH225&lt;=Suspension01Hasta),(BI225&gt;=Suspension01Desde),(BI225&gt;=Suspension01Hasta)),"Umbral_Interno",AND((BH225&gt;=Suspension01Desde),(BH225&lt;=Suspension01Hasta),(BI225&gt;=Suspension01Desde),(BI225&lt;=Suspension01Hasta)),"Umbral_Externo",AND((BH225&gt;=Suspension01Desde),(BH225&lt;=Suspension01Hasta),(BI225&gt;=Suspension01Desde),(BI225&gt;=Suspension01Hasta)),"Umbral_Tardío")</f>
        <v>No_Umbral</v>
      </c>
      <c r="BK225" s="43" cm="1">
        <f t="array" ref="BK225">_xlfn.IFS(BJ225="Umbral_Anticipado",$BI225-Suspension01Desde+1,BJ225="Umbral_Interno",Suspension01Hasta-Suspension01Desde+1,BJ225="Umbral_Externo",BI225-$BH225+1,BJ225="Umbral_Tardío",Suspension01Hasta-$BH225+1,BJ225="No_Umbral",0)</f>
        <v>0</v>
      </c>
      <c r="BL225" s="42" cm="1">
        <f t="array" ref="BL225">_xlfn.IFS(BJ225="Umbral_Anticipado",Suspension01Hasta+BK225,BJ225="Umbral_Interno",BI225+BK225,BJ225="Umbral_Externo",Suspension01Hasta+BK225,BJ225="Umbral_Tardío",BI225+BK225,BJ225="No_Umbral",BI225)</f>
        <v>45035</v>
      </c>
      <c r="BM225" s="42" t="str" cm="1">
        <f t="array" ref="BM225">_xlfn.IFS(AND((BH225&lt;Suspension02Desde),(BH225&lt;Suspension02Hasta),(BL225&lt;Suspension02Desde),(BL225&lt;Suspension02Hasta)),"No_Umbral",AND((BH225&gt;Suspension02Desde),(BH225&gt;Suspension02Hasta),(BL225&gt;Suspension02Desde),(BL225&gt;Suspension02Hasta)),"No_Umbral",AND((BH225&lt;=Suspension02Desde),(BH225&lt;=Suspension02Hasta),(BL225&gt;=Suspension02Desde),(BL225&lt;=Suspension02Hasta)),"Umbral_Anticipado",AND((BH225&lt;=Suspension02Desde),(BH225&lt;=Suspension02Hasta),(BL225&gt;=Suspension02Desde),(BL225&gt;=Suspension02Hasta)),"Umbral_Interno",AND((BH225&gt;=Suspension02Desde),(BH225&lt;=Suspension02Hasta),(BL225&gt;=Suspension02Desde),(BL225&lt;=Suspension02Hasta)),"Umbral_Externo",AND((BH225&gt;=Suspension02Desde),(BH225&lt;=Suspension02Hasta),(BL225&gt;=Suspension02Desde),(BL225&gt;=Suspension02Hasta)),"Umbral_Tardío")</f>
        <v>No_Umbral</v>
      </c>
      <c r="BN225" s="43" cm="1">
        <f t="array" ref="BN225">_xlfn.IFS(BM225="Umbral_Anticipado",BL225-Suspension02Desde+1,BM225="Umbral_Interno",Suspension02Hasta-Suspension02Desde+1,BM225="Umbral_Externo",BL225-$BH225+1,BM225="Umbral_Tardío",Suspension02Hasta-$BH225+1,BM225="No_Umbral",0)</f>
        <v>0</v>
      </c>
      <c r="BO225" s="41" cm="1">
        <f t="array" ref="BO225">_xlfn.IFS(BM225="Umbral_Anticipado",Suspension02Hasta+BN225,BM225="Umbral_Interno",BL225+BN225,BM225="Umbral_Externo",Suspension02Hasta+BN225,BM225="Umbral_Tardío",BL225+BN225,BM225="No_Umbral",BL225)</f>
        <v>45035</v>
      </c>
      <c r="BP225" s="40">
        <f t="shared" si="44"/>
        <v>45036</v>
      </c>
      <c r="BQ225" s="41">
        <f t="shared" si="45"/>
        <v>45095</v>
      </c>
      <c r="BR225" s="42" t="str" cm="1">
        <f t="array" ref="BR225">_xlfn.IFS(AND((BO225&lt;Suspension01Desde),(BO225&lt;Suspension01Hasta),(BQ225&lt;Suspension01Desde),(BQ225&lt;Suspension01Hasta)),"No_Umbral",AND((BO225&gt;Suspension01Desde),(BO225&gt;Suspension01Hasta),(BQ225&gt;Suspension01Desde),(BQ225&gt;Suspension01Hasta)),"No_Umbral",AND((BO225&lt;=Suspension01Desde),(BO225&lt;=Suspension01Hasta),(BQ225&gt;=Suspension01Desde),(BQ225&lt;=Suspension01Hasta)),"Umbral_Anticipado",AND((BO225&lt;=Suspension01Desde),(BO225&lt;=Suspension01Hasta),(BQ225&gt;=Suspension01Desde),(BQ225&gt;=Suspension01Hasta)),"Umbral_Interno",AND((BO225&gt;=Suspension01Desde),(BO225&lt;=Suspension01Hasta),(BQ225&gt;=Suspension01Desde),(BQ225&lt;=Suspension01Hasta)),"Umbral_Externo",AND((BO225&gt;=Suspension01Desde),(BO225&lt;=Suspension01Hasta),(BQ225&gt;=Suspension01Desde),(BQ225&gt;=Suspension01Hasta)),"Umbral_Tardío")</f>
        <v>No_Umbral</v>
      </c>
      <c r="BS225" s="43" cm="1">
        <f t="array" ref="BS225">_xlfn.IFS(BR225="Umbral_Anticipado",$BQ225-Suspension01Desde+1,BR225="Umbral_Interno",Suspension01Hasta-Suspension01Desde+1,BR225="Umbral_Externo",BQ225-$BO225+1,BR225="Umbral_Tardío",Suspension01Hasta-$BO225+1,BR225="No_Umbral",0)</f>
        <v>0</v>
      </c>
      <c r="BT225" s="42" cm="1">
        <f t="array" ref="BT225">_xlfn.IFS(BR225="Umbral_Anticipado",Suspension01Hasta+BS225,BR225="Umbral_Interno",BQ225+BS225,BR225="Umbral_Externo",Suspension01Hasta+BS225,BR225="Umbral_Tardío",BQ225+BS225,BR225="No_Umbral",BQ225)</f>
        <v>45095</v>
      </c>
      <c r="BU225" s="42" t="str" cm="1">
        <f t="array" ref="BU225">_xlfn.IFS(AND((BO225&lt;Suspension02Desde),(BO225&lt;Suspension02Hasta),(BT225&lt;Suspension02Desde),(BT225&lt;Suspension02Hasta)),"No_Umbral",AND((BO225&gt;Suspension02Desde),(BO225&gt;Suspension02Hasta),(BT225&gt;Suspension02Desde),(BT225&gt;Suspension02Hasta)),"No_Umbral",AND((BO225&lt;=Suspension02Desde),(BO225&lt;=Suspension02Hasta),(BT225&gt;=Suspension02Desde),(BT225&lt;=Suspension02Hasta)),"Umbral_Anticipado",AND((BO225&lt;=Suspension02Desde),(BO225&lt;=Suspension02Hasta),(BT225&gt;=Suspension02Desde),(BT225&gt;=Suspension02Hasta)),"Umbral_Interno",AND((BO225&gt;=Suspension02Desde),(BO225&lt;=Suspension02Hasta),(BT225&gt;=Suspension02Desde),(BT225&lt;=Suspension02Hasta)),"Umbral_Externo",AND((BO225&gt;=Suspension02Desde),(BO225&lt;=Suspension02Hasta),(BT225&gt;=Suspension02Desde),(BT225&gt;=Suspension02Hasta)),"Umbral_Tardío")</f>
        <v>No_Umbral</v>
      </c>
      <c r="BV225" s="43" cm="1">
        <f t="array" ref="BV225">_xlfn.IFS(BU225="Umbral_Anticipado",BT225-Suspension02Desde+1,BU225="Umbral_Interno",Suspension02Hasta-Suspension02Desde+1,BU225="Umbral_Externo",BT225-$BO225+1,BU225="Umbral_Tardío",Suspension02Hasta-$BO225+1,BU225="No_Umbral",0)</f>
        <v>0</v>
      </c>
      <c r="BW225" s="41" cm="1">
        <f t="array" ref="BW225">_xlfn.IFS(BU225="Umbral_Anticipado",Suspension02Hasta+BV225,BU225="Umbral_Interno",BT225+BV225,BU225="Umbral_Externo",Suspension02Hasta+BV225,BU225="Umbral_Tardío",BT225+BV225,BU225="No_Umbral",BT225)</f>
        <v>45095</v>
      </c>
      <c r="BX225" s="40">
        <f t="shared" si="46"/>
        <v>45097</v>
      </c>
      <c r="BY225" s="41">
        <f t="shared" si="47"/>
        <v>45825</v>
      </c>
      <c r="BZ225" s="42" t="str" cm="1">
        <f t="array" ref="BZ225">_xlfn.IFS(AND((BW225&lt;Suspension01Desde),(BW225&lt;Suspension01Hasta),(BY225&lt;Suspension01Desde),(BY225&lt;Suspension01Hasta)),"No_Umbral",AND((BW225&gt;Suspension01Desde),(BW225&gt;Suspension01Hasta),(BY225&gt;Suspension01Desde),(BY225&gt;Suspension01Hasta)),"No_Umbral",AND((BW225&lt;=Suspension01Desde),(BW225&lt;=Suspension01Hasta),(BY225&gt;=Suspension01Desde),(BY225&lt;=Suspension01Hasta)),"Umbral_Anticipado",AND((BW225&lt;=Suspension01Desde),(BW225&lt;=Suspension01Hasta),(BY225&gt;=Suspension01Desde),(BY225&gt;=Suspension01Hasta)),"Umbral_Interno",AND((BW225&gt;=Suspension01Desde),(BW225&lt;=Suspension01Hasta),(BY225&gt;=Suspension01Desde),(BY225&lt;=Suspension01Hasta)),"Umbral_Externo",AND((BW225&gt;=Suspension01Desde),(BW225&lt;=Suspension01Hasta),(BY225&gt;=Suspension01Desde),(BY225&gt;=Suspension01Hasta)),"Umbral_Tardío")</f>
        <v>No_Umbral</v>
      </c>
      <c r="CA225" s="43" cm="1">
        <f t="array" ref="CA225">_xlfn.IFS(BZ225="Umbral_Anticipado",$BI225-Suspension01Desde+1,BZ225="Umbral_Interno",Suspension01Hasta-Suspension01Desde+1,BZ225="Umbral_Externo",BY225-$BH225+1,BZ225="Umbral_Tardío",Suspension01Hasta-$BH225+1,BZ225="No_Umbral",0)</f>
        <v>0</v>
      </c>
      <c r="CB225" s="42" cm="1">
        <f t="array" ref="CB225">_xlfn.IFS(BZ225="Umbral_Anticipado",Suspension01Hasta+CA225,BZ225="Umbral_Interno",BY225+CA225,BZ225="Umbral_Externo",Suspension01Hasta+CA225,BZ225="Umbral_Tardío",BY225+CA225,BZ225="No_Umbral",BY225)</f>
        <v>45825</v>
      </c>
      <c r="CC225" s="42" t="str" cm="1">
        <f t="array" ref="CC225">_xlfn.IFS(AND((BW225&lt;Suspension02Desde),(BW225&lt;Suspension02Hasta),(CB225&lt;Suspension02Desde),(CB225&lt;Suspension02Hasta)),"No_Umbral",AND((BW225&gt;Suspension02Desde),(BW225&gt;Suspension02Hasta),(CB225&gt;Suspension02Desde),(CB225&gt;Suspension02Hasta)),"No_Umbral",AND((BW225&lt;=Suspension02Desde),(BW225&lt;=Suspension02Hasta),(CB225&gt;=Suspension02Desde),(CB225&lt;=Suspension02Hasta)),"Umbral_Anticipado",AND((BW225&lt;=Suspension02Desde),(BW225&lt;=Suspension02Hasta),(CB225&gt;=Suspension02Desde),(CB225&gt;=Suspension02Hasta)),"Umbral_Interno",AND((BW225&gt;=Suspension02Desde),(BW225&lt;=Suspension02Hasta),(CB225&gt;=Suspension02Desde),(CB225&lt;=Suspension02Hasta)),"Umbral_Externo",AND((BW225&gt;=Suspension02Desde),(BW225&lt;=Suspension02Hasta),(CB225&gt;=Suspension02Desde),(CB225&gt;=Suspension02Hasta)),"Umbral_Tardío")</f>
        <v>No_Umbral</v>
      </c>
      <c r="CD225" s="43" cm="1">
        <f t="array" ref="CD225">_xlfn.IFS(CC225="Umbral_Anticipado",CB225-Suspension02Desde+1,CC225="Umbral_Interno",Suspension02Hasta-Suspension02Desde+1,CC225="Umbral_Externo",CB225-$BH225+1,CC225="Umbral_Tardío",Suspension02Hasta-$BH225+1,CC225="No_Umbral",0)</f>
        <v>0</v>
      </c>
      <c r="CE225" s="41" cm="1">
        <f t="array" ref="CE225">_xlfn.IFS(CC225="Umbral_Anticipado",Suspension02Hasta+CD225,CC225="Umbral_Interno",CB225+CD225,CC225="Umbral_Externo",Suspension02Hasta+CD225,CC225="Umbral_Tardío",CB225+CD225,CC225="No_Umbral",CB225)</f>
        <v>45825</v>
      </c>
      <c r="CF225" s="40">
        <f t="shared" si="48"/>
        <v>45828</v>
      </c>
    </row>
    <row r="226" spans="1:84" s="23" customFormat="1" ht="20.25" customHeight="1">
      <c r="A226" s="77" t="s">
        <v>2458</v>
      </c>
      <c r="B226" s="77" t="str">
        <f t="shared" si="49"/>
        <v>2021</v>
      </c>
      <c r="C226" s="84" t="s">
        <v>2459</v>
      </c>
      <c r="D226" s="84" t="s">
        <v>2460</v>
      </c>
      <c r="E226" s="84" t="s">
        <v>2331</v>
      </c>
      <c r="F226" s="77" t="s">
        <v>109</v>
      </c>
      <c r="G226" s="201">
        <v>44510</v>
      </c>
      <c r="H226" s="201">
        <v>44847</v>
      </c>
      <c r="I226" s="77" t="s">
        <v>131</v>
      </c>
      <c r="J226" s="77" t="s">
        <v>111</v>
      </c>
      <c r="K226" s="78">
        <v>45760</v>
      </c>
      <c r="L226" s="77" t="str">
        <f>VLOOKUP(MONTH($K226),TablaMeses[],2,FALSE)</f>
        <v>04 ABRIL</v>
      </c>
      <c r="M226" s="77">
        <f t="shared" si="51"/>
        <v>2025</v>
      </c>
      <c r="N226" s="84" t="s">
        <v>2461</v>
      </c>
      <c r="O226" s="202">
        <v>45055</v>
      </c>
      <c r="P226" s="77" t="s">
        <v>2462</v>
      </c>
      <c r="Q226" s="77" t="s">
        <v>2463</v>
      </c>
      <c r="R226" s="201" t="s">
        <v>505</v>
      </c>
      <c r="S226" s="77" t="s">
        <v>2464</v>
      </c>
      <c r="T226" s="77"/>
      <c r="U226" s="201"/>
      <c r="V226" s="77"/>
      <c r="W226" s="77"/>
      <c r="X226" s="201"/>
      <c r="Y226" s="77" t="s">
        <v>2465</v>
      </c>
      <c r="Z226" s="201">
        <v>45179</v>
      </c>
      <c r="AA226" s="77" t="s">
        <v>2466</v>
      </c>
      <c r="AB226" s="201" t="s">
        <v>2467</v>
      </c>
      <c r="AC226" s="79" t="s">
        <v>1128</v>
      </c>
      <c r="AD226" s="77" t="s">
        <v>101</v>
      </c>
      <c r="AE226" s="77"/>
      <c r="AF226" s="77"/>
      <c r="AG226" s="77" t="s">
        <v>2468</v>
      </c>
      <c r="AH226" s="77"/>
      <c r="AI226" s="78"/>
      <c r="AJ226" s="77"/>
      <c r="AK226" s="77"/>
      <c r="AL226" s="77"/>
      <c r="AM226" s="78"/>
      <c r="AN226" s="77"/>
      <c r="AO226" s="77"/>
      <c r="AP226" s="77"/>
      <c r="AQ226" s="77"/>
      <c r="AR226" s="78"/>
      <c r="AS226" s="77"/>
      <c r="AT226" s="78"/>
      <c r="AU226" s="78"/>
      <c r="AV226" s="78">
        <v>45789</v>
      </c>
      <c r="AW226" s="77">
        <f t="shared" si="50"/>
        <v>20</v>
      </c>
      <c r="AX226" s="77">
        <f t="shared" si="52"/>
        <v>2025</v>
      </c>
      <c r="AY226" s="77" t="s">
        <v>103</v>
      </c>
      <c r="AZ226" s="81" t="s">
        <v>2469</v>
      </c>
      <c r="BC226" s="38" t="s">
        <v>733</v>
      </c>
      <c r="BD226" s="38" t="s">
        <v>674</v>
      </c>
      <c r="BE226" s="38">
        <v>120</v>
      </c>
      <c r="BF226" s="38">
        <v>60</v>
      </c>
      <c r="BG226" s="38">
        <v>730</v>
      </c>
      <c r="BH226" s="40">
        <f t="shared" si="42"/>
        <v>44847</v>
      </c>
      <c r="BI226" s="41">
        <f t="shared" si="43"/>
        <v>44967</v>
      </c>
      <c r="BJ226" s="42" t="str" cm="1">
        <f t="array" ref="BJ226">_xlfn.IFS(AND((BH226&lt;Suspension01Desde),(BH226&lt;Suspension01Hasta),(BI226&lt;Suspension01Desde),(BI226&lt;Suspension01Hasta)),"No_Umbral",AND((BH226&gt;Suspension01Desde),(BH226&gt;Suspension01Hasta),(BI226&gt;Suspension01Desde),(BI226&gt;Suspension01Hasta)),"No_Umbral",AND((BH226&lt;=Suspension01Desde),(BH226&lt;=Suspension01Hasta),(BI226&gt;=Suspension01Desde),(BI226&lt;=Suspension01Hasta)),"Umbral_Anticipado",AND((BH226&lt;=Suspension01Desde),(BH226&lt;=Suspension01Hasta),(BI226&gt;=Suspension01Desde),(BI226&gt;=Suspension01Hasta)),"Umbral_Interno",AND((BH226&gt;=Suspension01Desde),(BH226&lt;=Suspension01Hasta),(BI226&gt;=Suspension01Desde),(BI226&lt;=Suspension01Hasta)),"Umbral_Externo",AND((BH226&gt;=Suspension01Desde),(BH226&lt;=Suspension01Hasta),(BI226&gt;=Suspension01Desde),(BI226&gt;=Suspension01Hasta)),"Umbral_Tardío")</f>
        <v>No_Umbral</v>
      </c>
      <c r="BK226" s="43" cm="1">
        <f t="array" ref="BK226">_xlfn.IFS(BJ226="Umbral_Anticipado",$BI226-Suspension01Desde+1,BJ226="Umbral_Interno",Suspension01Hasta-Suspension01Desde+1,BJ226="Umbral_Externo",BI226-$BH226+1,BJ226="Umbral_Tardío",Suspension01Hasta-$BH226+1,BJ226="No_Umbral",0)</f>
        <v>0</v>
      </c>
      <c r="BL226" s="42" cm="1">
        <f t="array" ref="BL226">_xlfn.IFS(BJ226="Umbral_Anticipado",Suspension01Hasta+BK226,BJ226="Umbral_Interno",BI226+BK226,BJ226="Umbral_Externo",Suspension01Hasta+BK226,BJ226="Umbral_Tardío",BI226+BK226,BJ226="No_Umbral",BI226)</f>
        <v>44967</v>
      </c>
      <c r="BM226" s="42" t="str" cm="1">
        <f t="array" ref="BM226">_xlfn.IFS(AND((BH226&lt;Suspension02Desde),(BH226&lt;Suspension02Hasta),(BL226&lt;Suspension02Desde),(BL226&lt;Suspension02Hasta)),"No_Umbral",AND((BH226&gt;Suspension02Desde),(BH226&gt;Suspension02Hasta),(BL226&gt;Suspension02Desde),(BL226&gt;Suspension02Hasta)),"No_Umbral",AND((BH226&lt;=Suspension02Desde),(BH226&lt;=Suspension02Hasta),(BL226&gt;=Suspension02Desde),(BL226&lt;=Suspension02Hasta)),"Umbral_Anticipado",AND((BH226&lt;=Suspension02Desde),(BH226&lt;=Suspension02Hasta),(BL226&gt;=Suspension02Desde),(BL226&gt;=Suspension02Hasta)),"Umbral_Interno",AND((BH226&gt;=Suspension02Desde),(BH226&lt;=Suspension02Hasta),(BL226&gt;=Suspension02Desde),(BL226&lt;=Suspension02Hasta)),"Umbral_Externo",AND((BH226&gt;=Suspension02Desde),(BH226&lt;=Suspension02Hasta),(BL226&gt;=Suspension02Desde),(BL226&gt;=Suspension02Hasta)),"Umbral_Tardío")</f>
        <v>No_Umbral</v>
      </c>
      <c r="BN226" s="43" cm="1">
        <f t="array" ref="BN226">_xlfn.IFS(BM226="Umbral_Anticipado",BL226-Suspension02Desde+1,BM226="Umbral_Interno",Suspension02Hasta-Suspension02Desde+1,BM226="Umbral_Externo",BL226-$BH226+1,BM226="Umbral_Tardío",Suspension02Hasta-$BH226+1,BM226="No_Umbral",0)</f>
        <v>0</v>
      </c>
      <c r="BO226" s="41" cm="1">
        <f t="array" ref="BO226">_xlfn.IFS(BM226="Umbral_Anticipado",Suspension02Hasta+BN226,BM226="Umbral_Interno",BL226+BN226,BM226="Umbral_Externo",Suspension02Hasta+BN226,BM226="Umbral_Tardío",BL226+BN226,BM226="No_Umbral",BL226)</f>
        <v>44967</v>
      </c>
      <c r="BP226" s="40">
        <f t="shared" si="44"/>
        <v>44970</v>
      </c>
      <c r="BQ226" s="41">
        <f t="shared" si="45"/>
        <v>45027</v>
      </c>
      <c r="BR226" s="42" t="str" cm="1">
        <f t="array" ref="BR226">_xlfn.IFS(AND((BO226&lt;Suspension01Desde),(BO226&lt;Suspension01Hasta),(BQ226&lt;Suspension01Desde),(BQ226&lt;Suspension01Hasta)),"No_Umbral",AND((BO226&gt;Suspension01Desde),(BO226&gt;Suspension01Hasta),(BQ226&gt;Suspension01Desde),(BQ226&gt;Suspension01Hasta)),"No_Umbral",AND((BO226&lt;=Suspension01Desde),(BO226&lt;=Suspension01Hasta),(BQ226&gt;=Suspension01Desde),(BQ226&lt;=Suspension01Hasta)),"Umbral_Anticipado",AND((BO226&lt;=Suspension01Desde),(BO226&lt;=Suspension01Hasta),(BQ226&gt;=Suspension01Desde),(BQ226&gt;=Suspension01Hasta)),"Umbral_Interno",AND((BO226&gt;=Suspension01Desde),(BO226&lt;=Suspension01Hasta),(BQ226&gt;=Suspension01Desde),(BQ226&lt;=Suspension01Hasta)),"Umbral_Externo",AND((BO226&gt;=Suspension01Desde),(BO226&lt;=Suspension01Hasta),(BQ226&gt;=Suspension01Desde),(BQ226&gt;=Suspension01Hasta)),"Umbral_Tardío")</f>
        <v>No_Umbral</v>
      </c>
      <c r="BS226" s="43" cm="1">
        <f t="array" ref="BS226">_xlfn.IFS(BR226="Umbral_Anticipado",$BQ226-Suspension01Desde+1,BR226="Umbral_Interno",Suspension01Hasta-Suspension01Desde+1,BR226="Umbral_Externo",BQ226-$BO226+1,BR226="Umbral_Tardío",Suspension01Hasta-$BO226+1,BR226="No_Umbral",0)</f>
        <v>0</v>
      </c>
      <c r="BT226" s="42" cm="1">
        <f t="array" ref="BT226">_xlfn.IFS(BR226="Umbral_Anticipado",Suspension01Hasta+BS226,BR226="Umbral_Interno",BQ226+BS226,BR226="Umbral_Externo",Suspension01Hasta+BS226,BR226="Umbral_Tardío",BQ226+BS226,BR226="No_Umbral",BQ226)</f>
        <v>45027</v>
      </c>
      <c r="BU226" s="42" t="str" cm="1">
        <f t="array" ref="BU226">_xlfn.IFS(AND((BO226&lt;Suspension02Desde),(BO226&lt;Suspension02Hasta),(BT226&lt;Suspension02Desde),(BT226&lt;Suspension02Hasta)),"No_Umbral",AND((BO226&gt;Suspension02Desde),(BO226&gt;Suspension02Hasta),(BT226&gt;Suspension02Desde),(BT226&gt;Suspension02Hasta)),"No_Umbral",AND((BO226&lt;=Suspension02Desde),(BO226&lt;=Suspension02Hasta),(BT226&gt;=Suspension02Desde),(BT226&lt;=Suspension02Hasta)),"Umbral_Anticipado",AND((BO226&lt;=Suspension02Desde),(BO226&lt;=Suspension02Hasta),(BT226&gt;=Suspension02Desde),(BT226&gt;=Suspension02Hasta)),"Umbral_Interno",AND((BO226&gt;=Suspension02Desde),(BO226&lt;=Suspension02Hasta),(BT226&gt;=Suspension02Desde),(BT226&lt;=Suspension02Hasta)),"Umbral_Externo",AND((BO226&gt;=Suspension02Desde),(BO226&lt;=Suspension02Hasta),(BT226&gt;=Suspension02Desde),(BT226&gt;=Suspension02Hasta)),"Umbral_Tardío")</f>
        <v>No_Umbral</v>
      </c>
      <c r="BV226" s="43" cm="1">
        <f t="array" ref="BV226">_xlfn.IFS(BU226="Umbral_Anticipado",BT226-Suspension02Desde+1,BU226="Umbral_Interno",Suspension02Hasta-Suspension02Desde+1,BU226="Umbral_Externo",BT226-$BO226+1,BU226="Umbral_Tardío",Suspension02Hasta-$BO226+1,BU226="No_Umbral",0)</f>
        <v>0</v>
      </c>
      <c r="BW226" s="41" cm="1">
        <f t="array" ref="BW226">_xlfn.IFS(BU226="Umbral_Anticipado",Suspension02Hasta+BV226,BU226="Umbral_Interno",BT226+BV226,BU226="Umbral_Externo",Suspension02Hasta+BV226,BU226="Umbral_Tardío",BT226+BV226,BU226="No_Umbral",BT226)</f>
        <v>45027</v>
      </c>
      <c r="BX226" s="40">
        <f t="shared" si="46"/>
        <v>45029</v>
      </c>
      <c r="BY226" s="41">
        <f t="shared" si="47"/>
        <v>45757</v>
      </c>
      <c r="BZ226" s="42" t="str" cm="1">
        <f t="array" ref="BZ226">_xlfn.IFS(AND((BW226&lt;Suspension01Desde),(BW226&lt;Suspension01Hasta),(BY226&lt;Suspension01Desde),(BY226&lt;Suspension01Hasta)),"No_Umbral",AND((BW226&gt;Suspension01Desde),(BW226&gt;Suspension01Hasta),(BY226&gt;Suspension01Desde),(BY226&gt;Suspension01Hasta)),"No_Umbral",AND((BW226&lt;=Suspension01Desde),(BW226&lt;=Suspension01Hasta),(BY226&gt;=Suspension01Desde),(BY226&lt;=Suspension01Hasta)),"Umbral_Anticipado",AND((BW226&lt;=Suspension01Desde),(BW226&lt;=Suspension01Hasta),(BY226&gt;=Suspension01Desde),(BY226&gt;=Suspension01Hasta)),"Umbral_Interno",AND((BW226&gt;=Suspension01Desde),(BW226&lt;=Suspension01Hasta),(BY226&gt;=Suspension01Desde),(BY226&lt;=Suspension01Hasta)),"Umbral_Externo",AND((BW226&gt;=Suspension01Desde),(BW226&lt;=Suspension01Hasta),(BY226&gt;=Suspension01Desde),(BY226&gt;=Suspension01Hasta)),"Umbral_Tardío")</f>
        <v>No_Umbral</v>
      </c>
      <c r="CA226" s="43" cm="1">
        <f t="array" ref="CA226">_xlfn.IFS(BZ226="Umbral_Anticipado",$BI226-Suspension01Desde+1,BZ226="Umbral_Interno",Suspension01Hasta-Suspension01Desde+1,BZ226="Umbral_Externo",BY226-$BH226+1,BZ226="Umbral_Tardío",Suspension01Hasta-$BH226+1,BZ226="No_Umbral",0)</f>
        <v>0</v>
      </c>
      <c r="CB226" s="42" cm="1">
        <f t="array" ref="CB226">_xlfn.IFS(BZ226="Umbral_Anticipado",Suspension01Hasta+CA226,BZ226="Umbral_Interno",BY226+CA226,BZ226="Umbral_Externo",Suspension01Hasta+CA226,BZ226="Umbral_Tardío",BY226+CA226,BZ226="No_Umbral",BY226)</f>
        <v>45757</v>
      </c>
      <c r="CC226" s="42" t="str" cm="1">
        <f t="array" ref="CC226">_xlfn.IFS(AND((BW226&lt;Suspension02Desde),(BW226&lt;Suspension02Hasta),(CB226&lt;Suspension02Desde),(CB226&lt;Suspension02Hasta)),"No_Umbral",AND((BW226&gt;Suspension02Desde),(BW226&gt;Suspension02Hasta),(CB226&gt;Suspension02Desde),(CB226&gt;Suspension02Hasta)),"No_Umbral",AND((BW226&lt;=Suspension02Desde),(BW226&lt;=Suspension02Hasta),(CB226&gt;=Suspension02Desde),(CB226&lt;=Suspension02Hasta)),"Umbral_Anticipado",AND((BW226&lt;=Suspension02Desde),(BW226&lt;=Suspension02Hasta),(CB226&gt;=Suspension02Desde),(CB226&gt;=Suspension02Hasta)),"Umbral_Interno",AND((BW226&gt;=Suspension02Desde),(BW226&lt;=Suspension02Hasta),(CB226&gt;=Suspension02Desde),(CB226&lt;=Suspension02Hasta)),"Umbral_Externo",AND((BW226&gt;=Suspension02Desde),(BW226&lt;=Suspension02Hasta),(CB226&gt;=Suspension02Desde),(CB226&gt;=Suspension02Hasta)),"Umbral_Tardío")</f>
        <v>No_Umbral</v>
      </c>
      <c r="CD226" s="43" cm="1">
        <f t="array" ref="CD226">_xlfn.IFS(CC226="Umbral_Anticipado",CB226-Suspension02Desde+1,CC226="Umbral_Interno",Suspension02Hasta-Suspension02Desde+1,CC226="Umbral_Externo",CB226-$BH226+1,CC226="Umbral_Tardío",Suspension02Hasta-$BH226+1,CC226="No_Umbral",0)</f>
        <v>0</v>
      </c>
      <c r="CE226" s="41" cm="1">
        <f t="array" ref="CE226">_xlfn.IFS(CC226="Umbral_Anticipado",Suspension02Hasta+CD226,CC226="Umbral_Interno",CB226+CD226,CC226="Umbral_Externo",Suspension02Hasta+CD226,CC226="Umbral_Tardío",CB226+CD226,CC226="No_Umbral",CB226)</f>
        <v>45757</v>
      </c>
      <c r="CF226" s="40">
        <f t="shared" si="48"/>
        <v>45760</v>
      </c>
    </row>
    <row r="227" spans="1:84" s="23" customFormat="1" ht="20.25" customHeight="1">
      <c r="A227" s="77" t="s">
        <v>2470</v>
      </c>
      <c r="B227" s="77" t="str">
        <f t="shared" si="49"/>
        <v>2021</v>
      </c>
      <c r="C227" s="77" t="s">
        <v>2471</v>
      </c>
      <c r="D227" s="77" t="s">
        <v>2472</v>
      </c>
      <c r="E227" s="77" t="s">
        <v>1447</v>
      </c>
      <c r="F227" s="77" t="s">
        <v>165</v>
      </c>
      <c r="G227" s="201">
        <v>44438</v>
      </c>
      <c r="H227" s="201">
        <v>44894</v>
      </c>
      <c r="I227" s="77" t="s">
        <v>1618</v>
      </c>
      <c r="J227" s="77" t="s">
        <v>166</v>
      </c>
      <c r="K227" s="78">
        <v>45806</v>
      </c>
      <c r="L227" s="77" t="str">
        <f>VLOOKUP(MONTH($K227),TablaMeses[],2,FALSE)</f>
        <v>05 MAYO</v>
      </c>
      <c r="M227" s="77">
        <f t="shared" si="51"/>
        <v>2025</v>
      </c>
      <c r="N227" s="77" t="s">
        <v>167</v>
      </c>
      <c r="O227" s="201">
        <v>45747</v>
      </c>
      <c r="P227" s="77" t="s">
        <v>1027</v>
      </c>
      <c r="Q227" s="77" t="s">
        <v>167</v>
      </c>
      <c r="R227" s="201">
        <v>45748</v>
      </c>
      <c r="S227" s="77" t="s">
        <v>2473</v>
      </c>
      <c r="T227" s="77"/>
      <c r="U227" s="201"/>
      <c r="V227" s="77"/>
      <c r="W227" s="77"/>
      <c r="X227" s="201"/>
      <c r="Y227" s="77"/>
      <c r="Z227" s="201"/>
      <c r="AA227" s="77"/>
      <c r="AB227" s="201"/>
      <c r="AC227" s="79" t="s">
        <v>104</v>
      </c>
      <c r="AD227" s="77" t="s">
        <v>104</v>
      </c>
      <c r="AE227" s="77" t="s">
        <v>145</v>
      </c>
      <c r="AF227" s="77" t="s">
        <v>2474</v>
      </c>
      <c r="AG227" s="77"/>
      <c r="AH227" s="77" t="s">
        <v>2475</v>
      </c>
      <c r="AI227" s="78" t="s">
        <v>104</v>
      </c>
      <c r="AJ227" s="77" t="s">
        <v>104</v>
      </c>
      <c r="AK227" s="77"/>
      <c r="AL227" s="77" t="s">
        <v>104</v>
      </c>
      <c r="AM227" s="78" t="s">
        <v>104</v>
      </c>
      <c r="AN227" s="77" t="s">
        <v>104</v>
      </c>
      <c r="AO227" s="77" t="s">
        <v>104</v>
      </c>
      <c r="AP227" s="87" t="s">
        <v>2476</v>
      </c>
      <c r="AQ227" s="78"/>
      <c r="AR227" s="78" t="s">
        <v>104</v>
      </c>
      <c r="AS227" s="78">
        <v>45807</v>
      </c>
      <c r="AT227" s="78" t="s">
        <v>104</v>
      </c>
      <c r="AU227" s="87" t="s">
        <v>2476</v>
      </c>
      <c r="AV227" s="78">
        <v>45840</v>
      </c>
      <c r="AW227" s="77">
        <f t="shared" si="50"/>
        <v>27</v>
      </c>
      <c r="AX227" s="77">
        <f t="shared" si="52"/>
        <v>2025</v>
      </c>
      <c r="AY227" s="84" t="s">
        <v>103</v>
      </c>
      <c r="AZ227" s="81" t="s">
        <v>2477</v>
      </c>
      <c r="BC227" s="38" t="s">
        <v>1406</v>
      </c>
      <c r="BD227" s="38" t="s">
        <v>1407</v>
      </c>
      <c r="BE227" s="38">
        <v>120</v>
      </c>
      <c r="BF227" s="38">
        <v>60</v>
      </c>
      <c r="BG227" s="38">
        <v>730</v>
      </c>
      <c r="BH227" s="40">
        <f t="shared" si="42"/>
        <v>44894</v>
      </c>
      <c r="BI227" s="41">
        <f t="shared" si="43"/>
        <v>45014</v>
      </c>
      <c r="BJ227" s="42" t="str" cm="1">
        <f t="array" ref="BJ227">_xlfn.IFS(AND((BH227&lt;Suspension01Desde),(BH227&lt;Suspension01Hasta),(BI227&lt;Suspension01Desde),(BI227&lt;Suspension01Hasta)),"No_Umbral",AND((BH227&gt;Suspension01Desde),(BH227&gt;Suspension01Hasta),(BI227&gt;Suspension01Desde),(BI227&gt;Suspension01Hasta)),"No_Umbral",AND((BH227&lt;=Suspension01Desde),(BH227&lt;=Suspension01Hasta),(BI227&gt;=Suspension01Desde),(BI227&lt;=Suspension01Hasta)),"Umbral_Anticipado",AND((BH227&lt;=Suspension01Desde),(BH227&lt;=Suspension01Hasta),(BI227&gt;=Suspension01Desde),(BI227&gt;=Suspension01Hasta)),"Umbral_Interno",AND((BH227&gt;=Suspension01Desde),(BH227&lt;=Suspension01Hasta),(BI227&gt;=Suspension01Desde),(BI227&lt;=Suspension01Hasta)),"Umbral_Externo",AND((BH227&gt;=Suspension01Desde),(BH227&lt;=Suspension01Hasta),(BI227&gt;=Suspension01Desde),(BI227&gt;=Suspension01Hasta)),"Umbral_Tardío")</f>
        <v>No_Umbral</v>
      </c>
      <c r="BK227" s="43" cm="1">
        <f t="array" ref="BK227">_xlfn.IFS(BJ227="Umbral_Anticipado",$BI227-Suspension01Desde+1,BJ227="Umbral_Interno",Suspension01Hasta-Suspension01Desde+1,BJ227="Umbral_Externo",BI227-$BH227+1,BJ227="Umbral_Tardío",Suspension01Hasta-$BH227+1,BJ227="No_Umbral",0)</f>
        <v>0</v>
      </c>
      <c r="BL227" s="42" cm="1">
        <f t="array" ref="BL227">_xlfn.IFS(BJ227="Umbral_Anticipado",Suspension01Hasta+BK227,BJ227="Umbral_Interno",BI227+BK227,BJ227="Umbral_Externo",Suspension01Hasta+BK227,BJ227="Umbral_Tardío",BI227+BK227,BJ227="No_Umbral",BI227)</f>
        <v>45014</v>
      </c>
      <c r="BM227" s="42" t="str" cm="1">
        <f t="array" ref="BM227">_xlfn.IFS(AND((BH227&lt;Suspension02Desde),(BH227&lt;Suspension02Hasta),(BL227&lt;Suspension02Desde),(BL227&lt;Suspension02Hasta)),"No_Umbral",AND((BH227&gt;Suspension02Desde),(BH227&gt;Suspension02Hasta),(BL227&gt;Suspension02Desde),(BL227&gt;Suspension02Hasta)),"No_Umbral",AND((BH227&lt;=Suspension02Desde),(BH227&lt;=Suspension02Hasta),(BL227&gt;=Suspension02Desde),(BL227&lt;=Suspension02Hasta)),"Umbral_Anticipado",AND((BH227&lt;=Suspension02Desde),(BH227&lt;=Suspension02Hasta),(BL227&gt;=Suspension02Desde),(BL227&gt;=Suspension02Hasta)),"Umbral_Interno",AND((BH227&gt;=Suspension02Desde),(BH227&lt;=Suspension02Hasta),(BL227&gt;=Suspension02Desde),(BL227&lt;=Suspension02Hasta)),"Umbral_Externo",AND((BH227&gt;=Suspension02Desde),(BH227&lt;=Suspension02Hasta),(BL227&gt;=Suspension02Desde),(BL227&gt;=Suspension02Hasta)),"Umbral_Tardío")</f>
        <v>No_Umbral</v>
      </c>
      <c r="BN227" s="43" cm="1">
        <f t="array" ref="BN227">_xlfn.IFS(BM227="Umbral_Anticipado",BL227-Suspension02Desde+1,BM227="Umbral_Interno",Suspension02Hasta-Suspension02Desde+1,BM227="Umbral_Externo",BL227-$BH227+1,BM227="Umbral_Tardío",Suspension02Hasta-$BH227+1,BM227="No_Umbral",0)</f>
        <v>0</v>
      </c>
      <c r="BO227" s="41" cm="1">
        <f t="array" ref="BO227">_xlfn.IFS(BM227="Umbral_Anticipado",Suspension02Hasta+BN227,BM227="Umbral_Interno",BL227+BN227,BM227="Umbral_Externo",Suspension02Hasta+BN227,BM227="Umbral_Tardío",BL227+BN227,BM227="No_Umbral",BL227)</f>
        <v>45014</v>
      </c>
      <c r="BP227" s="40">
        <f t="shared" si="44"/>
        <v>45014</v>
      </c>
      <c r="BQ227" s="41">
        <f t="shared" si="45"/>
        <v>45074</v>
      </c>
      <c r="BR227" s="42" t="str" cm="1">
        <f t="array" ref="BR227">_xlfn.IFS(AND((BO227&lt;Suspension01Desde),(BO227&lt;Suspension01Hasta),(BQ227&lt;Suspension01Desde),(BQ227&lt;Suspension01Hasta)),"No_Umbral",AND((BO227&gt;Suspension01Desde),(BO227&gt;Suspension01Hasta),(BQ227&gt;Suspension01Desde),(BQ227&gt;Suspension01Hasta)),"No_Umbral",AND((BO227&lt;=Suspension01Desde),(BO227&lt;=Suspension01Hasta),(BQ227&gt;=Suspension01Desde),(BQ227&lt;=Suspension01Hasta)),"Umbral_Anticipado",AND((BO227&lt;=Suspension01Desde),(BO227&lt;=Suspension01Hasta),(BQ227&gt;=Suspension01Desde),(BQ227&gt;=Suspension01Hasta)),"Umbral_Interno",AND((BO227&gt;=Suspension01Desde),(BO227&lt;=Suspension01Hasta),(BQ227&gt;=Suspension01Desde),(BQ227&lt;=Suspension01Hasta)),"Umbral_Externo",AND((BO227&gt;=Suspension01Desde),(BO227&lt;=Suspension01Hasta),(BQ227&gt;=Suspension01Desde),(BQ227&gt;=Suspension01Hasta)),"Umbral_Tardío")</f>
        <v>No_Umbral</v>
      </c>
      <c r="BS227" s="43" cm="1">
        <f t="array" ref="BS227">_xlfn.IFS(BR227="Umbral_Anticipado",$BQ227-Suspension01Desde+1,BR227="Umbral_Interno",Suspension01Hasta-Suspension01Desde+1,BR227="Umbral_Externo",BQ227-$BO227+1,BR227="Umbral_Tardío",Suspension01Hasta-$BO227+1,BR227="No_Umbral",0)</f>
        <v>0</v>
      </c>
      <c r="BT227" s="42" cm="1">
        <f t="array" ref="BT227">_xlfn.IFS(BR227="Umbral_Anticipado",Suspension01Hasta+BS227,BR227="Umbral_Interno",BQ227+BS227,BR227="Umbral_Externo",Suspension01Hasta+BS227,BR227="Umbral_Tardío",BQ227+BS227,BR227="No_Umbral",BQ227)</f>
        <v>45074</v>
      </c>
      <c r="BU227" s="42" t="str" cm="1">
        <f t="array" ref="BU227">_xlfn.IFS(AND((BO227&lt;Suspension02Desde),(BO227&lt;Suspension02Hasta),(BT227&lt;Suspension02Desde),(BT227&lt;Suspension02Hasta)),"No_Umbral",AND((BO227&gt;Suspension02Desde),(BO227&gt;Suspension02Hasta),(BT227&gt;Suspension02Desde),(BT227&gt;Suspension02Hasta)),"No_Umbral",AND((BO227&lt;=Suspension02Desde),(BO227&lt;=Suspension02Hasta),(BT227&gt;=Suspension02Desde),(BT227&lt;=Suspension02Hasta)),"Umbral_Anticipado",AND((BO227&lt;=Suspension02Desde),(BO227&lt;=Suspension02Hasta),(BT227&gt;=Suspension02Desde),(BT227&gt;=Suspension02Hasta)),"Umbral_Interno",AND((BO227&gt;=Suspension02Desde),(BO227&lt;=Suspension02Hasta),(BT227&gt;=Suspension02Desde),(BT227&lt;=Suspension02Hasta)),"Umbral_Externo",AND((BO227&gt;=Suspension02Desde),(BO227&lt;=Suspension02Hasta),(BT227&gt;=Suspension02Desde),(BT227&gt;=Suspension02Hasta)),"Umbral_Tardío")</f>
        <v>No_Umbral</v>
      </c>
      <c r="BV227" s="43" cm="1">
        <f t="array" ref="BV227">_xlfn.IFS(BU227="Umbral_Anticipado",BT227-Suspension02Desde+1,BU227="Umbral_Interno",Suspension02Hasta-Suspension02Desde+1,BU227="Umbral_Externo",BT227-$BO227+1,BU227="Umbral_Tardío",Suspension02Hasta-$BO227+1,BU227="No_Umbral",0)</f>
        <v>0</v>
      </c>
      <c r="BW227" s="41" cm="1">
        <f t="array" ref="BW227">_xlfn.IFS(BU227="Umbral_Anticipado",Suspension02Hasta+BV227,BU227="Umbral_Interno",BT227+BV227,BU227="Umbral_Externo",Suspension02Hasta+BV227,BU227="Umbral_Tardío",BT227+BV227,BU227="No_Umbral",BT227)</f>
        <v>45074</v>
      </c>
      <c r="BX227" s="40">
        <f t="shared" si="46"/>
        <v>45075</v>
      </c>
      <c r="BY227" s="41">
        <f t="shared" si="47"/>
        <v>45804</v>
      </c>
      <c r="BZ227" s="42" t="str" cm="1">
        <f t="array" ref="BZ227">_xlfn.IFS(AND((BW227&lt;Suspension01Desde),(BW227&lt;Suspension01Hasta),(BY227&lt;Suspension01Desde),(BY227&lt;Suspension01Hasta)),"No_Umbral",AND((BW227&gt;Suspension01Desde),(BW227&gt;Suspension01Hasta),(BY227&gt;Suspension01Desde),(BY227&gt;Suspension01Hasta)),"No_Umbral",AND((BW227&lt;=Suspension01Desde),(BW227&lt;=Suspension01Hasta),(BY227&gt;=Suspension01Desde),(BY227&lt;=Suspension01Hasta)),"Umbral_Anticipado",AND((BW227&lt;=Suspension01Desde),(BW227&lt;=Suspension01Hasta),(BY227&gt;=Suspension01Desde),(BY227&gt;=Suspension01Hasta)),"Umbral_Interno",AND((BW227&gt;=Suspension01Desde),(BW227&lt;=Suspension01Hasta),(BY227&gt;=Suspension01Desde),(BY227&lt;=Suspension01Hasta)),"Umbral_Externo",AND((BW227&gt;=Suspension01Desde),(BW227&lt;=Suspension01Hasta),(BY227&gt;=Suspension01Desde),(BY227&gt;=Suspension01Hasta)),"Umbral_Tardío")</f>
        <v>No_Umbral</v>
      </c>
      <c r="CA227" s="43" cm="1">
        <f t="array" ref="CA227">_xlfn.IFS(BZ227="Umbral_Anticipado",$BI227-Suspension01Desde+1,BZ227="Umbral_Interno",Suspension01Hasta-Suspension01Desde+1,BZ227="Umbral_Externo",BY227-$BH227+1,BZ227="Umbral_Tardío",Suspension01Hasta-$BH227+1,BZ227="No_Umbral",0)</f>
        <v>0</v>
      </c>
      <c r="CB227" s="42" cm="1">
        <f t="array" ref="CB227">_xlfn.IFS(BZ227="Umbral_Anticipado",Suspension01Hasta+CA227,BZ227="Umbral_Interno",BY227+CA227,BZ227="Umbral_Externo",Suspension01Hasta+CA227,BZ227="Umbral_Tardío",BY227+CA227,BZ227="No_Umbral",BY227)</f>
        <v>45804</v>
      </c>
      <c r="CC227" s="42" t="str" cm="1">
        <f t="array" ref="CC227">_xlfn.IFS(AND((BW227&lt;Suspension02Desde),(BW227&lt;Suspension02Hasta),(CB227&lt;Suspension02Desde),(CB227&lt;Suspension02Hasta)),"No_Umbral",AND((BW227&gt;Suspension02Desde),(BW227&gt;Suspension02Hasta),(CB227&gt;Suspension02Desde),(CB227&gt;Suspension02Hasta)),"No_Umbral",AND((BW227&lt;=Suspension02Desde),(BW227&lt;=Suspension02Hasta),(CB227&gt;=Suspension02Desde),(CB227&lt;=Suspension02Hasta)),"Umbral_Anticipado",AND((BW227&lt;=Suspension02Desde),(BW227&lt;=Suspension02Hasta),(CB227&gt;=Suspension02Desde),(CB227&gt;=Suspension02Hasta)),"Umbral_Interno",AND((BW227&gt;=Suspension02Desde),(BW227&lt;=Suspension02Hasta),(CB227&gt;=Suspension02Desde),(CB227&lt;=Suspension02Hasta)),"Umbral_Externo",AND((BW227&gt;=Suspension02Desde),(BW227&lt;=Suspension02Hasta),(CB227&gt;=Suspension02Desde),(CB227&gt;=Suspension02Hasta)),"Umbral_Tardío")</f>
        <v>No_Umbral</v>
      </c>
      <c r="CD227" s="43" cm="1">
        <f t="array" ref="CD227">_xlfn.IFS(CC227="Umbral_Anticipado",CB227-Suspension02Desde+1,CC227="Umbral_Interno",Suspension02Hasta-Suspension02Desde+1,CC227="Umbral_Externo",CB227-$BH227+1,CC227="Umbral_Tardío",Suspension02Hasta-$BH227+1,CC227="No_Umbral",0)</f>
        <v>0</v>
      </c>
      <c r="CE227" s="41" cm="1">
        <f t="array" ref="CE227">_xlfn.IFS(CC227="Umbral_Anticipado",Suspension02Hasta+CD227,CC227="Umbral_Interno",CB227+CD227,CC227="Umbral_Externo",Suspension02Hasta+CD227,CC227="Umbral_Tardío",CB227+CD227,CC227="No_Umbral",CB227)</f>
        <v>45804</v>
      </c>
      <c r="CF227" s="40">
        <f t="shared" si="48"/>
        <v>45806</v>
      </c>
    </row>
    <row r="228" spans="1:84" s="23" customFormat="1" ht="20.25" customHeight="1">
      <c r="A228" s="77" t="s">
        <v>2478</v>
      </c>
      <c r="B228" s="77" t="str">
        <f t="shared" si="49"/>
        <v>2022</v>
      </c>
      <c r="C228" s="77" t="s">
        <v>2479</v>
      </c>
      <c r="D228" s="77" t="s">
        <v>2480</v>
      </c>
      <c r="E228" s="77" t="s">
        <v>1097</v>
      </c>
      <c r="F228" s="104" t="s">
        <v>1073</v>
      </c>
      <c r="G228" s="201">
        <v>44798</v>
      </c>
      <c r="H228" s="201">
        <v>44926</v>
      </c>
      <c r="I228" s="77" t="s">
        <v>110</v>
      </c>
      <c r="J228" s="77" t="s">
        <v>111</v>
      </c>
      <c r="K228" s="78">
        <v>45838</v>
      </c>
      <c r="L228" s="77" t="str">
        <f>VLOOKUP(MONTH($K228),TablaMeses[],2,FALSE)</f>
        <v>06 JUNIO</v>
      </c>
      <c r="M228" s="77">
        <f t="shared" si="51"/>
        <v>2025</v>
      </c>
      <c r="N228" s="77" t="s">
        <v>2481</v>
      </c>
      <c r="O228" s="201" t="s">
        <v>2482</v>
      </c>
      <c r="P228" s="77" t="s">
        <v>564</v>
      </c>
      <c r="Q228" s="84" t="s">
        <v>2483</v>
      </c>
      <c r="R228" s="201">
        <v>45149</v>
      </c>
      <c r="S228" s="77" t="s">
        <v>2484</v>
      </c>
      <c r="T228" s="77" t="s">
        <v>2485</v>
      </c>
      <c r="U228" s="201" t="s">
        <v>2486</v>
      </c>
      <c r="V228" s="77"/>
      <c r="W228" s="101"/>
      <c r="X228" s="201"/>
      <c r="Y228" s="104" t="s">
        <v>2487</v>
      </c>
      <c r="Z228" s="201" t="s">
        <v>2248</v>
      </c>
      <c r="AA228" s="84" t="s">
        <v>2488</v>
      </c>
      <c r="AB228" s="201" t="s">
        <v>1811</v>
      </c>
      <c r="AC228" s="79" t="s">
        <v>1811</v>
      </c>
      <c r="AD228" s="77" t="s">
        <v>101</v>
      </c>
      <c r="AE228" s="77"/>
      <c r="AF228" s="77"/>
      <c r="AG228" s="103" t="s">
        <v>2489</v>
      </c>
      <c r="AH228" s="77"/>
      <c r="AI228" s="78"/>
      <c r="AJ228" s="77"/>
      <c r="AK228" s="77"/>
      <c r="AL228" s="77"/>
      <c r="AM228" s="78"/>
      <c r="AN228" s="77"/>
      <c r="AO228" s="77"/>
      <c r="AP228" s="77"/>
      <c r="AQ228" s="77"/>
      <c r="AR228" s="78"/>
      <c r="AS228" s="77"/>
      <c r="AT228" s="78"/>
      <c r="AU228" s="78"/>
      <c r="AV228" s="78">
        <v>45789</v>
      </c>
      <c r="AW228" s="77">
        <f t="shared" si="50"/>
        <v>20</v>
      </c>
      <c r="AX228" s="77">
        <f t="shared" si="52"/>
        <v>2025</v>
      </c>
      <c r="AY228" s="77" t="s">
        <v>103</v>
      </c>
      <c r="AZ228" s="81" t="s">
        <v>2490</v>
      </c>
      <c r="BC228" s="38" t="s">
        <v>1575</v>
      </c>
      <c r="BD228" s="38" t="s">
        <v>674</v>
      </c>
      <c r="BE228" s="38">
        <v>120</v>
      </c>
      <c r="BF228" s="38">
        <v>60</v>
      </c>
      <c r="BG228" s="38">
        <v>730</v>
      </c>
      <c r="BH228" s="40">
        <f t="shared" si="42"/>
        <v>44926</v>
      </c>
      <c r="BI228" s="41">
        <f t="shared" si="43"/>
        <v>45046</v>
      </c>
      <c r="BJ228" s="42" t="str" cm="1">
        <f t="array" ref="BJ228">_xlfn.IFS(AND((BH228&lt;Suspension01Desde),(BH228&lt;Suspension01Hasta),(BI228&lt;Suspension01Desde),(BI228&lt;Suspension01Hasta)),"No_Umbral",AND((BH228&gt;Suspension01Desde),(BH228&gt;Suspension01Hasta),(BI228&gt;Suspension01Desde),(BI228&gt;Suspension01Hasta)),"No_Umbral",AND((BH228&lt;=Suspension01Desde),(BH228&lt;=Suspension01Hasta),(BI228&gt;=Suspension01Desde),(BI228&lt;=Suspension01Hasta)),"Umbral_Anticipado",AND((BH228&lt;=Suspension01Desde),(BH228&lt;=Suspension01Hasta),(BI228&gt;=Suspension01Desde),(BI228&gt;=Suspension01Hasta)),"Umbral_Interno",AND((BH228&gt;=Suspension01Desde),(BH228&lt;=Suspension01Hasta),(BI228&gt;=Suspension01Desde),(BI228&lt;=Suspension01Hasta)),"Umbral_Externo",AND((BH228&gt;=Suspension01Desde),(BH228&lt;=Suspension01Hasta),(BI228&gt;=Suspension01Desde),(BI228&gt;=Suspension01Hasta)),"Umbral_Tardío")</f>
        <v>No_Umbral</v>
      </c>
      <c r="BK228" s="43" cm="1">
        <f t="array" ref="BK228">_xlfn.IFS(BJ228="Umbral_Anticipado",$BI228-Suspension01Desde+1,BJ228="Umbral_Interno",Suspension01Hasta-Suspension01Desde+1,BJ228="Umbral_Externo",BI228-$BH228+1,BJ228="Umbral_Tardío",Suspension01Hasta-$BH228+1,BJ228="No_Umbral",0)</f>
        <v>0</v>
      </c>
      <c r="BL228" s="42" cm="1">
        <f t="array" ref="BL228">_xlfn.IFS(BJ228="Umbral_Anticipado",Suspension01Hasta+BK228,BJ228="Umbral_Interno",BI228+BK228,BJ228="Umbral_Externo",Suspension01Hasta+BK228,BJ228="Umbral_Tardío",BI228+BK228,BJ228="No_Umbral",BI228)</f>
        <v>45046</v>
      </c>
      <c r="BM228" s="42" t="str" cm="1">
        <f t="array" ref="BM228">_xlfn.IFS(AND((BH228&lt;Suspension02Desde),(BH228&lt;Suspension02Hasta),(BL228&lt;Suspension02Desde),(BL228&lt;Suspension02Hasta)),"No_Umbral",AND((BH228&gt;Suspension02Desde),(BH228&gt;Suspension02Hasta),(BL228&gt;Suspension02Desde),(BL228&gt;Suspension02Hasta)),"No_Umbral",AND((BH228&lt;=Suspension02Desde),(BH228&lt;=Suspension02Hasta),(BL228&gt;=Suspension02Desde),(BL228&lt;=Suspension02Hasta)),"Umbral_Anticipado",AND((BH228&lt;=Suspension02Desde),(BH228&lt;=Suspension02Hasta),(BL228&gt;=Suspension02Desde),(BL228&gt;=Suspension02Hasta)),"Umbral_Interno",AND((BH228&gt;=Suspension02Desde),(BH228&lt;=Suspension02Hasta),(BL228&gt;=Suspension02Desde),(BL228&lt;=Suspension02Hasta)),"Umbral_Externo",AND((BH228&gt;=Suspension02Desde),(BH228&lt;=Suspension02Hasta),(BL228&gt;=Suspension02Desde),(BL228&gt;=Suspension02Hasta)),"Umbral_Tardío")</f>
        <v>No_Umbral</v>
      </c>
      <c r="BN228" s="43" cm="1">
        <f t="array" ref="BN228">_xlfn.IFS(BM228="Umbral_Anticipado",BL228-Suspension02Desde+1,BM228="Umbral_Interno",Suspension02Hasta-Suspension02Desde+1,BM228="Umbral_Externo",BL228-$BH228+1,BM228="Umbral_Tardío",Suspension02Hasta-$BH228+1,BM228="No_Umbral",0)</f>
        <v>0</v>
      </c>
      <c r="BO228" s="41" cm="1">
        <f t="array" ref="BO228">_xlfn.IFS(BM228="Umbral_Anticipado",Suspension02Hasta+BN228,BM228="Umbral_Interno",BL228+BN228,BM228="Umbral_Externo",Suspension02Hasta+BN228,BM228="Umbral_Tardío",BL228+BN228,BM228="No_Umbral",BL228)</f>
        <v>45046</v>
      </c>
      <c r="BP228" s="40">
        <f t="shared" si="44"/>
        <v>45047</v>
      </c>
      <c r="BQ228" s="41">
        <f t="shared" si="45"/>
        <v>45106</v>
      </c>
      <c r="BR228" s="42" t="str" cm="1">
        <f t="array" ref="BR228">_xlfn.IFS(AND((BO228&lt;Suspension01Desde),(BO228&lt;Suspension01Hasta),(BQ228&lt;Suspension01Desde),(BQ228&lt;Suspension01Hasta)),"No_Umbral",AND((BO228&gt;Suspension01Desde),(BO228&gt;Suspension01Hasta),(BQ228&gt;Suspension01Desde),(BQ228&gt;Suspension01Hasta)),"No_Umbral",AND((BO228&lt;=Suspension01Desde),(BO228&lt;=Suspension01Hasta),(BQ228&gt;=Suspension01Desde),(BQ228&lt;=Suspension01Hasta)),"Umbral_Anticipado",AND((BO228&lt;=Suspension01Desde),(BO228&lt;=Suspension01Hasta),(BQ228&gt;=Suspension01Desde),(BQ228&gt;=Suspension01Hasta)),"Umbral_Interno",AND((BO228&gt;=Suspension01Desde),(BO228&lt;=Suspension01Hasta),(BQ228&gt;=Suspension01Desde),(BQ228&lt;=Suspension01Hasta)),"Umbral_Externo",AND((BO228&gt;=Suspension01Desde),(BO228&lt;=Suspension01Hasta),(BQ228&gt;=Suspension01Desde),(BQ228&gt;=Suspension01Hasta)),"Umbral_Tardío")</f>
        <v>No_Umbral</v>
      </c>
      <c r="BS228" s="43" cm="1">
        <f t="array" ref="BS228">_xlfn.IFS(BR228="Umbral_Anticipado",$BQ228-Suspension01Desde+1,BR228="Umbral_Interno",Suspension01Hasta-Suspension01Desde+1,BR228="Umbral_Externo",BQ228-$BO228+1,BR228="Umbral_Tardío",Suspension01Hasta-$BO228+1,BR228="No_Umbral",0)</f>
        <v>0</v>
      </c>
      <c r="BT228" s="42" cm="1">
        <f t="array" ref="BT228">_xlfn.IFS(BR228="Umbral_Anticipado",Suspension01Hasta+BS228,BR228="Umbral_Interno",BQ228+BS228,BR228="Umbral_Externo",Suspension01Hasta+BS228,BR228="Umbral_Tardío",BQ228+BS228,BR228="No_Umbral",BQ228)</f>
        <v>45106</v>
      </c>
      <c r="BU228" s="42" t="str" cm="1">
        <f t="array" ref="BU228">_xlfn.IFS(AND((BO228&lt;Suspension02Desde),(BO228&lt;Suspension02Hasta),(BT228&lt;Suspension02Desde),(BT228&lt;Suspension02Hasta)),"No_Umbral",AND((BO228&gt;Suspension02Desde),(BO228&gt;Suspension02Hasta),(BT228&gt;Suspension02Desde),(BT228&gt;Suspension02Hasta)),"No_Umbral",AND((BO228&lt;=Suspension02Desde),(BO228&lt;=Suspension02Hasta),(BT228&gt;=Suspension02Desde),(BT228&lt;=Suspension02Hasta)),"Umbral_Anticipado",AND((BO228&lt;=Suspension02Desde),(BO228&lt;=Suspension02Hasta),(BT228&gt;=Suspension02Desde),(BT228&gt;=Suspension02Hasta)),"Umbral_Interno",AND((BO228&gt;=Suspension02Desde),(BO228&lt;=Suspension02Hasta),(BT228&gt;=Suspension02Desde),(BT228&lt;=Suspension02Hasta)),"Umbral_Externo",AND((BO228&gt;=Suspension02Desde),(BO228&lt;=Suspension02Hasta),(BT228&gt;=Suspension02Desde),(BT228&gt;=Suspension02Hasta)),"Umbral_Tardío")</f>
        <v>No_Umbral</v>
      </c>
      <c r="BV228" s="43" cm="1">
        <f t="array" ref="BV228">_xlfn.IFS(BU228="Umbral_Anticipado",BT228-Suspension02Desde+1,BU228="Umbral_Interno",Suspension02Hasta-Suspension02Desde+1,BU228="Umbral_Externo",BT228-$BO228+1,BU228="Umbral_Tardío",Suspension02Hasta-$BO228+1,BU228="No_Umbral",0)</f>
        <v>0</v>
      </c>
      <c r="BW228" s="41" cm="1">
        <f t="array" ref="BW228">_xlfn.IFS(BU228="Umbral_Anticipado",Suspension02Hasta+BV228,BU228="Umbral_Interno",BT228+BV228,BU228="Umbral_Externo",Suspension02Hasta+BV228,BU228="Umbral_Tardío",BT228+BV228,BU228="No_Umbral",BT228)</f>
        <v>45106</v>
      </c>
      <c r="BX228" s="40">
        <f t="shared" si="46"/>
        <v>45078</v>
      </c>
      <c r="BY228" s="41">
        <f t="shared" si="47"/>
        <v>45836</v>
      </c>
      <c r="BZ228" s="42" t="str" cm="1">
        <f t="array" ref="BZ228">_xlfn.IFS(AND((BW228&lt;Suspension01Desde),(BW228&lt;Suspension01Hasta),(BY228&lt;Suspension01Desde),(BY228&lt;Suspension01Hasta)),"No_Umbral",AND((BW228&gt;Suspension01Desde),(BW228&gt;Suspension01Hasta),(BY228&gt;Suspension01Desde),(BY228&gt;Suspension01Hasta)),"No_Umbral",AND((BW228&lt;=Suspension01Desde),(BW228&lt;=Suspension01Hasta),(BY228&gt;=Suspension01Desde),(BY228&lt;=Suspension01Hasta)),"Umbral_Anticipado",AND((BW228&lt;=Suspension01Desde),(BW228&lt;=Suspension01Hasta),(BY228&gt;=Suspension01Desde),(BY228&gt;=Suspension01Hasta)),"Umbral_Interno",AND((BW228&gt;=Suspension01Desde),(BW228&lt;=Suspension01Hasta),(BY228&gt;=Suspension01Desde),(BY228&lt;=Suspension01Hasta)),"Umbral_Externo",AND((BW228&gt;=Suspension01Desde),(BW228&lt;=Suspension01Hasta),(BY228&gt;=Suspension01Desde),(BY228&gt;=Suspension01Hasta)),"Umbral_Tardío")</f>
        <v>No_Umbral</v>
      </c>
      <c r="CA228" s="43" cm="1">
        <f t="array" ref="CA228">_xlfn.IFS(BZ228="Umbral_Anticipado",$BI228-Suspension01Desde+1,BZ228="Umbral_Interno",Suspension01Hasta-Suspension01Desde+1,BZ228="Umbral_Externo",BY228-$BH228+1,BZ228="Umbral_Tardío",Suspension01Hasta-$BH228+1,BZ228="No_Umbral",0)</f>
        <v>0</v>
      </c>
      <c r="CB228" s="42" cm="1">
        <f t="array" ref="CB228">_xlfn.IFS(BZ228="Umbral_Anticipado",Suspension01Hasta+CA228,BZ228="Umbral_Interno",BY228+CA228,BZ228="Umbral_Externo",Suspension01Hasta+CA228,BZ228="Umbral_Tardío",BY228+CA228,BZ228="No_Umbral",BY228)</f>
        <v>45836</v>
      </c>
      <c r="CC228" s="42" t="str" cm="1">
        <f t="array" ref="CC228">_xlfn.IFS(AND((BW228&lt;Suspension02Desde),(BW228&lt;Suspension02Hasta),(CB228&lt;Suspension02Desde),(CB228&lt;Suspension02Hasta)),"No_Umbral",AND((BW228&gt;Suspension02Desde),(BW228&gt;Suspension02Hasta),(CB228&gt;Suspension02Desde),(CB228&gt;Suspension02Hasta)),"No_Umbral",AND((BW228&lt;=Suspension02Desde),(BW228&lt;=Suspension02Hasta),(CB228&gt;=Suspension02Desde),(CB228&lt;=Suspension02Hasta)),"Umbral_Anticipado",AND((BW228&lt;=Suspension02Desde),(BW228&lt;=Suspension02Hasta),(CB228&gt;=Suspension02Desde),(CB228&gt;=Suspension02Hasta)),"Umbral_Interno",AND((BW228&gt;=Suspension02Desde),(BW228&lt;=Suspension02Hasta),(CB228&gt;=Suspension02Desde),(CB228&lt;=Suspension02Hasta)),"Umbral_Externo",AND((BW228&gt;=Suspension02Desde),(BW228&lt;=Suspension02Hasta),(CB228&gt;=Suspension02Desde),(CB228&gt;=Suspension02Hasta)),"Umbral_Tardío")</f>
        <v>No_Umbral</v>
      </c>
      <c r="CD228" s="43" cm="1">
        <f t="array" ref="CD228">_xlfn.IFS(CC228="Umbral_Anticipado",CB228-Suspension02Desde+1,CC228="Umbral_Interno",Suspension02Hasta-Suspension02Desde+1,CC228="Umbral_Externo",CB228-$BH228+1,CC228="Umbral_Tardío",Suspension02Hasta-$BH228+1,CC228="No_Umbral",0)</f>
        <v>0</v>
      </c>
      <c r="CE228" s="41" cm="1">
        <f t="array" ref="CE228">_xlfn.IFS(CC228="Umbral_Anticipado",Suspension02Hasta+CD228,CC228="Umbral_Interno",CB228+CD228,CC228="Umbral_Externo",Suspension02Hasta+CD228,CC228="Umbral_Tardío",CB228+CD228,CC228="No_Umbral",CB228)</f>
        <v>45836</v>
      </c>
      <c r="CF228" s="40">
        <f t="shared" si="48"/>
        <v>45809</v>
      </c>
    </row>
    <row r="229" spans="1:84" s="22" customFormat="1" ht="20.25" customHeight="1">
      <c r="A229" s="77" t="s">
        <v>2491</v>
      </c>
      <c r="B229" s="77" t="str">
        <f t="shared" si="49"/>
        <v>2022</v>
      </c>
      <c r="C229" s="77" t="s">
        <v>2492</v>
      </c>
      <c r="D229" s="77" t="s">
        <v>2493</v>
      </c>
      <c r="E229" s="77" t="s">
        <v>2494</v>
      </c>
      <c r="F229" s="77" t="s">
        <v>109</v>
      </c>
      <c r="G229" s="201">
        <v>44883</v>
      </c>
      <c r="H229" s="201">
        <v>44926</v>
      </c>
      <c r="I229" s="77" t="s">
        <v>110</v>
      </c>
      <c r="J229" s="77" t="s">
        <v>111</v>
      </c>
      <c r="K229" s="78">
        <v>45838</v>
      </c>
      <c r="L229" s="77" t="str">
        <f>VLOOKUP(MONTH($K229),TablaMeses[],2,FALSE)</f>
        <v>06 JUNIO</v>
      </c>
      <c r="M229" s="77">
        <f t="shared" si="51"/>
        <v>2025</v>
      </c>
      <c r="N229" s="77" t="s">
        <v>2495</v>
      </c>
      <c r="O229" s="201" t="s">
        <v>1128</v>
      </c>
      <c r="P229" s="77" t="s">
        <v>123</v>
      </c>
      <c r="Q229" s="77" t="s">
        <v>2496</v>
      </c>
      <c r="R229" s="201">
        <v>45386</v>
      </c>
      <c r="S229" s="77"/>
      <c r="T229" s="77"/>
      <c r="U229" s="201"/>
      <c r="V229" s="77"/>
      <c r="W229" s="77"/>
      <c r="X229" s="201"/>
      <c r="Y229" s="77"/>
      <c r="Z229" s="201"/>
      <c r="AA229" s="77"/>
      <c r="AB229" s="201"/>
      <c r="AC229" s="79"/>
      <c r="AD229" s="77" t="s">
        <v>101</v>
      </c>
      <c r="AE229" s="77"/>
      <c r="AF229" s="77"/>
      <c r="AG229" s="77"/>
      <c r="AH229" s="77"/>
      <c r="AI229" s="78"/>
      <c r="AJ229" s="77"/>
      <c r="AK229" s="77"/>
      <c r="AL229" s="77"/>
      <c r="AM229" s="78"/>
      <c r="AN229" s="77"/>
      <c r="AO229" s="77"/>
      <c r="AP229" s="77"/>
      <c r="AQ229" s="77"/>
      <c r="AR229" s="78"/>
      <c r="AS229" s="77"/>
      <c r="AT229" s="78"/>
      <c r="AU229" s="78"/>
      <c r="AV229" s="78">
        <v>45884</v>
      </c>
      <c r="AW229" s="77">
        <f t="shared" si="50"/>
        <v>33</v>
      </c>
      <c r="AX229" s="77">
        <f t="shared" si="52"/>
        <v>2025</v>
      </c>
      <c r="AY229" s="77" t="s">
        <v>116</v>
      </c>
      <c r="AZ229" s="81" t="s">
        <v>125</v>
      </c>
      <c r="BC229" s="25" t="s">
        <v>673</v>
      </c>
      <c r="BD229" s="25" t="s">
        <v>1634</v>
      </c>
      <c r="BE229" s="25">
        <v>120</v>
      </c>
      <c r="BF229" s="25">
        <v>60</v>
      </c>
      <c r="BG229" s="25">
        <v>730</v>
      </c>
      <c r="BH229" s="40">
        <f t="shared" si="42"/>
        <v>44926</v>
      </c>
      <c r="BI229" s="41">
        <f t="shared" si="43"/>
        <v>45046</v>
      </c>
      <c r="BJ229" s="42" t="str" cm="1">
        <f t="array" ref="BJ229">_xlfn.IFS(AND((BH229&lt;Suspension01Desde),(BH229&lt;Suspension01Hasta),(BI229&lt;Suspension01Desde),(BI229&lt;Suspension01Hasta)),"No_Umbral",AND((BH229&gt;Suspension01Desde),(BH229&gt;Suspension01Hasta),(BI229&gt;Suspension01Desde),(BI229&gt;Suspension01Hasta)),"No_Umbral",AND((BH229&lt;=Suspension01Desde),(BH229&lt;=Suspension01Hasta),(BI229&gt;=Suspension01Desde),(BI229&lt;=Suspension01Hasta)),"Umbral_Anticipado",AND((BH229&lt;=Suspension01Desde),(BH229&lt;=Suspension01Hasta),(BI229&gt;=Suspension01Desde),(BI229&gt;=Suspension01Hasta)),"Umbral_Interno",AND((BH229&gt;=Suspension01Desde),(BH229&lt;=Suspension01Hasta),(BI229&gt;=Suspension01Desde),(BI229&lt;=Suspension01Hasta)),"Umbral_Externo",AND((BH229&gt;=Suspension01Desde),(BH229&lt;=Suspension01Hasta),(BI229&gt;=Suspension01Desde),(BI229&gt;=Suspension01Hasta)),"Umbral_Tardío")</f>
        <v>No_Umbral</v>
      </c>
      <c r="BK229" s="43" cm="1">
        <f t="array" ref="BK229">_xlfn.IFS(BJ229="Umbral_Anticipado",$BI229-Suspension01Desde+1,BJ229="Umbral_Interno",Suspension01Hasta-Suspension01Desde+1,BJ229="Umbral_Externo",BI229-$BH229+1,BJ229="Umbral_Tardío",Suspension01Hasta-$BH229+1,BJ229="No_Umbral",0)</f>
        <v>0</v>
      </c>
      <c r="BL229" s="42" cm="1">
        <f t="array" ref="BL229">_xlfn.IFS(BJ229="Umbral_Anticipado",Suspension01Hasta+BK229,BJ229="Umbral_Interno",BI229+BK229,BJ229="Umbral_Externo",Suspension01Hasta+BK229,BJ229="Umbral_Tardío",BI229+BK229,BJ229="No_Umbral",BI229)</f>
        <v>45046</v>
      </c>
      <c r="BM229" s="42" t="str" cm="1">
        <f t="array" ref="BM229">_xlfn.IFS(AND((BH229&lt;Suspension02Desde),(BH229&lt;Suspension02Hasta),(BL229&lt;Suspension02Desde),(BL229&lt;Suspension02Hasta)),"No_Umbral",AND((BH229&gt;Suspension02Desde),(BH229&gt;Suspension02Hasta),(BL229&gt;Suspension02Desde),(BL229&gt;Suspension02Hasta)),"No_Umbral",AND((BH229&lt;=Suspension02Desde),(BH229&lt;=Suspension02Hasta),(BL229&gt;=Suspension02Desde),(BL229&lt;=Suspension02Hasta)),"Umbral_Anticipado",AND((BH229&lt;=Suspension02Desde),(BH229&lt;=Suspension02Hasta),(BL229&gt;=Suspension02Desde),(BL229&gt;=Suspension02Hasta)),"Umbral_Interno",AND((BH229&gt;=Suspension02Desde),(BH229&lt;=Suspension02Hasta),(BL229&gt;=Suspension02Desde),(BL229&lt;=Suspension02Hasta)),"Umbral_Externo",AND((BH229&gt;=Suspension02Desde),(BH229&lt;=Suspension02Hasta),(BL229&gt;=Suspension02Desde),(BL229&gt;=Suspension02Hasta)),"Umbral_Tardío")</f>
        <v>No_Umbral</v>
      </c>
      <c r="BN229" s="43" cm="1">
        <f t="array" ref="BN229">_xlfn.IFS(BM229="Umbral_Anticipado",BL229-Suspension02Desde+1,BM229="Umbral_Interno",Suspension02Hasta-Suspension02Desde+1,BM229="Umbral_Externo",BL229-$BH229+1,BM229="Umbral_Tardío",Suspension02Hasta-$BH229+1,BM229="No_Umbral",0)</f>
        <v>0</v>
      </c>
      <c r="BO229" s="41" cm="1">
        <f t="array" ref="BO229">_xlfn.IFS(BM229="Umbral_Anticipado",Suspension02Hasta+BN229,BM229="Umbral_Interno",BL229+BN229,BM229="Umbral_Externo",Suspension02Hasta+BN229,BM229="Umbral_Tardío",BL229+BN229,BM229="No_Umbral",BL229)</f>
        <v>45046</v>
      </c>
      <c r="BP229" s="40">
        <f t="shared" si="44"/>
        <v>45047</v>
      </c>
      <c r="BQ229" s="41">
        <f t="shared" si="45"/>
        <v>45106</v>
      </c>
      <c r="BR229" s="42" t="str" cm="1">
        <f t="array" ref="BR229">_xlfn.IFS(AND((BO229&lt;Suspension01Desde),(BO229&lt;Suspension01Hasta),(BQ229&lt;Suspension01Desde),(BQ229&lt;Suspension01Hasta)),"No_Umbral",AND((BO229&gt;Suspension01Desde),(BO229&gt;Suspension01Hasta),(BQ229&gt;Suspension01Desde),(BQ229&gt;Suspension01Hasta)),"No_Umbral",AND((BO229&lt;=Suspension01Desde),(BO229&lt;=Suspension01Hasta),(BQ229&gt;=Suspension01Desde),(BQ229&lt;=Suspension01Hasta)),"Umbral_Anticipado",AND((BO229&lt;=Suspension01Desde),(BO229&lt;=Suspension01Hasta),(BQ229&gt;=Suspension01Desde),(BQ229&gt;=Suspension01Hasta)),"Umbral_Interno",AND((BO229&gt;=Suspension01Desde),(BO229&lt;=Suspension01Hasta),(BQ229&gt;=Suspension01Desde),(BQ229&lt;=Suspension01Hasta)),"Umbral_Externo",AND((BO229&gt;=Suspension01Desde),(BO229&lt;=Suspension01Hasta),(BQ229&gt;=Suspension01Desde),(BQ229&gt;=Suspension01Hasta)),"Umbral_Tardío")</f>
        <v>No_Umbral</v>
      </c>
      <c r="BS229" s="43" cm="1">
        <f t="array" ref="BS229">_xlfn.IFS(BR229="Umbral_Anticipado",$BQ229-Suspension01Desde+1,BR229="Umbral_Interno",Suspension01Hasta-Suspension01Desde+1,BR229="Umbral_Externo",BQ229-$BO229+1,BR229="Umbral_Tardío",Suspension01Hasta-$BO229+1,BR229="No_Umbral",0)</f>
        <v>0</v>
      </c>
      <c r="BT229" s="42" cm="1">
        <f t="array" ref="BT229">_xlfn.IFS(BR229="Umbral_Anticipado",Suspension01Hasta+BS229,BR229="Umbral_Interno",BQ229+BS229,BR229="Umbral_Externo",Suspension01Hasta+BS229,BR229="Umbral_Tardío",BQ229+BS229,BR229="No_Umbral",BQ229)</f>
        <v>45106</v>
      </c>
      <c r="BU229" s="42" t="str" cm="1">
        <f t="array" ref="BU229">_xlfn.IFS(AND((BO229&lt;Suspension02Desde),(BO229&lt;Suspension02Hasta),(BT229&lt;Suspension02Desde),(BT229&lt;Suspension02Hasta)),"No_Umbral",AND((BO229&gt;Suspension02Desde),(BO229&gt;Suspension02Hasta),(BT229&gt;Suspension02Desde),(BT229&gt;Suspension02Hasta)),"No_Umbral",AND((BO229&lt;=Suspension02Desde),(BO229&lt;=Suspension02Hasta),(BT229&gt;=Suspension02Desde),(BT229&lt;=Suspension02Hasta)),"Umbral_Anticipado",AND((BO229&lt;=Suspension02Desde),(BO229&lt;=Suspension02Hasta),(BT229&gt;=Suspension02Desde),(BT229&gt;=Suspension02Hasta)),"Umbral_Interno",AND((BO229&gt;=Suspension02Desde),(BO229&lt;=Suspension02Hasta),(BT229&gt;=Suspension02Desde),(BT229&lt;=Suspension02Hasta)),"Umbral_Externo",AND((BO229&gt;=Suspension02Desde),(BO229&lt;=Suspension02Hasta),(BT229&gt;=Suspension02Desde),(BT229&gt;=Suspension02Hasta)),"Umbral_Tardío")</f>
        <v>No_Umbral</v>
      </c>
      <c r="BV229" s="43" cm="1">
        <f t="array" ref="BV229">_xlfn.IFS(BU229="Umbral_Anticipado",BT229-Suspension02Desde+1,BU229="Umbral_Interno",Suspension02Hasta-Suspension02Desde+1,BU229="Umbral_Externo",BT229-$BO229+1,BU229="Umbral_Tardío",Suspension02Hasta-$BO229+1,BU229="No_Umbral",0)</f>
        <v>0</v>
      </c>
      <c r="BW229" s="41" cm="1">
        <f t="array" ref="BW229">_xlfn.IFS(BU229="Umbral_Anticipado",Suspension02Hasta+BV229,BU229="Umbral_Interno",BT229+BV229,BU229="Umbral_Externo",Suspension02Hasta+BV229,BU229="Umbral_Tardío",BT229+BV229,BU229="No_Umbral",BT229)</f>
        <v>45106</v>
      </c>
      <c r="BX229" s="40">
        <f t="shared" si="46"/>
        <v>45078</v>
      </c>
      <c r="BY229" s="41">
        <f t="shared" si="47"/>
        <v>45836</v>
      </c>
      <c r="BZ229" s="42" t="str" cm="1">
        <f t="array" ref="BZ229">_xlfn.IFS(AND((BW229&lt;Suspension01Desde),(BW229&lt;Suspension01Hasta),(BY229&lt;Suspension01Desde),(BY229&lt;Suspension01Hasta)),"No_Umbral",AND((BW229&gt;Suspension01Desde),(BW229&gt;Suspension01Hasta),(BY229&gt;Suspension01Desde),(BY229&gt;Suspension01Hasta)),"No_Umbral",AND((BW229&lt;=Suspension01Desde),(BW229&lt;=Suspension01Hasta),(BY229&gt;=Suspension01Desde),(BY229&lt;=Suspension01Hasta)),"Umbral_Anticipado",AND((BW229&lt;=Suspension01Desde),(BW229&lt;=Suspension01Hasta),(BY229&gt;=Suspension01Desde),(BY229&gt;=Suspension01Hasta)),"Umbral_Interno",AND((BW229&gt;=Suspension01Desde),(BW229&lt;=Suspension01Hasta),(BY229&gt;=Suspension01Desde),(BY229&lt;=Suspension01Hasta)),"Umbral_Externo",AND((BW229&gt;=Suspension01Desde),(BW229&lt;=Suspension01Hasta),(BY229&gt;=Suspension01Desde),(BY229&gt;=Suspension01Hasta)),"Umbral_Tardío")</f>
        <v>No_Umbral</v>
      </c>
      <c r="CA229" s="43" cm="1">
        <f t="array" ref="CA229">_xlfn.IFS(BZ229="Umbral_Anticipado",$BI229-Suspension01Desde+1,BZ229="Umbral_Interno",Suspension01Hasta-Suspension01Desde+1,BZ229="Umbral_Externo",BY229-$BH229+1,BZ229="Umbral_Tardío",Suspension01Hasta-$BH229+1,BZ229="No_Umbral",0)</f>
        <v>0</v>
      </c>
      <c r="CB229" s="42" cm="1">
        <f t="array" ref="CB229">_xlfn.IFS(BZ229="Umbral_Anticipado",Suspension01Hasta+CA229,BZ229="Umbral_Interno",BY229+CA229,BZ229="Umbral_Externo",Suspension01Hasta+CA229,BZ229="Umbral_Tardío",BY229+CA229,BZ229="No_Umbral",BY229)</f>
        <v>45836</v>
      </c>
      <c r="CC229" s="42" t="str" cm="1">
        <f t="array" ref="CC229">_xlfn.IFS(AND((BW229&lt;Suspension02Desde),(BW229&lt;Suspension02Hasta),(CB229&lt;Suspension02Desde),(CB229&lt;Suspension02Hasta)),"No_Umbral",AND((BW229&gt;Suspension02Desde),(BW229&gt;Suspension02Hasta),(CB229&gt;Suspension02Desde),(CB229&gt;Suspension02Hasta)),"No_Umbral",AND((BW229&lt;=Suspension02Desde),(BW229&lt;=Suspension02Hasta),(CB229&gt;=Suspension02Desde),(CB229&lt;=Suspension02Hasta)),"Umbral_Anticipado",AND((BW229&lt;=Suspension02Desde),(BW229&lt;=Suspension02Hasta),(CB229&gt;=Suspension02Desde),(CB229&gt;=Suspension02Hasta)),"Umbral_Interno",AND((BW229&gt;=Suspension02Desde),(BW229&lt;=Suspension02Hasta),(CB229&gt;=Suspension02Desde),(CB229&lt;=Suspension02Hasta)),"Umbral_Externo",AND((BW229&gt;=Suspension02Desde),(BW229&lt;=Suspension02Hasta),(CB229&gt;=Suspension02Desde),(CB229&gt;=Suspension02Hasta)),"Umbral_Tardío")</f>
        <v>No_Umbral</v>
      </c>
      <c r="CD229" s="43" cm="1">
        <f t="array" ref="CD229">_xlfn.IFS(CC229="Umbral_Anticipado",CB229-Suspension02Desde+1,CC229="Umbral_Interno",Suspension02Hasta-Suspension02Desde+1,CC229="Umbral_Externo",CB229-$BH229+1,CC229="Umbral_Tardío",Suspension02Hasta-$BH229+1,CC229="No_Umbral",0)</f>
        <v>0</v>
      </c>
      <c r="CE229" s="41" cm="1">
        <f t="array" ref="CE229">_xlfn.IFS(CC229="Umbral_Anticipado",Suspension02Hasta+CD229,CC229="Umbral_Interno",CB229+CD229,CC229="Umbral_Externo",Suspension02Hasta+CD229,CC229="Umbral_Tardío",CB229+CD229,CC229="No_Umbral",CB229)</f>
        <v>45836</v>
      </c>
      <c r="CF229" s="40">
        <f t="shared" si="48"/>
        <v>45809</v>
      </c>
    </row>
    <row r="230" spans="1:84" s="22" customFormat="1" ht="20.25" customHeight="1">
      <c r="A230" s="77" t="s">
        <v>2497</v>
      </c>
      <c r="B230" s="77" t="str">
        <f t="shared" si="49"/>
        <v>2022</v>
      </c>
      <c r="C230" s="77" t="s">
        <v>2498</v>
      </c>
      <c r="D230" s="77" t="s">
        <v>2499</v>
      </c>
      <c r="E230" s="77" t="s">
        <v>164</v>
      </c>
      <c r="F230" s="77" t="s">
        <v>165</v>
      </c>
      <c r="G230" s="201">
        <v>44678</v>
      </c>
      <c r="H230" s="201">
        <v>44926</v>
      </c>
      <c r="I230" s="77" t="s">
        <v>299</v>
      </c>
      <c r="J230" s="77" t="s">
        <v>180</v>
      </c>
      <c r="K230" s="78">
        <v>45838</v>
      </c>
      <c r="L230" s="77" t="str">
        <f>VLOOKUP(MONTH($K230),TablaMeses[],2,FALSE)</f>
        <v>06 JUNIO</v>
      </c>
      <c r="M230" s="77">
        <f t="shared" si="51"/>
        <v>2025</v>
      </c>
      <c r="N230" s="77" t="s">
        <v>170</v>
      </c>
      <c r="O230" s="201">
        <v>45637</v>
      </c>
      <c r="P230" s="77" t="s">
        <v>1027</v>
      </c>
      <c r="Q230" s="77" t="s">
        <v>167</v>
      </c>
      <c r="R230" s="201">
        <v>45645</v>
      </c>
      <c r="S230" s="77" t="s">
        <v>2500</v>
      </c>
      <c r="T230" s="77"/>
      <c r="U230" s="201"/>
      <c r="V230" s="77"/>
      <c r="W230" s="77"/>
      <c r="X230" s="201"/>
      <c r="Y230" s="77" t="s">
        <v>170</v>
      </c>
      <c r="Z230" s="201">
        <v>45684</v>
      </c>
      <c r="AA230" s="77" t="s">
        <v>170</v>
      </c>
      <c r="AB230" s="201">
        <v>45685</v>
      </c>
      <c r="AC230" s="79">
        <v>45686</v>
      </c>
      <c r="AD230" s="77" t="s">
        <v>145</v>
      </c>
      <c r="AE230" s="77" t="s">
        <v>104</v>
      </c>
      <c r="AF230" s="77" t="s">
        <v>104</v>
      </c>
      <c r="AG230" s="77" t="s">
        <v>2501</v>
      </c>
      <c r="AH230" s="77"/>
      <c r="AI230" s="78" t="s">
        <v>104</v>
      </c>
      <c r="AJ230" s="77" t="s">
        <v>104</v>
      </c>
      <c r="AK230" s="77"/>
      <c r="AL230" s="77" t="s">
        <v>104</v>
      </c>
      <c r="AM230" s="78" t="s">
        <v>104</v>
      </c>
      <c r="AN230" s="77" t="s">
        <v>104</v>
      </c>
      <c r="AO230" s="77" t="s">
        <v>104</v>
      </c>
      <c r="AP230" s="77" t="s">
        <v>104</v>
      </c>
      <c r="AQ230" s="77" t="s">
        <v>104</v>
      </c>
      <c r="AR230" s="78" t="s">
        <v>104</v>
      </c>
      <c r="AS230" s="77" t="s">
        <v>104</v>
      </c>
      <c r="AT230" s="78" t="s">
        <v>104</v>
      </c>
      <c r="AU230" s="78" t="s">
        <v>104</v>
      </c>
      <c r="AV230" s="78">
        <v>45789</v>
      </c>
      <c r="AW230" s="77">
        <f t="shared" si="50"/>
        <v>20</v>
      </c>
      <c r="AX230" s="77">
        <f t="shared" si="52"/>
        <v>2025</v>
      </c>
      <c r="AY230" s="84" t="s">
        <v>103</v>
      </c>
      <c r="AZ230" s="81"/>
      <c r="BC230" s="25" t="s">
        <v>673</v>
      </c>
      <c r="BD230" s="25" t="s">
        <v>674</v>
      </c>
      <c r="BE230" s="25">
        <v>120</v>
      </c>
      <c r="BF230" s="25">
        <v>60</v>
      </c>
      <c r="BG230" s="25">
        <v>730</v>
      </c>
      <c r="BH230" s="40">
        <f t="shared" si="42"/>
        <v>44926</v>
      </c>
      <c r="BI230" s="41">
        <f t="shared" si="43"/>
        <v>45046</v>
      </c>
      <c r="BJ230" s="42" t="str" cm="1">
        <f t="array" ref="BJ230">_xlfn.IFS(AND((BH230&lt;Suspension01Desde),(BH230&lt;Suspension01Hasta),(BI230&lt;Suspension01Desde),(BI230&lt;Suspension01Hasta)),"No_Umbral",AND((BH230&gt;Suspension01Desde),(BH230&gt;Suspension01Hasta),(BI230&gt;Suspension01Desde),(BI230&gt;Suspension01Hasta)),"No_Umbral",AND((BH230&lt;=Suspension01Desde),(BH230&lt;=Suspension01Hasta),(BI230&gt;=Suspension01Desde),(BI230&lt;=Suspension01Hasta)),"Umbral_Anticipado",AND((BH230&lt;=Suspension01Desde),(BH230&lt;=Suspension01Hasta),(BI230&gt;=Suspension01Desde),(BI230&gt;=Suspension01Hasta)),"Umbral_Interno",AND((BH230&gt;=Suspension01Desde),(BH230&lt;=Suspension01Hasta),(BI230&gt;=Suspension01Desde),(BI230&lt;=Suspension01Hasta)),"Umbral_Externo",AND((BH230&gt;=Suspension01Desde),(BH230&lt;=Suspension01Hasta),(BI230&gt;=Suspension01Desde),(BI230&gt;=Suspension01Hasta)),"Umbral_Tardío")</f>
        <v>No_Umbral</v>
      </c>
      <c r="BK230" s="43" cm="1">
        <f t="array" ref="BK230">_xlfn.IFS(BJ230="Umbral_Anticipado",$BI230-Suspension01Desde+1,BJ230="Umbral_Interno",Suspension01Hasta-Suspension01Desde+1,BJ230="Umbral_Externo",BI230-$BH230+1,BJ230="Umbral_Tardío",Suspension01Hasta-$BH230+1,BJ230="No_Umbral",0)</f>
        <v>0</v>
      </c>
      <c r="BL230" s="42" cm="1">
        <f t="array" ref="BL230">_xlfn.IFS(BJ230="Umbral_Anticipado",Suspension01Hasta+BK230,BJ230="Umbral_Interno",BI230+BK230,BJ230="Umbral_Externo",Suspension01Hasta+BK230,BJ230="Umbral_Tardío",BI230+BK230,BJ230="No_Umbral",BI230)</f>
        <v>45046</v>
      </c>
      <c r="BM230" s="42" t="str" cm="1">
        <f t="array" ref="BM230">_xlfn.IFS(AND((BH230&lt;Suspension02Desde),(BH230&lt;Suspension02Hasta),(BL230&lt;Suspension02Desde),(BL230&lt;Suspension02Hasta)),"No_Umbral",AND((BH230&gt;Suspension02Desde),(BH230&gt;Suspension02Hasta),(BL230&gt;Suspension02Desde),(BL230&gt;Suspension02Hasta)),"No_Umbral",AND((BH230&lt;=Suspension02Desde),(BH230&lt;=Suspension02Hasta),(BL230&gt;=Suspension02Desde),(BL230&lt;=Suspension02Hasta)),"Umbral_Anticipado",AND((BH230&lt;=Suspension02Desde),(BH230&lt;=Suspension02Hasta),(BL230&gt;=Suspension02Desde),(BL230&gt;=Suspension02Hasta)),"Umbral_Interno",AND((BH230&gt;=Suspension02Desde),(BH230&lt;=Suspension02Hasta),(BL230&gt;=Suspension02Desde),(BL230&lt;=Suspension02Hasta)),"Umbral_Externo",AND((BH230&gt;=Suspension02Desde),(BH230&lt;=Suspension02Hasta),(BL230&gt;=Suspension02Desde),(BL230&gt;=Suspension02Hasta)),"Umbral_Tardío")</f>
        <v>No_Umbral</v>
      </c>
      <c r="BN230" s="43" cm="1">
        <f t="array" ref="BN230">_xlfn.IFS(BM230="Umbral_Anticipado",BL230-Suspension02Desde+1,BM230="Umbral_Interno",Suspension02Hasta-Suspension02Desde+1,BM230="Umbral_Externo",BL230-$BH230+1,BM230="Umbral_Tardío",Suspension02Hasta-$BH230+1,BM230="No_Umbral",0)</f>
        <v>0</v>
      </c>
      <c r="BO230" s="41" cm="1">
        <f t="array" ref="BO230">_xlfn.IFS(BM230="Umbral_Anticipado",Suspension02Hasta+BN230,BM230="Umbral_Interno",BL230+BN230,BM230="Umbral_Externo",Suspension02Hasta+BN230,BM230="Umbral_Tardío",BL230+BN230,BM230="No_Umbral",BL230)</f>
        <v>45046</v>
      </c>
      <c r="BP230" s="40">
        <f t="shared" si="44"/>
        <v>45047</v>
      </c>
      <c r="BQ230" s="41">
        <f t="shared" si="45"/>
        <v>45106</v>
      </c>
      <c r="BR230" s="42" t="str" cm="1">
        <f t="array" ref="BR230">_xlfn.IFS(AND((BO230&lt;Suspension01Desde),(BO230&lt;Suspension01Hasta),(BQ230&lt;Suspension01Desde),(BQ230&lt;Suspension01Hasta)),"No_Umbral",AND((BO230&gt;Suspension01Desde),(BO230&gt;Suspension01Hasta),(BQ230&gt;Suspension01Desde),(BQ230&gt;Suspension01Hasta)),"No_Umbral",AND((BO230&lt;=Suspension01Desde),(BO230&lt;=Suspension01Hasta),(BQ230&gt;=Suspension01Desde),(BQ230&lt;=Suspension01Hasta)),"Umbral_Anticipado",AND((BO230&lt;=Suspension01Desde),(BO230&lt;=Suspension01Hasta),(BQ230&gt;=Suspension01Desde),(BQ230&gt;=Suspension01Hasta)),"Umbral_Interno",AND((BO230&gt;=Suspension01Desde),(BO230&lt;=Suspension01Hasta),(BQ230&gt;=Suspension01Desde),(BQ230&lt;=Suspension01Hasta)),"Umbral_Externo",AND((BO230&gt;=Suspension01Desde),(BO230&lt;=Suspension01Hasta),(BQ230&gt;=Suspension01Desde),(BQ230&gt;=Suspension01Hasta)),"Umbral_Tardío")</f>
        <v>No_Umbral</v>
      </c>
      <c r="BS230" s="43" cm="1">
        <f t="array" ref="BS230">_xlfn.IFS(BR230="Umbral_Anticipado",$BQ230-Suspension01Desde+1,BR230="Umbral_Interno",Suspension01Hasta-Suspension01Desde+1,BR230="Umbral_Externo",BQ230-$BO230+1,BR230="Umbral_Tardío",Suspension01Hasta-$BO230+1,BR230="No_Umbral",0)</f>
        <v>0</v>
      </c>
      <c r="BT230" s="42" cm="1">
        <f t="array" ref="BT230">_xlfn.IFS(BR230="Umbral_Anticipado",Suspension01Hasta+BS230,BR230="Umbral_Interno",BQ230+BS230,BR230="Umbral_Externo",Suspension01Hasta+BS230,BR230="Umbral_Tardío",BQ230+BS230,BR230="No_Umbral",BQ230)</f>
        <v>45106</v>
      </c>
      <c r="BU230" s="42" t="str" cm="1">
        <f t="array" ref="BU230">_xlfn.IFS(AND((BO230&lt;Suspension02Desde),(BO230&lt;Suspension02Hasta),(BT230&lt;Suspension02Desde),(BT230&lt;Suspension02Hasta)),"No_Umbral",AND((BO230&gt;Suspension02Desde),(BO230&gt;Suspension02Hasta),(BT230&gt;Suspension02Desde),(BT230&gt;Suspension02Hasta)),"No_Umbral",AND((BO230&lt;=Suspension02Desde),(BO230&lt;=Suspension02Hasta),(BT230&gt;=Suspension02Desde),(BT230&lt;=Suspension02Hasta)),"Umbral_Anticipado",AND((BO230&lt;=Suspension02Desde),(BO230&lt;=Suspension02Hasta),(BT230&gt;=Suspension02Desde),(BT230&gt;=Suspension02Hasta)),"Umbral_Interno",AND((BO230&gt;=Suspension02Desde),(BO230&lt;=Suspension02Hasta),(BT230&gt;=Suspension02Desde),(BT230&lt;=Suspension02Hasta)),"Umbral_Externo",AND((BO230&gt;=Suspension02Desde),(BO230&lt;=Suspension02Hasta),(BT230&gt;=Suspension02Desde),(BT230&gt;=Suspension02Hasta)),"Umbral_Tardío")</f>
        <v>No_Umbral</v>
      </c>
      <c r="BV230" s="43" cm="1">
        <f t="array" ref="BV230">_xlfn.IFS(BU230="Umbral_Anticipado",BT230-Suspension02Desde+1,BU230="Umbral_Interno",Suspension02Hasta-Suspension02Desde+1,BU230="Umbral_Externo",BT230-$BO230+1,BU230="Umbral_Tardío",Suspension02Hasta-$BO230+1,BU230="No_Umbral",0)</f>
        <v>0</v>
      </c>
      <c r="BW230" s="41" cm="1">
        <f t="array" ref="BW230">_xlfn.IFS(BU230="Umbral_Anticipado",Suspension02Hasta+BV230,BU230="Umbral_Interno",BT230+BV230,BU230="Umbral_Externo",Suspension02Hasta+BV230,BU230="Umbral_Tardío",BT230+BV230,BU230="No_Umbral",BT230)</f>
        <v>45106</v>
      </c>
      <c r="BX230" s="40">
        <f t="shared" si="46"/>
        <v>45078</v>
      </c>
      <c r="BY230" s="41">
        <f t="shared" si="47"/>
        <v>45836</v>
      </c>
      <c r="BZ230" s="42" t="str" cm="1">
        <f t="array" ref="BZ230">_xlfn.IFS(AND((BW230&lt;Suspension01Desde),(BW230&lt;Suspension01Hasta),(BY230&lt;Suspension01Desde),(BY230&lt;Suspension01Hasta)),"No_Umbral",AND((BW230&gt;Suspension01Desde),(BW230&gt;Suspension01Hasta),(BY230&gt;Suspension01Desde),(BY230&gt;Suspension01Hasta)),"No_Umbral",AND((BW230&lt;=Suspension01Desde),(BW230&lt;=Suspension01Hasta),(BY230&gt;=Suspension01Desde),(BY230&lt;=Suspension01Hasta)),"Umbral_Anticipado",AND((BW230&lt;=Suspension01Desde),(BW230&lt;=Suspension01Hasta),(BY230&gt;=Suspension01Desde),(BY230&gt;=Suspension01Hasta)),"Umbral_Interno",AND((BW230&gt;=Suspension01Desde),(BW230&lt;=Suspension01Hasta),(BY230&gt;=Suspension01Desde),(BY230&lt;=Suspension01Hasta)),"Umbral_Externo",AND((BW230&gt;=Suspension01Desde),(BW230&lt;=Suspension01Hasta),(BY230&gt;=Suspension01Desde),(BY230&gt;=Suspension01Hasta)),"Umbral_Tardío")</f>
        <v>No_Umbral</v>
      </c>
      <c r="CA230" s="43" cm="1">
        <f t="array" ref="CA230">_xlfn.IFS(BZ230="Umbral_Anticipado",$BI230-Suspension01Desde+1,BZ230="Umbral_Interno",Suspension01Hasta-Suspension01Desde+1,BZ230="Umbral_Externo",BY230-$BH230+1,BZ230="Umbral_Tardío",Suspension01Hasta-$BH230+1,BZ230="No_Umbral",0)</f>
        <v>0</v>
      </c>
      <c r="CB230" s="42" cm="1">
        <f t="array" ref="CB230">_xlfn.IFS(BZ230="Umbral_Anticipado",Suspension01Hasta+CA230,BZ230="Umbral_Interno",BY230+CA230,BZ230="Umbral_Externo",Suspension01Hasta+CA230,BZ230="Umbral_Tardío",BY230+CA230,BZ230="No_Umbral",BY230)</f>
        <v>45836</v>
      </c>
      <c r="CC230" s="42" t="str" cm="1">
        <f t="array" ref="CC230">_xlfn.IFS(AND((BW230&lt;Suspension02Desde),(BW230&lt;Suspension02Hasta),(CB230&lt;Suspension02Desde),(CB230&lt;Suspension02Hasta)),"No_Umbral",AND((BW230&gt;Suspension02Desde),(BW230&gt;Suspension02Hasta),(CB230&gt;Suspension02Desde),(CB230&gt;Suspension02Hasta)),"No_Umbral",AND((BW230&lt;=Suspension02Desde),(BW230&lt;=Suspension02Hasta),(CB230&gt;=Suspension02Desde),(CB230&lt;=Suspension02Hasta)),"Umbral_Anticipado",AND((BW230&lt;=Suspension02Desde),(BW230&lt;=Suspension02Hasta),(CB230&gt;=Suspension02Desde),(CB230&gt;=Suspension02Hasta)),"Umbral_Interno",AND((BW230&gt;=Suspension02Desde),(BW230&lt;=Suspension02Hasta),(CB230&gt;=Suspension02Desde),(CB230&lt;=Suspension02Hasta)),"Umbral_Externo",AND((BW230&gt;=Suspension02Desde),(BW230&lt;=Suspension02Hasta),(CB230&gt;=Suspension02Desde),(CB230&gt;=Suspension02Hasta)),"Umbral_Tardío")</f>
        <v>No_Umbral</v>
      </c>
      <c r="CD230" s="43" cm="1">
        <f t="array" ref="CD230">_xlfn.IFS(CC230="Umbral_Anticipado",CB230-Suspension02Desde+1,CC230="Umbral_Interno",Suspension02Hasta-Suspension02Desde+1,CC230="Umbral_Externo",CB230-$BH230+1,CC230="Umbral_Tardío",Suspension02Hasta-$BH230+1,CC230="No_Umbral",0)</f>
        <v>0</v>
      </c>
      <c r="CE230" s="41" cm="1">
        <f t="array" ref="CE230">_xlfn.IFS(CC230="Umbral_Anticipado",Suspension02Hasta+CD230,CC230="Umbral_Interno",CB230+CD230,CC230="Umbral_Externo",Suspension02Hasta+CD230,CC230="Umbral_Tardío",CB230+CD230,CC230="No_Umbral",CB230)</f>
        <v>45836</v>
      </c>
      <c r="CF230" s="40">
        <f t="shared" si="48"/>
        <v>45809</v>
      </c>
    </row>
    <row r="231" spans="1:84" s="23" customFormat="1" ht="20.25" customHeight="1">
      <c r="A231" s="77" t="s">
        <v>2502</v>
      </c>
      <c r="B231" s="77" t="str">
        <f t="shared" si="49"/>
        <v>2022</v>
      </c>
      <c r="C231" s="77" t="s">
        <v>794</v>
      </c>
      <c r="D231" s="77" t="s">
        <v>786</v>
      </c>
      <c r="E231" s="77" t="s">
        <v>164</v>
      </c>
      <c r="F231" s="77" t="s">
        <v>165</v>
      </c>
      <c r="G231" s="201">
        <v>44676</v>
      </c>
      <c r="H231" s="201">
        <v>44926</v>
      </c>
      <c r="I231" s="77" t="s">
        <v>299</v>
      </c>
      <c r="J231" s="77" t="s">
        <v>180</v>
      </c>
      <c r="K231" s="78">
        <v>45838</v>
      </c>
      <c r="L231" s="77" t="str">
        <f>VLOOKUP(MONTH($K231),TablaMeses[],2,FALSE)</f>
        <v>06 JUNIO</v>
      </c>
      <c r="M231" s="77">
        <f t="shared" si="51"/>
        <v>2025</v>
      </c>
      <c r="N231" s="77" t="s">
        <v>170</v>
      </c>
      <c r="O231" s="201">
        <v>45638</v>
      </c>
      <c r="P231" s="77" t="s">
        <v>1027</v>
      </c>
      <c r="Q231" s="77" t="s">
        <v>170</v>
      </c>
      <c r="R231" s="201">
        <v>45644</v>
      </c>
      <c r="S231" s="77" t="s">
        <v>2503</v>
      </c>
      <c r="T231" s="77"/>
      <c r="U231" s="201"/>
      <c r="V231" s="77"/>
      <c r="W231" s="77"/>
      <c r="X231" s="201"/>
      <c r="Y231" s="77" t="s">
        <v>170</v>
      </c>
      <c r="Z231" s="201">
        <v>45653</v>
      </c>
      <c r="AA231" s="77" t="s">
        <v>170</v>
      </c>
      <c r="AB231" s="201">
        <v>45685</v>
      </c>
      <c r="AC231" s="79">
        <v>45686</v>
      </c>
      <c r="AD231" s="77" t="s">
        <v>145</v>
      </c>
      <c r="AE231" s="77" t="s">
        <v>104</v>
      </c>
      <c r="AF231" s="77" t="s">
        <v>104</v>
      </c>
      <c r="AG231" s="77" t="s">
        <v>2501</v>
      </c>
      <c r="AH231" s="77"/>
      <c r="AI231" s="78" t="s">
        <v>104</v>
      </c>
      <c r="AJ231" s="77" t="s">
        <v>104</v>
      </c>
      <c r="AK231" s="77"/>
      <c r="AL231" s="77" t="s">
        <v>104</v>
      </c>
      <c r="AM231" s="78" t="s">
        <v>104</v>
      </c>
      <c r="AN231" s="77" t="s">
        <v>104</v>
      </c>
      <c r="AO231" s="77" t="s">
        <v>104</v>
      </c>
      <c r="AP231" s="77" t="s">
        <v>104</v>
      </c>
      <c r="AQ231" s="77" t="s">
        <v>104</v>
      </c>
      <c r="AR231" s="78" t="s">
        <v>104</v>
      </c>
      <c r="AS231" s="77" t="s">
        <v>104</v>
      </c>
      <c r="AT231" s="78" t="s">
        <v>104</v>
      </c>
      <c r="AU231" s="78" t="s">
        <v>104</v>
      </c>
      <c r="AV231" s="78">
        <v>45789</v>
      </c>
      <c r="AW231" s="77">
        <f t="shared" si="50"/>
        <v>20</v>
      </c>
      <c r="AX231" s="77">
        <f t="shared" si="52"/>
        <v>2025</v>
      </c>
      <c r="AY231" s="84" t="s">
        <v>103</v>
      </c>
      <c r="AZ231" s="81"/>
      <c r="BC231" s="38" t="s">
        <v>1224</v>
      </c>
      <c r="BD231" s="38" t="s">
        <v>674</v>
      </c>
      <c r="BE231" s="38">
        <v>120</v>
      </c>
      <c r="BF231" s="38">
        <v>60</v>
      </c>
      <c r="BG231" s="38">
        <v>730</v>
      </c>
      <c r="BH231" s="40">
        <f t="shared" si="42"/>
        <v>44926</v>
      </c>
      <c r="BI231" s="41">
        <f t="shared" si="43"/>
        <v>45046</v>
      </c>
      <c r="BJ231" s="42" t="str" cm="1">
        <f t="array" ref="BJ231">_xlfn.IFS(AND((BH231&lt;Suspension01Desde),(BH231&lt;Suspension01Hasta),(BI231&lt;Suspension01Desde),(BI231&lt;Suspension01Hasta)),"No_Umbral",AND((BH231&gt;Suspension01Desde),(BH231&gt;Suspension01Hasta),(BI231&gt;Suspension01Desde),(BI231&gt;Suspension01Hasta)),"No_Umbral",AND((BH231&lt;=Suspension01Desde),(BH231&lt;=Suspension01Hasta),(BI231&gt;=Suspension01Desde),(BI231&lt;=Suspension01Hasta)),"Umbral_Anticipado",AND((BH231&lt;=Suspension01Desde),(BH231&lt;=Suspension01Hasta),(BI231&gt;=Suspension01Desde),(BI231&gt;=Suspension01Hasta)),"Umbral_Interno",AND((BH231&gt;=Suspension01Desde),(BH231&lt;=Suspension01Hasta),(BI231&gt;=Suspension01Desde),(BI231&lt;=Suspension01Hasta)),"Umbral_Externo",AND((BH231&gt;=Suspension01Desde),(BH231&lt;=Suspension01Hasta),(BI231&gt;=Suspension01Desde),(BI231&gt;=Suspension01Hasta)),"Umbral_Tardío")</f>
        <v>No_Umbral</v>
      </c>
      <c r="BK231" s="43" cm="1">
        <f t="array" ref="BK231">_xlfn.IFS(BJ231="Umbral_Anticipado",$BI231-Suspension01Desde+1,BJ231="Umbral_Interno",Suspension01Hasta-Suspension01Desde+1,BJ231="Umbral_Externo",BI231-$BH231+1,BJ231="Umbral_Tardío",Suspension01Hasta-$BH231+1,BJ231="No_Umbral",0)</f>
        <v>0</v>
      </c>
      <c r="BL231" s="42" cm="1">
        <f t="array" ref="BL231">_xlfn.IFS(BJ231="Umbral_Anticipado",Suspension01Hasta+BK231,BJ231="Umbral_Interno",BI231+BK231,BJ231="Umbral_Externo",Suspension01Hasta+BK231,BJ231="Umbral_Tardío",BI231+BK231,BJ231="No_Umbral",BI231)</f>
        <v>45046</v>
      </c>
      <c r="BM231" s="42" t="str" cm="1">
        <f t="array" ref="BM231">_xlfn.IFS(AND((BH231&lt;Suspension02Desde),(BH231&lt;Suspension02Hasta),(BL231&lt;Suspension02Desde),(BL231&lt;Suspension02Hasta)),"No_Umbral",AND((BH231&gt;Suspension02Desde),(BH231&gt;Suspension02Hasta),(BL231&gt;Suspension02Desde),(BL231&gt;Suspension02Hasta)),"No_Umbral",AND((BH231&lt;=Suspension02Desde),(BH231&lt;=Suspension02Hasta),(BL231&gt;=Suspension02Desde),(BL231&lt;=Suspension02Hasta)),"Umbral_Anticipado",AND((BH231&lt;=Suspension02Desde),(BH231&lt;=Suspension02Hasta),(BL231&gt;=Suspension02Desde),(BL231&gt;=Suspension02Hasta)),"Umbral_Interno",AND((BH231&gt;=Suspension02Desde),(BH231&lt;=Suspension02Hasta),(BL231&gt;=Suspension02Desde),(BL231&lt;=Suspension02Hasta)),"Umbral_Externo",AND((BH231&gt;=Suspension02Desde),(BH231&lt;=Suspension02Hasta),(BL231&gt;=Suspension02Desde),(BL231&gt;=Suspension02Hasta)),"Umbral_Tardío")</f>
        <v>No_Umbral</v>
      </c>
      <c r="BN231" s="43" cm="1">
        <f t="array" ref="BN231">_xlfn.IFS(BM231="Umbral_Anticipado",BL231-Suspension02Desde+1,BM231="Umbral_Interno",Suspension02Hasta-Suspension02Desde+1,BM231="Umbral_Externo",BL231-$BH231+1,BM231="Umbral_Tardío",Suspension02Hasta-$BH231+1,BM231="No_Umbral",0)</f>
        <v>0</v>
      </c>
      <c r="BO231" s="41" cm="1">
        <f t="array" ref="BO231">_xlfn.IFS(BM231="Umbral_Anticipado",Suspension02Hasta+BN231,BM231="Umbral_Interno",BL231+BN231,BM231="Umbral_Externo",Suspension02Hasta+BN231,BM231="Umbral_Tardío",BL231+BN231,BM231="No_Umbral",BL231)</f>
        <v>45046</v>
      </c>
      <c r="BP231" s="40">
        <f t="shared" si="44"/>
        <v>45047</v>
      </c>
      <c r="BQ231" s="41">
        <f t="shared" si="45"/>
        <v>45106</v>
      </c>
      <c r="BR231" s="42" t="str" cm="1">
        <f t="array" ref="BR231">_xlfn.IFS(AND((BO231&lt;Suspension01Desde),(BO231&lt;Suspension01Hasta),(BQ231&lt;Suspension01Desde),(BQ231&lt;Suspension01Hasta)),"No_Umbral",AND((BO231&gt;Suspension01Desde),(BO231&gt;Suspension01Hasta),(BQ231&gt;Suspension01Desde),(BQ231&gt;Suspension01Hasta)),"No_Umbral",AND((BO231&lt;=Suspension01Desde),(BO231&lt;=Suspension01Hasta),(BQ231&gt;=Suspension01Desde),(BQ231&lt;=Suspension01Hasta)),"Umbral_Anticipado",AND((BO231&lt;=Suspension01Desde),(BO231&lt;=Suspension01Hasta),(BQ231&gt;=Suspension01Desde),(BQ231&gt;=Suspension01Hasta)),"Umbral_Interno",AND((BO231&gt;=Suspension01Desde),(BO231&lt;=Suspension01Hasta),(BQ231&gt;=Suspension01Desde),(BQ231&lt;=Suspension01Hasta)),"Umbral_Externo",AND((BO231&gt;=Suspension01Desde),(BO231&lt;=Suspension01Hasta),(BQ231&gt;=Suspension01Desde),(BQ231&gt;=Suspension01Hasta)),"Umbral_Tardío")</f>
        <v>No_Umbral</v>
      </c>
      <c r="BS231" s="43" cm="1">
        <f t="array" ref="BS231">_xlfn.IFS(BR231="Umbral_Anticipado",$BQ231-Suspension01Desde+1,BR231="Umbral_Interno",Suspension01Hasta-Suspension01Desde+1,BR231="Umbral_Externo",BQ231-$BO231+1,BR231="Umbral_Tardío",Suspension01Hasta-$BO231+1,BR231="No_Umbral",0)</f>
        <v>0</v>
      </c>
      <c r="BT231" s="42" cm="1">
        <f t="array" ref="BT231">_xlfn.IFS(BR231="Umbral_Anticipado",Suspension01Hasta+BS231,BR231="Umbral_Interno",BQ231+BS231,BR231="Umbral_Externo",Suspension01Hasta+BS231,BR231="Umbral_Tardío",BQ231+BS231,BR231="No_Umbral",BQ231)</f>
        <v>45106</v>
      </c>
      <c r="BU231" s="42" t="str" cm="1">
        <f t="array" ref="BU231">_xlfn.IFS(AND((BO231&lt;Suspension02Desde),(BO231&lt;Suspension02Hasta),(BT231&lt;Suspension02Desde),(BT231&lt;Suspension02Hasta)),"No_Umbral",AND((BO231&gt;Suspension02Desde),(BO231&gt;Suspension02Hasta),(BT231&gt;Suspension02Desde),(BT231&gt;Suspension02Hasta)),"No_Umbral",AND((BO231&lt;=Suspension02Desde),(BO231&lt;=Suspension02Hasta),(BT231&gt;=Suspension02Desde),(BT231&lt;=Suspension02Hasta)),"Umbral_Anticipado",AND((BO231&lt;=Suspension02Desde),(BO231&lt;=Suspension02Hasta),(BT231&gt;=Suspension02Desde),(BT231&gt;=Suspension02Hasta)),"Umbral_Interno",AND((BO231&gt;=Suspension02Desde),(BO231&lt;=Suspension02Hasta),(BT231&gt;=Suspension02Desde),(BT231&lt;=Suspension02Hasta)),"Umbral_Externo",AND((BO231&gt;=Suspension02Desde),(BO231&lt;=Suspension02Hasta),(BT231&gt;=Suspension02Desde),(BT231&gt;=Suspension02Hasta)),"Umbral_Tardío")</f>
        <v>No_Umbral</v>
      </c>
      <c r="BV231" s="43" cm="1">
        <f t="array" ref="BV231">_xlfn.IFS(BU231="Umbral_Anticipado",BT231-Suspension02Desde+1,BU231="Umbral_Interno",Suspension02Hasta-Suspension02Desde+1,BU231="Umbral_Externo",BT231-$BO231+1,BU231="Umbral_Tardío",Suspension02Hasta-$BO231+1,BU231="No_Umbral",0)</f>
        <v>0</v>
      </c>
      <c r="BW231" s="41" cm="1">
        <f t="array" ref="BW231">_xlfn.IFS(BU231="Umbral_Anticipado",Suspension02Hasta+BV231,BU231="Umbral_Interno",BT231+BV231,BU231="Umbral_Externo",Suspension02Hasta+BV231,BU231="Umbral_Tardío",BT231+BV231,BU231="No_Umbral",BT231)</f>
        <v>45106</v>
      </c>
      <c r="BX231" s="40">
        <f t="shared" si="46"/>
        <v>45078</v>
      </c>
      <c r="BY231" s="41">
        <f t="shared" si="47"/>
        <v>45836</v>
      </c>
      <c r="BZ231" s="42" t="str" cm="1">
        <f t="array" ref="BZ231">_xlfn.IFS(AND((BW231&lt;Suspension01Desde),(BW231&lt;Suspension01Hasta),(BY231&lt;Suspension01Desde),(BY231&lt;Suspension01Hasta)),"No_Umbral",AND((BW231&gt;Suspension01Desde),(BW231&gt;Suspension01Hasta),(BY231&gt;Suspension01Desde),(BY231&gt;Suspension01Hasta)),"No_Umbral",AND((BW231&lt;=Suspension01Desde),(BW231&lt;=Suspension01Hasta),(BY231&gt;=Suspension01Desde),(BY231&lt;=Suspension01Hasta)),"Umbral_Anticipado",AND((BW231&lt;=Suspension01Desde),(BW231&lt;=Suspension01Hasta),(BY231&gt;=Suspension01Desde),(BY231&gt;=Suspension01Hasta)),"Umbral_Interno",AND((BW231&gt;=Suspension01Desde),(BW231&lt;=Suspension01Hasta),(BY231&gt;=Suspension01Desde),(BY231&lt;=Suspension01Hasta)),"Umbral_Externo",AND((BW231&gt;=Suspension01Desde),(BW231&lt;=Suspension01Hasta),(BY231&gt;=Suspension01Desde),(BY231&gt;=Suspension01Hasta)),"Umbral_Tardío")</f>
        <v>No_Umbral</v>
      </c>
      <c r="CA231" s="43" cm="1">
        <f t="array" ref="CA231">_xlfn.IFS(BZ231="Umbral_Anticipado",$BI231-Suspension01Desde+1,BZ231="Umbral_Interno",Suspension01Hasta-Suspension01Desde+1,BZ231="Umbral_Externo",BY231-$BH231+1,BZ231="Umbral_Tardío",Suspension01Hasta-$BH231+1,BZ231="No_Umbral",0)</f>
        <v>0</v>
      </c>
      <c r="CB231" s="42" cm="1">
        <f t="array" ref="CB231">_xlfn.IFS(BZ231="Umbral_Anticipado",Suspension01Hasta+CA231,BZ231="Umbral_Interno",BY231+CA231,BZ231="Umbral_Externo",Suspension01Hasta+CA231,BZ231="Umbral_Tardío",BY231+CA231,BZ231="No_Umbral",BY231)</f>
        <v>45836</v>
      </c>
      <c r="CC231" s="42" t="str" cm="1">
        <f t="array" ref="CC231">_xlfn.IFS(AND((BW231&lt;Suspension02Desde),(BW231&lt;Suspension02Hasta),(CB231&lt;Suspension02Desde),(CB231&lt;Suspension02Hasta)),"No_Umbral",AND((BW231&gt;Suspension02Desde),(BW231&gt;Suspension02Hasta),(CB231&gt;Suspension02Desde),(CB231&gt;Suspension02Hasta)),"No_Umbral",AND((BW231&lt;=Suspension02Desde),(BW231&lt;=Suspension02Hasta),(CB231&gt;=Suspension02Desde),(CB231&lt;=Suspension02Hasta)),"Umbral_Anticipado",AND((BW231&lt;=Suspension02Desde),(BW231&lt;=Suspension02Hasta),(CB231&gt;=Suspension02Desde),(CB231&gt;=Suspension02Hasta)),"Umbral_Interno",AND((BW231&gt;=Suspension02Desde),(BW231&lt;=Suspension02Hasta),(CB231&gt;=Suspension02Desde),(CB231&lt;=Suspension02Hasta)),"Umbral_Externo",AND((BW231&gt;=Suspension02Desde),(BW231&lt;=Suspension02Hasta),(CB231&gt;=Suspension02Desde),(CB231&gt;=Suspension02Hasta)),"Umbral_Tardío")</f>
        <v>No_Umbral</v>
      </c>
      <c r="CD231" s="43" cm="1">
        <f t="array" ref="CD231">_xlfn.IFS(CC231="Umbral_Anticipado",CB231-Suspension02Desde+1,CC231="Umbral_Interno",Suspension02Hasta-Suspension02Desde+1,CC231="Umbral_Externo",CB231-$BH231+1,CC231="Umbral_Tardío",Suspension02Hasta-$BH231+1,CC231="No_Umbral",0)</f>
        <v>0</v>
      </c>
      <c r="CE231" s="41" cm="1">
        <f t="array" ref="CE231">_xlfn.IFS(CC231="Umbral_Anticipado",Suspension02Hasta+CD231,CC231="Umbral_Interno",CB231+CD231,CC231="Umbral_Externo",Suspension02Hasta+CD231,CC231="Umbral_Tardío",CB231+CD231,CC231="No_Umbral",CB231)</f>
        <v>45836</v>
      </c>
      <c r="CF231" s="40">
        <f t="shared" si="48"/>
        <v>45809</v>
      </c>
    </row>
    <row r="232" spans="1:84" s="22" customFormat="1" ht="20.25" customHeight="1">
      <c r="A232" s="77" t="s">
        <v>2504</v>
      </c>
      <c r="B232" s="77" t="str">
        <f t="shared" si="49"/>
        <v>2023</v>
      </c>
      <c r="C232" s="77" t="s">
        <v>2505</v>
      </c>
      <c r="D232" s="77" t="s">
        <v>2506</v>
      </c>
      <c r="E232" s="77" t="s">
        <v>2507</v>
      </c>
      <c r="F232" s="77" t="s">
        <v>913</v>
      </c>
      <c r="G232" s="201">
        <v>44953</v>
      </c>
      <c r="H232" s="201">
        <v>45291</v>
      </c>
      <c r="I232" s="77" t="s">
        <v>110</v>
      </c>
      <c r="J232" s="77" t="s">
        <v>111</v>
      </c>
      <c r="K232" s="78">
        <v>46203</v>
      </c>
      <c r="L232" s="77" t="str">
        <f>VLOOKUP(MONTH($K232),TablaMeses[],2,FALSE)</f>
        <v>06 JUNIO</v>
      </c>
      <c r="M232" s="77">
        <f t="shared" si="51"/>
        <v>2026</v>
      </c>
      <c r="N232" s="77" t="s">
        <v>2508</v>
      </c>
      <c r="O232" s="201" t="s">
        <v>155</v>
      </c>
      <c r="P232" s="77"/>
      <c r="Q232" s="77"/>
      <c r="R232" s="201"/>
      <c r="S232" s="77"/>
      <c r="T232" s="77"/>
      <c r="U232" s="201"/>
      <c r="V232" s="77"/>
      <c r="W232" s="77"/>
      <c r="X232" s="201"/>
      <c r="Y232" s="77" t="s">
        <v>2509</v>
      </c>
      <c r="Z232" s="201" t="s">
        <v>2510</v>
      </c>
      <c r="AA232" s="77"/>
      <c r="AB232" s="201"/>
      <c r="AC232" s="79"/>
      <c r="AD232" s="77" t="s">
        <v>101</v>
      </c>
      <c r="AE232" s="77"/>
      <c r="AF232" s="77"/>
      <c r="AG232" s="77"/>
      <c r="AH232" s="77"/>
      <c r="AI232" s="78"/>
      <c r="AJ232" s="77"/>
      <c r="AK232" s="77"/>
      <c r="AL232" s="77"/>
      <c r="AM232" s="78"/>
      <c r="AN232" s="77"/>
      <c r="AO232" s="77"/>
      <c r="AP232" s="77"/>
      <c r="AQ232" s="77"/>
      <c r="AR232" s="78"/>
      <c r="AS232" s="77"/>
      <c r="AT232" s="78"/>
      <c r="AU232" s="78"/>
      <c r="AV232" s="78">
        <v>45884</v>
      </c>
      <c r="AW232" s="77">
        <f t="shared" si="50"/>
        <v>33</v>
      </c>
      <c r="AX232" s="77">
        <f t="shared" si="52"/>
        <v>2025</v>
      </c>
      <c r="AY232" s="84" t="s">
        <v>116</v>
      </c>
      <c r="AZ232" s="81" t="s">
        <v>2511</v>
      </c>
      <c r="BC232" s="25" t="s">
        <v>104</v>
      </c>
      <c r="BD232" s="25" t="s">
        <v>104</v>
      </c>
      <c r="BE232" s="39">
        <v>120</v>
      </c>
      <c r="BF232" s="39">
        <v>60</v>
      </c>
      <c r="BG232" s="39">
        <v>730</v>
      </c>
      <c r="BH232" s="40">
        <f t="shared" si="42"/>
        <v>45291</v>
      </c>
      <c r="BI232" s="41">
        <f t="shared" si="43"/>
        <v>45411</v>
      </c>
      <c r="BJ232" s="42" t="str" cm="1">
        <f t="array" ref="BJ232">_xlfn.IFS(AND((BH232&lt;Suspension01Desde),(BH232&lt;Suspension01Hasta),(BI232&lt;Suspension01Desde),(BI232&lt;Suspension01Hasta)),"No_Umbral",AND((BH232&gt;Suspension01Desde),(BH232&gt;Suspension01Hasta),(BI232&gt;Suspension01Desde),(BI232&gt;Suspension01Hasta)),"No_Umbral",AND((BH232&lt;=Suspension01Desde),(BH232&lt;=Suspension01Hasta),(BI232&gt;=Suspension01Desde),(BI232&lt;=Suspension01Hasta)),"Umbral_Anticipado",AND((BH232&lt;=Suspension01Desde),(BH232&lt;=Suspension01Hasta),(BI232&gt;=Suspension01Desde),(BI232&gt;=Suspension01Hasta)),"Umbral_Interno",AND((BH232&gt;=Suspension01Desde),(BH232&lt;=Suspension01Hasta),(BI232&gt;=Suspension01Desde),(BI232&lt;=Suspension01Hasta)),"Umbral_Externo",AND((BH232&gt;=Suspension01Desde),(BH232&lt;=Suspension01Hasta),(BI232&gt;=Suspension01Desde),(BI232&gt;=Suspension01Hasta)),"Umbral_Tardío")</f>
        <v>No_Umbral</v>
      </c>
      <c r="BK232" s="43" cm="1">
        <f t="array" ref="BK232">_xlfn.IFS(BJ232="Umbral_Anticipado",$BI232-Suspension01Desde+1,BJ232="Umbral_Interno",Suspension01Hasta-Suspension01Desde+1,BJ232="Umbral_Externo",BI232-$BH232+1,BJ232="Umbral_Tardío",Suspension01Hasta-$BH232+1,BJ232="No_Umbral",0)</f>
        <v>0</v>
      </c>
      <c r="BL232" s="42" cm="1">
        <f t="array" ref="BL232">_xlfn.IFS(BJ232="Umbral_Anticipado",Suspension01Hasta+BK232,BJ232="Umbral_Interno",BI232+BK232,BJ232="Umbral_Externo",Suspension01Hasta+BK232,BJ232="Umbral_Tardío",BI232+BK232,BJ232="No_Umbral",BI232)</f>
        <v>45411</v>
      </c>
      <c r="BM232" s="42" t="str" cm="1">
        <f t="array" ref="BM232">_xlfn.IFS(AND((BH232&lt;Suspension02Desde),(BH232&lt;Suspension02Hasta),(BL232&lt;Suspension02Desde),(BL232&lt;Suspension02Hasta)),"No_Umbral",AND((BH232&gt;Suspension02Desde),(BH232&gt;Suspension02Hasta),(BL232&gt;Suspension02Desde),(BL232&gt;Suspension02Hasta)),"No_Umbral",AND((BH232&lt;=Suspension02Desde),(BH232&lt;=Suspension02Hasta),(BL232&gt;=Suspension02Desde),(BL232&lt;=Suspension02Hasta)),"Umbral_Anticipado",AND((BH232&lt;=Suspension02Desde),(BH232&lt;=Suspension02Hasta),(BL232&gt;=Suspension02Desde),(BL232&gt;=Suspension02Hasta)),"Umbral_Interno",AND((BH232&gt;=Suspension02Desde),(BH232&lt;=Suspension02Hasta),(BL232&gt;=Suspension02Desde),(BL232&lt;=Suspension02Hasta)),"Umbral_Externo",AND((BH232&gt;=Suspension02Desde),(BH232&lt;=Suspension02Hasta),(BL232&gt;=Suspension02Desde),(BL232&gt;=Suspension02Hasta)),"Umbral_Tardío")</f>
        <v>No_Umbral</v>
      </c>
      <c r="BN232" s="43" cm="1">
        <f t="array" ref="BN232">_xlfn.IFS(BM232="Umbral_Anticipado",BL232-Suspension02Desde+1,BM232="Umbral_Interno",Suspension02Hasta-Suspension02Desde+1,BM232="Umbral_Externo",BL232-$BH232+1,BM232="Umbral_Tardío",Suspension02Hasta-$BH232+1,BM232="No_Umbral",0)</f>
        <v>0</v>
      </c>
      <c r="BO232" s="41" cm="1">
        <f t="array" ref="BO232">_xlfn.IFS(BM232="Umbral_Anticipado",Suspension02Hasta+BN232,BM232="Umbral_Interno",BL232+BN232,BM232="Umbral_Externo",Suspension02Hasta+BN232,BM232="Umbral_Tardío",BL232+BN232,BM232="No_Umbral",BL232)</f>
        <v>45411</v>
      </c>
      <c r="BP232" s="40">
        <f t="shared" si="44"/>
        <v>45413</v>
      </c>
      <c r="BQ232" s="41">
        <f t="shared" si="45"/>
        <v>45471</v>
      </c>
      <c r="BR232" s="42" t="str" cm="1">
        <f t="array" ref="BR232">_xlfn.IFS(AND((BO232&lt;Suspension01Desde),(BO232&lt;Suspension01Hasta),(BQ232&lt;Suspension01Desde),(BQ232&lt;Suspension01Hasta)),"No_Umbral",AND((BO232&gt;Suspension01Desde),(BO232&gt;Suspension01Hasta),(BQ232&gt;Suspension01Desde),(BQ232&gt;Suspension01Hasta)),"No_Umbral",AND((BO232&lt;=Suspension01Desde),(BO232&lt;=Suspension01Hasta),(BQ232&gt;=Suspension01Desde),(BQ232&lt;=Suspension01Hasta)),"Umbral_Anticipado",AND((BO232&lt;=Suspension01Desde),(BO232&lt;=Suspension01Hasta),(BQ232&gt;=Suspension01Desde),(BQ232&gt;=Suspension01Hasta)),"Umbral_Interno",AND((BO232&gt;=Suspension01Desde),(BO232&lt;=Suspension01Hasta),(BQ232&gt;=Suspension01Desde),(BQ232&lt;=Suspension01Hasta)),"Umbral_Externo",AND((BO232&gt;=Suspension01Desde),(BO232&lt;=Suspension01Hasta),(BQ232&gt;=Suspension01Desde),(BQ232&gt;=Suspension01Hasta)),"Umbral_Tardío")</f>
        <v>No_Umbral</v>
      </c>
      <c r="BS232" s="43" cm="1">
        <f t="array" ref="BS232">_xlfn.IFS(BR232="Umbral_Anticipado",$BQ232-Suspension01Desde+1,BR232="Umbral_Interno",Suspension01Hasta-Suspension01Desde+1,BR232="Umbral_Externo",BQ232-$BO232+1,BR232="Umbral_Tardío",Suspension01Hasta-$BO232+1,BR232="No_Umbral",0)</f>
        <v>0</v>
      </c>
      <c r="BT232" s="42" cm="1">
        <f t="array" ref="BT232">_xlfn.IFS(BR232="Umbral_Anticipado",Suspension01Hasta+BS232,BR232="Umbral_Interno",BQ232+BS232,BR232="Umbral_Externo",Suspension01Hasta+BS232,BR232="Umbral_Tardío",BQ232+BS232,BR232="No_Umbral",BQ232)</f>
        <v>45471</v>
      </c>
      <c r="BU232" s="42" t="str" cm="1">
        <f t="array" ref="BU232">_xlfn.IFS(AND((BO232&lt;Suspension02Desde),(BO232&lt;Suspension02Hasta),(BT232&lt;Suspension02Desde),(BT232&lt;Suspension02Hasta)),"No_Umbral",AND((BO232&gt;Suspension02Desde),(BO232&gt;Suspension02Hasta),(BT232&gt;Suspension02Desde),(BT232&gt;Suspension02Hasta)),"No_Umbral",AND((BO232&lt;=Suspension02Desde),(BO232&lt;=Suspension02Hasta),(BT232&gt;=Suspension02Desde),(BT232&lt;=Suspension02Hasta)),"Umbral_Anticipado",AND((BO232&lt;=Suspension02Desde),(BO232&lt;=Suspension02Hasta),(BT232&gt;=Suspension02Desde),(BT232&gt;=Suspension02Hasta)),"Umbral_Interno",AND((BO232&gt;=Suspension02Desde),(BO232&lt;=Suspension02Hasta),(BT232&gt;=Suspension02Desde),(BT232&lt;=Suspension02Hasta)),"Umbral_Externo",AND((BO232&gt;=Suspension02Desde),(BO232&lt;=Suspension02Hasta),(BT232&gt;=Suspension02Desde),(BT232&gt;=Suspension02Hasta)),"Umbral_Tardío")</f>
        <v>No_Umbral</v>
      </c>
      <c r="BV232" s="43" cm="1">
        <f t="array" ref="BV232">_xlfn.IFS(BU232="Umbral_Anticipado",BT232-Suspension02Desde+1,BU232="Umbral_Interno",Suspension02Hasta-Suspension02Desde+1,BU232="Umbral_Externo",BT232-$BO232+1,BU232="Umbral_Tardío",Suspension02Hasta-$BO232+1,BU232="No_Umbral",0)</f>
        <v>0</v>
      </c>
      <c r="BW232" s="41" cm="1">
        <f t="array" ref="BW232">_xlfn.IFS(BU232="Umbral_Anticipado",Suspension02Hasta+BV232,BU232="Umbral_Interno",BT232+BV232,BU232="Umbral_Externo",Suspension02Hasta+BV232,BU232="Umbral_Tardío",BT232+BV232,BU232="No_Umbral",BT232)</f>
        <v>45471</v>
      </c>
      <c r="BX232" s="40">
        <f t="shared" si="46"/>
        <v>45444</v>
      </c>
      <c r="BY232" s="41">
        <f t="shared" si="47"/>
        <v>46201</v>
      </c>
      <c r="BZ232" s="42" t="str" cm="1">
        <f t="array" ref="BZ232">_xlfn.IFS(AND((BW232&lt;Suspension01Desde),(BW232&lt;Suspension01Hasta),(BY232&lt;Suspension01Desde),(BY232&lt;Suspension01Hasta)),"No_Umbral",AND((BW232&gt;Suspension01Desde),(BW232&gt;Suspension01Hasta),(BY232&gt;Suspension01Desde),(BY232&gt;Suspension01Hasta)),"No_Umbral",AND((BW232&lt;=Suspension01Desde),(BW232&lt;=Suspension01Hasta),(BY232&gt;=Suspension01Desde),(BY232&lt;=Suspension01Hasta)),"Umbral_Anticipado",AND((BW232&lt;=Suspension01Desde),(BW232&lt;=Suspension01Hasta),(BY232&gt;=Suspension01Desde),(BY232&gt;=Suspension01Hasta)),"Umbral_Interno",AND((BW232&gt;=Suspension01Desde),(BW232&lt;=Suspension01Hasta),(BY232&gt;=Suspension01Desde),(BY232&lt;=Suspension01Hasta)),"Umbral_Externo",AND((BW232&gt;=Suspension01Desde),(BW232&lt;=Suspension01Hasta),(BY232&gt;=Suspension01Desde),(BY232&gt;=Suspension01Hasta)),"Umbral_Tardío")</f>
        <v>No_Umbral</v>
      </c>
      <c r="CA232" s="43" cm="1">
        <f t="array" ref="CA232">_xlfn.IFS(BZ232="Umbral_Anticipado",$BI232-Suspension01Desde+1,BZ232="Umbral_Interno",Suspension01Hasta-Suspension01Desde+1,BZ232="Umbral_Externo",BY232-$BH232+1,BZ232="Umbral_Tardío",Suspension01Hasta-$BH232+1,BZ232="No_Umbral",0)</f>
        <v>0</v>
      </c>
      <c r="CB232" s="42" cm="1">
        <f t="array" ref="CB232">_xlfn.IFS(BZ232="Umbral_Anticipado",Suspension01Hasta+CA232,BZ232="Umbral_Interno",BY232+CA232,BZ232="Umbral_Externo",Suspension01Hasta+CA232,BZ232="Umbral_Tardío",BY232+CA232,BZ232="No_Umbral",BY232)</f>
        <v>46201</v>
      </c>
      <c r="CC232" s="42" t="str" cm="1">
        <f t="array" ref="CC232">_xlfn.IFS(AND((BW232&lt;Suspension02Desde),(BW232&lt;Suspension02Hasta),(CB232&lt;Suspension02Desde),(CB232&lt;Suspension02Hasta)),"No_Umbral",AND((BW232&gt;Suspension02Desde),(BW232&gt;Suspension02Hasta),(CB232&gt;Suspension02Desde),(CB232&gt;Suspension02Hasta)),"No_Umbral",AND((BW232&lt;=Suspension02Desde),(BW232&lt;=Suspension02Hasta),(CB232&gt;=Suspension02Desde),(CB232&lt;=Suspension02Hasta)),"Umbral_Anticipado",AND((BW232&lt;=Suspension02Desde),(BW232&lt;=Suspension02Hasta),(CB232&gt;=Suspension02Desde),(CB232&gt;=Suspension02Hasta)),"Umbral_Interno",AND((BW232&gt;=Suspension02Desde),(BW232&lt;=Suspension02Hasta),(CB232&gt;=Suspension02Desde),(CB232&lt;=Suspension02Hasta)),"Umbral_Externo",AND((BW232&gt;=Suspension02Desde),(BW232&lt;=Suspension02Hasta),(CB232&gt;=Suspension02Desde),(CB232&gt;=Suspension02Hasta)),"Umbral_Tardío")</f>
        <v>No_Umbral</v>
      </c>
      <c r="CD232" s="43" cm="1">
        <f t="array" ref="CD232">_xlfn.IFS(CC232="Umbral_Anticipado",CB232-Suspension02Desde+1,CC232="Umbral_Interno",Suspension02Hasta-Suspension02Desde+1,CC232="Umbral_Externo",CB232-$BH232+1,CC232="Umbral_Tardío",Suspension02Hasta-$BH232+1,CC232="No_Umbral",0)</f>
        <v>0</v>
      </c>
      <c r="CE232" s="41" cm="1">
        <f t="array" ref="CE232">_xlfn.IFS(CC232="Umbral_Anticipado",Suspension02Hasta+CD232,CC232="Umbral_Interno",CB232+CD232,CC232="Umbral_Externo",Suspension02Hasta+CD232,CC232="Umbral_Tardío",CB232+CD232,CC232="No_Umbral",CB232)</f>
        <v>46201</v>
      </c>
      <c r="CF232" s="40">
        <f t="shared" si="48"/>
        <v>46174</v>
      </c>
    </row>
    <row r="233" spans="1:84" s="23" customFormat="1" ht="20.25" customHeight="1">
      <c r="A233" s="77" t="s">
        <v>2512</v>
      </c>
      <c r="B233" s="77" t="str">
        <f t="shared" si="49"/>
        <v>2022</v>
      </c>
      <c r="C233" s="77" t="s">
        <v>2513</v>
      </c>
      <c r="D233" s="77" t="s">
        <v>2514</v>
      </c>
      <c r="E233" s="84" t="s">
        <v>2331</v>
      </c>
      <c r="F233" s="77" t="s">
        <v>109</v>
      </c>
      <c r="G233" s="201">
        <v>44760</v>
      </c>
      <c r="H233" s="201">
        <v>45025</v>
      </c>
      <c r="I233" s="77" t="s">
        <v>131</v>
      </c>
      <c r="J233" s="77" t="s">
        <v>111</v>
      </c>
      <c r="K233" s="78"/>
      <c r="L233" s="77" t="str">
        <f>VLOOKUP(MONTH($K233),TablaMeses[],2,FALSE)</f>
        <v>01 ENERO</v>
      </c>
      <c r="M233" s="77">
        <f t="shared" si="51"/>
        <v>1900</v>
      </c>
      <c r="N233" s="77" t="s">
        <v>2515</v>
      </c>
      <c r="O233" s="201">
        <v>44968</v>
      </c>
      <c r="P233" s="77" t="s">
        <v>826</v>
      </c>
      <c r="Q233" s="77" t="s">
        <v>2516</v>
      </c>
      <c r="R233" s="201" t="s">
        <v>2517</v>
      </c>
      <c r="S233" s="77" t="s">
        <v>2518</v>
      </c>
      <c r="T233" s="77"/>
      <c r="U233" s="201"/>
      <c r="V233" s="77"/>
      <c r="W233" s="77"/>
      <c r="X233" s="201"/>
      <c r="Y233" s="77" t="s">
        <v>2519</v>
      </c>
      <c r="Z233" s="201" t="s">
        <v>2178</v>
      </c>
      <c r="AA233" s="77" t="s">
        <v>2520</v>
      </c>
      <c r="AB233" s="201" t="s">
        <v>1813</v>
      </c>
      <c r="AC233" s="79" t="s">
        <v>1813</v>
      </c>
      <c r="AD233" s="77" t="s">
        <v>101</v>
      </c>
      <c r="AE233" s="77"/>
      <c r="AF233" s="77"/>
      <c r="AG233" s="87" t="s">
        <v>2521</v>
      </c>
      <c r="AH233" s="77"/>
      <c r="AI233" s="78"/>
      <c r="AJ233" s="77"/>
      <c r="AK233" s="77"/>
      <c r="AL233" s="77"/>
      <c r="AM233" s="78"/>
      <c r="AN233" s="77"/>
      <c r="AO233" s="77"/>
      <c r="AP233" s="77"/>
      <c r="AQ233" s="77"/>
      <c r="AR233" s="78"/>
      <c r="AS233" s="77"/>
      <c r="AT233" s="78"/>
      <c r="AU233" s="78"/>
      <c r="AV233" s="78">
        <v>45789</v>
      </c>
      <c r="AW233" s="77">
        <f t="shared" si="50"/>
        <v>20</v>
      </c>
      <c r="AX233" s="77">
        <f t="shared" si="52"/>
        <v>2025</v>
      </c>
      <c r="AY233" s="77" t="s">
        <v>103</v>
      </c>
      <c r="AZ233" s="81" t="s">
        <v>2522</v>
      </c>
      <c r="BC233" s="38" t="s">
        <v>104</v>
      </c>
      <c r="BD233" s="38" t="s">
        <v>104</v>
      </c>
      <c r="BE233" s="39">
        <v>120</v>
      </c>
      <c r="BF233" s="39">
        <v>60</v>
      </c>
      <c r="BG233" s="39">
        <v>730</v>
      </c>
      <c r="BH233" s="40">
        <f t="shared" si="42"/>
        <v>45025</v>
      </c>
      <c r="BI233" s="41">
        <f t="shared" si="43"/>
        <v>45145</v>
      </c>
      <c r="BJ233" s="42" t="str" cm="1">
        <f t="array" ref="BJ233">_xlfn.IFS(AND((BH233&lt;Suspension01Desde),(BH233&lt;Suspension01Hasta),(BI233&lt;Suspension01Desde),(BI233&lt;Suspension01Hasta)),"No_Umbral",AND((BH233&gt;Suspension01Desde),(BH233&gt;Suspension01Hasta),(BI233&gt;Suspension01Desde),(BI233&gt;Suspension01Hasta)),"No_Umbral",AND((BH233&lt;=Suspension01Desde),(BH233&lt;=Suspension01Hasta),(BI233&gt;=Suspension01Desde),(BI233&lt;=Suspension01Hasta)),"Umbral_Anticipado",AND((BH233&lt;=Suspension01Desde),(BH233&lt;=Suspension01Hasta),(BI233&gt;=Suspension01Desde),(BI233&gt;=Suspension01Hasta)),"Umbral_Interno",AND((BH233&gt;=Suspension01Desde),(BH233&lt;=Suspension01Hasta),(BI233&gt;=Suspension01Desde),(BI233&lt;=Suspension01Hasta)),"Umbral_Externo",AND((BH233&gt;=Suspension01Desde),(BH233&lt;=Suspension01Hasta),(BI233&gt;=Suspension01Desde),(BI233&gt;=Suspension01Hasta)),"Umbral_Tardío")</f>
        <v>No_Umbral</v>
      </c>
      <c r="BK233" s="43" cm="1">
        <f t="array" ref="BK233">_xlfn.IFS(BJ233="Umbral_Anticipado",$BI233-Suspension01Desde+1,BJ233="Umbral_Interno",Suspension01Hasta-Suspension01Desde+1,BJ233="Umbral_Externo",BI233-$BH233+1,BJ233="Umbral_Tardío",Suspension01Hasta-$BH233+1,BJ233="No_Umbral",0)</f>
        <v>0</v>
      </c>
      <c r="BL233" s="42" cm="1">
        <f t="array" ref="BL233">_xlfn.IFS(BJ233="Umbral_Anticipado",Suspension01Hasta+BK233,BJ233="Umbral_Interno",BI233+BK233,BJ233="Umbral_Externo",Suspension01Hasta+BK233,BJ233="Umbral_Tardío",BI233+BK233,BJ233="No_Umbral",BI233)</f>
        <v>45145</v>
      </c>
      <c r="BM233" s="42" t="str" cm="1">
        <f t="array" ref="BM233">_xlfn.IFS(AND((BH233&lt;Suspension02Desde),(BH233&lt;Suspension02Hasta),(BL233&lt;Suspension02Desde),(BL233&lt;Suspension02Hasta)),"No_Umbral",AND((BH233&gt;Suspension02Desde),(BH233&gt;Suspension02Hasta),(BL233&gt;Suspension02Desde),(BL233&gt;Suspension02Hasta)),"No_Umbral",AND((BH233&lt;=Suspension02Desde),(BH233&lt;=Suspension02Hasta),(BL233&gt;=Suspension02Desde),(BL233&lt;=Suspension02Hasta)),"Umbral_Anticipado",AND((BH233&lt;=Suspension02Desde),(BH233&lt;=Suspension02Hasta),(BL233&gt;=Suspension02Desde),(BL233&gt;=Suspension02Hasta)),"Umbral_Interno",AND((BH233&gt;=Suspension02Desde),(BH233&lt;=Suspension02Hasta),(BL233&gt;=Suspension02Desde),(BL233&lt;=Suspension02Hasta)),"Umbral_Externo",AND((BH233&gt;=Suspension02Desde),(BH233&lt;=Suspension02Hasta),(BL233&gt;=Suspension02Desde),(BL233&gt;=Suspension02Hasta)),"Umbral_Tardío")</f>
        <v>No_Umbral</v>
      </c>
      <c r="BN233" s="43" cm="1">
        <f t="array" ref="BN233">_xlfn.IFS(BM233="Umbral_Anticipado",BL233-Suspension02Desde+1,BM233="Umbral_Interno",Suspension02Hasta-Suspension02Desde+1,BM233="Umbral_Externo",BL233-$BH233+1,BM233="Umbral_Tardío",Suspension02Hasta-$BH233+1,BM233="No_Umbral",0)</f>
        <v>0</v>
      </c>
      <c r="BO233" s="41" cm="1">
        <f t="array" ref="BO233">_xlfn.IFS(BM233="Umbral_Anticipado",Suspension02Hasta+BN233,BM233="Umbral_Interno",BL233+BN233,BM233="Umbral_Externo",Suspension02Hasta+BN233,BM233="Umbral_Tardío",BL233+BN233,BM233="No_Umbral",BL233)</f>
        <v>45145</v>
      </c>
      <c r="BP233" s="40">
        <f t="shared" si="44"/>
        <v>45147</v>
      </c>
      <c r="BQ233" s="41">
        <f t="shared" si="45"/>
        <v>45205</v>
      </c>
      <c r="BR233" s="42" t="str" cm="1">
        <f t="array" ref="BR233">_xlfn.IFS(AND((BO233&lt;Suspension01Desde),(BO233&lt;Suspension01Hasta),(BQ233&lt;Suspension01Desde),(BQ233&lt;Suspension01Hasta)),"No_Umbral",AND((BO233&gt;Suspension01Desde),(BO233&gt;Suspension01Hasta),(BQ233&gt;Suspension01Desde),(BQ233&gt;Suspension01Hasta)),"No_Umbral",AND((BO233&lt;=Suspension01Desde),(BO233&lt;=Suspension01Hasta),(BQ233&gt;=Suspension01Desde),(BQ233&lt;=Suspension01Hasta)),"Umbral_Anticipado",AND((BO233&lt;=Suspension01Desde),(BO233&lt;=Suspension01Hasta),(BQ233&gt;=Suspension01Desde),(BQ233&gt;=Suspension01Hasta)),"Umbral_Interno",AND((BO233&gt;=Suspension01Desde),(BO233&lt;=Suspension01Hasta),(BQ233&gt;=Suspension01Desde),(BQ233&lt;=Suspension01Hasta)),"Umbral_Externo",AND((BO233&gt;=Suspension01Desde),(BO233&lt;=Suspension01Hasta),(BQ233&gt;=Suspension01Desde),(BQ233&gt;=Suspension01Hasta)),"Umbral_Tardío")</f>
        <v>No_Umbral</v>
      </c>
      <c r="BS233" s="43" cm="1">
        <f t="array" ref="BS233">_xlfn.IFS(BR233="Umbral_Anticipado",$BQ233-Suspension01Desde+1,BR233="Umbral_Interno",Suspension01Hasta-Suspension01Desde+1,BR233="Umbral_Externo",BQ233-$BO233+1,BR233="Umbral_Tardío",Suspension01Hasta-$BO233+1,BR233="No_Umbral",0)</f>
        <v>0</v>
      </c>
      <c r="BT233" s="42" cm="1">
        <f t="array" ref="BT233">_xlfn.IFS(BR233="Umbral_Anticipado",Suspension01Hasta+BS233,BR233="Umbral_Interno",BQ233+BS233,BR233="Umbral_Externo",Suspension01Hasta+BS233,BR233="Umbral_Tardío",BQ233+BS233,BR233="No_Umbral",BQ233)</f>
        <v>45205</v>
      </c>
      <c r="BU233" s="42" t="str" cm="1">
        <f t="array" ref="BU233">_xlfn.IFS(AND((BO233&lt;Suspension02Desde),(BO233&lt;Suspension02Hasta),(BT233&lt;Suspension02Desde),(BT233&lt;Suspension02Hasta)),"No_Umbral",AND((BO233&gt;Suspension02Desde),(BO233&gt;Suspension02Hasta),(BT233&gt;Suspension02Desde),(BT233&gt;Suspension02Hasta)),"No_Umbral",AND((BO233&lt;=Suspension02Desde),(BO233&lt;=Suspension02Hasta),(BT233&gt;=Suspension02Desde),(BT233&lt;=Suspension02Hasta)),"Umbral_Anticipado",AND((BO233&lt;=Suspension02Desde),(BO233&lt;=Suspension02Hasta),(BT233&gt;=Suspension02Desde),(BT233&gt;=Suspension02Hasta)),"Umbral_Interno",AND((BO233&gt;=Suspension02Desde),(BO233&lt;=Suspension02Hasta),(BT233&gt;=Suspension02Desde),(BT233&lt;=Suspension02Hasta)),"Umbral_Externo",AND((BO233&gt;=Suspension02Desde),(BO233&lt;=Suspension02Hasta),(BT233&gt;=Suspension02Desde),(BT233&gt;=Suspension02Hasta)),"Umbral_Tardío")</f>
        <v>No_Umbral</v>
      </c>
      <c r="BV233" s="43" cm="1">
        <f t="array" ref="BV233">_xlfn.IFS(BU233="Umbral_Anticipado",BT233-Suspension02Desde+1,BU233="Umbral_Interno",Suspension02Hasta-Suspension02Desde+1,BU233="Umbral_Externo",BT233-$BO233+1,BU233="Umbral_Tardío",Suspension02Hasta-$BO233+1,BU233="No_Umbral",0)</f>
        <v>0</v>
      </c>
      <c r="BW233" s="41" cm="1">
        <f t="array" ref="BW233">_xlfn.IFS(BU233="Umbral_Anticipado",Suspension02Hasta+BV233,BU233="Umbral_Interno",BT233+BV233,BU233="Umbral_Externo",Suspension02Hasta+BV233,BU233="Umbral_Tardío",BT233+BV233,BU233="No_Umbral",BT233)</f>
        <v>45205</v>
      </c>
      <c r="BX233" s="40">
        <f t="shared" si="46"/>
        <v>45208</v>
      </c>
      <c r="BY233" s="41">
        <f t="shared" si="47"/>
        <v>45935</v>
      </c>
      <c r="BZ233" s="42" t="str" cm="1">
        <f t="array" ref="BZ233">_xlfn.IFS(AND((BW233&lt;Suspension01Desde),(BW233&lt;Suspension01Hasta),(BY233&lt;Suspension01Desde),(BY233&lt;Suspension01Hasta)),"No_Umbral",AND((BW233&gt;Suspension01Desde),(BW233&gt;Suspension01Hasta),(BY233&gt;Suspension01Desde),(BY233&gt;Suspension01Hasta)),"No_Umbral",AND((BW233&lt;=Suspension01Desde),(BW233&lt;=Suspension01Hasta),(BY233&gt;=Suspension01Desde),(BY233&lt;=Suspension01Hasta)),"Umbral_Anticipado",AND((BW233&lt;=Suspension01Desde),(BW233&lt;=Suspension01Hasta),(BY233&gt;=Suspension01Desde),(BY233&gt;=Suspension01Hasta)),"Umbral_Interno",AND((BW233&gt;=Suspension01Desde),(BW233&lt;=Suspension01Hasta),(BY233&gt;=Suspension01Desde),(BY233&lt;=Suspension01Hasta)),"Umbral_Externo",AND((BW233&gt;=Suspension01Desde),(BW233&lt;=Suspension01Hasta),(BY233&gt;=Suspension01Desde),(BY233&gt;=Suspension01Hasta)),"Umbral_Tardío")</f>
        <v>No_Umbral</v>
      </c>
      <c r="CA233" s="43" cm="1">
        <f t="array" ref="CA233">_xlfn.IFS(BZ233="Umbral_Anticipado",$BI233-Suspension01Desde+1,BZ233="Umbral_Interno",Suspension01Hasta-Suspension01Desde+1,BZ233="Umbral_Externo",BY233-$BH233+1,BZ233="Umbral_Tardío",Suspension01Hasta-$BH233+1,BZ233="No_Umbral",0)</f>
        <v>0</v>
      </c>
      <c r="CB233" s="42" cm="1">
        <f t="array" ref="CB233">_xlfn.IFS(BZ233="Umbral_Anticipado",Suspension01Hasta+CA233,BZ233="Umbral_Interno",BY233+CA233,BZ233="Umbral_Externo",Suspension01Hasta+CA233,BZ233="Umbral_Tardío",BY233+CA233,BZ233="No_Umbral",BY233)</f>
        <v>45935</v>
      </c>
      <c r="CC233" s="42" t="str" cm="1">
        <f t="array" ref="CC233">_xlfn.IFS(AND((BW233&lt;Suspension02Desde),(BW233&lt;Suspension02Hasta),(CB233&lt;Suspension02Desde),(CB233&lt;Suspension02Hasta)),"No_Umbral",AND((BW233&gt;Suspension02Desde),(BW233&gt;Suspension02Hasta),(CB233&gt;Suspension02Desde),(CB233&gt;Suspension02Hasta)),"No_Umbral",AND((BW233&lt;=Suspension02Desde),(BW233&lt;=Suspension02Hasta),(CB233&gt;=Suspension02Desde),(CB233&lt;=Suspension02Hasta)),"Umbral_Anticipado",AND((BW233&lt;=Suspension02Desde),(BW233&lt;=Suspension02Hasta),(CB233&gt;=Suspension02Desde),(CB233&gt;=Suspension02Hasta)),"Umbral_Interno",AND((BW233&gt;=Suspension02Desde),(BW233&lt;=Suspension02Hasta),(CB233&gt;=Suspension02Desde),(CB233&lt;=Suspension02Hasta)),"Umbral_Externo",AND((BW233&gt;=Suspension02Desde),(BW233&lt;=Suspension02Hasta),(CB233&gt;=Suspension02Desde),(CB233&gt;=Suspension02Hasta)),"Umbral_Tardío")</f>
        <v>No_Umbral</v>
      </c>
      <c r="CD233" s="43" cm="1">
        <f t="array" ref="CD233">_xlfn.IFS(CC233="Umbral_Anticipado",CB233-Suspension02Desde+1,CC233="Umbral_Interno",Suspension02Hasta-Suspension02Desde+1,CC233="Umbral_Externo",CB233-$BH233+1,CC233="Umbral_Tardío",Suspension02Hasta-$BH233+1,CC233="No_Umbral",0)</f>
        <v>0</v>
      </c>
      <c r="CE233" s="41" cm="1">
        <f t="array" ref="CE233">_xlfn.IFS(CC233="Umbral_Anticipado",Suspension02Hasta+CD233,CC233="Umbral_Interno",CB233+CD233,CC233="Umbral_Externo",Suspension02Hasta+CD233,CC233="Umbral_Tardío",CB233+CD233,CC233="No_Umbral",CB233)</f>
        <v>45935</v>
      </c>
      <c r="CF233" s="40">
        <f t="shared" si="48"/>
        <v>45939</v>
      </c>
    </row>
    <row r="234" spans="1:84" s="23" customFormat="1" ht="20.25" customHeight="1">
      <c r="A234" s="77" t="s">
        <v>2523</v>
      </c>
      <c r="B234" s="77" t="str">
        <f t="shared" si="49"/>
        <v>2022</v>
      </c>
      <c r="C234" s="77" t="s">
        <v>2524</v>
      </c>
      <c r="D234" s="77" t="s">
        <v>2525</v>
      </c>
      <c r="E234" s="77" t="s">
        <v>2526</v>
      </c>
      <c r="F234" s="77" t="s">
        <v>1053</v>
      </c>
      <c r="G234" s="201">
        <v>44648</v>
      </c>
      <c r="H234" s="201">
        <v>44926</v>
      </c>
      <c r="I234" s="77" t="s">
        <v>131</v>
      </c>
      <c r="J234" s="77" t="s">
        <v>111</v>
      </c>
      <c r="K234" s="78">
        <v>45838</v>
      </c>
      <c r="L234" s="77" t="str">
        <f>VLOOKUP(MONTH($K234),TablaMeses[],2,FALSE)</f>
        <v>06 JUNIO</v>
      </c>
      <c r="M234" s="77">
        <f t="shared" si="51"/>
        <v>2025</v>
      </c>
      <c r="N234" s="77" t="s">
        <v>2527</v>
      </c>
      <c r="O234" s="201">
        <v>45180</v>
      </c>
      <c r="P234" s="77" t="s">
        <v>123</v>
      </c>
      <c r="Q234" s="77" t="s">
        <v>2528</v>
      </c>
      <c r="R234" s="201" t="s">
        <v>194</v>
      </c>
      <c r="S234" s="77"/>
      <c r="T234" s="77"/>
      <c r="U234" s="201"/>
      <c r="V234" s="77"/>
      <c r="W234" s="77"/>
      <c r="X234" s="201"/>
      <c r="Y234" s="77"/>
      <c r="Z234" s="201"/>
      <c r="AA234" s="77"/>
      <c r="AB234" s="201"/>
      <c r="AC234" s="79"/>
      <c r="AD234" s="77" t="s">
        <v>101</v>
      </c>
      <c r="AE234" s="77"/>
      <c r="AF234" s="77"/>
      <c r="AG234" s="77"/>
      <c r="AH234" s="77"/>
      <c r="AI234" s="78"/>
      <c r="AJ234" s="77"/>
      <c r="AK234" s="77"/>
      <c r="AL234" s="77"/>
      <c r="AM234" s="78"/>
      <c r="AN234" s="77"/>
      <c r="AO234" s="77"/>
      <c r="AP234" s="77"/>
      <c r="AQ234" s="77"/>
      <c r="AR234" s="78"/>
      <c r="AS234" s="77"/>
      <c r="AT234" s="78"/>
      <c r="AU234" s="78"/>
      <c r="AV234" s="78">
        <v>45884</v>
      </c>
      <c r="AW234" s="77">
        <f t="shared" si="50"/>
        <v>33</v>
      </c>
      <c r="AX234" s="77">
        <f t="shared" si="52"/>
        <v>2025</v>
      </c>
      <c r="AY234" s="77" t="s">
        <v>116</v>
      </c>
      <c r="AZ234" s="81" t="s">
        <v>125</v>
      </c>
      <c r="BC234" s="38" t="s">
        <v>1224</v>
      </c>
      <c r="BD234" s="38" t="s">
        <v>580</v>
      </c>
      <c r="BE234" s="38">
        <v>120</v>
      </c>
      <c r="BF234" s="38">
        <v>60</v>
      </c>
      <c r="BG234" s="38">
        <v>730</v>
      </c>
      <c r="BH234" s="40">
        <f t="shared" si="42"/>
        <v>44926</v>
      </c>
      <c r="BI234" s="41">
        <f t="shared" si="43"/>
        <v>45046</v>
      </c>
      <c r="BJ234" s="42" t="str" cm="1">
        <f t="array" ref="BJ234">_xlfn.IFS(AND((BH234&lt;Suspension01Desde),(BH234&lt;Suspension01Hasta),(BI234&lt;Suspension01Desde),(BI234&lt;Suspension01Hasta)),"No_Umbral",AND((BH234&gt;Suspension01Desde),(BH234&gt;Suspension01Hasta),(BI234&gt;Suspension01Desde),(BI234&gt;Suspension01Hasta)),"No_Umbral",AND((BH234&lt;=Suspension01Desde),(BH234&lt;=Suspension01Hasta),(BI234&gt;=Suspension01Desde),(BI234&lt;=Suspension01Hasta)),"Umbral_Anticipado",AND((BH234&lt;=Suspension01Desde),(BH234&lt;=Suspension01Hasta),(BI234&gt;=Suspension01Desde),(BI234&gt;=Suspension01Hasta)),"Umbral_Interno",AND((BH234&gt;=Suspension01Desde),(BH234&lt;=Suspension01Hasta),(BI234&gt;=Suspension01Desde),(BI234&lt;=Suspension01Hasta)),"Umbral_Externo",AND((BH234&gt;=Suspension01Desde),(BH234&lt;=Suspension01Hasta),(BI234&gt;=Suspension01Desde),(BI234&gt;=Suspension01Hasta)),"Umbral_Tardío")</f>
        <v>No_Umbral</v>
      </c>
      <c r="BK234" s="43" cm="1">
        <f t="array" ref="BK234">_xlfn.IFS(BJ234="Umbral_Anticipado",$BI234-Suspension01Desde+1,BJ234="Umbral_Interno",Suspension01Hasta-Suspension01Desde+1,BJ234="Umbral_Externo",BI234-$BH234+1,BJ234="Umbral_Tardío",Suspension01Hasta-$BH234+1,BJ234="No_Umbral",0)</f>
        <v>0</v>
      </c>
      <c r="BL234" s="42" cm="1">
        <f t="array" ref="BL234">_xlfn.IFS(BJ234="Umbral_Anticipado",Suspension01Hasta+BK234,BJ234="Umbral_Interno",BI234+BK234,BJ234="Umbral_Externo",Suspension01Hasta+BK234,BJ234="Umbral_Tardío",BI234+BK234,BJ234="No_Umbral",BI234)</f>
        <v>45046</v>
      </c>
      <c r="BM234" s="42" t="str" cm="1">
        <f t="array" ref="BM234">_xlfn.IFS(AND((BH234&lt;Suspension02Desde),(BH234&lt;Suspension02Hasta),(BL234&lt;Suspension02Desde),(BL234&lt;Suspension02Hasta)),"No_Umbral",AND((BH234&gt;Suspension02Desde),(BH234&gt;Suspension02Hasta),(BL234&gt;Suspension02Desde),(BL234&gt;Suspension02Hasta)),"No_Umbral",AND((BH234&lt;=Suspension02Desde),(BH234&lt;=Suspension02Hasta),(BL234&gt;=Suspension02Desde),(BL234&lt;=Suspension02Hasta)),"Umbral_Anticipado",AND((BH234&lt;=Suspension02Desde),(BH234&lt;=Suspension02Hasta),(BL234&gt;=Suspension02Desde),(BL234&gt;=Suspension02Hasta)),"Umbral_Interno",AND((BH234&gt;=Suspension02Desde),(BH234&lt;=Suspension02Hasta),(BL234&gt;=Suspension02Desde),(BL234&lt;=Suspension02Hasta)),"Umbral_Externo",AND((BH234&gt;=Suspension02Desde),(BH234&lt;=Suspension02Hasta),(BL234&gt;=Suspension02Desde),(BL234&gt;=Suspension02Hasta)),"Umbral_Tardío")</f>
        <v>No_Umbral</v>
      </c>
      <c r="BN234" s="43" cm="1">
        <f t="array" ref="BN234">_xlfn.IFS(BM234="Umbral_Anticipado",BL234-Suspension02Desde+1,BM234="Umbral_Interno",Suspension02Hasta-Suspension02Desde+1,BM234="Umbral_Externo",BL234-$BH234+1,BM234="Umbral_Tardío",Suspension02Hasta-$BH234+1,BM234="No_Umbral",0)</f>
        <v>0</v>
      </c>
      <c r="BO234" s="41" cm="1">
        <f t="array" ref="BO234">_xlfn.IFS(BM234="Umbral_Anticipado",Suspension02Hasta+BN234,BM234="Umbral_Interno",BL234+BN234,BM234="Umbral_Externo",Suspension02Hasta+BN234,BM234="Umbral_Tardío",BL234+BN234,BM234="No_Umbral",BL234)</f>
        <v>45046</v>
      </c>
      <c r="BP234" s="40">
        <f t="shared" si="44"/>
        <v>45047</v>
      </c>
      <c r="BQ234" s="41">
        <f t="shared" si="45"/>
        <v>45106</v>
      </c>
      <c r="BR234" s="42" t="str" cm="1">
        <f t="array" ref="BR234">_xlfn.IFS(AND((BO234&lt;Suspension01Desde),(BO234&lt;Suspension01Hasta),(BQ234&lt;Suspension01Desde),(BQ234&lt;Suspension01Hasta)),"No_Umbral",AND((BO234&gt;Suspension01Desde),(BO234&gt;Suspension01Hasta),(BQ234&gt;Suspension01Desde),(BQ234&gt;Suspension01Hasta)),"No_Umbral",AND((BO234&lt;=Suspension01Desde),(BO234&lt;=Suspension01Hasta),(BQ234&gt;=Suspension01Desde),(BQ234&lt;=Suspension01Hasta)),"Umbral_Anticipado",AND((BO234&lt;=Suspension01Desde),(BO234&lt;=Suspension01Hasta),(BQ234&gt;=Suspension01Desde),(BQ234&gt;=Suspension01Hasta)),"Umbral_Interno",AND((BO234&gt;=Suspension01Desde),(BO234&lt;=Suspension01Hasta),(BQ234&gt;=Suspension01Desde),(BQ234&lt;=Suspension01Hasta)),"Umbral_Externo",AND((BO234&gt;=Suspension01Desde),(BO234&lt;=Suspension01Hasta),(BQ234&gt;=Suspension01Desde),(BQ234&gt;=Suspension01Hasta)),"Umbral_Tardío")</f>
        <v>No_Umbral</v>
      </c>
      <c r="BS234" s="43" cm="1">
        <f t="array" ref="BS234">_xlfn.IFS(BR234="Umbral_Anticipado",$BQ234-Suspension01Desde+1,BR234="Umbral_Interno",Suspension01Hasta-Suspension01Desde+1,BR234="Umbral_Externo",BQ234-$BO234+1,BR234="Umbral_Tardío",Suspension01Hasta-$BO234+1,BR234="No_Umbral",0)</f>
        <v>0</v>
      </c>
      <c r="BT234" s="42" cm="1">
        <f t="array" ref="BT234">_xlfn.IFS(BR234="Umbral_Anticipado",Suspension01Hasta+BS234,BR234="Umbral_Interno",BQ234+BS234,BR234="Umbral_Externo",Suspension01Hasta+BS234,BR234="Umbral_Tardío",BQ234+BS234,BR234="No_Umbral",BQ234)</f>
        <v>45106</v>
      </c>
      <c r="BU234" s="42" t="str" cm="1">
        <f t="array" ref="BU234">_xlfn.IFS(AND((BO234&lt;Suspension02Desde),(BO234&lt;Suspension02Hasta),(BT234&lt;Suspension02Desde),(BT234&lt;Suspension02Hasta)),"No_Umbral",AND((BO234&gt;Suspension02Desde),(BO234&gt;Suspension02Hasta),(BT234&gt;Suspension02Desde),(BT234&gt;Suspension02Hasta)),"No_Umbral",AND((BO234&lt;=Suspension02Desde),(BO234&lt;=Suspension02Hasta),(BT234&gt;=Suspension02Desde),(BT234&lt;=Suspension02Hasta)),"Umbral_Anticipado",AND((BO234&lt;=Suspension02Desde),(BO234&lt;=Suspension02Hasta),(BT234&gt;=Suspension02Desde),(BT234&gt;=Suspension02Hasta)),"Umbral_Interno",AND((BO234&gt;=Suspension02Desde),(BO234&lt;=Suspension02Hasta),(BT234&gt;=Suspension02Desde),(BT234&lt;=Suspension02Hasta)),"Umbral_Externo",AND((BO234&gt;=Suspension02Desde),(BO234&lt;=Suspension02Hasta),(BT234&gt;=Suspension02Desde),(BT234&gt;=Suspension02Hasta)),"Umbral_Tardío")</f>
        <v>No_Umbral</v>
      </c>
      <c r="BV234" s="43" cm="1">
        <f t="array" ref="BV234">_xlfn.IFS(BU234="Umbral_Anticipado",BT234-Suspension02Desde+1,BU234="Umbral_Interno",Suspension02Hasta-Suspension02Desde+1,BU234="Umbral_Externo",BT234-$BO234+1,BU234="Umbral_Tardío",Suspension02Hasta-$BO234+1,BU234="No_Umbral",0)</f>
        <v>0</v>
      </c>
      <c r="BW234" s="41" cm="1">
        <f t="array" ref="BW234">_xlfn.IFS(BU234="Umbral_Anticipado",Suspension02Hasta+BV234,BU234="Umbral_Interno",BT234+BV234,BU234="Umbral_Externo",Suspension02Hasta+BV234,BU234="Umbral_Tardío",BT234+BV234,BU234="No_Umbral",BT234)</f>
        <v>45106</v>
      </c>
      <c r="BX234" s="40">
        <f t="shared" si="46"/>
        <v>45078</v>
      </c>
      <c r="BY234" s="41">
        <f t="shared" si="47"/>
        <v>45836</v>
      </c>
      <c r="BZ234" s="42" t="str" cm="1">
        <f t="array" ref="BZ234">_xlfn.IFS(AND((BW234&lt;Suspension01Desde),(BW234&lt;Suspension01Hasta),(BY234&lt;Suspension01Desde),(BY234&lt;Suspension01Hasta)),"No_Umbral",AND((BW234&gt;Suspension01Desde),(BW234&gt;Suspension01Hasta),(BY234&gt;Suspension01Desde),(BY234&gt;Suspension01Hasta)),"No_Umbral",AND((BW234&lt;=Suspension01Desde),(BW234&lt;=Suspension01Hasta),(BY234&gt;=Suspension01Desde),(BY234&lt;=Suspension01Hasta)),"Umbral_Anticipado",AND((BW234&lt;=Suspension01Desde),(BW234&lt;=Suspension01Hasta),(BY234&gt;=Suspension01Desde),(BY234&gt;=Suspension01Hasta)),"Umbral_Interno",AND((BW234&gt;=Suspension01Desde),(BW234&lt;=Suspension01Hasta),(BY234&gt;=Suspension01Desde),(BY234&lt;=Suspension01Hasta)),"Umbral_Externo",AND((BW234&gt;=Suspension01Desde),(BW234&lt;=Suspension01Hasta),(BY234&gt;=Suspension01Desde),(BY234&gt;=Suspension01Hasta)),"Umbral_Tardío")</f>
        <v>No_Umbral</v>
      </c>
      <c r="CA234" s="43" cm="1">
        <f t="array" ref="CA234">_xlfn.IFS(BZ234="Umbral_Anticipado",$BI234-Suspension01Desde+1,BZ234="Umbral_Interno",Suspension01Hasta-Suspension01Desde+1,BZ234="Umbral_Externo",BY234-$BH234+1,BZ234="Umbral_Tardío",Suspension01Hasta-$BH234+1,BZ234="No_Umbral",0)</f>
        <v>0</v>
      </c>
      <c r="CB234" s="42" cm="1">
        <f t="array" ref="CB234">_xlfn.IFS(BZ234="Umbral_Anticipado",Suspension01Hasta+CA234,BZ234="Umbral_Interno",BY234+CA234,BZ234="Umbral_Externo",Suspension01Hasta+CA234,BZ234="Umbral_Tardío",BY234+CA234,BZ234="No_Umbral",BY234)</f>
        <v>45836</v>
      </c>
      <c r="CC234" s="42" t="str" cm="1">
        <f t="array" ref="CC234">_xlfn.IFS(AND((BW234&lt;Suspension02Desde),(BW234&lt;Suspension02Hasta),(CB234&lt;Suspension02Desde),(CB234&lt;Suspension02Hasta)),"No_Umbral",AND((BW234&gt;Suspension02Desde),(BW234&gt;Suspension02Hasta),(CB234&gt;Suspension02Desde),(CB234&gt;Suspension02Hasta)),"No_Umbral",AND((BW234&lt;=Suspension02Desde),(BW234&lt;=Suspension02Hasta),(CB234&gt;=Suspension02Desde),(CB234&lt;=Suspension02Hasta)),"Umbral_Anticipado",AND((BW234&lt;=Suspension02Desde),(BW234&lt;=Suspension02Hasta),(CB234&gt;=Suspension02Desde),(CB234&gt;=Suspension02Hasta)),"Umbral_Interno",AND((BW234&gt;=Suspension02Desde),(BW234&lt;=Suspension02Hasta),(CB234&gt;=Suspension02Desde),(CB234&lt;=Suspension02Hasta)),"Umbral_Externo",AND((BW234&gt;=Suspension02Desde),(BW234&lt;=Suspension02Hasta),(CB234&gt;=Suspension02Desde),(CB234&gt;=Suspension02Hasta)),"Umbral_Tardío")</f>
        <v>No_Umbral</v>
      </c>
      <c r="CD234" s="43" cm="1">
        <f t="array" ref="CD234">_xlfn.IFS(CC234="Umbral_Anticipado",CB234-Suspension02Desde+1,CC234="Umbral_Interno",Suspension02Hasta-Suspension02Desde+1,CC234="Umbral_Externo",CB234-$BH234+1,CC234="Umbral_Tardío",Suspension02Hasta-$BH234+1,CC234="No_Umbral",0)</f>
        <v>0</v>
      </c>
      <c r="CE234" s="41" cm="1">
        <f t="array" ref="CE234">_xlfn.IFS(CC234="Umbral_Anticipado",Suspension02Hasta+CD234,CC234="Umbral_Interno",CB234+CD234,CC234="Umbral_Externo",Suspension02Hasta+CD234,CC234="Umbral_Tardío",CB234+CD234,CC234="No_Umbral",CB234)</f>
        <v>45836</v>
      </c>
      <c r="CF234" s="40">
        <f t="shared" si="48"/>
        <v>45809</v>
      </c>
    </row>
    <row r="235" spans="1:84" s="22" customFormat="1" ht="20.25" customHeight="1">
      <c r="A235" s="77" t="s">
        <v>2529</v>
      </c>
      <c r="B235" s="77" t="str">
        <f t="shared" si="49"/>
        <v>2020</v>
      </c>
      <c r="C235" s="77" t="s">
        <v>2530</v>
      </c>
      <c r="D235" s="77" t="s">
        <v>2531</v>
      </c>
      <c r="E235" s="77" t="s">
        <v>2532</v>
      </c>
      <c r="F235" s="77" t="s">
        <v>91</v>
      </c>
      <c r="G235" s="201">
        <v>44201</v>
      </c>
      <c r="H235" s="201">
        <v>44699</v>
      </c>
      <c r="I235" s="77" t="s">
        <v>131</v>
      </c>
      <c r="J235" s="77" t="s">
        <v>111</v>
      </c>
      <c r="K235" s="78">
        <v>45613</v>
      </c>
      <c r="L235" s="77" t="str">
        <f>VLOOKUP(MONTH($K235),TablaMeses[],2,FALSE)</f>
        <v>11 NOVIEMBRE</v>
      </c>
      <c r="M235" s="77">
        <f t="shared" si="51"/>
        <v>2024</v>
      </c>
      <c r="N235" s="77" t="s">
        <v>2533</v>
      </c>
      <c r="O235" s="201" t="s">
        <v>2534</v>
      </c>
      <c r="P235" s="77" t="s">
        <v>123</v>
      </c>
      <c r="Q235" s="77" t="s">
        <v>2535</v>
      </c>
      <c r="R235" s="201">
        <v>45597</v>
      </c>
      <c r="S235" s="77" t="s">
        <v>2536</v>
      </c>
      <c r="T235" s="77" t="s">
        <v>2537</v>
      </c>
      <c r="U235" s="201" t="s">
        <v>2070</v>
      </c>
      <c r="V235" s="77" t="s">
        <v>2538</v>
      </c>
      <c r="W235" s="77" t="s">
        <v>2539</v>
      </c>
      <c r="X235" s="201" t="s">
        <v>2096</v>
      </c>
      <c r="Y235" s="77" t="s">
        <v>2540</v>
      </c>
      <c r="Z235" s="201">
        <v>45327</v>
      </c>
      <c r="AA235" s="77" t="s">
        <v>2541</v>
      </c>
      <c r="AB235" s="201">
        <v>45570</v>
      </c>
      <c r="AC235" s="79" t="s">
        <v>625</v>
      </c>
      <c r="AD235" s="77" t="s">
        <v>101</v>
      </c>
      <c r="AE235" s="77"/>
      <c r="AF235" s="77"/>
      <c r="AG235" s="87" t="s">
        <v>2542</v>
      </c>
      <c r="AH235" s="77"/>
      <c r="AI235" s="78"/>
      <c r="AJ235" s="77"/>
      <c r="AK235" s="77"/>
      <c r="AL235" s="77"/>
      <c r="AM235" s="78"/>
      <c r="AN235" s="77"/>
      <c r="AO235" s="77"/>
      <c r="AP235" s="77"/>
      <c r="AQ235" s="77"/>
      <c r="AR235" s="78"/>
      <c r="AS235" s="77"/>
      <c r="AT235" s="78"/>
      <c r="AU235" s="78"/>
      <c r="AV235" s="78">
        <v>45789</v>
      </c>
      <c r="AW235" s="77">
        <f t="shared" si="50"/>
        <v>20</v>
      </c>
      <c r="AX235" s="77">
        <f t="shared" si="52"/>
        <v>2025</v>
      </c>
      <c r="AY235" s="77" t="s">
        <v>103</v>
      </c>
      <c r="AZ235" s="130" t="s">
        <v>2543</v>
      </c>
      <c r="BC235" s="25" t="s">
        <v>104</v>
      </c>
      <c r="BD235" s="25" t="s">
        <v>104</v>
      </c>
      <c r="BE235" s="39">
        <v>120</v>
      </c>
      <c r="BF235" s="39">
        <v>60</v>
      </c>
      <c r="BG235" s="39">
        <v>730</v>
      </c>
      <c r="BH235" s="40">
        <f t="shared" si="42"/>
        <v>44699</v>
      </c>
      <c r="BI235" s="41">
        <f t="shared" si="43"/>
        <v>44819</v>
      </c>
      <c r="BJ235" s="42" t="str" cm="1">
        <f t="array" ref="BJ235">_xlfn.IFS(AND((BH235&lt;Suspension01Desde),(BH235&lt;Suspension01Hasta),(BI235&lt;Suspension01Desde),(BI235&lt;Suspension01Hasta)),"No_Umbral",AND((BH235&gt;Suspension01Desde),(BH235&gt;Suspension01Hasta),(BI235&gt;Suspension01Desde),(BI235&gt;Suspension01Hasta)),"No_Umbral",AND((BH235&lt;=Suspension01Desde),(BH235&lt;=Suspension01Hasta),(BI235&gt;=Suspension01Desde),(BI235&lt;=Suspension01Hasta)),"Umbral_Anticipado",AND((BH235&lt;=Suspension01Desde),(BH235&lt;=Suspension01Hasta),(BI235&gt;=Suspension01Desde),(BI235&gt;=Suspension01Hasta)),"Umbral_Interno",AND((BH235&gt;=Suspension01Desde),(BH235&lt;=Suspension01Hasta),(BI235&gt;=Suspension01Desde),(BI235&lt;=Suspension01Hasta)),"Umbral_Externo",AND((BH235&gt;=Suspension01Desde),(BH235&lt;=Suspension01Hasta),(BI235&gt;=Suspension01Desde),(BI235&gt;=Suspension01Hasta)),"Umbral_Tardío")</f>
        <v>No_Umbral</v>
      </c>
      <c r="BK235" s="43" cm="1">
        <f t="array" ref="BK235">_xlfn.IFS(BJ235="Umbral_Anticipado",$BI235-Suspension01Desde+1,BJ235="Umbral_Interno",Suspension01Hasta-Suspension01Desde+1,BJ235="Umbral_Externo",BI235-$BH235+1,BJ235="Umbral_Tardío",Suspension01Hasta-$BH235+1,BJ235="No_Umbral",0)</f>
        <v>0</v>
      </c>
      <c r="BL235" s="42" cm="1">
        <f t="array" ref="BL235">_xlfn.IFS(BJ235="Umbral_Anticipado",Suspension01Hasta+BK235,BJ235="Umbral_Interno",BI235+BK235,BJ235="Umbral_Externo",Suspension01Hasta+BK235,BJ235="Umbral_Tardío",BI235+BK235,BJ235="No_Umbral",BI235)</f>
        <v>44819</v>
      </c>
      <c r="BM235" s="42" t="str" cm="1">
        <f t="array" ref="BM235">_xlfn.IFS(AND((BH235&lt;Suspension02Desde),(BH235&lt;Suspension02Hasta),(BL235&lt;Suspension02Desde),(BL235&lt;Suspension02Hasta)),"No_Umbral",AND((BH235&gt;Suspension02Desde),(BH235&gt;Suspension02Hasta),(BL235&gt;Suspension02Desde),(BL235&gt;Suspension02Hasta)),"No_Umbral",AND((BH235&lt;=Suspension02Desde),(BH235&lt;=Suspension02Hasta),(BL235&gt;=Suspension02Desde),(BL235&lt;=Suspension02Hasta)),"Umbral_Anticipado",AND((BH235&lt;=Suspension02Desde),(BH235&lt;=Suspension02Hasta),(BL235&gt;=Suspension02Desde),(BL235&gt;=Suspension02Hasta)),"Umbral_Interno",AND((BH235&gt;=Suspension02Desde),(BH235&lt;=Suspension02Hasta),(BL235&gt;=Suspension02Desde),(BL235&lt;=Suspension02Hasta)),"Umbral_Externo",AND((BH235&gt;=Suspension02Desde),(BH235&lt;=Suspension02Hasta),(BL235&gt;=Suspension02Desde),(BL235&gt;=Suspension02Hasta)),"Umbral_Tardío")</f>
        <v>No_Umbral</v>
      </c>
      <c r="BN235" s="43" cm="1">
        <f t="array" ref="BN235">_xlfn.IFS(BM235="Umbral_Anticipado",BL235-Suspension02Desde+1,BM235="Umbral_Interno",Suspension02Hasta-Suspension02Desde+1,BM235="Umbral_Externo",BL235-$BH235+1,BM235="Umbral_Tardío",Suspension02Hasta-$BH235+1,BM235="No_Umbral",0)</f>
        <v>0</v>
      </c>
      <c r="BO235" s="41" cm="1">
        <f t="array" ref="BO235">_xlfn.IFS(BM235="Umbral_Anticipado",Suspension02Hasta+BN235,BM235="Umbral_Interno",BL235+BN235,BM235="Umbral_Externo",Suspension02Hasta+BN235,BM235="Umbral_Tardío",BL235+BN235,BM235="No_Umbral",BL235)</f>
        <v>44819</v>
      </c>
      <c r="BP235" s="40">
        <f t="shared" si="44"/>
        <v>44822</v>
      </c>
      <c r="BQ235" s="41">
        <f t="shared" si="45"/>
        <v>44879</v>
      </c>
      <c r="BR235" s="42" t="str" cm="1">
        <f t="array" ref="BR235">_xlfn.IFS(AND((BO235&lt;Suspension01Desde),(BO235&lt;Suspension01Hasta),(BQ235&lt;Suspension01Desde),(BQ235&lt;Suspension01Hasta)),"No_Umbral",AND((BO235&gt;Suspension01Desde),(BO235&gt;Suspension01Hasta),(BQ235&gt;Suspension01Desde),(BQ235&gt;Suspension01Hasta)),"No_Umbral",AND((BO235&lt;=Suspension01Desde),(BO235&lt;=Suspension01Hasta),(BQ235&gt;=Suspension01Desde),(BQ235&lt;=Suspension01Hasta)),"Umbral_Anticipado",AND((BO235&lt;=Suspension01Desde),(BO235&lt;=Suspension01Hasta),(BQ235&gt;=Suspension01Desde),(BQ235&gt;=Suspension01Hasta)),"Umbral_Interno",AND((BO235&gt;=Suspension01Desde),(BO235&lt;=Suspension01Hasta),(BQ235&gt;=Suspension01Desde),(BQ235&lt;=Suspension01Hasta)),"Umbral_Externo",AND((BO235&gt;=Suspension01Desde),(BO235&lt;=Suspension01Hasta),(BQ235&gt;=Suspension01Desde),(BQ235&gt;=Suspension01Hasta)),"Umbral_Tardío")</f>
        <v>No_Umbral</v>
      </c>
      <c r="BS235" s="43" cm="1">
        <f t="array" ref="BS235">_xlfn.IFS(BR235="Umbral_Anticipado",$BQ235-Suspension01Desde+1,BR235="Umbral_Interno",Suspension01Hasta-Suspension01Desde+1,BR235="Umbral_Externo",BQ235-$BO235+1,BR235="Umbral_Tardío",Suspension01Hasta-$BO235+1,BR235="No_Umbral",0)</f>
        <v>0</v>
      </c>
      <c r="BT235" s="42" cm="1">
        <f t="array" ref="BT235">_xlfn.IFS(BR235="Umbral_Anticipado",Suspension01Hasta+BS235,BR235="Umbral_Interno",BQ235+BS235,BR235="Umbral_Externo",Suspension01Hasta+BS235,BR235="Umbral_Tardío",BQ235+BS235,BR235="No_Umbral",BQ235)</f>
        <v>44879</v>
      </c>
      <c r="BU235" s="42" t="str" cm="1">
        <f t="array" ref="BU235">_xlfn.IFS(AND((BO235&lt;Suspension02Desde),(BO235&lt;Suspension02Hasta),(BT235&lt;Suspension02Desde),(BT235&lt;Suspension02Hasta)),"No_Umbral",AND((BO235&gt;Suspension02Desde),(BO235&gt;Suspension02Hasta),(BT235&gt;Suspension02Desde),(BT235&gt;Suspension02Hasta)),"No_Umbral",AND((BO235&lt;=Suspension02Desde),(BO235&lt;=Suspension02Hasta),(BT235&gt;=Suspension02Desde),(BT235&lt;=Suspension02Hasta)),"Umbral_Anticipado",AND((BO235&lt;=Suspension02Desde),(BO235&lt;=Suspension02Hasta),(BT235&gt;=Suspension02Desde),(BT235&gt;=Suspension02Hasta)),"Umbral_Interno",AND((BO235&gt;=Suspension02Desde),(BO235&lt;=Suspension02Hasta),(BT235&gt;=Suspension02Desde),(BT235&lt;=Suspension02Hasta)),"Umbral_Externo",AND((BO235&gt;=Suspension02Desde),(BO235&lt;=Suspension02Hasta),(BT235&gt;=Suspension02Desde),(BT235&gt;=Suspension02Hasta)),"Umbral_Tardío")</f>
        <v>No_Umbral</v>
      </c>
      <c r="BV235" s="43" cm="1">
        <f t="array" ref="BV235">_xlfn.IFS(BU235="Umbral_Anticipado",BT235-Suspension02Desde+1,BU235="Umbral_Interno",Suspension02Hasta-Suspension02Desde+1,BU235="Umbral_Externo",BT235-$BO235+1,BU235="Umbral_Tardío",Suspension02Hasta-$BO235+1,BU235="No_Umbral",0)</f>
        <v>0</v>
      </c>
      <c r="BW235" s="41" cm="1">
        <f t="array" ref="BW235">_xlfn.IFS(BU235="Umbral_Anticipado",Suspension02Hasta+BV235,BU235="Umbral_Interno",BT235+BV235,BU235="Umbral_Externo",Suspension02Hasta+BV235,BU235="Umbral_Tardío",BT235+BV235,BU235="No_Umbral",BT235)</f>
        <v>44879</v>
      </c>
      <c r="BX235" s="40">
        <f t="shared" si="46"/>
        <v>44883</v>
      </c>
      <c r="BY235" s="41">
        <f t="shared" si="47"/>
        <v>45609</v>
      </c>
      <c r="BZ235" s="42" t="str" cm="1">
        <f t="array" ref="BZ235">_xlfn.IFS(AND((BW235&lt;Suspension01Desde),(BW235&lt;Suspension01Hasta),(BY235&lt;Suspension01Desde),(BY235&lt;Suspension01Hasta)),"No_Umbral",AND((BW235&gt;Suspension01Desde),(BW235&gt;Suspension01Hasta),(BY235&gt;Suspension01Desde),(BY235&gt;Suspension01Hasta)),"No_Umbral",AND((BW235&lt;=Suspension01Desde),(BW235&lt;=Suspension01Hasta),(BY235&gt;=Suspension01Desde),(BY235&lt;=Suspension01Hasta)),"Umbral_Anticipado",AND((BW235&lt;=Suspension01Desde),(BW235&lt;=Suspension01Hasta),(BY235&gt;=Suspension01Desde),(BY235&gt;=Suspension01Hasta)),"Umbral_Interno",AND((BW235&gt;=Suspension01Desde),(BW235&lt;=Suspension01Hasta),(BY235&gt;=Suspension01Desde),(BY235&lt;=Suspension01Hasta)),"Umbral_Externo",AND((BW235&gt;=Suspension01Desde),(BW235&lt;=Suspension01Hasta),(BY235&gt;=Suspension01Desde),(BY235&gt;=Suspension01Hasta)),"Umbral_Tardío")</f>
        <v>No_Umbral</v>
      </c>
      <c r="CA235" s="43" cm="1">
        <f t="array" ref="CA235">_xlfn.IFS(BZ235="Umbral_Anticipado",$BI235-Suspension01Desde+1,BZ235="Umbral_Interno",Suspension01Hasta-Suspension01Desde+1,BZ235="Umbral_Externo",BY235-$BH235+1,BZ235="Umbral_Tardío",Suspension01Hasta-$BH235+1,BZ235="No_Umbral",0)</f>
        <v>0</v>
      </c>
      <c r="CB235" s="42" cm="1">
        <f t="array" ref="CB235">_xlfn.IFS(BZ235="Umbral_Anticipado",Suspension01Hasta+CA235,BZ235="Umbral_Interno",BY235+CA235,BZ235="Umbral_Externo",Suspension01Hasta+CA235,BZ235="Umbral_Tardío",BY235+CA235,BZ235="No_Umbral",BY235)</f>
        <v>45609</v>
      </c>
      <c r="CC235" s="42" t="str" cm="1">
        <f t="array" ref="CC235">_xlfn.IFS(AND((BW235&lt;Suspension02Desde),(BW235&lt;Suspension02Hasta),(CB235&lt;Suspension02Desde),(CB235&lt;Suspension02Hasta)),"No_Umbral",AND((BW235&gt;Suspension02Desde),(BW235&gt;Suspension02Hasta),(CB235&gt;Suspension02Desde),(CB235&gt;Suspension02Hasta)),"No_Umbral",AND((BW235&lt;=Suspension02Desde),(BW235&lt;=Suspension02Hasta),(CB235&gt;=Suspension02Desde),(CB235&lt;=Suspension02Hasta)),"Umbral_Anticipado",AND((BW235&lt;=Suspension02Desde),(BW235&lt;=Suspension02Hasta),(CB235&gt;=Suspension02Desde),(CB235&gt;=Suspension02Hasta)),"Umbral_Interno",AND((BW235&gt;=Suspension02Desde),(BW235&lt;=Suspension02Hasta),(CB235&gt;=Suspension02Desde),(CB235&lt;=Suspension02Hasta)),"Umbral_Externo",AND((BW235&gt;=Suspension02Desde),(BW235&lt;=Suspension02Hasta),(CB235&gt;=Suspension02Desde),(CB235&gt;=Suspension02Hasta)),"Umbral_Tardío")</f>
        <v>No_Umbral</v>
      </c>
      <c r="CD235" s="43" cm="1">
        <f t="array" ref="CD235">_xlfn.IFS(CC235="Umbral_Anticipado",CB235-Suspension02Desde+1,CC235="Umbral_Interno",Suspension02Hasta-Suspension02Desde+1,CC235="Umbral_Externo",CB235-$BH235+1,CC235="Umbral_Tardío",Suspension02Hasta-$BH235+1,CC235="No_Umbral",0)</f>
        <v>0</v>
      </c>
      <c r="CE235" s="41" cm="1">
        <f t="array" ref="CE235">_xlfn.IFS(CC235="Umbral_Anticipado",Suspension02Hasta+CD235,CC235="Umbral_Interno",CB235+CD235,CC235="Umbral_Externo",Suspension02Hasta+CD235,CC235="Umbral_Tardío",CB235+CD235,CC235="No_Umbral",CB235)</f>
        <v>45609</v>
      </c>
      <c r="CF235" s="40">
        <f t="shared" si="48"/>
        <v>45614</v>
      </c>
    </row>
    <row r="236" spans="1:84" s="22" customFormat="1" ht="20.25" customHeight="1">
      <c r="A236" s="77" t="s">
        <v>2544</v>
      </c>
      <c r="B236" s="77" t="str">
        <f t="shared" si="49"/>
        <v>2019</v>
      </c>
      <c r="C236" s="77" t="s">
        <v>2545</v>
      </c>
      <c r="D236" s="77" t="s">
        <v>2546</v>
      </c>
      <c r="E236" s="77" t="s">
        <v>2201</v>
      </c>
      <c r="F236" s="77" t="s">
        <v>913</v>
      </c>
      <c r="G236" s="201">
        <v>43550</v>
      </c>
      <c r="H236" s="201">
        <v>43921</v>
      </c>
      <c r="I236" s="77" t="s">
        <v>110</v>
      </c>
      <c r="J236" s="77" t="s">
        <v>111</v>
      </c>
      <c r="K236" s="78">
        <v>45530</v>
      </c>
      <c r="L236" s="77" t="str">
        <f>VLOOKUP(MONTH($K236),TablaMeses[],2,FALSE)</f>
        <v>08 AGOSTO</v>
      </c>
      <c r="M236" s="77">
        <f t="shared" si="51"/>
        <v>2024</v>
      </c>
      <c r="N236" s="77" t="s">
        <v>2547</v>
      </c>
      <c r="O236" s="201">
        <v>45119</v>
      </c>
      <c r="P236" s="77" t="s">
        <v>1471</v>
      </c>
      <c r="Q236" s="77" t="s">
        <v>2548</v>
      </c>
      <c r="R236" s="201" t="s">
        <v>894</v>
      </c>
      <c r="S236" s="77"/>
      <c r="T236" s="77"/>
      <c r="U236" s="201"/>
      <c r="V236" s="77"/>
      <c r="W236" s="77"/>
      <c r="X236" s="201"/>
      <c r="Y236" s="77" t="s">
        <v>2549</v>
      </c>
      <c r="Z236" s="201" t="s">
        <v>672</v>
      </c>
      <c r="AA236" s="77"/>
      <c r="AB236" s="201"/>
      <c r="AC236" s="79" t="s">
        <v>742</v>
      </c>
      <c r="AD236" s="77" t="s">
        <v>101</v>
      </c>
      <c r="AE236" s="77"/>
      <c r="AF236" s="77"/>
      <c r="AG236" s="87" t="s">
        <v>2550</v>
      </c>
      <c r="AH236" s="77"/>
      <c r="AI236" s="78"/>
      <c r="AJ236" s="77"/>
      <c r="AK236" s="77"/>
      <c r="AL236" s="77"/>
      <c r="AM236" s="78"/>
      <c r="AN236" s="77"/>
      <c r="AO236" s="77"/>
      <c r="AP236" s="77"/>
      <c r="AQ236" s="77"/>
      <c r="AR236" s="78"/>
      <c r="AS236" s="77"/>
      <c r="AT236" s="78"/>
      <c r="AU236" s="78" t="s">
        <v>996</v>
      </c>
      <c r="AV236" s="78">
        <v>45789</v>
      </c>
      <c r="AW236" s="77">
        <f t="shared" si="50"/>
        <v>20</v>
      </c>
      <c r="AX236" s="77">
        <f t="shared" si="52"/>
        <v>2025</v>
      </c>
      <c r="AY236" s="77" t="s">
        <v>103</v>
      </c>
      <c r="AZ236" s="81"/>
      <c r="BC236" s="25" t="s">
        <v>1224</v>
      </c>
      <c r="BD236" s="25" t="s">
        <v>580</v>
      </c>
      <c r="BE236" s="25">
        <v>120</v>
      </c>
      <c r="BF236" s="25">
        <v>60</v>
      </c>
      <c r="BG236" s="25">
        <v>730</v>
      </c>
      <c r="BH236" s="40">
        <f t="shared" si="42"/>
        <v>43921</v>
      </c>
      <c r="BI236" s="41">
        <f t="shared" si="43"/>
        <v>44041</v>
      </c>
      <c r="BJ236" s="42" t="str" cm="1">
        <f t="array" ref="BJ236">_xlfn.IFS(AND((BH236&lt;Suspension01Desde),(BH236&lt;Suspension01Hasta),(BI236&lt;Suspension01Desde),(BI236&lt;Suspension01Hasta)),"No_Umbral",AND((BH236&gt;Suspension01Desde),(BH236&gt;Suspension01Hasta),(BI236&gt;Suspension01Desde),(BI236&gt;Suspension01Hasta)),"No_Umbral",AND((BH236&lt;=Suspension01Desde),(BH236&lt;=Suspension01Hasta),(BI236&gt;=Suspension01Desde),(BI236&lt;=Suspension01Hasta)),"Umbral_Anticipado",AND((BH236&lt;=Suspension01Desde),(BH236&lt;=Suspension01Hasta),(BI236&gt;=Suspension01Desde),(BI236&gt;=Suspension01Hasta)),"Umbral_Interno",AND((BH236&gt;=Suspension01Desde),(BH236&lt;=Suspension01Hasta),(BI236&gt;=Suspension01Desde),(BI236&lt;=Suspension01Hasta)),"Umbral_Externo",AND((BH236&gt;=Suspension01Desde),(BH236&lt;=Suspension01Hasta),(BI236&gt;=Suspension01Desde),(BI236&gt;=Suspension01Hasta)),"Umbral_Tardío")</f>
        <v>Umbral_Anticipado</v>
      </c>
      <c r="BK236" s="43" cm="1">
        <f t="array" ref="BK236">_xlfn.IFS(BJ236="Umbral_Anticipado",$BI236-Suspension01Desde+1,BJ236="Umbral_Interno",Suspension01Hasta-Suspension01Desde+1,BJ236="Umbral_Externo",BI236-$BH236+1,BJ236="Umbral_Tardío",Suspension01Hasta-$BH236+1,BJ236="No_Umbral",0)</f>
        <v>118</v>
      </c>
      <c r="BL236" s="42" cm="1">
        <f t="array" ref="BL236">_xlfn.IFS(BJ236="Umbral_Anticipado",Suspension01Hasta+BK236,BJ236="Umbral_Interno",BI236+BK236,BJ236="Umbral_Externo",Suspension01Hasta+BK236,BJ236="Umbral_Tardío",BI236+BK236,BJ236="No_Umbral",BI236)</f>
        <v>44253</v>
      </c>
      <c r="BM236" s="42" t="str" cm="1">
        <f t="array" ref="BM236">_xlfn.IFS(AND((BH236&lt;Suspension02Desde),(BH236&lt;Suspension02Hasta),(BL236&lt;Suspension02Desde),(BL236&lt;Suspension02Hasta)),"No_Umbral",AND((BH236&gt;Suspension02Desde),(BH236&gt;Suspension02Hasta),(BL236&gt;Suspension02Desde),(BL236&gt;Suspension02Hasta)),"No_Umbral",AND((BH236&lt;=Suspension02Desde),(BH236&lt;=Suspension02Hasta),(BL236&gt;=Suspension02Desde),(BL236&lt;=Suspension02Hasta)),"Umbral_Anticipado",AND((BH236&lt;=Suspension02Desde),(BH236&lt;=Suspension02Hasta),(BL236&gt;=Suspension02Desde),(BL236&gt;=Suspension02Hasta)),"Umbral_Interno",AND((BH236&gt;=Suspension02Desde),(BH236&lt;=Suspension02Hasta),(BL236&gt;=Suspension02Desde),(BL236&lt;=Suspension02Hasta)),"Umbral_Externo",AND((BH236&gt;=Suspension02Desde),(BH236&lt;=Suspension02Hasta),(BL236&gt;=Suspension02Desde),(BL236&gt;=Suspension02Hasta)),"Umbral_Tardío")</f>
        <v>Umbral_Anticipado</v>
      </c>
      <c r="BN236" s="43" cm="1">
        <f t="array" ref="BN236">_xlfn.IFS(BM236="Umbral_Anticipado",BL236-Suspension02Desde+1,BM236="Umbral_Interno",Suspension02Hasta-Suspension02Desde+1,BM236="Umbral_Externo",BL236-$BH236+1,BM236="Umbral_Tardío",Suspension02Hasta-$BH236+1,BM236="No_Umbral",0)</f>
        <v>65</v>
      </c>
      <c r="BO236" s="41" cm="1">
        <f t="array" ref="BO236">_xlfn.IFS(BM236="Umbral_Anticipado",Suspension02Hasta+BN236,BM236="Umbral_Interno",BL236+BN236,BM236="Umbral_Externo",Suspension02Hasta+BN236,BM236="Umbral_Tardío",BL236+BN236,BM236="No_Umbral",BL236)</f>
        <v>44737</v>
      </c>
      <c r="BP236" s="40">
        <f t="shared" si="44"/>
        <v>44737</v>
      </c>
      <c r="BQ236" s="41">
        <f t="shared" si="45"/>
        <v>44797</v>
      </c>
      <c r="BR236" s="42" t="str" cm="1">
        <f t="array" ref="BR236">_xlfn.IFS(AND((BO236&lt;Suspension01Desde),(BO236&lt;Suspension01Hasta),(BQ236&lt;Suspension01Desde),(BQ236&lt;Suspension01Hasta)),"No_Umbral",AND((BO236&gt;Suspension01Desde),(BO236&gt;Suspension01Hasta),(BQ236&gt;Suspension01Desde),(BQ236&gt;Suspension01Hasta)),"No_Umbral",AND((BO236&lt;=Suspension01Desde),(BO236&lt;=Suspension01Hasta),(BQ236&gt;=Suspension01Desde),(BQ236&lt;=Suspension01Hasta)),"Umbral_Anticipado",AND((BO236&lt;=Suspension01Desde),(BO236&lt;=Suspension01Hasta),(BQ236&gt;=Suspension01Desde),(BQ236&gt;=Suspension01Hasta)),"Umbral_Interno",AND((BO236&gt;=Suspension01Desde),(BO236&lt;=Suspension01Hasta),(BQ236&gt;=Suspension01Desde),(BQ236&lt;=Suspension01Hasta)),"Umbral_Externo",AND((BO236&gt;=Suspension01Desde),(BO236&lt;=Suspension01Hasta),(BQ236&gt;=Suspension01Desde),(BQ236&gt;=Suspension01Hasta)),"Umbral_Tardío")</f>
        <v>No_Umbral</v>
      </c>
      <c r="BS236" s="43" cm="1">
        <f t="array" ref="BS236">_xlfn.IFS(BR236="Umbral_Anticipado",$BQ236-Suspension01Desde+1,BR236="Umbral_Interno",Suspension01Hasta-Suspension01Desde+1,BR236="Umbral_Externo",BQ236-$BO236+1,BR236="Umbral_Tardío",Suspension01Hasta-$BO236+1,BR236="No_Umbral",0)</f>
        <v>0</v>
      </c>
      <c r="BT236" s="42" cm="1">
        <f t="array" ref="BT236">_xlfn.IFS(BR236="Umbral_Anticipado",Suspension01Hasta+BS236,BR236="Umbral_Interno",BQ236+BS236,BR236="Umbral_Externo",Suspension01Hasta+BS236,BR236="Umbral_Tardío",BQ236+BS236,BR236="No_Umbral",BQ236)</f>
        <v>44797</v>
      </c>
      <c r="BU236" s="42" t="str" cm="1">
        <f t="array" ref="BU236">_xlfn.IFS(AND((BO236&lt;Suspension02Desde),(BO236&lt;Suspension02Hasta),(BT236&lt;Suspension02Desde),(BT236&lt;Suspension02Hasta)),"No_Umbral",AND((BO236&gt;Suspension02Desde),(BO236&gt;Suspension02Hasta),(BT236&gt;Suspension02Desde),(BT236&gt;Suspension02Hasta)),"No_Umbral",AND((BO236&lt;=Suspension02Desde),(BO236&lt;=Suspension02Hasta),(BT236&gt;=Suspension02Desde),(BT236&lt;=Suspension02Hasta)),"Umbral_Anticipado",AND((BO236&lt;=Suspension02Desde),(BO236&lt;=Suspension02Hasta),(BT236&gt;=Suspension02Desde),(BT236&gt;=Suspension02Hasta)),"Umbral_Interno",AND((BO236&gt;=Suspension02Desde),(BO236&lt;=Suspension02Hasta),(BT236&gt;=Suspension02Desde),(BT236&lt;=Suspension02Hasta)),"Umbral_Externo",AND((BO236&gt;=Suspension02Desde),(BO236&lt;=Suspension02Hasta),(BT236&gt;=Suspension02Desde),(BT236&gt;=Suspension02Hasta)),"Umbral_Tardío")</f>
        <v>No_Umbral</v>
      </c>
      <c r="BV236" s="43" cm="1">
        <f t="array" ref="BV236">_xlfn.IFS(BU236="Umbral_Anticipado",BT236-Suspension02Desde+1,BU236="Umbral_Interno",Suspension02Hasta-Suspension02Desde+1,BU236="Umbral_Externo",BT236-$BO236+1,BU236="Umbral_Tardío",Suspension02Hasta-$BO236+1,BU236="No_Umbral",0)</f>
        <v>0</v>
      </c>
      <c r="BW236" s="41" cm="1">
        <f t="array" ref="BW236">_xlfn.IFS(BU236="Umbral_Anticipado",Suspension02Hasta+BV236,BU236="Umbral_Interno",BT236+BV236,BU236="Umbral_Externo",Suspension02Hasta+BV236,BU236="Umbral_Tardío",BT236+BV236,BU236="No_Umbral",BT236)</f>
        <v>44797</v>
      </c>
      <c r="BX236" s="40">
        <f t="shared" si="46"/>
        <v>44798</v>
      </c>
      <c r="BY236" s="41">
        <f t="shared" si="47"/>
        <v>45527</v>
      </c>
      <c r="BZ236" s="42" t="str" cm="1">
        <f t="array" ref="BZ236">_xlfn.IFS(AND((BW236&lt;Suspension01Desde),(BW236&lt;Suspension01Hasta),(BY236&lt;Suspension01Desde),(BY236&lt;Suspension01Hasta)),"No_Umbral",AND((BW236&gt;Suspension01Desde),(BW236&gt;Suspension01Hasta),(BY236&gt;Suspension01Desde),(BY236&gt;Suspension01Hasta)),"No_Umbral",AND((BW236&lt;=Suspension01Desde),(BW236&lt;=Suspension01Hasta),(BY236&gt;=Suspension01Desde),(BY236&lt;=Suspension01Hasta)),"Umbral_Anticipado",AND((BW236&lt;=Suspension01Desde),(BW236&lt;=Suspension01Hasta),(BY236&gt;=Suspension01Desde),(BY236&gt;=Suspension01Hasta)),"Umbral_Interno",AND((BW236&gt;=Suspension01Desde),(BW236&lt;=Suspension01Hasta),(BY236&gt;=Suspension01Desde),(BY236&lt;=Suspension01Hasta)),"Umbral_Externo",AND((BW236&gt;=Suspension01Desde),(BW236&lt;=Suspension01Hasta),(BY236&gt;=Suspension01Desde),(BY236&gt;=Suspension01Hasta)),"Umbral_Tardío")</f>
        <v>No_Umbral</v>
      </c>
      <c r="CA236" s="43" cm="1">
        <f t="array" ref="CA236">_xlfn.IFS(BZ236="Umbral_Anticipado",$BI236-Suspension01Desde+1,BZ236="Umbral_Interno",Suspension01Hasta-Suspension01Desde+1,BZ236="Umbral_Externo",BY236-$BH236+1,BZ236="Umbral_Tardío",Suspension01Hasta-$BH236+1,BZ236="No_Umbral",0)</f>
        <v>0</v>
      </c>
      <c r="CB236" s="42" cm="1">
        <f t="array" ref="CB236">_xlfn.IFS(BZ236="Umbral_Anticipado",Suspension01Hasta+CA236,BZ236="Umbral_Interno",BY236+CA236,BZ236="Umbral_Externo",Suspension01Hasta+CA236,BZ236="Umbral_Tardío",BY236+CA236,BZ236="No_Umbral",BY236)</f>
        <v>45527</v>
      </c>
      <c r="CC236" s="42" t="str" cm="1">
        <f t="array" ref="CC236">_xlfn.IFS(AND((BW236&lt;Suspension02Desde),(BW236&lt;Suspension02Hasta),(CB236&lt;Suspension02Desde),(CB236&lt;Suspension02Hasta)),"No_Umbral",AND((BW236&gt;Suspension02Desde),(BW236&gt;Suspension02Hasta),(CB236&gt;Suspension02Desde),(CB236&gt;Suspension02Hasta)),"No_Umbral",AND((BW236&lt;=Suspension02Desde),(BW236&lt;=Suspension02Hasta),(CB236&gt;=Suspension02Desde),(CB236&lt;=Suspension02Hasta)),"Umbral_Anticipado",AND((BW236&lt;=Suspension02Desde),(BW236&lt;=Suspension02Hasta),(CB236&gt;=Suspension02Desde),(CB236&gt;=Suspension02Hasta)),"Umbral_Interno",AND((BW236&gt;=Suspension02Desde),(BW236&lt;=Suspension02Hasta),(CB236&gt;=Suspension02Desde),(CB236&lt;=Suspension02Hasta)),"Umbral_Externo",AND((BW236&gt;=Suspension02Desde),(BW236&lt;=Suspension02Hasta),(CB236&gt;=Suspension02Desde),(CB236&gt;=Suspension02Hasta)),"Umbral_Tardío")</f>
        <v>No_Umbral</v>
      </c>
      <c r="CD236" s="43" cm="1">
        <f t="array" ref="CD236">_xlfn.IFS(CC236="Umbral_Anticipado",CB236-Suspension02Desde+1,CC236="Umbral_Interno",Suspension02Hasta-Suspension02Desde+1,CC236="Umbral_Externo",CB236-$BH236+1,CC236="Umbral_Tardío",Suspension02Hasta-$BH236+1,CC236="No_Umbral",0)</f>
        <v>0</v>
      </c>
      <c r="CE236" s="41" cm="1">
        <f t="array" ref="CE236">_xlfn.IFS(CC236="Umbral_Anticipado",Suspension02Hasta+CD236,CC236="Umbral_Interno",CB236+CD236,CC236="Umbral_Externo",Suspension02Hasta+CD236,CC236="Umbral_Tardío",CB236+CD236,CC236="No_Umbral",CB236)</f>
        <v>45527</v>
      </c>
      <c r="CF236" s="40">
        <f t="shared" si="48"/>
        <v>45529</v>
      </c>
    </row>
    <row r="237" spans="1:84" s="22" customFormat="1" ht="20.25" customHeight="1">
      <c r="A237" s="77" t="s">
        <v>2551</v>
      </c>
      <c r="B237" s="77" t="str">
        <f t="shared" si="49"/>
        <v>2022</v>
      </c>
      <c r="C237" s="77" t="s">
        <v>2552</v>
      </c>
      <c r="D237" s="77" t="s">
        <v>2553</v>
      </c>
      <c r="E237" s="77" t="s">
        <v>1079</v>
      </c>
      <c r="F237" s="77" t="s">
        <v>130</v>
      </c>
      <c r="G237" s="201">
        <v>44764</v>
      </c>
      <c r="H237" s="201">
        <v>45015</v>
      </c>
      <c r="I237" s="77" t="s">
        <v>131</v>
      </c>
      <c r="J237" s="77" t="s">
        <v>111</v>
      </c>
      <c r="K237" s="78">
        <v>45930</v>
      </c>
      <c r="L237" s="77" t="str">
        <f>VLOOKUP(MONTH($K237),TablaMeses[],2,FALSE)</f>
        <v>09 SEPTIEMBRE</v>
      </c>
      <c r="M237" s="77">
        <f t="shared" si="51"/>
        <v>2025</v>
      </c>
      <c r="N237" s="77" t="s">
        <v>2554</v>
      </c>
      <c r="O237" s="201">
        <v>45242</v>
      </c>
      <c r="P237" s="77" t="s">
        <v>123</v>
      </c>
      <c r="Q237" s="77" t="s">
        <v>2555</v>
      </c>
      <c r="R237" s="201" t="s">
        <v>2556</v>
      </c>
      <c r="S237" s="77"/>
      <c r="T237" s="77"/>
      <c r="U237" s="201"/>
      <c r="V237" s="77"/>
      <c r="W237" s="77"/>
      <c r="X237" s="201"/>
      <c r="Y237" s="77"/>
      <c r="Z237" s="201"/>
      <c r="AA237" s="77"/>
      <c r="AB237" s="201"/>
      <c r="AC237" s="79"/>
      <c r="AD237" s="77" t="s">
        <v>101</v>
      </c>
      <c r="AE237" s="77"/>
      <c r="AF237" s="77"/>
      <c r="AG237" s="77"/>
      <c r="AH237" s="77"/>
      <c r="AI237" s="78"/>
      <c r="AJ237" s="77"/>
      <c r="AK237" s="77"/>
      <c r="AL237" s="77"/>
      <c r="AM237" s="78"/>
      <c r="AN237" s="77"/>
      <c r="AO237" s="77"/>
      <c r="AP237" s="77"/>
      <c r="AQ237" s="77"/>
      <c r="AR237" s="78"/>
      <c r="AS237" s="77"/>
      <c r="AT237" s="78"/>
      <c r="AU237" s="78"/>
      <c r="AV237" s="78">
        <v>45884</v>
      </c>
      <c r="AW237" s="77">
        <f t="shared" si="50"/>
        <v>33</v>
      </c>
      <c r="AX237" s="77">
        <f t="shared" si="52"/>
        <v>2025</v>
      </c>
      <c r="AY237" s="77" t="s">
        <v>116</v>
      </c>
      <c r="AZ237" s="81" t="s">
        <v>125</v>
      </c>
      <c r="BC237" s="25" t="s">
        <v>579</v>
      </c>
      <c r="BD237" s="25" t="s">
        <v>580</v>
      </c>
      <c r="BE237" s="25">
        <v>120</v>
      </c>
      <c r="BF237" s="25">
        <v>60</v>
      </c>
      <c r="BG237" s="25">
        <v>730</v>
      </c>
      <c r="BH237" s="40">
        <f t="shared" si="42"/>
        <v>45015</v>
      </c>
      <c r="BI237" s="41">
        <f t="shared" si="43"/>
        <v>45135</v>
      </c>
      <c r="BJ237" s="42" t="str" cm="1">
        <f t="array" ref="BJ237">_xlfn.IFS(AND((BH237&lt;Suspension01Desde),(BH237&lt;Suspension01Hasta),(BI237&lt;Suspension01Desde),(BI237&lt;Suspension01Hasta)),"No_Umbral",AND((BH237&gt;Suspension01Desde),(BH237&gt;Suspension01Hasta),(BI237&gt;Suspension01Desde),(BI237&gt;Suspension01Hasta)),"No_Umbral",AND((BH237&lt;=Suspension01Desde),(BH237&lt;=Suspension01Hasta),(BI237&gt;=Suspension01Desde),(BI237&lt;=Suspension01Hasta)),"Umbral_Anticipado",AND((BH237&lt;=Suspension01Desde),(BH237&lt;=Suspension01Hasta),(BI237&gt;=Suspension01Desde),(BI237&gt;=Suspension01Hasta)),"Umbral_Interno",AND((BH237&gt;=Suspension01Desde),(BH237&lt;=Suspension01Hasta),(BI237&gt;=Suspension01Desde),(BI237&lt;=Suspension01Hasta)),"Umbral_Externo",AND((BH237&gt;=Suspension01Desde),(BH237&lt;=Suspension01Hasta),(BI237&gt;=Suspension01Desde),(BI237&gt;=Suspension01Hasta)),"Umbral_Tardío")</f>
        <v>No_Umbral</v>
      </c>
      <c r="BK237" s="43" cm="1">
        <f t="array" ref="BK237">_xlfn.IFS(BJ237="Umbral_Anticipado",$BI237-Suspension01Desde+1,BJ237="Umbral_Interno",Suspension01Hasta-Suspension01Desde+1,BJ237="Umbral_Externo",BI237-$BH237+1,BJ237="Umbral_Tardío",Suspension01Hasta-$BH237+1,BJ237="No_Umbral",0)</f>
        <v>0</v>
      </c>
      <c r="BL237" s="42" cm="1">
        <f t="array" ref="BL237">_xlfn.IFS(BJ237="Umbral_Anticipado",Suspension01Hasta+BK237,BJ237="Umbral_Interno",BI237+BK237,BJ237="Umbral_Externo",Suspension01Hasta+BK237,BJ237="Umbral_Tardío",BI237+BK237,BJ237="No_Umbral",BI237)</f>
        <v>45135</v>
      </c>
      <c r="BM237" s="42" t="str" cm="1">
        <f t="array" ref="BM237">_xlfn.IFS(AND((BH237&lt;Suspension02Desde),(BH237&lt;Suspension02Hasta),(BL237&lt;Suspension02Desde),(BL237&lt;Suspension02Hasta)),"No_Umbral",AND((BH237&gt;Suspension02Desde),(BH237&gt;Suspension02Hasta),(BL237&gt;Suspension02Desde),(BL237&gt;Suspension02Hasta)),"No_Umbral",AND((BH237&lt;=Suspension02Desde),(BH237&lt;=Suspension02Hasta),(BL237&gt;=Suspension02Desde),(BL237&lt;=Suspension02Hasta)),"Umbral_Anticipado",AND((BH237&lt;=Suspension02Desde),(BH237&lt;=Suspension02Hasta),(BL237&gt;=Suspension02Desde),(BL237&gt;=Suspension02Hasta)),"Umbral_Interno",AND((BH237&gt;=Suspension02Desde),(BH237&lt;=Suspension02Hasta),(BL237&gt;=Suspension02Desde),(BL237&lt;=Suspension02Hasta)),"Umbral_Externo",AND((BH237&gt;=Suspension02Desde),(BH237&lt;=Suspension02Hasta),(BL237&gt;=Suspension02Desde),(BL237&gt;=Suspension02Hasta)),"Umbral_Tardío")</f>
        <v>No_Umbral</v>
      </c>
      <c r="BN237" s="43" cm="1">
        <f t="array" ref="BN237">_xlfn.IFS(BM237="Umbral_Anticipado",BL237-Suspension02Desde+1,BM237="Umbral_Interno",Suspension02Hasta-Suspension02Desde+1,BM237="Umbral_Externo",BL237-$BH237+1,BM237="Umbral_Tardío",Suspension02Hasta-$BH237+1,BM237="No_Umbral",0)</f>
        <v>0</v>
      </c>
      <c r="BO237" s="41" cm="1">
        <f t="array" ref="BO237">_xlfn.IFS(BM237="Umbral_Anticipado",Suspension02Hasta+BN237,BM237="Umbral_Interno",BL237+BN237,BM237="Umbral_Externo",Suspension02Hasta+BN237,BM237="Umbral_Tardío",BL237+BN237,BM237="No_Umbral",BL237)</f>
        <v>45135</v>
      </c>
      <c r="BP237" s="40">
        <f t="shared" si="44"/>
        <v>45137</v>
      </c>
      <c r="BQ237" s="41">
        <f t="shared" si="45"/>
        <v>45195</v>
      </c>
      <c r="BR237" s="42" t="str" cm="1">
        <f t="array" ref="BR237">_xlfn.IFS(AND((BO237&lt;Suspension01Desde),(BO237&lt;Suspension01Hasta),(BQ237&lt;Suspension01Desde),(BQ237&lt;Suspension01Hasta)),"No_Umbral",AND((BO237&gt;Suspension01Desde),(BO237&gt;Suspension01Hasta),(BQ237&gt;Suspension01Desde),(BQ237&gt;Suspension01Hasta)),"No_Umbral",AND((BO237&lt;=Suspension01Desde),(BO237&lt;=Suspension01Hasta),(BQ237&gt;=Suspension01Desde),(BQ237&lt;=Suspension01Hasta)),"Umbral_Anticipado",AND((BO237&lt;=Suspension01Desde),(BO237&lt;=Suspension01Hasta),(BQ237&gt;=Suspension01Desde),(BQ237&gt;=Suspension01Hasta)),"Umbral_Interno",AND((BO237&gt;=Suspension01Desde),(BO237&lt;=Suspension01Hasta),(BQ237&gt;=Suspension01Desde),(BQ237&lt;=Suspension01Hasta)),"Umbral_Externo",AND((BO237&gt;=Suspension01Desde),(BO237&lt;=Suspension01Hasta),(BQ237&gt;=Suspension01Desde),(BQ237&gt;=Suspension01Hasta)),"Umbral_Tardío")</f>
        <v>No_Umbral</v>
      </c>
      <c r="BS237" s="43" cm="1">
        <f t="array" ref="BS237">_xlfn.IFS(BR237="Umbral_Anticipado",$BQ237-Suspension01Desde+1,BR237="Umbral_Interno",Suspension01Hasta-Suspension01Desde+1,BR237="Umbral_Externo",BQ237-$BO237+1,BR237="Umbral_Tardío",Suspension01Hasta-$BO237+1,BR237="No_Umbral",0)</f>
        <v>0</v>
      </c>
      <c r="BT237" s="42" cm="1">
        <f t="array" ref="BT237">_xlfn.IFS(BR237="Umbral_Anticipado",Suspension01Hasta+BS237,BR237="Umbral_Interno",BQ237+BS237,BR237="Umbral_Externo",Suspension01Hasta+BS237,BR237="Umbral_Tardío",BQ237+BS237,BR237="No_Umbral",BQ237)</f>
        <v>45195</v>
      </c>
      <c r="BU237" s="42" t="str" cm="1">
        <f t="array" ref="BU237">_xlfn.IFS(AND((BO237&lt;Suspension02Desde),(BO237&lt;Suspension02Hasta),(BT237&lt;Suspension02Desde),(BT237&lt;Suspension02Hasta)),"No_Umbral",AND((BO237&gt;Suspension02Desde),(BO237&gt;Suspension02Hasta),(BT237&gt;Suspension02Desde),(BT237&gt;Suspension02Hasta)),"No_Umbral",AND((BO237&lt;=Suspension02Desde),(BO237&lt;=Suspension02Hasta),(BT237&gt;=Suspension02Desde),(BT237&lt;=Suspension02Hasta)),"Umbral_Anticipado",AND((BO237&lt;=Suspension02Desde),(BO237&lt;=Suspension02Hasta),(BT237&gt;=Suspension02Desde),(BT237&gt;=Suspension02Hasta)),"Umbral_Interno",AND((BO237&gt;=Suspension02Desde),(BO237&lt;=Suspension02Hasta),(BT237&gt;=Suspension02Desde),(BT237&lt;=Suspension02Hasta)),"Umbral_Externo",AND((BO237&gt;=Suspension02Desde),(BO237&lt;=Suspension02Hasta),(BT237&gt;=Suspension02Desde),(BT237&gt;=Suspension02Hasta)),"Umbral_Tardío")</f>
        <v>No_Umbral</v>
      </c>
      <c r="BV237" s="43" cm="1">
        <f t="array" ref="BV237">_xlfn.IFS(BU237="Umbral_Anticipado",BT237-Suspension02Desde+1,BU237="Umbral_Interno",Suspension02Hasta-Suspension02Desde+1,BU237="Umbral_Externo",BT237-$BO237+1,BU237="Umbral_Tardío",Suspension02Hasta-$BO237+1,BU237="No_Umbral",0)</f>
        <v>0</v>
      </c>
      <c r="BW237" s="41" cm="1">
        <f t="array" ref="BW237">_xlfn.IFS(BU237="Umbral_Anticipado",Suspension02Hasta+BV237,BU237="Umbral_Interno",BT237+BV237,BU237="Umbral_Externo",Suspension02Hasta+BV237,BU237="Umbral_Tardío",BT237+BV237,BU237="No_Umbral",BT237)</f>
        <v>45195</v>
      </c>
      <c r="BX237" s="40">
        <f t="shared" si="46"/>
        <v>45199</v>
      </c>
      <c r="BY237" s="41">
        <f t="shared" si="47"/>
        <v>45925</v>
      </c>
      <c r="BZ237" s="42" t="str" cm="1">
        <f t="array" ref="BZ237">_xlfn.IFS(AND((BW237&lt;Suspension01Desde),(BW237&lt;Suspension01Hasta),(BY237&lt;Suspension01Desde),(BY237&lt;Suspension01Hasta)),"No_Umbral",AND((BW237&gt;Suspension01Desde),(BW237&gt;Suspension01Hasta),(BY237&gt;Suspension01Desde),(BY237&gt;Suspension01Hasta)),"No_Umbral",AND((BW237&lt;=Suspension01Desde),(BW237&lt;=Suspension01Hasta),(BY237&gt;=Suspension01Desde),(BY237&lt;=Suspension01Hasta)),"Umbral_Anticipado",AND((BW237&lt;=Suspension01Desde),(BW237&lt;=Suspension01Hasta),(BY237&gt;=Suspension01Desde),(BY237&gt;=Suspension01Hasta)),"Umbral_Interno",AND((BW237&gt;=Suspension01Desde),(BW237&lt;=Suspension01Hasta),(BY237&gt;=Suspension01Desde),(BY237&lt;=Suspension01Hasta)),"Umbral_Externo",AND((BW237&gt;=Suspension01Desde),(BW237&lt;=Suspension01Hasta),(BY237&gt;=Suspension01Desde),(BY237&gt;=Suspension01Hasta)),"Umbral_Tardío")</f>
        <v>No_Umbral</v>
      </c>
      <c r="CA237" s="43" cm="1">
        <f t="array" ref="CA237">_xlfn.IFS(BZ237="Umbral_Anticipado",$BI237-Suspension01Desde+1,BZ237="Umbral_Interno",Suspension01Hasta-Suspension01Desde+1,BZ237="Umbral_Externo",BY237-$BH237+1,BZ237="Umbral_Tardío",Suspension01Hasta-$BH237+1,BZ237="No_Umbral",0)</f>
        <v>0</v>
      </c>
      <c r="CB237" s="42" cm="1">
        <f t="array" ref="CB237">_xlfn.IFS(BZ237="Umbral_Anticipado",Suspension01Hasta+CA237,BZ237="Umbral_Interno",BY237+CA237,BZ237="Umbral_Externo",Suspension01Hasta+CA237,BZ237="Umbral_Tardío",BY237+CA237,BZ237="No_Umbral",BY237)</f>
        <v>45925</v>
      </c>
      <c r="CC237" s="42" t="str" cm="1">
        <f t="array" ref="CC237">_xlfn.IFS(AND((BW237&lt;Suspension02Desde),(BW237&lt;Suspension02Hasta),(CB237&lt;Suspension02Desde),(CB237&lt;Suspension02Hasta)),"No_Umbral",AND((BW237&gt;Suspension02Desde),(BW237&gt;Suspension02Hasta),(CB237&gt;Suspension02Desde),(CB237&gt;Suspension02Hasta)),"No_Umbral",AND((BW237&lt;=Suspension02Desde),(BW237&lt;=Suspension02Hasta),(CB237&gt;=Suspension02Desde),(CB237&lt;=Suspension02Hasta)),"Umbral_Anticipado",AND((BW237&lt;=Suspension02Desde),(BW237&lt;=Suspension02Hasta),(CB237&gt;=Suspension02Desde),(CB237&gt;=Suspension02Hasta)),"Umbral_Interno",AND((BW237&gt;=Suspension02Desde),(BW237&lt;=Suspension02Hasta),(CB237&gt;=Suspension02Desde),(CB237&lt;=Suspension02Hasta)),"Umbral_Externo",AND((BW237&gt;=Suspension02Desde),(BW237&lt;=Suspension02Hasta),(CB237&gt;=Suspension02Desde),(CB237&gt;=Suspension02Hasta)),"Umbral_Tardío")</f>
        <v>No_Umbral</v>
      </c>
      <c r="CD237" s="43" cm="1">
        <f t="array" ref="CD237">_xlfn.IFS(CC237="Umbral_Anticipado",CB237-Suspension02Desde+1,CC237="Umbral_Interno",Suspension02Hasta-Suspension02Desde+1,CC237="Umbral_Externo",CB237-$BH237+1,CC237="Umbral_Tardío",Suspension02Hasta-$BH237+1,CC237="No_Umbral",0)</f>
        <v>0</v>
      </c>
      <c r="CE237" s="41" cm="1">
        <f t="array" ref="CE237">_xlfn.IFS(CC237="Umbral_Anticipado",Suspension02Hasta+CD237,CC237="Umbral_Interno",CB237+CD237,CC237="Umbral_Externo",Suspension02Hasta+CD237,CC237="Umbral_Tardío",CB237+CD237,CC237="No_Umbral",CB237)</f>
        <v>45925</v>
      </c>
      <c r="CF237" s="40">
        <f t="shared" si="48"/>
        <v>45930</v>
      </c>
    </row>
    <row r="238" spans="1:84" s="22" customFormat="1" ht="20.25" customHeight="1">
      <c r="A238" s="77" t="s">
        <v>2557</v>
      </c>
      <c r="B238" s="77" t="str">
        <f t="shared" si="49"/>
        <v>2021</v>
      </c>
      <c r="C238" s="77" t="s">
        <v>2558</v>
      </c>
      <c r="D238" s="77" t="s">
        <v>2559</v>
      </c>
      <c r="E238" s="77" t="s">
        <v>497</v>
      </c>
      <c r="F238" s="77" t="s">
        <v>165</v>
      </c>
      <c r="G238" s="201">
        <v>44292</v>
      </c>
      <c r="H238" s="201">
        <v>44719</v>
      </c>
      <c r="I238" s="77" t="s">
        <v>131</v>
      </c>
      <c r="J238" s="77" t="s">
        <v>111</v>
      </c>
      <c r="K238" s="78">
        <v>45633</v>
      </c>
      <c r="L238" s="77" t="str">
        <f>VLOOKUP(MONTH($K238),TablaMeses[],2,FALSE)</f>
        <v>12 DICIEMBRE</v>
      </c>
      <c r="M238" s="77">
        <f t="shared" si="51"/>
        <v>2024</v>
      </c>
      <c r="N238" s="77" t="s">
        <v>2560</v>
      </c>
      <c r="O238" s="201">
        <v>44631</v>
      </c>
      <c r="P238" s="77" t="s">
        <v>123</v>
      </c>
      <c r="Q238" s="77" t="s">
        <v>2561</v>
      </c>
      <c r="R238" s="201">
        <v>45269</v>
      </c>
      <c r="S238" s="77" t="s">
        <v>2562</v>
      </c>
      <c r="T238" s="77" t="s">
        <v>1859</v>
      </c>
      <c r="U238" s="201"/>
      <c r="V238" s="77"/>
      <c r="W238" s="77"/>
      <c r="X238" s="201"/>
      <c r="Y238" s="77" t="s">
        <v>2563</v>
      </c>
      <c r="Z238" s="201" t="s">
        <v>1128</v>
      </c>
      <c r="AA238" s="77" t="s">
        <v>2564</v>
      </c>
      <c r="AB238" s="201" t="s">
        <v>1459</v>
      </c>
      <c r="AC238" s="79">
        <v>44937</v>
      </c>
      <c r="AD238" s="77" t="s">
        <v>101</v>
      </c>
      <c r="AE238" s="77"/>
      <c r="AF238" s="77"/>
      <c r="AG238" s="87" t="s">
        <v>2565</v>
      </c>
      <c r="AH238" s="77"/>
      <c r="AI238" s="78"/>
      <c r="AJ238" s="77"/>
      <c r="AK238" s="77"/>
      <c r="AL238" s="77"/>
      <c r="AM238" s="78"/>
      <c r="AN238" s="77"/>
      <c r="AO238" s="77"/>
      <c r="AP238" s="77"/>
      <c r="AQ238" s="77"/>
      <c r="AR238" s="78"/>
      <c r="AS238" s="77"/>
      <c r="AT238" s="78"/>
      <c r="AU238" s="78"/>
      <c r="AV238" s="78">
        <v>45789</v>
      </c>
      <c r="AW238" s="77">
        <f t="shared" si="50"/>
        <v>20</v>
      </c>
      <c r="AX238" s="77">
        <f t="shared" si="52"/>
        <v>2025</v>
      </c>
      <c r="AY238" s="77" t="s">
        <v>103</v>
      </c>
      <c r="AZ238" s="81" t="s">
        <v>2566</v>
      </c>
      <c r="BC238" s="25" t="s">
        <v>104</v>
      </c>
      <c r="BD238" s="25" t="s">
        <v>104</v>
      </c>
      <c r="BE238" s="39">
        <v>120</v>
      </c>
      <c r="BF238" s="39">
        <v>60</v>
      </c>
      <c r="BG238" s="39">
        <v>730</v>
      </c>
      <c r="BH238" s="40">
        <f t="shared" si="42"/>
        <v>44719</v>
      </c>
      <c r="BI238" s="41">
        <f t="shared" si="43"/>
        <v>44839</v>
      </c>
      <c r="BJ238" s="42" t="str" cm="1">
        <f t="array" ref="BJ238">_xlfn.IFS(AND((BH238&lt;Suspension01Desde),(BH238&lt;Suspension01Hasta),(BI238&lt;Suspension01Desde),(BI238&lt;Suspension01Hasta)),"No_Umbral",AND((BH238&gt;Suspension01Desde),(BH238&gt;Suspension01Hasta),(BI238&gt;Suspension01Desde),(BI238&gt;Suspension01Hasta)),"No_Umbral",AND((BH238&lt;=Suspension01Desde),(BH238&lt;=Suspension01Hasta),(BI238&gt;=Suspension01Desde),(BI238&lt;=Suspension01Hasta)),"Umbral_Anticipado",AND((BH238&lt;=Suspension01Desde),(BH238&lt;=Suspension01Hasta),(BI238&gt;=Suspension01Desde),(BI238&gt;=Suspension01Hasta)),"Umbral_Interno",AND((BH238&gt;=Suspension01Desde),(BH238&lt;=Suspension01Hasta),(BI238&gt;=Suspension01Desde),(BI238&lt;=Suspension01Hasta)),"Umbral_Externo",AND((BH238&gt;=Suspension01Desde),(BH238&lt;=Suspension01Hasta),(BI238&gt;=Suspension01Desde),(BI238&gt;=Suspension01Hasta)),"Umbral_Tardío")</f>
        <v>No_Umbral</v>
      </c>
      <c r="BK238" s="43" cm="1">
        <f t="array" ref="BK238">_xlfn.IFS(BJ238="Umbral_Anticipado",$BI238-Suspension01Desde+1,BJ238="Umbral_Interno",Suspension01Hasta-Suspension01Desde+1,BJ238="Umbral_Externo",BI238-$BH238+1,BJ238="Umbral_Tardío",Suspension01Hasta-$BH238+1,BJ238="No_Umbral",0)</f>
        <v>0</v>
      </c>
      <c r="BL238" s="42" cm="1">
        <f t="array" ref="BL238">_xlfn.IFS(BJ238="Umbral_Anticipado",Suspension01Hasta+BK238,BJ238="Umbral_Interno",BI238+BK238,BJ238="Umbral_Externo",Suspension01Hasta+BK238,BJ238="Umbral_Tardío",BI238+BK238,BJ238="No_Umbral",BI238)</f>
        <v>44839</v>
      </c>
      <c r="BM238" s="42" t="str" cm="1">
        <f t="array" ref="BM238">_xlfn.IFS(AND((BH238&lt;Suspension02Desde),(BH238&lt;Suspension02Hasta),(BL238&lt;Suspension02Desde),(BL238&lt;Suspension02Hasta)),"No_Umbral",AND((BH238&gt;Suspension02Desde),(BH238&gt;Suspension02Hasta),(BL238&gt;Suspension02Desde),(BL238&gt;Suspension02Hasta)),"No_Umbral",AND((BH238&lt;=Suspension02Desde),(BH238&lt;=Suspension02Hasta),(BL238&gt;=Suspension02Desde),(BL238&lt;=Suspension02Hasta)),"Umbral_Anticipado",AND((BH238&lt;=Suspension02Desde),(BH238&lt;=Suspension02Hasta),(BL238&gt;=Suspension02Desde),(BL238&gt;=Suspension02Hasta)),"Umbral_Interno",AND((BH238&gt;=Suspension02Desde),(BH238&lt;=Suspension02Hasta),(BL238&gt;=Suspension02Desde),(BL238&lt;=Suspension02Hasta)),"Umbral_Externo",AND((BH238&gt;=Suspension02Desde),(BH238&lt;=Suspension02Hasta),(BL238&gt;=Suspension02Desde),(BL238&gt;=Suspension02Hasta)),"Umbral_Tardío")</f>
        <v>No_Umbral</v>
      </c>
      <c r="BN238" s="43" cm="1">
        <f t="array" ref="BN238">_xlfn.IFS(BM238="Umbral_Anticipado",BL238-Suspension02Desde+1,BM238="Umbral_Interno",Suspension02Hasta-Suspension02Desde+1,BM238="Umbral_Externo",BL238-$BH238+1,BM238="Umbral_Tardío",Suspension02Hasta-$BH238+1,BM238="No_Umbral",0)</f>
        <v>0</v>
      </c>
      <c r="BO238" s="41" cm="1">
        <f t="array" ref="BO238">_xlfn.IFS(BM238="Umbral_Anticipado",Suspension02Hasta+BN238,BM238="Umbral_Interno",BL238+BN238,BM238="Umbral_Externo",Suspension02Hasta+BN238,BM238="Umbral_Tardío",BL238+BN238,BM238="No_Umbral",BL238)</f>
        <v>44839</v>
      </c>
      <c r="BP238" s="40">
        <f t="shared" si="44"/>
        <v>44841</v>
      </c>
      <c r="BQ238" s="41">
        <f t="shared" si="45"/>
        <v>44899</v>
      </c>
      <c r="BR238" s="42" t="str" cm="1">
        <f t="array" ref="BR238">_xlfn.IFS(AND((BO238&lt;Suspension01Desde),(BO238&lt;Suspension01Hasta),(BQ238&lt;Suspension01Desde),(BQ238&lt;Suspension01Hasta)),"No_Umbral",AND((BO238&gt;Suspension01Desde),(BO238&gt;Suspension01Hasta),(BQ238&gt;Suspension01Desde),(BQ238&gt;Suspension01Hasta)),"No_Umbral",AND((BO238&lt;=Suspension01Desde),(BO238&lt;=Suspension01Hasta),(BQ238&gt;=Suspension01Desde),(BQ238&lt;=Suspension01Hasta)),"Umbral_Anticipado",AND((BO238&lt;=Suspension01Desde),(BO238&lt;=Suspension01Hasta),(BQ238&gt;=Suspension01Desde),(BQ238&gt;=Suspension01Hasta)),"Umbral_Interno",AND((BO238&gt;=Suspension01Desde),(BO238&lt;=Suspension01Hasta),(BQ238&gt;=Suspension01Desde),(BQ238&lt;=Suspension01Hasta)),"Umbral_Externo",AND((BO238&gt;=Suspension01Desde),(BO238&lt;=Suspension01Hasta),(BQ238&gt;=Suspension01Desde),(BQ238&gt;=Suspension01Hasta)),"Umbral_Tardío")</f>
        <v>No_Umbral</v>
      </c>
      <c r="BS238" s="43" cm="1">
        <f t="array" ref="BS238">_xlfn.IFS(BR238="Umbral_Anticipado",$BQ238-Suspension01Desde+1,BR238="Umbral_Interno",Suspension01Hasta-Suspension01Desde+1,BR238="Umbral_Externo",BQ238-$BO238+1,BR238="Umbral_Tardío",Suspension01Hasta-$BO238+1,BR238="No_Umbral",0)</f>
        <v>0</v>
      </c>
      <c r="BT238" s="42" cm="1">
        <f t="array" ref="BT238">_xlfn.IFS(BR238="Umbral_Anticipado",Suspension01Hasta+BS238,BR238="Umbral_Interno",BQ238+BS238,BR238="Umbral_Externo",Suspension01Hasta+BS238,BR238="Umbral_Tardío",BQ238+BS238,BR238="No_Umbral",BQ238)</f>
        <v>44899</v>
      </c>
      <c r="BU238" s="42" t="str" cm="1">
        <f t="array" ref="BU238">_xlfn.IFS(AND((BO238&lt;Suspension02Desde),(BO238&lt;Suspension02Hasta),(BT238&lt;Suspension02Desde),(BT238&lt;Suspension02Hasta)),"No_Umbral",AND((BO238&gt;Suspension02Desde),(BO238&gt;Suspension02Hasta),(BT238&gt;Suspension02Desde),(BT238&gt;Suspension02Hasta)),"No_Umbral",AND((BO238&lt;=Suspension02Desde),(BO238&lt;=Suspension02Hasta),(BT238&gt;=Suspension02Desde),(BT238&lt;=Suspension02Hasta)),"Umbral_Anticipado",AND((BO238&lt;=Suspension02Desde),(BO238&lt;=Suspension02Hasta),(BT238&gt;=Suspension02Desde),(BT238&gt;=Suspension02Hasta)),"Umbral_Interno",AND((BO238&gt;=Suspension02Desde),(BO238&lt;=Suspension02Hasta),(BT238&gt;=Suspension02Desde),(BT238&lt;=Suspension02Hasta)),"Umbral_Externo",AND((BO238&gt;=Suspension02Desde),(BO238&lt;=Suspension02Hasta),(BT238&gt;=Suspension02Desde),(BT238&gt;=Suspension02Hasta)),"Umbral_Tardío")</f>
        <v>No_Umbral</v>
      </c>
      <c r="BV238" s="43" cm="1">
        <f t="array" ref="BV238">_xlfn.IFS(BU238="Umbral_Anticipado",BT238-Suspension02Desde+1,BU238="Umbral_Interno",Suspension02Hasta-Suspension02Desde+1,BU238="Umbral_Externo",BT238-$BO238+1,BU238="Umbral_Tardío",Suspension02Hasta-$BO238+1,BU238="No_Umbral",0)</f>
        <v>0</v>
      </c>
      <c r="BW238" s="41" cm="1">
        <f t="array" ref="BW238">_xlfn.IFS(BU238="Umbral_Anticipado",Suspension02Hasta+BV238,BU238="Umbral_Interno",BT238+BV238,BU238="Umbral_Externo",Suspension02Hasta+BV238,BU238="Umbral_Tardío",BT238+BV238,BU238="No_Umbral",BT238)</f>
        <v>44899</v>
      </c>
      <c r="BX238" s="40">
        <f t="shared" si="46"/>
        <v>44902</v>
      </c>
      <c r="BY238" s="41">
        <f t="shared" si="47"/>
        <v>45629</v>
      </c>
      <c r="BZ238" s="42" t="str" cm="1">
        <f t="array" ref="BZ238">_xlfn.IFS(AND((BW238&lt;Suspension01Desde),(BW238&lt;Suspension01Hasta),(BY238&lt;Suspension01Desde),(BY238&lt;Suspension01Hasta)),"No_Umbral",AND((BW238&gt;Suspension01Desde),(BW238&gt;Suspension01Hasta),(BY238&gt;Suspension01Desde),(BY238&gt;Suspension01Hasta)),"No_Umbral",AND((BW238&lt;=Suspension01Desde),(BW238&lt;=Suspension01Hasta),(BY238&gt;=Suspension01Desde),(BY238&lt;=Suspension01Hasta)),"Umbral_Anticipado",AND((BW238&lt;=Suspension01Desde),(BW238&lt;=Suspension01Hasta),(BY238&gt;=Suspension01Desde),(BY238&gt;=Suspension01Hasta)),"Umbral_Interno",AND((BW238&gt;=Suspension01Desde),(BW238&lt;=Suspension01Hasta),(BY238&gt;=Suspension01Desde),(BY238&lt;=Suspension01Hasta)),"Umbral_Externo",AND((BW238&gt;=Suspension01Desde),(BW238&lt;=Suspension01Hasta),(BY238&gt;=Suspension01Desde),(BY238&gt;=Suspension01Hasta)),"Umbral_Tardío")</f>
        <v>No_Umbral</v>
      </c>
      <c r="CA238" s="43" cm="1">
        <f t="array" ref="CA238">_xlfn.IFS(BZ238="Umbral_Anticipado",$BI238-Suspension01Desde+1,BZ238="Umbral_Interno",Suspension01Hasta-Suspension01Desde+1,BZ238="Umbral_Externo",BY238-$BH238+1,BZ238="Umbral_Tardío",Suspension01Hasta-$BH238+1,BZ238="No_Umbral",0)</f>
        <v>0</v>
      </c>
      <c r="CB238" s="42" cm="1">
        <f t="array" ref="CB238">_xlfn.IFS(BZ238="Umbral_Anticipado",Suspension01Hasta+CA238,BZ238="Umbral_Interno",BY238+CA238,BZ238="Umbral_Externo",Suspension01Hasta+CA238,BZ238="Umbral_Tardío",BY238+CA238,BZ238="No_Umbral",BY238)</f>
        <v>45629</v>
      </c>
      <c r="CC238" s="42" t="str" cm="1">
        <f t="array" ref="CC238">_xlfn.IFS(AND((BW238&lt;Suspension02Desde),(BW238&lt;Suspension02Hasta),(CB238&lt;Suspension02Desde),(CB238&lt;Suspension02Hasta)),"No_Umbral",AND((BW238&gt;Suspension02Desde),(BW238&gt;Suspension02Hasta),(CB238&gt;Suspension02Desde),(CB238&gt;Suspension02Hasta)),"No_Umbral",AND((BW238&lt;=Suspension02Desde),(BW238&lt;=Suspension02Hasta),(CB238&gt;=Suspension02Desde),(CB238&lt;=Suspension02Hasta)),"Umbral_Anticipado",AND((BW238&lt;=Suspension02Desde),(BW238&lt;=Suspension02Hasta),(CB238&gt;=Suspension02Desde),(CB238&gt;=Suspension02Hasta)),"Umbral_Interno",AND((BW238&gt;=Suspension02Desde),(BW238&lt;=Suspension02Hasta),(CB238&gt;=Suspension02Desde),(CB238&lt;=Suspension02Hasta)),"Umbral_Externo",AND((BW238&gt;=Suspension02Desde),(BW238&lt;=Suspension02Hasta),(CB238&gt;=Suspension02Desde),(CB238&gt;=Suspension02Hasta)),"Umbral_Tardío")</f>
        <v>No_Umbral</v>
      </c>
      <c r="CD238" s="43" cm="1">
        <f t="array" ref="CD238">_xlfn.IFS(CC238="Umbral_Anticipado",CB238-Suspension02Desde+1,CC238="Umbral_Interno",Suspension02Hasta-Suspension02Desde+1,CC238="Umbral_Externo",CB238-$BH238+1,CC238="Umbral_Tardío",Suspension02Hasta-$BH238+1,CC238="No_Umbral",0)</f>
        <v>0</v>
      </c>
      <c r="CE238" s="41" cm="1">
        <f t="array" ref="CE238">_xlfn.IFS(CC238="Umbral_Anticipado",Suspension02Hasta+CD238,CC238="Umbral_Interno",CB238+CD238,CC238="Umbral_Externo",Suspension02Hasta+CD238,CC238="Umbral_Tardío",CB238+CD238,CC238="No_Umbral",CB238)</f>
        <v>45629</v>
      </c>
      <c r="CF238" s="40">
        <f t="shared" si="48"/>
        <v>45633</v>
      </c>
    </row>
    <row r="239" spans="1:84" s="22" customFormat="1" ht="20.25" customHeight="1">
      <c r="A239" s="77" t="s">
        <v>2567</v>
      </c>
      <c r="B239" s="77" t="str">
        <f t="shared" si="49"/>
        <v>2021</v>
      </c>
      <c r="C239" s="77" t="s">
        <v>256</v>
      </c>
      <c r="D239" s="77" t="s">
        <v>2568</v>
      </c>
      <c r="E239" s="77" t="s">
        <v>497</v>
      </c>
      <c r="F239" s="77" t="s">
        <v>165</v>
      </c>
      <c r="G239" s="201">
        <v>44445</v>
      </c>
      <c r="H239" s="201">
        <v>44561</v>
      </c>
      <c r="I239" s="77" t="s">
        <v>131</v>
      </c>
      <c r="J239" s="77" t="s">
        <v>111</v>
      </c>
      <c r="K239" s="78">
        <v>45586</v>
      </c>
      <c r="L239" s="77" t="str">
        <f>VLOOKUP(MONTH($K239),TablaMeses[],2,FALSE)</f>
        <v>10 OCTUBRE</v>
      </c>
      <c r="M239" s="77">
        <f t="shared" si="51"/>
        <v>2024</v>
      </c>
      <c r="N239" s="77" t="s">
        <v>2569</v>
      </c>
      <c r="O239" s="201" t="s">
        <v>653</v>
      </c>
      <c r="P239" s="77"/>
      <c r="Q239" s="77" t="s">
        <v>2570</v>
      </c>
      <c r="R239" s="201">
        <v>45235</v>
      </c>
      <c r="S239" s="77" t="s">
        <v>2571</v>
      </c>
      <c r="T239" s="77" t="s">
        <v>2572</v>
      </c>
      <c r="U239" s="201" t="s">
        <v>2573</v>
      </c>
      <c r="V239" s="77" t="s">
        <v>2574</v>
      </c>
      <c r="W239" s="77" t="s">
        <v>2575</v>
      </c>
      <c r="X239" s="201">
        <v>45602</v>
      </c>
      <c r="Y239" s="77" t="s">
        <v>2576</v>
      </c>
      <c r="Z239" s="201" t="s">
        <v>1132</v>
      </c>
      <c r="AA239" s="77" t="s">
        <v>2577</v>
      </c>
      <c r="AB239" s="201" t="s">
        <v>898</v>
      </c>
      <c r="AC239" s="79" t="s">
        <v>1047</v>
      </c>
      <c r="AD239" s="77" t="s">
        <v>145</v>
      </c>
      <c r="AE239" s="77"/>
      <c r="AF239" s="77"/>
      <c r="AG239" s="87" t="s">
        <v>2578</v>
      </c>
      <c r="AH239" s="77"/>
      <c r="AI239" s="78"/>
      <c r="AJ239" s="77"/>
      <c r="AK239" s="77"/>
      <c r="AL239" s="77"/>
      <c r="AM239" s="78"/>
      <c r="AN239" s="77"/>
      <c r="AO239" s="77"/>
      <c r="AP239" s="77"/>
      <c r="AQ239" s="77"/>
      <c r="AR239" s="78"/>
      <c r="AS239" s="77"/>
      <c r="AT239" s="78"/>
      <c r="AU239" s="78"/>
      <c r="AV239" s="78">
        <v>45789</v>
      </c>
      <c r="AW239" s="77">
        <f t="shared" si="50"/>
        <v>20</v>
      </c>
      <c r="AX239" s="77">
        <f t="shared" si="52"/>
        <v>2025</v>
      </c>
      <c r="AY239" s="77" t="s">
        <v>103</v>
      </c>
      <c r="AZ239" s="81" t="s">
        <v>2579</v>
      </c>
      <c r="BC239" s="25" t="s">
        <v>104</v>
      </c>
      <c r="BD239" s="25" t="s">
        <v>104</v>
      </c>
      <c r="BE239" s="39">
        <v>120</v>
      </c>
      <c r="BF239" s="39">
        <v>60</v>
      </c>
      <c r="BG239" s="39">
        <v>730</v>
      </c>
      <c r="BH239" s="40">
        <f t="shared" si="42"/>
        <v>44561</v>
      </c>
      <c r="BI239" s="41">
        <f t="shared" si="43"/>
        <v>44681</v>
      </c>
      <c r="BJ239" s="42" t="str" cm="1">
        <f t="array" ref="BJ239">_xlfn.IFS(AND((BH239&lt;Suspension01Desde),(BH239&lt;Suspension01Hasta),(BI239&lt;Suspension01Desde),(BI239&lt;Suspension01Hasta)),"No_Umbral",AND((BH239&gt;Suspension01Desde),(BH239&gt;Suspension01Hasta),(BI239&gt;Suspension01Desde),(BI239&gt;Suspension01Hasta)),"No_Umbral",AND((BH239&lt;=Suspension01Desde),(BH239&lt;=Suspension01Hasta),(BI239&gt;=Suspension01Desde),(BI239&lt;=Suspension01Hasta)),"Umbral_Anticipado",AND((BH239&lt;=Suspension01Desde),(BH239&lt;=Suspension01Hasta),(BI239&gt;=Suspension01Desde),(BI239&gt;=Suspension01Hasta)),"Umbral_Interno",AND((BH239&gt;=Suspension01Desde),(BH239&lt;=Suspension01Hasta),(BI239&gt;=Suspension01Desde),(BI239&lt;=Suspension01Hasta)),"Umbral_Externo",AND((BH239&gt;=Suspension01Desde),(BH239&lt;=Suspension01Hasta),(BI239&gt;=Suspension01Desde),(BI239&gt;=Suspension01Hasta)),"Umbral_Tardío")</f>
        <v>No_Umbral</v>
      </c>
      <c r="BK239" s="43" cm="1">
        <f t="array" ref="BK239">_xlfn.IFS(BJ239="Umbral_Anticipado",$BI239-Suspension01Desde+1,BJ239="Umbral_Interno",Suspension01Hasta-Suspension01Desde+1,BJ239="Umbral_Externo",BI239-$BH239+1,BJ239="Umbral_Tardío",Suspension01Hasta-$BH239+1,BJ239="No_Umbral",0)</f>
        <v>0</v>
      </c>
      <c r="BL239" s="42" cm="1">
        <f t="array" ref="BL239">_xlfn.IFS(BJ239="Umbral_Anticipado",Suspension01Hasta+BK239,BJ239="Umbral_Interno",BI239+BK239,BJ239="Umbral_Externo",Suspension01Hasta+BK239,BJ239="Umbral_Tardío",BI239+BK239,BJ239="No_Umbral",BI239)</f>
        <v>44681</v>
      </c>
      <c r="BM239" s="42" t="str" cm="1">
        <f t="array" ref="BM239">_xlfn.IFS(AND((BH239&lt;Suspension02Desde),(BH239&lt;Suspension02Hasta),(BL239&lt;Suspension02Desde),(BL239&lt;Suspension02Hasta)),"No_Umbral",AND((BH239&gt;Suspension02Desde),(BH239&gt;Suspension02Hasta),(BL239&gt;Suspension02Desde),(BL239&gt;Suspension02Hasta)),"No_Umbral",AND((BH239&lt;=Suspension02Desde),(BH239&lt;=Suspension02Hasta),(BL239&gt;=Suspension02Desde),(BL239&lt;=Suspension02Hasta)),"Umbral_Anticipado",AND((BH239&lt;=Suspension02Desde),(BH239&lt;=Suspension02Hasta),(BL239&gt;=Suspension02Desde),(BL239&gt;=Suspension02Hasta)),"Umbral_Interno",AND((BH239&gt;=Suspension02Desde),(BH239&lt;=Suspension02Hasta),(BL239&gt;=Suspension02Desde),(BL239&lt;=Suspension02Hasta)),"Umbral_Externo",AND((BH239&gt;=Suspension02Desde),(BH239&lt;=Suspension02Hasta),(BL239&gt;=Suspension02Desde),(BL239&gt;=Suspension02Hasta)),"Umbral_Tardío")</f>
        <v>Umbral_Tardío</v>
      </c>
      <c r="BN239" s="43" cm="1">
        <f t="array" ref="BN239">_xlfn.IFS(BM239="Umbral_Anticipado",BL239-Suspension02Desde+1,BM239="Umbral_Interno",Suspension02Hasta-Suspension02Desde+1,BM239="Umbral_Externo",BL239-$BH239+1,BM239="Umbral_Tardío",Suspension02Hasta-$BH239+1,BM239="No_Umbral",0)</f>
        <v>112</v>
      </c>
      <c r="BO239" s="41" cm="1">
        <f t="array" ref="BO239">_xlfn.IFS(BM239="Umbral_Anticipado",Suspension02Hasta+BN239,BM239="Umbral_Interno",BL239+BN239,BM239="Umbral_Externo",Suspension02Hasta+BN239,BM239="Umbral_Tardío",BL239+BN239,BM239="No_Umbral",BL239)</f>
        <v>44793</v>
      </c>
      <c r="BP239" s="40">
        <f t="shared" si="44"/>
        <v>44793</v>
      </c>
      <c r="BQ239" s="41">
        <f t="shared" si="45"/>
        <v>44853</v>
      </c>
      <c r="BR239" s="42" t="str" cm="1">
        <f t="array" ref="BR239">_xlfn.IFS(AND((BO239&lt;Suspension01Desde),(BO239&lt;Suspension01Hasta),(BQ239&lt;Suspension01Desde),(BQ239&lt;Suspension01Hasta)),"No_Umbral",AND((BO239&gt;Suspension01Desde),(BO239&gt;Suspension01Hasta),(BQ239&gt;Suspension01Desde),(BQ239&gt;Suspension01Hasta)),"No_Umbral",AND((BO239&lt;=Suspension01Desde),(BO239&lt;=Suspension01Hasta),(BQ239&gt;=Suspension01Desde),(BQ239&lt;=Suspension01Hasta)),"Umbral_Anticipado",AND((BO239&lt;=Suspension01Desde),(BO239&lt;=Suspension01Hasta),(BQ239&gt;=Suspension01Desde),(BQ239&gt;=Suspension01Hasta)),"Umbral_Interno",AND((BO239&gt;=Suspension01Desde),(BO239&lt;=Suspension01Hasta),(BQ239&gt;=Suspension01Desde),(BQ239&lt;=Suspension01Hasta)),"Umbral_Externo",AND((BO239&gt;=Suspension01Desde),(BO239&lt;=Suspension01Hasta),(BQ239&gt;=Suspension01Desde),(BQ239&gt;=Suspension01Hasta)),"Umbral_Tardío")</f>
        <v>No_Umbral</v>
      </c>
      <c r="BS239" s="43" cm="1">
        <f t="array" ref="BS239">_xlfn.IFS(BR239="Umbral_Anticipado",$BQ239-Suspension01Desde+1,BR239="Umbral_Interno",Suspension01Hasta-Suspension01Desde+1,BR239="Umbral_Externo",BQ239-$BO239+1,BR239="Umbral_Tardío",Suspension01Hasta-$BO239+1,BR239="No_Umbral",0)</f>
        <v>0</v>
      </c>
      <c r="BT239" s="42" cm="1">
        <f t="array" ref="BT239">_xlfn.IFS(BR239="Umbral_Anticipado",Suspension01Hasta+BS239,BR239="Umbral_Interno",BQ239+BS239,BR239="Umbral_Externo",Suspension01Hasta+BS239,BR239="Umbral_Tardío",BQ239+BS239,BR239="No_Umbral",BQ239)</f>
        <v>44853</v>
      </c>
      <c r="BU239" s="42" t="str" cm="1">
        <f t="array" ref="BU239">_xlfn.IFS(AND((BO239&lt;Suspension02Desde),(BO239&lt;Suspension02Hasta),(BT239&lt;Suspension02Desde),(BT239&lt;Suspension02Hasta)),"No_Umbral",AND((BO239&gt;Suspension02Desde),(BO239&gt;Suspension02Hasta),(BT239&gt;Suspension02Desde),(BT239&gt;Suspension02Hasta)),"No_Umbral",AND((BO239&lt;=Suspension02Desde),(BO239&lt;=Suspension02Hasta),(BT239&gt;=Suspension02Desde),(BT239&lt;=Suspension02Hasta)),"Umbral_Anticipado",AND((BO239&lt;=Suspension02Desde),(BO239&lt;=Suspension02Hasta),(BT239&gt;=Suspension02Desde),(BT239&gt;=Suspension02Hasta)),"Umbral_Interno",AND((BO239&gt;=Suspension02Desde),(BO239&lt;=Suspension02Hasta),(BT239&gt;=Suspension02Desde),(BT239&lt;=Suspension02Hasta)),"Umbral_Externo",AND((BO239&gt;=Suspension02Desde),(BO239&lt;=Suspension02Hasta),(BT239&gt;=Suspension02Desde),(BT239&gt;=Suspension02Hasta)),"Umbral_Tardío")</f>
        <v>No_Umbral</v>
      </c>
      <c r="BV239" s="43" cm="1">
        <f t="array" ref="BV239">_xlfn.IFS(BU239="Umbral_Anticipado",BT239-Suspension02Desde+1,BU239="Umbral_Interno",Suspension02Hasta-Suspension02Desde+1,BU239="Umbral_Externo",BT239-$BO239+1,BU239="Umbral_Tardío",Suspension02Hasta-$BO239+1,BU239="No_Umbral",0)</f>
        <v>0</v>
      </c>
      <c r="BW239" s="41" cm="1">
        <f t="array" ref="BW239">_xlfn.IFS(BU239="Umbral_Anticipado",Suspension02Hasta+BV239,BU239="Umbral_Interno",BT239+BV239,BU239="Umbral_Externo",Suspension02Hasta+BV239,BU239="Umbral_Tardío",BT239+BV239,BU239="No_Umbral",BT239)</f>
        <v>44853</v>
      </c>
      <c r="BX239" s="40">
        <f t="shared" si="46"/>
        <v>44854</v>
      </c>
      <c r="BY239" s="41">
        <f t="shared" si="47"/>
        <v>45583</v>
      </c>
      <c r="BZ239" s="42" t="str" cm="1">
        <f t="array" ref="BZ239">_xlfn.IFS(AND((BW239&lt;Suspension01Desde),(BW239&lt;Suspension01Hasta),(BY239&lt;Suspension01Desde),(BY239&lt;Suspension01Hasta)),"No_Umbral",AND((BW239&gt;Suspension01Desde),(BW239&gt;Suspension01Hasta),(BY239&gt;Suspension01Desde),(BY239&gt;Suspension01Hasta)),"No_Umbral",AND((BW239&lt;=Suspension01Desde),(BW239&lt;=Suspension01Hasta),(BY239&gt;=Suspension01Desde),(BY239&lt;=Suspension01Hasta)),"Umbral_Anticipado",AND((BW239&lt;=Suspension01Desde),(BW239&lt;=Suspension01Hasta),(BY239&gt;=Suspension01Desde),(BY239&gt;=Suspension01Hasta)),"Umbral_Interno",AND((BW239&gt;=Suspension01Desde),(BW239&lt;=Suspension01Hasta),(BY239&gt;=Suspension01Desde),(BY239&lt;=Suspension01Hasta)),"Umbral_Externo",AND((BW239&gt;=Suspension01Desde),(BW239&lt;=Suspension01Hasta),(BY239&gt;=Suspension01Desde),(BY239&gt;=Suspension01Hasta)),"Umbral_Tardío")</f>
        <v>No_Umbral</v>
      </c>
      <c r="CA239" s="43" cm="1">
        <f t="array" ref="CA239">_xlfn.IFS(BZ239="Umbral_Anticipado",$BI239-Suspension01Desde+1,BZ239="Umbral_Interno",Suspension01Hasta-Suspension01Desde+1,BZ239="Umbral_Externo",BY239-$BH239+1,BZ239="Umbral_Tardío",Suspension01Hasta-$BH239+1,BZ239="No_Umbral",0)</f>
        <v>0</v>
      </c>
      <c r="CB239" s="42" cm="1">
        <f t="array" ref="CB239">_xlfn.IFS(BZ239="Umbral_Anticipado",Suspension01Hasta+CA239,BZ239="Umbral_Interno",BY239+CA239,BZ239="Umbral_Externo",Suspension01Hasta+CA239,BZ239="Umbral_Tardío",BY239+CA239,BZ239="No_Umbral",BY239)</f>
        <v>45583</v>
      </c>
      <c r="CC239" s="42" t="str" cm="1">
        <f t="array" ref="CC239">_xlfn.IFS(AND((BW239&lt;Suspension02Desde),(BW239&lt;Suspension02Hasta),(CB239&lt;Suspension02Desde),(CB239&lt;Suspension02Hasta)),"No_Umbral",AND((BW239&gt;Suspension02Desde),(BW239&gt;Suspension02Hasta),(CB239&gt;Suspension02Desde),(CB239&gt;Suspension02Hasta)),"No_Umbral",AND((BW239&lt;=Suspension02Desde),(BW239&lt;=Suspension02Hasta),(CB239&gt;=Suspension02Desde),(CB239&lt;=Suspension02Hasta)),"Umbral_Anticipado",AND((BW239&lt;=Suspension02Desde),(BW239&lt;=Suspension02Hasta),(CB239&gt;=Suspension02Desde),(CB239&gt;=Suspension02Hasta)),"Umbral_Interno",AND((BW239&gt;=Suspension02Desde),(BW239&lt;=Suspension02Hasta),(CB239&gt;=Suspension02Desde),(CB239&lt;=Suspension02Hasta)),"Umbral_Externo",AND((BW239&gt;=Suspension02Desde),(BW239&lt;=Suspension02Hasta),(CB239&gt;=Suspension02Desde),(CB239&gt;=Suspension02Hasta)),"Umbral_Tardío")</f>
        <v>No_Umbral</v>
      </c>
      <c r="CD239" s="43" cm="1">
        <f t="array" ref="CD239">_xlfn.IFS(CC239="Umbral_Anticipado",CB239-Suspension02Desde+1,CC239="Umbral_Interno",Suspension02Hasta-Suspension02Desde+1,CC239="Umbral_Externo",CB239-$BH239+1,CC239="Umbral_Tardío",Suspension02Hasta-$BH239+1,CC239="No_Umbral",0)</f>
        <v>0</v>
      </c>
      <c r="CE239" s="41" cm="1">
        <f t="array" ref="CE239">_xlfn.IFS(CC239="Umbral_Anticipado",Suspension02Hasta+CD239,CC239="Umbral_Interno",CB239+CD239,CC239="Umbral_Externo",Suspension02Hasta+CD239,CC239="Umbral_Tardío",CB239+CD239,CC239="No_Umbral",CB239)</f>
        <v>45583</v>
      </c>
      <c r="CF239" s="40">
        <f t="shared" si="48"/>
        <v>45585</v>
      </c>
    </row>
    <row r="240" spans="1:84" s="22" customFormat="1" ht="20.25" customHeight="1">
      <c r="A240" s="77" t="s">
        <v>2580</v>
      </c>
      <c r="B240" s="77" t="str">
        <f t="shared" si="49"/>
        <v>2021</v>
      </c>
      <c r="C240" s="77" t="s">
        <v>2581</v>
      </c>
      <c r="D240" s="77" t="s">
        <v>2582</v>
      </c>
      <c r="E240" s="77" t="s">
        <v>2583</v>
      </c>
      <c r="F240" s="77" t="s">
        <v>808</v>
      </c>
      <c r="G240" s="201">
        <v>44461</v>
      </c>
      <c r="H240" s="201">
        <v>44742</v>
      </c>
      <c r="I240" s="77" t="s">
        <v>131</v>
      </c>
      <c r="J240" s="77" t="s">
        <v>111</v>
      </c>
      <c r="K240" s="78">
        <v>45656</v>
      </c>
      <c r="L240" s="77" t="str">
        <f>VLOOKUP(MONTH($K240),TablaMeses[],2,FALSE)</f>
        <v>12 DICIEMBRE</v>
      </c>
      <c r="M240" s="77">
        <f t="shared" si="51"/>
        <v>2024</v>
      </c>
      <c r="N240" s="77" t="s">
        <v>2584</v>
      </c>
      <c r="O240" s="201" t="s">
        <v>2585</v>
      </c>
      <c r="P240" s="77"/>
      <c r="Q240" s="77" t="s">
        <v>2586</v>
      </c>
      <c r="R240" s="201" t="s">
        <v>2587</v>
      </c>
      <c r="S240" s="77" t="s">
        <v>2588</v>
      </c>
      <c r="T240" s="77" t="s">
        <v>2589</v>
      </c>
      <c r="U240" s="201" t="s">
        <v>2590</v>
      </c>
      <c r="V240" s="77" t="s">
        <v>2591</v>
      </c>
      <c r="W240" s="77" t="s">
        <v>2592</v>
      </c>
      <c r="X240" s="201" t="s">
        <v>2593</v>
      </c>
      <c r="Y240" s="77" t="s">
        <v>2594</v>
      </c>
      <c r="Z240" s="201" t="s">
        <v>2595</v>
      </c>
      <c r="AA240" s="77" t="s">
        <v>135</v>
      </c>
      <c r="AB240" s="201" t="s">
        <v>1158</v>
      </c>
      <c r="AC240" s="79" t="s">
        <v>1159</v>
      </c>
      <c r="AD240" s="77" t="s">
        <v>101</v>
      </c>
      <c r="AE240" s="77"/>
      <c r="AF240" s="77"/>
      <c r="AG240" s="87" t="s">
        <v>2596</v>
      </c>
      <c r="AH240" s="77"/>
      <c r="AI240" s="78"/>
      <c r="AJ240" s="77"/>
      <c r="AK240" s="77"/>
      <c r="AL240" s="77"/>
      <c r="AM240" s="78"/>
      <c r="AN240" s="77"/>
      <c r="AO240" s="77"/>
      <c r="AP240" s="77"/>
      <c r="AQ240" s="77"/>
      <c r="AR240" s="78"/>
      <c r="AS240" s="77"/>
      <c r="AT240" s="78"/>
      <c r="AU240" s="78"/>
      <c r="AV240" s="78">
        <v>45789</v>
      </c>
      <c r="AW240" s="77">
        <f t="shared" si="50"/>
        <v>20</v>
      </c>
      <c r="AX240" s="77">
        <f t="shared" si="52"/>
        <v>2025</v>
      </c>
      <c r="AY240" s="77" t="s">
        <v>103</v>
      </c>
      <c r="AZ240" s="81" t="s">
        <v>2597</v>
      </c>
      <c r="BC240" s="25" t="s">
        <v>1224</v>
      </c>
      <c r="BD240" s="25" t="s">
        <v>580</v>
      </c>
      <c r="BE240" s="25">
        <v>120</v>
      </c>
      <c r="BF240" s="25">
        <v>60</v>
      </c>
      <c r="BG240" s="25">
        <v>730</v>
      </c>
      <c r="BH240" s="40">
        <f t="shared" si="42"/>
        <v>44742</v>
      </c>
      <c r="BI240" s="41">
        <f t="shared" si="43"/>
        <v>44862</v>
      </c>
      <c r="BJ240" s="42" t="str" cm="1">
        <f t="array" ref="BJ240">_xlfn.IFS(AND((BH240&lt;Suspension01Desde),(BH240&lt;Suspension01Hasta),(BI240&lt;Suspension01Desde),(BI240&lt;Suspension01Hasta)),"No_Umbral",AND((BH240&gt;Suspension01Desde),(BH240&gt;Suspension01Hasta),(BI240&gt;Suspension01Desde),(BI240&gt;Suspension01Hasta)),"No_Umbral",AND((BH240&lt;=Suspension01Desde),(BH240&lt;=Suspension01Hasta),(BI240&gt;=Suspension01Desde),(BI240&lt;=Suspension01Hasta)),"Umbral_Anticipado",AND((BH240&lt;=Suspension01Desde),(BH240&lt;=Suspension01Hasta),(BI240&gt;=Suspension01Desde),(BI240&gt;=Suspension01Hasta)),"Umbral_Interno",AND((BH240&gt;=Suspension01Desde),(BH240&lt;=Suspension01Hasta),(BI240&gt;=Suspension01Desde),(BI240&lt;=Suspension01Hasta)),"Umbral_Externo",AND((BH240&gt;=Suspension01Desde),(BH240&lt;=Suspension01Hasta),(BI240&gt;=Suspension01Desde),(BI240&gt;=Suspension01Hasta)),"Umbral_Tardío")</f>
        <v>No_Umbral</v>
      </c>
      <c r="BK240" s="43" cm="1">
        <f t="array" ref="BK240">_xlfn.IFS(BJ240="Umbral_Anticipado",$BI240-Suspension01Desde+1,BJ240="Umbral_Interno",Suspension01Hasta-Suspension01Desde+1,BJ240="Umbral_Externo",BI240-$BH240+1,BJ240="Umbral_Tardío",Suspension01Hasta-$BH240+1,BJ240="No_Umbral",0)</f>
        <v>0</v>
      </c>
      <c r="BL240" s="42" cm="1">
        <f t="array" ref="BL240">_xlfn.IFS(BJ240="Umbral_Anticipado",Suspension01Hasta+BK240,BJ240="Umbral_Interno",BI240+BK240,BJ240="Umbral_Externo",Suspension01Hasta+BK240,BJ240="Umbral_Tardío",BI240+BK240,BJ240="No_Umbral",BI240)</f>
        <v>44862</v>
      </c>
      <c r="BM240" s="42" t="str" cm="1">
        <f t="array" ref="BM240">_xlfn.IFS(AND((BH240&lt;Suspension02Desde),(BH240&lt;Suspension02Hasta),(BL240&lt;Suspension02Desde),(BL240&lt;Suspension02Hasta)),"No_Umbral",AND((BH240&gt;Suspension02Desde),(BH240&gt;Suspension02Hasta),(BL240&gt;Suspension02Desde),(BL240&gt;Suspension02Hasta)),"No_Umbral",AND((BH240&lt;=Suspension02Desde),(BH240&lt;=Suspension02Hasta),(BL240&gt;=Suspension02Desde),(BL240&lt;=Suspension02Hasta)),"Umbral_Anticipado",AND((BH240&lt;=Suspension02Desde),(BH240&lt;=Suspension02Hasta),(BL240&gt;=Suspension02Desde),(BL240&gt;=Suspension02Hasta)),"Umbral_Interno",AND((BH240&gt;=Suspension02Desde),(BH240&lt;=Suspension02Hasta),(BL240&gt;=Suspension02Desde),(BL240&lt;=Suspension02Hasta)),"Umbral_Externo",AND((BH240&gt;=Suspension02Desde),(BH240&lt;=Suspension02Hasta),(BL240&gt;=Suspension02Desde),(BL240&gt;=Suspension02Hasta)),"Umbral_Tardío")</f>
        <v>No_Umbral</v>
      </c>
      <c r="BN240" s="43" cm="1">
        <f t="array" ref="BN240">_xlfn.IFS(BM240="Umbral_Anticipado",BL240-Suspension02Desde+1,BM240="Umbral_Interno",Suspension02Hasta-Suspension02Desde+1,BM240="Umbral_Externo",BL240-$BH240+1,BM240="Umbral_Tardío",Suspension02Hasta-$BH240+1,BM240="No_Umbral",0)</f>
        <v>0</v>
      </c>
      <c r="BO240" s="41" cm="1">
        <f t="array" ref="BO240">_xlfn.IFS(BM240="Umbral_Anticipado",Suspension02Hasta+BN240,BM240="Umbral_Interno",BL240+BN240,BM240="Umbral_Externo",Suspension02Hasta+BN240,BM240="Umbral_Tardío",BL240+BN240,BM240="No_Umbral",BL240)</f>
        <v>44862</v>
      </c>
      <c r="BP240" s="40">
        <f t="shared" si="44"/>
        <v>44864</v>
      </c>
      <c r="BQ240" s="41">
        <f t="shared" si="45"/>
        <v>44922</v>
      </c>
      <c r="BR240" s="42" t="str" cm="1">
        <f t="array" ref="BR240">_xlfn.IFS(AND((BO240&lt;Suspension01Desde),(BO240&lt;Suspension01Hasta),(BQ240&lt;Suspension01Desde),(BQ240&lt;Suspension01Hasta)),"No_Umbral",AND((BO240&gt;Suspension01Desde),(BO240&gt;Suspension01Hasta),(BQ240&gt;Suspension01Desde),(BQ240&gt;Suspension01Hasta)),"No_Umbral",AND((BO240&lt;=Suspension01Desde),(BO240&lt;=Suspension01Hasta),(BQ240&gt;=Suspension01Desde),(BQ240&lt;=Suspension01Hasta)),"Umbral_Anticipado",AND((BO240&lt;=Suspension01Desde),(BO240&lt;=Suspension01Hasta),(BQ240&gt;=Suspension01Desde),(BQ240&gt;=Suspension01Hasta)),"Umbral_Interno",AND((BO240&gt;=Suspension01Desde),(BO240&lt;=Suspension01Hasta),(BQ240&gt;=Suspension01Desde),(BQ240&lt;=Suspension01Hasta)),"Umbral_Externo",AND((BO240&gt;=Suspension01Desde),(BO240&lt;=Suspension01Hasta),(BQ240&gt;=Suspension01Desde),(BQ240&gt;=Suspension01Hasta)),"Umbral_Tardío")</f>
        <v>No_Umbral</v>
      </c>
      <c r="BS240" s="43" cm="1">
        <f t="array" ref="BS240">_xlfn.IFS(BR240="Umbral_Anticipado",$BQ240-Suspension01Desde+1,BR240="Umbral_Interno",Suspension01Hasta-Suspension01Desde+1,BR240="Umbral_Externo",BQ240-$BO240+1,BR240="Umbral_Tardío",Suspension01Hasta-$BO240+1,BR240="No_Umbral",0)</f>
        <v>0</v>
      </c>
      <c r="BT240" s="42" cm="1">
        <f t="array" ref="BT240">_xlfn.IFS(BR240="Umbral_Anticipado",Suspension01Hasta+BS240,BR240="Umbral_Interno",BQ240+BS240,BR240="Umbral_Externo",Suspension01Hasta+BS240,BR240="Umbral_Tardío",BQ240+BS240,BR240="No_Umbral",BQ240)</f>
        <v>44922</v>
      </c>
      <c r="BU240" s="42" t="str" cm="1">
        <f t="array" ref="BU240">_xlfn.IFS(AND((BO240&lt;Suspension02Desde),(BO240&lt;Suspension02Hasta),(BT240&lt;Suspension02Desde),(BT240&lt;Suspension02Hasta)),"No_Umbral",AND((BO240&gt;Suspension02Desde),(BO240&gt;Suspension02Hasta),(BT240&gt;Suspension02Desde),(BT240&gt;Suspension02Hasta)),"No_Umbral",AND((BO240&lt;=Suspension02Desde),(BO240&lt;=Suspension02Hasta),(BT240&gt;=Suspension02Desde),(BT240&lt;=Suspension02Hasta)),"Umbral_Anticipado",AND((BO240&lt;=Suspension02Desde),(BO240&lt;=Suspension02Hasta),(BT240&gt;=Suspension02Desde),(BT240&gt;=Suspension02Hasta)),"Umbral_Interno",AND((BO240&gt;=Suspension02Desde),(BO240&lt;=Suspension02Hasta),(BT240&gt;=Suspension02Desde),(BT240&lt;=Suspension02Hasta)),"Umbral_Externo",AND((BO240&gt;=Suspension02Desde),(BO240&lt;=Suspension02Hasta),(BT240&gt;=Suspension02Desde),(BT240&gt;=Suspension02Hasta)),"Umbral_Tardío")</f>
        <v>No_Umbral</v>
      </c>
      <c r="BV240" s="43" cm="1">
        <f t="array" ref="BV240">_xlfn.IFS(BU240="Umbral_Anticipado",BT240-Suspension02Desde+1,BU240="Umbral_Interno",Suspension02Hasta-Suspension02Desde+1,BU240="Umbral_Externo",BT240-$BO240+1,BU240="Umbral_Tardío",Suspension02Hasta-$BO240+1,BU240="No_Umbral",0)</f>
        <v>0</v>
      </c>
      <c r="BW240" s="41" cm="1">
        <f t="array" ref="BW240">_xlfn.IFS(BU240="Umbral_Anticipado",Suspension02Hasta+BV240,BU240="Umbral_Interno",BT240+BV240,BU240="Umbral_Externo",Suspension02Hasta+BV240,BU240="Umbral_Tardío",BT240+BV240,BU240="No_Umbral",BT240)</f>
        <v>44922</v>
      </c>
      <c r="BX240" s="40">
        <f t="shared" si="46"/>
        <v>44925</v>
      </c>
      <c r="BY240" s="41">
        <f t="shared" si="47"/>
        <v>45652</v>
      </c>
      <c r="BZ240" s="42" t="str" cm="1">
        <f t="array" ref="BZ240">_xlfn.IFS(AND((BW240&lt;Suspension01Desde),(BW240&lt;Suspension01Hasta),(BY240&lt;Suspension01Desde),(BY240&lt;Suspension01Hasta)),"No_Umbral",AND((BW240&gt;Suspension01Desde),(BW240&gt;Suspension01Hasta),(BY240&gt;Suspension01Desde),(BY240&gt;Suspension01Hasta)),"No_Umbral",AND((BW240&lt;=Suspension01Desde),(BW240&lt;=Suspension01Hasta),(BY240&gt;=Suspension01Desde),(BY240&lt;=Suspension01Hasta)),"Umbral_Anticipado",AND((BW240&lt;=Suspension01Desde),(BW240&lt;=Suspension01Hasta),(BY240&gt;=Suspension01Desde),(BY240&gt;=Suspension01Hasta)),"Umbral_Interno",AND((BW240&gt;=Suspension01Desde),(BW240&lt;=Suspension01Hasta),(BY240&gt;=Suspension01Desde),(BY240&lt;=Suspension01Hasta)),"Umbral_Externo",AND((BW240&gt;=Suspension01Desde),(BW240&lt;=Suspension01Hasta),(BY240&gt;=Suspension01Desde),(BY240&gt;=Suspension01Hasta)),"Umbral_Tardío")</f>
        <v>No_Umbral</v>
      </c>
      <c r="CA240" s="43" cm="1">
        <f t="array" ref="CA240">_xlfn.IFS(BZ240="Umbral_Anticipado",$BI240-Suspension01Desde+1,BZ240="Umbral_Interno",Suspension01Hasta-Suspension01Desde+1,BZ240="Umbral_Externo",BY240-$BH240+1,BZ240="Umbral_Tardío",Suspension01Hasta-$BH240+1,BZ240="No_Umbral",0)</f>
        <v>0</v>
      </c>
      <c r="CB240" s="42" cm="1">
        <f t="array" ref="CB240">_xlfn.IFS(BZ240="Umbral_Anticipado",Suspension01Hasta+CA240,BZ240="Umbral_Interno",BY240+CA240,BZ240="Umbral_Externo",Suspension01Hasta+CA240,BZ240="Umbral_Tardío",BY240+CA240,BZ240="No_Umbral",BY240)</f>
        <v>45652</v>
      </c>
      <c r="CC240" s="42" t="str" cm="1">
        <f t="array" ref="CC240">_xlfn.IFS(AND((BW240&lt;Suspension02Desde),(BW240&lt;Suspension02Hasta),(CB240&lt;Suspension02Desde),(CB240&lt;Suspension02Hasta)),"No_Umbral",AND((BW240&gt;Suspension02Desde),(BW240&gt;Suspension02Hasta),(CB240&gt;Suspension02Desde),(CB240&gt;Suspension02Hasta)),"No_Umbral",AND((BW240&lt;=Suspension02Desde),(BW240&lt;=Suspension02Hasta),(CB240&gt;=Suspension02Desde),(CB240&lt;=Suspension02Hasta)),"Umbral_Anticipado",AND((BW240&lt;=Suspension02Desde),(BW240&lt;=Suspension02Hasta),(CB240&gt;=Suspension02Desde),(CB240&gt;=Suspension02Hasta)),"Umbral_Interno",AND((BW240&gt;=Suspension02Desde),(BW240&lt;=Suspension02Hasta),(CB240&gt;=Suspension02Desde),(CB240&lt;=Suspension02Hasta)),"Umbral_Externo",AND((BW240&gt;=Suspension02Desde),(BW240&lt;=Suspension02Hasta),(CB240&gt;=Suspension02Desde),(CB240&gt;=Suspension02Hasta)),"Umbral_Tardío")</f>
        <v>No_Umbral</v>
      </c>
      <c r="CD240" s="43" cm="1">
        <f t="array" ref="CD240">_xlfn.IFS(CC240="Umbral_Anticipado",CB240-Suspension02Desde+1,CC240="Umbral_Interno",Suspension02Hasta-Suspension02Desde+1,CC240="Umbral_Externo",CB240-$BH240+1,CC240="Umbral_Tardío",Suspension02Hasta-$BH240+1,CC240="No_Umbral",0)</f>
        <v>0</v>
      </c>
      <c r="CE240" s="41" cm="1">
        <f t="array" ref="CE240">_xlfn.IFS(CC240="Umbral_Anticipado",Suspension02Hasta+CD240,CC240="Umbral_Interno",CB240+CD240,CC240="Umbral_Externo",Suspension02Hasta+CD240,CC240="Umbral_Tardío",CB240+CD240,CC240="No_Umbral",CB240)</f>
        <v>45652</v>
      </c>
      <c r="CF240" s="40">
        <f t="shared" si="48"/>
        <v>45656</v>
      </c>
    </row>
    <row r="241" spans="1:84" s="22" customFormat="1" ht="20.25" customHeight="1">
      <c r="A241" s="77" t="s">
        <v>2598</v>
      </c>
      <c r="B241" s="77" t="str">
        <f t="shared" si="49"/>
        <v>2023</v>
      </c>
      <c r="C241" s="77" t="s">
        <v>2599</v>
      </c>
      <c r="D241" s="77" t="s">
        <v>2600</v>
      </c>
      <c r="E241" s="77" t="s">
        <v>2601</v>
      </c>
      <c r="F241" s="77" t="s">
        <v>91</v>
      </c>
      <c r="G241" s="201">
        <v>45160</v>
      </c>
      <c r="H241" s="201">
        <v>45448</v>
      </c>
      <c r="I241" s="77" t="s">
        <v>131</v>
      </c>
      <c r="J241" s="77" t="s">
        <v>180</v>
      </c>
      <c r="K241" s="78">
        <v>46361</v>
      </c>
      <c r="L241" s="77" t="str">
        <f>VLOOKUP(MONTH($K241),TablaMeses[],2,FALSE)</f>
        <v>12 DICIEMBRE</v>
      </c>
      <c r="M241" s="77">
        <f t="shared" si="51"/>
        <v>2026</v>
      </c>
      <c r="N241" s="77" t="s">
        <v>170</v>
      </c>
      <c r="O241" s="201">
        <v>45733</v>
      </c>
      <c r="P241" s="77" t="s">
        <v>906</v>
      </c>
      <c r="Q241" s="77" t="s">
        <v>170</v>
      </c>
      <c r="R241" s="201">
        <v>45750</v>
      </c>
      <c r="S241" s="77" t="s">
        <v>1028</v>
      </c>
      <c r="T241" s="77"/>
      <c r="U241" s="201"/>
      <c r="V241" s="77"/>
      <c r="W241" s="77"/>
      <c r="X241" s="201"/>
      <c r="Y241" s="77" t="s">
        <v>170</v>
      </c>
      <c r="Z241" s="201">
        <v>45772</v>
      </c>
      <c r="AA241" s="77" t="s">
        <v>170</v>
      </c>
      <c r="AB241" s="201">
        <v>45783</v>
      </c>
      <c r="AC241" s="79">
        <v>45784</v>
      </c>
      <c r="AD241" s="77" t="s">
        <v>145</v>
      </c>
      <c r="AE241" s="77" t="s">
        <v>104</v>
      </c>
      <c r="AF241" s="77" t="s">
        <v>104</v>
      </c>
      <c r="AG241" s="103" t="s">
        <v>2602</v>
      </c>
      <c r="AH241" s="77"/>
      <c r="AI241" s="78" t="s">
        <v>104</v>
      </c>
      <c r="AJ241" s="77" t="s">
        <v>104</v>
      </c>
      <c r="AK241" s="77"/>
      <c r="AL241" s="77" t="s">
        <v>104</v>
      </c>
      <c r="AM241" s="78" t="s">
        <v>104</v>
      </c>
      <c r="AN241" s="77" t="s">
        <v>104</v>
      </c>
      <c r="AO241" s="77" t="s">
        <v>104</v>
      </c>
      <c r="AP241" s="77" t="s">
        <v>104</v>
      </c>
      <c r="AQ241" s="77" t="s">
        <v>104</v>
      </c>
      <c r="AR241" s="78" t="s">
        <v>104</v>
      </c>
      <c r="AS241" s="77" t="s">
        <v>104</v>
      </c>
      <c r="AT241" s="78" t="s">
        <v>104</v>
      </c>
      <c r="AU241" s="78" t="s">
        <v>104</v>
      </c>
      <c r="AV241" s="78">
        <v>45772</v>
      </c>
      <c r="AW241" s="77">
        <f t="shared" si="50"/>
        <v>17</v>
      </c>
      <c r="AX241" s="77">
        <f t="shared" si="52"/>
        <v>2025</v>
      </c>
      <c r="AY241" s="84" t="s">
        <v>103</v>
      </c>
      <c r="AZ241" s="81"/>
      <c r="BC241" s="25" t="s">
        <v>1224</v>
      </c>
      <c r="BD241" s="25" t="s">
        <v>580</v>
      </c>
      <c r="BE241" s="25">
        <v>120</v>
      </c>
      <c r="BF241" s="25">
        <v>60</v>
      </c>
      <c r="BG241" s="25">
        <v>730</v>
      </c>
      <c r="BH241" s="40">
        <f t="shared" si="42"/>
        <v>45448</v>
      </c>
      <c r="BI241" s="41">
        <f t="shared" si="43"/>
        <v>45568</v>
      </c>
      <c r="BJ241" s="42" t="str" cm="1">
        <f t="array" ref="BJ241">_xlfn.IFS(AND((BH241&lt;Suspension01Desde),(BH241&lt;Suspension01Hasta),(BI241&lt;Suspension01Desde),(BI241&lt;Suspension01Hasta)),"No_Umbral",AND((BH241&gt;Suspension01Desde),(BH241&gt;Suspension01Hasta),(BI241&gt;Suspension01Desde),(BI241&gt;Suspension01Hasta)),"No_Umbral",AND((BH241&lt;=Suspension01Desde),(BH241&lt;=Suspension01Hasta),(BI241&gt;=Suspension01Desde),(BI241&lt;=Suspension01Hasta)),"Umbral_Anticipado",AND((BH241&lt;=Suspension01Desde),(BH241&lt;=Suspension01Hasta),(BI241&gt;=Suspension01Desde),(BI241&gt;=Suspension01Hasta)),"Umbral_Interno",AND((BH241&gt;=Suspension01Desde),(BH241&lt;=Suspension01Hasta),(BI241&gt;=Suspension01Desde),(BI241&lt;=Suspension01Hasta)),"Umbral_Externo",AND((BH241&gt;=Suspension01Desde),(BH241&lt;=Suspension01Hasta),(BI241&gt;=Suspension01Desde),(BI241&gt;=Suspension01Hasta)),"Umbral_Tardío")</f>
        <v>No_Umbral</v>
      </c>
      <c r="BK241" s="43" cm="1">
        <f t="array" ref="BK241">_xlfn.IFS(BJ241="Umbral_Anticipado",$BI241-Suspension01Desde+1,BJ241="Umbral_Interno",Suspension01Hasta-Suspension01Desde+1,BJ241="Umbral_Externo",BI241-$BH241+1,BJ241="Umbral_Tardío",Suspension01Hasta-$BH241+1,BJ241="No_Umbral",0)</f>
        <v>0</v>
      </c>
      <c r="BL241" s="42" cm="1">
        <f t="array" ref="BL241">_xlfn.IFS(BJ241="Umbral_Anticipado",Suspension01Hasta+BK241,BJ241="Umbral_Interno",BI241+BK241,BJ241="Umbral_Externo",Suspension01Hasta+BK241,BJ241="Umbral_Tardío",BI241+BK241,BJ241="No_Umbral",BI241)</f>
        <v>45568</v>
      </c>
      <c r="BM241" s="42" t="str" cm="1">
        <f t="array" ref="BM241">_xlfn.IFS(AND((BH241&lt;Suspension02Desde),(BH241&lt;Suspension02Hasta),(BL241&lt;Suspension02Desde),(BL241&lt;Suspension02Hasta)),"No_Umbral",AND((BH241&gt;Suspension02Desde),(BH241&gt;Suspension02Hasta),(BL241&gt;Suspension02Desde),(BL241&gt;Suspension02Hasta)),"No_Umbral",AND((BH241&lt;=Suspension02Desde),(BH241&lt;=Suspension02Hasta),(BL241&gt;=Suspension02Desde),(BL241&lt;=Suspension02Hasta)),"Umbral_Anticipado",AND((BH241&lt;=Suspension02Desde),(BH241&lt;=Suspension02Hasta),(BL241&gt;=Suspension02Desde),(BL241&gt;=Suspension02Hasta)),"Umbral_Interno",AND((BH241&gt;=Suspension02Desde),(BH241&lt;=Suspension02Hasta),(BL241&gt;=Suspension02Desde),(BL241&lt;=Suspension02Hasta)),"Umbral_Externo",AND((BH241&gt;=Suspension02Desde),(BH241&lt;=Suspension02Hasta),(BL241&gt;=Suspension02Desde),(BL241&gt;=Suspension02Hasta)),"Umbral_Tardío")</f>
        <v>No_Umbral</v>
      </c>
      <c r="BN241" s="43" cm="1">
        <f t="array" ref="BN241">_xlfn.IFS(BM241="Umbral_Anticipado",BL241-Suspension02Desde+1,BM241="Umbral_Interno",Suspension02Hasta-Suspension02Desde+1,BM241="Umbral_Externo",BL241-$BH241+1,BM241="Umbral_Tardío",Suspension02Hasta-$BH241+1,BM241="No_Umbral",0)</f>
        <v>0</v>
      </c>
      <c r="BO241" s="41" cm="1">
        <f t="array" ref="BO241">_xlfn.IFS(BM241="Umbral_Anticipado",Suspension02Hasta+BN241,BM241="Umbral_Interno",BL241+BN241,BM241="Umbral_Externo",Suspension02Hasta+BN241,BM241="Umbral_Tardío",BL241+BN241,BM241="No_Umbral",BL241)</f>
        <v>45568</v>
      </c>
      <c r="BP241" s="40">
        <f t="shared" si="44"/>
        <v>45570</v>
      </c>
      <c r="BQ241" s="41">
        <f t="shared" si="45"/>
        <v>45628</v>
      </c>
      <c r="BR241" s="42" t="str" cm="1">
        <f t="array" ref="BR241">_xlfn.IFS(AND((BO241&lt;Suspension01Desde),(BO241&lt;Suspension01Hasta),(BQ241&lt;Suspension01Desde),(BQ241&lt;Suspension01Hasta)),"No_Umbral",AND((BO241&gt;Suspension01Desde),(BO241&gt;Suspension01Hasta),(BQ241&gt;Suspension01Desde),(BQ241&gt;Suspension01Hasta)),"No_Umbral",AND((BO241&lt;=Suspension01Desde),(BO241&lt;=Suspension01Hasta),(BQ241&gt;=Suspension01Desde),(BQ241&lt;=Suspension01Hasta)),"Umbral_Anticipado",AND((BO241&lt;=Suspension01Desde),(BO241&lt;=Suspension01Hasta),(BQ241&gt;=Suspension01Desde),(BQ241&gt;=Suspension01Hasta)),"Umbral_Interno",AND((BO241&gt;=Suspension01Desde),(BO241&lt;=Suspension01Hasta),(BQ241&gt;=Suspension01Desde),(BQ241&lt;=Suspension01Hasta)),"Umbral_Externo",AND((BO241&gt;=Suspension01Desde),(BO241&lt;=Suspension01Hasta),(BQ241&gt;=Suspension01Desde),(BQ241&gt;=Suspension01Hasta)),"Umbral_Tardío")</f>
        <v>No_Umbral</v>
      </c>
      <c r="BS241" s="43" cm="1">
        <f t="array" ref="BS241">_xlfn.IFS(BR241="Umbral_Anticipado",$BQ241-Suspension01Desde+1,BR241="Umbral_Interno",Suspension01Hasta-Suspension01Desde+1,BR241="Umbral_Externo",BQ241-$BO241+1,BR241="Umbral_Tardío",Suspension01Hasta-$BO241+1,BR241="No_Umbral",0)</f>
        <v>0</v>
      </c>
      <c r="BT241" s="42" cm="1">
        <f t="array" ref="BT241">_xlfn.IFS(BR241="Umbral_Anticipado",Suspension01Hasta+BS241,BR241="Umbral_Interno",BQ241+BS241,BR241="Umbral_Externo",Suspension01Hasta+BS241,BR241="Umbral_Tardío",BQ241+BS241,BR241="No_Umbral",BQ241)</f>
        <v>45628</v>
      </c>
      <c r="BU241" s="42" t="str" cm="1">
        <f t="array" ref="BU241">_xlfn.IFS(AND((BO241&lt;Suspension02Desde),(BO241&lt;Suspension02Hasta),(BT241&lt;Suspension02Desde),(BT241&lt;Suspension02Hasta)),"No_Umbral",AND((BO241&gt;Suspension02Desde),(BO241&gt;Suspension02Hasta),(BT241&gt;Suspension02Desde),(BT241&gt;Suspension02Hasta)),"No_Umbral",AND((BO241&lt;=Suspension02Desde),(BO241&lt;=Suspension02Hasta),(BT241&gt;=Suspension02Desde),(BT241&lt;=Suspension02Hasta)),"Umbral_Anticipado",AND((BO241&lt;=Suspension02Desde),(BO241&lt;=Suspension02Hasta),(BT241&gt;=Suspension02Desde),(BT241&gt;=Suspension02Hasta)),"Umbral_Interno",AND((BO241&gt;=Suspension02Desde),(BO241&lt;=Suspension02Hasta),(BT241&gt;=Suspension02Desde),(BT241&lt;=Suspension02Hasta)),"Umbral_Externo",AND((BO241&gt;=Suspension02Desde),(BO241&lt;=Suspension02Hasta),(BT241&gt;=Suspension02Desde),(BT241&gt;=Suspension02Hasta)),"Umbral_Tardío")</f>
        <v>No_Umbral</v>
      </c>
      <c r="BV241" s="43" cm="1">
        <f t="array" ref="BV241">_xlfn.IFS(BU241="Umbral_Anticipado",BT241-Suspension02Desde+1,BU241="Umbral_Interno",Suspension02Hasta-Suspension02Desde+1,BU241="Umbral_Externo",BT241-$BO241+1,BU241="Umbral_Tardío",Suspension02Hasta-$BO241+1,BU241="No_Umbral",0)</f>
        <v>0</v>
      </c>
      <c r="BW241" s="41" cm="1">
        <f t="array" ref="BW241">_xlfn.IFS(BU241="Umbral_Anticipado",Suspension02Hasta+BV241,BU241="Umbral_Interno",BT241+BV241,BU241="Umbral_Externo",Suspension02Hasta+BV241,BU241="Umbral_Tardío",BT241+BV241,BU241="No_Umbral",BT241)</f>
        <v>45628</v>
      </c>
      <c r="BX241" s="40">
        <f t="shared" si="46"/>
        <v>45631</v>
      </c>
      <c r="BY241" s="41">
        <f t="shared" si="47"/>
        <v>46358</v>
      </c>
      <c r="BZ241" s="42" t="str" cm="1">
        <f t="array" ref="BZ241">_xlfn.IFS(AND((BW241&lt;Suspension01Desde),(BW241&lt;Suspension01Hasta),(BY241&lt;Suspension01Desde),(BY241&lt;Suspension01Hasta)),"No_Umbral",AND((BW241&gt;Suspension01Desde),(BW241&gt;Suspension01Hasta),(BY241&gt;Suspension01Desde),(BY241&gt;Suspension01Hasta)),"No_Umbral",AND((BW241&lt;=Suspension01Desde),(BW241&lt;=Suspension01Hasta),(BY241&gt;=Suspension01Desde),(BY241&lt;=Suspension01Hasta)),"Umbral_Anticipado",AND((BW241&lt;=Suspension01Desde),(BW241&lt;=Suspension01Hasta),(BY241&gt;=Suspension01Desde),(BY241&gt;=Suspension01Hasta)),"Umbral_Interno",AND((BW241&gt;=Suspension01Desde),(BW241&lt;=Suspension01Hasta),(BY241&gt;=Suspension01Desde),(BY241&lt;=Suspension01Hasta)),"Umbral_Externo",AND((BW241&gt;=Suspension01Desde),(BW241&lt;=Suspension01Hasta),(BY241&gt;=Suspension01Desde),(BY241&gt;=Suspension01Hasta)),"Umbral_Tardío")</f>
        <v>No_Umbral</v>
      </c>
      <c r="CA241" s="43" cm="1">
        <f t="array" ref="CA241">_xlfn.IFS(BZ241="Umbral_Anticipado",$BI241-Suspension01Desde+1,BZ241="Umbral_Interno",Suspension01Hasta-Suspension01Desde+1,BZ241="Umbral_Externo",BY241-$BH241+1,BZ241="Umbral_Tardío",Suspension01Hasta-$BH241+1,BZ241="No_Umbral",0)</f>
        <v>0</v>
      </c>
      <c r="CB241" s="42" cm="1">
        <f t="array" ref="CB241">_xlfn.IFS(BZ241="Umbral_Anticipado",Suspension01Hasta+CA241,BZ241="Umbral_Interno",BY241+CA241,BZ241="Umbral_Externo",Suspension01Hasta+CA241,BZ241="Umbral_Tardío",BY241+CA241,BZ241="No_Umbral",BY241)</f>
        <v>46358</v>
      </c>
      <c r="CC241" s="42" t="str" cm="1">
        <f t="array" ref="CC241">_xlfn.IFS(AND((BW241&lt;Suspension02Desde),(BW241&lt;Suspension02Hasta),(CB241&lt;Suspension02Desde),(CB241&lt;Suspension02Hasta)),"No_Umbral",AND((BW241&gt;Suspension02Desde),(BW241&gt;Suspension02Hasta),(CB241&gt;Suspension02Desde),(CB241&gt;Suspension02Hasta)),"No_Umbral",AND((BW241&lt;=Suspension02Desde),(BW241&lt;=Suspension02Hasta),(CB241&gt;=Suspension02Desde),(CB241&lt;=Suspension02Hasta)),"Umbral_Anticipado",AND((BW241&lt;=Suspension02Desde),(BW241&lt;=Suspension02Hasta),(CB241&gt;=Suspension02Desde),(CB241&gt;=Suspension02Hasta)),"Umbral_Interno",AND((BW241&gt;=Suspension02Desde),(BW241&lt;=Suspension02Hasta),(CB241&gt;=Suspension02Desde),(CB241&lt;=Suspension02Hasta)),"Umbral_Externo",AND((BW241&gt;=Suspension02Desde),(BW241&lt;=Suspension02Hasta),(CB241&gt;=Suspension02Desde),(CB241&gt;=Suspension02Hasta)),"Umbral_Tardío")</f>
        <v>No_Umbral</v>
      </c>
      <c r="CD241" s="43" cm="1">
        <f t="array" ref="CD241">_xlfn.IFS(CC241="Umbral_Anticipado",CB241-Suspension02Desde+1,CC241="Umbral_Interno",Suspension02Hasta-Suspension02Desde+1,CC241="Umbral_Externo",CB241-$BH241+1,CC241="Umbral_Tardío",Suspension02Hasta-$BH241+1,CC241="No_Umbral",0)</f>
        <v>0</v>
      </c>
      <c r="CE241" s="41" cm="1">
        <f t="array" ref="CE241">_xlfn.IFS(CC241="Umbral_Anticipado",Suspension02Hasta+CD241,CC241="Umbral_Interno",CB241+CD241,CC241="Umbral_Externo",Suspension02Hasta+CD241,CC241="Umbral_Tardío",CB241+CD241,CC241="No_Umbral",CB241)</f>
        <v>46358</v>
      </c>
      <c r="CF241" s="40">
        <f t="shared" si="48"/>
        <v>46361</v>
      </c>
    </row>
    <row r="242" spans="1:84" s="22" customFormat="1" ht="20.25" customHeight="1">
      <c r="A242" s="77" t="s">
        <v>2603</v>
      </c>
      <c r="B242" s="77" t="str">
        <f t="shared" si="49"/>
        <v>2021</v>
      </c>
      <c r="C242" s="77" t="s">
        <v>2604</v>
      </c>
      <c r="D242" s="77" t="s">
        <v>1884</v>
      </c>
      <c r="E242" s="77" t="s">
        <v>2331</v>
      </c>
      <c r="F242" s="77" t="s">
        <v>109</v>
      </c>
      <c r="G242" s="201">
        <v>44544</v>
      </c>
      <c r="H242" s="201">
        <v>44561</v>
      </c>
      <c r="I242" s="77" t="s">
        <v>131</v>
      </c>
      <c r="J242" s="77" t="s">
        <v>111</v>
      </c>
      <c r="K242" s="78">
        <v>45586</v>
      </c>
      <c r="L242" s="77" t="str">
        <f>VLOOKUP(MONTH($K242),TablaMeses[],2,FALSE)</f>
        <v>10 OCTUBRE</v>
      </c>
      <c r="M242" s="77">
        <f t="shared" si="51"/>
        <v>2024</v>
      </c>
      <c r="N242" s="77" t="s">
        <v>2605</v>
      </c>
      <c r="O242" s="201" t="s">
        <v>241</v>
      </c>
      <c r="P242" s="77" t="s">
        <v>2606</v>
      </c>
      <c r="Q242" s="77" t="s">
        <v>2607</v>
      </c>
      <c r="R242" s="201" t="s">
        <v>2608</v>
      </c>
      <c r="S242" s="77" t="s">
        <v>2609</v>
      </c>
      <c r="T242" s="77"/>
      <c r="U242" s="201"/>
      <c r="V242" s="77"/>
      <c r="W242" s="77"/>
      <c r="X242" s="201"/>
      <c r="Y242" s="77" t="s">
        <v>2610</v>
      </c>
      <c r="Z242" s="201" t="s">
        <v>1099</v>
      </c>
      <c r="AA242" s="77" t="s">
        <v>2611</v>
      </c>
      <c r="AB242" s="201" t="s">
        <v>505</v>
      </c>
      <c r="AC242" s="79" t="s">
        <v>2196</v>
      </c>
      <c r="AD242" s="77" t="s">
        <v>101</v>
      </c>
      <c r="AE242" s="77"/>
      <c r="AF242" s="77"/>
      <c r="AG242" s="87" t="s">
        <v>2612</v>
      </c>
      <c r="AH242" s="77"/>
      <c r="AI242" s="78"/>
      <c r="AJ242" s="77"/>
      <c r="AK242" s="77"/>
      <c r="AL242" s="77"/>
      <c r="AM242" s="78"/>
      <c r="AN242" s="77"/>
      <c r="AO242" s="77"/>
      <c r="AP242" s="77"/>
      <c r="AQ242" s="77"/>
      <c r="AR242" s="78"/>
      <c r="AS242" s="77"/>
      <c r="AT242" s="78"/>
      <c r="AU242" s="78"/>
      <c r="AV242" s="78">
        <v>45789</v>
      </c>
      <c r="AW242" s="77">
        <f t="shared" si="50"/>
        <v>20</v>
      </c>
      <c r="AX242" s="77">
        <f t="shared" si="52"/>
        <v>2025</v>
      </c>
      <c r="AY242" s="77" t="s">
        <v>103</v>
      </c>
      <c r="AZ242" s="81" t="s">
        <v>2613</v>
      </c>
      <c r="BC242" s="25" t="s">
        <v>673</v>
      </c>
      <c r="BD242" s="25" t="s">
        <v>1464</v>
      </c>
      <c r="BE242" s="25">
        <v>120</v>
      </c>
      <c r="BF242" s="25">
        <v>60</v>
      </c>
      <c r="BG242" s="25">
        <v>730</v>
      </c>
      <c r="BH242" s="40">
        <f t="shared" si="42"/>
        <v>44561</v>
      </c>
      <c r="BI242" s="41">
        <f t="shared" si="43"/>
        <v>44681</v>
      </c>
      <c r="BJ242" s="42" t="str" cm="1">
        <f t="array" ref="BJ242">_xlfn.IFS(AND((BH242&lt;Suspension01Desde),(BH242&lt;Suspension01Hasta),(BI242&lt;Suspension01Desde),(BI242&lt;Suspension01Hasta)),"No_Umbral",AND((BH242&gt;Suspension01Desde),(BH242&gt;Suspension01Hasta),(BI242&gt;Suspension01Desde),(BI242&gt;Suspension01Hasta)),"No_Umbral",AND((BH242&lt;=Suspension01Desde),(BH242&lt;=Suspension01Hasta),(BI242&gt;=Suspension01Desde),(BI242&lt;=Suspension01Hasta)),"Umbral_Anticipado",AND((BH242&lt;=Suspension01Desde),(BH242&lt;=Suspension01Hasta),(BI242&gt;=Suspension01Desde),(BI242&gt;=Suspension01Hasta)),"Umbral_Interno",AND((BH242&gt;=Suspension01Desde),(BH242&lt;=Suspension01Hasta),(BI242&gt;=Suspension01Desde),(BI242&lt;=Suspension01Hasta)),"Umbral_Externo",AND((BH242&gt;=Suspension01Desde),(BH242&lt;=Suspension01Hasta),(BI242&gt;=Suspension01Desde),(BI242&gt;=Suspension01Hasta)),"Umbral_Tardío")</f>
        <v>No_Umbral</v>
      </c>
      <c r="BK242" s="43" cm="1">
        <f t="array" ref="BK242">_xlfn.IFS(BJ242="Umbral_Anticipado",$BI242-Suspension01Desde+1,BJ242="Umbral_Interno",Suspension01Hasta-Suspension01Desde+1,BJ242="Umbral_Externo",BI242-$BH242+1,BJ242="Umbral_Tardío",Suspension01Hasta-$BH242+1,BJ242="No_Umbral",0)</f>
        <v>0</v>
      </c>
      <c r="BL242" s="42" cm="1">
        <f t="array" ref="BL242">_xlfn.IFS(BJ242="Umbral_Anticipado",Suspension01Hasta+BK242,BJ242="Umbral_Interno",BI242+BK242,BJ242="Umbral_Externo",Suspension01Hasta+BK242,BJ242="Umbral_Tardío",BI242+BK242,BJ242="No_Umbral",BI242)</f>
        <v>44681</v>
      </c>
      <c r="BM242" s="42" t="str" cm="1">
        <f t="array" ref="BM242">_xlfn.IFS(AND((BH242&lt;Suspension02Desde),(BH242&lt;Suspension02Hasta),(BL242&lt;Suspension02Desde),(BL242&lt;Suspension02Hasta)),"No_Umbral",AND((BH242&gt;Suspension02Desde),(BH242&gt;Suspension02Hasta),(BL242&gt;Suspension02Desde),(BL242&gt;Suspension02Hasta)),"No_Umbral",AND((BH242&lt;=Suspension02Desde),(BH242&lt;=Suspension02Hasta),(BL242&gt;=Suspension02Desde),(BL242&lt;=Suspension02Hasta)),"Umbral_Anticipado",AND((BH242&lt;=Suspension02Desde),(BH242&lt;=Suspension02Hasta),(BL242&gt;=Suspension02Desde),(BL242&gt;=Suspension02Hasta)),"Umbral_Interno",AND((BH242&gt;=Suspension02Desde),(BH242&lt;=Suspension02Hasta),(BL242&gt;=Suspension02Desde),(BL242&lt;=Suspension02Hasta)),"Umbral_Externo",AND((BH242&gt;=Suspension02Desde),(BH242&lt;=Suspension02Hasta),(BL242&gt;=Suspension02Desde),(BL242&gt;=Suspension02Hasta)),"Umbral_Tardío")</f>
        <v>Umbral_Tardío</v>
      </c>
      <c r="BN242" s="43" cm="1">
        <f t="array" ref="BN242">_xlfn.IFS(BM242="Umbral_Anticipado",BL242-Suspension02Desde+1,BM242="Umbral_Interno",Suspension02Hasta-Suspension02Desde+1,BM242="Umbral_Externo",BL242-$BH242+1,BM242="Umbral_Tardío",Suspension02Hasta-$BH242+1,BM242="No_Umbral",0)</f>
        <v>112</v>
      </c>
      <c r="BO242" s="41" cm="1">
        <f t="array" ref="BO242">_xlfn.IFS(BM242="Umbral_Anticipado",Suspension02Hasta+BN242,BM242="Umbral_Interno",BL242+BN242,BM242="Umbral_Externo",Suspension02Hasta+BN242,BM242="Umbral_Tardío",BL242+BN242,BM242="No_Umbral",BL242)</f>
        <v>44793</v>
      </c>
      <c r="BP242" s="40">
        <f t="shared" si="44"/>
        <v>44793</v>
      </c>
      <c r="BQ242" s="41">
        <f t="shared" si="45"/>
        <v>44853</v>
      </c>
      <c r="BR242" s="42" t="str" cm="1">
        <f t="array" ref="BR242">_xlfn.IFS(AND((BO242&lt;Suspension01Desde),(BO242&lt;Suspension01Hasta),(BQ242&lt;Suspension01Desde),(BQ242&lt;Suspension01Hasta)),"No_Umbral",AND((BO242&gt;Suspension01Desde),(BO242&gt;Suspension01Hasta),(BQ242&gt;Suspension01Desde),(BQ242&gt;Suspension01Hasta)),"No_Umbral",AND((BO242&lt;=Suspension01Desde),(BO242&lt;=Suspension01Hasta),(BQ242&gt;=Suspension01Desde),(BQ242&lt;=Suspension01Hasta)),"Umbral_Anticipado",AND((BO242&lt;=Suspension01Desde),(BO242&lt;=Suspension01Hasta),(BQ242&gt;=Suspension01Desde),(BQ242&gt;=Suspension01Hasta)),"Umbral_Interno",AND((BO242&gt;=Suspension01Desde),(BO242&lt;=Suspension01Hasta),(BQ242&gt;=Suspension01Desde),(BQ242&lt;=Suspension01Hasta)),"Umbral_Externo",AND((BO242&gt;=Suspension01Desde),(BO242&lt;=Suspension01Hasta),(BQ242&gt;=Suspension01Desde),(BQ242&gt;=Suspension01Hasta)),"Umbral_Tardío")</f>
        <v>No_Umbral</v>
      </c>
      <c r="BS242" s="43" cm="1">
        <f t="array" ref="BS242">_xlfn.IFS(BR242="Umbral_Anticipado",$BQ242-Suspension01Desde+1,BR242="Umbral_Interno",Suspension01Hasta-Suspension01Desde+1,BR242="Umbral_Externo",BQ242-$BO242+1,BR242="Umbral_Tardío",Suspension01Hasta-$BO242+1,BR242="No_Umbral",0)</f>
        <v>0</v>
      </c>
      <c r="BT242" s="42" cm="1">
        <f t="array" ref="BT242">_xlfn.IFS(BR242="Umbral_Anticipado",Suspension01Hasta+BS242,BR242="Umbral_Interno",BQ242+BS242,BR242="Umbral_Externo",Suspension01Hasta+BS242,BR242="Umbral_Tardío",BQ242+BS242,BR242="No_Umbral",BQ242)</f>
        <v>44853</v>
      </c>
      <c r="BU242" s="42" t="str" cm="1">
        <f t="array" ref="BU242">_xlfn.IFS(AND((BO242&lt;Suspension02Desde),(BO242&lt;Suspension02Hasta),(BT242&lt;Suspension02Desde),(BT242&lt;Suspension02Hasta)),"No_Umbral",AND((BO242&gt;Suspension02Desde),(BO242&gt;Suspension02Hasta),(BT242&gt;Suspension02Desde),(BT242&gt;Suspension02Hasta)),"No_Umbral",AND((BO242&lt;=Suspension02Desde),(BO242&lt;=Suspension02Hasta),(BT242&gt;=Suspension02Desde),(BT242&lt;=Suspension02Hasta)),"Umbral_Anticipado",AND((BO242&lt;=Suspension02Desde),(BO242&lt;=Suspension02Hasta),(BT242&gt;=Suspension02Desde),(BT242&gt;=Suspension02Hasta)),"Umbral_Interno",AND((BO242&gt;=Suspension02Desde),(BO242&lt;=Suspension02Hasta),(BT242&gt;=Suspension02Desde),(BT242&lt;=Suspension02Hasta)),"Umbral_Externo",AND((BO242&gt;=Suspension02Desde),(BO242&lt;=Suspension02Hasta),(BT242&gt;=Suspension02Desde),(BT242&gt;=Suspension02Hasta)),"Umbral_Tardío")</f>
        <v>No_Umbral</v>
      </c>
      <c r="BV242" s="43" cm="1">
        <f t="array" ref="BV242">_xlfn.IFS(BU242="Umbral_Anticipado",BT242-Suspension02Desde+1,BU242="Umbral_Interno",Suspension02Hasta-Suspension02Desde+1,BU242="Umbral_Externo",BT242-$BO242+1,BU242="Umbral_Tardío",Suspension02Hasta-$BO242+1,BU242="No_Umbral",0)</f>
        <v>0</v>
      </c>
      <c r="BW242" s="41" cm="1">
        <f t="array" ref="BW242">_xlfn.IFS(BU242="Umbral_Anticipado",Suspension02Hasta+BV242,BU242="Umbral_Interno",BT242+BV242,BU242="Umbral_Externo",Suspension02Hasta+BV242,BU242="Umbral_Tardío",BT242+BV242,BU242="No_Umbral",BT242)</f>
        <v>44853</v>
      </c>
      <c r="BX242" s="40">
        <f t="shared" si="46"/>
        <v>44854</v>
      </c>
      <c r="BY242" s="41">
        <f t="shared" si="47"/>
        <v>45583</v>
      </c>
      <c r="BZ242" s="42" t="str" cm="1">
        <f t="array" ref="BZ242">_xlfn.IFS(AND((BW242&lt;Suspension01Desde),(BW242&lt;Suspension01Hasta),(BY242&lt;Suspension01Desde),(BY242&lt;Suspension01Hasta)),"No_Umbral",AND((BW242&gt;Suspension01Desde),(BW242&gt;Suspension01Hasta),(BY242&gt;Suspension01Desde),(BY242&gt;Suspension01Hasta)),"No_Umbral",AND((BW242&lt;=Suspension01Desde),(BW242&lt;=Suspension01Hasta),(BY242&gt;=Suspension01Desde),(BY242&lt;=Suspension01Hasta)),"Umbral_Anticipado",AND((BW242&lt;=Suspension01Desde),(BW242&lt;=Suspension01Hasta),(BY242&gt;=Suspension01Desde),(BY242&gt;=Suspension01Hasta)),"Umbral_Interno",AND((BW242&gt;=Suspension01Desde),(BW242&lt;=Suspension01Hasta),(BY242&gt;=Suspension01Desde),(BY242&lt;=Suspension01Hasta)),"Umbral_Externo",AND((BW242&gt;=Suspension01Desde),(BW242&lt;=Suspension01Hasta),(BY242&gt;=Suspension01Desde),(BY242&gt;=Suspension01Hasta)),"Umbral_Tardío")</f>
        <v>No_Umbral</v>
      </c>
      <c r="CA242" s="43" cm="1">
        <f t="array" ref="CA242">_xlfn.IFS(BZ242="Umbral_Anticipado",$BI242-Suspension01Desde+1,BZ242="Umbral_Interno",Suspension01Hasta-Suspension01Desde+1,BZ242="Umbral_Externo",BY242-$BH242+1,BZ242="Umbral_Tardío",Suspension01Hasta-$BH242+1,BZ242="No_Umbral",0)</f>
        <v>0</v>
      </c>
      <c r="CB242" s="42" cm="1">
        <f t="array" ref="CB242">_xlfn.IFS(BZ242="Umbral_Anticipado",Suspension01Hasta+CA242,BZ242="Umbral_Interno",BY242+CA242,BZ242="Umbral_Externo",Suspension01Hasta+CA242,BZ242="Umbral_Tardío",BY242+CA242,BZ242="No_Umbral",BY242)</f>
        <v>45583</v>
      </c>
      <c r="CC242" s="42" t="str" cm="1">
        <f t="array" ref="CC242">_xlfn.IFS(AND((BW242&lt;Suspension02Desde),(BW242&lt;Suspension02Hasta),(CB242&lt;Suspension02Desde),(CB242&lt;Suspension02Hasta)),"No_Umbral",AND((BW242&gt;Suspension02Desde),(BW242&gt;Suspension02Hasta),(CB242&gt;Suspension02Desde),(CB242&gt;Suspension02Hasta)),"No_Umbral",AND((BW242&lt;=Suspension02Desde),(BW242&lt;=Suspension02Hasta),(CB242&gt;=Suspension02Desde),(CB242&lt;=Suspension02Hasta)),"Umbral_Anticipado",AND((BW242&lt;=Suspension02Desde),(BW242&lt;=Suspension02Hasta),(CB242&gt;=Suspension02Desde),(CB242&gt;=Suspension02Hasta)),"Umbral_Interno",AND((BW242&gt;=Suspension02Desde),(BW242&lt;=Suspension02Hasta),(CB242&gt;=Suspension02Desde),(CB242&lt;=Suspension02Hasta)),"Umbral_Externo",AND((BW242&gt;=Suspension02Desde),(BW242&lt;=Suspension02Hasta),(CB242&gt;=Suspension02Desde),(CB242&gt;=Suspension02Hasta)),"Umbral_Tardío")</f>
        <v>No_Umbral</v>
      </c>
      <c r="CD242" s="43" cm="1">
        <f t="array" ref="CD242">_xlfn.IFS(CC242="Umbral_Anticipado",CB242-Suspension02Desde+1,CC242="Umbral_Interno",Suspension02Hasta-Suspension02Desde+1,CC242="Umbral_Externo",CB242-$BH242+1,CC242="Umbral_Tardío",Suspension02Hasta-$BH242+1,CC242="No_Umbral",0)</f>
        <v>0</v>
      </c>
      <c r="CE242" s="41" cm="1">
        <f t="array" ref="CE242">_xlfn.IFS(CC242="Umbral_Anticipado",Suspension02Hasta+CD242,CC242="Umbral_Interno",CB242+CD242,CC242="Umbral_Externo",Suspension02Hasta+CD242,CC242="Umbral_Tardío",CB242+CD242,CC242="No_Umbral",CB242)</f>
        <v>45583</v>
      </c>
      <c r="CF242" s="40">
        <f t="shared" si="48"/>
        <v>45585</v>
      </c>
    </row>
    <row r="243" spans="1:84" s="22" customFormat="1" ht="20.25" customHeight="1">
      <c r="A243" s="77" t="s">
        <v>2614</v>
      </c>
      <c r="B243" s="77" t="str">
        <f t="shared" si="49"/>
        <v>2022</v>
      </c>
      <c r="C243" s="77" t="s">
        <v>2615</v>
      </c>
      <c r="D243" s="77" t="s">
        <v>2616</v>
      </c>
      <c r="E243" s="77" t="s">
        <v>2617</v>
      </c>
      <c r="F243" s="193" t="s">
        <v>215</v>
      </c>
      <c r="G243" s="201">
        <v>44594</v>
      </c>
      <c r="H243" s="201">
        <v>44749</v>
      </c>
      <c r="I243" s="77" t="s">
        <v>131</v>
      </c>
      <c r="J243" s="77" t="s">
        <v>111</v>
      </c>
      <c r="K243" s="78">
        <v>45664</v>
      </c>
      <c r="L243" s="77" t="str">
        <f>VLOOKUP(MONTH($K243),TablaMeses[],2,FALSE)</f>
        <v>01 ENERO</v>
      </c>
      <c r="M243" s="77">
        <f t="shared" si="51"/>
        <v>2025</v>
      </c>
      <c r="N243" s="77" t="s">
        <v>2618</v>
      </c>
      <c r="O243" s="201">
        <v>44754</v>
      </c>
      <c r="P243" s="77" t="s">
        <v>2619</v>
      </c>
      <c r="Q243" s="77" t="s">
        <v>2620</v>
      </c>
      <c r="R243" s="201" t="s">
        <v>1479</v>
      </c>
      <c r="S243" s="77" t="s">
        <v>2621</v>
      </c>
      <c r="T243" s="77"/>
      <c r="U243" s="201"/>
      <c r="V243" s="77"/>
      <c r="W243" s="77"/>
      <c r="X243" s="201"/>
      <c r="Y243" s="77" t="s">
        <v>2622</v>
      </c>
      <c r="Z243" s="201" t="s">
        <v>1811</v>
      </c>
      <c r="AA243" s="77" t="s">
        <v>2623</v>
      </c>
      <c r="AB243" s="201" t="s">
        <v>2624</v>
      </c>
      <c r="AC243" s="79" t="s">
        <v>2624</v>
      </c>
      <c r="AD243" s="77" t="s">
        <v>101</v>
      </c>
      <c r="AE243" s="77"/>
      <c r="AF243" s="77"/>
      <c r="AG243" s="87" t="s">
        <v>2625</v>
      </c>
      <c r="AH243" s="77"/>
      <c r="AI243" s="78"/>
      <c r="AJ243" s="77"/>
      <c r="AK243" s="77"/>
      <c r="AL243" s="77"/>
      <c r="AM243" s="78"/>
      <c r="AN243" s="77"/>
      <c r="AO243" s="77"/>
      <c r="AP243" s="77"/>
      <c r="AQ243" s="77"/>
      <c r="AR243" s="78"/>
      <c r="AS243" s="77"/>
      <c r="AT243" s="78"/>
      <c r="AU243" s="78"/>
      <c r="AV243" s="78">
        <v>45789</v>
      </c>
      <c r="AW243" s="77">
        <f t="shared" si="50"/>
        <v>20</v>
      </c>
      <c r="AX243" s="77">
        <f t="shared" si="52"/>
        <v>2025</v>
      </c>
      <c r="AY243" s="77" t="s">
        <v>103</v>
      </c>
      <c r="AZ243" s="81" t="s">
        <v>2626</v>
      </c>
      <c r="BC243" s="25" t="s">
        <v>673</v>
      </c>
      <c r="BD243" s="25" t="s">
        <v>674</v>
      </c>
      <c r="BE243" s="25">
        <v>120</v>
      </c>
      <c r="BF243" s="25">
        <v>60</v>
      </c>
      <c r="BG243" s="25">
        <v>730</v>
      </c>
      <c r="BH243" s="40">
        <f t="shared" si="42"/>
        <v>44749</v>
      </c>
      <c r="BI243" s="41">
        <f t="shared" si="43"/>
        <v>44869</v>
      </c>
      <c r="BJ243" s="42" t="str" cm="1">
        <f t="array" ref="BJ243">_xlfn.IFS(AND((BH243&lt;Suspension01Desde),(BH243&lt;Suspension01Hasta),(BI243&lt;Suspension01Desde),(BI243&lt;Suspension01Hasta)),"No_Umbral",AND((BH243&gt;Suspension01Desde),(BH243&gt;Suspension01Hasta),(BI243&gt;Suspension01Desde),(BI243&gt;Suspension01Hasta)),"No_Umbral",AND((BH243&lt;=Suspension01Desde),(BH243&lt;=Suspension01Hasta),(BI243&gt;=Suspension01Desde),(BI243&lt;=Suspension01Hasta)),"Umbral_Anticipado",AND((BH243&lt;=Suspension01Desde),(BH243&lt;=Suspension01Hasta),(BI243&gt;=Suspension01Desde),(BI243&gt;=Suspension01Hasta)),"Umbral_Interno",AND((BH243&gt;=Suspension01Desde),(BH243&lt;=Suspension01Hasta),(BI243&gt;=Suspension01Desde),(BI243&lt;=Suspension01Hasta)),"Umbral_Externo",AND((BH243&gt;=Suspension01Desde),(BH243&lt;=Suspension01Hasta),(BI243&gt;=Suspension01Desde),(BI243&gt;=Suspension01Hasta)),"Umbral_Tardío")</f>
        <v>No_Umbral</v>
      </c>
      <c r="BK243" s="43" cm="1">
        <f t="array" ref="BK243">_xlfn.IFS(BJ243="Umbral_Anticipado",$BI243-Suspension01Desde+1,BJ243="Umbral_Interno",Suspension01Hasta-Suspension01Desde+1,BJ243="Umbral_Externo",BI243-$BH243+1,BJ243="Umbral_Tardío",Suspension01Hasta-$BH243+1,BJ243="No_Umbral",0)</f>
        <v>0</v>
      </c>
      <c r="BL243" s="42" cm="1">
        <f t="array" ref="BL243">_xlfn.IFS(BJ243="Umbral_Anticipado",Suspension01Hasta+BK243,BJ243="Umbral_Interno",BI243+BK243,BJ243="Umbral_Externo",Suspension01Hasta+BK243,BJ243="Umbral_Tardío",BI243+BK243,BJ243="No_Umbral",BI243)</f>
        <v>44869</v>
      </c>
      <c r="BM243" s="42" t="str" cm="1">
        <f t="array" ref="BM243">_xlfn.IFS(AND((BH243&lt;Suspension02Desde),(BH243&lt;Suspension02Hasta),(BL243&lt;Suspension02Desde),(BL243&lt;Suspension02Hasta)),"No_Umbral",AND((BH243&gt;Suspension02Desde),(BH243&gt;Suspension02Hasta),(BL243&gt;Suspension02Desde),(BL243&gt;Suspension02Hasta)),"No_Umbral",AND((BH243&lt;=Suspension02Desde),(BH243&lt;=Suspension02Hasta),(BL243&gt;=Suspension02Desde),(BL243&lt;=Suspension02Hasta)),"Umbral_Anticipado",AND((BH243&lt;=Suspension02Desde),(BH243&lt;=Suspension02Hasta),(BL243&gt;=Suspension02Desde),(BL243&gt;=Suspension02Hasta)),"Umbral_Interno",AND((BH243&gt;=Suspension02Desde),(BH243&lt;=Suspension02Hasta),(BL243&gt;=Suspension02Desde),(BL243&lt;=Suspension02Hasta)),"Umbral_Externo",AND((BH243&gt;=Suspension02Desde),(BH243&lt;=Suspension02Hasta),(BL243&gt;=Suspension02Desde),(BL243&gt;=Suspension02Hasta)),"Umbral_Tardío")</f>
        <v>No_Umbral</v>
      </c>
      <c r="BN243" s="43" cm="1">
        <f t="array" ref="BN243">_xlfn.IFS(BM243="Umbral_Anticipado",BL243-Suspension02Desde+1,BM243="Umbral_Interno",Suspension02Hasta-Suspension02Desde+1,BM243="Umbral_Externo",BL243-$BH243+1,BM243="Umbral_Tardío",Suspension02Hasta-$BH243+1,BM243="No_Umbral",0)</f>
        <v>0</v>
      </c>
      <c r="BO243" s="41" cm="1">
        <f t="array" ref="BO243">_xlfn.IFS(BM243="Umbral_Anticipado",Suspension02Hasta+BN243,BM243="Umbral_Interno",BL243+BN243,BM243="Umbral_Externo",Suspension02Hasta+BN243,BM243="Umbral_Tardío",BL243+BN243,BM243="No_Umbral",BL243)</f>
        <v>44869</v>
      </c>
      <c r="BP243" s="40">
        <f t="shared" si="44"/>
        <v>44872</v>
      </c>
      <c r="BQ243" s="41">
        <f t="shared" si="45"/>
        <v>44929</v>
      </c>
      <c r="BR243" s="42" t="str" cm="1">
        <f t="array" ref="BR243">_xlfn.IFS(AND((BO243&lt;Suspension01Desde),(BO243&lt;Suspension01Hasta),(BQ243&lt;Suspension01Desde),(BQ243&lt;Suspension01Hasta)),"No_Umbral",AND((BO243&gt;Suspension01Desde),(BO243&gt;Suspension01Hasta),(BQ243&gt;Suspension01Desde),(BQ243&gt;Suspension01Hasta)),"No_Umbral",AND((BO243&lt;=Suspension01Desde),(BO243&lt;=Suspension01Hasta),(BQ243&gt;=Suspension01Desde),(BQ243&lt;=Suspension01Hasta)),"Umbral_Anticipado",AND((BO243&lt;=Suspension01Desde),(BO243&lt;=Suspension01Hasta),(BQ243&gt;=Suspension01Desde),(BQ243&gt;=Suspension01Hasta)),"Umbral_Interno",AND((BO243&gt;=Suspension01Desde),(BO243&lt;=Suspension01Hasta),(BQ243&gt;=Suspension01Desde),(BQ243&lt;=Suspension01Hasta)),"Umbral_Externo",AND((BO243&gt;=Suspension01Desde),(BO243&lt;=Suspension01Hasta),(BQ243&gt;=Suspension01Desde),(BQ243&gt;=Suspension01Hasta)),"Umbral_Tardío")</f>
        <v>No_Umbral</v>
      </c>
      <c r="BS243" s="43" cm="1">
        <f t="array" ref="BS243">_xlfn.IFS(BR243="Umbral_Anticipado",$BQ243-Suspension01Desde+1,BR243="Umbral_Interno",Suspension01Hasta-Suspension01Desde+1,BR243="Umbral_Externo",BQ243-$BO243+1,BR243="Umbral_Tardío",Suspension01Hasta-$BO243+1,BR243="No_Umbral",0)</f>
        <v>0</v>
      </c>
      <c r="BT243" s="42" cm="1">
        <f t="array" ref="BT243">_xlfn.IFS(BR243="Umbral_Anticipado",Suspension01Hasta+BS243,BR243="Umbral_Interno",BQ243+BS243,BR243="Umbral_Externo",Suspension01Hasta+BS243,BR243="Umbral_Tardío",BQ243+BS243,BR243="No_Umbral",BQ243)</f>
        <v>44929</v>
      </c>
      <c r="BU243" s="42" t="str" cm="1">
        <f t="array" ref="BU243">_xlfn.IFS(AND((BO243&lt;Suspension02Desde),(BO243&lt;Suspension02Hasta),(BT243&lt;Suspension02Desde),(BT243&lt;Suspension02Hasta)),"No_Umbral",AND((BO243&gt;Suspension02Desde),(BO243&gt;Suspension02Hasta),(BT243&gt;Suspension02Desde),(BT243&gt;Suspension02Hasta)),"No_Umbral",AND((BO243&lt;=Suspension02Desde),(BO243&lt;=Suspension02Hasta),(BT243&gt;=Suspension02Desde),(BT243&lt;=Suspension02Hasta)),"Umbral_Anticipado",AND((BO243&lt;=Suspension02Desde),(BO243&lt;=Suspension02Hasta),(BT243&gt;=Suspension02Desde),(BT243&gt;=Suspension02Hasta)),"Umbral_Interno",AND((BO243&gt;=Suspension02Desde),(BO243&lt;=Suspension02Hasta),(BT243&gt;=Suspension02Desde),(BT243&lt;=Suspension02Hasta)),"Umbral_Externo",AND((BO243&gt;=Suspension02Desde),(BO243&lt;=Suspension02Hasta),(BT243&gt;=Suspension02Desde),(BT243&gt;=Suspension02Hasta)),"Umbral_Tardío")</f>
        <v>No_Umbral</v>
      </c>
      <c r="BV243" s="43" cm="1">
        <f t="array" ref="BV243">_xlfn.IFS(BU243="Umbral_Anticipado",BT243-Suspension02Desde+1,BU243="Umbral_Interno",Suspension02Hasta-Suspension02Desde+1,BU243="Umbral_Externo",BT243-$BO243+1,BU243="Umbral_Tardío",Suspension02Hasta-$BO243+1,BU243="No_Umbral",0)</f>
        <v>0</v>
      </c>
      <c r="BW243" s="41" cm="1">
        <f t="array" ref="BW243">_xlfn.IFS(BU243="Umbral_Anticipado",Suspension02Hasta+BV243,BU243="Umbral_Interno",BT243+BV243,BU243="Umbral_Externo",Suspension02Hasta+BV243,BU243="Umbral_Tardío",BT243+BV243,BU243="No_Umbral",BT243)</f>
        <v>44929</v>
      </c>
      <c r="BX243" s="40">
        <f t="shared" si="46"/>
        <v>44933</v>
      </c>
      <c r="BY243" s="41">
        <f t="shared" si="47"/>
        <v>45659</v>
      </c>
      <c r="BZ243" s="42" t="str" cm="1">
        <f t="array" ref="BZ243">_xlfn.IFS(AND((BW243&lt;Suspension01Desde),(BW243&lt;Suspension01Hasta),(BY243&lt;Suspension01Desde),(BY243&lt;Suspension01Hasta)),"No_Umbral",AND((BW243&gt;Suspension01Desde),(BW243&gt;Suspension01Hasta),(BY243&gt;Suspension01Desde),(BY243&gt;Suspension01Hasta)),"No_Umbral",AND((BW243&lt;=Suspension01Desde),(BW243&lt;=Suspension01Hasta),(BY243&gt;=Suspension01Desde),(BY243&lt;=Suspension01Hasta)),"Umbral_Anticipado",AND((BW243&lt;=Suspension01Desde),(BW243&lt;=Suspension01Hasta),(BY243&gt;=Suspension01Desde),(BY243&gt;=Suspension01Hasta)),"Umbral_Interno",AND((BW243&gt;=Suspension01Desde),(BW243&lt;=Suspension01Hasta),(BY243&gt;=Suspension01Desde),(BY243&lt;=Suspension01Hasta)),"Umbral_Externo",AND((BW243&gt;=Suspension01Desde),(BW243&lt;=Suspension01Hasta),(BY243&gt;=Suspension01Desde),(BY243&gt;=Suspension01Hasta)),"Umbral_Tardío")</f>
        <v>No_Umbral</v>
      </c>
      <c r="CA243" s="43" cm="1">
        <f t="array" ref="CA243">_xlfn.IFS(BZ243="Umbral_Anticipado",$BI243-Suspension01Desde+1,BZ243="Umbral_Interno",Suspension01Hasta-Suspension01Desde+1,BZ243="Umbral_Externo",BY243-$BH243+1,BZ243="Umbral_Tardío",Suspension01Hasta-$BH243+1,BZ243="No_Umbral",0)</f>
        <v>0</v>
      </c>
      <c r="CB243" s="42" cm="1">
        <f t="array" ref="CB243">_xlfn.IFS(BZ243="Umbral_Anticipado",Suspension01Hasta+CA243,BZ243="Umbral_Interno",BY243+CA243,BZ243="Umbral_Externo",Suspension01Hasta+CA243,BZ243="Umbral_Tardío",BY243+CA243,BZ243="No_Umbral",BY243)</f>
        <v>45659</v>
      </c>
      <c r="CC243" s="42" t="str" cm="1">
        <f t="array" ref="CC243">_xlfn.IFS(AND((BW243&lt;Suspension02Desde),(BW243&lt;Suspension02Hasta),(CB243&lt;Suspension02Desde),(CB243&lt;Suspension02Hasta)),"No_Umbral",AND((BW243&gt;Suspension02Desde),(BW243&gt;Suspension02Hasta),(CB243&gt;Suspension02Desde),(CB243&gt;Suspension02Hasta)),"No_Umbral",AND((BW243&lt;=Suspension02Desde),(BW243&lt;=Suspension02Hasta),(CB243&gt;=Suspension02Desde),(CB243&lt;=Suspension02Hasta)),"Umbral_Anticipado",AND((BW243&lt;=Suspension02Desde),(BW243&lt;=Suspension02Hasta),(CB243&gt;=Suspension02Desde),(CB243&gt;=Suspension02Hasta)),"Umbral_Interno",AND((BW243&gt;=Suspension02Desde),(BW243&lt;=Suspension02Hasta),(CB243&gt;=Suspension02Desde),(CB243&lt;=Suspension02Hasta)),"Umbral_Externo",AND((BW243&gt;=Suspension02Desde),(BW243&lt;=Suspension02Hasta),(CB243&gt;=Suspension02Desde),(CB243&gt;=Suspension02Hasta)),"Umbral_Tardío")</f>
        <v>No_Umbral</v>
      </c>
      <c r="CD243" s="43" cm="1">
        <f t="array" ref="CD243">_xlfn.IFS(CC243="Umbral_Anticipado",CB243-Suspension02Desde+1,CC243="Umbral_Interno",Suspension02Hasta-Suspension02Desde+1,CC243="Umbral_Externo",CB243-$BH243+1,CC243="Umbral_Tardío",Suspension02Hasta-$BH243+1,CC243="No_Umbral",0)</f>
        <v>0</v>
      </c>
      <c r="CE243" s="41" cm="1">
        <f t="array" ref="CE243">_xlfn.IFS(CC243="Umbral_Anticipado",Suspension02Hasta+CD243,CC243="Umbral_Interno",CB243+CD243,CC243="Umbral_Externo",Suspension02Hasta+CD243,CC243="Umbral_Tardío",CB243+CD243,CC243="No_Umbral",CB243)</f>
        <v>45659</v>
      </c>
      <c r="CF243" s="40">
        <f t="shared" si="48"/>
        <v>45664</v>
      </c>
    </row>
    <row r="244" spans="1:84" s="22" customFormat="1" ht="20.25" customHeight="1">
      <c r="A244" s="77" t="s">
        <v>2627</v>
      </c>
      <c r="B244" s="77" t="str">
        <f t="shared" si="49"/>
        <v>2020</v>
      </c>
      <c r="C244" s="77" t="s">
        <v>2628</v>
      </c>
      <c r="D244" s="77" t="s">
        <v>1780</v>
      </c>
      <c r="E244" s="77" t="s">
        <v>2629</v>
      </c>
      <c r="F244" s="77" t="s">
        <v>91</v>
      </c>
      <c r="G244" s="201">
        <v>44181</v>
      </c>
      <c r="H244" s="201">
        <v>44545</v>
      </c>
      <c r="I244" s="77" t="s">
        <v>110</v>
      </c>
      <c r="J244" s="77" t="s">
        <v>111</v>
      </c>
      <c r="K244" s="78" t="s">
        <v>1002</v>
      </c>
      <c r="L244" s="77" t="s">
        <v>2630</v>
      </c>
      <c r="M244" s="77">
        <v>2024</v>
      </c>
      <c r="N244" s="77" t="s">
        <v>2631</v>
      </c>
      <c r="O244" s="201" t="s">
        <v>2632</v>
      </c>
      <c r="P244" s="77" t="s">
        <v>2633</v>
      </c>
      <c r="Q244" s="77" t="s">
        <v>2634</v>
      </c>
      <c r="R244" s="201" t="s">
        <v>2635</v>
      </c>
      <c r="S244" s="77" t="s">
        <v>2636</v>
      </c>
      <c r="T244" s="77" t="s">
        <v>2637</v>
      </c>
      <c r="U244" s="201" t="s">
        <v>2638</v>
      </c>
      <c r="V244" s="77" t="s">
        <v>2639</v>
      </c>
      <c r="W244" s="77" t="s">
        <v>2640</v>
      </c>
      <c r="X244" s="201" t="s">
        <v>1935</v>
      </c>
      <c r="Y244" s="77"/>
      <c r="Z244" s="201"/>
      <c r="AA244" s="77"/>
      <c r="AB244" s="201"/>
      <c r="AC244" s="79"/>
      <c r="AD244" s="77" t="s">
        <v>101</v>
      </c>
      <c r="AE244" s="77"/>
      <c r="AF244" s="77"/>
      <c r="AG244" s="77"/>
      <c r="AH244" s="77"/>
      <c r="AI244" s="78"/>
      <c r="AJ244" s="77"/>
      <c r="AK244" s="77"/>
      <c r="AL244" s="77"/>
      <c r="AM244" s="78"/>
      <c r="AN244" s="77"/>
      <c r="AO244" s="77"/>
      <c r="AP244" s="77"/>
      <c r="AQ244" s="77"/>
      <c r="AR244" s="78"/>
      <c r="AS244" s="77"/>
      <c r="AT244" s="78"/>
      <c r="AU244" s="78"/>
      <c r="AV244" s="78">
        <v>45789</v>
      </c>
      <c r="AW244" s="77">
        <f t="shared" si="50"/>
        <v>20</v>
      </c>
      <c r="AX244" s="77">
        <f t="shared" si="52"/>
        <v>2025</v>
      </c>
      <c r="AY244" s="77" t="s">
        <v>304</v>
      </c>
      <c r="AZ244" s="81" t="s">
        <v>571</v>
      </c>
      <c r="BC244" s="25" t="s">
        <v>733</v>
      </c>
      <c r="BD244" s="25" t="s">
        <v>580</v>
      </c>
      <c r="BE244" s="25">
        <v>120</v>
      </c>
      <c r="BF244" s="25">
        <v>60</v>
      </c>
      <c r="BG244" s="25">
        <v>730</v>
      </c>
      <c r="BH244" s="40">
        <f t="shared" si="42"/>
        <v>44545</v>
      </c>
      <c r="BI244" s="41">
        <f t="shared" si="43"/>
        <v>44665</v>
      </c>
      <c r="BJ244" s="42" t="str" cm="1">
        <f t="array" ref="BJ244">_xlfn.IFS(AND((BH244&lt;Suspension01Desde),(BH244&lt;Suspension01Hasta),(BI244&lt;Suspension01Desde),(BI244&lt;Suspension01Hasta)),"No_Umbral",AND((BH244&gt;Suspension01Desde),(BH244&gt;Suspension01Hasta),(BI244&gt;Suspension01Desde),(BI244&gt;Suspension01Hasta)),"No_Umbral",AND((BH244&lt;=Suspension01Desde),(BH244&lt;=Suspension01Hasta),(BI244&gt;=Suspension01Desde),(BI244&lt;=Suspension01Hasta)),"Umbral_Anticipado",AND((BH244&lt;=Suspension01Desde),(BH244&lt;=Suspension01Hasta),(BI244&gt;=Suspension01Desde),(BI244&gt;=Suspension01Hasta)),"Umbral_Interno",AND((BH244&gt;=Suspension01Desde),(BH244&lt;=Suspension01Hasta),(BI244&gt;=Suspension01Desde),(BI244&lt;=Suspension01Hasta)),"Umbral_Externo",AND((BH244&gt;=Suspension01Desde),(BH244&lt;=Suspension01Hasta),(BI244&gt;=Suspension01Desde),(BI244&gt;=Suspension01Hasta)),"Umbral_Tardío")</f>
        <v>No_Umbral</v>
      </c>
      <c r="BK244" s="43" cm="1">
        <f t="array" ref="BK244">_xlfn.IFS(BJ244="Umbral_Anticipado",$BI244-Suspension01Desde+1,BJ244="Umbral_Interno",Suspension01Hasta-Suspension01Desde+1,BJ244="Umbral_Externo",BI244-$BH244+1,BJ244="Umbral_Tardío",Suspension01Hasta-$BH244+1,BJ244="No_Umbral",0)</f>
        <v>0</v>
      </c>
      <c r="BL244" s="42" cm="1">
        <f t="array" ref="BL244">_xlfn.IFS(BJ244="Umbral_Anticipado",Suspension01Hasta+BK244,BJ244="Umbral_Interno",BI244+BK244,BJ244="Umbral_Externo",Suspension01Hasta+BK244,BJ244="Umbral_Tardío",BI244+BK244,BJ244="No_Umbral",BI244)</f>
        <v>44665</v>
      </c>
      <c r="BM244" s="42" t="str" cm="1">
        <f t="array" ref="BM244">_xlfn.IFS(AND((BH244&lt;Suspension02Desde),(BH244&lt;Suspension02Hasta),(BL244&lt;Suspension02Desde),(BL244&lt;Suspension02Hasta)),"No_Umbral",AND((BH244&gt;Suspension02Desde),(BH244&gt;Suspension02Hasta),(BL244&gt;Suspension02Desde),(BL244&gt;Suspension02Hasta)),"No_Umbral",AND((BH244&lt;=Suspension02Desde),(BH244&lt;=Suspension02Hasta),(BL244&gt;=Suspension02Desde),(BL244&lt;=Suspension02Hasta)),"Umbral_Anticipado",AND((BH244&lt;=Suspension02Desde),(BH244&lt;=Suspension02Hasta),(BL244&gt;=Suspension02Desde),(BL244&gt;=Suspension02Hasta)),"Umbral_Interno",AND((BH244&gt;=Suspension02Desde),(BH244&lt;=Suspension02Hasta),(BL244&gt;=Suspension02Desde),(BL244&lt;=Suspension02Hasta)),"Umbral_Externo",AND((BH244&gt;=Suspension02Desde),(BH244&lt;=Suspension02Hasta),(BL244&gt;=Suspension02Desde),(BL244&gt;=Suspension02Hasta)),"Umbral_Tardío")</f>
        <v>Umbral_Externo</v>
      </c>
      <c r="BN244" s="43" cm="1">
        <f t="array" ref="BN244">_xlfn.IFS(BM244="Umbral_Anticipado",BL244-Suspension02Desde+1,BM244="Umbral_Interno",Suspension02Hasta-Suspension02Desde+1,BM244="Umbral_Externo",BL244-$BH244+1,BM244="Umbral_Tardío",Suspension02Hasta-$BH244+1,BM244="No_Umbral",0)</f>
        <v>121</v>
      </c>
      <c r="BO244" s="41" cm="1">
        <f t="array" ref="BO244">_xlfn.IFS(BM244="Umbral_Anticipado",Suspension02Hasta+BN244,BM244="Umbral_Interno",BL244+BN244,BM244="Umbral_Externo",Suspension02Hasta+BN244,BM244="Umbral_Tardío",BL244+BN244,BM244="No_Umbral",BL244)</f>
        <v>44793</v>
      </c>
      <c r="BP244" s="40">
        <f t="shared" si="44"/>
        <v>44793</v>
      </c>
      <c r="BQ244" s="41">
        <f t="shared" si="45"/>
        <v>44853</v>
      </c>
      <c r="BR244" s="42" t="str" cm="1">
        <f t="array" ref="BR244">_xlfn.IFS(AND((BO244&lt;Suspension01Desde),(BO244&lt;Suspension01Hasta),(BQ244&lt;Suspension01Desde),(BQ244&lt;Suspension01Hasta)),"No_Umbral",AND((BO244&gt;Suspension01Desde),(BO244&gt;Suspension01Hasta),(BQ244&gt;Suspension01Desde),(BQ244&gt;Suspension01Hasta)),"No_Umbral",AND((BO244&lt;=Suspension01Desde),(BO244&lt;=Suspension01Hasta),(BQ244&gt;=Suspension01Desde),(BQ244&lt;=Suspension01Hasta)),"Umbral_Anticipado",AND((BO244&lt;=Suspension01Desde),(BO244&lt;=Suspension01Hasta),(BQ244&gt;=Suspension01Desde),(BQ244&gt;=Suspension01Hasta)),"Umbral_Interno",AND((BO244&gt;=Suspension01Desde),(BO244&lt;=Suspension01Hasta),(BQ244&gt;=Suspension01Desde),(BQ244&lt;=Suspension01Hasta)),"Umbral_Externo",AND((BO244&gt;=Suspension01Desde),(BO244&lt;=Suspension01Hasta),(BQ244&gt;=Suspension01Desde),(BQ244&gt;=Suspension01Hasta)),"Umbral_Tardío")</f>
        <v>No_Umbral</v>
      </c>
      <c r="BS244" s="43" cm="1">
        <f t="array" ref="BS244">_xlfn.IFS(BR244="Umbral_Anticipado",$BQ244-Suspension01Desde+1,BR244="Umbral_Interno",Suspension01Hasta-Suspension01Desde+1,BR244="Umbral_Externo",BQ244-$BO244+1,BR244="Umbral_Tardío",Suspension01Hasta-$BO244+1,BR244="No_Umbral",0)</f>
        <v>0</v>
      </c>
      <c r="BT244" s="42" cm="1">
        <f t="array" ref="BT244">_xlfn.IFS(BR244="Umbral_Anticipado",Suspension01Hasta+BS244,BR244="Umbral_Interno",BQ244+BS244,BR244="Umbral_Externo",Suspension01Hasta+BS244,BR244="Umbral_Tardío",BQ244+BS244,BR244="No_Umbral",BQ244)</f>
        <v>44853</v>
      </c>
      <c r="BU244" s="42" t="str" cm="1">
        <f t="array" ref="BU244">_xlfn.IFS(AND((BO244&lt;Suspension02Desde),(BO244&lt;Suspension02Hasta),(BT244&lt;Suspension02Desde),(BT244&lt;Suspension02Hasta)),"No_Umbral",AND((BO244&gt;Suspension02Desde),(BO244&gt;Suspension02Hasta),(BT244&gt;Suspension02Desde),(BT244&gt;Suspension02Hasta)),"No_Umbral",AND((BO244&lt;=Suspension02Desde),(BO244&lt;=Suspension02Hasta),(BT244&gt;=Suspension02Desde),(BT244&lt;=Suspension02Hasta)),"Umbral_Anticipado",AND((BO244&lt;=Suspension02Desde),(BO244&lt;=Suspension02Hasta),(BT244&gt;=Suspension02Desde),(BT244&gt;=Suspension02Hasta)),"Umbral_Interno",AND((BO244&gt;=Suspension02Desde),(BO244&lt;=Suspension02Hasta),(BT244&gt;=Suspension02Desde),(BT244&lt;=Suspension02Hasta)),"Umbral_Externo",AND((BO244&gt;=Suspension02Desde),(BO244&lt;=Suspension02Hasta),(BT244&gt;=Suspension02Desde),(BT244&gt;=Suspension02Hasta)),"Umbral_Tardío")</f>
        <v>No_Umbral</v>
      </c>
      <c r="BV244" s="43" cm="1">
        <f t="array" ref="BV244">_xlfn.IFS(BU244="Umbral_Anticipado",BT244-Suspension02Desde+1,BU244="Umbral_Interno",Suspension02Hasta-Suspension02Desde+1,BU244="Umbral_Externo",BT244-$BO244+1,BU244="Umbral_Tardío",Suspension02Hasta-$BO244+1,BU244="No_Umbral",0)</f>
        <v>0</v>
      </c>
      <c r="BW244" s="41" cm="1">
        <f t="array" ref="BW244">_xlfn.IFS(BU244="Umbral_Anticipado",Suspension02Hasta+BV244,BU244="Umbral_Interno",BT244+BV244,BU244="Umbral_Externo",Suspension02Hasta+BV244,BU244="Umbral_Tardío",BT244+BV244,BU244="No_Umbral",BT244)</f>
        <v>44853</v>
      </c>
      <c r="BX244" s="40">
        <f t="shared" si="46"/>
        <v>44854</v>
      </c>
      <c r="BY244" s="41">
        <f t="shared" si="47"/>
        <v>45583</v>
      </c>
      <c r="BZ244" s="42" t="str" cm="1">
        <f t="array" ref="BZ244">_xlfn.IFS(AND((BW244&lt;Suspension01Desde),(BW244&lt;Suspension01Hasta),(BY244&lt;Suspension01Desde),(BY244&lt;Suspension01Hasta)),"No_Umbral",AND((BW244&gt;Suspension01Desde),(BW244&gt;Suspension01Hasta),(BY244&gt;Suspension01Desde),(BY244&gt;Suspension01Hasta)),"No_Umbral",AND((BW244&lt;=Suspension01Desde),(BW244&lt;=Suspension01Hasta),(BY244&gt;=Suspension01Desde),(BY244&lt;=Suspension01Hasta)),"Umbral_Anticipado",AND((BW244&lt;=Suspension01Desde),(BW244&lt;=Suspension01Hasta),(BY244&gt;=Suspension01Desde),(BY244&gt;=Suspension01Hasta)),"Umbral_Interno",AND((BW244&gt;=Suspension01Desde),(BW244&lt;=Suspension01Hasta),(BY244&gt;=Suspension01Desde),(BY244&lt;=Suspension01Hasta)),"Umbral_Externo",AND((BW244&gt;=Suspension01Desde),(BW244&lt;=Suspension01Hasta),(BY244&gt;=Suspension01Desde),(BY244&gt;=Suspension01Hasta)),"Umbral_Tardío")</f>
        <v>No_Umbral</v>
      </c>
      <c r="CA244" s="43" cm="1">
        <f t="array" ref="CA244">_xlfn.IFS(BZ244="Umbral_Anticipado",$BI244-Suspension01Desde+1,BZ244="Umbral_Interno",Suspension01Hasta-Suspension01Desde+1,BZ244="Umbral_Externo",BY244-$BH244+1,BZ244="Umbral_Tardío",Suspension01Hasta-$BH244+1,BZ244="No_Umbral",0)</f>
        <v>0</v>
      </c>
      <c r="CB244" s="42" cm="1">
        <f t="array" ref="CB244">_xlfn.IFS(BZ244="Umbral_Anticipado",Suspension01Hasta+CA244,BZ244="Umbral_Interno",BY244+CA244,BZ244="Umbral_Externo",Suspension01Hasta+CA244,BZ244="Umbral_Tardío",BY244+CA244,BZ244="No_Umbral",BY244)</f>
        <v>45583</v>
      </c>
      <c r="CC244" s="42" t="str" cm="1">
        <f t="array" ref="CC244">_xlfn.IFS(AND((BW244&lt;Suspension02Desde),(BW244&lt;Suspension02Hasta),(CB244&lt;Suspension02Desde),(CB244&lt;Suspension02Hasta)),"No_Umbral",AND((BW244&gt;Suspension02Desde),(BW244&gt;Suspension02Hasta),(CB244&gt;Suspension02Desde),(CB244&gt;Suspension02Hasta)),"No_Umbral",AND((BW244&lt;=Suspension02Desde),(BW244&lt;=Suspension02Hasta),(CB244&gt;=Suspension02Desde),(CB244&lt;=Suspension02Hasta)),"Umbral_Anticipado",AND((BW244&lt;=Suspension02Desde),(BW244&lt;=Suspension02Hasta),(CB244&gt;=Suspension02Desde),(CB244&gt;=Suspension02Hasta)),"Umbral_Interno",AND((BW244&gt;=Suspension02Desde),(BW244&lt;=Suspension02Hasta),(CB244&gt;=Suspension02Desde),(CB244&lt;=Suspension02Hasta)),"Umbral_Externo",AND((BW244&gt;=Suspension02Desde),(BW244&lt;=Suspension02Hasta),(CB244&gt;=Suspension02Desde),(CB244&gt;=Suspension02Hasta)),"Umbral_Tardío")</f>
        <v>No_Umbral</v>
      </c>
      <c r="CD244" s="43" cm="1">
        <f t="array" ref="CD244">_xlfn.IFS(CC244="Umbral_Anticipado",CB244-Suspension02Desde+1,CC244="Umbral_Interno",Suspension02Hasta-Suspension02Desde+1,CC244="Umbral_Externo",CB244-$BH244+1,CC244="Umbral_Tardío",Suspension02Hasta-$BH244+1,CC244="No_Umbral",0)</f>
        <v>0</v>
      </c>
      <c r="CE244" s="41" cm="1">
        <f t="array" ref="CE244">_xlfn.IFS(CC244="Umbral_Anticipado",Suspension02Hasta+CD244,CC244="Umbral_Interno",CB244+CD244,CC244="Umbral_Externo",Suspension02Hasta+CD244,CC244="Umbral_Tardío",CB244+CD244,CC244="No_Umbral",CB244)</f>
        <v>45583</v>
      </c>
      <c r="CF244" s="40">
        <f t="shared" si="48"/>
        <v>45585</v>
      </c>
    </row>
    <row r="245" spans="1:84" s="22" customFormat="1" ht="20.25" customHeight="1">
      <c r="A245" s="77" t="s">
        <v>2641</v>
      </c>
      <c r="B245" s="77" t="str">
        <f t="shared" si="49"/>
        <v>2020</v>
      </c>
      <c r="C245" s="77" t="s">
        <v>2642</v>
      </c>
      <c r="D245" s="77" t="s">
        <v>2643</v>
      </c>
      <c r="E245" s="77" t="s">
        <v>2644</v>
      </c>
      <c r="F245" s="77" t="s">
        <v>91</v>
      </c>
      <c r="G245" s="201">
        <v>44183</v>
      </c>
      <c r="H245" s="201">
        <v>44547</v>
      </c>
      <c r="I245" s="77" t="s">
        <v>131</v>
      </c>
      <c r="J245" s="77" t="s">
        <v>111</v>
      </c>
      <c r="K245" s="78">
        <v>45586</v>
      </c>
      <c r="L245" s="77" t="str">
        <f>VLOOKUP(MONTH($K245),TablaMeses[],2,FALSE)</f>
        <v>10 OCTUBRE</v>
      </c>
      <c r="M245" s="77">
        <f t="shared" ref="M245:M276" si="53">YEAR($K245)</f>
        <v>2024</v>
      </c>
      <c r="N245" s="77" t="s">
        <v>2645</v>
      </c>
      <c r="O245" s="201" t="s">
        <v>2517</v>
      </c>
      <c r="P245" s="77" t="s">
        <v>195</v>
      </c>
      <c r="Q245" s="77" t="s">
        <v>2646</v>
      </c>
      <c r="R245" s="201">
        <v>45536</v>
      </c>
      <c r="S245" s="77" t="s">
        <v>2647</v>
      </c>
      <c r="T245" s="77" t="s">
        <v>2648</v>
      </c>
      <c r="U245" s="201">
        <v>45602</v>
      </c>
      <c r="V245" s="77" t="s">
        <v>2649</v>
      </c>
      <c r="W245" s="77" t="s">
        <v>2650</v>
      </c>
      <c r="X245" s="201" t="s">
        <v>2651</v>
      </c>
      <c r="Y245" s="77" t="s">
        <v>2652</v>
      </c>
      <c r="Z245" s="201">
        <v>45559</v>
      </c>
      <c r="AA245" s="77" t="s">
        <v>2653</v>
      </c>
      <c r="AB245" s="201">
        <v>45566</v>
      </c>
      <c r="AC245" s="79">
        <v>45568</v>
      </c>
      <c r="AD245" s="77" t="s">
        <v>101</v>
      </c>
      <c r="AE245" s="77"/>
      <c r="AF245" s="77"/>
      <c r="AG245" s="87" t="s">
        <v>2654</v>
      </c>
      <c r="AH245" s="77"/>
      <c r="AI245" s="78"/>
      <c r="AJ245" s="77"/>
      <c r="AK245" s="77"/>
      <c r="AL245" s="77"/>
      <c r="AM245" s="78"/>
      <c r="AN245" s="77"/>
      <c r="AO245" s="77"/>
      <c r="AP245" s="77"/>
      <c r="AQ245" s="77"/>
      <c r="AR245" s="78"/>
      <c r="AS245" s="77"/>
      <c r="AT245" s="78"/>
      <c r="AU245" s="78"/>
      <c r="AV245" s="78">
        <v>45789</v>
      </c>
      <c r="AW245" s="77">
        <f t="shared" si="50"/>
        <v>20</v>
      </c>
      <c r="AX245" s="77">
        <f t="shared" si="52"/>
        <v>2025</v>
      </c>
      <c r="AY245" s="77" t="s">
        <v>103</v>
      </c>
      <c r="AZ245" s="81" t="s">
        <v>352</v>
      </c>
      <c r="BC245" s="25" t="s">
        <v>1224</v>
      </c>
      <c r="BD245" s="25" t="s">
        <v>580</v>
      </c>
      <c r="BE245" s="25">
        <v>120</v>
      </c>
      <c r="BF245" s="25">
        <v>60</v>
      </c>
      <c r="BG245" s="25">
        <v>730</v>
      </c>
      <c r="BH245" s="40">
        <f t="shared" si="42"/>
        <v>44547</v>
      </c>
      <c r="BI245" s="41">
        <f t="shared" si="43"/>
        <v>44667</v>
      </c>
      <c r="BJ245" s="42" t="str" cm="1">
        <f t="array" ref="BJ245">_xlfn.IFS(AND((BH245&lt;Suspension01Desde),(BH245&lt;Suspension01Hasta),(BI245&lt;Suspension01Desde),(BI245&lt;Suspension01Hasta)),"No_Umbral",AND((BH245&gt;Suspension01Desde),(BH245&gt;Suspension01Hasta),(BI245&gt;Suspension01Desde),(BI245&gt;Suspension01Hasta)),"No_Umbral",AND((BH245&lt;=Suspension01Desde),(BH245&lt;=Suspension01Hasta),(BI245&gt;=Suspension01Desde),(BI245&lt;=Suspension01Hasta)),"Umbral_Anticipado",AND((BH245&lt;=Suspension01Desde),(BH245&lt;=Suspension01Hasta),(BI245&gt;=Suspension01Desde),(BI245&gt;=Suspension01Hasta)),"Umbral_Interno",AND((BH245&gt;=Suspension01Desde),(BH245&lt;=Suspension01Hasta),(BI245&gt;=Suspension01Desde),(BI245&lt;=Suspension01Hasta)),"Umbral_Externo",AND((BH245&gt;=Suspension01Desde),(BH245&lt;=Suspension01Hasta),(BI245&gt;=Suspension01Desde),(BI245&gt;=Suspension01Hasta)),"Umbral_Tardío")</f>
        <v>No_Umbral</v>
      </c>
      <c r="BK245" s="43" cm="1">
        <f t="array" ref="BK245">_xlfn.IFS(BJ245="Umbral_Anticipado",$BI245-Suspension01Desde+1,BJ245="Umbral_Interno",Suspension01Hasta-Suspension01Desde+1,BJ245="Umbral_Externo",BI245-$BH245+1,BJ245="Umbral_Tardío",Suspension01Hasta-$BH245+1,BJ245="No_Umbral",0)</f>
        <v>0</v>
      </c>
      <c r="BL245" s="42" cm="1">
        <f t="array" ref="BL245">_xlfn.IFS(BJ245="Umbral_Anticipado",Suspension01Hasta+BK245,BJ245="Umbral_Interno",BI245+BK245,BJ245="Umbral_Externo",Suspension01Hasta+BK245,BJ245="Umbral_Tardío",BI245+BK245,BJ245="No_Umbral",BI245)</f>
        <v>44667</v>
      </c>
      <c r="BM245" s="42" t="str" cm="1">
        <f t="array" ref="BM245">_xlfn.IFS(AND((BH245&lt;Suspension02Desde),(BH245&lt;Suspension02Hasta),(BL245&lt;Suspension02Desde),(BL245&lt;Suspension02Hasta)),"No_Umbral",AND((BH245&gt;Suspension02Desde),(BH245&gt;Suspension02Hasta),(BL245&gt;Suspension02Desde),(BL245&gt;Suspension02Hasta)),"No_Umbral",AND((BH245&lt;=Suspension02Desde),(BH245&lt;=Suspension02Hasta),(BL245&gt;=Suspension02Desde),(BL245&lt;=Suspension02Hasta)),"Umbral_Anticipado",AND((BH245&lt;=Suspension02Desde),(BH245&lt;=Suspension02Hasta),(BL245&gt;=Suspension02Desde),(BL245&gt;=Suspension02Hasta)),"Umbral_Interno",AND((BH245&gt;=Suspension02Desde),(BH245&lt;=Suspension02Hasta),(BL245&gt;=Suspension02Desde),(BL245&lt;=Suspension02Hasta)),"Umbral_Externo",AND((BH245&gt;=Suspension02Desde),(BH245&lt;=Suspension02Hasta),(BL245&gt;=Suspension02Desde),(BL245&gt;=Suspension02Hasta)),"Umbral_Tardío")</f>
        <v>Umbral_Externo</v>
      </c>
      <c r="BN245" s="43" cm="1">
        <f t="array" ref="BN245">_xlfn.IFS(BM245="Umbral_Anticipado",BL245-Suspension02Desde+1,BM245="Umbral_Interno",Suspension02Hasta-Suspension02Desde+1,BM245="Umbral_Externo",BL245-$BH245+1,BM245="Umbral_Tardío",Suspension02Hasta-$BH245+1,BM245="No_Umbral",0)</f>
        <v>121</v>
      </c>
      <c r="BO245" s="41" cm="1">
        <f t="array" ref="BO245">_xlfn.IFS(BM245="Umbral_Anticipado",Suspension02Hasta+BN245,BM245="Umbral_Interno",BL245+BN245,BM245="Umbral_Externo",Suspension02Hasta+BN245,BM245="Umbral_Tardío",BL245+BN245,BM245="No_Umbral",BL245)</f>
        <v>44793</v>
      </c>
      <c r="BP245" s="40">
        <f t="shared" si="44"/>
        <v>44793</v>
      </c>
      <c r="BQ245" s="41">
        <f t="shared" si="45"/>
        <v>44853</v>
      </c>
      <c r="BR245" s="42" t="str" cm="1">
        <f t="array" ref="BR245">_xlfn.IFS(AND((BO245&lt;Suspension01Desde),(BO245&lt;Suspension01Hasta),(BQ245&lt;Suspension01Desde),(BQ245&lt;Suspension01Hasta)),"No_Umbral",AND((BO245&gt;Suspension01Desde),(BO245&gt;Suspension01Hasta),(BQ245&gt;Suspension01Desde),(BQ245&gt;Suspension01Hasta)),"No_Umbral",AND((BO245&lt;=Suspension01Desde),(BO245&lt;=Suspension01Hasta),(BQ245&gt;=Suspension01Desde),(BQ245&lt;=Suspension01Hasta)),"Umbral_Anticipado",AND((BO245&lt;=Suspension01Desde),(BO245&lt;=Suspension01Hasta),(BQ245&gt;=Suspension01Desde),(BQ245&gt;=Suspension01Hasta)),"Umbral_Interno",AND((BO245&gt;=Suspension01Desde),(BO245&lt;=Suspension01Hasta),(BQ245&gt;=Suspension01Desde),(BQ245&lt;=Suspension01Hasta)),"Umbral_Externo",AND((BO245&gt;=Suspension01Desde),(BO245&lt;=Suspension01Hasta),(BQ245&gt;=Suspension01Desde),(BQ245&gt;=Suspension01Hasta)),"Umbral_Tardío")</f>
        <v>No_Umbral</v>
      </c>
      <c r="BS245" s="43" cm="1">
        <f t="array" ref="BS245">_xlfn.IFS(BR245="Umbral_Anticipado",$BQ245-Suspension01Desde+1,BR245="Umbral_Interno",Suspension01Hasta-Suspension01Desde+1,BR245="Umbral_Externo",BQ245-$BO245+1,BR245="Umbral_Tardío",Suspension01Hasta-$BO245+1,BR245="No_Umbral",0)</f>
        <v>0</v>
      </c>
      <c r="BT245" s="42" cm="1">
        <f t="array" ref="BT245">_xlfn.IFS(BR245="Umbral_Anticipado",Suspension01Hasta+BS245,BR245="Umbral_Interno",BQ245+BS245,BR245="Umbral_Externo",Suspension01Hasta+BS245,BR245="Umbral_Tardío",BQ245+BS245,BR245="No_Umbral",BQ245)</f>
        <v>44853</v>
      </c>
      <c r="BU245" s="42" t="str" cm="1">
        <f t="array" ref="BU245">_xlfn.IFS(AND((BO245&lt;Suspension02Desde),(BO245&lt;Suspension02Hasta),(BT245&lt;Suspension02Desde),(BT245&lt;Suspension02Hasta)),"No_Umbral",AND((BO245&gt;Suspension02Desde),(BO245&gt;Suspension02Hasta),(BT245&gt;Suspension02Desde),(BT245&gt;Suspension02Hasta)),"No_Umbral",AND((BO245&lt;=Suspension02Desde),(BO245&lt;=Suspension02Hasta),(BT245&gt;=Suspension02Desde),(BT245&lt;=Suspension02Hasta)),"Umbral_Anticipado",AND((BO245&lt;=Suspension02Desde),(BO245&lt;=Suspension02Hasta),(BT245&gt;=Suspension02Desde),(BT245&gt;=Suspension02Hasta)),"Umbral_Interno",AND((BO245&gt;=Suspension02Desde),(BO245&lt;=Suspension02Hasta),(BT245&gt;=Suspension02Desde),(BT245&lt;=Suspension02Hasta)),"Umbral_Externo",AND((BO245&gt;=Suspension02Desde),(BO245&lt;=Suspension02Hasta),(BT245&gt;=Suspension02Desde),(BT245&gt;=Suspension02Hasta)),"Umbral_Tardío")</f>
        <v>No_Umbral</v>
      </c>
      <c r="BV245" s="43" cm="1">
        <f t="array" ref="BV245">_xlfn.IFS(BU245="Umbral_Anticipado",BT245-Suspension02Desde+1,BU245="Umbral_Interno",Suspension02Hasta-Suspension02Desde+1,BU245="Umbral_Externo",BT245-$BO245+1,BU245="Umbral_Tardío",Suspension02Hasta-$BO245+1,BU245="No_Umbral",0)</f>
        <v>0</v>
      </c>
      <c r="BW245" s="41" cm="1">
        <f t="array" ref="BW245">_xlfn.IFS(BU245="Umbral_Anticipado",Suspension02Hasta+BV245,BU245="Umbral_Interno",BT245+BV245,BU245="Umbral_Externo",Suspension02Hasta+BV245,BU245="Umbral_Tardío",BT245+BV245,BU245="No_Umbral",BT245)</f>
        <v>44853</v>
      </c>
      <c r="BX245" s="40">
        <f t="shared" si="46"/>
        <v>44854</v>
      </c>
      <c r="BY245" s="41">
        <f t="shared" si="47"/>
        <v>45583</v>
      </c>
      <c r="BZ245" s="42" t="str" cm="1">
        <f t="array" ref="BZ245">_xlfn.IFS(AND((BW245&lt;Suspension01Desde),(BW245&lt;Suspension01Hasta),(BY245&lt;Suspension01Desde),(BY245&lt;Suspension01Hasta)),"No_Umbral",AND((BW245&gt;Suspension01Desde),(BW245&gt;Suspension01Hasta),(BY245&gt;Suspension01Desde),(BY245&gt;Suspension01Hasta)),"No_Umbral",AND((BW245&lt;=Suspension01Desde),(BW245&lt;=Suspension01Hasta),(BY245&gt;=Suspension01Desde),(BY245&lt;=Suspension01Hasta)),"Umbral_Anticipado",AND((BW245&lt;=Suspension01Desde),(BW245&lt;=Suspension01Hasta),(BY245&gt;=Suspension01Desde),(BY245&gt;=Suspension01Hasta)),"Umbral_Interno",AND((BW245&gt;=Suspension01Desde),(BW245&lt;=Suspension01Hasta),(BY245&gt;=Suspension01Desde),(BY245&lt;=Suspension01Hasta)),"Umbral_Externo",AND((BW245&gt;=Suspension01Desde),(BW245&lt;=Suspension01Hasta),(BY245&gt;=Suspension01Desde),(BY245&gt;=Suspension01Hasta)),"Umbral_Tardío")</f>
        <v>No_Umbral</v>
      </c>
      <c r="CA245" s="43" cm="1">
        <f t="array" ref="CA245">_xlfn.IFS(BZ245="Umbral_Anticipado",$BI245-Suspension01Desde+1,BZ245="Umbral_Interno",Suspension01Hasta-Suspension01Desde+1,BZ245="Umbral_Externo",BY245-$BH245+1,BZ245="Umbral_Tardío",Suspension01Hasta-$BH245+1,BZ245="No_Umbral",0)</f>
        <v>0</v>
      </c>
      <c r="CB245" s="42" cm="1">
        <f t="array" ref="CB245">_xlfn.IFS(BZ245="Umbral_Anticipado",Suspension01Hasta+CA245,BZ245="Umbral_Interno",BY245+CA245,BZ245="Umbral_Externo",Suspension01Hasta+CA245,BZ245="Umbral_Tardío",BY245+CA245,BZ245="No_Umbral",BY245)</f>
        <v>45583</v>
      </c>
      <c r="CC245" s="42" t="str" cm="1">
        <f t="array" ref="CC245">_xlfn.IFS(AND((BW245&lt;Suspension02Desde),(BW245&lt;Suspension02Hasta),(CB245&lt;Suspension02Desde),(CB245&lt;Suspension02Hasta)),"No_Umbral",AND((BW245&gt;Suspension02Desde),(BW245&gt;Suspension02Hasta),(CB245&gt;Suspension02Desde),(CB245&gt;Suspension02Hasta)),"No_Umbral",AND((BW245&lt;=Suspension02Desde),(BW245&lt;=Suspension02Hasta),(CB245&gt;=Suspension02Desde),(CB245&lt;=Suspension02Hasta)),"Umbral_Anticipado",AND((BW245&lt;=Suspension02Desde),(BW245&lt;=Suspension02Hasta),(CB245&gt;=Suspension02Desde),(CB245&gt;=Suspension02Hasta)),"Umbral_Interno",AND((BW245&gt;=Suspension02Desde),(BW245&lt;=Suspension02Hasta),(CB245&gt;=Suspension02Desde),(CB245&lt;=Suspension02Hasta)),"Umbral_Externo",AND((BW245&gt;=Suspension02Desde),(BW245&lt;=Suspension02Hasta),(CB245&gt;=Suspension02Desde),(CB245&gt;=Suspension02Hasta)),"Umbral_Tardío")</f>
        <v>No_Umbral</v>
      </c>
      <c r="CD245" s="43" cm="1">
        <f t="array" ref="CD245">_xlfn.IFS(CC245="Umbral_Anticipado",CB245-Suspension02Desde+1,CC245="Umbral_Interno",Suspension02Hasta-Suspension02Desde+1,CC245="Umbral_Externo",CB245-$BH245+1,CC245="Umbral_Tardío",Suspension02Hasta-$BH245+1,CC245="No_Umbral",0)</f>
        <v>0</v>
      </c>
      <c r="CE245" s="41" cm="1">
        <f t="array" ref="CE245">_xlfn.IFS(CC245="Umbral_Anticipado",Suspension02Hasta+CD245,CC245="Umbral_Interno",CB245+CD245,CC245="Umbral_Externo",Suspension02Hasta+CD245,CC245="Umbral_Tardío",CB245+CD245,CC245="No_Umbral",CB245)</f>
        <v>45583</v>
      </c>
      <c r="CF245" s="40">
        <f t="shared" si="48"/>
        <v>45585</v>
      </c>
    </row>
    <row r="246" spans="1:84" s="22" customFormat="1" ht="20.25" customHeight="1">
      <c r="A246" s="77" t="s">
        <v>2655</v>
      </c>
      <c r="B246" s="77" t="str">
        <f t="shared" si="49"/>
        <v>2020</v>
      </c>
      <c r="C246" s="77" t="s">
        <v>2656</v>
      </c>
      <c r="D246" s="77" t="s">
        <v>834</v>
      </c>
      <c r="E246" s="77" t="s">
        <v>206</v>
      </c>
      <c r="F246" s="77" t="s">
        <v>109</v>
      </c>
      <c r="G246" s="201" t="s">
        <v>2657</v>
      </c>
      <c r="H246" s="201">
        <v>44463</v>
      </c>
      <c r="I246" s="77" t="s">
        <v>131</v>
      </c>
      <c r="J246" s="77" t="s">
        <v>111</v>
      </c>
      <c r="K246" s="78">
        <v>45586</v>
      </c>
      <c r="L246" s="77" t="str">
        <f>VLOOKUP(MONTH($K246),TablaMeses[],2,FALSE)</f>
        <v>10 OCTUBRE</v>
      </c>
      <c r="M246" s="77">
        <f t="shared" si="53"/>
        <v>2024</v>
      </c>
      <c r="N246" s="77" t="s">
        <v>2658</v>
      </c>
      <c r="O246" s="201">
        <v>44907</v>
      </c>
      <c r="P246" s="77" t="s">
        <v>2659</v>
      </c>
      <c r="Q246" s="77" t="s">
        <v>2660</v>
      </c>
      <c r="R246" s="201" t="s">
        <v>266</v>
      </c>
      <c r="S246" s="77" t="s">
        <v>2661</v>
      </c>
      <c r="T246" s="77" t="s">
        <v>2662</v>
      </c>
      <c r="U246" s="201">
        <v>45449</v>
      </c>
      <c r="V246" s="77" t="s">
        <v>2663</v>
      </c>
      <c r="W246" s="77"/>
      <c r="X246" s="201"/>
      <c r="Y246" s="77" t="s">
        <v>2664</v>
      </c>
      <c r="Z246" s="201" t="s">
        <v>758</v>
      </c>
      <c r="AA246" s="77" t="s">
        <v>2665</v>
      </c>
      <c r="AB246" s="201">
        <v>45420</v>
      </c>
      <c r="AC246" s="79">
        <v>45634</v>
      </c>
      <c r="AD246" s="77" t="s">
        <v>101</v>
      </c>
      <c r="AE246" s="77"/>
      <c r="AF246" s="77"/>
      <c r="AG246" s="77" t="s">
        <v>2666</v>
      </c>
      <c r="AH246" s="77"/>
      <c r="AI246" s="78"/>
      <c r="AJ246" s="77"/>
      <c r="AK246" s="77"/>
      <c r="AL246" s="77"/>
      <c r="AM246" s="78"/>
      <c r="AN246" s="77"/>
      <c r="AO246" s="77"/>
      <c r="AP246" s="77"/>
      <c r="AQ246" s="77"/>
      <c r="AR246" s="78"/>
      <c r="AS246" s="77"/>
      <c r="AT246" s="78"/>
      <c r="AU246" s="78"/>
      <c r="AV246" s="78">
        <v>45789</v>
      </c>
      <c r="AW246" s="77">
        <f t="shared" si="50"/>
        <v>20</v>
      </c>
      <c r="AX246" s="77">
        <f t="shared" si="52"/>
        <v>2025</v>
      </c>
      <c r="AY246" s="77" t="s">
        <v>103</v>
      </c>
      <c r="AZ246" s="81" t="s">
        <v>2667</v>
      </c>
      <c r="BC246" s="25" t="s">
        <v>673</v>
      </c>
      <c r="BD246" s="25" t="s">
        <v>1634</v>
      </c>
      <c r="BE246" s="25">
        <v>120</v>
      </c>
      <c r="BF246" s="25">
        <v>60</v>
      </c>
      <c r="BG246" s="25">
        <v>730</v>
      </c>
      <c r="BH246" s="40">
        <f t="shared" si="42"/>
        <v>44463</v>
      </c>
      <c r="BI246" s="41">
        <f t="shared" si="43"/>
        <v>44583</v>
      </c>
      <c r="BJ246" s="42" t="str" cm="1">
        <f t="array" ref="BJ246">_xlfn.IFS(AND((BH246&lt;Suspension01Desde),(BH246&lt;Suspension01Hasta),(BI246&lt;Suspension01Desde),(BI246&lt;Suspension01Hasta)),"No_Umbral",AND((BH246&gt;Suspension01Desde),(BH246&gt;Suspension01Hasta),(BI246&gt;Suspension01Desde),(BI246&gt;Suspension01Hasta)),"No_Umbral",AND((BH246&lt;=Suspension01Desde),(BH246&lt;=Suspension01Hasta),(BI246&gt;=Suspension01Desde),(BI246&lt;=Suspension01Hasta)),"Umbral_Anticipado",AND((BH246&lt;=Suspension01Desde),(BH246&lt;=Suspension01Hasta),(BI246&gt;=Suspension01Desde),(BI246&gt;=Suspension01Hasta)),"Umbral_Interno",AND((BH246&gt;=Suspension01Desde),(BH246&lt;=Suspension01Hasta),(BI246&gt;=Suspension01Desde),(BI246&lt;=Suspension01Hasta)),"Umbral_Externo",AND((BH246&gt;=Suspension01Desde),(BH246&lt;=Suspension01Hasta),(BI246&gt;=Suspension01Desde),(BI246&gt;=Suspension01Hasta)),"Umbral_Tardío")</f>
        <v>No_Umbral</v>
      </c>
      <c r="BK246" s="43" cm="1">
        <f t="array" ref="BK246">_xlfn.IFS(BJ246="Umbral_Anticipado",$BI246-Suspension01Desde+1,BJ246="Umbral_Interno",Suspension01Hasta-Suspension01Desde+1,BJ246="Umbral_Externo",BI246-$BH246+1,BJ246="Umbral_Tardío",Suspension01Hasta-$BH246+1,BJ246="No_Umbral",0)</f>
        <v>0</v>
      </c>
      <c r="BL246" s="42" cm="1">
        <f t="array" ref="BL246">_xlfn.IFS(BJ246="Umbral_Anticipado",Suspension01Hasta+BK246,BJ246="Umbral_Interno",BI246+BK246,BJ246="Umbral_Externo",Suspension01Hasta+BK246,BJ246="Umbral_Tardío",BI246+BK246,BJ246="No_Umbral",BI246)</f>
        <v>44583</v>
      </c>
      <c r="BM246" s="42" t="str" cm="1">
        <f t="array" ref="BM246">_xlfn.IFS(AND((BH246&lt;Suspension02Desde),(BH246&lt;Suspension02Hasta),(BL246&lt;Suspension02Desde),(BL246&lt;Suspension02Hasta)),"No_Umbral",AND((BH246&gt;Suspension02Desde),(BH246&gt;Suspension02Hasta),(BL246&gt;Suspension02Desde),(BL246&gt;Suspension02Hasta)),"No_Umbral",AND((BH246&lt;=Suspension02Desde),(BH246&lt;=Suspension02Hasta),(BL246&gt;=Suspension02Desde),(BL246&lt;=Suspension02Hasta)),"Umbral_Anticipado",AND((BH246&lt;=Suspension02Desde),(BH246&lt;=Suspension02Hasta),(BL246&gt;=Suspension02Desde),(BL246&gt;=Suspension02Hasta)),"Umbral_Interno",AND((BH246&gt;=Suspension02Desde),(BH246&lt;=Suspension02Hasta),(BL246&gt;=Suspension02Desde),(BL246&lt;=Suspension02Hasta)),"Umbral_Externo",AND((BH246&gt;=Suspension02Desde),(BH246&lt;=Suspension02Hasta),(BL246&gt;=Suspension02Desde),(BL246&gt;=Suspension02Hasta)),"Umbral_Tardío")</f>
        <v>Umbral_Externo</v>
      </c>
      <c r="BN246" s="43" cm="1">
        <f t="array" ref="BN246">_xlfn.IFS(BM246="Umbral_Anticipado",BL246-Suspension02Desde+1,BM246="Umbral_Interno",Suspension02Hasta-Suspension02Desde+1,BM246="Umbral_Externo",BL246-$BH246+1,BM246="Umbral_Tardío",Suspension02Hasta-$BH246+1,BM246="No_Umbral",0)</f>
        <v>121</v>
      </c>
      <c r="BO246" s="41" cm="1">
        <f t="array" ref="BO246">_xlfn.IFS(BM246="Umbral_Anticipado",Suspension02Hasta+BN246,BM246="Umbral_Interno",BL246+BN246,BM246="Umbral_Externo",Suspension02Hasta+BN246,BM246="Umbral_Tardío",BL246+BN246,BM246="No_Umbral",BL246)</f>
        <v>44793</v>
      </c>
      <c r="BP246" s="40">
        <f t="shared" si="44"/>
        <v>44793</v>
      </c>
      <c r="BQ246" s="41">
        <f t="shared" si="45"/>
        <v>44853</v>
      </c>
      <c r="BR246" s="42" t="str" cm="1">
        <f t="array" ref="BR246">_xlfn.IFS(AND((BO246&lt;Suspension01Desde),(BO246&lt;Suspension01Hasta),(BQ246&lt;Suspension01Desde),(BQ246&lt;Suspension01Hasta)),"No_Umbral",AND((BO246&gt;Suspension01Desde),(BO246&gt;Suspension01Hasta),(BQ246&gt;Suspension01Desde),(BQ246&gt;Suspension01Hasta)),"No_Umbral",AND((BO246&lt;=Suspension01Desde),(BO246&lt;=Suspension01Hasta),(BQ246&gt;=Suspension01Desde),(BQ246&lt;=Suspension01Hasta)),"Umbral_Anticipado",AND((BO246&lt;=Suspension01Desde),(BO246&lt;=Suspension01Hasta),(BQ246&gt;=Suspension01Desde),(BQ246&gt;=Suspension01Hasta)),"Umbral_Interno",AND((BO246&gt;=Suspension01Desde),(BO246&lt;=Suspension01Hasta),(BQ246&gt;=Suspension01Desde),(BQ246&lt;=Suspension01Hasta)),"Umbral_Externo",AND((BO246&gt;=Suspension01Desde),(BO246&lt;=Suspension01Hasta),(BQ246&gt;=Suspension01Desde),(BQ246&gt;=Suspension01Hasta)),"Umbral_Tardío")</f>
        <v>No_Umbral</v>
      </c>
      <c r="BS246" s="43" cm="1">
        <f t="array" ref="BS246">_xlfn.IFS(BR246="Umbral_Anticipado",$BQ246-Suspension01Desde+1,BR246="Umbral_Interno",Suspension01Hasta-Suspension01Desde+1,BR246="Umbral_Externo",BQ246-$BO246+1,BR246="Umbral_Tardío",Suspension01Hasta-$BO246+1,BR246="No_Umbral",0)</f>
        <v>0</v>
      </c>
      <c r="BT246" s="42" cm="1">
        <f t="array" ref="BT246">_xlfn.IFS(BR246="Umbral_Anticipado",Suspension01Hasta+BS246,BR246="Umbral_Interno",BQ246+BS246,BR246="Umbral_Externo",Suspension01Hasta+BS246,BR246="Umbral_Tardío",BQ246+BS246,BR246="No_Umbral",BQ246)</f>
        <v>44853</v>
      </c>
      <c r="BU246" s="42" t="str" cm="1">
        <f t="array" ref="BU246">_xlfn.IFS(AND((BO246&lt;Suspension02Desde),(BO246&lt;Suspension02Hasta),(BT246&lt;Suspension02Desde),(BT246&lt;Suspension02Hasta)),"No_Umbral",AND((BO246&gt;Suspension02Desde),(BO246&gt;Suspension02Hasta),(BT246&gt;Suspension02Desde),(BT246&gt;Suspension02Hasta)),"No_Umbral",AND((BO246&lt;=Suspension02Desde),(BO246&lt;=Suspension02Hasta),(BT246&gt;=Suspension02Desde),(BT246&lt;=Suspension02Hasta)),"Umbral_Anticipado",AND((BO246&lt;=Suspension02Desde),(BO246&lt;=Suspension02Hasta),(BT246&gt;=Suspension02Desde),(BT246&gt;=Suspension02Hasta)),"Umbral_Interno",AND((BO246&gt;=Suspension02Desde),(BO246&lt;=Suspension02Hasta),(BT246&gt;=Suspension02Desde),(BT246&lt;=Suspension02Hasta)),"Umbral_Externo",AND((BO246&gt;=Suspension02Desde),(BO246&lt;=Suspension02Hasta),(BT246&gt;=Suspension02Desde),(BT246&gt;=Suspension02Hasta)),"Umbral_Tardío")</f>
        <v>No_Umbral</v>
      </c>
      <c r="BV246" s="43" cm="1">
        <f t="array" ref="BV246">_xlfn.IFS(BU246="Umbral_Anticipado",BT246-Suspension02Desde+1,BU246="Umbral_Interno",Suspension02Hasta-Suspension02Desde+1,BU246="Umbral_Externo",BT246-$BO246+1,BU246="Umbral_Tardío",Suspension02Hasta-$BO246+1,BU246="No_Umbral",0)</f>
        <v>0</v>
      </c>
      <c r="BW246" s="41" cm="1">
        <f t="array" ref="BW246">_xlfn.IFS(BU246="Umbral_Anticipado",Suspension02Hasta+BV246,BU246="Umbral_Interno",BT246+BV246,BU246="Umbral_Externo",Suspension02Hasta+BV246,BU246="Umbral_Tardío",BT246+BV246,BU246="No_Umbral",BT246)</f>
        <v>44853</v>
      </c>
      <c r="BX246" s="40">
        <f t="shared" si="46"/>
        <v>44854</v>
      </c>
      <c r="BY246" s="41">
        <f t="shared" si="47"/>
        <v>45583</v>
      </c>
      <c r="BZ246" s="42" t="str" cm="1">
        <f t="array" ref="BZ246">_xlfn.IFS(AND((BW246&lt;Suspension01Desde),(BW246&lt;Suspension01Hasta),(BY246&lt;Suspension01Desde),(BY246&lt;Suspension01Hasta)),"No_Umbral",AND((BW246&gt;Suspension01Desde),(BW246&gt;Suspension01Hasta),(BY246&gt;Suspension01Desde),(BY246&gt;Suspension01Hasta)),"No_Umbral",AND((BW246&lt;=Suspension01Desde),(BW246&lt;=Suspension01Hasta),(BY246&gt;=Suspension01Desde),(BY246&lt;=Suspension01Hasta)),"Umbral_Anticipado",AND((BW246&lt;=Suspension01Desde),(BW246&lt;=Suspension01Hasta),(BY246&gt;=Suspension01Desde),(BY246&gt;=Suspension01Hasta)),"Umbral_Interno",AND((BW246&gt;=Suspension01Desde),(BW246&lt;=Suspension01Hasta),(BY246&gt;=Suspension01Desde),(BY246&lt;=Suspension01Hasta)),"Umbral_Externo",AND((BW246&gt;=Suspension01Desde),(BW246&lt;=Suspension01Hasta),(BY246&gt;=Suspension01Desde),(BY246&gt;=Suspension01Hasta)),"Umbral_Tardío")</f>
        <v>No_Umbral</v>
      </c>
      <c r="CA246" s="43" cm="1">
        <f t="array" ref="CA246">_xlfn.IFS(BZ246="Umbral_Anticipado",$BI246-Suspension01Desde+1,BZ246="Umbral_Interno",Suspension01Hasta-Suspension01Desde+1,BZ246="Umbral_Externo",BY246-$BH246+1,BZ246="Umbral_Tardío",Suspension01Hasta-$BH246+1,BZ246="No_Umbral",0)</f>
        <v>0</v>
      </c>
      <c r="CB246" s="42" cm="1">
        <f t="array" ref="CB246">_xlfn.IFS(BZ246="Umbral_Anticipado",Suspension01Hasta+CA246,BZ246="Umbral_Interno",BY246+CA246,BZ246="Umbral_Externo",Suspension01Hasta+CA246,BZ246="Umbral_Tardío",BY246+CA246,BZ246="No_Umbral",BY246)</f>
        <v>45583</v>
      </c>
      <c r="CC246" s="42" t="str" cm="1">
        <f t="array" ref="CC246">_xlfn.IFS(AND((BW246&lt;Suspension02Desde),(BW246&lt;Suspension02Hasta),(CB246&lt;Suspension02Desde),(CB246&lt;Suspension02Hasta)),"No_Umbral",AND((BW246&gt;Suspension02Desde),(BW246&gt;Suspension02Hasta),(CB246&gt;Suspension02Desde),(CB246&gt;Suspension02Hasta)),"No_Umbral",AND((BW246&lt;=Suspension02Desde),(BW246&lt;=Suspension02Hasta),(CB246&gt;=Suspension02Desde),(CB246&lt;=Suspension02Hasta)),"Umbral_Anticipado",AND((BW246&lt;=Suspension02Desde),(BW246&lt;=Suspension02Hasta),(CB246&gt;=Suspension02Desde),(CB246&gt;=Suspension02Hasta)),"Umbral_Interno",AND((BW246&gt;=Suspension02Desde),(BW246&lt;=Suspension02Hasta),(CB246&gt;=Suspension02Desde),(CB246&lt;=Suspension02Hasta)),"Umbral_Externo",AND((BW246&gt;=Suspension02Desde),(BW246&lt;=Suspension02Hasta),(CB246&gt;=Suspension02Desde),(CB246&gt;=Suspension02Hasta)),"Umbral_Tardío")</f>
        <v>No_Umbral</v>
      </c>
      <c r="CD246" s="43" cm="1">
        <f t="array" ref="CD246">_xlfn.IFS(CC246="Umbral_Anticipado",CB246-Suspension02Desde+1,CC246="Umbral_Interno",Suspension02Hasta-Suspension02Desde+1,CC246="Umbral_Externo",CB246-$BH246+1,CC246="Umbral_Tardío",Suspension02Hasta-$BH246+1,CC246="No_Umbral",0)</f>
        <v>0</v>
      </c>
      <c r="CE246" s="41" cm="1">
        <f t="array" ref="CE246">_xlfn.IFS(CC246="Umbral_Anticipado",Suspension02Hasta+CD246,CC246="Umbral_Interno",CB246+CD246,CC246="Umbral_Externo",Suspension02Hasta+CD246,CC246="Umbral_Tardío",CB246+CD246,CC246="No_Umbral",CB246)</f>
        <v>45583</v>
      </c>
      <c r="CF246" s="40">
        <f t="shared" si="48"/>
        <v>45585</v>
      </c>
    </row>
    <row r="247" spans="1:84" s="22" customFormat="1" ht="20.25" customHeight="1">
      <c r="A247" s="77" t="s">
        <v>2668</v>
      </c>
      <c r="B247" s="77" t="str">
        <f t="shared" si="49"/>
        <v>2020</v>
      </c>
      <c r="C247" s="77" t="s">
        <v>2669</v>
      </c>
      <c r="D247" s="77" t="s">
        <v>2670</v>
      </c>
      <c r="E247" s="77" t="s">
        <v>2671</v>
      </c>
      <c r="F247" s="193" t="s">
        <v>215</v>
      </c>
      <c r="G247" s="201" t="s">
        <v>2672</v>
      </c>
      <c r="H247" s="201">
        <v>44196</v>
      </c>
      <c r="I247" s="77" t="s">
        <v>110</v>
      </c>
      <c r="J247" s="77" t="s">
        <v>111</v>
      </c>
      <c r="K247" s="78">
        <v>45586</v>
      </c>
      <c r="L247" s="77" t="str">
        <f>VLOOKUP(MONTH($K247),TablaMeses[],2,FALSE)</f>
        <v>10 OCTUBRE</v>
      </c>
      <c r="M247" s="77">
        <f t="shared" si="53"/>
        <v>2024</v>
      </c>
      <c r="N247" s="77" t="s">
        <v>2673</v>
      </c>
      <c r="O247" s="201" t="s">
        <v>253</v>
      </c>
      <c r="P247" s="77" t="s">
        <v>1982</v>
      </c>
      <c r="Q247" s="77" t="s">
        <v>2674</v>
      </c>
      <c r="R247" s="201">
        <v>45116</v>
      </c>
      <c r="S247" s="77"/>
      <c r="T247" s="77"/>
      <c r="U247" s="201"/>
      <c r="V247" s="77"/>
      <c r="W247" s="77"/>
      <c r="X247" s="201"/>
      <c r="Y247" s="77" t="s">
        <v>2675</v>
      </c>
      <c r="Z247" s="201" t="s">
        <v>2676</v>
      </c>
      <c r="AA247" s="77" t="s">
        <v>2677</v>
      </c>
      <c r="AB247" s="201" t="s">
        <v>2534</v>
      </c>
      <c r="AC247" s="79" t="s">
        <v>2678</v>
      </c>
      <c r="AD247" s="77" t="s">
        <v>145</v>
      </c>
      <c r="AE247" s="77"/>
      <c r="AF247" s="77"/>
      <c r="AG247" s="87" t="s">
        <v>2679</v>
      </c>
      <c r="AH247" s="77"/>
      <c r="AI247" s="78"/>
      <c r="AJ247" s="77"/>
      <c r="AK247" s="77"/>
      <c r="AL247" s="77"/>
      <c r="AM247" s="78"/>
      <c r="AN247" s="77"/>
      <c r="AO247" s="77"/>
      <c r="AP247" s="77"/>
      <c r="AQ247" s="77"/>
      <c r="AR247" s="78"/>
      <c r="AS247" s="77"/>
      <c r="AT247" s="78"/>
      <c r="AU247" s="78"/>
      <c r="AV247" s="78">
        <v>45789</v>
      </c>
      <c r="AW247" s="77">
        <f t="shared" si="50"/>
        <v>20</v>
      </c>
      <c r="AX247" s="77">
        <f t="shared" si="52"/>
        <v>2025</v>
      </c>
      <c r="AY247" s="77" t="s">
        <v>103</v>
      </c>
      <c r="AZ247" s="81" t="s">
        <v>2680</v>
      </c>
      <c r="BC247" s="25" t="s">
        <v>673</v>
      </c>
      <c r="BD247" s="25" t="s">
        <v>1634</v>
      </c>
      <c r="BE247" s="25">
        <v>120</v>
      </c>
      <c r="BF247" s="25">
        <v>60</v>
      </c>
      <c r="BG247" s="25">
        <v>730</v>
      </c>
      <c r="BH247" s="40">
        <f t="shared" si="42"/>
        <v>44196</v>
      </c>
      <c r="BI247" s="41">
        <f t="shared" si="43"/>
        <v>44316</v>
      </c>
      <c r="BJ247" s="42" t="str" cm="1">
        <f t="array" ref="BJ247">_xlfn.IFS(AND((BH247&lt;Suspension01Desde),(BH247&lt;Suspension01Hasta),(BI247&lt;Suspension01Desde),(BI247&lt;Suspension01Hasta)),"No_Umbral",AND((BH247&gt;Suspension01Desde),(BH247&gt;Suspension01Hasta),(BI247&gt;Suspension01Desde),(BI247&gt;Suspension01Hasta)),"No_Umbral",AND((BH247&lt;=Suspension01Desde),(BH247&lt;=Suspension01Hasta),(BI247&gt;=Suspension01Desde),(BI247&lt;=Suspension01Hasta)),"Umbral_Anticipado",AND((BH247&lt;=Suspension01Desde),(BH247&lt;=Suspension01Hasta),(BI247&gt;=Suspension01Desde),(BI247&gt;=Suspension01Hasta)),"Umbral_Interno",AND((BH247&gt;=Suspension01Desde),(BH247&lt;=Suspension01Hasta),(BI247&gt;=Suspension01Desde),(BI247&lt;=Suspension01Hasta)),"Umbral_Externo",AND((BH247&gt;=Suspension01Desde),(BH247&lt;=Suspension01Hasta),(BI247&gt;=Suspension01Desde),(BI247&gt;=Suspension01Hasta)),"Umbral_Tardío")</f>
        <v>No_Umbral</v>
      </c>
      <c r="BK247" s="43" cm="1">
        <f t="array" ref="BK247">_xlfn.IFS(BJ247="Umbral_Anticipado",$BI247-Suspension01Desde+1,BJ247="Umbral_Interno",Suspension01Hasta-Suspension01Desde+1,BJ247="Umbral_Externo",BI247-$BH247+1,BJ247="Umbral_Tardío",Suspension01Hasta-$BH247+1,BJ247="No_Umbral",0)</f>
        <v>0</v>
      </c>
      <c r="BL247" s="42" cm="1">
        <f t="array" ref="BL247">_xlfn.IFS(BJ247="Umbral_Anticipado",Suspension01Hasta+BK247,BJ247="Umbral_Interno",BI247+BK247,BJ247="Umbral_Externo",Suspension01Hasta+BK247,BJ247="Umbral_Tardío",BI247+BK247,BJ247="No_Umbral",BI247)</f>
        <v>44316</v>
      </c>
      <c r="BM247" s="42" t="str" cm="1">
        <f t="array" ref="BM247">_xlfn.IFS(AND((BH247&lt;Suspension02Desde),(BH247&lt;Suspension02Hasta),(BL247&lt;Suspension02Desde),(BL247&lt;Suspension02Hasta)),"No_Umbral",AND((BH247&gt;Suspension02Desde),(BH247&gt;Suspension02Hasta),(BL247&gt;Suspension02Desde),(BL247&gt;Suspension02Hasta)),"No_Umbral",AND((BH247&lt;=Suspension02Desde),(BH247&lt;=Suspension02Hasta),(BL247&gt;=Suspension02Desde),(BL247&lt;=Suspension02Hasta)),"Umbral_Anticipado",AND((BH247&lt;=Suspension02Desde),(BH247&lt;=Suspension02Hasta),(BL247&gt;=Suspension02Desde),(BL247&gt;=Suspension02Hasta)),"Umbral_Interno",AND((BH247&gt;=Suspension02Desde),(BH247&lt;=Suspension02Hasta),(BL247&gt;=Suspension02Desde),(BL247&lt;=Suspension02Hasta)),"Umbral_Externo",AND((BH247&gt;=Suspension02Desde),(BH247&lt;=Suspension02Hasta),(BL247&gt;=Suspension02Desde),(BL247&gt;=Suspension02Hasta)),"Umbral_Tardío")</f>
        <v>Umbral_Externo</v>
      </c>
      <c r="BN247" s="43" cm="1">
        <f t="array" ref="BN247">_xlfn.IFS(BM247="Umbral_Anticipado",BL247-Suspension02Desde+1,BM247="Umbral_Interno",Suspension02Hasta-Suspension02Desde+1,BM247="Umbral_Externo",BL247-$BH247+1,BM247="Umbral_Tardío",Suspension02Hasta-$BH247+1,BM247="No_Umbral",0)</f>
        <v>121</v>
      </c>
      <c r="BO247" s="41" cm="1">
        <f t="array" ref="BO247">_xlfn.IFS(BM247="Umbral_Anticipado",Suspension02Hasta+BN247,BM247="Umbral_Interno",BL247+BN247,BM247="Umbral_Externo",Suspension02Hasta+BN247,BM247="Umbral_Tardío",BL247+BN247,BM247="No_Umbral",BL247)</f>
        <v>44793</v>
      </c>
      <c r="BP247" s="40">
        <f t="shared" si="44"/>
        <v>44793</v>
      </c>
      <c r="BQ247" s="41">
        <f t="shared" si="45"/>
        <v>44853</v>
      </c>
      <c r="BR247" s="42" t="str" cm="1">
        <f t="array" ref="BR247">_xlfn.IFS(AND((BO247&lt;Suspension01Desde),(BO247&lt;Suspension01Hasta),(BQ247&lt;Suspension01Desde),(BQ247&lt;Suspension01Hasta)),"No_Umbral",AND((BO247&gt;Suspension01Desde),(BO247&gt;Suspension01Hasta),(BQ247&gt;Suspension01Desde),(BQ247&gt;Suspension01Hasta)),"No_Umbral",AND((BO247&lt;=Suspension01Desde),(BO247&lt;=Suspension01Hasta),(BQ247&gt;=Suspension01Desde),(BQ247&lt;=Suspension01Hasta)),"Umbral_Anticipado",AND((BO247&lt;=Suspension01Desde),(BO247&lt;=Suspension01Hasta),(BQ247&gt;=Suspension01Desde),(BQ247&gt;=Suspension01Hasta)),"Umbral_Interno",AND((BO247&gt;=Suspension01Desde),(BO247&lt;=Suspension01Hasta),(BQ247&gt;=Suspension01Desde),(BQ247&lt;=Suspension01Hasta)),"Umbral_Externo",AND((BO247&gt;=Suspension01Desde),(BO247&lt;=Suspension01Hasta),(BQ247&gt;=Suspension01Desde),(BQ247&gt;=Suspension01Hasta)),"Umbral_Tardío")</f>
        <v>No_Umbral</v>
      </c>
      <c r="BS247" s="43" cm="1">
        <f t="array" ref="BS247">_xlfn.IFS(BR247="Umbral_Anticipado",$BQ247-Suspension01Desde+1,BR247="Umbral_Interno",Suspension01Hasta-Suspension01Desde+1,BR247="Umbral_Externo",BQ247-$BO247+1,BR247="Umbral_Tardío",Suspension01Hasta-$BO247+1,BR247="No_Umbral",0)</f>
        <v>0</v>
      </c>
      <c r="BT247" s="42" cm="1">
        <f t="array" ref="BT247">_xlfn.IFS(BR247="Umbral_Anticipado",Suspension01Hasta+BS247,BR247="Umbral_Interno",BQ247+BS247,BR247="Umbral_Externo",Suspension01Hasta+BS247,BR247="Umbral_Tardío",BQ247+BS247,BR247="No_Umbral",BQ247)</f>
        <v>44853</v>
      </c>
      <c r="BU247" s="42" t="str" cm="1">
        <f t="array" ref="BU247">_xlfn.IFS(AND((BO247&lt;Suspension02Desde),(BO247&lt;Suspension02Hasta),(BT247&lt;Suspension02Desde),(BT247&lt;Suspension02Hasta)),"No_Umbral",AND((BO247&gt;Suspension02Desde),(BO247&gt;Suspension02Hasta),(BT247&gt;Suspension02Desde),(BT247&gt;Suspension02Hasta)),"No_Umbral",AND((BO247&lt;=Suspension02Desde),(BO247&lt;=Suspension02Hasta),(BT247&gt;=Suspension02Desde),(BT247&lt;=Suspension02Hasta)),"Umbral_Anticipado",AND((BO247&lt;=Suspension02Desde),(BO247&lt;=Suspension02Hasta),(BT247&gt;=Suspension02Desde),(BT247&gt;=Suspension02Hasta)),"Umbral_Interno",AND((BO247&gt;=Suspension02Desde),(BO247&lt;=Suspension02Hasta),(BT247&gt;=Suspension02Desde),(BT247&lt;=Suspension02Hasta)),"Umbral_Externo",AND((BO247&gt;=Suspension02Desde),(BO247&lt;=Suspension02Hasta),(BT247&gt;=Suspension02Desde),(BT247&gt;=Suspension02Hasta)),"Umbral_Tardío")</f>
        <v>No_Umbral</v>
      </c>
      <c r="BV247" s="43" cm="1">
        <f t="array" ref="BV247">_xlfn.IFS(BU247="Umbral_Anticipado",BT247-Suspension02Desde+1,BU247="Umbral_Interno",Suspension02Hasta-Suspension02Desde+1,BU247="Umbral_Externo",BT247-$BO247+1,BU247="Umbral_Tardío",Suspension02Hasta-$BO247+1,BU247="No_Umbral",0)</f>
        <v>0</v>
      </c>
      <c r="BW247" s="41" cm="1">
        <f t="array" ref="BW247">_xlfn.IFS(BU247="Umbral_Anticipado",Suspension02Hasta+BV247,BU247="Umbral_Interno",BT247+BV247,BU247="Umbral_Externo",Suspension02Hasta+BV247,BU247="Umbral_Tardío",BT247+BV247,BU247="No_Umbral",BT247)</f>
        <v>44853</v>
      </c>
      <c r="BX247" s="40">
        <f t="shared" si="46"/>
        <v>44854</v>
      </c>
      <c r="BY247" s="41">
        <f t="shared" si="47"/>
        <v>45583</v>
      </c>
      <c r="BZ247" s="42" t="str" cm="1">
        <f t="array" ref="BZ247">_xlfn.IFS(AND((BW247&lt;Suspension01Desde),(BW247&lt;Suspension01Hasta),(BY247&lt;Suspension01Desde),(BY247&lt;Suspension01Hasta)),"No_Umbral",AND((BW247&gt;Suspension01Desde),(BW247&gt;Suspension01Hasta),(BY247&gt;Suspension01Desde),(BY247&gt;Suspension01Hasta)),"No_Umbral",AND((BW247&lt;=Suspension01Desde),(BW247&lt;=Suspension01Hasta),(BY247&gt;=Suspension01Desde),(BY247&lt;=Suspension01Hasta)),"Umbral_Anticipado",AND((BW247&lt;=Suspension01Desde),(BW247&lt;=Suspension01Hasta),(BY247&gt;=Suspension01Desde),(BY247&gt;=Suspension01Hasta)),"Umbral_Interno",AND((BW247&gt;=Suspension01Desde),(BW247&lt;=Suspension01Hasta),(BY247&gt;=Suspension01Desde),(BY247&lt;=Suspension01Hasta)),"Umbral_Externo",AND((BW247&gt;=Suspension01Desde),(BW247&lt;=Suspension01Hasta),(BY247&gt;=Suspension01Desde),(BY247&gt;=Suspension01Hasta)),"Umbral_Tardío")</f>
        <v>No_Umbral</v>
      </c>
      <c r="CA247" s="43" cm="1">
        <f t="array" ref="CA247">_xlfn.IFS(BZ247="Umbral_Anticipado",$BI247-Suspension01Desde+1,BZ247="Umbral_Interno",Suspension01Hasta-Suspension01Desde+1,BZ247="Umbral_Externo",BY247-$BH247+1,BZ247="Umbral_Tardío",Suspension01Hasta-$BH247+1,BZ247="No_Umbral",0)</f>
        <v>0</v>
      </c>
      <c r="CB247" s="42" cm="1">
        <f t="array" ref="CB247">_xlfn.IFS(BZ247="Umbral_Anticipado",Suspension01Hasta+CA247,BZ247="Umbral_Interno",BY247+CA247,BZ247="Umbral_Externo",Suspension01Hasta+CA247,BZ247="Umbral_Tardío",BY247+CA247,BZ247="No_Umbral",BY247)</f>
        <v>45583</v>
      </c>
      <c r="CC247" s="42" t="str" cm="1">
        <f t="array" ref="CC247">_xlfn.IFS(AND((BW247&lt;Suspension02Desde),(BW247&lt;Suspension02Hasta),(CB247&lt;Suspension02Desde),(CB247&lt;Suspension02Hasta)),"No_Umbral",AND((BW247&gt;Suspension02Desde),(BW247&gt;Suspension02Hasta),(CB247&gt;Suspension02Desde),(CB247&gt;Suspension02Hasta)),"No_Umbral",AND((BW247&lt;=Suspension02Desde),(BW247&lt;=Suspension02Hasta),(CB247&gt;=Suspension02Desde),(CB247&lt;=Suspension02Hasta)),"Umbral_Anticipado",AND((BW247&lt;=Suspension02Desde),(BW247&lt;=Suspension02Hasta),(CB247&gt;=Suspension02Desde),(CB247&gt;=Suspension02Hasta)),"Umbral_Interno",AND((BW247&gt;=Suspension02Desde),(BW247&lt;=Suspension02Hasta),(CB247&gt;=Suspension02Desde),(CB247&lt;=Suspension02Hasta)),"Umbral_Externo",AND((BW247&gt;=Suspension02Desde),(BW247&lt;=Suspension02Hasta),(CB247&gt;=Suspension02Desde),(CB247&gt;=Suspension02Hasta)),"Umbral_Tardío")</f>
        <v>No_Umbral</v>
      </c>
      <c r="CD247" s="43" cm="1">
        <f t="array" ref="CD247">_xlfn.IFS(CC247="Umbral_Anticipado",CB247-Suspension02Desde+1,CC247="Umbral_Interno",Suspension02Hasta-Suspension02Desde+1,CC247="Umbral_Externo",CB247-$BH247+1,CC247="Umbral_Tardío",Suspension02Hasta-$BH247+1,CC247="No_Umbral",0)</f>
        <v>0</v>
      </c>
      <c r="CE247" s="41" cm="1">
        <f t="array" ref="CE247">_xlfn.IFS(CC247="Umbral_Anticipado",Suspension02Hasta+CD247,CC247="Umbral_Interno",CB247+CD247,CC247="Umbral_Externo",Suspension02Hasta+CD247,CC247="Umbral_Tardío",CB247+CD247,CC247="No_Umbral",CB247)</f>
        <v>45583</v>
      </c>
      <c r="CF247" s="40">
        <f t="shared" si="48"/>
        <v>45585</v>
      </c>
    </row>
    <row r="248" spans="1:84" s="22" customFormat="1" ht="20.25" customHeight="1">
      <c r="A248" s="77" t="s">
        <v>2681</v>
      </c>
      <c r="B248" s="77" t="str">
        <f t="shared" si="49"/>
        <v>2019</v>
      </c>
      <c r="C248" s="77" t="s">
        <v>2682</v>
      </c>
      <c r="D248" s="77" t="s">
        <v>2683</v>
      </c>
      <c r="E248" s="77" t="s">
        <v>2684</v>
      </c>
      <c r="F248" s="77" t="s">
        <v>91</v>
      </c>
      <c r="G248" s="201" t="s">
        <v>2685</v>
      </c>
      <c r="H248" s="201">
        <v>44239</v>
      </c>
      <c r="I248" s="77" t="s">
        <v>299</v>
      </c>
      <c r="J248" s="77" t="s">
        <v>180</v>
      </c>
      <c r="K248" s="78">
        <v>45647</v>
      </c>
      <c r="L248" s="77" t="str">
        <f>VLOOKUP(MONTH($K248),TablaMeses[],2,FALSE)</f>
        <v>12 DICIEMBRE</v>
      </c>
      <c r="M248" s="77">
        <f t="shared" si="53"/>
        <v>2024</v>
      </c>
      <c r="N248" s="77"/>
      <c r="O248" s="201"/>
      <c r="P248" s="77" t="s">
        <v>1605</v>
      </c>
      <c r="Q248" s="77"/>
      <c r="R248" s="201" t="s">
        <v>2635</v>
      </c>
      <c r="S248" s="77"/>
      <c r="T248" s="77"/>
      <c r="U248" s="201"/>
      <c r="V248" s="77"/>
      <c r="W248" s="77"/>
      <c r="X248" s="201"/>
      <c r="Y248" s="77"/>
      <c r="Z248" s="201"/>
      <c r="AA248" s="77"/>
      <c r="AB248" s="201"/>
      <c r="AC248" s="79">
        <v>45639</v>
      </c>
      <c r="AD248" s="77" t="s">
        <v>145</v>
      </c>
      <c r="AE248" s="77"/>
      <c r="AF248" s="77"/>
      <c r="AG248" s="101" t="s">
        <v>2686</v>
      </c>
      <c r="AH248" s="77"/>
      <c r="AI248" s="78"/>
      <c r="AJ248" s="77"/>
      <c r="AK248" s="77"/>
      <c r="AL248" s="77"/>
      <c r="AM248" s="78"/>
      <c r="AN248" s="77"/>
      <c r="AO248" s="77"/>
      <c r="AP248" s="77"/>
      <c r="AQ248" s="77"/>
      <c r="AR248" s="78"/>
      <c r="AS248" s="77"/>
      <c r="AT248" s="78"/>
      <c r="AU248" s="78"/>
      <c r="AV248" s="78">
        <v>45789</v>
      </c>
      <c r="AW248" s="77">
        <f t="shared" si="50"/>
        <v>20</v>
      </c>
      <c r="AX248" s="77">
        <f t="shared" si="52"/>
        <v>2025</v>
      </c>
      <c r="AY248" s="84" t="s">
        <v>103</v>
      </c>
      <c r="AZ248" s="81"/>
      <c r="BC248" s="25" t="s">
        <v>673</v>
      </c>
      <c r="BD248" s="25" t="s">
        <v>1634</v>
      </c>
      <c r="BE248" s="25">
        <v>120</v>
      </c>
      <c r="BF248" s="25">
        <v>60</v>
      </c>
      <c r="BG248" s="25">
        <v>730</v>
      </c>
      <c r="BH248" s="40">
        <f t="shared" si="42"/>
        <v>44239</v>
      </c>
      <c r="BI248" s="41">
        <f t="shared" si="43"/>
        <v>44359</v>
      </c>
      <c r="BJ248" s="42" t="str" cm="1">
        <f t="array" ref="BJ248">_xlfn.IFS(AND((BH248&lt;Suspension01Desde),(BH248&lt;Suspension01Hasta),(BI248&lt;Suspension01Desde),(BI248&lt;Suspension01Hasta)),"No_Umbral",AND((BH248&gt;Suspension01Desde),(BH248&gt;Suspension01Hasta),(BI248&gt;Suspension01Desde),(BI248&gt;Suspension01Hasta)),"No_Umbral",AND((BH248&lt;=Suspension01Desde),(BH248&lt;=Suspension01Hasta),(BI248&gt;=Suspension01Desde),(BI248&lt;=Suspension01Hasta)),"Umbral_Anticipado",AND((BH248&lt;=Suspension01Desde),(BH248&lt;=Suspension01Hasta),(BI248&gt;=Suspension01Desde),(BI248&gt;=Suspension01Hasta)),"Umbral_Interno",AND((BH248&gt;=Suspension01Desde),(BH248&lt;=Suspension01Hasta),(BI248&gt;=Suspension01Desde),(BI248&lt;=Suspension01Hasta)),"Umbral_Externo",AND((BH248&gt;=Suspension01Desde),(BH248&lt;=Suspension01Hasta),(BI248&gt;=Suspension01Desde),(BI248&gt;=Suspension01Hasta)),"Umbral_Tardío")</f>
        <v>No_Umbral</v>
      </c>
      <c r="BK248" s="43" cm="1">
        <f t="array" ref="BK248">_xlfn.IFS(BJ248="Umbral_Anticipado",$BI248-Suspension01Desde+1,BJ248="Umbral_Interno",Suspension01Hasta-Suspension01Desde+1,BJ248="Umbral_Externo",BI248-$BH248+1,BJ248="Umbral_Tardío",Suspension01Hasta-$BH248+1,BJ248="No_Umbral",0)</f>
        <v>0</v>
      </c>
      <c r="BL248" s="42" cm="1">
        <f t="array" ref="BL248">_xlfn.IFS(BJ248="Umbral_Anticipado",Suspension01Hasta+BK248,BJ248="Umbral_Interno",BI248+BK248,BJ248="Umbral_Externo",Suspension01Hasta+BK248,BJ248="Umbral_Tardío",BI248+BK248,BJ248="No_Umbral",BI248)</f>
        <v>44359</v>
      </c>
      <c r="BM248" s="42" t="str" cm="1">
        <f t="array" ref="BM248">_xlfn.IFS(AND((BH248&lt;Suspension02Desde),(BH248&lt;Suspension02Hasta),(BL248&lt;Suspension02Desde),(BL248&lt;Suspension02Hasta)),"No_Umbral",AND((BH248&gt;Suspension02Desde),(BH248&gt;Suspension02Hasta),(BL248&gt;Suspension02Desde),(BL248&gt;Suspension02Hasta)),"No_Umbral",AND((BH248&lt;=Suspension02Desde),(BH248&lt;=Suspension02Hasta),(BL248&gt;=Suspension02Desde),(BL248&lt;=Suspension02Hasta)),"Umbral_Anticipado",AND((BH248&lt;=Suspension02Desde),(BH248&lt;=Suspension02Hasta),(BL248&gt;=Suspension02Desde),(BL248&gt;=Suspension02Hasta)),"Umbral_Interno",AND((BH248&gt;=Suspension02Desde),(BH248&lt;=Suspension02Hasta),(BL248&gt;=Suspension02Desde),(BL248&lt;=Suspension02Hasta)),"Umbral_Externo",AND((BH248&gt;=Suspension02Desde),(BH248&lt;=Suspension02Hasta),(BL248&gt;=Suspension02Desde),(BL248&gt;=Suspension02Hasta)),"Umbral_Tardío")</f>
        <v>Umbral_Externo</v>
      </c>
      <c r="BN248" s="43" cm="1">
        <f t="array" ref="BN248">_xlfn.IFS(BM248="Umbral_Anticipado",BL248-Suspension02Desde+1,BM248="Umbral_Interno",Suspension02Hasta-Suspension02Desde+1,BM248="Umbral_Externo",BL248-$BH248+1,BM248="Umbral_Tardío",Suspension02Hasta-$BH248+1,BM248="No_Umbral",0)</f>
        <v>121</v>
      </c>
      <c r="BO248" s="41" cm="1">
        <f t="array" ref="BO248">_xlfn.IFS(BM248="Umbral_Anticipado",Suspension02Hasta+BN248,BM248="Umbral_Interno",BL248+BN248,BM248="Umbral_Externo",Suspension02Hasta+BN248,BM248="Umbral_Tardío",BL248+BN248,BM248="No_Umbral",BL248)</f>
        <v>44793</v>
      </c>
      <c r="BP248" s="40">
        <f t="shared" si="44"/>
        <v>44793</v>
      </c>
      <c r="BQ248" s="41">
        <f t="shared" si="45"/>
        <v>44853</v>
      </c>
      <c r="BR248" s="42" t="str" cm="1">
        <f t="array" ref="BR248">_xlfn.IFS(AND((BO248&lt;Suspension01Desde),(BO248&lt;Suspension01Hasta),(BQ248&lt;Suspension01Desde),(BQ248&lt;Suspension01Hasta)),"No_Umbral",AND((BO248&gt;Suspension01Desde),(BO248&gt;Suspension01Hasta),(BQ248&gt;Suspension01Desde),(BQ248&gt;Suspension01Hasta)),"No_Umbral",AND((BO248&lt;=Suspension01Desde),(BO248&lt;=Suspension01Hasta),(BQ248&gt;=Suspension01Desde),(BQ248&lt;=Suspension01Hasta)),"Umbral_Anticipado",AND((BO248&lt;=Suspension01Desde),(BO248&lt;=Suspension01Hasta),(BQ248&gt;=Suspension01Desde),(BQ248&gt;=Suspension01Hasta)),"Umbral_Interno",AND((BO248&gt;=Suspension01Desde),(BO248&lt;=Suspension01Hasta),(BQ248&gt;=Suspension01Desde),(BQ248&lt;=Suspension01Hasta)),"Umbral_Externo",AND((BO248&gt;=Suspension01Desde),(BO248&lt;=Suspension01Hasta),(BQ248&gt;=Suspension01Desde),(BQ248&gt;=Suspension01Hasta)),"Umbral_Tardío")</f>
        <v>No_Umbral</v>
      </c>
      <c r="BS248" s="43" cm="1">
        <f t="array" ref="BS248">_xlfn.IFS(BR248="Umbral_Anticipado",$BQ248-Suspension01Desde+1,BR248="Umbral_Interno",Suspension01Hasta-Suspension01Desde+1,BR248="Umbral_Externo",BQ248-$BO248+1,BR248="Umbral_Tardío",Suspension01Hasta-$BO248+1,BR248="No_Umbral",0)</f>
        <v>0</v>
      </c>
      <c r="BT248" s="42" cm="1">
        <f t="array" ref="BT248">_xlfn.IFS(BR248="Umbral_Anticipado",Suspension01Hasta+BS248,BR248="Umbral_Interno",BQ248+BS248,BR248="Umbral_Externo",Suspension01Hasta+BS248,BR248="Umbral_Tardío",BQ248+BS248,BR248="No_Umbral",BQ248)</f>
        <v>44853</v>
      </c>
      <c r="BU248" s="42" t="str" cm="1">
        <f t="array" ref="BU248">_xlfn.IFS(AND((BO248&lt;Suspension02Desde),(BO248&lt;Suspension02Hasta),(BT248&lt;Suspension02Desde),(BT248&lt;Suspension02Hasta)),"No_Umbral",AND((BO248&gt;Suspension02Desde),(BO248&gt;Suspension02Hasta),(BT248&gt;Suspension02Desde),(BT248&gt;Suspension02Hasta)),"No_Umbral",AND((BO248&lt;=Suspension02Desde),(BO248&lt;=Suspension02Hasta),(BT248&gt;=Suspension02Desde),(BT248&lt;=Suspension02Hasta)),"Umbral_Anticipado",AND((BO248&lt;=Suspension02Desde),(BO248&lt;=Suspension02Hasta),(BT248&gt;=Suspension02Desde),(BT248&gt;=Suspension02Hasta)),"Umbral_Interno",AND((BO248&gt;=Suspension02Desde),(BO248&lt;=Suspension02Hasta),(BT248&gt;=Suspension02Desde),(BT248&lt;=Suspension02Hasta)),"Umbral_Externo",AND((BO248&gt;=Suspension02Desde),(BO248&lt;=Suspension02Hasta),(BT248&gt;=Suspension02Desde),(BT248&gt;=Suspension02Hasta)),"Umbral_Tardío")</f>
        <v>No_Umbral</v>
      </c>
      <c r="BV248" s="43" cm="1">
        <f t="array" ref="BV248">_xlfn.IFS(BU248="Umbral_Anticipado",BT248-Suspension02Desde+1,BU248="Umbral_Interno",Suspension02Hasta-Suspension02Desde+1,BU248="Umbral_Externo",BT248-$BO248+1,BU248="Umbral_Tardío",Suspension02Hasta-$BO248+1,BU248="No_Umbral",0)</f>
        <v>0</v>
      </c>
      <c r="BW248" s="41" cm="1">
        <f t="array" ref="BW248">_xlfn.IFS(BU248="Umbral_Anticipado",Suspension02Hasta+BV248,BU248="Umbral_Interno",BT248+BV248,BU248="Umbral_Externo",Suspension02Hasta+BV248,BU248="Umbral_Tardío",BT248+BV248,BU248="No_Umbral",BT248)</f>
        <v>44853</v>
      </c>
      <c r="BX248" s="40">
        <f t="shared" si="46"/>
        <v>44854</v>
      </c>
      <c r="BY248" s="41">
        <f t="shared" si="47"/>
        <v>45583</v>
      </c>
      <c r="BZ248" s="42" t="str" cm="1">
        <f t="array" ref="BZ248">_xlfn.IFS(AND((BW248&lt;Suspension01Desde),(BW248&lt;Suspension01Hasta),(BY248&lt;Suspension01Desde),(BY248&lt;Suspension01Hasta)),"No_Umbral",AND((BW248&gt;Suspension01Desde),(BW248&gt;Suspension01Hasta),(BY248&gt;Suspension01Desde),(BY248&gt;Suspension01Hasta)),"No_Umbral",AND((BW248&lt;=Suspension01Desde),(BW248&lt;=Suspension01Hasta),(BY248&gt;=Suspension01Desde),(BY248&lt;=Suspension01Hasta)),"Umbral_Anticipado",AND((BW248&lt;=Suspension01Desde),(BW248&lt;=Suspension01Hasta),(BY248&gt;=Suspension01Desde),(BY248&gt;=Suspension01Hasta)),"Umbral_Interno",AND((BW248&gt;=Suspension01Desde),(BW248&lt;=Suspension01Hasta),(BY248&gt;=Suspension01Desde),(BY248&lt;=Suspension01Hasta)),"Umbral_Externo",AND((BW248&gt;=Suspension01Desde),(BW248&lt;=Suspension01Hasta),(BY248&gt;=Suspension01Desde),(BY248&gt;=Suspension01Hasta)),"Umbral_Tardío")</f>
        <v>No_Umbral</v>
      </c>
      <c r="CA248" s="43" cm="1">
        <f t="array" ref="CA248">_xlfn.IFS(BZ248="Umbral_Anticipado",$BI248-Suspension01Desde+1,BZ248="Umbral_Interno",Suspension01Hasta-Suspension01Desde+1,BZ248="Umbral_Externo",BY248-$BH248+1,BZ248="Umbral_Tardío",Suspension01Hasta-$BH248+1,BZ248="No_Umbral",0)</f>
        <v>0</v>
      </c>
      <c r="CB248" s="42" cm="1">
        <f t="array" ref="CB248">_xlfn.IFS(BZ248="Umbral_Anticipado",Suspension01Hasta+CA248,BZ248="Umbral_Interno",BY248+CA248,BZ248="Umbral_Externo",Suspension01Hasta+CA248,BZ248="Umbral_Tardío",BY248+CA248,BZ248="No_Umbral",BY248)</f>
        <v>45583</v>
      </c>
      <c r="CC248" s="42" t="str" cm="1">
        <f t="array" ref="CC248">_xlfn.IFS(AND((BW248&lt;Suspension02Desde),(BW248&lt;Suspension02Hasta),(CB248&lt;Suspension02Desde),(CB248&lt;Suspension02Hasta)),"No_Umbral",AND((BW248&gt;Suspension02Desde),(BW248&gt;Suspension02Hasta),(CB248&gt;Suspension02Desde),(CB248&gt;Suspension02Hasta)),"No_Umbral",AND((BW248&lt;=Suspension02Desde),(BW248&lt;=Suspension02Hasta),(CB248&gt;=Suspension02Desde),(CB248&lt;=Suspension02Hasta)),"Umbral_Anticipado",AND((BW248&lt;=Suspension02Desde),(BW248&lt;=Suspension02Hasta),(CB248&gt;=Suspension02Desde),(CB248&gt;=Suspension02Hasta)),"Umbral_Interno",AND((BW248&gt;=Suspension02Desde),(BW248&lt;=Suspension02Hasta),(CB248&gt;=Suspension02Desde),(CB248&lt;=Suspension02Hasta)),"Umbral_Externo",AND((BW248&gt;=Suspension02Desde),(BW248&lt;=Suspension02Hasta),(CB248&gt;=Suspension02Desde),(CB248&gt;=Suspension02Hasta)),"Umbral_Tardío")</f>
        <v>No_Umbral</v>
      </c>
      <c r="CD248" s="43" cm="1">
        <f t="array" ref="CD248">_xlfn.IFS(CC248="Umbral_Anticipado",CB248-Suspension02Desde+1,CC248="Umbral_Interno",Suspension02Hasta-Suspension02Desde+1,CC248="Umbral_Externo",CB248-$BH248+1,CC248="Umbral_Tardío",Suspension02Hasta-$BH248+1,CC248="No_Umbral",0)</f>
        <v>0</v>
      </c>
      <c r="CE248" s="41" cm="1">
        <f t="array" ref="CE248">_xlfn.IFS(CC248="Umbral_Anticipado",Suspension02Hasta+CD248,CC248="Umbral_Interno",CB248+CD248,CC248="Umbral_Externo",Suspension02Hasta+CD248,CC248="Umbral_Tardío",CB248+CD248,CC248="No_Umbral",CB248)</f>
        <v>45583</v>
      </c>
      <c r="CF248" s="40">
        <f t="shared" si="48"/>
        <v>45585</v>
      </c>
    </row>
    <row r="249" spans="1:84" s="22" customFormat="1" ht="20.25" customHeight="1">
      <c r="A249" s="77" t="s">
        <v>2687</v>
      </c>
      <c r="B249" s="77" t="str">
        <f t="shared" si="49"/>
        <v>2019</v>
      </c>
      <c r="C249" s="77" t="s">
        <v>2688</v>
      </c>
      <c r="D249" s="77" t="s">
        <v>2689</v>
      </c>
      <c r="E249" s="77" t="s">
        <v>2690</v>
      </c>
      <c r="F249" s="77" t="s">
        <v>650</v>
      </c>
      <c r="G249" s="201">
        <v>43538</v>
      </c>
      <c r="H249" s="201">
        <v>43830</v>
      </c>
      <c r="I249" s="77" t="s">
        <v>92</v>
      </c>
      <c r="J249" s="77"/>
      <c r="K249" s="78">
        <v>45438</v>
      </c>
      <c r="L249" s="77" t="str">
        <f>VLOOKUP(MONTH($K249),TablaMeses[],2,FALSE)</f>
        <v>05 MAYO</v>
      </c>
      <c r="M249" s="77">
        <f t="shared" si="53"/>
        <v>2024</v>
      </c>
      <c r="N249" s="77"/>
      <c r="O249" s="201"/>
      <c r="P249" s="77"/>
      <c r="Q249" s="77"/>
      <c r="R249" s="201"/>
      <c r="S249" s="77"/>
      <c r="T249" s="77"/>
      <c r="U249" s="201"/>
      <c r="V249" s="77"/>
      <c r="W249" s="77"/>
      <c r="X249" s="201"/>
      <c r="Y249" s="77"/>
      <c r="Z249" s="201"/>
      <c r="AA249" s="77"/>
      <c r="AB249" s="201"/>
      <c r="AC249" s="79"/>
      <c r="AD249" s="77"/>
      <c r="AE249" s="77"/>
      <c r="AF249" s="77"/>
      <c r="AG249" s="77"/>
      <c r="AH249" s="77"/>
      <c r="AI249" s="78"/>
      <c r="AJ249" s="77"/>
      <c r="AK249" s="77"/>
      <c r="AL249" s="77"/>
      <c r="AM249" s="78"/>
      <c r="AN249" s="77"/>
      <c r="AO249" s="77"/>
      <c r="AP249" s="77"/>
      <c r="AQ249" s="77"/>
      <c r="AR249" s="78"/>
      <c r="AS249" s="77"/>
      <c r="AT249" s="78"/>
      <c r="AU249" s="78"/>
      <c r="AV249" s="78">
        <v>45884</v>
      </c>
      <c r="AW249" s="77">
        <f t="shared" si="50"/>
        <v>33</v>
      </c>
      <c r="AX249" s="77">
        <f t="shared" ref="AX249:AX270" si="54">YEAR($AV249)</f>
        <v>2025</v>
      </c>
      <c r="AY249" s="77" t="s">
        <v>116</v>
      </c>
      <c r="AZ249" s="81" t="s">
        <v>2691</v>
      </c>
      <c r="BC249" s="25" t="s">
        <v>1406</v>
      </c>
      <c r="BD249" s="25" t="s">
        <v>674</v>
      </c>
      <c r="BE249" s="25">
        <v>120</v>
      </c>
      <c r="BF249" s="25">
        <v>60</v>
      </c>
      <c r="BG249" s="25">
        <v>730</v>
      </c>
      <c r="BH249" s="40">
        <f t="shared" si="42"/>
        <v>43830</v>
      </c>
      <c r="BI249" s="41">
        <f t="shared" si="43"/>
        <v>43950</v>
      </c>
      <c r="BJ249" s="42" t="str" cm="1">
        <f t="array" ref="BJ249">_xlfn.IFS(AND((BH249&lt;Suspension01Desde),(BH249&lt;Suspension01Hasta),(BI249&lt;Suspension01Desde),(BI249&lt;Suspension01Hasta)),"No_Umbral",AND((BH249&gt;Suspension01Desde),(BH249&gt;Suspension01Hasta),(BI249&gt;Suspension01Desde),(BI249&gt;Suspension01Hasta)),"No_Umbral",AND((BH249&lt;=Suspension01Desde),(BH249&lt;=Suspension01Hasta),(BI249&gt;=Suspension01Desde),(BI249&lt;=Suspension01Hasta)),"Umbral_Anticipado",AND((BH249&lt;=Suspension01Desde),(BH249&lt;=Suspension01Hasta),(BI249&gt;=Suspension01Desde),(BI249&gt;=Suspension01Hasta)),"Umbral_Interno",AND((BH249&gt;=Suspension01Desde),(BH249&lt;=Suspension01Hasta),(BI249&gt;=Suspension01Desde),(BI249&lt;=Suspension01Hasta)),"Umbral_Externo",AND((BH249&gt;=Suspension01Desde),(BH249&lt;=Suspension01Hasta),(BI249&gt;=Suspension01Desde),(BI249&gt;=Suspension01Hasta)),"Umbral_Tardío")</f>
        <v>Umbral_Anticipado</v>
      </c>
      <c r="BK249" s="43" cm="1">
        <f t="array" ref="BK249">_xlfn.IFS(BJ249="Umbral_Anticipado",$BI249-Suspension01Desde+1,BJ249="Umbral_Interno",Suspension01Hasta-Suspension01Desde+1,BJ249="Umbral_Externo",BI249-$BH249+1,BJ249="Umbral_Tardío",Suspension01Hasta-$BH249+1,BJ249="No_Umbral",0)</f>
        <v>27</v>
      </c>
      <c r="BL249" s="42" cm="1">
        <f t="array" ref="BL249">_xlfn.IFS(BJ249="Umbral_Anticipado",Suspension01Hasta+BK249,BJ249="Umbral_Interno",BI249+BK249,BJ249="Umbral_Externo",Suspension01Hasta+BK249,BJ249="Umbral_Tardío",BI249+BK249,BJ249="No_Umbral",BI249)</f>
        <v>44162</v>
      </c>
      <c r="BM249" s="42" t="str" cm="1">
        <f t="array" ref="BM249">_xlfn.IFS(AND((BH249&lt;Suspension02Desde),(BH249&lt;Suspension02Hasta),(BL249&lt;Suspension02Desde),(BL249&lt;Suspension02Hasta)),"No_Umbral",AND((BH249&gt;Suspension02Desde),(BH249&gt;Suspension02Hasta),(BL249&gt;Suspension02Desde),(BL249&gt;Suspension02Hasta)),"No_Umbral",AND((BH249&lt;=Suspension02Desde),(BH249&lt;=Suspension02Hasta),(BL249&gt;=Suspension02Desde),(BL249&lt;=Suspension02Hasta)),"Umbral_Anticipado",AND((BH249&lt;=Suspension02Desde),(BH249&lt;=Suspension02Hasta),(BL249&gt;=Suspension02Desde),(BL249&gt;=Suspension02Hasta)),"Umbral_Interno",AND((BH249&gt;=Suspension02Desde),(BH249&lt;=Suspension02Hasta),(BL249&gt;=Suspension02Desde),(BL249&lt;=Suspension02Hasta)),"Umbral_Externo",AND((BH249&gt;=Suspension02Desde),(BH249&lt;=Suspension02Hasta),(BL249&gt;=Suspension02Desde),(BL249&gt;=Suspension02Hasta)),"Umbral_Tardío")</f>
        <v>No_Umbral</v>
      </c>
      <c r="BN249" s="43" cm="1">
        <f t="array" ref="BN249">_xlfn.IFS(BM249="Umbral_Anticipado",BL249-Suspension02Desde+1,BM249="Umbral_Interno",Suspension02Hasta-Suspension02Desde+1,BM249="Umbral_Externo",BL249-$BH249+1,BM249="Umbral_Tardío",Suspension02Hasta-$BH249+1,BM249="No_Umbral",0)</f>
        <v>0</v>
      </c>
      <c r="BO249" s="41" cm="1">
        <f t="array" ref="BO249">_xlfn.IFS(BM249="Umbral_Anticipado",Suspension02Hasta+BN249,BM249="Umbral_Interno",BL249+BN249,BM249="Umbral_Externo",Suspension02Hasta+BN249,BM249="Umbral_Tardío",BL249+BN249,BM249="No_Umbral",BL249)</f>
        <v>44162</v>
      </c>
      <c r="BP249" s="40">
        <f t="shared" si="44"/>
        <v>44162</v>
      </c>
      <c r="BQ249" s="41">
        <f t="shared" si="45"/>
        <v>44222</v>
      </c>
      <c r="BR249" s="42" t="str" cm="1">
        <f t="array" ref="BR249">_xlfn.IFS(AND((BO249&lt;Suspension01Desde),(BO249&lt;Suspension01Hasta),(BQ249&lt;Suspension01Desde),(BQ249&lt;Suspension01Hasta)),"No_Umbral",AND((BO249&gt;Suspension01Desde),(BO249&gt;Suspension01Hasta),(BQ249&gt;Suspension01Desde),(BQ249&gt;Suspension01Hasta)),"No_Umbral",AND((BO249&lt;=Suspension01Desde),(BO249&lt;=Suspension01Hasta),(BQ249&gt;=Suspension01Desde),(BQ249&lt;=Suspension01Hasta)),"Umbral_Anticipado",AND((BO249&lt;=Suspension01Desde),(BO249&lt;=Suspension01Hasta),(BQ249&gt;=Suspension01Desde),(BQ249&gt;=Suspension01Hasta)),"Umbral_Interno",AND((BO249&gt;=Suspension01Desde),(BO249&lt;=Suspension01Hasta),(BQ249&gt;=Suspension01Desde),(BQ249&lt;=Suspension01Hasta)),"Umbral_Externo",AND((BO249&gt;=Suspension01Desde),(BO249&lt;=Suspension01Hasta),(BQ249&gt;=Suspension01Desde),(BQ249&gt;=Suspension01Hasta)),"Umbral_Tardío")</f>
        <v>No_Umbral</v>
      </c>
      <c r="BS249" s="43" cm="1">
        <f t="array" ref="BS249">_xlfn.IFS(BR249="Umbral_Anticipado",$BQ249-Suspension01Desde+1,BR249="Umbral_Interno",Suspension01Hasta-Suspension01Desde+1,BR249="Umbral_Externo",BQ249-$BO249+1,BR249="Umbral_Tardío",Suspension01Hasta-$BO249+1,BR249="No_Umbral",0)</f>
        <v>0</v>
      </c>
      <c r="BT249" s="42" cm="1">
        <f t="array" ref="BT249">_xlfn.IFS(BR249="Umbral_Anticipado",Suspension01Hasta+BS249,BR249="Umbral_Interno",BQ249+BS249,BR249="Umbral_Externo",Suspension01Hasta+BS249,BR249="Umbral_Tardío",BQ249+BS249,BR249="No_Umbral",BQ249)</f>
        <v>44222</v>
      </c>
      <c r="BU249" s="42" t="str" cm="1">
        <f t="array" ref="BU249">_xlfn.IFS(AND((BO249&lt;Suspension02Desde),(BO249&lt;Suspension02Hasta),(BT249&lt;Suspension02Desde),(BT249&lt;Suspension02Hasta)),"No_Umbral",AND((BO249&gt;Suspension02Desde),(BO249&gt;Suspension02Hasta),(BT249&gt;Suspension02Desde),(BT249&gt;Suspension02Hasta)),"No_Umbral",AND((BO249&lt;=Suspension02Desde),(BO249&lt;=Suspension02Hasta),(BT249&gt;=Suspension02Desde),(BT249&lt;=Suspension02Hasta)),"Umbral_Anticipado",AND((BO249&lt;=Suspension02Desde),(BO249&lt;=Suspension02Hasta),(BT249&gt;=Suspension02Desde),(BT249&gt;=Suspension02Hasta)),"Umbral_Interno",AND((BO249&gt;=Suspension02Desde),(BO249&lt;=Suspension02Hasta),(BT249&gt;=Suspension02Desde),(BT249&lt;=Suspension02Hasta)),"Umbral_Externo",AND((BO249&gt;=Suspension02Desde),(BO249&lt;=Suspension02Hasta),(BT249&gt;=Suspension02Desde),(BT249&gt;=Suspension02Hasta)),"Umbral_Tardío")</f>
        <v>Umbral_Anticipado</v>
      </c>
      <c r="BV249" s="43" cm="1">
        <f t="array" ref="BV249">_xlfn.IFS(BU249="Umbral_Anticipado",BT249-Suspension02Desde+1,BU249="Umbral_Interno",Suspension02Hasta-Suspension02Desde+1,BU249="Umbral_Externo",BT249-$BO249+1,BU249="Umbral_Tardío",Suspension02Hasta-$BO249+1,BU249="No_Umbral",0)</f>
        <v>34</v>
      </c>
      <c r="BW249" s="41" cm="1">
        <f t="array" ref="BW249">_xlfn.IFS(BU249="Umbral_Anticipado",Suspension02Hasta+BV249,BU249="Umbral_Interno",BT249+BV249,BU249="Umbral_Externo",Suspension02Hasta+BV249,BU249="Umbral_Tardío",BT249+BV249,BU249="No_Umbral",BT249)</f>
        <v>44706</v>
      </c>
      <c r="BX249" s="40">
        <f t="shared" si="46"/>
        <v>44706</v>
      </c>
      <c r="BY249" s="41">
        <f t="shared" si="47"/>
        <v>45436</v>
      </c>
      <c r="BZ249" s="42" t="str" cm="1">
        <f t="array" ref="BZ249">_xlfn.IFS(AND((BW249&lt;Suspension01Desde),(BW249&lt;Suspension01Hasta),(BY249&lt;Suspension01Desde),(BY249&lt;Suspension01Hasta)),"No_Umbral",AND((BW249&gt;Suspension01Desde),(BW249&gt;Suspension01Hasta),(BY249&gt;Suspension01Desde),(BY249&gt;Suspension01Hasta)),"No_Umbral",AND((BW249&lt;=Suspension01Desde),(BW249&lt;=Suspension01Hasta),(BY249&gt;=Suspension01Desde),(BY249&lt;=Suspension01Hasta)),"Umbral_Anticipado",AND((BW249&lt;=Suspension01Desde),(BW249&lt;=Suspension01Hasta),(BY249&gt;=Suspension01Desde),(BY249&gt;=Suspension01Hasta)),"Umbral_Interno",AND((BW249&gt;=Suspension01Desde),(BW249&lt;=Suspension01Hasta),(BY249&gt;=Suspension01Desde),(BY249&lt;=Suspension01Hasta)),"Umbral_Externo",AND((BW249&gt;=Suspension01Desde),(BW249&lt;=Suspension01Hasta),(BY249&gt;=Suspension01Desde),(BY249&gt;=Suspension01Hasta)),"Umbral_Tardío")</f>
        <v>No_Umbral</v>
      </c>
      <c r="CA249" s="43" cm="1">
        <f t="array" ref="CA249">_xlfn.IFS(BZ249="Umbral_Anticipado",$BI249-Suspension01Desde+1,BZ249="Umbral_Interno",Suspension01Hasta-Suspension01Desde+1,BZ249="Umbral_Externo",BY249-$BH249+1,BZ249="Umbral_Tardío",Suspension01Hasta-$BH249+1,BZ249="No_Umbral",0)</f>
        <v>0</v>
      </c>
      <c r="CB249" s="42" cm="1">
        <f t="array" ref="CB249">_xlfn.IFS(BZ249="Umbral_Anticipado",Suspension01Hasta+CA249,BZ249="Umbral_Interno",BY249+CA249,BZ249="Umbral_Externo",Suspension01Hasta+CA249,BZ249="Umbral_Tardío",BY249+CA249,BZ249="No_Umbral",BY249)</f>
        <v>45436</v>
      </c>
      <c r="CC249" s="42" t="str" cm="1">
        <f t="array" ref="CC249">_xlfn.IFS(AND((BW249&lt;Suspension02Desde),(BW249&lt;Suspension02Hasta),(CB249&lt;Suspension02Desde),(CB249&lt;Suspension02Hasta)),"No_Umbral",AND((BW249&gt;Suspension02Desde),(BW249&gt;Suspension02Hasta),(CB249&gt;Suspension02Desde),(CB249&gt;Suspension02Hasta)),"No_Umbral",AND((BW249&lt;=Suspension02Desde),(BW249&lt;=Suspension02Hasta),(CB249&gt;=Suspension02Desde),(CB249&lt;=Suspension02Hasta)),"Umbral_Anticipado",AND((BW249&lt;=Suspension02Desde),(BW249&lt;=Suspension02Hasta),(CB249&gt;=Suspension02Desde),(CB249&gt;=Suspension02Hasta)),"Umbral_Interno",AND((BW249&gt;=Suspension02Desde),(BW249&lt;=Suspension02Hasta),(CB249&gt;=Suspension02Desde),(CB249&lt;=Suspension02Hasta)),"Umbral_Externo",AND((BW249&gt;=Suspension02Desde),(BW249&lt;=Suspension02Hasta),(CB249&gt;=Suspension02Desde),(CB249&gt;=Suspension02Hasta)),"Umbral_Tardío")</f>
        <v>No_Umbral</v>
      </c>
      <c r="CD249" s="43" cm="1">
        <f t="array" ref="CD249">_xlfn.IFS(CC249="Umbral_Anticipado",CB249-Suspension02Desde+1,CC249="Umbral_Interno",Suspension02Hasta-Suspension02Desde+1,CC249="Umbral_Externo",CB249-$BH249+1,CC249="Umbral_Tardío",Suspension02Hasta-$BH249+1,CC249="No_Umbral",0)</f>
        <v>0</v>
      </c>
      <c r="CE249" s="41" cm="1">
        <f t="array" ref="CE249">_xlfn.IFS(CC249="Umbral_Anticipado",Suspension02Hasta+CD249,CC249="Umbral_Interno",CB249+CD249,CC249="Umbral_Externo",Suspension02Hasta+CD249,CC249="Umbral_Tardío",CB249+CD249,CC249="No_Umbral",CB249)</f>
        <v>45436</v>
      </c>
      <c r="CF249" s="40">
        <f t="shared" si="48"/>
        <v>45437</v>
      </c>
    </row>
    <row r="250" spans="1:84" s="22" customFormat="1" ht="20.25" customHeight="1">
      <c r="A250" s="77" t="s">
        <v>2692</v>
      </c>
      <c r="B250" s="77" t="str">
        <f t="shared" si="49"/>
        <v>2022</v>
      </c>
      <c r="C250" s="84" t="s">
        <v>2693</v>
      </c>
      <c r="D250" s="77" t="s">
        <v>2694</v>
      </c>
      <c r="E250" s="77" t="s">
        <v>2695</v>
      </c>
      <c r="F250" s="193" t="s">
        <v>215</v>
      </c>
      <c r="G250" s="201" t="s">
        <v>2696</v>
      </c>
      <c r="H250" s="201">
        <v>44877</v>
      </c>
      <c r="I250" s="77" t="s">
        <v>131</v>
      </c>
      <c r="J250" s="77" t="s">
        <v>93</v>
      </c>
      <c r="K250" s="78">
        <v>45789</v>
      </c>
      <c r="L250" s="77" t="str">
        <f>VLOOKUP(MONTH($K250),TablaMeses[],2,FALSE)</f>
        <v>05 MAYO</v>
      </c>
      <c r="M250" s="77">
        <f t="shared" si="53"/>
        <v>2025</v>
      </c>
      <c r="N250" s="96" t="s">
        <v>167</v>
      </c>
      <c r="O250" s="201" t="s">
        <v>2697</v>
      </c>
      <c r="P250" s="77" t="s">
        <v>2698</v>
      </c>
      <c r="Q250" s="77" t="s">
        <v>167</v>
      </c>
      <c r="R250" s="201">
        <v>45743</v>
      </c>
      <c r="S250" s="77" t="s">
        <v>2699</v>
      </c>
      <c r="T250" s="77"/>
      <c r="U250" s="201"/>
      <c r="V250" s="77"/>
      <c r="W250" s="77"/>
      <c r="X250" s="201"/>
      <c r="Y250" s="77" t="s">
        <v>170</v>
      </c>
      <c r="Z250" s="201">
        <v>45761</v>
      </c>
      <c r="AA250" s="77" t="s">
        <v>170</v>
      </c>
      <c r="AB250" s="201">
        <v>45772</v>
      </c>
      <c r="AC250" s="79">
        <v>45775</v>
      </c>
      <c r="AD250" s="77" t="s">
        <v>145</v>
      </c>
      <c r="AE250" s="77"/>
      <c r="AF250" s="77"/>
      <c r="AG250" s="103" t="s">
        <v>2700</v>
      </c>
      <c r="AH250" s="77"/>
      <c r="AI250" s="78"/>
      <c r="AJ250" s="77"/>
      <c r="AK250" s="77"/>
      <c r="AL250" s="77"/>
      <c r="AM250" s="78"/>
      <c r="AN250" s="77"/>
      <c r="AO250" s="77"/>
      <c r="AP250" s="77"/>
      <c r="AQ250" s="77"/>
      <c r="AR250" s="78"/>
      <c r="AS250" s="77"/>
      <c r="AT250" s="78"/>
      <c r="AU250" s="78"/>
      <c r="AV250" s="78">
        <v>45775</v>
      </c>
      <c r="AW250" s="77">
        <f t="shared" si="50"/>
        <v>18</v>
      </c>
      <c r="AX250" s="77">
        <f t="shared" si="54"/>
        <v>2025</v>
      </c>
      <c r="AY250" s="77" t="s">
        <v>103</v>
      </c>
      <c r="AZ250" s="81"/>
      <c r="BC250" s="25" t="s">
        <v>733</v>
      </c>
      <c r="BD250" s="25" t="s">
        <v>857</v>
      </c>
      <c r="BE250" s="25">
        <v>120</v>
      </c>
      <c r="BF250" s="25">
        <v>60</v>
      </c>
      <c r="BG250" s="25">
        <v>730</v>
      </c>
      <c r="BH250" s="40">
        <f t="shared" si="42"/>
        <v>44877</v>
      </c>
      <c r="BI250" s="41">
        <f t="shared" si="43"/>
        <v>44997</v>
      </c>
      <c r="BJ250" s="42" t="str" cm="1">
        <f t="array" ref="BJ250">_xlfn.IFS(AND((BH250&lt;Suspension01Desde),(BH250&lt;Suspension01Hasta),(BI250&lt;Suspension01Desde),(BI250&lt;Suspension01Hasta)),"No_Umbral",AND((BH250&gt;Suspension01Desde),(BH250&gt;Suspension01Hasta),(BI250&gt;Suspension01Desde),(BI250&gt;Suspension01Hasta)),"No_Umbral",AND((BH250&lt;=Suspension01Desde),(BH250&lt;=Suspension01Hasta),(BI250&gt;=Suspension01Desde),(BI250&lt;=Suspension01Hasta)),"Umbral_Anticipado",AND((BH250&lt;=Suspension01Desde),(BH250&lt;=Suspension01Hasta),(BI250&gt;=Suspension01Desde),(BI250&gt;=Suspension01Hasta)),"Umbral_Interno",AND((BH250&gt;=Suspension01Desde),(BH250&lt;=Suspension01Hasta),(BI250&gt;=Suspension01Desde),(BI250&lt;=Suspension01Hasta)),"Umbral_Externo",AND((BH250&gt;=Suspension01Desde),(BH250&lt;=Suspension01Hasta),(BI250&gt;=Suspension01Desde),(BI250&gt;=Suspension01Hasta)),"Umbral_Tardío")</f>
        <v>No_Umbral</v>
      </c>
      <c r="BK250" s="43" cm="1">
        <f t="array" ref="BK250">_xlfn.IFS(BJ250="Umbral_Anticipado",$BI250-Suspension01Desde+1,BJ250="Umbral_Interno",Suspension01Hasta-Suspension01Desde+1,BJ250="Umbral_Externo",BI250-$BH250+1,BJ250="Umbral_Tardío",Suspension01Hasta-$BH250+1,BJ250="No_Umbral",0)</f>
        <v>0</v>
      </c>
      <c r="BL250" s="42" cm="1">
        <f t="array" ref="BL250">_xlfn.IFS(BJ250="Umbral_Anticipado",Suspension01Hasta+BK250,BJ250="Umbral_Interno",BI250+BK250,BJ250="Umbral_Externo",Suspension01Hasta+BK250,BJ250="Umbral_Tardío",BI250+BK250,BJ250="No_Umbral",BI250)</f>
        <v>44997</v>
      </c>
      <c r="BM250" s="42" t="str" cm="1">
        <f t="array" ref="BM250">_xlfn.IFS(AND((BH250&lt;Suspension02Desde),(BH250&lt;Suspension02Hasta),(BL250&lt;Suspension02Desde),(BL250&lt;Suspension02Hasta)),"No_Umbral",AND((BH250&gt;Suspension02Desde),(BH250&gt;Suspension02Hasta),(BL250&gt;Suspension02Desde),(BL250&gt;Suspension02Hasta)),"No_Umbral",AND((BH250&lt;=Suspension02Desde),(BH250&lt;=Suspension02Hasta),(BL250&gt;=Suspension02Desde),(BL250&lt;=Suspension02Hasta)),"Umbral_Anticipado",AND((BH250&lt;=Suspension02Desde),(BH250&lt;=Suspension02Hasta),(BL250&gt;=Suspension02Desde),(BL250&gt;=Suspension02Hasta)),"Umbral_Interno",AND((BH250&gt;=Suspension02Desde),(BH250&lt;=Suspension02Hasta),(BL250&gt;=Suspension02Desde),(BL250&lt;=Suspension02Hasta)),"Umbral_Externo",AND((BH250&gt;=Suspension02Desde),(BH250&lt;=Suspension02Hasta),(BL250&gt;=Suspension02Desde),(BL250&gt;=Suspension02Hasta)),"Umbral_Tardío")</f>
        <v>No_Umbral</v>
      </c>
      <c r="BN250" s="43" cm="1">
        <f t="array" ref="BN250">_xlfn.IFS(BM250="Umbral_Anticipado",BL250-Suspension02Desde+1,BM250="Umbral_Interno",Suspension02Hasta-Suspension02Desde+1,BM250="Umbral_Externo",BL250-$BH250+1,BM250="Umbral_Tardío",Suspension02Hasta-$BH250+1,BM250="No_Umbral",0)</f>
        <v>0</v>
      </c>
      <c r="BO250" s="41" cm="1">
        <f t="array" ref="BO250">_xlfn.IFS(BM250="Umbral_Anticipado",Suspension02Hasta+BN250,BM250="Umbral_Interno",BL250+BN250,BM250="Umbral_Externo",Suspension02Hasta+BN250,BM250="Umbral_Tardío",BL250+BN250,BM250="No_Umbral",BL250)</f>
        <v>44997</v>
      </c>
      <c r="BP250" s="40">
        <f t="shared" si="44"/>
        <v>44997</v>
      </c>
      <c r="BQ250" s="41">
        <f t="shared" si="45"/>
        <v>45057</v>
      </c>
      <c r="BR250" s="42" t="str" cm="1">
        <f t="array" ref="BR250">_xlfn.IFS(AND((BO250&lt;Suspension01Desde),(BO250&lt;Suspension01Hasta),(BQ250&lt;Suspension01Desde),(BQ250&lt;Suspension01Hasta)),"No_Umbral",AND((BO250&gt;Suspension01Desde),(BO250&gt;Suspension01Hasta),(BQ250&gt;Suspension01Desde),(BQ250&gt;Suspension01Hasta)),"No_Umbral",AND((BO250&lt;=Suspension01Desde),(BO250&lt;=Suspension01Hasta),(BQ250&gt;=Suspension01Desde),(BQ250&lt;=Suspension01Hasta)),"Umbral_Anticipado",AND((BO250&lt;=Suspension01Desde),(BO250&lt;=Suspension01Hasta),(BQ250&gt;=Suspension01Desde),(BQ250&gt;=Suspension01Hasta)),"Umbral_Interno",AND((BO250&gt;=Suspension01Desde),(BO250&lt;=Suspension01Hasta),(BQ250&gt;=Suspension01Desde),(BQ250&lt;=Suspension01Hasta)),"Umbral_Externo",AND((BO250&gt;=Suspension01Desde),(BO250&lt;=Suspension01Hasta),(BQ250&gt;=Suspension01Desde),(BQ250&gt;=Suspension01Hasta)),"Umbral_Tardío")</f>
        <v>No_Umbral</v>
      </c>
      <c r="BS250" s="43" cm="1">
        <f t="array" ref="BS250">_xlfn.IFS(BR250="Umbral_Anticipado",$BQ250-Suspension01Desde+1,BR250="Umbral_Interno",Suspension01Hasta-Suspension01Desde+1,BR250="Umbral_Externo",BQ250-$BO250+1,BR250="Umbral_Tardío",Suspension01Hasta-$BO250+1,BR250="No_Umbral",0)</f>
        <v>0</v>
      </c>
      <c r="BT250" s="42" cm="1">
        <f t="array" ref="BT250">_xlfn.IFS(BR250="Umbral_Anticipado",Suspension01Hasta+BS250,BR250="Umbral_Interno",BQ250+BS250,BR250="Umbral_Externo",Suspension01Hasta+BS250,BR250="Umbral_Tardío",BQ250+BS250,BR250="No_Umbral",BQ250)</f>
        <v>45057</v>
      </c>
      <c r="BU250" s="42" t="str" cm="1">
        <f t="array" ref="BU250">_xlfn.IFS(AND((BO250&lt;Suspension02Desde),(BO250&lt;Suspension02Hasta),(BT250&lt;Suspension02Desde),(BT250&lt;Suspension02Hasta)),"No_Umbral",AND((BO250&gt;Suspension02Desde),(BO250&gt;Suspension02Hasta),(BT250&gt;Suspension02Desde),(BT250&gt;Suspension02Hasta)),"No_Umbral",AND((BO250&lt;=Suspension02Desde),(BO250&lt;=Suspension02Hasta),(BT250&gt;=Suspension02Desde),(BT250&lt;=Suspension02Hasta)),"Umbral_Anticipado",AND((BO250&lt;=Suspension02Desde),(BO250&lt;=Suspension02Hasta),(BT250&gt;=Suspension02Desde),(BT250&gt;=Suspension02Hasta)),"Umbral_Interno",AND((BO250&gt;=Suspension02Desde),(BO250&lt;=Suspension02Hasta),(BT250&gt;=Suspension02Desde),(BT250&lt;=Suspension02Hasta)),"Umbral_Externo",AND((BO250&gt;=Suspension02Desde),(BO250&lt;=Suspension02Hasta),(BT250&gt;=Suspension02Desde),(BT250&gt;=Suspension02Hasta)),"Umbral_Tardío")</f>
        <v>No_Umbral</v>
      </c>
      <c r="BV250" s="43" cm="1">
        <f t="array" ref="BV250">_xlfn.IFS(BU250="Umbral_Anticipado",BT250-Suspension02Desde+1,BU250="Umbral_Interno",Suspension02Hasta-Suspension02Desde+1,BU250="Umbral_Externo",BT250-$BO250+1,BU250="Umbral_Tardío",Suspension02Hasta-$BO250+1,BU250="No_Umbral",0)</f>
        <v>0</v>
      </c>
      <c r="BW250" s="41" cm="1">
        <f t="array" ref="BW250">_xlfn.IFS(BU250="Umbral_Anticipado",Suspension02Hasta+BV250,BU250="Umbral_Interno",BT250+BV250,BU250="Umbral_Externo",Suspension02Hasta+BV250,BU250="Umbral_Tardío",BT250+BV250,BU250="No_Umbral",BT250)</f>
        <v>45057</v>
      </c>
      <c r="BX250" s="40">
        <f t="shared" si="46"/>
        <v>45058</v>
      </c>
      <c r="BY250" s="41">
        <f t="shared" si="47"/>
        <v>45787</v>
      </c>
      <c r="BZ250" s="42" t="str" cm="1">
        <f t="array" ref="BZ250">_xlfn.IFS(AND((BW250&lt;Suspension01Desde),(BW250&lt;Suspension01Hasta),(BY250&lt;Suspension01Desde),(BY250&lt;Suspension01Hasta)),"No_Umbral",AND((BW250&gt;Suspension01Desde),(BW250&gt;Suspension01Hasta),(BY250&gt;Suspension01Desde),(BY250&gt;Suspension01Hasta)),"No_Umbral",AND((BW250&lt;=Suspension01Desde),(BW250&lt;=Suspension01Hasta),(BY250&gt;=Suspension01Desde),(BY250&lt;=Suspension01Hasta)),"Umbral_Anticipado",AND((BW250&lt;=Suspension01Desde),(BW250&lt;=Suspension01Hasta),(BY250&gt;=Suspension01Desde),(BY250&gt;=Suspension01Hasta)),"Umbral_Interno",AND((BW250&gt;=Suspension01Desde),(BW250&lt;=Suspension01Hasta),(BY250&gt;=Suspension01Desde),(BY250&lt;=Suspension01Hasta)),"Umbral_Externo",AND((BW250&gt;=Suspension01Desde),(BW250&lt;=Suspension01Hasta),(BY250&gt;=Suspension01Desde),(BY250&gt;=Suspension01Hasta)),"Umbral_Tardío")</f>
        <v>No_Umbral</v>
      </c>
      <c r="CA250" s="43" cm="1">
        <f t="array" ref="CA250">_xlfn.IFS(BZ250="Umbral_Anticipado",$BI250-Suspension01Desde+1,BZ250="Umbral_Interno",Suspension01Hasta-Suspension01Desde+1,BZ250="Umbral_Externo",BY250-$BH250+1,BZ250="Umbral_Tardío",Suspension01Hasta-$BH250+1,BZ250="No_Umbral",0)</f>
        <v>0</v>
      </c>
      <c r="CB250" s="42" cm="1">
        <f t="array" ref="CB250">_xlfn.IFS(BZ250="Umbral_Anticipado",Suspension01Hasta+CA250,BZ250="Umbral_Interno",BY250+CA250,BZ250="Umbral_Externo",Suspension01Hasta+CA250,BZ250="Umbral_Tardío",BY250+CA250,BZ250="No_Umbral",BY250)</f>
        <v>45787</v>
      </c>
      <c r="CC250" s="42" t="str" cm="1">
        <f t="array" ref="CC250">_xlfn.IFS(AND((BW250&lt;Suspension02Desde),(BW250&lt;Suspension02Hasta),(CB250&lt;Suspension02Desde),(CB250&lt;Suspension02Hasta)),"No_Umbral",AND((BW250&gt;Suspension02Desde),(BW250&gt;Suspension02Hasta),(CB250&gt;Suspension02Desde),(CB250&gt;Suspension02Hasta)),"No_Umbral",AND((BW250&lt;=Suspension02Desde),(BW250&lt;=Suspension02Hasta),(CB250&gt;=Suspension02Desde),(CB250&lt;=Suspension02Hasta)),"Umbral_Anticipado",AND((BW250&lt;=Suspension02Desde),(BW250&lt;=Suspension02Hasta),(CB250&gt;=Suspension02Desde),(CB250&gt;=Suspension02Hasta)),"Umbral_Interno",AND((BW250&gt;=Suspension02Desde),(BW250&lt;=Suspension02Hasta),(CB250&gt;=Suspension02Desde),(CB250&lt;=Suspension02Hasta)),"Umbral_Externo",AND((BW250&gt;=Suspension02Desde),(BW250&lt;=Suspension02Hasta),(CB250&gt;=Suspension02Desde),(CB250&gt;=Suspension02Hasta)),"Umbral_Tardío")</f>
        <v>No_Umbral</v>
      </c>
      <c r="CD250" s="43" cm="1">
        <f t="array" ref="CD250">_xlfn.IFS(CC250="Umbral_Anticipado",CB250-Suspension02Desde+1,CC250="Umbral_Interno",Suspension02Hasta-Suspension02Desde+1,CC250="Umbral_Externo",CB250-$BH250+1,CC250="Umbral_Tardío",Suspension02Hasta-$BH250+1,CC250="No_Umbral",0)</f>
        <v>0</v>
      </c>
      <c r="CE250" s="41" cm="1">
        <f t="array" ref="CE250">_xlfn.IFS(CC250="Umbral_Anticipado",Suspension02Hasta+CD250,CC250="Umbral_Interno",CB250+CD250,CC250="Umbral_Externo",Suspension02Hasta+CD250,CC250="Umbral_Tardío",CB250+CD250,CC250="No_Umbral",CB250)</f>
        <v>45787</v>
      </c>
      <c r="CF250" s="40">
        <f t="shared" si="48"/>
        <v>45789</v>
      </c>
    </row>
    <row r="251" spans="1:84" s="22" customFormat="1" ht="20.25" customHeight="1">
      <c r="A251" s="77" t="s">
        <v>2701</v>
      </c>
      <c r="B251" s="77" t="str">
        <f t="shared" si="49"/>
        <v>2022</v>
      </c>
      <c r="C251" s="84" t="s">
        <v>2702</v>
      </c>
      <c r="D251" s="84" t="s">
        <v>2703</v>
      </c>
      <c r="E251" s="77" t="s">
        <v>2704</v>
      </c>
      <c r="F251" s="77" t="s">
        <v>1126</v>
      </c>
      <c r="G251" s="201">
        <v>44789</v>
      </c>
      <c r="H251" s="201">
        <v>44910</v>
      </c>
      <c r="I251" s="77" t="s">
        <v>131</v>
      </c>
      <c r="J251" s="77" t="s">
        <v>111</v>
      </c>
      <c r="K251" s="78">
        <v>45823</v>
      </c>
      <c r="L251" s="77" t="str">
        <f>VLOOKUP(MONTH($K251),TablaMeses[],2,FALSE)</f>
        <v>06 JUNIO</v>
      </c>
      <c r="M251" s="77">
        <f t="shared" si="53"/>
        <v>2025</v>
      </c>
      <c r="N251" s="77" t="s">
        <v>2705</v>
      </c>
      <c r="O251" s="201" t="s">
        <v>1784</v>
      </c>
      <c r="P251" s="77" t="s">
        <v>2706</v>
      </c>
      <c r="Q251" s="77" t="s">
        <v>2707</v>
      </c>
      <c r="R251" s="201">
        <v>45058</v>
      </c>
      <c r="S251" s="77" t="s">
        <v>2708</v>
      </c>
      <c r="T251" s="77"/>
      <c r="U251" s="201"/>
      <c r="V251" s="77"/>
      <c r="W251" s="77"/>
      <c r="X251" s="201"/>
      <c r="Y251" s="77" t="s">
        <v>2709</v>
      </c>
      <c r="Z251" s="201" t="s">
        <v>2135</v>
      </c>
      <c r="AA251" s="77" t="s">
        <v>2710</v>
      </c>
      <c r="AB251" s="201" t="s">
        <v>2135</v>
      </c>
      <c r="AC251" s="79" t="s">
        <v>1813</v>
      </c>
      <c r="AD251" s="77" t="s">
        <v>101</v>
      </c>
      <c r="AE251" s="77"/>
      <c r="AF251" s="77"/>
      <c r="AG251" s="87" t="s">
        <v>2711</v>
      </c>
      <c r="AH251" s="77"/>
      <c r="AI251" s="78"/>
      <c r="AJ251" s="77"/>
      <c r="AK251" s="77"/>
      <c r="AL251" s="77"/>
      <c r="AM251" s="78"/>
      <c r="AN251" s="77"/>
      <c r="AO251" s="77"/>
      <c r="AP251" s="77"/>
      <c r="AQ251" s="77"/>
      <c r="AR251" s="78"/>
      <c r="AS251" s="77"/>
      <c r="AT251" s="78"/>
      <c r="AU251" s="78"/>
      <c r="AV251" s="78">
        <v>45789</v>
      </c>
      <c r="AW251" s="77">
        <f t="shared" si="50"/>
        <v>20</v>
      </c>
      <c r="AX251" s="77">
        <f t="shared" si="54"/>
        <v>2025</v>
      </c>
      <c r="AY251" s="77" t="s">
        <v>103</v>
      </c>
      <c r="AZ251" s="81" t="s">
        <v>2712</v>
      </c>
      <c r="BC251" s="25" t="s">
        <v>733</v>
      </c>
      <c r="BD251" s="25" t="s">
        <v>674</v>
      </c>
      <c r="BE251" s="25">
        <v>120</v>
      </c>
      <c r="BF251" s="25">
        <v>60</v>
      </c>
      <c r="BG251" s="25">
        <v>730</v>
      </c>
      <c r="BH251" s="40">
        <f t="shared" si="42"/>
        <v>44910</v>
      </c>
      <c r="BI251" s="41">
        <f t="shared" si="43"/>
        <v>45030</v>
      </c>
      <c r="BJ251" s="42" t="str" cm="1">
        <f t="array" ref="BJ251">_xlfn.IFS(AND((BH251&lt;Suspension01Desde),(BH251&lt;Suspension01Hasta),(BI251&lt;Suspension01Desde),(BI251&lt;Suspension01Hasta)),"No_Umbral",AND((BH251&gt;Suspension01Desde),(BH251&gt;Suspension01Hasta),(BI251&gt;Suspension01Desde),(BI251&gt;Suspension01Hasta)),"No_Umbral",AND((BH251&lt;=Suspension01Desde),(BH251&lt;=Suspension01Hasta),(BI251&gt;=Suspension01Desde),(BI251&lt;=Suspension01Hasta)),"Umbral_Anticipado",AND((BH251&lt;=Suspension01Desde),(BH251&lt;=Suspension01Hasta),(BI251&gt;=Suspension01Desde),(BI251&gt;=Suspension01Hasta)),"Umbral_Interno",AND((BH251&gt;=Suspension01Desde),(BH251&lt;=Suspension01Hasta),(BI251&gt;=Suspension01Desde),(BI251&lt;=Suspension01Hasta)),"Umbral_Externo",AND((BH251&gt;=Suspension01Desde),(BH251&lt;=Suspension01Hasta),(BI251&gt;=Suspension01Desde),(BI251&gt;=Suspension01Hasta)),"Umbral_Tardío")</f>
        <v>No_Umbral</v>
      </c>
      <c r="BK251" s="43" cm="1">
        <f t="array" ref="BK251">_xlfn.IFS(BJ251="Umbral_Anticipado",$BI251-Suspension01Desde+1,BJ251="Umbral_Interno",Suspension01Hasta-Suspension01Desde+1,BJ251="Umbral_Externo",BI251-$BH251+1,BJ251="Umbral_Tardío",Suspension01Hasta-$BH251+1,BJ251="No_Umbral",0)</f>
        <v>0</v>
      </c>
      <c r="BL251" s="42" cm="1">
        <f t="array" ref="BL251">_xlfn.IFS(BJ251="Umbral_Anticipado",Suspension01Hasta+BK251,BJ251="Umbral_Interno",BI251+BK251,BJ251="Umbral_Externo",Suspension01Hasta+BK251,BJ251="Umbral_Tardío",BI251+BK251,BJ251="No_Umbral",BI251)</f>
        <v>45030</v>
      </c>
      <c r="BM251" s="42" t="str" cm="1">
        <f t="array" ref="BM251">_xlfn.IFS(AND((BH251&lt;Suspension02Desde),(BH251&lt;Suspension02Hasta),(BL251&lt;Suspension02Desde),(BL251&lt;Suspension02Hasta)),"No_Umbral",AND((BH251&gt;Suspension02Desde),(BH251&gt;Suspension02Hasta),(BL251&gt;Suspension02Desde),(BL251&gt;Suspension02Hasta)),"No_Umbral",AND((BH251&lt;=Suspension02Desde),(BH251&lt;=Suspension02Hasta),(BL251&gt;=Suspension02Desde),(BL251&lt;=Suspension02Hasta)),"Umbral_Anticipado",AND((BH251&lt;=Suspension02Desde),(BH251&lt;=Suspension02Hasta),(BL251&gt;=Suspension02Desde),(BL251&gt;=Suspension02Hasta)),"Umbral_Interno",AND((BH251&gt;=Suspension02Desde),(BH251&lt;=Suspension02Hasta),(BL251&gt;=Suspension02Desde),(BL251&lt;=Suspension02Hasta)),"Umbral_Externo",AND((BH251&gt;=Suspension02Desde),(BH251&lt;=Suspension02Hasta),(BL251&gt;=Suspension02Desde),(BL251&gt;=Suspension02Hasta)),"Umbral_Tardío")</f>
        <v>No_Umbral</v>
      </c>
      <c r="BN251" s="43" cm="1">
        <f t="array" ref="BN251">_xlfn.IFS(BM251="Umbral_Anticipado",BL251-Suspension02Desde+1,BM251="Umbral_Interno",Suspension02Hasta-Suspension02Desde+1,BM251="Umbral_Externo",BL251-$BH251+1,BM251="Umbral_Tardío",Suspension02Hasta-$BH251+1,BM251="No_Umbral",0)</f>
        <v>0</v>
      </c>
      <c r="BO251" s="41" cm="1">
        <f t="array" ref="BO251">_xlfn.IFS(BM251="Umbral_Anticipado",Suspension02Hasta+BN251,BM251="Umbral_Interno",BL251+BN251,BM251="Umbral_Externo",Suspension02Hasta+BN251,BM251="Umbral_Tardío",BL251+BN251,BM251="No_Umbral",BL251)</f>
        <v>45030</v>
      </c>
      <c r="BP251" s="40">
        <f t="shared" si="44"/>
        <v>45031</v>
      </c>
      <c r="BQ251" s="41">
        <f t="shared" si="45"/>
        <v>45090</v>
      </c>
      <c r="BR251" s="42" t="str" cm="1">
        <f t="array" ref="BR251">_xlfn.IFS(AND((BO251&lt;Suspension01Desde),(BO251&lt;Suspension01Hasta),(BQ251&lt;Suspension01Desde),(BQ251&lt;Suspension01Hasta)),"No_Umbral",AND((BO251&gt;Suspension01Desde),(BO251&gt;Suspension01Hasta),(BQ251&gt;Suspension01Desde),(BQ251&gt;Suspension01Hasta)),"No_Umbral",AND((BO251&lt;=Suspension01Desde),(BO251&lt;=Suspension01Hasta),(BQ251&gt;=Suspension01Desde),(BQ251&lt;=Suspension01Hasta)),"Umbral_Anticipado",AND((BO251&lt;=Suspension01Desde),(BO251&lt;=Suspension01Hasta),(BQ251&gt;=Suspension01Desde),(BQ251&gt;=Suspension01Hasta)),"Umbral_Interno",AND((BO251&gt;=Suspension01Desde),(BO251&lt;=Suspension01Hasta),(BQ251&gt;=Suspension01Desde),(BQ251&lt;=Suspension01Hasta)),"Umbral_Externo",AND((BO251&gt;=Suspension01Desde),(BO251&lt;=Suspension01Hasta),(BQ251&gt;=Suspension01Desde),(BQ251&gt;=Suspension01Hasta)),"Umbral_Tardío")</f>
        <v>No_Umbral</v>
      </c>
      <c r="BS251" s="43" cm="1">
        <f t="array" ref="BS251">_xlfn.IFS(BR251="Umbral_Anticipado",$BQ251-Suspension01Desde+1,BR251="Umbral_Interno",Suspension01Hasta-Suspension01Desde+1,BR251="Umbral_Externo",BQ251-$BO251+1,BR251="Umbral_Tardío",Suspension01Hasta-$BO251+1,BR251="No_Umbral",0)</f>
        <v>0</v>
      </c>
      <c r="BT251" s="42" cm="1">
        <f t="array" ref="BT251">_xlfn.IFS(BR251="Umbral_Anticipado",Suspension01Hasta+BS251,BR251="Umbral_Interno",BQ251+BS251,BR251="Umbral_Externo",Suspension01Hasta+BS251,BR251="Umbral_Tardío",BQ251+BS251,BR251="No_Umbral",BQ251)</f>
        <v>45090</v>
      </c>
      <c r="BU251" s="42" t="str" cm="1">
        <f t="array" ref="BU251">_xlfn.IFS(AND((BO251&lt;Suspension02Desde),(BO251&lt;Suspension02Hasta),(BT251&lt;Suspension02Desde),(BT251&lt;Suspension02Hasta)),"No_Umbral",AND((BO251&gt;Suspension02Desde),(BO251&gt;Suspension02Hasta),(BT251&gt;Suspension02Desde),(BT251&gt;Suspension02Hasta)),"No_Umbral",AND((BO251&lt;=Suspension02Desde),(BO251&lt;=Suspension02Hasta),(BT251&gt;=Suspension02Desde),(BT251&lt;=Suspension02Hasta)),"Umbral_Anticipado",AND((BO251&lt;=Suspension02Desde),(BO251&lt;=Suspension02Hasta),(BT251&gt;=Suspension02Desde),(BT251&gt;=Suspension02Hasta)),"Umbral_Interno",AND((BO251&gt;=Suspension02Desde),(BO251&lt;=Suspension02Hasta),(BT251&gt;=Suspension02Desde),(BT251&lt;=Suspension02Hasta)),"Umbral_Externo",AND((BO251&gt;=Suspension02Desde),(BO251&lt;=Suspension02Hasta),(BT251&gt;=Suspension02Desde),(BT251&gt;=Suspension02Hasta)),"Umbral_Tardío")</f>
        <v>No_Umbral</v>
      </c>
      <c r="BV251" s="43" cm="1">
        <f t="array" ref="BV251">_xlfn.IFS(BU251="Umbral_Anticipado",BT251-Suspension02Desde+1,BU251="Umbral_Interno",Suspension02Hasta-Suspension02Desde+1,BU251="Umbral_Externo",BT251-$BO251+1,BU251="Umbral_Tardío",Suspension02Hasta-$BO251+1,BU251="No_Umbral",0)</f>
        <v>0</v>
      </c>
      <c r="BW251" s="41" cm="1">
        <f t="array" ref="BW251">_xlfn.IFS(BU251="Umbral_Anticipado",Suspension02Hasta+BV251,BU251="Umbral_Interno",BT251+BV251,BU251="Umbral_Externo",Suspension02Hasta+BV251,BU251="Umbral_Tardío",BT251+BV251,BU251="No_Umbral",BT251)</f>
        <v>45090</v>
      </c>
      <c r="BX251" s="40">
        <f t="shared" si="46"/>
        <v>45092</v>
      </c>
      <c r="BY251" s="41">
        <f t="shared" si="47"/>
        <v>45820</v>
      </c>
      <c r="BZ251" s="42" t="str" cm="1">
        <f t="array" ref="BZ251">_xlfn.IFS(AND((BW251&lt;Suspension01Desde),(BW251&lt;Suspension01Hasta),(BY251&lt;Suspension01Desde),(BY251&lt;Suspension01Hasta)),"No_Umbral",AND((BW251&gt;Suspension01Desde),(BW251&gt;Suspension01Hasta),(BY251&gt;Suspension01Desde),(BY251&gt;Suspension01Hasta)),"No_Umbral",AND((BW251&lt;=Suspension01Desde),(BW251&lt;=Suspension01Hasta),(BY251&gt;=Suspension01Desde),(BY251&lt;=Suspension01Hasta)),"Umbral_Anticipado",AND((BW251&lt;=Suspension01Desde),(BW251&lt;=Suspension01Hasta),(BY251&gt;=Suspension01Desde),(BY251&gt;=Suspension01Hasta)),"Umbral_Interno",AND((BW251&gt;=Suspension01Desde),(BW251&lt;=Suspension01Hasta),(BY251&gt;=Suspension01Desde),(BY251&lt;=Suspension01Hasta)),"Umbral_Externo",AND((BW251&gt;=Suspension01Desde),(BW251&lt;=Suspension01Hasta),(BY251&gt;=Suspension01Desde),(BY251&gt;=Suspension01Hasta)),"Umbral_Tardío")</f>
        <v>No_Umbral</v>
      </c>
      <c r="CA251" s="43" cm="1">
        <f t="array" ref="CA251">_xlfn.IFS(BZ251="Umbral_Anticipado",$BI251-Suspension01Desde+1,BZ251="Umbral_Interno",Suspension01Hasta-Suspension01Desde+1,BZ251="Umbral_Externo",BY251-$BH251+1,BZ251="Umbral_Tardío",Suspension01Hasta-$BH251+1,BZ251="No_Umbral",0)</f>
        <v>0</v>
      </c>
      <c r="CB251" s="42" cm="1">
        <f t="array" ref="CB251">_xlfn.IFS(BZ251="Umbral_Anticipado",Suspension01Hasta+CA251,BZ251="Umbral_Interno",BY251+CA251,BZ251="Umbral_Externo",Suspension01Hasta+CA251,BZ251="Umbral_Tardío",BY251+CA251,BZ251="No_Umbral",BY251)</f>
        <v>45820</v>
      </c>
      <c r="CC251" s="42" t="str" cm="1">
        <f t="array" ref="CC251">_xlfn.IFS(AND((BW251&lt;Suspension02Desde),(BW251&lt;Suspension02Hasta),(CB251&lt;Suspension02Desde),(CB251&lt;Suspension02Hasta)),"No_Umbral",AND((BW251&gt;Suspension02Desde),(BW251&gt;Suspension02Hasta),(CB251&gt;Suspension02Desde),(CB251&gt;Suspension02Hasta)),"No_Umbral",AND((BW251&lt;=Suspension02Desde),(BW251&lt;=Suspension02Hasta),(CB251&gt;=Suspension02Desde),(CB251&lt;=Suspension02Hasta)),"Umbral_Anticipado",AND((BW251&lt;=Suspension02Desde),(BW251&lt;=Suspension02Hasta),(CB251&gt;=Suspension02Desde),(CB251&gt;=Suspension02Hasta)),"Umbral_Interno",AND((BW251&gt;=Suspension02Desde),(BW251&lt;=Suspension02Hasta),(CB251&gt;=Suspension02Desde),(CB251&lt;=Suspension02Hasta)),"Umbral_Externo",AND((BW251&gt;=Suspension02Desde),(BW251&lt;=Suspension02Hasta),(CB251&gt;=Suspension02Desde),(CB251&gt;=Suspension02Hasta)),"Umbral_Tardío")</f>
        <v>No_Umbral</v>
      </c>
      <c r="CD251" s="43" cm="1">
        <f t="array" ref="CD251">_xlfn.IFS(CC251="Umbral_Anticipado",CB251-Suspension02Desde+1,CC251="Umbral_Interno",Suspension02Hasta-Suspension02Desde+1,CC251="Umbral_Externo",CB251-$BH251+1,CC251="Umbral_Tardío",Suspension02Hasta-$BH251+1,CC251="No_Umbral",0)</f>
        <v>0</v>
      </c>
      <c r="CE251" s="41" cm="1">
        <f t="array" ref="CE251">_xlfn.IFS(CC251="Umbral_Anticipado",Suspension02Hasta+CD251,CC251="Umbral_Interno",CB251+CD251,CC251="Umbral_Externo",Suspension02Hasta+CD251,CC251="Umbral_Tardío",CB251+CD251,CC251="No_Umbral",CB251)</f>
        <v>45820</v>
      </c>
      <c r="CF251" s="40">
        <f t="shared" si="48"/>
        <v>45823</v>
      </c>
    </row>
    <row r="252" spans="1:84" s="22" customFormat="1" ht="20.25" customHeight="1">
      <c r="A252" s="77" t="s">
        <v>2713</v>
      </c>
      <c r="B252" s="77" t="str">
        <f t="shared" si="49"/>
        <v>2022</v>
      </c>
      <c r="C252" s="77" t="s">
        <v>2714</v>
      </c>
      <c r="D252" s="77" t="s">
        <v>2715</v>
      </c>
      <c r="E252" s="77" t="s">
        <v>2440</v>
      </c>
      <c r="F252" s="77" t="s">
        <v>109</v>
      </c>
      <c r="G252" s="201">
        <v>44643</v>
      </c>
      <c r="H252" s="201">
        <v>44926</v>
      </c>
      <c r="I252" s="77" t="s">
        <v>131</v>
      </c>
      <c r="J252" s="77" t="s">
        <v>111</v>
      </c>
      <c r="K252" s="78">
        <v>45838</v>
      </c>
      <c r="L252" s="77" t="str">
        <f>VLOOKUP(MONTH($K252),TablaMeses[],2,FALSE)</f>
        <v>06 JUNIO</v>
      </c>
      <c r="M252" s="77">
        <f t="shared" si="53"/>
        <v>2025</v>
      </c>
      <c r="N252" s="77" t="s">
        <v>2716</v>
      </c>
      <c r="O252" s="201" t="s">
        <v>1859</v>
      </c>
      <c r="P252" s="77" t="s">
        <v>826</v>
      </c>
      <c r="Q252" s="77" t="s">
        <v>2717</v>
      </c>
      <c r="R252" s="201" t="s">
        <v>2718</v>
      </c>
      <c r="S252" s="77" t="s">
        <v>2719</v>
      </c>
      <c r="T252" s="77"/>
      <c r="U252" s="201"/>
      <c r="V252" s="77"/>
      <c r="W252" s="77"/>
      <c r="X252" s="201"/>
      <c r="Y252" s="77" t="s">
        <v>2720</v>
      </c>
      <c r="Z252" s="201" t="s">
        <v>1837</v>
      </c>
      <c r="AA252" s="77" t="s">
        <v>2721</v>
      </c>
      <c r="AB252" s="201">
        <v>45119</v>
      </c>
      <c r="AC252" s="79">
        <v>45272</v>
      </c>
      <c r="AD252" s="77" t="s">
        <v>101</v>
      </c>
      <c r="AE252" s="77"/>
      <c r="AF252" s="77"/>
      <c r="AG252" s="77" t="s">
        <v>2722</v>
      </c>
      <c r="AH252" s="77"/>
      <c r="AI252" s="78"/>
      <c r="AJ252" s="77"/>
      <c r="AK252" s="77"/>
      <c r="AL252" s="77"/>
      <c r="AM252" s="78"/>
      <c r="AN252" s="77"/>
      <c r="AO252" s="77"/>
      <c r="AP252" s="77"/>
      <c r="AQ252" s="77"/>
      <c r="AR252" s="78"/>
      <c r="AS252" s="77"/>
      <c r="AT252" s="78"/>
      <c r="AU252" s="78"/>
      <c r="AV252" s="78">
        <v>45789</v>
      </c>
      <c r="AW252" s="77">
        <f t="shared" si="50"/>
        <v>20</v>
      </c>
      <c r="AX252" s="77">
        <f t="shared" si="54"/>
        <v>2025</v>
      </c>
      <c r="AY252" s="77" t="s">
        <v>103</v>
      </c>
      <c r="AZ252" s="81"/>
      <c r="BC252" s="25" t="s">
        <v>733</v>
      </c>
      <c r="BD252" s="25" t="s">
        <v>857</v>
      </c>
      <c r="BE252" s="25">
        <v>120</v>
      </c>
      <c r="BF252" s="25">
        <v>60</v>
      </c>
      <c r="BG252" s="25">
        <v>730</v>
      </c>
      <c r="BH252" s="40">
        <f t="shared" si="42"/>
        <v>44926</v>
      </c>
      <c r="BI252" s="41">
        <f t="shared" si="43"/>
        <v>45046</v>
      </c>
      <c r="BJ252" s="42" t="str" cm="1">
        <f t="array" ref="BJ252">_xlfn.IFS(AND((BH252&lt;Suspension01Desde),(BH252&lt;Suspension01Hasta),(BI252&lt;Suspension01Desde),(BI252&lt;Suspension01Hasta)),"No_Umbral",AND((BH252&gt;Suspension01Desde),(BH252&gt;Suspension01Hasta),(BI252&gt;Suspension01Desde),(BI252&gt;Suspension01Hasta)),"No_Umbral",AND((BH252&lt;=Suspension01Desde),(BH252&lt;=Suspension01Hasta),(BI252&gt;=Suspension01Desde),(BI252&lt;=Suspension01Hasta)),"Umbral_Anticipado",AND((BH252&lt;=Suspension01Desde),(BH252&lt;=Suspension01Hasta),(BI252&gt;=Suspension01Desde),(BI252&gt;=Suspension01Hasta)),"Umbral_Interno",AND((BH252&gt;=Suspension01Desde),(BH252&lt;=Suspension01Hasta),(BI252&gt;=Suspension01Desde),(BI252&lt;=Suspension01Hasta)),"Umbral_Externo",AND((BH252&gt;=Suspension01Desde),(BH252&lt;=Suspension01Hasta),(BI252&gt;=Suspension01Desde),(BI252&gt;=Suspension01Hasta)),"Umbral_Tardío")</f>
        <v>No_Umbral</v>
      </c>
      <c r="BK252" s="43" cm="1">
        <f t="array" ref="BK252">_xlfn.IFS(BJ252="Umbral_Anticipado",$BI252-Suspension01Desde+1,BJ252="Umbral_Interno",Suspension01Hasta-Suspension01Desde+1,BJ252="Umbral_Externo",BI252-$BH252+1,BJ252="Umbral_Tardío",Suspension01Hasta-$BH252+1,BJ252="No_Umbral",0)</f>
        <v>0</v>
      </c>
      <c r="BL252" s="42" cm="1">
        <f t="array" ref="BL252">_xlfn.IFS(BJ252="Umbral_Anticipado",Suspension01Hasta+BK252,BJ252="Umbral_Interno",BI252+BK252,BJ252="Umbral_Externo",Suspension01Hasta+BK252,BJ252="Umbral_Tardío",BI252+BK252,BJ252="No_Umbral",BI252)</f>
        <v>45046</v>
      </c>
      <c r="BM252" s="42" t="str" cm="1">
        <f t="array" ref="BM252">_xlfn.IFS(AND((BH252&lt;Suspension02Desde),(BH252&lt;Suspension02Hasta),(BL252&lt;Suspension02Desde),(BL252&lt;Suspension02Hasta)),"No_Umbral",AND((BH252&gt;Suspension02Desde),(BH252&gt;Suspension02Hasta),(BL252&gt;Suspension02Desde),(BL252&gt;Suspension02Hasta)),"No_Umbral",AND((BH252&lt;=Suspension02Desde),(BH252&lt;=Suspension02Hasta),(BL252&gt;=Suspension02Desde),(BL252&lt;=Suspension02Hasta)),"Umbral_Anticipado",AND((BH252&lt;=Suspension02Desde),(BH252&lt;=Suspension02Hasta),(BL252&gt;=Suspension02Desde),(BL252&gt;=Suspension02Hasta)),"Umbral_Interno",AND((BH252&gt;=Suspension02Desde),(BH252&lt;=Suspension02Hasta),(BL252&gt;=Suspension02Desde),(BL252&lt;=Suspension02Hasta)),"Umbral_Externo",AND((BH252&gt;=Suspension02Desde),(BH252&lt;=Suspension02Hasta),(BL252&gt;=Suspension02Desde),(BL252&gt;=Suspension02Hasta)),"Umbral_Tardío")</f>
        <v>No_Umbral</v>
      </c>
      <c r="BN252" s="43" cm="1">
        <f t="array" ref="BN252">_xlfn.IFS(BM252="Umbral_Anticipado",BL252-Suspension02Desde+1,BM252="Umbral_Interno",Suspension02Hasta-Suspension02Desde+1,BM252="Umbral_Externo",BL252-$BH252+1,BM252="Umbral_Tardío",Suspension02Hasta-$BH252+1,BM252="No_Umbral",0)</f>
        <v>0</v>
      </c>
      <c r="BO252" s="41" cm="1">
        <f t="array" ref="BO252">_xlfn.IFS(BM252="Umbral_Anticipado",Suspension02Hasta+BN252,BM252="Umbral_Interno",BL252+BN252,BM252="Umbral_Externo",Suspension02Hasta+BN252,BM252="Umbral_Tardío",BL252+BN252,BM252="No_Umbral",BL252)</f>
        <v>45046</v>
      </c>
      <c r="BP252" s="40">
        <f t="shared" si="44"/>
        <v>45047</v>
      </c>
      <c r="BQ252" s="41">
        <f t="shared" si="45"/>
        <v>45106</v>
      </c>
      <c r="BR252" s="42" t="str" cm="1">
        <f t="array" ref="BR252">_xlfn.IFS(AND((BO252&lt;Suspension01Desde),(BO252&lt;Suspension01Hasta),(BQ252&lt;Suspension01Desde),(BQ252&lt;Suspension01Hasta)),"No_Umbral",AND((BO252&gt;Suspension01Desde),(BO252&gt;Suspension01Hasta),(BQ252&gt;Suspension01Desde),(BQ252&gt;Suspension01Hasta)),"No_Umbral",AND((BO252&lt;=Suspension01Desde),(BO252&lt;=Suspension01Hasta),(BQ252&gt;=Suspension01Desde),(BQ252&lt;=Suspension01Hasta)),"Umbral_Anticipado",AND((BO252&lt;=Suspension01Desde),(BO252&lt;=Suspension01Hasta),(BQ252&gt;=Suspension01Desde),(BQ252&gt;=Suspension01Hasta)),"Umbral_Interno",AND((BO252&gt;=Suspension01Desde),(BO252&lt;=Suspension01Hasta),(BQ252&gt;=Suspension01Desde),(BQ252&lt;=Suspension01Hasta)),"Umbral_Externo",AND((BO252&gt;=Suspension01Desde),(BO252&lt;=Suspension01Hasta),(BQ252&gt;=Suspension01Desde),(BQ252&gt;=Suspension01Hasta)),"Umbral_Tardío")</f>
        <v>No_Umbral</v>
      </c>
      <c r="BS252" s="43" cm="1">
        <f t="array" ref="BS252">_xlfn.IFS(BR252="Umbral_Anticipado",$BQ252-Suspension01Desde+1,BR252="Umbral_Interno",Suspension01Hasta-Suspension01Desde+1,BR252="Umbral_Externo",BQ252-$BO252+1,BR252="Umbral_Tardío",Suspension01Hasta-$BO252+1,BR252="No_Umbral",0)</f>
        <v>0</v>
      </c>
      <c r="BT252" s="42" cm="1">
        <f t="array" ref="BT252">_xlfn.IFS(BR252="Umbral_Anticipado",Suspension01Hasta+BS252,BR252="Umbral_Interno",BQ252+BS252,BR252="Umbral_Externo",Suspension01Hasta+BS252,BR252="Umbral_Tardío",BQ252+BS252,BR252="No_Umbral",BQ252)</f>
        <v>45106</v>
      </c>
      <c r="BU252" s="42" t="str" cm="1">
        <f t="array" ref="BU252">_xlfn.IFS(AND((BO252&lt;Suspension02Desde),(BO252&lt;Suspension02Hasta),(BT252&lt;Suspension02Desde),(BT252&lt;Suspension02Hasta)),"No_Umbral",AND((BO252&gt;Suspension02Desde),(BO252&gt;Suspension02Hasta),(BT252&gt;Suspension02Desde),(BT252&gt;Suspension02Hasta)),"No_Umbral",AND((BO252&lt;=Suspension02Desde),(BO252&lt;=Suspension02Hasta),(BT252&gt;=Suspension02Desde),(BT252&lt;=Suspension02Hasta)),"Umbral_Anticipado",AND((BO252&lt;=Suspension02Desde),(BO252&lt;=Suspension02Hasta),(BT252&gt;=Suspension02Desde),(BT252&gt;=Suspension02Hasta)),"Umbral_Interno",AND((BO252&gt;=Suspension02Desde),(BO252&lt;=Suspension02Hasta),(BT252&gt;=Suspension02Desde),(BT252&lt;=Suspension02Hasta)),"Umbral_Externo",AND((BO252&gt;=Suspension02Desde),(BO252&lt;=Suspension02Hasta),(BT252&gt;=Suspension02Desde),(BT252&gt;=Suspension02Hasta)),"Umbral_Tardío")</f>
        <v>No_Umbral</v>
      </c>
      <c r="BV252" s="43" cm="1">
        <f t="array" ref="BV252">_xlfn.IFS(BU252="Umbral_Anticipado",BT252-Suspension02Desde+1,BU252="Umbral_Interno",Suspension02Hasta-Suspension02Desde+1,BU252="Umbral_Externo",BT252-$BO252+1,BU252="Umbral_Tardío",Suspension02Hasta-$BO252+1,BU252="No_Umbral",0)</f>
        <v>0</v>
      </c>
      <c r="BW252" s="41" cm="1">
        <f t="array" ref="BW252">_xlfn.IFS(BU252="Umbral_Anticipado",Suspension02Hasta+BV252,BU252="Umbral_Interno",BT252+BV252,BU252="Umbral_Externo",Suspension02Hasta+BV252,BU252="Umbral_Tardío",BT252+BV252,BU252="No_Umbral",BT252)</f>
        <v>45106</v>
      </c>
      <c r="BX252" s="40">
        <f t="shared" si="46"/>
        <v>45078</v>
      </c>
      <c r="BY252" s="41">
        <f t="shared" si="47"/>
        <v>45836</v>
      </c>
      <c r="BZ252" s="42" t="str" cm="1">
        <f t="array" ref="BZ252">_xlfn.IFS(AND((BW252&lt;Suspension01Desde),(BW252&lt;Suspension01Hasta),(BY252&lt;Suspension01Desde),(BY252&lt;Suspension01Hasta)),"No_Umbral",AND((BW252&gt;Suspension01Desde),(BW252&gt;Suspension01Hasta),(BY252&gt;Suspension01Desde),(BY252&gt;Suspension01Hasta)),"No_Umbral",AND((BW252&lt;=Suspension01Desde),(BW252&lt;=Suspension01Hasta),(BY252&gt;=Suspension01Desde),(BY252&lt;=Suspension01Hasta)),"Umbral_Anticipado",AND((BW252&lt;=Suspension01Desde),(BW252&lt;=Suspension01Hasta),(BY252&gt;=Suspension01Desde),(BY252&gt;=Suspension01Hasta)),"Umbral_Interno",AND((BW252&gt;=Suspension01Desde),(BW252&lt;=Suspension01Hasta),(BY252&gt;=Suspension01Desde),(BY252&lt;=Suspension01Hasta)),"Umbral_Externo",AND((BW252&gt;=Suspension01Desde),(BW252&lt;=Suspension01Hasta),(BY252&gt;=Suspension01Desde),(BY252&gt;=Suspension01Hasta)),"Umbral_Tardío")</f>
        <v>No_Umbral</v>
      </c>
      <c r="CA252" s="43" cm="1">
        <f t="array" ref="CA252">_xlfn.IFS(BZ252="Umbral_Anticipado",$BI252-Suspension01Desde+1,BZ252="Umbral_Interno",Suspension01Hasta-Suspension01Desde+1,BZ252="Umbral_Externo",BY252-$BH252+1,BZ252="Umbral_Tardío",Suspension01Hasta-$BH252+1,BZ252="No_Umbral",0)</f>
        <v>0</v>
      </c>
      <c r="CB252" s="42" cm="1">
        <f t="array" ref="CB252">_xlfn.IFS(BZ252="Umbral_Anticipado",Suspension01Hasta+CA252,BZ252="Umbral_Interno",BY252+CA252,BZ252="Umbral_Externo",Suspension01Hasta+CA252,BZ252="Umbral_Tardío",BY252+CA252,BZ252="No_Umbral",BY252)</f>
        <v>45836</v>
      </c>
      <c r="CC252" s="42" t="str" cm="1">
        <f t="array" ref="CC252">_xlfn.IFS(AND((BW252&lt;Suspension02Desde),(BW252&lt;Suspension02Hasta),(CB252&lt;Suspension02Desde),(CB252&lt;Suspension02Hasta)),"No_Umbral",AND((BW252&gt;Suspension02Desde),(BW252&gt;Suspension02Hasta),(CB252&gt;Suspension02Desde),(CB252&gt;Suspension02Hasta)),"No_Umbral",AND((BW252&lt;=Suspension02Desde),(BW252&lt;=Suspension02Hasta),(CB252&gt;=Suspension02Desde),(CB252&lt;=Suspension02Hasta)),"Umbral_Anticipado",AND((BW252&lt;=Suspension02Desde),(BW252&lt;=Suspension02Hasta),(CB252&gt;=Suspension02Desde),(CB252&gt;=Suspension02Hasta)),"Umbral_Interno",AND((BW252&gt;=Suspension02Desde),(BW252&lt;=Suspension02Hasta),(CB252&gt;=Suspension02Desde),(CB252&lt;=Suspension02Hasta)),"Umbral_Externo",AND((BW252&gt;=Suspension02Desde),(BW252&lt;=Suspension02Hasta),(CB252&gt;=Suspension02Desde),(CB252&gt;=Suspension02Hasta)),"Umbral_Tardío")</f>
        <v>No_Umbral</v>
      </c>
      <c r="CD252" s="43" cm="1">
        <f t="array" ref="CD252">_xlfn.IFS(CC252="Umbral_Anticipado",CB252-Suspension02Desde+1,CC252="Umbral_Interno",Suspension02Hasta-Suspension02Desde+1,CC252="Umbral_Externo",CB252-$BH252+1,CC252="Umbral_Tardío",Suspension02Hasta-$BH252+1,CC252="No_Umbral",0)</f>
        <v>0</v>
      </c>
      <c r="CE252" s="41" cm="1">
        <f t="array" ref="CE252">_xlfn.IFS(CC252="Umbral_Anticipado",Suspension02Hasta+CD252,CC252="Umbral_Interno",CB252+CD252,CC252="Umbral_Externo",Suspension02Hasta+CD252,CC252="Umbral_Tardío",CB252+CD252,CC252="No_Umbral",CB252)</f>
        <v>45836</v>
      </c>
      <c r="CF252" s="40">
        <f t="shared" si="48"/>
        <v>45809</v>
      </c>
    </row>
    <row r="253" spans="1:84" s="22" customFormat="1" ht="20.25" customHeight="1">
      <c r="A253" s="77" t="s">
        <v>2723</v>
      </c>
      <c r="B253" s="77" t="str">
        <f t="shared" si="49"/>
        <v>2020</v>
      </c>
      <c r="C253" s="77" t="s">
        <v>2724</v>
      </c>
      <c r="D253" s="77" t="s">
        <v>2725</v>
      </c>
      <c r="E253" s="77" t="s">
        <v>2726</v>
      </c>
      <c r="F253" s="77" t="s">
        <v>179</v>
      </c>
      <c r="G253" s="201" t="s">
        <v>2727</v>
      </c>
      <c r="H253" s="201">
        <v>44377</v>
      </c>
      <c r="I253" s="77" t="s">
        <v>131</v>
      </c>
      <c r="J253" s="77"/>
      <c r="K253" s="78">
        <v>45586</v>
      </c>
      <c r="L253" s="77" t="str">
        <f>VLOOKUP(MONTH($K253),TablaMeses[],2,FALSE)</f>
        <v>10 OCTUBRE</v>
      </c>
      <c r="M253" s="77">
        <f t="shared" si="53"/>
        <v>2024</v>
      </c>
      <c r="N253" s="77" t="s">
        <v>2728</v>
      </c>
      <c r="O253" s="201" t="s">
        <v>1099</v>
      </c>
      <c r="P253" s="77" t="s">
        <v>2729</v>
      </c>
      <c r="Q253" s="77" t="s">
        <v>2730</v>
      </c>
      <c r="R253" s="201" t="s">
        <v>1459</v>
      </c>
      <c r="S253" s="77" t="s">
        <v>2731</v>
      </c>
      <c r="T253" s="77" t="s">
        <v>2732</v>
      </c>
      <c r="U253" s="201" t="s">
        <v>1486</v>
      </c>
      <c r="V253" s="77" t="s">
        <v>2733</v>
      </c>
      <c r="W253" s="77"/>
      <c r="X253" s="201"/>
      <c r="Y253" s="77" t="s">
        <v>2734</v>
      </c>
      <c r="Z253" s="201" t="s">
        <v>1509</v>
      </c>
      <c r="AA253" s="77" t="s">
        <v>2735</v>
      </c>
      <c r="AB253" s="201" t="s">
        <v>1108</v>
      </c>
      <c r="AC253" s="79" t="s">
        <v>1159</v>
      </c>
      <c r="AD253" s="77" t="s">
        <v>145</v>
      </c>
      <c r="AE253" s="77"/>
      <c r="AF253" s="77"/>
      <c r="AG253" s="87" t="s">
        <v>2736</v>
      </c>
      <c r="AH253" s="77"/>
      <c r="AI253" s="78"/>
      <c r="AJ253" s="77"/>
      <c r="AK253" s="77"/>
      <c r="AL253" s="77"/>
      <c r="AM253" s="78"/>
      <c r="AN253" s="77"/>
      <c r="AO253" s="77"/>
      <c r="AP253" s="77"/>
      <c r="AQ253" s="77"/>
      <c r="AR253" s="78"/>
      <c r="AS253" s="77"/>
      <c r="AT253" s="78"/>
      <c r="AU253" s="78"/>
      <c r="AV253" s="78">
        <v>45789</v>
      </c>
      <c r="AW253" s="77">
        <f t="shared" si="50"/>
        <v>20</v>
      </c>
      <c r="AX253" s="77">
        <f t="shared" si="54"/>
        <v>2025</v>
      </c>
      <c r="AY253" s="77" t="s">
        <v>103</v>
      </c>
      <c r="AZ253" s="81" t="s">
        <v>2737</v>
      </c>
      <c r="BC253" s="25" t="s">
        <v>733</v>
      </c>
      <c r="BD253" s="25" t="s">
        <v>1430</v>
      </c>
      <c r="BE253" s="25">
        <v>120</v>
      </c>
      <c r="BF253" s="25">
        <v>60</v>
      </c>
      <c r="BG253" s="25">
        <v>730</v>
      </c>
      <c r="BH253" s="40">
        <f t="shared" si="42"/>
        <v>44377</v>
      </c>
      <c r="BI253" s="41">
        <f t="shared" si="43"/>
        <v>44497</v>
      </c>
      <c r="BJ253" s="42" t="str" cm="1">
        <f t="array" ref="BJ253">_xlfn.IFS(AND((BH253&lt;Suspension01Desde),(BH253&lt;Suspension01Hasta),(BI253&lt;Suspension01Desde),(BI253&lt;Suspension01Hasta)),"No_Umbral",AND((BH253&gt;Suspension01Desde),(BH253&gt;Suspension01Hasta),(BI253&gt;Suspension01Desde),(BI253&gt;Suspension01Hasta)),"No_Umbral",AND((BH253&lt;=Suspension01Desde),(BH253&lt;=Suspension01Hasta),(BI253&gt;=Suspension01Desde),(BI253&lt;=Suspension01Hasta)),"Umbral_Anticipado",AND((BH253&lt;=Suspension01Desde),(BH253&lt;=Suspension01Hasta),(BI253&gt;=Suspension01Desde),(BI253&gt;=Suspension01Hasta)),"Umbral_Interno",AND((BH253&gt;=Suspension01Desde),(BH253&lt;=Suspension01Hasta),(BI253&gt;=Suspension01Desde),(BI253&lt;=Suspension01Hasta)),"Umbral_Externo",AND((BH253&gt;=Suspension01Desde),(BH253&lt;=Suspension01Hasta),(BI253&gt;=Suspension01Desde),(BI253&gt;=Suspension01Hasta)),"Umbral_Tardío")</f>
        <v>No_Umbral</v>
      </c>
      <c r="BK253" s="43" cm="1">
        <f t="array" ref="BK253">_xlfn.IFS(BJ253="Umbral_Anticipado",$BI253-Suspension01Desde+1,BJ253="Umbral_Interno",Suspension01Hasta-Suspension01Desde+1,BJ253="Umbral_Externo",BI253-$BH253+1,BJ253="Umbral_Tardío",Suspension01Hasta-$BH253+1,BJ253="No_Umbral",0)</f>
        <v>0</v>
      </c>
      <c r="BL253" s="42" cm="1">
        <f t="array" ref="BL253">_xlfn.IFS(BJ253="Umbral_Anticipado",Suspension01Hasta+BK253,BJ253="Umbral_Interno",BI253+BK253,BJ253="Umbral_Externo",Suspension01Hasta+BK253,BJ253="Umbral_Tardío",BI253+BK253,BJ253="No_Umbral",BI253)</f>
        <v>44497</v>
      </c>
      <c r="BM253" s="42" t="str" cm="1">
        <f t="array" ref="BM253">_xlfn.IFS(AND((BH253&lt;Suspension02Desde),(BH253&lt;Suspension02Hasta),(BL253&lt;Suspension02Desde),(BL253&lt;Suspension02Hasta)),"No_Umbral",AND((BH253&gt;Suspension02Desde),(BH253&gt;Suspension02Hasta),(BL253&gt;Suspension02Desde),(BL253&gt;Suspension02Hasta)),"No_Umbral",AND((BH253&lt;=Suspension02Desde),(BH253&lt;=Suspension02Hasta),(BL253&gt;=Suspension02Desde),(BL253&lt;=Suspension02Hasta)),"Umbral_Anticipado",AND((BH253&lt;=Suspension02Desde),(BH253&lt;=Suspension02Hasta),(BL253&gt;=Suspension02Desde),(BL253&gt;=Suspension02Hasta)),"Umbral_Interno",AND((BH253&gt;=Suspension02Desde),(BH253&lt;=Suspension02Hasta),(BL253&gt;=Suspension02Desde),(BL253&lt;=Suspension02Hasta)),"Umbral_Externo",AND((BH253&gt;=Suspension02Desde),(BH253&lt;=Suspension02Hasta),(BL253&gt;=Suspension02Desde),(BL253&gt;=Suspension02Hasta)),"Umbral_Tardío")</f>
        <v>Umbral_Externo</v>
      </c>
      <c r="BN253" s="43" cm="1">
        <f t="array" ref="BN253">_xlfn.IFS(BM253="Umbral_Anticipado",BL253-Suspension02Desde+1,BM253="Umbral_Interno",Suspension02Hasta-Suspension02Desde+1,BM253="Umbral_Externo",BL253-$BH253+1,BM253="Umbral_Tardío",Suspension02Hasta-$BH253+1,BM253="No_Umbral",0)</f>
        <v>121</v>
      </c>
      <c r="BO253" s="41" cm="1">
        <f t="array" ref="BO253">_xlfn.IFS(BM253="Umbral_Anticipado",Suspension02Hasta+BN253,BM253="Umbral_Interno",BL253+BN253,BM253="Umbral_Externo",Suspension02Hasta+BN253,BM253="Umbral_Tardío",BL253+BN253,BM253="No_Umbral",BL253)</f>
        <v>44793</v>
      </c>
      <c r="BP253" s="40">
        <f t="shared" si="44"/>
        <v>44793</v>
      </c>
      <c r="BQ253" s="41">
        <f t="shared" si="45"/>
        <v>44853</v>
      </c>
      <c r="BR253" s="42" t="str" cm="1">
        <f t="array" ref="BR253">_xlfn.IFS(AND((BO253&lt;Suspension01Desde),(BO253&lt;Suspension01Hasta),(BQ253&lt;Suspension01Desde),(BQ253&lt;Suspension01Hasta)),"No_Umbral",AND((BO253&gt;Suspension01Desde),(BO253&gt;Suspension01Hasta),(BQ253&gt;Suspension01Desde),(BQ253&gt;Suspension01Hasta)),"No_Umbral",AND((BO253&lt;=Suspension01Desde),(BO253&lt;=Suspension01Hasta),(BQ253&gt;=Suspension01Desde),(BQ253&lt;=Suspension01Hasta)),"Umbral_Anticipado",AND((BO253&lt;=Suspension01Desde),(BO253&lt;=Suspension01Hasta),(BQ253&gt;=Suspension01Desde),(BQ253&gt;=Suspension01Hasta)),"Umbral_Interno",AND((BO253&gt;=Suspension01Desde),(BO253&lt;=Suspension01Hasta),(BQ253&gt;=Suspension01Desde),(BQ253&lt;=Suspension01Hasta)),"Umbral_Externo",AND((BO253&gt;=Suspension01Desde),(BO253&lt;=Suspension01Hasta),(BQ253&gt;=Suspension01Desde),(BQ253&gt;=Suspension01Hasta)),"Umbral_Tardío")</f>
        <v>No_Umbral</v>
      </c>
      <c r="BS253" s="43" cm="1">
        <f t="array" ref="BS253">_xlfn.IFS(BR253="Umbral_Anticipado",$BQ253-Suspension01Desde+1,BR253="Umbral_Interno",Suspension01Hasta-Suspension01Desde+1,BR253="Umbral_Externo",BQ253-$BO253+1,BR253="Umbral_Tardío",Suspension01Hasta-$BO253+1,BR253="No_Umbral",0)</f>
        <v>0</v>
      </c>
      <c r="BT253" s="42" cm="1">
        <f t="array" ref="BT253">_xlfn.IFS(BR253="Umbral_Anticipado",Suspension01Hasta+BS253,BR253="Umbral_Interno",BQ253+BS253,BR253="Umbral_Externo",Suspension01Hasta+BS253,BR253="Umbral_Tardío",BQ253+BS253,BR253="No_Umbral",BQ253)</f>
        <v>44853</v>
      </c>
      <c r="BU253" s="42" t="str" cm="1">
        <f t="array" ref="BU253">_xlfn.IFS(AND((BO253&lt;Suspension02Desde),(BO253&lt;Suspension02Hasta),(BT253&lt;Suspension02Desde),(BT253&lt;Suspension02Hasta)),"No_Umbral",AND((BO253&gt;Suspension02Desde),(BO253&gt;Suspension02Hasta),(BT253&gt;Suspension02Desde),(BT253&gt;Suspension02Hasta)),"No_Umbral",AND((BO253&lt;=Suspension02Desde),(BO253&lt;=Suspension02Hasta),(BT253&gt;=Suspension02Desde),(BT253&lt;=Suspension02Hasta)),"Umbral_Anticipado",AND((BO253&lt;=Suspension02Desde),(BO253&lt;=Suspension02Hasta),(BT253&gt;=Suspension02Desde),(BT253&gt;=Suspension02Hasta)),"Umbral_Interno",AND((BO253&gt;=Suspension02Desde),(BO253&lt;=Suspension02Hasta),(BT253&gt;=Suspension02Desde),(BT253&lt;=Suspension02Hasta)),"Umbral_Externo",AND((BO253&gt;=Suspension02Desde),(BO253&lt;=Suspension02Hasta),(BT253&gt;=Suspension02Desde),(BT253&gt;=Suspension02Hasta)),"Umbral_Tardío")</f>
        <v>No_Umbral</v>
      </c>
      <c r="BV253" s="43" cm="1">
        <f t="array" ref="BV253">_xlfn.IFS(BU253="Umbral_Anticipado",BT253-Suspension02Desde+1,BU253="Umbral_Interno",Suspension02Hasta-Suspension02Desde+1,BU253="Umbral_Externo",BT253-$BO253+1,BU253="Umbral_Tardío",Suspension02Hasta-$BO253+1,BU253="No_Umbral",0)</f>
        <v>0</v>
      </c>
      <c r="BW253" s="41" cm="1">
        <f t="array" ref="BW253">_xlfn.IFS(BU253="Umbral_Anticipado",Suspension02Hasta+BV253,BU253="Umbral_Interno",BT253+BV253,BU253="Umbral_Externo",Suspension02Hasta+BV253,BU253="Umbral_Tardío",BT253+BV253,BU253="No_Umbral",BT253)</f>
        <v>44853</v>
      </c>
      <c r="BX253" s="40">
        <f t="shared" si="46"/>
        <v>44854</v>
      </c>
      <c r="BY253" s="41">
        <f t="shared" si="47"/>
        <v>45583</v>
      </c>
      <c r="BZ253" s="42" t="str" cm="1">
        <f t="array" ref="BZ253">_xlfn.IFS(AND((BW253&lt;Suspension01Desde),(BW253&lt;Suspension01Hasta),(BY253&lt;Suspension01Desde),(BY253&lt;Suspension01Hasta)),"No_Umbral",AND((BW253&gt;Suspension01Desde),(BW253&gt;Suspension01Hasta),(BY253&gt;Suspension01Desde),(BY253&gt;Suspension01Hasta)),"No_Umbral",AND((BW253&lt;=Suspension01Desde),(BW253&lt;=Suspension01Hasta),(BY253&gt;=Suspension01Desde),(BY253&lt;=Suspension01Hasta)),"Umbral_Anticipado",AND((BW253&lt;=Suspension01Desde),(BW253&lt;=Suspension01Hasta),(BY253&gt;=Suspension01Desde),(BY253&gt;=Suspension01Hasta)),"Umbral_Interno",AND((BW253&gt;=Suspension01Desde),(BW253&lt;=Suspension01Hasta),(BY253&gt;=Suspension01Desde),(BY253&lt;=Suspension01Hasta)),"Umbral_Externo",AND((BW253&gt;=Suspension01Desde),(BW253&lt;=Suspension01Hasta),(BY253&gt;=Suspension01Desde),(BY253&gt;=Suspension01Hasta)),"Umbral_Tardío")</f>
        <v>No_Umbral</v>
      </c>
      <c r="CA253" s="43" cm="1">
        <f t="array" ref="CA253">_xlfn.IFS(BZ253="Umbral_Anticipado",$BI253-Suspension01Desde+1,BZ253="Umbral_Interno",Suspension01Hasta-Suspension01Desde+1,BZ253="Umbral_Externo",BY253-$BH253+1,BZ253="Umbral_Tardío",Suspension01Hasta-$BH253+1,BZ253="No_Umbral",0)</f>
        <v>0</v>
      </c>
      <c r="CB253" s="42" cm="1">
        <f t="array" ref="CB253">_xlfn.IFS(BZ253="Umbral_Anticipado",Suspension01Hasta+CA253,BZ253="Umbral_Interno",BY253+CA253,BZ253="Umbral_Externo",Suspension01Hasta+CA253,BZ253="Umbral_Tardío",BY253+CA253,BZ253="No_Umbral",BY253)</f>
        <v>45583</v>
      </c>
      <c r="CC253" s="42" t="str" cm="1">
        <f t="array" ref="CC253">_xlfn.IFS(AND((BW253&lt;Suspension02Desde),(BW253&lt;Suspension02Hasta),(CB253&lt;Suspension02Desde),(CB253&lt;Suspension02Hasta)),"No_Umbral",AND((BW253&gt;Suspension02Desde),(BW253&gt;Suspension02Hasta),(CB253&gt;Suspension02Desde),(CB253&gt;Suspension02Hasta)),"No_Umbral",AND((BW253&lt;=Suspension02Desde),(BW253&lt;=Suspension02Hasta),(CB253&gt;=Suspension02Desde),(CB253&lt;=Suspension02Hasta)),"Umbral_Anticipado",AND((BW253&lt;=Suspension02Desde),(BW253&lt;=Suspension02Hasta),(CB253&gt;=Suspension02Desde),(CB253&gt;=Suspension02Hasta)),"Umbral_Interno",AND((BW253&gt;=Suspension02Desde),(BW253&lt;=Suspension02Hasta),(CB253&gt;=Suspension02Desde),(CB253&lt;=Suspension02Hasta)),"Umbral_Externo",AND((BW253&gt;=Suspension02Desde),(BW253&lt;=Suspension02Hasta),(CB253&gt;=Suspension02Desde),(CB253&gt;=Suspension02Hasta)),"Umbral_Tardío")</f>
        <v>No_Umbral</v>
      </c>
      <c r="CD253" s="43" cm="1">
        <f t="array" ref="CD253">_xlfn.IFS(CC253="Umbral_Anticipado",CB253-Suspension02Desde+1,CC253="Umbral_Interno",Suspension02Hasta-Suspension02Desde+1,CC253="Umbral_Externo",CB253-$BH253+1,CC253="Umbral_Tardío",Suspension02Hasta-$BH253+1,CC253="No_Umbral",0)</f>
        <v>0</v>
      </c>
      <c r="CE253" s="41" cm="1">
        <f t="array" ref="CE253">_xlfn.IFS(CC253="Umbral_Anticipado",Suspension02Hasta+CD253,CC253="Umbral_Interno",CB253+CD253,CC253="Umbral_Externo",Suspension02Hasta+CD253,CC253="Umbral_Tardío",CB253+CD253,CC253="No_Umbral",CB253)</f>
        <v>45583</v>
      </c>
      <c r="CF253" s="40">
        <f t="shared" si="48"/>
        <v>45585</v>
      </c>
    </row>
    <row r="254" spans="1:84" s="22" customFormat="1" ht="20.25" customHeight="1">
      <c r="A254" s="77" t="s">
        <v>2738</v>
      </c>
      <c r="B254" s="77" t="str">
        <f t="shared" si="49"/>
        <v>2019</v>
      </c>
      <c r="C254" s="77" t="s">
        <v>2739</v>
      </c>
      <c r="D254" s="77" t="s">
        <v>2740</v>
      </c>
      <c r="E254" s="77" t="s">
        <v>2741</v>
      </c>
      <c r="F254" s="77" t="s">
        <v>576</v>
      </c>
      <c r="G254" s="201" t="s">
        <v>2742</v>
      </c>
      <c r="H254" s="201">
        <v>44561</v>
      </c>
      <c r="I254" s="77" t="s">
        <v>110</v>
      </c>
      <c r="J254" s="77"/>
      <c r="K254" s="78">
        <v>45586</v>
      </c>
      <c r="L254" s="77" t="str">
        <f>VLOOKUP(MONTH($K254),TablaMeses[],2,FALSE)</f>
        <v>10 OCTUBRE</v>
      </c>
      <c r="M254" s="77">
        <f t="shared" si="53"/>
        <v>2024</v>
      </c>
      <c r="N254" s="77" t="s">
        <v>2743</v>
      </c>
      <c r="O254" s="201" t="s">
        <v>898</v>
      </c>
      <c r="P254" s="77" t="s">
        <v>2744</v>
      </c>
      <c r="Q254" s="77" t="s">
        <v>135</v>
      </c>
      <c r="R254" s="201">
        <v>44751</v>
      </c>
      <c r="S254" s="77" t="s">
        <v>2745</v>
      </c>
      <c r="T254" s="77" t="s">
        <v>135</v>
      </c>
      <c r="U254" s="201" t="s">
        <v>1047</v>
      </c>
      <c r="V254" s="77" t="s">
        <v>2746</v>
      </c>
      <c r="W254" s="77"/>
      <c r="X254" s="201"/>
      <c r="Y254" s="77"/>
      <c r="Z254" s="201"/>
      <c r="AA254" s="77"/>
      <c r="AB254" s="201"/>
      <c r="AC254" s="79">
        <v>45470</v>
      </c>
      <c r="AD254" s="77" t="s">
        <v>101</v>
      </c>
      <c r="AE254" s="77"/>
      <c r="AF254" s="77"/>
      <c r="AG254" s="77" t="s">
        <v>2747</v>
      </c>
      <c r="AH254" s="77"/>
      <c r="AI254" s="78"/>
      <c r="AJ254" s="77"/>
      <c r="AK254" s="77"/>
      <c r="AL254" s="77"/>
      <c r="AM254" s="78"/>
      <c r="AN254" s="77"/>
      <c r="AO254" s="77"/>
      <c r="AP254" s="77"/>
      <c r="AQ254" s="77"/>
      <c r="AR254" s="78"/>
      <c r="AS254" s="77"/>
      <c r="AT254" s="78"/>
      <c r="AU254" s="78"/>
      <c r="AV254" s="78">
        <v>45791</v>
      </c>
      <c r="AW254" s="77">
        <f t="shared" si="50"/>
        <v>20</v>
      </c>
      <c r="AX254" s="77">
        <f t="shared" si="54"/>
        <v>2025</v>
      </c>
      <c r="AY254" s="77" t="s">
        <v>103</v>
      </c>
      <c r="AZ254" s="81" t="s">
        <v>2748</v>
      </c>
      <c r="BC254" s="25" t="s">
        <v>1640</v>
      </c>
      <c r="BD254" s="25" t="s">
        <v>1641</v>
      </c>
      <c r="BE254" s="25">
        <v>120</v>
      </c>
      <c r="BF254" s="25">
        <v>60</v>
      </c>
      <c r="BG254" s="25">
        <v>730</v>
      </c>
      <c r="BH254" s="40">
        <f t="shared" si="42"/>
        <v>44561</v>
      </c>
      <c r="BI254" s="41">
        <f t="shared" si="43"/>
        <v>44681</v>
      </c>
      <c r="BJ254" s="42" t="str" cm="1">
        <f t="array" ref="BJ254">_xlfn.IFS(AND((BH254&lt;Suspension01Desde),(BH254&lt;Suspension01Hasta),(BI254&lt;Suspension01Desde),(BI254&lt;Suspension01Hasta)),"No_Umbral",AND((BH254&gt;Suspension01Desde),(BH254&gt;Suspension01Hasta),(BI254&gt;Suspension01Desde),(BI254&gt;Suspension01Hasta)),"No_Umbral",AND((BH254&lt;=Suspension01Desde),(BH254&lt;=Suspension01Hasta),(BI254&gt;=Suspension01Desde),(BI254&lt;=Suspension01Hasta)),"Umbral_Anticipado",AND((BH254&lt;=Suspension01Desde),(BH254&lt;=Suspension01Hasta),(BI254&gt;=Suspension01Desde),(BI254&gt;=Suspension01Hasta)),"Umbral_Interno",AND((BH254&gt;=Suspension01Desde),(BH254&lt;=Suspension01Hasta),(BI254&gt;=Suspension01Desde),(BI254&lt;=Suspension01Hasta)),"Umbral_Externo",AND((BH254&gt;=Suspension01Desde),(BH254&lt;=Suspension01Hasta),(BI254&gt;=Suspension01Desde),(BI254&gt;=Suspension01Hasta)),"Umbral_Tardío")</f>
        <v>No_Umbral</v>
      </c>
      <c r="BK254" s="43" cm="1">
        <f t="array" ref="BK254">_xlfn.IFS(BJ254="Umbral_Anticipado",$BI254-Suspension01Desde+1,BJ254="Umbral_Interno",Suspension01Hasta-Suspension01Desde+1,BJ254="Umbral_Externo",BI254-$BH254+1,BJ254="Umbral_Tardío",Suspension01Hasta-$BH254+1,BJ254="No_Umbral",0)</f>
        <v>0</v>
      </c>
      <c r="BL254" s="42" cm="1">
        <f t="array" ref="BL254">_xlfn.IFS(BJ254="Umbral_Anticipado",Suspension01Hasta+BK254,BJ254="Umbral_Interno",BI254+BK254,BJ254="Umbral_Externo",Suspension01Hasta+BK254,BJ254="Umbral_Tardío",BI254+BK254,BJ254="No_Umbral",BI254)</f>
        <v>44681</v>
      </c>
      <c r="BM254" s="42" t="str" cm="1">
        <f t="array" ref="BM254">_xlfn.IFS(AND((BH254&lt;Suspension02Desde),(BH254&lt;Suspension02Hasta),(BL254&lt;Suspension02Desde),(BL254&lt;Suspension02Hasta)),"No_Umbral",AND((BH254&gt;Suspension02Desde),(BH254&gt;Suspension02Hasta),(BL254&gt;Suspension02Desde),(BL254&gt;Suspension02Hasta)),"No_Umbral",AND((BH254&lt;=Suspension02Desde),(BH254&lt;=Suspension02Hasta),(BL254&gt;=Suspension02Desde),(BL254&lt;=Suspension02Hasta)),"Umbral_Anticipado",AND((BH254&lt;=Suspension02Desde),(BH254&lt;=Suspension02Hasta),(BL254&gt;=Suspension02Desde),(BL254&gt;=Suspension02Hasta)),"Umbral_Interno",AND((BH254&gt;=Suspension02Desde),(BH254&lt;=Suspension02Hasta),(BL254&gt;=Suspension02Desde),(BL254&lt;=Suspension02Hasta)),"Umbral_Externo",AND((BH254&gt;=Suspension02Desde),(BH254&lt;=Suspension02Hasta),(BL254&gt;=Suspension02Desde),(BL254&gt;=Suspension02Hasta)),"Umbral_Tardío")</f>
        <v>Umbral_Tardío</v>
      </c>
      <c r="BN254" s="43" cm="1">
        <f t="array" ref="BN254">_xlfn.IFS(BM254="Umbral_Anticipado",BL254-Suspension02Desde+1,BM254="Umbral_Interno",Suspension02Hasta-Suspension02Desde+1,BM254="Umbral_Externo",BL254-$BH254+1,BM254="Umbral_Tardío",Suspension02Hasta-$BH254+1,BM254="No_Umbral",0)</f>
        <v>112</v>
      </c>
      <c r="BO254" s="41" cm="1">
        <f t="array" ref="BO254">_xlfn.IFS(BM254="Umbral_Anticipado",Suspension02Hasta+BN254,BM254="Umbral_Interno",BL254+BN254,BM254="Umbral_Externo",Suspension02Hasta+BN254,BM254="Umbral_Tardío",BL254+BN254,BM254="No_Umbral",BL254)</f>
        <v>44793</v>
      </c>
      <c r="BP254" s="40">
        <f t="shared" si="44"/>
        <v>44793</v>
      </c>
      <c r="BQ254" s="41">
        <f t="shared" si="45"/>
        <v>44853</v>
      </c>
      <c r="BR254" s="42" t="str" cm="1">
        <f t="array" ref="BR254">_xlfn.IFS(AND((BO254&lt;Suspension01Desde),(BO254&lt;Suspension01Hasta),(BQ254&lt;Suspension01Desde),(BQ254&lt;Suspension01Hasta)),"No_Umbral",AND((BO254&gt;Suspension01Desde),(BO254&gt;Suspension01Hasta),(BQ254&gt;Suspension01Desde),(BQ254&gt;Suspension01Hasta)),"No_Umbral",AND((BO254&lt;=Suspension01Desde),(BO254&lt;=Suspension01Hasta),(BQ254&gt;=Suspension01Desde),(BQ254&lt;=Suspension01Hasta)),"Umbral_Anticipado",AND((BO254&lt;=Suspension01Desde),(BO254&lt;=Suspension01Hasta),(BQ254&gt;=Suspension01Desde),(BQ254&gt;=Suspension01Hasta)),"Umbral_Interno",AND((BO254&gt;=Suspension01Desde),(BO254&lt;=Suspension01Hasta),(BQ254&gt;=Suspension01Desde),(BQ254&lt;=Suspension01Hasta)),"Umbral_Externo",AND((BO254&gt;=Suspension01Desde),(BO254&lt;=Suspension01Hasta),(BQ254&gt;=Suspension01Desde),(BQ254&gt;=Suspension01Hasta)),"Umbral_Tardío")</f>
        <v>No_Umbral</v>
      </c>
      <c r="BS254" s="43" cm="1">
        <f t="array" ref="BS254">_xlfn.IFS(BR254="Umbral_Anticipado",$BQ254-Suspension01Desde+1,BR254="Umbral_Interno",Suspension01Hasta-Suspension01Desde+1,BR254="Umbral_Externo",BQ254-$BO254+1,BR254="Umbral_Tardío",Suspension01Hasta-$BO254+1,BR254="No_Umbral",0)</f>
        <v>0</v>
      </c>
      <c r="BT254" s="42" cm="1">
        <f t="array" ref="BT254">_xlfn.IFS(BR254="Umbral_Anticipado",Suspension01Hasta+BS254,BR254="Umbral_Interno",BQ254+BS254,BR254="Umbral_Externo",Suspension01Hasta+BS254,BR254="Umbral_Tardío",BQ254+BS254,BR254="No_Umbral",BQ254)</f>
        <v>44853</v>
      </c>
      <c r="BU254" s="42" t="str" cm="1">
        <f t="array" ref="BU254">_xlfn.IFS(AND((BO254&lt;Suspension02Desde),(BO254&lt;Suspension02Hasta),(BT254&lt;Suspension02Desde),(BT254&lt;Suspension02Hasta)),"No_Umbral",AND((BO254&gt;Suspension02Desde),(BO254&gt;Suspension02Hasta),(BT254&gt;Suspension02Desde),(BT254&gt;Suspension02Hasta)),"No_Umbral",AND((BO254&lt;=Suspension02Desde),(BO254&lt;=Suspension02Hasta),(BT254&gt;=Suspension02Desde),(BT254&lt;=Suspension02Hasta)),"Umbral_Anticipado",AND((BO254&lt;=Suspension02Desde),(BO254&lt;=Suspension02Hasta),(BT254&gt;=Suspension02Desde),(BT254&gt;=Suspension02Hasta)),"Umbral_Interno",AND((BO254&gt;=Suspension02Desde),(BO254&lt;=Suspension02Hasta),(BT254&gt;=Suspension02Desde),(BT254&lt;=Suspension02Hasta)),"Umbral_Externo",AND((BO254&gt;=Suspension02Desde),(BO254&lt;=Suspension02Hasta),(BT254&gt;=Suspension02Desde),(BT254&gt;=Suspension02Hasta)),"Umbral_Tardío")</f>
        <v>No_Umbral</v>
      </c>
      <c r="BV254" s="43" cm="1">
        <f t="array" ref="BV254">_xlfn.IFS(BU254="Umbral_Anticipado",BT254-Suspension02Desde+1,BU254="Umbral_Interno",Suspension02Hasta-Suspension02Desde+1,BU254="Umbral_Externo",BT254-$BO254+1,BU254="Umbral_Tardío",Suspension02Hasta-$BO254+1,BU254="No_Umbral",0)</f>
        <v>0</v>
      </c>
      <c r="BW254" s="41" cm="1">
        <f t="array" ref="BW254">_xlfn.IFS(BU254="Umbral_Anticipado",Suspension02Hasta+BV254,BU254="Umbral_Interno",BT254+BV254,BU254="Umbral_Externo",Suspension02Hasta+BV254,BU254="Umbral_Tardío",BT254+BV254,BU254="No_Umbral",BT254)</f>
        <v>44853</v>
      </c>
      <c r="BX254" s="40">
        <f t="shared" si="46"/>
        <v>44854</v>
      </c>
      <c r="BY254" s="41">
        <f t="shared" si="47"/>
        <v>45583</v>
      </c>
      <c r="BZ254" s="42" t="str" cm="1">
        <f t="array" ref="BZ254">_xlfn.IFS(AND((BW254&lt;Suspension01Desde),(BW254&lt;Suspension01Hasta),(BY254&lt;Suspension01Desde),(BY254&lt;Suspension01Hasta)),"No_Umbral",AND((BW254&gt;Suspension01Desde),(BW254&gt;Suspension01Hasta),(BY254&gt;Suspension01Desde),(BY254&gt;Suspension01Hasta)),"No_Umbral",AND((BW254&lt;=Suspension01Desde),(BW254&lt;=Suspension01Hasta),(BY254&gt;=Suspension01Desde),(BY254&lt;=Suspension01Hasta)),"Umbral_Anticipado",AND((BW254&lt;=Suspension01Desde),(BW254&lt;=Suspension01Hasta),(BY254&gt;=Suspension01Desde),(BY254&gt;=Suspension01Hasta)),"Umbral_Interno",AND((BW254&gt;=Suspension01Desde),(BW254&lt;=Suspension01Hasta),(BY254&gt;=Suspension01Desde),(BY254&lt;=Suspension01Hasta)),"Umbral_Externo",AND((BW254&gt;=Suspension01Desde),(BW254&lt;=Suspension01Hasta),(BY254&gt;=Suspension01Desde),(BY254&gt;=Suspension01Hasta)),"Umbral_Tardío")</f>
        <v>No_Umbral</v>
      </c>
      <c r="CA254" s="43" cm="1">
        <f t="array" ref="CA254">_xlfn.IFS(BZ254="Umbral_Anticipado",$BI254-Suspension01Desde+1,BZ254="Umbral_Interno",Suspension01Hasta-Suspension01Desde+1,BZ254="Umbral_Externo",BY254-$BH254+1,BZ254="Umbral_Tardío",Suspension01Hasta-$BH254+1,BZ254="No_Umbral",0)</f>
        <v>0</v>
      </c>
      <c r="CB254" s="42" cm="1">
        <f t="array" ref="CB254">_xlfn.IFS(BZ254="Umbral_Anticipado",Suspension01Hasta+CA254,BZ254="Umbral_Interno",BY254+CA254,BZ254="Umbral_Externo",Suspension01Hasta+CA254,BZ254="Umbral_Tardío",BY254+CA254,BZ254="No_Umbral",BY254)</f>
        <v>45583</v>
      </c>
      <c r="CC254" s="42" t="str" cm="1">
        <f t="array" ref="CC254">_xlfn.IFS(AND((BW254&lt;Suspension02Desde),(BW254&lt;Suspension02Hasta),(CB254&lt;Suspension02Desde),(CB254&lt;Suspension02Hasta)),"No_Umbral",AND((BW254&gt;Suspension02Desde),(BW254&gt;Suspension02Hasta),(CB254&gt;Suspension02Desde),(CB254&gt;Suspension02Hasta)),"No_Umbral",AND((BW254&lt;=Suspension02Desde),(BW254&lt;=Suspension02Hasta),(CB254&gt;=Suspension02Desde),(CB254&lt;=Suspension02Hasta)),"Umbral_Anticipado",AND((BW254&lt;=Suspension02Desde),(BW254&lt;=Suspension02Hasta),(CB254&gt;=Suspension02Desde),(CB254&gt;=Suspension02Hasta)),"Umbral_Interno",AND((BW254&gt;=Suspension02Desde),(BW254&lt;=Suspension02Hasta),(CB254&gt;=Suspension02Desde),(CB254&lt;=Suspension02Hasta)),"Umbral_Externo",AND((BW254&gt;=Suspension02Desde),(BW254&lt;=Suspension02Hasta),(CB254&gt;=Suspension02Desde),(CB254&gt;=Suspension02Hasta)),"Umbral_Tardío")</f>
        <v>No_Umbral</v>
      </c>
      <c r="CD254" s="43" cm="1">
        <f t="array" ref="CD254">_xlfn.IFS(CC254="Umbral_Anticipado",CB254-Suspension02Desde+1,CC254="Umbral_Interno",Suspension02Hasta-Suspension02Desde+1,CC254="Umbral_Externo",CB254-$BH254+1,CC254="Umbral_Tardío",Suspension02Hasta-$BH254+1,CC254="No_Umbral",0)</f>
        <v>0</v>
      </c>
      <c r="CE254" s="41" cm="1">
        <f t="array" ref="CE254">_xlfn.IFS(CC254="Umbral_Anticipado",Suspension02Hasta+CD254,CC254="Umbral_Interno",CB254+CD254,CC254="Umbral_Externo",Suspension02Hasta+CD254,CC254="Umbral_Tardío",CB254+CD254,CC254="No_Umbral",CB254)</f>
        <v>45583</v>
      </c>
      <c r="CF254" s="40">
        <f t="shared" si="48"/>
        <v>45585</v>
      </c>
    </row>
    <row r="255" spans="1:84" s="22" customFormat="1" ht="20.25" customHeight="1">
      <c r="A255" s="77" t="s">
        <v>2749</v>
      </c>
      <c r="B255" s="77" t="str">
        <f t="shared" si="49"/>
        <v>2017</v>
      </c>
      <c r="C255" s="77" t="s">
        <v>2750</v>
      </c>
      <c r="D255" s="77" t="s">
        <v>2751</v>
      </c>
      <c r="E255" s="77" t="s">
        <v>438</v>
      </c>
      <c r="F255" s="77" t="s">
        <v>130</v>
      </c>
      <c r="G255" s="201">
        <v>43091</v>
      </c>
      <c r="H255" s="201">
        <v>43419</v>
      </c>
      <c r="I255" s="77" t="s">
        <v>131</v>
      </c>
      <c r="J255" s="77"/>
      <c r="K255" s="78">
        <v>45027</v>
      </c>
      <c r="L255" s="77" t="str">
        <f>VLOOKUP(MONTH($K255),TablaMeses[],2,FALSE)</f>
        <v>04 ABRIL</v>
      </c>
      <c r="M255" s="77">
        <f t="shared" si="53"/>
        <v>2023</v>
      </c>
      <c r="N255" s="77" t="s">
        <v>1704</v>
      </c>
      <c r="O255" s="201"/>
      <c r="P255" s="77"/>
      <c r="Q255" s="77"/>
      <c r="R255" s="201"/>
      <c r="S255" s="77"/>
      <c r="T255" s="77"/>
      <c r="U255" s="201"/>
      <c r="V255" s="77"/>
      <c r="W255" s="77"/>
      <c r="X255" s="201"/>
      <c r="Y255" s="77"/>
      <c r="Z255" s="201"/>
      <c r="AA255" s="77"/>
      <c r="AB255" s="201"/>
      <c r="AC255" s="79">
        <v>43922</v>
      </c>
      <c r="AD255" s="77" t="s">
        <v>101</v>
      </c>
      <c r="AE255" s="77"/>
      <c r="AF255" s="77"/>
      <c r="AG255" s="80" t="s">
        <v>2752</v>
      </c>
      <c r="AH255" s="77"/>
      <c r="AI255" s="78"/>
      <c r="AJ255" s="77"/>
      <c r="AK255" s="77"/>
      <c r="AL255" s="77"/>
      <c r="AM255" s="78"/>
      <c r="AN255" s="77"/>
      <c r="AO255" s="77"/>
      <c r="AP255" s="77"/>
      <c r="AQ255" s="77"/>
      <c r="AR255" s="78"/>
      <c r="AS255" s="77"/>
      <c r="AT255" s="78"/>
      <c r="AU255" s="78"/>
      <c r="AV255" s="78">
        <v>45791</v>
      </c>
      <c r="AW255" s="77">
        <f t="shared" si="50"/>
        <v>20</v>
      </c>
      <c r="AX255" s="77">
        <f t="shared" si="54"/>
        <v>2025</v>
      </c>
      <c r="AY255" s="77" t="s">
        <v>103</v>
      </c>
      <c r="AZ255" s="81" t="s">
        <v>2753</v>
      </c>
      <c r="BC255" s="25" t="s">
        <v>1224</v>
      </c>
      <c r="BD255" s="25" t="s">
        <v>857</v>
      </c>
      <c r="BE255" s="25">
        <v>120</v>
      </c>
      <c r="BF255" s="25">
        <v>60</v>
      </c>
      <c r="BG255" s="25">
        <v>730</v>
      </c>
      <c r="BH255" s="40">
        <f t="shared" si="42"/>
        <v>43419</v>
      </c>
      <c r="BI255" s="41">
        <f t="shared" si="43"/>
        <v>43539</v>
      </c>
      <c r="BJ255" s="42" t="str" cm="1">
        <f t="array" ref="BJ255">_xlfn.IFS(AND((BH255&lt;Suspension01Desde),(BH255&lt;Suspension01Hasta),(BI255&lt;Suspension01Desde),(BI255&lt;Suspension01Hasta)),"No_Umbral",AND((BH255&gt;Suspension01Desde),(BH255&gt;Suspension01Hasta),(BI255&gt;Suspension01Desde),(BI255&gt;Suspension01Hasta)),"No_Umbral",AND((BH255&lt;=Suspension01Desde),(BH255&lt;=Suspension01Hasta),(BI255&gt;=Suspension01Desde),(BI255&lt;=Suspension01Hasta)),"Umbral_Anticipado",AND((BH255&lt;=Suspension01Desde),(BH255&lt;=Suspension01Hasta),(BI255&gt;=Suspension01Desde),(BI255&gt;=Suspension01Hasta)),"Umbral_Interno",AND((BH255&gt;=Suspension01Desde),(BH255&lt;=Suspension01Hasta),(BI255&gt;=Suspension01Desde),(BI255&lt;=Suspension01Hasta)),"Umbral_Externo",AND((BH255&gt;=Suspension01Desde),(BH255&lt;=Suspension01Hasta),(BI255&gt;=Suspension01Desde),(BI255&gt;=Suspension01Hasta)),"Umbral_Tardío")</f>
        <v>No_Umbral</v>
      </c>
      <c r="BK255" s="43" cm="1">
        <f t="array" ref="BK255">_xlfn.IFS(BJ255="Umbral_Anticipado",$BI255-Suspension01Desde+1,BJ255="Umbral_Interno",Suspension01Hasta-Suspension01Desde+1,BJ255="Umbral_Externo",BI255-$BH255+1,BJ255="Umbral_Tardío",Suspension01Hasta-$BH255+1,BJ255="No_Umbral",0)</f>
        <v>0</v>
      </c>
      <c r="BL255" s="42" cm="1">
        <f t="array" ref="BL255">_xlfn.IFS(BJ255="Umbral_Anticipado",Suspension01Hasta+BK255,BJ255="Umbral_Interno",BI255+BK255,BJ255="Umbral_Externo",Suspension01Hasta+BK255,BJ255="Umbral_Tardío",BI255+BK255,BJ255="No_Umbral",BI255)</f>
        <v>43539</v>
      </c>
      <c r="BM255" s="42" t="str" cm="1">
        <f t="array" ref="BM255">_xlfn.IFS(AND((BH255&lt;Suspension02Desde),(BH255&lt;Suspension02Hasta),(BL255&lt;Suspension02Desde),(BL255&lt;Suspension02Hasta)),"No_Umbral",AND((BH255&gt;Suspension02Desde),(BH255&gt;Suspension02Hasta),(BL255&gt;Suspension02Desde),(BL255&gt;Suspension02Hasta)),"No_Umbral",AND((BH255&lt;=Suspension02Desde),(BH255&lt;=Suspension02Hasta),(BL255&gt;=Suspension02Desde),(BL255&lt;=Suspension02Hasta)),"Umbral_Anticipado",AND((BH255&lt;=Suspension02Desde),(BH255&lt;=Suspension02Hasta),(BL255&gt;=Suspension02Desde),(BL255&gt;=Suspension02Hasta)),"Umbral_Interno",AND((BH255&gt;=Suspension02Desde),(BH255&lt;=Suspension02Hasta),(BL255&gt;=Suspension02Desde),(BL255&lt;=Suspension02Hasta)),"Umbral_Externo",AND((BH255&gt;=Suspension02Desde),(BH255&lt;=Suspension02Hasta),(BL255&gt;=Suspension02Desde),(BL255&gt;=Suspension02Hasta)),"Umbral_Tardío")</f>
        <v>No_Umbral</v>
      </c>
      <c r="BN255" s="43" cm="1">
        <f t="array" ref="BN255">_xlfn.IFS(BM255="Umbral_Anticipado",BL255-Suspension02Desde+1,BM255="Umbral_Interno",Suspension02Hasta-Suspension02Desde+1,BM255="Umbral_Externo",BL255-$BH255+1,BM255="Umbral_Tardío",Suspension02Hasta-$BH255+1,BM255="No_Umbral",0)</f>
        <v>0</v>
      </c>
      <c r="BO255" s="41" cm="1">
        <f t="array" ref="BO255">_xlfn.IFS(BM255="Umbral_Anticipado",Suspension02Hasta+BN255,BM255="Umbral_Interno",BL255+BN255,BM255="Umbral_Externo",Suspension02Hasta+BN255,BM255="Umbral_Tardío",BL255+BN255,BM255="No_Umbral",BL255)</f>
        <v>43539</v>
      </c>
      <c r="BP255" s="40">
        <f t="shared" si="44"/>
        <v>43539</v>
      </c>
      <c r="BQ255" s="41">
        <f t="shared" si="45"/>
        <v>43599</v>
      </c>
      <c r="BR255" s="42" t="str" cm="1">
        <f t="array" ref="BR255">_xlfn.IFS(AND((BO255&lt;Suspension01Desde),(BO255&lt;Suspension01Hasta),(BQ255&lt;Suspension01Desde),(BQ255&lt;Suspension01Hasta)),"No_Umbral",AND((BO255&gt;Suspension01Desde),(BO255&gt;Suspension01Hasta),(BQ255&gt;Suspension01Desde),(BQ255&gt;Suspension01Hasta)),"No_Umbral",AND((BO255&lt;=Suspension01Desde),(BO255&lt;=Suspension01Hasta),(BQ255&gt;=Suspension01Desde),(BQ255&lt;=Suspension01Hasta)),"Umbral_Anticipado",AND((BO255&lt;=Suspension01Desde),(BO255&lt;=Suspension01Hasta),(BQ255&gt;=Suspension01Desde),(BQ255&gt;=Suspension01Hasta)),"Umbral_Interno",AND((BO255&gt;=Suspension01Desde),(BO255&lt;=Suspension01Hasta),(BQ255&gt;=Suspension01Desde),(BQ255&lt;=Suspension01Hasta)),"Umbral_Externo",AND((BO255&gt;=Suspension01Desde),(BO255&lt;=Suspension01Hasta),(BQ255&gt;=Suspension01Desde),(BQ255&gt;=Suspension01Hasta)),"Umbral_Tardío")</f>
        <v>No_Umbral</v>
      </c>
      <c r="BS255" s="43" cm="1">
        <f t="array" ref="BS255">_xlfn.IFS(BR255="Umbral_Anticipado",$BQ255-Suspension01Desde+1,BR255="Umbral_Interno",Suspension01Hasta-Suspension01Desde+1,BR255="Umbral_Externo",BQ255-$BO255+1,BR255="Umbral_Tardío",Suspension01Hasta-$BO255+1,BR255="No_Umbral",0)</f>
        <v>0</v>
      </c>
      <c r="BT255" s="42" cm="1">
        <f t="array" ref="BT255">_xlfn.IFS(BR255="Umbral_Anticipado",Suspension01Hasta+BS255,BR255="Umbral_Interno",BQ255+BS255,BR255="Umbral_Externo",Suspension01Hasta+BS255,BR255="Umbral_Tardío",BQ255+BS255,BR255="No_Umbral",BQ255)</f>
        <v>43599</v>
      </c>
      <c r="BU255" s="42" t="str" cm="1">
        <f t="array" ref="BU255">_xlfn.IFS(AND((BO255&lt;Suspension02Desde),(BO255&lt;Suspension02Hasta),(BT255&lt;Suspension02Desde),(BT255&lt;Suspension02Hasta)),"No_Umbral",AND((BO255&gt;Suspension02Desde),(BO255&gt;Suspension02Hasta),(BT255&gt;Suspension02Desde),(BT255&gt;Suspension02Hasta)),"No_Umbral",AND((BO255&lt;=Suspension02Desde),(BO255&lt;=Suspension02Hasta),(BT255&gt;=Suspension02Desde),(BT255&lt;=Suspension02Hasta)),"Umbral_Anticipado",AND((BO255&lt;=Suspension02Desde),(BO255&lt;=Suspension02Hasta),(BT255&gt;=Suspension02Desde),(BT255&gt;=Suspension02Hasta)),"Umbral_Interno",AND((BO255&gt;=Suspension02Desde),(BO255&lt;=Suspension02Hasta),(BT255&gt;=Suspension02Desde),(BT255&lt;=Suspension02Hasta)),"Umbral_Externo",AND((BO255&gt;=Suspension02Desde),(BO255&lt;=Suspension02Hasta),(BT255&gt;=Suspension02Desde),(BT255&gt;=Suspension02Hasta)),"Umbral_Tardío")</f>
        <v>No_Umbral</v>
      </c>
      <c r="BV255" s="43" cm="1">
        <f t="array" ref="BV255">_xlfn.IFS(BU255="Umbral_Anticipado",BT255-Suspension02Desde+1,BU255="Umbral_Interno",Suspension02Hasta-Suspension02Desde+1,BU255="Umbral_Externo",BT255-$BO255+1,BU255="Umbral_Tardío",Suspension02Hasta-$BO255+1,BU255="No_Umbral",0)</f>
        <v>0</v>
      </c>
      <c r="BW255" s="41" cm="1">
        <f t="array" ref="BW255">_xlfn.IFS(BU255="Umbral_Anticipado",Suspension02Hasta+BV255,BU255="Umbral_Interno",BT255+BV255,BU255="Umbral_Externo",Suspension02Hasta+BV255,BU255="Umbral_Tardío",BT255+BV255,BU255="No_Umbral",BT255)</f>
        <v>43599</v>
      </c>
      <c r="BX255" s="40">
        <f t="shared" si="46"/>
        <v>43600</v>
      </c>
      <c r="BY255" s="41">
        <f t="shared" si="47"/>
        <v>44329</v>
      </c>
      <c r="BZ255" s="42" t="str" cm="1">
        <f t="array" ref="BZ255">_xlfn.IFS(AND((BW255&lt;Suspension01Desde),(BW255&lt;Suspension01Hasta),(BY255&lt;Suspension01Desde),(BY255&lt;Suspension01Hasta)),"No_Umbral",AND((BW255&gt;Suspension01Desde),(BW255&gt;Suspension01Hasta),(BY255&gt;Suspension01Desde),(BY255&gt;Suspension01Hasta)),"No_Umbral",AND((BW255&lt;=Suspension01Desde),(BW255&lt;=Suspension01Hasta),(BY255&gt;=Suspension01Desde),(BY255&lt;=Suspension01Hasta)),"Umbral_Anticipado",AND((BW255&lt;=Suspension01Desde),(BW255&lt;=Suspension01Hasta),(BY255&gt;=Suspension01Desde),(BY255&gt;=Suspension01Hasta)),"Umbral_Interno",AND((BW255&gt;=Suspension01Desde),(BW255&lt;=Suspension01Hasta),(BY255&gt;=Suspension01Desde),(BY255&lt;=Suspension01Hasta)),"Umbral_Externo",AND((BW255&gt;=Suspension01Desde),(BW255&lt;=Suspension01Hasta),(BY255&gt;=Suspension01Desde),(BY255&gt;=Suspension01Hasta)),"Umbral_Tardío")</f>
        <v>Umbral_Interno</v>
      </c>
      <c r="CA255" s="43" cm="1">
        <f t="array" ref="CA255">_xlfn.IFS(BZ255="Umbral_Anticipado",$BI255-Suspension01Desde+1,BZ255="Umbral_Interno",Suspension01Hasta-Suspension01Desde+1,BZ255="Umbral_Externo",BY255-$BH255+1,BZ255="Umbral_Tardío",Suspension01Hasta-$BH255+1,BZ255="No_Umbral",0)</f>
        <v>212</v>
      </c>
      <c r="CB255" s="42" cm="1">
        <f t="array" ref="CB255">_xlfn.IFS(BZ255="Umbral_Anticipado",Suspension01Hasta+CA255,BZ255="Umbral_Interno",BY255+CA255,BZ255="Umbral_Externo",Suspension01Hasta+CA255,BZ255="Umbral_Tardío",BY255+CA255,BZ255="No_Umbral",BY255)</f>
        <v>44541</v>
      </c>
      <c r="CC255" s="42" t="str" cm="1">
        <f t="array" ref="CC255">_xlfn.IFS(AND((BW255&lt;Suspension02Desde),(BW255&lt;Suspension02Hasta),(CB255&lt;Suspension02Desde),(CB255&lt;Suspension02Hasta)),"No_Umbral",AND((BW255&gt;Suspension02Desde),(BW255&gt;Suspension02Hasta),(CB255&gt;Suspension02Desde),(CB255&gt;Suspension02Hasta)),"No_Umbral",AND((BW255&lt;=Suspension02Desde),(BW255&lt;=Suspension02Hasta),(CB255&gt;=Suspension02Desde),(CB255&lt;=Suspension02Hasta)),"Umbral_Anticipado",AND((BW255&lt;=Suspension02Desde),(BW255&lt;=Suspension02Hasta),(CB255&gt;=Suspension02Desde),(CB255&gt;=Suspension02Hasta)),"Umbral_Interno",AND((BW255&gt;=Suspension02Desde),(BW255&lt;=Suspension02Hasta),(CB255&gt;=Suspension02Desde),(CB255&lt;=Suspension02Hasta)),"Umbral_Externo",AND((BW255&gt;=Suspension02Desde),(BW255&lt;=Suspension02Hasta),(CB255&gt;=Suspension02Desde),(CB255&gt;=Suspension02Hasta)),"Umbral_Tardío")</f>
        <v>Umbral_Anticipado</v>
      </c>
      <c r="CD255" s="43" cm="1">
        <f t="array" ref="CD255">_xlfn.IFS(CC255="Umbral_Anticipado",CB255-Suspension02Desde+1,CC255="Umbral_Interno",Suspension02Hasta-Suspension02Desde+1,CC255="Umbral_Externo",CB255-$BH255+1,CC255="Umbral_Tardío",Suspension02Hasta-$BH255+1,CC255="No_Umbral",0)</f>
        <v>353</v>
      </c>
      <c r="CE255" s="41" cm="1">
        <f t="array" ref="CE255">_xlfn.IFS(CC255="Umbral_Anticipado",Suspension02Hasta+CD255,CC255="Umbral_Interno",CB255+CD255,CC255="Umbral_Externo",Suspension02Hasta+CD255,CC255="Umbral_Tardío",CB255+CD255,CC255="No_Umbral",CB255)</f>
        <v>45025</v>
      </c>
      <c r="CF255" s="40">
        <f t="shared" si="48"/>
        <v>45025</v>
      </c>
    </row>
    <row r="256" spans="1:84" s="22" customFormat="1" ht="20.25" customHeight="1">
      <c r="A256" s="77" t="s">
        <v>2754</v>
      </c>
      <c r="B256" s="77" t="str">
        <f t="shared" si="49"/>
        <v>2017</v>
      </c>
      <c r="C256" s="77" t="s">
        <v>2755</v>
      </c>
      <c r="D256" s="77" t="s">
        <v>150</v>
      </c>
      <c r="E256" s="77" t="s">
        <v>129</v>
      </c>
      <c r="F256" s="77" t="s">
        <v>130</v>
      </c>
      <c r="G256" s="201">
        <v>43097</v>
      </c>
      <c r="H256" s="201">
        <v>43768</v>
      </c>
      <c r="I256" s="77" t="s">
        <v>131</v>
      </c>
      <c r="J256" s="77"/>
      <c r="K256" s="78">
        <v>45475</v>
      </c>
      <c r="L256" s="77" t="str">
        <f>VLOOKUP(MONTH($K256),TablaMeses[],2,FALSE)</f>
        <v>07 JULIO</v>
      </c>
      <c r="M256" s="77">
        <f t="shared" si="53"/>
        <v>2024</v>
      </c>
      <c r="N256" s="77" t="s">
        <v>2756</v>
      </c>
      <c r="O256" s="201">
        <v>44600</v>
      </c>
      <c r="P256" s="77"/>
      <c r="Q256" s="77"/>
      <c r="R256" s="201"/>
      <c r="S256" s="77"/>
      <c r="T256" s="77"/>
      <c r="U256" s="201"/>
      <c r="V256" s="77"/>
      <c r="W256" s="77"/>
      <c r="X256" s="201"/>
      <c r="Y256" s="77" t="s">
        <v>520</v>
      </c>
      <c r="Z256" s="201" t="s">
        <v>520</v>
      </c>
      <c r="AA256" s="77" t="s">
        <v>520</v>
      </c>
      <c r="AB256" s="201" t="s">
        <v>520</v>
      </c>
      <c r="AC256" s="79">
        <v>44774</v>
      </c>
      <c r="AD256" s="77" t="s">
        <v>101</v>
      </c>
      <c r="AE256" s="77"/>
      <c r="AF256" s="77"/>
      <c r="AG256" s="80" t="s">
        <v>2757</v>
      </c>
      <c r="AH256" s="77"/>
      <c r="AI256" s="78"/>
      <c r="AJ256" s="77"/>
      <c r="AK256" s="77"/>
      <c r="AL256" s="77"/>
      <c r="AM256" s="78"/>
      <c r="AN256" s="77"/>
      <c r="AO256" s="77"/>
      <c r="AP256" s="77"/>
      <c r="AQ256" s="77"/>
      <c r="AR256" s="78"/>
      <c r="AS256" s="77"/>
      <c r="AT256" s="78"/>
      <c r="AU256" s="78"/>
      <c r="AV256" s="78">
        <v>45791</v>
      </c>
      <c r="AW256" s="77">
        <f t="shared" si="50"/>
        <v>20</v>
      </c>
      <c r="AX256" s="77">
        <f t="shared" si="54"/>
        <v>2025</v>
      </c>
      <c r="AY256" s="77" t="s">
        <v>103</v>
      </c>
      <c r="AZ256" s="81" t="s">
        <v>352</v>
      </c>
      <c r="BC256" s="25" t="s">
        <v>673</v>
      </c>
      <c r="BD256" s="25" t="s">
        <v>1647</v>
      </c>
      <c r="BE256" s="25">
        <v>120</v>
      </c>
      <c r="BF256" s="25">
        <v>60</v>
      </c>
      <c r="BG256" s="25">
        <v>730</v>
      </c>
      <c r="BH256" s="40">
        <f t="shared" si="42"/>
        <v>43768</v>
      </c>
      <c r="BI256" s="41">
        <f t="shared" si="43"/>
        <v>43888</v>
      </c>
      <c r="BJ256" s="42" t="str" cm="1">
        <f t="array" ref="BJ256">_xlfn.IFS(AND((BH256&lt;Suspension01Desde),(BH256&lt;Suspension01Hasta),(BI256&lt;Suspension01Desde),(BI256&lt;Suspension01Hasta)),"No_Umbral",AND((BH256&gt;Suspension01Desde),(BH256&gt;Suspension01Hasta),(BI256&gt;Suspension01Desde),(BI256&gt;Suspension01Hasta)),"No_Umbral",AND((BH256&lt;=Suspension01Desde),(BH256&lt;=Suspension01Hasta),(BI256&gt;=Suspension01Desde),(BI256&lt;=Suspension01Hasta)),"Umbral_Anticipado",AND((BH256&lt;=Suspension01Desde),(BH256&lt;=Suspension01Hasta),(BI256&gt;=Suspension01Desde),(BI256&gt;=Suspension01Hasta)),"Umbral_Interno",AND((BH256&gt;=Suspension01Desde),(BH256&lt;=Suspension01Hasta),(BI256&gt;=Suspension01Desde),(BI256&lt;=Suspension01Hasta)),"Umbral_Externo",AND((BH256&gt;=Suspension01Desde),(BH256&lt;=Suspension01Hasta),(BI256&gt;=Suspension01Desde),(BI256&gt;=Suspension01Hasta)),"Umbral_Tardío")</f>
        <v>No_Umbral</v>
      </c>
      <c r="BK256" s="43" cm="1">
        <f t="array" ref="BK256">_xlfn.IFS(BJ256="Umbral_Anticipado",$BI256-Suspension01Desde+1,BJ256="Umbral_Interno",Suspension01Hasta-Suspension01Desde+1,BJ256="Umbral_Externo",BI256-$BH256+1,BJ256="Umbral_Tardío",Suspension01Hasta-$BH256+1,BJ256="No_Umbral",0)</f>
        <v>0</v>
      </c>
      <c r="BL256" s="42" cm="1">
        <f t="array" ref="BL256">_xlfn.IFS(BJ256="Umbral_Anticipado",Suspension01Hasta+BK256,BJ256="Umbral_Interno",BI256+BK256,BJ256="Umbral_Externo",Suspension01Hasta+BK256,BJ256="Umbral_Tardío",BI256+BK256,BJ256="No_Umbral",BI256)</f>
        <v>43888</v>
      </c>
      <c r="BM256" s="42" t="str" cm="1">
        <f t="array" ref="BM256">_xlfn.IFS(AND((BH256&lt;Suspension02Desde),(BH256&lt;Suspension02Hasta),(BL256&lt;Suspension02Desde),(BL256&lt;Suspension02Hasta)),"No_Umbral",AND((BH256&gt;Suspension02Desde),(BH256&gt;Suspension02Hasta),(BL256&gt;Suspension02Desde),(BL256&gt;Suspension02Hasta)),"No_Umbral",AND((BH256&lt;=Suspension02Desde),(BH256&lt;=Suspension02Hasta),(BL256&gt;=Suspension02Desde),(BL256&lt;=Suspension02Hasta)),"Umbral_Anticipado",AND((BH256&lt;=Suspension02Desde),(BH256&lt;=Suspension02Hasta),(BL256&gt;=Suspension02Desde),(BL256&gt;=Suspension02Hasta)),"Umbral_Interno",AND((BH256&gt;=Suspension02Desde),(BH256&lt;=Suspension02Hasta),(BL256&gt;=Suspension02Desde),(BL256&lt;=Suspension02Hasta)),"Umbral_Externo",AND((BH256&gt;=Suspension02Desde),(BH256&lt;=Suspension02Hasta),(BL256&gt;=Suspension02Desde),(BL256&gt;=Suspension02Hasta)),"Umbral_Tardío")</f>
        <v>No_Umbral</v>
      </c>
      <c r="BN256" s="43" cm="1">
        <f t="array" ref="BN256">_xlfn.IFS(BM256="Umbral_Anticipado",BL256-Suspension02Desde+1,BM256="Umbral_Interno",Suspension02Hasta-Suspension02Desde+1,BM256="Umbral_Externo",BL256-$BH256+1,BM256="Umbral_Tardío",Suspension02Hasta-$BH256+1,BM256="No_Umbral",0)</f>
        <v>0</v>
      </c>
      <c r="BO256" s="41" cm="1">
        <f t="array" ref="BO256">_xlfn.IFS(BM256="Umbral_Anticipado",Suspension02Hasta+BN256,BM256="Umbral_Interno",BL256+BN256,BM256="Umbral_Externo",Suspension02Hasta+BN256,BM256="Umbral_Tardío",BL256+BN256,BM256="No_Umbral",BL256)</f>
        <v>43888</v>
      </c>
      <c r="BP256" s="40">
        <f t="shared" si="44"/>
        <v>43891</v>
      </c>
      <c r="BQ256" s="41">
        <f t="shared" si="45"/>
        <v>43948</v>
      </c>
      <c r="BR256" s="42" t="str" cm="1">
        <f t="array" ref="BR256">_xlfn.IFS(AND((BO256&lt;Suspension01Desde),(BO256&lt;Suspension01Hasta),(BQ256&lt;Suspension01Desde),(BQ256&lt;Suspension01Hasta)),"No_Umbral",AND((BO256&gt;Suspension01Desde),(BO256&gt;Suspension01Hasta),(BQ256&gt;Suspension01Desde),(BQ256&gt;Suspension01Hasta)),"No_Umbral",AND((BO256&lt;=Suspension01Desde),(BO256&lt;=Suspension01Hasta),(BQ256&gt;=Suspension01Desde),(BQ256&lt;=Suspension01Hasta)),"Umbral_Anticipado",AND((BO256&lt;=Suspension01Desde),(BO256&lt;=Suspension01Hasta),(BQ256&gt;=Suspension01Desde),(BQ256&gt;=Suspension01Hasta)),"Umbral_Interno",AND((BO256&gt;=Suspension01Desde),(BO256&lt;=Suspension01Hasta),(BQ256&gt;=Suspension01Desde),(BQ256&lt;=Suspension01Hasta)),"Umbral_Externo",AND((BO256&gt;=Suspension01Desde),(BO256&lt;=Suspension01Hasta),(BQ256&gt;=Suspension01Desde),(BQ256&gt;=Suspension01Hasta)),"Umbral_Tardío")</f>
        <v>Umbral_Anticipado</v>
      </c>
      <c r="BS256" s="43" cm="1">
        <f t="array" ref="BS256">_xlfn.IFS(BR256="Umbral_Anticipado",$BQ256-Suspension01Desde+1,BR256="Umbral_Interno",Suspension01Hasta-Suspension01Desde+1,BR256="Umbral_Externo",BQ256-$BO256+1,BR256="Umbral_Tardío",Suspension01Hasta-$BO256+1,BR256="No_Umbral",0)</f>
        <v>25</v>
      </c>
      <c r="BT256" s="42" cm="1">
        <f t="array" ref="BT256">_xlfn.IFS(BR256="Umbral_Anticipado",Suspension01Hasta+BS256,BR256="Umbral_Interno",BQ256+BS256,BR256="Umbral_Externo",Suspension01Hasta+BS256,BR256="Umbral_Tardío",BQ256+BS256,BR256="No_Umbral",BQ256)</f>
        <v>44160</v>
      </c>
      <c r="BU256" s="42" t="str" cm="1">
        <f t="array" ref="BU256">_xlfn.IFS(AND((BO256&lt;Suspension02Desde),(BO256&lt;Suspension02Hasta),(BT256&lt;Suspension02Desde),(BT256&lt;Suspension02Hasta)),"No_Umbral",AND((BO256&gt;Suspension02Desde),(BO256&gt;Suspension02Hasta),(BT256&gt;Suspension02Desde),(BT256&gt;Suspension02Hasta)),"No_Umbral",AND((BO256&lt;=Suspension02Desde),(BO256&lt;=Suspension02Hasta),(BT256&gt;=Suspension02Desde),(BT256&lt;=Suspension02Hasta)),"Umbral_Anticipado",AND((BO256&lt;=Suspension02Desde),(BO256&lt;=Suspension02Hasta),(BT256&gt;=Suspension02Desde),(BT256&gt;=Suspension02Hasta)),"Umbral_Interno",AND((BO256&gt;=Suspension02Desde),(BO256&lt;=Suspension02Hasta),(BT256&gt;=Suspension02Desde),(BT256&lt;=Suspension02Hasta)),"Umbral_Externo",AND((BO256&gt;=Suspension02Desde),(BO256&lt;=Suspension02Hasta),(BT256&gt;=Suspension02Desde),(BT256&gt;=Suspension02Hasta)),"Umbral_Tardío")</f>
        <v>No_Umbral</v>
      </c>
      <c r="BV256" s="43" cm="1">
        <f t="array" ref="BV256">_xlfn.IFS(BU256="Umbral_Anticipado",BT256-Suspension02Desde+1,BU256="Umbral_Interno",Suspension02Hasta-Suspension02Desde+1,BU256="Umbral_Externo",BT256-$BO256+1,BU256="Umbral_Tardío",Suspension02Hasta-$BO256+1,BU256="No_Umbral",0)</f>
        <v>0</v>
      </c>
      <c r="BW256" s="41" cm="1">
        <f t="array" ref="BW256">_xlfn.IFS(BU256="Umbral_Anticipado",Suspension02Hasta+BV256,BU256="Umbral_Interno",BT256+BV256,BU256="Umbral_Externo",Suspension02Hasta+BV256,BU256="Umbral_Tardío",BT256+BV256,BU256="No_Umbral",BT256)</f>
        <v>44160</v>
      </c>
      <c r="BX256" s="40">
        <f t="shared" si="46"/>
        <v>44160</v>
      </c>
      <c r="BY256" s="41">
        <f t="shared" si="47"/>
        <v>44890</v>
      </c>
      <c r="BZ256" s="42" t="str" cm="1">
        <f t="array" ref="BZ256">_xlfn.IFS(AND((BW256&lt;Suspension01Desde),(BW256&lt;Suspension01Hasta),(BY256&lt;Suspension01Desde),(BY256&lt;Suspension01Hasta)),"No_Umbral",AND((BW256&gt;Suspension01Desde),(BW256&gt;Suspension01Hasta),(BY256&gt;Suspension01Desde),(BY256&gt;Suspension01Hasta)),"No_Umbral",AND((BW256&lt;=Suspension01Desde),(BW256&lt;=Suspension01Hasta),(BY256&gt;=Suspension01Desde),(BY256&lt;=Suspension01Hasta)),"Umbral_Anticipado",AND((BW256&lt;=Suspension01Desde),(BW256&lt;=Suspension01Hasta),(BY256&gt;=Suspension01Desde),(BY256&gt;=Suspension01Hasta)),"Umbral_Interno",AND((BW256&gt;=Suspension01Desde),(BW256&lt;=Suspension01Hasta),(BY256&gt;=Suspension01Desde),(BY256&lt;=Suspension01Hasta)),"Umbral_Externo",AND((BW256&gt;=Suspension01Desde),(BW256&lt;=Suspension01Hasta),(BY256&gt;=Suspension01Desde),(BY256&gt;=Suspension01Hasta)),"Umbral_Tardío")</f>
        <v>No_Umbral</v>
      </c>
      <c r="CA256" s="43" cm="1">
        <f t="array" ref="CA256">_xlfn.IFS(BZ256="Umbral_Anticipado",$BI256-Suspension01Desde+1,BZ256="Umbral_Interno",Suspension01Hasta-Suspension01Desde+1,BZ256="Umbral_Externo",BY256-$BH256+1,BZ256="Umbral_Tardío",Suspension01Hasta-$BH256+1,BZ256="No_Umbral",0)</f>
        <v>0</v>
      </c>
      <c r="CB256" s="42" cm="1">
        <f t="array" ref="CB256">_xlfn.IFS(BZ256="Umbral_Anticipado",Suspension01Hasta+CA256,BZ256="Umbral_Interno",BY256+CA256,BZ256="Umbral_Externo",Suspension01Hasta+CA256,BZ256="Umbral_Tardío",BY256+CA256,BZ256="No_Umbral",BY256)</f>
        <v>44890</v>
      </c>
      <c r="CC256" s="42" t="str" cm="1">
        <f t="array" ref="CC256">_xlfn.IFS(AND((BW256&lt;Suspension02Desde),(BW256&lt;Suspension02Hasta),(CB256&lt;Suspension02Desde),(CB256&lt;Suspension02Hasta)),"No_Umbral",AND((BW256&gt;Suspension02Desde),(BW256&gt;Suspension02Hasta),(CB256&gt;Suspension02Desde),(CB256&gt;Suspension02Hasta)),"No_Umbral",AND((BW256&lt;=Suspension02Desde),(BW256&lt;=Suspension02Hasta),(CB256&gt;=Suspension02Desde),(CB256&lt;=Suspension02Hasta)),"Umbral_Anticipado",AND((BW256&lt;=Suspension02Desde),(BW256&lt;=Suspension02Hasta),(CB256&gt;=Suspension02Desde),(CB256&gt;=Suspension02Hasta)),"Umbral_Interno",AND((BW256&gt;=Suspension02Desde),(BW256&lt;=Suspension02Hasta),(CB256&gt;=Suspension02Desde),(CB256&lt;=Suspension02Hasta)),"Umbral_Externo",AND((BW256&gt;=Suspension02Desde),(BW256&lt;=Suspension02Hasta),(CB256&gt;=Suspension02Desde),(CB256&gt;=Suspension02Hasta)),"Umbral_Tardío")</f>
        <v>Umbral_Interno</v>
      </c>
      <c r="CD256" s="43" cm="1">
        <f t="array" ref="CD256">_xlfn.IFS(CC256="Umbral_Anticipado",CB256-Suspension02Desde+1,CC256="Umbral_Interno",Suspension02Hasta-Suspension02Desde+1,CC256="Umbral_Externo",CB256-$BH256+1,CC256="Umbral_Tardío",Suspension02Hasta-$BH256+1,CC256="No_Umbral",0)</f>
        <v>484</v>
      </c>
      <c r="CE256" s="41" cm="1">
        <f t="array" ref="CE256">_xlfn.IFS(CC256="Umbral_Anticipado",Suspension02Hasta+CD256,CC256="Umbral_Interno",CB256+CD256,CC256="Umbral_Externo",Suspension02Hasta+CD256,CC256="Umbral_Tardío",CB256+CD256,CC256="No_Umbral",CB256)</f>
        <v>45374</v>
      </c>
      <c r="CF256" s="40">
        <f t="shared" si="48"/>
        <v>45374</v>
      </c>
    </row>
    <row r="257" spans="1:84" s="22" customFormat="1" ht="20.25" customHeight="1">
      <c r="A257" s="77" t="s">
        <v>2758</v>
      </c>
      <c r="B257" s="77" t="str">
        <f t="shared" si="49"/>
        <v>2021</v>
      </c>
      <c r="C257" s="77" t="s">
        <v>2759</v>
      </c>
      <c r="D257" s="77" t="s">
        <v>2760</v>
      </c>
      <c r="E257" s="77" t="s">
        <v>1313</v>
      </c>
      <c r="F257" s="77" t="s">
        <v>576</v>
      </c>
      <c r="G257" s="201">
        <v>44313</v>
      </c>
      <c r="H257" s="201">
        <v>44547</v>
      </c>
      <c r="I257" s="77" t="s">
        <v>131</v>
      </c>
      <c r="J257" s="77"/>
      <c r="K257" s="78">
        <v>45647</v>
      </c>
      <c r="L257" s="77" t="str">
        <f>VLOOKUP(MONTH($K257),TablaMeses[],2,FALSE)</f>
        <v>12 DICIEMBRE</v>
      </c>
      <c r="M257" s="77">
        <f t="shared" si="53"/>
        <v>2024</v>
      </c>
      <c r="N257" s="77" t="s">
        <v>2761</v>
      </c>
      <c r="O257" s="201" t="s">
        <v>2696</v>
      </c>
      <c r="P257" s="77" t="s">
        <v>2762</v>
      </c>
      <c r="Q257" s="77" t="s">
        <v>135</v>
      </c>
      <c r="R257" s="201">
        <v>44751</v>
      </c>
      <c r="S257" s="77" t="s">
        <v>2763</v>
      </c>
      <c r="T257" s="77"/>
      <c r="U257" s="201"/>
      <c r="V257" s="77"/>
      <c r="W257" s="77"/>
      <c r="X257" s="201"/>
      <c r="Y257" s="77" t="s">
        <v>2764</v>
      </c>
      <c r="Z257" s="201" t="s">
        <v>2765</v>
      </c>
      <c r="AA257" s="77" t="s">
        <v>2766</v>
      </c>
      <c r="AB257" s="201" t="s">
        <v>2159</v>
      </c>
      <c r="AC257" s="79" t="s">
        <v>600</v>
      </c>
      <c r="AD257" s="77" t="s">
        <v>145</v>
      </c>
      <c r="AE257" s="77"/>
      <c r="AF257" s="77"/>
      <c r="AG257" s="77" t="s">
        <v>2767</v>
      </c>
      <c r="AH257" s="77"/>
      <c r="AI257" s="78"/>
      <c r="AJ257" s="77"/>
      <c r="AK257" s="77"/>
      <c r="AL257" s="77"/>
      <c r="AM257" s="78"/>
      <c r="AN257" s="77"/>
      <c r="AO257" s="77"/>
      <c r="AP257" s="77"/>
      <c r="AQ257" s="77"/>
      <c r="AR257" s="78"/>
      <c r="AS257" s="77"/>
      <c r="AT257" s="78"/>
      <c r="AU257" s="78"/>
      <c r="AV257" s="78">
        <v>45791</v>
      </c>
      <c r="AW257" s="77">
        <f t="shared" si="50"/>
        <v>20</v>
      </c>
      <c r="AX257" s="77">
        <f t="shared" si="54"/>
        <v>2025</v>
      </c>
      <c r="AY257" s="77" t="s">
        <v>103</v>
      </c>
      <c r="AZ257" s="81" t="s">
        <v>2768</v>
      </c>
      <c r="BC257" s="25" t="s">
        <v>2769</v>
      </c>
      <c r="BD257" s="25" t="s">
        <v>674</v>
      </c>
      <c r="BE257" s="25">
        <v>120</v>
      </c>
      <c r="BF257" s="25">
        <v>60</v>
      </c>
      <c r="BG257" s="25">
        <v>730</v>
      </c>
      <c r="BH257" s="40">
        <f t="shared" si="42"/>
        <v>44547</v>
      </c>
      <c r="BI257" s="41">
        <f t="shared" si="43"/>
        <v>44667</v>
      </c>
      <c r="BJ257" s="42" t="str" cm="1">
        <f t="array" ref="BJ257">_xlfn.IFS(AND((BH257&lt;Suspension01Desde),(BH257&lt;Suspension01Hasta),(BI257&lt;Suspension01Desde),(BI257&lt;Suspension01Hasta)),"No_Umbral",AND((BH257&gt;Suspension01Desde),(BH257&gt;Suspension01Hasta),(BI257&gt;Suspension01Desde),(BI257&gt;Suspension01Hasta)),"No_Umbral",AND((BH257&lt;=Suspension01Desde),(BH257&lt;=Suspension01Hasta),(BI257&gt;=Suspension01Desde),(BI257&lt;=Suspension01Hasta)),"Umbral_Anticipado",AND((BH257&lt;=Suspension01Desde),(BH257&lt;=Suspension01Hasta),(BI257&gt;=Suspension01Desde),(BI257&gt;=Suspension01Hasta)),"Umbral_Interno",AND((BH257&gt;=Suspension01Desde),(BH257&lt;=Suspension01Hasta),(BI257&gt;=Suspension01Desde),(BI257&lt;=Suspension01Hasta)),"Umbral_Externo",AND((BH257&gt;=Suspension01Desde),(BH257&lt;=Suspension01Hasta),(BI257&gt;=Suspension01Desde),(BI257&gt;=Suspension01Hasta)),"Umbral_Tardío")</f>
        <v>No_Umbral</v>
      </c>
      <c r="BK257" s="43" cm="1">
        <f t="array" ref="BK257">_xlfn.IFS(BJ257="Umbral_Anticipado",$BI257-Suspension01Desde+1,BJ257="Umbral_Interno",Suspension01Hasta-Suspension01Desde+1,BJ257="Umbral_Externo",BI257-$BH257+1,BJ257="Umbral_Tardío",Suspension01Hasta-$BH257+1,BJ257="No_Umbral",0)</f>
        <v>0</v>
      </c>
      <c r="BL257" s="42" cm="1">
        <f t="array" ref="BL257">_xlfn.IFS(BJ257="Umbral_Anticipado",Suspension01Hasta+BK257,BJ257="Umbral_Interno",BI257+BK257,BJ257="Umbral_Externo",Suspension01Hasta+BK257,BJ257="Umbral_Tardío",BI257+BK257,BJ257="No_Umbral",BI257)</f>
        <v>44667</v>
      </c>
      <c r="BM257" s="42" t="str" cm="1">
        <f t="array" ref="BM257">_xlfn.IFS(AND((BH257&lt;Suspension02Desde),(BH257&lt;Suspension02Hasta),(BL257&lt;Suspension02Desde),(BL257&lt;Suspension02Hasta)),"No_Umbral",AND((BH257&gt;Suspension02Desde),(BH257&gt;Suspension02Hasta),(BL257&gt;Suspension02Desde),(BL257&gt;Suspension02Hasta)),"No_Umbral",AND((BH257&lt;=Suspension02Desde),(BH257&lt;=Suspension02Hasta),(BL257&gt;=Suspension02Desde),(BL257&lt;=Suspension02Hasta)),"Umbral_Anticipado",AND((BH257&lt;=Suspension02Desde),(BH257&lt;=Suspension02Hasta),(BL257&gt;=Suspension02Desde),(BL257&gt;=Suspension02Hasta)),"Umbral_Interno",AND((BH257&gt;=Suspension02Desde),(BH257&lt;=Suspension02Hasta),(BL257&gt;=Suspension02Desde),(BL257&lt;=Suspension02Hasta)),"Umbral_Externo",AND((BH257&gt;=Suspension02Desde),(BH257&lt;=Suspension02Hasta),(BL257&gt;=Suspension02Desde),(BL257&gt;=Suspension02Hasta)),"Umbral_Tardío")</f>
        <v>Umbral_Externo</v>
      </c>
      <c r="BN257" s="43" cm="1">
        <f t="array" ref="BN257">_xlfn.IFS(BM257="Umbral_Anticipado",BL257-Suspension02Desde+1,BM257="Umbral_Interno",Suspension02Hasta-Suspension02Desde+1,BM257="Umbral_Externo",BL257-$BH257+1,BM257="Umbral_Tardío",Suspension02Hasta-$BH257+1,BM257="No_Umbral",0)</f>
        <v>121</v>
      </c>
      <c r="BO257" s="41" cm="1">
        <f t="array" ref="BO257">_xlfn.IFS(BM257="Umbral_Anticipado",Suspension02Hasta+BN257,BM257="Umbral_Interno",BL257+BN257,BM257="Umbral_Externo",Suspension02Hasta+BN257,BM257="Umbral_Tardío",BL257+BN257,BM257="No_Umbral",BL257)</f>
        <v>44793</v>
      </c>
      <c r="BP257" s="40">
        <f t="shared" si="44"/>
        <v>44793</v>
      </c>
      <c r="BQ257" s="41">
        <f t="shared" si="45"/>
        <v>44853</v>
      </c>
      <c r="BR257" s="42" t="str" cm="1">
        <f t="array" ref="BR257">_xlfn.IFS(AND((BO257&lt;Suspension01Desde),(BO257&lt;Suspension01Hasta),(BQ257&lt;Suspension01Desde),(BQ257&lt;Suspension01Hasta)),"No_Umbral",AND((BO257&gt;Suspension01Desde),(BO257&gt;Suspension01Hasta),(BQ257&gt;Suspension01Desde),(BQ257&gt;Suspension01Hasta)),"No_Umbral",AND((BO257&lt;=Suspension01Desde),(BO257&lt;=Suspension01Hasta),(BQ257&gt;=Suspension01Desde),(BQ257&lt;=Suspension01Hasta)),"Umbral_Anticipado",AND((BO257&lt;=Suspension01Desde),(BO257&lt;=Suspension01Hasta),(BQ257&gt;=Suspension01Desde),(BQ257&gt;=Suspension01Hasta)),"Umbral_Interno",AND((BO257&gt;=Suspension01Desde),(BO257&lt;=Suspension01Hasta),(BQ257&gt;=Suspension01Desde),(BQ257&lt;=Suspension01Hasta)),"Umbral_Externo",AND((BO257&gt;=Suspension01Desde),(BO257&lt;=Suspension01Hasta),(BQ257&gt;=Suspension01Desde),(BQ257&gt;=Suspension01Hasta)),"Umbral_Tardío")</f>
        <v>No_Umbral</v>
      </c>
      <c r="BS257" s="43" cm="1">
        <f t="array" ref="BS257">_xlfn.IFS(BR257="Umbral_Anticipado",$BQ257-Suspension01Desde+1,BR257="Umbral_Interno",Suspension01Hasta-Suspension01Desde+1,BR257="Umbral_Externo",BQ257-$BO257+1,BR257="Umbral_Tardío",Suspension01Hasta-$BO257+1,BR257="No_Umbral",0)</f>
        <v>0</v>
      </c>
      <c r="BT257" s="42" cm="1">
        <f t="array" ref="BT257">_xlfn.IFS(BR257="Umbral_Anticipado",Suspension01Hasta+BS257,BR257="Umbral_Interno",BQ257+BS257,BR257="Umbral_Externo",Suspension01Hasta+BS257,BR257="Umbral_Tardío",BQ257+BS257,BR257="No_Umbral",BQ257)</f>
        <v>44853</v>
      </c>
      <c r="BU257" s="42" t="str" cm="1">
        <f t="array" ref="BU257">_xlfn.IFS(AND((BO257&lt;Suspension02Desde),(BO257&lt;Suspension02Hasta),(BT257&lt;Suspension02Desde),(BT257&lt;Suspension02Hasta)),"No_Umbral",AND((BO257&gt;Suspension02Desde),(BO257&gt;Suspension02Hasta),(BT257&gt;Suspension02Desde),(BT257&gt;Suspension02Hasta)),"No_Umbral",AND((BO257&lt;=Suspension02Desde),(BO257&lt;=Suspension02Hasta),(BT257&gt;=Suspension02Desde),(BT257&lt;=Suspension02Hasta)),"Umbral_Anticipado",AND((BO257&lt;=Suspension02Desde),(BO257&lt;=Suspension02Hasta),(BT257&gt;=Suspension02Desde),(BT257&gt;=Suspension02Hasta)),"Umbral_Interno",AND((BO257&gt;=Suspension02Desde),(BO257&lt;=Suspension02Hasta),(BT257&gt;=Suspension02Desde),(BT257&lt;=Suspension02Hasta)),"Umbral_Externo",AND((BO257&gt;=Suspension02Desde),(BO257&lt;=Suspension02Hasta),(BT257&gt;=Suspension02Desde),(BT257&gt;=Suspension02Hasta)),"Umbral_Tardío")</f>
        <v>No_Umbral</v>
      </c>
      <c r="BV257" s="43" cm="1">
        <f t="array" ref="BV257">_xlfn.IFS(BU257="Umbral_Anticipado",BT257-Suspension02Desde+1,BU257="Umbral_Interno",Suspension02Hasta-Suspension02Desde+1,BU257="Umbral_Externo",BT257-$BO257+1,BU257="Umbral_Tardío",Suspension02Hasta-$BO257+1,BU257="No_Umbral",0)</f>
        <v>0</v>
      </c>
      <c r="BW257" s="41" cm="1">
        <f t="array" ref="BW257">_xlfn.IFS(BU257="Umbral_Anticipado",Suspension02Hasta+BV257,BU257="Umbral_Interno",BT257+BV257,BU257="Umbral_Externo",Suspension02Hasta+BV257,BU257="Umbral_Tardío",BT257+BV257,BU257="No_Umbral",BT257)</f>
        <v>44853</v>
      </c>
      <c r="BX257" s="40">
        <f t="shared" si="46"/>
        <v>44854</v>
      </c>
      <c r="BY257" s="41">
        <f t="shared" si="47"/>
        <v>45583</v>
      </c>
      <c r="BZ257" s="42" t="str" cm="1">
        <f t="array" ref="BZ257">_xlfn.IFS(AND((BW257&lt;Suspension01Desde),(BW257&lt;Suspension01Hasta),(BY257&lt;Suspension01Desde),(BY257&lt;Suspension01Hasta)),"No_Umbral",AND((BW257&gt;Suspension01Desde),(BW257&gt;Suspension01Hasta),(BY257&gt;Suspension01Desde),(BY257&gt;Suspension01Hasta)),"No_Umbral",AND((BW257&lt;=Suspension01Desde),(BW257&lt;=Suspension01Hasta),(BY257&gt;=Suspension01Desde),(BY257&lt;=Suspension01Hasta)),"Umbral_Anticipado",AND((BW257&lt;=Suspension01Desde),(BW257&lt;=Suspension01Hasta),(BY257&gt;=Suspension01Desde),(BY257&gt;=Suspension01Hasta)),"Umbral_Interno",AND((BW257&gt;=Suspension01Desde),(BW257&lt;=Suspension01Hasta),(BY257&gt;=Suspension01Desde),(BY257&lt;=Suspension01Hasta)),"Umbral_Externo",AND((BW257&gt;=Suspension01Desde),(BW257&lt;=Suspension01Hasta),(BY257&gt;=Suspension01Desde),(BY257&gt;=Suspension01Hasta)),"Umbral_Tardío")</f>
        <v>No_Umbral</v>
      </c>
      <c r="CA257" s="43" cm="1">
        <f t="array" ref="CA257">_xlfn.IFS(BZ257="Umbral_Anticipado",$BI257-Suspension01Desde+1,BZ257="Umbral_Interno",Suspension01Hasta-Suspension01Desde+1,BZ257="Umbral_Externo",BY257-$BH257+1,BZ257="Umbral_Tardío",Suspension01Hasta-$BH257+1,BZ257="No_Umbral",0)</f>
        <v>0</v>
      </c>
      <c r="CB257" s="42" cm="1">
        <f t="array" ref="CB257">_xlfn.IFS(BZ257="Umbral_Anticipado",Suspension01Hasta+CA257,BZ257="Umbral_Interno",BY257+CA257,BZ257="Umbral_Externo",Suspension01Hasta+CA257,BZ257="Umbral_Tardío",BY257+CA257,BZ257="No_Umbral",BY257)</f>
        <v>45583</v>
      </c>
      <c r="CC257" s="42" t="str" cm="1">
        <f t="array" ref="CC257">_xlfn.IFS(AND((BW257&lt;Suspension02Desde),(BW257&lt;Suspension02Hasta),(CB257&lt;Suspension02Desde),(CB257&lt;Suspension02Hasta)),"No_Umbral",AND((BW257&gt;Suspension02Desde),(BW257&gt;Suspension02Hasta),(CB257&gt;Suspension02Desde),(CB257&gt;Suspension02Hasta)),"No_Umbral",AND((BW257&lt;=Suspension02Desde),(BW257&lt;=Suspension02Hasta),(CB257&gt;=Suspension02Desde),(CB257&lt;=Suspension02Hasta)),"Umbral_Anticipado",AND((BW257&lt;=Suspension02Desde),(BW257&lt;=Suspension02Hasta),(CB257&gt;=Suspension02Desde),(CB257&gt;=Suspension02Hasta)),"Umbral_Interno",AND((BW257&gt;=Suspension02Desde),(BW257&lt;=Suspension02Hasta),(CB257&gt;=Suspension02Desde),(CB257&lt;=Suspension02Hasta)),"Umbral_Externo",AND((BW257&gt;=Suspension02Desde),(BW257&lt;=Suspension02Hasta),(CB257&gt;=Suspension02Desde),(CB257&gt;=Suspension02Hasta)),"Umbral_Tardío")</f>
        <v>No_Umbral</v>
      </c>
      <c r="CD257" s="43" cm="1">
        <f t="array" ref="CD257">_xlfn.IFS(CC257="Umbral_Anticipado",CB257-Suspension02Desde+1,CC257="Umbral_Interno",Suspension02Hasta-Suspension02Desde+1,CC257="Umbral_Externo",CB257-$BH257+1,CC257="Umbral_Tardío",Suspension02Hasta-$BH257+1,CC257="No_Umbral",0)</f>
        <v>0</v>
      </c>
      <c r="CE257" s="41" cm="1">
        <f t="array" ref="CE257">_xlfn.IFS(CC257="Umbral_Anticipado",Suspension02Hasta+CD257,CC257="Umbral_Interno",CB257+CD257,CC257="Umbral_Externo",Suspension02Hasta+CD257,CC257="Umbral_Tardío",CB257+CD257,CC257="No_Umbral",CB257)</f>
        <v>45583</v>
      </c>
      <c r="CF257" s="40">
        <f t="shared" si="48"/>
        <v>45585</v>
      </c>
    </row>
    <row r="258" spans="1:84" s="22" customFormat="1" ht="20.25" customHeight="1">
      <c r="A258" s="77" t="s">
        <v>2770</v>
      </c>
      <c r="B258" s="77" t="str">
        <f t="shared" si="49"/>
        <v>2021</v>
      </c>
      <c r="C258" s="77" t="s">
        <v>2771</v>
      </c>
      <c r="D258" s="77" t="s">
        <v>574</v>
      </c>
      <c r="E258" s="77" t="s">
        <v>1313</v>
      </c>
      <c r="F258" s="77" t="s">
        <v>576</v>
      </c>
      <c r="G258" s="201">
        <v>44329</v>
      </c>
      <c r="H258" s="201">
        <v>44547</v>
      </c>
      <c r="I258" s="77" t="s">
        <v>131</v>
      </c>
      <c r="J258" s="77"/>
      <c r="K258" s="78">
        <v>45586</v>
      </c>
      <c r="L258" s="77" t="str">
        <f>VLOOKUP(MONTH($K258),TablaMeses[],2,FALSE)</f>
        <v>10 OCTUBRE</v>
      </c>
      <c r="M258" s="77">
        <f t="shared" si="53"/>
        <v>2024</v>
      </c>
      <c r="N258" s="77" t="s">
        <v>2772</v>
      </c>
      <c r="O258" s="201" t="s">
        <v>2099</v>
      </c>
      <c r="P258" s="77"/>
      <c r="Q258" s="77"/>
      <c r="R258" s="201"/>
      <c r="S258" s="77"/>
      <c r="T258" s="77"/>
      <c r="U258" s="201"/>
      <c r="V258" s="77"/>
      <c r="W258" s="77"/>
      <c r="X258" s="201"/>
      <c r="Y258" s="77" t="s">
        <v>135</v>
      </c>
      <c r="Z258" s="201">
        <v>45480</v>
      </c>
      <c r="AA258" s="77" t="s">
        <v>135</v>
      </c>
      <c r="AB258" s="201">
        <v>45480</v>
      </c>
      <c r="AC258" s="79" t="s">
        <v>2099</v>
      </c>
      <c r="AD258" s="77" t="s">
        <v>101</v>
      </c>
      <c r="AE258" s="77"/>
      <c r="AF258" s="77"/>
      <c r="AG258" s="77" t="s">
        <v>2767</v>
      </c>
      <c r="AH258" s="77"/>
      <c r="AI258" s="78"/>
      <c r="AJ258" s="77"/>
      <c r="AK258" s="77"/>
      <c r="AL258" s="77"/>
      <c r="AM258" s="78"/>
      <c r="AN258" s="77"/>
      <c r="AO258" s="77"/>
      <c r="AP258" s="77"/>
      <c r="AQ258" s="77"/>
      <c r="AR258" s="78"/>
      <c r="AS258" s="77"/>
      <c r="AT258" s="78"/>
      <c r="AU258" s="78"/>
      <c r="AV258" s="78">
        <v>45791</v>
      </c>
      <c r="AW258" s="77">
        <f t="shared" si="50"/>
        <v>20</v>
      </c>
      <c r="AX258" s="77">
        <f t="shared" si="54"/>
        <v>2025</v>
      </c>
      <c r="AY258" s="77" t="s">
        <v>103</v>
      </c>
      <c r="AZ258" s="81"/>
      <c r="BC258" s="25" t="s">
        <v>2773</v>
      </c>
      <c r="BD258" s="25" t="s">
        <v>2774</v>
      </c>
      <c r="BE258" s="25">
        <v>120</v>
      </c>
      <c r="BF258" s="25">
        <v>60</v>
      </c>
      <c r="BG258" s="25">
        <v>730</v>
      </c>
      <c r="BH258" s="40">
        <f t="shared" ref="BH258:BH321" si="55">IF(OR(H258=0,BE258=0,BF258=0,BG258=0),"Faltan datos para recalcular",H258)</f>
        <v>44547</v>
      </c>
      <c r="BI258" s="41">
        <f t="shared" ref="BI258:BI321" si="56">+BH258+BE258</f>
        <v>44667</v>
      </c>
      <c r="BJ258" s="42" t="str" cm="1">
        <f t="array" ref="BJ258">_xlfn.IFS(AND((BH258&lt;Suspension01Desde),(BH258&lt;Suspension01Hasta),(BI258&lt;Suspension01Desde),(BI258&lt;Suspension01Hasta)),"No_Umbral",AND((BH258&gt;Suspension01Desde),(BH258&gt;Suspension01Hasta),(BI258&gt;Suspension01Desde),(BI258&gt;Suspension01Hasta)),"No_Umbral",AND((BH258&lt;=Suspension01Desde),(BH258&lt;=Suspension01Hasta),(BI258&gt;=Suspension01Desde),(BI258&lt;=Suspension01Hasta)),"Umbral_Anticipado",AND((BH258&lt;=Suspension01Desde),(BH258&lt;=Suspension01Hasta),(BI258&gt;=Suspension01Desde),(BI258&gt;=Suspension01Hasta)),"Umbral_Interno",AND((BH258&gt;=Suspension01Desde),(BH258&lt;=Suspension01Hasta),(BI258&gt;=Suspension01Desde),(BI258&lt;=Suspension01Hasta)),"Umbral_Externo",AND((BH258&gt;=Suspension01Desde),(BH258&lt;=Suspension01Hasta),(BI258&gt;=Suspension01Desde),(BI258&gt;=Suspension01Hasta)),"Umbral_Tardío")</f>
        <v>No_Umbral</v>
      </c>
      <c r="BK258" s="43" cm="1">
        <f t="array" ref="BK258">_xlfn.IFS(BJ258="Umbral_Anticipado",$BI258-Suspension01Desde+1,BJ258="Umbral_Interno",Suspension01Hasta-Suspension01Desde+1,BJ258="Umbral_Externo",BI258-$BH258+1,BJ258="Umbral_Tardío",Suspension01Hasta-$BH258+1,BJ258="No_Umbral",0)</f>
        <v>0</v>
      </c>
      <c r="BL258" s="42" cm="1">
        <f t="array" ref="BL258">_xlfn.IFS(BJ258="Umbral_Anticipado",Suspension01Hasta+BK258,BJ258="Umbral_Interno",BI258+BK258,BJ258="Umbral_Externo",Suspension01Hasta+BK258,BJ258="Umbral_Tardío",BI258+BK258,BJ258="No_Umbral",BI258)</f>
        <v>44667</v>
      </c>
      <c r="BM258" s="42" t="str" cm="1">
        <f t="array" ref="BM258">_xlfn.IFS(AND((BH258&lt;Suspension02Desde),(BH258&lt;Suspension02Hasta),(BL258&lt;Suspension02Desde),(BL258&lt;Suspension02Hasta)),"No_Umbral",AND((BH258&gt;Suspension02Desde),(BH258&gt;Suspension02Hasta),(BL258&gt;Suspension02Desde),(BL258&gt;Suspension02Hasta)),"No_Umbral",AND((BH258&lt;=Suspension02Desde),(BH258&lt;=Suspension02Hasta),(BL258&gt;=Suspension02Desde),(BL258&lt;=Suspension02Hasta)),"Umbral_Anticipado",AND((BH258&lt;=Suspension02Desde),(BH258&lt;=Suspension02Hasta),(BL258&gt;=Suspension02Desde),(BL258&gt;=Suspension02Hasta)),"Umbral_Interno",AND((BH258&gt;=Suspension02Desde),(BH258&lt;=Suspension02Hasta),(BL258&gt;=Suspension02Desde),(BL258&lt;=Suspension02Hasta)),"Umbral_Externo",AND((BH258&gt;=Suspension02Desde),(BH258&lt;=Suspension02Hasta),(BL258&gt;=Suspension02Desde),(BL258&gt;=Suspension02Hasta)),"Umbral_Tardío")</f>
        <v>Umbral_Externo</v>
      </c>
      <c r="BN258" s="43" cm="1">
        <f t="array" ref="BN258">_xlfn.IFS(BM258="Umbral_Anticipado",BL258-Suspension02Desde+1,BM258="Umbral_Interno",Suspension02Hasta-Suspension02Desde+1,BM258="Umbral_Externo",BL258-$BH258+1,BM258="Umbral_Tardío",Suspension02Hasta-$BH258+1,BM258="No_Umbral",0)</f>
        <v>121</v>
      </c>
      <c r="BO258" s="41" cm="1">
        <f t="array" ref="BO258">_xlfn.IFS(BM258="Umbral_Anticipado",Suspension02Hasta+BN258,BM258="Umbral_Interno",BL258+BN258,BM258="Umbral_Externo",Suspension02Hasta+BN258,BM258="Umbral_Tardío",BL258+BN258,BM258="No_Umbral",BL258)</f>
        <v>44793</v>
      </c>
      <c r="BP258" s="40">
        <f t="shared" ref="BP258:BP321" si="57">IF(AND($BJ258="No_Umbral",$BM258="No_Umbral"),BO258+DATE(0,MONTH(1),DAY(BH258))-DATE(0,MONTH(1),DAY(BO258)),$BO258)</f>
        <v>44793</v>
      </c>
      <c r="BQ258" s="41">
        <f t="shared" ref="BQ258:BQ321" si="58">+BO258+BF258</f>
        <v>44853</v>
      </c>
      <c r="BR258" s="42" t="str" cm="1">
        <f t="array" ref="BR258">_xlfn.IFS(AND((BO258&lt;Suspension01Desde),(BO258&lt;Suspension01Hasta),(BQ258&lt;Suspension01Desde),(BQ258&lt;Suspension01Hasta)),"No_Umbral",AND((BO258&gt;Suspension01Desde),(BO258&gt;Suspension01Hasta),(BQ258&gt;Suspension01Desde),(BQ258&gt;Suspension01Hasta)),"No_Umbral",AND((BO258&lt;=Suspension01Desde),(BO258&lt;=Suspension01Hasta),(BQ258&gt;=Suspension01Desde),(BQ258&lt;=Suspension01Hasta)),"Umbral_Anticipado",AND((BO258&lt;=Suspension01Desde),(BO258&lt;=Suspension01Hasta),(BQ258&gt;=Suspension01Desde),(BQ258&gt;=Suspension01Hasta)),"Umbral_Interno",AND((BO258&gt;=Suspension01Desde),(BO258&lt;=Suspension01Hasta),(BQ258&gt;=Suspension01Desde),(BQ258&lt;=Suspension01Hasta)),"Umbral_Externo",AND((BO258&gt;=Suspension01Desde),(BO258&lt;=Suspension01Hasta),(BQ258&gt;=Suspension01Desde),(BQ258&gt;=Suspension01Hasta)),"Umbral_Tardío")</f>
        <v>No_Umbral</v>
      </c>
      <c r="BS258" s="43" cm="1">
        <f t="array" ref="BS258">_xlfn.IFS(BR258="Umbral_Anticipado",$BQ258-Suspension01Desde+1,BR258="Umbral_Interno",Suspension01Hasta-Suspension01Desde+1,BR258="Umbral_Externo",BQ258-$BO258+1,BR258="Umbral_Tardío",Suspension01Hasta-$BO258+1,BR258="No_Umbral",0)</f>
        <v>0</v>
      </c>
      <c r="BT258" s="42" cm="1">
        <f t="array" ref="BT258">_xlfn.IFS(BR258="Umbral_Anticipado",Suspension01Hasta+BS258,BR258="Umbral_Interno",BQ258+BS258,BR258="Umbral_Externo",Suspension01Hasta+BS258,BR258="Umbral_Tardío",BQ258+BS258,BR258="No_Umbral",BQ258)</f>
        <v>44853</v>
      </c>
      <c r="BU258" s="42" t="str" cm="1">
        <f t="array" ref="BU258">_xlfn.IFS(AND((BO258&lt;Suspension02Desde),(BO258&lt;Suspension02Hasta),(BT258&lt;Suspension02Desde),(BT258&lt;Suspension02Hasta)),"No_Umbral",AND((BO258&gt;Suspension02Desde),(BO258&gt;Suspension02Hasta),(BT258&gt;Suspension02Desde),(BT258&gt;Suspension02Hasta)),"No_Umbral",AND((BO258&lt;=Suspension02Desde),(BO258&lt;=Suspension02Hasta),(BT258&gt;=Suspension02Desde),(BT258&lt;=Suspension02Hasta)),"Umbral_Anticipado",AND((BO258&lt;=Suspension02Desde),(BO258&lt;=Suspension02Hasta),(BT258&gt;=Suspension02Desde),(BT258&gt;=Suspension02Hasta)),"Umbral_Interno",AND((BO258&gt;=Suspension02Desde),(BO258&lt;=Suspension02Hasta),(BT258&gt;=Suspension02Desde),(BT258&lt;=Suspension02Hasta)),"Umbral_Externo",AND((BO258&gt;=Suspension02Desde),(BO258&lt;=Suspension02Hasta),(BT258&gt;=Suspension02Desde),(BT258&gt;=Suspension02Hasta)),"Umbral_Tardío")</f>
        <v>No_Umbral</v>
      </c>
      <c r="BV258" s="43" cm="1">
        <f t="array" ref="BV258">_xlfn.IFS(BU258="Umbral_Anticipado",BT258-Suspension02Desde+1,BU258="Umbral_Interno",Suspension02Hasta-Suspension02Desde+1,BU258="Umbral_Externo",BT258-$BO258+1,BU258="Umbral_Tardío",Suspension02Hasta-$BO258+1,BU258="No_Umbral",0)</f>
        <v>0</v>
      </c>
      <c r="BW258" s="41" cm="1">
        <f t="array" ref="BW258">_xlfn.IFS(BU258="Umbral_Anticipado",Suspension02Hasta+BV258,BU258="Umbral_Interno",BT258+BV258,BU258="Umbral_Externo",Suspension02Hasta+BV258,BU258="Umbral_Tardío",BT258+BV258,BU258="No_Umbral",BT258)</f>
        <v>44853</v>
      </c>
      <c r="BX258" s="40">
        <f t="shared" ref="BX258:BX321" si="59">IF(AND($BR258="No_Umbral",$BU258="No_Umbral"),BW258+DATE(0,MONTH(1),DAY(BP258))-DATE(0,MONTH(1),DAY(BW258)),$BW258)</f>
        <v>44854</v>
      </c>
      <c r="BY258" s="41">
        <f t="shared" ref="BY258:BY321" si="60">+BW258+BG258</f>
        <v>45583</v>
      </c>
      <c r="BZ258" s="42" t="str" cm="1">
        <f t="array" ref="BZ258">_xlfn.IFS(AND((BW258&lt;Suspension01Desde),(BW258&lt;Suspension01Hasta),(BY258&lt;Suspension01Desde),(BY258&lt;Suspension01Hasta)),"No_Umbral",AND((BW258&gt;Suspension01Desde),(BW258&gt;Suspension01Hasta),(BY258&gt;Suspension01Desde),(BY258&gt;Suspension01Hasta)),"No_Umbral",AND((BW258&lt;=Suspension01Desde),(BW258&lt;=Suspension01Hasta),(BY258&gt;=Suspension01Desde),(BY258&lt;=Suspension01Hasta)),"Umbral_Anticipado",AND((BW258&lt;=Suspension01Desde),(BW258&lt;=Suspension01Hasta),(BY258&gt;=Suspension01Desde),(BY258&gt;=Suspension01Hasta)),"Umbral_Interno",AND((BW258&gt;=Suspension01Desde),(BW258&lt;=Suspension01Hasta),(BY258&gt;=Suspension01Desde),(BY258&lt;=Suspension01Hasta)),"Umbral_Externo",AND((BW258&gt;=Suspension01Desde),(BW258&lt;=Suspension01Hasta),(BY258&gt;=Suspension01Desde),(BY258&gt;=Suspension01Hasta)),"Umbral_Tardío")</f>
        <v>No_Umbral</v>
      </c>
      <c r="CA258" s="43" cm="1">
        <f t="array" ref="CA258">_xlfn.IFS(BZ258="Umbral_Anticipado",$BI258-Suspension01Desde+1,BZ258="Umbral_Interno",Suspension01Hasta-Suspension01Desde+1,BZ258="Umbral_Externo",BY258-$BH258+1,BZ258="Umbral_Tardío",Suspension01Hasta-$BH258+1,BZ258="No_Umbral",0)</f>
        <v>0</v>
      </c>
      <c r="CB258" s="42" cm="1">
        <f t="array" ref="CB258">_xlfn.IFS(BZ258="Umbral_Anticipado",Suspension01Hasta+CA258,BZ258="Umbral_Interno",BY258+CA258,BZ258="Umbral_Externo",Suspension01Hasta+CA258,BZ258="Umbral_Tardío",BY258+CA258,BZ258="No_Umbral",BY258)</f>
        <v>45583</v>
      </c>
      <c r="CC258" s="42" t="str" cm="1">
        <f t="array" ref="CC258">_xlfn.IFS(AND((BW258&lt;Suspension02Desde),(BW258&lt;Suspension02Hasta),(CB258&lt;Suspension02Desde),(CB258&lt;Suspension02Hasta)),"No_Umbral",AND((BW258&gt;Suspension02Desde),(BW258&gt;Suspension02Hasta),(CB258&gt;Suspension02Desde),(CB258&gt;Suspension02Hasta)),"No_Umbral",AND((BW258&lt;=Suspension02Desde),(BW258&lt;=Suspension02Hasta),(CB258&gt;=Suspension02Desde),(CB258&lt;=Suspension02Hasta)),"Umbral_Anticipado",AND((BW258&lt;=Suspension02Desde),(BW258&lt;=Suspension02Hasta),(CB258&gt;=Suspension02Desde),(CB258&gt;=Suspension02Hasta)),"Umbral_Interno",AND((BW258&gt;=Suspension02Desde),(BW258&lt;=Suspension02Hasta),(CB258&gt;=Suspension02Desde),(CB258&lt;=Suspension02Hasta)),"Umbral_Externo",AND((BW258&gt;=Suspension02Desde),(BW258&lt;=Suspension02Hasta),(CB258&gt;=Suspension02Desde),(CB258&gt;=Suspension02Hasta)),"Umbral_Tardío")</f>
        <v>No_Umbral</v>
      </c>
      <c r="CD258" s="43" cm="1">
        <f t="array" ref="CD258">_xlfn.IFS(CC258="Umbral_Anticipado",CB258-Suspension02Desde+1,CC258="Umbral_Interno",Suspension02Hasta-Suspension02Desde+1,CC258="Umbral_Externo",CB258-$BH258+1,CC258="Umbral_Tardío",Suspension02Hasta-$BH258+1,CC258="No_Umbral",0)</f>
        <v>0</v>
      </c>
      <c r="CE258" s="41" cm="1">
        <f t="array" ref="CE258">_xlfn.IFS(CC258="Umbral_Anticipado",Suspension02Hasta+CD258,CC258="Umbral_Interno",CB258+CD258,CC258="Umbral_Externo",Suspension02Hasta+CD258,CC258="Umbral_Tardío",CB258+CD258,CC258="No_Umbral",CB258)</f>
        <v>45583</v>
      </c>
      <c r="CF258" s="40">
        <f t="shared" ref="CF258:CF321" si="61">IF(AND($BZ258="No_Umbral",$CC258="No_Umbral"),CE258+DATE(0,MONTH(1),DAY(BX258))-DATE(0,MONTH(1),DAY(CE258)),$CE258)</f>
        <v>45585</v>
      </c>
    </row>
    <row r="259" spans="1:84" s="22" customFormat="1" ht="20.25" customHeight="1">
      <c r="A259" s="77" t="s">
        <v>2775</v>
      </c>
      <c r="B259" s="77" t="str">
        <f t="shared" ref="B259:B322" si="62">RIGHT($A259,4)</f>
        <v>2021</v>
      </c>
      <c r="C259" s="77" t="s">
        <v>2776</v>
      </c>
      <c r="D259" s="77" t="s">
        <v>574</v>
      </c>
      <c r="E259" s="77" t="s">
        <v>2777</v>
      </c>
      <c r="F259" s="77" t="s">
        <v>576</v>
      </c>
      <c r="G259" s="201">
        <v>44342</v>
      </c>
      <c r="H259" s="201">
        <v>44547</v>
      </c>
      <c r="I259" s="77" t="s">
        <v>131</v>
      </c>
      <c r="J259" s="77"/>
      <c r="K259" s="78">
        <v>45647</v>
      </c>
      <c r="L259" s="77" t="str">
        <f>VLOOKUP(MONTH($K259),TablaMeses[],2,FALSE)</f>
        <v>12 DICIEMBRE</v>
      </c>
      <c r="M259" s="77">
        <f t="shared" si="53"/>
        <v>2024</v>
      </c>
      <c r="N259" s="77" t="s">
        <v>2778</v>
      </c>
      <c r="O259" s="201" t="s">
        <v>1171</v>
      </c>
      <c r="P259" s="77"/>
      <c r="Q259" s="77"/>
      <c r="R259" s="201"/>
      <c r="S259" s="77"/>
      <c r="T259" s="77"/>
      <c r="U259" s="201"/>
      <c r="V259" s="77"/>
      <c r="W259" s="77"/>
      <c r="X259" s="201"/>
      <c r="Y259" s="77" t="s">
        <v>135</v>
      </c>
      <c r="Z259" s="201">
        <v>45480</v>
      </c>
      <c r="AA259" s="77" t="s">
        <v>135</v>
      </c>
      <c r="AB259" s="201">
        <v>45480</v>
      </c>
      <c r="AC259" s="79">
        <v>45479</v>
      </c>
      <c r="AD259" s="77" t="s">
        <v>101</v>
      </c>
      <c r="AE259" s="77"/>
      <c r="AF259" s="77"/>
      <c r="AG259" s="77" t="s">
        <v>2767</v>
      </c>
      <c r="AH259" s="77"/>
      <c r="AI259" s="78"/>
      <c r="AJ259" s="77"/>
      <c r="AK259" s="77"/>
      <c r="AL259" s="77"/>
      <c r="AM259" s="78"/>
      <c r="AN259" s="77"/>
      <c r="AO259" s="77"/>
      <c r="AP259" s="77"/>
      <c r="AQ259" s="77"/>
      <c r="AR259" s="78"/>
      <c r="AS259" s="77"/>
      <c r="AT259" s="78"/>
      <c r="AU259" s="78"/>
      <c r="AV259" s="78">
        <v>45791</v>
      </c>
      <c r="AW259" s="77">
        <f t="shared" ref="AW259:AW296" si="63">WEEKNUM($AV259,2)</f>
        <v>20</v>
      </c>
      <c r="AX259" s="77">
        <f t="shared" si="54"/>
        <v>2025</v>
      </c>
      <c r="AY259" s="77" t="s">
        <v>103</v>
      </c>
      <c r="AZ259" s="81"/>
      <c r="BC259" s="25" t="s">
        <v>104</v>
      </c>
      <c r="BD259" s="25" t="s">
        <v>104</v>
      </c>
      <c r="BE259" s="39">
        <v>120</v>
      </c>
      <c r="BF259" s="39">
        <v>60</v>
      </c>
      <c r="BG259" s="39">
        <v>730</v>
      </c>
      <c r="BH259" s="40">
        <f t="shared" si="55"/>
        <v>44547</v>
      </c>
      <c r="BI259" s="41">
        <f t="shared" si="56"/>
        <v>44667</v>
      </c>
      <c r="BJ259" s="42" t="str" cm="1">
        <f t="array" ref="BJ259">_xlfn.IFS(AND((BH259&lt;Suspension01Desde),(BH259&lt;Suspension01Hasta),(BI259&lt;Suspension01Desde),(BI259&lt;Suspension01Hasta)),"No_Umbral",AND((BH259&gt;Suspension01Desde),(BH259&gt;Suspension01Hasta),(BI259&gt;Suspension01Desde),(BI259&gt;Suspension01Hasta)),"No_Umbral",AND((BH259&lt;=Suspension01Desde),(BH259&lt;=Suspension01Hasta),(BI259&gt;=Suspension01Desde),(BI259&lt;=Suspension01Hasta)),"Umbral_Anticipado",AND((BH259&lt;=Suspension01Desde),(BH259&lt;=Suspension01Hasta),(BI259&gt;=Suspension01Desde),(BI259&gt;=Suspension01Hasta)),"Umbral_Interno",AND((BH259&gt;=Suspension01Desde),(BH259&lt;=Suspension01Hasta),(BI259&gt;=Suspension01Desde),(BI259&lt;=Suspension01Hasta)),"Umbral_Externo",AND((BH259&gt;=Suspension01Desde),(BH259&lt;=Suspension01Hasta),(BI259&gt;=Suspension01Desde),(BI259&gt;=Suspension01Hasta)),"Umbral_Tardío")</f>
        <v>No_Umbral</v>
      </c>
      <c r="BK259" s="43" cm="1">
        <f t="array" ref="BK259">_xlfn.IFS(BJ259="Umbral_Anticipado",$BI259-Suspension01Desde+1,BJ259="Umbral_Interno",Suspension01Hasta-Suspension01Desde+1,BJ259="Umbral_Externo",BI259-$BH259+1,BJ259="Umbral_Tardío",Suspension01Hasta-$BH259+1,BJ259="No_Umbral",0)</f>
        <v>0</v>
      </c>
      <c r="BL259" s="42" cm="1">
        <f t="array" ref="BL259">_xlfn.IFS(BJ259="Umbral_Anticipado",Suspension01Hasta+BK259,BJ259="Umbral_Interno",BI259+BK259,BJ259="Umbral_Externo",Suspension01Hasta+BK259,BJ259="Umbral_Tardío",BI259+BK259,BJ259="No_Umbral",BI259)</f>
        <v>44667</v>
      </c>
      <c r="BM259" s="42" t="str" cm="1">
        <f t="array" ref="BM259">_xlfn.IFS(AND((BH259&lt;Suspension02Desde),(BH259&lt;Suspension02Hasta),(BL259&lt;Suspension02Desde),(BL259&lt;Suspension02Hasta)),"No_Umbral",AND((BH259&gt;Suspension02Desde),(BH259&gt;Suspension02Hasta),(BL259&gt;Suspension02Desde),(BL259&gt;Suspension02Hasta)),"No_Umbral",AND((BH259&lt;=Suspension02Desde),(BH259&lt;=Suspension02Hasta),(BL259&gt;=Suspension02Desde),(BL259&lt;=Suspension02Hasta)),"Umbral_Anticipado",AND((BH259&lt;=Suspension02Desde),(BH259&lt;=Suspension02Hasta),(BL259&gt;=Suspension02Desde),(BL259&gt;=Suspension02Hasta)),"Umbral_Interno",AND((BH259&gt;=Suspension02Desde),(BH259&lt;=Suspension02Hasta),(BL259&gt;=Suspension02Desde),(BL259&lt;=Suspension02Hasta)),"Umbral_Externo",AND((BH259&gt;=Suspension02Desde),(BH259&lt;=Suspension02Hasta),(BL259&gt;=Suspension02Desde),(BL259&gt;=Suspension02Hasta)),"Umbral_Tardío")</f>
        <v>Umbral_Externo</v>
      </c>
      <c r="BN259" s="43" cm="1">
        <f t="array" ref="BN259">_xlfn.IFS(BM259="Umbral_Anticipado",BL259-Suspension02Desde+1,BM259="Umbral_Interno",Suspension02Hasta-Suspension02Desde+1,BM259="Umbral_Externo",BL259-$BH259+1,BM259="Umbral_Tardío",Suspension02Hasta-$BH259+1,BM259="No_Umbral",0)</f>
        <v>121</v>
      </c>
      <c r="BO259" s="41" cm="1">
        <f t="array" ref="BO259">_xlfn.IFS(BM259="Umbral_Anticipado",Suspension02Hasta+BN259,BM259="Umbral_Interno",BL259+BN259,BM259="Umbral_Externo",Suspension02Hasta+BN259,BM259="Umbral_Tardío",BL259+BN259,BM259="No_Umbral",BL259)</f>
        <v>44793</v>
      </c>
      <c r="BP259" s="40">
        <f t="shared" si="57"/>
        <v>44793</v>
      </c>
      <c r="BQ259" s="41">
        <f t="shared" si="58"/>
        <v>44853</v>
      </c>
      <c r="BR259" s="42" t="str" cm="1">
        <f t="array" ref="BR259">_xlfn.IFS(AND((BO259&lt;Suspension01Desde),(BO259&lt;Suspension01Hasta),(BQ259&lt;Suspension01Desde),(BQ259&lt;Suspension01Hasta)),"No_Umbral",AND((BO259&gt;Suspension01Desde),(BO259&gt;Suspension01Hasta),(BQ259&gt;Suspension01Desde),(BQ259&gt;Suspension01Hasta)),"No_Umbral",AND((BO259&lt;=Suspension01Desde),(BO259&lt;=Suspension01Hasta),(BQ259&gt;=Suspension01Desde),(BQ259&lt;=Suspension01Hasta)),"Umbral_Anticipado",AND((BO259&lt;=Suspension01Desde),(BO259&lt;=Suspension01Hasta),(BQ259&gt;=Suspension01Desde),(BQ259&gt;=Suspension01Hasta)),"Umbral_Interno",AND((BO259&gt;=Suspension01Desde),(BO259&lt;=Suspension01Hasta),(BQ259&gt;=Suspension01Desde),(BQ259&lt;=Suspension01Hasta)),"Umbral_Externo",AND((BO259&gt;=Suspension01Desde),(BO259&lt;=Suspension01Hasta),(BQ259&gt;=Suspension01Desde),(BQ259&gt;=Suspension01Hasta)),"Umbral_Tardío")</f>
        <v>No_Umbral</v>
      </c>
      <c r="BS259" s="43" cm="1">
        <f t="array" ref="BS259">_xlfn.IFS(BR259="Umbral_Anticipado",$BQ259-Suspension01Desde+1,BR259="Umbral_Interno",Suspension01Hasta-Suspension01Desde+1,BR259="Umbral_Externo",BQ259-$BO259+1,BR259="Umbral_Tardío",Suspension01Hasta-$BO259+1,BR259="No_Umbral",0)</f>
        <v>0</v>
      </c>
      <c r="BT259" s="42" cm="1">
        <f t="array" ref="BT259">_xlfn.IFS(BR259="Umbral_Anticipado",Suspension01Hasta+BS259,BR259="Umbral_Interno",BQ259+BS259,BR259="Umbral_Externo",Suspension01Hasta+BS259,BR259="Umbral_Tardío",BQ259+BS259,BR259="No_Umbral",BQ259)</f>
        <v>44853</v>
      </c>
      <c r="BU259" s="42" t="str" cm="1">
        <f t="array" ref="BU259">_xlfn.IFS(AND((BO259&lt;Suspension02Desde),(BO259&lt;Suspension02Hasta),(BT259&lt;Suspension02Desde),(BT259&lt;Suspension02Hasta)),"No_Umbral",AND((BO259&gt;Suspension02Desde),(BO259&gt;Suspension02Hasta),(BT259&gt;Suspension02Desde),(BT259&gt;Suspension02Hasta)),"No_Umbral",AND((BO259&lt;=Suspension02Desde),(BO259&lt;=Suspension02Hasta),(BT259&gt;=Suspension02Desde),(BT259&lt;=Suspension02Hasta)),"Umbral_Anticipado",AND((BO259&lt;=Suspension02Desde),(BO259&lt;=Suspension02Hasta),(BT259&gt;=Suspension02Desde),(BT259&gt;=Suspension02Hasta)),"Umbral_Interno",AND((BO259&gt;=Suspension02Desde),(BO259&lt;=Suspension02Hasta),(BT259&gt;=Suspension02Desde),(BT259&lt;=Suspension02Hasta)),"Umbral_Externo",AND((BO259&gt;=Suspension02Desde),(BO259&lt;=Suspension02Hasta),(BT259&gt;=Suspension02Desde),(BT259&gt;=Suspension02Hasta)),"Umbral_Tardío")</f>
        <v>No_Umbral</v>
      </c>
      <c r="BV259" s="43" cm="1">
        <f t="array" ref="BV259">_xlfn.IFS(BU259="Umbral_Anticipado",BT259-Suspension02Desde+1,BU259="Umbral_Interno",Suspension02Hasta-Suspension02Desde+1,BU259="Umbral_Externo",BT259-$BO259+1,BU259="Umbral_Tardío",Suspension02Hasta-$BO259+1,BU259="No_Umbral",0)</f>
        <v>0</v>
      </c>
      <c r="BW259" s="41" cm="1">
        <f t="array" ref="BW259">_xlfn.IFS(BU259="Umbral_Anticipado",Suspension02Hasta+BV259,BU259="Umbral_Interno",BT259+BV259,BU259="Umbral_Externo",Suspension02Hasta+BV259,BU259="Umbral_Tardío",BT259+BV259,BU259="No_Umbral",BT259)</f>
        <v>44853</v>
      </c>
      <c r="BX259" s="40">
        <f t="shared" si="59"/>
        <v>44854</v>
      </c>
      <c r="BY259" s="41">
        <f t="shared" si="60"/>
        <v>45583</v>
      </c>
      <c r="BZ259" s="42" t="str" cm="1">
        <f t="array" ref="BZ259">_xlfn.IFS(AND((BW259&lt;Suspension01Desde),(BW259&lt;Suspension01Hasta),(BY259&lt;Suspension01Desde),(BY259&lt;Suspension01Hasta)),"No_Umbral",AND((BW259&gt;Suspension01Desde),(BW259&gt;Suspension01Hasta),(BY259&gt;Suspension01Desde),(BY259&gt;Suspension01Hasta)),"No_Umbral",AND((BW259&lt;=Suspension01Desde),(BW259&lt;=Suspension01Hasta),(BY259&gt;=Suspension01Desde),(BY259&lt;=Suspension01Hasta)),"Umbral_Anticipado",AND((BW259&lt;=Suspension01Desde),(BW259&lt;=Suspension01Hasta),(BY259&gt;=Suspension01Desde),(BY259&gt;=Suspension01Hasta)),"Umbral_Interno",AND((BW259&gt;=Suspension01Desde),(BW259&lt;=Suspension01Hasta),(BY259&gt;=Suspension01Desde),(BY259&lt;=Suspension01Hasta)),"Umbral_Externo",AND((BW259&gt;=Suspension01Desde),(BW259&lt;=Suspension01Hasta),(BY259&gt;=Suspension01Desde),(BY259&gt;=Suspension01Hasta)),"Umbral_Tardío")</f>
        <v>No_Umbral</v>
      </c>
      <c r="CA259" s="43" cm="1">
        <f t="array" ref="CA259">_xlfn.IFS(BZ259="Umbral_Anticipado",$BI259-Suspension01Desde+1,BZ259="Umbral_Interno",Suspension01Hasta-Suspension01Desde+1,BZ259="Umbral_Externo",BY259-$BH259+1,BZ259="Umbral_Tardío",Suspension01Hasta-$BH259+1,BZ259="No_Umbral",0)</f>
        <v>0</v>
      </c>
      <c r="CB259" s="42" cm="1">
        <f t="array" ref="CB259">_xlfn.IFS(BZ259="Umbral_Anticipado",Suspension01Hasta+CA259,BZ259="Umbral_Interno",BY259+CA259,BZ259="Umbral_Externo",Suspension01Hasta+CA259,BZ259="Umbral_Tardío",BY259+CA259,BZ259="No_Umbral",BY259)</f>
        <v>45583</v>
      </c>
      <c r="CC259" s="42" t="str" cm="1">
        <f t="array" ref="CC259">_xlfn.IFS(AND((BW259&lt;Suspension02Desde),(BW259&lt;Suspension02Hasta),(CB259&lt;Suspension02Desde),(CB259&lt;Suspension02Hasta)),"No_Umbral",AND((BW259&gt;Suspension02Desde),(BW259&gt;Suspension02Hasta),(CB259&gt;Suspension02Desde),(CB259&gt;Suspension02Hasta)),"No_Umbral",AND((BW259&lt;=Suspension02Desde),(BW259&lt;=Suspension02Hasta),(CB259&gt;=Suspension02Desde),(CB259&lt;=Suspension02Hasta)),"Umbral_Anticipado",AND((BW259&lt;=Suspension02Desde),(BW259&lt;=Suspension02Hasta),(CB259&gt;=Suspension02Desde),(CB259&gt;=Suspension02Hasta)),"Umbral_Interno",AND((BW259&gt;=Suspension02Desde),(BW259&lt;=Suspension02Hasta),(CB259&gt;=Suspension02Desde),(CB259&lt;=Suspension02Hasta)),"Umbral_Externo",AND((BW259&gt;=Suspension02Desde),(BW259&lt;=Suspension02Hasta),(CB259&gt;=Suspension02Desde),(CB259&gt;=Suspension02Hasta)),"Umbral_Tardío")</f>
        <v>No_Umbral</v>
      </c>
      <c r="CD259" s="43" cm="1">
        <f t="array" ref="CD259">_xlfn.IFS(CC259="Umbral_Anticipado",CB259-Suspension02Desde+1,CC259="Umbral_Interno",Suspension02Hasta-Suspension02Desde+1,CC259="Umbral_Externo",CB259-$BH259+1,CC259="Umbral_Tardío",Suspension02Hasta-$BH259+1,CC259="No_Umbral",0)</f>
        <v>0</v>
      </c>
      <c r="CE259" s="41" cm="1">
        <f t="array" ref="CE259">_xlfn.IFS(CC259="Umbral_Anticipado",Suspension02Hasta+CD259,CC259="Umbral_Interno",CB259+CD259,CC259="Umbral_Externo",Suspension02Hasta+CD259,CC259="Umbral_Tardío",CB259+CD259,CC259="No_Umbral",CB259)</f>
        <v>45583</v>
      </c>
      <c r="CF259" s="40">
        <f t="shared" si="61"/>
        <v>45585</v>
      </c>
    </row>
    <row r="260" spans="1:84" s="22" customFormat="1" ht="20.25" customHeight="1">
      <c r="A260" s="77" t="s">
        <v>2779</v>
      </c>
      <c r="B260" s="77" t="str">
        <f t="shared" si="62"/>
        <v>2022</v>
      </c>
      <c r="C260" s="77" t="s">
        <v>2780</v>
      </c>
      <c r="D260" s="77" t="s">
        <v>2781</v>
      </c>
      <c r="E260" s="77" t="s">
        <v>2782</v>
      </c>
      <c r="F260" s="77" t="s">
        <v>91</v>
      </c>
      <c r="G260" s="201" t="s">
        <v>2783</v>
      </c>
      <c r="H260" s="201" t="s">
        <v>2784</v>
      </c>
      <c r="I260" s="77" t="s">
        <v>131</v>
      </c>
      <c r="J260" s="77" t="s">
        <v>93</v>
      </c>
      <c r="K260" s="78">
        <v>45837</v>
      </c>
      <c r="L260" s="77" t="str">
        <f>VLOOKUP(MONTH($K260),TablaMeses[],2,FALSE)</f>
        <v>06 JUNIO</v>
      </c>
      <c r="M260" s="77">
        <f t="shared" si="53"/>
        <v>2025</v>
      </c>
      <c r="N260" s="77" t="s">
        <v>167</v>
      </c>
      <c r="O260" s="201">
        <v>45749</v>
      </c>
      <c r="P260" s="77" t="s">
        <v>1027</v>
      </c>
      <c r="Q260" s="77" t="s">
        <v>167</v>
      </c>
      <c r="R260" s="201">
        <v>45755</v>
      </c>
      <c r="S260" s="77" t="s">
        <v>1028</v>
      </c>
      <c r="T260" s="77"/>
      <c r="U260" s="201"/>
      <c r="V260" s="77"/>
      <c r="W260" s="77"/>
      <c r="X260" s="201"/>
      <c r="Y260" s="77" t="s">
        <v>170</v>
      </c>
      <c r="Z260" s="201">
        <v>45771</v>
      </c>
      <c r="AA260" s="77" t="s">
        <v>170</v>
      </c>
      <c r="AB260" s="201">
        <v>45783</v>
      </c>
      <c r="AC260" s="79">
        <v>45784</v>
      </c>
      <c r="AD260" s="77" t="s">
        <v>145</v>
      </c>
      <c r="AE260" s="77" t="s">
        <v>104</v>
      </c>
      <c r="AF260" s="77" t="s">
        <v>104</v>
      </c>
      <c r="AG260" s="103" t="s">
        <v>2785</v>
      </c>
      <c r="AH260" s="77"/>
      <c r="AI260" s="78" t="s">
        <v>104</v>
      </c>
      <c r="AJ260" s="77" t="s">
        <v>104</v>
      </c>
      <c r="AK260" s="77"/>
      <c r="AL260" s="77" t="s">
        <v>104</v>
      </c>
      <c r="AM260" s="78" t="s">
        <v>104</v>
      </c>
      <c r="AN260" s="77" t="s">
        <v>104</v>
      </c>
      <c r="AO260" s="77" t="s">
        <v>104</v>
      </c>
      <c r="AP260" s="77" t="s">
        <v>104</v>
      </c>
      <c r="AQ260" s="77" t="s">
        <v>104</v>
      </c>
      <c r="AR260" s="78" t="s">
        <v>104</v>
      </c>
      <c r="AS260" s="77" t="s">
        <v>104</v>
      </c>
      <c r="AT260" s="78" t="s">
        <v>104</v>
      </c>
      <c r="AU260" s="78" t="s">
        <v>104</v>
      </c>
      <c r="AV260" s="78">
        <v>45786</v>
      </c>
      <c r="AW260" s="77">
        <f t="shared" si="63"/>
        <v>19</v>
      </c>
      <c r="AX260" s="77">
        <f t="shared" si="54"/>
        <v>2025</v>
      </c>
      <c r="AY260" s="84" t="s">
        <v>103</v>
      </c>
      <c r="AZ260" s="81"/>
      <c r="BC260" s="25" t="s">
        <v>733</v>
      </c>
      <c r="BD260" s="25" t="s">
        <v>674</v>
      </c>
      <c r="BE260" s="25">
        <v>120</v>
      </c>
      <c r="BF260" s="25">
        <v>60</v>
      </c>
      <c r="BG260" s="25">
        <v>730</v>
      </c>
      <c r="BH260" s="40" t="str">
        <f t="shared" si="55"/>
        <v>29/12/2022</v>
      </c>
      <c r="BI260" s="41">
        <f t="shared" si="56"/>
        <v>45044</v>
      </c>
      <c r="BJ260" s="42" t="str" cm="1">
        <f t="array" ref="BJ260">_xlfn.IFS(AND((BH260&lt;Suspension01Desde),(BH260&lt;Suspension01Hasta),(BI260&lt;Suspension01Desde),(BI260&lt;Suspension01Hasta)),"No_Umbral",AND((BH260&gt;Suspension01Desde),(BH260&gt;Suspension01Hasta),(BI260&gt;Suspension01Desde),(BI260&gt;Suspension01Hasta)),"No_Umbral",AND((BH260&lt;=Suspension01Desde),(BH260&lt;=Suspension01Hasta),(BI260&gt;=Suspension01Desde),(BI260&lt;=Suspension01Hasta)),"Umbral_Anticipado",AND((BH260&lt;=Suspension01Desde),(BH260&lt;=Suspension01Hasta),(BI260&gt;=Suspension01Desde),(BI260&gt;=Suspension01Hasta)),"Umbral_Interno",AND((BH260&gt;=Suspension01Desde),(BH260&lt;=Suspension01Hasta),(BI260&gt;=Suspension01Desde),(BI260&lt;=Suspension01Hasta)),"Umbral_Externo",AND((BH260&gt;=Suspension01Desde),(BH260&lt;=Suspension01Hasta),(BI260&gt;=Suspension01Desde),(BI260&gt;=Suspension01Hasta)),"Umbral_Tardío")</f>
        <v>No_Umbral</v>
      </c>
      <c r="BK260" s="43" cm="1">
        <f t="array" ref="BK260">_xlfn.IFS(BJ260="Umbral_Anticipado",$BI260-Suspension01Desde+1,BJ260="Umbral_Interno",Suspension01Hasta-Suspension01Desde+1,BJ260="Umbral_Externo",BI260-$BH260+1,BJ260="Umbral_Tardío",Suspension01Hasta-$BH260+1,BJ260="No_Umbral",0)</f>
        <v>0</v>
      </c>
      <c r="BL260" s="42" cm="1">
        <f t="array" ref="BL260">_xlfn.IFS(BJ260="Umbral_Anticipado",Suspension01Hasta+BK260,BJ260="Umbral_Interno",BI260+BK260,BJ260="Umbral_Externo",Suspension01Hasta+BK260,BJ260="Umbral_Tardío",BI260+BK260,BJ260="No_Umbral",BI260)</f>
        <v>45044</v>
      </c>
      <c r="BM260" s="42" t="str" cm="1">
        <f t="array" ref="BM260">_xlfn.IFS(AND((BH260&lt;Suspension02Desde),(BH260&lt;Suspension02Hasta),(BL260&lt;Suspension02Desde),(BL260&lt;Suspension02Hasta)),"No_Umbral",AND((BH260&gt;Suspension02Desde),(BH260&gt;Suspension02Hasta),(BL260&gt;Suspension02Desde),(BL260&gt;Suspension02Hasta)),"No_Umbral",AND((BH260&lt;=Suspension02Desde),(BH260&lt;=Suspension02Hasta),(BL260&gt;=Suspension02Desde),(BL260&lt;=Suspension02Hasta)),"Umbral_Anticipado",AND((BH260&lt;=Suspension02Desde),(BH260&lt;=Suspension02Hasta),(BL260&gt;=Suspension02Desde),(BL260&gt;=Suspension02Hasta)),"Umbral_Interno",AND((BH260&gt;=Suspension02Desde),(BH260&lt;=Suspension02Hasta),(BL260&gt;=Suspension02Desde),(BL260&lt;=Suspension02Hasta)),"Umbral_Externo",AND((BH260&gt;=Suspension02Desde),(BH260&lt;=Suspension02Hasta),(BL260&gt;=Suspension02Desde),(BL260&gt;=Suspension02Hasta)),"Umbral_Tardío")</f>
        <v>No_Umbral</v>
      </c>
      <c r="BN260" s="43" cm="1">
        <f t="array" ref="BN260">_xlfn.IFS(BM260="Umbral_Anticipado",BL260-Suspension02Desde+1,BM260="Umbral_Interno",Suspension02Hasta-Suspension02Desde+1,BM260="Umbral_Externo",BL260-$BH260+1,BM260="Umbral_Tardío",Suspension02Hasta-$BH260+1,BM260="No_Umbral",0)</f>
        <v>0</v>
      </c>
      <c r="BO260" s="41" cm="1">
        <f t="array" ref="BO260">_xlfn.IFS(BM260="Umbral_Anticipado",Suspension02Hasta+BN260,BM260="Umbral_Interno",BL260+BN260,BM260="Umbral_Externo",Suspension02Hasta+BN260,BM260="Umbral_Tardío",BL260+BN260,BM260="No_Umbral",BL260)</f>
        <v>45044</v>
      </c>
      <c r="BP260" s="40">
        <f t="shared" si="57"/>
        <v>45045</v>
      </c>
      <c r="BQ260" s="41">
        <f t="shared" si="58"/>
        <v>45104</v>
      </c>
      <c r="BR260" s="42" t="str" cm="1">
        <f t="array" ref="BR260">_xlfn.IFS(AND((BO260&lt;Suspension01Desde),(BO260&lt;Suspension01Hasta),(BQ260&lt;Suspension01Desde),(BQ260&lt;Suspension01Hasta)),"No_Umbral",AND((BO260&gt;Suspension01Desde),(BO260&gt;Suspension01Hasta),(BQ260&gt;Suspension01Desde),(BQ260&gt;Suspension01Hasta)),"No_Umbral",AND((BO260&lt;=Suspension01Desde),(BO260&lt;=Suspension01Hasta),(BQ260&gt;=Suspension01Desde),(BQ260&lt;=Suspension01Hasta)),"Umbral_Anticipado",AND((BO260&lt;=Suspension01Desde),(BO260&lt;=Suspension01Hasta),(BQ260&gt;=Suspension01Desde),(BQ260&gt;=Suspension01Hasta)),"Umbral_Interno",AND((BO260&gt;=Suspension01Desde),(BO260&lt;=Suspension01Hasta),(BQ260&gt;=Suspension01Desde),(BQ260&lt;=Suspension01Hasta)),"Umbral_Externo",AND((BO260&gt;=Suspension01Desde),(BO260&lt;=Suspension01Hasta),(BQ260&gt;=Suspension01Desde),(BQ260&gt;=Suspension01Hasta)),"Umbral_Tardío")</f>
        <v>No_Umbral</v>
      </c>
      <c r="BS260" s="43" cm="1">
        <f t="array" ref="BS260">_xlfn.IFS(BR260="Umbral_Anticipado",$BQ260-Suspension01Desde+1,BR260="Umbral_Interno",Suspension01Hasta-Suspension01Desde+1,BR260="Umbral_Externo",BQ260-$BO260+1,BR260="Umbral_Tardío",Suspension01Hasta-$BO260+1,BR260="No_Umbral",0)</f>
        <v>0</v>
      </c>
      <c r="BT260" s="42" cm="1">
        <f t="array" ref="BT260">_xlfn.IFS(BR260="Umbral_Anticipado",Suspension01Hasta+BS260,BR260="Umbral_Interno",BQ260+BS260,BR260="Umbral_Externo",Suspension01Hasta+BS260,BR260="Umbral_Tardío",BQ260+BS260,BR260="No_Umbral",BQ260)</f>
        <v>45104</v>
      </c>
      <c r="BU260" s="42" t="str" cm="1">
        <f t="array" ref="BU260">_xlfn.IFS(AND((BO260&lt;Suspension02Desde),(BO260&lt;Suspension02Hasta),(BT260&lt;Suspension02Desde),(BT260&lt;Suspension02Hasta)),"No_Umbral",AND((BO260&gt;Suspension02Desde),(BO260&gt;Suspension02Hasta),(BT260&gt;Suspension02Desde),(BT260&gt;Suspension02Hasta)),"No_Umbral",AND((BO260&lt;=Suspension02Desde),(BO260&lt;=Suspension02Hasta),(BT260&gt;=Suspension02Desde),(BT260&lt;=Suspension02Hasta)),"Umbral_Anticipado",AND((BO260&lt;=Suspension02Desde),(BO260&lt;=Suspension02Hasta),(BT260&gt;=Suspension02Desde),(BT260&gt;=Suspension02Hasta)),"Umbral_Interno",AND((BO260&gt;=Suspension02Desde),(BO260&lt;=Suspension02Hasta),(BT260&gt;=Suspension02Desde),(BT260&lt;=Suspension02Hasta)),"Umbral_Externo",AND((BO260&gt;=Suspension02Desde),(BO260&lt;=Suspension02Hasta),(BT260&gt;=Suspension02Desde),(BT260&gt;=Suspension02Hasta)),"Umbral_Tardío")</f>
        <v>No_Umbral</v>
      </c>
      <c r="BV260" s="43" cm="1">
        <f t="array" ref="BV260">_xlfn.IFS(BU260="Umbral_Anticipado",BT260-Suspension02Desde+1,BU260="Umbral_Interno",Suspension02Hasta-Suspension02Desde+1,BU260="Umbral_Externo",BT260-$BO260+1,BU260="Umbral_Tardío",Suspension02Hasta-$BO260+1,BU260="No_Umbral",0)</f>
        <v>0</v>
      </c>
      <c r="BW260" s="41" cm="1">
        <f t="array" ref="BW260">_xlfn.IFS(BU260="Umbral_Anticipado",Suspension02Hasta+BV260,BU260="Umbral_Interno",BT260+BV260,BU260="Umbral_Externo",Suspension02Hasta+BV260,BU260="Umbral_Tardío",BT260+BV260,BU260="No_Umbral",BT260)</f>
        <v>45104</v>
      </c>
      <c r="BX260" s="40">
        <f t="shared" si="59"/>
        <v>45106</v>
      </c>
      <c r="BY260" s="41">
        <f t="shared" si="60"/>
        <v>45834</v>
      </c>
      <c r="BZ260" s="42" t="str" cm="1">
        <f t="array" ref="BZ260">_xlfn.IFS(AND((BW260&lt;Suspension01Desde),(BW260&lt;Suspension01Hasta),(BY260&lt;Suspension01Desde),(BY260&lt;Suspension01Hasta)),"No_Umbral",AND((BW260&gt;Suspension01Desde),(BW260&gt;Suspension01Hasta),(BY260&gt;Suspension01Desde),(BY260&gt;Suspension01Hasta)),"No_Umbral",AND((BW260&lt;=Suspension01Desde),(BW260&lt;=Suspension01Hasta),(BY260&gt;=Suspension01Desde),(BY260&lt;=Suspension01Hasta)),"Umbral_Anticipado",AND((BW260&lt;=Suspension01Desde),(BW260&lt;=Suspension01Hasta),(BY260&gt;=Suspension01Desde),(BY260&gt;=Suspension01Hasta)),"Umbral_Interno",AND((BW260&gt;=Suspension01Desde),(BW260&lt;=Suspension01Hasta),(BY260&gt;=Suspension01Desde),(BY260&lt;=Suspension01Hasta)),"Umbral_Externo",AND((BW260&gt;=Suspension01Desde),(BW260&lt;=Suspension01Hasta),(BY260&gt;=Suspension01Desde),(BY260&gt;=Suspension01Hasta)),"Umbral_Tardío")</f>
        <v>No_Umbral</v>
      </c>
      <c r="CA260" s="43" cm="1">
        <f t="array" ref="CA260">_xlfn.IFS(BZ260="Umbral_Anticipado",$BI260-Suspension01Desde+1,BZ260="Umbral_Interno",Suspension01Hasta-Suspension01Desde+1,BZ260="Umbral_Externo",BY260-$BH260+1,BZ260="Umbral_Tardío",Suspension01Hasta-$BH260+1,BZ260="No_Umbral",0)</f>
        <v>0</v>
      </c>
      <c r="CB260" s="42" cm="1">
        <f t="array" ref="CB260">_xlfn.IFS(BZ260="Umbral_Anticipado",Suspension01Hasta+CA260,BZ260="Umbral_Interno",BY260+CA260,BZ260="Umbral_Externo",Suspension01Hasta+CA260,BZ260="Umbral_Tardío",BY260+CA260,BZ260="No_Umbral",BY260)</f>
        <v>45834</v>
      </c>
      <c r="CC260" s="42" t="str" cm="1">
        <f t="array" ref="CC260">_xlfn.IFS(AND((BW260&lt;Suspension02Desde),(BW260&lt;Suspension02Hasta),(CB260&lt;Suspension02Desde),(CB260&lt;Suspension02Hasta)),"No_Umbral",AND((BW260&gt;Suspension02Desde),(BW260&gt;Suspension02Hasta),(CB260&gt;Suspension02Desde),(CB260&gt;Suspension02Hasta)),"No_Umbral",AND((BW260&lt;=Suspension02Desde),(BW260&lt;=Suspension02Hasta),(CB260&gt;=Suspension02Desde),(CB260&lt;=Suspension02Hasta)),"Umbral_Anticipado",AND((BW260&lt;=Suspension02Desde),(BW260&lt;=Suspension02Hasta),(CB260&gt;=Suspension02Desde),(CB260&gt;=Suspension02Hasta)),"Umbral_Interno",AND((BW260&gt;=Suspension02Desde),(BW260&lt;=Suspension02Hasta),(CB260&gt;=Suspension02Desde),(CB260&lt;=Suspension02Hasta)),"Umbral_Externo",AND((BW260&gt;=Suspension02Desde),(BW260&lt;=Suspension02Hasta),(CB260&gt;=Suspension02Desde),(CB260&gt;=Suspension02Hasta)),"Umbral_Tardío")</f>
        <v>No_Umbral</v>
      </c>
      <c r="CD260" s="43" cm="1">
        <f t="array" ref="CD260">_xlfn.IFS(CC260="Umbral_Anticipado",CB260-Suspension02Desde+1,CC260="Umbral_Interno",Suspension02Hasta-Suspension02Desde+1,CC260="Umbral_Externo",CB260-$BH260+1,CC260="Umbral_Tardío",Suspension02Hasta-$BH260+1,CC260="No_Umbral",0)</f>
        <v>0</v>
      </c>
      <c r="CE260" s="41" cm="1">
        <f t="array" ref="CE260">_xlfn.IFS(CC260="Umbral_Anticipado",Suspension02Hasta+CD260,CC260="Umbral_Interno",CB260+CD260,CC260="Umbral_Externo",Suspension02Hasta+CD260,CC260="Umbral_Tardío",CB260+CD260,CC260="No_Umbral",CB260)</f>
        <v>45834</v>
      </c>
      <c r="CF260" s="40">
        <f t="shared" si="61"/>
        <v>45837</v>
      </c>
    </row>
    <row r="261" spans="1:84" s="22" customFormat="1" ht="20.25" customHeight="1">
      <c r="A261" s="77" t="s">
        <v>2786</v>
      </c>
      <c r="B261" s="77" t="str">
        <f t="shared" si="62"/>
        <v>2019</v>
      </c>
      <c r="C261" s="77" t="s">
        <v>2787</v>
      </c>
      <c r="D261" s="77" t="s">
        <v>2788</v>
      </c>
      <c r="E261" s="77" t="s">
        <v>2030</v>
      </c>
      <c r="F261" s="77" t="s">
        <v>165</v>
      </c>
      <c r="G261" s="201">
        <v>43770</v>
      </c>
      <c r="H261" s="201">
        <v>44196</v>
      </c>
      <c r="I261" s="77" t="s">
        <v>777</v>
      </c>
      <c r="J261" s="77" t="s">
        <v>166</v>
      </c>
      <c r="K261" s="78">
        <v>45586</v>
      </c>
      <c r="L261" s="77" t="str">
        <f>VLOOKUP(MONTH($K261),TablaMeses[],2,FALSE)</f>
        <v>10 OCTUBRE</v>
      </c>
      <c r="M261" s="77">
        <f t="shared" si="53"/>
        <v>2024</v>
      </c>
      <c r="N261" s="77"/>
      <c r="O261" s="201"/>
      <c r="P261" s="77"/>
      <c r="Q261" s="77"/>
      <c r="R261" s="201"/>
      <c r="S261" s="77"/>
      <c r="T261" s="77"/>
      <c r="U261" s="201"/>
      <c r="V261" s="77"/>
      <c r="W261" s="77"/>
      <c r="X261" s="201"/>
      <c r="Y261" s="77"/>
      <c r="Z261" s="201"/>
      <c r="AA261" s="77"/>
      <c r="AB261" s="201"/>
      <c r="AC261" s="79">
        <v>45581</v>
      </c>
      <c r="AD261" s="77" t="s">
        <v>101</v>
      </c>
      <c r="AE261" s="77"/>
      <c r="AF261" s="77"/>
      <c r="AG261" s="80" t="s">
        <v>2789</v>
      </c>
      <c r="AH261" s="77"/>
      <c r="AI261" s="78"/>
      <c r="AJ261" s="77"/>
      <c r="AK261" s="77"/>
      <c r="AL261" s="77"/>
      <c r="AM261" s="78"/>
      <c r="AN261" s="77"/>
      <c r="AO261" s="77"/>
      <c r="AP261" s="77"/>
      <c r="AQ261" s="77"/>
      <c r="AR261" s="78"/>
      <c r="AS261" s="77"/>
      <c r="AT261" s="78"/>
      <c r="AU261" s="78"/>
      <c r="AV261" s="78">
        <v>45791</v>
      </c>
      <c r="AW261" s="77">
        <f t="shared" si="63"/>
        <v>20</v>
      </c>
      <c r="AX261" s="77">
        <f t="shared" si="54"/>
        <v>2025</v>
      </c>
      <c r="AY261" s="77" t="s">
        <v>103</v>
      </c>
      <c r="AZ261" s="81" t="s">
        <v>352</v>
      </c>
      <c r="BC261" s="25" t="s">
        <v>733</v>
      </c>
      <c r="BD261" s="25" t="s">
        <v>674</v>
      </c>
      <c r="BE261" s="25">
        <v>120</v>
      </c>
      <c r="BF261" s="25">
        <v>60</v>
      </c>
      <c r="BG261" s="25">
        <v>730</v>
      </c>
      <c r="BH261" s="40">
        <f t="shared" si="55"/>
        <v>44196</v>
      </c>
      <c r="BI261" s="41">
        <f t="shared" si="56"/>
        <v>44316</v>
      </c>
      <c r="BJ261" s="42" t="str" cm="1">
        <f t="array" ref="BJ261">_xlfn.IFS(AND((BH261&lt;Suspension01Desde),(BH261&lt;Suspension01Hasta),(BI261&lt;Suspension01Desde),(BI261&lt;Suspension01Hasta)),"No_Umbral",AND((BH261&gt;Suspension01Desde),(BH261&gt;Suspension01Hasta),(BI261&gt;Suspension01Desde),(BI261&gt;Suspension01Hasta)),"No_Umbral",AND((BH261&lt;=Suspension01Desde),(BH261&lt;=Suspension01Hasta),(BI261&gt;=Suspension01Desde),(BI261&lt;=Suspension01Hasta)),"Umbral_Anticipado",AND((BH261&lt;=Suspension01Desde),(BH261&lt;=Suspension01Hasta),(BI261&gt;=Suspension01Desde),(BI261&gt;=Suspension01Hasta)),"Umbral_Interno",AND((BH261&gt;=Suspension01Desde),(BH261&lt;=Suspension01Hasta),(BI261&gt;=Suspension01Desde),(BI261&lt;=Suspension01Hasta)),"Umbral_Externo",AND((BH261&gt;=Suspension01Desde),(BH261&lt;=Suspension01Hasta),(BI261&gt;=Suspension01Desde),(BI261&gt;=Suspension01Hasta)),"Umbral_Tardío")</f>
        <v>No_Umbral</v>
      </c>
      <c r="BK261" s="43" cm="1">
        <f t="array" ref="BK261">_xlfn.IFS(BJ261="Umbral_Anticipado",$BI261-Suspension01Desde+1,BJ261="Umbral_Interno",Suspension01Hasta-Suspension01Desde+1,BJ261="Umbral_Externo",BI261-$BH261+1,BJ261="Umbral_Tardío",Suspension01Hasta-$BH261+1,BJ261="No_Umbral",0)</f>
        <v>0</v>
      </c>
      <c r="BL261" s="42" cm="1">
        <f t="array" ref="BL261">_xlfn.IFS(BJ261="Umbral_Anticipado",Suspension01Hasta+BK261,BJ261="Umbral_Interno",BI261+BK261,BJ261="Umbral_Externo",Suspension01Hasta+BK261,BJ261="Umbral_Tardío",BI261+BK261,BJ261="No_Umbral",BI261)</f>
        <v>44316</v>
      </c>
      <c r="BM261" s="42" t="str" cm="1">
        <f t="array" ref="BM261">_xlfn.IFS(AND((BH261&lt;Suspension02Desde),(BH261&lt;Suspension02Hasta),(BL261&lt;Suspension02Desde),(BL261&lt;Suspension02Hasta)),"No_Umbral",AND((BH261&gt;Suspension02Desde),(BH261&gt;Suspension02Hasta),(BL261&gt;Suspension02Desde),(BL261&gt;Suspension02Hasta)),"No_Umbral",AND((BH261&lt;=Suspension02Desde),(BH261&lt;=Suspension02Hasta),(BL261&gt;=Suspension02Desde),(BL261&lt;=Suspension02Hasta)),"Umbral_Anticipado",AND((BH261&lt;=Suspension02Desde),(BH261&lt;=Suspension02Hasta),(BL261&gt;=Suspension02Desde),(BL261&gt;=Suspension02Hasta)),"Umbral_Interno",AND((BH261&gt;=Suspension02Desde),(BH261&lt;=Suspension02Hasta),(BL261&gt;=Suspension02Desde),(BL261&lt;=Suspension02Hasta)),"Umbral_Externo",AND((BH261&gt;=Suspension02Desde),(BH261&lt;=Suspension02Hasta),(BL261&gt;=Suspension02Desde),(BL261&gt;=Suspension02Hasta)),"Umbral_Tardío")</f>
        <v>Umbral_Externo</v>
      </c>
      <c r="BN261" s="43" cm="1">
        <f t="array" ref="BN261">_xlfn.IFS(BM261="Umbral_Anticipado",BL261-Suspension02Desde+1,BM261="Umbral_Interno",Suspension02Hasta-Suspension02Desde+1,BM261="Umbral_Externo",BL261-$BH261+1,BM261="Umbral_Tardío",Suspension02Hasta-$BH261+1,BM261="No_Umbral",0)</f>
        <v>121</v>
      </c>
      <c r="BO261" s="41" cm="1">
        <f t="array" ref="BO261">_xlfn.IFS(BM261="Umbral_Anticipado",Suspension02Hasta+BN261,BM261="Umbral_Interno",BL261+BN261,BM261="Umbral_Externo",Suspension02Hasta+BN261,BM261="Umbral_Tardío",BL261+BN261,BM261="No_Umbral",BL261)</f>
        <v>44793</v>
      </c>
      <c r="BP261" s="40">
        <f t="shared" si="57"/>
        <v>44793</v>
      </c>
      <c r="BQ261" s="41">
        <f t="shared" si="58"/>
        <v>44853</v>
      </c>
      <c r="BR261" s="42" t="str" cm="1">
        <f t="array" ref="BR261">_xlfn.IFS(AND((BO261&lt;Suspension01Desde),(BO261&lt;Suspension01Hasta),(BQ261&lt;Suspension01Desde),(BQ261&lt;Suspension01Hasta)),"No_Umbral",AND((BO261&gt;Suspension01Desde),(BO261&gt;Suspension01Hasta),(BQ261&gt;Suspension01Desde),(BQ261&gt;Suspension01Hasta)),"No_Umbral",AND((BO261&lt;=Suspension01Desde),(BO261&lt;=Suspension01Hasta),(BQ261&gt;=Suspension01Desde),(BQ261&lt;=Suspension01Hasta)),"Umbral_Anticipado",AND((BO261&lt;=Suspension01Desde),(BO261&lt;=Suspension01Hasta),(BQ261&gt;=Suspension01Desde),(BQ261&gt;=Suspension01Hasta)),"Umbral_Interno",AND((BO261&gt;=Suspension01Desde),(BO261&lt;=Suspension01Hasta),(BQ261&gt;=Suspension01Desde),(BQ261&lt;=Suspension01Hasta)),"Umbral_Externo",AND((BO261&gt;=Suspension01Desde),(BO261&lt;=Suspension01Hasta),(BQ261&gt;=Suspension01Desde),(BQ261&gt;=Suspension01Hasta)),"Umbral_Tardío")</f>
        <v>No_Umbral</v>
      </c>
      <c r="BS261" s="43" cm="1">
        <f t="array" ref="BS261">_xlfn.IFS(BR261="Umbral_Anticipado",$BQ261-Suspension01Desde+1,BR261="Umbral_Interno",Suspension01Hasta-Suspension01Desde+1,BR261="Umbral_Externo",BQ261-$BO261+1,BR261="Umbral_Tardío",Suspension01Hasta-$BO261+1,BR261="No_Umbral",0)</f>
        <v>0</v>
      </c>
      <c r="BT261" s="42" cm="1">
        <f t="array" ref="BT261">_xlfn.IFS(BR261="Umbral_Anticipado",Suspension01Hasta+BS261,BR261="Umbral_Interno",BQ261+BS261,BR261="Umbral_Externo",Suspension01Hasta+BS261,BR261="Umbral_Tardío",BQ261+BS261,BR261="No_Umbral",BQ261)</f>
        <v>44853</v>
      </c>
      <c r="BU261" s="42" t="str" cm="1">
        <f t="array" ref="BU261">_xlfn.IFS(AND((BO261&lt;Suspension02Desde),(BO261&lt;Suspension02Hasta),(BT261&lt;Suspension02Desde),(BT261&lt;Suspension02Hasta)),"No_Umbral",AND((BO261&gt;Suspension02Desde),(BO261&gt;Suspension02Hasta),(BT261&gt;Suspension02Desde),(BT261&gt;Suspension02Hasta)),"No_Umbral",AND((BO261&lt;=Suspension02Desde),(BO261&lt;=Suspension02Hasta),(BT261&gt;=Suspension02Desde),(BT261&lt;=Suspension02Hasta)),"Umbral_Anticipado",AND((BO261&lt;=Suspension02Desde),(BO261&lt;=Suspension02Hasta),(BT261&gt;=Suspension02Desde),(BT261&gt;=Suspension02Hasta)),"Umbral_Interno",AND((BO261&gt;=Suspension02Desde),(BO261&lt;=Suspension02Hasta),(BT261&gt;=Suspension02Desde),(BT261&lt;=Suspension02Hasta)),"Umbral_Externo",AND((BO261&gt;=Suspension02Desde),(BO261&lt;=Suspension02Hasta),(BT261&gt;=Suspension02Desde),(BT261&gt;=Suspension02Hasta)),"Umbral_Tardío")</f>
        <v>No_Umbral</v>
      </c>
      <c r="BV261" s="43" cm="1">
        <f t="array" ref="BV261">_xlfn.IFS(BU261="Umbral_Anticipado",BT261-Suspension02Desde+1,BU261="Umbral_Interno",Suspension02Hasta-Suspension02Desde+1,BU261="Umbral_Externo",BT261-$BO261+1,BU261="Umbral_Tardío",Suspension02Hasta-$BO261+1,BU261="No_Umbral",0)</f>
        <v>0</v>
      </c>
      <c r="BW261" s="41" cm="1">
        <f t="array" ref="BW261">_xlfn.IFS(BU261="Umbral_Anticipado",Suspension02Hasta+BV261,BU261="Umbral_Interno",BT261+BV261,BU261="Umbral_Externo",Suspension02Hasta+BV261,BU261="Umbral_Tardío",BT261+BV261,BU261="No_Umbral",BT261)</f>
        <v>44853</v>
      </c>
      <c r="BX261" s="40">
        <f t="shared" si="59"/>
        <v>44854</v>
      </c>
      <c r="BY261" s="41">
        <f t="shared" si="60"/>
        <v>45583</v>
      </c>
      <c r="BZ261" s="42" t="str" cm="1">
        <f t="array" ref="BZ261">_xlfn.IFS(AND((BW261&lt;Suspension01Desde),(BW261&lt;Suspension01Hasta),(BY261&lt;Suspension01Desde),(BY261&lt;Suspension01Hasta)),"No_Umbral",AND((BW261&gt;Suspension01Desde),(BW261&gt;Suspension01Hasta),(BY261&gt;Suspension01Desde),(BY261&gt;Suspension01Hasta)),"No_Umbral",AND((BW261&lt;=Suspension01Desde),(BW261&lt;=Suspension01Hasta),(BY261&gt;=Suspension01Desde),(BY261&lt;=Suspension01Hasta)),"Umbral_Anticipado",AND((BW261&lt;=Suspension01Desde),(BW261&lt;=Suspension01Hasta),(BY261&gt;=Suspension01Desde),(BY261&gt;=Suspension01Hasta)),"Umbral_Interno",AND((BW261&gt;=Suspension01Desde),(BW261&lt;=Suspension01Hasta),(BY261&gt;=Suspension01Desde),(BY261&lt;=Suspension01Hasta)),"Umbral_Externo",AND((BW261&gt;=Suspension01Desde),(BW261&lt;=Suspension01Hasta),(BY261&gt;=Suspension01Desde),(BY261&gt;=Suspension01Hasta)),"Umbral_Tardío")</f>
        <v>No_Umbral</v>
      </c>
      <c r="CA261" s="43" cm="1">
        <f t="array" ref="CA261">_xlfn.IFS(BZ261="Umbral_Anticipado",$BI261-Suspension01Desde+1,BZ261="Umbral_Interno",Suspension01Hasta-Suspension01Desde+1,BZ261="Umbral_Externo",BY261-$BH261+1,BZ261="Umbral_Tardío",Suspension01Hasta-$BH261+1,BZ261="No_Umbral",0)</f>
        <v>0</v>
      </c>
      <c r="CB261" s="42" cm="1">
        <f t="array" ref="CB261">_xlfn.IFS(BZ261="Umbral_Anticipado",Suspension01Hasta+CA261,BZ261="Umbral_Interno",BY261+CA261,BZ261="Umbral_Externo",Suspension01Hasta+CA261,BZ261="Umbral_Tardío",BY261+CA261,BZ261="No_Umbral",BY261)</f>
        <v>45583</v>
      </c>
      <c r="CC261" s="42" t="str" cm="1">
        <f t="array" ref="CC261">_xlfn.IFS(AND((BW261&lt;Suspension02Desde),(BW261&lt;Suspension02Hasta),(CB261&lt;Suspension02Desde),(CB261&lt;Suspension02Hasta)),"No_Umbral",AND((BW261&gt;Suspension02Desde),(BW261&gt;Suspension02Hasta),(CB261&gt;Suspension02Desde),(CB261&gt;Suspension02Hasta)),"No_Umbral",AND((BW261&lt;=Suspension02Desde),(BW261&lt;=Suspension02Hasta),(CB261&gt;=Suspension02Desde),(CB261&lt;=Suspension02Hasta)),"Umbral_Anticipado",AND((BW261&lt;=Suspension02Desde),(BW261&lt;=Suspension02Hasta),(CB261&gt;=Suspension02Desde),(CB261&gt;=Suspension02Hasta)),"Umbral_Interno",AND((BW261&gt;=Suspension02Desde),(BW261&lt;=Suspension02Hasta),(CB261&gt;=Suspension02Desde),(CB261&lt;=Suspension02Hasta)),"Umbral_Externo",AND((BW261&gt;=Suspension02Desde),(BW261&lt;=Suspension02Hasta),(CB261&gt;=Suspension02Desde),(CB261&gt;=Suspension02Hasta)),"Umbral_Tardío")</f>
        <v>No_Umbral</v>
      </c>
      <c r="CD261" s="43" cm="1">
        <f t="array" ref="CD261">_xlfn.IFS(CC261="Umbral_Anticipado",CB261-Suspension02Desde+1,CC261="Umbral_Interno",Suspension02Hasta-Suspension02Desde+1,CC261="Umbral_Externo",CB261-$BH261+1,CC261="Umbral_Tardío",Suspension02Hasta-$BH261+1,CC261="No_Umbral",0)</f>
        <v>0</v>
      </c>
      <c r="CE261" s="41" cm="1">
        <f t="array" ref="CE261">_xlfn.IFS(CC261="Umbral_Anticipado",Suspension02Hasta+CD261,CC261="Umbral_Interno",CB261+CD261,CC261="Umbral_Externo",Suspension02Hasta+CD261,CC261="Umbral_Tardío",CB261+CD261,CC261="No_Umbral",CB261)</f>
        <v>45583</v>
      </c>
      <c r="CF261" s="40">
        <f t="shared" si="61"/>
        <v>45585</v>
      </c>
    </row>
    <row r="262" spans="1:84" s="23" customFormat="1" ht="20.25" customHeight="1">
      <c r="A262" s="77" t="s">
        <v>2790</v>
      </c>
      <c r="B262" s="77" t="str">
        <f t="shared" si="62"/>
        <v>2021</v>
      </c>
      <c r="C262" s="77" t="s">
        <v>2791</v>
      </c>
      <c r="D262" s="77" t="s">
        <v>2792</v>
      </c>
      <c r="E262" s="77" t="s">
        <v>2793</v>
      </c>
      <c r="F262" s="77" t="s">
        <v>609</v>
      </c>
      <c r="G262" s="201">
        <v>44389</v>
      </c>
      <c r="H262" s="201">
        <v>44754</v>
      </c>
      <c r="I262" s="77" t="s">
        <v>1618</v>
      </c>
      <c r="J262" s="77" t="s">
        <v>180</v>
      </c>
      <c r="K262" s="78">
        <v>45669</v>
      </c>
      <c r="L262" s="77" t="str">
        <f>VLOOKUP(MONTH($K262),TablaMeses[],2,FALSE)</f>
        <v>01 ENERO</v>
      </c>
      <c r="M262" s="77">
        <f t="shared" si="53"/>
        <v>2025</v>
      </c>
      <c r="N262" s="77" t="s">
        <v>937</v>
      </c>
      <c r="O262" s="201"/>
      <c r="P262" s="77" t="s">
        <v>2794</v>
      </c>
      <c r="Q262" s="77"/>
      <c r="R262" s="201"/>
      <c r="S262" s="77"/>
      <c r="T262" s="77"/>
      <c r="U262" s="201"/>
      <c r="V262" s="77"/>
      <c r="W262" s="77"/>
      <c r="X262" s="201"/>
      <c r="Y262" s="77"/>
      <c r="Z262" s="201"/>
      <c r="AA262" s="77"/>
      <c r="AB262" s="201"/>
      <c r="AC262" s="79"/>
      <c r="AD262" s="77"/>
      <c r="AE262" s="77"/>
      <c r="AF262" s="77"/>
      <c r="AG262" s="77"/>
      <c r="AH262" s="77"/>
      <c r="AI262" s="78"/>
      <c r="AJ262" s="77"/>
      <c r="AK262" s="77"/>
      <c r="AL262" s="77"/>
      <c r="AM262" s="78"/>
      <c r="AN262" s="77"/>
      <c r="AO262" s="77"/>
      <c r="AP262" s="77"/>
      <c r="AQ262" s="77"/>
      <c r="AR262" s="78"/>
      <c r="AS262" s="77"/>
      <c r="AT262" s="78"/>
      <c r="AU262" s="78"/>
      <c r="AV262" s="78">
        <v>45791</v>
      </c>
      <c r="AW262" s="77">
        <f t="shared" si="63"/>
        <v>20</v>
      </c>
      <c r="AX262" s="77">
        <f t="shared" si="54"/>
        <v>2025</v>
      </c>
      <c r="AY262" s="84" t="s">
        <v>304</v>
      </c>
      <c r="AZ262" s="81" t="s">
        <v>2795</v>
      </c>
      <c r="BC262" s="38" t="s">
        <v>733</v>
      </c>
      <c r="BD262" s="38" t="s">
        <v>580</v>
      </c>
      <c r="BE262" s="38">
        <v>120</v>
      </c>
      <c r="BF262" s="38">
        <v>60</v>
      </c>
      <c r="BG262" s="38">
        <v>730</v>
      </c>
      <c r="BH262" s="40">
        <f t="shared" si="55"/>
        <v>44754</v>
      </c>
      <c r="BI262" s="41">
        <f t="shared" si="56"/>
        <v>44874</v>
      </c>
      <c r="BJ262" s="42" t="str" cm="1">
        <f t="array" ref="BJ262">_xlfn.IFS(AND((BH262&lt;Suspension01Desde),(BH262&lt;Suspension01Hasta),(BI262&lt;Suspension01Desde),(BI262&lt;Suspension01Hasta)),"No_Umbral",AND((BH262&gt;Suspension01Desde),(BH262&gt;Suspension01Hasta),(BI262&gt;Suspension01Desde),(BI262&gt;Suspension01Hasta)),"No_Umbral",AND((BH262&lt;=Suspension01Desde),(BH262&lt;=Suspension01Hasta),(BI262&gt;=Suspension01Desde),(BI262&lt;=Suspension01Hasta)),"Umbral_Anticipado",AND((BH262&lt;=Suspension01Desde),(BH262&lt;=Suspension01Hasta),(BI262&gt;=Suspension01Desde),(BI262&gt;=Suspension01Hasta)),"Umbral_Interno",AND((BH262&gt;=Suspension01Desde),(BH262&lt;=Suspension01Hasta),(BI262&gt;=Suspension01Desde),(BI262&lt;=Suspension01Hasta)),"Umbral_Externo",AND((BH262&gt;=Suspension01Desde),(BH262&lt;=Suspension01Hasta),(BI262&gt;=Suspension01Desde),(BI262&gt;=Suspension01Hasta)),"Umbral_Tardío")</f>
        <v>No_Umbral</v>
      </c>
      <c r="BK262" s="43" cm="1">
        <f t="array" ref="BK262">_xlfn.IFS(BJ262="Umbral_Anticipado",$BI262-Suspension01Desde+1,BJ262="Umbral_Interno",Suspension01Hasta-Suspension01Desde+1,BJ262="Umbral_Externo",BI262-$BH262+1,BJ262="Umbral_Tardío",Suspension01Hasta-$BH262+1,BJ262="No_Umbral",0)</f>
        <v>0</v>
      </c>
      <c r="BL262" s="42" cm="1">
        <f t="array" ref="BL262">_xlfn.IFS(BJ262="Umbral_Anticipado",Suspension01Hasta+BK262,BJ262="Umbral_Interno",BI262+BK262,BJ262="Umbral_Externo",Suspension01Hasta+BK262,BJ262="Umbral_Tardío",BI262+BK262,BJ262="No_Umbral",BI262)</f>
        <v>44874</v>
      </c>
      <c r="BM262" s="42" t="str" cm="1">
        <f t="array" ref="BM262">_xlfn.IFS(AND((BH262&lt;Suspension02Desde),(BH262&lt;Suspension02Hasta),(BL262&lt;Suspension02Desde),(BL262&lt;Suspension02Hasta)),"No_Umbral",AND((BH262&gt;Suspension02Desde),(BH262&gt;Suspension02Hasta),(BL262&gt;Suspension02Desde),(BL262&gt;Suspension02Hasta)),"No_Umbral",AND((BH262&lt;=Suspension02Desde),(BH262&lt;=Suspension02Hasta),(BL262&gt;=Suspension02Desde),(BL262&lt;=Suspension02Hasta)),"Umbral_Anticipado",AND((BH262&lt;=Suspension02Desde),(BH262&lt;=Suspension02Hasta),(BL262&gt;=Suspension02Desde),(BL262&gt;=Suspension02Hasta)),"Umbral_Interno",AND((BH262&gt;=Suspension02Desde),(BH262&lt;=Suspension02Hasta),(BL262&gt;=Suspension02Desde),(BL262&lt;=Suspension02Hasta)),"Umbral_Externo",AND((BH262&gt;=Suspension02Desde),(BH262&lt;=Suspension02Hasta),(BL262&gt;=Suspension02Desde),(BL262&gt;=Suspension02Hasta)),"Umbral_Tardío")</f>
        <v>No_Umbral</v>
      </c>
      <c r="BN262" s="43" cm="1">
        <f t="array" ref="BN262">_xlfn.IFS(BM262="Umbral_Anticipado",BL262-Suspension02Desde+1,BM262="Umbral_Interno",Suspension02Hasta-Suspension02Desde+1,BM262="Umbral_Externo",BL262-$BH262+1,BM262="Umbral_Tardío",Suspension02Hasta-$BH262+1,BM262="No_Umbral",0)</f>
        <v>0</v>
      </c>
      <c r="BO262" s="41" cm="1">
        <f t="array" ref="BO262">_xlfn.IFS(BM262="Umbral_Anticipado",Suspension02Hasta+BN262,BM262="Umbral_Interno",BL262+BN262,BM262="Umbral_Externo",Suspension02Hasta+BN262,BM262="Umbral_Tardío",BL262+BN262,BM262="No_Umbral",BL262)</f>
        <v>44874</v>
      </c>
      <c r="BP262" s="40">
        <f t="shared" si="57"/>
        <v>44877</v>
      </c>
      <c r="BQ262" s="41">
        <f t="shared" si="58"/>
        <v>44934</v>
      </c>
      <c r="BR262" s="42" t="str" cm="1">
        <f t="array" ref="BR262">_xlfn.IFS(AND((BO262&lt;Suspension01Desde),(BO262&lt;Suspension01Hasta),(BQ262&lt;Suspension01Desde),(BQ262&lt;Suspension01Hasta)),"No_Umbral",AND((BO262&gt;Suspension01Desde),(BO262&gt;Suspension01Hasta),(BQ262&gt;Suspension01Desde),(BQ262&gt;Suspension01Hasta)),"No_Umbral",AND((BO262&lt;=Suspension01Desde),(BO262&lt;=Suspension01Hasta),(BQ262&gt;=Suspension01Desde),(BQ262&lt;=Suspension01Hasta)),"Umbral_Anticipado",AND((BO262&lt;=Suspension01Desde),(BO262&lt;=Suspension01Hasta),(BQ262&gt;=Suspension01Desde),(BQ262&gt;=Suspension01Hasta)),"Umbral_Interno",AND((BO262&gt;=Suspension01Desde),(BO262&lt;=Suspension01Hasta),(BQ262&gt;=Suspension01Desde),(BQ262&lt;=Suspension01Hasta)),"Umbral_Externo",AND((BO262&gt;=Suspension01Desde),(BO262&lt;=Suspension01Hasta),(BQ262&gt;=Suspension01Desde),(BQ262&gt;=Suspension01Hasta)),"Umbral_Tardío")</f>
        <v>No_Umbral</v>
      </c>
      <c r="BS262" s="43" cm="1">
        <f t="array" ref="BS262">_xlfn.IFS(BR262="Umbral_Anticipado",$BQ262-Suspension01Desde+1,BR262="Umbral_Interno",Suspension01Hasta-Suspension01Desde+1,BR262="Umbral_Externo",BQ262-$BO262+1,BR262="Umbral_Tardío",Suspension01Hasta-$BO262+1,BR262="No_Umbral",0)</f>
        <v>0</v>
      </c>
      <c r="BT262" s="42" cm="1">
        <f t="array" ref="BT262">_xlfn.IFS(BR262="Umbral_Anticipado",Suspension01Hasta+BS262,BR262="Umbral_Interno",BQ262+BS262,BR262="Umbral_Externo",Suspension01Hasta+BS262,BR262="Umbral_Tardío",BQ262+BS262,BR262="No_Umbral",BQ262)</f>
        <v>44934</v>
      </c>
      <c r="BU262" s="42" t="str" cm="1">
        <f t="array" ref="BU262">_xlfn.IFS(AND((BO262&lt;Suspension02Desde),(BO262&lt;Suspension02Hasta),(BT262&lt;Suspension02Desde),(BT262&lt;Suspension02Hasta)),"No_Umbral",AND((BO262&gt;Suspension02Desde),(BO262&gt;Suspension02Hasta),(BT262&gt;Suspension02Desde),(BT262&gt;Suspension02Hasta)),"No_Umbral",AND((BO262&lt;=Suspension02Desde),(BO262&lt;=Suspension02Hasta),(BT262&gt;=Suspension02Desde),(BT262&lt;=Suspension02Hasta)),"Umbral_Anticipado",AND((BO262&lt;=Suspension02Desde),(BO262&lt;=Suspension02Hasta),(BT262&gt;=Suspension02Desde),(BT262&gt;=Suspension02Hasta)),"Umbral_Interno",AND((BO262&gt;=Suspension02Desde),(BO262&lt;=Suspension02Hasta),(BT262&gt;=Suspension02Desde),(BT262&lt;=Suspension02Hasta)),"Umbral_Externo",AND((BO262&gt;=Suspension02Desde),(BO262&lt;=Suspension02Hasta),(BT262&gt;=Suspension02Desde),(BT262&gt;=Suspension02Hasta)),"Umbral_Tardío")</f>
        <v>No_Umbral</v>
      </c>
      <c r="BV262" s="43" cm="1">
        <f t="array" ref="BV262">_xlfn.IFS(BU262="Umbral_Anticipado",BT262-Suspension02Desde+1,BU262="Umbral_Interno",Suspension02Hasta-Suspension02Desde+1,BU262="Umbral_Externo",BT262-$BO262+1,BU262="Umbral_Tardío",Suspension02Hasta-$BO262+1,BU262="No_Umbral",0)</f>
        <v>0</v>
      </c>
      <c r="BW262" s="41" cm="1">
        <f t="array" ref="BW262">_xlfn.IFS(BU262="Umbral_Anticipado",Suspension02Hasta+BV262,BU262="Umbral_Interno",BT262+BV262,BU262="Umbral_Externo",Suspension02Hasta+BV262,BU262="Umbral_Tardío",BT262+BV262,BU262="No_Umbral",BT262)</f>
        <v>44934</v>
      </c>
      <c r="BX262" s="40">
        <f t="shared" si="59"/>
        <v>44938</v>
      </c>
      <c r="BY262" s="41">
        <f t="shared" si="60"/>
        <v>45664</v>
      </c>
      <c r="BZ262" s="42" t="str" cm="1">
        <f t="array" ref="BZ262">_xlfn.IFS(AND((BW262&lt;Suspension01Desde),(BW262&lt;Suspension01Hasta),(BY262&lt;Suspension01Desde),(BY262&lt;Suspension01Hasta)),"No_Umbral",AND((BW262&gt;Suspension01Desde),(BW262&gt;Suspension01Hasta),(BY262&gt;Suspension01Desde),(BY262&gt;Suspension01Hasta)),"No_Umbral",AND((BW262&lt;=Suspension01Desde),(BW262&lt;=Suspension01Hasta),(BY262&gt;=Suspension01Desde),(BY262&lt;=Suspension01Hasta)),"Umbral_Anticipado",AND((BW262&lt;=Suspension01Desde),(BW262&lt;=Suspension01Hasta),(BY262&gt;=Suspension01Desde),(BY262&gt;=Suspension01Hasta)),"Umbral_Interno",AND((BW262&gt;=Suspension01Desde),(BW262&lt;=Suspension01Hasta),(BY262&gt;=Suspension01Desde),(BY262&lt;=Suspension01Hasta)),"Umbral_Externo",AND((BW262&gt;=Suspension01Desde),(BW262&lt;=Suspension01Hasta),(BY262&gt;=Suspension01Desde),(BY262&gt;=Suspension01Hasta)),"Umbral_Tardío")</f>
        <v>No_Umbral</v>
      </c>
      <c r="CA262" s="43" cm="1">
        <f t="array" ref="CA262">_xlfn.IFS(BZ262="Umbral_Anticipado",$BI262-Suspension01Desde+1,BZ262="Umbral_Interno",Suspension01Hasta-Suspension01Desde+1,BZ262="Umbral_Externo",BY262-$BH262+1,BZ262="Umbral_Tardío",Suspension01Hasta-$BH262+1,BZ262="No_Umbral",0)</f>
        <v>0</v>
      </c>
      <c r="CB262" s="42" cm="1">
        <f t="array" ref="CB262">_xlfn.IFS(BZ262="Umbral_Anticipado",Suspension01Hasta+CA262,BZ262="Umbral_Interno",BY262+CA262,BZ262="Umbral_Externo",Suspension01Hasta+CA262,BZ262="Umbral_Tardío",BY262+CA262,BZ262="No_Umbral",BY262)</f>
        <v>45664</v>
      </c>
      <c r="CC262" s="42" t="str" cm="1">
        <f t="array" ref="CC262">_xlfn.IFS(AND((BW262&lt;Suspension02Desde),(BW262&lt;Suspension02Hasta),(CB262&lt;Suspension02Desde),(CB262&lt;Suspension02Hasta)),"No_Umbral",AND((BW262&gt;Suspension02Desde),(BW262&gt;Suspension02Hasta),(CB262&gt;Suspension02Desde),(CB262&gt;Suspension02Hasta)),"No_Umbral",AND((BW262&lt;=Suspension02Desde),(BW262&lt;=Suspension02Hasta),(CB262&gt;=Suspension02Desde),(CB262&lt;=Suspension02Hasta)),"Umbral_Anticipado",AND((BW262&lt;=Suspension02Desde),(BW262&lt;=Suspension02Hasta),(CB262&gt;=Suspension02Desde),(CB262&gt;=Suspension02Hasta)),"Umbral_Interno",AND((BW262&gt;=Suspension02Desde),(BW262&lt;=Suspension02Hasta),(CB262&gt;=Suspension02Desde),(CB262&lt;=Suspension02Hasta)),"Umbral_Externo",AND((BW262&gt;=Suspension02Desde),(BW262&lt;=Suspension02Hasta),(CB262&gt;=Suspension02Desde),(CB262&gt;=Suspension02Hasta)),"Umbral_Tardío")</f>
        <v>No_Umbral</v>
      </c>
      <c r="CD262" s="43" cm="1">
        <f t="array" ref="CD262">_xlfn.IFS(CC262="Umbral_Anticipado",CB262-Suspension02Desde+1,CC262="Umbral_Interno",Suspension02Hasta-Suspension02Desde+1,CC262="Umbral_Externo",CB262-$BH262+1,CC262="Umbral_Tardío",Suspension02Hasta-$BH262+1,CC262="No_Umbral",0)</f>
        <v>0</v>
      </c>
      <c r="CE262" s="41" cm="1">
        <f t="array" ref="CE262">_xlfn.IFS(CC262="Umbral_Anticipado",Suspension02Hasta+CD262,CC262="Umbral_Interno",CB262+CD262,CC262="Umbral_Externo",Suspension02Hasta+CD262,CC262="Umbral_Tardío",CB262+CD262,CC262="No_Umbral",CB262)</f>
        <v>45664</v>
      </c>
      <c r="CF262" s="40">
        <f t="shared" si="61"/>
        <v>45669</v>
      </c>
    </row>
    <row r="263" spans="1:84" s="23" customFormat="1" ht="20.25" customHeight="1">
      <c r="A263" s="77" t="s">
        <v>2796</v>
      </c>
      <c r="B263" s="77" t="str">
        <f t="shared" si="62"/>
        <v>2024</v>
      </c>
      <c r="C263" s="77" t="s">
        <v>2797</v>
      </c>
      <c r="D263" s="77" t="s">
        <v>2798</v>
      </c>
      <c r="E263" s="77" t="s">
        <v>2799</v>
      </c>
      <c r="F263" s="77" t="s">
        <v>2800</v>
      </c>
      <c r="G263" s="201">
        <v>45337</v>
      </c>
      <c r="H263" s="201">
        <v>45364</v>
      </c>
      <c r="I263" s="77" t="s">
        <v>1618</v>
      </c>
      <c r="J263" s="77" t="s">
        <v>166</v>
      </c>
      <c r="K263" s="78">
        <v>46277</v>
      </c>
      <c r="L263" s="77" t="str">
        <f>VLOOKUP(MONTH($K263),TablaMeses[],2,FALSE)</f>
        <v>09 SEPTIEMBRE</v>
      </c>
      <c r="M263" s="77">
        <f t="shared" si="53"/>
        <v>2026</v>
      </c>
      <c r="N263" s="77" t="s">
        <v>170</v>
      </c>
      <c r="O263" s="201">
        <v>45750</v>
      </c>
      <c r="P263" s="77" t="s">
        <v>2801</v>
      </c>
      <c r="Q263" s="77" t="s">
        <v>170</v>
      </c>
      <c r="R263" s="201">
        <v>45756</v>
      </c>
      <c r="S263" s="77" t="s">
        <v>2802</v>
      </c>
      <c r="T263" s="77" t="s">
        <v>170</v>
      </c>
      <c r="U263" s="201">
        <v>45770</v>
      </c>
      <c r="V263" s="77"/>
      <c r="W263" s="77"/>
      <c r="X263" s="201"/>
      <c r="Y263" s="77"/>
      <c r="Z263" s="201"/>
      <c r="AA263" s="77"/>
      <c r="AB263" s="201"/>
      <c r="AC263" s="79">
        <v>45789</v>
      </c>
      <c r="AD263" s="77" t="s">
        <v>145</v>
      </c>
      <c r="AE263" s="77"/>
      <c r="AF263" s="77"/>
      <c r="AG263" s="80" t="s">
        <v>2803</v>
      </c>
      <c r="AH263" s="77"/>
      <c r="AI263" s="78"/>
      <c r="AJ263" s="77"/>
      <c r="AK263" s="77"/>
      <c r="AL263" s="77"/>
      <c r="AM263" s="78"/>
      <c r="AN263" s="77"/>
      <c r="AO263" s="77"/>
      <c r="AP263" s="77"/>
      <c r="AQ263" s="77"/>
      <c r="AR263" s="78"/>
      <c r="AS263" s="77"/>
      <c r="AT263" s="78"/>
      <c r="AU263" s="78"/>
      <c r="AV263" s="78">
        <v>45894</v>
      </c>
      <c r="AW263" s="77">
        <f t="shared" si="63"/>
        <v>35</v>
      </c>
      <c r="AX263" s="77">
        <f t="shared" si="54"/>
        <v>2025</v>
      </c>
      <c r="AY263" s="77" t="s">
        <v>103</v>
      </c>
      <c r="AZ263" s="81" t="s">
        <v>2804</v>
      </c>
      <c r="BC263" s="38" t="s">
        <v>673</v>
      </c>
      <c r="BD263" s="38" t="s">
        <v>1634</v>
      </c>
      <c r="BE263" s="38">
        <v>720</v>
      </c>
      <c r="BF263" s="38">
        <v>60</v>
      </c>
      <c r="BG263" s="38">
        <v>730</v>
      </c>
      <c r="BH263" s="40">
        <f t="shared" si="55"/>
        <v>45364</v>
      </c>
      <c r="BI263" s="41">
        <f t="shared" si="56"/>
        <v>46084</v>
      </c>
      <c r="BJ263" s="42" t="str" cm="1">
        <f t="array" ref="BJ263">_xlfn.IFS(AND((BH263&lt;Suspension01Desde),(BH263&lt;Suspension01Hasta),(BI263&lt;Suspension01Desde),(BI263&lt;Suspension01Hasta)),"No_Umbral",AND((BH263&gt;Suspension01Desde),(BH263&gt;Suspension01Hasta),(BI263&gt;Suspension01Desde),(BI263&gt;Suspension01Hasta)),"No_Umbral",AND((BH263&lt;=Suspension01Desde),(BH263&lt;=Suspension01Hasta),(BI263&gt;=Suspension01Desde),(BI263&lt;=Suspension01Hasta)),"Umbral_Anticipado",AND((BH263&lt;=Suspension01Desde),(BH263&lt;=Suspension01Hasta),(BI263&gt;=Suspension01Desde),(BI263&gt;=Suspension01Hasta)),"Umbral_Interno",AND((BH263&gt;=Suspension01Desde),(BH263&lt;=Suspension01Hasta),(BI263&gt;=Suspension01Desde),(BI263&lt;=Suspension01Hasta)),"Umbral_Externo",AND((BH263&gt;=Suspension01Desde),(BH263&lt;=Suspension01Hasta),(BI263&gt;=Suspension01Desde),(BI263&gt;=Suspension01Hasta)),"Umbral_Tardío")</f>
        <v>No_Umbral</v>
      </c>
      <c r="BK263" s="43" cm="1">
        <f t="array" ref="BK263">_xlfn.IFS(BJ263="Umbral_Anticipado",$BI263-Suspension01Desde+1,BJ263="Umbral_Interno",Suspension01Hasta-Suspension01Desde+1,BJ263="Umbral_Externo",BI263-$BH263+1,BJ263="Umbral_Tardío",Suspension01Hasta-$BH263+1,BJ263="No_Umbral",0)</f>
        <v>0</v>
      </c>
      <c r="BL263" s="42" cm="1">
        <f t="array" ref="BL263">_xlfn.IFS(BJ263="Umbral_Anticipado",Suspension01Hasta+BK263,BJ263="Umbral_Interno",BI263+BK263,BJ263="Umbral_Externo",Suspension01Hasta+BK263,BJ263="Umbral_Tardío",BI263+BK263,BJ263="No_Umbral",BI263)</f>
        <v>46084</v>
      </c>
      <c r="BM263" s="42" t="str" cm="1">
        <f t="array" ref="BM263">_xlfn.IFS(AND((BH263&lt;Suspension02Desde),(BH263&lt;Suspension02Hasta),(BL263&lt;Suspension02Desde),(BL263&lt;Suspension02Hasta)),"No_Umbral",AND((BH263&gt;Suspension02Desde),(BH263&gt;Suspension02Hasta),(BL263&gt;Suspension02Desde),(BL263&gt;Suspension02Hasta)),"No_Umbral",AND((BH263&lt;=Suspension02Desde),(BH263&lt;=Suspension02Hasta),(BL263&gt;=Suspension02Desde),(BL263&lt;=Suspension02Hasta)),"Umbral_Anticipado",AND((BH263&lt;=Suspension02Desde),(BH263&lt;=Suspension02Hasta),(BL263&gt;=Suspension02Desde),(BL263&gt;=Suspension02Hasta)),"Umbral_Interno",AND((BH263&gt;=Suspension02Desde),(BH263&lt;=Suspension02Hasta),(BL263&gt;=Suspension02Desde),(BL263&lt;=Suspension02Hasta)),"Umbral_Externo",AND((BH263&gt;=Suspension02Desde),(BH263&lt;=Suspension02Hasta),(BL263&gt;=Suspension02Desde),(BL263&gt;=Suspension02Hasta)),"Umbral_Tardío")</f>
        <v>No_Umbral</v>
      </c>
      <c r="BN263" s="43" cm="1">
        <f t="array" ref="BN263">_xlfn.IFS(BM263="Umbral_Anticipado",BL263-Suspension02Desde+1,BM263="Umbral_Interno",Suspension02Hasta-Suspension02Desde+1,BM263="Umbral_Externo",BL263-$BH263+1,BM263="Umbral_Tardío",Suspension02Hasta-$BH263+1,BM263="No_Umbral",0)</f>
        <v>0</v>
      </c>
      <c r="BO263" s="41" cm="1">
        <f t="array" ref="BO263">_xlfn.IFS(BM263="Umbral_Anticipado",Suspension02Hasta+BN263,BM263="Umbral_Interno",BL263+BN263,BM263="Umbral_Externo",Suspension02Hasta+BN263,BM263="Umbral_Tardío",BL263+BN263,BM263="No_Umbral",BL263)</f>
        <v>46084</v>
      </c>
      <c r="BP263" s="40">
        <f t="shared" si="57"/>
        <v>46094</v>
      </c>
      <c r="BQ263" s="41">
        <f t="shared" si="58"/>
        <v>46144</v>
      </c>
      <c r="BR263" s="42" t="str" cm="1">
        <f t="array" ref="BR263">_xlfn.IFS(AND((BO263&lt;Suspension01Desde),(BO263&lt;Suspension01Hasta),(BQ263&lt;Suspension01Desde),(BQ263&lt;Suspension01Hasta)),"No_Umbral",AND((BO263&gt;Suspension01Desde),(BO263&gt;Suspension01Hasta),(BQ263&gt;Suspension01Desde),(BQ263&gt;Suspension01Hasta)),"No_Umbral",AND((BO263&lt;=Suspension01Desde),(BO263&lt;=Suspension01Hasta),(BQ263&gt;=Suspension01Desde),(BQ263&lt;=Suspension01Hasta)),"Umbral_Anticipado",AND((BO263&lt;=Suspension01Desde),(BO263&lt;=Suspension01Hasta),(BQ263&gt;=Suspension01Desde),(BQ263&gt;=Suspension01Hasta)),"Umbral_Interno",AND((BO263&gt;=Suspension01Desde),(BO263&lt;=Suspension01Hasta),(BQ263&gt;=Suspension01Desde),(BQ263&lt;=Suspension01Hasta)),"Umbral_Externo",AND((BO263&gt;=Suspension01Desde),(BO263&lt;=Suspension01Hasta),(BQ263&gt;=Suspension01Desde),(BQ263&gt;=Suspension01Hasta)),"Umbral_Tardío")</f>
        <v>No_Umbral</v>
      </c>
      <c r="BS263" s="43" cm="1">
        <f t="array" ref="BS263">_xlfn.IFS(BR263="Umbral_Anticipado",$BQ263-Suspension01Desde+1,BR263="Umbral_Interno",Suspension01Hasta-Suspension01Desde+1,BR263="Umbral_Externo",BQ263-$BO263+1,BR263="Umbral_Tardío",Suspension01Hasta-$BO263+1,BR263="No_Umbral",0)</f>
        <v>0</v>
      </c>
      <c r="BT263" s="42" cm="1">
        <f t="array" ref="BT263">_xlfn.IFS(BR263="Umbral_Anticipado",Suspension01Hasta+BS263,BR263="Umbral_Interno",BQ263+BS263,BR263="Umbral_Externo",Suspension01Hasta+BS263,BR263="Umbral_Tardío",BQ263+BS263,BR263="No_Umbral",BQ263)</f>
        <v>46144</v>
      </c>
      <c r="BU263" s="42" t="str" cm="1">
        <f t="array" ref="BU263">_xlfn.IFS(AND((BO263&lt;Suspension02Desde),(BO263&lt;Suspension02Hasta),(BT263&lt;Suspension02Desde),(BT263&lt;Suspension02Hasta)),"No_Umbral",AND((BO263&gt;Suspension02Desde),(BO263&gt;Suspension02Hasta),(BT263&gt;Suspension02Desde),(BT263&gt;Suspension02Hasta)),"No_Umbral",AND((BO263&lt;=Suspension02Desde),(BO263&lt;=Suspension02Hasta),(BT263&gt;=Suspension02Desde),(BT263&lt;=Suspension02Hasta)),"Umbral_Anticipado",AND((BO263&lt;=Suspension02Desde),(BO263&lt;=Suspension02Hasta),(BT263&gt;=Suspension02Desde),(BT263&gt;=Suspension02Hasta)),"Umbral_Interno",AND((BO263&gt;=Suspension02Desde),(BO263&lt;=Suspension02Hasta),(BT263&gt;=Suspension02Desde),(BT263&lt;=Suspension02Hasta)),"Umbral_Externo",AND((BO263&gt;=Suspension02Desde),(BO263&lt;=Suspension02Hasta),(BT263&gt;=Suspension02Desde),(BT263&gt;=Suspension02Hasta)),"Umbral_Tardío")</f>
        <v>No_Umbral</v>
      </c>
      <c r="BV263" s="43" cm="1">
        <f t="array" ref="BV263">_xlfn.IFS(BU263="Umbral_Anticipado",BT263-Suspension02Desde+1,BU263="Umbral_Interno",Suspension02Hasta-Suspension02Desde+1,BU263="Umbral_Externo",BT263-$BO263+1,BU263="Umbral_Tardío",Suspension02Hasta-$BO263+1,BU263="No_Umbral",0)</f>
        <v>0</v>
      </c>
      <c r="BW263" s="41" cm="1">
        <f t="array" ref="BW263">_xlfn.IFS(BU263="Umbral_Anticipado",Suspension02Hasta+BV263,BU263="Umbral_Interno",BT263+BV263,BU263="Umbral_Externo",Suspension02Hasta+BV263,BU263="Umbral_Tardío",BT263+BV263,BU263="No_Umbral",BT263)</f>
        <v>46144</v>
      </c>
      <c r="BX263" s="40">
        <f t="shared" si="59"/>
        <v>46155</v>
      </c>
      <c r="BY263" s="41">
        <f t="shared" si="60"/>
        <v>46874</v>
      </c>
      <c r="BZ263" s="42" t="str" cm="1">
        <f t="array" ref="BZ263">_xlfn.IFS(AND((BW263&lt;Suspension01Desde),(BW263&lt;Suspension01Hasta),(BY263&lt;Suspension01Desde),(BY263&lt;Suspension01Hasta)),"No_Umbral",AND((BW263&gt;Suspension01Desde),(BW263&gt;Suspension01Hasta),(BY263&gt;Suspension01Desde),(BY263&gt;Suspension01Hasta)),"No_Umbral",AND((BW263&lt;=Suspension01Desde),(BW263&lt;=Suspension01Hasta),(BY263&gt;=Suspension01Desde),(BY263&lt;=Suspension01Hasta)),"Umbral_Anticipado",AND((BW263&lt;=Suspension01Desde),(BW263&lt;=Suspension01Hasta),(BY263&gt;=Suspension01Desde),(BY263&gt;=Suspension01Hasta)),"Umbral_Interno",AND((BW263&gt;=Suspension01Desde),(BW263&lt;=Suspension01Hasta),(BY263&gt;=Suspension01Desde),(BY263&lt;=Suspension01Hasta)),"Umbral_Externo",AND((BW263&gt;=Suspension01Desde),(BW263&lt;=Suspension01Hasta),(BY263&gt;=Suspension01Desde),(BY263&gt;=Suspension01Hasta)),"Umbral_Tardío")</f>
        <v>No_Umbral</v>
      </c>
      <c r="CA263" s="43" cm="1">
        <f t="array" ref="CA263">_xlfn.IFS(BZ263="Umbral_Anticipado",$BI263-Suspension01Desde+1,BZ263="Umbral_Interno",Suspension01Hasta-Suspension01Desde+1,BZ263="Umbral_Externo",BY263-$BH263+1,BZ263="Umbral_Tardío",Suspension01Hasta-$BH263+1,BZ263="No_Umbral",0)</f>
        <v>0</v>
      </c>
      <c r="CB263" s="42" cm="1">
        <f t="array" ref="CB263">_xlfn.IFS(BZ263="Umbral_Anticipado",Suspension01Hasta+CA263,BZ263="Umbral_Interno",BY263+CA263,BZ263="Umbral_Externo",Suspension01Hasta+CA263,BZ263="Umbral_Tardío",BY263+CA263,BZ263="No_Umbral",BY263)</f>
        <v>46874</v>
      </c>
      <c r="CC263" s="42" t="str" cm="1">
        <f t="array" ref="CC263">_xlfn.IFS(AND((BW263&lt;Suspension02Desde),(BW263&lt;Suspension02Hasta),(CB263&lt;Suspension02Desde),(CB263&lt;Suspension02Hasta)),"No_Umbral",AND((BW263&gt;Suspension02Desde),(BW263&gt;Suspension02Hasta),(CB263&gt;Suspension02Desde),(CB263&gt;Suspension02Hasta)),"No_Umbral",AND((BW263&lt;=Suspension02Desde),(BW263&lt;=Suspension02Hasta),(CB263&gt;=Suspension02Desde),(CB263&lt;=Suspension02Hasta)),"Umbral_Anticipado",AND((BW263&lt;=Suspension02Desde),(BW263&lt;=Suspension02Hasta),(CB263&gt;=Suspension02Desde),(CB263&gt;=Suspension02Hasta)),"Umbral_Interno",AND((BW263&gt;=Suspension02Desde),(BW263&lt;=Suspension02Hasta),(CB263&gt;=Suspension02Desde),(CB263&lt;=Suspension02Hasta)),"Umbral_Externo",AND((BW263&gt;=Suspension02Desde),(BW263&lt;=Suspension02Hasta),(CB263&gt;=Suspension02Desde),(CB263&gt;=Suspension02Hasta)),"Umbral_Tardío")</f>
        <v>No_Umbral</v>
      </c>
      <c r="CD263" s="43" cm="1">
        <f t="array" ref="CD263">_xlfn.IFS(CC263="Umbral_Anticipado",CB263-Suspension02Desde+1,CC263="Umbral_Interno",Suspension02Hasta-Suspension02Desde+1,CC263="Umbral_Externo",CB263-$BH263+1,CC263="Umbral_Tardío",Suspension02Hasta-$BH263+1,CC263="No_Umbral",0)</f>
        <v>0</v>
      </c>
      <c r="CE263" s="41" cm="1">
        <f t="array" ref="CE263">_xlfn.IFS(CC263="Umbral_Anticipado",Suspension02Hasta+CD263,CC263="Umbral_Interno",CB263+CD263,CC263="Umbral_Externo",Suspension02Hasta+CD263,CC263="Umbral_Tardío",CB263+CD263,CC263="No_Umbral",CB263)</f>
        <v>46874</v>
      </c>
      <c r="CF263" s="40">
        <f t="shared" si="61"/>
        <v>46886</v>
      </c>
    </row>
    <row r="264" spans="1:84" s="23" customFormat="1" ht="20.25" customHeight="1">
      <c r="A264" s="77" t="s">
        <v>2805</v>
      </c>
      <c r="B264" s="77" t="str">
        <f t="shared" si="62"/>
        <v>2019</v>
      </c>
      <c r="C264" s="77" t="s">
        <v>2806</v>
      </c>
      <c r="D264" s="77" t="s">
        <v>2807</v>
      </c>
      <c r="E264" s="77" t="s">
        <v>2808</v>
      </c>
      <c r="F264" s="77" t="s">
        <v>165</v>
      </c>
      <c r="G264" s="201">
        <v>43817</v>
      </c>
      <c r="H264" s="201">
        <v>44180</v>
      </c>
      <c r="I264" s="77" t="s">
        <v>585</v>
      </c>
      <c r="J264" s="77" t="s">
        <v>166</v>
      </c>
      <c r="K264" s="78">
        <v>45586</v>
      </c>
      <c r="L264" s="77" t="str">
        <f>VLOOKUP(MONTH($K264),TablaMeses[],2,FALSE)</f>
        <v>10 OCTUBRE</v>
      </c>
      <c r="M264" s="77">
        <f t="shared" si="53"/>
        <v>2024</v>
      </c>
      <c r="N264" s="77" t="s">
        <v>170</v>
      </c>
      <c r="O264" s="201">
        <v>45558</v>
      </c>
      <c r="P264" s="77" t="s">
        <v>2809</v>
      </c>
      <c r="Q264" s="77"/>
      <c r="R264" s="201"/>
      <c r="S264" s="77"/>
      <c r="T264" s="77"/>
      <c r="U264" s="201"/>
      <c r="V264" s="77"/>
      <c r="W264" s="77"/>
      <c r="X264" s="201"/>
      <c r="Y264" s="78" t="s">
        <v>170</v>
      </c>
      <c r="Z264" s="201">
        <v>45561</v>
      </c>
      <c r="AA264" s="77"/>
      <c r="AB264" s="201"/>
      <c r="AC264" s="79">
        <v>45565</v>
      </c>
      <c r="AD264" s="77"/>
      <c r="AE264" s="77" t="s">
        <v>145</v>
      </c>
      <c r="AF264" s="77">
        <v>1165</v>
      </c>
      <c r="AG264" s="110" t="s">
        <v>2810</v>
      </c>
      <c r="AH264" s="78">
        <v>45583</v>
      </c>
      <c r="AI264" s="78"/>
      <c r="AJ264" s="77"/>
      <c r="AK264" s="77" t="s">
        <v>399</v>
      </c>
      <c r="AL264" s="77"/>
      <c r="AM264" s="78"/>
      <c r="AN264" s="77"/>
      <c r="AO264" s="77"/>
      <c r="AP264" s="77"/>
      <c r="AQ264" s="77"/>
      <c r="AR264" s="78"/>
      <c r="AS264" s="77"/>
      <c r="AT264" s="78">
        <v>45581</v>
      </c>
      <c r="AU264" s="78">
        <v>45582</v>
      </c>
      <c r="AV264" s="78">
        <v>45791</v>
      </c>
      <c r="AW264" s="77">
        <f t="shared" si="63"/>
        <v>20</v>
      </c>
      <c r="AX264" s="77">
        <f t="shared" si="54"/>
        <v>2025</v>
      </c>
      <c r="AY264" s="84" t="s">
        <v>103</v>
      </c>
      <c r="AZ264" s="81" t="s">
        <v>2811</v>
      </c>
      <c r="BC264" s="38" t="s">
        <v>1224</v>
      </c>
      <c r="BD264" s="38" t="s">
        <v>857</v>
      </c>
      <c r="BE264" s="38">
        <v>120</v>
      </c>
      <c r="BF264" s="38">
        <v>60</v>
      </c>
      <c r="BG264" s="38">
        <v>730</v>
      </c>
      <c r="BH264" s="40">
        <f t="shared" si="55"/>
        <v>44180</v>
      </c>
      <c r="BI264" s="41">
        <f t="shared" si="56"/>
        <v>44300</v>
      </c>
      <c r="BJ264" s="42" t="str" cm="1">
        <f t="array" ref="BJ264">_xlfn.IFS(AND((BH264&lt;Suspension01Desde),(BH264&lt;Suspension01Hasta),(BI264&lt;Suspension01Desde),(BI264&lt;Suspension01Hasta)),"No_Umbral",AND((BH264&gt;Suspension01Desde),(BH264&gt;Suspension01Hasta),(BI264&gt;Suspension01Desde),(BI264&gt;Suspension01Hasta)),"No_Umbral",AND((BH264&lt;=Suspension01Desde),(BH264&lt;=Suspension01Hasta),(BI264&gt;=Suspension01Desde),(BI264&lt;=Suspension01Hasta)),"Umbral_Anticipado",AND((BH264&lt;=Suspension01Desde),(BH264&lt;=Suspension01Hasta),(BI264&gt;=Suspension01Desde),(BI264&gt;=Suspension01Hasta)),"Umbral_Interno",AND((BH264&gt;=Suspension01Desde),(BH264&lt;=Suspension01Hasta),(BI264&gt;=Suspension01Desde),(BI264&lt;=Suspension01Hasta)),"Umbral_Externo",AND((BH264&gt;=Suspension01Desde),(BH264&lt;=Suspension01Hasta),(BI264&gt;=Suspension01Desde),(BI264&gt;=Suspension01Hasta)),"Umbral_Tardío")</f>
        <v>No_Umbral</v>
      </c>
      <c r="BK264" s="43" cm="1">
        <f t="array" ref="BK264">_xlfn.IFS(BJ264="Umbral_Anticipado",$BI264-Suspension01Desde+1,BJ264="Umbral_Interno",Suspension01Hasta-Suspension01Desde+1,BJ264="Umbral_Externo",BI264-$BH264+1,BJ264="Umbral_Tardío",Suspension01Hasta-$BH264+1,BJ264="No_Umbral",0)</f>
        <v>0</v>
      </c>
      <c r="BL264" s="42" cm="1">
        <f t="array" ref="BL264">_xlfn.IFS(BJ264="Umbral_Anticipado",Suspension01Hasta+BK264,BJ264="Umbral_Interno",BI264+BK264,BJ264="Umbral_Externo",Suspension01Hasta+BK264,BJ264="Umbral_Tardío",BI264+BK264,BJ264="No_Umbral",BI264)</f>
        <v>44300</v>
      </c>
      <c r="BM264" s="42" t="str" cm="1">
        <f t="array" ref="BM264">_xlfn.IFS(AND((BH264&lt;Suspension02Desde),(BH264&lt;Suspension02Hasta),(BL264&lt;Suspension02Desde),(BL264&lt;Suspension02Hasta)),"No_Umbral",AND((BH264&gt;Suspension02Desde),(BH264&gt;Suspension02Hasta),(BL264&gt;Suspension02Desde),(BL264&gt;Suspension02Hasta)),"No_Umbral",AND((BH264&lt;=Suspension02Desde),(BH264&lt;=Suspension02Hasta),(BL264&gt;=Suspension02Desde),(BL264&lt;=Suspension02Hasta)),"Umbral_Anticipado",AND((BH264&lt;=Suspension02Desde),(BH264&lt;=Suspension02Hasta),(BL264&gt;=Suspension02Desde),(BL264&gt;=Suspension02Hasta)),"Umbral_Interno",AND((BH264&gt;=Suspension02Desde),(BH264&lt;=Suspension02Hasta),(BL264&gt;=Suspension02Desde),(BL264&lt;=Suspension02Hasta)),"Umbral_Externo",AND((BH264&gt;=Suspension02Desde),(BH264&lt;=Suspension02Hasta),(BL264&gt;=Suspension02Desde),(BL264&gt;=Suspension02Hasta)),"Umbral_Tardío")</f>
        <v>Umbral_Anticipado</v>
      </c>
      <c r="BN264" s="43" cm="1">
        <f t="array" ref="BN264">_xlfn.IFS(BM264="Umbral_Anticipado",BL264-Suspension02Desde+1,BM264="Umbral_Interno",Suspension02Hasta-Suspension02Desde+1,BM264="Umbral_Externo",BL264-$BH264+1,BM264="Umbral_Tardío",Suspension02Hasta-$BH264+1,BM264="No_Umbral",0)</f>
        <v>112</v>
      </c>
      <c r="BO264" s="41" cm="1">
        <f t="array" ref="BO264">_xlfn.IFS(BM264="Umbral_Anticipado",Suspension02Hasta+BN264,BM264="Umbral_Interno",BL264+BN264,BM264="Umbral_Externo",Suspension02Hasta+BN264,BM264="Umbral_Tardío",BL264+BN264,BM264="No_Umbral",BL264)</f>
        <v>44784</v>
      </c>
      <c r="BP264" s="40">
        <f t="shared" si="57"/>
        <v>44784</v>
      </c>
      <c r="BQ264" s="41">
        <f t="shared" si="58"/>
        <v>44844</v>
      </c>
      <c r="BR264" s="42" t="str" cm="1">
        <f t="array" ref="BR264">_xlfn.IFS(AND((BO264&lt;Suspension01Desde),(BO264&lt;Suspension01Hasta),(BQ264&lt;Suspension01Desde),(BQ264&lt;Suspension01Hasta)),"No_Umbral",AND((BO264&gt;Suspension01Desde),(BO264&gt;Suspension01Hasta),(BQ264&gt;Suspension01Desde),(BQ264&gt;Suspension01Hasta)),"No_Umbral",AND((BO264&lt;=Suspension01Desde),(BO264&lt;=Suspension01Hasta),(BQ264&gt;=Suspension01Desde),(BQ264&lt;=Suspension01Hasta)),"Umbral_Anticipado",AND((BO264&lt;=Suspension01Desde),(BO264&lt;=Suspension01Hasta),(BQ264&gt;=Suspension01Desde),(BQ264&gt;=Suspension01Hasta)),"Umbral_Interno",AND((BO264&gt;=Suspension01Desde),(BO264&lt;=Suspension01Hasta),(BQ264&gt;=Suspension01Desde),(BQ264&lt;=Suspension01Hasta)),"Umbral_Externo",AND((BO264&gt;=Suspension01Desde),(BO264&lt;=Suspension01Hasta),(BQ264&gt;=Suspension01Desde),(BQ264&gt;=Suspension01Hasta)),"Umbral_Tardío")</f>
        <v>No_Umbral</v>
      </c>
      <c r="BS264" s="43" cm="1">
        <f t="array" ref="BS264">_xlfn.IFS(BR264="Umbral_Anticipado",$BQ264-Suspension01Desde+1,BR264="Umbral_Interno",Suspension01Hasta-Suspension01Desde+1,BR264="Umbral_Externo",BQ264-$BO264+1,BR264="Umbral_Tardío",Suspension01Hasta-$BO264+1,BR264="No_Umbral",0)</f>
        <v>0</v>
      </c>
      <c r="BT264" s="42" cm="1">
        <f t="array" ref="BT264">_xlfn.IFS(BR264="Umbral_Anticipado",Suspension01Hasta+BS264,BR264="Umbral_Interno",BQ264+BS264,BR264="Umbral_Externo",Suspension01Hasta+BS264,BR264="Umbral_Tardío",BQ264+BS264,BR264="No_Umbral",BQ264)</f>
        <v>44844</v>
      </c>
      <c r="BU264" s="42" t="str" cm="1">
        <f t="array" ref="BU264">_xlfn.IFS(AND((BO264&lt;Suspension02Desde),(BO264&lt;Suspension02Hasta),(BT264&lt;Suspension02Desde),(BT264&lt;Suspension02Hasta)),"No_Umbral",AND((BO264&gt;Suspension02Desde),(BO264&gt;Suspension02Hasta),(BT264&gt;Suspension02Desde),(BT264&gt;Suspension02Hasta)),"No_Umbral",AND((BO264&lt;=Suspension02Desde),(BO264&lt;=Suspension02Hasta),(BT264&gt;=Suspension02Desde),(BT264&lt;=Suspension02Hasta)),"Umbral_Anticipado",AND((BO264&lt;=Suspension02Desde),(BO264&lt;=Suspension02Hasta),(BT264&gt;=Suspension02Desde),(BT264&gt;=Suspension02Hasta)),"Umbral_Interno",AND((BO264&gt;=Suspension02Desde),(BO264&lt;=Suspension02Hasta),(BT264&gt;=Suspension02Desde),(BT264&lt;=Suspension02Hasta)),"Umbral_Externo",AND((BO264&gt;=Suspension02Desde),(BO264&lt;=Suspension02Hasta),(BT264&gt;=Suspension02Desde),(BT264&gt;=Suspension02Hasta)),"Umbral_Tardío")</f>
        <v>No_Umbral</v>
      </c>
      <c r="BV264" s="43" cm="1">
        <f t="array" ref="BV264">_xlfn.IFS(BU264="Umbral_Anticipado",BT264-Suspension02Desde+1,BU264="Umbral_Interno",Suspension02Hasta-Suspension02Desde+1,BU264="Umbral_Externo",BT264-$BO264+1,BU264="Umbral_Tardío",Suspension02Hasta-$BO264+1,BU264="No_Umbral",0)</f>
        <v>0</v>
      </c>
      <c r="BW264" s="41" cm="1">
        <f t="array" ref="BW264">_xlfn.IFS(BU264="Umbral_Anticipado",Suspension02Hasta+BV264,BU264="Umbral_Interno",BT264+BV264,BU264="Umbral_Externo",Suspension02Hasta+BV264,BU264="Umbral_Tardío",BT264+BV264,BU264="No_Umbral",BT264)</f>
        <v>44844</v>
      </c>
      <c r="BX264" s="40">
        <f t="shared" si="59"/>
        <v>44845</v>
      </c>
      <c r="BY264" s="41">
        <f t="shared" si="60"/>
        <v>45574</v>
      </c>
      <c r="BZ264" s="42" t="str" cm="1">
        <f t="array" ref="BZ264">_xlfn.IFS(AND((BW264&lt;Suspension01Desde),(BW264&lt;Suspension01Hasta),(BY264&lt;Suspension01Desde),(BY264&lt;Suspension01Hasta)),"No_Umbral",AND((BW264&gt;Suspension01Desde),(BW264&gt;Suspension01Hasta),(BY264&gt;Suspension01Desde),(BY264&gt;Suspension01Hasta)),"No_Umbral",AND((BW264&lt;=Suspension01Desde),(BW264&lt;=Suspension01Hasta),(BY264&gt;=Suspension01Desde),(BY264&lt;=Suspension01Hasta)),"Umbral_Anticipado",AND((BW264&lt;=Suspension01Desde),(BW264&lt;=Suspension01Hasta),(BY264&gt;=Suspension01Desde),(BY264&gt;=Suspension01Hasta)),"Umbral_Interno",AND((BW264&gt;=Suspension01Desde),(BW264&lt;=Suspension01Hasta),(BY264&gt;=Suspension01Desde),(BY264&lt;=Suspension01Hasta)),"Umbral_Externo",AND((BW264&gt;=Suspension01Desde),(BW264&lt;=Suspension01Hasta),(BY264&gt;=Suspension01Desde),(BY264&gt;=Suspension01Hasta)),"Umbral_Tardío")</f>
        <v>No_Umbral</v>
      </c>
      <c r="CA264" s="43" cm="1">
        <f t="array" ref="CA264">_xlfn.IFS(BZ264="Umbral_Anticipado",$BI264-Suspension01Desde+1,BZ264="Umbral_Interno",Suspension01Hasta-Suspension01Desde+1,BZ264="Umbral_Externo",BY264-$BH264+1,BZ264="Umbral_Tardío",Suspension01Hasta-$BH264+1,BZ264="No_Umbral",0)</f>
        <v>0</v>
      </c>
      <c r="CB264" s="42" cm="1">
        <f t="array" ref="CB264">_xlfn.IFS(BZ264="Umbral_Anticipado",Suspension01Hasta+CA264,BZ264="Umbral_Interno",BY264+CA264,BZ264="Umbral_Externo",Suspension01Hasta+CA264,BZ264="Umbral_Tardío",BY264+CA264,BZ264="No_Umbral",BY264)</f>
        <v>45574</v>
      </c>
      <c r="CC264" s="42" t="str" cm="1">
        <f t="array" ref="CC264">_xlfn.IFS(AND((BW264&lt;Suspension02Desde),(BW264&lt;Suspension02Hasta),(CB264&lt;Suspension02Desde),(CB264&lt;Suspension02Hasta)),"No_Umbral",AND((BW264&gt;Suspension02Desde),(BW264&gt;Suspension02Hasta),(CB264&gt;Suspension02Desde),(CB264&gt;Suspension02Hasta)),"No_Umbral",AND((BW264&lt;=Suspension02Desde),(BW264&lt;=Suspension02Hasta),(CB264&gt;=Suspension02Desde),(CB264&lt;=Suspension02Hasta)),"Umbral_Anticipado",AND((BW264&lt;=Suspension02Desde),(BW264&lt;=Suspension02Hasta),(CB264&gt;=Suspension02Desde),(CB264&gt;=Suspension02Hasta)),"Umbral_Interno",AND((BW264&gt;=Suspension02Desde),(BW264&lt;=Suspension02Hasta),(CB264&gt;=Suspension02Desde),(CB264&lt;=Suspension02Hasta)),"Umbral_Externo",AND((BW264&gt;=Suspension02Desde),(BW264&lt;=Suspension02Hasta),(CB264&gt;=Suspension02Desde),(CB264&gt;=Suspension02Hasta)),"Umbral_Tardío")</f>
        <v>No_Umbral</v>
      </c>
      <c r="CD264" s="43" cm="1">
        <f t="array" ref="CD264">_xlfn.IFS(CC264="Umbral_Anticipado",CB264-Suspension02Desde+1,CC264="Umbral_Interno",Suspension02Hasta-Suspension02Desde+1,CC264="Umbral_Externo",CB264-$BH264+1,CC264="Umbral_Tardío",Suspension02Hasta-$BH264+1,CC264="No_Umbral",0)</f>
        <v>0</v>
      </c>
      <c r="CE264" s="41" cm="1">
        <f t="array" ref="CE264">_xlfn.IFS(CC264="Umbral_Anticipado",Suspension02Hasta+CD264,CC264="Umbral_Interno",CB264+CD264,CC264="Umbral_Externo",Suspension02Hasta+CD264,CC264="Umbral_Tardío",CB264+CD264,CC264="No_Umbral",CB264)</f>
        <v>45574</v>
      </c>
      <c r="CF264" s="40">
        <f t="shared" si="61"/>
        <v>45576</v>
      </c>
    </row>
    <row r="265" spans="1:84" s="23" customFormat="1" ht="20.25" customHeight="1">
      <c r="A265" s="77" t="s">
        <v>2812</v>
      </c>
      <c r="B265" s="77" t="str">
        <f t="shared" si="62"/>
        <v>2021</v>
      </c>
      <c r="C265" s="77" t="s">
        <v>2813</v>
      </c>
      <c r="D265" s="77" t="s">
        <v>2814</v>
      </c>
      <c r="E265" s="77" t="s">
        <v>2815</v>
      </c>
      <c r="F265" s="193" t="s">
        <v>215</v>
      </c>
      <c r="G265" s="201">
        <v>44550</v>
      </c>
      <c r="H265" s="201">
        <v>44561</v>
      </c>
      <c r="I265" s="77" t="s">
        <v>131</v>
      </c>
      <c r="J265" s="77" t="s">
        <v>166</v>
      </c>
      <c r="K265" s="78">
        <v>45586</v>
      </c>
      <c r="L265" s="77" t="str">
        <f>VLOOKUP(MONTH($K265),TablaMeses[],2,FALSE)</f>
        <v>10 OCTUBRE</v>
      </c>
      <c r="M265" s="77">
        <f t="shared" si="53"/>
        <v>2024</v>
      </c>
      <c r="N265" s="77" t="s">
        <v>170</v>
      </c>
      <c r="O265" s="201">
        <v>45540</v>
      </c>
      <c r="P265" s="77" t="s">
        <v>906</v>
      </c>
      <c r="Q265" s="77" t="s">
        <v>170</v>
      </c>
      <c r="R265" s="201">
        <v>45555</v>
      </c>
      <c r="S265" s="77" t="s">
        <v>2816</v>
      </c>
      <c r="T265" s="77" t="s">
        <v>170</v>
      </c>
      <c r="U265" s="201">
        <v>45569</v>
      </c>
      <c r="V265" s="77" t="s">
        <v>2817</v>
      </c>
      <c r="W265" s="77" t="s">
        <v>170</v>
      </c>
      <c r="X265" s="201" t="s">
        <v>2818</v>
      </c>
      <c r="Y265" s="77" t="s">
        <v>170</v>
      </c>
      <c r="Z265" s="201">
        <v>45582</v>
      </c>
      <c r="AA265" s="77" t="s">
        <v>170</v>
      </c>
      <c r="AB265" s="201">
        <v>45586</v>
      </c>
      <c r="AC265" s="78">
        <v>45586</v>
      </c>
      <c r="AD265" s="77" t="s">
        <v>145</v>
      </c>
      <c r="AE265" s="77"/>
      <c r="AF265" s="77"/>
      <c r="AG265" s="87" t="s">
        <v>2819</v>
      </c>
      <c r="AH265" s="77"/>
      <c r="AI265" s="78"/>
      <c r="AJ265" s="77"/>
      <c r="AK265" s="77"/>
      <c r="AL265" s="77"/>
      <c r="AM265" s="78"/>
      <c r="AN265" s="77"/>
      <c r="AO265" s="77"/>
      <c r="AP265" s="77"/>
      <c r="AQ265" s="77"/>
      <c r="AR265" s="78"/>
      <c r="AS265" s="77"/>
      <c r="AT265" s="78"/>
      <c r="AU265" s="78"/>
      <c r="AV265" s="78">
        <v>45791</v>
      </c>
      <c r="AW265" s="77">
        <f t="shared" si="63"/>
        <v>20</v>
      </c>
      <c r="AX265" s="77">
        <f t="shared" si="54"/>
        <v>2025</v>
      </c>
      <c r="AY265" s="77" t="s">
        <v>103</v>
      </c>
      <c r="AZ265" s="81"/>
      <c r="BC265" s="38" t="s">
        <v>673</v>
      </c>
      <c r="BD265" s="38" t="s">
        <v>674</v>
      </c>
      <c r="BE265" s="38">
        <v>120</v>
      </c>
      <c r="BF265" s="38">
        <v>60</v>
      </c>
      <c r="BG265" s="38">
        <v>730</v>
      </c>
      <c r="BH265" s="40">
        <f t="shared" si="55"/>
        <v>44561</v>
      </c>
      <c r="BI265" s="41">
        <f t="shared" si="56"/>
        <v>44681</v>
      </c>
      <c r="BJ265" s="42" t="str" cm="1">
        <f t="array" ref="BJ265">_xlfn.IFS(AND((BH265&lt;Suspension01Desde),(BH265&lt;Suspension01Hasta),(BI265&lt;Suspension01Desde),(BI265&lt;Suspension01Hasta)),"No_Umbral",AND((BH265&gt;Suspension01Desde),(BH265&gt;Suspension01Hasta),(BI265&gt;Suspension01Desde),(BI265&gt;Suspension01Hasta)),"No_Umbral",AND((BH265&lt;=Suspension01Desde),(BH265&lt;=Suspension01Hasta),(BI265&gt;=Suspension01Desde),(BI265&lt;=Suspension01Hasta)),"Umbral_Anticipado",AND((BH265&lt;=Suspension01Desde),(BH265&lt;=Suspension01Hasta),(BI265&gt;=Suspension01Desde),(BI265&gt;=Suspension01Hasta)),"Umbral_Interno",AND((BH265&gt;=Suspension01Desde),(BH265&lt;=Suspension01Hasta),(BI265&gt;=Suspension01Desde),(BI265&lt;=Suspension01Hasta)),"Umbral_Externo",AND((BH265&gt;=Suspension01Desde),(BH265&lt;=Suspension01Hasta),(BI265&gt;=Suspension01Desde),(BI265&gt;=Suspension01Hasta)),"Umbral_Tardío")</f>
        <v>No_Umbral</v>
      </c>
      <c r="BK265" s="43" cm="1">
        <f t="array" ref="BK265">_xlfn.IFS(BJ265="Umbral_Anticipado",$BI265-Suspension01Desde+1,BJ265="Umbral_Interno",Suspension01Hasta-Suspension01Desde+1,BJ265="Umbral_Externo",BI265-$BH265+1,BJ265="Umbral_Tardío",Suspension01Hasta-$BH265+1,BJ265="No_Umbral",0)</f>
        <v>0</v>
      </c>
      <c r="BL265" s="42" cm="1">
        <f t="array" ref="BL265">_xlfn.IFS(BJ265="Umbral_Anticipado",Suspension01Hasta+BK265,BJ265="Umbral_Interno",BI265+BK265,BJ265="Umbral_Externo",Suspension01Hasta+BK265,BJ265="Umbral_Tardío",BI265+BK265,BJ265="No_Umbral",BI265)</f>
        <v>44681</v>
      </c>
      <c r="BM265" s="42" t="str" cm="1">
        <f t="array" ref="BM265">_xlfn.IFS(AND((BH265&lt;Suspension02Desde),(BH265&lt;Suspension02Hasta),(BL265&lt;Suspension02Desde),(BL265&lt;Suspension02Hasta)),"No_Umbral",AND((BH265&gt;Suspension02Desde),(BH265&gt;Suspension02Hasta),(BL265&gt;Suspension02Desde),(BL265&gt;Suspension02Hasta)),"No_Umbral",AND((BH265&lt;=Suspension02Desde),(BH265&lt;=Suspension02Hasta),(BL265&gt;=Suspension02Desde),(BL265&lt;=Suspension02Hasta)),"Umbral_Anticipado",AND((BH265&lt;=Suspension02Desde),(BH265&lt;=Suspension02Hasta),(BL265&gt;=Suspension02Desde),(BL265&gt;=Suspension02Hasta)),"Umbral_Interno",AND((BH265&gt;=Suspension02Desde),(BH265&lt;=Suspension02Hasta),(BL265&gt;=Suspension02Desde),(BL265&lt;=Suspension02Hasta)),"Umbral_Externo",AND((BH265&gt;=Suspension02Desde),(BH265&lt;=Suspension02Hasta),(BL265&gt;=Suspension02Desde),(BL265&gt;=Suspension02Hasta)),"Umbral_Tardío")</f>
        <v>Umbral_Tardío</v>
      </c>
      <c r="BN265" s="43" cm="1">
        <f t="array" ref="BN265">_xlfn.IFS(BM265="Umbral_Anticipado",BL265-Suspension02Desde+1,BM265="Umbral_Interno",Suspension02Hasta-Suspension02Desde+1,BM265="Umbral_Externo",BL265-$BH265+1,BM265="Umbral_Tardío",Suspension02Hasta-$BH265+1,BM265="No_Umbral",0)</f>
        <v>112</v>
      </c>
      <c r="BO265" s="41" cm="1">
        <f t="array" ref="BO265">_xlfn.IFS(BM265="Umbral_Anticipado",Suspension02Hasta+BN265,BM265="Umbral_Interno",BL265+BN265,BM265="Umbral_Externo",Suspension02Hasta+BN265,BM265="Umbral_Tardío",BL265+BN265,BM265="No_Umbral",BL265)</f>
        <v>44793</v>
      </c>
      <c r="BP265" s="40">
        <f t="shared" si="57"/>
        <v>44793</v>
      </c>
      <c r="BQ265" s="41">
        <f t="shared" si="58"/>
        <v>44853</v>
      </c>
      <c r="BR265" s="42" t="str" cm="1">
        <f t="array" ref="BR265">_xlfn.IFS(AND((BO265&lt;Suspension01Desde),(BO265&lt;Suspension01Hasta),(BQ265&lt;Suspension01Desde),(BQ265&lt;Suspension01Hasta)),"No_Umbral",AND((BO265&gt;Suspension01Desde),(BO265&gt;Suspension01Hasta),(BQ265&gt;Suspension01Desde),(BQ265&gt;Suspension01Hasta)),"No_Umbral",AND((BO265&lt;=Suspension01Desde),(BO265&lt;=Suspension01Hasta),(BQ265&gt;=Suspension01Desde),(BQ265&lt;=Suspension01Hasta)),"Umbral_Anticipado",AND((BO265&lt;=Suspension01Desde),(BO265&lt;=Suspension01Hasta),(BQ265&gt;=Suspension01Desde),(BQ265&gt;=Suspension01Hasta)),"Umbral_Interno",AND((BO265&gt;=Suspension01Desde),(BO265&lt;=Suspension01Hasta),(BQ265&gt;=Suspension01Desde),(BQ265&lt;=Suspension01Hasta)),"Umbral_Externo",AND((BO265&gt;=Suspension01Desde),(BO265&lt;=Suspension01Hasta),(BQ265&gt;=Suspension01Desde),(BQ265&gt;=Suspension01Hasta)),"Umbral_Tardío")</f>
        <v>No_Umbral</v>
      </c>
      <c r="BS265" s="43" cm="1">
        <f t="array" ref="BS265">_xlfn.IFS(BR265="Umbral_Anticipado",$BQ265-Suspension01Desde+1,BR265="Umbral_Interno",Suspension01Hasta-Suspension01Desde+1,BR265="Umbral_Externo",BQ265-$BO265+1,BR265="Umbral_Tardío",Suspension01Hasta-$BO265+1,BR265="No_Umbral",0)</f>
        <v>0</v>
      </c>
      <c r="BT265" s="42" cm="1">
        <f t="array" ref="BT265">_xlfn.IFS(BR265="Umbral_Anticipado",Suspension01Hasta+BS265,BR265="Umbral_Interno",BQ265+BS265,BR265="Umbral_Externo",Suspension01Hasta+BS265,BR265="Umbral_Tardío",BQ265+BS265,BR265="No_Umbral",BQ265)</f>
        <v>44853</v>
      </c>
      <c r="BU265" s="42" t="str" cm="1">
        <f t="array" ref="BU265">_xlfn.IFS(AND((BO265&lt;Suspension02Desde),(BO265&lt;Suspension02Hasta),(BT265&lt;Suspension02Desde),(BT265&lt;Suspension02Hasta)),"No_Umbral",AND((BO265&gt;Suspension02Desde),(BO265&gt;Suspension02Hasta),(BT265&gt;Suspension02Desde),(BT265&gt;Suspension02Hasta)),"No_Umbral",AND((BO265&lt;=Suspension02Desde),(BO265&lt;=Suspension02Hasta),(BT265&gt;=Suspension02Desde),(BT265&lt;=Suspension02Hasta)),"Umbral_Anticipado",AND((BO265&lt;=Suspension02Desde),(BO265&lt;=Suspension02Hasta),(BT265&gt;=Suspension02Desde),(BT265&gt;=Suspension02Hasta)),"Umbral_Interno",AND((BO265&gt;=Suspension02Desde),(BO265&lt;=Suspension02Hasta),(BT265&gt;=Suspension02Desde),(BT265&lt;=Suspension02Hasta)),"Umbral_Externo",AND((BO265&gt;=Suspension02Desde),(BO265&lt;=Suspension02Hasta),(BT265&gt;=Suspension02Desde),(BT265&gt;=Suspension02Hasta)),"Umbral_Tardío")</f>
        <v>No_Umbral</v>
      </c>
      <c r="BV265" s="43" cm="1">
        <f t="array" ref="BV265">_xlfn.IFS(BU265="Umbral_Anticipado",BT265-Suspension02Desde+1,BU265="Umbral_Interno",Suspension02Hasta-Suspension02Desde+1,BU265="Umbral_Externo",BT265-$BO265+1,BU265="Umbral_Tardío",Suspension02Hasta-$BO265+1,BU265="No_Umbral",0)</f>
        <v>0</v>
      </c>
      <c r="BW265" s="41" cm="1">
        <f t="array" ref="BW265">_xlfn.IFS(BU265="Umbral_Anticipado",Suspension02Hasta+BV265,BU265="Umbral_Interno",BT265+BV265,BU265="Umbral_Externo",Suspension02Hasta+BV265,BU265="Umbral_Tardío",BT265+BV265,BU265="No_Umbral",BT265)</f>
        <v>44853</v>
      </c>
      <c r="BX265" s="40">
        <f t="shared" si="59"/>
        <v>44854</v>
      </c>
      <c r="BY265" s="41">
        <f t="shared" si="60"/>
        <v>45583</v>
      </c>
      <c r="BZ265" s="42" t="str" cm="1">
        <f t="array" ref="BZ265">_xlfn.IFS(AND((BW265&lt;Suspension01Desde),(BW265&lt;Suspension01Hasta),(BY265&lt;Suspension01Desde),(BY265&lt;Suspension01Hasta)),"No_Umbral",AND((BW265&gt;Suspension01Desde),(BW265&gt;Suspension01Hasta),(BY265&gt;Suspension01Desde),(BY265&gt;Suspension01Hasta)),"No_Umbral",AND((BW265&lt;=Suspension01Desde),(BW265&lt;=Suspension01Hasta),(BY265&gt;=Suspension01Desde),(BY265&lt;=Suspension01Hasta)),"Umbral_Anticipado",AND((BW265&lt;=Suspension01Desde),(BW265&lt;=Suspension01Hasta),(BY265&gt;=Suspension01Desde),(BY265&gt;=Suspension01Hasta)),"Umbral_Interno",AND((BW265&gt;=Suspension01Desde),(BW265&lt;=Suspension01Hasta),(BY265&gt;=Suspension01Desde),(BY265&lt;=Suspension01Hasta)),"Umbral_Externo",AND((BW265&gt;=Suspension01Desde),(BW265&lt;=Suspension01Hasta),(BY265&gt;=Suspension01Desde),(BY265&gt;=Suspension01Hasta)),"Umbral_Tardío")</f>
        <v>No_Umbral</v>
      </c>
      <c r="CA265" s="43" cm="1">
        <f t="array" ref="CA265">_xlfn.IFS(BZ265="Umbral_Anticipado",$BI265-Suspension01Desde+1,BZ265="Umbral_Interno",Suspension01Hasta-Suspension01Desde+1,BZ265="Umbral_Externo",BY265-$BH265+1,BZ265="Umbral_Tardío",Suspension01Hasta-$BH265+1,BZ265="No_Umbral",0)</f>
        <v>0</v>
      </c>
      <c r="CB265" s="42" cm="1">
        <f t="array" ref="CB265">_xlfn.IFS(BZ265="Umbral_Anticipado",Suspension01Hasta+CA265,BZ265="Umbral_Interno",BY265+CA265,BZ265="Umbral_Externo",Suspension01Hasta+CA265,BZ265="Umbral_Tardío",BY265+CA265,BZ265="No_Umbral",BY265)</f>
        <v>45583</v>
      </c>
      <c r="CC265" s="42" t="str" cm="1">
        <f t="array" ref="CC265">_xlfn.IFS(AND((BW265&lt;Suspension02Desde),(BW265&lt;Suspension02Hasta),(CB265&lt;Suspension02Desde),(CB265&lt;Suspension02Hasta)),"No_Umbral",AND((BW265&gt;Suspension02Desde),(BW265&gt;Suspension02Hasta),(CB265&gt;Suspension02Desde),(CB265&gt;Suspension02Hasta)),"No_Umbral",AND((BW265&lt;=Suspension02Desde),(BW265&lt;=Suspension02Hasta),(CB265&gt;=Suspension02Desde),(CB265&lt;=Suspension02Hasta)),"Umbral_Anticipado",AND((BW265&lt;=Suspension02Desde),(BW265&lt;=Suspension02Hasta),(CB265&gt;=Suspension02Desde),(CB265&gt;=Suspension02Hasta)),"Umbral_Interno",AND((BW265&gt;=Suspension02Desde),(BW265&lt;=Suspension02Hasta),(CB265&gt;=Suspension02Desde),(CB265&lt;=Suspension02Hasta)),"Umbral_Externo",AND((BW265&gt;=Suspension02Desde),(BW265&lt;=Suspension02Hasta),(CB265&gt;=Suspension02Desde),(CB265&gt;=Suspension02Hasta)),"Umbral_Tardío")</f>
        <v>No_Umbral</v>
      </c>
      <c r="CD265" s="43" cm="1">
        <f t="array" ref="CD265">_xlfn.IFS(CC265="Umbral_Anticipado",CB265-Suspension02Desde+1,CC265="Umbral_Interno",Suspension02Hasta-Suspension02Desde+1,CC265="Umbral_Externo",CB265-$BH265+1,CC265="Umbral_Tardío",Suspension02Hasta-$BH265+1,CC265="No_Umbral",0)</f>
        <v>0</v>
      </c>
      <c r="CE265" s="41" cm="1">
        <f t="array" ref="CE265">_xlfn.IFS(CC265="Umbral_Anticipado",Suspension02Hasta+CD265,CC265="Umbral_Interno",CB265+CD265,CC265="Umbral_Externo",Suspension02Hasta+CD265,CC265="Umbral_Tardío",CB265+CD265,CC265="No_Umbral",CB265)</f>
        <v>45583</v>
      </c>
      <c r="CF265" s="40">
        <f t="shared" si="61"/>
        <v>45585</v>
      </c>
    </row>
    <row r="266" spans="1:84" s="23" customFormat="1" ht="20.25" customHeight="1">
      <c r="A266" s="77" t="s">
        <v>2820</v>
      </c>
      <c r="B266" s="77" t="str">
        <f t="shared" si="62"/>
        <v>2022</v>
      </c>
      <c r="C266" s="77" t="s">
        <v>2821</v>
      </c>
      <c r="D266" s="77" t="s">
        <v>2559</v>
      </c>
      <c r="E266" s="77" t="s">
        <v>164</v>
      </c>
      <c r="F266" s="77" t="s">
        <v>165</v>
      </c>
      <c r="G266" s="201">
        <v>44720</v>
      </c>
      <c r="H266" s="201">
        <v>44957</v>
      </c>
      <c r="I266" s="77" t="s">
        <v>1618</v>
      </c>
      <c r="J266" s="77" t="s">
        <v>180</v>
      </c>
      <c r="K266" s="78">
        <v>45868</v>
      </c>
      <c r="L266" s="77" t="str">
        <f>VLOOKUP(MONTH($K266),TablaMeses[],2,FALSE)</f>
        <v>07 JULIO</v>
      </c>
      <c r="M266" s="77">
        <f t="shared" si="53"/>
        <v>2025</v>
      </c>
      <c r="N266" s="77" t="s">
        <v>167</v>
      </c>
      <c r="O266" s="201">
        <v>45702</v>
      </c>
      <c r="P266" s="77"/>
      <c r="Q266" s="77" t="s">
        <v>167</v>
      </c>
      <c r="R266" s="201">
        <v>45707</v>
      </c>
      <c r="S266" s="77" t="s">
        <v>2822</v>
      </c>
      <c r="T266" s="77"/>
      <c r="U266" s="201"/>
      <c r="V266" s="77"/>
      <c r="W266" s="77"/>
      <c r="X266" s="201"/>
      <c r="Y266" s="77" t="s">
        <v>170</v>
      </c>
      <c r="Z266" s="201">
        <v>45712</v>
      </c>
      <c r="AA266" s="77" t="s">
        <v>170</v>
      </c>
      <c r="AB266" s="201">
        <v>45720</v>
      </c>
      <c r="AC266" s="79">
        <v>45721</v>
      </c>
      <c r="AD266" s="77" t="s">
        <v>145</v>
      </c>
      <c r="AE266" s="77" t="s">
        <v>104</v>
      </c>
      <c r="AF266" s="77" t="s">
        <v>104</v>
      </c>
      <c r="AG266" s="87" t="s">
        <v>2823</v>
      </c>
      <c r="AH266" s="77"/>
      <c r="AI266" s="78" t="s">
        <v>104</v>
      </c>
      <c r="AJ266" s="77" t="s">
        <v>104</v>
      </c>
      <c r="AK266" s="77"/>
      <c r="AL266" s="77" t="s">
        <v>104</v>
      </c>
      <c r="AM266" s="78" t="s">
        <v>104</v>
      </c>
      <c r="AN266" s="77" t="s">
        <v>104</v>
      </c>
      <c r="AO266" s="77" t="s">
        <v>104</v>
      </c>
      <c r="AP266" s="77" t="s">
        <v>104</v>
      </c>
      <c r="AQ266" s="77" t="s">
        <v>104</v>
      </c>
      <c r="AR266" s="78" t="s">
        <v>104</v>
      </c>
      <c r="AS266" s="77" t="s">
        <v>104</v>
      </c>
      <c r="AT266" s="78" t="s">
        <v>104</v>
      </c>
      <c r="AU266" s="78" t="s">
        <v>104</v>
      </c>
      <c r="AV266" s="78">
        <v>45791</v>
      </c>
      <c r="AW266" s="77">
        <f t="shared" si="63"/>
        <v>20</v>
      </c>
      <c r="AX266" s="77">
        <f t="shared" si="54"/>
        <v>2025</v>
      </c>
      <c r="AY266" s="77" t="s">
        <v>103</v>
      </c>
      <c r="AZ266" s="81" t="s">
        <v>2824</v>
      </c>
      <c r="BC266" s="38" t="s">
        <v>1406</v>
      </c>
      <c r="BD266" s="38" t="s">
        <v>674</v>
      </c>
      <c r="BE266" s="38">
        <v>120</v>
      </c>
      <c r="BF266" s="38">
        <v>60</v>
      </c>
      <c r="BG266" s="38">
        <v>730</v>
      </c>
      <c r="BH266" s="40">
        <f t="shared" si="55"/>
        <v>44957</v>
      </c>
      <c r="BI266" s="41">
        <f t="shared" si="56"/>
        <v>45077</v>
      </c>
      <c r="BJ266" s="42" t="str" cm="1">
        <f t="array" ref="BJ266">_xlfn.IFS(AND((BH266&lt;Suspension01Desde),(BH266&lt;Suspension01Hasta),(BI266&lt;Suspension01Desde),(BI266&lt;Suspension01Hasta)),"No_Umbral",AND((BH266&gt;Suspension01Desde),(BH266&gt;Suspension01Hasta),(BI266&gt;Suspension01Desde),(BI266&gt;Suspension01Hasta)),"No_Umbral",AND((BH266&lt;=Suspension01Desde),(BH266&lt;=Suspension01Hasta),(BI266&gt;=Suspension01Desde),(BI266&lt;=Suspension01Hasta)),"Umbral_Anticipado",AND((BH266&lt;=Suspension01Desde),(BH266&lt;=Suspension01Hasta),(BI266&gt;=Suspension01Desde),(BI266&gt;=Suspension01Hasta)),"Umbral_Interno",AND((BH266&gt;=Suspension01Desde),(BH266&lt;=Suspension01Hasta),(BI266&gt;=Suspension01Desde),(BI266&lt;=Suspension01Hasta)),"Umbral_Externo",AND((BH266&gt;=Suspension01Desde),(BH266&lt;=Suspension01Hasta),(BI266&gt;=Suspension01Desde),(BI266&gt;=Suspension01Hasta)),"Umbral_Tardío")</f>
        <v>No_Umbral</v>
      </c>
      <c r="BK266" s="43" cm="1">
        <f t="array" ref="BK266">_xlfn.IFS(BJ266="Umbral_Anticipado",$BI266-Suspension01Desde+1,BJ266="Umbral_Interno",Suspension01Hasta-Suspension01Desde+1,BJ266="Umbral_Externo",BI266-$BH266+1,BJ266="Umbral_Tardío",Suspension01Hasta-$BH266+1,BJ266="No_Umbral",0)</f>
        <v>0</v>
      </c>
      <c r="BL266" s="42" cm="1">
        <f t="array" ref="BL266">_xlfn.IFS(BJ266="Umbral_Anticipado",Suspension01Hasta+BK266,BJ266="Umbral_Interno",BI266+BK266,BJ266="Umbral_Externo",Suspension01Hasta+BK266,BJ266="Umbral_Tardío",BI266+BK266,BJ266="No_Umbral",BI266)</f>
        <v>45077</v>
      </c>
      <c r="BM266" s="42" t="str" cm="1">
        <f t="array" ref="BM266">_xlfn.IFS(AND((BH266&lt;Suspension02Desde),(BH266&lt;Suspension02Hasta),(BL266&lt;Suspension02Desde),(BL266&lt;Suspension02Hasta)),"No_Umbral",AND((BH266&gt;Suspension02Desde),(BH266&gt;Suspension02Hasta),(BL266&gt;Suspension02Desde),(BL266&gt;Suspension02Hasta)),"No_Umbral",AND((BH266&lt;=Suspension02Desde),(BH266&lt;=Suspension02Hasta),(BL266&gt;=Suspension02Desde),(BL266&lt;=Suspension02Hasta)),"Umbral_Anticipado",AND((BH266&lt;=Suspension02Desde),(BH266&lt;=Suspension02Hasta),(BL266&gt;=Suspension02Desde),(BL266&gt;=Suspension02Hasta)),"Umbral_Interno",AND((BH266&gt;=Suspension02Desde),(BH266&lt;=Suspension02Hasta),(BL266&gt;=Suspension02Desde),(BL266&lt;=Suspension02Hasta)),"Umbral_Externo",AND((BH266&gt;=Suspension02Desde),(BH266&lt;=Suspension02Hasta),(BL266&gt;=Suspension02Desde),(BL266&gt;=Suspension02Hasta)),"Umbral_Tardío")</f>
        <v>No_Umbral</v>
      </c>
      <c r="BN266" s="43" cm="1">
        <f t="array" ref="BN266">_xlfn.IFS(BM266="Umbral_Anticipado",BL266-Suspension02Desde+1,BM266="Umbral_Interno",Suspension02Hasta-Suspension02Desde+1,BM266="Umbral_Externo",BL266-$BH266+1,BM266="Umbral_Tardío",Suspension02Hasta-$BH266+1,BM266="No_Umbral",0)</f>
        <v>0</v>
      </c>
      <c r="BO266" s="41" cm="1">
        <f t="array" ref="BO266">_xlfn.IFS(BM266="Umbral_Anticipado",Suspension02Hasta+BN266,BM266="Umbral_Interno",BL266+BN266,BM266="Umbral_Externo",Suspension02Hasta+BN266,BM266="Umbral_Tardío",BL266+BN266,BM266="No_Umbral",BL266)</f>
        <v>45077</v>
      </c>
      <c r="BP266" s="40">
        <f t="shared" si="57"/>
        <v>45077</v>
      </c>
      <c r="BQ266" s="41">
        <f t="shared" si="58"/>
        <v>45137</v>
      </c>
      <c r="BR266" s="42" t="str" cm="1">
        <f t="array" ref="BR266">_xlfn.IFS(AND((BO266&lt;Suspension01Desde),(BO266&lt;Suspension01Hasta),(BQ266&lt;Suspension01Desde),(BQ266&lt;Suspension01Hasta)),"No_Umbral",AND((BO266&gt;Suspension01Desde),(BO266&gt;Suspension01Hasta),(BQ266&gt;Suspension01Desde),(BQ266&gt;Suspension01Hasta)),"No_Umbral",AND((BO266&lt;=Suspension01Desde),(BO266&lt;=Suspension01Hasta),(BQ266&gt;=Suspension01Desde),(BQ266&lt;=Suspension01Hasta)),"Umbral_Anticipado",AND((BO266&lt;=Suspension01Desde),(BO266&lt;=Suspension01Hasta),(BQ266&gt;=Suspension01Desde),(BQ266&gt;=Suspension01Hasta)),"Umbral_Interno",AND((BO266&gt;=Suspension01Desde),(BO266&lt;=Suspension01Hasta),(BQ266&gt;=Suspension01Desde),(BQ266&lt;=Suspension01Hasta)),"Umbral_Externo",AND((BO266&gt;=Suspension01Desde),(BO266&lt;=Suspension01Hasta),(BQ266&gt;=Suspension01Desde),(BQ266&gt;=Suspension01Hasta)),"Umbral_Tardío")</f>
        <v>No_Umbral</v>
      </c>
      <c r="BS266" s="43" cm="1">
        <f t="array" ref="BS266">_xlfn.IFS(BR266="Umbral_Anticipado",$BQ266-Suspension01Desde+1,BR266="Umbral_Interno",Suspension01Hasta-Suspension01Desde+1,BR266="Umbral_Externo",BQ266-$BO266+1,BR266="Umbral_Tardío",Suspension01Hasta-$BO266+1,BR266="No_Umbral",0)</f>
        <v>0</v>
      </c>
      <c r="BT266" s="42" cm="1">
        <f t="array" ref="BT266">_xlfn.IFS(BR266="Umbral_Anticipado",Suspension01Hasta+BS266,BR266="Umbral_Interno",BQ266+BS266,BR266="Umbral_Externo",Suspension01Hasta+BS266,BR266="Umbral_Tardío",BQ266+BS266,BR266="No_Umbral",BQ266)</f>
        <v>45137</v>
      </c>
      <c r="BU266" s="42" t="str" cm="1">
        <f t="array" ref="BU266">_xlfn.IFS(AND((BO266&lt;Suspension02Desde),(BO266&lt;Suspension02Hasta),(BT266&lt;Suspension02Desde),(BT266&lt;Suspension02Hasta)),"No_Umbral",AND((BO266&gt;Suspension02Desde),(BO266&gt;Suspension02Hasta),(BT266&gt;Suspension02Desde),(BT266&gt;Suspension02Hasta)),"No_Umbral",AND((BO266&lt;=Suspension02Desde),(BO266&lt;=Suspension02Hasta),(BT266&gt;=Suspension02Desde),(BT266&lt;=Suspension02Hasta)),"Umbral_Anticipado",AND((BO266&lt;=Suspension02Desde),(BO266&lt;=Suspension02Hasta),(BT266&gt;=Suspension02Desde),(BT266&gt;=Suspension02Hasta)),"Umbral_Interno",AND((BO266&gt;=Suspension02Desde),(BO266&lt;=Suspension02Hasta),(BT266&gt;=Suspension02Desde),(BT266&lt;=Suspension02Hasta)),"Umbral_Externo",AND((BO266&gt;=Suspension02Desde),(BO266&lt;=Suspension02Hasta),(BT266&gt;=Suspension02Desde),(BT266&gt;=Suspension02Hasta)),"Umbral_Tardío")</f>
        <v>No_Umbral</v>
      </c>
      <c r="BV266" s="43" cm="1">
        <f t="array" ref="BV266">_xlfn.IFS(BU266="Umbral_Anticipado",BT266-Suspension02Desde+1,BU266="Umbral_Interno",Suspension02Hasta-Suspension02Desde+1,BU266="Umbral_Externo",BT266-$BO266+1,BU266="Umbral_Tardío",Suspension02Hasta-$BO266+1,BU266="No_Umbral",0)</f>
        <v>0</v>
      </c>
      <c r="BW266" s="41" cm="1">
        <f t="array" ref="BW266">_xlfn.IFS(BU266="Umbral_Anticipado",Suspension02Hasta+BV266,BU266="Umbral_Interno",BT266+BV266,BU266="Umbral_Externo",Suspension02Hasta+BV266,BU266="Umbral_Tardío",BT266+BV266,BU266="No_Umbral",BT266)</f>
        <v>45137</v>
      </c>
      <c r="BX266" s="40">
        <f t="shared" si="59"/>
        <v>45138</v>
      </c>
      <c r="BY266" s="41">
        <f t="shared" si="60"/>
        <v>45867</v>
      </c>
      <c r="BZ266" s="42" t="str" cm="1">
        <f t="array" ref="BZ266">_xlfn.IFS(AND((BW266&lt;Suspension01Desde),(BW266&lt;Suspension01Hasta),(BY266&lt;Suspension01Desde),(BY266&lt;Suspension01Hasta)),"No_Umbral",AND((BW266&gt;Suspension01Desde),(BW266&gt;Suspension01Hasta),(BY266&gt;Suspension01Desde),(BY266&gt;Suspension01Hasta)),"No_Umbral",AND((BW266&lt;=Suspension01Desde),(BW266&lt;=Suspension01Hasta),(BY266&gt;=Suspension01Desde),(BY266&lt;=Suspension01Hasta)),"Umbral_Anticipado",AND((BW266&lt;=Suspension01Desde),(BW266&lt;=Suspension01Hasta),(BY266&gt;=Suspension01Desde),(BY266&gt;=Suspension01Hasta)),"Umbral_Interno",AND((BW266&gt;=Suspension01Desde),(BW266&lt;=Suspension01Hasta),(BY266&gt;=Suspension01Desde),(BY266&lt;=Suspension01Hasta)),"Umbral_Externo",AND((BW266&gt;=Suspension01Desde),(BW266&lt;=Suspension01Hasta),(BY266&gt;=Suspension01Desde),(BY266&gt;=Suspension01Hasta)),"Umbral_Tardío")</f>
        <v>No_Umbral</v>
      </c>
      <c r="CA266" s="43" cm="1">
        <f t="array" ref="CA266">_xlfn.IFS(BZ266="Umbral_Anticipado",$BI266-Suspension01Desde+1,BZ266="Umbral_Interno",Suspension01Hasta-Suspension01Desde+1,BZ266="Umbral_Externo",BY266-$BH266+1,BZ266="Umbral_Tardío",Suspension01Hasta-$BH266+1,BZ266="No_Umbral",0)</f>
        <v>0</v>
      </c>
      <c r="CB266" s="42" cm="1">
        <f t="array" ref="CB266">_xlfn.IFS(BZ266="Umbral_Anticipado",Suspension01Hasta+CA266,BZ266="Umbral_Interno",BY266+CA266,BZ266="Umbral_Externo",Suspension01Hasta+CA266,BZ266="Umbral_Tardío",BY266+CA266,BZ266="No_Umbral",BY266)</f>
        <v>45867</v>
      </c>
      <c r="CC266" s="42" t="str" cm="1">
        <f t="array" ref="CC266">_xlfn.IFS(AND((BW266&lt;Suspension02Desde),(BW266&lt;Suspension02Hasta),(CB266&lt;Suspension02Desde),(CB266&lt;Suspension02Hasta)),"No_Umbral",AND((BW266&gt;Suspension02Desde),(BW266&gt;Suspension02Hasta),(CB266&gt;Suspension02Desde),(CB266&gt;Suspension02Hasta)),"No_Umbral",AND((BW266&lt;=Suspension02Desde),(BW266&lt;=Suspension02Hasta),(CB266&gt;=Suspension02Desde),(CB266&lt;=Suspension02Hasta)),"Umbral_Anticipado",AND((BW266&lt;=Suspension02Desde),(BW266&lt;=Suspension02Hasta),(CB266&gt;=Suspension02Desde),(CB266&gt;=Suspension02Hasta)),"Umbral_Interno",AND((BW266&gt;=Suspension02Desde),(BW266&lt;=Suspension02Hasta),(CB266&gt;=Suspension02Desde),(CB266&lt;=Suspension02Hasta)),"Umbral_Externo",AND((BW266&gt;=Suspension02Desde),(BW266&lt;=Suspension02Hasta),(CB266&gt;=Suspension02Desde),(CB266&gt;=Suspension02Hasta)),"Umbral_Tardío")</f>
        <v>No_Umbral</v>
      </c>
      <c r="CD266" s="43" cm="1">
        <f t="array" ref="CD266">_xlfn.IFS(CC266="Umbral_Anticipado",CB266-Suspension02Desde+1,CC266="Umbral_Interno",Suspension02Hasta-Suspension02Desde+1,CC266="Umbral_Externo",CB266-$BH266+1,CC266="Umbral_Tardío",Suspension02Hasta-$BH266+1,CC266="No_Umbral",0)</f>
        <v>0</v>
      </c>
      <c r="CE266" s="41" cm="1">
        <f t="array" ref="CE266">_xlfn.IFS(CC266="Umbral_Anticipado",Suspension02Hasta+CD266,CC266="Umbral_Interno",CB266+CD266,CC266="Umbral_Externo",Suspension02Hasta+CD266,CC266="Umbral_Tardío",CB266+CD266,CC266="No_Umbral",CB266)</f>
        <v>45867</v>
      </c>
      <c r="CF266" s="40">
        <f t="shared" si="61"/>
        <v>45869</v>
      </c>
    </row>
    <row r="267" spans="1:84" s="23" customFormat="1" ht="20.25" customHeight="1">
      <c r="A267" s="77" t="s">
        <v>2825</v>
      </c>
      <c r="B267" s="77" t="str">
        <f t="shared" si="62"/>
        <v>2019</v>
      </c>
      <c r="C267" s="77" t="s">
        <v>2826</v>
      </c>
      <c r="D267" s="77" t="s">
        <v>2827</v>
      </c>
      <c r="E267" s="77" t="s">
        <v>2601</v>
      </c>
      <c r="F267" s="77" t="s">
        <v>91</v>
      </c>
      <c r="G267" s="201">
        <v>43511</v>
      </c>
      <c r="H267" s="201">
        <v>44242</v>
      </c>
      <c r="I267" s="77" t="s">
        <v>585</v>
      </c>
      <c r="J267" s="77" t="s">
        <v>166</v>
      </c>
      <c r="K267" s="78">
        <v>45586</v>
      </c>
      <c r="L267" s="77" t="str">
        <f>VLOOKUP(MONTH($K267),TablaMeses[],2,FALSE)</f>
        <v>10 OCTUBRE</v>
      </c>
      <c r="M267" s="77">
        <f t="shared" si="53"/>
        <v>2024</v>
      </c>
      <c r="N267" s="77" t="s">
        <v>170</v>
      </c>
      <c r="O267" s="201">
        <v>45579</v>
      </c>
      <c r="P267" s="77"/>
      <c r="Q267" s="77"/>
      <c r="R267" s="201"/>
      <c r="S267" s="77"/>
      <c r="T267" s="77"/>
      <c r="U267" s="201"/>
      <c r="V267" s="77"/>
      <c r="W267" s="77"/>
      <c r="X267" s="201"/>
      <c r="Y267" s="78" t="s">
        <v>170</v>
      </c>
      <c r="Z267" s="201">
        <v>45586</v>
      </c>
      <c r="AA267" s="77"/>
      <c r="AB267" s="201"/>
      <c r="AC267" s="79">
        <v>45586</v>
      </c>
      <c r="AD267" s="77" t="s">
        <v>145</v>
      </c>
      <c r="AE267" s="77"/>
      <c r="AF267" s="77"/>
      <c r="AG267" s="80" t="s">
        <v>2828</v>
      </c>
      <c r="AH267" s="77"/>
      <c r="AI267" s="78"/>
      <c r="AJ267" s="77"/>
      <c r="AK267" s="77" t="s">
        <v>399</v>
      </c>
      <c r="AL267" s="77"/>
      <c r="AM267" s="78"/>
      <c r="AN267" s="77"/>
      <c r="AO267" s="77"/>
      <c r="AP267" s="77"/>
      <c r="AQ267" s="77"/>
      <c r="AR267" s="78"/>
      <c r="AS267" s="77"/>
      <c r="AT267" s="78"/>
      <c r="AU267" s="78"/>
      <c r="AV267" s="78">
        <v>45791</v>
      </c>
      <c r="AW267" s="77">
        <f t="shared" si="63"/>
        <v>20</v>
      </c>
      <c r="AX267" s="77">
        <f t="shared" si="54"/>
        <v>2025</v>
      </c>
      <c r="AY267" s="77" t="s">
        <v>103</v>
      </c>
      <c r="AZ267" s="81" t="s">
        <v>1331</v>
      </c>
      <c r="BC267" s="38" t="s">
        <v>1575</v>
      </c>
      <c r="BD267" s="38" t="s">
        <v>674</v>
      </c>
      <c r="BE267" s="38">
        <v>120</v>
      </c>
      <c r="BF267" s="38">
        <v>60</v>
      </c>
      <c r="BG267" s="38">
        <v>730</v>
      </c>
      <c r="BH267" s="40">
        <f t="shared" si="55"/>
        <v>44242</v>
      </c>
      <c r="BI267" s="41">
        <f t="shared" si="56"/>
        <v>44362</v>
      </c>
      <c r="BJ267" s="42" t="str" cm="1">
        <f t="array" ref="BJ267">_xlfn.IFS(AND((BH267&lt;Suspension01Desde),(BH267&lt;Suspension01Hasta),(BI267&lt;Suspension01Desde),(BI267&lt;Suspension01Hasta)),"No_Umbral",AND((BH267&gt;Suspension01Desde),(BH267&gt;Suspension01Hasta),(BI267&gt;Suspension01Desde),(BI267&gt;Suspension01Hasta)),"No_Umbral",AND((BH267&lt;=Suspension01Desde),(BH267&lt;=Suspension01Hasta),(BI267&gt;=Suspension01Desde),(BI267&lt;=Suspension01Hasta)),"Umbral_Anticipado",AND((BH267&lt;=Suspension01Desde),(BH267&lt;=Suspension01Hasta),(BI267&gt;=Suspension01Desde),(BI267&gt;=Suspension01Hasta)),"Umbral_Interno",AND((BH267&gt;=Suspension01Desde),(BH267&lt;=Suspension01Hasta),(BI267&gt;=Suspension01Desde),(BI267&lt;=Suspension01Hasta)),"Umbral_Externo",AND((BH267&gt;=Suspension01Desde),(BH267&lt;=Suspension01Hasta),(BI267&gt;=Suspension01Desde),(BI267&gt;=Suspension01Hasta)),"Umbral_Tardío")</f>
        <v>No_Umbral</v>
      </c>
      <c r="BK267" s="43" cm="1">
        <f t="array" ref="BK267">_xlfn.IFS(BJ267="Umbral_Anticipado",$BI267-Suspension01Desde+1,BJ267="Umbral_Interno",Suspension01Hasta-Suspension01Desde+1,BJ267="Umbral_Externo",BI267-$BH267+1,BJ267="Umbral_Tardío",Suspension01Hasta-$BH267+1,BJ267="No_Umbral",0)</f>
        <v>0</v>
      </c>
      <c r="BL267" s="42" cm="1">
        <f t="array" ref="BL267">_xlfn.IFS(BJ267="Umbral_Anticipado",Suspension01Hasta+BK267,BJ267="Umbral_Interno",BI267+BK267,BJ267="Umbral_Externo",Suspension01Hasta+BK267,BJ267="Umbral_Tardío",BI267+BK267,BJ267="No_Umbral",BI267)</f>
        <v>44362</v>
      </c>
      <c r="BM267" s="42" t="str" cm="1">
        <f t="array" ref="BM267">_xlfn.IFS(AND((BH267&lt;Suspension02Desde),(BH267&lt;Suspension02Hasta),(BL267&lt;Suspension02Desde),(BL267&lt;Suspension02Hasta)),"No_Umbral",AND((BH267&gt;Suspension02Desde),(BH267&gt;Suspension02Hasta),(BL267&gt;Suspension02Desde),(BL267&gt;Suspension02Hasta)),"No_Umbral",AND((BH267&lt;=Suspension02Desde),(BH267&lt;=Suspension02Hasta),(BL267&gt;=Suspension02Desde),(BL267&lt;=Suspension02Hasta)),"Umbral_Anticipado",AND((BH267&lt;=Suspension02Desde),(BH267&lt;=Suspension02Hasta),(BL267&gt;=Suspension02Desde),(BL267&gt;=Suspension02Hasta)),"Umbral_Interno",AND((BH267&gt;=Suspension02Desde),(BH267&lt;=Suspension02Hasta),(BL267&gt;=Suspension02Desde),(BL267&lt;=Suspension02Hasta)),"Umbral_Externo",AND((BH267&gt;=Suspension02Desde),(BH267&lt;=Suspension02Hasta),(BL267&gt;=Suspension02Desde),(BL267&gt;=Suspension02Hasta)),"Umbral_Tardío")</f>
        <v>Umbral_Externo</v>
      </c>
      <c r="BN267" s="43" cm="1">
        <f t="array" ref="BN267">_xlfn.IFS(BM267="Umbral_Anticipado",BL267-Suspension02Desde+1,BM267="Umbral_Interno",Suspension02Hasta-Suspension02Desde+1,BM267="Umbral_Externo",BL267-$BH267+1,BM267="Umbral_Tardío",Suspension02Hasta-$BH267+1,BM267="No_Umbral",0)</f>
        <v>121</v>
      </c>
      <c r="BO267" s="41" cm="1">
        <f t="array" ref="BO267">_xlfn.IFS(BM267="Umbral_Anticipado",Suspension02Hasta+BN267,BM267="Umbral_Interno",BL267+BN267,BM267="Umbral_Externo",Suspension02Hasta+BN267,BM267="Umbral_Tardío",BL267+BN267,BM267="No_Umbral",BL267)</f>
        <v>44793</v>
      </c>
      <c r="BP267" s="40">
        <f t="shared" si="57"/>
        <v>44793</v>
      </c>
      <c r="BQ267" s="41">
        <f t="shared" si="58"/>
        <v>44853</v>
      </c>
      <c r="BR267" s="42" t="str" cm="1">
        <f t="array" ref="BR267">_xlfn.IFS(AND((BO267&lt;Suspension01Desde),(BO267&lt;Suspension01Hasta),(BQ267&lt;Suspension01Desde),(BQ267&lt;Suspension01Hasta)),"No_Umbral",AND((BO267&gt;Suspension01Desde),(BO267&gt;Suspension01Hasta),(BQ267&gt;Suspension01Desde),(BQ267&gt;Suspension01Hasta)),"No_Umbral",AND((BO267&lt;=Suspension01Desde),(BO267&lt;=Suspension01Hasta),(BQ267&gt;=Suspension01Desde),(BQ267&lt;=Suspension01Hasta)),"Umbral_Anticipado",AND((BO267&lt;=Suspension01Desde),(BO267&lt;=Suspension01Hasta),(BQ267&gt;=Suspension01Desde),(BQ267&gt;=Suspension01Hasta)),"Umbral_Interno",AND((BO267&gt;=Suspension01Desde),(BO267&lt;=Suspension01Hasta),(BQ267&gt;=Suspension01Desde),(BQ267&lt;=Suspension01Hasta)),"Umbral_Externo",AND((BO267&gt;=Suspension01Desde),(BO267&lt;=Suspension01Hasta),(BQ267&gt;=Suspension01Desde),(BQ267&gt;=Suspension01Hasta)),"Umbral_Tardío")</f>
        <v>No_Umbral</v>
      </c>
      <c r="BS267" s="43" cm="1">
        <f t="array" ref="BS267">_xlfn.IFS(BR267="Umbral_Anticipado",$BQ267-Suspension01Desde+1,BR267="Umbral_Interno",Suspension01Hasta-Suspension01Desde+1,BR267="Umbral_Externo",BQ267-$BO267+1,BR267="Umbral_Tardío",Suspension01Hasta-$BO267+1,BR267="No_Umbral",0)</f>
        <v>0</v>
      </c>
      <c r="BT267" s="42" cm="1">
        <f t="array" ref="BT267">_xlfn.IFS(BR267="Umbral_Anticipado",Suspension01Hasta+BS267,BR267="Umbral_Interno",BQ267+BS267,BR267="Umbral_Externo",Suspension01Hasta+BS267,BR267="Umbral_Tardío",BQ267+BS267,BR267="No_Umbral",BQ267)</f>
        <v>44853</v>
      </c>
      <c r="BU267" s="42" t="str" cm="1">
        <f t="array" ref="BU267">_xlfn.IFS(AND((BO267&lt;Suspension02Desde),(BO267&lt;Suspension02Hasta),(BT267&lt;Suspension02Desde),(BT267&lt;Suspension02Hasta)),"No_Umbral",AND((BO267&gt;Suspension02Desde),(BO267&gt;Suspension02Hasta),(BT267&gt;Suspension02Desde),(BT267&gt;Suspension02Hasta)),"No_Umbral",AND((BO267&lt;=Suspension02Desde),(BO267&lt;=Suspension02Hasta),(BT267&gt;=Suspension02Desde),(BT267&lt;=Suspension02Hasta)),"Umbral_Anticipado",AND((BO267&lt;=Suspension02Desde),(BO267&lt;=Suspension02Hasta),(BT267&gt;=Suspension02Desde),(BT267&gt;=Suspension02Hasta)),"Umbral_Interno",AND((BO267&gt;=Suspension02Desde),(BO267&lt;=Suspension02Hasta),(BT267&gt;=Suspension02Desde),(BT267&lt;=Suspension02Hasta)),"Umbral_Externo",AND((BO267&gt;=Suspension02Desde),(BO267&lt;=Suspension02Hasta),(BT267&gt;=Suspension02Desde),(BT267&gt;=Suspension02Hasta)),"Umbral_Tardío")</f>
        <v>No_Umbral</v>
      </c>
      <c r="BV267" s="43" cm="1">
        <f t="array" ref="BV267">_xlfn.IFS(BU267="Umbral_Anticipado",BT267-Suspension02Desde+1,BU267="Umbral_Interno",Suspension02Hasta-Suspension02Desde+1,BU267="Umbral_Externo",BT267-$BO267+1,BU267="Umbral_Tardío",Suspension02Hasta-$BO267+1,BU267="No_Umbral",0)</f>
        <v>0</v>
      </c>
      <c r="BW267" s="41" cm="1">
        <f t="array" ref="BW267">_xlfn.IFS(BU267="Umbral_Anticipado",Suspension02Hasta+BV267,BU267="Umbral_Interno",BT267+BV267,BU267="Umbral_Externo",Suspension02Hasta+BV267,BU267="Umbral_Tardío",BT267+BV267,BU267="No_Umbral",BT267)</f>
        <v>44853</v>
      </c>
      <c r="BX267" s="40">
        <f t="shared" si="59"/>
        <v>44854</v>
      </c>
      <c r="BY267" s="41">
        <f t="shared" si="60"/>
        <v>45583</v>
      </c>
      <c r="BZ267" s="42" t="str" cm="1">
        <f t="array" ref="BZ267">_xlfn.IFS(AND((BW267&lt;Suspension01Desde),(BW267&lt;Suspension01Hasta),(BY267&lt;Suspension01Desde),(BY267&lt;Suspension01Hasta)),"No_Umbral",AND((BW267&gt;Suspension01Desde),(BW267&gt;Suspension01Hasta),(BY267&gt;Suspension01Desde),(BY267&gt;Suspension01Hasta)),"No_Umbral",AND((BW267&lt;=Suspension01Desde),(BW267&lt;=Suspension01Hasta),(BY267&gt;=Suspension01Desde),(BY267&lt;=Suspension01Hasta)),"Umbral_Anticipado",AND((BW267&lt;=Suspension01Desde),(BW267&lt;=Suspension01Hasta),(BY267&gt;=Suspension01Desde),(BY267&gt;=Suspension01Hasta)),"Umbral_Interno",AND((BW267&gt;=Suspension01Desde),(BW267&lt;=Suspension01Hasta),(BY267&gt;=Suspension01Desde),(BY267&lt;=Suspension01Hasta)),"Umbral_Externo",AND((BW267&gt;=Suspension01Desde),(BW267&lt;=Suspension01Hasta),(BY267&gt;=Suspension01Desde),(BY267&gt;=Suspension01Hasta)),"Umbral_Tardío")</f>
        <v>No_Umbral</v>
      </c>
      <c r="CA267" s="43" cm="1">
        <f t="array" ref="CA267">_xlfn.IFS(BZ267="Umbral_Anticipado",$BI267-Suspension01Desde+1,BZ267="Umbral_Interno",Suspension01Hasta-Suspension01Desde+1,BZ267="Umbral_Externo",BY267-$BH267+1,BZ267="Umbral_Tardío",Suspension01Hasta-$BH267+1,BZ267="No_Umbral",0)</f>
        <v>0</v>
      </c>
      <c r="CB267" s="42" cm="1">
        <f t="array" ref="CB267">_xlfn.IFS(BZ267="Umbral_Anticipado",Suspension01Hasta+CA267,BZ267="Umbral_Interno",BY267+CA267,BZ267="Umbral_Externo",Suspension01Hasta+CA267,BZ267="Umbral_Tardío",BY267+CA267,BZ267="No_Umbral",BY267)</f>
        <v>45583</v>
      </c>
      <c r="CC267" s="42" t="str" cm="1">
        <f t="array" ref="CC267">_xlfn.IFS(AND((BW267&lt;Suspension02Desde),(BW267&lt;Suspension02Hasta),(CB267&lt;Suspension02Desde),(CB267&lt;Suspension02Hasta)),"No_Umbral",AND((BW267&gt;Suspension02Desde),(BW267&gt;Suspension02Hasta),(CB267&gt;Suspension02Desde),(CB267&gt;Suspension02Hasta)),"No_Umbral",AND((BW267&lt;=Suspension02Desde),(BW267&lt;=Suspension02Hasta),(CB267&gt;=Suspension02Desde),(CB267&lt;=Suspension02Hasta)),"Umbral_Anticipado",AND((BW267&lt;=Suspension02Desde),(BW267&lt;=Suspension02Hasta),(CB267&gt;=Suspension02Desde),(CB267&gt;=Suspension02Hasta)),"Umbral_Interno",AND((BW267&gt;=Suspension02Desde),(BW267&lt;=Suspension02Hasta),(CB267&gt;=Suspension02Desde),(CB267&lt;=Suspension02Hasta)),"Umbral_Externo",AND((BW267&gt;=Suspension02Desde),(BW267&lt;=Suspension02Hasta),(CB267&gt;=Suspension02Desde),(CB267&gt;=Suspension02Hasta)),"Umbral_Tardío")</f>
        <v>No_Umbral</v>
      </c>
      <c r="CD267" s="43" cm="1">
        <f t="array" ref="CD267">_xlfn.IFS(CC267="Umbral_Anticipado",CB267-Suspension02Desde+1,CC267="Umbral_Interno",Suspension02Hasta-Suspension02Desde+1,CC267="Umbral_Externo",CB267-$BH267+1,CC267="Umbral_Tardío",Suspension02Hasta-$BH267+1,CC267="No_Umbral",0)</f>
        <v>0</v>
      </c>
      <c r="CE267" s="41" cm="1">
        <f t="array" ref="CE267">_xlfn.IFS(CC267="Umbral_Anticipado",Suspension02Hasta+CD267,CC267="Umbral_Interno",CB267+CD267,CC267="Umbral_Externo",Suspension02Hasta+CD267,CC267="Umbral_Tardío",CB267+CD267,CC267="No_Umbral",CB267)</f>
        <v>45583</v>
      </c>
      <c r="CF267" s="40">
        <f t="shared" si="61"/>
        <v>45585</v>
      </c>
    </row>
    <row r="268" spans="1:84" s="23" customFormat="1" ht="20.25" customHeight="1">
      <c r="A268" s="77" t="s">
        <v>2829</v>
      </c>
      <c r="B268" s="77" t="str">
        <f t="shared" si="62"/>
        <v>2023</v>
      </c>
      <c r="C268" s="77" t="s">
        <v>2830</v>
      </c>
      <c r="D268" s="77" t="s">
        <v>2831</v>
      </c>
      <c r="E268" s="77" t="s">
        <v>2832</v>
      </c>
      <c r="F268" s="77" t="s">
        <v>109</v>
      </c>
      <c r="G268" s="201">
        <v>44953</v>
      </c>
      <c r="H268" s="201">
        <v>45230</v>
      </c>
      <c r="I268" s="77"/>
      <c r="J268" s="77"/>
      <c r="K268" s="78">
        <v>46142</v>
      </c>
      <c r="L268" s="77" t="str">
        <f>VLOOKUP(MONTH($K268),TablaMeses[],2,FALSE)</f>
        <v>04 ABRIL</v>
      </c>
      <c r="M268" s="77">
        <f t="shared" si="53"/>
        <v>2026</v>
      </c>
      <c r="N268" s="77" t="s">
        <v>104</v>
      </c>
      <c r="O268" s="201" t="s">
        <v>104</v>
      </c>
      <c r="P268" s="77"/>
      <c r="Q268" s="77"/>
      <c r="R268" s="201"/>
      <c r="S268" s="77"/>
      <c r="T268" s="77"/>
      <c r="U268" s="201"/>
      <c r="V268" s="77"/>
      <c r="W268" s="77"/>
      <c r="X268" s="201"/>
      <c r="Y268" s="77"/>
      <c r="Z268" s="201"/>
      <c r="AA268" s="77"/>
      <c r="AB268" s="201"/>
      <c r="AC268" s="79">
        <v>45196</v>
      </c>
      <c r="AD268" s="77" t="s">
        <v>145</v>
      </c>
      <c r="AE268" s="77" t="s">
        <v>104</v>
      </c>
      <c r="AF268" s="77" t="s">
        <v>104</v>
      </c>
      <c r="AG268" s="80" t="s">
        <v>2833</v>
      </c>
      <c r="AH268" s="77"/>
      <c r="AI268" s="78" t="s">
        <v>104</v>
      </c>
      <c r="AJ268" s="77" t="s">
        <v>104</v>
      </c>
      <c r="AK268" s="77"/>
      <c r="AL268" s="77" t="s">
        <v>104</v>
      </c>
      <c r="AM268" s="78" t="s">
        <v>104</v>
      </c>
      <c r="AN268" s="77" t="s">
        <v>104</v>
      </c>
      <c r="AO268" s="77" t="s">
        <v>104</v>
      </c>
      <c r="AP268" s="77" t="s">
        <v>104</v>
      </c>
      <c r="AQ268" s="77" t="s">
        <v>104</v>
      </c>
      <c r="AR268" s="78" t="s">
        <v>104</v>
      </c>
      <c r="AS268" s="77" t="s">
        <v>104</v>
      </c>
      <c r="AT268" s="78" t="s">
        <v>104</v>
      </c>
      <c r="AU268" s="78" t="s">
        <v>104</v>
      </c>
      <c r="AV268" s="78">
        <v>45791</v>
      </c>
      <c r="AW268" s="77">
        <f t="shared" si="63"/>
        <v>20</v>
      </c>
      <c r="AX268" s="77">
        <f t="shared" si="54"/>
        <v>2025</v>
      </c>
      <c r="AY268" s="77" t="s">
        <v>103</v>
      </c>
      <c r="AZ268" s="81" t="s">
        <v>2834</v>
      </c>
      <c r="BC268" s="38" t="s">
        <v>1406</v>
      </c>
      <c r="BD268" s="38" t="s">
        <v>674</v>
      </c>
      <c r="BE268" s="38">
        <v>120</v>
      </c>
      <c r="BF268" s="38">
        <v>60</v>
      </c>
      <c r="BG268" s="38">
        <v>730</v>
      </c>
      <c r="BH268" s="40">
        <f t="shared" si="55"/>
        <v>45230</v>
      </c>
      <c r="BI268" s="41">
        <f t="shared" si="56"/>
        <v>45350</v>
      </c>
      <c r="BJ268" s="42" t="str" cm="1">
        <f t="array" ref="BJ268">_xlfn.IFS(AND((BH268&lt;Suspension01Desde),(BH268&lt;Suspension01Hasta),(BI268&lt;Suspension01Desde),(BI268&lt;Suspension01Hasta)),"No_Umbral",AND((BH268&gt;Suspension01Desde),(BH268&gt;Suspension01Hasta),(BI268&gt;Suspension01Desde),(BI268&gt;Suspension01Hasta)),"No_Umbral",AND((BH268&lt;=Suspension01Desde),(BH268&lt;=Suspension01Hasta),(BI268&gt;=Suspension01Desde),(BI268&lt;=Suspension01Hasta)),"Umbral_Anticipado",AND((BH268&lt;=Suspension01Desde),(BH268&lt;=Suspension01Hasta),(BI268&gt;=Suspension01Desde),(BI268&gt;=Suspension01Hasta)),"Umbral_Interno",AND((BH268&gt;=Suspension01Desde),(BH268&lt;=Suspension01Hasta),(BI268&gt;=Suspension01Desde),(BI268&lt;=Suspension01Hasta)),"Umbral_Externo",AND((BH268&gt;=Suspension01Desde),(BH268&lt;=Suspension01Hasta),(BI268&gt;=Suspension01Desde),(BI268&gt;=Suspension01Hasta)),"Umbral_Tardío")</f>
        <v>No_Umbral</v>
      </c>
      <c r="BK268" s="43" cm="1">
        <f t="array" ref="BK268">_xlfn.IFS(BJ268="Umbral_Anticipado",$BI268-Suspension01Desde+1,BJ268="Umbral_Interno",Suspension01Hasta-Suspension01Desde+1,BJ268="Umbral_Externo",BI268-$BH268+1,BJ268="Umbral_Tardío",Suspension01Hasta-$BH268+1,BJ268="No_Umbral",0)</f>
        <v>0</v>
      </c>
      <c r="BL268" s="42" cm="1">
        <f t="array" ref="BL268">_xlfn.IFS(BJ268="Umbral_Anticipado",Suspension01Hasta+BK268,BJ268="Umbral_Interno",BI268+BK268,BJ268="Umbral_Externo",Suspension01Hasta+BK268,BJ268="Umbral_Tardío",BI268+BK268,BJ268="No_Umbral",BI268)</f>
        <v>45350</v>
      </c>
      <c r="BM268" s="42" t="str" cm="1">
        <f t="array" ref="BM268">_xlfn.IFS(AND((BH268&lt;Suspension02Desde),(BH268&lt;Suspension02Hasta),(BL268&lt;Suspension02Desde),(BL268&lt;Suspension02Hasta)),"No_Umbral",AND((BH268&gt;Suspension02Desde),(BH268&gt;Suspension02Hasta),(BL268&gt;Suspension02Desde),(BL268&gt;Suspension02Hasta)),"No_Umbral",AND((BH268&lt;=Suspension02Desde),(BH268&lt;=Suspension02Hasta),(BL268&gt;=Suspension02Desde),(BL268&lt;=Suspension02Hasta)),"Umbral_Anticipado",AND((BH268&lt;=Suspension02Desde),(BH268&lt;=Suspension02Hasta),(BL268&gt;=Suspension02Desde),(BL268&gt;=Suspension02Hasta)),"Umbral_Interno",AND((BH268&gt;=Suspension02Desde),(BH268&lt;=Suspension02Hasta),(BL268&gt;=Suspension02Desde),(BL268&lt;=Suspension02Hasta)),"Umbral_Externo",AND((BH268&gt;=Suspension02Desde),(BH268&lt;=Suspension02Hasta),(BL268&gt;=Suspension02Desde),(BL268&gt;=Suspension02Hasta)),"Umbral_Tardío")</f>
        <v>No_Umbral</v>
      </c>
      <c r="BN268" s="43" cm="1">
        <f t="array" ref="BN268">_xlfn.IFS(BM268="Umbral_Anticipado",BL268-Suspension02Desde+1,BM268="Umbral_Interno",Suspension02Hasta-Suspension02Desde+1,BM268="Umbral_Externo",BL268-$BH268+1,BM268="Umbral_Tardío",Suspension02Hasta-$BH268+1,BM268="No_Umbral",0)</f>
        <v>0</v>
      </c>
      <c r="BO268" s="41" cm="1">
        <f t="array" ref="BO268">_xlfn.IFS(BM268="Umbral_Anticipado",Suspension02Hasta+BN268,BM268="Umbral_Interno",BL268+BN268,BM268="Umbral_Externo",Suspension02Hasta+BN268,BM268="Umbral_Tardío",BL268+BN268,BM268="No_Umbral",BL268)</f>
        <v>45350</v>
      </c>
      <c r="BP268" s="40">
        <f t="shared" si="57"/>
        <v>45353</v>
      </c>
      <c r="BQ268" s="41">
        <f t="shared" si="58"/>
        <v>45410</v>
      </c>
      <c r="BR268" s="42" t="str" cm="1">
        <f t="array" ref="BR268">_xlfn.IFS(AND((BO268&lt;Suspension01Desde),(BO268&lt;Suspension01Hasta),(BQ268&lt;Suspension01Desde),(BQ268&lt;Suspension01Hasta)),"No_Umbral",AND((BO268&gt;Suspension01Desde),(BO268&gt;Suspension01Hasta),(BQ268&gt;Suspension01Desde),(BQ268&gt;Suspension01Hasta)),"No_Umbral",AND((BO268&lt;=Suspension01Desde),(BO268&lt;=Suspension01Hasta),(BQ268&gt;=Suspension01Desde),(BQ268&lt;=Suspension01Hasta)),"Umbral_Anticipado",AND((BO268&lt;=Suspension01Desde),(BO268&lt;=Suspension01Hasta),(BQ268&gt;=Suspension01Desde),(BQ268&gt;=Suspension01Hasta)),"Umbral_Interno",AND((BO268&gt;=Suspension01Desde),(BO268&lt;=Suspension01Hasta),(BQ268&gt;=Suspension01Desde),(BQ268&lt;=Suspension01Hasta)),"Umbral_Externo",AND((BO268&gt;=Suspension01Desde),(BO268&lt;=Suspension01Hasta),(BQ268&gt;=Suspension01Desde),(BQ268&gt;=Suspension01Hasta)),"Umbral_Tardío")</f>
        <v>No_Umbral</v>
      </c>
      <c r="BS268" s="43" cm="1">
        <f t="array" ref="BS268">_xlfn.IFS(BR268="Umbral_Anticipado",$BQ268-Suspension01Desde+1,BR268="Umbral_Interno",Suspension01Hasta-Suspension01Desde+1,BR268="Umbral_Externo",BQ268-$BO268+1,BR268="Umbral_Tardío",Suspension01Hasta-$BO268+1,BR268="No_Umbral",0)</f>
        <v>0</v>
      </c>
      <c r="BT268" s="42" cm="1">
        <f t="array" ref="BT268">_xlfn.IFS(BR268="Umbral_Anticipado",Suspension01Hasta+BS268,BR268="Umbral_Interno",BQ268+BS268,BR268="Umbral_Externo",Suspension01Hasta+BS268,BR268="Umbral_Tardío",BQ268+BS268,BR268="No_Umbral",BQ268)</f>
        <v>45410</v>
      </c>
      <c r="BU268" s="42" t="str" cm="1">
        <f t="array" ref="BU268">_xlfn.IFS(AND((BO268&lt;Suspension02Desde),(BO268&lt;Suspension02Hasta),(BT268&lt;Suspension02Desde),(BT268&lt;Suspension02Hasta)),"No_Umbral",AND((BO268&gt;Suspension02Desde),(BO268&gt;Suspension02Hasta),(BT268&gt;Suspension02Desde),(BT268&gt;Suspension02Hasta)),"No_Umbral",AND((BO268&lt;=Suspension02Desde),(BO268&lt;=Suspension02Hasta),(BT268&gt;=Suspension02Desde),(BT268&lt;=Suspension02Hasta)),"Umbral_Anticipado",AND((BO268&lt;=Suspension02Desde),(BO268&lt;=Suspension02Hasta),(BT268&gt;=Suspension02Desde),(BT268&gt;=Suspension02Hasta)),"Umbral_Interno",AND((BO268&gt;=Suspension02Desde),(BO268&lt;=Suspension02Hasta),(BT268&gt;=Suspension02Desde),(BT268&lt;=Suspension02Hasta)),"Umbral_Externo",AND((BO268&gt;=Suspension02Desde),(BO268&lt;=Suspension02Hasta),(BT268&gt;=Suspension02Desde),(BT268&gt;=Suspension02Hasta)),"Umbral_Tardío")</f>
        <v>No_Umbral</v>
      </c>
      <c r="BV268" s="43" cm="1">
        <f t="array" ref="BV268">_xlfn.IFS(BU268="Umbral_Anticipado",BT268-Suspension02Desde+1,BU268="Umbral_Interno",Suspension02Hasta-Suspension02Desde+1,BU268="Umbral_Externo",BT268-$BO268+1,BU268="Umbral_Tardío",Suspension02Hasta-$BO268+1,BU268="No_Umbral",0)</f>
        <v>0</v>
      </c>
      <c r="BW268" s="41" cm="1">
        <f t="array" ref="BW268">_xlfn.IFS(BU268="Umbral_Anticipado",Suspension02Hasta+BV268,BU268="Umbral_Interno",BT268+BV268,BU268="Umbral_Externo",Suspension02Hasta+BV268,BU268="Umbral_Tardío",BT268+BV268,BU268="No_Umbral",BT268)</f>
        <v>45410</v>
      </c>
      <c r="BX268" s="40">
        <f t="shared" si="59"/>
        <v>45384</v>
      </c>
      <c r="BY268" s="41">
        <f t="shared" si="60"/>
        <v>46140</v>
      </c>
      <c r="BZ268" s="42" t="str" cm="1">
        <f t="array" ref="BZ268">_xlfn.IFS(AND((BW268&lt;Suspension01Desde),(BW268&lt;Suspension01Hasta),(BY268&lt;Suspension01Desde),(BY268&lt;Suspension01Hasta)),"No_Umbral",AND((BW268&gt;Suspension01Desde),(BW268&gt;Suspension01Hasta),(BY268&gt;Suspension01Desde),(BY268&gt;Suspension01Hasta)),"No_Umbral",AND((BW268&lt;=Suspension01Desde),(BW268&lt;=Suspension01Hasta),(BY268&gt;=Suspension01Desde),(BY268&lt;=Suspension01Hasta)),"Umbral_Anticipado",AND((BW268&lt;=Suspension01Desde),(BW268&lt;=Suspension01Hasta),(BY268&gt;=Suspension01Desde),(BY268&gt;=Suspension01Hasta)),"Umbral_Interno",AND((BW268&gt;=Suspension01Desde),(BW268&lt;=Suspension01Hasta),(BY268&gt;=Suspension01Desde),(BY268&lt;=Suspension01Hasta)),"Umbral_Externo",AND((BW268&gt;=Suspension01Desde),(BW268&lt;=Suspension01Hasta),(BY268&gt;=Suspension01Desde),(BY268&gt;=Suspension01Hasta)),"Umbral_Tardío")</f>
        <v>No_Umbral</v>
      </c>
      <c r="CA268" s="43" cm="1">
        <f t="array" ref="CA268">_xlfn.IFS(BZ268="Umbral_Anticipado",$BI268-Suspension01Desde+1,BZ268="Umbral_Interno",Suspension01Hasta-Suspension01Desde+1,BZ268="Umbral_Externo",BY268-$BH268+1,BZ268="Umbral_Tardío",Suspension01Hasta-$BH268+1,BZ268="No_Umbral",0)</f>
        <v>0</v>
      </c>
      <c r="CB268" s="42" cm="1">
        <f t="array" ref="CB268">_xlfn.IFS(BZ268="Umbral_Anticipado",Suspension01Hasta+CA268,BZ268="Umbral_Interno",BY268+CA268,BZ268="Umbral_Externo",Suspension01Hasta+CA268,BZ268="Umbral_Tardío",BY268+CA268,BZ268="No_Umbral",BY268)</f>
        <v>46140</v>
      </c>
      <c r="CC268" s="42" t="str" cm="1">
        <f t="array" ref="CC268">_xlfn.IFS(AND((BW268&lt;Suspension02Desde),(BW268&lt;Suspension02Hasta),(CB268&lt;Suspension02Desde),(CB268&lt;Suspension02Hasta)),"No_Umbral",AND((BW268&gt;Suspension02Desde),(BW268&gt;Suspension02Hasta),(CB268&gt;Suspension02Desde),(CB268&gt;Suspension02Hasta)),"No_Umbral",AND((BW268&lt;=Suspension02Desde),(BW268&lt;=Suspension02Hasta),(CB268&gt;=Suspension02Desde),(CB268&lt;=Suspension02Hasta)),"Umbral_Anticipado",AND((BW268&lt;=Suspension02Desde),(BW268&lt;=Suspension02Hasta),(CB268&gt;=Suspension02Desde),(CB268&gt;=Suspension02Hasta)),"Umbral_Interno",AND((BW268&gt;=Suspension02Desde),(BW268&lt;=Suspension02Hasta),(CB268&gt;=Suspension02Desde),(CB268&lt;=Suspension02Hasta)),"Umbral_Externo",AND((BW268&gt;=Suspension02Desde),(BW268&lt;=Suspension02Hasta),(CB268&gt;=Suspension02Desde),(CB268&gt;=Suspension02Hasta)),"Umbral_Tardío")</f>
        <v>No_Umbral</v>
      </c>
      <c r="CD268" s="43" cm="1">
        <f t="array" ref="CD268">_xlfn.IFS(CC268="Umbral_Anticipado",CB268-Suspension02Desde+1,CC268="Umbral_Interno",Suspension02Hasta-Suspension02Desde+1,CC268="Umbral_Externo",CB268-$BH268+1,CC268="Umbral_Tardío",Suspension02Hasta-$BH268+1,CC268="No_Umbral",0)</f>
        <v>0</v>
      </c>
      <c r="CE268" s="41" cm="1">
        <f t="array" ref="CE268">_xlfn.IFS(CC268="Umbral_Anticipado",Suspension02Hasta+CD268,CC268="Umbral_Interno",CB268+CD268,CC268="Umbral_Externo",Suspension02Hasta+CD268,CC268="Umbral_Tardío",CB268+CD268,CC268="No_Umbral",CB268)</f>
        <v>46140</v>
      </c>
      <c r="CF268" s="40">
        <f t="shared" si="61"/>
        <v>46114</v>
      </c>
    </row>
    <row r="269" spans="1:84" s="23" customFormat="1" ht="20.25" customHeight="1">
      <c r="A269" s="77" t="s">
        <v>2835</v>
      </c>
      <c r="B269" s="77" t="str">
        <f t="shared" si="62"/>
        <v>2023</v>
      </c>
      <c r="C269" s="77" t="s">
        <v>2836</v>
      </c>
      <c r="D269" s="77" t="s">
        <v>2837</v>
      </c>
      <c r="E269" s="77" t="s">
        <v>2838</v>
      </c>
      <c r="F269" s="77" t="s">
        <v>165</v>
      </c>
      <c r="G269" s="201">
        <v>45097</v>
      </c>
      <c r="H269" s="201">
        <v>45291</v>
      </c>
      <c r="I269" s="77" t="s">
        <v>777</v>
      </c>
      <c r="J269" s="77" t="s">
        <v>166</v>
      </c>
      <c r="K269" s="78">
        <v>45457</v>
      </c>
      <c r="L269" s="77" t="str">
        <f>VLOOKUP(MONTH($K269),TablaMeses[],2,FALSE)</f>
        <v>06 JUNIO</v>
      </c>
      <c r="M269" s="77">
        <f t="shared" si="53"/>
        <v>2024</v>
      </c>
      <c r="N269" s="77" t="s">
        <v>167</v>
      </c>
      <c r="O269" s="201"/>
      <c r="P269" s="77"/>
      <c r="Q269" s="77"/>
      <c r="R269" s="201"/>
      <c r="S269" s="77"/>
      <c r="T269" s="77"/>
      <c r="U269" s="201"/>
      <c r="V269" s="77"/>
      <c r="W269" s="77"/>
      <c r="X269" s="201"/>
      <c r="Y269" s="77" t="s">
        <v>167</v>
      </c>
      <c r="Z269" s="201">
        <v>45391</v>
      </c>
      <c r="AA269" s="77" t="s">
        <v>170</v>
      </c>
      <c r="AB269" s="201">
        <v>45301</v>
      </c>
      <c r="AC269" s="79">
        <v>45301</v>
      </c>
      <c r="AD269" s="77" t="s">
        <v>145</v>
      </c>
      <c r="AE269" s="77"/>
      <c r="AF269" s="77"/>
      <c r="AG269" s="80" t="s">
        <v>2839</v>
      </c>
      <c r="AH269" s="77"/>
      <c r="AI269" s="78"/>
      <c r="AJ269" s="77"/>
      <c r="AK269" s="77"/>
      <c r="AL269" s="77"/>
      <c r="AM269" s="78"/>
      <c r="AN269" s="77"/>
      <c r="AO269" s="77"/>
      <c r="AP269" s="77"/>
      <c r="AQ269" s="77"/>
      <c r="AR269" s="78"/>
      <c r="AS269" s="77"/>
      <c r="AT269" s="78"/>
      <c r="AU269" s="78"/>
      <c r="AV269" s="78">
        <v>45791</v>
      </c>
      <c r="AW269" s="77">
        <f t="shared" si="63"/>
        <v>20</v>
      </c>
      <c r="AX269" s="77">
        <f t="shared" si="54"/>
        <v>2025</v>
      </c>
      <c r="AY269" s="77" t="s">
        <v>103</v>
      </c>
      <c r="AZ269" s="81"/>
      <c r="BC269" s="38" t="s">
        <v>1575</v>
      </c>
      <c r="BD269" s="38" t="s">
        <v>1430</v>
      </c>
      <c r="BE269" s="38">
        <v>120</v>
      </c>
      <c r="BF269" s="38">
        <v>60</v>
      </c>
      <c r="BG269" s="38">
        <v>730</v>
      </c>
      <c r="BH269" s="40">
        <f t="shared" si="55"/>
        <v>45291</v>
      </c>
      <c r="BI269" s="41">
        <f t="shared" si="56"/>
        <v>45411</v>
      </c>
      <c r="BJ269" s="42" t="str" cm="1">
        <f t="array" ref="BJ269">_xlfn.IFS(AND((BH269&lt;Suspension01Desde),(BH269&lt;Suspension01Hasta),(BI269&lt;Suspension01Desde),(BI269&lt;Suspension01Hasta)),"No_Umbral",AND((BH269&gt;Suspension01Desde),(BH269&gt;Suspension01Hasta),(BI269&gt;Suspension01Desde),(BI269&gt;Suspension01Hasta)),"No_Umbral",AND((BH269&lt;=Suspension01Desde),(BH269&lt;=Suspension01Hasta),(BI269&gt;=Suspension01Desde),(BI269&lt;=Suspension01Hasta)),"Umbral_Anticipado",AND((BH269&lt;=Suspension01Desde),(BH269&lt;=Suspension01Hasta),(BI269&gt;=Suspension01Desde),(BI269&gt;=Suspension01Hasta)),"Umbral_Interno",AND((BH269&gt;=Suspension01Desde),(BH269&lt;=Suspension01Hasta),(BI269&gt;=Suspension01Desde),(BI269&lt;=Suspension01Hasta)),"Umbral_Externo",AND((BH269&gt;=Suspension01Desde),(BH269&lt;=Suspension01Hasta),(BI269&gt;=Suspension01Desde),(BI269&gt;=Suspension01Hasta)),"Umbral_Tardío")</f>
        <v>No_Umbral</v>
      </c>
      <c r="BK269" s="43" cm="1">
        <f t="array" ref="BK269">_xlfn.IFS(BJ269="Umbral_Anticipado",$BI269-Suspension01Desde+1,BJ269="Umbral_Interno",Suspension01Hasta-Suspension01Desde+1,BJ269="Umbral_Externo",BI269-$BH269+1,BJ269="Umbral_Tardío",Suspension01Hasta-$BH269+1,BJ269="No_Umbral",0)</f>
        <v>0</v>
      </c>
      <c r="BL269" s="42" cm="1">
        <f t="array" ref="BL269">_xlfn.IFS(BJ269="Umbral_Anticipado",Suspension01Hasta+BK269,BJ269="Umbral_Interno",BI269+BK269,BJ269="Umbral_Externo",Suspension01Hasta+BK269,BJ269="Umbral_Tardío",BI269+BK269,BJ269="No_Umbral",BI269)</f>
        <v>45411</v>
      </c>
      <c r="BM269" s="42" t="str" cm="1">
        <f t="array" ref="BM269">_xlfn.IFS(AND((BH269&lt;Suspension02Desde),(BH269&lt;Suspension02Hasta),(BL269&lt;Suspension02Desde),(BL269&lt;Suspension02Hasta)),"No_Umbral",AND((BH269&gt;Suspension02Desde),(BH269&gt;Suspension02Hasta),(BL269&gt;Suspension02Desde),(BL269&gt;Suspension02Hasta)),"No_Umbral",AND((BH269&lt;=Suspension02Desde),(BH269&lt;=Suspension02Hasta),(BL269&gt;=Suspension02Desde),(BL269&lt;=Suspension02Hasta)),"Umbral_Anticipado",AND((BH269&lt;=Suspension02Desde),(BH269&lt;=Suspension02Hasta),(BL269&gt;=Suspension02Desde),(BL269&gt;=Suspension02Hasta)),"Umbral_Interno",AND((BH269&gt;=Suspension02Desde),(BH269&lt;=Suspension02Hasta),(BL269&gt;=Suspension02Desde),(BL269&lt;=Suspension02Hasta)),"Umbral_Externo",AND((BH269&gt;=Suspension02Desde),(BH269&lt;=Suspension02Hasta),(BL269&gt;=Suspension02Desde),(BL269&gt;=Suspension02Hasta)),"Umbral_Tardío")</f>
        <v>No_Umbral</v>
      </c>
      <c r="BN269" s="43" cm="1">
        <f t="array" ref="BN269">_xlfn.IFS(BM269="Umbral_Anticipado",BL269-Suspension02Desde+1,BM269="Umbral_Interno",Suspension02Hasta-Suspension02Desde+1,BM269="Umbral_Externo",BL269-$BH269+1,BM269="Umbral_Tardío",Suspension02Hasta-$BH269+1,BM269="No_Umbral",0)</f>
        <v>0</v>
      </c>
      <c r="BO269" s="41" cm="1">
        <f t="array" ref="BO269">_xlfn.IFS(BM269="Umbral_Anticipado",Suspension02Hasta+BN269,BM269="Umbral_Interno",BL269+BN269,BM269="Umbral_Externo",Suspension02Hasta+BN269,BM269="Umbral_Tardío",BL269+BN269,BM269="No_Umbral",BL269)</f>
        <v>45411</v>
      </c>
      <c r="BP269" s="40">
        <f t="shared" si="57"/>
        <v>45413</v>
      </c>
      <c r="BQ269" s="41">
        <f t="shared" si="58"/>
        <v>45471</v>
      </c>
      <c r="BR269" s="42" t="str" cm="1">
        <f t="array" ref="BR269">_xlfn.IFS(AND((BO269&lt;Suspension01Desde),(BO269&lt;Suspension01Hasta),(BQ269&lt;Suspension01Desde),(BQ269&lt;Suspension01Hasta)),"No_Umbral",AND((BO269&gt;Suspension01Desde),(BO269&gt;Suspension01Hasta),(BQ269&gt;Suspension01Desde),(BQ269&gt;Suspension01Hasta)),"No_Umbral",AND((BO269&lt;=Suspension01Desde),(BO269&lt;=Suspension01Hasta),(BQ269&gt;=Suspension01Desde),(BQ269&lt;=Suspension01Hasta)),"Umbral_Anticipado",AND((BO269&lt;=Suspension01Desde),(BO269&lt;=Suspension01Hasta),(BQ269&gt;=Suspension01Desde),(BQ269&gt;=Suspension01Hasta)),"Umbral_Interno",AND((BO269&gt;=Suspension01Desde),(BO269&lt;=Suspension01Hasta),(BQ269&gt;=Suspension01Desde),(BQ269&lt;=Suspension01Hasta)),"Umbral_Externo",AND((BO269&gt;=Suspension01Desde),(BO269&lt;=Suspension01Hasta),(BQ269&gt;=Suspension01Desde),(BQ269&gt;=Suspension01Hasta)),"Umbral_Tardío")</f>
        <v>No_Umbral</v>
      </c>
      <c r="BS269" s="43" cm="1">
        <f t="array" ref="BS269">_xlfn.IFS(BR269="Umbral_Anticipado",$BQ269-Suspension01Desde+1,BR269="Umbral_Interno",Suspension01Hasta-Suspension01Desde+1,BR269="Umbral_Externo",BQ269-$BO269+1,BR269="Umbral_Tardío",Suspension01Hasta-$BO269+1,BR269="No_Umbral",0)</f>
        <v>0</v>
      </c>
      <c r="BT269" s="42" cm="1">
        <f t="array" ref="BT269">_xlfn.IFS(BR269="Umbral_Anticipado",Suspension01Hasta+BS269,BR269="Umbral_Interno",BQ269+BS269,BR269="Umbral_Externo",Suspension01Hasta+BS269,BR269="Umbral_Tardío",BQ269+BS269,BR269="No_Umbral",BQ269)</f>
        <v>45471</v>
      </c>
      <c r="BU269" s="42" t="str" cm="1">
        <f t="array" ref="BU269">_xlfn.IFS(AND((BO269&lt;Suspension02Desde),(BO269&lt;Suspension02Hasta),(BT269&lt;Suspension02Desde),(BT269&lt;Suspension02Hasta)),"No_Umbral",AND((BO269&gt;Suspension02Desde),(BO269&gt;Suspension02Hasta),(BT269&gt;Suspension02Desde),(BT269&gt;Suspension02Hasta)),"No_Umbral",AND((BO269&lt;=Suspension02Desde),(BO269&lt;=Suspension02Hasta),(BT269&gt;=Suspension02Desde),(BT269&lt;=Suspension02Hasta)),"Umbral_Anticipado",AND((BO269&lt;=Suspension02Desde),(BO269&lt;=Suspension02Hasta),(BT269&gt;=Suspension02Desde),(BT269&gt;=Suspension02Hasta)),"Umbral_Interno",AND((BO269&gt;=Suspension02Desde),(BO269&lt;=Suspension02Hasta),(BT269&gt;=Suspension02Desde),(BT269&lt;=Suspension02Hasta)),"Umbral_Externo",AND((BO269&gt;=Suspension02Desde),(BO269&lt;=Suspension02Hasta),(BT269&gt;=Suspension02Desde),(BT269&gt;=Suspension02Hasta)),"Umbral_Tardío")</f>
        <v>No_Umbral</v>
      </c>
      <c r="BV269" s="43" cm="1">
        <f t="array" ref="BV269">_xlfn.IFS(BU269="Umbral_Anticipado",BT269-Suspension02Desde+1,BU269="Umbral_Interno",Suspension02Hasta-Suspension02Desde+1,BU269="Umbral_Externo",BT269-$BO269+1,BU269="Umbral_Tardío",Suspension02Hasta-$BO269+1,BU269="No_Umbral",0)</f>
        <v>0</v>
      </c>
      <c r="BW269" s="41" cm="1">
        <f t="array" ref="BW269">_xlfn.IFS(BU269="Umbral_Anticipado",Suspension02Hasta+BV269,BU269="Umbral_Interno",BT269+BV269,BU269="Umbral_Externo",Suspension02Hasta+BV269,BU269="Umbral_Tardío",BT269+BV269,BU269="No_Umbral",BT269)</f>
        <v>45471</v>
      </c>
      <c r="BX269" s="40">
        <f t="shared" si="59"/>
        <v>45444</v>
      </c>
      <c r="BY269" s="41">
        <f t="shared" si="60"/>
        <v>46201</v>
      </c>
      <c r="BZ269" s="42" t="str" cm="1">
        <f t="array" ref="BZ269">_xlfn.IFS(AND((BW269&lt;Suspension01Desde),(BW269&lt;Suspension01Hasta),(BY269&lt;Suspension01Desde),(BY269&lt;Suspension01Hasta)),"No_Umbral",AND((BW269&gt;Suspension01Desde),(BW269&gt;Suspension01Hasta),(BY269&gt;Suspension01Desde),(BY269&gt;Suspension01Hasta)),"No_Umbral",AND((BW269&lt;=Suspension01Desde),(BW269&lt;=Suspension01Hasta),(BY269&gt;=Suspension01Desde),(BY269&lt;=Suspension01Hasta)),"Umbral_Anticipado",AND((BW269&lt;=Suspension01Desde),(BW269&lt;=Suspension01Hasta),(BY269&gt;=Suspension01Desde),(BY269&gt;=Suspension01Hasta)),"Umbral_Interno",AND((BW269&gt;=Suspension01Desde),(BW269&lt;=Suspension01Hasta),(BY269&gt;=Suspension01Desde),(BY269&lt;=Suspension01Hasta)),"Umbral_Externo",AND((BW269&gt;=Suspension01Desde),(BW269&lt;=Suspension01Hasta),(BY269&gt;=Suspension01Desde),(BY269&gt;=Suspension01Hasta)),"Umbral_Tardío")</f>
        <v>No_Umbral</v>
      </c>
      <c r="CA269" s="43" cm="1">
        <f t="array" ref="CA269">_xlfn.IFS(BZ269="Umbral_Anticipado",$BI269-Suspension01Desde+1,BZ269="Umbral_Interno",Suspension01Hasta-Suspension01Desde+1,BZ269="Umbral_Externo",BY269-$BH269+1,BZ269="Umbral_Tardío",Suspension01Hasta-$BH269+1,BZ269="No_Umbral",0)</f>
        <v>0</v>
      </c>
      <c r="CB269" s="42" cm="1">
        <f t="array" ref="CB269">_xlfn.IFS(BZ269="Umbral_Anticipado",Suspension01Hasta+CA269,BZ269="Umbral_Interno",BY269+CA269,BZ269="Umbral_Externo",Suspension01Hasta+CA269,BZ269="Umbral_Tardío",BY269+CA269,BZ269="No_Umbral",BY269)</f>
        <v>46201</v>
      </c>
      <c r="CC269" s="42" t="str" cm="1">
        <f t="array" ref="CC269">_xlfn.IFS(AND((BW269&lt;Suspension02Desde),(BW269&lt;Suspension02Hasta),(CB269&lt;Suspension02Desde),(CB269&lt;Suspension02Hasta)),"No_Umbral",AND((BW269&gt;Suspension02Desde),(BW269&gt;Suspension02Hasta),(CB269&gt;Suspension02Desde),(CB269&gt;Suspension02Hasta)),"No_Umbral",AND((BW269&lt;=Suspension02Desde),(BW269&lt;=Suspension02Hasta),(CB269&gt;=Suspension02Desde),(CB269&lt;=Suspension02Hasta)),"Umbral_Anticipado",AND((BW269&lt;=Suspension02Desde),(BW269&lt;=Suspension02Hasta),(CB269&gt;=Suspension02Desde),(CB269&gt;=Suspension02Hasta)),"Umbral_Interno",AND((BW269&gt;=Suspension02Desde),(BW269&lt;=Suspension02Hasta),(CB269&gt;=Suspension02Desde),(CB269&lt;=Suspension02Hasta)),"Umbral_Externo",AND((BW269&gt;=Suspension02Desde),(BW269&lt;=Suspension02Hasta),(CB269&gt;=Suspension02Desde),(CB269&gt;=Suspension02Hasta)),"Umbral_Tardío")</f>
        <v>No_Umbral</v>
      </c>
      <c r="CD269" s="43" cm="1">
        <f t="array" ref="CD269">_xlfn.IFS(CC269="Umbral_Anticipado",CB269-Suspension02Desde+1,CC269="Umbral_Interno",Suspension02Hasta-Suspension02Desde+1,CC269="Umbral_Externo",CB269-$BH269+1,CC269="Umbral_Tardío",Suspension02Hasta-$BH269+1,CC269="No_Umbral",0)</f>
        <v>0</v>
      </c>
      <c r="CE269" s="41" cm="1">
        <f t="array" ref="CE269">_xlfn.IFS(CC269="Umbral_Anticipado",Suspension02Hasta+CD269,CC269="Umbral_Interno",CB269+CD269,CC269="Umbral_Externo",Suspension02Hasta+CD269,CC269="Umbral_Tardío",CB269+CD269,CC269="No_Umbral",CB269)</f>
        <v>46201</v>
      </c>
      <c r="CF269" s="40">
        <f t="shared" si="61"/>
        <v>46174</v>
      </c>
    </row>
    <row r="270" spans="1:84" s="23" customFormat="1" ht="20.25" customHeight="1">
      <c r="A270" s="77" t="s">
        <v>2840</v>
      </c>
      <c r="B270" s="77" t="str">
        <f t="shared" si="62"/>
        <v>2024</v>
      </c>
      <c r="C270" s="77" t="s">
        <v>2841</v>
      </c>
      <c r="D270" s="77" t="s">
        <v>2842</v>
      </c>
      <c r="E270" s="77" t="s">
        <v>2843</v>
      </c>
      <c r="F270" s="77" t="s">
        <v>453</v>
      </c>
      <c r="G270" s="201">
        <v>45373</v>
      </c>
      <c r="H270" s="201">
        <v>45450</v>
      </c>
      <c r="I270" s="77" t="s">
        <v>131</v>
      </c>
      <c r="J270" s="77" t="s">
        <v>166</v>
      </c>
      <c r="K270" s="78">
        <v>46363</v>
      </c>
      <c r="L270" s="77" t="str">
        <f>VLOOKUP(MONTH($K270),TablaMeses[],2,FALSE)</f>
        <v>12 DICIEMBRE</v>
      </c>
      <c r="M270" s="77">
        <f t="shared" si="53"/>
        <v>2026</v>
      </c>
      <c r="N270" s="77" t="s">
        <v>167</v>
      </c>
      <c r="O270" s="201">
        <v>45541</v>
      </c>
      <c r="P270" s="77"/>
      <c r="Q270" s="77" t="s">
        <v>167</v>
      </c>
      <c r="R270" s="201">
        <v>45548</v>
      </c>
      <c r="S270" s="77" t="s">
        <v>2844</v>
      </c>
      <c r="T270" s="77" t="s">
        <v>170</v>
      </c>
      <c r="U270" s="201">
        <v>45554</v>
      </c>
      <c r="V270" s="77" t="s">
        <v>2845</v>
      </c>
      <c r="W270" s="77"/>
      <c r="X270" s="201"/>
      <c r="Y270" s="77" t="s">
        <v>170</v>
      </c>
      <c r="Z270" s="201">
        <v>45559</v>
      </c>
      <c r="AA270" s="77" t="s">
        <v>170</v>
      </c>
      <c r="AB270" s="201">
        <v>45561</v>
      </c>
      <c r="AC270" s="79">
        <v>45562</v>
      </c>
      <c r="AD270" s="77" t="s">
        <v>145</v>
      </c>
      <c r="AE270" s="77"/>
      <c r="AF270" s="77"/>
      <c r="AG270" s="80" t="s">
        <v>2846</v>
      </c>
      <c r="AH270" s="77"/>
      <c r="AI270" s="78"/>
      <c r="AJ270" s="77"/>
      <c r="AK270" s="77"/>
      <c r="AL270" s="77"/>
      <c r="AM270" s="78"/>
      <c r="AN270" s="77"/>
      <c r="AO270" s="77"/>
      <c r="AP270" s="77"/>
      <c r="AQ270" s="77"/>
      <c r="AR270" s="78"/>
      <c r="AS270" s="77"/>
      <c r="AT270" s="78"/>
      <c r="AU270" s="78"/>
      <c r="AV270" s="78">
        <v>45894</v>
      </c>
      <c r="AW270" s="77">
        <f t="shared" si="63"/>
        <v>35</v>
      </c>
      <c r="AX270" s="77">
        <f t="shared" si="54"/>
        <v>2025</v>
      </c>
      <c r="AY270" s="77" t="s">
        <v>103</v>
      </c>
      <c r="AZ270" s="81" t="s">
        <v>2804</v>
      </c>
      <c r="BC270" s="38" t="s">
        <v>1575</v>
      </c>
      <c r="BD270" s="38" t="s">
        <v>1430</v>
      </c>
      <c r="BE270" s="38">
        <v>120</v>
      </c>
      <c r="BF270" s="38">
        <v>60</v>
      </c>
      <c r="BG270" s="38">
        <v>730</v>
      </c>
      <c r="BH270" s="40">
        <f t="shared" si="55"/>
        <v>45450</v>
      </c>
      <c r="BI270" s="41">
        <f t="shared" si="56"/>
        <v>45570</v>
      </c>
      <c r="BJ270" s="42" t="str" cm="1">
        <f t="array" ref="BJ270">_xlfn.IFS(AND((BH270&lt;Suspension01Desde),(BH270&lt;Suspension01Hasta),(BI270&lt;Suspension01Desde),(BI270&lt;Suspension01Hasta)),"No_Umbral",AND((BH270&gt;Suspension01Desde),(BH270&gt;Suspension01Hasta),(BI270&gt;Suspension01Desde),(BI270&gt;Suspension01Hasta)),"No_Umbral",AND((BH270&lt;=Suspension01Desde),(BH270&lt;=Suspension01Hasta),(BI270&gt;=Suspension01Desde),(BI270&lt;=Suspension01Hasta)),"Umbral_Anticipado",AND((BH270&lt;=Suspension01Desde),(BH270&lt;=Suspension01Hasta),(BI270&gt;=Suspension01Desde),(BI270&gt;=Suspension01Hasta)),"Umbral_Interno",AND((BH270&gt;=Suspension01Desde),(BH270&lt;=Suspension01Hasta),(BI270&gt;=Suspension01Desde),(BI270&lt;=Suspension01Hasta)),"Umbral_Externo",AND((BH270&gt;=Suspension01Desde),(BH270&lt;=Suspension01Hasta),(BI270&gt;=Suspension01Desde),(BI270&gt;=Suspension01Hasta)),"Umbral_Tardío")</f>
        <v>No_Umbral</v>
      </c>
      <c r="BK270" s="43" cm="1">
        <f t="array" ref="BK270">_xlfn.IFS(BJ270="Umbral_Anticipado",$BI270-Suspension01Desde+1,BJ270="Umbral_Interno",Suspension01Hasta-Suspension01Desde+1,BJ270="Umbral_Externo",BI270-$BH270+1,BJ270="Umbral_Tardío",Suspension01Hasta-$BH270+1,BJ270="No_Umbral",0)</f>
        <v>0</v>
      </c>
      <c r="BL270" s="42" cm="1">
        <f t="array" ref="BL270">_xlfn.IFS(BJ270="Umbral_Anticipado",Suspension01Hasta+BK270,BJ270="Umbral_Interno",BI270+BK270,BJ270="Umbral_Externo",Suspension01Hasta+BK270,BJ270="Umbral_Tardío",BI270+BK270,BJ270="No_Umbral",BI270)</f>
        <v>45570</v>
      </c>
      <c r="BM270" s="42" t="str" cm="1">
        <f t="array" ref="BM270">_xlfn.IFS(AND((BH270&lt;Suspension02Desde),(BH270&lt;Suspension02Hasta),(BL270&lt;Suspension02Desde),(BL270&lt;Suspension02Hasta)),"No_Umbral",AND((BH270&gt;Suspension02Desde),(BH270&gt;Suspension02Hasta),(BL270&gt;Suspension02Desde),(BL270&gt;Suspension02Hasta)),"No_Umbral",AND((BH270&lt;=Suspension02Desde),(BH270&lt;=Suspension02Hasta),(BL270&gt;=Suspension02Desde),(BL270&lt;=Suspension02Hasta)),"Umbral_Anticipado",AND((BH270&lt;=Suspension02Desde),(BH270&lt;=Suspension02Hasta),(BL270&gt;=Suspension02Desde),(BL270&gt;=Suspension02Hasta)),"Umbral_Interno",AND((BH270&gt;=Suspension02Desde),(BH270&lt;=Suspension02Hasta),(BL270&gt;=Suspension02Desde),(BL270&lt;=Suspension02Hasta)),"Umbral_Externo",AND((BH270&gt;=Suspension02Desde),(BH270&lt;=Suspension02Hasta),(BL270&gt;=Suspension02Desde),(BL270&gt;=Suspension02Hasta)),"Umbral_Tardío")</f>
        <v>No_Umbral</v>
      </c>
      <c r="BN270" s="43" cm="1">
        <f t="array" ref="BN270">_xlfn.IFS(BM270="Umbral_Anticipado",BL270-Suspension02Desde+1,BM270="Umbral_Interno",Suspension02Hasta-Suspension02Desde+1,BM270="Umbral_Externo",BL270-$BH270+1,BM270="Umbral_Tardío",Suspension02Hasta-$BH270+1,BM270="No_Umbral",0)</f>
        <v>0</v>
      </c>
      <c r="BO270" s="41" cm="1">
        <f t="array" ref="BO270">_xlfn.IFS(BM270="Umbral_Anticipado",Suspension02Hasta+BN270,BM270="Umbral_Interno",BL270+BN270,BM270="Umbral_Externo",Suspension02Hasta+BN270,BM270="Umbral_Tardío",BL270+BN270,BM270="No_Umbral",BL270)</f>
        <v>45570</v>
      </c>
      <c r="BP270" s="40">
        <f t="shared" si="57"/>
        <v>45572</v>
      </c>
      <c r="BQ270" s="41">
        <f t="shared" si="58"/>
        <v>45630</v>
      </c>
      <c r="BR270" s="42" t="str" cm="1">
        <f t="array" ref="BR270">_xlfn.IFS(AND((BO270&lt;Suspension01Desde),(BO270&lt;Suspension01Hasta),(BQ270&lt;Suspension01Desde),(BQ270&lt;Suspension01Hasta)),"No_Umbral",AND((BO270&gt;Suspension01Desde),(BO270&gt;Suspension01Hasta),(BQ270&gt;Suspension01Desde),(BQ270&gt;Suspension01Hasta)),"No_Umbral",AND((BO270&lt;=Suspension01Desde),(BO270&lt;=Suspension01Hasta),(BQ270&gt;=Suspension01Desde),(BQ270&lt;=Suspension01Hasta)),"Umbral_Anticipado",AND((BO270&lt;=Suspension01Desde),(BO270&lt;=Suspension01Hasta),(BQ270&gt;=Suspension01Desde),(BQ270&gt;=Suspension01Hasta)),"Umbral_Interno",AND((BO270&gt;=Suspension01Desde),(BO270&lt;=Suspension01Hasta),(BQ270&gt;=Suspension01Desde),(BQ270&lt;=Suspension01Hasta)),"Umbral_Externo",AND((BO270&gt;=Suspension01Desde),(BO270&lt;=Suspension01Hasta),(BQ270&gt;=Suspension01Desde),(BQ270&gt;=Suspension01Hasta)),"Umbral_Tardío")</f>
        <v>No_Umbral</v>
      </c>
      <c r="BS270" s="43" cm="1">
        <f t="array" ref="BS270">_xlfn.IFS(BR270="Umbral_Anticipado",$BQ270-Suspension01Desde+1,BR270="Umbral_Interno",Suspension01Hasta-Suspension01Desde+1,BR270="Umbral_Externo",BQ270-$BO270+1,BR270="Umbral_Tardío",Suspension01Hasta-$BO270+1,BR270="No_Umbral",0)</f>
        <v>0</v>
      </c>
      <c r="BT270" s="42" cm="1">
        <f t="array" ref="BT270">_xlfn.IFS(BR270="Umbral_Anticipado",Suspension01Hasta+BS270,BR270="Umbral_Interno",BQ270+BS270,BR270="Umbral_Externo",Suspension01Hasta+BS270,BR270="Umbral_Tardío",BQ270+BS270,BR270="No_Umbral",BQ270)</f>
        <v>45630</v>
      </c>
      <c r="BU270" s="42" t="str" cm="1">
        <f t="array" ref="BU270">_xlfn.IFS(AND((BO270&lt;Suspension02Desde),(BO270&lt;Suspension02Hasta),(BT270&lt;Suspension02Desde),(BT270&lt;Suspension02Hasta)),"No_Umbral",AND((BO270&gt;Suspension02Desde),(BO270&gt;Suspension02Hasta),(BT270&gt;Suspension02Desde),(BT270&gt;Suspension02Hasta)),"No_Umbral",AND((BO270&lt;=Suspension02Desde),(BO270&lt;=Suspension02Hasta),(BT270&gt;=Suspension02Desde),(BT270&lt;=Suspension02Hasta)),"Umbral_Anticipado",AND((BO270&lt;=Suspension02Desde),(BO270&lt;=Suspension02Hasta),(BT270&gt;=Suspension02Desde),(BT270&gt;=Suspension02Hasta)),"Umbral_Interno",AND((BO270&gt;=Suspension02Desde),(BO270&lt;=Suspension02Hasta),(BT270&gt;=Suspension02Desde),(BT270&lt;=Suspension02Hasta)),"Umbral_Externo",AND((BO270&gt;=Suspension02Desde),(BO270&lt;=Suspension02Hasta),(BT270&gt;=Suspension02Desde),(BT270&gt;=Suspension02Hasta)),"Umbral_Tardío")</f>
        <v>No_Umbral</v>
      </c>
      <c r="BV270" s="43" cm="1">
        <f t="array" ref="BV270">_xlfn.IFS(BU270="Umbral_Anticipado",BT270-Suspension02Desde+1,BU270="Umbral_Interno",Suspension02Hasta-Suspension02Desde+1,BU270="Umbral_Externo",BT270-$BO270+1,BU270="Umbral_Tardío",Suspension02Hasta-$BO270+1,BU270="No_Umbral",0)</f>
        <v>0</v>
      </c>
      <c r="BW270" s="41" cm="1">
        <f t="array" ref="BW270">_xlfn.IFS(BU270="Umbral_Anticipado",Suspension02Hasta+BV270,BU270="Umbral_Interno",BT270+BV270,BU270="Umbral_Externo",Suspension02Hasta+BV270,BU270="Umbral_Tardío",BT270+BV270,BU270="No_Umbral",BT270)</f>
        <v>45630</v>
      </c>
      <c r="BX270" s="40">
        <f t="shared" si="59"/>
        <v>45633</v>
      </c>
      <c r="BY270" s="41">
        <f t="shared" si="60"/>
        <v>46360</v>
      </c>
      <c r="BZ270" s="42" t="str" cm="1">
        <f t="array" ref="BZ270">_xlfn.IFS(AND((BW270&lt;Suspension01Desde),(BW270&lt;Suspension01Hasta),(BY270&lt;Suspension01Desde),(BY270&lt;Suspension01Hasta)),"No_Umbral",AND((BW270&gt;Suspension01Desde),(BW270&gt;Suspension01Hasta),(BY270&gt;Suspension01Desde),(BY270&gt;Suspension01Hasta)),"No_Umbral",AND((BW270&lt;=Suspension01Desde),(BW270&lt;=Suspension01Hasta),(BY270&gt;=Suspension01Desde),(BY270&lt;=Suspension01Hasta)),"Umbral_Anticipado",AND((BW270&lt;=Suspension01Desde),(BW270&lt;=Suspension01Hasta),(BY270&gt;=Suspension01Desde),(BY270&gt;=Suspension01Hasta)),"Umbral_Interno",AND((BW270&gt;=Suspension01Desde),(BW270&lt;=Suspension01Hasta),(BY270&gt;=Suspension01Desde),(BY270&lt;=Suspension01Hasta)),"Umbral_Externo",AND((BW270&gt;=Suspension01Desde),(BW270&lt;=Suspension01Hasta),(BY270&gt;=Suspension01Desde),(BY270&gt;=Suspension01Hasta)),"Umbral_Tardío")</f>
        <v>No_Umbral</v>
      </c>
      <c r="CA270" s="43" cm="1">
        <f t="array" ref="CA270">_xlfn.IFS(BZ270="Umbral_Anticipado",$BI270-Suspension01Desde+1,BZ270="Umbral_Interno",Suspension01Hasta-Suspension01Desde+1,BZ270="Umbral_Externo",BY270-$BH270+1,BZ270="Umbral_Tardío",Suspension01Hasta-$BH270+1,BZ270="No_Umbral",0)</f>
        <v>0</v>
      </c>
      <c r="CB270" s="42" cm="1">
        <f t="array" ref="CB270">_xlfn.IFS(BZ270="Umbral_Anticipado",Suspension01Hasta+CA270,BZ270="Umbral_Interno",BY270+CA270,BZ270="Umbral_Externo",Suspension01Hasta+CA270,BZ270="Umbral_Tardío",BY270+CA270,BZ270="No_Umbral",BY270)</f>
        <v>46360</v>
      </c>
      <c r="CC270" s="42" t="str" cm="1">
        <f t="array" ref="CC270">_xlfn.IFS(AND((BW270&lt;Suspension02Desde),(BW270&lt;Suspension02Hasta),(CB270&lt;Suspension02Desde),(CB270&lt;Suspension02Hasta)),"No_Umbral",AND((BW270&gt;Suspension02Desde),(BW270&gt;Suspension02Hasta),(CB270&gt;Suspension02Desde),(CB270&gt;Suspension02Hasta)),"No_Umbral",AND((BW270&lt;=Suspension02Desde),(BW270&lt;=Suspension02Hasta),(CB270&gt;=Suspension02Desde),(CB270&lt;=Suspension02Hasta)),"Umbral_Anticipado",AND((BW270&lt;=Suspension02Desde),(BW270&lt;=Suspension02Hasta),(CB270&gt;=Suspension02Desde),(CB270&gt;=Suspension02Hasta)),"Umbral_Interno",AND((BW270&gt;=Suspension02Desde),(BW270&lt;=Suspension02Hasta),(CB270&gt;=Suspension02Desde),(CB270&lt;=Suspension02Hasta)),"Umbral_Externo",AND((BW270&gt;=Suspension02Desde),(BW270&lt;=Suspension02Hasta),(CB270&gt;=Suspension02Desde),(CB270&gt;=Suspension02Hasta)),"Umbral_Tardío")</f>
        <v>No_Umbral</v>
      </c>
      <c r="CD270" s="43" cm="1">
        <f t="array" ref="CD270">_xlfn.IFS(CC270="Umbral_Anticipado",CB270-Suspension02Desde+1,CC270="Umbral_Interno",Suspension02Hasta-Suspension02Desde+1,CC270="Umbral_Externo",CB270-$BH270+1,CC270="Umbral_Tardío",Suspension02Hasta-$BH270+1,CC270="No_Umbral",0)</f>
        <v>0</v>
      </c>
      <c r="CE270" s="41" cm="1">
        <f t="array" ref="CE270">_xlfn.IFS(CC270="Umbral_Anticipado",Suspension02Hasta+CD270,CC270="Umbral_Interno",CB270+CD270,CC270="Umbral_Externo",Suspension02Hasta+CD270,CC270="Umbral_Tardío",CB270+CD270,CC270="No_Umbral",CB270)</f>
        <v>46360</v>
      </c>
      <c r="CF270" s="40">
        <f t="shared" si="61"/>
        <v>46363</v>
      </c>
    </row>
    <row r="271" spans="1:84" s="23" customFormat="1" ht="20.25" customHeight="1">
      <c r="A271" s="77" t="s">
        <v>2847</v>
      </c>
      <c r="B271" s="77" t="str">
        <f t="shared" si="62"/>
        <v>2020</v>
      </c>
      <c r="C271" s="77" t="s">
        <v>2848</v>
      </c>
      <c r="D271" s="77" t="s">
        <v>1835</v>
      </c>
      <c r="E271" s="77" t="s">
        <v>2849</v>
      </c>
      <c r="F271" s="77" t="s">
        <v>91</v>
      </c>
      <c r="G271" s="201">
        <v>44195</v>
      </c>
      <c r="H271" s="201">
        <v>45290</v>
      </c>
      <c r="I271" s="77" t="s">
        <v>299</v>
      </c>
      <c r="J271" s="77" t="s">
        <v>166</v>
      </c>
      <c r="K271" s="78">
        <v>46204</v>
      </c>
      <c r="L271" s="77" t="str">
        <f>VLOOKUP(MONTH($K271),TablaMeses[],2,FALSE)</f>
        <v>07 JULIO</v>
      </c>
      <c r="M271" s="77">
        <f t="shared" si="53"/>
        <v>2026</v>
      </c>
      <c r="N271" s="77" t="s">
        <v>167</v>
      </c>
      <c r="O271" s="201">
        <v>45638</v>
      </c>
      <c r="P271" s="77"/>
      <c r="Q271" s="77"/>
      <c r="R271" s="201"/>
      <c r="S271" s="77"/>
      <c r="T271" s="77"/>
      <c r="U271" s="201"/>
      <c r="V271" s="77"/>
      <c r="W271" s="77"/>
      <c r="X271" s="201"/>
      <c r="Y271" s="77" t="s">
        <v>170</v>
      </c>
      <c r="Z271" s="201">
        <v>45646</v>
      </c>
      <c r="AA271" s="77" t="s">
        <v>170</v>
      </c>
      <c r="AB271" s="201">
        <v>45649</v>
      </c>
      <c r="AC271" s="79">
        <v>45649</v>
      </c>
      <c r="AD271" s="77" t="s">
        <v>145</v>
      </c>
      <c r="AE271" s="77" t="s">
        <v>104</v>
      </c>
      <c r="AF271" s="77" t="s">
        <v>104</v>
      </c>
      <c r="AG271" s="80" t="s">
        <v>2850</v>
      </c>
      <c r="AH271" s="77"/>
      <c r="AI271" s="78" t="s">
        <v>104</v>
      </c>
      <c r="AJ271" s="77" t="s">
        <v>104</v>
      </c>
      <c r="AK271" s="77"/>
      <c r="AL271" s="77" t="s">
        <v>104</v>
      </c>
      <c r="AM271" s="78" t="s">
        <v>104</v>
      </c>
      <c r="AN271" s="77" t="s">
        <v>104</v>
      </c>
      <c r="AO271" s="77" t="s">
        <v>104</v>
      </c>
      <c r="AP271" s="77" t="s">
        <v>104</v>
      </c>
      <c r="AQ271" s="77" t="s">
        <v>104</v>
      </c>
      <c r="AR271" s="78" t="s">
        <v>104</v>
      </c>
      <c r="AS271" s="77" t="s">
        <v>104</v>
      </c>
      <c r="AT271" s="78" t="s">
        <v>104</v>
      </c>
      <c r="AU271" s="78" t="s">
        <v>104</v>
      </c>
      <c r="AV271" s="78">
        <v>45791</v>
      </c>
      <c r="AW271" s="77">
        <f t="shared" si="63"/>
        <v>20</v>
      </c>
      <c r="AX271" s="77">
        <v>2024</v>
      </c>
      <c r="AY271" s="77" t="s">
        <v>103</v>
      </c>
      <c r="AZ271" s="81"/>
      <c r="BC271" s="38" t="s">
        <v>104</v>
      </c>
      <c r="BD271" s="38" t="s">
        <v>104</v>
      </c>
      <c r="BE271" s="39">
        <v>120</v>
      </c>
      <c r="BF271" s="39">
        <v>60</v>
      </c>
      <c r="BG271" s="39">
        <v>730</v>
      </c>
      <c r="BH271" s="40">
        <f t="shared" si="55"/>
        <v>45290</v>
      </c>
      <c r="BI271" s="41">
        <f t="shared" si="56"/>
        <v>45410</v>
      </c>
      <c r="BJ271" s="42" t="str" cm="1">
        <f t="array" ref="BJ271">_xlfn.IFS(AND((BH271&lt;Suspension01Desde),(BH271&lt;Suspension01Hasta),(BI271&lt;Suspension01Desde),(BI271&lt;Suspension01Hasta)),"No_Umbral",AND((BH271&gt;Suspension01Desde),(BH271&gt;Suspension01Hasta),(BI271&gt;Suspension01Desde),(BI271&gt;Suspension01Hasta)),"No_Umbral",AND((BH271&lt;=Suspension01Desde),(BH271&lt;=Suspension01Hasta),(BI271&gt;=Suspension01Desde),(BI271&lt;=Suspension01Hasta)),"Umbral_Anticipado",AND((BH271&lt;=Suspension01Desde),(BH271&lt;=Suspension01Hasta),(BI271&gt;=Suspension01Desde),(BI271&gt;=Suspension01Hasta)),"Umbral_Interno",AND((BH271&gt;=Suspension01Desde),(BH271&lt;=Suspension01Hasta),(BI271&gt;=Suspension01Desde),(BI271&lt;=Suspension01Hasta)),"Umbral_Externo",AND((BH271&gt;=Suspension01Desde),(BH271&lt;=Suspension01Hasta),(BI271&gt;=Suspension01Desde),(BI271&gt;=Suspension01Hasta)),"Umbral_Tardío")</f>
        <v>No_Umbral</v>
      </c>
      <c r="BK271" s="43" cm="1">
        <f t="array" ref="BK271">_xlfn.IFS(BJ271="Umbral_Anticipado",$BI271-Suspension01Desde+1,BJ271="Umbral_Interno",Suspension01Hasta-Suspension01Desde+1,BJ271="Umbral_Externo",BI271-$BH271+1,BJ271="Umbral_Tardío",Suspension01Hasta-$BH271+1,BJ271="No_Umbral",0)</f>
        <v>0</v>
      </c>
      <c r="BL271" s="42" cm="1">
        <f t="array" ref="BL271">_xlfn.IFS(BJ271="Umbral_Anticipado",Suspension01Hasta+BK271,BJ271="Umbral_Interno",BI271+BK271,BJ271="Umbral_Externo",Suspension01Hasta+BK271,BJ271="Umbral_Tardío",BI271+BK271,BJ271="No_Umbral",BI271)</f>
        <v>45410</v>
      </c>
      <c r="BM271" s="42" t="str" cm="1">
        <f t="array" ref="BM271">_xlfn.IFS(AND((BH271&lt;Suspension02Desde),(BH271&lt;Suspension02Hasta),(BL271&lt;Suspension02Desde),(BL271&lt;Suspension02Hasta)),"No_Umbral",AND((BH271&gt;Suspension02Desde),(BH271&gt;Suspension02Hasta),(BL271&gt;Suspension02Desde),(BL271&gt;Suspension02Hasta)),"No_Umbral",AND((BH271&lt;=Suspension02Desde),(BH271&lt;=Suspension02Hasta),(BL271&gt;=Suspension02Desde),(BL271&lt;=Suspension02Hasta)),"Umbral_Anticipado",AND((BH271&lt;=Suspension02Desde),(BH271&lt;=Suspension02Hasta),(BL271&gt;=Suspension02Desde),(BL271&gt;=Suspension02Hasta)),"Umbral_Interno",AND((BH271&gt;=Suspension02Desde),(BH271&lt;=Suspension02Hasta),(BL271&gt;=Suspension02Desde),(BL271&lt;=Suspension02Hasta)),"Umbral_Externo",AND((BH271&gt;=Suspension02Desde),(BH271&lt;=Suspension02Hasta),(BL271&gt;=Suspension02Desde),(BL271&gt;=Suspension02Hasta)),"Umbral_Tardío")</f>
        <v>No_Umbral</v>
      </c>
      <c r="BN271" s="43" cm="1">
        <f t="array" ref="BN271">_xlfn.IFS(BM271="Umbral_Anticipado",BL271-Suspension02Desde+1,BM271="Umbral_Interno",Suspension02Hasta-Suspension02Desde+1,BM271="Umbral_Externo",BL271-$BH271+1,BM271="Umbral_Tardío",Suspension02Hasta-$BH271+1,BM271="No_Umbral",0)</f>
        <v>0</v>
      </c>
      <c r="BO271" s="41" cm="1">
        <f t="array" ref="BO271">_xlfn.IFS(BM271="Umbral_Anticipado",Suspension02Hasta+BN271,BM271="Umbral_Interno",BL271+BN271,BM271="Umbral_Externo",Suspension02Hasta+BN271,BM271="Umbral_Tardío",BL271+BN271,BM271="No_Umbral",BL271)</f>
        <v>45410</v>
      </c>
      <c r="BP271" s="40">
        <f t="shared" si="57"/>
        <v>45412</v>
      </c>
      <c r="BQ271" s="41">
        <f t="shared" si="58"/>
        <v>45470</v>
      </c>
      <c r="BR271" s="42" t="str" cm="1">
        <f t="array" ref="BR271">_xlfn.IFS(AND((BO271&lt;Suspension01Desde),(BO271&lt;Suspension01Hasta),(BQ271&lt;Suspension01Desde),(BQ271&lt;Suspension01Hasta)),"No_Umbral",AND((BO271&gt;Suspension01Desde),(BO271&gt;Suspension01Hasta),(BQ271&gt;Suspension01Desde),(BQ271&gt;Suspension01Hasta)),"No_Umbral",AND((BO271&lt;=Suspension01Desde),(BO271&lt;=Suspension01Hasta),(BQ271&gt;=Suspension01Desde),(BQ271&lt;=Suspension01Hasta)),"Umbral_Anticipado",AND((BO271&lt;=Suspension01Desde),(BO271&lt;=Suspension01Hasta),(BQ271&gt;=Suspension01Desde),(BQ271&gt;=Suspension01Hasta)),"Umbral_Interno",AND((BO271&gt;=Suspension01Desde),(BO271&lt;=Suspension01Hasta),(BQ271&gt;=Suspension01Desde),(BQ271&lt;=Suspension01Hasta)),"Umbral_Externo",AND((BO271&gt;=Suspension01Desde),(BO271&lt;=Suspension01Hasta),(BQ271&gt;=Suspension01Desde),(BQ271&gt;=Suspension01Hasta)),"Umbral_Tardío")</f>
        <v>No_Umbral</v>
      </c>
      <c r="BS271" s="43" cm="1">
        <f t="array" ref="BS271">_xlfn.IFS(BR271="Umbral_Anticipado",$BQ271-Suspension01Desde+1,BR271="Umbral_Interno",Suspension01Hasta-Suspension01Desde+1,BR271="Umbral_Externo",BQ271-$BO271+1,BR271="Umbral_Tardío",Suspension01Hasta-$BO271+1,BR271="No_Umbral",0)</f>
        <v>0</v>
      </c>
      <c r="BT271" s="42" cm="1">
        <f t="array" ref="BT271">_xlfn.IFS(BR271="Umbral_Anticipado",Suspension01Hasta+BS271,BR271="Umbral_Interno",BQ271+BS271,BR271="Umbral_Externo",Suspension01Hasta+BS271,BR271="Umbral_Tardío",BQ271+BS271,BR271="No_Umbral",BQ271)</f>
        <v>45470</v>
      </c>
      <c r="BU271" s="42" t="str" cm="1">
        <f t="array" ref="BU271">_xlfn.IFS(AND((BO271&lt;Suspension02Desde),(BO271&lt;Suspension02Hasta),(BT271&lt;Suspension02Desde),(BT271&lt;Suspension02Hasta)),"No_Umbral",AND((BO271&gt;Suspension02Desde),(BO271&gt;Suspension02Hasta),(BT271&gt;Suspension02Desde),(BT271&gt;Suspension02Hasta)),"No_Umbral",AND((BO271&lt;=Suspension02Desde),(BO271&lt;=Suspension02Hasta),(BT271&gt;=Suspension02Desde),(BT271&lt;=Suspension02Hasta)),"Umbral_Anticipado",AND((BO271&lt;=Suspension02Desde),(BO271&lt;=Suspension02Hasta),(BT271&gt;=Suspension02Desde),(BT271&gt;=Suspension02Hasta)),"Umbral_Interno",AND((BO271&gt;=Suspension02Desde),(BO271&lt;=Suspension02Hasta),(BT271&gt;=Suspension02Desde),(BT271&lt;=Suspension02Hasta)),"Umbral_Externo",AND((BO271&gt;=Suspension02Desde),(BO271&lt;=Suspension02Hasta),(BT271&gt;=Suspension02Desde),(BT271&gt;=Suspension02Hasta)),"Umbral_Tardío")</f>
        <v>No_Umbral</v>
      </c>
      <c r="BV271" s="43" cm="1">
        <f t="array" ref="BV271">_xlfn.IFS(BU271="Umbral_Anticipado",BT271-Suspension02Desde+1,BU271="Umbral_Interno",Suspension02Hasta-Suspension02Desde+1,BU271="Umbral_Externo",BT271-$BO271+1,BU271="Umbral_Tardío",Suspension02Hasta-$BO271+1,BU271="No_Umbral",0)</f>
        <v>0</v>
      </c>
      <c r="BW271" s="41" cm="1">
        <f t="array" ref="BW271">_xlfn.IFS(BU271="Umbral_Anticipado",Suspension02Hasta+BV271,BU271="Umbral_Interno",BT271+BV271,BU271="Umbral_Externo",Suspension02Hasta+BV271,BU271="Umbral_Tardío",BT271+BV271,BU271="No_Umbral",BT271)</f>
        <v>45470</v>
      </c>
      <c r="BX271" s="40">
        <f t="shared" si="59"/>
        <v>45473</v>
      </c>
      <c r="BY271" s="41">
        <f t="shared" si="60"/>
        <v>46200</v>
      </c>
      <c r="BZ271" s="42" t="str" cm="1">
        <f t="array" ref="BZ271">_xlfn.IFS(AND((BW271&lt;Suspension01Desde),(BW271&lt;Suspension01Hasta),(BY271&lt;Suspension01Desde),(BY271&lt;Suspension01Hasta)),"No_Umbral",AND((BW271&gt;Suspension01Desde),(BW271&gt;Suspension01Hasta),(BY271&gt;Suspension01Desde),(BY271&gt;Suspension01Hasta)),"No_Umbral",AND((BW271&lt;=Suspension01Desde),(BW271&lt;=Suspension01Hasta),(BY271&gt;=Suspension01Desde),(BY271&lt;=Suspension01Hasta)),"Umbral_Anticipado",AND((BW271&lt;=Suspension01Desde),(BW271&lt;=Suspension01Hasta),(BY271&gt;=Suspension01Desde),(BY271&gt;=Suspension01Hasta)),"Umbral_Interno",AND((BW271&gt;=Suspension01Desde),(BW271&lt;=Suspension01Hasta),(BY271&gt;=Suspension01Desde),(BY271&lt;=Suspension01Hasta)),"Umbral_Externo",AND((BW271&gt;=Suspension01Desde),(BW271&lt;=Suspension01Hasta),(BY271&gt;=Suspension01Desde),(BY271&gt;=Suspension01Hasta)),"Umbral_Tardío")</f>
        <v>No_Umbral</v>
      </c>
      <c r="CA271" s="43" cm="1">
        <f t="array" ref="CA271">_xlfn.IFS(BZ271="Umbral_Anticipado",$BI271-Suspension01Desde+1,BZ271="Umbral_Interno",Suspension01Hasta-Suspension01Desde+1,BZ271="Umbral_Externo",BY271-$BH271+1,BZ271="Umbral_Tardío",Suspension01Hasta-$BH271+1,BZ271="No_Umbral",0)</f>
        <v>0</v>
      </c>
      <c r="CB271" s="42" cm="1">
        <f t="array" ref="CB271">_xlfn.IFS(BZ271="Umbral_Anticipado",Suspension01Hasta+CA271,BZ271="Umbral_Interno",BY271+CA271,BZ271="Umbral_Externo",Suspension01Hasta+CA271,BZ271="Umbral_Tardío",BY271+CA271,BZ271="No_Umbral",BY271)</f>
        <v>46200</v>
      </c>
      <c r="CC271" s="42" t="str" cm="1">
        <f t="array" ref="CC271">_xlfn.IFS(AND((BW271&lt;Suspension02Desde),(BW271&lt;Suspension02Hasta),(CB271&lt;Suspension02Desde),(CB271&lt;Suspension02Hasta)),"No_Umbral",AND((BW271&gt;Suspension02Desde),(BW271&gt;Suspension02Hasta),(CB271&gt;Suspension02Desde),(CB271&gt;Suspension02Hasta)),"No_Umbral",AND((BW271&lt;=Suspension02Desde),(BW271&lt;=Suspension02Hasta),(CB271&gt;=Suspension02Desde),(CB271&lt;=Suspension02Hasta)),"Umbral_Anticipado",AND((BW271&lt;=Suspension02Desde),(BW271&lt;=Suspension02Hasta),(CB271&gt;=Suspension02Desde),(CB271&gt;=Suspension02Hasta)),"Umbral_Interno",AND((BW271&gt;=Suspension02Desde),(BW271&lt;=Suspension02Hasta),(CB271&gt;=Suspension02Desde),(CB271&lt;=Suspension02Hasta)),"Umbral_Externo",AND((BW271&gt;=Suspension02Desde),(BW271&lt;=Suspension02Hasta),(CB271&gt;=Suspension02Desde),(CB271&gt;=Suspension02Hasta)),"Umbral_Tardío")</f>
        <v>No_Umbral</v>
      </c>
      <c r="CD271" s="43" cm="1">
        <f t="array" ref="CD271">_xlfn.IFS(CC271="Umbral_Anticipado",CB271-Suspension02Desde+1,CC271="Umbral_Interno",Suspension02Hasta-Suspension02Desde+1,CC271="Umbral_Externo",CB271-$BH271+1,CC271="Umbral_Tardío",Suspension02Hasta-$BH271+1,CC271="No_Umbral",0)</f>
        <v>0</v>
      </c>
      <c r="CE271" s="41" cm="1">
        <f t="array" ref="CE271">_xlfn.IFS(CC271="Umbral_Anticipado",Suspension02Hasta+CD271,CC271="Umbral_Interno",CB271+CD271,CC271="Umbral_Externo",Suspension02Hasta+CD271,CC271="Umbral_Tardío",CB271+CD271,CC271="No_Umbral",CB271)</f>
        <v>46200</v>
      </c>
      <c r="CF271" s="40">
        <f t="shared" si="61"/>
        <v>46203</v>
      </c>
    </row>
    <row r="272" spans="1:84" s="23" customFormat="1" ht="20.25" customHeight="1">
      <c r="A272" s="77" t="s">
        <v>2851</v>
      </c>
      <c r="B272" s="77" t="str">
        <f t="shared" si="62"/>
        <v>2022</v>
      </c>
      <c r="C272" s="77" t="s">
        <v>2852</v>
      </c>
      <c r="D272" s="77" t="s">
        <v>1302</v>
      </c>
      <c r="E272" s="77" t="s">
        <v>164</v>
      </c>
      <c r="F272" s="77" t="s">
        <v>165</v>
      </c>
      <c r="G272" s="201">
        <v>44925</v>
      </c>
      <c r="H272" s="201">
        <v>45275</v>
      </c>
      <c r="I272" s="77" t="s">
        <v>92</v>
      </c>
      <c r="J272" s="77" t="s">
        <v>166</v>
      </c>
      <c r="K272" s="78">
        <v>46189</v>
      </c>
      <c r="L272" s="77" t="str">
        <f>VLOOKUP(MONTH($K272),TablaMeses[],2,FALSE)</f>
        <v>06 JUNIO</v>
      </c>
      <c r="M272" s="77">
        <f t="shared" si="53"/>
        <v>2026</v>
      </c>
      <c r="N272" s="77" t="s">
        <v>1268</v>
      </c>
      <c r="O272" s="201">
        <v>45572</v>
      </c>
      <c r="P272" s="77"/>
      <c r="Q272" s="77"/>
      <c r="R272" s="201"/>
      <c r="S272" s="77"/>
      <c r="T272" s="77"/>
      <c r="U272" s="201"/>
      <c r="V272" s="77"/>
      <c r="W272" s="77"/>
      <c r="X272" s="201"/>
      <c r="Y272" s="77" t="s">
        <v>170</v>
      </c>
      <c r="Z272" s="201">
        <v>45576</v>
      </c>
      <c r="AA272" s="77"/>
      <c r="AB272" s="201"/>
      <c r="AC272" s="79">
        <v>45581</v>
      </c>
      <c r="AD272" s="77" t="s">
        <v>145</v>
      </c>
      <c r="AE272" s="77" t="s">
        <v>104</v>
      </c>
      <c r="AF272" s="77" t="s">
        <v>104</v>
      </c>
      <c r="AG272" s="87" t="s">
        <v>2853</v>
      </c>
      <c r="AH272" s="77"/>
      <c r="AI272" s="78" t="s">
        <v>104</v>
      </c>
      <c r="AJ272" s="77" t="s">
        <v>104</v>
      </c>
      <c r="AK272" s="77"/>
      <c r="AL272" s="77" t="s">
        <v>104</v>
      </c>
      <c r="AM272" s="78" t="s">
        <v>104</v>
      </c>
      <c r="AN272" s="77" t="s">
        <v>104</v>
      </c>
      <c r="AO272" s="77" t="s">
        <v>104</v>
      </c>
      <c r="AP272" s="77" t="s">
        <v>104</v>
      </c>
      <c r="AQ272" s="77" t="s">
        <v>104</v>
      </c>
      <c r="AR272" s="78" t="s">
        <v>104</v>
      </c>
      <c r="AS272" s="77" t="s">
        <v>104</v>
      </c>
      <c r="AT272" s="78" t="s">
        <v>104</v>
      </c>
      <c r="AU272" s="78" t="s">
        <v>104</v>
      </c>
      <c r="AV272" s="78">
        <v>45791</v>
      </c>
      <c r="AW272" s="77">
        <f t="shared" si="63"/>
        <v>20</v>
      </c>
      <c r="AX272" s="77">
        <f>YEAR($AV272)</f>
        <v>2025</v>
      </c>
      <c r="AY272" s="77" t="s">
        <v>103</v>
      </c>
      <c r="AZ272" s="81" t="s">
        <v>2854</v>
      </c>
      <c r="BC272" s="38" t="s">
        <v>673</v>
      </c>
      <c r="BD272" s="38" t="s">
        <v>1634</v>
      </c>
      <c r="BE272" s="38">
        <v>120</v>
      </c>
      <c r="BF272" s="38">
        <v>60</v>
      </c>
      <c r="BG272" s="38">
        <v>730</v>
      </c>
      <c r="BH272" s="40">
        <f t="shared" si="55"/>
        <v>45275</v>
      </c>
      <c r="BI272" s="41">
        <f t="shared" si="56"/>
        <v>45395</v>
      </c>
      <c r="BJ272" s="42" t="str" cm="1">
        <f t="array" ref="BJ272">_xlfn.IFS(AND((BH272&lt;Suspension01Desde),(BH272&lt;Suspension01Hasta),(BI272&lt;Suspension01Desde),(BI272&lt;Suspension01Hasta)),"No_Umbral",AND((BH272&gt;Suspension01Desde),(BH272&gt;Suspension01Hasta),(BI272&gt;Suspension01Desde),(BI272&gt;Suspension01Hasta)),"No_Umbral",AND((BH272&lt;=Suspension01Desde),(BH272&lt;=Suspension01Hasta),(BI272&gt;=Suspension01Desde),(BI272&lt;=Suspension01Hasta)),"Umbral_Anticipado",AND((BH272&lt;=Suspension01Desde),(BH272&lt;=Suspension01Hasta),(BI272&gt;=Suspension01Desde),(BI272&gt;=Suspension01Hasta)),"Umbral_Interno",AND((BH272&gt;=Suspension01Desde),(BH272&lt;=Suspension01Hasta),(BI272&gt;=Suspension01Desde),(BI272&lt;=Suspension01Hasta)),"Umbral_Externo",AND((BH272&gt;=Suspension01Desde),(BH272&lt;=Suspension01Hasta),(BI272&gt;=Suspension01Desde),(BI272&gt;=Suspension01Hasta)),"Umbral_Tardío")</f>
        <v>No_Umbral</v>
      </c>
      <c r="BK272" s="43" cm="1">
        <f t="array" ref="BK272">_xlfn.IFS(BJ272="Umbral_Anticipado",$BI272-Suspension01Desde+1,BJ272="Umbral_Interno",Suspension01Hasta-Suspension01Desde+1,BJ272="Umbral_Externo",BI272-$BH272+1,BJ272="Umbral_Tardío",Suspension01Hasta-$BH272+1,BJ272="No_Umbral",0)</f>
        <v>0</v>
      </c>
      <c r="BL272" s="42" cm="1">
        <f t="array" ref="BL272">_xlfn.IFS(BJ272="Umbral_Anticipado",Suspension01Hasta+BK272,BJ272="Umbral_Interno",BI272+BK272,BJ272="Umbral_Externo",Suspension01Hasta+BK272,BJ272="Umbral_Tardío",BI272+BK272,BJ272="No_Umbral",BI272)</f>
        <v>45395</v>
      </c>
      <c r="BM272" s="42" t="str" cm="1">
        <f t="array" ref="BM272">_xlfn.IFS(AND((BH272&lt;Suspension02Desde),(BH272&lt;Suspension02Hasta),(BL272&lt;Suspension02Desde),(BL272&lt;Suspension02Hasta)),"No_Umbral",AND((BH272&gt;Suspension02Desde),(BH272&gt;Suspension02Hasta),(BL272&gt;Suspension02Desde),(BL272&gt;Suspension02Hasta)),"No_Umbral",AND((BH272&lt;=Suspension02Desde),(BH272&lt;=Suspension02Hasta),(BL272&gt;=Suspension02Desde),(BL272&lt;=Suspension02Hasta)),"Umbral_Anticipado",AND((BH272&lt;=Suspension02Desde),(BH272&lt;=Suspension02Hasta),(BL272&gt;=Suspension02Desde),(BL272&gt;=Suspension02Hasta)),"Umbral_Interno",AND((BH272&gt;=Suspension02Desde),(BH272&lt;=Suspension02Hasta),(BL272&gt;=Suspension02Desde),(BL272&lt;=Suspension02Hasta)),"Umbral_Externo",AND((BH272&gt;=Suspension02Desde),(BH272&lt;=Suspension02Hasta),(BL272&gt;=Suspension02Desde),(BL272&gt;=Suspension02Hasta)),"Umbral_Tardío")</f>
        <v>No_Umbral</v>
      </c>
      <c r="BN272" s="43" cm="1">
        <f t="array" ref="BN272">_xlfn.IFS(BM272="Umbral_Anticipado",BL272-Suspension02Desde+1,BM272="Umbral_Interno",Suspension02Hasta-Suspension02Desde+1,BM272="Umbral_Externo",BL272-$BH272+1,BM272="Umbral_Tardío",Suspension02Hasta-$BH272+1,BM272="No_Umbral",0)</f>
        <v>0</v>
      </c>
      <c r="BO272" s="41" cm="1">
        <f t="array" ref="BO272">_xlfn.IFS(BM272="Umbral_Anticipado",Suspension02Hasta+BN272,BM272="Umbral_Interno",BL272+BN272,BM272="Umbral_Externo",Suspension02Hasta+BN272,BM272="Umbral_Tardío",BL272+BN272,BM272="No_Umbral",BL272)</f>
        <v>45395</v>
      </c>
      <c r="BP272" s="40">
        <f t="shared" si="57"/>
        <v>45397</v>
      </c>
      <c r="BQ272" s="41">
        <f t="shared" si="58"/>
        <v>45455</v>
      </c>
      <c r="BR272" s="42" t="str" cm="1">
        <f t="array" ref="BR272">_xlfn.IFS(AND((BO272&lt;Suspension01Desde),(BO272&lt;Suspension01Hasta),(BQ272&lt;Suspension01Desde),(BQ272&lt;Suspension01Hasta)),"No_Umbral",AND((BO272&gt;Suspension01Desde),(BO272&gt;Suspension01Hasta),(BQ272&gt;Suspension01Desde),(BQ272&gt;Suspension01Hasta)),"No_Umbral",AND((BO272&lt;=Suspension01Desde),(BO272&lt;=Suspension01Hasta),(BQ272&gt;=Suspension01Desde),(BQ272&lt;=Suspension01Hasta)),"Umbral_Anticipado",AND((BO272&lt;=Suspension01Desde),(BO272&lt;=Suspension01Hasta),(BQ272&gt;=Suspension01Desde),(BQ272&gt;=Suspension01Hasta)),"Umbral_Interno",AND((BO272&gt;=Suspension01Desde),(BO272&lt;=Suspension01Hasta),(BQ272&gt;=Suspension01Desde),(BQ272&lt;=Suspension01Hasta)),"Umbral_Externo",AND((BO272&gt;=Suspension01Desde),(BO272&lt;=Suspension01Hasta),(BQ272&gt;=Suspension01Desde),(BQ272&gt;=Suspension01Hasta)),"Umbral_Tardío")</f>
        <v>No_Umbral</v>
      </c>
      <c r="BS272" s="43" cm="1">
        <f t="array" ref="BS272">_xlfn.IFS(BR272="Umbral_Anticipado",$BQ272-Suspension01Desde+1,BR272="Umbral_Interno",Suspension01Hasta-Suspension01Desde+1,BR272="Umbral_Externo",BQ272-$BO272+1,BR272="Umbral_Tardío",Suspension01Hasta-$BO272+1,BR272="No_Umbral",0)</f>
        <v>0</v>
      </c>
      <c r="BT272" s="42" cm="1">
        <f t="array" ref="BT272">_xlfn.IFS(BR272="Umbral_Anticipado",Suspension01Hasta+BS272,BR272="Umbral_Interno",BQ272+BS272,BR272="Umbral_Externo",Suspension01Hasta+BS272,BR272="Umbral_Tardío",BQ272+BS272,BR272="No_Umbral",BQ272)</f>
        <v>45455</v>
      </c>
      <c r="BU272" s="42" t="str" cm="1">
        <f t="array" ref="BU272">_xlfn.IFS(AND((BO272&lt;Suspension02Desde),(BO272&lt;Suspension02Hasta),(BT272&lt;Suspension02Desde),(BT272&lt;Suspension02Hasta)),"No_Umbral",AND((BO272&gt;Suspension02Desde),(BO272&gt;Suspension02Hasta),(BT272&gt;Suspension02Desde),(BT272&gt;Suspension02Hasta)),"No_Umbral",AND((BO272&lt;=Suspension02Desde),(BO272&lt;=Suspension02Hasta),(BT272&gt;=Suspension02Desde),(BT272&lt;=Suspension02Hasta)),"Umbral_Anticipado",AND((BO272&lt;=Suspension02Desde),(BO272&lt;=Suspension02Hasta),(BT272&gt;=Suspension02Desde),(BT272&gt;=Suspension02Hasta)),"Umbral_Interno",AND((BO272&gt;=Suspension02Desde),(BO272&lt;=Suspension02Hasta),(BT272&gt;=Suspension02Desde),(BT272&lt;=Suspension02Hasta)),"Umbral_Externo",AND((BO272&gt;=Suspension02Desde),(BO272&lt;=Suspension02Hasta),(BT272&gt;=Suspension02Desde),(BT272&gt;=Suspension02Hasta)),"Umbral_Tardío")</f>
        <v>No_Umbral</v>
      </c>
      <c r="BV272" s="43" cm="1">
        <f t="array" ref="BV272">_xlfn.IFS(BU272="Umbral_Anticipado",BT272-Suspension02Desde+1,BU272="Umbral_Interno",Suspension02Hasta-Suspension02Desde+1,BU272="Umbral_Externo",BT272-$BO272+1,BU272="Umbral_Tardío",Suspension02Hasta-$BO272+1,BU272="No_Umbral",0)</f>
        <v>0</v>
      </c>
      <c r="BW272" s="41" cm="1">
        <f t="array" ref="BW272">_xlfn.IFS(BU272="Umbral_Anticipado",Suspension02Hasta+BV272,BU272="Umbral_Interno",BT272+BV272,BU272="Umbral_Externo",Suspension02Hasta+BV272,BU272="Umbral_Tardío",BT272+BV272,BU272="No_Umbral",BT272)</f>
        <v>45455</v>
      </c>
      <c r="BX272" s="40">
        <f t="shared" si="59"/>
        <v>45458</v>
      </c>
      <c r="BY272" s="41">
        <f t="shared" si="60"/>
        <v>46185</v>
      </c>
      <c r="BZ272" s="42" t="str" cm="1">
        <f t="array" ref="BZ272">_xlfn.IFS(AND((BW272&lt;Suspension01Desde),(BW272&lt;Suspension01Hasta),(BY272&lt;Suspension01Desde),(BY272&lt;Suspension01Hasta)),"No_Umbral",AND((BW272&gt;Suspension01Desde),(BW272&gt;Suspension01Hasta),(BY272&gt;Suspension01Desde),(BY272&gt;Suspension01Hasta)),"No_Umbral",AND((BW272&lt;=Suspension01Desde),(BW272&lt;=Suspension01Hasta),(BY272&gt;=Suspension01Desde),(BY272&lt;=Suspension01Hasta)),"Umbral_Anticipado",AND((BW272&lt;=Suspension01Desde),(BW272&lt;=Suspension01Hasta),(BY272&gt;=Suspension01Desde),(BY272&gt;=Suspension01Hasta)),"Umbral_Interno",AND((BW272&gt;=Suspension01Desde),(BW272&lt;=Suspension01Hasta),(BY272&gt;=Suspension01Desde),(BY272&lt;=Suspension01Hasta)),"Umbral_Externo",AND((BW272&gt;=Suspension01Desde),(BW272&lt;=Suspension01Hasta),(BY272&gt;=Suspension01Desde),(BY272&gt;=Suspension01Hasta)),"Umbral_Tardío")</f>
        <v>No_Umbral</v>
      </c>
      <c r="CA272" s="43" cm="1">
        <f t="array" ref="CA272">_xlfn.IFS(BZ272="Umbral_Anticipado",$BI272-Suspension01Desde+1,BZ272="Umbral_Interno",Suspension01Hasta-Suspension01Desde+1,BZ272="Umbral_Externo",BY272-$BH272+1,BZ272="Umbral_Tardío",Suspension01Hasta-$BH272+1,BZ272="No_Umbral",0)</f>
        <v>0</v>
      </c>
      <c r="CB272" s="42" cm="1">
        <f t="array" ref="CB272">_xlfn.IFS(BZ272="Umbral_Anticipado",Suspension01Hasta+CA272,BZ272="Umbral_Interno",BY272+CA272,BZ272="Umbral_Externo",Suspension01Hasta+CA272,BZ272="Umbral_Tardío",BY272+CA272,BZ272="No_Umbral",BY272)</f>
        <v>46185</v>
      </c>
      <c r="CC272" s="42" t="str" cm="1">
        <f t="array" ref="CC272">_xlfn.IFS(AND((BW272&lt;Suspension02Desde),(BW272&lt;Suspension02Hasta),(CB272&lt;Suspension02Desde),(CB272&lt;Suspension02Hasta)),"No_Umbral",AND((BW272&gt;Suspension02Desde),(BW272&gt;Suspension02Hasta),(CB272&gt;Suspension02Desde),(CB272&gt;Suspension02Hasta)),"No_Umbral",AND((BW272&lt;=Suspension02Desde),(BW272&lt;=Suspension02Hasta),(CB272&gt;=Suspension02Desde),(CB272&lt;=Suspension02Hasta)),"Umbral_Anticipado",AND((BW272&lt;=Suspension02Desde),(BW272&lt;=Suspension02Hasta),(CB272&gt;=Suspension02Desde),(CB272&gt;=Suspension02Hasta)),"Umbral_Interno",AND((BW272&gt;=Suspension02Desde),(BW272&lt;=Suspension02Hasta),(CB272&gt;=Suspension02Desde),(CB272&lt;=Suspension02Hasta)),"Umbral_Externo",AND((BW272&gt;=Suspension02Desde),(BW272&lt;=Suspension02Hasta),(CB272&gt;=Suspension02Desde),(CB272&gt;=Suspension02Hasta)),"Umbral_Tardío")</f>
        <v>No_Umbral</v>
      </c>
      <c r="CD272" s="43" cm="1">
        <f t="array" ref="CD272">_xlfn.IFS(CC272="Umbral_Anticipado",CB272-Suspension02Desde+1,CC272="Umbral_Interno",Suspension02Hasta-Suspension02Desde+1,CC272="Umbral_Externo",CB272-$BH272+1,CC272="Umbral_Tardío",Suspension02Hasta-$BH272+1,CC272="No_Umbral",0)</f>
        <v>0</v>
      </c>
      <c r="CE272" s="41" cm="1">
        <f t="array" ref="CE272">_xlfn.IFS(CC272="Umbral_Anticipado",Suspension02Hasta+CD272,CC272="Umbral_Interno",CB272+CD272,CC272="Umbral_Externo",Suspension02Hasta+CD272,CC272="Umbral_Tardío",CB272+CD272,CC272="No_Umbral",CB272)</f>
        <v>46185</v>
      </c>
      <c r="CF272" s="40">
        <f t="shared" si="61"/>
        <v>46188</v>
      </c>
    </row>
    <row r="273" spans="1:84" s="23" customFormat="1" ht="20.25" customHeight="1">
      <c r="A273" s="77" t="s">
        <v>2855</v>
      </c>
      <c r="B273" s="77" t="str">
        <f t="shared" si="62"/>
        <v>2022</v>
      </c>
      <c r="C273" s="77" t="s">
        <v>2856</v>
      </c>
      <c r="D273" s="77" t="s">
        <v>2857</v>
      </c>
      <c r="E273" s="77" t="s">
        <v>2858</v>
      </c>
      <c r="F273" s="77" t="s">
        <v>576</v>
      </c>
      <c r="G273" s="201">
        <v>44596</v>
      </c>
      <c r="H273" s="201">
        <v>44684</v>
      </c>
      <c r="I273" s="77" t="s">
        <v>299</v>
      </c>
      <c r="J273" s="77" t="s">
        <v>166</v>
      </c>
      <c r="K273" s="78">
        <v>45599</v>
      </c>
      <c r="L273" s="77" t="s">
        <v>2859</v>
      </c>
      <c r="M273" s="77">
        <f t="shared" si="53"/>
        <v>2024</v>
      </c>
      <c r="N273" s="77" t="s">
        <v>640</v>
      </c>
      <c r="O273" s="201" t="s">
        <v>2860</v>
      </c>
      <c r="P273" s="77" t="s">
        <v>2861</v>
      </c>
      <c r="Q273" s="77" t="s">
        <v>167</v>
      </c>
      <c r="R273" s="201" t="s">
        <v>2862</v>
      </c>
      <c r="S273" s="77"/>
      <c r="T273" s="77"/>
      <c r="U273" s="201"/>
      <c r="V273" s="77"/>
      <c r="W273" s="77"/>
      <c r="X273" s="201"/>
      <c r="Y273" s="77" t="s">
        <v>170</v>
      </c>
      <c r="Z273" s="201" t="s">
        <v>2863</v>
      </c>
      <c r="AA273" s="77" t="s">
        <v>640</v>
      </c>
      <c r="AB273" s="201" t="s">
        <v>1342</v>
      </c>
      <c r="AC273" s="79">
        <v>45597</v>
      </c>
      <c r="AD273" s="77" t="s">
        <v>145</v>
      </c>
      <c r="AE273" s="77"/>
      <c r="AF273" s="77"/>
      <c r="AG273" s="87" t="s">
        <v>2864</v>
      </c>
      <c r="AH273" s="77"/>
      <c r="AI273" s="78"/>
      <c r="AJ273" s="77"/>
      <c r="AK273" s="77"/>
      <c r="AL273" s="77"/>
      <c r="AM273" s="78"/>
      <c r="AN273" s="77"/>
      <c r="AO273" s="77"/>
      <c r="AP273" s="77"/>
      <c r="AQ273" s="77"/>
      <c r="AR273" s="78"/>
      <c r="AS273" s="77"/>
      <c r="AT273" s="78"/>
      <c r="AU273" s="78"/>
      <c r="AV273" s="78">
        <v>45791</v>
      </c>
      <c r="AW273" s="77">
        <f t="shared" si="63"/>
        <v>20</v>
      </c>
      <c r="AX273" s="77">
        <v>2024</v>
      </c>
      <c r="AY273" s="77" t="s">
        <v>103</v>
      </c>
      <c r="AZ273" s="81"/>
      <c r="BC273" s="38" t="s">
        <v>673</v>
      </c>
      <c r="BD273" s="38" t="s">
        <v>1634</v>
      </c>
      <c r="BE273" s="38">
        <v>120</v>
      </c>
      <c r="BF273" s="38">
        <v>60</v>
      </c>
      <c r="BG273" s="38">
        <v>730</v>
      </c>
      <c r="BH273" s="40">
        <f t="shared" si="55"/>
        <v>44684</v>
      </c>
      <c r="BI273" s="41">
        <f t="shared" si="56"/>
        <v>44804</v>
      </c>
      <c r="BJ273" s="42" t="str" cm="1">
        <f t="array" ref="BJ273">_xlfn.IFS(AND((BH273&lt;Suspension01Desde),(BH273&lt;Suspension01Hasta),(BI273&lt;Suspension01Desde),(BI273&lt;Suspension01Hasta)),"No_Umbral",AND((BH273&gt;Suspension01Desde),(BH273&gt;Suspension01Hasta),(BI273&gt;Suspension01Desde),(BI273&gt;Suspension01Hasta)),"No_Umbral",AND((BH273&lt;=Suspension01Desde),(BH273&lt;=Suspension01Hasta),(BI273&gt;=Suspension01Desde),(BI273&lt;=Suspension01Hasta)),"Umbral_Anticipado",AND((BH273&lt;=Suspension01Desde),(BH273&lt;=Suspension01Hasta),(BI273&gt;=Suspension01Desde),(BI273&gt;=Suspension01Hasta)),"Umbral_Interno",AND((BH273&gt;=Suspension01Desde),(BH273&lt;=Suspension01Hasta),(BI273&gt;=Suspension01Desde),(BI273&lt;=Suspension01Hasta)),"Umbral_Externo",AND((BH273&gt;=Suspension01Desde),(BH273&lt;=Suspension01Hasta),(BI273&gt;=Suspension01Desde),(BI273&gt;=Suspension01Hasta)),"Umbral_Tardío")</f>
        <v>No_Umbral</v>
      </c>
      <c r="BK273" s="43" cm="1">
        <f t="array" ref="BK273">_xlfn.IFS(BJ273="Umbral_Anticipado",$BI273-Suspension01Desde+1,BJ273="Umbral_Interno",Suspension01Hasta-Suspension01Desde+1,BJ273="Umbral_Externo",BI273-$BH273+1,BJ273="Umbral_Tardío",Suspension01Hasta-$BH273+1,BJ273="No_Umbral",0)</f>
        <v>0</v>
      </c>
      <c r="BL273" s="42" cm="1">
        <f t="array" ref="BL273">_xlfn.IFS(BJ273="Umbral_Anticipado",Suspension01Hasta+BK273,BJ273="Umbral_Interno",BI273+BK273,BJ273="Umbral_Externo",Suspension01Hasta+BK273,BJ273="Umbral_Tardío",BI273+BK273,BJ273="No_Umbral",BI273)</f>
        <v>44804</v>
      </c>
      <c r="BM273" s="42" t="str" cm="1">
        <f t="array" ref="BM273">_xlfn.IFS(AND((BH273&lt;Suspension02Desde),(BH273&lt;Suspension02Hasta),(BL273&lt;Suspension02Desde),(BL273&lt;Suspension02Hasta)),"No_Umbral",AND((BH273&gt;Suspension02Desde),(BH273&gt;Suspension02Hasta),(BL273&gt;Suspension02Desde),(BL273&gt;Suspension02Hasta)),"No_Umbral",AND((BH273&lt;=Suspension02Desde),(BH273&lt;=Suspension02Hasta),(BL273&gt;=Suspension02Desde),(BL273&lt;=Suspension02Hasta)),"Umbral_Anticipado",AND((BH273&lt;=Suspension02Desde),(BH273&lt;=Suspension02Hasta),(BL273&gt;=Suspension02Desde),(BL273&gt;=Suspension02Hasta)),"Umbral_Interno",AND((BH273&gt;=Suspension02Desde),(BH273&lt;=Suspension02Hasta),(BL273&gt;=Suspension02Desde),(BL273&lt;=Suspension02Hasta)),"Umbral_Externo",AND((BH273&gt;=Suspension02Desde),(BH273&lt;=Suspension02Hasta),(BL273&gt;=Suspension02Desde),(BL273&gt;=Suspension02Hasta)),"Umbral_Tardío")</f>
        <v>No_Umbral</v>
      </c>
      <c r="BN273" s="43" cm="1">
        <f t="array" ref="BN273">_xlfn.IFS(BM273="Umbral_Anticipado",BL273-Suspension02Desde+1,BM273="Umbral_Interno",Suspension02Hasta-Suspension02Desde+1,BM273="Umbral_Externo",BL273-$BH273+1,BM273="Umbral_Tardío",Suspension02Hasta-$BH273+1,BM273="No_Umbral",0)</f>
        <v>0</v>
      </c>
      <c r="BO273" s="41" cm="1">
        <f t="array" ref="BO273">_xlfn.IFS(BM273="Umbral_Anticipado",Suspension02Hasta+BN273,BM273="Umbral_Interno",BL273+BN273,BM273="Umbral_Externo",Suspension02Hasta+BN273,BM273="Umbral_Tardío",BL273+BN273,BM273="No_Umbral",BL273)</f>
        <v>44804</v>
      </c>
      <c r="BP273" s="40">
        <f t="shared" si="57"/>
        <v>44776</v>
      </c>
      <c r="BQ273" s="41">
        <f t="shared" si="58"/>
        <v>44864</v>
      </c>
      <c r="BR273" s="42" t="str" cm="1">
        <f t="array" ref="BR273">_xlfn.IFS(AND((BO273&lt;Suspension01Desde),(BO273&lt;Suspension01Hasta),(BQ273&lt;Suspension01Desde),(BQ273&lt;Suspension01Hasta)),"No_Umbral",AND((BO273&gt;Suspension01Desde),(BO273&gt;Suspension01Hasta),(BQ273&gt;Suspension01Desde),(BQ273&gt;Suspension01Hasta)),"No_Umbral",AND((BO273&lt;=Suspension01Desde),(BO273&lt;=Suspension01Hasta),(BQ273&gt;=Suspension01Desde),(BQ273&lt;=Suspension01Hasta)),"Umbral_Anticipado",AND((BO273&lt;=Suspension01Desde),(BO273&lt;=Suspension01Hasta),(BQ273&gt;=Suspension01Desde),(BQ273&gt;=Suspension01Hasta)),"Umbral_Interno",AND((BO273&gt;=Suspension01Desde),(BO273&lt;=Suspension01Hasta),(BQ273&gt;=Suspension01Desde),(BQ273&lt;=Suspension01Hasta)),"Umbral_Externo",AND((BO273&gt;=Suspension01Desde),(BO273&lt;=Suspension01Hasta),(BQ273&gt;=Suspension01Desde),(BQ273&gt;=Suspension01Hasta)),"Umbral_Tardío")</f>
        <v>No_Umbral</v>
      </c>
      <c r="BS273" s="43" cm="1">
        <f t="array" ref="BS273">_xlfn.IFS(BR273="Umbral_Anticipado",$BQ273-Suspension01Desde+1,BR273="Umbral_Interno",Suspension01Hasta-Suspension01Desde+1,BR273="Umbral_Externo",BQ273-$BO273+1,BR273="Umbral_Tardío",Suspension01Hasta-$BO273+1,BR273="No_Umbral",0)</f>
        <v>0</v>
      </c>
      <c r="BT273" s="42" cm="1">
        <f t="array" ref="BT273">_xlfn.IFS(BR273="Umbral_Anticipado",Suspension01Hasta+BS273,BR273="Umbral_Interno",BQ273+BS273,BR273="Umbral_Externo",Suspension01Hasta+BS273,BR273="Umbral_Tardío",BQ273+BS273,BR273="No_Umbral",BQ273)</f>
        <v>44864</v>
      </c>
      <c r="BU273" s="42" t="str" cm="1">
        <f t="array" ref="BU273">_xlfn.IFS(AND((BO273&lt;Suspension02Desde),(BO273&lt;Suspension02Hasta),(BT273&lt;Suspension02Desde),(BT273&lt;Suspension02Hasta)),"No_Umbral",AND((BO273&gt;Suspension02Desde),(BO273&gt;Suspension02Hasta),(BT273&gt;Suspension02Desde),(BT273&gt;Suspension02Hasta)),"No_Umbral",AND((BO273&lt;=Suspension02Desde),(BO273&lt;=Suspension02Hasta),(BT273&gt;=Suspension02Desde),(BT273&lt;=Suspension02Hasta)),"Umbral_Anticipado",AND((BO273&lt;=Suspension02Desde),(BO273&lt;=Suspension02Hasta),(BT273&gt;=Suspension02Desde),(BT273&gt;=Suspension02Hasta)),"Umbral_Interno",AND((BO273&gt;=Suspension02Desde),(BO273&lt;=Suspension02Hasta),(BT273&gt;=Suspension02Desde),(BT273&lt;=Suspension02Hasta)),"Umbral_Externo",AND((BO273&gt;=Suspension02Desde),(BO273&lt;=Suspension02Hasta),(BT273&gt;=Suspension02Desde),(BT273&gt;=Suspension02Hasta)),"Umbral_Tardío")</f>
        <v>No_Umbral</v>
      </c>
      <c r="BV273" s="43" cm="1">
        <f t="array" ref="BV273">_xlfn.IFS(BU273="Umbral_Anticipado",BT273-Suspension02Desde+1,BU273="Umbral_Interno",Suspension02Hasta-Suspension02Desde+1,BU273="Umbral_Externo",BT273-$BO273+1,BU273="Umbral_Tardío",Suspension02Hasta-$BO273+1,BU273="No_Umbral",0)</f>
        <v>0</v>
      </c>
      <c r="BW273" s="41" cm="1">
        <f t="array" ref="BW273">_xlfn.IFS(BU273="Umbral_Anticipado",Suspension02Hasta+BV273,BU273="Umbral_Interno",BT273+BV273,BU273="Umbral_Externo",Suspension02Hasta+BV273,BU273="Umbral_Tardío",BT273+BV273,BU273="No_Umbral",BT273)</f>
        <v>44864</v>
      </c>
      <c r="BX273" s="40">
        <f t="shared" si="59"/>
        <v>44837</v>
      </c>
      <c r="BY273" s="41">
        <f t="shared" si="60"/>
        <v>45594</v>
      </c>
      <c r="BZ273" s="42" t="str" cm="1">
        <f t="array" ref="BZ273">_xlfn.IFS(AND((BW273&lt;Suspension01Desde),(BW273&lt;Suspension01Hasta),(BY273&lt;Suspension01Desde),(BY273&lt;Suspension01Hasta)),"No_Umbral",AND((BW273&gt;Suspension01Desde),(BW273&gt;Suspension01Hasta),(BY273&gt;Suspension01Desde),(BY273&gt;Suspension01Hasta)),"No_Umbral",AND((BW273&lt;=Suspension01Desde),(BW273&lt;=Suspension01Hasta),(BY273&gt;=Suspension01Desde),(BY273&lt;=Suspension01Hasta)),"Umbral_Anticipado",AND((BW273&lt;=Suspension01Desde),(BW273&lt;=Suspension01Hasta),(BY273&gt;=Suspension01Desde),(BY273&gt;=Suspension01Hasta)),"Umbral_Interno",AND((BW273&gt;=Suspension01Desde),(BW273&lt;=Suspension01Hasta),(BY273&gt;=Suspension01Desde),(BY273&lt;=Suspension01Hasta)),"Umbral_Externo",AND((BW273&gt;=Suspension01Desde),(BW273&lt;=Suspension01Hasta),(BY273&gt;=Suspension01Desde),(BY273&gt;=Suspension01Hasta)),"Umbral_Tardío")</f>
        <v>No_Umbral</v>
      </c>
      <c r="CA273" s="43" cm="1">
        <f t="array" ref="CA273">_xlfn.IFS(BZ273="Umbral_Anticipado",$BI273-Suspension01Desde+1,BZ273="Umbral_Interno",Suspension01Hasta-Suspension01Desde+1,BZ273="Umbral_Externo",BY273-$BH273+1,BZ273="Umbral_Tardío",Suspension01Hasta-$BH273+1,BZ273="No_Umbral",0)</f>
        <v>0</v>
      </c>
      <c r="CB273" s="42" cm="1">
        <f t="array" ref="CB273">_xlfn.IFS(BZ273="Umbral_Anticipado",Suspension01Hasta+CA273,BZ273="Umbral_Interno",BY273+CA273,BZ273="Umbral_Externo",Suspension01Hasta+CA273,BZ273="Umbral_Tardío",BY273+CA273,BZ273="No_Umbral",BY273)</f>
        <v>45594</v>
      </c>
      <c r="CC273" s="42" t="str" cm="1">
        <f t="array" ref="CC273">_xlfn.IFS(AND((BW273&lt;Suspension02Desde),(BW273&lt;Suspension02Hasta),(CB273&lt;Suspension02Desde),(CB273&lt;Suspension02Hasta)),"No_Umbral",AND((BW273&gt;Suspension02Desde),(BW273&gt;Suspension02Hasta),(CB273&gt;Suspension02Desde),(CB273&gt;Suspension02Hasta)),"No_Umbral",AND((BW273&lt;=Suspension02Desde),(BW273&lt;=Suspension02Hasta),(CB273&gt;=Suspension02Desde),(CB273&lt;=Suspension02Hasta)),"Umbral_Anticipado",AND((BW273&lt;=Suspension02Desde),(BW273&lt;=Suspension02Hasta),(CB273&gt;=Suspension02Desde),(CB273&gt;=Suspension02Hasta)),"Umbral_Interno",AND((BW273&gt;=Suspension02Desde),(BW273&lt;=Suspension02Hasta),(CB273&gt;=Suspension02Desde),(CB273&lt;=Suspension02Hasta)),"Umbral_Externo",AND((BW273&gt;=Suspension02Desde),(BW273&lt;=Suspension02Hasta),(CB273&gt;=Suspension02Desde),(CB273&gt;=Suspension02Hasta)),"Umbral_Tardío")</f>
        <v>No_Umbral</v>
      </c>
      <c r="CD273" s="43" cm="1">
        <f t="array" ref="CD273">_xlfn.IFS(CC273="Umbral_Anticipado",CB273-Suspension02Desde+1,CC273="Umbral_Interno",Suspension02Hasta-Suspension02Desde+1,CC273="Umbral_Externo",CB273-$BH273+1,CC273="Umbral_Tardío",Suspension02Hasta-$BH273+1,CC273="No_Umbral",0)</f>
        <v>0</v>
      </c>
      <c r="CE273" s="41" cm="1">
        <f t="array" ref="CE273">_xlfn.IFS(CC273="Umbral_Anticipado",Suspension02Hasta+CD273,CC273="Umbral_Interno",CB273+CD273,CC273="Umbral_Externo",Suspension02Hasta+CD273,CC273="Umbral_Tardío",CB273+CD273,CC273="No_Umbral",CB273)</f>
        <v>45594</v>
      </c>
      <c r="CF273" s="40">
        <f t="shared" si="61"/>
        <v>45568</v>
      </c>
    </row>
    <row r="274" spans="1:84" s="22" customFormat="1" ht="20.25" customHeight="1">
      <c r="A274" s="77" t="s">
        <v>2865</v>
      </c>
      <c r="B274" s="77" t="str">
        <f t="shared" si="62"/>
        <v>2020</v>
      </c>
      <c r="C274" s="94" t="s">
        <v>2866</v>
      </c>
      <c r="D274" s="77" t="s">
        <v>2867</v>
      </c>
      <c r="E274" s="77" t="s">
        <v>943</v>
      </c>
      <c r="F274" s="77" t="s">
        <v>130</v>
      </c>
      <c r="G274" s="201">
        <v>44190</v>
      </c>
      <c r="H274" s="201">
        <v>45077</v>
      </c>
      <c r="I274" s="77" t="s">
        <v>1618</v>
      </c>
      <c r="J274" s="77" t="s">
        <v>93</v>
      </c>
      <c r="K274" s="78">
        <v>45991</v>
      </c>
      <c r="L274" s="77" t="str">
        <f>VLOOKUP(MONTH($K274),TablaMeses[],2,FALSE)</f>
        <v>11 NOVIEMBRE</v>
      </c>
      <c r="M274" s="77">
        <f t="shared" si="53"/>
        <v>2025</v>
      </c>
      <c r="N274" s="77" t="s">
        <v>167</v>
      </c>
      <c r="O274" s="201">
        <v>56809</v>
      </c>
      <c r="P274" s="77" t="s">
        <v>2698</v>
      </c>
      <c r="Q274" s="77" t="s">
        <v>167</v>
      </c>
      <c r="R274" s="201">
        <v>45856</v>
      </c>
      <c r="S274" s="77" t="s">
        <v>2868</v>
      </c>
      <c r="T274" s="77" t="s">
        <v>170</v>
      </c>
      <c r="U274" s="201">
        <v>45869</v>
      </c>
      <c r="V274" s="77" t="s">
        <v>2869</v>
      </c>
      <c r="W274" s="77" t="s">
        <v>170</v>
      </c>
      <c r="X274" s="201">
        <v>45896</v>
      </c>
      <c r="Y274" s="77" t="s">
        <v>2870</v>
      </c>
      <c r="Z274" s="201" t="s">
        <v>2871</v>
      </c>
      <c r="AA274" s="77" t="s">
        <v>170</v>
      </c>
      <c r="AB274" s="201" t="s">
        <v>2872</v>
      </c>
      <c r="AC274" s="79" t="s">
        <v>2873</v>
      </c>
      <c r="AD274" s="77" t="s">
        <v>145</v>
      </c>
      <c r="AE274" s="77" t="s">
        <v>104</v>
      </c>
      <c r="AF274" s="77" t="s">
        <v>104</v>
      </c>
      <c r="AG274" s="80" t="s">
        <v>2874</v>
      </c>
      <c r="AH274" s="77"/>
      <c r="AI274" s="78" t="s">
        <v>104</v>
      </c>
      <c r="AJ274" s="77" t="s">
        <v>104</v>
      </c>
      <c r="AK274" s="77"/>
      <c r="AL274" s="77" t="s">
        <v>104</v>
      </c>
      <c r="AM274" s="78" t="s">
        <v>104</v>
      </c>
      <c r="AN274" s="77" t="s">
        <v>104</v>
      </c>
      <c r="AO274" s="77" t="s">
        <v>104</v>
      </c>
      <c r="AP274" s="77" t="s">
        <v>104</v>
      </c>
      <c r="AQ274" s="77" t="s">
        <v>104</v>
      </c>
      <c r="AR274" s="78" t="s">
        <v>104</v>
      </c>
      <c r="AS274" s="77" t="s">
        <v>104</v>
      </c>
      <c r="AT274" s="78" t="s">
        <v>104</v>
      </c>
      <c r="AU274" s="78" t="s">
        <v>104</v>
      </c>
      <c r="AV274" s="78">
        <v>45966</v>
      </c>
      <c r="AW274" s="77">
        <f t="shared" si="63"/>
        <v>45</v>
      </c>
      <c r="AX274" s="77">
        <f t="shared" ref="AX274:AX296" si="64">YEAR($AV274)</f>
        <v>2025</v>
      </c>
      <c r="AY274" s="84" t="s">
        <v>103</v>
      </c>
      <c r="AZ274" s="81" t="s">
        <v>2875</v>
      </c>
      <c r="BC274" s="25" t="s">
        <v>673</v>
      </c>
      <c r="BD274" s="25" t="s">
        <v>1634</v>
      </c>
      <c r="BE274" s="25">
        <v>120</v>
      </c>
      <c r="BF274" s="25">
        <v>60</v>
      </c>
      <c r="BG274" s="25">
        <v>730</v>
      </c>
      <c r="BH274" s="40">
        <f t="shared" si="55"/>
        <v>45077</v>
      </c>
      <c r="BI274" s="41">
        <f t="shared" si="56"/>
        <v>45197</v>
      </c>
      <c r="BJ274" s="42" t="str" cm="1">
        <f t="array" ref="BJ274">_xlfn.IFS(AND((BH274&lt;Suspension01Desde),(BH274&lt;Suspension01Hasta),(BI274&lt;Suspension01Desde),(BI274&lt;Suspension01Hasta)),"No_Umbral",AND((BH274&gt;Suspension01Desde),(BH274&gt;Suspension01Hasta),(BI274&gt;Suspension01Desde),(BI274&gt;Suspension01Hasta)),"No_Umbral",AND((BH274&lt;=Suspension01Desde),(BH274&lt;=Suspension01Hasta),(BI274&gt;=Suspension01Desde),(BI274&lt;=Suspension01Hasta)),"Umbral_Anticipado",AND((BH274&lt;=Suspension01Desde),(BH274&lt;=Suspension01Hasta),(BI274&gt;=Suspension01Desde),(BI274&gt;=Suspension01Hasta)),"Umbral_Interno",AND((BH274&gt;=Suspension01Desde),(BH274&lt;=Suspension01Hasta),(BI274&gt;=Suspension01Desde),(BI274&lt;=Suspension01Hasta)),"Umbral_Externo",AND((BH274&gt;=Suspension01Desde),(BH274&lt;=Suspension01Hasta),(BI274&gt;=Suspension01Desde),(BI274&gt;=Suspension01Hasta)),"Umbral_Tardío")</f>
        <v>No_Umbral</v>
      </c>
      <c r="BK274" s="43" cm="1">
        <f t="array" ref="BK274">_xlfn.IFS(BJ274="Umbral_Anticipado",$BI274-Suspension01Desde+1,BJ274="Umbral_Interno",Suspension01Hasta-Suspension01Desde+1,BJ274="Umbral_Externo",BI274-$BH274+1,BJ274="Umbral_Tardío",Suspension01Hasta-$BH274+1,BJ274="No_Umbral",0)</f>
        <v>0</v>
      </c>
      <c r="BL274" s="42" cm="1">
        <f t="array" ref="BL274">_xlfn.IFS(BJ274="Umbral_Anticipado",Suspension01Hasta+BK274,BJ274="Umbral_Interno",BI274+BK274,BJ274="Umbral_Externo",Suspension01Hasta+BK274,BJ274="Umbral_Tardío",BI274+BK274,BJ274="No_Umbral",BI274)</f>
        <v>45197</v>
      </c>
      <c r="BM274" s="42" t="str" cm="1">
        <f t="array" ref="BM274">_xlfn.IFS(AND((BH274&lt;Suspension02Desde),(BH274&lt;Suspension02Hasta),(BL274&lt;Suspension02Desde),(BL274&lt;Suspension02Hasta)),"No_Umbral",AND((BH274&gt;Suspension02Desde),(BH274&gt;Suspension02Hasta),(BL274&gt;Suspension02Desde),(BL274&gt;Suspension02Hasta)),"No_Umbral",AND((BH274&lt;=Suspension02Desde),(BH274&lt;=Suspension02Hasta),(BL274&gt;=Suspension02Desde),(BL274&lt;=Suspension02Hasta)),"Umbral_Anticipado",AND((BH274&lt;=Suspension02Desde),(BH274&lt;=Suspension02Hasta),(BL274&gt;=Suspension02Desde),(BL274&gt;=Suspension02Hasta)),"Umbral_Interno",AND((BH274&gt;=Suspension02Desde),(BH274&lt;=Suspension02Hasta),(BL274&gt;=Suspension02Desde),(BL274&lt;=Suspension02Hasta)),"Umbral_Externo",AND((BH274&gt;=Suspension02Desde),(BH274&lt;=Suspension02Hasta),(BL274&gt;=Suspension02Desde),(BL274&gt;=Suspension02Hasta)),"Umbral_Tardío")</f>
        <v>No_Umbral</v>
      </c>
      <c r="BN274" s="43" cm="1">
        <f t="array" ref="BN274">_xlfn.IFS(BM274="Umbral_Anticipado",BL274-Suspension02Desde+1,BM274="Umbral_Interno",Suspension02Hasta-Suspension02Desde+1,BM274="Umbral_Externo",BL274-$BH274+1,BM274="Umbral_Tardío",Suspension02Hasta-$BH274+1,BM274="No_Umbral",0)</f>
        <v>0</v>
      </c>
      <c r="BO274" s="41" cm="1">
        <f t="array" ref="BO274">_xlfn.IFS(BM274="Umbral_Anticipado",Suspension02Hasta+BN274,BM274="Umbral_Interno",BL274+BN274,BM274="Umbral_Externo",Suspension02Hasta+BN274,BM274="Umbral_Tardío",BL274+BN274,BM274="No_Umbral",BL274)</f>
        <v>45197</v>
      </c>
      <c r="BP274" s="40">
        <f t="shared" si="57"/>
        <v>45200</v>
      </c>
      <c r="BQ274" s="41">
        <f t="shared" si="58"/>
        <v>45257</v>
      </c>
      <c r="BR274" s="42" t="str" cm="1">
        <f t="array" ref="BR274">_xlfn.IFS(AND((BO274&lt;Suspension01Desde),(BO274&lt;Suspension01Hasta),(BQ274&lt;Suspension01Desde),(BQ274&lt;Suspension01Hasta)),"No_Umbral",AND((BO274&gt;Suspension01Desde),(BO274&gt;Suspension01Hasta),(BQ274&gt;Suspension01Desde),(BQ274&gt;Suspension01Hasta)),"No_Umbral",AND((BO274&lt;=Suspension01Desde),(BO274&lt;=Suspension01Hasta),(BQ274&gt;=Suspension01Desde),(BQ274&lt;=Suspension01Hasta)),"Umbral_Anticipado",AND((BO274&lt;=Suspension01Desde),(BO274&lt;=Suspension01Hasta),(BQ274&gt;=Suspension01Desde),(BQ274&gt;=Suspension01Hasta)),"Umbral_Interno",AND((BO274&gt;=Suspension01Desde),(BO274&lt;=Suspension01Hasta),(BQ274&gt;=Suspension01Desde),(BQ274&lt;=Suspension01Hasta)),"Umbral_Externo",AND((BO274&gt;=Suspension01Desde),(BO274&lt;=Suspension01Hasta),(BQ274&gt;=Suspension01Desde),(BQ274&gt;=Suspension01Hasta)),"Umbral_Tardío")</f>
        <v>No_Umbral</v>
      </c>
      <c r="BS274" s="43" cm="1">
        <f t="array" ref="BS274">_xlfn.IFS(BR274="Umbral_Anticipado",$BQ274-Suspension01Desde+1,BR274="Umbral_Interno",Suspension01Hasta-Suspension01Desde+1,BR274="Umbral_Externo",BQ274-$BO274+1,BR274="Umbral_Tardío",Suspension01Hasta-$BO274+1,BR274="No_Umbral",0)</f>
        <v>0</v>
      </c>
      <c r="BT274" s="42" cm="1">
        <f t="array" ref="BT274">_xlfn.IFS(BR274="Umbral_Anticipado",Suspension01Hasta+BS274,BR274="Umbral_Interno",BQ274+BS274,BR274="Umbral_Externo",Suspension01Hasta+BS274,BR274="Umbral_Tardío",BQ274+BS274,BR274="No_Umbral",BQ274)</f>
        <v>45257</v>
      </c>
      <c r="BU274" s="42" t="str" cm="1">
        <f t="array" ref="BU274">_xlfn.IFS(AND((BO274&lt;Suspension02Desde),(BO274&lt;Suspension02Hasta),(BT274&lt;Suspension02Desde),(BT274&lt;Suspension02Hasta)),"No_Umbral",AND((BO274&gt;Suspension02Desde),(BO274&gt;Suspension02Hasta),(BT274&gt;Suspension02Desde),(BT274&gt;Suspension02Hasta)),"No_Umbral",AND((BO274&lt;=Suspension02Desde),(BO274&lt;=Suspension02Hasta),(BT274&gt;=Suspension02Desde),(BT274&lt;=Suspension02Hasta)),"Umbral_Anticipado",AND((BO274&lt;=Suspension02Desde),(BO274&lt;=Suspension02Hasta),(BT274&gt;=Suspension02Desde),(BT274&gt;=Suspension02Hasta)),"Umbral_Interno",AND((BO274&gt;=Suspension02Desde),(BO274&lt;=Suspension02Hasta),(BT274&gt;=Suspension02Desde),(BT274&lt;=Suspension02Hasta)),"Umbral_Externo",AND((BO274&gt;=Suspension02Desde),(BO274&lt;=Suspension02Hasta),(BT274&gt;=Suspension02Desde),(BT274&gt;=Suspension02Hasta)),"Umbral_Tardío")</f>
        <v>No_Umbral</v>
      </c>
      <c r="BV274" s="43" cm="1">
        <f t="array" ref="BV274">_xlfn.IFS(BU274="Umbral_Anticipado",BT274-Suspension02Desde+1,BU274="Umbral_Interno",Suspension02Hasta-Suspension02Desde+1,BU274="Umbral_Externo",BT274-$BO274+1,BU274="Umbral_Tardío",Suspension02Hasta-$BO274+1,BU274="No_Umbral",0)</f>
        <v>0</v>
      </c>
      <c r="BW274" s="41" cm="1">
        <f t="array" ref="BW274">_xlfn.IFS(BU274="Umbral_Anticipado",Suspension02Hasta+BV274,BU274="Umbral_Interno",BT274+BV274,BU274="Umbral_Externo",Suspension02Hasta+BV274,BU274="Umbral_Tardío",BT274+BV274,BU274="No_Umbral",BT274)</f>
        <v>45257</v>
      </c>
      <c r="BX274" s="40">
        <f t="shared" si="59"/>
        <v>45231</v>
      </c>
      <c r="BY274" s="41">
        <f t="shared" si="60"/>
        <v>45987</v>
      </c>
      <c r="BZ274" s="42" t="str" cm="1">
        <f t="array" ref="BZ274">_xlfn.IFS(AND((BW274&lt;Suspension01Desde),(BW274&lt;Suspension01Hasta),(BY274&lt;Suspension01Desde),(BY274&lt;Suspension01Hasta)),"No_Umbral",AND((BW274&gt;Suspension01Desde),(BW274&gt;Suspension01Hasta),(BY274&gt;Suspension01Desde),(BY274&gt;Suspension01Hasta)),"No_Umbral",AND((BW274&lt;=Suspension01Desde),(BW274&lt;=Suspension01Hasta),(BY274&gt;=Suspension01Desde),(BY274&lt;=Suspension01Hasta)),"Umbral_Anticipado",AND((BW274&lt;=Suspension01Desde),(BW274&lt;=Suspension01Hasta),(BY274&gt;=Suspension01Desde),(BY274&gt;=Suspension01Hasta)),"Umbral_Interno",AND((BW274&gt;=Suspension01Desde),(BW274&lt;=Suspension01Hasta),(BY274&gt;=Suspension01Desde),(BY274&lt;=Suspension01Hasta)),"Umbral_Externo",AND((BW274&gt;=Suspension01Desde),(BW274&lt;=Suspension01Hasta),(BY274&gt;=Suspension01Desde),(BY274&gt;=Suspension01Hasta)),"Umbral_Tardío")</f>
        <v>No_Umbral</v>
      </c>
      <c r="CA274" s="43" cm="1">
        <f t="array" ref="CA274">_xlfn.IFS(BZ274="Umbral_Anticipado",$BI274-Suspension01Desde+1,BZ274="Umbral_Interno",Suspension01Hasta-Suspension01Desde+1,BZ274="Umbral_Externo",BY274-$BH274+1,BZ274="Umbral_Tardío",Suspension01Hasta-$BH274+1,BZ274="No_Umbral",0)</f>
        <v>0</v>
      </c>
      <c r="CB274" s="42" cm="1">
        <f t="array" ref="CB274">_xlfn.IFS(BZ274="Umbral_Anticipado",Suspension01Hasta+CA274,BZ274="Umbral_Interno",BY274+CA274,BZ274="Umbral_Externo",Suspension01Hasta+CA274,BZ274="Umbral_Tardío",BY274+CA274,BZ274="No_Umbral",BY274)</f>
        <v>45987</v>
      </c>
      <c r="CC274" s="42" t="str" cm="1">
        <f t="array" ref="CC274">_xlfn.IFS(AND((BW274&lt;Suspension02Desde),(BW274&lt;Suspension02Hasta),(CB274&lt;Suspension02Desde),(CB274&lt;Suspension02Hasta)),"No_Umbral",AND((BW274&gt;Suspension02Desde),(BW274&gt;Suspension02Hasta),(CB274&gt;Suspension02Desde),(CB274&gt;Suspension02Hasta)),"No_Umbral",AND((BW274&lt;=Suspension02Desde),(BW274&lt;=Suspension02Hasta),(CB274&gt;=Suspension02Desde),(CB274&lt;=Suspension02Hasta)),"Umbral_Anticipado",AND((BW274&lt;=Suspension02Desde),(BW274&lt;=Suspension02Hasta),(CB274&gt;=Suspension02Desde),(CB274&gt;=Suspension02Hasta)),"Umbral_Interno",AND((BW274&gt;=Suspension02Desde),(BW274&lt;=Suspension02Hasta),(CB274&gt;=Suspension02Desde),(CB274&lt;=Suspension02Hasta)),"Umbral_Externo",AND((BW274&gt;=Suspension02Desde),(BW274&lt;=Suspension02Hasta),(CB274&gt;=Suspension02Desde),(CB274&gt;=Suspension02Hasta)),"Umbral_Tardío")</f>
        <v>No_Umbral</v>
      </c>
      <c r="CD274" s="43" cm="1">
        <f t="array" ref="CD274">_xlfn.IFS(CC274="Umbral_Anticipado",CB274-Suspension02Desde+1,CC274="Umbral_Interno",Suspension02Hasta-Suspension02Desde+1,CC274="Umbral_Externo",CB274-$BH274+1,CC274="Umbral_Tardío",Suspension02Hasta-$BH274+1,CC274="No_Umbral",0)</f>
        <v>0</v>
      </c>
      <c r="CE274" s="41" cm="1">
        <f t="array" ref="CE274">_xlfn.IFS(CC274="Umbral_Anticipado",Suspension02Hasta+CD274,CC274="Umbral_Interno",CB274+CD274,CC274="Umbral_Externo",Suspension02Hasta+CD274,CC274="Umbral_Tardío",CB274+CD274,CC274="No_Umbral",CB274)</f>
        <v>45987</v>
      </c>
      <c r="CF274" s="40">
        <f t="shared" si="61"/>
        <v>45962</v>
      </c>
    </row>
    <row r="275" spans="1:84" s="23" customFormat="1" ht="20.25" customHeight="1">
      <c r="A275" s="77" t="s">
        <v>2876</v>
      </c>
      <c r="B275" s="77" t="str">
        <f t="shared" si="62"/>
        <v>2023</v>
      </c>
      <c r="C275" s="77" t="s">
        <v>2877</v>
      </c>
      <c r="D275" s="77" t="s">
        <v>2878</v>
      </c>
      <c r="E275" s="77" t="s">
        <v>936</v>
      </c>
      <c r="F275" s="77" t="s">
        <v>109</v>
      </c>
      <c r="G275" s="201">
        <v>44984</v>
      </c>
      <c r="H275" s="201">
        <v>45287</v>
      </c>
      <c r="I275" s="77" t="s">
        <v>585</v>
      </c>
      <c r="J275" s="77" t="s">
        <v>166</v>
      </c>
      <c r="K275" s="78">
        <v>46201</v>
      </c>
      <c r="L275" s="77" t="str">
        <f>VLOOKUP(MONTH($K275),TablaMeses[],2,FALSE)</f>
        <v>06 JUNIO</v>
      </c>
      <c r="M275" s="77">
        <f t="shared" si="53"/>
        <v>2026</v>
      </c>
      <c r="N275" s="77" t="s">
        <v>167</v>
      </c>
      <c r="O275" s="201">
        <v>45560</v>
      </c>
      <c r="P275" s="77"/>
      <c r="Q275" s="77"/>
      <c r="R275" s="201"/>
      <c r="S275" s="77"/>
      <c r="T275" s="77"/>
      <c r="U275" s="201"/>
      <c r="V275" s="77"/>
      <c r="W275" s="77"/>
      <c r="X275" s="201"/>
      <c r="Y275" s="78" t="s">
        <v>170</v>
      </c>
      <c r="Z275" s="201">
        <v>45568</v>
      </c>
      <c r="AA275" s="77"/>
      <c r="AB275" s="201"/>
      <c r="AC275" s="79">
        <v>45580</v>
      </c>
      <c r="AD275" s="77" t="s">
        <v>145</v>
      </c>
      <c r="AE275" s="77" t="s">
        <v>104</v>
      </c>
      <c r="AF275" s="77" t="s">
        <v>104</v>
      </c>
      <c r="AG275" s="77" t="s">
        <v>547</v>
      </c>
      <c r="AH275" s="77"/>
      <c r="AI275" s="78" t="s">
        <v>104</v>
      </c>
      <c r="AJ275" s="77" t="s">
        <v>104</v>
      </c>
      <c r="AK275" s="77" t="s">
        <v>399</v>
      </c>
      <c r="AL275" s="77" t="s">
        <v>104</v>
      </c>
      <c r="AM275" s="78" t="s">
        <v>104</v>
      </c>
      <c r="AN275" s="77" t="s">
        <v>104</v>
      </c>
      <c r="AO275" s="77" t="s">
        <v>104</v>
      </c>
      <c r="AP275" s="77" t="s">
        <v>104</v>
      </c>
      <c r="AQ275" s="77" t="s">
        <v>104</v>
      </c>
      <c r="AR275" s="78" t="s">
        <v>104</v>
      </c>
      <c r="AS275" s="77" t="s">
        <v>104</v>
      </c>
      <c r="AT275" s="78" t="s">
        <v>104</v>
      </c>
      <c r="AU275" s="78" t="s">
        <v>104</v>
      </c>
      <c r="AV275" s="78">
        <v>45791</v>
      </c>
      <c r="AW275" s="77">
        <f t="shared" si="63"/>
        <v>20</v>
      </c>
      <c r="AX275" s="77">
        <f t="shared" si="64"/>
        <v>2025</v>
      </c>
      <c r="AY275" s="77" t="s">
        <v>103</v>
      </c>
      <c r="AZ275" s="81" t="s">
        <v>2879</v>
      </c>
      <c r="BC275" s="38" t="s">
        <v>733</v>
      </c>
      <c r="BD275" s="38" t="s">
        <v>674</v>
      </c>
      <c r="BE275" s="38">
        <v>120</v>
      </c>
      <c r="BF275" s="38">
        <v>60</v>
      </c>
      <c r="BG275" s="38">
        <v>730</v>
      </c>
      <c r="BH275" s="40">
        <f t="shared" si="55"/>
        <v>45287</v>
      </c>
      <c r="BI275" s="41">
        <f t="shared" si="56"/>
        <v>45407</v>
      </c>
      <c r="BJ275" s="42" t="str" cm="1">
        <f t="array" ref="BJ275">_xlfn.IFS(AND((BH275&lt;Suspension01Desde),(BH275&lt;Suspension01Hasta),(BI275&lt;Suspension01Desde),(BI275&lt;Suspension01Hasta)),"No_Umbral",AND((BH275&gt;Suspension01Desde),(BH275&gt;Suspension01Hasta),(BI275&gt;Suspension01Desde),(BI275&gt;Suspension01Hasta)),"No_Umbral",AND((BH275&lt;=Suspension01Desde),(BH275&lt;=Suspension01Hasta),(BI275&gt;=Suspension01Desde),(BI275&lt;=Suspension01Hasta)),"Umbral_Anticipado",AND((BH275&lt;=Suspension01Desde),(BH275&lt;=Suspension01Hasta),(BI275&gt;=Suspension01Desde),(BI275&gt;=Suspension01Hasta)),"Umbral_Interno",AND((BH275&gt;=Suspension01Desde),(BH275&lt;=Suspension01Hasta),(BI275&gt;=Suspension01Desde),(BI275&lt;=Suspension01Hasta)),"Umbral_Externo",AND((BH275&gt;=Suspension01Desde),(BH275&lt;=Suspension01Hasta),(BI275&gt;=Suspension01Desde),(BI275&gt;=Suspension01Hasta)),"Umbral_Tardío")</f>
        <v>No_Umbral</v>
      </c>
      <c r="BK275" s="43" cm="1">
        <f t="array" ref="BK275">_xlfn.IFS(BJ275="Umbral_Anticipado",$BI275-Suspension01Desde+1,BJ275="Umbral_Interno",Suspension01Hasta-Suspension01Desde+1,BJ275="Umbral_Externo",BI275-$BH275+1,BJ275="Umbral_Tardío",Suspension01Hasta-$BH275+1,BJ275="No_Umbral",0)</f>
        <v>0</v>
      </c>
      <c r="BL275" s="42" cm="1">
        <f t="array" ref="BL275">_xlfn.IFS(BJ275="Umbral_Anticipado",Suspension01Hasta+BK275,BJ275="Umbral_Interno",BI275+BK275,BJ275="Umbral_Externo",Suspension01Hasta+BK275,BJ275="Umbral_Tardío",BI275+BK275,BJ275="No_Umbral",BI275)</f>
        <v>45407</v>
      </c>
      <c r="BM275" s="42" t="str" cm="1">
        <f t="array" ref="BM275">_xlfn.IFS(AND((BH275&lt;Suspension02Desde),(BH275&lt;Suspension02Hasta),(BL275&lt;Suspension02Desde),(BL275&lt;Suspension02Hasta)),"No_Umbral",AND((BH275&gt;Suspension02Desde),(BH275&gt;Suspension02Hasta),(BL275&gt;Suspension02Desde),(BL275&gt;Suspension02Hasta)),"No_Umbral",AND((BH275&lt;=Suspension02Desde),(BH275&lt;=Suspension02Hasta),(BL275&gt;=Suspension02Desde),(BL275&lt;=Suspension02Hasta)),"Umbral_Anticipado",AND((BH275&lt;=Suspension02Desde),(BH275&lt;=Suspension02Hasta),(BL275&gt;=Suspension02Desde),(BL275&gt;=Suspension02Hasta)),"Umbral_Interno",AND((BH275&gt;=Suspension02Desde),(BH275&lt;=Suspension02Hasta),(BL275&gt;=Suspension02Desde),(BL275&lt;=Suspension02Hasta)),"Umbral_Externo",AND((BH275&gt;=Suspension02Desde),(BH275&lt;=Suspension02Hasta),(BL275&gt;=Suspension02Desde),(BL275&gt;=Suspension02Hasta)),"Umbral_Tardío")</f>
        <v>No_Umbral</v>
      </c>
      <c r="BN275" s="43" cm="1">
        <f t="array" ref="BN275">_xlfn.IFS(BM275="Umbral_Anticipado",BL275-Suspension02Desde+1,BM275="Umbral_Interno",Suspension02Hasta-Suspension02Desde+1,BM275="Umbral_Externo",BL275-$BH275+1,BM275="Umbral_Tardío",Suspension02Hasta-$BH275+1,BM275="No_Umbral",0)</f>
        <v>0</v>
      </c>
      <c r="BO275" s="41" cm="1">
        <f t="array" ref="BO275">_xlfn.IFS(BM275="Umbral_Anticipado",Suspension02Hasta+BN275,BM275="Umbral_Interno",BL275+BN275,BM275="Umbral_Externo",Suspension02Hasta+BN275,BM275="Umbral_Tardío",BL275+BN275,BM275="No_Umbral",BL275)</f>
        <v>45407</v>
      </c>
      <c r="BP275" s="40">
        <f t="shared" si="57"/>
        <v>45409</v>
      </c>
      <c r="BQ275" s="41">
        <f t="shared" si="58"/>
        <v>45467</v>
      </c>
      <c r="BR275" s="42" t="str" cm="1">
        <f t="array" ref="BR275">_xlfn.IFS(AND((BO275&lt;Suspension01Desde),(BO275&lt;Suspension01Hasta),(BQ275&lt;Suspension01Desde),(BQ275&lt;Suspension01Hasta)),"No_Umbral",AND((BO275&gt;Suspension01Desde),(BO275&gt;Suspension01Hasta),(BQ275&gt;Suspension01Desde),(BQ275&gt;Suspension01Hasta)),"No_Umbral",AND((BO275&lt;=Suspension01Desde),(BO275&lt;=Suspension01Hasta),(BQ275&gt;=Suspension01Desde),(BQ275&lt;=Suspension01Hasta)),"Umbral_Anticipado",AND((BO275&lt;=Suspension01Desde),(BO275&lt;=Suspension01Hasta),(BQ275&gt;=Suspension01Desde),(BQ275&gt;=Suspension01Hasta)),"Umbral_Interno",AND((BO275&gt;=Suspension01Desde),(BO275&lt;=Suspension01Hasta),(BQ275&gt;=Suspension01Desde),(BQ275&lt;=Suspension01Hasta)),"Umbral_Externo",AND((BO275&gt;=Suspension01Desde),(BO275&lt;=Suspension01Hasta),(BQ275&gt;=Suspension01Desde),(BQ275&gt;=Suspension01Hasta)),"Umbral_Tardío")</f>
        <v>No_Umbral</v>
      </c>
      <c r="BS275" s="43" cm="1">
        <f t="array" ref="BS275">_xlfn.IFS(BR275="Umbral_Anticipado",$BQ275-Suspension01Desde+1,BR275="Umbral_Interno",Suspension01Hasta-Suspension01Desde+1,BR275="Umbral_Externo",BQ275-$BO275+1,BR275="Umbral_Tardío",Suspension01Hasta-$BO275+1,BR275="No_Umbral",0)</f>
        <v>0</v>
      </c>
      <c r="BT275" s="42" cm="1">
        <f t="array" ref="BT275">_xlfn.IFS(BR275="Umbral_Anticipado",Suspension01Hasta+BS275,BR275="Umbral_Interno",BQ275+BS275,BR275="Umbral_Externo",Suspension01Hasta+BS275,BR275="Umbral_Tardío",BQ275+BS275,BR275="No_Umbral",BQ275)</f>
        <v>45467</v>
      </c>
      <c r="BU275" s="42" t="str" cm="1">
        <f t="array" ref="BU275">_xlfn.IFS(AND((BO275&lt;Suspension02Desde),(BO275&lt;Suspension02Hasta),(BT275&lt;Suspension02Desde),(BT275&lt;Suspension02Hasta)),"No_Umbral",AND((BO275&gt;Suspension02Desde),(BO275&gt;Suspension02Hasta),(BT275&gt;Suspension02Desde),(BT275&gt;Suspension02Hasta)),"No_Umbral",AND((BO275&lt;=Suspension02Desde),(BO275&lt;=Suspension02Hasta),(BT275&gt;=Suspension02Desde),(BT275&lt;=Suspension02Hasta)),"Umbral_Anticipado",AND((BO275&lt;=Suspension02Desde),(BO275&lt;=Suspension02Hasta),(BT275&gt;=Suspension02Desde),(BT275&gt;=Suspension02Hasta)),"Umbral_Interno",AND((BO275&gt;=Suspension02Desde),(BO275&lt;=Suspension02Hasta),(BT275&gt;=Suspension02Desde),(BT275&lt;=Suspension02Hasta)),"Umbral_Externo",AND((BO275&gt;=Suspension02Desde),(BO275&lt;=Suspension02Hasta),(BT275&gt;=Suspension02Desde),(BT275&gt;=Suspension02Hasta)),"Umbral_Tardío")</f>
        <v>No_Umbral</v>
      </c>
      <c r="BV275" s="43" cm="1">
        <f t="array" ref="BV275">_xlfn.IFS(BU275="Umbral_Anticipado",BT275-Suspension02Desde+1,BU275="Umbral_Interno",Suspension02Hasta-Suspension02Desde+1,BU275="Umbral_Externo",BT275-$BO275+1,BU275="Umbral_Tardío",Suspension02Hasta-$BO275+1,BU275="No_Umbral",0)</f>
        <v>0</v>
      </c>
      <c r="BW275" s="41" cm="1">
        <f t="array" ref="BW275">_xlfn.IFS(BU275="Umbral_Anticipado",Suspension02Hasta+BV275,BU275="Umbral_Interno",BT275+BV275,BU275="Umbral_Externo",Suspension02Hasta+BV275,BU275="Umbral_Tardío",BT275+BV275,BU275="No_Umbral",BT275)</f>
        <v>45467</v>
      </c>
      <c r="BX275" s="40">
        <f t="shared" si="59"/>
        <v>45470</v>
      </c>
      <c r="BY275" s="41">
        <f t="shared" si="60"/>
        <v>46197</v>
      </c>
      <c r="BZ275" s="42" t="str" cm="1">
        <f t="array" ref="BZ275">_xlfn.IFS(AND((BW275&lt;Suspension01Desde),(BW275&lt;Suspension01Hasta),(BY275&lt;Suspension01Desde),(BY275&lt;Suspension01Hasta)),"No_Umbral",AND((BW275&gt;Suspension01Desde),(BW275&gt;Suspension01Hasta),(BY275&gt;Suspension01Desde),(BY275&gt;Suspension01Hasta)),"No_Umbral",AND((BW275&lt;=Suspension01Desde),(BW275&lt;=Suspension01Hasta),(BY275&gt;=Suspension01Desde),(BY275&lt;=Suspension01Hasta)),"Umbral_Anticipado",AND((BW275&lt;=Suspension01Desde),(BW275&lt;=Suspension01Hasta),(BY275&gt;=Suspension01Desde),(BY275&gt;=Suspension01Hasta)),"Umbral_Interno",AND((BW275&gt;=Suspension01Desde),(BW275&lt;=Suspension01Hasta),(BY275&gt;=Suspension01Desde),(BY275&lt;=Suspension01Hasta)),"Umbral_Externo",AND((BW275&gt;=Suspension01Desde),(BW275&lt;=Suspension01Hasta),(BY275&gt;=Suspension01Desde),(BY275&gt;=Suspension01Hasta)),"Umbral_Tardío")</f>
        <v>No_Umbral</v>
      </c>
      <c r="CA275" s="43" cm="1">
        <f t="array" ref="CA275">_xlfn.IFS(BZ275="Umbral_Anticipado",$BI275-Suspension01Desde+1,BZ275="Umbral_Interno",Suspension01Hasta-Suspension01Desde+1,BZ275="Umbral_Externo",BY275-$BH275+1,BZ275="Umbral_Tardío",Suspension01Hasta-$BH275+1,BZ275="No_Umbral",0)</f>
        <v>0</v>
      </c>
      <c r="CB275" s="42" cm="1">
        <f t="array" ref="CB275">_xlfn.IFS(BZ275="Umbral_Anticipado",Suspension01Hasta+CA275,BZ275="Umbral_Interno",BY275+CA275,BZ275="Umbral_Externo",Suspension01Hasta+CA275,BZ275="Umbral_Tardío",BY275+CA275,BZ275="No_Umbral",BY275)</f>
        <v>46197</v>
      </c>
      <c r="CC275" s="42" t="str" cm="1">
        <f t="array" ref="CC275">_xlfn.IFS(AND((BW275&lt;Suspension02Desde),(BW275&lt;Suspension02Hasta),(CB275&lt;Suspension02Desde),(CB275&lt;Suspension02Hasta)),"No_Umbral",AND((BW275&gt;Suspension02Desde),(BW275&gt;Suspension02Hasta),(CB275&gt;Suspension02Desde),(CB275&gt;Suspension02Hasta)),"No_Umbral",AND((BW275&lt;=Suspension02Desde),(BW275&lt;=Suspension02Hasta),(CB275&gt;=Suspension02Desde),(CB275&lt;=Suspension02Hasta)),"Umbral_Anticipado",AND((BW275&lt;=Suspension02Desde),(BW275&lt;=Suspension02Hasta),(CB275&gt;=Suspension02Desde),(CB275&gt;=Suspension02Hasta)),"Umbral_Interno",AND((BW275&gt;=Suspension02Desde),(BW275&lt;=Suspension02Hasta),(CB275&gt;=Suspension02Desde),(CB275&lt;=Suspension02Hasta)),"Umbral_Externo",AND((BW275&gt;=Suspension02Desde),(BW275&lt;=Suspension02Hasta),(CB275&gt;=Suspension02Desde),(CB275&gt;=Suspension02Hasta)),"Umbral_Tardío")</f>
        <v>No_Umbral</v>
      </c>
      <c r="CD275" s="43" cm="1">
        <f t="array" ref="CD275">_xlfn.IFS(CC275="Umbral_Anticipado",CB275-Suspension02Desde+1,CC275="Umbral_Interno",Suspension02Hasta-Suspension02Desde+1,CC275="Umbral_Externo",CB275-$BH275+1,CC275="Umbral_Tardío",Suspension02Hasta-$BH275+1,CC275="No_Umbral",0)</f>
        <v>0</v>
      </c>
      <c r="CE275" s="41" cm="1">
        <f t="array" ref="CE275">_xlfn.IFS(CC275="Umbral_Anticipado",Suspension02Hasta+CD275,CC275="Umbral_Interno",CB275+CD275,CC275="Umbral_Externo",Suspension02Hasta+CD275,CC275="Umbral_Tardío",CB275+CD275,CC275="No_Umbral",CB275)</f>
        <v>46197</v>
      </c>
      <c r="CF275" s="40">
        <f t="shared" si="61"/>
        <v>46200</v>
      </c>
    </row>
    <row r="276" spans="1:84" s="23" customFormat="1" ht="20.25" customHeight="1">
      <c r="A276" s="77" t="s">
        <v>2880</v>
      </c>
      <c r="B276" s="77" t="str">
        <f t="shared" si="62"/>
        <v>2016</v>
      </c>
      <c r="C276" s="77" t="s">
        <v>2881</v>
      </c>
      <c r="D276" s="77" t="s">
        <v>2882</v>
      </c>
      <c r="E276" s="77" t="s">
        <v>2883</v>
      </c>
      <c r="F276" s="77" t="s">
        <v>1126</v>
      </c>
      <c r="G276" s="201">
        <v>42593</v>
      </c>
      <c r="H276" s="201">
        <v>44196</v>
      </c>
      <c r="I276" s="77" t="s">
        <v>110</v>
      </c>
      <c r="J276" s="77" t="s">
        <v>166</v>
      </c>
      <c r="K276" s="78">
        <v>45586</v>
      </c>
      <c r="L276" s="77" t="str">
        <f>VLOOKUP(MONTH($K276),TablaMeses[],2,FALSE)</f>
        <v>10 OCTUBRE</v>
      </c>
      <c r="M276" s="77">
        <f t="shared" si="53"/>
        <v>2024</v>
      </c>
      <c r="N276" s="77" t="s">
        <v>2884</v>
      </c>
      <c r="O276" s="201">
        <v>44867</v>
      </c>
      <c r="P276" s="77" t="s">
        <v>826</v>
      </c>
      <c r="Q276" s="77" t="s">
        <v>2885</v>
      </c>
      <c r="R276" s="201" t="s">
        <v>2886</v>
      </c>
      <c r="S276" s="77" t="s">
        <v>2887</v>
      </c>
      <c r="T276" s="77" t="s">
        <v>2888</v>
      </c>
      <c r="U276" s="201" t="s">
        <v>405</v>
      </c>
      <c r="V276" s="77" t="s">
        <v>2889</v>
      </c>
      <c r="W276" s="77"/>
      <c r="X276" s="201"/>
      <c r="Y276" s="77" t="s">
        <v>852</v>
      </c>
      <c r="Z276" s="201"/>
      <c r="AA276" s="77"/>
      <c r="AB276" s="201"/>
      <c r="AC276" s="79" t="s">
        <v>1002</v>
      </c>
      <c r="AD276" s="77" t="s">
        <v>101</v>
      </c>
      <c r="AE276" s="77"/>
      <c r="AF276" s="77"/>
      <c r="AG276" s="105" t="s">
        <v>2890</v>
      </c>
      <c r="AH276" s="77"/>
      <c r="AI276" s="78"/>
      <c r="AJ276" s="77"/>
      <c r="AK276" s="77"/>
      <c r="AL276" s="77"/>
      <c r="AM276" s="78"/>
      <c r="AN276" s="77"/>
      <c r="AO276" s="77"/>
      <c r="AP276" s="77"/>
      <c r="AQ276" s="77"/>
      <c r="AR276" s="78"/>
      <c r="AS276" s="77"/>
      <c r="AT276" s="78"/>
      <c r="AU276" s="78" t="s">
        <v>688</v>
      </c>
      <c r="AV276" s="78">
        <v>45791</v>
      </c>
      <c r="AW276" s="77">
        <f t="shared" si="63"/>
        <v>20</v>
      </c>
      <c r="AX276" s="77">
        <f t="shared" si="64"/>
        <v>2025</v>
      </c>
      <c r="AY276" s="77" t="s">
        <v>103</v>
      </c>
      <c r="AZ276" s="81"/>
      <c r="BC276" s="38" t="s">
        <v>579</v>
      </c>
      <c r="BD276" s="38" t="s">
        <v>1647</v>
      </c>
      <c r="BE276" s="38">
        <v>120</v>
      </c>
      <c r="BF276" s="38">
        <v>60</v>
      </c>
      <c r="BG276" s="38">
        <v>730</v>
      </c>
      <c r="BH276" s="40">
        <f t="shared" si="55"/>
        <v>44196</v>
      </c>
      <c r="BI276" s="41">
        <f t="shared" si="56"/>
        <v>44316</v>
      </c>
      <c r="BJ276" s="42" t="str" cm="1">
        <f t="array" ref="BJ276">_xlfn.IFS(AND((BH276&lt;Suspension01Desde),(BH276&lt;Suspension01Hasta),(BI276&lt;Suspension01Desde),(BI276&lt;Suspension01Hasta)),"No_Umbral",AND((BH276&gt;Suspension01Desde),(BH276&gt;Suspension01Hasta),(BI276&gt;Suspension01Desde),(BI276&gt;Suspension01Hasta)),"No_Umbral",AND((BH276&lt;=Suspension01Desde),(BH276&lt;=Suspension01Hasta),(BI276&gt;=Suspension01Desde),(BI276&lt;=Suspension01Hasta)),"Umbral_Anticipado",AND((BH276&lt;=Suspension01Desde),(BH276&lt;=Suspension01Hasta),(BI276&gt;=Suspension01Desde),(BI276&gt;=Suspension01Hasta)),"Umbral_Interno",AND((BH276&gt;=Suspension01Desde),(BH276&lt;=Suspension01Hasta),(BI276&gt;=Suspension01Desde),(BI276&lt;=Suspension01Hasta)),"Umbral_Externo",AND((BH276&gt;=Suspension01Desde),(BH276&lt;=Suspension01Hasta),(BI276&gt;=Suspension01Desde),(BI276&gt;=Suspension01Hasta)),"Umbral_Tardío")</f>
        <v>No_Umbral</v>
      </c>
      <c r="BK276" s="43" cm="1">
        <f t="array" ref="BK276">_xlfn.IFS(BJ276="Umbral_Anticipado",$BI276-Suspension01Desde+1,BJ276="Umbral_Interno",Suspension01Hasta-Suspension01Desde+1,BJ276="Umbral_Externo",BI276-$BH276+1,BJ276="Umbral_Tardío",Suspension01Hasta-$BH276+1,BJ276="No_Umbral",0)</f>
        <v>0</v>
      </c>
      <c r="BL276" s="42" cm="1">
        <f t="array" ref="BL276">_xlfn.IFS(BJ276="Umbral_Anticipado",Suspension01Hasta+BK276,BJ276="Umbral_Interno",BI276+BK276,BJ276="Umbral_Externo",Suspension01Hasta+BK276,BJ276="Umbral_Tardío",BI276+BK276,BJ276="No_Umbral",BI276)</f>
        <v>44316</v>
      </c>
      <c r="BM276" s="42" t="str" cm="1">
        <f t="array" ref="BM276">_xlfn.IFS(AND((BH276&lt;Suspension02Desde),(BH276&lt;Suspension02Hasta),(BL276&lt;Suspension02Desde),(BL276&lt;Suspension02Hasta)),"No_Umbral",AND((BH276&gt;Suspension02Desde),(BH276&gt;Suspension02Hasta),(BL276&gt;Suspension02Desde),(BL276&gt;Suspension02Hasta)),"No_Umbral",AND((BH276&lt;=Suspension02Desde),(BH276&lt;=Suspension02Hasta),(BL276&gt;=Suspension02Desde),(BL276&lt;=Suspension02Hasta)),"Umbral_Anticipado",AND((BH276&lt;=Suspension02Desde),(BH276&lt;=Suspension02Hasta),(BL276&gt;=Suspension02Desde),(BL276&gt;=Suspension02Hasta)),"Umbral_Interno",AND((BH276&gt;=Suspension02Desde),(BH276&lt;=Suspension02Hasta),(BL276&gt;=Suspension02Desde),(BL276&lt;=Suspension02Hasta)),"Umbral_Externo",AND((BH276&gt;=Suspension02Desde),(BH276&lt;=Suspension02Hasta),(BL276&gt;=Suspension02Desde),(BL276&gt;=Suspension02Hasta)),"Umbral_Tardío")</f>
        <v>Umbral_Externo</v>
      </c>
      <c r="BN276" s="43" cm="1">
        <f t="array" ref="BN276">_xlfn.IFS(BM276="Umbral_Anticipado",BL276-Suspension02Desde+1,BM276="Umbral_Interno",Suspension02Hasta-Suspension02Desde+1,BM276="Umbral_Externo",BL276-$BH276+1,BM276="Umbral_Tardío",Suspension02Hasta-$BH276+1,BM276="No_Umbral",0)</f>
        <v>121</v>
      </c>
      <c r="BO276" s="41" cm="1">
        <f t="array" ref="BO276">_xlfn.IFS(BM276="Umbral_Anticipado",Suspension02Hasta+BN276,BM276="Umbral_Interno",BL276+BN276,BM276="Umbral_Externo",Suspension02Hasta+BN276,BM276="Umbral_Tardío",BL276+BN276,BM276="No_Umbral",BL276)</f>
        <v>44793</v>
      </c>
      <c r="BP276" s="40">
        <f t="shared" si="57"/>
        <v>44793</v>
      </c>
      <c r="BQ276" s="41">
        <f t="shared" si="58"/>
        <v>44853</v>
      </c>
      <c r="BR276" s="42" t="str" cm="1">
        <f t="array" ref="BR276">_xlfn.IFS(AND((BO276&lt;Suspension01Desde),(BO276&lt;Suspension01Hasta),(BQ276&lt;Suspension01Desde),(BQ276&lt;Suspension01Hasta)),"No_Umbral",AND((BO276&gt;Suspension01Desde),(BO276&gt;Suspension01Hasta),(BQ276&gt;Suspension01Desde),(BQ276&gt;Suspension01Hasta)),"No_Umbral",AND((BO276&lt;=Suspension01Desde),(BO276&lt;=Suspension01Hasta),(BQ276&gt;=Suspension01Desde),(BQ276&lt;=Suspension01Hasta)),"Umbral_Anticipado",AND((BO276&lt;=Suspension01Desde),(BO276&lt;=Suspension01Hasta),(BQ276&gt;=Suspension01Desde),(BQ276&gt;=Suspension01Hasta)),"Umbral_Interno",AND((BO276&gt;=Suspension01Desde),(BO276&lt;=Suspension01Hasta),(BQ276&gt;=Suspension01Desde),(BQ276&lt;=Suspension01Hasta)),"Umbral_Externo",AND((BO276&gt;=Suspension01Desde),(BO276&lt;=Suspension01Hasta),(BQ276&gt;=Suspension01Desde),(BQ276&gt;=Suspension01Hasta)),"Umbral_Tardío")</f>
        <v>No_Umbral</v>
      </c>
      <c r="BS276" s="43" cm="1">
        <f t="array" ref="BS276">_xlfn.IFS(BR276="Umbral_Anticipado",$BQ276-Suspension01Desde+1,BR276="Umbral_Interno",Suspension01Hasta-Suspension01Desde+1,BR276="Umbral_Externo",BQ276-$BO276+1,BR276="Umbral_Tardío",Suspension01Hasta-$BO276+1,BR276="No_Umbral",0)</f>
        <v>0</v>
      </c>
      <c r="BT276" s="42" cm="1">
        <f t="array" ref="BT276">_xlfn.IFS(BR276="Umbral_Anticipado",Suspension01Hasta+BS276,BR276="Umbral_Interno",BQ276+BS276,BR276="Umbral_Externo",Suspension01Hasta+BS276,BR276="Umbral_Tardío",BQ276+BS276,BR276="No_Umbral",BQ276)</f>
        <v>44853</v>
      </c>
      <c r="BU276" s="42" t="str" cm="1">
        <f t="array" ref="BU276">_xlfn.IFS(AND((BO276&lt;Suspension02Desde),(BO276&lt;Suspension02Hasta),(BT276&lt;Suspension02Desde),(BT276&lt;Suspension02Hasta)),"No_Umbral",AND((BO276&gt;Suspension02Desde),(BO276&gt;Suspension02Hasta),(BT276&gt;Suspension02Desde),(BT276&gt;Suspension02Hasta)),"No_Umbral",AND((BO276&lt;=Suspension02Desde),(BO276&lt;=Suspension02Hasta),(BT276&gt;=Suspension02Desde),(BT276&lt;=Suspension02Hasta)),"Umbral_Anticipado",AND((BO276&lt;=Suspension02Desde),(BO276&lt;=Suspension02Hasta),(BT276&gt;=Suspension02Desde),(BT276&gt;=Suspension02Hasta)),"Umbral_Interno",AND((BO276&gt;=Suspension02Desde),(BO276&lt;=Suspension02Hasta),(BT276&gt;=Suspension02Desde),(BT276&lt;=Suspension02Hasta)),"Umbral_Externo",AND((BO276&gt;=Suspension02Desde),(BO276&lt;=Suspension02Hasta),(BT276&gt;=Suspension02Desde),(BT276&gt;=Suspension02Hasta)),"Umbral_Tardío")</f>
        <v>No_Umbral</v>
      </c>
      <c r="BV276" s="43" cm="1">
        <f t="array" ref="BV276">_xlfn.IFS(BU276="Umbral_Anticipado",BT276-Suspension02Desde+1,BU276="Umbral_Interno",Suspension02Hasta-Suspension02Desde+1,BU276="Umbral_Externo",BT276-$BO276+1,BU276="Umbral_Tardío",Suspension02Hasta-$BO276+1,BU276="No_Umbral",0)</f>
        <v>0</v>
      </c>
      <c r="BW276" s="41" cm="1">
        <f t="array" ref="BW276">_xlfn.IFS(BU276="Umbral_Anticipado",Suspension02Hasta+BV276,BU276="Umbral_Interno",BT276+BV276,BU276="Umbral_Externo",Suspension02Hasta+BV276,BU276="Umbral_Tardío",BT276+BV276,BU276="No_Umbral",BT276)</f>
        <v>44853</v>
      </c>
      <c r="BX276" s="40">
        <f t="shared" si="59"/>
        <v>44854</v>
      </c>
      <c r="BY276" s="41">
        <f t="shared" si="60"/>
        <v>45583</v>
      </c>
      <c r="BZ276" s="42" t="str" cm="1">
        <f t="array" ref="BZ276">_xlfn.IFS(AND((BW276&lt;Suspension01Desde),(BW276&lt;Suspension01Hasta),(BY276&lt;Suspension01Desde),(BY276&lt;Suspension01Hasta)),"No_Umbral",AND((BW276&gt;Suspension01Desde),(BW276&gt;Suspension01Hasta),(BY276&gt;Suspension01Desde),(BY276&gt;Suspension01Hasta)),"No_Umbral",AND((BW276&lt;=Suspension01Desde),(BW276&lt;=Suspension01Hasta),(BY276&gt;=Suspension01Desde),(BY276&lt;=Suspension01Hasta)),"Umbral_Anticipado",AND((BW276&lt;=Suspension01Desde),(BW276&lt;=Suspension01Hasta),(BY276&gt;=Suspension01Desde),(BY276&gt;=Suspension01Hasta)),"Umbral_Interno",AND((BW276&gt;=Suspension01Desde),(BW276&lt;=Suspension01Hasta),(BY276&gt;=Suspension01Desde),(BY276&lt;=Suspension01Hasta)),"Umbral_Externo",AND((BW276&gt;=Suspension01Desde),(BW276&lt;=Suspension01Hasta),(BY276&gt;=Suspension01Desde),(BY276&gt;=Suspension01Hasta)),"Umbral_Tardío")</f>
        <v>No_Umbral</v>
      </c>
      <c r="CA276" s="43" cm="1">
        <f t="array" ref="CA276">_xlfn.IFS(BZ276="Umbral_Anticipado",$BI276-Suspension01Desde+1,BZ276="Umbral_Interno",Suspension01Hasta-Suspension01Desde+1,BZ276="Umbral_Externo",BY276-$BH276+1,BZ276="Umbral_Tardío",Suspension01Hasta-$BH276+1,BZ276="No_Umbral",0)</f>
        <v>0</v>
      </c>
      <c r="CB276" s="42" cm="1">
        <f t="array" ref="CB276">_xlfn.IFS(BZ276="Umbral_Anticipado",Suspension01Hasta+CA276,BZ276="Umbral_Interno",BY276+CA276,BZ276="Umbral_Externo",Suspension01Hasta+CA276,BZ276="Umbral_Tardío",BY276+CA276,BZ276="No_Umbral",BY276)</f>
        <v>45583</v>
      </c>
      <c r="CC276" s="42" t="str" cm="1">
        <f t="array" ref="CC276">_xlfn.IFS(AND((BW276&lt;Suspension02Desde),(BW276&lt;Suspension02Hasta),(CB276&lt;Suspension02Desde),(CB276&lt;Suspension02Hasta)),"No_Umbral",AND((BW276&gt;Suspension02Desde),(BW276&gt;Suspension02Hasta),(CB276&gt;Suspension02Desde),(CB276&gt;Suspension02Hasta)),"No_Umbral",AND((BW276&lt;=Suspension02Desde),(BW276&lt;=Suspension02Hasta),(CB276&gt;=Suspension02Desde),(CB276&lt;=Suspension02Hasta)),"Umbral_Anticipado",AND((BW276&lt;=Suspension02Desde),(BW276&lt;=Suspension02Hasta),(CB276&gt;=Suspension02Desde),(CB276&gt;=Suspension02Hasta)),"Umbral_Interno",AND((BW276&gt;=Suspension02Desde),(BW276&lt;=Suspension02Hasta),(CB276&gt;=Suspension02Desde),(CB276&lt;=Suspension02Hasta)),"Umbral_Externo",AND((BW276&gt;=Suspension02Desde),(BW276&lt;=Suspension02Hasta),(CB276&gt;=Suspension02Desde),(CB276&gt;=Suspension02Hasta)),"Umbral_Tardío")</f>
        <v>No_Umbral</v>
      </c>
      <c r="CD276" s="43" cm="1">
        <f t="array" ref="CD276">_xlfn.IFS(CC276="Umbral_Anticipado",CB276-Suspension02Desde+1,CC276="Umbral_Interno",Suspension02Hasta-Suspension02Desde+1,CC276="Umbral_Externo",CB276-$BH276+1,CC276="Umbral_Tardío",Suspension02Hasta-$BH276+1,CC276="No_Umbral",0)</f>
        <v>0</v>
      </c>
      <c r="CE276" s="41" cm="1">
        <f t="array" ref="CE276">_xlfn.IFS(CC276="Umbral_Anticipado",Suspension02Hasta+CD276,CC276="Umbral_Interno",CB276+CD276,CC276="Umbral_Externo",Suspension02Hasta+CD276,CC276="Umbral_Tardío",CB276+CD276,CC276="No_Umbral",CB276)</f>
        <v>45583</v>
      </c>
      <c r="CF276" s="40">
        <f t="shared" si="61"/>
        <v>45585</v>
      </c>
    </row>
    <row r="277" spans="1:84" s="22" customFormat="1" ht="20.25" customHeight="1">
      <c r="A277" s="77" t="s">
        <v>2891</v>
      </c>
      <c r="B277" s="77" t="str">
        <f t="shared" si="62"/>
        <v>2013</v>
      </c>
      <c r="C277" s="77" t="s">
        <v>2892</v>
      </c>
      <c r="D277" s="77" t="s">
        <v>2893</v>
      </c>
      <c r="E277" s="77" t="s">
        <v>2894</v>
      </c>
      <c r="F277" s="77" t="s">
        <v>1126</v>
      </c>
      <c r="G277" s="201">
        <v>41390</v>
      </c>
      <c r="H277" s="201">
        <v>44196</v>
      </c>
      <c r="I277" s="77" t="s">
        <v>131</v>
      </c>
      <c r="J277" s="77" t="s">
        <v>166</v>
      </c>
      <c r="K277" s="78">
        <v>45586</v>
      </c>
      <c r="L277" s="77" t="str">
        <f>VLOOKUP(MONTH($K277),TablaMeses[],2,FALSE)</f>
        <v>10 OCTUBRE</v>
      </c>
      <c r="M277" s="77">
        <f t="shared" ref="M277:M308" si="65">YEAR($K277)</f>
        <v>2024</v>
      </c>
      <c r="N277" s="77" t="s">
        <v>2895</v>
      </c>
      <c r="O277" s="201">
        <v>45113</v>
      </c>
      <c r="P277" s="77" t="s">
        <v>2896</v>
      </c>
      <c r="Q277" s="77" t="s">
        <v>2897</v>
      </c>
      <c r="R277" s="201">
        <v>45055</v>
      </c>
      <c r="S277" s="77" t="s">
        <v>2898</v>
      </c>
      <c r="T277" s="77" t="s">
        <v>170</v>
      </c>
      <c r="U277" s="201">
        <v>45558</v>
      </c>
      <c r="V277" s="77" t="s">
        <v>2899</v>
      </c>
      <c r="W277" s="77" t="s">
        <v>170</v>
      </c>
      <c r="X277" s="201">
        <v>45569</v>
      </c>
      <c r="Y277" s="77" t="s">
        <v>167</v>
      </c>
      <c r="Z277" s="201">
        <v>45572</v>
      </c>
      <c r="AA277" s="77" t="s">
        <v>170</v>
      </c>
      <c r="AB277" s="201">
        <v>45575</v>
      </c>
      <c r="AC277" s="79">
        <v>45576</v>
      </c>
      <c r="AD277" s="77" t="s">
        <v>145</v>
      </c>
      <c r="AE277" s="77"/>
      <c r="AF277" s="77"/>
      <c r="AG277" s="87" t="s">
        <v>2900</v>
      </c>
      <c r="AH277" s="77"/>
      <c r="AI277" s="78"/>
      <c r="AJ277" s="77"/>
      <c r="AK277" s="77"/>
      <c r="AL277" s="77"/>
      <c r="AM277" s="78"/>
      <c r="AN277" s="77"/>
      <c r="AO277" s="77"/>
      <c r="AP277" s="77"/>
      <c r="AQ277" s="77"/>
      <c r="AR277" s="78"/>
      <c r="AS277" s="77"/>
      <c r="AT277" s="78"/>
      <c r="AU277" s="78"/>
      <c r="AV277" s="78">
        <v>45793</v>
      </c>
      <c r="AW277" s="77">
        <f t="shared" si="63"/>
        <v>20</v>
      </c>
      <c r="AX277" s="77">
        <f t="shared" si="64"/>
        <v>2025</v>
      </c>
      <c r="AY277" s="77" t="s">
        <v>103</v>
      </c>
      <c r="AZ277" s="81"/>
      <c r="BC277" s="25" t="s">
        <v>1224</v>
      </c>
      <c r="BD277" s="25" t="s">
        <v>580</v>
      </c>
      <c r="BE277" s="25">
        <v>120</v>
      </c>
      <c r="BF277" s="25">
        <v>60</v>
      </c>
      <c r="BG277" s="25">
        <v>730</v>
      </c>
      <c r="BH277" s="40">
        <f t="shared" si="55"/>
        <v>44196</v>
      </c>
      <c r="BI277" s="41">
        <f t="shared" si="56"/>
        <v>44316</v>
      </c>
      <c r="BJ277" s="42" t="str" cm="1">
        <f t="array" ref="BJ277">_xlfn.IFS(AND((BH277&lt;Suspension01Desde),(BH277&lt;Suspension01Hasta),(BI277&lt;Suspension01Desde),(BI277&lt;Suspension01Hasta)),"No_Umbral",AND((BH277&gt;Suspension01Desde),(BH277&gt;Suspension01Hasta),(BI277&gt;Suspension01Desde),(BI277&gt;Suspension01Hasta)),"No_Umbral",AND((BH277&lt;=Suspension01Desde),(BH277&lt;=Suspension01Hasta),(BI277&gt;=Suspension01Desde),(BI277&lt;=Suspension01Hasta)),"Umbral_Anticipado",AND((BH277&lt;=Suspension01Desde),(BH277&lt;=Suspension01Hasta),(BI277&gt;=Suspension01Desde),(BI277&gt;=Suspension01Hasta)),"Umbral_Interno",AND((BH277&gt;=Suspension01Desde),(BH277&lt;=Suspension01Hasta),(BI277&gt;=Suspension01Desde),(BI277&lt;=Suspension01Hasta)),"Umbral_Externo",AND((BH277&gt;=Suspension01Desde),(BH277&lt;=Suspension01Hasta),(BI277&gt;=Suspension01Desde),(BI277&gt;=Suspension01Hasta)),"Umbral_Tardío")</f>
        <v>No_Umbral</v>
      </c>
      <c r="BK277" s="43" cm="1">
        <f t="array" ref="BK277">_xlfn.IFS(BJ277="Umbral_Anticipado",$BI277-Suspension01Desde+1,BJ277="Umbral_Interno",Suspension01Hasta-Suspension01Desde+1,BJ277="Umbral_Externo",BI277-$BH277+1,BJ277="Umbral_Tardío",Suspension01Hasta-$BH277+1,BJ277="No_Umbral",0)</f>
        <v>0</v>
      </c>
      <c r="BL277" s="42" cm="1">
        <f t="array" ref="BL277">_xlfn.IFS(BJ277="Umbral_Anticipado",Suspension01Hasta+BK277,BJ277="Umbral_Interno",BI277+BK277,BJ277="Umbral_Externo",Suspension01Hasta+BK277,BJ277="Umbral_Tardío",BI277+BK277,BJ277="No_Umbral",BI277)</f>
        <v>44316</v>
      </c>
      <c r="BM277" s="42" t="str" cm="1">
        <f t="array" ref="BM277">_xlfn.IFS(AND((BH277&lt;Suspension02Desde),(BH277&lt;Suspension02Hasta),(BL277&lt;Suspension02Desde),(BL277&lt;Suspension02Hasta)),"No_Umbral",AND((BH277&gt;Suspension02Desde),(BH277&gt;Suspension02Hasta),(BL277&gt;Suspension02Desde),(BL277&gt;Suspension02Hasta)),"No_Umbral",AND((BH277&lt;=Suspension02Desde),(BH277&lt;=Suspension02Hasta),(BL277&gt;=Suspension02Desde),(BL277&lt;=Suspension02Hasta)),"Umbral_Anticipado",AND((BH277&lt;=Suspension02Desde),(BH277&lt;=Suspension02Hasta),(BL277&gt;=Suspension02Desde),(BL277&gt;=Suspension02Hasta)),"Umbral_Interno",AND((BH277&gt;=Suspension02Desde),(BH277&lt;=Suspension02Hasta),(BL277&gt;=Suspension02Desde),(BL277&lt;=Suspension02Hasta)),"Umbral_Externo",AND((BH277&gt;=Suspension02Desde),(BH277&lt;=Suspension02Hasta),(BL277&gt;=Suspension02Desde),(BL277&gt;=Suspension02Hasta)),"Umbral_Tardío")</f>
        <v>Umbral_Externo</v>
      </c>
      <c r="BN277" s="43" cm="1">
        <f t="array" ref="BN277">_xlfn.IFS(BM277="Umbral_Anticipado",BL277-Suspension02Desde+1,BM277="Umbral_Interno",Suspension02Hasta-Suspension02Desde+1,BM277="Umbral_Externo",BL277-$BH277+1,BM277="Umbral_Tardío",Suspension02Hasta-$BH277+1,BM277="No_Umbral",0)</f>
        <v>121</v>
      </c>
      <c r="BO277" s="41" cm="1">
        <f t="array" ref="BO277">_xlfn.IFS(BM277="Umbral_Anticipado",Suspension02Hasta+BN277,BM277="Umbral_Interno",BL277+BN277,BM277="Umbral_Externo",Suspension02Hasta+BN277,BM277="Umbral_Tardío",BL277+BN277,BM277="No_Umbral",BL277)</f>
        <v>44793</v>
      </c>
      <c r="BP277" s="40">
        <f t="shared" si="57"/>
        <v>44793</v>
      </c>
      <c r="BQ277" s="41">
        <f t="shared" si="58"/>
        <v>44853</v>
      </c>
      <c r="BR277" s="42" t="str" cm="1">
        <f t="array" ref="BR277">_xlfn.IFS(AND((BO277&lt;Suspension01Desde),(BO277&lt;Suspension01Hasta),(BQ277&lt;Suspension01Desde),(BQ277&lt;Suspension01Hasta)),"No_Umbral",AND((BO277&gt;Suspension01Desde),(BO277&gt;Suspension01Hasta),(BQ277&gt;Suspension01Desde),(BQ277&gt;Suspension01Hasta)),"No_Umbral",AND((BO277&lt;=Suspension01Desde),(BO277&lt;=Suspension01Hasta),(BQ277&gt;=Suspension01Desde),(BQ277&lt;=Suspension01Hasta)),"Umbral_Anticipado",AND((BO277&lt;=Suspension01Desde),(BO277&lt;=Suspension01Hasta),(BQ277&gt;=Suspension01Desde),(BQ277&gt;=Suspension01Hasta)),"Umbral_Interno",AND((BO277&gt;=Suspension01Desde),(BO277&lt;=Suspension01Hasta),(BQ277&gt;=Suspension01Desde),(BQ277&lt;=Suspension01Hasta)),"Umbral_Externo",AND((BO277&gt;=Suspension01Desde),(BO277&lt;=Suspension01Hasta),(BQ277&gt;=Suspension01Desde),(BQ277&gt;=Suspension01Hasta)),"Umbral_Tardío")</f>
        <v>No_Umbral</v>
      </c>
      <c r="BS277" s="43" cm="1">
        <f t="array" ref="BS277">_xlfn.IFS(BR277="Umbral_Anticipado",$BQ277-Suspension01Desde+1,BR277="Umbral_Interno",Suspension01Hasta-Suspension01Desde+1,BR277="Umbral_Externo",BQ277-$BO277+1,BR277="Umbral_Tardío",Suspension01Hasta-$BO277+1,BR277="No_Umbral",0)</f>
        <v>0</v>
      </c>
      <c r="BT277" s="42" cm="1">
        <f t="array" ref="BT277">_xlfn.IFS(BR277="Umbral_Anticipado",Suspension01Hasta+BS277,BR277="Umbral_Interno",BQ277+BS277,BR277="Umbral_Externo",Suspension01Hasta+BS277,BR277="Umbral_Tardío",BQ277+BS277,BR277="No_Umbral",BQ277)</f>
        <v>44853</v>
      </c>
      <c r="BU277" s="42" t="str" cm="1">
        <f t="array" ref="BU277">_xlfn.IFS(AND((BO277&lt;Suspension02Desde),(BO277&lt;Suspension02Hasta),(BT277&lt;Suspension02Desde),(BT277&lt;Suspension02Hasta)),"No_Umbral",AND((BO277&gt;Suspension02Desde),(BO277&gt;Suspension02Hasta),(BT277&gt;Suspension02Desde),(BT277&gt;Suspension02Hasta)),"No_Umbral",AND((BO277&lt;=Suspension02Desde),(BO277&lt;=Suspension02Hasta),(BT277&gt;=Suspension02Desde),(BT277&lt;=Suspension02Hasta)),"Umbral_Anticipado",AND((BO277&lt;=Suspension02Desde),(BO277&lt;=Suspension02Hasta),(BT277&gt;=Suspension02Desde),(BT277&gt;=Suspension02Hasta)),"Umbral_Interno",AND((BO277&gt;=Suspension02Desde),(BO277&lt;=Suspension02Hasta),(BT277&gt;=Suspension02Desde),(BT277&lt;=Suspension02Hasta)),"Umbral_Externo",AND((BO277&gt;=Suspension02Desde),(BO277&lt;=Suspension02Hasta),(BT277&gt;=Suspension02Desde),(BT277&gt;=Suspension02Hasta)),"Umbral_Tardío")</f>
        <v>No_Umbral</v>
      </c>
      <c r="BV277" s="43" cm="1">
        <f t="array" ref="BV277">_xlfn.IFS(BU277="Umbral_Anticipado",BT277-Suspension02Desde+1,BU277="Umbral_Interno",Suspension02Hasta-Suspension02Desde+1,BU277="Umbral_Externo",BT277-$BO277+1,BU277="Umbral_Tardío",Suspension02Hasta-$BO277+1,BU277="No_Umbral",0)</f>
        <v>0</v>
      </c>
      <c r="BW277" s="41" cm="1">
        <f t="array" ref="BW277">_xlfn.IFS(BU277="Umbral_Anticipado",Suspension02Hasta+BV277,BU277="Umbral_Interno",BT277+BV277,BU277="Umbral_Externo",Suspension02Hasta+BV277,BU277="Umbral_Tardío",BT277+BV277,BU277="No_Umbral",BT277)</f>
        <v>44853</v>
      </c>
      <c r="BX277" s="40">
        <f t="shared" si="59"/>
        <v>44854</v>
      </c>
      <c r="BY277" s="41">
        <f t="shared" si="60"/>
        <v>45583</v>
      </c>
      <c r="BZ277" s="42" t="str" cm="1">
        <f t="array" ref="BZ277">_xlfn.IFS(AND((BW277&lt;Suspension01Desde),(BW277&lt;Suspension01Hasta),(BY277&lt;Suspension01Desde),(BY277&lt;Suspension01Hasta)),"No_Umbral",AND((BW277&gt;Suspension01Desde),(BW277&gt;Suspension01Hasta),(BY277&gt;Suspension01Desde),(BY277&gt;Suspension01Hasta)),"No_Umbral",AND((BW277&lt;=Suspension01Desde),(BW277&lt;=Suspension01Hasta),(BY277&gt;=Suspension01Desde),(BY277&lt;=Suspension01Hasta)),"Umbral_Anticipado",AND((BW277&lt;=Suspension01Desde),(BW277&lt;=Suspension01Hasta),(BY277&gt;=Suspension01Desde),(BY277&gt;=Suspension01Hasta)),"Umbral_Interno",AND((BW277&gt;=Suspension01Desde),(BW277&lt;=Suspension01Hasta),(BY277&gt;=Suspension01Desde),(BY277&lt;=Suspension01Hasta)),"Umbral_Externo",AND((BW277&gt;=Suspension01Desde),(BW277&lt;=Suspension01Hasta),(BY277&gt;=Suspension01Desde),(BY277&gt;=Suspension01Hasta)),"Umbral_Tardío")</f>
        <v>No_Umbral</v>
      </c>
      <c r="CA277" s="43" cm="1">
        <f t="array" ref="CA277">_xlfn.IFS(BZ277="Umbral_Anticipado",$BI277-Suspension01Desde+1,BZ277="Umbral_Interno",Suspension01Hasta-Suspension01Desde+1,BZ277="Umbral_Externo",BY277-$BH277+1,BZ277="Umbral_Tardío",Suspension01Hasta-$BH277+1,BZ277="No_Umbral",0)</f>
        <v>0</v>
      </c>
      <c r="CB277" s="42" cm="1">
        <f t="array" ref="CB277">_xlfn.IFS(BZ277="Umbral_Anticipado",Suspension01Hasta+CA277,BZ277="Umbral_Interno",BY277+CA277,BZ277="Umbral_Externo",Suspension01Hasta+CA277,BZ277="Umbral_Tardío",BY277+CA277,BZ277="No_Umbral",BY277)</f>
        <v>45583</v>
      </c>
      <c r="CC277" s="42" t="str" cm="1">
        <f t="array" ref="CC277">_xlfn.IFS(AND((BW277&lt;Suspension02Desde),(BW277&lt;Suspension02Hasta),(CB277&lt;Suspension02Desde),(CB277&lt;Suspension02Hasta)),"No_Umbral",AND((BW277&gt;Suspension02Desde),(BW277&gt;Suspension02Hasta),(CB277&gt;Suspension02Desde),(CB277&gt;Suspension02Hasta)),"No_Umbral",AND((BW277&lt;=Suspension02Desde),(BW277&lt;=Suspension02Hasta),(CB277&gt;=Suspension02Desde),(CB277&lt;=Suspension02Hasta)),"Umbral_Anticipado",AND((BW277&lt;=Suspension02Desde),(BW277&lt;=Suspension02Hasta),(CB277&gt;=Suspension02Desde),(CB277&gt;=Suspension02Hasta)),"Umbral_Interno",AND((BW277&gt;=Suspension02Desde),(BW277&lt;=Suspension02Hasta),(CB277&gt;=Suspension02Desde),(CB277&lt;=Suspension02Hasta)),"Umbral_Externo",AND((BW277&gt;=Suspension02Desde),(BW277&lt;=Suspension02Hasta),(CB277&gt;=Suspension02Desde),(CB277&gt;=Suspension02Hasta)),"Umbral_Tardío")</f>
        <v>No_Umbral</v>
      </c>
      <c r="CD277" s="43" cm="1">
        <f t="array" ref="CD277">_xlfn.IFS(CC277="Umbral_Anticipado",CB277-Suspension02Desde+1,CC277="Umbral_Interno",Suspension02Hasta-Suspension02Desde+1,CC277="Umbral_Externo",CB277-$BH277+1,CC277="Umbral_Tardío",Suspension02Hasta-$BH277+1,CC277="No_Umbral",0)</f>
        <v>0</v>
      </c>
      <c r="CE277" s="41" cm="1">
        <f t="array" ref="CE277">_xlfn.IFS(CC277="Umbral_Anticipado",Suspension02Hasta+CD277,CC277="Umbral_Interno",CB277+CD277,CC277="Umbral_Externo",Suspension02Hasta+CD277,CC277="Umbral_Tardío",CB277+CD277,CC277="No_Umbral",CB277)</f>
        <v>45583</v>
      </c>
      <c r="CF277" s="40">
        <f t="shared" si="61"/>
        <v>45585</v>
      </c>
    </row>
    <row r="278" spans="1:84" s="22" customFormat="1" ht="20.25" customHeight="1">
      <c r="A278" s="77" t="s">
        <v>2901</v>
      </c>
      <c r="B278" s="77" t="str">
        <f t="shared" si="62"/>
        <v>2020</v>
      </c>
      <c r="C278" s="77" t="s">
        <v>2902</v>
      </c>
      <c r="D278" s="77" t="s">
        <v>1312</v>
      </c>
      <c r="E278" s="77" t="s">
        <v>2903</v>
      </c>
      <c r="F278" s="77" t="s">
        <v>576</v>
      </c>
      <c r="G278" s="201" t="s">
        <v>2904</v>
      </c>
      <c r="H278" s="201">
        <v>44196</v>
      </c>
      <c r="I278" s="77" t="s">
        <v>131</v>
      </c>
      <c r="J278" s="77" t="s">
        <v>166</v>
      </c>
      <c r="K278" s="78">
        <v>45586</v>
      </c>
      <c r="L278" s="77" t="str">
        <f>VLOOKUP(MONTH($K278),TablaMeses[],2,FALSE)</f>
        <v>10 OCTUBRE</v>
      </c>
      <c r="M278" s="77">
        <f t="shared" si="65"/>
        <v>2024</v>
      </c>
      <c r="N278" s="77" t="s">
        <v>2905</v>
      </c>
      <c r="O278" s="201">
        <v>44719</v>
      </c>
      <c r="P278" s="77" t="s">
        <v>2156</v>
      </c>
      <c r="Q278" s="77" t="s">
        <v>2906</v>
      </c>
      <c r="R278" s="201" t="s">
        <v>2272</v>
      </c>
      <c r="S278" s="77" t="s">
        <v>2907</v>
      </c>
      <c r="T278" s="77" t="s">
        <v>170</v>
      </c>
      <c r="U278" s="201">
        <v>45586</v>
      </c>
      <c r="V278" s="77" t="s">
        <v>2908</v>
      </c>
      <c r="W278" s="77"/>
      <c r="X278" s="201"/>
      <c r="Y278" s="77" t="s">
        <v>1142</v>
      </c>
      <c r="Z278" s="201">
        <v>45586</v>
      </c>
      <c r="AA278" s="77"/>
      <c r="AB278" s="201"/>
      <c r="AC278" s="79"/>
      <c r="AD278" s="77" t="s">
        <v>101</v>
      </c>
      <c r="AE278" s="77"/>
      <c r="AF278" s="77"/>
      <c r="AG278" s="77"/>
      <c r="AH278" s="77"/>
      <c r="AI278" s="78"/>
      <c r="AJ278" s="77"/>
      <c r="AK278" s="77"/>
      <c r="AL278" s="77"/>
      <c r="AM278" s="78"/>
      <c r="AN278" s="77"/>
      <c r="AO278" s="77"/>
      <c r="AP278" s="77"/>
      <c r="AQ278" s="77"/>
      <c r="AR278" s="78"/>
      <c r="AS278" s="77"/>
      <c r="AT278" s="78"/>
      <c r="AU278" s="78"/>
      <c r="AV278" s="78">
        <v>45793</v>
      </c>
      <c r="AW278" s="77">
        <f t="shared" si="63"/>
        <v>20</v>
      </c>
      <c r="AX278" s="77">
        <f t="shared" si="64"/>
        <v>2025</v>
      </c>
      <c r="AY278" s="77" t="s">
        <v>304</v>
      </c>
      <c r="AZ278" s="81" t="s">
        <v>571</v>
      </c>
      <c r="BC278" s="25" t="s">
        <v>733</v>
      </c>
      <c r="BD278" s="25" t="s">
        <v>674</v>
      </c>
      <c r="BE278" s="25">
        <v>120</v>
      </c>
      <c r="BF278" s="25">
        <v>60</v>
      </c>
      <c r="BG278" s="25">
        <v>730</v>
      </c>
      <c r="BH278" s="40">
        <f t="shared" si="55"/>
        <v>44196</v>
      </c>
      <c r="BI278" s="41">
        <f t="shared" si="56"/>
        <v>44316</v>
      </c>
      <c r="BJ278" s="42" t="str" cm="1">
        <f t="array" ref="BJ278">_xlfn.IFS(AND((BH278&lt;Suspension01Desde),(BH278&lt;Suspension01Hasta),(BI278&lt;Suspension01Desde),(BI278&lt;Suspension01Hasta)),"No_Umbral",AND((BH278&gt;Suspension01Desde),(BH278&gt;Suspension01Hasta),(BI278&gt;Suspension01Desde),(BI278&gt;Suspension01Hasta)),"No_Umbral",AND((BH278&lt;=Suspension01Desde),(BH278&lt;=Suspension01Hasta),(BI278&gt;=Suspension01Desde),(BI278&lt;=Suspension01Hasta)),"Umbral_Anticipado",AND((BH278&lt;=Suspension01Desde),(BH278&lt;=Suspension01Hasta),(BI278&gt;=Suspension01Desde),(BI278&gt;=Suspension01Hasta)),"Umbral_Interno",AND((BH278&gt;=Suspension01Desde),(BH278&lt;=Suspension01Hasta),(BI278&gt;=Suspension01Desde),(BI278&lt;=Suspension01Hasta)),"Umbral_Externo",AND((BH278&gt;=Suspension01Desde),(BH278&lt;=Suspension01Hasta),(BI278&gt;=Suspension01Desde),(BI278&gt;=Suspension01Hasta)),"Umbral_Tardío")</f>
        <v>No_Umbral</v>
      </c>
      <c r="BK278" s="43" cm="1">
        <f t="array" ref="BK278">_xlfn.IFS(BJ278="Umbral_Anticipado",$BI278-Suspension01Desde+1,BJ278="Umbral_Interno",Suspension01Hasta-Suspension01Desde+1,BJ278="Umbral_Externo",BI278-$BH278+1,BJ278="Umbral_Tardío",Suspension01Hasta-$BH278+1,BJ278="No_Umbral",0)</f>
        <v>0</v>
      </c>
      <c r="BL278" s="42" cm="1">
        <f t="array" ref="BL278">_xlfn.IFS(BJ278="Umbral_Anticipado",Suspension01Hasta+BK278,BJ278="Umbral_Interno",BI278+BK278,BJ278="Umbral_Externo",Suspension01Hasta+BK278,BJ278="Umbral_Tardío",BI278+BK278,BJ278="No_Umbral",BI278)</f>
        <v>44316</v>
      </c>
      <c r="BM278" s="42" t="str" cm="1">
        <f t="array" ref="BM278">_xlfn.IFS(AND((BH278&lt;Suspension02Desde),(BH278&lt;Suspension02Hasta),(BL278&lt;Suspension02Desde),(BL278&lt;Suspension02Hasta)),"No_Umbral",AND((BH278&gt;Suspension02Desde),(BH278&gt;Suspension02Hasta),(BL278&gt;Suspension02Desde),(BL278&gt;Suspension02Hasta)),"No_Umbral",AND((BH278&lt;=Suspension02Desde),(BH278&lt;=Suspension02Hasta),(BL278&gt;=Suspension02Desde),(BL278&lt;=Suspension02Hasta)),"Umbral_Anticipado",AND((BH278&lt;=Suspension02Desde),(BH278&lt;=Suspension02Hasta),(BL278&gt;=Suspension02Desde),(BL278&gt;=Suspension02Hasta)),"Umbral_Interno",AND((BH278&gt;=Suspension02Desde),(BH278&lt;=Suspension02Hasta),(BL278&gt;=Suspension02Desde),(BL278&lt;=Suspension02Hasta)),"Umbral_Externo",AND((BH278&gt;=Suspension02Desde),(BH278&lt;=Suspension02Hasta),(BL278&gt;=Suspension02Desde),(BL278&gt;=Suspension02Hasta)),"Umbral_Tardío")</f>
        <v>Umbral_Externo</v>
      </c>
      <c r="BN278" s="43" cm="1">
        <f t="array" ref="BN278">_xlfn.IFS(BM278="Umbral_Anticipado",BL278-Suspension02Desde+1,BM278="Umbral_Interno",Suspension02Hasta-Suspension02Desde+1,BM278="Umbral_Externo",BL278-$BH278+1,BM278="Umbral_Tardío",Suspension02Hasta-$BH278+1,BM278="No_Umbral",0)</f>
        <v>121</v>
      </c>
      <c r="BO278" s="41" cm="1">
        <f t="array" ref="BO278">_xlfn.IFS(BM278="Umbral_Anticipado",Suspension02Hasta+BN278,BM278="Umbral_Interno",BL278+BN278,BM278="Umbral_Externo",Suspension02Hasta+BN278,BM278="Umbral_Tardío",BL278+BN278,BM278="No_Umbral",BL278)</f>
        <v>44793</v>
      </c>
      <c r="BP278" s="40">
        <f t="shared" si="57"/>
        <v>44793</v>
      </c>
      <c r="BQ278" s="41">
        <f t="shared" si="58"/>
        <v>44853</v>
      </c>
      <c r="BR278" s="42" t="str" cm="1">
        <f t="array" ref="BR278">_xlfn.IFS(AND((BO278&lt;Suspension01Desde),(BO278&lt;Suspension01Hasta),(BQ278&lt;Suspension01Desde),(BQ278&lt;Suspension01Hasta)),"No_Umbral",AND((BO278&gt;Suspension01Desde),(BO278&gt;Suspension01Hasta),(BQ278&gt;Suspension01Desde),(BQ278&gt;Suspension01Hasta)),"No_Umbral",AND((BO278&lt;=Suspension01Desde),(BO278&lt;=Suspension01Hasta),(BQ278&gt;=Suspension01Desde),(BQ278&lt;=Suspension01Hasta)),"Umbral_Anticipado",AND((BO278&lt;=Suspension01Desde),(BO278&lt;=Suspension01Hasta),(BQ278&gt;=Suspension01Desde),(BQ278&gt;=Suspension01Hasta)),"Umbral_Interno",AND((BO278&gt;=Suspension01Desde),(BO278&lt;=Suspension01Hasta),(BQ278&gt;=Suspension01Desde),(BQ278&lt;=Suspension01Hasta)),"Umbral_Externo",AND((BO278&gt;=Suspension01Desde),(BO278&lt;=Suspension01Hasta),(BQ278&gt;=Suspension01Desde),(BQ278&gt;=Suspension01Hasta)),"Umbral_Tardío")</f>
        <v>No_Umbral</v>
      </c>
      <c r="BS278" s="43" cm="1">
        <f t="array" ref="BS278">_xlfn.IFS(BR278="Umbral_Anticipado",$BQ278-Suspension01Desde+1,BR278="Umbral_Interno",Suspension01Hasta-Suspension01Desde+1,BR278="Umbral_Externo",BQ278-$BO278+1,BR278="Umbral_Tardío",Suspension01Hasta-$BO278+1,BR278="No_Umbral",0)</f>
        <v>0</v>
      </c>
      <c r="BT278" s="42" cm="1">
        <f t="array" ref="BT278">_xlfn.IFS(BR278="Umbral_Anticipado",Suspension01Hasta+BS278,BR278="Umbral_Interno",BQ278+BS278,BR278="Umbral_Externo",Suspension01Hasta+BS278,BR278="Umbral_Tardío",BQ278+BS278,BR278="No_Umbral",BQ278)</f>
        <v>44853</v>
      </c>
      <c r="BU278" s="42" t="str" cm="1">
        <f t="array" ref="BU278">_xlfn.IFS(AND((BO278&lt;Suspension02Desde),(BO278&lt;Suspension02Hasta),(BT278&lt;Suspension02Desde),(BT278&lt;Suspension02Hasta)),"No_Umbral",AND((BO278&gt;Suspension02Desde),(BO278&gt;Suspension02Hasta),(BT278&gt;Suspension02Desde),(BT278&gt;Suspension02Hasta)),"No_Umbral",AND((BO278&lt;=Suspension02Desde),(BO278&lt;=Suspension02Hasta),(BT278&gt;=Suspension02Desde),(BT278&lt;=Suspension02Hasta)),"Umbral_Anticipado",AND((BO278&lt;=Suspension02Desde),(BO278&lt;=Suspension02Hasta),(BT278&gt;=Suspension02Desde),(BT278&gt;=Suspension02Hasta)),"Umbral_Interno",AND((BO278&gt;=Suspension02Desde),(BO278&lt;=Suspension02Hasta),(BT278&gt;=Suspension02Desde),(BT278&lt;=Suspension02Hasta)),"Umbral_Externo",AND((BO278&gt;=Suspension02Desde),(BO278&lt;=Suspension02Hasta),(BT278&gt;=Suspension02Desde),(BT278&gt;=Suspension02Hasta)),"Umbral_Tardío")</f>
        <v>No_Umbral</v>
      </c>
      <c r="BV278" s="43" cm="1">
        <f t="array" ref="BV278">_xlfn.IFS(BU278="Umbral_Anticipado",BT278-Suspension02Desde+1,BU278="Umbral_Interno",Suspension02Hasta-Suspension02Desde+1,BU278="Umbral_Externo",BT278-$BO278+1,BU278="Umbral_Tardío",Suspension02Hasta-$BO278+1,BU278="No_Umbral",0)</f>
        <v>0</v>
      </c>
      <c r="BW278" s="41" cm="1">
        <f t="array" ref="BW278">_xlfn.IFS(BU278="Umbral_Anticipado",Suspension02Hasta+BV278,BU278="Umbral_Interno",BT278+BV278,BU278="Umbral_Externo",Suspension02Hasta+BV278,BU278="Umbral_Tardío",BT278+BV278,BU278="No_Umbral",BT278)</f>
        <v>44853</v>
      </c>
      <c r="BX278" s="40">
        <f t="shared" si="59"/>
        <v>44854</v>
      </c>
      <c r="BY278" s="41">
        <f t="shared" si="60"/>
        <v>45583</v>
      </c>
      <c r="BZ278" s="42" t="str" cm="1">
        <f t="array" ref="BZ278">_xlfn.IFS(AND((BW278&lt;Suspension01Desde),(BW278&lt;Suspension01Hasta),(BY278&lt;Suspension01Desde),(BY278&lt;Suspension01Hasta)),"No_Umbral",AND((BW278&gt;Suspension01Desde),(BW278&gt;Suspension01Hasta),(BY278&gt;Suspension01Desde),(BY278&gt;Suspension01Hasta)),"No_Umbral",AND((BW278&lt;=Suspension01Desde),(BW278&lt;=Suspension01Hasta),(BY278&gt;=Suspension01Desde),(BY278&lt;=Suspension01Hasta)),"Umbral_Anticipado",AND((BW278&lt;=Suspension01Desde),(BW278&lt;=Suspension01Hasta),(BY278&gt;=Suspension01Desde),(BY278&gt;=Suspension01Hasta)),"Umbral_Interno",AND((BW278&gt;=Suspension01Desde),(BW278&lt;=Suspension01Hasta),(BY278&gt;=Suspension01Desde),(BY278&lt;=Suspension01Hasta)),"Umbral_Externo",AND((BW278&gt;=Suspension01Desde),(BW278&lt;=Suspension01Hasta),(BY278&gt;=Suspension01Desde),(BY278&gt;=Suspension01Hasta)),"Umbral_Tardío")</f>
        <v>No_Umbral</v>
      </c>
      <c r="CA278" s="43" cm="1">
        <f t="array" ref="CA278">_xlfn.IFS(BZ278="Umbral_Anticipado",$BI278-Suspension01Desde+1,BZ278="Umbral_Interno",Suspension01Hasta-Suspension01Desde+1,BZ278="Umbral_Externo",BY278-$BH278+1,BZ278="Umbral_Tardío",Suspension01Hasta-$BH278+1,BZ278="No_Umbral",0)</f>
        <v>0</v>
      </c>
      <c r="CB278" s="42" cm="1">
        <f t="array" ref="CB278">_xlfn.IFS(BZ278="Umbral_Anticipado",Suspension01Hasta+CA278,BZ278="Umbral_Interno",BY278+CA278,BZ278="Umbral_Externo",Suspension01Hasta+CA278,BZ278="Umbral_Tardío",BY278+CA278,BZ278="No_Umbral",BY278)</f>
        <v>45583</v>
      </c>
      <c r="CC278" s="42" t="str" cm="1">
        <f t="array" ref="CC278">_xlfn.IFS(AND((BW278&lt;Suspension02Desde),(BW278&lt;Suspension02Hasta),(CB278&lt;Suspension02Desde),(CB278&lt;Suspension02Hasta)),"No_Umbral",AND((BW278&gt;Suspension02Desde),(BW278&gt;Suspension02Hasta),(CB278&gt;Suspension02Desde),(CB278&gt;Suspension02Hasta)),"No_Umbral",AND((BW278&lt;=Suspension02Desde),(BW278&lt;=Suspension02Hasta),(CB278&gt;=Suspension02Desde),(CB278&lt;=Suspension02Hasta)),"Umbral_Anticipado",AND((BW278&lt;=Suspension02Desde),(BW278&lt;=Suspension02Hasta),(CB278&gt;=Suspension02Desde),(CB278&gt;=Suspension02Hasta)),"Umbral_Interno",AND((BW278&gt;=Suspension02Desde),(BW278&lt;=Suspension02Hasta),(CB278&gt;=Suspension02Desde),(CB278&lt;=Suspension02Hasta)),"Umbral_Externo",AND((BW278&gt;=Suspension02Desde),(BW278&lt;=Suspension02Hasta),(CB278&gt;=Suspension02Desde),(CB278&gt;=Suspension02Hasta)),"Umbral_Tardío")</f>
        <v>No_Umbral</v>
      </c>
      <c r="CD278" s="43" cm="1">
        <f t="array" ref="CD278">_xlfn.IFS(CC278="Umbral_Anticipado",CB278-Suspension02Desde+1,CC278="Umbral_Interno",Suspension02Hasta-Suspension02Desde+1,CC278="Umbral_Externo",CB278-$BH278+1,CC278="Umbral_Tardío",Suspension02Hasta-$BH278+1,CC278="No_Umbral",0)</f>
        <v>0</v>
      </c>
      <c r="CE278" s="41" cm="1">
        <f t="array" ref="CE278">_xlfn.IFS(CC278="Umbral_Anticipado",Suspension02Hasta+CD278,CC278="Umbral_Interno",CB278+CD278,CC278="Umbral_Externo",Suspension02Hasta+CD278,CC278="Umbral_Tardío",CB278+CD278,CC278="No_Umbral",CB278)</f>
        <v>45583</v>
      </c>
      <c r="CF278" s="40">
        <f t="shared" si="61"/>
        <v>45585</v>
      </c>
    </row>
    <row r="279" spans="1:84" s="22" customFormat="1" ht="20.25" customHeight="1">
      <c r="A279" s="77" t="s">
        <v>2909</v>
      </c>
      <c r="B279" s="77" t="str">
        <f t="shared" si="62"/>
        <v>2020</v>
      </c>
      <c r="C279" s="77" t="s">
        <v>2910</v>
      </c>
      <c r="D279" s="77" t="s">
        <v>2911</v>
      </c>
      <c r="E279" s="77" t="s">
        <v>2912</v>
      </c>
      <c r="F279" s="77" t="s">
        <v>165</v>
      </c>
      <c r="G279" s="201" t="s">
        <v>2913</v>
      </c>
      <c r="H279" s="201" t="s">
        <v>2914</v>
      </c>
      <c r="I279" s="77" t="s">
        <v>585</v>
      </c>
      <c r="J279" s="77" t="s">
        <v>166</v>
      </c>
      <c r="K279" s="78">
        <v>45586</v>
      </c>
      <c r="L279" s="77" t="str">
        <f>VLOOKUP(MONTH($K279),TablaMeses[],2,FALSE)</f>
        <v>10 OCTUBRE</v>
      </c>
      <c r="M279" s="77">
        <f t="shared" si="65"/>
        <v>2024</v>
      </c>
      <c r="N279" s="77" t="s">
        <v>170</v>
      </c>
      <c r="O279" s="201">
        <v>45566</v>
      </c>
      <c r="P279" s="77"/>
      <c r="Q279" s="77"/>
      <c r="R279" s="201"/>
      <c r="S279" s="77"/>
      <c r="T279" s="77"/>
      <c r="U279" s="201"/>
      <c r="V279" s="77"/>
      <c r="W279" s="77"/>
      <c r="X279" s="201"/>
      <c r="Y279" s="77" t="s">
        <v>170</v>
      </c>
      <c r="Z279" s="201">
        <v>45568</v>
      </c>
      <c r="AA279" s="77"/>
      <c r="AB279" s="201"/>
      <c r="AC279" s="79">
        <v>45572</v>
      </c>
      <c r="AD279" s="77" t="s">
        <v>145</v>
      </c>
      <c r="AE279" s="77"/>
      <c r="AF279" s="77"/>
      <c r="AG279" s="78" t="s">
        <v>547</v>
      </c>
      <c r="AH279" s="77" t="s">
        <v>170</v>
      </c>
      <c r="AI279" s="78">
        <v>45581</v>
      </c>
      <c r="AJ279" s="77"/>
      <c r="AK279" s="77" t="s">
        <v>399</v>
      </c>
      <c r="AL279" s="77"/>
      <c r="AM279" s="78"/>
      <c r="AN279" s="77"/>
      <c r="AO279" s="77"/>
      <c r="AP279" s="77"/>
      <c r="AQ279" s="77"/>
      <c r="AR279" s="78"/>
      <c r="AS279" s="77"/>
      <c r="AT279" s="78"/>
      <c r="AU279" s="78"/>
      <c r="AV279" s="78">
        <v>45793</v>
      </c>
      <c r="AW279" s="77">
        <f t="shared" si="63"/>
        <v>20</v>
      </c>
      <c r="AX279" s="77">
        <f t="shared" si="64"/>
        <v>2025</v>
      </c>
      <c r="AY279" s="77" t="s">
        <v>103</v>
      </c>
      <c r="AZ279" s="81" t="s">
        <v>2915</v>
      </c>
      <c r="BC279" s="25" t="s">
        <v>1575</v>
      </c>
      <c r="BD279" s="25" t="s">
        <v>1430</v>
      </c>
      <c r="BE279" s="25">
        <v>120</v>
      </c>
      <c r="BF279" s="25">
        <v>60</v>
      </c>
      <c r="BG279" s="25">
        <v>730</v>
      </c>
      <c r="BH279" s="40" t="str">
        <f t="shared" si="55"/>
        <v>31/08/2018</v>
      </c>
      <c r="BI279" s="41">
        <f t="shared" si="56"/>
        <v>43463</v>
      </c>
      <c r="BJ279" s="42" t="e" cm="1">
        <f t="array" ref="BJ279">_xlfn.IFS(AND((BH279&lt;Suspension01Desde),(BH279&lt;Suspension01Hasta),(BI279&lt;Suspension01Desde),(BI279&lt;Suspension01Hasta)),"No_Umbral",AND((BH279&gt;Suspension01Desde),(BH279&gt;Suspension01Hasta),(BI279&gt;Suspension01Desde),(BI279&gt;Suspension01Hasta)),"No_Umbral",AND((BH279&lt;=Suspension01Desde),(BH279&lt;=Suspension01Hasta),(BI279&gt;=Suspension01Desde),(BI279&lt;=Suspension01Hasta)),"Umbral_Anticipado",AND((BH279&lt;=Suspension01Desde),(BH279&lt;=Suspension01Hasta),(BI279&gt;=Suspension01Desde),(BI279&gt;=Suspension01Hasta)),"Umbral_Interno",AND((BH279&gt;=Suspension01Desde),(BH279&lt;=Suspension01Hasta),(BI279&gt;=Suspension01Desde),(BI279&lt;=Suspension01Hasta)),"Umbral_Externo",AND((BH279&gt;=Suspension01Desde),(BH279&lt;=Suspension01Hasta),(BI279&gt;=Suspension01Desde),(BI279&gt;=Suspension01Hasta)),"Umbral_Tardío")</f>
        <v>#N/A</v>
      </c>
      <c r="BK279" s="43" t="e" cm="1">
        <f t="array" ref="BK279">_xlfn.IFS(BJ279="Umbral_Anticipado",$BI279-Suspension01Desde+1,BJ279="Umbral_Interno",Suspension01Hasta-Suspension01Desde+1,BJ279="Umbral_Externo",BI279-$BH279+1,BJ279="Umbral_Tardío",Suspension01Hasta-$BH279+1,BJ279="No_Umbral",0)</f>
        <v>#N/A</v>
      </c>
      <c r="BL279" s="42" t="e" cm="1">
        <f t="array" ref="BL279">_xlfn.IFS(BJ279="Umbral_Anticipado",Suspension01Hasta+BK279,BJ279="Umbral_Interno",BI279+BK279,BJ279="Umbral_Externo",Suspension01Hasta+BK279,BJ279="Umbral_Tardío",BI279+BK279,BJ279="No_Umbral",BI279)</f>
        <v>#N/A</v>
      </c>
      <c r="BM279" s="42" t="e" cm="1">
        <f t="array" ref="BM279">_xlfn.IFS(AND((BH279&lt;Suspension02Desde),(BH279&lt;Suspension02Hasta),(BL279&lt;Suspension02Desde),(BL279&lt;Suspension02Hasta)),"No_Umbral",AND((BH279&gt;Suspension02Desde),(BH279&gt;Suspension02Hasta),(BL279&gt;Suspension02Desde),(BL279&gt;Suspension02Hasta)),"No_Umbral",AND((BH279&lt;=Suspension02Desde),(BH279&lt;=Suspension02Hasta),(BL279&gt;=Suspension02Desde),(BL279&lt;=Suspension02Hasta)),"Umbral_Anticipado",AND((BH279&lt;=Suspension02Desde),(BH279&lt;=Suspension02Hasta),(BL279&gt;=Suspension02Desde),(BL279&gt;=Suspension02Hasta)),"Umbral_Interno",AND((BH279&gt;=Suspension02Desde),(BH279&lt;=Suspension02Hasta),(BL279&gt;=Suspension02Desde),(BL279&lt;=Suspension02Hasta)),"Umbral_Externo",AND((BH279&gt;=Suspension02Desde),(BH279&lt;=Suspension02Hasta),(BL279&gt;=Suspension02Desde),(BL279&gt;=Suspension02Hasta)),"Umbral_Tardío")</f>
        <v>#N/A</v>
      </c>
      <c r="BN279" s="43" t="e" cm="1">
        <f t="array" ref="BN279">_xlfn.IFS(BM279="Umbral_Anticipado",BL279-Suspension02Desde+1,BM279="Umbral_Interno",Suspension02Hasta-Suspension02Desde+1,BM279="Umbral_Externo",BL279-$BH279+1,BM279="Umbral_Tardío",Suspension02Hasta-$BH279+1,BM279="No_Umbral",0)</f>
        <v>#N/A</v>
      </c>
      <c r="BO279" s="41" t="e" cm="1">
        <f t="array" ref="BO279">_xlfn.IFS(BM279="Umbral_Anticipado",Suspension02Hasta+BN279,BM279="Umbral_Interno",BL279+BN279,BM279="Umbral_Externo",Suspension02Hasta+BN279,BM279="Umbral_Tardío",BL279+BN279,BM279="No_Umbral",BL279)</f>
        <v>#N/A</v>
      </c>
      <c r="BP279" s="40" t="e">
        <f t="shared" si="57"/>
        <v>#N/A</v>
      </c>
      <c r="BQ279" s="41" t="e">
        <f t="shared" si="58"/>
        <v>#N/A</v>
      </c>
      <c r="BR279" s="42" t="e" cm="1">
        <f t="array" ref="BR279">_xlfn.IFS(AND((BO279&lt;Suspension01Desde),(BO279&lt;Suspension01Hasta),(BQ279&lt;Suspension01Desde),(BQ279&lt;Suspension01Hasta)),"No_Umbral",AND((BO279&gt;Suspension01Desde),(BO279&gt;Suspension01Hasta),(BQ279&gt;Suspension01Desde),(BQ279&gt;Suspension01Hasta)),"No_Umbral",AND((BO279&lt;=Suspension01Desde),(BO279&lt;=Suspension01Hasta),(BQ279&gt;=Suspension01Desde),(BQ279&lt;=Suspension01Hasta)),"Umbral_Anticipado",AND((BO279&lt;=Suspension01Desde),(BO279&lt;=Suspension01Hasta),(BQ279&gt;=Suspension01Desde),(BQ279&gt;=Suspension01Hasta)),"Umbral_Interno",AND((BO279&gt;=Suspension01Desde),(BO279&lt;=Suspension01Hasta),(BQ279&gt;=Suspension01Desde),(BQ279&lt;=Suspension01Hasta)),"Umbral_Externo",AND((BO279&gt;=Suspension01Desde),(BO279&lt;=Suspension01Hasta),(BQ279&gt;=Suspension01Desde),(BQ279&gt;=Suspension01Hasta)),"Umbral_Tardío")</f>
        <v>#N/A</v>
      </c>
      <c r="BS279" s="43" t="e" cm="1">
        <f t="array" ref="BS279">_xlfn.IFS(BR279="Umbral_Anticipado",$BQ279-Suspension01Desde+1,BR279="Umbral_Interno",Suspension01Hasta-Suspension01Desde+1,BR279="Umbral_Externo",BQ279-$BO279+1,BR279="Umbral_Tardío",Suspension01Hasta-$BO279+1,BR279="No_Umbral",0)</f>
        <v>#N/A</v>
      </c>
      <c r="BT279" s="42" t="e" cm="1">
        <f t="array" ref="BT279">_xlfn.IFS(BR279="Umbral_Anticipado",Suspension01Hasta+BS279,BR279="Umbral_Interno",BQ279+BS279,BR279="Umbral_Externo",Suspension01Hasta+BS279,BR279="Umbral_Tardío",BQ279+BS279,BR279="No_Umbral",BQ279)</f>
        <v>#N/A</v>
      </c>
      <c r="BU279" s="42" t="e" cm="1">
        <f t="array" ref="BU279">_xlfn.IFS(AND((BO279&lt;Suspension02Desde),(BO279&lt;Suspension02Hasta),(BT279&lt;Suspension02Desde),(BT279&lt;Suspension02Hasta)),"No_Umbral",AND((BO279&gt;Suspension02Desde),(BO279&gt;Suspension02Hasta),(BT279&gt;Suspension02Desde),(BT279&gt;Suspension02Hasta)),"No_Umbral",AND((BO279&lt;=Suspension02Desde),(BO279&lt;=Suspension02Hasta),(BT279&gt;=Suspension02Desde),(BT279&lt;=Suspension02Hasta)),"Umbral_Anticipado",AND((BO279&lt;=Suspension02Desde),(BO279&lt;=Suspension02Hasta),(BT279&gt;=Suspension02Desde),(BT279&gt;=Suspension02Hasta)),"Umbral_Interno",AND((BO279&gt;=Suspension02Desde),(BO279&lt;=Suspension02Hasta),(BT279&gt;=Suspension02Desde),(BT279&lt;=Suspension02Hasta)),"Umbral_Externo",AND((BO279&gt;=Suspension02Desde),(BO279&lt;=Suspension02Hasta),(BT279&gt;=Suspension02Desde),(BT279&gt;=Suspension02Hasta)),"Umbral_Tardío")</f>
        <v>#N/A</v>
      </c>
      <c r="BV279" s="43" t="e" cm="1">
        <f t="array" ref="BV279">_xlfn.IFS(BU279="Umbral_Anticipado",BT279-Suspension02Desde+1,BU279="Umbral_Interno",Suspension02Hasta-Suspension02Desde+1,BU279="Umbral_Externo",BT279-$BO279+1,BU279="Umbral_Tardío",Suspension02Hasta-$BO279+1,BU279="No_Umbral",0)</f>
        <v>#N/A</v>
      </c>
      <c r="BW279" s="41" t="e" cm="1">
        <f t="array" ref="BW279">_xlfn.IFS(BU279="Umbral_Anticipado",Suspension02Hasta+BV279,BU279="Umbral_Interno",BT279+BV279,BU279="Umbral_Externo",Suspension02Hasta+BV279,BU279="Umbral_Tardío",BT279+BV279,BU279="No_Umbral",BT279)</f>
        <v>#N/A</v>
      </c>
      <c r="BX279" s="40" t="e">
        <f t="shared" si="59"/>
        <v>#N/A</v>
      </c>
      <c r="BY279" s="41" t="e">
        <f t="shared" si="60"/>
        <v>#N/A</v>
      </c>
      <c r="BZ279" s="42" t="e" cm="1">
        <f t="array" ref="BZ279">_xlfn.IFS(AND((BW279&lt;Suspension01Desde),(BW279&lt;Suspension01Hasta),(BY279&lt;Suspension01Desde),(BY279&lt;Suspension01Hasta)),"No_Umbral",AND((BW279&gt;Suspension01Desde),(BW279&gt;Suspension01Hasta),(BY279&gt;Suspension01Desde),(BY279&gt;Suspension01Hasta)),"No_Umbral",AND((BW279&lt;=Suspension01Desde),(BW279&lt;=Suspension01Hasta),(BY279&gt;=Suspension01Desde),(BY279&lt;=Suspension01Hasta)),"Umbral_Anticipado",AND((BW279&lt;=Suspension01Desde),(BW279&lt;=Suspension01Hasta),(BY279&gt;=Suspension01Desde),(BY279&gt;=Suspension01Hasta)),"Umbral_Interno",AND((BW279&gt;=Suspension01Desde),(BW279&lt;=Suspension01Hasta),(BY279&gt;=Suspension01Desde),(BY279&lt;=Suspension01Hasta)),"Umbral_Externo",AND((BW279&gt;=Suspension01Desde),(BW279&lt;=Suspension01Hasta),(BY279&gt;=Suspension01Desde),(BY279&gt;=Suspension01Hasta)),"Umbral_Tardío")</f>
        <v>#N/A</v>
      </c>
      <c r="CA279" s="43" t="e" cm="1">
        <f t="array" ref="CA279">_xlfn.IFS(BZ279="Umbral_Anticipado",$BI279-Suspension01Desde+1,BZ279="Umbral_Interno",Suspension01Hasta-Suspension01Desde+1,BZ279="Umbral_Externo",BY279-$BH279+1,BZ279="Umbral_Tardío",Suspension01Hasta-$BH279+1,BZ279="No_Umbral",0)</f>
        <v>#N/A</v>
      </c>
      <c r="CB279" s="42" t="e" cm="1">
        <f t="array" ref="CB279">_xlfn.IFS(BZ279="Umbral_Anticipado",Suspension01Hasta+CA279,BZ279="Umbral_Interno",BY279+CA279,BZ279="Umbral_Externo",Suspension01Hasta+CA279,BZ279="Umbral_Tardío",BY279+CA279,BZ279="No_Umbral",BY279)</f>
        <v>#N/A</v>
      </c>
      <c r="CC279" s="42" t="e" cm="1">
        <f t="array" ref="CC279">_xlfn.IFS(AND((BW279&lt;Suspension02Desde),(BW279&lt;Suspension02Hasta),(CB279&lt;Suspension02Desde),(CB279&lt;Suspension02Hasta)),"No_Umbral",AND((BW279&gt;Suspension02Desde),(BW279&gt;Suspension02Hasta),(CB279&gt;Suspension02Desde),(CB279&gt;Suspension02Hasta)),"No_Umbral",AND((BW279&lt;=Suspension02Desde),(BW279&lt;=Suspension02Hasta),(CB279&gt;=Suspension02Desde),(CB279&lt;=Suspension02Hasta)),"Umbral_Anticipado",AND((BW279&lt;=Suspension02Desde),(BW279&lt;=Suspension02Hasta),(CB279&gt;=Suspension02Desde),(CB279&gt;=Suspension02Hasta)),"Umbral_Interno",AND((BW279&gt;=Suspension02Desde),(BW279&lt;=Suspension02Hasta),(CB279&gt;=Suspension02Desde),(CB279&lt;=Suspension02Hasta)),"Umbral_Externo",AND((BW279&gt;=Suspension02Desde),(BW279&lt;=Suspension02Hasta),(CB279&gt;=Suspension02Desde),(CB279&gt;=Suspension02Hasta)),"Umbral_Tardío")</f>
        <v>#N/A</v>
      </c>
      <c r="CD279" s="43" t="e" cm="1">
        <f t="array" ref="CD279">_xlfn.IFS(CC279="Umbral_Anticipado",CB279-Suspension02Desde+1,CC279="Umbral_Interno",Suspension02Hasta-Suspension02Desde+1,CC279="Umbral_Externo",CB279-$BH279+1,CC279="Umbral_Tardío",Suspension02Hasta-$BH279+1,CC279="No_Umbral",0)</f>
        <v>#N/A</v>
      </c>
      <c r="CE279" s="41" t="e" cm="1">
        <f t="array" ref="CE279">_xlfn.IFS(CC279="Umbral_Anticipado",Suspension02Hasta+CD279,CC279="Umbral_Interno",CB279+CD279,CC279="Umbral_Externo",Suspension02Hasta+CD279,CC279="Umbral_Tardío",CB279+CD279,CC279="No_Umbral",CB279)</f>
        <v>#N/A</v>
      </c>
      <c r="CF279" s="40" t="e">
        <f t="shared" si="61"/>
        <v>#N/A</v>
      </c>
    </row>
    <row r="280" spans="1:84" s="23" customFormat="1" ht="20.25" customHeight="1">
      <c r="A280" s="77" t="s">
        <v>2916</v>
      </c>
      <c r="B280" s="77" t="str">
        <f t="shared" si="62"/>
        <v>2020</v>
      </c>
      <c r="C280" s="77" t="s">
        <v>2917</v>
      </c>
      <c r="D280" s="77" t="s">
        <v>2918</v>
      </c>
      <c r="E280" s="77" t="s">
        <v>2919</v>
      </c>
      <c r="F280" s="77" t="s">
        <v>913</v>
      </c>
      <c r="G280" s="201" t="s">
        <v>2920</v>
      </c>
      <c r="H280" s="201" t="s">
        <v>2921</v>
      </c>
      <c r="I280" s="77" t="s">
        <v>110</v>
      </c>
      <c r="J280" s="77" t="s">
        <v>166</v>
      </c>
      <c r="K280" s="78">
        <v>45586</v>
      </c>
      <c r="L280" s="77" t="str">
        <f>VLOOKUP(MONTH($K280),TablaMeses[],2,FALSE)</f>
        <v>10 OCTUBRE</v>
      </c>
      <c r="M280" s="77">
        <f t="shared" si="65"/>
        <v>2024</v>
      </c>
      <c r="N280" s="77" t="s">
        <v>170</v>
      </c>
      <c r="O280" s="201" t="s">
        <v>1116</v>
      </c>
      <c r="P280" s="77"/>
      <c r="Q280" s="77"/>
      <c r="R280" s="201"/>
      <c r="S280" s="77"/>
      <c r="T280" s="77"/>
      <c r="U280" s="201"/>
      <c r="V280" s="77"/>
      <c r="W280" s="77"/>
      <c r="X280" s="201"/>
      <c r="Y280" s="77" t="s">
        <v>2922</v>
      </c>
      <c r="Z280" s="201"/>
      <c r="AA280" s="77"/>
      <c r="AB280" s="201"/>
      <c r="AC280" s="79" t="s">
        <v>792</v>
      </c>
      <c r="AD280" s="77" t="s">
        <v>145</v>
      </c>
      <c r="AE280" s="77"/>
      <c r="AF280" s="77"/>
      <c r="AG280" s="87" t="s">
        <v>2923</v>
      </c>
      <c r="AH280" s="77"/>
      <c r="AI280" s="78"/>
      <c r="AJ280" s="77"/>
      <c r="AK280" s="77"/>
      <c r="AL280" s="77"/>
      <c r="AM280" s="78"/>
      <c r="AN280" s="77"/>
      <c r="AO280" s="77"/>
      <c r="AP280" s="77"/>
      <c r="AQ280" s="77"/>
      <c r="AR280" s="78"/>
      <c r="AS280" s="77"/>
      <c r="AT280" s="78"/>
      <c r="AU280" s="78" t="s">
        <v>1440</v>
      </c>
      <c r="AV280" s="78">
        <v>45793</v>
      </c>
      <c r="AW280" s="77">
        <f t="shared" si="63"/>
        <v>20</v>
      </c>
      <c r="AX280" s="77">
        <f t="shared" si="64"/>
        <v>2025</v>
      </c>
      <c r="AY280" s="77" t="s">
        <v>103</v>
      </c>
      <c r="AZ280" s="81"/>
      <c r="BC280" s="38" t="s">
        <v>2924</v>
      </c>
      <c r="BD280" s="38" t="s">
        <v>674</v>
      </c>
      <c r="BE280" s="38">
        <v>120</v>
      </c>
      <c r="BF280" s="38">
        <v>60</v>
      </c>
      <c r="BG280" s="38">
        <v>730</v>
      </c>
      <c r="BH280" s="40" t="str">
        <f t="shared" si="55"/>
        <v>31/12/2020</v>
      </c>
      <c r="BI280" s="41">
        <f t="shared" si="56"/>
        <v>44316</v>
      </c>
      <c r="BJ280" s="42" t="str" cm="1">
        <f t="array" ref="BJ280">_xlfn.IFS(AND((BH280&lt;Suspension01Desde),(BH280&lt;Suspension01Hasta),(BI280&lt;Suspension01Desde),(BI280&lt;Suspension01Hasta)),"No_Umbral",AND((BH280&gt;Suspension01Desde),(BH280&gt;Suspension01Hasta),(BI280&gt;Suspension01Desde),(BI280&gt;Suspension01Hasta)),"No_Umbral",AND((BH280&lt;=Suspension01Desde),(BH280&lt;=Suspension01Hasta),(BI280&gt;=Suspension01Desde),(BI280&lt;=Suspension01Hasta)),"Umbral_Anticipado",AND((BH280&lt;=Suspension01Desde),(BH280&lt;=Suspension01Hasta),(BI280&gt;=Suspension01Desde),(BI280&gt;=Suspension01Hasta)),"Umbral_Interno",AND((BH280&gt;=Suspension01Desde),(BH280&lt;=Suspension01Hasta),(BI280&gt;=Suspension01Desde),(BI280&lt;=Suspension01Hasta)),"Umbral_Externo",AND((BH280&gt;=Suspension01Desde),(BH280&lt;=Suspension01Hasta),(BI280&gt;=Suspension01Desde),(BI280&gt;=Suspension01Hasta)),"Umbral_Tardío")</f>
        <v>No_Umbral</v>
      </c>
      <c r="BK280" s="43" cm="1">
        <f t="array" ref="BK280">_xlfn.IFS(BJ280="Umbral_Anticipado",$BI280-Suspension01Desde+1,BJ280="Umbral_Interno",Suspension01Hasta-Suspension01Desde+1,BJ280="Umbral_Externo",BI280-$BH280+1,BJ280="Umbral_Tardío",Suspension01Hasta-$BH280+1,BJ280="No_Umbral",0)</f>
        <v>0</v>
      </c>
      <c r="BL280" s="42" cm="1">
        <f t="array" ref="BL280">_xlfn.IFS(BJ280="Umbral_Anticipado",Suspension01Hasta+BK280,BJ280="Umbral_Interno",BI280+BK280,BJ280="Umbral_Externo",Suspension01Hasta+BK280,BJ280="Umbral_Tardío",BI280+BK280,BJ280="No_Umbral",BI280)</f>
        <v>44316</v>
      </c>
      <c r="BM280" s="42" t="e" cm="1">
        <f t="array" ref="BM280">_xlfn.IFS(AND((BH280&lt;Suspension02Desde),(BH280&lt;Suspension02Hasta),(BL280&lt;Suspension02Desde),(BL280&lt;Suspension02Hasta)),"No_Umbral",AND((BH280&gt;Suspension02Desde),(BH280&gt;Suspension02Hasta),(BL280&gt;Suspension02Desde),(BL280&gt;Suspension02Hasta)),"No_Umbral",AND((BH280&lt;=Suspension02Desde),(BH280&lt;=Suspension02Hasta),(BL280&gt;=Suspension02Desde),(BL280&lt;=Suspension02Hasta)),"Umbral_Anticipado",AND((BH280&lt;=Suspension02Desde),(BH280&lt;=Suspension02Hasta),(BL280&gt;=Suspension02Desde),(BL280&gt;=Suspension02Hasta)),"Umbral_Interno",AND((BH280&gt;=Suspension02Desde),(BH280&lt;=Suspension02Hasta),(BL280&gt;=Suspension02Desde),(BL280&lt;=Suspension02Hasta)),"Umbral_Externo",AND((BH280&gt;=Suspension02Desde),(BH280&lt;=Suspension02Hasta),(BL280&gt;=Suspension02Desde),(BL280&gt;=Suspension02Hasta)),"Umbral_Tardío")</f>
        <v>#N/A</v>
      </c>
      <c r="BN280" s="43" t="e" cm="1">
        <f t="array" ref="BN280">_xlfn.IFS(BM280="Umbral_Anticipado",BL280-Suspension02Desde+1,BM280="Umbral_Interno",Suspension02Hasta-Suspension02Desde+1,BM280="Umbral_Externo",BL280-$BH280+1,BM280="Umbral_Tardío",Suspension02Hasta-$BH280+1,BM280="No_Umbral",0)</f>
        <v>#N/A</v>
      </c>
      <c r="BO280" s="41" t="e" cm="1">
        <f t="array" ref="BO280">_xlfn.IFS(BM280="Umbral_Anticipado",Suspension02Hasta+BN280,BM280="Umbral_Interno",BL280+BN280,BM280="Umbral_Externo",Suspension02Hasta+BN280,BM280="Umbral_Tardío",BL280+BN280,BM280="No_Umbral",BL280)</f>
        <v>#N/A</v>
      </c>
      <c r="BP280" s="40" t="e">
        <f t="shared" si="57"/>
        <v>#N/A</v>
      </c>
      <c r="BQ280" s="41" t="e">
        <f t="shared" si="58"/>
        <v>#N/A</v>
      </c>
      <c r="BR280" s="42" t="e" cm="1">
        <f t="array" ref="BR280">_xlfn.IFS(AND((BO280&lt;Suspension01Desde),(BO280&lt;Suspension01Hasta),(BQ280&lt;Suspension01Desde),(BQ280&lt;Suspension01Hasta)),"No_Umbral",AND((BO280&gt;Suspension01Desde),(BO280&gt;Suspension01Hasta),(BQ280&gt;Suspension01Desde),(BQ280&gt;Suspension01Hasta)),"No_Umbral",AND((BO280&lt;=Suspension01Desde),(BO280&lt;=Suspension01Hasta),(BQ280&gt;=Suspension01Desde),(BQ280&lt;=Suspension01Hasta)),"Umbral_Anticipado",AND((BO280&lt;=Suspension01Desde),(BO280&lt;=Suspension01Hasta),(BQ280&gt;=Suspension01Desde),(BQ280&gt;=Suspension01Hasta)),"Umbral_Interno",AND((BO280&gt;=Suspension01Desde),(BO280&lt;=Suspension01Hasta),(BQ280&gt;=Suspension01Desde),(BQ280&lt;=Suspension01Hasta)),"Umbral_Externo",AND((BO280&gt;=Suspension01Desde),(BO280&lt;=Suspension01Hasta),(BQ280&gt;=Suspension01Desde),(BQ280&gt;=Suspension01Hasta)),"Umbral_Tardío")</f>
        <v>#N/A</v>
      </c>
      <c r="BS280" s="43" t="e" cm="1">
        <f t="array" ref="BS280">_xlfn.IFS(BR280="Umbral_Anticipado",$BQ280-Suspension01Desde+1,BR280="Umbral_Interno",Suspension01Hasta-Suspension01Desde+1,BR280="Umbral_Externo",BQ280-$BO280+1,BR280="Umbral_Tardío",Suspension01Hasta-$BO280+1,BR280="No_Umbral",0)</f>
        <v>#N/A</v>
      </c>
      <c r="BT280" s="42" t="e" cm="1">
        <f t="array" ref="BT280">_xlfn.IFS(BR280="Umbral_Anticipado",Suspension01Hasta+BS280,BR280="Umbral_Interno",BQ280+BS280,BR280="Umbral_Externo",Suspension01Hasta+BS280,BR280="Umbral_Tardío",BQ280+BS280,BR280="No_Umbral",BQ280)</f>
        <v>#N/A</v>
      </c>
      <c r="BU280" s="42" t="e" cm="1">
        <f t="array" ref="BU280">_xlfn.IFS(AND((BO280&lt;Suspension02Desde),(BO280&lt;Suspension02Hasta),(BT280&lt;Suspension02Desde),(BT280&lt;Suspension02Hasta)),"No_Umbral",AND((BO280&gt;Suspension02Desde),(BO280&gt;Suspension02Hasta),(BT280&gt;Suspension02Desde),(BT280&gt;Suspension02Hasta)),"No_Umbral",AND((BO280&lt;=Suspension02Desde),(BO280&lt;=Suspension02Hasta),(BT280&gt;=Suspension02Desde),(BT280&lt;=Suspension02Hasta)),"Umbral_Anticipado",AND((BO280&lt;=Suspension02Desde),(BO280&lt;=Suspension02Hasta),(BT280&gt;=Suspension02Desde),(BT280&gt;=Suspension02Hasta)),"Umbral_Interno",AND((BO280&gt;=Suspension02Desde),(BO280&lt;=Suspension02Hasta),(BT280&gt;=Suspension02Desde),(BT280&lt;=Suspension02Hasta)),"Umbral_Externo",AND((BO280&gt;=Suspension02Desde),(BO280&lt;=Suspension02Hasta),(BT280&gt;=Suspension02Desde),(BT280&gt;=Suspension02Hasta)),"Umbral_Tardío")</f>
        <v>#N/A</v>
      </c>
      <c r="BV280" s="43" t="e" cm="1">
        <f t="array" ref="BV280">_xlfn.IFS(BU280="Umbral_Anticipado",BT280-Suspension02Desde+1,BU280="Umbral_Interno",Suspension02Hasta-Suspension02Desde+1,BU280="Umbral_Externo",BT280-$BO280+1,BU280="Umbral_Tardío",Suspension02Hasta-$BO280+1,BU280="No_Umbral",0)</f>
        <v>#N/A</v>
      </c>
      <c r="BW280" s="41" t="e" cm="1">
        <f t="array" ref="BW280">_xlfn.IFS(BU280="Umbral_Anticipado",Suspension02Hasta+BV280,BU280="Umbral_Interno",BT280+BV280,BU280="Umbral_Externo",Suspension02Hasta+BV280,BU280="Umbral_Tardío",BT280+BV280,BU280="No_Umbral",BT280)</f>
        <v>#N/A</v>
      </c>
      <c r="BX280" s="40" t="e">
        <f t="shared" si="59"/>
        <v>#N/A</v>
      </c>
      <c r="BY280" s="41" t="e">
        <f t="shared" si="60"/>
        <v>#N/A</v>
      </c>
      <c r="BZ280" s="42" t="e" cm="1">
        <f t="array" ref="BZ280">_xlfn.IFS(AND((BW280&lt;Suspension01Desde),(BW280&lt;Suspension01Hasta),(BY280&lt;Suspension01Desde),(BY280&lt;Suspension01Hasta)),"No_Umbral",AND((BW280&gt;Suspension01Desde),(BW280&gt;Suspension01Hasta),(BY280&gt;Suspension01Desde),(BY280&gt;Suspension01Hasta)),"No_Umbral",AND((BW280&lt;=Suspension01Desde),(BW280&lt;=Suspension01Hasta),(BY280&gt;=Suspension01Desde),(BY280&lt;=Suspension01Hasta)),"Umbral_Anticipado",AND((BW280&lt;=Suspension01Desde),(BW280&lt;=Suspension01Hasta),(BY280&gt;=Suspension01Desde),(BY280&gt;=Suspension01Hasta)),"Umbral_Interno",AND((BW280&gt;=Suspension01Desde),(BW280&lt;=Suspension01Hasta),(BY280&gt;=Suspension01Desde),(BY280&lt;=Suspension01Hasta)),"Umbral_Externo",AND((BW280&gt;=Suspension01Desde),(BW280&lt;=Suspension01Hasta),(BY280&gt;=Suspension01Desde),(BY280&gt;=Suspension01Hasta)),"Umbral_Tardío")</f>
        <v>#N/A</v>
      </c>
      <c r="CA280" s="43" t="e" cm="1">
        <f t="array" ref="CA280">_xlfn.IFS(BZ280="Umbral_Anticipado",$BI280-Suspension01Desde+1,BZ280="Umbral_Interno",Suspension01Hasta-Suspension01Desde+1,BZ280="Umbral_Externo",BY280-$BH280+1,BZ280="Umbral_Tardío",Suspension01Hasta-$BH280+1,BZ280="No_Umbral",0)</f>
        <v>#N/A</v>
      </c>
      <c r="CB280" s="42" t="e" cm="1">
        <f t="array" ref="CB280">_xlfn.IFS(BZ280="Umbral_Anticipado",Suspension01Hasta+CA280,BZ280="Umbral_Interno",BY280+CA280,BZ280="Umbral_Externo",Suspension01Hasta+CA280,BZ280="Umbral_Tardío",BY280+CA280,BZ280="No_Umbral",BY280)</f>
        <v>#N/A</v>
      </c>
      <c r="CC280" s="42" t="e" cm="1">
        <f t="array" ref="CC280">_xlfn.IFS(AND((BW280&lt;Suspension02Desde),(BW280&lt;Suspension02Hasta),(CB280&lt;Suspension02Desde),(CB280&lt;Suspension02Hasta)),"No_Umbral",AND((BW280&gt;Suspension02Desde),(BW280&gt;Suspension02Hasta),(CB280&gt;Suspension02Desde),(CB280&gt;Suspension02Hasta)),"No_Umbral",AND((BW280&lt;=Suspension02Desde),(BW280&lt;=Suspension02Hasta),(CB280&gt;=Suspension02Desde),(CB280&lt;=Suspension02Hasta)),"Umbral_Anticipado",AND((BW280&lt;=Suspension02Desde),(BW280&lt;=Suspension02Hasta),(CB280&gt;=Suspension02Desde),(CB280&gt;=Suspension02Hasta)),"Umbral_Interno",AND((BW280&gt;=Suspension02Desde),(BW280&lt;=Suspension02Hasta),(CB280&gt;=Suspension02Desde),(CB280&lt;=Suspension02Hasta)),"Umbral_Externo",AND((BW280&gt;=Suspension02Desde),(BW280&lt;=Suspension02Hasta),(CB280&gt;=Suspension02Desde),(CB280&gt;=Suspension02Hasta)),"Umbral_Tardío")</f>
        <v>#N/A</v>
      </c>
      <c r="CD280" s="43" t="e" cm="1">
        <f t="array" ref="CD280">_xlfn.IFS(CC280="Umbral_Anticipado",CB280-Suspension02Desde+1,CC280="Umbral_Interno",Suspension02Hasta-Suspension02Desde+1,CC280="Umbral_Externo",CB280-$BH280+1,CC280="Umbral_Tardío",Suspension02Hasta-$BH280+1,CC280="No_Umbral",0)</f>
        <v>#N/A</v>
      </c>
      <c r="CE280" s="41" t="e" cm="1">
        <f t="array" ref="CE280">_xlfn.IFS(CC280="Umbral_Anticipado",Suspension02Hasta+CD280,CC280="Umbral_Interno",CB280+CD280,CC280="Umbral_Externo",Suspension02Hasta+CD280,CC280="Umbral_Tardío",CB280+CD280,CC280="No_Umbral",CB280)</f>
        <v>#N/A</v>
      </c>
      <c r="CF280" s="40" t="e">
        <f t="shared" si="61"/>
        <v>#N/A</v>
      </c>
    </row>
    <row r="281" spans="1:84" s="22" customFormat="1" ht="20.25" customHeight="1">
      <c r="A281" s="94" t="s">
        <v>2925</v>
      </c>
      <c r="B281" s="77" t="str">
        <f t="shared" si="62"/>
        <v>2014</v>
      </c>
      <c r="C281" s="94" t="s">
        <v>2926</v>
      </c>
      <c r="D281" s="94" t="s">
        <v>2927</v>
      </c>
      <c r="E281" s="77" t="s">
        <v>2849</v>
      </c>
      <c r="F281" s="77" t="s">
        <v>91</v>
      </c>
      <c r="G281" s="212">
        <v>41918</v>
      </c>
      <c r="H281" s="212">
        <v>43084</v>
      </c>
      <c r="I281" s="94"/>
      <c r="J281" s="94"/>
      <c r="K281" s="98">
        <v>44692</v>
      </c>
      <c r="L281" s="94" t="str">
        <f>VLOOKUP(MONTH($K281),TablaMeses[],2,FALSE)</f>
        <v>05 MAYO</v>
      </c>
      <c r="M281" s="94">
        <f t="shared" si="65"/>
        <v>2022</v>
      </c>
      <c r="N281" s="84"/>
      <c r="O281" s="202"/>
      <c r="P281" s="84"/>
      <c r="Q281" s="84"/>
      <c r="R281" s="201"/>
      <c r="S281" s="84"/>
      <c r="T281" s="84"/>
      <c r="U281" s="201"/>
      <c r="V281" s="84"/>
      <c r="W281" s="84"/>
      <c r="X281" s="201"/>
      <c r="Y281" s="84"/>
      <c r="Z281" s="201"/>
      <c r="AA281" s="84"/>
      <c r="AB281" s="201"/>
      <c r="AC281" s="100">
        <v>44677</v>
      </c>
      <c r="AD281" s="84" t="s">
        <v>145</v>
      </c>
      <c r="AE281" s="84"/>
      <c r="AF281" s="84"/>
      <c r="AG281" s="101" t="s">
        <v>2928</v>
      </c>
      <c r="AH281" s="84"/>
      <c r="AI281" s="99"/>
      <c r="AJ281" s="84"/>
      <c r="AK281" s="84"/>
      <c r="AL281" s="84"/>
      <c r="AM281" s="99"/>
      <c r="AN281" s="84"/>
      <c r="AO281" s="84"/>
      <c r="AP281" s="84"/>
      <c r="AQ281" s="84"/>
      <c r="AR281" s="99"/>
      <c r="AS281" s="84"/>
      <c r="AT281" s="99"/>
      <c r="AU281" s="99"/>
      <c r="AV281" s="99">
        <v>45793</v>
      </c>
      <c r="AW281" s="84">
        <f t="shared" si="63"/>
        <v>20</v>
      </c>
      <c r="AX281" s="84">
        <f t="shared" si="64"/>
        <v>2025</v>
      </c>
      <c r="AY281" s="84" t="s">
        <v>103</v>
      </c>
      <c r="AZ281" s="97"/>
      <c r="BC281" s="25" t="s">
        <v>733</v>
      </c>
      <c r="BD281" s="25" t="s">
        <v>674</v>
      </c>
      <c r="BE281" s="25">
        <v>120</v>
      </c>
      <c r="BF281" s="25">
        <v>60</v>
      </c>
      <c r="BG281" s="25">
        <v>730</v>
      </c>
      <c r="BH281" s="40">
        <f t="shared" si="55"/>
        <v>43084</v>
      </c>
      <c r="BI281" s="41">
        <f t="shared" si="56"/>
        <v>43204</v>
      </c>
      <c r="BJ281" s="42" t="str" cm="1">
        <f t="array" ref="BJ281">_xlfn.IFS(AND((BH281&lt;Suspension01Desde),(BH281&lt;Suspension01Hasta),(BI281&lt;Suspension01Desde),(BI281&lt;Suspension01Hasta)),"No_Umbral",AND((BH281&gt;Suspension01Desde),(BH281&gt;Suspension01Hasta),(BI281&gt;Suspension01Desde),(BI281&gt;Suspension01Hasta)),"No_Umbral",AND((BH281&lt;=Suspension01Desde),(BH281&lt;=Suspension01Hasta),(BI281&gt;=Suspension01Desde),(BI281&lt;=Suspension01Hasta)),"Umbral_Anticipado",AND((BH281&lt;=Suspension01Desde),(BH281&lt;=Suspension01Hasta),(BI281&gt;=Suspension01Desde),(BI281&gt;=Suspension01Hasta)),"Umbral_Interno",AND((BH281&gt;=Suspension01Desde),(BH281&lt;=Suspension01Hasta),(BI281&gt;=Suspension01Desde),(BI281&lt;=Suspension01Hasta)),"Umbral_Externo",AND((BH281&gt;=Suspension01Desde),(BH281&lt;=Suspension01Hasta),(BI281&gt;=Suspension01Desde),(BI281&gt;=Suspension01Hasta)),"Umbral_Tardío")</f>
        <v>No_Umbral</v>
      </c>
      <c r="BK281" s="43" cm="1">
        <f t="array" ref="BK281">_xlfn.IFS(BJ281="Umbral_Anticipado",$BI281-Suspension01Desde+1,BJ281="Umbral_Interno",Suspension01Hasta-Suspension01Desde+1,BJ281="Umbral_Externo",BI281-$BH281+1,BJ281="Umbral_Tardío",Suspension01Hasta-$BH281+1,BJ281="No_Umbral",0)</f>
        <v>0</v>
      </c>
      <c r="BL281" s="42" cm="1">
        <f t="array" ref="BL281">_xlfn.IFS(BJ281="Umbral_Anticipado",Suspension01Hasta+BK281,BJ281="Umbral_Interno",BI281+BK281,BJ281="Umbral_Externo",Suspension01Hasta+BK281,BJ281="Umbral_Tardío",BI281+BK281,BJ281="No_Umbral",BI281)</f>
        <v>43204</v>
      </c>
      <c r="BM281" s="42" t="str" cm="1">
        <f t="array" ref="BM281">_xlfn.IFS(AND((BH281&lt;Suspension02Desde),(BH281&lt;Suspension02Hasta),(BL281&lt;Suspension02Desde),(BL281&lt;Suspension02Hasta)),"No_Umbral",AND((BH281&gt;Suspension02Desde),(BH281&gt;Suspension02Hasta),(BL281&gt;Suspension02Desde),(BL281&gt;Suspension02Hasta)),"No_Umbral",AND((BH281&lt;=Suspension02Desde),(BH281&lt;=Suspension02Hasta),(BL281&gt;=Suspension02Desde),(BL281&lt;=Suspension02Hasta)),"Umbral_Anticipado",AND((BH281&lt;=Suspension02Desde),(BH281&lt;=Suspension02Hasta),(BL281&gt;=Suspension02Desde),(BL281&gt;=Suspension02Hasta)),"Umbral_Interno",AND((BH281&gt;=Suspension02Desde),(BH281&lt;=Suspension02Hasta),(BL281&gt;=Suspension02Desde),(BL281&lt;=Suspension02Hasta)),"Umbral_Externo",AND((BH281&gt;=Suspension02Desde),(BH281&lt;=Suspension02Hasta),(BL281&gt;=Suspension02Desde),(BL281&gt;=Suspension02Hasta)),"Umbral_Tardío")</f>
        <v>No_Umbral</v>
      </c>
      <c r="BN281" s="43" cm="1">
        <f t="array" ref="BN281">_xlfn.IFS(BM281="Umbral_Anticipado",BL281-Suspension02Desde+1,BM281="Umbral_Interno",Suspension02Hasta-Suspension02Desde+1,BM281="Umbral_Externo",BL281-$BH281+1,BM281="Umbral_Tardío",Suspension02Hasta-$BH281+1,BM281="No_Umbral",0)</f>
        <v>0</v>
      </c>
      <c r="BO281" s="41" cm="1">
        <f t="array" ref="BO281">_xlfn.IFS(BM281="Umbral_Anticipado",Suspension02Hasta+BN281,BM281="Umbral_Interno",BL281+BN281,BM281="Umbral_Externo",Suspension02Hasta+BN281,BM281="Umbral_Tardío",BL281+BN281,BM281="No_Umbral",BL281)</f>
        <v>43204</v>
      </c>
      <c r="BP281" s="40">
        <f t="shared" si="57"/>
        <v>43205</v>
      </c>
      <c r="BQ281" s="41">
        <f t="shared" si="58"/>
        <v>43264</v>
      </c>
      <c r="BR281" s="42" t="str" cm="1">
        <f t="array" ref="BR281">_xlfn.IFS(AND((BO281&lt;Suspension01Desde),(BO281&lt;Suspension01Hasta),(BQ281&lt;Suspension01Desde),(BQ281&lt;Suspension01Hasta)),"No_Umbral",AND((BO281&gt;Suspension01Desde),(BO281&gt;Suspension01Hasta),(BQ281&gt;Suspension01Desde),(BQ281&gt;Suspension01Hasta)),"No_Umbral",AND((BO281&lt;=Suspension01Desde),(BO281&lt;=Suspension01Hasta),(BQ281&gt;=Suspension01Desde),(BQ281&lt;=Suspension01Hasta)),"Umbral_Anticipado",AND((BO281&lt;=Suspension01Desde),(BO281&lt;=Suspension01Hasta),(BQ281&gt;=Suspension01Desde),(BQ281&gt;=Suspension01Hasta)),"Umbral_Interno",AND((BO281&gt;=Suspension01Desde),(BO281&lt;=Suspension01Hasta),(BQ281&gt;=Suspension01Desde),(BQ281&lt;=Suspension01Hasta)),"Umbral_Externo",AND((BO281&gt;=Suspension01Desde),(BO281&lt;=Suspension01Hasta),(BQ281&gt;=Suspension01Desde),(BQ281&gt;=Suspension01Hasta)),"Umbral_Tardío")</f>
        <v>No_Umbral</v>
      </c>
      <c r="BS281" s="43" cm="1">
        <f t="array" ref="BS281">_xlfn.IFS(BR281="Umbral_Anticipado",$BQ281-Suspension01Desde+1,BR281="Umbral_Interno",Suspension01Hasta-Suspension01Desde+1,BR281="Umbral_Externo",BQ281-$BO281+1,BR281="Umbral_Tardío",Suspension01Hasta-$BO281+1,BR281="No_Umbral",0)</f>
        <v>0</v>
      </c>
      <c r="BT281" s="42" cm="1">
        <f t="array" ref="BT281">_xlfn.IFS(BR281="Umbral_Anticipado",Suspension01Hasta+BS281,BR281="Umbral_Interno",BQ281+BS281,BR281="Umbral_Externo",Suspension01Hasta+BS281,BR281="Umbral_Tardío",BQ281+BS281,BR281="No_Umbral",BQ281)</f>
        <v>43264</v>
      </c>
      <c r="BU281" s="42" t="str" cm="1">
        <f t="array" ref="BU281">_xlfn.IFS(AND((BO281&lt;Suspension02Desde),(BO281&lt;Suspension02Hasta),(BT281&lt;Suspension02Desde),(BT281&lt;Suspension02Hasta)),"No_Umbral",AND((BO281&gt;Suspension02Desde),(BO281&gt;Suspension02Hasta),(BT281&gt;Suspension02Desde),(BT281&gt;Suspension02Hasta)),"No_Umbral",AND((BO281&lt;=Suspension02Desde),(BO281&lt;=Suspension02Hasta),(BT281&gt;=Suspension02Desde),(BT281&lt;=Suspension02Hasta)),"Umbral_Anticipado",AND((BO281&lt;=Suspension02Desde),(BO281&lt;=Suspension02Hasta),(BT281&gt;=Suspension02Desde),(BT281&gt;=Suspension02Hasta)),"Umbral_Interno",AND((BO281&gt;=Suspension02Desde),(BO281&lt;=Suspension02Hasta),(BT281&gt;=Suspension02Desde),(BT281&lt;=Suspension02Hasta)),"Umbral_Externo",AND((BO281&gt;=Suspension02Desde),(BO281&lt;=Suspension02Hasta),(BT281&gt;=Suspension02Desde),(BT281&gt;=Suspension02Hasta)),"Umbral_Tardío")</f>
        <v>No_Umbral</v>
      </c>
      <c r="BV281" s="43" cm="1">
        <f t="array" ref="BV281">_xlfn.IFS(BU281="Umbral_Anticipado",BT281-Suspension02Desde+1,BU281="Umbral_Interno",Suspension02Hasta-Suspension02Desde+1,BU281="Umbral_Externo",BT281-$BO281+1,BU281="Umbral_Tardío",Suspension02Hasta-$BO281+1,BU281="No_Umbral",0)</f>
        <v>0</v>
      </c>
      <c r="BW281" s="41" cm="1">
        <f t="array" ref="BW281">_xlfn.IFS(BU281="Umbral_Anticipado",Suspension02Hasta+BV281,BU281="Umbral_Interno",BT281+BV281,BU281="Umbral_Externo",Suspension02Hasta+BV281,BU281="Umbral_Tardío",BT281+BV281,BU281="No_Umbral",BT281)</f>
        <v>43264</v>
      </c>
      <c r="BX281" s="40">
        <f t="shared" si="59"/>
        <v>43266</v>
      </c>
      <c r="BY281" s="41">
        <f t="shared" si="60"/>
        <v>43994</v>
      </c>
      <c r="BZ281" s="42" t="str" cm="1">
        <f t="array" ref="BZ281">_xlfn.IFS(AND((BW281&lt;Suspension01Desde),(BW281&lt;Suspension01Hasta),(BY281&lt;Suspension01Desde),(BY281&lt;Suspension01Hasta)),"No_Umbral",AND((BW281&gt;Suspension01Desde),(BW281&gt;Suspension01Hasta),(BY281&gt;Suspension01Desde),(BY281&gt;Suspension01Hasta)),"No_Umbral",AND((BW281&lt;=Suspension01Desde),(BW281&lt;=Suspension01Hasta),(BY281&gt;=Suspension01Desde),(BY281&lt;=Suspension01Hasta)),"Umbral_Anticipado",AND((BW281&lt;=Suspension01Desde),(BW281&lt;=Suspension01Hasta),(BY281&gt;=Suspension01Desde),(BY281&gt;=Suspension01Hasta)),"Umbral_Interno",AND((BW281&gt;=Suspension01Desde),(BW281&lt;=Suspension01Hasta),(BY281&gt;=Suspension01Desde),(BY281&lt;=Suspension01Hasta)),"Umbral_Externo",AND((BW281&gt;=Suspension01Desde),(BW281&lt;=Suspension01Hasta),(BY281&gt;=Suspension01Desde),(BY281&gt;=Suspension01Hasta)),"Umbral_Tardío")</f>
        <v>Umbral_Anticipado</v>
      </c>
      <c r="CA281" s="43" cm="1">
        <f t="array" ref="CA281">_xlfn.IFS(BZ281="Umbral_Anticipado",$BI281-Suspension01Desde+1,BZ281="Umbral_Interno",Suspension01Hasta-Suspension01Desde+1,BZ281="Umbral_Externo",BY281-$BH281+1,BZ281="Umbral_Tardío",Suspension01Hasta-$BH281+1,BZ281="No_Umbral",0)</f>
        <v>-719</v>
      </c>
      <c r="CB281" s="42" cm="1">
        <f t="array" ref="CB281">_xlfn.IFS(BZ281="Umbral_Anticipado",Suspension01Hasta+CA281,BZ281="Umbral_Interno",BY281+CA281,BZ281="Umbral_Externo",Suspension01Hasta+CA281,BZ281="Umbral_Tardío",BY281+CA281,BZ281="No_Umbral",BY281)</f>
        <v>43416</v>
      </c>
      <c r="CC281" s="42" t="str" cm="1">
        <f t="array" ref="CC281">_xlfn.IFS(AND((BW281&lt;Suspension02Desde),(BW281&lt;Suspension02Hasta),(CB281&lt;Suspension02Desde),(CB281&lt;Suspension02Hasta)),"No_Umbral",AND((BW281&gt;Suspension02Desde),(BW281&gt;Suspension02Hasta),(CB281&gt;Suspension02Desde),(CB281&gt;Suspension02Hasta)),"No_Umbral",AND((BW281&lt;=Suspension02Desde),(BW281&lt;=Suspension02Hasta),(CB281&gt;=Suspension02Desde),(CB281&lt;=Suspension02Hasta)),"Umbral_Anticipado",AND((BW281&lt;=Suspension02Desde),(BW281&lt;=Suspension02Hasta),(CB281&gt;=Suspension02Desde),(CB281&gt;=Suspension02Hasta)),"Umbral_Interno",AND((BW281&gt;=Suspension02Desde),(BW281&lt;=Suspension02Hasta),(CB281&gt;=Suspension02Desde),(CB281&lt;=Suspension02Hasta)),"Umbral_Externo",AND((BW281&gt;=Suspension02Desde),(BW281&lt;=Suspension02Hasta),(CB281&gt;=Suspension02Desde),(CB281&gt;=Suspension02Hasta)),"Umbral_Tardío")</f>
        <v>No_Umbral</v>
      </c>
      <c r="CD281" s="43" cm="1">
        <f t="array" ref="CD281">_xlfn.IFS(CC281="Umbral_Anticipado",CB281-Suspension02Desde+1,CC281="Umbral_Interno",Suspension02Hasta-Suspension02Desde+1,CC281="Umbral_Externo",CB281-$BH281+1,CC281="Umbral_Tardío",Suspension02Hasta-$BH281+1,CC281="No_Umbral",0)</f>
        <v>0</v>
      </c>
      <c r="CE281" s="41" cm="1">
        <f t="array" ref="CE281">_xlfn.IFS(CC281="Umbral_Anticipado",Suspension02Hasta+CD281,CC281="Umbral_Interno",CB281+CD281,CC281="Umbral_Externo",Suspension02Hasta+CD281,CC281="Umbral_Tardío",CB281+CD281,CC281="No_Umbral",CB281)</f>
        <v>43416</v>
      </c>
      <c r="CF281" s="40">
        <f t="shared" si="61"/>
        <v>43416</v>
      </c>
    </row>
    <row r="282" spans="1:84" s="22" customFormat="1" ht="20.25" customHeight="1">
      <c r="A282" s="94" t="s">
        <v>2929</v>
      </c>
      <c r="B282" s="77" t="str">
        <f t="shared" si="62"/>
        <v>2017</v>
      </c>
      <c r="C282" s="94" t="s">
        <v>2930</v>
      </c>
      <c r="D282" s="94" t="s">
        <v>2931</v>
      </c>
      <c r="E282" s="94" t="s">
        <v>164</v>
      </c>
      <c r="F282" s="77" t="s">
        <v>165</v>
      </c>
      <c r="G282" s="212">
        <v>43069</v>
      </c>
      <c r="H282" s="212">
        <v>43084</v>
      </c>
      <c r="I282" s="94"/>
      <c r="J282" s="94"/>
      <c r="K282" s="98">
        <v>44692</v>
      </c>
      <c r="L282" s="94" t="str">
        <f>VLOOKUP(MONTH($K282),TablaMeses[],2,FALSE)</f>
        <v>05 MAYO</v>
      </c>
      <c r="M282" s="94">
        <f t="shared" si="65"/>
        <v>2022</v>
      </c>
      <c r="N282" s="84"/>
      <c r="O282" s="202"/>
      <c r="P282" s="84"/>
      <c r="Q282" s="84"/>
      <c r="R282" s="201"/>
      <c r="S282" s="84"/>
      <c r="T282" s="84"/>
      <c r="U282" s="201"/>
      <c r="V282" s="84"/>
      <c r="W282" s="84"/>
      <c r="X282" s="201"/>
      <c r="Y282" s="84"/>
      <c r="Z282" s="201"/>
      <c r="AA282" s="84"/>
      <c r="AB282" s="201"/>
      <c r="AC282" s="100">
        <v>44900</v>
      </c>
      <c r="AD282" s="84" t="s">
        <v>145</v>
      </c>
      <c r="AE282" s="84"/>
      <c r="AF282" s="84"/>
      <c r="AG282" s="101" t="s">
        <v>2932</v>
      </c>
      <c r="AH282" s="84"/>
      <c r="AI282" s="99"/>
      <c r="AJ282" s="84"/>
      <c r="AK282" s="84"/>
      <c r="AL282" s="84"/>
      <c r="AM282" s="99"/>
      <c r="AN282" s="84"/>
      <c r="AO282" s="84"/>
      <c r="AP282" s="84"/>
      <c r="AQ282" s="84"/>
      <c r="AR282" s="99"/>
      <c r="AS282" s="84"/>
      <c r="AT282" s="99"/>
      <c r="AU282" s="99"/>
      <c r="AV282" s="99">
        <v>45793</v>
      </c>
      <c r="AW282" s="84">
        <f t="shared" si="63"/>
        <v>20</v>
      </c>
      <c r="AX282" s="84">
        <f t="shared" si="64"/>
        <v>2025</v>
      </c>
      <c r="AY282" s="84" t="s">
        <v>103</v>
      </c>
      <c r="AZ282" s="97"/>
      <c r="BC282" s="25" t="s">
        <v>673</v>
      </c>
      <c r="BD282" s="25" t="s">
        <v>818</v>
      </c>
      <c r="BE282" s="25">
        <v>120</v>
      </c>
      <c r="BF282" s="25">
        <v>60</v>
      </c>
      <c r="BG282" s="25">
        <v>730</v>
      </c>
      <c r="BH282" s="40">
        <f t="shared" si="55"/>
        <v>43084</v>
      </c>
      <c r="BI282" s="41">
        <f t="shared" si="56"/>
        <v>43204</v>
      </c>
      <c r="BJ282" s="42" t="str" cm="1">
        <f t="array" ref="BJ282">_xlfn.IFS(AND((BH282&lt;Suspension01Desde),(BH282&lt;Suspension01Hasta),(BI282&lt;Suspension01Desde),(BI282&lt;Suspension01Hasta)),"No_Umbral",AND((BH282&gt;Suspension01Desde),(BH282&gt;Suspension01Hasta),(BI282&gt;Suspension01Desde),(BI282&gt;Suspension01Hasta)),"No_Umbral",AND((BH282&lt;=Suspension01Desde),(BH282&lt;=Suspension01Hasta),(BI282&gt;=Suspension01Desde),(BI282&lt;=Suspension01Hasta)),"Umbral_Anticipado",AND((BH282&lt;=Suspension01Desde),(BH282&lt;=Suspension01Hasta),(BI282&gt;=Suspension01Desde),(BI282&gt;=Suspension01Hasta)),"Umbral_Interno",AND((BH282&gt;=Suspension01Desde),(BH282&lt;=Suspension01Hasta),(BI282&gt;=Suspension01Desde),(BI282&lt;=Suspension01Hasta)),"Umbral_Externo",AND((BH282&gt;=Suspension01Desde),(BH282&lt;=Suspension01Hasta),(BI282&gt;=Suspension01Desde),(BI282&gt;=Suspension01Hasta)),"Umbral_Tardío")</f>
        <v>No_Umbral</v>
      </c>
      <c r="BK282" s="43" cm="1">
        <f t="array" ref="BK282">_xlfn.IFS(BJ282="Umbral_Anticipado",$BI282-Suspension01Desde+1,BJ282="Umbral_Interno",Suspension01Hasta-Suspension01Desde+1,BJ282="Umbral_Externo",BI282-$BH282+1,BJ282="Umbral_Tardío",Suspension01Hasta-$BH282+1,BJ282="No_Umbral",0)</f>
        <v>0</v>
      </c>
      <c r="BL282" s="42" cm="1">
        <f t="array" ref="BL282">_xlfn.IFS(BJ282="Umbral_Anticipado",Suspension01Hasta+BK282,BJ282="Umbral_Interno",BI282+BK282,BJ282="Umbral_Externo",Suspension01Hasta+BK282,BJ282="Umbral_Tardío",BI282+BK282,BJ282="No_Umbral",BI282)</f>
        <v>43204</v>
      </c>
      <c r="BM282" s="42" t="str" cm="1">
        <f t="array" ref="BM282">_xlfn.IFS(AND((BH282&lt;Suspension02Desde),(BH282&lt;Suspension02Hasta),(BL282&lt;Suspension02Desde),(BL282&lt;Suspension02Hasta)),"No_Umbral",AND((BH282&gt;Suspension02Desde),(BH282&gt;Suspension02Hasta),(BL282&gt;Suspension02Desde),(BL282&gt;Suspension02Hasta)),"No_Umbral",AND((BH282&lt;=Suspension02Desde),(BH282&lt;=Suspension02Hasta),(BL282&gt;=Suspension02Desde),(BL282&lt;=Suspension02Hasta)),"Umbral_Anticipado",AND((BH282&lt;=Suspension02Desde),(BH282&lt;=Suspension02Hasta),(BL282&gt;=Suspension02Desde),(BL282&gt;=Suspension02Hasta)),"Umbral_Interno",AND((BH282&gt;=Suspension02Desde),(BH282&lt;=Suspension02Hasta),(BL282&gt;=Suspension02Desde),(BL282&lt;=Suspension02Hasta)),"Umbral_Externo",AND((BH282&gt;=Suspension02Desde),(BH282&lt;=Suspension02Hasta),(BL282&gt;=Suspension02Desde),(BL282&gt;=Suspension02Hasta)),"Umbral_Tardío")</f>
        <v>No_Umbral</v>
      </c>
      <c r="BN282" s="43" cm="1">
        <f t="array" ref="BN282">_xlfn.IFS(BM282="Umbral_Anticipado",BL282-Suspension02Desde+1,BM282="Umbral_Interno",Suspension02Hasta-Suspension02Desde+1,BM282="Umbral_Externo",BL282-$BH282+1,BM282="Umbral_Tardío",Suspension02Hasta-$BH282+1,BM282="No_Umbral",0)</f>
        <v>0</v>
      </c>
      <c r="BO282" s="41" cm="1">
        <f t="array" ref="BO282">_xlfn.IFS(BM282="Umbral_Anticipado",Suspension02Hasta+BN282,BM282="Umbral_Interno",BL282+BN282,BM282="Umbral_Externo",Suspension02Hasta+BN282,BM282="Umbral_Tardío",BL282+BN282,BM282="No_Umbral",BL282)</f>
        <v>43204</v>
      </c>
      <c r="BP282" s="40">
        <f t="shared" si="57"/>
        <v>43205</v>
      </c>
      <c r="BQ282" s="41">
        <f t="shared" si="58"/>
        <v>43264</v>
      </c>
      <c r="BR282" s="42" t="str" cm="1">
        <f t="array" ref="BR282">_xlfn.IFS(AND((BO282&lt;Suspension01Desde),(BO282&lt;Suspension01Hasta),(BQ282&lt;Suspension01Desde),(BQ282&lt;Suspension01Hasta)),"No_Umbral",AND((BO282&gt;Suspension01Desde),(BO282&gt;Suspension01Hasta),(BQ282&gt;Suspension01Desde),(BQ282&gt;Suspension01Hasta)),"No_Umbral",AND((BO282&lt;=Suspension01Desde),(BO282&lt;=Suspension01Hasta),(BQ282&gt;=Suspension01Desde),(BQ282&lt;=Suspension01Hasta)),"Umbral_Anticipado",AND((BO282&lt;=Suspension01Desde),(BO282&lt;=Suspension01Hasta),(BQ282&gt;=Suspension01Desde),(BQ282&gt;=Suspension01Hasta)),"Umbral_Interno",AND((BO282&gt;=Suspension01Desde),(BO282&lt;=Suspension01Hasta),(BQ282&gt;=Suspension01Desde),(BQ282&lt;=Suspension01Hasta)),"Umbral_Externo",AND((BO282&gt;=Suspension01Desde),(BO282&lt;=Suspension01Hasta),(BQ282&gt;=Suspension01Desde),(BQ282&gt;=Suspension01Hasta)),"Umbral_Tardío")</f>
        <v>No_Umbral</v>
      </c>
      <c r="BS282" s="43" cm="1">
        <f t="array" ref="BS282">_xlfn.IFS(BR282="Umbral_Anticipado",$BQ282-Suspension01Desde+1,BR282="Umbral_Interno",Suspension01Hasta-Suspension01Desde+1,BR282="Umbral_Externo",BQ282-$BO282+1,BR282="Umbral_Tardío",Suspension01Hasta-$BO282+1,BR282="No_Umbral",0)</f>
        <v>0</v>
      </c>
      <c r="BT282" s="42" cm="1">
        <f t="array" ref="BT282">_xlfn.IFS(BR282="Umbral_Anticipado",Suspension01Hasta+BS282,BR282="Umbral_Interno",BQ282+BS282,BR282="Umbral_Externo",Suspension01Hasta+BS282,BR282="Umbral_Tardío",BQ282+BS282,BR282="No_Umbral",BQ282)</f>
        <v>43264</v>
      </c>
      <c r="BU282" s="42" t="str" cm="1">
        <f t="array" ref="BU282">_xlfn.IFS(AND((BO282&lt;Suspension02Desde),(BO282&lt;Suspension02Hasta),(BT282&lt;Suspension02Desde),(BT282&lt;Suspension02Hasta)),"No_Umbral",AND((BO282&gt;Suspension02Desde),(BO282&gt;Suspension02Hasta),(BT282&gt;Suspension02Desde),(BT282&gt;Suspension02Hasta)),"No_Umbral",AND((BO282&lt;=Suspension02Desde),(BO282&lt;=Suspension02Hasta),(BT282&gt;=Suspension02Desde),(BT282&lt;=Suspension02Hasta)),"Umbral_Anticipado",AND((BO282&lt;=Suspension02Desde),(BO282&lt;=Suspension02Hasta),(BT282&gt;=Suspension02Desde),(BT282&gt;=Suspension02Hasta)),"Umbral_Interno",AND((BO282&gt;=Suspension02Desde),(BO282&lt;=Suspension02Hasta),(BT282&gt;=Suspension02Desde),(BT282&lt;=Suspension02Hasta)),"Umbral_Externo",AND((BO282&gt;=Suspension02Desde),(BO282&lt;=Suspension02Hasta),(BT282&gt;=Suspension02Desde),(BT282&gt;=Suspension02Hasta)),"Umbral_Tardío")</f>
        <v>No_Umbral</v>
      </c>
      <c r="BV282" s="43" cm="1">
        <f t="array" ref="BV282">_xlfn.IFS(BU282="Umbral_Anticipado",BT282-Suspension02Desde+1,BU282="Umbral_Interno",Suspension02Hasta-Suspension02Desde+1,BU282="Umbral_Externo",BT282-$BO282+1,BU282="Umbral_Tardío",Suspension02Hasta-$BO282+1,BU282="No_Umbral",0)</f>
        <v>0</v>
      </c>
      <c r="BW282" s="41" cm="1">
        <f t="array" ref="BW282">_xlfn.IFS(BU282="Umbral_Anticipado",Suspension02Hasta+BV282,BU282="Umbral_Interno",BT282+BV282,BU282="Umbral_Externo",Suspension02Hasta+BV282,BU282="Umbral_Tardío",BT282+BV282,BU282="No_Umbral",BT282)</f>
        <v>43264</v>
      </c>
      <c r="BX282" s="40">
        <f t="shared" si="59"/>
        <v>43266</v>
      </c>
      <c r="BY282" s="41">
        <f t="shared" si="60"/>
        <v>43994</v>
      </c>
      <c r="BZ282" s="42" t="str" cm="1">
        <f t="array" ref="BZ282">_xlfn.IFS(AND((BW282&lt;Suspension01Desde),(BW282&lt;Suspension01Hasta),(BY282&lt;Suspension01Desde),(BY282&lt;Suspension01Hasta)),"No_Umbral",AND((BW282&gt;Suspension01Desde),(BW282&gt;Suspension01Hasta),(BY282&gt;Suspension01Desde),(BY282&gt;Suspension01Hasta)),"No_Umbral",AND((BW282&lt;=Suspension01Desde),(BW282&lt;=Suspension01Hasta),(BY282&gt;=Suspension01Desde),(BY282&lt;=Suspension01Hasta)),"Umbral_Anticipado",AND((BW282&lt;=Suspension01Desde),(BW282&lt;=Suspension01Hasta),(BY282&gt;=Suspension01Desde),(BY282&gt;=Suspension01Hasta)),"Umbral_Interno",AND((BW282&gt;=Suspension01Desde),(BW282&lt;=Suspension01Hasta),(BY282&gt;=Suspension01Desde),(BY282&lt;=Suspension01Hasta)),"Umbral_Externo",AND((BW282&gt;=Suspension01Desde),(BW282&lt;=Suspension01Hasta),(BY282&gt;=Suspension01Desde),(BY282&gt;=Suspension01Hasta)),"Umbral_Tardío")</f>
        <v>Umbral_Anticipado</v>
      </c>
      <c r="CA282" s="43" cm="1">
        <f t="array" ref="CA282">_xlfn.IFS(BZ282="Umbral_Anticipado",$BI282-Suspension01Desde+1,BZ282="Umbral_Interno",Suspension01Hasta-Suspension01Desde+1,BZ282="Umbral_Externo",BY282-$BH282+1,BZ282="Umbral_Tardío",Suspension01Hasta-$BH282+1,BZ282="No_Umbral",0)</f>
        <v>-719</v>
      </c>
      <c r="CB282" s="42" cm="1">
        <f t="array" ref="CB282">_xlfn.IFS(BZ282="Umbral_Anticipado",Suspension01Hasta+CA282,BZ282="Umbral_Interno",BY282+CA282,BZ282="Umbral_Externo",Suspension01Hasta+CA282,BZ282="Umbral_Tardío",BY282+CA282,BZ282="No_Umbral",BY282)</f>
        <v>43416</v>
      </c>
      <c r="CC282" s="42" t="str" cm="1">
        <f t="array" ref="CC282">_xlfn.IFS(AND((BW282&lt;Suspension02Desde),(BW282&lt;Suspension02Hasta),(CB282&lt;Suspension02Desde),(CB282&lt;Suspension02Hasta)),"No_Umbral",AND((BW282&gt;Suspension02Desde),(BW282&gt;Suspension02Hasta),(CB282&gt;Suspension02Desde),(CB282&gt;Suspension02Hasta)),"No_Umbral",AND((BW282&lt;=Suspension02Desde),(BW282&lt;=Suspension02Hasta),(CB282&gt;=Suspension02Desde),(CB282&lt;=Suspension02Hasta)),"Umbral_Anticipado",AND((BW282&lt;=Suspension02Desde),(BW282&lt;=Suspension02Hasta),(CB282&gt;=Suspension02Desde),(CB282&gt;=Suspension02Hasta)),"Umbral_Interno",AND((BW282&gt;=Suspension02Desde),(BW282&lt;=Suspension02Hasta),(CB282&gt;=Suspension02Desde),(CB282&lt;=Suspension02Hasta)),"Umbral_Externo",AND((BW282&gt;=Suspension02Desde),(BW282&lt;=Suspension02Hasta),(CB282&gt;=Suspension02Desde),(CB282&gt;=Suspension02Hasta)),"Umbral_Tardío")</f>
        <v>No_Umbral</v>
      </c>
      <c r="CD282" s="43" cm="1">
        <f t="array" ref="CD282">_xlfn.IFS(CC282="Umbral_Anticipado",CB282-Suspension02Desde+1,CC282="Umbral_Interno",Suspension02Hasta-Suspension02Desde+1,CC282="Umbral_Externo",CB282-$BH282+1,CC282="Umbral_Tardío",Suspension02Hasta-$BH282+1,CC282="No_Umbral",0)</f>
        <v>0</v>
      </c>
      <c r="CE282" s="41" cm="1">
        <f t="array" ref="CE282">_xlfn.IFS(CC282="Umbral_Anticipado",Suspension02Hasta+CD282,CC282="Umbral_Interno",CB282+CD282,CC282="Umbral_Externo",Suspension02Hasta+CD282,CC282="Umbral_Tardío",CB282+CD282,CC282="No_Umbral",CB282)</f>
        <v>43416</v>
      </c>
      <c r="CF282" s="40">
        <f t="shared" si="61"/>
        <v>43416</v>
      </c>
    </row>
    <row r="283" spans="1:84" s="23" customFormat="1" ht="20.25" customHeight="1">
      <c r="A283" s="94" t="s">
        <v>2933</v>
      </c>
      <c r="B283" s="77" t="str">
        <f t="shared" si="62"/>
        <v>2017</v>
      </c>
      <c r="C283" s="94" t="s">
        <v>2934</v>
      </c>
      <c r="D283" s="94" t="s">
        <v>2935</v>
      </c>
      <c r="E283" s="94" t="s">
        <v>2936</v>
      </c>
      <c r="F283" s="94" t="s">
        <v>576</v>
      </c>
      <c r="G283" s="212">
        <v>42970</v>
      </c>
      <c r="H283" s="212">
        <v>43099</v>
      </c>
      <c r="I283" s="94"/>
      <c r="J283" s="94"/>
      <c r="K283" s="98">
        <v>44707</v>
      </c>
      <c r="L283" s="94" t="str">
        <f>VLOOKUP(MONTH($K283),TablaMeses[],2,FALSE)</f>
        <v>05 MAYO</v>
      </c>
      <c r="M283" s="94">
        <f t="shared" si="65"/>
        <v>2022</v>
      </c>
      <c r="N283" s="84"/>
      <c r="O283" s="202"/>
      <c r="P283" s="84"/>
      <c r="Q283" s="84"/>
      <c r="R283" s="201"/>
      <c r="S283" s="84"/>
      <c r="T283" s="84"/>
      <c r="U283" s="201"/>
      <c r="V283" s="84"/>
      <c r="W283" s="84"/>
      <c r="X283" s="201"/>
      <c r="Y283" s="84"/>
      <c r="Z283" s="201"/>
      <c r="AA283" s="84"/>
      <c r="AB283" s="201"/>
      <c r="AC283" s="100" t="s">
        <v>2937</v>
      </c>
      <c r="AD283" s="84" t="s">
        <v>145</v>
      </c>
      <c r="AE283" s="84"/>
      <c r="AF283" s="84"/>
      <c r="AG283" s="101" t="s">
        <v>2938</v>
      </c>
      <c r="AH283" s="84"/>
      <c r="AI283" s="99"/>
      <c r="AJ283" s="84"/>
      <c r="AK283" s="84"/>
      <c r="AL283" s="84"/>
      <c r="AM283" s="99"/>
      <c r="AN283" s="84"/>
      <c r="AO283" s="84"/>
      <c r="AP283" s="84"/>
      <c r="AQ283" s="84"/>
      <c r="AR283" s="99"/>
      <c r="AS283" s="84"/>
      <c r="AT283" s="99"/>
      <c r="AU283" s="99"/>
      <c r="AV283" s="99">
        <v>45793</v>
      </c>
      <c r="AW283" s="84">
        <f t="shared" si="63"/>
        <v>20</v>
      </c>
      <c r="AX283" s="84">
        <f t="shared" si="64"/>
        <v>2025</v>
      </c>
      <c r="AY283" s="84" t="s">
        <v>103</v>
      </c>
      <c r="AZ283" s="97"/>
      <c r="BC283" s="38" t="s">
        <v>2357</v>
      </c>
      <c r="BD283" s="38" t="s">
        <v>2358</v>
      </c>
      <c r="BE283" s="25">
        <v>120</v>
      </c>
      <c r="BF283" s="25">
        <v>60</v>
      </c>
      <c r="BG283" s="25">
        <v>730</v>
      </c>
      <c r="BH283" s="40">
        <f t="shared" si="55"/>
        <v>43099</v>
      </c>
      <c r="BI283" s="41">
        <f t="shared" si="56"/>
        <v>43219</v>
      </c>
      <c r="BJ283" s="42" t="str" cm="1">
        <f t="array" ref="BJ283">_xlfn.IFS(AND((BH283&lt;Suspension01Desde),(BH283&lt;Suspension01Hasta),(BI283&lt;Suspension01Desde),(BI283&lt;Suspension01Hasta)),"No_Umbral",AND((BH283&gt;Suspension01Desde),(BH283&gt;Suspension01Hasta),(BI283&gt;Suspension01Desde),(BI283&gt;Suspension01Hasta)),"No_Umbral",AND((BH283&lt;=Suspension01Desde),(BH283&lt;=Suspension01Hasta),(BI283&gt;=Suspension01Desde),(BI283&lt;=Suspension01Hasta)),"Umbral_Anticipado",AND((BH283&lt;=Suspension01Desde),(BH283&lt;=Suspension01Hasta),(BI283&gt;=Suspension01Desde),(BI283&gt;=Suspension01Hasta)),"Umbral_Interno",AND((BH283&gt;=Suspension01Desde),(BH283&lt;=Suspension01Hasta),(BI283&gt;=Suspension01Desde),(BI283&lt;=Suspension01Hasta)),"Umbral_Externo",AND((BH283&gt;=Suspension01Desde),(BH283&lt;=Suspension01Hasta),(BI283&gt;=Suspension01Desde),(BI283&gt;=Suspension01Hasta)),"Umbral_Tardío")</f>
        <v>No_Umbral</v>
      </c>
      <c r="BK283" s="43" cm="1">
        <f t="array" ref="BK283">_xlfn.IFS(BJ283="Umbral_Anticipado",$BI283-Suspension01Desde+1,BJ283="Umbral_Interno",Suspension01Hasta-Suspension01Desde+1,BJ283="Umbral_Externo",BI283-$BH283+1,BJ283="Umbral_Tardío",Suspension01Hasta-$BH283+1,BJ283="No_Umbral",0)</f>
        <v>0</v>
      </c>
      <c r="BL283" s="42" cm="1">
        <f t="array" ref="BL283">_xlfn.IFS(BJ283="Umbral_Anticipado",Suspension01Hasta+BK283,BJ283="Umbral_Interno",BI283+BK283,BJ283="Umbral_Externo",Suspension01Hasta+BK283,BJ283="Umbral_Tardío",BI283+BK283,BJ283="No_Umbral",BI283)</f>
        <v>43219</v>
      </c>
      <c r="BM283" s="42" t="str" cm="1">
        <f t="array" ref="BM283">_xlfn.IFS(AND((BH283&lt;Suspension02Desde),(BH283&lt;Suspension02Hasta),(BL283&lt;Suspension02Desde),(BL283&lt;Suspension02Hasta)),"No_Umbral",AND((BH283&gt;Suspension02Desde),(BH283&gt;Suspension02Hasta),(BL283&gt;Suspension02Desde),(BL283&gt;Suspension02Hasta)),"No_Umbral",AND((BH283&lt;=Suspension02Desde),(BH283&lt;=Suspension02Hasta),(BL283&gt;=Suspension02Desde),(BL283&lt;=Suspension02Hasta)),"Umbral_Anticipado",AND((BH283&lt;=Suspension02Desde),(BH283&lt;=Suspension02Hasta),(BL283&gt;=Suspension02Desde),(BL283&gt;=Suspension02Hasta)),"Umbral_Interno",AND((BH283&gt;=Suspension02Desde),(BH283&lt;=Suspension02Hasta),(BL283&gt;=Suspension02Desde),(BL283&lt;=Suspension02Hasta)),"Umbral_Externo",AND((BH283&gt;=Suspension02Desde),(BH283&lt;=Suspension02Hasta),(BL283&gt;=Suspension02Desde),(BL283&gt;=Suspension02Hasta)),"Umbral_Tardío")</f>
        <v>No_Umbral</v>
      </c>
      <c r="BN283" s="43" cm="1">
        <f t="array" ref="BN283">_xlfn.IFS(BM283="Umbral_Anticipado",BL283-Suspension02Desde+1,BM283="Umbral_Interno",Suspension02Hasta-Suspension02Desde+1,BM283="Umbral_Externo",BL283-$BH283+1,BM283="Umbral_Tardío",Suspension02Hasta-$BH283+1,BM283="No_Umbral",0)</f>
        <v>0</v>
      </c>
      <c r="BO283" s="41" cm="1">
        <f t="array" ref="BO283">_xlfn.IFS(BM283="Umbral_Anticipado",Suspension02Hasta+BN283,BM283="Umbral_Interno",BL283+BN283,BM283="Umbral_Externo",Suspension02Hasta+BN283,BM283="Umbral_Tardío",BL283+BN283,BM283="No_Umbral",BL283)</f>
        <v>43219</v>
      </c>
      <c r="BP283" s="40">
        <f t="shared" si="57"/>
        <v>43220</v>
      </c>
      <c r="BQ283" s="41">
        <f t="shared" si="58"/>
        <v>43279</v>
      </c>
      <c r="BR283" s="42" t="str" cm="1">
        <f t="array" ref="BR283">_xlfn.IFS(AND((BO283&lt;Suspension01Desde),(BO283&lt;Suspension01Hasta),(BQ283&lt;Suspension01Desde),(BQ283&lt;Suspension01Hasta)),"No_Umbral",AND((BO283&gt;Suspension01Desde),(BO283&gt;Suspension01Hasta),(BQ283&gt;Suspension01Desde),(BQ283&gt;Suspension01Hasta)),"No_Umbral",AND((BO283&lt;=Suspension01Desde),(BO283&lt;=Suspension01Hasta),(BQ283&gt;=Suspension01Desde),(BQ283&lt;=Suspension01Hasta)),"Umbral_Anticipado",AND((BO283&lt;=Suspension01Desde),(BO283&lt;=Suspension01Hasta),(BQ283&gt;=Suspension01Desde),(BQ283&gt;=Suspension01Hasta)),"Umbral_Interno",AND((BO283&gt;=Suspension01Desde),(BO283&lt;=Suspension01Hasta),(BQ283&gt;=Suspension01Desde),(BQ283&lt;=Suspension01Hasta)),"Umbral_Externo",AND((BO283&gt;=Suspension01Desde),(BO283&lt;=Suspension01Hasta),(BQ283&gt;=Suspension01Desde),(BQ283&gt;=Suspension01Hasta)),"Umbral_Tardío")</f>
        <v>No_Umbral</v>
      </c>
      <c r="BS283" s="43" cm="1">
        <f t="array" ref="BS283">_xlfn.IFS(BR283="Umbral_Anticipado",$BQ283-Suspension01Desde+1,BR283="Umbral_Interno",Suspension01Hasta-Suspension01Desde+1,BR283="Umbral_Externo",BQ283-$BO283+1,BR283="Umbral_Tardío",Suspension01Hasta-$BO283+1,BR283="No_Umbral",0)</f>
        <v>0</v>
      </c>
      <c r="BT283" s="42" cm="1">
        <f t="array" ref="BT283">_xlfn.IFS(BR283="Umbral_Anticipado",Suspension01Hasta+BS283,BR283="Umbral_Interno",BQ283+BS283,BR283="Umbral_Externo",Suspension01Hasta+BS283,BR283="Umbral_Tardío",BQ283+BS283,BR283="No_Umbral",BQ283)</f>
        <v>43279</v>
      </c>
      <c r="BU283" s="42" t="str" cm="1">
        <f t="array" ref="BU283">_xlfn.IFS(AND((BO283&lt;Suspension02Desde),(BO283&lt;Suspension02Hasta),(BT283&lt;Suspension02Desde),(BT283&lt;Suspension02Hasta)),"No_Umbral",AND((BO283&gt;Suspension02Desde),(BO283&gt;Suspension02Hasta),(BT283&gt;Suspension02Desde),(BT283&gt;Suspension02Hasta)),"No_Umbral",AND((BO283&lt;=Suspension02Desde),(BO283&lt;=Suspension02Hasta),(BT283&gt;=Suspension02Desde),(BT283&lt;=Suspension02Hasta)),"Umbral_Anticipado",AND((BO283&lt;=Suspension02Desde),(BO283&lt;=Suspension02Hasta),(BT283&gt;=Suspension02Desde),(BT283&gt;=Suspension02Hasta)),"Umbral_Interno",AND((BO283&gt;=Suspension02Desde),(BO283&lt;=Suspension02Hasta),(BT283&gt;=Suspension02Desde),(BT283&lt;=Suspension02Hasta)),"Umbral_Externo",AND((BO283&gt;=Suspension02Desde),(BO283&lt;=Suspension02Hasta),(BT283&gt;=Suspension02Desde),(BT283&gt;=Suspension02Hasta)),"Umbral_Tardío")</f>
        <v>No_Umbral</v>
      </c>
      <c r="BV283" s="43" cm="1">
        <f t="array" ref="BV283">_xlfn.IFS(BU283="Umbral_Anticipado",BT283-Suspension02Desde+1,BU283="Umbral_Interno",Suspension02Hasta-Suspension02Desde+1,BU283="Umbral_Externo",BT283-$BO283+1,BU283="Umbral_Tardío",Suspension02Hasta-$BO283+1,BU283="No_Umbral",0)</f>
        <v>0</v>
      </c>
      <c r="BW283" s="41" cm="1">
        <f t="array" ref="BW283">_xlfn.IFS(BU283="Umbral_Anticipado",Suspension02Hasta+BV283,BU283="Umbral_Interno",BT283+BV283,BU283="Umbral_Externo",Suspension02Hasta+BV283,BU283="Umbral_Tardío",BT283+BV283,BU283="No_Umbral",BT283)</f>
        <v>43279</v>
      </c>
      <c r="BX283" s="40">
        <f t="shared" si="59"/>
        <v>43281</v>
      </c>
      <c r="BY283" s="41">
        <f t="shared" si="60"/>
        <v>44009</v>
      </c>
      <c r="BZ283" s="42" t="str" cm="1">
        <f t="array" ref="BZ283">_xlfn.IFS(AND((BW283&lt;Suspension01Desde),(BW283&lt;Suspension01Hasta),(BY283&lt;Suspension01Desde),(BY283&lt;Suspension01Hasta)),"No_Umbral",AND((BW283&gt;Suspension01Desde),(BW283&gt;Suspension01Hasta),(BY283&gt;Suspension01Desde),(BY283&gt;Suspension01Hasta)),"No_Umbral",AND((BW283&lt;=Suspension01Desde),(BW283&lt;=Suspension01Hasta),(BY283&gt;=Suspension01Desde),(BY283&lt;=Suspension01Hasta)),"Umbral_Anticipado",AND((BW283&lt;=Suspension01Desde),(BW283&lt;=Suspension01Hasta),(BY283&gt;=Suspension01Desde),(BY283&gt;=Suspension01Hasta)),"Umbral_Interno",AND((BW283&gt;=Suspension01Desde),(BW283&lt;=Suspension01Hasta),(BY283&gt;=Suspension01Desde),(BY283&lt;=Suspension01Hasta)),"Umbral_Externo",AND((BW283&gt;=Suspension01Desde),(BW283&lt;=Suspension01Hasta),(BY283&gt;=Suspension01Desde),(BY283&gt;=Suspension01Hasta)),"Umbral_Tardío")</f>
        <v>Umbral_Anticipado</v>
      </c>
      <c r="CA283" s="43" cm="1">
        <f t="array" ref="CA283">_xlfn.IFS(BZ283="Umbral_Anticipado",$BI283-Suspension01Desde+1,BZ283="Umbral_Interno",Suspension01Hasta-Suspension01Desde+1,BZ283="Umbral_Externo",BY283-$BH283+1,BZ283="Umbral_Tardío",Suspension01Hasta-$BH283+1,BZ283="No_Umbral",0)</f>
        <v>-704</v>
      </c>
      <c r="CB283" s="42" cm="1">
        <f t="array" ref="CB283">_xlfn.IFS(BZ283="Umbral_Anticipado",Suspension01Hasta+CA283,BZ283="Umbral_Interno",BY283+CA283,BZ283="Umbral_Externo",Suspension01Hasta+CA283,BZ283="Umbral_Tardío",BY283+CA283,BZ283="No_Umbral",BY283)</f>
        <v>43431</v>
      </c>
      <c r="CC283" s="42" t="str" cm="1">
        <f t="array" ref="CC283">_xlfn.IFS(AND((BW283&lt;Suspension02Desde),(BW283&lt;Suspension02Hasta),(CB283&lt;Suspension02Desde),(CB283&lt;Suspension02Hasta)),"No_Umbral",AND((BW283&gt;Suspension02Desde),(BW283&gt;Suspension02Hasta),(CB283&gt;Suspension02Desde),(CB283&gt;Suspension02Hasta)),"No_Umbral",AND((BW283&lt;=Suspension02Desde),(BW283&lt;=Suspension02Hasta),(CB283&gt;=Suspension02Desde),(CB283&lt;=Suspension02Hasta)),"Umbral_Anticipado",AND((BW283&lt;=Suspension02Desde),(BW283&lt;=Suspension02Hasta),(CB283&gt;=Suspension02Desde),(CB283&gt;=Suspension02Hasta)),"Umbral_Interno",AND((BW283&gt;=Suspension02Desde),(BW283&lt;=Suspension02Hasta),(CB283&gt;=Suspension02Desde),(CB283&lt;=Suspension02Hasta)),"Umbral_Externo",AND((BW283&gt;=Suspension02Desde),(BW283&lt;=Suspension02Hasta),(CB283&gt;=Suspension02Desde),(CB283&gt;=Suspension02Hasta)),"Umbral_Tardío")</f>
        <v>No_Umbral</v>
      </c>
      <c r="CD283" s="43" cm="1">
        <f t="array" ref="CD283">_xlfn.IFS(CC283="Umbral_Anticipado",CB283-Suspension02Desde+1,CC283="Umbral_Interno",Suspension02Hasta-Suspension02Desde+1,CC283="Umbral_Externo",CB283-$BH283+1,CC283="Umbral_Tardío",Suspension02Hasta-$BH283+1,CC283="No_Umbral",0)</f>
        <v>0</v>
      </c>
      <c r="CE283" s="41" cm="1">
        <f t="array" ref="CE283">_xlfn.IFS(CC283="Umbral_Anticipado",Suspension02Hasta+CD283,CC283="Umbral_Interno",CB283+CD283,CC283="Umbral_Externo",Suspension02Hasta+CD283,CC283="Umbral_Tardío",CB283+CD283,CC283="No_Umbral",CB283)</f>
        <v>43431</v>
      </c>
      <c r="CF283" s="40">
        <f t="shared" si="61"/>
        <v>43431</v>
      </c>
    </row>
    <row r="284" spans="1:84" s="22" customFormat="1" ht="20.25" customHeight="1">
      <c r="A284" s="94" t="s">
        <v>2939</v>
      </c>
      <c r="B284" s="77" t="str">
        <f t="shared" si="62"/>
        <v>2017</v>
      </c>
      <c r="C284" s="94" t="s">
        <v>2940</v>
      </c>
      <c r="D284" s="94" t="s">
        <v>466</v>
      </c>
      <c r="E284" s="94" t="s">
        <v>164</v>
      </c>
      <c r="F284" s="77" t="s">
        <v>165</v>
      </c>
      <c r="G284" s="212">
        <v>43026</v>
      </c>
      <c r="H284" s="212">
        <v>43100</v>
      </c>
      <c r="I284" s="94"/>
      <c r="J284" s="94"/>
      <c r="K284" s="98">
        <v>44707</v>
      </c>
      <c r="L284" s="94" t="str">
        <f>VLOOKUP(MONTH($K284),TablaMeses[],2,FALSE)</f>
        <v>05 MAYO</v>
      </c>
      <c r="M284" s="94">
        <f t="shared" si="65"/>
        <v>2022</v>
      </c>
      <c r="N284" s="84"/>
      <c r="O284" s="202"/>
      <c r="P284" s="84"/>
      <c r="Q284" s="84"/>
      <c r="R284" s="201"/>
      <c r="S284" s="84"/>
      <c r="T284" s="84"/>
      <c r="U284" s="201"/>
      <c r="V284" s="84"/>
      <c r="W284" s="84"/>
      <c r="X284" s="201"/>
      <c r="Y284" s="84"/>
      <c r="Z284" s="201"/>
      <c r="AA284" s="84"/>
      <c r="AB284" s="201"/>
      <c r="AC284" s="100" t="s">
        <v>2941</v>
      </c>
      <c r="AD284" s="84" t="s">
        <v>145</v>
      </c>
      <c r="AE284" s="84"/>
      <c r="AF284" s="84"/>
      <c r="AG284" s="101" t="s">
        <v>2942</v>
      </c>
      <c r="AH284" s="84"/>
      <c r="AI284" s="99"/>
      <c r="AJ284" s="84"/>
      <c r="AK284" s="84"/>
      <c r="AL284" s="84"/>
      <c r="AM284" s="99"/>
      <c r="AN284" s="84"/>
      <c r="AO284" s="84"/>
      <c r="AP284" s="84"/>
      <c r="AQ284" s="84"/>
      <c r="AR284" s="99"/>
      <c r="AS284" s="84"/>
      <c r="AT284" s="99"/>
      <c r="AU284" s="99"/>
      <c r="AV284" s="99">
        <v>45793</v>
      </c>
      <c r="AW284" s="84">
        <f t="shared" si="63"/>
        <v>20</v>
      </c>
      <c r="AX284" s="84">
        <f t="shared" si="64"/>
        <v>2025</v>
      </c>
      <c r="AY284" s="84" t="s">
        <v>103</v>
      </c>
      <c r="AZ284" s="97"/>
      <c r="BC284" s="25" t="s">
        <v>1224</v>
      </c>
      <c r="BD284" s="25" t="s">
        <v>857</v>
      </c>
      <c r="BE284" s="25">
        <v>120</v>
      </c>
      <c r="BF284" s="25">
        <v>60</v>
      </c>
      <c r="BG284" s="25">
        <v>730</v>
      </c>
      <c r="BH284" s="40">
        <f t="shared" si="55"/>
        <v>43100</v>
      </c>
      <c r="BI284" s="41">
        <f t="shared" si="56"/>
        <v>43220</v>
      </c>
      <c r="BJ284" s="42" t="str" cm="1">
        <f t="array" ref="BJ284">_xlfn.IFS(AND((BH284&lt;Suspension01Desde),(BH284&lt;Suspension01Hasta),(BI284&lt;Suspension01Desde),(BI284&lt;Suspension01Hasta)),"No_Umbral",AND((BH284&gt;Suspension01Desde),(BH284&gt;Suspension01Hasta),(BI284&gt;Suspension01Desde),(BI284&gt;Suspension01Hasta)),"No_Umbral",AND((BH284&lt;=Suspension01Desde),(BH284&lt;=Suspension01Hasta),(BI284&gt;=Suspension01Desde),(BI284&lt;=Suspension01Hasta)),"Umbral_Anticipado",AND((BH284&lt;=Suspension01Desde),(BH284&lt;=Suspension01Hasta),(BI284&gt;=Suspension01Desde),(BI284&gt;=Suspension01Hasta)),"Umbral_Interno",AND((BH284&gt;=Suspension01Desde),(BH284&lt;=Suspension01Hasta),(BI284&gt;=Suspension01Desde),(BI284&lt;=Suspension01Hasta)),"Umbral_Externo",AND((BH284&gt;=Suspension01Desde),(BH284&lt;=Suspension01Hasta),(BI284&gt;=Suspension01Desde),(BI284&gt;=Suspension01Hasta)),"Umbral_Tardío")</f>
        <v>No_Umbral</v>
      </c>
      <c r="BK284" s="43" cm="1">
        <f t="array" ref="BK284">_xlfn.IFS(BJ284="Umbral_Anticipado",$BI284-Suspension01Desde+1,BJ284="Umbral_Interno",Suspension01Hasta-Suspension01Desde+1,BJ284="Umbral_Externo",BI284-$BH284+1,BJ284="Umbral_Tardío",Suspension01Hasta-$BH284+1,BJ284="No_Umbral",0)</f>
        <v>0</v>
      </c>
      <c r="BL284" s="42" cm="1">
        <f t="array" ref="BL284">_xlfn.IFS(BJ284="Umbral_Anticipado",Suspension01Hasta+BK284,BJ284="Umbral_Interno",BI284+BK284,BJ284="Umbral_Externo",Suspension01Hasta+BK284,BJ284="Umbral_Tardío",BI284+BK284,BJ284="No_Umbral",BI284)</f>
        <v>43220</v>
      </c>
      <c r="BM284" s="42" t="str" cm="1">
        <f t="array" ref="BM284">_xlfn.IFS(AND((BH284&lt;Suspension02Desde),(BH284&lt;Suspension02Hasta),(BL284&lt;Suspension02Desde),(BL284&lt;Suspension02Hasta)),"No_Umbral",AND((BH284&gt;Suspension02Desde),(BH284&gt;Suspension02Hasta),(BL284&gt;Suspension02Desde),(BL284&gt;Suspension02Hasta)),"No_Umbral",AND((BH284&lt;=Suspension02Desde),(BH284&lt;=Suspension02Hasta),(BL284&gt;=Suspension02Desde),(BL284&lt;=Suspension02Hasta)),"Umbral_Anticipado",AND((BH284&lt;=Suspension02Desde),(BH284&lt;=Suspension02Hasta),(BL284&gt;=Suspension02Desde),(BL284&gt;=Suspension02Hasta)),"Umbral_Interno",AND((BH284&gt;=Suspension02Desde),(BH284&lt;=Suspension02Hasta),(BL284&gt;=Suspension02Desde),(BL284&lt;=Suspension02Hasta)),"Umbral_Externo",AND((BH284&gt;=Suspension02Desde),(BH284&lt;=Suspension02Hasta),(BL284&gt;=Suspension02Desde),(BL284&gt;=Suspension02Hasta)),"Umbral_Tardío")</f>
        <v>No_Umbral</v>
      </c>
      <c r="BN284" s="43" cm="1">
        <f t="array" ref="BN284">_xlfn.IFS(BM284="Umbral_Anticipado",BL284-Suspension02Desde+1,BM284="Umbral_Interno",Suspension02Hasta-Suspension02Desde+1,BM284="Umbral_Externo",BL284-$BH284+1,BM284="Umbral_Tardío",Suspension02Hasta-$BH284+1,BM284="No_Umbral",0)</f>
        <v>0</v>
      </c>
      <c r="BO284" s="41" cm="1">
        <f t="array" ref="BO284">_xlfn.IFS(BM284="Umbral_Anticipado",Suspension02Hasta+BN284,BM284="Umbral_Interno",BL284+BN284,BM284="Umbral_Externo",Suspension02Hasta+BN284,BM284="Umbral_Tardío",BL284+BN284,BM284="No_Umbral",BL284)</f>
        <v>43220</v>
      </c>
      <c r="BP284" s="40">
        <f t="shared" si="57"/>
        <v>43221</v>
      </c>
      <c r="BQ284" s="41">
        <f t="shared" si="58"/>
        <v>43280</v>
      </c>
      <c r="BR284" s="42" t="str" cm="1">
        <f t="array" ref="BR284">_xlfn.IFS(AND((BO284&lt;Suspension01Desde),(BO284&lt;Suspension01Hasta),(BQ284&lt;Suspension01Desde),(BQ284&lt;Suspension01Hasta)),"No_Umbral",AND((BO284&gt;Suspension01Desde),(BO284&gt;Suspension01Hasta),(BQ284&gt;Suspension01Desde),(BQ284&gt;Suspension01Hasta)),"No_Umbral",AND((BO284&lt;=Suspension01Desde),(BO284&lt;=Suspension01Hasta),(BQ284&gt;=Suspension01Desde),(BQ284&lt;=Suspension01Hasta)),"Umbral_Anticipado",AND((BO284&lt;=Suspension01Desde),(BO284&lt;=Suspension01Hasta),(BQ284&gt;=Suspension01Desde),(BQ284&gt;=Suspension01Hasta)),"Umbral_Interno",AND((BO284&gt;=Suspension01Desde),(BO284&lt;=Suspension01Hasta),(BQ284&gt;=Suspension01Desde),(BQ284&lt;=Suspension01Hasta)),"Umbral_Externo",AND((BO284&gt;=Suspension01Desde),(BO284&lt;=Suspension01Hasta),(BQ284&gt;=Suspension01Desde),(BQ284&gt;=Suspension01Hasta)),"Umbral_Tardío")</f>
        <v>No_Umbral</v>
      </c>
      <c r="BS284" s="43" cm="1">
        <f t="array" ref="BS284">_xlfn.IFS(BR284="Umbral_Anticipado",$BQ284-Suspension01Desde+1,BR284="Umbral_Interno",Suspension01Hasta-Suspension01Desde+1,BR284="Umbral_Externo",BQ284-$BO284+1,BR284="Umbral_Tardío",Suspension01Hasta-$BO284+1,BR284="No_Umbral",0)</f>
        <v>0</v>
      </c>
      <c r="BT284" s="42" cm="1">
        <f t="array" ref="BT284">_xlfn.IFS(BR284="Umbral_Anticipado",Suspension01Hasta+BS284,BR284="Umbral_Interno",BQ284+BS284,BR284="Umbral_Externo",Suspension01Hasta+BS284,BR284="Umbral_Tardío",BQ284+BS284,BR284="No_Umbral",BQ284)</f>
        <v>43280</v>
      </c>
      <c r="BU284" s="42" t="str" cm="1">
        <f t="array" ref="BU284">_xlfn.IFS(AND((BO284&lt;Suspension02Desde),(BO284&lt;Suspension02Hasta),(BT284&lt;Suspension02Desde),(BT284&lt;Suspension02Hasta)),"No_Umbral",AND((BO284&gt;Suspension02Desde),(BO284&gt;Suspension02Hasta),(BT284&gt;Suspension02Desde),(BT284&gt;Suspension02Hasta)),"No_Umbral",AND((BO284&lt;=Suspension02Desde),(BO284&lt;=Suspension02Hasta),(BT284&gt;=Suspension02Desde),(BT284&lt;=Suspension02Hasta)),"Umbral_Anticipado",AND((BO284&lt;=Suspension02Desde),(BO284&lt;=Suspension02Hasta),(BT284&gt;=Suspension02Desde),(BT284&gt;=Suspension02Hasta)),"Umbral_Interno",AND((BO284&gt;=Suspension02Desde),(BO284&lt;=Suspension02Hasta),(BT284&gt;=Suspension02Desde),(BT284&lt;=Suspension02Hasta)),"Umbral_Externo",AND((BO284&gt;=Suspension02Desde),(BO284&lt;=Suspension02Hasta),(BT284&gt;=Suspension02Desde),(BT284&gt;=Suspension02Hasta)),"Umbral_Tardío")</f>
        <v>No_Umbral</v>
      </c>
      <c r="BV284" s="43" cm="1">
        <f t="array" ref="BV284">_xlfn.IFS(BU284="Umbral_Anticipado",BT284-Suspension02Desde+1,BU284="Umbral_Interno",Suspension02Hasta-Suspension02Desde+1,BU284="Umbral_Externo",BT284-$BO284+1,BU284="Umbral_Tardío",Suspension02Hasta-$BO284+1,BU284="No_Umbral",0)</f>
        <v>0</v>
      </c>
      <c r="BW284" s="41" cm="1">
        <f t="array" ref="BW284">_xlfn.IFS(BU284="Umbral_Anticipado",Suspension02Hasta+BV284,BU284="Umbral_Interno",BT284+BV284,BU284="Umbral_Externo",Suspension02Hasta+BV284,BU284="Umbral_Tardío",BT284+BV284,BU284="No_Umbral",BT284)</f>
        <v>43280</v>
      </c>
      <c r="BX284" s="40">
        <f t="shared" si="59"/>
        <v>43252</v>
      </c>
      <c r="BY284" s="41">
        <f t="shared" si="60"/>
        <v>44010</v>
      </c>
      <c r="BZ284" s="42" t="str" cm="1">
        <f t="array" ref="BZ284">_xlfn.IFS(AND((BW284&lt;Suspension01Desde),(BW284&lt;Suspension01Hasta),(BY284&lt;Suspension01Desde),(BY284&lt;Suspension01Hasta)),"No_Umbral",AND((BW284&gt;Suspension01Desde),(BW284&gt;Suspension01Hasta),(BY284&gt;Suspension01Desde),(BY284&gt;Suspension01Hasta)),"No_Umbral",AND((BW284&lt;=Suspension01Desde),(BW284&lt;=Suspension01Hasta),(BY284&gt;=Suspension01Desde),(BY284&lt;=Suspension01Hasta)),"Umbral_Anticipado",AND((BW284&lt;=Suspension01Desde),(BW284&lt;=Suspension01Hasta),(BY284&gt;=Suspension01Desde),(BY284&gt;=Suspension01Hasta)),"Umbral_Interno",AND((BW284&gt;=Suspension01Desde),(BW284&lt;=Suspension01Hasta),(BY284&gt;=Suspension01Desde),(BY284&lt;=Suspension01Hasta)),"Umbral_Externo",AND((BW284&gt;=Suspension01Desde),(BW284&lt;=Suspension01Hasta),(BY284&gt;=Suspension01Desde),(BY284&gt;=Suspension01Hasta)),"Umbral_Tardío")</f>
        <v>Umbral_Anticipado</v>
      </c>
      <c r="CA284" s="43" cm="1">
        <f t="array" ref="CA284">_xlfn.IFS(BZ284="Umbral_Anticipado",$BI284-Suspension01Desde+1,BZ284="Umbral_Interno",Suspension01Hasta-Suspension01Desde+1,BZ284="Umbral_Externo",BY284-$BH284+1,BZ284="Umbral_Tardío",Suspension01Hasta-$BH284+1,BZ284="No_Umbral",0)</f>
        <v>-703</v>
      </c>
      <c r="CB284" s="42" cm="1">
        <f t="array" ref="CB284">_xlfn.IFS(BZ284="Umbral_Anticipado",Suspension01Hasta+CA284,BZ284="Umbral_Interno",BY284+CA284,BZ284="Umbral_Externo",Suspension01Hasta+CA284,BZ284="Umbral_Tardío",BY284+CA284,BZ284="No_Umbral",BY284)</f>
        <v>43432</v>
      </c>
      <c r="CC284" s="42" t="str" cm="1">
        <f t="array" ref="CC284">_xlfn.IFS(AND((BW284&lt;Suspension02Desde),(BW284&lt;Suspension02Hasta),(CB284&lt;Suspension02Desde),(CB284&lt;Suspension02Hasta)),"No_Umbral",AND((BW284&gt;Suspension02Desde),(BW284&gt;Suspension02Hasta),(CB284&gt;Suspension02Desde),(CB284&gt;Suspension02Hasta)),"No_Umbral",AND((BW284&lt;=Suspension02Desde),(BW284&lt;=Suspension02Hasta),(CB284&gt;=Suspension02Desde),(CB284&lt;=Suspension02Hasta)),"Umbral_Anticipado",AND((BW284&lt;=Suspension02Desde),(BW284&lt;=Suspension02Hasta),(CB284&gt;=Suspension02Desde),(CB284&gt;=Suspension02Hasta)),"Umbral_Interno",AND((BW284&gt;=Suspension02Desde),(BW284&lt;=Suspension02Hasta),(CB284&gt;=Suspension02Desde),(CB284&lt;=Suspension02Hasta)),"Umbral_Externo",AND((BW284&gt;=Suspension02Desde),(BW284&lt;=Suspension02Hasta),(CB284&gt;=Suspension02Desde),(CB284&gt;=Suspension02Hasta)),"Umbral_Tardío")</f>
        <v>No_Umbral</v>
      </c>
      <c r="CD284" s="43" cm="1">
        <f t="array" ref="CD284">_xlfn.IFS(CC284="Umbral_Anticipado",CB284-Suspension02Desde+1,CC284="Umbral_Interno",Suspension02Hasta-Suspension02Desde+1,CC284="Umbral_Externo",CB284-$BH284+1,CC284="Umbral_Tardío",Suspension02Hasta-$BH284+1,CC284="No_Umbral",0)</f>
        <v>0</v>
      </c>
      <c r="CE284" s="41" cm="1">
        <f t="array" ref="CE284">_xlfn.IFS(CC284="Umbral_Anticipado",Suspension02Hasta+CD284,CC284="Umbral_Interno",CB284+CD284,CC284="Umbral_Externo",Suspension02Hasta+CD284,CC284="Umbral_Tardío",CB284+CD284,CC284="No_Umbral",CB284)</f>
        <v>43432</v>
      </c>
      <c r="CF284" s="40">
        <f t="shared" si="61"/>
        <v>43432</v>
      </c>
    </row>
    <row r="285" spans="1:84" s="23" customFormat="1" ht="20.25" customHeight="1">
      <c r="A285" s="94" t="s">
        <v>2943</v>
      </c>
      <c r="B285" s="77" t="str">
        <f t="shared" si="62"/>
        <v>2017</v>
      </c>
      <c r="C285" s="94" t="s">
        <v>2944</v>
      </c>
      <c r="D285" s="94" t="s">
        <v>2945</v>
      </c>
      <c r="E285" s="94" t="s">
        <v>1328</v>
      </c>
      <c r="F285" s="193" t="s">
        <v>215</v>
      </c>
      <c r="G285" s="212">
        <v>42949</v>
      </c>
      <c r="H285" s="212">
        <v>43100</v>
      </c>
      <c r="I285" s="94"/>
      <c r="J285" s="94"/>
      <c r="K285" s="98">
        <v>44707</v>
      </c>
      <c r="L285" s="94" t="str">
        <f>VLOOKUP(MONTH($K285),TablaMeses[],2,FALSE)</f>
        <v>05 MAYO</v>
      </c>
      <c r="M285" s="94">
        <f t="shared" si="65"/>
        <v>2022</v>
      </c>
      <c r="N285" s="84"/>
      <c r="O285" s="202"/>
      <c r="P285" s="84"/>
      <c r="Q285" s="84"/>
      <c r="R285" s="201"/>
      <c r="S285" s="84"/>
      <c r="T285" s="84"/>
      <c r="U285" s="201"/>
      <c r="V285" s="84"/>
      <c r="W285" s="84"/>
      <c r="X285" s="201"/>
      <c r="Y285" s="84"/>
      <c r="Z285" s="201"/>
      <c r="AA285" s="84"/>
      <c r="AB285" s="201"/>
      <c r="AC285" s="100" t="s">
        <v>2941</v>
      </c>
      <c r="AD285" s="84" t="s">
        <v>145</v>
      </c>
      <c r="AE285" s="84"/>
      <c r="AF285" s="84"/>
      <c r="AG285" s="101" t="s">
        <v>2946</v>
      </c>
      <c r="AH285" s="84"/>
      <c r="AI285" s="99"/>
      <c r="AJ285" s="84"/>
      <c r="AK285" s="84"/>
      <c r="AL285" s="84"/>
      <c r="AM285" s="99"/>
      <c r="AN285" s="84"/>
      <c r="AO285" s="84"/>
      <c r="AP285" s="84"/>
      <c r="AQ285" s="84"/>
      <c r="AR285" s="99"/>
      <c r="AS285" s="84"/>
      <c r="AT285" s="99"/>
      <c r="AU285" s="99"/>
      <c r="AV285" s="99">
        <v>45793</v>
      </c>
      <c r="AW285" s="84">
        <f t="shared" si="63"/>
        <v>20</v>
      </c>
      <c r="AX285" s="84">
        <f t="shared" si="64"/>
        <v>2025</v>
      </c>
      <c r="AY285" s="84" t="s">
        <v>103</v>
      </c>
      <c r="AZ285" s="97"/>
      <c r="BC285" s="38" t="s">
        <v>104</v>
      </c>
      <c r="BD285" s="38" t="s">
        <v>104</v>
      </c>
      <c r="BE285" s="39">
        <v>120</v>
      </c>
      <c r="BF285" s="39">
        <v>60</v>
      </c>
      <c r="BG285" s="39">
        <v>730</v>
      </c>
      <c r="BH285" s="40">
        <f t="shared" si="55"/>
        <v>43100</v>
      </c>
      <c r="BI285" s="41">
        <f t="shared" si="56"/>
        <v>43220</v>
      </c>
      <c r="BJ285" s="42" t="str" cm="1">
        <f t="array" ref="BJ285">_xlfn.IFS(AND((BH285&lt;Suspension01Desde),(BH285&lt;Suspension01Hasta),(BI285&lt;Suspension01Desde),(BI285&lt;Suspension01Hasta)),"No_Umbral",AND((BH285&gt;Suspension01Desde),(BH285&gt;Suspension01Hasta),(BI285&gt;Suspension01Desde),(BI285&gt;Suspension01Hasta)),"No_Umbral",AND((BH285&lt;=Suspension01Desde),(BH285&lt;=Suspension01Hasta),(BI285&gt;=Suspension01Desde),(BI285&lt;=Suspension01Hasta)),"Umbral_Anticipado",AND((BH285&lt;=Suspension01Desde),(BH285&lt;=Suspension01Hasta),(BI285&gt;=Suspension01Desde),(BI285&gt;=Suspension01Hasta)),"Umbral_Interno",AND((BH285&gt;=Suspension01Desde),(BH285&lt;=Suspension01Hasta),(BI285&gt;=Suspension01Desde),(BI285&lt;=Suspension01Hasta)),"Umbral_Externo",AND((BH285&gt;=Suspension01Desde),(BH285&lt;=Suspension01Hasta),(BI285&gt;=Suspension01Desde),(BI285&gt;=Suspension01Hasta)),"Umbral_Tardío")</f>
        <v>No_Umbral</v>
      </c>
      <c r="BK285" s="43" cm="1">
        <f t="array" ref="BK285">_xlfn.IFS(BJ285="Umbral_Anticipado",$BI285-Suspension01Desde+1,BJ285="Umbral_Interno",Suspension01Hasta-Suspension01Desde+1,BJ285="Umbral_Externo",BI285-$BH285+1,BJ285="Umbral_Tardío",Suspension01Hasta-$BH285+1,BJ285="No_Umbral",0)</f>
        <v>0</v>
      </c>
      <c r="BL285" s="42" cm="1">
        <f t="array" ref="BL285">_xlfn.IFS(BJ285="Umbral_Anticipado",Suspension01Hasta+BK285,BJ285="Umbral_Interno",BI285+BK285,BJ285="Umbral_Externo",Suspension01Hasta+BK285,BJ285="Umbral_Tardío",BI285+BK285,BJ285="No_Umbral",BI285)</f>
        <v>43220</v>
      </c>
      <c r="BM285" s="42" t="str" cm="1">
        <f t="array" ref="BM285">_xlfn.IFS(AND((BH285&lt;Suspension02Desde),(BH285&lt;Suspension02Hasta),(BL285&lt;Suspension02Desde),(BL285&lt;Suspension02Hasta)),"No_Umbral",AND((BH285&gt;Suspension02Desde),(BH285&gt;Suspension02Hasta),(BL285&gt;Suspension02Desde),(BL285&gt;Suspension02Hasta)),"No_Umbral",AND((BH285&lt;=Suspension02Desde),(BH285&lt;=Suspension02Hasta),(BL285&gt;=Suspension02Desde),(BL285&lt;=Suspension02Hasta)),"Umbral_Anticipado",AND((BH285&lt;=Suspension02Desde),(BH285&lt;=Suspension02Hasta),(BL285&gt;=Suspension02Desde),(BL285&gt;=Suspension02Hasta)),"Umbral_Interno",AND((BH285&gt;=Suspension02Desde),(BH285&lt;=Suspension02Hasta),(BL285&gt;=Suspension02Desde),(BL285&lt;=Suspension02Hasta)),"Umbral_Externo",AND((BH285&gt;=Suspension02Desde),(BH285&lt;=Suspension02Hasta),(BL285&gt;=Suspension02Desde),(BL285&gt;=Suspension02Hasta)),"Umbral_Tardío")</f>
        <v>No_Umbral</v>
      </c>
      <c r="BN285" s="43" cm="1">
        <f t="array" ref="BN285">_xlfn.IFS(BM285="Umbral_Anticipado",BL285-Suspension02Desde+1,BM285="Umbral_Interno",Suspension02Hasta-Suspension02Desde+1,BM285="Umbral_Externo",BL285-$BH285+1,BM285="Umbral_Tardío",Suspension02Hasta-$BH285+1,BM285="No_Umbral",0)</f>
        <v>0</v>
      </c>
      <c r="BO285" s="41" cm="1">
        <f t="array" ref="BO285">_xlfn.IFS(BM285="Umbral_Anticipado",Suspension02Hasta+BN285,BM285="Umbral_Interno",BL285+BN285,BM285="Umbral_Externo",Suspension02Hasta+BN285,BM285="Umbral_Tardío",BL285+BN285,BM285="No_Umbral",BL285)</f>
        <v>43220</v>
      </c>
      <c r="BP285" s="40">
        <f t="shared" si="57"/>
        <v>43221</v>
      </c>
      <c r="BQ285" s="41">
        <f t="shared" si="58"/>
        <v>43280</v>
      </c>
      <c r="BR285" s="42" t="str" cm="1">
        <f t="array" ref="BR285">_xlfn.IFS(AND((BO285&lt;Suspension01Desde),(BO285&lt;Suspension01Hasta),(BQ285&lt;Suspension01Desde),(BQ285&lt;Suspension01Hasta)),"No_Umbral",AND((BO285&gt;Suspension01Desde),(BO285&gt;Suspension01Hasta),(BQ285&gt;Suspension01Desde),(BQ285&gt;Suspension01Hasta)),"No_Umbral",AND((BO285&lt;=Suspension01Desde),(BO285&lt;=Suspension01Hasta),(BQ285&gt;=Suspension01Desde),(BQ285&lt;=Suspension01Hasta)),"Umbral_Anticipado",AND((BO285&lt;=Suspension01Desde),(BO285&lt;=Suspension01Hasta),(BQ285&gt;=Suspension01Desde),(BQ285&gt;=Suspension01Hasta)),"Umbral_Interno",AND((BO285&gt;=Suspension01Desde),(BO285&lt;=Suspension01Hasta),(BQ285&gt;=Suspension01Desde),(BQ285&lt;=Suspension01Hasta)),"Umbral_Externo",AND((BO285&gt;=Suspension01Desde),(BO285&lt;=Suspension01Hasta),(BQ285&gt;=Suspension01Desde),(BQ285&gt;=Suspension01Hasta)),"Umbral_Tardío")</f>
        <v>No_Umbral</v>
      </c>
      <c r="BS285" s="43" cm="1">
        <f t="array" ref="BS285">_xlfn.IFS(BR285="Umbral_Anticipado",$BQ285-Suspension01Desde+1,BR285="Umbral_Interno",Suspension01Hasta-Suspension01Desde+1,BR285="Umbral_Externo",BQ285-$BO285+1,BR285="Umbral_Tardío",Suspension01Hasta-$BO285+1,BR285="No_Umbral",0)</f>
        <v>0</v>
      </c>
      <c r="BT285" s="42" cm="1">
        <f t="array" ref="BT285">_xlfn.IFS(BR285="Umbral_Anticipado",Suspension01Hasta+BS285,BR285="Umbral_Interno",BQ285+BS285,BR285="Umbral_Externo",Suspension01Hasta+BS285,BR285="Umbral_Tardío",BQ285+BS285,BR285="No_Umbral",BQ285)</f>
        <v>43280</v>
      </c>
      <c r="BU285" s="42" t="str" cm="1">
        <f t="array" ref="BU285">_xlfn.IFS(AND((BO285&lt;Suspension02Desde),(BO285&lt;Suspension02Hasta),(BT285&lt;Suspension02Desde),(BT285&lt;Suspension02Hasta)),"No_Umbral",AND((BO285&gt;Suspension02Desde),(BO285&gt;Suspension02Hasta),(BT285&gt;Suspension02Desde),(BT285&gt;Suspension02Hasta)),"No_Umbral",AND((BO285&lt;=Suspension02Desde),(BO285&lt;=Suspension02Hasta),(BT285&gt;=Suspension02Desde),(BT285&lt;=Suspension02Hasta)),"Umbral_Anticipado",AND((BO285&lt;=Suspension02Desde),(BO285&lt;=Suspension02Hasta),(BT285&gt;=Suspension02Desde),(BT285&gt;=Suspension02Hasta)),"Umbral_Interno",AND((BO285&gt;=Suspension02Desde),(BO285&lt;=Suspension02Hasta),(BT285&gt;=Suspension02Desde),(BT285&lt;=Suspension02Hasta)),"Umbral_Externo",AND((BO285&gt;=Suspension02Desde),(BO285&lt;=Suspension02Hasta),(BT285&gt;=Suspension02Desde),(BT285&gt;=Suspension02Hasta)),"Umbral_Tardío")</f>
        <v>No_Umbral</v>
      </c>
      <c r="BV285" s="43" cm="1">
        <f t="array" ref="BV285">_xlfn.IFS(BU285="Umbral_Anticipado",BT285-Suspension02Desde+1,BU285="Umbral_Interno",Suspension02Hasta-Suspension02Desde+1,BU285="Umbral_Externo",BT285-$BO285+1,BU285="Umbral_Tardío",Suspension02Hasta-$BO285+1,BU285="No_Umbral",0)</f>
        <v>0</v>
      </c>
      <c r="BW285" s="41" cm="1">
        <f t="array" ref="BW285">_xlfn.IFS(BU285="Umbral_Anticipado",Suspension02Hasta+BV285,BU285="Umbral_Interno",BT285+BV285,BU285="Umbral_Externo",Suspension02Hasta+BV285,BU285="Umbral_Tardío",BT285+BV285,BU285="No_Umbral",BT285)</f>
        <v>43280</v>
      </c>
      <c r="BX285" s="40">
        <f t="shared" si="59"/>
        <v>43252</v>
      </c>
      <c r="BY285" s="41">
        <f t="shared" si="60"/>
        <v>44010</v>
      </c>
      <c r="BZ285" s="42" t="str" cm="1">
        <f t="array" ref="BZ285">_xlfn.IFS(AND((BW285&lt;Suspension01Desde),(BW285&lt;Suspension01Hasta),(BY285&lt;Suspension01Desde),(BY285&lt;Suspension01Hasta)),"No_Umbral",AND((BW285&gt;Suspension01Desde),(BW285&gt;Suspension01Hasta),(BY285&gt;Suspension01Desde),(BY285&gt;Suspension01Hasta)),"No_Umbral",AND((BW285&lt;=Suspension01Desde),(BW285&lt;=Suspension01Hasta),(BY285&gt;=Suspension01Desde),(BY285&lt;=Suspension01Hasta)),"Umbral_Anticipado",AND((BW285&lt;=Suspension01Desde),(BW285&lt;=Suspension01Hasta),(BY285&gt;=Suspension01Desde),(BY285&gt;=Suspension01Hasta)),"Umbral_Interno",AND((BW285&gt;=Suspension01Desde),(BW285&lt;=Suspension01Hasta),(BY285&gt;=Suspension01Desde),(BY285&lt;=Suspension01Hasta)),"Umbral_Externo",AND((BW285&gt;=Suspension01Desde),(BW285&lt;=Suspension01Hasta),(BY285&gt;=Suspension01Desde),(BY285&gt;=Suspension01Hasta)),"Umbral_Tardío")</f>
        <v>Umbral_Anticipado</v>
      </c>
      <c r="CA285" s="43" cm="1">
        <f t="array" ref="CA285">_xlfn.IFS(BZ285="Umbral_Anticipado",$BI285-Suspension01Desde+1,BZ285="Umbral_Interno",Suspension01Hasta-Suspension01Desde+1,BZ285="Umbral_Externo",BY285-$BH285+1,BZ285="Umbral_Tardío",Suspension01Hasta-$BH285+1,BZ285="No_Umbral",0)</f>
        <v>-703</v>
      </c>
      <c r="CB285" s="42" cm="1">
        <f t="array" ref="CB285">_xlfn.IFS(BZ285="Umbral_Anticipado",Suspension01Hasta+CA285,BZ285="Umbral_Interno",BY285+CA285,BZ285="Umbral_Externo",Suspension01Hasta+CA285,BZ285="Umbral_Tardío",BY285+CA285,BZ285="No_Umbral",BY285)</f>
        <v>43432</v>
      </c>
      <c r="CC285" s="42" t="str" cm="1">
        <f t="array" ref="CC285">_xlfn.IFS(AND((BW285&lt;Suspension02Desde),(BW285&lt;Suspension02Hasta),(CB285&lt;Suspension02Desde),(CB285&lt;Suspension02Hasta)),"No_Umbral",AND((BW285&gt;Suspension02Desde),(BW285&gt;Suspension02Hasta),(CB285&gt;Suspension02Desde),(CB285&gt;Suspension02Hasta)),"No_Umbral",AND((BW285&lt;=Suspension02Desde),(BW285&lt;=Suspension02Hasta),(CB285&gt;=Suspension02Desde),(CB285&lt;=Suspension02Hasta)),"Umbral_Anticipado",AND((BW285&lt;=Suspension02Desde),(BW285&lt;=Suspension02Hasta),(CB285&gt;=Suspension02Desde),(CB285&gt;=Suspension02Hasta)),"Umbral_Interno",AND((BW285&gt;=Suspension02Desde),(BW285&lt;=Suspension02Hasta),(CB285&gt;=Suspension02Desde),(CB285&lt;=Suspension02Hasta)),"Umbral_Externo",AND((BW285&gt;=Suspension02Desde),(BW285&lt;=Suspension02Hasta),(CB285&gt;=Suspension02Desde),(CB285&gt;=Suspension02Hasta)),"Umbral_Tardío")</f>
        <v>No_Umbral</v>
      </c>
      <c r="CD285" s="43" cm="1">
        <f t="array" ref="CD285">_xlfn.IFS(CC285="Umbral_Anticipado",CB285-Suspension02Desde+1,CC285="Umbral_Interno",Suspension02Hasta-Suspension02Desde+1,CC285="Umbral_Externo",CB285-$BH285+1,CC285="Umbral_Tardío",Suspension02Hasta-$BH285+1,CC285="No_Umbral",0)</f>
        <v>0</v>
      </c>
      <c r="CE285" s="41" cm="1">
        <f t="array" ref="CE285">_xlfn.IFS(CC285="Umbral_Anticipado",Suspension02Hasta+CD285,CC285="Umbral_Interno",CB285+CD285,CC285="Umbral_Externo",Suspension02Hasta+CD285,CC285="Umbral_Tardío",CB285+CD285,CC285="No_Umbral",CB285)</f>
        <v>43432</v>
      </c>
      <c r="CF285" s="40">
        <f t="shared" si="61"/>
        <v>43432</v>
      </c>
    </row>
    <row r="286" spans="1:84" s="23" customFormat="1" ht="20.25" customHeight="1">
      <c r="A286" s="94" t="s">
        <v>2947</v>
      </c>
      <c r="B286" s="77" t="str">
        <f t="shared" si="62"/>
        <v>2016</v>
      </c>
      <c r="C286" s="94" t="s">
        <v>2948</v>
      </c>
      <c r="D286" s="94" t="s">
        <v>2949</v>
      </c>
      <c r="E286" s="94" t="s">
        <v>2950</v>
      </c>
      <c r="F286" s="77" t="s">
        <v>91</v>
      </c>
      <c r="G286" s="212">
        <v>42391</v>
      </c>
      <c r="H286" s="212">
        <v>43121</v>
      </c>
      <c r="I286" s="94"/>
      <c r="J286" s="94"/>
      <c r="K286" s="98">
        <v>44729</v>
      </c>
      <c r="L286" s="94" t="str">
        <f>VLOOKUP(MONTH($K286),TablaMeses[],2,FALSE)</f>
        <v>06 JUNIO</v>
      </c>
      <c r="M286" s="94">
        <f t="shared" si="65"/>
        <v>2022</v>
      </c>
      <c r="N286" s="84"/>
      <c r="O286" s="202"/>
      <c r="P286" s="84"/>
      <c r="Q286" s="84"/>
      <c r="R286" s="201"/>
      <c r="S286" s="84"/>
      <c r="T286" s="84"/>
      <c r="U286" s="201"/>
      <c r="V286" s="84"/>
      <c r="W286" s="84"/>
      <c r="X286" s="201"/>
      <c r="Y286" s="84"/>
      <c r="Z286" s="201"/>
      <c r="AA286" s="84"/>
      <c r="AB286" s="201"/>
      <c r="AC286" s="100" t="s">
        <v>2349</v>
      </c>
      <c r="AD286" s="84" t="s">
        <v>101</v>
      </c>
      <c r="AE286" s="84"/>
      <c r="AF286" s="84"/>
      <c r="AG286" s="101" t="s">
        <v>2951</v>
      </c>
      <c r="AH286" s="84"/>
      <c r="AI286" s="99"/>
      <c r="AJ286" s="84"/>
      <c r="AK286" s="84"/>
      <c r="AL286" s="84"/>
      <c r="AM286" s="99"/>
      <c r="AN286" s="84"/>
      <c r="AO286" s="84"/>
      <c r="AP286" s="84"/>
      <c r="AQ286" s="84"/>
      <c r="AR286" s="99"/>
      <c r="AS286" s="84"/>
      <c r="AT286" s="99"/>
      <c r="AU286" s="99"/>
      <c r="AV286" s="99">
        <v>45793</v>
      </c>
      <c r="AW286" s="84">
        <f t="shared" si="63"/>
        <v>20</v>
      </c>
      <c r="AX286" s="84">
        <f t="shared" si="64"/>
        <v>2025</v>
      </c>
      <c r="AY286" s="84" t="s">
        <v>103</v>
      </c>
      <c r="AZ286" s="97"/>
      <c r="BC286" s="38" t="s">
        <v>2952</v>
      </c>
      <c r="BD286" s="38" t="s">
        <v>674</v>
      </c>
      <c r="BE286" s="38">
        <v>120</v>
      </c>
      <c r="BF286" s="38">
        <v>60</v>
      </c>
      <c r="BG286" s="38">
        <v>730</v>
      </c>
      <c r="BH286" s="40">
        <f t="shared" si="55"/>
        <v>43121</v>
      </c>
      <c r="BI286" s="41">
        <f t="shared" si="56"/>
        <v>43241</v>
      </c>
      <c r="BJ286" s="42" t="str" cm="1">
        <f t="array" ref="BJ286">_xlfn.IFS(AND((BH286&lt;Suspension01Desde),(BH286&lt;Suspension01Hasta),(BI286&lt;Suspension01Desde),(BI286&lt;Suspension01Hasta)),"No_Umbral",AND((BH286&gt;Suspension01Desde),(BH286&gt;Suspension01Hasta),(BI286&gt;Suspension01Desde),(BI286&gt;Suspension01Hasta)),"No_Umbral",AND((BH286&lt;=Suspension01Desde),(BH286&lt;=Suspension01Hasta),(BI286&gt;=Suspension01Desde),(BI286&lt;=Suspension01Hasta)),"Umbral_Anticipado",AND((BH286&lt;=Suspension01Desde),(BH286&lt;=Suspension01Hasta),(BI286&gt;=Suspension01Desde),(BI286&gt;=Suspension01Hasta)),"Umbral_Interno",AND((BH286&gt;=Suspension01Desde),(BH286&lt;=Suspension01Hasta),(BI286&gt;=Suspension01Desde),(BI286&lt;=Suspension01Hasta)),"Umbral_Externo",AND((BH286&gt;=Suspension01Desde),(BH286&lt;=Suspension01Hasta),(BI286&gt;=Suspension01Desde),(BI286&gt;=Suspension01Hasta)),"Umbral_Tardío")</f>
        <v>No_Umbral</v>
      </c>
      <c r="BK286" s="43" cm="1">
        <f t="array" ref="BK286">_xlfn.IFS(BJ286="Umbral_Anticipado",$BI286-Suspension01Desde+1,BJ286="Umbral_Interno",Suspension01Hasta-Suspension01Desde+1,BJ286="Umbral_Externo",BI286-$BH286+1,BJ286="Umbral_Tardío",Suspension01Hasta-$BH286+1,BJ286="No_Umbral",0)</f>
        <v>0</v>
      </c>
      <c r="BL286" s="42" cm="1">
        <f t="array" ref="BL286">_xlfn.IFS(BJ286="Umbral_Anticipado",Suspension01Hasta+BK286,BJ286="Umbral_Interno",BI286+BK286,BJ286="Umbral_Externo",Suspension01Hasta+BK286,BJ286="Umbral_Tardío",BI286+BK286,BJ286="No_Umbral",BI286)</f>
        <v>43241</v>
      </c>
      <c r="BM286" s="42" t="str" cm="1">
        <f t="array" ref="BM286">_xlfn.IFS(AND((BH286&lt;Suspension02Desde),(BH286&lt;Suspension02Hasta),(BL286&lt;Suspension02Desde),(BL286&lt;Suspension02Hasta)),"No_Umbral",AND((BH286&gt;Suspension02Desde),(BH286&gt;Suspension02Hasta),(BL286&gt;Suspension02Desde),(BL286&gt;Suspension02Hasta)),"No_Umbral",AND((BH286&lt;=Suspension02Desde),(BH286&lt;=Suspension02Hasta),(BL286&gt;=Suspension02Desde),(BL286&lt;=Suspension02Hasta)),"Umbral_Anticipado",AND((BH286&lt;=Suspension02Desde),(BH286&lt;=Suspension02Hasta),(BL286&gt;=Suspension02Desde),(BL286&gt;=Suspension02Hasta)),"Umbral_Interno",AND((BH286&gt;=Suspension02Desde),(BH286&lt;=Suspension02Hasta),(BL286&gt;=Suspension02Desde),(BL286&lt;=Suspension02Hasta)),"Umbral_Externo",AND((BH286&gt;=Suspension02Desde),(BH286&lt;=Suspension02Hasta),(BL286&gt;=Suspension02Desde),(BL286&gt;=Suspension02Hasta)),"Umbral_Tardío")</f>
        <v>No_Umbral</v>
      </c>
      <c r="BN286" s="43" cm="1">
        <f t="array" ref="BN286">_xlfn.IFS(BM286="Umbral_Anticipado",BL286-Suspension02Desde+1,BM286="Umbral_Interno",Suspension02Hasta-Suspension02Desde+1,BM286="Umbral_Externo",BL286-$BH286+1,BM286="Umbral_Tardío",Suspension02Hasta-$BH286+1,BM286="No_Umbral",0)</f>
        <v>0</v>
      </c>
      <c r="BO286" s="41" cm="1">
        <f t="array" ref="BO286">_xlfn.IFS(BM286="Umbral_Anticipado",Suspension02Hasta+BN286,BM286="Umbral_Interno",BL286+BN286,BM286="Umbral_Externo",Suspension02Hasta+BN286,BM286="Umbral_Tardío",BL286+BN286,BM286="No_Umbral",BL286)</f>
        <v>43241</v>
      </c>
      <c r="BP286" s="40">
        <f t="shared" si="57"/>
        <v>43241</v>
      </c>
      <c r="BQ286" s="41">
        <f t="shared" si="58"/>
        <v>43301</v>
      </c>
      <c r="BR286" s="42" t="str" cm="1">
        <f t="array" ref="BR286">_xlfn.IFS(AND((BO286&lt;Suspension01Desde),(BO286&lt;Suspension01Hasta),(BQ286&lt;Suspension01Desde),(BQ286&lt;Suspension01Hasta)),"No_Umbral",AND((BO286&gt;Suspension01Desde),(BO286&gt;Suspension01Hasta),(BQ286&gt;Suspension01Desde),(BQ286&gt;Suspension01Hasta)),"No_Umbral",AND((BO286&lt;=Suspension01Desde),(BO286&lt;=Suspension01Hasta),(BQ286&gt;=Suspension01Desde),(BQ286&lt;=Suspension01Hasta)),"Umbral_Anticipado",AND((BO286&lt;=Suspension01Desde),(BO286&lt;=Suspension01Hasta),(BQ286&gt;=Suspension01Desde),(BQ286&gt;=Suspension01Hasta)),"Umbral_Interno",AND((BO286&gt;=Suspension01Desde),(BO286&lt;=Suspension01Hasta),(BQ286&gt;=Suspension01Desde),(BQ286&lt;=Suspension01Hasta)),"Umbral_Externo",AND((BO286&gt;=Suspension01Desde),(BO286&lt;=Suspension01Hasta),(BQ286&gt;=Suspension01Desde),(BQ286&gt;=Suspension01Hasta)),"Umbral_Tardío")</f>
        <v>No_Umbral</v>
      </c>
      <c r="BS286" s="43" cm="1">
        <f t="array" ref="BS286">_xlfn.IFS(BR286="Umbral_Anticipado",$BQ286-Suspension01Desde+1,BR286="Umbral_Interno",Suspension01Hasta-Suspension01Desde+1,BR286="Umbral_Externo",BQ286-$BO286+1,BR286="Umbral_Tardío",Suspension01Hasta-$BO286+1,BR286="No_Umbral",0)</f>
        <v>0</v>
      </c>
      <c r="BT286" s="42" cm="1">
        <f t="array" ref="BT286">_xlfn.IFS(BR286="Umbral_Anticipado",Suspension01Hasta+BS286,BR286="Umbral_Interno",BQ286+BS286,BR286="Umbral_Externo",Suspension01Hasta+BS286,BR286="Umbral_Tardío",BQ286+BS286,BR286="No_Umbral",BQ286)</f>
        <v>43301</v>
      </c>
      <c r="BU286" s="42" t="str" cm="1">
        <f t="array" ref="BU286">_xlfn.IFS(AND((BO286&lt;Suspension02Desde),(BO286&lt;Suspension02Hasta),(BT286&lt;Suspension02Desde),(BT286&lt;Suspension02Hasta)),"No_Umbral",AND((BO286&gt;Suspension02Desde),(BO286&gt;Suspension02Hasta),(BT286&gt;Suspension02Desde),(BT286&gt;Suspension02Hasta)),"No_Umbral",AND((BO286&lt;=Suspension02Desde),(BO286&lt;=Suspension02Hasta),(BT286&gt;=Suspension02Desde),(BT286&lt;=Suspension02Hasta)),"Umbral_Anticipado",AND((BO286&lt;=Suspension02Desde),(BO286&lt;=Suspension02Hasta),(BT286&gt;=Suspension02Desde),(BT286&gt;=Suspension02Hasta)),"Umbral_Interno",AND((BO286&gt;=Suspension02Desde),(BO286&lt;=Suspension02Hasta),(BT286&gt;=Suspension02Desde),(BT286&lt;=Suspension02Hasta)),"Umbral_Externo",AND((BO286&gt;=Suspension02Desde),(BO286&lt;=Suspension02Hasta),(BT286&gt;=Suspension02Desde),(BT286&gt;=Suspension02Hasta)),"Umbral_Tardío")</f>
        <v>No_Umbral</v>
      </c>
      <c r="BV286" s="43" cm="1">
        <f t="array" ref="BV286">_xlfn.IFS(BU286="Umbral_Anticipado",BT286-Suspension02Desde+1,BU286="Umbral_Interno",Suspension02Hasta-Suspension02Desde+1,BU286="Umbral_Externo",BT286-$BO286+1,BU286="Umbral_Tardío",Suspension02Hasta-$BO286+1,BU286="No_Umbral",0)</f>
        <v>0</v>
      </c>
      <c r="BW286" s="41" cm="1">
        <f t="array" ref="BW286">_xlfn.IFS(BU286="Umbral_Anticipado",Suspension02Hasta+BV286,BU286="Umbral_Interno",BT286+BV286,BU286="Umbral_Externo",Suspension02Hasta+BV286,BU286="Umbral_Tardío",BT286+BV286,BU286="No_Umbral",BT286)</f>
        <v>43301</v>
      </c>
      <c r="BX286" s="40">
        <f t="shared" si="59"/>
        <v>43302</v>
      </c>
      <c r="BY286" s="41">
        <f t="shared" si="60"/>
        <v>44031</v>
      </c>
      <c r="BZ286" s="42" t="str" cm="1">
        <f t="array" ref="BZ286">_xlfn.IFS(AND((BW286&lt;Suspension01Desde),(BW286&lt;Suspension01Hasta),(BY286&lt;Suspension01Desde),(BY286&lt;Suspension01Hasta)),"No_Umbral",AND((BW286&gt;Suspension01Desde),(BW286&gt;Suspension01Hasta),(BY286&gt;Suspension01Desde),(BY286&gt;Suspension01Hasta)),"No_Umbral",AND((BW286&lt;=Suspension01Desde),(BW286&lt;=Suspension01Hasta),(BY286&gt;=Suspension01Desde),(BY286&lt;=Suspension01Hasta)),"Umbral_Anticipado",AND((BW286&lt;=Suspension01Desde),(BW286&lt;=Suspension01Hasta),(BY286&gt;=Suspension01Desde),(BY286&gt;=Suspension01Hasta)),"Umbral_Interno",AND((BW286&gt;=Suspension01Desde),(BW286&lt;=Suspension01Hasta),(BY286&gt;=Suspension01Desde),(BY286&lt;=Suspension01Hasta)),"Umbral_Externo",AND((BW286&gt;=Suspension01Desde),(BW286&lt;=Suspension01Hasta),(BY286&gt;=Suspension01Desde),(BY286&gt;=Suspension01Hasta)),"Umbral_Tardío")</f>
        <v>Umbral_Anticipado</v>
      </c>
      <c r="CA286" s="43" cm="1">
        <f t="array" ref="CA286">_xlfn.IFS(BZ286="Umbral_Anticipado",$BI286-Suspension01Desde+1,BZ286="Umbral_Interno",Suspension01Hasta-Suspension01Desde+1,BZ286="Umbral_Externo",BY286-$BH286+1,BZ286="Umbral_Tardío",Suspension01Hasta-$BH286+1,BZ286="No_Umbral",0)</f>
        <v>-682</v>
      </c>
      <c r="CB286" s="42" cm="1">
        <f t="array" ref="CB286">_xlfn.IFS(BZ286="Umbral_Anticipado",Suspension01Hasta+CA286,BZ286="Umbral_Interno",BY286+CA286,BZ286="Umbral_Externo",Suspension01Hasta+CA286,BZ286="Umbral_Tardío",BY286+CA286,BZ286="No_Umbral",BY286)</f>
        <v>43453</v>
      </c>
      <c r="CC286" s="42" t="str" cm="1">
        <f t="array" ref="CC286">_xlfn.IFS(AND((BW286&lt;Suspension02Desde),(BW286&lt;Suspension02Hasta),(CB286&lt;Suspension02Desde),(CB286&lt;Suspension02Hasta)),"No_Umbral",AND((BW286&gt;Suspension02Desde),(BW286&gt;Suspension02Hasta),(CB286&gt;Suspension02Desde),(CB286&gt;Suspension02Hasta)),"No_Umbral",AND((BW286&lt;=Suspension02Desde),(BW286&lt;=Suspension02Hasta),(CB286&gt;=Suspension02Desde),(CB286&lt;=Suspension02Hasta)),"Umbral_Anticipado",AND((BW286&lt;=Suspension02Desde),(BW286&lt;=Suspension02Hasta),(CB286&gt;=Suspension02Desde),(CB286&gt;=Suspension02Hasta)),"Umbral_Interno",AND((BW286&gt;=Suspension02Desde),(BW286&lt;=Suspension02Hasta),(CB286&gt;=Suspension02Desde),(CB286&lt;=Suspension02Hasta)),"Umbral_Externo",AND((BW286&gt;=Suspension02Desde),(BW286&lt;=Suspension02Hasta),(CB286&gt;=Suspension02Desde),(CB286&gt;=Suspension02Hasta)),"Umbral_Tardío")</f>
        <v>No_Umbral</v>
      </c>
      <c r="CD286" s="43" cm="1">
        <f t="array" ref="CD286">_xlfn.IFS(CC286="Umbral_Anticipado",CB286-Suspension02Desde+1,CC286="Umbral_Interno",Suspension02Hasta-Suspension02Desde+1,CC286="Umbral_Externo",CB286-$BH286+1,CC286="Umbral_Tardío",Suspension02Hasta-$BH286+1,CC286="No_Umbral",0)</f>
        <v>0</v>
      </c>
      <c r="CE286" s="41" cm="1">
        <f t="array" ref="CE286">_xlfn.IFS(CC286="Umbral_Anticipado",Suspension02Hasta+CD286,CC286="Umbral_Interno",CB286+CD286,CC286="Umbral_Externo",Suspension02Hasta+CD286,CC286="Umbral_Tardío",CB286+CD286,CC286="No_Umbral",CB286)</f>
        <v>43453</v>
      </c>
      <c r="CF286" s="40">
        <f t="shared" si="61"/>
        <v>43453</v>
      </c>
    </row>
    <row r="287" spans="1:84" s="22" customFormat="1" ht="20.25" customHeight="1">
      <c r="A287" s="94" t="s">
        <v>2953</v>
      </c>
      <c r="B287" s="77" t="str">
        <f t="shared" si="62"/>
        <v>2016</v>
      </c>
      <c r="C287" s="94" t="s">
        <v>2954</v>
      </c>
      <c r="D287" s="94" t="s">
        <v>128</v>
      </c>
      <c r="E287" s="77" t="s">
        <v>293</v>
      </c>
      <c r="F287" s="77" t="s">
        <v>130</v>
      </c>
      <c r="G287" s="212">
        <v>42734</v>
      </c>
      <c r="H287" s="212">
        <v>43146</v>
      </c>
      <c r="I287" s="94"/>
      <c r="J287" s="94"/>
      <c r="K287" s="98">
        <v>44753</v>
      </c>
      <c r="L287" s="94" t="str">
        <f>VLOOKUP(MONTH($K287),TablaMeses[],2,FALSE)</f>
        <v>07 JULIO</v>
      </c>
      <c r="M287" s="94">
        <f t="shared" si="65"/>
        <v>2022</v>
      </c>
      <c r="N287" s="84"/>
      <c r="O287" s="202"/>
      <c r="P287" s="84"/>
      <c r="Q287" s="84"/>
      <c r="R287" s="201"/>
      <c r="S287" s="84"/>
      <c r="T287" s="84"/>
      <c r="U287" s="201"/>
      <c r="V287" s="84"/>
      <c r="W287" s="84"/>
      <c r="X287" s="201"/>
      <c r="Y287" s="84"/>
      <c r="Z287" s="201"/>
      <c r="AA287" s="84"/>
      <c r="AB287" s="201"/>
      <c r="AC287" s="100" t="s">
        <v>2347</v>
      </c>
      <c r="AD287" s="84" t="s">
        <v>145</v>
      </c>
      <c r="AE287" s="84"/>
      <c r="AF287" s="84"/>
      <c r="AG287" s="101" t="s">
        <v>2955</v>
      </c>
      <c r="AH287" s="84"/>
      <c r="AI287" s="99"/>
      <c r="AJ287" s="84"/>
      <c r="AK287" s="84"/>
      <c r="AL287" s="84"/>
      <c r="AM287" s="99"/>
      <c r="AN287" s="84"/>
      <c r="AO287" s="84"/>
      <c r="AP287" s="84"/>
      <c r="AQ287" s="84"/>
      <c r="AR287" s="99"/>
      <c r="AS287" s="84"/>
      <c r="AT287" s="99"/>
      <c r="AU287" s="99"/>
      <c r="AV287" s="99">
        <v>45793</v>
      </c>
      <c r="AW287" s="84">
        <f t="shared" si="63"/>
        <v>20</v>
      </c>
      <c r="AX287" s="84">
        <f t="shared" si="64"/>
        <v>2025</v>
      </c>
      <c r="AY287" s="84" t="s">
        <v>103</v>
      </c>
      <c r="AZ287" s="97" t="s">
        <v>1670</v>
      </c>
      <c r="BC287" s="25" t="s">
        <v>104</v>
      </c>
      <c r="BD287" s="25" t="s">
        <v>104</v>
      </c>
      <c r="BE287" s="39">
        <v>120</v>
      </c>
      <c r="BF287" s="39">
        <v>60</v>
      </c>
      <c r="BG287" s="39">
        <v>730</v>
      </c>
      <c r="BH287" s="40">
        <f t="shared" si="55"/>
        <v>43146</v>
      </c>
      <c r="BI287" s="41">
        <f t="shared" si="56"/>
        <v>43266</v>
      </c>
      <c r="BJ287" s="42" t="str" cm="1">
        <f t="array" ref="BJ287">_xlfn.IFS(AND((BH287&lt;Suspension01Desde),(BH287&lt;Suspension01Hasta),(BI287&lt;Suspension01Desde),(BI287&lt;Suspension01Hasta)),"No_Umbral",AND((BH287&gt;Suspension01Desde),(BH287&gt;Suspension01Hasta),(BI287&gt;Suspension01Desde),(BI287&gt;Suspension01Hasta)),"No_Umbral",AND((BH287&lt;=Suspension01Desde),(BH287&lt;=Suspension01Hasta),(BI287&gt;=Suspension01Desde),(BI287&lt;=Suspension01Hasta)),"Umbral_Anticipado",AND((BH287&lt;=Suspension01Desde),(BH287&lt;=Suspension01Hasta),(BI287&gt;=Suspension01Desde),(BI287&gt;=Suspension01Hasta)),"Umbral_Interno",AND((BH287&gt;=Suspension01Desde),(BH287&lt;=Suspension01Hasta),(BI287&gt;=Suspension01Desde),(BI287&lt;=Suspension01Hasta)),"Umbral_Externo",AND((BH287&gt;=Suspension01Desde),(BH287&lt;=Suspension01Hasta),(BI287&gt;=Suspension01Desde),(BI287&gt;=Suspension01Hasta)),"Umbral_Tardío")</f>
        <v>No_Umbral</v>
      </c>
      <c r="BK287" s="43" cm="1">
        <f t="array" ref="BK287">_xlfn.IFS(BJ287="Umbral_Anticipado",$BI287-Suspension01Desde+1,BJ287="Umbral_Interno",Suspension01Hasta-Suspension01Desde+1,BJ287="Umbral_Externo",BI287-$BH287+1,BJ287="Umbral_Tardío",Suspension01Hasta-$BH287+1,BJ287="No_Umbral",0)</f>
        <v>0</v>
      </c>
      <c r="BL287" s="42" cm="1">
        <f t="array" ref="BL287">_xlfn.IFS(BJ287="Umbral_Anticipado",Suspension01Hasta+BK287,BJ287="Umbral_Interno",BI287+BK287,BJ287="Umbral_Externo",Suspension01Hasta+BK287,BJ287="Umbral_Tardío",BI287+BK287,BJ287="No_Umbral",BI287)</f>
        <v>43266</v>
      </c>
      <c r="BM287" s="42" t="str" cm="1">
        <f t="array" ref="BM287">_xlfn.IFS(AND((BH287&lt;Suspension02Desde),(BH287&lt;Suspension02Hasta),(BL287&lt;Suspension02Desde),(BL287&lt;Suspension02Hasta)),"No_Umbral",AND((BH287&gt;Suspension02Desde),(BH287&gt;Suspension02Hasta),(BL287&gt;Suspension02Desde),(BL287&gt;Suspension02Hasta)),"No_Umbral",AND((BH287&lt;=Suspension02Desde),(BH287&lt;=Suspension02Hasta),(BL287&gt;=Suspension02Desde),(BL287&lt;=Suspension02Hasta)),"Umbral_Anticipado",AND((BH287&lt;=Suspension02Desde),(BH287&lt;=Suspension02Hasta),(BL287&gt;=Suspension02Desde),(BL287&gt;=Suspension02Hasta)),"Umbral_Interno",AND((BH287&gt;=Suspension02Desde),(BH287&lt;=Suspension02Hasta),(BL287&gt;=Suspension02Desde),(BL287&lt;=Suspension02Hasta)),"Umbral_Externo",AND((BH287&gt;=Suspension02Desde),(BH287&lt;=Suspension02Hasta),(BL287&gt;=Suspension02Desde),(BL287&gt;=Suspension02Hasta)),"Umbral_Tardío")</f>
        <v>No_Umbral</v>
      </c>
      <c r="BN287" s="43" cm="1">
        <f t="array" ref="BN287">_xlfn.IFS(BM287="Umbral_Anticipado",BL287-Suspension02Desde+1,BM287="Umbral_Interno",Suspension02Hasta-Suspension02Desde+1,BM287="Umbral_Externo",BL287-$BH287+1,BM287="Umbral_Tardío",Suspension02Hasta-$BH287+1,BM287="No_Umbral",0)</f>
        <v>0</v>
      </c>
      <c r="BO287" s="41" cm="1">
        <f t="array" ref="BO287">_xlfn.IFS(BM287="Umbral_Anticipado",Suspension02Hasta+BN287,BM287="Umbral_Interno",BL287+BN287,BM287="Umbral_Externo",Suspension02Hasta+BN287,BM287="Umbral_Tardío",BL287+BN287,BM287="No_Umbral",BL287)</f>
        <v>43266</v>
      </c>
      <c r="BP287" s="40">
        <f t="shared" si="57"/>
        <v>43266</v>
      </c>
      <c r="BQ287" s="41">
        <f t="shared" si="58"/>
        <v>43326</v>
      </c>
      <c r="BR287" s="42" t="str" cm="1">
        <f t="array" ref="BR287">_xlfn.IFS(AND((BO287&lt;Suspension01Desde),(BO287&lt;Suspension01Hasta),(BQ287&lt;Suspension01Desde),(BQ287&lt;Suspension01Hasta)),"No_Umbral",AND((BO287&gt;Suspension01Desde),(BO287&gt;Suspension01Hasta),(BQ287&gt;Suspension01Desde),(BQ287&gt;Suspension01Hasta)),"No_Umbral",AND((BO287&lt;=Suspension01Desde),(BO287&lt;=Suspension01Hasta),(BQ287&gt;=Suspension01Desde),(BQ287&lt;=Suspension01Hasta)),"Umbral_Anticipado",AND((BO287&lt;=Suspension01Desde),(BO287&lt;=Suspension01Hasta),(BQ287&gt;=Suspension01Desde),(BQ287&gt;=Suspension01Hasta)),"Umbral_Interno",AND((BO287&gt;=Suspension01Desde),(BO287&lt;=Suspension01Hasta),(BQ287&gt;=Suspension01Desde),(BQ287&lt;=Suspension01Hasta)),"Umbral_Externo",AND((BO287&gt;=Suspension01Desde),(BO287&lt;=Suspension01Hasta),(BQ287&gt;=Suspension01Desde),(BQ287&gt;=Suspension01Hasta)),"Umbral_Tardío")</f>
        <v>No_Umbral</v>
      </c>
      <c r="BS287" s="43" cm="1">
        <f t="array" ref="BS287">_xlfn.IFS(BR287="Umbral_Anticipado",$BQ287-Suspension01Desde+1,BR287="Umbral_Interno",Suspension01Hasta-Suspension01Desde+1,BR287="Umbral_Externo",BQ287-$BO287+1,BR287="Umbral_Tardío",Suspension01Hasta-$BO287+1,BR287="No_Umbral",0)</f>
        <v>0</v>
      </c>
      <c r="BT287" s="42" cm="1">
        <f t="array" ref="BT287">_xlfn.IFS(BR287="Umbral_Anticipado",Suspension01Hasta+BS287,BR287="Umbral_Interno",BQ287+BS287,BR287="Umbral_Externo",Suspension01Hasta+BS287,BR287="Umbral_Tardío",BQ287+BS287,BR287="No_Umbral",BQ287)</f>
        <v>43326</v>
      </c>
      <c r="BU287" s="42" t="str" cm="1">
        <f t="array" ref="BU287">_xlfn.IFS(AND((BO287&lt;Suspension02Desde),(BO287&lt;Suspension02Hasta),(BT287&lt;Suspension02Desde),(BT287&lt;Suspension02Hasta)),"No_Umbral",AND((BO287&gt;Suspension02Desde),(BO287&gt;Suspension02Hasta),(BT287&gt;Suspension02Desde),(BT287&gt;Suspension02Hasta)),"No_Umbral",AND((BO287&lt;=Suspension02Desde),(BO287&lt;=Suspension02Hasta),(BT287&gt;=Suspension02Desde),(BT287&lt;=Suspension02Hasta)),"Umbral_Anticipado",AND((BO287&lt;=Suspension02Desde),(BO287&lt;=Suspension02Hasta),(BT287&gt;=Suspension02Desde),(BT287&gt;=Suspension02Hasta)),"Umbral_Interno",AND((BO287&gt;=Suspension02Desde),(BO287&lt;=Suspension02Hasta),(BT287&gt;=Suspension02Desde),(BT287&lt;=Suspension02Hasta)),"Umbral_Externo",AND((BO287&gt;=Suspension02Desde),(BO287&lt;=Suspension02Hasta),(BT287&gt;=Suspension02Desde),(BT287&gt;=Suspension02Hasta)),"Umbral_Tardío")</f>
        <v>No_Umbral</v>
      </c>
      <c r="BV287" s="43" cm="1">
        <f t="array" ref="BV287">_xlfn.IFS(BU287="Umbral_Anticipado",BT287-Suspension02Desde+1,BU287="Umbral_Interno",Suspension02Hasta-Suspension02Desde+1,BU287="Umbral_Externo",BT287-$BO287+1,BU287="Umbral_Tardío",Suspension02Hasta-$BO287+1,BU287="No_Umbral",0)</f>
        <v>0</v>
      </c>
      <c r="BW287" s="41" cm="1">
        <f t="array" ref="BW287">_xlfn.IFS(BU287="Umbral_Anticipado",Suspension02Hasta+BV287,BU287="Umbral_Interno",BT287+BV287,BU287="Umbral_Externo",Suspension02Hasta+BV287,BU287="Umbral_Tardío",BT287+BV287,BU287="No_Umbral",BT287)</f>
        <v>43326</v>
      </c>
      <c r="BX287" s="40">
        <f t="shared" si="59"/>
        <v>43327</v>
      </c>
      <c r="BY287" s="41">
        <f t="shared" si="60"/>
        <v>44056</v>
      </c>
      <c r="BZ287" s="42" t="str" cm="1">
        <f t="array" ref="BZ287">_xlfn.IFS(AND((BW287&lt;Suspension01Desde),(BW287&lt;Suspension01Hasta),(BY287&lt;Suspension01Desde),(BY287&lt;Suspension01Hasta)),"No_Umbral",AND((BW287&gt;Suspension01Desde),(BW287&gt;Suspension01Hasta),(BY287&gt;Suspension01Desde),(BY287&gt;Suspension01Hasta)),"No_Umbral",AND((BW287&lt;=Suspension01Desde),(BW287&lt;=Suspension01Hasta),(BY287&gt;=Suspension01Desde),(BY287&lt;=Suspension01Hasta)),"Umbral_Anticipado",AND((BW287&lt;=Suspension01Desde),(BW287&lt;=Suspension01Hasta),(BY287&gt;=Suspension01Desde),(BY287&gt;=Suspension01Hasta)),"Umbral_Interno",AND((BW287&gt;=Suspension01Desde),(BW287&lt;=Suspension01Hasta),(BY287&gt;=Suspension01Desde),(BY287&lt;=Suspension01Hasta)),"Umbral_Externo",AND((BW287&gt;=Suspension01Desde),(BW287&lt;=Suspension01Hasta),(BY287&gt;=Suspension01Desde),(BY287&gt;=Suspension01Hasta)),"Umbral_Tardío")</f>
        <v>Umbral_Anticipado</v>
      </c>
      <c r="CA287" s="43" cm="1">
        <f t="array" ref="CA287">_xlfn.IFS(BZ287="Umbral_Anticipado",$BI287-Suspension01Desde+1,BZ287="Umbral_Interno",Suspension01Hasta-Suspension01Desde+1,BZ287="Umbral_Externo",BY287-$BH287+1,BZ287="Umbral_Tardío",Suspension01Hasta-$BH287+1,BZ287="No_Umbral",0)</f>
        <v>-657</v>
      </c>
      <c r="CB287" s="42" cm="1">
        <f t="array" ref="CB287">_xlfn.IFS(BZ287="Umbral_Anticipado",Suspension01Hasta+CA287,BZ287="Umbral_Interno",BY287+CA287,BZ287="Umbral_Externo",Suspension01Hasta+CA287,BZ287="Umbral_Tardío",BY287+CA287,BZ287="No_Umbral",BY287)</f>
        <v>43478</v>
      </c>
      <c r="CC287" s="42" t="str" cm="1">
        <f t="array" ref="CC287">_xlfn.IFS(AND((BW287&lt;Suspension02Desde),(BW287&lt;Suspension02Hasta),(CB287&lt;Suspension02Desde),(CB287&lt;Suspension02Hasta)),"No_Umbral",AND((BW287&gt;Suspension02Desde),(BW287&gt;Suspension02Hasta),(CB287&gt;Suspension02Desde),(CB287&gt;Suspension02Hasta)),"No_Umbral",AND((BW287&lt;=Suspension02Desde),(BW287&lt;=Suspension02Hasta),(CB287&gt;=Suspension02Desde),(CB287&lt;=Suspension02Hasta)),"Umbral_Anticipado",AND((BW287&lt;=Suspension02Desde),(BW287&lt;=Suspension02Hasta),(CB287&gt;=Suspension02Desde),(CB287&gt;=Suspension02Hasta)),"Umbral_Interno",AND((BW287&gt;=Suspension02Desde),(BW287&lt;=Suspension02Hasta),(CB287&gt;=Suspension02Desde),(CB287&lt;=Suspension02Hasta)),"Umbral_Externo",AND((BW287&gt;=Suspension02Desde),(BW287&lt;=Suspension02Hasta),(CB287&gt;=Suspension02Desde),(CB287&gt;=Suspension02Hasta)),"Umbral_Tardío")</f>
        <v>No_Umbral</v>
      </c>
      <c r="CD287" s="43" cm="1">
        <f t="array" ref="CD287">_xlfn.IFS(CC287="Umbral_Anticipado",CB287-Suspension02Desde+1,CC287="Umbral_Interno",Suspension02Hasta-Suspension02Desde+1,CC287="Umbral_Externo",CB287-$BH287+1,CC287="Umbral_Tardío",Suspension02Hasta-$BH287+1,CC287="No_Umbral",0)</f>
        <v>0</v>
      </c>
      <c r="CE287" s="41" cm="1">
        <f t="array" ref="CE287">_xlfn.IFS(CC287="Umbral_Anticipado",Suspension02Hasta+CD287,CC287="Umbral_Interno",CB287+CD287,CC287="Umbral_Externo",Suspension02Hasta+CD287,CC287="Umbral_Tardío",CB287+CD287,CC287="No_Umbral",CB287)</f>
        <v>43478</v>
      </c>
      <c r="CF287" s="40">
        <f t="shared" si="61"/>
        <v>43478</v>
      </c>
    </row>
    <row r="288" spans="1:84" s="22" customFormat="1" ht="20.25" customHeight="1">
      <c r="A288" s="94" t="s">
        <v>2956</v>
      </c>
      <c r="B288" s="77" t="str">
        <f t="shared" si="62"/>
        <v>2017</v>
      </c>
      <c r="C288" s="94" t="s">
        <v>2957</v>
      </c>
      <c r="D288" s="94" t="s">
        <v>2958</v>
      </c>
      <c r="E288" s="94" t="s">
        <v>2959</v>
      </c>
      <c r="F288" s="104" t="s">
        <v>1073</v>
      </c>
      <c r="G288" s="212">
        <v>43068</v>
      </c>
      <c r="H288" s="212">
        <v>43174</v>
      </c>
      <c r="I288" s="94"/>
      <c r="J288" s="94"/>
      <c r="K288" s="98">
        <v>44784</v>
      </c>
      <c r="L288" s="94" t="str">
        <f>VLOOKUP(MONTH($K288),TablaMeses[],2,FALSE)</f>
        <v>08 AGOSTO</v>
      </c>
      <c r="M288" s="94">
        <f t="shared" si="65"/>
        <v>2022</v>
      </c>
      <c r="N288" s="84"/>
      <c r="O288" s="202"/>
      <c r="P288" s="84"/>
      <c r="Q288" s="84"/>
      <c r="R288" s="201"/>
      <c r="S288" s="84"/>
      <c r="T288" s="84"/>
      <c r="U288" s="201"/>
      <c r="V288" s="84"/>
      <c r="W288" s="84"/>
      <c r="X288" s="201"/>
      <c r="Y288" s="84"/>
      <c r="Z288" s="201"/>
      <c r="AA288" s="84"/>
      <c r="AB288" s="201"/>
      <c r="AC288" s="100">
        <v>44781</v>
      </c>
      <c r="AD288" s="84"/>
      <c r="AE288" s="84" t="s">
        <v>145</v>
      </c>
      <c r="AF288" s="84" t="s">
        <v>2960</v>
      </c>
      <c r="AG288" s="101" t="s">
        <v>2961</v>
      </c>
      <c r="AH288" s="84"/>
      <c r="AI288" s="99"/>
      <c r="AJ288" s="84"/>
      <c r="AK288" s="84"/>
      <c r="AL288" s="84"/>
      <c r="AM288" s="99"/>
      <c r="AN288" s="84"/>
      <c r="AO288" s="84"/>
      <c r="AP288" s="84"/>
      <c r="AQ288" s="84"/>
      <c r="AR288" s="99"/>
      <c r="AS288" s="84"/>
      <c r="AT288" s="99"/>
      <c r="AU288" s="99"/>
      <c r="AV288" s="99">
        <v>45793</v>
      </c>
      <c r="AW288" s="84">
        <f t="shared" si="63"/>
        <v>20</v>
      </c>
      <c r="AX288" s="84">
        <f t="shared" si="64"/>
        <v>2025</v>
      </c>
      <c r="AY288" s="84" t="s">
        <v>103</v>
      </c>
      <c r="AZ288" s="97"/>
      <c r="BC288" s="25" t="s">
        <v>1575</v>
      </c>
      <c r="BD288" s="25" t="s">
        <v>1430</v>
      </c>
      <c r="BE288" s="25">
        <v>120</v>
      </c>
      <c r="BF288" s="25">
        <v>60</v>
      </c>
      <c r="BG288" s="25">
        <v>730</v>
      </c>
      <c r="BH288" s="40">
        <f t="shared" si="55"/>
        <v>43174</v>
      </c>
      <c r="BI288" s="41">
        <f t="shared" si="56"/>
        <v>43294</v>
      </c>
      <c r="BJ288" s="42" t="str" cm="1">
        <f t="array" ref="BJ288">_xlfn.IFS(AND((BH288&lt;Suspension01Desde),(BH288&lt;Suspension01Hasta),(BI288&lt;Suspension01Desde),(BI288&lt;Suspension01Hasta)),"No_Umbral",AND((BH288&gt;Suspension01Desde),(BH288&gt;Suspension01Hasta),(BI288&gt;Suspension01Desde),(BI288&gt;Suspension01Hasta)),"No_Umbral",AND((BH288&lt;=Suspension01Desde),(BH288&lt;=Suspension01Hasta),(BI288&gt;=Suspension01Desde),(BI288&lt;=Suspension01Hasta)),"Umbral_Anticipado",AND((BH288&lt;=Suspension01Desde),(BH288&lt;=Suspension01Hasta),(BI288&gt;=Suspension01Desde),(BI288&gt;=Suspension01Hasta)),"Umbral_Interno",AND((BH288&gt;=Suspension01Desde),(BH288&lt;=Suspension01Hasta),(BI288&gt;=Suspension01Desde),(BI288&lt;=Suspension01Hasta)),"Umbral_Externo",AND((BH288&gt;=Suspension01Desde),(BH288&lt;=Suspension01Hasta),(BI288&gt;=Suspension01Desde),(BI288&gt;=Suspension01Hasta)),"Umbral_Tardío")</f>
        <v>No_Umbral</v>
      </c>
      <c r="BK288" s="43" cm="1">
        <f t="array" ref="BK288">_xlfn.IFS(BJ288="Umbral_Anticipado",$BI288-Suspension01Desde+1,BJ288="Umbral_Interno",Suspension01Hasta-Suspension01Desde+1,BJ288="Umbral_Externo",BI288-$BH288+1,BJ288="Umbral_Tardío",Suspension01Hasta-$BH288+1,BJ288="No_Umbral",0)</f>
        <v>0</v>
      </c>
      <c r="BL288" s="42" cm="1">
        <f t="array" ref="BL288">_xlfn.IFS(BJ288="Umbral_Anticipado",Suspension01Hasta+BK288,BJ288="Umbral_Interno",BI288+BK288,BJ288="Umbral_Externo",Suspension01Hasta+BK288,BJ288="Umbral_Tardío",BI288+BK288,BJ288="No_Umbral",BI288)</f>
        <v>43294</v>
      </c>
      <c r="BM288" s="42" t="str" cm="1">
        <f t="array" ref="BM288">_xlfn.IFS(AND((BH288&lt;Suspension02Desde),(BH288&lt;Suspension02Hasta),(BL288&lt;Suspension02Desde),(BL288&lt;Suspension02Hasta)),"No_Umbral",AND((BH288&gt;Suspension02Desde),(BH288&gt;Suspension02Hasta),(BL288&gt;Suspension02Desde),(BL288&gt;Suspension02Hasta)),"No_Umbral",AND((BH288&lt;=Suspension02Desde),(BH288&lt;=Suspension02Hasta),(BL288&gt;=Suspension02Desde),(BL288&lt;=Suspension02Hasta)),"Umbral_Anticipado",AND((BH288&lt;=Suspension02Desde),(BH288&lt;=Suspension02Hasta),(BL288&gt;=Suspension02Desde),(BL288&gt;=Suspension02Hasta)),"Umbral_Interno",AND((BH288&gt;=Suspension02Desde),(BH288&lt;=Suspension02Hasta),(BL288&gt;=Suspension02Desde),(BL288&lt;=Suspension02Hasta)),"Umbral_Externo",AND((BH288&gt;=Suspension02Desde),(BH288&lt;=Suspension02Hasta),(BL288&gt;=Suspension02Desde),(BL288&gt;=Suspension02Hasta)),"Umbral_Tardío")</f>
        <v>No_Umbral</v>
      </c>
      <c r="BN288" s="43" cm="1">
        <f t="array" ref="BN288">_xlfn.IFS(BM288="Umbral_Anticipado",BL288-Suspension02Desde+1,BM288="Umbral_Interno",Suspension02Hasta-Suspension02Desde+1,BM288="Umbral_Externo",BL288-$BH288+1,BM288="Umbral_Tardío",Suspension02Hasta-$BH288+1,BM288="No_Umbral",0)</f>
        <v>0</v>
      </c>
      <c r="BO288" s="41" cm="1">
        <f t="array" ref="BO288">_xlfn.IFS(BM288="Umbral_Anticipado",Suspension02Hasta+BN288,BM288="Umbral_Interno",BL288+BN288,BM288="Umbral_Externo",Suspension02Hasta+BN288,BM288="Umbral_Tardío",BL288+BN288,BM288="No_Umbral",BL288)</f>
        <v>43294</v>
      </c>
      <c r="BP288" s="40">
        <f t="shared" si="57"/>
        <v>43296</v>
      </c>
      <c r="BQ288" s="41">
        <f t="shared" si="58"/>
        <v>43354</v>
      </c>
      <c r="BR288" s="42" t="str" cm="1">
        <f t="array" ref="BR288">_xlfn.IFS(AND((BO288&lt;Suspension01Desde),(BO288&lt;Suspension01Hasta),(BQ288&lt;Suspension01Desde),(BQ288&lt;Suspension01Hasta)),"No_Umbral",AND((BO288&gt;Suspension01Desde),(BO288&gt;Suspension01Hasta),(BQ288&gt;Suspension01Desde),(BQ288&gt;Suspension01Hasta)),"No_Umbral",AND((BO288&lt;=Suspension01Desde),(BO288&lt;=Suspension01Hasta),(BQ288&gt;=Suspension01Desde),(BQ288&lt;=Suspension01Hasta)),"Umbral_Anticipado",AND((BO288&lt;=Suspension01Desde),(BO288&lt;=Suspension01Hasta),(BQ288&gt;=Suspension01Desde),(BQ288&gt;=Suspension01Hasta)),"Umbral_Interno",AND((BO288&gt;=Suspension01Desde),(BO288&lt;=Suspension01Hasta),(BQ288&gt;=Suspension01Desde),(BQ288&lt;=Suspension01Hasta)),"Umbral_Externo",AND((BO288&gt;=Suspension01Desde),(BO288&lt;=Suspension01Hasta),(BQ288&gt;=Suspension01Desde),(BQ288&gt;=Suspension01Hasta)),"Umbral_Tardío")</f>
        <v>No_Umbral</v>
      </c>
      <c r="BS288" s="43" cm="1">
        <f t="array" ref="BS288">_xlfn.IFS(BR288="Umbral_Anticipado",$BQ288-Suspension01Desde+1,BR288="Umbral_Interno",Suspension01Hasta-Suspension01Desde+1,BR288="Umbral_Externo",BQ288-$BO288+1,BR288="Umbral_Tardío",Suspension01Hasta-$BO288+1,BR288="No_Umbral",0)</f>
        <v>0</v>
      </c>
      <c r="BT288" s="42" cm="1">
        <f t="array" ref="BT288">_xlfn.IFS(BR288="Umbral_Anticipado",Suspension01Hasta+BS288,BR288="Umbral_Interno",BQ288+BS288,BR288="Umbral_Externo",Suspension01Hasta+BS288,BR288="Umbral_Tardío",BQ288+BS288,BR288="No_Umbral",BQ288)</f>
        <v>43354</v>
      </c>
      <c r="BU288" s="42" t="str" cm="1">
        <f t="array" ref="BU288">_xlfn.IFS(AND((BO288&lt;Suspension02Desde),(BO288&lt;Suspension02Hasta),(BT288&lt;Suspension02Desde),(BT288&lt;Suspension02Hasta)),"No_Umbral",AND((BO288&gt;Suspension02Desde),(BO288&gt;Suspension02Hasta),(BT288&gt;Suspension02Desde),(BT288&gt;Suspension02Hasta)),"No_Umbral",AND((BO288&lt;=Suspension02Desde),(BO288&lt;=Suspension02Hasta),(BT288&gt;=Suspension02Desde),(BT288&lt;=Suspension02Hasta)),"Umbral_Anticipado",AND((BO288&lt;=Suspension02Desde),(BO288&lt;=Suspension02Hasta),(BT288&gt;=Suspension02Desde),(BT288&gt;=Suspension02Hasta)),"Umbral_Interno",AND((BO288&gt;=Suspension02Desde),(BO288&lt;=Suspension02Hasta),(BT288&gt;=Suspension02Desde),(BT288&lt;=Suspension02Hasta)),"Umbral_Externo",AND((BO288&gt;=Suspension02Desde),(BO288&lt;=Suspension02Hasta),(BT288&gt;=Suspension02Desde),(BT288&gt;=Suspension02Hasta)),"Umbral_Tardío")</f>
        <v>No_Umbral</v>
      </c>
      <c r="BV288" s="43" cm="1">
        <f t="array" ref="BV288">_xlfn.IFS(BU288="Umbral_Anticipado",BT288-Suspension02Desde+1,BU288="Umbral_Interno",Suspension02Hasta-Suspension02Desde+1,BU288="Umbral_Externo",BT288-$BO288+1,BU288="Umbral_Tardío",Suspension02Hasta-$BO288+1,BU288="No_Umbral",0)</f>
        <v>0</v>
      </c>
      <c r="BW288" s="41" cm="1">
        <f t="array" ref="BW288">_xlfn.IFS(BU288="Umbral_Anticipado",Suspension02Hasta+BV288,BU288="Umbral_Interno",BT288+BV288,BU288="Umbral_Externo",Suspension02Hasta+BV288,BU288="Umbral_Tardío",BT288+BV288,BU288="No_Umbral",BT288)</f>
        <v>43354</v>
      </c>
      <c r="BX288" s="40">
        <f t="shared" si="59"/>
        <v>43358</v>
      </c>
      <c r="BY288" s="41">
        <f t="shared" si="60"/>
        <v>44084</v>
      </c>
      <c r="BZ288" s="42" t="str" cm="1">
        <f t="array" ref="BZ288">_xlfn.IFS(AND((BW288&lt;Suspension01Desde),(BW288&lt;Suspension01Hasta),(BY288&lt;Suspension01Desde),(BY288&lt;Suspension01Hasta)),"No_Umbral",AND((BW288&gt;Suspension01Desde),(BW288&gt;Suspension01Hasta),(BY288&gt;Suspension01Desde),(BY288&gt;Suspension01Hasta)),"No_Umbral",AND((BW288&lt;=Suspension01Desde),(BW288&lt;=Suspension01Hasta),(BY288&gt;=Suspension01Desde),(BY288&lt;=Suspension01Hasta)),"Umbral_Anticipado",AND((BW288&lt;=Suspension01Desde),(BW288&lt;=Suspension01Hasta),(BY288&gt;=Suspension01Desde),(BY288&gt;=Suspension01Hasta)),"Umbral_Interno",AND((BW288&gt;=Suspension01Desde),(BW288&lt;=Suspension01Hasta),(BY288&gt;=Suspension01Desde),(BY288&lt;=Suspension01Hasta)),"Umbral_Externo",AND((BW288&gt;=Suspension01Desde),(BW288&lt;=Suspension01Hasta),(BY288&gt;=Suspension01Desde),(BY288&gt;=Suspension01Hasta)),"Umbral_Tardío")</f>
        <v>Umbral_Anticipado</v>
      </c>
      <c r="CA288" s="43" cm="1">
        <f t="array" ref="CA288">_xlfn.IFS(BZ288="Umbral_Anticipado",$BI288-Suspension01Desde+1,BZ288="Umbral_Interno",Suspension01Hasta-Suspension01Desde+1,BZ288="Umbral_Externo",BY288-$BH288+1,BZ288="Umbral_Tardío",Suspension01Hasta-$BH288+1,BZ288="No_Umbral",0)</f>
        <v>-629</v>
      </c>
      <c r="CB288" s="42" cm="1">
        <f t="array" ref="CB288">_xlfn.IFS(BZ288="Umbral_Anticipado",Suspension01Hasta+CA288,BZ288="Umbral_Interno",BY288+CA288,BZ288="Umbral_Externo",Suspension01Hasta+CA288,BZ288="Umbral_Tardío",BY288+CA288,BZ288="No_Umbral",BY288)</f>
        <v>43506</v>
      </c>
      <c r="CC288" s="42" t="str" cm="1">
        <f t="array" ref="CC288">_xlfn.IFS(AND((BW288&lt;Suspension02Desde),(BW288&lt;Suspension02Hasta),(CB288&lt;Suspension02Desde),(CB288&lt;Suspension02Hasta)),"No_Umbral",AND((BW288&gt;Suspension02Desde),(BW288&gt;Suspension02Hasta),(CB288&gt;Suspension02Desde),(CB288&gt;Suspension02Hasta)),"No_Umbral",AND((BW288&lt;=Suspension02Desde),(BW288&lt;=Suspension02Hasta),(CB288&gt;=Suspension02Desde),(CB288&lt;=Suspension02Hasta)),"Umbral_Anticipado",AND((BW288&lt;=Suspension02Desde),(BW288&lt;=Suspension02Hasta),(CB288&gt;=Suspension02Desde),(CB288&gt;=Suspension02Hasta)),"Umbral_Interno",AND((BW288&gt;=Suspension02Desde),(BW288&lt;=Suspension02Hasta),(CB288&gt;=Suspension02Desde),(CB288&lt;=Suspension02Hasta)),"Umbral_Externo",AND((BW288&gt;=Suspension02Desde),(BW288&lt;=Suspension02Hasta),(CB288&gt;=Suspension02Desde),(CB288&gt;=Suspension02Hasta)),"Umbral_Tardío")</f>
        <v>No_Umbral</v>
      </c>
      <c r="CD288" s="43" cm="1">
        <f t="array" ref="CD288">_xlfn.IFS(CC288="Umbral_Anticipado",CB288-Suspension02Desde+1,CC288="Umbral_Interno",Suspension02Hasta-Suspension02Desde+1,CC288="Umbral_Externo",CB288-$BH288+1,CC288="Umbral_Tardío",Suspension02Hasta-$BH288+1,CC288="No_Umbral",0)</f>
        <v>0</v>
      </c>
      <c r="CE288" s="41" cm="1">
        <f t="array" ref="CE288">_xlfn.IFS(CC288="Umbral_Anticipado",Suspension02Hasta+CD288,CC288="Umbral_Interno",CB288+CD288,CC288="Umbral_Externo",Suspension02Hasta+CD288,CC288="Umbral_Tardío",CB288+CD288,CC288="No_Umbral",CB288)</f>
        <v>43506</v>
      </c>
      <c r="CF288" s="40">
        <f t="shared" si="61"/>
        <v>43506</v>
      </c>
    </row>
    <row r="289" spans="1:84" s="22" customFormat="1" ht="20.25" customHeight="1">
      <c r="A289" s="94" t="s">
        <v>2962</v>
      </c>
      <c r="B289" s="77" t="str">
        <f t="shared" si="62"/>
        <v>2017</v>
      </c>
      <c r="C289" s="94" t="s">
        <v>2963</v>
      </c>
      <c r="D289" s="94" t="s">
        <v>2964</v>
      </c>
      <c r="E289" s="94" t="s">
        <v>2965</v>
      </c>
      <c r="F289" s="193" t="s">
        <v>215</v>
      </c>
      <c r="G289" s="212">
        <v>42811</v>
      </c>
      <c r="H289" s="212">
        <v>43190</v>
      </c>
      <c r="I289" s="94"/>
      <c r="J289" s="94"/>
      <c r="K289" s="98">
        <v>44799</v>
      </c>
      <c r="L289" s="94" t="str">
        <f>VLOOKUP(MONTH($K289),TablaMeses[],2,FALSE)</f>
        <v>08 AGOSTO</v>
      </c>
      <c r="M289" s="94">
        <f t="shared" si="65"/>
        <v>2022</v>
      </c>
      <c r="N289" s="84"/>
      <c r="O289" s="202"/>
      <c r="P289" s="84"/>
      <c r="Q289" s="84"/>
      <c r="R289" s="201"/>
      <c r="S289" s="84"/>
      <c r="T289" s="84"/>
      <c r="U289" s="201"/>
      <c r="V289" s="84"/>
      <c r="W289" s="84"/>
      <c r="X289" s="201"/>
      <c r="Y289" s="84"/>
      <c r="Z289" s="201"/>
      <c r="AA289" s="84"/>
      <c r="AB289" s="201"/>
      <c r="AC289" s="100">
        <v>44689</v>
      </c>
      <c r="AD289" s="84" t="s">
        <v>145</v>
      </c>
      <c r="AE289" s="84"/>
      <c r="AF289" s="84"/>
      <c r="AG289" s="101" t="s">
        <v>2966</v>
      </c>
      <c r="AH289" s="84"/>
      <c r="AI289" s="99"/>
      <c r="AJ289" s="84"/>
      <c r="AK289" s="84"/>
      <c r="AL289" s="84"/>
      <c r="AM289" s="99"/>
      <c r="AN289" s="84"/>
      <c r="AO289" s="84"/>
      <c r="AP289" s="84"/>
      <c r="AQ289" s="84"/>
      <c r="AR289" s="99"/>
      <c r="AS289" s="84"/>
      <c r="AT289" s="99"/>
      <c r="AU289" s="99"/>
      <c r="AV289" s="99">
        <v>45793</v>
      </c>
      <c r="AW289" s="84">
        <f t="shared" si="63"/>
        <v>20</v>
      </c>
      <c r="AX289" s="84">
        <f t="shared" si="64"/>
        <v>2025</v>
      </c>
      <c r="AY289" s="84" t="s">
        <v>103</v>
      </c>
      <c r="AZ289" s="97" t="s">
        <v>1670</v>
      </c>
      <c r="BC289" s="25" t="s">
        <v>1224</v>
      </c>
      <c r="BD289" s="25" t="s">
        <v>580</v>
      </c>
      <c r="BE289" s="25">
        <v>120</v>
      </c>
      <c r="BF289" s="25">
        <v>60</v>
      </c>
      <c r="BG289" s="25">
        <v>730</v>
      </c>
      <c r="BH289" s="40">
        <f t="shared" si="55"/>
        <v>43190</v>
      </c>
      <c r="BI289" s="41">
        <f t="shared" si="56"/>
        <v>43310</v>
      </c>
      <c r="BJ289" s="42" t="str" cm="1">
        <f t="array" ref="BJ289">_xlfn.IFS(AND((BH289&lt;Suspension01Desde),(BH289&lt;Suspension01Hasta),(BI289&lt;Suspension01Desde),(BI289&lt;Suspension01Hasta)),"No_Umbral",AND((BH289&gt;Suspension01Desde),(BH289&gt;Suspension01Hasta),(BI289&gt;Suspension01Desde),(BI289&gt;Suspension01Hasta)),"No_Umbral",AND((BH289&lt;=Suspension01Desde),(BH289&lt;=Suspension01Hasta),(BI289&gt;=Suspension01Desde),(BI289&lt;=Suspension01Hasta)),"Umbral_Anticipado",AND((BH289&lt;=Suspension01Desde),(BH289&lt;=Suspension01Hasta),(BI289&gt;=Suspension01Desde),(BI289&gt;=Suspension01Hasta)),"Umbral_Interno",AND((BH289&gt;=Suspension01Desde),(BH289&lt;=Suspension01Hasta),(BI289&gt;=Suspension01Desde),(BI289&lt;=Suspension01Hasta)),"Umbral_Externo",AND((BH289&gt;=Suspension01Desde),(BH289&lt;=Suspension01Hasta),(BI289&gt;=Suspension01Desde),(BI289&gt;=Suspension01Hasta)),"Umbral_Tardío")</f>
        <v>No_Umbral</v>
      </c>
      <c r="BK289" s="43" cm="1">
        <f t="array" ref="BK289">_xlfn.IFS(BJ289="Umbral_Anticipado",$BI289-Suspension01Desde+1,BJ289="Umbral_Interno",Suspension01Hasta-Suspension01Desde+1,BJ289="Umbral_Externo",BI289-$BH289+1,BJ289="Umbral_Tardío",Suspension01Hasta-$BH289+1,BJ289="No_Umbral",0)</f>
        <v>0</v>
      </c>
      <c r="BL289" s="42" cm="1">
        <f t="array" ref="BL289">_xlfn.IFS(BJ289="Umbral_Anticipado",Suspension01Hasta+BK289,BJ289="Umbral_Interno",BI289+BK289,BJ289="Umbral_Externo",Suspension01Hasta+BK289,BJ289="Umbral_Tardío",BI289+BK289,BJ289="No_Umbral",BI289)</f>
        <v>43310</v>
      </c>
      <c r="BM289" s="42" t="str" cm="1">
        <f t="array" ref="BM289">_xlfn.IFS(AND((BH289&lt;Suspension02Desde),(BH289&lt;Suspension02Hasta),(BL289&lt;Suspension02Desde),(BL289&lt;Suspension02Hasta)),"No_Umbral",AND((BH289&gt;Suspension02Desde),(BH289&gt;Suspension02Hasta),(BL289&gt;Suspension02Desde),(BL289&gt;Suspension02Hasta)),"No_Umbral",AND((BH289&lt;=Suspension02Desde),(BH289&lt;=Suspension02Hasta),(BL289&gt;=Suspension02Desde),(BL289&lt;=Suspension02Hasta)),"Umbral_Anticipado",AND((BH289&lt;=Suspension02Desde),(BH289&lt;=Suspension02Hasta),(BL289&gt;=Suspension02Desde),(BL289&gt;=Suspension02Hasta)),"Umbral_Interno",AND((BH289&gt;=Suspension02Desde),(BH289&lt;=Suspension02Hasta),(BL289&gt;=Suspension02Desde),(BL289&lt;=Suspension02Hasta)),"Umbral_Externo",AND((BH289&gt;=Suspension02Desde),(BH289&lt;=Suspension02Hasta),(BL289&gt;=Suspension02Desde),(BL289&gt;=Suspension02Hasta)),"Umbral_Tardío")</f>
        <v>No_Umbral</v>
      </c>
      <c r="BN289" s="43" cm="1">
        <f t="array" ref="BN289">_xlfn.IFS(BM289="Umbral_Anticipado",BL289-Suspension02Desde+1,BM289="Umbral_Interno",Suspension02Hasta-Suspension02Desde+1,BM289="Umbral_Externo",BL289-$BH289+1,BM289="Umbral_Tardío",Suspension02Hasta-$BH289+1,BM289="No_Umbral",0)</f>
        <v>0</v>
      </c>
      <c r="BO289" s="41" cm="1">
        <f t="array" ref="BO289">_xlfn.IFS(BM289="Umbral_Anticipado",Suspension02Hasta+BN289,BM289="Umbral_Interno",BL289+BN289,BM289="Umbral_Externo",Suspension02Hasta+BN289,BM289="Umbral_Tardío",BL289+BN289,BM289="No_Umbral",BL289)</f>
        <v>43310</v>
      </c>
      <c r="BP289" s="40">
        <f t="shared" si="57"/>
        <v>43312</v>
      </c>
      <c r="BQ289" s="41">
        <f t="shared" si="58"/>
        <v>43370</v>
      </c>
      <c r="BR289" s="42" t="str" cm="1">
        <f t="array" ref="BR289">_xlfn.IFS(AND((BO289&lt;Suspension01Desde),(BO289&lt;Suspension01Hasta),(BQ289&lt;Suspension01Desde),(BQ289&lt;Suspension01Hasta)),"No_Umbral",AND((BO289&gt;Suspension01Desde),(BO289&gt;Suspension01Hasta),(BQ289&gt;Suspension01Desde),(BQ289&gt;Suspension01Hasta)),"No_Umbral",AND((BO289&lt;=Suspension01Desde),(BO289&lt;=Suspension01Hasta),(BQ289&gt;=Suspension01Desde),(BQ289&lt;=Suspension01Hasta)),"Umbral_Anticipado",AND((BO289&lt;=Suspension01Desde),(BO289&lt;=Suspension01Hasta),(BQ289&gt;=Suspension01Desde),(BQ289&gt;=Suspension01Hasta)),"Umbral_Interno",AND((BO289&gt;=Suspension01Desde),(BO289&lt;=Suspension01Hasta),(BQ289&gt;=Suspension01Desde),(BQ289&lt;=Suspension01Hasta)),"Umbral_Externo",AND((BO289&gt;=Suspension01Desde),(BO289&lt;=Suspension01Hasta),(BQ289&gt;=Suspension01Desde),(BQ289&gt;=Suspension01Hasta)),"Umbral_Tardío")</f>
        <v>No_Umbral</v>
      </c>
      <c r="BS289" s="43" cm="1">
        <f t="array" ref="BS289">_xlfn.IFS(BR289="Umbral_Anticipado",$BQ289-Suspension01Desde+1,BR289="Umbral_Interno",Suspension01Hasta-Suspension01Desde+1,BR289="Umbral_Externo",BQ289-$BO289+1,BR289="Umbral_Tardío",Suspension01Hasta-$BO289+1,BR289="No_Umbral",0)</f>
        <v>0</v>
      </c>
      <c r="BT289" s="42" cm="1">
        <f t="array" ref="BT289">_xlfn.IFS(BR289="Umbral_Anticipado",Suspension01Hasta+BS289,BR289="Umbral_Interno",BQ289+BS289,BR289="Umbral_Externo",Suspension01Hasta+BS289,BR289="Umbral_Tardío",BQ289+BS289,BR289="No_Umbral",BQ289)</f>
        <v>43370</v>
      </c>
      <c r="BU289" s="42" t="str" cm="1">
        <f t="array" ref="BU289">_xlfn.IFS(AND((BO289&lt;Suspension02Desde),(BO289&lt;Suspension02Hasta),(BT289&lt;Suspension02Desde),(BT289&lt;Suspension02Hasta)),"No_Umbral",AND((BO289&gt;Suspension02Desde),(BO289&gt;Suspension02Hasta),(BT289&gt;Suspension02Desde),(BT289&gt;Suspension02Hasta)),"No_Umbral",AND((BO289&lt;=Suspension02Desde),(BO289&lt;=Suspension02Hasta),(BT289&gt;=Suspension02Desde),(BT289&lt;=Suspension02Hasta)),"Umbral_Anticipado",AND((BO289&lt;=Suspension02Desde),(BO289&lt;=Suspension02Hasta),(BT289&gt;=Suspension02Desde),(BT289&gt;=Suspension02Hasta)),"Umbral_Interno",AND((BO289&gt;=Suspension02Desde),(BO289&lt;=Suspension02Hasta),(BT289&gt;=Suspension02Desde),(BT289&lt;=Suspension02Hasta)),"Umbral_Externo",AND((BO289&gt;=Suspension02Desde),(BO289&lt;=Suspension02Hasta),(BT289&gt;=Suspension02Desde),(BT289&gt;=Suspension02Hasta)),"Umbral_Tardío")</f>
        <v>No_Umbral</v>
      </c>
      <c r="BV289" s="43" cm="1">
        <f t="array" ref="BV289">_xlfn.IFS(BU289="Umbral_Anticipado",BT289-Suspension02Desde+1,BU289="Umbral_Interno",Suspension02Hasta-Suspension02Desde+1,BU289="Umbral_Externo",BT289-$BO289+1,BU289="Umbral_Tardío",Suspension02Hasta-$BO289+1,BU289="No_Umbral",0)</f>
        <v>0</v>
      </c>
      <c r="BW289" s="41" cm="1">
        <f t="array" ref="BW289">_xlfn.IFS(BU289="Umbral_Anticipado",Suspension02Hasta+BV289,BU289="Umbral_Interno",BT289+BV289,BU289="Umbral_Externo",Suspension02Hasta+BV289,BU289="Umbral_Tardío",BT289+BV289,BU289="No_Umbral",BT289)</f>
        <v>43370</v>
      </c>
      <c r="BX289" s="40">
        <f t="shared" si="59"/>
        <v>43374</v>
      </c>
      <c r="BY289" s="41">
        <f t="shared" si="60"/>
        <v>44100</v>
      </c>
      <c r="BZ289" s="42" t="str" cm="1">
        <f t="array" ref="BZ289">_xlfn.IFS(AND((BW289&lt;Suspension01Desde),(BW289&lt;Suspension01Hasta),(BY289&lt;Suspension01Desde),(BY289&lt;Suspension01Hasta)),"No_Umbral",AND((BW289&gt;Suspension01Desde),(BW289&gt;Suspension01Hasta),(BY289&gt;Suspension01Desde),(BY289&gt;Suspension01Hasta)),"No_Umbral",AND((BW289&lt;=Suspension01Desde),(BW289&lt;=Suspension01Hasta),(BY289&gt;=Suspension01Desde),(BY289&lt;=Suspension01Hasta)),"Umbral_Anticipado",AND((BW289&lt;=Suspension01Desde),(BW289&lt;=Suspension01Hasta),(BY289&gt;=Suspension01Desde),(BY289&gt;=Suspension01Hasta)),"Umbral_Interno",AND((BW289&gt;=Suspension01Desde),(BW289&lt;=Suspension01Hasta),(BY289&gt;=Suspension01Desde),(BY289&lt;=Suspension01Hasta)),"Umbral_Externo",AND((BW289&gt;=Suspension01Desde),(BW289&lt;=Suspension01Hasta),(BY289&gt;=Suspension01Desde),(BY289&gt;=Suspension01Hasta)),"Umbral_Tardío")</f>
        <v>Umbral_Anticipado</v>
      </c>
      <c r="CA289" s="43" cm="1">
        <f t="array" ref="CA289">_xlfn.IFS(BZ289="Umbral_Anticipado",$BI289-Suspension01Desde+1,BZ289="Umbral_Interno",Suspension01Hasta-Suspension01Desde+1,BZ289="Umbral_Externo",BY289-$BH289+1,BZ289="Umbral_Tardío",Suspension01Hasta-$BH289+1,BZ289="No_Umbral",0)</f>
        <v>-613</v>
      </c>
      <c r="CB289" s="42" cm="1">
        <f t="array" ref="CB289">_xlfn.IFS(BZ289="Umbral_Anticipado",Suspension01Hasta+CA289,BZ289="Umbral_Interno",BY289+CA289,BZ289="Umbral_Externo",Suspension01Hasta+CA289,BZ289="Umbral_Tardío",BY289+CA289,BZ289="No_Umbral",BY289)</f>
        <v>43522</v>
      </c>
      <c r="CC289" s="42" t="str" cm="1">
        <f t="array" ref="CC289">_xlfn.IFS(AND((BW289&lt;Suspension02Desde),(BW289&lt;Suspension02Hasta),(CB289&lt;Suspension02Desde),(CB289&lt;Suspension02Hasta)),"No_Umbral",AND((BW289&gt;Suspension02Desde),(BW289&gt;Suspension02Hasta),(CB289&gt;Suspension02Desde),(CB289&gt;Suspension02Hasta)),"No_Umbral",AND((BW289&lt;=Suspension02Desde),(BW289&lt;=Suspension02Hasta),(CB289&gt;=Suspension02Desde),(CB289&lt;=Suspension02Hasta)),"Umbral_Anticipado",AND((BW289&lt;=Suspension02Desde),(BW289&lt;=Suspension02Hasta),(CB289&gt;=Suspension02Desde),(CB289&gt;=Suspension02Hasta)),"Umbral_Interno",AND((BW289&gt;=Suspension02Desde),(BW289&lt;=Suspension02Hasta),(CB289&gt;=Suspension02Desde),(CB289&lt;=Suspension02Hasta)),"Umbral_Externo",AND((BW289&gt;=Suspension02Desde),(BW289&lt;=Suspension02Hasta),(CB289&gt;=Suspension02Desde),(CB289&gt;=Suspension02Hasta)),"Umbral_Tardío")</f>
        <v>No_Umbral</v>
      </c>
      <c r="CD289" s="43" cm="1">
        <f t="array" ref="CD289">_xlfn.IFS(CC289="Umbral_Anticipado",CB289-Suspension02Desde+1,CC289="Umbral_Interno",Suspension02Hasta-Suspension02Desde+1,CC289="Umbral_Externo",CB289-$BH289+1,CC289="Umbral_Tardío",Suspension02Hasta-$BH289+1,CC289="No_Umbral",0)</f>
        <v>0</v>
      </c>
      <c r="CE289" s="41" cm="1">
        <f t="array" ref="CE289">_xlfn.IFS(CC289="Umbral_Anticipado",Suspension02Hasta+CD289,CC289="Umbral_Interno",CB289+CD289,CC289="Umbral_Externo",Suspension02Hasta+CD289,CC289="Umbral_Tardío",CB289+CD289,CC289="No_Umbral",CB289)</f>
        <v>43522</v>
      </c>
      <c r="CF289" s="40">
        <f t="shared" si="61"/>
        <v>43522</v>
      </c>
    </row>
    <row r="290" spans="1:84" s="22" customFormat="1" ht="20.25" customHeight="1">
      <c r="A290" s="94" t="s">
        <v>2967</v>
      </c>
      <c r="B290" s="77" t="str">
        <f t="shared" si="62"/>
        <v>2016</v>
      </c>
      <c r="C290" s="94" t="s">
        <v>2968</v>
      </c>
      <c r="D290" s="94" t="s">
        <v>2969</v>
      </c>
      <c r="E290" s="77" t="s">
        <v>293</v>
      </c>
      <c r="F290" s="77" t="s">
        <v>130</v>
      </c>
      <c r="G290" s="212">
        <v>42734</v>
      </c>
      <c r="H290" s="212">
        <v>43206</v>
      </c>
      <c r="I290" s="94"/>
      <c r="J290" s="94"/>
      <c r="K290" s="98">
        <v>44816</v>
      </c>
      <c r="L290" s="94" t="str">
        <f>VLOOKUP(MONTH($K290),TablaMeses[],2,FALSE)</f>
        <v>09 SEPTIEMBRE</v>
      </c>
      <c r="M290" s="94">
        <f t="shared" si="65"/>
        <v>2022</v>
      </c>
      <c r="N290" s="84"/>
      <c r="O290" s="202"/>
      <c r="P290" s="84"/>
      <c r="Q290" s="84"/>
      <c r="R290" s="201"/>
      <c r="S290" s="84"/>
      <c r="T290" s="84"/>
      <c r="U290" s="201"/>
      <c r="V290" s="84"/>
      <c r="W290" s="84"/>
      <c r="X290" s="201"/>
      <c r="Y290" s="84"/>
      <c r="Z290" s="201"/>
      <c r="AA290" s="84"/>
      <c r="AB290" s="201"/>
      <c r="AC290" s="100">
        <v>44781</v>
      </c>
      <c r="AD290" s="84" t="s">
        <v>145</v>
      </c>
      <c r="AE290" s="84"/>
      <c r="AF290" s="84"/>
      <c r="AG290" s="101" t="s">
        <v>2970</v>
      </c>
      <c r="AH290" s="84"/>
      <c r="AI290" s="99"/>
      <c r="AJ290" s="84"/>
      <c r="AK290" s="84"/>
      <c r="AL290" s="84"/>
      <c r="AM290" s="99"/>
      <c r="AN290" s="84"/>
      <c r="AO290" s="84"/>
      <c r="AP290" s="84"/>
      <c r="AQ290" s="84"/>
      <c r="AR290" s="99"/>
      <c r="AS290" s="84"/>
      <c r="AT290" s="99"/>
      <c r="AU290" s="99"/>
      <c r="AV290" s="99">
        <v>45799</v>
      </c>
      <c r="AW290" s="84">
        <f t="shared" si="63"/>
        <v>21</v>
      </c>
      <c r="AX290" s="84">
        <f t="shared" si="64"/>
        <v>2025</v>
      </c>
      <c r="AY290" s="84" t="s">
        <v>103</v>
      </c>
      <c r="AZ290" s="97"/>
      <c r="BC290" s="25" t="s">
        <v>1575</v>
      </c>
      <c r="BD290" s="25" t="s">
        <v>2971</v>
      </c>
      <c r="BE290" s="25">
        <v>120</v>
      </c>
      <c r="BF290" s="25">
        <v>60</v>
      </c>
      <c r="BG290" s="25">
        <v>730</v>
      </c>
      <c r="BH290" s="40">
        <f t="shared" si="55"/>
        <v>43206</v>
      </c>
      <c r="BI290" s="41">
        <f t="shared" si="56"/>
        <v>43326</v>
      </c>
      <c r="BJ290" s="42" t="str" cm="1">
        <f t="array" ref="BJ290">_xlfn.IFS(AND((BH290&lt;Suspension01Desde),(BH290&lt;Suspension01Hasta),(BI290&lt;Suspension01Desde),(BI290&lt;Suspension01Hasta)),"No_Umbral",AND((BH290&gt;Suspension01Desde),(BH290&gt;Suspension01Hasta),(BI290&gt;Suspension01Desde),(BI290&gt;Suspension01Hasta)),"No_Umbral",AND((BH290&lt;=Suspension01Desde),(BH290&lt;=Suspension01Hasta),(BI290&gt;=Suspension01Desde),(BI290&lt;=Suspension01Hasta)),"Umbral_Anticipado",AND((BH290&lt;=Suspension01Desde),(BH290&lt;=Suspension01Hasta),(BI290&gt;=Suspension01Desde),(BI290&gt;=Suspension01Hasta)),"Umbral_Interno",AND((BH290&gt;=Suspension01Desde),(BH290&lt;=Suspension01Hasta),(BI290&gt;=Suspension01Desde),(BI290&lt;=Suspension01Hasta)),"Umbral_Externo",AND((BH290&gt;=Suspension01Desde),(BH290&lt;=Suspension01Hasta),(BI290&gt;=Suspension01Desde),(BI290&gt;=Suspension01Hasta)),"Umbral_Tardío")</f>
        <v>No_Umbral</v>
      </c>
      <c r="BK290" s="43" cm="1">
        <f t="array" ref="BK290">_xlfn.IFS(BJ290="Umbral_Anticipado",$BI290-Suspension01Desde+1,BJ290="Umbral_Interno",Suspension01Hasta-Suspension01Desde+1,BJ290="Umbral_Externo",BI290-$BH290+1,BJ290="Umbral_Tardío",Suspension01Hasta-$BH290+1,BJ290="No_Umbral",0)</f>
        <v>0</v>
      </c>
      <c r="BL290" s="42" cm="1">
        <f t="array" ref="BL290">_xlfn.IFS(BJ290="Umbral_Anticipado",Suspension01Hasta+BK290,BJ290="Umbral_Interno",BI290+BK290,BJ290="Umbral_Externo",Suspension01Hasta+BK290,BJ290="Umbral_Tardío",BI290+BK290,BJ290="No_Umbral",BI290)</f>
        <v>43326</v>
      </c>
      <c r="BM290" s="42" t="str" cm="1">
        <f t="array" ref="BM290">_xlfn.IFS(AND((BH290&lt;Suspension02Desde),(BH290&lt;Suspension02Hasta),(BL290&lt;Suspension02Desde),(BL290&lt;Suspension02Hasta)),"No_Umbral",AND((BH290&gt;Suspension02Desde),(BH290&gt;Suspension02Hasta),(BL290&gt;Suspension02Desde),(BL290&gt;Suspension02Hasta)),"No_Umbral",AND((BH290&lt;=Suspension02Desde),(BH290&lt;=Suspension02Hasta),(BL290&gt;=Suspension02Desde),(BL290&lt;=Suspension02Hasta)),"Umbral_Anticipado",AND((BH290&lt;=Suspension02Desde),(BH290&lt;=Suspension02Hasta),(BL290&gt;=Suspension02Desde),(BL290&gt;=Suspension02Hasta)),"Umbral_Interno",AND((BH290&gt;=Suspension02Desde),(BH290&lt;=Suspension02Hasta),(BL290&gt;=Suspension02Desde),(BL290&lt;=Suspension02Hasta)),"Umbral_Externo",AND((BH290&gt;=Suspension02Desde),(BH290&lt;=Suspension02Hasta),(BL290&gt;=Suspension02Desde),(BL290&gt;=Suspension02Hasta)),"Umbral_Tardío")</f>
        <v>No_Umbral</v>
      </c>
      <c r="BN290" s="43" cm="1">
        <f t="array" ref="BN290">_xlfn.IFS(BM290="Umbral_Anticipado",BL290-Suspension02Desde+1,BM290="Umbral_Interno",Suspension02Hasta-Suspension02Desde+1,BM290="Umbral_Externo",BL290-$BH290+1,BM290="Umbral_Tardío",Suspension02Hasta-$BH290+1,BM290="No_Umbral",0)</f>
        <v>0</v>
      </c>
      <c r="BO290" s="41" cm="1">
        <f t="array" ref="BO290">_xlfn.IFS(BM290="Umbral_Anticipado",Suspension02Hasta+BN290,BM290="Umbral_Interno",BL290+BN290,BM290="Umbral_Externo",Suspension02Hasta+BN290,BM290="Umbral_Tardío",BL290+BN290,BM290="No_Umbral",BL290)</f>
        <v>43326</v>
      </c>
      <c r="BP290" s="40">
        <f t="shared" si="57"/>
        <v>43328</v>
      </c>
      <c r="BQ290" s="41">
        <f t="shared" si="58"/>
        <v>43386</v>
      </c>
      <c r="BR290" s="42" t="str" cm="1">
        <f t="array" ref="BR290">_xlfn.IFS(AND((BO290&lt;Suspension01Desde),(BO290&lt;Suspension01Hasta),(BQ290&lt;Suspension01Desde),(BQ290&lt;Suspension01Hasta)),"No_Umbral",AND((BO290&gt;Suspension01Desde),(BO290&gt;Suspension01Hasta),(BQ290&gt;Suspension01Desde),(BQ290&gt;Suspension01Hasta)),"No_Umbral",AND((BO290&lt;=Suspension01Desde),(BO290&lt;=Suspension01Hasta),(BQ290&gt;=Suspension01Desde),(BQ290&lt;=Suspension01Hasta)),"Umbral_Anticipado",AND((BO290&lt;=Suspension01Desde),(BO290&lt;=Suspension01Hasta),(BQ290&gt;=Suspension01Desde),(BQ290&gt;=Suspension01Hasta)),"Umbral_Interno",AND((BO290&gt;=Suspension01Desde),(BO290&lt;=Suspension01Hasta),(BQ290&gt;=Suspension01Desde),(BQ290&lt;=Suspension01Hasta)),"Umbral_Externo",AND((BO290&gt;=Suspension01Desde),(BO290&lt;=Suspension01Hasta),(BQ290&gt;=Suspension01Desde),(BQ290&gt;=Suspension01Hasta)),"Umbral_Tardío")</f>
        <v>No_Umbral</v>
      </c>
      <c r="BS290" s="43" cm="1">
        <f t="array" ref="BS290">_xlfn.IFS(BR290="Umbral_Anticipado",$BQ290-Suspension01Desde+1,BR290="Umbral_Interno",Suspension01Hasta-Suspension01Desde+1,BR290="Umbral_Externo",BQ290-$BO290+1,BR290="Umbral_Tardío",Suspension01Hasta-$BO290+1,BR290="No_Umbral",0)</f>
        <v>0</v>
      </c>
      <c r="BT290" s="42" cm="1">
        <f t="array" ref="BT290">_xlfn.IFS(BR290="Umbral_Anticipado",Suspension01Hasta+BS290,BR290="Umbral_Interno",BQ290+BS290,BR290="Umbral_Externo",Suspension01Hasta+BS290,BR290="Umbral_Tardío",BQ290+BS290,BR290="No_Umbral",BQ290)</f>
        <v>43386</v>
      </c>
      <c r="BU290" s="42" t="str" cm="1">
        <f t="array" ref="BU290">_xlfn.IFS(AND((BO290&lt;Suspension02Desde),(BO290&lt;Suspension02Hasta),(BT290&lt;Suspension02Desde),(BT290&lt;Suspension02Hasta)),"No_Umbral",AND((BO290&gt;Suspension02Desde),(BO290&gt;Suspension02Hasta),(BT290&gt;Suspension02Desde),(BT290&gt;Suspension02Hasta)),"No_Umbral",AND((BO290&lt;=Suspension02Desde),(BO290&lt;=Suspension02Hasta),(BT290&gt;=Suspension02Desde),(BT290&lt;=Suspension02Hasta)),"Umbral_Anticipado",AND((BO290&lt;=Suspension02Desde),(BO290&lt;=Suspension02Hasta),(BT290&gt;=Suspension02Desde),(BT290&gt;=Suspension02Hasta)),"Umbral_Interno",AND((BO290&gt;=Suspension02Desde),(BO290&lt;=Suspension02Hasta),(BT290&gt;=Suspension02Desde),(BT290&lt;=Suspension02Hasta)),"Umbral_Externo",AND((BO290&gt;=Suspension02Desde),(BO290&lt;=Suspension02Hasta),(BT290&gt;=Suspension02Desde),(BT290&gt;=Suspension02Hasta)),"Umbral_Tardío")</f>
        <v>No_Umbral</v>
      </c>
      <c r="BV290" s="43" cm="1">
        <f t="array" ref="BV290">_xlfn.IFS(BU290="Umbral_Anticipado",BT290-Suspension02Desde+1,BU290="Umbral_Interno",Suspension02Hasta-Suspension02Desde+1,BU290="Umbral_Externo",BT290-$BO290+1,BU290="Umbral_Tardío",Suspension02Hasta-$BO290+1,BU290="No_Umbral",0)</f>
        <v>0</v>
      </c>
      <c r="BW290" s="41" cm="1">
        <f t="array" ref="BW290">_xlfn.IFS(BU290="Umbral_Anticipado",Suspension02Hasta+BV290,BU290="Umbral_Interno",BT290+BV290,BU290="Umbral_Externo",Suspension02Hasta+BV290,BU290="Umbral_Tardío",BT290+BV290,BU290="No_Umbral",BT290)</f>
        <v>43386</v>
      </c>
      <c r="BX290" s="40">
        <f t="shared" si="59"/>
        <v>43389</v>
      </c>
      <c r="BY290" s="41">
        <f t="shared" si="60"/>
        <v>44116</v>
      </c>
      <c r="BZ290" s="42" t="str" cm="1">
        <f t="array" ref="BZ290">_xlfn.IFS(AND((BW290&lt;Suspension01Desde),(BW290&lt;Suspension01Hasta),(BY290&lt;Suspension01Desde),(BY290&lt;Suspension01Hasta)),"No_Umbral",AND((BW290&gt;Suspension01Desde),(BW290&gt;Suspension01Hasta),(BY290&gt;Suspension01Desde),(BY290&gt;Suspension01Hasta)),"No_Umbral",AND((BW290&lt;=Suspension01Desde),(BW290&lt;=Suspension01Hasta),(BY290&gt;=Suspension01Desde),(BY290&lt;=Suspension01Hasta)),"Umbral_Anticipado",AND((BW290&lt;=Suspension01Desde),(BW290&lt;=Suspension01Hasta),(BY290&gt;=Suspension01Desde),(BY290&gt;=Suspension01Hasta)),"Umbral_Interno",AND((BW290&gt;=Suspension01Desde),(BW290&lt;=Suspension01Hasta),(BY290&gt;=Suspension01Desde),(BY290&lt;=Suspension01Hasta)),"Umbral_Externo",AND((BW290&gt;=Suspension01Desde),(BW290&lt;=Suspension01Hasta),(BY290&gt;=Suspension01Desde),(BY290&gt;=Suspension01Hasta)),"Umbral_Tardío")</f>
        <v>Umbral_Anticipado</v>
      </c>
      <c r="CA290" s="43" cm="1">
        <f t="array" ref="CA290">_xlfn.IFS(BZ290="Umbral_Anticipado",$BI290-Suspension01Desde+1,BZ290="Umbral_Interno",Suspension01Hasta-Suspension01Desde+1,BZ290="Umbral_Externo",BY290-$BH290+1,BZ290="Umbral_Tardío",Suspension01Hasta-$BH290+1,BZ290="No_Umbral",0)</f>
        <v>-597</v>
      </c>
      <c r="CB290" s="42" cm="1">
        <f t="array" ref="CB290">_xlfn.IFS(BZ290="Umbral_Anticipado",Suspension01Hasta+CA290,BZ290="Umbral_Interno",BY290+CA290,BZ290="Umbral_Externo",Suspension01Hasta+CA290,BZ290="Umbral_Tardío",BY290+CA290,BZ290="No_Umbral",BY290)</f>
        <v>43538</v>
      </c>
      <c r="CC290" s="42" t="str" cm="1">
        <f t="array" ref="CC290">_xlfn.IFS(AND((BW290&lt;Suspension02Desde),(BW290&lt;Suspension02Hasta),(CB290&lt;Suspension02Desde),(CB290&lt;Suspension02Hasta)),"No_Umbral",AND((BW290&gt;Suspension02Desde),(BW290&gt;Suspension02Hasta),(CB290&gt;Suspension02Desde),(CB290&gt;Suspension02Hasta)),"No_Umbral",AND((BW290&lt;=Suspension02Desde),(BW290&lt;=Suspension02Hasta),(CB290&gt;=Suspension02Desde),(CB290&lt;=Suspension02Hasta)),"Umbral_Anticipado",AND((BW290&lt;=Suspension02Desde),(BW290&lt;=Suspension02Hasta),(CB290&gt;=Suspension02Desde),(CB290&gt;=Suspension02Hasta)),"Umbral_Interno",AND((BW290&gt;=Suspension02Desde),(BW290&lt;=Suspension02Hasta),(CB290&gt;=Suspension02Desde),(CB290&lt;=Suspension02Hasta)),"Umbral_Externo",AND((BW290&gt;=Suspension02Desde),(BW290&lt;=Suspension02Hasta),(CB290&gt;=Suspension02Desde),(CB290&gt;=Suspension02Hasta)),"Umbral_Tardío")</f>
        <v>No_Umbral</v>
      </c>
      <c r="CD290" s="43" cm="1">
        <f t="array" ref="CD290">_xlfn.IFS(CC290="Umbral_Anticipado",CB290-Suspension02Desde+1,CC290="Umbral_Interno",Suspension02Hasta-Suspension02Desde+1,CC290="Umbral_Externo",CB290-$BH290+1,CC290="Umbral_Tardío",Suspension02Hasta-$BH290+1,CC290="No_Umbral",0)</f>
        <v>0</v>
      </c>
      <c r="CE290" s="41" cm="1">
        <f t="array" ref="CE290">_xlfn.IFS(CC290="Umbral_Anticipado",Suspension02Hasta+CD290,CC290="Umbral_Interno",CB290+CD290,CC290="Umbral_Externo",Suspension02Hasta+CD290,CC290="Umbral_Tardío",CB290+CD290,CC290="No_Umbral",CB290)</f>
        <v>43538</v>
      </c>
      <c r="CF290" s="40">
        <f t="shared" si="61"/>
        <v>43538</v>
      </c>
    </row>
    <row r="291" spans="1:84" s="22" customFormat="1" ht="20.25" customHeight="1">
      <c r="A291" s="94" t="s">
        <v>2972</v>
      </c>
      <c r="B291" s="77" t="str">
        <f t="shared" si="62"/>
        <v>2017</v>
      </c>
      <c r="C291" s="94" t="s">
        <v>2973</v>
      </c>
      <c r="D291" s="94" t="s">
        <v>2974</v>
      </c>
      <c r="E291" s="94" t="s">
        <v>892</v>
      </c>
      <c r="F291" s="193" t="s">
        <v>215</v>
      </c>
      <c r="G291" s="212">
        <v>42787</v>
      </c>
      <c r="H291" s="212">
        <v>43220</v>
      </c>
      <c r="I291" s="94"/>
      <c r="J291" s="94"/>
      <c r="K291" s="98">
        <v>44830</v>
      </c>
      <c r="L291" s="94" t="str">
        <f>VLOOKUP(MONTH($K291),TablaMeses[],2,FALSE)</f>
        <v>09 SEPTIEMBRE</v>
      </c>
      <c r="M291" s="94">
        <f t="shared" si="65"/>
        <v>2022</v>
      </c>
      <c r="N291" s="84"/>
      <c r="O291" s="202"/>
      <c r="P291" s="84"/>
      <c r="Q291" s="84"/>
      <c r="R291" s="201"/>
      <c r="S291" s="84"/>
      <c r="T291" s="84"/>
      <c r="U291" s="201"/>
      <c r="V291" s="84"/>
      <c r="W291" s="84"/>
      <c r="X291" s="201"/>
      <c r="Y291" s="84"/>
      <c r="Z291" s="201"/>
      <c r="AA291" s="84"/>
      <c r="AB291" s="201"/>
      <c r="AC291" s="100" t="s">
        <v>2975</v>
      </c>
      <c r="AD291" s="84"/>
      <c r="AE291" s="84" t="s">
        <v>145</v>
      </c>
      <c r="AF291" s="84"/>
      <c r="AG291" s="101" t="s">
        <v>2976</v>
      </c>
      <c r="AH291" s="84"/>
      <c r="AI291" s="99"/>
      <c r="AJ291" s="84"/>
      <c r="AK291" s="84"/>
      <c r="AL291" s="84"/>
      <c r="AM291" s="99"/>
      <c r="AN291" s="84"/>
      <c r="AO291" s="84"/>
      <c r="AP291" s="84"/>
      <c r="AQ291" s="84"/>
      <c r="AR291" s="99"/>
      <c r="AS291" s="84"/>
      <c r="AT291" s="99"/>
      <c r="AU291" s="99"/>
      <c r="AV291" s="99">
        <v>45799</v>
      </c>
      <c r="AW291" s="84">
        <f t="shared" si="63"/>
        <v>21</v>
      </c>
      <c r="AX291" s="84">
        <f t="shared" si="64"/>
        <v>2025</v>
      </c>
      <c r="AY291" s="84" t="s">
        <v>103</v>
      </c>
      <c r="AZ291" s="97"/>
      <c r="BC291" s="25" t="s">
        <v>673</v>
      </c>
      <c r="BD291" s="25" t="s">
        <v>1634</v>
      </c>
      <c r="BE291" s="25">
        <v>120</v>
      </c>
      <c r="BF291" s="25">
        <v>60</v>
      </c>
      <c r="BG291" s="25">
        <v>730</v>
      </c>
      <c r="BH291" s="40">
        <f t="shared" si="55"/>
        <v>43220</v>
      </c>
      <c r="BI291" s="41">
        <f t="shared" si="56"/>
        <v>43340</v>
      </c>
      <c r="BJ291" s="42" t="str" cm="1">
        <f t="array" ref="BJ291">_xlfn.IFS(AND((BH291&lt;Suspension01Desde),(BH291&lt;Suspension01Hasta),(BI291&lt;Suspension01Desde),(BI291&lt;Suspension01Hasta)),"No_Umbral",AND((BH291&gt;Suspension01Desde),(BH291&gt;Suspension01Hasta),(BI291&gt;Suspension01Desde),(BI291&gt;Suspension01Hasta)),"No_Umbral",AND((BH291&lt;=Suspension01Desde),(BH291&lt;=Suspension01Hasta),(BI291&gt;=Suspension01Desde),(BI291&lt;=Suspension01Hasta)),"Umbral_Anticipado",AND((BH291&lt;=Suspension01Desde),(BH291&lt;=Suspension01Hasta),(BI291&gt;=Suspension01Desde),(BI291&gt;=Suspension01Hasta)),"Umbral_Interno",AND((BH291&gt;=Suspension01Desde),(BH291&lt;=Suspension01Hasta),(BI291&gt;=Suspension01Desde),(BI291&lt;=Suspension01Hasta)),"Umbral_Externo",AND((BH291&gt;=Suspension01Desde),(BH291&lt;=Suspension01Hasta),(BI291&gt;=Suspension01Desde),(BI291&gt;=Suspension01Hasta)),"Umbral_Tardío")</f>
        <v>No_Umbral</v>
      </c>
      <c r="BK291" s="43" cm="1">
        <f t="array" ref="BK291">_xlfn.IFS(BJ291="Umbral_Anticipado",$BI291-Suspension01Desde+1,BJ291="Umbral_Interno",Suspension01Hasta-Suspension01Desde+1,BJ291="Umbral_Externo",BI291-$BH291+1,BJ291="Umbral_Tardío",Suspension01Hasta-$BH291+1,BJ291="No_Umbral",0)</f>
        <v>0</v>
      </c>
      <c r="BL291" s="42" cm="1">
        <f t="array" ref="BL291">_xlfn.IFS(BJ291="Umbral_Anticipado",Suspension01Hasta+BK291,BJ291="Umbral_Interno",BI291+BK291,BJ291="Umbral_Externo",Suspension01Hasta+BK291,BJ291="Umbral_Tardío",BI291+BK291,BJ291="No_Umbral",BI291)</f>
        <v>43340</v>
      </c>
      <c r="BM291" s="42" t="str" cm="1">
        <f t="array" ref="BM291">_xlfn.IFS(AND((BH291&lt;Suspension02Desde),(BH291&lt;Suspension02Hasta),(BL291&lt;Suspension02Desde),(BL291&lt;Suspension02Hasta)),"No_Umbral",AND((BH291&gt;Suspension02Desde),(BH291&gt;Suspension02Hasta),(BL291&gt;Suspension02Desde),(BL291&gt;Suspension02Hasta)),"No_Umbral",AND((BH291&lt;=Suspension02Desde),(BH291&lt;=Suspension02Hasta),(BL291&gt;=Suspension02Desde),(BL291&lt;=Suspension02Hasta)),"Umbral_Anticipado",AND((BH291&lt;=Suspension02Desde),(BH291&lt;=Suspension02Hasta),(BL291&gt;=Suspension02Desde),(BL291&gt;=Suspension02Hasta)),"Umbral_Interno",AND((BH291&gt;=Suspension02Desde),(BH291&lt;=Suspension02Hasta),(BL291&gt;=Suspension02Desde),(BL291&lt;=Suspension02Hasta)),"Umbral_Externo",AND((BH291&gt;=Suspension02Desde),(BH291&lt;=Suspension02Hasta),(BL291&gt;=Suspension02Desde),(BL291&gt;=Suspension02Hasta)),"Umbral_Tardío")</f>
        <v>No_Umbral</v>
      </c>
      <c r="BN291" s="43" cm="1">
        <f t="array" ref="BN291">_xlfn.IFS(BM291="Umbral_Anticipado",BL291-Suspension02Desde+1,BM291="Umbral_Interno",Suspension02Hasta-Suspension02Desde+1,BM291="Umbral_Externo",BL291-$BH291+1,BM291="Umbral_Tardío",Suspension02Hasta-$BH291+1,BM291="No_Umbral",0)</f>
        <v>0</v>
      </c>
      <c r="BO291" s="41" cm="1">
        <f t="array" ref="BO291">_xlfn.IFS(BM291="Umbral_Anticipado",Suspension02Hasta+BN291,BM291="Umbral_Interno",BL291+BN291,BM291="Umbral_Externo",Suspension02Hasta+BN291,BM291="Umbral_Tardío",BL291+BN291,BM291="No_Umbral",BL291)</f>
        <v>43340</v>
      </c>
      <c r="BP291" s="40">
        <f t="shared" si="57"/>
        <v>43342</v>
      </c>
      <c r="BQ291" s="41">
        <f t="shared" si="58"/>
        <v>43400</v>
      </c>
      <c r="BR291" s="42" t="str" cm="1">
        <f t="array" ref="BR291">_xlfn.IFS(AND((BO291&lt;Suspension01Desde),(BO291&lt;Suspension01Hasta),(BQ291&lt;Suspension01Desde),(BQ291&lt;Suspension01Hasta)),"No_Umbral",AND((BO291&gt;Suspension01Desde),(BO291&gt;Suspension01Hasta),(BQ291&gt;Suspension01Desde),(BQ291&gt;Suspension01Hasta)),"No_Umbral",AND((BO291&lt;=Suspension01Desde),(BO291&lt;=Suspension01Hasta),(BQ291&gt;=Suspension01Desde),(BQ291&lt;=Suspension01Hasta)),"Umbral_Anticipado",AND((BO291&lt;=Suspension01Desde),(BO291&lt;=Suspension01Hasta),(BQ291&gt;=Suspension01Desde),(BQ291&gt;=Suspension01Hasta)),"Umbral_Interno",AND((BO291&gt;=Suspension01Desde),(BO291&lt;=Suspension01Hasta),(BQ291&gt;=Suspension01Desde),(BQ291&lt;=Suspension01Hasta)),"Umbral_Externo",AND((BO291&gt;=Suspension01Desde),(BO291&lt;=Suspension01Hasta),(BQ291&gt;=Suspension01Desde),(BQ291&gt;=Suspension01Hasta)),"Umbral_Tardío")</f>
        <v>No_Umbral</v>
      </c>
      <c r="BS291" s="43" cm="1">
        <f t="array" ref="BS291">_xlfn.IFS(BR291="Umbral_Anticipado",$BQ291-Suspension01Desde+1,BR291="Umbral_Interno",Suspension01Hasta-Suspension01Desde+1,BR291="Umbral_Externo",BQ291-$BO291+1,BR291="Umbral_Tardío",Suspension01Hasta-$BO291+1,BR291="No_Umbral",0)</f>
        <v>0</v>
      </c>
      <c r="BT291" s="42" cm="1">
        <f t="array" ref="BT291">_xlfn.IFS(BR291="Umbral_Anticipado",Suspension01Hasta+BS291,BR291="Umbral_Interno",BQ291+BS291,BR291="Umbral_Externo",Suspension01Hasta+BS291,BR291="Umbral_Tardío",BQ291+BS291,BR291="No_Umbral",BQ291)</f>
        <v>43400</v>
      </c>
      <c r="BU291" s="42" t="str" cm="1">
        <f t="array" ref="BU291">_xlfn.IFS(AND((BO291&lt;Suspension02Desde),(BO291&lt;Suspension02Hasta),(BT291&lt;Suspension02Desde),(BT291&lt;Suspension02Hasta)),"No_Umbral",AND((BO291&gt;Suspension02Desde),(BO291&gt;Suspension02Hasta),(BT291&gt;Suspension02Desde),(BT291&gt;Suspension02Hasta)),"No_Umbral",AND((BO291&lt;=Suspension02Desde),(BO291&lt;=Suspension02Hasta),(BT291&gt;=Suspension02Desde),(BT291&lt;=Suspension02Hasta)),"Umbral_Anticipado",AND((BO291&lt;=Suspension02Desde),(BO291&lt;=Suspension02Hasta),(BT291&gt;=Suspension02Desde),(BT291&gt;=Suspension02Hasta)),"Umbral_Interno",AND((BO291&gt;=Suspension02Desde),(BO291&lt;=Suspension02Hasta),(BT291&gt;=Suspension02Desde),(BT291&lt;=Suspension02Hasta)),"Umbral_Externo",AND((BO291&gt;=Suspension02Desde),(BO291&lt;=Suspension02Hasta),(BT291&gt;=Suspension02Desde),(BT291&gt;=Suspension02Hasta)),"Umbral_Tardío")</f>
        <v>No_Umbral</v>
      </c>
      <c r="BV291" s="43" cm="1">
        <f t="array" ref="BV291">_xlfn.IFS(BU291="Umbral_Anticipado",BT291-Suspension02Desde+1,BU291="Umbral_Interno",Suspension02Hasta-Suspension02Desde+1,BU291="Umbral_Externo",BT291-$BO291+1,BU291="Umbral_Tardío",Suspension02Hasta-$BO291+1,BU291="No_Umbral",0)</f>
        <v>0</v>
      </c>
      <c r="BW291" s="41" cm="1">
        <f t="array" ref="BW291">_xlfn.IFS(BU291="Umbral_Anticipado",Suspension02Hasta+BV291,BU291="Umbral_Interno",BT291+BV291,BU291="Umbral_Externo",Suspension02Hasta+BV291,BU291="Umbral_Tardío",BT291+BV291,BU291="No_Umbral",BT291)</f>
        <v>43400</v>
      </c>
      <c r="BX291" s="40">
        <f t="shared" si="59"/>
        <v>43403</v>
      </c>
      <c r="BY291" s="41">
        <f t="shared" si="60"/>
        <v>44130</v>
      </c>
      <c r="BZ291" s="42" t="str" cm="1">
        <f t="array" ref="BZ291">_xlfn.IFS(AND((BW291&lt;Suspension01Desde),(BW291&lt;Suspension01Hasta),(BY291&lt;Suspension01Desde),(BY291&lt;Suspension01Hasta)),"No_Umbral",AND((BW291&gt;Suspension01Desde),(BW291&gt;Suspension01Hasta),(BY291&gt;Suspension01Desde),(BY291&gt;Suspension01Hasta)),"No_Umbral",AND((BW291&lt;=Suspension01Desde),(BW291&lt;=Suspension01Hasta),(BY291&gt;=Suspension01Desde),(BY291&lt;=Suspension01Hasta)),"Umbral_Anticipado",AND((BW291&lt;=Suspension01Desde),(BW291&lt;=Suspension01Hasta),(BY291&gt;=Suspension01Desde),(BY291&gt;=Suspension01Hasta)),"Umbral_Interno",AND((BW291&gt;=Suspension01Desde),(BW291&lt;=Suspension01Hasta),(BY291&gt;=Suspension01Desde),(BY291&lt;=Suspension01Hasta)),"Umbral_Externo",AND((BW291&gt;=Suspension01Desde),(BW291&lt;=Suspension01Hasta),(BY291&gt;=Suspension01Desde),(BY291&gt;=Suspension01Hasta)),"Umbral_Tardío")</f>
        <v>Umbral_Anticipado</v>
      </c>
      <c r="CA291" s="43" cm="1">
        <f t="array" ref="CA291">_xlfn.IFS(BZ291="Umbral_Anticipado",$BI291-Suspension01Desde+1,BZ291="Umbral_Interno",Suspension01Hasta-Suspension01Desde+1,BZ291="Umbral_Externo",BY291-$BH291+1,BZ291="Umbral_Tardío",Suspension01Hasta-$BH291+1,BZ291="No_Umbral",0)</f>
        <v>-583</v>
      </c>
      <c r="CB291" s="42" cm="1">
        <f t="array" ref="CB291">_xlfn.IFS(BZ291="Umbral_Anticipado",Suspension01Hasta+CA291,BZ291="Umbral_Interno",BY291+CA291,BZ291="Umbral_Externo",Suspension01Hasta+CA291,BZ291="Umbral_Tardío",BY291+CA291,BZ291="No_Umbral",BY291)</f>
        <v>43552</v>
      </c>
      <c r="CC291" s="42" t="str" cm="1">
        <f t="array" ref="CC291">_xlfn.IFS(AND((BW291&lt;Suspension02Desde),(BW291&lt;Suspension02Hasta),(CB291&lt;Suspension02Desde),(CB291&lt;Suspension02Hasta)),"No_Umbral",AND((BW291&gt;Suspension02Desde),(BW291&gt;Suspension02Hasta),(CB291&gt;Suspension02Desde),(CB291&gt;Suspension02Hasta)),"No_Umbral",AND((BW291&lt;=Suspension02Desde),(BW291&lt;=Suspension02Hasta),(CB291&gt;=Suspension02Desde),(CB291&lt;=Suspension02Hasta)),"Umbral_Anticipado",AND((BW291&lt;=Suspension02Desde),(BW291&lt;=Suspension02Hasta),(CB291&gt;=Suspension02Desde),(CB291&gt;=Suspension02Hasta)),"Umbral_Interno",AND((BW291&gt;=Suspension02Desde),(BW291&lt;=Suspension02Hasta),(CB291&gt;=Suspension02Desde),(CB291&lt;=Suspension02Hasta)),"Umbral_Externo",AND((BW291&gt;=Suspension02Desde),(BW291&lt;=Suspension02Hasta),(CB291&gt;=Suspension02Desde),(CB291&gt;=Suspension02Hasta)),"Umbral_Tardío")</f>
        <v>No_Umbral</v>
      </c>
      <c r="CD291" s="43" cm="1">
        <f t="array" ref="CD291">_xlfn.IFS(CC291="Umbral_Anticipado",CB291-Suspension02Desde+1,CC291="Umbral_Interno",Suspension02Hasta-Suspension02Desde+1,CC291="Umbral_Externo",CB291-$BH291+1,CC291="Umbral_Tardío",Suspension02Hasta-$BH291+1,CC291="No_Umbral",0)</f>
        <v>0</v>
      </c>
      <c r="CE291" s="41" cm="1">
        <f t="array" ref="CE291">_xlfn.IFS(CC291="Umbral_Anticipado",Suspension02Hasta+CD291,CC291="Umbral_Interno",CB291+CD291,CC291="Umbral_Externo",Suspension02Hasta+CD291,CC291="Umbral_Tardío",CB291+CD291,CC291="No_Umbral",CB291)</f>
        <v>43552</v>
      </c>
      <c r="CF291" s="40">
        <f t="shared" si="61"/>
        <v>43552</v>
      </c>
    </row>
    <row r="292" spans="1:84" s="23" customFormat="1" ht="20.25" customHeight="1">
      <c r="A292" s="77" t="s">
        <v>2977</v>
      </c>
      <c r="B292" s="77" t="str">
        <f t="shared" si="62"/>
        <v>2017</v>
      </c>
      <c r="C292" s="94" t="s">
        <v>2978</v>
      </c>
      <c r="D292" s="94" t="s">
        <v>1851</v>
      </c>
      <c r="E292" s="94" t="s">
        <v>2979</v>
      </c>
      <c r="F292" s="193" t="s">
        <v>215</v>
      </c>
      <c r="G292" s="212">
        <v>42901</v>
      </c>
      <c r="H292" s="212">
        <v>43245</v>
      </c>
      <c r="I292" s="94" t="s">
        <v>92</v>
      </c>
      <c r="J292" s="94"/>
      <c r="K292" s="98">
        <v>44855</v>
      </c>
      <c r="L292" s="94" t="str">
        <f>VLOOKUP(MONTH($K292),TablaMeses[],2,FALSE)</f>
        <v>10 OCTUBRE</v>
      </c>
      <c r="M292" s="94">
        <f t="shared" si="65"/>
        <v>2022</v>
      </c>
      <c r="N292" s="84"/>
      <c r="O292" s="202"/>
      <c r="P292" s="84"/>
      <c r="Q292" s="84"/>
      <c r="R292" s="201"/>
      <c r="S292" s="84"/>
      <c r="T292" s="84"/>
      <c r="U292" s="201"/>
      <c r="V292" s="84"/>
      <c r="W292" s="84"/>
      <c r="X292" s="201"/>
      <c r="Y292" s="84"/>
      <c r="Z292" s="201"/>
      <c r="AA292" s="84"/>
      <c r="AB292" s="201"/>
      <c r="AC292" s="100"/>
      <c r="AD292" s="84"/>
      <c r="AE292" s="84"/>
      <c r="AF292" s="84"/>
      <c r="AG292" s="84"/>
      <c r="AH292" s="84"/>
      <c r="AI292" s="99"/>
      <c r="AJ292" s="84"/>
      <c r="AK292" s="84"/>
      <c r="AL292" s="84"/>
      <c r="AM292" s="99"/>
      <c r="AN292" s="84"/>
      <c r="AO292" s="84"/>
      <c r="AP292" s="84"/>
      <c r="AQ292" s="84"/>
      <c r="AR292" s="99"/>
      <c r="AS292" s="84"/>
      <c r="AT292" s="99"/>
      <c r="AU292" s="99"/>
      <c r="AV292" s="99">
        <v>45884</v>
      </c>
      <c r="AW292" s="84">
        <f t="shared" si="63"/>
        <v>33</v>
      </c>
      <c r="AX292" s="84">
        <f t="shared" si="64"/>
        <v>2025</v>
      </c>
      <c r="AY292" s="84" t="s">
        <v>304</v>
      </c>
      <c r="AZ292" s="97" t="s">
        <v>2980</v>
      </c>
      <c r="BC292" s="38" t="s">
        <v>733</v>
      </c>
      <c r="BD292" s="38" t="s">
        <v>674</v>
      </c>
      <c r="BE292" s="38">
        <v>120</v>
      </c>
      <c r="BF292" s="38">
        <v>60</v>
      </c>
      <c r="BG292" s="38">
        <v>730</v>
      </c>
      <c r="BH292" s="40">
        <f t="shared" si="55"/>
        <v>43245</v>
      </c>
      <c r="BI292" s="41">
        <f t="shared" si="56"/>
        <v>43365</v>
      </c>
      <c r="BJ292" s="42" t="str" cm="1">
        <f t="array" ref="BJ292">_xlfn.IFS(AND((BH292&lt;Suspension01Desde),(BH292&lt;Suspension01Hasta),(BI292&lt;Suspension01Desde),(BI292&lt;Suspension01Hasta)),"No_Umbral",AND((BH292&gt;Suspension01Desde),(BH292&gt;Suspension01Hasta),(BI292&gt;Suspension01Desde),(BI292&gt;Suspension01Hasta)),"No_Umbral",AND((BH292&lt;=Suspension01Desde),(BH292&lt;=Suspension01Hasta),(BI292&gt;=Suspension01Desde),(BI292&lt;=Suspension01Hasta)),"Umbral_Anticipado",AND((BH292&lt;=Suspension01Desde),(BH292&lt;=Suspension01Hasta),(BI292&gt;=Suspension01Desde),(BI292&gt;=Suspension01Hasta)),"Umbral_Interno",AND((BH292&gt;=Suspension01Desde),(BH292&lt;=Suspension01Hasta),(BI292&gt;=Suspension01Desde),(BI292&lt;=Suspension01Hasta)),"Umbral_Externo",AND((BH292&gt;=Suspension01Desde),(BH292&lt;=Suspension01Hasta),(BI292&gt;=Suspension01Desde),(BI292&gt;=Suspension01Hasta)),"Umbral_Tardío")</f>
        <v>No_Umbral</v>
      </c>
      <c r="BK292" s="43" cm="1">
        <f t="array" ref="BK292">_xlfn.IFS(BJ292="Umbral_Anticipado",$BI292-Suspension01Desde+1,BJ292="Umbral_Interno",Suspension01Hasta-Suspension01Desde+1,BJ292="Umbral_Externo",BI292-$BH292+1,BJ292="Umbral_Tardío",Suspension01Hasta-$BH292+1,BJ292="No_Umbral",0)</f>
        <v>0</v>
      </c>
      <c r="BL292" s="42" cm="1">
        <f t="array" ref="BL292">_xlfn.IFS(BJ292="Umbral_Anticipado",Suspension01Hasta+BK292,BJ292="Umbral_Interno",BI292+BK292,BJ292="Umbral_Externo",Suspension01Hasta+BK292,BJ292="Umbral_Tardío",BI292+BK292,BJ292="No_Umbral",BI292)</f>
        <v>43365</v>
      </c>
      <c r="BM292" s="42" t="str" cm="1">
        <f t="array" ref="BM292">_xlfn.IFS(AND((BH292&lt;Suspension02Desde),(BH292&lt;Suspension02Hasta),(BL292&lt;Suspension02Desde),(BL292&lt;Suspension02Hasta)),"No_Umbral",AND((BH292&gt;Suspension02Desde),(BH292&gt;Suspension02Hasta),(BL292&gt;Suspension02Desde),(BL292&gt;Suspension02Hasta)),"No_Umbral",AND((BH292&lt;=Suspension02Desde),(BH292&lt;=Suspension02Hasta),(BL292&gt;=Suspension02Desde),(BL292&lt;=Suspension02Hasta)),"Umbral_Anticipado",AND((BH292&lt;=Suspension02Desde),(BH292&lt;=Suspension02Hasta),(BL292&gt;=Suspension02Desde),(BL292&gt;=Suspension02Hasta)),"Umbral_Interno",AND((BH292&gt;=Suspension02Desde),(BH292&lt;=Suspension02Hasta),(BL292&gt;=Suspension02Desde),(BL292&lt;=Suspension02Hasta)),"Umbral_Externo",AND((BH292&gt;=Suspension02Desde),(BH292&lt;=Suspension02Hasta),(BL292&gt;=Suspension02Desde),(BL292&gt;=Suspension02Hasta)),"Umbral_Tardío")</f>
        <v>No_Umbral</v>
      </c>
      <c r="BN292" s="43" cm="1">
        <f t="array" ref="BN292">_xlfn.IFS(BM292="Umbral_Anticipado",BL292-Suspension02Desde+1,BM292="Umbral_Interno",Suspension02Hasta-Suspension02Desde+1,BM292="Umbral_Externo",BL292-$BH292+1,BM292="Umbral_Tardío",Suspension02Hasta-$BH292+1,BM292="No_Umbral",0)</f>
        <v>0</v>
      </c>
      <c r="BO292" s="41" cm="1">
        <f t="array" ref="BO292">_xlfn.IFS(BM292="Umbral_Anticipado",Suspension02Hasta+BN292,BM292="Umbral_Interno",BL292+BN292,BM292="Umbral_Externo",Suspension02Hasta+BN292,BM292="Umbral_Tardío",BL292+BN292,BM292="No_Umbral",BL292)</f>
        <v>43365</v>
      </c>
      <c r="BP292" s="40">
        <f t="shared" si="57"/>
        <v>43368</v>
      </c>
      <c r="BQ292" s="41">
        <f t="shared" si="58"/>
        <v>43425</v>
      </c>
      <c r="BR292" s="42" t="str" cm="1">
        <f t="array" ref="BR292">_xlfn.IFS(AND((BO292&lt;Suspension01Desde),(BO292&lt;Suspension01Hasta),(BQ292&lt;Suspension01Desde),(BQ292&lt;Suspension01Hasta)),"No_Umbral",AND((BO292&gt;Suspension01Desde),(BO292&gt;Suspension01Hasta),(BQ292&gt;Suspension01Desde),(BQ292&gt;Suspension01Hasta)),"No_Umbral",AND((BO292&lt;=Suspension01Desde),(BO292&lt;=Suspension01Hasta),(BQ292&gt;=Suspension01Desde),(BQ292&lt;=Suspension01Hasta)),"Umbral_Anticipado",AND((BO292&lt;=Suspension01Desde),(BO292&lt;=Suspension01Hasta),(BQ292&gt;=Suspension01Desde),(BQ292&gt;=Suspension01Hasta)),"Umbral_Interno",AND((BO292&gt;=Suspension01Desde),(BO292&lt;=Suspension01Hasta),(BQ292&gt;=Suspension01Desde),(BQ292&lt;=Suspension01Hasta)),"Umbral_Externo",AND((BO292&gt;=Suspension01Desde),(BO292&lt;=Suspension01Hasta),(BQ292&gt;=Suspension01Desde),(BQ292&gt;=Suspension01Hasta)),"Umbral_Tardío")</f>
        <v>No_Umbral</v>
      </c>
      <c r="BS292" s="43" cm="1">
        <f t="array" ref="BS292">_xlfn.IFS(BR292="Umbral_Anticipado",$BQ292-Suspension01Desde+1,BR292="Umbral_Interno",Suspension01Hasta-Suspension01Desde+1,BR292="Umbral_Externo",BQ292-$BO292+1,BR292="Umbral_Tardío",Suspension01Hasta-$BO292+1,BR292="No_Umbral",0)</f>
        <v>0</v>
      </c>
      <c r="BT292" s="42" cm="1">
        <f t="array" ref="BT292">_xlfn.IFS(BR292="Umbral_Anticipado",Suspension01Hasta+BS292,BR292="Umbral_Interno",BQ292+BS292,BR292="Umbral_Externo",Suspension01Hasta+BS292,BR292="Umbral_Tardío",BQ292+BS292,BR292="No_Umbral",BQ292)</f>
        <v>43425</v>
      </c>
      <c r="BU292" s="42" t="str" cm="1">
        <f t="array" ref="BU292">_xlfn.IFS(AND((BO292&lt;Suspension02Desde),(BO292&lt;Suspension02Hasta),(BT292&lt;Suspension02Desde),(BT292&lt;Suspension02Hasta)),"No_Umbral",AND((BO292&gt;Suspension02Desde),(BO292&gt;Suspension02Hasta),(BT292&gt;Suspension02Desde),(BT292&gt;Suspension02Hasta)),"No_Umbral",AND((BO292&lt;=Suspension02Desde),(BO292&lt;=Suspension02Hasta),(BT292&gt;=Suspension02Desde),(BT292&lt;=Suspension02Hasta)),"Umbral_Anticipado",AND((BO292&lt;=Suspension02Desde),(BO292&lt;=Suspension02Hasta),(BT292&gt;=Suspension02Desde),(BT292&gt;=Suspension02Hasta)),"Umbral_Interno",AND((BO292&gt;=Suspension02Desde),(BO292&lt;=Suspension02Hasta),(BT292&gt;=Suspension02Desde),(BT292&lt;=Suspension02Hasta)),"Umbral_Externo",AND((BO292&gt;=Suspension02Desde),(BO292&lt;=Suspension02Hasta),(BT292&gt;=Suspension02Desde),(BT292&gt;=Suspension02Hasta)),"Umbral_Tardío")</f>
        <v>No_Umbral</v>
      </c>
      <c r="BV292" s="43" cm="1">
        <f t="array" ref="BV292">_xlfn.IFS(BU292="Umbral_Anticipado",BT292-Suspension02Desde+1,BU292="Umbral_Interno",Suspension02Hasta-Suspension02Desde+1,BU292="Umbral_Externo",BT292-$BO292+1,BU292="Umbral_Tardío",Suspension02Hasta-$BO292+1,BU292="No_Umbral",0)</f>
        <v>0</v>
      </c>
      <c r="BW292" s="41" cm="1">
        <f t="array" ref="BW292">_xlfn.IFS(BU292="Umbral_Anticipado",Suspension02Hasta+BV292,BU292="Umbral_Interno",BT292+BV292,BU292="Umbral_Externo",Suspension02Hasta+BV292,BU292="Umbral_Tardío",BT292+BV292,BU292="No_Umbral",BT292)</f>
        <v>43425</v>
      </c>
      <c r="BX292" s="40">
        <f t="shared" si="59"/>
        <v>43429</v>
      </c>
      <c r="BY292" s="41">
        <f t="shared" si="60"/>
        <v>44155</v>
      </c>
      <c r="BZ292" s="42" t="str" cm="1">
        <f t="array" ref="BZ292">_xlfn.IFS(AND((BW292&lt;Suspension01Desde),(BW292&lt;Suspension01Hasta),(BY292&lt;Suspension01Desde),(BY292&lt;Suspension01Hasta)),"No_Umbral",AND((BW292&gt;Suspension01Desde),(BW292&gt;Suspension01Hasta),(BY292&gt;Suspension01Desde),(BY292&gt;Suspension01Hasta)),"No_Umbral",AND((BW292&lt;=Suspension01Desde),(BW292&lt;=Suspension01Hasta),(BY292&gt;=Suspension01Desde),(BY292&lt;=Suspension01Hasta)),"Umbral_Anticipado",AND((BW292&lt;=Suspension01Desde),(BW292&lt;=Suspension01Hasta),(BY292&gt;=Suspension01Desde),(BY292&gt;=Suspension01Hasta)),"Umbral_Interno",AND((BW292&gt;=Suspension01Desde),(BW292&lt;=Suspension01Hasta),(BY292&gt;=Suspension01Desde),(BY292&lt;=Suspension01Hasta)),"Umbral_Externo",AND((BW292&gt;=Suspension01Desde),(BW292&lt;=Suspension01Hasta),(BY292&gt;=Suspension01Desde),(BY292&gt;=Suspension01Hasta)),"Umbral_Tardío")</f>
        <v>Umbral_Interno</v>
      </c>
      <c r="CA292" s="43" cm="1">
        <f t="array" ref="CA292">_xlfn.IFS(BZ292="Umbral_Anticipado",$BI292-Suspension01Desde+1,BZ292="Umbral_Interno",Suspension01Hasta-Suspension01Desde+1,BZ292="Umbral_Externo",BY292-$BH292+1,BZ292="Umbral_Tardío",Suspension01Hasta-$BH292+1,BZ292="No_Umbral",0)</f>
        <v>212</v>
      </c>
      <c r="CB292" s="42" cm="1">
        <f t="array" ref="CB292">_xlfn.IFS(BZ292="Umbral_Anticipado",Suspension01Hasta+CA292,BZ292="Umbral_Interno",BY292+CA292,BZ292="Umbral_Externo",Suspension01Hasta+CA292,BZ292="Umbral_Tardío",BY292+CA292,BZ292="No_Umbral",BY292)</f>
        <v>44367</v>
      </c>
      <c r="CC292" s="42" t="str" cm="1">
        <f t="array" ref="CC292">_xlfn.IFS(AND((BW292&lt;Suspension02Desde),(BW292&lt;Suspension02Hasta),(CB292&lt;Suspension02Desde),(CB292&lt;Suspension02Hasta)),"No_Umbral",AND((BW292&gt;Suspension02Desde),(BW292&gt;Suspension02Hasta),(CB292&gt;Suspension02Desde),(CB292&gt;Suspension02Hasta)),"No_Umbral",AND((BW292&lt;=Suspension02Desde),(BW292&lt;=Suspension02Hasta),(CB292&gt;=Suspension02Desde),(CB292&lt;=Suspension02Hasta)),"Umbral_Anticipado",AND((BW292&lt;=Suspension02Desde),(BW292&lt;=Suspension02Hasta),(CB292&gt;=Suspension02Desde),(CB292&gt;=Suspension02Hasta)),"Umbral_Interno",AND((BW292&gt;=Suspension02Desde),(BW292&lt;=Suspension02Hasta),(CB292&gt;=Suspension02Desde),(CB292&lt;=Suspension02Hasta)),"Umbral_Externo",AND((BW292&gt;=Suspension02Desde),(BW292&lt;=Suspension02Hasta),(CB292&gt;=Suspension02Desde),(CB292&gt;=Suspension02Hasta)),"Umbral_Tardío")</f>
        <v>Umbral_Anticipado</v>
      </c>
      <c r="CD292" s="43" cm="1">
        <f t="array" ref="CD292">_xlfn.IFS(CC292="Umbral_Anticipado",CB292-Suspension02Desde+1,CC292="Umbral_Interno",Suspension02Hasta-Suspension02Desde+1,CC292="Umbral_Externo",CB292-$BH292+1,CC292="Umbral_Tardío",Suspension02Hasta-$BH292+1,CC292="No_Umbral",0)</f>
        <v>179</v>
      </c>
      <c r="CE292" s="41" cm="1">
        <f t="array" ref="CE292">_xlfn.IFS(CC292="Umbral_Anticipado",Suspension02Hasta+CD292,CC292="Umbral_Interno",CB292+CD292,CC292="Umbral_Externo",Suspension02Hasta+CD292,CC292="Umbral_Tardío",CB292+CD292,CC292="No_Umbral",CB292)</f>
        <v>44851</v>
      </c>
      <c r="CF292" s="40">
        <f t="shared" si="61"/>
        <v>44851</v>
      </c>
    </row>
    <row r="293" spans="1:84" s="22" customFormat="1" ht="20.25" customHeight="1">
      <c r="A293" s="77" t="s">
        <v>2981</v>
      </c>
      <c r="B293" s="77" t="str">
        <f t="shared" si="62"/>
        <v>2017</v>
      </c>
      <c r="C293" s="94" t="s">
        <v>2982</v>
      </c>
      <c r="D293" s="94" t="s">
        <v>1693</v>
      </c>
      <c r="E293" s="94"/>
      <c r="F293" s="193" t="s">
        <v>215</v>
      </c>
      <c r="G293" s="212">
        <v>42916</v>
      </c>
      <c r="H293" s="212">
        <v>43251</v>
      </c>
      <c r="I293" s="94" t="s">
        <v>92</v>
      </c>
      <c r="J293" s="94"/>
      <c r="K293" s="98"/>
      <c r="L293" s="94" t="str">
        <f>VLOOKUP(MONTH($K293),TablaMeses[],2,FALSE)</f>
        <v>01 ENERO</v>
      </c>
      <c r="M293" s="94">
        <f t="shared" si="65"/>
        <v>1900</v>
      </c>
      <c r="N293" s="84"/>
      <c r="O293" s="202"/>
      <c r="P293" s="84"/>
      <c r="Q293" s="84"/>
      <c r="R293" s="201"/>
      <c r="S293" s="84"/>
      <c r="T293" s="84"/>
      <c r="U293" s="201"/>
      <c r="V293" s="84"/>
      <c r="W293" s="84"/>
      <c r="X293" s="201"/>
      <c r="Y293" s="84"/>
      <c r="Z293" s="201"/>
      <c r="AA293" s="84"/>
      <c r="AB293" s="201"/>
      <c r="AC293" s="100"/>
      <c r="AD293" s="84"/>
      <c r="AE293" s="84"/>
      <c r="AF293" s="84"/>
      <c r="AG293" s="105" t="s">
        <v>2983</v>
      </c>
      <c r="AH293" s="84"/>
      <c r="AI293" s="99"/>
      <c r="AJ293" s="84"/>
      <c r="AK293" s="84"/>
      <c r="AL293" s="84"/>
      <c r="AM293" s="99"/>
      <c r="AN293" s="84"/>
      <c r="AO293" s="84"/>
      <c r="AP293" s="84"/>
      <c r="AQ293" s="84"/>
      <c r="AR293" s="99"/>
      <c r="AS293" s="84"/>
      <c r="AT293" s="99"/>
      <c r="AU293" s="99"/>
      <c r="AV293" s="99">
        <v>45884</v>
      </c>
      <c r="AW293" s="84">
        <f t="shared" si="63"/>
        <v>33</v>
      </c>
      <c r="AX293" s="84">
        <f t="shared" si="64"/>
        <v>2025</v>
      </c>
      <c r="AY293" s="84" t="s">
        <v>103</v>
      </c>
      <c r="AZ293" s="97" t="s">
        <v>2984</v>
      </c>
      <c r="BC293" s="25" t="s">
        <v>673</v>
      </c>
      <c r="BD293" s="25" t="s">
        <v>1634</v>
      </c>
      <c r="BE293" s="25">
        <v>120</v>
      </c>
      <c r="BF293" s="25">
        <v>60</v>
      </c>
      <c r="BG293" s="25">
        <v>730</v>
      </c>
      <c r="BH293" s="40">
        <f t="shared" si="55"/>
        <v>43251</v>
      </c>
      <c r="BI293" s="41">
        <f t="shared" si="56"/>
        <v>43371</v>
      </c>
      <c r="BJ293" s="42" t="str" cm="1">
        <f t="array" ref="BJ293">_xlfn.IFS(AND((BH293&lt;Suspension01Desde),(BH293&lt;Suspension01Hasta),(BI293&lt;Suspension01Desde),(BI293&lt;Suspension01Hasta)),"No_Umbral",AND((BH293&gt;Suspension01Desde),(BH293&gt;Suspension01Hasta),(BI293&gt;Suspension01Desde),(BI293&gt;Suspension01Hasta)),"No_Umbral",AND((BH293&lt;=Suspension01Desde),(BH293&lt;=Suspension01Hasta),(BI293&gt;=Suspension01Desde),(BI293&lt;=Suspension01Hasta)),"Umbral_Anticipado",AND((BH293&lt;=Suspension01Desde),(BH293&lt;=Suspension01Hasta),(BI293&gt;=Suspension01Desde),(BI293&gt;=Suspension01Hasta)),"Umbral_Interno",AND((BH293&gt;=Suspension01Desde),(BH293&lt;=Suspension01Hasta),(BI293&gt;=Suspension01Desde),(BI293&lt;=Suspension01Hasta)),"Umbral_Externo",AND((BH293&gt;=Suspension01Desde),(BH293&lt;=Suspension01Hasta),(BI293&gt;=Suspension01Desde),(BI293&gt;=Suspension01Hasta)),"Umbral_Tardío")</f>
        <v>No_Umbral</v>
      </c>
      <c r="BK293" s="43" cm="1">
        <f t="array" ref="BK293">_xlfn.IFS(BJ293="Umbral_Anticipado",$BI293-Suspension01Desde+1,BJ293="Umbral_Interno",Suspension01Hasta-Suspension01Desde+1,BJ293="Umbral_Externo",BI293-$BH293+1,BJ293="Umbral_Tardío",Suspension01Hasta-$BH293+1,BJ293="No_Umbral",0)</f>
        <v>0</v>
      </c>
      <c r="BL293" s="42" cm="1">
        <f t="array" ref="BL293">_xlfn.IFS(BJ293="Umbral_Anticipado",Suspension01Hasta+BK293,BJ293="Umbral_Interno",BI293+BK293,BJ293="Umbral_Externo",Suspension01Hasta+BK293,BJ293="Umbral_Tardío",BI293+BK293,BJ293="No_Umbral",BI293)</f>
        <v>43371</v>
      </c>
      <c r="BM293" s="42" t="str" cm="1">
        <f t="array" ref="BM293">_xlfn.IFS(AND((BH293&lt;Suspension02Desde),(BH293&lt;Suspension02Hasta),(BL293&lt;Suspension02Desde),(BL293&lt;Suspension02Hasta)),"No_Umbral",AND((BH293&gt;Suspension02Desde),(BH293&gt;Suspension02Hasta),(BL293&gt;Suspension02Desde),(BL293&gt;Suspension02Hasta)),"No_Umbral",AND((BH293&lt;=Suspension02Desde),(BH293&lt;=Suspension02Hasta),(BL293&gt;=Suspension02Desde),(BL293&lt;=Suspension02Hasta)),"Umbral_Anticipado",AND((BH293&lt;=Suspension02Desde),(BH293&lt;=Suspension02Hasta),(BL293&gt;=Suspension02Desde),(BL293&gt;=Suspension02Hasta)),"Umbral_Interno",AND((BH293&gt;=Suspension02Desde),(BH293&lt;=Suspension02Hasta),(BL293&gt;=Suspension02Desde),(BL293&lt;=Suspension02Hasta)),"Umbral_Externo",AND((BH293&gt;=Suspension02Desde),(BH293&lt;=Suspension02Hasta),(BL293&gt;=Suspension02Desde),(BL293&gt;=Suspension02Hasta)),"Umbral_Tardío")</f>
        <v>No_Umbral</v>
      </c>
      <c r="BN293" s="43" cm="1">
        <f t="array" ref="BN293">_xlfn.IFS(BM293="Umbral_Anticipado",BL293-Suspension02Desde+1,BM293="Umbral_Interno",Suspension02Hasta-Suspension02Desde+1,BM293="Umbral_Externo",BL293-$BH293+1,BM293="Umbral_Tardío",Suspension02Hasta-$BH293+1,BM293="No_Umbral",0)</f>
        <v>0</v>
      </c>
      <c r="BO293" s="41" cm="1">
        <f t="array" ref="BO293">_xlfn.IFS(BM293="Umbral_Anticipado",Suspension02Hasta+BN293,BM293="Umbral_Interno",BL293+BN293,BM293="Umbral_Externo",Suspension02Hasta+BN293,BM293="Umbral_Tardío",BL293+BN293,BM293="No_Umbral",BL293)</f>
        <v>43371</v>
      </c>
      <c r="BP293" s="40">
        <f t="shared" si="57"/>
        <v>43374</v>
      </c>
      <c r="BQ293" s="41">
        <f t="shared" si="58"/>
        <v>43431</v>
      </c>
      <c r="BR293" s="42" t="str" cm="1">
        <f t="array" ref="BR293">_xlfn.IFS(AND((BO293&lt;Suspension01Desde),(BO293&lt;Suspension01Hasta),(BQ293&lt;Suspension01Desde),(BQ293&lt;Suspension01Hasta)),"No_Umbral",AND((BO293&gt;Suspension01Desde),(BO293&gt;Suspension01Hasta),(BQ293&gt;Suspension01Desde),(BQ293&gt;Suspension01Hasta)),"No_Umbral",AND((BO293&lt;=Suspension01Desde),(BO293&lt;=Suspension01Hasta),(BQ293&gt;=Suspension01Desde),(BQ293&lt;=Suspension01Hasta)),"Umbral_Anticipado",AND((BO293&lt;=Suspension01Desde),(BO293&lt;=Suspension01Hasta),(BQ293&gt;=Suspension01Desde),(BQ293&gt;=Suspension01Hasta)),"Umbral_Interno",AND((BO293&gt;=Suspension01Desde),(BO293&lt;=Suspension01Hasta),(BQ293&gt;=Suspension01Desde),(BQ293&lt;=Suspension01Hasta)),"Umbral_Externo",AND((BO293&gt;=Suspension01Desde),(BO293&lt;=Suspension01Hasta),(BQ293&gt;=Suspension01Desde),(BQ293&gt;=Suspension01Hasta)),"Umbral_Tardío")</f>
        <v>No_Umbral</v>
      </c>
      <c r="BS293" s="43" cm="1">
        <f t="array" ref="BS293">_xlfn.IFS(BR293="Umbral_Anticipado",$BQ293-Suspension01Desde+1,BR293="Umbral_Interno",Suspension01Hasta-Suspension01Desde+1,BR293="Umbral_Externo",BQ293-$BO293+1,BR293="Umbral_Tardío",Suspension01Hasta-$BO293+1,BR293="No_Umbral",0)</f>
        <v>0</v>
      </c>
      <c r="BT293" s="42" cm="1">
        <f t="array" ref="BT293">_xlfn.IFS(BR293="Umbral_Anticipado",Suspension01Hasta+BS293,BR293="Umbral_Interno",BQ293+BS293,BR293="Umbral_Externo",Suspension01Hasta+BS293,BR293="Umbral_Tardío",BQ293+BS293,BR293="No_Umbral",BQ293)</f>
        <v>43431</v>
      </c>
      <c r="BU293" s="42" t="str" cm="1">
        <f t="array" ref="BU293">_xlfn.IFS(AND((BO293&lt;Suspension02Desde),(BO293&lt;Suspension02Hasta),(BT293&lt;Suspension02Desde),(BT293&lt;Suspension02Hasta)),"No_Umbral",AND((BO293&gt;Suspension02Desde),(BO293&gt;Suspension02Hasta),(BT293&gt;Suspension02Desde),(BT293&gt;Suspension02Hasta)),"No_Umbral",AND((BO293&lt;=Suspension02Desde),(BO293&lt;=Suspension02Hasta),(BT293&gt;=Suspension02Desde),(BT293&lt;=Suspension02Hasta)),"Umbral_Anticipado",AND((BO293&lt;=Suspension02Desde),(BO293&lt;=Suspension02Hasta),(BT293&gt;=Suspension02Desde),(BT293&gt;=Suspension02Hasta)),"Umbral_Interno",AND((BO293&gt;=Suspension02Desde),(BO293&lt;=Suspension02Hasta),(BT293&gt;=Suspension02Desde),(BT293&lt;=Suspension02Hasta)),"Umbral_Externo",AND((BO293&gt;=Suspension02Desde),(BO293&lt;=Suspension02Hasta),(BT293&gt;=Suspension02Desde),(BT293&gt;=Suspension02Hasta)),"Umbral_Tardío")</f>
        <v>No_Umbral</v>
      </c>
      <c r="BV293" s="43" cm="1">
        <f t="array" ref="BV293">_xlfn.IFS(BU293="Umbral_Anticipado",BT293-Suspension02Desde+1,BU293="Umbral_Interno",Suspension02Hasta-Suspension02Desde+1,BU293="Umbral_Externo",BT293-$BO293+1,BU293="Umbral_Tardío",Suspension02Hasta-$BO293+1,BU293="No_Umbral",0)</f>
        <v>0</v>
      </c>
      <c r="BW293" s="41" cm="1">
        <f t="array" ref="BW293">_xlfn.IFS(BU293="Umbral_Anticipado",Suspension02Hasta+BV293,BU293="Umbral_Interno",BT293+BV293,BU293="Umbral_Externo",Suspension02Hasta+BV293,BU293="Umbral_Tardío",BT293+BV293,BU293="No_Umbral",BT293)</f>
        <v>43431</v>
      </c>
      <c r="BX293" s="40">
        <f t="shared" si="59"/>
        <v>43405</v>
      </c>
      <c r="BY293" s="41">
        <f t="shared" si="60"/>
        <v>44161</v>
      </c>
      <c r="BZ293" s="42" t="str" cm="1">
        <f t="array" ref="BZ293">_xlfn.IFS(AND((BW293&lt;Suspension01Desde),(BW293&lt;Suspension01Hasta),(BY293&lt;Suspension01Desde),(BY293&lt;Suspension01Hasta)),"No_Umbral",AND((BW293&gt;Suspension01Desde),(BW293&gt;Suspension01Hasta),(BY293&gt;Suspension01Desde),(BY293&gt;Suspension01Hasta)),"No_Umbral",AND((BW293&lt;=Suspension01Desde),(BW293&lt;=Suspension01Hasta),(BY293&gt;=Suspension01Desde),(BY293&lt;=Suspension01Hasta)),"Umbral_Anticipado",AND((BW293&lt;=Suspension01Desde),(BW293&lt;=Suspension01Hasta),(BY293&gt;=Suspension01Desde),(BY293&gt;=Suspension01Hasta)),"Umbral_Interno",AND((BW293&gt;=Suspension01Desde),(BW293&lt;=Suspension01Hasta),(BY293&gt;=Suspension01Desde),(BY293&lt;=Suspension01Hasta)),"Umbral_Externo",AND((BW293&gt;=Suspension01Desde),(BW293&lt;=Suspension01Hasta),(BY293&gt;=Suspension01Desde),(BY293&gt;=Suspension01Hasta)),"Umbral_Tardío")</f>
        <v>Umbral_Interno</v>
      </c>
      <c r="CA293" s="43" cm="1">
        <f t="array" ref="CA293">_xlfn.IFS(BZ293="Umbral_Anticipado",$BI293-Suspension01Desde+1,BZ293="Umbral_Interno",Suspension01Hasta-Suspension01Desde+1,BZ293="Umbral_Externo",BY293-$BH293+1,BZ293="Umbral_Tardío",Suspension01Hasta-$BH293+1,BZ293="No_Umbral",0)</f>
        <v>212</v>
      </c>
      <c r="CB293" s="42" cm="1">
        <f t="array" ref="CB293">_xlfn.IFS(BZ293="Umbral_Anticipado",Suspension01Hasta+CA293,BZ293="Umbral_Interno",BY293+CA293,BZ293="Umbral_Externo",Suspension01Hasta+CA293,BZ293="Umbral_Tardío",BY293+CA293,BZ293="No_Umbral",BY293)</f>
        <v>44373</v>
      </c>
      <c r="CC293" s="42" t="str" cm="1">
        <f t="array" ref="CC293">_xlfn.IFS(AND((BW293&lt;Suspension02Desde),(BW293&lt;Suspension02Hasta),(CB293&lt;Suspension02Desde),(CB293&lt;Suspension02Hasta)),"No_Umbral",AND((BW293&gt;Suspension02Desde),(BW293&gt;Suspension02Hasta),(CB293&gt;Suspension02Desde),(CB293&gt;Suspension02Hasta)),"No_Umbral",AND((BW293&lt;=Suspension02Desde),(BW293&lt;=Suspension02Hasta),(CB293&gt;=Suspension02Desde),(CB293&lt;=Suspension02Hasta)),"Umbral_Anticipado",AND((BW293&lt;=Suspension02Desde),(BW293&lt;=Suspension02Hasta),(CB293&gt;=Suspension02Desde),(CB293&gt;=Suspension02Hasta)),"Umbral_Interno",AND((BW293&gt;=Suspension02Desde),(BW293&lt;=Suspension02Hasta),(CB293&gt;=Suspension02Desde),(CB293&lt;=Suspension02Hasta)),"Umbral_Externo",AND((BW293&gt;=Suspension02Desde),(BW293&lt;=Suspension02Hasta),(CB293&gt;=Suspension02Desde),(CB293&gt;=Suspension02Hasta)),"Umbral_Tardío")</f>
        <v>Umbral_Anticipado</v>
      </c>
      <c r="CD293" s="43" cm="1">
        <f t="array" ref="CD293">_xlfn.IFS(CC293="Umbral_Anticipado",CB293-Suspension02Desde+1,CC293="Umbral_Interno",Suspension02Hasta-Suspension02Desde+1,CC293="Umbral_Externo",CB293-$BH293+1,CC293="Umbral_Tardío",Suspension02Hasta-$BH293+1,CC293="No_Umbral",0)</f>
        <v>185</v>
      </c>
      <c r="CE293" s="41" cm="1">
        <f t="array" ref="CE293">_xlfn.IFS(CC293="Umbral_Anticipado",Suspension02Hasta+CD293,CC293="Umbral_Interno",CB293+CD293,CC293="Umbral_Externo",Suspension02Hasta+CD293,CC293="Umbral_Tardío",CB293+CD293,CC293="No_Umbral",CB293)</f>
        <v>44857</v>
      </c>
      <c r="CF293" s="40">
        <f t="shared" si="61"/>
        <v>44857</v>
      </c>
    </row>
    <row r="294" spans="1:84" s="22" customFormat="1" ht="20.25" customHeight="1">
      <c r="A294" s="94" t="s">
        <v>2985</v>
      </c>
      <c r="B294" s="77" t="str">
        <f t="shared" si="62"/>
        <v>2017</v>
      </c>
      <c r="C294" s="94" t="s">
        <v>2986</v>
      </c>
      <c r="D294" s="94" t="s">
        <v>2987</v>
      </c>
      <c r="E294" s="94" t="s">
        <v>892</v>
      </c>
      <c r="F294" s="193" t="s">
        <v>215</v>
      </c>
      <c r="G294" s="212">
        <v>42817</v>
      </c>
      <c r="H294" s="212">
        <v>43266</v>
      </c>
      <c r="I294" s="94"/>
      <c r="J294" s="94"/>
      <c r="K294" s="98">
        <v>44876</v>
      </c>
      <c r="L294" s="94" t="str">
        <f>VLOOKUP(MONTH($K294),TablaMeses[],2,FALSE)</f>
        <v>11 NOVIEMBRE</v>
      </c>
      <c r="M294" s="94">
        <f t="shared" si="65"/>
        <v>2022</v>
      </c>
      <c r="N294" s="84"/>
      <c r="O294" s="202"/>
      <c r="P294" s="84"/>
      <c r="Q294" s="84"/>
      <c r="R294" s="201"/>
      <c r="S294" s="84"/>
      <c r="T294" s="84"/>
      <c r="U294" s="201"/>
      <c r="V294" s="84"/>
      <c r="W294" s="84"/>
      <c r="X294" s="201"/>
      <c r="Y294" s="84"/>
      <c r="Z294" s="201"/>
      <c r="AA294" s="84"/>
      <c r="AB294" s="201"/>
      <c r="AC294" s="100">
        <v>44874</v>
      </c>
      <c r="AD294" s="84" t="s">
        <v>145</v>
      </c>
      <c r="AE294" s="84"/>
      <c r="AF294" s="84"/>
      <c r="AG294" s="101" t="s">
        <v>2988</v>
      </c>
      <c r="AH294" s="84"/>
      <c r="AI294" s="99"/>
      <c r="AJ294" s="84"/>
      <c r="AK294" s="84"/>
      <c r="AL294" s="84"/>
      <c r="AM294" s="99"/>
      <c r="AN294" s="84"/>
      <c r="AO294" s="84"/>
      <c r="AP294" s="84"/>
      <c r="AQ294" s="84"/>
      <c r="AR294" s="99"/>
      <c r="AS294" s="84"/>
      <c r="AT294" s="99"/>
      <c r="AU294" s="99"/>
      <c r="AV294" s="99">
        <v>45799</v>
      </c>
      <c r="AW294" s="84">
        <f t="shared" si="63"/>
        <v>21</v>
      </c>
      <c r="AX294" s="84">
        <f t="shared" si="64"/>
        <v>2025</v>
      </c>
      <c r="AY294" s="84" t="s">
        <v>103</v>
      </c>
      <c r="AZ294" s="97"/>
      <c r="BC294" s="25" t="s">
        <v>733</v>
      </c>
      <c r="BD294" s="25" t="s">
        <v>674</v>
      </c>
      <c r="BE294" s="25">
        <v>120</v>
      </c>
      <c r="BF294" s="25">
        <v>60</v>
      </c>
      <c r="BG294" s="25">
        <v>730</v>
      </c>
      <c r="BH294" s="40">
        <f t="shared" si="55"/>
        <v>43266</v>
      </c>
      <c r="BI294" s="41">
        <f t="shared" si="56"/>
        <v>43386</v>
      </c>
      <c r="BJ294" s="42" t="str" cm="1">
        <f t="array" ref="BJ294">_xlfn.IFS(AND((BH294&lt;Suspension01Desde),(BH294&lt;Suspension01Hasta),(BI294&lt;Suspension01Desde),(BI294&lt;Suspension01Hasta)),"No_Umbral",AND((BH294&gt;Suspension01Desde),(BH294&gt;Suspension01Hasta),(BI294&gt;Suspension01Desde),(BI294&gt;Suspension01Hasta)),"No_Umbral",AND((BH294&lt;=Suspension01Desde),(BH294&lt;=Suspension01Hasta),(BI294&gt;=Suspension01Desde),(BI294&lt;=Suspension01Hasta)),"Umbral_Anticipado",AND((BH294&lt;=Suspension01Desde),(BH294&lt;=Suspension01Hasta),(BI294&gt;=Suspension01Desde),(BI294&gt;=Suspension01Hasta)),"Umbral_Interno",AND((BH294&gt;=Suspension01Desde),(BH294&lt;=Suspension01Hasta),(BI294&gt;=Suspension01Desde),(BI294&lt;=Suspension01Hasta)),"Umbral_Externo",AND((BH294&gt;=Suspension01Desde),(BH294&lt;=Suspension01Hasta),(BI294&gt;=Suspension01Desde),(BI294&gt;=Suspension01Hasta)),"Umbral_Tardío")</f>
        <v>No_Umbral</v>
      </c>
      <c r="BK294" s="43" cm="1">
        <f t="array" ref="BK294">_xlfn.IFS(BJ294="Umbral_Anticipado",$BI294-Suspension01Desde+1,BJ294="Umbral_Interno",Suspension01Hasta-Suspension01Desde+1,BJ294="Umbral_Externo",BI294-$BH294+1,BJ294="Umbral_Tardío",Suspension01Hasta-$BH294+1,BJ294="No_Umbral",0)</f>
        <v>0</v>
      </c>
      <c r="BL294" s="42" cm="1">
        <f t="array" ref="BL294">_xlfn.IFS(BJ294="Umbral_Anticipado",Suspension01Hasta+BK294,BJ294="Umbral_Interno",BI294+BK294,BJ294="Umbral_Externo",Suspension01Hasta+BK294,BJ294="Umbral_Tardío",BI294+BK294,BJ294="No_Umbral",BI294)</f>
        <v>43386</v>
      </c>
      <c r="BM294" s="42" t="str" cm="1">
        <f t="array" ref="BM294">_xlfn.IFS(AND((BH294&lt;Suspension02Desde),(BH294&lt;Suspension02Hasta),(BL294&lt;Suspension02Desde),(BL294&lt;Suspension02Hasta)),"No_Umbral",AND((BH294&gt;Suspension02Desde),(BH294&gt;Suspension02Hasta),(BL294&gt;Suspension02Desde),(BL294&gt;Suspension02Hasta)),"No_Umbral",AND((BH294&lt;=Suspension02Desde),(BH294&lt;=Suspension02Hasta),(BL294&gt;=Suspension02Desde),(BL294&lt;=Suspension02Hasta)),"Umbral_Anticipado",AND((BH294&lt;=Suspension02Desde),(BH294&lt;=Suspension02Hasta),(BL294&gt;=Suspension02Desde),(BL294&gt;=Suspension02Hasta)),"Umbral_Interno",AND((BH294&gt;=Suspension02Desde),(BH294&lt;=Suspension02Hasta),(BL294&gt;=Suspension02Desde),(BL294&lt;=Suspension02Hasta)),"Umbral_Externo",AND((BH294&gt;=Suspension02Desde),(BH294&lt;=Suspension02Hasta),(BL294&gt;=Suspension02Desde),(BL294&gt;=Suspension02Hasta)),"Umbral_Tardío")</f>
        <v>No_Umbral</v>
      </c>
      <c r="BN294" s="43" cm="1">
        <f t="array" ref="BN294">_xlfn.IFS(BM294="Umbral_Anticipado",BL294-Suspension02Desde+1,BM294="Umbral_Interno",Suspension02Hasta-Suspension02Desde+1,BM294="Umbral_Externo",BL294-$BH294+1,BM294="Umbral_Tardío",Suspension02Hasta-$BH294+1,BM294="No_Umbral",0)</f>
        <v>0</v>
      </c>
      <c r="BO294" s="41" cm="1">
        <f t="array" ref="BO294">_xlfn.IFS(BM294="Umbral_Anticipado",Suspension02Hasta+BN294,BM294="Umbral_Interno",BL294+BN294,BM294="Umbral_Externo",Suspension02Hasta+BN294,BM294="Umbral_Tardío",BL294+BN294,BM294="No_Umbral",BL294)</f>
        <v>43386</v>
      </c>
      <c r="BP294" s="40">
        <f t="shared" si="57"/>
        <v>43388</v>
      </c>
      <c r="BQ294" s="41">
        <f t="shared" si="58"/>
        <v>43446</v>
      </c>
      <c r="BR294" s="42" t="str" cm="1">
        <f t="array" ref="BR294">_xlfn.IFS(AND((BO294&lt;Suspension01Desde),(BO294&lt;Suspension01Hasta),(BQ294&lt;Suspension01Desde),(BQ294&lt;Suspension01Hasta)),"No_Umbral",AND((BO294&gt;Suspension01Desde),(BO294&gt;Suspension01Hasta),(BQ294&gt;Suspension01Desde),(BQ294&gt;Suspension01Hasta)),"No_Umbral",AND((BO294&lt;=Suspension01Desde),(BO294&lt;=Suspension01Hasta),(BQ294&gt;=Suspension01Desde),(BQ294&lt;=Suspension01Hasta)),"Umbral_Anticipado",AND((BO294&lt;=Suspension01Desde),(BO294&lt;=Suspension01Hasta),(BQ294&gt;=Suspension01Desde),(BQ294&gt;=Suspension01Hasta)),"Umbral_Interno",AND((BO294&gt;=Suspension01Desde),(BO294&lt;=Suspension01Hasta),(BQ294&gt;=Suspension01Desde),(BQ294&lt;=Suspension01Hasta)),"Umbral_Externo",AND((BO294&gt;=Suspension01Desde),(BO294&lt;=Suspension01Hasta),(BQ294&gt;=Suspension01Desde),(BQ294&gt;=Suspension01Hasta)),"Umbral_Tardío")</f>
        <v>No_Umbral</v>
      </c>
      <c r="BS294" s="43" cm="1">
        <f t="array" ref="BS294">_xlfn.IFS(BR294="Umbral_Anticipado",$BQ294-Suspension01Desde+1,BR294="Umbral_Interno",Suspension01Hasta-Suspension01Desde+1,BR294="Umbral_Externo",BQ294-$BO294+1,BR294="Umbral_Tardío",Suspension01Hasta-$BO294+1,BR294="No_Umbral",0)</f>
        <v>0</v>
      </c>
      <c r="BT294" s="42" cm="1">
        <f t="array" ref="BT294">_xlfn.IFS(BR294="Umbral_Anticipado",Suspension01Hasta+BS294,BR294="Umbral_Interno",BQ294+BS294,BR294="Umbral_Externo",Suspension01Hasta+BS294,BR294="Umbral_Tardío",BQ294+BS294,BR294="No_Umbral",BQ294)</f>
        <v>43446</v>
      </c>
      <c r="BU294" s="42" t="str" cm="1">
        <f t="array" ref="BU294">_xlfn.IFS(AND((BO294&lt;Suspension02Desde),(BO294&lt;Suspension02Hasta),(BT294&lt;Suspension02Desde),(BT294&lt;Suspension02Hasta)),"No_Umbral",AND((BO294&gt;Suspension02Desde),(BO294&gt;Suspension02Hasta),(BT294&gt;Suspension02Desde),(BT294&gt;Suspension02Hasta)),"No_Umbral",AND((BO294&lt;=Suspension02Desde),(BO294&lt;=Suspension02Hasta),(BT294&gt;=Suspension02Desde),(BT294&lt;=Suspension02Hasta)),"Umbral_Anticipado",AND((BO294&lt;=Suspension02Desde),(BO294&lt;=Suspension02Hasta),(BT294&gt;=Suspension02Desde),(BT294&gt;=Suspension02Hasta)),"Umbral_Interno",AND((BO294&gt;=Suspension02Desde),(BO294&lt;=Suspension02Hasta),(BT294&gt;=Suspension02Desde),(BT294&lt;=Suspension02Hasta)),"Umbral_Externo",AND((BO294&gt;=Suspension02Desde),(BO294&lt;=Suspension02Hasta),(BT294&gt;=Suspension02Desde),(BT294&gt;=Suspension02Hasta)),"Umbral_Tardío")</f>
        <v>No_Umbral</v>
      </c>
      <c r="BV294" s="43" cm="1">
        <f t="array" ref="BV294">_xlfn.IFS(BU294="Umbral_Anticipado",BT294-Suspension02Desde+1,BU294="Umbral_Interno",Suspension02Hasta-Suspension02Desde+1,BU294="Umbral_Externo",BT294-$BO294+1,BU294="Umbral_Tardío",Suspension02Hasta-$BO294+1,BU294="No_Umbral",0)</f>
        <v>0</v>
      </c>
      <c r="BW294" s="41" cm="1">
        <f t="array" ref="BW294">_xlfn.IFS(BU294="Umbral_Anticipado",Suspension02Hasta+BV294,BU294="Umbral_Interno",BT294+BV294,BU294="Umbral_Externo",Suspension02Hasta+BV294,BU294="Umbral_Tardío",BT294+BV294,BU294="No_Umbral",BT294)</f>
        <v>43446</v>
      </c>
      <c r="BX294" s="40">
        <f t="shared" si="59"/>
        <v>43449</v>
      </c>
      <c r="BY294" s="41">
        <f t="shared" si="60"/>
        <v>44176</v>
      </c>
      <c r="BZ294" s="42" t="str" cm="1">
        <f t="array" ref="BZ294">_xlfn.IFS(AND((BW294&lt;Suspension01Desde),(BW294&lt;Suspension01Hasta),(BY294&lt;Suspension01Desde),(BY294&lt;Suspension01Hasta)),"No_Umbral",AND((BW294&gt;Suspension01Desde),(BW294&gt;Suspension01Hasta),(BY294&gt;Suspension01Desde),(BY294&gt;Suspension01Hasta)),"No_Umbral",AND((BW294&lt;=Suspension01Desde),(BW294&lt;=Suspension01Hasta),(BY294&gt;=Suspension01Desde),(BY294&lt;=Suspension01Hasta)),"Umbral_Anticipado",AND((BW294&lt;=Suspension01Desde),(BW294&lt;=Suspension01Hasta),(BY294&gt;=Suspension01Desde),(BY294&gt;=Suspension01Hasta)),"Umbral_Interno",AND((BW294&gt;=Suspension01Desde),(BW294&lt;=Suspension01Hasta),(BY294&gt;=Suspension01Desde),(BY294&lt;=Suspension01Hasta)),"Umbral_Externo",AND((BW294&gt;=Suspension01Desde),(BW294&lt;=Suspension01Hasta),(BY294&gt;=Suspension01Desde),(BY294&gt;=Suspension01Hasta)),"Umbral_Tardío")</f>
        <v>Umbral_Interno</v>
      </c>
      <c r="CA294" s="43" cm="1">
        <f t="array" ref="CA294">_xlfn.IFS(BZ294="Umbral_Anticipado",$BI294-Suspension01Desde+1,BZ294="Umbral_Interno",Suspension01Hasta-Suspension01Desde+1,BZ294="Umbral_Externo",BY294-$BH294+1,BZ294="Umbral_Tardío",Suspension01Hasta-$BH294+1,BZ294="No_Umbral",0)</f>
        <v>212</v>
      </c>
      <c r="CB294" s="42" cm="1">
        <f t="array" ref="CB294">_xlfn.IFS(BZ294="Umbral_Anticipado",Suspension01Hasta+CA294,BZ294="Umbral_Interno",BY294+CA294,BZ294="Umbral_Externo",Suspension01Hasta+CA294,BZ294="Umbral_Tardío",BY294+CA294,BZ294="No_Umbral",BY294)</f>
        <v>44388</v>
      </c>
      <c r="CC294" s="42" t="str" cm="1">
        <f t="array" ref="CC294">_xlfn.IFS(AND((BW294&lt;Suspension02Desde),(BW294&lt;Suspension02Hasta),(CB294&lt;Suspension02Desde),(CB294&lt;Suspension02Hasta)),"No_Umbral",AND((BW294&gt;Suspension02Desde),(BW294&gt;Suspension02Hasta),(CB294&gt;Suspension02Desde),(CB294&gt;Suspension02Hasta)),"No_Umbral",AND((BW294&lt;=Suspension02Desde),(BW294&lt;=Suspension02Hasta),(CB294&gt;=Suspension02Desde),(CB294&lt;=Suspension02Hasta)),"Umbral_Anticipado",AND((BW294&lt;=Suspension02Desde),(BW294&lt;=Suspension02Hasta),(CB294&gt;=Suspension02Desde),(CB294&gt;=Suspension02Hasta)),"Umbral_Interno",AND((BW294&gt;=Suspension02Desde),(BW294&lt;=Suspension02Hasta),(CB294&gt;=Suspension02Desde),(CB294&lt;=Suspension02Hasta)),"Umbral_Externo",AND((BW294&gt;=Suspension02Desde),(BW294&lt;=Suspension02Hasta),(CB294&gt;=Suspension02Desde),(CB294&gt;=Suspension02Hasta)),"Umbral_Tardío")</f>
        <v>Umbral_Anticipado</v>
      </c>
      <c r="CD294" s="43" cm="1">
        <f t="array" ref="CD294">_xlfn.IFS(CC294="Umbral_Anticipado",CB294-Suspension02Desde+1,CC294="Umbral_Interno",Suspension02Hasta-Suspension02Desde+1,CC294="Umbral_Externo",CB294-$BH294+1,CC294="Umbral_Tardío",Suspension02Hasta-$BH294+1,CC294="No_Umbral",0)</f>
        <v>200</v>
      </c>
      <c r="CE294" s="41" cm="1">
        <f t="array" ref="CE294">_xlfn.IFS(CC294="Umbral_Anticipado",Suspension02Hasta+CD294,CC294="Umbral_Interno",CB294+CD294,CC294="Umbral_Externo",Suspension02Hasta+CD294,CC294="Umbral_Tardío",CB294+CD294,CC294="No_Umbral",CB294)</f>
        <v>44872</v>
      </c>
      <c r="CF294" s="40">
        <f t="shared" si="61"/>
        <v>44872</v>
      </c>
    </row>
    <row r="295" spans="1:84" s="22" customFormat="1" ht="20.25" customHeight="1">
      <c r="A295" s="77" t="s">
        <v>2989</v>
      </c>
      <c r="B295" s="77" t="str">
        <f t="shared" si="62"/>
        <v>2017</v>
      </c>
      <c r="C295" s="94" t="s">
        <v>2990</v>
      </c>
      <c r="D295" s="94" t="s">
        <v>2991</v>
      </c>
      <c r="E295" s="94"/>
      <c r="F295" s="193" t="s">
        <v>215</v>
      </c>
      <c r="G295" s="212">
        <v>43063</v>
      </c>
      <c r="H295" s="212">
        <v>43266</v>
      </c>
      <c r="I295" s="94" t="s">
        <v>92</v>
      </c>
      <c r="J295" s="94"/>
      <c r="K295" s="98">
        <v>44876</v>
      </c>
      <c r="L295" s="94" t="str">
        <f>VLOOKUP(MONTH($K295),TablaMeses[],2,FALSE)</f>
        <v>11 NOVIEMBRE</v>
      </c>
      <c r="M295" s="94">
        <f t="shared" si="65"/>
        <v>2022</v>
      </c>
      <c r="N295" s="84"/>
      <c r="O295" s="202"/>
      <c r="P295" s="84"/>
      <c r="Q295" s="84"/>
      <c r="R295" s="201"/>
      <c r="S295" s="84"/>
      <c r="T295" s="84"/>
      <c r="U295" s="201"/>
      <c r="V295" s="84"/>
      <c r="W295" s="84"/>
      <c r="X295" s="201"/>
      <c r="Y295" s="84"/>
      <c r="Z295" s="201"/>
      <c r="AA295" s="84"/>
      <c r="AB295" s="201"/>
      <c r="AC295" s="100"/>
      <c r="AD295" s="84"/>
      <c r="AE295" s="84"/>
      <c r="AF295" s="84"/>
      <c r="AG295" s="84"/>
      <c r="AH295" s="84"/>
      <c r="AI295" s="99"/>
      <c r="AJ295" s="84"/>
      <c r="AK295" s="84"/>
      <c r="AL295" s="84"/>
      <c r="AM295" s="99"/>
      <c r="AN295" s="84"/>
      <c r="AO295" s="84"/>
      <c r="AP295" s="84"/>
      <c r="AQ295" s="84"/>
      <c r="AR295" s="99"/>
      <c r="AS295" s="84"/>
      <c r="AT295" s="99"/>
      <c r="AU295" s="99"/>
      <c r="AV295" s="99">
        <v>45884</v>
      </c>
      <c r="AW295" s="84">
        <f t="shared" si="63"/>
        <v>33</v>
      </c>
      <c r="AX295" s="84">
        <f t="shared" si="64"/>
        <v>2025</v>
      </c>
      <c r="AY295" s="84" t="s">
        <v>304</v>
      </c>
      <c r="AZ295" s="97" t="s">
        <v>2992</v>
      </c>
      <c r="BC295" s="25" t="s">
        <v>673</v>
      </c>
      <c r="BD295" s="25" t="s">
        <v>818</v>
      </c>
      <c r="BE295" s="25">
        <v>120</v>
      </c>
      <c r="BF295" s="25">
        <v>60</v>
      </c>
      <c r="BG295" s="25">
        <v>730</v>
      </c>
      <c r="BH295" s="40">
        <f t="shared" si="55"/>
        <v>43266</v>
      </c>
      <c r="BI295" s="41">
        <f t="shared" si="56"/>
        <v>43386</v>
      </c>
      <c r="BJ295" s="42" t="str" cm="1">
        <f t="array" ref="BJ295">_xlfn.IFS(AND((BH295&lt;Suspension01Desde),(BH295&lt;Suspension01Hasta),(BI295&lt;Suspension01Desde),(BI295&lt;Suspension01Hasta)),"No_Umbral",AND((BH295&gt;Suspension01Desde),(BH295&gt;Suspension01Hasta),(BI295&gt;Suspension01Desde),(BI295&gt;Suspension01Hasta)),"No_Umbral",AND((BH295&lt;=Suspension01Desde),(BH295&lt;=Suspension01Hasta),(BI295&gt;=Suspension01Desde),(BI295&lt;=Suspension01Hasta)),"Umbral_Anticipado",AND((BH295&lt;=Suspension01Desde),(BH295&lt;=Suspension01Hasta),(BI295&gt;=Suspension01Desde),(BI295&gt;=Suspension01Hasta)),"Umbral_Interno",AND((BH295&gt;=Suspension01Desde),(BH295&lt;=Suspension01Hasta),(BI295&gt;=Suspension01Desde),(BI295&lt;=Suspension01Hasta)),"Umbral_Externo",AND((BH295&gt;=Suspension01Desde),(BH295&lt;=Suspension01Hasta),(BI295&gt;=Suspension01Desde),(BI295&gt;=Suspension01Hasta)),"Umbral_Tardío")</f>
        <v>No_Umbral</v>
      </c>
      <c r="BK295" s="43" cm="1">
        <f t="array" ref="BK295">_xlfn.IFS(BJ295="Umbral_Anticipado",$BI295-Suspension01Desde+1,BJ295="Umbral_Interno",Suspension01Hasta-Suspension01Desde+1,BJ295="Umbral_Externo",BI295-$BH295+1,BJ295="Umbral_Tardío",Suspension01Hasta-$BH295+1,BJ295="No_Umbral",0)</f>
        <v>0</v>
      </c>
      <c r="BL295" s="42" cm="1">
        <f t="array" ref="BL295">_xlfn.IFS(BJ295="Umbral_Anticipado",Suspension01Hasta+BK295,BJ295="Umbral_Interno",BI295+BK295,BJ295="Umbral_Externo",Suspension01Hasta+BK295,BJ295="Umbral_Tardío",BI295+BK295,BJ295="No_Umbral",BI295)</f>
        <v>43386</v>
      </c>
      <c r="BM295" s="42" t="str" cm="1">
        <f t="array" ref="BM295">_xlfn.IFS(AND((BH295&lt;Suspension02Desde),(BH295&lt;Suspension02Hasta),(BL295&lt;Suspension02Desde),(BL295&lt;Suspension02Hasta)),"No_Umbral",AND((BH295&gt;Suspension02Desde),(BH295&gt;Suspension02Hasta),(BL295&gt;Suspension02Desde),(BL295&gt;Suspension02Hasta)),"No_Umbral",AND((BH295&lt;=Suspension02Desde),(BH295&lt;=Suspension02Hasta),(BL295&gt;=Suspension02Desde),(BL295&lt;=Suspension02Hasta)),"Umbral_Anticipado",AND((BH295&lt;=Suspension02Desde),(BH295&lt;=Suspension02Hasta),(BL295&gt;=Suspension02Desde),(BL295&gt;=Suspension02Hasta)),"Umbral_Interno",AND((BH295&gt;=Suspension02Desde),(BH295&lt;=Suspension02Hasta),(BL295&gt;=Suspension02Desde),(BL295&lt;=Suspension02Hasta)),"Umbral_Externo",AND((BH295&gt;=Suspension02Desde),(BH295&lt;=Suspension02Hasta),(BL295&gt;=Suspension02Desde),(BL295&gt;=Suspension02Hasta)),"Umbral_Tardío")</f>
        <v>No_Umbral</v>
      </c>
      <c r="BN295" s="43" cm="1">
        <f t="array" ref="BN295">_xlfn.IFS(BM295="Umbral_Anticipado",BL295-Suspension02Desde+1,BM295="Umbral_Interno",Suspension02Hasta-Suspension02Desde+1,BM295="Umbral_Externo",BL295-$BH295+1,BM295="Umbral_Tardío",Suspension02Hasta-$BH295+1,BM295="No_Umbral",0)</f>
        <v>0</v>
      </c>
      <c r="BO295" s="41" cm="1">
        <f t="array" ref="BO295">_xlfn.IFS(BM295="Umbral_Anticipado",Suspension02Hasta+BN295,BM295="Umbral_Interno",BL295+BN295,BM295="Umbral_Externo",Suspension02Hasta+BN295,BM295="Umbral_Tardío",BL295+BN295,BM295="No_Umbral",BL295)</f>
        <v>43386</v>
      </c>
      <c r="BP295" s="40">
        <f t="shared" si="57"/>
        <v>43388</v>
      </c>
      <c r="BQ295" s="41">
        <f t="shared" si="58"/>
        <v>43446</v>
      </c>
      <c r="BR295" s="42" t="str" cm="1">
        <f t="array" ref="BR295">_xlfn.IFS(AND((BO295&lt;Suspension01Desde),(BO295&lt;Suspension01Hasta),(BQ295&lt;Suspension01Desde),(BQ295&lt;Suspension01Hasta)),"No_Umbral",AND((BO295&gt;Suspension01Desde),(BO295&gt;Suspension01Hasta),(BQ295&gt;Suspension01Desde),(BQ295&gt;Suspension01Hasta)),"No_Umbral",AND((BO295&lt;=Suspension01Desde),(BO295&lt;=Suspension01Hasta),(BQ295&gt;=Suspension01Desde),(BQ295&lt;=Suspension01Hasta)),"Umbral_Anticipado",AND((BO295&lt;=Suspension01Desde),(BO295&lt;=Suspension01Hasta),(BQ295&gt;=Suspension01Desde),(BQ295&gt;=Suspension01Hasta)),"Umbral_Interno",AND((BO295&gt;=Suspension01Desde),(BO295&lt;=Suspension01Hasta),(BQ295&gt;=Suspension01Desde),(BQ295&lt;=Suspension01Hasta)),"Umbral_Externo",AND((BO295&gt;=Suspension01Desde),(BO295&lt;=Suspension01Hasta),(BQ295&gt;=Suspension01Desde),(BQ295&gt;=Suspension01Hasta)),"Umbral_Tardío")</f>
        <v>No_Umbral</v>
      </c>
      <c r="BS295" s="43" cm="1">
        <f t="array" ref="BS295">_xlfn.IFS(BR295="Umbral_Anticipado",$BQ295-Suspension01Desde+1,BR295="Umbral_Interno",Suspension01Hasta-Suspension01Desde+1,BR295="Umbral_Externo",BQ295-$BO295+1,BR295="Umbral_Tardío",Suspension01Hasta-$BO295+1,BR295="No_Umbral",0)</f>
        <v>0</v>
      </c>
      <c r="BT295" s="42" cm="1">
        <f t="array" ref="BT295">_xlfn.IFS(BR295="Umbral_Anticipado",Suspension01Hasta+BS295,BR295="Umbral_Interno",BQ295+BS295,BR295="Umbral_Externo",Suspension01Hasta+BS295,BR295="Umbral_Tardío",BQ295+BS295,BR295="No_Umbral",BQ295)</f>
        <v>43446</v>
      </c>
      <c r="BU295" s="42" t="str" cm="1">
        <f t="array" ref="BU295">_xlfn.IFS(AND((BO295&lt;Suspension02Desde),(BO295&lt;Suspension02Hasta),(BT295&lt;Suspension02Desde),(BT295&lt;Suspension02Hasta)),"No_Umbral",AND((BO295&gt;Suspension02Desde),(BO295&gt;Suspension02Hasta),(BT295&gt;Suspension02Desde),(BT295&gt;Suspension02Hasta)),"No_Umbral",AND((BO295&lt;=Suspension02Desde),(BO295&lt;=Suspension02Hasta),(BT295&gt;=Suspension02Desde),(BT295&lt;=Suspension02Hasta)),"Umbral_Anticipado",AND((BO295&lt;=Suspension02Desde),(BO295&lt;=Suspension02Hasta),(BT295&gt;=Suspension02Desde),(BT295&gt;=Suspension02Hasta)),"Umbral_Interno",AND((BO295&gt;=Suspension02Desde),(BO295&lt;=Suspension02Hasta),(BT295&gt;=Suspension02Desde),(BT295&lt;=Suspension02Hasta)),"Umbral_Externo",AND((BO295&gt;=Suspension02Desde),(BO295&lt;=Suspension02Hasta),(BT295&gt;=Suspension02Desde),(BT295&gt;=Suspension02Hasta)),"Umbral_Tardío")</f>
        <v>No_Umbral</v>
      </c>
      <c r="BV295" s="43" cm="1">
        <f t="array" ref="BV295">_xlfn.IFS(BU295="Umbral_Anticipado",BT295-Suspension02Desde+1,BU295="Umbral_Interno",Suspension02Hasta-Suspension02Desde+1,BU295="Umbral_Externo",BT295-$BO295+1,BU295="Umbral_Tardío",Suspension02Hasta-$BO295+1,BU295="No_Umbral",0)</f>
        <v>0</v>
      </c>
      <c r="BW295" s="41" cm="1">
        <f t="array" ref="BW295">_xlfn.IFS(BU295="Umbral_Anticipado",Suspension02Hasta+BV295,BU295="Umbral_Interno",BT295+BV295,BU295="Umbral_Externo",Suspension02Hasta+BV295,BU295="Umbral_Tardío",BT295+BV295,BU295="No_Umbral",BT295)</f>
        <v>43446</v>
      </c>
      <c r="BX295" s="40">
        <f t="shared" si="59"/>
        <v>43449</v>
      </c>
      <c r="BY295" s="41">
        <f t="shared" si="60"/>
        <v>44176</v>
      </c>
      <c r="BZ295" s="42" t="str" cm="1">
        <f t="array" ref="BZ295">_xlfn.IFS(AND((BW295&lt;Suspension01Desde),(BW295&lt;Suspension01Hasta),(BY295&lt;Suspension01Desde),(BY295&lt;Suspension01Hasta)),"No_Umbral",AND((BW295&gt;Suspension01Desde),(BW295&gt;Suspension01Hasta),(BY295&gt;Suspension01Desde),(BY295&gt;Suspension01Hasta)),"No_Umbral",AND((BW295&lt;=Suspension01Desde),(BW295&lt;=Suspension01Hasta),(BY295&gt;=Suspension01Desde),(BY295&lt;=Suspension01Hasta)),"Umbral_Anticipado",AND((BW295&lt;=Suspension01Desde),(BW295&lt;=Suspension01Hasta),(BY295&gt;=Suspension01Desde),(BY295&gt;=Suspension01Hasta)),"Umbral_Interno",AND((BW295&gt;=Suspension01Desde),(BW295&lt;=Suspension01Hasta),(BY295&gt;=Suspension01Desde),(BY295&lt;=Suspension01Hasta)),"Umbral_Externo",AND((BW295&gt;=Suspension01Desde),(BW295&lt;=Suspension01Hasta),(BY295&gt;=Suspension01Desde),(BY295&gt;=Suspension01Hasta)),"Umbral_Tardío")</f>
        <v>Umbral_Interno</v>
      </c>
      <c r="CA295" s="43" cm="1">
        <f t="array" ref="CA295">_xlfn.IFS(BZ295="Umbral_Anticipado",$BI295-Suspension01Desde+1,BZ295="Umbral_Interno",Suspension01Hasta-Suspension01Desde+1,BZ295="Umbral_Externo",BY295-$BH295+1,BZ295="Umbral_Tardío",Suspension01Hasta-$BH295+1,BZ295="No_Umbral",0)</f>
        <v>212</v>
      </c>
      <c r="CB295" s="42" cm="1">
        <f t="array" ref="CB295">_xlfn.IFS(BZ295="Umbral_Anticipado",Suspension01Hasta+CA295,BZ295="Umbral_Interno",BY295+CA295,BZ295="Umbral_Externo",Suspension01Hasta+CA295,BZ295="Umbral_Tardío",BY295+CA295,BZ295="No_Umbral",BY295)</f>
        <v>44388</v>
      </c>
      <c r="CC295" s="42" t="str" cm="1">
        <f t="array" ref="CC295">_xlfn.IFS(AND((BW295&lt;Suspension02Desde),(BW295&lt;Suspension02Hasta),(CB295&lt;Suspension02Desde),(CB295&lt;Suspension02Hasta)),"No_Umbral",AND((BW295&gt;Suspension02Desde),(BW295&gt;Suspension02Hasta),(CB295&gt;Suspension02Desde),(CB295&gt;Suspension02Hasta)),"No_Umbral",AND((BW295&lt;=Suspension02Desde),(BW295&lt;=Suspension02Hasta),(CB295&gt;=Suspension02Desde),(CB295&lt;=Suspension02Hasta)),"Umbral_Anticipado",AND((BW295&lt;=Suspension02Desde),(BW295&lt;=Suspension02Hasta),(CB295&gt;=Suspension02Desde),(CB295&gt;=Suspension02Hasta)),"Umbral_Interno",AND((BW295&gt;=Suspension02Desde),(BW295&lt;=Suspension02Hasta),(CB295&gt;=Suspension02Desde),(CB295&lt;=Suspension02Hasta)),"Umbral_Externo",AND((BW295&gt;=Suspension02Desde),(BW295&lt;=Suspension02Hasta),(CB295&gt;=Suspension02Desde),(CB295&gt;=Suspension02Hasta)),"Umbral_Tardío")</f>
        <v>Umbral_Anticipado</v>
      </c>
      <c r="CD295" s="43" cm="1">
        <f t="array" ref="CD295">_xlfn.IFS(CC295="Umbral_Anticipado",CB295-Suspension02Desde+1,CC295="Umbral_Interno",Suspension02Hasta-Suspension02Desde+1,CC295="Umbral_Externo",CB295-$BH295+1,CC295="Umbral_Tardío",Suspension02Hasta-$BH295+1,CC295="No_Umbral",0)</f>
        <v>200</v>
      </c>
      <c r="CE295" s="41" cm="1">
        <f t="array" ref="CE295">_xlfn.IFS(CC295="Umbral_Anticipado",Suspension02Hasta+CD295,CC295="Umbral_Interno",CB295+CD295,CC295="Umbral_Externo",Suspension02Hasta+CD295,CC295="Umbral_Tardío",CB295+CD295,CC295="No_Umbral",CB295)</f>
        <v>44872</v>
      </c>
      <c r="CF295" s="40">
        <f t="shared" si="61"/>
        <v>44872</v>
      </c>
    </row>
    <row r="296" spans="1:84" s="22" customFormat="1" ht="20.25" customHeight="1">
      <c r="A296" s="94" t="s">
        <v>2993</v>
      </c>
      <c r="B296" s="77" t="str">
        <f t="shared" si="62"/>
        <v>2017</v>
      </c>
      <c r="C296" s="94" t="s">
        <v>2994</v>
      </c>
      <c r="D296" s="94" t="s">
        <v>2995</v>
      </c>
      <c r="E296" s="94" t="s">
        <v>2996</v>
      </c>
      <c r="F296" s="193" t="s">
        <v>215</v>
      </c>
      <c r="G296" s="212">
        <v>43075</v>
      </c>
      <c r="H296" s="212">
        <v>43271</v>
      </c>
      <c r="I296" s="94"/>
      <c r="J296" s="94"/>
      <c r="K296" s="98">
        <v>44881</v>
      </c>
      <c r="L296" s="94" t="str">
        <f>VLOOKUP(MONTH($K296),TablaMeses[],2,FALSE)</f>
        <v>11 NOVIEMBRE</v>
      </c>
      <c r="M296" s="94">
        <f t="shared" si="65"/>
        <v>2022</v>
      </c>
      <c r="N296" s="84"/>
      <c r="O296" s="202"/>
      <c r="P296" s="84"/>
      <c r="Q296" s="84"/>
      <c r="R296" s="201"/>
      <c r="S296" s="84"/>
      <c r="T296" s="84"/>
      <c r="U296" s="201"/>
      <c r="V296" s="84"/>
      <c r="W296" s="84"/>
      <c r="X296" s="201"/>
      <c r="Y296" s="84"/>
      <c r="Z296" s="201"/>
      <c r="AA296" s="84"/>
      <c r="AB296" s="201"/>
      <c r="AC296" s="100" t="s">
        <v>2997</v>
      </c>
      <c r="AD296" s="84"/>
      <c r="AE296" s="84" t="s">
        <v>145</v>
      </c>
      <c r="AF296" s="84" t="s">
        <v>2998</v>
      </c>
      <c r="AG296" s="101" t="s">
        <v>2999</v>
      </c>
      <c r="AH296" s="84"/>
      <c r="AI296" s="99"/>
      <c r="AJ296" s="84"/>
      <c r="AK296" s="84"/>
      <c r="AL296" s="84"/>
      <c r="AM296" s="99"/>
      <c r="AN296" s="84"/>
      <c r="AO296" s="84"/>
      <c r="AP296" s="84"/>
      <c r="AQ296" s="84"/>
      <c r="AR296" s="99"/>
      <c r="AS296" s="84"/>
      <c r="AT296" s="99"/>
      <c r="AU296" s="99"/>
      <c r="AV296" s="99">
        <v>45799</v>
      </c>
      <c r="AW296" s="84">
        <f t="shared" si="63"/>
        <v>21</v>
      </c>
      <c r="AX296" s="84">
        <f t="shared" si="64"/>
        <v>2025</v>
      </c>
      <c r="AY296" s="84" t="s">
        <v>103</v>
      </c>
      <c r="AZ296" s="97"/>
      <c r="BC296" s="25" t="s">
        <v>1659</v>
      </c>
      <c r="BD296" s="25" t="s">
        <v>1660</v>
      </c>
      <c r="BE296" s="25">
        <v>120</v>
      </c>
      <c r="BF296" s="25">
        <v>60</v>
      </c>
      <c r="BG296" s="25">
        <v>730</v>
      </c>
      <c r="BH296" s="40">
        <f t="shared" si="55"/>
        <v>43271</v>
      </c>
      <c r="BI296" s="41">
        <f t="shared" si="56"/>
        <v>43391</v>
      </c>
      <c r="BJ296" s="42" t="str" cm="1">
        <f t="array" ref="BJ296">_xlfn.IFS(AND((BH296&lt;Suspension01Desde),(BH296&lt;Suspension01Hasta),(BI296&lt;Suspension01Desde),(BI296&lt;Suspension01Hasta)),"No_Umbral",AND((BH296&gt;Suspension01Desde),(BH296&gt;Suspension01Hasta),(BI296&gt;Suspension01Desde),(BI296&gt;Suspension01Hasta)),"No_Umbral",AND((BH296&lt;=Suspension01Desde),(BH296&lt;=Suspension01Hasta),(BI296&gt;=Suspension01Desde),(BI296&lt;=Suspension01Hasta)),"Umbral_Anticipado",AND((BH296&lt;=Suspension01Desde),(BH296&lt;=Suspension01Hasta),(BI296&gt;=Suspension01Desde),(BI296&gt;=Suspension01Hasta)),"Umbral_Interno",AND((BH296&gt;=Suspension01Desde),(BH296&lt;=Suspension01Hasta),(BI296&gt;=Suspension01Desde),(BI296&lt;=Suspension01Hasta)),"Umbral_Externo",AND((BH296&gt;=Suspension01Desde),(BH296&lt;=Suspension01Hasta),(BI296&gt;=Suspension01Desde),(BI296&gt;=Suspension01Hasta)),"Umbral_Tardío")</f>
        <v>No_Umbral</v>
      </c>
      <c r="BK296" s="43" cm="1">
        <f t="array" ref="BK296">_xlfn.IFS(BJ296="Umbral_Anticipado",$BI296-Suspension01Desde+1,BJ296="Umbral_Interno",Suspension01Hasta-Suspension01Desde+1,BJ296="Umbral_Externo",BI296-$BH296+1,BJ296="Umbral_Tardío",Suspension01Hasta-$BH296+1,BJ296="No_Umbral",0)</f>
        <v>0</v>
      </c>
      <c r="BL296" s="42" cm="1">
        <f t="array" ref="BL296">_xlfn.IFS(BJ296="Umbral_Anticipado",Suspension01Hasta+BK296,BJ296="Umbral_Interno",BI296+BK296,BJ296="Umbral_Externo",Suspension01Hasta+BK296,BJ296="Umbral_Tardío",BI296+BK296,BJ296="No_Umbral",BI296)</f>
        <v>43391</v>
      </c>
      <c r="BM296" s="42" t="str" cm="1">
        <f t="array" ref="BM296">_xlfn.IFS(AND((BH296&lt;Suspension02Desde),(BH296&lt;Suspension02Hasta),(BL296&lt;Suspension02Desde),(BL296&lt;Suspension02Hasta)),"No_Umbral",AND((BH296&gt;Suspension02Desde),(BH296&gt;Suspension02Hasta),(BL296&gt;Suspension02Desde),(BL296&gt;Suspension02Hasta)),"No_Umbral",AND((BH296&lt;=Suspension02Desde),(BH296&lt;=Suspension02Hasta),(BL296&gt;=Suspension02Desde),(BL296&lt;=Suspension02Hasta)),"Umbral_Anticipado",AND((BH296&lt;=Suspension02Desde),(BH296&lt;=Suspension02Hasta),(BL296&gt;=Suspension02Desde),(BL296&gt;=Suspension02Hasta)),"Umbral_Interno",AND((BH296&gt;=Suspension02Desde),(BH296&lt;=Suspension02Hasta),(BL296&gt;=Suspension02Desde),(BL296&lt;=Suspension02Hasta)),"Umbral_Externo",AND((BH296&gt;=Suspension02Desde),(BH296&lt;=Suspension02Hasta),(BL296&gt;=Suspension02Desde),(BL296&gt;=Suspension02Hasta)),"Umbral_Tardío")</f>
        <v>No_Umbral</v>
      </c>
      <c r="BN296" s="43" cm="1">
        <f t="array" ref="BN296">_xlfn.IFS(BM296="Umbral_Anticipado",BL296-Suspension02Desde+1,BM296="Umbral_Interno",Suspension02Hasta-Suspension02Desde+1,BM296="Umbral_Externo",BL296-$BH296+1,BM296="Umbral_Tardío",Suspension02Hasta-$BH296+1,BM296="No_Umbral",0)</f>
        <v>0</v>
      </c>
      <c r="BO296" s="41" cm="1">
        <f t="array" ref="BO296">_xlfn.IFS(BM296="Umbral_Anticipado",Suspension02Hasta+BN296,BM296="Umbral_Interno",BL296+BN296,BM296="Umbral_Externo",Suspension02Hasta+BN296,BM296="Umbral_Tardío",BL296+BN296,BM296="No_Umbral",BL296)</f>
        <v>43391</v>
      </c>
      <c r="BP296" s="40">
        <f t="shared" si="57"/>
        <v>43393</v>
      </c>
      <c r="BQ296" s="41">
        <f t="shared" si="58"/>
        <v>43451</v>
      </c>
      <c r="BR296" s="42" t="str" cm="1">
        <f t="array" ref="BR296">_xlfn.IFS(AND((BO296&lt;Suspension01Desde),(BO296&lt;Suspension01Hasta),(BQ296&lt;Suspension01Desde),(BQ296&lt;Suspension01Hasta)),"No_Umbral",AND((BO296&gt;Suspension01Desde),(BO296&gt;Suspension01Hasta),(BQ296&gt;Suspension01Desde),(BQ296&gt;Suspension01Hasta)),"No_Umbral",AND((BO296&lt;=Suspension01Desde),(BO296&lt;=Suspension01Hasta),(BQ296&gt;=Suspension01Desde),(BQ296&lt;=Suspension01Hasta)),"Umbral_Anticipado",AND((BO296&lt;=Suspension01Desde),(BO296&lt;=Suspension01Hasta),(BQ296&gt;=Suspension01Desde),(BQ296&gt;=Suspension01Hasta)),"Umbral_Interno",AND((BO296&gt;=Suspension01Desde),(BO296&lt;=Suspension01Hasta),(BQ296&gt;=Suspension01Desde),(BQ296&lt;=Suspension01Hasta)),"Umbral_Externo",AND((BO296&gt;=Suspension01Desde),(BO296&lt;=Suspension01Hasta),(BQ296&gt;=Suspension01Desde),(BQ296&gt;=Suspension01Hasta)),"Umbral_Tardío")</f>
        <v>No_Umbral</v>
      </c>
      <c r="BS296" s="43" cm="1">
        <f t="array" ref="BS296">_xlfn.IFS(BR296="Umbral_Anticipado",$BQ296-Suspension01Desde+1,BR296="Umbral_Interno",Suspension01Hasta-Suspension01Desde+1,BR296="Umbral_Externo",BQ296-$BO296+1,BR296="Umbral_Tardío",Suspension01Hasta-$BO296+1,BR296="No_Umbral",0)</f>
        <v>0</v>
      </c>
      <c r="BT296" s="42" cm="1">
        <f t="array" ref="BT296">_xlfn.IFS(BR296="Umbral_Anticipado",Suspension01Hasta+BS296,BR296="Umbral_Interno",BQ296+BS296,BR296="Umbral_Externo",Suspension01Hasta+BS296,BR296="Umbral_Tardío",BQ296+BS296,BR296="No_Umbral",BQ296)</f>
        <v>43451</v>
      </c>
      <c r="BU296" s="42" t="str" cm="1">
        <f t="array" ref="BU296">_xlfn.IFS(AND((BO296&lt;Suspension02Desde),(BO296&lt;Suspension02Hasta),(BT296&lt;Suspension02Desde),(BT296&lt;Suspension02Hasta)),"No_Umbral",AND((BO296&gt;Suspension02Desde),(BO296&gt;Suspension02Hasta),(BT296&gt;Suspension02Desde),(BT296&gt;Suspension02Hasta)),"No_Umbral",AND((BO296&lt;=Suspension02Desde),(BO296&lt;=Suspension02Hasta),(BT296&gt;=Suspension02Desde),(BT296&lt;=Suspension02Hasta)),"Umbral_Anticipado",AND((BO296&lt;=Suspension02Desde),(BO296&lt;=Suspension02Hasta),(BT296&gt;=Suspension02Desde),(BT296&gt;=Suspension02Hasta)),"Umbral_Interno",AND((BO296&gt;=Suspension02Desde),(BO296&lt;=Suspension02Hasta),(BT296&gt;=Suspension02Desde),(BT296&lt;=Suspension02Hasta)),"Umbral_Externo",AND((BO296&gt;=Suspension02Desde),(BO296&lt;=Suspension02Hasta),(BT296&gt;=Suspension02Desde),(BT296&gt;=Suspension02Hasta)),"Umbral_Tardío")</f>
        <v>No_Umbral</v>
      </c>
      <c r="BV296" s="43" cm="1">
        <f t="array" ref="BV296">_xlfn.IFS(BU296="Umbral_Anticipado",BT296-Suspension02Desde+1,BU296="Umbral_Interno",Suspension02Hasta-Suspension02Desde+1,BU296="Umbral_Externo",BT296-$BO296+1,BU296="Umbral_Tardío",Suspension02Hasta-$BO296+1,BU296="No_Umbral",0)</f>
        <v>0</v>
      </c>
      <c r="BW296" s="41" cm="1">
        <f t="array" ref="BW296">_xlfn.IFS(BU296="Umbral_Anticipado",Suspension02Hasta+BV296,BU296="Umbral_Interno",BT296+BV296,BU296="Umbral_Externo",Suspension02Hasta+BV296,BU296="Umbral_Tardío",BT296+BV296,BU296="No_Umbral",BT296)</f>
        <v>43451</v>
      </c>
      <c r="BX296" s="40">
        <f t="shared" si="59"/>
        <v>43454</v>
      </c>
      <c r="BY296" s="41">
        <f t="shared" si="60"/>
        <v>44181</v>
      </c>
      <c r="BZ296" s="42" t="str" cm="1">
        <f t="array" ref="BZ296">_xlfn.IFS(AND((BW296&lt;Suspension01Desde),(BW296&lt;Suspension01Hasta),(BY296&lt;Suspension01Desde),(BY296&lt;Suspension01Hasta)),"No_Umbral",AND((BW296&gt;Suspension01Desde),(BW296&gt;Suspension01Hasta),(BY296&gt;Suspension01Desde),(BY296&gt;Suspension01Hasta)),"No_Umbral",AND((BW296&lt;=Suspension01Desde),(BW296&lt;=Suspension01Hasta),(BY296&gt;=Suspension01Desde),(BY296&lt;=Suspension01Hasta)),"Umbral_Anticipado",AND((BW296&lt;=Suspension01Desde),(BW296&lt;=Suspension01Hasta),(BY296&gt;=Suspension01Desde),(BY296&gt;=Suspension01Hasta)),"Umbral_Interno",AND((BW296&gt;=Suspension01Desde),(BW296&lt;=Suspension01Hasta),(BY296&gt;=Suspension01Desde),(BY296&lt;=Suspension01Hasta)),"Umbral_Externo",AND((BW296&gt;=Suspension01Desde),(BW296&lt;=Suspension01Hasta),(BY296&gt;=Suspension01Desde),(BY296&gt;=Suspension01Hasta)),"Umbral_Tardío")</f>
        <v>Umbral_Interno</v>
      </c>
      <c r="CA296" s="43" cm="1">
        <f t="array" ref="CA296">_xlfn.IFS(BZ296="Umbral_Anticipado",$BI296-Suspension01Desde+1,BZ296="Umbral_Interno",Suspension01Hasta-Suspension01Desde+1,BZ296="Umbral_Externo",BY296-$BH296+1,BZ296="Umbral_Tardío",Suspension01Hasta-$BH296+1,BZ296="No_Umbral",0)</f>
        <v>212</v>
      </c>
      <c r="CB296" s="42" cm="1">
        <f t="array" ref="CB296">_xlfn.IFS(BZ296="Umbral_Anticipado",Suspension01Hasta+CA296,BZ296="Umbral_Interno",BY296+CA296,BZ296="Umbral_Externo",Suspension01Hasta+CA296,BZ296="Umbral_Tardío",BY296+CA296,BZ296="No_Umbral",BY296)</f>
        <v>44393</v>
      </c>
      <c r="CC296" s="42" t="str" cm="1">
        <f t="array" ref="CC296">_xlfn.IFS(AND((BW296&lt;Suspension02Desde),(BW296&lt;Suspension02Hasta),(CB296&lt;Suspension02Desde),(CB296&lt;Suspension02Hasta)),"No_Umbral",AND((BW296&gt;Suspension02Desde),(BW296&gt;Suspension02Hasta),(CB296&gt;Suspension02Desde),(CB296&gt;Suspension02Hasta)),"No_Umbral",AND((BW296&lt;=Suspension02Desde),(BW296&lt;=Suspension02Hasta),(CB296&gt;=Suspension02Desde),(CB296&lt;=Suspension02Hasta)),"Umbral_Anticipado",AND((BW296&lt;=Suspension02Desde),(BW296&lt;=Suspension02Hasta),(CB296&gt;=Suspension02Desde),(CB296&gt;=Suspension02Hasta)),"Umbral_Interno",AND((BW296&gt;=Suspension02Desde),(BW296&lt;=Suspension02Hasta),(CB296&gt;=Suspension02Desde),(CB296&lt;=Suspension02Hasta)),"Umbral_Externo",AND((BW296&gt;=Suspension02Desde),(BW296&lt;=Suspension02Hasta),(CB296&gt;=Suspension02Desde),(CB296&gt;=Suspension02Hasta)),"Umbral_Tardío")</f>
        <v>Umbral_Anticipado</v>
      </c>
      <c r="CD296" s="43" cm="1">
        <f t="array" ref="CD296">_xlfn.IFS(CC296="Umbral_Anticipado",CB296-Suspension02Desde+1,CC296="Umbral_Interno",Suspension02Hasta-Suspension02Desde+1,CC296="Umbral_Externo",CB296-$BH296+1,CC296="Umbral_Tardío",Suspension02Hasta-$BH296+1,CC296="No_Umbral",0)</f>
        <v>205</v>
      </c>
      <c r="CE296" s="41" cm="1">
        <f t="array" ref="CE296">_xlfn.IFS(CC296="Umbral_Anticipado",Suspension02Hasta+CD296,CC296="Umbral_Interno",CB296+CD296,CC296="Umbral_Externo",Suspension02Hasta+CD296,CC296="Umbral_Tardío",CB296+CD296,CC296="No_Umbral",CB296)</f>
        <v>44877</v>
      </c>
      <c r="CF296" s="40">
        <f t="shared" si="61"/>
        <v>44877</v>
      </c>
    </row>
    <row r="297" spans="1:84" s="22" customFormat="1" ht="20.25" customHeight="1">
      <c r="A297" s="94" t="s">
        <v>3000</v>
      </c>
      <c r="B297" s="77" t="str">
        <f t="shared" si="62"/>
        <v>2017</v>
      </c>
      <c r="C297" s="94" t="s">
        <v>3001</v>
      </c>
      <c r="D297" s="94" t="s">
        <v>3002</v>
      </c>
      <c r="E297" s="94" t="s">
        <v>892</v>
      </c>
      <c r="F297" s="193" t="s">
        <v>215</v>
      </c>
      <c r="G297" s="212">
        <v>42815</v>
      </c>
      <c r="H297" s="212">
        <v>43281</v>
      </c>
      <c r="I297" s="94"/>
      <c r="J297" s="94"/>
      <c r="K297" s="98">
        <v>44891</v>
      </c>
      <c r="L297" s="94" t="str">
        <f>VLOOKUP(MONTH($K297),TablaMeses[],2,FALSE)</f>
        <v>11 NOVIEMBRE</v>
      </c>
      <c r="M297" s="94">
        <f t="shared" si="65"/>
        <v>2022</v>
      </c>
      <c r="N297" s="84"/>
      <c r="O297" s="202"/>
      <c r="P297" s="84"/>
      <c r="Q297" s="84"/>
      <c r="R297" s="201"/>
      <c r="S297" s="84"/>
      <c r="T297" s="84"/>
      <c r="U297" s="201"/>
      <c r="V297" s="84"/>
      <c r="W297" s="84"/>
      <c r="X297" s="201"/>
      <c r="Y297" s="84"/>
      <c r="Z297" s="201"/>
      <c r="AA297" s="84"/>
      <c r="AB297" s="201"/>
      <c r="AC297" s="100" t="s">
        <v>3003</v>
      </c>
      <c r="AD297" s="84"/>
      <c r="AE297" s="84" t="s">
        <v>145</v>
      </c>
      <c r="AF297" s="84" t="s">
        <v>3004</v>
      </c>
      <c r="AG297" s="101" t="s">
        <v>3005</v>
      </c>
      <c r="AH297" s="84"/>
      <c r="AI297" s="99"/>
      <c r="AJ297" s="84"/>
      <c r="AK297" s="84"/>
      <c r="AL297" s="84"/>
      <c r="AM297" s="99"/>
      <c r="AN297" s="84"/>
      <c r="AO297" s="84"/>
      <c r="AP297" s="84"/>
      <c r="AQ297" s="84"/>
      <c r="AR297" s="99"/>
      <c r="AS297" s="84"/>
      <c r="AT297" s="99"/>
      <c r="AU297" s="99"/>
      <c r="AV297" s="99">
        <v>45799</v>
      </c>
      <c r="AW297" s="84">
        <v>21</v>
      </c>
      <c r="AX297" s="84">
        <v>2025</v>
      </c>
      <c r="AY297" s="84" t="s">
        <v>103</v>
      </c>
      <c r="AZ297" s="97"/>
      <c r="BC297" s="25" t="s">
        <v>104</v>
      </c>
      <c r="BD297" s="25" t="s">
        <v>104</v>
      </c>
      <c r="BE297" s="39">
        <v>120</v>
      </c>
      <c r="BF297" s="39">
        <v>60</v>
      </c>
      <c r="BG297" s="39">
        <v>730</v>
      </c>
      <c r="BH297" s="40">
        <f t="shared" si="55"/>
        <v>43281</v>
      </c>
      <c r="BI297" s="41">
        <f t="shared" si="56"/>
        <v>43401</v>
      </c>
      <c r="BJ297" s="42" t="str" cm="1">
        <f t="array" ref="BJ297">_xlfn.IFS(AND((BH297&lt;Suspension01Desde),(BH297&lt;Suspension01Hasta),(BI297&lt;Suspension01Desde),(BI297&lt;Suspension01Hasta)),"No_Umbral",AND((BH297&gt;Suspension01Desde),(BH297&gt;Suspension01Hasta),(BI297&gt;Suspension01Desde),(BI297&gt;Suspension01Hasta)),"No_Umbral",AND((BH297&lt;=Suspension01Desde),(BH297&lt;=Suspension01Hasta),(BI297&gt;=Suspension01Desde),(BI297&lt;=Suspension01Hasta)),"Umbral_Anticipado",AND((BH297&lt;=Suspension01Desde),(BH297&lt;=Suspension01Hasta),(BI297&gt;=Suspension01Desde),(BI297&gt;=Suspension01Hasta)),"Umbral_Interno",AND((BH297&gt;=Suspension01Desde),(BH297&lt;=Suspension01Hasta),(BI297&gt;=Suspension01Desde),(BI297&lt;=Suspension01Hasta)),"Umbral_Externo",AND((BH297&gt;=Suspension01Desde),(BH297&lt;=Suspension01Hasta),(BI297&gt;=Suspension01Desde),(BI297&gt;=Suspension01Hasta)),"Umbral_Tardío")</f>
        <v>No_Umbral</v>
      </c>
      <c r="BK297" s="43" cm="1">
        <f t="array" ref="BK297">_xlfn.IFS(BJ297="Umbral_Anticipado",$BI297-Suspension01Desde+1,BJ297="Umbral_Interno",Suspension01Hasta-Suspension01Desde+1,BJ297="Umbral_Externo",BI297-$BH297+1,BJ297="Umbral_Tardío",Suspension01Hasta-$BH297+1,BJ297="No_Umbral",0)</f>
        <v>0</v>
      </c>
      <c r="BL297" s="42" cm="1">
        <f t="array" ref="BL297">_xlfn.IFS(BJ297="Umbral_Anticipado",Suspension01Hasta+BK297,BJ297="Umbral_Interno",BI297+BK297,BJ297="Umbral_Externo",Suspension01Hasta+BK297,BJ297="Umbral_Tardío",BI297+BK297,BJ297="No_Umbral",BI297)</f>
        <v>43401</v>
      </c>
      <c r="BM297" s="42" t="str" cm="1">
        <f t="array" ref="BM297">_xlfn.IFS(AND((BH297&lt;Suspension02Desde),(BH297&lt;Suspension02Hasta),(BL297&lt;Suspension02Desde),(BL297&lt;Suspension02Hasta)),"No_Umbral",AND((BH297&gt;Suspension02Desde),(BH297&gt;Suspension02Hasta),(BL297&gt;Suspension02Desde),(BL297&gt;Suspension02Hasta)),"No_Umbral",AND((BH297&lt;=Suspension02Desde),(BH297&lt;=Suspension02Hasta),(BL297&gt;=Suspension02Desde),(BL297&lt;=Suspension02Hasta)),"Umbral_Anticipado",AND((BH297&lt;=Suspension02Desde),(BH297&lt;=Suspension02Hasta),(BL297&gt;=Suspension02Desde),(BL297&gt;=Suspension02Hasta)),"Umbral_Interno",AND((BH297&gt;=Suspension02Desde),(BH297&lt;=Suspension02Hasta),(BL297&gt;=Suspension02Desde),(BL297&lt;=Suspension02Hasta)),"Umbral_Externo",AND((BH297&gt;=Suspension02Desde),(BH297&lt;=Suspension02Hasta),(BL297&gt;=Suspension02Desde),(BL297&gt;=Suspension02Hasta)),"Umbral_Tardío")</f>
        <v>No_Umbral</v>
      </c>
      <c r="BN297" s="43" cm="1">
        <f t="array" ref="BN297">_xlfn.IFS(BM297="Umbral_Anticipado",BL297-Suspension02Desde+1,BM297="Umbral_Interno",Suspension02Hasta-Suspension02Desde+1,BM297="Umbral_Externo",BL297-$BH297+1,BM297="Umbral_Tardío",Suspension02Hasta-$BH297+1,BM297="No_Umbral",0)</f>
        <v>0</v>
      </c>
      <c r="BO297" s="41" cm="1">
        <f t="array" ref="BO297">_xlfn.IFS(BM297="Umbral_Anticipado",Suspension02Hasta+BN297,BM297="Umbral_Interno",BL297+BN297,BM297="Umbral_Externo",Suspension02Hasta+BN297,BM297="Umbral_Tardío",BL297+BN297,BM297="No_Umbral",BL297)</f>
        <v>43401</v>
      </c>
      <c r="BP297" s="40">
        <f t="shared" si="57"/>
        <v>43403</v>
      </c>
      <c r="BQ297" s="41">
        <f t="shared" si="58"/>
        <v>43461</v>
      </c>
      <c r="BR297" s="42" t="str" cm="1">
        <f t="array" ref="BR297">_xlfn.IFS(AND((BO297&lt;Suspension01Desde),(BO297&lt;Suspension01Hasta),(BQ297&lt;Suspension01Desde),(BQ297&lt;Suspension01Hasta)),"No_Umbral",AND((BO297&gt;Suspension01Desde),(BO297&gt;Suspension01Hasta),(BQ297&gt;Suspension01Desde),(BQ297&gt;Suspension01Hasta)),"No_Umbral",AND((BO297&lt;=Suspension01Desde),(BO297&lt;=Suspension01Hasta),(BQ297&gt;=Suspension01Desde),(BQ297&lt;=Suspension01Hasta)),"Umbral_Anticipado",AND((BO297&lt;=Suspension01Desde),(BO297&lt;=Suspension01Hasta),(BQ297&gt;=Suspension01Desde),(BQ297&gt;=Suspension01Hasta)),"Umbral_Interno",AND((BO297&gt;=Suspension01Desde),(BO297&lt;=Suspension01Hasta),(BQ297&gt;=Suspension01Desde),(BQ297&lt;=Suspension01Hasta)),"Umbral_Externo",AND((BO297&gt;=Suspension01Desde),(BO297&lt;=Suspension01Hasta),(BQ297&gt;=Suspension01Desde),(BQ297&gt;=Suspension01Hasta)),"Umbral_Tardío")</f>
        <v>No_Umbral</v>
      </c>
      <c r="BS297" s="43" cm="1">
        <f t="array" ref="BS297">_xlfn.IFS(BR297="Umbral_Anticipado",$BQ297-Suspension01Desde+1,BR297="Umbral_Interno",Suspension01Hasta-Suspension01Desde+1,BR297="Umbral_Externo",BQ297-$BO297+1,BR297="Umbral_Tardío",Suspension01Hasta-$BO297+1,BR297="No_Umbral",0)</f>
        <v>0</v>
      </c>
      <c r="BT297" s="42" cm="1">
        <f t="array" ref="BT297">_xlfn.IFS(BR297="Umbral_Anticipado",Suspension01Hasta+BS297,BR297="Umbral_Interno",BQ297+BS297,BR297="Umbral_Externo",Suspension01Hasta+BS297,BR297="Umbral_Tardío",BQ297+BS297,BR297="No_Umbral",BQ297)</f>
        <v>43461</v>
      </c>
      <c r="BU297" s="42" t="str" cm="1">
        <f t="array" ref="BU297">_xlfn.IFS(AND((BO297&lt;Suspension02Desde),(BO297&lt;Suspension02Hasta),(BT297&lt;Suspension02Desde),(BT297&lt;Suspension02Hasta)),"No_Umbral",AND((BO297&gt;Suspension02Desde),(BO297&gt;Suspension02Hasta),(BT297&gt;Suspension02Desde),(BT297&gt;Suspension02Hasta)),"No_Umbral",AND((BO297&lt;=Suspension02Desde),(BO297&lt;=Suspension02Hasta),(BT297&gt;=Suspension02Desde),(BT297&lt;=Suspension02Hasta)),"Umbral_Anticipado",AND((BO297&lt;=Suspension02Desde),(BO297&lt;=Suspension02Hasta),(BT297&gt;=Suspension02Desde),(BT297&gt;=Suspension02Hasta)),"Umbral_Interno",AND((BO297&gt;=Suspension02Desde),(BO297&lt;=Suspension02Hasta),(BT297&gt;=Suspension02Desde),(BT297&lt;=Suspension02Hasta)),"Umbral_Externo",AND((BO297&gt;=Suspension02Desde),(BO297&lt;=Suspension02Hasta),(BT297&gt;=Suspension02Desde),(BT297&gt;=Suspension02Hasta)),"Umbral_Tardío")</f>
        <v>No_Umbral</v>
      </c>
      <c r="BV297" s="43" cm="1">
        <f t="array" ref="BV297">_xlfn.IFS(BU297="Umbral_Anticipado",BT297-Suspension02Desde+1,BU297="Umbral_Interno",Suspension02Hasta-Suspension02Desde+1,BU297="Umbral_Externo",BT297-$BO297+1,BU297="Umbral_Tardío",Suspension02Hasta-$BO297+1,BU297="No_Umbral",0)</f>
        <v>0</v>
      </c>
      <c r="BW297" s="41" cm="1">
        <f t="array" ref="BW297">_xlfn.IFS(BU297="Umbral_Anticipado",Suspension02Hasta+BV297,BU297="Umbral_Interno",BT297+BV297,BU297="Umbral_Externo",Suspension02Hasta+BV297,BU297="Umbral_Tardío",BT297+BV297,BU297="No_Umbral",BT297)</f>
        <v>43461</v>
      </c>
      <c r="BX297" s="40">
        <f t="shared" si="59"/>
        <v>43464</v>
      </c>
      <c r="BY297" s="41">
        <f t="shared" si="60"/>
        <v>44191</v>
      </c>
      <c r="BZ297" s="42" t="str" cm="1">
        <f t="array" ref="BZ297">_xlfn.IFS(AND((BW297&lt;Suspension01Desde),(BW297&lt;Suspension01Hasta),(BY297&lt;Suspension01Desde),(BY297&lt;Suspension01Hasta)),"No_Umbral",AND((BW297&gt;Suspension01Desde),(BW297&gt;Suspension01Hasta),(BY297&gt;Suspension01Desde),(BY297&gt;Suspension01Hasta)),"No_Umbral",AND((BW297&lt;=Suspension01Desde),(BW297&lt;=Suspension01Hasta),(BY297&gt;=Suspension01Desde),(BY297&lt;=Suspension01Hasta)),"Umbral_Anticipado",AND((BW297&lt;=Suspension01Desde),(BW297&lt;=Suspension01Hasta),(BY297&gt;=Suspension01Desde),(BY297&gt;=Suspension01Hasta)),"Umbral_Interno",AND((BW297&gt;=Suspension01Desde),(BW297&lt;=Suspension01Hasta),(BY297&gt;=Suspension01Desde),(BY297&lt;=Suspension01Hasta)),"Umbral_Externo",AND((BW297&gt;=Suspension01Desde),(BW297&lt;=Suspension01Hasta),(BY297&gt;=Suspension01Desde),(BY297&gt;=Suspension01Hasta)),"Umbral_Tardío")</f>
        <v>Umbral_Interno</v>
      </c>
      <c r="CA297" s="43" cm="1">
        <f t="array" ref="CA297">_xlfn.IFS(BZ297="Umbral_Anticipado",$BI297-Suspension01Desde+1,BZ297="Umbral_Interno",Suspension01Hasta-Suspension01Desde+1,BZ297="Umbral_Externo",BY297-$BH297+1,BZ297="Umbral_Tardío",Suspension01Hasta-$BH297+1,BZ297="No_Umbral",0)</f>
        <v>212</v>
      </c>
      <c r="CB297" s="42" cm="1">
        <f t="array" ref="CB297">_xlfn.IFS(BZ297="Umbral_Anticipado",Suspension01Hasta+CA297,BZ297="Umbral_Interno",BY297+CA297,BZ297="Umbral_Externo",Suspension01Hasta+CA297,BZ297="Umbral_Tardío",BY297+CA297,BZ297="No_Umbral",BY297)</f>
        <v>44403</v>
      </c>
      <c r="CC297" s="42" t="str" cm="1">
        <f t="array" ref="CC297">_xlfn.IFS(AND((BW297&lt;Suspension02Desde),(BW297&lt;Suspension02Hasta),(CB297&lt;Suspension02Desde),(CB297&lt;Suspension02Hasta)),"No_Umbral",AND((BW297&gt;Suspension02Desde),(BW297&gt;Suspension02Hasta),(CB297&gt;Suspension02Desde),(CB297&gt;Suspension02Hasta)),"No_Umbral",AND((BW297&lt;=Suspension02Desde),(BW297&lt;=Suspension02Hasta),(CB297&gt;=Suspension02Desde),(CB297&lt;=Suspension02Hasta)),"Umbral_Anticipado",AND((BW297&lt;=Suspension02Desde),(BW297&lt;=Suspension02Hasta),(CB297&gt;=Suspension02Desde),(CB297&gt;=Suspension02Hasta)),"Umbral_Interno",AND((BW297&gt;=Suspension02Desde),(BW297&lt;=Suspension02Hasta),(CB297&gt;=Suspension02Desde),(CB297&lt;=Suspension02Hasta)),"Umbral_Externo",AND((BW297&gt;=Suspension02Desde),(BW297&lt;=Suspension02Hasta),(CB297&gt;=Suspension02Desde),(CB297&gt;=Suspension02Hasta)),"Umbral_Tardío")</f>
        <v>Umbral_Anticipado</v>
      </c>
      <c r="CD297" s="43" cm="1">
        <f t="array" ref="CD297">_xlfn.IFS(CC297="Umbral_Anticipado",CB297-Suspension02Desde+1,CC297="Umbral_Interno",Suspension02Hasta-Suspension02Desde+1,CC297="Umbral_Externo",CB297-$BH297+1,CC297="Umbral_Tardío",Suspension02Hasta-$BH297+1,CC297="No_Umbral",0)</f>
        <v>215</v>
      </c>
      <c r="CE297" s="41" cm="1">
        <f t="array" ref="CE297">_xlfn.IFS(CC297="Umbral_Anticipado",Suspension02Hasta+CD297,CC297="Umbral_Interno",CB297+CD297,CC297="Umbral_Externo",Suspension02Hasta+CD297,CC297="Umbral_Tardío",CB297+CD297,CC297="No_Umbral",CB297)</f>
        <v>44887</v>
      </c>
      <c r="CF297" s="40">
        <f t="shared" si="61"/>
        <v>44887</v>
      </c>
    </row>
    <row r="298" spans="1:84" s="22" customFormat="1" ht="20.25" customHeight="1">
      <c r="A298" s="94" t="s">
        <v>3006</v>
      </c>
      <c r="B298" s="77" t="str">
        <f t="shared" si="62"/>
        <v>2009</v>
      </c>
      <c r="C298" s="94" t="s">
        <v>3007</v>
      </c>
      <c r="D298" s="94" t="s">
        <v>3008</v>
      </c>
      <c r="E298" s="94" t="s">
        <v>3009</v>
      </c>
      <c r="F298" s="77" t="s">
        <v>130</v>
      </c>
      <c r="G298" s="212">
        <v>40099</v>
      </c>
      <c r="H298" s="212">
        <v>43281</v>
      </c>
      <c r="I298" s="94" t="s">
        <v>299</v>
      </c>
      <c r="J298" s="94"/>
      <c r="K298" s="98">
        <v>44891</v>
      </c>
      <c r="L298" s="94" t="str">
        <f>VLOOKUP(MONTH($K298),TablaMeses[],2,FALSE)</f>
        <v>11 NOVIEMBRE</v>
      </c>
      <c r="M298" s="94">
        <f t="shared" si="65"/>
        <v>2022</v>
      </c>
      <c r="N298" s="84"/>
      <c r="O298" s="202"/>
      <c r="P298" s="84"/>
      <c r="Q298" s="84"/>
      <c r="R298" s="201"/>
      <c r="S298" s="84"/>
      <c r="T298" s="84"/>
      <c r="U298" s="201"/>
      <c r="V298" s="84"/>
      <c r="W298" s="84"/>
      <c r="X298" s="201"/>
      <c r="Y298" s="84"/>
      <c r="Z298" s="201"/>
      <c r="AA298" s="84"/>
      <c r="AB298" s="201"/>
      <c r="AC298" s="100" t="s">
        <v>3010</v>
      </c>
      <c r="AD298" s="84" t="s">
        <v>145</v>
      </c>
      <c r="AE298" s="84"/>
      <c r="AF298" s="84"/>
      <c r="AG298" s="84"/>
      <c r="AH298" s="84"/>
      <c r="AI298" s="99"/>
      <c r="AJ298" s="84"/>
      <c r="AK298" s="84"/>
      <c r="AL298" s="84"/>
      <c r="AM298" s="99"/>
      <c r="AN298" s="84"/>
      <c r="AO298" s="84"/>
      <c r="AP298" s="84"/>
      <c r="AQ298" s="84"/>
      <c r="AR298" s="99"/>
      <c r="AS298" s="84"/>
      <c r="AT298" s="99"/>
      <c r="AU298" s="99"/>
      <c r="AV298" s="99">
        <v>45799</v>
      </c>
      <c r="AW298" s="84">
        <f t="shared" ref="AW298:AW329" si="66">WEEKNUM($AV298,2)</f>
        <v>21</v>
      </c>
      <c r="AX298" s="84">
        <f t="shared" ref="AX298:AX329" si="67">YEAR($AV298)</f>
        <v>2025</v>
      </c>
      <c r="AY298" s="84" t="s">
        <v>103</v>
      </c>
      <c r="AZ298" s="97" t="s">
        <v>3011</v>
      </c>
      <c r="BC298" s="25" t="s">
        <v>673</v>
      </c>
      <c r="BD298" s="25" t="s">
        <v>1634</v>
      </c>
      <c r="BE298" s="25">
        <v>120</v>
      </c>
      <c r="BF298" s="25">
        <v>60</v>
      </c>
      <c r="BG298" s="25">
        <v>730</v>
      </c>
      <c r="BH298" s="40">
        <f t="shared" si="55"/>
        <v>43281</v>
      </c>
      <c r="BI298" s="41">
        <f t="shared" si="56"/>
        <v>43401</v>
      </c>
      <c r="BJ298" s="42" t="str" cm="1">
        <f t="array" ref="BJ298">_xlfn.IFS(AND((BH298&lt;Suspension01Desde),(BH298&lt;Suspension01Hasta),(BI298&lt;Suspension01Desde),(BI298&lt;Suspension01Hasta)),"No_Umbral",AND((BH298&gt;Suspension01Desde),(BH298&gt;Suspension01Hasta),(BI298&gt;Suspension01Desde),(BI298&gt;Suspension01Hasta)),"No_Umbral",AND((BH298&lt;=Suspension01Desde),(BH298&lt;=Suspension01Hasta),(BI298&gt;=Suspension01Desde),(BI298&lt;=Suspension01Hasta)),"Umbral_Anticipado",AND((BH298&lt;=Suspension01Desde),(BH298&lt;=Suspension01Hasta),(BI298&gt;=Suspension01Desde),(BI298&gt;=Suspension01Hasta)),"Umbral_Interno",AND((BH298&gt;=Suspension01Desde),(BH298&lt;=Suspension01Hasta),(BI298&gt;=Suspension01Desde),(BI298&lt;=Suspension01Hasta)),"Umbral_Externo",AND((BH298&gt;=Suspension01Desde),(BH298&lt;=Suspension01Hasta),(BI298&gt;=Suspension01Desde),(BI298&gt;=Suspension01Hasta)),"Umbral_Tardío")</f>
        <v>No_Umbral</v>
      </c>
      <c r="BK298" s="43" cm="1">
        <f t="array" ref="BK298">_xlfn.IFS(BJ298="Umbral_Anticipado",$BI298-Suspension01Desde+1,BJ298="Umbral_Interno",Suspension01Hasta-Suspension01Desde+1,BJ298="Umbral_Externo",BI298-$BH298+1,BJ298="Umbral_Tardío",Suspension01Hasta-$BH298+1,BJ298="No_Umbral",0)</f>
        <v>0</v>
      </c>
      <c r="BL298" s="42" cm="1">
        <f t="array" ref="BL298">_xlfn.IFS(BJ298="Umbral_Anticipado",Suspension01Hasta+BK298,BJ298="Umbral_Interno",BI298+BK298,BJ298="Umbral_Externo",Suspension01Hasta+BK298,BJ298="Umbral_Tardío",BI298+BK298,BJ298="No_Umbral",BI298)</f>
        <v>43401</v>
      </c>
      <c r="BM298" s="42" t="str" cm="1">
        <f t="array" ref="BM298">_xlfn.IFS(AND((BH298&lt;Suspension02Desde),(BH298&lt;Suspension02Hasta),(BL298&lt;Suspension02Desde),(BL298&lt;Suspension02Hasta)),"No_Umbral",AND((BH298&gt;Suspension02Desde),(BH298&gt;Suspension02Hasta),(BL298&gt;Suspension02Desde),(BL298&gt;Suspension02Hasta)),"No_Umbral",AND((BH298&lt;=Suspension02Desde),(BH298&lt;=Suspension02Hasta),(BL298&gt;=Suspension02Desde),(BL298&lt;=Suspension02Hasta)),"Umbral_Anticipado",AND((BH298&lt;=Suspension02Desde),(BH298&lt;=Suspension02Hasta),(BL298&gt;=Suspension02Desde),(BL298&gt;=Suspension02Hasta)),"Umbral_Interno",AND((BH298&gt;=Suspension02Desde),(BH298&lt;=Suspension02Hasta),(BL298&gt;=Suspension02Desde),(BL298&lt;=Suspension02Hasta)),"Umbral_Externo",AND((BH298&gt;=Suspension02Desde),(BH298&lt;=Suspension02Hasta),(BL298&gt;=Suspension02Desde),(BL298&gt;=Suspension02Hasta)),"Umbral_Tardío")</f>
        <v>No_Umbral</v>
      </c>
      <c r="BN298" s="43" cm="1">
        <f t="array" ref="BN298">_xlfn.IFS(BM298="Umbral_Anticipado",BL298-Suspension02Desde+1,BM298="Umbral_Interno",Suspension02Hasta-Suspension02Desde+1,BM298="Umbral_Externo",BL298-$BH298+1,BM298="Umbral_Tardío",Suspension02Hasta-$BH298+1,BM298="No_Umbral",0)</f>
        <v>0</v>
      </c>
      <c r="BO298" s="41" cm="1">
        <f t="array" ref="BO298">_xlfn.IFS(BM298="Umbral_Anticipado",Suspension02Hasta+BN298,BM298="Umbral_Interno",BL298+BN298,BM298="Umbral_Externo",Suspension02Hasta+BN298,BM298="Umbral_Tardío",BL298+BN298,BM298="No_Umbral",BL298)</f>
        <v>43401</v>
      </c>
      <c r="BP298" s="40">
        <f t="shared" si="57"/>
        <v>43403</v>
      </c>
      <c r="BQ298" s="41">
        <f t="shared" si="58"/>
        <v>43461</v>
      </c>
      <c r="BR298" s="42" t="str" cm="1">
        <f t="array" ref="BR298">_xlfn.IFS(AND((BO298&lt;Suspension01Desde),(BO298&lt;Suspension01Hasta),(BQ298&lt;Suspension01Desde),(BQ298&lt;Suspension01Hasta)),"No_Umbral",AND((BO298&gt;Suspension01Desde),(BO298&gt;Suspension01Hasta),(BQ298&gt;Suspension01Desde),(BQ298&gt;Suspension01Hasta)),"No_Umbral",AND((BO298&lt;=Suspension01Desde),(BO298&lt;=Suspension01Hasta),(BQ298&gt;=Suspension01Desde),(BQ298&lt;=Suspension01Hasta)),"Umbral_Anticipado",AND((BO298&lt;=Suspension01Desde),(BO298&lt;=Suspension01Hasta),(BQ298&gt;=Suspension01Desde),(BQ298&gt;=Suspension01Hasta)),"Umbral_Interno",AND((BO298&gt;=Suspension01Desde),(BO298&lt;=Suspension01Hasta),(BQ298&gt;=Suspension01Desde),(BQ298&lt;=Suspension01Hasta)),"Umbral_Externo",AND((BO298&gt;=Suspension01Desde),(BO298&lt;=Suspension01Hasta),(BQ298&gt;=Suspension01Desde),(BQ298&gt;=Suspension01Hasta)),"Umbral_Tardío")</f>
        <v>No_Umbral</v>
      </c>
      <c r="BS298" s="43" cm="1">
        <f t="array" ref="BS298">_xlfn.IFS(BR298="Umbral_Anticipado",$BQ298-Suspension01Desde+1,BR298="Umbral_Interno",Suspension01Hasta-Suspension01Desde+1,BR298="Umbral_Externo",BQ298-$BO298+1,BR298="Umbral_Tardío",Suspension01Hasta-$BO298+1,BR298="No_Umbral",0)</f>
        <v>0</v>
      </c>
      <c r="BT298" s="42" cm="1">
        <f t="array" ref="BT298">_xlfn.IFS(BR298="Umbral_Anticipado",Suspension01Hasta+BS298,BR298="Umbral_Interno",BQ298+BS298,BR298="Umbral_Externo",Suspension01Hasta+BS298,BR298="Umbral_Tardío",BQ298+BS298,BR298="No_Umbral",BQ298)</f>
        <v>43461</v>
      </c>
      <c r="BU298" s="42" t="str" cm="1">
        <f t="array" ref="BU298">_xlfn.IFS(AND((BO298&lt;Suspension02Desde),(BO298&lt;Suspension02Hasta),(BT298&lt;Suspension02Desde),(BT298&lt;Suspension02Hasta)),"No_Umbral",AND((BO298&gt;Suspension02Desde),(BO298&gt;Suspension02Hasta),(BT298&gt;Suspension02Desde),(BT298&gt;Suspension02Hasta)),"No_Umbral",AND((BO298&lt;=Suspension02Desde),(BO298&lt;=Suspension02Hasta),(BT298&gt;=Suspension02Desde),(BT298&lt;=Suspension02Hasta)),"Umbral_Anticipado",AND((BO298&lt;=Suspension02Desde),(BO298&lt;=Suspension02Hasta),(BT298&gt;=Suspension02Desde),(BT298&gt;=Suspension02Hasta)),"Umbral_Interno",AND((BO298&gt;=Suspension02Desde),(BO298&lt;=Suspension02Hasta),(BT298&gt;=Suspension02Desde),(BT298&lt;=Suspension02Hasta)),"Umbral_Externo",AND((BO298&gt;=Suspension02Desde),(BO298&lt;=Suspension02Hasta),(BT298&gt;=Suspension02Desde),(BT298&gt;=Suspension02Hasta)),"Umbral_Tardío")</f>
        <v>No_Umbral</v>
      </c>
      <c r="BV298" s="43" cm="1">
        <f t="array" ref="BV298">_xlfn.IFS(BU298="Umbral_Anticipado",BT298-Suspension02Desde+1,BU298="Umbral_Interno",Suspension02Hasta-Suspension02Desde+1,BU298="Umbral_Externo",BT298-$BO298+1,BU298="Umbral_Tardío",Suspension02Hasta-$BO298+1,BU298="No_Umbral",0)</f>
        <v>0</v>
      </c>
      <c r="BW298" s="41" cm="1">
        <f t="array" ref="BW298">_xlfn.IFS(BU298="Umbral_Anticipado",Suspension02Hasta+BV298,BU298="Umbral_Interno",BT298+BV298,BU298="Umbral_Externo",Suspension02Hasta+BV298,BU298="Umbral_Tardío",BT298+BV298,BU298="No_Umbral",BT298)</f>
        <v>43461</v>
      </c>
      <c r="BX298" s="40">
        <f t="shared" si="59"/>
        <v>43464</v>
      </c>
      <c r="BY298" s="41">
        <f t="shared" si="60"/>
        <v>44191</v>
      </c>
      <c r="BZ298" s="42" t="str" cm="1">
        <f t="array" ref="BZ298">_xlfn.IFS(AND((BW298&lt;Suspension01Desde),(BW298&lt;Suspension01Hasta),(BY298&lt;Suspension01Desde),(BY298&lt;Suspension01Hasta)),"No_Umbral",AND((BW298&gt;Suspension01Desde),(BW298&gt;Suspension01Hasta),(BY298&gt;Suspension01Desde),(BY298&gt;Suspension01Hasta)),"No_Umbral",AND((BW298&lt;=Suspension01Desde),(BW298&lt;=Suspension01Hasta),(BY298&gt;=Suspension01Desde),(BY298&lt;=Suspension01Hasta)),"Umbral_Anticipado",AND((BW298&lt;=Suspension01Desde),(BW298&lt;=Suspension01Hasta),(BY298&gt;=Suspension01Desde),(BY298&gt;=Suspension01Hasta)),"Umbral_Interno",AND((BW298&gt;=Suspension01Desde),(BW298&lt;=Suspension01Hasta),(BY298&gt;=Suspension01Desde),(BY298&lt;=Suspension01Hasta)),"Umbral_Externo",AND((BW298&gt;=Suspension01Desde),(BW298&lt;=Suspension01Hasta),(BY298&gt;=Suspension01Desde),(BY298&gt;=Suspension01Hasta)),"Umbral_Tardío")</f>
        <v>Umbral_Interno</v>
      </c>
      <c r="CA298" s="43" cm="1">
        <f t="array" ref="CA298">_xlfn.IFS(BZ298="Umbral_Anticipado",$BI298-Suspension01Desde+1,BZ298="Umbral_Interno",Suspension01Hasta-Suspension01Desde+1,BZ298="Umbral_Externo",BY298-$BH298+1,BZ298="Umbral_Tardío",Suspension01Hasta-$BH298+1,BZ298="No_Umbral",0)</f>
        <v>212</v>
      </c>
      <c r="CB298" s="42" cm="1">
        <f t="array" ref="CB298">_xlfn.IFS(BZ298="Umbral_Anticipado",Suspension01Hasta+CA298,BZ298="Umbral_Interno",BY298+CA298,BZ298="Umbral_Externo",Suspension01Hasta+CA298,BZ298="Umbral_Tardío",BY298+CA298,BZ298="No_Umbral",BY298)</f>
        <v>44403</v>
      </c>
      <c r="CC298" s="42" t="str" cm="1">
        <f t="array" ref="CC298">_xlfn.IFS(AND((BW298&lt;Suspension02Desde),(BW298&lt;Suspension02Hasta),(CB298&lt;Suspension02Desde),(CB298&lt;Suspension02Hasta)),"No_Umbral",AND((BW298&gt;Suspension02Desde),(BW298&gt;Suspension02Hasta),(CB298&gt;Suspension02Desde),(CB298&gt;Suspension02Hasta)),"No_Umbral",AND((BW298&lt;=Suspension02Desde),(BW298&lt;=Suspension02Hasta),(CB298&gt;=Suspension02Desde),(CB298&lt;=Suspension02Hasta)),"Umbral_Anticipado",AND((BW298&lt;=Suspension02Desde),(BW298&lt;=Suspension02Hasta),(CB298&gt;=Suspension02Desde),(CB298&gt;=Suspension02Hasta)),"Umbral_Interno",AND((BW298&gt;=Suspension02Desde),(BW298&lt;=Suspension02Hasta),(CB298&gt;=Suspension02Desde),(CB298&lt;=Suspension02Hasta)),"Umbral_Externo",AND((BW298&gt;=Suspension02Desde),(BW298&lt;=Suspension02Hasta),(CB298&gt;=Suspension02Desde),(CB298&gt;=Suspension02Hasta)),"Umbral_Tardío")</f>
        <v>Umbral_Anticipado</v>
      </c>
      <c r="CD298" s="43" cm="1">
        <f t="array" ref="CD298">_xlfn.IFS(CC298="Umbral_Anticipado",CB298-Suspension02Desde+1,CC298="Umbral_Interno",Suspension02Hasta-Suspension02Desde+1,CC298="Umbral_Externo",CB298-$BH298+1,CC298="Umbral_Tardío",Suspension02Hasta-$BH298+1,CC298="No_Umbral",0)</f>
        <v>215</v>
      </c>
      <c r="CE298" s="41" cm="1">
        <f t="array" ref="CE298">_xlfn.IFS(CC298="Umbral_Anticipado",Suspension02Hasta+CD298,CC298="Umbral_Interno",CB298+CD298,CC298="Umbral_Externo",Suspension02Hasta+CD298,CC298="Umbral_Tardío",CB298+CD298,CC298="No_Umbral",CB298)</f>
        <v>44887</v>
      </c>
      <c r="CF298" s="40">
        <f t="shared" si="61"/>
        <v>44887</v>
      </c>
    </row>
    <row r="299" spans="1:84" s="22" customFormat="1" ht="20.25" customHeight="1">
      <c r="A299" s="94" t="s">
        <v>3012</v>
      </c>
      <c r="B299" s="77" t="str">
        <f t="shared" si="62"/>
        <v>2016</v>
      </c>
      <c r="C299" s="94" t="s">
        <v>3013</v>
      </c>
      <c r="D299" s="94" t="s">
        <v>3014</v>
      </c>
      <c r="E299" s="94" t="s">
        <v>1668</v>
      </c>
      <c r="F299" s="77" t="s">
        <v>165</v>
      </c>
      <c r="G299" s="212">
        <v>42699</v>
      </c>
      <c r="H299" s="212">
        <v>43281</v>
      </c>
      <c r="I299" s="94" t="s">
        <v>551</v>
      </c>
      <c r="J299" s="94"/>
      <c r="K299" s="98">
        <v>44891</v>
      </c>
      <c r="L299" s="94" t="str">
        <f>VLOOKUP(MONTH($K299),TablaMeses[],2,FALSE)</f>
        <v>11 NOVIEMBRE</v>
      </c>
      <c r="M299" s="94">
        <f t="shared" si="65"/>
        <v>2022</v>
      </c>
      <c r="N299" s="84"/>
      <c r="O299" s="202"/>
      <c r="P299" s="84"/>
      <c r="Q299" s="84"/>
      <c r="R299" s="201"/>
      <c r="S299" s="84"/>
      <c r="T299" s="84"/>
      <c r="U299" s="201"/>
      <c r="V299" s="84"/>
      <c r="W299" s="84"/>
      <c r="X299" s="201"/>
      <c r="Y299" s="84"/>
      <c r="Z299" s="201"/>
      <c r="AA299" s="84"/>
      <c r="AB299" s="201"/>
      <c r="AC299" s="100">
        <v>44782</v>
      </c>
      <c r="AD299" s="84" t="s">
        <v>145</v>
      </c>
      <c r="AE299" s="84"/>
      <c r="AF299" s="84"/>
      <c r="AG299" s="131" t="s">
        <v>3015</v>
      </c>
      <c r="AH299" s="84"/>
      <c r="AI299" s="99"/>
      <c r="AJ299" s="84"/>
      <c r="AK299" s="84"/>
      <c r="AL299" s="84"/>
      <c r="AM299" s="99"/>
      <c r="AN299" s="84"/>
      <c r="AO299" s="84"/>
      <c r="AP299" s="84"/>
      <c r="AQ299" s="84"/>
      <c r="AR299" s="99"/>
      <c r="AS299" s="84"/>
      <c r="AT299" s="99"/>
      <c r="AU299" s="99"/>
      <c r="AV299" s="99">
        <v>45799</v>
      </c>
      <c r="AW299" s="84">
        <f t="shared" si="66"/>
        <v>21</v>
      </c>
      <c r="AX299" s="84">
        <f t="shared" si="67"/>
        <v>2025</v>
      </c>
      <c r="AY299" s="84" t="s">
        <v>3016</v>
      </c>
      <c r="AZ299" s="97" t="s">
        <v>3017</v>
      </c>
      <c r="BC299" s="25" t="s">
        <v>104</v>
      </c>
      <c r="BD299" s="25" t="s">
        <v>104</v>
      </c>
      <c r="BE299" s="39">
        <v>120</v>
      </c>
      <c r="BF299" s="39">
        <v>60</v>
      </c>
      <c r="BG299" s="39">
        <v>730</v>
      </c>
      <c r="BH299" s="40">
        <f t="shared" si="55"/>
        <v>43281</v>
      </c>
      <c r="BI299" s="41">
        <f t="shared" si="56"/>
        <v>43401</v>
      </c>
      <c r="BJ299" s="42" t="str" cm="1">
        <f t="array" ref="BJ299">_xlfn.IFS(AND((BH299&lt;Suspension01Desde),(BH299&lt;Suspension01Hasta),(BI299&lt;Suspension01Desde),(BI299&lt;Suspension01Hasta)),"No_Umbral",AND((BH299&gt;Suspension01Desde),(BH299&gt;Suspension01Hasta),(BI299&gt;Suspension01Desde),(BI299&gt;Suspension01Hasta)),"No_Umbral",AND((BH299&lt;=Suspension01Desde),(BH299&lt;=Suspension01Hasta),(BI299&gt;=Suspension01Desde),(BI299&lt;=Suspension01Hasta)),"Umbral_Anticipado",AND((BH299&lt;=Suspension01Desde),(BH299&lt;=Suspension01Hasta),(BI299&gt;=Suspension01Desde),(BI299&gt;=Suspension01Hasta)),"Umbral_Interno",AND((BH299&gt;=Suspension01Desde),(BH299&lt;=Suspension01Hasta),(BI299&gt;=Suspension01Desde),(BI299&lt;=Suspension01Hasta)),"Umbral_Externo",AND((BH299&gt;=Suspension01Desde),(BH299&lt;=Suspension01Hasta),(BI299&gt;=Suspension01Desde),(BI299&gt;=Suspension01Hasta)),"Umbral_Tardío")</f>
        <v>No_Umbral</v>
      </c>
      <c r="BK299" s="43" cm="1">
        <f t="array" ref="BK299">_xlfn.IFS(BJ299="Umbral_Anticipado",$BI299-Suspension01Desde+1,BJ299="Umbral_Interno",Suspension01Hasta-Suspension01Desde+1,BJ299="Umbral_Externo",BI299-$BH299+1,BJ299="Umbral_Tardío",Suspension01Hasta-$BH299+1,BJ299="No_Umbral",0)</f>
        <v>0</v>
      </c>
      <c r="BL299" s="42" cm="1">
        <f t="array" ref="BL299">_xlfn.IFS(BJ299="Umbral_Anticipado",Suspension01Hasta+BK299,BJ299="Umbral_Interno",BI299+BK299,BJ299="Umbral_Externo",Suspension01Hasta+BK299,BJ299="Umbral_Tardío",BI299+BK299,BJ299="No_Umbral",BI299)</f>
        <v>43401</v>
      </c>
      <c r="BM299" s="42" t="str" cm="1">
        <f t="array" ref="BM299">_xlfn.IFS(AND((BH299&lt;Suspension02Desde),(BH299&lt;Suspension02Hasta),(BL299&lt;Suspension02Desde),(BL299&lt;Suspension02Hasta)),"No_Umbral",AND((BH299&gt;Suspension02Desde),(BH299&gt;Suspension02Hasta),(BL299&gt;Suspension02Desde),(BL299&gt;Suspension02Hasta)),"No_Umbral",AND((BH299&lt;=Suspension02Desde),(BH299&lt;=Suspension02Hasta),(BL299&gt;=Suspension02Desde),(BL299&lt;=Suspension02Hasta)),"Umbral_Anticipado",AND((BH299&lt;=Suspension02Desde),(BH299&lt;=Suspension02Hasta),(BL299&gt;=Suspension02Desde),(BL299&gt;=Suspension02Hasta)),"Umbral_Interno",AND((BH299&gt;=Suspension02Desde),(BH299&lt;=Suspension02Hasta),(BL299&gt;=Suspension02Desde),(BL299&lt;=Suspension02Hasta)),"Umbral_Externo",AND((BH299&gt;=Suspension02Desde),(BH299&lt;=Suspension02Hasta),(BL299&gt;=Suspension02Desde),(BL299&gt;=Suspension02Hasta)),"Umbral_Tardío")</f>
        <v>No_Umbral</v>
      </c>
      <c r="BN299" s="43" cm="1">
        <f t="array" ref="BN299">_xlfn.IFS(BM299="Umbral_Anticipado",BL299-Suspension02Desde+1,BM299="Umbral_Interno",Suspension02Hasta-Suspension02Desde+1,BM299="Umbral_Externo",BL299-$BH299+1,BM299="Umbral_Tardío",Suspension02Hasta-$BH299+1,BM299="No_Umbral",0)</f>
        <v>0</v>
      </c>
      <c r="BO299" s="41" cm="1">
        <f t="array" ref="BO299">_xlfn.IFS(BM299="Umbral_Anticipado",Suspension02Hasta+BN299,BM299="Umbral_Interno",BL299+BN299,BM299="Umbral_Externo",Suspension02Hasta+BN299,BM299="Umbral_Tardío",BL299+BN299,BM299="No_Umbral",BL299)</f>
        <v>43401</v>
      </c>
      <c r="BP299" s="40">
        <f t="shared" si="57"/>
        <v>43403</v>
      </c>
      <c r="BQ299" s="41">
        <f t="shared" si="58"/>
        <v>43461</v>
      </c>
      <c r="BR299" s="42" t="str" cm="1">
        <f t="array" ref="BR299">_xlfn.IFS(AND((BO299&lt;Suspension01Desde),(BO299&lt;Suspension01Hasta),(BQ299&lt;Suspension01Desde),(BQ299&lt;Suspension01Hasta)),"No_Umbral",AND((BO299&gt;Suspension01Desde),(BO299&gt;Suspension01Hasta),(BQ299&gt;Suspension01Desde),(BQ299&gt;Suspension01Hasta)),"No_Umbral",AND((BO299&lt;=Suspension01Desde),(BO299&lt;=Suspension01Hasta),(BQ299&gt;=Suspension01Desde),(BQ299&lt;=Suspension01Hasta)),"Umbral_Anticipado",AND((BO299&lt;=Suspension01Desde),(BO299&lt;=Suspension01Hasta),(BQ299&gt;=Suspension01Desde),(BQ299&gt;=Suspension01Hasta)),"Umbral_Interno",AND((BO299&gt;=Suspension01Desde),(BO299&lt;=Suspension01Hasta),(BQ299&gt;=Suspension01Desde),(BQ299&lt;=Suspension01Hasta)),"Umbral_Externo",AND((BO299&gt;=Suspension01Desde),(BO299&lt;=Suspension01Hasta),(BQ299&gt;=Suspension01Desde),(BQ299&gt;=Suspension01Hasta)),"Umbral_Tardío")</f>
        <v>No_Umbral</v>
      </c>
      <c r="BS299" s="43" cm="1">
        <f t="array" ref="BS299">_xlfn.IFS(BR299="Umbral_Anticipado",$BQ299-Suspension01Desde+1,BR299="Umbral_Interno",Suspension01Hasta-Suspension01Desde+1,BR299="Umbral_Externo",BQ299-$BO299+1,BR299="Umbral_Tardío",Suspension01Hasta-$BO299+1,BR299="No_Umbral",0)</f>
        <v>0</v>
      </c>
      <c r="BT299" s="42" cm="1">
        <f t="array" ref="BT299">_xlfn.IFS(BR299="Umbral_Anticipado",Suspension01Hasta+BS299,BR299="Umbral_Interno",BQ299+BS299,BR299="Umbral_Externo",Suspension01Hasta+BS299,BR299="Umbral_Tardío",BQ299+BS299,BR299="No_Umbral",BQ299)</f>
        <v>43461</v>
      </c>
      <c r="BU299" s="42" t="str" cm="1">
        <f t="array" ref="BU299">_xlfn.IFS(AND((BO299&lt;Suspension02Desde),(BO299&lt;Suspension02Hasta),(BT299&lt;Suspension02Desde),(BT299&lt;Suspension02Hasta)),"No_Umbral",AND((BO299&gt;Suspension02Desde),(BO299&gt;Suspension02Hasta),(BT299&gt;Suspension02Desde),(BT299&gt;Suspension02Hasta)),"No_Umbral",AND((BO299&lt;=Suspension02Desde),(BO299&lt;=Suspension02Hasta),(BT299&gt;=Suspension02Desde),(BT299&lt;=Suspension02Hasta)),"Umbral_Anticipado",AND((BO299&lt;=Suspension02Desde),(BO299&lt;=Suspension02Hasta),(BT299&gt;=Suspension02Desde),(BT299&gt;=Suspension02Hasta)),"Umbral_Interno",AND((BO299&gt;=Suspension02Desde),(BO299&lt;=Suspension02Hasta),(BT299&gt;=Suspension02Desde),(BT299&lt;=Suspension02Hasta)),"Umbral_Externo",AND((BO299&gt;=Suspension02Desde),(BO299&lt;=Suspension02Hasta),(BT299&gt;=Suspension02Desde),(BT299&gt;=Suspension02Hasta)),"Umbral_Tardío")</f>
        <v>No_Umbral</v>
      </c>
      <c r="BV299" s="43" cm="1">
        <f t="array" ref="BV299">_xlfn.IFS(BU299="Umbral_Anticipado",BT299-Suspension02Desde+1,BU299="Umbral_Interno",Suspension02Hasta-Suspension02Desde+1,BU299="Umbral_Externo",BT299-$BO299+1,BU299="Umbral_Tardío",Suspension02Hasta-$BO299+1,BU299="No_Umbral",0)</f>
        <v>0</v>
      </c>
      <c r="BW299" s="41" cm="1">
        <f t="array" ref="BW299">_xlfn.IFS(BU299="Umbral_Anticipado",Suspension02Hasta+BV299,BU299="Umbral_Interno",BT299+BV299,BU299="Umbral_Externo",Suspension02Hasta+BV299,BU299="Umbral_Tardío",BT299+BV299,BU299="No_Umbral",BT299)</f>
        <v>43461</v>
      </c>
      <c r="BX299" s="40">
        <f t="shared" si="59"/>
        <v>43464</v>
      </c>
      <c r="BY299" s="41">
        <f t="shared" si="60"/>
        <v>44191</v>
      </c>
      <c r="BZ299" s="42" t="str" cm="1">
        <f t="array" ref="BZ299">_xlfn.IFS(AND((BW299&lt;Suspension01Desde),(BW299&lt;Suspension01Hasta),(BY299&lt;Suspension01Desde),(BY299&lt;Suspension01Hasta)),"No_Umbral",AND((BW299&gt;Suspension01Desde),(BW299&gt;Suspension01Hasta),(BY299&gt;Suspension01Desde),(BY299&gt;Suspension01Hasta)),"No_Umbral",AND((BW299&lt;=Suspension01Desde),(BW299&lt;=Suspension01Hasta),(BY299&gt;=Suspension01Desde),(BY299&lt;=Suspension01Hasta)),"Umbral_Anticipado",AND((BW299&lt;=Suspension01Desde),(BW299&lt;=Suspension01Hasta),(BY299&gt;=Suspension01Desde),(BY299&gt;=Suspension01Hasta)),"Umbral_Interno",AND((BW299&gt;=Suspension01Desde),(BW299&lt;=Suspension01Hasta),(BY299&gt;=Suspension01Desde),(BY299&lt;=Suspension01Hasta)),"Umbral_Externo",AND((BW299&gt;=Suspension01Desde),(BW299&lt;=Suspension01Hasta),(BY299&gt;=Suspension01Desde),(BY299&gt;=Suspension01Hasta)),"Umbral_Tardío")</f>
        <v>Umbral_Interno</v>
      </c>
      <c r="CA299" s="43" cm="1">
        <f t="array" ref="CA299">_xlfn.IFS(BZ299="Umbral_Anticipado",$BI299-Suspension01Desde+1,BZ299="Umbral_Interno",Suspension01Hasta-Suspension01Desde+1,BZ299="Umbral_Externo",BY299-$BH299+1,BZ299="Umbral_Tardío",Suspension01Hasta-$BH299+1,BZ299="No_Umbral",0)</f>
        <v>212</v>
      </c>
      <c r="CB299" s="42" cm="1">
        <f t="array" ref="CB299">_xlfn.IFS(BZ299="Umbral_Anticipado",Suspension01Hasta+CA299,BZ299="Umbral_Interno",BY299+CA299,BZ299="Umbral_Externo",Suspension01Hasta+CA299,BZ299="Umbral_Tardío",BY299+CA299,BZ299="No_Umbral",BY299)</f>
        <v>44403</v>
      </c>
      <c r="CC299" s="42" t="str" cm="1">
        <f t="array" ref="CC299">_xlfn.IFS(AND((BW299&lt;Suspension02Desde),(BW299&lt;Suspension02Hasta),(CB299&lt;Suspension02Desde),(CB299&lt;Suspension02Hasta)),"No_Umbral",AND((BW299&gt;Suspension02Desde),(BW299&gt;Suspension02Hasta),(CB299&gt;Suspension02Desde),(CB299&gt;Suspension02Hasta)),"No_Umbral",AND((BW299&lt;=Suspension02Desde),(BW299&lt;=Suspension02Hasta),(CB299&gt;=Suspension02Desde),(CB299&lt;=Suspension02Hasta)),"Umbral_Anticipado",AND((BW299&lt;=Suspension02Desde),(BW299&lt;=Suspension02Hasta),(CB299&gt;=Suspension02Desde),(CB299&gt;=Suspension02Hasta)),"Umbral_Interno",AND((BW299&gt;=Suspension02Desde),(BW299&lt;=Suspension02Hasta),(CB299&gt;=Suspension02Desde),(CB299&lt;=Suspension02Hasta)),"Umbral_Externo",AND((BW299&gt;=Suspension02Desde),(BW299&lt;=Suspension02Hasta),(CB299&gt;=Suspension02Desde),(CB299&gt;=Suspension02Hasta)),"Umbral_Tardío")</f>
        <v>Umbral_Anticipado</v>
      </c>
      <c r="CD299" s="43" cm="1">
        <f t="array" ref="CD299">_xlfn.IFS(CC299="Umbral_Anticipado",CB299-Suspension02Desde+1,CC299="Umbral_Interno",Suspension02Hasta-Suspension02Desde+1,CC299="Umbral_Externo",CB299-$BH299+1,CC299="Umbral_Tardío",Suspension02Hasta-$BH299+1,CC299="No_Umbral",0)</f>
        <v>215</v>
      </c>
      <c r="CE299" s="41" cm="1">
        <f t="array" ref="CE299">_xlfn.IFS(CC299="Umbral_Anticipado",Suspension02Hasta+CD299,CC299="Umbral_Interno",CB299+CD299,CC299="Umbral_Externo",Suspension02Hasta+CD299,CC299="Umbral_Tardío",CB299+CD299,CC299="No_Umbral",CB299)</f>
        <v>44887</v>
      </c>
      <c r="CF299" s="40">
        <f t="shared" si="61"/>
        <v>44887</v>
      </c>
    </row>
    <row r="300" spans="1:84" s="22" customFormat="1" ht="20.25" customHeight="1">
      <c r="A300" s="94" t="s">
        <v>3018</v>
      </c>
      <c r="B300" s="77" t="str">
        <f t="shared" si="62"/>
        <v>2016</v>
      </c>
      <c r="C300" s="94" t="s">
        <v>3019</v>
      </c>
      <c r="D300" s="94" t="s">
        <v>128</v>
      </c>
      <c r="E300" s="77" t="s">
        <v>293</v>
      </c>
      <c r="F300" s="77" t="s">
        <v>130</v>
      </c>
      <c r="G300" s="212">
        <v>42734</v>
      </c>
      <c r="H300" s="212">
        <v>43281</v>
      </c>
      <c r="I300" s="94"/>
      <c r="J300" s="94"/>
      <c r="K300" s="98">
        <v>44891</v>
      </c>
      <c r="L300" s="94" t="str">
        <f>VLOOKUP(MONTH($K300),TablaMeses[],2,FALSE)</f>
        <v>11 NOVIEMBRE</v>
      </c>
      <c r="M300" s="94">
        <f t="shared" si="65"/>
        <v>2022</v>
      </c>
      <c r="N300" s="84"/>
      <c r="O300" s="202"/>
      <c r="P300" s="84"/>
      <c r="Q300" s="84"/>
      <c r="R300" s="201"/>
      <c r="S300" s="84"/>
      <c r="T300" s="84"/>
      <c r="U300" s="201"/>
      <c r="V300" s="84"/>
      <c r="W300" s="84"/>
      <c r="X300" s="201"/>
      <c r="Y300" s="84"/>
      <c r="Z300" s="201"/>
      <c r="AA300" s="84"/>
      <c r="AB300" s="201"/>
      <c r="AC300" s="100">
        <v>44777</v>
      </c>
      <c r="AD300" s="84" t="s">
        <v>145</v>
      </c>
      <c r="AE300" s="84"/>
      <c r="AF300" s="84"/>
      <c r="AG300" s="101" t="s">
        <v>3020</v>
      </c>
      <c r="AH300" s="84"/>
      <c r="AI300" s="99"/>
      <c r="AJ300" s="84"/>
      <c r="AK300" s="84"/>
      <c r="AL300" s="84"/>
      <c r="AM300" s="99"/>
      <c r="AN300" s="84"/>
      <c r="AO300" s="84"/>
      <c r="AP300" s="84"/>
      <c r="AQ300" s="84"/>
      <c r="AR300" s="99"/>
      <c r="AS300" s="84"/>
      <c r="AT300" s="99"/>
      <c r="AU300" s="99"/>
      <c r="AV300" s="99">
        <v>45799</v>
      </c>
      <c r="AW300" s="84">
        <f t="shared" si="66"/>
        <v>21</v>
      </c>
      <c r="AX300" s="84">
        <f t="shared" si="67"/>
        <v>2025</v>
      </c>
      <c r="AY300" s="84" t="s">
        <v>103</v>
      </c>
      <c r="AZ300" s="97" t="s">
        <v>3021</v>
      </c>
      <c r="BC300" s="25" t="s">
        <v>673</v>
      </c>
      <c r="BD300" s="25" t="s">
        <v>1464</v>
      </c>
      <c r="BE300" s="25">
        <v>120</v>
      </c>
      <c r="BF300" s="25">
        <v>60</v>
      </c>
      <c r="BG300" s="25">
        <v>730</v>
      </c>
      <c r="BH300" s="40">
        <f t="shared" si="55"/>
        <v>43281</v>
      </c>
      <c r="BI300" s="41">
        <f t="shared" si="56"/>
        <v>43401</v>
      </c>
      <c r="BJ300" s="42" t="str" cm="1">
        <f t="array" ref="BJ300">_xlfn.IFS(AND((BH300&lt;Suspension01Desde),(BH300&lt;Suspension01Hasta),(BI300&lt;Suspension01Desde),(BI300&lt;Suspension01Hasta)),"No_Umbral",AND((BH300&gt;Suspension01Desde),(BH300&gt;Suspension01Hasta),(BI300&gt;Suspension01Desde),(BI300&gt;Suspension01Hasta)),"No_Umbral",AND((BH300&lt;=Suspension01Desde),(BH300&lt;=Suspension01Hasta),(BI300&gt;=Suspension01Desde),(BI300&lt;=Suspension01Hasta)),"Umbral_Anticipado",AND((BH300&lt;=Suspension01Desde),(BH300&lt;=Suspension01Hasta),(BI300&gt;=Suspension01Desde),(BI300&gt;=Suspension01Hasta)),"Umbral_Interno",AND((BH300&gt;=Suspension01Desde),(BH300&lt;=Suspension01Hasta),(BI300&gt;=Suspension01Desde),(BI300&lt;=Suspension01Hasta)),"Umbral_Externo",AND((BH300&gt;=Suspension01Desde),(BH300&lt;=Suspension01Hasta),(BI300&gt;=Suspension01Desde),(BI300&gt;=Suspension01Hasta)),"Umbral_Tardío")</f>
        <v>No_Umbral</v>
      </c>
      <c r="BK300" s="43" cm="1">
        <f t="array" ref="BK300">_xlfn.IFS(BJ300="Umbral_Anticipado",$BI300-Suspension01Desde+1,BJ300="Umbral_Interno",Suspension01Hasta-Suspension01Desde+1,BJ300="Umbral_Externo",BI300-$BH300+1,BJ300="Umbral_Tardío",Suspension01Hasta-$BH300+1,BJ300="No_Umbral",0)</f>
        <v>0</v>
      </c>
      <c r="BL300" s="42" cm="1">
        <f t="array" ref="BL300">_xlfn.IFS(BJ300="Umbral_Anticipado",Suspension01Hasta+BK300,BJ300="Umbral_Interno",BI300+BK300,BJ300="Umbral_Externo",Suspension01Hasta+BK300,BJ300="Umbral_Tardío",BI300+BK300,BJ300="No_Umbral",BI300)</f>
        <v>43401</v>
      </c>
      <c r="BM300" s="42" t="str" cm="1">
        <f t="array" ref="BM300">_xlfn.IFS(AND((BH300&lt;Suspension02Desde),(BH300&lt;Suspension02Hasta),(BL300&lt;Suspension02Desde),(BL300&lt;Suspension02Hasta)),"No_Umbral",AND((BH300&gt;Suspension02Desde),(BH300&gt;Suspension02Hasta),(BL300&gt;Suspension02Desde),(BL300&gt;Suspension02Hasta)),"No_Umbral",AND((BH300&lt;=Suspension02Desde),(BH300&lt;=Suspension02Hasta),(BL300&gt;=Suspension02Desde),(BL300&lt;=Suspension02Hasta)),"Umbral_Anticipado",AND((BH300&lt;=Suspension02Desde),(BH300&lt;=Suspension02Hasta),(BL300&gt;=Suspension02Desde),(BL300&gt;=Suspension02Hasta)),"Umbral_Interno",AND((BH300&gt;=Suspension02Desde),(BH300&lt;=Suspension02Hasta),(BL300&gt;=Suspension02Desde),(BL300&lt;=Suspension02Hasta)),"Umbral_Externo",AND((BH300&gt;=Suspension02Desde),(BH300&lt;=Suspension02Hasta),(BL300&gt;=Suspension02Desde),(BL300&gt;=Suspension02Hasta)),"Umbral_Tardío")</f>
        <v>No_Umbral</v>
      </c>
      <c r="BN300" s="43" cm="1">
        <f t="array" ref="BN300">_xlfn.IFS(BM300="Umbral_Anticipado",BL300-Suspension02Desde+1,BM300="Umbral_Interno",Suspension02Hasta-Suspension02Desde+1,BM300="Umbral_Externo",BL300-$BH300+1,BM300="Umbral_Tardío",Suspension02Hasta-$BH300+1,BM300="No_Umbral",0)</f>
        <v>0</v>
      </c>
      <c r="BO300" s="41" cm="1">
        <f t="array" ref="BO300">_xlfn.IFS(BM300="Umbral_Anticipado",Suspension02Hasta+BN300,BM300="Umbral_Interno",BL300+BN300,BM300="Umbral_Externo",Suspension02Hasta+BN300,BM300="Umbral_Tardío",BL300+BN300,BM300="No_Umbral",BL300)</f>
        <v>43401</v>
      </c>
      <c r="BP300" s="40">
        <f t="shared" si="57"/>
        <v>43403</v>
      </c>
      <c r="BQ300" s="41">
        <f t="shared" si="58"/>
        <v>43461</v>
      </c>
      <c r="BR300" s="42" t="str" cm="1">
        <f t="array" ref="BR300">_xlfn.IFS(AND((BO300&lt;Suspension01Desde),(BO300&lt;Suspension01Hasta),(BQ300&lt;Suspension01Desde),(BQ300&lt;Suspension01Hasta)),"No_Umbral",AND((BO300&gt;Suspension01Desde),(BO300&gt;Suspension01Hasta),(BQ300&gt;Suspension01Desde),(BQ300&gt;Suspension01Hasta)),"No_Umbral",AND((BO300&lt;=Suspension01Desde),(BO300&lt;=Suspension01Hasta),(BQ300&gt;=Suspension01Desde),(BQ300&lt;=Suspension01Hasta)),"Umbral_Anticipado",AND((BO300&lt;=Suspension01Desde),(BO300&lt;=Suspension01Hasta),(BQ300&gt;=Suspension01Desde),(BQ300&gt;=Suspension01Hasta)),"Umbral_Interno",AND((BO300&gt;=Suspension01Desde),(BO300&lt;=Suspension01Hasta),(BQ300&gt;=Suspension01Desde),(BQ300&lt;=Suspension01Hasta)),"Umbral_Externo",AND((BO300&gt;=Suspension01Desde),(BO300&lt;=Suspension01Hasta),(BQ300&gt;=Suspension01Desde),(BQ300&gt;=Suspension01Hasta)),"Umbral_Tardío")</f>
        <v>No_Umbral</v>
      </c>
      <c r="BS300" s="43" cm="1">
        <f t="array" ref="BS300">_xlfn.IFS(BR300="Umbral_Anticipado",$BQ300-Suspension01Desde+1,BR300="Umbral_Interno",Suspension01Hasta-Suspension01Desde+1,BR300="Umbral_Externo",BQ300-$BO300+1,BR300="Umbral_Tardío",Suspension01Hasta-$BO300+1,BR300="No_Umbral",0)</f>
        <v>0</v>
      </c>
      <c r="BT300" s="42" cm="1">
        <f t="array" ref="BT300">_xlfn.IFS(BR300="Umbral_Anticipado",Suspension01Hasta+BS300,BR300="Umbral_Interno",BQ300+BS300,BR300="Umbral_Externo",Suspension01Hasta+BS300,BR300="Umbral_Tardío",BQ300+BS300,BR300="No_Umbral",BQ300)</f>
        <v>43461</v>
      </c>
      <c r="BU300" s="42" t="str" cm="1">
        <f t="array" ref="BU300">_xlfn.IFS(AND((BO300&lt;Suspension02Desde),(BO300&lt;Suspension02Hasta),(BT300&lt;Suspension02Desde),(BT300&lt;Suspension02Hasta)),"No_Umbral",AND((BO300&gt;Suspension02Desde),(BO300&gt;Suspension02Hasta),(BT300&gt;Suspension02Desde),(BT300&gt;Suspension02Hasta)),"No_Umbral",AND((BO300&lt;=Suspension02Desde),(BO300&lt;=Suspension02Hasta),(BT300&gt;=Suspension02Desde),(BT300&lt;=Suspension02Hasta)),"Umbral_Anticipado",AND((BO300&lt;=Suspension02Desde),(BO300&lt;=Suspension02Hasta),(BT300&gt;=Suspension02Desde),(BT300&gt;=Suspension02Hasta)),"Umbral_Interno",AND((BO300&gt;=Suspension02Desde),(BO300&lt;=Suspension02Hasta),(BT300&gt;=Suspension02Desde),(BT300&lt;=Suspension02Hasta)),"Umbral_Externo",AND((BO300&gt;=Suspension02Desde),(BO300&lt;=Suspension02Hasta),(BT300&gt;=Suspension02Desde),(BT300&gt;=Suspension02Hasta)),"Umbral_Tardío")</f>
        <v>No_Umbral</v>
      </c>
      <c r="BV300" s="43" cm="1">
        <f t="array" ref="BV300">_xlfn.IFS(BU300="Umbral_Anticipado",BT300-Suspension02Desde+1,BU300="Umbral_Interno",Suspension02Hasta-Suspension02Desde+1,BU300="Umbral_Externo",BT300-$BO300+1,BU300="Umbral_Tardío",Suspension02Hasta-$BO300+1,BU300="No_Umbral",0)</f>
        <v>0</v>
      </c>
      <c r="BW300" s="41" cm="1">
        <f t="array" ref="BW300">_xlfn.IFS(BU300="Umbral_Anticipado",Suspension02Hasta+BV300,BU300="Umbral_Interno",BT300+BV300,BU300="Umbral_Externo",Suspension02Hasta+BV300,BU300="Umbral_Tardío",BT300+BV300,BU300="No_Umbral",BT300)</f>
        <v>43461</v>
      </c>
      <c r="BX300" s="40">
        <f t="shared" si="59"/>
        <v>43464</v>
      </c>
      <c r="BY300" s="41">
        <f t="shared" si="60"/>
        <v>44191</v>
      </c>
      <c r="BZ300" s="42" t="str" cm="1">
        <f t="array" ref="BZ300">_xlfn.IFS(AND((BW300&lt;Suspension01Desde),(BW300&lt;Suspension01Hasta),(BY300&lt;Suspension01Desde),(BY300&lt;Suspension01Hasta)),"No_Umbral",AND((BW300&gt;Suspension01Desde),(BW300&gt;Suspension01Hasta),(BY300&gt;Suspension01Desde),(BY300&gt;Suspension01Hasta)),"No_Umbral",AND((BW300&lt;=Suspension01Desde),(BW300&lt;=Suspension01Hasta),(BY300&gt;=Suspension01Desde),(BY300&lt;=Suspension01Hasta)),"Umbral_Anticipado",AND((BW300&lt;=Suspension01Desde),(BW300&lt;=Suspension01Hasta),(BY300&gt;=Suspension01Desde),(BY300&gt;=Suspension01Hasta)),"Umbral_Interno",AND((BW300&gt;=Suspension01Desde),(BW300&lt;=Suspension01Hasta),(BY300&gt;=Suspension01Desde),(BY300&lt;=Suspension01Hasta)),"Umbral_Externo",AND((BW300&gt;=Suspension01Desde),(BW300&lt;=Suspension01Hasta),(BY300&gt;=Suspension01Desde),(BY300&gt;=Suspension01Hasta)),"Umbral_Tardío")</f>
        <v>Umbral_Interno</v>
      </c>
      <c r="CA300" s="43" cm="1">
        <f t="array" ref="CA300">_xlfn.IFS(BZ300="Umbral_Anticipado",$BI300-Suspension01Desde+1,BZ300="Umbral_Interno",Suspension01Hasta-Suspension01Desde+1,BZ300="Umbral_Externo",BY300-$BH300+1,BZ300="Umbral_Tardío",Suspension01Hasta-$BH300+1,BZ300="No_Umbral",0)</f>
        <v>212</v>
      </c>
      <c r="CB300" s="42" cm="1">
        <f t="array" ref="CB300">_xlfn.IFS(BZ300="Umbral_Anticipado",Suspension01Hasta+CA300,BZ300="Umbral_Interno",BY300+CA300,BZ300="Umbral_Externo",Suspension01Hasta+CA300,BZ300="Umbral_Tardío",BY300+CA300,BZ300="No_Umbral",BY300)</f>
        <v>44403</v>
      </c>
      <c r="CC300" s="42" t="str" cm="1">
        <f t="array" ref="CC300">_xlfn.IFS(AND((BW300&lt;Suspension02Desde),(BW300&lt;Suspension02Hasta),(CB300&lt;Suspension02Desde),(CB300&lt;Suspension02Hasta)),"No_Umbral",AND((BW300&gt;Suspension02Desde),(BW300&gt;Suspension02Hasta),(CB300&gt;Suspension02Desde),(CB300&gt;Suspension02Hasta)),"No_Umbral",AND((BW300&lt;=Suspension02Desde),(BW300&lt;=Suspension02Hasta),(CB300&gt;=Suspension02Desde),(CB300&lt;=Suspension02Hasta)),"Umbral_Anticipado",AND((BW300&lt;=Suspension02Desde),(BW300&lt;=Suspension02Hasta),(CB300&gt;=Suspension02Desde),(CB300&gt;=Suspension02Hasta)),"Umbral_Interno",AND((BW300&gt;=Suspension02Desde),(BW300&lt;=Suspension02Hasta),(CB300&gt;=Suspension02Desde),(CB300&lt;=Suspension02Hasta)),"Umbral_Externo",AND((BW300&gt;=Suspension02Desde),(BW300&lt;=Suspension02Hasta),(CB300&gt;=Suspension02Desde),(CB300&gt;=Suspension02Hasta)),"Umbral_Tardío")</f>
        <v>Umbral_Anticipado</v>
      </c>
      <c r="CD300" s="43" cm="1">
        <f t="array" ref="CD300">_xlfn.IFS(CC300="Umbral_Anticipado",CB300-Suspension02Desde+1,CC300="Umbral_Interno",Suspension02Hasta-Suspension02Desde+1,CC300="Umbral_Externo",CB300-$BH300+1,CC300="Umbral_Tardío",Suspension02Hasta-$BH300+1,CC300="No_Umbral",0)</f>
        <v>215</v>
      </c>
      <c r="CE300" s="41" cm="1">
        <f t="array" ref="CE300">_xlfn.IFS(CC300="Umbral_Anticipado",Suspension02Hasta+CD300,CC300="Umbral_Interno",CB300+CD300,CC300="Umbral_Externo",Suspension02Hasta+CD300,CC300="Umbral_Tardío",CB300+CD300,CC300="No_Umbral",CB300)</f>
        <v>44887</v>
      </c>
      <c r="CF300" s="40">
        <f t="shared" si="61"/>
        <v>44887</v>
      </c>
    </row>
    <row r="301" spans="1:84" s="22" customFormat="1" ht="20.25" customHeight="1">
      <c r="A301" s="94" t="s">
        <v>3022</v>
      </c>
      <c r="B301" s="77" t="str">
        <f t="shared" si="62"/>
        <v>2017</v>
      </c>
      <c r="C301" s="94" t="s">
        <v>3023</v>
      </c>
      <c r="D301" s="94" t="s">
        <v>3024</v>
      </c>
      <c r="E301" s="94" t="s">
        <v>1328</v>
      </c>
      <c r="F301" s="193" t="s">
        <v>215</v>
      </c>
      <c r="G301" s="212">
        <v>42844</v>
      </c>
      <c r="H301" s="212">
        <v>43281</v>
      </c>
      <c r="I301" s="94" t="s">
        <v>299</v>
      </c>
      <c r="J301" s="94"/>
      <c r="K301" s="98">
        <v>44891</v>
      </c>
      <c r="L301" s="94" t="str">
        <f>VLOOKUP(MONTH($K301),TablaMeses[],2,FALSE)</f>
        <v>11 NOVIEMBRE</v>
      </c>
      <c r="M301" s="94">
        <f t="shared" si="65"/>
        <v>2022</v>
      </c>
      <c r="N301" s="84"/>
      <c r="O301" s="202"/>
      <c r="P301" s="84"/>
      <c r="Q301" s="84"/>
      <c r="R301" s="201"/>
      <c r="S301" s="84"/>
      <c r="T301" s="84"/>
      <c r="U301" s="201"/>
      <c r="V301" s="84"/>
      <c r="W301" s="84"/>
      <c r="X301" s="201"/>
      <c r="Y301" s="84"/>
      <c r="Z301" s="201"/>
      <c r="AA301" s="84"/>
      <c r="AB301" s="201"/>
      <c r="AC301" s="100" t="s">
        <v>619</v>
      </c>
      <c r="AD301" s="84"/>
      <c r="AE301" s="84" t="s">
        <v>145</v>
      </c>
      <c r="AF301" s="84" t="s">
        <v>3025</v>
      </c>
      <c r="AG301" s="84" t="s">
        <v>3026</v>
      </c>
      <c r="AH301" s="84"/>
      <c r="AI301" s="99"/>
      <c r="AJ301" s="84"/>
      <c r="AK301" s="84"/>
      <c r="AL301" s="84"/>
      <c r="AM301" s="99"/>
      <c r="AN301" s="84"/>
      <c r="AO301" s="84"/>
      <c r="AP301" s="84"/>
      <c r="AQ301" s="84"/>
      <c r="AR301" s="99"/>
      <c r="AS301" s="84"/>
      <c r="AT301" s="99"/>
      <c r="AU301" s="99"/>
      <c r="AV301" s="99">
        <v>45799</v>
      </c>
      <c r="AW301" s="84">
        <f t="shared" si="66"/>
        <v>21</v>
      </c>
      <c r="AX301" s="84">
        <f t="shared" si="67"/>
        <v>2025</v>
      </c>
      <c r="AY301" s="84" t="s">
        <v>103</v>
      </c>
      <c r="AZ301" s="97" t="s">
        <v>3026</v>
      </c>
      <c r="BC301" s="25" t="s">
        <v>673</v>
      </c>
      <c r="BD301" s="25" t="s">
        <v>1464</v>
      </c>
      <c r="BE301" s="25">
        <v>120</v>
      </c>
      <c r="BF301" s="25">
        <v>60</v>
      </c>
      <c r="BG301" s="25">
        <v>730</v>
      </c>
      <c r="BH301" s="40">
        <f t="shared" si="55"/>
        <v>43281</v>
      </c>
      <c r="BI301" s="41">
        <f t="shared" si="56"/>
        <v>43401</v>
      </c>
      <c r="BJ301" s="42" t="str" cm="1">
        <f t="array" ref="BJ301">_xlfn.IFS(AND((BH301&lt;Suspension01Desde),(BH301&lt;Suspension01Hasta),(BI301&lt;Suspension01Desde),(BI301&lt;Suspension01Hasta)),"No_Umbral",AND((BH301&gt;Suspension01Desde),(BH301&gt;Suspension01Hasta),(BI301&gt;Suspension01Desde),(BI301&gt;Suspension01Hasta)),"No_Umbral",AND((BH301&lt;=Suspension01Desde),(BH301&lt;=Suspension01Hasta),(BI301&gt;=Suspension01Desde),(BI301&lt;=Suspension01Hasta)),"Umbral_Anticipado",AND((BH301&lt;=Suspension01Desde),(BH301&lt;=Suspension01Hasta),(BI301&gt;=Suspension01Desde),(BI301&gt;=Suspension01Hasta)),"Umbral_Interno",AND((BH301&gt;=Suspension01Desde),(BH301&lt;=Suspension01Hasta),(BI301&gt;=Suspension01Desde),(BI301&lt;=Suspension01Hasta)),"Umbral_Externo",AND((BH301&gt;=Suspension01Desde),(BH301&lt;=Suspension01Hasta),(BI301&gt;=Suspension01Desde),(BI301&gt;=Suspension01Hasta)),"Umbral_Tardío")</f>
        <v>No_Umbral</v>
      </c>
      <c r="BK301" s="43" cm="1">
        <f t="array" ref="BK301">_xlfn.IFS(BJ301="Umbral_Anticipado",$BI301-Suspension01Desde+1,BJ301="Umbral_Interno",Suspension01Hasta-Suspension01Desde+1,BJ301="Umbral_Externo",BI301-$BH301+1,BJ301="Umbral_Tardío",Suspension01Hasta-$BH301+1,BJ301="No_Umbral",0)</f>
        <v>0</v>
      </c>
      <c r="BL301" s="42" cm="1">
        <f t="array" ref="BL301">_xlfn.IFS(BJ301="Umbral_Anticipado",Suspension01Hasta+BK301,BJ301="Umbral_Interno",BI301+BK301,BJ301="Umbral_Externo",Suspension01Hasta+BK301,BJ301="Umbral_Tardío",BI301+BK301,BJ301="No_Umbral",BI301)</f>
        <v>43401</v>
      </c>
      <c r="BM301" s="42" t="str" cm="1">
        <f t="array" ref="BM301">_xlfn.IFS(AND((BH301&lt;Suspension02Desde),(BH301&lt;Suspension02Hasta),(BL301&lt;Suspension02Desde),(BL301&lt;Suspension02Hasta)),"No_Umbral",AND((BH301&gt;Suspension02Desde),(BH301&gt;Suspension02Hasta),(BL301&gt;Suspension02Desde),(BL301&gt;Suspension02Hasta)),"No_Umbral",AND((BH301&lt;=Suspension02Desde),(BH301&lt;=Suspension02Hasta),(BL301&gt;=Suspension02Desde),(BL301&lt;=Suspension02Hasta)),"Umbral_Anticipado",AND((BH301&lt;=Suspension02Desde),(BH301&lt;=Suspension02Hasta),(BL301&gt;=Suspension02Desde),(BL301&gt;=Suspension02Hasta)),"Umbral_Interno",AND((BH301&gt;=Suspension02Desde),(BH301&lt;=Suspension02Hasta),(BL301&gt;=Suspension02Desde),(BL301&lt;=Suspension02Hasta)),"Umbral_Externo",AND((BH301&gt;=Suspension02Desde),(BH301&lt;=Suspension02Hasta),(BL301&gt;=Suspension02Desde),(BL301&gt;=Suspension02Hasta)),"Umbral_Tardío")</f>
        <v>No_Umbral</v>
      </c>
      <c r="BN301" s="43" cm="1">
        <f t="array" ref="BN301">_xlfn.IFS(BM301="Umbral_Anticipado",BL301-Suspension02Desde+1,BM301="Umbral_Interno",Suspension02Hasta-Suspension02Desde+1,BM301="Umbral_Externo",BL301-$BH301+1,BM301="Umbral_Tardío",Suspension02Hasta-$BH301+1,BM301="No_Umbral",0)</f>
        <v>0</v>
      </c>
      <c r="BO301" s="41" cm="1">
        <f t="array" ref="BO301">_xlfn.IFS(BM301="Umbral_Anticipado",Suspension02Hasta+BN301,BM301="Umbral_Interno",BL301+BN301,BM301="Umbral_Externo",Suspension02Hasta+BN301,BM301="Umbral_Tardío",BL301+BN301,BM301="No_Umbral",BL301)</f>
        <v>43401</v>
      </c>
      <c r="BP301" s="40">
        <f t="shared" si="57"/>
        <v>43403</v>
      </c>
      <c r="BQ301" s="41">
        <f t="shared" si="58"/>
        <v>43461</v>
      </c>
      <c r="BR301" s="42" t="str" cm="1">
        <f t="array" ref="BR301">_xlfn.IFS(AND((BO301&lt;Suspension01Desde),(BO301&lt;Suspension01Hasta),(BQ301&lt;Suspension01Desde),(BQ301&lt;Suspension01Hasta)),"No_Umbral",AND((BO301&gt;Suspension01Desde),(BO301&gt;Suspension01Hasta),(BQ301&gt;Suspension01Desde),(BQ301&gt;Suspension01Hasta)),"No_Umbral",AND((BO301&lt;=Suspension01Desde),(BO301&lt;=Suspension01Hasta),(BQ301&gt;=Suspension01Desde),(BQ301&lt;=Suspension01Hasta)),"Umbral_Anticipado",AND((BO301&lt;=Suspension01Desde),(BO301&lt;=Suspension01Hasta),(BQ301&gt;=Suspension01Desde),(BQ301&gt;=Suspension01Hasta)),"Umbral_Interno",AND((BO301&gt;=Suspension01Desde),(BO301&lt;=Suspension01Hasta),(BQ301&gt;=Suspension01Desde),(BQ301&lt;=Suspension01Hasta)),"Umbral_Externo",AND((BO301&gt;=Suspension01Desde),(BO301&lt;=Suspension01Hasta),(BQ301&gt;=Suspension01Desde),(BQ301&gt;=Suspension01Hasta)),"Umbral_Tardío")</f>
        <v>No_Umbral</v>
      </c>
      <c r="BS301" s="43" cm="1">
        <f t="array" ref="BS301">_xlfn.IFS(BR301="Umbral_Anticipado",$BQ301-Suspension01Desde+1,BR301="Umbral_Interno",Suspension01Hasta-Suspension01Desde+1,BR301="Umbral_Externo",BQ301-$BO301+1,BR301="Umbral_Tardío",Suspension01Hasta-$BO301+1,BR301="No_Umbral",0)</f>
        <v>0</v>
      </c>
      <c r="BT301" s="42" cm="1">
        <f t="array" ref="BT301">_xlfn.IFS(BR301="Umbral_Anticipado",Suspension01Hasta+BS301,BR301="Umbral_Interno",BQ301+BS301,BR301="Umbral_Externo",Suspension01Hasta+BS301,BR301="Umbral_Tardío",BQ301+BS301,BR301="No_Umbral",BQ301)</f>
        <v>43461</v>
      </c>
      <c r="BU301" s="42" t="str" cm="1">
        <f t="array" ref="BU301">_xlfn.IFS(AND((BO301&lt;Suspension02Desde),(BO301&lt;Suspension02Hasta),(BT301&lt;Suspension02Desde),(BT301&lt;Suspension02Hasta)),"No_Umbral",AND((BO301&gt;Suspension02Desde),(BO301&gt;Suspension02Hasta),(BT301&gt;Suspension02Desde),(BT301&gt;Suspension02Hasta)),"No_Umbral",AND((BO301&lt;=Suspension02Desde),(BO301&lt;=Suspension02Hasta),(BT301&gt;=Suspension02Desde),(BT301&lt;=Suspension02Hasta)),"Umbral_Anticipado",AND((BO301&lt;=Suspension02Desde),(BO301&lt;=Suspension02Hasta),(BT301&gt;=Suspension02Desde),(BT301&gt;=Suspension02Hasta)),"Umbral_Interno",AND((BO301&gt;=Suspension02Desde),(BO301&lt;=Suspension02Hasta),(BT301&gt;=Suspension02Desde),(BT301&lt;=Suspension02Hasta)),"Umbral_Externo",AND((BO301&gt;=Suspension02Desde),(BO301&lt;=Suspension02Hasta),(BT301&gt;=Suspension02Desde),(BT301&gt;=Suspension02Hasta)),"Umbral_Tardío")</f>
        <v>No_Umbral</v>
      </c>
      <c r="BV301" s="43" cm="1">
        <f t="array" ref="BV301">_xlfn.IFS(BU301="Umbral_Anticipado",BT301-Suspension02Desde+1,BU301="Umbral_Interno",Suspension02Hasta-Suspension02Desde+1,BU301="Umbral_Externo",BT301-$BO301+1,BU301="Umbral_Tardío",Suspension02Hasta-$BO301+1,BU301="No_Umbral",0)</f>
        <v>0</v>
      </c>
      <c r="BW301" s="41" cm="1">
        <f t="array" ref="BW301">_xlfn.IFS(BU301="Umbral_Anticipado",Suspension02Hasta+BV301,BU301="Umbral_Interno",BT301+BV301,BU301="Umbral_Externo",Suspension02Hasta+BV301,BU301="Umbral_Tardío",BT301+BV301,BU301="No_Umbral",BT301)</f>
        <v>43461</v>
      </c>
      <c r="BX301" s="40">
        <f t="shared" si="59"/>
        <v>43464</v>
      </c>
      <c r="BY301" s="41">
        <f t="shared" si="60"/>
        <v>44191</v>
      </c>
      <c r="BZ301" s="42" t="str" cm="1">
        <f t="array" ref="BZ301">_xlfn.IFS(AND((BW301&lt;Suspension01Desde),(BW301&lt;Suspension01Hasta),(BY301&lt;Suspension01Desde),(BY301&lt;Suspension01Hasta)),"No_Umbral",AND((BW301&gt;Suspension01Desde),(BW301&gt;Suspension01Hasta),(BY301&gt;Suspension01Desde),(BY301&gt;Suspension01Hasta)),"No_Umbral",AND((BW301&lt;=Suspension01Desde),(BW301&lt;=Suspension01Hasta),(BY301&gt;=Suspension01Desde),(BY301&lt;=Suspension01Hasta)),"Umbral_Anticipado",AND((BW301&lt;=Suspension01Desde),(BW301&lt;=Suspension01Hasta),(BY301&gt;=Suspension01Desde),(BY301&gt;=Suspension01Hasta)),"Umbral_Interno",AND((BW301&gt;=Suspension01Desde),(BW301&lt;=Suspension01Hasta),(BY301&gt;=Suspension01Desde),(BY301&lt;=Suspension01Hasta)),"Umbral_Externo",AND((BW301&gt;=Suspension01Desde),(BW301&lt;=Suspension01Hasta),(BY301&gt;=Suspension01Desde),(BY301&gt;=Suspension01Hasta)),"Umbral_Tardío")</f>
        <v>Umbral_Interno</v>
      </c>
      <c r="CA301" s="43" cm="1">
        <f t="array" ref="CA301">_xlfn.IFS(BZ301="Umbral_Anticipado",$BI301-Suspension01Desde+1,BZ301="Umbral_Interno",Suspension01Hasta-Suspension01Desde+1,BZ301="Umbral_Externo",BY301-$BH301+1,BZ301="Umbral_Tardío",Suspension01Hasta-$BH301+1,BZ301="No_Umbral",0)</f>
        <v>212</v>
      </c>
      <c r="CB301" s="42" cm="1">
        <f t="array" ref="CB301">_xlfn.IFS(BZ301="Umbral_Anticipado",Suspension01Hasta+CA301,BZ301="Umbral_Interno",BY301+CA301,BZ301="Umbral_Externo",Suspension01Hasta+CA301,BZ301="Umbral_Tardío",BY301+CA301,BZ301="No_Umbral",BY301)</f>
        <v>44403</v>
      </c>
      <c r="CC301" s="42" t="str" cm="1">
        <f t="array" ref="CC301">_xlfn.IFS(AND((BW301&lt;Suspension02Desde),(BW301&lt;Suspension02Hasta),(CB301&lt;Suspension02Desde),(CB301&lt;Suspension02Hasta)),"No_Umbral",AND((BW301&gt;Suspension02Desde),(BW301&gt;Suspension02Hasta),(CB301&gt;Suspension02Desde),(CB301&gt;Suspension02Hasta)),"No_Umbral",AND((BW301&lt;=Suspension02Desde),(BW301&lt;=Suspension02Hasta),(CB301&gt;=Suspension02Desde),(CB301&lt;=Suspension02Hasta)),"Umbral_Anticipado",AND((BW301&lt;=Suspension02Desde),(BW301&lt;=Suspension02Hasta),(CB301&gt;=Suspension02Desde),(CB301&gt;=Suspension02Hasta)),"Umbral_Interno",AND((BW301&gt;=Suspension02Desde),(BW301&lt;=Suspension02Hasta),(CB301&gt;=Suspension02Desde),(CB301&lt;=Suspension02Hasta)),"Umbral_Externo",AND((BW301&gt;=Suspension02Desde),(BW301&lt;=Suspension02Hasta),(CB301&gt;=Suspension02Desde),(CB301&gt;=Suspension02Hasta)),"Umbral_Tardío")</f>
        <v>Umbral_Anticipado</v>
      </c>
      <c r="CD301" s="43" cm="1">
        <f t="array" ref="CD301">_xlfn.IFS(CC301="Umbral_Anticipado",CB301-Suspension02Desde+1,CC301="Umbral_Interno",Suspension02Hasta-Suspension02Desde+1,CC301="Umbral_Externo",CB301-$BH301+1,CC301="Umbral_Tardío",Suspension02Hasta-$BH301+1,CC301="No_Umbral",0)</f>
        <v>215</v>
      </c>
      <c r="CE301" s="41" cm="1">
        <f t="array" ref="CE301">_xlfn.IFS(CC301="Umbral_Anticipado",Suspension02Hasta+CD301,CC301="Umbral_Interno",CB301+CD301,CC301="Umbral_Externo",Suspension02Hasta+CD301,CC301="Umbral_Tardío",CB301+CD301,CC301="No_Umbral",CB301)</f>
        <v>44887</v>
      </c>
      <c r="CF301" s="40">
        <f t="shared" si="61"/>
        <v>44887</v>
      </c>
    </row>
    <row r="302" spans="1:84" s="22" customFormat="1" ht="20.25" customHeight="1">
      <c r="A302" s="94" t="s">
        <v>3027</v>
      </c>
      <c r="B302" s="77" t="str">
        <f t="shared" si="62"/>
        <v>2017</v>
      </c>
      <c r="C302" s="94" t="s">
        <v>3028</v>
      </c>
      <c r="D302" s="94" t="s">
        <v>2807</v>
      </c>
      <c r="E302" s="94" t="s">
        <v>1668</v>
      </c>
      <c r="F302" s="77" t="s">
        <v>165</v>
      </c>
      <c r="G302" s="212">
        <v>42916</v>
      </c>
      <c r="H302" s="212">
        <v>43281</v>
      </c>
      <c r="I302" s="94" t="s">
        <v>551</v>
      </c>
      <c r="J302" s="94"/>
      <c r="K302" s="98">
        <v>44891</v>
      </c>
      <c r="L302" s="94" t="str">
        <f>VLOOKUP(MONTH($K302),TablaMeses[],2,FALSE)</f>
        <v>11 NOVIEMBRE</v>
      </c>
      <c r="M302" s="94">
        <f t="shared" si="65"/>
        <v>2022</v>
      </c>
      <c r="N302" s="84"/>
      <c r="O302" s="202"/>
      <c r="P302" s="84"/>
      <c r="Q302" s="84"/>
      <c r="R302" s="201"/>
      <c r="S302" s="84"/>
      <c r="T302" s="84"/>
      <c r="U302" s="201"/>
      <c r="V302" s="84"/>
      <c r="W302" s="84"/>
      <c r="X302" s="201"/>
      <c r="Y302" s="84"/>
      <c r="Z302" s="201"/>
      <c r="AA302" s="84"/>
      <c r="AB302" s="201"/>
      <c r="AC302" s="100">
        <v>44750</v>
      </c>
      <c r="AD302" s="84" t="s">
        <v>145</v>
      </c>
      <c r="AE302" s="84"/>
      <c r="AF302" s="84"/>
      <c r="AG302" s="84" t="s">
        <v>3029</v>
      </c>
      <c r="AH302" s="84"/>
      <c r="AI302" s="99"/>
      <c r="AJ302" s="84"/>
      <c r="AK302" s="84"/>
      <c r="AL302" s="84"/>
      <c r="AM302" s="99"/>
      <c r="AN302" s="84"/>
      <c r="AO302" s="84"/>
      <c r="AP302" s="84"/>
      <c r="AQ302" s="84"/>
      <c r="AR302" s="99"/>
      <c r="AS302" s="84"/>
      <c r="AT302" s="99"/>
      <c r="AU302" s="99"/>
      <c r="AV302" s="99">
        <v>45799</v>
      </c>
      <c r="AW302" s="84">
        <f t="shared" si="66"/>
        <v>21</v>
      </c>
      <c r="AX302" s="84">
        <f t="shared" si="67"/>
        <v>2025</v>
      </c>
      <c r="AY302" s="84" t="s">
        <v>103</v>
      </c>
      <c r="AZ302" s="97"/>
      <c r="BC302" s="25" t="s">
        <v>673</v>
      </c>
      <c r="BD302" s="25" t="s">
        <v>1464</v>
      </c>
      <c r="BE302" s="25">
        <v>120</v>
      </c>
      <c r="BF302" s="25">
        <v>60</v>
      </c>
      <c r="BG302" s="25">
        <v>730</v>
      </c>
      <c r="BH302" s="40">
        <f t="shared" si="55"/>
        <v>43281</v>
      </c>
      <c r="BI302" s="41">
        <f t="shared" si="56"/>
        <v>43401</v>
      </c>
      <c r="BJ302" s="42" t="str" cm="1">
        <f t="array" ref="BJ302">_xlfn.IFS(AND((BH302&lt;Suspension01Desde),(BH302&lt;Suspension01Hasta),(BI302&lt;Suspension01Desde),(BI302&lt;Suspension01Hasta)),"No_Umbral",AND((BH302&gt;Suspension01Desde),(BH302&gt;Suspension01Hasta),(BI302&gt;Suspension01Desde),(BI302&gt;Suspension01Hasta)),"No_Umbral",AND((BH302&lt;=Suspension01Desde),(BH302&lt;=Suspension01Hasta),(BI302&gt;=Suspension01Desde),(BI302&lt;=Suspension01Hasta)),"Umbral_Anticipado",AND((BH302&lt;=Suspension01Desde),(BH302&lt;=Suspension01Hasta),(BI302&gt;=Suspension01Desde),(BI302&gt;=Suspension01Hasta)),"Umbral_Interno",AND((BH302&gt;=Suspension01Desde),(BH302&lt;=Suspension01Hasta),(BI302&gt;=Suspension01Desde),(BI302&lt;=Suspension01Hasta)),"Umbral_Externo",AND((BH302&gt;=Suspension01Desde),(BH302&lt;=Suspension01Hasta),(BI302&gt;=Suspension01Desde),(BI302&gt;=Suspension01Hasta)),"Umbral_Tardío")</f>
        <v>No_Umbral</v>
      </c>
      <c r="BK302" s="43" cm="1">
        <f t="array" ref="BK302">_xlfn.IFS(BJ302="Umbral_Anticipado",$BI302-Suspension01Desde+1,BJ302="Umbral_Interno",Suspension01Hasta-Suspension01Desde+1,BJ302="Umbral_Externo",BI302-$BH302+1,BJ302="Umbral_Tardío",Suspension01Hasta-$BH302+1,BJ302="No_Umbral",0)</f>
        <v>0</v>
      </c>
      <c r="BL302" s="42" cm="1">
        <f t="array" ref="BL302">_xlfn.IFS(BJ302="Umbral_Anticipado",Suspension01Hasta+BK302,BJ302="Umbral_Interno",BI302+BK302,BJ302="Umbral_Externo",Suspension01Hasta+BK302,BJ302="Umbral_Tardío",BI302+BK302,BJ302="No_Umbral",BI302)</f>
        <v>43401</v>
      </c>
      <c r="BM302" s="42" t="str" cm="1">
        <f t="array" ref="BM302">_xlfn.IFS(AND((BH302&lt;Suspension02Desde),(BH302&lt;Suspension02Hasta),(BL302&lt;Suspension02Desde),(BL302&lt;Suspension02Hasta)),"No_Umbral",AND((BH302&gt;Suspension02Desde),(BH302&gt;Suspension02Hasta),(BL302&gt;Suspension02Desde),(BL302&gt;Suspension02Hasta)),"No_Umbral",AND((BH302&lt;=Suspension02Desde),(BH302&lt;=Suspension02Hasta),(BL302&gt;=Suspension02Desde),(BL302&lt;=Suspension02Hasta)),"Umbral_Anticipado",AND((BH302&lt;=Suspension02Desde),(BH302&lt;=Suspension02Hasta),(BL302&gt;=Suspension02Desde),(BL302&gt;=Suspension02Hasta)),"Umbral_Interno",AND((BH302&gt;=Suspension02Desde),(BH302&lt;=Suspension02Hasta),(BL302&gt;=Suspension02Desde),(BL302&lt;=Suspension02Hasta)),"Umbral_Externo",AND((BH302&gt;=Suspension02Desde),(BH302&lt;=Suspension02Hasta),(BL302&gt;=Suspension02Desde),(BL302&gt;=Suspension02Hasta)),"Umbral_Tardío")</f>
        <v>No_Umbral</v>
      </c>
      <c r="BN302" s="43" cm="1">
        <f t="array" ref="BN302">_xlfn.IFS(BM302="Umbral_Anticipado",BL302-Suspension02Desde+1,BM302="Umbral_Interno",Suspension02Hasta-Suspension02Desde+1,BM302="Umbral_Externo",BL302-$BH302+1,BM302="Umbral_Tardío",Suspension02Hasta-$BH302+1,BM302="No_Umbral",0)</f>
        <v>0</v>
      </c>
      <c r="BO302" s="41" cm="1">
        <f t="array" ref="BO302">_xlfn.IFS(BM302="Umbral_Anticipado",Suspension02Hasta+BN302,BM302="Umbral_Interno",BL302+BN302,BM302="Umbral_Externo",Suspension02Hasta+BN302,BM302="Umbral_Tardío",BL302+BN302,BM302="No_Umbral",BL302)</f>
        <v>43401</v>
      </c>
      <c r="BP302" s="40">
        <f t="shared" si="57"/>
        <v>43403</v>
      </c>
      <c r="BQ302" s="41">
        <f t="shared" si="58"/>
        <v>43461</v>
      </c>
      <c r="BR302" s="42" t="str" cm="1">
        <f t="array" ref="BR302">_xlfn.IFS(AND((BO302&lt;Suspension01Desde),(BO302&lt;Suspension01Hasta),(BQ302&lt;Suspension01Desde),(BQ302&lt;Suspension01Hasta)),"No_Umbral",AND((BO302&gt;Suspension01Desde),(BO302&gt;Suspension01Hasta),(BQ302&gt;Suspension01Desde),(BQ302&gt;Suspension01Hasta)),"No_Umbral",AND((BO302&lt;=Suspension01Desde),(BO302&lt;=Suspension01Hasta),(BQ302&gt;=Suspension01Desde),(BQ302&lt;=Suspension01Hasta)),"Umbral_Anticipado",AND((BO302&lt;=Suspension01Desde),(BO302&lt;=Suspension01Hasta),(BQ302&gt;=Suspension01Desde),(BQ302&gt;=Suspension01Hasta)),"Umbral_Interno",AND((BO302&gt;=Suspension01Desde),(BO302&lt;=Suspension01Hasta),(BQ302&gt;=Suspension01Desde),(BQ302&lt;=Suspension01Hasta)),"Umbral_Externo",AND((BO302&gt;=Suspension01Desde),(BO302&lt;=Suspension01Hasta),(BQ302&gt;=Suspension01Desde),(BQ302&gt;=Suspension01Hasta)),"Umbral_Tardío")</f>
        <v>No_Umbral</v>
      </c>
      <c r="BS302" s="43" cm="1">
        <f t="array" ref="BS302">_xlfn.IFS(BR302="Umbral_Anticipado",$BQ302-Suspension01Desde+1,BR302="Umbral_Interno",Suspension01Hasta-Suspension01Desde+1,BR302="Umbral_Externo",BQ302-$BO302+1,BR302="Umbral_Tardío",Suspension01Hasta-$BO302+1,BR302="No_Umbral",0)</f>
        <v>0</v>
      </c>
      <c r="BT302" s="42" cm="1">
        <f t="array" ref="BT302">_xlfn.IFS(BR302="Umbral_Anticipado",Suspension01Hasta+BS302,BR302="Umbral_Interno",BQ302+BS302,BR302="Umbral_Externo",Suspension01Hasta+BS302,BR302="Umbral_Tardío",BQ302+BS302,BR302="No_Umbral",BQ302)</f>
        <v>43461</v>
      </c>
      <c r="BU302" s="42" t="str" cm="1">
        <f t="array" ref="BU302">_xlfn.IFS(AND((BO302&lt;Suspension02Desde),(BO302&lt;Suspension02Hasta),(BT302&lt;Suspension02Desde),(BT302&lt;Suspension02Hasta)),"No_Umbral",AND((BO302&gt;Suspension02Desde),(BO302&gt;Suspension02Hasta),(BT302&gt;Suspension02Desde),(BT302&gt;Suspension02Hasta)),"No_Umbral",AND((BO302&lt;=Suspension02Desde),(BO302&lt;=Suspension02Hasta),(BT302&gt;=Suspension02Desde),(BT302&lt;=Suspension02Hasta)),"Umbral_Anticipado",AND((BO302&lt;=Suspension02Desde),(BO302&lt;=Suspension02Hasta),(BT302&gt;=Suspension02Desde),(BT302&gt;=Suspension02Hasta)),"Umbral_Interno",AND((BO302&gt;=Suspension02Desde),(BO302&lt;=Suspension02Hasta),(BT302&gt;=Suspension02Desde),(BT302&lt;=Suspension02Hasta)),"Umbral_Externo",AND((BO302&gt;=Suspension02Desde),(BO302&lt;=Suspension02Hasta),(BT302&gt;=Suspension02Desde),(BT302&gt;=Suspension02Hasta)),"Umbral_Tardío")</f>
        <v>No_Umbral</v>
      </c>
      <c r="BV302" s="43" cm="1">
        <f t="array" ref="BV302">_xlfn.IFS(BU302="Umbral_Anticipado",BT302-Suspension02Desde+1,BU302="Umbral_Interno",Suspension02Hasta-Suspension02Desde+1,BU302="Umbral_Externo",BT302-$BO302+1,BU302="Umbral_Tardío",Suspension02Hasta-$BO302+1,BU302="No_Umbral",0)</f>
        <v>0</v>
      </c>
      <c r="BW302" s="41" cm="1">
        <f t="array" ref="BW302">_xlfn.IFS(BU302="Umbral_Anticipado",Suspension02Hasta+BV302,BU302="Umbral_Interno",BT302+BV302,BU302="Umbral_Externo",Suspension02Hasta+BV302,BU302="Umbral_Tardío",BT302+BV302,BU302="No_Umbral",BT302)</f>
        <v>43461</v>
      </c>
      <c r="BX302" s="40">
        <f t="shared" si="59"/>
        <v>43464</v>
      </c>
      <c r="BY302" s="41">
        <f t="shared" si="60"/>
        <v>44191</v>
      </c>
      <c r="BZ302" s="42" t="str" cm="1">
        <f t="array" ref="BZ302">_xlfn.IFS(AND((BW302&lt;Suspension01Desde),(BW302&lt;Suspension01Hasta),(BY302&lt;Suspension01Desde),(BY302&lt;Suspension01Hasta)),"No_Umbral",AND((BW302&gt;Suspension01Desde),(BW302&gt;Suspension01Hasta),(BY302&gt;Suspension01Desde),(BY302&gt;Suspension01Hasta)),"No_Umbral",AND((BW302&lt;=Suspension01Desde),(BW302&lt;=Suspension01Hasta),(BY302&gt;=Suspension01Desde),(BY302&lt;=Suspension01Hasta)),"Umbral_Anticipado",AND((BW302&lt;=Suspension01Desde),(BW302&lt;=Suspension01Hasta),(BY302&gt;=Suspension01Desde),(BY302&gt;=Suspension01Hasta)),"Umbral_Interno",AND((BW302&gt;=Suspension01Desde),(BW302&lt;=Suspension01Hasta),(BY302&gt;=Suspension01Desde),(BY302&lt;=Suspension01Hasta)),"Umbral_Externo",AND((BW302&gt;=Suspension01Desde),(BW302&lt;=Suspension01Hasta),(BY302&gt;=Suspension01Desde),(BY302&gt;=Suspension01Hasta)),"Umbral_Tardío")</f>
        <v>Umbral_Interno</v>
      </c>
      <c r="CA302" s="43" cm="1">
        <f t="array" ref="CA302">_xlfn.IFS(BZ302="Umbral_Anticipado",$BI302-Suspension01Desde+1,BZ302="Umbral_Interno",Suspension01Hasta-Suspension01Desde+1,BZ302="Umbral_Externo",BY302-$BH302+1,BZ302="Umbral_Tardío",Suspension01Hasta-$BH302+1,BZ302="No_Umbral",0)</f>
        <v>212</v>
      </c>
      <c r="CB302" s="42" cm="1">
        <f t="array" ref="CB302">_xlfn.IFS(BZ302="Umbral_Anticipado",Suspension01Hasta+CA302,BZ302="Umbral_Interno",BY302+CA302,BZ302="Umbral_Externo",Suspension01Hasta+CA302,BZ302="Umbral_Tardío",BY302+CA302,BZ302="No_Umbral",BY302)</f>
        <v>44403</v>
      </c>
      <c r="CC302" s="42" t="str" cm="1">
        <f t="array" ref="CC302">_xlfn.IFS(AND((BW302&lt;Suspension02Desde),(BW302&lt;Suspension02Hasta),(CB302&lt;Suspension02Desde),(CB302&lt;Suspension02Hasta)),"No_Umbral",AND((BW302&gt;Suspension02Desde),(BW302&gt;Suspension02Hasta),(CB302&gt;Suspension02Desde),(CB302&gt;Suspension02Hasta)),"No_Umbral",AND((BW302&lt;=Suspension02Desde),(BW302&lt;=Suspension02Hasta),(CB302&gt;=Suspension02Desde),(CB302&lt;=Suspension02Hasta)),"Umbral_Anticipado",AND((BW302&lt;=Suspension02Desde),(BW302&lt;=Suspension02Hasta),(CB302&gt;=Suspension02Desde),(CB302&gt;=Suspension02Hasta)),"Umbral_Interno",AND((BW302&gt;=Suspension02Desde),(BW302&lt;=Suspension02Hasta),(CB302&gt;=Suspension02Desde),(CB302&lt;=Suspension02Hasta)),"Umbral_Externo",AND((BW302&gt;=Suspension02Desde),(BW302&lt;=Suspension02Hasta),(CB302&gt;=Suspension02Desde),(CB302&gt;=Suspension02Hasta)),"Umbral_Tardío")</f>
        <v>Umbral_Anticipado</v>
      </c>
      <c r="CD302" s="43" cm="1">
        <f t="array" ref="CD302">_xlfn.IFS(CC302="Umbral_Anticipado",CB302-Suspension02Desde+1,CC302="Umbral_Interno",Suspension02Hasta-Suspension02Desde+1,CC302="Umbral_Externo",CB302-$BH302+1,CC302="Umbral_Tardío",Suspension02Hasta-$BH302+1,CC302="No_Umbral",0)</f>
        <v>215</v>
      </c>
      <c r="CE302" s="41" cm="1">
        <f t="array" ref="CE302">_xlfn.IFS(CC302="Umbral_Anticipado",Suspension02Hasta+CD302,CC302="Umbral_Interno",CB302+CD302,CC302="Umbral_Externo",Suspension02Hasta+CD302,CC302="Umbral_Tardío",CB302+CD302,CC302="No_Umbral",CB302)</f>
        <v>44887</v>
      </c>
      <c r="CF302" s="40">
        <f t="shared" si="61"/>
        <v>44887</v>
      </c>
    </row>
    <row r="303" spans="1:84" s="22" customFormat="1" ht="20.25" customHeight="1">
      <c r="A303" s="94" t="s">
        <v>3030</v>
      </c>
      <c r="B303" s="77" t="str">
        <f t="shared" si="62"/>
        <v>2017</v>
      </c>
      <c r="C303" s="94" t="s">
        <v>3031</v>
      </c>
      <c r="D303" s="94" t="s">
        <v>3032</v>
      </c>
      <c r="E303" s="94" t="s">
        <v>3033</v>
      </c>
      <c r="F303" s="77" t="s">
        <v>165</v>
      </c>
      <c r="G303" s="212">
        <v>42857</v>
      </c>
      <c r="H303" s="212">
        <v>43281</v>
      </c>
      <c r="I303" s="94" t="s">
        <v>299</v>
      </c>
      <c r="J303" s="94"/>
      <c r="K303" s="98">
        <v>44891</v>
      </c>
      <c r="L303" s="94" t="str">
        <f>VLOOKUP(MONTH($K303),TablaMeses[],2,FALSE)</f>
        <v>11 NOVIEMBRE</v>
      </c>
      <c r="M303" s="94">
        <f t="shared" si="65"/>
        <v>2022</v>
      </c>
      <c r="N303" s="84"/>
      <c r="O303" s="202"/>
      <c r="P303" s="84"/>
      <c r="Q303" s="84"/>
      <c r="R303" s="201"/>
      <c r="S303" s="84"/>
      <c r="T303" s="84"/>
      <c r="U303" s="201"/>
      <c r="V303" s="84"/>
      <c r="W303" s="84"/>
      <c r="X303" s="201"/>
      <c r="Y303" s="84"/>
      <c r="Z303" s="201"/>
      <c r="AA303" s="84"/>
      <c r="AB303" s="201"/>
      <c r="AC303" s="100">
        <v>44735</v>
      </c>
      <c r="AD303" s="84" t="s">
        <v>145</v>
      </c>
      <c r="AE303" s="84"/>
      <c r="AF303" s="84"/>
      <c r="AG303" s="84" t="s">
        <v>3034</v>
      </c>
      <c r="AH303" s="84"/>
      <c r="AI303" s="99"/>
      <c r="AJ303" s="84"/>
      <c r="AK303" s="84"/>
      <c r="AL303" s="84"/>
      <c r="AM303" s="99"/>
      <c r="AN303" s="84"/>
      <c r="AO303" s="84"/>
      <c r="AP303" s="84"/>
      <c r="AQ303" s="84"/>
      <c r="AR303" s="99"/>
      <c r="AS303" s="84"/>
      <c r="AT303" s="99"/>
      <c r="AU303" s="99"/>
      <c r="AV303" s="99">
        <v>45692</v>
      </c>
      <c r="AW303" s="84">
        <f t="shared" si="66"/>
        <v>6</v>
      </c>
      <c r="AX303" s="84">
        <f t="shared" si="67"/>
        <v>2025</v>
      </c>
      <c r="AY303" s="84" t="s">
        <v>103</v>
      </c>
      <c r="AZ303" s="97" t="s">
        <v>3034</v>
      </c>
      <c r="BC303" s="25" t="s">
        <v>1575</v>
      </c>
      <c r="BD303" s="25" t="s">
        <v>674</v>
      </c>
      <c r="BE303" s="25">
        <v>120</v>
      </c>
      <c r="BF303" s="25">
        <v>60</v>
      </c>
      <c r="BG303" s="25">
        <v>730</v>
      </c>
      <c r="BH303" s="40">
        <f t="shared" si="55"/>
        <v>43281</v>
      </c>
      <c r="BI303" s="41">
        <f t="shared" si="56"/>
        <v>43401</v>
      </c>
      <c r="BJ303" s="42" t="str" cm="1">
        <f t="array" ref="BJ303">_xlfn.IFS(AND((BH303&lt;Suspension01Desde),(BH303&lt;Suspension01Hasta),(BI303&lt;Suspension01Desde),(BI303&lt;Suspension01Hasta)),"No_Umbral",AND((BH303&gt;Suspension01Desde),(BH303&gt;Suspension01Hasta),(BI303&gt;Suspension01Desde),(BI303&gt;Suspension01Hasta)),"No_Umbral",AND((BH303&lt;=Suspension01Desde),(BH303&lt;=Suspension01Hasta),(BI303&gt;=Suspension01Desde),(BI303&lt;=Suspension01Hasta)),"Umbral_Anticipado",AND((BH303&lt;=Suspension01Desde),(BH303&lt;=Suspension01Hasta),(BI303&gt;=Suspension01Desde),(BI303&gt;=Suspension01Hasta)),"Umbral_Interno",AND((BH303&gt;=Suspension01Desde),(BH303&lt;=Suspension01Hasta),(BI303&gt;=Suspension01Desde),(BI303&lt;=Suspension01Hasta)),"Umbral_Externo",AND((BH303&gt;=Suspension01Desde),(BH303&lt;=Suspension01Hasta),(BI303&gt;=Suspension01Desde),(BI303&gt;=Suspension01Hasta)),"Umbral_Tardío")</f>
        <v>No_Umbral</v>
      </c>
      <c r="BK303" s="43" cm="1">
        <f t="array" ref="BK303">_xlfn.IFS(BJ303="Umbral_Anticipado",$BI303-Suspension01Desde+1,BJ303="Umbral_Interno",Suspension01Hasta-Suspension01Desde+1,BJ303="Umbral_Externo",BI303-$BH303+1,BJ303="Umbral_Tardío",Suspension01Hasta-$BH303+1,BJ303="No_Umbral",0)</f>
        <v>0</v>
      </c>
      <c r="BL303" s="42" cm="1">
        <f t="array" ref="BL303">_xlfn.IFS(BJ303="Umbral_Anticipado",Suspension01Hasta+BK303,BJ303="Umbral_Interno",BI303+BK303,BJ303="Umbral_Externo",Suspension01Hasta+BK303,BJ303="Umbral_Tardío",BI303+BK303,BJ303="No_Umbral",BI303)</f>
        <v>43401</v>
      </c>
      <c r="BM303" s="42" t="str" cm="1">
        <f t="array" ref="BM303">_xlfn.IFS(AND((BH303&lt;Suspension02Desde),(BH303&lt;Suspension02Hasta),(BL303&lt;Suspension02Desde),(BL303&lt;Suspension02Hasta)),"No_Umbral",AND((BH303&gt;Suspension02Desde),(BH303&gt;Suspension02Hasta),(BL303&gt;Suspension02Desde),(BL303&gt;Suspension02Hasta)),"No_Umbral",AND((BH303&lt;=Suspension02Desde),(BH303&lt;=Suspension02Hasta),(BL303&gt;=Suspension02Desde),(BL303&lt;=Suspension02Hasta)),"Umbral_Anticipado",AND((BH303&lt;=Suspension02Desde),(BH303&lt;=Suspension02Hasta),(BL303&gt;=Suspension02Desde),(BL303&gt;=Suspension02Hasta)),"Umbral_Interno",AND((BH303&gt;=Suspension02Desde),(BH303&lt;=Suspension02Hasta),(BL303&gt;=Suspension02Desde),(BL303&lt;=Suspension02Hasta)),"Umbral_Externo",AND((BH303&gt;=Suspension02Desde),(BH303&lt;=Suspension02Hasta),(BL303&gt;=Suspension02Desde),(BL303&gt;=Suspension02Hasta)),"Umbral_Tardío")</f>
        <v>No_Umbral</v>
      </c>
      <c r="BN303" s="43" cm="1">
        <f t="array" ref="BN303">_xlfn.IFS(BM303="Umbral_Anticipado",BL303-Suspension02Desde+1,BM303="Umbral_Interno",Suspension02Hasta-Suspension02Desde+1,BM303="Umbral_Externo",BL303-$BH303+1,BM303="Umbral_Tardío",Suspension02Hasta-$BH303+1,BM303="No_Umbral",0)</f>
        <v>0</v>
      </c>
      <c r="BO303" s="41" cm="1">
        <f t="array" ref="BO303">_xlfn.IFS(BM303="Umbral_Anticipado",Suspension02Hasta+BN303,BM303="Umbral_Interno",BL303+BN303,BM303="Umbral_Externo",Suspension02Hasta+BN303,BM303="Umbral_Tardío",BL303+BN303,BM303="No_Umbral",BL303)</f>
        <v>43401</v>
      </c>
      <c r="BP303" s="40">
        <f t="shared" si="57"/>
        <v>43403</v>
      </c>
      <c r="BQ303" s="41">
        <f t="shared" si="58"/>
        <v>43461</v>
      </c>
      <c r="BR303" s="42" t="str" cm="1">
        <f t="array" ref="BR303">_xlfn.IFS(AND((BO303&lt;Suspension01Desde),(BO303&lt;Suspension01Hasta),(BQ303&lt;Suspension01Desde),(BQ303&lt;Suspension01Hasta)),"No_Umbral",AND((BO303&gt;Suspension01Desde),(BO303&gt;Suspension01Hasta),(BQ303&gt;Suspension01Desde),(BQ303&gt;Suspension01Hasta)),"No_Umbral",AND((BO303&lt;=Suspension01Desde),(BO303&lt;=Suspension01Hasta),(BQ303&gt;=Suspension01Desde),(BQ303&lt;=Suspension01Hasta)),"Umbral_Anticipado",AND((BO303&lt;=Suspension01Desde),(BO303&lt;=Suspension01Hasta),(BQ303&gt;=Suspension01Desde),(BQ303&gt;=Suspension01Hasta)),"Umbral_Interno",AND((BO303&gt;=Suspension01Desde),(BO303&lt;=Suspension01Hasta),(BQ303&gt;=Suspension01Desde),(BQ303&lt;=Suspension01Hasta)),"Umbral_Externo",AND((BO303&gt;=Suspension01Desde),(BO303&lt;=Suspension01Hasta),(BQ303&gt;=Suspension01Desde),(BQ303&gt;=Suspension01Hasta)),"Umbral_Tardío")</f>
        <v>No_Umbral</v>
      </c>
      <c r="BS303" s="43" cm="1">
        <f t="array" ref="BS303">_xlfn.IFS(BR303="Umbral_Anticipado",$BQ303-Suspension01Desde+1,BR303="Umbral_Interno",Suspension01Hasta-Suspension01Desde+1,BR303="Umbral_Externo",BQ303-$BO303+1,BR303="Umbral_Tardío",Suspension01Hasta-$BO303+1,BR303="No_Umbral",0)</f>
        <v>0</v>
      </c>
      <c r="BT303" s="42" cm="1">
        <f t="array" ref="BT303">_xlfn.IFS(BR303="Umbral_Anticipado",Suspension01Hasta+BS303,BR303="Umbral_Interno",BQ303+BS303,BR303="Umbral_Externo",Suspension01Hasta+BS303,BR303="Umbral_Tardío",BQ303+BS303,BR303="No_Umbral",BQ303)</f>
        <v>43461</v>
      </c>
      <c r="BU303" s="42" t="str" cm="1">
        <f t="array" ref="BU303">_xlfn.IFS(AND((BO303&lt;Suspension02Desde),(BO303&lt;Suspension02Hasta),(BT303&lt;Suspension02Desde),(BT303&lt;Suspension02Hasta)),"No_Umbral",AND((BO303&gt;Suspension02Desde),(BO303&gt;Suspension02Hasta),(BT303&gt;Suspension02Desde),(BT303&gt;Suspension02Hasta)),"No_Umbral",AND((BO303&lt;=Suspension02Desde),(BO303&lt;=Suspension02Hasta),(BT303&gt;=Suspension02Desde),(BT303&lt;=Suspension02Hasta)),"Umbral_Anticipado",AND((BO303&lt;=Suspension02Desde),(BO303&lt;=Suspension02Hasta),(BT303&gt;=Suspension02Desde),(BT303&gt;=Suspension02Hasta)),"Umbral_Interno",AND((BO303&gt;=Suspension02Desde),(BO303&lt;=Suspension02Hasta),(BT303&gt;=Suspension02Desde),(BT303&lt;=Suspension02Hasta)),"Umbral_Externo",AND((BO303&gt;=Suspension02Desde),(BO303&lt;=Suspension02Hasta),(BT303&gt;=Suspension02Desde),(BT303&gt;=Suspension02Hasta)),"Umbral_Tardío")</f>
        <v>No_Umbral</v>
      </c>
      <c r="BV303" s="43" cm="1">
        <f t="array" ref="BV303">_xlfn.IFS(BU303="Umbral_Anticipado",BT303-Suspension02Desde+1,BU303="Umbral_Interno",Suspension02Hasta-Suspension02Desde+1,BU303="Umbral_Externo",BT303-$BO303+1,BU303="Umbral_Tardío",Suspension02Hasta-$BO303+1,BU303="No_Umbral",0)</f>
        <v>0</v>
      </c>
      <c r="BW303" s="41" cm="1">
        <f t="array" ref="BW303">_xlfn.IFS(BU303="Umbral_Anticipado",Suspension02Hasta+BV303,BU303="Umbral_Interno",BT303+BV303,BU303="Umbral_Externo",Suspension02Hasta+BV303,BU303="Umbral_Tardío",BT303+BV303,BU303="No_Umbral",BT303)</f>
        <v>43461</v>
      </c>
      <c r="BX303" s="40">
        <f t="shared" si="59"/>
        <v>43464</v>
      </c>
      <c r="BY303" s="41">
        <f t="shared" si="60"/>
        <v>44191</v>
      </c>
      <c r="BZ303" s="42" t="str" cm="1">
        <f t="array" ref="BZ303">_xlfn.IFS(AND((BW303&lt;Suspension01Desde),(BW303&lt;Suspension01Hasta),(BY303&lt;Suspension01Desde),(BY303&lt;Suspension01Hasta)),"No_Umbral",AND((BW303&gt;Suspension01Desde),(BW303&gt;Suspension01Hasta),(BY303&gt;Suspension01Desde),(BY303&gt;Suspension01Hasta)),"No_Umbral",AND((BW303&lt;=Suspension01Desde),(BW303&lt;=Suspension01Hasta),(BY303&gt;=Suspension01Desde),(BY303&lt;=Suspension01Hasta)),"Umbral_Anticipado",AND((BW303&lt;=Suspension01Desde),(BW303&lt;=Suspension01Hasta),(BY303&gt;=Suspension01Desde),(BY303&gt;=Suspension01Hasta)),"Umbral_Interno",AND((BW303&gt;=Suspension01Desde),(BW303&lt;=Suspension01Hasta),(BY303&gt;=Suspension01Desde),(BY303&lt;=Suspension01Hasta)),"Umbral_Externo",AND((BW303&gt;=Suspension01Desde),(BW303&lt;=Suspension01Hasta),(BY303&gt;=Suspension01Desde),(BY303&gt;=Suspension01Hasta)),"Umbral_Tardío")</f>
        <v>Umbral_Interno</v>
      </c>
      <c r="CA303" s="43" cm="1">
        <f t="array" ref="CA303">_xlfn.IFS(BZ303="Umbral_Anticipado",$BI303-Suspension01Desde+1,BZ303="Umbral_Interno",Suspension01Hasta-Suspension01Desde+1,BZ303="Umbral_Externo",BY303-$BH303+1,BZ303="Umbral_Tardío",Suspension01Hasta-$BH303+1,BZ303="No_Umbral",0)</f>
        <v>212</v>
      </c>
      <c r="CB303" s="42" cm="1">
        <f t="array" ref="CB303">_xlfn.IFS(BZ303="Umbral_Anticipado",Suspension01Hasta+CA303,BZ303="Umbral_Interno",BY303+CA303,BZ303="Umbral_Externo",Suspension01Hasta+CA303,BZ303="Umbral_Tardío",BY303+CA303,BZ303="No_Umbral",BY303)</f>
        <v>44403</v>
      </c>
      <c r="CC303" s="42" t="str" cm="1">
        <f t="array" ref="CC303">_xlfn.IFS(AND((BW303&lt;Suspension02Desde),(BW303&lt;Suspension02Hasta),(CB303&lt;Suspension02Desde),(CB303&lt;Suspension02Hasta)),"No_Umbral",AND((BW303&gt;Suspension02Desde),(BW303&gt;Suspension02Hasta),(CB303&gt;Suspension02Desde),(CB303&gt;Suspension02Hasta)),"No_Umbral",AND((BW303&lt;=Suspension02Desde),(BW303&lt;=Suspension02Hasta),(CB303&gt;=Suspension02Desde),(CB303&lt;=Suspension02Hasta)),"Umbral_Anticipado",AND((BW303&lt;=Suspension02Desde),(BW303&lt;=Suspension02Hasta),(CB303&gt;=Suspension02Desde),(CB303&gt;=Suspension02Hasta)),"Umbral_Interno",AND((BW303&gt;=Suspension02Desde),(BW303&lt;=Suspension02Hasta),(CB303&gt;=Suspension02Desde),(CB303&lt;=Suspension02Hasta)),"Umbral_Externo",AND((BW303&gt;=Suspension02Desde),(BW303&lt;=Suspension02Hasta),(CB303&gt;=Suspension02Desde),(CB303&gt;=Suspension02Hasta)),"Umbral_Tardío")</f>
        <v>Umbral_Anticipado</v>
      </c>
      <c r="CD303" s="43" cm="1">
        <f t="array" ref="CD303">_xlfn.IFS(CC303="Umbral_Anticipado",CB303-Suspension02Desde+1,CC303="Umbral_Interno",Suspension02Hasta-Suspension02Desde+1,CC303="Umbral_Externo",CB303-$BH303+1,CC303="Umbral_Tardío",Suspension02Hasta-$BH303+1,CC303="No_Umbral",0)</f>
        <v>215</v>
      </c>
      <c r="CE303" s="41" cm="1">
        <f t="array" ref="CE303">_xlfn.IFS(CC303="Umbral_Anticipado",Suspension02Hasta+CD303,CC303="Umbral_Interno",CB303+CD303,CC303="Umbral_Externo",Suspension02Hasta+CD303,CC303="Umbral_Tardío",CB303+CD303,CC303="No_Umbral",CB303)</f>
        <v>44887</v>
      </c>
      <c r="CF303" s="40">
        <f t="shared" si="61"/>
        <v>44887</v>
      </c>
    </row>
    <row r="304" spans="1:84" s="22" customFormat="1" ht="20.25" customHeight="1">
      <c r="A304" s="77" t="s">
        <v>3035</v>
      </c>
      <c r="B304" s="77" t="str">
        <f t="shared" si="62"/>
        <v>2015</v>
      </c>
      <c r="C304" s="94" t="s">
        <v>3036</v>
      </c>
      <c r="D304" s="94" t="s">
        <v>3037</v>
      </c>
      <c r="E304" s="94"/>
      <c r="F304" s="77" t="s">
        <v>91</v>
      </c>
      <c r="G304" s="212">
        <v>42241</v>
      </c>
      <c r="H304" s="212">
        <v>43312</v>
      </c>
      <c r="I304" s="94" t="s">
        <v>92</v>
      </c>
      <c r="J304" s="94"/>
      <c r="K304" s="98">
        <v>44985</v>
      </c>
      <c r="L304" s="94" t="str">
        <f>VLOOKUP(MONTH($K304),TablaMeses[],2,FALSE)</f>
        <v>02 FEBRERO</v>
      </c>
      <c r="M304" s="94">
        <f t="shared" si="65"/>
        <v>2023</v>
      </c>
      <c r="N304" s="84"/>
      <c r="O304" s="202"/>
      <c r="P304" s="84"/>
      <c r="Q304" s="84"/>
      <c r="R304" s="201"/>
      <c r="S304" s="84"/>
      <c r="T304" s="84"/>
      <c r="U304" s="201"/>
      <c r="V304" s="84"/>
      <c r="W304" s="84"/>
      <c r="X304" s="201"/>
      <c r="Y304" s="84"/>
      <c r="Z304" s="201"/>
      <c r="AA304" s="84"/>
      <c r="AB304" s="201"/>
      <c r="AC304" s="100"/>
      <c r="AD304" s="84"/>
      <c r="AE304" s="84"/>
      <c r="AF304" s="84"/>
      <c r="AG304" s="84"/>
      <c r="AH304" s="84"/>
      <c r="AI304" s="99"/>
      <c r="AJ304" s="84"/>
      <c r="AK304" s="84"/>
      <c r="AL304" s="84"/>
      <c r="AM304" s="99"/>
      <c r="AN304" s="84"/>
      <c r="AO304" s="84"/>
      <c r="AP304" s="84"/>
      <c r="AQ304" s="84"/>
      <c r="AR304" s="99"/>
      <c r="AS304" s="84"/>
      <c r="AT304" s="99"/>
      <c r="AU304" s="99"/>
      <c r="AV304" s="99">
        <v>45884</v>
      </c>
      <c r="AW304" s="84">
        <f t="shared" si="66"/>
        <v>33</v>
      </c>
      <c r="AX304" s="84">
        <f t="shared" si="67"/>
        <v>2025</v>
      </c>
      <c r="AY304" s="84" t="s">
        <v>304</v>
      </c>
      <c r="AZ304" s="97" t="s">
        <v>3038</v>
      </c>
      <c r="BC304" s="25" t="s">
        <v>673</v>
      </c>
      <c r="BD304" s="25" t="s">
        <v>1634</v>
      </c>
      <c r="BE304" s="25">
        <v>120</v>
      </c>
      <c r="BF304" s="25">
        <v>60</v>
      </c>
      <c r="BG304" s="25">
        <v>730</v>
      </c>
      <c r="BH304" s="40">
        <f t="shared" si="55"/>
        <v>43312</v>
      </c>
      <c r="BI304" s="41">
        <f t="shared" si="56"/>
        <v>43432</v>
      </c>
      <c r="BJ304" s="42" t="str" cm="1">
        <f t="array" ref="BJ304">_xlfn.IFS(AND((BH304&lt;Suspension01Desde),(BH304&lt;Suspension01Hasta),(BI304&lt;Suspension01Desde),(BI304&lt;Suspension01Hasta)),"No_Umbral",AND((BH304&gt;Suspension01Desde),(BH304&gt;Suspension01Hasta),(BI304&gt;Suspension01Desde),(BI304&gt;Suspension01Hasta)),"No_Umbral",AND((BH304&lt;=Suspension01Desde),(BH304&lt;=Suspension01Hasta),(BI304&gt;=Suspension01Desde),(BI304&lt;=Suspension01Hasta)),"Umbral_Anticipado",AND((BH304&lt;=Suspension01Desde),(BH304&lt;=Suspension01Hasta),(BI304&gt;=Suspension01Desde),(BI304&gt;=Suspension01Hasta)),"Umbral_Interno",AND((BH304&gt;=Suspension01Desde),(BH304&lt;=Suspension01Hasta),(BI304&gt;=Suspension01Desde),(BI304&lt;=Suspension01Hasta)),"Umbral_Externo",AND((BH304&gt;=Suspension01Desde),(BH304&lt;=Suspension01Hasta),(BI304&gt;=Suspension01Desde),(BI304&gt;=Suspension01Hasta)),"Umbral_Tardío")</f>
        <v>No_Umbral</v>
      </c>
      <c r="BK304" s="43" cm="1">
        <f t="array" ref="BK304">_xlfn.IFS(BJ304="Umbral_Anticipado",$BI304-Suspension01Desde+1,BJ304="Umbral_Interno",Suspension01Hasta-Suspension01Desde+1,BJ304="Umbral_Externo",BI304-$BH304+1,BJ304="Umbral_Tardío",Suspension01Hasta-$BH304+1,BJ304="No_Umbral",0)</f>
        <v>0</v>
      </c>
      <c r="BL304" s="42" cm="1">
        <f t="array" ref="BL304">_xlfn.IFS(BJ304="Umbral_Anticipado",Suspension01Hasta+BK304,BJ304="Umbral_Interno",BI304+BK304,BJ304="Umbral_Externo",Suspension01Hasta+BK304,BJ304="Umbral_Tardío",BI304+BK304,BJ304="No_Umbral",BI304)</f>
        <v>43432</v>
      </c>
      <c r="BM304" s="42" t="str" cm="1">
        <f t="array" ref="BM304">_xlfn.IFS(AND((BH304&lt;Suspension02Desde),(BH304&lt;Suspension02Hasta),(BL304&lt;Suspension02Desde),(BL304&lt;Suspension02Hasta)),"No_Umbral",AND((BH304&gt;Suspension02Desde),(BH304&gt;Suspension02Hasta),(BL304&gt;Suspension02Desde),(BL304&gt;Suspension02Hasta)),"No_Umbral",AND((BH304&lt;=Suspension02Desde),(BH304&lt;=Suspension02Hasta),(BL304&gt;=Suspension02Desde),(BL304&lt;=Suspension02Hasta)),"Umbral_Anticipado",AND((BH304&lt;=Suspension02Desde),(BH304&lt;=Suspension02Hasta),(BL304&gt;=Suspension02Desde),(BL304&gt;=Suspension02Hasta)),"Umbral_Interno",AND((BH304&gt;=Suspension02Desde),(BH304&lt;=Suspension02Hasta),(BL304&gt;=Suspension02Desde),(BL304&lt;=Suspension02Hasta)),"Umbral_Externo",AND((BH304&gt;=Suspension02Desde),(BH304&lt;=Suspension02Hasta),(BL304&gt;=Suspension02Desde),(BL304&gt;=Suspension02Hasta)),"Umbral_Tardío")</f>
        <v>No_Umbral</v>
      </c>
      <c r="BN304" s="43" cm="1">
        <f t="array" ref="BN304">_xlfn.IFS(BM304="Umbral_Anticipado",BL304-Suspension02Desde+1,BM304="Umbral_Interno",Suspension02Hasta-Suspension02Desde+1,BM304="Umbral_Externo",BL304-$BH304+1,BM304="Umbral_Tardío",Suspension02Hasta-$BH304+1,BM304="No_Umbral",0)</f>
        <v>0</v>
      </c>
      <c r="BO304" s="41" cm="1">
        <f t="array" ref="BO304">_xlfn.IFS(BM304="Umbral_Anticipado",Suspension02Hasta+BN304,BM304="Umbral_Interno",BL304+BN304,BM304="Umbral_Externo",Suspension02Hasta+BN304,BM304="Umbral_Tardío",BL304+BN304,BM304="No_Umbral",BL304)</f>
        <v>43432</v>
      </c>
      <c r="BP304" s="40">
        <f t="shared" si="57"/>
        <v>43435</v>
      </c>
      <c r="BQ304" s="41">
        <f t="shared" si="58"/>
        <v>43492</v>
      </c>
      <c r="BR304" s="42" t="str" cm="1">
        <f t="array" ref="BR304">_xlfn.IFS(AND((BO304&lt;Suspension01Desde),(BO304&lt;Suspension01Hasta),(BQ304&lt;Suspension01Desde),(BQ304&lt;Suspension01Hasta)),"No_Umbral",AND((BO304&gt;Suspension01Desde),(BO304&gt;Suspension01Hasta),(BQ304&gt;Suspension01Desde),(BQ304&gt;Suspension01Hasta)),"No_Umbral",AND((BO304&lt;=Suspension01Desde),(BO304&lt;=Suspension01Hasta),(BQ304&gt;=Suspension01Desde),(BQ304&lt;=Suspension01Hasta)),"Umbral_Anticipado",AND((BO304&lt;=Suspension01Desde),(BO304&lt;=Suspension01Hasta),(BQ304&gt;=Suspension01Desde),(BQ304&gt;=Suspension01Hasta)),"Umbral_Interno",AND((BO304&gt;=Suspension01Desde),(BO304&lt;=Suspension01Hasta),(BQ304&gt;=Suspension01Desde),(BQ304&lt;=Suspension01Hasta)),"Umbral_Externo",AND((BO304&gt;=Suspension01Desde),(BO304&lt;=Suspension01Hasta),(BQ304&gt;=Suspension01Desde),(BQ304&gt;=Suspension01Hasta)),"Umbral_Tardío")</f>
        <v>No_Umbral</v>
      </c>
      <c r="BS304" s="43" cm="1">
        <f t="array" ref="BS304">_xlfn.IFS(BR304="Umbral_Anticipado",$BQ304-Suspension01Desde+1,BR304="Umbral_Interno",Suspension01Hasta-Suspension01Desde+1,BR304="Umbral_Externo",BQ304-$BO304+1,BR304="Umbral_Tardío",Suspension01Hasta-$BO304+1,BR304="No_Umbral",0)</f>
        <v>0</v>
      </c>
      <c r="BT304" s="42" cm="1">
        <f t="array" ref="BT304">_xlfn.IFS(BR304="Umbral_Anticipado",Suspension01Hasta+BS304,BR304="Umbral_Interno",BQ304+BS304,BR304="Umbral_Externo",Suspension01Hasta+BS304,BR304="Umbral_Tardío",BQ304+BS304,BR304="No_Umbral",BQ304)</f>
        <v>43492</v>
      </c>
      <c r="BU304" s="42" t="str" cm="1">
        <f t="array" ref="BU304">_xlfn.IFS(AND((BO304&lt;Suspension02Desde),(BO304&lt;Suspension02Hasta),(BT304&lt;Suspension02Desde),(BT304&lt;Suspension02Hasta)),"No_Umbral",AND((BO304&gt;Suspension02Desde),(BO304&gt;Suspension02Hasta),(BT304&gt;Suspension02Desde),(BT304&gt;Suspension02Hasta)),"No_Umbral",AND((BO304&lt;=Suspension02Desde),(BO304&lt;=Suspension02Hasta),(BT304&gt;=Suspension02Desde),(BT304&lt;=Suspension02Hasta)),"Umbral_Anticipado",AND((BO304&lt;=Suspension02Desde),(BO304&lt;=Suspension02Hasta),(BT304&gt;=Suspension02Desde),(BT304&gt;=Suspension02Hasta)),"Umbral_Interno",AND((BO304&gt;=Suspension02Desde),(BO304&lt;=Suspension02Hasta),(BT304&gt;=Suspension02Desde),(BT304&lt;=Suspension02Hasta)),"Umbral_Externo",AND((BO304&gt;=Suspension02Desde),(BO304&lt;=Suspension02Hasta),(BT304&gt;=Suspension02Desde),(BT304&gt;=Suspension02Hasta)),"Umbral_Tardío")</f>
        <v>No_Umbral</v>
      </c>
      <c r="BV304" s="43" cm="1">
        <f t="array" ref="BV304">_xlfn.IFS(BU304="Umbral_Anticipado",BT304-Suspension02Desde+1,BU304="Umbral_Interno",Suspension02Hasta-Suspension02Desde+1,BU304="Umbral_Externo",BT304-$BO304+1,BU304="Umbral_Tardío",Suspension02Hasta-$BO304+1,BU304="No_Umbral",0)</f>
        <v>0</v>
      </c>
      <c r="BW304" s="41" cm="1">
        <f t="array" ref="BW304">_xlfn.IFS(BU304="Umbral_Anticipado",Suspension02Hasta+BV304,BU304="Umbral_Interno",BT304+BV304,BU304="Umbral_Externo",Suspension02Hasta+BV304,BU304="Umbral_Tardío",BT304+BV304,BU304="No_Umbral",BT304)</f>
        <v>43492</v>
      </c>
      <c r="BX304" s="40">
        <f t="shared" si="59"/>
        <v>43466</v>
      </c>
      <c r="BY304" s="41">
        <f t="shared" si="60"/>
        <v>44222</v>
      </c>
      <c r="BZ304" s="42" t="str" cm="1">
        <f t="array" ref="BZ304">_xlfn.IFS(AND((BW304&lt;Suspension01Desde),(BW304&lt;Suspension01Hasta),(BY304&lt;Suspension01Desde),(BY304&lt;Suspension01Hasta)),"No_Umbral",AND((BW304&gt;Suspension01Desde),(BW304&gt;Suspension01Hasta),(BY304&gt;Suspension01Desde),(BY304&gt;Suspension01Hasta)),"No_Umbral",AND((BW304&lt;=Suspension01Desde),(BW304&lt;=Suspension01Hasta),(BY304&gt;=Suspension01Desde),(BY304&lt;=Suspension01Hasta)),"Umbral_Anticipado",AND((BW304&lt;=Suspension01Desde),(BW304&lt;=Suspension01Hasta),(BY304&gt;=Suspension01Desde),(BY304&gt;=Suspension01Hasta)),"Umbral_Interno",AND((BW304&gt;=Suspension01Desde),(BW304&lt;=Suspension01Hasta),(BY304&gt;=Suspension01Desde),(BY304&lt;=Suspension01Hasta)),"Umbral_Externo",AND((BW304&gt;=Suspension01Desde),(BW304&lt;=Suspension01Hasta),(BY304&gt;=Suspension01Desde),(BY304&gt;=Suspension01Hasta)),"Umbral_Tardío")</f>
        <v>Umbral_Interno</v>
      </c>
      <c r="CA304" s="43" cm="1">
        <f t="array" ref="CA304">_xlfn.IFS(BZ304="Umbral_Anticipado",$BI304-Suspension01Desde+1,BZ304="Umbral_Interno",Suspension01Hasta-Suspension01Desde+1,BZ304="Umbral_Externo",BY304-$BH304+1,BZ304="Umbral_Tardío",Suspension01Hasta-$BH304+1,BZ304="No_Umbral",0)</f>
        <v>212</v>
      </c>
      <c r="CB304" s="42" cm="1">
        <f t="array" ref="CB304">_xlfn.IFS(BZ304="Umbral_Anticipado",Suspension01Hasta+CA304,BZ304="Umbral_Interno",BY304+CA304,BZ304="Umbral_Externo",Suspension01Hasta+CA304,BZ304="Umbral_Tardío",BY304+CA304,BZ304="No_Umbral",BY304)</f>
        <v>44434</v>
      </c>
      <c r="CC304" s="42" t="str" cm="1">
        <f t="array" ref="CC304">_xlfn.IFS(AND((BW304&lt;Suspension02Desde),(BW304&lt;Suspension02Hasta),(CB304&lt;Suspension02Desde),(CB304&lt;Suspension02Hasta)),"No_Umbral",AND((BW304&gt;Suspension02Desde),(BW304&gt;Suspension02Hasta),(CB304&gt;Suspension02Desde),(CB304&gt;Suspension02Hasta)),"No_Umbral",AND((BW304&lt;=Suspension02Desde),(BW304&lt;=Suspension02Hasta),(CB304&gt;=Suspension02Desde),(CB304&lt;=Suspension02Hasta)),"Umbral_Anticipado",AND((BW304&lt;=Suspension02Desde),(BW304&lt;=Suspension02Hasta),(CB304&gt;=Suspension02Desde),(CB304&gt;=Suspension02Hasta)),"Umbral_Interno",AND((BW304&gt;=Suspension02Desde),(BW304&lt;=Suspension02Hasta),(CB304&gt;=Suspension02Desde),(CB304&lt;=Suspension02Hasta)),"Umbral_Externo",AND((BW304&gt;=Suspension02Desde),(BW304&lt;=Suspension02Hasta),(CB304&gt;=Suspension02Desde),(CB304&gt;=Suspension02Hasta)),"Umbral_Tardío")</f>
        <v>Umbral_Anticipado</v>
      </c>
      <c r="CD304" s="43" cm="1">
        <f t="array" ref="CD304">_xlfn.IFS(CC304="Umbral_Anticipado",CB304-Suspension02Desde+1,CC304="Umbral_Interno",Suspension02Hasta-Suspension02Desde+1,CC304="Umbral_Externo",CB304-$BH304+1,CC304="Umbral_Tardío",Suspension02Hasta-$BH304+1,CC304="No_Umbral",0)</f>
        <v>246</v>
      </c>
      <c r="CE304" s="41" cm="1">
        <f t="array" ref="CE304">_xlfn.IFS(CC304="Umbral_Anticipado",Suspension02Hasta+CD304,CC304="Umbral_Interno",CB304+CD304,CC304="Umbral_Externo",Suspension02Hasta+CD304,CC304="Umbral_Tardío",CB304+CD304,CC304="No_Umbral",CB304)</f>
        <v>44918</v>
      </c>
      <c r="CF304" s="40">
        <f t="shared" si="61"/>
        <v>44918</v>
      </c>
    </row>
    <row r="305" spans="1:84" s="23" customFormat="1" ht="20.25" customHeight="1">
      <c r="A305" s="77" t="s">
        <v>3039</v>
      </c>
      <c r="B305" s="77" t="str">
        <f t="shared" si="62"/>
        <v>2017</v>
      </c>
      <c r="C305" s="94" t="s">
        <v>3040</v>
      </c>
      <c r="D305" s="94" t="s">
        <v>3041</v>
      </c>
      <c r="E305" s="94"/>
      <c r="F305" s="77" t="s">
        <v>91</v>
      </c>
      <c r="G305" s="212">
        <v>43075</v>
      </c>
      <c r="H305" s="212">
        <v>43312</v>
      </c>
      <c r="I305" s="94" t="s">
        <v>92</v>
      </c>
      <c r="J305" s="94"/>
      <c r="K305" s="98">
        <v>44985</v>
      </c>
      <c r="L305" s="94" t="str">
        <f>VLOOKUP(MONTH($K305),TablaMeses[],2,FALSE)</f>
        <v>02 FEBRERO</v>
      </c>
      <c r="M305" s="94">
        <f t="shared" si="65"/>
        <v>2023</v>
      </c>
      <c r="N305" s="84"/>
      <c r="O305" s="202"/>
      <c r="P305" s="84"/>
      <c r="Q305" s="84"/>
      <c r="R305" s="201"/>
      <c r="S305" s="84"/>
      <c r="T305" s="84"/>
      <c r="U305" s="201"/>
      <c r="V305" s="84"/>
      <c r="W305" s="84"/>
      <c r="X305" s="201"/>
      <c r="Y305" s="84"/>
      <c r="Z305" s="201"/>
      <c r="AA305" s="84"/>
      <c r="AB305" s="201"/>
      <c r="AC305" s="100"/>
      <c r="AD305" s="84"/>
      <c r="AE305" s="84"/>
      <c r="AF305" s="84"/>
      <c r="AG305" s="84"/>
      <c r="AH305" s="84"/>
      <c r="AI305" s="99"/>
      <c r="AJ305" s="84"/>
      <c r="AK305" s="84"/>
      <c r="AL305" s="84"/>
      <c r="AM305" s="99"/>
      <c r="AN305" s="84"/>
      <c r="AO305" s="84"/>
      <c r="AP305" s="84"/>
      <c r="AQ305" s="84"/>
      <c r="AR305" s="99"/>
      <c r="AS305" s="84"/>
      <c r="AT305" s="99"/>
      <c r="AU305" s="99"/>
      <c r="AV305" s="99">
        <v>45884</v>
      </c>
      <c r="AW305" s="84">
        <f t="shared" si="66"/>
        <v>33</v>
      </c>
      <c r="AX305" s="84">
        <f t="shared" si="67"/>
        <v>2025</v>
      </c>
      <c r="AY305" s="84" t="s">
        <v>304</v>
      </c>
      <c r="AZ305" s="97" t="s">
        <v>3042</v>
      </c>
      <c r="BC305" s="38" t="s">
        <v>104</v>
      </c>
      <c r="BD305" s="38" t="s">
        <v>104</v>
      </c>
      <c r="BE305" s="39">
        <v>120</v>
      </c>
      <c r="BF305" s="39">
        <v>60</v>
      </c>
      <c r="BG305" s="39">
        <v>730</v>
      </c>
      <c r="BH305" s="40">
        <f t="shared" si="55"/>
        <v>43312</v>
      </c>
      <c r="BI305" s="41">
        <f t="shared" si="56"/>
        <v>43432</v>
      </c>
      <c r="BJ305" s="42" t="str" cm="1">
        <f t="array" ref="BJ305">_xlfn.IFS(AND((BH305&lt;Suspension01Desde),(BH305&lt;Suspension01Hasta),(BI305&lt;Suspension01Desde),(BI305&lt;Suspension01Hasta)),"No_Umbral",AND((BH305&gt;Suspension01Desde),(BH305&gt;Suspension01Hasta),(BI305&gt;Suspension01Desde),(BI305&gt;Suspension01Hasta)),"No_Umbral",AND((BH305&lt;=Suspension01Desde),(BH305&lt;=Suspension01Hasta),(BI305&gt;=Suspension01Desde),(BI305&lt;=Suspension01Hasta)),"Umbral_Anticipado",AND((BH305&lt;=Suspension01Desde),(BH305&lt;=Suspension01Hasta),(BI305&gt;=Suspension01Desde),(BI305&gt;=Suspension01Hasta)),"Umbral_Interno",AND((BH305&gt;=Suspension01Desde),(BH305&lt;=Suspension01Hasta),(BI305&gt;=Suspension01Desde),(BI305&lt;=Suspension01Hasta)),"Umbral_Externo",AND((BH305&gt;=Suspension01Desde),(BH305&lt;=Suspension01Hasta),(BI305&gt;=Suspension01Desde),(BI305&gt;=Suspension01Hasta)),"Umbral_Tardío")</f>
        <v>No_Umbral</v>
      </c>
      <c r="BK305" s="43" cm="1">
        <f t="array" ref="BK305">_xlfn.IFS(BJ305="Umbral_Anticipado",$BI305-Suspension01Desde+1,BJ305="Umbral_Interno",Suspension01Hasta-Suspension01Desde+1,BJ305="Umbral_Externo",BI305-$BH305+1,BJ305="Umbral_Tardío",Suspension01Hasta-$BH305+1,BJ305="No_Umbral",0)</f>
        <v>0</v>
      </c>
      <c r="BL305" s="42" cm="1">
        <f t="array" ref="BL305">_xlfn.IFS(BJ305="Umbral_Anticipado",Suspension01Hasta+BK305,BJ305="Umbral_Interno",BI305+BK305,BJ305="Umbral_Externo",Suspension01Hasta+BK305,BJ305="Umbral_Tardío",BI305+BK305,BJ305="No_Umbral",BI305)</f>
        <v>43432</v>
      </c>
      <c r="BM305" s="42" t="str" cm="1">
        <f t="array" ref="BM305">_xlfn.IFS(AND((BH305&lt;Suspension02Desde),(BH305&lt;Suspension02Hasta),(BL305&lt;Suspension02Desde),(BL305&lt;Suspension02Hasta)),"No_Umbral",AND((BH305&gt;Suspension02Desde),(BH305&gt;Suspension02Hasta),(BL305&gt;Suspension02Desde),(BL305&gt;Suspension02Hasta)),"No_Umbral",AND((BH305&lt;=Suspension02Desde),(BH305&lt;=Suspension02Hasta),(BL305&gt;=Suspension02Desde),(BL305&lt;=Suspension02Hasta)),"Umbral_Anticipado",AND((BH305&lt;=Suspension02Desde),(BH305&lt;=Suspension02Hasta),(BL305&gt;=Suspension02Desde),(BL305&gt;=Suspension02Hasta)),"Umbral_Interno",AND((BH305&gt;=Suspension02Desde),(BH305&lt;=Suspension02Hasta),(BL305&gt;=Suspension02Desde),(BL305&lt;=Suspension02Hasta)),"Umbral_Externo",AND((BH305&gt;=Suspension02Desde),(BH305&lt;=Suspension02Hasta),(BL305&gt;=Suspension02Desde),(BL305&gt;=Suspension02Hasta)),"Umbral_Tardío")</f>
        <v>No_Umbral</v>
      </c>
      <c r="BN305" s="43" cm="1">
        <f t="array" ref="BN305">_xlfn.IFS(BM305="Umbral_Anticipado",BL305-Suspension02Desde+1,BM305="Umbral_Interno",Suspension02Hasta-Suspension02Desde+1,BM305="Umbral_Externo",BL305-$BH305+1,BM305="Umbral_Tardío",Suspension02Hasta-$BH305+1,BM305="No_Umbral",0)</f>
        <v>0</v>
      </c>
      <c r="BO305" s="41" cm="1">
        <f t="array" ref="BO305">_xlfn.IFS(BM305="Umbral_Anticipado",Suspension02Hasta+BN305,BM305="Umbral_Interno",BL305+BN305,BM305="Umbral_Externo",Suspension02Hasta+BN305,BM305="Umbral_Tardío",BL305+BN305,BM305="No_Umbral",BL305)</f>
        <v>43432</v>
      </c>
      <c r="BP305" s="40">
        <f t="shared" si="57"/>
        <v>43435</v>
      </c>
      <c r="BQ305" s="41">
        <f t="shared" si="58"/>
        <v>43492</v>
      </c>
      <c r="BR305" s="42" t="str" cm="1">
        <f t="array" ref="BR305">_xlfn.IFS(AND((BO305&lt;Suspension01Desde),(BO305&lt;Suspension01Hasta),(BQ305&lt;Suspension01Desde),(BQ305&lt;Suspension01Hasta)),"No_Umbral",AND((BO305&gt;Suspension01Desde),(BO305&gt;Suspension01Hasta),(BQ305&gt;Suspension01Desde),(BQ305&gt;Suspension01Hasta)),"No_Umbral",AND((BO305&lt;=Suspension01Desde),(BO305&lt;=Suspension01Hasta),(BQ305&gt;=Suspension01Desde),(BQ305&lt;=Suspension01Hasta)),"Umbral_Anticipado",AND((BO305&lt;=Suspension01Desde),(BO305&lt;=Suspension01Hasta),(BQ305&gt;=Suspension01Desde),(BQ305&gt;=Suspension01Hasta)),"Umbral_Interno",AND((BO305&gt;=Suspension01Desde),(BO305&lt;=Suspension01Hasta),(BQ305&gt;=Suspension01Desde),(BQ305&lt;=Suspension01Hasta)),"Umbral_Externo",AND((BO305&gt;=Suspension01Desde),(BO305&lt;=Suspension01Hasta),(BQ305&gt;=Suspension01Desde),(BQ305&gt;=Suspension01Hasta)),"Umbral_Tardío")</f>
        <v>No_Umbral</v>
      </c>
      <c r="BS305" s="43" cm="1">
        <f t="array" ref="BS305">_xlfn.IFS(BR305="Umbral_Anticipado",$BQ305-Suspension01Desde+1,BR305="Umbral_Interno",Suspension01Hasta-Suspension01Desde+1,BR305="Umbral_Externo",BQ305-$BO305+1,BR305="Umbral_Tardío",Suspension01Hasta-$BO305+1,BR305="No_Umbral",0)</f>
        <v>0</v>
      </c>
      <c r="BT305" s="42" cm="1">
        <f t="array" ref="BT305">_xlfn.IFS(BR305="Umbral_Anticipado",Suspension01Hasta+BS305,BR305="Umbral_Interno",BQ305+BS305,BR305="Umbral_Externo",Suspension01Hasta+BS305,BR305="Umbral_Tardío",BQ305+BS305,BR305="No_Umbral",BQ305)</f>
        <v>43492</v>
      </c>
      <c r="BU305" s="42" t="str" cm="1">
        <f t="array" ref="BU305">_xlfn.IFS(AND((BO305&lt;Suspension02Desde),(BO305&lt;Suspension02Hasta),(BT305&lt;Suspension02Desde),(BT305&lt;Suspension02Hasta)),"No_Umbral",AND((BO305&gt;Suspension02Desde),(BO305&gt;Suspension02Hasta),(BT305&gt;Suspension02Desde),(BT305&gt;Suspension02Hasta)),"No_Umbral",AND((BO305&lt;=Suspension02Desde),(BO305&lt;=Suspension02Hasta),(BT305&gt;=Suspension02Desde),(BT305&lt;=Suspension02Hasta)),"Umbral_Anticipado",AND((BO305&lt;=Suspension02Desde),(BO305&lt;=Suspension02Hasta),(BT305&gt;=Suspension02Desde),(BT305&gt;=Suspension02Hasta)),"Umbral_Interno",AND((BO305&gt;=Suspension02Desde),(BO305&lt;=Suspension02Hasta),(BT305&gt;=Suspension02Desde),(BT305&lt;=Suspension02Hasta)),"Umbral_Externo",AND((BO305&gt;=Suspension02Desde),(BO305&lt;=Suspension02Hasta),(BT305&gt;=Suspension02Desde),(BT305&gt;=Suspension02Hasta)),"Umbral_Tardío")</f>
        <v>No_Umbral</v>
      </c>
      <c r="BV305" s="43" cm="1">
        <f t="array" ref="BV305">_xlfn.IFS(BU305="Umbral_Anticipado",BT305-Suspension02Desde+1,BU305="Umbral_Interno",Suspension02Hasta-Suspension02Desde+1,BU305="Umbral_Externo",BT305-$BO305+1,BU305="Umbral_Tardío",Suspension02Hasta-$BO305+1,BU305="No_Umbral",0)</f>
        <v>0</v>
      </c>
      <c r="BW305" s="41" cm="1">
        <f t="array" ref="BW305">_xlfn.IFS(BU305="Umbral_Anticipado",Suspension02Hasta+BV305,BU305="Umbral_Interno",BT305+BV305,BU305="Umbral_Externo",Suspension02Hasta+BV305,BU305="Umbral_Tardío",BT305+BV305,BU305="No_Umbral",BT305)</f>
        <v>43492</v>
      </c>
      <c r="BX305" s="40">
        <f t="shared" si="59"/>
        <v>43466</v>
      </c>
      <c r="BY305" s="41">
        <f t="shared" si="60"/>
        <v>44222</v>
      </c>
      <c r="BZ305" s="42" t="str" cm="1">
        <f t="array" ref="BZ305">_xlfn.IFS(AND((BW305&lt;Suspension01Desde),(BW305&lt;Suspension01Hasta),(BY305&lt;Suspension01Desde),(BY305&lt;Suspension01Hasta)),"No_Umbral",AND((BW305&gt;Suspension01Desde),(BW305&gt;Suspension01Hasta),(BY305&gt;Suspension01Desde),(BY305&gt;Suspension01Hasta)),"No_Umbral",AND((BW305&lt;=Suspension01Desde),(BW305&lt;=Suspension01Hasta),(BY305&gt;=Suspension01Desde),(BY305&lt;=Suspension01Hasta)),"Umbral_Anticipado",AND((BW305&lt;=Suspension01Desde),(BW305&lt;=Suspension01Hasta),(BY305&gt;=Suspension01Desde),(BY305&gt;=Suspension01Hasta)),"Umbral_Interno",AND((BW305&gt;=Suspension01Desde),(BW305&lt;=Suspension01Hasta),(BY305&gt;=Suspension01Desde),(BY305&lt;=Suspension01Hasta)),"Umbral_Externo",AND((BW305&gt;=Suspension01Desde),(BW305&lt;=Suspension01Hasta),(BY305&gt;=Suspension01Desde),(BY305&gt;=Suspension01Hasta)),"Umbral_Tardío")</f>
        <v>Umbral_Interno</v>
      </c>
      <c r="CA305" s="43" cm="1">
        <f t="array" ref="CA305">_xlfn.IFS(BZ305="Umbral_Anticipado",$BI305-Suspension01Desde+1,BZ305="Umbral_Interno",Suspension01Hasta-Suspension01Desde+1,BZ305="Umbral_Externo",BY305-$BH305+1,BZ305="Umbral_Tardío",Suspension01Hasta-$BH305+1,BZ305="No_Umbral",0)</f>
        <v>212</v>
      </c>
      <c r="CB305" s="42" cm="1">
        <f t="array" ref="CB305">_xlfn.IFS(BZ305="Umbral_Anticipado",Suspension01Hasta+CA305,BZ305="Umbral_Interno",BY305+CA305,BZ305="Umbral_Externo",Suspension01Hasta+CA305,BZ305="Umbral_Tardío",BY305+CA305,BZ305="No_Umbral",BY305)</f>
        <v>44434</v>
      </c>
      <c r="CC305" s="42" t="str" cm="1">
        <f t="array" ref="CC305">_xlfn.IFS(AND((BW305&lt;Suspension02Desde),(BW305&lt;Suspension02Hasta),(CB305&lt;Suspension02Desde),(CB305&lt;Suspension02Hasta)),"No_Umbral",AND((BW305&gt;Suspension02Desde),(BW305&gt;Suspension02Hasta),(CB305&gt;Suspension02Desde),(CB305&gt;Suspension02Hasta)),"No_Umbral",AND((BW305&lt;=Suspension02Desde),(BW305&lt;=Suspension02Hasta),(CB305&gt;=Suspension02Desde),(CB305&lt;=Suspension02Hasta)),"Umbral_Anticipado",AND((BW305&lt;=Suspension02Desde),(BW305&lt;=Suspension02Hasta),(CB305&gt;=Suspension02Desde),(CB305&gt;=Suspension02Hasta)),"Umbral_Interno",AND((BW305&gt;=Suspension02Desde),(BW305&lt;=Suspension02Hasta),(CB305&gt;=Suspension02Desde),(CB305&lt;=Suspension02Hasta)),"Umbral_Externo",AND((BW305&gt;=Suspension02Desde),(BW305&lt;=Suspension02Hasta),(CB305&gt;=Suspension02Desde),(CB305&gt;=Suspension02Hasta)),"Umbral_Tardío")</f>
        <v>Umbral_Anticipado</v>
      </c>
      <c r="CD305" s="43" cm="1">
        <f t="array" ref="CD305">_xlfn.IFS(CC305="Umbral_Anticipado",CB305-Suspension02Desde+1,CC305="Umbral_Interno",Suspension02Hasta-Suspension02Desde+1,CC305="Umbral_Externo",CB305-$BH305+1,CC305="Umbral_Tardío",Suspension02Hasta-$BH305+1,CC305="No_Umbral",0)</f>
        <v>246</v>
      </c>
      <c r="CE305" s="41" cm="1">
        <f t="array" ref="CE305">_xlfn.IFS(CC305="Umbral_Anticipado",Suspension02Hasta+CD305,CC305="Umbral_Interno",CB305+CD305,CC305="Umbral_Externo",Suspension02Hasta+CD305,CC305="Umbral_Tardío",CB305+CD305,CC305="No_Umbral",CB305)</f>
        <v>44918</v>
      </c>
      <c r="CF305" s="40">
        <f t="shared" si="61"/>
        <v>44918</v>
      </c>
    </row>
    <row r="306" spans="1:84" s="22" customFormat="1" ht="20.25" customHeight="1">
      <c r="A306" s="77" t="s">
        <v>3043</v>
      </c>
      <c r="B306" s="77" t="str">
        <f t="shared" si="62"/>
        <v>2017</v>
      </c>
      <c r="C306" s="94" t="s">
        <v>3044</v>
      </c>
      <c r="D306" s="94" t="s">
        <v>583</v>
      </c>
      <c r="E306" s="94"/>
      <c r="F306" s="193" t="s">
        <v>215</v>
      </c>
      <c r="G306" s="212">
        <v>42879</v>
      </c>
      <c r="H306" s="212">
        <v>43312</v>
      </c>
      <c r="I306" s="94" t="s">
        <v>92</v>
      </c>
      <c r="J306" s="94"/>
      <c r="K306" s="98">
        <v>44921</v>
      </c>
      <c r="L306" s="94" t="str">
        <f>VLOOKUP(MONTH($K306),TablaMeses[],2,FALSE)</f>
        <v>12 DICIEMBRE</v>
      </c>
      <c r="M306" s="94">
        <f t="shared" si="65"/>
        <v>2022</v>
      </c>
      <c r="N306" s="84"/>
      <c r="O306" s="202"/>
      <c r="P306" s="84"/>
      <c r="Q306" s="84"/>
      <c r="R306" s="201"/>
      <c r="S306" s="84"/>
      <c r="T306" s="84"/>
      <c r="U306" s="201"/>
      <c r="V306" s="84"/>
      <c r="W306" s="84"/>
      <c r="X306" s="201"/>
      <c r="Y306" s="84"/>
      <c r="Z306" s="201"/>
      <c r="AA306" s="84"/>
      <c r="AB306" s="201"/>
      <c r="AC306" s="100"/>
      <c r="AD306" s="84"/>
      <c r="AE306" s="84"/>
      <c r="AF306" s="84"/>
      <c r="AG306" s="84"/>
      <c r="AH306" s="84"/>
      <c r="AI306" s="99"/>
      <c r="AJ306" s="84"/>
      <c r="AK306" s="84"/>
      <c r="AL306" s="84"/>
      <c r="AM306" s="99"/>
      <c r="AN306" s="84"/>
      <c r="AO306" s="84"/>
      <c r="AP306" s="84"/>
      <c r="AQ306" s="84"/>
      <c r="AR306" s="99"/>
      <c r="AS306" s="84"/>
      <c r="AT306" s="99"/>
      <c r="AU306" s="99"/>
      <c r="AV306" s="99">
        <v>45884</v>
      </c>
      <c r="AW306" s="84">
        <f t="shared" si="66"/>
        <v>33</v>
      </c>
      <c r="AX306" s="84">
        <f t="shared" si="67"/>
        <v>2025</v>
      </c>
      <c r="AY306" s="84" t="s">
        <v>304</v>
      </c>
      <c r="AZ306" s="97"/>
      <c r="BC306" s="25" t="s">
        <v>104</v>
      </c>
      <c r="BD306" s="25" t="s">
        <v>104</v>
      </c>
      <c r="BE306" s="39">
        <v>120</v>
      </c>
      <c r="BF306" s="39">
        <v>60</v>
      </c>
      <c r="BG306" s="39">
        <v>730</v>
      </c>
      <c r="BH306" s="40">
        <f t="shared" si="55"/>
        <v>43312</v>
      </c>
      <c r="BI306" s="41">
        <f t="shared" si="56"/>
        <v>43432</v>
      </c>
      <c r="BJ306" s="42" t="str" cm="1">
        <f t="array" ref="BJ306">_xlfn.IFS(AND((BH306&lt;Suspension01Desde),(BH306&lt;Suspension01Hasta),(BI306&lt;Suspension01Desde),(BI306&lt;Suspension01Hasta)),"No_Umbral",AND((BH306&gt;Suspension01Desde),(BH306&gt;Suspension01Hasta),(BI306&gt;Suspension01Desde),(BI306&gt;Suspension01Hasta)),"No_Umbral",AND((BH306&lt;=Suspension01Desde),(BH306&lt;=Suspension01Hasta),(BI306&gt;=Suspension01Desde),(BI306&lt;=Suspension01Hasta)),"Umbral_Anticipado",AND((BH306&lt;=Suspension01Desde),(BH306&lt;=Suspension01Hasta),(BI306&gt;=Suspension01Desde),(BI306&gt;=Suspension01Hasta)),"Umbral_Interno",AND((BH306&gt;=Suspension01Desde),(BH306&lt;=Suspension01Hasta),(BI306&gt;=Suspension01Desde),(BI306&lt;=Suspension01Hasta)),"Umbral_Externo",AND((BH306&gt;=Suspension01Desde),(BH306&lt;=Suspension01Hasta),(BI306&gt;=Suspension01Desde),(BI306&gt;=Suspension01Hasta)),"Umbral_Tardío")</f>
        <v>No_Umbral</v>
      </c>
      <c r="BK306" s="43" cm="1">
        <f t="array" ref="BK306">_xlfn.IFS(BJ306="Umbral_Anticipado",$BI306-Suspension01Desde+1,BJ306="Umbral_Interno",Suspension01Hasta-Suspension01Desde+1,BJ306="Umbral_Externo",BI306-$BH306+1,BJ306="Umbral_Tardío",Suspension01Hasta-$BH306+1,BJ306="No_Umbral",0)</f>
        <v>0</v>
      </c>
      <c r="BL306" s="42" cm="1">
        <f t="array" ref="BL306">_xlfn.IFS(BJ306="Umbral_Anticipado",Suspension01Hasta+BK306,BJ306="Umbral_Interno",BI306+BK306,BJ306="Umbral_Externo",Suspension01Hasta+BK306,BJ306="Umbral_Tardío",BI306+BK306,BJ306="No_Umbral",BI306)</f>
        <v>43432</v>
      </c>
      <c r="BM306" s="42" t="str" cm="1">
        <f t="array" ref="BM306">_xlfn.IFS(AND((BH306&lt;Suspension02Desde),(BH306&lt;Suspension02Hasta),(BL306&lt;Suspension02Desde),(BL306&lt;Suspension02Hasta)),"No_Umbral",AND((BH306&gt;Suspension02Desde),(BH306&gt;Suspension02Hasta),(BL306&gt;Suspension02Desde),(BL306&gt;Suspension02Hasta)),"No_Umbral",AND((BH306&lt;=Suspension02Desde),(BH306&lt;=Suspension02Hasta),(BL306&gt;=Suspension02Desde),(BL306&lt;=Suspension02Hasta)),"Umbral_Anticipado",AND((BH306&lt;=Suspension02Desde),(BH306&lt;=Suspension02Hasta),(BL306&gt;=Suspension02Desde),(BL306&gt;=Suspension02Hasta)),"Umbral_Interno",AND((BH306&gt;=Suspension02Desde),(BH306&lt;=Suspension02Hasta),(BL306&gt;=Suspension02Desde),(BL306&lt;=Suspension02Hasta)),"Umbral_Externo",AND((BH306&gt;=Suspension02Desde),(BH306&lt;=Suspension02Hasta),(BL306&gt;=Suspension02Desde),(BL306&gt;=Suspension02Hasta)),"Umbral_Tardío")</f>
        <v>No_Umbral</v>
      </c>
      <c r="BN306" s="43" cm="1">
        <f t="array" ref="BN306">_xlfn.IFS(BM306="Umbral_Anticipado",BL306-Suspension02Desde+1,BM306="Umbral_Interno",Suspension02Hasta-Suspension02Desde+1,BM306="Umbral_Externo",BL306-$BH306+1,BM306="Umbral_Tardío",Suspension02Hasta-$BH306+1,BM306="No_Umbral",0)</f>
        <v>0</v>
      </c>
      <c r="BO306" s="41" cm="1">
        <f t="array" ref="BO306">_xlfn.IFS(BM306="Umbral_Anticipado",Suspension02Hasta+BN306,BM306="Umbral_Interno",BL306+BN306,BM306="Umbral_Externo",Suspension02Hasta+BN306,BM306="Umbral_Tardío",BL306+BN306,BM306="No_Umbral",BL306)</f>
        <v>43432</v>
      </c>
      <c r="BP306" s="40">
        <f t="shared" si="57"/>
        <v>43435</v>
      </c>
      <c r="BQ306" s="41">
        <f t="shared" si="58"/>
        <v>43492</v>
      </c>
      <c r="BR306" s="42" t="str" cm="1">
        <f t="array" ref="BR306">_xlfn.IFS(AND((BO306&lt;Suspension01Desde),(BO306&lt;Suspension01Hasta),(BQ306&lt;Suspension01Desde),(BQ306&lt;Suspension01Hasta)),"No_Umbral",AND((BO306&gt;Suspension01Desde),(BO306&gt;Suspension01Hasta),(BQ306&gt;Suspension01Desde),(BQ306&gt;Suspension01Hasta)),"No_Umbral",AND((BO306&lt;=Suspension01Desde),(BO306&lt;=Suspension01Hasta),(BQ306&gt;=Suspension01Desde),(BQ306&lt;=Suspension01Hasta)),"Umbral_Anticipado",AND((BO306&lt;=Suspension01Desde),(BO306&lt;=Suspension01Hasta),(BQ306&gt;=Suspension01Desde),(BQ306&gt;=Suspension01Hasta)),"Umbral_Interno",AND((BO306&gt;=Suspension01Desde),(BO306&lt;=Suspension01Hasta),(BQ306&gt;=Suspension01Desde),(BQ306&lt;=Suspension01Hasta)),"Umbral_Externo",AND((BO306&gt;=Suspension01Desde),(BO306&lt;=Suspension01Hasta),(BQ306&gt;=Suspension01Desde),(BQ306&gt;=Suspension01Hasta)),"Umbral_Tardío")</f>
        <v>No_Umbral</v>
      </c>
      <c r="BS306" s="43" cm="1">
        <f t="array" ref="BS306">_xlfn.IFS(BR306="Umbral_Anticipado",$BQ306-Suspension01Desde+1,BR306="Umbral_Interno",Suspension01Hasta-Suspension01Desde+1,BR306="Umbral_Externo",BQ306-$BO306+1,BR306="Umbral_Tardío",Suspension01Hasta-$BO306+1,BR306="No_Umbral",0)</f>
        <v>0</v>
      </c>
      <c r="BT306" s="42" cm="1">
        <f t="array" ref="BT306">_xlfn.IFS(BR306="Umbral_Anticipado",Suspension01Hasta+BS306,BR306="Umbral_Interno",BQ306+BS306,BR306="Umbral_Externo",Suspension01Hasta+BS306,BR306="Umbral_Tardío",BQ306+BS306,BR306="No_Umbral",BQ306)</f>
        <v>43492</v>
      </c>
      <c r="BU306" s="42" t="str" cm="1">
        <f t="array" ref="BU306">_xlfn.IFS(AND((BO306&lt;Suspension02Desde),(BO306&lt;Suspension02Hasta),(BT306&lt;Suspension02Desde),(BT306&lt;Suspension02Hasta)),"No_Umbral",AND((BO306&gt;Suspension02Desde),(BO306&gt;Suspension02Hasta),(BT306&gt;Suspension02Desde),(BT306&gt;Suspension02Hasta)),"No_Umbral",AND((BO306&lt;=Suspension02Desde),(BO306&lt;=Suspension02Hasta),(BT306&gt;=Suspension02Desde),(BT306&lt;=Suspension02Hasta)),"Umbral_Anticipado",AND((BO306&lt;=Suspension02Desde),(BO306&lt;=Suspension02Hasta),(BT306&gt;=Suspension02Desde),(BT306&gt;=Suspension02Hasta)),"Umbral_Interno",AND((BO306&gt;=Suspension02Desde),(BO306&lt;=Suspension02Hasta),(BT306&gt;=Suspension02Desde),(BT306&lt;=Suspension02Hasta)),"Umbral_Externo",AND((BO306&gt;=Suspension02Desde),(BO306&lt;=Suspension02Hasta),(BT306&gt;=Suspension02Desde),(BT306&gt;=Suspension02Hasta)),"Umbral_Tardío")</f>
        <v>No_Umbral</v>
      </c>
      <c r="BV306" s="43" cm="1">
        <f t="array" ref="BV306">_xlfn.IFS(BU306="Umbral_Anticipado",BT306-Suspension02Desde+1,BU306="Umbral_Interno",Suspension02Hasta-Suspension02Desde+1,BU306="Umbral_Externo",BT306-$BO306+1,BU306="Umbral_Tardío",Suspension02Hasta-$BO306+1,BU306="No_Umbral",0)</f>
        <v>0</v>
      </c>
      <c r="BW306" s="41" cm="1">
        <f t="array" ref="BW306">_xlfn.IFS(BU306="Umbral_Anticipado",Suspension02Hasta+BV306,BU306="Umbral_Interno",BT306+BV306,BU306="Umbral_Externo",Suspension02Hasta+BV306,BU306="Umbral_Tardío",BT306+BV306,BU306="No_Umbral",BT306)</f>
        <v>43492</v>
      </c>
      <c r="BX306" s="40">
        <f t="shared" si="59"/>
        <v>43466</v>
      </c>
      <c r="BY306" s="41">
        <f t="shared" si="60"/>
        <v>44222</v>
      </c>
      <c r="BZ306" s="42" t="str" cm="1">
        <f t="array" ref="BZ306">_xlfn.IFS(AND((BW306&lt;Suspension01Desde),(BW306&lt;Suspension01Hasta),(BY306&lt;Suspension01Desde),(BY306&lt;Suspension01Hasta)),"No_Umbral",AND((BW306&gt;Suspension01Desde),(BW306&gt;Suspension01Hasta),(BY306&gt;Suspension01Desde),(BY306&gt;Suspension01Hasta)),"No_Umbral",AND((BW306&lt;=Suspension01Desde),(BW306&lt;=Suspension01Hasta),(BY306&gt;=Suspension01Desde),(BY306&lt;=Suspension01Hasta)),"Umbral_Anticipado",AND((BW306&lt;=Suspension01Desde),(BW306&lt;=Suspension01Hasta),(BY306&gt;=Suspension01Desde),(BY306&gt;=Suspension01Hasta)),"Umbral_Interno",AND((BW306&gt;=Suspension01Desde),(BW306&lt;=Suspension01Hasta),(BY306&gt;=Suspension01Desde),(BY306&lt;=Suspension01Hasta)),"Umbral_Externo",AND((BW306&gt;=Suspension01Desde),(BW306&lt;=Suspension01Hasta),(BY306&gt;=Suspension01Desde),(BY306&gt;=Suspension01Hasta)),"Umbral_Tardío")</f>
        <v>Umbral_Interno</v>
      </c>
      <c r="CA306" s="43" cm="1">
        <f t="array" ref="CA306">_xlfn.IFS(BZ306="Umbral_Anticipado",$BI306-Suspension01Desde+1,BZ306="Umbral_Interno",Suspension01Hasta-Suspension01Desde+1,BZ306="Umbral_Externo",BY306-$BH306+1,BZ306="Umbral_Tardío",Suspension01Hasta-$BH306+1,BZ306="No_Umbral",0)</f>
        <v>212</v>
      </c>
      <c r="CB306" s="42" cm="1">
        <f t="array" ref="CB306">_xlfn.IFS(BZ306="Umbral_Anticipado",Suspension01Hasta+CA306,BZ306="Umbral_Interno",BY306+CA306,BZ306="Umbral_Externo",Suspension01Hasta+CA306,BZ306="Umbral_Tardío",BY306+CA306,BZ306="No_Umbral",BY306)</f>
        <v>44434</v>
      </c>
      <c r="CC306" s="42" t="str" cm="1">
        <f t="array" ref="CC306">_xlfn.IFS(AND((BW306&lt;Suspension02Desde),(BW306&lt;Suspension02Hasta),(CB306&lt;Suspension02Desde),(CB306&lt;Suspension02Hasta)),"No_Umbral",AND((BW306&gt;Suspension02Desde),(BW306&gt;Suspension02Hasta),(CB306&gt;Suspension02Desde),(CB306&gt;Suspension02Hasta)),"No_Umbral",AND((BW306&lt;=Suspension02Desde),(BW306&lt;=Suspension02Hasta),(CB306&gt;=Suspension02Desde),(CB306&lt;=Suspension02Hasta)),"Umbral_Anticipado",AND((BW306&lt;=Suspension02Desde),(BW306&lt;=Suspension02Hasta),(CB306&gt;=Suspension02Desde),(CB306&gt;=Suspension02Hasta)),"Umbral_Interno",AND((BW306&gt;=Suspension02Desde),(BW306&lt;=Suspension02Hasta),(CB306&gt;=Suspension02Desde),(CB306&lt;=Suspension02Hasta)),"Umbral_Externo",AND((BW306&gt;=Suspension02Desde),(BW306&lt;=Suspension02Hasta),(CB306&gt;=Suspension02Desde),(CB306&gt;=Suspension02Hasta)),"Umbral_Tardío")</f>
        <v>Umbral_Anticipado</v>
      </c>
      <c r="CD306" s="43" cm="1">
        <f t="array" ref="CD306">_xlfn.IFS(CC306="Umbral_Anticipado",CB306-Suspension02Desde+1,CC306="Umbral_Interno",Suspension02Hasta-Suspension02Desde+1,CC306="Umbral_Externo",CB306-$BH306+1,CC306="Umbral_Tardío",Suspension02Hasta-$BH306+1,CC306="No_Umbral",0)</f>
        <v>246</v>
      </c>
      <c r="CE306" s="41" cm="1">
        <f t="array" ref="CE306">_xlfn.IFS(CC306="Umbral_Anticipado",Suspension02Hasta+CD306,CC306="Umbral_Interno",CB306+CD306,CC306="Umbral_Externo",Suspension02Hasta+CD306,CC306="Umbral_Tardío",CB306+CD306,CC306="No_Umbral",CB306)</f>
        <v>44918</v>
      </c>
      <c r="CF306" s="40">
        <f t="shared" si="61"/>
        <v>44918</v>
      </c>
    </row>
    <row r="307" spans="1:84" s="23" customFormat="1" ht="20.25" customHeight="1">
      <c r="A307" s="77" t="s">
        <v>3045</v>
      </c>
      <c r="B307" s="77" t="str">
        <f t="shared" si="62"/>
        <v>2017</v>
      </c>
      <c r="C307" s="94" t="s">
        <v>3046</v>
      </c>
      <c r="D307" s="94" t="s">
        <v>3047</v>
      </c>
      <c r="E307" s="94"/>
      <c r="F307" s="77" t="s">
        <v>91</v>
      </c>
      <c r="G307" s="212">
        <v>43075</v>
      </c>
      <c r="H307" s="212">
        <v>43312</v>
      </c>
      <c r="I307" s="94" t="s">
        <v>92</v>
      </c>
      <c r="J307" s="94"/>
      <c r="K307" s="98">
        <v>44921</v>
      </c>
      <c r="L307" s="94" t="str">
        <f>VLOOKUP(MONTH($K307),TablaMeses[],2,FALSE)</f>
        <v>12 DICIEMBRE</v>
      </c>
      <c r="M307" s="94">
        <f t="shared" si="65"/>
        <v>2022</v>
      </c>
      <c r="N307" s="84"/>
      <c r="O307" s="202"/>
      <c r="P307" s="84"/>
      <c r="Q307" s="84"/>
      <c r="R307" s="201"/>
      <c r="S307" s="84"/>
      <c r="T307" s="84"/>
      <c r="U307" s="201"/>
      <c r="V307" s="84"/>
      <c r="W307" s="84"/>
      <c r="X307" s="201"/>
      <c r="Y307" s="84"/>
      <c r="Z307" s="201"/>
      <c r="AA307" s="84"/>
      <c r="AB307" s="201"/>
      <c r="AC307" s="100"/>
      <c r="AD307" s="84"/>
      <c r="AE307" s="84"/>
      <c r="AF307" s="84"/>
      <c r="AG307" s="84"/>
      <c r="AH307" s="84"/>
      <c r="AI307" s="99"/>
      <c r="AJ307" s="84"/>
      <c r="AK307" s="84"/>
      <c r="AL307" s="84"/>
      <c r="AM307" s="99"/>
      <c r="AN307" s="84"/>
      <c r="AO307" s="84"/>
      <c r="AP307" s="84"/>
      <c r="AQ307" s="84"/>
      <c r="AR307" s="99"/>
      <c r="AS307" s="84"/>
      <c r="AT307" s="99"/>
      <c r="AU307" s="99"/>
      <c r="AV307" s="99">
        <v>45884</v>
      </c>
      <c r="AW307" s="84">
        <f t="shared" si="66"/>
        <v>33</v>
      </c>
      <c r="AX307" s="84">
        <f t="shared" si="67"/>
        <v>2025</v>
      </c>
      <c r="AY307" s="84" t="s">
        <v>304</v>
      </c>
      <c r="AZ307" s="97" t="s">
        <v>3048</v>
      </c>
      <c r="BC307" s="38" t="s">
        <v>733</v>
      </c>
      <c r="BD307" s="38" t="s">
        <v>674</v>
      </c>
      <c r="BE307" s="25">
        <v>120</v>
      </c>
      <c r="BF307" s="25">
        <v>60</v>
      </c>
      <c r="BG307" s="25">
        <v>730</v>
      </c>
      <c r="BH307" s="40">
        <f t="shared" si="55"/>
        <v>43312</v>
      </c>
      <c r="BI307" s="41">
        <f t="shared" si="56"/>
        <v>43432</v>
      </c>
      <c r="BJ307" s="42" t="str" cm="1">
        <f t="array" ref="BJ307">_xlfn.IFS(AND((BH307&lt;Suspension01Desde),(BH307&lt;Suspension01Hasta),(BI307&lt;Suspension01Desde),(BI307&lt;Suspension01Hasta)),"No_Umbral",AND((BH307&gt;Suspension01Desde),(BH307&gt;Suspension01Hasta),(BI307&gt;Suspension01Desde),(BI307&gt;Suspension01Hasta)),"No_Umbral",AND((BH307&lt;=Suspension01Desde),(BH307&lt;=Suspension01Hasta),(BI307&gt;=Suspension01Desde),(BI307&lt;=Suspension01Hasta)),"Umbral_Anticipado",AND((BH307&lt;=Suspension01Desde),(BH307&lt;=Suspension01Hasta),(BI307&gt;=Suspension01Desde),(BI307&gt;=Suspension01Hasta)),"Umbral_Interno",AND((BH307&gt;=Suspension01Desde),(BH307&lt;=Suspension01Hasta),(BI307&gt;=Suspension01Desde),(BI307&lt;=Suspension01Hasta)),"Umbral_Externo",AND((BH307&gt;=Suspension01Desde),(BH307&lt;=Suspension01Hasta),(BI307&gt;=Suspension01Desde),(BI307&gt;=Suspension01Hasta)),"Umbral_Tardío")</f>
        <v>No_Umbral</v>
      </c>
      <c r="BK307" s="43" cm="1">
        <f t="array" ref="BK307">_xlfn.IFS(BJ307="Umbral_Anticipado",$BI307-Suspension01Desde+1,BJ307="Umbral_Interno",Suspension01Hasta-Suspension01Desde+1,BJ307="Umbral_Externo",BI307-$BH307+1,BJ307="Umbral_Tardío",Suspension01Hasta-$BH307+1,BJ307="No_Umbral",0)</f>
        <v>0</v>
      </c>
      <c r="BL307" s="42" cm="1">
        <f t="array" ref="BL307">_xlfn.IFS(BJ307="Umbral_Anticipado",Suspension01Hasta+BK307,BJ307="Umbral_Interno",BI307+BK307,BJ307="Umbral_Externo",Suspension01Hasta+BK307,BJ307="Umbral_Tardío",BI307+BK307,BJ307="No_Umbral",BI307)</f>
        <v>43432</v>
      </c>
      <c r="BM307" s="42" t="str" cm="1">
        <f t="array" ref="BM307">_xlfn.IFS(AND((BH307&lt;Suspension02Desde),(BH307&lt;Suspension02Hasta),(BL307&lt;Suspension02Desde),(BL307&lt;Suspension02Hasta)),"No_Umbral",AND((BH307&gt;Suspension02Desde),(BH307&gt;Suspension02Hasta),(BL307&gt;Suspension02Desde),(BL307&gt;Suspension02Hasta)),"No_Umbral",AND((BH307&lt;=Suspension02Desde),(BH307&lt;=Suspension02Hasta),(BL307&gt;=Suspension02Desde),(BL307&lt;=Suspension02Hasta)),"Umbral_Anticipado",AND((BH307&lt;=Suspension02Desde),(BH307&lt;=Suspension02Hasta),(BL307&gt;=Suspension02Desde),(BL307&gt;=Suspension02Hasta)),"Umbral_Interno",AND((BH307&gt;=Suspension02Desde),(BH307&lt;=Suspension02Hasta),(BL307&gt;=Suspension02Desde),(BL307&lt;=Suspension02Hasta)),"Umbral_Externo",AND((BH307&gt;=Suspension02Desde),(BH307&lt;=Suspension02Hasta),(BL307&gt;=Suspension02Desde),(BL307&gt;=Suspension02Hasta)),"Umbral_Tardío")</f>
        <v>No_Umbral</v>
      </c>
      <c r="BN307" s="43" cm="1">
        <f t="array" ref="BN307">_xlfn.IFS(BM307="Umbral_Anticipado",BL307-Suspension02Desde+1,BM307="Umbral_Interno",Suspension02Hasta-Suspension02Desde+1,BM307="Umbral_Externo",BL307-$BH307+1,BM307="Umbral_Tardío",Suspension02Hasta-$BH307+1,BM307="No_Umbral",0)</f>
        <v>0</v>
      </c>
      <c r="BO307" s="41" cm="1">
        <f t="array" ref="BO307">_xlfn.IFS(BM307="Umbral_Anticipado",Suspension02Hasta+BN307,BM307="Umbral_Interno",BL307+BN307,BM307="Umbral_Externo",Suspension02Hasta+BN307,BM307="Umbral_Tardío",BL307+BN307,BM307="No_Umbral",BL307)</f>
        <v>43432</v>
      </c>
      <c r="BP307" s="40">
        <f t="shared" si="57"/>
        <v>43435</v>
      </c>
      <c r="BQ307" s="41">
        <f t="shared" si="58"/>
        <v>43492</v>
      </c>
      <c r="BR307" s="42" t="str" cm="1">
        <f t="array" ref="BR307">_xlfn.IFS(AND((BO307&lt;Suspension01Desde),(BO307&lt;Suspension01Hasta),(BQ307&lt;Suspension01Desde),(BQ307&lt;Suspension01Hasta)),"No_Umbral",AND((BO307&gt;Suspension01Desde),(BO307&gt;Suspension01Hasta),(BQ307&gt;Suspension01Desde),(BQ307&gt;Suspension01Hasta)),"No_Umbral",AND((BO307&lt;=Suspension01Desde),(BO307&lt;=Suspension01Hasta),(BQ307&gt;=Suspension01Desde),(BQ307&lt;=Suspension01Hasta)),"Umbral_Anticipado",AND((BO307&lt;=Suspension01Desde),(BO307&lt;=Suspension01Hasta),(BQ307&gt;=Suspension01Desde),(BQ307&gt;=Suspension01Hasta)),"Umbral_Interno",AND((BO307&gt;=Suspension01Desde),(BO307&lt;=Suspension01Hasta),(BQ307&gt;=Suspension01Desde),(BQ307&lt;=Suspension01Hasta)),"Umbral_Externo",AND((BO307&gt;=Suspension01Desde),(BO307&lt;=Suspension01Hasta),(BQ307&gt;=Suspension01Desde),(BQ307&gt;=Suspension01Hasta)),"Umbral_Tardío")</f>
        <v>No_Umbral</v>
      </c>
      <c r="BS307" s="43" cm="1">
        <f t="array" ref="BS307">_xlfn.IFS(BR307="Umbral_Anticipado",$BQ307-Suspension01Desde+1,BR307="Umbral_Interno",Suspension01Hasta-Suspension01Desde+1,BR307="Umbral_Externo",BQ307-$BO307+1,BR307="Umbral_Tardío",Suspension01Hasta-$BO307+1,BR307="No_Umbral",0)</f>
        <v>0</v>
      </c>
      <c r="BT307" s="42" cm="1">
        <f t="array" ref="BT307">_xlfn.IFS(BR307="Umbral_Anticipado",Suspension01Hasta+BS307,BR307="Umbral_Interno",BQ307+BS307,BR307="Umbral_Externo",Suspension01Hasta+BS307,BR307="Umbral_Tardío",BQ307+BS307,BR307="No_Umbral",BQ307)</f>
        <v>43492</v>
      </c>
      <c r="BU307" s="42" t="str" cm="1">
        <f t="array" ref="BU307">_xlfn.IFS(AND((BO307&lt;Suspension02Desde),(BO307&lt;Suspension02Hasta),(BT307&lt;Suspension02Desde),(BT307&lt;Suspension02Hasta)),"No_Umbral",AND((BO307&gt;Suspension02Desde),(BO307&gt;Suspension02Hasta),(BT307&gt;Suspension02Desde),(BT307&gt;Suspension02Hasta)),"No_Umbral",AND((BO307&lt;=Suspension02Desde),(BO307&lt;=Suspension02Hasta),(BT307&gt;=Suspension02Desde),(BT307&lt;=Suspension02Hasta)),"Umbral_Anticipado",AND((BO307&lt;=Suspension02Desde),(BO307&lt;=Suspension02Hasta),(BT307&gt;=Suspension02Desde),(BT307&gt;=Suspension02Hasta)),"Umbral_Interno",AND((BO307&gt;=Suspension02Desde),(BO307&lt;=Suspension02Hasta),(BT307&gt;=Suspension02Desde),(BT307&lt;=Suspension02Hasta)),"Umbral_Externo",AND((BO307&gt;=Suspension02Desde),(BO307&lt;=Suspension02Hasta),(BT307&gt;=Suspension02Desde),(BT307&gt;=Suspension02Hasta)),"Umbral_Tardío")</f>
        <v>No_Umbral</v>
      </c>
      <c r="BV307" s="43" cm="1">
        <f t="array" ref="BV307">_xlfn.IFS(BU307="Umbral_Anticipado",BT307-Suspension02Desde+1,BU307="Umbral_Interno",Suspension02Hasta-Suspension02Desde+1,BU307="Umbral_Externo",BT307-$BO307+1,BU307="Umbral_Tardío",Suspension02Hasta-$BO307+1,BU307="No_Umbral",0)</f>
        <v>0</v>
      </c>
      <c r="BW307" s="41" cm="1">
        <f t="array" ref="BW307">_xlfn.IFS(BU307="Umbral_Anticipado",Suspension02Hasta+BV307,BU307="Umbral_Interno",BT307+BV307,BU307="Umbral_Externo",Suspension02Hasta+BV307,BU307="Umbral_Tardío",BT307+BV307,BU307="No_Umbral",BT307)</f>
        <v>43492</v>
      </c>
      <c r="BX307" s="40">
        <f t="shared" si="59"/>
        <v>43466</v>
      </c>
      <c r="BY307" s="41">
        <f t="shared" si="60"/>
        <v>44222</v>
      </c>
      <c r="BZ307" s="42" t="str" cm="1">
        <f t="array" ref="BZ307">_xlfn.IFS(AND((BW307&lt;Suspension01Desde),(BW307&lt;Suspension01Hasta),(BY307&lt;Suspension01Desde),(BY307&lt;Suspension01Hasta)),"No_Umbral",AND((BW307&gt;Suspension01Desde),(BW307&gt;Suspension01Hasta),(BY307&gt;Suspension01Desde),(BY307&gt;Suspension01Hasta)),"No_Umbral",AND((BW307&lt;=Suspension01Desde),(BW307&lt;=Suspension01Hasta),(BY307&gt;=Suspension01Desde),(BY307&lt;=Suspension01Hasta)),"Umbral_Anticipado",AND((BW307&lt;=Suspension01Desde),(BW307&lt;=Suspension01Hasta),(BY307&gt;=Suspension01Desde),(BY307&gt;=Suspension01Hasta)),"Umbral_Interno",AND((BW307&gt;=Suspension01Desde),(BW307&lt;=Suspension01Hasta),(BY307&gt;=Suspension01Desde),(BY307&lt;=Suspension01Hasta)),"Umbral_Externo",AND((BW307&gt;=Suspension01Desde),(BW307&lt;=Suspension01Hasta),(BY307&gt;=Suspension01Desde),(BY307&gt;=Suspension01Hasta)),"Umbral_Tardío")</f>
        <v>Umbral_Interno</v>
      </c>
      <c r="CA307" s="43" cm="1">
        <f t="array" ref="CA307">_xlfn.IFS(BZ307="Umbral_Anticipado",$BI307-Suspension01Desde+1,BZ307="Umbral_Interno",Suspension01Hasta-Suspension01Desde+1,BZ307="Umbral_Externo",BY307-$BH307+1,BZ307="Umbral_Tardío",Suspension01Hasta-$BH307+1,BZ307="No_Umbral",0)</f>
        <v>212</v>
      </c>
      <c r="CB307" s="42" cm="1">
        <f t="array" ref="CB307">_xlfn.IFS(BZ307="Umbral_Anticipado",Suspension01Hasta+CA307,BZ307="Umbral_Interno",BY307+CA307,BZ307="Umbral_Externo",Suspension01Hasta+CA307,BZ307="Umbral_Tardío",BY307+CA307,BZ307="No_Umbral",BY307)</f>
        <v>44434</v>
      </c>
      <c r="CC307" s="42" t="str" cm="1">
        <f t="array" ref="CC307">_xlfn.IFS(AND((BW307&lt;Suspension02Desde),(BW307&lt;Suspension02Hasta),(CB307&lt;Suspension02Desde),(CB307&lt;Suspension02Hasta)),"No_Umbral",AND((BW307&gt;Suspension02Desde),(BW307&gt;Suspension02Hasta),(CB307&gt;Suspension02Desde),(CB307&gt;Suspension02Hasta)),"No_Umbral",AND((BW307&lt;=Suspension02Desde),(BW307&lt;=Suspension02Hasta),(CB307&gt;=Suspension02Desde),(CB307&lt;=Suspension02Hasta)),"Umbral_Anticipado",AND((BW307&lt;=Suspension02Desde),(BW307&lt;=Suspension02Hasta),(CB307&gt;=Suspension02Desde),(CB307&gt;=Suspension02Hasta)),"Umbral_Interno",AND((BW307&gt;=Suspension02Desde),(BW307&lt;=Suspension02Hasta),(CB307&gt;=Suspension02Desde),(CB307&lt;=Suspension02Hasta)),"Umbral_Externo",AND((BW307&gt;=Suspension02Desde),(BW307&lt;=Suspension02Hasta),(CB307&gt;=Suspension02Desde),(CB307&gt;=Suspension02Hasta)),"Umbral_Tardío")</f>
        <v>Umbral_Anticipado</v>
      </c>
      <c r="CD307" s="43" cm="1">
        <f t="array" ref="CD307">_xlfn.IFS(CC307="Umbral_Anticipado",CB307-Suspension02Desde+1,CC307="Umbral_Interno",Suspension02Hasta-Suspension02Desde+1,CC307="Umbral_Externo",CB307-$BH307+1,CC307="Umbral_Tardío",Suspension02Hasta-$BH307+1,CC307="No_Umbral",0)</f>
        <v>246</v>
      </c>
      <c r="CE307" s="41" cm="1">
        <f t="array" ref="CE307">_xlfn.IFS(CC307="Umbral_Anticipado",Suspension02Hasta+CD307,CC307="Umbral_Interno",CB307+CD307,CC307="Umbral_Externo",Suspension02Hasta+CD307,CC307="Umbral_Tardío",CB307+CD307,CC307="No_Umbral",CB307)</f>
        <v>44918</v>
      </c>
      <c r="CF307" s="40">
        <f t="shared" si="61"/>
        <v>44918</v>
      </c>
    </row>
    <row r="308" spans="1:84" s="22" customFormat="1" ht="20.25" customHeight="1">
      <c r="A308" s="94" t="s">
        <v>3049</v>
      </c>
      <c r="B308" s="77" t="str">
        <f t="shared" si="62"/>
        <v>2017</v>
      </c>
      <c r="C308" s="94" t="s">
        <v>3050</v>
      </c>
      <c r="D308" s="94" t="s">
        <v>3051</v>
      </c>
      <c r="E308" s="94" t="s">
        <v>164</v>
      </c>
      <c r="F308" s="77" t="s">
        <v>165</v>
      </c>
      <c r="G308" s="212">
        <v>43109</v>
      </c>
      <c r="H308" s="212">
        <v>43312</v>
      </c>
      <c r="I308" s="94"/>
      <c r="J308" s="94"/>
      <c r="K308" s="98">
        <v>44921</v>
      </c>
      <c r="L308" s="94" t="str">
        <f>VLOOKUP(MONTH($K308),TablaMeses[],2,FALSE)</f>
        <v>12 DICIEMBRE</v>
      </c>
      <c r="M308" s="94">
        <f t="shared" si="65"/>
        <v>2022</v>
      </c>
      <c r="N308" s="84"/>
      <c r="O308" s="202"/>
      <c r="P308" s="84"/>
      <c r="Q308" s="84"/>
      <c r="R308" s="201"/>
      <c r="S308" s="84"/>
      <c r="T308" s="84"/>
      <c r="U308" s="201"/>
      <c r="V308" s="84"/>
      <c r="W308" s="84"/>
      <c r="X308" s="201"/>
      <c r="Y308" s="84"/>
      <c r="Z308" s="201"/>
      <c r="AA308" s="84"/>
      <c r="AB308" s="201"/>
      <c r="AC308" s="100">
        <v>44902</v>
      </c>
      <c r="AD308" s="84" t="s">
        <v>145</v>
      </c>
      <c r="AE308" s="84"/>
      <c r="AF308" s="84"/>
      <c r="AG308" s="101" t="s">
        <v>3052</v>
      </c>
      <c r="AH308" s="84"/>
      <c r="AI308" s="99"/>
      <c r="AJ308" s="84"/>
      <c r="AK308" s="84"/>
      <c r="AL308" s="84"/>
      <c r="AM308" s="99"/>
      <c r="AN308" s="84"/>
      <c r="AO308" s="84"/>
      <c r="AP308" s="84"/>
      <c r="AQ308" s="84"/>
      <c r="AR308" s="99"/>
      <c r="AS308" s="84"/>
      <c r="AT308" s="99"/>
      <c r="AU308" s="99"/>
      <c r="AV308" s="99">
        <v>45799</v>
      </c>
      <c r="AW308" s="84">
        <f t="shared" si="66"/>
        <v>21</v>
      </c>
      <c r="AX308" s="84">
        <f t="shared" si="67"/>
        <v>2025</v>
      </c>
      <c r="AY308" s="84" t="s">
        <v>103</v>
      </c>
      <c r="AZ308" s="97"/>
      <c r="BC308" s="25" t="s">
        <v>673</v>
      </c>
      <c r="BD308" s="25" t="s">
        <v>1634</v>
      </c>
      <c r="BE308" s="25">
        <v>120</v>
      </c>
      <c r="BF308" s="25">
        <v>60</v>
      </c>
      <c r="BG308" s="25">
        <v>730</v>
      </c>
      <c r="BH308" s="40">
        <f t="shared" si="55"/>
        <v>43312</v>
      </c>
      <c r="BI308" s="41">
        <f t="shared" si="56"/>
        <v>43432</v>
      </c>
      <c r="BJ308" s="42" t="str" cm="1">
        <f t="array" ref="BJ308">_xlfn.IFS(AND((BH308&lt;Suspension01Desde),(BH308&lt;Suspension01Hasta),(BI308&lt;Suspension01Desde),(BI308&lt;Suspension01Hasta)),"No_Umbral",AND((BH308&gt;Suspension01Desde),(BH308&gt;Suspension01Hasta),(BI308&gt;Suspension01Desde),(BI308&gt;Suspension01Hasta)),"No_Umbral",AND((BH308&lt;=Suspension01Desde),(BH308&lt;=Suspension01Hasta),(BI308&gt;=Suspension01Desde),(BI308&lt;=Suspension01Hasta)),"Umbral_Anticipado",AND((BH308&lt;=Suspension01Desde),(BH308&lt;=Suspension01Hasta),(BI308&gt;=Suspension01Desde),(BI308&gt;=Suspension01Hasta)),"Umbral_Interno",AND((BH308&gt;=Suspension01Desde),(BH308&lt;=Suspension01Hasta),(BI308&gt;=Suspension01Desde),(BI308&lt;=Suspension01Hasta)),"Umbral_Externo",AND((BH308&gt;=Suspension01Desde),(BH308&lt;=Suspension01Hasta),(BI308&gt;=Suspension01Desde),(BI308&gt;=Suspension01Hasta)),"Umbral_Tardío")</f>
        <v>No_Umbral</v>
      </c>
      <c r="BK308" s="43" cm="1">
        <f t="array" ref="BK308">_xlfn.IFS(BJ308="Umbral_Anticipado",$BI308-Suspension01Desde+1,BJ308="Umbral_Interno",Suspension01Hasta-Suspension01Desde+1,BJ308="Umbral_Externo",BI308-$BH308+1,BJ308="Umbral_Tardío",Suspension01Hasta-$BH308+1,BJ308="No_Umbral",0)</f>
        <v>0</v>
      </c>
      <c r="BL308" s="42" cm="1">
        <f t="array" ref="BL308">_xlfn.IFS(BJ308="Umbral_Anticipado",Suspension01Hasta+BK308,BJ308="Umbral_Interno",BI308+BK308,BJ308="Umbral_Externo",Suspension01Hasta+BK308,BJ308="Umbral_Tardío",BI308+BK308,BJ308="No_Umbral",BI308)</f>
        <v>43432</v>
      </c>
      <c r="BM308" s="42" t="str" cm="1">
        <f t="array" ref="BM308">_xlfn.IFS(AND((BH308&lt;Suspension02Desde),(BH308&lt;Suspension02Hasta),(BL308&lt;Suspension02Desde),(BL308&lt;Suspension02Hasta)),"No_Umbral",AND((BH308&gt;Suspension02Desde),(BH308&gt;Suspension02Hasta),(BL308&gt;Suspension02Desde),(BL308&gt;Suspension02Hasta)),"No_Umbral",AND((BH308&lt;=Suspension02Desde),(BH308&lt;=Suspension02Hasta),(BL308&gt;=Suspension02Desde),(BL308&lt;=Suspension02Hasta)),"Umbral_Anticipado",AND((BH308&lt;=Suspension02Desde),(BH308&lt;=Suspension02Hasta),(BL308&gt;=Suspension02Desde),(BL308&gt;=Suspension02Hasta)),"Umbral_Interno",AND((BH308&gt;=Suspension02Desde),(BH308&lt;=Suspension02Hasta),(BL308&gt;=Suspension02Desde),(BL308&lt;=Suspension02Hasta)),"Umbral_Externo",AND((BH308&gt;=Suspension02Desde),(BH308&lt;=Suspension02Hasta),(BL308&gt;=Suspension02Desde),(BL308&gt;=Suspension02Hasta)),"Umbral_Tardío")</f>
        <v>No_Umbral</v>
      </c>
      <c r="BN308" s="43" cm="1">
        <f t="array" ref="BN308">_xlfn.IFS(BM308="Umbral_Anticipado",BL308-Suspension02Desde+1,BM308="Umbral_Interno",Suspension02Hasta-Suspension02Desde+1,BM308="Umbral_Externo",BL308-$BH308+1,BM308="Umbral_Tardío",Suspension02Hasta-$BH308+1,BM308="No_Umbral",0)</f>
        <v>0</v>
      </c>
      <c r="BO308" s="41" cm="1">
        <f t="array" ref="BO308">_xlfn.IFS(BM308="Umbral_Anticipado",Suspension02Hasta+BN308,BM308="Umbral_Interno",BL308+BN308,BM308="Umbral_Externo",Suspension02Hasta+BN308,BM308="Umbral_Tardío",BL308+BN308,BM308="No_Umbral",BL308)</f>
        <v>43432</v>
      </c>
      <c r="BP308" s="40">
        <f t="shared" si="57"/>
        <v>43435</v>
      </c>
      <c r="BQ308" s="41">
        <f t="shared" si="58"/>
        <v>43492</v>
      </c>
      <c r="BR308" s="42" t="str" cm="1">
        <f t="array" ref="BR308">_xlfn.IFS(AND((BO308&lt;Suspension01Desde),(BO308&lt;Suspension01Hasta),(BQ308&lt;Suspension01Desde),(BQ308&lt;Suspension01Hasta)),"No_Umbral",AND((BO308&gt;Suspension01Desde),(BO308&gt;Suspension01Hasta),(BQ308&gt;Suspension01Desde),(BQ308&gt;Suspension01Hasta)),"No_Umbral",AND((BO308&lt;=Suspension01Desde),(BO308&lt;=Suspension01Hasta),(BQ308&gt;=Suspension01Desde),(BQ308&lt;=Suspension01Hasta)),"Umbral_Anticipado",AND((BO308&lt;=Suspension01Desde),(BO308&lt;=Suspension01Hasta),(BQ308&gt;=Suspension01Desde),(BQ308&gt;=Suspension01Hasta)),"Umbral_Interno",AND((BO308&gt;=Suspension01Desde),(BO308&lt;=Suspension01Hasta),(BQ308&gt;=Suspension01Desde),(BQ308&lt;=Suspension01Hasta)),"Umbral_Externo",AND((BO308&gt;=Suspension01Desde),(BO308&lt;=Suspension01Hasta),(BQ308&gt;=Suspension01Desde),(BQ308&gt;=Suspension01Hasta)),"Umbral_Tardío")</f>
        <v>No_Umbral</v>
      </c>
      <c r="BS308" s="43" cm="1">
        <f t="array" ref="BS308">_xlfn.IFS(BR308="Umbral_Anticipado",$BQ308-Suspension01Desde+1,BR308="Umbral_Interno",Suspension01Hasta-Suspension01Desde+1,BR308="Umbral_Externo",BQ308-$BO308+1,BR308="Umbral_Tardío",Suspension01Hasta-$BO308+1,BR308="No_Umbral",0)</f>
        <v>0</v>
      </c>
      <c r="BT308" s="42" cm="1">
        <f t="array" ref="BT308">_xlfn.IFS(BR308="Umbral_Anticipado",Suspension01Hasta+BS308,BR308="Umbral_Interno",BQ308+BS308,BR308="Umbral_Externo",Suspension01Hasta+BS308,BR308="Umbral_Tardío",BQ308+BS308,BR308="No_Umbral",BQ308)</f>
        <v>43492</v>
      </c>
      <c r="BU308" s="42" t="str" cm="1">
        <f t="array" ref="BU308">_xlfn.IFS(AND((BO308&lt;Suspension02Desde),(BO308&lt;Suspension02Hasta),(BT308&lt;Suspension02Desde),(BT308&lt;Suspension02Hasta)),"No_Umbral",AND((BO308&gt;Suspension02Desde),(BO308&gt;Suspension02Hasta),(BT308&gt;Suspension02Desde),(BT308&gt;Suspension02Hasta)),"No_Umbral",AND((BO308&lt;=Suspension02Desde),(BO308&lt;=Suspension02Hasta),(BT308&gt;=Suspension02Desde),(BT308&lt;=Suspension02Hasta)),"Umbral_Anticipado",AND((BO308&lt;=Suspension02Desde),(BO308&lt;=Suspension02Hasta),(BT308&gt;=Suspension02Desde),(BT308&gt;=Suspension02Hasta)),"Umbral_Interno",AND((BO308&gt;=Suspension02Desde),(BO308&lt;=Suspension02Hasta),(BT308&gt;=Suspension02Desde),(BT308&lt;=Suspension02Hasta)),"Umbral_Externo",AND((BO308&gt;=Suspension02Desde),(BO308&lt;=Suspension02Hasta),(BT308&gt;=Suspension02Desde),(BT308&gt;=Suspension02Hasta)),"Umbral_Tardío")</f>
        <v>No_Umbral</v>
      </c>
      <c r="BV308" s="43" cm="1">
        <f t="array" ref="BV308">_xlfn.IFS(BU308="Umbral_Anticipado",BT308-Suspension02Desde+1,BU308="Umbral_Interno",Suspension02Hasta-Suspension02Desde+1,BU308="Umbral_Externo",BT308-$BO308+1,BU308="Umbral_Tardío",Suspension02Hasta-$BO308+1,BU308="No_Umbral",0)</f>
        <v>0</v>
      </c>
      <c r="BW308" s="41" cm="1">
        <f t="array" ref="BW308">_xlfn.IFS(BU308="Umbral_Anticipado",Suspension02Hasta+BV308,BU308="Umbral_Interno",BT308+BV308,BU308="Umbral_Externo",Suspension02Hasta+BV308,BU308="Umbral_Tardío",BT308+BV308,BU308="No_Umbral",BT308)</f>
        <v>43492</v>
      </c>
      <c r="BX308" s="40">
        <f t="shared" si="59"/>
        <v>43466</v>
      </c>
      <c r="BY308" s="41">
        <f t="shared" si="60"/>
        <v>44222</v>
      </c>
      <c r="BZ308" s="42" t="str" cm="1">
        <f t="array" ref="BZ308">_xlfn.IFS(AND((BW308&lt;Suspension01Desde),(BW308&lt;Suspension01Hasta),(BY308&lt;Suspension01Desde),(BY308&lt;Suspension01Hasta)),"No_Umbral",AND((BW308&gt;Suspension01Desde),(BW308&gt;Suspension01Hasta),(BY308&gt;Suspension01Desde),(BY308&gt;Suspension01Hasta)),"No_Umbral",AND((BW308&lt;=Suspension01Desde),(BW308&lt;=Suspension01Hasta),(BY308&gt;=Suspension01Desde),(BY308&lt;=Suspension01Hasta)),"Umbral_Anticipado",AND((BW308&lt;=Suspension01Desde),(BW308&lt;=Suspension01Hasta),(BY308&gt;=Suspension01Desde),(BY308&gt;=Suspension01Hasta)),"Umbral_Interno",AND((BW308&gt;=Suspension01Desde),(BW308&lt;=Suspension01Hasta),(BY308&gt;=Suspension01Desde),(BY308&lt;=Suspension01Hasta)),"Umbral_Externo",AND((BW308&gt;=Suspension01Desde),(BW308&lt;=Suspension01Hasta),(BY308&gt;=Suspension01Desde),(BY308&gt;=Suspension01Hasta)),"Umbral_Tardío")</f>
        <v>Umbral_Interno</v>
      </c>
      <c r="CA308" s="43" cm="1">
        <f t="array" ref="CA308">_xlfn.IFS(BZ308="Umbral_Anticipado",$BI308-Suspension01Desde+1,BZ308="Umbral_Interno",Suspension01Hasta-Suspension01Desde+1,BZ308="Umbral_Externo",BY308-$BH308+1,BZ308="Umbral_Tardío",Suspension01Hasta-$BH308+1,BZ308="No_Umbral",0)</f>
        <v>212</v>
      </c>
      <c r="CB308" s="42" cm="1">
        <f t="array" ref="CB308">_xlfn.IFS(BZ308="Umbral_Anticipado",Suspension01Hasta+CA308,BZ308="Umbral_Interno",BY308+CA308,BZ308="Umbral_Externo",Suspension01Hasta+CA308,BZ308="Umbral_Tardío",BY308+CA308,BZ308="No_Umbral",BY308)</f>
        <v>44434</v>
      </c>
      <c r="CC308" s="42" t="str" cm="1">
        <f t="array" ref="CC308">_xlfn.IFS(AND((BW308&lt;Suspension02Desde),(BW308&lt;Suspension02Hasta),(CB308&lt;Suspension02Desde),(CB308&lt;Suspension02Hasta)),"No_Umbral",AND((BW308&gt;Suspension02Desde),(BW308&gt;Suspension02Hasta),(CB308&gt;Suspension02Desde),(CB308&gt;Suspension02Hasta)),"No_Umbral",AND((BW308&lt;=Suspension02Desde),(BW308&lt;=Suspension02Hasta),(CB308&gt;=Suspension02Desde),(CB308&lt;=Suspension02Hasta)),"Umbral_Anticipado",AND((BW308&lt;=Suspension02Desde),(BW308&lt;=Suspension02Hasta),(CB308&gt;=Suspension02Desde),(CB308&gt;=Suspension02Hasta)),"Umbral_Interno",AND((BW308&gt;=Suspension02Desde),(BW308&lt;=Suspension02Hasta),(CB308&gt;=Suspension02Desde),(CB308&lt;=Suspension02Hasta)),"Umbral_Externo",AND((BW308&gt;=Suspension02Desde),(BW308&lt;=Suspension02Hasta),(CB308&gt;=Suspension02Desde),(CB308&gt;=Suspension02Hasta)),"Umbral_Tardío")</f>
        <v>Umbral_Anticipado</v>
      </c>
      <c r="CD308" s="43" cm="1">
        <f t="array" ref="CD308">_xlfn.IFS(CC308="Umbral_Anticipado",CB308-Suspension02Desde+1,CC308="Umbral_Interno",Suspension02Hasta-Suspension02Desde+1,CC308="Umbral_Externo",CB308-$BH308+1,CC308="Umbral_Tardío",Suspension02Hasta-$BH308+1,CC308="No_Umbral",0)</f>
        <v>246</v>
      </c>
      <c r="CE308" s="41" cm="1">
        <f t="array" ref="CE308">_xlfn.IFS(CC308="Umbral_Anticipado",Suspension02Hasta+CD308,CC308="Umbral_Interno",CB308+CD308,CC308="Umbral_Externo",Suspension02Hasta+CD308,CC308="Umbral_Tardío",CB308+CD308,CC308="No_Umbral",CB308)</f>
        <v>44918</v>
      </c>
      <c r="CF308" s="40">
        <f t="shared" si="61"/>
        <v>44918</v>
      </c>
    </row>
    <row r="309" spans="1:84" s="22" customFormat="1" ht="20.25" customHeight="1">
      <c r="A309" s="94" t="s">
        <v>3053</v>
      </c>
      <c r="B309" s="77" t="str">
        <f t="shared" si="62"/>
        <v>2017</v>
      </c>
      <c r="C309" s="94" t="s">
        <v>3054</v>
      </c>
      <c r="D309" s="94" t="s">
        <v>3055</v>
      </c>
      <c r="E309" s="94" t="s">
        <v>164</v>
      </c>
      <c r="F309" s="77" t="s">
        <v>165</v>
      </c>
      <c r="G309" s="212">
        <v>42844</v>
      </c>
      <c r="H309" s="212">
        <v>43312</v>
      </c>
      <c r="I309" s="94"/>
      <c r="J309" s="94"/>
      <c r="K309" s="98">
        <v>44921</v>
      </c>
      <c r="L309" s="94" t="str">
        <f>VLOOKUP(MONTH($K309),TablaMeses[],2,FALSE)</f>
        <v>12 DICIEMBRE</v>
      </c>
      <c r="M309" s="94">
        <f t="shared" ref="M309:M338" si="68">YEAR($K309)</f>
        <v>2022</v>
      </c>
      <c r="N309" s="84"/>
      <c r="O309" s="202"/>
      <c r="P309" s="84"/>
      <c r="Q309" s="84"/>
      <c r="R309" s="201"/>
      <c r="S309" s="84"/>
      <c r="T309" s="84"/>
      <c r="U309" s="201"/>
      <c r="V309" s="84"/>
      <c r="W309" s="84"/>
      <c r="X309" s="201"/>
      <c r="Y309" s="84"/>
      <c r="Z309" s="201"/>
      <c r="AA309" s="84"/>
      <c r="AB309" s="201"/>
      <c r="AC309" s="100" t="s">
        <v>3056</v>
      </c>
      <c r="AD309" s="84" t="s">
        <v>145</v>
      </c>
      <c r="AE309" s="84"/>
      <c r="AF309" s="84"/>
      <c r="AG309" s="101" t="s">
        <v>3057</v>
      </c>
      <c r="AH309" s="84"/>
      <c r="AI309" s="99"/>
      <c r="AJ309" s="84"/>
      <c r="AK309" s="84"/>
      <c r="AL309" s="84"/>
      <c r="AM309" s="99"/>
      <c r="AN309" s="84"/>
      <c r="AO309" s="84"/>
      <c r="AP309" s="101"/>
      <c r="AQ309" s="84"/>
      <c r="AR309" s="99"/>
      <c r="AS309" s="84"/>
      <c r="AT309" s="99"/>
      <c r="AU309" s="99"/>
      <c r="AV309" s="99">
        <v>45799</v>
      </c>
      <c r="AW309" s="84">
        <f t="shared" si="66"/>
        <v>21</v>
      </c>
      <c r="AX309" s="84">
        <f t="shared" si="67"/>
        <v>2025</v>
      </c>
      <c r="AY309" s="84" t="s">
        <v>103</v>
      </c>
      <c r="AZ309" s="97"/>
      <c r="BC309" s="25" t="s">
        <v>104</v>
      </c>
      <c r="BD309" s="25" t="s">
        <v>104</v>
      </c>
      <c r="BE309" s="39">
        <v>120</v>
      </c>
      <c r="BF309" s="39">
        <v>60</v>
      </c>
      <c r="BG309" s="39">
        <v>730</v>
      </c>
      <c r="BH309" s="40">
        <f t="shared" si="55"/>
        <v>43312</v>
      </c>
      <c r="BI309" s="41">
        <f t="shared" si="56"/>
        <v>43432</v>
      </c>
      <c r="BJ309" s="42" t="str" cm="1">
        <f t="array" ref="BJ309">_xlfn.IFS(AND((BH309&lt;Suspension01Desde),(BH309&lt;Suspension01Hasta),(BI309&lt;Suspension01Desde),(BI309&lt;Suspension01Hasta)),"No_Umbral",AND((BH309&gt;Suspension01Desde),(BH309&gt;Suspension01Hasta),(BI309&gt;Suspension01Desde),(BI309&gt;Suspension01Hasta)),"No_Umbral",AND((BH309&lt;=Suspension01Desde),(BH309&lt;=Suspension01Hasta),(BI309&gt;=Suspension01Desde),(BI309&lt;=Suspension01Hasta)),"Umbral_Anticipado",AND((BH309&lt;=Suspension01Desde),(BH309&lt;=Suspension01Hasta),(BI309&gt;=Suspension01Desde),(BI309&gt;=Suspension01Hasta)),"Umbral_Interno",AND((BH309&gt;=Suspension01Desde),(BH309&lt;=Suspension01Hasta),(BI309&gt;=Suspension01Desde),(BI309&lt;=Suspension01Hasta)),"Umbral_Externo",AND((BH309&gt;=Suspension01Desde),(BH309&lt;=Suspension01Hasta),(BI309&gt;=Suspension01Desde),(BI309&gt;=Suspension01Hasta)),"Umbral_Tardío")</f>
        <v>No_Umbral</v>
      </c>
      <c r="BK309" s="43" cm="1">
        <f t="array" ref="BK309">_xlfn.IFS(BJ309="Umbral_Anticipado",$BI309-Suspension01Desde+1,BJ309="Umbral_Interno",Suspension01Hasta-Suspension01Desde+1,BJ309="Umbral_Externo",BI309-$BH309+1,BJ309="Umbral_Tardío",Suspension01Hasta-$BH309+1,BJ309="No_Umbral",0)</f>
        <v>0</v>
      </c>
      <c r="BL309" s="42" cm="1">
        <f t="array" ref="BL309">_xlfn.IFS(BJ309="Umbral_Anticipado",Suspension01Hasta+BK309,BJ309="Umbral_Interno",BI309+BK309,BJ309="Umbral_Externo",Suspension01Hasta+BK309,BJ309="Umbral_Tardío",BI309+BK309,BJ309="No_Umbral",BI309)</f>
        <v>43432</v>
      </c>
      <c r="BM309" s="42" t="str" cm="1">
        <f t="array" ref="BM309">_xlfn.IFS(AND((BH309&lt;Suspension02Desde),(BH309&lt;Suspension02Hasta),(BL309&lt;Suspension02Desde),(BL309&lt;Suspension02Hasta)),"No_Umbral",AND((BH309&gt;Suspension02Desde),(BH309&gt;Suspension02Hasta),(BL309&gt;Suspension02Desde),(BL309&gt;Suspension02Hasta)),"No_Umbral",AND((BH309&lt;=Suspension02Desde),(BH309&lt;=Suspension02Hasta),(BL309&gt;=Suspension02Desde),(BL309&lt;=Suspension02Hasta)),"Umbral_Anticipado",AND((BH309&lt;=Suspension02Desde),(BH309&lt;=Suspension02Hasta),(BL309&gt;=Suspension02Desde),(BL309&gt;=Suspension02Hasta)),"Umbral_Interno",AND((BH309&gt;=Suspension02Desde),(BH309&lt;=Suspension02Hasta),(BL309&gt;=Suspension02Desde),(BL309&lt;=Suspension02Hasta)),"Umbral_Externo",AND((BH309&gt;=Suspension02Desde),(BH309&lt;=Suspension02Hasta),(BL309&gt;=Suspension02Desde),(BL309&gt;=Suspension02Hasta)),"Umbral_Tardío")</f>
        <v>No_Umbral</v>
      </c>
      <c r="BN309" s="43" cm="1">
        <f t="array" ref="BN309">_xlfn.IFS(BM309="Umbral_Anticipado",BL309-Suspension02Desde+1,BM309="Umbral_Interno",Suspension02Hasta-Suspension02Desde+1,BM309="Umbral_Externo",BL309-$BH309+1,BM309="Umbral_Tardío",Suspension02Hasta-$BH309+1,BM309="No_Umbral",0)</f>
        <v>0</v>
      </c>
      <c r="BO309" s="41" cm="1">
        <f t="array" ref="BO309">_xlfn.IFS(BM309="Umbral_Anticipado",Suspension02Hasta+BN309,BM309="Umbral_Interno",BL309+BN309,BM309="Umbral_Externo",Suspension02Hasta+BN309,BM309="Umbral_Tardío",BL309+BN309,BM309="No_Umbral",BL309)</f>
        <v>43432</v>
      </c>
      <c r="BP309" s="40">
        <f t="shared" si="57"/>
        <v>43435</v>
      </c>
      <c r="BQ309" s="41">
        <f t="shared" si="58"/>
        <v>43492</v>
      </c>
      <c r="BR309" s="42" t="str" cm="1">
        <f t="array" ref="BR309">_xlfn.IFS(AND((BO309&lt;Suspension01Desde),(BO309&lt;Suspension01Hasta),(BQ309&lt;Suspension01Desde),(BQ309&lt;Suspension01Hasta)),"No_Umbral",AND((BO309&gt;Suspension01Desde),(BO309&gt;Suspension01Hasta),(BQ309&gt;Suspension01Desde),(BQ309&gt;Suspension01Hasta)),"No_Umbral",AND((BO309&lt;=Suspension01Desde),(BO309&lt;=Suspension01Hasta),(BQ309&gt;=Suspension01Desde),(BQ309&lt;=Suspension01Hasta)),"Umbral_Anticipado",AND((BO309&lt;=Suspension01Desde),(BO309&lt;=Suspension01Hasta),(BQ309&gt;=Suspension01Desde),(BQ309&gt;=Suspension01Hasta)),"Umbral_Interno",AND((BO309&gt;=Suspension01Desde),(BO309&lt;=Suspension01Hasta),(BQ309&gt;=Suspension01Desde),(BQ309&lt;=Suspension01Hasta)),"Umbral_Externo",AND((BO309&gt;=Suspension01Desde),(BO309&lt;=Suspension01Hasta),(BQ309&gt;=Suspension01Desde),(BQ309&gt;=Suspension01Hasta)),"Umbral_Tardío")</f>
        <v>No_Umbral</v>
      </c>
      <c r="BS309" s="43" cm="1">
        <f t="array" ref="BS309">_xlfn.IFS(BR309="Umbral_Anticipado",$BQ309-Suspension01Desde+1,BR309="Umbral_Interno",Suspension01Hasta-Suspension01Desde+1,BR309="Umbral_Externo",BQ309-$BO309+1,BR309="Umbral_Tardío",Suspension01Hasta-$BO309+1,BR309="No_Umbral",0)</f>
        <v>0</v>
      </c>
      <c r="BT309" s="42" cm="1">
        <f t="array" ref="BT309">_xlfn.IFS(BR309="Umbral_Anticipado",Suspension01Hasta+BS309,BR309="Umbral_Interno",BQ309+BS309,BR309="Umbral_Externo",Suspension01Hasta+BS309,BR309="Umbral_Tardío",BQ309+BS309,BR309="No_Umbral",BQ309)</f>
        <v>43492</v>
      </c>
      <c r="BU309" s="42" t="str" cm="1">
        <f t="array" ref="BU309">_xlfn.IFS(AND((BO309&lt;Suspension02Desde),(BO309&lt;Suspension02Hasta),(BT309&lt;Suspension02Desde),(BT309&lt;Suspension02Hasta)),"No_Umbral",AND((BO309&gt;Suspension02Desde),(BO309&gt;Suspension02Hasta),(BT309&gt;Suspension02Desde),(BT309&gt;Suspension02Hasta)),"No_Umbral",AND((BO309&lt;=Suspension02Desde),(BO309&lt;=Suspension02Hasta),(BT309&gt;=Suspension02Desde),(BT309&lt;=Suspension02Hasta)),"Umbral_Anticipado",AND((BO309&lt;=Suspension02Desde),(BO309&lt;=Suspension02Hasta),(BT309&gt;=Suspension02Desde),(BT309&gt;=Suspension02Hasta)),"Umbral_Interno",AND((BO309&gt;=Suspension02Desde),(BO309&lt;=Suspension02Hasta),(BT309&gt;=Suspension02Desde),(BT309&lt;=Suspension02Hasta)),"Umbral_Externo",AND((BO309&gt;=Suspension02Desde),(BO309&lt;=Suspension02Hasta),(BT309&gt;=Suspension02Desde),(BT309&gt;=Suspension02Hasta)),"Umbral_Tardío")</f>
        <v>No_Umbral</v>
      </c>
      <c r="BV309" s="43" cm="1">
        <f t="array" ref="BV309">_xlfn.IFS(BU309="Umbral_Anticipado",BT309-Suspension02Desde+1,BU309="Umbral_Interno",Suspension02Hasta-Suspension02Desde+1,BU309="Umbral_Externo",BT309-$BO309+1,BU309="Umbral_Tardío",Suspension02Hasta-$BO309+1,BU309="No_Umbral",0)</f>
        <v>0</v>
      </c>
      <c r="BW309" s="41" cm="1">
        <f t="array" ref="BW309">_xlfn.IFS(BU309="Umbral_Anticipado",Suspension02Hasta+BV309,BU309="Umbral_Interno",BT309+BV309,BU309="Umbral_Externo",Suspension02Hasta+BV309,BU309="Umbral_Tardío",BT309+BV309,BU309="No_Umbral",BT309)</f>
        <v>43492</v>
      </c>
      <c r="BX309" s="40">
        <f t="shared" si="59"/>
        <v>43466</v>
      </c>
      <c r="BY309" s="41">
        <f t="shared" si="60"/>
        <v>44222</v>
      </c>
      <c r="BZ309" s="42" t="str" cm="1">
        <f t="array" ref="BZ309">_xlfn.IFS(AND((BW309&lt;Suspension01Desde),(BW309&lt;Suspension01Hasta),(BY309&lt;Suspension01Desde),(BY309&lt;Suspension01Hasta)),"No_Umbral",AND((BW309&gt;Suspension01Desde),(BW309&gt;Suspension01Hasta),(BY309&gt;Suspension01Desde),(BY309&gt;Suspension01Hasta)),"No_Umbral",AND((BW309&lt;=Suspension01Desde),(BW309&lt;=Suspension01Hasta),(BY309&gt;=Suspension01Desde),(BY309&lt;=Suspension01Hasta)),"Umbral_Anticipado",AND((BW309&lt;=Suspension01Desde),(BW309&lt;=Suspension01Hasta),(BY309&gt;=Suspension01Desde),(BY309&gt;=Suspension01Hasta)),"Umbral_Interno",AND((BW309&gt;=Suspension01Desde),(BW309&lt;=Suspension01Hasta),(BY309&gt;=Suspension01Desde),(BY309&lt;=Suspension01Hasta)),"Umbral_Externo",AND((BW309&gt;=Suspension01Desde),(BW309&lt;=Suspension01Hasta),(BY309&gt;=Suspension01Desde),(BY309&gt;=Suspension01Hasta)),"Umbral_Tardío")</f>
        <v>Umbral_Interno</v>
      </c>
      <c r="CA309" s="43" cm="1">
        <f t="array" ref="CA309">_xlfn.IFS(BZ309="Umbral_Anticipado",$BI309-Suspension01Desde+1,BZ309="Umbral_Interno",Suspension01Hasta-Suspension01Desde+1,BZ309="Umbral_Externo",BY309-$BH309+1,BZ309="Umbral_Tardío",Suspension01Hasta-$BH309+1,BZ309="No_Umbral",0)</f>
        <v>212</v>
      </c>
      <c r="CB309" s="42" cm="1">
        <f t="array" ref="CB309">_xlfn.IFS(BZ309="Umbral_Anticipado",Suspension01Hasta+CA309,BZ309="Umbral_Interno",BY309+CA309,BZ309="Umbral_Externo",Suspension01Hasta+CA309,BZ309="Umbral_Tardío",BY309+CA309,BZ309="No_Umbral",BY309)</f>
        <v>44434</v>
      </c>
      <c r="CC309" s="42" t="str" cm="1">
        <f t="array" ref="CC309">_xlfn.IFS(AND((BW309&lt;Suspension02Desde),(BW309&lt;Suspension02Hasta),(CB309&lt;Suspension02Desde),(CB309&lt;Suspension02Hasta)),"No_Umbral",AND((BW309&gt;Suspension02Desde),(BW309&gt;Suspension02Hasta),(CB309&gt;Suspension02Desde),(CB309&gt;Suspension02Hasta)),"No_Umbral",AND((BW309&lt;=Suspension02Desde),(BW309&lt;=Suspension02Hasta),(CB309&gt;=Suspension02Desde),(CB309&lt;=Suspension02Hasta)),"Umbral_Anticipado",AND((BW309&lt;=Suspension02Desde),(BW309&lt;=Suspension02Hasta),(CB309&gt;=Suspension02Desde),(CB309&gt;=Suspension02Hasta)),"Umbral_Interno",AND((BW309&gt;=Suspension02Desde),(BW309&lt;=Suspension02Hasta),(CB309&gt;=Suspension02Desde),(CB309&lt;=Suspension02Hasta)),"Umbral_Externo",AND((BW309&gt;=Suspension02Desde),(BW309&lt;=Suspension02Hasta),(CB309&gt;=Suspension02Desde),(CB309&gt;=Suspension02Hasta)),"Umbral_Tardío")</f>
        <v>Umbral_Anticipado</v>
      </c>
      <c r="CD309" s="43" cm="1">
        <f t="array" ref="CD309">_xlfn.IFS(CC309="Umbral_Anticipado",CB309-Suspension02Desde+1,CC309="Umbral_Interno",Suspension02Hasta-Suspension02Desde+1,CC309="Umbral_Externo",CB309-$BH309+1,CC309="Umbral_Tardío",Suspension02Hasta-$BH309+1,CC309="No_Umbral",0)</f>
        <v>246</v>
      </c>
      <c r="CE309" s="41" cm="1">
        <f t="array" ref="CE309">_xlfn.IFS(CC309="Umbral_Anticipado",Suspension02Hasta+CD309,CC309="Umbral_Interno",CB309+CD309,CC309="Umbral_Externo",Suspension02Hasta+CD309,CC309="Umbral_Tardío",CB309+CD309,CC309="No_Umbral",CB309)</f>
        <v>44918</v>
      </c>
      <c r="CF309" s="40">
        <f t="shared" si="61"/>
        <v>44918</v>
      </c>
    </row>
    <row r="310" spans="1:84" s="22" customFormat="1" ht="20.25" customHeight="1">
      <c r="A310" s="77" t="s">
        <v>3058</v>
      </c>
      <c r="B310" s="77" t="str">
        <f t="shared" si="62"/>
        <v>2017</v>
      </c>
      <c r="C310" s="94" t="s">
        <v>3059</v>
      </c>
      <c r="D310" s="94" t="s">
        <v>3060</v>
      </c>
      <c r="E310" s="94"/>
      <c r="F310" s="193" t="s">
        <v>215</v>
      </c>
      <c r="G310" s="212">
        <v>42965</v>
      </c>
      <c r="H310" s="212">
        <v>43342</v>
      </c>
      <c r="I310" s="94" t="s">
        <v>92</v>
      </c>
      <c r="J310" s="94"/>
      <c r="K310" s="98"/>
      <c r="L310" s="94" t="s">
        <v>3061</v>
      </c>
      <c r="M310" s="94">
        <f t="shared" si="68"/>
        <v>1900</v>
      </c>
      <c r="N310" s="84"/>
      <c r="O310" s="202"/>
      <c r="P310" s="84"/>
      <c r="Q310" s="84"/>
      <c r="R310" s="201"/>
      <c r="S310" s="84"/>
      <c r="T310" s="84"/>
      <c r="U310" s="201"/>
      <c r="V310" s="84"/>
      <c r="W310" s="84"/>
      <c r="X310" s="201"/>
      <c r="Y310" s="84"/>
      <c r="Z310" s="201"/>
      <c r="AA310" s="84"/>
      <c r="AB310" s="201"/>
      <c r="AC310" s="100"/>
      <c r="AD310" s="84"/>
      <c r="AE310" s="84"/>
      <c r="AF310" s="84"/>
      <c r="AG310" s="84"/>
      <c r="AH310" s="84"/>
      <c r="AI310" s="99"/>
      <c r="AJ310" s="84"/>
      <c r="AK310" s="84"/>
      <c r="AL310" s="84"/>
      <c r="AM310" s="99"/>
      <c r="AN310" s="84"/>
      <c r="AO310" s="84"/>
      <c r="AP310" s="84"/>
      <c r="AQ310" s="84"/>
      <c r="AR310" s="99"/>
      <c r="AS310" s="84"/>
      <c r="AT310" s="99"/>
      <c r="AU310" s="99"/>
      <c r="AV310" s="99">
        <v>45884</v>
      </c>
      <c r="AW310" s="84">
        <f t="shared" si="66"/>
        <v>33</v>
      </c>
      <c r="AX310" s="84">
        <f t="shared" si="67"/>
        <v>2025</v>
      </c>
      <c r="AY310" s="84" t="s">
        <v>3016</v>
      </c>
      <c r="AZ310" s="97" t="s">
        <v>3062</v>
      </c>
      <c r="BC310" s="25" t="s">
        <v>673</v>
      </c>
      <c r="BD310" s="25" t="s">
        <v>1634</v>
      </c>
      <c r="BE310" s="25">
        <v>120</v>
      </c>
      <c r="BF310" s="25">
        <v>60</v>
      </c>
      <c r="BG310" s="25">
        <v>730</v>
      </c>
      <c r="BH310" s="40">
        <f t="shared" si="55"/>
        <v>43342</v>
      </c>
      <c r="BI310" s="41">
        <f t="shared" si="56"/>
        <v>43462</v>
      </c>
      <c r="BJ310" s="42" t="str" cm="1">
        <f t="array" ref="BJ310">_xlfn.IFS(AND((BH310&lt;Suspension01Desde),(BH310&lt;Suspension01Hasta),(BI310&lt;Suspension01Desde),(BI310&lt;Suspension01Hasta)),"No_Umbral",AND((BH310&gt;Suspension01Desde),(BH310&gt;Suspension01Hasta),(BI310&gt;Suspension01Desde),(BI310&gt;Suspension01Hasta)),"No_Umbral",AND((BH310&lt;=Suspension01Desde),(BH310&lt;=Suspension01Hasta),(BI310&gt;=Suspension01Desde),(BI310&lt;=Suspension01Hasta)),"Umbral_Anticipado",AND((BH310&lt;=Suspension01Desde),(BH310&lt;=Suspension01Hasta),(BI310&gt;=Suspension01Desde),(BI310&gt;=Suspension01Hasta)),"Umbral_Interno",AND((BH310&gt;=Suspension01Desde),(BH310&lt;=Suspension01Hasta),(BI310&gt;=Suspension01Desde),(BI310&lt;=Suspension01Hasta)),"Umbral_Externo",AND((BH310&gt;=Suspension01Desde),(BH310&lt;=Suspension01Hasta),(BI310&gt;=Suspension01Desde),(BI310&gt;=Suspension01Hasta)),"Umbral_Tardío")</f>
        <v>No_Umbral</v>
      </c>
      <c r="BK310" s="43" cm="1">
        <f t="array" ref="BK310">_xlfn.IFS(BJ310="Umbral_Anticipado",$BI310-Suspension01Desde+1,BJ310="Umbral_Interno",Suspension01Hasta-Suspension01Desde+1,BJ310="Umbral_Externo",BI310-$BH310+1,BJ310="Umbral_Tardío",Suspension01Hasta-$BH310+1,BJ310="No_Umbral",0)</f>
        <v>0</v>
      </c>
      <c r="BL310" s="42" cm="1">
        <f t="array" ref="BL310">_xlfn.IFS(BJ310="Umbral_Anticipado",Suspension01Hasta+BK310,BJ310="Umbral_Interno",BI310+BK310,BJ310="Umbral_Externo",Suspension01Hasta+BK310,BJ310="Umbral_Tardío",BI310+BK310,BJ310="No_Umbral",BI310)</f>
        <v>43462</v>
      </c>
      <c r="BM310" s="42" t="str" cm="1">
        <f t="array" ref="BM310">_xlfn.IFS(AND((BH310&lt;Suspension02Desde),(BH310&lt;Suspension02Hasta),(BL310&lt;Suspension02Desde),(BL310&lt;Suspension02Hasta)),"No_Umbral",AND((BH310&gt;Suspension02Desde),(BH310&gt;Suspension02Hasta),(BL310&gt;Suspension02Desde),(BL310&gt;Suspension02Hasta)),"No_Umbral",AND((BH310&lt;=Suspension02Desde),(BH310&lt;=Suspension02Hasta),(BL310&gt;=Suspension02Desde),(BL310&lt;=Suspension02Hasta)),"Umbral_Anticipado",AND((BH310&lt;=Suspension02Desde),(BH310&lt;=Suspension02Hasta),(BL310&gt;=Suspension02Desde),(BL310&gt;=Suspension02Hasta)),"Umbral_Interno",AND((BH310&gt;=Suspension02Desde),(BH310&lt;=Suspension02Hasta),(BL310&gt;=Suspension02Desde),(BL310&lt;=Suspension02Hasta)),"Umbral_Externo",AND((BH310&gt;=Suspension02Desde),(BH310&lt;=Suspension02Hasta),(BL310&gt;=Suspension02Desde),(BL310&gt;=Suspension02Hasta)),"Umbral_Tardío")</f>
        <v>No_Umbral</v>
      </c>
      <c r="BN310" s="43" cm="1">
        <f t="array" ref="BN310">_xlfn.IFS(BM310="Umbral_Anticipado",BL310-Suspension02Desde+1,BM310="Umbral_Interno",Suspension02Hasta-Suspension02Desde+1,BM310="Umbral_Externo",BL310-$BH310+1,BM310="Umbral_Tardío",Suspension02Hasta-$BH310+1,BM310="No_Umbral",0)</f>
        <v>0</v>
      </c>
      <c r="BO310" s="41" cm="1">
        <f t="array" ref="BO310">_xlfn.IFS(BM310="Umbral_Anticipado",Suspension02Hasta+BN310,BM310="Umbral_Interno",BL310+BN310,BM310="Umbral_Externo",Suspension02Hasta+BN310,BM310="Umbral_Tardío",BL310+BN310,BM310="No_Umbral",BL310)</f>
        <v>43462</v>
      </c>
      <c r="BP310" s="40">
        <f t="shared" si="57"/>
        <v>43464</v>
      </c>
      <c r="BQ310" s="41">
        <f t="shared" si="58"/>
        <v>43522</v>
      </c>
      <c r="BR310" s="42" t="str" cm="1">
        <f t="array" ref="BR310">_xlfn.IFS(AND((BO310&lt;Suspension01Desde),(BO310&lt;Suspension01Hasta),(BQ310&lt;Suspension01Desde),(BQ310&lt;Suspension01Hasta)),"No_Umbral",AND((BO310&gt;Suspension01Desde),(BO310&gt;Suspension01Hasta),(BQ310&gt;Suspension01Desde),(BQ310&gt;Suspension01Hasta)),"No_Umbral",AND((BO310&lt;=Suspension01Desde),(BO310&lt;=Suspension01Hasta),(BQ310&gt;=Suspension01Desde),(BQ310&lt;=Suspension01Hasta)),"Umbral_Anticipado",AND((BO310&lt;=Suspension01Desde),(BO310&lt;=Suspension01Hasta),(BQ310&gt;=Suspension01Desde),(BQ310&gt;=Suspension01Hasta)),"Umbral_Interno",AND((BO310&gt;=Suspension01Desde),(BO310&lt;=Suspension01Hasta),(BQ310&gt;=Suspension01Desde),(BQ310&lt;=Suspension01Hasta)),"Umbral_Externo",AND((BO310&gt;=Suspension01Desde),(BO310&lt;=Suspension01Hasta),(BQ310&gt;=Suspension01Desde),(BQ310&gt;=Suspension01Hasta)),"Umbral_Tardío")</f>
        <v>No_Umbral</v>
      </c>
      <c r="BS310" s="43" cm="1">
        <f t="array" ref="BS310">_xlfn.IFS(BR310="Umbral_Anticipado",$BQ310-Suspension01Desde+1,BR310="Umbral_Interno",Suspension01Hasta-Suspension01Desde+1,BR310="Umbral_Externo",BQ310-$BO310+1,BR310="Umbral_Tardío",Suspension01Hasta-$BO310+1,BR310="No_Umbral",0)</f>
        <v>0</v>
      </c>
      <c r="BT310" s="42" cm="1">
        <f t="array" ref="BT310">_xlfn.IFS(BR310="Umbral_Anticipado",Suspension01Hasta+BS310,BR310="Umbral_Interno",BQ310+BS310,BR310="Umbral_Externo",Suspension01Hasta+BS310,BR310="Umbral_Tardío",BQ310+BS310,BR310="No_Umbral",BQ310)</f>
        <v>43522</v>
      </c>
      <c r="BU310" s="42" t="str" cm="1">
        <f t="array" ref="BU310">_xlfn.IFS(AND((BO310&lt;Suspension02Desde),(BO310&lt;Suspension02Hasta),(BT310&lt;Suspension02Desde),(BT310&lt;Suspension02Hasta)),"No_Umbral",AND((BO310&gt;Suspension02Desde),(BO310&gt;Suspension02Hasta),(BT310&gt;Suspension02Desde),(BT310&gt;Suspension02Hasta)),"No_Umbral",AND((BO310&lt;=Suspension02Desde),(BO310&lt;=Suspension02Hasta),(BT310&gt;=Suspension02Desde),(BT310&lt;=Suspension02Hasta)),"Umbral_Anticipado",AND((BO310&lt;=Suspension02Desde),(BO310&lt;=Suspension02Hasta),(BT310&gt;=Suspension02Desde),(BT310&gt;=Suspension02Hasta)),"Umbral_Interno",AND((BO310&gt;=Suspension02Desde),(BO310&lt;=Suspension02Hasta),(BT310&gt;=Suspension02Desde),(BT310&lt;=Suspension02Hasta)),"Umbral_Externo",AND((BO310&gt;=Suspension02Desde),(BO310&lt;=Suspension02Hasta),(BT310&gt;=Suspension02Desde),(BT310&gt;=Suspension02Hasta)),"Umbral_Tardío")</f>
        <v>No_Umbral</v>
      </c>
      <c r="BV310" s="43" cm="1">
        <f t="array" ref="BV310">_xlfn.IFS(BU310="Umbral_Anticipado",BT310-Suspension02Desde+1,BU310="Umbral_Interno",Suspension02Hasta-Suspension02Desde+1,BU310="Umbral_Externo",BT310-$BO310+1,BU310="Umbral_Tardío",Suspension02Hasta-$BO310+1,BU310="No_Umbral",0)</f>
        <v>0</v>
      </c>
      <c r="BW310" s="41" cm="1">
        <f t="array" ref="BW310">_xlfn.IFS(BU310="Umbral_Anticipado",Suspension02Hasta+BV310,BU310="Umbral_Interno",BT310+BV310,BU310="Umbral_Externo",Suspension02Hasta+BV310,BU310="Umbral_Tardío",BT310+BV310,BU310="No_Umbral",BT310)</f>
        <v>43522</v>
      </c>
      <c r="BX310" s="40">
        <f t="shared" si="59"/>
        <v>43526</v>
      </c>
      <c r="BY310" s="41">
        <f t="shared" si="60"/>
        <v>44252</v>
      </c>
      <c r="BZ310" s="42" t="str" cm="1">
        <f t="array" ref="BZ310">_xlfn.IFS(AND((BW310&lt;Suspension01Desde),(BW310&lt;Suspension01Hasta),(BY310&lt;Suspension01Desde),(BY310&lt;Suspension01Hasta)),"No_Umbral",AND((BW310&gt;Suspension01Desde),(BW310&gt;Suspension01Hasta),(BY310&gt;Suspension01Desde),(BY310&gt;Suspension01Hasta)),"No_Umbral",AND((BW310&lt;=Suspension01Desde),(BW310&lt;=Suspension01Hasta),(BY310&gt;=Suspension01Desde),(BY310&lt;=Suspension01Hasta)),"Umbral_Anticipado",AND((BW310&lt;=Suspension01Desde),(BW310&lt;=Suspension01Hasta),(BY310&gt;=Suspension01Desde),(BY310&gt;=Suspension01Hasta)),"Umbral_Interno",AND((BW310&gt;=Suspension01Desde),(BW310&lt;=Suspension01Hasta),(BY310&gt;=Suspension01Desde),(BY310&lt;=Suspension01Hasta)),"Umbral_Externo",AND((BW310&gt;=Suspension01Desde),(BW310&lt;=Suspension01Hasta),(BY310&gt;=Suspension01Desde),(BY310&gt;=Suspension01Hasta)),"Umbral_Tardío")</f>
        <v>Umbral_Interno</v>
      </c>
      <c r="CA310" s="43" cm="1">
        <f t="array" ref="CA310">_xlfn.IFS(BZ310="Umbral_Anticipado",$BI310-Suspension01Desde+1,BZ310="Umbral_Interno",Suspension01Hasta-Suspension01Desde+1,BZ310="Umbral_Externo",BY310-$BH310+1,BZ310="Umbral_Tardío",Suspension01Hasta-$BH310+1,BZ310="No_Umbral",0)</f>
        <v>212</v>
      </c>
      <c r="CB310" s="42" cm="1">
        <f t="array" ref="CB310">_xlfn.IFS(BZ310="Umbral_Anticipado",Suspension01Hasta+CA310,BZ310="Umbral_Interno",BY310+CA310,BZ310="Umbral_Externo",Suspension01Hasta+CA310,BZ310="Umbral_Tardío",BY310+CA310,BZ310="No_Umbral",BY310)</f>
        <v>44464</v>
      </c>
      <c r="CC310" s="42" t="str" cm="1">
        <f t="array" ref="CC310">_xlfn.IFS(AND((BW310&lt;Suspension02Desde),(BW310&lt;Suspension02Hasta),(CB310&lt;Suspension02Desde),(CB310&lt;Suspension02Hasta)),"No_Umbral",AND((BW310&gt;Suspension02Desde),(BW310&gt;Suspension02Hasta),(CB310&gt;Suspension02Desde),(CB310&gt;Suspension02Hasta)),"No_Umbral",AND((BW310&lt;=Suspension02Desde),(BW310&lt;=Suspension02Hasta),(CB310&gt;=Suspension02Desde),(CB310&lt;=Suspension02Hasta)),"Umbral_Anticipado",AND((BW310&lt;=Suspension02Desde),(BW310&lt;=Suspension02Hasta),(CB310&gt;=Suspension02Desde),(CB310&gt;=Suspension02Hasta)),"Umbral_Interno",AND((BW310&gt;=Suspension02Desde),(BW310&lt;=Suspension02Hasta),(CB310&gt;=Suspension02Desde),(CB310&lt;=Suspension02Hasta)),"Umbral_Externo",AND((BW310&gt;=Suspension02Desde),(BW310&lt;=Suspension02Hasta),(CB310&gt;=Suspension02Desde),(CB310&gt;=Suspension02Hasta)),"Umbral_Tardío")</f>
        <v>Umbral_Anticipado</v>
      </c>
      <c r="CD310" s="43" cm="1">
        <f t="array" ref="CD310">_xlfn.IFS(CC310="Umbral_Anticipado",CB310-Suspension02Desde+1,CC310="Umbral_Interno",Suspension02Hasta-Suspension02Desde+1,CC310="Umbral_Externo",CB310-$BH310+1,CC310="Umbral_Tardío",Suspension02Hasta-$BH310+1,CC310="No_Umbral",0)</f>
        <v>276</v>
      </c>
      <c r="CE310" s="41" cm="1">
        <f t="array" ref="CE310">_xlfn.IFS(CC310="Umbral_Anticipado",Suspension02Hasta+CD310,CC310="Umbral_Interno",CB310+CD310,CC310="Umbral_Externo",Suspension02Hasta+CD310,CC310="Umbral_Tardío",CB310+CD310,CC310="No_Umbral",CB310)</f>
        <v>44948</v>
      </c>
      <c r="CF310" s="40">
        <f t="shared" si="61"/>
        <v>44948</v>
      </c>
    </row>
    <row r="311" spans="1:84" s="22" customFormat="1" ht="20.25" customHeight="1">
      <c r="A311" s="94" t="s">
        <v>3063</v>
      </c>
      <c r="B311" s="77" t="str">
        <f t="shared" si="62"/>
        <v>2016</v>
      </c>
      <c r="C311" s="84" t="s">
        <v>482</v>
      </c>
      <c r="D311" s="94" t="s">
        <v>128</v>
      </c>
      <c r="E311" s="84" t="s">
        <v>129</v>
      </c>
      <c r="F311" s="77" t="s">
        <v>130</v>
      </c>
      <c r="G311" s="212">
        <v>42734</v>
      </c>
      <c r="H311" s="212">
        <v>43426</v>
      </c>
      <c r="I311" s="94"/>
      <c r="J311" s="94"/>
      <c r="K311" s="98">
        <v>45248</v>
      </c>
      <c r="L311" s="94" t="str">
        <f>VLOOKUP(MONTH($K311),TablaMeses[],2,FALSE)</f>
        <v>11 NOVIEMBRE</v>
      </c>
      <c r="M311" s="94">
        <f t="shared" si="68"/>
        <v>2023</v>
      </c>
      <c r="N311" s="84"/>
      <c r="O311" s="202"/>
      <c r="P311" s="84"/>
      <c r="Q311" s="84"/>
      <c r="R311" s="201"/>
      <c r="S311" s="84"/>
      <c r="T311" s="84"/>
      <c r="U311" s="201"/>
      <c r="V311" s="84"/>
      <c r="W311" s="84"/>
      <c r="X311" s="201"/>
      <c r="Y311" s="84"/>
      <c r="Z311" s="201"/>
      <c r="AA311" s="84"/>
      <c r="AB311" s="201"/>
      <c r="AC311" s="100">
        <v>44777</v>
      </c>
      <c r="AD311" s="84" t="s">
        <v>145</v>
      </c>
      <c r="AE311" s="84"/>
      <c r="AF311" s="84"/>
      <c r="AG311" s="101" t="s">
        <v>3064</v>
      </c>
      <c r="AH311" s="84"/>
      <c r="AI311" s="99"/>
      <c r="AJ311" s="84"/>
      <c r="AK311" s="84"/>
      <c r="AL311" s="84"/>
      <c r="AM311" s="99"/>
      <c r="AN311" s="84"/>
      <c r="AO311" s="84"/>
      <c r="AP311" s="84"/>
      <c r="AQ311" s="84"/>
      <c r="AR311" s="99"/>
      <c r="AS311" s="84"/>
      <c r="AT311" s="99"/>
      <c r="AU311" s="99"/>
      <c r="AV311" s="99">
        <v>45832</v>
      </c>
      <c r="AW311" s="84">
        <f t="shared" si="66"/>
        <v>26</v>
      </c>
      <c r="AX311" s="84">
        <f t="shared" si="67"/>
        <v>2025</v>
      </c>
      <c r="AY311" s="84" t="s">
        <v>103</v>
      </c>
      <c r="AZ311" s="97"/>
      <c r="BC311" s="25" t="s">
        <v>673</v>
      </c>
      <c r="BD311" s="25" t="s">
        <v>1634</v>
      </c>
      <c r="BE311" s="25">
        <v>120</v>
      </c>
      <c r="BF311" s="25">
        <v>60</v>
      </c>
      <c r="BG311" s="25">
        <v>730</v>
      </c>
      <c r="BH311" s="40">
        <f t="shared" si="55"/>
        <v>43426</v>
      </c>
      <c r="BI311" s="41">
        <f t="shared" si="56"/>
        <v>43546</v>
      </c>
      <c r="BJ311" s="42" t="str" cm="1">
        <f t="array" ref="BJ311">_xlfn.IFS(AND((BH311&lt;Suspension01Desde),(BH311&lt;Suspension01Hasta),(BI311&lt;Suspension01Desde),(BI311&lt;Suspension01Hasta)),"No_Umbral",AND((BH311&gt;Suspension01Desde),(BH311&gt;Suspension01Hasta),(BI311&gt;Suspension01Desde),(BI311&gt;Suspension01Hasta)),"No_Umbral",AND((BH311&lt;=Suspension01Desde),(BH311&lt;=Suspension01Hasta),(BI311&gt;=Suspension01Desde),(BI311&lt;=Suspension01Hasta)),"Umbral_Anticipado",AND((BH311&lt;=Suspension01Desde),(BH311&lt;=Suspension01Hasta),(BI311&gt;=Suspension01Desde),(BI311&gt;=Suspension01Hasta)),"Umbral_Interno",AND((BH311&gt;=Suspension01Desde),(BH311&lt;=Suspension01Hasta),(BI311&gt;=Suspension01Desde),(BI311&lt;=Suspension01Hasta)),"Umbral_Externo",AND((BH311&gt;=Suspension01Desde),(BH311&lt;=Suspension01Hasta),(BI311&gt;=Suspension01Desde),(BI311&gt;=Suspension01Hasta)),"Umbral_Tardío")</f>
        <v>No_Umbral</v>
      </c>
      <c r="BK311" s="43" cm="1">
        <f t="array" ref="BK311">_xlfn.IFS(BJ311="Umbral_Anticipado",$BI311-Suspension01Desde+1,BJ311="Umbral_Interno",Suspension01Hasta-Suspension01Desde+1,BJ311="Umbral_Externo",BI311-$BH311+1,BJ311="Umbral_Tardío",Suspension01Hasta-$BH311+1,BJ311="No_Umbral",0)</f>
        <v>0</v>
      </c>
      <c r="BL311" s="42" cm="1">
        <f t="array" ref="BL311">_xlfn.IFS(BJ311="Umbral_Anticipado",Suspension01Hasta+BK311,BJ311="Umbral_Interno",BI311+BK311,BJ311="Umbral_Externo",Suspension01Hasta+BK311,BJ311="Umbral_Tardío",BI311+BK311,BJ311="No_Umbral",BI311)</f>
        <v>43546</v>
      </c>
      <c r="BM311" s="42" t="str" cm="1">
        <f t="array" ref="BM311">_xlfn.IFS(AND((BH311&lt;Suspension02Desde),(BH311&lt;Suspension02Hasta),(BL311&lt;Suspension02Desde),(BL311&lt;Suspension02Hasta)),"No_Umbral",AND((BH311&gt;Suspension02Desde),(BH311&gt;Suspension02Hasta),(BL311&gt;Suspension02Desde),(BL311&gt;Suspension02Hasta)),"No_Umbral",AND((BH311&lt;=Suspension02Desde),(BH311&lt;=Suspension02Hasta),(BL311&gt;=Suspension02Desde),(BL311&lt;=Suspension02Hasta)),"Umbral_Anticipado",AND((BH311&lt;=Suspension02Desde),(BH311&lt;=Suspension02Hasta),(BL311&gt;=Suspension02Desde),(BL311&gt;=Suspension02Hasta)),"Umbral_Interno",AND((BH311&gt;=Suspension02Desde),(BH311&lt;=Suspension02Hasta),(BL311&gt;=Suspension02Desde),(BL311&lt;=Suspension02Hasta)),"Umbral_Externo",AND((BH311&gt;=Suspension02Desde),(BH311&lt;=Suspension02Hasta),(BL311&gt;=Suspension02Desde),(BL311&gt;=Suspension02Hasta)),"Umbral_Tardío")</f>
        <v>No_Umbral</v>
      </c>
      <c r="BN311" s="43" cm="1">
        <f t="array" ref="BN311">_xlfn.IFS(BM311="Umbral_Anticipado",BL311-Suspension02Desde+1,BM311="Umbral_Interno",Suspension02Hasta-Suspension02Desde+1,BM311="Umbral_Externo",BL311-$BH311+1,BM311="Umbral_Tardío",Suspension02Hasta-$BH311+1,BM311="No_Umbral",0)</f>
        <v>0</v>
      </c>
      <c r="BO311" s="41" cm="1">
        <f t="array" ref="BO311">_xlfn.IFS(BM311="Umbral_Anticipado",Suspension02Hasta+BN311,BM311="Umbral_Interno",BL311+BN311,BM311="Umbral_Externo",Suspension02Hasta+BN311,BM311="Umbral_Tardío",BL311+BN311,BM311="No_Umbral",BL311)</f>
        <v>43546</v>
      </c>
      <c r="BP311" s="40">
        <f t="shared" si="57"/>
        <v>43546</v>
      </c>
      <c r="BQ311" s="41">
        <f t="shared" si="58"/>
        <v>43606</v>
      </c>
      <c r="BR311" s="42" t="str" cm="1">
        <f t="array" ref="BR311">_xlfn.IFS(AND((BO311&lt;Suspension01Desde),(BO311&lt;Suspension01Hasta),(BQ311&lt;Suspension01Desde),(BQ311&lt;Suspension01Hasta)),"No_Umbral",AND((BO311&gt;Suspension01Desde),(BO311&gt;Suspension01Hasta),(BQ311&gt;Suspension01Desde),(BQ311&gt;Suspension01Hasta)),"No_Umbral",AND((BO311&lt;=Suspension01Desde),(BO311&lt;=Suspension01Hasta),(BQ311&gt;=Suspension01Desde),(BQ311&lt;=Suspension01Hasta)),"Umbral_Anticipado",AND((BO311&lt;=Suspension01Desde),(BO311&lt;=Suspension01Hasta),(BQ311&gt;=Suspension01Desde),(BQ311&gt;=Suspension01Hasta)),"Umbral_Interno",AND((BO311&gt;=Suspension01Desde),(BO311&lt;=Suspension01Hasta),(BQ311&gt;=Suspension01Desde),(BQ311&lt;=Suspension01Hasta)),"Umbral_Externo",AND((BO311&gt;=Suspension01Desde),(BO311&lt;=Suspension01Hasta),(BQ311&gt;=Suspension01Desde),(BQ311&gt;=Suspension01Hasta)),"Umbral_Tardío")</f>
        <v>No_Umbral</v>
      </c>
      <c r="BS311" s="43" cm="1">
        <f t="array" ref="BS311">_xlfn.IFS(BR311="Umbral_Anticipado",$BQ311-Suspension01Desde+1,BR311="Umbral_Interno",Suspension01Hasta-Suspension01Desde+1,BR311="Umbral_Externo",BQ311-$BO311+1,BR311="Umbral_Tardío",Suspension01Hasta-$BO311+1,BR311="No_Umbral",0)</f>
        <v>0</v>
      </c>
      <c r="BT311" s="42" cm="1">
        <f t="array" ref="BT311">_xlfn.IFS(BR311="Umbral_Anticipado",Suspension01Hasta+BS311,BR311="Umbral_Interno",BQ311+BS311,BR311="Umbral_Externo",Suspension01Hasta+BS311,BR311="Umbral_Tardío",BQ311+BS311,BR311="No_Umbral",BQ311)</f>
        <v>43606</v>
      </c>
      <c r="BU311" s="42" t="str" cm="1">
        <f t="array" ref="BU311">_xlfn.IFS(AND((BO311&lt;Suspension02Desde),(BO311&lt;Suspension02Hasta),(BT311&lt;Suspension02Desde),(BT311&lt;Suspension02Hasta)),"No_Umbral",AND((BO311&gt;Suspension02Desde),(BO311&gt;Suspension02Hasta),(BT311&gt;Suspension02Desde),(BT311&gt;Suspension02Hasta)),"No_Umbral",AND((BO311&lt;=Suspension02Desde),(BO311&lt;=Suspension02Hasta),(BT311&gt;=Suspension02Desde),(BT311&lt;=Suspension02Hasta)),"Umbral_Anticipado",AND((BO311&lt;=Suspension02Desde),(BO311&lt;=Suspension02Hasta),(BT311&gt;=Suspension02Desde),(BT311&gt;=Suspension02Hasta)),"Umbral_Interno",AND((BO311&gt;=Suspension02Desde),(BO311&lt;=Suspension02Hasta),(BT311&gt;=Suspension02Desde),(BT311&lt;=Suspension02Hasta)),"Umbral_Externo",AND((BO311&gt;=Suspension02Desde),(BO311&lt;=Suspension02Hasta),(BT311&gt;=Suspension02Desde),(BT311&gt;=Suspension02Hasta)),"Umbral_Tardío")</f>
        <v>No_Umbral</v>
      </c>
      <c r="BV311" s="43" cm="1">
        <f t="array" ref="BV311">_xlfn.IFS(BU311="Umbral_Anticipado",BT311-Suspension02Desde+1,BU311="Umbral_Interno",Suspension02Hasta-Suspension02Desde+1,BU311="Umbral_Externo",BT311-$BO311+1,BU311="Umbral_Tardío",Suspension02Hasta-$BO311+1,BU311="No_Umbral",0)</f>
        <v>0</v>
      </c>
      <c r="BW311" s="41" cm="1">
        <f t="array" ref="BW311">_xlfn.IFS(BU311="Umbral_Anticipado",Suspension02Hasta+BV311,BU311="Umbral_Interno",BT311+BV311,BU311="Umbral_Externo",Suspension02Hasta+BV311,BU311="Umbral_Tardío",BT311+BV311,BU311="No_Umbral",BT311)</f>
        <v>43606</v>
      </c>
      <c r="BX311" s="40">
        <f t="shared" si="59"/>
        <v>43607</v>
      </c>
      <c r="BY311" s="41">
        <f t="shared" si="60"/>
        <v>44336</v>
      </c>
      <c r="BZ311" s="42" t="str" cm="1">
        <f t="array" ref="BZ311">_xlfn.IFS(AND((BW311&lt;Suspension01Desde),(BW311&lt;Suspension01Hasta),(BY311&lt;Suspension01Desde),(BY311&lt;Suspension01Hasta)),"No_Umbral",AND((BW311&gt;Suspension01Desde),(BW311&gt;Suspension01Hasta),(BY311&gt;Suspension01Desde),(BY311&gt;Suspension01Hasta)),"No_Umbral",AND((BW311&lt;=Suspension01Desde),(BW311&lt;=Suspension01Hasta),(BY311&gt;=Suspension01Desde),(BY311&lt;=Suspension01Hasta)),"Umbral_Anticipado",AND((BW311&lt;=Suspension01Desde),(BW311&lt;=Suspension01Hasta),(BY311&gt;=Suspension01Desde),(BY311&gt;=Suspension01Hasta)),"Umbral_Interno",AND((BW311&gt;=Suspension01Desde),(BW311&lt;=Suspension01Hasta),(BY311&gt;=Suspension01Desde),(BY311&lt;=Suspension01Hasta)),"Umbral_Externo",AND((BW311&gt;=Suspension01Desde),(BW311&lt;=Suspension01Hasta),(BY311&gt;=Suspension01Desde),(BY311&gt;=Suspension01Hasta)),"Umbral_Tardío")</f>
        <v>Umbral_Interno</v>
      </c>
      <c r="CA311" s="43" cm="1">
        <f t="array" ref="CA311">_xlfn.IFS(BZ311="Umbral_Anticipado",$BI311-Suspension01Desde+1,BZ311="Umbral_Interno",Suspension01Hasta-Suspension01Desde+1,BZ311="Umbral_Externo",BY311-$BH311+1,BZ311="Umbral_Tardío",Suspension01Hasta-$BH311+1,BZ311="No_Umbral",0)</f>
        <v>212</v>
      </c>
      <c r="CB311" s="42" cm="1">
        <f t="array" ref="CB311">_xlfn.IFS(BZ311="Umbral_Anticipado",Suspension01Hasta+CA311,BZ311="Umbral_Interno",BY311+CA311,BZ311="Umbral_Externo",Suspension01Hasta+CA311,BZ311="Umbral_Tardío",BY311+CA311,BZ311="No_Umbral",BY311)</f>
        <v>44548</v>
      </c>
      <c r="CC311" s="42" t="str" cm="1">
        <f t="array" ref="CC311">_xlfn.IFS(AND((BW311&lt;Suspension02Desde),(BW311&lt;Suspension02Hasta),(CB311&lt;Suspension02Desde),(CB311&lt;Suspension02Hasta)),"No_Umbral",AND((BW311&gt;Suspension02Desde),(BW311&gt;Suspension02Hasta),(CB311&gt;Suspension02Desde),(CB311&gt;Suspension02Hasta)),"No_Umbral",AND((BW311&lt;=Suspension02Desde),(BW311&lt;=Suspension02Hasta),(CB311&gt;=Suspension02Desde),(CB311&lt;=Suspension02Hasta)),"Umbral_Anticipado",AND((BW311&lt;=Suspension02Desde),(BW311&lt;=Suspension02Hasta),(CB311&gt;=Suspension02Desde),(CB311&gt;=Suspension02Hasta)),"Umbral_Interno",AND((BW311&gt;=Suspension02Desde),(BW311&lt;=Suspension02Hasta),(CB311&gt;=Suspension02Desde),(CB311&lt;=Suspension02Hasta)),"Umbral_Externo",AND((BW311&gt;=Suspension02Desde),(BW311&lt;=Suspension02Hasta),(CB311&gt;=Suspension02Desde),(CB311&gt;=Suspension02Hasta)),"Umbral_Tardío")</f>
        <v>Umbral_Anticipado</v>
      </c>
      <c r="CD311" s="43" cm="1">
        <f t="array" ref="CD311">_xlfn.IFS(CC311="Umbral_Anticipado",CB311-Suspension02Desde+1,CC311="Umbral_Interno",Suspension02Hasta-Suspension02Desde+1,CC311="Umbral_Externo",CB311-$BH311+1,CC311="Umbral_Tardío",Suspension02Hasta-$BH311+1,CC311="No_Umbral",0)</f>
        <v>360</v>
      </c>
      <c r="CE311" s="41" cm="1">
        <f t="array" ref="CE311">_xlfn.IFS(CC311="Umbral_Anticipado",Suspension02Hasta+CD311,CC311="Umbral_Interno",CB311+CD311,CC311="Umbral_Externo",Suspension02Hasta+CD311,CC311="Umbral_Tardío",CB311+CD311,CC311="No_Umbral",CB311)</f>
        <v>45032</v>
      </c>
      <c r="CF311" s="40">
        <f t="shared" si="61"/>
        <v>45032</v>
      </c>
    </row>
    <row r="312" spans="1:84" s="22" customFormat="1" ht="20.25" customHeight="1">
      <c r="A312" s="94" t="s">
        <v>3065</v>
      </c>
      <c r="B312" s="77" t="str">
        <f t="shared" si="62"/>
        <v>2018</v>
      </c>
      <c r="C312" s="132" t="s">
        <v>3066</v>
      </c>
      <c r="D312" s="94" t="s">
        <v>3067</v>
      </c>
      <c r="E312" s="84" t="s">
        <v>3068</v>
      </c>
      <c r="F312" s="77" t="s">
        <v>1126</v>
      </c>
      <c r="G312" s="212">
        <v>43364</v>
      </c>
      <c r="H312" s="212">
        <v>43430</v>
      </c>
      <c r="I312" s="94"/>
      <c r="J312" s="94"/>
      <c r="K312" s="98">
        <v>45252</v>
      </c>
      <c r="L312" s="94" t="str">
        <f>VLOOKUP(MONTH($K312),TablaMeses[],2,FALSE)</f>
        <v>11 NOVIEMBRE</v>
      </c>
      <c r="M312" s="94">
        <f t="shared" si="68"/>
        <v>2023</v>
      </c>
      <c r="N312" s="84"/>
      <c r="O312" s="202"/>
      <c r="P312" s="84"/>
      <c r="Q312" s="84"/>
      <c r="R312" s="201"/>
      <c r="S312" s="84"/>
      <c r="T312" s="84"/>
      <c r="U312" s="201"/>
      <c r="V312" s="84"/>
      <c r="W312" s="84"/>
      <c r="X312" s="201"/>
      <c r="Y312" s="84"/>
      <c r="Z312" s="201"/>
      <c r="AA312" s="84"/>
      <c r="AB312" s="201"/>
      <c r="AC312" s="100" t="s">
        <v>3069</v>
      </c>
      <c r="AD312" s="84" t="s">
        <v>145</v>
      </c>
      <c r="AE312" s="84"/>
      <c r="AF312" s="84"/>
      <c r="AG312" s="101" t="s">
        <v>3070</v>
      </c>
      <c r="AH312" s="84"/>
      <c r="AI312" s="99"/>
      <c r="AJ312" s="84"/>
      <c r="AK312" s="84"/>
      <c r="AL312" s="84"/>
      <c r="AM312" s="99"/>
      <c r="AN312" s="84"/>
      <c r="AO312" s="84"/>
      <c r="AP312" s="84"/>
      <c r="AQ312" s="84"/>
      <c r="AR312" s="99"/>
      <c r="AS312" s="84"/>
      <c r="AT312" s="99"/>
      <c r="AU312" s="99"/>
      <c r="AV312" s="99">
        <v>45832</v>
      </c>
      <c r="AW312" s="84">
        <f t="shared" si="66"/>
        <v>26</v>
      </c>
      <c r="AX312" s="84">
        <f t="shared" si="67"/>
        <v>2025</v>
      </c>
      <c r="AY312" s="84" t="s">
        <v>103</v>
      </c>
      <c r="AZ312" s="97"/>
      <c r="BC312" s="25" t="s">
        <v>1575</v>
      </c>
      <c r="BD312" s="25" t="s">
        <v>1430</v>
      </c>
      <c r="BE312" s="25">
        <v>120</v>
      </c>
      <c r="BF312" s="25">
        <v>60</v>
      </c>
      <c r="BG312" s="25">
        <v>730</v>
      </c>
      <c r="BH312" s="40">
        <f t="shared" si="55"/>
        <v>43430</v>
      </c>
      <c r="BI312" s="41">
        <f t="shared" si="56"/>
        <v>43550</v>
      </c>
      <c r="BJ312" s="42" t="str" cm="1">
        <f t="array" ref="BJ312">_xlfn.IFS(AND((BH312&lt;Suspension01Desde),(BH312&lt;Suspension01Hasta),(BI312&lt;Suspension01Desde),(BI312&lt;Suspension01Hasta)),"No_Umbral",AND((BH312&gt;Suspension01Desde),(BH312&gt;Suspension01Hasta),(BI312&gt;Suspension01Desde),(BI312&gt;Suspension01Hasta)),"No_Umbral",AND((BH312&lt;=Suspension01Desde),(BH312&lt;=Suspension01Hasta),(BI312&gt;=Suspension01Desde),(BI312&lt;=Suspension01Hasta)),"Umbral_Anticipado",AND((BH312&lt;=Suspension01Desde),(BH312&lt;=Suspension01Hasta),(BI312&gt;=Suspension01Desde),(BI312&gt;=Suspension01Hasta)),"Umbral_Interno",AND((BH312&gt;=Suspension01Desde),(BH312&lt;=Suspension01Hasta),(BI312&gt;=Suspension01Desde),(BI312&lt;=Suspension01Hasta)),"Umbral_Externo",AND((BH312&gt;=Suspension01Desde),(BH312&lt;=Suspension01Hasta),(BI312&gt;=Suspension01Desde),(BI312&gt;=Suspension01Hasta)),"Umbral_Tardío")</f>
        <v>No_Umbral</v>
      </c>
      <c r="BK312" s="43" cm="1">
        <f t="array" ref="BK312">_xlfn.IFS(BJ312="Umbral_Anticipado",$BI312-Suspension01Desde+1,BJ312="Umbral_Interno",Suspension01Hasta-Suspension01Desde+1,BJ312="Umbral_Externo",BI312-$BH312+1,BJ312="Umbral_Tardío",Suspension01Hasta-$BH312+1,BJ312="No_Umbral",0)</f>
        <v>0</v>
      </c>
      <c r="BL312" s="42" cm="1">
        <f t="array" ref="BL312">_xlfn.IFS(BJ312="Umbral_Anticipado",Suspension01Hasta+BK312,BJ312="Umbral_Interno",BI312+BK312,BJ312="Umbral_Externo",Suspension01Hasta+BK312,BJ312="Umbral_Tardío",BI312+BK312,BJ312="No_Umbral",BI312)</f>
        <v>43550</v>
      </c>
      <c r="BM312" s="42" t="str" cm="1">
        <f t="array" ref="BM312">_xlfn.IFS(AND((BH312&lt;Suspension02Desde),(BH312&lt;Suspension02Hasta),(BL312&lt;Suspension02Desde),(BL312&lt;Suspension02Hasta)),"No_Umbral",AND((BH312&gt;Suspension02Desde),(BH312&gt;Suspension02Hasta),(BL312&gt;Suspension02Desde),(BL312&gt;Suspension02Hasta)),"No_Umbral",AND((BH312&lt;=Suspension02Desde),(BH312&lt;=Suspension02Hasta),(BL312&gt;=Suspension02Desde),(BL312&lt;=Suspension02Hasta)),"Umbral_Anticipado",AND((BH312&lt;=Suspension02Desde),(BH312&lt;=Suspension02Hasta),(BL312&gt;=Suspension02Desde),(BL312&gt;=Suspension02Hasta)),"Umbral_Interno",AND((BH312&gt;=Suspension02Desde),(BH312&lt;=Suspension02Hasta),(BL312&gt;=Suspension02Desde),(BL312&lt;=Suspension02Hasta)),"Umbral_Externo",AND((BH312&gt;=Suspension02Desde),(BH312&lt;=Suspension02Hasta),(BL312&gt;=Suspension02Desde),(BL312&gt;=Suspension02Hasta)),"Umbral_Tardío")</f>
        <v>No_Umbral</v>
      </c>
      <c r="BN312" s="43" cm="1">
        <f t="array" ref="BN312">_xlfn.IFS(BM312="Umbral_Anticipado",BL312-Suspension02Desde+1,BM312="Umbral_Interno",Suspension02Hasta-Suspension02Desde+1,BM312="Umbral_Externo",BL312-$BH312+1,BM312="Umbral_Tardío",Suspension02Hasta-$BH312+1,BM312="No_Umbral",0)</f>
        <v>0</v>
      </c>
      <c r="BO312" s="41" cm="1">
        <f t="array" ref="BO312">_xlfn.IFS(BM312="Umbral_Anticipado",Suspension02Hasta+BN312,BM312="Umbral_Interno",BL312+BN312,BM312="Umbral_Externo",Suspension02Hasta+BN312,BM312="Umbral_Tardío",BL312+BN312,BM312="No_Umbral",BL312)</f>
        <v>43550</v>
      </c>
      <c r="BP312" s="40">
        <f t="shared" si="57"/>
        <v>43550</v>
      </c>
      <c r="BQ312" s="41">
        <f t="shared" si="58"/>
        <v>43610</v>
      </c>
      <c r="BR312" s="42" t="str" cm="1">
        <f t="array" ref="BR312">_xlfn.IFS(AND((BO312&lt;Suspension01Desde),(BO312&lt;Suspension01Hasta),(BQ312&lt;Suspension01Desde),(BQ312&lt;Suspension01Hasta)),"No_Umbral",AND((BO312&gt;Suspension01Desde),(BO312&gt;Suspension01Hasta),(BQ312&gt;Suspension01Desde),(BQ312&gt;Suspension01Hasta)),"No_Umbral",AND((BO312&lt;=Suspension01Desde),(BO312&lt;=Suspension01Hasta),(BQ312&gt;=Suspension01Desde),(BQ312&lt;=Suspension01Hasta)),"Umbral_Anticipado",AND((BO312&lt;=Suspension01Desde),(BO312&lt;=Suspension01Hasta),(BQ312&gt;=Suspension01Desde),(BQ312&gt;=Suspension01Hasta)),"Umbral_Interno",AND((BO312&gt;=Suspension01Desde),(BO312&lt;=Suspension01Hasta),(BQ312&gt;=Suspension01Desde),(BQ312&lt;=Suspension01Hasta)),"Umbral_Externo",AND((BO312&gt;=Suspension01Desde),(BO312&lt;=Suspension01Hasta),(BQ312&gt;=Suspension01Desde),(BQ312&gt;=Suspension01Hasta)),"Umbral_Tardío")</f>
        <v>No_Umbral</v>
      </c>
      <c r="BS312" s="43" cm="1">
        <f t="array" ref="BS312">_xlfn.IFS(BR312="Umbral_Anticipado",$BQ312-Suspension01Desde+1,BR312="Umbral_Interno",Suspension01Hasta-Suspension01Desde+1,BR312="Umbral_Externo",BQ312-$BO312+1,BR312="Umbral_Tardío",Suspension01Hasta-$BO312+1,BR312="No_Umbral",0)</f>
        <v>0</v>
      </c>
      <c r="BT312" s="42" cm="1">
        <f t="array" ref="BT312">_xlfn.IFS(BR312="Umbral_Anticipado",Suspension01Hasta+BS312,BR312="Umbral_Interno",BQ312+BS312,BR312="Umbral_Externo",Suspension01Hasta+BS312,BR312="Umbral_Tardío",BQ312+BS312,BR312="No_Umbral",BQ312)</f>
        <v>43610</v>
      </c>
      <c r="BU312" s="42" t="str" cm="1">
        <f t="array" ref="BU312">_xlfn.IFS(AND((BO312&lt;Suspension02Desde),(BO312&lt;Suspension02Hasta),(BT312&lt;Suspension02Desde),(BT312&lt;Suspension02Hasta)),"No_Umbral",AND((BO312&gt;Suspension02Desde),(BO312&gt;Suspension02Hasta),(BT312&gt;Suspension02Desde),(BT312&gt;Suspension02Hasta)),"No_Umbral",AND((BO312&lt;=Suspension02Desde),(BO312&lt;=Suspension02Hasta),(BT312&gt;=Suspension02Desde),(BT312&lt;=Suspension02Hasta)),"Umbral_Anticipado",AND((BO312&lt;=Suspension02Desde),(BO312&lt;=Suspension02Hasta),(BT312&gt;=Suspension02Desde),(BT312&gt;=Suspension02Hasta)),"Umbral_Interno",AND((BO312&gt;=Suspension02Desde),(BO312&lt;=Suspension02Hasta),(BT312&gt;=Suspension02Desde),(BT312&lt;=Suspension02Hasta)),"Umbral_Externo",AND((BO312&gt;=Suspension02Desde),(BO312&lt;=Suspension02Hasta),(BT312&gt;=Suspension02Desde),(BT312&gt;=Suspension02Hasta)),"Umbral_Tardío")</f>
        <v>No_Umbral</v>
      </c>
      <c r="BV312" s="43" cm="1">
        <f t="array" ref="BV312">_xlfn.IFS(BU312="Umbral_Anticipado",BT312-Suspension02Desde+1,BU312="Umbral_Interno",Suspension02Hasta-Suspension02Desde+1,BU312="Umbral_Externo",BT312-$BO312+1,BU312="Umbral_Tardío",Suspension02Hasta-$BO312+1,BU312="No_Umbral",0)</f>
        <v>0</v>
      </c>
      <c r="BW312" s="41" cm="1">
        <f t="array" ref="BW312">_xlfn.IFS(BU312="Umbral_Anticipado",Suspension02Hasta+BV312,BU312="Umbral_Interno",BT312+BV312,BU312="Umbral_Externo",Suspension02Hasta+BV312,BU312="Umbral_Tardío",BT312+BV312,BU312="No_Umbral",BT312)</f>
        <v>43610</v>
      </c>
      <c r="BX312" s="40">
        <f t="shared" si="59"/>
        <v>43611</v>
      </c>
      <c r="BY312" s="41">
        <f t="shared" si="60"/>
        <v>44340</v>
      </c>
      <c r="BZ312" s="42" t="str" cm="1">
        <f t="array" ref="BZ312">_xlfn.IFS(AND((BW312&lt;Suspension01Desde),(BW312&lt;Suspension01Hasta),(BY312&lt;Suspension01Desde),(BY312&lt;Suspension01Hasta)),"No_Umbral",AND((BW312&gt;Suspension01Desde),(BW312&gt;Suspension01Hasta),(BY312&gt;Suspension01Desde),(BY312&gt;Suspension01Hasta)),"No_Umbral",AND((BW312&lt;=Suspension01Desde),(BW312&lt;=Suspension01Hasta),(BY312&gt;=Suspension01Desde),(BY312&lt;=Suspension01Hasta)),"Umbral_Anticipado",AND((BW312&lt;=Suspension01Desde),(BW312&lt;=Suspension01Hasta),(BY312&gt;=Suspension01Desde),(BY312&gt;=Suspension01Hasta)),"Umbral_Interno",AND((BW312&gt;=Suspension01Desde),(BW312&lt;=Suspension01Hasta),(BY312&gt;=Suspension01Desde),(BY312&lt;=Suspension01Hasta)),"Umbral_Externo",AND((BW312&gt;=Suspension01Desde),(BW312&lt;=Suspension01Hasta),(BY312&gt;=Suspension01Desde),(BY312&gt;=Suspension01Hasta)),"Umbral_Tardío")</f>
        <v>Umbral_Interno</v>
      </c>
      <c r="CA312" s="43" cm="1">
        <f t="array" ref="CA312">_xlfn.IFS(BZ312="Umbral_Anticipado",$BI312-Suspension01Desde+1,BZ312="Umbral_Interno",Suspension01Hasta-Suspension01Desde+1,BZ312="Umbral_Externo",BY312-$BH312+1,BZ312="Umbral_Tardío",Suspension01Hasta-$BH312+1,BZ312="No_Umbral",0)</f>
        <v>212</v>
      </c>
      <c r="CB312" s="42" cm="1">
        <f t="array" ref="CB312">_xlfn.IFS(BZ312="Umbral_Anticipado",Suspension01Hasta+CA312,BZ312="Umbral_Interno",BY312+CA312,BZ312="Umbral_Externo",Suspension01Hasta+CA312,BZ312="Umbral_Tardío",BY312+CA312,BZ312="No_Umbral",BY312)</f>
        <v>44552</v>
      </c>
      <c r="CC312" s="42" t="str" cm="1">
        <f t="array" ref="CC312">_xlfn.IFS(AND((BW312&lt;Suspension02Desde),(BW312&lt;Suspension02Hasta),(CB312&lt;Suspension02Desde),(CB312&lt;Suspension02Hasta)),"No_Umbral",AND((BW312&gt;Suspension02Desde),(BW312&gt;Suspension02Hasta),(CB312&gt;Suspension02Desde),(CB312&gt;Suspension02Hasta)),"No_Umbral",AND((BW312&lt;=Suspension02Desde),(BW312&lt;=Suspension02Hasta),(CB312&gt;=Suspension02Desde),(CB312&lt;=Suspension02Hasta)),"Umbral_Anticipado",AND((BW312&lt;=Suspension02Desde),(BW312&lt;=Suspension02Hasta),(CB312&gt;=Suspension02Desde),(CB312&gt;=Suspension02Hasta)),"Umbral_Interno",AND((BW312&gt;=Suspension02Desde),(BW312&lt;=Suspension02Hasta),(CB312&gt;=Suspension02Desde),(CB312&lt;=Suspension02Hasta)),"Umbral_Externo",AND((BW312&gt;=Suspension02Desde),(BW312&lt;=Suspension02Hasta),(CB312&gt;=Suspension02Desde),(CB312&gt;=Suspension02Hasta)),"Umbral_Tardío")</f>
        <v>Umbral_Anticipado</v>
      </c>
      <c r="CD312" s="43" cm="1">
        <f t="array" ref="CD312">_xlfn.IFS(CC312="Umbral_Anticipado",CB312-Suspension02Desde+1,CC312="Umbral_Interno",Suspension02Hasta-Suspension02Desde+1,CC312="Umbral_Externo",CB312-$BH312+1,CC312="Umbral_Tardío",Suspension02Hasta-$BH312+1,CC312="No_Umbral",0)</f>
        <v>364</v>
      </c>
      <c r="CE312" s="41" cm="1">
        <f t="array" ref="CE312">_xlfn.IFS(CC312="Umbral_Anticipado",Suspension02Hasta+CD312,CC312="Umbral_Interno",CB312+CD312,CC312="Umbral_Externo",Suspension02Hasta+CD312,CC312="Umbral_Tardío",CB312+CD312,CC312="No_Umbral",CB312)</f>
        <v>45036</v>
      </c>
      <c r="CF312" s="40">
        <f t="shared" si="61"/>
        <v>45036</v>
      </c>
    </row>
    <row r="313" spans="1:84" s="22" customFormat="1" ht="20.25" customHeight="1">
      <c r="A313" s="94" t="s">
        <v>3071</v>
      </c>
      <c r="B313" s="77" t="str">
        <f t="shared" si="62"/>
        <v>2017</v>
      </c>
      <c r="C313" s="84" t="s">
        <v>3072</v>
      </c>
      <c r="D313" s="94" t="s">
        <v>3073</v>
      </c>
      <c r="E313" s="84" t="s">
        <v>3074</v>
      </c>
      <c r="F313" s="77" t="s">
        <v>1126</v>
      </c>
      <c r="G313" s="212">
        <v>43049</v>
      </c>
      <c r="H313" s="212">
        <v>43434</v>
      </c>
      <c r="I313" s="94" t="s">
        <v>299</v>
      </c>
      <c r="J313" s="94"/>
      <c r="K313" s="98">
        <v>45042</v>
      </c>
      <c r="L313" s="94" t="str">
        <f>VLOOKUP(MONTH($K313),TablaMeses[],2,FALSE)</f>
        <v>04 ABRIL</v>
      </c>
      <c r="M313" s="94">
        <f t="shared" si="68"/>
        <v>2023</v>
      </c>
      <c r="N313" s="84"/>
      <c r="O313" s="202"/>
      <c r="P313" s="84"/>
      <c r="Q313" s="84"/>
      <c r="R313" s="201"/>
      <c r="S313" s="84"/>
      <c r="T313" s="84"/>
      <c r="U313" s="201"/>
      <c r="V313" s="84"/>
      <c r="W313" s="84"/>
      <c r="X313" s="201"/>
      <c r="Y313" s="84"/>
      <c r="Z313" s="201"/>
      <c r="AA313" s="84"/>
      <c r="AB313" s="201"/>
      <c r="AC313" s="100">
        <v>44781</v>
      </c>
      <c r="AD313" s="84" t="s">
        <v>145</v>
      </c>
      <c r="AE313" s="84"/>
      <c r="AF313" s="84"/>
      <c r="AG313" s="84"/>
      <c r="AH313" s="84"/>
      <c r="AI313" s="99"/>
      <c r="AJ313" s="84"/>
      <c r="AK313" s="84"/>
      <c r="AL313" s="84"/>
      <c r="AM313" s="99"/>
      <c r="AN313" s="84"/>
      <c r="AO313" s="84"/>
      <c r="AP313" s="84"/>
      <c r="AQ313" s="84"/>
      <c r="AR313" s="99"/>
      <c r="AS313" s="84"/>
      <c r="AT313" s="99"/>
      <c r="AU313" s="99"/>
      <c r="AV313" s="99">
        <v>45619</v>
      </c>
      <c r="AW313" s="84">
        <f t="shared" si="66"/>
        <v>47</v>
      </c>
      <c r="AX313" s="84">
        <f t="shared" si="67"/>
        <v>2024</v>
      </c>
      <c r="AY313" s="84" t="s">
        <v>3016</v>
      </c>
      <c r="AZ313" s="97" t="s">
        <v>3075</v>
      </c>
      <c r="BC313" s="25" t="s">
        <v>673</v>
      </c>
      <c r="BD313" s="25" t="s">
        <v>674</v>
      </c>
      <c r="BE313" s="25">
        <v>730</v>
      </c>
      <c r="BF313" s="25">
        <v>60</v>
      </c>
      <c r="BG313" s="25">
        <v>730</v>
      </c>
      <c r="BH313" s="40">
        <f t="shared" si="55"/>
        <v>43434</v>
      </c>
      <c r="BI313" s="41">
        <f t="shared" si="56"/>
        <v>44164</v>
      </c>
      <c r="BJ313" s="42" t="str" cm="1">
        <f t="array" ref="BJ313">_xlfn.IFS(AND((BH313&lt;Suspension01Desde),(BH313&lt;Suspension01Hasta),(BI313&lt;Suspension01Desde),(BI313&lt;Suspension01Hasta)),"No_Umbral",AND((BH313&gt;Suspension01Desde),(BH313&gt;Suspension01Hasta),(BI313&gt;Suspension01Desde),(BI313&gt;Suspension01Hasta)),"No_Umbral",AND((BH313&lt;=Suspension01Desde),(BH313&lt;=Suspension01Hasta),(BI313&gt;=Suspension01Desde),(BI313&lt;=Suspension01Hasta)),"Umbral_Anticipado",AND((BH313&lt;=Suspension01Desde),(BH313&lt;=Suspension01Hasta),(BI313&gt;=Suspension01Desde),(BI313&gt;=Suspension01Hasta)),"Umbral_Interno",AND((BH313&gt;=Suspension01Desde),(BH313&lt;=Suspension01Hasta),(BI313&gt;=Suspension01Desde),(BI313&lt;=Suspension01Hasta)),"Umbral_Externo",AND((BH313&gt;=Suspension01Desde),(BH313&lt;=Suspension01Hasta),(BI313&gt;=Suspension01Desde),(BI313&gt;=Suspension01Hasta)),"Umbral_Tardío")</f>
        <v>Umbral_Interno</v>
      </c>
      <c r="BK313" s="43" cm="1">
        <f t="array" ref="BK313">_xlfn.IFS(BJ313="Umbral_Anticipado",$BI313-Suspension01Desde+1,BJ313="Umbral_Interno",Suspension01Hasta-Suspension01Desde+1,BJ313="Umbral_Externo",BI313-$BH313+1,BJ313="Umbral_Tardío",Suspension01Hasta-$BH313+1,BJ313="No_Umbral",0)</f>
        <v>212</v>
      </c>
      <c r="BL313" s="42" cm="1">
        <f t="array" ref="BL313">_xlfn.IFS(BJ313="Umbral_Anticipado",Suspension01Hasta+BK313,BJ313="Umbral_Interno",BI313+BK313,BJ313="Umbral_Externo",Suspension01Hasta+BK313,BJ313="Umbral_Tardío",BI313+BK313,BJ313="No_Umbral",BI313)</f>
        <v>44376</v>
      </c>
      <c r="BM313" s="42" t="str" cm="1">
        <f t="array" ref="BM313">_xlfn.IFS(AND((BH313&lt;Suspension02Desde),(BH313&lt;Suspension02Hasta),(BL313&lt;Suspension02Desde),(BL313&lt;Suspension02Hasta)),"No_Umbral",AND((BH313&gt;Suspension02Desde),(BH313&gt;Suspension02Hasta),(BL313&gt;Suspension02Desde),(BL313&gt;Suspension02Hasta)),"No_Umbral",AND((BH313&lt;=Suspension02Desde),(BH313&lt;=Suspension02Hasta),(BL313&gt;=Suspension02Desde),(BL313&lt;=Suspension02Hasta)),"Umbral_Anticipado",AND((BH313&lt;=Suspension02Desde),(BH313&lt;=Suspension02Hasta),(BL313&gt;=Suspension02Desde),(BL313&gt;=Suspension02Hasta)),"Umbral_Interno",AND((BH313&gt;=Suspension02Desde),(BH313&lt;=Suspension02Hasta),(BL313&gt;=Suspension02Desde),(BL313&lt;=Suspension02Hasta)),"Umbral_Externo",AND((BH313&gt;=Suspension02Desde),(BH313&lt;=Suspension02Hasta),(BL313&gt;=Suspension02Desde),(BL313&gt;=Suspension02Hasta)),"Umbral_Tardío")</f>
        <v>Umbral_Anticipado</v>
      </c>
      <c r="BN313" s="43" cm="1">
        <f t="array" ref="BN313">_xlfn.IFS(BM313="Umbral_Anticipado",BL313-Suspension02Desde+1,BM313="Umbral_Interno",Suspension02Hasta-Suspension02Desde+1,BM313="Umbral_Externo",BL313-$BH313+1,BM313="Umbral_Tardío",Suspension02Hasta-$BH313+1,BM313="No_Umbral",0)</f>
        <v>188</v>
      </c>
      <c r="BO313" s="41" cm="1">
        <f t="array" ref="BO313">_xlfn.IFS(BM313="Umbral_Anticipado",Suspension02Hasta+BN313,BM313="Umbral_Interno",BL313+BN313,BM313="Umbral_Externo",Suspension02Hasta+BN313,BM313="Umbral_Tardío",BL313+BN313,BM313="No_Umbral",BL313)</f>
        <v>44860</v>
      </c>
      <c r="BP313" s="40">
        <f t="shared" si="57"/>
        <v>44860</v>
      </c>
      <c r="BQ313" s="41">
        <f t="shared" si="58"/>
        <v>44920</v>
      </c>
      <c r="BR313" s="42" t="str" cm="1">
        <f t="array" ref="BR313">_xlfn.IFS(AND((BO313&lt;Suspension01Desde),(BO313&lt;Suspension01Hasta),(BQ313&lt;Suspension01Desde),(BQ313&lt;Suspension01Hasta)),"No_Umbral",AND((BO313&gt;Suspension01Desde),(BO313&gt;Suspension01Hasta),(BQ313&gt;Suspension01Desde),(BQ313&gt;Suspension01Hasta)),"No_Umbral",AND((BO313&lt;=Suspension01Desde),(BO313&lt;=Suspension01Hasta),(BQ313&gt;=Suspension01Desde),(BQ313&lt;=Suspension01Hasta)),"Umbral_Anticipado",AND((BO313&lt;=Suspension01Desde),(BO313&lt;=Suspension01Hasta),(BQ313&gt;=Suspension01Desde),(BQ313&gt;=Suspension01Hasta)),"Umbral_Interno",AND((BO313&gt;=Suspension01Desde),(BO313&lt;=Suspension01Hasta),(BQ313&gt;=Suspension01Desde),(BQ313&lt;=Suspension01Hasta)),"Umbral_Externo",AND((BO313&gt;=Suspension01Desde),(BO313&lt;=Suspension01Hasta),(BQ313&gt;=Suspension01Desde),(BQ313&gt;=Suspension01Hasta)),"Umbral_Tardío")</f>
        <v>No_Umbral</v>
      </c>
      <c r="BS313" s="43" cm="1">
        <f t="array" ref="BS313">_xlfn.IFS(BR313="Umbral_Anticipado",$BQ313-Suspension01Desde+1,BR313="Umbral_Interno",Suspension01Hasta-Suspension01Desde+1,BR313="Umbral_Externo",BQ313-$BO313+1,BR313="Umbral_Tardío",Suspension01Hasta-$BO313+1,BR313="No_Umbral",0)</f>
        <v>0</v>
      </c>
      <c r="BT313" s="42" cm="1">
        <f t="array" ref="BT313">_xlfn.IFS(BR313="Umbral_Anticipado",Suspension01Hasta+BS313,BR313="Umbral_Interno",BQ313+BS313,BR313="Umbral_Externo",Suspension01Hasta+BS313,BR313="Umbral_Tardío",BQ313+BS313,BR313="No_Umbral",BQ313)</f>
        <v>44920</v>
      </c>
      <c r="BU313" s="42" t="str" cm="1">
        <f t="array" ref="BU313">_xlfn.IFS(AND((BO313&lt;Suspension02Desde),(BO313&lt;Suspension02Hasta),(BT313&lt;Suspension02Desde),(BT313&lt;Suspension02Hasta)),"No_Umbral",AND((BO313&gt;Suspension02Desde),(BO313&gt;Suspension02Hasta),(BT313&gt;Suspension02Desde),(BT313&gt;Suspension02Hasta)),"No_Umbral",AND((BO313&lt;=Suspension02Desde),(BO313&lt;=Suspension02Hasta),(BT313&gt;=Suspension02Desde),(BT313&lt;=Suspension02Hasta)),"Umbral_Anticipado",AND((BO313&lt;=Suspension02Desde),(BO313&lt;=Suspension02Hasta),(BT313&gt;=Suspension02Desde),(BT313&gt;=Suspension02Hasta)),"Umbral_Interno",AND((BO313&gt;=Suspension02Desde),(BO313&lt;=Suspension02Hasta),(BT313&gt;=Suspension02Desde),(BT313&lt;=Suspension02Hasta)),"Umbral_Externo",AND((BO313&gt;=Suspension02Desde),(BO313&lt;=Suspension02Hasta),(BT313&gt;=Suspension02Desde),(BT313&gt;=Suspension02Hasta)),"Umbral_Tardío")</f>
        <v>No_Umbral</v>
      </c>
      <c r="BV313" s="43" cm="1">
        <f t="array" ref="BV313">_xlfn.IFS(BU313="Umbral_Anticipado",BT313-Suspension02Desde+1,BU313="Umbral_Interno",Suspension02Hasta-Suspension02Desde+1,BU313="Umbral_Externo",BT313-$BO313+1,BU313="Umbral_Tardío",Suspension02Hasta-$BO313+1,BU313="No_Umbral",0)</f>
        <v>0</v>
      </c>
      <c r="BW313" s="41" cm="1">
        <f t="array" ref="BW313">_xlfn.IFS(BU313="Umbral_Anticipado",Suspension02Hasta+BV313,BU313="Umbral_Interno",BT313+BV313,BU313="Umbral_Externo",Suspension02Hasta+BV313,BU313="Umbral_Tardío",BT313+BV313,BU313="No_Umbral",BT313)</f>
        <v>44920</v>
      </c>
      <c r="BX313" s="40">
        <f t="shared" si="59"/>
        <v>44921</v>
      </c>
      <c r="BY313" s="41">
        <f t="shared" si="60"/>
        <v>45650</v>
      </c>
      <c r="BZ313" s="42" t="str" cm="1">
        <f t="array" ref="BZ313">_xlfn.IFS(AND((BW313&lt;Suspension01Desde),(BW313&lt;Suspension01Hasta),(BY313&lt;Suspension01Desde),(BY313&lt;Suspension01Hasta)),"No_Umbral",AND((BW313&gt;Suspension01Desde),(BW313&gt;Suspension01Hasta),(BY313&gt;Suspension01Desde),(BY313&gt;Suspension01Hasta)),"No_Umbral",AND((BW313&lt;=Suspension01Desde),(BW313&lt;=Suspension01Hasta),(BY313&gt;=Suspension01Desde),(BY313&lt;=Suspension01Hasta)),"Umbral_Anticipado",AND((BW313&lt;=Suspension01Desde),(BW313&lt;=Suspension01Hasta),(BY313&gt;=Suspension01Desde),(BY313&gt;=Suspension01Hasta)),"Umbral_Interno",AND((BW313&gt;=Suspension01Desde),(BW313&lt;=Suspension01Hasta),(BY313&gt;=Suspension01Desde),(BY313&lt;=Suspension01Hasta)),"Umbral_Externo",AND((BW313&gt;=Suspension01Desde),(BW313&lt;=Suspension01Hasta),(BY313&gt;=Suspension01Desde),(BY313&gt;=Suspension01Hasta)),"Umbral_Tardío")</f>
        <v>No_Umbral</v>
      </c>
      <c r="CA313" s="43" cm="1">
        <f t="array" ref="CA313">_xlfn.IFS(BZ313="Umbral_Anticipado",$BI313-Suspension01Desde+1,BZ313="Umbral_Interno",Suspension01Hasta-Suspension01Desde+1,BZ313="Umbral_Externo",BY313-$BH313+1,BZ313="Umbral_Tardío",Suspension01Hasta-$BH313+1,BZ313="No_Umbral",0)</f>
        <v>0</v>
      </c>
      <c r="CB313" s="42" cm="1">
        <f t="array" ref="CB313">_xlfn.IFS(BZ313="Umbral_Anticipado",Suspension01Hasta+CA313,BZ313="Umbral_Interno",BY313+CA313,BZ313="Umbral_Externo",Suspension01Hasta+CA313,BZ313="Umbral_Tardío",BY313+CA313,BZ313="No_Umbral",BY313)</f>
        <v>45650</v>
      </c>
      <c r="CC313" s="42" t="str" cm="1">
        <f t="array" ref="CC313">_xlfn.IFS(AND((BW313&lt;Suspension02Desde),(BW313&lt;Suspension02Hasta),(CB313&lt;Suspension02Desde),(CB313&lt;Suspension02Hasta)),"No_Umbral",AND((BW313&gt;Suspension02Desde),(BW313&gt;Suspension02Hasta),(CB313&gt;Suspension02Desde),(CB313&gt;Suspension02Hasta)),"No_Umbral",AND((BW313&lt;=Suspension02Desde),(BW313&lt;=Suspension02Hasta),(CB313&gt;=Suspension02Desde),(CB313&lt;=Suspension02Hasta)),"Umbral_Anticipado",AND((BW313&lt;=Suspension02Desde),(BW313&lt;=Suspension02Hasta),(CB313&gt;=Suspension02Desde),(CB313&gt;=Suspension02Hasta)),"Umbral_Interno",AND((BW313&gt;=Suspension02Desde),(BW313&lt;=Suspension02Hasta),(CB313&gt;=Suspension02Desde),(CB313&lt;=Suspension02Hasta)),"Umbral_Externo",AND((BW313&gt;=Suspension02Desde),(BW313&lt;=Suspension02Hasta),(CB313&gt;=Suspension02Desde),(CB313&gt;=Suspension02Hasta)),"Umbral_Tardío")</f>
        <v>No_Umbral</v>
      </c>
      <c r="CD313" s="43" cm="1">
        <f t="array" ref="CD313">_xlfn.IFS(CC313="Umbral_Anticipado",CB313-Suspension02Desde+1,CC313="Umbral_Interno",Suspension02Hasta-Suspension02Desde+1,CC313="Umbral_Externo",CB313-$BH313+1,CC313="Umbral_Tardío",Suspension02Hasta-$BH313+1,CC313="No_Umbral",0)</f>
        <v>0</v>
      </c>
      <c r="CE313" s="41" cm="1">
        <f t="array" ref="CE313">_xlfn.IFS(CC313="Umbral_Anticipado",Suspension02Hasta+CD313,CC313="Umbral_Interno",CB313+CD313,CC313="Umbral_Externo",Suspension02Hasta+CD313,CC313="Umbral_Tardío",CB313+CD313,CC313="No_Umbral",CB313)</f>
        <v>45650</v>
      </c>
      <c r="CF313" s="40">
        <f t="shared" si="61"/>
        <v>45652</v>
      </c>
    </row>
    <row r="314" spans="1:84" s="22" customFormat="1" ht="20.25" customHeight="1">
      <c r="A314" s="94" t="s">
        <v>3076</v>
      </c>
      <c r="B314" s="77" t="str">
        <f t="shared" si="62"/>
        <v>2018</v>
      </c>
      <c r="C314" s="132" t="s">
        <v>3077</v>
      </c>
      <c r="D314" s="94" t="s">
        <v>616</v>
      </c>
      <c r="E314" s="84" t="s">
        <v>3078</v>
      </c>
      <c r="F314" s="77" t="s">
        <v>1126</v>
      </c>
      <c r="G314" s="212">
        <v>43126</v>
      </c>
      <c r="H314" s="212">
        <v>43434</v>
      </c>
      <c r="I314" s="94"/>
      <c r="J314" s="94"/>
      <c r="K314" s="98">
        <v>45042</v>
      </c>
      <c r="L314" s="94" t="str">
        <f>VLOOKUP(MONTH($K314),TablaMeses[],2,FALSE)</f>
        <v>04 ABRIL</v>
      </c>
      <c r="M314" s="94">
        <f t="shared" si="68"/>
        <v>2023</v>
      </c>
      <c r="N314" s="84"/>
      <c r="O314" s="202"/>
      <c r="P314" s="84"/>
      <c r="Q314" s="84"/>
      <c r="R314" s="201"/>
      <c r="S314" s="84"/>
      <c r="T314" s="84"/>
      <c r="U314" s="201"/>
      <c r="V314" s="84"/>
      <c r="W314" s="84"/>
      <c r="X314" s="201"/>
      <c r="Y314" s="84"/>
      <c r="Z314" s="201"/>
      <c r="AA314" s="84"/>
      <c r="AB314" s="201"/>
      <c r="AC314" s="100">
        <v>44781</v>
      </c>
      <c r="AD314" s="84" t="s">
        <v>145</v>
      </c>
      <c r="AE314" s="84"/>
      <c r="AF314" s="84"/>
      <c r="AG314" s="101" t="s">
        <v>3079</v>
      </c>
      <c r="AH314" s="84"/>
      <c r="AI314" s="99"/>
      <c r="AJ314" s="84"/>
      <c r="AK314" s="84"/>
      <c r="AL314" s="84"/>
      <c r="AM314" s="99"/>
      <c r="AN314" s="84"/>
      <c r="AO314" s="84"/>
      <c r="AP314" s="84"/>
      <c r="AQ314" s="84"/>
      <c r="AR314" s="99"/>
      <c r="AS314" s="84"/>
      <c r="AT314" s="99"/>
      <c r="AU314" s="99"/>
      <c r="AV314" s="99">
        <v>45832</v>
      </c>
      <c r="AW314" s="84">
        <f t="shared" si="66"/>
        <v>26</v>
      </c>
      <c r="AX314" s="84">
        <f t="shared" si="67"/>
        <v>2025</v>
      </c>
      <c r="AY314" s="84" t="s">
        <v>103</v>
      </c>
      <c r="AZ314" s="97"/>
      <c r="BC314" s="25" t="s">
        <v>1224</v>
      </c>
      <c r="BD314" s="25" t="s">
        <v>674</v>
      </c>
      <c r="BE314" s="25">
        <v>120</v>
      </c>
      <c r="BF314" s="25">
        <v>60</v>
      </c>
      <c r="BG314" s="25">
        <v>730</v>
      </c>
      <c r="BH314" s="40">
        <f t="shared" si="55"/>
        <v>43434</v>
      </c>
      <c r="BI314" s="41">
        <f t="shared" si="56"/>
        <v>43554</v>
      </c>
      <c r="BJ314" s="42" t="str" cm="1">
        <f t="array" ref="BJ314">_xlfn.IFS(AND((BH314&lt;Suspension01Desde),(BH314&lt;Suspension01Hasta),(BI314&lt;Suspension01Desde),(BI314&lt;Suspension01Hasta)),"No_Umbral",AND((BH314&gt;Suspension01Desde),(BH314&gt;Suspension01Hasta),(BI314&gt;Suspension01Desde),(BI314&gt;Suspension01Hasta)),"No_Umbral",AND((BH314&lt;=Suspension01Desde),(BH314&lt;=Suspension01Hasta),(BI314&gt;=Suspension01Desde),(BI314&lt;=Suspension01Hasta)),"Umbral_Anticipado",AND((BH314&lt;=Suspension01Desde),(BH314&lt;=Suspension01Hasta),(BI314&gt;=Suspension01Desde),(BI314&gt;=Suspension01Hasta)),"Umbral_Interno",AND((BH314&gt;=Suspension01Desde),(BH314&lt;=Suspension01Hasta),(BI314&gt;=Suspension01Desde),(BI314&lt;=Suspension01Hasta)),"Umbral_Externo",AND((BH314&gt;=Suspension01Desde),(BH314&lt;=Suspension01Hasta),(BI314&gt;=Suspension01Desde),(BI314&gt;=Suspension01Hasta)),"Umbral_Tardío")</f>
        <v>No_Umbral</v>
      </c>
      <c r="BK314" s="43" cm="1">
        <f t="array" ref="BK314">_xlfn.IFS(BJ314="Umbral_Anticipado",$BI314-Suspension01Desde+1,BJ314="Umbral_Interno",Suspension01Hasta-Suspension01Desde+1,BJ314="Umbral_Externo",BI314-$BH314+1,BJ314="Umbral_Tardío",Suspension01Hasta-$BH314+1,BJ314="No_Umbral",0)</f>
        <v>0</v>
      </c>
      <c r="BL314" s="42" cm="1">
        <f t="array" ref="BL314">_xlfn.IFS(BJ314="Umbral_Anticipado",Suspension01Hasta+BK314,BJ314="Umbral_Interno",BI314+BK314,BJ314="Umbral_Externo",Suspension01Hasta+BK314,BJ314="Umbral_Tardío",BI314+BK314,BJ314="No_Umbral",BI314)</f>
        <v>43554</v>
      </c>
      <c r="BM314" s="42" t="str" cm="1">
        <f t="array" ref="BM314">_xlfn.IFS(AND((BH314&lt;Suspension02Desde),(BH314&lt;Suspension02Hasta),(BL314&lt;Suspension02Desde),(BL314&lt;Suspension02Hasta)),"No_Umbral",AND((BH314&gt;Suspension02Desde),(BH314&gt;Suspension02Hasta),(BL314&gt;Suspension02Desde),(BL314&gt;Suspension02Hasta)),"No_Umbral",AND((BH314&lt;=Suspension02Desde),(BH314&lt;=Suspension02Hasta),(BL314&gt;=Suspension02Desde),(BL314&lt;=Suspension02Hasta)),"Umbral_Anticipado",AND((BH314&lt;=Suspension02Desde),(BH314&lt;=Suspension02Hasta),(BL314&gt;=Suspension02Desde),(BL314&gt;=Suspension02Hasta)),"Umbral_Interno",AND((BH314&gt;=Suspension02Desde),(BH314&lt;=Suspension02Hasta),(BL314&gt;=Suspension02Desde),(BL314&lt;=Suspension02Hasta)),"Umbral_Externo",AND((BH314&gt;=Suspension02Desde),(BH314&lt;=Suspension02Hasta),(BL314&gt;=Suspension02Desde),(BL314&gt;=Suspension02Hasta)),"Umbral_Tardío")</f>
        <v>No_Umbral</v>
      </c>
      <c r="BN314" s="43" cm="1">
        <f t="array" ref="BN314">_xlfn.IFS(BM314="Umbral_Anticipado",BL314-Suspension02Desde+1,BM314="Umbral_Interno",Suspension02Hasta-Suspension02Desde+1,BM314="Umbral_Externo",BL314-$BH314+1,BM314="Umbral_Tardío",Suspension02Hasta-$BH314+1,BM314="No_Umbral",0)</f>
        <v>0</v>
      </c>
      <c r="BO314" s="41" cm="1">
        <f t="array" ref="BO314">_xlfn.IFS(BM314="Umbral_Anticipado",Suspension02Hasta+BN314,BM314="Umbral_Interno",BL314+BN314,BM314="Umbral_Externo",Suspension02Hasta+BN314,BM314="Umbral_Tardío",BL314+BN314,BM314="No_Umbral",BL314)</f>
        <v>43554</v>
      </c>
      <c r="BP314" s="40">
        <f t="shared" si="57"/>
        <v>43554</v>
      </c>
      <c r="BQ314" s="41">
        <f t="shared" si="58"/>
        <v>43614</v>
      </c>
      <c r="BR314" s="42" t="str" cm="1">
        <f t="array" ref="BR314">_xlfn.IFS(AND((BO314&lt;Suspension01Desde),(BO314&lt;Suspension01Hasta),(BQ314&lt;Suspension01Desde),(BQ314&lt;Suspension01Hasta)),"No_Umbral",AND((BO314&gt;Suspension01Desde),(BO314&gt;Suspension01Hasta),(BQ314&gt;Suspension01Desde),(BQ314&gt;Suspension01Hasta)),"No_Umbral",AND((BO314&lt;=Suspension01Desde),(BO314&lt;=Suspension01Hasta),(BQ314&gt;=Suspension01Desde),(BQ314&lt;=Suspension01Hasta)),"Umbral_Anticipado",AND((BO314&lt;=Suspension01Desde),(BO314&lt;=Suspension01Hasta),(BQ314&gt;=Suspension01Desde),(BQ314&gt;=Suspension01Hasta)),"Umbral_Interno",AND((BO314&gt;=Suspension01Desde),(BO314&lt;=Suspension01Hasta),(BQ314&gt;=Suspension01Desde),(BQ314&lt;=Suspension01Hasta)),"Umbral_Externo",AND((BO314&gt;=Suspension01Desde),(BO314&lt;=Suspension01Hasta),(BQ314&gt;=Suspension01Desde),(BQ314&gt;=Suspension01Hasta)),"Umbral_Tardío")</f>
        <v>No_Umbral</v>
      </c>
      <c r="BS314" s="43" cm="1">
        <f t="array" ref="BS314">_xlfn.IFS(BR314="Umbral_Anticipado",$BQ314-Suspension01Desde+1,BR314="Umbral_Interno",Suspension01Hasta-Suspension01Desde+1,BR314="Umbral_Externo",BQ314-$BO314+1,BR314="Umbral_Tardío",Suspension01Hasta-$BO314+1,BR314="No_Umbral",0)</f>
        <v>0</v>
      </c>
      <c r="BT314" s="42" cm="1">
        <f t="array" ref="BT314">_xlfn.IFS(BR314="Umbral_Anticipado",Suspension01Hasta+BS314,BR314="Umbral_Interno",BQ314+BS314,BR314="Umbral_Externo",Suspension01Hasta+BS314,BR314="Umbral_Tardío",BQ314+BS314,BR314="No_Umbral",BQ314)</f>
        <v>43614</v>
      </c>
      <c r="BU314" s="42" t="str" cm="1">
        <f t="array" ref="BU314">_xlfn.IFS(AND((BO314&lt;Suspension02Desde),(BO314&lt;Suspension02Hasta),(BT314&lt;Suspension02Desde),(BT314&lt;Suspension02Hasta)),"No_Umbral",AND((BO314&gt;Suspension02Desde),(BO314&gt;Suspension02Hasta),(BT314&gt;Suspension02Desde),(BT314&gt;Suspension02Hasta)),"No_Umbral",AND((BO314&lt;=Suspension02Desde),(BO314&lt;=Suspension02Hasta),(BT314&gt;=Suspension02Desde),(BT314&lt;=Suspension02Hasta)),"Umbral_Anticipado",AND((BO314&lt;=Suspension02Desde),(BO314&lt;=Suspension02Hasta),(BT314&gt;=Suspension02Desde),(BT314&gt;=Suspension02Hasta)),"Umbral_Interno",AND((BO314&gt;=Suspension02Desde),(BO314&lt;=Suspension02Hasta),(BT314&gt;=Suspension02Desde),(BT314&lt;=Suspension02Hasta)),"Umbral_Externo",AND((BO314&gt;=Suspension02Desde),(BO314&lt;=Suspension02Hasta),(BT314&gt;=Suspension02Desde),(BT314&gt;=Suspension02Hasta)),"Umbral_Tardío")</f>
        <v>No_Umbral</v>
      </c>
      <c r="BV314" s="43" cm="1">
        <f t="array" ref="BV314">_xlfn.IFS(BU314="Umbral_Anticipado",BT314-Suspension02Desde+1,BU314="Umbral_Interno",Suspension02Hasta-Suspension02Desde+1,BU314="Umbral_Externo",BT314-$BO314+1,BU314="Umbral_Tardío",Suspension02Hasta-$BO314+1,BU314="No_Umbral",0)</f>
        <v>0</v>
      </c>
      <c r="BW314" s="41" cm="1">
        <f t="array" ref="BW314">_xlfn.IFS(BU314="Umbral_Anticipado",Suspension02Hasta+BV314,BU314="Umbral_Interno",BT314+BV314,BU314="Umbral_Externo",Suspension02Hasta+BV314,BU314="Umbral_Tardío",BT314+BV314,BU314="No_Umbral",BT314)</f>
        <v>43614</v>
      </c>
      <c r="BX314" s="40">
        <f t="shared" si="59"/>
        <v>43615</v>
      </c>
      <c r="BY314" s="41">
        <f t="shared" si="60"/>
        <v>44344</v>
      </c>
      <c r="BZ314" s="42" t="str" cm="1">
        <f t="array" ref="BZ314">_xlfn.IFS(AND((BW314&lt;Suspension01Desde),(BW314&lt;Suspension01Hasta),(BY314&lt;Suspension01Desde),(BY314&lt;Suspension01Hasta)),"No_Umbral",AND((BW314&gt;Suspension01Desde),(BW314&gt;Suspension01Hasta),(BY314&gt;Suspension01Desde),(BY314&gt;Suspension01Hasta)),"No_Umbral",AND((BW314&lt;=Suspension01Desde),(BW314&lt;=Suspension01Hasta),(BY314&gt;=Suspension01Desde),(BY314&lt;=Suspension01Hasta)),"Umbral_Anticipado",AND((BW314&lt;=Suspension01Desde),(BW314&lt;=Suspension01Hasta),(BY314&gt;=Suspension01Desde),(BY314&gt;=Suspension01Hasta)),"Umbral_Interno",AND((BW314&gt;=Suspension01Desde),(BW314&lt;=Suspension01Hasta),(BY314&gt;=Suspension01Desde),(BY314&lt;=Suspension01Hasta)),"Umbral_Externo",AND((BW314&gt;=Suspension01Desde),(BW314&lt;=Suspension01Hasta),(BY314&gt;=Suspension01Desde),(BY314&gt;=Suspension01Hasta)),"Umbral_Tardío")</f>
        <v>Umbral_Interno</v>
      </c>
      <c r="CA314" s="43" cm="1">
        <f t="array" ref="CA314">_xlfn.IFS(BZ314="Umbral_Anticipado",$BI314-Suspension01Desde+1,BZ314="Umbral_Interno",Suspension01Hasta-Suspension01Desde+1,BZ314="Umbral_Externo",BY314-$BH314+1,BZ314="Umbral_Tardío",Suspension01Hasta-$BH314+1,BZ314="No_Umbral",0)</f>
        <v>212</v>
      </c>
      <c r="CB314" s="42" cm="1">
        <f t="array" ref="CB314">_xlfn.IFS(BZ314="Umbral_Anticipado",Suspension01Hasta+CA314,BZ314="Umbral_Interno",BY314+CA314,BZ314="Umbral_Externo",Suspension01Hasta+CA314,BZ314="Umbral_Tardío",BY314+CA314,BZ314="No_Umbral",BY314)</f>
        <v>44556</v>
      </c>
      <c r="CC314" s="42" t="str" cm="1">
        <f t="array" ref="CC314">_xlfn.IFS(AND((BW314&lt;Suspension02Desde),(BW314&lt;Suspension02Hasta),(CB314&lt;Suspension02Desde),(CB314&lt;Suspension02Hasta)),"No_Umbral",AND((BW314&gt;Suspension02Desde),(BW314&gt;Suspension02Hasta),(CB314&gt;Suspension02Desde),(CB314&gt;Suspension02Hasta)),"No_Umbral",AND((BW314&lt;=Suspension02Desde),(BW314&lt;=Suspension02Hasta),(CB314&gt;=Suspension02Desde),(CB314&lt;=Suspension02Hasta)),"Umbral_Anticipado",AND((BW314&lt;=Suspension02Desde),(BW314&lt;=Suspension02Hasta),(CB314&gt;=Suspension02Desde),(CB314&gt;=Suspension02Hasta)),"Umbral_Interno",AND((BW314&gt;=Suspension02Desde),(BW314&lt;=Suspension02Hasta),(CB314&gt;=Suspension02Desde),(CB314&lt;=Suspension02Hasta)),"Umbral_Externo",AND((BW314&gt;=Suspension02Desde),(BW314&lt;=Suspension02Hasta),(CB314&gt;=Suspension02Desde),(CB314&gt;=Suspension02Hasta)),"Umbral_Tardío")</f>
        <v>Umbral_Anticipado</v>
      </c>
      <c r="CD314" s="43" cm="1">
        <f t="array" ref="CD314">_xlfn.IFS(CC314="Umbral_Anticipado",CB314-Suspension02Desde+1,CC314="Umbral_Interno",Suspension02Hasta-Suspension02Desde+1,CC314="Umbral_Externo",CB314-$BH314+1,CC314="Umbral_Tardío",Suspension02Hasta-$BH314+1,CC314="No_Umbral",0)</f>
        <v>368</v>
      </c>
      <c r="CE314" s="41" cm="1">
        <f t="array" ref="CE314">_xlfn.IFS(CC314="Umbral_Anticipado",Suspension02Hasta+CD314,CC314="Umbral_Interno",CB314+CD314,CC314="Umbral_Externo",Suspension02Hasta+CD314,CC314="Umbral_Tardío",CB314+CD314,CC314="No_Umbral",CB314)</f>
        <v>45040</v>
      </c>
      <c r="CF314" s="40">
        <f t="shared" si="61"/>
        <v>45040</v>
      </c>
    </row>
    <row r="315" spans="1:84" s="22" customFormat="1" ht="20.25" customHeight="1">
      <c r="A315" s="77" t="s">
        <v>3080</v>
      </c>
      <c r="B315" s="77" t="str">
        <f t="shared" si="62"/>
        <v>2018</v>
      </c>
      <c r="C315" s="84" t="s">
        <v>3081</v>
      </c>
      <c r="D315" s="77" t="s">
        <v>3082</v>
      </c>
      <c r="E315" s="77"/>
      <c r="F315" s="193" t="s">
        <v>215</v>
      </c>
      <c r="G315" s="201">
        <v>43290</v>
      </c>
      <c r="H315" s="201">
        <v>43449</v>
      </c>
      <c r="I315" s="77" t="s">
        <v>110</v>
      </c>
      <c r="J315" s="77"/>
      <c r="K315" s="78">
        <v>45235</v>
      </c>
      <c r="L315" s="77" t="str">
        <f>VLOOKUP(MONTH($K315),TablaMeses[],2,FALSE)</f>
        <v>11 NOVIEMBRE</v>
      </c>
      <c r="M315" s="77">
        <f t="shared" si="68"/>
        <v>2023</v>
      </c>
      <c r="N315" s="77" t="s">
        <v>3083</v>
      </c>
      <c r="O315" s="201">
        <v>45051</v>
      </c>
      <c r="P315" s="77" t="s">
        <v>3084</v>
      </c>
      <c r="Q315" s="77" t="s">
        <v>3085</v>
      </c>
      <c r="R315" s="201">
        <v>45143</v>
      </c>
      <c r="S315" s="77"/>
      <c r="T315" s="77"/>
      <c r="U315" s="201"/>
      <c r="V315" s="77"/>
      <c r="W315" s="77"/>
      <c r="X315" s="201"/>
      <c r="Y315" s="77"/>
      <c r="Z315" s="201">
        <v>45174</v>
      </c>
      <c r="AA315" s="77"/>
      <c r="AB315" s="201"/>
      <c r="AC315" s="79">
        <v>45056</v>
      </c>
      <c r="AD315" s="77" t="s">
        <v>101</v>
      </c>
      <c r="AE315" s="77"/>
      <c r="AF315" s="77"/>
      <c r="AG315" s="95" t="s">
        <v>3086</v>
      </c>
      <c r="AH315" s="77"/>
      <c r="AI315" s="78"/>
      <c r="AJ315" s="77"/>
      <c r="AK315" s="77"/>
      <c r="AL315" s="77"/>
      <c r="AM315" s="78"/>
      <c r="AN315" s="77"/>
      <c r="AO315" s="77"/>
      <c r="AP315" s="77"/>
      <c r="AQ315" s="77"/>
      <c r="AR315" s="78"/>
      <c r="AS315" s="77"/>
      <c r="AT315" s="78"/>
      <c r="AU315" s="78"/>
      <c r="AV315" s="78">
        <v>45832</v>
      </c>
      <c r="AW315" s="77">
        <f t="shared" si="66"/>
        <v>26</v>
      </c>
      <c r="AX315" s="77">
        <f t="shared" si="67"/>
        <v>2025</v>
      </c>
      <c r="AY315" s="77" t="s">
        <v>103</v>
      </c>
      <c r="AZ315" s="81"/>
      <c r="BC315" s="25" t="s">
        <v>1575</v>
      </c>
      <c r="BD315" s="25" t="s">
        <v>2971</v>
      </c>
      <c r="BE315" s="25">
        <v>120</v>
      </c>
      <c r="BF315" s="25">
        <v>60</v>
      </c>
      <c r="BG315" s="25">
        <v>730</v>
      </c>
      <c r="BH315" s="40">
        <f t="shared" si="55"/>
        <v>43449</v>
      </c>
      <c r="BI315" s="41">
        <f t="shared" si="56"/>
        <v>43569</v>
      </c>
      <c r="BJ315" s="42" t="str" cm="1">
        <f t="array" ref="BJ315">_xlfn.IFS(AND((BH315&lt;Suspension01Desde),(BH315&lt;Suspension01Hasta),(BI315&lt;Suspension01Desde),(BI315&lt;Suspension01Hasta)),"No_Umbral",AND((BH315&gt;Suspension01Desde),(BH315&gt;Suspension01Hasta),(BI315&gt;Suspension01Desde),(BI315&gt;Suspension01Hasta)),"No_Umbral",AND((BH315&lt;=Suspension01Desde),(BH315&lt;=Suspension01Hasta),(BI315&gt;=Suspension01Desde),(BI315&lt;=Suspension01Hasta)),"Umbral_Anticipado",AND((BH315&lt;=Suspension01Desde),(BH315&lt;=Suspension01Hasta),(BI315&gt;=Suspension01Desde),(BI315&gt;=Suspension01Hasta)),"Umbral_Interno",AND((BH315&gt;=Suspension01Desde),(BH315&lt;=Suspension01Hasta),(BI315&gt;=Suspension01Desde),(BI315&lt;=Suspension01Hasta)),"Umbral_Externo",AND((BH315&gt;=Suspension01Desde),(BH315&lt;=Suspension01Hasta),(BI315&gt;=Suspension01Desde),(BI315&gt;=Suspension01Hasta)),"Umbral_Tardío")</f>
        <v>No_Umbral</v>
      </c>
      <c r="BK315" s="43" cm="1">
        <f t="array" ref="BK315">_xlfn.IFS(BJ315="Umbral_Anticipado",$BI315-Suspension01Desde+1,BJ315="Umbral_Interno",Suspension01Hasta-Suspension01Desde+1,BJ315="Umbral_Externo",BI315-$BH315+1,BJ315="Umbral_Tardío",Suspension01Hasta-$BH315+1,BJ315="No_Umbral",0)</f>
        <v>0</v>
      </c>
      <c r="BL315" s="42" cm="1">
        <f t="array" ref="BL315">_xlfn.IFS(BJ315="Umbral_Anticipado",Suspension01Hasta+BK315,BJ315="Umbral_Interno",BI315+BK315,BJ315="Umbral_Externo",Suspension01Hasta+BK315,BJ315="Umbral_Tardío",BI315+BK315,BJ315="No_Umbral",BI315)</f>
        <v>43569</v>
      </c>
      <c r="BM315" s="42" t="str" cm="1">
        <f t="array" ref="BM315">_xlfn.IFS(AND((BH315&lt;Suspension02Desde),(BH315&lt;Suspension02Hasta),(BL315&lt;Suspension02Desde),(BL315&lt;Suspension02Hasta)),"No_Umbral",AND((BH315&gt;Suspension02Desde),(BH315&gt;Suspension02Hasta),(BL315&gt;Suspension02Desde),(BL315&gt;Suspension02Hasta)),"No_Umbral",AND((BH315&lt;=Suspension02Desde),(BH315&lt;=Suspension02Hasta),(BL315&gt;=Suspension02Desde),(BL315&lt;=Suspension02Hasta)),"Umbral_Anticipado",AND((BH315&lt;=Suspension02Desde),(BH315&lt;=Suspension02Hasta),(BL315&gt;=Suspension02Desde),(BL315&gt;=Suspension02Hasta)),"Umbral_Interno",AND((BH315&gt;=Suspension02Desde),(BH315&lt;=Suspension02Hasta),(BL315&gt;=Suspension02Desde),(BL315&lt;=Suspension02Hasta)),"Umbral_Externo",AND((BH315&gt;=Suspension02Desde),(BH315&lt;=Suspension02Hasta),(BL315&gt;=Suspension02Desde),(BL315&gt;=Suspension02Hasta)),"Umbral_Tardío")</f>
        <v>No_Umbral</v>
      </c>
      <c r="BN315" s="43" cm="1">
        <f t="array" ref="BN315">_xlfn.IFS(BM315="Umbral_Anticipado",BL315-Suspension02Desde+1,BM315="Umbral_Interno",Suspension02Hasta-Suspension02Desde+1,BM315="Umbral_Externo",BL315-$BH315+1,BM315="Umbral_Tardío",Suspension02Hasta-$BH315+1,BM315="No_Umbral",0)</f>
        <v>0</v>
      </c>
      <c r="BO315" s="41" cm="1">
        <f t="array" ref="BO315">_xlfn.IFS(BM315="Umbral_Anticipado",Suspension02Hasta+BN315,BM315="Umbral_Interno",BL315+BN315,BM315="Umbral_Externo",Suspension02Hasta+BN315,BM315="Umbral_Tardío",BL315+BN315,BM315="No_Umbral",BL315)</f>
        <v>43569</v>
      </c>
      <c r="BP315" s="40">
        <f t="shared" si="57"/>
        <v>43570</v>
      </c>
      <c r="BQ315" s="41">
        <f t="shared" si="58"/>
        <v>43629</v>
      </c>
      <c r="BR315" s="42" t="str" cm="1">
        <f t="array" ref="BR315">_xlfn.IFS(AND((BO315&lt;Suspension01Desde),(BO315&lt;Suspension01Hasta),(BQ315&lt;Suspension01Desde),(BQ315&lt;Suspension01Hasta)),"No_Umbral",AND((BO315&gt;Suspension01Desde),(BO315&gt;Suspension01Hasta),(BQ315&gt;Suspension01Desde),(BQ315&gt;Suspension01Hasta)),"No_Umbral",AND((BO315&lt;=Suspension01Desde),(BO315&lt;=Suspension01Hasta),(BQ315&gt;=Suspension01Desde),(BQ315&lt;=Suspension01Hasta)),"Umbral_Anticipado",AND((BO315&lt;=Suspension01Desde),(BO315&lt;=Suspension01Hasta),(BQ315&gt;=Suspension01Desde),(BQ315&gt;=Suspension01Hasta)),"Umbral_Interno",AND((BO315&gt;=Suspension01Desde),(BO315&lt;=Suspension01Hasta),(BQ315&gt;=Suspension01Desde),(BQ315&lt;=Suspension01Hasta)),"Umbral_Externo",AND((BO315&gt;=Suspension01Desde),(BO315&lt;=Suspension01Hasta),(BQ315&gt;=Suspension01Desde),(BQ315&gt;=Suspension01Hasta)),"Umbral_Tardío")</f>
        <v>No_Umbral</v>
      </c>
      <c r="BS315" s="43" cm="1">
        <f t="array" ref="BS315">_xlfn.IFS(BR315="Umbral_Anticipado",$BQ315-Suspension01Desde+1,BR315="Umbral_Interno",Suspension01Hasta-Suspension01Desde+1,BR315="Umbral_Externo",BQ315-$BO315+1,BR315="Umbral_Tardío",Suspension01Hasta-$BO315+1,BR315="No_Umbral",0)</f>
        <v>0</v>
      </c>
      <c r="BT315" s="42" cm="1">
        <f t="array" ref="BT315">_xlfn.IFS(BR315="Umbral_Anticipado",Suspension01Hasta+BS315,BR315="Umbral_Interno",BQ315+BS315,BR315="Umbral_Externo",Suspension01Hasta+BS315,BR315="Umbral_Tardío",BQ315+BS315,BR315="No_Umbral",BQ315)</f>
        <v>43629</v>
      </c>
      <c r="BU315" s="42" t="str" cm="1">
        <f t="array" ref="BU315">_xlfn.IFS(AND((BO315&lt;Suspension02Desde),(BO315&lt;Suspension02Hasta),(BT315&lt;Suspension02Desde),(BT315&lt;Suspension02Hasta)),"No_Umbral",AND((BO315&gt;Suspension02Desde),(BO315&gt;Suspension02Hasta),(BT315&gt;Suspension02Desde),(BT315&gt;Suspension02Hasta)),"No_Umbral",AND((BO315&lt;=Suspension02Desde),(BO315&lt;=Suspension02Hasta),(BT315&gt;=Suspension02Desde),(BT315&lt;=Suspension02Hasta)),"Umbral_Anticipado",AND((BO315&lt;=Suspension02Desde),(BO315&lt;=Suspension02Hasta),(BT315&gt;=Suspension02Desde),(BT315&gt;=Suspension02Hasta)),"Umbral_Interno",AND((BO315&gt;=Suspension02Desde),(BO315&lt;=Suspension02Hasta),(BT315&gt;=Suspension02Desde),(BT315&lt;=Suspension02Hasta)),"Umbral_Externo",AND((BO315&gt;=Suspension02Desde),(BO315&lt;=Suspension02Hasta),(BT315&gt;=Suspension02Desde),(BT315&gt;=Suspension02Hasta)),"Umbral_Tardío")</f>
        <v>No_Umbral</v>
      </c>
      <c r="BV315" s="43" cm="1">
        <f t="array" ref="BV315">_xlfn.IFS(BU315="Umbral_Anticipado",BT315-Suspension02Desde+1,BU315="Umbral_Interno",Suspension02Hasta-Suspension02Desde+1,BU315="Umbral_Externo",BT315-$BO315+1,BU315="Umbral_Tardío",Suspension02Hasta-$BO315+1,BU315="No_Umbral",0)</f>
        <v>0</v>
      </c>
      <c r="BW315" s="41" cm="1">
        <f t="array" ref="BW315">_xlfn.IFS(BU315="Umbral_Anticipado",Suspension02Hasta+BV315,BU315="Umbral_Interno",BT315+BV315,BU315="Umbral_Externo",Suspension02Hasta+BV315,BU315="Umbral_Tardío",BT315+BV315,BU315="No_Umbral",BT315)</f>
        <v>43629</v>
      </c>
      <c r="BX315" s="40">
        <f t="shared" si="59"/>
        <v>43631</v>
      </c>
      <c r="BY315" s="41">
        <f t="shared" si="60"/>
        <v>44359</v>
      </c>
      <c r="BZ315" s="42" t="str" cm="1">
        <f t="array" ref="BZ315">_xlfn.IFS(AND((BW315&lt;Suspension01Desde),(BW315&lt;Suspension01Hasta),(BY315&lt;Suspension01Desde),(BY315&lt;Suspension01Hasta)),"No_Umbral",AND((BW315&gt;Suspension01Desde),(BW315&gt;Suspension01Hasta),(BY315&gt;Suspension01Desde),(BY315&gt;Suspension01Hasta)),"No_Umbral",AND((BW315&lt;=Suspension01Desde),(BW315&lt;=Suspension01Hasta),(BY315&gt;=Suspension01Desde),(BY315&lt;=Suspension01Hasta)),"Umbral_Anticipado",AND((BW315&lt;=Suspension01Desde),(BW315&lt;=Suspension01Hasta),(BY315&gt;=Suspension01Desde),(BY315&gt;=Suspension01Hasta)),"Umbral_Interno",AND((BW315&gt;=Suspension01Desde),(BW315&lt;=Suspension01Hasta),(BY315&gt;=Suspension01Desde),(BY315&lt;=Suspension01Hasta)),"Umbral_Externo",AND((BW315&gt;=Suspension01Desde),(BW315&lt;=Suspension01Hasta),(BY315&gt;=Suspension01Desde),(BY315&gt;=Suspension01Hasta)),"Umbral_Tardío")</f>
        <v>Umbral_Interno</v>
      </c>
      <c r="CA315" s="43" cm="1">
        <f t="array" ref="CA315">_xlfn.IFS(BZ315="Umbral_Anticipado",$BI315-Suspension01Desde+1,BZ315="Umbral_Interno",Suspension01Hasta-Suspension01Desde+1,BZ315="Umbral_Externo",BY315-$BH315+1,BZ315="Umbral_Tardío",Suspension01Hasta-$BH315+1,BZ315="No_Umbral",0)</f>
        <v>212</v>
      </c>
      <c r="CB315" s="42" cm="1">
        <f t="array" ref="CB315">_xlfn.IFS(BZ315="Umbral_Anticipado",Suspension01Hasta+CA315,BZ315="Umbral_Interno",BY315+CA315,BZ315="Umbral_Externo",Suspension01Hasta+CA315,BZ315="Umbral_Tardío",BY315+CA315,BZ315="No_Umbral",BY315)</f>
        <v>44571</v>
      </c>
      <c r="CC315" s="42" t="str" cm="1">
        <f t="array" ref="CC315">_xlfn.IFS(AND((BW315&lt;Suspension02Desde),(BW315&lt;Suspension02Hasta),(CB315&lt;Suspension02Desde),(CB315&lt;Suspension02Hasta)),"No_Umbral",AND((BW315&gt;Suspension02Desde),(BW315&gt;Suspension02Hasta),(CB315&gt;Suspension02Desde),(CB315&gt;Suspension02Hasta)),"No_Umbral",AND((BW315&lt;=Suspension02Desde),(BW315&lt;=Suspension02Hasta),(CB315&gt;=Suspension02Desde),(CB315&lt;=Suspension02Hasta)),"Umbral_Anticipado",AND((BW315&lt;=Suspension02Desde),(BW315&lt;=Suspension02Hasta),(CB315&gt;=Suspension02Desde),(CB315&gt;=Suspension02Hasta)),"Umbral_Interno",AND((BW315&gt;=Suspension02Desde),(BW315&lt;=Suspension02Hasta),(CB315&gt;=Suspension02Desde),(CB315&lt;=Suspension02Hasta)),"Umbral_Externo",AND((BW315&gt;=Suspension02Desde),(BW315&lt;=Suspension02Hasta),(CB315&gt;=Suspension02Desde),(CB315&gt;=Suspension02Hasta)),"Umbral_Tardío")</f>
        <v>Umbral_Anticipado</v>
      </c>
      <c r="CD315" s="43" cm="1">
        <f t="array" ref="CD315">_xlfn.IFS(CC315="Umbral_Anticipado",CB315-Suspension02Desde+1,CC315="Umbral_Interno",Suspension02Hasta-Suspension02Desde+1,CC315="Umbral_Externo",CB315-$BH315+1,CC315="Umbral_Tardío",Suspension02Hasta-$BH315+1,CC315="No_Umbral",0)</f>
        <v>383</v>
      </c>
      <c r="CE315" s="41" cm="1">
        <f t="array" ref="CE315">_xlfn.IFS(CC315="Umbral_Anticipado",Suspension02Hasta+CD315,CC315="Umbral_Interno",CB315+CD315,CC315="Umbral_Externo",Suspension02Hasta+CD315,CC315="Umbral_Tardío",CB315+CD315,CC315="No_Umbral",CB315)</f>
        <v>45055</v>
      </c>
      <c r="CF315" s="40">
        <f t="shared" si="61"/>
        <v>45055</v>
      </c>
    </row>
    <row r="316" spans="1:84" s="22" customFormat="1" ht="20.25" customHeight="1">
      <c r="A316" s="94" t="s">
        <v>3087</v>
      </c>
      <c r="B316" s="77" t="str">
        <f t="shared" si="62"/>
        <v>2018</v>
      </c>
      <c r="C316" s="94" t="s">
        <v>3054</v>
      </c>
      <c r="D316" s="94" t="s">
        <v>3088</v>
      </c>
      <c r="E316" s="84" t="s">
        <v>3089</v>
      </c>
      <c r="F316" s="77" t="s">
        <v>2414</v>
      </c>
      <c r="G316" s="212">
        <v>43193</v>
      </c>
      <c r="H316" s="212">
        <v>43454</v>
      </c>
      <c r="I316" s="94" t="s">
        <v>299</v>
      </c>
      <c r="J316" s="94"/>
      <c r="K316" s="98">
        <v>45062</v>
      </c>
      <c r="L316" s="94" t="str">
        <f>VLOOKUP(MONTH($K316),TablaMeses[],2,FALSE)</f>
        <v>05 MAYO</v>
      </c>
      <c r="M316" s="94">
        <f t="shared" si="68"/>
        <v>2023</v>
      </c>
      <c r="N316" s="84"/>
      <c r="O316" s="202"/>
      <c r="P316" s="84"/>
      <c r="Q316" s="84"/>
      <c r="R316" s="201"/>
      <c r="S316" s="84"/>
      <c r="T316" s="84"/>
      <c r="U316" s="201"/>
      <c r="V316" s="84"/>
      <c r="W316" s="84"/>
      <c r="X316" s="201"/>
      <c r="Y316" s="84"/>
      <c r="Z316" s="201"/>
      <c r="AA316" s="84"/>
      <c r="AB316" s="201"/>
      <c r="AC316" s="100">
        <v>44750</v>
      </c>
      <c r="AD316" s="84" t="s">
        <v>145</v>
      </c>
      <c r="AE316" s="84"/>
      <c r="AF316" s="84"/>
      <c r="AG316" s="84"/>
      <c r="AH316" s="84"/>
      <c r="AI316" s="99"/>
      <c r="AJ316" s="84"/>
      <c r="AK316" s="84"/>
      <c r="AL316" s="84"/>
      <c r="AM316" s="99"/>
      <c r="AN316" s="84"/>
      <c r="AO316" s="84"/>
      <c r="AP316" s="84"/>
      <c r="AQ316" s="84"/>
      <c r="AR316" s="99"/>
      <c r="AS316" s="84"/>
      <c r="AT316" s="99"/>
      <c r="AU316" s="99"/>
      <c r="AV316" s="99">
        <v>45619</v>
      </c>
      <c r="AW316" s="84">
        <f t="shared" si="66"/>
        <v>47</v>
      </c>
      <c r="AX316" s="84">
        <f t="shared" si="67"/>
        <v>2024</v>
      </c>
      <c r="AY316" s="84" t="s">
        <v>3016</v>
      </c>
      <c r="AZ316" s="97" t="s">
        <v>3090</v>
      </c>
      <c r="BC316" s="25" t="s">
        <v>2773</v>
      </c>
      <c r="BD316" s="25" t="s">
        <v>2774</v>
      </c>
      <c r="BE316" s="25">
        <v>120</v>
      </c>
      <c r="BF316" s="25">
        <v>60</v>
      </c>
      <c r="BG316" s="25">
        <v>730</v>
      </c>
      <c r="BH316" s="40">
        <f t="shared" si="55"/>
        <v>43454</v>
      </c>
      <c r="BI316" s="41">
        <f t="shared" si="56"/>
        <v>43574</v>
      </c>
      <c r="BJ316" s="42" t="str" cm="1">
        <f t="array" ref="BJ316">_xlfn.IFS(AND((BH316&lt;Suspension01Desde),(BH316&lt;Suspension01Hasta),(BI316&lt;Suspension01Desde),(BI316&lt;Suspension01Hasta)),"No_Umbral",AND((BH316&gt;Suspension01Desde),(BH316&gt;Suspension01Hasta),(BI316&gt;Suspension01Desde),(BI316&gt;Suspension01Hasta)),"No_Umbral",AND((BH316&lt;=Suspension01Desde),(BH316&lt;=Suspension01Hasta),(BI316&gt;=Suspension01Desde),(BI316&lt;=Suspension01Hasta)),"Umbral_Anticipado",AND((BH316&lt;=Suspension01Desde),(BH316&lt;=Suspension01Hasta),(BI316&gt;=Suspension01Desde),(BI316&gt;=Suspension01Hasta)),"Umbral_Interno",AND((BH316&gt;=Suspension01Desde),(BH316&lt;=Suspension01Hasta),(BI316&gt;=Suspension01Desde),(BI316&lt;=Suspension01Hasta)),"Umbral_Externo",AND((BH316&gt;=Suspension01Desde),(BH316&lt;=Suspension01Hasta),(BI316&gt;=Suspension01Desde),(BI316&gt;=Suspension01Hasta)),"Umbral_Tardío")</f>
        <v>No_Umbral</v>
      </c>
      <c r="BK316" s="43" cm="1">
        <f t="array" ref="BK316">_xlfn.IFS(BJ316="Umbral_Anticipado",$BI316-Suspension01Desde+1,BJ316="Umbral_Interno",Suspension01Hasta-Suspension01Desde+1,BJ316="Umbral_Externo",BI316-$BH316+1,BJ316="Umbral_Tardío",Suspension01Hasta-$BH316+1,BJ316="No_Umbral",0)</f>
        <v>0</v>
      </c>
      <c r="BL316" s="42" cm="1">
        <f t="array" ref="BL316">_xlfn.IFS(BJ316="Umbral_Anticipado",Suspension01Hasta+BK316,BJ316="Umbral_Interno",BI316+BK316,BJ316="Umbral_Externo",Suspension01Hasta+BK316,BJ316="Umbral_Tardío",BI316+BK316,BJ316="No_Umbral",BI316)</f>
        <v>43574</v>
      </c>
      <c r="BM316" s="42" t="str" cm="1">
        <f t="array" ref="BM316">_xlfn.IFS(AND((BH316&lt;Suspension02Desde),(BH316&lt;Suspension02Hasta),(BL316&lt;Suspension02Desde),(BL316&lt;Suspension02Hasta)),"No_Umbral",AND((BH316&gt;Suspension02Desde),(BH316&gt;Suspension02Hasta),(BL316&gt;Suspension02Desde),(BL316&gt;Suspension02Hasta)),"No_Umbral",AND((BH316&lt;=Suspension02Desde),(BH316&lt;=Suspension02Hasta),(BL316&gt;=Suspension02Desde),(BL316&lt;=Suspension02Hasta)),"Umbral_Anticipado",AND((BH316&lt;=Suspension02Desde),(BH316&lt;=Suspension02Hasta),(BL316&gt;=Suspension02Desde),(BL316&gt;=Suspension02Hasta)),"Umbral_Interno",AND((BH316&gt;=Suspension02Desde),(BH316&lt;=Suspension02Hasta),(BL316&gt;=Suspension02Desde),(BL316&lt;=Suspension02Hasta)),"Umbral_Externo",AND((BH316&gt;=Suspension02Desde),(BH316&lt;=Suspension02Hasta),(BL316&gt;=Suspension02Desde),(BL316&gt;=Suspension02Hasta)),"Umbral_Tardío")</f>
        <v>No_Umbral</v>
      </c>
      <c r="BN316" s="43" cm="1">
        <f t="array" ref="BN316">_xlfn.IFS(BM316="Umbral_Anticipado",BL316-Suspension02Desde+1,BM316="Umbral_Interno",Suspension02Hasta-Suspension02Desde+1,BM316="Umbral_Externo",BL316-$BH316+1,BM316="Umbral_Tardío",Suspension02Hasta-$BH316+1,BM316="No_Umbral",0)</f>
        <v>0</v>
      </c>
      <c r="BO316" s="41" cm="1">
        <f t="array" ref="BO316">_xlfn.IFS(BM316="Umbral_Anticipado",Suspension02Hasta+BN316,BM316="Umbral_Interno",BL316+BN316,BM316="Umbral_Externo",Suspension02Hasta+BN316,BM316="Umbral_Tardío",BL316+BN316,BM316="No_Umbral",BL316)</f>
        <v>43574</v>
      </c>
      <c r="BP316" s="40">
        <f t="shared" si="57"/>
        <v>43575</v>
      </c>
      <c r="BQ316" s="41">
        <f t="shared" si="58"/>
        <v>43634</v>
      </c>
      <c r="BR316" s="42" t="str" cm="1">
        <f t="array" ref="BR316">_xlfn.IFS(AND((BO316&lt;Suspension01Desde),(BO316&lt;Suspension01Hasta),(BQ316&lt;Suspension01Desde),(BQ316&lt;Suspension01Hasta)),"No_Umbral",AND((BO316&gt;Suspension01Desde),(BO316&gt;Suspension01Hasta),(BQ316&gt;Suspension01Desde),(BQ316&gt;Suspension01Hasta)),"No_Umbral",AND((BO316&lt;=Suspension01Desde),(BO316&lt;=Suspension01Hasta),(BQ316&gt;=Suspension01Desde),(BQ316&lt;=Suspension01Hasta)),"Umbral_Anticipado",AND((BO316&lt;=Suspension01Desde),(BO316&lt;=Suspension01Hasta),(BQ316&gt;=Suspension01Desde),(BQ316&gt;=Suspension01Hasta)),"Umbral_Interno",AND((BO316&gt;=Suspension01Desde),(BO316&lt;=Suspension01Hasta),(BQ316&gt;=Suspension01Desde),(BQ316&lt;=Suspension01Hasta)),"Umbral_Externo",AND((BO316&gt;=Suspension01Desde),(BO316&lt;=Suspension01Hasta),(BQ316&gt;=Suspension01Desde),(BQ316&gt;=Suspension01Hasta)),"Umbral_Tardío")</f>
        <v>No_Umbral</v>
      </c>
      <c r="BS316" s="43" cm="1">
        <f t="array" ref="BS316">_xlfn.IFS(BR316="Umbral_Anticipado",$BQ316-Suspension01Desde+1,BR316="Umbral_Interno",Suspension01Hasta-Suspension01Desde+1,BR316="Umbral_Externo",BQ316-$BO316+1,BR316="Umbral_Tardío",Suspension01Hasta-$BO316+1,BR316="No_Umbral",0)</f>
        <v>0</v>
      </c>
      <c r="BT316" s="42" cm="1">
        <f t="array" ref="BT316">_xlfn.IFS(BR316="Umbral_Anticipado",Suspension01Hasta+BS316,BR316="Umbral_Interno",BQ316+BS316,BR316="Umbral_Externo",Suspension01Hasta+BS316,BR316="Umbral_Tardío",BQ316+BS316,BR316="No_Umbral",BQ316)</f>
        <v>43634</v>
      </c>
      <c r="BU316" s="42" t="str" cm="1">
        <f t="array" ref="BU316">_xlfn.IFS(AND((BO316&lt;Suspension02Desde),(BO316&lt;Suspension02Hasta),(BT316&lt;Suspension02Desde),(BT316&lt;Suspension02Hasta)),"No_Umbral",AND((BO316&gt;Suspension02Desde),(BO316&gt;Suspension02Hasta),(BT316&gt;Suspension02Desde),(BT316&gt;Suspension02Hasta)),"No_Umbral",AND((BO316&lt;=Suspension02Desde),(BO316&lt;=Suspension02Hasta),(BT316&gt;=Suspension02Desde),(BT316&lt;=Suspension02Hasta)),"Umbral_Anticipado",AND((BO316&lt;=Suspension02Desde),(BO316&lt;=Suspension02Hasta),(BT316&gt;=Suspension02Desde),(BT316&gt;=Suspension02Hasta)),"Umbral_Interno",AND((BO316&gt;=Suspension02Desde),(BO316&lt;=Suspension02Hasta),(BT316&gt;=Suspension02Desde),(BT316&lt;=Suspension02Hasta)),"Umbral_Externo",AND((BO316&gt;=Suspension02Desde),(BO316&lt;=Suspension02Hasta),(BT316&gt;=Suspension02Desde),(BT316&gt;=Suspension02Hasta)),"Umbral_Tardío")</f>
        <v>No_Umbral</v>
      </c>
      <c r="BV316" s="43" cm="1">
        <f t="array" ref="BV316">_xlfn.IFS(BU316="Umbral_Anticipado",BT316-Suspension02Desde+1,BU316="Umbral_Interno",Suspension02Hasta-Suspension02Desde+1,BU316="Umbral_Externo",BT316-$BO316+1,BU316="Umbral_Tardío",Suspension02Hasta-$BO316+1,BU316="No_Umbral",0)</f>
        <v>0</v>
      </c>
      <c r="BW316" s="41" cm="1">
        <f t="array" ref="BW316">_xlfn.IFS(BU316="Umbral_Anticipado",Suspension02Hasta+BV316,BU316="Umbral_Interno",BT316+BV316,BU316="Umbral_Externo",Suspension02Hasta+BV316,BU316="Umbral_Tardío",BT316+BV316,BU316="No_Umbral",BT316)</f>
        <v>43634</v>
      </c>
      <c r="BX316" s="40">
        <f t="shared" si="59"/>
        <v>43636</v>
      </c>
      <c r="BY316" s="41">
        <f t="shared" si="60"/>
        <v>44364</v>
      </c>
      <c r="BZ316" s="42" t="str" cm="1">
        <f t="array" ref="BZ316">_xlfn.IFS(AND((BW316&lt;Suspension01Desde),(BW316&lt;Suspension01Hasta),(BY316&lt;Suspension01Desde),(BY316&lt;Suspension01Hasta)),"No_Umbral",AND((BW316&gt;Suspension01Desde),(BW316&gt;Suspension01Hasta),(BY316&gt;Suspension01Desde),(BY316&gt;Suspension01Hasta)),"No_Umbral",AND((BW316&lt;=Suspension01Desde),(BW316&lt;=Suspension01Hasta),(BY316&gt;=Suspension01Desde),(BY316&lt;=Suspension01Hasta)),"Umbral_Anticipado",AND((BW316&lt;=Suspension01Desde),(BW316&lt;=Suspension01Hasta),(BY316&gt;=Suspension01Desde),(BY316&gt;=Suspension01Hasta)),"Umbral_Interno",AND((BW316&gt;=Suspension01Desde),(BW316&lt;=Suspension01Hasta),(BY316&gt;=Suspension01Desde),(BY316&lt;=Suspension01Hasta)),"Umbral_Externo",AND((BW316&gt;=Suspension01Desde),(BW316&lt;=Suspension01Hasta),(BY316&gt;=Suspension01Desde),(BY316&gt;=Suspension01Hasta)),"Umbral_Tardío")</f>
        <v>Umbral_Interno</v>
      </c>
      <c r="CA316" s="43" cm="1">
        <f t="array" ref="CA316">_xlfn.IFS(BZ316="Umbral_Anticipado",$BI316-Suspension01Desde+1,BZ316="Umbral_Interno",Suspension01Hasta-Suspension01Desde+1,BZ316="Umbral_Externo",BY316-$BH316+1,BZ316="Umbral_Tardío",Suspension01Hasta-$BH316+1,BZ316="No_Umbral",0)</f>
        <v>212</v>
      </c>
      <c r="CB316" s="42" cm="1">
        <f t="array" ref="CB316">_xlfn.IFS(BZ316="Umbral_Anticipado",Suspension01Hasta+CA316,BZ316="Umbral_Interno",BY316+CA316,BZ316="Umbral_Externo",Suspension01Hasta+CA316,BZ316="Umbral_Tardío",BY316+CA316,BZ316="No_Umbral",BY316)</f>
        <v>44576</v>
      </c>
      <c r="CC316" s="42" t="str" cm="1">
        <f t="array" ref="CC316">_xlfn.IFS(AND((BW316&lt;Suspension02Desde),(BW316&lt;Suspension02Hasta),(CB316&lt;Suspension02Desde),(CB316&lt;Suspension02Hasta)),"No_Umbral",AND((BW316&gt;Suspension02Desde),(BW316&gt;Suspension02Hasta),(CB316&gt;Suspension02Desde),(CB316&gt;Suspension02Hasta)),"No_Umbral",AND((BW316&lt;=Suspension02Desde),(BW316&lt;=Suspension02Hasta),(CB316&gt;=Suspension02Desde),(CB316&lt;=Suspension02Hasta)),"Umbral_Anticipado",AND((BW316&lt;=Suspension02Desde),(BW316&lt;=Suspension02Hasta),(CB316&gt;=Suspension02Desde),(CB316&gt;=Suspension02Hasta)),"Umbral_Interno",AND((BW316&gt;=Suspension02Desde),(BW316&lt;=Suspension02Hasta),(CB316&gt;=Suspension02Desde),(CB316&lt;=Suspension02Hasta)),"Umbral_Externo",AND((BW316&gt;=Suspension02Desde),(BW316&lt;=Suspension02Hasta),(CB316&gt;=Suspension02Desde),(CB316&gt;=Suspension02Hasta)),"Umbral_Tardío")</f>
        <v>Umbral_Anticipado</v>
      </c>
      <c r="CD316" s="43" cm="1">
        <f t="array" ref="CD316">_xlfn.IFS(CC316="Umbral_Anticipado",CB316-Suspension02Desde+1,CC316="Umbral_Interno",Suspension02Hasta-Suspension02Desde+1,CC316="Umbral_Externo",CB316-$BH316+1,CC316="Umbral_Tardío",Suspension02Hasta-$BH316+1,CC316="No_Umbral",0)</f>
        <v>388</v>
      </c>
      <c r="CE316" s="41" cm="1">
        <f t="array" ref="CE316">_xlfn.IFS(CC316="Umbral_Anticipado",Suspension02Hasta+CD316,CC316="Umbral_Interno",CB316+CD316,CC316="Umbral_Externo",Suspension02Hasta+CD316,CC316="Umbral_Tardío",CB316+CD316,CC316="No_Umbral",CB316)</f>
        <v>45060</v>
      </c>
      <c r="CF316" s="40">
        <f t="shared" si="61"/>
        <v>45060</v>
      </c>
    </row>
    <row r="317" spans="1:84" s="23" customFormat="1" ht="24.75" customHeight="1">
      <c r="A317" s="94" t="s">
        <v>3091</v>
      </c>
      <c r="B317" s="77" t="str">
        <f t="shared" si="62"/>
        <v>2018</v>
      </c>
      <c r="C317" s="77" t="s">
        <v>3092</v>
      </c>
      <c r="D317" s="94" t="s">
        <v>3093</v>
      </c>
      <c r="E317" s="84" t="s">
        <v>3094</v>
      </c>
      <c r="F317" s="84" t="s">
        <v>3095</v>
      </c>
      <c r="G317" s="212">
        <v>43250</v>
      </c>
      <c r="H317" s="212">
        <v>43434</v>
      </c>
      <c r="I317" s="94" t="s">
        <v>585</v>
      </c>
      <c r="J317" s="94"/>
      <c r="K317" s="98">
        <v>45040</v>
      </c>
      <c r="L317" s="94" t="str">
        <f>VLOOKUP(MONTH($K317),TablaMeses[],2,FALSE)</f>
        <v>04 ABRIL</v>
      </c>
      <c r="M317" s="94">
        <f t="shared" si="68"/>
        <v>2023</v>
      </c>
      <c r="N317" s="84" t="s">
        <v>937</v>
      </c>
      <c r="O317" s="202"/>
      <c r="P317" s="84" t="s">
        <v>3096</v>
      </c>
      <c r="Q317" s="99"/>
      <c r="R317" s="201"/>
      <c r="S317" s="84"/>
      <c r="T317" s="84"/>
      <c r="U317" s="201"/>
      <c r="V317" s="84"/>
      <c r="W317" s="84"/>
      <c r="X317" s="201"/>
      <c r="Y317" s="84"/>
      <c r="Z317" s="201"/>
      <c r="AA317" s="84"/>
      <c r="AB317" s="201"/>
      <c r="AC317" s="100"/>
      <c r="AD317" s="84"/>
      <c r="AE317" s="84"/>
      <c r="AF317" s="84"/>
      <c r="AG317" s="84"/>
      <c r="AH317" s="84"/>
      <c r="AI317" s="99"/>
      <c r="AJ317" s="84"/>
      <c r="AK317" s="84"/>
      <c r="AL317" s="84"/>
      <c r="AM317" s="99"/>
      <c r="AN317" s="84"/>
      <c r="AO317" s="84"/>
      <c r="AP317" s="84"/>
      <c r="AQ317" s="84"/>
      <c r="AR317" s="99"/>
      <c r="AS317" s="84"/>
      <c r="AT317" s="99"/>
      <c r="AU317" s="99"/>
      <c r="AV317" s="99">
        <v>45665</v>
      </c>
      <c r="AW317" s="84">
        <f t="shared" si="66"/>
        <v>2</v>
      </c>
      <c r="AX317" s="84">
        <f t="shared" si="67"/>
        <v>2025</v>
      </c>
      <c r="AY317" s="84" t="s">
        <v>304</v>
      </c>
      <c r="AZ317" s="97" t="s">
        <v>3097</v>
      </c>
      <c r="BA317" s="32"/>
      <c r="BC317" s="38" t="s">
        <v>733</v>
      </c>
      <c r="BD317" s="38" t="s">
        <v>674</v>
      </c>
      <c r="BE317" s="38">
        <v>120</v>
      </c>
      <c r="BF317" s="38">
        <v>60</v>
      </c>
      <c r="BG317" s="38">
        <v>730</v>
      </c>
      <c r="BH317" s="40">
        <f t="shared" si="55"/>
        <v>43434</v>
      </c>
      <c r="BI317" s="41">
        <f t="shared" si="56"/>
        <v>43554</v>
      </c>
      <c r="BJ317" s="42" t="str" cm="1">
        <f t="array" ref="BJ317">_xlfn.IFS(AND((BH317&lt;Suspension01Desde),(BH317&lt;Suspension01Hasta),(BI317&lt;Suspension01Desde),(BI317&lt;Suspension01Hasta)),"No_Umbral",AND((BH317&gt;Suspension01Desde),(BH317&gt;Suspension01Hasta),(BI317&gt;Suspension01Desde),(BI317&gt;Suspension01Hasta)),"No_Umbral",AND((BH317&lt;=Suspension01Desde),(BH317&lt;=Suspension01Hasta),(BI317&gt;=Suspension01Desde),(BI317&lt;=Suspension01Hasta)),"Umbral_Anticipado",AND((BH317&lt;=Suspension01Desde),(BH317&lt;=Suspension01Hasta),(BI317&gt;=Suspension01Desde),(BI317&gt;=Suspension01Hasta)),"Umbral_Interno",AND((BH317&gt;=Suspension01Desde),(BH317&lt;=Suspension01Hasta),(BI317&gt;=Suspension01Desde),(BI317&lt;=Suspension01Hasta)),"Umbral_Externo",AND((BH317&gt;=Suspension01Desde),(BH317&lt;=Suspension01Hasta),(BI317&gt;=Suspension01Desde),(BI317&gt;=Suspension01Hasta)),"Umbral_Tardío")</f>
        <v>No_Umbral</v>
      </c>
      <c r="BK317" s="43" cm="1">
        <f t="array" ref="BK317">_xlfn.IFS(BJ317="Umbral_Anticipado",$BI317-Suspension01Desde+1,BJ317="Umbral_Interno",Suspension01Hasta-Suspension01Desde+1,BJ317="Umbral_Externo",BI317-$BH317+1,BJ317="Umbral_Tardío",Suspension01Hasta-$BH317+1,BJ317="No_Umbral",0)</f>
        <v>0</v>
      </c>
      <c r="BL317" s="42" cm="1">
        <f t="array" ref="BL317">_xlfn.IFS(BJ317="Umbral_Anticipado",Suspension01Hasta+BK317,BJ317="Umbral_Interno",BI317+BK317,BJ317="Umbral_Externo",Suspension01Hasta+BK317,BJ317="Umbral_Tardío",BI317+BK317,BJ317="No_Umbral",BI317)</f>
        <v>43554</v>
      </c>
      <c r="BM317" s="42" t="str" cm="1">
        <f t="array" ref="BM317">_xlfn.IFS(AND((BH317&lt;Suspension02Desde),(BH317&lt;Suspension02Hasta),(BL317&lt;Suspension02Desde),(BL317&lt;Suspension02Hasta)),"No_Umbral",AND((BH317&gt;Suspension02Desde),(BH317&gt;Suspension02Hasta),(BL317&gt;Suspension02Desde),(BL317&gt;Suspension02Hasta)),"No_Umbral",AND((BH317&lt;=Suspension02Desde),(BH317&lt;=Suspension02Hasta),(BL317&gt;=Suspension02Desde),(BL317&lt;=Suspension02Hasta)),"Umbral_Anticipado",AND((BH317&lt;=Suspension02Desde),(BH317&lt;=Suspension02Hasta),(BL317&gt;=Suspension02Desde),(BL317&gt;=Suspension02Hasta)),"Umbral_Interno",AND((BH317&gt;=Suspension02Desde),(BH317&lt;=Suspension02Hasta),(BL317&gt;=Suspension02Desde),(BL317&lt;=Suspension02Hasta)),"Umbral_Externo",AND((BH317&gt;=Suspension02Desde),(BH317&lt;=Suspension02Hasta),(BL317&gt;=Suspension02Desde),(BL317&gt;=Suspension02Hasta)),"Umbral_Tardío")</f>
        <v>No_Umbral</v>
      </c>
      <c r="BN317" s="43" cm="1">
        <f t="array" ref="BN317">_xlfn.IFS(BM317="Umbral_Anticipado",BL317-Suspension02Desde+1,BM317="Umbral_Interno",Suspension02Hasta-Suspension02Desde+1,BM317="Umbral_Externo",BL317-$BH317+1,BM317="Umbral_Tardío",Suspension02Hasta-$BH317+1,BM317="No_Umbral",0)</f>
        <v>0</v>
      </c>
      <c r="BO317" s="41" cm="1">
        <f t="array" ref="BO317">_xlfn.IFS(BM317="Umbral_Anticipado",Suspension02Hasta+BN317,BM317="Umbral_Interno",BL317+BN317,BM317="Umbral_Externo",Suspension02Hasta+BN317,BM317="Umbral_Tardío",BL317+BN317,BM317="No_Umbral",BL317)</f>
        <v>43554</v>
      </c>
      <c r="BP317" s="40">
        <f t="shared" si="57"/>
        <v>43554</v>
      </c>
      <c r="BQ317" s="41">
        <f t="shared" si="58"/>
        <v>43614</v>
      </c>
      <c r="BR317" s="42" t="str" cm="1">
        <f t="array" ref="BR317">_xlfn.IFS(AND((BO317&lt;Suspension01Desde),(BO317&lt;Suspension01Hasta),(BQ317&lt;Suspension01Desde),(BQ317&lt;Suspension01Hasta)),"No_Umbral",AND((BO317&gt;Suspension01Desde),(BO317&gt;Suspension01Hasta),(BQ317&gt;Suspension01Desde),(BQ317&gt;Suspension01Hasta)),"No_Umbral",AND((BO317&lt;=Suspension01Desde),(BO317&lt;=Suspension01Hasta),(BQ317&gt;=Suspension01Desde),(BQ317&lt;=Suspension01Hasta)),"Umbral_Anticipado",AND((BO317&lt;=Suspension01Desde),(BO317&lt;=Suspension01Hasta),(BQ317&gt;=Suspension01Desde),(BQ317&gt;=Suspension01Hasta)),"Umbral_Interno",AND((BO317&gt;=Suspension01Desde),(BO317&lt;=Suspension01Hasta),(BQ317&gt;=Suspension01Desde),(BQ317&lt;=Suspension01Hasta)),"Umbral_Externo",AND((BO317&gt;=Suspension01Desde),(BO317&lt;=Suspension01Hasta),(BQ317&gt;=Suspension01Desde),(BQ317&gt;=Suspension01Hasta)),"Umbral_Tardío")</f>
        <v>No_Umbral</v>
      </c>
      <c r="BS317" s="43" cm="1">
        <f t="array" ref="BS317">_xlfn.IFS(BR317="Umbral_Anticipado",$BQ317-Suspension01Desde+1,BR317="Umbral_Interno",Suspension01Hasta-Suspension01Desde+1,BR317="Umbral_Externo",BQ317-$BO317+1,BR317="Umbral_Tardío",Suspension01Hasta-$BO317+1,BR317="No_Umbral",0)</f>
        <v>0</v>
      </c>
      <c r="BT317" s="42" cm="1">
        <f t="array" ref="BT317">_xlfn.IFS(BR317="Umbral_Anticipado",Suspension01Hasta+BS317,BR317="Umbral_Interno",BQ317+BS317,BR317="Umbral_Externo",Suspension01Hasta+BS317,BR317="Umbral_Tardío",BQ317+BS317,BR317="No_Umbral",BQ317)</f>
        <v>43614</v>
      </c>
      <c r="BU317" s="42" t="str" cm="1">
        <f t="array" ref="BU317">_xlfn.IFS(AND((BO317&lt;Suspension02Desde),(BO317&lt;Suspension02Hasta),(BT317&lt;Suspension02Desde),(BT317&lt;Suspension02Hasta)),"No_Umbral",AND((BO317&gt;Suspension02Desde),(BO317&gt;Suspension02Hasta),(BT317&gt;Suspension02Desde),(BT317&gt;Suspension02Hasta)),"No_Umbral",AND((BO317&lt;=Suspension02Desde),(BO317&lt;=Suspension02Hasta),(BT317&gt;=Suspension02Desde),(BT317&lt;=Suspension02Hasta)),"Umbral_Anticipado",AND((BO317&lt;=Suspension02Desde),(BO317&lt;=Suspension02Hasta),(BT317&gt;=Suspension02Desde),(BT317&gt;=Suspension02Hasta)),"Umbral_Interno",AND((BO317&gt;=Suspension02Desde),(BO317&lt;=Suspension02Hasta),(BT317&gt;=Suspension02Desde),(BT317&lt;=Suspension02Hasta)),"Umbral_Externo",AND((BO317&gt;=Suspension02Desde),(BO317&lt;=Suspension02Hasta),(BT317&gt;=Suspension02Desde),(BT317&gt;=Suspension02Hasta)),"Umbral_Tardío")</f>
        <v>No_Umbral</v>
      </c>
      <c r="BV317" s="43" cm="1">
        <f t="array" ref="BV317">_xlfn.IFS(BU317="Umbral_Anticipado",BT317-Suspension02Desde+1,BU317="Umbral_Interno",Suspension02Hasta-Suspension02Desde+1,BU317="Umbral_Externo",BT317-$BO317+1,BU317="Umbral_Tardío",Suspension02Hasta-$BO317+1,BU317="No_Umbral",0)</f>
        <v>0</v>
      </c>
      <c r="BW317" s="41" cm="1">
        <f t="array" ref="BW317">_xlfn.IFS(BU317="Umbral_Anticipado",Suspension02Hasta+BV317,BU317="Umbral_Interno",BT317+BV317,BU317="Umbral_Externo",Suspension02Hasta+BV317,BU317="Umbral_Tardío",BT317+BV317,BU317="No_Umbral",BT317)</f>
        <v>43614</v>
      </c>
      <c r="BX317" s="40">
        <f t="shared" si="59"/>
        <v>43615</v>
      </c>
      <c r="BY317" s="41">
        <f t="shared" si="60"/>
        <v>44344</v>
      </c>
      <c r="BZ317" s="42" t="str" cm="1">
        <f t="array" ref="BZ317">_xlfn.IFS(AND((BW317&lt;Suspension01Desde),(BW317&lt;Suspension01Hasta),(BY317&lt;Suspension01Desde),(BY317&lt;Suspension01Hasta)),"No_Umbral",AND((BW317&gt;Suspension01Desde),(BW317&gt;Suspension01Hasta),(BY317&gt;Suspension01Desde),(BY317&gt;Suspension01Hasta)),"No_Umbral",AND((BW317&lt;=Suspension01Desde),(BW317&lt;=Suspension01Hasta),(BY317&gt;=Suspension01Desde),(BY317&lt;=Suspension01Hasta)),"Umbral_Anticipado",AND((BW317&lt;=Suspension01Desde),(BW317&lt;=Suspension01Hasta),(BY317&gt;=Suspension01Desde),(BY317&gt;=Suspension01Hasta)),"Umbral_Interno",AND((BW317&gt;=Suspension01Desde),(BW317&lt;=Suspension01Hasta),(BY317&gt;=Suspension01Desde),(BY317&lt;=Suspension01Hasta)),"Umbral_Externo",AND((BW317&gt;=Suspension01Desde),(BW317&lt;=Suspension01Hasta),(BY317&gt;=Suspension01Desde),(BY317&gt;=Suspension01Hasta)),"Umbral_Tardío")</f>
        <v>Umbral_Interno</v>
      </c>
      <c r="CA317" s="43" cm="1">
        <f t="array" ref="CA317">_xlfn.IFS(BZ317="Umbral_Anticipado",$BI317-Suspension01Desde+1,BZ317="Umbral_Interno",Suspension01Hasta-Suspension01Desde+1,BZ317="Umbral_Externo",BY317-$BH317+1,BZ317="Umbral_Tardío",Suspension01Hasta-$BH317+1,BZ317="No_Umbral",0)</f>
        <v>212</v>
      </c>
      <c r="CB317" s="42" cm="1">
        <f t="array" ref="CB317">_xlfn.IFS(BZ317="Umbral_Anticipado",Suspension01Hasta+CA317,BZ317="Umbral_Interno",BY317+CA317,BZ317="Umbral_Externo",Suspension01Hasta+CA317,BZ317="Umbral_Tardío",BY317+CA317,BZ317="No_Umbral",BY317)</f>
        <v>44556</v>
      </c>
      <c r="CC317" s="42" t="str" cm="1">
        <f t="array" ref="CC317">_xlfn.IFS(AND((BW317&lt;Suspension02Desde),(BW317&lt;Suspension02Hasta),(CB317&lt;Suspension02Desde),(CB317&lt;Suspension02Hasta)),"No_Umbral",AND((BW317&gt;Suspension02Desde),(BW317&gt;Suspension02Hasta),(CB317&gt;Suspension02Desde),(CB317&gt;Suspension02Hasta)),"No_Umbral",AND((BW317&lt;=Suspension02Desde),(BW317&lt;=Suspension02Hasta),(CB317&gt;=Suspension02Desde),(CB317&lt;=Suspension02Hasta)),"Umbral_Anticipado",AND((BW317&lt;=Suspension02Desde),(BW317&lt;=Suspension02Hasta),(CB317&gt;=Suspension02Desde),(CB317&gt;=Suspension02Hasta)),"Umbral_Interno",AND((BW317&gt;=Suspension02Desde),(BW317&lt;=Suspension02Hasta),(CB317&gt;=Suspension02Desde),(CB317&lt;=Suspension02Hasta)),"Umbral_Externo",AND((BW317&gt;=Suspension02Desde),(BW317&lt;=Suspension02Hasta),(CB317&gt;=Suspension02Desde),(CB317&gt;=Suspension02Hasta)),"Umbral_Tardío")</f>
        <v>Umbral_Anticipado</v>
      </c>
      <c r="CD317" s="43" cm="1">
        <f t="array" ref="CD317">_xlfn.IFS(CC317="Umbral_Anticipado",CB317-Suspension02Desde+1,CC317="Umbral_Interno",Suspension02Hasta-Suspension02Desde+1,CC317="Umbral_Externo",CB317-$BH317+1,CC317="Umbral_Tardío",Suspension02Hasta-$BH317+1,CC317="No_Umbral",0)</f>
        <v>368</v>
      </c>
      <c r="CE317" s="41" cm="1">
        <f t="array" ref="CE317">_xlfn.IFS(CC317="Umbral_Anticipado",Suspension02Hasta+CD317,CC317="Umbral_Interno",CB317+CD317,CC317="Umbral_Externo",Suspension02Hasta+CD317,CC317="Umbral_Tardío",CB317+CD317,CC317="No_Umbral",CB317)</f>
        <v>45040</v>
      </c>
      <c r="CF317" s="40">
        <f t="shared" si="61"/>
        <v>45040</v>
      </c>
    </row>
    <row r="318" spans="1:84" s="22" customFormat="1" ht="20.25" customHeight="1">
      <c r="A318" s="77" t="s">
        <v>3098</v>
      </c>
      <c r="B318" s="77" t="str">
        <f t="shared" si="62"/>
        <v>2011</v>
      </c>
      <c r="C318" s="77" t="s">
        <v>3099</v>
      </c>
      <c r="D318" s="77" t="s">
        <v>691</v>
      </c>
      <c r="E318" s="77" t="s">
        <v>129</v>
      </c>
      <c r="F318" s="77" t="s">
        <v>130</v>
      </c>
      <c r="G318" s="201">
        <v>40816</v>
      </c>
      <c r="H318" s="201">
        <v>43464</v>
      </c>
      <c r="I318" s="77" t="s">
        <v>110</v>
      </c>
      <c r="J318" s="77"/>
      <c r="K318" s="78"/>
      <c r="L318" s="77" t="str">
        <f>VLOOKUP(MONTH($K318),TablaMeses[],2,FALSE)</f>
        <v>01 ENERO</v>
      </c>
      <c r="M318" s="77">
        <f t="shared" si="68"/>
        <v>1900</v>
      </c>
      <c r="N318" s="77"/>
      <c r="O318" s="201"/>
      <c r="P318" s="77"/>
      <c r="Q318" s="77"/>
      <c r="R318" s="201"/>
      <c r="S318" s="77"/>
      <c r="T318" s="77"/>
      <c r="U318" s="201"/>
      <c r="V318" s="77"/>
      <c r="W318" s="77"/>
      <c r="X318" s="201"/>
      <c r="Y318" s="77"/>
      <c r="Z318" s="201"/>
      <c r="AA318" s="77"/>
      <c r="AB318" s="201"/>
      <c r="AC318" s="79" t="s">
        <v>3100</v>
      </c>
      <c r="AD318" s="77" t="s">
        <v>101</v>
      </c>
      <c r="AE318" s="77"/>
      <c r="AF318" s="77"/>
      <c r="AG318" s="77"/>
      <c r="AH318" s="77"/>
      <c r="AI318" s="78"/>
      <c r="AJ318" s="77"/>
      <c r="AK318" s="77"/>
      <c r="AL318" s="77"/>
      <c r="AM318" s="78"/>
      <c r="AN318" s="77"/>
      <c r="AO318" s="77"/>
      <c r="AP318" s="77"/>
      <c r="AQ318" s="77"/>
      <c r="AR318" s="78"/>
      <c r="AS318" s="77"/>
      <c r="AT318" s="78"/>
      <c r="AU318" s="78"/>
      <c r="AV318" s="78"/>
      <c r="AW318" s="77">
        <f t="shared" si="66"/>
        <v>1</v>
      </c>
      <c r="AX318" s="77">
        <f t="shared" si="67"/>
        <v>1900</v>
      </c>
      <c r="AY318" s="77" t="s">
        <v>3016</v>
      </c>
      <c r="AZ318" s="81" t="s">
        <v>717</v>
      </c>
      <c r="BC318" s="25" t="s">
        <v>673</v>
      </c>
      <c r="BD318" s="25" t="s">
        <v>818</v>
      </c>
      <c r="BE318" s="25">
        <v>120</v>
      </c>
      <c r="BF318" s="25">
        <v>60</v>
      </c>
      <c r="BG318" s="25">
        <v>730</v>
      </c>
      <c r="BH318" s="40">
        <f t="shared" si="55"/>
        <v>43464</v>
      </c>
      <c r="BI318" s="41">
        <f t="shared" si="56"/>
        <v>43584</v>
      </c>
      <c r="BJ318" s="42" t="str" cm="1">
        <f t="array" ref="BJ318">_xlfn.IFS(AND((BH318&lt;Suspension01Desde),(BH318&lt;Suspension01Hasta),(BI318&lt;Suspension01Desde),(BI318&lt;Suspension01Hasta)),"No_Umbral",AND((BH318&gt;Suspension01Desde),(BH318&gt;Suspension01Hasta),(BI318&gt;Suspension01Desde),(BI318&gt;Suspension01Hasta)),"No_Umbral",AND((BH318&lt;=Suspension01Desde),(BH318&lt;=Suspension01Hasta),(BI318&gt;=Suspension01Desde),(BI318&lt;=Suspension01Hasta)),"Umbral_Anticipado",AND((BH318&lt;=Suspension01Desde),(BH318&lt;=Suspension01Hasta),(BI318&gt;=Suspension01Desde),(BI318&gt;=Suspension01Hasta)),"Umbral_Interno",AND((BH318&gt;=Suspension01Desde),(BH318&lt;=Suspension01Hasta),(BI318&gt;=Suspension01Desde),(BI318&lt;=Suspension01Hasta)),"Umbral_Externo",AND((BH318&gt;=Suspension01Desde),(BH318&lt;=Suspension01Hasta),(BI318&gt;=Suspension01Desde),(BI318&gt;=Suspension01Hasta)),"Umbral_Tardío")</f>
        <v>No_Umbral</v>
      </c>
      <c r="BK318" s="43" cm="1">
        <f t="array" ref="BK318">_xlfn.IFS(BJ318="Umbral_Anticipado",$BI318-Suspension01Desde+1,BJ318="Umbral_Interno",Suspension01Hasta-Suspension01Desde+1,BJ318="Umbral_Externo",BI318-$BH318+1,BJ318="Umbral_Tardío",Suspension01Hasta-$BH318+1,BJ318="No_Umbral",0)</f>
        <v>0</v>
      </c>
      <c r="BL318" s="42" cm="1">
        <f t="array" ref="BL318">_xlfn.IFS(BJ318="Umbral_Anticipado",Suspension01Hasta+BK318,BJ318="Umbral_Interno",BI318+BK318,BJ318="Umbral_Externo",Suspension01Hasta+BK318,BJ318="Umbral_Tardío",BI318+BK318,BJ318="No_Umbral",BI318)</f>
        <v>43584</v>
      </c>
      <c r="BM318" s="42" t="str" cm="1">
        <f t="array" ref="BM318">_xlfn.IFS(AND((BH318&lt;Suspension02Desde),(BH318&lt;Suspension02Hasta),(BL318&lt;Suspension02Desde),(BL318&lt;Suspension02Hasta)),"No_Umbral",AND((BH318&gt;Suspension02Desde),(BH318&gt;Suspension02Hasta),(BL318&gt;Suspension02Desde),(BL318&gt;Suspension02Hasta)),"No_Umbral",AND((BH318&lt;=Suspension02Desde),(BH318&lt;=Suspension02Hasta),(BL318&gt;=Suspension02Desde),(BL318&lt;=Suspension02Hasta)),"Umbral_Anticipado",AND((BH318&lt;=Suspension02Desde),(BH318&lt;=Suspension02Hasta),(BL318&gt;=Suspension02Desde),(BL318&gt;=Suspension02Hasta)),"Umbral_Interno",AND((BH318&gt;=Suspension02Desde),(BH318&lt;=Suspension02Hasta),(BL318&gt;=Suspension02Desde),(BL318&lt;=Suspension02Hasta)),"Umbral_Externo",AND((BH318&gt;=Suspension02Desde),(BH318&lt;=Suspension02Hasta),(BL318&gt;=Suspension02Desde),(BL318&gt;=Suspension02Hasta)),"Umbral_Tardío")</f>
        <v>No_Umbral</v>
      </c>
      <c r="BN318" s="43" cm="1">
        <f t="array" ref="BN318">_xlfn.IFS(BM318="Umbral_Anticipado",BL318-Suspension02Desde+1,BM318="Umbral_Interno",Suspension02Hasta-Suspension02Desde+1,BM318="Umbral_Externo",BL318-$BH318+1,BM318="Umbral_Tardío",Suspension02Hasta-$BH318+1,BM318="No_Umbral",0)</f>
        <v>0</v>
      </c>
      <c r="BO318" s="41" cm="1">
        <f t="array" ref="BO318">_xlfn.IFS(BM318="Umbral_Anticipado",Suspension02Hasta+BN318,BM318="Umbral_Interno",BL318+BN318,BM318="Umbral_Externo",Suspension02Hasta+BN318,BM318="Umbral_Tardío",BL318+BN318,BM318="No_Umbral",BL318)</f>
        <v>43584</v>
      </c>
      <c r="BP318" s="40">
        <f t="shared" si="57"/>
        <v>43585</v>
      </c>
      <c r="BQ318" s="41">
        <f t="shared" si="58"/>
        <v>43644</v>
      </c>
      <c r="BR318" s="42" t="str" cm="1">
        <f t="array" ref="BR318">_xlfn.IFS(AND((BO318&lt;Suspension01Desde),(BO318&lt;Suspension01Hasta),(BQ318&lt;Suspension01Desde),(BQ318&lt;Suspension01Hasta)),"No_Umbral",AND((BO318&gt;Suspension01Desde),(BO318&gt;Suspension01Hasta),(BQ318&gt;Suspension01Desde),(BQ318&gt;Suspension01Hasta)),"No_Umbral",AND((BO318&lt;=Suspension01Desde),(BO318&lt;=Suspension01Hasta),(BQ318&gt;=Suspension01Desde),(BQ318&lt;=Suspension01Hasta)),"Umbral_Anticipado",AND((BO318&lt;=Suspension01Desde),(BO318&lt;=Suspension01Hasta),(BQ318&gt;=Suspension01Desde),(BQ318&gt;=Suspension01Hasta)),"Umbral_Interno",AND((BO318&gt;=Suspension01Desde),(BO318&lt;=Suspension01Hasta),(BQ318&gt;=Suspension01Desde),(BQ318&lt;=Suspension01Hasta)),"Umbral_Externo",AND((BO318&gt;=Suspension01Desde),(BO318&lt;=Suspension01Hasta),(BQ318&gt;=Suspension01Desde),(BQ318&gt;=Suspension01Hasta)),"Umbral_Tardío")</f>
        <v>No_Umbral</v>
      </c>
      <c r="BS318" s="43" cm="1">
        <f t="array" ref="BS318">_xlfn.IFS(BR318="Umbral_Anticipado",$BQ318-Suspension01Desde+1,BR318="Umbral_Interno",Suspension01Hasta-Suspension01Desde+1,BR318="Umbral_Externo",BQ318-$BO318+1,BR318="Umbral_Tardío",Suspension01Hasta-$BO318+1,BR318="No_Umbral",0)</f>
        <v>0</v>
      </c>
      <c r="BT318" s="42" cm="1">
        <f t="array" ref="BT318">_xlfn.IFS(BR318="Umbral_Anticipado",Suspension01Hasta+BS318,BR318="Umbral_Interno",BQ318+BS318,BR318="Umbral_Externo",Suspension01Hasta+BS318,BR318="Umbral_Tardío",BQ318+BS318,BR318="No_Umbral",BQ318)</f>
        <v>43644</v>
      </c>
      <c r="BU318" s="42" t="str" cm="1">
        <f t="array" ref="BU318">_xlfn.IFS(AND((BO318&lt;Suspension02Desde),(BO318&lt;Suspension02Hasta),(BT318&lt;Suspension02Desde),(BT318&lt;Suspension02Hasta)),"No_Umbral",AND((BO318&gt;Suspension02Desde),(BO318&gt;Suspension02Hasta),(BT318&gt;Suspension02Desde),(BT318&gt;Suspension02Hasta)),"No_Umbral",AND((BO318&lt;=Suspension02Desde),(BO318&lt;=Suspension02Hasta),(BT318&gt;=Suspension02Desde),(BT318&lt;=Suspension02Hasta)),"Umbral_Anticipado",AND((BO318&lt;=Suspension02Desde),(BO318&lt;=Suspension02Hasta),(BT318&gt;=Suspension02Desde),(BT318&gt;=Suspension02Hasta)),"Umbral_Interno",AND((BO318&gt;=Suspension02Desde),(BO318&lt;=Suspension02Hasta),(BT318&gt;=Suspension02Desde),(BT318&lt;=Suspension02Hasta)),"Umbral_Externo",AND((BO318&gt;=Suspension02Desde),(BO318&lt;=Suspension02Hasta),(BT318&gt;=Suspension02Desde),(BT318&gt;=Suspension02Hasta)),"Umbral_Tardío")</f>
        <v>No_Umbral</v>
      </c>
      <c r="BV318" s="43" cm="1">
        <f t="array" ref="BV318">_xlfn.IFS(BU318="Umbral_Anticipado",BT318-Suspension02Desde+1,BU318="Umbral_Interno",Suspension02Hasta-Suspension02Desde+1,BU318="Umbral_Externo",BT318-$BO318+1,BU318="Umbral_Tardío",Suspension02Hasta-$BO318+1,BU318="No_Umbral",0)</f>
        <v>0</v>
      </c>
      <c r="BW318" s="41" cm="1">
        <f t="array" ref="BW318">_xlfn.IFS(BU318="Umbral_Anticipado",Suspension02Hasta+BV318,BU318="Umbral_Interno",BT318+BV318,BU318="Umbral_Externo",Suspension02Hasta+BV318,BU318="Umbral_Tardío",BT318+BV318,BU318="No_Umbral",BT318)</f>
        <v>43644</v>
      </c>
      <c r="BX318" s="40">
        <f t="shared" si="59"/>
        <v>43646</v>
      </c>
      <c r="BY318" s="41">
        <f t="shared" si="60"/>
        <v>44374</v>
      </c>
      <c r="BZ318" s="42" t="str" cm="1">
        <f t="array" ref="BZ318">_xlfn.IFS(AND((BW318&lt;Suspension01Desde),(BW318&lt;Suspension01Hasta),(BY318&lt;Suspension01Desde),(BY318&lt;Suspension01Hasta)),"No_Umbral",AND((BW318&gt;Suspension01Desde),(BW318&gt;Suspension01Hasta),(BY318&gt;Suspension01Desde),(BY318&gt;Suspension01Hasta)),"No_Umbral",AND((BW318&lt;=Suspension01Desde),(BW318&lt;=Suspension01Hasta),(BY318&gt;=Suspension01Desde),(BY318&lt;=Suspension01Hasta)),"Umbral_Anticipado",AND((BW318&lt;=Suspension01Desde),(BW318&lt;=Suspension01Hasta),(BY318&gt;=Suspension01Desde),(BY318&gt;=Suspension01Hasta)),"Umbral_Interno",AND((BW318&gt;=Suspension01Desde),(BW318&lt;=Suspension01Hasta),(BY318&gt;=Suspension01Desde),(BY318&lt;=Suspension01Hasta)),"Umbral_Externo",AND((BW318&gt;=Suspension01Desde),(BW318&lt;=Suspension01Hasta),(BY318&gt;=Suspension01Desde),(BY318&gt;=Suspension01Hasta)),"Umbral_Tardío")</f>
        <v>Umbral_Interno</v>
      </c>
      <c r="CA318" s="43" cm="1">
        <f t="array" ref="CA318">_xlfn.IFS(BZ318="Umbral_Anticipado",$BI318-Suspension01Desde+1,BZ318="Umbral_Interno",Suspension01Hasta-Suspension01Desde+1,BZ318="Umbral_Externo",BY318-$BH318+1,BZ318="Umbral_Tardío",Suspension01Hasta-$BH318+1,BZ318="No_Umbral",0)</f>
        <v>212</v>
      </c>
      <c r="CB318" s="42" cm="1">
        <f t="array" ref="CB318">_xlfn.IFS(BZ318="Umbral_Anticipado",Suspension01Hasta+CA318,BZ318="Umbral_Interno",BY318+CA318,BZ318="Umbral_Externo",Suspension01Hasta+CA318,BZ318="Umbral_Tardío",BY318+CA318,BZ318="No_Umbral",BY318)</f>
        <v>44586</v>
      </c>
      <c r="CC318" s="42" t="str" cm="1">
        <f t="array" ref="CC318">_xlfn.IFS(AND((BW318&lt;Suspension02Desde),(BW318&lt;Suspension02Hasta),(CB318&lt;Suspension02Desde),(CB318&lt;Suspension02Hasta)),"No_Umbral",AND((BW318&gt;Suspension02Desde),(BW318&gt;Suspension02Hasta),(CB318&gt;Suspension02Desde),(CB318&gt;Suspension02Hasta)),"No_Umbral",AND((BW318&lt;=Suspension02Desde),(BW318&lt;=Suspension02Hasta),(CB318&gt;=Suspension02Desde),(CB318&lt;=Suspension02Hasta)),"Umbral_Anticipado",AND((BW318&lt;=Suspension02Desde),(BW318&lt;=Suspension02Hasta),(CB318&gt;=Suspension02Desde),(CB318&gt;=Suspension02Hasta)),"Umbral_Interno",AND((BW318&gt;=Suspension02Desde),(BW318&lt;=Suspension02Hasta),(CB318&gt;=Suspension02Desde),(CB318&lt;=Suspension02Hasta)),"Umbral_Externo",AND((BW318&gt;=Suspension02Desde),(BW318&lt;=Suspension02Hasta),(CB318&gt;=Suspension02Desde),(CB318&gt;=Suspension02Hasta)),"Umbral_Tardío")</f>
        <v>Umbral_Anticipado</v>
      </c>
      <c r="CD318" s="43" cm="1">
        <f t="array" ref="CD318">_xlfn.IFS(CC318="Umbral_Anticipado",CB318-Suspension02Desde+1,CC318="Umbral_Interno",Suspension02Hasta-Suspension02Desde+1,CC318="Umbral_Externo",CB318-$BH318+1,CC318="Umbral_Tardío",Suspension02Hasta-$BH318+1,CC318="No_Umbral",0)</f>
        <v>398</v>
      </c>
      <c r="CE318" s="41" cm="1">
        <f t="array" ref="CE318">_xlfn.IFS(CC318="Umbral_Anticipado",Suspension02Hasta+CD318,CC318="Umbral_Interno",CB318+CD318,CC318="Umbral_Externo",Suspension02Hasta+CD318,CC318="Umbral_Tardío",CB318+CD318,CC318="No_Umbral",CB318)</f>
        <v>45070</v>
      </c>
      <c r="CF318" s="40">
        <f t="shared" si="61"/>
        <v>45070</v>
      </c>
    </row>
    <row r="319" spans="1:84" s="22" customFormat="1" ht="20.25" customHeight="1">
      <c r="A319" s="94" t="s">
        <v>3101</v>
      </c>
      <c r="B319" s="77" t="str">
        <f t="shared" si="62"/>
        <v>2017</v>
      </c>
      <c r="C319" s="132" t="s">
        <v>327</v>
      </c>
      <c r="D319" s="94" t="s">
        <v>3102</v>
      </c>
      <c r="E319" s="77" t="s">
        <v>1477</v>
      </c>
      <c r="F319" s="77" t="s">
        <v>91</v>
      </c>
      <c r="G319" s="212">
        <v>42935</v>
      </c>
      <c r="H319" s="212">
        <v>43465</v>
      </c>
      <c r="I319" s="94"/>
      <c r="J319" s="94"/>
      <c r="K319" s="98">
        <v>45042</v>
      </c>
      <c r="L319" s="94" t="str">
        <f>VLOOKUP(MONTH($K319),TablaMeses[],2,FALSE)</f>
        <v>04 ABRIL</v>
      </c>
      <c r="M319" s="94">
        <f t="shared" si="68"/>
        <v>2023</v>
      </c>
      <c r="N319" s="84"/>
      <c r="O319" s="202"/>
      <c r="P319" s="84"/>
      <c r="Q319" s="84"/>
      <c r="R319" s="201"/>
      <c r="S319" s="84"/>
      <c r="T319" s="84"/>
      <c r="U319" s="201"/>
      <c r="V319" s="84"/>
      <c r="W319" s="84"/>
      <c r="X319" s="201"/>
      <c r="Y319" s="84"/>
      <c r="Z319" s="201"/>
      <c r="AA319" s="84"/>
      <c r="AB319" s="201"/>
      <c r="AC319" s="100">
        <v>44720</v>
      </c>
      <c r="AD319" s="84" t="s">
        <v>145</v>
      </c>
      <c r="AE319" s="84"/>
      <c r="AF319" s="84"/>
      <c r="AG319" s="101" t="s">
        <v>3103</v>
      </c>
      <c r="AH319" s="84"/>
      <c r="AI319" s="99"/>
      <c r="AJ319" s="84"/>
      <c r="AK319" s="84"/>
      <c r="AL319" s="84"/>
      <c r="AM319" s="99"/>
      <c r="AN319" s="84"/>
      <c r="AO319" s="84"/>
      <c r="AP319" s="84"/>
      <c r="AQ319" s="84"/>
      <c r="AR319" s="99"/>
      <c r="AS319" s="84"/>
      <c r="AT319" s="99"/>
      <c r="AU319" s="99"/>
      <c r="AV319" s="99">
        <v>45832</v>
      </c>
      <c r="AW319" s="84">
        <f t="shared" si="66"/>
        <v>26</v>
      </c>
      <c r="AX319" s="84">
        <f t="shared" si="67"/>
        <v>2025</v>
      </c>
      <c r="AY319" s="84" t="s">
        <v>103</v>
      </c>
      <c r="AZ319" s="97"/>
      <c r="BC319" s="25" t="s">
        <v>673</v>
      </c>
      <c r="BD319" s="25" t="s">
        <v>818</v>
      </c>
      <c r="BE319" s="25">
        <v>120</v>
      </c>
      <c r="BF319" s="25">
        <v>60</v>
      </c>
      <c r="BG319" s="25">
        <v>730</v>
      </c>
      <c r="BH319" s="40">
        <f t="shared" si="55"/>
        <v>43465</v>
      </c>
      <c r="BI319" s="41">
        <f t="shared" si="56"/>
        <v>43585</v>
      </c>
      <c r="BJ319" s="42" t="str" cm="1">
        <f t="array" ref="BJ319">_xlfn.IFS(AND((BH319&lt;Suspension01Desde),(BH319&lt;Suspension01Hasta),(BI319&lt;Suspension01Desde),(BI319&lt;Suspension01Hasta)),"No_Umbral",AND((BH319&gt;Suspension01Desde),(BH319&gt;Suspension01Hasta),(BI319&gt;Suspension01Desde),(BI319&gt;Suspension01Hasta)),"No_Umbral",AND((BH319&lt;=Suspension01Desde),(BH319&lt;=Suspension01Hasta),(BI319&gt;=Suspension01Desde),(BI319&lt;=Suspension01Hasta)),"Umbral_Anticipado",AND((BH319&lt;=Suspension01Desde),(BH319&lt;=Suspension01Hasta),(BI319&gt;=Suspension01Desde),(BI319&gt;=Suspension01Hasta)),"Umbral_Interno",AND((BH319&gt;=Suspension01Desde),(BH319&lt;=Suspension01Hasta),(BI319&gt;=Suspension01Desde),(BI319&lt;=Suspension01Hasta)),"Umbral_Externo",AND((BH319&gt;=Suspension01Desde),(BH319&lt;=Suspension01Hasta),(BI319&gt;=Suspension01Desde),(BI319&gt;=Suspension01Hasta)),"Umbral_Tardío")</f>
        <v>No_Umbral</v>
      </c>
      <c r="BK319" s="43" cm="1">
        <f t="array" ref="BK319">_xlfn.IFS(BJ319="Umbral_Anticipado",$BI319-Suspension01Desde+1,BJ319="Umbral_Interno",Suspension01Hasta-Suspension01Desde+1,BJ319="Umbral_Externo",BI319-$BH319+1,BJ319="Umbral_Tardío",Suspension01Hasta-$BH319+1,BJ319="No_Umbral",0)</f>
        <v>0</v>
      </c>
      <c r="BL319" s="42" cm="1">
        <f t="array" ref="BL319">_xlfn.IFS(BJ319="Umbral_Anticipado",Suspension01Hasta+BK319,BJ319="Umbral_Interno",BI319+BK319,BJ319="Umbral_Externo",Suspension01Hasta+BK319,BJ319="Umbral_Tardío",BI319+BK319,BJ319="No_Umbral",BI319)</f>
        <v>43585</v>
      </c>
      <c r="BM319" s="42" t="str" cm="1">
        <f t="array" ref="BM319">_xlfn.IFS(AND((BH319&lt;Suspension02Desde),(BH319&lt;Suspension02Hasta),(BL319&lt;Suspension02Desde),(BL319&lt;Suspension02Hasta)),"No_Umbral",AND((BH319&gt;Suspension02Desde),(BH319&gt;Suspension02Hasta),(BL319&gt;Suspension02Desde),(BL319&gt;Suspension02Hasta)),"No_Umbral",AND((BH319&lt;=Suspension02Desde),(BH319&lt;=Suspension02Hasta),(BL319&gt;=Suspension02Desde),(BL319&lt;=Suspension02Hasta)),"Umbral_Anticipado",AND((BH319&lt;=Suspension02Desde),(BH319&lt;=Suspension02Hasta),(BL319&gt;=Suspension02Desde),(BL319&gt;=Suspension02Hasta)),"Umbral_Interno",AND((BH319&gt;=Suspension02Desde),(BH319&lt;=Suspension02Hasta),(BL319&gt;=Suspension02Desde),(BL319&lt;=Suspension02Hasta)),"Umbral_Externo",AND((BH319&gt;=Suspension02Desde),(BH319&lt;=Suspension02Hasta),(BL319&gt;=Suspension02Desde),(BL319&gt;=Suspension02Hasta)),"Umbral_Tardío")</f>
        <v>No_Umbral</v>
      </c>
      <c r="BN319" s="43" cm="1">
        <f t="array" ref="BN319">_xlfn.IFS(BM319="Umbral_Anticipado",BL319-Suspension02Desde+1,BM319="Umbral_Interno",Suspension02Hasta-Suspension02Desde+1,BM319="Umbral_Externo",BL319-$BH319+1,BM319="Umbral_Tardío",Suspension02Hasta-$BH319+1,BM319="No_Umbral",0)</f>
        <v>0</v>
      </c>
      <c r="BO319" s="41" cm="1">
        <f t="array" ref="BO319">_xlfn.IFS(BM319="Umbral_Anticipado",Suspension02Hasta+BN319,BM319="Umbral_Interno",BL319+BN319,BM319="Umbral_Externo",Suspension02Hasta+BN319,BM319="Umbral_Tardío",BL319+BN319,BM319="No_Umbral",BL319)</f>
        <v>43585</v>
      </c>
      <c r="BP319" s="40">
        <f t="shared" si="57"/>
        <v>43586</v>
      </c>
      <c r="BQ319" s="41">
        <f t="shared" si="58"/>
        <v>43645</v>
      </c>
      <c r="BR319" s="42" t="str" cm="1">
        <f t="array" ref="BR319">_xlfn.IFS(AND((BO319&lt;Suspension01Desde),(BO319&lt;Suspension01Hasta),(BQ319&lt;Suspension01Desde),(BQ319&lt;Suspension01Hasta)),"No_Umbral",AND((BO319&gt;Suspension01Desde),(BO319&gt;Suspension01Hasta),(BQ319&gt;Suspension01Desde),(BQ319&gt;Suspension01Hasta)),"No_Umbral",AND((BO319&lt;=Suspension01Desde),(BO319&lt;=Suspension01Hasta),(BQ319&gt;=Suspension01Desde),(BQ319&lt;=Suspension01Hasta)),"Umbral_Anticipado",AND((BO319&lt;=Suspension01Desde),(BO319&lt;=Suspension01Hasta),(BQ319&gt;=Suspension01Desde),(BQ319&gt;=Suspension01Hasta)),"Umbral_Interno",AND((BO319&gt;=Suspension01Desde),(BO319&lt;=Suspension01Hasta),(BQ319&gt;=Suspension01Desde),(BQ319&lt;=Suspension01Hasta)),"Umbral_Externo",AND((BO319&gt;=Suspension01Desde),(BO319&lt;=Suspension01Hasta),(BQ319&gt;=Suspension01Desde),(BQ319&gt;=Suspension01Hasta)),"Umbral_Tardío")</f>
        <v>No_Umbral</v>
      </c>
      <c r="BS319" s="43" cm="1">
        <f t="array" ref="BS319">_xlfn.IFS(BR319="Umbral_Anticipado",$BQ319-Suspension01Desde+1,BR319="Umbral_Interno",Suspension01Hasta-Suspension01Desde+1,BR319="Umbral_Externo",BQ319-$BO319+1,BR319="Umbral_Tardío",Suspension01Hasta-$BO319+1,BR319="No_Umbral",0)</f>
        <v>0</v>
      </c>
      <c r="BT319" s="42" cm="1">
        <f t="array" ref="BT319">_xlfn.IFS(BR319="Umbral_Anticipado",Suspension01Hasta+BS319,BR319="Umbral_Interno",BQ319+BS319,BR319="Umbral_Externo",Suspension01Hasta+BS319,BR319="Umbral_Tardío",BQ319+BS319,BR319="No_Umbral",BQ319)</f>
        <v>43645</v>
      </c>
      <c r="BU319" s="42" t="str" cm="1">
        <f t="array" ref="BU319">_xlfn.IFS(AND((BO319&lt;Suspension02Desde),(BO319&lt;Suspension02Hasta),(BT319&lt;Suspension02Desde),(BT319&lt;Suspension02Hasta)),"No_Umbral",AND((BO319&gt;Suspension02Desde),(BO319&gt;Suspension02Hasta),(BT319&gt;Suspension02Desde),(BT319&gt;Suspension02Hasta)),"No_Umbral",AND((BO319&lt;=Suspension02Desde),(BO319&lt;=Suspension02Hasta),(BT319&gt;=Suspension02Desde),(BT319&lt;=Suspension02Hasta)),"Umbral_Anticipado",AND((BO319&lt;=Suspension02Desde),(BO319&lt;=Suspension02Hasta),(BT319&gt;=Suspension02Desde),(BT319&gt;=Suspension02Hasta)),"Umbral_Interno",AND((BO319&gt;=Suspension02Desde),(BO319&lt;=Suspension02Hasta),(BT319&gt;=Suspension02Desde),(BT319&lt;=Suspension02Hasta)),"Umbral_Externo",AND((BO319&gt;=Suspension02Desde),(BO319&lt;=Suspension02Hasta),(BT319&gt;=Suspension02Desde),(BT319&gt;=Suspension02Hasta)),"Umbral_Tardío")</f>
        <v>No_Umbral</v>
      </c>
      <c r="BV319" s="43" cm="1">
        <f t="array" ref="BV319">_xlfn.IFS(BU319="Umbral_Anticipado",BT319-Suspension02Desde+1,BU319="Umbral_Interno",Suspension02Hasta-Suspension02Desde+1,BU319="Umbral_Externo",BT319-$BO319+1,BU319="Umbral_Tardío",Suspension02Hasta-$BO319+1,BU319="No_Umbral",0)</f>
        <v>0</v>
      </c>
      <c r="BW319" s="41" cm="1">
        <f t="array" ref="BW319">_xlfn.IFS(BU319="Umbral_Anticipado",Suspension02Hasta+BV319,BU319="Umbral_Interno",BT319+BV319,BU319="Umbral_Externo",Suspension02Hasta+BV319,BU319="Umbral_Tardío",BT319+BV319,BU319="No_Umbral",BT319)</f>
        <v>43645</v>
      </c>
      <c r="BX319" s="40">
        <f t="shared" si="59"/>
        <v>43617</v>
      </c>
      <c r="BY319" s="41">
        <f t="shared" si="60"/>
        <v>44375</v>
      </c>
      <c r="BZ319" s="42" t="str" cm="1">
        <f t="array" ref="BZ319">_xlfn.IFS(AND((BW319&lt;Suspension01Desde),(BW319&lt;Suspension01Hasta),(BY319&lt;Suspension01Desde),(BY319&lt;Suspension01Hasta)),"No_Umbral",AND((BW319&gt;Suspension01Desde),(BW319&gt;Suspension01Hasta),(BY319&gt;Suspension01Desde),(BY319&gt;Suspension01Hasta)),"No_Umbral",AND((BW319&lt;=Suspension01Desde),(BW319&lt;=Suspension01Hasta),(BY319&gt;=Suspension01Desde),(BY319&lt;=Suspension01Hasta)),"Umbral_Anticipado",AND((BW319&lt;=Suspension01Desde),(BW319&lt;=Suspension01Hasta),(BY319&gt;=Suspension01Desde),(BY319&gt;=Suspension01Hasta)),"Umbral_Interno",AND((BW319&gt;=Suspension01Desde),(BW319&lt;=Suspension01Hasta),(BY319&gt;=Suspension01Desde),(BY319&lt;=Suspension01Hasta)),"Umbral_Externo",AND((BW319&gt;=Suspension01Desde),(BW319&lt;=Suspension01Hasta),(BY319&gt;=Suspension01Desde),(BY319&gt;=Suspension01Hasta)),"Umbral_Tardío")</f>
        <v>Umbral_Interno</v>
      </c>
      <c r="CA319" s="43" cm="1">
        <f t="array" ref="CA319">_xlfn.IFS(BZ319="Umbral_Anticipado",$BI319-Suspension01Desde+1,BZ319="Umbral_Interno",Suspension01Hasta-Suspension01Desde+1,BZ319="Umbral_Externo",BY319-$BH319+1,BZ319="Umbral_Tardío",Suspension01Hasta-$BH319+1,BZ319="No_Umbral",0)</f>
        <v>212</v>
      </c>
      <c r="CB319" s="42" cm="1">
        <f t="array" ref="CB319">_xlfn.IFS(BZ319="Umbral_Anticipado",Suspension01Hasta+CA319,BZ319="Umbral_Interno",BY319+CA319,BZ319="Umbral_Externo",Suspension01Hasta+CA319,BZ319="Umbral_Tardío",BY319+CA319,BZ319="No_Umbral",BY319)</f>
        <v>44587</v>
      </c>
      <c r="CC319" s="42" t="str" cm="1">
        <f t="array" ref="CC319">_xlfn.IFS(AND((BW319&lt;Suspension02Desde),(BW319&lt;Suspension02Hasta),(CB319&lt;Suspension02Desde),(CB319&lt;Suspension02Hasta)),"No_Umbral",AND((BW319&gt;Suspension02Desde),(BW319&gt;Suspension02Hasta),(CB319&gt;Suspension02Desde),(CB319&gt;Suspension02Hasta)),"No_Umbral",AND((BW319&lt;=Suspension02Desde),(BW319&lt;=Suspension02Hasta),(CB319&gt;=Suspension02Desde),(CB319&lt;=Suspension02Hasta)),"Umbral_Anticipado",AND((BW319&lt;=Suspension02Desde),(BW319&lt;=Suspension02Hasta),(CB319&gt;=Suspension02Desde),(CB319&gt;=Suspension02Hasta)),"Umbral_Interno",AND((BW319&gt;=Suspension02Desde),(BW319&lt;=Suspension02Hasta),(CB319&gt;=Suspension02Desde),(CB319&lt;=Suspension02Hasta)),"Umbral_Externo",AND((BW319&gt;=Suspension02Desde),(BW319&lt;=Suspension02Hasta),(CB319&gt;=Suspension02Desde),(CB319&gt;=Suspension02Hasta)),"Umbral_Tardío")</f>
        <v>Umbral_Anticipado</v>
      </c>
      <c r="CD319" s="43" cm="1">
        <f t="array" ref="CD319">_xlfn.IFS(CC319="Umbral_Anticipado",CB319-Suspension02Desde+1,CC319="Umbral_Interno",Suspension02Hasta-Suspension02Desde+1,CC319="Umbral_Externo",CB319-$BH319+1,CC319="Umbral_Tardío",Suspension02Hasta-$BH319+1,CC319="No_Umbral",0)</f>
        <v>399</v>
      </c>
      <c r="CE319" s="41" cm="1">
        <f t="array" ref="CE319">_xlfn.IFS(CC319="Umbral_Anticipado",Suspension02Hasta+CD319,CC319="Umbral_Interno",CB319+CD319,CC319="Umbral_Externo",Suspension02Hasta+CD319,CC319="Umbral_Tardío",CB319+CD319,CC319="No_Umbral",CB319)</f>
        <v>45071</v>
      </c>
      <c r="CF319" s="40">
        <f t="shared" si="61"/>
        <v>45071</v>
      </c>
    </row>
    <row r="320" spans="1:84" s="22" customFormat="1" ht="20.25" customHeight="1">
      <c r="A320" s="94" t="s">
        <v>3104</v>
      </c>
      <c r="B320" s="77" t="str">
        <f t="shared" si="62"/>
        <v>2018</v>
      </c>
      <c r="C320" s="84" t="s">
        <v>2360</v>
      </c>
      <c r="D320" s="94" t="s">
        <v>2807</v>
      </c>
      <c r="E320" s="84" t="s">
        <v>164</v>
      </c>
      <c r="F320" s="77" t="s">
        <v>165</v>
      </c>
      <c r="G320" s="212">
        <v>43313</v>
      </c>
      <c r="H320" s="212">
        <v>43465</v>
      </c>
      <c r="I320" s="94"/>
      <c r="J320" s="94"/>
      <c r="K320" s="98">
        <v>45042</v>
      </c>
      <c r="L320" s="94" t="str">
        <f>VLOOKUP(MONTH($K320),TablaMeses[],2,FALSE)</f>
        <v>04 ABRIL</v>
      </c>
      <c r="M320" s="94">
        <f t="shared" si="68"/>
        <v>2023</v>
      </c>
      <c r="N320" s="84"/>
      <c r="O320" s="202"/>
      <c r="P320" s="84"/>
      <c r="Q320" s="84"/>
      <c r="R320" s="201"/>
      <c r="S320" s="84"/>
      <c r="T320" s="84"/>
      <c r="U320" s="201"/>
      <c r="V320" s="84"/>
      <c r="W320" s="84"/>
      <c r="X320" s="201"/>
      <c r="Y320" s="84"/>
      <c r="Z320" s="201"/>
      <c r="AA320" s="84"/>
      <c r="AB320" s="201"/>
      <c r="AC320" s="100">
        <v>44750</v>
      </c>
      <c r="AD320" s="84" t="s">
        <v>145</v>
      </c>
      <c r="AE320" s="84"/>
      <c r="AF320" s="84"/>
      <c r="AG320" s="101" t="s">
        <v>3105</v>
      </c>
      <c r="AH320" s="84"/>
      <c r="AI320" s="99"/>
      <c r="AJ320" s="84"/>
      <c r="AK320" s="84"/>
      <c r="AL320" s="84"/>
      <c r="AM320" s="99"/>
      <c r="AN320" s="84"/>
      <c r="AO320" s="84"/>
      <c r="AP320" s="84"/>
      <c r="AQ320" s="84"/>
      <c r="AR320" s="99"/>
      <c r="AS320" s="84"/>
      <c r="AT320" s="99"/>
      <c r="AU320" s="99"/>
      <c r="AV320" s="99">
        <v>45832</v>
      </c>
      <c r="AW320" s="84">
        <f t="shared" si="66"/>
        <v>26</v>
      </c>
      <c r="AX320" s="84">
        <f t="shared" si="67"/>
        <v>2025</v>
      </c>
      <c r="AY320" s="84" t="s">
        <v>103</v>
      </c>
      <c r="AZ320" s="97"/>
      <c r="BC320" s="25" t="s">
        <v>673</v>
      </c>
      <c r="BD320" s="25" t="s">
        <v>1634</v>
      </c>
      <c r="BE320" s="25">
        <v>120</v>
      </c>
      <c r="BF320" s="25">
        <v>60</v>
      </c>
      <c r="BG320" s="25">
        <v>730</v>
      </c>
      <c r="BH320" s="40">
        <f t="shared" si="55"/>
        <v>43465</v>
      </c>
      <c r="BI320" s="41">
        <f t="shared" si="56"/>
        <v>43585</v>
      </c>
      <c r="BJ320" s="42" t="str" cm="1">
        <f t="array" ref="BJ320">_xlfn.IFS(AND((BH320&lt;Suspension01Desde),(BH320&lt;Suspension01Hasta),(BI320&lt;Suspension01Desde),(BI320&lt;Suspension01Hasta)),"No_Umbral",AND((BH320&gt;Suspension01Desde),(BH320&gt;Suspension01Hasta),(BI320&gt;Suspension01Desde),(BI320&gt;Suspension01Hasta)),"No_Umbral",AND((BH320&lt;=Suspension01Desde),(BH320&lt;=Suspension01Hasta),(BI320&gt;=Suspension01Desde),(BI320&lt;=Suspension01Hasta)),"Umbral_Anticipado",AND((BH320&lt;=Suspension01Desde),(BH320&lt;=Suspension01Hasta),(BI320&gt;=Suspension01Desde),(BI320&gt;=Suspension01Hasta)),"Umbral_Interno",AND((BH320&gt;=Suspension01Desde),(BH320&lt;=Suspension01Hasta),(BI320&gt;=Suspension01Desde),(BI320&lt;=Suspension01Hasta)),"Umbral_Externo",AND((BH320&gt;=Suspension01Desde),(BH320&lt;=Suspension01Hasta),(BI320&gt;=Suspension01Desde),(BI320&gt;=Suspension01Hasta)),"Umbral_Tardío")</f>
        <v>No_Umbral</v>
      </c>
      <c r="BK320" s="43" cm="1">
        <f t="array" ref="BK320">_xlfn.IFS(BJ320="Umbral_Anticipado",$BI320-Suspension01Desde+1,BJ320="Umbral_Interno",Suspension01Hasta-Suspension01Desde+1,BJ320="Umbral_Externo",BI320-$BH320+1,BJ320="Umbral_Tardío",Suspension01Hasta-$BH320+1,BJ320="No_Umbral",0)</f>
        <v>0</v>
      </c>
      <c r="BL320" s="42" cm="1">
        <f t="array" ref="BL320">_xlfn.IFS(BJ320="Umbral_Anticipado",Suspension01Hasta+BK320,BJ320="Umbral_Interno",BI320+BK320,BJ320="Umbral_Externo",Suspension01Hasta+BK320,BJ320="Umbral_Tardío",BI320+BK320,BJ320="No_Umbral",BI320)</f>
        <v>43585</v>
      </c>
      <c r="BM320" s="42" t="str" cm="1">
        <f t="array" ref="BM320">_xlfn.IFS(AND((BH320&lt;Suspension02Desde),(BH320&lt;Suspension02Hasta),(BL320&lt;Suspension02Desde),(BL320&lt;Suspension02Hasta)),"No_Umbral",AND((BH320&gt;Suspension02Desde),(BH320&gt;Suspension02Hasta),(BL320&gt;Suspension02Desde),(BL320&gt;Suspension02Hasta)),"No_Umbral",AND((BH320&lt;=Suspension02Desde),(BH320&lt;=Suspension02Hasta),(BL320&gt;=Suspension02Desde),(BL320&lt;=Suspension02Hasta)),"Umbral_Anticipado",AND((BH320&lt;=Suspension02Desde),(BH320&lt;=Suspension02Hasta),(BL320&gt;=Suspension02Desde),(BL320&gt;=Suspension02Hasta)),"Umbral_Interno",AND((BH320&gt;=Suspension02Desde),(BH320&lt;=Suspension02Hasta),(BL320&gt;=Suspension02Desde),(BL320&lt;=Suspension02Hasta)),"Umbral_Externo",AND((BH320&gt;=Suspension02Desde),(BH320&lt;=Suspension02Hasta),(BL320&gt;=Suspension02Desde),(BL320&gt;=Suspension02Hasta)),"Umbral_Tardío")</f>
        <v>No_Umbral</v>
      </c>
      <c r="BN320" s="43" cm="1">
        <f t="array" ref="BN320">_xlfn.IFS(BM320="Umbral_Anticipado",BL320-Suspension02Desde+1,BM320="Umbral_Interno",Suspension02Hasta-Suspension02Desde+1,BM320="Umbral_Externo",BL320-$BH320+1,BM320="Umbral_Tardío",Suspension02Hasta-$BH320+1,BM320="No_Umbral",0)</f>
        <v>0</v>
      </c>
      <c r="BO320" s="41" cm="1">
        <f t="array" ref="BO320">_xlfn.IFS(BM320="Umbral_Anticipado",Suspension02Hasta+BN320,BM320="Umbral_Interno",BL320+BN320,BM320="Umbral_Externo",Suspension02Hasta+BN320,BM320="Umbral_Tardío",BL320+BN320,BM320="No_Umbral",BL320)</f>
        <v>43585</v>
      </c>
      <c r="BP320" s="40">
        <f t="shared" si="57"/>
        <v>43586</v>
      </c>
      <c r="BQ320" s="41">
        <f t="shared" si="58"/>
        <v>43645</v>
      </c>
      <c r="BR320" s="42" t="str" cm="1">
        <f t="array" ref="BR320">_xlfn.IFS(AND((BO320&lt;Suspension01Desde),(BO320&lt;Suspension01Hasta),(BQ320&lt;Suspension01Desde),(BQ320&lt;Suspension01Hasta)),"No_Umbral",AND((BO320&gt;Suspension01Desde),(BO320&gt;Suspension01Hasta),(BQ320&gt;Suspension01Desde),(BQ320&gt;Suspension01Hasta)),"No_Umbral",AND((BO320&lt;=Suspension01Desde),(BO320&lt;=Suspension01Hasta),(BQ320&gt;=Suspension01Desde),(BQ320&lt;=Suspension01Hasta)),"Umbral_Anticipado",AND((BO320&lt;=Suspension01Desde),(BO320&lt;=Suspension01Hasta),(BQ320&gt;=Suspension01Desde),(BQ320&gt;=Suspension01Hasta)),"Umbral_Interno",AND((BO320&gt;=Suspension01Desde),(BO320&lt;=Suspension01Hasta),(BQ320&gt;=Suspension01Desde),(BQ320&lt;=Suspension01Hasta)),"Umbral_Externo",AND((BO320&gt;=Suspension01Desde),(BO320&lt;=Suspension01Hasta),(BQ320&gt;=Suspension01Desde),(BQ320&gt;=Suspension01Hasta)),"Umbral_Tardío")</f>
        <v>No_Umbral</v>
      </c>
      <c r="BS320" s="43" cm="1">
        <f t="array" ref="BS320">_xlfn.IFS(BR320="Umbral_Anticipado",$BQ320-Suspension01Desde+1,BR320="Umbral_Interno",Suspension01Hasta-Suspension01Desde+1,BR320="Umbral_Externo",BQ320-$BO320+1,BR320="Umbral_Tardío",Suspension01Hasta-$BO320+1,BR320="No_Umbral",0)</f>
        <v>0</v>
      </c>
      <c r="BT320" s="42" cm="1">
        <f t="array" ref="BT320">_xlfn.IFS(BR320="Umbral_Anticipado",Suspension01Hasta+BS320,BR320="Umbral_Interno",BQ320+BS320,BR320="Umbral_Externo",Suspension01Hasta+BS320,BR320="Umbral_Tardío",BQ320+BS320,BR320="No_Umbral",BQ320)</f>
        <v>43645</v>
      </c>
      <c r="BU320" s="42" t="str" cm="1">
        <f t="array" ref="BU320">_xlfn.IFS(AND((BO320&lt;Suspension02Desde),(BO320&lt;Suspension02Hasta),(BT320&lt;Suspension02Desde),(BT320&lt;Suspension02Hasta)),"No_Umbral",AND((BO320&gt;Suspension02Desde),(BO320&gt;Suspension02Hasta),(BT320&gt;Suspension02Desde),(BT320&gt;Suspension02Hasta)),"No_Umbral",AND((BO320&lt;=Suspension02Desde),(BO320&lt;=Suspension02Hasta),(BT320&gt;=Suspension02Desde),(BT320&lt;=Suspension02Hasta)),"Umbral_Anticipado",AND((BO320&lt;=Suspension02Desde),(BO320&lt;=Suspension02Hasta),(BT320&gt;=Suspension02Desde),(BT320&gt;=Suspension02Hasta)),"Umbral_Interno",AND((BO320&gt;=Suspension02Desde),(BO320&lt;=Suspension02Hasta),(BT320&gt;=Suspension02Desde),(BT320&lt;=Suspension02Hasta)),"Umbral_Externo",AND((BO320&gt;=Suspension02Desde),(BO320&lt;=Suspension02Hasta),(BT320&gt;=Suspension02Desde),(BT320&gt;=Suspension02Hasta)),"Umbral_Tardío")</f>
        <v>No_Umbral</v>
      </c>
      <c r="BV320" s="43" cm="1">
        <f t="array" ref="BV320">_xlfn.IFS(BU320="Umbral_Anticipado",BT320-Suspension02Desde+1,BU320="Umbral_Interno",Suspension02Hasta-Suspension02Desde+1,BU320="Umbral_Externo",BT320-$BO320+1,BU320="Umbral_Tardío",Suspension02Hasta-$BO320+1,BU320="No_Umbral",0)</f>
        <v>0</v>
      </c>
      <c r="BW320" s="41" cm="1">
        <f t="array" ref="BW320">_xlfn.IFS(BU320="Umbral_Anticipado",Suspension02Hasta+BV320,BU320="Umbral_Interno",BT320+BV320,BU320="Umbral_Externo",Suspension02Hasta+BV320,BU320="Umbral_Tardío",BT320+BV320,BU320="No_Umbral",BT320)</f>
        <v>43645</v>
      </c>
      <c r="BX320" s="40">
        <f t="shared" si="59"/>
        <v>43617</v>
      </c>
      <c r="BY320" s="41">
        <f t="shared" si="60"/>
        <v>44375</v>
      </c>
      <c r="BZ320" s="42" t="str" cm="1">
        <f t="array" ref="BZ320">_xlfn.IFS(AND((BW320&lt;Suspension01Desde),(BW320&lt;Suspension01Hasta),(BY320&lt;Suspension01Desde),(BY320&lt;Suspension01Hasta)),"No_Umbral",AND((BW320&gt;Suspension01Desde),(BW320&gt;Suspension01Hasta),(BY320&gt;Suspension01Desde),(BY320&gt;Suspension01Hasta)),"No_Umbral",AND((BW320&lt;=Suspension01Desde),(BW320&lt;=Suspension01Hasta),(BY320&gt;=Suspension01Desde),(BY320&lt;=Suspension01Hasta)),"Umbral_Anticipado",AND((BW320&lt;=Suspension01Desde),(BW320&lt;=Suspension01Hasta),(BY320&gt;=Suspension01Desde),(BY320&gt;=Suspension01Hasta)),"Umbral_Interno",AND((BW320&gt;=Suspension01Desde),(BW320&lt;=Suspension01Hasta),(BY320&gt;=Suspension01Desde),(BY320&lt;=Suspension01Hasta)),"Umbral_Externo",AND((BW320&gt;=Suspension01Desde),(BW320&lt;=Suspension01Hasta),(BY320&gt;=Suspension01Desde),(BY320&gt;=Suspension01Hasta)),"Umbral_Tardío")</f>
        <v>Umbral_Interno</v>
      </c>
      <c r="CA320" s="43" cm="1">
        <f t="array" ref="CA320">_xlfn.IFS(BZ320="Umbral_Anticipado",$BI320-Suspension01Desde+1,BZ320="Umbral_Interno",Suspension01Hasta-Suspension01Desde+1,BZ320="Umbral_Externo",BY320-$BH320+1,BZ320="Umbral_Tardío",Suspension01Hasta-$BH320+1,BZ320="No_Umbral",0)</f>
        <v>212</v>
      </c>
      <c r="CB320" s="42" cm="1">
        <f t="array" ref="CB320">_xlfn.IFS(BZ320="Umbral_Anticipado",Suspension01Hasta+CA320,BZ320="Umbral_Interno",BY320+CA320,BZ320="Umbral_Externo",Suspension01Hasta+CA320,BZ320="Umbral_Tardío",BY320+CA320,BZ320="No_Umbral",BY320)</f>
        <v>44587</v>
      </c>
      <c r="CC320" s="42" t="str" cm="1">
        <f t="array" ref="CC320">_xlfn.IFS(AND((BW320&lt;Suspension02Desde),(BW320&lt;Suspension02Hasta),(CB320&lt;Suspension02Desde),(CB320&lt;Suspension02Hasta)),"No_Umbral",AND((BW320&gt;Suspension02Desde),(BW320&gt;Suspension02Hasta),(CB320&gt;Suspension02Desde),(CB320&gt;Suspension02Hasta)),"No_Umbral",AND((BW320&lt;=Suspension02Desde),(BW320&lt;=Suspension02Hasta),(CB320&gt;=Suspension02Desde),(CB320&lt;=Suspension02Hasta)),"Umbral_Anticipado",AND((BW320&lt;=Suspension02Desde),(BW320&lt;=Suspension02Hasta),(CB320&gt;=Suspension02Desde),(CB320&gt;=Suspension02Hasta)),"Umbral_Interno",AND((BW320&gt;=Suspension02Desde),(BW320&lt;=Suspension02Hasta),(CB320&gt;=Suspension02Desde),(CB320&lt;=Suspension02Hasta)),"Umbral_Externo",AND((BW320&gt;=Suspension02Desde),(BW320&lt;=Suspension02Hasta),(CB320&gt;=Suspension02Desde),(CB320&gt;=Suspension02Hasta)),"Umbral_Tardío")</f>
        <v>Umbral_Anticipado</v>
      </c>
      <c r="CD320" s="43" cm="1">
        <f t="array" ref="CD320">_xlfn.IFS(CC320="Umbral_Anticipado",CB320-Suspension02Desde+1,CC320="Umbral_Interno",Suspension02Hasta-Suspension02Desde+1,CC320="Umbral_Externo",CB320-$BH320+1,CC320="Umbral_Tardío",Suspension02Hasta-$BH320+1,CC320="No_Umbral",0)</f>
        <v>399</v>
      </c>
      <c r="CE320" s="41" cm="1">
        <f t="array" ref="CE320">_xlfn.IFS(CC320="Umbral_Anticipado",Suspension02Hasta+CD320,CC320="Umbral_Interno",CB320+CD320,CC320="Umbral_Externo",Suspension02Hasta+CD320,CC320="Umbral_Tardío",CB320+CD320,CC320="No_Umbral",CB320)</f>
        <v>45071</v>
      </c>
      <c r="CF320" s="40">
        <f t="shared" si="61"/>
        <v>45071</v>
      </c>
    </row>
    <row r="321" spans="1:84" s="22" customFormat="1" ht="20.25" customHeight="1">
      <c r="A321" s="77" t="s">
        <v>3106</v>
      </c>
      <c r="B321" s="77" t="str">
        <f t="shared" si="62"/>
        <v>2016</v>
      </c>
      <c r="C321" s="77"/>
      <c r="D321" s="77" t="s">
        <v>3107</v>
      </c>
      <c r="E321" s="77" t="s">
        <v>1764</v>
      </c>
      <c r="F321" s="193" t="s">
        <v>215</v>
      </c>
      <c r="G321" s="201">
        <v>42426</v>
      </c>
      <c r="H321" s="201">
        <v>43465</v>
      </c>
      <c r="I321" s="77" t="s">
        <v>110</v>
      </c>
      <c r="J321" s="77"/>
      <c r="K321" s="78">
        <v>45072</v>
      </c>
      <c r="L321" s="77" t="str">
        <f>VLOOKUP(MONTH($K321),TablaMeses[],2,FALSE)</f>
        <v>05 MAYO</v>
      </c>
      <c r="M321" s="77">
        <f t="shared" si="68"/>
        <v>2023</v>
      </c>
      <c r="N321" s="77"/>
      <c r="O321" s="201"/>
      <c r="P321" s="77" t="s">
        <v>3108</v>
      </c>
      <c r="Q321" s="77"/>
      <c r="R321" s="201"/>
      <c r="S321" s="77"/>
      <c r="T321" s="77"/>
      <c r="U321" s="201"/>
      <c r="V321" s="77"/>
      <c r="W321" s="77"/>
      <c r="X321" s="201"/>
      <c r="Y321" s="77"/>
      <c r="Z321" s="201"/>
      <c r="AA321" s="77"/>
      <c r="AB321" s="201"/>
      <c r="AC321" s="79"/>
      <c r="AD321" s="77"/>
      <c r="AE321" s="77"/>
      <c r="AF321" s="77"/>
      <c r="AG321" s="77"/>
      <c r="AH321" s="77"/>
      <c r="AI321" s="78"/>
      <c r="AJ321" s="77"/>
      <c r="AK321" s="77"/>
      <c r="AL321" s="77"/>
      <c r="AM321" s="78"/>
      <c r="AN321" s="77"/>
      <c r="AO321" s="77"/>
      <c r="AP321" s="77"/>
      <c r="AQ321" s="77"/>
      <c r="AR321" s="78"/>
      <c r="AS321" s="77"/>
      <c r="AT321" s="78"/>
      <c r="AU321" s="78"/>
      <c r="AV321" s="78"/>
      <c r="AW321" s="77">
        <f t="shared" si="66"/>
        <v>1</v>
      </c>
      <c r="AX321" s="77">
        <f t="shared" si="67"/>
        <v>1900</v>
      </c>
      <c r="AY321" s="77" t="s">
        <v>304</v>
      </c>
      <c r="AZ321" s="81" t="s">
        <v>3109</v>
      </c>
      <c r="BC321" s="25" t="s">
        <v>1575</v>
      </c>
      <c r="BD321" s="25" t="s">
        <v>1430</v>
      </c>
      <c r="BE321" s="25">
        <v>120</v>
      </c>
      <c r="BF321" s="25">
        <v>60</v>
      </c>
      <c r="BG321" s="25">
        <v>730</v>
      </c>
      <c r="BH321" s="40">
        <f t="shared" si="55"/>
        <v>43465</v>
      </c>
      <c r="BI321" s="41">
        <f t="shared" si="56"/>
        <v>43585</v>
      </c>
      <c r="BJ321" s="42" t="str" cm="1">
        <f t="array" ref="BJ321">_xlfn.IFS(AND((BH321&lt;Suspension01Desde),(BH321&lt;Suspension01Hasta),(BI321&lt;Suspension01Desde),(BI321&lt;Suspension01Hasta)),"No_Umbral",AND((BH321&gt;Suspension01Desde),(BH321&gt;Suspension01Hasta),(BI321&gt;Suspension01Desde),(BI321&gt;Suspension01Hasta)),"No_Umbral",AND((BH321&lt;=Suspension01Desde),(BH321&lt;=Suspension01Hasta),(BI321&gt;=Suspension01Desde),(BI321&lt;=Suspension01Hasta)),"Umbral_Anticipado",AND((BH321&lt;=Suspension01Desde),(BH321&lt;=Suspension01Hasta),(BI321&gt;=Suspension01Desde),(BI321&gt;=Suspension01Hasta)),"Umbral_Interno",AND((BH321&gt;=Suspension01Desde),(BH321&lt;=Suspension01Hasta),(BI321&gt;=Suspension01Desde),(BI321&lt;=Suspension01Hasta)),"Umbral_Externo",AND((BH321&gt;=Suspension01Desde),(BH321&lt;=Suspension01Hasta),(BI321&gt;=Suspension01Desde),(BI321&gt;=Suspension01Hasta)),"Umbral_Tardío")</f>
        <v>No_Umbral</v>
      </c>
      <c r="BK321" s="43" cm="1">
        <f t="array" ref="BK321">_xlfn.IFS(BJ321="Umbral_Anticipado",$BI321-Suspension01Desde+1,BJ321="Umbral_Interno",Suspension01Hasta-Suspension01Desde+1,BJ321="Umbral_Externo",BI321-$BH321+1,BJ321="Umbral_Tardío",Suspension01Hasta-$BH321+1,BJ321="No_Umbral",0)</f>
        <v>0</v>
      </c>
      <c r="BL321" s="42" cm="1">
        <f t="array" ref="BL321">_xlfn.IFS(BJ321="Umbral_Anticipado",Suspension01Hasta+BK321,BJ321="Umbral_Interno",BI321+BK321,BJ321="Umbral_Externo",Suspension01Hasta+BK321,BJ321="Umbral_Tardío",BI321+BK321,BJ321="No_Umbral",BI321)</f>
        <v>43585</v>
      </c>
      <c r="BM321" s="42" t="str" cm="1">
        <f t="array" ref="BM321">_xlfn.IFS(AND((BH321&lt;Suspension02Desde),(BH321&lt;Suspension02Hasta),(BL321&lt;Suspension02Desde),(BL321&lt;Suspension02Hasta)),"No_Umbral",AND((BH321&gt;Suspension02Desde),(BH321&gt;Suspension02Hasta),(BL321&gt;Suspension02Desde),(BL321&gt;Suspension02Hasta)),"No_Umbral",AND((BH321&lt;=Suspension02Desde),(BH321&lt;=Suspension02Hasta),(BL321&gt;=Suspension02Desde),(BL321&lt;=Suspension02Hasta)),"Umbral_Anticipado",AND((BH321&lt;=Suspension02Desde),(BH321&lt;=Suspension02Hasta),(BL321&gt;=Suspension02Desde),(BL321&gt;=Suspension02Hasta)),"Umbral_Interno",AND((BH321&gt;=Suspension02Desde),(BH321&lt;=Suspension02Hasta),(BL321&gt;=Suspension02Desde),(BL321&lt;=Suspension02Hasta)),"Umbral_Externo",AND((BH321&gt;=Suspension02Desde),(BH321&lt;=Suspension02Hasta),(BL321&gt;=Suspension02Desde),(BL321&gt;=Suspension02Hasta)),"Umbral_Tardío")</f>
        <v>No_Umbral</v>
      </c>
      <c r="BN321" s="43" cm="1">
        <f t="array" ref="BN321">_xlfn.IFS(BM321="Umbral_Anticipado",BL321-Suspension02Desde+1,BM321="Umbral_Interno",Suspension02Hasta-Suspension02Desde+1,BM321="Umbral_Externo",BL321-$BH321+1,BM321="Umbral_Tardío",Suspension02Hasta-$BH321+1,BM321="No_Umbral",0)</f>
        <v>0</v>
      </c>
      <c r="BO321" s="41" cm="1">
        <f t="array" ref="BO321">_xlfn.IFS(BM321="Umbral_Anticipado",Suspension02Hasta+BN321,BM321="Umbral_Interno",BL321+BN321,BM321="Umbral_Externo",Suspension02Hasta+BN321,BM321="Umbral_Tardío",BL321+BN321,BM321="No_Umbral",BL321)</f>
        <v>43585</v>
      </c>
      <c r="BP321" s="40">
        <f t="shared" si="57"/>
        <v>43586</v>
      </c>
      <c r="BQ321" s="41">
        <f t="shared" si="58"/>
        <v>43645</v>
      </c>
      <c r="BR321" s="42" t="str" cm="1">
        <f t="array" ref="BR321">_xlfn.IFS(AND((BO321&lt;Suspension01Desde),(BO321&lt;Suspension01Hasta),(BQ321&lt;Suspension01Desde),(BQ321&lt;Suspension01Hasta)),"No_Umbral",AND((BO321&gt;Suspension01Desde),(BO321&gt;Suspension01Hasta),(BQ321&gt;Suspension01Desde),(BQ321&gt;Suspension01Hasta)),"No_Umbral",AND((BO321&lt;=Suspension01Desde),(BO321&lt;=Suspension01Hasta),(BQ321&gt;=Suspension01Desde),(BQ321&lt;=Suspension01Hasta)),"Umbral_Anticipado",AND((BO321&lt;=Suspension01Desde),(BO321&lt;=Suspension01Hasta),(BQ321&gt;=Suspension01Desde),(BQ321&gt;=Suspension01Hasta)),"Umbral_Interno",AND((BO321&gt;=Suspension01Desde),(BO321&lt;=Suspension01Hasta),(BQ321&gt;=Suspension01Desde),(BQ321&lt;=Suspension01Hasta)),"Umbral_Externo",AND((BO321&gt;=Suspension01Desde),(BO321&lt;=Suspension01Hasta),(BQ321&gt;=Suspension01Desde),(BQ321&gt;=Suspension01Hasta)),"Umbral_Tardío")</f>
        <v>No_Umbral</v>
      </c>
      <c r="BS321" s="43" cm="1">
        <f t="array" ref="BS321">_xlfn.IFS(BR321="Umbral_Anticipado",$BQ321-Suspension01Desde+1,BR321="Umbral_Interno",Suspension01Hasta-Suspension01Desde+1,BR321="Umbral_Externo",BQ321-$BO321+1,BR321="Umbral_Tardío",Suspension01Hasta-$BO321+1,BR321="No_Umbral",0)</f>
        <v>0</v>
      </c>
      <c r="BT321" s="42" cm="1">
        <f t="array" ref="BT321">_xlfn.IFS(BR321="Umbral_Anticipado",Suspension01Hasta+BS321,BR321="Umbral_Interno",BQ321+BS321,BR321="Umbral_Externo",Suspension01Hasta+BS321,BR321="Umbral_Tardío",BQ321+BS321,BR321="No_Umbral",BQ321)</f>
        <v>43645</v>
      </c>
      <c r="BU321" s="42" t="str" cm="1">
        <f t="array" ref="BU321">_xlfn.IFS(AND((BO321&lt;Suspension02Desde),(BO321&lt;Suspension02Hasta),(BT321&lt;Suspension02Desde),(BT321&lt;Suspension02Hasta)),"No_Umbral",AND((BO321&gt;Suspension02Desde),(BO321&gt;Suspension02Hasta),(BT321&gt;Suspension02Desde),(BT321&gt;Suspension02Hasta)),"No_Umbral",AND((BO321&lt;=Suspension02Desde),(BO321&lt;=Suspension02Hasta),(BT321&gt;=Suspension02Desde),(BT321&lt;=Suspension02Hasta)),"Umbral_Anticipado",AND((BO321&lt;=Suspension02Desde),(BO321&lt;=Suspension02Hasta),(BT321&gt;=Suspension02Desde),(BT321&gt;=Suspension02Hasta)),"Umbral_Interno",AND((BO321&gt;=Suspension02Desde),(BO321&lt;=Suspension02Hasta),(BT321&gt;=Suspension02Desde),(BT321&lt;=Suspension02Hasta)),"Umbral_Externo",AND((BO321&gt;=Suspension02Desde),(BO321&lt;=Suspension02Hasta),(BT321&gt;=Suspension02Desde),(BT321&gt;=Suspension02Hasta)),"Umbral_Tardío")</f>
        <v>No_Umbral</v>
      </c>
      <c r="BV321" s="43" cm="1">
        <f t="array" ref="BV321">_xlfn.IFS(BU321="Umbral_Anticipado",BT321-Suspension02Desde+1,BU321="Umbral_Interno",Suspension02Hasta-Suspension02Desde+1,BU321="Umbral_Externo",BT321-$BO321+1,BU321="Umbral_Tardío",Suspension02Hasta-$BO321+1,BU321="No_Umbral",0)</f>
        <v>0</v>
      </c>
      <c r="BW321" s="41" cm="1">
        <f t="array" ref="BW321">_xlfn.IFS(BU321="Umbral_Anticipado",Suspension02Hasta+BV321,BU321="Umbral_Interno",BT321+BV321,BU321="Umbral_Externo",Suspension02Hasta+BV321,BU321="Umbral_Tardío",BT321+BV321,BU321="No_Umbral",BT321)</f>
        <v>43645</v>
      </c>
      <c r="BX321" s="40">
        <f t="shared" si="59"/>
        <v>43617</v>
      </c>
      <c r="BY321" s="41">
        <f t="shared" si="60"/>
        <v>44375</v>
      </c>
      <c r="BZ321" s="42" t="str" cm="1">
        <f t="array" ref="BZ321">_xlfn.IFS(AND((BW321&lt;Suspension01Desde),(BW321&lt;Suspension01Hasta),(BY321&lt;Suspension01Desde),(BY321&lt;Suspension01Hasta)),"No_Umbral",AND((BW321&gt;Suspension01Desde),(BW321&gt;Suspension01Hasta),(BY321&gt;Suspension01Desde),(BY321&gt;Suspension01Hasta)),"No_Umbral",AND((BW321&lt;=Suspension01Desde),(BW321&lt;=Suspension01Hasta),(BY321&gt;=Suspension01Desde),(BY321&lt;=Suspension01Hasta)),"Umbral_Anticipado",AND((BW321&lt;=Suspension01Desde),(BW321&lt;=Suspension01Hasta),(BY321&gt;=Suspension01Desde),(BY321&gt;=Suspension01Hasta)),"Umbral_Interno",AND((BW321&gt;=Suspension01Desde),(BW321&lt;=Suspension01Hasta),(BY321&gt;=Suspension01Desde),(BY321&lt;=Suspension01Hasta)),"Umbral_Externo",AND((BW321&gt;=Suspension01Desde),(BW321&lt;=Suspension01Hasta),(BY321&gt;=Suspension01Desde),(BY321&gt;=Suspension01Hasta)),"Umbral_Tardío")</f>
        <v>Umbral_Interno</v>
      </c>
      <c r="CA321" s="43" cm="1">
        <f t="array" ref="CA321">_xlfn.IFS(BZ321="Umbral_Anticipado",$BI321-Suspension01Desde+1,BZ321="Umbral_Interno",Suspension01Hasta-Suspension01Desde+1,BZ321="Umbral_Externo",BY321-$BH321+1,BZ321="Umbral_Tardío",Suspension01Hasta-$BH321+1,BZ321="No_Umbral",0)</f>
        <v>212</v>
      </c>
      <c r="CB321" s="42" cm="1">
        <f t="array" ref="CB321">_xlfn.IFS(BZ321="Umbral_Anticipado",Suspension01Hasta+CA321,BZ321="Umbral_Interno",BY321+CA321,BZ321="Umbral_Externo",Suspension01Hasta+CA321,BZ321="Umbral_Tardío",BY321+CA321,BZ321="No_Umbral",BY321)</f>
        <v>44587</v>
      </c>
      <c r="CC321" s="42" t="str" cm="1">
        <f t="array" ref="CC321">_xlfn.IFS(AND((BW321&lt;Suspension02Desde),(BW321&lt;Suspension02Hasta),(CB321&lt;Suspension02Desde),(CB321&lt;Suspension02Hasta)),"No_Umbral",AND((BW321&gt;Suspension02Desde),(BW321&gt;Suspension02Hasta),(CB321&gt;Suspension02Desde),(CB321&gt;Suspension02Hasta)),"No_Umbral",AND((BW321&lt;=Suspension02Desde),(BW321&lt;=Suspension02Hasta),(CB321&gt;=Suspension02Desde),(CB321&lt;=Suspension02Hasta)),"Umbral_Anticipado",AND((BW321&lt;=Suspension02Desde),(BW321&lt;=Suspension02Hasta),(CB321&gt;=Suspension02Desde),(CB321&gt;=Suspension02Hasta)),"Umbral_Interno",AND((BW321&gt;=Suspension02Desde),(BW321&lt;=Suspension02Hasta),(CB321&gt;=Suspension02Desde),(CB321&lt;=Suspension02Hasta)),"Umbral_Externo",AND((BW321&gt;=Suspension02Desde),(BW321&lt;=Suspension02Hasta),(CB321&gt;=Suspension02Desde),(CB321&gt;=Suspension02Hasta)),"Umbral_Tardío")</f>
        <v>Umbral_Anticipado</v>
      </c>
      <c r="CD321" s="43" cm="1">
        <f t="array" ref="CD321">_xlfn.IFS(CC321="Umbral_Anticipado",CB321-Suspension02Desde+1,CC321="Umbral_Interno",Suspension02Hasta-Suspension02Desde+1,CC321="Umbral_Externo",CB321-$BH321+1,CC321="Umbral_Tardío",Suspension02Hasta-$BH321+1,CC321="No_Umbral",0)</f>
        <v>399</v>
      </c>
      <c r="CE321" s="41" cm="1">
        <f t="array" ref="CE321">_xlfn.IFS(CC321="Umbral_Anticipado",Suspension02Hasta+CD321,CC321="Umbral_Interno",CB321+CD321,CC321="Umbral_Externo",Suspension02Hasta+CD321,CC321="Umbral_Tardío",CB321+CD321,CC321="No_Umbral",CB321)</f>
        <v>45071</v>
      </c>
      <c r="CF321" s="40">
        <f t="shared" si="61"/>
        <v>45071</v>
      </c>
    </row>
    <row r="322" spans="1:84" s="22" customFormat="1" ht="20.25" customHeight="1">
      <c r="A322" s="77" t="s">
        <v>3110</v>
      </c>
      <c r="B322" s="77" t="str">
        <f t="shared" si="62"/>
        <v>2017</v>
      </c>
      <c r="C322" s="77"/>
      <c r="D322" s="77" t="s">
        <v>3111</v>
      </c>
      <c r="E322" s="77" t="s">
        <v>1477</v>
      </c>
      <c r="F322" s="77" t="s">
        <v>91</v>
      </c>
      <c r="G322" s="201">
        <v>42781</v>
      </c>
      <c r="H322" s="201">
        <v>43510</v>
      </c>
      <c r="I322" s="77" t="s">
        <v>131</v>
      </c>
      <c r="J322" s="77"/>
      <c r="K322" s="78">
        <v>45206</v>
      </c>
      <c r="L322" s="77" t="str">
        <f>VLOOKUP(MONTH($K322),TablaMeses[],2,FALSE)</f>
        <v>10 OCTUBRE</v>
      </c>
      <c r="M322" s="77">
        <f t="shared" si="68"/>
        <v>2023</v>
      </c>
      <c r="N322" s="77"/>
      <c r="O322" s="201"/>
      <c r="P322" s="77" t="s">
        <v>3112</v>
      </c>
      <c r="Q322" s="77"/>
      <c r="R322" s="201"/>
      <c r="S322" s="77"/>
      <c r="T322" s="77"/>
      <c r="U322" s="201"/>
      <c r="V322" s="77"/>
      <c r="W322" s="77"/>
      <c r="X322" s="201"/>
      <c r="Y322" s="77"/>
      <c r="Z322" s="201"/>
      <c r="AA322" s="77"/>
      <c r="AB322" s="201"/>
      <c r="AC322" s="79"/>
      <c r="AD322" s="77"/>
      <c r="AE322" s="77"/>
      <c r="AF322" s="77"/>
      <c r="AG322" s="77"/>
      <c r="AH322" s="77"/>
      <c r="AI322" s="78"/>
      <c r="AJ322" s="77"/>
      <c r="AK322" s="77"/>
      <c r="AL322" s="77"/>
      <c r="AM322" s="78"/>
      <c r="AN322" s="77"/>
      <c r="AO322" s="77"/>
      <c r="AP322" s="77"/>
      <c r="AQ322" s="77"/>
      <c r="AR322" s="78"/>
      <c r="AS322" s="77"/>
      <c r="AT322" s="78"/>
      <c r="AU322" s="78"/>
      <c r="AV322" s="78"/>
      <c r="AW322" s="77">
        <f t="shared" si="66"/>
        <v>1</v>
      </c>
      <c r="AX322" s="77">
        <f t="shared" si="67"/>
        <v>1900</v>
      </c>
      <c r="AY322" s="77" t="s">
        <v>304</v>
      </c>
      <c r="AZ322" s="81" t="s">
        <v>352</v>
      </c>
      <c r="BC322" s="25" t="s">
        <v>733</v>
      </c>
      <c r="BD322" s="25" t="s">
        <v>674</v>
      </c>
      <c r="BE322" s="25">
        <v>120</v>
      </c>
      <c r="BF322" s="25">
        <v>60</v>
      </c>
      <c r="BG322" s="25">
        <v>730</v>
      </c>
      <c r="BH322" s="40">
        <f t="shared" ref="BH322:BH385" si="69">IF(OR(H322=0,BE322=0,BF322=0,BG322=0),"Faltan datos para recalcular",H322)</f>
        <v>43510</v>
      </c>
      <c r="BI322" s="41">
        <f t="shared" ref="BI322:BI385" si="70">+BH322+BE322</f>
        <v>43630</v>
      </c>
      <c r="BJ322" s="42" t="str" cm="1">
        <f t="array" ref="BJ322">_xlfn.IFS(AND((BH322&lt;Suspension01Desde),(BH322&lt;Suspension01Hasta),(BI322&lt;Suspension01Desde),(BI322&lt;Suspension01Hasta)),"No_Umbral",AND((BH322&gt;Suspension01Desde),(BH322&gt;Suspension01Hasta),(BI322&gt;Suspension01Desde),(BI322&gt;Suspension01Hasta)),"No_Umbral",AND((BH322&lt;=Suspension01Desde),(BH322&lt;=Suspension01Hasta),(BI322&gt;=Suspension01Desde),(BI322&lt;=Suspension01Hasta)),"Umbral_Anticipado",AND((BH322&lt;=Suspension01Desde),(BH322&lt;=Suspension01Hasta),(BI322&gt;=Suspension01Desde),(BI322&gt;=Suspension01Hasta)),"Umbral_Interno",AND((BH322&gt;=Suspension01Desde),(BH322&lt;=Suspension01Hasta),(BI322&gt;=Suspension01Desde),(BI322&lt;=Suspension01Hasta)),"Umbral_Externo",AND((BH322&gt;=Suspension01Desde),(BH322&lt;=Suspension01Hasta),(BI322&gt;=Suspension01Desde),(BI322&gt;=Suspension01Hasta)),"Umbral_Tardío")</f>
        <v>No_Umbral</v>
      </c>
      <c r="BK322" s="43" cm="1">
        <f t="array" ref="BK322">_xlfn.IFS(BJ322="Umbral_Anticipado",$BI322-Suspension01Desde+1,BJ322="Umbral_Interno",Suspension01Hasta-Suspension01Desde+1,BJ322="Umbral_Externo",BI322-$BH322+1,BJ322="Umbral_Tardío",Suspension01Hasta-$BH322+1,BJ322="No_Umbral",0)</f>
        <v>0</v>
      </c>
      <c r="BL322" s="42" cm="1">
        <f t="array" ref="BL322">_xlfn.IFS(BJ322="Umbral_Anticipado",Suspension01Hasta+BK322,BJ322="Umbral_Interno",BI322+BK322,BJ322="Umbral_Externo",Suspension01Hasta+BK322,BJ322="Umbral_Tardío",BI322+BK322,BJ322="No_Umbral",BI322)</f>
        <v>43630</v>
      </c>
      <c r="BM322" s="42" t="str" cm="1">
        <f t="array" ref="BM322">_xlfn.IFS(AND((BH322&lt;Suspension02Desde),(BH322&lt;Suspension02Hasta),(BL322&lt;Suspension02Desde),(BL322&lt;Suspension02Hasta)),"No_Umbral",AND((BH322&gt;Suspension02Desde),(BH322&gt;Suspension02Hasta),(BL322&gt;Suspension02Desde),(BL322&gt;Suspension02Hasta)),"No_Umbral",AND((BH322&lt;=Suspension02Desde),(BH322&lt;=Suspension02Hasta),(BL322&gt;=Suspension02Desde),(BL322&lt;=Suspension02Hasta)),"Umbral_Anticipado",AND((BH322&lt;=Suspension02Desde),(BH322&lt;=Suspension02Hasta),(BL322&gt;=Suspension02Desde),(BL322&gt;=Suspension02Hasta)),"Umbral_Interno",AND((BH322&gt;=Suspension02Desde),(BH322&lt;=Suspension02Hasta),(BL322&gt;=Suspension02Desde),(BL322&lt;=Suspension02Hasta)),"Umbral_Externo",AND((BH322&gt;=Suspension02Desde),(BH322&lt;=Suspension02Hasta),(BL322&gt;=Suspension02Desde),(BL322&gt;=Suspension02Hasta)),"Umbral_Tardío")</f>
        <v>No_Umbral</v>
      </c>
      <c r="BN322" s="43" cm="1">
        <f t="array" ref="BN322">_xlfn.IFS(BM322="Umbral_Anticipado",BL322-Suspension02Desde+1,BM322="Umbral_Interno",Suspension02Hasta-Suspension02Desde+1,BM322="Umbral_Externo",BL322-$BH322+1,BM322="Umbral_Tardío",Suspension02Hasta-$BH322+1,BM322="No_Umbral",0)</f>
        <v>0</v>
      </c>
      <c r="BO322" s="41" cm="1">
        <f t="array" ref="BO322">_xlfn.IFS(BM322="Umbral_Anticipado",Suspension02Hasta+BN322,BM322="Umbral_Interno",BL322+BN322,BM322="Umbral_Externo",Suspension02Hasta+BN322,BM322="Umbral_Tardío",BL322+BN322,BM322="No_Umbral",BL322)</f>
        <v>43630</v>
      </c>
      <c r="BP322" s="40">
        <f t="shared" ref="BP322:BP385" si="71">IF(AND($BJ322="No_Umbral",$BM322="No_Umbral"),BO322+DATE(0,MONTH(1),DAY(BH322))-DATE(0,MONTH(1),DAY(BO322)),$BO322)</f>
        <v>43630</v>
      </c>
      <c r="BQ322" s="41">
        <f t="shared" ref="BQ322:BQ385" si="72">+BO322+BF322</f>
        <v>43690</v>
      </c>
      <c r="BR322" s="42" t="str" cm="1">
        <f t="array" ref="BR322">_xlfn.IFS(AND((BO322&lt;Suspension01Desde),(BO322&lt;Suspension01Hasta),(BQ322&lt;Suspension01Desde),(BQ322&lt;Suspension01Hasta)),"No_Umbral",AND((BO322&gt;Suspension01Desde),(BO322&gt;Suspension01Hasta),(BQ322&gt;Suspension01Desde),(BQ322&gt;Suspension01Hasta)),"No_Umbral",AND((BO322&lt;=Suspension01Desde),(BO322&lt;=Suspension01Hasta),(BQ322&gt;=Suspension01Desde),(BQ322&lt;=Suspension01Hasta)),"Umbral_Anticipado",AND((BO322&lt;=Suspension01Desde),(BO322&lt;=Suspension01Hasta),(BQ322&gt;=Suspension01Desde),(BQ322&gt;=Suspension01Hasta)),"Umbral_Interno",AND((BO322&gt;=Suspension01Desde),(BO322&lt;=Suspension01Hasta),(BQ322&gt;=Suspension01Desde),(BQ322&lt;=Suspension01Hasta)),"Umbral_Externo",AND((BO322&gt;=Suspension01Desde),(BO322&lt;=Suspension01Hasta),(BQ322&gt;=Suspension01Desde),(BQ322&gt;=Suspension01Hasta)),"Umbral_Tardío")</f>
        <v>No_Umbral</v>
      </c>
      <c r="BS322" s="43" cm="1">
        <f t="array" ref="BS322">_xlfn.IFS(BR322="Umbral_Anticipado",$BQ322-Suspension01Desde+1,BR322="Umbral_Interno",Suspension01Hasta-Suspension01Desde+1,BR322="Umbral_Externo",BQ322-$BO322+1,BR322="Umbral_Tardío",Suspension01Hasta-$BO322+1,BR322="No_Umbral",0)</f>
        <v>0</v>
      </c>
      <c r="BT322" s="42" cm="1">
        <f t="array" ref="BT322">_xlfn.IFS(BR322="Umbral_Anticipado",Suspension01Hasta+BS322,BR322="Umbral_Interno",BQ322+BS322,BR322="Umbral_Externo",Suspension01Hasta+BS322,BR322="Umbral_Tardío",BQ322+BS322,BR322="No_Umbral",BQ322)</f>
        <v>43690</v>
      </c>
      <c r="BU322" s="42" t="str" cm="1">
        <f t="array" ref="BU322">_xlfn.IFS(AND((BO322&lt;Suspension02Desde),(BO322&lt;Suspension02Hasta),(BT322&lt;Suspension02Desde),(BT322&lt;Suspension02Hasta)),"No_Umbral",AND((BO322&gt;Suspension02Desde),(BO322&gt;Suspension02Hasta),(BT322&gt;Suspension02Desde),(BT322&gt;Suspension02Hasta)),"No_Umbral",AND((BO322&lt;=Suspension02Desde),(BO322&lt;=Suspension02Hasta),(BT322&gt;=Suspension02Desde),(BT322&lt;=Suspension02Hasta)),"Umbral_Anticipado",AND((BO322&lt;=Suspension02Desde),(BO322&lt;=Suspension02Hasta),(BT322&gt;=Suspension02Desde),(BT322&gt;=Suspension02Hasta)),"Umbral_Interno",AND((BO322&gt;=Suspension02Desde),(BO322&lt;=Suspension02Hasta),(BT322&gt;=Suspension02Desde),(BT322&lt;=Suspension02Hasta)),"Umbral_Externo",AND((BO322&gt;=Suspension02Desde),(BO322&lt;=Suspension02Hasta),(BT322&gt;=Suspension02Desde),(BT322&gt;=Suspension02Hasta)),"Umbral_Tardío")</f>
        <v>No_Umbral</v>
      </c>
      <c r="BV322" s="43" cm="1">
        <f t="array" ref="BV322">_xlfn.IFS(BU322="Umbral_Anticipado",BT322-Suspension02Desde+1,BU322="Umbral_Interno",Suspension02Hasta-Suspension02Desde+1,BU322="Umbral_Externo",BT322-$BO322+1,BU322="Umbral_Tardío",Suspension02Hasta-$BO322+1,BU322="No_Umbral",0)</f>
        <v>0</v>
      </c>
      <c r="BW322" s="41" cm="1">
        <f t="array" ref="BW322">_xlfn.IFS(BU322="Umbral_Anticipado",Suspension02Hasta+BV322,BU322="Umbral_Interno",BT322+BV322,BU322="Umbral_Externo",Suspension02Hasta+BV322,BU322="Umbral_Tardío",BT322+BV322,BU322="No_Umbral",BT322)</f>
        <v>43690</v>
      </c>
      <c r="BX322" s="40">
        <f t="shared" ref="BX322:BX385" si="73">IF(AND($BR322="No_Umbral",$BU322="No_Umbral"),BW322+DATE(0,MONTH(1),DAY(BP322))-DATE(0,MONTH(1),DAY(BW322)),$BW322)</f>
        <v>43691</v>
      </c>
      <c r="BY322" s="41">
        <f t="shared" ref="BY322:BY385" si="74">+BW322+BG322</f>
        <v>44420</v>
      </c>
      <c r="BZ322" s="42" t="str" cm="1">
        <f t="array" ref="BZ322">_xlfn.IFS(AND((BW322&lt;Suspension01Desde),(BW322&lt;Suspension01Hasta),(BY322&lt;Suspension01Desde),(BY322&lt;Suspension01Hasta)),"No_Umbral",AND((BW322&gt;Suspension01Desde),(BW322&gt;Suspension01Hasta),(BY322&gt;Suspension01Desde),(BY322&gt;Suspension01Hasta)),"No_Umbral",AND((BW322&lt;=Suspension01Desde),(BW322&lt;=Suspension01Hasta),(BY322&gt;=Suspension01Desde),(BY322&lt;=Suspension01Hasta)),"Umbral_Anticipado",AND((BW322&lt;=Suspension01Desde),(BW322&lt;=Suspension01Hasta),(BY322&gt;=Suspension01Desde),(BY322&gt;=Suspension01Hasta)),"Umbral_Interno",AND((BW322&gt;=Suspension01Desde),(BW322&lt;=Suspension01Hasta),(BY322&gt;=Suspension01Desde),(BY322&lt;=Suspension01Hasta)),"Umbral_Externo",AND((BW322&gt;=Suspension01Desde),(BW322&lt;=Suspension01Hasta),(BY322&gt;=Suspension01Desde),(BY322&gt;=Suspension01Hasta)),"Umbral_Tardío")</f>
        <v>Umbral_Interno</v>
      </c>
      <c r="CA322" s="43" cm="1">
        <f t="array" ref="CA322">_xlfn.IFS(BZ322="Umbral_Anticipado",$BI322-Suspension01Desde+1,BZ322="Umbral_Interno",Suspension01Hasta-Suspension01Desde+1,BZ322="Umbral_Externo",BY322-$BH322+1,BZ322="Umbral_Tardío",Suspension01Hasta-$BH322+1,BZ322="No_Umbral",0)</f>
        <v>212</v>
      </c>
      <c r="CB322" s="42" cm="1">
        <f t="array" ref="CB322">_xlfn.IFS(BZ322="Umbral_Anticipado",Suspension01Hasta+CA322,BZ322="Umbral_Interno",BY322+CA322,BZ322="Umbral_Externo",Suspension01Hasta+CA322,BZ322="Umbral_Tardío",BY322+CA322,BZ322="No_Umbral",BY322)</f>
        <v>44632</v>
      </c>
      <c r="CC322" s="42" t="str" cm="1">
        <f t="array" ref="CC322">_xlfn.IFS(AND((BW322&lt;Suspension02Desde),(BW322&lt;Suspension02Hasta),(CB322&lt;Suspension02Desde),(CB322&lt;Suspension02Hasta)),"No_Umbral",AND((BW322&gt;Suspension02Desde),(BW322&gt;Suspension02Hasta),(CB322&gt;Suspension02Desde),(CB322&gt;Suspension02Hasta)),"No_Umbral",AND((BW322&lt;=Suspension02Desde),(BW322&lt;=Suspension02Hasta),(CB322&gt;=Suspension02Desde),(CB322&lt;=Suspension02Hasta)),"Umbral_Anticipado",AND((BW322&lt;=Suspension02Desde),(BW322&lt;=Suspension02Hasta),(CB322&gt;=Suspension02Desde),(CB322&gt;=Suspension02Hasta)),"Umbral_Interno",AND((BW322&gt;=Suspension02Desde),(BW322&lt;=Suspension02Hasta),(CB322&gt;=Suspension02Desde),(CB322&lt;=Suspension02Hasta)),"Umbral_Externo",AND((BW322&gt;=Suspension02Desde),(BW322&lt;=Suspension02Hasta),(CB322&gt;=Suspension02Desde),(CB322&gt;=Suspension02Hasta)),"Umbral_Tardío")</f>
        <v>Umbral_Anticipado</v>
      </c>
      <c r="CD322" s="43" cm="1">
        <f t="array" ref="CD322">_xlfn.IFS(CC322="Umbral_Anticipado",CB322-Suspension02Desde+1,CC322="Umbral_Interno",Suspension02Hasta-Suspension02Desde+1,CC322="Umbral_Externo",CB322-$BH322+1,CC322="Umbral_Tardío",Suspension02Hasta-$BH322+1,CC322="No_Umbral",0)</f>
        <v>444</v>
      </c>
      <c r="CE322" s="41" cm="1">
        <f t="array" ref="CE322">_xlfn.IFS(CC322="Umbral_Anticipado",Suspension02Hasta+CD322,CC322="Umbral_Interno",CB322+CD322,CC322="Umbral_Externo",Suspension02Hasta+CD322,CC322="Umbral_Tardío",CB322+CD322,CC322="No_Umbral",CB322)</f>
        <v>45116</v>
      </c>
      <c r="CF322" s="40">
        <f t="shared" ref="CF322:CF385" si="75">IF(AND($BZ322="No_Umbral",$CC322="No_Umbral"),CE322+DATE(0,MONTH(1),DAY(BX322))-DATE(0,MONTH(1),DAY(CE322)),$CE322)</f>
        <v>45116</v>
      </c>
    </row>
    <row r="323" spans="1:84" s="22" customFormat="1" ht="20.25" customHeight="1">
      <c r="A323" s="94" t="s">
        <v>3113</v>
      </c>
      <c r="B323" s="77" t="str">
        <f t="shared" ref="B323:B386" si="76">RIGHT($A323,4)</f>
        <v>2017</v>
      </c>
      <c r="C323" s="132" t="s">
        <v>3114</v>
      </c>
      <c r="D323" s="94" t="s">
        <v>483</v>
      </c>
      <c r="E323" s="77" t="s">
        <v>293</v>
      </c>
      <c r="F323" s="77" t="s">
        <v>130</v>
      </c>
      <c r="G323" s="212">
        <v>43096</v>
      </c>
      <c r="H323" s="212">
        <v>43548</v>
      </c>
      <c r="I323" s="94"/>
      <c r="J323" s="94"/>
      <c r="K323" s="98">
        <v>45127</v>
      </c>
      <c r="L323" s="94" t="str">
        <f>VLOOKUP(MONTH($K323),TablaMeses[],2,FALSE)</f>
        <v>07 JULIO</v>
      </c>
      <c r="M323" s="94">
        <f t="shared" si="68"/>
        <v>2023</v>
      </c>
      <c r="N323" s="84"/>
      <c r="O323" s="202"/>
      <c r="P323" s="84"/>
      <c r="Q323" s="84"/>
      <c r="R323" s="201"/>
      <c r="S323" s="84"/>
      <c r="T323" s="84"/>
      <c r="U323" s="201"/>
      <c r="V323" s="84"/>
      <c r="W323" s="84"/>
      <c r="X323" s="201"/>
      <c r="Y323" s="84"/>
      <c r="Z323" s="201"/>
      <c r="AA323" s="84"/>
      <c r="AB323" s="201"/>
      <c r="AC323" s="100">
        <v>44531</v>
      </c>
      <c r="AD323" s="84" t="s">
        <v>145</v>
      </c>
      <c r="AE323" s="84"/>
      <c r="AF323" s="84"/>
      <c r="AG323" s="101" t="s">
        <v>3115</v>
      </c>
      <c r="AH323" s="84"/>
      <c r="AI323" s="99"/>
      <c r="AJ323" s="84"/>
      <c r="AK323" s="84"/>
      <c r="AL323" s="84"/>
      <c r="AM323" s="99"/>
      <c r="AN323" s="84"/>
      <c r="AO323" s="84"/>
      <c r="AP323" s="84"/>
      <c r="AQ323" s="84"/>
      <c r="AR323" s="99"/>
      <c r="AS323" s="84"/>
      <c r="AT323" s="99"/>
      <c r="AU323" s="99"/>
      <c r="AV323" s="99">
        <v>45832</v>
      </c>
      <c r="AW323" s="84">
        <f t="shared" si="66"/>
        <v>26</v>
      </c>
      <c r="AX323" s="84">
        <f t="shared" si="67"/>
        <v>2025</v>
      </c>
      <c r="AY323" s="84" t="s">
        <v>103</v>
      </c>
      <c r="AZ323" s="97"/>
      <c r="BC323" s="25" t="s">
        <v>733</v>
      </c>
      <c r="BD323" s="25" t="s">
        <v>580</v>
      </c>
      <c r="BE323" s="25">
        <v>120</v>
      </c>
      <c r="BF323" s="25">
        <v>60</v>
      </c>
      <c r="BG323" s="25">
        <v>0</v>
      </c>
      <c r="BH323" s="40" t="str">
        <f t="shared" si="69"/>
        <v>Faltan datos para recalcular</v>
      </c>
      <c r="BI323" s="41" t="e">
        <f t="shared" si="70"/>
        <v>#VALUE!</v>
      </c>
      <c r="BJ323" s="42" t="e" cm="1">
        <f t="array" ref="BJ323">_xlfn.IFS(AND((BH323&lt;Suspension01Desde),(BH323&lt;Suspension01Hasta),(BI323&lt;Suspension01Desde),(BI323&lt;Suspension01Hasta)),"No_Umbral",AND((BH323&gt;Suspension01Desde),(BH323&gt;Suspension01Hasta),(BI323&gt;Suspension01Desde),(BI323&gt;Suspension01Hasta)),"No_Umbral",AND((BH323&lt;=Suspension01Desde),(BH323&lt;=Suspension01Hasta),(BI323&gt;=Suspension01Desde),(BI323&lt;=Suspension01Hasta)),"Umbral_Anticipado",AND((BH323&lt;=Suspension01Desde),(BH323&lt;=Suspension01Hasta),(BI323&gt;=Suspension01Desde),(BI323&gt;=Suspension01Hasta)),"Umbral_Interno",AND((BH323&gt;=Suspension01Desde),(BH323&lt;=Suspension01Hasta),(BI323&gt;=Suspension01Desde),(BI323&lt;=Suspension01Hasta)),"Umbral_Externo",AND((BH323&gt;=Suspension01Desde),(BH323&lt;=Suspension01Hasta),(BI323&gt;=Suspension01Desde),(BI323&gt;=Suspension01Hasta)),"Umbral_Tardío")</f>
        <v>#VALUE!</v>
      </c>
      <c r="BK323" s="43" t="e" cm="1">
        <f t="array" ref="BK323">_xlfn.IFS(BJ323="Umbral_Anticipado",$BI323-Suspension01Desde+1,BJ323="Umbral_Interno",Suspension01Hasta-Suspension01Desde+1,BJ323="Umbral_Externo",BI323-$BH323+1,BJ323="Umbral_Tardío",Suspension01Hasta-$BH323+1,BJ323="No_Umbral",0)</f>
        <v>#VALUE!</v>
      </c>
      <c r="BL323" s="42" t="e" cm="1">
        <f t="array" ref="BL323">_xlfn.IFS(BJ323="Umbral_Anticipado",Suspension01Hasta+BK323,BJ323="Umbral_Interno",BI323+BK323,BJ323="Umbral_Externo",Suspension01Hasta+BK323,BJ323="Umbral_Tardío",BI323+BK323,BJ323="No_Umbral",BI323)</f>
        <v>#VALUE!</v>
      </c>
      <c r="BM323" s="42" t="e" cm="1">
        <f t="array" ref="BM323">_xlfn.IFS(AND((BH323&lt;Suspension02Desde),(BH323&lt;Suspension02Hasta),(BL323&lt;Suspension02Desde),(BL323&lt;Suspension02Hasta)),"No_Umbral",AND((BH323&gt;Suspension02Desde),(BH323&gt;Suspension02Hasta),(BL323&gt;Suspension02Desde),(BL323&gt;Suspension02Hasta)),"No_Umbral",AND((BH323&lt;=Suspension02Desde),(BH323&lt;=Suspension02Hasta),(BL323&gt;=Suspension02Desde),(BL323&lt;=Suspension02Hasta)),"Umbral_Anticipado",AND((BH323&lt;=Suspension02Desde),(BH323&lt;=Suspension02Hasta),(BL323&gt;=Suspension02Desde),(BL323&gt;=Suspension02Hasta)),"Umbral_Interno",AND((BH323&gt;=Suspension02Desde),(BH323&lt;=Suspension02Hasta),(BL323&gt;=Suspension02Desde),(BL323&lt;=Suspension02Hasta)),"Umbral_Externo",AND((BH323&gt;=Suspension02Desde),(BH323&lt;=Suspension02Hasta),(BL323&gt;=Suspension02Desde),(BL323&gt;=Suspension02Hasta)),"Umbral_Tardío")</f>
        <v>#VALUE!</v>
      </c>
      <c r="BN323" s="43" t="e" cm="1">
        <f t="array" ref="BN323">_xlfn.IFS(BM323="Umbral_Anticipado",BL323-Suspension02Desde+1,BM323="Umbral_Interno",Suspension02Hasta-Suspension02Desde+1,BM323="Umbral_Externo",BL323-$BH323+1,BM323="Umbral_Tardío",Suspension02Hasta-$BH323+1,BM323="No_Umbral",0)</f>
        <v>#VALUE!</v>
      </c>
      <c r="BO323" s="41" t="e" cm="1">
        <f t="array" ref="BO323">_xlfn.IFS(BM323="Umbral_Anticipado",Suspension02Hasta+BN323,BM323="Umbral_Interno",BL323+BN323,BM323="Umbral_Externo",Suspension02Hasta+BN323,BM323="Umbral_Tardío",BL323+BN323,BM323="No_Umbral",BL323)</f>
        <v>#VALUE!</v>
      </c>
      <c r="BP323" s="40" t="e">
        <f t="shared" si="71"/>
        <v>#VALUE!</v>
      </c>
      <c r="BQ323" s="41" t="e">
        <f t="shared" si="72"/>
        <v>#VALUE!</v>
      </c>
      <c r="BR323" s="42" t="e" cm="1">
        <f t="array" ref="BR323">_xlfn.IFS(AND((BO323&lt;Suspension01Desde),(BO323&lt;Suspension01Hasta),(BQ323&lt;Suspension01Desde),(BQ323&lt;Suspension01Hasta)),"No_Umbral",AND((BO323&gt;Suspension01Desde),(BO323&gt;Suspension01Hasta),(BQ323&gt;Suspension01Desde),(BQ323&gt;Suspension01Hasta)),"No_Umbral",AND((BO323&lt;=Suspension01Desde),(BO323&lt;=Suspension01Hasta),(BQ323&gt;=Suspension01Desde),(BQ323&lt;=Suspension01Hasta)),"Umbral_Anticipado",AND((BO323&lt;=Suspension01Desde),(BO323&lt;=Suspension01Hasta),(BQ323&gt;=Suspension01Desde),(BQ323&gt;=Suspension01Hasta)),"Umbral_Interno",AND((BO323&gt;=Suspension01Desde),(BO323&lt;=Suspension01Hasta),(BQ323&gt;=Suspension01Desde),(BQ323&lt;=Suspension01Hasta)),"Umbral_Externo",AND((BO323&gt;=Suspension01Desde),(BO323&lt;=Suspension01Hasta),(BQ323&gt;=Suspension01Desde),(BQ323&gt;=Suspension01Hasta)),"Umbral_Tardío")</f>
        <v>#VALUE!</v>
      </c>
      <c r="BS323" s="43" t="e" cm="1">
        <f t="array" ref="BS323">_xlfn.IFS(BR323="Umbral_Anticipado",$BQ323-Suspension01Desde+1,BR323="Umbral_Interno",Suspension01Hasta-Suspension01Desde+1,BR323="Umbral_Externo",BQ323-$BO323+1,BR323="Umbral_Tardío",Suspension01Hasta-$BO323+1,BR323="No_Umbral",0)</f>
        <v>#VALUE!</v>
      </c>
      <c r="BT323" s="42" t="e" cm="1">
        <f t="array" ref="BT323">_xlfn.IFS(BR323="Umbral_Anticipado",Suspension01Hasta+BS323,BR323="Umbral_Interno",BQ323+BS323,BR323="Umbral_Externo",Suspension01Hasta+BS323,BR323="Umbral_Tardío",BQ323+BS323,BR323="No_Umbral",BQ323)</f>
        <v>#VALUE!</v>
      </c>
      <c r="BU323" s="42" t="e" cm="1">
        <f t="array" ref="BU323">_xlfn.IFS(AND((BO323&lt;Suspension02Desde),(BO323&lt;Suspension02Hasta),(BT323&lt;Suspension02Desde),(BT323&lt;Suspension02Hasta)),"No_Umbral",AND((BO323&gt;Suspension02Desde),(BO323&gt;Suspension02Hasta),(BT323&gt;Suspension02Desde),(BT323&gt;Suspension02Hasta)),"No_Umbral",AND((BO323&lt;=Suspension02Desde),(BO323&lt;=Suspension02Hasta),(BT323&gt;=Suspension02Desde),(BT323&lt;=Suspension02Hasta)),"Umbral_Anticipado",AND((BO323&lt;=Suspension02Desde),(BO323&lt;=Suspension02Hasta),(BT323&gt;=Suspension02Desde),(BT323&gt;=Suspension02Hasta)),"Umbral_Interno",AND((BO323&gt;=Suspension02Desde),(BO323&lt;=Suspension02Hasta),(BT323&gt;=Suspension02Desde),(BT323&lt;=Suspension02Hasta)),"Umbral_Externo",AND((BO323&gt;=Suspension02Desde),(BO323&lt;=Suspension02Hasta),(BT323&gt;=Suspension02Desde),(BT323&gt;=Suspension02Hasta)),"Umbral_Tardío")</f>
        <v>#VALUE!</v>
      </c>
      <c r="BV323" s="43" t="e" cm="1">
        <f t="array" ref="BV323">_xlfn.IFS(BU323="Umbral_Anticipado",BT323-Suspension02Desde+1,BU323="Umbral_Interno",Suspension02Hasta-Suspension02Desde+1,BU323="Umbral_Externo",BT323-$BO323+1,BU323="Umbral_Tardío",Suspension02Hasta-$BO323+1,BU323="No_Umbral",0)</f>
        <v>#VALUE!</v>
      </c>
      <c r="BW323" s="41" t="e" cm="1">
        <f t="array" ref="BW323">_xlfn.IFS(BU323="Umbral_Anticipado",Suspension02Hasta+BV323,BU323="Umbral_Interno",BT323+BV323,BU323="Umbral_Externo",Suspension02Hasta+BV323,BU323="Umbral_Tardío",BT323+BV323,BU323="No_Umbral",BT323)</f>
        <v>#VALUE!</v>
      </c>
      <c r="BX323" s="40" t="e">
        <f t="shared" si="73"/>
        <v>#VALUE!</v>
      </c>
      <c r="BY323" s="41" t="e">
        <f t="shared" si="74"/>
        <v>#VALUE!</v>
      </c>
      <c r="BZ323" s="42" t="e" cm="1">
        <f t="array" ref="BZ323">_xlfn.IFS(AND((BW323&lt;Suspension01Desde),(BW323&lt;Suspension01Hasta),(BY323&lt;Suspension01Desde),(BY323&lt;Suspension01Hasta)),"No_Umbral",AND((BW323&gt;Suspension01Desde),(BW323&gt;Suspension01Hasta),(BY323&gt;Suspension01Desde),(BY323&gt;Suspension01Hasta)),"No_Umbral",AND((BW323&lt;=Suspension01Desde),(BW323&lt;=Suspension01Hasta),(BY323&gt;=Suspension01Desde),(BY323&lt;=Suspension01Hasta)),"Umbral_Anticipado",AND((BW323&lt;=Suspension01Desde),(BW323&lt;=Suspension01Hasta),(BY323&gt;=Suspension01Desde),(BY323&gt;=Suspension01Hasta)),"Umbral_Interno",AND((BW323&gt;=Suspension01Desde),(BW323&lt;=Suspension01Hasta),(BY323&gt;=Suspension01Desde),(BY323&lt;=Suspension01Hasta)),"Umbral_Externo",AND((BW323&gt;=Suspension01Desde),(BW323&lt;=Suspension01Hasta),(BY323&gt;=Suspension01Desde),(BY323&gt;=Suspension01Hasta)),"Umbral_Tardío")</f>
        <v>#VALUE!</v>
      </c>
      <c r="CA323" s="43" t="e" cm="1">
        <f t="array" ref="CA323">_xlfn.IFS(BZ323="Umbral_Anticipado",$BI323-Suspension01Desde+1,BZ323="Umbral_Interno",Suspension01Hasta-Suspension01Desde+1,BZ323="Umbral_Externo",BY323-$BH323+1,BZ323="Umbral_Tardío",Suspension01Hasta-$BH323+1,BZ323="No_Umbral",0)</f>
        <v>#VALUE!</v>
      </c>
      <c r="CB323" s="42" t="e" cm="1">
        <f t="array" ref="CB323">_xlfn.IFS(BZ323="Umbral_Anticipado",Suspension01Hasta+CA323,BZ323="Umbral_Interno",BY323+CA323,BZ323="Umbral_Externo",Suspension01Hasta+CA323,BZ323="Umbral_Tardío",BY323+CA323,BZ323="No_Umbral",BY323)</f>
        <v>#VALUE!</v>
      </c>
      <c r="CC323" s="42" t="e" cm="1">
        <f t="array" ref="CC323">_xlfn.IFS(AND((BW323&lt;Suspension02Desde),(BW323&lt;Suspension02Hasta),(CB323&lt;Suspension02Desde),(CB323&lt;Suspension02Hasta)),"No_Umbral",AND((BW323&gt;Suspension02Desde),(BW323&gt;Suspension02Hasta),(CB323&gt;Suspension02Desde),(CB323&gt;Suspension02Hasta)),"No_Umbral",AND((BW323&lt;=Suspension02Desde),(BW323&lt;=Suspension02Hasta),(CB323&gt;=Suspension02Desde),(CB323&lt;=Suspension02Hasta)),"Umbral_Anticipado",AND((BW323&lt;=Suspension02Desde),(BW323&lt;=Suspension02Hasta),(CB323&gt;=Suspension02Desde),(CB323&gt;=Suspension02Hasta)),"Umbral_Interno",AND((BW323&gt;=Suspension02Desde),(BW323&lt;=Suspension02Hasta),(CB323&gt;=Suspension02Desde),(CB323&lt;=Suspension02Hasta)),"Umbral_Externo",AND((BW323&gt;=Suspension02Desde),(BW323&lt;=Suspension02Hasta),(CB323&gt;=Suspension02Desde),(CB323&gt;=Suspension02Hasta)),"Umbral_Tardío")</f>
        <v>#VALUE!</v>
      </c>
      <c r="CD323" s="43" t="e" cm="1">
        <f t="array" ref="CD323">_xlfn.IFS(CC323="Umbral_Anticipado",CB323-Suspension02Desde+1,CC323="Umbral_Interno",Suspension02Hasta-Suspension02Desde+1,CC323="Umbral_Externo",CB323-$BH323+1,CC323="Umbral_Tardío",Suspension02Hasta-$BH323+1,CC323="No_Umbral",0)</f>
        <v>#VALUE!</v>
      </c>
      <c r="CE323" s="41" t="e" cm="1">
        <f t="array" ref="CE323">_xlfn.IFS(CC323="Umbral_Anticipado",Suspension02Hasta+CD323,CC323="Umbral_Interno",CB323+CD323,CC323="Umbral_Externo",Suspension02Hasta+CD323,CC323="Umbral_Tardío",CB323+CD323,CC323="No_Umbral",CB323)</f>
        <v>#VALUE!</v>
      </c>
      <c r="CF323" s="40" t="e">
        <f t="shared" si="75"/>
        <v>#VALUE!</v>
      </c>
    </row>
    <row r="324" spans="1:84" s="22" customFormat="1" ht="20.25" customHeight="1">
      <c r="A324" s="77" t="s">
        <v>3116</v>
      </c>
      <c r="B324" s="77" t="str">
        <f t="shared" si="76"/>
        <v>2019</v>
      </c>
      <c r="C324" s="77"/>
      <c r="D324" s="77" t="s">
        <v>648</v>
      </c>
      <c r="E324" s="77" t="s">
        <v>3117</v>
      </c>
      <c r="F324" s="77" t="s">
        <v>650</v>
      </c>
      <c r="G324" s="201">
        <v>43532</v>
      </c>
      <c r="H324" s="201">
        <v>43562</v>
      </c>
      <c r="I324" s="77" t="s">
        <v>110</v>
      </c>
      <c r="J324" s="77"/>
      <c r="K324" s="78">
        <v>44994</v>
      </c>
      <c r="L324" s="77" t="str">
        <f>VLOOKUP(MONTH($K324),TablaMeses[],2,FALSE)</f>
        <v>03 MARZO</v>
      </c>
      <c r="M324" s="77">
        <f t="shared" si="68"/>
        <v>2023</v>
      </c>
      <c r="N324" s="77" t="s">
        <v>3118</v>
      </c>
      <c r="O324" s="201" t="s">
        <v>3119</v>
      </c>
      <c r="P324" s="77" t="s">
        <v>3120</v>
      </c>
      <c r="Q324" s="77" t="s">
        <v>3121</v>
      </c>
      <c r="R324" s="201">
        <v>45172</v>
      </c>
      <c r="S324" s="77"/>
      <c r="T324" s="77"/>
      <c r="U324" s="201"/>
      <c r="V324" s="77"/>
      <c r="W324" s="77"/>
      <c r="X324" s="201"/>
      <c r="Y324" s="77"/>
      <c r="Z324" s="201"/>
      <c r="AA324" s="77"/>
      <c r="AB324" s="201"/>
      <c r="AC324" s="79"/>
      <c r="AD324" s="77"/>
      <c r="AE324" s="77"/>
      <c r="AF324" s="77"/>
      <c r="AG324" s="77"/>
      <c r="AH324" s="77"/>
      <c r="AI324" s="78"/>
      <c r="AJ324" s="77"/>
      <c r="AK324" s="77"/>
      <c r="AL324" s="77"/>
      <c r="AM324" s="78"/>
      <c r="AN324" s="77"/>
      <c r="AO324" s="77"/>
      <c r="AP324" s="77"/>
      <c r="AQ324" s="77"/>
      <c r="AR324" s="78"/>
      <c r="AS324" s="77"/>
      <c r="AT324" s="78"/>
      <c r="AU324" s="78"/>
      <c r="AV324" s="78"/>
      <c r="AW324" s="77">
        <f t="shared" si="66"/>
        <v>1</v>
      </c>
      <c r="AX324" s="77">
        <f t="shared" si="67"/>
        <v>1900</v>
      </c>
      <c r="AY324" s="77" t="s">
        <v>304</v>
      </c>
      <c r="AZ324" s="81" t="s">
        <v>352</v>
      </c>
      <c r="BC324" s="25" t="s">
        <v>673</v>
      </c>
      <c r="BD324" s="25" t="s">
        <v>674</v>
      </c>
      <c r="BE324" s="25">
        <v>120</v>
      </c>
      <c r="BF324" s="25">
        <v>60</v>
      </c>
      <c r="BG324" s="25">
        <v>730</v>
      </c>
      <c r="BH324" s="40">
        <f t="shared" si="69"/>
        <v>43562</v>
      </c>
      <c r="BI324" s="41">
        <f t="shared" si="70"/>
        <v>43682</v>
      </c>
      <c r="BJ324" s="42" t="str" cm="1">
        <f t="array" ref="BJ324">_xlfn.IFS(AND((BH324&lt;Suspension01Desde),(BH324&lt;Suspension01Hasta),(BI324&lt;Suspension01Desde),(BI324&lt;Suspension01Hasta)),"No_Umbral",AND((BH324&gt;Suspension01Desde),(BH324&gt;Suspension01Hasta),(BI324&gt;Suspension01Desde),(BI324&gt;Suspension01Hasta)),"No_Umbral",AND((BH324&lt;=Suspension01Desde),(BH324&lt;=Suspension01Hasta),(BI324&gt;=Suspension01Desde),(BI324&lt;=Suspension01Hasta)),"Umbral_Anticipado",AND((BH324&lt;=Suspension01Desde),(BH324&lt;=Suspension01Hasta),(BI324&gt;=Suspension01Desde),(BI324&gt;=Suspension01Hasta)),"Umbral_Interno",AND((BH324&gt;=Suspension01Desde),(BH324&lt;=Suspension01Hasta),(BI324&gt;=Suspension01Desde),(BI324&lt;=Suspension01Hasta)),"Umbral_Externo",AND((BH324&gt;=Suspension01Desde),(BH324&lt;=Suspension01Hasta),(BI324&gt;=Suspension01Desde),(BI324&gt;=Suspension01Hasta)),"Umbral_Tardío")</f>
        <v>No_Umbral</v>
      </c>
      <c r="BK324" s="43" cm="1">
        <f t="array" ref="BK324">_xlfn.IFS(BJ324="Umbral_Anticipado",$BI324-Suspension01Desde+1,BJ324="Umbral_Interno",Suspension01Hasta-Suspension01Desde+1,BJ324="Umbral_Externo",BI324-$BH324+1,BJ324="Umbral_Tardío",Suspension01Hasta-$BH324+1,BJ324="No_Umbral",0)</f>
        <v>0</v>
      </c>
      <c r="BL324" s="42" cm="1">
        <f t="array" ref="BL324">_xlfn.IFS(BJ324="Umbral_Anticipado",Suspension01Hasta+BK324,BJ324="Umbral_Interno",BI324+BK324,BJ324="Umbral_Externo",Suspension01Hasta+BK324,BJ324="Umbral_Tardío",BI324+BK324,BJ324="No_Umbral",BI324)</f>
        <v>43682</v>
      </c>
      <c r="BM324" s="42" t="str" cm="1">
        <f t="array" ref="BM324">_xlfn.IFS(AND((BH324&lt;Suspension02Desde),(BH324&lt;Suspension02Hasta),(BL324&lt;Suspension02Desde),(BL324&lt;Suspension02Hasta)),"No_Umbral",AND((BH324&gt;Suspension02Desde),(BH324&gt;Suspension02Hasta),(BL324&gt;Suspension02Desde),(BL324&gt;Suspension02Hasta)),"No_Umbral",AND((BH324&lt;=Suspension02Desde),(BH324&lt;=Suspension02Hasta),(BL324&gt;=Suspension02Desde),(BL324&lt;=Suspension02Hasta)),"Umbral_Anticipado",AND((BH324&lt;=Suspension02Desde),(BH324&lt;=Suspension02Hasta),(BL324&gt;=Suspension02Desde),(BL324&gt;=Suspension02Hasta)),"Umbral_Interno",AND((BH324&gt;=Suspension02Desde),(BH324&lt;=Suspension02Hasta),(BL324&gt;=Suspension02Desde),(BL324&lt;=Suspension02Hasta)),"Umbral_Externo",AND((BH324&gt;=Suspension02Desde),(BH324&lt;=Suspension02Hasta),(BL324&gt;=Suspension02Desde),(BL324&gt;=Suspension02Hasta)),"Umbral_Tardío")</f>
        <v>No_Umbral</v>
      </c>
      <c r="BN324" s="43" cm="1">
        <f t="array" ref="BN324">_xlfn.IFS(BM324="Umbral_Anticipado",BL324-Suspension02Desde+1,BM324="Umbral_Interno",Suspension02Hasta-Suspension02Desde+1,BM324="Umbral_Externo",BL324-$BH324+1,BM324="Umbral_Tardío",Suspension02Hasta-$BH324+1,BM324="No_Umbral",0)</f>
        <v>0</v>
      </c>
      <c r="BO324" s="41" cm="1">
        <f t="array" ref="BO324">_xlfn.IFS(BM324="Umbral_Anticipado",Suspension02Hasta+BN324,BM324="Umbral_Interno",BL324+BN324,BM324="Umbral_Externo",Suspension02Hasta+BN324,BM324="Umbral_Tardío",BL324+BN324,BM324="No_Umbral",BL324)</f>
        <v>43682</v>
      </c>
      <c r="BP324" s="40">
        <f t="shared" si="71"/>
        <v>43684</v>
      </c>
      <c r="BQ324" s="41">
        <f t="shared" si="72"/>
        <v>43742</v>
      </c>
      <c r="BR324" s="42" t="str" cm="1">
        <f t="array" ref="BR324">_xlfn.IFS(AND((BO324&lt;Suspension01Desde),(BO324&lt;Suspension01Hasta),(BQ324&lt;Suspension01Desde),(BQ324&lt;Suspension01Hasta)),"No_Umbral",AND((BO324&gt;Suspension01Desde),(BO324&gt;Suspension01Hasta),(BQ324&gt;Suspension01Desde),(BQ324&gt;Suspension01Hasta)),"No_Umbral",AND((BO324&lt;=Suspension01Desde),(BO324&lt;=Suspension01Hasta),(BQ324&gt;=Suspension01Desde),(BQ324&lt;=Suspension01Hasta)),"Umbral_Anticipado",AND((BO324&lt;=Suspension01Desde),(BO324&lt;=Suspension01Hasta),(BQ324&gt;=Suspension01Desde),(BQ324&gt;=Suspension01Hasta)),"Umbral_Interno",AND((BO324&gt;=Suspension01Desde),(BO324&lt;=Suspension01Hasta),(BQ324&gt;=Suspension01Desde),(BQ324&lt;=Suspension01Hasta)),"Umbral_Externo",AND((BO324&gt;=Suspension01Desde),(BO324&lt;=Suspension01Hasta),(BQ324&gt;=Suspension01Desde),(BQ324&gt;=Suspension01Hasta)),"Umbral_Tardío")</f>
        <v>No_Umbral</v>
      </c>
      <c r="BS324" s="43" cm="1">
        <f t="array" ref="BS324">_xlfn.IFS(BR324="Umbral_Anticipado",$BQ324-Suspension01Desde+1,BR324="Umbral_Interno",Suspension01Hasta-Suspension01Desde+1,BR324="Umbral_Externo",BQ324-$BO324+1,BR324="Umbral_Tardío",Suspension01Hasta-$BO324+1,BR324="No_Umbral",0)</f>
        <v>0</v>
      </c>
      <c r="BT324" s="42" cm="1">
        <f t="array" ref="BT324">_xlfn.IFS(BR324="Umbral_Anticipado",Suspension01Hasta+BS324,BR324="Umbral_Interno",BQ324+BS324,BR324="Umbral_Externo",Suspension01Hasta+BS324,BR324="Umbral_Tardío",BQ324+BS324,BR324="No_Umbral",BQ324)</f>
        <v>43742</v>
      </c>
      <c r="BU324" s="42" t="str" cm="1">
        <f t="array" ref="BU324">_xlfn.IFS(AND((BO324&lt;Suspension02Desde),(BO324&lt;Suspension02Hasta),(BT324&lt;Suspension02Desde),(BT324&lt;Suspension02Hasta)),"No_Umbral",AND((BO324&gt;Suspension02Desde),(BO324&gt;Suspension02Hasta),(BT324&gt;Suspension02Desde),(BT324&gt;Suspension02Hasta)),"No_Umbral",AND((BO324&lt;=Suspension02Desde),(BO324&lt;=Suspension02Hasta),(BT324&gt;=Suspension02Desde),(BT324&lt;=Suspension02Hasta)),"Umbral_Anticipado",AND((BO324&lt;=Suspension02Desde),(BO324&lt;=Suspension02Hasta),(BT324&gt;=Suspension02Desde),(BT324&gt;=Suspension02Hasta)),"Umbral_Interno",AND((BO324&gt;=Suspension02Desde),(BO324&lt;=Suspension02Hasta),(BT324&gt;=Suspension02Desde),(BT324&lt;=Suspension02Hasta)),"Umbral_Externo",AND((BO324&gt;=Suspension02Desde),(BO324&lt;=Suspension02Hasta),(BT324&gt;=Suspension02Desde),(BT324&gt;=Suspension02Hasta)),"Umbral_Tardío")</f>
        <v>No_Umbral</v>
      </c>
      <c r="BV324" s="43" cm="1">
        <f t="array" ref="BV324">_xlfn.IFS(BU324="Umbral_Anticipado",BT324-Suspension02Desde+1,BU324="Umbral_Interno",Suspension02Hasta-Suspension02Desde+1,BU324="Umbral_Externo",BT324-$BO324+1,BU324="Umbral_Tardío",Suspension02Hasta-$BO324+1,BU324="No_Umbral",0)</f>
        <v>0</v>
      </c>
      <c r="BW324" s="41" cm="1">
        <f t="array" ref="BW324">_xlfn.IFS(BU324="Umbral_Anticipado",Suspension02Hasta+BV324,BU324="Umbral_Interno",BT324+BV324,BU324="Umbral_Externo",Suspension02Hasta+BV324,BU324="Umbral_Tardío",BT324+BV324,BU324="No_Umbral",BT324)</f>
        <v>43742</v>
      </c>
      <c r="BX324" s="40">
        <f t="shared" si="73"/>
        <v>43745</v>
      </c>
      <c r="BY324" s="41">
        <f t="shared" si="74"/>
        <v>44472</v>
      </c>
      <c r="BZ324" s="42" t="str" cm="1">
        <f t="array" ref="BZ324">_xlfn.IFS(AND((BW324&lt;Suspension01Desde),(BW324&lt;Suspension01Hasta),(BY324&lt;Suspension01Desde),(BY324&lt;Suspension01Hasta)),"No_Umbral",AND((BW324&gt;Suspension01Desde),(BW324&gt;Suspension01Hasta),(BY324&gt;Suspension01Desde),(BY324&gt;Suspension01Hasta)),"No_Umbral",AND((BW324&lt;=Suspension01Desde),(BW324&lt;=Suspension01Hasta),(BY324&gt;=Suspension01Desde),(BY324&lt;=Suspension01Hasta)),"Umbral_Anticipado",AND((BW324&lt;=Suspension01Desde),(BW324&lt;=Suspension01Hasta),(BY324&gt;=Suspension01Desde),(BY324&gt;=Suspension01Hasta)),"Umbral_Interno",AND((BW324&gt;=Suspension01Desde),(BW324&lt;=Suspension01Hasta),(BY324&gt;=Suspension01Desde),(BY324&lt;=Suspension01Hasta)),"Umbral_Externo",AND((BW324&gt;=Suspension01Desde),(BW324&lt;=Suspension01Hasta),(BY324&gt;=Suspension01Desde),(BY324&gt;=Suspension01Hasta)),"Umbral_Tardío")</f>
        <v>Umbral_Interno</v>
      </c>
      <c r="CA324" s="43" cm="1">
        <f t="array" ref="CA324">_xlfn.IFS(BZ324="Umbral_Anticipado",$BI324-Suspension01Desde+1,BZ324="Umbral_Interno",Suspension01Hasta-Suspension01Desde+1,BZ324="Umbral_Externo",BY324-$BH324+1,BZ324="Umbral_Tardío",Suspension01Hasta-$BH324+1,BZ324="No_Umbral",0)</f>
        <v>212</v>
      </c>
      <c r="CB324" s="42" cm="1">
        <f t="array" ref="CB324">_xlfn.IFS(BZ324="Umbral_Anticipado",Suspension01Hasta+CA324,BZ324="Umbral_Interno",BY324+CA324,BZ324="Umbral_Externo",Suspension01Hasta+CA324,BZ324="Umbral_Tardío",BY324+CA324,BZ324="No_Umbral",BY324)</f>
        <v>44684</v>
      </c>
      <c r="CC324" s="42" t="str" cm="1">
        <f t="array" ref="CC324">_xlfn.IFS(AND((BW324&lt;Suspension02Desde),(BW324&lt;Suspension02Hasta),(CB324&lt;Suspension02Desde),(CB324&lt;Suspension02Hasta)),"No_Umbral",AND((BW324&gt;Suspension02Desde),(BW324&gt;Suspension02Hasta),(CB324&gt;Suspension02Desde),(CB324&gt;Suspension02Hasta)),"No_Umbral",AND((BW324&lt;=Suspension02Desde),(BW324&lt;=Suspension02Hasta),(CB324&gt;=Suspension02Desde),(CB324&lt;=Suspension02Hasta)),"Umbral_Anticipado",AND((BW324&lt;=Suspension02Desde),(BW324&lt;=Suspension02Hasta),(CB324&gt;=Suspension02Desde),(CB324&gt;=Suspension02Hasta)),"Umbral_Interno",AND((BW324&gt;=Suspension02Desde),(BW324&lt;=Suspension02Hasta),(CB324&gt;=Suspension02Desde),(CB324&lt;=Suspension02Hasta)),"Umbral_Externo",AND((BW324&gt;=Suspension02Desde),(BW324&lt;=Suspension02Hasta),(CB324&gt;=Suspension02Desde),(CB324&gt;=Suspension02Hasta)),"Umbral_Tardío")</f>
        <v>Umbral_Interno</v>
      </c>
      <c r="CD324" s="43" cm="1">
        <f t="array" ref="CD324">_xlfn.IFS(CC324="Umbral_Anticipado",CB324-Suspension02Desde+1,CC324="Umbral_Interno",Suspension02Hasta-Suspension02Desde+1,CC324="Umbral_Externo",CB324-$BH324+1,CC324="Umbral_Tardío",Suspension02Hasta-$BH324+1,CC324="No_Umbral",0)</f>
        <v>484</v>
      </c>
      <c r="CE324" s="41" cm="1">
        <f t="array" ref="CE324">_xlfn.IFS(CC324="Umbral_Anticipado",Suspension02Hasta+CD324,CC324="Umbral_Interno",CB324+CD324,CC324="Umbral_Externo",Suspension02Hasta+CD324,CC324="Umbral_Tardío",CB324+CD324,CC324="No_Umbral",CB324)</f>
        <v>45168</v>
      </c>
      <c r="CF324" s="40">
        <f t="shared" si="75"/>
        <v>45168</v>
      </c>
    </row>
    <row r="325" spans="1:84" s="22" customFormat="1" ht="20.25" customHeight="1">
      <c r="A325" s="94" t="s">
        <v>3122</v>
      </c>
      <c r="B325" s="77" t="str">
        <f t="shared" si="76"/>
        <v>2019</v>
      </c>
      <c r="C325" s="132" t="s">
        <v>3123</v>
      </c>
      <c r="D325" s="94" t="s">
        <v>3124</v>
      </c>
      <c r="E325" s="84" t="s">
        <v>164</v>
      </c>
      <c r="F325" s="77" t="s">
        <v>165</v>
      </c>
      <c r="G325" s="212">
        <v>43566</v>
      </c>
      <c r="H325" s="212">
        <v>43611</v>
      </c>
      <c r="I325" s="94"/>
      <c r="J325" s="94"/>
      <c r="K325" s="98">
        <v>45225</v>
      </c>
      <c r="L325" s="94" t="str">
        <f>VLOOKUP(MONTH($K325),TablaMeses[],2,FALSE)</f>
        <v>10 OCTUBRE</v>
      </c>
      <c r="M325" s="94">
        <f t="shared" si="68"/>
        <v>2023</v>
      </c>
      <c r="N325" s="84"/>
      <c r="O325" s="202"/>
      <c r="P325" s="84"/>
      <c r="Q325" s="84"/>
      <c r="R325" s="201"/>
      <c r="S325" s="84"/>
      <c r="T325" s="84"/>
      <c r="U325" s="201"/>
      <c r="V325" s="84"/>
      <c r="W325" s="84"/>
      <c r="X325" s="201"/>
      <c r="Y325" s="84"/>
      <c r="Z325" s="201"/>
      <c r="AA325" s="84"/>
      <c r="AB325" s="201"/>
      <c r="AC325" s="100" t="s">
        <v>693</v>
      </c>
      <c r="AD325" s="84" t="s">
        <v>101</v>
      </c>
      <c r="AE325" s="84"/>
      <c r="AF325" s="84"/>
      <c r="AG325" s="101" t="s">
        <v>3125</v>
      </c>
      <c r="AH325" s="84"/>
      <c r="AI325" s="99"/>
      <c r="AJ325" s="84"/>
      <c r="AK325" s="84"/>
      <c r="AL325" s="84"/>
      <c r="AM325" s="99"/>
      <c r="AN325" s="84"/>
      <c r="AO325" s="84"/>
      <c r="AP325" s="84"/>
      <c r="AQ325" s="84"/>
      <c r="AR325" s="99"/>
      <c r="AS325" s="84"/>
      <c r="AT325" s="99"/>
      <c r="AU325" s="99"/>
      <c r="AV325" s="99">
        <v>45832</v>
      </c>
      <c r="AW325" s="84">
        <f t="shared" si="66"/>
        <v>26</v>
      </c>
      <c r="AX325" s="84">
        <f t="shared" si="67"/>
        <v>2025</v>
      </c>
      <c r="AY325" s="84" t="s">
        <v>103</v>
      </c>
      <c r="AZ325" s="97"/>
      <c r="BC325" s="25" t="s">
        <v>673</v>
      </c>
      <c r="BD325" s="25" t="s">
        <v>1634</v>
      </c>
      <c r="BE325" s="25">
        <v>120</v>
      </c>
      <c r="BF325" s="25">
        <v>60</v>
      </c>
      <c r="BG325" s="25">
        <v>730</v>
      </c>
      <c r="BH325" s="40">
        <f t="shared" si="69"/>
        <v>43611</v>
      </c>
      <c r="BI325" s="41">
        <f t="shared" si="70"/>
        <v>43731</v>
      </c>
      <c r="BJ325" s="42" t="str" cm="1">
        <f t="array" ref="BJ325">_xlfn.IFS(AND((BH325&lt;Suspension01Desde),(BH325&lt;Suspension01Hasta),(BI325&lt;Suspension01Desde),(BI325&lt;Suspension01Hasta)),"No_Umbral",AND((BH325&gt;Suspension01Desde),(BH325&gt;Suspension01Hasta),(BI325&gt;Suspension01Desde),(BI325&gt;Suspension01Hasta)),"No_Umbral",AND((BH325&lt;=Suspension01Desde),(BH325&lt;=Suspension01Hasta),(BI325&gt;=Suspension01Desde),(BI325&lt;=Suspension01Hasta)),"Umbral_Anticipado",AND((BH325&lt;=Suspension01Desde),(BH325&lt;=Suspension01Hasta),(BI325&gt;=Suspension01Desde),(BI325&gt;=Suspension01Hasta)),"Umbral_Interno",AND((BH325&gt;=Suspension01Desde),(BH325&lt;=Suspension01Hasta),(BI325&gt;=Suspension01Desde),(BI325&lt;=Suspension01Hasta)),"Umbral_Externo",AND((BH325&gt;=Suspension01Desde),(BH325&lt;=Suspension01Hasta),(BI325&gt;=Suspension01Desde),(BI325&gt;=Suspension01Hasta)),"Umbral_Tardío")</f>
        <v>No_Umbral</v>
      </c>
      <c r="BK325" s="43" cm="1">
        <f t="array" ref="BK325">_xlfn.IFS(BJ325="Umbral_Anticipado",$BI325-Suspension01Desde+1,BJ325="Umbral_Interno",Suspension01Hasta-Suspension01Desde+1,BJ325="Umbral_Externo",BI325-$BH325+1,BJ325="Umbral_Tardío",Suspension01Hasta-$BH325+1,BJ325="No_Umbral",0)</f>
        <v>0</v>
      </c>
      <c r="BL325" s="42" cm="1">
        <f t="array" ref="BL325">_xlfn.IFS(BJ325="Umbral_Anticipado",Suspension01Hasta+BK325,BJ325="Umbral_Interno",BI325+BK325,BJ325="Umbral_Externo",Suspension01Hasta+BK325,BJ325="Umbral_Tardío",BI325+BK325,BJ325="No_Umbral",BI325)</f>
        <v>43731</v>
      </c>
      <c r="BM325" s="42" t="str" cm="1">
        <f t="array" ref="BM325">_xlfn.IFS(AND((BH325&lt;Suspension02Desde),(BH325&lt;Suspension02Hasta),(BL325&lt;Suspension02Desde),(BL325&lt;Suspension02Hasta)),"No_Umbral",AND((BH325&gt;Suspension02Desde),(BH325&gt;Suspension02Hasta),(BL325&gt;Suspension02Desde),(BL325&gt;Suspension02Hasta)),"No_Umbral",AND((BH325&lt;=Suspension02Desde),(BH325&lt;=Suspension02Hasta),(BL325&gt;=Suspension02Desde),(BL325&lt;=Suspension02Hasta)),"Umbral_Anticipado",AND((BH325&lt;=Suspension02Desde),(BH325&lt;=Suspension02Hasta),(BL325&gt;=Suspension02Desde),(BL325&gt;=Suspension02Hasta)),"Umbral_Interno",AND((BH325&gt;=Suspension02Desde),(BH325&lt;=Suspension02Hasta),(BL325&gt;=Suspension02Desde),(BL325&lt;=Suspension02Hasta)),"Umbral_Externo",AND((BH325&gt;=Suspension02Desde),(BH325&lt;=Suspension02Hasta),(BL325&gt;=Suspension02Desde),(BL325&gt;=Suspension02Hasta)),"Umbral_Tardío")</f>
        <v>No_Umbral</v>
      </c>
      <c r="BN325" s="43" cm="1">
        <f t="array" ref="BN325">_xlfn.IFS(BM325="Umbral_Anticipado",BL325-Suspension02Desde+1,BM325="Umbral_Interno",Suspension02Hasta-Suspension02Desde+1,BM325="Umbral_Externo",BL325-$BH325+1,BM325="Umbral_Tardío",Suspension02Hasta-$BH325+1,BM325="No_Umbral",0)</f>
        <v>0</v>
      </c>
      <c r="BO325" s="41" cm="1">
        <f t="array" ref="BO325">_xlfn.IFS(BM325="Umbral_Anticipado",Suspension02Hasta+BN325,BM325="Umbral_Interno",BL325+BN325,BM325="Umbral_Externo",Suspension02Hasta+BN325,BM325="Umbral_Tardío",BL325+BN325,BM325="No_Umbral",BL325)</f>
        <v>43731</v>
      </c>
      <c r="BP325" s="40">
        <f t="shared" si="71"/>
        <v>43734</v>
      </c>
      <c r="BQ325" s="41">
        <f t="shared" si="72"/>
        <v>43791</v>
      </c>
      <c r="BR325" s="42" t="str" cm="1">
        <f t="array" ref="BR325">_xlfn.IFS(AND((BO325&lt;Suspension01Desde),(BO325&lt;Suspension01Hasta),(BQ325&lt;Suspension01Desde),(BQ325&lt;Suspension01Hasta)),"No_Umbral",AND((BO325&gt;Suspension01Desde),(BO325&gt;Suspension01Hasta),(BQ325&gt;Suspension01Desde),(BQ325&gt;Suspension01Hasta)),"No_Umbral",AND((BO325&lt;=Suspension01Desde),(BO325&lt;=Suspension01Hasta),(BQ325&gt;=Suspension01Desde),(BQ325&lt;=Suspension01Hasta)),"Umbral_Anticipado",AND((BO325&lt;=Suspension01Desde),(BO325&lt;=Suspension01Hasta),(BQ325&gt;=Suspension01Desde),(BQ325&gt;=Suspension01Hasta)),"Umbral_Interno",AND((BO325&gt;=Suspension01Desde),(BO325&lt;=Suspension01Hasta),(BQ325&gt;=Suspension01Desde),(BQ325&lt;=Suspension01Hasta)),"Umbral_Externo",AND((BO325&gt;=Suspension01Desde),(BO325&lt;=Suspension01Hasta),(BQ325&gt;=Suspension01Desde),(BQ325&gt;=Suspension01Hasta)),"Umbral_Tardío")</f>
        <v>No_Umbral</v>
      </c>
      <c r="BS325" s="43" cm="1">
        <f t="array" ref="BS325">_xlfn.IFS(BR325="Umbral_Anticipado",$BQ325-Suspension01Desde+1,BR325="Umbral_Interno",Suspension01Hasta-Suspension01Desde+1,BR325="Umbral_Externo",BQ325-$BO325+1,BR325="Umbral_Tardío",Suspension01Hasta-$BO325+1,BR325="No_Umbral",0)</f>
        <v>0</v>
      </c>
      <c r="BT325" s="42" cm="1">
        <f t="array" ref="BT325">_xlfn.IFS(BR325="Umbral_Anticipado",Suspension01Hasta+BS325,BR325="Umbral_Interno",BQ325+BS325,BR325="Umbral_Externo",Suspension01Hasta+BS325,BR325="Umbral_Tardío",BQ325+BS325,BR325="No_Umbral",BQ325)</f>
        <v>43791</v>
      </c>
      <c r="BU325" s="42" t="str" cm="1">
        <f t="array" ref="BU325">_xlfn.IFS(AND((BO325&lt;Suspension02Desde),(BO325&lt;Suspension02Hasta),(BT325&lt;Suspension02Desde),(BT325&lt;Suspension02Hasta)),"No_Umbral",AND((BO325&gt;Suspension02Desde),(BO325&gt;Suspension02Hasta),(BT325&gt;Suspension02Desde),(BT325&gt;Suspension02Hasta)),"No_Umbral",AND((BO325&lt;=Suspension02Desde),(BO325&lt;=Suspension02Hasta),(BT325&gt;=Suspension02Desde),(BT325&lt;=Suspension02Hasta)),"Umbral_Anticipado",AND((BO325&lt;=Suspension02Desde),(BO325&lt;=Suspension02Hasta),(BT325&gt;=Suspension02Desde),(BT325&gt;=Suspension02Hasta)),"Umbral_Interno",AND((BO325&gt;=Suspension02Desde),(BO325&lt;=Suspension02Hasta),(BT325&gt;=Suspension02Desde),(BT325&lt;=Suspension02Hasta)),"Umbral_Externo",AND((BO325&gt;=Suspension02Desde),(BO325&lt;=Suspension02Hasta),(BT325&gt;=Suspension02Desde),(BT325&gt;=Suspension02Hasta)),"Umbral_Tardío")</f>
        <v>No_Umbral</v>
      </c>
      <c r="BV325" s="43" cm="1">
        <f t="array" ref="BV325">_xlfn.IFS(BU325="Umbral_Anticipado",BT325-Suspension02Desde+1,BU325="Umbral_Interno",Suspension02Hasta-Suspension02Desde+1,BU325="Umbral_Externo",BT325-$BO325+1,BU325="Umbral_Tardío",Suspension02Hasta-$BO325+1,BU325="No_Umbral",0)</f>
        <v>0</v>
      </c>
      <c r="BW325" s="41" cm="1">
        <f t="array" ref="BW325">_xlfn.IFS(BU325="Umbral_Anticipado",Suspension02Hasta+BV325,BU325="Umbral_Interno",BT325+BV325,BU325="Umbral_Externo",Suspension02Hasta+BV325,BU325="Umbral_Tardío",BT325+BV325,BU325="No_Umbral",BT325)</f>
        <v>43791</v>
      </c>
      <c r="BX325" s="40">
        <f t="shared" si="73"/>
        <v>43795</v>
      </c>
      <c r="BY325" s="41">
        <f t="shared" si="74"/>
        <v>44521</v>
      </c>
      <c r="BZ325" s="42" t="str" cm="1">
        <f t="array" ref="BZ325">_xlfn.IFS(AND((BW325&lt;Suspension01Desde),(BW325&lt;Suspension01Hasta),(BY325&lt;Suspension01Desde),(BY325&lt;Suspension01Hasta)),"No_Umbral",AND((BW325&gt;Suspension01Desde),(BW325&gt;Suspension01Hasta),(BY325&gt;Suspension01Desde),(BY325&gt;Suspension01Hasta)),"No_Umbral",AND((BW325&lt;=Suspension01Desde),(BW325&lt;=Suspension01Hasta),(BY325&gt;=Suspension01Desde),(BY325&lt;=Suspension01Hasta)),"Umbral_Anticipado",AND((BW325&lt;=Suspension01Desde),(BW325&lt;=Suspension01Hasta),(BY325&gt;=Suspension01Desde),(BY325&gt;=Suspension01Hasta)),"Umbral_Interno",AND((BW325&gt;=Suspension01Desde),(BW325&lt;=Suspension01Hasta),(BY325&gt;=Suspension01Desde),(BY325&lt;=Suspension01Hasta)),"Umbral_Externo",AND((BW325&gt;=Suspension01Desde),(BW325&lt;=Suspension01Hasta),(BY325&gt;=Suspension01Desde),(BY325&gt;=Suspension01Hasta)),"Umbral_Tardío")</f>
        <v>Umbral_Interno</v>
      </c>
      <c r="CA325" s="43" cm="1">
        <f t="array" ref="CA325">_xlfn.IFS(BZ325="Umbral_Anticipado",$BI325-Suspension01Desde+1,BZ325="Umbral_Interno",Suspension01Hasta-Suspension01Desde+1,BZ325="Umbral_Externo",BY325-$BH325+1,BZ325="Umbral_Tardío",Suspension01Hasta-$BH325+1,BZ325="No_Umbral",0)</f>
        <v>212</v>
      </c>
      <c r="CB325" s="42" cm="1">
        <f t="array" ref="CB325">_xlfn.IFS(BZ325="Umbral_Anticipado",Suspension01Hasta+CA325,BZ325="Umbral_Interno",BY325+CA325,BZ325="Umbral_Externo",Suspension01Hasta+CA325,BZ325="Umbral_Tardío",BY325+CA325,BZ325="No_Umbral",BY325)</f>
        <v>44733</v>
      </c>
      <c r="CC325" s="42" t="str" cm="1">
        <f t="array" ref="CC325">_xlfn.IFS(AND((BW325&lt;Suspension02Desde),(BW325&lt;Suspension02Hasta),(CB325&lt;Suspension02Desde),(CB325&lt;Suspension02Hasta)),"No_Umbral",AND((BW325&gt;Suspension02Desde),(BW325&gt;Suspension02Hasta),(CB325&gt;Suspension02Desde),(CB325&gt;Suspension02Hasta)),"No_Umbral",AND((BW325&lt;=Suspension02Desde),(BW325&lt;=Suspension02Hasta),(CB325&gt;=Suspension02Desde),(CB325&lt;=Suspension02Hasta)),"Umbral_Anticipado",AND((BW325&lt;=Suspension02Desde),(BW325&lt;=Suspension02Hasta),(CB325&gt;=Suspension02Desde),(CB325&gt;=Suspension02Hasta)),"Umbral_Interno",AND((BW325&gt;=Suspension02Desde),(BW325&lt;=Suspension02Hasta),(CB325&gt;=Suspension02Desde),(CB325&lt;=Suspension02Hasta)),"Umbral_Externo",AND((BW325&gt;=Suspension02Desde),(BW325&lt;=Suspension02Hasta),(CB325&gt;=Suspension02Desde),(CB325&gt;=Suspension02Hasta)),"Umbral_Tardío")</f>
        <v>Umbral_Interno</v>
      </c>
      <c r="CD325" s="43" cm="1">
        <f t="array" ref="CD325">_xlfn.IFS(CC325="Umbral_Anticipado",CB325-Suspension02Desde+1,CC325="Umbral_Interno",Suspension02Hasta-Suspension02Desde+1,CC325="Umbral_Externo",CB325-$BH325+1,CC325="Umbral_Tardío",Suspension02Hasta-$BH325+1,CC325="No_Umbral",0)</f>
        <v>484</v>
      </c>
      <c r="CE325" s="41" cm="1">
        <f t="array" ref="CE325">_xlfn.IFS(CC325="Umbral_Anticipado",Suspension02Hasta+CD325,CC325="Umbral_Interno",CB325+CD325,CC325="Umbral_Externo",Suspension02Hasta+CD325,CC325="Umbral_Tardío",CB325+CD325,CC325="No_Umbral",CB325)</f>
        <v>45217</v>
      </c>
      <c r="CF325" s="40">
        <f t="shared" si="75"/>
        <v>45217</v>
      </c>
    </row>
    <row r="326" spans="1:84" s="22" customFormat="1" ht="20.25" customHeight="1">
      <c r="A326" s="77" t="s">
        <v>3126</v>
      </c>
      <c r="B326" s="77" t="str">
        <f t="shared" si="76"/>
        <v>2017</v>
      </c>
      <c r="C326" s="77" t="s">
        <v>3127</v>
      </c>
      <c r="D326" s="77" t="s">
        <v>1899</v>
      </c>
      <c r="E326" s="77" t="s">
        <v>1477</v>
      </c>
      <c r="F326" s="77" t="s">
        <v>91</v>
      </c>
      <c r="G326" s="201">
        <v>43075</v>
      </c>
      <c r="H326" s="201">
        <v>43616</v>
      </c>
      <c r="I326" s="77" t="s">
        <v>110</v>
      </c>
      <c r="J326" s="77"/>
      <c r="K326" s="78">
        <v>45286</v>
      </c>
      <c r="L326" s="77" t="str">
        <f>VLOOKUP(MONTH($K326),TablaMeses[],2,FALSE)</f>
        <v>12 DICIEMBRE</v>
      </c>
      <c r="M326" s="77">
        <f t="shared" si="68"/>
        <v>2023</v>
      </c>
      <c r="N326" s="77"/>
      <c r="O326" s="201"/>
      <c r="P326" s="77" t="s">
        <v>3128</v>
      </c>
      <c r="Q326" s="77" t="s">
        <v>3129</v>
      </c>
      <c r="R326" s="201" t="s">
        <v>3130</v>
      </c>
      <c r="S326" s="77" t="s">
        <v>3131</v>
      </c>
      <c r="T326" s="77" t="s">
        <v>3132</v>
      </c>
      <c r="U326" s="201" t="s">
        <v>3133</v>
      </c>
      <c r="V326" s="77" t="s">
        <v>3134</v>
      </c>
      <c r="W326" s="77" t="s">
        <v>3135</v>
      </c>
      <c r="X326" s="201" t="s">
        <v>3136</v>
      </c>
      <c r="Y326" s="133" t="s">
        <v>3137</v>
      </c>
      <c r="Z326" s="201">
        <v>45119</v>
      </c>
      <c r="AA326" s="77" t="s">
        <v>3138</v>
      </c>
      <c r="AB326" s="201">
        <v>45242</v>
      </c>
      <c r="AC326" s="79" t="s">
        <v>2135</v>
      </c>
      <c r="AD326" s="77" t="s">
        <v>101</v>
      </c>
      <c r="AE326" s="77"/>
      <c r="AF326" s="77"/>
      <c r="AG326" s="87" t="s">
        <v>3139</v>
      </c>
      <c r="AH326" s="77"/>
      <c r="AI326" s="78"/>
      <c r="AJ326" s="77"/>
      <c r="AK326" s="77"/>
      <c r="AL326" s="77"/>
      <c r="AM326" s="78"/>
      <c r="AN326" s="77"/>
      <c r="AO326" s="77"/>
      <c r="AP326" s="77"/>
      <c r="AQ326" s="77"/>
      <c r="AR326" s="78"/>
      <c r="AS326" s="77"/>
      <c r="AT326" s="78"/>
      <c r="AU326" s="78"/>
      <c r="AV326" s="78">
        <v>45832</v>
      </c>
      <c r="AW326" s="77">
        <f t="shared" si="66"/>
        <v>26</v>
      </c>
      <c r="AX326" s="77">
        <f t="shared" si="67"/>
        <v>2025</v>
      </c>
      <c r="AY326" s="77" t="s">
        <v>103</v>
      </c>
      <c r="AZ326" s="97" t="s">
        <v>3140</v>
      </c>
      <c r="BC326" s="25" t="s">
        <v>673</v>
      </c>
      <c r="BD326" s="25" t="s">
        <v>1634</v>
      </c>
      <c r="BE326" s="25">
        <v>120</v>
      </c>
      <c r="BF326" s="25">
        <v>60</v>
      </c>
      <c r="BG326" s="25">
        <v>730</v>
      </c>
      <c r="BH326" s="40">
        <f t="shared" si="69"/>
        <v>43616</v>
      </c>
      <c r="BI326" s="41">
        <f t="shared" si="70"/>
        <v>43736</v>
      </c>
      <c r="BJ326" s="42" t="str" cm="1">
        <f t="array" ref="BJ326">_xlfn.IFS(AND((BH326&lt;Suspension01Desde),(BH326&lt;Suspension01Hasta),(BI326&lt;Suspension01Desde),(BI326&lt;Suspension01Hasta)),"No_Umbral",AND((BH326&gt;Suspension01Desde),(BH326&gt;Suspension01Hasta),(BI326&gt;Suspension01Desde),(BI326&gt;Suspension01Hasta)),"No_Umbral",AND((BH326&lt;=Suspension01Desde),(BH326&lt;=Suspension01Hasta),(BI326&gt;=Suspension01Desde),(BI326&lt;=Suspension01Hasta)),"Umbral_Anticipado",AND((BH326&lt;=Suspension01Desde),(BH326&lt;=Suspension01Hasta),(BI326&gt;=Suspension01Desde),(BI326&gt;=Suspension01Hasta)),"Umbral_Interno",AND((BH326&gt;=Suspension01Desde),(BH326&lt;=Suspension01Hasta),(BI326&gt;=Suspension01Desde),(BI326&lt;=Suspension01Hasta)),"Umbral_Externo",AND((BH326&gt;=Suspension01Desde),(BH326&lt;=Suspension01Hasta),(BI326&gt;=Suspension01Desde),(BI326&gt;=Suspension01Hasta)),"Umbral_Tardío")</f>
        <v>No_Umbral</v>
      </c>
      <c r="BK326" s="43" cm="1">
        <f t="array" ref="BK326">_xlfn.IFS(BJ326="Umbral_Anticipado",$BI326-Suspension01Desde+1,BJ326="Umbral_Interno",Suspension01Hasta-Suspension01Desde+1,BJ326="Umbral_Externo",BI326-$BH326+1,BJ326="Umbral_Tardío",Suspension01Hasta-$BH326+1,BJ326="No_Umbral",0)</f>
        <v>0</v>
      </c>
      <c r="BL326" s="42" cm="1">
        <f t="array" ref="BL326">_xlfn.IFS(BJ326="Umbral_Anticipado",Suspension01Hasta+BK326,BJ326="Umbral_Interno",BI326+BK326,BJ326="Umbral_Externo",Suspension01Hasta+BK326,BJ326="Umbral_Tardío",BI326+BK326,BJ326="No_Umbral",BI326)</f>
        <v>43736</v>
      </c>
      <c r="BM326" s="42" t="str" cm="1">
        <f t="array" ref="BM326">_xlfn.IFS(AND((BH326&lt;Suspension02Desde),(BH326&lt;Suspension02Hasta),(BL326&lt;Suspension02Desde),(BL326&lt;Suspension02Hasta)),"No_Umbral",AND((BH326&gt;Suspension02Desde),(BH326&gt;Suspension02Hasta),(BL326&gt;Suspension02Desde),(BL326&gt;Suspension02Hasta)),"No_Umbral",AND((BH326&lt;=Suspension02Desde),(BH326&lt;=Suspension02Hasta),(BL326&gt;=Suspension02Desde),(BL326&lt;=Suspension02Hasta)),"Umbral_Anticipado",AND((BH326&lt;=Suspension02Desde),(BH326&lt;=Suspension02Hasta),(BL326&gt;=Suspension02Desde),(BL326&gt;=Suspension02Hasta)),"Umbral_Interno",AND((BH326&gt;=Suspension02Desde),(BH326&lt;=Suspension02Hasta),(BL326&gt;=Suspension02Desde),(BL326&lt;=Suspension02Hasta)),"Umbral_Externo",AND((BH326&gt;=Suspension02Desde),(BH326&lt;=Suspension02Hasta),(BL326&gt;=Suspension02Desde),(BL326&gt;=Suspension02Hasta)),"Umbral_Tardío")</f>
        <v>No_Umbral</v>
      </c>
      <c r="BN326" s="43" cm="1">
        <f t="array" ref="BN326">_xlfn.IFS(BM326="Umbral_Anticipado",BL326-Suspension02Desde+1,BM326="Umbral_Interno",Suspension02Hasta-Suspension02Desde+1,BM326="Umbral_Externo",BL326-$BH326+1,BM326="Umbral_Tardío",Suspension02Hasta-$BH326+1,BM326="No_Umbral",0)</f>
        <v>0</v>
      </c>
      <c r="BO326" s="41" cm="1">
        <f t="array" ref="BO326">_xlfn.IFS(BM326="Umbral_Anticipado",Suspension02Hasta+BN326,BM326="Umbral_Interno",BL326+BN326,BM326="Umbral_Externo",Suspension02Hasta+BN326,BM326="Umbral_Tardío",BL326+BN326,BM326="No_Umbral",BL326)</f>
        <v>43736</v>
      </c>
      <c r="BP326" s="40">
        <f t="shared" si="71"/>
        <v>43739</v>
      </c>
      <c r="BQ326" s="41">
        <f t="shared" si="72"/>
        <v>43796</v>
      </c>
      <c r="BR326" s="42" t="str" cm="1">
        <f t="array" ref="BR326">_xlfn.IFS(AND((BO326&lt;Suspension01Desde),(BO326&lt;Suspension01Hasta),(BQ326&lt;Suspension01Desde),(BQ326&lt;Suspension01Hasta)),"No_Umbral",AND((BO326&gt;Suspension01Desde),(BO326&gt;Suspension01Hasta),(BQ326&gt;Suspension01Desde),(BQ326&gt;Suspension01Hasta)),"No_Umbral",AND((BO326&lt;=Suspension01Desde),(BO326&lt;=Suspension01Hasta),(BQ326&gt;=Suspension01Desde),(BQ326&lt;=Suspension01Hasta)),"Umbral_Anticipado",AND((BO326&lt;=Suspension01Desde),(BO326&lt;=Suspension01Hasta),(BQ326&gt;=Suspension01Desde),(BQ326&gt;=Suspension01Hasta)),"Umbral_Interno",AND((BO326&gt;=Suspension01Desde),(BO326&lt;=Suspension01Hasta),(BQ326&gt;=Suspension01Desde),(BQ326&lt;=Suspension01Hasta)),"Umbral_Externo",AND((BO326&gt;=Suspension01Desde),(BO326&lt;=Suspension01Hasta),(BQ326&gt;=Suspension01Desde),(BQ326&gt;=Suspension01Hasta)),"Umbral_Tardío")</f>
        <v>No_Umbral</v>
      </c>
      <c r="BS326" s="43" cm="1">
        <f t="array" ref="BS326">_xlfn.IFS(BR326="Umbral_Anticipado",$BQ326-Suspension01Desde+1,BR326="Umbral_Interno",Suspension01Hasta-Suspension01Desde+1,BR326="Umbral_Externo",BQ326-$BO326+1,BR326="Umbral_Tardío",Suspension01Hasta-$BO326+1,BR326="No_Umbral",0)</f>
        <v>0</v>
      </c>
      <c r="BT326" s="42" cm="1">
        <f t="array" ref="BT326">_xlfn.IFS(BR326="Umbral_Anticipado",Suspension01Hasta+BS326,BR326="Umbral_Interno",BQ326+BS326,BR326="Umbral_Externo",Suspension01Hasta+BS326,BR326="Umbral_Tardío",BQ326+BS326,BR326="No_Umbral",BQ326)</f>
        <v>43796</v>
      </c>
      <c r="BU326" s="42" t="str" cm="1">
        <f t="array" ref="BU326">_xlfn.IFS(AND((BO326&lt;Suspension02Desde),(BO326&lt;Suspension02Hasta),(BT326&lt;Suspension02Desde),(BT326&lt;Suspension02Hasta)),"No_Umbral",AND((BO326&gt;Suspension02Desde),(BO326&gt;Suspension02Hasta),(BT326&gt;Suspension02Desde),(BT326&gt;Suspension02Hasta)),"No_Umbral",AND((BO326&lt;=Suspension02Desde),(BO326&lt;=Suspension02Hasta),(BT326&gt;=Suspension02Desde),(BT326&lt;=Suspension02Hasta)),"Umbral_Anticipado",AND((BO326&lt;=Suspension02Desde),(BO326&lt;=Suspension02Hasta),(BT326&gt;=Suspension02Desde),(BT326&gt;=Suspension02Hasta)),"Umbral_Interno",AND((BO326&gt;=Suspension02Desde),(BO326&lt;=Suspension02Hasta),(BT326&gt;=Suspension02Desde),(BT326&lt;=Suspension02Hasta)),"Umbral_Externo",AND((BO326&gt;=Suspension02Desde),(BO326&lt;=Suspension02Hasta),(BT326&gt;=Suspension02Desde),(BT326&gt;=Suspension02Hasta)),"Umbral_Tardío")</f>
        <v>No_Umbral</v>
      </c>
      <c r="BV326" s="43" cm="1">
        <f t="array" ref="BV326">_xlfn.IFS(BU326="Umbral_Anticipado",BT326-Suspension02Desde+1,BU326="Umbral_Interno",Suspension02Hasta-Suspension02Desde+1,BU326="Umbral_Externo",BT326-$BO326+1,BU326="Umbral_Tardío",Suspension02Hasta-$BO326+1,BU326="No_Umbral",0)</f>
        <v>0</v>
      </c>
      <c r="BW326" s="41" cm="1">
        <f t="array" ref="BW326">_xlfn.IFS(BU326="Umbral_Anticipado",Suspension02Hasta+BV326,BU326="Umbral_Interno",BT326+BV326,BU326="Umbral_Externo",Suspension02Hasta+BV326,BU326="Umbral_Tardío",BT326+BV326,BU326="No_Umbral",BT326)</f>
        <v>43796</v>
      </c>
      <c r="BX326" s="40">
        <f t="shared" si="73"/>
        <v>43770</v>
      </c>
      <c r="BY326" s="41">
        <f t="shared" si="74"/>
        <v>44526</v>
      </c>
      <c r="BZ326" s="42" t="str" cm="1">
        <f t="array" ref="BZ326">_xlfn.IFS(AND((BW326&lt;Suspension01Desde),(BW326&lt;Suspension01Hasta),(BY326&lt;Suspension01Desde),(BY326&lt;Suspension01Hasta)),"No_Umbral",AND((BW326&gt;Suspension01Desde),(BW326&gt;Suspension01Hasta),(BY326&gt;Suspension01Desde),(BY326&gt;Suspension01Hasta)),"No_Umbral",AND((BW326&lt;=Suspension01Desde),(BW326&lt;=Suspension01Hasta),(BY326&gt;=Suspension01Desde),(BY326&lt;=Suspension01Hasta)),"Umbral_Anticipado",AND((BW326&lt;=Suspension01Desde),(BW326&lt;=Suspension01Hasta),(BY326&gt;=Suspension01Desde),(BY326&gt;=Suspension01Hasta)),"Umbral_Interno",AND((BW326&gt;=Suspension01Desde),(BW326&lt;=Suspension01Hasta),(BY326&gt;=Suspension01Desde),(BY326&lt;=Suspension01Hasta)),"Umbral_Externo",AND((BW326&gt;=Suspension01Desde),(BW326&lt;=Suspension01Hasta),(BY326&gt;=Suspension01Desde),(BY326&gt;=Suspension01Hasta)),"Umbral_Tardío")</f>
        <v>Umbral_Interno</v>
      </c>
      <c r="CA326" s="43" cm="1">
        <f t="array" ref="CA326">_xlfn.IFS(BZ326="Umbral_Anticipado",$BI326-Suspension01Desde+1,BZ326="Umbral_Interno",Suspension01Hasta-Suspension01Desde+1,BZ326="Umbral_Externo",BY326-$BH326+1,BZ326="Umbral_Tardío",Suspension01Hasta-$BH326+1,BZ326="No_Umbral",0)</f>
        <v>212</v>
      </c>
      <c r="CB326" s="42" cm="1">
        <f t="array" ref="CB326">_xlfn.IFS(BZ326="Umbral_Anticipado",Suspension01Hasta+CA326,BZ326="Umbral_Interno",BY326+CA326,BZ326="Umbral_Externo",Suspension01Hasta+CA326,BZ326="Umbral_Tardío",BY326+CA326,BZ326="No_Umbral",BY326)</f>
        <v>44738</v>
      </c>
      <c r="CC326" s="42" t="str" cm="1">
        <f t="array" ref="CC326">_xlfn.IFS(AND((BW326&lt;Suspension02Desde),(BW326&lt;Suspension02Hasta),(CB326&lt;Suspension02Desde),(CB326&lt;Suspension02Hasta)),"No_Umbral",AND((BW326&gt;Suspension02Desde),(BW326&gt;Suspension02Hasta),(CB326&gt;Suspension02Desde),(CB326&gt;Suspension02Hasta)),"No_Umbral",AND((BW326&lt;=Suspension02Desde),(BW326&lt;=Suspension02Hasta),(CB326&gt;=Suspension02Desde),(CB326&lt;=Suspension02Hasta)),"Umbral_Anticipado",AND((BW326&lt;=Suspension02Desde),(BW326&lt;=Suspension02Hasta),(CB326&gt;=Suspension02Desde),(CB326&gt;=Suspension02Hasta)),"Umbral_Interno",AND((BW326&gt;=Suspension02Desde),(BW326&lt;=Suspension02Hasta),(CB326&gt;=Suspension02Desde),(CB326&lt;=Suspension02Hasta)),"Umbral_Externo",AND((BW326&gt;=Suspension02Desde),(BW326&lt;=Suspension02Hasta),(CB326&gt;=Suspension02Desde),(CB326&gt;=Suspension02Hasta)),"Umbral_Tardío")</f>
        <v>Umbral_Interno</v>
      </c>
      <c r="CD326" s="43" cm="1">
        <f t="array" ref="CD326">_xlfn.IFS(CC326="Umbral_Anticipado",CB326-Suspension02Desde+1,CC326="Umbral_Interno",Suspension02Hasta-Suspension02Desde+1,CC326="Umbral_Externo",CB326-$BH326+1,CC326="Umbral_Tardío",Suspension02Hasta-$BH326+1,CC326="No_Umbral",0)</f>
        <v>484</v>
      </c>
      <c r="CE326" s="41" cm="1">
        <f t="array" ref="CE326">_xlfn.IFS(CC326="Umbral_Anticipado",Suspension02Hasta+CD326,CC326="Umbral_Interno",CB326+CD326,CC326="Umbral_Externo",Suspension02Hasta+CD326,CC326="Umbral_Tardío",CB326+CD326,CC326="No_Umbral",CB326)</f>
        <v>45222</v>
      </c>
      <c r="CF326" s="40">
        <f t="shared" si="75"/>
        <v>45222</v>
      </c>
    </row>
    <row r="327" spans="1:84" s="22" customFormat="1" ht="20.25" customHeight="1">
      <c r="A327" s="77" t="s">
        <v>3141</v>
      </c>
      <c r="B327" s="77" t="str">
        <f t="shared" si="76"/>
        <v>2017</v>
      </c>
      <c r="C327" s="84" t="s">
        <v>3142</v>
      </c>
      <c r="D327" s="77" t="s">
        <v>2121</v>
      </c>
      <c r="E327" s="77" t="s">
        <v>293</v>
      </c>
      <c r="F327" s="77" t="s">
        <v>130</v>
      </c>
      <c r="G327" s="201">
        <v>43097</v>
      </c>
      <c r="H327" s="201">
        <v>43646</v>
      </c>
      <c r="I327" s="77" t="s">
        <v>110</v>
      </c>
      <c r="J327" s="77"/>
      <c r="K327" s="78">
        <v>45255</v>
      </c>
      <c r="L327" s="77" t="str">
        <f>VLOOKUP(MONTH($K327),TablaMeses[],2,FALSE)</f>
        <v>11 NOVIEMBRE</v>
      </c>
      <c r="M327" s="77">
        <f t="shared" si="68"/>
        <v>2023</v>
      </c>
      <c r="N327" s="77" t="s">
        <v>3143</v>
      </c>
      <c r="O327" s="201" t="s">
        <v>3144</v>
      </c>
      <c r="P327" s="77"/>
      <c r="Q327" s="77"/>
      <c r="R327" s="201"/>
      <c r="S327" s="77"/>
      <c r="T327" s="77"/>
      <c r="U327" s="201"/>
      <c r="V327" s="77"/>
      <c r="W327" s="77"/>
      <c r="X327" s="201"/>
      <c r="Y327" s="77"/>
      <c r="Z327" s="201"/>
      <c r="AA327" s="77"/>
      <c r="AB327" s="201"/>
      <c r="AC327" s="79" t="s">
        <v>1253</v>
      </c>
      <c r="AD327" s="77" t="s">
        <v>101</v>
      </c>
      <c r="AE327" s="77"/>
      <c r="AF327" s="77"/>
      <c r="AG327" s="87" t="s">
        <v>3145</v>
      </c>
      <c r="AH327" s="77"/>
      <c r="AI327" s="78"/>
      <c r="AJ327" s="77"/>
      <c r="AK327" s="77"/>
      <c r="AL327" s="77"/>
      <c r="AM327" s="78"/>
      <c r="AN327" s="77"/>
      <c r="AO327" s="77"/>
      <c r="AP327" s="77"/>
      <c r="AQ327" s="77"/>
      <c r="AR327" s="78"/>
      <c r="AS327" s="77"/>
      <c r="AT327" s="78"/>
      <c r="AU327" s="78"/>
      <c r="AV327" s="78">
        <v>45832</v>
      </c>
      <c r="AW327" s="77">
        <f t="shared" si="66"/>
        <v>26</v>
      </c>
      <c r="AX327" s="77">
        <f t="shared" si="67"/>
        <v>2025</v>
      </c>
      <c r="AY327" s="77" t="s">
        <v>103</v>
      </c>
      <c r="AZ327" s="81"/>
      <c r="BC327" s="25" t="s">
        <v>673</v>
      </c>
      <c r="BD327" s="25" t="s">
        <v>674</v>
      </c>
      <c r="BE327" s="25">
        <v>120</v>
      </c>
      <c r="BF327" s="25">
        <v>60</v>
      </c>
      <c r="BG327" s="25">
        <v>730</v>
      </c>
      <c r="BH327" s="40">
        <f t="shared" si="69"/>
        <v>43646</v>
      </c>
      <c r="BI327" s="41">
        <f t="shared" si="70"/>
        <v>43766</v>
      </c>
      <c r="BJ327" s="42" t="str" cm="1">
        <f t="array" ref="BJ327">_xlfn.IFS(AND((BH327&lt;Suspension01Desde),(BH327&lt;Suspension01Hasta),(BI327&lt;Suspension01Desde),(BI327&lt;Suspension01Hasta)),"No_Umbral",AND((BH327&gt;Suspension01Desde),(BH327&gt;Suspension01Hasta),(BI327&gt;Suspension01Desde),(BI327&gt;Suspension01Hasta)),"No_Umbral",AND((BH327&lt;=Suspension01Desde),(BH327&lt;=Suspension01Hasta),(BI327&gt;=Suspension01Desde),(BI327&lt;=Suspension01Hasta)),"Umbral_Anticipado",AND((BH327&lt;=Suspension01Desde),(BH327&lt;=Suspension01Hasta),(BI327&gt;=Suspension01Desde),(BI327&gt;=Suspension01Hasta)),"Umbral_Interno",AND((BH327&gt;=Suspension01Desde),(BH327&lt;=Suspension01Hasta),(BI327&gt;=Suspension01Desde),(BI327&lt;=Suspension01Hasta)),"Umbral_Externo",AND((BH327&gt;=Suspension01Desde),(BH327&lt;=Suspension01Hasta),(BI327&gt;=Suspension01Desde),(BI327&gt;=Suspension01Hasta)),"Umbral_Tardío")</f>
        <v>No_Umbral</v>
      </c>
      <c r="BK327" s="43" cm="1">
        <f t="array" ref="BK327">_xlfn.IFS(BJ327="Umbral_Anticipado",$BI327-Suspension01Desde+1,BJ327="Umbral_Interno",Suspension01Hasta-Suspension01Desde+1,BJ327="Umbral_Externo",BI327-$BH327+1,BJ327="Umbral_Tardío",Suspension01Hasta-$BH327+1,BJ327="No_Umbral",0)</f>
        <v>0</v>
      </c>
      <c r="BL327" s="42" cm="1">
        <f t="array" ref="BL327">_xlfn.IFS(BJ327="Umbral_Anticipado",Suspension01Hasta+BK327,BJ327="Umbral_Interno",BI327+BK327,BJ327="Umbral_Externo",Suspension01Hasta+BK327,BJ327="Umbral_Tardío",BI327+BK327,BJ327="No_Umbral",BI327)</f>
        <v>43766</v>
      </c>
      <c r="BM327" s="42" t="str" cm="1">
        <f t="array" ref="BM327">_xlfn.IFS(AND((BH327&lt;Suspension02Desde),(BH327&lt;Suspension02Hasta),(BL327&lt;Suspension02Desde),(BL327&lt;Suspension02Hasta)),"No_Umbral",AND((BH327&gt;Suspension02Desde),(BH327&gt;Suspension02Hasta),(BL327&gt;Suspension02Desde),(BL327&gt;Suspension02Hasta)),"No_Umbral",AND((BH327&lt;=Suspension02Desde),(BH327&lt;=Suspension02Hasta),(BL327&gt;=Suspension02Desde),(BL327&lt;=Suspension02Hasta)),"Umbral_Anticipado",AND((BH327&lt;=Suspension02Desde),(BH327&lt;=Suspension02Hasta),(BL327&gt;=Suspension02Desde),(BL327&gt;=Suspension02Hasta)),"Umbral_Interno",AND((BH327&gt;=Suspension02Desde),(BH327&lt;=Suspension02Hasta),(BL327&gt;=Suspension02Desde),(BL327&lt;=Suspension02Hasta)),"Umbral_Externo",AND((BH327&gt;=Suspension02Desde),(BH327&lt;=Suspension02Hasta),(BL327&gt;=Suspension02Desde),(BL327&gt;=Suspension02Hasta)),"Umbral_Tardío")</f>
        <v>No_Umbral</v>
      </c>
      <c r="BN327" s="43" cm="1">
        <f t="array" ref="BN327">_xlfn.IFS(BM327="Umbral_Anticipado",BL327-Suspension02Desde+1,BM327="Umbral_Interno",Suspension02Hasta-Suspension02Desde+1,BM327="Umbral_Externo",BL327-$BH327+1,BM327="Umbral_Tardío",Suspension02Hasta-$BH327+1,BM327="No_Umbral",0)</f>
        <v>0</v>
      </c>
      <c r="BO327" s="41" cm="1">
        <f t="array" ref="BO327">_xlfn.IFS(BM327="Umbral_Anticipado",Suspension02Hasta+BN327,BM327="Umbral_Interno",BL327+BN327,BM327="Umbral_Externo",Suspension02Hasta+BN327,BM327="Umbral_Tardío",BL327+BN327,BM327="No_Umbral",BL327)</f>
        <v>43766</v>
      </c>
      <c r="BP327" s="40">
        <f t="shared" si="71"/>
        <v>43768</v>
      </c>
      <c r="BQ327" s="41">
        <f t="shared" si="72"/>
        <v>43826</v>
      </c>
      <c r="BR327" s="42" t="str" cm="1">
        <f t="array" ref="BR327">_xlfn.IFS(AND((BO327&lt;Suspension01Desde),(BO327&lt;Suspension01Hasta),(BQ327&lt;Suspension01Desde),(BQ327&lt;Suspension01Hasta)),"No_Umbral",AND((BO327&gt;Suspension01Desde),(BO327&gt;Suspension01Hasta),(BQ327&gt;Suspension01Desde),(BQ327&gt;Suspension01Hasta)),"No_Umbral",AND((BO327&lt;=Suspension01Desde),(BO327&lt;=Suspension01Hasta),(BQ327&gt;=Suspension01Desde),(BQ327&lt;=Suspension01Hasta)),"Umbral_Anticipado",AND((BO327&lt;=Suspension01Desde),(BO327&lt;=Suspension01Hasta),(BQ327&gt;=Suspension01Desde),(BQ327&gt;=Suspension01Hasta)),"Umbral_Interno",AND((BO327&gt;=Suspension01Desde),(BO327&lt;=Suspension01Hasta),(BQ327&gt;=Suspension01Desde),(BQ327&lt;=Suspension01Hasta)),"Umbral_Externo",AND((BO327&gt;=Suspension01Desde),(BO327&lt;=Suspension01Hasta),(BQ327&gt;=Suspension01Desde),(BQ327&gt;=Suspension01Hasta)),"Umbral_Tardío")</f>
        <v>No_Umbral</v>
      </c>
      <c r="BS327" s="43" cm="1">
        <f t="array" ref="BS327">_xlfn.IFS(BR327="Umbral_Anticipado",$BQ327-Suspension01Desde+1,BR327="Umbral_Interno",Suspension01Hasta-Suspension01Desde+1,BR327="Umbral_Externo",BQ327-$BO327+1,BR327="Umbral_Tardío",Suspension01Hasta-$BO327+1,BR327="No_Umbral",0)</f>
        <v>0</v>
      </c>
      <c r="BT327" s="42" cm="1">
        <f t="array" ref="BT327">_xlfn.IFS(BR327="Umbral_Anticipado",Suspension01Hasta+BS327,BR327="Umbral_Interno",BQ327+BS327,BR327="Umbral_Externo",Suspension01Hasta+BS327,BR327="Umbral_Tardío",BQ327+BS327,BR327="No_Umbral",BQ327)</f>
        <v>43826</v>
      </c>
      <c r="BU327" s="42" t="str" cm="1">
        <f t="array" ref="BU327">_xlfn.IFS(AND((BO327&lt;Suspension02Desde),(BO327&lt;Suspension02Hasta),(BT327&lt;Suspension02Desde),(BT327&lt;Suspension02Hasta)),"No_Umbral",AND((BO327&gt;Suspension02Desde),(BO327&gt;Suspension02Hasta),(BT327&gt;Suspension02Desde),(BT327&gt;Suspension02Hasta)),"No_Umbral",AND((BO327&lt;=Suspension02Desde),(BO327&lt;=Suspension02Hasta),(BT327&gt;=Suspension02Desde),(BT327&lt;=Suspension02Hasta)),"Umbral_Anticipado",AND((BO327&lt;=Suspension02Desde),(BO327&lt;=Suspension02Hasta),(BT327&gt;=Suspension02Desde),(BT327&gt;=Suspension02Hasta)),"Umbral_Interno",AND((BO327&gt;=Suspension02Desde),(BO327&lt;=Suspension02Hasta),(BT327&gt;=Suspension02Desde),(BT327&lt;=Suspension02Hasta)),"Umbral_Externo",AND((BO327&gt;=Suspension02Desde),(BO327&lt;=Suspension02Hasta),(BT327&gt;=Suspension02Desde),(BT327&gt;=Suspension02Hasta)),"Umbral_Tardío")</f>
        <v>No_Umbral</v>
      </c>
      <c r="BV327" s="43" cm="1">
        <f t="array" ref="BV327">_xlfn.IFS(BU327="Umbral_Anticipado",BT327-Suspension02Desde+1,BU327="Umbral_Interno",Suspension02Hasta-Suspension02Desde+1,BU327="Umbral_Externo",BT327-$BO327+1,BU327="Umbral_Tardío",Suspension02Hasta-$BO327+1,BU327="No_Umbral",0)</f>
        <v>0</v>
      </c>
      <c r="BW327" s="41" cm="1">
        <f t="array" ref="BW327">_xlfn.IFS(BU327="Umbral_Anticipado",Suspension02Hasta+BV327,BU327="Umbral_Interno",BT327+BV327,BU327="Umbral_Externo",Suspension02Hasta+BV327,BU327="Umbral_Tardío",BT327+BV327,BU327="No_Umbral",BT327)</f>
        <v>43826</v>
      </c>
      <c r="BX327" s="40">
        <f t="shared" si="73"/>
        <v>43829</v>
      </c>
      <c r="BY327" s="41">
        <f t="shared" si="74"/>
        <v>44556</v>
      </c>
      <c r="BZ327" s="42" t="str" cm="1">
        <f t="array" ref="BZ327">_xlfn.IFS(AND((BW327&lt;Suspension01Desde),(BW327&lt;Suspension01Hasta),(BY327&lt;Suspension01Desde),(BY327&lt;Suspension01Hasta)),"No_Umbral",AND((BW327&gt;Suspension01Desde),(BW327&gt;Suspension01Hasta),(BY327&gt;Suspension01Desde),(BY327&gt;Suspension01Hasta)),"No_Umbral",AND((BW327&lt;=Suspension01Desde),(BW327&lt;=Suspension01Hasta),(BY327&gt;=Suspension01Desde),(BY327&lt;=Suspension01Hasta)),"Umbral_Anticipado",AND((BW327&lt;=Suspension01Desde),(BW327&lt;=Suspension01Hasta),(BY327&gt;=Suspension01Desde),(BY327&gt;=Suspension01Hasta)),"Umbral_Interno",AND((BW327&gt;=Suspension01Desde),(BW327&lt;=Suspension01Hasta),(BY327&gt;=Suspension01Desde),(BY327&lt;=Suspension01Hasta)),"Umbral_Externo",AND((BW327&gt;=Suspension01Desde),(BW327&lt;=Suspension01Hasta),(BY327&gt;=Suspension01Desde),(BY327&gt;=Suspension01Hasta)),"Umbral_Tardío")</f>
        <v>Umbral_Interno</v>
      </c>
      <c r="CA327" s="43" cm="1">
        <f t="array" ref="CA327">_xlfn.IFS(BZ327="Umbral_Anticipado",$BI327-Suspension01Desde+1,BZ327="Umbral_Interno",Suspension01Hasta-Suspension01Desde+1,BZ327="Umbral_Externo",BY327-$BH327+1,BZ327="Umbral_Tardío",Suspension01Hasta-$BH327+1,BZ327="No_Umbral",0)</f>
        <v>212</v>
      </c>
      <c r="CB327" s="42" cm="1">
        <f t="array" ref="CB327">_xlfn.IFS(BZ327="Umbral_Anticipado",Suspension01Hasta+CA327,BZ327="Umbral_Interno",BY327+CA327,BZ327="Umbral_Externo",Suspension01Hasta+CA327,BZ327="Umbral_Tardío",BY327+CA327,BZ327="No_Umbral",BY327)</f>
        <v>44768</v>
      </c>
      <c r="CC327" s="42" t="str" cm="1">
        <f t="array" ref="CC327">_xlfn.IFS(AND((BW327&lt;Suspension02Desde),(BW327&lt;Suspension02Hasta),(CB327&lt;Suspension02Desde),(CB327&lt;Suspension02Hasta)),"No_Umbral",AND((BW327&gt;Suspension02Desde),(BW327&gt;Suspension02Hasta),(CB327&gt;Suspension02Desde),(CB327&gt;Suspension02Hasta)),"No_Umbral",AND((BW327&lt;=Suspension02Desde),(BW327&lt;=Suspension02Hasta),(CB327&gt;=Suspension02Desde),(CB327&lt;=Suspension02Hasta)),"Umbral_Anticipado",AND((BW327&lt;=Suspension02Desde),(BW327&lt;=Suspension02Hasta),(CB327&gt;=Suspension02Desde),(CB327&gt;=Suspension02Hasta)),"Umbral_Interno",AND((BW327&gt;=Suspension02Desde),(BW327&lt;=Suspension02Hasta),(CB327&gt;=Suspension02Desde),(CB327&lt;=Suspension02Hasta)),"Umbral_Externo",AND((BW327&gt;=Suspension02Desde),(BW327&lt;=Suspension02Hasta),(CB327&gt;=Suspension02Desde),(CB327&gt;=Suspension02Hasta)),"Umbral_Tardío")</f>
        <v>Umbral_Interno</v>
      </c>
      <c r="CD327" s="43" cm="1">
        <f t="array" ref="CD327">_xlfn.IFS(CC327="Umbral_Anticipado",CB327-Suspension02Desde+1,CC327="Umbral_Interno",Suspension02Hasta-Suspension02Desde+1,CC327="Umbral_Externo",CB327-$BH327+1,CC327="Umbral_Tardío",Suspension02Hasta-$BH327+1,CC327="No_Umbral",0)</f>
        <v>484</v>
      </c>
      <c r="CE327" s="41" cm="1">
        <f t="array" ref="CE327">_xlfn.IFS(CC327="Umbral_Anticipado",Suspension02Hasta+CD327,CC327="Umbral_Interno",CB327+CD327,CC327="Umbral_Externo",Suspension02Hasta+CD327,CC327="Umbral_Tardío",CB327+CD327,CC327="No_Umbral",CB327)</f>
        <v>45252</v>
      </c>
      <c r="CF327" s="40">
        <f t="shared" si="75"/>
        <v>45252</v>
      </c>
    </row>
    <row r="328" spans="1:84" s="22" customFormat="1" ht="20.25" customHeight="1">
      <c r="A328" s="77" t="s">
        <v>3146</v>
      </c>
      <c r="B328" s="77" t="str">
        <f t="shared" si="76"/>
        <v>2019</v>
      </c>
      <c r="C328" s="77"/>
      <c r="D328" s="77" t="s">
        <v>3147</v>
      </c>
      <c r="E328" s="77" t="s">
        <v>206</v>
      </c>
      <c r="F328" s="77" t="s">
        <v>109</v>
      </c>
      <c r="G328" s="201">
        <v>43626</v>
      </c>
      <c r="H328" s="201">
        <v>43656</v>
      </c>
      <c r="I328" s="77" t="s">
        <v>110</v>
      </c>
      <c r="J328" s="77"/>
      <c r="K328" s="134"/>
      <c r="L328" s="135" t="str">
        <f>VLOOKUP(MONTH($K328),TablaMeses[],2,FALSE)</f>
        <v>01 ENERO</v>
      </c>
      <c r="M328" s="135">
        <f t="shared" si="68"/>
        <v>1900</v>
      </c>
      <c r="N328" s="121" t="s">
        <v>3148</v>
      </c>
      <c r="O328" s="201">
        <v>45180</v>
      </c>
      <c r="P328" s="77" t="s">
        <v>3149</v>
      </c>
      <c r="Q328" s="77"/>
      <c r="R328" s="201"/>
      <c r="S328" s="77"/>
      <c r="T328" s="77"/>
      <c r="U328" s="201"/>
      <c r="V328" s="77"/>
      <c r="W328" s="77"/>
      <c r="X328" s="201"/>
      <c r="Y328" s="77"/>
      <c r="Z328" s="201"/>
      <c r="AA328" s="77"/>
      <c r="AB328" s="201"/>
      <c r="AC328" s="79"/>
      <c r="AD328" s="77"/>
      <c r="AE328" s="77"/>
      <c r="AF328" s="77"/>
      <c r="AG328" s="77"/>
      <c r="AH328" s="77"/>
      <c r="AI328" s="78"/>
      <c r="AJ328" s="77"/>
      <c r="AK328" s="77"/>
      <c r="AL328" s="77"/>
      <c r="AM328" s="78"/>
      <c r="AN328" s="77"/>
      <c r="AO328" s="77"/>
      <c r="AP328" s="77"/>
      <c r="AQ328" s="77"/>
      <c r="AR328" s="78"/>
      <c r="AS328" s="77"/>
      <c r="AT328" s="78"/>
      <c r="AU328" s="78"/>
      <c r="AV328" s="78">
        <v>45884</v>
      </c>
      <c r="AW328" s="77">
        <f t="shared" si="66"/>
        <v>33</v>
      </c>
      <c r="AX328" s="77">
        <f t="shared" si="67"/>
        <v>2025</v>
      </c>
      <c r="AY328" s="84" t="s">
        <v>3016</v>
      </c>
      <c r="AZ328" s="81" t="s">
        <v>3150</v>
      </c>
      <c r="BC328" s="25" t="s">
        <v>1224</v>
      </c>
      <c r="BD328" s="25" t="s">
        <v>580</v>
      </c>
      <c r="BE328" s="25">
        <v>120</v>
      </c>
      <c r="BF328" s="25">
        <v>60</v>
      </c>
      <c r="BG328" s="25">
        <v>730</v>
      </c>
      <c r="BH328" s="40">
        <f t="shared" si="69"/>
        <v>43656</v>
      </c>
      <c r="BI328" s="41">
        <f t="shared" si="70"/>
        <v>43776</v>
      </c>
      <c r="BJ328" s="42" t="str" cm="1">
        <f t="array" ref="BJ328">_xlfn.IFS(AND((BH328&lt;Suspension01Desde),(BH328&lt;Suspension01Hasta),(BI328&lt;Suspension01Desde),(BI328&lt;Suspension01Hasta)),"No_Umbral",AND((BH328&gt;Suspension01Desde),(BH328&gt;Suspension01Hasta),(BI328&gt;Suspension01Desde),(BI328&gt;Suspension01Hasta)),"No_Umbral",AND((BH328&lt;=Suspension01Desde),(BH328&lt;=Suspension01Hasta),(BI328&gt;=Suspension01Desde),(BI328&lt;=Suspension01Hasta)),"Umbral_Anticipado",AND((BH328&lt;=Suspension01Desde),(BH328&lt;=Suspension01Hasta),(BI328&gt;=Suspension01Desde),(BI328&gt;=Suspension01Hasta)),"Umbral_Interno",AND((BH328&gt;=Suspension01Desde),(BH328&lt;=Suspension01Hasta),(BI328&gt;=Suspension01Desde),(BI328&lt;=Suspension01Hasta)),"Umbral_Externo",AND((BH328&gt;=Suspension01Desde),(BH328&lt;=Suspension01Hasta),(BI328&gt;=Suspension01Desde),(BI328&gt;=Suspension01Hasta)),"Umbral_Tardío")</f>
        <v>No_Umbral</v>
      </c>
      <c r="BK328" s="43" cm="1">
        <f t="array" ref="BK328">_xlfn.IFS(BJ328="Umbral_Anticipado",$BI328-Suspension01Desde+1,BJ328="Umbral_Interno",Suspension01Hasta-Suspension01Desde+1,BJ328="Umbral_Externo",BI328-$BH328+1,BJ328="Umbral_Tardío",Suspension01Hasta-$BH328+1,BJ328="No_Umbral",0)</f>
        <v>0</v>
      </c>
      <c r="BL328" s="42" cm="1">
        <f t="array" ref="BL328">_xlfn.IFS(BJ328="Umbral_Anticipado",Suspension01Hasta+BK328,BJ328="Umbral_Interno",BI328+BK328,BJ328="Umbral_Externo",Suspension01Hasta+BK328,BJ328="Umbral_Tardío",BI328+BK328,BJ328="No_Umbral",BI328)</f>
        <v>43776</v>
      </c>
      <c r="BM328" s="42" t="str" cm="1">
        <f t="array" ref="BM328">_xlfn.IFS(AND((BH328&lt;Suspension02Desde),(BH328&lt;Suspension02Hasta),(BL328&lt;Suspension02Desde),(BL328&lt;Suspension02Hasta)),"No_Umbral",AND((BH328&gt;Suspension02Desde),(BH328&gt;Suspension02Hasta),(BL328&gt;Suspension02Desde),(BL328&gt;Suspension02Hasta)),"No_Umbral",AND((BH328&lt;=Suspension02Desde),(BH328&lt;=Suspension02Hasta),(BL328&gt;=Suspension02Desde),(BL328&lt;=Suspension02Hasta)),"Umbral_Anticipado",AND((BH328&lt;=Suspension02Desde),(BH328&lt;=Suspension02Hasta),(BL328&gt;=Suspension02Desde),(BL328&gt;=Suspension02Hasta)),"Umbral_Interno",AND((BH328&gt;=Suspension02Desde),(BH328&lt;=Suspension02Hasta),(BL328&gt;=Suspension02Desde),(BL328&lt;=Suspension02Hasta)),"Umbral_Externo",AND((BH328&gt;=Suspension02Desde),(BH328&lt;=Suspension02Hasta),(BL328&gt;=Suspension02Desde),(BL328&gt;=Suspension02Hasta)),"Umbral_Tardío")</f>
        <v>No_Umbral</v>
      </c>
      <c r="BN328" s="43" cm="1">
        <f t="array" ref="BN328">_xlfn.IFS(BM328="Umbral_Anticipado",BL328-Suspension02Desde+1,BM328="Umbral_Interno",Suspension02Hasta-Suspension02Desde+1,BM328="Umbral_Externo",BL328-$BH328+1,BM328="Umbral_Tardío",Suspension02Hasta-$BH328+1,BM328="No_Umbral",0)</f>
        <v>0</v>
      </c>
      <c r="BO328" s="41" cm="1">
        <f t="array" ref="BO328">_xlfn.IFS(BM328="Umbral_Anticipado",Suspension02Hasta+BN328,BM328="Umbral_Interno",BL328+BN328,BM328="Umbral_Externo",Suspension02Hasta+BN328,BM328="Umbral_Tardío",BL328+BN328,BM328="No_Umbral",BL328)</f>
        <v>43776</v>
      </c>
      <c r="BP328" s="40">
        <f t="shared" si="71"/>
        <v>43779</v>
      </c>
      <c r="BQ328" s="41">
        <f t="shared" si="72"/>
        <v>43836</v>
      </c>
      <c r="BR328" s="42" t="str" cm="1">
        <f t="array" ref="BR328">_xlfn.IFS(AND((BO328&lt;Suspension01Desde),(BO328&lt;Suspension01Hasta),(BQ328&lt;Suspension01Desde),(BQ328&lt;Suspension01Hasta)),"No_Umbral",AND((BO328&gt;Suspension01Desde),(BO328&gt;Suspension01Hasta),(BQ328&gt;Suspension01Desde),(BQ328&gt;Suspension01Hasta)),"No_Umbral",AND((BO328&lt;=Suspension01Desde),(BO328&lt;=Suspension01Hasta),(BQ328&gt;=Suspension01Desde),(BQ328&lt;=Suspension01Hasta)),"Umbral_Anticipado",AND((BO328&lt;=Suspension01Desde),(BO328&lt;=Suspension01Hasta),(BQ328&gt;=Suspension01Desde),(BQ328&gt;=Suspension01Hasta)),"Umbral_Interno",AND((BO328&gt;=Suspension01Desde),(BO328&lt;=Suspension01Hasta),(BQ328&gt;=Suspension01Desde),(BQ328&lt;=Suspension01Hasta)),"Umbral_Externo",AND((BO328&gt;=Suspension01Desde),(BO328&lt;=Suspension01Hasta),(BQ328&gt;=Suspension01Desde),(BQ328&gt;=Suspension01Hasta)),"Umbral_Tardío")</f>
        <v>No_Umbral</v>
      </c>
      <c r="BS328" s="43" cm="1">
        <f t="array" ref="BS328">_xlfn.IFS(BR328="Umbral_Anticipado",$BQ328-Suspension01Desde+1,BR328="Umbral_Interno",Suspension01Hasta-Suspension01Desde+1,BR328="Umbral_Externo",BQ328-$BO328+1,BR328="Umbral_Tardío",Suspension01Hasta-$BO328+1,BR328="No_Umbral",0)</f>
        <v>0</v>
      </c>
      <c r="BT328" s="42" cm="1">
        <f t="array" ref="BT328">_xlfn.IFS(BR328="Umbral_Anticipado",Suspension01Hasta+BS328,BR328="Umbral_Interno",BQ328+BS328,BR328="Umbral_Externo",Suspension01Hasta+BS328,BR328="Umbral_Tardío",BQ328+BS328,BR328="No_Umbral",BQ328)</f>
        <v>43836</v>
      </c>
      <c r="BU328" s="42" t="str" cm="1">
        <f t="array" ref="BU328">_xlfn.IFS(AND((BO328&lt;Suspension02Desde),(BO328&lt;Suspension02Hasta),(BT328&lt;Suspension02Desde),(BT328&lt;Suspension02Hasta)),"No_Umbral",AND((BO328&gt;Suspension02Desde),(BO328&gt;Suspension02Hasta),(BT328&gt;Suspension02Desde),(BT328&gt;Suspension02Hasta)),"No_Umbral",AND((BO328&lt;=Suspension02Desde),(BO328&lt;=Suspension02Hasta),(BT328&gt;=Suspension02Desde),(BT328&lt;=Suspension02Hasta)),"Umbral_Anticipado",AND((BO328&lt;=Suspension02Desde),(BO328&lt;=Suspension02Hasta),(BT328&gt;=Suspension02Desde),(BT328&gt;=Suspension02Hasta)),"Umbral_Interno",AND((BO328&gt;=Suspension02Desde),(BO328&lt;=Suspension02Hasta),(BT328&gt;=Suspension02Desde),(BT328&lt;=Suspension02Hasta)),"Umbral_Externo",AND((BO328&gt;=Suspension02Desde),(BO328&lt;=Suspension02Hasta),(BT328&gt;=Suspension02Desde),(BT328&gt;=Suspension02Hasta)),"Umbral_Tardío")</f>
        <v>No_Umbral</v>
      </c>
      <c r="BV328" s="43" cm="1">
        <f t="array" ref="BV328">_xlfn.IFS(BU328="Umbral_Anticipado",BT328-Suspension02Desde+1,BU328="Umbral_Interno",Suspension02Hasta-Suspension02Desde+1,BU328="Umbral_Externo",BT328-$BO328+1,BU328="Umbral_Tardío",Suspension02Hasta-$BO328+1,BU328="No_Umbral",0)</f>
        <v>0</v>
      </c>
      <c r="BW328" s="41" cm="1">
        <f t="array" ref="BW328">_xlfn.IFS(BU328="Umbral_Anticipado",Suspension02Hasta+BV328,BU328="Umbral_Interno",BT328+BV328,BU328="Umbral_Externo",Suspension02Hasta+BV328,BU328="Umbral_Tardío",BT328+BV328,BU328="No_Umbral",BT328)</f>
        <v>43836</v>
      </c>
      <c r="BX328" s="40">
        <f t="shared" si="73"/>
        <v>43840</v>
      </c>
      <c r="BY328" s="41">
        <f t="shared" si="74"/>
        <v>44566</v>
      </c>
      <c r="BZ328" s="42" t="str" cm="1">
        <f t="array" ref="BZ328">_xlfn.IFS(AND((BW328&lt;Suspension01Desde),(BW328&lt;Suspension01Hasta),(BY328&lt;Suspension01Desde),(BY328&lt;Suspension01Hasta)),"No_Umbral",AND((BW328&gt;Suspension01Desde),(BW328&gt;Suspension01Hasta),(BY328&gt;Suspension01Desde),(BY328&gt;Suspension01Hasta)),"No_Umbral",AND((BW328&lt;=Suspension01Desde),(BW328&lt;=Suspension01Hasta),(BY328&gt;=Suspension01Desde),(BY328&lt;=Suspension01Hasta)),"Umbral_Anticipado",AND((BW328&lt;=Suspension01Desde),(BW328&lt;=Suspension01Hasta),(BY328&gt;=Suspension01Desde),(BY328&gt;=Suspension01Hasta)),"Umbral_Interno",AND((BW328&gt;=Suspension01Desde),(BW328&lt;=Suspension01Hasta),(BY328&gt;=Suspension01Desde),(BY328&lt;=Suspension01Hasta)),"Umbral_Externo",AND((BW328&gt;=Suspension01Desde),(BW328&lt;=Suspension01Hasta),(BY328&gt;=Suspension01Desde),(BY328&gt;=Suspension01Hasta)),"Umbral_Tardío")</f>
        <v>Umbral_Interno</v>
      </c>
      <c r="CA328" s="43" cm="1">
        <f t="array" ref="CA328">_xlfn.IFS(BZ328="Umbral_Anticipado",$BI328-Suspension01Desde+1,BZ328="Umbral_Interno",Suspension01Hasta-Suspension01Desde+1,BZ328="Umbral_Externo",BY328-$BH328+1,BZ328="Umbral_Tardío",Suspension01Hasta-$BH328+1,BZ328="No_Umbral",0)</f>
        <v>212</v>
      </c>
      <c r="CB328" s="42" cm="1">
        <f t="array" ref="CB328">_xlfn.IFS(BZ328="Umbral_Anticipado",Suspension01Hasta+CA328,BZ328="Umbral_Interno",BY328+CA328,BZ328="Umbral_Externo",Suspension01Hasta+CA328,BZ328="Umbral_Tardío",BY328+CA328,BZ328="No_Umbral",BY328)</f>
        <v>44778</v>
      </c>
      <c r="CC328" s="42" t="str" cm="1">
        <f t="array" ref="CC328">_xlfn.IFS(AND((BW328&lt;Suspension02Desde),(BW328&lt;Suspension02Hasta),(CB328&lt;Suspension02Desde),(CB328&lt;Suspension02Hasta)),"No_Umbral",AND((BW328&gt;Suspension02Desde),(BW328&gt;Suspension02Hasta),(CB328&gt;Suspension02Desde),(CB328&gt;Suspension02Hasta)),"No_Umbral",AND((BW328&lt;=Suspension02Desde),(BW328&lt;=Suspension02Hasta),(CB328&gt;=Suspension02Desde),(CB328&lt;=Suspension02Hasta)),"Umbral_Anticipado",AND((BW328&lt;=Suspension02Desde),(BW328&lt;=Suspension02Hasta),(CB328&gt;=Suspension02Desde),(CB328&gt;=Suspension02Hasta)),"Umbral_Interno",AND((BW328&gt;=Suspension02Desde),(BW328&lt;=Suspension02Hasta),(CB328&gt;=Suspension02Desde),(CB328&lt;=Suspension02Hasta)),"Umbral_Externo",AND((BW328&gt;=Suspension02Desde),(BW328&lt;=Suspension02Hasta),(CB328&gt;=Suspension02Desde),(CB328&gt;=Suspension02Hasta)),"Umbral_Tardío")</f>
        <v>Umbral_Interno</v>
      </c>
      <c r="CD328" s="43" cm="1">
        <f t="array" ref="CD328">_xlfn.IFS(CC328="Umbral_Anticipado",CB328-Suspension02Desde+1,CC328="Umbral_Interno",Suspension02Hasta-Suspension02Desde+1,CC328="Umbral_Externo",CB328-$BH328+1,CC328="Umbral_Tardío",Suspension02Hasta-$BH328+1,CC328="No_Umbral",0)</f>
        <v>484</v>
      </c>
      <c r="CE328" s="41" cm="1">
        <f t="array" ref="CE328">_xlfn.IFS(CC328="Umbral_Anticipado",Suspension02Hasta+CD328,CC328="Umbral_Interno",CB328+CD328,CC328="Umbral_Externo",Suspension02Hasta+CD328,CC328="Umbral_Tardío",CB328+CD328,CC328="No_Umbral",CB328)</f>
        <v>45262</v>
      </c>
      <c r="CF328" s="40">
        <f t="shared" si="75"/>
        <v>45262</v>
      </c>
    </row>
    <row r="329" spans="1:84" s="22" customFormat="1" ht="20.25" customHeight="1">
      <c r="A329" s="77" t="s">
        <v>3151</v>
      </c>
      <c r="B329" s="77" t="str">
        <f t="shared" si="76"/>
        <v>2016</v>
      </c>
      <c r="C329" s="77"/>
      <c r="D329" s="77" t="s">
        <v>483</v>
      </c>
      <c r="E329" s="77" t="s">
        <v>129</v>
      </c>
      <c r="F329" s="77" t="s">
        <v>130</v>
      </c>
      <c r="G329" s="201">
        <v>42734</v>
      </c>
      <c r="H329" s="201">
        <v>43674</v>
      </c>
      <c r="I329" s="77" t="s">
        <v>110</v>
      </c>
      <c r="J329" s="77"/>
      <c r="K329" s="78">
        <v>45435</v>
      </c>
      <c r="L329" s="77" t="str">
        <f>VLOOKUP(MONTH($K329),TablaMeses[],2,FALSE)</f>
        <v>05 MAYO</v>
      </c>
      <c r="M329" s="77">
        <f t="shared" si="68"/>
        <v>2024</v>
      </c>
      <c r="N329" s="77" t="s">
        <v>3152</v>
      </c>
      <c r="O329" s="201" t="s">
        <v>1154</v>
      </c>
      <c r="P329" s="77" t="s">
        <v>3153</v>
      </c>
      <c r="Q329" s="77" t="s">
        <v>3154</v>
      </c>
      <c r="R329" s="201" t="s">
        <v>991</v>
      </c>
      <c r="S329" s="77"/>
      <c r="T329" s="77"/>
      <c r="U329" s="201"/>
      <c r="V329" s="77"/>
      <c r="W329" s="77"/>
      <c r="X329" s="201"/>
      <c r="Y329" s="77"/>
      <c r="Z329" s="201"/>
      <c r="AA329" s="77"/>
      <c r="AB329" s="201"/>
      <c r="AC329" s="79"/>
      <c r="AD329" s="77"/>
      <c r="AE329" s="77"/>
      <c r="AF329" s="77"/>
      <c r="AG329" s="77"/>
      <c r="AH329" s="77"/>
      <c r="AI329" s="78"/>
      <c r="AJ329" s="77"/>
      <c r="AK329" s="77"/>
      <c r="AL329" s="77"/>
      <c r="AM329" s="78"/>
      <c r="AN329" s="77"/>
      <c r="AO329" s="77"/>
      <c r="AP329" s="77"/>
      <c r="AQ329" s="77"/>
      <c r="AR329" s="78"/>
      <c r="AS329" s="77"/>
      <c r="AT329" s="78"/>
      <c r="AU329" s="78"/>
      <c r="AV329" s="78"/>
      <c r="AW329" s="77">
        <f t="shared" si="66"/>
        <v>1</v>
      </c>
      <c r="AX329" s="77">
        <f t="shared" si="67"/>
        <v>1900</v>
      </c>
      <c r="AY329" s="77" t="s">
        <v>304</v>
      </c>
      <c r="AZ329" s="81" t="s">
        <v>3155</v>
      </c>
      <c r="BC329" s="25" t="s">
        <v>1224</v>
      </c>
      <c r="BD329" s="25" t="s">
        <v>1407</v>
      </c>
      <c r="BE329" s="25">
        <v>120</v>
      </c>
      <c r="BF329" s="25">
        <v>60</v>
      </c>
      <c r="BG329" s="25">
        <v>730</v>
      </c>
      <c r="BH329" s="40">
        <f t="shared" si="69"/>
        <v>43674</v>
      </c>
      <c r="BI329" s="41">
        <f t="shared" si="70"/>
        <v>43794</v>
      </c>
      <c r="BJ329" s="42" t="str" cm="1">
        <f t="array" ref="BJ329">_xlfn.IFS(AND((BH329&lt;Suspension01Desde),(BH329&lt;Suspension01Hasta),(BI329&lt;Suspension01Desde),(BI329&lt;Suspension01Hasta)),"No_Umbral",AND((BH329&gt;Suspension01Desde),(BH329&gt;Suspension01Hasta),(BI329&gt;Suspension01Desde),(BI329&gt;Suspension01Hasta)),"No_Umbral",AND((BH329&lt;=Suspension01Desde),(BH329&lt;=Suspension01Hasta),(BI329&gt;=Suspension01Desde),(BI329&lt;=Suspension01Hasta)),"Umbral_Anticipado",AND((BH329&lt;=Suspension01Desde),(BH329&lt;=Suspension01Hasta),(BI329&gt;=Suspension01Desde),(BI329&gt;=Suspension01Hasta)),"Umbral_Interno",AND((BH329&gt;=Suspension01Desde),(BH329&lt;=Suspension01Hasta),(BI329&gt;=Suspension01Desde),(BI329&lt;=Suspension01Hasta)),"Umbral_Externo",AND((BH329&gt;=Suspension01Desde),(BH329&lt;=Suspension01Hasta),(BI329&gt;=Suspension01Desde),(BI329&gt;=Suspension01Hasta)),"Umbral_Tardío")</f>
        <v>No_Umbral</v>
      </c>
      <c r="BK329" s="43" cm="1">
        <f t="array" ref="BK329">_xlfn.IFS(BJ329="Umbral_Anticipado",$BI329-Suspension01Desde+1,BJ329="Umbral_Interno",Suspension01Hasta-Suspension01Desde+1,BJ329="Umbral_Externo",BI329-$BH329+1,BJ329="Umbral_Tardío",Suspension01Hasta-$BH329+1,BJ329="No_Umbral",0)</f>
        <v>0</v>
      </c>
      <c r="BL329" s="42" cm="1">
        <f t="array" ref="BL329">_xlfn.IFS(BJ329="Umbral_Anticipado",Suspension01Hasta+BK329,BJ329="Umbral_Interno",BI329+BK329,BJ329="Umbral_Externo",Suspension01Hasta+BK329,BJ329="Umbral_Tardío",BI329+BK329,BJ329="No_Umbral",BI329)</f>
        <v>43794</v>
      </c>
      <c r="BM329" s="42" t="str" cm="1">
        <f t="array" ref="BM329">_xlfn.IFS(AND((BH329&lt;Suspension02Desde),(BH329&lt;Suspension02Hasta),(BL329&lt;Suspension02Desde),(BL329&lt;Suspension02Hasta)),"No_Umbral",AND((BH329&gt;Suspension02Desde),(BH329&gt;Suspension02Hasta),(BL329&gt;Suspension02Desde),(BL329&gt;Suspension02Hasta)),"No_Umbral",AND((BH329&lt;=Suspension02Desde),(BH329&lt;=Suspension02Hasta),(BL329&gt;=Suspension02Desde),(BL329&lt;=Suspension02Hasta)),"Umbral_Anticipado",AND((BH329&lt;=Suspension02Desde),(BH329&lt;=Suspension02Hasta),(BL329&gt;=Suspension02Desde),(BL329&gt;=Suspension02Hasta)),"Umbral_Interno",AND((BH329&gt;=Suspension02Desde),(BH329&lt;=Suspension02Hasta),(BL329&gt;=Suspension02Desde),(BL329&lt;=Suspension02Hasta)),"Umbral_Externo",AND((BH329&gt;=Suspension02Desde),(BH329&lt;=Suspension02Hasta),(BL329&gt;=Suspension02Desde),(BL329&gt;=Suspension02Hasta)),"Umbral_Tardío")</f>
        <v>No_Umbral</v>
      </c>
      <c r="BN329" s="43" cm="1">
        <f t="array" ref="BN329">_xlfn.IFS(BM329="Umbral_Anticipado",BL329-Suspension02Desde+1,BM329="Umbral_Interno",Suspension02Hasta-Suspension02Desde+1,BM329="Umbral_Externo",BL329-$BH329+1,BM329="Umbral_Tardío",Suspension02Hasta-$BH329+1,BM329="No_Umbral",0)</f>
        <v>0</v>
      </c>
      <c r="BO329" s="41" cm="1">
        <f t="array" ref="BO329">_xlfn.IFS(BM329="Umbral_Anticipado",Suspension02Hasta+BN329,BM329="Umbral_Interno",BL329+BN329,BM329="Umbral_Externo",Suspension02Hasta+BN329,BM329="Umbral_Tardío",BL329+BN329,BM329="No_Umbral",BL329)</f>
        <v>43794</v>
      </c>
      <c r="BP329" s="40">
        <f t="shared" si="71"/>
        <v>43797</v>
      </c>
      <c r="BQ329" s="41">
        <f t="shared" si="72"/>
        <v>43854</v>
      </c>
      <c r="BR329" s="42" t="str" cm="1">
        <f t="array" ref="BR329">_xlfn.IFS(AND((BO329&lt;Suspension01Desde),(BO329&lt;Suspension01Hasta),(BQ329&lt;Suspension01Desde),(BQ329&lt;Suspension01Hasta)),"No_Umbral",AND((BO329&gt;Suspension01Desde),(BO329&gt;Suspension01Hasta),(BQ329&gt;Suspension01Desde),(BQ329&gt;Suspension01Hasta)),"No_Umbral",AND((BO329&lt;=Suspension01Desde),(BO329&lt;=Suspension01Hasta),(BQ329&gt;=Suspension01Desde),(BQ329&lt;=Suspension01Hasta)),"Umbral_Anticipado",AND((BO329&lt;=Suspension01Desde),(BO329&lt;=Suspension01Hasta),(BQ329&gt;=Suspension01Desde),(BQ329&gt;=Suspension01Hasta)),"Umbral_Interno",AND((BO329&gt;=Suspension01Desde),(BO329&lt;=Suspension01Hasta),(BQ329&gt;=Suspension01Desde),(BQ329&lt;=Suspension01Hasta)),"Umbral_Externo",AND((BO329&gt;=Suspension01Desde),(BO329&lt;=Suspension01Hasta),(BQ329&gt;=Suspension01Desde),(BQ329&gt;=Suspension01Hasta)),"Umbral_Tardío")</f>
        <v>No_Umbral</v>
      </c>
      <c r="BS329" s="43" cm="1">
        <f t="array" ref="BS329">_xlfn.IFS(BR329="Umbral_Anticipado",$BQ329-Suspension01Desde+1,BR329="Umbral_Interno",Suspension01Hasta-Suspension01Desde+1,BR329="Umbral_Externo",BQ329-$BO329+1,BR329="Umbral_Tardío",Suspension01Hasta-$BO329+1,BR329="No_Umbral",0)</f>
        <v>0</v>
      </c>
      <c r="BT329" s="42" cm="1">
        <f t="array" ref="BT329">_xlfn.IFS(BR329="Umbral_Anticipado",Suspension01Hasta+BS329,BR329="Umbral_Interno",BQ329+BS329,BR329="Umbral_Externo",Suspension01Hasta+BS329,BR329="Umbral_Tardío",BQ329+BS329,BR329="No_Umbral",BQ329)</f>
        <v>43854</v>
      </c>
      <c r="BU329" s="42" t="str" cm="1">
        <f t="array" ref="BU329">_xlfn.IFS(AND((BO329&lt;Suspension02Desde),(BO329&lt;Suspension02Hasta),(BT329&lt;Suspension02Desde),(BT329&lt;Suspension02Hasta)),"No_Umbral",AND((BO329&gt;Suspension02Desde),(BO329&gt;Suspension02Hasta),(BT329&gt;Suspension02Desde),(BT329&gt;Suspension02Hasta)),"No_Umbral",AND((BO329&lt;=Suspension02Desde),(BO329&lt;=Suspension02Hasta),(BT329&gt;=Suspension02Desde),(BT329&lt;=Suspension02Hasta)),"Umbral_Anticipado",AND((BO329&lt;=Suspension02Desde),(BO329&lt;=Suspension02Hasta),(BT329&gt;=Suspension02Desde),(BT329&gt;=Suspension02Hasta)),"Umbral_Interno",AND((BO329&gt;=Suspension02Desde),(BO329&lt;=Suspension02Hasta),(BT329&gt;=Suspension02Desde),(BT329&lt;=Suspension02Hasta)),"Umbral_Externo",AND((BO329&gt;=Suspension02Desde),(BO329&lt;=Suspension02Hasta),(BT329&gt;=Suspension02Desde),(BT329&gt;=Suspension02Hasta)),"Umbral_Tardío")</f>
        <v>No_Umbral</v>
      </c>
      <c r="BV329" s="43" cm="1">
        <f t="array" ref="BV329">_xlfn.IFS(BU329="Umbral_Anticipado",BT329-Suspension02Desde+1,BU329="Umbral_Interno",Suspension02Hasta-Suspension02Desde+1,BU329="Umbral_Externo",BT329-$BO329+1,BU329="Umbral_Tardío",Suspension02Hasta-$BO329+1,BU329="No_Umbral",0)</f>
        <v>0</v>
      </c>
      <c r="BW329" s="41" cm="1">
        <f t="array" ref="BW329">_xlfn.IFS(BU329="Umbral_Anticipado",Suspension02Hasta+BV329,BU329="Umbral_Interno",BT329+BV329,BU329="Umbral_Externo",Suspension02Hasta+BV329,BU329="Umbral_Tardío",BT329+BV329,BU329="No_Umbral",BT329)</f>
        <v>43854</v>
      </c>
      <c r="BX329" s="40">
        <f t="shared" si="73"/>
        <v>43858</v>
      </c>
      <c r="BY329" s="41">
        <f t="shared" si="74"/>
        <v>44584</v>
      </c>
      <c r="BZ329" s="42" t="str" cm="1">
        <f t="array" ref="BZ329">_xlfn.IFS(AND((BW329&lt;Suspension01Desde),(BW329&lt;Suspension01Hasta),(BY329&lt;Suspension01Desde),(BY329&lt;Suspension01Hasta)),"No_Umbral",AND((BW329&gt;Suspension01Desde),(BW329&gt;Suspension01Hasta),(BY329&gt;Suspension01Desde),(BY329&gt;Suspension01Hasta)),"No_Umbral",AND((BW329&lt;=Suspension01Desde),(BW329&lt;=Suspension01Hasta),(BY329&gt;=Suspension01Desde),(BY329&lt;=Suspension01Hasta)),"Umbral_Anticipado",AND((BW329&lt;=Suspension01Desde),(BW329&lt;=Suspension01Hasta),(BY329&gt;=Suspension01Desde),(BY329&gt;=Suspension01Hasta)),"Umbral_Interno",AND((BW329&gt;=Suspension01Desde),(BW329&lt;=Suspension01Hasta),(BY329&gt;=Suspension01Desde),(BY329&lt;=Suspension01Hasta)),"Umbral_Externo",AND((BW329&gt;=Suspension01Desde),(BW329&lt;=Suspension01Hasta),(BY329&gt;=Suspension01Desde),(BY329&gt;=Suspension01Hasta)),"Umbral_Tardío")</f>
        <v>Umbral_Interno</v>
      </c>
      <c r="CA329" s="43" cm="1">
        <f t="array" ref="CA329">_xlfn.IFS(BZ329="Umbral_Anticipado",$BI329-Suspension01Desde+1,BZ329="Umbral_Interno",Suspension01Hasta-Suspension01Desde+1,BZ329="Umbral_Externo",BY329-$BH329+1,BZ329="Umbral_Tardío",Suspension01Hasta-$BH329+1,BZ329="No_Umbral",0)</f>
        <v>212</v>
      </c>
      <c r="CB329" s="42" cm="1">
        <f t="array" ref="CB329">_xlfn.IFS(BZ329="Umbral_Anticipado",Suspension01Hasta+CA329,BZ329="Umbral_Interno",BY329+CA329,BZ329="Umbral_Externo",Suspension01Hasta+CA329,BZ329="Umbral_Tardío",BY329+CA329,BZ329="No_Umbral",BY329)</f>
        <v>44796</v>
      </c>
      <c r="CC329" s="42" t="str" cm="1">
        <f t="array" ref="CC329">_xlfn.IFS(AND((BW329&lt;Suspension02Desde),(BW329&lt;Suspension02Hasta),(CB329&lt;Suspension02Desde),(CB329&lt;Suspension02Hasta)),"No_Umbral",AND((BW329&gt;Suspension02Desde),(BW329&gt;Suspension02Hasta),(CB329&gt;Suspension02Desde),(CB329&gt;Suspension02Hasta)),"No_Umbral",AND((BW329&lt;=Suspension02Desde),(BW329&lt;=Suspension02Hasta),(CB329&gt;=Suspension02Desde),(CB329&lt;=Suspension02Hasta)),"Umbral_Anticipado",AND((BW329&lt;=Suspension02Desde),(BW329&lt;=Suspension02Hasta),(CB329&gt;=Suspension02Desde),(CB329&gt;=Suspension02Hasta)),"Umbral_Interno",AND((BW329&gt;=Suspension02Desde),(BW329&lt;=Suspension02Hasta),(CB329&gt;=Suspension02Desde),(CB329&lt;=Suspension02Hasta)),"Umbral_Externo",AND((BW329&gt;=Suspension02Desde),(BW329&lt;=Suspension02Hasta),(CB329&gt;=Suspension02Desde),(CB329&gt;=Suspension02Hasta)),"Umbral_Tardío")</f>
        <v>Umbral_Interno</v>
      </c>
      <c r="CD329" s="43" cm="1">
        <f t="array" ref="CD329">_xlfn.IFS(CC329="Umbral_Anticipado",CB329-Suspension02Desde+1,CC329="Umbral_Interno",Suspension02Hasta-Suspension02Desde+1,CC329="Umbral_Externo",CB329-$BH329+1,CC329="Umbral_Tardío",Suspension02Hasta-$BH329+1,CC329="No_Umbral",0)</f>
        <v>484</v>
      </c>
      <c r="CE329" s="41" cm="1">
        <f t="array" ref="CE329">_xlfn.IFS(CC329="Umbral_Anticipado",Suspension02Hasta+CD329,CC329="Umbral_Interno",CB329+CD329,CC329="Umbral_Externo",Suspension02Hasta+CD329,CC329="Umbral_Tardío",CB329+CD329,CC329="No_Umbral",CB329)</f>
        <v>45280</v>
      </c>
      <c r="CF329" s="40">
        <f t="shared" si="75"/>
        <v>45280</v>
      </c>
    </row>
    <row r="330" spans="1:84" s="22" customFormat="1" ht="20.25" customHeight="1">
      <c r="A330" s="77" t="s">
        <v>3156</v>
      </c>
      <c r="B330" s="77" t="str">
        <f t="shared" si="76"/>
        <v>2019</v>
      </c>
      <c r="C330" s="77"/>
      <c r="D330" s="77" t="s">
        <v>3157</v>
      </c>
      <c r="E330" s="77" t="s">
        <v>3158</v>
      </c>
      <c r="F330" s="77" t="s">
        <v>650</v>
      </c>
      <c r="G330" s="201">
        <v>43613</v>
      </c>
      <c r="H330" s="201">
        <v>43673</v>
      </c>
      <c r="I330" s="77" t="s">
        <v>131</v>
      </c>
      <c r="J330" s="77"/>
      <c r="K330" s="78">
        <v>45284</v>
      </c>
      <c r="L330" s="77" t="str">
        <f>VLOOKUP(MONTH($K330),TablaMeses[],2,FALSE)</f>
        <v>12 DICIEMBRE</v>
      </c>
      <c r="M330" s="77">
        <f t="shared" si="68"/>
        <v>2023</v>
      </c>
      <c r="N330" s="77"/>
      <c r="O330" s="201"/>
      <c r="P330" s="77" t="s">
        <v>3159</v>
      </c>
      <c r="Q330" s="77"/>
      <c r="R330" s="201"/>
      <c r="S330" s="77"/>
      <c r="T330" s="77"/>
      <c r="U330" s="201"/>
      <c r="V330" s="77"/>
      <c r="W330" s="77"/>
      <c r="X330" s="201"/>
      <c r="Y330" s="77"/>
      <c r="Z330" s="201"/>
      <c r="AA330" s="77"/>
      <c r="AB330" s="201"/>
      <c r="AC330" s="79"/>
      <c r="AD330" s="77"/>
      <c r="AE330" s="77"/>
      <c r="AF330" s="77"/>
      <c r="AG330" s="77"/>
      <c r="AH330" s="77"/>
      <c r="AI330" s="78"/>
      <c r="AJ330" s="77"/>
      <c r="AK330" s="77"/>
      <c r="AL330" s="77"/>
      <c r="AM330" s="78"/>
      <c r="AN330" s="77"/>
      <c r="AO330" s="77"/>
      <c r="AP330" s="77"/>
      <c r="AQ330" s="77"/>
      <c r="AR330" s="78"/>
      <c r="AS330" s="77"/>
      <c r="AT330" s="78"/>
      <c r="AU330" s="78"/>
      <c r="AV330" s="78"/>
      <c r="AW330" s="77">
        <f t="shared" ref="AW330:AW361" si="77">WEEKNUM($AV330,2)</f>
        <v>1</v>
      </c>
      <c r="AX330" s="77">
        <f t="shared" ref="AX330:AX361" si="78">YEAR($AV330)</f>
        <v>1900</v>
      </c>
      <c r="AY330" s="77" t="s">
        <v>304</v>
      </c>
      <c r="AZ330" s="81" t="s">
        <v>3160</v>
      </c>
      <c r="BC330" s="25" t="s">
        <v>673</v>
      </c>
      <c r="BD330" s="25" t="s">
        <v>1634</v>
      </c>
      <c r="BE330" s="25">
        <v>120</v>
      </c>
      <c r="BF330" s="25">
        <v>60</v>
      </c>
      <c r="BG330" s="25">
        <v>730</v>
      </c>
      <c r="BH330" s="40">
        <f t="shared" si="69"/>
        <v>43673</v>
      </c>
      <c r="BI330" s="41">
        <f t="shared" si="70"/>
        <v>43793</v>
      </c>
      <c r="BJ330" s="42" t="str" cm="1">
        <f t="array" ref="BJ330">_xlfn.IFS(AND((BH330&lt;Suspension01Desde),(BH330&lt;Suspension01Hasta),(BI330&lt;Suspension01Desde),(BI330&lt;Suspension01Hasta)),"No_Umbral",AND((BH330&gt;Suspension01Desde),(BH330&gt;Suspension01Hasta),(BI330&gt;Suspension01Desde),(BI330&gt;Suspension01Hasta)),"No_Umbral",AND((BH330&lt;=Suspension01Desde),(BH330&lt;=Suspension01Hasta),(BI330&gt;=Suspension01Desde),(BI330&lt;=Suspension01Hasta)),"Umbral_Anticipado",AND((BH330&lt;=Suspension01Desde),(BH330&lt;=Suspension01Hasta),(BI330&gt;=Suspension01Desde),(BI330&gt;=Suspension01Hasta)),"Umbral_Interno",AND((BH330&gt;=Suspension01Desde),(BH330&lt;=Suspension01Hasta),(BI330&gt;=Suspension01Desde),(BI330&lt;=Suspension01Hasta)),"Umbral_Externo",AND((BH330&gt;=Suspension01Desde),(BH330&lt;=Suspension01Hasta),(BI330&gt;=Suspension01Desde),(BI330&gt;=Suspension01Hasta)),"Umbral_Tardío")</f>
        <v>No_Umbral</v>
      </c>
      <c r="BK330" s="43" cm="1">
        <f t="array" ref="BK330">_xlfn.IFS(BJ330="Umbral_Anticipado",$BI330-Suspension01Desde+1,BJ330="Umbral_Interno",Suspension01Hasta-Suspension01Desde+1,BJ330="Umbral_Externo",BI330-$BH330+1,BJ330="Umbral_Tardío",Suspension01Hasta-$BH330+1,BJ330="No_Umbral",0)</f>
        <v>0</v>
      </c>
      <c r="BL330" s="42" cm="1">
        <f t="array" ref="BL330">_xlfn.IFS(BJ330="Umbral_Anticipado",Suspension01Hasta+BK330,BJ330="Umbral_Interno",BI330+BK330,BJ330="Umbral_Externo",Suspension01Hasta+BK330,BJ330="Umbral_Tardío",BI330+BK330,BJ330="No_Umbral",BI330)</f>
        <v>43793</v>
      </c>
      <c r="BM330" s="42" t="str" cm="1">
        <f t="array" ref="BM330">_xlfn.IFS(AND((BH330&lt;Suspension02Desde),(BH330&lt;Suspension02Hasta),(BL330&lt;Suspension02Desde),(BL330&lt;Suspension02Hasta)),"No_Umbral",AND((BH330&gt;Suspension02Desde),(BH330&gt;Suspension02Hasta),(BL330&gt;Suspension02Desde),(BL330&gt;Suspension02Hasta)),"No_Umbral",AND((BH330&lt;=Suspension02Desde),(BH330&lt;=Suspension02Hasta),(BL330&gt;=Suspension02Desde),(BL330&lt;=Suspension02Hasta)),"Umbral_Anticipado",AND((BH330&lt;=Suspension02Desde),(BH330&lt;=Suspension02Hasta),(BL330&gt;=Suspension02Desde),(BL330&gt;=Suspension02Hasta)),"Umbral_Interno",AND((BH330&gt;=Suspension02Desde),(BH330&lt;=Suspension02Hasta),(BL330&gt;=Suspension02Desde),(BL330&lt;=Suspension02Hasta)),"Umbral_Externo",AND((BH330&gt;=Suspension02Desde),(BH330&lt;=Suspension02Hasta),(BL330&gt;=Suspension02Desde),(BL330&gt;=Suspension02Hasta)),"Umbral_Tardío")</f>
        <v>No_Umbral</v>
      </c>
      <c r="BN330" s="43" cm="1">
        <f t="array" ref="BN330">_xlfn.IFS(BM330="Umbral_Anticipado",BL330-Suspension02Desde+1,BM330="Umbral_Interno",Suspension02Hasta-Suspension02Desde+1,BM330="Umbral_Externo",BL330-$BH330+1,BM330="Umbral_Tardío",Suspension02Hasta-$BH330+1,BM330="No_Umbral",0)</f>
        <v>0</v>
      </c>
      <c r="BO330" s="41" cm="1">
        <f t="array" ref="BO330">_xlfn.IFS(BM330="Umbral_Anticipado",Suspension02Hasta+BN330,BM330="Umbral_Interno",BL330+BN330,BM330="Umbral_Externo",Suspension02Hasta+BN330,BM330="Umbral_Tardío",BL330+BN330,BM330="No_Umbral",BL330)</f>
        <v>43793</v>
      </c>
      <c r="BP330" s="40">
        <f t="shared" si="71"/>
        <v>43796</v>
      </c>
      <c r="BQ330" s="41">
        <f t="shared" si="72"/>
        <v>43853</v>
      </c>
      <c r="BR330" s="42" t="str" cm="1">
        <f t="array" ref="BR330">_xlfn.IFS(AND((BO330&lt;Suspension01Desde),(BO330&lt;Suspension01Hasta),(BQ330&lt;Suspension01Desde),(BQ330&lt;Suspension01Hasta)),"No_Umbral",AND((BO330&gt;Suspension01Desde),(BO330&gt;Suspension01Hasta),(BQ330&gt;Suspension01Desde),(BQ330&gt;Suspension01Hasta)),"No_Umbral",AND((BO330&lt;=Suspension01Desde),(BO330&lt;=Suspension01Hasta),(BQ330&gt;=Suspension01Desde),(BQ330&lt;=Suspension01Hasta)),"Umbral_Anticipado",AND((BO330&lt;=Suspension01Desde),(BO330&lt;=Suspension01Hasta),(BQ330&gt;=Suspension01Desde),(BQ330&gt;=Suspension01Hasta)),"Umbral_Interno",AND((BO330&gt;=Suspension01Desde),(BO330&lt;=Suspension01Hasta),(BQ330&gt;=Suspension01Desde),(BQ330&lt;=Suspension01Hasta)),"Umbral_Externo",AND((BO330&gt;=Suspension01Desde),(BO330&lt;=Suspension01Hasta),(BQ330&gt;=Suspension01Desde),(BQ330&gt;=Suspension01Hasta)),"Umbral_Tardío")</f>
        <v>No_Umbral</v>
      </c>
      <c r="BS330" s="43" cm="1">
        <f t="array" ref="BS330">_xlfn.IFS(BR330="Umbral_Anticipado",$BQ330-Suspension01Desde+1,BR330="Umbral_Interno",Suspension01Hasta-Suspension01Desde+1,BR330="Umbral_Externo",BQ330-$BO330+1,BR330="Umbral_Tardío",Suspension01Hasta-$BO330+1,BR330="No_Umbral",0)</f>
        <v>0</v>
      </c>
      <c r="BT330" s="42" cm="1">
        <f t="array" ref="BT330">_xlfn.IFS(BR330="Umbral_Anticipado",Suspension01Hasta+BS330,BR330="Umbral_Interno",BQ330+BS330,BR330="Umbral_Externo",Suspension01Hasta+BS330,BR330="Umbral_Tardío",BQ330+BS330,BR330="No_Umbral",BQ330)</f>
        <v>43853</v>
      </c>
      <c r="BU330" s="42" t="str" cm="1">
        <f t="array" ref="BU330">_xlfn.IFS(AND((BO330&lt;Suspension02Desde),(BO330&lt;Suspension02Hasta),(BT330&lt;Suspension02Desde),(BT330&lt;Suspension02Hasta)),"No_Umbral",AND((BO330&gt;Suspension02Desde),(BO330&gt;Suspension02Hasta),(BT330&gt;Suspension02Desde),(BT330&gt;Suspension02Hasta)),"No_Umbral",AND((BO330&lt;=Suspension02Desde),(BO330&lt;=Suspension02Hasta),(BT330&gt;=Suspension02Desde),(BT330&lt;=Suspension02Hasta)),"Umbral_Anticipado",AND((BO330&lt;=Suspension02Desde),(BO330&lt;=Suspension02Hasta),(BT330&gt;=Suspension02Desde),(BT330&gt;=Suspension02Hasta)),"Umbral_Interno",AND((BO330&gt;=Suspension02Desde),(BO330&lt;=Suspension02Hasta),(BT330&gt;=Suspension02Desde),(BT330&lt;=Suspension02Hasta)),"Umbral_Externo",AND((BO330&gt;=Suspension02Desde),(BO330&lt;=Suspension02Hasta),(BT330&gt;=Suspension02Desde),(BT330&gt;=Suspension02Hasta)),"Umbral_Tardío")</f>
        <v>No_Umbral</v>
      </c>
      <c r="BV330" s="43" cm="1">
        <f t="array" ref="BV330">_xlfn.IFS(BU330="Umbral_Anticipado",BT330-Suspension02Desde+1,BU330="Umbral_Interno",Suspension02Hasta-Suspension02Desde+1,BU330="Umbral_Externo",BT330-$BO330+1,BU330="Umbral_Tardío",Suspension02Hasta-$BO330+1,BU330="No_Umbral",0)</f>
        <v>0</v>
      </c>
      <c r="BW330" s="41" cm="1">
        <f t="array" ref="BW330">_xlfn.IFS(BU330="Umbral_Anticipado",Suspension02Hasta+BV330,BU330="Umbral_Interno",BT330+BV330,BU330="Umbral_Externo",Suspension02Hasta+BV330,BU330="Umbral_Tardío",BT330+BV330,BU330="No_Umbral",BT330)</f>
        <v>43853</v>
      </c>
      <c r="BX330" s="40">
        <f t="shared" si="73"/>
        <v>43857</v>
      </c>
      <c r="BY330" s="41">
        <f t="shared" si="74"/>
        <v>44583</v>
      </c>
      <c r="BZ330" s="42" t="str" cm="1">
        <f t="array" ref="BZ330">_xlfn.IFS(AND((BW330&lt;Suspension01Desde),(BW330&lt;Suspension01Hasta),(BY330&lt;Suspension01Desde),(BY330&lt;Suspension01Hasta)),"No_Umbral",AND((BW330&gt;Suspension01Desde),(BW330&gt;Suspension01Hasta),(BY330&gt;Suspension01Desde),(BY330&gt;Suspension01Hasta)),"No_Umbral",AND((BW330&lt;=Suspension01Desde),(BW330&lt;=Suspension01Hasta),(BY330&gt;=Suspension01Desde),(BY330&lt;=Suspension01Hasta)),"Umbral_Anticipado",AND((BW330&lt;=Suspension01Desde),(BW330&lt;=Suspension01Hasta),(BY330&gt;=Suspension01Desde),(BY330&gt;=Suspension01Hasta)),"Umbral_Interno",AND((BW330&gt;=Suspension01Desde),(BW330&lt;=Suspension01Hasta),(BY330&gt;=Suspension01Desde),(BY330&lt;=Suspension01Hasta)),"Umbral_Externo",AND((BW330&gt;=Suspension01Desde),(BW330&lt;=Suspension01Hasta),(BY330&gt;=Suspension01Desde),(BY330&gt;=Suspension01Hasta)),"Umbral_Tardío")</f>
        <v>Umbral_Interno</v>
      </c>
      <c r="CA330" s="43" cm="1">
        <f t="array" ref="CA330">_xlfn.IFS(BZ330="Umbral_Anticipado",$BI330-Suspension01Desde+1,BZ330="Umbral_Interno",Suspension01Hasta-Suspension01Desde+1,BZ330="Umbral_Externo",BY330-$BH330+1,BZ330="Umbral_Tardío",Suspension01Hasta-$BH330+1,BZ330="No_Umbral",0)</f>
        <v>212</v>
      </c>
      <c r="CB330" s="42" cm="1">
        <f t="array" ref="CB330">_xlfn.IFS(BZ330="Umbral_Anticipado",Suspension01Hasta+CA330,BZ330="Umbral_Interno",BY330+CA330,BZ330="Umbral_Externo",Suspension01Hasta+CA330,BZ330="Umbral_Tardío",BY330+CA330,BZ330="No_Umbral",BY330)</f>
        <v>44795</v>
      </c>
      <c r="CC330" s="42" t="str" cm="1">
        <f t="array" ref="CC330">_xlfn.IFS(AND((BW330&lt;Suspension02Desde),(BW330&lt;Suspension02Hasta),(CB330&lt;Suspension02Desde),(CB330&lt;Suspension02Hasta)),"No_Umbral",AND((BW330&gt;Suspension02Desde),(BW330&gt;Suspension02Hasta),(CB330&gt;Suspension02Desde),(CB330&gt;Suspension02Hasta)),"No_Umbral",AND((BW330&lt;=Suspension02Desde),(BW330&lt;=Suspension02Hasta),(CB330&gt;=Suspension02Desde),(CB330&lt;=Suspension02Hasta)),"Umbral_Anticipado",AND((BW330&lt;=Suspension02Desde),(BW330&lt;=Suspension02Hasta),(CB330&gt;=Suspension02Desde),(CB330&gt;=Suspension02Hasta)),"Umbral_Interno",AND((BW330&gt;=Suspension02Desde),(BW330&lt;=Suspension02Hasta),(CB330&gt;=Suspension02Desde),(CB330&lt;=Suspension02Hasta)),"Umbral_Externo",AND((BW330&gt;=Suspension02Desde),(BW330&lt;=Suspension02Hasta),(CB330&gt;=Suspension02Desde),(CB330&gt;=Suspension02Hasta)),"Umbral_Tardío")</f>
        <v>Umbral_Interno</v>
      </c>
      <c r="CD330" s="43" cm="1">
        <f t="array" ref="CD330">_xlfn.IFS(CC330="Umbral_Anticipado",CB330-Suspension02Desde+1,CC330="Umbral_Interno",Suspension02Hasta-Suspension02Desde+1,CC330="Umbral_Externo",CB330-$BH330+1,CC330="Umbral_Tardío",Suspension02Hasta-$BH330+1,CC330="No_Umbral",0)</f>
        <v>484</v>
      </c>
      <c r="CE330" s="41" cm="1">
        <f t="array" ref="CE330">_xlfn.IFS(CC330="Umbral_Anticipado",Suspension02Hasta+CD330,CC330="Umbral_Interno",CB330+CD330,CC330="Umbral_Externo",Suspension02Hasta+CD330,CC330="Umbral_Tardío",CB330+CD330,CC330="No_Umbral",CB330)</f>
        <v>45279</v>
      </c>
      <c r="CF330" s="40">
        <f t="shared" si="75"/>
        <v>45279</v>
      </c>
    </row>
    <row r="331" spans="1:84" s="22" customFormat="1" ht="20.25" customHeight="1">
      <c r="A331" s="77" t="s">
        <v>3161</v>
      </c>
      <c r="B331" s="77" t="str">
        <f t="shared" si="76"/>
        <v>2018</v>
      </c>
      <c r="C331" s="77"/>
      <c r="D331" s="77" t="s">
        <v>2807</v>
      </c>
      <c r="E331" s="77" t="s">
        <v>3162</v>
      </c>
      <c r="F331" s="77" t="s">
        <v>165</v>
      </c>
      <c r="G331" s="201">
        <v>43202</v>
      </c>
      <c r="H331" s="201">
        <v>43738</v>
      </c>
      <c r="I331" s="77" t="s">
        <v>131</v>
      </c>
      <c r="J331" s="77"/>
      <c r="K331" s="78">
        <v>45348</v>
      </c>
      <c r="L331" s="77" t="str">
        <f>VLOOKUP(MONTH($K331),TablaMeses[],2,FALSE)</f>
        <v>02 FEBRERO</v>
      </c>
      <c r="M331" s="77">
        <f t="shared" si="68"/>
        <v>2024</v>
      </c>
      <c r="N331" s="77"/>
      <c r="O331" s="201"/>
      <c r="P331" s="77"/>
      <c r="Q331" s="77"/>
      <c r="R331" s="201"/>
      <c r="S331" s="77"/>
      <c r="T331" s="77"/>
      <c r="U331" s="201"/>
      <c r="V331" s="77"/>
      <c r="W331" s="77"/>
      <c r="X331" s="201"/>
      <c r="Y331" s="77"/>
      <c r="Z331" s="201"/>
      <c r="AA331" s="77"/>
      <c r="AB331" s="201"/>
      <c r="AC331" s="79"/>
      <c r="AD331" s="77"/>
      <c r="AE331" s="77"/>
      <c r="AF331" s="77"/>
      <c r="AG331" s="77"/>
      <c r="AH331" s="77"/>
      <c r="AI331" s="78"/>
      <c r="AJ331" s="77"/>
      <c r="AK331" s="77"/>
      <c r="AL331" s="77"/>
      <c r="AM331" s="78"/>
      <c r="AN331" s="77"/>
      <c r="AO331" s="77"/>
      <c r="AP331" s="77"/>
      <c r="AQ331" s="77"/>
      <c r="AR331" s="78"/>
      <c r="AS331" s="77"/>
      <c r="AT331" s="78"/>
      <c r="AU331" s="78"/>
      <c r="AV331" s="78"/>
      <c r="AW331" s="77">
        <f t="shared" si="77"/>
        <v>1</v>
      </c>
      <c r="AX331" s="77">
        <f t="shared" si="78"/>
        <v>1900</v>
      </c>
      <c r="AY331" s="77" t="s">
        <v>304</v>
      </c>
      <c r="AZ331" s="81" t="s">
        <v>3160</v>
      </c>
      <c r="BC331" s="25" t="s">
        <v>1406</v>
      </c>
      <c r="BD331" s="25" t="s">
        <v>674</v>
      </c>
      <c r="BE331" s="25">
        <v>120</v>
      </c>
      <c r="BF331" s="25">
        <v>60</v>
      </c>
      <c r="BG331" s="25">
        <v>730</v>
      </c>
      <c r="BH331" s="40">
        <f t="shared" si="69"/>
        <v>43738</v>
      </c>
      <c r="BI331" s="41">
        <f t="shared" si="70"/>
        <v>43858</v>
      </c>
      <c r="BJ331" s="42" t="str" cm="1">
        <f t="array" ref="BJ331">_xlfn.IFS(AND((BH331&lt;Suspension01Desde),(BH331&lt;Suspension01Hasta),(BI331&lt;Suspension01Desde),(BI331&lt;Suspension01Hasta)),"No_Umbral",AND((BH331&gt;Suspension01Desde),(BH331&gt;Suspension01Hasta),(BI331&gt;Suspension01Desde),(BI331&gt;Suspension01Hasta)),"No_Umbral",AND((BH331&lt;=Suspension01Desde),(BH331&lt;=Suspension01Hasta),(BI331&gt;=Suspension01Desde),(BI331&lt;=Suspension01Hasta)),"Umbral_Anticipado",AND((BH331&lt;=Suspension01Desde),(BH331&lt;=Suspension01Hasta),(BI331&gt;=Suspension01Desde),(BI331&gt;=Suspension01Hasta)),"Umbral_Interno",AND((BH331&gt;=Suspension01Desde),(BH331&lt;=Suspension01Hasta),(BI331&gt;=Suspension01Desde),(BI331&lt;=Suspension01Hasta)),"Umbral_Externo",AND((BH331&gt;=Suspension01Desde),(BH331&lt;=Suspension01Hasta),(BI331&gt;=Suspension01Desde),(BI331&gt;=Suspension01Hasta)),"Umbral_Tardío")</f>
        <v>No_Umbral</v>
      </c>
      <c r="BK331" s="43" cm="1">
        <f t="array" ref="BK331">_xlfn.IFS(BJ331="Umbral_Anticipado",$BI331-Suspension01Desde+1,BJ331="Umbral_Interno",Suspension01Hasta-Suspension01Desde+1,BJ331="Umbral_Externo",BI331-$BH331+1,BJ331="Umbral_Tardío",Suspension01Hasta-$BH331+1,BJ331="No_Umbral",0)</f>
        <v>0</v>
      </c>
      <c r="BL331" s="42" cm="1">
        <f t="array" ref="BL331">_xlfn.IFS(BJ331="Umbral_Anticipado",Suspension01Hasta+BK331,BJ331="Umbral_Interno",BI331+BK331,BJ331="Umbral_Externo",Suspension01Hasta+BK331,BJ331="Umbral_Tardío",BI331+BK331,BJ331="No_Umbral",BI331)</f>
        <v>43858</v>
      </c>
      <c r="BM331" s="42" t="str" cm="1">
        <f t="array" ref="BM331">_xlfn.IFS(AND((BH331&lt;Suspension02Desde),(BH331&lt;Suspension02Hasta),(BL331&lt;Suspension02Desde),(BL331&lt;Suspension02Hasta)),"No_Umbral",AND((BH331&gt;Suspension02Desde),(BH331&gt;Suspension02Hasta),(BL331&gt;Suspension02Desde),(BL331&gt;Suspension02Hasta)),"No_Umbral",AND((BH331&lt;=Suspension02Desde),(BH331&lt;=Suspension02Hasta),(BL331&gt;=Suspension02Desde),(BL331&lt;=Suspension02Hasta)),"Umbral_Anticipado",AND((BH331&lt;=Suspension02Desde),(BH331&lt;=Suspension02Hasta),(BL331&gt;=Suspension02Desde),(BL331&gt;=Suspension02Hasta)),"Umbral_Interno",AND((BH331&gt;=Suspension02Desde),(BH331&lt;=Suspension02Hasta),(BL331&gt;=Suspension02Desde),(BL331&lt;=Suspension02Hasta)),"Umbral_Externo",AND((BH331&gt;=Suspension02Desde),(BH331&lt;=Suspension02Hasta),(BL331&gt;=Suspension02Desde),(BL331&gt;=Suspension02Hasta)),"Umbral_Tardío")</f>
        <v>No_Umbral</v>
      </c>
      <c r="BN331" s="43" cm="1">
        <f t="array" ref="BN331">_xlfn.IFS(BM331="Umbral_Anticipado",BL331-Suspension02Desde+1,BM331="Umbral_Interno",Suspension02Hasta-Suspension02Desde+1,BM331="Umbral_Externo",BL331-$BH331+1,BM331="Umbral_Tardío",Suspension02Hasta-$BH331+1,BM331="No_Umbral",0)</f>
        <v>0</v>
      </c>
      <c r="BO331" s="41" cm="1">
        <f t="array" ref="BO331">_xlfn.IFS(BM331="Umbral_Anticipado",Suspension02Hasta+BN331,BM331="Umbral_Interno",BL331+BN331,BM331="Umbral_Externo",Suspension02Hasta+BN331,BM331="Umbral_Tardío",BL331+BN331,BM331="No_Umbral",BL331)</f>
        <v>43858</v>
      </c>
      <c r="BP331" s="40">
        <f t="shared" si="71"/>
        <v>43860</v>
      </c>
      <c r="BQ331" s="41">
        <f t="shared" si="72"/>
        <v>43918</v>
      </c>
      <c r="BR331" s="42" t="str" cm="1">
        <f t="array" ref="BR331">_xlfn.IFS(AND((BO331&lt;Suspension01Desde),(BO331&lt;Suspension01Hasta),(BQ331&lt;Suspension01Desde),(BQ331&lt;Suspension01Hasta)),"No_Umbral",AND((BO331&gt;Suspension01Desde),(BO331&gt;Suspension01Hasta),(BQ331&gt;Suspension01Desde),(BQ331&gt;Suspension01Hasta)),"No_Umbral",AND((BO331&lt;=Suspension01Desde),(BO331&lt;=Suspension01Hasta),(BQ331&gt;=Suspension01Desde),(BQ331&lt;=Suspension01Hasta)),"Umbral_Anticipado",AND((BO331&lt;=Suspension01Desde),(BO331&lt;=Suspension01Hasta),(BQ331&gt;=Suspension01Desde),(BQ331&gt;=Suspension01Hasta)),"Umbral_Interno",AND((BO331&gt;=Suspension01Desde),(BO331&lt;=Suspension01Hasta),(BQ331&gt;=Suspension01Desde),(BQ331&lt;=Suspension01Hasta)),"Umbral_Externo",AND((BO331&gt;=Suspension01Desde),(BO331&lt;=Suspension01Hasta),(BQ331&gt;=Suspension01Desde),(BQ331&gt;=Suspension01Hasta)),"Umbral_Tardío")</f>
        <v>No_Umbral</v>
      </c>
      <c r="BS331" s="43" cm="1">
        <f t="array" ref="BS331">_xlfn.IFS(BR331="Umbral_Anticipado",$BQ331-Suspension01Desde+1,BR331="Umbral_Interno",Suspension01Hasta-Suspension01Desde+1,BR331="Umbral_Externo",BQ331-$BO331+1,BR331="Umbral_Tardío",Suspension01Hasta-$BO331+1,BR331="No_Umbral",0)</f>
        <v>0</v>
      </c>
      <c r="BT331" s="42" cm="1">
        <f t="array" ref="BT331">_xlfn.IFS(BR331="Umbral_Anticipado",Suspension01Hasta+BS331,BR331="Umbral_Interno",BQ331+BS331,BR331="Umbral_Externo",Suspension01Hasta+BS331,BR331="Umbral_Tardío",BQ331+BS331,BR331="No_Umbral",BQ331)</f>
        <v>43918</v>
      </c>
      <c r="BU331" s="42" t="str" cm="1">
        <f t="array" ref="BU331">_xlfn.IFS(AND((BO331&lt;Suspension02Desde),(BO331&lt;Suspension02Hasta),(BT331&lt;Suspension02Desde),(BT331&lt;Suspension02Hasta)),"No_Umbral",AND((BO331&gt;Suspension02Desde),(BO331&gt;Suspension02Hasta),(BT331&gt;Suspension02Desde),(BT331&gt;Suspension02Hasta)),"No_Umbral",AND((BO331&lt;=Suspension02Desde),(BO331&lt;=Suspension02Hasta),(BT331&gt;=Suspension02Desde),(BT331&lt;=Suspension02Hasta)),"Umbral_Anticipado",AND((BO331&lt;=Suspension02Desde),(BO331&lt;=Suspension02Hasta),(BT331&gt;=Suspension02Desde),(BT331&gt;=Suspension02Hasta)),"Umbral_Interno",AND((BO331&gt;=Suspension02Desde),(BO331&lt;=Suspension02Hasta),(BT331&gt;=Suspension02Desde),(BT331&lt;=Suspension02Hasta)),"Umbral_Externo",AND((BO331&gt;=Suspension02Desde),(BO331&lt;=Suspension02Hasta),(BT331&gt;=Suspension02Desde),(BT331&gt;=Suspension02Hasta)),"Umbral_Tardío")</f>
        <v>No_Umbral</v>
      </c>
      <c r="BV331" s="43" cm="1">
        <f t="array" ref="BV331">_xlfn.IFS(BU331="Umbral_Anticipado",BT331-Suspension02Desde+1,BU331="Umbral_Interno",Suspension02Hasta-Suspension02Desde+1,BU331="Umbral_Externo",BT331-$BO331+1,BU331="Umbral_Tardío",Suspension02Hasta-$BO331+1,BU331="No_Umbral",0)</f>
        <v>0</v>
      </c>
      <c r="BW331" s="41" cm="1">
        <f t="array" ref="BW331">_xlfn.IFS(BU331="Umbral_Anticipado",Suspension02Hasta+BV331,BU331="Umbral_Interno",BT331+BV331,BU331="Umbral_Externo",Suspension02Hasta+BV331,BU331="Umbral_Tardío",BT331+BV331,BU331="No_Umbral",BT331)</f>
        <v>43918</v>
      </c>
      <c r="BX331" s="40">
        <f t="shared" si="73"/>
        <v>43920</v>
      </c>
      <c r="BY331" s="41">
        <f t="shared" si="74"/>
        <v>44648</v>
      </c>
      <c r="BZ331" s="42" t="str" cm="1">
        <f t="array" ref="BZ331">_xlfn.IFS(AND((BW331&lt;Suspension01Desde),(BW331&lt;Suspension01Hasta),(BY331&lt;Suspension01Desde),(BY331&lt;Suspension01Hasta)),"No_Umbral",AND((BW331&gt;Suspension01Desde),(BW331&gt;Suspension01Hasta),(BY331&gt;Suspension01Desde),(BY331&gt;Suspension01Hasta)),"No_Umbral",AND((BW331&lt;=Suspension01Desde),(BW331&lt;=Suspension01Hasta),(BY331&gt;=Suspension01Desde),(BY331&lt;=Suspension01Hasta)),"Umbral_Anticipado",AND((BW331&lt;=Suspension01Desde),(BW331&lt;=Suspension01Hasta),(BY331&gt;=Suspension01Desde),(BY331&gt;=Suspension01Hasta)),"Umbral_Interno",AND((BW331&gt;=Suspension01Desde),(BW331&lt;=Suspension01Hasta),(BY331&gt;=Suspension01Desde),(BY331&lt;=Suspension01Hasta)),"Umbral_Externo",AND((BW331&gt;=Suspension01Desde),(BW331&lt;=Suspension01Hasta),(BY331&gt;=Suspension01Desde),(BY331&gt;=Suspension01Hasta)),"Umbral_Tardío")</f>
        <v>Umbral_Interno</v>
      </c>
      <c r="CA331" s="43" cm="1">
        <f t="array" ref="CA331">_xlfn.IFS(BZ331="Umbral_Anticipado",$BI331-Suspension01Desde+1,BZ331="Umbral_Interno",Suspension01Hasta-Suspension01Desde+1,BZ331="Umbral_Externo",BY331-$BH331+1,BZ331="Umbral_Tardío",Suspension01Hasta-$BH331+1,BZ331="No_Umbral",0)</f>
        <v>212</v>
      </c>
      <c r="CB331" s="42" cm="1">
        <f t="array" ref="CB331">_xlfn.IFS(BZ331="Umbral_Anticipado",Suspension01Hasta+CA331,BZ331="Umbral_Interno",BY331+CA331,BZ331="Umbral_Externo",Suspension01Hasta+CA331,BZ331="Umbral_Tardío",BY331+CA331,BZ331="No_Umbral",BY331)</f>
        <v>44860</v>
      </c>
      <c r="CC331" s="42" t="str" cm="1">
        <f t="array" ref="CC331">_xlfn.IFS(AND((BW331&lt;Suspension02Desde),(BW331&lt;Suspension02Hasta),(CB331&lt;Suspension02Desde),(CB331&lt;Suspension02Hasta)),"No_Umbral",AND((BW331&gt;Suspension02Desde),(BW331&gt;Suspension02Hasta),(CB331&gt;Suspension02Desde),(CB331&gt;Suspension02Hasta)),"No_Umbral",AND((BW331&lt;=Suspension02Desde),(BW331&lt;=Suspension02Hasta),(CB331&gt;=Suspension02Desde),(CB331&lt;=Suspension02Hasta)),"Umbral_Anticipado",AND((BW331&lt;=Suspension02Desde),(BW331&lt;=Suspension02Hasta),(CB331&gt;=Suspension02Desde),(CB331&gt;=Suspension02Hasta)),"Umbral_Interno",AND((BW331&gt;=Suspension02Desde),(BW331&lt;=Suspension02Hasta),(CB331&gt;=Suspension02Desde),(CB331&lt;=Suspension02Hasta)),"Umbral_Externo",AND((BW331&gt;=Suspension02Desde),(BW331&lt;=Suspension02Hasta),(CB331&gt;=Suspension02Desde),(CB331&gt;=Suspension02Hasta)),"Umbral_Tardío")</f>
        <v>Umbral_Interno</v>
      </c>
      <c r="CD331" s="43" cm="1">
        <f t="array" ref="CD331">_xlfn.IFS(CC331="Umbral_Anticipado",CB331-Suspension02Desde+1,CC331="Umbral_Interno",Suspension02Hasta-Suspension02Desde+1,CC331="Umbral_Externo",CB331-$BH331+1,CC331="Umbral_Tardío",Suspension02Hasta-$BH331+1,CC331="No_Umbral",0)</f>
        <v>484</v>
      </c>
      <c r="CE331" s="41" cm="1">
        <f t="array" ref="CE331">_xlfn.IFS(CC331="Umbral_Anticipado",Suspension02Hasta+CD331,CC331="Umbral_Interno",CB331+CD331,CC331="Umbral_Externo",Suspension02Hasta+CD331,CC331="Umbral_Tardío",CB331+CD331,CC331="No_Umbral",CB331)</f>
        <v>45344</v>
      </c>
      <c r="CF331" s="40">
        <f t="shared" si="75"/>
        <v>45344</v>
      </c>
    </row>
    <row r="332" spans="1:84" s="23" customFormat="1" ht="20.25" customHeight="1">
      <c r="A332" s="94" t="s">
        <v>3163</v>
      </c>
      <c r="B332" s="77" t="str">
        <f t="shared" si="76"/>
        <v>2019</v>
      </c>
      <c r="C332" s="84"/>
      <c r="D332" s="94" t="s">
        <v>3164</v>
      </c>
      <c r="E332" s="84" t="s">
        <v>331</v>
      </c>
      <c r="F332" s="193" t="s">
        <v>215</v>
      </c>
      <c r="G332" s="212">
        <v>43719</v>
      </c>
      <c r="H332" s="212">
        <v>43738</v>
      </c>
      <c r="I332" s="94"/>
      <c r="J332" s="94"/>
      <c r="K332" s="98">
        <v>45348</v>
      </c>
      <c r="L332" s="94" t="str">
        <f>VLOOKUP(MONTH($K332),TablaMeses[],2,FALSE)</f>
        <v>02 FEBRERO</v>
      </c>
      <c r="M332" s="94">
        <f t="shared" si="68"/>
        <v>2024</v>
      </c>
      <c r="N332" s="84"/>
      <c r="O332" s="202"/>
      <c r="P332" s="84"/>
      <c r="Q332" s="84"/>
      <c r="R332" s="201"/>
      <c r="S332" s="84"/>
      <c r="T332" s="84"/>
      <c r="U332" s="201"/>
      <c r="V332" s="84"/>
      <c r="W332" s="84"/>
      <c r="X332" s="201"/>
      <c r="Y332" s="84"/>
      <c r="Z332" s="201"/>
      <c r="AA332" s="84"/>
      <c r="AB332" s="201"/>
      <c r="AC332" s="100" t="s">
        <v>813</v>
      </c>
      <c r="AD332" s="84" t="s">
        <v>101</v>
      </c>
      <c r="AE332" s="84"/>
      <c r="AF332" s="84"/>
      <c r="AG332" s="101" t="s">
        <v>3165</v>
      </c>
      <c r="AH332" s="84"/>
      <c r="AI332" s="99"/>
      <c r="AJ332" s="84"/>
      <c r="AK332" s="84"/>
      <c r="AL332" s="84"/>
      <c r="AM332" s="99"/>
      <c r="AN332" s="84"/>
      <c r="AO332" s="84"/>
      <c r="AP332" s="84"/>
      <c r="AQ332" s="84"/>
      <c r="AR332" s="99"/>
      <c r="AS332" s="84"/>
      <c r="AT332" s="99"/>
      <c r="AU332" s="99"/>
      <c r="AV332" s="99">
        <v>45832</v>
      </c>
      <c r="AW332" s="84">
        <f t="shared" si="77"/>
        <v>26</v>
      </c>
      <c r="AX332" s="84">
        <f t="shared" si="78"/>
        <v>2025</v>
      </c>
      <c r="AY332" s="84" t="s">
        <v>103</v>
      </c>
      <c r="AZ332" s="97"/>
      <c r="BC332" s="38" t="s">
        <v>1575</v>
      </c>
      <c r="BD332" s="38" t="s">
        <v>674</v>
      </c>
      <c r="BE332" s="38">
        <v>120</v>
      </c>
      <c r="BF332" s="38">
        <v>60</v>
      </c>
      <c r="BG332" s="38">
        <v>730</v>
      </c>
      <c r="BH332" s="40">
        <f t="shared" si="69"/>
        <v>43738</v>
      </c>
      <c r="BI332" s="41">
        <f t="shared" si="70"/>
        <v>43858</v>
      </c>
      <c r="BJ332" s="42" t="str" cm="1">
        <f t="array" ref="BJ332">_xlfn.IFS(AND((BH332&lt;Suspension01Desde),(BH332&lt;Suspension01Hasta),(BI332&lt;Suspension01Desde),(BI332&lt;Suspension01Hasta)),"No_Umbral",AND((BH332&gt;Suspension01Desde),(BH332&gt;Suspension01Hasta),(BI332&gt;Suspension01Desde),(BI332&gt;Suspension01Hasta)),"No_Umbral",AND((BH332&lt;=Suspension01Desde),(BH332&lt;=Suspension01Hasta),(BI332&gt;=Suspension01Desde),(BI332&lt;=Suspension01Hasta)),"Umbral_Anticipado",AND((BH332&lt;=Suspension01Desde),(BH332&lt;=Suspension01Hasta),(BI332&gt;=Suspension01Desde),(BI332&gt;=Suspension01Hasta)),"Umbral_Interno",AND((BH332&gt;=Suspension01Desde),(BH332&lt;=Suspension01Hasta),(BI332&gt;=Suspension01Desde),(BI332&lt;=Suspension01Hasta)),"Umbral_Externo",AND((BH332&gt;=Suspension01Desde),(BH332&lt;=Suspension01Hasta),(BI332&gt;=Suspension01Desde),(BI332&gt;=Suspension01Hasta)),"Umbral_Tardío")</f>
        <v>No_Umbral</v>
      </c>
      <c r="BK332" s="43" cm="1">
        <f t="array" ref="BK332">_xlfn.IFS(BJ332="Umbral_Anticipado",$BI332-Suspension01Desde+1,BJ332="Umbral_Interno",Suspension01Hasta-Suspension01Desde+1,BJ332="Umbral_Externo",BI332-$BH332+1,BJ332="Umbral_Tardío",Suspension01Hasta-$BH332+1,BJ332="No_Umbral",0)</f>
        <v>0</v>
      </c>
      <c r="BL332" s="42" cm="1">
        <f t="array" ref="BL332">_xlfn.IFS(BJ332="Umbral_Anticipado",Suspension01Hasta+BK332,BJ332="Umbral_Interno",BI332+BK332,BJ332="Umbral_Externo",Suspension01Hasta+BK332,BJ332="Umbral_Tardío",BI332+BK332,BJ332="No_Umbral",BI332)</f>
        <v>43858</v>
      </c>
      <c r="BM332" s="42" t="str" cm="1">
        <f t="array" ref="BM332">_xlfn.IFS(AND((BH332&lt;Suspension02Desde),(BH332&lt;Suspension02Hasta),(BL332&lt;Suspension02Desde),(BL332&lt;Suspension02Hasta)),"No_Umbral",AND((BH332&gt;Suspension02Desde),(BH332&gt;Suspension02Hasta),(BL332&gt;Suspension02Desde),(BL332&gt;Suspension02Hasta)),"No_Umbral",AND((BH332&lt;=Suspension02Desde),(BH332&lt;=Suspension02Hasta),(BL332&gt;=Suspension02Desde),(BL332&lt;=Suspension02Hasta)),"Umbral_Anticipado",AND((BH332&lt;=Suspension02Desde),(BH332&lt;=Suspension02Hasta),(BL332&gt;=Suspension02Desde),(BL332&gt;=Suspension02Hasta)),"Umbral_Interno",AND((BH332&gt;=Suspension02Desde),(BH332&lt;=Suspension02Hasta),(BL332&gt;=Suspension02Desde),(BL332&lt;=Suspension02Hasta)),"Umbral_Externo",AND((BH332&gt;=Suspension02Desde),(BH332&lt;=Suspension02Hasta),(BL332&gt;=Suspension02Desde),(BL332&gt;=Suspension02Hasta)),"Umbral_Tardío")</f>
        <v>No_Umbral</v>
      </c>
      <c r="BN332" s="43" cm="1">
        <f t="array" ref="BN332">_xlfn.IFS(BM332="Umbral_Anticipado",BL332-Suspension02Desde+1,BM332="Umbral_Interno",Suspension02Hasta-Suspension02Desde+1,BM332="Umbral_Externo",BL332-$BH332+1,BM332="Umbral_Tardío",Suspension02Hasta-$BH332+1,BM332="No_Umbral",0)</f>
        <v>0</v>
      </c>
      <c r="BO332" s="41" cm="1">
        <f t="array" ref="BO332">_xlfn.IFS(BM332="Umbral_Anticipado",Suspension02Hasta+BN332,BM332="Umbral_Interno",BL332+BN332,BM332="Umbral_Externo",Suspension02Hasta+BN332,BM332="Umbral_Tardío",BL332+BN332,BM332="No_Umbral",BL332)</f>
        <v>43858</v>
      </c>
      <c r="BP332" s="40">
        <f t="shared" si="71"/>
        <v>43860</v>
      </c>
      <c r="BQ332" s="41">
        <f t="shared" si="72"/>
        <v>43918</v>
      </c>
      <c r="BR332" s="42" t="str" cm="1">
        <f t="array" ref="BR332">_xlfn.IFS(AND((BO332&lt;Suspension01Desde),(BO332&lt;Suspension01Hasta),(BQ332&lt;Suspension01Desde),(BQ332&lt;Suspension01Hasta)),"No_Umbral",AND((BO332&gt;Suspension01Desde),(BO332&gt;Suspension01Hasta),(BQ332&gt;Suspension01Desde),(BQ332&gt;Suspension01Hasta)),"No_Umbral",AND((BO332&lt;=Suspension01Desde),(BO332&lt;=Suspension01Hasta),(BQ332&gt;=Suspension01Desde),(BQ332&lt;=Suspension01Hasta)),"Umbral_Anticipado",AND((BO332&lt;=Suspension01Desde),(BO332&lt;=Suspension01Hasta),(BQ332&gt;=Suspension01Desde),(BQ332&gt;=Suspension01Hasta)),"Umbral_Interno",AND((BO332&gt;=Suspension01Desde),(BO332&lt;=Suspension01Hasta),(BQ332&gt;=Suspension01Desde),(BQ332&lt;=Suspension01Hasta)),"Umbral_Externo",AND((BO332&gt;=Suspension01Desde),(BO332&lt;=Suspension01Hasta),(BQ332&gt;=Suspension01Desde),(BQ332&gt;=Suspension01Hasta)),"Umbral_Tardío")</f>
        <v>No_Umbral</v>
      </c>
      <c r="BS332" s="43" cm="1">
        <f t="array" ref="BS332">_xlfn.IFS(BR332="Umbral_Anticipado",$BQ332-Suspension01Desde+1,BR332="Umbral_Interno",Suspension01Hasta-Suspension01Desde+1,BR332="Umbral_Externo",BQ332-$BO332+1,BR332="Umbral_Tardío",Suspension01Hasta-$BO332+1,BR332="No_Umbral",0)</f>
        <v>0</v>
      </c>
      <c r="BT332" s="42" cm="1">
        <f t="array" ref="BT332">_xlfn.IFS(BR332="Umbral_Anticipado",Suspension01Hasta+BS332,BR332="Umbral_Interno",BQ332+BS332,BR332="Umbral_Externo",Suspension01Hasta+BS332,BR332="Umbral_Tardío",BQ332+BS332,BR332="No_Umbral",BQ332)</f>
        <v>43918</v>
      </c>
      <c r="BU332" s="42" t="str" cm="1">
        <f t="array" ref="BU332">_xlfn.IFS(AND((BO332&lt;Suspension02Desde),(BO332&lt;Suspension02Hasta),(BT332&lt;Suspension02Desde),(BT332&lt;Suspension02Hasta)),"No_Umbral",AND((BO332&gt;Suspension02Desde),(BO332&gt;Suspension02Hasta),(BT332&gt;Suspension02Desde),(BT332&gt;Suspension02Hasta)),"No_Umbral",AND((BO332&lt;=Suspension02Desde),(BO332&lt;=Suspension02Hasta),(BT332&gt;=Suspension02Desde),(BT332&lt;=Suspension02Hasta)),"Umbral_Anticipado",AND((BO332&lt;=Suspension02Desde),(BO332&lt;=Suspension02Hasta),(BT332&gt;=Suspension02Desde),(BT332&gt;=Suspension02Hasta)),"Umbral_Interno",AND((BO332&gt;=Suspension02Desde),(BO332&lt;=Suspension02Hasta),(BT332&gt;=Suspension02Desde),(BT332&lt;=Suspension02Hasta)),"Umbral_Externo",AND((BO332&gt;=Suspension02Desde),(BO332&lt;=Suspension02Hasta),(BT332&gt;=Suspension02Desde),(BT332&gt;=Suspension02Hasta)),"Umbral_Tardío")</f>
        <v>No_Umbral</v>
      </c>
      <c r="BV332" s="43" cm="1">
        <f t="array" ref="BV332">_xlfn.IFS(BU332="Umbral_Anticipado",BT332-Suspension02Desde+1,BU332="Umbral_Interno",Suspension02Hasta-Suspension02Desde+1,BU332="Umbral_Externo",BT332-$BO332+1,BU332="Umbral_Tardío",Suspension02Hasta-$BO332+1,BU332="No_Umbral",0)</f>
        <v>0</v>
      </c>
      <c r="BW332" s="41" cm="1">
        <f t="array" ref="BW332">_xlfn.IFS(BU332="Umbral_Anticipado",Suspension02Hasta+BV332,BU332="Umbral_Interno",BT332+BV332,BU332="Umbral_Externo",Suspension02Hasta+BV332,BU332="Umbral_Tardío",BT332+BV332,BU332="No_Umbral",BT332)</f>
        <v>43918</v>
      </c>
      <c r="BX332" s="40">
        <f t="shared" si="73"/>
        <v>43920</v>
      </c>
      <c r="BY332" s="41">
        <f t="shared" si="74"/>
        <v>44648</v>
      </c>
      <c r="BZ332" s="42" t="str" cm="1">
        <f t="array" ref="BZ332">_xlfn.IFS(AND((BW332&lt;Suspension01Desde),(BW332&lt;Suspension01Hasta),(BY332&lt;Suspension01Desde),(BY332&lt;Suspension01Hasta)),"No_Umbral",AND((BW332&gt;Suspension01Desde),(BW332&gt;Suspension01Hasta),(BY332&gt;Suspension01Desde),(BY332&gt;Suspension01Hasta)),"No_Umbral",AND((BW332&lt;=Suspension01Desde),(BW332&lt;=Suspension01Hasta),(BY332&gt;=Suspension01Desde),(BY332&lt;=Suspension01Hasta)),"Umbral_Anticipado",AND((BW332&lt;=Suspension01Desde),(BW332&lt;=Suspension01Hasta),(BY332&gt;=Suspension01Desde),(BY332&gt;=Suspension01Hasta)),"Umbral_Interno",AND((BW332&gt;=Suspension01Desde),(BW332&lt;=Suspension01Hasta),(BY332&gt;=Suspension01Desde),(BY332&lt;=Suspension01Hasta)),"Umbral_Externo",AND((BW332&gt;=Suspension01Desde),(BW332&lt;=Suspension01Hasta),(BY332&gt;=Suspension01Desde),(BY332&gt;=Suspension01Hasta)),"Umbral_Tardío")</f>
        <v>Umbral_Interno</v>
      </c>
      <c r="CA332" s="43" cm="1">
        <f t="array" ref="CA332">_xlfn.IFS(BZ332="Umbral_Anticipado",$BI332-Suspension01Desde+1,BZ332="Umbral_Interno",Suspension01Hasta-Suspension01Desde+1,BZ332="Umbral_Externo",BY332-$BH332+1,BZ332="Umbral_Tardío",Suspension01Hasta-$BH332+1,BZ332="No_Umbral",0)</f>
        <v>212</v>
      </c>
      <c r="CB332" s="42" cm="1">
        <f t="array" ref="CB332">_xlfn.IFS(BZ332="Umbral_Anticipado",Suspension01Hasta+CA332,BZ332="Umbral_Interno",BY332+CA332,BZ332="Umbral_Externo",Suspension01Hasta+CA332,BZ332="Umbral_Tardío",BY332+CA332,BZ332="No_Umbral",BY332)</f>
        <v>44860</v>
      </c>
      <c r="CC332" s="42" t="str" cm="1">
        <f t="array" ref="CC332">_xlfn.IFS(AND((BW332&lt;Suspension02Desde),(BW332&lt;Suspension02Hasta),(CB332&lt;Suspension02Desde),(CB332&lt;Suspension02Hasta)),"No_Umbral",AND((BW332&gt;Suspension02Desde),(BW332&gt;Suspension02Hasta),(CB332&gt;Suspension02Desde),(CB332&gt;Suspension02Hasta)),"No_Umbral",AND((BW332&lt;=Suspension02Desde),(BW332&lt;=Suspension02Hasta),(CB332&gt;=Suspension02Desde),(CB332&lt;=Suspension02Hasta)),"Umbral_Anticipado",AND((BW332&lt;=Suspension02Desde),(BW332&lt;=Suspension02Hasta),(CB332&gt;=Suspension02Desde),(CB332&gt;=Suspension02Hasta)),"Umbral_Interno",AND((BW332&gt;=Suspension02Desde),(BW332&lt;=Suspension02Hasta),(CB332&gt;=Suspension02Desde),(CB332&lt;=Suspension02Hasta)),"Umbral_Externo",AND((BW332&gt;=Suspension02Desde),(BW332&lt;=Suspension02Hasta),(CB332&gt;=Suspension02Desde),(CB332&gt;=Suspension02Hasta)),"Umbral_Tardío")</f>
        <v>Umbral_Interno</v>
      </c>
      <c r="CD332" s="43" cm="1">
        <f t="array" ref="CD332">_xlfn.IFS(CC332="Umbral_Anticipado",CB332-Suspension02Desde+1,CC332="Umbral_Interno",Suspension02Hasta-Suspension02Desde+1,CC332="Umbral_Externo",CB332-$BH332+1,CC332="Umbral_Tardío",Suspension02Hasta-$BH332+1,CC332="No_Umbral",0)</f>
        <v>484</v>
      </c>
      <c r="CE332" s="41" cm="1">
        <f t="array" ref="CE332">_xlfn.IFS(CC332="Umbral_Anticipado",Suspension02Hasta+CD332,CC332="Umbral_Interno",CB332+CD332,CC332="Umbral_Externo",Suspension02Hasta+CD332,CC332="Umbral_Tardío",CB332+CD332,CC332="No_Umbral",CB332)</f>
        <v>45344</v>
      </c>
      <c r="CF332" s="40">
        <f t="shared" si="75"/>
        <v>45344</v>
      </c>
    </row>
    <row r="333" spans="1:84" s="23" customFormat="1" ht="20.25" customHeight="1">
      <c r="A333" s="77" t="s">
        <v>3166</v>
      </c>
      <c r="B333" s="77" t="str">
        <f t="shared" si="76"/>
        <v>2019</v>
      </c>
      <c r="C333" s="77"/>
      <c r="D333" s="77" t="s">
        <v>2931</v>
      </c>
      <c r="E333" s="77" t="s">
        <v>497</v>
      </c>
      <c r="F333" s="77" t="s">
        <v>165</v>
      </c>
      <c r="G333" s="201">
        <v>43753</v>
      </c>
      <c r="H333" s="201">
        <v>43756</v>
      </c>
      <c r="I333" s="77" t="s">
        <v>110</v>
      </c>
      <c r="J333" s="77"/>
      <c r="K333" s="78">
        <v>45365</v>
      </c>
      <c r="L333" s="77" t="str">
        <f>VLOOKUP(MONTH($K333),TablaMeses[],2,FALSE)</f>
        <v>03 MARZO</v>
      </c>
      <c r="M333" s="77">
        <f t="shared" si="68"/>
        <v>2024</v>
      </c>
      <c r="N333" s="77" t="s">
        <v>3167</v>
      </c>
      <c r="O333" s="201" t="s">
        <v>3168</v>
      </c>
      <c r="P333" s="77" t="s">
        <v>3169</v>
      </c>
      <c r="Q333" s="77"/>
      <c r="R333" s="201"/>
      <c r="S333" s="77"/>
      <c r="T333" s="77"/>
      <c r="U333" s="201"/>
      <c r="V333" s="77"/>
      <c r="W333" s="77"/>
      <c r="X333" s="201"/>
      <c r="Y333" s="77"/>
      <c r="Z333" s="201"/>
      <c r="AA333" s="77"/>
      <c r="AB333" s="201"/>
      <c r="AC333" s="79"/>
      <c r="AD333" s="77"/>
      <c r="AE333" s="77"/>
      <c r="AF333" s="77"/>
      <c r="AG333" s="77"/>
      <c r="AH333" s="77"/>
      <c r="AI333" s="78"/>
      <c r="AJ333" s="77"/>
      <c r="AK333" s="77"/>
      <c r="AL333" s="77"/>
      <c r="AM333" s="78"/>
      <c r="AN333" s="77"/>
      <c r="AO333" s="77"/>
      <c r="AP333" s="77"/>
      <c r="AQ333" s="77"/>
      <c r="AR333" s="78"/>
      <c r="AS333" s="77"/>
      <c r="AT333" s="78"/>
      <c r="AU333" s="78"/>
      <c r="AV333" s="78"/>
      <c r="AW333" s="77">
        <f t="shared" si="77"/>
        <v>1</v>
      </c>
      <c r="AX333" s="77">
        <f t="shared" si="78"/>
        <v>1900</v>
      </c>
      <c r="AY333" s="77" t="s">
        <v>304</v>
      </c>
      <c r="AZ333" s="81" t="s">
        <v>3170</v>
      </c>
      <c r="BC333" s="38" t="s">
        <v>733</v>
      </c>
      <c r="BD333" s="38" t="s">
        <v>857</v>
      </c>
      <c r="BE333" s="25">
        <v>120</v>
      </c>
      <c r="BF333" s="25">
        <v>60</v>
      </c>
      <c r="BG333" s="25">
        <v>730</v>
      </c>
      <c r="BH333" s="40">
        <f t="shared" si="69"/>
        <v>43756</v>
      </c>
      <c r="BI333" s="41">
        <f t="shared" si="70"/>
        <v>43876</v>
      </c>
      <c r="BJ333" s="42" t="str" cm="1">
        <f t="array" ref="BJ333">_xlfn.IFS(AND((BH333&lt;Suspension01Desde),(BH333&lt;Suspension01Hasta),(BI333&lt;Suspension01Desde),(BI333&lt;Suspension01Hasta)),"No_Umbral",AND((BH333&gt;Suspension01Desde),(BH333&gt;Suspension01Hasta),(BI333&gt;Suspension01Desde),(BI333&gt;Suspension01Hasta)),"No_Umbral",AND((BH333&lt;=Suspension01Desde),(BH333&lt;=Suspension01Hasta),(BI333&gt;=Suspension01Desde),(BI333&lt;=Suspension01Hasta)),"Umbral_Anticipado",AND((BH333&lt;=Suspension01Desde),(BH333&lt;=Suspension01Hasta),(BI333&gt;=Suspension01Desde),(BI333&gt;=Suspension01Hasta)),"Umbral_Interno",AND((BH333&gt;=Suspension01Desde),(BH333&lt;=Suspension01Hasta),(BI333&gt;=Suspension01Desde),(BI333&lt;=Suspension01Hasta)),"Umbral_Externo",AND((BH333&gt;=Suspension01Desde),(BH333&lt;=Suspension01Hasta),(BI333&gt;=Suspension01Desde),(BI333&gt;=Suspension01Hasta)),"Umbral_Tardío")</f>
        <v>No_Umbral</v>
      </c>
      <c r="BK333" s="43" cm="1">
        <f t="array" ref="BK333">_xlfn.IFS(BJ333="Umbral_Anticipado",$BI333-Suspension01Desde+1,BJ333="Umbral_Interno",Suspension01Hasta-Suspension01Desde+1,BJ333="Umbral_Externo",BI333-$BH333+1,BJ333="Umbral_Tardío",Suspension01Hasta-$BH333+1,BJ333="No_Umbral",0)</f>
        <v>0</v>
      </c>
      <c r="BL333" s="42" cm="1">
        <f t="array" ref="BL333">_xlfn.IFS(BJ333="Umbral_Anticipado",Suspension01Hasta+BK333,BJ333="Umbral_Interno",BI333+BK333,BJ333="Umbral_Externo",Suspension01Hasta+BK333,BJ333="Umbral_Tardío",BI333+BK333,BJ333="No_Umbral",BI333)</f>
        <v>43876</v>
      </c>
      <c r="BM333" s="42" t="str" cm="1">
        <f t="array" ref="BM333">_xlfn.IFS(AND((BH333&lt;Suspension02Desde),(BH333&lt;Suspension02Hasta),(BL333&lt;Suspension02Desde),(BL333&lt;Suspension02Hasta)),"No_Umbral",AND((BH333&gt;Suspension02Desde),(BH333&gt;Suspension02Hasta),(BL333&gt;Suspension02Desde),(BL333&gt;Suspension02Hasta)),"No_Umbral",AND((BH333&lt;=Suspension02Desde),(BH333&lt;=Suspension02Hasta),(BL333&gt;=Suspension02Desde),(BL333&lt;=Suspension02Hasta)),"Umbral_Anticipado",AND((BH333&lt;=Suspension02Desde),(BH333&lt;=Suspension02Hasta),(BL333&gt;=Suspension02Desde),(BL333&gt;=Suspension02Hasta)),"Umbral_Interno",AND((BH333&gt;=Suspension02Desde),(BH333&lt;=Suspension02Hasta),(BL333&gt;=Suspension02Desde),(BL333&lt;=Suspension02Hasta)),"Umbral_Externo",AND((BH333&gt;=Suspension02Desde),(BH333&lt;=Suspension02Hasta),(BL333&gt;=Suspension02Desde),(BL333&gt;=Suspension02Hasta)),"Umbral_Tardío")</f>
        <v>No_Umbral</v>
      </c>
      <c r="BN333" s="43" cm="1">
        <f t="array" ref="BN333">_xlfn.IFS(BM333="Umbral_Anticipado",BL333-Suspension02Desde+1,BM333="Umbral_Interno",Suspension02Hasta-Suspension02Desde+1,BM333="Umbral_Externo",BL333-$BH333+1,BM333="Umbral_Tardío",Suspension02Hasta-$BH333+1,BM333="No_Umbral",0)</f>
        <v>0</v>
      </c>
      <c r="BO333" s="41" cm="1">
        <f t="array" ref="BO333">_xlfn.IFS(BM333="Umbral_Anticipado",Suspension02Hasta+BN333,BM333="Umbral_Interno",BL333+BN333,BM333="Umbral_Externo",Suspension02Hasta+BN333,BM333="Umbral_Tardío",BL333+BN333,BM333="No_Umbral",BL333)</f>
        <v>43876</v>
      </c>
      <c r="BP333" s="40">
        <f t="shared" si="71"/>
        <v>43879</v>
      </c>
      <c r="BQ333" s="41">
        <f t="shared" si="72"/>
        <v>43936</v>
      </c>
      <c r="BR333" s="42" t="str" cm="1">
        <f t="array" ref="BR333">_xlfn.IFS(AND((BO333&lt;Suspension01Desde),(BO333&lt;Suspension01Hasta),(BQ333&lt;Suspension01Desde),(BQ333&lt;Suspension01Hasta)),"No_Umbral",AND((BO333&gt;Suspension01Desde),(BO333&gt;Suspension01Hasta),(BQ333&gt;Suspension01Desde),(BQ333&gt;Suspension01Hasta)),"No_Umbral",AND((BO333&lt;=Suspension01Desde),(BO333&lt;=Suspension01Hasta),(BQ333&gt;=Suspension01Desde),(BQ333&lt;=Suspension01Hasta)),"Umbral_Anticipado",AND((BO333&lt;=Suspension01Desde),(BO333&lt;=Suspension01Hasta),(BQ333&gt;=Suspension01Desde),(BQ333&gt;=Suspension01Hasta)),"Umbral_Interno",AND((BO333&gt;=Suspension01Desde),(BO333&lt;=Suspension01Hasta),(BQ333&gt;=Suspension01Desde),(BQ333&lt;=Suspension01Hasta)),"Umbral_Externo",AND((BO333&gt;=Suspension01Desde),(BO333&lt;=Suspension01Hasta),(BQ333&gt;=Suspension01Desde),(BQ333&gt;=Suspension01Hasta)),"Umbral_Tardío")</f>
        <v>Umbral_Anticipado</v>
      </c>
      <c r="BS333" s="43" cm="1">
        <f t="array" ref="BS333">_xlfn.IFS(BR333="Umbral_Anticipado",$BQ333-Suspension01Desde+1,BR333="Umbral_Interno",Suspension01Hasta-Suspension01Desde+1,BR333="Umbral_Externo",BQ333-$BO333+1,BR333="Umbral_Tardío",Suspension01Hasta-$BO333+1,BR333="No_Umbral",0)</f>
        <v>13</v>
      </c>
      <c r="BT333" s="42" cm="1">
        <f t="array" ref="BT333">_xlfn.IFS(BR333="Umbral_Anticipado",Suspension01Hasta+BS333,BR333="Umbral_Interno",BQ333+BS333,BR333="Umbral_Externo",Suspension01Hasta+BS333,BR333="Umbral_Tardío",BQ333+BS333,BR333="No_Umbral",BQ333)</f>
        <v>44148</v>
      </c>
      <c r="BU333" s="42" t="str" cm="1">
        <f t="array" ref="BU333">_xlfn.IFS(AND((BO333&lt;Suspension02Desde),(BO333&lt;Suspension02Hasta),(BT333&lt;Suspension02Desde),(BT333&lt;Suspension02Hasta)),"No_Umbral",AND((BO333&gt;Suspension02Desde),(BO333&gt;Suspension02Hasta),(BT333&gt;Suspension02Desde),(BT333&gt;Suspension02Hasta)),"No_Umbral",AND((BO333&lt;=Suspension02Desde),(BO333&lt;=Suspension02Hasta),(BT333&gt;=Suspension02Desde),(BT333&lt;=Suspension02Hasta)),"Umbral_Anticipado",AND((BO333&lt;=Suspension02Desde),(BO333&lt;=Suspension02Hasta),(BT333&gt;=Suspension02Desde),(BT333&gt;=Suspension02Hasta)),"Umbral_Interno",AND((BO333&gt;=Suspension02Desde),(BO333&lt;=Suspension02Hasta),(BT333&gt;=Suspension02Desde),(BT333&lt;=Suspension02Hasta)),"Umbral_Externo",AND((BO333&gt;=Suspension02Desde),(BO333&lt;=Suspension02Hasta),(BT333&gt;=Suspension02Desde),(BT333&gt;=Suspension02Hasta)),"Umbral_Tardío")</f>
        <v>No_Umbral</v>
      </c>
      <c r="BV333" s="43" cm="1">
        <f t="array" ref="BV333">_xlfn.IFS(BU333="Umbral_Anticipado",BT333-Suspension02Desde+1,BU333="Umbral_Interno",Suspension02Hasta-Suspension02Desde+1,BU333="Umbral_Externo",BT333-$BO333+1,BU333="Umbral_Tardío",Suspension02Hasta-$BO333+1,BU333="No_Umbral",0)</f>
        <v>0</v>
      </c>
      <c r="BW333" s="41" cm="1">
        <f t="array" ref="BW333">_xlfn.IFS(BU333="Umbral_Anticipado",Suspension02Hasta+BV333,BU333="Umbral_Interno",BT333+BV333,BU333="Umbral_Externo",Suspension02Hasta+BV333,BU333="Umbral_Tardío",BT333+BV333,BU333="No_Umbral",BT333)</f>
        <v>44148</v>
      </c>
      <c r="BX333" s="40">
        <f t="shared" si="73"/>
        <v>44148</v>
      </c>
      <c r="BY333" s="41">
        <f t="shared" si="74"/>
        <v>44878</v>
      </c>
      <c r="BZ333" s="42" t="str" cm="1">
        <f t="array" ref="BZ333">_xlfn.IFS(AND((BW333&lt;Suspension01Desde),(BW333&lt;Suspension01Hasta),(BY333&lt;Suspension01Desde),(BY333&lt;Suspension01Hasta)),"No_Umbral",AND((BW333&gt;Suspension01Desde),(BW333&gt;Suspension01Hasta),(BY333&gt;Suspension01Desde),(BY333&gt;Suspension01Hasta)),"No_Umbral",AND((BW333&lt;=Suspension01Desde),(BW333&lt;=Suspension01Hasta),(BY333&gt;=Suspension01Desde),(BY333&lt;=Suspension01Hasta)),"Umbral_Anticipado",AND((BW333&lt;=Suspension01Desde),(BW333&lt;=Suspension01Hasta),(BY333&gt;=Suspension01Desde),(BY333&gt;=Suspension01Hasta)),"Umbral_Interno",AND((BW333&gt;=Suspension01Desde),(BW333&lt;=Suspension01Hasta),(BY333&gt;=Suspension01Desde),(BY333&lt;=Suspension01Hasta)),"Umbral_Externo",AND((BW333&gt;=Suspension01Desde),(BW333&lt;=Suspension01Hasta),(BY333&gt;=Suspension01Desde),(BY333&gt;=Suspension01Hasta)),"Umbral_Tardío")</f>
        <v>No_Umbral</v>
      </c>
      <c r="CA333" s="43" cm="1">
        <f t="array" ref="CA333">_xlfn.IFS(BZ333="Umbral_Anticipado",$BI333-Suspension01Desde+1,BZ333="Umbral_Interno",Suspension01Hasta-Suspension01Desde+1,BZ333="Umbral_Externo",BY333-$BH333+1,BZ333="Umbral_Tardío",Suspension01Hasta-$BH333+1,BZ333="No_Umbral",0)</f>
        <v>0</v>
      </c>
      <c r="CB333" s="42" cm="1">
        <f t="array" ref="CB333">_xlfn.IFS(BZ333="Umbral_Anticipado",Suspension01Hasta+CA333,BZ333="Umbral_Interno",BY333+CA333,BZ333="Umbral_Externo",Suspension01Hasta+CA333,BZ333="Umbral_Tardío",BY333+CA333,BZ333="No_Umbral",BY333)</f>
        <v>44878</v>
      </c>
      <c r="CC333" s="42" t="str" cm="1">
        <f t="array" ref="CC333">_xlfn.IFS(AND((BW333&lt;Suspension02Desde),(BW333&lt;Suspension02Hasta),(CB333&lt;Suspension02Desde),(CB333&lt;Suspension02Hasta)),"No_Umbral",AND((BW333&gt;Suspension02Desde),(BW333&gt;Suspension02Hasta),(CB333&gt;Suspension02Desde),(CB333&gt;Suspension02Hasta)),"No_Umbral",AND((BW333&lt;=Suspension02Desde),(BW333&lt;=Suspension02Hasta),(CB333&gt;=Suspension02Desde),(CB333&lt;=Suspension02Hasta)),"Umbral_Anticipado",AND((BW333&lt;=Suspension02Desde),(BW333&lt;=Suspension02Hasta),(CB333&gt;=Suspension02Desde),(CB333&gt;=Suspension02Hasta)),"Umbral_Interno",AND((BW333&gt;=Suspension02Desde),(BW333&lt;=Suspension02Hasta),(CB333&gt;=Suspension02Desde),(CB333&lt;=Suspension02Hasta)),"Umbral_Externo",AND((BW333&gt;=Suspension02Desde),(BW333&lt;=Suspension02Hasta),(CB333&gt;=Suspension02Desde),(CB333&gt;=Suspension02Hasta)),"Umbral_Tardío")</f>
        <v>Umbral_Interno</v>
      </c>
      <c r="CD333" s="43" cm="1">
        <f t="array" ref="CD333">_xlfn.IFS(CC333="Umbral_Anticipado",CB333-Suspension02Desde+1,CC333="Umbral_Interno",Suspension02Hasta-Suspension02Desde+1,CC333="Umbral_Externo",CB333-$BH333+1,CC333="Umbral_Tardío",Suspension02Hasta-$BH333+1,CC333="No_Umbral",0)</f>
        <v>484</v>
      </c>
      <c r="CE333" s="41" cm="1">
        <f t="array" ref="CE333">_xlfn.IFS(CC333="Umbral_Anticipado",Suspension02Hasta+CD333,CC333="Umbral_Interno",CB333+CD333,CC333="Umbral_Externo",Suspension02Hasta+CD333,CC333="Umbral_Tardío",CB333+CD333,CC333="No_Umbral",CB333)</f>
        <v>45362</v>
      </c>
      <c r="CF333" s="40">
        <f t="shared" si="75"/>
        <v>45362</v>
      </c>
    </row>
    <row r="334" spans="1:84" s="23" customFormat="1" ht="20.25" customHeight="1">
      <c r="A334" s="77" t="s">
        <v>3171</v>
      </c>
      <c r="B334" s="77" t="str">
        <f t="shared" si="76"/>
        <v>2019</v>
      </c>
      <c r="C334" s="77"/>
      <c r="D334" s="77" t="s">
        <v>2931</v>
      </c>
      <c r="E334" s="77" t="s">
        <v>331</v>
      </c>
      <c r="F334" s="77" t="s">
        <v>165</v>
      </c>
      <c r="G334" s="201">
        <v>43759</v>
      </c>
      <c r="H334" s="201">
        <v>43763</v>
      </c>
      <c r="I334" s="77" t="s">
        <v>131</v>
      </c>
      <c r="J334" s="77"/>
      <c r="K334" s="78">
        <v>45372</v>
      </c>
      <c r="L334" s="77" t="str">
        <f>VLOOKUP(MONTH($K334),TablaMeses[],2,FALSE)</f>
        <v>03 MARZO</v>
      </c>
      <c r="M334" s="77">
        <f t="shared" si="68"/>
        <v>2024</v>
      </c>
      <c r="N334" s="77"/>
      <c r="O334" s="201"/>
      <c r="P334" s="77"/>
      <c r="Q334" s="77"/>
      <c r="R334" s="201"/>
      <c r="S334" s="77"/>
      <c r="T334" s="77"/>
      <c r="U334" s="201"/>
      <c r="V334" s="77"/>
      <c r="W334" s="77"/>
      <c r="X334" s="201"/>
      <c r="Y334" s="77"/>
      <c r="Z334" s="201"/>
      <c r="AA334" s="77"/>
      <c r="AB334" s="201"/>
      <c r="AC334" s="79"/>
      <c r="AD334" s="77"/>
      <c r="AE334" s="77"/>
      <c r="AF334" s="77"/>
      <c r="AG334" s="77"/>
      <c r="AH334" s="77"/>
      <c r="AI334" s="78"/>
      <c r="AJ334" s="77"/>
      <c r="AK334" s="77"/>
      <c r="AL334" s="77"/>
      <c r="AM334" s="78"/>
      <c r="AN334" s="77"/>
      <c r="AO334" s="77"/>
      <c r="AP334" s="77"/>
      <c r="AQ334" s="77"/>
      <c r="AR334" s="78"/>
      <c r="AS334" s="77"/>
      <c r="AT334" s="78"/>
      <c r="AU334" s="78"/>
      <c r="AV334" s="78"/>
      <c r="AW334" s="77">
        <f t="shared" si="77"/>
        <v>1</v>
      </c>
      <c r="AX334" s="77">
        <f t="shared" si="78"/>
        <v>1900</v>
      </c>
      <c r="AY334" s="77" t="s">
        <v>304</v>
      </c>
      <c r="AZ334" s="81" t="s">
        <v>3172</v>
      </c>
      <c r="BC334" s="38" t="s">
        <v>733</v>
      </c>
      <c r="BD334" s="38" t="s">
        <v>674</v>
      </c>
      <c r="BE334" s="25">
        <v>120</v>
      </c>
      <c r="BF334" s="25">
        <v>60</v>
      </c>
      <c r="BG334" s="25">
        <v>730</v>
      </c>
      <c r="BH334" s="40">
        <f t="shared" si="69"/>
        <v>43763</v>
      </c>
      <c r="BI334" s="41">
        <f t="shared" si="70"/>
        <v>43883</v>
      </c>
      <c r="BJ334" s="42" t="str" cm="1">
        <f t="array" ref="BJ334">_xlfn.IFS(AND((BH334&lt;Suspension01Desde),(BH334&lt;Suspension01Hasta),(BI334&lt;Suspension01Desde),(BI334&lt;Suspension01Hasta)),"No_Umbral",AND((BH334&gt;Suspension01Desde),(BH334&gt;Suspension01Hasta),(BI334&gt;Suspension01Desde),(BI334&gt;Suspension01Hasta)),"No_Umbral",AND((BH334&lt;=Suspension01Desde),(BH334&lt;=Suspension01Hasta),(BI334&gt;=Suspension01Desde),(BI334&lt;=Suspension01Hasta)),"Umbral_Anticipado",AND((BH334&lt;=Suspension01Desde),(BH334&lt;=Suspension01Hasta),(BI334&gt;=Suspension01Desde),(BI334&gt;=Suspension01Hasta)),"Umbral_Interno",AND((BH334&gt;=Suspension01Desde),(BH334&lt;=Suspension01Hasta),(BI334&gt;=Suspension01Desde),(BI334&lt;=Suspension01Hasta)),"Umbral_Externo",AND((BH334&gt;=Suspension01Desde),(BH334&lt;=Suspension01Hasta),(BI334&gt;=Suspension01Desde),(BI334&gt;=Suspension01Hasta)),"Umbral_Tardío")</f>
        <v>No_Umbral</v>
      </c>
      <c r="BK334" s="43" cm="1">
        <f t="array" ref="BK334">_xlfn.IFS(BJ334="Umbral_Anticipado",$BI334-Suspension01Desde+1,BJ334="Umbral_Interno",Suspension01Hasta-Suspension01Desde+1,BJ334="Umbral_Externo",BI334-$BH334+1,BJ334="Umbral_Tardío",Suspension01Hasta-$BH334+1,BJ334="No_Umbral",0)</f>
        <v>0</v>
      </c>
      <c r="BL334" s="42" cm="1">
        <f t="array" ref="BL334">_xlfn.IFS(BJ334="Umbral_Anticipado",Suspension01Hasta+BK334,BJ334="Umbral_Interno",BI334+BK334,BJ334="Umbral_Externo",Suspension01Hasta+BK334,BJ334="Umbral_Tardío",BI334+BK334,BJ334="No_Umbral",BI334)</f>
        <v>43883</v>
      </c>
      <c r="BM334" s="42" t="str" cm="1">
        <f t="array" ref="BM334">_xlfn.IFS(AND((BH334&lt;Suspension02Desde),(BH334&lt;Suspension02Hasta),(BL334&lt;Suspension02Desde),(BL334&lt;Suspension02Hasta)),"No_Umbral",AND((BH334&gt;Suspension02Desde),(BH334&gt;Suspension02Hasta),(BL334&gt;Suspension02Desde),(BL334&gt;Suspension02Hasta)),"No_Umbral",AND((BH334&lt;=Suspension02Desde),(BH334&lt;=Suspension02Hasta),(BL334&gt;=Suspension02Desde),(BL334&lt;=Suspension02Hasta)),"Umbral_Anticipado",AND((BH334&lt;=Suspension02Desde),(BH334&lt;=Suspension02Hasta),(BL334&gt;=Suspension02Desde),(BL334&gt;=Suspension02Hasta)),"Umbral_Interno",AND((BH334&gt;=Suspension02Desde),(BH334&lt;=Suspension02Hasta),(BL334&gt;=Suspension02Desde),(BL334&lt;=Suspension02Hasta)),"Umbral_Externo",AND((BH334&gt;=Suspension02Desde),(BH334&lt;=Suspension02Hasta),(BL334&gt;=Suspension02Desde),(BL334&gt;=Suspension02Hasta)),"Umbral_Tardío")</f>
        <v>No_Umbral</v>
      </c>
      <c r="BN334" s="43" cm="1">
        <f t="array" ref="BN334">_xlfn.IFS(BM334="Umbral_Anticipado",BL334-Suspension02Desde+1,BM334="Umbral_Interno",Suspension02Hasta-Suspension02Desde+1,BM334="Umbral_Externo",BL334-$BH334+1,BM334="Umbral_Tardío",Suspension02Hasta-$BH334+1,BM334="No_Umbral",0)</f>
        <v>0</v>
      </c>
      <c r="BO334" s="41" cm="1">
        <f t="array" ref="BO334">_xlfn.IFS(BM334="Umbral_Anticipado",Suspension02Hasta+BN334,BM334="Umbral_Interno",BL334+BN334,BM334="Umbral_Externo",Suspension02Hasta+BN334,BM334="Umbral_Tardío",BL334+BN334,BM334="No_Umbral",BL334)</f>
        <v>43883</v>
      </c>
      <c r="BP334" s="40">
        <f t="shared" si="71"/>
        <v>43886</v>
      </c>
      <c r="BQ334" s="41">
        <f t="shared" si="72"/>
        <v>43943</v>
      </c>
      <c r="BR334" s="42" t="str" cm="1">
        <f t="array" ref="BR334">_xlfn.IFS(AND((BO334&lt;Suspension01Desde),(BO334&lt;Suspension01Hasta),(BQ334&lt;Suspension01Desde),(BQ334&lt;Suspension01Hasta)),"No_Umbral",AND((BO334&gt;Suspension01Desde),(BO334&gt;Suspension01Hasta),(BQ334&gt;Suspension01Desde),(BQ334&gt;Suspension01Hasta)),"No_Umbral",AND((BO334&lt;=Suspension01Desde),(BO334&lt;=Suspension01Hasta),(BQ334&gt;=Suspension01Desde),(BQ334&lt;=Suspension01Hasta)),"Umbral_Anticipado",AND((BO334&lt;=Suspension01Desde),(BO334&lt;=Suspension01Hasta),(BQ334&gt;=Suspension01Desde),(BQ334&gt;=Suspension01Hasta)),"Umbral_Interno",AND((BO334&gt;=Suspension01Desde),(BO334&lt;=Suspension01Hasta),(BQ334&gt;=Suspension01Desde),(BQ334&lt;=Suspension01Hasta)),"Umbral_Externo",AND((BO334&gt;=Suspension01Desde),(BO334&lt;=Suspension01Hasta),(BQ334&gt;=Suspension01Desde),(BQ334&gt;=Suspension01Hasta)),"Umbral_Tardío")</f>
        <v>Umbral_Anticipado</v>
      </c>
      <c r="BS334" s="43" cm="1">
        <f t="array" ref="BS334">_xlfn.IFS(BR334="Umbral_Anticipado",$BQ334-Suspension01Desde+1,BR334="Umbral_Interno",Suspension01Hasta-Suspension01Desde+1,BR334="Umbral_Externo",BQ334-$BO334+1,BR334="Umbral_Tardío",Suspension01Hasta-$BO334+1,BR334="No_Umbral",0)</f>
        <v>20</v>
      </c>
      <c r="BT334" s="42" cm="1">
        <f t="array" ref="BT334">_xlfn.IFS(BR334="Umbral_Anticipado",Suspension01Hasta+BS334,BR334="Umbral_Interno",BQ334+BS334,BR334="Umbral_Externo",Suspension01Hasta+BS334,BR334="Umbral_Tardío",BQ334+BS334,BR334="No_Umbral",BQ334)</f>
        <v>44155</v>
      </c>
      <c r="BU334" s="42" t="str" cm="1">
        <f t="array" ref="BU334">_xlfn.IFS(AND((BO334&lt;Suspension02Desde),(BO334&lt;Suspension02Hasta),(BT334&lt;Suspension02Desde),(BT334&lt;Suspension02Hasta)),"No_Umbral",AND((BO334&gt;Suspension02Desde),(BO334&gt;Suspension02Hasta),(BT334&gt;Suspension02Desde),(BT334&gt;Suspension02Hasta)),"No_Umbral",AND((BO334&lt;=Suspension02Desde),(BO334&lt;=Suspension02Hasta),(BT334&gt;=Suspension02Desde),(BT334&lt;=Suspension02Hasta)),"Umbral_Anticipado",AND((BO334&lt;=Suspension02Desde),(BO334&lt;=Suspension02Hasta),(BT334&gt;=Suspension02Desde),(BT334&gt;=Suspension02Hasta)),"Umbral_Interno",AND((BO334&gt;=Suspension02Desde),(BO334&lt;=Suspension02Hasta),(BT334&gt;=Suspension02Desde),(BT334&lt;=Suspension02Hasta)),"Umbral_Externo",AND((BO334&gt;=Suspension02Desde),(BO334&lt;=Suspension02Hasta),(BT334&gt;=Suspension02Desde),(BT334&gt;=Suspension02Hasta)),"Umbral_Tardío")</f>
        <v>No_Umbral</v>
      </c>
      <c r="BV334" s="43" cm="1">
        <f t="array" ref="BV334">_xlfn.IFS(BU334="Umbral_Anticipado",BT334-Suspension02Desde+1,BU334="Umbral_Interno",Suspension02Hasta-Suspension02Desde+1,BU334="Umbral_Externo",BT334-$BO334+1,BU334="Umbral_Tardío",Suspension02Hasta-$BO334+1,BU334="No_Umbral",0)</f>
        <v>0</v>
      </c>
      <c r="BW334" s="41" cm="1">
        <f t="array" ref="BW334">_xlfn.IFS(BU334="Umbral_Anticipado",Suspension02Hasta+BV334,BU334="Umbral_Interno",BT334+BV334,BU334="Umbral_Externo",Suspension02Hasta+BV334,BU334="Umbral_Tardío",BT334+BV334,BU334="No_Umbral",BT334)</f>
        <v>44155</v>
      </c>
      <c r="BX334" s="40">
        <f t="shared" si="73"/>
        <v>44155</v>
      </c>
      <c r="BY334" s="41">
        <f t="shared" si="74"/>
        <v>44885</v>
      </c>
      <c r="BZ334" s="42" t="str" cm="1">
        <f t="array" ref="BZ334">_xlfn.IFS(AND((BW334&lt;Suspension01Desde),(BW334&lt;Suspension01Hasta),(BY334&lt;Suspension01Desde),(BY334&lt;Suspension01Hasta)),"No_Umbral",AND((BW334&gt;Suspension01Desde),(BW334&gt;Suspension01Hasta),(BY334&gt;Suspension01Desde),(BY334&gt;Suspension01Hasta)),"No_Umbral",AND((BW334&lt;=Suspension01Desde),(BW334&lt;=Suspension01Hasta),(BY334&gt;=Suspension01Desde),(BY334&lt;=Suspension01Hasta)),"Umbral_Anticipado",AND((BW334&lt;=Suspension01Desde),(BW334&lt;=Suspension01Hasta),(BY334&gt;=Suspension01Desde),(BY334&gt;=Suspension01Hasta)),"Umbral_Interno",AND((BW334&gt;=Suspension01Desde),(BW334&lt;=Suspension01Hasta),(BY334&gt;=Suspension01Desde),(BY334&lt;=Suspension01Hasta)),"Umbral_Externo",AND((BW334&gt;=Suspension01Desde),(BW334&lt;=Suspension01Hasta),(BY334&gt;=Suspension01Desde),(BY334&gt;=Suspension01Hasta)),"Umbral_Tardío")</f>
        <v>No_Umbral</v>
      </c>
      <c r="CA334" s="43" cm="1">
        <f t="array" ref="CA334">_xlfn.IFS(BZ334="Umbral_Anticipado",$BI334-Suspension01Desde+1,BZ334="Umbral_Interno",Suspension01Hasta-Suspension01Desde+1,BZ334="Umbral_Externo",BY334-$BH334+1,BZ334="Umbral_Tardío",Suspension01Hasta-$BH334+1,BZ334="No_Umbral",0)</f>
        <v>0</v>
      </c>
      <c r="CB334" s="42" cm="1">
        <f t="array" ref="CB334">_xlfn.IFS(BZ334="Umbral_Anticipado",Suspension01Hasta+CA334,BZ334="Umbral_Interno",BY334+CA334,BZ334="Umbral_Externo",Suspension01Hasta+CA334,BZ334="Umbral_Tardío",BY334+CA334,BZ334="No_Umbral",BY334)</f>
        <v>44885</v>
      </c>
      <c r="CC334" s="42" t="str" cm="1">
        <f t="array" ref="CC334">_xlfn.IFS(AND((BW334&lt;Suspension02Desde),(BW334&lt;Suspension02Hasta),(CB334&lt;Suspension02Desde),(CB334&lt;Suspension02Hasta)),"No_Umbral",AND((BW334&gt;Suspension02Desde),(BW334&gt;Suspension02Hasta),(CB334&gt;Suspension02Desde),(CB334&gt;Suspension02Hasta)),"No_Umbral",AND((BW334&lt;=Suspension02Desde),(BW334&lt;=Suspension02Hasta),(CB334&gt;=Suspension02Desde),(CB334&lt;=Suspension02Hasta)),"Umbral_Anticipado",AND((BW334&lt;=Suspension02Desde),(BW334&lt;=Suspension02Hasta),(CB334&gt;=Suspension02Desde),(CB334&gt;=Suspension02Hasta)),"Umbral_Interno",AND((BW334&gt;=Suspension02Desde),(BW334&lt;=Suspension02Hasta),(CB334&gt;=Suspension02Desde),(CB334&lt;=Suspension02Hasta)),"Umbral_Externo",AND((BW334&gt;=Suspension02Desde),(BW334&lt;=Suspension02Hasta),(CB334&gt;=Suspension02Desde),(CB334&gt;=Suspension02Hasta)),"Umbral_Tardío")</f>
        <v>Umbral_Interno</v>
      </c>
      <c r="CD334" s="43" cm="1">
        <f t="array" ref="CD334">_xlfn.IFS(CC334="Umbral_Anticipado",CB334-Suspension02Desde+1,CC334="Umbral_Interno",Suspension02Hasta-Suspension02Desde+1,CC334="Umbral_Externo",CB334-$BH334+1,CC334="Umbral_Tardío",Suspension02Hasta-$BH334+1,CC334="No_Umbral",0)</f>
        <v>484</v>
      </c>
      <c r="CE334" s="41" cm="1">
        <f t="array" ref="CE334">_xlfn.IFS(CC334="Umbral_Anticipado",Suspension02Hasta+CD334,CC334="Umbral_Interno",CB334+CD334,CC334="Umbral_Externo",Suspension02Hasta+CD334,CC334="Umbral_Tardío",CB334+CD334,CC334="No_Umbral",CB334)</f>
        <v>45369</v>
      </c>
      <c r="CF334" s="40">
        <f t="shared" si="75"/>
        <v>45369</v>
      </c>
    </row>
    <row r="335" spans="1:84" s="22" customFormat="1" ht="20.25" customHeight="1">
      <c r="A335" s="94" t="s">
        <v>3173</v>
      </c>
      <c r="B335" s="77" t="str">
        <f t="shared" si="76"/>
        <v>2018</v>
      </c>
      <c r="C335" s="84" t="s">
        <v>3174</v>
      </c>
      <c r="D335" s="94" t="s">
        <v>3175</v>
      </c>
      <c r="E335" s="94" t="s">
        <v>1668</v>
      </c>
      <c r="F335" s="77" t="s">
        <v>165</v>
      </c>
      <c r="G335" s="212">
        <v>43333</v>
      </c>
      <c r="H335" s="212">
        <v>43766</v>
      </c>
      <c r="I335" s="94" t="s">
        <v>551</v>
      </c>
      <c r="J335" s="94"/>
      <c r="K335" s="98">
        <v>45376</v>
      </c>
      <c r="L335" s="94" t="str">
        <f>VLOOKUP(MONTH($K335),TablaMeses[],2,FALSE)</f>
        <v>03 MARZO</v>
      </c>
      <c r="M335" s="94">
        <f t="shared" si="68"/>
        <v>2024</v>
      </c>
      <c r="N335" s="84"/>
      <c r="O335" s="202"/>
      <c r="P335" s="84"/>
      <c r="Q335" s="84"/>
      <c r="R335" s="201"/>
      <c r="S335" s="84"/>
      <c r="T335" s="84"/>
      <c r="U335" s="201"/>
      <c r="V335" s="84"/>
      <c r="W335" s="84"/>
      <c r="X335" s="201"/>
      <c r="Y335" s="84"/>
      <c r="Z335" s="201"/>
      <c r="AA335" s="84"/>
      <c r="AB335" s="201"/>
      <c r="AC335" s="100">
        <v>44910</v>
      </c>
      <c r="AD335" s="84" t="s">
        <v>145</v>
      </c>
      <c r="AE335" s="84"/>
      <c r="AF335" s="84"/>
      <c r="AG335" s="84" t="s">
        <v>547</v>
      </c>
      <c r="AH335" s="84"/>
      <c r="AI335" s="99"/>
      <c r="AJ335" s="84"/>
      <c r="AK335" s="84"/>
      <c r="AL335" s="84"/>
      <c r="AM335" s="99"/>
      <c r="AN335" s="84"/>
      <c r="AO335" s="84"/>
      <c r="AP335" s="84"/>
      <c r="AQ335" s="84"/>
      <c r="AR335" s="99"/>
      <c r="AS335" s="84"/>
      <c r="AT335" s="99"/>
      <c r="AU335" s="99"/>
      <c r="AV335" s="99">
        <v>45832</v>
      </c>
      <c r="AW335" s="84">
        <f t="shared" si="77"/>
        <v>26</v>
      </c>
      <c r="AX335" s="84">
        <f t="shared" si="78"/>
        <v>2025</v>
      </c>
      <c r="AY335" s="84" t="s">
        <v>103</v>
      </c>
      <c r="AZ335" s="97" t="s">
        <v>3176</v>
      </c>
      <c r="BC335" s="25" t="s">
        <v>673</v>
      </c>
      <c r="BD335" s="25" t="s">
        <v>1634</v>
      </c>
      <c r="BE335" s="25">
        <v>120</v>
      </c>
      <c r="BF335" s="25">
        <v>60</v>
      </c>
      <c r="BG335" s="25">
        <v>730</v>
      </c>
      <c r="BH335" s="40">
        <f t="shared" si="69"/>
        <v>43766</v>
      </c>
      <c r="BI335" s="41">
        <f t="shared" si="70"/>
        <v>43886</v>
      </c>
      <c r="BJ335" s="42" t="str" cm="1">
        <f t="array" ref="BJ335">_xlfn.IFS(AND((BH335&lt;Suspension01Desde),(BH335&lt;Suspension01Hasta),(BI335&lt;Suspension01Desde),(BI335&lt;Suspension01Hasta)),"No_Umbral",AND((BH335&gt;Suspension01Desde),(BH335&gt;Suspension01Hasta),(BI335&gt;Suspension01Desde),(BI335&gt;Suspension01Hasta)),"No_Umbral",AND((BH335&lt;=Suspension01Desde),(BH335&lt;=Suspension01Hasta),(BI335&gt;=Suspension01Desde),(BI335&lt;=Suspension01Hasta)),"Umbral_Anticipado",AND((BH335&lt;=Suspension01Desde),(BH335&lt;=Suspension01Hasta),(BI335&gt;=Suspension01Desde),(BI335&gt;=Suspension01Hasta)),"Umbral_Interno",AND((BH335&gt;=Suspension01Desde),(BH335&lt;=Suspension01Hasta),(BI335&gt;=Suspension01Desde),(BI335&lt;=Suspension01Hasta)),"Umbral_Externo",AND((BH335&gt;=Suspension01Desde),(BH335&lt;=Suspension01Hasta),(BI335&gt;=Suspension01Desde),(BI335&gt;=Suspension01Hasta)),"Umbral_Tardío")</f>
        <v>No_Umbral</v>
      </c>
      <c r="BK335" s="43" cm="1">
        <f t="array" ref="BK335">_xlfn.IFS(BJ335="Umbral_Anticipado",$BI335-Suspension01Desde+1,BJ335="Umbral_Interno",Suspension01Hasta-Suspension01Desde+1,BJ335="Umbral_Externo",BI335-$BH335+1,BJ335="Umbral_Tardío",Suspension01Hasta-$BH335+1,BJ335="No_Umbral",0)</f>
        <v>0</v>
      </c>
      <c r="BL335" s="42" cm="1">
        <f t="array" ref="BL335">_xlfn.IFS(BJ335="Umbral_Anticipado",Suspension01Hasta+BK335,BJ335="Umbral_Interno",BI335+BK335,BJ335="Umbral_Externo",Suspension01Hasta+BK335,BJ335="Umbral_Tardío",BI335+BK335,BJ335="No_Umbral",BI335)</f>
        <v>43886</v>
      </c>
      <c r="BM335" s="42" t="str" cm="1">
        <f t="array" ref="BM335">_xlfn.IFS(AND((BH335&lt;Suspension02Desde),(BH335&lt;Suspension02Hasta),(BL335&lt;Suspension02Desde),(BL335&lt;Suspension02Hasta)),"No_Umbral",AND((BH335&gt;Suspension02Desde),(BH335&gt;Suspension02Hasta),(BL335&gt;Suspension02Desde),(BL335&gt;Suspension02Hasta)),"No_Umbral",AND((BH335&lt;=Suspension02Desde),(BH335&lt;=Suspension02Hasta),(BL335&gt;=Suspension02Desde),(BL335&lt;=Suspension02Hasta)),"Umbral_Anticipado",AND((BH335&lt;=Suspension02Desde),(BH335&lt;=Suspension02Hasta),(BL335&gt;=Suspension02Desde),(BL335&gt;=Suspension02Hasta)),"Umbral_Interno",AND((BH335&gt;=Suspension02Desde),(BH335&lt;=Suspension02Hasta),(BL335&gt;=Suspension02Desde),(BL335&lt;=Suspension02Hasta)),"Umbral_Externo",AND((BH335&gt;=Suspension02Desde),(BH335&lt;=Suspension02Hasta),(BL335&gt;=Suspension02Desde),(BL335&gt;=Suspension02Hasta)),"Umbral_Tardío")</f>
        <v>No_Umbral</v>
      </c>
      <c r="BN335" s="43" cm="1">
        <f t="array" ref="BN335">_xlfn.IFS(BM335="Umbral_Anticipado",BL335-Suspension02Desde+1,BM335="Umbral_Interno",Suspension02Hasta-Suspension02Desde+1,BM335="Umbral_Externo",BL335-$BH335+1,BM335="Umbral_Tardío",Suspension02Hasta-$BH335+1,BM335="No_Umbral",0)</f>
        <v>0</v>
      </c>
      <c r="BO335" s="41" cm="1">
        <f t="array" ref="BO335">_xlfn.IFS(BM335="Umbral_Anticipado",Suspension02Hasta+BN335,BM335="Umbral_Interno",BL335+BN335,BM335="Umbral_Externo",Suspension02Hasta+BN335,BM335="Umbral_Tardío",BL335+BN335,BM335="No_Umbral",BL335)</f>
        <v>43886</v>
      </c>
      <c r="BP335" s="40">
        <f t="shared" si="71"/>
        <v>43889</v>
      </c>
      <c r="BQ335" s="41">
        <f t="shared" si="72"/>
        <v>43946</v>
      </c>
      <c r="BR335" s="42" t="str" cm="1">
        <f t="array" ref="BR335">_xlfn.IFS(AND((BO335&lt;Suspension01Desde),(BO335&lt;Suspension01Hasta),(BQ335&lt;Suspension01Desde),(BQ335&lt;Suspension01Hasta)),"No_Umbral",AND((BO335&gt;Suspension01Desde),(BO335&gt;Suspension01Hasta),(BQ335&gt;Suspension01Desde),(BQ335&gt;Suspension01Hasta)),"No_Umbral",AND((BO335&lt;=Suspension01Desde),(BO335&lt;=Suspension01Hasta),(BQ335&gt;=Suspension01Desde),(BQ335&lt;=Suspension01Hasta)),"Umbral_Anticipado",AND((BO335&lt;=Suspension01Desde),(BO335&lt;=Suspension01Hasta),(BQ335&gt;=Suspension01Desde),(BQ335&gt;=Suspension01Hasta)),"Umbral_Interno",AND((BO335&gt;=Suspension01Desde),(BO335&lt;=Suspension01Hasta),(BQ335&gt;=Suspension01Desde),(BQ335&lt;=Suspension01Hasta)),"Umbral_Externo",AND((BO335&gt;=Suspension01Desde),(BO335&lt;=Suspension01Hasta),(BQ335&gt;=Suspension01Desde),(BQ335&gt;=Suspension01Hasta)),"Umbral_Tardío")</f>
        <v>Umbral_Anticipado</v>
      </c>
      <c r="BS335" s="43" cm="1">
        <f t="array" ref="BS335">_xlfn.IFS(BR335="Umbral_Anticipado",$BQ335-Suspension01Desde+1,BR335="Umbral_Interno",Suspension01Hasta-Suspension01Desde+1,BR335="Umbral_Externo",BQ335-$BO335+1,BR335="Umbral_Tardío",Suspension01Hasta-$BO335+1,BR335="No_Umbral",0)</f>
        <v>23</v>
      </c>
      <c r="BT335" s="42" cm="1">
        <f t="array" ref="BT335">_xlfn.IFS(BR335="Umbral_Anticipado",Suspension01Hasta+BS335,BR335="Umbral_Interno",BQ335+BS335,BR335="Umbral_Externo",Suspension01Hasta+BS335,BR335="Umbral_Tardío",BQ335+BS335,BR335="No_Umbral",BQ335)</f>
        <v>44158</v>
      </c>
      <c r="BU335" s="42" t="str" cm="1">
        <f t="array" ref="BU335">_xlfn.IFS(AND((BO335&lt;Suspension02Desde),(BO335&lt;Suspension02Hasta),(BT335&lt;Suspension02Desde),(BT335&lt;Suspension02Hasta)),"No_Umbral",AND((BO335&gt;Suspension02Desde),(BO335&gt;Suspension02Hasta),(BT335&gt;Suspension02Desde),(BT335&gt;Suspension02Hasta)),"No_Umbral",AND((BO335&lt;=Suspension02Desde),(BO335&lt;=Suspension02Hasta),(BT335&gt;=Suspension02Desde),(BT335&lt;=Suspension02Hasta)),"Umbral_Anticipado",AND((BO335&lt;=Suspension02Desde),(BO335&lt;=Suspension02Hasta),(BT335&gt;=Suspension02Desde),(BT335&gt;=Suspension02Hasta)),"Umbral_Interno",AND((BO335&gt;=Suspension02Desde),(BO335&lt;=Suspension02Hasta),(BT335&gt;=Suspension02Desde),(BT335&lt;=Suspension02Hasta)),"Umbral_Externo",AND((BO335&gt;=Suspension02Desde),(BO335&lt;=Suspension02Hasta),(BT335&gt;=Suspension02Desde),(BT335&gt;=Suspension02Hasta)),"Umbral_Tardío")</f>
        <v>No_Umbral</v>
      </c>
      <c r="BV335" s="43" cm="1">
        <f t="array" ref="BV335">_xlfn.IFS(BU335="Umbral_Anticipado",BT335-Suspension02Desde+1,BU335="Umbral_Interno",Suspension02Hasta-Suspension02Desde+1,BU335="Umbral_Externo",BT335-$BO335+1,BU335="Umbral_Tardío",Suspension02Hasta-$BO335+1,BU335="No_Umbral",0)</f>
        <v>0</v>
      </c>
      <c r="BW335" s="41" cm="1">
        <f t="array" ref="BW335">_xlfn.IFS(BU335="Umbral_Anticipado",Suspension02Hasta+BV335,BU335="Umbral_Interno",BT335+BV335,BU335="Umbral_Externo",Suspension02Hasta+BV335,BU335="Umbral_Tardío",BT335+BV335,BU335="No_Umbral",BT335)</f>
        <v>44158</v>
      </c>
      <c r="BX335" s="40">
        <f t="shared" si="73"/>
        <v>44158</v>
      </c>
      <c r="BY335" s="41">
        <f t="shared" si="74"/>
        <v>44888</v>
      </c>
      <c r="BZ335" s="42" t="str" cm="1">
        <f t="array" ref="BZ335">_xlfn.IFS(AND((BW335&lt;Suspension01Desde),(BW335&lt;Suspension01Hasta),(BY335&lt;Suspension01Desde),(BY335&lt;Suspension01Hasta)),"No_Umbral",AND((BW335&gt;Suspension01Desde),(BW335&gt;Suspension01Hasta),(BY335&gt;Suspension01Desde),(BY335&gt;Suspension01Hasta)),"No_Umbral",AND((BW335&lt;=Suspension01Desde),(BW335&lt;=Suspension01Hasta),(BY335&gt;=Suspension01Desde),(BY335&lt;=Suspension01Hasta)),"Umbral_Anticipado",AND((BW335&lt;=Suspension01Desde),(BW335&lt;=Suspension01Hasta),(BY335&gt;=Suspension01Desde),(BY335&gt;=Suspension01Hasta)),"Umbral_Interno",AND((BW335&gt;=Suspension01Desde),(BW335&lt;=Suspension01Hasta),(BY335&gt;=Suspension01Desde),(BY335&lt;=Suspension01Hasta)),"Umbral_Externo",AND((BW335&gt;=Suspension01Desde),(BW335&lt;=Suspension01Hasta),(BY335&gt;=Suspension01Desde),(BY335&gt;=Suspension01Hasta)),"Umbral_Tardío")</f>
        <v>No_Umbral</v>
      </c>
      <c r="CA335" s="43" cm="1">
        <f t="array" ref="CA335">_xlfn.IFS(BZ335="Umbral_Anticipado",$BI335-Suspension01Desde+1,BZ335="Umbral_Interno",Suspension01Hasta-Suspension01Desde+1,BZ335="Umbral_Externo",BY335-$BH335+1,BZ335="Umbral_Tardío",Suspension01Hasta-$BH335+1,BZ335="No_Umbral",0)</f>
        <v>0</v>
      </c>
      <c r="CB335" s="42" cm="1">
        <f t="array" ref="CB335">_xlfn.IFS(BZ335="Umbral_Anticipado",Suspension01Hasta+CA335,BZ335="Umbral_Interno",BY335+CA335,BZ335="Umbral_Externo",Suspension01Hasta+CA335,BZ335="Umbral_Tardío",BY335+CA335,BZ335="No_Umbral",BY335)</f>
        <v>44888</v>
      </c>
      <c r="CC335" s="42" t="str" cm="1">
        <f t="array" ref="CC335">_xlfn.IFS(AND((BW335&lt;Suspension02Desde),(BW335&lt;Suspension02Hasta),(CB335&lt;Suspension02Desde),(CB335&lt;Suspension02Hasta)),"No_Umbral",AND((BW335&gt;Suspension02Desde),(BW335&gt;Suspension02Hasta),(CB335&gt;Suspension02Desde),(CB335&gt;Suspension02Hasta)),"No_Umbral",AND((BW335&lt;=Suspension02Desde),(BW335&lt;=Suspension02Hasta),(CB335&gt;=Suspension02Desde),(CB335&lt;=Suspension02Hasta)),"Umbral_Anticipado",AND((BW335&lt;=Suspension02Desde),(BW335&lt;=Suspension02Hasta),(CB335&gt;=Suspension02Desde),(CB335&gt;=Suspension02Hasta)),"Umbral_Interno",AND((BW335&gt;=Suspension02Desde),(BW335&lt;=Suspension02Hasta),(CB335&gt;=Suspension02Desde),(CB335&lt;=Suspension02Hasta)),"Umbral_Externo",AND((BW335&gt;=Suspension02Desde),(BW335&lt;=Suspension02Hasta),(CB335&gt;=Suspension02Desde),(CB335&gt;=Suspension02Hasta)),"Umbral_Tardío")</f>
        <v>Umbral_Interno</v>
      </c>
      <c r="CD335" s="43" cm="1">
        <f t="array" ref="CD335">_xlfn.IFS(CC335="Umbral_Anticipado",CB335-Suspension02Desde+1,CC335="Umbral_Interno",Suspension02Hasta-Suspension02Desde+1,CC335="Umbral_Externo",CB335-$BH335+1,CC335="Umbral_Tardío",Suspension02Hasta-$BH335+1,CC335="No_Umbral",0)</f>
        <v>484</v>
      </c>
      <c r="CE335" s="41" cm="1">
        <f t="array" ref="CE335">_xlfn.IFS(CC335="Umbral_Anticipado",Suspension02Hasta+CD335,CC335="Umbral_Interno",CB335+CD335,CC335="Umbral_Externo",Suspension02Hasta+CD335,CC335="Umbral_Tardío",CB335+CD335,CC335="No_Umbral",CB335)</f>
        <v>45372</v>
      </c>
      <c r="CF335" s="40">
        <f t="shared" si="75"/>
        <v>45372</v>
      </c>
    </row>
    <row r="336" spans="1:84" s="22" customFormat="1" ht="20.25" customHeight="1">
      <c r="A336" s="77" t="s">
        <v>3177</v>
      </c>
      <c r="B336" s="77" t="str">
        <f t="shared" si="76"/>
        <v>2018</v>
      </c>
      <c r="C336" s="77"/>
      <c r="D336" s="77" t="s">
        <v>3178</v>
      </c>
      <c r="E336" s="77" t="s">
        <v>497</v>
      </c>
      <c r="F336" s="77" t="s">
        <v>165</v>
      </c>
      <c r="G336" s="201">
        <v>43119</v>
      </c>
      <c r="H336" s="201">
        <v>43769</v>
      </c>
      <c r="I336" s="77" t="s">
        <v>110</v>
      </c>
      <c r="J336" s="77"/>
      <c r="K336" s="78">
        <v>45377</v>
      </c>
      <c r="L336" s="77" t="str">
        <f>VLOOKUP(MONTH($K336),TablaMeses[],2,FALSE)</f>
        <v>03 MARZO</v>
      </c>
      <c r="M336" s="77">
        <f t="shared" si="68"/>
        <v>2024</v>
      </c>
      <c r="N336" s="77" t="s">
        <v>3179</v>
      </c>
      <c r="O336" s="201">
        <v>44631</v>
      </c>
      <c r="P336" s="77"/>
      <c r="Q336" s="77" t="s">
        <v>3180</v>
      </c>
      <c r="R336" s="201">
        <v>45264</v>
      </c>
      <c r="S336" s="77"/>
      <c r="T336" s="77"/>
      <c r="U336" s="201"/>
      <c r="V336" s="77"/>
      <c r="W336" s="77"/>
      <c r="X336" s="201"/>
      <c r="Y336" s="77"/>
      <c r="Z336" s="201"/>
      <c r="AA336" s="77"/>
      <c r="AB336" s="201"/>
      <c r="AC336" s="79"/>
      <c r="AD336" s="77"/>
      <c r="AE336" s="77"/>
      <c r="AF336" s="77"/>
      <c r="AG336" s="77"/>
      <c r="AH336" s="77"/>
      <c r="AI336" s="78"/>
      <c r="AJ336" s="77"/>
      <c r="AK336" s="77"/>
      <c r="AL336" s="77"/>
      <c r="AM336" s="78"/>
      <c r="AN336" s="77"/>
      <c r="AO336" s="77"/>
      <c r="AP336" s="77"/>
      <c r="AQ336" s="77"/>
      <c r="AR336" s="78"/>
      <c r="AS336" s="77"/>
      <c r="AT336" s="78"/>
      <c r="AU336" s="78"/>
      <c r="AV336" s="78"/>
      <c r="AW336" s="77">
        <f t="shared" si="77"/>
        <v>1</v>
      </c>
      <c r="AX336" s="77">
        <f t="shared" si="78"/>
        <v>1900</v>
      </c>
      <c r="AY336" s="77" t="s">
        <v>304</v>
      </c>
      <c r="AZ336" s="81" t="s">
        <v>3181</v>
      </c>
      <c r="BC336" s="25" t="s">
        <v>2924</v>
      </c>
      <c r="BD336" s="25" t="s">
        <v>674</v>
      </c>
      <c r="BE336" s="25">
        <v>120</v>
      </c>
      <c r="BF336" s="25">
        <v>60</v>
      </c>
      <c r="BG336" s="25">
        <v>730</v>
      </c>
      <c r="BH336" s="40">
        <f t="shared" si="69"/>
        <v>43769</v>
      </c>
      <c r="BI336" s="41">
        <f t="shared" si="70"/>
        <v>43889</v>
      </c>
      <c r="BJ336" s="42" t="str" cm="1">
        <f t="array" ref="BJ336">_xlfn.IFS(AND((BH336&lt;Suspension01Desde),(BH336&lt;Suspension01Hasta),(BI336&lt;Suspension01Desde),(BI336&lt;Suspension01Hasta)),"No_Umbral",AND((BH336&gt;Suspension01Desde),(BH336&gt;Suspension01Hasta),(BI336&gt;Suspension01Desde),(BI336&gt;Suspension01Hasta)),"No_Umbral",AND((BH336&lt;=Suspension01Desde),(BH336&lt;=Suspension01Hasta),(BI336&gt;=Suspension01Desde),(BI336&lt;=Suspension01Hasta)),"Umbral_Anticipado",AND((BH336&lt;=Suspension01Desde),(BH336&lt;=Suspension01Hasta),(BI336&gt;=Suspension01Desde),(BI336&gt;=Suspension01Hasta)),"Umbral_Interno",AND((BH336&gt;=Suspension01Desde),(BH336&lt;=Suspension01Hasta),(BI336&gt;=Suspension01Desde),(BI336&lt;=Suspension01Hasta)),"Umbral_Externo",AND((BH336&gt;=Suspension01Desde),(BH336&lt;=Suspension01Hasta),(BI336&gt;=Suspension01Desde),(BI336&gt;=Suspension01Hasta)),"Umbral_Tardío")</f>
        <v>No_Umbral</v>
      </c>
      <c r="BK336" s="43" cm="1">
        <f t="array" ref="BK336">_xlfn.IFS(BJ336="Umbral_Anticipado",$BI336-Suspension01Desde+1,BJ336="Umbral_Interno",Suspension01Hasta-Suspension01Desde+1,BJ336="Umbral_Externo",BI336-$BH336+1,BJ336="Umbral_Tardío",Suspension01Hasta-$BH336+1,BJ336="No_Umbral",0)</f>
        <v>0</v>
      </c>
      <c r="BL336" s="42" cm="1">
        <f t="array" ref="BL336">_xlfn.IFS(BJ336="Umbral_Anticipado",Suspension01Hasta+BK336,BJ336="Umbral_Interno",BI336+BK336,BJ336="Umbral_Externo",Suspension01Hasta+BK336,BJ336="Umbral_Tardío",BI336+BK336,BJ336="No_Umbral",BI336)</f>
        <v>43889</v>
      </c>
      <c r="BM336" s="42" t="str" cm="1">
        <f t="array" ref="BM336">_xlfn.IFS(AND((BH336&lt;Suspension02Desde),(BH336&lt;Suspension02Hasta),(BL336&lt;Suspension02Desde),(BL336&lt;Suspension02Hasta)),"No_Umbral",AND((BH336&gt;Suspension02Desde),(BH336&gt;Suspension02Hasta),(BL336&gt;Suspension02Desde),(BL336&gt;Suspension02Hasta)),"No_Umbral",AND((BH336&lt;=Suspension02Desde),(BH336&lt;=Suspension02Hasta),(BL336&gt;=Suspension02Desde),(BL336&lt;=Suspension02Hasta)),"Umbral_Anticipado",AND((BH336&lt;=Suspension02Desde),(BH336&lt;=Suspension02Hasta),(BL336&gt;=Suspension02Desde),(BL336&gt;=Suspension02Hasta)),"Umbral_Interno",AND((BH336&gt;=Suspension02Desde),(BH336&lt;=Suspension02Hasta),(BL336&gt;=Suspension02Desde),(BL336&lt;=Suspension02Hasta)),"Umbral_Externo",AND((BH336&gt;=Suspension02Desde),(BH336&lt;=Suspension02Hasta),(BL336&gt;=Suspension02Desde),(BL336&gt;=Suspension02Hasta)),"Umbral_Tardío")</f>
        <v>No_Umbral</v>
      </c>
      <c r="BN336" s="43" cm="1">
        <f t="array" ref="BN336">_xlfn.IFS(BM336="Umbral_Anticipado",BL336-Suspension02Desde+1,BM336="Umbral_Interno",Suspension02Hasta-Suspension02Desde+1,BM336="Umbral_Externo",BL336-$BH336+1,BM336="Umbral_Tardío",Suspension02Hasta-$BH336+1,BM336="No_Umbral",0)</f>
        <v>0</v>
      </c>
      <c r="BO336" s="41" cm="1">
        <f t="array" ref="BO336">_xlfn.IFS(BM336="Umbral_Anticipado",Suspension02Hasta+BN336,BM336="Umbral_Interno",BL336+BN336,BM336="Umbral_Externo",Suspension02Hasta+BN336,BM336="Umbral_Tardío",BL336+BN336,BM336="No_Umbral",BL336)</f>
        <v>43889</v>
      </c>
      <c r="BP336" s="40">
        <f t="shared" si="71"/>
        <v>43892</v>
      </c>
      <c r="BQ336" s="41">
        <f t="shared" si="72"/>
        <v>43949</v>
      </c>
      <c r="BR336" s="42" t="str" cm="1">
        <f t="array" ref="BR336">_xlfn.IFS(AND((BO336&lt;Suspension01Desde),(BO336&lt;Suspension01Hasta),(BQ336&lt;Suspension01Desde),(BQ336&lt;Suspension01Hasta)),"No_Umbral",AND((BO336&gt;Suspension01Desde),(BO336&gt;Suspension01Hasta),(BQ336&gt;Suspension01Desde),(BQ336&gt;Suspension01Hasta)),"No_Umbral",AND((BO336&lt;=Suspension01Desde),(BO336&lt;=Suspension01Hasta),(BQ336&gt;=Suspension01Desde),(BQ336&lt;=Suspension01Hasta)),"Umbral_Anticipado",AND((BO336&lt;=Suspension01Desde),(BO336&lt;=Suspension01Hasta),(BQ336&gt;=Suspension01Desde),(BQ336&gt;=Suspension01Hasta)),"Umbral_Interno",AND((BO336&gt;=Suspension01Desde),(BO336&lt;=Suspension01Hasta),(BQ336&gt;=Suspension01Desde),(BQ336&lt;=Suspension01Hasta)),"Umbral_Externo",AND((BO336&gt;=Suspension01Desde),(BO336&lt;=Suspension01Hasta),(BQ336&gt;=Suspension01Desde),(BQ336&gt;=Suspension01Hasta)),"Umbral_Tardío")</f>
        <v>Umbral_Anticipado</v>
      </c>
      <c r="BS336" s="43" cm="1">
        <f t="array" ref="BS336">_xlfn.IFS(BR336="Umbral_Anticipado",$BQ336-Suspension01Desde+1,BR336="Umbral_Interno",Suspension01Hasta-Suspension01Desde+1,BR336="Umbral_Externo",BQ336-$BO336+1,BR336="Umbral_Tardío",Suspension01Hasta-$BO336+1,BR336="No_Umbral",0)</f>
        <v>26</v>
      </c>
      <c r="BT336" s="42" cm="1">
        <f t="array" ref="BT336">_xlfn.IFS(BR336="Umbral_Anticipado",Suspension01Hasta+BS336,BR336="Umbral_Interno",BQ336+BS336,BR336="Umbral_Externo",Suspension01Hasta+BS336,BR336="Umbral_Tardío",BQ336+BS336,BR336="No_Umbral",BQ336)</f>
        <v>44161</v>
      </c>
      <c r="BU336" s="42" t="str" cm="1">
        <f t="array" ref="BU336">_xlfn.IFS(AND((BO336&lt;Suspension02Desde),(BO336&lt;Suspension02Hasta),(BT336&lt;Suspension02Desde),(BT336&lt;Suspension02Hasta)),"No_Umbral",AND((BO336&gt;Suspension02Desde),(BO336&gt;Suspension02Hasta),(BT336&gt;Suspension02Desde),(BT336&gt;Suspension02Hasta)),"No_Umbral",AND((BO336&lt;=Suspension02Desde),(BO336&lt;=Suspension02Hasta),(BT336&gt;=Suspension02Desde),(BT336&lt;=Suspension02Hasta)),"Umbral_Anticipado",AND((BO336&lt;=Suspension02Desde),(BO336&lt;=Suspension02Hasta),(BT336&gt;=Suspension02Desde),(BT336&gt;=Suspension02Hasta)),"Umbral_Interno",AND((BO336&gt;=Suspension02Desde),(BO336&lt;=Suspension02Hasta),(BT336&gt;=Suspension02Desde),(BT336&lt;=Suspension02Hasta)),"Umbral_Externo",AND((BO336&gt;=Suspension02Desde),(BO336&lt;=Suspension02Hasta),(BT336&gt;=Suspension02Desde),(BT336&gt;=Suspension02Hasta)),"Umbral_Tardío")</f>
        <v>No_Umbral</v>
      </c>
      <c r="BV336" s="43" cm="1">
        <f t="array" ref="BV336">_xlfn.IFS(BU336="Umbral_Anticipado",BT336-Suspension02Desde+1,BU336="Umbral_Interno",Suspension02Hasta-Suspension02Desde+1,BU336="Umbral_Externo",BT336-$BO336+1,BU336="Umbral_Tardío",Suspension02Hasta-$BO336+1,BU336="No_Umbral",0)</f>
        <v>0</v>
      </c>
      <c r="BW336" s="41" cm="1">
        <f t="array" ref="BW336">_xlfn.IFS(BU336="Umbral_Anticipado",Suspension02Hasta+BV336,BU336="Umbral_Interno",BT336+BV336,BU336="Umbral_Externo",Suspension02Hasta+BV336,BU336="Umbral_Tardío",BT336+BV336,BU336="No_Umbral",BT336)</f>
        <v>44161</v>
      </c>
      <c r="BX336" s="40">
        <f t="shared" si="73"/>
        <v>44161</v>
      </c>
      <c r="BY336" s="41">
        <f t="shared" si="74"/>
        <v>44891</v>
      </c>
      <c r="BZ336" s="42" t="str" cm="1">
        <f t="array" ref="BZ336">_xlfn.IFS(AND((BW336&lt;Suspension01Desde),(BW336&lt;Suspension01Hasta),(BY336&lt;Suspension01Desde),(BY336&lt;Suspension01Hasta)),"No_Umbral",AND((BW336&gt;Suspension01Desde),(BW336&gt;Suspension01Hasta),(BY336&gt;Suspension01Desde),(BY336&gt;Suspension01Hasta)),"No_Umbral",AND((BW336&lt;=Suspension01Desde),(BW336&lt;=Suspension01Hasta),(BY336&gt;=Suspension01Desde),(BY336&lt;=Suspension01Hasta)),"Umbral_Anticipado",AND((BW336&lt;=Suspension01Desde),(BW336&lt;=Suspension01Hasta),(BY336&gt;=Suspension01Desde),(BY336&gt;=Suspension01Hasta)),"Umbral_Interno",AND((BW336&gt;=Suspension01Desde),(BW336&lt;=Suspension01Hasta),(BY336&gt;=Suspension01Desde),(BY336&lt;=Suspension01Hasta)),"Umbral_Externo",AND((BW336&gt;=Suspension01Desde),(BW336&lt;=Suspension01Hasta),(BY336&gt;=Suspension01Desde),(BY336&gt;=Suspension01Hasta)),"Umbral_Tardío")</f>
        <v>No_Umbral</v>
      </c>
      <c r="CA336" s="43" cm="1">
        <f t="array" ref="CA336">_xlfn.IFS(BZ336="Umbral_Anticipado",$BI336-Suspension01Desde+1,BZ336="Umbral_Interno",Suspension01Hasta-Suspension01Desde+1,BZ336="Umbral_Externo",BY336-$BH336+1,BZ336="Umbral_Tardío",Suspension01Hasta-$BH336+1,BZ336="No_Umbral",0)</f>
        <v>0</v>
      </c>
      <c r="CB336" s="42" cm="1">
        <f t="array" ref="CB336">_xlfn.IFS(BZ336="Umbral_Anticipado",Suspension01Hasta+CA336,BZ336="Umbral_Interno",BY336+CA336,BZ336="Umbral_Externo",Suspension01Hasta+CA336,BZ336="Umbral_Tardío",BY336+CA336,BZ336="No_Umbral",BY336)</f>
        <v>44891</v>
      </c>
      <c r="CC336" s="42" t="str" cm="1">
        <f t="array" ref="CC336">_xlfn.IFS(AND((BW336&lt;Suspension02Desde),(BW336&lt;Suspension02Hasta),(CB336&lt;Suspension02Desde),(CB336&lt;Suspension02Hasta)),"No_Umbral",AND((BW336&gt;Suspension02Desde),(BW336&gt;Suspension02Hasta),(CB336&gt;Suspension02Desde),(CB336&gt;Suspension02Hasta)),"No_Umbral",AND((BW336&lt;=Suspension02Desde),(BW336&lt;=Suspension02Hasta),(CB336&gt;=Suspension02Desde),(CB336&lt;=Suspension02Hasta)),"Umbral_Anticipado",AND((BW336&lt;=Suspension02Desde),(BW336&lt;=Suspension02Hasta),(CB336&gt;=Suspension02Desde),(CB336&gt;=Suspension02Hasta)),"Umbral_Interno",AND((BW336&gt;=Suspension02Desde),(BW336&lt;=Suspension02Hasta),(CB336&gt;=Suspension02Desde),(CB336&lt;=Suspension02Hasta)),"Umbral_Externo",AND((BW336&gt;=Suspension02Desde),(BW336&lt;=Suspension02Hasta),(CB336&gt;=Suspension02Desde),(CB336&gt;=Suspension02Hasta)),"Umbral_Tardío")</f>
        <v>Umbral_Interno</v>
      </c>
      <c r="CD336" s="43" cm="1">
        <f t="array" ref="CD336">_xlfn.IFS(CC336="Umbral_Anticipado",CB336-Suspension02Desde+1,CC336="Umbral_Interno",Suspension02Hasta-Suspension02Desde+1,CC336="Umbral_Externo",CB336-$BH336+1,CC336="Umbral_Tardío",Suspension02Hasta-$BH336+1,CC336="No_Umbral",0)</f>
        <v>484</v>
      </c>
      <c r="CE336" s="41" cm="1">
        <f t="array" ref="CE336">_xlfn.IFS(CC336="Umbral_Anticipado",Suspension02Hasta+CD336,CC336="Umbral_Interno",CB336+CD336,CC336="Umbral_Externo",Suspension02Hasta+CD336,CC336="Umbral_Tardío",CB336+CD336,CC336="No_Umbral",CB336)</f>
        <v>45375</v>
      </c>
      <c r="CF336" s="40">
        <f t="shared" si="75"/>
        <v>45375</v>
      </c>
    </row>
    <row r="337" spans="1:84" s="23" customFormat="1" ht="20.25" customHeight="1">
      <c r="A337" s="77" t="s">
        <v>3182</v>
      </c>
      <c r="B337" s="77" t="str">
        <f t="shared" si="76"/>
        <v>2019</v>
      </c>
      <c r="C337" s="77"/>
      <c r="D337" s="77" t="s">
        <v>3183</v>
      </c>
      <c r="E337" s="77" t="s">
        <v>497</v>
      </c>
      <c r="F337" s="77" t="s">
        <v>165</v>
      </c>
      <c r="G337" s="201">
        <v>43776</v>
      </c>
      <c r="H337" s="201">
        <v>43790</v>
      </c>
      <c r="I337" s="77" t="s">
        <v>110</v>
      </c>
      <c r="J337" s="77"/>
      <c r="K337" s="78">
        <v>45351</v>
      </c>
      <c r="L337" s="77" t="str">
        <f>VLOOKUP(MONTH($K337),TablaMeses[],2,FALSE)</f>
        <v>02 FEBRERO</v>
      </c>
      <c r="M337" s="77">
        <f t="shared" si="68"/>
        <v>2024</v>
      </c>
      <c r="N337" s="77"/>
      <c r="O337" s="201"/>
      <c r="P337" s="77"/>
      <c r="Q337" s="77" t="s">
        <v>3184</v>
      </c>
      <c r="R337" s="201" t="s">
        <v>3185</v>
      </c>
      <c r="S337" s="77"/>
      <c r="T337" s="77" t="s">
        <v>3186</v>
      </c>
      <c r="U337" s="201" t="s">
        <v>2220</v>
      </c>
      <c r="V337" s="77"/>
      <c r="W337" s="77"/>
      <c r="X337" s="201"/>
      <c r="Y337" s="77"/>
      <c r="Z337" s="201"/>
      <c r="AA337" s="77"/>
      <c r="AB337" s="201"/>
      <c r="AC337" s="79"/>
      <c r="AD337" s="77"/>
      <c r="AE337" s="77"/>
      <c r="AF337" s="77"/>
      <c r="AG337" s="77"/>
      <c r="AH337" s="77"/>
      <c r="AI337" s="78"/>
      <c r="AJ337" s="77"/>
      <c r="AK337" s="77"/>
      <c r="AL337" s="77"/>
      <c r="AM337" s="78"/>
      <c r="AN337" s="77"/>
      <c r="AO337" s="77"/>
      <c r="AP337" s="77"/>
      <c r="AQ337" s="77"/>
      <c r="AR337" s="78"/>
      <c r="AS337" s="77"/>
      <c r="AT337" s="78"/>
      <c r="AU337" s="78"/>
      <c r="AV337" s="78"/>
      <c r="AW337" s="77">
        <f t="shared" si="77"/>
        <v>1</v>
      </c>
      <c r="AX337" s="77">
        <f t="shared" si="78"/>
        <v>1900</v>
      </c>
      <c r="AY337" s="77" t="s">
        <v>304</v>
      </c>
      <c r="AZ337" s="81"/>
      <c r="BC337" s="38" t="s">
        <v>673</v>
      </c>
      <c r="BD337" s="38" t="s">
        <v>1464</v>
      </c>
      <c r="BE337" s="38">
        <v>120</v>
      </c>
      <c r="BF337" s="38">
        <v>60</v>
      </c>
      <c r="BG337" s="38">
        <v>730</v>
      </c>
      <c r="BH337" s="40">
        <f t="shared" si="69"/>
        <v>43790</v>
      </c>
      <c r="BI337" s="41">
        <f t="shared" si="70"/>
        <v>43910</v>
      </c>
      <c r="BJ337" s="42" t="str" cm="1">
        <f t="array" ref="BJ337">_xlfn.IFS(AND((BH337&lt;Suspension01Desde),(BH337&lt;Suspension01Hasta),(BI337&lt;Suspension01Desde),(BI337&lt;Suspension01Hasta)),"No_Umbral",AND((BH337&gt;Suspension01Desde),(BH337&gt;Suspension01Hasta),(BI337&gt;Suspension01Desde),(BI337&gt;Suspension01Hasta)),"No_Umbral",AND((BH337&lt;=Suspension01Desde),(BH337&lt;=Suspension01Hasta),(BI337&gt;=Suspension01Desde),(BI337&lt;=Suspension01Hasta)),"Umbral_Anticipado",AND((BH337&lt;=Suspension01Desde),(BH337&lt;=Suspension01Hasta),(BI337&gt;=Suspension01Desde),(BI337&gt;=Suspension01Hasta)),"Umbral_Interno",AND((BH337&gt;=Suspension01Desde),(BH337&lt;=Suspension01Hasta),(BI337&gt;=Suspension01Desde),(BI337&lt;=Suspension01Hasta)),"Umbral_Externo",AND((BH337&gt;=Suspension01Desde),(BH337&lt;=Suspension01Hasta),(BI337&gt;=Suspension01Desde),(BI337&gt;=Suspension01Hasta)),"Umbral_Tardío")</f>
        <v>No_Umbral</v>
      </c>
      <c r="BK337" s="43" cm="1">
        <f t="array" ref="BK337">_xlfn.IFS(BJ337="Umbral_Anticipado",$BI337-Suspension01Desde+1,BJ337="Umbral_Interno",Suspension01Hasta-Suspension01Desde+1,BJ337="Umbral_Externo",BI337-$BH337+1,BJ337="Umbral_Tardío",Suspension01Hasta-$BH337+1,BJ337="No_Umbral",0)</f>
        <v>0</v>
      </c>
      <c r="BL337" s="42" cm="1">
        <f t="array" ref="BL337">_xlfn.IFS(BJ337="Umbral_Anticipado",Suspension01Hasta+BK337,BJ337="Umbral_Interno",BI337+BK337,BJ337="Umbral_Externo",Suspension01Hasta+BK337,BJ337="Umbral_Tardío",BI337+BK337,BJ337="No_Umbral",BI337)</f>
        <v>43910</v>
      </c>
      <c r="BM337" s="42" t="str" cm="1">
        <f t="array" ref="BM337">_xlfn.IFS(AND((BH337&lt;Suspension02Desde),(BH337&lt;Suspension02Hasta),(BL337&lt;Suspension02Desde),(BL337&lt;Suspension02Hasta)),"No_Umbral",AND((BH337&gt;Suspension02Desde),(BH337&gt;Suspension02Hasta),(BL337&gt;Suspension02Desde),(BL337&gt;Suspension02Hasta)),"No_Umbral",AND((BH337&lt;=Suspension02Desde),(BH337&lt;=Suspension02Hasta),(BL337&gt;=Suspension02Desde),(BL337&lt;=Suspension02Hasta)),"Umbral_Anticipado",AND((BH337&lt;=Suspension02Desde),(BH337&lt;=Suspension02Hasta),(BL337&gt;=Suspension02Desde),(BL337&gt;=Suspension02Hasta)),"Umbral_Interno",AND((BH337&gt;=Suspension02Desde),(BH337&lt;=Suspension02Hasta),(BL337&gt;=Suspension02Desde),(BL337&lt;=Suspension02Hasta)),"Umbral_Externo",AND((BH337&gt;=Suspension02Desde),(BH337&lt;=Suspension02Hasta),(BL337&gt;=Suspension02Desde),(BL337&gt;=Suspension02Hasta)),"Umbral_Tardío")</f>
        <v>No_Umbral</v>
      </c>
      <c r="BN337" s="43" cm="1">
        <f t="array" ref="BN337">_xlfn.IFS(BM337="Umbral_Anticipado",BL337-Suspension02Desde+1,BM337="Umbral_Interno",Suspension02Hasta-Suspension02Desde+1,BM337="Umbral_Externo",BL337-$BH337+1,BM337="Umbral_Tardío",Suspension02Hasta-$BH337+1,BM337="No_Umbral",0)</f>
        <v>0</v>
      </c>
      <c r="BO337" s="41" cm="1">
        <f t="array" ref="BO337">_xlfn.IFS(BM337="Umbral_Anticipado",Suspension02Hasta+BN337,BM337="Umbral_Interno",BL337+BN337,BM337="Umbral_Externo",Suspension02Hasta+BN337,BM337="Umbral_Tardío",BL337+BN337,BM337="No_Umbral",BL337)</f>
        <v>43910</v>
      </c>
      <c r="BP337" s="40">
        <f t="shared" si="71"/>
        <v>43911</v>
      </c>
      <c r="BQ337" s="41">
        <f t="shared" si="72"/>
        <v>43970</v>
      </c>
      <c r="BR337" s="42" t="str" cm="1">
        <f t="array" ref="BR337">_xlfn.IFS(AND((BO337&lt;Suspension01Desde),(BO337&lt;Suspension01Hasta),(BQ337&lt;Suspension01Desde),(BQ337&lt;Suspension01Hasta)),"No_Umbral",AND((BO337&gt;Suspension01Desde),(BO337&gt;Suspension01Hasta),(BQ337&gt;Suspension01Desde),(BQ337&gt;Suspension01Hasta)),"No_Umbral",AND((BO337&lt;=Suspension01Desde),(BO337&lt;=Suspension01Hasta),(BQ337&gt;=Suspension01Desde),(BQ337&lt;=Suspension01Hasta)),"Umbral_Anticipado",AND((BO337&lt;=Suspension01Desde),(BO337&lt;=Suspension01Hasta),(BQ337&gt;=Suspension01Desde),(BQ337&gt;=Suspension01Hasta)),"Umbral_Interno",AND((BO337&gt;=Suspension01Desde),(BO337&lt;=Suspension01Hasta),(BQ337&gt;=Suspension01Desde),(BQ337&lt;=Suspension01Hasta)),"Umbral_Externo",AND((BO337&gt;=Suspension01Desde),(BO337&lt;=Suspension01Hasta),(BQ337&gt;=Suspension01Desde),(BQ337&gt;=Suspension01Hasta)),"Umbral_Tardío")</f>
        <v>Umbral_Anticipado</v>
      </c>
      <c r="BS337" s="43" cm="1">
        <f t="array" ref="BS337">_xlfn.IFS(BR337="Umbral_Anticipado",$BQ337-Suspension01Desde+1,BR337="Umbral_Interno",Suspension01Hasta-Suspension01Desde+1,BR337="Umbral_Externo",BQ337-$BO337+1,BR337="Umbral_Tardío",Suspension01Hasta-$BO337+1,BR337="No_Umbral",0)</f>
        <v>47</v>
      </c>
      <c r="BT337" s="42" cm="1">
        <f t="array" ref="BT337">_xlfn.IFS(BR337="Umbral_Anticipado",Suspension01Hasta+BS337,BR337="Umbral_Interno",BQ337+BS337,BR337="Umbral_Externo",Suspension01Hasta+BS337,BR337="Umbral_Tardío",BQ337+BS337,BR337="No_Umbral",BQ337)</f>
        <v>44182</v>
      </c>
      <c r="BU337" s="42" t="str" cm="1">
        <f t="array" ref="BU337">_xlfn.IFS(AND((BO337&lt;Suspension02Desde),(BO337&lt;Suspension02Hasta),(BT337&lt;Suspension02Desde),(BT337&lt;Suspension02Hasta)),"No_Umbral",AND((BO337&gt;Suspension02Desde),(BO337&gt;Suspension02Hasta),(BT337&gt;Suspension02Desde),(BT337&gt;Suspension02Hasta)),"No_Umbral",AND((BO337&lt;=Suspension02Desde),(BO337&lt;=Suspension02Hasta),(BT337&gt;=Suspension02Desde),(BT337&lt;=Suspension02Hasta)),"Umbral_Anticipado",AND((BO337&lt;=Suspension02Desde),(BO337&lt;=Suspension02Hasta),(BT337&gt;=Suspension02Desde),(BT337&gt;=Suspension02Hasta)),"Umbral_Interno",AND((BO337&gt;=Suspension02Desde),(BO337&lt;=Suspension02Hasta),(BT337&gt;=Suspension02Desde),(BT337&lt;=Suspension02Hasta)),"Umbral_Externo",AND((BO337&gt;=Suspension02Desde),(BO337&lt;=Suspension02Hasta),(BT337&gt;=Suspension02Desde),(BT337&gt;=Suspension02Hasta)),"Umbral_Tardío")</f>
        <v>No_Umbral</v>
      </c>
      <c r="BV337" s="43" cm="1">
        <f t="array" ref="BV337">_xlfn.IFS(BU337="Umbral_Anticipado",BT337-Suspension02Desde+1,BU337="Umbral_Interno",Suspension02Hasta-Suspension02Desde+1,BU337="Umbral_Externo",BT337-$BO337+1,BU337="Umbral_Tardío",Suspension02Hasta-$BO337+1,BU337="No_Umbral",0)</f>
        <v>0</v>
      </c>
      <c r="BW337" s="41" cm="1">
        <f t="array" ref="BW337">_xlfn.IFS(BU337="Umbral_Anticipado",Suspension02Hasta+BV337,BU337="Umbral_Interno",BT337+BV337,BU337="Umbral_Externo",Suspension02Hasta+BV337,BU337="Umbral_Tardío",BT337+BV337,BU337="No_Umbral",BT337)</f>
        <v>44182</v>
      </c>
      <c r="BX337" s="40">
        <f t="shared" si="73"/>
        <v>44182</v>
      </c>
      <c r="BY337" s="41">
        <f t="shared" si="74"/>
        <v>44912</v>
      </c>
      <c r="BZ337" s="42" t="str" cm="1">
        <f t="array" ref="BZ337">_xlfn.IFS(AND((BW337&lt;Suspension01Desde),(BW337&lt;Suspension01Hasta),(BY337&lt;Suspension01Desde),(BY337&lt;Suspension01Hasta)),"No_Umbral",AND((BW337&gt;Suspension01Desde),(BW337&gt;Suspension01Hasta),(BY337&gt;Suspension01Desde),(BY337&gt;Suspension01Hasta)),"No_Umbral",AND((BW337&lt;=Suspension01Desde),(BW337&lt;=Suspension01Hasta),(BY337&gt;=Suspension01Desde),(BY337&lt;=Suspension01Hasta)),"Umbral_Anticipado",AND((BW337&lt;=Suspension01Desde),(BW337&lt;=Suspension01Hasta),(BY337&gt;=Suspension01Desde),(BY337&gt;=Suspension01Hasta)),"Umbral_Interno",AND((BW337&gt;=Suspension01Desde),(BW337&lt;=Suspension01Hasta),(BY337&gt;=Suspension01Desde),(BY337&lt;=Suspension01Hasta)),"Umbral_Externo",AND((BW337&gt;=Suspension01Desde),(BW337&lt;=Suspension01Hasta),(BY337&gt;=Suspension01Desde),(BY337&gt;=Suspension01Hasta)),"Umbral_Tardío")</f>
        <v>No_Umbral</v>
      </c>
      <c r="CA337" s="43" cm="1">
        <f t="array" ref="CA337">_xlfn.IFS(BZ337="Umbral_Anticipado",$BI337-Suspension01Desde+1,BZ337="Umbral_Interno",Suspension01Hasta-Suspension01Desde+1,BZ337="Umbral_Externo",BY337-$BH337+1,BZ337="Umbral_Tardío",Suspension01Hasta-$BH337+1,BZ337="No_Umbral",0)</f>
        <v>0</v>
      </c>
      <c r="CB337" s="42" cm="1">
        <f t="array" ref="CB337">_xlfn.IFS(BZ337="Umbral_Anticipado",Suspension01Hasta+CA337,BZ337="Umbral_Interno",BY337+CA337,BZ337="Umbral_Externo",Suspension01Hasta+CA337,BZ337="Umbral_Tardío",BY337+CA337,BZ337="No_Umbral",BY337)</f>
        <v>44912</v>
      </c>
      <c r="CC337" s="42" t="str" cm="1">
        <f t="array" ref="CC337">_xlfn.IFS(AND((BW337&lt;Suspension02Desde),(BW337&lt;Suspension02Hasta),(CB337&lt;Suspension02Desde),(CB337&lt;Suspension02Hasta)),"No_Umbral",AND((BW337&gt;Suspension02Desde),(BW337&gt;Suspension02Hasta),(CB337&gt;Suspension02Desde),(CB337&gt;Suspension02Hasta)),"No_Umbral",AND((BW337&lt;=Suspension02Desde),(BW337&lt;=Suspension02Hasta),(CB337&gt;=Suspension02Desde),(CB337&lt;=Suspension02Hasta)),"Umbral_Anticipado",AND((BW337&lt;=Suspension02Desde),(BW337&lt;=Suspension02Hasta),(CB337&gt;=Suspension02Desde),(CB337&gt;=Suspension02Hasta)),"Umbral_Interno",AND((BW337&gt;=Suspension02Desde),(BW337&lt;=Suspension02Hasta),(CB337&gt;=Suspension02Desde),(CB337&lt;=Suspension02Hasta)),"Umbral_Externo",AND((BW337&gt;=Suspension02Desde),(BW337&lt;=Suspension02Hasta),(CB337&gt;=Suspension02Desde),(CB337&gt;=Suspension02Hasta)),"Umbral_Tardío")</f>
        <v>Umbral_Interno</v>
      </c>
      <c r="CD337" s="43" cm="1">
        <f t="array" ref="CD337">_xlfn.IFS(CC337="Umbral_Anticipado",CB337-Suspension02Desde+1,CC337="Umbral_Interno",Suspension02Hasta-Suspension02Desde+1,CC337="Umbral_Externo",CB337-$BH337+1,CC337="Umbral_Tardío",Suspension02Hasta-$BH337+1,CC337="No_Umbral",0)</f>
        <v>484</v>
      </c>
      <c r="CE337" s="41" cm="1">
        <f t="array" ref="CE337">_xlfn.IFS(CC337="Umbral_Anticipado",Suspension02Hasta+CD337,CC337="Umbral_Interno",CB337+CD337,CC337="Umbral_Externo",Suspension02Hasta+CD337,CC337="Umbral_Tardío",CB337+CD337,CC337="No_Umbral",CB337)</f>
        <v>45396</v>
      </c>
      <c r="CF337" s="40">
        <f t="shared" si="75"/>
        <v>45396</v>
      </c>
    </row>
    <row r="338" spans="1:84" s="22" customFormat="1" ht="20.25" customHeight="1">
      <c r="A338" s="77" t="s">
        <v>3187</v>
      </c>
      <c r="B338" s="77" t="str">
        <f t="shared" si="76"/>
        <v>2017</v>
      </c>
      <c r="C338" s="84" t="s">
        <v>3188</v>
      </c>
      <c r="D338" s="77" t="s">
        <v>1996</v>
      </c>
      <c r="E338" s="77" t="s">
        <v>129</v>
      </c>
      <c r="F338" s="77" t="s">
        <v>130</v>
      </c>
      <c r="G338" s="201">
        <v>43097</v>
      </c>
      <c r="H338" s="201">
        <v>43791</v>
      </c>
      <c r="I338" s="77" t="s">
        <v>131</v>
      </c>
      <c r="J338" s="77"/>
      <c r="K338" s="78">
        <v>45351</v>
      </c>
      <c r="L338" s="77" t="str">
        <f>VLOOKUP(MONTH($K338),TablaMeses[],2,FALSE)</f>
        <v>02 FEBRERO</v>
      </c>
      <c r="M338" s="77">
        <f t="shared" si="68"/>
        <v>2024</v>
      </c>
      <c r="N338" s="77" t="s">
        <v>3189</v>
      </c>
      <c r="O338" s="201" t="s">
        <v>1617</v>
      </c>
      <c r="P338" s="77"/>
      <c r="Q338" s="77"/>
      <c r="R338" s="201"/>
      <c r="S338" s="77"/>
      <c r="T338" s="77"/>
      <c r="U338" s="201"/>
      <c r="V338" s="77"/>
      <c r="W338" s="77"/>
      <c r="X338" s="201"/>
      <c r="Y338" s="77" t="s">
        <v>520</v>
      </c>
      <c r="Z338" s="201" t="s">
        <v>520</v>
      </c>
      <c r="AA338" s="77" t="s">
        <v>520</v>
      </c>
      <c r="AB338" s="201" t="s">
        <v>520</v>
      </c>
      <c r="AC338" s="79">
        <v>44780</v>
      </c>
      <c r="AD338" s="77" t="s">
        <v>101</v>
      </c>
      <c r="AE338" s="77"/>
      <c r="AF338" s="77"/>
      <c r="AG338" s="77" t="s">
        <v>3190</v>
      </c>
      <c r="AH338" s="77"/>
      <c r="AI338" s="78"/>
      <c r="AJ338" s="77"/>
      <c r="AK338" s="77"/>
      <c r="AL338" s="77"/>
      <c r="AM338" s="78"/>
      <c r="AN338" s="77"/>
      <c r="AO338" s="77"/>
      <c r="AP338" s="77"/>
      <c r="AQ338" s="77"/>
      <c r="AR338" s="78"/>
      <c r="AS338" s="77"/>
      <c r="AT338" s="78"/>
      <c r="AU338" s="78" t="s">
        <v>3190</v>
      </c>
      <c r="AV338" s="78">
        <v>45832</v>
      </c>
      <c r="AW338" s="77">
        <f t="shared" si="77"/>
        <v>26</v>
      </c>
      <c r="AX338" s="77">
        <f t="shared" si="78"/>
        <v>2025</v>
      </c>
      <c r="AY338" s="77" t="s">
        <v>103</v>
      </c>
      <c r="AZ338" s="81" t="s">
        <v>352</v>
      </c>
      <c r="BC338" s="25" t="s">
        <v>733</v>
      </c>
      <c r="BD338" s="25" t="s">
        <v>674</v>
      </c>
      <c r="BE338" s="25">
        <v>120</v>
      </c>
      <c r="BF338" s="25">
        <v>60</v>
      </c>
      <c r="BG338" s="25">
        <v>730</v>
      </c>
      <c r="BH338" s="40">
        <f t="shared" si="69"/>
        <v>43791</v>
      </c>
      <c r="BI338" s="41">
        <f t="shared" si="70"/>
        <v>43911</v>
      </c>
      <c r="BJ338" s="42" t="str" cm="1">
        <f t="array" ref="BJ338">_xlfn.IFS(AND((BH338&lt;Suspension01Desde),(BH338&lt;Suspension01Hasta),(BI338&lt;Suspension01Desde),(BI338&lt;Suspension01Hasta)),"No_Umbral",AND((BH338&gt;Suspension01Desde),(BH338&gt;Suspension01Hasta),(BI338&gt;Suspension01Desde),(BI338&gt;Suspension01Hasta)),"No_Umbral",AND((BH338&lt;=Suspension01Desde),(BH338&lt;=Suspension01Hasta),(BI338&gt;=Suspension01Desde),(BI338&lt;=Suspension01Hasta)),"Umbral_Anticipado",AND((BH338&lt;=Suspension01Desde),(BH338&lt;=Suspension01Hasta),(BI338&gt;=Suspension01Desde),(BI338&gt;=Suspension01Hasta)),"Umbral_Interno",AND((BH338&gt;=Suspension01Desde),(BH338&lt;=Suspension01Hasta),(BI338&gt;=Suspension01Desde),(BI338&lt;=Suspension01Hasta)),"Umbral_Externo",AND((BH338&gt;=Suspension01Desde),(BH338&lt;=Suspension01Hasta),(BI338&gt;=Suspension01Desde),(BI338&gt;=Suspension01Hasta)),"Umbral_Tardío")</f>
        <v>No_Umbral</v>
      </c>
      <c r="BK338" s="43" cm="1">
        <f t="array" ref="BK338">_xlfn.IFS(BJ338="Umbral_Anticipado",$BI338-Suspension01Desde+1,BJ338="Umbral_Interno",Suspension01Hasta-Suspension01Desde+1,BJ338="Umbral_Externo",BI338-$BH338+1,BJ338="Umbral_Tardío",Suspension01Hasta-$BH338+1,BJ338="No_Umbral",0)</f>
        <v>0</v>
      </c>
      <c r="BL338" s="42" cm="1">
        <f t="array" ref="BL338">_xlfn.IFS(BJ338="Umbral_Anticipado",Suspension01Hasta+BK338,BJ338="Umbral_Interno",BI338+BK338,BJ338="Umbral_Externo",Suspension01Hasta+BK338,BJ338="Umbral_Tardío",BI338+BK338,BJ338="No_Umbral",BI338)</f>
        <v>43911</v>
      </c>
      <c r="BM338" s="42" t="str" cm="1">
        <f t="array" ref="BM338">_xlfn.IFS(AND((BH338&lt;Suspension02Desde),(BH338&lt;Suspension02Hasta),(BL338&lt;Suspension02Desde),(BL338&lt;Suspension02Hasta)),"No_Umbral",AND((BH338&gt;Suspension02Desde),(BH338&gt;Suspension02Hasta),(BL338&gt;Suspension02Desde),(BL338&gt;Suspension02Hasta)),"No_Umbral",AND((BH338&lt;=Suspension02Desde),(BH338&lt;=Suspension02Hasta),(BL338&gt;=Suspension02Desde),(BL338&lt;=Suspension02Hasta)),"Umbral_Anticipado",AND((BH338&lt;=Suspension02Desde),(BH338&lt;=Suspension02Hasta),(BL338&gt;=Suspension02Desde),(BL338&gt;=Suspension02Hasta)),"Umbral_Interno",AND((BH338&gt;=Suspension02Desde),(BH338&lt;=Suspension02Hasta),(BL338&gt;=Suspension02Desde),(BL338&lt;=Suspension02Hasta)),"Umbral_Externo",AND((BH338&gt;=Suspension02Desde),(BH338&lt;=Suspension02Hasta),(BL338&gt;=Suspension02Desde),(BL338&gt;=Suspension02Hasta)),"Umbral_Tardío")</f>
        <v>No_Umbral</v>
      </c>
      <c r="BN338" s="43" cm="1">
        <f t="array" ref="BN338">_xlfn.IFS(BM338="Umbral_Anticipado",BL338-Suspension02Desde+1,BM338="Umbral_Interno",Suspension02Hasta-Suspension02Desde+1,BM338="Umbral_Externo",BL338-$BH338+1,BM338="Umbral_Tardío",Suspension02Hasta-$BH338+1,BM338="No_Umbral",0)</f>
        <v>0</v>
      </c>
      <c r="BO338" s="41" cm="1">
        <f t="array" ref="BO338">_xlfn.IFS(BM338="Umbral_Anticipado",Suspension02Hasta+BN338,BM338="Umbral_Interno",BL338+BN338,BM338="Umbral_Externo",Suspension02Hasta+BN338,BM338="Umbral_Tardío",BL338+BN338,BM338="No_Umbral",BL338)</f>
        <v>43911</v>
      </c>
      <c r="BP338" s="40">
        <f t="shared" si="71"/>
        <v>43912</v>
      </c>
      <c r="BQ338" s="41">
        <f t="shared" si="72"/>
        <v>43971</v>
      </c>
      <c r="BR338" s="42" t="str" cm="1">
        <f t="array" ref="BR338">_xlfn.IFS(AND((BO338&lt;Suspension01Desde),(BO338&lt;Suspension01Hasta),(BQ338&lt;Suspension01Desde),(BQ338&lt;Suspension01Hasta)),"No_Umbral",AND((BO338&gt;Suspension01Desde),(BO338&gt;Suspension01Hasta),(BQ338&gt;Suspension01Desde),(BQ338&gt;Suspension01Hasta)),"No_Umbral",AND((BO338&lt;=Suspension01Desde),(BO338&lt;=Suspension01Hasta),(BQ338&gt;=Suspension01Desde),(BQ338&lt;=Suspension01Hasta)),"Umbral_Anticipado",AND((BO338&lt;=Suspension01Desde),(BO338&lt;=Suspension01Hasta),(BQ338&gt;=Suspension01Desde),(BQ338&gt;=Suspension01Hasta)),"Umbral_Interno",AND((BO338&gt;=Suspension01Desde),(BO338&lt;=Suspension01Hasta),(BQ338&gt;=Suspension01Desde),(BQ338&lt;=Suspension01Hasta)),"Umbral_Externo",AND((BO338&gt;=Suspension01Desde),(BO338&lt;=Suspension01Hasta),(BQ338&gt;=Suspension01Desde),(BQ338&gt;=Suspension01Hasta)),"Umbral_Tardío")</f>
        <v>Umbral_Anticipado</v>
      </c>
      <c r="BS338" s="43" cm="1">
        <f t="array" ref="BS338">_xlfn.IFS(BR338="Umbral_Anticipado",$BQ338-Suspension01Desde+1,BR338="Umbral_Interno",Suspension01Hasta-Suspension01Desde+1,BR338="Umbral_Externo",BQ338-$BO338+1,BR338="Umbral_Tardío",Suspension01Hasta-$BO338+1,BR338="No_Umbral",0)</f>
        <v>48</v>
      </c>
      <c r="BT338" s="42" cm="1">
        <f t="array" ref="BT338">_xlfn.IFS(BR338="Umbral_Anticipado",Suspension01Hasta+BS338,BR338="Umbral_Interno",BQ338+BS338,BR338="Umbral_Externo",Suspension01Hasta+BS338,BR338="Umbral_Tardío",BQ338+BS338,BR338="No_Umbral",BQ338)</f>
        <v>44183</v>
      </c>
      <c r="BU338" s="42" t="str" cm="1">
        <f t="array" ref="BU338">_xlfn.IFS(AND((BO338&lt;Suspension02Desde),(BO338&lt;Suspension02Hasta),(BT338&lt;Suspension02Desde),(BT338&lt;Suspension02Hasta)),"No_Umbral",AND((BO338&gt;Suspension02Desde),(BO338&gt;Suspension02Hasta),(BT338&gt;Suspension02Desde),(BT338&gt;Suspension02Hasta)),"No_Umbral",AND((BO338&lt;=Suspension02Desde),(BO338&lt;=Suspension02Hasta),(BT338&gt;=Suspension02Desde),(BT338&lt;=Suspension02Hasta)),"Umbral_Anticipado",AND((BO338&lt;=Suspension02Desde),(BO338&lt;=Suspension02Hasta),(BT338&gt;=Suspension02Desde),(BT338&gt;=Suspension02Hasta)),"Umbral_Interno",AND((BO338&gt;=Suspension02Desde),(BO338&lt;=Suspension02Hasta),(BT338&gt;=Suspension02Desde),(BT338&lt;=Suspension02Hasta)),"Umbral_Externo",AND((BO338&gt;=Suspension02Desde),(BO338&lt;=Suspension02Hasta),(BT338&gt;=Suspension02Desde),(BT338&gt;=Suspension02Hasta)),"Umbral_Tardío")</f>
        <v>No_Umbral</v>
      </c>
      <c r="BV338" s="43" cm="1">
        <f t="array" ref="BV338">_xlfn.IFS(BU338="Umbral_Anticipado",BT338-Suspension02Desde+1,BU338="Umbral_Interno",Suspension02Hasta-Suspension02Desde+1,BU338="Umbral_Externo",BT338-$BO338+1,BU338="Umbral_Tardío",Suspension02Hasta-$BO338+1,BU338="No_Umbral",0)</f>
        <v>0</v>
      </c>
      <c r="BW338" s="41" cm="1">
        <f t="array" ref="BW338">_xlfn.IFS(BU338="Umbral_Anticipado",Suspension02Hasta+BV338,BU338="Umbral_Interno",BT338+BV338,BU338="Umbral_Externo",Suspension02Hasta+BV338,BU338="Umbral_Tardío",BT338+BV338,BU338="No_Umbral",BT338)</f>
        <v>44183</v>
      </c>
      <c r="BX338" s="40">
        <f t="shared" si="73"/>
        <v>44183</v>
      </c>
      <c r="BY338" s="41">
        <f t="shared" si="74"/>
        <v>44913</v>
      </c>
      <c r="BZ338" s="42" t="str" cm="1">
        <f t="array" ref="BZ338">_xlfn.IFS(AND((BW338&lt;Suspension01Desde),(BW338&lt;Suspension01Hasta),(BY338&lt;Suspension01Desde),(BY338&lt;Suspension01Hasta)),"No_Umbral",AND((BW338&gt;Suspension01Desde),(BW338&gt;Suspension01Hasta),(BY338&gt;Suspension01Desde),(BY338&gt;Suspension01Hasta)),"No_Umbral",AND((BW338&lt;=Suspension01Desde),(BW338&lt;=Suspension01Hasta),(BY338&gt;=Suspension01Desde),(BY338&lt;=Suspension01Hasta)),"Umbral_Anticipado",AND((BW338&lt;=Suspension01Desde),(BW338&lt;=Suspension01Hasta),(BY338&gt;=Suspension01Desde),(BY338&gt;=Suspension01Hasta)),"Umbral_Interno",AND((BW338&gt;=Suspension01Desde),(BW338&lt;=Suspension01Hasta),(BY338&gt;=Suspension01Desde),(BY338&lt;=Suspension01Hasta)),"Umbral_Externo",AND((BW338&gt;=Suspension01Desde),(BW338&lt;=Suspension01Hasta),(BY338&gt;=Suspension01Desde),(BY338&gt;=Suspension01Hasta)),"Umbral_Tardío")</f>
        <v>No_Umbral</v>
      </c>
      <c r="CA338" s="43" cm="1">
        <f t="array" ref="CA338">_xlfn.IFS(BZ338="Umbral_Anticipado",$BI338-Suspension01Desde+1,BZ338="Umbral_Interno",Suspension01Hasta-Suspension01Desde+1,BZ338="Umbral_Externo",BY338-$BH338+1,BZ338="Umbral_Tardío",Suspension01Hasta-$BH338+1,BZ338="No_Umbral",0)</f>
        <v>0</v>
      </c>
      <c r="CB338" s="42" cm="1">
        <f t="array" ref="CB338">_xlfn.IFS(BZ338="Umbral_Anticipado",Suspension01Hasta+CA338,BZ338="Umbral_Interno",BY338+CA338,BZ338="Umbral_Externo",Suspension01Hasta+CA338,BZ338="Umbral_Tardío",BY338+CA338,BZ338="No_Umbral",BY338)</f>
        <v>44913</v>
      </c>
      <c r="CC338" s="42" t="str" cm="1">
        <f t="array" ref="CC338">_xlfn.IFS(AND((BW338&lt;Suspension02Desde),(BW338&lt;Suspension02Hasta),(CB338&lt;Suspension02Desde),(CB338&lt;Suspension02Hasta)),"No_Umbral",AND((BW338&gt;Suspension02Desde),(BW338&gt;Suspension02Hasta),(CB338&gt;Suspension02Desde),(CB338&gt;Suspension02Hasta)),"No_Umbral",AND((BW338&lt;=Suspension02Desde),(BW338&lt;=Suspension02Hasta),(CB338&gt;=Suspension02Desde),(CB338&lt;=Suspension02Hasta)),"Umbral_Anticipado",AND((BW338&lt;=Suspension02Desde),(BW338&lt;=Suspension02Hasta),(CB338&gt;=Suspension02Desde),(CB338&gt;=Suspension02Hasta)),"Umbral_Interno",AND((BW338&gt;=Suspension02Desde),(BW338&lt;=Suspension02Hasta),(CB338&gt;=Suspension02Desde),(CB338&lt;=Suspension02Hasta)),"Umbral_Externo",AND((BW338&gt;=Suspension02Desde),(BW338&lt;=Suspension02Hasta),(CB338&gt;=Suspension02Desde),(CB338&gt;=Suspension02Hasta)),"Umbral_Tardío")</f>
        <v>Umbral_Interno</v>
      </c>
      <c r="CD338" s="43" cm="1">
        <f t="array" ref="CD338">_xlfn.IFS(CC338="Umbral_Anticipado",CB338-Suspension02Desde+1,CC338="Umbral_Interno",Suspension02Hasta-Suspension02Desde+1,CC338="Umbral_Externo",CB338-$BH338+1,CC338="Umbral_Tardío",Suspension02Hasta-$BH338+1,CC338="No_Umbral",0)</f>
        <v>484</v>
      </c>
      <c r="CE338" s="41" cm="1">
        <f t="array" ref="CE338">_xlfn.IFS(CC338="Umbral_Anticipado",Suspension02Hasta+CD338,CC338="Umbral_Interno",CB338+CD338,CC338="Umbral_Externo",Suspension02Hasta+CD338,CC338="Umbral_Tardío",CB338+CD338,CC338="No_Umbral",CB338)</f>
        <v>45397</v>
      </c>
      <c r="CF338" s="40">
        <f t="shared" si="75"/>
        <v>45397</v>
      </c>
    </row>
    <row r="339" spans="1:84" s="22" customFormat="1" ht="20.25" customHeight="1">
      <c r="A339" s="77" t="s">
        <v>3191</v>
      </c>
      <c r="B339" s="77" t="str">
        <f t="shared" si="76"/>
        <v>2017</v>
      </c>
      <c r="C339" s="77" t="s">
        <v>3192</v>
      </c>
      <c r="D339" s="77" t="s">
        <v>3193</v>
      </c>
      <c r="E339" s="77" t="s">
        <v>943</v>
      </c>
      <c r="F339" s="77" t="s">
        <v>130</v>
      </c>
      <c r="G339" s="201" t="s">
        <v>3194</v>
      </c>
      <c r="H339" s="217" t="s">
        <v>3195</v>
      </c>
      <c r="I339" s="77" t="s">
        <v>585</v>
      </c>
      <c r="J339" s="77"/>
      <c r="K339" s="136" t="s">
        <v>3196</v>
      </c>
      <c r="L339" s="137" t="s">
        <v>3197</v>
      </c>
      <c r="M339" s="137">
        <v>2024</v>
      </c>
      <c r="N339" s="77" t="s">
        <v>937</v>
      </c>
      <c r="O339" s="201"/>
      <c r="P339" s="77"/>
      <c r="Q339" s="77"/>
      <c r="R339" s="201"/>
      <c r="S339" s="77"/>
      <c r="T339" s="77"/>
      <c r="U339" s="201"/>
      <c r="V339" s="77"/>
      <c r="W339" s="77"/>
      <c r="X339" s="201"/>
      <c r="Y339" s="77"/>
      <c r="Z339" s="201"/>
      <c r="AA339" s="77"/>
      <c r="AB339" s="201"/>
      <c r="AC339" s="79"/>
      <c r="AD339" s="77"/>
      <c r="AE339" s="77"/>
      <c r="AF339" s="77"/>
      <c r="AG339" s="77"/>
      <c r="AH339" s="77"/>
      <c r="AI339" s="78"/>
      <c r="AJ339" s="77"/>
      <c r="AK339" s="77"/>
      <c r="AL339" s="77"/>
      <c r="AM339" s="78"/>
      <c r="AN339" s="77"/>
      <c r="AO339" s="77"/>
      <c r="AP339" s="77"/>
      <c r="AQ339" s="77"/>
      <c r="AR339" s="78"/>
      <c r="AS339" s="77"/>
      <c r="AT339" s="78"/>
      <c r="AU339" s="78"/>
      <c r="AV339" s="78">
        <v>45665</v>
      </c>
      <c r="AW339" s="77">
        <f t="shared" si="77"/>
        <v>2</v>
      </c>
      <c r="AX339" s="77">
        <f t="shared" si="78"/>
        <v>2025</v>
      </c>
      <c r="AY339" s="138" t="s">
        <v>304</v>
      </c>
      <c r="AZ339" s="81" t="s">
        <v>3198</v>
      </c>
      <c r="BC339" s="25" t="s">
        <v>2952</v>
      </c>
      <c r="BD339" s="25" t="s">
        <v>857</v>
      </c>
      <c r="BE339" s="25">
        <v>120</v>
      </c>
      <c r="BF339" s="25">
        <v>60</v>
      </c>
      <c r="BG339" s="25">
        <v>730</v>
      </c>
      <c r="BH339" s="40" t="str">
        <f t="shared" si="69"/>
        <v>30/11/2019</v>
      </c>
      <c r="BI339" s="41">
        <f t="shared" si="70"/>
        <v>43919</v>
      </c>
      <c r="BJ339" s="42" t="e" cm="1">
        <f t="array" ref="BJ339">_xlfn.IFS(AND((BH339&lt;Suspension01Desde),(BH339&lt;Suspension01Hasta),(BI339&lt;Suspension01Desde),(BI339&lt;Suspension01Hasta)),"No_Umbral",AND((BH339&gt;Suspension01Desde),(BH339&gt;Suspension01Hasta),(BI339&gt;Suspension01Desde),(BI339&gt;Suspension01Hasta)),"No_Umbral",AND((BH339&lt;=Suspension01Desde),(BH339&lt;=Suspension01Hasta),(BI339&gt;=Suspension01Desde),(BI339&lt;=Suspension01Hasta)),"Umbral_Anticipado",AND((BH339&lt;=Suspension01Desde),(BH339&lt;=Suspension01Hasta),(BI339&gt;=Suspension01Desde),(BI339&gt;=Suspension01Hasta)),"Umbral_Interno",AND((BH339&gt;=Suspension01Desde),(BH339&lt;=Suspension01Hasta),(BI339&gt;=Suspension01Desde),(BI339&lt;=Suspension01Hasta)),"Umbral_Externo",AND((BH339&gt;=Suspension01Desde),(BH339&lt;=Suspension01Hasta),(BI339&gt;=Suspension01Desde),(BI339&gt;=Suspension01Hasta)),"Umbral_Tardío")</f>
        <v>#N/A</v>
      </c>
      <c r="BK339" s="43" t="e" cm="1">
        <f t="array" ref="BK339">_xlfn.IFS(BJ339="Umbral_Anticipado",$BI339-Suspension01Desde+1,BJ339="Umbral_Interno",Suspension01Hasta-Suspension01Desde+1,BJ339="Umbral_Externo",BI339-$BH339+1,BJ339="Umbral_Tardío",Suspension01Hasta-$BH339+1,BJ339="No_Umbral",0)</f>
        <v>#N/A</v>
      </c>
      <c r="BL339" s="42" t="e" cm="1">
        <f t="array" ref="BL339">_xlfn.IFS(BJ339="Umbral_Anticipado",Suspension01Hasta+BK339,BJ339="Umbral_Interno",BI339+BK339,BJ339="Umbral_Externo",Suspension01Hasta+BK339,BJ339="Umbral_Tardío",BI339+BK339,BJ339="No_Umbral",BI339)</f>
        <v>#N/A</v>
      </c>
      <c r="BM339" s="42" t="e" cm="1">
        <f t="array" ref="BM339">_xlfn.IFS(AND((BH339&lt;Suspension02Desde),(BH339&lt;Suspension02Hasta),(BL339&lt;Suspension02Desde),(BL339&lt;Suspension02Hasta)),"No_Umbral",AND((BH339&gt;Suspension02Desde),(BH339&gt;Suspension02Hasta),(BL339&gt;Suspension02Desde),(BL339&gt;Suspension02Hasta)),"No_Umbral",AND((BH339&lt;=Suspension02Desde),(BH339&lt;=Suspension02Hasta),(BL339&gt;=Suspension02Desde),(BL339&lt;=Suspension02Hasta)),"Umbral_Anticipado",AND((BH339&lt;=Suspension02Desde),(BH339&lt;=Suspension02Hasta),(BL339&gt;=Suspension02Desde),(BL339&gt;=Suspension02Hasta)),"Umbral_Interno",AND((BH339&gt;=Suspension02Desde),(BH339&lt;=Suspension02Hasta),(BL339&gt;=Suspension02Desde),(BL339&lt;=Suspension02Hasta)),"Umbral_Externo",AND((BH339&gt;=Suspension02Desde),(BH339&lt;=Suspension02Hasta),(BL339&gt;=Suspension02Desde),(BL339&gt;=Suspension02Hasta)),"Umbral_Tardío")</f>
        <v>#N/A</v>
      </c>
      <c r="BN339" s="43" t="e" cm="1">
        <f t="array" ref="BN339">_xlfn.IFS(BM339="Umbral_Anticipado",BL339-Suspension02Desde+1,BM339="Umbral_Interno",Suspension02Hasta-Suspension02Desde+1,BM339="Umbral_Externo",BL339-$BH339+1,BM339="Umbral_Tardío",Suspension02Hasta-$BH339+1,BM339="No_Umbral",0)</f>
        <v>#N/A</v>
      </c>
      <c r="BO339" s="41" t="e" cm="1">
        <f t="array" ref="BO339">_xlfn.IFS(BM339="Umbral_Anticipado",Suspension02Hasta+BN339,BM339="Umbral_Interno",BL339+BN339,BM339="Umbral_Externo",Suspension02Hasta+BN339,BM339="Umbral_Tardío",BL339+BN339,BM339="No_Umbral",BL339)</f>
        <v>#N/A</v>
      </c>
      <c r="BP339" s="40" t="e">
        <f t="shared" si="71"/>
        <v>#N/A</v>
      </c>
      <c r="BQ339" s="41" t="e">
        <f t="shared" si="72"/>
        <v>#N/A</v>
      </c>
      <c r="BR339" s="42" t="e" cm="1">
        <f t="array" ref="BR339">_xlfn.IFS(AND((BO339&lt;Suspension01Desde),(BO339&lt;Suspension01Hasta),(BQ339&lt;Suspension01Desde),(BQ339&lt;Suspension01Hasta)),"No_Umbral",AND((BO339&gt;Suspension01Desde),(BO339&gt;Suspension01Hasta),(BQ339&gt;Suspension01Desde),(BQ339&gt;Suspension01Hasta)),"No_Umbral",AND((BO339&lt;=Suspension01Desde),(BO339&lt;=Suspension01Hasta),(BQ339&gt;=Suspension01Desde),(BQ339&lt;=Suspension01Hasta)),"Umbral_Anticipado",AND((BO339&lt;=Suspension01Desde),(BO339&lt;=Suspension01Hasta),(BQ339&gt;=Suspension01Desde),(BQ339&gt;=Suspension01Hasta)),"Umbral_Interno",AND((BO339&gt;=Suspension01Desde),(BO339&lt;=Suspension01Hasta),(BQ339&gt;=Suspension01Desde),(BQ339&lt;=Suspension01Hasta)),"Umbral_Externo",AND((BO339&gt;=Suspension01Desde),(BO339&lt;=Suspension01Hasta),(BQ339&gt;=Suspension01Desde),(BQ339&gt;=Suspension01Hasta)),"Umbral_Tardío")</f>
        <v>#N/A</v>
      </c>
      <c r="BS339" s="43" t="e" cm="1">
        <f t="array" ref="BS339">_xlfn.IFS(BR339="Umbral_Anticipado",$BQ339-Suspension01Desde+1,BR339="Umbral_Interno",Suspension01Hasta-Suspension01Desde+1,BR339="Umbral_Externo",BQ339-$BO339+1,BR339="Umbral_Tardío",Suspension01Hasta-$BO339+1,BR339="No_Umbral",0)</f>
        <v>#N/A</v>
      </c>
      <c r="BT339" s="42" t="e" cm="1">
        <f t="array" ref="BT339">_xlfn.IFS(BR339="Umbral_Anticipado",Suspension01Hasta+BS339,BR339="Umbral_Interno",BQ339+BS339,BR339="Umbral_Externo",Suspension01Hasta+BS339,BR339="Umbral_Tardío",BQ339+BS339,BR339="No_Umbral",BQ339)</f>
        <v>#N/A</v>
      </c>
      <c r="BU339" s="42" t="e" cm="1">
        <f t="array" ref="BU339">_xlfn.IFS(AND((BO339&lt;Suspension02Desde),(BO339&lt;Suspension02Hasta),(BT339&lt;Suspension02Desde),(BT339&lt;Suspension02Hasta)),"No_Umbral",AND((BO339&gt;Suspension02Desde),(BO339&gt;Suspension02Hasta),(BT339&gt;Suspension02Desde),(BT339&gt;Suspension02Hasta)),"No_Umbral",AND((BO339&lt;=Suspension02Desde),(BO339&lt;=Suspension02Hasta),(BT339&gt;=Suspension02Desde),(BT339&lt;=Suspension02Hasta)),"Umbral_Anticipado",AND((BO339&lt;=Suspension02Desde),(BO339&lt;=Suspension02Hasta),(BT339&gt;=Suspension02Desde),(BT339&gt;=Suspension02Hasta)),"Umbral_Interno",AND((BO339&gt;=Suspension02Desde),(BO339&lt;=Suspension02Hasta),(BT339&gt;=Suspension02Desde),(BT339&lt;=Suspension02Hasta)),"Umbral_Externo",AND((BO339&gt;=Suspension02Desde),(BO339&lt;=Suspension02Hasta),(BT339&gt;=Suspension02Desde),(BT339&gt;=Suspension02Hasta)),"Umbral_Tardío")</f>
        <v>#N/A</v>
      </c>
      <c r="BV339" s="43" t="e" cm="1">
        <f t="array" ref="BV339">_xlfn.IFS(BU339="Umbral_Anticipado",BT339-Suspension02Desde+1,BU339="Umbral_Interno",Suspension02Hasta-Suspension02Desde+1,BU339="Umbral_Externo",BT339-$BO339+1,BU339="Umbral_Tardío",Suspension02Hasta-$BO339+1,BU339="No_Umbral",0)</f>
        <v>#N/A</v>
      </c>
      <c r="BW339" s="41" t="e" cm="1">
        <f t="array" ref="BW339">_xlfn.IFS(BU339="Umbral_Anticipado",Suspension02Hasta+BV339,BU339="Umbral_Interno",BT339+BV339,BU339="Umbral_Externo",Suspension02Hasta+BV339,BU339="Umbral_Tardío",BT339+BV339,BU339="No_Umbral",BT339)</f>
        <v>#N/A</v>
      </c>
      <c r="BX339" s="40" t="e">
        <f t="shared" si="73"/>
        <v>#N/A</v>
      </c>
      <c r="BY339" s="41" t="e">
        <f t="shared" si="74"/>
        <v>#N/A</v>
      </c>
      <c r="BZ339" s="42" t="e" cm="1">
        <f t="array" ref="BZ339">_xlfn.IFS(AND((BW339&lt;Suspension01Desde),(BW339&lt;Suspension01Hasta),(BY339&lt;Suspension01Desde),(BY339&lt;Suspension01Hasta)),"No_Umbral",AND((BW339&gt;Suspension01Desde),(BW339&gt;Suspension01Hasta),(BY339&gt;Suspension01Desde),(BY339&gt;Suspension01Hasta)),"No_Umbral",AND((BW339&lt;=Suspension01Desde),(BW339&lt;=Suspension01Hasta),(BY339&gt;=Suspension01Desde),(BY339&lt;=Suspension01Hasta)),"Umbral_Anticipado",AND((BW339&lt;=Suspension01Desde),(BW339&lt;=Suspension01Hasta),(BY339&gt;=Suspension01Desde),(BY339&gt;=Suspension01Hasta)),"Umbral_Interno",AND((BW339&gt;=Suspension01Desde),(BW339&lt;=Suspension01Hasta),(BY339&gt;=Suspension01Desde),(BY339&lt;=Suspension01Hasta)),"Umbral_Externo",AND((BW339&gt;=Suspension01Desde),(BW339&lt;=Suspension01Hasta),(BY339&gt;=Suspension01Desde),(BY339&gt;=Suspension01Hasta)),"Umbral_Tardío")</f>
        <v>#N/A</v>
      </c>
      <c r="CA339" s="43" t="e" cm="1">
        <f t="array" ref="CA339">_xlfn.IFS(BZ339="Umbral_Anticipado",$BI339-Suspension01Desde+1,BZ339="Umbral_Interno",Suspension01Hasta-Suspension01Desde+1,BZ339="Umbral_Externo",BY339-$BH339+1,BZ339="Umbral_Tardío",Suspension01Hasta-$BH339+1,BZ339="No_Umbral",0)</f>
        <v>#N/A</v>
      </c>
      <c r="CB339" s="42" t="e" cm="1">
        <f t="array" ref="CB339">_xlfn.IFS(BZ339="Umbral_Anticipado",Suspension01Hasta+CA339,BZ339="Umbral_Interno",BY339+CA339,BZ339="Umbral_Externo",Suspension01Hasta+CA339,BZ339="Umbral_Tardío",BY339+CA339,BZ339="No_Umbral",BY339)</f>
        <v>#N/A</v>
      </c>
      <c r="CC339" s="42" t="e" cm="1">
        <f t="array" ref="CC339">_xlfn.IFS(AND((BW339&lt;Suspension02Desde),(BW339&lt;Suspension02Hasta),(CB339&lt;Suspension02Desde),(CB339&lt;Suspension02Hasta)),"No_Umbral",AND((BW339&gt;Suspension02Desde),(BW339&gt;Suspension02Hasta),(CB339&gt;Suspension02Desde),(CB339&gt;Suspension02Hasta)),"No_Umbral",AND((BW339&lt;=Suspension02Desde),(BW339&lt;=Suspension02Hasta),(CB339&gt;=Suspension02Desde),(CB339&lt;=Suspension02Hasta)),"Umbral_Anticipado",AND((BW339&lt;=Suspension02Desde),(BW339&lt;=Suspension02Hasta),(CB339&gt;=Suspension02Desde),(CB339&gt;=Suspension02Hasta)),"Umbral_Interno",AND((BW339&gt;=Suspension02Desde),(BW339&lt;=Suspension02Hasta),(CB339&gt;=Suspension02Desde),(CB339&lt;=Suspension02Hasta)),"Umbral_Externo",AND((BW339&gt;=Suspension02Desde),(BW339&lt;=Suspension02Hasta),(CB339&gt;=Suspension02Desde),(CB339&gt;=Suspension02Hasta)),"Umbral_Tardío")</f>
        <v>#N/A</v>
      </c>
      <c r="CD339" s="43" t="e" cm="1">
        <f t="array" ref="CD339">_xlfn.IFS(CC339="Umbral_Anticipado",CB339-Suspension02Desde+1,CC339="Umbral_Interno",Suspension02Hasta-Suspension02Desde+1,CC339="Umbral_Externo",CB339-$BH339+1,CC339="Umbral_Tardío",Suspension02Hasta-$BH339+1,CC339="No_Umbral",0)</f>
        <v>#N/A</v>
      </c>
      <c r="CE339" s="41" t="e" cm="1">
        <f t="array" ref="CE339">_xlfn.IFS(CC339="Umbral_Anticipado",Suspension02Hasta+CD339,CC339="Umbral_Interno",CB339+CD339,CC339="Umbral_Externo",Suspension02Hasta+CD339,CC339="Umbral_Tardío",CB339+CD339,CC339="No_Umbral",CB339)</f>
        <v>#N/A</v>
      </c>
      <c r="CF339" s="40" t="e">
        <f t="shared" si="75"/>
        <v>#N/A</v>
      </c>
    </row>
    <row r="340" spans="1:84" s="22" customFormat="1" ht="20.25" customHeight="1">
      <c r="A340" s="94" t="s">
        <v>3199</v>
      </c>
      <c r="B340" s="77" t="str">
        <f t="shared" si="76"/>
        <v>2019</v>
      </c>
      <c r="C340" s="84" t="s">
        <v>3200</v>
      </c>
      <c r="D340" s="94" t="s">
        <v>2911</v>
      </c>
      <c r="E340" s="94" t="s">
        <v>3201</v>
      </c>
      <c r="F340" s="77" t="s">
        <v>165</v>
      </c>
      <c r="G340" s="212">
        <v>43559</v>
      </c>
      <c r="H340" s="212">
        <v>43799</v>
      </c>
      <c r="I340" s="94" t="s">
        <v>299</v>
      </c>
      <c r="J340" s="94"/>
      <c r="K340" s="98">
        <v>45408</v>
      </c>
      <c r="L340" s="94" t="str">
        <f>VLOOKUP(MONTH($K340),TablaMeses[],2,FALSE)</f>
        <v>04 ABRIL</v>
      </c>
      <c r="M340" s="94">
        <f t="shared" ref="M340:M353" si="79">YEAR($K340)</f>
        <v>2024</v>
      </c>
      <c r="N340" s="84"/>
      <c r="O340" s="202"/>
      <c r="P340" s="84"/>
      <c r="Q340" s="84"/>
      <c r="R340" s="201"/>
      <c r="S340" s="84"/>
      <c r="T340" s="84"/>
      <c r="U340" s="201"/>
      <c r="V340" s="84"/>
      <c r="W340" s="84"/>
      <c r="X340" s="201"/>
      <c r="Y340" s="84"/>
      <c r="Z340" s="201"/>
      <c r="AA340" s="84"/>
      <c r="AB340" s="201"/>
      <c r="AC340" s="100">
        <v>44722</v>
      </c>
      <c r="AD340" s="84" t="s">
        <v>101</v>
      </c>
      <c r="AE340" s="84"/>
      <c r="AF340" s="84"/>
      <c r="AG340" s="84" t="s">
        <v>3202</v>
      </c>
      <c r="AH340" s="84"/>
      <c r="AI340" s="99"/>
      <c r="AJ340" s="84"/>
      <c r="AK340" s="84"/>
      <c r="AL340" s="84"/>
      <c r="AM340" s="99"/>
      <c r="AN340" s="84"/>
      <c r="AO340" s="84"/>
      <c r="AP340" s="84"/>
      <c r="AQ340" s="84"/>
      <c r="AR340" s="99"/>
      <c r="AS340" s="84"/>
      <c r="AT340" s="99"/>
      <c r="AU340" s="99"/>
      <c r="AV340" s="99">
        <v>45832</v>
      </c>
      <c r="AW340" s="84">
        <f t="shared" si="77"/>
        <v>26</v>
      </c>
      <c r="AX340" s="84">
        <f t="shared" si="78"/>
        <v>2025</v>
      </c>
      <c r="AY340" s="84" t="s">
        <v>103</v>
      </c>
      <c r="AZ340" s="97" t="s">
        <v>3203</v>
      </c>
      <c r="BC340" s="25" t="s">
        <v>673</v>
      </c>
      <c r="BD340" s="25" t="s">
        <v>1464</v>
      </c>
      <c r="BE340" s="25">
        <v>120</v>
      </c>
      <c r="BF340" s="25">
        <v>60</v>
      </c>
      <c r="BG340" s="25">
        <v>730</v>
      </c>
      <c r="BH340" s="40">
        <f t="shared" si="69"/>
        <v>43799</v>
      </c>
      <c r="BI340" s="41">
        <f t="shared" si="70"/>
        <v>43919</v>
      </c>
      <c r="BJ340" s="42" t="str" cm="1">
        <f t="array" ref="BJ340">_xlfn.IFS(AND((BH340&lt;Suspension01Desde),(BH340&lt;Suspension01Hasta),(BI340&lt;Suspension01Desde),(BI340&lt;Suspension01Hasta)),"No_Umbral",AND((BH340&gt;Suspension01Desde),(BH340&gt;Suspension01Hasta),(BI340&gt;Suspension01Desde),(BI340&gt;Suspension01Hasta)),"No_Umbral",AND((BH340&lt;=Suspension01Desde),(BH340&lt;=Suspension01Hasta),(BI340&gt;=Suspension01Desde),(BI340&lt;=Suspension01Hasta)),"Umbral_Anticipado",AND((BH340&lt;=Suspension01Desde),(BH340&lt;=Suspension01Hasta),(BI340&gt;=Suspension01Desde),(BI340&gt;=Suspension01Hasta)),"Umbral_Interno",AND((BH340&gt;=Suspension01Desde),(BH340&lt;=Suspension01Hasta),(BI340&gt;=Suspension01Desde),(BI340&lt;=Suspension01Hasta)),"Umbral_Externo",AND((BH340&gt;=Suspension01Desde),(BH340&lt;=Suspension01Hasta),(BI340&gt;=Suspension01Desde),(BI340&gt;=Suspension01Hasta)),"Umbral_Tardío")</f>
        <v>No_Umbral</v>
      </c>
      <c r="BK340" s="43" cm="1">
        <f t="array" ref="BK340">_xlfn.IFS(BJ340="Umbral_Anticipado",$BI340-Suspension01Desde+1,BJ340="Umbral_Interno",Suspension01Hasta-Suspension01Desde+1,BJ340="Umbral_Externo",BI340-$BH340+1,BJ340="Umbral_Tardío",Suspension01Hasta-$BH340+1,BJ340="No_Umbral",0)</f>
        <v>0</v>
      </c>
      <c r="BL340" s="42" cm="1">
        <f t="array" ref="BL340">_xlfn.IFS(BJ340="Umbral_Anticipado",Suspension01Hasta+BK340,BJ340="Umbral_Interno",BI340+BK340,BJ340="Umbral_Externo",Suspension01Hasta+BK340,BJ340="Umbral_Tardío",BI340+BK340,BJ340="No_Umbral",BI340)</f>
        <v>43919</v>
      </c>
      <c r="BM340" s="42" t="str" cm="1">
        <f t="array" ref="BM340">_xlfn.IFS(AND((BH340&lt;Suspension02Desde),(BH340&lt;Suspension02Hasta),(BL340&lt;Suspension02Desde),(BL340&lt;Suspension02Hasta)),"No_Umbral",AND((BH340&gt;Suspension02Desde),(BH340&gt;Suspension02Hasta),(BL340&gt;Suspension02Desde),(BL340&gt;Suspension02Hasta)),"No_Umbral",AND((BH340&lt;=Suspension02Desde),(BH340&lt;=Suspension02Hasta),(BL340&gt;=Suspension02Desde),(BL340&lt;=Suspension02Hasta)),"Umbral_Anticipado",AND((BH340&lt;=Suspension02Desde),(BH340&lt;=Suspension02Hasta),(BL340&gt;=Suspension02Desde),(BL340&gt;=Suspension02Hasta)),"Umbral_Interno",AND((BH340&gt;=Suspension02Desde),(BH340&lt;=Suspension02Hasta),(BL340&gt;=Suspension02Desde),(BL340&lt;=Suspension02Hasta)),"Umbral_Externo",AND((BH340&gt;=Suspension02Desde),(BH340&lt;=Suspension02Hasta),(BL340&gt;=Suspension02Desde),(BL340&gt;=Suspension02Hasta)),"Umbral_Tardío")</f>
        <v>No_Umbral</v>
      </c>
      <c r="BN340" s="43" cm="1">
        <f t="array" ref="BN340">_xlfn.IFS(BM340="Umbral_Anticipado",BL340-Suspension02Desde+1,BM340="Umbral_Interno",Suspension02Hasta-Suspension02Desde+1,BM340="Umbral_Externo",BL340-$BH340+1,BM340="Umbral_Tardío",Suspension02Hasta-$BH340+1,BM340="No_Umbral",0)</f>
        <v>0</v>
      </c>
      <c r="BO340" s="41" cm="1">
        <f t="array" ref="BO340">_xlfn.IFS(BM340="Umbral_Anticipado",Suspension02Hasta+BN340,BM340="Umbral_Interno",BL340+BN340,BM340="Umbral_Externo",Suspension02Hasta+BN340,BM340="Umbral_Tardío",BL340+BN340,BM340="No_Umbral",BL340)</f>
        <v>43919</v>
      </c>
      <c r="BP340" s="40">
        <f t="shared" si="71"/>
        <v>43920</v>
      </c>
      <c r="BQ340" s="41">
        <f t="shared" si="72"/>
        <v>43979</v>
      </c>
      <c r="BR340" s="42" t="str" cm="1">
        <f t="array" ref="BR340">_xlfn.IFS(AND((BO340&lt;Suspension01Desde),(BO340&lt;Suspension01Hasta),(BQ340&lt;Suspension01Desde),(BQ340&lt;Suspension01Hasta)),"No_Umbral",AND((BO340&gt;Suspension01Desde),(BO340&gt;Suspension01Hasta),(BQ340&gt;Suspension01Desde),(BQ340&gt;Suspension01Hasta)),"No_Umbral",AND((BO340&lt;=Suspension01Desde),(BO340&lt;=Suspension01Hasta),(BQ340&gt;=Suspension01Desde),(BQ340&lt;=Suspension01Hasta)),"Umbral_Anticipado",AND((BO340&lt;=Suspension01Desde),(BO340&lt;=Suspension01Hasta),(BQ340&gt;=Suspension01Desde),(BQ340&gt;=Suspension01Hasta)),"Umbral_Interno",AND((BO340&gt;=Suspension01Desde),(BO340&lt;=Suspension01Hasta),(BQ340&gt;=Suspension01Desde),(BQ340&lt;=Suspension01Hasta)),"Umbral_Externo",AND((BO340&gt;=Suspension01Desde),(BO340&lt;=Suspension01Hasta),(BQ340&gt;=Suspension01Desde),(BQ340&gt;=Suspension01Hasta)),"Umbral_Tardío")</f>
        <v>Umbral_Anticipado</v>
      </c>
      <c r="BS340" s="43" cm="1">
        <f t="array" ref="BS340">_xlfn.IFS(BR340="Umbral_Anticipado",$BQ340-Suspension01Desde+1,BR340="Umbral_Interno",Suspension01Hasta-Suspension01Desde+1,BR340="Umbral_Externo",BQ340-$BO340+1,BR340="Umbral_Tardío",Suspension01Hasta-$BO340+1,BR340="No_Umbral",0)</f>
        <v>56</v>
      </c>
      <c r="BT340" s="42" cm="1">
        <f t="array" ref="BT340">_xlfn.IFS(BR340="Umbral_Anticipado",Suspension01Hasta+BS340,BR340="Umbral_Interno",BQ340+BS340,BR340="Umbral_Externo",Suspension01Hasta+BS340,BR340="Umbral_Tardío",BQ340+BS340,BR340="No_Umbral",BQ340)</f>
        <v>44191</v>
      </c>
      <c r="BU340" s="42" t="str" cm="1">
        <f t="array" ref="BU340">_xlfn.IFS(AND((BO340&lt;Suspension02Desde),(BO340&lt;Suspension02Hasta),(BT340&lt;Suspension02Desde),(BT340&lt;Suspension02Hasta)),"No_Umbral",AND((BO340&gt;Suspension02Desde),(BO340&gt;Suspension02Hasta),(BT340&gt;Suspension02Desde),(BT340&gt;Suspension02Hasta)),"No_Umbral",AND((BO340&lt;=Suspension02Desde),(BO340&lt;=Suspension02Hasta),(BT340&gt;=Suspension02Desde),(BT340&lt;=Suspension02Hasta)),"Umbral_Anticipado",AND((BO340&lt;=Suspension02Desde),(BO340&lt;=Suspension02Hasta),(BT340&gt;=Suspension02Desde),(BT340&gt;=Suspension02Hasta)),"Umbral_Interno",AND((BO340&gt;=Suspension02Desde),(BO340&lt;=Suspension02Hasta),(BT340&gt;=Suspension02Desde),(BT340&lt;=Suspension02Hasta)),"Umbral_Externo",AND((BO340&gt;=Suspension02Desde),(BO340&lt;=Suspension02Hasta),(BT340&gt;=Suspension02Desde),(BT340&gt;=Suspension02Hasta)),"Umbral_Tardío")</f>
        <v>Umbral_Anticipado</v>
      </c>
      <c r="BV340" s="43" cm="1">
        <f t="array" ref="BV340">_xlfn.IFS(BU340="Umbral_Anticipado",BT340-Suspension02Desde+1,BU340="Umbral_Interno",Suspension02Hasta-Suspension02Desde+1,BU340="Umbral_Externo",BT340-$BO340+1,BU340="Umbral_Tardío",Suspension02Hasta-$BO340+1,BU340="No_Umbral",0)</f>
        <v>3</v>
      </c>
      <c r="BW340" s="41" cm="1">
        <f t="array" ref="BW340">_xlfn.IFS(BU340="Umbral_Anticipado",Suspension02Hasta+BV340,BU340="Umbral_Interno",BT340+BV340,BU340="Umbral_Externo",Suspension02Hasta+BV340,BU340="Umbral_Tardío",BT340+BV340,BU340="No_Umbral",BT340)</f>
        <v>44675</v>
      </c>
      <c r="BX340" s="40">
        <f t="shared" si="73"/>
        <v>44675</v>
      </c>
      <c r="BY340" s="41">
        <f t="shared" si="74"/>
        <v>45405</v>
      </c>
      <c r="BZ340" s="42" t="str" cm="1">
        <f t="array" ref="BZ340">_xlfn.IFS(AND((BW340&lt;Suspension01Desde),(BW340&lt;Suspension01Hasta),(BY340&lt;Suspension01Desde),(BY340&lt;Suspension01Hasta)),"No_Umbral",AND((BW340&gt;Suspension01Desde),(BW340&gt;Suspension01Hasta),(BY340&gt;Suspension01Desde),(BY340&gt;Suspension01Hasta)),"No_Umbral",AND((BW340&lt;=Suspension01Desde),(BW340&lt;=Suspension01Hasta),(BY340&gt;=Suspension01Desde),(BY340&lt;=Suspension01Hasta)),"Umbral_Anticipado",AND((BW340&lt;=Suspension01Desde),(BW340&lt;=Suspension01Hasta),(BY340&gt;=Suspension01Desde),(BY340&gt;=Suspension01Hasta)),"Umbral_Interno",AND((BW340&gt;=Suspension01Desde),(BW340&lt;=Suspension01Hasta),(BY340&gt;=Suspension01Desde),(BY340&lt;=Suspension01Hasta)),"Umbral_Externo",AND((BW340&gt;=Suspension01Desde),(BW340&lt;=Suspension01Hasta),(BY340&gt;=Suspension01Desde),(BY340&gt;=Suspension01Hasta)),"Umbral_Tardío")</f>
        <v>No_Umbral</v>
      </c>
      <c r="CA340" s="43" cm="1">
        <f t="array" ref="CA340">_xlfn.IFS(BZ340="Umbral_Anticipado",$BI340-Suspension01Desde+1,BZ340="Umbral_Interno",Suspension01Hasta-Suspension01Desde+1,BZ340="Umbral_Externo",BY340-$BH340+1,BZ340="Umbral_Tardío",Suspension01Hasta-$BH340+1,BZ340="No_Umbral",0)</f>
        <v>0</v>
      </c>
      <c r="CB340" s="42" cm="1">
        <f t="array" ref="CB340">_xlfn.IFS(BZ340="Umbral_Anticipado",Suspension01Hasta+CA340,BZ340="Umbral_Interno",BY340+CA340,BZ340="Umbral_Externo",Suspension01Hasta+CA340,BZ340="Umbral_Tardío",BY340+CA340,BZ340="No_Umbral",BY340)</f>
        <v>45405</v>
      </c>
      <c r="CC340" s="42" t="str" cm="1">
        <f t="array" ref="CC340">_xlfn.IFS(AND((BW340&lt;Suspension02Desde),(BW340&lt;Suspension02Hasta),(CB340&lt;Suspension02Desde),(CB340&lt;Suspension02Hasta)),"No_Umbral",AND((BW340&gt;Suspension02Desde),(BW340&gt;Suspension02Hasta),(CB340&gt;Suspension02Desde),(CB340&gt;Suspension02Hasta)),"No_Umbral",AND((BW340&lt;=Suspension02Desde),(BW340&lt;=Suspension02Hasta),(CB340&gt;=Suspension02Desde),(CB340&lt;=Suspension02Hasta)),"Umbral_Anticipado",AND((BW340&lt;=Suspension02Desde),(BW340&lt;=Suspension02Hasta),(CB340&gt;=Suspension02Desde),(CB340&gt;=Suspension02Hasta)),"Umbral_Interno",AND((BW340&gt;=Suspension02Desde),(BW340&lt;=Suspension02Hasta),(CB340&gt;=Suspension02Desde),(CB340&lt;=Suspension02Hasta)),"Umbral_Externo",AND((BW340&gt;=Suspension02Desde),(BW340&lt;=Suspension02Hasta),(CB340&gt;=Suspension02Desde),(CB340&gt;=Suspension02Hasta)),"Umbral_Tardío")</f>
        <v>No_Umbral</v>
      </c>
      <c r="CD340" s="43" cm="1">
        <f t="array" ref="CD340">_xlfn.IFS(CC340="Umbral_Anticipado",CB340-Suspension02Desde+1,CC340="Umbral_Interno",Suspension02Hasta-Suspension02Desde+1,CC340="Umbral_Externo",CB340-$BH340+1,CC340="Umbral_Tardío",Suspension02Hasta-$BH340+1,CC340="No_Umbral",0)</f>
        <v>0</v>
      </c>
      <c r="CE340" s="41" cm="1">
        <f t="array" ref="CE340">_xlfn.IFS(CC340="Umbral_Anticipado",Suspension02Hasta+CD340,CC340="Umbral_Interno",CB340+CD340,CC340="Umbral_Externo",Suspension02Hasta+CD340,CC340="Umbral_Tardío",CB340+CD340,CC340="No_Umbral",CB340)</f>
        <v>45405</v>
      </c>
      <c r="CF340" s="40">
        <f t="shared" si="75"/>
        <v>45406</v>
      </c>
    </row>
    <row r="341" spans="1:84" s="22" customFormat="1" ht="20.25" customHeight="1">
      <c r="A341" s="94" t="s">
        <v>3204</v>
      </c>
      <c r="B341" s="77" t="str">
        <f t="shared" si="76"/>
        <v>2018</v>
      </c>
      <c r="C341" s="84" t="s">
        <v>3205</v>
      </c>
      <c r="D341" s="94" t="s">
        <v>1287</v>
      </c>
      <c r="E341" s="84" t="s">
        <v>164</v>
      </c>
      <c r="F341" s="77" t="s">
        <v>165</v>
      </c>
      <c r="G341" s="212">
        <v>43446</v>
      </c>
      <c r="H341" s="212">
        <v>43812</v>
      </c>
      <c r="I341" s="94"/>
      <c r="J341" s="94"/>
      <c r="K341" s="98">
        <v>45438</v>
      </c>
      <c r="L341" s="94" t="str">
        <f>VLOOKUP(MONTH($K341),TablaMeses[],2,FALSE)</f>
        <v>05 MAYO</v>
      </c>
      <c r="M341" s="94">
        <f t="shared" si="79"/>
        <v>2024</v>
      </c>
      <c r="N341" s="84"/>
      <c r="O341" s="202"/>
      <c r="P341" s="84"/>
      <c r="Q341" s="84"/>
      <c r="R341" s="201"/>
      <c r="S341" s="84"/>
      <c r="T341" s="84"/>
      <c r="U341" s="201"/>
      <c r="V341" s="84"/>
      <c r="W341" s="84"/>
      <c r="X341" s="201"/>
      <c r="Y341" s="84"/>
      <c r="Z341" s="201"/>
      <c r="AA341" s="84"/>
      <c r="AB341" s="201"/>
      <c r="AC341" s="100" t="s">
        <v>2696</v>
      </c>
      <c r="AD341" s="84" t="s">
        <v>145</v>
      </c>
      <c r="AE341" s="84"/>
      <c r="AF341" s="84"/>
      <c r="AG341" s="101" t="s">
        <v>3206</v>
      </c>
      <c r="AH341" s="84"/>
      <c r="AI341" s="99"/>
      <c r="AJ341" s="84"/>
      <c r="AK341" s="84"/>
      <c r="AL341" s="84"/>
      <c r="AM341" s="99"/>
      <c r="AN341" s="84"/>
      <c r="AO341" s="84"/>
      <c r="AP341" s="84"/>
      <c r="AQ341" s="84"/>
      <c r="AR341" s="99"/>
      <c r="AS341" s="84"/>
      <c r="AT341" s="99"/>
      <c r="AU341" s="99"/>
      <c r="AV341" s="99">
        <v>45832</v>
      </c>
      <c r="AW341" s="84">
        <f t="shared" si="77"/>
        <v>26</v>
      </c>
      <c r="AX341" s="84">
        <f t="shared" si="78"/>
        <v>2025</v>
      </c>
      <c r="AY341" s="84" t="s">
        <v>103</v>
      </c>
      <c r="AZ341" s="97" t="s">
        <v>3021</v>
      </c>
      <c r="BC341" s="25" t="s">
        <v>673</v>
      </c>
      <c r="BD341" s="25" t="s">
        <v>1634</v>
      </c>
      <c r="BE341" s="25">
        <v>120</v>
      </c>
      <c r="BF341" s="25">
        <v>60</v>
      </c>
      <c r="BG341" s="25">
        <v>730</v>
      </c>
      <c r="BH341" s="40">
        <f t="shared" si="69"/>
        <v>43812</v>
      </c>
      <c r="BI341" s="41">
        <f t="shared" si="70"/>
        <v>43932</v>
      </c>
      <c r="BJ341" s="42" t="str" cm="1">
        <f t="array" ref="BJ341">_xlfn.IFS(AND((BH341&lt;Suspension01Desde),(BH341&lt;Suspension01Hasta),(BI341&lt;Suspension01Desde),(BI341&lt;Suspension01Hasta)),"No_Umbral",AND((BH341&gt;Suspension01Desde),(BH341&gt;Suspension01Hasta),(BI341&gt;Suspension01Desde),(BI341&gt;Suspension01Hasta)),"No_Umbral",AND((BH341&lt;=Suspension01Desde),(BH341&lt;=Suspension01Hasta),(BI341&gt;=Suspension01Desde),(BI341&lt;=Suspension01Hasta)),"Umbral_Anticipado",AND((BH341&lt;=Suspension01Desde),(BH341&lt;=Suspension01Hasta),(BI341&gt;=Suspension01Desde),(BI341&gt;=Suspension01Hasta)),"Umbral_Interno",AND((BH341&gt;=Suspension01Desde),(BH341&lt;=Suspension01Hasta),(BI341&gt;=Suspension01Desde),(BI341&lt;=Suspension01Hasta)),"Umbral_Externo",AND((BH341&gt;=Suspension01Desde),(BH341&lt;=Suspension01Hasta),(BI341&gt;=Suspension01Desde),(BI341&gt;=Suspension01Hasta)),"Umbral_Tardío")</f>
        <v>Umbral_Anticipado</v>
      </c>
      <c r="BK341" s="43" cm="1">
        <f t="array" ref="BK341">_xlfn.IFS(BJ341="Umbral_Anticipado",$BI341-Suspension01Desde+1,BJ341="Umbral_Interno",Suspension01Hasta-Suspension01Desde+1,BJ341="Umbral_Externo",BI341-$BH341+1,BJ341="Umbral_Tardío",Suspension01Hasta-$BH341+1,BJ341="No_Umbral",0)</f>
        <v>9</v>
      </c>
      <c r="BL341" s="42" cm="1">
        <f t="array" ref="BL341">_xlfn.IFS(BJ341="Umbral_Anticipado",Suspension01Hasta+BK341,BJ341="Umbral_Interno",BI341+BK341,BJ341="Umbral_Externo",Suspension01Hasta+BK341,BJ341="Umbral_Tardío",BI341+BK341,BJ341="No_Umbral",BI341)</f>
        <v>44144</v>
      </c>
      <c r="BM341" s="42" t="str" cm="1">
        <f t="array" ref="BM341">_xlfn.IFS(AND((BH341&lt;Suspension02Desde),(BH341&lt;Suspension02Hasta),(BL341&lt;Suspension02Desde),(BL341&lt;Suspension02Hasta)),"No_Umbral",AND((BH341&gt;Suspension02Desde),(BH341&gt;Suspension02Hasta),(BL341&gt;Suspension02Desde),(BL341&gt;Suspension02Hasta)),"No_Umbral",AND((BH341&lt;=Suspension02Desde),(BH341&lt;=Suspension02Hasta),(BL341&gt;=Suspension02Desde),(BL341&lt;=Suspension02Hasta)),"Umbral_Anticipado",AND((BH341&lt;=Suspension02Desde),(BH341&lt;=Suspension02Hasta),(BL341&gt;=Suspension02Desde),(BL341&gt;=Suspension02Hasta)),"Umbral_Interno",AND((BH341&gt;=Suspension02Desde),(BH341&lt;=Suspension02Hasta),(BL341&gt;=Suspension02Desde),(BL341&lt;=Suspension02Hasta)),"Umbral_Externo",AND((BH341&gt;=Suspension02Desde),(BH341&lt;=Suspension02Hasta),(BL341&gt;=Suspension02Desde),(BL341&gt;=Suspension02Hasta)),"Umbral_Tardío")</f>
        <v>No_Umbral</v>
      </c>
      <c r="BN341" s="43" cm="1">
        <f t="array" ref="BN341">_xlfn.IFS(BM341="Umbral_Anticipado",BL341-Suspension02Desde+1,BM341="Umbral_Interno",Suspension02Hasta-Suspension02Desde+1,BM341="Umbral_Externo",BL341-$BH341+1,BM341="Umbral_Tardío",Suspension02Hasta-$BH341+1,BM341="No_Umbral",0)</f>
        <v>0</v>
      </c>
      <c r="BO341" s="41" cm="1">
        <f t="array" ref="BO341">_xlfn.IFS(BM341="Umbral_Anticipado",Suspension02Hasta+BN341,BM341="Umbral_Interno",BL341+BN341,BM341="Umbral_Externo",Suspension02Hasta+BN341,BM341="Umbral_Tardío",BL341+BN341,BM341="No_Umbral",BL341)</f>
        <v>44144</v>
      </c>
      <c r="BP341" s="40">
        <f t="shared" si="71"/>
        <v>44144</v>
      </c>
      <c r="BQ341" s="41">
        <f t="shared" si="72"/>
        <v>44204</v>
      </c>
      <c r="BR341" s="42" t="str" cm="1">
        <f t="array" ref="BR341">_xlfn.IFS(AND((BO341&lt;Suspension01Desde),(BO341&lt;Suspension01Hasta),(BQ341&lt;Suspension01Desde),(BQ341&lt;Suspension01Hasta)),"No_Umbral",AND((BO341&gt;Suspension01Desde),(BO341&gt;Suspension01Hasta),(BQ341&gt;Suspension01Desde),(BQ341&gt;Suspension01Hasta)),"No_Umbral",AND((BO341&lt;=Suspension01Desde),(BO341&lt;=Suspension01Hasta),(BQ341&gt;=Suspension01Desde),(BQ341&lt;=Suspension01Hasta)),"Umbral_Anticipado",AND((BO341&lt;=Suspension01Desde),(BO341&lt;=Suspension01Hasta),(BQ341&gt;=Suspension01Desde),(BQ341&gt;=Suspension01Hasta)),"Umbral_Interno",AND((BO341&gt;=Suspension01Desde),(BO341&lt;=Suspension01Hasta),(BQ341&gt;=Suspension01Desde),(BQ341&lt;=Suspension01Hasta)),"Umbral_Externo",AND((BO341&gt;=Suspension01Desde),(BO341&lt;=Suspension01Hasta),(BQ341&gt;=Suspension01Desde),(BQ341&gt;=Suspension01Hasta)),"Umbral_Tardío")</f>
        <v>No_Umbral</v>
      </c>
      <c r="BS341" s="43" cm="1">
        <f t="array" ref="BS341">_xlfn.IFS(BR341="Umbral_Anticipado",$BQ341-Suspension01Desde+1,BR341="Umbral_Interno",Suspension01Hasta-Suspension01Desde+1,BR341="Umbral_Externo",BQ341-$BO341+1,BR341="Umbral_Tardío",Suspension01Hasta-$BO341+1,BR341="No_Umbral",0)</f>
        <v>0</v>
      </c>
      <c r="BT341" s="42" cm="1">
        <f t="array" ref="BT341">_xlfn.IFS(BR341="Umbral_Anticipado",Suspension01Hasta+BS341,BR341="Umbral_Interno",BQ341+BS341,BR341="Umbral_Externo",Suspension01Hasta+BS341,BR341="Umbral_Tardío",BQ341+BS341,BR341="No_Umbral",BQ341)</f>
        <v>44204</v>
      </c>
      <c r="BU341" s="42" t="str" cm="1">
        <f t="array" ref="BU341">_xlfn.IFS(AND((BO341&lt;Suspension02Desde),(BO341&lt;Suspension02Hasta),(BT341&lt;Suspension02Desde),(BT341&lt;Suspension02Hasta)),"No_Umbral",AND((BO341&gt;Suspension02Desde),(BO341&gt;Suspension02Hasta),(BT341&gt;Suspension02Desde),(BT341&gt;Suspension02Hasta)),"No_Umbral",AND((BO341&lt;=Suspension02Desde),(BO341&lt;=Suspension02Hasta),(BT341&gt;=Suspension02Desde),(BT341&lt;=Suspension02Hasta)),"Umbral_Anticipado",AND((BO341&lt;=Suspension02Desde),(BO341&lt;=Suspension02Hasta),(BT341&gt;=Suspension02Desde),(BT341&gt;=Suspension02Hasta)),"Umbral_Interno",AND((BO341&gt;=Suspension02Desde),(BO341&lt;=Suspension02Hasta),(BT341&gt;=Suspension02Desde),(BT341&lt;=Suspension02Hasta)),"Umbral_Externo",AND((BO341&gt;=Suspension02Desde),(BO341&lt;=Suspension02Hasta),(BT341&gt;=Suspension02Desde),(BT341&gt;=Suspension02Hasta)),"Umbral_Tardío")</f>
        <v>Umbral_Anticipado</v>
      </c>
      <c r="BV341" s="43" cm="1">
        <f t="array" ref="BV341">_xlfn.IFS(BU341="Umbral_Anticipado",BT341-Suspension02Desde+1,BU341="Umbral_Interno",Suspension02Hasta-Suspension02Desde+1,BU341="Umbral_Externo",BT341-$BO341+1,BU341="Umbral_Tardío",Suspension02Hasta-$BO341+1,BU341="No_Umbral",0)</f>
        <v>16</v>
      </c>
      <c r="BW341" s="41" cm="1">
        <f t="array" ref="BW341">_xlfn.IFS(BU341="Umbral_Anticipado",Suspension02Hasta+BV341,BU341="Umbral_Interno",BT341+BV341,BU341="Umbral_Externo",Suspension02Hasta+BV341,BU341="Umbral_Tardío",BT341+BV341,BU341="No_Umbral",BT341)</f>
        <v>44688</v>
      </c>
      <c r="BX341" s="40">
        <f t="shared" si="73"/>
        <v>44688</v>
      </c>
      <c r="BY341" s="41">
        <f t="shared" si="74"/>
        <v>45418</v>
      </c>
      <c r="BZ341" s="42" t="str" cm="1">
        <f t="array" ref="BZ341">_xlfn.IFS(AND((BW341&lt;Suspension01Desde),(BW341&lt;Suspension01Hasta),(BY341&lt;Suspension01Desde),(BY341&lt;Suspension01Hasta)),"No_Umbral",AND((BW341&gt;Suspension01Desde),(BW341&gt;Suspension01Hasta),(BY341&gt;Suspension01Desde),(BY341&gt;Suspension01Hasta)),"No_Umbral",AND((BW341&lt;=Suspension01Desde),(BW341&lt;=Suspension01Hasta),(BY341&gt;=Suspension01Desde),(BY341&lt;=Suspension01Hasta)),"Umbral_Anticipado",AND((BW341&lt;=Suspension01Desde),(BW341&lt;=Suspension01Hasta),(BY341&gt;=Suspension01Desde),(BY341&gt;=Suspension01Hasta)),"Umbral_Interno",AND((BW341&gt;=Suspension01Desde),(BW341&lt;=Suspension01Hasta),(BY341&gt;=Suspension01Desde),(BY341&lt;=Suspension01Hasta)),"Umbral_Externo",AND((BW341&gt;=Suspension01Desde),(BW341&lt;=Suspension01Hasta),(BY341&gt;=Suspension01Desde),(BY341&gt;=Suspension01Hasta)),"Umbral_Tardío")</f>
        <v>No_Umbral</v>
      </c>
      <c r="CA341" s="43" cm="1">
        <f t="array" ref="CA341">_xlfn.IFS(BZ341="Umbral_Anticipado",$BI341-Suspension01Desde+1,BZ341="Umbral_Interno",Suspension01Hasta-Suspension01Desde+1,BZ341="Umbral_Externo",BY341-$BH341+1,BZ341="Umbral_Tardío",Suspension01Hasta-$BH341+1,BZ341="No_Umbral",0)</f>
        <v>0</v>
      </c>
      <c r="CB341" s="42" cm="1">
        <f t="array" ref="CB341">_xlfn.IFS(BZ341="Umbral_Anticipado",Suspension01Hasta+CA341,BZ341="Umbral_Interno",BY341+CA341,BZ341="Umbral_Externo",Suspension01Hasta+CA341,BZ341="Umbral_Tardío",BY341+CA341,BZ341="No_Umbral",BY341)</f>
        <v>45418</v>
      </c>
      <c r="CC341" s="42" t="str" cm="1">
        <f t="array" ref="CC341">_xlfn.IFS(AND((BW341&lt;Suspension02Desde),(BW341&lt;Suspension02Hasta),(CB341&lt;Suspension02Desde),(CB341&lt;Suspension02Hasta)),"No_Umbral",AND((BW341&gt;Suspension02Desde),(BW341&gt;Suspension02Hasta),(CB341&gt;Suspension02Desde),(CB341&gt;Suspension02Hasta)),"No_Umbral",AND((BW341&lt;=Suspension02Desde),(BW341&lt;=Suspension02Hasta),(CB341&gt;=Suspension02Desde),(CB341&lt;=Suspension02Hasta)),"Umbral_Anticipado",AND((BW341&lt;=Suspension02Desde),(BW341&lt;=Suspension02Hasta),(CB341&gt;=Suspension02Desde),(CB341&gt;=Suspension02Hasta)),"Umbral_Interno",AND((BW341&gt;=Suspension02Desde),(BW341&lt;=Suspension02Hasta),(CB341&gt;=Suspension02Desde),(CB341&lt;=Suspension02Hasta)),"Umbral_Externo",AND((BW341&gt;=Suspension02Desde),(BW341&lt;=Suspension02Hasta),(CB341&gt;=Suspension02Desde),(CB341&gt;=Suspension02Hasta)),"Umbral_Tardío")</f>
        <v>No_Umbral</v>
      </c>
      <c r="CD341" s="43" cm="1">
        <f t="array" ref="CD341">_xlfn.IFS(CC341="Umbral_Anticipado",CB341-Suspension02Desde+1,CC341="Umbral_Interno",Suspension02Hasta-Suspension02Desde+1,CC341="Umbral_Externo",CB341-$BH341+1,CC341="Umbral_Tardío",Suspension02Hasta-$BH341+1,CC341="No_Umbral",0)</f>
        <v>0</v>
      </c>
      <c r="CE341" s="41" cm="1">
        <f t="array" ref="CE341">_xlfn.IFS(CC341="Umbral_Anticipado",Suspension02Hasta+CD341,CC341="Umbral_Interno",CB341+CD341,CC341="Umbral_Externo",Suspension02Hasta+CD341,CC341="Umbral_Tardío",CB341+CD341,CC341="No_Umbral",CB341)</f>
        <v>45418</v>
      </c>
      <c r="CF341" s="40">
        <f t="shared" si="75"/>
        <v>45419</v>
      </c>
    </row>
    <row r="342" spans="1:84" s="22" customFormat="1" ht="20.25" customHeight="1">
      <c r="A342" s="77" t="s">
        <v>3207</v>
      </c>
      <c r="B342" s="77" t="str">
        <f t="shared" si="76"/>
        <v>2019</v>
      </c>
      <c r="C342" s="77"/>
      <c r="D342" s="77" t="s">
        <v>750</v>
      </c>
      <c r="E342" s="77" t="s">
        <v>497</v>
      </c>
      <c r="F342" s="77" t="s">
        <v>165</v>
      </c>
      <c r="G342" s="201">
        <v>43530</v>
      </c>
      <c r="H342" s="201">
        <v>43814</v>
      </c>
      <c r="I342" s="77" t="s">
        <v>110</v>
      </c>
      <c r="J342" s="77"/>
      <c r="K342" s="78">
        <v>45423</v>
      </c>
      <c r="L342" s="77" t="str">
        <f>VLOOKUP(MONTH($K342),TablaMeses[],2,FALSE)</f>
        <v>05 MAYO</v>
      </c>
      <c r="M342" s="77">
        <f t="shared" si="79"/>
        <v>2024</v>
      </c>
      <c r="N342" s="93" t="s">
        <v>3208</v>
      </c>
      <c r="O342" s="201" t="s">
        <v>3209</v>
      </c>
      <c r="P342" s="77"/>
      <c r="Q342" s="77"/>
      <c r="R342" s="201"/>
      <c r="S342" s="77"/>
      <c r="T342" s="77"/>
      <c r="U342" s="201"/>
      <c r="V342" s="77"/>
      <c r="W342" s="77"/>
      <c r="X342" s="201"/>
      <c r="Y342" s="77"/>
      <c r="Z342" s="201"/>
      <c r="AA342" s="77"/>
      <c r="AB342" s="201"/>
      <c r="AC342" s="79"/>
      <c r="AD342" s="77"/>
      <c r="AE342" s="77"/>
      <c r="AF342" s="77"/>
      <c r="AG342" s="77"/>
      <c r="AH342" s="77"/>
      <c r="AI342" s="78"/>
      <c r="AJ342" s="77"/>
      <c r="AK342" s="77"/>
      <c r="AL342" s="77"/>
      <c r="AM342" s="78"/>
      <c r="AN342" s="77"/>
      <c r="AO342" s="77"/>
      <c r="AP342" s="77"/>
      <c r="AQ342" s="77"/>
      <c r="AR342" s="78"/>
      <c r="AS342" s="77"/>
      <c r="AT342" s="78"/>
      <c r="AU342" s="78"/>
      <c r="AV342" s="78"/>
      <c r="AW342" s="77">
        <f t="shared" si="77"/>
        <v>1</v>
      </c>
      <c r="AX342" s="77">
        <f t="shared" si="78"/>
        <v>1900</v>
      </c>
      <c r="AY342" s="77" t="s">
        <v>304</v>
      </c>
      <c r="AZ342" s="81"/>
      <c r="BC342" s="25" t="s">
        <v>673</v>
      </c>
      <c r="BD342" s="25" t="s">
        <v>1634</v>
      </c>
      <c r="BE342" s="25">
        <v>120</v>
      </c>
      <c r="BF342" s="25">
        <v>60</v>
      </c>
      <c r="BG342" s="25">
        <v>730</v>
      </c>
      <c r="BH342" s="40">
        <f t="shared" si="69"/>
        <v>43814</v>
      </c>
      <c r="BI342" s="41">
        <f t="shared" si="70"/>
        <v>43934</v>
      </c>
      <c r="BJ342" s="42" t="str" cm="1">
        <f t="array" ref="BJ342">_xlfn.IFS(AND((BH342&lt;Suspension01Desde),(BH342&lt;Suspension01Hasta),(BI342&lt;Suspension01Desde),(BI342&lt;Suspension01Hasta)),"No_Umbral",AND((BH342&gt;Suspension01Desde),(BH342&gt;Suspension01Hasta),(BI342&gt;Suspension01Desde),(BI342&gt;Suspension01Hasta)),"No_Umbral",AND((BH342&lt;=Suspension01Desde),(BH342&lt;=Suspension01Hasta),(BI342&gt;=Suspension01Desde),(BI342&lt;=Suspension01Hasta)),"Umbral_Anticipado",AND((BH342&lt;=Suspension01Desde),(BH342&lt;=Suspension01Hasta),(BI342&gt;=Suspension01Desde),(BI342&gt;=Suspension01Hasta)),"Umbral_Interno",AND((BH342&gt;=Suspension01Desde),(BH342&lt;=Suspension01Hasta),(BI342&gt;=Suspension01Desde),(BI342&lt;=Suspension01Hasta)),"Umbral_Externo",AND((BH342&gt;=Suspension01Desde),(BH342&lt;=Suspension01Hasta),(BI342&gt;=Suspension01Desde),(BI342&gt;=Suspension01Hasta)),"Umbral_Tardío")</f>
        <v>Umbral_Anticipado</v>
      </c>
      <c r="BK342" s="43" cm="1">
        <f t="array" ref="BK342">_xlfn.IFS(BJ342="Umbral_Anticipado",$BI342-Suspension01Desde+1,BJ342="Umbral_Interno",Suspension01Hasta-Suspension01Desde+1,BJ342="Umbral_Externo",BI342-$BH342+1,BJ342="Umbral_Tardío",Suspension01Hasta-$BH342+1,BJ342="No_Umbral",0)</f>
        <v>11</v>
      </c>
      <c r="BL342" s="42" cm="1">
        <f t="array" ref="BL342">_xlfn.IFS(BJ342="Umbral_Anticipado",Suspension01Hasta+BK342,BJ342="Umbral_Interno",BI342+BK342,BJ342="Umbral_Externo",Suspension01Hasta+BK342,BJ342="Umbral_Tardío",BI342+BK342,BJ342="No_Umbral",BI342)</f>
        <v>44146</v>
      </c>
      <c r="BM342" s="42" t="str" cm="1">
        <f t="array" ref="BM342">_xlfn.IFS(AND((BH342&lt;Suspension02Desde),(BH342&lt;Suspension02Hasta),(BL342&lt;Suspension02Desde),(BL342&lt;Suspension02Hasta)),"No_Umbral",AND((BH342&gt;Suspension02Desde),(BH342&gt;Suspension02Hasta),(BL342&gt;Suspension02Desde),(BL342&gt;Suspension02Hasta)),"No_Umbral",AND((BH342&lt;=Suspension02Desde),(BH342&lt;=Suspension02Hasta),(BL342&gt;=Suspension02Desde),(BL342&lt;=Suspension02Hasta)),"Umbral_Anticipado",AND((BH342&lt;=Suspension02Desde),(BH342&lt;=Suspension02Hasta),(BL342&gt;=Suspension02Desde),(BL342&gt;=Suspension02Hasta)),"Umbral_Interno",AND((BH342&gt;=Suspension02Desde),(BH342&lt;=Suspension02Hasta),(BL342&gt;=Suspension02Desde),(BL342&lt;=Suspension02Hasta)),"Umbral_Externo",AND((BH342&gt;=Suspension02Desde),(BH342&lt;=Suspension02Hasta),(BL342&gt;=Suspension02Desde),(BL342&gt;=Suspension02Hasta)),"Umbral_Tardío")</f>
        <v>No_Umbral</v>
      </c>
      <c r="BN342" s="43" cm="1">
        <f t="array" ref="BN342">_xlfn.IFS(BM342="Umbral_Anticipado",BL342-Suspension02Desde+1,BM342="Umbral_Interno",Suspension02Hasta-Suspension02Desde+1,BM342="Umbral_Externo",BL342-$BH342+1,BM342="Umbral_Tardío",Suspension02Hasta-$BH342+1,BM342="No_Umbral",0)</f>
        <v>0</v>
      </c>
      <c r="BO342" s="41" cm="1">
        <f t="array" ref="BO342">_xlfn.IFS(BM342="Umbral_Anticipado",Suspension02Hasta+BN342,BM342="Umbral_Interno",BL342+BN342,BM342="Umbral_Externo",Suspension02Hasta+BN342,BM342="Umbral_Tardío",BL342+BN342,BM342="No_Umbral",BL342)</f>
        <v>44146</v>
      </c>
      <c r="BP342" s="40">
        <f t="shared" si="71"/>
        <v>44146</v>
      </c>
      <c r="BQ342" s="41">
        <f t="shared" si="72"/>
        <v>44206</v>
      </c>
      <c r="BR342" s="42" t="str" cm="1">
        <f t="array" ref="BR342">_xlfn.IFS(AND((BO342&lt;Suspension01Desde),(BO342&lt;Suspension01Hasta),(BQ342&lt;Suspension01Desde),(BQ342&lt;Suspension01Hasta)),"No_Umbral",AND((BO342&gt;Suspension01Desde),(BO342&gt;Suspension01Hasta),(BQ342&gt;Suspension01Desde),(BQ342&gt;Suspension01Hasta)),"No_Umbral",AND((BO342&lt;=Suspension01Desde),(BO342&lt;=Suspension01Hasta),(BQ342&gt;=Suspension01Desde),(BQ342&lt;=Suspension01Hasta)),"Umbral_Anticipado",AND((BO342&lt;=Suspension01Desde),(BO342&lt;=Suspension01Hasta),(BQ342&gt;=Suspension01Desde),(BQ342&gt;=Suspension01Hasta)),"Umbral_Interno",AND((BO342&gt;=Suspension01Desde),(BO342&lt;=Suspension01Hasta),(BQ342&gt;=Suspension01Desde),(BQ342&lt;=Suspension01Hasta)),"Umbral_Externo",AND((BO342&gt;=Suspension01Desde),(BO342&lt;=Suspension01Hasta),(BQ342&gt;=Suspension01Desde),(BQ342&gt;=Suspension01Hasta)),"Umbral_Tardío")</f>
        <v>No_Umbral</v>
      </c>
      <c r="BS342" s="43" cm="1">
        <f t="array" ref="BS342">_xlfn.IFS(BR342="Umbral_Anticipado",$BQ342-Suspension01Desde+1,BR342="Umbral_Interno",Suspension01Hasta-Suspension01Desde+1,BR342="Umbral_Externo",BQ342-$BO342+1,BR342="Umbral_Tardío",Suspension01Hasta-$BO342+1,BR342="No_Umbral",0)</f>
        <v>0</v>
      </c>
      <c r="BT342" s="42" cm="1">
        <f t="array" ref="BT342">_xlfn.IFS(BR342="Umbral_Anticipado",Suspension01Hasta+BS342,BR342="Umbral_Interno",BQ342+BS342,BR342="Umbral_Externo",Suspension01Hasta+BS342,BR342="Umbral_Tardío",BQ342+BS342,BR342="No_Umbral",BQ342)</f>
        <v>44206</v>
      </c>
      <c r="BU342" s="42" t="str" cm="1">
        <f t="array" ref="BU342">_xlfn.IFS(AND((BO342&lt;Suspension02Desde),(BO342&lt;Suspension02Hasta),(BT342&lt;Suspension02Desde),(BT342&lt;Suspension02Hasta)),"No_Umbral",AND((BO342&gt;Suspension02Desde),(BO342&gt;Suspension02Hasta),(BT342&gt;Suspension02Desde),(BT342&gt;Suspension02Hasta)),"No_Umbral",AND((BO342&lt;=Suspension02Desde),(BO342&lt;=Suspension02Hasta),(BT342&gt;=Suspension02Desde),(BT342&lt;=Suspension02Hasta)),"Umbral_Anticipado",AND((BO342&lt;=Suspension02Desde),(BO342&lt;=Suspension02Hasta),(BT342&gt;=Suspension02Desde),(BT342&gt;=Suspension02Hasta)),"Umbral_Interno",AND((BO342&gt;=Suspension02Desde),(BO342&lt;=Suspension02Hasta),(BT342&gt;=Suspension02Desde),(BT342&lt;=Suspension02Hasta)),"Umbral_Externo",AND((BO342&gt;=Suspension02Desde),(BO342&lt;=Suspension02Hasta),(BT342&gt;=Suspension02Desde),(BT342&gt;=Suspension02Hasta)),"Umbral_Tardío")</f>
        <v>Umbral_Anticipado</v>
      </c>
      <c r="BV342" s="43" cm="1">
        <f t="array" ref="BV342">_xlfn.IFS(BU342="Umbral_Anticipado",BT342-Suspension02Desde+1,BU342="Umbral_Interno",Suspension02Hasta-Suspension02Desde+1,BU342="Umbral_Externo",BT342-$BO342+1,BU342="Umbral_Tardío",Suspension02Hasta-$BO342+1,BU342="No_Umbral",0)</f>
        <v>18</v>
      </c>
      <c r="BW342" s="41" cm="1">
        <f t="array" ref="BW342">_xlfn.IFS(BU342="Umbral_Anticipado",Suspension02Hasta+BV342,BU342="Umbral_Interno",BT342+BV342,BU342="Umbral_Externo",Suspension02Hasta+BV342,BU342="Umbral_Tardío",BT342+BV342,BU342="No_Umbral",BT342)</f>
        <v>44690</v>
      </c>
      <c r="BX342" s="40">
        <f t="shared" si="73"/>
        <v>44690</v>
      </c>
      <c r="BY342" s="41">
        <f t="shared" si="74"/>
        <v>45420</v>
      </c>
      <c r="BZ342" s="42" t="str" cm="1">
        <f t="array" ref="BZ342">_xlfn.IFS(AND((BW342&lt;Suspension01Desde),(BW342&lt;Suspension01Hasta),(BY342&lt;Suspension01Desde),(BY342&lt;Suspension01Hasta)),"No_Umbral",AND((BW342&gt;Suspension01Desde),(BW342&gt;Suspension01Hasta),(BY342&gt;Suspension01Desde),(BY342&gt;Suspension01Hasta)),"No_Umbral",AND((BW342&lt;=Suspension01Desde),(BW342&lt;=Suspension01Hasta),(BY342&gt;=Suspension01Desde),(BY342&lt;=Suspension01Hasta)),"Umbral_Anticipado",AND((BW342&lt;=Suspension01Desde),(BW342&lt;=Suspension01Hasta),(BY342&gt;=Suspension01Desde),(BY342&gt;=Suspension01Hasta)),"Umbral_Interno",AND((BW342&gt;=Suspension01Desde),(BW342&lt;=Suspension01Hasta),(BY342&gt;=Suspension01Desde),(BY342&lt;=Suspension01Hasta)),"Umbral_Externo",AND((BW342&gt;=Suspension01Desde),(BW342&lt;=Suspension01Hasta),(BY342&gt;=Suspension01Desde),(BY342&gt;=Suspension01Hasta)),"Umbral_Tardío")</f>
        <v>No_Umbral</v>
      </c>
      <c r="CA342" s="43" cm="1">
        <f t="array" ref="CA342">_xlfn.IFS(BZ342="Umbral_Anticipado",$BI342-Suspension01Desde+1,BZ342="Umbral_Interno",Suspension01Hasta-Suspension01Desde+1,BZ342="Umbral_Externo",BY342-$BH342+1,BZ342="Umbral_Tardío",Suspension01Hasta-$BH342+1,BZ342="No_Umbral",0)</f>
        <v>0</v>
      </c>
      <c r="CB342" s="42" cm="1">
        <f t="array" ref="CB342">_xlfn.IFS(BZ342="Umbral_Anticipado",Suspension01Hasta+CA342,BZ342="Umbral_Interno",BY342+CA342,BZ342="Umbral_Externo",Suspension01Hasta+CA342,BZ342="Umbral_Tardío",BY342+CA342,BZ342="No_Umbral",BY342)</f>
        <v>45420</v>
      </c>
      <c r="CC342" s="42" t="str" cm="1">
        <f t="array" ref="CC342">_xlfn.IFS(AND((BW342&lt;Suspension02Desde),(BW342&lt;Suspension02Hasta),(CB342&lt;Suspension02Desde),(CB342&lt;Suspension02Hasta)),"No_Umbral",AND((BW342&gt;Suspension02Desde),(BW342&gt;Suspension02Hasta),(CB342&gt;Suspension02Desde),(CB342&gt;Suspension02Hasta)),"No_Umbral",AND((BW342&lt;=Suspension02Desde),(BW342&lt;=Suspension02Hasta),(CB342&gt;=Suspension02Desde),(CB342&lt;=Suspension02Hasta)),"Umbral_Anticipado",AND((BW342&lt;=Suspension02Desde),(BW342&lt;=Suspension02Hasta),(CB342&gt;=Suspension02Desde),(CB342&gt;=Suspension02Hasta)),"Umbral_Interno",AND((BW342&gt;=Suspension02Desde),(BW342&lt;=Suspension02Hasta),(CB342&gt;=Suspension02Desde),(CB342&lt;=Suspension02Hasta)),"Umbral_Externo",AND((BW342&gt;=Suspension02Desde),(BW342&lt;=Suspension02Hasta),(CB342&gt;=Suspension02Desde),(CB342&gt;=Suspension02Hasta)),"Umbral_Tardío")</f>
        <v>No_Umbral</v>
      </c>
      <c r="CD342" s="43" cm="1">
        <f t="array" ref="CD342">_xlfn.IFS(CC342="Umbral_Anticipado",CB342-Suspension02Desde+1,CC342="Umbral_Interno",Suspension02Hasta-Suspension02Desde+1,CC342="Umbral_Externo",CB342-$BH342+1,CC342="Umbral_Tardío",Suspension02Hasta-$BH342+1,CC342="No_Umbral",0)</f>
        <v>0</v>
      </c>
      <c r="CE342" s="41" cm="1">
        <f t="array" ref="CE342">_xlfn.IFS(CC342="Umbral_Anticipado",Suspension02Hasta+CD342,CC342="Umbral_Interno",CB342+CD342,CC342="Umbral_Externo",Suspension02Hasta+CD342,CC342="Umbral_Tardío",CB342+CD342,CC342="No_Umbral",CB342)</f>
        <v>45420</v>
      </c>
      <c r="CF342" s="40">
        <f t="shared" si="75"/>
        <v>45421</v>
      </c>
    </row>
    <row r="343" spans="1:84" s="22" customFormat="1" ht="20.25" customHeight="1">
      <c r="A343" s="94" t="s">
        <v>3210</v>
      </c>
      <c r="B343" s="77" t="str">
        <f t="shared" si="76"/>
        <v>2019</v>
      </c>
      <c r="C343" s="132" t="s">
        <v>3211</v>
      </c>
      <c r="D343" s="94" t="s">
        <v>2807</v>
      </c>
      <c r="E343" s="84" t="s">
        <v>164</v>
      </c>
      <c r="F343" s="77" t="s">
        <v>165</v>
      </c>
      <c r="G343" s="212">
        <v>43761</v>
      </c>
      <c r="H343" s="212">
        <v>43814</v>
      </c>
      <c r="I343" s="94"/>
      <c r="J343" s="94"/>
      <c r="K343" s="98">
        <v>45423</v>
      </c>
      <c r="L343" s="94" t="str">
        <f>VLOOKUP(MONTH($K343),TablaMeses[],2,FALSE)</f>
        <v>05 MAYO</v>
      </c>
      <c r="M343" s="94">
        <f t="shared" si="79"/>
        <v>2024</v>
      </c>
      <c r="N343" s="84"/>
      <c r="O343" s="202"/>
      <c r="P343" s="84"/>
      <c r="Q343" s="84"/>
      <c r="R343" s="201"/>
      <c r="S343" s="84"/>
      <c r="T343" s="84"/>
      <c r="U343" s="201"/>
      <c r="V343" s="84"/>
      <c r="W343" s="84"/>
      <c r="X343" s="201"/>
      <c r="Y343" s="84"/>
      <c r="Z343" s="201"/>
      <c r="AA343" s="84"/>
      <c r="AB343" s="201"/>
      <c r="AC343" s="100" t="s">
        <v>3212</v>
      </c>
      <c r="AD343" s="84" t="s">
        <v>145</v>
      </c>
      <c r="AE343" s="84"/>
      <c r="AF343" s="84"/>
      <c r="AG343" s="101" t="s">
        <v>3213</v>
      </c>
      <c r="AH343" s="84"/>
      <c r="AI343" s="99"/>
      <c r="AJ343" s="84"/>
      <c r="AK343" s="84"/>
      <c r="AL343" s="84"/>
      <c r="AM343" s="99"/>
      <c r="AN343" s="84"/>
      <c r="AO343" s="84"/>
      <c r="AP343" s="84"/>
      <c r="AQ343" s="84"/>
      <c r="AR343" s="99"/>
      <c r="AS343" s="84"/>
      <c r="AT343" s="99"/>
      <c r="AU343" s="99"/>
      <c r="AV343" s="99">
        <v>45832</v>
      </c>
      <c r="AW343" s="84">
        <f t="shared" si="77"/>
        <v>26</v>
      </c>
      <c r="AX343" s="84">
        <f t="shared" si="78"/>
        <v>2025</v>
      </c>
      <c r="AY343" s="84" t="s">
        <v>103</v>
      </c>
      <c r="AZ343" s="97"/>
      <c r="BC343" s="25" t="s">
        <v>733</v>
      </c>
      <c r="BD343" s="25" t="s">
        <v>674</v>
      </c>
      <c r="BE343" s="25">
        <v>120</v>
      </c>
      <c r="BF343" s="25">
        <v>60</v>
      </c>
      <c r="BG343" s="25">
        <v>730</v>
      </c>
      <c r="BH343" s="40">
        <f t="shared" si="69"/>
        <v>43814</v>
      </c>
      <c r="BI343" s="41">
        <f t="shared" si="70"/>
        <v>43934</v>
      </c>
      <c r="BJ343" s="42" t="str" cm="1">
        <f t="array" ref="BJ343">_xlfn.IFS(AND((BH343&lt;Suspension01Desde),(BH343&lt;Suspension01Hasta),(BI343&lt;Suspension01Desde),(BI343&lt;Suspension01Hasta)),"No_Umbral",AND((BH343&gt;Suspension01Desde),(BH343&gt;Suspension01Hasta),(BI343&gt;Suspension01Desde),(BI343&gt;Suspension01Hasta)),"No_Umbral",AND((BH343&lt;=Suspension01Desde),(BH343&lt;=Suspension01Hasta),(BI343&gt;=Suspension01Desde),(BI343&lt;=Suspension01Hasta)),"Umbral_Anticipado",AND((BH343&lt;=Suspension01Desde),(BH343&lt;=Suspension01Hasta),(BI343&gt;=Suspension01Desde),(BI343&gt;=Suspension01Hasta)),"Umbral_Interno",AND((BH343&gt;=Suspension01Desde),(BH343&lt;=Suspension01Hasta),(BI343&gt;=Suspension01Desde),(BI343&lt;=Suspension01Hasta)),"Umbral_Externo",AND((BH343&gt;=Suspension01Desde),(BH343&lt;=Suspension01Hasta),(BI343&gt;=Suspension01Desde),(BI343&gt;=Suspension01Hasta)),"Umbral_Tardío")</f>
        <v>Umbral_Anticipado</v>
      </c>
      <c r="BK343" s="43" cm="1">
        <f t="array" ref="BK343">_xlfn.IFS(BJ343="Umbral_Anticipado",$BI343-Suspension01Desde+1,BJ343="Umbral_Interno",Suspension01Hasta-Suspension01Desde+1,BJ343="Umbral_Externo",BI343-$BH343+1,BJ343="Umbral_Tardío",Suspension01Hasta-$BH343+1,BJ343="No_Umbral",0)</f>
        <v>11</v>
      </c>
      <c r="BL343" s="42" cm="1">
        <f t="array" ref="BL343">_xlfn.IFS(BJ343="Umbral_Anticipado",Suspension01Hasta+BK343,BJ343="Umbral_Interno",BI343+BK343,BJ343="Umbral_Externo",Suspension01Hasta+BK343,BJ343="Umbral_Tardío",BI343+BK343,BJ343="No_Umbral",BI343)</f>
        <v>44146</v>
      </c>
      <c r="BM343" s="42" t="str" cm="1">
        <f t="array" ref="BM343">_xlfn.IFS(AND((BH343&lt;Suspension02Desde),(BH343&lt;Suspension02Hasta),(BL343&lt;Suspension02Desde),(BL343&lt;Suspension02Hasta)),"No_Umbral",AND((BH343&gt;Suspension02Desde),(BH343&gt;Suspension02Hasta),(BL343&gt;Suspension02Desde),(BL343&gt;Suspension02Hasta)),"No_Umbral",AND((BH343&lt;=Suspension02Desde),(BH343&lt;=Suspension02Hasta),(BL343&gt;=Suspension02Desde),(BL343&lt;=Suspension02Hasta)),"Umbral_Anticipado",AND((BH343&lt;=Suspension02Desde),(BH343&lt;=Suspension02Hasta),(BL343&gt;=Suspension02Desde),(BL343&gt;=Suspension02Hasta)),"Umbral_Interno",AND((BH343&gt;=Suspension02Desde),(BH343&lt;=Suspension02Hasta),(BL343&gt;=Suspension02Desde),(BL343&lt;=Suspension02Hasta)),"Umbral_Externo",AND((BH343&gt;=Suspension02Desde),(BH343&lt;=Suspension02Hasta),(BL343&gt;=Suspension02Desde),(BL343&gt;=Suspension02Hasta)),"Umbral_Tardío")</f>
        <v>No_Umbral</v>
      </c>
      <c r="BN343" s="43" cm="1">
        <f t="array" ref="BN343">_xlfn.IFS(BM343="Umbral_Anticipado",BL343-Suspension02Desde+1,BM343="Umbral_Interno",Suspension02Hasta-Suspension02Desde+1,BM343="Umbral_Externo",BL343-$BH343+1,BM343="Umbral_Tardío",Suspension02Hasta-$BH343+1,BM343="No_Umbral",0)</f>
        <v>0</v>
      </c>
      <c r="BO343" s="41" cm="1">
        <f t="array" ref="BO343">_xlfn.IFS(BM343="Umbral_Anticipado",Suspension02Hasta+BN343,BM343="Umbral_Interno",BL343+BN343,BM343="Umbral_Externo",Suspension02Hasta+BN343,BM343="Umbral_Tardío",BL343+BN343,BM343="No_Umbral",BL343)</f>
        <v>44146</v>
      </c>
      <c r="BP343" s="40">
        <f t="shared" si="71"/>
        <v>44146</v>
      </c>
      <c r="BQ343" s="41">
        <f t="shared" si="72"/>
        <v>44206</v>
      </c>
      <c r="BR343" s="42" t="str" cm="1">
        <f t="array" ref="BR343">_xlfn.IFS(AND((BO343&lt;Suspension01Desde),(BO343&lt;Suspension01Hasta),(BQ343&lt;Suspension01Desde),(BQ343&lt;Suspension01Hasta)),"No_Umbral",AND((BO343&gt;Suspension01Desde),(BO343&gt;Suspension01Hasta),(BQ343&gt;Suspension01Desde),(BQ343&gt;Suspension01Hasta)),"No_Umbral",AND((BO343&lt;=Suspension01Desde),(BO343&lt;=Suspension01Hasta),(BQ343&gt;=Suspension01Desde),(BQ343&lt;=Suspension01Hasta)),"Umbral_Anticipado",AND((BO343&lt;=Suspension01Desde),(BO343&lt;=Suspension01Hasta),(BQ343&gt;=Suspension01Desde),(BQ343&gt;=Suspension01Hasta)),"Umbral_Interno",AND((BO343&gt;=Suspension01Desde),(BO343&lt;=Suspension01Hasta),(BQ343&gt;=Suspension01Desde),(BQ343&lt;=Suspension01Hasta)),"Umbral_Externo",AND((BO343&gt;=Suspension01Desde),(BO343&lt;=Suspension01Hasta),(BQ343&gt;=Suspension01Desde),(BQ343&gt;=Suspension01Hasta)),"Umbral_Tardío")</f>
        <v>No_Umbral</v>
      </c>
      <c r="BS343" s="43" cm="1">
        <f t="array" ref="BS343">_xlfn.IFS(BR343="Umbral_Anticipado",$BQ343-Suspension01Desde+1,BR343="Umbral_Interno",Suspension01Hasta-Suspension01Desde+1,BR343="Umbral_Externo",BQ343-$BO343+1,BR343="Umbral_Tardío",Suspension01Hasta-$BO343+1,BR343="No_Umbral",0)</f>
        <v>0</v>
      </c>
      <c r="BT343" s="42" cm="1">
        <f t="array" ref="BT343">_xlfn.IFS(BR343="Umbral_Anticipado",Suspension01Hasta+BS343,BR343="Umbral_Interno",BQ343+BS343,BR343="Umbral_Externo",Suspension01Hasta+BS343,BR343="Umbral_Tardío",BQ343+BS343,BR343="No_Umbral",BQ343)</f>
        <v>44206</v>
      </c>
      <c r="BU343" s="42" t="str" cm="1">
        <f t="array" ref="BU343">_xlfn.IFS(AND((BO343&lt;Suspension02Desde),(BO343&lt;Suspension02Hasta),(BT343&lt;Suspension02Desde),(BT343&lt;Suspension02Hasta)),"No_Umbral",AND((BO343&gt;Suspension02Desde),(BO343&gt;Suspension02Hasta),(BT343&gt;Suspension02Desde),(BT343&gt;Suspension02Hasta)),"No_Umbral",AND((BO343&lt;=Suspension02Desde),(BO343&lt;=Suspension02Hasta),(BT343&gt;=Suspension02Desde),(BT343&lt;=Suspension02Hasta)),"Umbral_Anticipado",AND((BO343&lt;=Suspension02Desde),(BO343&lt;=Suspension02Hasta),(BT343&gt;=Suspension02Desde),(BT343&gt;=Suspension02Hasta)),"Umbral_Interno",AND((BO343&gt;=Suspension02Desde),(BO343&lt;=Suspension02Hasta),(BT343&gt;=Suspension02Desde),(BT343&lt;=Suspension02Hasta)),"Umbral_Externo",AND((BO343&gt;=Suspension02Desde),(BO343&lt;=Suspension02Hasta),(BT343&gt;=Suspension02Desde),(BT343&gt;=Suspension02Hasta)),"Umbral_Tardío")</f>
        <v>Umbral_Anticipado</v>
      </c>
      <c r="BV343" s="43" cm="1">
        <f t="array" ref="BV343">_xlfn.IFS(BU343="Umbral_Anticipado",BT343-Suspension02Desde+1,BU343="Umbral_Interno",Suspension02Hasta-Suspension02Desde+1,BU343="Umbral_Externo",BT343-$BO343+1,BU343="Umbral_Tardío",Suspension02Hasta-$BO343+1,BU343="No_Umbral",0)</f>
        <v>18</v>
      </c>
      <c r="BW343" s="41" cm="1">
        <f t="array" ref="BW343">_xlfn.IFS(BU343="Umbral_Anticipado",Suspension02Hasta+BV343,BU343="Umbral_Interno",BT343+BV343,BU343="Umbral_Externo",Suspension02Hasta+BV343,BU343="Umbral_Tardío",BT343+BV343,BU343="No_Umbral",BT343)</f>
        <v>44690</v>
      </c>
      <c r="BX343" s="40">
        <f t="shared" si="73"/>
        <v>44690</v>
      </c>
      <c r="BY343" s="41">
        <f t="shared" si="74"/>
        <v>45420</v>
      </c>
      <c r="BZ343" s="42" t="str" cm="1">
        <f t="array" ref="BZ343">_xlfn.IFS(AND((BW343&lt;Suspension01Desde),(BW343&lt;Suspension01Hasta),(BY343&lt;Suspension01Desde),(BY343&lt;Suspension01Hasta)),"No_Umbral",AND((BW343&gt;Suspension01Desde),(BW343&gt;Suspension01Hasta),(BY343&gt;Suspension01Desde),(BY343&gt;Suspension01Hasta)),"No_Umbral",AND((BW343&lt;=Suspension01Desde),(BW343&lt;=Suspension01Hasta),(BY343&gt;=Suspension01Desde),(BY343&lt;=Suspension01Hasta)),"Umbral_Anticipado",AND((BW343&lt;=Suspension01Desde),(BW343&lt;=Suspension01Hasta),(BY343&gt;=Suspension01Desde),(BY343&gt;=Suspension01Hasta)),"Umbral_Interno",AND((BW343&gt;=Suspension01Desde),(BW343&lt;=Suspension01Hasta),(BY343&gt;=Suspension01Desde),(BY343&lt;=Suspension01Hasta)),"Umbral_Externo",AND((BW343&gt;=Suspension01Desde),(BW343&lt;=Suspension01Hasta),(BY343&gt;=Suspension01Desde),(BY343&gt;=Suspension01Hasta)),"Umbral_Tardío")</f>
        <v>No_Umbral</v>
      </c>
      <c r="CA343" s="43" cm="1">
        <f t="array" ref="CA343">_xlfn.IFS(BZ343="Umbral_Anticipado",$BI343-Suspension01Desde+1,BZ343="Umbral_Interno",Suspension01Hasta-Suspension01Desde+1,BZ343="Umbral_Externo",BY343-$BH343+1,BZ343="Umbral_Tardío",Suspension01Hasta-$BH343+1,BZ343="No_Umbral",0)</f>
        <v>0</v>
      </c>
      <c r="CB343" s="42" cm="1">
        <f t="array" ref="CB343">_xlfn.IFS(BZ343="Umbral_Anticipado",Suspension01Hasta+CA343,BZ343="Umbral_Interno",BY343+CA343,BZ343="Umbral_Externo",Suspension01Hasta+CA343,BZ343="Umbral_Tardío",BY343+CA343,BZ343="No_Umbral",BY343)</f>
        <v>45420</v>
      </c>
      <c r="CC343" s="42" t="str" cm="1">
        <f t="array" ref="CC343">_xlfn.IFS(AND((BW343&lt;Suspension02Desde),(BW343&lt;Suspension02Hasta),(CB343&lt;Suspension02Desde),(CB343&lt;Suspension02Hasta)),"No_Umbral",AND((BW343&gt;Suspension02Desde),(BW343&gt;Suspension02Hasta),(CB343&gt;Suspension02Desde),(CB343&gt;Suspension02Hasta)),"No_Umbral",AND((BW343&lt;=Suspension02Desde),(BW343&lt;=Suspension02Hasta),(CB343&gt;=Suspension02Desde),(CB343&lt;=Suspension02Hasta)),"Umbral_Anticipado",AND((BW343&lt;=Suspension02Desde),(BW343&lt;=Suspension02Hasta),(CB343&gt;=Suspension02Desde),(CB343&gt;=Suspension02Hasta)),"Umbral_Interno",AND((BW343&gt;=Suspension02Desde),(BW343&lt;=Suspension02Hasta),(CB343&gt;=Suspension02Desde),(CB343&lt;=Suspension02Hasta)),"Umbral_Externo",AND((BW343&gt;=Suspension02Desde),(BW343&lt;=Suspension02Hasta),(CB343&gt;=Suspension02Desde),(CB343&gt;=Suspension02Hasta)),"Umbral_Tardío")</f>
        <v>No_Umbral</v>
      </c>
      <c r="CD343" s="43" cm="1">
        <f t="array" ref="CD343">_xlfn.IFS(CC343="Umbral_Anticipado",CB343-Suspension02Desde+1,CC343="Umbral_Interno",Suspension02Hasta-Suspension02Desde+1,CC343="Umbral_Externo",CB343-$BH343+1,CC343="Umbral_Tardío",Suspension02Hasta-$BH343+1,CC343="No_Umbral",0)</f>
        <v>0</v>
      </c>
      <c r="CE343" s="41" cm="1">
        <f t="array" ref="CE343">_xlfn.IFS(CC343="Umbral_Anticipado",Suspension02Hasta+CD343,CC343="Umbral_Interno",CB343+CD343,CC343="Umbral_Externo",Suspension02Hasta+CD343,CC343="Umbral_Tardío",CB343+CD343,CC343="No_Umbral",CB343)</f>
        <v>45420</v>
      </c>
      <c r="CF343" s="40">
        <f t="shared" si="75"/>
        <v>45421</v>
      </c>
    </row>
    <row r="344" spans="1:84" s="22" customFormat="1" ht="20.25" customHeight="1">
      <c r="A344" s="94" t="s">
        <v>3214</v>
      </c>
      <c r="B344" s="77" t="str">
        <f t="shared" si="76"/>
        <v>2019</v>
      </c>
      <c r="C344" s="84" t="s">
        <v>3215</v>
      </c>
      <c r="D344" s="77" t="s">
        <v>1780</v>
      </c>
      <c r="E344" s="77" t="s">
        <v>3216</v>
      </c>
      <c r="F344" s="77" t="s">
        <v>91</v>
      </c>
      <c r="G344" s="212">
        <v>43691</v>
      </c>
      <c r="H344" s="212">
        <v>43814</v>
      </c>
      <c r="I344" s="94" t="s">
        <v>551</v>
      </c>
      <c r="J344" s="94"/>
      <c r="K344" s="98">
        <v>45424</v>
      </c>
      <c r="L344" s="94" t="str">
        <f>VLOOKUP(MONTH($K344),TablaMeses[],2,FALSE)</f>
        <v>05 MAYO</v>
      </c>
      <c r="M344" s="94">
        <f t="shared" si="79"/>
        <v>2024</v>
      </c>
      <c r="N344" s="84"/>
      <c r="O344" s="202"/>
      <c r="P344" s="84"/>
      <c r="Q344" s="84"/>
      <c r="R344" s="201"/>
      <c r="S344" s="84"/>
      <c r="T344" s="84"/>
      <c r="U344" s="201"/>
      <c r="V344" s="84"/>
      <c r="W344" s="84"/>
      <c r="X344" s="201"/>
      <c r="Y344" s="84"/>
      <c r="Z344" s="201"/>
      <c r="AA344" s="84"/>
      <c r="AB344" s="201"/>
      <c r="AC344" s="100">
        <v>44719</v>
      </c>
      <c r="AD344" s="84" t="s">
        <v>145</v>
      </c>
      <c r="AE344" s="84"/>
      <c r="AF344" s="84"/>
      <c r="AG344" s="84"/>
      <c r="AH344" s="84"/>
      <c r="AI344" s="99"/>
      <c r="AJ344" s="84"/>
      <c r="AK344" s="84"/>
      <c r="AL344" s="84"/>
      <c r="AM344" s="99"/>
      <c r="AN344" s="84"/>
      <c r="AO344" s="84"/>
      <c r="AP344" s="84"/>
      <c r="AQ344" s="84"/>
      <c r="AR344" s="99"/>
      <c r="AS344" s="84"/>
      <c r="AT344" s="99"/>
      <c r="AU344" s="99"/>
      <c r="AV344" s="99"/>
      <c r="AW344" s="84">
        <f t="shared" si="77"/>
        <v>1</v>
      </c>
      <c r="AX344" s="84">
        <f t="shared" si="78"/>
        <v>1900</v>
      </c>
      <c r="AY344" s="84" t="s">
        <v>3016</v>
      </c>
      <c r="AZ344" s="97" t="s">
        <v>1670</v>
      </c>
      <c r="BC344" s="25" t="s">
        <v>673</v>
      </c>
      <c r="BD344" s="25" t="s">
        <v>674</v>
      </c>
      <c r="BE344" s="25">
        <v>120</v>
      </c>
      <c r="BF344" s="25">
        <v>60</v>
      </c>
      <c r="BG344" s="25">
        <v>730</v>
      </c>
      <c r="BH344" s="40">
        <f t="shared" si="69"/>
        <v>43814</v>
      </c>
      <c r="BI344" s="41">
        <f t="shared" si="70"/>
        <v>43934</v>
      </c>
      <c r="BJ344" s="42" t="str" cm="1">
        <f t="array" ref="BJ344">_xlfn.IFS(AND((BH344&lt;Suspension01Desde),(BH344&lt;Suspension01Hasta),(BI344&lt;Suspension01Desde),(BI344&lt;Suspension01Hasta)),"No_Umbral",AND((BH344&gt;Suspension01Desde),(BH344&gt;Suspension01Hasta),(BI344&gt;Suspension01Desde),(BI344&gt;Suspension01Hasta)),"No_Umbral",AND((BH344&lt;=Suspension01Desde),(BH344&lt;=Suspension01Hasta),(BI344&gt;=Suspension01Desde),(BI344&lt;=Suspension01Hasta)),"Umbral_Anticipado",AND((BH344&lt;=Suspension01Desde),(BH344&lt;=Suspension01Hasta),(BI344&gt;=Suspension01Desde),(BI344&gt;=Suspension01Hasta)),"Umbral_Interno",AND((BH344&gt;=Suspension01Desde),(BH344&lt;=Suspension01Hasta),(BI344&gt;=Suspension01Desde),(BI344&lt;=Suspension01Hasta)),"Umbral_Externo",AND((BH344&gt;=Suspension01Desde),(BH344&lt;=Suspension01Hasta),(BI344&gt;=Suspension01Desde),(BI344&gt;=Suspension01Hasta)),"Umbral_Tardío")</f>
        <v>Umbral_Anticipado</v>
      </c>
      <c r="BK344" s="43" cm="1">
        <f t="array" ref="BK344">_xlfn.IFS(BJ344="Umbral_Anticipado",$BI344-Suspension01Desde+1,BJ344="Umbral_Interno",Suspension01Hasta-Suspension01Desde+1,BJ344="Umbral_Externo",BI344-$BH344+1,BJ344="Umbral_Tardío",Suspension01Hasta-$BH344+1,BJ344="No_Umbral",0)</f>
        <v>11</v>
      </c>
      <c r="BL344" s="42" cm="1">
        <f t="array" ref="BL344">_xlfn.IFS(BJ344="Umbral_Anticipado",Suspension01Hasta+BK344,BJ344="Umbral_Interno",BI344+BK344,BJ344="Umbral_Externo",Suspension01Hasta+BK344,BJ344="Umbral_Tardío",BI344+BK344,BJ344="No_Umbral",BI344)</f>
        <v>44146</v>
      </c>
      <c r="BM344" s="42" t="str" cm="1">
        <f t="array" ref="BM344">_xlfn.IFS(AND((BH344&lt;Suspension02Desde),(BH344&lt;Suspension02Hasta),(BL344&lt;Suspension02Desde),(BL344&lt;Suspension02Hasta)),"No_Umbral",AND((BH344&gt;Suspension02Desde),(BH344&gt;Suspension02Hasta),(BL344&gt;Suspension02Desde),(BL344&gt;Suspension02Hasta)),"No_Umbral",AND((BH344&lt;=Suspension02Desde),(BH344&lt;=Suspension02Hasta),(BL344&gt;=Suspension02Desde),(BL344&lt;=Suspension02Hasta)),"Umbral_Anticipado",AND((BH344&lt;=Suspension02Desde),(BH344&lt;=Suspension02Hasta),(BL344&gt;=Suspension02Desde),(BL344&gt;=Suspension02Hasta)),"Umbral_Interno",AND((BH344&gt;=Suspension02Desde),(BH344&lt;=Suspension02Hasta),(BL344&gt;=Suspension02Desde),(BL344&lt;=Suspension02Hasta)),"Umbral_Externo",AND((BH344&gt;=Suspension02Desde),(BH344&lt;=Suspension02Hasta),(BL344&gt;=Suspension02Desde),(BL344&gt;=Suspension02Hasta)),"Umbral_Tardío")</f>
        <v>No_Umbral</v>
      </c>
      <c r="BN344" s="43" cm="1">
        <f t="array" ref="BN344">_xlfn.IFS(BM344="Umbral_Anticipado",BL344-Suspension02Desde+1,BM344="Umbral_Interno",Suspension02Hasta-Suspension02Desde+1,BM344="Umbral_Externo",BL344-$BH344+1,BM344="Umbral_Tardío",Suspension02Hasta-$BH344+1,BM344="No_Umbral",0)</f>
        <v>0</v>
      </c>
      <c r="BO344" s="41" cm="1">
        <f t="array" ref="BO344">_xlfn.IFS(BM344="Umbral_Anticipado",Suspension02Hasta+BN344,BM344="Umbral_Interno",BL344+BN344,BM344="Umbral_Externo",Suspension02Hasta+BN344,BM344="Umbral_Tardío",BL344+BN344,BM344="No_Umbral",BL344)</f>
        <v>44146</v>
      </c>
      <c r="BP344" s="40">
        <f t="shared" si="71"/>
        <v>44146</v>
      </c>
      <c r="BQ344" s="41">
        <f t="shared" si="72"/>
        <v>44206</v>
      </c>
      <c r="BR344" s="42" t="str" cm="1">
        <f t="array" ref="BR344">_xlfn.IFS(AND((BO344&lt;Suspension01Desde),(BO344&lt;Suspension01Hasta),(BQ344&lt;Suspension01Desde),(BQ344&lt;Suspension01Hasta)),"No_Umbral",AND((BO344&gt;Suspension01Desde),(BO344&gt;Suspension01Hasta),(BQ344&gt;Suspension01Desde),(BQ344&gt;Suspension01Hasta)),"No_Umbral",AND((BO344&lt;=Suspension01Desde),(BO344&lt;=Suspension01Hasta),(BQ344&gt;=Suspension01Desde),(BQ344&lt;=Suspension01Hasta)),"Umbral_Anticipado",AND((BO344&lt;=Suspension01Desde),(BO344&lt;=Suspension01Hasta),(BQ344&gt;=Suspension01Desde),(BQ344&gt;=Suspension01Hasta)),"Umbral_Interno",AND((BO344&gt;=Suspension01Desde),(BO344&lt;=Suspension01Hasta),(BQ344&gt;=Suspension01Desde),(BQ344&lt;=Suspension01Hasta)),"Umbral_Externo",AND((BO344&gt;=Suspension01Desde),(BO344&lt;=Suspension01Hasta),(BQ344&gt;=Suspension01Desde),(BQ344&gt;=Suspension01Hasta)),"Umbral_Tardío")</f>
        <v>No_Umbral</v>
      </c>
      <c r="BS344" s="43" cm="1">
        <f t="array" ref="BS344">_xlfn.IFS(BR344="Umbral_Anticipado",$BQ344-Suspension01Desde+1,BR344="Umbral_Interno",Suspension01Hasta-Suspension01Desde+1,BR344="Umbral_Externo",BQ344-$BO344+1,BR344="Umbral_Tardío",Suspension01Hasta-$BO344+1,BR344="No_Umbral",0)</f>
        <v>0</v>
      </c>
      <c r="BT344" s="42" cm="1">
        <f t="array" ref="BT344">_xlfn.IFS(BR344="Umbral_Anticipado",Suspension01Hasta+BS344,BR344="Umbral_Interno",BQ344+BS344,BR344="Umbral_Externo",Suspension01Hasta+BS344,BR344="Umbral_Tardío",BQ344+BS344,BR344="No_Umbral",BQ344)</f>
        <v>44206</v>
      </c>
      <c r="BU344" s="42" t="str" cm="1">
        <f t="array" ref="BU344">_xlfn.IFS(AND((BO344&lt;Suspension02Desde),(BO344&lt;Suspension02Hasta),(BT344&lt;Suspension02Desde),(BT344&lt;Suspension02Hasta)),"No_Umbral",AND((BO344&gt;Suspension02Desde),(BO344&gt;Suspension02Hasta),(BT344&gt;Suspension02Desde),(BT344&gt;Suspension02Hasta)),"No_Umbral",AND((BO344&lt;=Suspension02Desde),(BO344&lt;=Suspension02Hasta),(BT344&gt;=Suspension02Desde),(BT344&lt;=Suspension02Hasta)),"Umbral_Anticipado",AND((BO344&lt;=Suspension02Desde),(BO344&lt;=Suspension02Hasta),(BT344&gt;=Suspension02Desde),(BT344&gt;=Suspension02Hasta)),"Umbral_Interno",AND((BO344&gt;=Suspension02Desde),(BO344&lt;=Suspension02Hasta),(BT344&gt;=Suspension02Desde),(BT344&lt;=Suspension02Hasta)),"Umbral_Externo",AND((BO344&gt;=Suspension02Desde),(BO344&lt;=Suspension02Hasta),(BT344&gt;=Suspension02Desde),(BT344&gt;=Suspension02Hasta)),"Umbral_Tardío")</f>
        <v>Umbral_Anticipado</v>
      </c>
      <c r="BV344" s="43" cm="1">
        <f t="array" ref="BV344">_xlfn.IFS(BU344="Umbral_Anticipado",BT344-Suspension02Desde+1,BU344="Umbral_Interno",Suspension02Hasta-Suspension02Desde+1,BU344="Umbral_Externo",BT344-$BO344+1,BU344="Umbral_Tardío",Suspension02Hasta-$BO344+1,BU344="No_Umbral",0)</f>
        <v>18</v>
      </c>
      <c r="BW344" s="41" cm="1">
        <f t="array" ref="BW344">_xlfn.IFS(BU344="Umbral_Anticipado",Suspension02Hasta+BV344,BU344="Umbral_Interno",BT344+BV344,BU344="Umbral_Externo",Suspension02Hasta+BV344,BU344="Umbral_Tardío",BT344+BV344,BU344="No_Umbral",BT344)</f>
        <v>44690</v>
      </c>
      <c r="BX344" s="40">
        <f t="shared" si="73"/>
        <v>44690</v>
      </c>
      <c r="BY344" s="41">
        <f t="shared" si="74"/>
        <v>45420</v>
      </c>
      <c r="BZ344" s="42" t="str" cm="1">
        <f t="array" ref="BZ344">_xlfn.IFS(AND((BW344&lt;Suspension01Desde),(BW344&lt;Suspension01Hasta),(BY344&lt;Suspension01Desde),(BY344&lt;Suspension01Hasta)),"No_Umbral",AND((BW344&gt;Suspension01Desde),(BW344&gt;Suspension01Hasta),(BY344&gt;Suspension01Desde),(BY344&gt;Suspension01Hasta)),"No_Umbral",AND((BW344&lt;=Suspension01Desde),(BW344&lt;=Suspension01Hasta),(BY344&gt;=Suspension01Desde),(BY344&lt;=Suspension01Hasta)),"Umbral_Anticipado",AND((BW344&lt;=Suspension01Desde),(BW344&lt;=Suspension01Hasta),(BY344&gt;=Suspension01Desde),(BY344&gt;=Suspension01Hasta)),"Umbral_Interno",AND((BW344&gt;=Suspension01Desde),(BW344&lt;=Suspension01Hasta),(BY344&gt;=Suspension01Desde),(BY344&lt;=Suspension01Hasta)),"Umbral_Externo",AND((BW344&gt;=Suspension01Desde),(BW344&lt;=Suspension01Hasta),(BY344&gt;=Suspension01Desde),(BY344&gt;=Suspension01Hasta)),"Umbral_Tardío")</f>
        <v>No_Umbral</v>
      </c>
      <c r="CA344" s="43" cm="1">
        <f t="array" ref="CA344">_xlfn.IFS(BZ344="Umbral_Anticipado",$BI344-Suspension01Desde+1,BZ344="Umbral_Interno",Suspension01Hasta-Suspension01Desde+1,BZ344="Umbral_Externo",BY344-$BH344+1,BZ344="Umbral_Tardío",Suspension01Hasta-$BH344+1,BZ344="No_Umbral",0)</f>
        <v>0</v>
      </c>
      <c r="CB344" s="42" cm="1">
        <f t="array" ref="CB344">_xlfn.IFS(BZ344="Umbral_Anticipado",Suspension01Hasta+CA344,BZ344="Umbral_Interno",BY344+CA344,BZ344="Umbral_Externo",Suspension01Hasta+CA344,BZ344="Umbral_Tardío",BY344+CA344,BZ344="No_Umbral",BY344)</f>
        <v>45420</v>
      </c>
      <c r="CC344" s="42" t="str" cm="1">
        <f t="array" ref="CC344">_xlfn.IFS(AND((BW344&lt;Suspension02Desde),(BW344&lt;Suspension02Hasta),(CB344&lt;Suspension02Desde),(CB344&lt;Suspension02Hasta)),"No_Umbral",AND((BW344&gt;Suspension02Desde),(BW344&gt;Suspension02Hasta),(CB344&gt;Suspension02Desde),(CB344&gt;Suspension02Hasta)),"No_Umbral",AND((BW344&lt;=Suspension02Desde),(BW344&lt;=Suspension02Hasta),(CB344&gt;=Suspension02Desde),(CB344&lt;=Suspension02Hasta)),"Umbral_Anticipado",AND((BW344&lt;=Suspension02Desde),(BW344&lt;=Suspension02Hasta),(CB344&gt;=Suspension02Desde),(CB344&gt;=Suspension02Hasta)),"Umbral_Interno",AND((BW344&gt;=Suspension02Desde),(BW344&lt;=Suspension02Hasta),(CB344&gt;=Suspension02Desde),(CB344&lt;=Suspension02Hasta)),"Umbral_Externo",AND((BW344&gt;=Suspension02Desde),(BW344&lt;=Suspension02Hasta),(CB344&gt;=Suspension02Desde),(CB344&gt;=Suspension02Hasta)),"Umbral_Tardío")</f>
        <v>No_Umbral</v>
      </c>
      <c r="CD344" s="43" cm="1">
        <f t="array" ref="CD344">_xlfn.IFS(CC344="Umbral_Anticipado",CB344-Suspension02Desde+1,CC344="Umbral_Interno",Suspension02Hasta-Suspension02Desde+1,CC344="Umbral_Externo",CB344-$BH344+1,CC344="Umbral_Tardío",Suspension02Hasta-$BH344+1,CC344="No_Umbral",0)</f>
        <v>0</v>
      </c>
      <c r="CE344" s="41" cm="1">
        <f t="array" ref="CE344">_xlfn.IFS(CC344="Umbral_Anticipado",Suspension02Hasta+CD344,CC344="Umbral_Interno",CB344+CD344,CC344="Umbral_Externo",Suspension02Hasta+CD344,CC344="Umbral_Tardío",CB344+CD344,CC344="No_Umbral",CB344)</f>
        <v>45420</v>
      </c>
      <c r="CF344" s="40">
        <f t="shared" si="75"/>
        <v>45421</v>
      </c>
    </row>
    <row r="345" spans="1:84" s="22" customFormat="1" ht="20.25" customHeight="1">
      <c r="A345" s="94" t="s">
        <v>3217</v>
      </c>
      <c r="B345" s="77" t="str">
        <f t="shared" si="76"/>
        <v>2019</v>
      </c>
      <c r="C345" s="84" t="s">
        <v>3218</v>
      </c>
      <c r="D345" s="94" t="s">
        <v>1780</v>
      </c>
      <c r="E345" s="84" t="s">
        <v>3219</v>
      </c>
      <c r="F345" s="77" t="s">
        <v>109</v>
      </c>
      <c r="G345" s="212">
        <v>43540</v>
      </c>
      <c r="H345" s="212">
        <v>43815</v>
      </c>
      <c r="I345" s="94" t="s">
        <v>299</v>
      </c>
      <c r="J345" s="94"/>
      <c r="K345" s="98">
        <v>45424</v>
      </c>
      <c r="L345" s="94" t="str">
        <f>VLOOKUP(MONTH($K345),TablaMeses[],2,FALSE)</f>
        <v>05 MAYO</v>
      </c>
      <c r="M345" s="94">
        <f t="shared" si="79"/>
        <v>2024</v>
      </c>
      <c r="N345" s="84"/>
      <c r="O345" s="202"/>
      <c r="P345" s="84"/>
      <c r="Q345" s="84"/>
      <c r="R345" s="201"/>
      <c r="S345" s="84"/>
      <c r="T345" s="84"/>
      <c r="U345" s="201"/>
      <c r="V345" s="84"/>
      <c r="W345" s="84"/>
      <c r="X345" s="201"/>
      <c r="Y345" s="84"/>
      <c r="Z345" s="201"/>
      <c r="AA345" s="84"/>
      <c r="AB345" s="201"/>
      <c r="AC345" s="100">
        <v>44805</v>
      </c>
      <c r="AD345" s="84" t="s">
        <v>145</v>
      </c>
      <c r="AE345" s="84"/>
      <c r="AF345" s="84"/>
      <c r="AG345" s="84" t="s">
        <v>3220</v>
      </c>
      <c r="AH345" s="84"/>
      <c r="AI345" s="99"/>
      <c r="AJ345" s="84"/>
      <c r="AK345" s="84"/>
      <c r="AL345" s="84"/>
      <c r="AM345" s="99"/>
      <c r="AN345" s="84"/>
      <c r="AO345" s="84"/>
      <c r="AP345" s="84"/>
      <c r="AQ345" s="84"/>
      <c r="AR345" s="99"/>
      <c r="AS345" s="84"/>
      <c r="AT345" s="99"/>
      <c r="AU345" s="99"/>
      <c r="AV345" s="99">
        <v>45832</v>
      </c>
      <c r="AW345" s="84">
        <f t="shared" si="77"/>
        <v>26</v>
      </c>
      <c r="AX345" s="84">
        <f t="shared" si="78"/>
        <v>2025</v>
      </c>
      <c r="AY345" s="84" t="s">
        <v>103</v>
      </c>
      <c r="AZ345" s="97" t="s">
        <v>3220</v>
      </c>
      <c r="BC345" s="25" t="s">
        <v>673</v>
      </c>
      <c r="BD345" s="25" t="s">
        <v>1634</v>
      </c>
      <c r="BE345" s="25">
        <v>120</v>
      </c>
      <c r="BF345" s="25">
        <v>60</v>
      </c>
      <c r="BG345" s="25">
        <v>730</v>
      </c>
      <c r="BH345" s="40">
        <f t="shared" si="69"/>
        <v>43815</v>
      </c>
      <c r="BI345" s="41">
        <f t="shared" si="70"/>
        <v>43935</v>
      </c>
      <c r="BJ345" s="42" t="str" cm="1">
        <f t="array" ref="BJ345">_xlfn.IFS(AND((BH345&lt;Suspension01Desde),(BH345&lt;Suspension01Hasta),(BI345&lt;Suspension01Desde),(BI345&lt;Suspension01Hasta)),"No_Umbral",AND((BH345&gt;Suspension01Desde),(BH345&gt;Suspension01Hasta),(BI345&gt;Suspension01Desde),(BI345&gt;Suspension01Hasta)),"No_Umbral",AND((BH345&lt;=Suspension01Desde),(BH345&lt;=Suspension01Hasta),(BI345&gt;=Suspension01Desde),(BI345&lt;=Suspension01Hasta)),"Umbral_Anticipado",AND((BH345&lt;=Suspension01Desde),(BH345&lt;=Suspension01Hasta),(BI345&gt;=Suspension01Desde),(BI345&gt;=Suspension01Hasta)),"Umbral_Interno",AND((BH345&gt;=Suspension01Desde),(BH345&lt;=Suspension01Hasta),(BI345&gt;=Suspension01Desde),(BI345&lt;=Suspension01Hasta)),"Umbral_Externo",AND((BH345&gt;=Suspension01Desde),(BH345&lt;=Suspension01Hasta),(BI345&gt;=Suspension01Desde),(BI345&gt;=Suspension01Hasta)),"Umbral_Tardío")</f>
        <v>Umbral_Anticipado</v>
      </c>
      <c r="BK345" s="43" cm="1">
        <f t="array" ref="BK345">_xlfn.IFS(BJ345="Umbral_Anticipado",$BI345-Suspension01Desde+1,BJ345="Umbral_Interno",Suspension01Hasta-Suspension01Desde+1,BJ345="Umbral_Externo",BI345-$BH345+1,BJ345="Umbral_Tardío",Suspension01Hasta-$BH345+1,BJ345="No_Umbral",0)</f>
        <v>12</v>
      </c>
      <c r="BL345" s="42" cm="1">
        <f t="array" ref="BL345">_xlfn.IFS(BJ345="Umbral_Anticipado",Suspension01Hasta+BK345,BJ345="Umbral_Interno",BI345+BK345,BJ345="Umbral_Externo",Suspension01Hasta+BK345,BJ345="Umbral_Tardío",BI345+BK345,BJ345="No_Umbral",BI345)</f>
        <v>44147</v>
      </c>
      <c r="BM345" s="42" t="str" cm="1">
        <f t="array" ref="BM345">_xlfn.IFS(AND((BH345&lt;Suspension02Desde),(BH345&lt;Suspension02Hasta),(BL345&lt;Suspension02Desde),(BL345&lt;Suspension02Hasta)),"No_Umbral",AND((BH345&gt;Suspension02Desde),(BH345&gt;Suspension02Hasta),(BL345&gt;Suspension02Desde),(BL345&gt;Suspension02Hasta)),"No_Umbral",AND((BH345&lt;=Suspension02Desde),(BH345&lt;=Suspension02Hasta),(BL345&gt;=Suspension02Desde),(BL345&lt;=Suspension02Hasta)),"Umbral_Anticipado",AND((BH345&lt;=Suspension02Desde),(BH345&lt;=Suspension02Hasta),(BL345&gt;=Suspension02Desde),(BL345&gt;=Suspension02Hasta)),"Umbral_Interno",AND((BH345&gt;=Suspension02Desde),(BH345&lt;=Suspension02Hasta),(BL345&gt;=Suspension02Desde),(BL345&lt;=Suspension02Hasta)),"Umbral_Externo",AND((BH345&gt;=Suspension02Desde),(BH345&lt;=Suspension02Hasta),(BL345&gt;=Suspension02Desde),(BL345&gt;=Suspension02Hasta)),"Umbral_Tardío")</f>
        <v>No_Umbral</v>
      </c>
      <c r="BN345" s="43" cm="1">
        <f t="array" ref="BN345">_xlfn.IFS(BM345="Umbral_Anticipado",BL345-Suspension02Desde+1,BM345="Umbral_Interno",Suspension02Hasta-Suspension02Desde+1,BM345="Umbral_Externo",BL345-$BH345+1,BM345="Umbral_Tardío",Suspension02Hasta-$BH345+1,BM345="No_Umbral",0)</f>
        <v>0</v>
      </c>
      <c r="BO345" s="41" cm="1">
        <f t="array" ref="BO345">_xlfn.IFS(BM345="Umbral_Anticipado",Suspension02Hasta+BN345,BM345="Umbral_Interno",BL345+BN345,BM345="Umbral_Externo",Suspension02Hasta+BN345,BM345="Umbral_Tardío",BL345+BN345,BM345="No_Umbral",BL345)</f>
        <v>44147</v>
      </c>
      <c r="BP345" s="40">
        <f t="shared" si="71"/>
        <v>44147</v>
      </c>
      <c r="BQ345" s="41">
        <f t="shared" si="72"/>
        <v>44207</v>
      </c>
      <c r="BR345" s="42" t="str" cm="1">
        <f t="array" ref="BR345">_xlfn.IFS(AND((BO345&lt;Suspension01Desde),(BO345&lt;Suspension01Hasta),(BQ345&lt;Suspension01Desde),(BQ345&lt;Suspension01Hasta)),"No_Umbral",AND((BO345&gt;Suspension01Desde),(BO345&gt;Suspension01Hasta),(BQ345&gt;Suspension01Desde),(BQ345&gt;Suspension01Hasta)),"No_Umbral",AND((BO345&lt;=Suspension01Desde),(BO345&lt;=Suspension01Hasta),(BQ345&gt;=Suspension01Desde),(BQ345&lt;=Suspension01Hasta)),"Umbral_Anticipado",AND((BO345&lt;=Suspension01Desde),(BO345&lt;=Suspension01Hasta),(BQ345&gt;=Suspension01Desde),(BQ345&gt;=Suspension01Hasta)),"Umbral_Interno",AND((BO345&gt;=Suspension01Desde),(BO345&lt;=Suspension01Hasta),(BQ345&gt;=Suspension01Desde),(BQ345&lt;=Suspension01Hasta)),"Umbral_Externo",AND((BO345&gt;=Suspension01Desde),(BO345&lt;=Suspension01Hasta),(BQ345&gt;=Suspension01Desde),(BQ345&gt;=Suspension01Hasta)),"Umbral_Tardío")</f>
        <v>No_Umbral</v>
      </c>
      <c r="BS345" s="43" cm="1">
        <f t="array" ref="BS345">_xlfn.IFS(BR345="Umbral_Anticipado",$BQ345-Suspension01Desde+1,BR345="Umbral_Interno",Suspension01Hasta-Suspension01Desde+1,BR345="Umbral_Externo",BQ345-$BO345+1,BR345="Umbral_Tardío",Suspension01Hasta-$BO345+1,BR345="No_Umbral",0)</f>
        <v>0</v>
      </c>
      <c r="BT345" s="42" cm="1">
        <f t="array" ref="BT345">_xlfn.IFS(BR345="Umbral_Anticipado",Suspension01Hasta+BS345,BR345="Umbral_Interno",BQ345+BS345,BR345="Umbral_Externo",Suspension01Hasta+BS345,BR345="Umbral_Tardío",BQ345+BS345,BR345="No_Umbral",BQ345)</f>
        <v>44207</v>
      </c>
      <c r="BU345" s="42" t="str" cm="1">
        <f t="array" ref="BU345">_xlfn.IFS(AND((BO345&lt;Suspension02Desde),(BO345&lt;Suspension02Hasta),(BT345&lt;Suspension02Desde),(BT345&lt;Suspension02Hasta)),"No_Umbral",AND((BO345&gt;Suspension02Desde),(BO345&gt;Suspension02Hasta),(BT345&gt;Suspension02Desde),(BT345&gt;Suspension02Hasta)),"No_Umbral",AND((BO345&lt;=Suspension02Desde),(BO345&lt;=Suspension02Hasta),(BT345&gt;=Suspension02Desde),(BT345&lt;=Suspension02Hasta)),"Umbral_Anticipado",AND((BO345&lt;=Suspension02Desde),(BO345&lt;=Suspension02Hasta),(BT345&gt;=Suspension02Desde),(BT345&gt;=Suspension02Hasta)),"Umbral_Interno",AND((BO345&gt;=Suspension02Desde),(BO345&lt;=Suspension02Hasta),(BT345&gt;=Suspension02Desde),(BT345&lt;=Suspension02Hasta)),"Umbral_Externo",AND((BO345&gt;=Suspension02Desde),(BO345&lt;=Suspension02Hasta),(BT345&gt;=Suspension02Desde),(BT345&gt;=Suspension02Hasta)),"Umbral_Tardío")</f>
        <v>Umbral_Anticipado</v>
      </c>
      <c r="BV345" s="43" cm="1">
        <f t="array" ref="BV345">_xlfn.IFS(BU345="Umbral_Anticipado",BT345-Suspension02Desde+1,BU345="Umbral_Interno",Suspension02Hasta-Suspension02Desde+1,BU345="Umbral_Externo",BT345-$BO345+1,BU345="Umbral_Tardío",Suspension02Hasta-$BO345+1,BU345="No_Umbral",0)</f>
        <v>19</v>
      </c>
      <c r="BW345" s="41" cm="1">
        <f t="array" ref="BW345">_xlfn.IFS(BU345="Umbral_Anticipado",Suspension02Hasta+BV345,BU345="Umbral_Interno",BT345+BV345,BU345="Umbral_Externo",Suspension02Hasta+BV345,BU345="Umbral_Tardío",BT345+BV345,BU345="No_Umbral",BT345)</f>
        <v>44691</v>
      </c>
      <c r="BX345" s="40">
        <f t="shared" si="73"/>
        <v>44691</v>
      </c>
      <c r="BY345" s="41">
        <f t="shared" si="74"/>
        <v>45421</v>
      </c>
      <c r="BZ345" s="42" t="str" cm="1">
        <f t="array" ref="BZ345">_xlfn.IFS(AND((BW345&lt;Suspension01Desde),(BW345&lt;Suspension01Hasta),(BY345&lt;Suspension01Desde),(BY345&lt;Suspension01Hasta)),"No_Umbral",AND((BW345&gt;Suspension01Desde),(BW345&gt;Suspension01Hasta),(BY345&gt;Suspension01Desde),(BY345&gt;Suspension01Hasta)),"No_Umbral",AND((BW345&lt;=Suspension01Desde),(BW345&lt;=Suspension01Hasta),(BY345&gt;=Suspension01Desde),(BY345&lt;=Suspension01Hasta)),"Umbral_Anticipado",AND((BW345&lt;=Suspension01Desde),(BW345&lt;=Suspension01Hasta),(BY345&gt;=Suspension01Desde),(BY345&gt;=Suspension01Hasta)),"Umbral_Interno",AND((BW345&gt;=Suspension01Desde),(BW345&lt;=Suspension01Hasta),(BY345&gt;=Suspension01Desde),(BY345&lt;=Suspension01Hasta)),"Umbral_Externo",AND((BW345&gt;=Suspension01Desde),(BW345&lt;=Suspension01Hasta),(BY345&gt;=Suspension01Desde),(BY345&gt;=Suspension01Hasta)),"Umbral_Tardío")</f>
        <v>No_Umbral</v>
      </c>
      <c r="CA345" s="43" cm="1">
        <f t="array" ref="CA345">_xlfn.IFS(BZ345="Umbral_Anticipado",$BI345-Suspension01Desde+1,BZ345="Umbral_Interno",Suspension01Hasta-Suspension01Desde+1,BZ345="Umbral_Externo",BY345-$BH345+1,BZ345="Umbral_Tardío",Suspension01Hasta-$BH345+1,BZ345="No_Umbral",0)</f>
        <v>0</v>
      </c>
      <c r="CB345" s="42" cm="1">
        <f t="array" ref="CB345">_xlfn.IFS(BZ345="Umbral_Anticipado",Suspension01Hasta+CA345,BZ345="Umbral_Interno",BY345+CA345,BZ345="Umbral_Externo",Suspension01Hasta+CA345,BZ345="Umbral_Tardío",BY345+CA345,BZ345="No_Umbral",BY345)</f>
        <v>45421</v>
      </c>
      <c r="CC345" s="42" t="str" cm="1">
        <f t="array" ref="CC345">_xlfn.IFS(AND((BW345&lt;Suspension02Desde),(BW345&lt;Suspension02Hasta),(CB345&lt;Suspension02Desde),(CB345&lt;Suspension02Hasta)),"No_Umbral",AND((BW345&gt;Suspension02Desde),(BW345&gt;Suspension02Hasta),(CB345&gt;Suspension02Desde),(CB345&gt;Suspension02Hasta)),"No_Umbral",AND((BW345&lt;=Suspension02Desde),(BW345&lt;=Suspension02Hasta),(CB345&gt;=Suspension02Desde),(CB345&lt;=Suspension02Hasta)),"Umbral_Anticipado",AND((BW345&lt;=Suspension02Desde),(BW345&lt;=Suspension02Hasta),(CB345&gt;=Suspension02Desde),(CB345&gt;=Suspension02Hasta)),"Umbral_Interno",AND((BW345&gt;=Suspension02Desde),(BW345&lt;=Suspension02Hasta),(CB345&gt;=Suspension02Desde),(CB345&lt;=Suspension02Hasta)),"Umbral_Externo",AND((BW345&gt;=Suspension02Desde),(BW345&lt;=Suspension02Hasta),(CB345&gt;=Suspension02Desde),(CB345&gt;=Suspension02Hasta)),"Umbral_Tardío")</f>
        <v>No_Umbral</v>
      </c>
      <c r="CD345" s="43" cm="1">
        <f t="array" ref="CD345">_xlfn.IFS(CC345="Umbral_Anticipado",CB345-Suspension02Desde+1,CC345="Umbral_Interno",Suspension02Hasta-Suspension02Desde+1,CC345="Umbral_Externo",CB345-$BH345+1,CC345="Umbral_Tardío",Suspension02Hasta-$BH345+1,CC345="No_Umbral",0)</f>
        <v>0</v>
      </c>
      <c r="CE345" s="41" cm="1">
        <f t="array" ref="CE345">_xlfn.IFS(CC345="Umbral_Anticipado",Suspension02Hasta+CD345,CC345="Umbral_Interno",CB345+CD345,CC345="Umbral_Externo",Suspension02Hasta+CD345,CC345="Umbral_Tardío",CB345+CD345,CC345="No_Umbral",CB345)</f>
        <v>45421</v>
      </c>
      <c r="CF345" s="40">
        <f t="shared" si="75"/>
        <v>45422</v>
      </c>
    </row>
    <row r="346" spans="1:84" s="22" customFormat="1" ht="20.25" customHeight="1">
      <c r="A346" s="77" t="s">
        <v>3221</v>
      </c>
      <c r="B346" s="77" t="str">
        <f t="shared" si="76"/>
        <v>2019</v>
      </c>
      <c r="C346" s="84" t="s">
        <v>3222</v>
      </c>
      <c r="D346" s="77" t="s">
        <v>3223</v>
      </c>
      <c r="E346" s="77" t="s">
        <v>497</v>
      </c>
      <c r="F346" s="77" t="s">
        <v>165</v>
      </c>
      <c r="G346" s="201">
        <v>43805</v>
      </c>
      <c r="H346" s="201">
        <v>43818</v>
      </c>
      <c r="I346" s="77" t="s">
        <v>131</v>
      </c>
      <c r="J346" s="77"/>
      <c r="K346" s="78">
        <v>45427</v>
      </c>
      <c r="L346" s="77" t="str">
        <f>VLOOKUP(MONTH($K346),TablaMeses[],2,FALSE)</f>
        <v>05 MAYO</v>
      </c>
      <c r="M346" s="77">
        <f t="shared" si="79"/>
        <v>2024</v>
      </c>
      <c r="N346" s="77" t="s">
        <v>3224</v>
      </c>
      <c r="O346" s="201" t="s">
        <v>3225</v>
      </c>
      <c r="P346" s="77"/>
      <c r="Q346" s="77" t="s">
        <v>3226</v>
      </c>
      <c r="R346" s="201" t="s">
        <v>253</v>
      </c>
      <c r="S346" s="77" t="s">
        <v>3227</v>
      </c>
      <c r="T346" s="77"/>
      <c r="U346" s="201"/>
      <c r="V346" s="77"/>
      <c r="W346" s="77"/>
      <c r="X346" s="201"/>
      <c r="Y346" s="139" t="s">
        <v>3228</v>
      </c>
      <c r="Z346" s="201">
        <v>45177</v>
      </c>
      <c r="AA346" s="77" t="s">
        <v>3229</v>
      </c>
      <c r="AB346" s="201" t="s">
        <v>444</v>
      </c>
      <c r="AC346" s="79" t="s">
        <v>1959</v>
      </c>
      <c r="AD346" s="77" t="s">
        <v>101</v>
      </c>
      <c r="AE346" s="77"/>
      <c r="AF346" s="77"/>
      <c r="AG346" s="77" t="s">
        <v>3230</v>
      </c>
      <c r="AH346" s="77"/>
      <c r="AI346" s="78"/>
      <c r="AJ346" s="77"/>
      <c r="AK346" s="77"/>
      <c r="AL346" s="77"/>
      <c r="AM346" s="78"/>
      <c r="AN346" s="77"/>
      <c r="AO346" s="77"/>
      <c r="AP346" s="77"/>
      <c r="AQ346" s="77"/>
      <c r="AR346" s="78"/>
      <c r="AS346" s="77"/>
      <c r="AT346" s="78"/>
      <c r="AU346" s="78"/>
      <c r="AV346" s="78"/>
      <c r="AW346" s="77">
        <f t="shared" si="77"/>
        <v>1</v>
      </c>
      <c r="AX346" s="77">
        <f t="shared" si="78"/>
        <v>1900</v>
      </c>
      <c r="AY346" s="77" t="s">
        <v>103</v>
      </c>
      <c r="AZ346" s="81" t="s">
        <v>3231</v>
      </c>
      <c r="BC346" s="25" t="s">
        <v>673</v>
      </c>
      <c r="BD346" s="25" t="s">
        <v>818</v>
      </c>
      <c r="BE346" s="25">
        <v>120</v>
      </c>
      <c r="BF346" s="25">
        <v>60</v>
      </c>
      <c r="BG346" s="25">
        <v>730</v>
      </c>
      <c r="BH346" s="40">
        <f t="shared" si="69"/>
        <v>43818</v>
      </c>
      <c r="BI346" s="41">
        <f t="shared" si="70"/>
        <v>43938</v>
      </c>
      <c r="BJ346" s="42" t="str" cm="1">
        <f t="array" ref="BJ346">_xlfn.IFS(AND((BH346&lt;Suspension01Desde),(BH346&lt;Suspension01Hasta),(BI346&lt;Suspension01Desde),(BI346&lt;Suspension01Hasta)),"No_Umbral",AND((BH346&gt;Suspension01Desde),(BH346&gt;Suspension01Hasta),(BI346&gt;Suspension01Desde),(BI346&gt;Suspension01Hasta)),"No_Umbral",AND((BH346&lt;=Suspension01Desde),(BH346&lt;=Suspension01Hasta),(BI346&gt;=Suspension01Desde),(BI346&lt;=Suspension01Hasta)),"Umbral_Anticipado",AND((BH346&lt;=Suspension01Desde),(BH346&lt;=Suspension01Hasta),(BI346&gt;=Suspension01Desde),(BI346&gt;=Suspension01Hasta)),"Umbral_Interno",AND((BH346&gt;=Suspension01Desde),(BH346&lt;=Suspension01Hasta),(BI346&gt;=Suspension01Desde),(BI346&lt;=Suspension01Hasta)),"Umbral_Externo",AND((BH346&gt;=Suspension01Desde),(BH346&lt;=Suspension01Hasta),(BI346&gt;=Suspension01Desde),(BI346&gt;=Suspension01Hasta)),"Umbral_Tardío")</f>
        <v>Umbral_Anticipado</v>
      </c>
      <c r="BK346" s="43" cm="1">
        <f t="array" ref="BK346">_xlfn.IFS(BJ346="Umbral_Anticipado",$BI346-Suspension01Desde+1,BJ346="Umbral_Interno",Suspension01Hasta-Suspension01Desde+1,BJ346="Umbral_Externo",BI346-$BH346+1,BJ346="Umbral_Tardío",Suspension01Hasta-$BH346+1,BJ346="No_Umbral",0)</f>
        <v>15</v>
      </c>
      <c r="BL346" s="42" cm="1">
        <f t="array" ref="BL346">_xlfn.IFS(BJ346="Umbral_Anticipado",Suspension01Hasta+BK346,BJ346="Umbral_Interno",BI346+BK346,BJ346="Umbral_Externo",Suspension01Hasta+BK346,BJ346="Umbral_Tardío",BI346+BK346,BJ346="No_Umbral",BI346)</f>
        <v>44150</v>
      </c>
      <c r="BM346" s="42" t="str" cm="1">
        <f t="array" ref="BM346">_xlfn.IFS(AND((BH346&lt;Suspension02Desde),(BH346&lt;Suspension02Hasta),(BL346&lt;Suspension02Desde),(BL346&lt;Suspension02Hasta)),"No_Umbral",AND((BH346&gt;Suspension02Desde),(BH346&gt;Suspension02Hasta),(BL346&gt;Suspension02Desde),(BL346&gt;Suspension02Hasta)),"No_Umbral",AND((BH346&lt;=Suspension02Desde),(BH346&lt;=Suspension02Hasta),(BL346&gt;=Suspension02Desde),(BL346&lt;=Suspension02Hasta)),"Umbral_Anticipado",AND((BH346&lt;=Suspension02Desde),(BH346&lt;=Suspension02Hasta),(BL346&gt;=Suspension02Desde),(BL346&gt;=Suspension02Hasta)),"Umbral_Interno",AND((BH346&gt;=Suspension02Desde),(BH346&lt;=Suspension02Hasta),(BL346&gt;=Suspension02Desde),(BL346&lt;=Suspension02Hasta)),"Umbral_Externo",AND((BH346&gt;=Suspension02Desde),(BH346&lt;=Suspension02Hasta),(BL346&gt;=Suspension02Desde),(BL346&gt;=Suspension02Hasta)),"Umbral_Tardío")</f>
        <v>No_Umbral</v>
      </c>
      <c r="BN346" s="43" cm="1">
        <f t="array" ref="BN346">_xlfn.IFS(BM346="Umbral_Anticipado",BL346-Suspension02Desde+1,BM346="Umbral_Interno",Suspension02Hasta-Suspension02Desde+1,BM346="Umbral_Externo",BL346-$BH346+1,BM346="Umbral_Tardío",Suspension02Hasta-$BH346+1,BM346="No_Umbral",0)</f>
        <v>0</v>
      </c>
      <c r="BO346" s="41" cm="1">
        <f t="array" ref="BO346">_xlfn.IFS(BM346="Umbral_Anticipado",Suspension02Hasta+BN346,BM346="Umbral_Interno",BL346+BN346,BM346="Umbral_Externo",Suspension02Hasta+BN346,BM346="Umbral_Tardío",BL346+BN346,BM346="No_Umbral",BL346)</f>
        <v>44150</v>
      </c>
      <c r="BP346" s="40">
        <f t="shared" si="71"/>
        <v>44150</v>
      </c>
      <c r="BQ346" s="41">
        <f t="shared" si="72"/>
        <v>44210</v>
      </c>
      <c r="BR346" s="42" t="str" cm="1">
        <f t="array" ref="BR346">_xlfn.IFS(AND((BO346&lt;Suspension01Desde),(BO346&lt;Suspension01Hasta),(BQ346&lt;Suspension01Desde),(BQ346&lt;Suspension01Hasta)),"No_Umbral",AND((BO346&gt;Suspension01Desde),(BO346&gt;Suspension01Hasta),(BQ346&gt;Suspension01Desde),(BQ346&gt;Suspension01Hasta)),"No_Umbral",AND((BO346&lt;=Suspension01Desde),(BO346&lt;=Suspension01Hasta),(BQ346&gt;=Suspension01Desde),(BQ346&lt;=Suspension01Hasta)),"Umbral_Anticipado",AND((BO346&lt;=Suspension01Desde),(BO346&lt;=Suspension01Hasta),(BQ346&gt;=Suspension01Desde),(BQ346&gt;=Suspension01Hasta)),"Umbral_Interno",AND((BO346&gt;=Suspension01Desde),(BO346&lt;=Suspension01Hasta),(BQ346&gt;=Suspension01Desde),(BQ346&lt;=Suspension01Hasta)),"Umbral_Externo",AND((BO346&gt;=Suspension01Desde),(BO346&lt;=Suspension01Hasta),(BQ346&gt;=Suspension01Desde),(BQ346&gt;=Suspension01Hasta)),"Umbral_Tardío")</f>
        <v>No_Umbral</v>
      </c>
      <c r="BS346" s="43" cm="1">
        <f t="array" ref="BS346">_xlfn.IFS(BR346="Umbral_Anticipado",$BQ346-Suspension01Desde+1,BR346="Umbral_Interno",Suspension01Hasta-Suspension01Desde+1,BR346="Umbral_Externo",BQ346-$BO346+1,BR346="Umbral_Tardío",Suspension01Hasta-$BO346+1,BR346="No_Umbral",0)</f>
        <v>0</v>
      </c>
      <c r="BT346" s="42" cm="1">
        <f t="array" ref="BT346">_xlfn.IFS(BR346="Umbral_Anticipado",Suspension01Hasta+BS346,BR346="Umbral_Interno",BQ346+BS346,BR346="Umbral_Externo",Suspension01Hasta+BS346,BR346="Umbral_Tardío",BQ346+BS346,BR346="No_Umbral",BQ346)</f>
        <v>44210</v>
      </c>
      <c r="BU346" s="42" t="str" cm="1">
        <f t="array" ref="BU346">_xlfn.IFS(AND((BO346&lt;Suspension02Desde),(BO346&lt;Suspension02Hasta),(BT346&lt;Suspension02Desde),(BT346&lt;Suspension02Hasta)),"No_Umbral",AND((BO346&gt;Suspension02Desde),(BO346&gt;Suspension02Hasta),(BT346&gt;Suspension02Desde),(BT346&gt;Suspension02Hasta)),"No_Umbral",AND((BO346&lt;=Suspension02Desde),(BO346&lt;=Suspension02Hasta),(BT346&gt;=Suspension02Desde),(BT346&lt;=Suspension02Hasta)),"Umbral_Anticipado",AND((BO346&lt;=Suspension02Desde),(BO346&lt;=Suspension02Hasta),(BT346&gt;=Suspension02Desde),(BT346&gt;=Suspension02Hasta)),"Umbral_Interno",AND((BO346&gt;=Suspension02Desde),(BO346&lt;=Suspension02Hasta),(BT346&gt;=Suspension02Desde),(BT346&lt;=Suspension02Hasta)),"Umbral_Externo",AND((BO346&gt;=Suspension02Desde),(BO346&lt;=Suspension02Hasta),(BT346&gt;=Suspension02Desde),(BT346&gt;=Suspension02Hasta)),"Umbral_Tardío")</f>
        <v>Umbral_Anticipado</v>
      </c>
      <c r="BV346" s="43" cm="1">
        <f t="array" ref="BV346">_xlfn.IFS(BU346="Umbral_Anticipado",BT346-Suspension02Desde+1,BU346="Umbral_Interno",Suspension02Hasta-Suspension02Desde+1,BU346="Umbral_Externo",BT346-$BO346+1,BU346="Umbral_Tardío",Suspension02Hasta-$BO346+1,BU346="No_Umbral",0)</f>
        <v>22</v>
      </c>
      <c r="BW346" s="41" cm="1">
        <f t="array" ref="BW346">_xlfn.IFS(BU346="Umbral_Anticipado",Suspension02Hasta+BV346,BU346="Umbral_Interno",BT346+BV346,BU346="Umbral_Externo",Suspension02Hasta+BV346,BU346="Umbral_Tardío",BT346+BV346,BU346="No_Umbral",BT346)</f>
        <v>44694</v>
      </c>
      <c r="BX346" s="40">
        <f t="shared" si="73"/>
        <v>44694</v>
      </c>
      <c r="BY346" s="41">
        <f t="shared" si="74"/>
        <v>45424</v>
      </c>
      <c r="BZ346" s="42" t="str" cm="1">
        <f t="array" ref="BZ346">_xlfn.IFS(AND((BW346&lt;Suspension01Desde),(BW346&lt;Suspension01Hasta),(BY346&lt;Suspension01Desde),(BY346&lt;Suspension01Hasta)),"No_Umbral",AND((BW346&gt;Suspension01Desde),(BW346&gt;Suspension01Hasta),(BY346&gt;Suspension01Desde),(BY346&gt;Suspension01Hasta)),"No_Umbral",AND((BW346&lt;=Suspension01Desde),(BW346&lt;=Suspension01Hasta),(BY346&gt;=Suspension01Desde),(BY346&lt;=Suspension01Hasta)),"Umbral_Anticipado",AND((BW346&lt;=Suspension01Desde),(BW346&lt;=Suspension01Hasta),(BY346&gt;=Suspension01Desde),(BY346&gt;=Suspension01Hasta)),"Umbral_Interno",AND((BW346&gt;=Suspension01Desde),(BW346&lt;=Suspension01Hasta),(BY346&gt;=Suspension01Desde),(BY346&lt;=Suspension01Hasta)),"Umbral_Externo",AND((BW346&gt;=Suspension01Desde),(BW346&lt;=Suspension01Hasta),(BY346&gt;=Suspension01Desde),(BY346&gt;=Suspension01Hasta)),"Umbral_Tardío")</f>
        <v>No_Umbral</v>
      </c>
      <c r="CA346" s="43" cm="1">
        <f t="array" ref="CA346">_xlfn.IFS(BZ346="Umbral_Anticipado",$BI346-Suspension01Desde+1,BZ346="Umbral_Interno",Suspension01Hasta-Suspension01Desde+1,BZ346="Umbral_Externo",BY346-$BH346+1,BZ346="Umbral_Tardío",Suspension01Hasta-$BH346+1,BZ346="No_Umbral",0)</f>
        <v>0</v>
      </c>
      <c r="CB346" s="42" cm="1">
        <f t="array" ref="CB346">_xlfn.IFS(BZ346="Umbral_Anticipado",Suspension01Hasta+CA346,BZ346="Umbral_Interno",BY346+CA346,BZ346="Umbral_Externo",Suspension01Hasta+CA346,BZ346="Umbral_Tardío",BY346+CA346,BZ346="No_Umbral",BY346)</f>
        <v>45424</v>
      </c>
      <c r="CC346" s="42" t="str" cm="1">
        <f t="array" ref="CC346">_xlfn.IFS(AND((BW346&lt;Suspension02Desde),(BW346&lt;Suspension02Hasta),(CB346&lt;Suspension02Desde),(CB346&lt;Suspension02Hasta)),"No_Umbral",AND((BW346&gt;Suspension02Desde),(BW346&gt;Suspension02Hasta),(CB346&gt;Suspension02Desde),(CB346&gt;Suspension02Hasta)),"No_Umbral",AND((BW346&lt;=Suspension02Desde),(BW346&lt;=Suspension02Hasta),(CB346&gt;=Suspension02Desde),(CB346&lt;=Suspension02Hasta)),"Umbral_Anticipado",AND((BW346&lt;=Suspension02Desde),(BW346&lt;=Suspension02Hasta),(CB346&gt;=Suspension02Desde),(CB346&gt;=Suspension02Hasta)),"Umbral_Interno",AND((BW346&gt;=Suspension02Desde),(BW346&lt;=Suspension02Hasta),(CB346&gt;=Suspension02Desde),(CB346&lt;=Suspension02Hasta)),"Umbral_Externo",AND((BW346&gt;=Suspension02Desde),(BW346&lt;=Suspension02Hasta),(CB346&gt;=Suspension02Desde),(CB346&gt;=Suspension02Hasta)),"Umbral_Tardío")</f>
        <v>No_Umbral</v>
      </c>
      <c r="CD346" s="43" cm="1">
        <f t="array" ref="CD346">_xlfn.IFS(CC346="Umbral_Anticipado",CB346-Suspension02Desde+1,CC346="Umbral_Interno",Suspension02Hasta-Suspension02Desde+1,CC346="Umbral_Externo",CB346-$BH346+1,CC346="Umbral_Tardío",Suspension02Hasta-$BH346+1,CC346="No_Umbral",0)</f>
        <v>0</v>
      </c>
      <c r="CE346" s="41" cm="1">
        <f t="array" ref="CE346">_xlfn.IFS(CC346="Umbral_Anticipado",Suspension02Hasta+CD346,CC346="Umbral_Interno",CB346+CD346,CC346="Umbral_Externo",Suspension02Hasta+CD346,CC346="Umbral_Tardío",CB346+CD346,CC346="No_Umbral",CB346)</f>
        <v>45424</v>
      </c>
      <c r="CF346" s="40">
        <f t="shared" si="75"/>
        <v>45425</v>
      </c>
    </row>
    <row r="347" spans="1:84" s="22" customFormat="1" ht="20.25" customHeight="1">
      <c r="A347" s="77" t="s">
        <v>3232</v>
      </c>
      <c r="B347" s="77" t="str">
        <f t="shared" si="76"/>
        <v>2018</v>
      </c>
      <c r="C347" s="77"/>
      <c r="D347" s="77" t="s">
        <v>3233</v>
      </c>
      <c r="E347" s="77" t="s">
        <v>497</v>
      </c>
      <c r="F347" s="77" t="s">
        <v>165</v>
      </c>
      <c r="G347" s="201">
        <v>43217</v>
      </c>
      <c r="H347" s="201">
        <v>43819</v>
      </c>
      <c r="I347" s="77" t="s">
        <v>131</v>
      </c>
      <c r="J347" s="77"/>
      <c r="K347" s="78">
        <v>45428</v>
      </c>
      <c r="L347" s="77" t="str">
        <f>VLOOKUP(MONTH($K347),TablaMeses[],2,FALSE)</f>
        <v>05 MAYO</v>
      </c>
      <c r="M347" s="77">
        <f t="shared" si="79"/>
        <v>2024</v>
      </c>
      <c r="N347" s="77" t="s">
        <v>3234</v>
      </c>
      <c r="O347" s="201" t="s">
        <v>3235</v>
      </c>
      <c r="P347" s="77" t="s">
        <v>3236</v>
      </c>
      <c r="Q347" s="77" t="s">
        <v>135</v>
      </c>
      <c r="R347" s="201">
        <v>44386</v>
      </c>
      <c r="S347" s="77"/>
      <c r="T347" s="77"/>
      <c r="U347" s="201"/>
      <c r="V347" s="77"/>
      <c r="W347" s="77"/>
      <c r="X347" s="201"/>
      <c r="Y347" s="77"/>
      <c r="Z347" s="201"/>
      <c r="AA347" s="77"/>
      <c r="AB347" s="201"/>
      <c r="AC347" s="79"/>
      <c r="AD347" s="77"/>
      <c r="AE347" s="77"/>
      <c r="AF347" s="77"/>
      <c r="AG347" s="77"/>
      <c r="AH347" s="77"/>
      <c r="AI347" s="78"/>
      <c r="AJ347" s="77"/>
      <c r="AK347" s="77"/>
      <c r="AL347" s="77"/>
      <c r="AM347" s="78"/>
      <c r="AN347" s="77"/>
      <c r="AO347" s="77"/>
      <c r="AP347" s="77"/>
      <c r="AQ347" s="77"/>
      <c r="AR347" s="78"/>
      <c r="AS347" s="77"/>
      <c r="AT347" s="78"/>
      <c r="AU347" s="78"/>
      <c r="AV347" s="78"/>
      <c r="AW347" s="77">
        <f t="shared" si="77"/>
        <v>1</v>
      </c>
      <c r="AX347" s="77">
        <f t="shared" si="78"/>
        <v>1900</v>
      </c>
      <c r="AY347" s="77" t="s">
        <v>304</v>
      </c>
      <c r="AZ347" s="81" t="s">
        <v>3237</v>
      </c>
      <c r="BC347" s="25" t="s">
        <v>733</v>
      </c>
      <c r="BD347" s="25" t="s">
        <v>674</v>
      </c>
      <c r="BE347" s="25">
        <v>120</v>
      </c>
      <c r="BF347" s="25">
        <v>60</v>
      </c>
      <c r="BG347" s="25">
        <v>730</v>
      </c>
      <c r="BH347" s="40">
        <f t="shared" si="69"/>
        <v>43819</v>
      </c>
      <c r="BI347" s="41">
        <f t="shared" si="70"/>
        <v>43939</v>
      </c>
      <c r="BJ347" s="42" t="str" cm="1">
        <f t="array" ref="BJ347">_xlfn.IFS(AND((BH347&lt;Suspension01Desde),(BH347&lt;Suspension01Hasta),(BI347&lt;Suspension01Desde),(BI347&lt;Suspension01Hasta)),"No_Umbral",AND((BH347&gt;Suspension01Desde),(BH347&gt;Suspension01Hasta),(BI347&gt;Suspension01Desde),(BI347&gt;Suspension01Hasta)),"No_Umbral",AND((BH347&lt;=Suspension01Desde),(BH347&lt;=Suspension01Hasta),(BI347&gt;=Suspension01Desde),(BI347&lt;=Suspension01Hasta)),"Umbral_Anticipado",AND((BH347&lt;=Suspension01Desde),(BH347&lt;=Suspension01Hasta),(BI347&gt;=Suspension01Desde),(BI347&gt;=Suspension01Hasta)),"Umbral_Interno",AND((BH347&gt;=Suspension01Desde),(BH347&lt;=Suspension01Hasta),(BI347&gt;=Suspension01Desde),(BI347&lt;=Suspension01Hasta)),"Umbral_Externo",AND((BH347&gt;=Suspension01Desde),(BH347&lt;=Suspension01Hasta),(BI347&gt;=Suspension01Desde),(BI347&gt;=Suspension01Hasta)),"Umbral_Tardío")</f>
        <v>Umbral_Anticipado</v>
      </c>
      <c r="BK347" s="43" cm="1">
        <f t="array" ref="BK347">_xlfn.IFS(BJ347="Umbral_Anticipado",$BI347-Suspension01Desde+1,BJ347="Umbral_Interno",Suspension01Hasta-Suspension01Desde+1,BJ347="Umbral_Externo",BI347-$BH347+1,BJ347="Umbral_Tardío",Suspension01Hasta-$BH347+1,BJ347="No_Umbral",0)</f>
        <v>16</v>
      </c>
      <c r="BL347" s="42" cm="1">
        <f t="array" ref="BL347">_xlfn.IFS(BJ347="Umbral_Anticipado",Suspension01Hasta+BK347,BJ347="Umbral_Interno",BI347+BK347,BJ347="Umbral_Externo",Suspension01Hasta+BK347,BJ347="Umbral_Tardío",BI347+BK347,BJ347="No_Umbral",BI347)</f>
        <v>44151</v>
      </c>
      <c r="BM347" s="42" t="str" cm="1">
        <f t="array" ref="BM347">_xlfn.IFS(AND((BH347&lt;Suspension02Desde),(BH347&lt;Suspension02Hasta),(BL347&lt;Suspension02Desde),(BL347&lt;Suspension02Hasta)),"No_Umbral",AND((BH347&gt;Suspension02Desde),(BH347&gt;Suspension02Hasta),(BL347&gt;Suspension02Desde),(BL347&gt;Suspension02Hasta)),"No_Umbral",AND((BH347&lt;=Suspension02Desde),(BH347&lt;=Suspension02Hasta),(BL347&gt;=Suspension02Desde),(BL347&lt;=Suspension02Hasta)),"Umbral_Anticipado",AND((BH347&lt;=Suspension02Desde),(BH347&lt;=Suspension02Hasta),(BL347&gt;=Suspension02Desde),(BL347&gt;=Suspension02Hasta)),"Umbral_Interno",AND((BH347&gt;=Suspension02Desde),(BH347&lt;=Suspension02Hasta),(BL347&gt;=Suspension02Desde),(BL347&lt;=Suspension02Hasta)),"Umbral_Externo",AND((BH347&gt;=Suspension02Desde),(BH347&lt;=Suspension02Hasta),(BL347&gt;=Suspension02Desde),(BL347&gt;=Suspension02Hasta)),"Umbral_Tardío")</f>
        <v>No_Umbral</v>
      </c>
      <c r="BN347" s="43" cm="1">
        <f t="array" ref="BN347">_xlfn.IFS(BM347="Umbral_Anticipado",BL347-Suspension02Desde+1,BM347="Umbral_Interno",Suspension02Hasta-Suspension02Desde+1,BM347="Umbral_Externo",BL347-$BH347+1,BM347="Umbral_Tardío",Suspension02Hasta-$BH347+1,BM347="No_Umbral",0)</f>
        <v>0</v>
      </c>
      <c r="BO347" s="41" cm="1">
        <f t="array" ref="BO347">_xlfn.IFS(BM347="Umbral_Anticipado",Suspension02Hasta+BN347,BM347="Umbral_Interno",BL347+BN347,BM347="Umbral_Externo",Suspension02Hasta+BN347,BM347="Umbral_Tardío",BL347+BN347,BM347="No_Umbral",BL347)</f>
        <v>44151</v>
      </c>
      <c r="BP347" s="40">
        <f t="shared" si="71"/>
        <v>44151</v>
      </c>
      <c r="BQ347" s="41">
        <f t="shared" si="72"/>
        <v>44211</v>
      </c>
      <c r="BR347" s="42" t="str" cm="1">
        <f t="array" ref="BR347">_xlfn.IFS(AND((BO347&lt;Suspension01Desde),(BO347&lt;Suspension01Hasta),(BQ347&lt;Suspension01Desde),(BQ347&lt;Suspension01Hasta)),"No_Umbral",AND((BO347&gt;Suspension01Desde),(BO347&gt;Suspension01Hasta),(BQ347&gt;Suspension01Desde),(BQ347&gt;Suspension01Hasta)),"No_Umbral",AND((BO347&lt;=Suspension01Desde),(BO347&lt;=Suspension01Hasta),(BQ347&gt;=Suspension01Desde),(BQ347&lt;=Suspension01Hasta)),"Umbral_Anticipado",AND((BO347&lt;=Suspension01Desde),(BO347&lt;=Suspension01Hasta),(BQ347&gt;=Suspension01Desde),(BQ347&gt;=Suspension01Hasta)),"Umbral_Interno",AND((BO347&gt;=Suspension01Desde),(BO347&lt;=Suspension01Hasta),(BQ347&gt;=Suspension01Desde),(BQ347&lt;=Suspension01Hasta)),"Umbral_Externo",AND((BO347&gt;=Suspension01Desde),(BO347&lt;=Suspension01Hasta),(BQ347&gt;=Suspension01Desde),(BQ347&gt;=Suspension01Hasta)),"Umbral_Tardío")</f>
        <v>No_Umbral</v>
      </c>
      <c r="BS347" s="43" cm="1">
        <f t="array" ref="BS347">_xlfn.IFS(BR347="Umbral_Anticipado",$BQ347-Suspension01Desde+1,BR347="Umbral_Interno",Suspension01Hasta-Suspension01Desde+1,BR347="Umbral_Externo",BQ347-$BO347+1,BR347="Umbral_Tardío",Suspension01Hasta-$BO347+1,BR347="No_Umbral",0)</f>
        <v>0</v>
      </c>
      <c r="BT347" s="42" cm="1">
        <f t="array" ref="BT347">_xlfn.IFS(BR347="Umbral_Anticipado",Suspension01Hasta+BS347,BR347="Umbral_Interno",BQ347+BS347,BR347="Umbral_Externo",Suspension01Hasta+BS347,BR347="Umbral_Tardío",BQ347+BS347,BR347="No_Umbral",BQ347)</f>
        <v>44211</v>
      </c>
      <c r="BU347" s="42" t="str" cm="1">
        <f t="array" ref="BU347">_xlfn.IFS(AND((BO347&lt;Suspension02Desde),(BO347&lt;Suspension02Hasta),(BT347&lt;Suspension02Desde),(BT347&lt;Suspension02Hasta)),"No_Umbral",AND((BO347&gt;Suspension02Desde),(BO347&gt;Suspension02Hasta),(BT347&gt;Suspension02Desde),(BT347&gt;Suspension02Hasta)),"No_Umbral",AND((BO347&lt;=Suspension02Desde),(BO347&lt;=Suspension02Hasta),(BT347&gt;=Suspension02Desde),(BT347&lt;=Suspension02Hasta)),"Umbral_Anticipado",AND((BO347&lt;=Suspension02Desde),(BO347&lt;=Suspension02Hasta),(BT347&gt;=Suspension02Desde),(BT347&gt;=Suspension02Hasta)),"Umbral_Interno",AND((BO347&gt;=Suspension02Desde),(BO347&lt;=Suspension02Hasta),(BT347&gt;=Suspension02Desde),(BT347&lt;=Suspension02Hasta)),"Umbral_Externo",AND((BO347&gt;=Suspension02Desde),(BO347&lt;=Suspension02Hasta),(BT347&gt;=Suspension02Desde),(BT347&gt;=Suspension02Hasta)),"Umbral_Tardío")</f>
        <v>Umbral_Anticipado</v>
      </c>
      <c r="BV347" s="43" cm="1">
        <f t="array" ref="BV347">_xlfn.IFS(BU347="Umbral_Anticipado",BT347-Suspension02Desde+1,BU347="Umbral_Interno",Suspension02Hasta-Suspension02Desde+1,BU347="Umbral_Externo",BT347-$BO347+1,BU347="Umbral_Tardío",Suspension02Hasta-$BO347+1,BU347="No_Umbral",0)</f>
        <v>23</v>
      </c>
      <c r="BW347" s="41" cm="1">
        <f t="array" ref="BW347">_xlfn.IFS(BU347="Umbral_Anticipado",Suspension02Hasta+BV347,BU347="Umbral_Interno",BT347+BV347,BU347="Umbral_Externo",Suspension02Hasta+BV347,BU347="Umbral_Tardío",BT347+BV347,BU347="No_Umbral",BT347)</f>
        <v>44695</v>
      </c>
      <c r="BX347" s="40">
        <f t="shared" si="73"/>
        <v>44695</v>
      </c>
      <c r="BY347" s="41">
        <f t="shared" si="74"/>
        <v>45425</v>
      </c>
      <c r="BZ347" s="42" t="str" cm="1">
        <f t="array" ref="BZ347">_xlfn.IFS(AND((BW347&lt;Suspension01Desde),(BW347&lt;Suspension01Hasta),(BY347&lt;Suspension01Desde),(BY347&lt;Suspension01Hasta)),"No_Umbral",AND((BW347&gt;Suspension01Desde),(BW347&gt;Suspension01Hasta),(BY347&gt;Suspension01Desde),(BY347&gt;Suspension01Hasta)),"No_Umbral",AND((BW347&lt;=Suspension01Desde),(BW347&lt;=Suspension01Hasta),(BY347&gt;=Suspension01Desde),(BY347&lt;=Suspension01Hasta)),"Umbral_Anticipado",AND((BW347&lt;=Suspension01Desde),(BW347&lt;=Suspension01Hasta),(BY347&gt;=Suspension01Desde),(BY347&gt;=Suspension01Hasta)),"Umbral_Interno",AND((BW347&gt;=Suspension01Desde),(BW347&lt;=Suspension01Hasta),(BY347&gt;=Suspension01Desde),(BY347&lt;=Suspension01Hasta)),"Umbral_Externo",AND((BW347&gt;=Suspension01Desde),(BW347&lt;=Suspension01Hasta),(BY347&gt;=Suspension01Desde),(BY347&gt;=Suspension01Hasta)),"Umbral_Tardío")</f>
        <v>No_Umbral</v>
      </c>
      <c r="CA347" s="43" cm="1">
        <f t="array" ref="CA347">_xlfn.IFS(BZ347="Umbral_Anticipado",$BI347-Suspension01Desde+1,BZ347="Umbral_Interno",Suspension01Hasta-Suspension01Desde+1,BZ347="Umbral_Externo",BY347-$BH347+1,BZ347="Umbral_Tardío",Suspension01Hasta-$BH347+1,BZ347="No_Umbral",0)</f>
        <v>0</v>
      </c>
      <c r="CB347" s="42" cm="1">
        <f t="array" ref="CB347">_xlfn.IFS(BZ347="Umbral_Anticipado",Suspension01Hasta+CA347,BZ347="Umbral_Interno",BY347+CA347,BZ347="Umbral_Externo",Suspension01Hasta+CA347,BZ347="Umbral_Tardío",BY347+CA347,BZ347="No_Umbral",BY347)</f>
        <v>45425</v>
      </c>
      <c r="CC347" s="42" t="str" cm="1">
        <f t="array" ref="CC347">_xlfn.IFS(AND((BW347&lt;Suspension02Desde),(BW347&lt;Suspension02Hasta),(CB347&lt;Suspension02Desde),(CB347&lt;Suspension02Hasta)),"No_Umbral",AND((BW347&gt;Suspension02Desde),(BW347&gt;Suspension02Hasta),(CB347&gt;Suspension02Desde),(CB347&gt;Suspension02Hasta)),"No_Umbral",AND((BW347&lt;=Suspension02Desde),(BW347&lt;=Suspension02Hasta),(CB347&gt;=Suspension02Desde),(CB347&lt;=Suspension02Hasta)),"Umbral_Anticipado",AND((BW347&lt;=Suspension02Desde),(BW347&lt;=Suspension02Hasta),(CB347&gt;=Suspension02Desde),(CB347&gt;=Suspension02Hasta)),"Umbral_Interno",AND((BW347&gt;=Suspension02Desde),(BW347&lt;=Suspension02Hasta),(CB347&gt;=Suspension02Desde),(CB347&lt;=Suspension02Hasta)),"Umbral_Externo",AND((BW347&gt;=Suspension02Desde),(BW347&lt;=Suspension02Hasta),(CB347&gt;=Suspension02Desde),(CB347&gt;=Suspension02Hasta)),"Umbral_Tardío")</f>
        <v>No_Umbral</v>
      </c>
      <c r="CD347" s="43" cm="1">
        <f t="array" ref="CD347">_xlfn.IFS(CC347="Umbral_Anticipado",CB347-Suspension02Desde+1,CC347="Umbral_Interno",Suspension02Hasta-Suspension02Desde+1,CC347="Umbral_Externo",CB347-$BH347+1,CC347="Umbral_Tardío",Suspension02Hasta-$BH347+1,CC347="No_Umbral",0)</f>
        <v>0</v>
      </c>
      <c r="CE347" s="41" cm="1">
        <f t="array" ref="CE347">_xlfn.IFS(CC347="Umbral_Anticipado",Suspension02Hasta+CD347,CC347="Umbral_Interno",CB347+CD347,CC347="Umbral_Externo",Suspension02Hasta+CD347,CC347="Umbral_Tardío",CB347+CD347,CC347="No_Umbral",CB347)</f>
        <v>45425</v>
      </c>
      <c r="CF347" s="40">
        <f t="shared" si="75"/>
        <v>45426</v>
      </c>
    </row>
    <row r="348" spans="1:84" s="22" customFormat="1" ht="20.25" customHeight="1">
      <c r="A348" s="77" t="s">
        <v>3238</v>
      </c>
      <c r="B348" s="77" t="str">
        <f t="shared" si="76"/>
        <v>2019</v>
      </c>
      <c r="C348" s="77" t="s">
        <v>3239</v>
      </c>
      <c r="D348" s="77" t="s">
        <v>3240</v>
      </c>
      <c r="E348" s="140" t="s">
        <v>3241</v>
      </c>
      <c r="F348" s="77" t="s">
        <v>2414</v>
      </c>
      <c r="G348" s="201">
        <v>43544</v>
      </c>
      <c r="H348" s="201">
        <v>43819</v>
      </c>
      <c r="I348" s="77" t="s">
        <v>585</v>
      </c>
      <c r="J348" s="77"/>
      <c r="K348" s="78">
        <v>45428</v>
      </c>
      <c r="L348" s="77" t="str">
        <f>VLOOKUP(MONTH($K348),TablaMeses[],2,FALSE)</f>
        <v>05 MAYO</v>
      </c>
      <c r="M348" s="77">
        <f t="shared" si="79"/>
        <v>2024</v>
      </c>
      <c r="N348" s="77" t="s">
        <v>937</v>
      </c>
      <c r="O348" s="201"/>
      <c r="P348" s="77" t="s">
        <v>3242</v>
      </c>
      <c r="Q348" s="77"/>
      <c r="R348" s="201"/>
      <c r="S348" s="77" t="s">
        <v>3243</v>
      </c>
      <c r="T348" s="77"/>
      <c r="U348" s="201"/>
      <c r="V348" s="77" t="s">
        <v>3244</v>
      </c>
      <c r="W348" s="77"/>
      <c r="X348" s="201"/>
      <c r="Y348" s="77"/>
      <c r="Z348" s="201"/>
      <c r="AA348" s="77"/>
      <c r="AB348" s="201"/>
      <c r="AC348" s="79"/>
      <c r="AD348" s="77"/>
      <c r="AE348" s="77"/>
      <c r="AF348" s="77"/>
      <c r="AG348" s="77"/>
      <c r="AH348" s="77"/>
      <c r="AI348" s="78"/>
      <c r="AJ348" s="77"/>
      <c r="AK348" s="77"/>
      <c r="AL348" s="77"/>
      <c r="AM348" s="78"/>
      <c r="AN348" s="77"/>
      <c r="AO348" s="77"/>
      <c r="AP348" s="77"/>
      <c r="AQ348" s="77"/>
      <c r="AR348" s="78"/>
      <c r="AS348" s="77"/>
      <c r="AT348" s="78"/>
      <c r="AU348" s="78"/>
      <c r="AV348" s="78">
        <v>45665</v>
      </c>
      <c r="AW348" s="77">
        <f t="shared" si="77"/>
        <v>2</v>
      </c>
      <c r="AX348" s="77">
        <f t="shared" si="78"/>
        <v>2025</v>
      </c>
      <c r="AY348" s="84" t="s">
        <v>304</v>
      </c>
      <c r="AZ348" s="81" t="s">
        <v>3245</v>
      </c>
      <c r="BC348" s="25" t="s">
        <v>1224</v>
      </c>
      <c r="BD348" s="25" t="s">
        <v>674</v>
      </c>
      <c r="BE348" s="25">
        <v>120</v>
      </c>
      <c r="BF348" s="25">
        <v>60</v>
      </c>
      <c r="BG348" s="25">
        <v>730</v>
      </c>
      <c r="BH348" s="40">
        <f t="shared" si="69"/>
        <v>43819</v>
      </c>
      <c r="BI348" s="41">
        <f t="shared" si="70"/>
        <v>43939</v>
      </c>
      <c r="BJ348" s="42" t="str" cm="1">
        <f t="array" ref="BJ348">_xlfn.IFS(AND((BH348&lt;Suspension01Desde),(BH348&lt;Suspension01Hasta),(BI348&lt;Suspension01Desde),(BI348&lt;Suspension01Hasta)),"No_Umbral",AND((BH348&gt;Suspension01Desde),(BH348&gt;Suspension01Hasta),(BI348&gt;Suspension01Desde),(BI348&gt;Suspension01Hasta)),"No_Umbral",AND((BH348&lt;=Suspension01Desde),(BH348&lt;=Suspension01Hasta),(BI348&gt;=Suspension01Desde),(BI348&lt;=Suspension01Hasta)),"Umbral_Anticipado",AND((BH348&lt;=Suspension01Desde),(BH348&lt;=Suspension01Hasta),(BI348&gt;=Suspension01Desde),(BI348&gt;=Suspension01Hasta)),"Umbral_Interno",AND((BH348&gt;=Suspension01Desde),(BH348&lt;=Suspension01Hasta),(BI348&gt;=Suspension01Desde),(BI348&lt;=Suspension01Hasta)),"Umbral_Externo",AND((BH348&gt;=Suspension01Desde),(BH348&lt;=Suspension01Hasta),(BI348&gt;=Suspension01Desde),(BI348&gt;=Suspension01Hasta)),"Umbral_Tardío")</f>
        <v>Umbral_Anticipado</v>
      </c>
      <c r="BK348" s="43" cm="1">
        <f t="array" ref="BK348">_xlfn.IFS(BJ348="Umbral_Anticipado",$BI348-Suspension01Desde+1,BJ348="Umbral_Interno",Suspension01Hasta-Suspension01Desde+1,BJ348="Umbral_Externo",BI348-$BH348+1,BJ348="Umbral_Tardío",Suspension01Hasta-$BH348+1,BJ348="No_Umbral",0)</f>
        <v>16</v>
      </c>
      <c r="BL348" s="42" cm="1">
        <f t="array" ref="BL348">_xlfn.IFS(BJ348="Umbral_Anticipado",Suspension01Hasta+BK348,BJ348="Umbral_Interno",BI348+BK348,BJ348="Umbral_Externo",Suspension01Hasta+BK348,BJ348="Umbral_Tardío",BI348+BK348,BJ348="No_Umbral",BI348)</f>
        <v>44151</v>
      </c>
      <c r="BM348" s="42" t="str" cm="1">
        <f t="array" ref="BM348">_xlfn.IFS(AND((BH348&lt;Suspension02Desde),(BH348&lt;Suspension02Hasta),(BL348&lt;Suspension02Desde),(BL348&lt;Suspension02Hasta)),"No_Umbral",AND((BH348&gt;Suspension02Desde),(BH348&gt;Suspension02Hasta),(BL348&gt;Suspension02Desde),(BL348&gt;Suspension02Hasta)),"No_Umbral",AND((BH348&lt;=Suspension02Desde),(BH348&lt;=Suspension02Hasta),(BL348&gt;=Suspension02Desde),(BL348&lt;=Suspension02Hasta)),"Umbral_Anticipado",AND((BH348&lt;=Suspension02Desde),(BH348&lt;=Suspension02Hasta),(BL348&gt;=Suspension02Desde),(BL348&gt;=Suspension02Hasta)),"Umbral_Interno",AND((BH348&gt;=Suspension02Desde),(BH348&lt;=Suspension02Hasta),(BL348&gt;=Suspension02Desde),(BL348&lt;=Suspension02Hasta)),"Umbral_Externo",AND((BH348&gt;=Suspension02Desde),(BH348&lt;=Suspension02Hasta),(BL348&gt;=Suspension02Desde),(BL348&gt;=Suspension02Hasta)),"Umbral_Tardío")</f>
        <v>No_Umbral</v>
      </c>
      <c r="BN348" s="43" cm="1">
        <f t="array" ref="BN348">_xlfn.IFS(BM348="Umbral_Anticipado",BL348-Suspension02Desde+1,BM348="Umbral_Interno",Suspension02Hasta-Suspension02Desde+1,BM348="Umbral_Externo",BL348-$BH348+1,BM348="Umbral_Tardío",Suspension02Hasta-$BH348+1,BM348="No_Umbral",0)</f>
        <v>0</v>
      </c>
      <c r="BO348" s="41" cm="1">
        <f t="array" ref="BO348">_xlfn.IFS(BM348="Umbral_Anticipado",Suspension02Hasta+BN348,BM348="Umbral_Interno",BL348+BN348,BM348="Umbral_Externo",Suspension02Hasta+BN348,BM348="Umbral_Tardío",BL348+BN348,BM348="No_Umbral",BL348)</f>
        <v>44151</v>
      </c>
      <c r="BP348" s="40">
        <f t="shared" si="71"/>
        <v>44151</v>
      </c>
      <c r="BQ348" s="41">
        <f t="shared" si="72"/>
        <v>44211</v>
      </c>
      <c r="BR348" s="42" t="str" cm="1">
        <f t="array" ref="BR348">_xlfn.IFS(AND((BO348&lt;Suspension01Desde),(BO348&lt;Suspension01Hasta),(BQ348&lt;Suspension01Desde),(BQ348&lt;Suspension01Hasta)),"No_Umbral",AND((BO348&gt;Suspension01Desde),(BO348&gt;Suspension01Hasta),(BQ348&gt;Suspension01Desde),(BQ348&gt;Suspension01Hasta)),"No_Umbral",AND((BO348&lt;=Suspension01Desde),(BO348&lt;=Suspension01Hasta),(BQ348&gt;=Suspension01Desde),(BQ348&lt;=Suspension01Hasta)),"Umbral_Anticipado",AND((BO348&lt;=Suspension01Desde),(BO348&lt;=Suspension01Hasta),(BQ348&gt;=Suspension01Desde),(BQ348&gt;=Suspension01Hasta)),"Umbral_Interno",AND((BO348&gt;=Suspension01Desde),(BO348&lt;=Suspension01Hasta),(BQ348&gt;=Suspension01Desde),(BQ348&lt;=Suspension01Hasta)),"Umbral_Externo",AND((BO348&gt;=Suspension01Desde),(BO348&lt;=Suspension01Hasta),(BQ348&gt;=Suspension01Desde),(BQ348&gt;=Suspension01Hasta)),"Umbral_Tardío")</f>
        <v>No_Umbral</v>
      </c>
      <c r="BS348" s="43" cm="1">
        <f t="array" ref="BS348">_xlfn.IFS(BR348="Umbral_Anticipado",$BQ348-Suspension01Desde+1,BR348="Umbral_Interno",Suspension01Hasta-Suspension01Desde+1,BR348="Umbral_Externo",BQ348-$BO348+1,BR348="Umbral_Tardío",Suspension01Hasta-$BO348+1,BR348="No_Umbral",0)</f>
        <v>0</v>
      </c>
      <c r="BT348" s="42" cm="1">
        <f t="array" ref="BT348">_xlfn.IFS(BR348="Umbral_Anticipado",Suspension01Hasta+BS348,BR348="Umbral_Interno",BQ348+BS348,BR348="Umbral_Externo",Suspension01Hasta+BS348,BR348="Umbral_Tardío",BQ348+BS348,BR348="No_Umbral",BQ348)</f>
        <v>44211</v>
      </c>
      <c r="BU348" s="42" t="str" cm="1">
        <f t="array" ref="BU348">_xlfn.IFS(AND((BO348&lt;Suspension02Desde),(BO348&lt;Suspension02Hasta),(BT348&lt;Suspension02Desde),(BT348&lt;Suspension02Hasta)),"No_Umbral",AND((BO348&gt;Suspension02Desde),(BO348&gt;Suspension02Hasta),(BT348&gt;Suspension02Desde),(BT348&gt;Suspension02Hasta)),"No_Umbral",AND((BO348&lt;=Suspension02Desde),(BO348&lt;=Suspension02Hasta),(BT348&gt;=Suspension02Desde),(BT348&lt;=Suspension02Hasta)),"Umbral_Anticipado",AND((BO348&lt;=Suspension02Desde),(BO348&lt;=Suspension02Hasta),(BT348&gt;=Suspension02Desde),(BT348&gt;=Suspension02Hasta)),"Umbral_Interno",AND((BO348&gt;=Suspension02Desde),(BO348&lt;=Suspension02Hasta),(BT348&gt;=Suspension02Desde),(BT348&lt;=Suspension02Hasta)),"Umbral_Externo",AND((BO348&gt;=Suspension02Desde),(BO348&lt;=Suspension02Hasta),(BT348&gt;=Suspension02Desde),(BT348&gt;=Suspension02Hasta)),"Umbral_Tardío")</f>
        <v>Umbral_Anticipado</v>
      </c>
      <c r="BV348" s="43" cm="1">
        <f t="array" ref="BV348">_xlfn.IFS(BU348="Umbral_Anticipado",BT348-Suspension02Desde+1,BU348="Umbral_Interno",Suspension02Hasta-Suspension02Desde+1,BU348="Umbral_Externo",BT348-$BO348+1,BU348="Umbral_Tardío",Suspension02Hasta-$BO348+1,BU348="No_Umbral",0)</f>
        <v>23</v>
      </c>
      <c r="BW348" s="41" cm="1">
        <f t="array" ref="BW348">_xlfn.IFS(BU348="Umbral_Anticipado",Suspension02Hasta+BV348,BU348="Umbral_Interno",BT348+BV348,BU348="Umbral_Externo",Suspension02Hasta+BV348,BU348="Umbral_Tardío",BT348+BV348,BU348="No_Umbral",BT348)</f>
        <v>44695</v>
      </c>
      <c r="BX348" s="40">
        <f t="shared" si="73"/>
        <v>44695</v>
      </c>
      <c r="BY348" s="41">
        <f t="shared" si="74"/>
        <v>45425</v>
      </c>
      <c r="BZ348" s="42" t="str" cm="1">
        <f t="array" ref="BZ348">_xlfn.IFS(AND((BW348&lt;Suspension01Desde),(BW348&lt;Suspension01Hasta),(BY348&lt;Suspension01Desde),(BY348&lt;Suspension01Hasta)),"No_Umbral",AND((BW348&gt;Suspension01Desde),(BW348&gt;Suspension01Hasta),(BY348&gt;Suspension01Desde),(BY348&gt;Suspension01Hasta)),"No_Umbral",AND((BW348&lt;=Suspension01Desde),(BW348&lt;=Suspension01Hasta),(BY348&gt;=Suspension01Desde),(BY348&lt;=Suspension01Hasta)),"Umbral_Anticipado",AND((BW348&lt;=Suspension01Desde),(BW348&lt;=Suspension01Hasta),(BY348&gt;=Suspension01Desde),(BY348&gt;=Suspension01Hasta)),"Umbral_Interno",AND((BW348&gt;=Suspension01Desde),(BW348&lt;=Suspension01Hasta),(BY348&gt;=Suspension01Desde),(BY348&lt;=Suspension01Hasta)),"Umbral_Externo",AND((BW348&gt;=Suspension01Desde),(BW348&lt;=Suspension01Hasta),(BY348&gt;=Suspension01Desde),(BY348&gt;=Suspension01Hasta)),"Umbral_Tardío")</f>
        <v>No_Umbral</v>
      </c>
      <c r="CA348" s="43" cm="1">
        <f t="array" ref="CA348">_xlfn.IFS(BZ348="Umbral_Anticipado",$BI348-Suspension01Desde+1,BZ348="Umbral_Interno",Suspension01Hasta-Suspension01Desde+1,BZ348="Umbral_Externo",BY348-$BH348+1,BZ348="Umbral_Tardío",Suspension01Hasta-$BH348+1,BZ348="No_Umbral",0)</f>
        <v>0</v>
      </c>
      <c r="CB348" s="42" cm="1">
        <f t="array" ref="CB348">_xlfn.IFS(BZ348="Umbral_Anticipado",Suspension01Hasta+CA348,BZ348="Umbral_Interno",BY348+CA348,BZ348="Umbral_Externo",Suspension01Hasta+CA348,BZ348="Umbral_Tardío",BY348+CA348,BZ348="No_Umbral",BY348)</f>
        <v>45425</v>
      </c>
      <c r="CC348" s="42" t="str" cm="1">
        <f t="array" ref="CC348">_xlfn.IFS(AND((BW348&lt;Suspension02Desde),(BW348&lt;Suspension02Hasta),(CB348&lt;Suspension02Desde),(CB348&lt;Suspension02Hasta)),"No_Umbral",AND((BW348&gt;Suspension02Desde),(BW348&gt;Suspension02Hasta),(CB348&gt;Suspension02Desde),(CB348&gt;Suspension02Hasta)),"No_Umbral",AND((BW348&lt;=Suspension02Desde),(BW348&lt;=Suspension02Hasta),(CB348&gt;=Suspension02Desde),(CB348&lt;=Suspension02Hasta)),"Umbral_Anticipado",AND((BW348&lt;=Suspension02Desde),(BW348&lt;=Suspension02Hasta),(CB348&gt;=Suspension02Desde),(CB348&gt;=Suspension02Hasta)),"Umbral_Interno",AND((BW348&gt;=Suspension02Desde),(BW348&lt;=Suspension02Hasta),(CB348&gt;=Suspension02Desde),(CB348&lt;=Suspension02Hasta)),"Umbral_Externo",AND((BW348&gt;=Suspension02Desde),(BW348&lt;=Suspension02Hasta),(CB348&gt;=Suspension02Desde),(CB348&gt;=Suspension02Hasta)),"Umbral_Tardío")</f>
        <v>No_Umbral</v>
      </c>
      <c r="CD348" s="43" cm="1">
        <f t="array" ref="CD348">_xlfn.IFS(CC348="Umbral_Anticipado",CB348-Suspension02Desde+1,CC348="Umbral_Interno",Suspension02Hasta-Suspension02Desde+1,CC348="Umbral_Externo",CB348-$BH348+1,CC348="Umbral_Tardío",Suspension02Hasta-$BH348+1,CC348="No_Umbral",0)</f>
        <v>0</v>
      </c>
      <c r="CE348" s="41" cm="1">
        <f t="array" ref="CE348">_xlfn.IFS(CC348="Umbral_Anticipado",Suspension02Hasta+CD348,CC348="Umbral_Interno",CB348+CD348,CC348="Umbral_Externo",Suspension02Hasta+CD348,CC348="Umbral_Tardío",CB348+CD348,CC348="No_Umbral",CB348)</f>
        <v>45425</v>
      </c>
      <c r="CF348" s="40">
        <f t="shared" si="75"/>
        <v>45426</v>
      </c>
    </row>
    <row r="349" spans="1:84" s="22" customFormat="1" ht="20.25" customHeight="1">
      <c r="A349" s="77" t="s">
        <v>3246</v>
      </c>
      <c r="B349" s="77" t="str">
        <f t="shared" si="76"/>
        <v>2019</v>
      </c>
      <c r="C349" s="94" t="s">
        <v>3247</v>
      </c>
      <c r="D349" s="77" t="s">
        <v>3248</v>
      </c>
      <c r="E349" s="77" t="s">
        <v>2401</v>
      </c>
      <c r="F349" s="77" t="s">
        <v>453</v>
      </c>
      <c r="G349" s="201">
        <v>43760</v>
      </c>
      <c r="H349" s="201">
        <v>43820</v>
      </c>
      <c r="I349" s="77" t="s">
        <v>110</v>
      </c>
      <c r="J349" s="77"/>
      <c r="K349" s="78">
        <v>45429</v>
      </c>
      <c r="L349" s="77" t="str">
        <f>VLOOKUP(MONTH($K349),TablaMeses[],2,FALSE)</f>
        <v>05 MAYO</v>
      </c>
      <c r="M349" s="77">
        <f t="shared" si="79"/>
        <v>2024</v>
      </c>
      <c r="N349" s="77" t="s">
        <v>3249</v>
      </c>
      <c r="O349" s="201">
        <v>44628</v>
      </c>
      <c r="P349" s="77" t="s">
        <v>3250</v>
      </c>
      <c r="Q349" s="77"/>
      <c r="R349" s="201"/>
      <c r="S349" s="77"/>
      <c r="T349" s="77"/>
      <c r="U349" s="201"/>
      <c r="V349" s="77"/>
      <c r="W349" s="77"/>
      <c r="X349" s="201"/>
      <c r="Y349" s="77"/>
      <c r="Z349" s="201"/>
      <c r="AA349" s="77"/>
      <c r="AB349" s="201"/>
      <c r="AC349" s="79"/>
      <c r="AD349" s="77"/>
      <c r="AE349" s="77"/>
      <c r="AF349" s="77"/>
      <c r="AG349" s="87" t="s">
        <v>3251</v>
      </c>
      <c r="AH349" s="77"/>
      <c r="AI349" s="78"/>
      <c r="AJ349" s="77"/>
      <c r="AK349" s="77"/>
      <c r="AL349" s="77"/>
      <c r="AM349" s="78"/>
      <c r="AN349" s="77"/>
      <c r="AO349" s="77"/>
      <c r="AP349" s="77"/>
      <c r="AQ349" s="77"/>
      <c r="AR349" s="78"/>
      <c r="AS349" s="77"/>
      <c r="AT349" s="78"/>
      <c r="AU349" s="78"/>
      <c r="AV349" s="78"/>
      <c r="AW349" s="77">
        <f t="shared" si="77"/>
        <v>1</v>
      </c>
      <c r="AX349" s="77">
        <f t="shared" si="78"/>
        <v>1900</v>
      </c>
      <c r="AY349" s="77" t="s">
        <v>304</v>
      </c>
      <c r="AZ349" s="81"/>
      <c r="BC349" s="25" t="s">
        <v>1224</v>
      </c>
      <c r="BD349" s="25" t="s">
        <v>857</v>
      </c>
      <c r="BE349" s="25">
        <v>120</v>
      </c>
      <c r="BF349" s="25">
        <v>60</v>
      </c>
      <c r="BG349" s="25">
        <v>730</v>
      </c>
      <c r="BH349" s="40">
        <f t="shared" si="69"/>
        <v>43820</v>
      </c>
      <c r="BI349" s="41">
        <f t="shared" si="70"/>
        <v>43940</v>
      </c>
      <c r="BJ349" s="42" t="str" cm="1">
        <f t="array" ref="BJ349">_xlfn.IFS(AND((BH349&lt;Suspension01Desde),(BH349&lt;Suspension01Hasta),(BI349&lt;Suspension01Desde),(BI349&lt;Suspension01Hasta)),"No_Umbral",AND((BH349&gt;Suspension01Desde),(BH349&gt;Suspension01Hasta),(BI349&gt;Suspension01Desde),(BI349&gt;Suspension01Hasta)),"No_Umbral",AND((BH349&lt;=Suspension01Desde),(BH349&lt;=Suspension01Hasta),(BI349&gt;=Suspension01Desde),(BI349&lt;=Suspension01Hasta)),"Umbral_Anticipado",AND((BH349&lt;=Suspension01Desde),(BH349&lt;=Suspension01Hasta),(BI349&gt;=Suspension01Desde),(BI349&gt;=Suspension01Hasta)),"Umbral_Interno",AND((BH349&gt;=Suspension01Desde),(BH349&lt;=Suspension01Hasta),(BI349&gt;=Suspension01Desde),(BI349&lt;=Suspension01Hasta)),"Umbral_Externo",AND((BH349&gt;=Suspension01Desde),(BH349&lt;=Suspension01Hasta),(BI349&gt;=Suspension01Desde),(BI349&gt;=Suspension01Hasta)),"Umbral_Tardío")</f>
        <v>Umbral_Anticipado</v>
      </c>
      <c r="BK349" s="43" cm="1">
        <f t="array" ref="BK349">_xlfn.IFS(BJ349="Umbral_Anticipado",$BI349-Suspension01Desde+1,BJ349="Umbral_Interno",Suspension01Hasta-Suspension01Desde+1,BJ349="Umbral_Externo",BI349-$BH349+1,BJ349="Umbral_Tardío",Suspension01Hasta-$BH349+1,BJ349="No_Umbral",0)</f>
        <v>17</v>
      </c>
      <c r="BL349" s="42" cm="1">
        <f t="array" ref="BL349">_xlfn.IFS(BJ349="Umbral_Anticipado",Suspension01Hasta+BK349,BJ349="Umbral_Interno",BI349+BK349,BJ349="Umbral_Externo",Suspension01Hasta+BK349,BJ349="Umbral_Tardío",BI349+BK349,BJ349="No_Umbral",BI349)</f>
        <v>44152</v>
      </c>
      <c r="BM349" s="42" t="str" cm="1">
        <f t="array" ref="BM349">_xlfn.IFS(AND((BH349&lt;Suspension02Desde),(BH349&lt;Suspension02Hasta),(BL349&lt;Suspension02Desde),(BL349&lt;Suspension02Hasta)),"No_Umbral",AND((BH349&gt;Suspension02Desde),(BH349&gt;Suspension02Hasta),(BL349&gt;Suspension02Desde),(BL349&gt;Suspension02Hasta)),"No_Umbral",AND((BH349&lt;=Suspension02Desde),(BH349&lt;=Suspension02Hasta),(BL349&gt;=Suspension02Desde),(BL349&lt;=Suspension02Hasta)),"Umbral_Anticipado",AND((BH349&lt;=Suspension02Desde),(BH349&lt;=Suspension02Hasta),(BL349&gt;=Suspension02Desde),(BL349&gt;=Suspension02Hasta)),"Umbral_Interno",AND((BH349&gt;=Suspension02Desde),(BH349&lt;=Suspension02Hasta),(BL349&gt;=Suspension02Desde),(BL349&lt;=Suspension02Hasta)),"Umbral_Externo",AND((BH349&gt;=Suspension02Desde),(BH349&lt;=Suspension02Hasta),(BL349&gt;=Suspension02Desde),(BL349&gt;=Suspension02Hasta)),"Umbral_Tardío")</f>
        <v>No_Umbral</v>
      </c>
      <c r="BN349" s="43" cm="1">
        <f t="array" ref="BN349">_xlfn.IFS(BM349="Umbral_Anticipado",BL349-Suspension02Desde+1,BM349="Umbral_Interno",Suspension02Hasta-Suspension02Desde+1,BM349="Umbral_Externo",BL349-$BH349+1,BM349="Umbral_Tardío",Suspension02Hasta-$BH349+1,BM349="No_Umbral",0)</f>
        <v>0</v>
      </c>
      <c r="BO349" s="41" cm="1">
        <f t="array" ref="BO349">_xlfn.IFS(BM349="Umbral_Anticipado",Suspension02Hasta+BN349,BM349="Umbral_Interno",BL349+BN349,BM349="Umbral_Externo",Suspension02Hasta+BN349,BM349="Umbral_Tardío",BL349+BN349,BM349="No_Umbral",BL349)</f>
        <v>44152</v>
      </c>
      <c r="BP349" s="40">
        <f t="shared" si="71"/>
        <v>44152</v>
      </c>
      <c r="BQ349" s="41">
        <f t="shared" si="72"/>
        <v>44212</v>
      </c>
      <c r="BR349" s="42" t="str" cm="1">
        <f t="array" ref="BR349">_xlfn.IFS(AND((BO349&lt;Suspension01Desde),(BO349&lt;Suspension01Hasta),(BQ349&lt;Suspension01Desde),(BQ349&lt;Suspension01Hasta)),"No_Umbral",AND((BO349&gt;Suspension01Desde),(BO349&gt;Suspension01Hasta),(BQ349&gt;Suspension01Desde),(BQ349&gt;Suspension01Hasta)),"No_Umbral",AND((BO349&lt;=Suspension01Desde),(BO349&lt;=Suspension01Hasta),(BQ349&gt;=Suspension01Desde),(BQ349&lt;=Suspension01Hasta)),"Umbral_Anticipado",AND((BO349&lt;=Suspension01Desde),(BO349&lt;=Suspension01Hasta),(BQ349&gt;=Suspension01Desde),(BQ349&gt;=Suspension01Hasta)),"Umbral_Interno",AND((BO349&gt;=Suspension01Desde),(BO349&lt;=Suspension01Hasta),(BQ349&gt;=Suspension01Desde),(BQ349&lt;=Suspension01Hasta)),"Umbral_Externo",AND((BO349&gt;=Suspension01Desde),(BO349&lt;=Suspension01Hasta),(BQ349&gt;=Suspension01Desde),(BQ349&gt;=Suspension01Hasta)),"Umbral_Tardío")</f>
        <v>No_Umbral</v>
      </c>
      <c r="BS349" s="43" cm="1">
        <f t="array" ref="BS349">_xlfn.IFS(BR349="Umbral_Anticipado",$BQ349-Suspension01Desde+1,BR349="Umbral_Interno",Suspension01Hasta-Suspension01Desde+1,BR349="Umbral_Externo",BQ349-$BO349+1,BR349="Umbral_Tardío",Suspension01Hasta-$BO349+1,BR349="No_Umbral",0)</f>
        <v>0</v>
      </c>
      <c r="BT349" s="42" cm="1">
        <f t="array" ref="BT349">_xlfn.IFS(BR349="Umbral_Anticipado",Suspension01Hasta+BS349,BR349="Umbral_Interno",BQ349+BS349,BR349="Umbral_Externo",Suspension01Hasta+BS349,BR349="Umbral_Tardío",BQ349+BS349,BR349="No_Umbral",BQ349)</f>
        <v>44212</v>
      </c>
      <c r="BU349" s="42" t="str" cm="1">
        <f t="array" ref="BU349">_xlfn.IFS(AND((BO349&lt;Suspension02Desde),(BO349&lt;Suspension02Hasta),(BT349&lt;Suspension02Desde),(BT349&lt;Suspension02Hasta)),"No_Umbral",AND((BO349&gt;Suspension02Desde),(BO349&gt;Suspension02Hasta),(BT349&gt;Suspension02Desde),(BT349&gt;Suspension02Hasta)),"No_Umbral",AND((BO349&lt;=Suspension02Desde),(BO349&lt;=Suspension02Hasta),(BT349&gt;=Suspension02Desde),(BT349&lt;=Suspension02Hasta)),"Umbral_Anticipado",AND((BO349&lt;=Suspension02Desde),(BO349&lt;=Suspension02Hasta),(BT349&gt;=Suspension02Desde),(BT349&gt;=Suspension02Hasta)),"Umbral_Interno",AND((BO349&gt;=Suspension02Desde),(BO349&lt;=Suspension02Hasta),(BT349&gt;=Suspension02Desde),(BT349&lt;=Suspension02Hasta)),"Umbral_Externo",AND((BO349&gt;=Suspension02Desde),(BO349&lt;=Suspension02Hasta),(BT349&gt;=Suspension02Desde),(BT349&gt;=Suspension02Hasta)),"Umbral_Tardío")</f>
        <v>Umbral_Anticipado</v>
      </c>
      <c r="BV349" s="43" cm="1">
        <f t="array" ref="BV349">_xlfn.IFS(BU349="Umbral_Anticipado",BT349-Suspension02Desde+1,BU349="Umbral_Interno",Suspension02Hasta-Suspension02Desde+1,BU349="Umbral_Externo",BT349-$BO349+1,BU349="Umbral_Tardío",Suspension02Hasta-$BO349+1,BU349="No_Umbral",0)</f>
        <v>24</v>
      </c>
      <c r="BW349" s="41" cm="1">
        <f t="array" ref="BW349">_xlfn.IFS(BU349="Umbral_Anticipado",Suspension02Hasta+BV349,BU349="Umbral_Interno",BT349+BV349,BU349="Umbral_Externo",Suspension02Hasta+BV349,BU349="Umbral_Tardío",BT349+BV349,BU349="No_Umbral",BT349)</f>
        <v>44696</v>
      </c>
      <c r="BX349" s="40">
        <f t="shared" si="73"/>
        <v>44696</v>
      </c>
      <c r="BY349" s="41">
        <f t="shared" si="74"/>
        <v>45426</v>
      </c>
      <c r="BZ349" s="42" t="str" cm="1">
        <f t="array" ref="BZ349">_xlfn.IFS(AND((BW349&lt;Suspension01Desde),(BW349&lt;Suspension01Hasta),(BY349&lt;Suspension01Desde),(BY349&lt;Suspension01Hasta)),"No_Umbral",AND((BW349&gt;Suspension01Desde),(BW349&gt;Suspension01Hasta),(BY349&gt;Suspension01Desde),(BY349&gt;Suspension01Hasta)),"No_Umbral",AND((BW349&lt;=Suspension01Desde),(BW349&lt;=Suspension01Hasta),(BY349&gt;=Suspension01Desde),(BY349&lt;=Suspension01Hasta)),"Umbral_Anticipado",AND((BW349&lt;=Suspension01Desde),(BW349&lt;=Suspension01Hasta),(BY349&gt;=Suspension01Desde),(BY349&gt;=Suspension01Hasta)),"Umbral_Interno",AND((BW349&gt;=Suspension01Desde),(BW349&lt;=Suspension01Hasta),(BY349&gt;=Suspension01Desde),(BY349&lt;=Suspension01Hasta)),"Umbral_Externo",AND((BW349&gt;=Suspension01Desde),(BW349&lt;=Suspension01Hasta),(BY349&gt;=Suspension01Desde),(BY349&gt;=Suspension01Hasta)),"Umbral_Tardío")</f>
        <v>No_Umbral</v>
      </c>
      <c r="CA349" s="43" cm="1">
        <f t="array" ref="CA349">_xlfn.IFS(BZ349="Umbral_Anticipado",$BI349-Suspension01Desde+1,BZ349="Umbral_Interno",Suspension01Hasta-Suspension01Desde+1,BZ349="Umbral_Externo",BY349-$BH349+1,BZ349="Umbral_Tardío",Suspension01Hasta-$BH349+1,BZ349="No_Umbral",0)</f>
        <v>0</v>
      </c>
      <c r="CB349" s="42" cm="1">
        <f t="array" ref="CB349">_xlfn.IFS(BZ349="Umbral_Anticipado",Suspension01Hasta+CA349,BZ349="Umbral_Interno",BY349+CA349,BZ349="Umbral_Externo",Suspension01Hasta+CA349,BZ349="Umbral_Tardío",BY349+CA349,BZ349="No_Umbral",BY349)</f>
        <v>45426</v>
      </c>
      <c r="CC349" s="42" t="str" cm="1">
        <f t="array" ref="CC349">_xlfn.IFS(AND((BW349&lt;Suspension02Desde),(BW349&lt;Suspension02Hasta),(CB349&lt;Suspension02Desde),(CB349&lt;Suspension02Hasta)),"No_Umbral",AND((BW349&gt;Suspension02Desde),(BW349&gt;Suspension02Hasta),(CB349&gt;Suspension02Desde),(CB349&gt;Suspension02Hasta)),"No_Umbral",AND((BW349&lt;=Suspension02Desde),(BW349&lt;=Suspension02Hasta),(CB349&gt;=Suspension02Desde),(CB349&lt;=Suspension02Hasta)),"Umbral_Anticipado",AND((BW349&lt;=Suspension02Desde),(BW349&lt;=Suspension02Hasta),(CB349&gt;=Suspension02Desde),(CB349&gt;=Suspension02Hasta)),"Umbral_Interno",AND((BW349&gt;=Suspension02Desde),(BW349&lt;=Suspension02Hasta),(CB349&gt;=Suspension02Desde),(CB349&lt;=Suspension02Hasta)),"Umbral_Externo",AND((BW349&gt;=Suspension02Desde),(BW349&lt;=Suspension02Hasta),(CB349&gt;=Suspension02Desde),(CB349&gt;=Suspension02Hasta)),"Umbral_Tardío")</f>
        <v>No_Umbral</v>
      </c>
      <c r="CD349" s="43" cm="1">
        <f t="array" ref="CD349">_xlfn.IFS(CC349="Umbral_Anticipado",CB349-Suspension02Desde+1,CC349="Umbral_Interno",Suspension02Hasta-Suspension02Desde+1,CC349="Umbral_Externo",CB349-$BH349+1,CC349="Umbral_Tardío",Suspension02Hasta-$BH349+1,CC349="No_Umbral",0)</f>
        <v>0</v>
      </c>
      <c r="CE349" s="41" cm="1">
        <f t="array" ref="CE349">_xlfn.IFS(CC349="Umbral_Anticipado",Suspension02Hasta+CD349,CC349="Umbral_Interno",CB349+CD349,CC349="Umbral_Externo",Suspension02Hasta+CD349,CC349="Umbral_Tardío",CB349+CD349,CC349="No_Umbral",CB349)</f>
        <v>45426</v>
      </c>
      <c r="CF349" s="40">
        <f t="shared" si="75"/>
        <v>45427</v>
      </c>
    </row>
    <row r="350" spans="1:84" s="23" customFormat="1" ht="20.25" customHeight="1">
      <c r="A350" s="94" t="s">
        <v>3252</v>
      </c>
      <c r="B350" s="77" t="str">
        <f t="shared" si="76"/>
        <v>2019</v>
      </c>
      <c r="C350" s="84" t="s">
        <v>3253</v>
      </c>
      <c r="D350" s="94" t="s">
        <v>3254</v>
      </c>
      <c r="E350" s="77" t="s">
        <v>497</v>
      </c>
      <c r="F350" s="77" t="s">
        <v>165</v>
      </c>
      <c r="G350" s="212">
        <v>43700</v>
      </c>
      <c r="H350" s="212">
        <v>43821</v>
      </c>
      <c r="I350" s="94" t="s">
        <v>551</v>
      </c>
      <c r="J350" s="94"/>
      <c r="K350" s="98">
        <v>45430</v>
      </c>
      <c r="L350" s="94" t="str">
        <f>VLOOKUP(MONTH($K350),TablaMeses[],2,FALSE)</f>
        <v>05 MAYO</v>
      </c>
      <c r="M350" s="94">
        <f t="shared" si="79"/>
        <v>2024</v>
      </c>
      <c r="N350" s="84"/>
      <c r="O350" s="202"/>
      <c r="P350" s="84"/>
      <c r="Q350" s="84"/>
      <c r="R350" s="201"/>
      <c r="S350" s="84"/>
      <c r="T350" s="84"/>
      <c r="U350" s="201"/>
      <c r="V350" s="84"/>
      <c r="W350" s="84"/>
      <c r="X350" s="201"/>
      <c r="Y350" s="84"/>
      <c r="Z350" s="201"/>
      <c r="AA350" s="84"/>
      <c r="AB350" s="201"/>
      <c r="AC350" s="100">
        <v>44799</v>
      </c>
      <c r="AD350" s="84" t="s">
        <v>145</v>
      </c>
      <c r="AE350" s="84"/>
      <c r="AF350" s="84"/>
      <c r="AG350" s="84"/>
      <c r="AH350" s="84"/>
      <c r="AI350" s="99"/>
      <c r="AJ350" s="84"/>
      <c r="AK350" s="84"/>
      <c r="AL350" s="84"/>
      <c r="AM350" s="99"/>
      <c r="AN350" s="84"/>
      <c r="AO350" s="84"/>
      <c r="AP350" s="84"/>
      <c r="AQ350" s="84"/>
      <c r="AR350" s="99"/>
      <c r="AS350" s="84"/>
      <c r="AT350" s="99"/>
      <c r="AU350" s="99"/>
      <c r="AV350" s="99"/>
      <c r="AW350" s="84">
        <f t="shared" si="77"/>
        <v>1</v>
      </c>
      <c r="AX350" s="84">
        <f t="shared" si="78"/>
        <v>1900</v>
      </c>
      <c r="AY350" s="84" t="s">
        <v>3016</v>
      </c>
      <c r="AZ350" s="97" t="s">
        <v>1670</v>
      </c>
      <c r="BC350" s="38" t="s">
        <v>1575</v>
      </c>
      <c r="BD350" s="38" t="s">
        <v>1430</v>
      </c>
      <c r="BE350" s="38">
        <v>120</v>
      </c>
      <c r="BF350" s="38">
        <v>60</v>
      </c>
      <c r="BG350" s="38">
        <v>730</v>
      </c>
      <c r="BH350" s="40">
        <f t="shared" si="69"/>
        <v>43821</v>
      </c>
      <c r="BI350" s="41">
        <f t="shared" si="70"/>
        <v>43941</v>
      </c>
      <c r="BJ350" s="42" t="str" cm="1">
        <f t="array" ref="BJ350">_xlfn.IFS(AND((BH350&lt;Suspension01Desde),(BH350&lt;Suspension01Hasta),(BI350&lt;Suspension01Desde),(BI350&lt;Suspension01Hasta)),"No_Umbral",AND((BH350&gt;Suspension01Desde),(BH350&gt;Suspension01Hasta),(BI350&gt;Suspension01Desde),(BI350&gt;Suspension01Hasta)),"No_Umbral",AND((BH350&lt;=Suspension01Desde),(BH350&lt;=Suspension01Hasta),(BI350&gt;=Suspension01Desde),(BI350&lt;=Suspension01Hasta)),"Umbral_Anticipado",AND((BH350&lt;=Suspension01Desde),(BH350&lt;=Suspension01Hasta),(BI350&gt;=Suspension01Desde),(BI350&gt;=Suspension01Hasta)),"Umbral_Interno",AND((BH350&gt;=Suspension01Desde),(BH350&lt;=Suspension01Hasta),(BI350&gt;=Suspension01Desde),(BI350&lt;=Suspension01Hasta)),"Umbral_Externo",AND((BH350&gt;=Suspension01Desde),(BH350&lt;=Suspension01Hasta),(BI350&gt;=Suspension01Desde),(BI350&gt;=Suspension01Hasta)),"Umbral_Tardío")</f>
        <v>Umbral_Anticipado</v>
      </c>
      <c r="BK350" s="43" cm="1">
        <f t="array" ref="BK350">_xlfn.IFS(BJ350="Umbral_Anticipado",$BI350-Suspension01Desde+1,BJ350="Umbral_Interno",Suspension01Hasta-Suspension01Desde+1,BJ350="Umbral_Externo",BI350-$BH350+1,BJ350="Umbral_Tardío",Suspension01Hasta-$BH350+1,BJ350="No_Umbral",0)</f>
        <v>18</v>
      </c>
      <c r="BL350" s="42" cm="1">
        <f t="array" ref="BL350">_xlfn.IFS(BJ350="Umbral_Anticipado",Suspension01Hasta+BK350,BJ350="Umbral_Interno",BI350+BK350,BJ350="Umbral_Externo",Suspension01Hasta+BK350,BJ350="Umbral_Tardío",BI350+BK350,BJ350="No_Umbral",BI350)</f>
        <v>44153</v>
      </c>
      <c r="BM350" s="42" t="str" cm="1">
        <f t="array" ref="BM350">_xlfn.IFS(AND((BH350&lt;Suspension02Desde),(BH350&lt;Suspension02Hasta),(BL350&lt;Suspension02Desde),(BL350&lt;Suspension02Hasta)),"No_Umbral",AND((BH350&gt;Suspension02Desde),(BH350&gt;Suspension02Hasta),(BL350&gt;Suspension02Desde),(BL350&gt;Suspension02Hasta)),"No_Umbral",AND((BH350&lt;=Suspension02Desde),(BH350&lt;=Suspension02Hasta),(BL350&gt;=Suspension02Desde),(BL350&lt;=Suspension02Hasta)),"Umbral_Anticipado",AND((BH350&lt;=Suspension02Desde),(BH350&lt;=Suspension02Hasta),(BL350&gt;=Suspension02Desde),(BL350&gt;=Suspension02Hasta)),"Umbral_Interno",AND((BH350&gt;=Suspension02Desde),(BH350&lt;=Suspension02Hasta),(BL350&gt;=Suspension02Desde),(BL350&lt;=Suspension02Hasta)),"Umbral_Externo",AND((BH350&gt;=Suspension02Desde),(BH350&lt;=Suspension02Hasta),(BL350&gt;=Suspension02Desde),(BL350&gt;=Suspension02Hasta)),"Umbral_Tardío")</f>
        <v>No_Umbral</v>
      </c>
      <c r="BN350" s="43" cm="1">
        <f t="array" ref="BN350">_xlfn.IFS(BM350="Umbral_Anticipado",BL350-Suspension02Desde+1,BM350="Umbral_Interno",Suspension02Hasta-Suspension02Desde+1,BM350="Umbral_Externo",BL350-$BH350+1,BM350="Umbral_Tardío",Suspension02Hasta-$BH350+1,BM350="No_Umbral",0)</f>
        <v>0</v>
      </c>
      <c r="BO350" s="41" cm="1">
        <f t="array" ref="BO350">_xlfn.IFS(BM350="Umbral_Anticipado",Suspension02Hasta+BN350,BM350="Umbral_Interno",BL350+BN350,BM350="Umbral_Externo",Suspension02Hasta+BN350,BM350="Umbral_Tardío",BL350+BN350,BM350="No_Umbral",BL350)</f>
        <v>44153</v>
      </c>
      <c r="BP350" s="40">
        <f t="shared" si="71"/>
        <v>44153</v>
      </c>
      <c r="BQ350" s="41">
        <f t="shared" si="72"/>
        <v>44213</v>
      </c>
      <c r="BR350" s="42" t="str" cm="1">
        <f t="array" ref="BR350">_xlfn.IFS(AND((BO350&lt;Suspension01Desde),(BO350&lt;Suspension01Hasta),(BQ350&lt;Suspension01Desde),(BQ350&lt;Suspension01Hasta)),"No_Umbral",AND((BO350&gt;Suspension01Desde),(BO350&gt;Suspension01Hasta),(BQ350&gt;Suspension01Desde),(BQ350&gt;Suspension01Hasta)),"No_Umbral",AND((BO350&lt;=Suspension01Desde),(BO350&lt;=Suspension01Hasta),(BQ350&gt;=Suspension01Desde),(BQ350&lt;=Suspension01Hasta)),"Umbral_Anticipado",AND((BO350&lt;=Suspension01Desde),(BO350&lt;=Suspension01Hasta),(BQ350&gt;=Suspension01Desde),(BQ350&gt;=Suspension01Hasta)),"Umbral_Interno",AND((BO350&gt;=Suspension01Desde),(BO350&lt;=Suspension01Hasta),(BQ350&gt;=Suspension01Desde),(BQ350&lt;=Suspension01Hasta)),"Umbral_Externo",AND((BO350&gt;=Suspension01Desde),(BO350&lt;=Suspension01Hasta),(BQ350&gt;=Suspension01Desde),(BQ350&gt;=Suspension01Hasta)),"Umbral_Tardío")</f>
        <v>No_Umbral</v>
      </c>
      <c r="BS350" s="43" cm="1">
        <f t="array" ref="BS350">_xlfn.IFS(BR350="Umbral_Anticipado",$BQ350-Suspension01Desde+1,BR350="Umbral_Interno",Suspension01Hasta-Suspension01Desde+1,BR350="Umbral_Externo",BQ350-$BO350+1,BR350="Umbral_Tardío",Suspension01Hasta-$BO350+1,BR350="No_Umbral",0)</f>
        <v>0</v>
      </c>
      <c r="BT350" s="42" cm="1">
        <f t="array" ref="BT350">_xlfn.IFS(BR350="Umbral_Anticipado",Suspension01Hasta+BS350,BR350="Umbral_Interno",BQ350+BS350,BR350="Umbral_Externo",Suspension01Hasta+BS350,BR350="Umbral_Tardío",BQ350+BS350,BR350="No_Umbral",BQ350)</f>
        <v>44213</v>
      </c>
      <c r="BU350" s="42" t="str" cm="1">
        <f t="array" ref="BU350">_xlfn.IFS(AND((BO350&lt;Suspension02Desde),(BO350&lt;Suspension02Hasta),(BT350&lt;Suspension02Desde),(BT350&lt;Suspension02Hasta)),"No_Umbral",AND((BO350&gt;Suspension02Desde),(BO350&gt;Suspension02Hasta),(BT350&gt;Suspension02Desde),(BT350&gt;Suspension02Hasta)),"No_Umbral",AND((BO350&lt;=Suspension02Desde),(BO350&lt;=Suspension02Hasta),(BT350&gt;=Suspension02Desde),(BT350&lt;=Suspension02Hasta)),"Umbral_Anticipado",AND((BO350&lt;=Suspension02Desde),(BO350&lt;=Suspension02Hasta),(BT350&gt;=Suspension02Desde),(BT350&gt;=Suspension02Hasta)),"Umbral_Interno",AND((BO350&gt;=Suspension02Desde),(BO350&lt;=Suspension02Hasta),(BT350&gt;=Suspension02Desde),(BT350&lt;=Suspension02Hasta)),"Umbral_Externo",AND((BO350&gt;=Suspension02Desde),(BO350&lt;=Suspension02Hasta),(BT350&gt;=Suspension02Desde),(BT350&gt;=Suspension02Hasta)),"Umbral_Tardío")</f>
        <v>Umbral_Anticipado</v>
      </c>
      <c r="BV350" s="43" cm="1">
        <f t="array" ref="BV350">_xlfn.IFS(BU350="Umbral_Anticipado",BT350-Suspension02Desde+1,BU350="Umbral_Interno",Suspension02Hasta-Suspension02Desde+1,BU350="Umbral_Externo",BT350-$BO350+1,BU350="Umbral_Tardío",Suspension02Hasta-$BO350+1,BU350="No_Umbral",0)</f>
        <v>25</v>
      </c>
      <c r="BW350" s="41" cm="1">
        <f t="array" ref="BW350">_xlfn.IFS(BU350="Umbral_Anticipado",Suspension02Hasta+BV350,BU350="Umbral_Interno",BT350+BV350,BU350="Umbral_Externo",Suspension02Hasta+BV350,BU350="Umbral_Tardío",BT350+BV350,BU350="No_Umbral",BT350)</f>
        <v>44697</v>
      </c>
      <c r="BX350" s="40">
        <f t="shared" si="73"/>
        <v>44697</v>
      </c>
      <c r="BY350" s="41">
        <f t="shared" si="74"/>
        <v>45427</v>
      </c>
      <c r="BZ350" s="42" t="str" cm="1">
        <f t="array" ref="BZ350">_xlfn.IFS(AND((BW350&lt;Suspension01Desde),(BW350&lt;Suspension01Hasta),(BY350&lt;Suspension01Desde),(BY350&lt;Suspension01Hasta)),"No_Umbral",AND((BW350&gt;Suspension01Desde),(BW350&gt;Suspension01Hasta),(BY350&gt;Suspension01Desde),(BY350&gt;Suspension01Hasta)),"No_Umbral",AND((BW350&lt;=Suspension01Desde),(BW350&lt;=Suspension01Hasta),(BY350&gt;=Suspension01Desde),(BY350&lt;=Suspension01Hasta)),"Umbral_Anticipado",AND((BW350&lt;=Suspension01Desde),(BW350&lt;=Suspension01Hasta),(BY350&gt;=Suspension01Desde),(BY350&gt;=Suspension01Hasta)),"Umbral_Interno",AND((BW350&gt;=Suspension01Desde),(BW350&lt;=Suspension01Hasta),(BY350&gt;=Suspension01Desde),(BY350&lt;=Suspension01Hasta)),"Umbral_Externo",AND((BW350&gt;=Suspension01Desde),(BW350&lt;=Suspension01Hasta),(BY350&gt;=Suspension01Desde),(BY350&gt;=Suspension01Hasta)),"Umbral_Tardío")</f>
        <v>No_Umbral</v>
      </c>
      <c r="CA350" s="43" cm="1">
        <f t="array" ref="CA350">_xlfn.IFS(BZ350="Umbral_Anticipado",$BI350-Suspension01Desde+1,BZ350="Umbral_Interno",Suspension01Hasta-Suspension01Desde+1,BZ350="Umbral_Externo",BY350-$BH350+1,BZ350="Umbral_Tardío",Suspension01Hasta-$BH350+1,BZ350="No_Umbral",0)</f>
        <v>0</v>
      </c>
      <c r="CB350" s="42" cm="1">
        <f t="array" ref="CB350">_xlfn.IFS(BZ350="Umbral_Anticipado",Suspension01Hasta+CA350,BZ350="Umbral_Interno",BY350+CA350,BZ350="Umbral_Externo",Suspension01Hasta+CA350,BZ350="Umbral_Tardío",BY350+CA350,BZ350="No_Umbral",BY350)</f>
        <v>45427</v>
      </c>
      <c r="CC350" s="42" t="str" cm="1">
        <f t="array" ref="CC350">_xlfn.IFS(AND((BW350&lt;Suspension02Desde),(BW350&lt;Suspension02Hasta),(CB350&lt;Suspension02Desde),(CB350&lt;Suspension02Hasta)),"No_Umbral",AND((BW350&gt;Suspension02Desde),(BW350&gt;Suspension02Hasta),(CB350&gt;Suspension02Desde),(CB350&gt;Suspension02Hasta)),"No_Umbral",AND((BW350&lt;=Suspension02Desde),(BW350&lt;=Suspension02Hasta),(CB350&gt;=Suspension02Desde),(CB350&lt;=Suspension02Hasta)),"Umbral_Anticipado",AND((BW350&lt;=Suspension02Desde),(BW350&lt;=Suspension02Hasta),(CB350&gt;=Suspension02Desde),(CB350&gt;=Suspension02Hasta)),"Umbral_Interno",AND((BW350&gt;=Suspension02Desde),(BW350&lt;=Suspension02Hasta),(CB350&gt;=Suspension02Desde),(CB350&lt;=Suspension02Hasta)),"Umbral_Externo",AND((BW350&gt;=Suspension02Desde),(BW350&lt;=Suspension02Hasta),(CB350&gt;=Suspension02Desde),(CB350&gt;=Suspension02Hasta)),"Umbral_Tardío")</f>
        <v>No_Umbral</v>
      </c>
      <c r="CD350" s="43" cm="1">
        <f t="array" ref="CD350">_xlfn.IFS(CC350="Umbral_Anticipado",CB350-Suspension02Desde+1,CC350="Umbral_Interno",Suspension02Hasta-Suspension02Desde+1,CC350="Umbral_Externo",CB350-$BH350+1,CC350="Umbral_Tardío",Suspension02Hasta-$BH350+1,CC350="No_Umbral",0)</f>
        <v>0</v>
      </c>
      <c r="CE350" s="41" cm="1">
        <f t="array" ref="CE350">_xlfn.IFS(CC350="Umbral_Anticipado",Suspension02Hasta+CD350,CC350="Umbral_Interno",CB350+CD350,CC350="Umbral_Externo",Suspension02Hasta+CD350,CC350="Umbral_Tardío",CB350+CD350,CC350="No_Umbral",CB350)</f>
        <v>45427</v>
      </c>
      <c r="CF350" s="40">
        <f t="shared" si="75"/>
        <v>45428</v>
      </c>
    </row>
    <row r="351" spans="1:84" s="22" customFormat="1" ht="20.25" customHeight="1">
      <c r="A351" s="77" t="s">
        <v>3255</v>
      </c>
      <c r="B351" s="77" t="str">
        <f t="shared" si="76"/>
        <v>2019</v>
      </c>
      <c r="C351" s="77" t="s">
        <v>3256</v>
      </c>
      <c r="D351" s="77" t="s">
        <v>3257</v>
      </c>
      <c r="E351" s="77" t="s">
        <v>3258</v>
      </c>
      <c r="F351" s="77" t="s">
        <v>808</v>
      </c>
      <c r="G351" s="201">
        <v>43703</v>
      </c>
      <c r="H351" s="201">
        <v>43830</v>
      </c>
      <c r="I351" s="77" t="s">
        <v>585</v>
      </c>
      <c r="J351" s="77"/>
      <c r="K351" s="78">
        <v>45437</v>
      </c>
      <c r="L351" s="77" t="str">
        <f>VLOOKUP(MONTH($K351),TablaMeses[],2,FALSE)</f>
        <v>05 MAYO</v>
      </c>
      <c r="M351" s="77">
        <f t="shared" si="79"/>
        <v>2024</v>
      </c>
      <c r="N351" s="77" t="s">
        <v>937</v>
      </c>
      <c r="O351" s="201"/>
      <c r="P351" s="77" t="s">
        <v>3259</v>
      </c>
      <c r="Q351" s="77"/>
      <c r="R351" s="201"/>
      <c r="S351" s="77"/>
      <c r="T351" s="77"/>
      <c r="U351" s="201"/>
      <c r="V351" s="77"/>
      <c r="W351" s="77"/>
      <c r="X351" s="201"/>
      <c r="Y351" s="77"/>
      <c r="Z351" s="201"/>
      <c r="AA351" s="77"/>
      <c r="AB351" s="201"/>
      <c r="AC351" s="79"/>
      <c r="AD351" s="77"/>
      <c r="AE351" s="77"/>
      <c r="AF351" s="77"/>
      <c r="AG351" s="77"/>
      <c r="AH351" s="77"/>
      <c r="AI351" s="78"/>
      <c r="AJ351" s="77"/>
      <c r="AK351" s="77"/>
      <c r="AL351" s="77"/>
      <c r="AM351" s="78"/>
      <c r="AN351" s="77"/>
      <c r="AO351" s="77"/>
      <c r="AP351" s="77"/>
      <c r="AQ351" s="77"/>
      <c r="AR351" s="78"/>
      <c r="AS351" s="77"/>
      <c r="AT351" s="78"/>
      <c r="AU351" s="78"/>
      <c r="AV351" s="78">
        <v>45665</v>
      </c>
      <c r="AW351" s="77">
        <f t="shared" si="77"/>
        <v>2</v>
      </c>
      <c r="AX351" s="77">
        <f t="shared" si="78"/>
        <v>2025</v>
      </c>
      <c r="AY351" s="84" t="s">
        <v>304</v>
      </c>
      <c r="AZ351" s="81" t="s">
        <v>3260</v>
      </c>
      <c r="BC351" s="25" t="s">
        <v>1575</v>
      </c>
      <c r="BD351" s="25" t="s">
        <v>674</v>
      </c>
      <c r="BE351" s="25">
        <v>120</v>
      </c>
      <c r="BF351" s="25">
        <v>60</v>
      </c>
      <c r="BG351" s="25">
        <v>730</v>
      </c>
      <c r="BH351" s="40">
        <f t="shared" si="69"/>
        <v>43830</v>
      </c>
      <c r="BI351" s="41">
        <f t="shared" si="70"/>
        <v>43950</v>
      </c>
      <c r="BJ351" s="42" t="str" cm="1">
        <f t="array" ref="BJ351">_xlfn.IFS(AND((BH351&lt;Suspension01Desde),(BH351&lt;Suspension01Hasta),(BI351&lt;Suspension01Desde),(BI351&lt;Suspension01Hasta)),"No_Umbral",AND((BH351&gt;Suspension01Desde),(BH351&gt;Suspension01Hasta),(BI351&gt;Suspension01Desde),(BI351&gt;Suspension01Hasta)),"No_Umbral",AND((BH351&lt;=Suspension01Desde),(BH351&lt;=Suspension01Hasta),(BI351&gt;=Suspension01Desde),(BI351&lt;=Suspension01Hasta)),"Umbral_Anticipado",AND((BH351&lt;=Suspension01Desde),(BH351&lt;=Suspension01Hasta),(BI351&gt;=Suspension01Desde),(BI351&gt;=Suspension01Hasta)),"Umbral_Interno",AND((BH351&gt;=Suspension01Desde),(BH351&lt;=Suspension01Hasta),(BI351&gt;=Suspension01Desde),(BI351&lt;=Suspension01Hasta)),"Umbral_Externo",AND((BH351&gt;=Suspension01Desde),(BH351&lt;=Suspension01Hasta),(BI351&gt;=Suspension01Desde),(BI351&gt;=Suspension01Hasta)),"Umbral_Tardío")</f>
        <v>Umbral_Anticipado</v>
      </c>
      <c r="BK351" s="43" cm="1">
        <f t="array" ref="BK351">_xlfn.IFS(BJ351="Umbral_Anticipado",$BI351-Suspension01Desde+1,BJ351="Umbral_Interno",Suspension01Hasta-Suspension01Desde+1,BJ351="Umbral_Externo",BI351-$BH351+1,BJ351="Umbral_Tardío",Suspension01Hasta-$BH351+1,BJ351="No_Umbral",0)</f>
        <v>27</v>
      </c>
      <c r="BL351" s="42" cm="1">
        <f t="array" ref="BL351">_xlfn.IFS(BJ351="Umbral_Anticipado",Suspension01Hasta+BK351,BJ351="Umbral_Interno",BI351+BK351,BJ351="Umbral_Externo",Suspension01Hasta+BK351,BJ351="Umbral_Tardío",BI351+BK351,BJ351="No_Umbral",BI351)</f>
        <v>44162</v>
      </c>
      <c r="BM351" s="42" t="str" cm="1">
        <f t="array" ref="BM351">_xlfn.IFS(AND((BH351&lt;Suspension02Desde),(BH351&lt;Suspension02Hasta),(BL351&lt;Suspension02Desde),(BL351&lt;Suspension02Hasta)),"No_Umbral",AND((BH351&gt;Suspension02Desde),(BH351&gt;Suspension02Hasta),(BL351&gt;Suspension02Desde),(BL351&gt;Suspension02Hasta)),"No_Umbral",AND((BH351&lt;=Suspension02Desde),(BH351&lt;=Suspension02Hasta),(BL351&gt;=Suspension02Desde),(BL351&lt;=Suspension02Hasta)),"Umbral_Anticipado",AND((BH351&lt;=Suspension02Desde),(BH351&lt;=Suspension02Hasta),(BL351&gt;=Suspension02Desde),(BL351&gt;=Suspension02Hasta)),"Umbral_Interno",AND((BH351&gt;=Suspension02Desde),(BH351&lt;=Suspension02Hasta),(BL351&gt;=Suspension02Desde),(BL351&lt;=Suspension02Hasta)),"Umbral_Externo",AND((BH351&gt;=Suspension02Desde),(BH351&lt;=Suspension02Hasta),(BL351&gt;=Suspension02Desde),(BL351&gt;=Suspension02Hasta)),"Umbral_Tardío")</f>
        <v>No_Umbral</v>
      </c>
      <c r="BN351" s="43" cm="1">
        <f t="array" ref="BN351">_xlfn.IFS(BM351="Umbral_Anticipado",BL351-Suspension02Desde+1,BM351="Umbral_Interno",Suspension02Hasta-Suspension02Desde+1,BM351="Umbral_Externo",BL351-$BH351+1,BM351="Umbral_Tardío",Suspension02Hasta-$BH351+1,BM351="No_Umbral",0)</f>
        <v>0</v>
      </c>
      <c r="BO351" s="41" cm="1">
        <f t="array" ref="BO351">_xlfn.IFS(BM351="Umbral_Anticipado",Suspension02Hasta+BN351,BM351="Umbral_Interno",BL351+BN351,BM351="Umbral_Externo",Suspension02Hasta+BN351,BM351="Umbral_Tardío",BL351+BN351,BM351="No_Umbral",BL351)</f>
        <v>44162</v>
      </c>
      <c r="BP351" s="40">
        <f t="shared" si="71"/>
        <v>44162</v>
      </c>
      <c r="BQ351" s="41">
        <f t="shared" si="72"/>
        <v>44222</v>
      </c>
      <c r="BR351" s="42" t="str" cm="1">
        <f t="array" ref="BR351">_xlfn.IFS(AND((BO351&lt;Suspension01Desde),(BO351&lt;Suspension01Hasta),(BQ351&lt;Suspension01Desde),(BQ351&lt;Suspension01Hasta)),"No_Umbral",AND((BO351&gt;Suspension01Desde),(BO351&gt;Suspension01Hasta),(BQ351&gt;Suspension01Desde),(BQ351&gt;Suspension01Hasta)),"No_Umbral",AND((BO351&lt;=Suspension01Desde),(BO351&lt;=Suspension01Hasta),(BQ351&gt;=Suspension01Desde),(BQ351&lt;=Suspension01Hasta)),"Umbral_Anticipado",AND((BO351&lt;=Suspension01Desde),(BO351&lt;=Suspension01Hasta),(BQ351&gt;=Suspension01Desde),(BQ351&gt;=Suspension01Hasta)),"Umbral_Interno",AND((BO351&gt;=Suspension01Desde),(BO351&lt;=Suspension01Hasta),(BQ351&gt;=Suspension01Desde),(BQ351&lt;=Suspension01Hasta)),"Umbral_Externo",AND((BO351&gt;=Suspension01Desde),(BO351&lt;=Suspension01Hasta),(BQ351&gt;=Suspension01Desde),(BQ351&gt;=Suspension01Hasta)),"Umbral_Tardío")</f>
        <v>No_Umbral</v>
      </c>
      <c r="BS351" s="43" cm="1">
        <f t="array" ref="BS351">_xlfn.IFS(BR351="Umbral_Anticipado",$BQ351-Suspension01Desde+1,BR351="Umbral_Interno",Suspension01Hasta-Suspension01Desde+1,BR351="Umbral_Externo",BQ351-$BO351+1,BR351="Umbral_Tardío",Suspension01Hasta-$BO351+1,BR351="No_Umbral",0)</f>
        <v>0</v>
      </c>
      <c r="BT351" s="42" cm="1">
        <f t="array" ref="BT351">_xlfn.IFS(BR351="Umbral_Anticipado",Suspension01Hasta+BS351,BR351="Umbral_Interno",BQ351+BS351,BR351="Umbral_Externo",Suspension01Hasta+BS351,BR351="Umbral_Tardío",BQ351+BS351,BR351="No_Umbral",BQ351)</f>
        <v>44222</v>
      </c>
      <c r="BU351" s="42" t="str" cm="1">
        <f t="array" ref="BU351">_xlfn.IFS(AND((BO351&lt;Suspension02Desde),(BO351&lt;Suspension02Hasta),(BT351&lt;Suspension02Desde),(BT351&lt;Suspension02Hasta)),"No_Umbral",AND((BO351&gt;Suspension02Desde),(BO351&gt;Suspension02Hasta),(BT351&gt;Suspension02Desde),(BT351&gt;Suspension02Hasta)),"No_Umbral",AND((BO351&lt;=Suspension02Desde),(BO351&lt;=Suspension02Hasta),(BT351&gt;=Suspension02Desde),(BT351&lt;=Suspension02Hasta)),"Umbral_Anticipado",AND((BO351&lt;=Suspension02Desde),(BO351&lt;=Suspension02Hasta),(BT351&gt;=Suspension02Desde),(BT351&gt;=Suspension02Hasta)),"Umbral_Interno",AND((BO351&gt;=Suspension02Desde),(BO351&lt;=Suspension02Hasta),(BT351&gt;=Suspension02Desde),(BT351&lt;=Suspension02Hasta)),"Umbral_Externo",AND((BO351&gt;=Suspension02Desde),(BO351&lt;=Suspension02Hasta),(BT351&gt;=Suspension02Desde),(BT351&gt;=Suspension02Hasta)),"Umbral_Tardío")</f>
        <v>Umbral_Anticipado</v>
      </c>
      <c r="BV351" s="43" cm="1">
        <f t="array" ref="BV351">_xlfn.IFS(BU351="Umbral_Anticipado",BT351-Suspension02Desde+1,BU351="Umbral_Interno",Suspension02Hasta-Suspension02Desde+1,BU351="Umbral_Externo",BT351-$BO351+1,BU351="Umbral_Tardío",Suspension02Hasta-$BO351+1,BU351="No_Umbral",0)</f>
        <v>34</v>
      </c>
      <c r="BW351" s="41" cm="1">
        <f t="array" ref="BW351">_xlfn.IFS(BU351="Umbral_Anticipado",Suspension02Hasta+BV351,BU351="Umbral_Interno",BT351+BV351,BU351="Umbral_Externo",Suspension02Hasta+BV351,BU351="Umbral_Tardío",BT351+BV351,BU351="No_Umbral",BT351)</f>
        <v>44706</v>
      </c>
      <c r="BX351" s="40">
        <f t="shared" si="73"/>
        <v>44706</v>
      </c>
      <c r="BY351" s="41">
        <f t="shared" si="74"/>
        <v>45436</v>
      </c>
      <c r="BZ351" s="42" t="str" cm="1">
        <f t="array" ref="BZ351">_xlfn.IFS(AND((BW351&lt;Suspension01Desde),(BW351&lt;Suspension01Hasta),(BY351&lt;Suspension01Desde),(BY351&lt;Suspension01Hasta)),"No_Umbral",AND((BW351&gt;Suspension01Desde),(BW351&gt;Suspension01Hasta),(BY351&gt;Suspension01Desde),(BY351&gt;Suspension01Hasta)),"No_Umbral",AND((BW351&lt;=Suspension01Desde),(BW351&lt;=Suspension01Hasta),(BY351&gt;=Suspension01Desde),(BY351&lt;=Suspension01Hasta)),"Umbral_Anticipado",AND((BW351&lt;=Suspension01Desde),(BW351&lt;=Suspension01Hasta),(BY351&gt;=Suspension01Desde),(BY351&gt;=Suspension01Hasta)),"Umbral_Interno",AND((BW351&gt;=Suspension01Desde),(BW351&lt;=Suspension01Hasta),(BY351&gt;=Suspension01Desde),(BY351&lt;=Suspension01Hasta)),"Umbral_Externo",AND((BW351&gt;=Suspension01Desde),(BW351&lt;=Suspension01Hasta),(BY351&gt;=Suspension01Desde),(BY351&gt;=Suspension01Hasta)),"Umbral_Tardío")</f>
        <v>No_Umbral</v>
      </c>
      <c r="CA351" s="43" cm="1">
        <f t="array" ref="CA351">_xlfn.IFS(BZ351="Umbral_Anticipado",$BI351-Suspension01Desde+1,BZ351="Umbral_Interno",Suspension01Hasta-Suspension01Desde+1,BZ351="Umbral_Externo",BY351-$BH351+1,BZ351="Umbral_Tardío",Suspension01Hasta-$BH351+1,BZ351="No_Umbral",0)</f>
        <v>0</v>
      </c>
      <c r="CB351" s="42" cm="1">
        <f t="array" ref="CB351">_xlfn.IFS(BZ351="Umbral_Anticipado",Suspension01Hasta+CA351,BZ351="Umbral_Interno",BY351+CA351,BZ351="Umbral_Externo",Suspension01Hasta+CA351,BZ351="Umbral_Tardío",BY351+CA351,BZ351="No_Umbral",BY351)</f>
        <v>45436</v>
      </c>
      <c r="CC351" s="42" t="str" cm="1">
        <f t="array" ref="CC351">_xlfn.IFS(AND((BW351&lt;Suspension02Desde),(BW351&lt;Suspension02Hasta),(CB351&lt;Suspension02Desde),(CB351&lt;Suspension02Hasta)),"No_Umbral",AND((BW351&gt;Suspension02Desde),(BW351&gt;Suspension02Hasta),(CB351&gt;Suspension02Desde),(CB351&gt;Suspension02Hasta)),"No_Umbral",AND((BW351&lt;=Suspension02Desde),(BW351&lt;=Suspension02Hasta),(CB351&gt;=Suspension02Desde),(CB351&lt;=Suspension02Hasta)),"Umbral_Anticipado",AND((BW351&lt;=Suspension02Desde),(BW351&lt;=Suspension02Hasta),(CB351&gt;=Suspension02Desde),(CB351&gt;=Suspension02Hasta)),"Umbral_Interno",AND((BW351&gt;=Suspension02Desde),(BW351&lt;=Suspension02Hasta),(CB351&gt;=Suspension02Desde),(CB351&lt;=Suspension02Hasta)),"Umbral_Externo",AND((BW351&gt;=Suspension02Desde),(BW351&lt;=Suspension02Hasta),(CB351&gt;=Suspension02Desde),(CB351&gt;=Suspension02Hasta)),"Umbral_Tardío")</f>
        <v>No_Umbral</v>
      </c>
      <c r="CD351" s="43" cm="1">
        <f t="array" ref="CD351">_xlfn.IFS(CC351="Umbral_Anticipado",CB351-Suspension02Desde+1,CC351="Umbral_Interno",Suspension02Hasta-Suspension02Desde+1,CC351="Umbral_Externo",CB351-$BH351+1,CC351="Umbral_Tardío",Suspension02Hasta-$BH351+1,CC351="No_Umbral",0)</f>
        <v>0</v>
      </c>
      <c r="CE351" s="41" cm="1">
        <f t="array" ref="CE351">_xlfn.IFS(CC351="Umbral_Anticipado",Suspension02Hasta+CD351,CC351="Umbral_Interno",CB351+CD351,CC351="Umbral_Externo",Suspension02Hasta+CD351,CC351="Umbral_Tardío",CB351+CD351,CC351="No_Umbral",CB351)</f>
        <v>45436</v>
      </c>
      <c r="CF351" s="40">
        <f t="shared" si="75"/>
        <v>45437</v>
      </c>
    </row>
    <row r="352" spans="1:84" s="23" customFormat="1" ht="20.25" customHeight="1">
      <c r="A352" s="77" t="s">
        <v>3261</v>
      </c>
      <c r="B352" s="77" t="str">
        <f t="shared" si="76"/>
        <v>2019</v>
      </c>
      <c r="C352" s="77" t="s">
        <v>3262</v>
      </c>
      <c r="D352" s="77" t="s">
        <v>1247</v>
      </c>
      <c r="E352" s="77" t="s">
        <v>3263</v>
      </c>
      <c r="F352" s="77" t="s">
        <v>109</v>
      </c>
      <c r="G352" s="201">
        <v>43552</v>
      </c>
      <c r="H352" s="201">
        <v>43827</v>
      </c>
      <c r="I352" s="77" t="s">
        <v>110</v>
      </c>
      <c r="J352" s="77"/>
      <c r="K352" s="78">
        <v>45436</v>
      </c>
      <c r="L352" s="77" t="str">
        <f>VLOOKUP(MONTH($K352),TablaMeses[],2,FALSE)</f>
        <v>05 MAYO</v>
      </c>
      <c r="M352" s="77">
        <f t="shared" si="79"/>
        <v>2024</v>
      </c>
      <c r="N352" s="77"/>
      <c r="O352" s="201"/>
      <c r="P352" s="77" t="s">
        <v>837</v>
      </c>
      <c r="Q352" s="84" t="s">
        <v>3264</v>
      </c>
      <c r="R352" s="201" t="s">
        <v>368</v>
      </c>
      <c r="S352" s="77"/>
      <c r="T352" s="77"/>
      <c r="U352" s="201"/>
      <c r="V352" s="77"/>
      <c r="W352" s="77"/>
      <c r="X352" s="201"/>
      <c r="Y352" s="77"/>
      <c r="Z352" s="201"/>
      <c r="AA352" s="77"/>
      <c r="AB352" s="201"/>
      <c r="AC352" s="79"/>
      <c r="AD352" s="77"/>
      <c r="AE352" s="77"/>
      <c r="AF352" s="77"/>
      <c r="AG352" s="77"/>
      <c r="AH352" s="77"/>
      <c r="AI352" s="78"/>
      <c r="AJ352" s="77"/>
      <c r="AK352" s="77"/>
      <c r="AL352" s="77"/>
      <c r="AM352" s="78"/>
      <c r="AN352" s="77"/>
      <c r="AO352" s="77"/>
      <c r="AP352" s="77"/>
      <c r="AQ352" s="77"/>
      <c r="AR352" s="78"/>
      <c r="AS352" s="77"/>
      <c r="AT352" s="78"/>
      <c r="AU352" s="78"/>
      <c r="AV352" s="78">
        <v>45769</v>
      </c>
      <c r="AW352" s="77">
        <f t="shared" si="77"/>
        <v>17</v>
      </c>
      <c r="AX352" s="77">
        <f t="shared" si="78"/>
        <v>2025</v>
      </c>
      <c r="AY352" s="77" t="s">
        <v>304</v>
      </c>
      <c r="AZ352" s="81"/>
      <c r="BC352" s="38" t="s">
        <v>1406</v>
      </c>
      <c r="BD352" s="38" t="s">
        <v>674</v>
      </c>
      <c r="BE352" s="38">
        <v>120</v>
      </c>
      <c r="BF352" s="38">
        <v>60</v>
      </c>
      <c r="BG352" s="38">
        <v>730</v>
      </c>
      <c r="BH352" s="40">
        <f t="shared" si="69"/>
        <v>43827</v>
      </c>
      <c r="BI352" s="41">
        <f t="shared" si="70"/>
        <v>43947</v>
      </c>
      <c r="BJ352" s="42" t="str" cm="1">
        <f t="array" ref="BJ352">_xlfn.IFS(AND((BH352&lt;Suspension01Desde),(BH352&lt;Suspension01Hasta),(BI352&lt;Suspension01Desde),(BI352&lt;Suspension01Hasta)),"No_Umbral",AND((BH352&gt;Suspension01Desde),(BH352&gt;Suspension01Hasta),(BI352&gt;Suspension01Desde),(BI352&gt;Suspension01Hasta)),"No_Umbral",AND((BH352&lt;=Suspension01Desde),(BH352&lt;=Suspension01Hasta),(BI352&gt;=Suspension01Desde),(BI352&lt;=Suspension01Hasta)),"Umbral_Anticipado",AND((BH352&lt;=Suspension01Desde),(BH352&lt;=Suspension01Hasta),(BI352&gt;=Suspension01Desde),(BI352&gt;=Suspension01Hasta)),"Umbral_Interno",AND((BH352&gt;=Suspension01Desde),(BH352&lt;=Suspension01Hasta),(BI352&gt;=Suspension01Desde),(BI352&lt;=Suspension01Hasta)),"Umbral_Externo",AND((BH352&gt;=Suspension01Desde),(BH352&lt;=Suspension01Hasta),(BI352&gt;=Suspension01Desde),(BI352&gt;=Suspension01Hasta)),"Umbral_Tardío")</f>
        <v>Umbral_Anticipado</v>
      </c>
      <c r="BK352" s="43" cm="1">
        <f t="array" ref="BK352">_xlfn.IFS(BJ352="Umbral_Anticipado",$BI352-Suspension01Desde+1,BJ352="Umbral_Interno",Suspension01Hasta-Suspension01Desde+1,BJ352="Umbral_Externo",BI352-$BH352+1,BJ352="Umbral_Tardío",Suspension01Hasta-$BH352+1,BJ352="No_Umbral",0)</f>
        <v>24</v>
      </c>
      <c r="BL352" s="42" cm="1">
        <f t="array" ref="BL352">_xlfn.IFS(BJ352="Umbral_Anticipado",Suspension01Hasta+BK352,BJ352="Umbral_Interno",BI352+BK352,BJ352="Umbral_Externo",Suspension01Hasta+BK352,BJ352="Umbral_Tardío",BI352+BK352,BJ352="No_Umbral",BI352)</f>
        <v>44159</v>
      </c>
      <c r="BM352" s="42" t="str" cm="1">
        <f t="array" ref="BM352">_xlfn.IFS(AND((BH352&lt;Suspension02Desde),(BH352&lt;Suspension02Hasta),(BL352&lt;Suspension02Desde),(BL352&lt;Suspension02Hasta)),"No_Umbral",AND((BH352&gt;Suspension02Desde),(BH352&gt;Suspension02Hasta),(BL352&gt;Suspension02Desde),(BL352&gt;Suspension02Hasta)),"No_Umbral",AND((BH352&lt;=Suspension02Desde),(BH352&lt;=Suspension02Hasta),(BL352&gt;=Suspension02Desde),(BL352&lt;=Suspension02Hasta)),"Umbral_Anticipado",AND((BH352&lt;=Suspension02Desde),(BH352&lt;=Suspension02Hasta),(BL352&gt;=Suspension02Desde),(BL352&gt;=Suspension02Hasta)),"Umbral_Interno",AND((BH352&gt;=Suspension02Desde),(BH352&lt;=Suspension02Hasta),(BL352&gt;=Suspension02Desde),(BL352&lt;=Suspension02Hasta)),"Umbral_Externo",AND((BH352&gt;=Suspension02Desde),(BH352&lt;=Suspension02Hasta),(BL352&gt;=Suspension02Desde),(BL352&gt;=Suspension02Hasta)),"Umbral_Tardío")</f>
        <v>No_Umbral</v>
      </c>
      <c r="BN352" s="43" cm="1">
        <f t="array" ref="BN352">_xlfn.IFS(BM352="Umbral_Anticipado",BL352-Suspension02Desde+1,BM352="Umbral_Interno",Suspension02Hasta-Suspension02Desde+1,BM352="Umbral_Externo",BL352-$BH352+1,BM352="Umbral_Tardío",Suspension02Hasta-$BH352+1,BM352="No_Umbral",0)</f>
        <v>0</v>
      </c>
      <c r="BO352" s="41" cm="1">
        <f t="array" ref="BO352">_xlfn.IFS(BM352="Umbral_Anticipado",Suspension02Hasta+BN352,BM352="Umbral_Interno",BL352+BN352,BM352="Umbral_Externo",Suspension02Hasta+BN352,BM352="Umbral_Tardío",BL352+BN352,BM352="No_Umbral",BL352)</f>
        <v>44159</v>
      </c>
      <c r="BP352" s="40">
        <f t="shared" si="71"/>
        <v>44159</v>
      </c>
      <c r="BQ352" s="41">
        <f t="shared" si="72"/>
        <v>44219</v>
      </c>
      <c r="BR352" s="42" t="str" cm="1">
        <f t="array" ref="BR352">_xlfn.IFS(AND((BO352&lt;Suspension01Desde),(BO352&lt;Suspension01Hasta),(BQ352&lt;Suspension01Desde),(BQ352&lt;Suspension01Hasta)),"No_Umbral",AND((BO352&gt;Suspension01Desde),(BO352&gt;Suspension01Hasta),(BQ352&gt;Suspension01Desde),(BQ352&gt;Suspension01Hasta)),"No_Umbral",AND((BO352&lt;=Suspension01Desde),(BO352&lt;=Suspension01Hasta),(BQ352&gt;=Suspension01Desde),(BQ352&lt;=Suspension01Hasta)),"Umbral_Anticipado",AND((BO352&lt;=Suspension01Desde),(BO352&lt;=Suspension01Hasta),(BQ352&gt;=Suspension01Desde),(BQ352&gt;=Suspension01Hasta)),"Umbral_Interno",AND((BO352&gt;=Suspension01Desde),(BO352&lt;=Suspension01Hasta),(BQ352&gt;=Suspension01Desde),(BQ352&lt;=Suspension01Hasta)),"Umbral_Externo",AND((BO352&gt;=Suspension01Desde),(BO352&lt;=Suspension01Hasta),(BQ352&gt;=Suspension01Desde),(BQ352&gt;=Suspension01Hasta)),"Umbral_Tardío")</f>
        <v>No_Umbral</v>
      </c>
      <c r="BS352" s="43" cm="1">
        <f t="array" ref="BS352">_xlfn.IFS(BR352="Umbral_Anticipado",$BQ352-Suspension01Desde+1,BR352="Umbral_Interno",Suspension01Hasta-Suspension01Desde+1,BR352="Umbral_Externo",BQ352-$BO352+1,BR352="Umbral_Tardío",Suspension01Hasta-$BO352+1,BR352="No_Umbral",0)</f>
        <v>0</v>
      </c>
      <c r="BT352" s="42" cm="1">
        <f t="array" ref="BT352">_xlfn.IFS(BR352="Umbral_Anticipado",Suspension01Hasta+BS352,BR352="Umbral_Interno",BQ352+BS352,BR352="Umbral_Externo",Suspension01Hasta+BS352,BR352="Umbral_Tardío",BQ352+BS352,BR352="No_Umbral",BQ352)</f>
        <v>44219</v>
      </c>
      <c r="BU352" s="42" t="str" cm="1">
        <f t="array" ref="BU352">_xlfn.IFS(AND((BO352&lt;Suspension02Desde),(BO352&lt;Suspension02Hasta),(BT352&lt;Suspension02Desde),(BT352&lt;Suspension02Hasta)),"No_Umbral",AND((BO352&gt;Suspension02Desde),(BO352&gt;Suspension02Hasta),(BT352&gt;Suspension02Desde),(BT352&gt;Suspension02Hasta)),"No_Umbral",AND((BO352&lt;=Suspension02Desde),(BO352&lt;=Suspension02Hasta),(BT352&gt;=Suspension02Desde),(BT352&lt;=Suspension02Hasta)),"Umbral_Anticipado",AND((BO352&lt;=Suspension02Desde),(BO352&lt;=Suspension02Hasta),(BT352&gt;=Suspension02Desde),(BT352&gt;=Suspension02Hasta)),"Umbral_Interno",AND((BO352&gt;=Suspension02Desde),(BO352&lt;=Suspension02Hasta),(BT352&gt;=Suspension02Desde),(BT352&lt;=Suspension02Hasta)),"Umbral_Externo",AND((BO352&gt;=Suspension02Desde),(BO352&lt;=Suspension02Hasta),(BT352&gt;=Suspension02Desde),(BT352&gt;=Suspension02Hasta)),"Umbral_Tardío")</f>
        <v>Umbral_Anticipado</v>
      </c>
      <c r="BV352" s="43" cm="1">
        <f t="array" ref="BV352">_xlfn.IFS(BU352="Umbral_Anticipado",BT352-Suspension02Desde+1,BU352="Umbral_Interno",Suspension02Hasta-Suspension02Desde+1,BU352="Umbral_Externo",BT352-$BO352+1,BU352="Umbral_Tardío",Suspension02Hasta-$BO352+1,BU352="No_Umbral",0)</f>
        <v>31</v>
      </c>
      <c r="BW352" s="41" cm="1">
        <f t="array" ref="BW352">_xlfn.IFS(BU352="Umbral_Anticipado",Suspension02Hasta+BV352,BU352="Umbral_Interno",BT352+BV352,BU352="Umbral_Externo",Suspension02Hasta+BV352,BU352="Umbral_Tardío",BT352+BV352,BU352="No_Umbral",BT352)</f>
        <v>44703</v>
      </c>
      <c r="BX352" s="40">
        <f t="shared" si="73"/>
        <v>44703</v>
      </c>
      <c r="BY352" s="41">
        <f t="shared" si="74"/>
        <v>45433</v>
      </c>
      <c r="BZ352" s="42" t="str" cm="1">
        <f t="array" ref="BZ352">_xlfn.IFS(AND((BW352&lt;Suspension01Desde),(BW352&lt;Suspension01Hasta),(BY352&lt;Suspension01Desde),(BY352&lt;Suspension01Hasta)),"No_Umbral",AND((BW352&gt;Suspension01Desde),(BW352&gt;Suspension01Hasta),(BY352&gt;Suspension01Desde),(BY352&gt;Suspension01Hasta)),"No_Umbral",AND((BW352&lt;=Suspension01Desde),(BW352&lt;=Suspension01Hasta),(BY352&gt;=Suspension01Desde),(BY352&lt;=Suspension01Hasta)),"Umbral_Anticipado",AND((BW352&lt;=Suspension01Desde),(BW352&lt;=Suspension01Hasta),(BY352&gt;=Suspension01Desde),(BY352&gt;=Suspension01Hasta)),"Umbral_Interno",AND((BW352&gt;=Suspension01Desde),(BW352&lt;=Suspension01Hasta),(BY352&gt;=Suspension01Desde),(BY352&lt;=Suspension01Hasta)),"Umbral_Externo",AND((BW352&gt;=Suspension01Desde),(BW352&lt;=Suspension01Hasta),(BY352&gt;=Suspension01Desde),(BY352&gt;=Suspension01Hasta)),"Umbral_Tardío")</f>
        <v>No_Umbral</v>
      </c>
      <c r="CA352" s="43" cm="1">
        <f t="array" ref="CA352">_xlfn.IFS(BZ352="Umbral_Anticipado",$BI352-Suspension01Desde+1,BZ352="Umbral_Interno",Suspension01Hasta-Suspension01Desde+1,BZ352="Umbral_Externo",BY352-$BH352+1,BZ352="Umbral_Tardío",Suspension01Hasta-$BH352+1,BZ352="No_Umbral",0)</f>
        <v>0</v>
      </c>
      <c r="CB352" s="42" cm="1">
        <f t="array" ref="CB352">_xlfn.IFS(BZ352="Umbral_Anticipado",Suspension01Hasta+CA352,BZ352="Umbral_Interno",BY352+CA352,BZ352="Umbral_Externo",Suspension01Hasta+CA352,BZ352="Umbral_Tardío",BY352+CA352,BZ352="No_Umbral",BY352)</f>
        <v>45433</v>
      </c>
      <c r="CC352" s="42" t="str" cm="1">
        <f t="array" ref="CC352">_xlfn.IFS(AND((BW352&lt;Suspension02Desde),(BW352&lt;Suspension02Hasta),(CB352&lt;Suspension02Desde),(CB352&lt;Suspension02Hasta)),"No_Umbral",AND((BW352&gt;Suspension02Desde),(BW352&gt;Suspension02Hasta),(CB352&gt;Suspension02Desde),(CB352&gt;Suspension02Hasta)),"No_Umbral",AND((BW352&lt;=Suspension02Desde),(BW352&lt;=Suspension02Hasta),(CB352&gt;=Suspension02Desde),(CB352&lt;=Suspension02Hasta)),"Umbral_Anticipado",AND((BW352&lt;=Suspension02Desde),(BW352&lt;=Suspension02Hasta),(CB352&gt;=Suspension02Desde),(CB352&gt;=Suspension02Hasta)),"Umbral_Interno",AND((BW352&gt;=Suspension02Desde),(BW352&lt;=Suspension02Hasta),(CB352&gt;=Suspension02Desde),(CB352&lt;=Suspension02Hasta)),"Umbral_Externo",AND((BW352&gt;=Suspension02Desde),(BW352&lt;=Suspension02Hasta),(CB352&gt;=Suspension02Desde),(CB352&gt;=Suspension02Hasta)),"Umbral_Tardío")</f>
        <v>No_Umbral</v>
      </c>
      <c r="CD352" s="43" cm="1">
        <f t="array" ref="CD352">_xlfn.IFS(CC352="Umbral_Anticipado",CB352-Suspension02Desde+1,CC352="Umbral_Interno",Suspension02Hasta-Suspension02Desde+1,CC352="Umbral_Externo",CB352-$BH352+1,CC352="Umbral_Tardío",Suspension02Hasta-$BH352+1,CC352="No_Umbral",0)</f>
        <v>0</v>
      </c>
      <c r="CE352" s="41" cm="1">
        <f t="array" ref="CE352">_xlfn.IFS(CC352="Umbral_Anticipado",Suspension02Hasta+CD352,CC352="Umbral_Interno",CB352+CD352,CC352="Umbral_Externo",Suspension02Hasta+CD352,CC352="Umbral_Tardío",CB352+CD352,CC352="No_Umbral",CB352)</f>
        <v>45433</v>
      </c>
      <c r="CF352" s="40">
        <f t="shared" si="75"/>
        <v>45434</v>
      </c>
    </row>
    <row r="353" spans="1:84" s="22" customFormat="1" ht="20.25" customHeight="1">
      <c r="A353" s="77" t="s">
        <v>3265</v>
      </c>
      <c r="B353" s="77" t="str">
        <f t="shared" si="76"/>
        <v>2019</v>
      </c>
      <c r="C353" s="77" t="s">
        <v>3266</v>
      </c>
      <c r="D353" s="77" t="s">
        <v>3267</v>
      </c>
      <c r="E353" s="77" t="s">
        <v>3268</v>
      </c>
      <c r="F353" s="77" t="s">
        <v>576</v>
      </c>
      <c r="G353" s="201">
        <v>43644</v>
      </c>
      <c r="H353" s="201">
        <v>43826</v>
      </c>
      <c r="I353" s="77" t="s">
        <v>110</v>
      </c>
      <c r="J353" s="77"/>
      <c r="K353" s="78">
        <v>45496</v>
      </c>
      <c r="L353" s="77" t="str">
        <f>VLOOKUP(MONTH($K353),TablaMeses[],2,FALSE)</f>
        <v>07 JULIO</v>
      </c>
      <c r="M353" s="77">
        <f t="shared" si="79"/>
        <v>2024</v>
      </c>
      <c r="N353" s="77" t="s">
        <v>3269</v>
      </c>
      <c r="O353" s="201">
        <v>44688</v>
      </c>
      <c r="P353" s="77"/>
      <c r="Q353" s="77"/>
      <c r="R353" s="201"/>
      <c r="S353" s="77"/>
      <c r="T353" s="96" t="s">
        <v>3270</v>
      </c>
      <c r="U353" s="201" t="s">
        <v>1719</v>
      </c>
      <c r="V353" s="77"/>
      <c r="W353" s="84"/>
      <c r="X353" s="201"/>
      <c r="Y353" s="77"/>
      <c r="Z353" s="201"/>
      <c r="AA353" s="77"/>
      <c r="AB353" s="201"/>
      <c r="AC353" s="79"/>
      <c r="AD353" s="77"/>
      <c r="AE353" s="77"/>
      <c r="AF353" s="77"/>
      <c r="AG353" s="77"/>
      <c r="AH353" s="77"/>
      <c r="AI353" s="78"/>
      <c r="AJ353" s="77"/>
      <c r="AK353" s="77"/>
      <c r="AL353" s="77"/>
      <c r="AM353" s="78"/>
      <c r="AN353" s="77"/>
      <c r="AO353" s="77"/>
      <c r="AP353" s="77"/>
      <c r="AQ353" s="77"/>
      <c r="AR353" s="78"/>
      <c r="AS353" s="77"/>
      <c r="AT353" s="78"/>
      <c r="AU353" s="78"/>
      <c r="AV353" s="78">
        <v>45769</v>
      </c>
      <c r="AW353" s="77">
        <f t="shared" si="77"/>
        <v>17</v>
      </c>
      <c r="AX353" s="77">
        <f t="shared" si="78"/>
        <v>2025</v>
      </c>
      <c r="AY353" s="77" t="s">
        <v>304</v>
      </c>
      <c r="AZ353" s="81" t="s">
        <v>717</v>
      </c>
      <c r="BC353" s="25" t="s">
        <v>1224</v>
      </c>
      <c r="BD353" s="25" t="s">
        <v>580</v>
      </c>
      <c r="BE353" s="25">
        <v>120</v>
      </c>
      <c r="BF353" s="25">
        <v>60</v>
      </c>
      <c r="BG353" s="25">
        <v>730</v>
      </c>
      <c r="BH353" s="40">
        <f t="shared" si="69"/>
        <v>43826</v>
      </c>
      <c r="BI353" s="41">
        <f t="shared" si="70"/>
        <v>43946</v>
      </c>
      <c r="BJ353" s="42" t="str" cm="1">
        <f t="array" ref="BJ353">_xlfn.IFS(AND((BH353&lt;Suspension01Desde),(BH353&lt;Suspension01Hasta),(BI353&lt;Suspension01Desde),(BI353&lt;Suspension01Hasta)),"No_Umbral",AND((BH353&gt;Suspension01Desde),(BH353&gt;Suspension01Hasta),(BI353&gt;Suspension01Desde),(BI353&gt;Suspension01Hasta)),"No_Umbral",AND((BH353&lt;=Suspension01Desde),(BH353&lt;=Suspension01Hasta),(BI353&gt;=Suspension01Desde),(BI353&lt;=Suspension01Hasta)),"Umbral_Anticipado",AND((BH353&lt;=Suspension01Desde),(BH353&lt;=Suspension01Hasta),(BI353&gt;=Suspension01Desde),(BI353&gt;=Suspension01Hasta)),"Umbral_Interno",AND((BH353&gt;=Suspension01Desde),(BH353&lt;=Suspension01Hasta),(BI353&gt;=Suspension01Desde),(BI353&lt;=Suspension01Hasta)),"Umbral_Externo",AND((BH353&gt;=Suspension01Desde),(BH353&lt;=Suspension01Hasta),(BI353&gt;=Suspension01Desde),(BI353&gt;=Suspension01Hasta)),"Umbral_Tardío")</f>
        <v>Umbral_Anticipado</v>
      </c>
      <c r="BK353" s="43" cm="1">
        <f t="array" ref="BK353">_xlfn.IFS(BJ353="Umbral_Anticipado",$BI353-Suspension01Desde+1,BJ353="Umbral_Interno",Suspension01Hasta-Suspension01Desde+1,BJ353="Umbral_Externo",BI353-$BH353+1,BJ353="Umbral_Tardío",Suspension01Hasta-$BH353+1,BJ353="No_Umbral",0)</f>
        <v>23</v>
      </c>
      <c r="BL353" s="42" cm="1">
        <f t="array" ref="BL353">_xlfn.IFS(BJ353="Umbral_Anticipado",Suspension01Hasta+BK353,BJ353="Umbral_Interno",BI353+BK353,BJ353="Umbral_Externo",Suspension01Hasta+BK353,BJ353="Umbral_Tardío",BI353+BK353,BJ353="No_Umbral",BI353)</f>
        <v>44158</v>
      </c>
      <c r="BM353" s="42" t="str" cm="1">
        <f t="array" ref="BM353">_xlfn.IFS(AND((BH353&lt;Suspension02Desde),(BH353&lt;Suspension02Hasta),(BL353&lt;Suspension02Desde),(BL353&lt;Suspension02Hasta)),"No_Umbral",AND((BH353&gt;Suspension02Desde),(BH353&gt;Suspension02Hasta),(BL353&gt;Suspension02Desde),(BL353&gt;Suspension02Hasta)),"No_Umbral",AND((BH353&lt;=Suspension02Desde),(BH353&lt;=Suspension02Hasta),(BL353&gt;=Suspension02Desde),(BL353&lt;=Suspension02Hasta)),"Umbral_Anticipado",AND((BH353&lt;=Suspension02Desde),(BH353&lt;=Suspension02Hasta),(BL353&gt;=Suspension02Desde),(BL353&gt;=Suspension02Hasta)),"Umbral_Interno",AND((BH353&gt;=Suspension02Desde),(BH353&lt;=Suspension02Hasta),(BL353&gt;=Suspension02Desde),(BL353&lt;=Suspension02Hasta)),"Umbral_Externo",AND((BH353&gt;=Suspension02Desde),(BH353&lt;=Suspension02Hasta),(BL353&gt;=Suspension02Desde),(BL353&gt;=Suspension02Hasta)),"Umbral_Tardío")</f>
        <v>No_Umbral</v>
      </c>
      <c r="BN353" s="43" cm="1">
        <f t="array" ref="BN353">_xlfn.IFS(BM353="Umbral_Anticipado",BL353-Suspension02Desde+1,BM353="Umbral_Interno",Suspension02Hasta-Suspension02Desde+1,BM353="Umbral_Externo",BL353-$BH353+1,BM353="Umbral_Tardío",Suspension02Hasta-$BH353+1,BM353="No_Umbral",0)</f>
        <v>0</v>
      </c>
      <c r="BO353" s="41" cm="1">
        <f t="array" ref="BO353">_xlfn.IFS(BM353="Umbral_Anticipado",Suspension02Hasta+BN353,BM353="Umbral_Interno",BL353+BN353,BM353="Umbral_Externo",Suspension02Hasta+BN353,BM353="Umbral_Tardío",BL353+BN353,BM353="No_Umbral",BL353)</f>
        <v>44158</v>
      </c>
      <c r="BP353" s="40">
        <f t="shared" si="71"/>
        <v>44158</v>
      </c>
      <c r="BQ353" s="41">
        <f t="shared" si="72"/>
        <v>44218</v>
      </c>
      <c r="BR353" s="42" t="str" cm="1">
        <f t="array" ref="BR353">_xlfn.IFS(AND((BO353&lt;Suspension01Desde),(BO353&lt;Suspension01Hasta),(BQ353&lt;Suspension01Desde),(BQ353&lt;Suspension01Hasta)),"No_Umbral",AND((BO353&gt;Suspension01Desde),(BO353&gt;Suspension01Hasta),(BQ353&gt;Suspension01Desde),(BQ353&gt;Suspension01Hasta)),"No_Umbral",AND((BO353&lt;=Suspension01Desde),(BO353&lt;=Suspension01Hasta),(BQ353&gt;=Suspension01Desde),(BQ353&lt;=Suspension01Hasta)),"Umbral_Anticipado",AND((BO353&lt;=Suspension01Desde),(BO353&lt;=Suspension01Hasta),(BQ353&gt;=Suspension01Desde),(BQ353&gt;=Suspension01Hasta)),"Umbral_Interno",AND((BO353&gt;=Suspension01Desde),(BO353&lt;=Suspension01Hasta),(BQ353&gt;=Suspension01Desde),(BQ353&lt;=Suspension01Hasta)),"Umbral_Externo",AND((BO353&gt;=Suspension01Desde),(BO353&lt;=Suspension01Hasta),(BQ353&gt;=Suspension01Desde),(BQ353&gt;=Suspension01Hasta)),"Umbral_Tardío")</f>
        <v>No_Umbral</v>
      </c>
      <c r="BS353" s="43" cm="1">
        <f t="array" ref="BS353">_xlfn.IFS(BR353="Umbral_Anticipado",$BQ353-Suspension01Desde+1,BR353="Umbral_Interno",Suspension01Hasta-Suspension01Desde+1,BR353="Umbral_Externo",BQ353-$BO353+1,BR353="Umbral_Tardío",Suspension01Hasta-$BO353+1,BR353="No_Umbral",0)</f>
        <v>0</v>
      </c>
      <c r="BT353" s="42" cm="1">
        <f t="array" ref="BT353">_xlfn.IFS(BR353="Umbral_Anticipado",Suspension01Hasta+BS353,BR353="Umbral_Interno",BQ353+BS353,BR353="Umbral_Externo",Suspension01Hasta+BS353,BR353="Umbral_Tardío",BQ353+BS353,BR353="No_Umbral",BQ353)</f>
        <v>44218</v>
      </c>
      <c r="BU353" s="42" t="str" cm="1">
        <f t="array" ref="BU353">_xlfn.IFS(AND((BO353&lt;Suspension02Desde),(BO353&lt;Suspension02Hasta),(BT353&lt;Suspension02Desde),(BT353&lt;Suspension02Hasta)),"No_Umbral",AND((BO353&gt;Suspension02Desde),(BO353&gt;Suspension02Hasta),(BT353&gt;Suspension02Desde),(BT353&gt;Suspension02Hasta)),"No_Umbral",AND((BO353&lt;=Suspension02Desde),(BO353&lt;=Suspension02Hasta),(BT353&gt;=Suspension02Desde),(BT353&lt;=Suspension02Hasta)),"Umbral_Anticipado",AND((BO353&lt;=Suspension02Desde),(BO353&lt;=Suspension02Hasta),(BT353&gt;=Suspension02Desde),(BT353&gt;=Suspension02Hasta)),"Umbral_Interno",AND((BO353&gt;=Suspension02Desde),(BO353&lt;=Suspension02Hasta),(BT353&gt;=Suspension02Desde),(BT353&lt;=Suspension02Hasta)),"Umbral_Externo",AND((BO353&gt;=Suspension02Desde),(BO353&lt;=Suspension02Hasta),(BT353&gt;=Suspension02Desde),(BT353&gt;=Suspension02Hasta)),"Umbral_Tardío")</f>
        <v>Umbral_Anticipado</v>
      </c>
      <c r="BV353" s="43" cm="1">
        <f t="array" ref="BV353">_xlfn.IFS(BU353="Umbral_Anticipado",BT353-Suspension02Desde+1,BU353="Umbral_Interno",Suspension02Hasta-Suspension02Desde+1,BU353="Umbral_Externo",BT353-$BO353+1,BU353="Umbral_Tardío",Suspension02Hasta-$BO353+1,BU353="No_Umbral",0)</f>
        <v>30</v>
      </c>
      <c r="BW353" s="41" cm="1">
        <f t="array" ref="BW353">_xlfn.IFS(BU353="Umbral_Anticipado",Suspension02Hasta+BV353,BU353="Umbral_Interno",BT353+BV353,BU353="Umbral_Externo",Suspension02Hasta+BV353,BU353="Umbral_Tardío",BT353+BV353,BU353="No_Umbral",BT353)</f>
        <v>44702</v>
      </c>
      <c r="BX353" s="40">
        <f t="shared" si="73"/>
        <v>44702</v>
      </c>
      <c r="BY353" s="41">
        <f t="shared" si="74"/>
        <v>45432</v>
      </c>
      <c r="BZ353" s="42" t="str" cm="1">
        <f t="array" ref="BZ353">_xlfn.IFS(AND((BW353&lt;Suspension01Desde),(BW353&lt;Suspension01Hasta),(BY353&lt;Suspension01Desde),(BY353&lt;Suspension01Hasta)),"No_Umbral",AND((BW353&gt;Suspension01Desde),(BW353&gt;Suspension01Hasta),(BY353&gt;Suspension01Desde),(BY353&gt;Suspension01Hasta)),"No_Umbral",AND((BW353&lt;=Suspension01Desde),(BW353&lt;=Suspension01Hasta),(BY353&gt;=Suspension01Desde),(BY353&lt;=Suspension01Hasta)),"Umbral_Anticipado",AND((BW353&lt;=Suspension01Desde),(BW353&lt;=Suspension01Hasta),(BY353&gt;=Suspension01Desde),(BY353&gt;=Suspension01Hasta)),"Umbral_Interno",AND((BW353&gt;=Suspension01Desde),(BW353&lt;=Suspension01Hasta),(BY353&gt;=Suspension01Desde),(BY353&lt;=Suspension01Hasta)),"Umbral_Externo",AND((BW353&gt;=Suspension01Desde),(BW353&lt;=Suspension01Hasta),(BY353&gt;=Suspension01Desde),(BY353&gt;=Suspension01Hasta)),"Umbral_Tardío")</f>
        <v>No_Umbral</v>
      </c>
      <c r="CA353" s="43" cm="1">
        <f t="array" ref="CA353">_xlfn.IFS(BZ353="Umbral_Anticipado",$BI353-Suspension01Desde+1,BZ353="Umbral_Interno",Suspension01Hasta-Suspension01Desde+1,BZ353="Umbral_Externo",BY353-$BH353+1,BZ353="Umbral_Tardío",Suspension01Hasta-$BH353+1,BZ353="No_Umbral",0)</f>
        <v>0</v>
      </c>
      <c r="CB353" s="42" cm="1">
        <f t="array" ref="CB353">_xlfn.IFS(BZ353="Umbral_Anticipado",Suspension01Hasta+CA353,BZ353="Umbral_Interno",BY353+CA353,BZ353="Umbral_Externo",Suspension01Hasta+CA353,BZ353="Umbral_Tardío",BY353+CA353,BZ353="No_Umbral",BY353)</f>
        <v>45432</v>
      </c>
      <c r="CC353" s="42" t="str" cm="1">
        <f t="array" ref="CC353">_xlfn.IFS(AND((BW353&lt;Suspension02Desde),(BW353&lt;Suspension02Hasta),(CB353&lt;Suspension02Desde),(CB353&lt;Suspension02Hasta)),"No_Umbral",AND((BW353&gt;Suspension02Desde),(BW353&gt;Suspension02Hasta),(CB353&gt;Suspension02Desde),(CB353&gt;Suspension02Hasta)),"No_Umbral",AND((BW353&lt;=Suspension02Desde),(BW353&lt;=Suspension02Hasta),(CB353&gt;=Suspension02Desde),(CB353&lt;=Suspension02Hasta)),"Umbral_Anticipado",AND((BW353&lt;=Suspension02Desde),(BW353&lt;=Suspension02Hasta),(CB353&gt;=Suspension02Desde),(CB353&gt;=Suspension02Hasta)),"Umbral_Interno",AND((BW353&gt;=Suspension02Desde),(BW353&lt;=Suspension02Hasta),(CB353&gt;=Suspension02Desde),(CB353&lt;=Suspension02Hasta)),"Umbral_Externo",AND((BW353&gt;=Suspension02Desde),(BW353&lt;=Suspension02Hasta),(CB353&gt;=Suspension02Desde),(CB353&gt;=Suspension02Hasta)),"Umbral_Tardío")</f>
        <v>No_Umbral</v>
      </c>
      <c r="CD353" s="43" cm="1">
        <f t="array" ref="CD353">_xlfn.IFS(CC353="Umbral_Anticipado",CB353-Suspension02Desde+1,CC353="Umbral_Interno",Suspension02Hasta-Suspension02Desde+1,CC353="Umbral_Externo",CB353-$BH353+1,CC353="Umbral_Tardío",Suspension02Hasta-$BH353+1,CC353="No_Umbral",0)</f>
        <v>0</v>
      </c>
      <c r="CE353" s="41" cm="1">
        <f t="array" ref="CE353">_xlfn.IFS(CC353="Umbral_Anticipado",Suspension02Hasta+CD353,CC353="Umbral_Interno",CB353+CD353,CC353="Umbral_Externo",Suspension02Hasta+CD353,CC353="Umbral_Tardío",CB353+CD353,CC353="No_Umbral",CB353)</f>
        <v>45432</v>
      </c>
      <c r="CF353" s="40">
        <f t="shared" si="75"/>
        <v>45433</v>
      </c>
    </row>
    <row r="354" spans="1:84" s="22" customFormat="1" ht="20.25" customHeight="1">
      <c r="A354" s="77" t="s">
        <v>3271</v>
      </c>
      <c r="B354" s="77" t="str">
        <f t="shared" si="76"/>
        <v>2019</v>
      </c>
      <c r="C354" s="77" t="s">
        <v>3272</v>
      </c>
      <c r="D354" s="77" t="s">
        <v>3273</v>
      </c>
      <c r="E354" s="77" t="s">
        <v>3274</v>
      </c>
      <c r="F354" s="77" t="s">
        <v>109</v>
      </c>
      <c r="G354" s="201">
        <v>43810</v>
      </c>
      <c r="H354" s="201">
        <v>43828</v>
      </c>
      <c r="I354" s="77" t="s">
        <v>585</v>
      </c>
      <c r="J354" s="77"/>
      <c r="K354" s="78" t="s">
        <v>3275</v>
      </c>
      <c r="L354" s="77" t="s">
        <v>3275</v>
      </c>
      <c r="M354" s="77" t="s">
        <v>3275</v>
      </c>
      <c r="N354" s="77"/>
      <c r="O354" s="201"/>
      <c r="P354" s="77"/>
      <c r="Q354" s="77"/>
      <c r="R354" s="201"/>
      <c r="S354" s="77"/>
      <c r="T354" s="77"/>
      <c r="U354" s="201"/>
      <c r="V354" s="77"/>
      <c r="W354" s="77"/>
      <c r="X354" s="201"/>
      <c r="Y354" s="77"/>
      <c r="Z354" s="201"/>
      <c r="AA354" s="77"/>
      <c r="AB354" s="201"/>
      <c r="AC354" s="79"/>
      <c r="AD354" s="77"/>
      <c r="AE354" s="77"/>
      <c r="AF354" s="77"/>
      <c r="AG354" s="77"/>
      <c r="AH354" s="77"/>
      <c r="AI354" s="78"/>
      <c r="AJ354" s="77"/>
      <c r="AK354" s="77"/>
      <c r="AL354" s="77"/>
      <c r="AM354" s="78"/>
      <c r="AN354" s="77"/>
      <c r="AO354" s="77"/>
      <c r="AP354" s="77"/>
      <c r="AQ354" s="77"/>
      <c r="AR354" s="78"/>
      <c r="AS354" s="77"/>
      <c r="AT354" s="78"/>
      <c r="AU354" s="78"/>
      <c r="AV354" s="78">
        <v>45884</v>
      </c>
      <c r="AW354" s="77">
        <f t="shared" si="77"/>
        <v>33</v>
      </c>
      <c r="AX354" s="77">
        <f t="shared" si="78"/>
        <v>2025</v>
      </c>
      <c r="AY354" s="84" t="s">
        <v>116</v>
      </c>
      <c r="AZ354" s="81" t="s">
        <v>3276</v>
      </c>
      <c r="BC354" s="25" t="s">
        <v>579</v>
      </c>
      <c r="BD354" s="25" t="s">
        <v>674</v>
      </c>
      <c r="BE354" s="25">
        <v>120</v>
      </c>
      <c r="BF354" s="25">
        <v>60</v>
      </c>
      <c r="BG354" s="25">
        <v>730</v>
      </c>
      <c r="BH354" s="40">
        <f t="shared" si="69"/>
        <v>43828</v>
      </c>
      <c r="BI354" s="41">
        <f t="shared" si="70"/>
        <v>43948</v>
      </c>
      <c r="BJ354" s="42" t="str" cm="1">
        <f t="array" ref="BJ354">_xlfn.IFS(AND((BH354&lt;Suspension01Desde),(BH354&lt;Suspension01Hasta),(BI354&lt;Suspension01Desde),(BI354&lt;Suspension01Hasta)),"No_Umbral",AND((BH354&gt;Suspension01Desde),(BH354&gt;Suspension01Hasta),(BI354&gt;Suspension01Desde),(BI354&gt;Suspension01Hasta)),"No_Umbral",AND((BH354&lt;=Suspension01Desde),(BH354&lt;=Suspension01Hasta),(BI354&gt;=Suspension01Desde),(BI354&lt;=Suspension01Hasta)),"Umbral_Anticipado",AND((BH354&lt;=Suspension01Desde),(BH354&lt;=Suspension01Hasta),(BI354&gt;=Suspension01Desde),(BI354&gt;=Suspension01Hasta)),"Umbral_Interno",AND((BH354&gt;=Suspension01Desde),(BH354&lt;=Suspension01Hasta),(BI354&gt;=Suspension01Desde),(BI354&lt;=Suspension01Hasta)),"Umbral_Externo",AND((BH354&gt;=Suspension01Desde),(BH354&lt;=Suspension01Hasta),(BI354&gt;=Suspension01Desde),(BI354&gt;=Suspension01Hasta)),"Umbral_Tardío")</f>
        <v>Umbral_Anticipado</v>
      </c>
      <c r="BK354" s="43" cm="1">
        <f t="array" ref="BK354">_xlfn.IFS(BJ354="Umbral_Anticipado",$BI354-Suspension01Desde+1,BJ354="Umbral_Interno",Suspension01Hasta-Suspension01Desde+1,BJ354="Umbral_Externo",BI354-$BH354+1,BJ354="Umbral_Tardío",Suspension01Hasta-$BH354+1,BJ354="No_Umbral",0)</f>
        <v>25</v>
      </c>
      <c r="BL354" s="42" cm="1">
        <f t="array" ref="BL354">_xlfn.IFS(BJ354="Umbral_Anticipado",Suspension01Hasta+BK354,BJ354="Umbral_Interno",BI354+BK354,BJ354="Umbral_Externo",Suspension01Hasta+BK354,BJ354="Umbral_Tardío",BI354+BK354,BJ354="No_Umbral",BI354)</f>
        <v>44160</v>
      </c>
      <c r="BM354" s="42" t="str" cm="1">
        <f t="array" ref="BM354">_xlfn.IFS(AND((BH354&lt;Suspension02Desde),(BH354&lt;Suspension02Hasta),(BL354&lt;Suspension02Desde),(BL354&lt;Suspension02Hasta)),"No_Umbral",AND((BH354&gt;Suspension02Desde),(BH354&gt;Suspension02Hasta),(BL354&gt;Suspension02Desde),(BL354&gt;Suspension02Hasta)),"No_Umbral",AND((BH354&lt;=Suspension02Desde),(BH354&lt;=Suspension02Hasta),(BL354&gt;=Suspension02Desde),(BL354&lt;=Suspension02Hasta)),"Umbral_Anticipado",AND((BH354&lt;=Suspension02Desde),(BH354&lt;=Suspension02Hasta),(BL354&gt;=Suspension02Desde),(BL354&gt;=Suspension02Hasta)),"Umbral_Interno",AND((BH354&gt;=Suspension02Desde),(BH354&lt;=Suspension02Hasta),(BL354&gt;=Suspension02Desde),(BL354&lt;=Suspension02Hasta)),"Umbral_Externo",AND((BH354&gt;=Suspension02Desde),(BH354&lt;=Suspension02Hasta),(BL354&gt;=Suspension02Desde),(BL354&gt;=Suspension02Hasta)),"Umbral_Tardío")</f>
        <v>No_Umbral</v>
      </c>
      <c r="BN354" s="43" cm="1">
        <f t="array" ref="BN354">_xlfn.IFS(BM354="Umbral_Anticipado",BL354-Suspension02Desde+1,BM354="Umbral_Interno",Suspension02Hasta-Suspension02Desde+1,BM354="Umbral_Externo",BL354-$BH354+1,BM354="Umbral_Tardío",Suspension02Hasta-$BH354+1,BM354="No_Umbral",0)</f>
        <v>0</v>
      </c>
      <c r="BO354" s="41" cm="1">
        <f t="array" ref="BO354">_xlfn.IFS(BM354="Umbral_Anticipado",Suspension02Hasta+BN354,BM354="Umbral_Interno",BL354+BN354,BM354="Umbral_Externo",Suspension02Hasta+BN354,BM354="Umbral_Tardío",BL354+BN354,BM354="No_Umbral",BL354)</f>
        <v>44160</v>
      </c>
      <c r="BP354" s="40">
        <f t="shared" si="71"/>
        <v>44160</v>
      </c>
      <c r="BQ354" s="41">
        <f t="shared" si="72"/>
        <v>44220</v>
      </c>
      <c r="BR354" s="42" t="str" cm="1">
        <f t="array" ref="BR354">_xlfn.IFS(AND((BO354&lt;Suspension01Desde),(BO354&lt;Suspension01Hasta),(BQ354&lt;Suspension01Desde),(BQ354&lt;Suspension01Hasta)),"No_Umbral",AND((BO354&gt;Suspension01Desde),(BO354&gt;Suspension01Hasta),(BQ354&gt;Suspension01Desde),(BQ354&gt;Suspension01Hasta)),"No_Umbral",AND((BO354&lt;=Suspension01Desde),(BO354&lt;=Suspension01Hasta),(BQ354&gt;=Suspension01Desde),(BQ354&lt;=Suspension01Hasta)),"Umbral_Anticipado",AND((BO354&lt;=Suspension01Desde),(BO354&lt;=Suspension01Hasta),(BQ354&gt;=Suspension01Desde),(BQ354&gt;=Suspension01Hasta)),"Umbral_Interno",AND((BO354&gt;=Suspension01Desde),(BO354&lt;=Suspension01Hasta),(BQ354&gt;=Suspension01Desde),(BQ354&lt;=Suspension01Hasta)),"Umbral_Externo",AND((BO354&gt;=Suspension01Desde),(BO354&lt;=Suspension01Hasta),(BQ354&gt;=Suspension01Desde),(BQ354&gt;=Suspension01Hasta)),"Umbral_Tardío")</f>
        <v>No_Umbral</v>
      </c>
      <c r="BS354" s="43" cm="1">
        <f t="array" ref="BS354">_xlfn.IFS(BR354="Umbral_Anticipado",$BQ354-Suspension01Desde+1,BR354="Umbral_Interno",Suspension01Hasta-Suspension01Desde+1,BR354="Umbral_Externo",BQ354-$BO354+1,BR354="Umbral_Tardío",Suspension01Hasta-$BO354+1,BR354="No_Umbral",0)</f>
        <v>0</v>
      </c>
      <c r="BT354" s="42" cm="1">
        <f t="array" ref="BT354">_xlfn.IFS(BR354="Umbral_Anticipado",Suspension01Hasta+BS354,BR354="Umbral_Interno",BQ354+BS354,BR354="Umbral_Externo",Suspension01Hasta+BS354,BR354="Umbral_Tardío",BQ354+BS354,BR354="No_Umbral",BQ354)</f>
        <v>44220</v>
      </c>
      <c r="BU354" s="42" t="str" cm="1">
        <f t="array" ref="BU354">_xlfn.IFS(AND((BO354&lt;Suspension02Desde),(BO354&lt;Suspension02Hasta),(BT354&lt;Suspension02Desde),(BT354&lt;Suspension02Hasta)),"No_Umbral",AND((BO354&gt;Suspension02Desde),(BO354&gt;Suspension02Hasta),(BT354&gt;Suspension02Desde),(BT354&gt;Suspension02Hasta)),"No_Umbral",AND((BO354&lt;=Suspension02Desde),(BO354&lt;=Suspension02Hasta),(BT354&gt;=Suspension02Desde),(BT354&lt;=Suspension02Hasta)),"Umbral_Anticipado",AND((BO354&lt;=Suspension02Desde),(BO354&lt;=Suspension02Hasta),(BT354&gt;=Suspension02Desde),(BT354&gt;=Suspension02Hasta)),"Umbral_Interno",AND((BO354&gt;=Suspension02Desde),(BO354&lt;=Suspension02Hasta),(BT354&gt;=Suspension02Desde),(BT354&lt;=Suspension02Hasta)),"Umbral_Externo",AND((BO354&gt;=Suspension02Desde),(BO354&lt;=Suspension02Hasta),(BT354&gt;=Suspension02Desde),(BT354&gt;=Suspension02Hasta)),"Umbral_Tardío")</f>
        <v>Umbral_Anticipado</v>
      </c>
      <c r="BV354" s="43" cm="1">
        <f t="array" ref="BV354">_xlfn.IFS(BU354="Umbral_Anticipado",BT354-Suspension02Desde+1,BU354="Umbral_Interno",Suspension02Hasta-Suspension02Desde+1,BU354="Umbral_Externo",BT354-$BO354+1,BU354="Umbral_Tardío",Suspension02Hasta-$BO354+1,BU354="No_Umbral",0)</f>
        <v>32</v>
      </c>
      <c r="BW354" s="41" cm="1">
        <f t="array" ref="BW354">_xlfn.IFS(BU354="Umbral_Anticipado",Suspension02Hasta+BV354,BU354="Umbral_Interno",BT354+BV354,BU354="Umbral_Externo",Suspension02Hasta+BV354,BU354="Umbral_Tardío",BT354+BV354,BU354="No_Umbral",BT354)</f>
        <v>44704</v>
      </c>
      <c r="BX354" s="40">
        <f t="shared" si="73"/>
        <v>44704</v>
      </c>
      <c r="BY354" s="41">
        <f t="shared" si="74"/>
        <v>45434</v>
      </c>
      <c r="BZ354" s="42" t="str" cm="1">
        <f t="array" ref="BZ354">_xlfn.IFS(AND((BW354&lt;Suspension01Desde),(BW354&lt;Suspension01Hasta),(BY354&lt;Suspension01Desde),(BY354&lt;Suspension01Hasta)),"No_Umbral",AND((BW354&gt;Suspension01Desde),(BW354&gt;Suspension01Hasta),(BY354&gt;Suspension01Desde),(BY354&gt;Suspension01Hasta)),"No_Umbral",AND((BW354&lt;=Suspension01Desde),(BW354&lt;=Suspension01Hasta),(BY354&gt;=Suspension01Desde),(BY354&lt;=Suspension01Hasta)),"Umbral_Anticipado",AND((BW354&lt;=Suspension01Desde),(BW354&lt;=Suspension01Hasta),(BY354&gt;=Suspension01Desde),(BY354&gt;=Suspension01Hasta)),"Umbral_Interno",AND((BW354&gt;=Suspension01Desde),(BW354&lt;=Suspension01Hasta),(BY354&gt;=Suspension01Desde),(BY354&lt;=Suspension01Hasta)),"Umbral_Externo",AND((BW354&gt;=Suspension01Desde),(BW354&lt;=Suspension01Hasta),(BY354&gt;=Suspension01Desde),(BY354&gt;=Suspension01Hasta)),"Umbral_Tardío")</f>
        <v>No_Umbral</v>
      </c>
      <c r="CA354" s="43" cm="1">
        <f t="array" ref="CA354">_xlfn.IFS(BZ354="Umbral_Anticipado",$BI354-Suspension01Desde+1,BZ354="Umbral_Interno",Suspension01Hasta-Suspension01Desde+1,BZ354="Umbral_Externo",BY354-$BH354+1,BZ354="Umbral_Tardío",Suspension01Hasta-$BH354+1,BZ354="No_Umbral",0)</f>
        <v>0</v>
      </c>
      <c r="CB354" s="42" cm="1">
        <f t="array" ref="CB354">_xlfn.IFS(BZ354="Umbral_Anticipado",Suspension01Hasta+CA354,BZ354="Umbral_Interno",BY354+CA354,BZ354="Umbral_Externo",Suspension01Hasta+CA354,BZ354="Umbral_Tardío",BY354+CA354,BZ354="No_Umbral",BY354)</f>
        <v>45434</v>
      </c>
      <c r="CC354" s="42" t="str" cm="1">
        <f t="array" ref="CC354">_xlfn.IFS(AND((BW354&lt;Suspension02Desde),(BW354&lt;Suspension02Hasta),(CB354&lt;Suspension02Desde),(CB354&lt;Suspension02Hasta)),"No_Umbral",AND((BW354&gt;Suspension02Desde),(BW354&gt;Suspension02Hasta),(CB354&gt;Suspension02Desde),(CB354&gt;Suspension02Hasta)),"No_Umbral",AND((BW354&lt;=Suspension02Desde),(BW354&lt;=Suspension02Hasta),(CB354&gt;=Suspension02Desde),(CB354&lt;=Suspension02Hasta)),"Umbral_Anticipado",AND((BW354&lt;=Suspension02Desde),(BW354&lt;=Suspension02Hasta),(CB354&gt;=Suspension02Desde),(CB354&gt;=Suspension02Hasta)),"Umbral_Interno",AND((BW354&gt;=Suspension02Desde),(BW354&lt;=Suspension02Hasta),(CB354&gt;=Suspension02Desde),(CB354&lt;=Suspension02Hasta)),"Umbral_Externo",AND((BW354&gt;=Suspension02Desde),(BW354&lt;=Suspension02Hasta),(CB354&gt;=Suspension02Desde),(CB354&gt;=Suspension02Hasta)),"Umbral_Tardío")</f>
        <v>No_Umbral</v>
      </c>
      <c r="CD354" s="43" cm="1">
        <f t="array" ref="CD354">_xlfn.IFS(CC354="Umbral_Anticipado",CB354-Suspension02Desde+1,CC354="Umbral_Interno",Suspension02Hasta-Suspension02Desde+1,CC354="Umbral_Externo",CB354-$BH354+1,CC354="Umbral_Tardío",Suspension02Hasta-$BH354+1,CC354="No_Umbral",0)</f>
        <v>0</v>
      </c>
      <c r="CE354" s="41" cm="1">
        <f t="array" ref="CE354">_xlfn.IFS(CC354="Umbral_Anticipado",Suspension02Hasta+CD354,CC354="Umbral_Interno",CB354+CD354,CC354="Umbral_Externo",Suspension02Hasta+CD354,CC354="Umbral_Tardío",CB354+CD354,CC354="No_Umbral",CB354)</f>
        <v>45434</v>
      </c>
      <c r="CF354" s="40">
        <f t="shared" si="75"/>
        <v>45435</v>
      </c>
    </row>
    <row r="355" spans="1:84" s="22" customFormat="1" ht="20.25" customHeight="1">
      <c r="A355" s="77" t="s">
        <v>3277</v>
      </c>
      <c r="B355" s="77" t="str">
        <f t="shared" si="76"/>
        <v>2019</v>
      </c>
      <c r="C355" s="77" t="s">
        <v>3278</v>
      </c>
      <c r="D355" s="77" t="s">
        <v>3279</v>
      </c>
      <c r="E355" s="77" t="s">
        <v>3263</v>
      </c>
      <c r="F355" s="77" t="s">
        <v>109</v>
      </c>
      <c r="G355" s="201">
        <v>43812</v>
      </c>
      <c r="H355" s="201">
        <v>43828</v>
      </c>
      <c r="I355" s="77" t="s">
        <v>110</v>
      </c>
      <c r="J355" s="77"/>
      <c r="K355" s="78">
        <v>45437</v>
      </c>
      <c r="L355" s="77" t="str">
        <f>VLOOKUP(MONTH($K355),TablaMeses[],2,FALSE)</f>
        <v>05 MAYO</v>
      </c>
      <c r="M355" s="77">
        <f t="shared" ref="M355:M363" si="80">YEAR($K355)</f>
        <v>2024</v>
      </c>
      <c r="N355" s="77"/>
      <c r="O355" s="201"/>
      <c r="P355" s="77" t="s">
        <v>837</v>
      </c>
      <c r="Q355" s="77"/>
      <c r="R355" s="201" t="s">
        <v>368</v>
      </c>
      <c r="S355" s="77"/>
      <c r="T355" s="77"/>
      <c r="U355" s="201"/>
      <c r="V355" s="77"/>
      <c r="W355" s="77"/>
      <c r="X355" s="201"/>
      <c r="Y355" s="77"/>
      <c r="Z355" s="201"/>
      <c r="AA355" s="77"/>
      <c r="AB355" s="201"/>
      <c r="AC355" s="79"/>
      <c r="AD355" s="77"/>
      <c r="AE355" s="77"/>
      <c r="AF355" s="77"/>
      <c r="AG355" s="77"/>
      <c r="AH355" s="77"/>
      <c r="AI355" s="78"/>
      <c r="AJ355" s="77"/>
      <c r="AK355" s="77"/>
      <c r="AL355" s="77"/>
      <c r="AM355" s="78"/>
      <c r="AN355" s="77"/>
      <c r="AO355" s="77"/>
      <c r="AP355" s="77"/>
      <c r="AQ355" s="77"/>
      <c r="AR355" s="78"/>
      <c r="AS355" s="77"/>
      <c r="AT355" s="78"/>
      <c r="AU355" s="78"/>
      <c r="AV355" s="78">
        <v>45769</v>
      </c>
      <c r="AW355" s="77">
        <f t="shared" si="77"/>
        <v>17</v>
      </c>
      <c r="AX355" s="77">
        <f t="shared" si="78"/>
        <v>2025</v>
      </c>
      <c r="AY355" s="77" t="s">
        <v>304</v>
      </c>
      <c r="AZ355" s="81" t="s">
        <v>3280</v>
      </c>
      <c r="BC355" s="25" t="s">
        <v>673</v>
      </c>
      <c r="BD355" s="25" t="s">
        <v>674</v>
      </c>
      <c r="BE355" s="25">
        <v>120</v>
      </c>
      <c r="BF355" s="25">
        <v>60</v>
      </c>
      <c r="BG355" s="25">
        <v>730</v>
      </c>
      <c r="BH355" s="40">
        <f t="shared" si="69"/>
        <v>43828</v>
      </c>
      <c r="BI355" s="41">
        <f t="shared" si="70"/>
        <v>43948</v>
      </c>
      <c r="BJ355" s="42" t="str" cm="1">
        <f t="array" ref="BJ355">_xlfn.IFS(AND((BH355&lt;Suspension01Desde),(BH355&lt;Suspension01Hasta),(BI355&lt;Suspension01Desde),(BI355&lt;Suspension01Hasta)),"No_Umbral",AND((BH355&gt;Suspension01Desde),(BH355&gt;Suspension01Hasta),(BI355&gt;Suspension01Desde),(BI355&gt;Suspension01Hasta)),"No_Umbral",AND((BH355&lt;=Suspension01Desde),(BH355&lt;=Suspension01Hasta),(BI355&gt;=Suspension01Desde),(BI355&lt;=Suspension01Hasta)),"Umbral_Anticipado",AND((BH355&lt;=Suspension01Desde),(BH355&lt;=Suspension01Hasta),(BI355&gt;=Suspension01Desde),(BI355&gt;=Suspension01Hasta)),"Umbral_Interno",AND((BH355&gt;=Suspension01Desde),(BH355&lt;=Suspension01Hasta),(BI355&gt;=Suspension01Desde),(BI355&lt;=Suspension01Hasta)),"Umbral_Externo",AND((BH355&gt;=Suspension01Desde),(BH355&lt;=Suspension01Hasta),(BI355&gt;=Suspension01Desde),(BI355&gt;=Suspension01Hasta)),"Umbral_Tardío")</f>
        <v>Umbral_Anticipado</v>
      </c>
      <c r="BK355" s="43" cm="1">
        <f t="array" ref="BK355">_xlfn.IFS(BJ355="Umbral_Anticipado",$BI355-Suspension01Desde+1,BJ355="Umbral_Interno",Suspension01Hasta-Suspension01Desde+1,BJ355="Umbral_Externo",BI355-$BH355+1,BJ355="Umbral_Tardío",Suspension01Hasta-$BH355+1,BJ355="No_Umbral",0)</f>
        <v>25</v>
      </c>
      <c r="BL355" s="42" cm="1">
        <f t="array" ref="BL355">_xlfn.IFS(BJ355="Umbral_Anticipado",Suspension01Hasta+BK355,BJ355="Umbral_Interno",BI355+BK355,BJ355="Umbral_Externo",Suspension01Hasta+BK355,BJ355="Umbral_Tardío",BI355+BK355,BJ355="No_Umbral",BI355)</f>
        <v>44160</v>
      </c>
      <c r="BM355" s="42" t="str" cm="1">
        <f t="array" ref="BM355">_xlfn.IFS(AND((BH355&lt;Suspension02Desde),(BH355&lt;Suspension02Hasta),(BL355&lt;Suspension02Desde),(BL355&lt;Suspension02Hasta)),"No_Umbral",AND((BH355&gt;Suspension02Desde),(BH355&gt;Suspension02Hasta),(BL355&gt;Suspension02Desde),(BL355&gt;Suspension02Hasta)),"No_Umbral",AND((BH355&lt;=Suspension02Desde),(BH355&lt;=Suspension02Hasta),(BL355&gt;=Suspension02Desde),(BL355&lt;=Suspension02Hasta)),"Umbral_Anticipado",AND((BH355&lt;=Suspension02Desde),(BH355&lt;=Suspension02Hasta),(BL355&gt;=Suspension02Desde),(BL355&gt;=Suspension02Hasta)),"Umbral_Interno",AND((BH355&gt;=Suspension02Desde),(BH355&lt;=Suspension02Hasta),(BL355&gt;=Suspension02Desde),(BL355&lt;=Suspension02Hasta)),"Umbral_Externo",AND((BH355&gt;=Suspension02Desde),(BH355&lt;=Suspension02Hasta),(BL355&gt;=Suspension02Desde),(BL355&gt;=Suspension02Hasta)),"Umbral_Tardío")</f>
        <v>No_Umbral</v>
      </c>
      <c r="BN355" s="43" cm="1">
        <f t="array" ref="BN355">_xlfn.IFS(BM355="Umbral_Anticipado",BL355-Suspension02Desde+1,BM355="Umbral_Interno",Suspension02Hasta-Suspension02Desde+1,BM355="Umbral_Externo",BL355-$BH355+1,BM355="Umbral_Tardío",Suspension02Hasta-$BH355+1,BM355="No_Umbral",0)</f>
        <v>0</v>
      </c>
      <c r="BO355" s="41" cm="1">
        <f t="array" ref="BO355">_xlfn.IFS(BM355="Umbral_Anticipado",Suspension02Hasta+BN355,BM355="Umbral_Interno",BL355+BN355,BM355="Umbral_Externo",Suspension02Hasta+BN355,BM355="Umbral_Tardío",BL355+BN355,BM355="No_Umbral",BL355)</f>
        <v>44160</v>
      </c>
      <c r="BP355" s="40">
        <f t="shared" si="71"/>
        <v>44160</v>
      </c>
      <c r="BQ355" s="41">
        <f t="shared" si="72"/>
        <v>44220</v>
      </c>
      <c r="BR355" s="42" t="str" cm="1">
        <f t="array" ref="BR355">_xlfn.IFS(AND((BO355&lt;Suspension01Desde),(BO355&lt;Suspension01Hasta),(BQ355&lt;Suspension01Desde),(BQ355&lt;Suspension01Hasta)),"No_Umbral",AND((BO355&gt;Suspension01Desde),(BO355&gt;Suspension01Hasta),(BQ355&gt;Suspension01Desde),(BQ355&gt;Suspension01Hasta)),"No_Umbral",AND((BO355&lt;=Suspension01Desde),(BO355&lt;=Suspension01Hasta),(BQ355&gt;=Suspension01Desde),(BQ355&lt;=Suspension01Hasta)),"Umbral_Anticipado",AND((BO355&lt;=Suspension01Desde),(BO355&lt;=Suspension01Hasta),(BQ355&gt;=Suspension01Desde),(BQ355&gt;=Suspension01Hasta)),"Umbral_Interno",AND((BO355&gt;=Suspension01Desde),(BO355&lt;=Suspension01Hasta),(BQ355&gt;=Suspension01Desde),(BQ355&lt;=Suspension01Hasta)),"Umbral_Externo",AND((BO355&gt;=Suspension01Desde),(BO355&lt;=Suspension01Hasta),(BQ355&gt;=Suspension01Desde),(BQ355&gt;=Suspension01Hasta)),"Umbral_Tardío")</f>
        <v>No_Umbral</v>
      </c>
      <c r="BS355" s="43" cm="1">
        <f t="array" ref="BS355">_xlfn.IFS(BR355="Umbral_Anticipado",$BQ355-Suspension01Desde+1,BR355="Umbral_Interno",Suspension01Hasta-Suspension01Desde+1,BR355="Umbral_Externo",BQ355-$BO355+1,BR355="Umbral_Tardío",Suspension01Hasta-$BO355+1,BR355="No_Umbral",0)</f>
        <v>0</v>
      </c>
      <c r="BT355" s="42" cm="1">
        <f t="array" ref="BT355">_xlfn.IFS(BR355="Umbral_Anticipado",Suspension01Hasta+BS355,BR355="Umbral_Interno",BQ355+BS355,BR355="Umbral_Externo",Suspension01Hasta+BS355,BR355="Umbral_Tardío",BQ355+BS355,BR355="No_Umbral",BQ355)</f>
        <v>44220</v>
      </c>
      <c r="BU355" s="42" t="str" cm="1">
        <f t="array" ref="BU355">_xlfn.IFS(AND((BO355&lt;Suspension02Desde),(BO355&lt;Suspension02Hasta),(BT355&lt;Suspension02Desde),(BT355&lt;Suspension02Hasta)),"No_Umbral",AND((BO355&gt;Suspension02Desde),(BO355&gt;Suspension02Hasta),(BT355&gt;Suspension02Desde),(BT355&gt;Suspension02Hasta)),"No_Umbral",AND((BO355&lt;=Suspension02Desde),(BO355&lt;=Suspension02Hasta),(BT355&gt;=Suspension02Desde),(BT355&lt;=Suspension02Hasta)),"Umbral_Anticipado",AND((BO355&lt;=Suspension02Desde),(BO355&lt;=Suspension02Hasta),(BT355&gt;=Suspension02Desde),(BT355&gt;=Suspension02Hasta)),"Umbral_Interno",AND((BO355&gt;=Suspension02Desde),(BO355&lt;=Suspension02Hasta),(BT355&gt;=Suspension02Desde),(BT355&lt;=Suspension02Hasta)),"Umbral_Externo",AND((BO355&gt;=Suspension02Desde),(BO355&lt;=Suspension02Hasta),(BT355&gt;=Suspension02Desde),(BT355&gt;=Suspension02Hasta)),"Umbral_Tardío")</f>
        <v>Umbral_Anticipado</v>
      </c>
      <c r="BV355" s="43" cm="1">
        <f t="array" ref="BV355">_xlfn.IFS(BU355="Umbral_Anticipado",BT355-Suspension02Desde+1,BU355="Umbral_Interno",Suspension02Hasta-Suspension02Desde+1,BU355="Umbral_Externo",BT355-$BO355+1,BU355="Umbral_Tardío",Suspension02Hasta-$BO355+1,BU355="No_Umbral",0)</f>
        <v>32</v>
      </c>
      <c r="BW355" s="41" cm="1">
        <f t="array" ref="BW355">_xlfn.IFS(BU355="Umbral_Anticipado",Suspension02Hasta+BV355,BU355="Umbral_Interno",BT355+BV355,BU355="Umbral_Externo",Suspension02Hasta+BV355,BU355="Umbral_Tardío",BT355+BV355,BU355="No_Umbral",BT355)</f>
        <v>44704</v>
      </c>
      <c r="BX355" s="40">
        <f t="shared" si="73"/>
        <v>44704</v>
      </c>
      <c r="BY355" s="41">
        <f t="shared" si="74"/>
        <v>45434</v>
      </c>
      <c r="BZ355" s="42" t="str" cm="1">
        <f t="array" ref="BZ355">_xlfn.IFS(AND((BW355&lt;Suspension01Desde),(BW355&lt;Suspension01Hasta),(BY355&lt;Suspension01Desde),(BY355&lt;Suspension01Hasta)),"No_Umbral",AND((BW355&gt;Suspension01Desde),(BW355&gt;Suspension01Hasta),(BY355&gt;Suspension01Desde),(BY355&gt;Suspension01Hasta)),"No_Umbral",AND((BW355&lt;=Suspension01Desde),(BW355&lt;=Suspension01Hasta),(BY355&gt;=Suspension01Desde),(BY355&lt;=Suspension01Hasta)),"Umbral_Anticipado",AND((BW355&lt;=Suspension01Desde),(BW355&lt;=Suspension01Hasta),(BY355&gt;=Suspension01Desde),(BY355&gt;=Suspension01Hasta)),"Umbral_Interno",AND((BW355&gt;=Suspension01Desde),(BW355&lt;=Suspension01Hasta),(BY355&gt;=Suspension01Desde),(BY355&lt;=Suspension01Hasta)),"Umbral_Externo",AND((BW355&gt;=Suspension01Desde),(BW355&lt;=Suspension01Hasta),(BY355&gt;=Suspension01Desde),(BY355&gt;=Suspension01Hasta)),"Umbral_Tardío")</f>
        <v>No_Umbral</v>
      </c>
      <c r="CA355" s="43" cm="1">
        <f t="array" ref="CA355">_xlfn.IFS(BZ355="Umbral_Anticipado",$BI355-Suspension01Desde+1,BZ355="Umbral_Interno",Suspension01Hasta-Suspension01Desde+1,BZ355="Umbral_Externo",BY355-$BH355+1,BZ355="Umbral_Tardío",Suspension01Hasta-$BH355+1,BZ355="No_Umbral",0)</f>
        <v>0</v>
      </c>
      <c r="CB355" s="42" cm="1">
        <f t="array" ref="CB355">_xlfn.IFS(BZ355="Umbral_Anticipado",Suspension01Hasta+CA355,BZ355="Umbral_Interno",BY355+CA355,BZ355="Umbral_Externo",Suspension01Hasta+CA355,BZ355="Umbral_Tardío",BY355+CA355,BZ355="No_Umbral",BY355)</f>
        <v>45434</v>
      </c>
      <c r="CC355" s="42" t="str" cm="1">
        <f t="array" ref="CC355">_xlfn.IFS(AND((BW355&lt;Suspension02Desde),(BW355&lt;Suspension02Hasta),(CB355&lt;Suspension02Desde),(CB355&lt;Suspension02Hasta)),"No_Umbral",AND((BW355&gt;Suspension02Desde),(BW355&gt;Suspension02Hasta),(CB355&gt;Suspension02Desde),(CB355&gt;Suspension02Hasta)),"No_Umbral",AND((BW355&lt;=Suspension02Desde),(BW355&lt;=Suspension02Hasta),(CB355&gt;=Suspension02Desde),(CB355&lt;=Suspension02Hasta)),"Umbral_Anticipado",AND((BW355&lt;=Suspension02Desde),(BW355&lt;=Suspension02Hasta),(CB355&gt;=Suspension02Desde),(CB355&gt;=Suspension02Hasta)),"Umbral_Interno",AND((BW355&gt;=Suspension02Desde),(BW355&lt;=Suspension02Hasta),(CB355&gt;=Suspension02Desde),(CB355&lt;=Suspension02Hasta)),"Umbral_Externo",AND((BW355&gt;=Suspension02Desde),(BW355&lt;=Suspension02Hasta),(CB355&gt;=Suspension02Desde),(CB355&gt;=Suspension02Hasta)),"Umbral_Tardío")</f>
        <v>No_Umbral</v>
      </c>
      <c r="CD355" s="43" cm="1">
        <f t="array" ref="CD355">_xlfn.IFS(CC355="Umbral_Anticipado",CB355-Suspension02Desde+1,CC355="Umbral_Interno",Suspension02Hasta-Suspension02Desde+1,CC355="Umbral_Externo",CB355-$BH355+1,CC355="Umbral_Tardío",Suspension02Hasta-$BH355+1,CC355="No_Umbral",0)</f>
        <v>0</v>
      </c>
      <c r="CE355" s="41" cm="1">
        <f t="array" ref="CE355">_xlfn.IFS(CC355="Umbral_Anticipado",Suspension02Hasta+CD355,CC355="Umbral_Interno",CB355+CD355,CC355="Umbral_Externo",Suspension02Hasta+CD355,CC355="Umbral_Tardío",CB355+CD355,CC355="No_Umbral",CB355)</f>
        <v>45434</v>
      </c>
      <c r="CF355" s="40">
        <f t="shared" si="75"/>
        <v>45435</v>
      </c>
    </row>
    <row r="356" spans="1:84" s="22" customFormat="1" ht="20.25" customHeight="1">
      <c r="A356" s="94" t="s">
        <v>3281</v>
      </c>
      <c r="B356" s="77" t="str">
        <f t="shared" si="76"/>
        <v>2019</v>
      </c>
      <c r="C356" s="141" t="s">
        <v>3282</v>
      </c>
      <c r="D356" s="94" t="s">
        <v>3283</v>
      </c>
      <c r="E356" s="84" t="s">
        <v>3284</v>
      </c>
      <c r="F356" s="77" t="s">
        <v>130</v>
      </c>
      <c r="G356" s="212">
        <v>43805</v>
      </c>
      <c r="H356" s="212">
        <v>43829</v>
      </c>
      <c r="I356" s="94" t="s">
        <v>299</v>
      </c>
      <c r="J356" s="94"/>
      <c r="K356" s="98">
        <v>45438</v>
      </c>
      <c r="L356" s="94" t="str">
        <f>VLOOKUP(MONTH($K356),TablaMeses[],2,FALSE)</f>
        <v>05 MAYO</v>
      </c>
      <c r="M356" s="94">
        <f t="shared" si="80"/>
        <v>2024</v>
      </c>
      <c r="N356" s="84"/>
      <c r="O356" s="202"/>
      <c r="P356" s="84"/>
      <c r="Q356" s="84"/>
      <c r="R356" s="201"/>
      <c r="S356" s="84"/>
      <c r="T356" s="84"/>
      <c r="U356" s="201"/>
      <c r="V356" s="84"/>
      <c r="W356" s="84"/>
      <c r="X356" s="201"/>
      <c r="Y356" s="84"/>
      <c r="Z356" s="201"/>
      <c r="AA356" s="84"/>
      <c r="AB356" s="201"/>
      <c r="AC356" s="100"/>
      <c r="AD356" s="84"/>
      <c r="AE356" s="84"/>
      <c r="AF356" s="84"/>
      <c r="AG356" s="84"/>
      <c r="AH356" s="84"/>
      <c r="AI356" s="99"/>
      <c r="AJ356" s="84"/>
      <c r="AK356" s="84"/>
      <c r="AL356" s="84"/>
      <c r="AM356" s="99"/>
      <c r="AN356" s="84"/>
      <c r="AO356" s="84"/>
      <c r="AP356" s="84"/>
      <c r="AQ356" s="84"/>
      <c r="AR356" s="99"/>
      <c r="AS356" s="84"/>
      <c r="AT356" s="99"/>
      <c r="AU356" s="99"/>
      <c r="AV356" s="99">
        <v>45692</v>
      </c>
      <c r="AW356" s="84">
        <f t="shared" si="77"/>
        <v>6</v>
      </c>
      <c r="AX356" s="84">
        <f t="shared" si="78"/>
        <v>2025</v>
      </c>
      <c r="AY356" s="84" t="s">
        <v>103</v>
      </c>
      <c r="AZ356" s="97" t="s">
        <v>3285</v>
      </c>
      <c r="BC356" s="25" t="s">
        <v>673</v>
      </c>
      <c r="BD356" s="25" t="s">
        <v>674</v>
      </c>
      <c r="BE356" s="25">
        <v>120</v>
      </c>
      <c r="BF356" s="25">
        <v>60</v>
      </c>
      <c r="BG356" s="25">
        <v>730</v>
      </c>
      <c r="BH356" s="40">
        <f t="shared" si="69"/>
        <v>43829</v>
      </c>
      <c r="BI356" s="41">
        <f t="shared" si="70"/>
        <v>43949</v>
      </c>
      <c r="BJ356" s="42" t="str" cm="1">
        <f t="array" ref="BJ356">_xlfn.IFS(AND((BH356&lt;Suspension01Desde),(BH356&lt;Suspension01Hasta),(BI356&lt;Suspension01Desde),(BI356&lt;Suspension01Hasta)),"No_Umbral",AND((BH356&gt;Suspension01Desde),(BH356&gt;Suspension01Hasta),(BI356&gt;Suspension01Desde),(BI356&gt;Suspension01Hasta)),"No_Umbral",AND((BH356&lt;=Suspension01Desde),(BH356&lt;=Suspension01Hasta),(BI356&gt;=Suspension01Desde),(BI356&lt;=Suspension01Hasta)),"Umbral_Anticipado",AND((BH356&lt;=Suspension01Desde),(BH356&lt;=Suspension01Hasta),(BI356&gt;=Suspension01Desde),(BI356&gt;=Suspension01Hasta)),"Umbral_Interno",AND((BH356&gt;=Suspension01Desde),(BH356&lt;=Suspension01Hasta),(BI356&gt;=Suspension01Desde),(BI356&lt;=Suspension01Hasta)),"Umbral_Externo",AND((BH356&gt;=Suspension01Desde),(BH356&lt;=Suspension01Hasta),(BI356&gt;=Suspension01Desde),(BI356&gt;=Suspension01Hasta)),"Umbral_Tardío")</f>
        <v>Umbral_Anticipado</v>
      </c>
      <c r="BK356" s="43" cm="1">
        <f t="array" ref="BK356">_xlfn.IFS(BJ356="Umbral_Anticipado",$BI356-Suspension01Desde+1,BJ356="Umbral_Interno",Suspension01Hasta-Suspension01Desde+1,BJ356="Umbral_Externo",BI356-$BH356+1,BJ356="Umbral_Tardío",Suspension01Hasta-$BH356+1,BJ356="No_Umbral",0)</f>
        <v>26</v>
      </c>
      <c r="BL356" s="42" cm="1">
        <f t="array" ref="BL356">_xlfn.IFS(BJ356="Umbral_Anticipado",Suspension01Hasta+BK356,BJ356="Umbral_Interno",BI356+BK356,BJ356="Umbral_Externo",Suspension01Hasta+BK356,BJ356="Umbral_Tardío",BI356+BK356,BJ356="No_Umbral",BI356)</f>
        <v>44161</v>
      </c>
      <c r="BM356" s="42" t="str" cm="1">
        <f t="array" ref="BM356">_xlfn.IFS(AND((BH356&lt;Suspension02Desde),(BH356&lt;Suspension02Hasta),(BL356&lt;Suspension02Desde),(BL356&lt;Suspension02Hasta)),"No_Umbral",AND((BH356&gt;Suspension02Desde),(BH356&gt;Suspension02Hasta),(BL356&gt;Suspension02Desde),(BL356&gt;Suspension02Hasta)),"No_Umbral",AND((BH356&lt;=Suspension02Desde),(BH356&lt;=Suspension02Hasta),(BL356&gt;=Suspension02Desde),(BL356&lt;=Suspension02Hasta)),"Umbral_Anticipado",AND((BH356&lt;=Suspension02Desde),(BH356&lt;=Suspension02Hasta),(BL356&gt;=Suspension02Desde),(BL356&gt;=Suspension02Hasta)),"Umbral_Interno",AND((BH356&gt;=Suspension02Desde),(BH356&lt;=Suspension02Hasta),(BL356&gt;=Suspension02Desde),(BL356&lt;=Suspension02Hasta)),"Umbral_Externo",AND((BH356&gt;=Suspension02Desde),(BH356&lt;=Suspension02Hasta),(BL356&gt;=Suspension02Desde),(BL356&gt;=Suspension02Hasta)),"Umbral_Tardío")</f>
        <v>No_Umbral</v>
      </c>
      <c r="BN356" s="43" cm="1">
        <f t="array" ref="BN356">_xlfn.IFS(BM356="Umbral_Anticipado",BL356-Suspension02Desde+1,BM356="Umbral_Interno",Suspension02Hasta-Suspension02Desde+1,BM356="Umbral_Externo",BL356-$BH356+1,BM356="Umbral_Tardío",Suspension02Hasta-$BH356+1,BM356="No_Umbral",0)</f>
        <v>0</v>
      </c>
      <c r="BO356" s="41" cm="1">
        <f t="array" ref="BO356">_xlfn.IFS(BM356="Umbral_Anticipado",Suspension02Hasta+BN356,BM356="Umbral_Interno",BL356+BN356,BM356="Umbral_Externo",Suspension02Hasta+BN356,BM356="Umbral_Tardío",BL356+BN356,BM356="No_Umbral",BL356)</f>
        <v>44161</v>
      </c>
      <c r="BP356" s="40">
        <f t="shared" si="71"/>
        <v>44161</v>
      </c>
      <c r="BQ356" s="41">
        <f t="shared" si="72"/>
        <v>44221</v>
      </c>
      <c r="BR356" s="42" t="str" cm="1">
        <f t="array" ref="BR356">_xlfn.IFS(AND((BO356&lt;Suspension01Desde),(BO356&lt;Suspension01Hasta),(BQ356&lt;Suspension01Desde),(BQ356&lt;Suspension01Hasta)),"No_Umbral",AND((BO356&gt;Suspension01Desde),(BO356&gt;Suspension01Hasta),(BQ356&gt;Suspension01Desde),(BQ356&gt;Suspension01Hasta)),"No_Umbral",AND((BO356&lt;=Suspension01Desde),(BO356&lt;=Suspension01Hasta),(BQ356&gt;=Suspension01Desde),(BQ356&lt;=Suspension01Hasta)),"Umbral_Anticipado",AND((BO356&lt;=Suspension01Desde),(BO356&lt;=Suspension01Hasta),(BQ356&gt;=Suspension01Desde),(BQ356&gt;=Suspension01Hasta)),"Umbral_Interno",AND((BO356&gt;=Suspension01Desde),(BO356&lt;=Suspension01Hasta),(BQ356&gt;=Suspension01Desde),(BQ356&lt;=Suspension01Hasta)),"Umbral_Externo",AND((BO356&gt;=Suspension01Desde),(BO356&lt;=Suspension01Hasta),(BQ356&gt;=Suspension01Desde),(BQ356&gt;=Suspension01Hasta)),"Umbral_Tardío")</f>
        <v>No_Umbral</v>
      </c>
      <c r="BS356" s="43" cm="1">
        <f t="array" ref="BS356">_xlfn.IFS(BR356="Umbral_Anticipado",$BQ356-Suspension01Desde+1,BR356="Umbral_Interno",Suspension01Hasta-Suspension01Desde+1,BR356="Umbral_Externo",BQ356-$BO356+1,BR356="Umbral_Tardío",Suspension01Hasta-$BO356+1,BR356="No_Umbral",0)</f>
        <v>0</v>
      </c>
      <c r="BT356" s="42" cm="1">
        <f t="array" ref="BT356">_xlfn.IFS(BR356="Umbral_Anticipado",Suspension01Hasta+BS356,BR356="Umbral_Interno",BQ356+BS356,BR356="Umbral_Externo",Suspension01Hasta+BS356,BR356="Umbral_Tardío",BQ356+BS356,BR356="No_Umbral",BQ356)</f>
        <v>44221</v>
      </c>
      <c r="BU356" s="42" t="str" cm="1">
        <f t="array" ref="BU356">_xlfn.IFS(AND((BO356&lt;Suspension02Desde),(BO356&lt;Suspension02Hasta),(BT356&lt;Suspension02Desde),(BT356&lt;Suspension02Hasta)),"No_Umbral",AND((BO356&gt;Suspension02Desde),(BO356&gt;Suspension02Hasta),(BT356&gt;Suspension02Desde),(BT356&gt;Suspension02Hasta)),"No_Umbral",AND((BO356&lt;=Suspension02Desde),(BO356&lt;=Suspension02Hasta),(BT356&gt;=Suspension02Desde),(BT356&lt;=Suspension02Hasta)),"Umbral_Anticipado",AND((BO356&lt;=Suspension02Desde),(BO356&lt;=Suspension02Hasta),(BT356&gt;=Suspension02Desde),(BT356&gt;=Suspension02Hasta)),"Umbral_Interno",AND((BO356&gt;=Suspension02Desde),(BO356&lt;=Suspension02Hasta),(BT356&gt;=Suspension02Desde),(BT356&lt;=Suspension02Hasta)),"Umbral_Externo",AND((BO356&gt;=Suspension02Desde),(BO356&lt;=Suspension02Hasta),(BT356&gt;=Suspension02Desde),(BT356&gt;=Suspension02Hasta)),"Umbral_Tardío")</f>
        <v>Umbral_Anticipado</v>
      </c>
      <c r="BV356" s="43" cm="1">
        <f t="array" ref="BV356">_xlfn.IFS(BU356="Umbral_Anticipado",BT356-Suspension02Desde+1,BU356="Umbral_Interno",Suspension02Hasta-Suspension02Desde+1,BU356="Umbral_Externo",BT356-$BO356+1,BU356="Umbral_Tardío",Suspension02Hasta-$BO356+1,BU356="No_Umbral",0)</f>
        <v>33</v>
      </c>
      <c r="BW356" s="41" cm="1">
        <f t="array" ref="BW356">_xlfn.IFS(BU356="Umbral_Anticipado",Suspension02Hasta+BV356,BU356="Umbral_Interno",BT356+BV356,BU356="Umbral_Externo",Suspension02Hasta+BV356,BU356="Umbral_Tardío",BT356+BV356,BU356="No_Umbral",BT356)</f>
        <v>44705</v>
      </c>
      <c r="BX356" s="40">
        <f t="shared" si="73"/>
        <v>44705</v>
      </c>
      <c r="BY356" s="41">
        <f t="shared" si="74"/>
        <v>45435</v>
      </c>
      <c r="BZ356" s="42" t="str" cm="1">
        <f t="array" ref="BZ356">_xlfn.IFS(AND((BW356&lt;Suspension01Desde),(BW356&lt;Suspension01Hasta),(BY356&lt;Suspension01Desde),(BY356&lt;Suspension01Hasta)),"No_Umbral",AND((BW356&gt;Suspension01Desde),(BW356&gt;Suspension01Hasta),(BY356&gt;Suspension01Desde),(BY356&gt;Suspension01Hasta)),"No_Umbral",AND((BW356&lt;=Suspension01Desde),(BW356&lt;=Suspension01Hasta),(BY356&gt;=Suspension01Desde),(BY356&lt;=Suspension01Hasta)),"Umbral_Anticipado",AND((BW356&lt;=Suspension01Desde),(BW356&lt;=Suspension01Hasta),(BY356&gt;=Suspension01Desde),(BY356&gt;=Suspension01Hasta)),"Umbral_Interno",AND((BW356&gt;=Suspension01Desde),(BW356&lt;=Suspension01Hasta),(BY356&gt;=Suspension01Desde),(BY356&lt;=Suspension01Hasta)),"Umbral_Externo",AND((BW356&gt;=Suspension01Desde),(BW356&lt;=Suspension01Hasta),(BY356&gt;=Suspension01Desde),(BY356&gt;=Suspension01Hasta)),"Umbral_Tardío")</f>
        <v>No_Umbral</v>
      </c>
      <c r="CA356" s="43" cm="1">
        <f t="array" ref="CA356">_xlfn.IFS(BZ356="Umbral_Anticipado",$BI356-Suspension01Desde+1,BZ356="Umbral_Interno",Suspension01Hasta-Suspension01Desde+1,BZ356="Umbral_Externo",BY356-$BH356+1,BZ356="Umbral_Tardío",Suspension01Hasta-$BH356+1,BZ356="No_Umbral",0)</f>
        <v>0</v>
      </c>
      <c r="CB356" s="42" cm="1">
        <f t="array" ref="CB356">_xlfn.IFS(BZ356="Umbral_Anticipado",Suspension01Hasta+CA356,BZ356="Umbral_Interno",BY356+CA356,BZ356="Umbral_Externo",Suspension01Hasta+CA356,BZ356="Umbral_Tardío",BY356+CA356,BZ356="No_Umbral",BY356)</f>
        <v>45435</v>
      </c>
      <c r="CC356" s="42" t="str" cm="1">
        <f t="array" ref="CC356">_xlfn.IFS(AND((BW356&lt;Suspension02Desde),(BW356&lt;Suspension02Hasta),(CB356&lt;Suspension02Desde),(CB356&lt;Suspension02Hasta)),"No_Umbral",AND((BW356&gt;Suspension02Desde),(BW356&gt;Suspension02Hasta),(CB356&gt;Suspension02Desde),(CB356&gt;Suspension02Hasta)),"No_Umbral",AND((BW356&lt;=Suspension02Desde),(BW356&lt;=Suspension02Hasta),(CB356&gt;=Suspension02Desde),(CB356&lt;=Suspension02Hasta)),"Umbral_Anticipado",AND((BW356&lt;=Suspension02Desde),(BW356&lt;=Suspension02Hasta),(CB356&gt;=Suspension02Desde),(CB356&gt;=Suspension02Hasta)),"Umbral_Interno",AND((BW356&gt;=Suspension02Desde),(BW356&lt;=Suspension02Hasta),(CB356&gt;=Suspension02Desde),(CB356&lt;=Suspension02Hasta)),"Umbral_Externo",AND((BW356&gt;=Suspension02Desde),(BW356&lt;=Suspension02Hasta),(CB356&gt;=Suspension02Desde),(CB356&gt;=Suspension02Hasta)),"Umbral_Tardío")</f>
        <v>No_Umbral</v>
      </c>
      <c r="CD356" s="43" cm="1">
        <f t="array" ref="CD356">_xlfn.IFS(CC356="Umbral_Anticipado",CB356-Suspension02Desde+1,CC356="Umbral_Interno",Suspension02Hasta-Suspension02Desde+1,CC356="Umbral_Externo",CB356-$BH356+1,CC356="Umbral_Tardío",Suspension02Hasta-$BH356+1,CC356="No_Umbral",0)</f>
        <v>0</v>
      </c>
      <c r="CE356" s="41" cm="1">
        <f t="array" ref="CE356">_xlfn.IFS(CC356="Umbral_Anticipado",Suspension02Hasta+CD356,CC356="Umbral_Interno",CB356+CD356,CC356="Umbral_Externo",Suspension02Hasta+CD356,CC356="Umbral_Tardío",CB356+CD356,CC356="No_Umbral",CB356)</f>
        <v>45435</v>
      </c>
      <c r="CF356" s="40">
        <f t="shared" si="75"/>
        <v>45436</v>
      </c>
    </row>
    <row r="357" spans="1:84" s="22" customFormat="1" ht="20.25" customHeight="1">
      <c r="A357" s="77" t="s">
        <v>3286</v>
      </c>
      <c r="B357" s="77" t="str">
        <f t="shared" si="76"/>
        <v>2019</v>
      </c>
      <c r="C357" s="77" t="s">
        <v>3287</v>
      </c>
      <c r="D357" s="77" t="s">
        <v>3288</v>
      </c>
      <c r="E357" s="140" t="s">
        <v>2965</v>
      </c>
      <c r="F357" s="193" t="s">
        <v>215</v>
      </c>
      <c r="G357" s="201">
        <v>43634</v>
      </c>
      <c r="H357" s="201">
        <v>43799</v>
      </c>
      <c r="I357" s="77" t="s">
        <v>585</v>
      </c>
      <c r="J357" s="77"/>
      <c r="K357" s="78">
        <v>45406</v>
      </c>
      <c r="L357" s="77" t="str">
        <f>VLOOKUP(MONTH($K357),TablaMeses[],2,FALSE)</f>
        <v>04 ABRIL</v>
      </c>
      <c r="M357" s="77">
        <f t="shared" si="80"/>
        <v>2024</v>
      </c>
      <c r="N357" s="77" t="s">
        <v>937</v>
      </c>
      <c r="O357" s="201"/>
      <c r="P357" s="77" t="s">
        <v>3289</v>
      </c>
      <c r="Q357" s="77"/>
      <c r="R357" s="201"/>
      <c r="S357" s="77" t="s">
        <v>3290</v>
      </c>
      <c r="T357" s="77"/>
      <c r="U357" s="201"/>
      <c r="V357" s="77" t="s">
        <v>3291</v>
      </c>
      <c r="W357" s="77"/>
      <c r="X357" s="201"/>
      <c r="Y357" s="77"/>
      <c r="Z357" s="201"/>
      <c r="AA357" s="77"/>
      <c r="AB357" s="201"/>
      <c r="AC357" s="79"/>
      <c r="AD357" s="77"/>
      <c r="AE357" s="77"/>
      <c r="AF357" s="77"/>
      <c r="AG357" s="77"/>
      <c r="AH357" s="77"/>
      <c r="AI357" s="78"/>
      <c r="AJ357" s="77"/>
      <c r="AK357" s="77"/>
      <c r="AL357" s="77"/>
      <c r="AM357" s="78"/>
      <c r="AN357" s="77"/>
      <c r="AO357" s="77"/>
      <c r="AP357" s="77"/>
      <c r="AQ357" s="77"/>
      <c r="AR357" s="78"/>
      <c r="AS357" s="77"/>
      <c r="AT357" s="78"/>
      <c r="AU357" s="78"/>
      <c r="AV357" s="78">
        <v>45665</v>
      </c>
      <c r="AW357" s="77">
        <f t="shared" si="77"/>
        <v>2</v>
      </c>
      <c r="AX357" s="77">
        <f t="shared" si="78"/>
        <v>2025</v>
      </c>
      <c r="AY357" s="84" t="s">
        <v>304</v>
      </c>
      <c r="AZ357" s="81" t="s">
        <v>3245</v>
      </c>
      <c r="BC357" s="25" t="s">
        <v>2773</v>
      </c>
      <c r="BD357" s="25" t="s">
        <v>2774</v>
      </c>
      <c r="BE357" s="25">
        <v>120</v>
      </c>
      <c r="BF357" s="25">
        <v>60</v>
      </c>
      <c r="BG357" s="25">
        <v>730</v>
      </c>
      <c r="BH357" s="40">
        <f t="shared" si="69"/>
        <v>43799</v>
      </c>
      <c r="BI357" s="41">
        <f t="shared" si="70"/>
        <v>43919</v>
      </c>
      <c r="BJ357" s="42" t="str" cm="1">
        <f t="array" ref="BJ357">_xlfn.IFS(AND((BH357&lt;Suspension01Desde),(BH357&lt;Suspension01Hasta),(BI357&lt;Suspension01Desde),(BI357&lt;Suspension01Hasta)),"No_Umbral",AND((BH357&gt;Suspension01Desde),(BH357&gt;Suspension01Hasta),(BI357&gt;Suspension01Desde),(BI357&gt;Suspension01Hasta)),"No_Umbral",AND((BH357&lt;=Suspension01Desde),(BH357&lt;=Suspension01Hasta),(BI357&gt;=Suspension01Desde),(BI357&lt;=Suspension01Hasta)),"Umbral_Anticipado",AND((BH357&lt;=Suspension01Desde),(BH357&lt;=Suspension01Hasta),(BI357&gt;=Suspension01Desde),(BI357&gt;=Suspension01Hasta)),"Umbral_Interno",AND((BH357&gt;=Suspension01Desde),(BH357&lt;=Suspension01Hasta),(BI357&gt;=Suspension01Desde),(BI357&lt;=Suspension01Hasta)),"Umbral_Externo",AND((BH357&gt;=Suspension01Desde),(BH357&lt;=Suspension01Hasta),(BI357&gt;=Suspension01Desde),(BI357&gt;=Suspension01Hasta)),"Umbral_Tardío")</f>
        <v>No_Umbral</v>
      </c>
      <c r="BK357" s="43" cm="1">
        <f t="array" ref="BK357">_xlfn.IFS(BJ357="Umbral_Anticipado",$BI357-Suspension01Desde+1,BJ357="Umbral_Interno",Suspension01Hasta-Suspension01Desde+1,BJ357="Umbral_Externo",BI357-$BH357+1,BJ357="Umbral_Tardío",Suspension01Hasta-$BH357+1,BJ357="No_Umbral",0)</f>
        <v>0</v>
      </c>
      <c r="BL357" s="42" cm="1">
        <f t="array" ref="BL357">_xlfn.IFS(BJ357="Umbral_Anticipado",Suspension01Hasta+BK357,BJ357="Umbral_Interno",BI357+BK357,BJ357="Umbral_Externo",Suspension01Hasta+BK357,BJ357="Umbral_Tardío",BI357+BK357,BJ357="No_Umbral",BI357)</f>
        <v>43919</v>
      </c>
      <c r="BM357" s="42" t="str" cm="1">
        <f t="array" ref="BM357">_xlfn.IFS(AND((BH357&lt;Suspension02Desde),(BH357&lt;Suspension02Hasta),(BL357&lt;Suspension02Desde),(BL357&lt;Suspension02Hasta)),"No_Umbral",AND((BH357&gt;Suspension02Desde),(BH357&gt;Suspension02Hasta),(BL357&gt;Suspension02Desde),(BL357&gt;Suspension02Hasta)),"No_Umbral",AND((BH357&lt;=Suspension02Desde),(BH357&lt;=Suspension02Hasta),(BL357&gt;=Suspension02Desde),(BL357&lt;=Suspension02Hasta)),"Umbral_Anticipado",AND((BH357&lt;=Suspension02Desde),(BH357&lt;=Suspension02Hasta),(BL357&gt;=Suspension02Desde),(BL357&gt;=Suspension02Hasta)),"Umbral_Interno",AND((BH357&gt;=Suspension02Desde),(BH357&lt;=Suspension02Hasta),(BL357&gt;=Suspension02Desde),(BL357&lt;=Suspension02Hasta)),"Umbral_Externo",AND((BH357&gt;=Suspension02Desde),(BH357&lt;=Suspension02Hasta),(BL357&gt;=Suspension02Desde),(BL357&gt;=Suspension02Hasta)),"Umbral_Tardío")</f>
        <v>No_Umbral</v>
      </c>
      <c r="BN357" s="43" cm="1">
        <f t="array" ref="BN357">_xlfn.IFS(BM357="Umbral_Anticipado",BL357-Suspension02Desde+1,BM357="Umbral_Interno",Suspension02Hasta-Suspension02Desde+1,BM357="Umbral_Externo",BL357-$BH357+1,BM357="Umbral_Tardío",Suspension02Hasta-$BH357+1,BM357="No_Umbral",0)</f>
        <v>0</v>
      </c>
      <c r="BO357" s="41" cm="1">
        <f t="array" ref="BO357">_xlfn.IFS(BM357="Umbral_Anticipado",Suspension02Hasta+BN357,BM357="Umbral_Interno",BL357+BN357,BM357="Umbral_Externo",Suspension02Hasta+BN357,BM357="Umbral_Tardío",BL357+BN357,BM357="No_Umbral",BL357)</f>
        <v>43919</v>
      </c>
      <c r="BP357" s="40">
        <f t="shared" si="71"/>
        <v>43920</v>
      </c>
      <c r="BQ357" s="41">
        <f t="shared" si="72"/>
        <v>43979</v>
      </c>
      <c r="BR357" s="42" t="str" cm="1">
        <f t="array" ref="BR357">_xlfn.IFS(AND((BO357&lt;Suspension01Desde),(BO357&lt;Suspension01Hasta),(BQ357&lt;Suspension01Desde),(BQ357&lt;Suspension01Hasta)),"No_Umbral",AND((BO357&gt;Suspension01Desde),(BO357&gt;Suspension01Hasta),(BQ357&gt;Suspension01Desde),(BQ357&gt;Suspension01Hasta)),"No_Umbral",AND((BO357&lt;=Suspension01Desde),(BO357&lt;=Suspension01Hasta),(BQ357&gt;=Suspension01Desde),(BQ357&lt;=Suspension01Hasta)),"Umbral_Anticipado",AND((BO357&lt;=Suspension01Desde),(BO357&lt;=Suspension01Hasta),(BQ357&gt;=Suspension01Desde),(BQ357&gt;=Suspension01Hasta)),"Umbral_Interno",AND((BO357&gt;=Suspension01Desde),(BO357&lt;=Suspension01Hasta),(BQ357&gt;=Suspension01Desde),(BQ357&lt;=Suspension01Hasta)),"Umbral_Externo",AND((BO357&gt;=Suspension01Desde),(BO357&lt;=Suspension01Hasta),(BQ357&gt;=Suspension01Desde),(BQ357&gt;=Suspension01Hasta)),"Umbral_Tardío")</f>
        <v>Umbral_Anticipado</v>
      </c>
      <c r="BS357" s="43" cm="1">
        <f t="array" ref="BS357">_xlfn.IFS(BR357="Umbral_Anticipado",$BQ357-Suspension01Desde+1,BR357="Umbral_Interno",Suspension01Hasta-Suspension01Desde+1,BR357="Umbral_Externo",BQ357-$BO357+1,BR357="Umbral_Tardío",Suspension01Hasta-$BO357+1,BR357="No_Umbral",0)</f>
        <v>56</v>
      </c>
      <c r="BT357" s="42" cm="1">
        <f t="array" ref="BT357">_xlfn.IFS(BR357="Umbral_Anticipado",Suspension01Hasta+BS357,BR357="Umbral_Interno",BQ357+BS357,BR357="Umbral_Externo",Suspension01Hasta+BS357,BR357="Umbral_Tardío",BQ357+BS357,BR357="No_Umbral",BQ357)</f>
        <v>44191</v>
      </c>
      <c r="BU357" s="42" t="str" cm="1">
        <f t="array" ref="BU357">_xlfn.IFS(AND((BO357&lt;Suspension02Desde),(BO357&lt;Suspension02Hasta),(BT357&lt;Suspension02Desde),(BT357&lt;Suspension02Hasta)),"No_Umbral",AND((BO357&gt;Suspension02Desde),(BO357&gt;Suspension02Hasta),(BT357&gt;Suspension02Desde),(BT357&gt;Suspension02Hasta)),"No_Umbral",AND((BO357&lt;=Suspension02Desde),(BO357&lt;=Suspension02Hasta),(BT357&gt;=Suspension02Desde),(BT357&lt;=Suspension02Hasta)),"Umbral_Anticipado",AND((BO357&lt;=Suspension02Desde),(BO357&lt;=Suspension02Hasta),(BT357&gt;=Suspension02Desde),(BT357&gt;=Suspension02Hasta)),"Umbral_Interno",AND((BO357&gt;=Suspension02Desde),(BO357&lt;=Suspension02Hasta),(BT357&gt;=Suspension02Desde),(BT357&lt;=Suspension02Hasta)),"Umbral_Externo",AND((BO357&gt;=Suspension02Desde),(BO357&lt;=Suspension02Hasta),(BT357&gt;=Suspension02Desde),(BT357&gt;=Suspension02Hasta)),"Umbral_Tardío")</f>
        <v>Umbral_Anticipado</v>
      </c>
      <c r="BV357" s="43" cm="1">
        <f t="array" ref="BV357">_xlfn.IFS(BU357="Umbral_Anticipado",BT357-Suspension02Desde+1,BU357="Umbral_Interno",Suspension02Hasta-Suspension02Desde+1,BU357="Umbral_Externo",BT357-$BO357+1,BU357="Umbral_Tardío",Suspension02Hasta-$BO357+1,BU357="No_Umbral",0)</f>
        <v>3</v>
      </c>
      <c r="BW357" s="41" cm="1">
        <f t="array" ref="BW357">_xlfn.IFS(BU357="Umbral_Anticipado",Suspension02Hasta+BV357,BU357="Umbral_Interno",BT357+BV357,BU357="Umbral_Externo",Suspension02Hasta+BV357,BU357="Umbral_Tardío",BT357+BV357,BU357="No_Umbral",BT357)</f>
        <v>44675</v>
      </c>
      <c r="BX357" s="40">
        <f t="shared" si="73"/>
        <v>44675</v>
      </c>
      <c r="BY357" s="41">
        <f t="shared" si="74"/>
        <v>45405</v>
      </c>
      <c r="BZ357" s="42" t="str" cm="1">
        <f t="array" ref="BZ357">_xlfn.IFS(AND((BW357&lt;Suspension01Desde),(BW357&lt;Suspension01Hasta),(BY357&lt;Suspension01Desde),(BY357&lt;Suspension01Hasta)),"No_Umbral",AND((BW357&gt;Suspension01Desde),(BW357&gt;Suspension01Hasta),(BY357&gt;Suspension01Desde),(BY357&gt;Suspension01Hasta)),"No_Umbral",AND((BW357&lt;=Suspension01Desde),(BW357&lt;=Suspension01Hasta),(BY357&gt;=Suspension01Desde),(BY357&lt;=Suspension01Hasta)),"Umbral_Anticipado",AND((BW357&lt;=Suspension01Desde),(BW357&lt;=Suspension01Hasta),(BY357&gt;=Suspension01Desde),(BY357&gt;=Suspension01Hasta)),"Umbral_Interno",AND((BW357&gt;=Suspension01Desde),(BW357&lt;=Suspension01Hasta),(BY357&gt;=Suspension01Desde),(BY357&lt;=Suspension01Hasta)),"Umbral_Externo",AND((BW357&gt;=Suspension01Desde),(BW357&lt;=Suspension01Hasta),(BY357&gt;=Suspension01Desde),(BY357&gt;=Suspension01Hasta)),"Umbral_Tardío")</f>
        <v>No_Umbral</v>
      </c>
      <c r="CA357" s="43" cm="1">
        <f t="array" ref="CA357">_xlfn.IFS(BZ357="Umbral_Anticipado",$BI357-Suspension01Desde+1,BZ357="Umbral_Interno",Suspension01Hasta-Suspension01Desde+1,BZ357="Umbral_Externo",BY357-$BH357+1,BZ357="Umbral_Tardío",Suspension01Hasta-$BH357+1,BZ357="No_Umbral",0)</f>
        <v>0</v>
      </c>
      <c r="CB357" s="42" cm="1">
        <f t="array" ref="CB357">_xlfn.IFS(BZ357="Umbral_Anticipado",Suspension01Hasta+CA357,BZ357="Umbral_Interno",BY357+CA357,BZ357="Umbral_Externo",Suspension01Hasta+CA357,BZ357="Umbral_Tardío",BY357+CA357,BZ357="No_Umbral",BY357)</f>
        <v>45405</v>
      </c>
      <c r="CC357" s="42" t="str" cm="1">
        <f t="array" ref="CC357">_xlfn.IFS(AND((BW357&lt;Suspension02Desde),(BW357&lt;Suspension02Hasta),(CB357&lt;Suspension02Desde),(CB357&lt;Suspension02Hasta)),"No_Umbral",AND((BW357&gt;Suspension02Desde),(BW357&gt;Suspension02Hasta),(CB357&gt;Suspension02Desde),(CB357&gt;Suspension02Hasta)),"No_Umbral",AND((BW357&lt;=Suspension02Desde),(BW357&lt;=Suspension02Hasta),(CB357&gt;=Suspension02Desde),(CB357&lt;=Suspension02Hasta)),"Umbral_Anticipado",AND((BW357&lt;=Suspension02Desde),(BW357&lt;=Suspension02Hasta),(CB357&gt;=Suspension02Desde),(CB357&gt;=Suspension02Hasta)),"Umbral_Interno",AND((BW357&gt;=Suspension02Desde),(BW357&lt;=Suspension02Hasta),(CB357&gt;=Suspension02Desde),(CB357&lt;=Suspension02Hasta)),"Umbral_Externo",AND((BW357&gt;=Suspension02Desde),(BW357&lt;=Suspension02Hasta),(CB357&gt;=Suspension02Desde),(CB357&gt;=Suspension02Hasta)),"Umbral_Tardío")</f>
        <v>No_Umbral</v>
      </c>
      <c r="CD357" s="43" cm="1">
        <f t="array" ref="CD357">_xlfn.IFS(CC357="Umbral_Anticipado",CB357-Suspension02Desde+1,CC357="Umbral_Interno",Suspension02Hasta-Suspension02Desde+1,CC357="Umbral_Externo",CB357-$BH357+1,CC357="Umbral_Tardío",Suspension02Hasta-$BH357+1,CC357="No_Umbral",0)</f>
        <v>0</v>
      </c>
      <c r="CE357" s="41" cm="1">
        <f t="array" ref="CE357">_xlfn.IFS(CC357="Umbral_Anticipado",Suspension02Hasta+CD357,CC357="Umbral_Interno",CB357+CD357,CC357="Umbral_Externo",Suspension02Hasta+CD357,CC357="Umbral_Tardío",CB357+CD357,CC357="No_Umbral",CB357)</f>
        <v>45405</v>
      </c>
      <c r="CF357" s="40">
        <f t="shared" si="75"/>
        <v>45406</v>
      </c>
    </row>
    <row r="358" spans="1:84" s="22" customFormat="1" ht="20.25" customHeight="1">
      <c r="A358" s="77" t="s">
        <v>3292</v>
      </c>
      <c r="B358" s="77" t="str">
        <f t="shared" si="76"/>
        <v>2019</v>
      </c>
      <c r="C358" s="77" t="s">
        <v>3293</v>
      </c>
      <c r="D358" s="77" t="s">
        <v>3294</v>
      </c>
      <c r="E358" s="77" t="s">
        <v>3295</v>
      </c>
      <c r="F358" s="193" t="s">
        <v>215</v>
      </c>
      <c r="G358" s="201">
        <v>43819</v>
      </c>
      <c r="H358" s="201">
        <v>43830</v>
      </c>
      <c r="I358" s="77" t="s">
        <v>131</v>
      </c>
      <c r="J358" s="77"/>
      <c r="K358" s="78">
        <v>45437</v>
      </c>
      <c r="L358" s="77" t="str">
        <f>VLOOKUP(MONTH($K358),TablaMeses[],2,FALSE)</f>
        <v>05 MAYO</v>
      </c>
      <c r="M358" s="77">
        <f t="shared" si="80"/>
        <v>2024</v>
      </c>
      <c r="N358" s="77" t="s">
        <v>3296</v>
      </c>
      <c r="O358" s="201" t="s">
        <v>1290</v>
      </c>
      <c r="P358" s="77" t="s">
        <v>3297</v>
      </c>
      <c r="Q358" s="77" t="s">
        <v>3298</v>
      </c>
      <c r="R358" s="201" t="s">
        <v>2227</v>
      </c>
      <c r="S358" s="77" t="s">
        <v>3299</v>
      </c>
      <c r="T358" s="77"/>
      <c r="U358" s="201"/>
      <c r="V358" s="77"/>
      <c r="W358" s="77"/>
      <c r="X358" s="201"/>
      <c r="Y358" s="77"/>
      <c r="Z358" s="201"/>
      <c r="AA358" s="77"/>
      <c r="AB358" s="201"/>
      <c r="AC358" s="79"/>
      <c r="AD358" s="77"/>
      <c r="AE358" s="77"/>
      <c r="AF358" s="77"/>
      <c r="AG358" s="77"/>
      <c r="AH358" s="77"/>
      <c r="AI358" s="78"/>
      <c r="AJ358" s="77"/>
      <c r="AK358" s="77"/>
      <c r="AL358" s="77"/>
      <c r="AM358" s="78"/>
      <c r="AN358" s="77"/>
      <c r="AO358" s="77"/>
      <c r="AP358" s="77"/>
      <c r="AQ358" s="77"/>
      <c r="AR358" s="78"/>
      <c r="AS358" s="77"/>
      <c r="AT358" s="78"/>
      <c r="AU358" s="78"/>
      <c r="AV358" s="78">
        <v>45884</v>
      </c>
      <c r="AW358" s="77">
        <f t="shared" si="77"/>
        <v>33</v>
      </c>
      <c r="AX358" s="77">
        <f t="shared" si="78"/>
        <v>2025</v>
      </c>
      <c r="AY358" s="84" t="s">
        <v>116</v>
      </c>
      <c r="AZ358" s="81" t="s">
        <v>3300</v>
      </c>
      <c r="BC358" s="25" t="s">
        <v>673</v>
      </c>
      <c r="BD358" s="25" t="s">
        <v>674</v>
      </c>
      <c r="BE358" s="25">
        <v>730</v>
      </c>
      <c r="BF358" s="25">
        <v>60</v>
      </c>
      <c r="BG358" s="25">
        <v>730</v>
      </c>
      <c r="BH358" s="40">
        <f t="shared" si="69"/>
        <v>43830</v>
      </c>
      <c r="BI358" s="41">
        <f t="shared" si="70"/>
        <v>44560</v>
      </c>
      <c r="BJ358" s="42" t="str" cm="1">
        <f t="array" ref="BJ358">_xlfn.IFS(AND((BH358&lt;Suspension01Desde),(BH358&lt;Suspension01Hasta),(BI358&lt;Suspension01Desde),(BI358&lt;Suspension01Hasta)),"No_Umbral",AND((BH358&gt;Suspension01Desde),(BH358&gt;Suspension01Hasta),(BI358&gt;Suspension01Desde),(BI358&gt;Suspension01Hasta)),"No_Umbral",AND((BH358&lt;=Suspension01Desde),(BH358&lt;=Suspension01Hasta),(BI358&gt;=Suspension01Desde),(BI358&lt;=Suspension01Hasta)),"Umbral_Anticipado",AND((BH358&lt;=Suspension01Desde),(BH358&lt;=Suspension01Hasta),(BI358&gt;=Suspension01Desde),(BI358&gt;=Suspension01Hasta)),"Umbral_Interno",AND((BH358&gt;=Suspension01Desde),(BH358&lt;=Suspension01Hasta),(BI358&gt;=Suspension01Desde),(BI358&lt;=Suspension01Hasta)),"Umbral_Externo",AND((BH358&gt;=Suspension01Desde),(BH358&lt;=Suspension01Hasta),(BI358&gt;=Suspension01Desde),(BI358&gt;=Suspension01Hasta)),"Umbral_Tardío")</f>
        <v>Umbral_Interno</v>
      </c>
      <c r="BK358" s="43" cm="1">
        <f t="array" ref="BK358">_xlfn.IFS(BJ358="Umbral_Anticipado",$BI358-Suspension01Desde+1,BJ358="Umbral_Interno",Suspension01Hasta-Suspension01Desde+1,BJ358="Umbral_Externo",BI358-$BH358+1,BJ358="Umbral_Tardío",Suspension01Hasta-$BH358+1,BJ358="No_Umbral",0)</f>
        <v>212</v>
      </c>
      <c r="BL358" s="42" cm="1">
        <f t="array" ref="BL358">_xlfn.IFS(BJ358="Umbral_Anticipado",Suspension01Hasta+BK358,BJ358="Umbral_Interno",BI358+BK358,BJ358="Umbral_Externo",Suspension01Hasta+BK358,BJ358="Umbral_Tardío",BI358+BK358,BJ358="No_Umbral",BI358)</f>
        <v>44772</v>
      </c>
      <c r="BM358" s="42" t="str" cm="1">
        <f t="array" ref="BM358">_xlfn.IFS(AND((BH358&lt;Suspension02Desde),(BH358&lt;Suspension02Hasta),(BL358&lt;Suspension02Desde),(BL358&lt;Suspension02Hasta)),"No_Umbral",AND((BH358&gt;Suspension02Desde),(BH358&gt;Suspension02Hasta),(BL358&gt;Suspension02Desde),(BL358&gt;Suspension02Hasta)),"No_Umbral",AND((BH358&lt;=Suspension02Desde),(BH358&lt;=Suspension02Hasta),(BL358&gt;=Suspension02Desde),(BL358&lt;=Suspension02Hasta)),"Umbral_Anticipado",AND((BH358&lt;=Suspension02Desde),(BH358&lt;=Suspension02Hasta),(BL358&gt;=Suspension02Desde),(BL358&gt;=Suspension02Hasta)),"Umbral_Interno",AND((BH358&gt;=Suspension02Desde),(BH358&lt;=Suspension02Hasta),(BL358&gt;=Suspension02Desde),(BL358&lt;=Suspension02Hasta)),"Umbral_Externo",AND((BH358&gt;=Suspension02Desde),(BH358&lt;=Suspension02Hasta),(BL358&gt;=Suspension02Desde),(BL358&gt;=Suspension02Hasta)),"Umbral_Tardío")</f>
        <v>Umbral_Interno</v>
      </c>
      <c r="BN358" s="43" cm="1">
        <f t="array" ref="BN358">_xlfn.IFS(BM358="Umbral_Anticipado",BL358-Suspension02Desde+1,BM358="Umbral_Interno",Suspension02Hasta-Suspension02Desde+1,BM358="Umbral_Externo",BL358-$BH358+1,BM358="Umbral_Tardío",Suspension02Hasta-$BH358+1,BM358="No_Umbral",0)</f>
        <v>484</v>
      </c>
      <c r="BO358" s="41" cm="1">
        <f t="array" ref="BO358">_xlfn.IFS(BM358="Umbral_Anticipado",Suspension02Hasta+BN358,BM358="Umbral_Interno",BL358+BN358,BM358="Umbral_Externo",Suspension02Hasta+BN358,BM358="Umbral_Tardío",BL358+BN358,BM358="No_Umbral",BL358)</f>
        <v>45256</v>
      </c>
      <c r="BP358" s="40">
        <f t="shared" si="71"/>
        <v>45256</v>
      </c>
      <c r="BQ358" s="41">
        <f t="shared" si="72"/>
        <v>45316</v>
      </c>
      <c r="BR358" s="42" t="str" cm="1">
        <f t="array" ref="BR358">_xlfn.IFS(AND((BO358&lt;Suspension01Desde),(BO358&lt;Suspension01Hasta),(BQ358&lt;Suspension01Desde),(BQ358&lt;Suspension01Hasta)),"No_Umbral",AND((BO358&gt;Suspension01Desde),(BO358&gt;Suspension01Hasta),(BQ358&gt;Suspension01Desde),(BQ358&gt;Suspension01Hasta)),"No_Umbral",AND((BO358&lt;=Suspension01Desde),(BO358&lt;=Suspension01Hasta),(BQ358&gt;=Suspension01Desde),(BQ358&lt;=Suspension01Hasta)),"Umbral_Anticipado",AND((BO358&lt;=Suspension01Desde),(BO358&lt;=Suspension01Hasta),(BQ358&gt;=Suspension01Desde),(BQ358&gt;=Suspension01Hasta)),"Umbral_Interno",AND((BO358&gt;=Suspension01Desde),(BO358&lt;=Suspension01Hasta),(BQ358&gt;=Suspension01Desde),(BQ358&lt;=Suspension01Hasta)),"Umbral_Externo",AND((BO358&gt;=Suspension01Desde),(BO358&lt;=Suspension01Hasta),(BQ358&gt;=Suspension01Desde),(BQ358&gt;=Suspension01Hasta)),"Umbral_Tardío")</f>
        <v>No_Umbral</v>
      </c>
      <c r="BS358" s="43" cm="1">
        <f t="array" ref="BS358">_xlfn.IFS(BR358="Umbral_Anticipado",$BQ358-Suspension01Desde+1,BR358="Umbral_Interno",Suspension01Hasta-Suspension01Desde+1,BR358="Umbral_Externo",BQ358-$BO358+1,BR358="Umbral_Tardío",Suspension01Hasta-$BO358+1,BR358="No_Umbral",0)</f>
        <v>0</v>
      </c>
      <c r="BT358" s="42" cm="1">
        <f t="array" ref="BT358">_xlfn.IFS(BR358="Umbral_Anticipado",Suspension01Hasta+BS358,BR358="Umbral_Interno",BQ358+BS358,BR358="Umbral_Externo",Suspension01Hasta+BS358,BR358="Umbral_Tardío",BQ358+BS358,BR358="No_Umbral",BQ358)</f>
        <v>45316</v>
      </c>
      <c r="BU358" s="42" t="str" cm="1">
        <f t="array" ref="BU358">_xlfn.IFS(AND((BO358&lt;Suspension02Desde),(BO358&lt;Suspension02Hasta),(BT358&lt;Suspension02Desde),(BT358&lt;Suspension02Hasta)),"No_Umbral",AND((BO358&gt;Suspension02Desde),(BO358&gt;Suspension02Hasta),(BT358&gt;Suspension02Desde),(BT358&gt;Suspension02Hasta)),"No_Umbral",AND((BO358&lt;=Suspension02Desde),(BO358&lt;=Suspension02Hasta),(BT358&gt;=Suspension02Desde),(BT358&lt;=Suspension02Hasta)),"Umbral_Anticipado",AND((BO358&lt;=Suspension02Desde),(BO358&lt;=Suspension02Hasta),(BT358&gt;=Suspension02Desde),(BT358&gt;=Suspension02Hasta)),"Umbral_Interno",AND((BO358&gt;=Suspension02Desde),(BO358&lt;=Suspension02Hasta),(BT358&gt;=Suspension02Desde),(BT358&lt;=Suspension02Hasta)),"Umbral_Externo",AND((BO358&gt;=Suspension02Desde),(BO358&lt;=Suspension02Hasta),(BT358&gt;=Suspension02Desde),(BT358&gt;=Suspension02Hasta)),"Umbral_Tardío")</f>
        <v>No_Umbral</v>
      </c>
      <c r="BV358" s="43" cm="1">
        <f t="array" ref="BV358">_xlfn.IFS(BU358="Umbral_Anticipado",BT358-Suspension02Desde+1,BU358="Umbral_Interno",Suspension02Hasta-Suspension02Desde+1,BU358="Umbral_Externo",BT358-$BO358+1,BU358="Umbral_Tardío",Suspension02Hasta-$BO358+1,BU358="No_Umbral",0)</f>
        <v>0</v>
      </c>
      <c r="BW358" s="41" cm="1">
        <f t="array" ref="BW358">_xlfn.IFS(BU358="Umbral_Anticipado",Suspension02Hasta+BV358,BU358="Umbral_Interno",BT358+BV358,BU358="Umbral_Externo",Suspension02Hasta+BV358,BU358="Umbral_Tardío",BT358+BV358,BU358="No_Umbral",BT358)</f>
        <v>45316</v>
      </c>
      <c r="BX358" s="40">
        <f t="shared" si="73"/>
        <v>45317</v>
      </c>
      <c r="BY358" s="41">
        <f t="shared" si="74"/>
        <v>46046</v>
      </c>
      <c r="BZ358" s="42" t="str" cm="1">
        <f t="array" ref="BZ358">_xlfn.IFS(AND((BW358&lt;Suspension01Desde),(BW358&lt;Suspension01Hasta),(BY358&lt;Suspension01Desde),(BY358&lt;Suspension01Hasta)),"No_Umbral",AND((BW358&gt;Suspension01Desde),(BW358&gt;Suspension01Hasta),(BY358&gt;Suspension01Desde),(BY358&gt;Suspension01Hasta)),"No_Umbral",AND((BW358&lt;=Suspension01Desde),(BW358&lt;=Suspension01Hasta),(BY358&gt;=Suspension01Desde),(BY358&lt;=Suspension01Hasta)),"Umbral_Anticipado",AND((BW358&lt;=Suspension01Desde),(BW358&lt;=Suspension01Hasta),(BY358&gt;=Suspension01Desde),(BY358&gt;=Suspension01Hasta)),"Umbral_Interno",AND((BW358&gt;=Suspension01Desde),(BW358&lt;=Suspension01Hasta),(BY358&gt;=Suspension01Desde),(BY358&lt;=Suspension01Hasta)),"Umbral_Externo",AND((BW358&gt;=Suspension01Desde),(BW358&lt;=Suspension01Hasta),(BY358&gt;=Suspension01Desde),(BY358&gt;=Suspension01Hasta)),"Umbral_Tardío")</f>
        <v>No_Umbral</v>
      </c>
      <c r="CA358" s="43" cm="1">
        <f t="array" ref="CA358">_xlfn.IFS(BZ358="Umbral_Anticipado",$BI358-Suspension01Desde+1,BZ358="Umbral_Interno",Suspension01Hasta-Suspension01Desde+1,BZ358="Umbral_Externo",BY358-$BH358+1,BZ358="Umbral_Tardío",Suspension01Hasta-$BH358+1,BZ358="No_Umbral",0)</f>
        <v>0</v>
      </c>
      <c r="CB358" s="42" cm="1">
        <f t="array" ref="CB358">_xlfn.IFS(BZ358="Umbral_Anticipado",Suspension01Hasta+CA358,BZ358="Umbral_Interno",BY358+CA358,BZ358="Umbral_Externo",Suspension01Hasta+CA358,BZ358="Umbral_Tardío",BY358+CA358,BZ358="No_Umbral",BY358)</f>
        <v>46046</v>
      </c>
      <c r="CC358" s="42" t="str" cm="1">
        <f t="array" ref="CC358">_xlfn.IFS(AND((BW358&lt;Suspension02Desde),(BW358&lt;Suspension02Hasta),(CB358&lt;Suspension02Desde),(CB358&lt;Suspension02Hasta)),"No_Umbral",AND((BW358&gt;Suspension02Desde),(BW358&gt;Suspension02Hasta),(CB358&gt;Suspension02Desde),(CB358&gt;Suspension02Hasta)),"No_Umbral",AND((BW358&lt;=Suspension02Desde),(BW358&lt;=Suspension02Hasta),(CB358&gt;=Suspension02Desde),(CB358&lt;=Suspension02Hasta)),"Umbral_Anticipado",AND((BW358&lt;=Suspension02Desde),(BW358&lt;=Suspension02Hasta),(CB358&gt;=Suspension02Desde),(CB358&gt;=Suspension02Hasta)),"Umbral_Interno",AND((BW358&gt;=Suspension02Desde),(BW358&lt;=Suspension02Hasta),(CB358&gt;=Suspension02Desde),(CB358&lt;=Suspension02Hasta)),"Umbral_Externo",AND((BW358&gt;=Suspension02Desde),(BW358&lt;=Suspension02Hasta),(CB358&gt;=Suspension02Desde),(CB358&gt;=Suspension02Hasta)),"Umbral_Tardío")</f>
        <v>No_Umbral</v>
      </c>
      <c r="CD358" s="43" cm="1">
        <f t="array" ref="CD358">_xlfn.IFS(CC358="Umbral_Anticipado",CB358-Suspension02Desde+1,CC358="Umbral_Interno",Suspension02Hasta-Suspension02Desde+1,CC358="Umbral_Externo",CB358-$BH358+1,CC358="Umbral_Tardío",Suspension02Hasta-$BH358+1,CC358="No_Umbral",0)</f>
        <v>0</v>
      </c>
      <c r="CE358" s="41" cm="1">
        <f t="array" ref="CE358">_xlfn.IFS(CC358="Umbral_Anticipado",Suspension02Hasta+CD358,CC358="Umbral_Interno",CB358+CD358,CC358="Umbral_Externo",Suspension02Hasta+CD358,CC358="Umbral_Tardío",CB358+CD358,CC358="No_Umbral",CB358)</f>
        <v>46046</v>
      </c>
      <c r="CF358" s="40">
        <f t="shared" si="75"/>
        <v>46048</v>
      </c>
    </row>
    <row r="359" spans="1:84" s="22" customFormat="1" ht="20.25" customHeight="1">
      <c r="A359" s="94" t="s">
        <v>3301</v>
      </c>
      <c r="B359" s="77" t="str">
        <f t="shared" si="76"/>
        <v>2018</v>
      </c>
      <c r="C359" s="94" t="s">
        <v>3302</v>
      </c>
      <c r="D359" s="94" t="s">
        <v>3303</v>
      </c>
      <c r="E359" s="84" t="s">
        <v>3304</v>
      </c>
      <c r="F359" s="94" t="s">
        <v>3305</v>
      </c>
      <c r="G359" s="212">
        <v>43453</v>
      </c>
      <c r="H359" s="212">
        <v>43830</v>
      </c>
      <c r="I359" s="94" t="s">
        <v>551</v>
      </c>
      <c r="J359" s="94"/>
      <c r="K359" s="98">
        <v>45437</v>
      </c>
      <c r="L359" s="94" t="str">
        <f>VLOOKUP(MONTH($K359),TablaMeses[],2,FALSE)</f>
        <v>05 MAYO</v>
      </c>
      <c r="M359" s="94">
        <f t="shared" si="80"/>
        <v>2024</v>
      </c>
      <c r="N359" s="84"/>
      <c r="O359" s="202"/>
      <c r="P359" s="84"/>
      <c r="Q359" s="84"/>
      <c r="R359" s="201"/>
      <c r="S359" s="84"/>
      <c r="T359" s="84"/>
      <c r="U359" s="201"/>
      <c r="V359" s="84"/>
      <c r="W359" s="84"/>
      <c r="X359" s="201"/>
      <c r="Y359" s="84"/>
      <c r="Z359" s="201"/>
      <c r="AA359" s="84"/>
      <c r="AB359" s="201"/>
      <c r="AC359" s="100">
        <v>44678</v>
      </c>
      <c r="AD359" s="84" t="s">
        <v>145</v>
      </c>
      <c r="AE359" s="84"/>
      <c r="AF359" s="84"/>
      <c r="AG359" s="84"/>
      <c r="AH359" s="84"/>
      <c r="AI359" s="99"/>
      <c r="AJ359" s="84"/>
      <c r="AK359" s="84"/>
      <c r="AL359" s="84"/>
      <c r="AM359" s="99"/>
      <c r="AN359" s="84"/>
      <c r="AO359" s="84"/>
      <c r="AP359" s="84"/>
      <c r="AQ359" s="84"/>
      <c r="AR359" s="99"/>
      <c r="AS359" s="84"/>
      <c r="AT359" s="99"/>
      <c r="AU359" s="99"/>
      <c r="AV359" s="99">
        <v>45693</v>
      </c>
      <c r="AW359" s="84">
        <f t="shared" si="77"/>
        <v>6</v>
      </c>
      <c r="AX359" s="84">
        <f t="shared" si="78"/>
        <v>2025</v>
      </c>
      <c r="AY359" s="84" t="s">
        <v>103</v>
      </c>
      <c r="AZ359" s="97" t="s">
        <v>3306</v>
      </c>
      <c r="BC359" s="25" t="s">
        <v>673</v>
      </c>
      <c r="BD359" s="25" t="s">
        <v>818</v>
      </c>
      <c r="BE359" s="25">
        <v>120</v>
      </c>
      <c r="BF359" s="25">
        <v>60</v>
      </c>
      <c r="BG359" s="25">
        <v>730</v>
      </c>
      <c r="BH359" s="40">
        <f t="shared" si="69"/>
        <v>43830</v>
      </c>
      <c r="BI359" s="41">
        <f t="shared" si="70"/>
        <v>43950</v>
      </c>
      <c r="BJ359" s="42" t="str" cm="1">
        <f t="array" ref="BJ359">_xlfn.IFS(AND((BH359&lt;Suspension01Desde),(BH359&lt;Suspension01Hasta),(BI359&lt;Suspension01Desde),(BI359&lt;Suspension01Hasta)),"No_Umbral",AND((BH359&gt;Suspension01Desde),(BH359&gt;Suspension01Hasta),(BI359&gt;Suspension01Desde),(BI359&gt;Suspension01Hasta)),"No_Umbral",AND((BH359&lt;=Suspension01Desde),(BH359&lt;=Suspension01Hasta),(BI359&gt;=Suspension01Desde),(BI359&lt;=Suspension01Hasta)),"Umbral_Anticipado",AND((BH359&lt;=Suspension01Desde),(BH359&lt;=Suspension01Hasta),(BI359&gt;=Suspension01Desde),(BI359&gt;=Suspension01Hasta)),"Umbral_Interno",AND((BH359&gt;=Suspension01Desde),(BH359&lt;=Suspension01Hasta),(BI359&gt;=Suspension01Desde),(BI359&lt;=Suspension01Hasta)),"Umbral_Externo",AND((BH359&gt;=Suspension01Desde),(BH359&lt;=Suspension01Hasta),(BI359&gt;=Suspension01Desde),(BI359&gt;=Suspension01Hasta)),"Umbral_Tardío")</f>
        <v>Umbral_Anticipado</v>
      </c>
      <c r="BK359" s="43" cm="1">
        <f t="array" ref="BK359">_xlfn.IFS(BJ359="Umbral_Anticipado",$BI359-Suspension01Desde+1,BJ359="Umbral_Interno",Suspension01Hasta-Suspension01Desde+1,BJ359="Umbral_Externo",BI359-$BH359+1,BJ359="Umbral_Tardío",Suspension01Hasta-$BH359+1,BJ359="No_Umbral",0)</f>
        <v>27</v>
      </c>
      <c r="BL359" s="42" cm="1">
        <f t="array" ref="BL359">_xlfn.IFS(BJ359="Umbral_Anticipado",Suspension01Hasta+BK359,BJ359="Umbral_Interno",BI359+BK359,BJ359="Umbral_Externo",Suspension01Hasta+BK359,BJ359="Umbral_Tardío",BI359+BK359,BJ359="No_Umbral",BI359)</f>
        <v>44162</v>
      </c>
      <c r="BM359" s="42" t="str" cm="1">
        <f t="array" ref="BM359">_xlfn.IFS(AND((BH359&lt;Suspension02Desde),(BH359&lt;Suspension02Hasta),(BL359&lt;Suspension02Desde),(BL359&lt;Suspension02Hasta)),"No_Umbral",AND((BH359&gt;Suspension02Desde),(BH359&gt;Suspension02Hasta),(BL359&gt;Suspension02Desde),(BL359&gt;Suspension02Hasta)),"No_Umbral",AND((BH359&lt;=Suspension02Desde),(BH359&lt;=Suspension02Hasta),(BL359&gt;=Suspension02Desde),(BL359&lt;=Suspension02Hasta)),"Umbral_Anticipado",AND((BH359&lt;=Suspension02Desde),(BH359&lt;=Suspension02Hasta),(BL359&gt;=Suspension02Desde),(BL359&gt;=Suspension02Hasta)),"Umbral_Interno",AND((BH359&gt;=Suspension02Desde),(BH359&lt;=Suspension02Hasta),(BL359&gt;=Suspension02Desde),(BL359&lt;=Suspension02Hasta)),"Umbral_Externo",AND((BH359&gt;=Suspension02Desde),(BH359&lt;=Suspension02Hasta),(BL359&gt;=Suspension02Desde),(BL359&gt;=Suspension02Hasta)),"Umbral_Tardío")</f>
        <v>No_Umbral</v>
      </c>
      <c r="BN359" s="43" cm="1">
        <f t="array" ref="BN359">_xlfn.IFS(BM359="Umbral_Anticipado",BL359-Suspension02Desde+1,BM359="Umbral_Interno",Suspension02Hasta-Suspension02Desde+1,BM359="Umbral_Externo",BL359-$BH359+1,BM359="Umbral_Tardío",Suspension02Hasta-$BH359+1,BM359="No_Umbral",0)</f>
        <v>0</v>
      </c>
      <c r="BO359" s="41" cm="1">
        <f t="array" ref="BO359">_xlfn.IFS(BM359="Umbral_Anticipado",Suspension02Hasta+BN359,BM359="Umbral_Interno",BL359+BN359,BM359="Umbral_Externo",Suspension02Hasta+BN359,BM359="Umbral_Tardío",BL359+BN359,BM359="No_Umbral",BL359)</f>
        <v>44162</v>
      </c>
      <c r="BP359" s="40">
        <f t="shared" si="71"/>
        <v>44162</v>
      </c>
      <c r="BQ359" s="41">
        <f t="shared" si="72"/>
        <v>44222</v>
      </c>
      <c r="BR359" s="42" t="str" cm="1">
        <f t="array" ref="BR359">_xlfn.IFS(AND((BO359&lt;Suspension01Desde),(BO359&lt;Suspension01Hasta),(BQ359&lt;Suspension01Desde),(BQ359&lt;Suspension01Hasta)),"No_Umbral",AND((BO359&gt;Suspension01Desde),(BO359&gt;Suspension01Hasta),(BQ359&gt;Suspension01Desde),(BQ359&gt;Suspension01Hasta)),"No_Umbral",AND((BO359&lt;=Suspension01Desde),(BO359&lt;=Suspension01Hasta),(BQ359&gt;=Suspension01Desde),(BQ359&lt;=Suspension01Hasta)),"Umbral_Anticipado",AND((BO359&lt;=Suspension01Desde),(BO359&lt;=Suspension01Hasta),(BQ359&gt;=Suspension01Desde),(BQ359&gt;=Suspension01Hasta)),"Umbral_Interno",AND((BO359&gt;=Suspension01Desde),(BO359&lt;=Suspension01Hasta),(BQ359&gt;=Suspension01Desde),(BQ359&lt;=Suspension01Hasta)),"Umbral_Externo",AND((BO359&gt;=Suspension01Desde),(BO359&lt;=Suspension01Hasta),(BQ359&gt;=Suspension01Desde),(BQ359&gt;=Suspension01Hasta)),"Umbral_Tardío")</f>
        <v>No_Umbral</v>
      </c>
      <c r="BS359" s="43" cm="1">
        <f t="array" ref="BS359">_xlfn.IFS(BR359="Umbral_Anticipado",$BQ359-Suspension01Desde+1,BR359="Umbral_Interno",Suspension01Hasta-Suspension01Desde+1,BR359="Umbral_Externo",BQ359-$BO359+1,BR359="Umbral_Tardío",Suspension01Hasta-$BO359+1,BR359="No_Umbral",0)</f>
        <v>0</v>
      </c>
      <c r="BT359" s="42" cm="1">
        <f t="array" ref="BT359">_xlfn.IFS(BR359="Umbral_Anticipado",Suspension01Hasta+BS359,BR359="Umbral_Interno",BQ359+BS359,BR359="Umbral_Externo",Suspension01Hasta+BS359,BR359="Umbral_Tardío",BQ359+BS359,BR359="No_Umbral",BQ359)</f>
        <v>44222</v>
      </c>
      <c r="BU359" s="42" t="str" cm="1">
        <f t="array" ref="BU359">_xlfn.IFS(AND((BO359&lt;Suspension02Desde),(BO359&lt;Suspension02Hasta),(BT359&lt;Suspension02Desde),(BT359&lt;Suspension02Hasta)),"No_Umbral",AND((BO359&gt;Suspension02Desde),(BO359&gt;Suspension02Hasta),(BT359&gt;Suspension02Desde),(BT359&gt;Suspension02Hasta)),"No_Umbral",AND((BO359&lt;=Suspension02Desde),(BO359&lt;=Suspension02Hasta),(BT359&gt;=Suspension02Desde),(BT359&lt;=Suspension02Hasta)),"Umbral_Anticipado",AND((BO359&lt;=Suspension02Desde),(BO359&lt;=Suspension02Hasta),(BT359&gt;=Suspension02Desde),(BT359&gt;=Suspension02Hasta)),"Umbral_Interno",AND((BO359&gt;=Suspension02Desde),(BO359&lt;=Suspension02Hasta),(BT359&gt;=Suspension02Desde),(BT359&lt;=Suspension02Hasta)),"Umbral_Externo",AND((BO359&gt;=Suspension02Desde),(BO359&lt;=Suspension02Hasta),(BT359&gt;=Suspension02Desde),(BT359&gt;=Suspension02Hasta)),"Umbral_Tardío")</f>
        <v>Umbral_Anticipado</v>
      </c>
      <c r="BV359" s="43" cm="1">
        <f t="array" ref="BV359">_xlfn.IFS(BU359="Umbral_Anticipado",BT359-Suspension02Desde+1,BU359="Umbral_Interno",Suspension02Hasta-Suspension02Desde+1,BU359="Umbral_Externo",BT359-$BO359+1,BU359="Umbral_Tardío",Suspension02Hasta-$BO359+1,BU359="No_Umbral",0)</f>
        <v>34</v>
      </c>
      <c r="BW359" s="41" cm="1">
        <f t="array" ref="BW359">_xlfn.IFS(BU359="Umbral_Anticipado",Suspension02Hasta+BV359,BU359="Umbral_Interno",BT359+BV359,BU359="Umbral_Externo",Suspension02Hasta+BV359,BU359="Umbral_Tardío",BT359+BV359,BU359="No_Umbral",BT359)</f>
        <v>44706</v>
      </c>
      <c r="BX359" s="40">
        <f t="shared" si="73"/>
        <v>44706</v>
      </c>
      <c r="BY359" s="41">
        <f t="shared" si="74"/>
        <v>45436</v>
      </c>
      <c r="BZ359" s="42" t="str" cm="1">
        <f t="array" ref="BZ359">_xlfn.IFS(AND((BW359&lt;Suspension01Desde),(BW359&lt;Suspension01Hasta),(BY359&lt;Suspension01Desde),(BY359&lt;Suspension01Hasta)),"No_Umbral",AND((BW359&gt;Suspension01Desde),(BW359&gt;Suspension01Hasta),(BY359&gt;Suspension01Desde),(BY359&gt;Suspension01Hasta)),"No_Umbral",AND((BW359&lt;=Suspension01Desde),(BW359&lt;=Suspension01Hasta),(BY359&gt;=Suspension01Desde),(BY359&lt;=Suspension01Hasta)),"Umbral_Anticipado",AND((BW359&lt;=Suspension01Desde),(BW359&lt;=Suspension01Hasta),(BY359&gt;=Suspension01Desde),(BY359&gt;=Suspension01Hasta)),"Umbral_Interno",AND((BW359&gt;=Suspension01Desde),(BW359&lt;=Suspension01Hasta),(BY359&gt;=Suspension01Desde),(BY359&lt;=Suspension01Hasta)),"Umbral_Externo",AND((BW359&gt;=Suspension01Desde),(BW359&lt;=Suspension01Hasta),(BY359&gt;=Suspension01Desde),(BY359&gt;=Suspension01Hasta)),"Umbral_Tardío")</f>
        <v>No_Umbral</v>
      </c>
      <c r="CA359" s="43" cm="1">
        <f t="array" ref="CA359">_xlfn.IFS(BZ359="Umbral_Anticipado",$BI359-Suspension01Desde+1,BZ359="Umbral_Interno",Suspension01Hasta-Suspension01Desde+1,BZ359="Umbral_Externo",BY359-$BH359+1,BZ359="Umbral_Tardío",Suspension01Hasta-$BH359+1,BZ359="No_Umbral",0)</f>
        <v>0</v>
      </c>
      <c r="CB359" s="42" cm="1">
        <f t="array" ref="CB359">_xlfn.IFS(BZ359="Umbral_Anticipado",Suspension01Hasta+CA359,BZ359="Umbral_Interno",BY359+CA359,BZ359="Umbral_Externo",Suspension01Hasta+CA359,BZ359="Umbral_Tardío",BY359+CA359,BZ359="No_Umbral",BY359)</f>
        <v>45436</v>
      </c>
      <c r="CC359" s="42" t="str" cm="1">
        <f t="array" ref="CC359">_xlfn.IFS(AND((BW359&lt;Suspension02Desde),(BW359&lt;Suspension02Hasta),(CB359&lt;Suspension02Desde),(CB359&lt;Suspension02Hasta)),"No_Umbral",AND((BW359&gt;Suspension02Desde),(BW359&gt;Suspension02Hasta),(CB359&gt;Suspension02Desde),(CB359&gt;Suspension02Hasta)),"No_Umbral",AND((BW359&lt;=Suspension02Desde),(BW359&lt;=Suspension02Hasta),(CB359&gt;=Suspension02Desde),(CB359&lt;=Suspension02Hasta)),"Umbral_Anticipado",AND((BW359&lt;=Suspension02Desde),(BW359&lt;=Suspension02Hasta),(CB359&gt;=Suspension02Desde),(CB359&gt;=Suspension02Hasta)),"Umbral_Interno",AND((BW359&gt;=Suspension02Desde),(BW359&lt;=Suspension02Hasta),(CB359&gt;=Suspension02Desde),(CB359&lt;=Suspension02Hasta)),"Umbral_Externo",AND((BW359&gt;=Suspension02Desde),(BW359&lt;=Suspension02Hasta),(CB359&gt;=Suspension02Desde),(CB359&gt;=Suspension02Hasta)),"Umbral_Tardío")</f>
        <v>No_Umbral</v>
      </c>
      <c r="CD359" s="43" cm="1">
        <f t="array" ref="CD359">_xlfn.IFS(CC359="Umbral_Anticipado",CB359-Suspension02Desde+1,CC359="Umbral_Interno",Suspension02Hasta-Suspension02Desde+1,CC359="Umbral_Externo",CB359-$BH359+1,CC359="Umbral_Tardío",Suspension02Hasta-$BH359+1,CC359="No_Umbral",0)</f>
        <v>0</v>
      </c>
      <c r="CE359" s="41" cm="1">
        <f t="array" ref="CE359">_xlfn.IFS(CC359="Umbral_Anticipado",Suspension02Hasta+CD359,CC359="Umbral_Interno",CB359+CD359,CC359="Umbral_Externo",Suspension02Hasta+CD359,CC359="Umbral_Tardío",CB359+CD359,CC359="No_Umbral",CB359)</f>
        <v>45436</v>
      </c>
      <c r="CF359" s="40">
        <f t="shared" si="75"/>
        <v>45437</v>
      </c>
    </row>
    <row r="360" spans="1:84" s="22" customFormat="1" ht="20.25" customHeight="1">
      <c r="A360" s="77" t="s">
        <v>3307</v>
      </c>
      <c r="B360" s="77" t="str">
        <f t="shared" si="76"/>
        <v>2019</v>
      </c>
      <c r="C360" s="77" t="s">
        <v>3308</v>
      </c>
      <c r="D360" s="77" t="s">
        <v>257</v>
      </c>
      <c r="E360" s="77" t="s">
        <v>497</v>
      </c>
      <c r="F360" s="77" t="s">
        <v>165</v>
      </c>
      <c r="G360" s="201">
        <v>43796</v>
      </c>
      <c r="H360" s="201">
        <v>43830</v>
      </c>
      <c r="I360" s="77" t="s">
        <v>110</v>
      </c>
      <c r="J360" s="77"/>
      <c r="K360" s="78">
        <v>45438</v>
      </c>
      <c r="L360" s="77" t="str">
        <f>VLOOKUP(MONTH($K360),TablaMeses[],2,FALSE)</f>
        <v>05 MAYO</v>
      </c>
      <c r="M360" s="77">
        <f t="shared" si="80"/>
        <v>2024</v>
      </c>
      <c r="N360" s="77" t="s">
        <v>3309</v>
      </c>
      <c r="O360" s="201">
        <v>44690</v>
      </c>
      <c r="P360" s="77"/>
      <c r="Q360" s="77"/>
      <c r="R360" s="201"/>
      <c r="S360" s="77"/>
      <c r="T360" s="77"/>
      <c r="U360" s="201"/>
      <c r="V360" s="77"/>
      <c r="W360" s="77"/>
      <c r="X360" s="201"/>
      <c r="Y360" s="77"/>
      <c r="Z360" s="201"/>
      <c r="AA360" s="77"/>
      <c r="AB360" s="201"/>
      <c r="AC360" s="79"/>
      <c r="AD360" s="77"/>
      <c r="AE360" s="77"/>
      <c r="AF360" s="77"/>
      <c r="AG360" s="77"/>
      <c r="AH360" s="77"/>
      <c r="AI360" s="78"/>
      <c r="AJ360" s="77"/>
      <c r="AK360" s="77"/>
      <c r="AL360" s="77"/>
      <c r="AM360" s="78"/>
      <c r="AN360" s="77"/>
      <c r="AO360" s="77"/>
      <c r="AP360" s="77"/>
      <c r="AQ360" s="77"/>
      <c r="AR360" s="78"/>
      <c r="AS360" s="77"/>
      <c r="AT360" s="78"/>
      <c r="AU360" s="78"/>
      <c r="AV360" s="78"/>
      <c r="AW360" s="77">
        <f t="shared" si="77"/>
        <v>1</v>
      </c>
      <c r="AX360" s="77">
        <f t="shared" si="78"/>
        <v>1900</v>
      </c>
      <c r="AY360" s="77" t="s">
        <v>304</v>
      </c>
      <c r="AZ360" s="81"/>
      <c r="BC360" s="25" t="s">
        <v>673</v>
      </c>
      <c r="BD360" s="25" t="s">
        <v>1464</v>
      </c>
      <c r="BE360" s="25">
        <v>120</v>
      </c>
      <c r="BF360" s="25">
        <v>60</v>
      </c>
      <c r="BG360" s="25">
        <v>730</v>
      </c>
      <c r="BH360" s="40">
        <f t="shared" si="69"/>
        <v>43830</v>
      </c>
      <c r="BI360" s="41">
        <f t="shared" si="70"/>
        <v>43950</v>
      </c>
      <c r="BJ360" s="42" t="str" cm="1">
        <f t="array" ref="BJ360">_xlfn.IFS(AND((BH360&lt;Suspension01Desde),(BH360&lt;Suspension01Hasta),(BI360&lt;Suspension01Desde),(BI360&lt;Suspension01Hasta)),"No_Umbral",AND((BH360&gt;Suspension01Desde),(BH360&gt;Suspension01Hasta),(BI360&gt;Suspension01Desde),(BI360&gt;Suspension01Hasta)),"No_Umbral",AND((BH360&lt;=Suspension01Desde),(BH360&lt;=Suspension01Hasta),(BI360&gt;=Suspension01Desde),(BI360&lt;=Suspension01Hasta)),"Umbral_Anticipado",AND((BH360&lt;=Suspension01Desde),(BH360&lt;=Suspension01Hasta),(BI360&gt;=Suspension01Desde),(BI360&gt;=Suspension01Hasta)),"Umbral_Interno",AND((BH360&gt;=Suspension01Desde),(BH360&lt;=Suspension01Hasta),(BI360&gt;=Suspension01Desde),(BI360&lt;=Suspension01Hasta)),"Umbral_Externo",AND((BH360&gt;=Suspension01Desde),(BH360&lt;=Suspension01Hasta),(BI360&gt;=Suspension01Desde),(BI360&gt;=Suspension01Hasta)),"Umbral_Tardío")</f>
        <v>Umbral_Anticipado</v>
      </c>
      <c r="BK360" s="43" cm="1">
        <f t="array" ref="BK360">_xlfn.IFS(BJ360="Umbral_Anticipado",$BI360-Suspension01Desde+1,BJ360="Umbral_Interno",Suspension01Hasta-Suspension01Desde+1,BJ360="Umbral_Externo",BI360-$BH360+1,BJ360="Umbral_Tardío",Suspension01Hasta-$BH360+1,BJ360="No_Umbral",0)</f>
        <v>27</v>
      </c>
      <c r="BL360" s="42" cm="1">
        <f t="array" ref="BL360">_xlfn.IFS(BJ360="Umbral_Anticipado",Suspension01Hasta+BK360,BJ360="Umbral_Interno",BI360+BK360,BJ360="Umbral_Externo",Suspension01Hasta+BK360,BJ360="Umbral_Tardío",BI360+BK360,BJ360="No_Umbral",BI360)</f>
        <v>44162</v>
      </c>
      <c r="BM360" s="42" t="str" cm="1">
        <f t="array" ref="BM360">_xlfn.IFS(AND((BH360&lt;Suspension02Desde),(BH360&lt;Suspension02Hasta),(BL360&lt;Suspension02Desde),(BL360&lt;Suspension02Hasta)),"No_Umbral",AND((BH360&gt;Suspension02Desde),(BH360&gt;Suspension02Hasta),(BL360&gt;Suspension02Desde),(BL360&gt;Suspension02Hasta)),"No_Umbral",AND((BH360&lt;=Suspension02Desde),(BH360&lt;=Suspension02Hasta),(BL360&gt;=Suspension02Desde),(BL360&lt;=Suspension02Hasta)),"Umbral_Anticipado",AND((BH360&lt;=Suspension02Desde),(BH360&lt;=Suspension02Hasta),(BL360&gt;=Suspension02Desde),(BL360&gt;=Suspension02Hasta)),"Umbral_Interno",AND((BH360&gt;=Suspension02Desde),(BH360&lt;=Suspension02Hasta),(BL360&gt;=Suspension02Desde),(BL360&lt;=Suspension02Hasta)),"Umbral_Externo",AND((BH360&gt;=Suspension02Desde),(BH360&lt;=Suspension02Hasta),(BL360&gt;=Suspension02Desde),(BL360&gt;=Suspension02Hasta)),"Umbral_Tardío")</f>
        <v>No_Umbral</v>
      </c>
      <c r="BN360" s="43" cm="1">
        <f t="array" ref="BN360">_xlfn.IFS(BM360="Umbral_Anticipado",BL360-Suspension02Desde+1,BM360="Umbral_Interno",Suspension02Hasta-Suspension02Desde+1,BM360="Umbral_Externo",BL360-$BH360+1,BM360="Umbral_Tardío",Suspension02Hasta-$BH360+1,BM360="No_Umbral",0)</f>
        <v>0</v>
      </c>
      <c r="BO360" s="41" cm="1">
        <f t="array" ref="BO360">_xlfn.IFS(BM360="Umbral_Anticipado",Suspension02Hasta+BN360,BM360="Umbral_Interno",BL360+BN360,BM360="Umbral_Externo",Suspension02Hasta+BN360,BM360="Umbral_Tardío",BL360+BN360,BM360="No_Umbral",BL360)</f>
        <v>44162</v>
      </c>
      <c r="BP360" s="40">
        <f t="shared" si="71"/>
        <v>44162</v>
      </c>
      <c r="BQ360" s="41">
        <f t="shared" si="72"/>
        <v>44222</v>
      </c>
      <c r="BR360" s="42" t="str" cm="1">
        <f t="array" ref="BR360">_xlfn.IFS(AND((BO360&lt;Suspension01Desde),(BO360&lt;Suspension01Hasta),(BQ360&lt;Suspension01Desde),(BQ360&lt;Suspension01Hasta)),"No_Umbral",AND((BO360&gt;Suspension01Desde),(BO360&gt;Suspension01Hasta),(BQ360&gt;Suspension01Desde),(BQ360&gt;Suspension01Hasta)),"No_Umbral",AND((BO360&lt;=Suspension01Desde),(BO360&lt;=Suspension01Hasta),(BQ360&gt;=Suspension01Desde),(BQ360&lt;=Suspension01Hasta)),"Umbral_Anticipado",AND((BO360&lt;=Suspension01Desde),(BO360&lt;=Suspension01Hasta),(BQ360&gt;=Suspension01Desde),(BQ360&gt;=Suspension01Hasta)),"Umbral_Interno",AND((BO360&gt;=Suspension01Desde),(BO360&lt;=Suspension01Hasta),(BQ360&gt;=Suspension01Desde),(BQ360&lt;=Suspension01Hasta)),"Umbral_Externo",AND((BO360&gt;=Suspension01Desde),(BO360&lt;=Suspension01Hasta),(BQ360&gt;=Suspension01Desde),(BQ360&gt;=Suspension01Hasta)),"Umbral_Tardío")</f>
        <v>No_Umbral</v>
      </c>
      <c r="BS360" s="43" cm="1">
        <f t="array" ref="BS360">_xlfn.IFS(BR360="Umbral_Anticipado",$BQ360-Suspension01Desde+1,BR360="Umbral_Interno",Suspension01Hasta-Suspension01Desde+1,BR360="Umbral_Externo",BQ360-$BO360+1,BR360="Umbral_Tardío",Suspension01Hasta-$BO360+1,BR360="No_Umbral",0)</f>
        <v>0</v>
      </c>
      <c r="BT360" s="42" cm="1">
        <f t="array" ref="BT360">_xlfn.IFS(BR360="Umbral_Anticipado",Suspension01Hasta+BS360,BR360="Umbral_Interno",BQ360+BS360,BR360="Umbral_Externo",Suspension01Hasta+BS360,BR360="Umbral_Tardío",BQ360+BS360,BR360="No_Umbral",BQ360)</f>
        <v>44222</v>
      </c>
      <c r="BU360" s="42" t="str" cm="1">
        <f t="array" ref="BU360">_xlfn.IFS(AND((BO360&lt;Suspension02Desde),(BO360&lt;Suspension02Hasta),(BT360&lt;Suspension02Desde),(BT360&lt;Suspension02Hasta)),"No_Umbral",AND((BO360&gt;Suspension02Desde),(BO360&gt;Suspension02Hasta),(BT360&gt;Suspension02Desde),(BT360&gt;Suspension02Hasta)),"No_Umbral",AND((BO360&lt;=Suspension02Desde),(BO360&lt;=Suspension02Hasta),(BT360&gt;=Suspension02Desde),(BT360&lt;=Suspension02Hasta)),"Umbral_Anticipado",AND((BO360&lt;=Suspension02Desde),(BO360&lt;=Suspension02Hasta),(BT360&gt;=Suspension02Desde),(BT360&gt;=Suspension02Hasta)),"Umbral_Interno",AND((BO360&gt;=Suspension02Desde),(BO360&lt;=Suspension02Hasta),(BT360&gt;=Suspension02Desde),(BT360&lt;=Suspension02Hasta)),"Umbral_Externo",AND((BO360&gt;=Suspension02Desde),(BO360&lt;=Suspension02Hasta),(BT360&gt;=Suspension02Desde),(BT360&gt;=Suspension02Hasta)),"Umbral_Tardío")</f>
        <v>Umbral_Anticipado</v>
      </c>
      <c r="BV360" s="43" cm="1">
        <f t="array" ref="BV360">_xlfn.IFS(BU360="Umbral_Anticipado",BT360-Suspension02Desde+1,BU360="Umbral_Interno",Suspension02Hasta-Suspension02Desde+1,BU360="Umbral_Externo",BT360-$BO360+1,BU360="Umbral_Tardío",Suspension02Hasta-$BO360+1,BU360="No_Umbral",0)</f>
        <v>34</v>
      </c>
      <c r="BW360" s="41" cm="1">
        <f t="array" ref="BW360">_xlfn.IFS(BU360="Umbral_Anticipado",Suspension02Hasta+BV360,BU360="Umbral_Interno",BT360+BV360,BU360="Umbral_Externo",Suspension02Hasta+BV360,BU360="Umbral_Tardío",BT360+BV360,BU360="No_Umbral",BT360)</f>
        <v>44706</v>
      </c>
      <c r="BX360" s="40">
        <f t="shared" si="73"/>
        <v>44706</v>
      </c>
      <c r="BY360" s="41">
        <f t="shared" si="74"/>
        <v>45436</v>
      </c>
      <c r="BZ360" s="42" t="str" cm="1">
        <f t="array" ref="BZ360">_xlfn.IFS(AND((BW360&lt;Suspension01Desde),(BW360&lt;Suspension01Hasta),(BY360&lt;Suspension01Desde),(BY360&lt;Suspension01Hasta)),"No_Umbral",AND((BW360&gt;Suspension01Desde),(BW360&gt;Suspension01Hasta),(BY360&gt;Suspension01Desde),(BY360&gt;Suspension01Hasta)),"No_Umbral",AND((BW360&lt;=Suspension01Desde),(BW360&lt;=Suspension01Hasta),(BY360&gt;=Suspension01Desde),(BY360&lt;=Suspension01Hasta)),"Umbral_Anticipado",AND((BW360&lt;=Suspension01Desde),(BW360&lt;=Suspension01Hasta),(BY360&gt;=Suspension01Desde),(BY360&gt;=Suspension01Hasta)),"Umbral_Interno",AND((BW360&gt;=Suspension01Desde),(BW360&lt;=Suspension01Hasta),(BY360&gt;=Suspension01Desde),(BY360&lt;=Suspension01Hasta)),"Umbral_Externo",AND((BW360&gt;=Suspension01Desde),(BW360&lt;=Suspension01Hasta),(BY360&gt;=Suspension01Desde),(BY360&gt;=Suspension01Hasta)),"Umbral_Tardío")</f>
        <v>No_Umbral</v>
      </c>
      <c r="CA360" s="43" cm="1">
        <f t="array" ref="CA360">_xlfn.IFS(BZ360="Umbral_Anticipado",$BI360-Suspension01Desde+1,BZ360="Umbral_Interno",Suspension01Hasta-Suspension01Desde+1,BZ360="Umbral_Externo",BY360-$BH360+1,BZ360="Umbral_Tardío",Suspension01Hasta-$BH360+1,BZ360="No_Umbral",0)</f>
        <v>0</v>
      </c>
      <c r="CB360" s="42" cm="1">
        <f t="array" ref="CB360">_xlfn.IFS(BZ360="Umbral_Anticipado",Suspension01Hasta+CA360,BZ360="Umbral_Interno",BY360+CA360,BZ360="Umbral_Externo",Suspension01Hasta+CA360,BZ360="Umbral_Tardío",BY360+CA360,BZ360="No_Umbral",BY360)</f>
        <v>45436</v>
      </c>
      <c r="CC360" s="42" t="str" cm="1">
        <f t="array" ref="CC360">_xlfn.IFS(AND((BW360&lt;Suspension02Desde),(BW360&lt;Suspension02Hasta),(CB360&lt;Suspension02Desde),(CB360&lt;Suspension02Hasta)),"No_Umbral",AND((BW360&gt;Suspension02Desde),(BW360&gt;Suspension02Hasta),(CB360&gt;Suspension02Desde),(CB360&gt;Suspension02Hasta)),"No_Umbral",AND((BW360&lt;=Suspension02Desde),(BW360&lt;=Suspension02Hasta),(CB360&gt;=Suspension02Desde),(CB360&lt;=Suspension02Hasta)),"Umbral_Anticipado",AND((BW360&lt;=Suspension02Desde),(BW360&lt;=Suspension02Hasta),(CB360&gt;=Suspension02Desde),(CB360&gt;=Suspension02Hasta)),"Umbral_Interno",AND((BW360&gt;=Suspension02Desde),(BW360&lt;=Suspension02Hasta),(CB360&gt;=Suspension02Desde),(CB360&lt;=Suspension02Hasta)),"Umbral_Externo",AND((BW360&gt;=Suspension02Desde),(BW360&lt;=Suspension02Hasta),(CB360&gt;=Suspension02Desde),(CB360&gt;=Suspension02Hasta)),"Umbral_Tardío")</f>
        <v>No_Umbral</v>
      </c>
      <c r="CD360" s="43" cm="1">
        <f t="array" ref="CD360">_xlfn.IFS(CC360="Umbral_Anticipado",CB360-Suspension02Desde+1,CC360="Umbral_Interno",Suspension02Hasta-Suspension02Desde+1,CC360="Umbral_Externo",CB360-$BH360+1,CC360="Umbral_Tardío",Suspension02Hasta-$BH360+1,CC360="No_Umbral",0)</f>
        <v>0</v>
      </c>
      <c r="CE360" s="41" cm="1">
        <f t="array" ref="CE360">_xlfn.IFS(CC360="Umbral_Anticipado",Suspension02Hasta+CD360,CC360="Umbral_Interno",CB360+CD360,CC360="Umbral_Externo",Suspension02Hasta+CD360,CC360="Umbral_Tardío",CB360+CD360,CC360="No_Umbral",CB360)</f>
        <v>45436</v>
      </c>
      <c r="CF360" s="40">
        <f t="shared" si="75"/>
        <v>45437</v>
      </c>
    </row>
    <row r="361" spans="1:84" s="22" customFormat="1" ht="20.25" customHeight="1">
      <c r="A361" s="77" t="s">
        <v>3310</v>
      </c>
      <c r="B361" s="77" t="str">
        <f t="shared" si="76"/>
        <v>2019</v>
      </c>
      <c r="C361" s="77" t="s">
        <v>3311</v>
      </c>
      <c r="D361" s="77" t="s">
        <v>3312</v>
      </c>
      <c r="E361" s="77"/>
      <c r="F361" s="77" t="s">
        <v>179</v>
      </c>
      <c r="G361" s="201">
        <v>43738</v>
      </c>
      <c r="H361" s="201">
        <v>43830</v>
      </c>
      <c r="I361" s="77" t="s">
        <v>131</v>
      </c>
      <c r="J361" s="77"/>
      <c r="K361" s="78">
        <v>45437</v>
      </c>
      <c r="L361" s="77" t="str">
        <f>VLOOKUP(MONTH($K361),TablaMeses[],2,FALSE)</f>
        <v>05 MAYO</v>
      </c>
      <c r="M361" s="77">
        <f t="shared" si="80"/>
        <v>2024</v>
      </c>
      <c r="N361" s="77"/>
      <c r="O361" s="201"/>
      <c r="P361" s="77" t="s">
        <v>3313</v>
      </c>
      <c r="Q361" s="77"/>
      <c r="R361" s="201"/>
      <c r="S361" s="77"/>
      <c r="T361" s="77"/>
      <c r="U361" s="201"/>
      <c r="V361" s="77"/>
      <c r="W361" s="77"/>
      <c r="X361" s="201"/>
      <c r="Y361" s="77"/>
      <c r="Z361" s="201"/>
      <c r="AA361" s="77"/>
      <c r="AB361" s="201"/>
      <c r="AC361" s="79"/>
      <c r="AD361" s="77"/>
      <c r="AE361" s="77"/>
      <c r="AF361" s="77"/>
      <c r="AG361" s="77"/>
      <c r="AH361" s="77"/>
      <c r="AI361" s="78"/>
      <c r="AJ361" s="77"/>
      <c r="AK361" s="77"/>
      <c r="AL361" s="77"/>
      <c r="AM361" s="78"/>
      <c r="AN361" s="77"/>
      <c r="AO361" s="77"/>
      <c r="AP361" s="77"/>
      <c r="AQ361" s="77"/>
      <c r="AR361" s="78"/>
      <c r="AS361" s="77"/>
      <c r="AT361" s="78"/>
      <c r="AU361" s="78"/>
      <c r="AV361" s="78"/>
      <c r="AW361" s="77">
        <f t="shared" si="77"/>
        <v>1</v>
      </c>
      <c r="AX361" s="77">
        <f t="shared" si="78"/>
        <v>1900</v>
      </c>
      <c r="AY361" s="77" t="s">
        <v>304</v>
      </c>
      <c r="AZ361" s="81"/>
      <c r="BC361" s="25" t="s">
        <v>733</v>
      </c>
      <c r="BD361" s="25" t="s">
        <v>674</v>
      </c>
      <c r="BE361" s="25">
        <v>120</v>
      </c>
      <c r="BF361" s="25">
        <v>60</v>
      </c>
      <c r="BG361" s="25">
        <v>730</v>
      </c>
      <c r="BH361" s="40">
        <f t="shared" si="69"/>
        <v>43830</v>
      </c>
      <c r="BI361" s="41">
        <f t="shared" si="70"/>
        <v>43950</v>
      </c>
      <c r="BJ361" s="42" t="str" cm="1">
        <f t="array" ref="BJ361">_xlfn.IFS(AND((BH361&lt;Suspension01Desde),(BH361&lt;Suspension01Hasta),(BI361&lt;Suspension01Desde),(BI361&lt;Suspension01Hasta)),"No_Umbral",AND((BH361&gt;Suspension01Desde),(BH361&gt;Suspension01Hasta),(BI361&gt;Suspension01Desde),(BI361&gt;Suspension01Hasta)),"No_Umbral",AND((BH361&lt;=Suspension01Desde),(BH361&lt;=Suspension01Hasta),(BI361&gt;=Suspension01Desde),(BI361&lt;=Suspension01Hasta)),"Umbral_Anticipado",AND((BH361&lt;=Suspension01Desde),(BH361&lt;=Suspension01Hasta),(BI361&gt;=Suspension01Desde),(BI361&gt;=Suspension01Hasta)),"Umbral_Interno",AND((BH361&gt;=Suspension01Desde),(BH361&lt;=Suspension01Hasta),(BI361&gt;=Suspension01Desde),(BI361&lt;=Suspension01Hasta)),"Umbral_Externo",AND((BH361&gt;=Suspension01Desde),(BH361&lt;=Suspension01Hasta),(BI361&gt;=Suspension01Desde),(BI361&gt;=Suspension01Hasta)),"Umbral_Tardío")</f>
        <v>Umbral_Anticipado</v>
      </c>
      <c r="BK361" s="43" cm="1">
        <f t="array" ref="BK361">_xlfn.IFS(BJ361="Umbral_Anticipado",$BI361-Suspension01Desde+1,BJ361="Umbral_Interno",Suspension01Hasta-Suspension01Desde+1,BJ361="Umbral_Externo",BI361-$BH361+1,BJ361="Umbral_Tardío",Suspension01Hasta-$BH361+1,BJ361="No_Umbral",0)</f>
        <v>27</v>
      </c>
      <c r="BL361" s="42" cm="1">
        <f t="array" ref="BL361">_xlfn.IFS(BJ361="Umbral_Anticipado",Suspension01Hasta+BK361,BJ361="Umbral_Interno",BI361+BK361,BJ361="Umbral_Externo",Suspension01Hasta+BK361,BJ361="Umbral_Tardío",BI361+BK361,BJ361="No_Umbral",BI361)</f>
        <v>44162</v>
      </c>
      <c r="BM361" s="42" t="str" cm="1">
        <f t="array" ref="BM361">_xlfn.IFS(AND((BH361&lt;Suspension02Desde),(BH361&lt;Suspension02Hasta),(BL361&lt;Suspension02Desde),(BL361&lt;Suspension02Hasta)),"No_Umbral",AND((BH361&gt;Suspension02Desde),(BH361&gt;Suspension02Hasta),(BL361&gt;Suspension02Desde),(BL361&gt;Suspension02Hasta)),"No_Umbral",AND((BH361&lt;=Suspension02Desde),(BH361&lt;=Suspension02Hasta),(BL361&gt;=Suspension02Desde),(BL361&lt;=Suspension02Hasta)),"Umbral_Anticipado",AND((BH361&lt;=Suspension02Desde),(BH361&lt;=Suspension02Hasta),(BL361&gt;=Suspension02Desde),(BL361&gt;=Suspension02Hasta)),"Umbral_Interno",AND((BH361&gt;=Suspension02Desde),(BH361&lt;=Suspension02Hasta),(BL361&gt;=Suspension02Desde),(BL361&lt;=Suspension02Hasta)),"Umbral_Externo",AND((BH361&gt;=Suspension02Desde),(BH361&lt;=Suspension02Hasta),(BL361&gt;=Suspension02Desde),(BL361&gt;=Suspension02Hasta)),"Umbral_Tardío")</f>
        <v>No_Umbral</v>
      </c>
      <c r="BN361" s="43" cm="1">
        <f t="array" ref="BN361">_xlfn.IFS(BM361="Umbral_Anticipado",BL361-Suspension02Desde+1,BM361="Umbral_Interno",Suspension02Hasta-Suspension02Desde+1,BM361="Umbral_Externo",BL361-$BH361+1,BM361="Umbral_Tardío",Suspension02Hasta-$BH361+1,BM361="No_Umbral",0)</f>
        <v>0</v>
      </c>
      <c r="BO361" s="41" cm="1">
        <f t="array" ref="BO361">_xlfn.IFS(BM361="Umbral_Anticipado",Suspension02Hasta+BN361,BM361="Umbral_Interno",BL361+BN361,BM361="Umbral_Externo",Suspension02Hasta+BN361,BM361="Umbral_Tardío",BL361+BN361,BM361="No_Umbral",BL361)</f>
        <v>44162</v>
      </c>
      <c r="BP361" s="40">
        <f t="shared" si="71"/>
        <v>44162</v>
      </c>
      <c r="BQ361" s="41">
        <f t="shared" si="72"/>
        <v>44222</v>
      </c>
      <c r="BR361" s="42" t="str" cm="1">
        <f t="array" ref="BR361">_xlfn.IFS(AND((BO361&lt;Suspension01Desde),(BO361&lt;Suspension01Hasta),(BQ361&lt;Suspension01Desde),(BQ361&lt;Suspension01Hasta)),"No_Umbral",AND((BO361&gt;Suspension01Desde),(BO361&gt;Suspension01Hasta),(BQ361&gt;Suspension01Desde),(BQ361&gt;Suspension01Hasta)),"No_Umbral",AND((BO361&lt;=Suspension01Desde),(BO361&lt;=Suspension01Hasta),(BQ361&gt;=Suspension01Desde),(BQ361&lt;=Suspension01Hasta)),"Umbral_Anticipado",AND((BO361&lt;=Suspension01Desde),(BO361&lt;=Suspension01Hasta),(BQ361&gt;=Suspension01Desde),(BQ361&gt;=Suspension01Hasta)),"Umbral_Interno",AND((BO361&gt;=Suspension01Desde),(BO361&lt;=Suspension01Hasta),(BQ361&gt;=Suspension01Desde),(BQ361&lt;=Suspension01Hasta)),"Umbral_Externo",AND((BO361&gt;=Suspension01Desde),(BO361&lt;=Suspension01Hasta),(BQ361&gt;=Suspension01Desde),(BQ361&gt;=Suspension01Hasta)),"Umbral_Tardío")</f>
        <v>No_Umbral</v>
      </c>
      <c r="BS361" s="43" cm="1">
        <f t="array" ref="BS361">_xlfn.IFS(BR361="Umbral_Anticipado",$BQ361-Suspension01Desde+1,BR361="Umbral_Interno",Suspension01Hasta-Suspension01Desde+1,BR361="Umbral_Externo",BQ361-$BO361+1,BR361="Umbral_Tardío",Suspension01Hasta-$BO361+1,BR361="No_Umbral",0)</f>
        <v>0</v>
      </c>
      <c r="BT361" s="42" cm="1">
        <f t="array" ref="BT361">_xlfn.IFS(BR361="Umbral_Anticipado",Suspension01Hasta+BS361,BR361="Umbral_Interno",BQ361+BS361,BR361="Umbral_Externo",Suspension01Hasta+BS361,BR361="Umbral_Tardío",BQ361+BS361,BR361="No_Umbral",BQ361)</f>
        <v>44222</v>
      </c>
      <c r="BU361" s="42" t="str" cm="1">
        <f t="array" ref="BU361">_xlfn.IFS(AND((BO361&lt;Suspension02Desde),(BO361&lt;Suspension02Hasta),(BT361&lt;Suspension02Desde),(BT361&lt;Suspension02Hasta)),"No_Umbral",AND((BO361&gt;Suspension02Desde),(BO361&gt;Suspension02Hasta),(BT361&gt;Suspension02Desde),(BT361&gt;Suspension02Hasta)),"No_Umbral",AND((BO361&lt;=Suspension02Desde),(BO361&lt;=Suspension02Hasta),(BT361&gt;=Suspension02Desde),(BT361&lt;=Suspension02Hasta)),"Umbral_Anticipado",AND((BO361&lt;=Suspension02Desde),(BO361&lt;=Suspension02Hasta),(BT361&gt;=Suspension02Desde),(BT361&gt;=Suspension02Hasta)),"Umbral_Interno",AND((BO361&gt;=Suspension02Desde),(BO361&lt;=Suspension02Hasta),(BT361&gt;=Suspension02Desde),(BT361&lt;=Suspension02Hasta)),"Umbral_Externo",AND((BO361&gt;=Suspension02Desde),(BO361&lt;=Suspension02Hasta),(BT361&gt;=Suspension02Desde),(BT361&gt;=Suspension02Hasta)),"Umbral_Tardío")</f>
        <v>Umbral_Anticipado</v>
      </c>
      <c r="BV361" s="43" cm="1">
        <f t="array" ref="BV361">_xlfn.IFS(BU361="Umbral_Anticipado",BT361-Suspension02Desde+1,BU361="Umbral_Interno",Suspension02Hasta-Suspension02Desde+1,BU361="Umbral_Externo",BT361-$BO361+1,BU361="Umbral_Tardío",Suspension02Hasta-$BO361+1,BU361="No_Umbral",0)</f>
        <v>34</v>
      </c>
      <c r="BW361" s="41" cm="1">
        <f t="array" ref="BW361">_xlfn.IFS(BU361="Umbral_Anticipado",Suspension02Hasta+BV361,BU361="Umbral_Interno",BT361+BV361,BU361="Umbral_Externo",Suspension02Hasta+BV361,BU361="Umbral_Tardío",BT361+BV361,BU361="No_Umbral",BT361)</f>
        <v>44706</v>
      </c>
      <c r="BX361" s="40">
        <f t="shared" si="73"/>
        <v>44706</v>
      </c>
      <c r="BY361" s="41">
        <f t="shared" si="74"/>
        <v>45436</v>
      </c>
      <c r="BZ361" s="42" t="str" cm="1">
        <f t="array" ref="BZ361">_xlfn.IFS(AND((BW361&lt;Suspension01Desde),(BW361&lt;Suspension01Hasta),(BY361&lt;Suspension01Desde),(BY361&lt;Suspension01Hasta)),"No_Umbral",AND((BW361&gt;Suspension01Desde),(BW361&gt;Suspension01Hasta),(BY361&gt;Suspension01Desde),(BY361&gt;Suspension01Hasta)),"No_Umbral",AND((BW361&lt;=Suspension01Desde),(BW361&lt;=Suspension01Hasta),(BY361&gt;=Suspension01Desde),(BY361&lt;=Suspension01Hasta)),"Umbral_Anticipado",AND((BW361&lt;=Suspension01Desde),(BW361&lt;=Suspension01Hasta),(BY361&gt;=Suspension01Desde),(BY361&gt;=Suspension01Hasta)),"Umbral_Interno",AND((BW361&gt;=Suspension01Desde),(BW361&lt;=Suspension01Hasta),(BY361&gt;=Suspension01Desde),(BY361&lt;=Suspension01Hasta)),"Umbral_Externo",AND((BW361&gt;=Suspension01Desde),(BW361&lt;=Suspension01Hasta),(BY361&gt;=Suspension01Desde),(BY361&gt;=Suspension01Hasta)),"Umbral_Tardío")</f>
        <v>No_Umbral</v>
      </c>
      <c r="CA361" s="43" cm="1">
        <f t="array" ref="CA361">_xlfn.IFS(BZ361="Umbral_Anticipado",$BI361-Suspension01Desde+1,BZ361="Umbral_Interno",Suspension01Hasta-Suspension01Desde+1,BZ361="Umbral_Externo",BY361-$BH361+1,BZ361="Umbral_Tardío",Suspension01Hasta-$BH361+1,BZ361="No_Umbral",0)</f>
        <v>0</v>
      </c>
      <c r="CB361" s="42" cm="1">
        <f t="array" ref="CB361">_xlfn.IFS(BZ361="Umbral_Anticipado",Suspension01Hasta+CA361,BZ361="Umbral_Interno",BY361+CA361,BZ361="Umbral_Externo",Suspension01Hasta+CA361,BZ361="Umbral_Tardío",BY361+CA361,BZ361="No_Umbral",BY361)</f>
        <v>45436</v>
      </c>
      <c r="CC361" s="42" t="str" cm="1">
        <f t="array" ref="CC361">_xlfn.IFS(AND((BW361&lt;Suspension02Desde),(BW361&lt;Suspension02Hasta),(CB361&lt;Suspension02Desde),(CB361&lt;Suspension02Hasta)),"No_Umbral",AND((BW361&gt;Suspension02Desde),(BW361&gt;Suspension02Hasta),(CB361&gt;Suspension02Desde),(CB361&gt;Suspension02Hasta)),"No_Umbral",AND((BW361&lt;=Suspension02Desde),(BW361&lt;=Suspension02Hasta),(CB361&gt;=Suspension02Desde),(CB361&lt;=Suspension02Hasta)),"Umbral_Anticipado",AND((BW361&lt;=Suspension02Desde),(BW361&lt;=Suspension02Hasta),(CB361&gt;=Suspension02Desde),(CB361&gt;=Suspension02Hasta)),"Umbral_Interno",AND((BW361&gt;=Suspension02Desde),(BW361&lt;=Suspension02Hasta),(CB361&gt;=Suspension02Desde),(CB361&lt;=Suspension02Hasta)),"Umbral_Externo",AND((BW361&gt;=Suspension02Desde),(BW361&lt;=Suspension02Hasta),(CB361&gt;=Suspension02Desde),(CB361&gt;=Suspension02Hasta)),"Umbral_Tardío")</f>
        <v>No_Umbral</v>
      </c>
      <c r="CD361" s="43" cm="1">
        <f t="array" ref="CD361">_xlfn.IFS(CC361="Umbral_Anticipado",CB361-Suspension02Desde+1,CC361="Umbral_Interno",Suspension02Hasta-Suspension02Desde+1,CC361="Umbral_Externo",CB361-$BH361+1,CC361="Umbral_Tardío",Suspension02Hasta-$BH361+1,CC361="No_Umbral",0)</f>
        <v>0</v>
      </c>
      <c r="CE361" s="41" cm="1">
        <f t="array" ref="CE361">_xlfn.IFS(CC361="Umbral_Anticipado",Suspension02Hasta+CD361,CC361="Umbral_Interno",CB361+CD361,CC361="Umbral_Externo",Suspension02Hasta+CD361,CC361="Umbral_Tardío",CB361+CD361,CC361="No_Umbral",CB361)</f>
        <v>45436</v>
      </c>
      <c r="CF361" s="40">
        <f t="shared" si="75"/>
        <v>45437</v>
      </c>
    </row>
    <row r="362" spans="1:84" s="22" customFormat="1" ht="20.25" customHeight="1">
      <c r="A362" s="77" t="s">
        <v>3314</v>
      </c>
      <c r="B362" s="77" t="str">
        <f t="shared" si="76"/>
        <v>2019</v>
      </c>
      <c r="C362" s="77" t="s">
        <v>3315</v>
      </c>
      <c r="D362" s="77" t="s">
        <v>3316</v>
      </c>
      <c r="E362" s="77" t="s">
        <v>331</v>
      </c>
      <c r="F362" s="77" t="s">
        <v>3317</v>
      </c>
      <c r="G362" s="201">
        <v>43539</v>
      </c>
      <c r="H362" s="201">
        <v>43830</v>
      </c>
      <c r="I362" s="77" t="s">
        <v>110</v>
      </c>
      <c r="J362" s="77"/>
      <c r="K362" s="78">
        <v>45437</v>
      </c>
      <c r="L362" s="77" t="str">
        <f>VLOOKUP(MONTH($K362),TablaMeses[],2,FALSE)</f>
        <v>05 MAYO</v>
      </c>
      <c r="M362" s="77">
        <f t="shared" si="80"/>
        <v>2024</v>
      </c>
      <c r="N362" s="77" t="s">
        <v>3318</v>
      </c>
      <c r="O362" s="201" t="s">
        <v>3319</v>
      </c>
      <c r="P362" s="77" t="s">
        <v>3320</v>
      </c>
      <c r="Q362" s="77" t="s">
        <v>3321</v>
      </c>
      <c r="R362" s="201">
        <v>45265</v>
      </c>
      <c r="S362" s="77"/>
      <c r="T362" s="77"/>
      <c r="U362" s="201"/>
      <c r="V362" s="77"/>
      <c r="W362" s="77"/>
      <c r="X362" s="201"/>
      <c r="Y362" s="77"/>
      <c r="Z362" s="201"/>
      <c r="AA362" s="77"/>
      <c r="AB362" s="201"/>
      <c r="AC362" s="79"/>
      <c r="AD362" s="77"/>
      <c r="AE362" s="77"/>
      <c r="AF362" s="77"/>
      <c r="AG362" s="77"/>
      <c r="AH362" s="77"/>
      <c r="AI362" s="78"/>
      <c r="AJ362" s="77"/>
      <c r="AK362" s="77"/>
      <c r="AL362" s="77"/>
      <c r="AM362" s="78"/>
      <c r="AN362" s="77"/>
      <c r="AO362" s="77"/>
      <c r="AP362" s="77"/>
      <c r="AQ362" s="77"/>
      <c r="AR362" s="78"/>
      <c r="AS362" s="77"/>
      <c r="AT362" s="78"/>
      <c r="AU362" s="78"/>
      <c r="AV362" s="78"/>
      <c r="AW362" s="77">
        <f t="shared" ref="AW362:AW393" si="81">WEEKNUM($AV362,2)</f>
        <v>1</v>
      </c>
      <c r="AX362" s="77">
        <f t="shared" ref="AX362:AX393" si="82">YEAR($AV362)</f>
        <v>1900</v>
      </c>
      <c r="AY362" s="77" t="s">
        <v>304</v>
      </c>
      <c r="AZ362" s="81"/>
      <c r="BC362" s="25" t="s">
        <v>733</v>
      </c>
      <c r="BD362" s="25" t="s">
        <v>674</v>
      </c>
      <c r="BE362" s="25">
        <v>120</v>
      </c>
      <c r="BF362" s="25">
        <v>60</v>
      </c>
      <c r="BG362" s="25">
        <v>730</v>
      </c>
      <c r="BH362" s="40">
        <f t="shared" si="69"/>
        <v>43830</v>
      </c>
      <c r="BI362" s="41">
        <f t="shared" si="70"/>
        <v>43950</v>
      </c>
      <c r="BJ362" s="42" t="str" cm="1">
        <f t="array" ref="BJ362">_xlfn.IFS(AND((BH362&lt;Suspension01Desde),(BH362&lt;Suspension01Hasta),(BI362&lt;Suspension01Desde),(BI362&lt;Suspension01Hasta)),"No_Umbral",AND((BH362&gt;Suspension01Desde),(BH362&gt;Suspension01Hasta),(BI362&gt;Suspension01Desde),(BI362&gt;Suspension01Hasta)),"No_Umbral",AND((BH362&lt;=Suspension01Desde),(BH362&lt;=Suspension01Hasta),(BI362&gt;=Suspension01Desde),(BI362&lt;=Suspension01Hasta)),"Umbral_Anticipado",AND((BH362&lt;=Suspension01Desde),(BH362&lt;=Suspension01Hasta),(BI362&gt;=Suspension01Desde),(BI362&gt;=Suspension01Hasta)),"Umbral_Interno",AND((BH362&gt;=Suspension01Desde),(BH362&lt;=Suspension01Hasta),(BI362&gt;=Suspension01Desde),(BI362&lt;=Suspension01Hasta)),"Umbral_Externo",AND((BH362&gt;=Suspension01Desde),(BH362&lt;=Suspension01Hasta),(BI362&gt;=Suspension01Desde),(BI362&gt;=Suspension01Hasta)),"Umbral_Tardío")</f>
        <v>Umbral_Anticipado</v>
      </c>
      <c r="BK362" s="43" cm="1">
        <f t="array" ref="BK362">_xlfn.IFS(BJ362="Umbral_Anticipado",$BI362-Suspension01Desde+1,BJ362="Umbral_Interno",Suspension01Hasta-Suspension01Desde+1,BJ362="Umbral_Externo",BI362-$BH362+1,BJ362="Umbral_Tardío",Suspension01Hasta-$BH362+1,BJ362="No_Umbral",0)</f>
        <v>27</v>
      </c>
      <c r="BL362" s="42" cm="1">
        <f t="array" ref="BL362">_xlfn.IFS(BJ362="Umbral_Anticipado",Suspension01Hasta+BK362,BJ362="Umbral_Interno",BI362+BK362,BJ362="Umbral_Externo",Suspension01Hasta+BK362,BJ362="Umbral_Tardío",BI362+BK362,BJ362="No_Umbral",BI362)</f>
        <v>44162</v>
      </c>
      <c r="BM362" s="42" t="str" cm="1">
        <f t="array" ref="BM362">_xlfn.IFS(AND((BH362&lt;Suspension02Desde),(BH362&lt;Suspension02Hasta),(BL362&lt;Suspension02Desde),(BL362&lt;Suspension02Hasta)),"No_Umbral",AND((BH362&gt;Suspension02Desde),(BH362&gt;Suspension02Hasta),(BL362&gt;Suspension02Desde),(BL362&gt;Suspension02Hasta)),"No_Umbral",AND((BH362&lt;=Suspension02Desde),(BH362&lt;=Suspension02Hasta),(BL362&gt;=Suspension02Desde),(BL362&lt;=Suspension02Hasta)),"Umbral_Anticipado",AND((BH362&lt;=Suspension02Desde),(BH362&lt;=Suspension02Hasta),(BL362&gt;=Suspension02Desde),(BL362&gt;=Suspension02Hasta)),"Umbral_Interno",AND((BH362&gt;=Suspension02Desde),(BH362&lt;=Suspension02Hasta),(BL362&gt;=Suspension02Desde),(BL362&lt;=Suspension02Hasta)),"Umbral_Externo",AND((BH362&gt;=Suspension02Desde),(BH362&lt;=Suspension02Hasta),(BL362&gt;=Suspension02Desde),(BL362&gt;=Suspension02Hasta)),"Umbral_Tardío")</f>
        <v>No_Umbral</v>
      </c>
      <c r="BN362" s="43" cm="1">
        <f t="array" ref="BN362">_xlfn.IFS(BM362="Umbral_Anticipado",BL362-Suspension02Desde+1,BM362="Umbral_Interno",Suspension02Hasta-Suspension02Desde+1,BM362="Umbral_Externo",BL362-$BH362+1,BM362="Umbral_Tardío",Suspension02Hasta-$BH362+1,BM362="No_Umbral",0)</f>
        <v>0</v>
      </c>
      <c r="BO362" s="41" cm="1">
        <f t="array" ref="BO362">_xlfn.IFS(BM362="Umbral_Anticipado",Suspension02Hasta+BN362,BM362="Umbral_Interno",BL362+BN362,BM362="Umbral_Externo",Suspension02Hasta+BN362,BM362="Umbral_Tardío",BL362+BN362,BM362="No_Umbral",BL362)</f>
        <v>44162</v>
      </c>
      <c r="BP362" s="40">
        <f t="shared" si="71"/>
        <v>44162</v>
      </c>
      <c r="BQ362" s="41">
        <f t="shared" si="72"/>
        <v>44222</v>
      </c>
      <c r="BR362" s="42" t="str" cm="1">
        <f t="array" ref="BR362">_xlfn.IFS(AND((BO362&lt;Suspension01Desde),(BO362&lt;Suspension01Hasta),(BQ362&lt;Suspension01Desde),(BQ362&lt;Suspension01Hasta)),"No_Umbral",AND((BO362&gt;Suspension01Desde),(BO362&gt;Suspension01Hasta),(BQ362&gt;Suspension01Desde),(BQ362&gt;Suspension01Hasta)),"No_Umbral",AND((BO362&lt;=Suspension01Desde),(BO362&lt;=Suspension01Hasta),(BQ362&gt;=Suspension01Desde),(BQ362&lt;=Suspension01Hasta)),"Umbral_Anticipado",AND((BO362&lt;=Suspension01Desde),(BO362&lt;=Suspension01Hasta),(BQ362&gt;=Suspension01Desde),(BQ362&gt;=Suspension01Hasta)),"Umbral_Interno",AND((BO362&gt;=Suspension01Desde),(BO362&lt;=Suspension01Hasta),(BQ362&gt;=Suspension01Desde),(BQ362&lt;=Suspension01Hasta)),"Umbral_Externo",AND((BO362&gt;=Suspension01Desde),(BO362&lt;=Suspension01Hasta),(BQ362&gt;=Suspension01Desde),(BQ362&gt;=Suspension01Hasta)),"Umbral_Tardío")</f>
        <v>No_Umbral</v>
      </c>
      <c r="BS362" s="43" cm="1">
        <f t="array" ref="BS362">_xlfn.IFS(BR362="Umbral_Anticipado",$BQ362-Suspension01Desde+1,BR362="Umbral_Interno",Suspension01Hasta-Suspension01Desde+1,BR362="Umbral_Externo",BQ362-$BO362+1,BR362="Umbral_Tardío",Suspension01Hasta-$BO362+1,BR362="No_Umbral",0)</f>
        <v>0</v>
      </c>
      <c r="BT362" s="42" cm="1">
        <f t="array" ref="BT362">_xlfn.IFS(BR362="Umbral_Anticipado",Suspension01Hasta+BS362,BR362="Umbral_Interno",BQ362+BS362,BR362="Umbral_Externo",Suspension01Hasta+BS362,BR362="Umbral_Tardío",BQ362+BS362,BR362="No_Umbral",BQ362)</f>
        <v>44222</v>
      </c>
      <c r="BU362" s="42" t="str" cm="1">
        <f t="array" ref="BU362">_xlfn.IFS(AND((BO362&lt;Suspension02Desde),(BO362&lt;Suspension02Hasta),(BT362&lt;Suspension02Desde),(BT362&lt;Suspension02Hasta)),"No_Umbral",AND((BO362&gt;Suspension02Desde),(BO362&gt;Suspension02Hasta),(BT362&gt;Suspension02Desde),(BT362&gt;Suspension02Hasta)),"No_Umbral",AND((BO362&lt;=Suspension02Desde),(BO362&lt;=Suspension02Hasta),(BT362&gt;=Suspension02Desde),(BT362&lt;=Suspension02Hasta)),"Umbral_Anticipado",AND((BO362&lt;=Suspension02Desde),(BO362&lt;=Suspension02Hasta),(BT362&gt;=Suspension02Desde),(BT362&gt;=Suspension02Hasta)),"Umbral_Interno",AND((BO362&gt;=Suspension02Desde),(BO362&lt;=Suspension02Hasta),(BT362&gt;=Suspension02Desde),(BT362&lt;=Suspension02Hasta)),"Umbral_Externo",AND((BO362&gt;=Suspension02Desde),(BO362&lt;=Suspension02Hasta),(BT362&gt;=Suspension02Desde),(BT362&gt;=Suspension02Hasta)),"Umbral_Tardío")</f>
        <v>Umbral_Anticipado</v>
      </c>
      <c r="BV362" s="43" cm="1">
        <f t="array" ref="BV362">_xlfn.IFS(BU362="Umbral_Anticipado",BT362-Suspension02Desde+1,BU362="Umbral_Interno",Suspension02Hasta-Suspension02Desde+1,BU362="Umbral_Externo",BT362-$BO362+1,BU362="Umbral_Tardío",Suspension02Hasta-$BO362+1,BU362="No_Umbral",0)</f>
        <v>34</v>
      </c>
      <c r="BW362" s="41" cm="1">
        <f t="array" ref="BW362">_xlfn.IFS(BU362="Umbral_Anticipado",Suspension02Hasta+BV362,BU362="Umbral_Interno",BT362+BV362,BU362="Umbral_Externo",Suspension02Hasta+BV362,BU362="Umbral_Tardío",BT362+BV362,BU362="No_Umbral",BT362)</f>
        <v>44706</v>
      </c>
      <c r="BX362" s="40">
        <f t="shared" si="73"/>
        <v>44706</v>
      </c>
      <c r="BY362" s="41">
        <f t="shared" si="74"/>
        <v>45436</v>
      </c>
      <c r="BZ362" s="42" t="str" cm="1">
        <f t="array" ref="BZ362">_xlfn.IFS(AND((BW362&lt;Suspension01Desde),(BW362&lt;Suspension01Hasta),(BY362&lt;Suspension01Desde),(BY362&lt;Suspension01Hasta)),"No_Umbral",AND((BW362&gt;Suspension01Desde),(BW362&gt;Suspension01Hasta),(BY362&gt;Suspension01Desde),(BY362&gt;Suspension01Hasta)),"No_Umbral",AND((BW362&lt;=Suspension01Desde),(BW362&lt;=Suspension01Hasta),(BY362&gt;=Suspension01Desde),(BY362&lt;=Suspension01Hasta)),"Umbral_Anticipado",AND((BW362&lt;=Suspension01Desde),(BW362&lt;=Suspension01Hasta),(BY362&gt;=Suspension01Desde),(BY362&gt;=Suspension01Hasta)),"Umbral_Interno",AND((BW362&gt;=Suspension01Desde),(BW362&lt;=Suspension01Hasta),(BY362&gt;=Suspension01Desde),(BY362&lt;=Suspension01Hasta)),"Umbral_Externo",AND((BW362&gt;=Suspension01Desde),(BW362&lt;=Suspension01Hasta),(BY362&gt;=Suspension01Desde),(BY362&gt;=Suspension01Hasta)),"Umbral_Tardío")</f>
        <v>No_Umbral</v>
      </c>
      <c r="CA362" s="43" cm="1">
        <f t="array" ref="CA362">_xlfn.IFS(BZ362="Umbral_Anticipado",$BI362-Suspension01Desde+1,BZ362="Umbral_Interno",Suspension01Hasta-Suspension01Desde+1,BZ362="Umbral_Externo",BY362-$BH362+1,BZ362="Umbral_Tardío",Suspension01Hasta-$BH362+1,BZ362="No_Umbral",0)</f>
        <v>0</v>
      </c>
      <c r="CB362" s="42" cm="1">
        <f t="array" ref="CB362">_xlfn.IFS(BZ362="Umbral_Anticipado",Suspension01Hasta+CA362,BZ362="Umbral_Interno",BY362+CA362,BZ362="Umbral_Externo",Suspension01Hasta+CA362,BZ362="Umbral_Tardío",BY362+CA362,BZ362="No_Umbral",BY362)</f>
        <v>45436</v>
      </c>
      <c r="CC362" s="42" t="str" cm="1">
        <f t="array" ref="CC362">_xlfn.IFS(AND((BW362&lt;Suspension02Desde),(BW362&lt;Suspension02Hasta),(CB362&lt;Suspension02Desde),(CB362&lt;Suspension02Hasta)),"No_Umbral",AND((BW362&gt;Suspension02Desde),(BW362&gt;Suspension02Hasta),(CB362&gt;Suspension02Desde),(CB362&gt;Suspension02Hasta)),"No_Umbral",AND((BW362&lt;=Suspension02Desde),(BW362&lt;=Suspension02Hasta),(CB362&gt;=Suspension02Desde),(CB362&lt;=Suspension02Hasta)),"Umbral_Anticipado",AND((BW362&lt;=Suspension02Desde),(BW362&lt;=Suspension02Hasta),(CB362&gt;=Suspension02Desde),(CB362&gt;=Suspension02Hasta)),"Umbral_Interno",AND((BW362&gt;=Suspension02Desde),(BW362&lt;=Suspension02Hasta),(CB362&gt;=Suspension02Desde),(CB362&lt;=Suspension02Hasta)),"Umbral_Externo",AND((BW362&gt;=Suspension02Desde),(BW362&lt;=Suspension02Hasta),(CB362&gt;=Suspension02Desde),(CB362&gt;=Suspension02Hasta)),"Umbral_Tardío")</f>
        <v>No_Umbral</v>
      </c>
      <c r="CD362" s="43" cm="1">
        <f t="array" ref="CD362">_xlfn.IFS(CC362="Umbral_Anticipado",CB362-Suspension02Desde+1,CC362="Umbral_Interno",Suspension02Hasta-Suspension02Desde+1,CC362="Umbral_Externo",CB362-$BH362+1,CC362="Umbral_Tardío",Suspension02Hasta-$BH362+1,CC362="No_Umbral",0)</f>
        <v>0</v>
      </c>
      <c r="CE362" s="41" cm="1">
        <f t="array" ref="CE362">_xlfn.IFS(CC362="Umbral_Anticipado",Suspension02Hasta+CD362,CC362="Umbral_Interno",CB362+CD362,CC362="Umbral_Externo",Suspension02Hasta+CD362,CC362="Umbral_Tardío",CB362+CD362,CC362="No_Umbral",CB362)</f>
        <v>45436</v>
      </c>
      <c r="CF362" s="40">
        <f t="shared" si="75"/>
        <v>45437</v>
      </c>
    </row>
    <row r="363" spans="1:84" s="22" customFormat="1" ht="20.25" customHeight="1">
      <c r="A363" s="77" t="s">
        <v>3322</v>
      </c>
      <c r="B363" s="77" t="str">
        <f t="shared" si="76"/>
        <v>2019</v>
      </c>
      <c r="C363" s="77" t="s">
        <v>3323</v>
      </c>
      <c r="D363" s="77" t="s">
        <v>3324</v>
      </c>
      <c r="E363" s="77" t="s">
        <v>3263</v>
      </c>
      <c r="F363" s="77" t="s">
        <v>109</v>
      </c>
      <c r="G363" s="201">
        <v>43718</v>
      </c>
      <c r="H363" s="201">
        <v>43830</v>
      </c>
      <c r="I363" s="77" t="s">
        <v>110</v>
      </c>
      <c r="J363" s="77"/>
      <c r="K363" s="78">
        <v>45438</v>
      </c>
      <c r="L363" s="77" t="str">
        <f>VLOOKUP(MONTH($K363),TablaMeses[],2,FALSE)</f>
        <v>05 MAYO</v>
      </c>
      <c r="M363" s="77">
        <f t="shared" si="80"/>
        <v>2024</v>
      </c>
      <c r="N363" s="77"/>
      <c r="O363" s="201"/>
      <c r="P363" s="77" t="s">
        <v>837</v>
      </c>
      <c r="Q363" s="77"/>
      <c r="R363" s="201" t="s">
        <v>368</v>
      </c>
      <c r="S363" s="77"/>
      <c r="T363" s="77"/>
      <c r="U363" s="201"/>
      <c r="V363" s="77"/>
      <c r="W363" s="77"/>
      <c r="X363" s="201"/>
      <c r="Y363" s="77"/>
      <c r="Z363" s="201"/>
      <c r="AA363" s="77"/>
      <c r="AB363" s="201"/>
      <c r="AC363" s="79"/>
      <c r="AD363" s="77"/>
      <c r="AE363" s="77"/>
      <c r="AF363" s="77"/>
      <c r="AG363" s="77"/>
      <c r="AH363" s="77"/>
      <c r="AI363" s="78"/>
      <c r="AJ363" s="77"/>
      <c r="AK363" s="77"/>
      <c r="AL363" s="77"/>
      <c r="AM363" s="78"/>
      <c r="AN363" s="77"/>
      <c r="AO363" s="77"/>
      <c r="AP363" s="77"/>
      <c r="AQ363" s="77"/>
      <c r="AR363" s="78"/>
      <c r="AS363" s="77"/>
      <c r="AT363" s="78"/>
      <c r="AU363" s="78"/>
      <c r="AV363" s="78">
        <v>45769</v>
      </c>
      <c r="AW363" s="77">
        <f t="shared" si="81"/>
        <v>17</v>
      </c>
      <c r="AX363" s="77">
        <f t="shared" si="82"/>
        <v>2025</v>
      </c>
      <c r="AY363" s="77" t="s">
        <v>304</v>
      </c>
      <c r="AZ363" s="81"/>
      <c r="BC363" s="25" t="s">
        <v>104</v>
      </c>
      <c r="BD363" s="25" t="s">
        <v>104</v>
      </c>
      <c r="BE363" s="39">
        <v>120</v>
      </c>
      <c r="BF363" s="39">
        <v>60</v>
      </c>
      <c r="BG363" s="39">
        <v>730</v>
      </c>
      <c r="BH363" s="40">
        <f t="shared" si="69"/>
        <v>43830</v>
      </c>
      <c r="BI363" s="41">
        <f t="shared" si="70"/>
        <v>43950</v>
      </c>
      <c r="BJ363" s="42" t="str" cm="1">
        <f t="array" ref="BJ363">_xlfn.IFS(AND((BH363&lt;Suspension01Desde),(BH363&lt;Suspension01Hasta),(BI363&lt;Suspension01Desde),(BI363&lt;Suspension01Hasta)),"No_Umbral",AND((BH363&gt;Suspension01Desde),(BH363&gt;Suspension01Hasta),(BI363&gt;Suspension01Desde),(BI363&gt;Suspension01Hasta)),"No_Umbral",AND((BH363&lt;=Suspension01Desde),(BH363&lt;=Suspension01Hasta),(BI363&gt;=Suspension01Desde),(BI363&lt;=Suspension01Hasta)),"Umbral_Anticipado",AND((BH363&lt;=Suspension01Desde),(BH363&lt;=Suspension01Hasta),(BI363&gt;=Suspension01Desde),(BI363&gt;=Suspension01Hasta)),"Umbral_Interno",AND((BH363&gt;=Suspension01Desde),(BH363&lt;=Suspension01Hasta),(BI363&gt;=Suspension01Desde),(BI363&lt;=Suspension01Hasta)),"Umbral_Externo",AND((BH363&gt;=Suspension01Desde),(BH363&lt;=Suspension01Hasta),(BI363&gt;=Suspension01Desde),(BI363&gt;=Suspension01Hasta)),"Umbral_Tardío")</f>
        <v>Umbral_Anticipado</v>
      </c>
      <c r="BK363" s="43" cm="1">
        <f t="array" ref="BK363">_xlfn.IFS(BJ363="Umbral_Anticipado",$BI363-Suspension01Desde+1,BJ363="Umbral_Interno",Suspension01Hasta-Suspension01Desde+1,BJ363="Umbral_Externo",BI363-$BH363+1,BJ363="Umbral_Tardío",Suspension01Hasta-$BH363+1,BJ363="No_Umbral",0)</f>
        <v>27</v>
      </c>
      <c r="BL363" s="42" cm="1">
        <f t="array" ref="BL363">_xlfn.IFS(BJ363="Umbral_Anticipado",Suspension01Hasta+BK363,BJ363="Umbral_Interno",BI363+BK363,BJ363="Umbral_Externo",Suspension01Hasta+BK363,BJ363="Umbral_Tardío",BI363+BK363,BJ363="No_Umbral",BI363)</f>
        <v>44162</v>
      </c>
      <c r="BM363" s="42" t="str" cm="1">
        <f t="array" ref="BM363">_xlfn.IFS(AND((BH363&lt;Suspension02Desde),(BH363&lt;Suspension02Hasta),(BL363&lt;Suspension02Desde),(BL363&lt;Suspension02Hasta)),"No_Umbral",AND((BH363&gt;Suspension02Desde),(BH363&gt;Suspension02Hasta),(BL363&gt;Suspension02Desde),(BL363&gt;Suspension02Hasta)),"No_Umbral",AND((BH363&lt;=Suspension02Desde),(BH363&lt;=Suspension02Hasta),(BL363&gt;=Suspension02Desde),(BL363&lt;=Suspension02Hasta)),"Umbral_Anticipado",AND((BH363&lt;=Suspension02Desde),(BH363&lt;=Suspension02Hasta),(BL363&gt;=Suspension02Desde),(BL363&gt;=Suspension02Hasta)),"Umbral_Interno",AND((BH363&gt;=Suspension02Desde),(BH363&lt;=Suspension02Hasta),(BL363&gt;=Suspension02Desde),(BL363&lt;=Suspension02Hasta)),"Umbral_Externo",AND((BH363&gt;=Suspension02Desde),(BH363&lt;=Suspension02Hasta),(BL363&gt;=Suspension02Desde),(BL363&gt;=Suspension02Hasta)),"Umbral_Tardío")</f>
        <v>No_Umbral</v>
      </c>
      <c r="BN363" s="43" cm="1">
        <f t="array" ref="BN363">_xlfn.IFS(BM363="Umbral_Anticipado",BL363-Suspension02Desde+1,BM363="Umbral_Interno",Suspension02Hasta-Suspension02Desde+1,BM363="Umbral_Externo",BL363-$BH363+1,BM363="Umbral_Tardío",Suspension02Hasta-$BH363+1,BM363="No_Umbral",0)</f>
        <v>0</v>
      </c>
      <c r="BO363" s="41" cm="1">
        <f t="array" ref="BO363">_xlfn.IFS(BM363="Umbral_Anticipado",Suspension02Hasta+BN363,BM363="Umbral_Interno",BL363+BN363,BM363="Umbral_Externo",Suspension02Hasta+BN363,BM363="Umbral_Tardío",BL363+BN363,BM363="No_Umbral",BL363)</f>
        <v>44162</v>
      </c>
      <c r="BP363" s="40">
        <f t="shared" si="71"/>
        <v>44162</v>
      </c>
      <c r="BQ363" s="41">
        <f t="shared" si="72"/>
        <v>44222</v>
      </c>
      <c r="BR363" s="42" t="str" cm="1">
        <f t="array" ref="BR363">_xlfn.IFS(AND((BO363&lt;Suspension01Desde),(BO363&lt;Suspension01Hasta),(BQ363&lt;Suspension01Desde),(BQ363&lt;Suspension01Hasta)),"No_Umbral",AND((BO363&gt;Suspension01Desde),(BO363&gt;Suspension01Hasta),(BQ363&gt;Suspension01Desde),(BQ363&gt;Suspension01Hasta)),"No_Umbral",AND((BO363&lt;=Suspension01Desde),(BO363&lt;=Suspension01Hasta),(BQ363&gt;=Suspension01Desde),(BQ363&lt;=Suspension01Hasta)),"Umbral_Anticipado",AND((BO363&lt;=Suspension01Desde),(BO363&lt;=Suspension01Hasta),(BQ363&gt;=Suspension01Desde),(BQ363&gt;=Suspension01Hasta)),"Umbral_Interno",AND((BO363&gt;=Suspension01Desde),(BO363&lt;=Suspension01Hasta),(BQ363&gt;=Suspension01Desde),(BQ363&lt;=Suspension01Hasta)),"Umbral_Externo",AND((BO363&gt;=Suspension01Desde),(BO363&lt;=Suspension01Hasta),(BQ363&gt;=Suspension01Desde),(BQ363&gt;=Suspension01Hasta)),"Umbral_Tardío")</f>
        <v>No_Umbral</v>
      </c>
      <c r="BS363" s="43" cm="1">
        <f t="array" ref="BS363">_xlfn.IFS(BR363="Umbral_Anticipado",$BQ363-Suspension01Desde+1,BR363="Umbral_Interno",Suspension01Hasta-Suspension01Desde+1,BR363="Umbral_Externo",BQ363-$BO363+1,BR363="Umbral_Tardío",Suspension01Hasta-$BO363+1,BR363="No_Umbral",0)</f>
        <v>0</v>
      </c>
      <c r="BT363" s="42" cm="1">
        <f t="array" ref="BT363">_xlfn.IFS(BR363="Umbral_Anticipado",Suspension01Hasta+BS363,BR363="Umbral_Interno",BQ363+BS363,BR363="Umbral_Externo",Suspension01Hasta+BS363,BR363="Umbral_Tardío",BQ363+BS363,BR363="No_Umbral",BQ363)</f>
        <v>44222</v>
      </c>
      <c r="BU363" s="42" t="str" cm="1">
        <f t="array" ref="BU363">_xlfn.IFS(AND((BO363&lt;Suspension02Desde),(BO363&lt;Suspension02Hasta),(BT363&lt;Suspension02Desde),(BT363&lt;Suspension02Hasta)),"No_Umbral",AND((BO363&gt;Suspension02Desde),(BO363&gt;Suspension02Hasta),(BT363&gt;Suspension02Desde),(BT363&gt;Suspension02Hasta)),"No_Umbral",AND((BO363&lt;=Suspension02Desde),(BO363&lt;=Suspension02Hasta),(BT363&gt;=Suspension02Desde),(BT363&lt;=Suspension02Hasta)),"Umbral_Anticipado",AND((BO363&lt;=Suspension02Desde),(BO363&lt;=Suspension02Hasta),(BT363&gt;=Suspension02Desde),(BT363&gt;=Suspension02Hasta)),"Umbral_Interno",AND((BO363&gt;=Suspension02Desde),(BO363&lt;=Suspension02Hasta),(BT363&gt;=Suspension02Desde),(BT363&lt;=Suspension02Hasta)),"Umbral_Externo",AND((BO363&gt;=Suspension02Desde),(BO363&lt;=Suspension02Hasta),(BT363&gt;=Suspension02Desde),(BT363&gt;=Suspension02Hasta)),"Umbral_Tardío")</f>
        <v>Umbral_Anticipado</v>
      </c>
      <c r="BV363" s="43" cm="1">
        <f t="array" ref="BV363">_xlfn.IFS(BU363="Umbral_Anticipado",BT363-Suspension02Desde+1,BU363="Umbral_Interno",Suspension02Hasta-Suspension02Desde+1,BU363="Umbral_Externo",BT363-$BO363+1,BU363="Umbral_Tardío",Suspension02Hasta-$BO363+1,BU363="No_Umbral",0)</f>
        <v>34</v>
      </c>
      <c r="BW363" s="41" cm="1">
        <f t="array" ref="BW363">_xlfn.IFS(BU363="Umbral_Anticipado",Suspension02Hasta+BV363,BU363="Umbral_Interno",BT363+BV363,BU363="Umbral_Externo",Suspension02Hasta+BV363,BU363="Umbral_Tardío",BT363+BV363,BU363="No_Umbral",BT363)</f>
        <v>44706</v>
      </c>
      <c r="BX363" s="40">
        <f t="shared" si="73"/>
        <v>44706</v>
      </c>
      <c r="BY363" s="41">
        <f t="shared" si="74"/>
        <v>45436</v>
      </c>
      <c r="BZ363" s="42" t="str" cm="1">
        <f t="array" ref="BZ363">_xlfn.IFS(AND((BW363&lt;Suspension01Desde),(BW363&lt;Suspension01Hasta),(BY363&lt;Suspension01Desde),(BY363&lt;Suspension01Hasta)),"No_Umbral",AND((BW363&gt;Suspension01Desde),(BW363&gt;Suspension01Hasta),(BY363&gt;Suspension01Desde),(BY363&gt;Suspension01Hasta)),"No_Umbral",AND((BW363&lt;=Suspension01Desde),(BW363&lt;=Suspension01Hasta),(BY363&gt;=Suspension01Desde),(BY363&lt;=Suspension01Hasta)),"Umbral_Anticipado",AND((BW363&lt;=Suspension01Desde),(BW363&lt;=Suspension01Hasta),(BY363&gt;=Suspension01Desde),(BY363&gt;=Suspension01Hasta)),"Umbral_Interno",AND((BW363&gt;=Suspension01Desde),(BW363&lt;=Suspension01Hasta),(BY363&gt;=Suspension01Desde),(BY363&lt;=Suspension01Hasta)),"Umbral_Externo",AND((BW363&gt;=Suspension01Desde),(BW363&lt;=Suspension01Hasta),(BY363&gt;=Suspension01Desde),(BY363&gt;=Suspension01Hasta)),"Umbral_Tardío")</f>
        <v>No_Umbral</v>
      </c>
      <c r="CA363" s="43" cm="1">
        <f t="array" ref="CA363">_xlfn.IFS(BZ363="Umbral_Anticipado",$BI363-Suspension01Desde+1,BZ363="Umbral_Interno",Suspension01Hasta-Suspension01Desde+1,BZ363="Umbral_Externo",BY363-$BH363+1,BZ363="Umbral_Tardío",Suspension01Hasta-$BH363+1,BZ363="No_Umbral",0)</f>
        <v>0</v>
      </c>
      <c r="CB363" s="42" cm="1">
        <f t="array" ref="CB363">_xlfn.IFS(BZ363="Umbral_Anticipado",Suspension01Hasta+CA363,BZ363="Umbral_Interno",BY363+CA363,BZ363="Umbral_Externo",Suspension01Hasta+CA363,BZ363="Umbral_Tardío",BY363+CA363,BZ363="No_Umbral",BY363)</f>
        <v>45436</v>
      </c>
      <c r="CC363" s="42" t="str" cm="1">
        <f t="array" ref="CC363">_xlfn.IFS(AND((BW363&lt;Suspension02Desde),(BW363&lt;Suspension02Hasta),(CB363&lt;Suspension02Desde),(CB363&lt;Suspension02Hasta)),"No_Umbral",AND((BW363&gt;Suspension02Desde),(BW363&gt;Suspension02Hasta),(CB363&gt;Suspension02Desde),(CB363&gt;Suspension02Hasta)),"No_Umbral",AND((BW363&lt;=Suspension02Desde),(BW363&lt;=Suspension02Hasta),(CB363&gt;=Suspension02Desde),(CB363&lt;=Suspension02Hasta)),"Umbral_Anticipado",AND((BW363&lt;=Suspension02Desde),(BW363&lt;=Suspension02Hasta),(CB363&gt;=Suspension02Desde),(CB363&gt;=Suspension02Hasta)),"Umbral_Interno",AND((BW363&gt;=Suspension02Desde),(BW363&lt;=Suspension02Hasta),(CB363&gt;=Suspension02Desde),(CB363&lt;=Suspension02Hasta)),"Umbral_Externo",AND((BW363&gt;=Suspension02Desde),(BW363&lt;=Suspension02Hasta),(CB363&gt;=Suspension02Desde),(CB363&gt;=Suspension02Hasta)),"Umbral_Tardío")</f>
        <v>No_Umbral</v>
      </c>
      <c r="CD363" s="43" cm="1">
        <f t="array" ref="CD363">_xlfn.IFS(CC363="Umbral_Anticipado",CB363-Suspension02Desde+1,CC363="Umbral_Interno",Suspension02Hasta-Suspension02Desde+1,CC363="Umbral_Externo",CB363-$BH363+1,CC363="Umbral_Tardío",Suspension02Hasta-$BH363+1,CC363="No_Umbral",0)</f>
        <v>0</v>
      </c>
      <c r="CE363" s="41" cm="1">
        <f t="array" ref="CE363">_xlfn.IFS(CC363="Umbral_Anticipado",Suspension02Hasta+CD363,CC363="Umbral_Interno",CB363+CD363,CC363="Umbral_Externo",Suspension02Hasta+CD363,CC363="Umbral_Tardío",CB363+CD363,CC363="No_Umbral",CB363)</f>
        <v>45436</v>
      </c>
      <c r="CF363" s="40">
        <f t="shared" si="75"/>
        <v>45437</v>
      </c>
    </row>
    <row r="364" spans="1:84" s="22" customFormat="1" ht="20.25" customHeight="1">
      <c r="A364" s="77" t="s">
        <v>3325</v>
      </c>
      <c r="B364" s="77" t="str">
        <f t="shared" si="76"/>
        <v>2019</v>
      </c>
      <c r="C364" s="77" t="s">
        <v>3326</v>
      </c>
      <c r="D364" s="77" t="s">
        <v>1257</v>
      </c>
      <c r="E364" s="77" t="s">
        <v>3274</v>
      </c>
      <c r="F364" s="77" t="s">
        <v>109</v>
      </c>
      <c r="G364" s="201">
        <v>43774</v>
      </c>
      <c r="H364" s="201">
        <v>43830</v>
      </c>
      <c r="I364" s="77" t="s">
        <v>585</v>
      </c>
      <c r="J364" s="77"/>
      <c r="K364" s="78" t="s">
        <v>3275</v>
      </c>
      <c r="L364" s="77" t="s">
        <v>3275</v>
      </c>
      <c r="M364" s="77" t="s">
        <v>3275</v>
      </c>
      <c r="N364" s="77"/>
      <c r="O364" s="201"/>
      <c r="P364" s="77"/>
      <c r="Q364" s="77"/>
      <c r="R364" s="201"/>
      <c r="S364" s="77"/>
      <c r="T364" s="77"/>
      <c r="U364" s="201"/>
      <c r="V364" s="77"/>
      <c r="W364" s="77"/>
      <c r="X364" s="201"/>
      <c r="Y364" s="77"/>
      <c r="Z364" s="201"/>
      <c r="AA364" s="77"/>
      <c r="AB364" s="201"/>
      <c r="AC364" s="79"/>
      <c r="AD364" s="77"/>
      <c r="AE364" s="77"/>
      <c r="AF364" s="77"/>
      <c r="AG364" s="77"/>
      <c r="AH364" s="77"/>
      <c r="AI364" s="78"/>
      <c r="AJ364" s="77"/>
      <c r="AK364" s="77"/>
      <c r="AL364" s="77"/>
      <c r="AM364" s="78"/>
      <c r="AN364" s="77"/>
      <c r="AO364" s="77"/>
      <c r="AP364" s="77"/>
      <c r="AQ364" s="77"/>
      <c r="AR364" s="78"/>
      <c r="AS364" s="77"/>
      <c r="AT364" s="78"/>
      <c r="AU364" s="78"/>
      <c r="AV364" s="78">
        <v>45884</v>
      </c>
      <c r="AW364" s="77">
        <f t="shared" si="81"/>
        <v>33</v>
      </c>
      <c r="AX364" s="77">
        <f t="shared" si="82"/>
        <v>2025</v>
      </c>
      <c r="AY364" s="84" t="s">
        <v>116</v>
      </c>
      <c r="AZ364" s="81" t="s">
        <v>3327</v>
      </c>
      <c r="BC364" s="25" t="s">
        <v>1224</v>
      </c>
      <c r="BD364" s="25" t="s">
        <v>1407</v>
      </c>
      <c r="BE364" s="25">
        <v>120</v>
      </c>
      <c r="BF364" s="25">
        <v>60</v>
      </c>
      <c r="BG364" s="25">
        <v>730</v>
      </c>
      <c r="BH364" s="40">
        <f t="shared" si="69"/>
        <v>43830</v>
      </c>
      <c r="BI364" s="41">
        <f t="shared" si="70"/>
        <v>43950</v>
      </c>
      <c r="BJ364" s="42" t="str" cm="1">
        <f t="array" ref="BJ364">_xlfn.IFS(AND((BH364&lt;Suspension01Desde),(BH364&lt;Suspension01Hasta),(BI364&lt;Suspension01Desde),(BI364&lt;Suspension01Hasta)),"No_Umbral",AND((BH364&gt;Suspension01Desde),(BH364&gt;Suspension01Hasta),(BI364&gt;Suspension01Desde),(BI364&gt;Suspension01Hasta)),"No_Umbral",AND((BH364&lt;=Suspension01Desde),(BH364&lt;=Suspension01Hasta),(BI364&gt;=Suspension01Desde),(BI364&lt;=Suspension01Hasta)),"Umbral_Anticipado",AND((BH364&lt;=Suspension01Desde),(BH364&lt;=Suspension01Hasta),(BI364&gt;=Suspension01Desde),(BI364&gt;=Suspension01Hasta)),"Umbral_Interno",AND((BH364&gt;=Suspension01Desde),(BH364&lt;=Suspension01Hasta),(BI364&gt;=Suspension01Desde),(BI364&lt;=Suspension01Hasta)),"Umbral_Externo",AND((BH364&gt;=Suspension01Desde),(BH364&lt;=Suspension01Hasta),(BI364&gt;=Suspension01Desde),(BI364&gt;=Suspension01Hasta)),"Umbral_Tardío")</f>
        <v>Umbral_Anticipado</v>
      </c>
      <c r="BK364" s="43" cm="1">
        <f t="array" ref="BK364">_xlfn.IFS(BJ364="Umbral_Anticipado",$BI364-Suspension01Desde+1,BJ364="Umbral_Interno",Suspension01Hasta-Suspension01Desde+1,BJ364="Umbral_Externo",BI364-$BH364+1,BJ364="Umbral_Tardío",Suspension01Hasta-$BH364+1,BJ364="No_Umbral",0)</f>
        <v>27</v>
      </c>
      <c r="BL364" s="42" cm="1">
        <f t="array" ref="BL364">_xlfn.IFS(BJ364="Umbral_Anticipado",Suspension01Hasta+BK364,BJ364="Umbral_Interno",BI364+BK364,BJ364="Umbral_Externo",Suspension01Hasta+BK364,BJ364="Umbral_Tardío",BI364+BK364,BJ364="No_Umbral",BI364)</f>
        <v>44162</v>
      </c>
      <c r="BM364" s="42" t="str" cm="1">
        <f t="array" ref="BM364">_xlfn.IFS(AND((BH364&lt;Suspension02Desde),(BH364&lt;Suspension02Hasta),(BL364&lt;Suspension02Desde),(BL364&lt;Suspension02Hasta)),"No_Umbral",AND((BH364&gt;Suspension02Desde),(BH364&gt;Suspension02Hasta),(BL364&gt;Suspension02Desde),(BL364&gt;Suspension02Hasta)),"No_Umbral",AND((BH364&lt;=Suspension02Desde),(BH364&lt;=Suspension02Hasta),(BL364&gt;=Suspension02Desde),(BL364&lt;=Suspension02Hasta)),"Umbral_Anticipado",AND((BH364&lt;=Suspension02Desde),(BH364&lt;=Suspension02Hasta),(BL364&gt;=Suspension02Desde),(BL364&gt;=Suspension02Hasta)),"Umbral_Interno",AND((BH364&gt;=Suspension02Desde),(BH364&lt;=Suspension02Hasta),(BL364&gt;=Suspension02Desde),(BL364&lt;=Suspension02Hasta)),"Umbral_Externo",AND((BH364&gt;=Suspension02Desde),(BH364&lt;=Suspension02Hasta),(BL364&gt;=Suspension02Desde),(BL364&gt;=Suspension02Hasta)),"Umbral_Tardío")</f>
        <v>No_Umbral</v>
      </c>
      <c r="BN364" s="43" cm="1">
        <f t="array" ref="BN364">_xlfn.IFS(BM364="Umbral_Anticipado",BL364-Suspension02Desde+1,BM364="Umbral_Interno",Suspension02Hasta-Suspension02Desde+1,BM364="Umbral_Externo",BL364-$BH364+1,BM364="Umbral_Tardío",Suspension02Hasta-$BH364+1,BM364="No_Umbral",0)</f>
        <v>0</v>
      </c>
      <c r="BO364" s="41" cm="1">
        <f t="array" ref="BO364">_xlfn.IFS(BM364="Umbral_Anticipado",Suspension02Hasta+BN364,BM364="Umbral_Interno",BL364+BN364,BM364="Umbral_Externo",Suspension02Hasta+BN364,BM364="Umbral_Tardío",BL364+BN364,BM364="No_Umbral",BL364)</f>
        <v>44162</v>
      </c>
      <c r="BP364" s="40">
        <f t="shared" si="71"/>
        <v>44162</v>
      </c>
      <c r="BQ364" s="41">
        <f t="shared" si="72"/>
        <v>44222</v>
      </c>
      <c r="BR364" s="42" t="str" cm="1">
        <f t="array" ref="BR364">_xlfn.IFS(AND((BO364&lt;Suspension01Desde),(BO364&lt;Suspension01Hasta),(BQ364&lt;Suspension01Desde),(BQ364&lt;Suspension01Hasta)),"No_Umbral",AND((BO364&gt;Suspension01Desde),(BO364&gt;Suspension01Hasta),(BQ364&gt;Suspension01Desde),(BQ364&gt;Suspension01Hasta)),"No_Umbral",AND((BO364&lt;=Suspension01Desde),(BO364&lt;=Suspension01Hasta),(BQ364&gt;=Suspension01Desde),(BQ364&lt;=Suspension01Hasta)),"Umbral_Anticipado",AND((BO364&lt;=Suspension01Desde),(BO364&lt;=Suspension01Hasta),(BQ364&gt;=Suspension01Desde),(BQ364&gt;=Suspension01Hasta)),"Umbral_Interno",AND((BO364&gt;=Suspension01Desde),(BO364&lt;=Suspension01Hasta),(BQ364&gt;=Suspension01Desde),(BQ364&lt;=Suspension01Hasta)),"Umbral_Externo",AND((BO364&gt;=Suspension01Desde),(BO364&lt;=Suspension01Hasta),(BQ364&gt;=Suspension01Desde),(BQ364&gt;=Suspension01Hasta)),"Umbral_Tardío")</f>
        <v>No_Umbral</v>
      </c>
      <c r="BS364" s="43" cm="1">
        <f t="array" ref="BS364">_xlfn.IFS(BR364="Umbral_Anticipado",$BQ364-Suspension01Desde+1,BR364="Umbral_Interno",Suspension01Hasta-Suspension01Desde+1,BR364="Umbral_Externo",BQ364-$BO364+1,BR364="Umbral_Tardío",Suspension01Hasta-$BO364+1,BR364="No_Umbral",0)</f>
        <v>0</v>
      </c>
      <c r="BT364" s="42" cm="1">
        <f t="array" ref="BT364">_xlfn.IFS(BR364="Umbral_Anticipado",Suspension01Hasta+BS364,BR364="Umbral_Interno",BQ364+BS364,BR364="Umbral_Externo",Suspension01Hasta+BS364,BR364="Umbral_Tardío",BQ364+BS364,BR364="No_Umbral",BQ364)</f>
        <v>44222</v>
      </c>
      <c r="BU364" s="42" t="str" cm="1">
        <f t="array" ref="BU364">_xlfn.IFS(AND((BO364&lt;Suspension02Desde),(BO364&lt;Suspension02Hasta),(BT364&lt;Suspension02Desde),(BT364&lt;Suspension02Hasta)),"No_Umbral",AND((BO364&gt;Suspension02Desde),(BO364&gt;Suspension02Hasta),(BT364&gt;Suspension02Desde),(BT364&gt;Suspension02Hasta)),"No_Umbral",AND((BO364&lt;=Suspension02Desde),(BO364&lt;=Suspension02Hasta),(BT364&gt;=Suspension02Desde),(BT364&lt;=Suspension02Hasta)),"Umbral_Anticipado",AND((BO364&lt;=Suspension02Desde),(BO364&lt;=Suspension02Hasta),(BT364&gt;=Suspension02Desde),(BT364&gt;=Suspension02Hasta)),"Umbral_Interno",AND((BO364&gt;=Suspension02Desde),(BO364&lt;=Suspension02Hasta),(BT364&gt;=Suspension02Desde),(BT364&lt;=Suspension02Hasta)),"Umbral_Externo",AND((BO364&gt;=Suspension02Desde),(BO364&lt;=Suspension02Hasta),(BT364&gt;=Suspension02Desde),(BT364&gt;=Suspension02Hasta)),"Umbral_Tardío")</f>
        <v>Umbral_Anticipado</v>
      </c>
      <c r="BV364" s="43" cm="1">
        <f t="array" ref="BV364">_xlfn.IFS(BU364="Umbral_Anticipado",BT364-Suspension02Desde+1,BU364="Umbral_Interno",Suspension02Hasta-Suspension02Desde+1,BU364="Umbral_Externo",BT364-$BO364+1,BU364="Umbral_Tardío",Suspension02Hasta-$BO364+1,BU364="No_Umbral",0)</f>
        <v>34</v>
      </c>
      <c r="BW364" s="41" cm="1">
        <f t="array" ref="BW364">_xlfn.IFS(BU364="Umbral_Anticipado",Suspension02Hasta+BV364,BU364="Umbral_Interno",BT364+BV364,BU364="Umbral_Externo",Suspension02Hasta+BV364,BU364="Umbral_Tardío",BT364+BV364,BU364="No_Umbral",BT364)</f>
        <v>44706</v>
      </c>
      <c r="BX364" s="40">
        <f t="shared" si="73"/>
        <v>44706</v>
      </c>
      <c r="BY364" s="41">
        <f t="shared" si="74"/>
        <v>45436</v>
      </c>
      <c r="BZ364" s="42" t="str" cm="1">
        <f t="array" ref="BZ364">_xlfn.IFS(AND((BW364&lt;Suspension01Desde),(BW364&lt;Suspension01Hasta),(BY364&lt;Suspension01Desde),(BY364&lt;Suspension01Hasta)),"No_Umbral",AND((BW364&gt;Suspension01Desde),(BW364&gt;Suspension01Hasta),(BY364&gt;Suspension01Desde),(BY364&gt;Suspension01Hasta)),"No_Umbral",AND((BW364&lt;=Suspension01Desde),(BW364&lt;=Suspension01Hasta),(BY364&gt;=Suspension01Desde),(BY364&lt;=Suspension01Hasta)),"Umbral_Anticipado",AND((BW364&lt;=Suspension01Desde),(BW364&lt;=Suspension01Hasta),(BY364&gt;=Suspension01Desde),(BY364&gt;=Suspension01Hasta)),"Umbral_Interno",AND((BW364&gt;=Suspension01Desde),(BW364&lt;=Suspension01Hasta),(BY364&gt;=Suspension01Desde),(BY364&lt;=Suspension01Hasta)),"Umbral_Externo",AND((BW364&gt;=Suspension01Desde),(BW364&lt;=Suspension01Hasta),(BY364&gt;=Suspension01Desde),(BY364&gt;=Suspension01Hasta)),"Umbral_Tardío")</f>
        <v>No_Umbral</v>
      </c>
      <c r="CA364" s="43" cm="1">
        <f t="array" ref="CA364">_xlfn.IFS(BZ364="Umbral_Anticipado",$BI364-Suspension01Desde+1,BZ364="Umbral_Interno",Suspension01Hasta-Suspension01Desde+1,BZ364="Umbral_Externo",BY364-$BH364+1,BZ364="Umbral_Tardío",Suspension01Hasta-$BH364+1,BZ364="No_Umbral",0)</f>
        <v>0</v>
      </c>
      <c r="CB364" s="42" cm="1">
        <f t="array" ref="CB364">_xlfn.IFS(BZ364="Umbral_Anticipado",Suspension01Hasta+CA364,BZ364="Umbral_Interno",BY364+CA364,BZ364="Umbral_Externo",Suspension01Hasta+CA364,BZ364="Umbral_Tardío",BY364+CA364,BZ364="No_Umbral",BY364)</f>
        <v>45436</v>
      </c>
      <c r="CC364" s="42" t="str" cm="1">
        <f t="array" ref="CC364">_xlfn.IFS(AND((BW364&lt;Suspension02Desde),(BW364&lt;Suspension02Hasta),(CB364&lt;Suspension02Desde),(CB364&lt;Suspension02Hasta)),"No_Umbral",AND((BW364&gt;Suspension02Desde),(BW364&gt;Suspension02Hasta),(CB364&gt;Suspension02Desde),(CB364&gt;Suspension02Hasta)),"No_Umbral",AND((BW364&lt;=Suspension02Desde),(BW364&lt;=Suspension02Hasta),(CB364&gt;=Suspension02Desde),(CB364&lt;=Suspension02Hasta)),"Umbral_Anticipado",AND((BW364&lt;=Suspension02Desde),(BW364&lt;=Suspension02Hasta),(CB364&gt;=Suspension02Desde),(CB364&gt;=Suspension02Hasta)),"Umbral_Interno",AND((BW364&gt;=Suspension02Desde),(BW364&lt;=Suspension02Hasta),(CB364&gt;=Suspension02Desde),(CB364&lt;=Suspension02Hasta)),"Umbral_Externo",AND((BW364&gt;=Suspension02Desde),(BW364&lt;=Suspension02Hasta),(CB364&gt;=Suspension02Desde),(CB364&gt;=Suspension02Hasta)),"Umbral_Tardío")</f>
        <v>No_Umbral</v>
      </c>
      <c r="CD364" s="43" cm="1">
        <f t="array" ref="CD364">_xlfn.IFS(CC364="Umbral_Anticipado",CB364-Suspension02Desde+1,CC364="Umbral_Interno",Suspension02Hasta-Suspension02Desde+1,CC364="Umbral_Externo",CB364-$BH364+1,CC364="Umbral_Tardío",Suspension02Hasta-$BH364+1,CC364="No_Umbral",0)</f>
        <v>0</v>
      </c>
      <c r="CE364" s="41" cm="1">
        <f t="array" ref="CE364">_xlfn.IFS(CC364="Umbral_Anticipado",Suspension02Hasta+CD364,CC364="Umbral_Interno",CB364+CD364,CC364="Umbral_Externo",Suspension02Hasta+CD364,CC364="Umbral_Tardío",CB364+CD364,CC364="No_Umbral",CB364)</f>
        <v>45436</v>
      </c>
      <c r="CF364" s="40">
        <f t="shared" si="75"/>
        <v>45437</v>
      </c>
    </row>
    <row r="365" spans="1:84" s="22" customFormat="1" ht="20.25" customHeight="1">
      <c r="A365" s="77" t="s">
        <v>3328</v>
      </c>
      <c r="B365" s="77" t="str">
        <f t="shared" si="76"/>
        <v>2019</v>
      </c>
      <c r="C365" s="77" t="s">
        <v>3188</v>
      </c>
      <c r="D365" s="77" t="s">
        <v>3329</v>
      </c>
      <c r="E365" s="77" t="s">
        <v>3330</v>
      </c>
      <c r="F365" s="77" t="s">
        <v>808</v>
      </c>
      <c r="G365" s="201">
        <v>43532</v>
      </c>
      <c r="H365" s="201">
        <v>43830</v>
      </c>
      <c r="I365" s="77" t="s">
        <v>131</v>
      </c>
      <c r="J365" s="77"/>
      <c r="K365" s="78">
        <v>45437</v>
      </c>
      <c r="L365" s="77" t="str">
        <f>VLOOKUP(MONTH($K365),TablaMeses[],2,FALSE)</f>
        <v>05 MAYO</v>
      </c>
      <c r="M365" s="77">
        <f t="shared" ref="M365:M387" si="83">YEAR($K365)</f>
        <v>2024</v>
      </c>
      <c r="N365" s="77"/>
      <c r="O365" s="201"/>
      <c r="P365" s="77" t="s">
        <v>3331</v>
      </c>
      <c r="Q365" s="77"/>
      <c r="R365" s="201"/>
      <c r="S365" s="77"/>
      <c r="T365" s="77"/>
      <c r="U365" s="201"/>
      <c r="V365" s="77"/>
      <c r="W365" s="77"/>
      <c r="X365" s="201"/>
      <c r="Y365" s="77"/>
      <c r="Z365" s="201"/>
      <c r="AA365" s="77"/>
      <c r="AB365" s="201"/>
      <c r="AC365" s="79"/>
      <c r="AD365" s="77"/>
      <c r="AE365" s="77"/>
      <c r="AF365" s="77"/>
      <c r="AG365" s="77"/>
      <c r="AH365" s="77"/>
      <c r="AI365" s="78"/>
      <c r="AJ365" s="77"/>
      <c r="AK365" s="77"/>
      <c r="AL365" s="77"/>
      <c r="AM365" s="78"/>
      <c r="AN365" s="77"/>
      <c r="AO365" s="77"/>
      <c r="AP365" s="77"/>
      <c r="AQ365" s="77"/>
      <c r="AR365" s="78"/>
      <c r="AS365" s="77"/>
      <c r="AT365" s="78"/>
      <c r="AU365" s="78"/>
      <c r="AV365" s="78">
        <v>45884</v>
      </c>
      <c r="AW365" s="77">
        <f t="shared" si="81"/>
        <v>33</v>
      </c>
      <c r="AX365" s="77">
        <f t="shared" si="82"/>
        <v>2025</v>
      </c>
      <c r="AY365" s="84" t="s">
        <v>116</v>
      </c>
      <c r="AZ365" s="81" t="s">
        <v>3332</v>
      </c>
      <c r="BC365" s="25" t="s">
        <v>1224</v>
      </c>
      <c r="BD365" s="25" t="s">
        <v>857</v>
      </c>
      <c r="BE365" s="25">
        <v>120</v>
      </c>
      <c r="BF365" s="25">
        <v>60</v>
      </c>
      <c r="BG365" s="25">
        <v>730</v>
      </c>
      <c r="BH365" s="40">
        <f t="shared" si="69"/>
        <v>43830</v>
      </c>
      <c r="BI365" s="41">
        <f t="shared" si="70"/>
        <v>43950</v>
      </c>
      <c r="BJ365" s="42" t="str" cm="1">
        <f t="array" ref="BJ365">_xlfn.IFS(AND((BH365&lt;Suspension01Desde),(BH365&lt;Suspension01Hasta),(BI365&lt;Suspension01Desde),(BI365&lt;Suspension01Hasta)),"No_Umbral",AND((BH365&gt;Suspension01Desde),(BH365&gt;Suspension01Hasta),(BI365&gt;Suspension01Desde),(BI365&gt;Suspension01Hasta)),"No_Umbral",AND((BH365&lt;=Suspension01Desde),(BH365&lt;=Suspension01Hasta),(BI365&gt;=Suspension01Desde),(BI365&lt;=Suspension01Hasta)),"Umbral_Anticipado",AND((BH365&lt;=Suspension01Desde),(BH365&lt;=Suspension01Hasta),(BI365&gt;=Suspension01Desde),(BI365&gt;=Suspension01Hasta)),"Umbral_Interno",AND((BH365&gt;=Suspension01Desde),(BH365&lt;=Suspension01Hasta),(BI365&gt;=Suspension01Desde),(BI365&lt;=Suspension01Hasta)),"Umbral_Externo",AND((BH365&gt;=Suspension01Desde),(BH365&lt;=Suspension01Hasta),(BI365&gt;=Suspension01Desde),(BI365&gt;=Suspension01Hasta)),"Umbral_Tardío")</f>
        <v>Umbral_Anticipado</v>
      </c>
      <c r="BK365" s="43" cm="1">
        <f t="array" ref="BK365">_xlfn.IFS(BJ365="Umbral_Anticipado",$BI365-Suspension01Desde+1,BJ365="Umbral_Interno",Suspension01Hasta-Suspension01Desde+1,BJ365="Umbral_Externo",BI365-$BH365+1,BJ365="Umbral_Tardío",Suspension01Hasta-$BH365+1,BJ365="No_Umbral",0)</f>
        <v>27</v>
      </c>
      <c r="BL365" s="42" cm="1">
        <f t="array" ref="BL365">_xlfn.IFS(BJ365="Umbral_Anticipado",Suspension01Hasta+BK365,BJ365="Umbral_Interno",BI365+BK365,BJ365="Umbral_Externo",Suspension01Hasta+BK365,BJ365="Umbral_Tardío",BI365+BK365,BJ365="No_Umbral",BI365)</f>
        <v>44162</v>
      </c>
      <c r="BM365" s="42" t="str" cm="1">
        <f t="array" ref="BM365">_xlfn.IFS(AND((BH365&lt;Suspension02Desde),(BH365&lt;Suspension02Hasta),(BL365&lt;Suspension02Desde),(BL365&lt;Suspension02Hasta)),"No_Umbral",AND((BH365&gt;Suspension02Desde),(BH365&gt;Suspension02Hasta),(BL365&gt;Suspension02Desde),(BL365&gt;Suspension02Hasta)),"No_Umbral",AND((BH365&lt;=Suspension02Desde),(BH365&lt;=Suspension02Hasta),(BL365&gt;=Suspension02Desde),(BL365&lt;=Suspension02Hasta)),"Umbral_Anticipado",AND((BH365&lt;=Suspension02Desde),(BH365&lt;=Suspension02Hasta),(BL365&gt;=Suspension02Desde),(BL365&gt;=Suspension02Hasta)),"Umbral_Interno",AND((BH365&gt;=Suspension02Desde),(BH365&lt;=Suspension02Hasta),(BL365&gt;=Suspension02Desde),(BL365&lt;=Suspension02Hasta)),"Umbral_Externo",AND((BH365&gt;=Suspension02Desde),(BH365&lt;=Suspension02Hasta),(BL365&gt;=Suspension02Desde),(BL365&gt;=Suspension02Hasta)),"Umbral_Tardío")</f>
        <v>No_Umbral</v>
      </c>
      <c r="BN365" s="43" cm="1">
        <f t="array" ref="BN365">_xlfn.IFS(BM365="Umbral_Anticipado",BL365-Suspension02Desde+1,BM365="Umbral_Interno",Suspension02Hasta-Suspension02Desde+1,BM365="Umbral_Externo",BL365-$BH365+1,BM365="Umbral_Tardío",Suspension02Hasta-$BH365+1,BM365="No_Umbral",0)</f>
        <v>0</v>
      </c>
      <c r="BO365" s="41" cm="1">
        <f t="array" ref="BO365">_xlfn.IFS(BM365="Umbral_Anticipado",Suspension02Hasta+BN365,BM365="Umbral_Interno",BL365+BN365,BM365="Umbral_Externo",Suspension02Hasta+BN365,BM365="Umbral_Tardío",BL365+BN365,BM365="No_Umbral",BL365)</f>
        <v>44162</v>
      </c>
      <c r="BP365" s="40">
        <f t="shared" si="71"/>
        <v>44162</v>
      </c>
      <c r="BQ365" s="41">
        <f t="shared" si="72"/>
        <v>44222</v>
      </c>
      <c r="BR365" s="42" t="str" cm="1">
        <f t="array" ref="BR365">_xlfn.IFS(AND((BO365&lt;Suspension01Desde),(BO365&lt;Suspension01Hasta),(BQ365&lt;Suspension01Desde),(BQ365&lt;Suspension01Hasta)),"No_Umbral",AND((BO365&gt;Suspension01Desde),(BO365&gt;Suspension01Hasta),(BQ365&gt;Suspension01Desde),(BQ365&gt;Suspension01Hasta)),"No_Umbral",AND((BO365&lt;=Suspension01Desde),(BO365&lt;=Suspension01Hasta),(BQ365&gt;=Suspension01Desde),(BQ365&lt;=Suspension01Hasta)),"Umbral_Anticipado",AND((BO365&lt;=Suspension01Desde),(BO365&lt;=Suspension01Hasta),(BQ365&gt;=Suspension01Desde),(BQ365&gt;=Suspension01Hasta)),"Umbral_Interno",AND((BO365&gt;=Suspension01Desde),(BO365&lt;=Suspension01Hasta),(BQ365&gt;=Suspension01Desde),(BQ365&lt;=Suspension01Hasta)),"Umbral_Externo",AND((BO365&gt;=Suspension01Desde),(BO365&lt;=Suspension01Hasta),(BQ365&gt;=Suspension01Desde),(BQ365&gt;=Suspension01Hasta)),"Umbral_Tardío")</f>
        <v>No_Umbral</v>
      </c>
      <c r="BS365" s="43" cm="1">
        <f t="array" ref="BS365">_xlfn.IFS(BR365="Umbral_Anticipado",$BQ365-Suspension01Desde+1,BR365="Umbral_Interno",Suspension01Hasta-Suspension01Desde+1,BR365="Umbral_Externo",BQ365-$BO365+1,BR365="Umbral_Tardío",Suspension01Hasta-$BO365+1,BR365="No_Umbral",0)</f>
        <v>0</v>
      </c>
      <c r="BT365" s="42" cm="1">
        <f t="array" ref="BT365">_xlfn.IFS(BR365="Umbral_Anticipado",Suspension01Hasta+BS365,BR365="Umbral_Interno",BQ365+BS365,BR365="Umbral_Externo",Suspension01Hasta+BS365,BR365="Umbral_Tardío",BQ365+BS365,BR365="No_Umbral",BQ365)</f>
        <v>44222</v>
      </c>
      <c r="BU365" s="42" t="str" cm="1">
        <f t="array" ref="BU365">_xlfn.IFS(AND((BO365&lt;Suspension02Desde),(BO365&lt;Suspension02Hasta),(BT365&lt;Suspension02Desde),(BT365&lt;Suspension02Hasta)),"No_Umbral",AND((BO365&gt;Suspension02Desde),(BO365&gt;Suspension02Hasta),(BT365&gt;Suspension02Desde),(BT365&gt;Suspension02Hasta)),"No_Umbral",AND((BO365&lt;=Suspension02Desde),(BO365&lt;=Suspension02Hasta),(BT365&gt;=Suspension02Desde),(BT365&lt;=Suspension02Hasta)),"Umbral_Anticipado",AND((BO365&lt;=Suspension02Desde),(BO365&lt;=Suspension02Hasta),(BT365&gt;=Suspension02Desde),(BT365&gt;=Suspension02Hasta)),"Umbral_Interno",AND((BO365&gt;=Suspension02Desde),(BO365&lt;=Suspension02Hasta),(BT365&gt;=Suspension02Desde),(BT365&lt;=Suspension02Hasta)),"Umbral_Externo",AND((BO365&gt;=Suspension02Desde),(BO365&lt;=Suspension02Hasta),(BT365&gt;=Suspension02Desde),(BT365&gt;=Suspension02Hasta)),"Umbral_Tardío")</f>
        <v>Umbral_Anticipado</v>
      </c>
      <c r="BV365" s="43" cm="1">
        <f t="array" ref="BV365">_xlfn.IFS(BU365="Umbral_Anticipado",BT365-Suspension02Desde+1,BU365="Umbral_Interno",Suspension02Hasta-Suspension02Desde+1,BU365="Umbral_Externo",BT365-$BO365+1,BU365="Umbral_Tardío",Suspension02Hasta-$BO365+1,BU365="No_Umbral",0)</f>
        <v>34</v>
      </c>
      <c r="BW365" s="41" cm="1">
        <f t="array" ref="BW365">_xlfn.IFS(BU365="Umbral_Anticipado",Suspension02Hasta+BV365,BU365="Umbral_Interno",BT365+BV365,BU365="Umbral_Externo",Suspension02Hasta+BV365,BU365="Umbral_Tardío",BT365+BV365,BU365="No_Umbral",BT365)</f>
        <v>44706</v>
      </c>
      <c r="BX365" s="40">
        <f t="shared" si="73"/>
        <v>44706</v>
      </c>
      <c r="BY365" s="41">
        <f t="shared" si="74"/>
        <v>45436</v>
      </c>
      <c r="BZ365" s="42" t="str" cm="1">
        <f t="array" ref="BZ365">_xlfn.IFS(AND((BW365&lt;Suspension01Desde),(BW365&lt;Suspension01Hasta),(BY365&lt;Suspension01Desde),(BY365&lt;Suspension01Hasta)),"No_Umbral",AND((BW365&gt;Suspension01Desde),(BW365&gt;Suspension01Hasta),(BY365&gt;Suspension01Desde),(BY365&gt;Suspension01Hasta)),"No_Umbral",AND((BW365&lt;=Suspension01Desde),(BW365&lt;=Suspension01Hasta),(BY365&gt;=Suspension01Desde),(BY365&lt;=Suspension01Hasta)),"Umbral_Anticipado",AND((BW365&lt;=Suspension01Desde),(BW365&lt;=Suspension01Hasta),(BY365&gt;=Suspension01Desde),(BY365&gt;=Suspension01Hasta)),"Umbral_Interno",AND((BW365&gt;=Suspension01Desde),(BW365&lt;=Suspension01Hasta),(BY365&gt;=Suspension01Desde),(BY365&lt;=Suspension01Hasta)),"Umbral_Externo",AND((BW365&gt;=Suspension01Desde),(BW365&lt;=Suspension01Hasta),(BY365&gt;=Suspension01Desde),(BY365&gt;=Suspension01Hasta)),"Umbral_Tardío")</f>
        <v>No_Umbral</v>
      </c>
      <c r="CA365" s="43" cm="1">
        <f t="array" ref="CA365">_xlfn.IFS(BZ365="Umbral_Anticipado",$BI365-Suspension01Desde+1,BZ365="Umbral_Interno",Suspension01Hasta-Suspension01Desde+1,BZ365="Umbral_Externo",BY365-$BH365+1,BZ365="Umbral_Tardío",Suspension01Hasta-$BH365+1,BZ365="No_Umbral",0)</f>
        <v>0</v>
      </c>
      <c r="CB365" s="42" cm="1">
        <f t="array" ref="CB365">_xlfn.IFS(BZ365="Umbral_Anticipado",Suspension01Hasta+CA365,BZ365="Umbral_Interno",BY365+CA365,BZ365="Umbral_Externo",Suspension01Hasta+CA365,BZ365="Umbral_Tardío",BY365+CA365,BZ365="No_Umbral",BY365)</f>
        <v>45436</v>
      </c>
      <c r="CC365" s="42" t="str" cm="1">
        <f t="array" ref="CC365">_xlfn.IFS(AND((BW365&lt;Suspension02Desde),(BW365&lt;Suspension02Hasta),(CB365&lt;Suspension02Desde),(CB365&lt;Suspension02Hasta)),"No_Umbral",AND((BW365&gt;Suspension02Desde),(BW365&gt;Suspension02Hasta),(CB365&gt;Suspension02Desde),(CB365&gt;Suspension02Hasta)),"No_Umbral",AND((BW365&lt;=Suspension02Desde),(BW365&lt;=Suspension02Hasta),(CB365&gt;=Suspension02Desde),(CB365&lt;=Suspension02Hasta)),"Umbral_Anticipado",AND((BW365&lt;=Suspension02Desde),(BW365&lt;=Suspension02Hasta),(CB365&gt;=Suspension02Desde),(CB365&gt;=Suspension02Hasta)),"Umbral_Interno",AND((BW365&gt;=Suspension02Desde),(BW365&lt;=Suspension02Hasta),(CB365&gt;=Suspension02Desde),(CB365&lt;=Suspension02Hasta)),"Umbral_Externo",AND((BW365&gt;=Suspension02Desde),(BW365&lt;=Suspension02Hasta),(CB365&gt;=Suspension02Desde),(CB365&gt;=Suspension02Hasta)),"Umbral_Tardío")</f>
        <v>No_Umbral</v>
      </c>
      <c r="CD365" s="43" cm="1">
        <f t="array" ref="CD365">_xlfn.IFS(CC365="Umbral_Anticipado",CB365-Suspension02Desde+1,CC365="Umbral_Interno",Suspension02Hasta-Suspension02Desde+1,CC365="Umbral_Externo",CB365-$BH365+1,CC365="Umbral_Tardío",Suspension02Hasta-$BH365+1,CC365="No_Umbral",0)</f>
        <v>0</v>
      </c>
      <c r="CE365" s="41" cm="1">
        <f t="array" ref="CE365">_xlfn.IFS(CC365="Umbral_Anticipado",Suspension02Hasta+CD365,CC365="Umbral_Interno",CB365+CD365,CC365="Umbral_Externo",Suspension02Hasta+CD365,CC365="Umbral_Tardío",CB365+CD365,CC365="No_Umbral",CB365)</f>
        <v>45436</v>
      </c>
      <c r="CF365" s="40">
        <f t="shared" si="75"/>
        <v>45437</v>
      </c>
    </row>
    <row r="366" spans="1:84" s="22" customFormat="1" ht="20.25" customHeight="1">
      <c r="A366" s="77" t="s">
        <v>3333</v>
      </c>
      <c r="B366" s="77" t="str">
        <f t="shared" si="76"/>
        <v>2019</v>
      </c>
      <c r="C366" s="77" t="s">
        <v>3334</v>
      </c>
      <c r="D366" s="77" t="s">
        <v>3335</v>
      </c>
      <c r="E366" s="77" t="s">
        <v>331</v>
      </c>
      <c r="F366" s="77" t="s">
        <v>91</v>
      </c>
      <c r="G366" s="201">
        <v>43739</v>
      </c>
      <c r="H366" s="201">
        <v>43830</v>
      </c>
      <c r="I366" s="77" t="s">
        <v>110</v>
      </c>
      <c r="J366" s="77"/>
      <c r="K366" s="78"/>
      <c r="L366" s="77" t="str">
        <f>VLOOKUP(MONTH($K366),TablaMeses[],2,FALSE)</f>
        <v>01 ENERO</v>
      </c>
      <c r="M366" s="77">
        <f t="shared" si="83"/>
        <v>1900</v>
      </c>
      <c r="N366" s="77"/>
      <c r="O366" s="201"/>
      <c r="P366" s="77" t="s">
        <v>3128</v>
      </c>
      <c r="Q366" s="77"/>
      <c r="R366" s="201"/>
      <c r="S366" s="77"/>
      <c r="T366" s="77"/>
      <c r="U366" s="201"/>
      <c r="V366" s="77"/>
      <c r="W366" s="77"/>
      <c r="X366" s="201"/>
      <c r="Y366" s="77"/>
      <c r="Z366" s="201"/>
      <c r="AA366" s="77"/>
      <c r="AB366" s="201"/>
      <c r="AC366" s="79"/>
      <c r="AD366" s="77"/>
      <c r="AE366" s="77"/>
      <c r="AF366" s="77"/>
      <c r="AG366" s="77"/>
      <c r="AH366" s="77"/>
      <c r="AI366" s="78"/>
      <c r="AJ366" s="77"/>
      <c r="AK366" s="77"/>
      <c r="AL366" s="77"/>
      <c r="AM366" s="78"/>
      <c r="AN366" s="77"/>
      <c r="AO366" s="77"/>
      <c r="AP366" s="77"/>
      <c r="AQ366" s="77"/>
      <c r="AR366" s="78"/>
      <c r="AS366" s="77"/>
      <c r="AT366" s="78"/>
      <c r="AU366" s="78"/>
      <c r="AV366" s="78">
        <v>45884</v>
      </c>
      <c r="AW366" s="77">
        <f t="shared" si="81"/>
        <v>33</v>
      </c>
      <c r="AX366" s="77">
        <f t="shared" si="82"/>
        <v>2025</v>
      </c>
      <c r="AY366" s="84" t="s">
        <v>116</v>
      </c>
      <c r="AZ366" s="81" t="s">
        <v>3332</v>
      </c>
      <c r="BC366" s="25" t="s">
        <v>1224</v>
      </c>
      <c r="BD366" s="25" t="s">
        <v>857</v>
      </c>
      <c r="BE366" s="25">
        <v>120</v>
      </c>
      <c r="BF366" s="25">
        <v>60</v>
      </c>
      <c r="BG366" s="25">
        <v>730</v>
      </c>
      <c r="BH366" s="40">
        <f t="shared" si="69"/>
        <v>43830</v>
      </c>
      <c r="BI366" s="41">
        <f t="shared" si="70"/>
        <v>43950</v>
      </c>
      <c r="BJ366" s="42" t="str" cm="1">
        <f t="array" ref="BJ366">_xlfn.IFS(AND((BH366&lt;Suspension01Desde),(BH366&lt;Suspension01Hasta),(BI366&lt;Suspension01Desde),(BI366&lt;Suspension01Hasta)),"No_Umbral",AND((BH366&gt;Suspension01Desde),(BH366&gt;Suspension01Hasta),(BI366&gt;Suspension01Desde),(BI366&gt;Suspension01Hasta)),"No_Umbral",AND((BH366&lt;=Suspension01Desde),(BH366&lt;=Suspension01Hasta),(BI366&gt;=Suspension01Desde),(BI366&lt;=Suspension01Hasta)),"Umbral_Anticipado",AND((BH366&lt;=Suspension01Desde),(BH366&lt;=Suspension01Hasta),(BI366&gt;=Suspension01Desde),(BI366&gt;=Suspension01Hasta)),"Umbral_Interno",AND((BH366&gt;=Suspension01Desde),(BH366&lt;=Suspension01Hasta),(BI366&gt;=Suspension01Desde),(BI366&lt;=Suspension01Hasta)),"Umbral_Externo",AND((BH366&gt;=Suspension01Desde),(BH366&lt;=Suspension01Hasta),(BI366&gt;=Suspension01Desde),(BI366&gt;=Suspension01Hasta)),"Umbral_Tardío")</f>
        <v>Umbral_Anticipado</v>
      </c>
      <c r="BK366" s="43" cm="1">
        <f t="array" ref="BK366">_xlfn.IFS(BJ366="Umbral_Anticipado",$BI366-Suspension01Desde+1,BJ366="Umbral_Interno",Suspension01Hasta-Suspension01Desde+1,BJ366="Umbral_Externo",BI366-$BH366+1,BJ366="Umbral_Tardío",Suspension01Hasta-$BH366+1,BJ366="No_Umbral",0)</f>
        <v>27</v>
      </c>
      <c r="BL366" s="42" cm="1">
        <f t="array" ref="BL366">_xlfn.IFS(BJ366="Umbral_Anticipado",Suspension01Hasta+BK366,BJ366="Umbral_Interno",BI366+BK366,BJ366="Umbral_Externo",Suspension01Hasta+BK366,BJ366="Umbral_Tardío",BI366+BK366,BJ366="No_Umbral",BI366)</f>
        <v>44162</v>
      </c>
      <c r="BM366" s="42" t="str" cm="1">
        <f t="array" ref="BM366">_xlfn.IFS(AND((BH366&lt;Suspension02Desde),(BH366&lt;Suspension02Hasta),(BL366&lt;Suspension02Desde),(BL366&lt;Suspension02Hasta)),"No_Umbral",AND((BH366&gt;Suspension02Desde),(BH366&gt;Suspension02Hasta),(BL366&gt;Suspension02Desde),(BL366&gt;Suspension02Hasta)),"No_Umbral",AND((BH366&lt;=Suspension02Desde),(BH366&lt;=Suspension02Hasta),(BL366&gt;=Suspension02Desde),(BL366&lt;=Suspension02Hasta)),"Umbral_Anticipado",AND((BH366&lt;=Suspension02Desde),(BH366&lt;=Suspension02Hasta),(BL366&gt;=Suspension02Desde),(BL366&gt;=Suspension02Hasta)),"Umbral_Interno",AND((BH366&gt;=Suspension02Desde),(BH366&lt;=Suspension02Hasta),(BL366&gt;=Suspension02Desde),(BL366&lt;=Suspension02Hasta)),"Umbral_Externo",AND((BH366&gt;=Suspension02Desde),(BH366&lt;=Suspension02Hasta),(BL366&gt;=Suspension02Desde),(BL366&gt;=Suspension02Hasta)),"Umbral_Tardío")</f>
        <v>No_Umbral</v>
      </c>
      <c r="BN366" s="43" cm="1">
        <f t="array" ref="BN366">_xlfn.IFS(BM366="Umbral_Anticipado",BL366-Suspension02Desde+1,BM366="Umbral_Interno",Suspension02Hasta-Suspension02Desde+1,BM366="Umbral_Externo",BL366-$BH366+1,BM366="Umbral_Tardío",Suspension02Hasta-$BH366+1,BM366="No_Umbral",0)</f>
        <v>0</v>
      </c>
      <c r="BO366" s="41" cm="1">
        <f t="array" ref="BO366">_xlfn.IFS(BM366="Umbral_Anticipado",Suspension02Hasta+BN366,BM366="Umbral_Interno",BL366+BN366,BM366="Umbral_Externo",Suspension02Hasta+BN366,BM366="Umbral_Tardío",BL366+BN366,BM366="No_Umbral",BL366)</f>
        <v>44162</v>
      </c>
      <c r="BP366" s="40">
        <f t="shared" si="71"/>
        <v>44162</v>
      </c>
      <c r="BQ366" s="41">
        <f t="shared" si="72"/>
        <v>44222</v>
      </c>
      <c r="BR366" s="42" t="str" cm="1">
        <f t="array" ref="BR366">_xlfn.IFS(AND((BO366&lt;Suspension01Desde),(BO366&lt;Suspension01Hasta),(BQ366&lt;Suspension01Desde),(BQ366&lt;Suspension01Hasta)),"No_Umbral",AND((BO366&gt;Suspension01Desde),(BO366&gt;Suspension01Hasta),(BQ366&gt;Suspension01Desde),(BQ366&gt;Suspension01Hasta)),"No_Umbral",AND((BO366&lt;=Suspension01Desde),(BO366&lt;=Suspension01Hasta),(BQ366&gt;=Suspension01Desde),(BQ366&lt;=Suspension01Hasta)),"Umbral_Anticipado",AND((BO366&lt;=Suspension01Desde),(BO366&lt;=Suspension01Hasta),(BQ366&gt;=Suspension01Desde),(BQ366&gt;=Suspension01Hasta)),"Umbral_Interno",AND((BO366&gt;=Suspension01Desde),(BO366&lt;=Suspension01Hasta),(BQ366&gt;=Suspension01Desde),(BQ366&lt;=Suspension01Hasta)),"Umbral_Externo",AND((BO366&gt;=Suspension01Desde),(BO366&lt;=Suspension01Hasta),(BQ366&gt;=Suspension01Desde),(BQ366&gt;=Suspension01Hasta)),"Umbral_Tardío")</f>
        <v>No_Umbral</v>
      </c>
      <c r="BS366" s="43" cm="1">
        <f t="array" ref="BS366">_xlfn.IFS(BR366="Umbral_Anticipado",$BQ366-Suspension01Desde+1,BR366="Umbral_Interno",Suspension01Hasta-Suspension01Desde+1,BR366="Umbral_Externo",BQ366-$BO366+1,BR366="Umbral_Tardío",Suspension01Hasta-$BO366+1,BR366="No_Umbral",0)</f>
        <v>0</v>
      </c>
      <c r="BT366" s="42" cm="1">
        <f t="array" ref="BT366">_xlfn.IFS(BR366="Umbral_Anticipado",Suspension01Hasta+BS366,BR366="Umbral_Interno",BQ366+BS366,BR366="Umbral_Externo",Suspension01Hasta+BS366,BR366="Umbral_Tardío",BQ366+BS366,BR366="No_Umbral",BQ366)</f>
        <v>44222</v>
      </c>
      <c r="BU366" s="42" t="str" cm="1">
        <f t="array" ref="BU366">_xlfn.IFS(AND((BO366&lt;Suspension02Desde),(BO366&lt;Suspension02Hasta),(BT366&lt;Suspension02Desde),(BT366&lt;Suspension02Hasta)),"No_Umbral",AND((BO366&gt;Suspension02Desde),(BO366&gt;Suspension02Hasta),(BT366&gt;Suspension02Desde),(BT366&gt;Suspension02Hasta)),"No_Umbral",AND((BO366&lt;=Suspension02Desde),(BO366&lt;=Suspension02Hasta),(BT366&gt;=Suspension02Desde),(BT366&lt;=Suspension02Hasta)),"Umbral_Anticipado",AND((BO366&lt;=Suspension02Desde),(BO366&lt;=Suspension02Hasta),(BT366&gt;=Suspension02Desde),(BT366&gt;=Suspension02Hasta)),"Umbral_Interno",AND((BO366&gt;=Suspension02Desde),(BO366&lt;=Suspension02Hasta),(BT366&gt;=Suspension02Desde),(BT366&lt;=Suspension02Hasta)),"Umbral_Externo",AND((BO366&gt;=Suspension02Desde),(BO366&lt;=Suspension02Hasta),(BT366&gt;=Suspension02Desde),(BT366&gt;=Suspension02Hasta)),"Umbral_Tardío")</f>
        <v>Umbral_Anticipado</v>
      </c>
      <c r="BV366" s="43" cm="1">
        <f t="array" ref="BV366">_xlfn.IFS(BU366="Umbral_Anticipado",BT366-Suspension02Desde+1,BU366="Umbral_Interno",Suspension02Hasta-Suspension02Desde+1,BU366="Umbral_Externo",BT366-$BO366+1,BU366="Umbral_Tardío",Suspension02Hasta-$BO366+1,BU366="No_Umbral",0)</f>
        <v>34</v>
      </c>
      <c r="BW366" s="41" cm="1">
        <f t="array" ref="BW366">_xlfn.IFS(BU366="Umbral_Anticipado",Suspension02Hasta+BV366,BU366="Umbral_Interno",BT366+BV366,BU366="Umbral_Externo",Suspension02Hasta+BV366,BU366="Umbral_Tardío",BT366+BV366,BU366="No_Umbral",BT366)</f>
        <v>44706</v>
      </c>
      <c r="BX366" s="40">
        <f t="shared" si="73"/>
        <v>44706</v>
      </c>
      <c r="BY366" s="41">
        <f t="shared" si="74"/>
        <v>45436</v>
      </c>
      <c r="BZ366" s="42" t="str" cm="1">
        <f t="array" ref="BZ366">_xlfn.IFS(AND((BW366&lt;Suspension01Desde),(BW366&lt;Suspension01Hasta),(BY366&lt;Suspension01Desde),(BY366&lt;Suspension01Hasta)),"No_Umbral",AND((BW366&gt;Suspension01Desde),(BW366&gt;Suspension01Hasta),(BY366&gt;Suspension01Desde),(BY366&gt;Suspension01Hasta)),"No_Umbral",AND((BW366&lt;=Suspension01Desde),(BW366&lt;=Suspension01Hasta),(BY366&gt;=Suspension01Desde),(BY366&lt;=Suspension01Hasta)),"Umbral_Anticipado",AND((BW366&lt;=Suspension01Desde),(BW366&lt;=Suspension01Hasta),(BY366&gt;=Suspension01Desde),(BY366&gt;=Suspension01Hasta)),"Umbral_Interno",AND((BW366&gt;=Suspension01Desde),(BW366&lt;=Suspension01Hasta),(BY366&gt;=Suspension01Desde),(BY366&lt;=Suspension01Hasta)),"Umbral_Externo",AND((BW366&gt;=Suspension01Desde),(BW366&lt;=Suspension01Hasta),(BY366&gt;=Suspension01Desde),(BY366&gt;=Suspension01Hasta)),"Umbral_Tardío")</f>
        <v>No_Umbral</v>
      </c>
      <c r="CA366" s="43" cm="1">
        <f t="array" ref="CA366">_xlfn.IFS(BZ366="Umbral_Anticipado",$BI366-Suspension01Desde+1,BZ366="Umbral_Interno",Suspension01Hasta-Suspension01Desde+1,BZ366="Umbral_Externo",BY366-$BH366+1,BZ366="Umbral_Tardío",Suspension01Hasta-$BH366+1,BZ366="No_Umbral",0)</f>
        <v>0</v>
      </c>
      <c r="CB366" s="42" cm="1">
        <f t="array" ref="CB366">_xlfn.IFS(BZ366="Umbral_Anticipado",Suspension01Hasta+CA366,BZ366="Umbral_Interno",BY366+CA366,BZ366="Umbral_Externo",Suspension01Hasta+CA366,BZ366="Umbral_Tardío",BY366+CA366,BZ366="No_Umbral",BY366)</f>
        <v>45436</v>
      </c>
      <c r="CC366" s="42" t="str" cm="1">
        <f t="array" ref="CC366">_xlfn.IFS(AND((BW366&lt;Suspension02Desde),(BW366&lt;Suspension02Hasta),(CB366&lt;Suspension02Desde),(CB366&lt;Suspension02Hasta)),"No_Umbral",AND((BW366&gt;Suspension02Desde),(BW366&gt;Suspension02Hasta),(CB366&gt;Suspension02Desde),(CB366&gt;Suspension02Hasta)),"No_Umbral",AND((BW366&lt;=Suspension02Desde),(BW366&lt;=Suspension02Hasta),(CB366&gt;=Suspension02Desde),(CB366&lt;=Suspension02Hasta)),"Umbral_Anticipado",AND((BW366&lt;=Suspension02Desde),(BW366&lt;=Suspension02Hasta),(CB366&gt;=Suspension02Desde),(CB366&gt;=Suspension02Hasta)),"Umbral_Interno",AND((BW366&gt;=Suspension02Desde),(BW366&lt;=Suspension02Hasta),(CB366&gt;=Suspension02Desde),(CB366&lt;=Suspension02Hasta)),"Umbral_Externo",AND((BW366&gt;=Suspension02Desde),(BW366&lt;=Suspension02Hasta),(CB366&gt;=Suspension02Desde),(CB366&gt;=Suspension02Hasta)),"Umbral_Tardío")</f>
        <v>No_Umbral</v>
      </c>
      <c r="CD366" s="43" cm="1">
        <f t="array" ref="CD366">_xlfn.IFS(CC366="Umbral_Anticipado",CB366-Suspension02Desde+1,CC366="Umbral_Interno",Suspension02Hasta-Suspension02Desde+1,CC366="Umbral_Externo",CB366-$BH366+1,CC366="Umbral_Tardío",Suspension02Hasta-$BH366+1,CC366="No_Umbral",0)</f>
        <v>0</v>
      </c>
      <c r="CE366" s="41" cm="1">
        <f t="array" ref="CE366">_xlfn.IFS(CC366="Umbral_Anticipado",Suspension02Hasta+CD366,CC366="Umbral_Interno",CB366+CD366,CC366="Umbral_Externo",Suspension02Hasta+CD366,CC366="Umbral_Tardío",CB366+CD366,CC366="No_Umbral",CB366)</f>
        <v>45436</v>
      </c>
      <c r="CF366" s="40">
        <f t="shared" si="75"/>
        <v>45437</v>
      </c>
    </row>
    <row r="367" spans="1:84" s="22" customFormat="1" ht="20.25" customHeight="1">
      <c r="A367" s="94" t="s">
        <v>3336</v>
      </c>
      <c r="B367" s="77" t="str">
        <f t="shared" si="76"/>
        <v>2019</v>
      </c>
      <c r="C367" s="94" t="s">
        <v>3337</v>
      </c>
      <c r="D367" s="94" t="s">
        <v>2987</v>
      </c>
      <c r="E367" s="94" t="s">
        <v>1089</v>
      </c>
      <c r="F367" s="193" t="s">
        <v>215</v>
      </c>
      <c r="G367" s="212">
        <v>43637</v>
      </c>
      <c r="H367" s="212">
        <v>43830</v>
      </c>
      <c r="I367" s="94" t="s">
        <v>299</v>
      </c>
      <c r="J367" s="94"/>
      <c r="K367" s="98">
        <v>45438</v>
      </c>
      <c r="L367" s="94" t="str">
        <f>VLOOKUP(MONTH($K367),TablaMeses[],2,FALSE)</f>
        <v>05 MAYO</v>
      </c>
      <c r="M367" s="94">
        <f t="shared" si="83"/>
        <v>2024</v>
      </c>
      <c r="N367" s="84"/>
      <c r="O367" s="202"/>
      <c r="P367" s="84"/>
      <c r="Q367" s="84"/>
      <c r="R367" s="201"/>
      <c r="S367" s="84"/>
      <c r="T367" s="84"/>
      <c r="U367" s="201"/>
      <c r="V367" s="84"/>
      <c r="W367" s="84"/>
      <c r="X367" s="201"/>
      <c r="Y367" s="84"/>
      <c r="Z367" s="201"/>
      <c r="AA367" s="84"/>
      <c r="AB367" s="201"/>
      <c r="AC367" s="100">
        <v>44865</v>
      </c>
      <c r="AD367" s="84" t="s">
        <v>145</v>
      </c>
      <c r="AE367" s="84"/>
      <c r="AF367" s="84"/>
      <c r="AG367" s="84"/>
      <c r="AH367" s="84"/>
      <c r="AI367" s="99"/>
      <c r="AJ367" s="84"/>
      <c r="AK367" s="84"/>
      <c r="AL367" s="84"/>
      <c r="AM367" s="99"/>
      <c r="AN367" s="84"/>
      <c r="AO367" s="84"/>
      <c r="AP367" s="84"/>
      <c r="AQ367" s="84"/>
      <c r="AR367" s="99"/>
      <c r="AS367" s="84"/>
      <c r="AT367" s="99"/>
      <c r="AU367" s="99"/>
      <c r="AV367" s="99">
        <v>45619</v>
      </c>
      <c r="AW367" s="84">
        <f t="shared" si="81"/>
        <v>47</v>
      </c>
      <c r="AX367" s="84">
        <f t="shared" si="82"/>
        <v>2024</v>
      </c>
      <c r="AY367" s="84" t="s">
        <v>3016</v>
      </c>
      <c r="AZ367" s="97" t="s">
        <v>1670</v>
      </c>
      <c r="BC367" s="25" t="s">
        <v>1224</v>
      </c>
      <c r="BD367" s="25" t="s">
        <v>857</v>
      </c>
      <c r="BE367" s="25">
        <v>120</v>
      </c>
      <c r="BF367" s="25">
        <v>60</v>
      </c>
      <c r="BG367" s="25">
        <v>730</v>
      </c>
      <c r="BH367" s="40">
        <f t="shared" si="69"/>
        <v>43830</v>
      </c>
      <c r="BI367" s="41">
        <f t="shared" si="70"/>
        <v>43950</v>
      </c>
      <c r="BJ367" s="42" t="str" cm="1">
        <f t="array" ref="BJ367">_xlfn.IFS(AND((BH367&lt;Suspension01Desde),(BH367&lt;Suspension01Hasta),(BI367&lt;Suspension01Desde),(BI367&lt;Suspension01Hasta)),"No_Umbral",AND((BH367&gt;Suspension01Desde),(BH367&gt;Suspension01Hasta),(BI367&gt;Suspension01Desde),(BI367&gt;Suspension01Hasta)),"No_Umbral",AND((BH367&lt;=Suspension01Desde),(BH367&lt;=Suspension01Hasta),(BI367&gt;=Suspension01Desde),(BI367&lt;=Suspension01Hasta)),"Umbral_Anticipado",AND((BH367&lt;=Suspension01Desde),(BH367&lt;=Suspension01Hasta),(BI367&gt;=Suspension01Desde),(BI367&gt;=Suspension01Hasta)),"Umbral_Interno",AND((BH367&gt;=Suspension01Desde),(BH367&lt;=Suspension01Hasta),(BI367&gt;=Suspension01Desde),(BI367&lt;=Suspension01Hasta)),"Umbral_Externo",AND((BH367&gt;=Suspension01Desde),(BH367&lt;=Suspension01Hasta),(BI367&gt;=Suspension01Desde),(BI367&gt;=Suspension01Hasta)),"Umbral_Tardío")</f>
        <v>Umbral_Anticipado</v>
      </c>
      <c r="BK367" s="43" cm="1">
        <f t="array" ref="BK367">_xlfn.IFS(BJ367="Umbral_Anticipado",$BI367-Suspension01Desde+1,BJ367="Umbral_Interno",Suspension01Hasta-Suspension01Desde+1,BJ367="Umbral_Externo",BI367-$BH367+1,BJ367="Umbral_Tardío",Suspension01Hasta-$BH367+1,BJ367="No_Umbral",0)</f>
        <v>27</v>
      </c>
      <c r="BL367" s="42" cm="1">
        <f t="array" ref="BL367">_xlfn.IFS(BJ367="Umbral_Anticipado",Suspension01Hasta+BK367,BJ367="Umbral_Interno",BI367+BK367,BJ367="Umbral_Externo",Suspension01Hasta+BK367,BJ367="Umbral_Tardío",BI367+BK367,BJ367="No_Umbral",BI367)</f>
        <v>44162</v>
      </c>
      <c r="BM367" s="42" t="str" cm="1">
        <f t="array" ref="BM367">_xlfn.IFS(AND((BH367&lt;Suspension02Desde),(BH367&lt;Suspension02Hasta),(BL367&lt;Suspension02Desde),(BL367&lt;Suspension02Hasta)),"No_Umbral",AND((BH367&gt;Suspension02Desde),(BH367&gt;Suspension02Hasta),(BL367&gt;Suspension02Desde),(BL367&gt;Suspension02Hasta)),"No_Umbral",AND((BH367&lt;=Suspension02Desde),(BH367&lt;=Suspension02Hasta),(BL367&gt;=Suspension02Desde),(BL367&lt;=Suspension02Hasta)),"Umbral_Anticipado",AND((BH367&lt;=Suspension02Desde),(BH367&lt;=Suspension02Hasta),(BL367&gt;=Suspension02Desde),(BL367&gt;=Suspension02Hasta)),"Umbral_Interno",AND((BH367&gt;=Suspension02Desde),(BH367&lt;=Suspension02Hasta),(BL367&gt;=Suspension02Desde),(BL367&lt;=Suspension02Hasta)),"Umbral_Externo",AND((BH367&gt;=Suspension02Desde),(BH367&lt;=Suspension02Hasta),(BL367&gt;=Suspension02Desde),(BL367&gt;=Suspension02Hasta)),"Umbral_Tardío")</f>
        <v>No_Umbral</v>
      </c>
      <c r="BN367" s="43" cm="1">
        <f t="array" ref="BN367">_xlfn.IFS(BM367="Umbral_Anticipado",BL367-Suspension02Desde+1,BM367="Umbral_Interno",Suspension02Hasta-Suspension02Desde+1,BM367="Umbral_Externo",BL367-$BH367+1,BM367="Umbral_Tardío",Suspension02Hasta-$BH367+1,BM367="No_Umbral",0)</f>
        <v>0</v>
      </c>
      <c r="BO367" s="41" cm="1">
        <f t="array" ref="BO367">_xlfn.IFS(BM367="Umbral_Anticipado",Suspension02Hasta+BN367,BM367="Umbral_Interno",BL367+BN367,BM367="Umbral_Externo",Suspension02Hasta+BN367,BM367="Umbral_Tardío",BL367+BN367,BM367="No_Umbral",BL367)</f>
        <v>44162</v>
      </c>
      <c r="BP367" s="40">
        <f t="shared" si="71"/>
        <v>44162</v>
      </c>
      <c r="BQ367" s="41">
        <f t="shared" si="72"/>
        <v>44222</v>
      </c>
      <c r="BR367" s="42" t="str" cm="1">
        <f t="array" ref="BR367">_xlfn.IFS(AND((BO367&lt;Suspension01Desde),(BO367&lt;Suspension01Hasta),(BQ367&lt;Suspension01Desde),(BQ367&lt;Suspension01Hasta)),"No_Umbral",AND((BO367&gt;Suspension01Desde),(BO367&gt;Suspension01Hasta),(BQ367&gt;Suspension01Desde),(BQ367&gt;Suspension01Hasta)),"No_Umbral",AND((BO367&lt;=Suspension01Desde),(BO367&lt;=Suspension01Hasta),(BQ367&gt;=Suspension01Desde),(BQ367&lt;=Suspension01Hasta)),"Umbral_Anticipado",AND((BO367&lt;=Suspension01Desde),(BO367&lt;=Suspension01Hasta),(BQ367&gt;=Suspension01Desde),(BQ367&gt;=Suspension01Hasta)),"Umbral_Interno",AND((BO367&gt;=Suspension01Desde),(BO367&lt;=Suspension01Hasta),(BQ367&gt;=Suspension01Desde),(BQ367&lt;=Suspension01Hasta)),"Umbral_Externo",AND((BO367&gt;=Suspension01Desde),(BO367&lt;=Suspension01Hasta),(BQ367&gt;=Suspension01Desde),(BQ367&gt;=Suspension01Hasta)),"Umbral_Tardío")</f>
        <v>No_Umbral</v>
      </c>
      <c r="BS367" s="43" cm="1">
        <f t="array" ref="BS367">_xlfn.IFS(BR367="Umbral_Anticipado",$BQ367-Suspension01Desde+1,BR367="Umbral_Interno",Suspension01Hasta-Suspension01Desde+1,BR367="Umbral_Externo",BQ367-$BO367+1,BR367="Umbral_Tardío",Suspension01Hasta-$BO367+1,BR367="No_Umbral",0)</f>
        <v>0</v>
      </c>
      <c r="BT367" s="42" cm="1">
        <f t="array" ref="BT367">_xlfn.IFS(BR367="Umbral_Anticipado",Suspension01Hasta+BS367,BR367="Umbral_Interno",BQ367+BS367,BR367="Umbral_Externo",Suspension01Hasta+BS367,BR367="Umbral_Tardío",BQ367+BS367,BR367="No_Umbral",BQ367)</f>
        <v>44222</v>
      </c>
      <c r="BU367" s="42" t="str" cm="1">
        <f t="array" ref="BU367">_xlfn.IFS(AND((BO367&lt;Suspension02Desde),(BO367&lt;Suspension02Hasta),(BT367&lt;Suspension02Desde),(BT367&lt;Suspension02Hasta)),"No_Umbral",AND((BO367&gt;Suspension02Desde),(BO367&gt;Suspension02Hasta),(BT367&gt;Suspension02Desde),(BT367&gt;Suspension02Hasta)),"No_Umbral",AND((BO367&lt;=Suspension02Desde),(BO367&lt;=Suspension02Hasta),(BT367&gt;=Suspension02Desde),(BT367&lt;=Suspension02Hasta)),"Umbral_Anticipado",AND((BO367&lt;=Suspension02Desde),(BO367&lt;=Suspension02Hasta),(BT367&gt;=Suspension02Desde),(BT367&gt;=Suspension02Hasta)),"Umbral_Interno",AND((BO367&gt;=Suspension02Desde),(BO367&lt;=Suspension02Hasta),(BT367&gt;=Suspension02Desde),(BT367&lt;=Suspension02Hasta)),"Umbral_Externo",AND((BO367&gt;=Suspension02Desde),(BO367&lt;=Suspension02Hasta),(BT367&gt;=Suspension02Desde),(BT367&gt;=Suspension02Hasta)),"Umbral_Tardío")</f>
        <v>Umbral_Anticipado</v>
      </c>
      <c r="BV367" s="43" cm="1">
        <f t="array" ref="BV367">_xlfn.IFS(BU367="Umbral_Anticipado",BT367-Suspension02Desde+1,BU367="Umbral_Interno",Suspension02Hasta-Suspension02Desde+1,BU367="Umbral_Externo",BT367-$BO367+1,BU367="Umbral_Tardío",Suspension02Hasta-$BO367+1,BU367="No_Umbral",0)</f>
        <v>34</v>
      </c>
      <c r="BW367" s="41" cm="1">
        <f t="array" ref="BW367">_xlfn.IFS(BU367="Umbral_Anticipado",Suspension02Hasta+BV367,BU367="Umbral_Interno",BT367+BV367,BU367="Umbral_Externo",Suspension02Hasta+BV367,BU367="Umbral_Tardío",BT367+BV367,BU367="No_Umbral",BT367)</f>
        <v>44706</v>
      </c>
      <c r="BX367" s="40">
        <f t="shared" si="73"/>
        <v>44706</v>
      </c>
      <c r="BY367" s="41">
        <f t="shared" si="74"/>
        <v>45436</v>
      </c>
      <c r="BZ367" s="42" t="str" cm="1">
        <f t="array" ref="BZ367">_xlfn.IFS(AND((BW367&lt;Suspension01Desde),(BW367&lt;Suspension01Hasta),(BY367&lt;Suspension01Desde),(BY367&lt;Suspension01Hasta)),"No_Umbral",AND((BW367&gt;Suspension01Desde),(BW367&gt;Suspension01Hasta),(BY367&gt;Suspension01Desde),(BY367&gt;Suspension01Hasta)),"No_Umbral",AND((BW367&lt;=Suspension01Desde),(BW367&lt;=Suspension01Hasta),(BY367&gt;=Suspension01Desde),(BY367&lt;=Suspension01Hasta)),"Umbral_Anticipado",AND((BW367&lt;=Suspension01Desde),(BW367&lt;=Suspension01Hasta),(BY367&gt;=Suspension01Desde),(BY367&gt;=Suspension01Hasta)),"Umbral_Interno",AND((BW367&gt;=Suspension01Desde),(BW367&lt;=Suspension01Hasta),(BY367&gt;=Suspension01Desde),(BY367&lt;=Suspension01Hasta)),"Umbral_Externo",AND((BW367&gt;=Suspension01Desde),(BW367&lt;=Suspension01Hasta),(BY367&gt;=Suspension01Desde),(BY367&gt;=Suspension01Hasta)),"Umbral_Tardío")</f>
        <v>No_Umbral</v>
      </c>
      <c r="CA367" s="43" cm="1">
        <f t="array" ref="CA367">_xlfn.IFS(BZ367="Umbral_Anticipado",$BI367-Suspension01Desde+1,BZ367="Umbral_Interno",Suspension01Hasta-Suspension01Desde+1,BZ367="Umbral_Externo",BY367-$BH367+1,BZ367="Umbral_Tardío",Suspension01Hasta-$BH367+1,BZ367="No_Umbral",0)</f>
        <v>0</v>
      </c>
      <c r="CB367" s="42" cm="1">
        <f t="array" ref="CB367">_xlfn.IFS(BZ367="Umbral_Anticipado",Suspension01Hasta+CA367,BZ367="Umbral_Interno",BY367+CA367,BZ367="Umbral_Externo",Suspension01Hasta+CA367,BZ367="Umbral_Tardío",BY367+CA367,BZ367="No_Umbral",BY367)</f>
        <v>45436</v>
      </c>
      <c r="CC367" s="42" t="str" cm="1">
        <f t="array" ref="CC367">_xlfn.IFS(AND((BW367&lt;Suspension02Desde),(BW367&lt;Suspension02Hasta),(CB367&lt;Suspension02Desde),(CB367&lt;Suspension02Hasta)),"No_Umbral",AND((BW367&gt;Suspension02Desde),(BW367&gt;Suspension02Hasta),(CB367&gt;Suspension02Desde),(CB367&gt;Suspension02Hasta)),"No_Umbral",AND((BW367&lt;=Suspension02Desde),(BW367&lt;=Suspension02Hasta),(CB367&gt;=Suspension02Desde),(CB367&lt;=Suspension02Hasta)),"Umbral_Anticipado",AND((BW367&lt;=Suspension02Desde),(BW367&lt;=Suspension02Hasta),(CB367&gt;=Suspension02Desde),(CB367&gt;=Suspension02Hasta)),"Umbral_Interno",AND((BW367&gt;=Suspension02Desde),(BW367&lt;=Suspension02Hasta),(CB367&gt;=Suspension02Desde),(CB367&lt;=Suspension02Hasta)),"Umbral_Externo",AND((BW367&gt;=Suspension02Desde),(BW367&lt;=Suspension02Hasta),(CB367&gt;=Suspension02Desde),(CB367&gt;=Suspension02Hasta)),"Umbral_Tardío")</f>
        <v>No_Umbral</v>
      </c>
      <c r="CD367" s="43" cm="1">
        <f t="array" ref="CD367">_xlfn.IFS(CC367="Umbral_Anticipado",CB367-Suspension02Desde+1,CC367="Umbral_Interno",Suspension02Hasta-Suspension02Desde+1,CC367="Umbral_Externo",CB367-$BH367+1,CC367="Umbral_Tardío",Suspension02Hasta-$BH367+1,CC367="No_Umbral",0)</f>
        <v>0</v>
      </c>
      <c r="CE367" s="41" cm="1">
        <f t="array" ref="CE367">_xlfn.IFS(CC367="Umbral_Anticipado",Suspension02Hasta+CD367,CC367="Umbral_Interno",CB367+CD367,CC367="Umbral_Externo",Suspension02Hasta+CD367,CC367="Umbral_Tardío",CB367+CD367,CC367="No_Umbral",CB367)</f>
        <v>45436</v>
      </c>
      <c r="CF367" s="40">
        <f t="shared" si="75"/>
        <v>45437</v>
      </c>
    </row>
    <row r="368" spans="1:84" s="22" customFormat="1" ht="20.25" customHeight="1">
      <c r="A368" s="94" t="s">
        <v>3338</v>
      </c>
      <c r="B368" s="77" t="str">
        <f t="shared" si="76"/>
        <v>2019</v>
      </c>
      <c r="C368" s="84"/>
      <c r="D368" s="94" t="s">
        <v>3339</v>
      </c>
      <c r="E368" s="84" t="s">
        <v>331</v>
      </c>
      <c r="F368" s="77" t="s">
        <v>165</v>
      </c>
      <c r="G368" s="212">
        <v>43580</v>
      </c>
      <c r="H368" s="212">
        <v>43830</v>
      </c>
      <c r="I368" s="94"/>
      <c r="J368" s="94"/>
      <c r="K368" s="98"/>
      <c r="L368" s="94" t="str">
        <f>VLOOKUP(MONTH($K368),TablaMeses[],2,FALSE)</f>
        <v>01 ENERO</v>
      </c>
      <c r="M368" s="94">
        <f t="shared" si="83"/>
        <v>1900</v>
      </c>
      <c r="N368" s="84"/>
      <c r="O368" s="202"/>
      <c r="P368" s="84"/>
      <c r="Q368" s="84"/>
      <c r="R368" s="201"/>
      <c r="S368" s="84"/>
      <c r="T368" s="84"/>
      <c r="U368" s="201"/>
      <c r="V368" s="84"/>
      <c r="W368" s="84"/>
      <c r="X368" s="201"/>
      <c r="Y368" s="84"/>
      <c r="Z368" s="201"/>
      <c r="AA368" s="84"/>
      <c r="AB368" s="201"/>
      <c r="AC368" s="100" t="s">
        <v>3340</v>
      </c>
      <c r="AD368" s="84" t="s">
        <v>145</v>
      </c>
      <c r="AE368" s="84"/>
      <c r="AF368" s="84"/>
      <c r="AG368" s="101" t="s">
        <v>3341</v>
      </c>
      <c r="AH368" s="84"/>
      <c r="AI368" s="99"/>
      <c r="AJ368" s="84"/>
      <c r="AK368" s="84"/>
      <c r="AL368" s="84"/>
      <c r="AM368" s="99"/>
      <c r="AN368" s="84"/>
      <c r="AO368" s="84"/>
      <c r="AP368" s="84"/>
      <c r="AQ368" s="84"/>
      <c r="AR368" s="99"/>
      <c r="AS368" s="84"/>
      <c r="AT368" s="99"/>
      <c r="AU368" s="99"/>
      <c r="AV368" s="99"/>
      <c r="AW368" s="84">
        <f t="shared" si="81"/>
        <v>1</v>
      </c>
      <c r="AX368" s="84">
        <f t="shared" si="82"/>
        <v>1900</v>
      </c>
      <c r="AY368" s="84" t="s">
        <v>103</v>
      </c>
      <c r="AZ368" s="97"/>
      <c r="BC368" s="25" t="s">
        <v>3342</v>
      </c>
      <c r="BD368" s="25" t="s">
        <v>1641</v>
      </c>
      <c r="BE368" s="25">
        <v>120</v>
      </c>
      <c r="BF368" s="25">
        <v>60</v>
      </c>
      <c r="BG368" s="25">
        <v>730</v>
      </c>
      <c r="BH368" s="40">
        <f t="shared" si="69"/>
        <v>43830</v>
      </c>
      <c r="BI368" s="41">
        <f t="shared" si="70"/>
        <v>43950</v>
      </c>
      <c r="BJ368" s="42" t="str" cm="1">
        <f t="array" ref="BJ368">_xlfn.IFS(AND((BH368&lt;Suspension01Desde),(BH368&lt;Suspension01Hasta),(BI368&lt;Suspension01Desde),(BI368&lt;Suspension01Hasta)),"No_Umbral",AND((BH368&gt;Suspension01Desde),(BH368&gt;Suspension01Hasta),(BI368&gt;Suspension01Desde),(BI368&gt;Suspension01Hasta)),"No_Umbral",AND((BH368&lt;=Suspension01Desde),(BH368&lt;=Suspension01Hasta),(BI368&gt;=Suspension01Desde),(BI368&lt;=Suspension01Hasta)),"Umbral_Anticipado",AND((BH368&lt;=Suspension01Desde),(BH368&lt;=Suspension01Hasta),(BI368&gt;=Suspension01Desde),(BI368&gt;=Suspension01Hasta)),"Umbral_Interno",AND((BH368&gt;=Suspension01Desde),(BH368&lt;=Suspension01Hasta),(BI368&gt;=Suspension01Desde),(BI368&lt;=Suspension01Hasta)),"Umbral_Externo",AND((BH368&gt;=Suspension01Desde),(BH368&lt;=Suspension01Hasta),(BI368&gt;=Suspension01Desde),(BI368&gt;=Suspension01Hasta)),"Umbral_Tardío")</f>
        <v>Umbral_Anticipado</v>
      </c>
      <c r="BK368" s="43" cm="1">
        <f t="array" ref="BK368">_xlfn.IFS(BJ368="Umbral_Anticipado",$BI368-Suspension01Desde+1,BJ368="Umbral_Interno",Suspension01Hasta-Suspension01Desde+1,BJ368="Umbral_Externo",BI368-$BH368+1,BJ368="Umbral_Tardío",Suspension01Hasta-$BH368+1,BJ368="No_Umbral",0)</f>
        <v>27</v>
      </c>
      <c r="BL368" s="42" cm="1">
        <f t="array" ref="BL368">_xlfn.IFS(BJ368="Umbral_Anticipado",Suspension01Hasta+BK368,BJ368="Umbral_Interno",BI368+BK368,BJ368="Umbral_Externo",Suspension01Hasta+BK368,BJ368="Umbral_Tardío",BI368+BK368,BJ368="No_Umbral",BI368)</f>
        <v>44162</v>
      </c>
      <c r="BM368" s="42" t="str" cm="1">
        <f t="array" ref="BM368">_xlfn.IFS(AND((BH368&lt;Suspension02Desde),(BH368&lt;Suspension02Hasta),(BL368&lt;Suspension02Desde),(BL368&lt;Suspension02Hasta)),"No_Umbral",AND((BH368&gt;Suspension02Desde),(BH368&gt;Suspension02Hasta),(BL368&gt;Suspension02Desde),(BL368&gt;Suspension02Hasta)),"No_Umbral",AND((BH368&lt;=Suspension02Desde),(BH368&lt;=Suspension02Hasta),(BL368&gt;=Suspension02Desde),(BL368&lt;=Suspension02Hasta)),"Umbral_Anticipado",AND((BH368&lt;=Suspension02Desde),(BH368&lt;=Suspension02Hasta),(BL368&gt;=Suspension02Desde),(BL368&gt;=Suspension02Hasta)),"Umbral_Interno",AND((BH368&gt;=Suspension02Desde),(BH368&lt;=Suspension02Hasta),(BL368&gt;=Suspension02Desde),(BL368&lt;=Suspension02Hasta)),"Umbral_Externo",AND((BH368&gt;=Suspension02Desde),(BH368&lt;=Suspension02Hasta),(BL368&gt;=Suspension02Desde),(BL368&gt;=Suspension02Hasta)),"Umbral_Tardío")</f>
        <v>No_Umbral</v>
      </c>
      <c r="BN368" s="43" cm="1">
        <f t="array" ref="BN368">_xlfn.IFS(BM368="Umbral_Anticipado",BL368-Suspension02Desde+1,BM368="Umbral_Interno",Suspension02Hasta-Suspension02Desde+1,BM368="Umbral_Externo",BL368-$BH368+1,BM368="Umbral_Tardío",Suspension02Hasta-$BH368+1,BM368="No_Umbral",0)</f>
        <v>0</v>
      </c>
      <c r="BO368" s="41" cm="1">
        <f t="array" ref="BO368">_xlfn.IFS(BM368="Umbral_Anticipado",Suspension02Hasta+BN368,BM368="Umbral_Interno",BL368+BN368,BM368="Umbral_Externo",Suspension02Hasta+BN368,BM368="Umbral_Tardío",BL368+BN368,BM368="No_Umbral",BL368)</f>
        <v>44162</v>
      </c>
      <c r="BP368" s="40">
        <f t="shared" si="71"/>
        <v>44162</v>
      </c>
      <c r="BQ368" s="41">
        <f t="shared" si="72"/>
        <v>44222</v>
      </c>
      <c r="BR368" s="42" t="str" cm="1">
        <f t="array" ref="BR368">_xlfn.IFS(AND((BO368&lt;Suspension01Desde),(BO368&lt;Suspension01Hasta),(BQ368&lt;Suspension01Desde),(BQ368&lt;Suspension01Hasta)),"No_Umbral",AND((BO368&gt;Suspension01Desde),(BO368&gt;Suspension01Hasta),(BQ368&gt;Suspension01Desde),(BQ368&gt;Suspension01Hasta)),"No_Umbral",AND((BO368&lt;=Suspension01Desde),(BO368&lt;=Suspension01Hasta),(BQ368&gt;=Suspension01Desde),(BQ368&lt;=Suspension01Hasta)),"Umbral_Anticipado",AND((BO368&lt;=Suspension01Desde),(BO368&lt;=Suspension01Hasta),(BQ368&gt;=Suspension01Desde),(BQ368&gt;=Suspension01Hasta)),"Umbral_Interno",AND((BO368&gt;=Suspension01Desde),(BO368&lt;=Suspension01Hasta),(BQ368&gt;=Suspension01Desde),(BQ368&lt;=Suspension01Hasta)),"Umbral_Externo",AND((BO368&gt;=Suspension01Desde),(BO368&lt;=Suspension01Hasta),(BQ368&gt;=Suspension01Desde),(BQ368&gt;=Suspension01Hasta)),"Umbral_Tardío")</f>
        <v>No_Umbral</v>
      </c>
      <c r="BS368" s="43" cm="1">
        <f t="array" ref="BS368">_xlfn.IFS(BR368="Umbral_Anticipado",$BQ368-Suspension01Desde+1,BR368="Umbral_Interno",Suspension01Hasta-Suspension01Desde+1,BR368="Umbral_Externo",BQ368-$BO368+1,BR368="Umbral_Tardío",Suspension01Hasta-$BO368+1,BR368="No_Umbral",0)</f>
        <v>0</v>
      </c>
      <c r="BT368" s="42" cm="1">
        <f t="array" ref="BT368">_xlfn.IFS(BR368="Umbral_Anticipado",Suspension01Hasta+BS368,BR368="Umbral_Interno",BQ368+BS368,BR368="Umbral_Externo",Suspension01Hasta+BS368,BR368="Umbral_Tardío",BQ368+BS368,BR368="No_Umbral",BQ368)</f>
        <v>44222</v>
      </c>
      <c r="BU368" s="42" t="str" cm="1">
        <f t="array" ref="BU368">_xlfn.IFS(AND((BO368&lt;Suspension02Desde),(BO368&lt;Suspension02Hasta),(BT368&lt;Suspension02Desde),(BT368&lt;Suspension02Hasta)),"No_Umbral",AND((BO368&gt;Suspension02Desde),(BO368&gt;Suspension02Hasta),(BT368&gt;Suspension02Desde),(BT368&gt;Suspension02Hasta)),"No_Umbral",AND((BO368&lt;=Suspension02Desde),(BO368&lt;=Suspension02Hasta),(BT368&gt;=Suspension02Desde),(BT368&lt;=Suspension02Hasta)),"Umbral_Anticipado",AND((BO368&lt;=Suspension02Desde),(BO368&lt;=Suspension02Hasta),(BT368&gt;=Suspension02Desde),(BT368&gt;=Suspension02Hasta)),"Umbral_Interno",AND((BO368&gt;=Suspension02Desde),(BO368&lt;=Suspension02Hasta),(BT368&gt;=Suspension02Desde),(BT368&lt;=Suspension02Hasta)),"Umbral_Externo",AND((BO368&gt;=Suspension02Desde),(BO368&lt;=Suspension02Hasta),(BT368&gt;=Suspension02Desde),(BT368&gt;=Suspension02Hasta)),"Umbral_Tardío")</f>
        <v>Umbral_Anticipado</v>
      </c>
      <c r="BV368" s="43" cm="1">
        <f t="array" ref="BV368">_xlfn.IFS(BU368="Umbral_Anticipado",BT368-Suspension02Desde+1,BU368="Umbral_Interno",Suspension02Hasta-Suspension02Desde+1,BU368="Umbral_Externo",BT368-$BO368+1,BU368="Umbral_Tardío",Suspension02Hasta-$BO368+1,BU368="No_Umbral",0)</f>
        <v>34</v>
      </c>
      <c r="BW368" s="41" cm="1">
        <f t="array" ref="BW368">_xlfn.IFS(BU368="Umbral_Anticipado",Suspension02Hasta+BV368,BU368="Umbral_Interno",BT368+BV368,BU368="Umbral_Externo",Suspension02Hasta+BV368,BU368="Umbral_Tardío",BT368+BV368,BU368="No_Umbral",BT368)</f>
        <v>44706</v>
      </c>
      <c r="BX368" s="40">
        <f t="shared" si="73"/>
        <v>44706</v>
      </c>
      <c r="BY368" s="41">
        <f t="shared" si="74"/>
        <v>45436</v>
      </c>
      <c r="BZ368" s="42" t="str" cm="1">
        <f t="array" ref="BZ368">_xlfn.IFS(AND((BW368&lt;Suspension01Desde),(BW368&lt;Suspension01Hasta),(BY368&lt;Suspension01Desde),(BY368&lt;Suspension01Hasta)),"No_Umbral",AND((BW368&gt;Suspension01Desde),(BW368&gt;Suspension01Hasta),(BY368&gt;Suspension01Desde),(BY368&gt;Suspension01Hasta)),"No_Umbral",AND((BW368&lt;=Suspension01Desde),(BW368&lt;=Suspension01Hasta),(BY368&gt;=Suspension01Desde),(BY368&lt;=Suspension01Hasta)),"Umbral_Anticipado",AND((BW368&lt;=Suspension01Desde),(BW368&lt;=Suspension01Hasta),(BY368&gt;=Suspension01Desde),(BY368&gt;=Suspension01Hasta)),"Umbral_Interno",AND((BW368&gt;=Suspension01Desde),(BW368&lt;=Suspension01Hasta),(BY368&gt;=Suspension01Desde),(BY368&lt;=Suspension01Hasta)),"Umbral_Externo",AND((BW368&gt;=Suspension01Desde),(BW368&lt;=Suspension01Hasta),(BY368&gt;=Suspension01Desde),(BY368&gt;=Suspension01Hasta)),"Umbral_Tardío")</f>
        <v>No_Umbral</v>
      </c>
      <c r="CA368" s="43" cm="1">
        <f t="array" ref="CA368">_xlfn.IFS(BZ368="Umbral_Anticipado",$BI368-Suspension01Desde+1,BZ368="Umbral_Interno",Suspension01Hasta-Suspension01Desde+1,BZ368="Umbral_Externo",BY368-$BH368+1,BZ368="Umbral_Tardío",Suspension01Hasta-$BH368+1,BZ368="No_Umbral",0)</f>
        <v>0</v>
      </c>
      <c r="CB368" s="42" cm="1">
        <f t="array" ref="CB368">_xlfn.IFS(BZ368="Umbral_Anticipado",Suspension01Hasta+CA368,BZ368="Umbral_Interno",BY368+CA368,BZ368="Umbral_Externo",Suspension01Hasta+CA368,BZ368="Umbral_Tardío",BY368+CA368,BZ368="No_Umbral",BY368)</f>
        <v>45436</v>
      </c>
      <c r="CC368" s="42" t="str" cm="1">
        <f t="array" ref="CC368">_xlfn.IFS(AND((BW368&lt;Suspension02Desde),(BW368&lt;Suspension02Hasta),(CB368&lt;Suspension02Desde),(CB368&lt;Suspension02Hasta)),"No_Umbral",AND((BW368&gt;Suspension02Desde),(BW368&gt;Suspension02Hasta),(CB368&gt;Suspension02Desde),(CB368&gt;Suspension02Hasta)),"No_Umbral",AND((BW368&lt;=Suspension02Desde),(BW368&lt;=Suspension02Hasta),(CB368&gt;=Suspension02Desde),(CB368&lt;=Suspension02Hasta)),"Umbral_Anticipado",AND((BW368&lt;=Suspension02Desde),(BW368&lt;=Suspension02Hasta),(CB368&gt;=Suspension02Desde),(CB368&gt;=Suspension02Hasta)),"Umbral_Interno",AND((BW368&gt;=Suspension02Desde),(BW368&lt;=Suspension02Hasta),(CB368&gt;=Suspension02Desde),(CB368&lt;=Suspension02Hasta)),"Umbral_Externo",AND((BW368&gt;=Suspension02Desde),(BW368&lt;=Suspension02Hasta),(CB368&gt;=Suspension02Desde),(CB368&gt;=Suspension02Hasta)),"Umbral_Tardío")</f>
        <v>No_Umbral</v>
      </c>
      <c r="CD368" s="43" cm="1">
        <f t="array" ref="CD368">_xlfn.IFS(CC368="Umbral_Anticipado",CB368-Suspension02Desde+1,CC368="Umbral_Interno",Suspension02Hasta-Suspension02Desde+1,CC368="Umbral_Externo",CB368-$BH368+1,CC368="Umbral_Tardío",Suspension02Hasta-$BH368+1,CC368="No_Umbral",0)</f>
        <v>0</v>
      </c>
      <c r="CE368" s="41" cm="1">
        <f t="array" ref="CE368">_xlfn.IFS(CC368="Umbral_Anticipado",Suspension02Hasta+CD368,CC368="Umbral_Interno",CB368+CD368,CC368="Umbral_Externo",Suspension02Hasta+CD368,CC368="Umbral_Tardío",CB368+CD368,CC368="No_Umbral",CB368)</f>
        <v>45436</v>
      </c>
      <c r="CF368" s="40">
        <f t="shared" si="75"/>
        <v>45437</v>
      </c>
    </row>
    <row r="369" spans="1:84" s="22" customFormat="1" ht="20.25" customHeight="1">
      <c r="A369" s="77" t="s">
        <v>3343</v>
      </c>
      <c r="B369" s="77" t="str">
        <f t="shared" si="76"/>
        <v>2019</v>
      </c>
      <c r="C369" s="77" t="s">
        <v>3344</v>
      </c>
      <c r="D369" s="77" t="s">
        <v>1088</v>
      </c>
      <c r="E369" s="140" t="s">
        <v>2996</v>
      </c>
      <c r="F369" s="193" t="s">
        <v>215</v>
      </c>
      <c r="G369" s="201">
        <v>43733</v>
      </c>
      <c r="H369" s="201">
        <v>43830</v>
      </c>
      <c r="I369" s="77" t="s">
        <v>585</v>
      </c>
      <c r="J369" s="77"/>
      <c r="K369" s="78">
        <v>45436</v>
      </c>
      <c r="L369" s="77" t="str">
        <f>VLOOKUP(MONTH($K369),TablaMeses[],2,FALSE)</f>
        <v>05 MAYO</v>
      </c>
      <c r="M369" s="77">
        <f t="shared" si="83"/>
        <v>2024</v>
      </c>
      <c r="N369" s="77" t="s">
        <v>937</v>
      </c>
      <c r="O369" s="201"/>
      <c r="P369" s="77" t="s">
        <v>3345</v>
      </c>
      <c r="Q369" s="77"/>
      <c r="R369" s="201"/>
      <c r="S369" s="77"/>
      <c r="T369" s="77"/>
      <c r="U369" s="201"/>
      <c r="V369" s="77"/>
      <c r="W369" s="77"/>
      <c r="X369" s="201"/>
      <c r="Y369" s="77"/>
      <c r="Z369" s="201"/>
      <c r="AA369" s="77"/>
      <c r="AB369" s="201"/>
      <c r="AC369" s="79"/>
      <c r="AD369" s="77"/>
      <c r="AE369" s="77"/>
      <c r="AF369" s="77"/>
      <c r="AG369" s="77"/>
      <c r="AH369" s="77"/>
      <c r="AI369" s="78"/>
      <c r="AJ369" s="77"/>
      <c r="AK369" s="77"/>
      <c r="AL369" s="77"/>
      <c r="AM369" s="78"/>
      <c r="AN369" s="77"/>
      <c r="AO369" s="77"/>
      <c r="AP369" s="77"/>
      <c r="AQ369" s="77"/>
      <c r="AR369" s="78"/>
      <c r="AS369" s="77"/>
      <c r="AT369" s="78"/>
      <c r="AU369" s="78"/>
      <c r="AV369" s="78">
        <v>45665</v>
      </c>
      <c r="AW369" s="77">
        <f t="shared" si="81"/>
        <v>2</v>
      </c>
      <c r="AX369" s="77">
        <f t="shared" si="82"/>
        <v>2025</v>
      </c>
      <c r="AY369" s="84" t="s">
        <v>304</v>
      </c>
      <c r="AZ369" s="81" t="s">
        <v>3245</v>
      </c>
      <c r="BC369" s="25" t="s">
        <v>673</v>
      </c>
      <c r="BD369" s="25" t="s">
        <v>674</v>
      </c>
      <c r="BE369" s="25">
        <v>120</v>
      </c>
      <c r="BF369" s="25">
        <v>60</v>
      </c>
      <c r="BG369" s="25">
        <v>730</v>
      </c>
      <c r="BH369" s="40">
        <f t="shared" si="69"/>
        <v>43830</v>
      </c>
      <c r="BI369" s="41">
        <f t="shared" si="70"/>
        <v>43950</v>
      </c>
      <c r="BJ369" s="42" t="str" cm="1">
        <f t="array" ref="BJ369">_xlfn.IFS(AND((BH369&lt;Suspension01Desde),(BH369&lt;Suspension01Hasta),(BI369&lt;Suspension01Desde),(BI369&lt;Suspension01Hasta)),"No_Umbral",AND((BH369&gt;Suspension01Desde),(BH369&gt;Suspension01Hasta),(BI369&gt;Suspension01Desde),(BI369&gt;Suspension01Hasta)),"No_Umbral",AND((BH369&lt;=Suspension01Desde),(BH369&lt;=Suspension01Hasta),(BI369&gt;=Suspension01Desde),(BI369&lt;=Suspension01Hasta)),"Umbral_Anticipado",AND((BH369&lt;=Suspension01Desde),(BH369&lt;=Suspension01Hasta),(BI369&gt;=Suspension01Desde),(BI369&gt;=Suspension01Hasta)),"Umbral_Interno",AND((BH369&gt;=Suspension01Desde),(BH369&lt;=Suspension01Hasta),(BI369&gt;=Suspension01Desde),(BI369&lt;=Suspension01Hasta)),"Umbral_Externo",AND((BH369&gt;=Suspension01Desde),(BH369&lt;=Suspension01Hasta),(BI369&gt;=Suspension01Desde),(BI369&gt;=Suspension01Hasta)),"Umbral_Tardío")</f>
        <v>Umbral_Anticipado</v>
      </c>
      <c r="BK369" s="43" cm="1">
        <f t="array" ref="BK369">_xlfn.IFS(BJ369="Umbral_Anticipado",$BI369-Suspension01Desde+1,BJ369="Umbral_Interno",Suspension01Hasta-Suspension01Desde+1,BJ369="Umbral_Externo",BI369-$BH369+1,BJ369="Umbral_Tardío",Suspension01Hasta-$BH369+1,BJ369="No_Umbral",0)</f>
        <v>27</v>
      </c>
      <c r="BL369" s="42" cm="1">
        <f t="array" ref="BL369">_xlfn.IFS(BJ369="Umbral_Anticipado",Suspension01Hasta+BK369,BJ369="Umbral_Interno",BI369+BK369,BJ369="Umbral_Externo",Suspension01Hasta+BK369,BJ369="Umbral_Tardío",BI369+BK369,BJ369="No_Umbral",BI369)</f>
        <v>44162</v>
      </c>
      <c r="BM369" s="42" t="str" cm="1">
        <f t="array" ref="BM369">_xlfn.IFS(AND((BH369&lt;Suspension02Desde),(BH369&lt;Suspension02Hasta),(BL369&lt;Suspension02Desde),(BL369&lt;Suspension02Hasta)),"No_Umbral",AND((BH369&gt;Suspension02Desde),(BH369&gt;Suspension02Hasta),(BL369&gt;Suspension02Desde),(BL369&gt;Suspension02Hasta)),"No_Umbral",AND((BH369&lt;=Suspension02Desde),(BH369&lt;=Suspension02Hasta),(BL369&gt;=Suspension02Desde),(BL369&lt;=Suspension02Hasta)),"Umbral_Anticipado",AND((BH369&lt;=Suspension02Desde),(BH369&lt;=Suspension02Hasta),(BL369&gt;=Suspension02Desde),(BL369&gt;=Suspension02Hasta)),"Umbral_Interno",AND((BH369&gt;=Suspension02Desde),(BH369&lt;=Suspension02Hasta),(BL369&gt;=Suspension02Desde),(BL369&lt;=Suspension02Hasta)),"Umbral_Externo",AND((BH369&gt;=Suspension02Desde),(BH369&lt;=Suspension02Hasta),(BL369&gt;=Suspension02Desde),(BL369&gt;=Suspension02Hasta)),"Umbral_Tardío")</f>
        <v>No_Umbral</v>
      </c>
      <c r="BN369" s="43" cm="1">
        <f t="array" ref="BN369">_xlfn.IFS(BM369="Umbral_Anticipado",BL369-Suspension02Desde+1,BM369="Umbral_Interno",Suspension02Hasta-Suspension02Desde+1,BM369="Umbral_Externo",BL369-$BH369+1,BM369="Umbral_Tardío",Suspension02Hasta-$BH369+1,BM369="No_Umbral",0)</f>
        <v>0</v>
      </c>
      <c r="BO369" s="41" cm="1">
        <f t="array" ref="BO369">_xlfn.IFS(BM369="Umbral_Anticipado",Suspension02Hasta+BN369,BM369="Umbral_Interno",BL369+BN369,BM369="Umbral_Externo",Suspension02Hasta+BN369,BM369="Umbral_Tardío",BL369+BN369,BM369="No_Umbral",BL369)</f>
        <v>44162</v>
      </c>
      <c r="BP369" s="40">
        <f t="shared" si="71"/>
        <v>44162</v>
      </c>
      <c r="BQ369" s="41">
        <f t="shared" si="72"/>
        <v>44222</v>
      </c>
      <c r="BR369" s="42" t="str" cm="1">
        <f t="array" ref="BR369">_xlfn.IFS(AND((BO369&lt;Suspension01Desde),(BO369&lt;Suspension01Hasta),(BQ369&lt;Suspension01Desde),(BQ369&lt;Suspension01Hasta)),"No_Umbral",AND((BO369&gt;Suspension01Desde),(BO369&gt;Suspension01Hasta),(BQ369&gt;Suspension01Desde),(BQ369&gt;Suspension01Hasta)),"No_Umbral",AND((BO369&lt;=Suspension01Desde),(BO369&lt;=Suspension01Hasta),(BQ369&gt;=Suspension01Desde),(BQ369&lt;=Suspension01Hasta)),"Umbral_Anticipado",AND((BO369&lt;=Suspension01Desde),(BO369&lt;=Suspension01Hasta),(BQ369&gt;=Suspension01Desde),(BQ369&gt;=Suspension01Hasta)),"Umbral_Interno",AND((BO369&gt;=Suspension01Desde),(BO369&lt;=Suspension01Hasta),(BQ369&gt;=Suspension01Desde),(BQ369&lt;=Suspension01Hasta)),"Umbral_Externo",AND((BO369&gt;=Suspension01Desde),(BO369&lt;=Suspension01Hasta),(BQ369&gt;=Suspension01Desde),(BQ369&gt;=Suspension01Hasta)),"Umbral_Tardío")</f>
        <v>No_Umbral</v>
      </c>
      <c r="BS369" s="43" cm="1">
        <f t="array" ref="BS369">_xlfn.IFS(BR369="Umbral_Anticipado",$BQ369-Suspension01Desde+1,BR369="Umbral_Interno",Suspension01Hasta-Suspension01Desde+1,BR369="Umbral_Externo",BQ369-$BO369+1,BR369="Umbral_Tardío",Suspension01Hasta-$BO369+1,BR369="No_Umbral",0)</f>
        <v>0</v>
      </c>
      <c r="BT369" s="42" cm="1">
        <f t="array" ref="BT369">_xlfn.IFS(BR369="Umbral_Anticipado",Suspension01Hasta+BS369,BR369="Umbral_Interno",BQ369+BS369,BR369="Umbral_Externo",Suspension01Hasta+BS369,BR369="Umbral_Tardío",BQ369+BS369,BR369="No_Umbral",BQ369)</f>
        <v>44222</v>
      </c>
      <c r="BU369" s="42" t="str" cm="1">
        <f t="array" ref="BU369">_xlfn.IFS(AND((BO369&lt;Suspension02Desde),(BO369&lt;Suspension02Hasta),(BT369&lt;Suspension02Desde),(BT369&lt;Suspension02Hasta)),"No_Umbral",AND((BO369&gt;Suspension02Desde),(BO369&gt;Suspension02Hasta),(BT369&gt;Suspension02Desde),(BT369&gt;Suspension02Hasta)),"No_Umbral",AND((BO369&lt;=Suspension02Desde),(BO369&lt;=Suspension02Hasta),(BT369&gt;=Suspension02Desde),(BT369&lt;=Suspension02Hasta)),"Umbral_Anticipado",AND((BO369&lt;=Suspension02Desde),(BO369&lt;=Suspension02Hasta),(BT369&gt;=Suspension02Desde),(BT369&gt;=Suspension02Hasta)),"Umbral_Interno",AND((BO369&gt;=Suspension02Desde),(BO369&lt;=Suspension02Hasta),(BT369&gt;=Suspension02Desde),(BT369&lt;=Suspension02Hasta)),"Umbral_Externo",AND((BO369&gt;=Suspension02Desde),(BO369&lt;=Suspension02Hasta),(BT369&gt;=Suspension02Desde),(BT369&gt;=Suspension02Hasta)),"Umbral_Tardío")</f>
        <v>Umbral_Anticipado</v>
      </c>
      <c r="BV369" s="43" cm="1">
        <f t="array" ref="BV369">_xlfn.IFS(BU369="Umbral_Anticipado",BT369-Suspension02Desde+1,BU369="Umbral_Interno",Suspension02Hasta-Suspension02Desde+1,BU369="Umbral_Externo",BT369-$BO369+1,BU369="Umbral_Tardío",Suspension02Hasta-$BO369+1,BU369="No_Umbral",0)</f>
        <v>34</v>
      </c>
      <c r="BW369" s="41" cm="1">
        <f t="array" ref="BW369">_xlfn.IFS(BU369="Umbral_Anticipado",Suspension02Hasta+BV369,BU369="Umbral_Interno",BT369+BV369,BU369="Umbral_Externo",Suspension02Hasta+BV369,BU369="Umbral_Tardío",BT369+BV369,BU369="No_Umbral",BT369)</f>
        <v>44706</v>
      </c>
      <c r="BX369" s="40">
        <f t="shared" si="73"/>
        <v>44706</v>
      </c>
      <c r="BY369" s="41">
        <f t="shared" si="74"/>
        <v>45436</v>
      </c>
      <c r="BZ369" s="42" t="str" cm="1">
        <f t="array" ref="BZ369">_xlfn.IFS(AND((BW369&lt;Suspension01Desde),(BW369&lt;Suspension01Hasta),(BY369&lt;Suspension01Desde),(BY369&lt;Suspension01Hasta)),"No_Umbral",AND((BW369&gt;Suspension01Desde),(BW369&gt;Suspension01Hasta),(BY369&gt;Suspension01Desde),(BY369&gt;Suspension01Hasta)),"No_Umbral",AND((BW369&lt;=Suspension01Desde),(BW369&lt;=Suspension01Hasta),(BY369&gt;=Suspension01Desde),(BY369&lt;=Suspension01Hasta)),"Umbral_Anticipado",AND((BW369&lt;=Suspension01Desde),(BW369&lt;=Suspension01Hasta),(BY369&gt;=Suspension01Desde),(BY369&gt;=Suspension01Hasta)),"Umbral_Interno",AND((BW369&gt;=Suspension01Desde),(BW369&lt;=Suspension01Hasta),(BY369&gt;=Suspension01Desde),(BY369&lt;=Suspension01Hasta)),"Umbral_Externo",AND((BW369&gt;=Suspension01Desde),(BW369&lt;=Suspension01Hasta),(BY369&gt;=Suspension01Desde),(BY369&gt;=Suspension01Hasta)),"Umbral_Tardío")</f>
        <v>No_Umbral</v>
      </c>
      <c r="CA369" s="43" cm="1">
        <f t="array" ref="CA369">_xlfn.IFS(BZ369="Umbral_Anticipado",$BI369-Suspension01Desde+1,BZ369="Umbral_Interno",Suspension01Hasta-Suspension01Desde+1,BZ369="Umbral_Externo",BY369-$BH369+1,BZ369="Umbral_Tardío",Suspension01Hasta-$BH369+1,BZ369="No_Umbral",0)</f>
        <v>0</v>
      </c>
      <c r="CB369" s="42" cm="1">
        <f t="array" ref="CB369">_xlfn.IFS(BZ369="Umbral_Anticipado",Suspension01Hasta+CA369,BZ369="Umbral_Interno",BY369+CA369,BZ369="Umbral_Externo",Suspension01Hasta+CA369,BZ369="Umbral_Tardío",BY369+CA369,BZ369="No_Umbral",BY369)</f>
        <v>45436</v>
      </c>
      <c r="CC369" s="42" t="str" cm="1">
        <f t="array" ref="CC369">_xlfn.IFS(AND((BW369&lt;Suspension02Desde),(BW369&lt;Suspension02Hasta),(CB369&lt;Suspension02Desde),(CB369&lt;Suspension02Hasta)),"No_Umbral",AND((BW369&gt;Suspension02Desde),(BW369&gt;Suspension02Hasta),(CB369&gt;Suspension02Desde),(CB369&gt;Suspension02Hasta)),"No_Umbral",AND((BW369&lt;=Suspension02Desde),(BW369&lt;=Suspension02Hasta),(CB369&gt;=Suspension02Desde),(CB369&lt;=Suspension02Hasta)),"Umbral_Anticipado",AND((BW369&lt;=Suspension02Desde),(BW369&lt;=Suspension02Hasta),(CB369&gt;=Suspension02Desde),(CB369&gt;=Suspension02Hasta)),"Umbral_Interno",AND((BW369&gt;=Suspension02Desde),(BW369&lt;=Suspension02Hasta),(CB369&gt;=Suspension02Desde),(CB369&lt;=Suspension02Hasta)),"Umbral_Externo",AND((BW369&gt;=Suspension02Desde),(BW369&lt;=Suspension02Hasta),(CB369&gt;=Suspension02Desde),(CB369&gt;=Suspension02Hasta)),"Umbral_Tardío")</f>
        <v>No_Umbral</v>
      </c>
      <c r="CD369" s="43" cm="1">
        <f t="array" ref="CD369">_xlfn.IFS(CC369="Umbral_Anticipado",CB369-Suspension02Desde+1,CC369="Umbral_Interno",Suspension02Hasta-Suspension02Desde+1,CC369="Umbral_Externo",CB369-$BH369+1,CC369="Umbral_Tardío",Suspension02Hasta-$BH369+1,CC369="No_Umbral",0)</f>
        <v>0</v>
      </c>
      <c r="CE369" s="41" cm="1">
        <f t="array" ref="CE369">_xlfn.IFS(CC369="Umbral_Anticipado",Suspension02Hasta+CD369,CC369="Umbral_Interno",CB369+CD369,CC369="Umbral_Externo",Suspension02Hasta+CD369,CC369="Umbral_Tardío",CB369+CD369,CC369="No_Umbral",CB369)</f>
        <v>45436</v>
      </c>
      <c r="CF369" s="40">
        <f t="shared" si="75"/>
        <v>45437</v>
      </c>
    </row>
    <row r="370" spans="1:84" s="22" customFormat="1" ht="20.25" customHeight="1">
      <c r="A370" s="94" t="s">
        <v>3346</v>
      </c>
      <c r="B370" s="77" t="str">
        <f t="shared" si="76"/>
        <v>2019</v>
      </c>
      <c r="C370" s="84"/>
      <c r="D370" s="94" t="s">
        <v>3347</v>
      </c>
      <c r="E370" s="84" t="s">
        <v>3348</v>
      </c>
      <c r="F370" s="77" t="s">
        <v>165</v>
      </c>
      <c r="G370" s="212">
        <v>43598</v>
      </c>
      <c r="H370" s="212">
        <v>43830</v>
      </c>
      <c r="I370" s="94"/>
      <c r="J370" s="94"/>
      <c r="K370" s="98"/>
      <c r="L370" s="94" t="str">
        <f>VLOOKUP(MONTH($K370),TablaMeses[],2,FALSE)</f>
        <v>01 ENERO</v>
      </c>
      <c r="M370" s="94">
        <f t="shared" si="83"/>
        <v>1900</v>
      </c>
      <c r="N370" s="84"/>
      <c r="O370" s="202"/>
      <c r="P370" s="84"/>
      <c r="Q370" s="84"/>
      <c r="R370" s="201"/>
      <c r="S370" s="84"/>
      <c r="T370" s="84"/>
      <c r="U370" s="201"/>
      <c r="V370" s="84"/>
      <c r="W370" s="84"/>
      <c r="X370" s="201"/>
      <c r="Y370" s="84"/>
      <c r="Z370" s="201"/>
      <c r="AA370" s="84"/>
      <c r="AB370" s="201"/>
      <c r="AC370" s="100" t="s">
        <v>3212</v>
      </c>
      <c r="AD370" s="84" t="s">
        <v>145</v>
      </c>
      <c r="AE370" s="84"/>
      <c r="AF370" s="84"/>
      <c r="AG370" s="101" t="s">
        <v>3349</v>
      </c>
      <c r="AH370" s="84"/>
      <c r="AI370" s="99"/>
      <c r="AJ370" s="84"/>
      <c r="AK370" s="84"/>
      <c r="AL370" s="84"/>
      <c r="AM370" s="99"/>
      <c r="AN370" s="84"/>
      <c r="AO370" s="84"/>
      <c r="AP370" s="84"/>
      <c r="AQ370" s="84"/>
      <c r="AR370" s="99"/>
      <c r="AS370" s="84"/>
      <c r="AT370" s="99"/>
      <c r="AU370" s="99"/>
      <c r="AV370" s="99"/>
      <c r="AW370" s="84">
        <f t="shared" si="81"/>
        <v>1</v>
      </c>
      <c r="AX370" s="84">
        <f t="shared" si="82"/>
        <v>1900</v>
      </c>
      <c r="AY370" s="84" t="s">
        <v>103</v>
      </c>
      <c r="AZ370" s="97"/>
      <c r="BC370" s="25" t="s">
        <v>673</v>
      </c>
      <c r="BD370" s="25" t="s">
        <v>1430</v>
      </c>
      <c r="BE370" s="25">
        <v>120</v>
      </c>
      <c r="BF370" s="25">
        <v>60</v>
      </c>
      <c r="BG370" s="25">
        <v>730</v>
      </c>
      <c r="BH370" s="40">
        <f t="shared" si="69"/>
        <v>43830</v>
      </c>
      <c r="BI370" s="41">
        <f t="shared" si="70"/>
        <v>43950</v>
      </c>
      <c r="BJ370" s="42" t="str" cm="1">
        <f t="array" ref="BJ370">_xlfn.IFS(AND((BH370&lt;Suspension01Desde),(BH370&lt;Suspension01Hasta),(BI370&lt;Suspension01Desde),(BI370&lt;Suspension01Hasta)),"No_Umbral",AND((BH370&gt;Suspension01Desde),(BH370&gt;Suspension01Hasta),(BI370&gt;Suspension01Desde),(BI370&gt;Suspension01Hasta)),"No_Umbral",AND((BH370&lt;=Suspension01Desde),(BH370&lt;=Suspension01Hasta),(BI370&gt;=Suspension01Desde),(BI370&lt;=Suspension01Hasta)),"Umbral_Anticipado",AND((BH370&lt;=Suspension01Desde),(BH370&lt;=Suspension01Hasta),(BI370&gt;=Suspension01Desde),(BI370&gt;=Suspension01Hasta)),"Umbral_Interno",AND((BH370&gt;=Suspension01Desde),(BH370&lt;=Suspension01Hasta),(BI370&gt;=Suspension01Desde),(BI370&lt;=Suspension01Hasta)),"Umbral_Externo",AND((BH370&gt;=Suspension01Desde),(BH370&lt;=Suspension01Hasta),(BI370&gt;=Suspension01Desde),(BI370&gt;=Suspension01Hasta)),"Umbral_Tardío")</f>
        <v>Umbral_Anticipado</v>
      </c>
      <c r="BK370" s="43" cm="1">
        <f t="array" ref="BK370">_xlfn.IFS(BJ370="Umbral_Anticipado",$BI370-Suspension01Desde+1,BJ370="Umbral_Interno",Suspension01Hasta-Suspension01Desde+1,BJ370="Umbral_Externo",BI370-$BH370+1,BJ370="Umbral_Tardío",Suspension01Hasta-$BH370+1,BJ370="No_Umbral",0)</f>
        <v>27</v>
      </c>
      <c r="BL370" s="42" cm="1">
        <f t="array" ref="BL370">_xlfn.IFS(BJ370="Umbral_Anticipado",Suspension01Hasta+BK370,BJ370="Umbral_Interno",BI370+BK370,BJ370="Umbral_Externo",Suspension01Hasta+BK370,BJ370="Umbral_Tardío",BI370+BK370,BJ370="No_Umbral",BI370)</f>
        <v>44162</v>
      </c>
      <c r="BM370" s="42" t="str" cm="1">
        <f t="array" ref="BM370">_xlfn.IFS(AND((BH370&lt;Suspension02Desde),(BH370&lt;Suspension02Hasta),(BL370&lt;Suspension02Desde),(BL370&lt;Suspension02Hasta)),"No_Umbral",AND((BH370&gt;Suspension02Desde),(BH370&gt;Suspension02Hasta),(BL370&gt;Suspension02Desde),(BL370&gt;Suspension02Hasta)),"No_Umbral",AND((BH370&lt;=Suspension02Desde),(BH370&lt;=Suspension02Hasta),(BL370&gt;=Suspension02Desde),(BL370&lt;=Suspension02Hasta)),"Umbral_Anticipado",AND((BH370&lt;=Suspension02Desde),(BH370&lt;=Suspension02Hasta),(BL370&gt;=Suspension02Desde),(BL370&gt;=Suspension02Hasta)),"Umbral_Interno",AND((BH370&gt;=Suspension02Desde),(BH370&lt;=Suspension02Hasta),(BL370&gt;=Suspension02Desde),(BL370&lt;=Suspension02Hasta)),"Umbral_Externo",AND((BH370&gt;=Suspension02Desde),(BH370&lt;=Suspension02Hasta),(BL370&gt;=Suspension02Desde),(BL370&gt;=Suspension02Hasta)),"Umbral_Tardío")</f>
        <v>No_Umbral</v>
      </c>
      <c r="BN370" s="43" cm="1">
        <f t="array" ref="BN370">_xlfn.IFS(BM370="Umbral_Anticipado",BL370-Suspension02Desde+1,BM370="Umbral_Interno",Suspension02Hasta-Suspension02Desde+1,BM370="Umbral_Externo",BL370-$BH370+1,BM370="Umbral_Tardío",Suspension02Hasta-$BH370+1,BM370="No_Umbral",0)</f>
        <v>0</v>
      </c>
      <c r="BO370" s="41" cm="1">
        <f t="array" ref="BO370">_xlfn.IFS(BM370="Umbral_Anticipado",Suspension02Hasta+BN370,BM370="Umbral_Interno",BL370+BN370,BM370="Umbral_Externo",Suspension02Hasta+BN370,BM370="Umbral_Tardío",BL370+BN370,BM370="No_Umbral",BL370)</f>
        <v>44162</v>
      </c>
      <c r="BP370" s="40">
        <f t="shared" si="71"/>
        <v>44162</v>
      </c>
      <c r="BQ370" s="41">
        <f t="shared" si="72"/>
        <v>44222</v>
      </c>
      <c r="BR370" s="42" t="str" cm="1">
        <f t="array" ref="BR370">_xlfn.IFS(AND((BO370&lt;Suspension01Desde),(BO370&lt;Suspension01Hasta),(BQ370&lt;Suspension01Desde),(BQ370&lt;Suspension01Hasta)),"No_Umbral",AND((BO370&gt;Suspension01Desde),(BO370&gt;Suspension01Hasta),(BQ370&gt;Suspension01Desde),(BQ370&gt;Suspension01Hasta)),"No_Umbral",AND((BO370&lt;=Suspension01Desde),(BO370&lt;=Suspension01Hasta),(BQ370&gt;=Suspension01Desde),(BQ370&lt;=Suspension01Hasta)),"Umbral_Anticipado",AND((BO370&lt;=Suspension01Desde),(BO370&lt;=Suspension01Hasta),(BQ370&gt;=Suspension01Desde),(BQ370&gt;=Suspension01Hasta)),"Umbral_Interno",AND((BO370&gt;=Suspension01Desde),(BO370&lt;=Suspension01Hasta),(BQ370&gt;=Suspension01Desde),(BQ370&lt;=Suspension01Hasta)),"Umbral_Externo",AND((BO370&gt;=Suspension01Desde),(BO370&lt;=Suspension01Hasta),(BQ370&gt;=Suspension01Desde),(BQ370&gt;=Suspension01Hasta)),"Umbral_Tardío")</f>
        <v>No_Umbral</v>
      </c>
      <c r="BS370" s="43" cm="1">
        <f t="array" ref="BS370">_xlfn.IFS(BR370="Umbral_Anticipado",$BQ370-Suspension01Desde+1,BR370="Umbral_Interno",Suspension01Hasta-Suspension01Desde+1,BR370="Umbral_Externo",BQ370-$BO370+1,BR370="Umbral_Tardío",Suspension01Hasta-$BO370+1,BR370="No_Umbral",0)</f>
        <v>0</v>
      </c>
      <c r="BT370" s="42" cm="1">
        <f t="array" ref="BT370">_xlfn.IFS(BR370="Umbral_Anticipado",Suspension01Hasta+BS370,BR370="Umbral_Interno",BQ370+BS370,BR370="Umbral_Externo",Suspension01Hasta+BS370,BR370="Umbral_Tardío",BQ370+BS370,BR370="No_Umbral",BQ370)</f>
        <v>44222</v>
      </c>
      <c r="BU370" s="42" t="str" cm="1">
        <f t="array" ref="BU370">_xlfn.IFS(AND((BO370&lt;Suspension02Desde),(BO370&lt;Suspension02Hasta),(BT370&lt;Suspension02Desde),(BT370&lt;Suspension02Hasta)),"No_Umbral",AND((BO370&gt;Suspension02Desde),(BO370&gt;Suspension02Hasta),(BT370&gt;Suspension02Desde),(BT370&gt;Suspension02Hasta)),"No_Umbral",AND((BO370&lt;=Suspension02Desde),(BO370&lt;=Suspension02Hasta),(BT370&gt;=Suspension02Desde),(BT370&lt;=Suspension02Hasta)),"Umbral_Anticipado",AND((BO370&lt;=Suspension02Desde),(BO370&lt;=Suspension02Hasta),(BT370&gt;=Suspension02Desde),(BT370&gt;=Suspension02Hasta)),"Umbral_Interno",AND((BO370&gt;=Suspension02Desde),(BO370&lt;=Suspension02Hasta),(BT370&gt;=Suspension02Desde),(BT370&lt;=Suspension02Hasta)),"Umbral_Externo",AND((BO370&gt;=Suspension02Desde),(BO370&lt;=Suspension02Hasta),(BT370&gt;=Suspension02Desde),(BT370&gt;=Suspension02Hasta)),"Umbral_Tardío")</f>
        <v>Umbral_Anticipado</v>
      </c>
      <c r="BV370" s="43" cm="1">
        <f t="array" ref="BV370">_xlfn.IFS(BU370="Umbral_Anticipado",BT370-Suspension02Desde+1,BU370="Umbral_Interno",Suspension02Hasta-Suspension02Desde+1,BU370="Umbral_Externo",BT370-$BO370+1,BU370="Umbral_Tardío",Suspension02Hasta-$BO370+1,BU370="No_Umbral",0)</f>
        <v>34</v>
      </c>
      <c r="BW370" s="41" cm="1">
        <f t="array" ref="BW370">_xlfn.IFS(BU370="Umbral_Anticipado",Suspension02Hasta+BV370,BU370="Umbral_Interno",BT370+BV370,BU370="Umbral_Externo",Suspension02Hasta+BV370,BU370="Umbral_Tardío",BT370+BV370,BU370="No_Umbral",BT370)</f>
        <v>44706</v>
      </c>
      <c r="BX370" s="40">
        <f t="shared" si="73"/>
        <v>44706</v>
      </c>
      <c r="BY370" s="41">
        <f t="shared" si="74"/>
        <v>45436</v>
      </c>
      <c r="BZ370" s="42" t="str" cm="1">
        <f t="array" ref="BZ370">_xlfn.IFS(AND((BW370&lt;Suspension01Desde),(BW370&lt;Suspension01Hasta),(BY370&lt;Suspension01Desde),(BY370&lt;Suspension01Hasta)),"No_Umbral",AND((BW370&gt;Suspension01Desde),(BW370&gt;Suspension01Hasta),(BY370&gt;Suspension01Desde),(BY370&gt;Suspension01Hasta)),"No_Umbral",AND((BW370&lt;=Suspension01Desde),(BW370&lt;=Suspension01Hasta),(BY370&gt;=Suspension01Desde),(BY370&lt;=Suspension01Hasta)),"Umbral_Anticipado",AND((BW370&lt;=Suspension01Desde),(BW370&lt;=Suspension01Hasta),(BY370&gt;=Suspension01Desde),(BY370&gt;=Suspension01Hasta)),"Umbral_Interno",AND((BW370&gt;=Suspension01Desde),(BW370&lt;=Suspension01Hasta),(BY370&gt;=Suspension01Desde),(BY370&lt;=Suspension01Hasta)),"Umbral_Externo",AND((BW370&gt;=Suspension01Desde),(BW370&lt;=Suspension01Hasta),(BY370&gt;=Suspension01Desde),(BY370&gt;=Suspension01Hasta)),"Umbral_Tardío")</f>
        <v>No_Umbral</v>
      </c>
      <c r="CA370" s="43" cm="1">
        <f t="array" ref="CA370">_xlfn.IFS(BZ370="Umbral_Anticipado",$BI370-Suspension01Desde+1,BZ370="Umbral_Interno",Suspension01Hasta-Suspension01Desde+1,BZ370="Umbral_Externo",BY370-$BH370+1,BZ370="Umbral_Tardío",Suspension01Hasta-$BH370+1,BZ370="No_Umbral",0)</f>
        <v>0</v>
      </c>
      <c r="CB370" s="42" cm="1">
        <f t="array" ref="CB370">_xlfn.IFS(BZ370="Umbral_Anticipado",Suspension01Hasta+CA370,BZ370="Umbral_Interno",BY370+CA370,BZ370="Umbral_Externo",Suspension01Hasta+CA370,BZ370="Umbral_Tardío",BY370+CA370,BZ370="No_Umbral",BY370)</f>
        <v>45436</v>
      </c>
      <c r="CC370" s="42" t="str" cm="1">
        <f t="array" ref="CC370">_xlfn.IFS(AND((BW370&lt;Suspension02Desde),(BW370&lt;Suspension02Hasta),(CB370&lt;Suspension02Desde),(CB370&lt;Suspension02Hasta)),"No_Umbral",AND((BW370&gt;Suspension02Desde),(BW370&gt;Suspension02Hasta),(CB370&gt;Suspension02Desde),(CB370&gt;Suspension02Hasta)),"No_Umbral",AND((BW370&lt;=Suspension02Desde),(BW370&lt;=Suspension02Hasta),(CB370&gt;=Suspension02Desde),(CB370&lt;=Suspension02Hasta)),"Umbral_Anticipado",AND((BW370&lt;=Suspension02Desde),(BW370&lt;=Suspension02Hasta),(CB370&gt;=Suspension02Desde),(CB370&gt;=Suspension02Hasta)),"Umbral_Interno",AND((BW370&gt;=Suspension02Desde),(BW370&lt;=Suspension02Hasta),(CB370&gt;=Suspension02Desde),(CB370&lt;=Suspension02Hasta)),"Umbral_Externo",AND((BW370&gt;=Suspension02Desde),(BW370&lt;=Suspension02Hasta),(CB370&gt;=Suspension02Desde),(CB370&gt;=Suspension02Hasta)),"Umbral_Tardío")</f>
        <v>No_Umbral</v>
      </c>
      <c r="CD370" s="43" cm="1">
        <f t="array" ref="CD370">_xlfn.IFS(CC370="Umbral_Anticipado",CB370-Suspension02Desde+1,CC370="Umbral_Interno",Suspension02Hasta-Suspension02Desde+1,CC370="Umbral_Externo",CB370-$BH370+1,CC370="Umbral_Tardío",Suspension02Hasta-$BH370+1,CC370="No_Umbral",0)</f>
        <v>0</v>
      </c>
      <c r="CE370" s="41" cm="1">
        <f t="array" ref="CE370">_xlfn.IFS(CC370="Umbral_Anticipado",Suspension02Hasta+CD370,CC370="Umbral_Interno",CB370+CD370,CC370="Umbral_Externo",Suspension02Hasta+CD370,CC370="Umbral_Tardío",CB370+CD370,CC370="No_Umbral",CB370)</f>
        <v>45436</v>
      </c>
      <c r="CF370" s="40">
        <f t="shared" si="75"/>
        <v>45437</v>
      </c>
    </row>
    <row r="371" spans="1:84" s="22" customFormat="1" ht="20.25" customHeight="1">
      <c r="A371" s="94" t="s">
        <v>3350</v>
      </c>
      <c r="B371" s="77" t="str">
        <f t="shared" si="76"/>
        <v>2019</v>
      </c>
      <c r="C371" s="84"/>
      <c r="D371" s="94" t="s">
        <v>3351</v>
      </c>
      <c r="E371" s="84" t="s">
        <v>331</v>
      </c>
      <c r="F371" s="77" t="s">
        <v>165</v>
      </c>
      <c r="G371" s="212">
        <v>43809</v>
      </c>
      <c r="H371" s="212">
        <v>43830</v>
      </c>
      <c r="I371" s="94"/>
      <c r="J371" s="94"/>
      <c r="K371" s="98"/>
      <c r="L371" s="94" t="str">
        <f>VLOOKUP(MONTH($K371),TablaMeses[],2,FALSE)</f>
        <v>01 ENERO</v>
      </c>
      <c r="M371" s="94">
        <f t="shared" si="83"/>
        <v>1900</v>
      </c>
      <c r="N371" s="84"/>
      <c r="O371" s="202"/>
      <c r="P371" s="84"/>
      <c r="Q371" s="84"/>
      <c r="R371" s="201"/>
      <c r="S371" s="84"/>
      <c r="T371" s="84"/>
      <c r="U371" s="201"/>
      <c r="V371" s="84"/>
      <c r="W371" s="84"/>
      <c r="X371" s="201"/>
      <c r="Y371" s="84"/>
      <c r="Z371" s="201"/>
      <c r="AA371" s="84"/>
      <c r="AB371" s="201"/>
      <c r="AC371" s="100" t="s">
        <v>2040</v>
      </c>
      <c r="AD371" s="84" t="s">
        <v>145</v>
      </c>
      <c r="AE371" s="84"/>
      <c r="AF371" s="84"/>
      <c r="AG371" s="101" t="s">
        <v>3352</v>
      </c>
      <c r="AH371" s="84"/>
      <c r="AI371" s="99"/>
      <c r="AJ371" s="84"/>
      <c r="AK371" s="84"/>
      <c r="AL371" s="84"/>
      <c r="AM371" s="99"/>
      <c r="AN371" s="84"/>
      <c r="AO371" s="84"/>
      <c r="AP371" s="84"/>
      <c r="AQ371" s="84"/>
      <c r="AR371" s="99"/>
      <c r="AS371" s="84"/>
      <c r="AT371" s="99"/>
      <c r="AU371" s="99"/>
      <c r="AV371" s="99"/>
      <c r="AW371" s="84">
        <f t="shared" si="81"/>
        <v>1</v>
      </c>
      <c r="AX371" s="84">
        <f t="shared" si="82"/>
        <v>1900</v>
      </c>
      <c r="AY371" s="84" t="s">
        <v>103</v>
      </c>
      <c r="AZ371" s="97"/>
      <c r="BC371" s="25" t="s">
        <v>1224</v>
      </c>
      <c r="BD371" s="25" t="s">
        <v>580</v>
      </c>
      <c r="BE371" s="25">
        <v>120</v>
      </c>
      <c r="BF371" s="25">
        <v>60</v>
      </c>
      <c r="BG371" s="25">
        <v>730</v>
      </c>
      <c r="BH371" s="40">
        <f t="shared" si="69"/>
        <v>43830</v>
      </c>
      <c r="BI371" s="41">
        <f t="shared" si="70"/>
        <v>43950</v>
      </c>
      <c r="BJ371" s="42" t="str" cm="1">
        <f t="array" ref="BJ371">_xlfn.IFS(AND((BH371&lt;Suspension01Desde),(BH371&lt;Suspension01Hasta),(BI371&lt;Suspension01Desde),(BI371&lt;Suspension01Hasta)),"No_Umbral",AND((BH371&gt;Suspension01Desde),(BH371&gt;Suspension01Hasta),(BI371&gt;Suspension01Desde),(BI371&gt;Suspension01Hasta)),"No_Umbral",AND((BH371&lt;=Suspension01Desde),(BH371&lt;=Suspension01Hasta),(BI371&gt;=Suspension01Desde),(BI371&lt;=Suspension01Hasta)),"Umbral_Anticipado",AND((BH371&lt;=Suspension01Desde),(BH371&lt;=Suspension01Hasta),(BI371&gt;=Suspension01Desde),(BI371&gt;=Suspension01Hasta)),"Umbral_Interno",AND((BH371&gt;=Suspension01Desde),(BH371&lt;=Suspension01Hasta),(BI371&gt;=Suspension01Desde),(BI371&lt;=Suspension01Hasta)),"Umbral_Externo",AND((BH371&gt;=Suspension01Desde),(BH371&lt;=Suspension01Hasta),(BI371&gt;=Suspension01Desde),(BI371&gt;=Suspension01Hasta)),"Umbral_Tardío")</f>
        <v>Umbral_Anticipado</v>
      </c>
      <c r="BK371" s="43" cm="1">
        <f t="array" ref="BK371">_xlfn.IFS(BJ371="Umbral_Anticipado",$BI371-Suspension01Desde+1,BJ371="Umbral_Interno",Suspension01Hasta-Suspension01Desde+1,BJ371="Umbral_Externo",BI371-$BH371+1,BJ371="Umbral_Tardío",Suspension01Hasta-$BH371+1,BJ371="No_Umbral",0)</f>
        <v>27</v>
      </c>
      <c r="BL371" s="42" cm="1">
        <f t="array" ref="BL371">_xlfn.IFS(BJ371="Umbral_Anticipado",Suspension01Hasta+BK371,BJ371="Umbral_Interno",BI371+BK371,BJ371="Umbral_Externo",Suspension01Hasta+BK371,BJ371="Umbral_Tardío",BI371+BK371,BJ371="No_Umbral",BI371)</f>
        <v>44162</v>
      </c>
      <c r="BM371" s="42" t="str" cm="1">
        <f t="array" ref="BM371">_xlfn.IFS(AND((BH371&lt;Suspension02Desde),(BH371&lt;Suspension02Hasta),(BL371&lt;Suspension02Desde),(BL371&lt;Suspension02Hasta)),"No_Umbral",AND((BH371&gt;Suspension02Desde),(BH371&gt;Suspension02Hasta),(BL371&gt;Suspension02Desde),(BL371&gt;Suspension02Hasta)),"No_Umbral",AND((BH371&lt;=Suspension02Desde),(BH371&lt;=Suspension02Hasta),(BL371&gt;=Suspension02Desde),(BL371&lt;=Suspension02Hasta)),"Umbral_Anticipado",AND((BH371&lt;=Suspension02Desde),(BH371&lt;=Suspension02Hasta),(BL371&gt;=Suspension02Desde),(BL371&gt;=Suspension02Hasta)),"Umbral_Interno",AND((BH371&gt;=Suspension02Desde),(BH371&lt;=Suspension02Hasta),(BL371&gt;=Suspension02Desde),(BL371&lt;=Suspension02Hasta)),"Umbral_Externo",AND((BH371&gt;=Suspension02Desde),(BH371&lt;=Suspension02Hasta),(BL371&gt;=Suspension02Desde),(BL371&gt;=Suspension02Hasta)),"Umbral_Tardío")</f>
        <v>No_Umbral</v>
      </c>
      <c r="BN371" s="43" cm="1">
        <f t="array" ref="BN371">_xlfn.IFS(BM371="Umbral_Anticipado",BL371-Suspension02Desde+1,BM371="Umbral_Interno",Suspension02Hasta-Suspension02Desde+1,BM371="Umbral_Externo",BL371-$BH371+1,BM371="Umbral_Tardío",Suspension02Hasta-$BH371+1,BM371="No_Umbral",0)</f>
        <v>0</v>
      </c>
      <c r="BO371" s="41" cm="1">
        <f t="array" ref="BO371">_xlfn.IFS(BM371="Umbral_Anticipado",Suspension02Hasta+BN371,BM371="Umbral_Interno",BL371+BN371,BM371="Umbral_Externo",Suspension02Hasta+BN371,BM371="Umbral_Tardío",BL371+BN371,BM371="No_Umbral",BL371)</f>
        <v>44162</v>
      </c>
      <c r="BP371" s="40">
        <f t="shared" si="71"/>
        <v>44162</v>
      </c>
      <c r="BQ371" s="41">
        <f t="shared" si="72"/>
        <v>44222</v>
      </c>
      <c r="BR371" s="42" t="str" cm="1">
        <f t="array" ref="BR371">_xlfn.IFS(AND((BO371&lt;Suspension01Desde),(BO371&lt;Suspension01Hasta),(BQ371&lt;Suspension01Desde),(BQ371&lt;Suspension01Hasta)),"No_Umbral",AND((BO371&gt;Suspension01Desde),(BO371&gt;Suspension01Hasta),(BQ371&gt;Suspension01Desde),(BQ371&gt;Suspension01Hasta)),"No_Umbral",AND((BO371&lt;=Suspension01Desde),(BO371&lt;=Suspension01Hasta),(BQ371&gt;=Suspension01Desde),(BQ371&lt;=Suspension01Hasta)),"Umbral_Anticipado",AND((BO371&lt;=Suspension01Desde),(BO371&lt;=Suspension01Hasta),(BQ371&gt;=Suspension01Desde),(BQ371&gt;=Suspension01Hasta)),"Umbral_Interno",AND((BO371&gt;=Suspension01Desde),(BO371&lt;=Suspension01Hasta),(BQ371&gt;=Suspension01Desde),(BQ371&lt;=Suspension01Hasta)),"Umbral_Externo",AND((BO371&gt;=Suspension01Desde),(BO371&lt;=Suspension01Hasta),(BQ371&gt;=Suspension01Desde),(BQ371&gt;=Suspension01Hasta)),"Umbral_Tardío")</f>
        <v>No_Umbral</v>
      </c>
      <c r="BS371" s="43" cm="1">
        <f t="array" ref="BS371">_xlfn.IFS(BR371="Umbral_Anticipado",$BQ371-Suspension01Desde+1,BR371="Umbral_Interno",Suspension01Hasta-Suspension01Desde+1,BR371="Umbral_Externo",BQ371-$BO371+1,BR371="Umbral_Tardío",Suspension01Hasta-$BO371+1,BR371="No_Umbral",0)</f>
        <v>0</v>
      </c>
      <c r="BT371" s="42" cm="1">
        <f t="array" ref="BT371">_xlfn.IFS(BR371="Umbral_Anticipado",Suspension01Hasta+BS371,BR371="Umbral_Interno",BQ371+BS371,BR371="Umbral_Externo",Suspension01Hasta+BS371,BR371="Umbral_Tardío",BQ371+BS371,BR371="No_Umbral",BQ371)</f>
        <v>44222</v>
      </c>
      <c r="BU371" s="42" t="str" cm="1">
        <f t="array" ref="BU371">_xlfn.IFS(AND((BO371&lt;Suspension02Desde),(BO371&lt;Suspension02Hasta),(BT371&lt;Suspension02Desde),(BT371&lt;Suspension02Hasta)),"No_Umbral",AND((BO371&gt;Suspension02Desde),(BO371&gt;Suspension02Hasta),(BT371&gt;Suspension02Desde),(BT371&gt;Suspension02Hasta)),"No_Umbral",AND((BO371&lt;=Suspension02Desde),(BO371&lt;=Suspension02Hasta),(BT371&gt;=Suspension02Desde),(BT371&lt;=Suspension02Hasta)),"Umbral_Anticipado",AND((BO371&lt;=Suspension02Desde),(BO371&lt;=Suspension02Hasta),(BT371&gt;=Suspension02Desde),(BT371&gt;=Suspension02Hasta)),"Umbral_Interno",AND((BO371&gt;=Suspension02Desde),(BO371&lt;=Suspension02Hasta),(BT371&gt;=Suspension02Desde),(BT371&lt;=Suspension02Hasta)),"Umbral_Externo",AND((BO371&gt;=Suspension02Desde),(BO371&lt;=Suspension02Hasta),(BT371&gt;=Suspension02Desde),(BT371&gt;=Suspension02Hasta)),"Umbral_Tardío")</f>
        <v>Umbral_Anticipado</v>
      </c>
      <c r="BV371" s="43" cm="1">
        <f t="array" ref="BV371">_xlfn.IFS(BU371="Umbral_Anticipado",BT371-Suspension02Desde+1,BU371="Umbral_Interno",Suspension02Hasta-Suspension02Desde+1,BU371="Umbral_Externo",BT371-$BO371+1,BU371="Umbral_Tardío",Suspension02Hasta-$BO371+1,BU371="No_Umbral",0)</f>
        <v>34</v>
      </c>
      <c r="BW371" s="41" cm="1">
        <f t="array" ref="BW371">_xlfn.IFS(BU371="Umbral_Anticipado",Suspension02Hasta+BV371,BU371="Umbral_Interno",BT371+BV371,BU371="Umbral_Externo",Suspension02Hasta+BV371,BU371="Umbral_Tardío",BT371+BV371,BU371="No_Umbral",BT371)</f>
        <v>44706</v>
      </c>
      <c r="BX371" s="40">
        <f t="shared" si="73"/>
        <v>44706</v>
      </c>
      <c r="BY371" s="41">
        <f t="shared" si="74"/>
        <v>45436</v>
      </c>
      <c r="BZ371" s="42" t="str" cm="1">
        <f t="array" ref="BZ371">_xlfn.IFS(AND((BW371&lt;Suspension01Desde),(BW371&lt;Suspension01Hasta),(BY371&lt;Suspension01Desde),(BY371&lt;Suspension01Hasta)),"No_Umbral",AND((BW371&gt;Suspension01Desde),(BW371&gt;Suspension01Hasta),(BY371&gt;Suspension01Desde),(BY371&gt;Suspension01Hasta)),"No_Umbral",AND((BW371&lt;=Suspension01Desde),(BW371&lt;=Suspension01Hasta),(BY371&gt;=Suspension01Desde),(BY371&lt;=Suspension01Hasta)),"Umbral_Anticipado",AND((BW371&lt;=Suspension01Desde),(BW371&lt;=Suspension01Hasta),(BY371&gt;=Suspension01Desde),(BY371&gt;=Suspension01Hasta)),"Umbral_Interno",AND((BW371&gt;=Suspension01Desde),(BW371&lt;=Suspension01Hasta),(BY371&gt;=Suspension01Desde),(BY371&lt;=Suspension01Hasta)),"Umbral_Externo",AND((BW371&gt;=Suspension01Desde),(BW371&lt;=Suspension01Hasta),(BY371&gt;=Suspension01Desde),(BY371&gt;=Suspension01Hasta)),"Umbral_Tardío")</f>
        <v>No_Umbral</v>
      </c>
      <c r="CA371" s="43" cm="1">
        <f t="array" ref="CA371">_xlfn.IFS(BZ371="Umbral_Anticipado",$BI371-Suspension01Desde+1,BZ371="Umbral_Interno",Suspension01Hasta-Suspension01Desde+1,BZ371="Umbral_Externo",BY371-$BH371+1,BZ371="Umbral_Tardío",Suspension01Hasta-$BH371+1,BZ371="No_Umbral",0)</f>
        <v>0</v>
      </c>
      <c r="CB371" s="42" cm="1">
        <f t="array" ref="CB371">_xlfn.IFS(BZ371="Umbral_Anticipado",Suspension01Hasta+CA371,BZ371="Umbral_Interno",BY371+CA371,BZ371="Umbral_Externo",Suspension01Hasta+CA371,BZ371="Umbral_Tardío",BY371+CA371,BZ371="No_Umbral",BY371)</f>
        <v>45436</v>
      </c>
      <c r="CC371" s="42" t="str" cm="1">
        <f t="array" ref="CC371">_xlfn.IFS(AND((BW371&lt;Suspension02Desde),(BW371&lt;Suspension02Hasta),(CB371&lt;Suspension02Desde),(CB371&lt;Suspension02Hasta)),"No_Umbral",AND((BW371&gt;Suspension02Desde),(BW371&gt;Suspension02Hasta),(CB371&gt;Suspension02Desde),(CB371&gt;Suspension02Hasta)),"No_Umbral",AND((BW371&lt;=Suspension02Desde),(BW371&lt;=Suspension02Hasta),(CB371&gt;=Suspension02Desde),(CB371&lt;=Suspension02Hasta)),"Umbral_Anticipado",AND((BW371&lt;=Suspension02Desde),(BW371&lt;=Suspension02Hasta),(CB371&gt;=Suspension02Desde),(CB371&gt;=Suspension02Hasta)),"Umbral_Interno",AND((BW371&gt;=Suspension02Desde),(BW371&lt;=Suspension02Hasta),(CB371&gt;=Suspension02Desde),(CB371&lt;=Suspension02Hasta)),"Umbral_Externo",AND((BW371&gt;=Suspension02Desde),(BW371&lt;=Suspension02Hasta),(CB371&gt;=Suspension02Desde),(CB371&gt;=Suspension02Hasta)),"Umbral_Tardío")</f>
        <v>No_Umbral</v>
      </c>
      <c r="CD371" s="43" cm="1">
        <f t="array" ref="CD371">_xlfn.IFS(CC371="Umbral_Anticipado",CB371-Suspension02Desde+1,CC371="Umbral_Interno",Suspension02Hasta-Suspension02Desde+1,CC371="Umbral_Externo",CB371-$BH371+1,CC371="Umbral_Tardío",Suspension02Hasta-$BH371+1,CC371="No_Umbral",0)</f>
        <v>0</v>
      </c>
      <c r="CE371" s="41" cm="1">
        <f t="array" ref="CE371">_xlfn.IFS(CC371="Umbral_Anticipado",Suspension02Hasta+CD371,CC371="Umbral_Interno",CB371+CD371,CC371="Umbral_Externo",Suspension02Hasta+CD371,CC371="Umbral_Tardío",CB371+CD371,CC371="No_Umbral",CB371)</f>
        <v>45436</v>
      </c>
      <c r="CF371" s="40">
        <f t="shared" si="75"/>
        <v>45437</v>
      </c>
    </row>
    <row r="372" spans="1:84" s="23" customFormat="1" ht="20.25" customHeight="1">
      <c r="A372" s="94" t="s">
        <v>3353</v>
      </c>
      <c r="B372" s="77" t="str">
        <f t="shared" si="76"/>
        <v>2019</v>
      </c>
      <c r="C372" s="84" t="s">
        <v>3354</v>
      </c>
      <c r="D372" s="94" t="s">
        <v>3355</v>
      </c>
      <c r="E372" s="84" t="s">
        <v>3356</v>
      </c>
      <c r="F372" s="77" t="s">
        <v>109</v>
      </c>
      <c r="G372" s="212">
        <v>43753</v>
      </c>
      <c r="H372" s="212">
        <v>43830</v>
      </c>
      <c r="I372" s="94" t="s">
        <v>551</v>
      </c>
      <c r="J372" s="94"/>
      <c r="K372" s="98">
        <v>45437</v>
      </c>
      <c r="L372" s="94" t="str">
        <f>VLOOKUP(MONTH($K372),TablaMeses[],2,FALSE)</f>
        <v>05 MAYO</v>
      </c>
      <c r="M372" s="94">
        <f t="shared" si="83"/>
        <v>2024</v>
      </c>
      <c r="N372" s="84"/>
      <c r="O372" s="202"/>
      <c r="P372" s="84"/>
      <c r="Q372" s="84"/>
      <c r="R372" s="201"/>
      <c r="S372" s="84"/>
      <c r="T372" s="84"/>
      <c r="U372" s="201"/>
      <c r="V372" s="84"/>
      <c r="W372" s="84"/>
      <c r="X372" s="201"/>
      <c r="Y372" s="84"/>
      <c r="Z372" s="201"/>
      <c r="AA372" s="84"/>
      <c r="AB372" s="201"/>
      <c r="AC372" s="100">
        <v>44799</v>
      </c>
      <c r="AD372" s="84" t="s">
        <v>145</v>
      </c>
      <c r="AE372" s="84"/>
      <c r="AF372" s="84"/>
      <c r="AG372" s="84"/>
      <c r="AH372" s="84"/>
      <c r="AI372" s="99"/>
      <c r="AJ372" s="84"/>
      <c r="AK372" s="84"/>
      <c r="AL372" s="84"/>
      <c r="AM372" s="99"/>
      <c r="AN372" s="84"/>
      <c r="AO372" s="84"/>
      <c r="AP372" s="84"/>
      <c r="AQ372" s="84"/>
      <c r="AR372" s="99"/>
      <c r="AS372" s="84"/>
      <c r="AT372" s="99"/>
      <c r="AU372" s="99"/>
      <c r="AV372" s="99">
        <v>45693</v>
      </c>
      <c r="AW372" s="84">
        <f t="shared" si="81"/>
        <v>6</v>
      </c>
      <c r="AX372" s="84">
        <f t="shared" si="82"/>
        <v>2025</v>
      </c>
      <c r="AY372" s="84" t="s">
        <v>103</v>
      </c>
      <c r="AZ372" s="97" t="s">
        <v>3357</v>
      </c>
      <c r="BC372" s="38" t="s">
        <v>104</v>
      </c>
      <c r="BD372" s="38" t="s">
        <v>104</v>
      </c>
      <c r="BE372" s="39">
        <v>120</v>
      </c>
      <c r="BF372" s="39">
        <v>60</v>
      </c>
      <c r="BG372" s="39">
        <v>730</v>
      </c>
      <c r="BH372" s="40">
        <f t="shared" si="69"/>
        <v>43830</v>
      </c>
      <c r="BI372" s="41">
        <f t="shared" si="70"/>
        <v>43950</v>
      </c>
      <c r="BJ372" s="42" t="str" cm="1">
        <f t="array" ref="BJ372">_xlfn.IFS(AND((BH372&lt;Suspension01Desde),(BH372&lt;Suspension01Hasta),(BI372&lt;Suspension01Desde),(BI372&lt;Suspension01Hasta)),"No_Umbral",AND((BH372&gt;Suspension01Desde),(BH372&gt;Suspension01Hasta),(BI372&gt;Suspension01Desde),(BI372&gt;Suspension01Hasta)),"No_Umbral",AND((BH372&lt;=Suspension01Desde),(BH372&lt;=Suspension01Hasta),(BI372&gt;=Suspension01Desde),(BI372&lt;=Suspension01Hasta)),"Umbral_Anticipado",AND((BH372&lt;=Suspension01Desde),(BH372&lt;=Suspension01Hasta),(BI372&gt;=Suspension01Desde),(BI372&gt;=Suspension01Hasta)),"Umbral_Interno",AND((BH372&gt;=Suspension01Desde),(BH372&lt;=Suspension01Hasta),(BI372&gt;=Suspension01Desde),(BI372&lt;=Suspension01Hasta)),"Umbral_Externo",AND((BH372&gt;=Suspension01Desde),(BH372&lt;=Suspension01Hasta),(BI372&gt;=Suspension01Desde),(BI372&gt;=Suspension01Hasta)),"Umbral_Tardío")</f>
        <v>Umbral_Anticipado</v>
      </c>
      <c r="BK372" s="43" cm="1">
        <f t="array" ref="BK372">_xlfn.IFS(BJ372="Umbral_Anticipado",$BI372-Suspension01Desde+1,BJ372="Umbral_Interno",Suspension01Hasta-Suspension01Desde+1,BJ372="Umbral_Externo",BI372-$BH372+1,BJ372="Umbral_Tardío",Suspension01Hasta-$BH372+1,BJ372="No_Umbral",0)</f>
        <v>27</v>
      </c>
      <c r="BL372" s="42" cm="1">
        <f t="array" ref="BL372">_xlfn.IFS(BJ372="Umbral_Anticipado",Suspension01Hasta+BK372,BJ372="Umbral_Interno",BI372+BK372,BJ372="Umbral_Externo",Suspension01Hasta+BK372,BJ372="Umbral_Tardío",BI372+BK372,BJ372="No_Umbral",BI372)</f>
        <v>44162</v>
      </c>
      <c r="BM372" s="42" t="str" cm="1">
        <f t="array" ref="BM372">_xlfn.IFS(AND((BH372&lt;Suspension02Desde),(BH372&lt;Suspension02Hasta),(BL372&lt;Suspension02Desde),(BL372&lt;Suspension02Hasta)),"No_Umbral",AND((BH372&gt;Suspension02Desde),(BH372&gt;Suspension02Hasta),(BL372&gt;Suspension02Desde),(BL372&gt;Suspension02Hasta)),"No_Umbral",AND((BH372&lt;=Suspension02Desde),(BH372&lt;=Suspension02Hasta),(BL372&gt;=Suspension02Desde),(BL372&lt;=Suspension02Hasta)),"Umbral_Anticipado",AND((BH372&lt;=Suspension02Desde),(BH372&lt;=Suspension02Hasta),(BL372&gt;=Suspension02Desde),(BL372&gt;=Suspension02Hasta)),"Umbral_Interno",AND((BH372&gt;=Suspension02Desde),(BH372&lt;=Suspension02Hasta),(BL372&gt;=Suspension02Desde),(BL372&lt;=Suspension02Hasta)),"Umbral_Externo",AND((BH372&gt;=Suspension02Desde),(BH372&lt;=Suspension02Hasta),(BL372&gt;=Suspension02Desde),(BL372&gt;=Suspension02Hasta)),"Umbral_Tardío")</f>
        <v>No_Umbral</v>
      </c>
      <c r="BN372" s="43" cm="1">
        <f t="array" ref="BN372">_xlfn.IFS(BM372="Umbral_Anticipado",BL372-Suspension02Desde+1,BM372="Umbral_Interno",Suspension02Hasta-Suspension02Desde+1,BM372="Umbral_Externo",BL372-$BH372+1,BM372="Umbral_Tardío",Suspension02Hasta-$BH372+1,BM372="No_Umbral",0)</f>
        <v>0</v>
      </c>
      <c r="BO372" s="41" cm="1">
        <f t="array" ref="BO372">_xlfn.IFS(BM372="Umbral_Anticipado",Suspension02Hasta+BN372,BM372="Umbral_Interno",BL372+BN372,BM372="Umbral_Externo",Suspension02Hasta+BN372,BM372="Umbral_Tardío",BL372+BN372,BM372="No_Umbral",BL372)</f>
        <v>44162</v>
      </c>
      <c r="BP372" s="40">
        <f t="shared" si="71"/>
        <v>44162</v>
      </c>
      <c r="BQ372" s="41">
        <f t="shared" si="72"/>
        <v>44222</v>
      </c>
      <c r="BR372" s="42" t="str" cm="1">
        <f t="array" ref="BR372">_xlfn.IFS(AND((BO372&lt;Suspension01Desde),(BO372&lt;Suspension01Hasta),(BQ372&lt;Suspension01Desde),(BQ372&lt;Suspension01Hasta)),"No_Umbral",AND((BO372&gt;Suspension01Desde),(BO372&gt;Suspension01Hasta),(BQ372&gt;Suspension01Desde),(BQ372&gt;Suspension01Hasta)),"No_Umbral",AND((BO372&lt;=Suspension01Desde),(BO372&lt;=Suspension01Hasta),(BQ372&gt;=Suspension01Desde),(BQ372&lt;=Suspension01Hasta)),"Umbral_Anticipado",AND((BO372&lt;=Suspension01Desde),(BO372&lt;=Suspension01Hasta),(BQ372&gt;=Suspension01Desde),(BQ372&gt;=Suspension01Hasta)),"Umbral_Interno",AND((BO372&gt;=Suspension01Desde),(BO372&lt;=Suspension01Hasta),(BQ372&gt;=Suspension01Desde),(BQ372&lt;=Suspension01Hasta)),"Umbral_Externo",AND((BO372&gt;=Suspension01Desde),(BO372&lt;=Suspension01Hasta),(BQ372&gt;=Suspension01Desde),(BQ372&gt;=Suspension01Hasta)),"Umbral_Tardío")</f>
        <v>No_Umbral</v>
      </c>
      <c r="BS372" s="43" cm="1">
        <f t="array" ref="BS372">_xlfn.IFS(BR372="Umbral_Anticipado",$BQ372-Suspension01Desde+1,BR372="Umbral_Interno",Suspension01Hasta-Suspension01Desde+1,BR372="Umbral_Externo",BQ372-$BO372+1,BR372="Umbral_Tardío",Suspension01Hasta-$BO372+1,BR372="No_Umbral",0)</f>
        <v>0</v>
      </c>
      <c r="BT372" s="42" cm="1">
        <f t="array" ref="BT372">_xlfn.IFS(BR372="Umbral_Anticipado",Suspension01Hasta+BS372,BR372="Umbral_Interno",BQ372+BS372,BR372="Umbral_Externo",Suspension01Hasta+BS372,BR372="Umbral_Tardío",BQ372+BS372,BR372="No_Umbral",BQ372)</f>
        <v>44222</v>
      </c>
      <c r="BU372" s="42" t="str" cm="1">
        <f t="array" ref="BU372">_xlfn.IFS(AND((BO372&lt;Suspension02Desde),(BO372&lt;Suspension02Hasta),(BT372&lt;Suspension02Desde),(BT372&lt;Suspension02Hasta)),"No_Umbral",AND((BO372&gt;Suspension02Desde),(BO372&gt;Suspension02Hasta),(BT372&gt;Suspension02Desde),(BT372&gt;Suspension02Hasta)),"No_Umbral",AND((BO372&lt;=Suspension02Desde),(BO372&lt;=Suspension02Hasta),(BT372&gt;=Suspension02Desde),(BT372&lt;=Suspension02Hasta)),"Umbral_Anticipado",AND((BO372&lt;=Suspension02Desde),(BO372&lt;=Suspension02Hasta),(BT372&gt;=Suspension02Desde),(BT372&gt;=Suspension02Hasta)),"Umbral_Interno",AND((BO372&gt;=Suspension02Desde),(BO372&lt;=Suspension02Hasta),(BT372&gt;=Suspension02Desde),(BT372&lt;=Suspension02Hasta)),"Umbral_Externo",AND((BO372&gt;=Suspension02Desde),(BO372&lt;=Suspension02Hasta),(BT372&gt;=Suspension02Desde),(BT372&gt;=Suspension02Hasta)),"Umbral_Tardío")</f>
        <v>Umbral_Anticipado</v>
      </c>
      <c r="BV372" s="43" cm="1">
        <f t="array" ref="BV372">_xlfn.IFS(BU372="Umbral_Anticipado",BT372-Suspension02Desde+1,BU372="Umbral_Interno",Suspension02Hasta-Suspension02Desde+1,BU372="Umbral_Externo",BT372-$BO372+1,BU372="Umbral_Tardío",Suspension02Hasta-$BO372+1,BU372="No_Umbral",0)</f>
        <v>34</v>
      </c>
      <c r="BW372" s="41" cm="1">
        <f t="array" ref="BW372">_xlfn.IFS(BU372="Umbral_Anticipado",Suspension02Hasta+BV372,BU372="Umbral_Interno",BT372+BV372,BU372="Umbral_Externo",Suspension02Hasta+BV372,BU372="Umbral_Tardío",BT372+BV372,BU372="No_Umbral",BT372)</f>
        <v>44706</v>
      </c>
      <c r="BX372" s="40">
        <f t="shared" si="73"/>
        <v>44706</v>
      </c>
      <c r="BY372" s="41">
        <f t="shared" si="74"/>
        <v>45436</v>
      </c>
      <c r="BZ372" s="42" t="str" cm="1">
        <f t="array" ref="BZ372">_xlfn.IFS(AND((BW372&lt;Suspension01Desde),(BW372&lt;Suspension01Hasta),(BY372&lt;Suspension01Desde),(BY372&lt;Suspension01Hasta)),"No_Umbral",AND((BW372&gt;Suspension01Desde),(BW372&gt;Suspension01Hasta),(BY372&gt;Suspension01Desde),(BY372&gt;Suspension01Hasta)),"No_Umbral",AND((BW372&lt;=Suspension01Desde),(BW372&lt;=Suspension01Hasta),(BY372&gt;=Suspension01Desde),(BY372&lt;=Suspension01Hasta)),"Umbral_Anticipado",AND((BW372&lt;=Suspension01Desde),(BW372&lt;=Suspension01Hasta),(BY372&gt;=Suspension01Desde),(BY372&gt;=Suspension01Hasta)),"Umbral_Interno",AND((BW372&gt;=Suspension01Desde),(BW372&lt;=Suspension01Hasta),(BY372&gt;=Suspension01Desde),(BY372&lt;=Suspension01Hasta)),"Umbral_Externo",AND((BW372&gt;=Suspension01Desde),(BW372&lt;=Suspension01Hasta),(BY372&gt;=Suspension01Desde),(BY372&gt;=Suspension01Hasta)),"Umbral_Tardío")</f>
        <v>No_Umbral</v>
      </c>
      <c r="CA372" s="43" cm="1">
        <f t="array" ref="CA372">_xlfn.IFS(BZ372="Umbral_Anticipado",$BI372-Suspension01Desde+1,BZ372="Umbral_Interno",Suspension01Hasta-Suspension01Desde+1,BZ372="Umbral_Externo",BY372-$BH372+1,BZ372="Umbral_Tardío",Suspension01Hasta-$BH372+1,BZ372="No_Umbral",0)</f>
        <v>0</v>
      </c>
      <c r="CB372" s="42" cm="1">
        <f t="array" ref="CB372">_xlfn.IFS(BZ372="Umbral_Anticipado",Suspension01Hasta+CA372,BZ372="Umbral_Interno",BY372+CA372,BZ372="Umbral_Externo",Suspension01Hasta+CA372,BZ372="Umbral_Tardío",BY372+CA372,BZ372="No_Umbral",BY372)</f>
        <v>45436</v>
      </c>
      <c r="CC372" s="42" t="str" cm="1">
        <f t="array" ref="CC372">_xlfn.IFS(AND((BW372&lt;Suspension02Desde),(BW372&lt;Suspension02Hasta),(CB372&lt;Suspension02Desde),(CB372&lt;Suspension02Hasta)),"No_Umbral",AND((BW372&gt;Suspension02Desde),(BW372&gt;Suspension02Hasta),(CB372&gt;Suspension02Desde),(CB372&gt;Suspension02Hasta)),"No_Umbral",AND((BW372&lt;=Suspension02Desde),(BW372&lt;=Suspension02Hasta),(CB372&gt;=Suspension02Desde),(CB372&lt;=Suspension02Hasta)),"Umbral_Anticipado",AND((BW372&lt;=Suspension02Desde),(BW372&lt;=Suspension02Hasta),(CB372&gt;=Suspension02Desde),(CB372&gt;=Suspension02Hasta)),"Umbral_Interno",AND((BW372&gt;=Suspension02Desde),(BW372&lt;=Suspension02Hasta),(CB372&gt;=Suspension02Desde),(CB372&lt;=Suspension02Hasta)),"Umbral_Externo",AND((BW372&gt;=Suspension02Desde),(BW372&lt;=Suspension02Hasta),(CB372&gt;=Suspension02Desde),(CB372&gt;=Suspension02Hasta)),"Umbral_Tardío")</f>
        <v>No_Umbral</v>
      </c>
      <c r="CD372" s="43" cm="1">
        <f t="array" ref="CD372">_xlfn.IFS(CC372="Umbral_Anticipado",CB372-Suspension02Desde+1,CC372="Umbral_Interno",Suspension02Hasta-Suspension02Desde+1,CC372="Umbral_Externo",CB372-$BH372+1,CC372="Umbral_Tardío",Suspension02Hasta-$BH372+1,CC372="No_Umbral",0)</f>
        <v>0</v>
      </c>
      <c r="CE372" s="41" cm="1">
        <f t="array" ref="CE372">_xlfn.IFS(CC372="Umbral_Anticipado",Suspension02Hasta+CD372,CC372="Umbral_Interno",CB372+CD372,CC372="Umbral_Externo",Suspension02Hasta+CD372,CC372="Umbral_Tardío",CB372+CD372,CC372="No_Umbral",CB372)</f>
        <v>45436</v>
      </c>
      <c r="CF372" s="40">
        <f t="shared" si="75"/>
        <v>45437</v>
      </c>
    </row>
    <row r="373" spans="1:84" s="23" customFormat="1" ht="20.25" customHeight="1">
      <c r="A373" s="94" t="s">
        <v>3358</v>
      </c>
      <c r="B373" s="77" t="str">
        <f t="shared" si="76"/>
        <v>2019</v>
      </c>
      <c r="C373" s="109" t="s">
        <v>3359</v>
      </c>
      <c r="D373" s="94" t="s">
        <v>2958</v>
      </c>
      <c r="E373" s="84" t="s">
        <v>3360</v>
      </c>
      <c r="F373" s="104" t="s">
        <v>1073</v>
      </c>
      <c r="G373" s="212">
        <v>43791</v>
      </c>
      <c r="H373" s="212">
        <v>43830</v>
      </c>
      <c r="I373" s="94" t="s">
        <v>299</v>
      </c>
      <c r="J373" s="94"/>
      <c r="K373" s="98">
        <v>45438</v>
      </c>
      <c r="L373" s="94" t="str">
        <f>VLOOKUP(MONTH($K373),TablaMeses[],2,FALSE)</f>
        <v>05 MAYO</v>
      </c>
      <c r="M373" s="94">
        <f t="shared" si="83"/>
        <v>2024</v>
      </c>
      <c r="N373" s="84"/>
      <c r="O373" s="202"/>
      <c r="P373" s="84"/>
      <c r="Q373" s="84"/>
      <c r="R373" s="201"/>
      <c r="S373" s="84"/>
      <c r="T373" s="84"/>
      <c r="U373" s="201"/>
      <c r="V373" s="84"/>
      <c r="W373" s="84"/>
      <c r="X373" s="201"/>
      <c r="Y373" s="84"/>
      <c r="Z373" s="201"/>
      <c r="AA373" s="84"/>
      <c r="AB373" s="201"/>
      <c r="AC373" s="100"/>
      <c r="AD373" s="84"/>
      <c r="AE373" s="84"/>
      <c r="AF373" s="84"/>
      <c r="AG373" s="84"/>
      <c r="AH373" s="84"/>
      <c r="AI373" s="99"/>
      <c r="AJ373" s="84"/>
      <c r="AK373" s="84"/>
      <c r="AL373" s="84"/>
      <c r="AM373" s="99"/>
      <c r="AN373" s="84"/>
      <c r="AO373" s="84"/>
      <c r="AP373" s="84"/>
      <c r="AQ373" s="84"/>
      <c r="AR373" s="99"/>
      <c r="AS373" s="84"/>
      <c r="AT373" s="99"/>
      <c r="AU373" s="99"/>
      <c r="AV373" s="99">
        <v>45638</v>
      </c>
      <c r="AW373" s="84">
        <f t="shared" si="81"/>
        <v>50</v>
      </c>
      <c r="AX373" s="84">
        <f t="shared" si="82"/>
        <v>2024</v>
      </c>
      <c r="AY373" s="84" t="s">
        <v>3016</v>
      </c>
      <c r="AZ373" s="97" t="s">
        <v>1670</v>
      </c>
      <c r="BC373" s="38" t="s">
        <v>733</v>
      </c>
      <c r="BD373" s="38" t="s">
        <v>857</v>
      </c>
      <c r="BE373" s="38">
        <v>120</v>
      </c>
      <c r="BF373" s="38">
        <v>60</v>
      </c>
      <c r="BG373" s="38">
        <v>730</v>
      </c>
      <c r="BH373" s="40">
        <f t="shared" si="69"/>
        <v>43830</v>
      </c>
      <c r="BI373" s="41">
        <f t="shared" si="70"/>
        <v>43950</v>
      </c>
      <c r="BJ373" s="42" t="str" cm="1">
        <f t="array" ref="BJ373">_xlfn.IFS(AND((BH373&lt;Suspension01Desde),(BH373&lt;Suspension01Hasta),(BI373&lt;Suspension01Desde),(BI373&lt;Suspension01Hasta)),"No_Umbral",AND((BH373&gt;Suspension01Desde),(BH373&gt;Suspension01Hasta),(BI373&gt;Suspension01Desde),(BI373&gt;Suspension01Hasta)),"No_Umbral",AND((BH373&lt;=Suspension01Desde),(BH373&lt;=Suspension01Hasta),(BI373&gt;=Suspension01Desde),(BI373&lt;=Suspension01Hasta)),"Umbral_Anticipado",AND((BH373&lt;=Suspension01Desde),(BH373&lt;=Suspension01Hasta),(BI373&gt;=Suspension01Desde),(BI373&gt;=Suspension01Hasta)),"Umbral_Interno",AND((BH373&gt;=Suspension01Desde),(BH373&lt;=Suspension01Hasta),(BI373&gt;=Suspension01Desde),(BI373&lt;=Suspension01Hasta)),"Umbral_Externo",AND((BH373&gt;=Suspension01Desde),(BH373&lt;=Suspension01Hasta),(BI373&gt;=Suspension01Desde),(BI373&gt;=Suspension01Hasta)),"Umbral_Tardío")</f>
        <v>Umbral_Anticipado</v>
      </c>
      <c r="BK373" s="43" cm="1">
        <f t="array" ref="BK373">_xlfn.IFS(BJ373="Umbral_Anticipado",$BI373-Suspension01Desde+1,BJ373="Umbral_Interno",Suspension01Hasta-Suspension01Desde+1,BJ373="Umbral_Externo",BI373-$BH373+1,BJ373="Umbral_Tardío",Suspension01Hasta-$BH373+1,BJ373="No_Umbral",0)</f>
        <v>27</v>
      </c>
      <c r="BL373" s="42" cm="1">
        <f t="array" ref="BL373">_xlfn.IFS(BJ373="Umbral_Anticipado",Suspension01Hasta+BK373,BJ373="Umbral_Interno",BI373+BK373,BJ373="Umbral_Externo",Suspension01Hasta+BK373,BJ373="Umbral_Tardío",BI373+BK373,BJ373="No_Umbral",BI373)</f>
        <v>44162</v>
      </c>
      <c r="BM373" s="42" t="str" cm="1">
        <f t="array" ref="BM373">_xlfn.IFS(AND((BH373&lt;Suspension02Desde),(BH373&lt;Suspension02Hasta),(BL373&lt;Suspension02Desde),(BL373&lt;Suspension02Hasta)),"No_Umbral",AND((BH373&gt;Suspension02Desde),(BH373&gt;Suspension02Hasta),(BL373&gt;Suspension02Desde),(BL373&gt;Suspension02Hasta)),"No_Umbral",AND((BH373&lt;=Suspension02Desde),(BH373&lt;=Suspension02Hasta),(BL373&gt;=Suspension02Desde),(BL373&lt;=Suspension02Hasta)),"Umbral_Anticipado",AND((BH373&lt;=Suspension02Desde),(BH373&lt;=Suspension02Hasta),(BL373&gt;=Suspension02Desde),(BL373&gt;=Suspension02Hasta)),"Umbral_Interno",AND((BH373&gt;=Suspension02Desde),(BH373&lt;=Suspension02Hasta),(BL373&gt;=Suspension02Desde),(BL373&lt;=Suspension02Hasta)),"Umbral_Externo",AND((BH373&gt;=Suspension02Desde),(BH373&lt;=Suspension02Hasta),(BL373&gt;=Suspension02Desde),(BL373&gt;=Suspension02Hasta)),"Umbral_Tardío")</f>
        <v>No_Umbral</v>
      </c>
      <c r="BN373" s="43" cm="1">
        <f t="array" ref="BN373">_xlfn.IFS(BM373="Umbral_Anticipado",BL373-Suspension02Desde+1,BM373="Umbral_Interno",Suspension02Hasta-Suspension02Desde+1,BM373="Umbral_Externo",BL373-$BH373+1,BM373="Umbral_Tardío",Suspension02Hasta-$BH373+1,BM373="No_Umbral",0)</f>
        <v>0</v>
      </c>
      <c r="BO373" s="41" cm="1">
        <f t="array" ref="BO373">_xlfn.IFS(BM373="Umbral_Anticipado",Suspension02Hasta+BN373,BM373="Umbral_Interno",BL373+BN373,BM373="Umbral_Externo",Suspension02Hasta+BN373,BM373="Umbral_Tardío",BL373+BN373,BM373="No_Umbral",BL373)</f>
        <v>44162</v>
      </c>
      <c r="BP373" s="40">
        <f t="shared" si="71"/>
        <v>44162</v>
      </c>
      <c r="BQ373" s="41">
        <f t="shared" si="72"/>
        <v>44222</v>
      </c>
      <c r="BR373" s="42" t="str" cm="1">
        <f t="array" ref="BR373">_xlfn.IFS(AND((BO373&lt;Suspension01Desde),(BO373&lt;Suspension01Hasta),(BQ373&lt;Suspension01Desde),(BQ373&lt;Suspension01Hasta)),"No_Umbral",AND((BO373&gt;Suspension01Desde),(BO373&gt;Suspension01Hasta),(BQ373&gt;Suspension01Desde),(BQ373&gt;Suspension01Hasta)),"No_Umbral",AND((BO373&lt;=Suspension01Desde),(BO373&lt;=Suspension01Hasta),(BQ373&gt;=Suspension01Desde),(BQ373&lt;=Suspension01Hasta)),"Umbral_Anticipado",AND((BO373&lt;=Suspension01Desde),(BO373&lt;=Suspension01Hasta),(BQ373&gt;=Suspension01Desde),(BQ373&gt;=Suspension01Hasta)),"Umbral_Interno",AND((BO373&gt;=Suspension01Desde),(BO373&lt;=Suspension01Hasta),(BQ373&gt;=Suspension01Desde),(BQ373&lt;=Suspension01Hasta)),"Umbral_Externo",AND((BO373&gt;=Suspension01Desde),(BO373&lt;=Suspension01Hasta),(BQ373&gt;=Suspension01Desde),(BQ373&gt;=Suspension01Hasta)),"Umbral_Tardío")</f>
        <v>No_Umbral</v>
      </c>
      <c r="BS373" s="43" cm="1">
        <f t="array" ref="BS373">_xlfn.IFS(BR373="Umbral_Anticipado",$BQ373-Suspension01Desde+1,BR373="Umbral_Interno",Suspension01Hasta-Suspension01Desde+1,BR373="Umbral_Externo",BQ373-$BO373+1,BR373="Umbral_Tardío",Suspension01Hasta-$BO373+1,BR373="No_Umbral",0)</f>
        <v>0</v>
      </c>
      <c r="BT373" s="42" cm="1">
        <f t="array" ref="BT373">_xlfn.IFS(BR373="Umbral_Anticipado",Suspension01Hasta+BS373,BR373="Umbral_Interno",BQ373+BS373,BR373="Umbral_Externo",Suspension01Hasta+BS373,BR373="Umbral_Tardío",BQ373+BS373,BR373="No_Umbral",BQ373)</f>
        <v>44222</v>
      </c>
      <c r="BU373" s="42" t="str" cm="1">
        <f t="array" ref="BU373">_xlfn.IFS(AND((BO373&lt;Suspension02Desde),(BO373&lt;Suspension02Hasta),(BT373&lt;Suspension02Desde),(BT373&lt;Suspension02Hasta)),"No_Umbral",AND((BO373&gt;Suspension02Desde),(BO373&gt;Suspension02Hasta),(BT373&gt;Suspension02Desde),(BT373&gt;Suspension02Hasta)),"No_Umbral",AND((BO373&lt;=Suspension02Desde),(BO373&lt;=Suspension02Hasta),(BT373&gt;=Suspension02Desde),(BT373&lt;=Suspension02Hasta)),"Umbral_Anticipado",AND((BO373&lt;=Suspension02Desde),(BO373&lt;=Suspension02Hasta),(BT373&gt;=Suspension02Desde),(BT373&gt;=Suspension02Hasta)),"Umbral_Interno",AND((BO373&gt;=Suspension02Desde),(BO373&lt;=Suspension02Hasta),(BT373&gt;=Suspension02Desde),(BT373&lt;=Suspension02Hasta)),"Umbral_Externo",AND((BO373&gt;=Suspension02Desde),(BO373&lt;=Suspension02Hasta),(BT373&gt;=Suspension02Desde),(BT373&gt;=Suspension02Hasta)),"Umbral_Tardío")</f>
        <v>Umbral_Anticipado</v>
      </c>
      <c r="BV373" s="43" cm="1">
        <f t="array" ref="BV373">_xlfn.IFS(BU373="Umbral_Anticipado",BT373-Suspension02Desde+1,BU373="Umbral_Interno",Suspension02Hasta-Suspension02Desde+1,BU373="Umbral_Externo",BT373-$BO373+1,BU373="Umbral_Tardío",Suspension02Hasta-$BO373+1,BU373="No_Umbral",0)</f>
        <v>34</v>
      </c>
      <c r="BW373" s="41" cm="1">
        <f t="array" ref="BW373">_xlfn.IFS(BU373="Umbral_Anticipado",Suspension02Hasta+BV373,BU373="Umbral_Interno",BT373+BV373,BU373="Umbral_Externo",Suspension02Hasta+BV373,BU373="Umbral_Tardío",BT373+BV373,BU373="No_Umbral",BT373)</f>
        <v>44706</v>
      </c>
      <c r="BX373" s="40">
        <f t="shared" si="73"/>
        <v>44706</v>
      </c>
      <c r="BY373" s="41">
        <f t="shared" si="74"/>
        <v>45436</v>
      </c>
      <c r="BZ373" s="42" t="str" cm="1">
        <f t="array" ref="BZ373">_xlfn.IFS(AND((BW373&lt;Suspension01Desde),(BW373&lt;Suspension01Hasta),(BY373&lt;Suspension01Desde),(BY373&lt;Suspension01Hasta)),"No_Umbral",AND((BW373&gt;Suspension01Desde),(BW373&gt;Suspension01Hasta),(BY373&gt;Suspension01Desde),(BY373&gt;Suspension01Hasta)),"No_Umbral",AND((BW373&lt;=Suspension01Desde),(BW373&lt;=Suspension01Hasta),(BY373&gt;=Suspension01Desde),(BY373&lt;=Suspension01Hasta)),"Umbral_Anticipado",AND((BW373&lt;=Suspension01Desde),(BW373&lt;=Suspension01Hasta),(BY373&gt;=Suspension01Desde),(BY373&gt;=Suspension01Hasta)),"Umbral_Interno",AND((BW373&gt;=Suspension01Desde),(BW373&lt;=Suspension01Hasta),(BY373&gt;=Suspension01Desde),(BY373&lt;=Suspension01Hasta)),"Umbral_Externo",AND((BW373&gt;=Suspension01Desde),(BW373&lt;=Suspension01Hasta),(BY373&gt;=Suspension01Desde),(BY373&gt;=Suspension01Hasta)),"Umbral_Tardío")</f>
        <v>No_Umbral</v>
      </c>
      <c r="CA373" s="43" cm="1">
        <f t="array" ref="CA373">_xlfn.IFS(BZ373="Umbral_Anticipado",$BI373-Suspension01Desde+1,BZ373="Umbral_Interno",Suspension01Hasta-Suspension01Desde+1,BZ373="Umbral_Externo",BY373-$BH373+1,BZ373="Umbral_Tardío",Suspension01Hasta-$BH373+1,BZ373="No_Umbral",0)</f>
        <v>0</v>
      </c>
      <c r="CB373" s="42" cm="1">
        <f t="array" ref="CB373">_xlfn.IFS(BZ373="Umbral_Anticipado",Suspension01Hasta+CA373,BZ373="Umbral_Interno",BY373+CA373,BZ373="Umbral_Externo",Suspension01Hasta+CA373,BZ373="Umbral_Tardío",BY373+CA373,BZ373="No_Umbral",BY373)</f>
        <v>45436</v>
      </c>
      <c r="CC373" s="42" t="str" cm="1">
        <f t="array" ref="CC373">_xlfn.IFS(AND((BW373&lt;Suspension02Desde),(BW373&lt;Suspension02Hasta),(CB373&lt;Suspension02Desde),(CB373&lt;Suspension02Hasta)),"No_Umbral",AND((BW373&gt;Suspension02Desde),(BW373&gt;Suspension02Hasta),(CB373&gt;Suspension02Desde),(CB373&gt;Suspension02Hasta)),"No_Umbral",AND((BW373&lt;=Suspension02Desde),(BW373&lt;=Suspension02Hasta),(CB373&gt;=Suspension02Desde),(CB373&lt;=Suspension02Hasta)),"Umbral_Anticipado",AND((BW373&lt;=Suspension02Desde),(BW373&lt;=Suspension02Hasta),(CB373&gt;=Suspension02Desde),(CB373&gt;=Suspension02Hasta)),"Umbral_Interno",AND((BW373&gt;=Suspension02Desde),(BW373&lt;=Suspension02Hasta),(CB373&gt;=Suspension02Desde),(CB373&lt;=Suspension02Hasta)),"Umbral_Externo",AND((BW373&gt;=Suspension02Desde),(BW373&lt;=Suspension02Hasta),(CB373&gt;=Suspension02Desde),(CB373&gt;=Suspension02Hasta)),"Umbral_Tardío")</f>
        <v>No_Umbral</v>
      </c>
      <c r="CD373" s="43" cm="1">
        <f t="array" ref="CD373">_xlfn.IFS(CC373="Umbral_Anticipado",CB373-Suspension02Desde+1,CC373="Umbral_Interno",Suspension02Hasta-Suspension02Desde+1,CC373="Umbral_Externo",CB373-$BH373+1,CC373="Umbral_Tardío",Suspension02Hasta-$BH373+1,CC373="No_Umbral",0)</f>
        <v>0</v>
      </c>
      <c r="CE373" s="41" cm="1">
        <f t="array" ref="CE373">_xlfn.IFS(CC373="Umbral_Anticipado",Suspension02Hasta+CD373,CC373="Umbral_Interno",CB373+CD373,CC373="Umbral_Externo",Suspension02Hasta+CD373,CC373="Umbral_Tardío",CB373+CD373,CC373="No_Umbral",CB373)</f>
        <v>45436</v>
      </c>
      <c r="CF373" s="40">
        <f t="shared" si="75"/>
        <v>45437</v>
      </c>
    </row>
    <row r="374" spans="1:84" s="23" customFormat="1" ht="20.25" customHeight="1">
      <c r="A374" s="94" t="s">
        <v>3361</v>
      </c>
      <c r="B374" s="77" t="str">
        <f t="shared" si="76"/>
        <v>2019</v>
      </c>
      <c r="C374" s="84" t="s">
        <v>3362</v>
      </c>
      <c r="D374" s="94" t="s">
        <v>3363</v>
      </c>
      <c r="E374" s="84" t="s">
        <v>2030</v>
      </c>
      <c r="F374" s="77" t="s">
        <v>165</v>
      </c>
      <c r="G374" s="212">
        <v>43810</v>
      </c>
      <c r="H374" s="212">
        <v>43830</v>
      </c>
      <c r="I374" s="94" t="s">
        <v>551</v>
      </c>
      <c r="J374" s="94"/>
      <c r="K374" s="98">
        <v>45437</v>
      </c>
      <c r="L374" s="94" t="str">
        <f>VLOOKUP(MONTH($K374),TablaMeses[],2,FALSE)</f>
        <v>05 MAYO</v>
      </c>
      <c r="M374" s="94">
        <f t="shared" si="83"/>
        <v>2024</v>
      </c>
      <c r="N374" s="84"/>
      <c r="O374" s="202"/>
      <c r="P374" s="84"/>
      <c r="Q374" s="84"/>
      <c r="R374" s="201"/>
      <c r="S374" s="84"/>
      <c r="T374" s="84"/>
      <c r="U374" s="201"/>
      <c r="V374" s="84"/>
      <c r="W374" s="84"/>
      <c r="X374" s="201"/>
      <c r="Y374" s="84"/>
      <c r="Z374" s="201"/>
      <c r="AA374" s="84"/>
      <c r="AB374" s="201"/>
      <c r="AC374" s="100">
        <v>44742</v>
      </c>
      <c r="AD374" s="84" t="s">
        <v>145</v>
      </c>
      <c r="AE374" s="84"/>
      <c r="AF374" s="84"/>
      <c r="AG374" s="84"/>
      <c r="AH374" s="84"/>
      <c r="AI374" s="99"/>
      <c r="AJ374" s="84"/>
      <c r="AK374" s="84"/>
      <c r="AL374" s="84"/>
      <c r="AM374" s="99"/>
      <c r="AN374" s="84"/>
      <c r="AO374" s="84"/>
      <c r="AP374" s="84"/>
      <c r="AQ374" s="84"/>
      <c r="AR374" s="99"/>
      <c r="AS374" s="84"/>
      <c r="AT374" s="99"/>
      <c r="AU374" s="99"/>
      <c r="AV374" s="99"/>
      <c r="AW374" s="84">
        <f t="shared" si="81"/>
        <v>1</v>
      </c>
      <c r="AX374" s="84">
        <f t="shared" si="82"/>
        <v>1900</v>
      </c>
      <c r="AY374" s="84" t="s">
        <v>3016</v>
      </c>
      <c r="AZ374" s="97" t="s">
        <v>1670</v>
      </c>
      <c r="BC374" s="38" t="s">
        <v>673</v>
      </c>
      <c r="BD374" s="38" t="s">
        <v>1464</v>
      </c>
      <c r="BE374" s="38">
        <v>120</v>
      </c>
      <c r="BF374" s="38">
        <v>60</v>
      </c>
      <c r="BG374" s="38">
        <v>730</v>
      </c>
      <c r="BH374" s="40">
        <f t="shared" si="69"/>
        <v>43830</v>
      </c>
      <c r="BI374" s="41">
        <f t="shared" si="70"/>
        <v>43950</v>
      </c>
      <c r="BJ374" s="42" t="str" cm="1">
        <f t="array" ref="BJ374">_xlfn.IFS(AND((BH374&lt;Suspension01Desde),(BH374&lt;Suspension01Hasta),(BI374&lt;Suspension01Desde),(BI374&lt;Suspension01Hasta)),"No_Umbral",AND((BH374&gt;Suspension01Desde),(BH374&gt;Suspension01Hasta),(BI374&gt;Suspension01Desde),(BI374&gt;Suspension01Hasta)),"No_Umbral",AND((BH374&lt;=Suspension01Desde),(BH374&lt;=Suspension01Hasta),(BI374&gt;=Suspension01Desde),(BI374&lt;=Suspension01Hasta)),"Umbral_Anticipado",AND((BH374&lt;=Suspension01Desde),(BH374&lt;=Suspension01Hasta),(BI374&gt;=Suspension01Desde),(BI374&gt;=Suspension01Hasta)),"Umbral_Interno",AND((BH374&gt;=Suspension01Desde),(BH374&lt;=Suspension01Hasta),(BI374&gt;=Suspension01Desde),(BI374&lt;=Suspension01Hasta)),"Umbral_Externo",AND((BH374&gt;=Suspension01Desde),(BH374&lt;=Suspension01Hasta),(BI374&gt;=Suspension01Desde),(BI374&gt;=Suspension01Hasta)),"Umbral_Tardío")</f>
        <v>Umbral_Anticipado</v>
      </c>
      <c r="BK374" s="43" cm="1">
        <f t="array" ref="BK374">_xlfn.IFS(BJ374="Umbral_Anticipado",$BI374-Suspension01Desde+1,BJ374="Umbral_Interno",Suspension01Hasta-Suspension01Desde+1,BJ374="Umbral_Externo",BI374-$BH374+1,BJ374="Umbral_Tardío",Suspension01Hasta-$BH374+1,BJ374="No_Umbral",0)</f>
        <v>27</v>
      </c>
      <c r="BL374" s="42" cm="1">
        <f t="array" ref="BL374">_xlfn.IFS(BJ374="Umbral_Anticipado",Suspension01Hasta+BK374,BJ374="Umbral_Interno",BI374+BK374,BJ374="Umbral_Externo",Suspension01Hasta+BK374,BJ374="Umbral_Tardío",BI374+BK374,BJ374="No_Umbral",BI374)</f>
        <v>44162</v>
      </c>
      <c r="BM374" s="42" t="str" cm="1">
        <f t="array" ref="BM374">_xlfn.IFS(AND((BH374&lt;Suspension02Desde),(BH374&lt;Suspension02Hasta),(BL374&lt;Suspension02Desde),(BL374&lt;Suspension02Hasta)),"No_Umbral",AND((BH374&gt;Suspension02Desde),(BH374&gt;Suspension02Hasta),(BL374&gt;Suspension02Desde),(BL374&gt;Suspension02Hasta)),"No_Umbral",AND((BH374&lt;=Suspension02Desde),(BH374&lt;=Suspension02Hasta),(BL374&gt;=Suspension02Desde),(BL374&lt;=Suspension02Hasta)),"Umbral_Anticipado",AND((BH374&lt;=Suspension02Desde),(BH374&lt;=Suspension02Hasta),(BL374&gt;=Suspension02Desde),(BL374&gt;=Suspension02Hasta)),"Umbral_Interno",AND((BH374&gt;=Suspension02Desde),(BH374&lt;=Suspension02Hasta),(BL374&gt;=Suspension02Desde),(BL374&lt;=Suspension02Hasta)),"Umbral_Externo",AND((BH374&gt;=Suspension02Desde),(BH374&lt;=Suspension02Hasta),(BL374&gt;=Suspension02Desde),(BL374&gt;=Suspension02Hasta)),"Umbral_Tardío")</f>
        <v>No_Umbral</v>
      </c>
      <c r="BN374" s="43" cm="1">
        <f t="array" ref="BN374">_xlfn.IFS(BM374="Umbral_Anticipado",BL374-Suspension02Desde+1,BM374="Umbral_Interno",Suspension02Hasta-Suspension02Desde+1,BM374="Umbral_Externo",BL374-$BH374+1,BM374="Umbral_Tardío",Suspension02Hasta-$BH374+1,BM374="No_Umbral",0)</f>
        <v>0</v>
      </c>
      <c r="BO374" s="41" cm="1">
        <f t="array" ref="BO374">_xlfn.IFS(BM374="Umbral_Anticipado",Suspension02Hasta+BN374,BM374="Umbral_Interno",BL374+BN374,BM374="Umbral_Externo",Suspension02Hasta+BN374,BM374="Umbral_Tardío",BL374+BN374,BM374="No_Umbral",BL374)</f>
        <v>44162</v>
      </c>
      <c r="BP374" s="40">
        <f t="shared" si="71"/>
        <v>44162</v>
      </c>
      <c r="BQ374" s="41">
        <f t="shared" si="72"/>
        <v>44222</v>
      </c>
      <c r="BR374" s="42" t="str" cm="1">
        <f t="array" ref="BR374">_xlfn.IFS(AND((BO374&lt;Suspension01Desde),(BO374&lt;Suspension01Hasta),(BQ374&lt;Suspension01Desde),(BQ374&lt;Suspension01Hasta)),"No_Umbral",AND((BO374&gt;Suspension01Desde),(BO374&gt;Suspension01Hasta),(BQ374&gt;Suspension01Desde),(BQ374&gt;Suspension01Hasta)),"No_Umbral",AND((BO374&lt;=Suspension01Desde),(BO374&lt;=Suspension01Hasta),(BQ374&gt;=Suspension01Desde),(BQ374&lt;=Suspension01Hasta)),"Umbral_Anticipado",AND((BO374&lt;=Suspension01Desde),(BO374&lt;=Suspension01Hasta),(BQ374&gt;=Suspension01Desde),(BQ374&gt;=Suspension01Hasta)),"Umbral_Interno",AND((BO374&gt;=Suspension01Desde),(BO374&lt;=Suspension01Hasta),(BQ374&gt;=Suspension01Desde),(BQ374&lt;=Suspension01Hasta)),"Umbral_Externo",AND((BO374&gt;=Suspension01Desde),(BO374&lt;=Suspension01Hasta),(BQ374&gt;=Suspension01Desde),(BQ374&gt;=Suspension01Hasta)),"Umbral_Tardío")</f>
        <v>No_Umbral</v>
      </c>
      <c r="BS374" s="43" cm="1">
        <f t="array" ref="BS374">_xlfn.IFS(BR374="Umbral_Anticipado",$BQ374-Suspension01Desde+1,BR374="Umbral_Interno",Suspension01Hasta-Suspension01Desde+1,BR374="Umbral_Externo",BQ374-$BO374+1,BR374="Umbral_Tardío",Suspension01Hasta-$BO374+1,BR374="No_Umbral",0)</f>
        <v>0</v>
      </c>
      <c r="BT374" s="42" cm="1">
        <f t="array" ref="BT374">_xlfn.IFS(BR374="Umbral_Anticipado",Suspension01Hasta+BS374,BR374="Umbral_Interno",BQ374+BS374,BR374="Umbral_Externo",Suspension01Hasta+BS374,BR374="Umbral_Tardío",BQ374+BS374,BR374="No_Umbral",BQ374)</f>
        <v>44222</v>
      </c>
      <c r="BU374" s="42" t="str" cm="1">
        <f t="array" ref="BU374">_xlfn.IFS(AND((BO374&lt;Suspension02Desde),(BO374&lt;Suspension02Hasta),(BT374&lt;Suspension02Desde),(BT374&lt;Suspension02Hasta)),"No_Umbral",AND((BO374&gt;Suspension02Desde),(BO374&gt;Suspension02Hasta),(BT374&gt;Suspension02Desde),(BT374&gt;Suspension02Hasta)),"No_Umbral",AND((BO374&lt;=Suspension02Desde),(BO374&lt;=Suspension02Hasta),(BT374&gt;=Suspension02Desde),(BT374&lt;=Suspension02Hasta)),"Umbral_Anticipado",AND((BO374&lt;=Suspension02Desde),(BO374&lt;=Suspension02Hasta),(BT374&gt;=Suspension02Desde),(BT374&gt;=Suspension02Hasta)),"Umbral_Interno",AND((BO374&gt;=Suspension02Desde),(BO374&lt;=Suspension02Hasta),(BT374&gt;=Suspension02Desde),(BT374&lt;=Suspension02Hasta)),"Umbral_Externo",AND((BO374&gt;=Suspension02Desde),(BO374&lt;=Suspension02Hasta),(BT374&gt;=Suspension02Desde),(BT374&gt;=Suspension02Hasta)),"Umbral_Tardío")</f>
        <v>Umbral_Anticipado</v>
      </c>
      <c r="BV374" s="43" cm="1">
        <f t="array" ref="BV374">_xlfn.IFS(BU374="Umbral_Anticipado",BT374-Suspension02Desde+1,BU374="Umbral_Interno",Suspension02Hasta-Suspension02Desde+1,BU374="Umbral_Externo",BT374-$BO374+1,BU374="Umbral_Tardío",Suspension02Hasta-$BO374+1,BU374="No_Umbral",0)</f>
        <v>34</v>
      </c>
      <c r="BW374" s="41" cm="1">
        <f t="array" ref="BW374">_xlfn.IFS(BU374="Umbral_Anticipado",Suspension02Hasta+BV374,BU374="Umbral_Interno",BT374+BV374,BU374="Umbral_Externo",Suspension02Hasta+BV374,BU374="Umbral_Tardío",BT374+BV374,BU374="No_Umbral",BT374)</f>
        <v>44706</v>
      </c>
      <c r="BX374" s="40">
        <f t="shared" si="73"/>
        <v>44706</v>
      </c>
      <c r="BY374" s="41">
        <f t="shared" si="74"/>
        <v>45436</v>
      </c>
      <c r="BZ374" s="42" t="str" cm="1">
        <f t="array" ref="BZ374">_xlfn.IFS(AND((BW374&lt;Suspension01Desde),(BW374&lt;Suspension01Hasta),(BY374&lt;Suspension01Desde),(BY374&lt;Suspension01Hasta)),"No_Umbral",AND((BW374&gt;Suspension01Desde),(BW374&gt;Suspension01Hasta),(BY374&gt;Suspension01Desde),(BY374&gt;Suspension01Hasta)),"No_Umbral",AND((BW374&lt;=Suspension01Desde),(BW374&lt;=Suspension01Hasta),(BY374&gt;=Suspension01Desde),(BY374&lt;=Suspension01Hasta)),"Umbral_Anticipado",AND((BW374&lt;=Suspension01Desde),(BW374&lt;=Suspension01Hasta),(BY374&gt;=Suspension01Desde),(BY374&gt;=Suspension01Hasta)),"Umbral_Interno",AND((BW374&gt;=Suspension01Desde),(BW374&lt;=Suspension01Hasta),(BY374&gt;=Suspension01Desde),(BY374&lt;=Suspension01Hasta)),"Umbral_Externo",AND((BW374&gt;=Suspension01Desde),(BW374&lt;=Suspension01Hasta),(BY374&gt;=Suspension01Desde),(BY374&gt;=Suspension01Hasta)),"Umbral_Tardío")</f>
        <v>No_Umbral</v>
      </c>
      <c r="CA374" s="43" cm="1">
        <f t="array" ref="CA374">_xlfn.IFS(BZ374="Umbral_Anticipado",$BI374-Suspension01Desde+1,BZ374="Umbral_Interno",Suspension01Hasta-Suspension01Desde+1,BZ374="Umbral_Externo",BY374-$BH374+1,BZ374="Umbral_Tardío",Suspension01Hasta-$BH374+1,BZ374="No_Umbral",0)</f>
        <v>0</v>
      </c>
      <c r="CB374" s="42" cm="1">
        <f t="array" ref="CB374">_xlfn.IFS(BZ374="Umbral_Anticipado",Suspension01Hasta+CA374,BZ374="Umbral_Interno",BY374+CA374,BZ374="Umbral_Externo",Suspension01Hasta+CA374,BZ374="Umbral_Tardío",BY374+CA374,BZ374="No_Umbral",BY374)</f>
        <v>45436</v>
      </c>
      <c r="CC374" s="42" t="str" cm="1">
        <f t="array" ref="CC374">_xlfn.IFS(AND((BW374&lt;Suspension02Desde),(BW374&lt;Suspension02Hasta),(CB374&lt;Suspension02Desde),(CB374&lt;Suspension02Hasta)),"No_Umbral",AND((BW374&gt;Suspension02Desde),(BW374&gt;Suspension02Hasta),(CB374&gt;Suspension02Desde),(CB374&gt;Suspension02Hasta)),"No_Umbral",AND((BW374&lt;=Suspension02Desde),(BW374&lt;=Suspension02Hasta),(CB374&gt;=Suspension02Desde),(CB374&lt;=Suspension02Hasta)),"Umbral_Anticipado",AND((BW374&lt;=Suspension02Desde),(BW374&lt;=Suspension02Hasta),(CB374&gt;=Suspension02Desde),(CB374&gt;=Suspension02Hasta)),"Umbral_Interno",AND((BW374&gt;=Suspension02Desde),(BW374&lt;=Suspension02Hasta),(CB374&gt;=Suspension02Desde),(CB374&lt;=Suspension02Hasta)),"Umbral_Externo",AND((BW374&gt;=Suspension02Desde),(BW374&lt;=Suspension02Hasta),(CB374&gt;=Suspension02Desde),(CB374&gt;=Suspension02Hasta)),"Umbral_Tardío")</f>
        <v>No_Umbral</v>
      </c>
      <c r="CD374" s="43" cm="1">
        <f t="array" ref="CD374">_xlfn.IFS(CC374="Umbral_Anticipado",CB374-Suspension02Desde+1,CC374="Umbral_Interno",Suspension02Hasta-Suspension02Desde+1,CC374="Umbral_Externo",CB374-$BH374+1,CC374="Umbral_Tardío",Suspension02Hasta-$BH374+1,CC374="No_Umbral",0)</f>
        <v>0</v>
      </c>
      <c r="CE374" s="41" cm="1">
        <f t="array" ref="CE374">_xlfn.IFS(CC374="Umbral_Anticipado",Suspension02Hasta+CD374,CC374="Umbral_Interno",CB374+CD374,CC374="Umbral_Externo",Suspension02Hasta+CD374,CC374="Umbral_Tardío",CB374+CD374,CC374="No_Umbral",CB374)</f>
        <v>45436</v>
      </c>
      <c r="CF374" s="40">
        <f t="shared" si="75"/>
        <v>45437</v>
      </c>
    </row>
    <row r="375" spans="1:84" s="23" customFormat="1" ht="20.25" customHeight="1">
      <c r="A375" s="94" t="s">
        <v>3364</v>
      </c>
      <c r="B375" s="77" t="str">
        <f t="shared" si="76"/>
        <v>2019</v>
      </c>
      <c r="C375" s="142" t="s">
        <v>3365</v>
      </c>
      <c r="D375" s="94" t="s">
        <v>3366</v>
      </c>
      <c r="E375" s="85" t="s">
        <v>3367</v>
      </c>
      <c r="F375" s="193" t="s">
        <v>215</v>
      </c>
      <c r="G375" s="212">
        <v>43670</v>
      </c>
      <c r="H375" s="212">
        <v>43830</v>
      </c>
      <c r="I375" s="94" t="s">
        <v>299</v>
      </c>
      <c r="J375" s="94"/>
      <c r="K375" s="98">
        <v>45438</v>
      </c>
      <c r="L375" s="94" t="str">
        <f>VLOOKUP(MONTH($K375),TablaMeses[],2,FALSE)</f>
        <v>05 MAYO</v>
      </c>
      <c r="M375" s="94">
        <f t="shared" si="83"/>
        <v>2024</v>
      </c>
      <c r="N375" s="84"/>
      <c r="O375" s="202"/>
      <c r="P375" s="84"/>
      <c r="Q375" s="84"/>
      <c r="R375" s="201"/>
      <c r="S375" s="84"/>
      <c r="T375" s="84"/>
      <c r="U375" s="201"/>
      <c r="V375" s="84"/>
      <c r="W375" s="84"/>
      <c r="X375" s="201"/>
      <c r="Y375" s="84"/>
      <c r="Z375" s="201"/>
      <c r="AA375" s="84"/>
      <c r="AB375" s="201"/>
      <c r="AC375" s="100"/>
      <c r="AD375" s="84"/>
      <c r="AE375" s="84"/>
      <c r="AF375" s="84"/>
      <c r="AG375" s="84"/>
      <c r="AH375" s="84"/>
      <c r="AI375" s="99"/>
      <c r="AJ375" s="84"/>
      <c r="AK375" s="84"/>
      <c r="AL375" s="84"/>
      <c r="AM375" s="99"/>
      <c r="AN375" s="84"/>
      <c r="AO375" s="84"/>
      <c r="AP375" s="84"/>
      <c r="AQ375" s="84"/>
      <c r="AR375" s="99"/>
      <c r="AS375" s="84"/>
      <c r="AT375" s="99"/>
      <c r="AU375" s="99"/>
      <c r="AV375" s="99"/>
      <c r="AW375" s="84">
        <f t="shared" si="81"/>
        <v>1</v>
      </c>
      <c r="AX375" s="84">
        <f t="shared" si="82"/>
        <v>1900</v>
      </c>
      <c r="AY375" s="84" t="s">
        <v>3016</v>
      </c>
      <c r="AZ375" s="97" t="s">
        <v>1670</v>
      </c>
      <c r="BC375" s="38" t="s">
        <v>673</v>
      </c>
      <c r="BD375" s="38" t="s">
        <v>674</v>
      </c>
      <c r="BE375" s="25">
        <v>120</v>
      </c>
      <c r="BF375" s="25">
        <v>60</v>
      </c>
      <c r="BG375" s="25">
        <v>730</v>
      </c>
      <c r="BH375" s="40">
        <f t="shared" si="69"/>
        <v>43830</v>
      </c>
      <c r="BI375" s="41">
        <f t="shared" si="70"/>
        <v>43950</v>
      </c>
      <c r="BJ375" s="42" t="str" cm="1">
        <f t="array" ref="BJ375">_xlfn.IFS(AND((BH375&lt;Suspension01Desde),(BH375&lt;Suspension01Hasta),(BI375&lt;Suspension01Desde),(BI375&lt;Suspension01Hasta)),"No_Umbral",AND((BH375&gt;Suspension01Desde),(BH375&gt;Suspension01Hasta),(BI375&gt;Suspension01Desde),(BI375&gt;Suspension01Hasta)),"No_Umbral",AND((BH375&lt;=Suspension01Desde),(BH375&lt;=Suspension01Hasta),(BI375&gt;=Suspension01Desde),(BI375&lt;=Suspension01Hasta)),"Umbral_Anticipado",AND((BH375&lt;=Suspension01Desde),(BH375&lt;=Suspension01Hasta),(BI375&gt;=Suspension01Desde),(BI375&gt;=Suspension01Hasta)),"Umbral_Interno",AND((BH375&gt;=Suspension01Desde),(BH375&lt;=Suspension01Hasta),(BI375&gt;=Suspension01Desde),(BI375&lt;=Suspension01Hasta)),"Umbral_Externo",AND((BH375&gt;=Suspension01Desde),(BH375&lt;=Suspension01Hasta),(BI375&gt;=Suspension01Desde),(BI375&gt;=Suspension01Hasta)),"Umbral_Tardío")</f>
        <v>Umbral_Anticipado</v>
      </c>
      <c r="BK375" s="43" cm="1">
        <f t="array" ref="BK375">_xlfn.IFS(BJ375="Umbral_Anticipado",$BI375-Suspension01Desde+1,BJ375="Umbral_Interno",Suspension01Hasta-Suspension01Desde+1,BJ375="Umbral_Externo",BI375-$BH375+1,BJ375="Umbral_Tardío",Suspension01Hasta-$BH375+1,BJ375="No_Umbral",0)</f>
        <v>27</v>
      </c>
      <c r="BL375" s="42" cm="1">
        <f t="array" ref="BL375">_xlfn.IFS(BJ375="Umbral_Anticipado",Suspension01Hasta+BK375,BJ375="Umbral_Interno",BI375+BK375,BJ375="Umbral_Externo",Suspension01Hasta+BK375,BJ375="Umbral_Tardío",BI375+BK375,BJ375="No_Umbral",BI375)</f>
        <v>44162</v>
      </c>
      <c r="BM375" s="42" t="str" cm="1">
        <f t="array" ref="BM375">_xlfn.IFS(AND((BH375&lt;Suspension02Desde),(BH375&lt;Suspension02Hasta),(BL375&lt;Suspension02Desde),(BL375&lt;Suspension02Hasta)),"No_Umbral",AND((BH375&gt;Suspension02Desde),(BH375&gt;Suspension02Hasta),(BL375&gt;Suspension02Desde),(BL375&gt;Suspension02Hasta)),"No_Umbral",AND((BH375&lt;=Suspension02Desde),(BH375&lt;=Suspension02Hasta),(BL375&gt;=Suspension02Desde),(BL375&lt;=Suspension02Hasta)),"Umbral_Anticipado",AND((BH375&lt;=Suspension02Desde),(BH375&lt;=Suspension02Hasta),(BL375&gt;=Suspension02Desde),(BL375&gt;=Suspension02Hasta)),"Umbral_Interno",AND((BH375&gt;=Suspension02Desde),(BH375&lt;=Suspension02Hasta),(BL375&gt;=Suspension02Desde),(BL375&lt;=Suspension02Hasta)),"Umbral_Externo",AND((BH375&gt;=Suspension02Desde),(BH375&lt;=Suspension02Hasta),(BL375&gt;=Suspension02Desde),(BL375&gt;=Suspension02Hasta)),"Umbral_Tardío")</f>
        <v>No_Umbral</v>
      </c>
      <c r="BN375" s="43" cm="1">
        <f t="array" ref="BN375">_xlfn.IFS(BM375="Umbral_Anticipado",BL375-Suspension02Desde+1,BM375="Umbral_Interno",Suspension02Hasta-Suspension02Desde+1,BM375="Umbral_Externo",BL375-$BH375+1,BM375="Umbral_Tardío",Suspension02Hasta-$BH375+1,BM375="No_Umbral",0)</f>
        <v>0</v>
      </c>
      <c r="BO375" s="41" cm="1">
        <f t="array" ref="BO375">_xlfn.IFS(BM375="Umbral_Anticipado",Suspension02Hasta+BN375,BM375="Umbral_Interno",BL375+BN375,BM375="Umbral_Externo",Suspension02Hasta+BN375,BM375="Umbral_Tardío",BL375+BN375,BM375="No_Umbral",BL375)</f>
        <v>44162</v>
      </c>
      <c r="BP375" s="40">
        <f t="shared" si="71"/>
        <v>44162</v>
      </c>
      <c r="BQ375" s="41">
        <f t="shared" si="72"/>
        <v>44222</v>
      </c>
      <c r="BR375" s="42" t="str" cm="1">
        <f t="array" ref="BR375">_xlfn.IFS(AND((BO375&lt;Suspension01Desde),(BO375&lt;Suspension01Hasta),(BQ375&lt;Suspension01Desde),(BQ375&lt;Suspension01Hasta)),"No_Umbral",AND((BO375&gt;Suspension01Desde),(BO375&gt;Suspension01Hasta),(BQ375&gt;Suspension01Desde),(BQ375&gt;Suspension01Hasta)),"No_Umbral",AND((BO375&lt;=Suspension01Desde),(BO375&lt;=Suspension01Hasta),(BQ375&gt;=Suspension01Desde),(BQ375&lt;=Suspension01Hasta)),"Umbral_Anticipado",AND((BO375&lt;=Suspension01Desde),(BO375&lt;=Suspension01Hasta),(BQ375&gt;=Suspension01Desde),(BQ375&gt;=Suspension01Hasta)),"Umbral_Interno",AND((BO375&gt;=Suspension01Desde),(BO375&lt;=Suspension01Hasta),(BQ375&gt;=Suspension01Desde),(BQ375&lt;=Suspension01Hasta)),"Umbral_Externo",AND((BO375&gt;=Suspension01Desde),(BO375&lt;=Suspension01Hasta),(BQ375&gt;=Suspension01Desde),(BQ375&gt;=Suspension01Hasta)),"Umbral_Tardío")</f>
        <v>No_Umbral</v>
      </c>
      <c r="BS375" s="43" cm="1">
        <f t="array" ref="BS375">_xlfn.IFS(BR375="Umbral_Anticipado",$BQ375-Suspension01Desde+1,BR375="Umbral_Interno",Suspension01Hasta-Suspension01Desde+1,BR375="Umbral_Externo",BQ375-$BO375+1,BR375="Umbral_Tardío",Suspension01Hasta-$BO375+1,BR375="No_Umbral",0)</f>
        <v>0</v>
      </c>
      <c r="BT375" s="42" cm="1">
        <f t="array" ref="BT375">_xlfn.IFS(BR375="Umbral_Anticipado",Suspension01Hasta+BS375,BR375="Umbral_Interno",BQ375+BS375,BR375="Umbral_Externo",Suspension01Hasta+BS375,BR375="Umbral_Tardío",BQ375+BS375,BR375="No_Umbral",BQ375)</f>
        <v>44222</v>
      </c>
      <c r="BU375" s="42" t="str" cm="1">
        <f t="array" ref="BU375">_xlfn.IFS(AND((BO375&lt;Suspension02Desde),(BO375&lt;Suspension02Hasta),(BT375&lt;Suspension02Desde),(BT375&lt;Suspension02Hasta)),"No_Umbral",AND((BO375&gt;Suspension02Desde),(BO375&gt;Suspension02Hasta),(BT375&gt;Suspension02Desde),(BT375&gt;Suspension02Hasta)),"No_Umbral",AND((BO375&lt;=Suspension02Desde),(BO375&lt;=Suspension02Hasta),(BT375&gt;=Suspension02Desde),(BT375&lt;=Suspension02Hasta)),"Umbral_Anticipado",AND((BO375&lt;=Suspension02Desde),(BO375&lt;=Suspension02Hasta),(BT375&gt;=Suspension02Desde),(BT375&gt;=Suspension02Hasta)),"Umbral_Interno",AND((BO375&gt;=Suspension02Desde),(BO375&lt;=Suspension02Hasta),(BT375&gt;=Suspension02Desde),(BT375&lt;=Suspension02Hasta)),"Umbral_Externo",AND((BO375&gt;=Suspension02Desde),(BO375&lt;=Suspension02Hasta),(BT375&gt;=Suspension02Desde),(BT375&gt;=Suspension02Hasta)),"Umbral_Tardío")</f>
        <v>Umbral_Anticipado</v>
      </c>
      <c r="BV375" s="43" cm="1">
        <f t="array" ref="BV375">_xlfn.IFS(BU375="Umbral_Anticipado",BT375-Suspension02Desde+1,BU375="Umbral_Interno",Suspension02Hasta-Suspension02Desde+1,BU375="Umbral_Externo",BT375-$BO375+1,BU375="Umbral_Tardío",Suspension02Hasta-$BO375+1,BU375="No_Umbral",0)</f>
        <v>34</v>
      </c>
      <c r="BW375" s="41" cm="1">
        <f t="array" ref="BW375">_xlfn.IFS(BU375="Umbral_Anticipado",Suspension02Hasta+BV375,BU375="Umbral_Interno",BT375+BV375,BU375="Umbral_Externo",Suspension02Hasta+BV375,BU375="Umbral_Tardío",BT375+BV375,BU375="No_Umbral",BT375)</f>
        <v>44706</v>
      </c>
      <c r="BX375" s="40">
        <f t="shared" si="73"/>
        <v>44706</v>
      </c>
      <c r="BY375" s="41">
        <f t="shared" si="74"/>
        <v>45436</v>
      </c>
      <c r="BZ375" s="42" t="str" cm="1">
        <f t="array" ref="BZ375">_xlfn.IFS(AND((BW375&lt;Suspension01Desde),(BW375&lt;Suspension01Hasta),(BY375&lt;Suspension01Desde),(BY375&lt;Suspension01Hasta)),"No_Umbral",AND((BW375&gt;Suspension01Desde),(BW375&gt;Suspension01Hasta),(BY375&gt;Suspension01Desde),(BY375&gt;Suspension01Hasta)),"No_Umbral",AND((BW375&lt;=Suspension01Desde),(BW375&lt;=Suspension01Hasta),(BY375&gt;=Suspension01Desde),(BY375&lt;=Suspension01Hasta)),"Umbral_Anticipado",AND((BW375&lt;=Suspension01Desde),(BW375&lt;=Suspension01Hasta),(BY375&gt;=Suspension01Desde),(BY375&gt;=Suspension01Hasta)),"Umbral_Interno",AND((BW375&gt;=Suspension01Desde),(BW375&lt;=Suspension01Hasta),(BY375&gt;=Suspension01Desde),(BY375&lt;=Suspension01Hasta)),"Umbral_Externo",AND((BW375&gt;=Suspension01Desde),(BW375&lt;=Suspension01Hasta),(BY375&gt;=Suspension01Desde),(BY375&gt;=Suspension01Hasta)),"Umbral_Tardío")</f>
        <v>No_Umbral</v>
      </c>
      <c r="CA375" s="43" cm="1">
        <f t="array" ref="CA375">_xlfn.IFS(BZ375="Umbral_Anticipado",$BI375-Suspension01Desde+1,BZ375="Umbral_Interno",Suspension01Hasta-Suspension01Desde+1,BZ375="Umbral_Externo",BY375-$BH375+1,BZ375="Umbral_Tardío",Suspension01Hasta-$BH375+1,BZ375="No_Umbral",0)</f>
        <v>0</v>
      </c>
      <c r="CB375" s="42" cm="1">
        <f t="array" ref="CB375">_xlfn.IFS(BZ375="Umbral_Anticipado",Suspension01Hasta+CA375,BZ375="Umbral_Interno",BY375+CA375,BZ375="Umbral_Externo",Suspension01Hasta+CA375,BZ375="Umbral_Tardío",BY375+CA375,BZ375="No_Umbral",BY375)</f>
        <v>45436</v>
      </c>
      <c r="CC375" s="42" t="str" cm="1">
        <f t="array" ref="CC375">_xlfn.IFS(AND((BW375&lt;Suspension02Desde),(BW375&lt;Suspension02Hasta),(CB375&lt;Suspension02Desde),(CB375&lt;Suspension02Hasta)),"No_Umbral",AND((BW375&gt;Suspension02Desde),(BW375&gt;Suspension02Hasta),(CB375&gt;Suspension02Desde),(CB375&gt;Suspension02Hasta)),"No_Umbral",AND((BW375&lt;=Suspension02Desde),(BW375&lt;=Suspension02Hasta),(CB375&gt;=Suspension02Desde),(CB375&lt;=Suspension02Hasta)),"Umbral_Anticipado",AND((BW375&lt;=Suspension02Desde),(BW375&lt;=Suspension02Hasta),(CB375&gt;=Suspension02Desde),(CB375&gt;=Suspension02Hasta)),"Umbral_Interno",AND((BW375&gt;=Suspension02Desde),(BW375&lt;=Suspension02Hasta),(CB375&gt;=Suspension02Desde),(CB375&lt;=Suspension02Hasta)),"Umbral_Externo",AND((BW375&gt;=Suspension02Desde),(BW375&lt;=Suspension02Hasta),(CB375&gt;=Suspension02Desde),(CB375&gt;=Suspension02Hasta)),"Umbral_Tardío")</f>
        <v>No_Umbral</v>
      </c>
      <c r="CD375" s="43" cm="1">
        <f t="array" ref="CD375">_xlfn.IFS(CC375="Umbral_Anticipado",CB375-Suspension02Desde+1,CC375="Umbral_Interno",Suspension02Hasta-Suspension02Desde+1,CC375="Umbral_Externo",CB375-$BH375+1,CC375="Umbral_Tardío",Suspension02Hasta-$BH375+1,CC375="No_Umbral",0)</f>
        <v>0</v>
      </c>
      <c r="CE375" s="41" cm="1">
        <f t="array" ref="CE375">_xlfn.IFS(CC375="Umbral_Anticipado",Suspension02Hasta+CD375,CC375="Umbral_Interno",CB375+CD375,CC375="Umbral_Externo",Suspension02Hasta+CD375,CC375="Umbral_Tardío",CB375+CD375,CC375="No_Umbral",CB375)</f>
        <v>45436</v>
      </c>
      <c r="CF375" s="40">
        <f t="shared" si="75"/>
        <v>45437</v>
      </c>
    </row>
    <row r="376" spans="1:84" s="23" customFormat="1" ht="20.25" customHeight="1">
      <c r="A376" s="94" t="s">
        <v>3368</v>
      </c>
      <c r="B376" s="77" t="str">
        <f t="shared" si="76"/>
        <v>2019</v>
      </c>
      <c r="C376" s="84"/>
      <c r="D376" s="94" t="s">
        <v>3369</v>
      </c>
      <c r="E376" s="84" t="s">
        <v>331</v>
      </c>
      <c r="F376" s="77" t="s">
        <v>165</v>
      </c>
      <c r="G376" s="212">
        <v>43810</v>
      </c>
      <c r="H376" s="212">
        <v>43850</v>
      </c>
      <c r="I376" s="94"/>
      <c r="J376" s="94"/>
      <c r="K376" s="98"/>
      <c r="L376" s="94" t="str">
        <f>VLOOKUP(MONTH($K376),TablaMeses[],2,FALSE)</f>
        <v>01 ENERO</v>
      </c>
      <c r="M376" s="94">
        <f t="shared" si="83"/>
        <v>1900</v>
      </c>
      <c r="N376" s="84"/>
      <c r="O376" s="202"/>
      <c r="P376" s="84"/>
      <c r="Q376" s="84"/>
      <c r="R376" s="201"/>
      <c r="S376" s="84"/>
      <c r="T376" s="84"/>
      <c r="U376" s="201"/>
      <c r="V376" s="84"/>
      <c r="W376" s="84"/>
      <c r="X376" s="201"/>
      <c r="Y376" s="84"/>
      <c r="Z376" s="201"/>
      <c r="AA376" s="84"/>
      <c r="AB376" s="201"/>
      <c r="AC376" s="100" t="s">
        <v>883</v>
      </c>
      <c r="AD376" s="84" t="s">
        <v>145</v>
      </c>
      <c r="AE376" s="84"/>
      <c r="AF376" s="84"/>
      <c r="AG376" s="101" t="s">
        <v>3370</v>
      </c>
      <c r="AH376" s="84"/>
      <c r="AI376" s="99"/>
      <c r="AJ376" s="84"/>
      <c r="AK376" s="84"/>
      <c r="AL376" s="84"/>
      <c r="AM376" s="99"/>
      <c r="AN376" s="84"/>
      <c r="AO376" s="84"/>
      <c r="AP376" s="84"/>
      <c r="AQ376" s="84"/>
      <c r="AR376" s="99"/>
      <c r="AS376" s="84"/>
      <c r="AT376" s="99"/>
      <c r="AU376" s="99"/>
      <c r="AV376" s="99"/>
      <c r="AW376" s="84">
        <f t="shared" si="81"/>
        <v>1</v>
      </c>
      <c r="AX376" s="84">
        <f t="shared" si="82"/>
        <v>1900</v>
      </c>
      <c r="AY376" s="84" t="s">
        <v>103</v>
      </c>
      <c r="AZ376" s="97" t="s">
        <v>3090</v>
      </c>
      <c r="BC376" s="38" t="s">
        <v>104</v>
      </c>
      <c r="BD376" s="38" t="s">
        <v>104</v>
      </c>
      <c r="BE376" s="39">
        <v>120</v>
      </c>
      <c r="BF376" s="39">
        <v>60</v>
      </c>
      <c r="BG376" s="39">
        <v>730</v>
      </c>
      <c r="BH376" s="40">
        <f t="shared" si="69"/>
        <v>43850</v>
      </c>
      <c r="BI376" s="41">
        <f t="shared" si="70"/>
        <v>43970</v>
      </c>
      <c r="BJ376" s="42" t="str" cm="1">
        <f t="array" ref="BJ376">_xlfn.IFS(AND((BH376&lt;Suspension01Desde),(BH376&lt;Suspension01Hasta),(BI376&lt;Suspension01Desde),(BI376&lt;Suspension01Hasta)),"No_Umbral",AND((BH376&gt;Suspension01Desde),(BH376&gt;Suspension01Hasta),(BI376&gt;Suspension01Desde),(BI376&gt;Suspension01Hasta)),"No_Umbral",AND((BH376&lt;=Suspension01Desde),(BH376&lt;=Suspension01Hasta),(BI376&gt;=Suspension01Desde),(BI376&lt;=Suspension01Hasta)),"Umbral_Anticipado",AND((BH376&lt;=Suspension01Desde),(BH376&lt;=Suspension01Hasta),(BI376&gt;=Suspension01Desde),(BI376&gt;=Suspension01Hasta)),"Umbral_Interno",AND((BH376&gt;=Suspension01Desde),(BH376&lt;=Suspension01Hasta),(BI376&gt;=Suspension01Desde),(BI376&lt;=Suspension01Hasta)),"Umbral_Externo",AND((BH376&gt;=Suspension01Desde),(BH376&lt;=Suspension01Hasta),(BI376&gt;=Suspension01Desde),(BI376&gt;=Suspension01Hasta)),"Umbral_Tardío")</f>
        <v>Umbral_Anticipado</v>
      </c>
      <c r="BK376" s="43" cm="1">
        <f t="array" ref="BK376">_xlfn.IFS(BJ376="Umbral_Anticipado",$BI376-Suspension01Desde+1,BJ376="Umbral_Interno",Suspension01Hasta-Suspension01Desde+1,BJ376="Umbral_Externo",BI376-$BH376+1,BJ376="Umbral_Tardío",Suspension01Hasta-$BH376+1,BJ376="No_Umbral",0)</f>
        <v>47</v>
      </c>
      <c r="BL376" s="42" cm="1">
        <f t="array" ref="BL376">_xlfn.IFS(BJ376="Umbral_Anticipado",Suspension01Hasta+BK376,BJ376="Umbral_Interno",BI376+BK376,BJ376="Umbral_Externo",Suspension01Hasta+BK376,BJ376="Umbral_Tardío",BI376+BK376,BJ376="No_Umbral",BI376)</f>
        <v>44182</v>
      </c>
      <c r="BM376" s="42" t="str" cm="1">
        <f t="array" ref="BM376">_xlfn.IFS(AND((BH376&lt;Suspension02Desde),(BH376&lt;Suspension02Hasta),(BL376&lt;Suspension02Desde),(BL376&lt;Suspension02Hasta)),"No_Umbral",AND((BH376&gt;Suspension02Desde),(BH376&gt;Suspension02Hasta),(BL376&gt;Suspension02Desde),(BL376&gt;Suspension02Hasta)),"No_Umbral",AND((BH376&lt;=Suspension02Desde),(BH376&lt;=Suspension02Hasta),(BL376&gt;=Suspension02Desde),(BL376&lt;=Suspension02Hasta)),"Umbral_Anticipado",AND((BH376&lt;=Suspension02Desde),(BH376&lt;=Suspension02Hasta),(BL376&gt;=Suspension02Desde),(BL376&gt;=Suspension02Hasta)),"Umbral_Interno",AND((BH376&gt;=Suspension02Desde),(BH376&lt;=Suspension02Hasta),(BL376&gt;=Suspension02Desde),(BL376&lt;=Suspension02Hasta)),"Umbral_Externo",AND((BH376&gt;=Suspension02Desde),(BH376&lt;=Suspension02Hasta),(BL376&gt;=Suspension02Desde),(BL376&gt;=Suspension02Hasta)),"Umbral_Tardío")</f>
        <v>No_Umbral</v>
      </c>
      <c r="BN376" s="43" cm="1">
        <f t="array" ref="BN376">_xlfn.IFS(BM376="Umbral_Anticipado",BL376-Suspension02Desde+1,BM376="Umbral_Interno",Suspension02Hasta-Suspension02Desde+1,BM376="Umbral_Externo",BL376-$BH376+1,BM376="Umbral_Tardío",Suspension02Hasta-$BH376+1,BM376="No_Umbral",0)</f>
        <v>0</v>
      </c>
      <c r="BO376" s="41" cm="1">
        <f t="array" ref="BO376">_xlfn.IFS(BM376="Umbral_Anticipado",Suspension02Hasta+BN376,BM376="Umbral_Interno",BL376+BN376,BM376="Umbral_Externo",Suspension02Hasta+BN376,BM376="Umbral_Tardío",BL376+BN376,BM376="No_Umbral",BL376)</f>
        <v>44182</v>
      </c>
      <c r="BP376" s="40">
        <f t="shared" si="71"/>
        <v>44182</v>
      </c>
      <c r="BQ376" s="41">
        <f t="shared" si="72"/>
        <v>44242</v>
      </c>
      <c r="BR376" s="42" t="str" cm="1">
        <f t="array" ref="BR376">_xlfn.IFS(AND((BO376&lt;Suspension01Desde),(BO376&lt;Suspension01Hasta),(BQ376&lt;Suspension01Desde),(BQ376&lt;Suspension01Hasta)),"No_Umbral",AND((BO376&gt;Suspension01Desde),(BO376&gt;Suspension01Hasta),(BQ376&gt;Suspension01Desde),(BQ376&gt;Suspension01Hasta)),"No_Umbral",AND((BO376&lt;=Suspension01Desde),(BO376&lt;=Suspension01Hasta),(BQ376&gt;=Suspension01Desde),(BQ376&lt;=Suspension01Hasta)),"Umbral_Anticipado",AND((BO376&lt;=Suspension01Desde),(BO376&lt;=Suspension01Hasta),(BQ376&gt;=Suspension01Desde),(BQ376&gt;=Suspension01Hasta)),"Umbral_Interno",AND((BO376&gt;=Suspension01Desde),(BO376&lt;=Suspension01Hasta),(BQ376&gt;=Suspension01Desde),(BQ376&lt;=Suspension01Hasta)),"Umbral_Externo",AND((BO376&gt;=Suspension01Desde),(BO376&lt;=Suspension01Hasta),(BQ376&gt;=Suspension01Desde),(BQ376&gt;=Suspension01Hasta)),"Umbral_Tardío")</f>
        <v>No_Umbral</v>
      </c>
      <c r="BS376" s="43" cm="1">
        <f t="array" ref="BS376">_xlfn.IFS(BR376="Umbral_Anticipado",$BQ376-Suspension01Desde+1,BR376="Umbral_Interno",Suspension01Hasta-Suspension01Desde+1,BR376="Umbral_Externo",BQ376-$BO376+1,BR376="Umbral_Tardío",Suspension01Hasta-$BO376+1,BR376="No_Umbral",0)</f>
        <v>0</v>
      </c>
      <c r="BT376" s="42" cm="1">
        <f t="array" ref="BT376">_xlfn.IFS(BR376="Umbral_Anticipado",Suspension01Hasta+BS376,BR376="Umbral_Interno",BQ376+BS376,BR376="Umbral_Externo",Suspension01Hasta+BS376,BR376="Umbral_Tardío",BQ376+BS376,BR376="No_Umbral",BQ376)</f>
        <v>44242</v>
      </c>
      <c r="BU376" s="42" t="str" cm="1">
        <f t="array" ref="BU376">_xlfn.IFS(AND((BO376&lt;Suspension02Desde),(BO376&lt;Suspension02Hasta),(BT376&lt;Suspension02Desde),(BT376&lt;Suspension02Hasta)),"No_Umbral",AND((BO376&gt;Suspension02Desde),(BO376&gt;Suspension02Hasta),(BT376&gt;Suspension02Desde),(BT376&gt;Suspension02Hasta)),"No_Umbral",AND((BO376&lt;=Suspension02Desde),(BO376&lt;=Suspension02Hasta),(BT376&gt;=Suspension02Desde),(BT376&lt;=Suspension02Hasta)),"Umbral_Anticipado",AND((BO376&lt;=Suspension02Desde),(BO376&lt;=Suspension02Hasta),(BT376&gt;=Suspension02Desde),(BT376&gt;=Suspension02Hasta)),"Umbral_Interno",AND((BO376&gt;=Suspension02Desde),(BO376&lt;=Suspension02Hasta),(BT376&gt;=Suspension02Desde),(BT376&lt;=Suspension02Hasta)),"Umbral_Externo",AND((BO376&gt;=Suspension02Desde),(BO376&lt;=Suspension02Hasta),(BT376&gt;=Suspension02Desde),(BT376&gt;=Suspension02Hasta)),"Umbral_Tardío")</f>
        <v>Umbral_Anticipado</v>
      </c>
      <c r="BV376" s="43" cm="1">
        <f t="array" ref="BV376">_xlfn.IFS(BU376="Umbral_Anticipado",BT376-Suspension02Desde+1,BU376="Umbral_Interno",Suspension02Hasta-Suspension02Desde+1,BU376="Umbral_Externo",BT376-$BO376+1,BU376="Umbral_Tardío",Suspension02Hasta-$BO376+1,BU376="No_Umbral",0)</f>
        <v>54</v>
      </c>
      <c r="BW376" s="41" cm="1">
        <f t="array" ref="BW376">_xlfn.IFS(BU376="Umbral_Anticipado",Suspension02Hasta+BV376,BU376="Umbral_Interno",BT376+BV376,BU376="Umbral_Externo",Suspension02Hasta+BV376,BU376="Umbral_Tardío",BT376+BV376,BU376="No_Umbral",BT376)</f>
        <v>44726</v>
      </c>
      <c r="BX376" s="40">
        <f t="shared" si="73"/>
        <v>44726</v>
      </c>
      <c r="BY376" s="41">
        <f t="shared" si="74"/>
        <v>45456</v>
      </c>
      <c r="BZ376" s="42" t="str" cm="1">
        <f t="array" ref="BZ376">_xlfn.IFS(AND((BW376&lt;Suspension01Desde),(BW376&lt;Suspension01Hasta),(BY376&lt;Suspension01Desde),(BY376&lt;Suspension01Hasta)),"No_Umbral",AND((BW376&gt;Suspension01Desde),(BW376&gt;Suspension01Hasta),(BY376&gt;Suspension01Desde),(BY376&gt;Suspension01Hasta)),"No_Umbral",AND((BW376&lt;=Suspension01Desde),(BW376&lt;=Suspension01Hasta),(BY376&gt;=Suspension01Desde),(BY376&lt;=Suspension01Hasta)),"Umbral_Anticipado",AND((BW376&lt;=Suspension01Desde),(BW376&lt;=Suspension01Hasta),(BY376&gt;=Suspension01Desde),(BY376&gt;=Suspension01Hasta)),"Umbral_Interno",AND((BW376&gt;=Suspension01Desde),(BW376&lt;=Suspension01Hasta),(BY376&gt;=Suspension01Desde),(BY376&lt;=Suspension01Hasta)),"Umbral_Externo",AND((BW376&gt;=Suspension01Desde),(BW376&lt;=Suspension01Hasta),(BY376&gt;=Suspension01Desde),(BY376&gt;=Suspension01Hasta)),"Umbral_Tardío")</f>
        <v>No_Umbral</v>
      </c>
      <c r="CA376" s="43" cm="1">
        <f t="array" ref="CA376">_xlfn.IFS(BZ376="Umbral_Anticipado",$BI376-Suspension01Desde+1,BZ376="Umbral_Interno",Suspension01Hasta-Suspension01Desde+1,BZ376="Umbral_Externo",BY376-$BH376+1,BZ376="Umbral_Tardío",Suspension01Hasta-$BH376+1,BZ376="No_Umbral",0)</f>
        <v>0</v>
      </c>
      <c r="CB376" s="42" cm="1">
        <f t="array" ref="CB376">_xlfn.IFS(BZ376="Umbral_Anticipado",Suspension01Hasta+CA376,BZ376="Umbral_Interno",BY376+CA376,BZ376="Umbral_Externo",Suspension01Hasta+CA376,BZ376="Umbral_Tardío",BY376+CA376,BZ376="No_Umbral",BY376)</f>
        <v>45456</v>
      </c>
      <c r="CC376" s="42" t="str" cm="1">
        <f t="array" ref="CC376">_xlfn.IFS(AND((BW376&lt;Suspension02Desde),(BW376&lt;Suspension02Hasta),(CB376&lt;Suspension02Desde),(CB376&lt;Suspension02Hasta)),"No_Umbral",AND((BW376&gt;Suspension02Desde),(BW376&gt;Suspension02Hasta),(CB376&gt;Suspension02Desde),(CB376&gt;Suspension02Hasta)),"No_Umbral",AND((BW376&lt;=Suspension02Desde),(BW376&lt;=Suspension02Hasta),(CB376&gt;=Suspension02Desde),(CB376&lt;=Suspension02Hasta)),"Umbral_Anticipado",AND((BW376&lt;=Suspension02Desde),(BW376&lt;=Suspension02Hasta),(CB376&gt;=Suspension02Desde),(CB376&gt;=Suspension02Hasta)),"Umbral_Interno",AND((BW376&gt;=Suspension02Desde),(BW376&lt;=Suspension02Hasta),(CB376&gt;=Suspension02Desde),(CB376&lt;=Suspension02Hasta)),"Umbral_Externo",AND((BW376&gt;=Suspension02Desde),(BW376&lt;=Suspension02Hasta),(CB376&gt;=Suspension02Desde),(CB376&gt;=Suspension02Hasta)),"Umbral_Tardío")</f>
        <v>No_Umbral</v>
      </c>
      <c r="CD376" s="43" cm="1">
        <f t="array" ref="CD376">_xlfn.IFS(CC376="Umbral_Anticipado",CB376-Suspension02Desde+1,CC376="Umbral_Interno",Suspension02Hasta-Suspension02Desde+1,CC376="Umbral_Externo",CB376-$BH376+1,CC376="Umbral_Tardío",Suspension02Hasta-$BH376+1,CC376="No_Umbral",0)</f>
        <v>0</v>
      </c>
      <c r="CE376" s="41" cm="1">
        <f t="array" ref="CE376">_xlfn.IFS(CC376="Umbral_Anticipado",Suspension02Hasta+CD376,CC376="Umbral_Interno",CB376+CD376,CC376="Umbral_Externo",Suspension02Hasta+CD376,CC376="Umbral_Tardío",CB376+CD376,CC376="No_Umbral",CB376)</f>
        <v>45456</v>
      </c>
      <c r="CF376" s="40">
        <f t="shared" si="75"/>
        <v>45457</v>
      </c>
    </row>
    <row r="377" spans="1:84" s="23" customFormat="1" ht="20.25" customHeight="1">
      <c r="A377" s="94" t="s">
        <v>3371</v>
      </c>
      <c r="B377" s="77" t="str">
        <f t="shared" si="76"/>
        <v>2018</v>
      </c>
      <c r="C377" s="84"/>
      <c r="D377" s="94" t="s">
        <v>2949</v>
      </c>
      <c r="E377" s="84" t="s">
        <v>331</v>
      </c>
      <c r="F377" s="77" t="s">
        <v>91</v>
      </c>
      <c r="G377" s="212">
        <v>43124</v>
      </c>
      <c r="H377" s="212">
        <v>43852</v>
      </c>
      <c r="I377" s="94"/>
      <c r="J377" s="94"/>
      <c r="K377" s="98"/>
      <c r="L377" s="94" t="str">
        <f>VLOOKUP(MONTH($K377),TablaMeses[],2,FALSE)</f>
        <v>01 ENERO</v>
      </c>
      <c r="M377" s="94">
        <f t="shared" si="83"/>
        <v>1900</v>
      </c>
      <c r="N377" s="84"/>
      <c r="O377" s="202"/>
      <c r="P377" s="84"/>
      <c r="Q377" s="84"/>
      <c r="R377" s="201"/>
      <c r="S377" s="84"/>
      <c r="T377" s="84"/>
      <c r="U377" s="201"/>
      <c r="V377" s="84"/>
      <c r="W377" s="84"/>
      <c r="X377" s="201"/>
      <c r="Y377" s="84"/>
      <c r="Z377" s="201"/>
      <c r="AA377" s="84"/>
      <c r="AB377" s="201"/>
      <c r="AC377" s="100" t="s">
        <v>3340</v>
      </c>
      <c r="AD377" s="84" t="s">
        <v>101</v>
      </c>
      <c r="AE377" s="84"/>
      <c r="AF377" s="84"/>
      <c r="AG377" s="101" t="s">
        <v>3372</v>
      </c>
      <c r="AH377" s="84"/>
      <c r="AI377" s="99"/>
      <c r="AJ377" s="84"/>
      <c r="AK377" s="84"/>
      <c r="AL377" s="84"/>
      <c r="AM377" s="99"/>
      <c r="AN377" s="84"/>
      <c r="AO377" s="84"/>
      <c r="AP377" s="84"/>
      <c r="AQ377" s="84"/>
      <c r="AR377" s="99"/>
      <c r="AS377" s="84"/>
      <c r="AT377" s="99"/>
      <c r="AU377" s="99"/>
      <c r="AV377" s="99"/>
      <c r="AW377" s="84">
        <f t="shared" si="81"/>
        <v>1</v>
      </c>
      <c r="AX377" s="84">
        <f t="shared" si="82"/>
        <v>1900</v>
      </c>
      <c r="AY377" s="84" t="s">
        <v>103</v>
      </c>
      <c r="AZ377" s="97"/>
      <c r="BC377" s="38" t="s">
        <v>673</v>
      </c>
      <c r="BD377" s="38" t="s">
        <v>1464</v>
      </c>
      <c r="BE377" s="38">
        <v>120</v>
      </c>
      <c r="BF377" s="38">
        <v>60</v>
      </c>
      <c r="BG377" s="38">
        <v>730</v>
      </c>
      <c r="BH377" s="40">
        <f t="shared" si="69"/>
        <v>43852</v>
      </c>
      <c r="BI377" s="41">
        <f t="shared" si="70"/>
        <v>43972</v>
      </c>
      <c r="BJ377" s="42" t="str" cm="1">
        <f t="array" ref="BJ377">_xlfn.IFS(AND((BH377&lt;Suspension01Desde),(BH377&lt;Suspension01Hasta),(BI377&lt;Suspension01Desde),(BI377&lt;Suspension01Hasta)),"No_Umbral",AND((BH377&gt;Suspension01Desde),(BH377&gt;Suspension01Hasta),(BI377&gt;Suspension01Desde),(BI377&gt;Suspension01Hasta)),"No_Umbral",AND((BH377&lt;=Suspension01Desde),(BH377&lt;=Suspension01Hasta),(BI377&gt;=Suspension01Desde),(BI377&lt;=Suspension01Hasta)),"Umbral_Anticipado",AND((BH377&lt;=Suspension01Desde),(BH377&lt;=Suspension01Hasta),(BI377&gt;=Suspension01Desde),(BI377&gt;=Suspension01Hasta)),"Umbral_Interno",AND((BH377&gt;=Suspension01Desde),(BH377&lt;=Suspension01Hasta),(BI377&gt;=Suspension01Desde),(BI377&lt;=Suspension01Hasta)),"Umbral_Externo",AND((BH377&gt;=Suspension01Desde),(BH377&lt;=Suspension01Hasta),(BI377&gt;=Suspension01Desde),(BI377&gt;=Suspension01Hasta)),"Umbral_Tardío")</f>
        <v>Umbral_Anticipado</v>
      </c>
      <c r="BK377" s="43" cm="1">
        <f t="array" ref="BK377">_xlfn.IFS(BJ377="Umbral_Anticipado",$BI377-Suspension01Desde+1,BJ377="Umbral_Interno",Suspension01Hasta-Suspension01Desde+1,BJ377="Umbral_Externo",BI377-$BH377+1,BJ377="Umbral_Tardío",Suspension01Hasta-$BH377+1,BJ377="No_Umbral",0)</f>
        <v>49</v>
      </c>
      <c r="BL377" s="42" cm="1">
        <f t="array" ref="BL377">_xlfn.IFS(BJ377="Umbral_Anticipado",Suspension01Hasta+BK377,BJ377="Umbral_Interno",BI377+BK377,BJ377="Umbral_Externo",Suspension01Hasta+BK377,BJ377="Umbral_Tardío",BI377+BK377,BJ377="No_Umbral",BI377)</f>
        <v>44184</v>
      </c>
      <c r="BM377" s="42" t="str" cm="1">
        <f t="array" ref="BM377">_xlfn.IFS(AND((BH377&lt;Suspension02Desde),(BH377&lt;Suspension02Hasta),(BL377&lt;Suspension02Desde),(BL377&lt;Suspension02Hasta)),"No_Umbral",AND((BH377&gt;Suspension02Desde),(BH377&gt;Suspension02Hasta),(BL377&gt;Suspension02Desde),(BL377&gt;Suspension02Hasta)),"No_Umbral",AND((BH377&lt;=Suspension02Desde),(BH377&lt;=Suspension02Hasta),(BL377&gt;=Suspension02Desde),(BL377&lt;=Suspension02Hasta)),"Umbral_Anticipado",AND((BH377&lt;=Suspension02Desde),(BH377&lt;=Suspension02Hasta),(BL377&gt;=Suspension02Desde),(BL377&gt;=Suspension02Hasta)),"Umbral_Interno",AND((BH377&gt;=Suspension02Desde),(BH377&lt;=Suspension02Hasta),(BL377&gt;=Suspension02Desde),(BL377&lt;=Suspension02Hasta)),"Umbral_Externo",AND((BH377&gt;=Suspension02Desde),(BH377&lt;=Suspension02Hasta),(BL377&gt;=Suspension02Desde),(BL377&gt;=Suspension02Hasta)),"Umbral_Tardío")</f>
        <v>No_Umbral</v>
      </c>
      <c r="BN377" s="43" cm="1">
        <f t="array" ref="BN377">_xlfn.IFS(BM377="Umbral_Anticipado",BL377-Suspension02Desde+1,BM377="Umbral_Interno",Suspension02Hasta-Suspension02Desde+1,BM377="Umbral_Externo",BL377-$BH377+1,BM377="Umbral_Tardío",Suspension02Hasta-$BH377+1,BM377="No_Umbral",0)</f>
        <v>0</v>
      </c>
      <c r="BO377" s="41" cm="1">
        <f t="array" ref="BO377">_xlfn.IFS(BM377="Umbral_Anticipado",Suspension02Hasta+BN377,BM377="Umbral_Interno",BL377+BN377,BM377="Umbral_Externo",Suspension02Hasta+BN377,BM377="Umbral_Tardío",BL377+BN377,BM377="No_Umbral",BL377)</f>
        <v>44184</v>
      </c>
      <c r="BP377" s="40">
        <f t="shared" si="71"/>
        <v>44184</v>
      </c>
      <c r="BQ377" s="41">
        <f t="shared" si="72"/>
        <v>44244</v>
      </c>
      <c r="BR377" s="42" t="str" cm="1">
        <f t="array" ref="BR377">_xlfn.IFS(AND((BO377&lt;Suspension01Desde),(BO377&lt;Suspension01Hasta),(BQ377&lt;Suspension01Desde),(BQ377&lt;Suspension01Hasta)),"No_Umbral",AND((BO377&gt;Suspension01Desde),(BO377&gt;Suspension01Hasta),(BQ377&gt;Suspension01Desde),(BQ377&gt;Suspension01Hasta)),"No_Umbral",AND((BO377&lt;=Suspension01Desde),(BO377&lt;=Suspension01Hasta),(BQ377&gt;=Suspension01Desde),(BQ377&lt;=Suspension01Hasta)),"Umbral_Anticipado",AND((BO377&lt;=Suspension01Desde),(BO377&lt;=Suspension01Hasta),(BQ377&gt;=Suspension01Desde),(BQ377&gt;=Suspension01Hasta)),"Umbral_Interno",AND((BO377&gt;=Suspension01Desde),(BO377&lt;=Suspension01Hasta),(BQ377&gt;=Suspension01Desde),(BQ377&lt;=Suspension01Hasta)),"Umbral_Externo",AND((BO377&gt;=Suspension01Desde),(BO377&lt;=Suspension01Hasta),(BQ377&gt;=Suspension01Desde),(BQ377&gt;=Suspension01Hasta)),"Umbral_Tardío")</f>
        <v>No_Umbral</v>
      </c>
      <c r="BS377" s="43" cm="1">
        <f t="array" ref="BS377">_xlfn.IFS(BR377="Umbral_Anticipado",$BQ377-Suspension01Desde+1,BR377="Umbral_Interno",Suspension01Hasta-Suspension01Desde+1,BR377="Umbral_Externo",BQ377-$BO377+1,BR377="Umbral_Tardío",Suspension01Hasta-$BO377+1,BR377="No_Umbral",0)</f>
        <v>0</v>
      </c>
      <c r="BT377" s="42" cm="1">
        <f t="array" ref="BT377">_xlfn.IFS(BR377="Umbral_Anticipado",Suspension01Hasta+BS377,BR377="Umbral_Interno",BQ377+BS377,BR377="Umbral_Externo",Suspension01Hasta+BS377,BR377="Umbral_Tardío",BQ377+BS377,BR377="No_Umbral",BQ377)</f>
        <v>44244</v>
      </c>
      <c r="BU377" s="42" t="str" cm="1">
        <f t="array" ref="BU377">_xlfn.IFS(AND((BO377&lt;Suspension02Desde),(BO377&lt;Suspension02Hasta),(BT377&lt;Suspension02Desde),(BT377&lt;Suspension02Hasta)),"No_Umbral",AND((BO377&gt;Suspension02Desde),(BO377&gt;Suspension02Hasta),(BT377&gt;Suspension02Desde),(BT377&gt;Suspension02Hasta)),"No_Umbral",AND((BO377&lt;=Suspension02Desde),(BO377&lt;=Suspension02Hasta),(BT377&gt;=Suspension02Desde),(BT377&lt;=Suspension02Hasta)),"Umbral_Anticipado",AND((BO377&lt;=Suspension02Desde),(BO377&lt;=Suspension02Hasta),(BT377&gt;=Suspension02Desde),(BT377&gt;=Suspension02Hasta)),"Umbral_Interno",AND((BO377&gt;=Suspension02Desde),(BO377&lt;=Suspension02Hasta),(BT377&gt;=Suspension02Desde),(BT377&lt;=Suspension02Hasta)),"Umbral_Externo",AND((BO377&gt;=Suspension02Desde),(BO377&lt;=Suspension02Hasta),(BT377&gt;=Suspension02Desde),(BT377&gt;=Suspension02Hasta)),"Umbral_Tardío")</f>
        <v>Umbral_Anticipado</v>
      </c>
      <c r="BV377" s="43" cm="1">
        <f t="array" ref="BV377">_xlfn.IFS(BU377="Umbral_Anticipado",BT377-Suspension02Desde+1,BU377="Umbral_Interno",Suspension02Hasta-Suspension02Desde+1,BU377="Umbral_Externo",BT377-$BO377+1,BU377="Umbral_Tardío",Suspension02Hasta-$BO377+1,BU377="No_Umbral",0)</f>
        <v>56</v>
      </c>
      <c r="BW377" s="41" cm="1">
        <f t="array" ref="BW377">_xlfn.IFS(BU377="Umbral_Anticipado",Suspension02Hasta+BV377,BU377="Umbral_Interno",BT377+BV377,BU377="Umbral_Externo",Suspension02Hasta+BV377,BU377="Umbral_Tardío",BT377+BV377,BU377="No_Umbral",BT377)</f>
        <v>44728</v>
      </c>
      <c r="BX377" s="40">
        <f t="shared" si="73"/>
        <v>44728</v>
      </c>
      <c r="BY377" s="41">
        <f t="shared" si="74"/>
        <v>45458</v>
      </c>
      <c r="BZ377" s="42" t="str" cm="1">
        <f t="array" ref="BZ377">_xlfn.IFS(AND((BW377&lt;Suspension01Desde),(BW377&lt;Suspension01Hasta),(BY377&lt;Suspension01Desde),(BY377&lt;Suspension01Hasta)),"No_Umbral",AND((BW377&gt;Suspension01Desde),(BW377&gt;Suspension01Hasta),(BY377&gt;Suspension01Desde),(BY377&gt;Suspension01Hasta)),"No_Umbral",AND((BW377&lt;=Suspension01Desde),(BW377&lt;=Suspension01Hasta),(BY377&gt;=Suspension01Desde),(BY377&lt;=Suspension01Hasta)),"Umbral_Anticipado",AND((BW377&lt;=Suspension01Desde),(BW377&lt;=Suspension01Hasta),(BY377&gt;=Suspension01Desde),(BY377&gt;=Suspension01Hasta)),"Umbral_Interno",AND((BW377&gt;=Suspension01Desde),(BW377&lt;=Suspension01Hasta),(BY377&gt;=Suspension01Desde),(BY377&lt;=Suspension01Hasta)),"Umbral_Externo",AND((BW377&gt;=Suspension01Desde),(BW377&lt;=Suspension01Hasta),(BY377&gt;=Suspension01Desde),(BY377&gt;=Suspension01Hasta)),"Umbral_Tardío")</f>
        <v>No_Umbral</v>
      </c>
      <c r="CA377" s="43" cm="1">
        <f t="array" ref="CA377">_xlfn.IFS(BZ377="Umbral_Anticipado",$BI377-Suspension01Desde+1,BZ377="Umbral_Interno",Suspension01Hasta-Suspension01Desde+1,BZ377="Umbral_Externo",BY377-$BH377+1,BZ377="Umbral_Tardío",Suspension01Hasta-$BH377+1,BZ377="No_Umbral",0)</f>
        <v>0</v>
      </c>
      <c r="CB377" s="42" cm="1">
        <f t="array" ref="CB377">_xlfn.IFS(BZ377="Umbral_Anticipado",Suspension01Hasta+CA377,BZ377="Umbral_Interno",BY377+CA377,BZ377="Umbral_Externo",Suspension01Hasta+CA377,BZ377="Umbral_Tardío",BY377+CA377,BZ377="No_Umbral",BY377)</f>
        <v>45458</v>
      </c>
      <c r="CC377" s="42" t="str" cm="1">
        <f t="array" ref="CC377">_xlfn.IFS(AND((BW377&lt;Suspension02Desde),(BW377&lt;Suspension02Hasta),(CB377&lt;Suspension02Desde),(CB377&lt;Suspension02Hasta)),"No_Umbral",AND((BW377&gt;Suspension02Desde),(BW377&gt;Suspension02Hasta),(CB377&gt;Suspension02Desde),(CB377&gt;Suspension02Hasta)),"No_Umbral",AND((BW377&lt;=Suspension02Desde),(BW377&lt;=Suspension02Hasta),(CB377&gt;=Suspension02Desde),(CB377&lt;=Suspension02Hasta)),"Umbral_Anticipado",AND((BW377&lt;=Suspension02Desde),(BW377&lt;=Suspension02Hasta),(CB377&gt;=Suspension02Desde),(CB377&gt;=Suspension02Hasta)),"Umbral_Interno",AND((BW377&gt;=Suspension02Desde),(BW377&lt;=Suspension02Hasta),(CB377&gt;=Suspension02Desde),(CB377&lt;=Suspension02Hasta)),"Umbral_Externo",AND((BW377&gt;=Suspension02Desde),(BW377&lt;=Suspension02Hasta),(CB377&gt;=Suspension02Desde),(CB377&gt;=Suspension02Hasta)),"Umbral_Tardío")</f>
        <v>No_Umbral</v>
      </c>
      <c r="CD377" s="43" cm="1">
        <f t="array" ref="CD377">_xlfn.IFS(CC377="Umbral_Anticipado",CB377-Suspension02Desde+1,CC377="Umbral_Interno",Suspension02Hasta-Suspension02Desde+1,CC377="Umbral_Externo",CB377-$BH377+1,CC377="Umbral_Tardío",Suspension02Hasta-$BH377+1,CC377="No_Umbral",0)</f>
        <v>0</v>
      </c>
      <c r="CE377" s="41" cm="1">
        <f t="array" ref="CE377">_xlfn.IFS(CC377="Umbral_Anticipado",Suspension02Hasta+CD377,CC377="Umbral_Interno",CB377+CD377,CC377="Umbral_Externo",Suspension02Hasta+CD377,CC377="Umbral_Tardío",CB377+CD377,CC377="No_Umbral",CB377)</f>
        <v>45458</v>
      </c>
      <c r="CF377" s="40">
        <f t="shared" si="75"/>
        <v>45459</v>
      </c>
    </row>
    <row r="378" spans="1:84" s="23" customFormat="1" ht="20.25" customHeight="1">
      <c r="A378" s="77" t="s">
        <v>3373</v>
      </c>
      <c r="B378" s="77" t="str">
        <f t="shared" si="76"/>
        <v>2017</v>
      </c>
      <c r="C378" s="77" t="s">
        <v>3374</v>
      </c>
      <c r="D378" s="77" t="s">
        <v>3375</v>
      </c>
      <c r="E378" s="77" t="s">
        <v>943</v>
      </c>
      <c r="F378" s="77" t="s">
        <v>130</v>
      </c>
      <c r="G378" s="201">
        <v>43097</v>
      </c>
      <c r="H378" s="201">
        <v>43312</v>
      </c>
      <c r="I378" s="77" t="s">
        <v>585</v>
      </c>
      <c r="J378" s="77"/>
      <c r="K378" s="78">
        <v>44793</v>
      </c>
      <c r="L378" s="77" t="str">
        <f>VLOOKUP(MONTH($K378),TablaMeses[],2,FALSE)</f>
        <v>08 AGOSTO</v>
      </c>
      <c r="M378" s="77">
        <f t="shared" si="83"/>
        <v>2022</v>
      </c>
      <c r="N378" s="77" t="s">
        <v>937</v>
      </c>
      <c r="O378" s="201"/>
      <c r="P378" s="77" t="s">
        <v>134</v>
      </c>
      <c r="Q378" s="77"/>
      <c r="R378" s="201"/>
      <c r="S378" s="77" t="s">
        <v>3376</v>
      </c>
      <c r="T378" s="77"/>
      <c r="U378" s="201"/>
      <c r="V378" s="77"/>
      <c r="W378" s="77"/>
      <c r="X378" s="201"/>
      <c r="Y378" s="77"/>
      <c r="Z378" s="201"/>
      <c r="AA378" s="77"/>
      <c r="AB378" s="201"/>
      <c r="AC378" s="79"/>
      <c r="AD378" s="77"/>
      <c r="AE378" s="77"/>
      <c r="AF378" s="77"/>
      <c r="AG378" s="77"/>
      <c r="AH378" s="77"/>
      <c r="AI378" s="78"/>
      <c r="AJ378" s="77"/>
      <c r="AK378" s="77"/>
      <c r="AL378" s="77"/>
      <c r="AM378" s="78"/>
      <c r="AN378" s="77"/>
      <c r="AO378" s="77"/>
      <c r="AP378" s="77"/>
      <c r="AQ378" s="77"/>
      <c r="AR378" s="78"/>
      <c r="AS378" s="77"/>
      <c r="AT378" s="77"/>
      <c r="AU378" s="78"/>
      <c r="AV378" s="78">
        <v>45299</v>
      </c>
      <c r="AW378" s="77">
        <f t="shared" si="81"/>
        <v>2</v>
      </c>
      <c r="AX378" s="77">
        <f t="shared" si="82"/>
        <v>2024</v>
      </c>
      <c r="AY378" s="84" t="s">
        <v>304</v>
      </c>
      <c r="AZ378" s="81" t="s">
        <v>3377</v>
      </c>
      <c r="BC378" s="38" t="s">
        <v>104</v>
      </c>
      <c r="BD378" s="38" t="s">
        <v>104</v>
      </c>
      <c r="BE378" s="39">
        <v>120</v>
      </c>
      <c r="BF378" s="39">
        <v>60</v>
      </c>
      <c r="BG378" s="39">
        <v>730</v>
      </c>
      <c r="BH378" s="40">
        <f t="shared" si="69"/>
        <v>43312</v>
      </c>
      <c r="BI378" s="41">
        <f t="shared" si="70"/>
        <v>43432</v>
      </c>
      <c r="BJ378" s="42" t="str" cm="1">
        <f t="array" ref="BJ378">_xlfn.IFS(AND((BH378&lt;Suspension01Desde),(BH378&lt;Suspension01Hasta),(BI378&lt;Suspension01Desde),(BI378&lt;Suspension01Hasta)),"No_Umbral",AND((BH378&gt;Suspension01Desde),(BH378&gt;Suspension01Hasta),(BI378&gt;Suspension01Desde),(BI378&gt;Suspension01Hasta)),"No_Umbral",AND((BH378&lt;=Suspension01Desde),(BH378&lt;=Suspension01Hasta),(BI378&gt;=Suspension01Desde),(BI378&lt;=Suspension01Hasta)),"Umbral_Anticipado",AND((BH378&lt;=Suspension01Desde),(BH378&lt;=Suspension01Hasta),(BI378&gt;=Suspension01Desde),(BI378&gt;=Suspension01Hasta)),"Umbral_Interno",AND((BH378&gt;=Suspension01Desde),(BH378&lt;=Suspension01Hasta),(BI378&gt;=Suspension01Desde),(BI378&lt;=Suspension01Hasta)),"Umbral_Externo",AND((BH378&gt;=Suspension01Desde),(BH378&lt;=Suspension01Hasta),(BI378&gt;=Suspension01Desde),(BI378&gt;=Suspension01Hasta)),"Umbral_Tardío")</f>
        <v>No_Umbral</v>
      </c>
      <c r="BK378" s="43" cm="1">
        <f t="array" ref="BK378">_xlfn.IFS(BJ378="Umbral_Anticipado",$BI378-Suspension01Desde+1,BJ378="Umbral_Interno",Suspension01Hasta-Suspension01Desde+1,BJ378="Umbral_Externo",BI378-$BH378+1,BJ378="Umbral_Tardío",Suspension01Hasta-$BH378+1,BJ378="No_Umbral",0)</f>
        <v>0</v>
      </c>
      <c r="BL378" s="42" cm="1">
        <f t="array" ref="BL378">_xlfn.IFS(BJ378="Umbral_Anticipado",Suspension01Hasta+BK378,BJ378="Umbral_Interno",BI378+BK378,BJ378="Umbral_Externo",Suspension01Hasta+BK378,BJ378="Umbral_Tardío",BI378+BK378,BJ378="No_Umbral",BI378)</f>
        <v>43432</v>
      </c>
      <c r="BM378" s="42" t="str" cm="1">
        <f t="array" ref="BM378">_xlfn.IFS(AND((BH378&lt;Suspension02Desde),(BH378&lt;Suspension02Hasta),(BL378&lt;Suspension02Desde),(BL378&lt;Suspension02Hasta)),"No_Umbral",AND((BH378&gt;Suspension02Desde),(BH378&gt;Suspension02Hasta),(BL378&gt;Suspension02Desde),(BL378&gt;Suspension02Hasta)),"No_Umbral",AND((BH378&lt;=Suspension02Desde),(BH378&lt;=Suspension02Hasta),(BL378&gt;=Suspension02Desde),(BL378&lt;=Suspension02Hasta)),"Umbral_Anticipado",AND((BH378&lt;=Suspension02Desde),(BH378&lt;=Suspension02Hasta),(BL378&gt;=Suspension02Desde),(BL378&gt;=Suspension02Hasta)),"Umbral_Interno",AND((BH378&gt;=Suspension02Desde),(BH378&lt;=Suspension02Hasta),(BL378&gt;=Suspension02Desde),(BL378&lt;=Suspension02Hasta)),"Umbral_Externo",AND((BH378&gt;=Suspension02Desde),(BH378&lt;=Suspension02Hasta),(BL378&gt;=Suspension02Desde),(BL378&gt;=Suspension02Hasta)),"Umbral_Tardío")</f>
        <v>No_Umbral</v>
      </c>
      <c r="BN378" s="43" cm="1">
        <f t="array" ref="BN378">_xlfn.IFS(BM378="Umbral_Anticipado",BL378-Suspension02Desde+1,BM378="Umbral_Interno",Suspension02Hasta-Suspension02Desde+1,BM378="Umbral_Externo",BL378-$BH378+1,BM378="Umbral_Tardío",Suspension02Hasta-$BH378+1,BM378="No_Umbral",0)</f>
        <v>0</v>
      </c>
      <c r="BO378" s="41" cm="1">
        <f t="array" ref="BO378">_xlfn.IFS(BM378="Umbral_Anticipado",Suspension02Hasta+BN378,BM378="Umbral_Interno",BL378+BN378,BM378="Umbral_Externo",Suspension02Hasta+BN378,BM378="Umbral_Tardío",BL378+BN378,BM378="No_Umbral",BL378)</f>
        <v>43432</v>
      </c>
      <c r="BP378" s="40">
        <f t="shared" si="71"/>
        <v>43435</v>
      </c>
      <c r="BQ378" s="41">
        <f t="shared" si="72"/>
        <v>43492</v>
      </c>
      <c r="BR378" s="42" t="str" cm="1">
        <f t="array" ref="BR378">_xlfn.IFS(AND((BO378&lt;Suspension01Desde),(BO378&lt;Suspension01Hasta),(BQ378&lt;Suspension01Desde),(BQ378&lt;Suspension01Hasta)),"No_Umbral",AND((BO378&gt;Suspension01Desde),(BO378&gt;Suspension01Hasta),(BQ378&gt;Suspension01Desde),(BQ378&gt;Suspension01Hasta)),"No_Umbral",AND((BO378&lt;=Suspension01Desde),(BO378&lt;=Suspension01Hasta),(BQ378&gt;=Suspension01Desde),(BQ378&lt;=Suspension01Hasta)),"Umbral_Anticipado",AND((BO378&lt;=Suspension01Desde),(BO378&lt;=Suspension01Hasta),(BQ378&gt;=Suspension01Desde),(BQ378&gt;=Suspension01Hasta)),"Umbral_Interno",AND((BO378&gt;=Suspension01Desde),(BO378&lt;=Suspension01Hasta),(BQ378&gt;=Suspension01Desde),(BQ378&lt;=Suspension01Hasta)),"Umbral_Externo",AND((BO378&gt;=Suspension01Desde),(BO378&lt;=Suspension01Hasta),(BQ378&gt;=Suspension01Desde),(BQ378&gt;=Suspension01Hasta)),"Umbral_Tardío")</f>
        <v>No_Umbral</v>
      </c>
      <c r="BS378" s="43" cm="1">
        <f t="array" ref="BS378">_xlfn.IFS(BR378="Umbral_Anticipado",$BQ378-Suspension01Desde+1,BR378="Umbral_Interno",Suspension01Hasta-Suspension01Desde+1,BR378="Umbral_Externo",BQ378-$BO378+1,BR378="Umbral_Tardío",Suspension01Hasta-$BO378+1,BR378="No_Umbral",0)</f>
        <v>0</v>
      </c>
      <c r="BT378" s="42" cm="1">
        <f t="array" ref="BT378">_xlfn.IFS(BR378="Umbral_Anticipado",Suspension01Hasta+BS378,BR378="Umbral_Interno",BQ378+BS378,BR378="Umbral_Externo",Suspension01Hasta+BS378,BR378="Umbral_Tardío",BQ378+BS378,BR378="No_Umbral",BQ378)</f>
        <v>43492</v>
      </c>
      <c r="BU378" s="42" t="str" cm="1">
        <f t="array" ref="BU378">_xlfn.IFS(AND((BO378&lt;Suspension02Desde),(BO378&lt;Suspension02Hasta),(BT378&lt;Suspension02Desde),(BT378&lt;Suspension02Hasta)),"No_Umbral",AND((BO378&gt;Suspension02Desde),(BO378&gt;Suspension02Hasta),(BT378&gt;Suspension02Desde),(BT378&gt;Suspension02Hasta)),"No_Umbral",AND((BO378&lt;=Suspension02Desde),(BO378&lt;=Suspension02Hasta),(BT378&gt;=Suspension02Desde),(BT378&lt;=Suspension02Hasta)),"Umbral_Anticipado",AND((BO378&lt;=Suspension02Desde),(BO378&lt;=Suspension02Hasta),(BT378&gt;=Suspension02Desde),(BT378&gt;=Suspension02Hasta)),"Umbral_Interno",AND((BO378&gt;=Suspension02Desde),(BO378&lt;=Suspension02Hasta),(BT378&gt;=Suspension02Desde),(BT378&lt;=Suspension02Hasta)),"Umbral_Externo",AND((BO378&gt;=Suspension02Desde),(BO378&lt;=Suspension02Hasta),(BT378&gt;=Suspension02Desde),(BT378&gt;=Suspension02Hasta)),"Umbral_Tardío")</f>
        <v>No_Umbral</v>
      </c>
      <c r="BV378" s="43" cm="1">
        <f t="array" ref="BV378">_xlfn.IFS(BU378="Umbral_Anticipado",BT378-Suspension02Desde+1,BU378="Umbral_Interno",Suspension02Hasta-Suspension02Desde+1,BU378="Umbral_Externo",BT378-$BO378+1,BU378="Umbral_Tardío",Suspension02Hasta-$BO378+1,BU378="No_Umbral",0)</f>
        <v>0</v>
      </c>
      <c r="BW378" s="41" cm="1">
        <f t="array" ref="BW378">_xlfn.IFS(BU378="Umbral_Anticipado",Suspension02Hasta+BV378,BU378="Umbral_Interno",BT378+BV378,BU378="Umbral_Externo",Suspension02Hasta+BV378,BU378="Umbral_Tardío",BT378+BV378,BU378="No_Umbral",BT378)</f>
        <v>43492</v>
      </c>
      <c r="BX378" s="40">
        <f t="shared" si="73"/>
        <v>43466</v>
      </c>
      <c r="BY378" s="41">
        <f t="shared" si="74"/>
        <v>44222</v>
      </c>
      <c r="BZ378" s="42" t="str" cm="1">
        <f t="array" ref="BZ378">_xlfn.IFS(AND((BW378&lt;Suspension01Desde),(BW378&lt;Suspension01Hasta),(BY378&lt;Suspension01Desde),(BY378&lt;Suspension01Hasta)),"No_Umbral",AND((BW378&gt;Suspension01Desde),(BW378&gt;Suspension01Hasta),(BY378&gt;Suspension01Desde),(BY378&gt;Suspension01Hasta)),"No_Umbral",AND((BW378&lt;=Suspension01Desde),(BW378&lt;=Suspension01Hasta),(BY378&gt;=Suspension01Desde),(BY378&lt;=Suspension01Hasta)),"Umbral_Anticipado",AND((BW378&lt;=Suspension01Desde),(BW378&lt;=Suspension01Hasta),(BY378&gt;=Suspension01Desde),(BY378&gt;=Suspension01Hasta)),"Umbral_Interno",AND((BW378&gt;=Suspension01Desde),(BW378&lt;=Suspension01Hasta),(BY378&gt;=Suspension01Desde),(BY378&lt;=Suspension01Hasta)),"Umbral_Externo",AND((BW378&gt;=Suspension01Desde),(BW378&lt;=Suspension01Hasta),(BY378&gt;=Suspension01Desde),(BY378&gt;=Suspension01Hasta)),"Umbral_Tardío")</f>
        <v>Umbral_Interno</v>
      </c>
      <c r="CA378" s="43" cm="1">
        <f t="array" ref="CA378">_xlfn.IFS(BZ378="Umbral_Anticipado",$BI378-Suspension01Desde+1,BZ378="Umbral_Interno",Suspension01Hasta-Suspension01Desde+1,BZ378="Umbral_Externo",BY378-$BH378+1,BZ378="Umbral_Tardío",Suspension01Hasta-$BH378+1,BZ378="No_Umbral",0)</f>
        <v>212</v>
      </c>
      <c r="CB378" s="42" cm="1">
        <f t="array" ref="CB378">_xlfn.IFS(BZ378="Umbral_Anticipado",Suspension01Hasta+CA378,BZ378="Umbral_Interno",BY378+CA378,BZ378="Umbral_Externo",Suspension01Hasta+CA378,BZ378="Umbral_Tardío",BY378+CA378,BZ378="No_Umbral",BY378)</f>
        <v>44434</v>
      </c>
      <c r="CC378" s="42" t="str" cm="1">
        <f t="array" ref="CC378">_xlfn.IFS(AND((BW378&lt;Suspension02Desde),(BW378&lt;Suspension02Hasta),(CB378&lt;Suspension02Desde),(CB378&lt;Suspension02Hasta)),"No_Umbral",AND((BW378&gt;Suspension02Desde),(BW378&gt;Suspension02Hasta),(CB378&gt;Suspension02Desde),(CB378&gt;Suspension02Hasta)),"No_Umbral",AND((BW378&lt;=Suspension02Desde),(BW378&lt;=Suspension02Hasta),(CB378&gt;=Suspension02Desde),(CB378&lt;=Suspension02Hasta)),"Umbral_Anticipado",AND((BW378&lt;=Suspension02Desde),(BW378&lt;=Suspension02Hasta),(CB378&gt;=Suspension02Desde),(CB378&gt;=Suspension02Hasta)),"Umbral_Interno",AND((BW378&gt;=Suspension02Desde),(BW378&lt;=Suspension02Hasta),(CB378&gt;=Suspension02Desde),(CB378&lt;=Suspension02Hasta)),"Umbral_Externo",AND((BW378&gt;=Suspension02Desde),(BW378&lt;=Suspension02Hasta),(CB378&gt;=Suspension02Desde),(CB378&gt;=Suspension02Hasta)),"Umbral_Tardío")</f>
        <v>Umbral_Anticipado</v>
      </c>
      <c r="CD378" s="43" cm="1">
        <f t="array" ref="CD378">_xlfn.IFS(CC378="Umbral_Anticipado",CB378-Suspension02Desde+1,CC378="Umbral_Interno",Suspension02Hasta-Suspension02Desde+1,CC378="Umbral_Externo",CB378-$BH378+1,CC378="Umbral_Tardío",Suspension02Hasta-$BH378+1,CC378="No_Umbral",0)</f>
        <v>246</v>
      </c>
      <c r="CE378" s="41" cm="1">
        <f t="array" ref="CE378">_xlfn.IFS(CC378="Umbral_Anticipado",Suspension02Hasta+CD378,CC378="Umbral_Interno",CB378+CD378,CC378="Umbral_Externo",Suspension02Hasta+CD378,CC378="Umbral_Tardío",CB378+CD378,CC378="No_Umbral",CB378)</f>
        <v>44918</v>
      </c>
      <c r="CF378" s="40">
        <f t="shared" si="75"/>
        <v>44918</v>
      </c>
    </row>
    <row r="379" spans="1:84" s="23" customFormat="1" ht="20.25" customHeight="1">
      <c r="A379" s="77" t="s">
        <v>3378</v>
      </c>
      <c r="B379" s="77" t="str">
        <f t="shared" si="76"/>
        <v>2017</v>
      </c>
      <c r="C379" s="77" t="s">
        <v>3379</v>
      </c>
      <c r="D379" s="77" t="s">
        <v>2121</v>
      </c>
      <c r="E379" s="77" t="s">
        <v>129</v>
      </c>
      <c r="F379" s="77" t="s">
        <v>130</v>
      </c>
      <c r="G379" s="201">
        <v>43097</v>
      </c>
      <c r="H379" s="201">
        <v>43890</v>
      </c>
      <c r="I379" s="77" t="s">
        <v>110</v>
      </c>
      <c r="J379" s="77"/>
      <c r="K379" s="78"/>
      <c r="L379" s="77" t="str">
        <f>VLOOKUP(MONTH($K379),TablaMeses[],2,FALSE)</f>
        <v>01 ENERO</v>
      </c>
      <c r="M379" s="77">
        <f t="shared" si="83"/>
        <v>1900</v>
      </c>
      <c r="N379" s="77"/>
      <c r="O379" s="201"/>
      <c r="P379" s="77"/>
      <c r="Q379" s="77"/>
      <c r="R379" s="201"/>
      <c r="S379" s="77"/>
      <c r="T379" s="77"/>
      <c r="U379" s="201"/>
      <c r="V379" s="77"/>
      <c r="W379" s="77"/>
      <c r="X379" s="201"/>
      <c r="Y379" s="77"/>
      <c r="Z379" s="201"/>
      <c r="AA379" s="77"/>
      <c r="AB379" s="201"/>
      <c r="AC379" s="79">
        <v>44573</v>
      </c>
      <c r="AD379" s="77"/>
      <c r="AE379" s="77"/>
      <c r="AF379" s="77"/>
      <c r="AG379" s="77"/>
      <c r="AH379" s="77"/>
      <c r="AI379" s="78"/>
      <c r="AJ379" s="77"/>
      <c r="AK379" s="77"/>
      <c r="AL379" s="77"/>
      <c r="AM379" s="78"/>
      <c r="AN379" s="77"/>
      <c r="AO379" s="77"/>
      <c r="AP379" s="77"/>
      <c r="AQ379" s="77"/>
      <c r="AR379" s="78"/>
      <c r="AS379" s="77"/>
      <c r="AT379" s="78"/>
      <c r="AU379" s="78"/>
      <c r="AV379" s="78"/>
      <c r="AW379" s="77">
        <f t="shared" si="81"/>
        <v>1</v>
      </c>
      <c r="AX379" s="77">
        <f t="shared" si="82"/>
        <v>1900</v>
      </c>
      <c r="AY379" s="77" t="s">
        <v>3016</v>
      </c>
      <c r="AZ379" s="81"/>
      <c r="BC379" s="38" t="s">
        <v>104</v>
      </c>
      <c r="BD379" s="38" t="s">
        <v>104</v>
      </c>
      <c r="BE379" s="39">
        <v>120</v>
      </c>
      <c r="BF379" s="39">
        <v>60</v>
      </c>
      <c r="BG379" s="39">
        <v>730</v>
      </c>
      <c r="BH379" s="40">
        <f t="shared" si="69"/>
        <v>43890</v>
      </c>
      <c r="BI379" s="41">
        <f t="shared" si="70"/>
        <v>44010</v>
      </c>
      <c r="BJ379" s="42" t="str" cm="1">
        <f t="array" ref="BJ379">_xlfn.IFS(AND((BH379&lt;Suspension01Desde),(BH379&lt;Suspension01Hasta),(BI379&lt;Suspension01Desde),(BI379&lt;Suspension01Hasta)),"No_Umbral",AND((BH379&gt;Suspension01Desde),(BH379&gt;Suspension01Hasta),(BI379&gt;Suspension01Desde),(BI379&gt;Suspension01Hasta)),"No_Umbral",AND((BH379&lt;=Suspension01Desde),(BH379&lt;=Suspension01Hasta),(BI379&gt;=Suspension01Desde),(BI379&lt;=Suspension01Hasta)),"Umbral_Anticipado",AND((BH379&lt;=Suspension01Desde),(BH379&lt;=Suspension01Hasta),(BI379&gt;=Suspension01Desde),(BI379&gt;=Suspension01Hasta)),"Umbral_Interno",AND((BH379&gt;=Suspension01Desde),(BH379&lt;=Suspension01Hasta),(BI379&gt;=Suspension01Desde),(BI379&lt;=Suspension01Hasta)),"Umbral_Externo",AND((BH379&gt;=Suspension01Desde),(BH379&lt;=Suspension01Hasta),(BI379&gt;=Suspension01Desde),(BI379&gt;=Suspension01Hasta)),"Umbral_Tardío")</f>
        <v>Umbral_Anticipado</v>
      </c>
      <c r="BK379" s="43" cm="1">
        <f t="array" ref="BK379">_xlfn.IFS(BJ379="Umbral_Anticipado",$BI379-Suspension01Desde+1,BJ379="Umbral_Interno",Suspension01Hasta-Suspension01Desde+1,BJ379="Umbral_Externo",BI379-$BH379+1,BJ379="Umbral_Tardío",Suspension01Hasta-$BH379+1,BJ379="No_Umbral",0)</f>
        <v>87</v>
      </c>
      <c r="BL379" s="42" cm="1">
        <f t="array" ref="BL379">_xlfn.IFS(BJ379="Umbral_Anticipado",Suspension01Hasta+BK379,BJ379="Umbral_Interno",BI379+BK379,BJ379="Umbral_Externo",Suspension01Hasta+BK379,BJ379="Umbral_Tardío",BI379+BK379,BJ379="No_Umbral",BI379)</f>
        <v>44222</v>
      </c>
      <c r="BM379" s="42" t="str" cm="1">
        <f t="array" ref="BM379">_xlfn.IFS(AND((BH379&lt;Suspension02Desde),(BH379&lt;Suspension02Hasta),(BL379&lt;Suspension02Desde),(BL379&lt;Suspension02Hasta)),"No_Umbral",AND((BH379&gt;Suspension02Desde),(BH379&gt;Suspension02Hasta),(BL379&gt;Suspension02Desde),(BL379&gt;Suspension02Hasta)),"No_Umbral",AND((BH379&lt;=Suspension02Desde),(BH379&lt;=Suspension02Hasta),(BL379&gt;=Suspension02Desde),(BL379&lt;=Suspension02Hasta)),"Umbral_Anticipado",AND((BH379&lt;=Suspension02Desde),(BH379&lt;=Suspension02Hasta),(BL379&gt;=Suspension02Desde),(BL379&gt;=Suspension02Hasta)),"Umbral_Interno",AND((BH379&gt;=Suspension02Desde),(BH379&lt;=Suspension02Hasta),(BL379&gt;=Suspension02Desde),(BL379&lt;=Suspension02Hasta)),"Umbral_Externo",AND((BH379&gt;=Suspension02Desde),(BH379&lt;=Suspension02Hasta),(BL379&gt;=Suspension02Desde),(BL379&gt;=Suspension02Hasta)),"Umbral_Tardío")</f>
        <v>Umbral_Anticipado</v>
      </c>
      <c r="BN379" s="43" cm="1">
        <f t="array" ref="BN379">_xlfn.IFS(BM379="Umbral_Anticipado",BL379-Suspension02Desde+1,BM379="Umbral_Interno",Suspension02Hasta-Suspension02Desde+1,BM379="Umbral_Externo",BL379-$BH379+1,BM379="Umbral_Tardío",Suspension02Hasta-$BH379+1,BM379="No_Umbral",0)</f>
        <v>34</v>
      </c>
      <c r="BO379" s="41" cm="1">
        <f t="array" ref="BO379">_xlfn.IFS(BM379="Umbral_Anticipado",Suspension02Hasta+BN379,BM379="Umbral_Interno",BL379+BN379,BM379="Umbral_Externo",Suspension02Hasta+BN379,BM379="Umbral_Tardío",BL379+BN379,BM379="No_Umbral",BL379)</f>
        <v>44706</v>
      </c>
      <c r="BP379" s="40">
        <f t="shared" si="71"/>
        <v>44706</v>
      </c>
      <c r="BQ379" s="41">
        <f t="shared" si="72"/>
        <v>44766</v>
      </c>
      <c r="BR379" s="42" t="str" cm="1">
        <f t="array" ref="BR379">_xlfn.IFS(AND((BO379&lt;Suspension01Desde),(BO379&lt;Suspension01Hasta),(BQ379&lt;Suspension01Desde),(BQ379&lt;Suspension01Hasta)),"No_Umbral",AND((BO379&gt;Suspension01Desde),(BO379&gt;Suspension01Hasta),(BQ379&gt;Suspension01Desde),(BQ379&gt;Suspension01Hasta)),"No_Umbral",AND((BO379&lt;=Suspension01Desde),(BO379&lt;=Suspension01Hasta),(BQ379&gt;=Suspension01Desde),(BQ379&lt;=Suspension01Hasta)),"Umbral_Anticipado",AND((BO379&lt;=Suspension01Desde),(BO379&lt;=Suspension01Hasta),(BQ379&gt;=Suspension01Desde),(BQ379&gt;=Suspension01Hasta)),"Umbral_Interno",AND((BO379&gt;=Suspension01Desde),(BO379&lt;=Suspension01Hasta),(BQ379&gt;=Suspension01Desde),(BQ379&lt;=Suspension01Hasta)),"Umbral_Externo",AND((BO379&gt;=Suspension01Desde),(BO379&lt;=Suspension01Hasta),(BQ379&gt;=Suspension01Desde),(BQ379&gt;=Suspension01Hasta)),"Umbral_Tardío")</f>
        <v>No_Umbral</v>
      </c>
      <c r="BS379" s="43" cm="1">
        <f t="array" ref="BS379">_xlfn.IFS(BR379="Umbral_Anticipado",$BQ379-Suspension01Desde+1,BR379="Umbral_Interno",Suspension01Hasta-Suspension01Desde+1,BR379="Umbral_Externo",BQ379-$BO379+1,BR379="Umbral_Tardío",Suspension01Hasta-$BO379+1,BR379="No_Umbral",0)</f>
        <v>0</v>
      </c>
      <c r="BT379" s="42" cm="1">
        <f t="array" ref="BT379">_xlfn.IFS(BR379="Umbral_Anticipado",Suspension01Hasta+BS379,BR379="Umbral_Interno",BQ379+BS379,BR379="Umbral_Externo",Suspension01Hasta+BS379,BR379="Umbral_Tardío",BQ379+BS379,BR379="No_Umbral",BQ379)</f>
        <v>44766</v>
      </c>
      <c r="BU379" s="42" t="str" cm="1">
        <f t="array" ref="BU379">_xlfn.IFS(AND((BO379&lt;Suspension02Desde),(BO379&lt;Suspension02Hasta),(BT379&lt;Suspension02Desde),(BT379&lt;Suspension02Hasta)),"No_Umbral",AND((BO379&gt;Suspension02Desde),(BO379&gt;Suspension02Hasta),(BT379&gt;Suspension02Desde),(BT379&gt;Suspension02Hasta)),"No_Umbral",AND((BO379&lt;=Suspension02Desde),(BO379&lt;=Suspension02Hasta),(BT379&gt;=Suspension02Desde),(BT379&lt;=Suspension02Hasta)),"Umbral_Anticipado",AND((BO379&lt;=Suspension02Desde),(BO379&lt;=Suspension02Hasta),(BT379&gt;=Suspension02Desde),(BT379&gt;=Suspension02Hasta)),"Umbral_Interno",AND((BO379&gt;=Suspension02Desde),(BO379&lt;=Suspension02Hasta),(BT379&gt;=Suspension02Desde),(BT379&lt;=Suspension02Hasta)),"Umbral_Externo",AND((BO379&gt;=Suspension02Desde),(BO379&lt;=Suspension02Hasta),(BT379&gt;=Suspension02Desde),(BT379&gt;=Suspension02Hasta)),"Umbral_Tardío")</f>
        <v>No_Umbral</v>
      </c>
      <c r="BV379" s="43" cm="1">
        <f t="array" ref="BV379">_xlfn.IFS(BU379="Umbral_Anticipado",BT379-Suspension02Desde+1,BU379="Umbral_Interno",Suspension02Hasta-Suspension02Desde+1,BU379="Umbral_Externo",BT379-$BO379+1,BU379="Umbral_Tardío",Suspension02Hasta-$BO379+1,BU379="No_Umbral",0)</f>
        <v>0</v>
      </c>
      <c r="BW379" s="41" cm="1">
        <f t="array" ref="BW379">_xlfn.IFS(BU379="Umbral_Anticipado",Suspension02Hasta+BV379,BU379="Umbral_Interno",BT379+BV379,BU379="Umbral_Externo",Suspension02Hasta+BV379,BU379="Umbral_Tardío",BT379+BV379,BU379="No_Umbral",BT379)</f>
        <v>44766</v>
      </c>
      <c r="BX379" s="40">
        <f t="shared" si="73"/>
        <v>44767</v>
      </c>
      <c r="BY379" s="41">
        <f t="shared" si="74"/>
        <v>45496</v>
      </c>
      <c r="BZ379" s="42" t="str" cm="1">
        <f t="array" ref="BZ379">_xlfn.IFS(AND((BW379&lt;Suspension01Desde),(BW379&lt;Suspension01Hasta),(BY379&lt;Suspension01Desde),(BY379&lt;Suspension01Hasta)),"No_Umbral",AND((BW379&gt;Suspension01Desde),(BW379&gt;Suspension01Hasta),(BY379&gt;Suspension01Desde),(BY379&gt;Suspension01Hasta)),"No_Umbral",AND((BW379&lt;=Suspension01Desde),(BW379&lt;=Suspension01Hasta),(BY379&gt;=Suspension01Desde),(BY379&lt;=Suspension01Hasta)),"Umbral_Anticipado",AND((BW379&lt;=Suspension01Desde),(BW379&lt;=Suspension01Hasta),(BY379&gt;=Suspension01Desde),(BY379&gt;=Suspension01Hasta)),"Umbral_Interno",AND((BW379&gt;=Suspension01Desde),(BW379&lt;=Suspension01Hasta),(BY379&gt;=Suspension01Desde),(BY379&lt;=Suspension01Hasta)),"Umbral_Externo",AND((BW379&gt;=Suspension01Desde),(BW379&lt;=Suspension01Hasta),(BY379&gt;=Suspension01Desde),(BY379&gt;=Suspension01Hasta)),"Umbral_Tardío")</f>
        <v>No_Umbral</v>
      </c>
      <c r="CA379" s="43" cm="1">
        <f t="array" ref="CA379">_xlfn.IFS(BZ379="Umbral_Anticipado",$BI379-Suspension01Desde+1,BZ379="Umbral_Interno",Suspension01Hasta-Suspension01Desde+1,BZ379="Umbral_Externo",BY379-$BH379+1,BZ379="Umbral_Tardío",Suspension01Hasta-$BH379+1,BZ379="No_Umbral",0)</f>
        <v>0</v>
      </c>
      <c r="CB379" s="42" cm="1">
        <f t="array" ref="CB379">_xlfn.IFS(BZ379="Umbral_Anticipado",Suspension01Hasta+CA379,BZ379="Umbral_Interno",BY379+CA379,BZ379="Umbral_Externo",Suspension01Hasta+CA379,BZ379="Umbral_Tardío",BY379+CA379,BZ379="No_Umbral",BY379)</f>
        <v>45496</v>
      </c>
      <c r="CC379" s="42" t="str" cm="1">
        <f t="array" ref="CC379">_xlfn.IFS(AND((BW379&lt;Suspension02Desde),(BW379&lt;Suspension02Hasta),(CB379&lt;Suspension02Desde),(CB379&lt;Suspension02Hasta)),"No_Umbral",AND((BW379&gt;Suspension02Desde),(BW379&gt;Suspension02Hasta),(CB379&gt;Suspension02Desde),(CB379&gt;Suspension02Hasta)),"No_Umbral",AND((BW379&lt;=Suspension02Desde),(BW379&lt;=Suspension02Hasta),(CB379&gt;=Suspension02Desde),(CB379&lt;=Suspension02Hasta)),"Umbral_Anticipado",AND((BW379&lt;=Suspension02Desde),(BW379&lt;=Suspension02Hasta),(CB379&gt;=Suspension02Desde),(CB379&gt;=Suspension02Hasta)),"Umbral_Interno",AND((BW379&gt;=Suspension02Desde),(BW379&lt;=Suspension02Hasta),(CB379&gt;=Suspension02Desde),(CB379&lt;=Suspension02Hasta)),"Umbral_Externo",AND((BW379&gt;=Suspension02Desde),(BW379&lt;=Suspension02Hasta),(CB379&gt;=Suspension02Desde),(CB379&gt;=Suspension02Hasta)),"Umbral_Tardío")</f>
        <v>No_Umbral</v>
      </c>
      <c r="CD379" s="43" cm="1">
        <f t="array" ref="CD379">_xlfn.IFS(CC379="Umbral_Anticipado",CB379-Suspension02Desde+1,CC379="Umbral_Interno",Suspension02Hasta-Suspension02Desde+1,CC379="Umbral_Externo",CB379-$BH379+1,CC379="Umbral_Tardío",Suspension02Hasta-$BH379+1,CC379="No_Umbral",0)</f>
        <v>0</v>
      </c>
      <c r="CE379" s="41" cm="1">
        <f t="array" ref="CE379">_xlfn.IFS(CC379="Umbral_Anticipado",Suspension02Hasta+CD379,CC379="Umbral_Interno",CB379+CD379,CC379="Umbral_Externo",Suspension02Hasta+CD379,CC379="Umbral_Tardío",CB379+CD379,CC379="No_Umbral",CB379)</f>
        <v>45496</v>
      </c>
      <c r="CF379" s="40">
        <f t="shared" si="75"/>
        <v>45498</v>
      </c>
    </row>
    <row r="380" spans="1:84" s="23" customFormat="1" ht="20.25" customHeight="1">
      <c r="A380" s="77" t="s">
        <v>3380</v>
      </c>
      <c r="B380" s="77" t="str">
        <f t="shared" si="76"/>
        <v>2019</v>
      </c>
      <c r="C380" s="77"/>
      <c r="D380" s="77" t="s">
        <v>3381</v>
      </c>
      <c r="E380" s="77"/>
      <c r="F380" s="77" t="s">
        <v>576</v>
      </c>
      <c r="G380" s="201">
        <v>43728</v>
      </c>
      <c r="H380" s="201">
        <v>43910</v>
      </c>
      <c r="I380" s="77" t="s">
        <v>110</v>
      </c>
      <c r="J380" s="77"/>
      <c r="K380" s="78"/>
      <c r="L380" s="77" t="str">
        <f>VLOOKUP(MONTH($K380),TablaMeses[],2,FALSE)</f>
        <v>01 ENERO</v>
      </c>
      <c r="M380" s="77">
        <f t="shared" si="83"/>
        <v>1900</v>
      </c>
      <c r="N380" s="77"/>
      <c r="O380" s="201"/>
      <c r="P380" s="77"/>
      <c r="Q380" s="77"/>
      <c r="R380" s="201"/>
      <c r="S380" s="77"/>
      <c r="T380" s="77"/>
      <c r="U380" s="201"/>
      <c r="V380" s="77"/>
      <c r="W380" s="77"/>
      <c r="X380" s="201"/>
      <c r="Y380" s="77"/>
      <c r="Z380" s="201"/>
      <c r="AA380" s="77"/>
      <c r="AB380" s="201"/>
      <c r="AC380" s="79" t="s">
        <v>3340</v>
      </c>
      <c r="AD380" s="77"/>
      <c r="AE380" s="77" t="s">
        <v>145</v>
      </c>
      <c r="AF380" s="77" t="s">
        <v>3382</v>
      </c>
      <c r="AG380" s="95" t="s">
        <v>3383</v>
      </c>
      <c r="AH380" s="77"/>
      <c r="AI380" s="78"/>
      <c r="AJ380" s="77"/>
      <c r="AK380" s="77"/>
      <c r="AL380" s="77"/>
      <c r="AM380" s="78"/>
      <c r="AN380" s="77"/>
      <c r="AO380" s="77"/>
      <c r="AP380" s="77"/>
      <c r="AQ380" s="77"/>
      <c r="AR380" s="78"/>
      <c r="AS380" s="77"/>
      <c r="AT380" s="78"/>
      <c r="AU380" s="78">
        <v>44661</v>
      </c>
      <c r="AV380" s="78"/>
      <c r="AW380" s="77">
        <f t="shared" si="81"/>
        <v>1</v>
      </c>
      <c r="AX380" s="77">
        <f t="shared" si="82"/>
        <v>1900</v>
      </c>
      <c r="AY380" s="77" t="s">
        <v>103</v>
      </c>
      <c r="AZ380" s="81"/>
      <c r="BC380" s="38" t="s">
        <v>104</v>
      </c>
      <c r="BD380" s="38" t="s">
        <v>104</v>
      </c>
      <c r="BE380" s="39">
        <v>120</v>
      </c>
      <c r="BF380" s="39">
        <v>60</v>
      </c>
      <c r="BG380" s="39">
        <v>730</v>
      </c>
      <c r="BH380" s="40">
        <f t="shared" si="69"/>
        <v>43910</v>
      </c>
      <c r="BI380" s="41">
        <f t="shared" si="70"/>
        <v>44030</v>
      </c>
      <c r="BJ380" s="42" t="str" cm="1">
        <f t="array" ref="BJ380">_xlfn.IFS(AND((BH380&lt;Suspension01Desde),(BH380&lt;Suspension01Hasta),(BI380&lt;Suspension01Desde),(BI380&lt;Suspension01Hasta)),"No_Umbral",AND((BH380&gt;Suspension01Desde),(BH380&gt;Suspension01Hasta),(BI380&gt;Suspension01Desde),(BI380&gt;Suspension01Hasta)),"No_Umbral",AND((BH380&lt;=Suspension01Desde),(BH380&lt;=Suspension01Hasta),(BI380&gt;=Suspension01Desde),(BI380&lt;=Suspension01Hasta)),"Umbral_Anticipado",AND((BH380&lt;=Suspension01Desde),(BH380&lt;=Suspension01Hasta),(BI380&gt;=Suspension01Desde),(BI380&gt;=Suspension01Hasta)),"Umbral_Interno",AND((BH380&gt;=Suspension01Desde),(BH380&lt;=Suspension01Hasta),(BI380&gt;=Suspension01Desde),(BI380&lt;=Suspension01Hasta)),"Umbral_Externo",AND((BH380&gt;=Suspension01Desde),(BH380&lt;=Suspension01Hasta),(BI380&gt;=Suspension01Desde),(BI380&gt;=Suspension01Hasta)),"Umbral_Tardío")</f>
        <v>Umbral_Anticipado</v>
      </c>
      <c r="BK380" s="43" cm="1">
        <f t="array" ref="BK380">_xlfn.IFS(BJ380="Umbral_Anticipado",$BI380-Suspension01Desde+1,BJ380="Umbral_Interno",Suspension01Hasta-Suspension01Desde+1,BJ380="Umbral_Externo",BI380-$BH380+1,BJ380="Umbral_Tardío",Suspension01Hasta-$BH380+1,BJ380="No_Umbral",0)</f>
        <v>107</v>
      </c>
      <c r="BL380" s="42" cm="1">
        <f t="array" ref="BL380">_xlfn.IFS(BJ380="Umbral_Anticipado",Suspension01Hasta+BK380,BJ380="Umbral_Interno",BI380+BK380,BJ380="Umbral_Externo",Suspension01Hasta+BK380,BJ380="Umbral_Tardío",BI380+BK380,BJ380="No_Umbral",BI380)</f>
        <v>44242</v>
      </c>
      <c r="BM380" s="42" t="str" cm="1">
        <f t="array" ref="BM380">_xlfn.IFS(AND((BH380&lt;Suspension02Desde),(BH380&lt;Suspension02Hasta),(BL380&lt;Suspension02Desde),(BL380&lt;Suspension02Hasta)),"No_Umbral",AND((BH380&gt;Suspension02Desde),(BH380&gt;Suspension02Hasta),(BL380&gt;Suspension02Desde),(BL380&gt;Suspension02Hasta)),"No_Umbral",AND((BH380&lt;=Suspension02Desde),(BH380&lt;=Suspension02Hasta),(BL380&gt;=Suspension02Desde),(BL380&lt;=Suspension02Hasta)),"Umbral_Anticipado",AND((BH380&lt;=Suspension02Desde),(BH380&lt;=Suspension02Hasta),(BL380&gt;=Suspension02Desde),(BL380&gt;=Suspension02Hasta)),"Umbral_Interno",AND((BH380&gt;=Suspension02Desde),(BH380&lt;=Suspension02Hasta),(BL380&gt;=Suspension02Desde),(BL380&lt;=Suspension02Hasta)),"Umbral_Externo",AND((BH380&gt;=Suspension02Desde),(BH380&lt;=Suspension02Hasta),(BL380&gt;=Suspension02Desde),(BL380&gt;=Suspension02Hasta)),"Umbral_Tardío")</f>
        <v>Umbral_Anticipado</v>
      </c>
      <c r="BN380" s="43" cm="1">
        <f t="array" ref="BN380">_xlfn.IFS(BM380="Umbral_Anticipado",BL380-Suspension02Desde+1,BM380="Umbral_Interno",Suspension02Hasta-Suspension02Desde+1,BM380="Umbral_Externo",BL380-$BH380+1,BM380="Umbral_Tardío",Suspension02Hasta-$BH380+1,BM380="No_Umbral",0)</f>
        <v>54</v>
      </c>
      <c r="BO380" s="41" cm="1">
        <f t="array" ref="BO380">_xlfn.IFS(BM380="Umbral_Anticipado",Suspension02Hasta+BN380,BM380="Umbral_Interno",BL380+BN380,BM380="Umbral_Externo",Suspension02Hasta+BN380,BM380="Umbral_Tardío",BL380+BN380,BM380="No_Umbral",BL380)</f>
        <v>44726</v>
      </c>
      <c r="BP380" s="40">
        <f t="shared" si="71"/>
        <v>44726</v>
      </c>
      <c r="BQ380" s="41">
        <f t="shared" si="72"/>
        <v>44786</v>
      </c>
      <c r="BR380" s="42" t="str" cm="1">
        <f t="array" ref="BR380">_xlfn.IFS(AND((BO380&lt;Suspension01Desde),(BO380&lt;Suspension01Hasta),(BQ380&lt;Suspension01Desde),(BQ380&lt;Suspension01Hasta)),"No_Umbral",AND((BO380&gt;Suspension01Desde),(BO380&gt;Suspension01Hasta),(BQ380&gt;Suspension01Desde),(BQ380&gt;Suspension01Hasta)),"No_Umbral",AND((BO380&lt;=Suspension01Desde),(BO380&lt;=Suspension01Hasta),(BQ380&gt;=Suspension01Desde),(BQ380&lt;=Suspension01Hasta)),"Umbral_Anticipado",AND((BO380&lt;=Suspension01Desde),(BO380&lt;=Suspension01Hasta),(BQ380&gt;=Suspension01Desde),(BQ380&gt;=Suspension01Hasta)),"Umbral_Interno",AND((BO380&gt;=Suspension01Desde),(BO380&lt;=Suspension01Hasta),(BQ380&gt;=Suspension01Desde),(BQ380&lt;=Suspension01Hasta)),"Umbral_Externo",AND((BO380&gt;=Suspension01Desde),(BO380&lt;=Suspension01Hasta),(BQ380&gt;=Suspension01Desde),(BQ380&gt;=Suspension01Hasta)),"Umbral_Tardío")</f>
        <v>No_Umbral</v>
      </c>
      <c r="BS380" s="43" cm="1">
        <f t="array" ref="BS380">_xlfn.IFS(BR380="Umbral_Anticipado",$BQ380-Suspension01Desde+1,BR380="Umbral_Interno",Suspension01Hasta-Suspension01Desde+1,BR380="Umbral_Externo",BQ380-$BO380+1,BR380="Umbral_Tardío",Suspension01Hasta-$BO380+1,BR380="No_Umbral",0)</f>
        <v>0</v>
      </c>
      <c r="BT380" s="42" cm="1">
        <f t="array" ref="BT380">_xlfn.IFS(BR380="Umbral_Anticipado",Suspension01Hasta+BS380,BR380="Umbral_Interno",BQ380+BS380,BR380="Umbral_Externo",Suspension01Hasta+BS380,BR380="Umbral_Tardío",BQ380+BS380,BR380="No_Umbral",BQ380)</f>
        <v>44786</v>
      </c>
      <c r="BU380" s="42" t="str" cm="1">
        <f t="array" ref="BU380">_xlfn.IFS(AND((BO380&lt;Suspension02Desde),(BO380&lt;Suspension02Hasta),(BT380&lt;Suspension02Desde),(BT380&lt;Suspension02Hasta)),"No_Umbral",AND((BO380&gt;Suspension02Desde),(BO380&gt;Suspension02Hasta),(BT380&gt;Suspension02Desde),(BT380&gt;Suspension02Hasta)),"No_Umbral",AND((BO380&lt;=Suspension02Desde),(BO380&lt;=Suspension02Hasta),(BT380&gt;=Suspension02Desde),(BT380&lt;=Suspension02Hasta)),"Umbral_Anticipado",AND((BO380&lt;=Suspension02Desde),(BO380&lt;=Suspension02Hasta),(BT380&gt;=Suspension02Desde),(BT380&gt;=Suspension02Hasta)),"Umbral_Interno",AND((BO380&gt;=Suspension02Desde),(BO380&lt;=Suspension02Hasta),(BT380&gt;=Suspension02Desde),(BT380&lt;=Suspension02Hasta)),"Umbral_Externo",AND((BO380&gt;=Suspension02Desde),(BO380&lt;=Suspension02Hasta),(BT380&gt;=Suspension02Desde),(BT380&gt;=Suspension02Hasta)),"Umbral_Tardío")</f>
        <v>No_Umbral</v>
      </c>
      <c r="BV380" s="43" cm="1">
        <f t="array" ref="BV380">_xlfn.IFS(BU380="Umbral_Anticipado",BT380-Suspension02Desde+1,BU380="Umbral_Interno",Suspension02Hasta-Suspension02Desde+1,BU380="Umbral_Externo",BT380-$BO380+1,BU380="Umbral_Tardío",Suspension02Hasta-$BO380+1,BU380="No_Umbral",0)</f>
        <v>0</v>
      </c>
      <c r="BW380" s="41" cm="1">
        <f t="array" ref="BW380">_xlfn.IFS(BU380="Umbral_Anticipado",Suspension02Hasta+BV380,BU380="Umbral_Interno",BT380+BV380,BU380="Umbral_Externo",Suspension02Hasta+BV380,BU380="Umbral_Tardío",BT380+BV380,BU380="No_Umbral",BT380)</f>
        <v>44786</v>
      </c>
      <c r="BX380" s="40">
        <f t="shared" si="73"/>
        <v>44787</v>
      </c>
      <c r="BY380" s="41">
        <f t="shared" si="74"/>
        <v>45516</v>
      </c>
      <c r="BZ380" s="42" t="str" cm="1">
        <f t="array" ref="BZ380">_xlfn.IFS(AND((BW380&lt;Suspension01Desde),(BW380&lt;Suspension01Hasta),(BY380&lt;Suspension01Desde),(BY380&lt;Suspension01Hasta)),"No_Umbral",AND((BW380&gt;Suspension01Desde),(BW380&gt;Suspension01Hasta),(BY380&gt;Suspension01Desde),(BY380&gt;Suspension01Hasta)),"No_Umbral",AND((BW380&lt;=Suspension01Desde),(BW380&lt;=Suspension01Hasta),(BY380&gt;=Suspension01Desde),(BY380&lt;=Suspension01Hasta)),"Umbral_Anticipado",AND((BW380&lt;=Suspension01Desde),(BW380&lt;=Suspension01Hasta),(BY380&gt;=Suspension01Desde),(BY380&gt;=Suspension01Hasta)),"Umbral_Interno",AND((BW380&gt;=Suspension01Desde),(BW380&lt;=Suspension01Hasta),(BY380&gt;=Suspension01Desde),(BY380&lt;=Suspension01Hasta)),"Umbral_Externo",AND((BW380&gt;=Suspension01Desde),(BW380&lt;=Suspension01Hasta),(BY380&gt;=Suspension01Desde),(BY380&gt;=Suspension01Hasta)),"Umbral_Tardío")</f>
        <v>No_Umbral</v>
      </c>
      <c r="CA380" s="43" cm="1">
        <f t="array" ref="CA380">_xlfn.IFS(BZ380="Umbral_Anticipado",$BI380-Suspension01Desde+1,BZ380="Umbral_Interno",Suspension01Hasta-Suspension01Desde+1,BZ380="Umbral_Externo",BY380-$BH380+1,BZ380="Umbral_Tardío",Suspension01Hasta-$BH380+1,BZ380="No_Umbral",0)</f>
        <v>0</v>
      </c>
      <c r="CB380" s="42" cm="1">
        <f t="array" ref="CB380">_xlfn.IFS(BZ380="Umbral_Anticipado",Suspension01Hasta+CA380,BZ380="Umbral_Interno",BY380+CA380,BZ380="Umbral_Externo",Suspension01Hasta+CA380,BZ380="Umbral_Tardío",BY380+CA380,BZ380="No_Umbral",BY380)</f>
        <v>45516</v>
      </c>
      <c r="CC380" s="42" t="str" cm="1">
        <f t="array" ref="CC380">_xlfn.IFS(AND((BW380&lt;Suspension02Desde),(BW380&lt;Suspension02Hasta),(CB380&lt;Suspension02Desde),(CB380&lt;Suspension02Hasta)),"No_Umbral",AND((BW380&gt;Suspension02Desde),(BW380&gt;Suspension02Hasta),(CB380&gt;Suspension02Desde),(CB380&gt;Suspension02Hasta)),"No_Umbral",AND((BW380&lt;=Suspension02Desde),(BW380&lt;=Suspension02Hasta),(CB380&gt;=Suspension02Desde),(CB380&lt;=Suspension02Hasta)),"Umbral_Anticipado",AND((BW380&lt;=Suspension02Desde),(BW380&lt;=Suspension02Hasta),(CB380&gt;=Suspension02Desde),(CB380&gt;=Suspension02Hasta)),"Umbral_Interno",AND((BW380&gt;=Suspension02Desde),(BW380&lt;=Suspension02Hasta),(CB380&gt;=Suspension02Desde),(CB380&lt;=Suspension02Hasta)),"Umbral_Externo",AND((BW380&gt;=Suspension02Desde),(BW380&lt;=Suspension02Hasta),(CB380&gt;=Suspension02Desde),(CB380&gt;=Suspension02Hasta)),"Umbral_Tardío")</f>
        <v>No_Umbral</v>
      </c>
      <c r="CD380" s="43" cm="1">
        <f t="array" ref="CD380">_xlfn.IFS(CC380="Umbral_Anticipado",CB380-Suspension02Desde+1,CC380="Umbral_Interno",Suspension02Hasta-Suspension02Desde+1,CC380="Umbral_Externo",CB380-$BH380+1,CC380="Umbral_Tardío",Suspension02Hasta-$BH380+1,CC380="No_Umbral",0)</f>
        <v>0</v>
      </c>
      <c r="CE380" s="41" cm="1">
        <f t="array" ref="CE380">_xlfn.IFS(CC380="Umbral_Anticipado",Suspension02Hasta+CD380,CC380="Umbral_Interno",CB380+CD380,CC380="Umbral_Externo",Suspension02Hasta+CD380,CC380="Umbral_Tardío",CB380+CD380,CC380="No_Umbral",CB380)</f>
        <v>45516</v>
      </c>
      <c r="CF380" s="40">
        <f t="shared" si="75"/>
        <v>45518</v>
      </c>
    </row>
    <row r="381" spans="1:84" s="23" customFormat="1" ht="20.25" customHeight="1">
      <c r="A381" s="94" t="s">
        <v>3384</v>
      </c>
      <c r="B381" s="77" t="str">
        <f t="shared" si="76"/>
        <v>2018</v>
      </c>
      <c r="C381" s="84" t="s">
        <v>3385</v>
      </c>
      <c r="D381" s="94" t="s">
        <v>3386</v>
      </c>
      <c r="E381" s="94" t="s">
        <v>2401</v>
      </c>
      <c r="F381" s="94" t="s">
        <v>453</v>
      </c>
      <c r="G381" s="212" t="s">
        <v>3387</v>
      </c>
      <c r="H381" s="212" t="s">
        <v>3388</v>
      </c>
      <c r="I381" s="94" t="s">
        <v>551</v>
      </c>
      <c r="J381" s="94"/>
      <c r="K381" s="98">
        <v>45530</v>
      </c>
      <c r="L381" s="94" t="str">
        <f>VLOOKUP(MONTH($K381),TablaMeses[],2,FALSE)</f>
        <v>08 AGOSTO</v>
      </c>
      <c r="M381" s="94">
        <f t="shared" si="83"/>
        <v>2024</v>
      </c>
      <c r="N381" s="84"/>
      <c r="O381" s="202"/>
      <c r="P381" s="84"/>
      <c r="Q381" s="84"/>
      <c r="R381" s="201"/>
      <c r="S381" s="84"/>
      <c r="T381" s="84"/>
      <c r="U381" s="201"/>
      <c r="V381" s="84"/>
      <c r="W381" s="84"/>
      <c r="X381" s="201"/>
      <c r="Y381" s="84"/>
      <c r="Z381" s="201"/>
      <c r="AA381" s="84"/>
      <c r="AB381" s="201"/>
      <c r="AC381" s="100">
        <v>44785</v>
      </c>
      <c r="AD381" s="84" t="s">
        <v>145</v>
      </c>
      <c r="AE381" s="84"/>
      <c r="AF381" s="84"/>
      <c r="AG381" s="84"/>
      <c r="AH381" s="84"/>
      <c r="AI381" s="99"/>
      <c r="AJ381" s="84"/>
      <c r="AK381" s="84"/>
      <c r="AL381" s="84"/>
      <c r="AM381" s="99"/>
      <c r="AN381" s="84"/>
      <c r="AO381" s="84"/>
      <c r="AP381" s="84"/>
      <c r="AQ381" s="84"/>
      <c r="AR381" s="99"/>
      <c r="AS381" s="84"/>
      <c r="AT381" s="99"/>
      <c r="AU381" s="99"/>
      <c r="AV381" s="99"/>
      <c r="AW381" s="84">
        <f t="shared" si="81"/>
        <v>1</v>
      </c>
      <c r="AX381" s="84">
        <f t="shared" si="82"/>
        <v>1900</v>
      </c>
      <c r="AY381" s="84" t="s">
        <v>3016</v>
      </c>
      <c r="AZ381" s="97" t="s">
        <v>3075</v>
      </c>
      <c r="BC381" s="38" t="s">
        <v>673</v>
      </c>
      <c r="BD381" s="38" t="s">
        <v>1777</v>
      </c>
      <c r="BE381" s="38">
        <v>120</v>
      </c>
      <c r="BF381" s="38">
        <v>60</v>
      </c>
      <c r="BG381" s="38">
        <v>730</v>
      </c>
      <c r="BH381" s="40" t="str">
        <f t="shared" si="69"/>
        <v>30/11/2018</v>
      </c>
      <c r="BI381" s="41">
        <f t="shared" si="70"/>
        <v>43554</v>
      </c>
      <c r="BJ381" s="42" t="e" cm="1">
        <f t="array" ref="BJ381">_xlfn.IFS(AND((BH381&lt;Suspension01Desde),(BH381&lt;Suspension01Hasta),(BI381&lt;Suspension01Desde),(BI381&lt;Suspension01Hasta)),"No_Umbral",AND((BH381&gt;Suspension01Desde),(BH381&gt;Suspension01Hasta),(BI381&gt;Suspension01Desde),(BI381&gt;Suspension01Hasta)),"No_Umbral",AND((BH381&lt;=Suspension01Desde),(BH381&lt;=Suspension01Hasta),(BI381&gt;=Suspension01Desde),(BI381&lt;=Suspension01Hasta)),"Umbral_Anticipado",AND((BH381&lt;=Suspension01Desde),(BH381&lt;=Suspension01Hasta),(BI381&gt;=Suspension01Desde),(BI381&gt;=Suspension01Hasta)),"Umbral_Interno",AND((BH381&gt;=Suspension01Desde),(BH381&lt;=Suspension01Hasta),(BI381&gt;=Suspension01Desde),(BI381&lt;=Suspension01Hasta)),"Umbral_Externo",AND((BH381&gt;=Suspension01Desde),(BH381&lt;=Suspension01Hasta),(BI381&gt;=Suspension01Desde),(BI381&gt;=Suspension01Hasta)),"Umbral_Tardío")</f>
        <v>#N/A</v>
      </c>
      <c r="BK381" s="43" t="e" cm="1">
        <f t="array" ref="BK381">_xlfn.IFS(BJ381="Umbral_Anticipado",$BI381-Suspension01Desde+1,BJ381="Umbral_Interno",Suspension01Hasta-Suspension01Desde+1,BJ381="Umbral_Externo",BI381-$BH381+1,BJ381="Umbral_Tardío",Suspension01Hasta-$BH381+1,BJ381="No_Umbral",0)</f>
        <v>#N/A</v>
      </c>
      <c r="BL381" s="42" t="e" cm="1">
        <f t="array" ref="BL381">_xlfn.IFS(BJ381="Umbral_Anticipado",Suspension01Hasta+BK381,BJ381="Umbral_Interno",BI381+BK381,BJ381="Umbral_Externo",Suspension01Hasta+BK381,BJ381="Umbral_Tardío",BI381+BK381,BJ381="No_Umbral",BI381)</f>
        <v>#N/A</v>
      </c>
      <c r="BM381" s="42" t="e" cm="1">
        <f t="array" ref="BM381">_xlfn.IFS(AND((BH381&lt;Suspension02Desde),(BH381&lt;Suspension02Hasta),(BL381&lt;Suspension02Desde),(BL381&lt;Suspension02Hasta)),"No_Umbral",AND((BH381&gt;Suspension02Desde),(BH381&gt;Suspension02Hasta),(BL381&gt;Suspension02Desde),(BL381&gt;Suspension02Hasta)),"No_Umbral",AND((BH381&lt;=Suspension02Desde),(BH381&lt;=Suspension02Hasta),(BL381&gt;=Suspension02Desde),(BL381&lt;=Suspension02Hasta)),"Umbral_Anticipado",AND((BH381&lt;=Suspension02Desde),(BH381&lt;=Suspension02Hasta),(BL381&gt;=Suspension02Desde),(BL381&gt;=Suspension02Hasta)),"Umbral_Interno",AND((BH381&gt;=Suspension02Desde),(BH381&lt;=Suspension02Hasta),(BL381&gt;=Suspension02Desde),(BL381&lt;=Suspension02Hasta)),"Umbral_Externo",AND((BH381&gt;=Suspension02Desde),(BH381&lt;=Suspension02Hasta),(BL381&gt;=Suspension02Desde),(BL381&gt;=Suspension02Hasta)),"Umbral_Tardío")</f>
        <v>#N/A</v>
      </c>
      <c r="BN381" s="43" t="e" cm="1">
        <f t="array" ref="BN381">_xlfn.IFS(BM381="Umbral_Anticipado",BL381-Suspension02Desde+1,BM381="Umbral_Interno",Suspension02Hasta-Suspension02Desde+1,BM381="Umbral_Externo",BL381-$BH381+1,BM381="Umbral_Tardío",Suspension02Hasta-$BH381+1,BM381="No_Umbral",0)</f>
        <v>#N/A</v>
      </c>
      <c r="BO381" s="41" t="e" cm="1">
        <f t="array" ref="BO381">_xlfn.IFS(BM381="Umbral_Anticipado",Suspension02Hasta+BN381,BM381="Umbral_Interno",BL381+BN381,BM381="Umbral_Externo",Suspension02Hasta+BN381,BM381="Umbral_Tardío",BL381+BN381,BM381="No_Umbral",BL381)</f>
        <v>#N/A</v>
      </c>
      <c r="BP381" s="40" t="e">
        <f t="shared" si="71"/>
        <v>#N/A</v>
      </c>
      <c r="BQ381" s="41" t="e">
        <f t="shared" si="72"/>
        <v>#N/A</v>
      </c>
      <c r="BR381" s="42" t="e" cm="1">
        <f t="array" ref="BR381">_xlfn.IFS(AND((BO381&lt;Suspension01Desde),(BO381&lt;Suspension01Hasta),(BQ381&lt;Suspension01Desde),(BQ381&lt;Suspension01Hasta)),"No_Umbral",AND((BO381&gt;Suspension01Desde),(BO381&gt;Suspension01Hasta),(BQ381&gt;Suspension01Desde),(BQ381&gt;Suspension01Hasta)),"No_Umbral",AND((BO381&lt;=Suspension01Desde),(BO381&lt;=Suspension01Hasta),(BQ381&gt;=Suspension01Desde),(BQ381&lt;=Suspension01Hasta)),"Umbral_Anticipado",AND((BO381&lt;=Suspension01Desde),(BO381&lt;=Suspension01Hasta),(BQ381&gt;=Suspension01Desde),(BQ381&gt;=Suspension01Hasta)),"Umbral_Interno",AND((BO381&gt;=Suspension01Desde),(BO381&lt;=Suspension01Hasta),(BQ381&gt;=Suspension01Desde),(BQ381&lt;=Suspension01Hasta)),"Umbral_Externo",AND((BO381&gt;=Suspension01Desde),(BO381&lt;=Suspension01Hasta),(BQ381&gt;=Suspension01Desde),(BQ381&gt;=Suspension01Hasta)),"Umbral_Tardío")</f>
        <v>#N/A</v>
      </c>
      <c r="BS381" s="43" t="e" cm="1">
        <f t="array" ref="BS381">_xlfn.IFS(BR381="Umbral_Anticipado",$BQ381-Suspension01Desde+1,BR381="Umbral_Interno",Suspension01Hasta-Suspension01Desde+1,BR381="Umbral_Externo",BQ381-$BO381+1,BR381="Umbral_Tardío",Suspension01Hasta-$BO381+1,BR381="No_Umbral",0)</f>
        <v>#N/A</v>
      </c>
      <c r="BT381" s="42" t="e" cm="1">
        <f t="array" ref="BT381">_xlfn.IFS(BR381="Umbral_Anticipado",Suspension01Hasta+BS381,BR381="Umbral_Interno",BQ381+BS381,BR381="Umbral_Externo",Suspension01Hasta+BS381,BR381="Umbral_Tardío",BQ381+BS381,BR381="No_Umbral",BQ381)</f>
        <v>#N/A</v>
      </c>
      <c r="BU381" s="42" t="e" cm="1">
        <f t="array" ref="BU381">_xlfn.IFS(AND((BO381&lt;Suspension02Desde),(BO381&lt;Suspension02Hasta),(BT381&lt;Suspension02Desde),(BT381&lt;Suspension02Hasta)),"No_Umbral",AND((BO381&gt;Suspension02Desde),(BO381&gt;Suspension02Hasta),(BT381&gt;Suspension02Desde),(BT381&gt;Suspension02Hasta)),"No_Umbral",AND((BO381&lt;=Suspension02Desde),(BO381&lt;=Suspension02Hasta),(BT381&gt;=Suspension02Desde),(BT381&lt;=Suspension02Hasta)),"Umbral_Anticipado",AND((BO381&lt;=Suspension02Desde),(BO381&lt;=Suspension02Hasta),(BT381&gt;=Suspension02Desde),(BT381&gt;=Suspension02Hasta)),"Umbral_Interno",AND((BO381&gt;=Suspension02Desde),(BO381&lt;=Suspension02Hasta),(BT381&gt;=Suspension02Desde),(BT381&lt;=Suspension02Hasta)),"Umbral_Externo",AND((BO381&gt;=Suspension02Desde),(BO381&lt;=Suspension02Hasta),(BT381&gt;=Suspension02Desde),(BT381&gt;=Suspension02Hasta)),"Umbral_Tardío")</f>
        <v>#N/A</v>
      </c>
      <c r="BV381" s="43" t="e" cm="1">
        <f t="array" ref="BV381">_xlfn.IFS(BU381="Umbral_Anticipado",BT381-Suspension02Desde+1,BU381="Umbral_Interno",Suspension02Hasta-Suspension02Desde+1,BU381="Umbral_Externo",BT381-$BO381+1,BU381="Umbral_Tardío",Suspension02Hasta-$BO381+1,BU381="No_Umbral",0)</f>
        <v>#N/A</v>
      </c>
      <c r="BW381" s="41" t="e" cm="1">
        <f t="array" ref="BW381">_xlfn.IFS(BU381="Umbral_Anticipado",Suspension02Hasta+BV381,BU381="Umbral_Interno",BT381+BV381,BU381="Umbral_Externo",Suspension02Hasta+BV381,BU381="Umbral_Tardío",BT381+BV381,BU381="No_Umbral",BT381)</f>
        <v>#N/A</v>
      </c>
      <c r="BX381" s="40" t="e">
        <f t="shared" si="73"/>
        <v>#N/A</v>
      </c>
      <c r="BY381" s="41" t="e">
        <f t="shared" si="74"/>
        <v>#N/A</v>
      </c>
      <c r="BZ381" s="42" t="e" cm="1">
        <f t="array" ref="BZ381">_xlfn.IFS(AND((BW381&lt;Suspension01Desde),(BW381&lt;Suspension01Hasta),(BY381&lt;Suspension01Desde),(BY381&lt;Suspension01Hasta)),"No_Umbral",AND((BW381&gt;Suspension01Desde),(BW381&gt;Suspension01Hasta),(BY381&gt;Suspension01Desde),(BY381&gt;Suspension01Hasta)),"No_Umbral",AND((BW381&lt;=Suspension01Desde),(BW381&lt;=Suspension01Hasta),(BY381&gt;=Suspension01Desde),(BY381&lt;=Suspension01Hasta)),"Umbral_Anticipado",AND((BW381&lt;=Suspension01Desde),(BW381&lt;=Suspension01Hasta),(BY381&gt;=Suspension01Desde),(BY381&gt;=Suspension01Hasta)),"Umbral_Interno",AND((BW381&gt;=Suspension01Desde),(BW381&lt;=Suspension01Hasta),(BY381&gt;=Suspension01Desde),(BY381&lt;=Suspension01Hasta)),"Umbral_Externo",AND((BW381&gt;=Suspension01Desde),(BW381&lt;=Suspension01Hasta),(BY381&gt;=Suspension01Desde),(BY381&gt;=Suspension01Hasta)),"Umbral_Tardío")</f>
        <v>#N/A</v>
      </c>
      <c r="CA381" s="43" t="e" cm="1">
        <f t="array" ref="CA381">_xlfn.IFS(BZ381="Umbral_Anticipado",$BI381-Suspension01Desde+1,BZ381="Umbral_Interno",Suspension01Hasta-Suspension01Desde+1,BZ381="Umbral_Externo",BY381-$BH381+1,BZ381="Umbral_Tardío",Suspension01Hasta-$BH381+1,BZ381="No_Umbral",0)</f>
        <v>#N/A</v>
      </c>
      <c r="CB381" s="42" t="e" cm="1">
        <f t="array" ref="CB381">_xlfn.IFS(BZ381="Umbral_Anticipado",Suspension01Hasta+CA381,BZ381="Umbral_Interno",BY381+CA381,BZ381="Umbral_Externo",Suspension01Hasta+CA381,BZ381="Umbral_Tardío",BY381+CA381,BZ381="No_Umbral",BY381)</f>
        <v>#N/A</v>
      </c>
      <c r="CC381" s="42" t="e" cm="1">
        <f t="array" ref="CC381">_xlfn.IFS(AND((BW381&lt;Suspension02Desde),(BW381&lt;Suspension02Hasta),(CB381&lt;Suspension02Desde),(CB381&lt;Suspension02Hasta)),"No_Umbral",AND((BW381&gt;Suspension02Desde),(BW381&gt;Suspension02Hasta),(CB381&gt;Suspension02Desde),(CB381&gt;Suspension02Hasta)),"No_Umbral",AND((BW381&lt;=Suspension02Desde),(BW381&lt;=Suspension02Hasta),(CB381&gt;=Suspension02Desde),(CB381&lt;=Suspension02Hasta)),"Umbral_Anticipado",AND((BW381&lt;=Suspension02Desde),(BW381&lt;=Suspension02Hasta),(CB381&gt;=Suspension02Desde),(CB381&gt;=Suspension02Hasta)),"Umbral_Interno",AND((BW381&gt;=Suspension02Desde),(BW381&lt;=Suspension02Hasta),(CB381&gt;=Suspension02Desde),(CB381&lt;=Suspension02Hasta)),"Umbral_Externo",AND((BW381&gt;=Suspension02Desde),(BW381&lt;=Suspension02Hasta),(CB381&gt;=Suspension02Desde),(CB381&gt;=Suspension02Hasta)),"Umbral_Tardío")</f>
        <v>#N/A</v>
      </c>
      <c r="CD381" s="43" t="e" cm="1">
        <f t="array" ref="CD381">_xlfn.IFS(CC381="Umbral_Anticipado",CB381-Suspension02Desde+1,CC381="Umbral_Interno",Suspension02Hasta-Suspension02Desde+1,CC381="Umbral_Externo",CB381-$BH381+1,CC381="Umbral_Tardío",Suspension02Hasta-$BH381+1,CC381="No_Umbral",0)</f>
        <v>#N/A</v>
      </c>
      <c r="CE381" s="41" t="e" cm="1">
        <f t="array" ref="CE381">_xlfn.IFS(CC381="Umbral_Anticipado",Suspension02Hasta+CD381,CC381="Umbral_Interno",CB381+CD381,CC381="Umbral_Externo",Suspension02Hasta+CD381,CC381="Umbral_Tardío",CB381+CD381,CC381="No_Umbral",CB381)</f>
        <v>#N/A</v>
      </c>
      <c r="CF381" s="40" t="e">
        <f t="shared" si="75"/>
        <v>#N/A</v>
      </c>
    </row>
    <row r="382" spans="1:84" s="23" customFormat="1" ht="20.25" customHeight="1">
      <c r="A382" s="94" t="s">
        <v>3389</v>
      </c>
      <c r="B382" s="77" t="str">
        <f t="shared" si="76"/>
        <v>2019</v>
      </c>
      <c r="C382" s="85" t="s">
        <v>3390</v>
      </c>
      <c r="D382" s="94" t="s">
        <v>3391</v>
      </c>
      <c r="E382" s="85" t="s">
        <v>3367</v>
      </c>
      <c r="F382" s="193" t="s">
        <v>215</v>
      </c>
      <c r="G382" s="212" t="s">
        <v>3392</v>
      </c>
      <c r="H382" s="212">
        <v>43941</v>
      </c>
      <c r="I382" s="94" t="s">
        <v>299</v>
      </c>
      <c r="J382" s="94"/>
      <c r="K382" s="98">
        <v>45532</v>
      </c>
      <c r="L382" s="94" t="str">
        <f>VLOOKUP(MONTH($K382),TablaMeses[],2,FALSE)</f>
        <v>08 AGOSTO</v>
      </c>
      <c r="M382" s="94">
        <f t="shared" si="83"/>
        <v>2024</v>
      </c>
      <c r="N382" s="84"/>
      <c r="O382" s="202"/>
      <c r="P382" s="84"/>
      <c r="Q382" s="84"/>
      <c r="R382" s="201"/>
      <c r="S382" s="84"/>
      <c r="T382" s="84"/>
      <c r="U382" s="201"/>
      <c r="V382" s="84"/>
      <c r="W382" s="84"/>
      <c r="X382" s="201"/>
      <c r="Y382" s="84"/>
      <c r="Z382" s="201"/>
      <c r="AA382" s="84"/>
      <c r="AB382" s="201"/>
      <c r="AC382" s="100"/>
      <c r="AD382" s="84"/>
      <c r="AE382" s="84"/>
      <c r="AF382" s="84"/>
      <c r="AG382" s="84"/>
      <c r="AH382" s="84"/>
      <c r="AI382" s="99"/>
      <c r="AJ382" s="84"/>
      <c r="AK382" s="84"/>
      <c r="AL382" s="84"/>
      <c r="AM382" s="99"/>
      <c r="AN382" s="84"/>
      <c r="AO382" s="84"/>
      <c r="AP382" s="84"/>
      <c r="AQ382" s="84"/>
      <c r="AR382" s="99"/>
      <c r="AS382" s="84"/>
      <c r="AT382" s="99"/>
      <c r="AU382" s="99"/>
      <c r="AV382" s="99">
        <v>45694</v>
      </c>
      <c r="AW382" s="84">
        <f t="shared" si="81"/>
        <v>6</v>
      </c>
      <c r="AX382" s="84">
        <f t="shared" si="82"/>
        <v>2025</v>
      </c>
      <c r="AY382" s="84" t="s">
        <v>103</v>
      </c>
      <c r="AZ382" s="97" t="s">
        <v>3393</v>
      </c>
      <c r="BC382" s="38" t="s">
        <v>673</v>
      </c>
      <c r="BD382" s="38" t="s">
        <v>1464</v>
      </c>
      <c r="BE382" s="38">
        <v>120</v>
      </c>
      <c r="BF382" s="38">
        <v>60</v>
      </c>
      <c r="BG382" s="38">
        <v>730</v>
      </c>
      <c r="BH382" s="40">
        <f t="shared" si="69"/>
        <v>43941</v>
      </c>
      <c r="BI382" s="41">
        <f t="shared" si="70"/>
        <v>44061</v>
      </c>
      <c r="BJ382" s="42" t="str" cm="1">
        <f t="array" ref="BJ382">_xlfn.IFS(AND((BH382&lt;Suspension01Desde),(BH382&lt;Suspension01Hasta),(BI382&lt;Suspension01Desde),(BI382&lt;Suspension01Hasta)),"No_Umbral",AND((BH382&gt;Suspension01Desde),(BH382&gt;Suspension01Hasta),(BI382&gt;Suspension01Desde),(BI382&gt;Suspension01Hasta)),"No_Umbral",AND((BH382&lt;=Suspension01Desde),(BH382&lt;=Suspension01Hasta),(BI382&gt;=Suspension01Desde),(BI382&lt;=Suspension01Hasta)),"Umbral_Anticipado",AND((BH382&lt;=Suspension01Desde),(BH382&lt;=Suspension01Hasta),(BI382&gt;=Suspension01Desde),(BI382&gt;=Suspension01Hasta)),"Umbral_Interno",AND((BH382&gt;=Suspension01Desde),(BH382&lt;=Suspension01Hasta),(BI382&gt;=Suspension01Desde),(BI382&lt;=Suspension01Hasta)),"Umbral_Externo",AND((BH382&gt;=Suspension01Desde),(BH382&lt;=Suspension01Hasta),(BI382&gt;=Suspension01Desde),(BI382&gt;=Suspension01Hasta)),"Umbral_Tardío")</f>
        <v>Umbral_Externo</v>
      </c>
      <c r="BK382" s="43" cm="1">
        <f t="array" ref="BK382">_xlfn.IFS(BJ382="Umbral_Anticipado",$BI382-Suspension01Desde+1,BJ382="Umbral_Interno",Suspension01Hasta-Suspension01Desde+1,BJ382="Umbral_Externo",BI382-$BH382+1,BJ382="Umbral_Tardío",Suspension01Hasta-$BH382+1,BJ382="No_Umbral",0)</f>
        <v>121</v>
      </c>
      <c r="BL382" s="42" cm="1">
        <f t="array" ref="BL382">_xlfn.IFS(BJ382="Umbral_Anticipado",Suspension01Hasta+BK382,BJ382="Umbral_Interno",BI382+BK382,BJ382="Umbral_Externo",Suspension01Hasta+BK382,BJ382="Umbral_Tardío",BI382+BK382,BJ382="No_Umbral",BI382)</f>
        <v>44256</v>
      </c>
      <c r="BM382" s="42" t="str" cm="1">
        <f t="array" ref="BM382">_xlfn.IFS(AND((BH382&lt;Suspension02Desde),(BH382&lt;Suspension02Hasta),(BL382&lt;Suspension02Desde),(BL382&lt;Suspension02Hasta)),"No_Umbral",AND((BH382&gt;Suspension02Desde),(BH382&gt;Suspension02Hasta),(BL382&gt;Suspension02Desde),(BL382&gt;Suspension02Hasta)),"No_Umbral",AND((BH382&lt;=Suspension02Desde),(BH382&lt;=Suspension02Hasta),(BL382&gt;=Suspension02Desde),(BL382&lt;=Suspension02Hasta)),"Umbral_Anticipado",AND((BH382&lt;=Suspension02Desde),(BH382&lt;=Suspension02Hasta),(BL382&gt;=Suspension02Desde),(BL382&gt;=Suspension02Hasta)),"Umbral_Interno",AND((BH382&gt;=Suspension02Desde),(BH382&lt;=Suspension02Hasta),(BL382&gt;=Suspension02Desde),(BL382&lt;=Suspension02Hasta)),"Umbral_Externo",AND((BH382&gt;=Suspension02Desde),(BH382&lt;=Suspension02Hasta),(BL382&gt;=Suspension02Desde),(BL382&gt;=Suspension02Hasta)),"Umbral_Tardío")</f>
        <v>Umbral_Anticipado</v>
      </c>
      <c r="BN382" s="43" cm="1">
        <f t="array" ref="BN382">_xlfn.IFS(BM382="Umbral_Anticipado",BL382-Suspension02Desde+1,BM382="Umbral_Interno",Suspension02Hasta-Suspension02Desde+1,BM382="Umbral_Externo",BL382-$BH382+1,BM382="Umbral_Tardío",Suspension02Hasta-$BH382+1,BM382="No_Umbral",0)</f>
        <v>68</v>
      </c>
      <c r="BO382" s="41" cm="1">
        <f t="array" ref="BO382">_xlfn.IFS(BM382="Umbral_Anticipado",Suspension02Hasta+BN382,BM382="Umbral_Interno",BL382+BN382,BM382="Umbral_Externo",Suspension02Hasta+BN382,BM382="Umbral_Tardío",BL382+BN382,BM382="No_Umbral",BL382)</f>
        <v>44740</v>
      </c>
      <c r="BP382" s="40">
        <f t="shared" si="71"/>
        <v>44740</v>
      </c>
      <c r="BQ382" s="41">
        <f t="shared" si="72"/>
        <v>44800</v>
      </c>
      <c r="BR382" s="42" t="str" cm="1">
        <f t="array" ref="BR382">_xlfn.IFS(AND((BO382&lt;Suspension01Desde),(BO382&lt;Suspension01Hasta),(BQ382&lt;Suspension01Desde),(BQ382&lt;Suspension01Hasta)),"No_Umbral",AND((BO382&gt;Suspension01Desde),(BO382&gt;Suspension01Hasta),(BQ382&gt;Suspension01Desde),(BQ382&gt;Suspension01Hasta)),"No_Umbral",AND((BO382&lt;=Suspension01Desde),(BO382&lt;=Suspension01Hasta),(BQ382&gt;=Suspension01Desde),(BQ382&lt;=Suspension01Hasta)),"Umbral_Anticipado",AND((BO382&lt;=Suspension01Desde),(BO382&lt;=Suspension01Hasta),(BQ382&gt;=Suspension01Desde),(BQ382&gt;=Suspension01Hasta)),"Umbral_Interno",AND((BO382&gt;=Suspension01Desde),(BO382&lt;=Suspension01Hasta),(BQ382&gt;=Suspension01Desde),(BQ382&lt;=Suspension01Hasta)),"Umbral_Externo",AND((BO382&gt;=Suspension01Desde),(BO382&lt;=Suspension01Hasta),(BQ382&gt;=Suspension01Desde),(BQ382&gt;=Suspension01Hasta)),"Umbral_Tardío")</f>
        <v>No_Umbral</v>
      </c>
      <c r="BS382" s="43" cm="1">
        <f t="array" ref="BS382">_xlfn.IFS(BR382="Umbral_Anticipado",$BQ382-Suspension01Desde+1,BR382="Umbral_Interno",Suspension01Hasta-Suspension01Desde+1,BR382="Umbral_Externo",BQ382-$BO382+1,BR382="Umbral_Tardío",Suspension01Hasta-$BO382+1,BR382="No_Umbral",0)</f>
        <v>0</v>
      </c>
      <c r="BT382" s="42" cm="1">
        <f t="array" ref="BT382">_xlfn.IFS(BR382="Umbral_Anticipado",Suspension01Hasta+BS382,BR382="Umbral_Interno",BQ382+BS382,BR382="Umbral_Externo",Suspension01Hasta+BS382,BR382="Umbral_Tardío",BQ382+BS382,BR382="No_Umbral",BQ382)</f>
        <v>44800</v>
      </c>
      <c r="BU382" s="42" t="str" cm="1">
        <f t="array" ref="BU382">_xlfn.IFS(AND((BO382&lt;Suspension02Desde),(BO382&lt;Suspension02Hasta),(BT382&lt;Suspension02Desde),(BT382&lt;Suspension02Hasta)),"No_Umbral",AND((BO382&gt;Suspension02Desde),(BO382&gt;Suspension02Hasta),(BT382&gt;Suspension02Desde),(BT382&gt;Suspension02Hasta)),"No_Umbral",AND((BO382&lt;=Suspension02Desde),(BO382&lt;=Suspension02Hasta),(BT382&gt;=Suspension02Desde),(BT382&lt;=Suspension02Hasta)),"Umbral_Anticipado",AND((BO382&lt;=Suspension02Desde),(BO382&lt;=Suspension02Hasta),(BT382&gt;=Suspension02Desde),(BT382&gt;=Suspension02Hasta)),"Umbral_Interno",AND((BO382&gt;=Suspension02Desde),(BO382&lt;=Suspension02Hasta),(BT382&gt;=Suspension02Desde),(BT382&lt;=Suspension02Hasta)),"Umbral_Externo",AND((BO382&gt;=Suspension02Desde),(BO382&lt;=Suspension02Hasta),(BT382&gt;=Suspension02Desde),(BT382&gt;=Suspension02Hasta)),"Umbral_Tardío")</f>
        <v>No_Umbral</v>
      </c>
      <c r="BV382" s="43" cm="1">
        <f t="array" ref="BV382">_xlfn.IFS(BU382="Umbral_Anticipado",BT382-Suspension02Desde+1,BU382="Umbral_Interno",Suspension02Hasta-Suspension02Desde+1,BU382="Umbral_Externo",BT382-$BO382+1,BU382="Umbral_Tardío",Suspension02Hasta-$BO382+1,BU382="No_Umbral",0)</f>
        <v>0</v>
      </c>
      <c r="BW382" s="41" cm="1">
        <f t="array" ref="BW382">_xlfn.IFS(BU382="Umbral_Anticipado",Suspension02Hasta+BV382,BU382="Umbral_Interno",BT382+BV382,BU382="Umbral_Externo",Suspension02Hasta+BV382,BU382="Umbral_Tardío",BT382+BV382,BU382="No_Umbral",BT382)</f>
        <v>44800</v>
      </c>
      <c r="BX382" s="40">
        <f t="shared" si="73"/>
        <v>44801</v>
      </c>
      <c r="BY382" s="41">
        <f t="shared" si="74"/>
        <v>45530</v>
      </c>
      <c r="BZ382" s="42" t="str" cm="1">
        <f t="array" ref="BZ382">_xlfn.IFS(AND((BW382&lt;Suspension01Desde),(BW382&lt;Suspension01Hasta),(BY382&lt;Suspension01Desde),(BY382&lt;Suspension01Hasta)),"No_Umbral",AND((BW382&gt;Suspension01Desde),(BW382&gt;Suspension01Hasta),(BY382&gt;Suspension01Desde),(BY382&gt;Suspension01Hasta)),"No_Umbral",AND((BW382&lt;=Suspension01Desde),(BW382&lt;=Suspension01Hasta),(BY382&gt;=Suspension01Desde),(BY382&lt;=Suspension01Hasta)),"Umbral_Anticipado",AND((BW382&lt;=Suspension01Desde),(BW382&lt;=Suspension01Hasta),(BY382&gt;=Suspension01Desde),(BY382&gt;=Suspension01Hasta)),"Umbral_Interno",AND((BW382&gt;=Suspension01Desde),(BW382&lt;=Suspension01Hasta),(BY382&gt;=Suspension01Desde),(BY382&lt;=Suspension01Hasta)),"Umbral_Externo",AND((BW382&gt;=Suspension01Desde),(BW382&lt;=Suspension01Hasta),(BY382&gt;=Suspension01Desde),(BY382&gt;=Suspension01Hasta)),"Umbral_Tardío")</f>
        <v>No_Umbral</v>
      </c>
      <c r="CA382" s="43" cm="1">
        <f t="array" ref="CA382">_xlfn.IFS(BZ382="Umbral_Anticipado",$BI382-Suspension01Desde+1,BZ382="Umbral_Interno",Suspension01Hasta-Suspension01Desde+1,BZ382="Umbral_Externo",BY382-$BH382+1,BZ382="Umbral_Tardío",Suspension01Hasta-$BH382+1,BZ382="No_Umbral",0)</f>
        <v>0</v>
      </c>
      <c r="CB382" s="42" cm="1">
        <f t="array" ref="CB382">_xlfn.IFS(BZ382="Umbral_Anticipado",Suspension01Hasta+CA382,BZ382="Umbral_Interno",BY382+CA382,BZ382="Umbral_Externo",Suspension01Hasta+CA382,BZ382="Umbral_Tardío",BY382+CA382,BZ382="No_Umbral",BY382)</f>
        <v>45530</v>
      </c>
      <c r="CC382" s="42" t="str" cm="1">
        <f t="array" ref="CC382">_xlfn.IFS(AND((BW382&lt;Suspension02Desde),(BW382&lt;Suspension02Hasta),(CB382&lt;Suspension02Desde),(CB382&lt;Suspension02Hasta)),"No_Umbral",AND((BW382&gt;Suspension02Desde),(BW382&gt;Suspension02Hasta),(CB382&gt;Suspension02Desde),(CB382&gt;Suspension02Hasta)),"No_Umbral",AND((BW382&lt;=Suspension02Desde),(BW382&lt;=Suspension02Hasta),(CB382&gt;=Suspension02Desde),(CB382&lt;=Suspension02Hasta)),"Umbral_Anticipado",AND((BW382&lt;=Suspension02Desde),(BW382&lt;=Suspension02Hasta),(CB382&gt;=Suspension02Desde),(CB382&gt;=Suspension02Hasta)),"Umbral_Interno",AND((BW382&gt;=Suspension02Desde),(BW382&lt;=Suspension02Hasta),(CB382&gt;=Suspension02Desde),(CB382&lt;=Suspension02Hasta)),"Umbral_Externo",AND((BW382&gt;=Suspension02Desde),(BW382&lt;=Suspension02Hasta),(CB382&gt;=Suspension02Desde),(CB382&gt;=Suspension02Hasta)),"Umbral_Tardío")</f>
        <v>No_Umbral</v>
      </c>
      <c r="CD382" s="43" cm="1">
        <f t="array" ref="CD382">_xlfn.IFS(CC382="Umbral_Anticipado",CB382-Suspension02Desde+1,CC382="Umbral_Interno",Suspension02Hasta-Suspension02Desde+1,CC382="Umbral_Externo",CB382-$BH382+1,CC382="Umbral_Tardío",Suspension02Hasta-$BH382+1,CC382="No_Umbral",0)</f>
        <v>0</v>
      </c>
      <c r="CE382" s="41" cm="1">
        <f t="array" ref="CE382">_xlfn.IFS(CC382="Umbral_Anticipado",Suspension02Hasta+CD382,CC382="Umbral_Interno",CB382+CD382,CC382="Umbral_Externo",Suspension02Hasta+CD382,CC382="Umbral_Tardío",CB382+CD382,CC382="No_Umbral",CB382)</f>
        <v>45530</v>
      </c>
      <c r="CF382" s="40">
        <f t="shared" si="75"/>
        <v>45532</v>
      </c>
    </row>
    <row r="383" spans="1:84" s="22" customFormat="1" ht="20.25" customHeight="1">
      <c r="A383" s="94" t="s">
        <v>3394</v>
      </c>
      <c r="B383" s="77" t="str">
        <f t="shared" si="76"/>
        <v>2019</v>
      </c>
      <c r="C383" s="94" t="s">
        <v>3395</v>
      </c>
      <c r="D383" s="94" t="s">
        <v>3396</v>
      </c>
      <c r="E383" s="94" t="s">
        <v>1313</v>
      </c>
      <c r="F383" s="94" t="s">
        <v>576</v>
      </c>
      <c r="G383" s="212">
        <v>43648</v>
      </c>
      <c r="H383" s="212">
        <v>43951</v>
      </c>
      <c r="I383" s="94" t="s">
        <v>551</v>
      </c>
      <c r="J383" s="94"/>
      <c r="K383" s="98">
        <v>45532</v>
      </c>
      <c r="L383" s="94" t="str">
        <f>VLOOKUP(MONTH($K383),TablaMeses[],2,FALSE)</f>
        <v>08 AGOSTO</v>
      </c>
      <c r="M383" s="94">
        <f t="shared" si="83"/>
        <v>2024</v>
      </c>
      <c r="N383" s="84"/>
      <c r="O383" s="202"/>
      <c r="P383" s="84"/>
      <c r="Q383" s="84"/>
      <c r="R383" s="201"/>
      <c r="S383" s="84"/>
      <c r="T383" s="84"/>
      <c r="U383" s="201"/>
      <c r="V383" s="84"/>
      <c r="W383" s="84"/>
      <c r="X383" s="201"/>
      <c r="Y383" s="84"/>
      <c r="Z383" s="201"/>
      <c r="AA383" s="84"/>
      <c r="AB383" s="201"/>
      <c r="AC383" s="100">
        <v>44777</v>
      </c>
      <c r="AD383" s="84" t="s">
        <v>145</v>
      </c>
      <c r="AE383" s="84"/>
      <c r="AF383" s="84"/>
      <c r="AG383" s="84"/>
      <c r="AH383" s="84"/>
      <c r="AI383" s="99"/>
      <c r="AJ383" s="84"/>
      <c r="AK383" s="84"/>
      <c r="AL383" s="84"/>
      <c r="AM383" s="99"/>
      <c r="AN383" s="84"/>
      <c r="AO383" s="84"/>
      <c r="AP383" s="84"/>
      <c r="AQ383" s="84"/>
      <c r="AR383" s="99"/>
      <c r="AS383" s="84"/>
      <c r="AT383" s="99"/>
      <c r="AU383" s="99"/>
      <c r="AV383" s="99">
        <v>45692</v>
      </c>
      <c r="AW383" s="84">
        <f t="shared" si="81"/>
        <v>6</v>
      </c>
      <c r="AX383" s="84">
        <f t="shared" si="82"/>
        <v>2025</v>
      </c>
      <c r="AY383" s="84" t="s">
        <v>103</v>
      </c>
      <c r="AZ383" s="97" t="s">
        <v>3397</v>
      </c>
      <c r="BC383" s="25" t="s">
        <v>1224</v>
      </c>
      <c r="BD383" s="25" t="s">
        <v>857</v>
      </c>
      <c r="BE383" s="25">
        <v>120</v>
      </c>
      <c r="BF383" s="25">
        <v>60</v>
      </c>
      <c r="BG383" s="25">
        <v>730</v>
      </c>
      <c r="BH383" s="40">
        <f t="shared" si="69"/>
        <v>43951</v>
      </c>
      <c r="BI383" s="41">
        <f t="shared" si="70"/>
        <v>44071</v>
      </c>
      <c r="BJ383" s="42" t="str" cm="1">
        <f t="array" ref="BJ383">_xlfn.IFS(AND((BH383&lt;Suspension01Desde),(BH383&lt;Suspension01Hasta),(BI383&lt;Suspension01Desde),(BI383&lt;Suspension01Hasta)),"No_Umbral",AND((BH383&gt;Suspension01Desde),(BH383&gt;Suspension01Hasta),(BI383&gt;Suspension01Desde),(BI383&gt;Suspension01Hasta)),"No_Umbral",AND((BH383&lt;=Suspension01Desde),(BH383&lt;=Suspension01Hasta),(BI383&gt;=Suspension01Desde),(BI383&lt;=Suspension01Hasta)),"Umbral_Anticipado",AND((BH383&lt;=Suspension01Desde),(BH383&lt;=Suspension01Hasta),(BI383&gt;=Suspension01Desde),(BI383&gt;=Suspension01Hasta)),"Umbral_Interno",AND((BH383&gt;=Suspension01Desde),(BH383&lt;=Suspension01Hasta),(BI383&gt;=Suspension01Desde),(BI383&lt;=Suspension01Hasta)),"Umbral_Externo",AND((BH383&gt;=Suspension01Desde),(BH383&lt;=Suspension01Hasta),(BI383&gt;=Suspension01Desde),(BI383&gt;=Suspension01Hasta)),"Umbral_Tardío")</f>
        <v>Umbral_Externo</v>
      </c>
      <c r="BK383" s="43" cm="1">
        <f t="array" ref="BK383">_xlfn.IFS(BJ383="Umbral_Anticipado",$BI383-Suspension01Desde+1,BJ383="Umbral_Interno",Suspension01Hasta-Suspension01Desde+1,BJ383="Umbral_Externo",BI383-$BH383+1,BJ383="Umbral_Tardío",Suspension01Hasta-$BH383+1,BJ383="No_Umbral",0)</f>
        <v>121</v>
      </c>
      <c r="BL383" s="42" cm="1">
        <f t="array" ref="BL383">_xlfn.IFS(BJ383="Umbral_Anticipado",Suspension01Hasta+BK383,BJ383="Umbral_Interno",BI383+BK383,BJ383="Umbral_Externo",Suspension01Hasta+BK383,BJ383="Umbral_Tardío",BI383+BK383,BJ383="No_Umbral",BI383)</f>
        <v>44256</v>
      </c>
      <c r="BM383" s="42" t="str" cm="1">
        <f t="array" ref="BM383">_xlfn.IFS(AND((BH383&lt;Suspension02Desde),(BH383&lt;Suspension02Hasta),(BL383&lt;Suspension02Desde),(BL383&lt;Suspension02Hasta)),"No_Umbral",AND((BH383&gt;Suspension02Desde),(BH383&gt;Suspension02Hasta),(BL383&gt;Suspension02Desde),(BL383&gt;Suspension02Hasta)),"No_Umbral",AND((BH383&lt;=Suspension02Desde),(BH383&lt;=Suspension02Hasta),(BL383&gt;=Suspension02Desde),(BL383&lt;=Suspension02Hasta)),"Umbral_Anticipado",AND((BH383&lt;=Suspension02Desde),(BH383&lt;=Suspension02Hasta),(BL383&gt;=Suspension02Desde),(BL383&gt;=Suspension02Hasta)),"Umbral_Interno",AND((BH383&gt;=Suspension02Desde),(BH383&lt;=Suspension02Hasta),(BL383&gt;=Suspension02Desde),(BL383&lt;=Suspension02Hasta)),"Umbral_Externo",AND((BH383&gt;=Suspension02Desde),(BH383&lt;=Suspension02Hasta),(BL383&gt;=Suspension02Desde),(BL383&gt;=Suspension02Hasta)),"Umbral_Tardío")</f>
        <v>Umbral_Anticipado</v>
      </c>
      <c r="BN383" s="43" cm="1">
        <f t="array" ref="BN383">_xlfn.IFS(BM383="Umbral_Anticipado",BL383-Suspension02Desde+1,BM383="Umbral_Interno",Suspension02Hasta-Suspension02Desde+1,BM383="Umbral_Externo",BL383-$BH383+1,BM383="Umbral_Tardío",Suspension02Hasta-$BH383+1,BM383="No_Umbral",0)</f>
        <v>68</v>
      </c>
      <c r="BO383" s="41" cm="1">
        <f t="array" ref="BO383">_xlfn.IFS(BM383="Umbral_Anticipado",Suspension02Hasta+BN383,BM383="Umbral_Interno",BL383+BN383,BM383="Umbral_Externo",Suspension02Hasta+BN383,BM383="Umbral_Tardío",BL383+BN383,BM383="No_Umbral",BL383)</f>
        <v>44740</v>
      </c>
      <c r="BP383" s="40">
        <f t="shared" si="71"/>
        <v>44740</v>
      </c>
      <c r="BQ383" s="41">
        <f t="shared" si="72"/>
        <v>44800</v>
      </c>
      <c r="BR383" s="42" t="str" cm="1">
        <f t="array" ref="BR383">_xlfn.IFS(AND((BO383&lt;Suspension01Desde),(BO383&lt;Suspension01Hasta),(BQ383&lt;Suspension01Desde),(BQ383&lt;Suspension01Hasta)),"No_Umbral",AND((BO383&gt;Suspension01Desde),(BO383&gt;Suspension01Hasta),(BQ383&gt;Suspension01Desde),(BQ383&gt;Suspension01Hasta)),"No_Umbral",AND((BO383&lt;=Suspension01Desde),(BO383&lt;=Suspension01Hasta),(BQ383&gt;=Suspension01Desde),(BQ383&lt;=Suspension01Hasta)),"Umbral_Anticipado",AND((BO383&lt;=Suspension01Desde),(BO383&lt;=Suspension01Hasta),(BQ383&gt;=Suspension01Desde),(BQ383&gt;=Suspension01Hasta)),"Umbral_Interno",AND((BO383&gt;=Suspension01Desde),(BO383&lt;=Suspension01Hasta),(BQ383&gt;=Suspension01Desde),(BQ383&lt;=Suspension01Hasta)),"Umbral_Externo",AND((BO383&gt;=Suspension01Desde),(BO383&lt;=Suspension01Hasta),(BQ383&gt;=Suspension01Desde),(BQ383&gt;=Suspension01Hasta)),"Umbral_Tardío")</f>
        <v>No_Umbral</v>
      </c>
      <c r="BS383" s="43" cm="1">
        <f t="array" ref="BS383">_xlfn.IFS(BR383="Umbral_Anticipado",$BQ383-Suspension01Desde+1,BR383="Umbral_Interno",Suspension01Hasta-Suspension01Desde+1,BR383="Umbral_Externo",BQ383-$BO383+1,BR383="Umbral_Tardío",Suspension01Hasta-$BO383+1,BR383="No_Umbral",0)</f>
        <v>0</v>
      </c>
      <c r="BT383" s="42" cm="1">
        <f t="array" ref="BT383">_xlfn.IFS(BR383="Umbral_Anticipado",Suspension01Hasta+BS383,BR383="Umbral_Interno",BQ383+BS383,BR383="Umbral_Externo",Suspension01Hasta+BS383,BR383="Umbral_Tardío",BQ383+BS383,BR383="No_Umbral",BQ383)</f>
        <v>44800</v>
      </c>
      <c r="BU383" s="42" t="str" cm="1">
        <f t="array" ref="BU383">_xlfn.IFS(AND((BO383&lt;Suspension02Desde),(BO383&lt;Suspension02Hasta),(BT383&lt;Suspension02Desde),(BT383&lt;Suspension02Hasta)),"No_Umbral",AND((BO383&gt;Suspension02Desde),(BO383&gt;Suspension02Hasta),(BT383&gt;Suspension02Desde),(BT383&gt;Suspension02Hasta)),"No_Umbral",AND((BO383&lt;=Suspension02Desde),(BO383&lt;=Suspension02Hasta),(BT383&gt;=Suspension02Desde),(BT383&lt;=Suspension02Hasta)),"Umbral_Anticipado",AND((BO383&lt;=Suspension02Desde),(BO383&lt;=Suspension02Hasta),(BT383&gt;=Suspension02Desde),(BT383&gt;=Suspension02Hasta)),"Umbral_Interno",AND((BO383&gt;=Suspension02Desde),(BO383&lt;=Suspension02Hasta),(BT383&gt;=Suspension02Desde),(BT383&lt;=Suspension02Hasta)),"Umbral_Externo",AND((BO383&gt;=Suspension02Desde),(BO383&lt;=Suspension02Hasta),(BT383&gt;=Suspension02Desde),(BT383&gt;=Suspension02Hasta)),"Umbral_Tardío")</f>
        <v>No_Umbral</v>
      </c>
      <c r="BV383" s="43" cm="1">
        <f t="array" ref="BV383">_xlfn.IFS(BU383="Umbral_Anticipado",BT383-Suspension02Desde+1,BU383="Umbral_Interno",Suspension02Hasta-Suspension02Desde+1,BU383="Umbral_Externo",BT383-$BO383+1,BU383="Umbral_Tardío",Suspension02Hasta-$BO383+1,BU383="No_Umbral",0)</f>
        <v>0</v>
      </c>
      <c r="BW383" s="41" cm="1">
        <f t="array" ref="BW383">_xlfn.IFS(BU383="Umbral_Anticipado",Suspension02Hasta+BV383,BU383="Umbral_Interno",BT383+BV383,BU383="Umbral_Externo",Suspension02Hasta+BV383,BU383="Umbral_Tardío",BT383+BV383,BU383="No_Umbral",BT383)</f>
        <v>44800</v>
      </c>
      <c r="BX383" s="40">
        <f t="shared" si="73"/>
        <v>44801</v>
      </c>
      <c r="BY383" s="41">
        <f t="shared" si="74"/>
        <v>45530</v>
      </c>
      <c r="BZ383" s="42" t="str" cm="1">
        <f t="array" ref="BZ383">_xlfn.IFS(AND((BW383&lt;Suspension01Desde),(BW383&lt;Suspension01Hasta),(BY383&lt;Suspension01Desde),(BY383&lt;Suspension01Hasta)),"No_Umbral",AND((BW383&gt;Suspension01Desde),(BW383&gt;Suspension01Hasta),(BY383&gt;Suspension01Desde),(BY383&gt;Suspension01Hasta)),"No_Umbral",AND((BW383&lt;=Suspension01Desde),(BW383&lt;=Suspension01Hasta),(BY383&gt;=Suspension01Desde),(BY383&lt;=Suspension01Hasta)),"Umbral_Anticipado",AND((BW383&lt;=Suspension01Desde),(BW383&lt;=Suspension01Hasta),(BY383&gt;=Suspension01Desde),(BY383&gt;=Suspension01Hasta)),"Umbral_Interno",AND((BW383&gt;=Suspension01Desde),(BW383&lt;=Suspension01Hasta),(BY383&gt;=Suspension01Desde),(BY383&lt;=Suspension01Hasta)),"Umbral_Externo",AND((BW383&gt;=Suspension01Desde),(BW383&lt;=Suspension01Hasta),(BY383&gt;=Suspension01Desde),(BY383&gt;=Suspension01Hasta)),"Umbral_Tardío")</f>
        <v>No_Umbral</v>
      </c>
      <c r="CA383" s="43" cm="1">
        <f t="array" ref="CA383">_xlfn.IFS(BZ383="Umbral_Anticipado",$BI383-Suspension01Desde+1,BZ383="Umbral_Interno",Suspension01Hasta-Suspension01Desde+1,BZ383="Umbral_Externo",BY383-$BH383+1,BZ383="Umbral_Tardío",Suspension01Hasta-$BH383+1,BZ383="No_Umbral",0)</f>
        <v>0</v>
      </c>
      <c r="CB383" s="42" cm="1">
        <f t="array" ref="CB383">_xlfn.IFS(BZ383="Umbral_Anticipado",Suspension01Hasta+CA383,BZ383="Umbral_Interno",BY383+CA383,BZ383="Umbral_Externo",Suspension01Hasta+CA383,BZ383="Umbral_Tardío",BY383+CA383,BZ383="No_Umbral",BY383)</f>
        <v>45530</v>
      </c>
      <c r="CC383" s="42" t="str" cm="1">
        <f t="array" ref="CC383">_xlfn.IFS(AND((BW383&lt;Suspension02Desde),(BW383&lt;Suspension02Hasta),(CB383&lt;Suspension02Desde),(CB383&lt;Suspension02Hasta)),"No_Umbral",AND((BW383&gt;Suspension02Desde),(BW383&gt;Suspension02Hasta),(CB383&gt;Suspension02Desde),(CB383&gt;Suspension02Hasta)),"No_Umbral",AND((BW383&lt;=Suspension02Desde),(BW383&lt;=Suspension02Hasta),(CB383&gt;=Suspension02Desde),(CB383&lt;=Suspension02Hasta)),"Umbral_Anticipado",AND((BW383&lt;=Suspension02Desde),(BW383&lt;=Suspension02Hasta),(CB383&gt;=Suspension02Desde),(CB383&gt;=Suspension02Hasta)),"Umbral_Interno",AND((BW383&gt;=Suspension02Desde),(BW383&lt;=Suspension02Hasta),(CB383&gt;=Suspension02Desde),(CB383&lt;=Suspension02Hasta)),"Umbral_Externo",AND((BW383&gt;=Suspension02Desde),(BW383&lt;=Suspension02Hasta),(CB383&gt;=Suspension02Desde),(CB383&gt;=Suspension02Hasta)),"Umbral_Tardío")</f>
        <v>No_Umbral</v>
      </c>
      <c r="CD383" s="43" cm="1">
        <f t="array" ref="CD383">_xlfn.IFS(CC383="Umbral_Anticipado",CB383-Suspension02Desde+1,CC383="Umbral_Interno",Suspension02Hasta-Suspension02Desde+1,CC383="Umbral_Externo",CB383-$BH383+1,CC383="Umbral_Tardío",Suspension02Hasta-$BH383+1,CC383="No_Umbral",0)</f>
        <v>0</v>
      </c>
      <c r="CE383" s="41" cm="1">
        <f t="array" ref="CE383">_xlfn.IFS(CC383="Umbral_Anticipado",Suspension02Hasta+CD383,CC383="Umbral_Interno",CB383+CD383,CC383="Umbral_Externo",Suspension02Hasta+CD383,CC383="Umbral_Tardío",CB383+CD383,CC383="No_Umbral",CB383)</f>
        <v>45530</v>
      </c>
      <c r="CF383" s="40">
        <f t="shared" si="75"/>
        <v>45532</v>
      </c>
    </row>
    <row r="384" spans="1:84" s="23" customFormat="1" ht="20.25" customHeight="1">
      <c r="A384" s="77" t="s">
        <v>3398</v>
      </c>
      <c r="B384" s="77" t="str">
        <f t="shared" si="76"/>
        <v>2020</v>
      </c>
      <c r="C384" s="77" t="s">
        <v>2986</v>
      </c>
      <c r="D384" s="77" t="s">
        <v>3399</v>
      </c>
      <c r="E384" s="77" t="s">
        <v>2808</v>
      </c>
      <c r="F384" s="77" t="s">
        <v>165</v>
      </c>
      <c r="G384" s="201" t="s">
        <v>3400</v>
      </c>
      <c r="H384" s="201">
        <v>43981</v>
      </c>
      <c r="I384" s="77" t="s">
        <v>585</v>
      </c>
      <c r="J384" s="77"/>
      <c r="K384" s="78">
        <v>45518</v>
      </c>
      <c r="L384" s="77" t="str">
        <f>VLOOKUP(MONTH($K384),TablaMeses[],2,FALSE)</f>
        <v>08 AGOSTO</v>
      </c>
      <c r="M384" s="77">
        <f t="shared" si="83"/>
        <v>2024</v>
      </c>
      <c r="N384" s="77" t="s">
        <v>937</v>
      </c>
      <c r="O384" s="201"/>
      <c r="P384" s="77" t="s">
        <v>168</v>
      </c>
      <c r="Q384" s="77"/>
      <c r="R384" s="201"/>
      <c r="S384" s="77"/>
      <c r="T384" s="77"/>
      <c r="U384" s="201"/>
      <c r="V384" s="77"/>
      <c r="W384" s="77"/>
      <c r="X384" s="201"/>
      <c r="Y384" s="77"/>
      <c r="Z384" s="201"/>
      <c r="AA384" s="77"/>
      <c r="AB384" s="201"/>
      <c r="AC384" s="79"/>
      <c r="AD384" s="77"/>
      <c r="AE384" s="77"/>
      <c r="AF384" s="77"/>
      <c r="AG384" s="77"/>
      <c r="AH384" s="77"/>
      <c r="AI384" s="78"/>
      <c r="AJ384" s="77"/>
      <c r="AK384" s="77"/>
      <c r="AL384" s="77"/>
      <c r="AM384" s="78"/>
      <c r="AN384" s="77"/>
      <c r="AO384" s="77"/>
      <c r="AP384" s="77"/>
      <c r="AQ384" s="77"/>
      <c r="AR384" s="78"/>
      <c r="AS384" s="77"/>
      <c r="AT384" s="78"/>
      <c r="AU384" s="78"/>
      <c r="AV384" s="78">
        <v>45665</v>
      </c>
      <c r="AW384" s="77">
        <f t="shared" si="81"/>
        <v>2</v>
      </c>
      <c r="AX384" s="77">
        <f t="shared" si="82"/>
        <v>2025</v>
      </c>
      <c r="AY384" s="84" t="s">
        <v>304</v>
      </c>
      <c r="AZ384" s="81" t="s">
        <v>3245</v>
      </c>
      <c r="BC384" s="38" t="s">
        <v>104</v>
      </c>
      <c r="BD384" s="38" t="s">
        <v>104</v>
      </c>
      <c r="BE384" s="39">
        <v>120</v>
      </c>
      <c r="BF384" s="39">
        <v>60</v>
      </c>
      <c r="BG384" s="39">
        <v>730</v>
      </c>
      <c r="BH384" s="40">
        <f t="shared" si="69"/>
        <v>43981</v>
      </c>
      <c r="BI384" s="41">
        <f t="shared" si="70"/>
        <v>44101</v>
      </c>
      <c r="BJ384" s="42" t="str" cm="1">
        <f t="array" ref="BJ384">_xlfn.IFS(AND((BH384&lt;Suspension01Desde),(BH384&lt;Suspension01Hasta),(BI384&lt;Suspension01Desde),(BI384&lt;Suspension01Hasta)),"No_Umbral",AND((BH384&gt;Suspension01Desde),(BH384&gt;Suspension01Hasta),(BI384&gt;Suspension01Desde),(BI384&gt;Suspension01Hasta)),"No_Umbral",AND((BH384&lt;=Suspension01Desde),(BH384&lt;=Suspension01Hasta),(BI384&gt;=Suspension01Desde),(BI384&lt;=Suspension01Hasta)),"Umbral_Anticipado",AND((BH384&lt;=Suspension01Desde),(BH384&lt;=Suspension01Hasta),(BI384&gt;=Suspension01Desde),(BI384&gt;=Suspension01Hasta)),"Umbral_Interno",AND((BH384&gt;=Suspension01Desde),(BH384&lt;=Suspension01Hasta),(BI384&gt;=Suspension01Desde),(BI384&lt;=Suspension01Hasta)),"Umbral_Externo",AND((BH384&gt;=Suspension01Desde),(BH384&lt;=Suspension01Hasta),(BI384&gt;=Suspension01Desde),(BI384&gt;=Suspension01Hasta)),"Umbral_Tardío")</f>
        <v>Umbral_Externo</v>
      </c>
      <c r="BK384" s="43" cm="1">
        <f t="array" ref="BK384">_xlfn.IFS(BJ384="Umbral_Anticipado",$BI384-Suspension01Desde+1,BJ384="Umbral_Interno",Suspension01Hasta-Suspension01Desde+1,BJ384="Umbral_Externo",BI384-$BH384+1,BJ384="Umbral_Tardío",Suspension01Hasta-$BH384+1,BJ384="No_Umbral",0)</f>
        <v>121</v>
      </c>
      <c r="BL384" s="42" cm="1">
        <f t="array" ref="BL384">_xlfn.IFS(BJ384="Umbral_Anticipado",Suspension01Hasta+BK384,BJ384="Umbral_Interno",BI384+BK384,BJ384="Umbral_Externo",Suspension01Hasta+BK384,BJ384="Umbral_Tardío",BI384+BK384,BJ384="No_Umbral",BI384)</f>
        <v>44256</v>
      </c>
      <c r="BM384" s="42" t="str" cm="1">
        <f t="array" ref="BM384">_xlfn.IFS(AND((BH384&lt;Suspension02Desde),(BH384&lt;Suspension02Hasta),(BL384&lt;Suspension02Desde),(BL384&lt;Suspension02Hasta)),"No_Umbral",AND((BH384&gt;Suspension02Desde),(BH384&gt;Suspension02Hasta),(BL384&gt;Suspension02Desde),(BL384&gt;Suspension02Hasta)),"No_Umbral",AND((BH384&lt;=Suspension02Desde),(BH384&lt;=Suspension02Hasta),(BL384&gt;=Suspension02Desde),(BL384&lt;=Suspension02Hasta)),"Umbral_Anticipado",AND((BH384&lt;=Suspension02Desde),(BH384&lt;=Suspension02Hasta),(BL384&gt;=Suspension02Desde),(BL384&gt;=Suspension02Hasta)),"Umbral_Interno",AND((BH384&gt;=Suspension02Desde),(BH384&lt;=Suspension02Hasta),(BL384&gt;=Suspension02Desde),(BL384&lt;=Suspension02Hasta)),"Umbral_Externo",AND((BH384&gt;=Suspension02Desde),(BH384&lt;=Suspension02Hasta),(BL384&gt;=Suspension02Desde),(BL384&gt;=Suspension02Hasta)),"Umbral_Tardío")</f>
        <v>Umbral_Anticipado</v>
      </c>
      <c r="BN384" s="43" cm="1">
        <f t="array" ref="BN384">_xlfn.IFS(BM384="Umbral_Anticipado",BL384-Suspension02Desde+1,BM384="Umbral_Interno",Suspension02Hasta-Suspension02Desde+1,BM384="Umbral_Externo",BL384-$BH384+1,BM384="Umbral_Tardío",Suspension02Hasta-$BH384+1,BM384="No_Umbral",0)</f>
        <v>68</v>
      </c>
      <c r="BO384" s="41" cm="1">
        <f t="array" ref="BO384">_xlfn.IFS(BM384="Umbral_Anticipado",Suspension02Hasta+BN384,BM384="Umbral_Interno",BL384+BN384,BM384="Umbral_Externo",Suspension02Hasta+BN384,BM384="Umbral_Tardío",BL384+BN384,BM384="No_Umbral",BL384)</f>
        <v>44740</v>
      </c>
      <c r="BP384" s="40">
        <f t="shared" si="71"/>
        <v>44740</v>
      </c>
      <c r="BQ384" s="41">
        <f t="shared" si="72"/>
        <v>44800</v>
      </c>
      <c r="BR384" s="42" t="str" cm="1">
        <f t="array" ref="BR384">_xlfn.IFS(AND((BO384&lt;Suspension01Desde),(BO384&lt;Suspension01Hasta),(BQ384&lt;Suspension01Desde),(BQ384&lt;Suspension01Hasta)),"No_Umbral",AND((BO384&gt;Suspension01Desde),(BO384&gt;Suspension01Hasta),(BQ384&gt;Suspension01Desde),(BQ384&gt;Suspension01Hasta)),"No_Umbral",AND((BO384&lt;=Suspension01Desde),(BO384&lt;=Suspension01Hasta),(BQ384&gt;=Suspension01Desde),(BQ384&lt;=Suspension01Hasta)),"Umbral_Anticipado",AND((BO384&lt;=Suspension01Desde),(BO384&lt;=Suspension01Hasta),(BQ384&gt;=Suspension01Desde),(BQ384&gt;=Suspension01Hasta)),"Umbral_Interno",AND((BO384&gt;=Suspension01Desde),(BO384&lt;=Suspension01Hasta),(BQ384&gt;=Suspension01Desde),(BQ384&lt;=Suspension01Hasta)),"Umbral_Externo",AND((BO384&gt;=Suspension01Desde),(BO384&lt;=Suspension01Hasta),(BQ384&gt;=Suspension01Desde),(BQ384&gt;=Suspension01Hasta)),"Umbral_Tardío")</f>
        <v>No_Umbral</v>
      </c>
      <c r="BS384" s="43" cm="1">
        <f t="array" ref="BS384">_xlfn.IFS(BR384="Umbral_Anticipado",$BQ384-Suspension01Desde+1,BR384="Umbral_Interno",Suspension01Hasta-Suspension01Desde+1,BR384="Umbral_Externo",BQ384-$BO384+1,BR384="Umbral_Tardío",Suspension01Hasta-$BO384+1,BR384="No_Umbral",0)</f>
        <v>0</v>
      </c>
      <c r="BT384" s="42" cm="1">
        <f t="array" ref="BT384">_xlfn.IFS(BR384="Umbral_Anticipado",Suspension01Hasta+BS384,BR384="Umbral_Interno",BQ384+BS384,BR384="Umbral_Externo",Suspension01Hasta+BS384,BR384="Umbral_Tardío",BQ384+BS384,BR384="No_Umbral",BQ384)</f>
        <v>44800</v>
      </c>
      <c r="BU384" s="42" t="str" cm="1">
        <f t="array" ref="BU384">_xlfn.IFS(AND((BO384&lt;Suspension02Desde),(BO384&lt;Suspension02Hasta),(BT384&lt;Suspension02Desde),(BT384&lt;Suspension02Hasta)),"No_Umbral",AND((BO384&gt;Suspension02Desde),(BO384&gt;Suspension02Hasta),(BT384&gt;Suspension02Desde),(BT384&gt;Suspension02Hasta)),"No_Umbral",AND((BO384&lt;=Suspension02Desde),(BO384&lt;=Suspension02Hasta),(BT384&gt;=Suspension02Desde),(BT384&lt;=Suspension02Hasta)),"Umbral_Anticipado",AND((BO384&lt;=Suspension02Desde),(BO384&lt;=Suspension02Hasta),(BT384&gt;=Suspension02Desde),(BT384&gt;=Suspension02Hasta)),"Umbral_Interno",AND((BO384&gt;=Suspension02Desde),(BO384&lt;=Suspension02Hasta),(BT384&gt;=Suspension02Desde),(BT384&lt;=Suspension02Hasta)),"Umbral_Externo",AND((BO384&gt;=Suspension02Desde),(BO384&lt;=Suspension02Hasta),(BT384&gt;=Suspension02Desde),(BT384&gt;=Suspension02Hasta)),"Umbral_Tardío")</f>
        <v>No_Umbral</v>
      </c>
      <c r="BV384" s="43" cm="1">
        <f t="array" ref="BV384">_xlfn.IFS(BU384="Umbral_Anticipado",BT384-Suspension02Desde+1,BU384="Umbral_Interno",Suspension02Hasta-Suspension02Desde+1,BU384="Umbral_Externo",BT384-$BO384+1,BU384="Umbral_Tardío",Suspension02Hasta-$BO384+1,BU384="No_Umbral",0)</f>
        <v>0</v>
      </c>
      <c r="BW384" s="41" cm="1">
        <f t="array" ref="BW384">_xlfn.IFS(BU384="Umbral_Anticipado",Suspension02Hasta+BV384,BU384="Umbral_Interno",BT384+BV384,BU384="Umbral_Externo",Suspension02Hasta+BV384,BU384="Umbral_Tardío",BT384+BV384,BU384="No_Umbral",BT384)</f>
        <v>44800</v>
      </c>
      <c r="BX384" s="40">
        <f t="shared" si="73"/>
        <v>44801</v>
      </c>
      <c r="BY384" s="41">
        <f t="shared" si="74"/>
        <v>45530</v>
      </c>
      <c r="BZ384" s="42" t="str" cm="1">
        <f t="array" ref="BZ384">_xlfn.IFS(AND((BW384&lt;Suspension01Desde),(BW384&lt;Suspension01Hasta),(BY384&lt;Suspension01Desde),(BY384&lt;Suspension01Hasta)),"No_Umbral",AND((BW384&gt;Suspension01Desde),(BW384&gt;Suspension01Hasta),(BY384&gt;Suspension01Desde),(BY384&gt;Suspension01Hasta)),"No_Umbral",AND((BW384&lt;=Suspension01Desde),(BW384&lt;=Suspension01Hasta),(BY384&gt;=Suspension01Desde),(BY384&lt;=Suspension01Hasta)),"Umbral_Anticipado",AND((BW384&lt;=Suspension01Desde),(BW384&lt;=Suspension01Hasta),(BY384&gt;=Suspension01Desde),(BY384&gt;=Suspension01Hasta)),"Umbral_Interno",AND((BW384&gt;=Suspension01Desde),(BW384&lt;=Suspension01Hasta),(BY384&gt;=Suspension01Desde),(BY384&lt;=Suspension01Hasta)),"Umbral_Externo",AND((BW384&gt;=Suspension01Desde),(BW384&lt;=Suspension01Hasta),(BY384&gt;=Suspension01Desde),(BY384&gt;=Suspension01Hasta)),"Umbral_Tardío")</f>
        <v>No_Umbral</v>
      </c>
      <c r="CA384" s="43" cm="1">
        <f t="array" ref="CA384">_xlfn.IFS(BZ384="Umbral_Anticipado",$BI384-Suspension01Desde+1,BZ384="Umbral_Interno",Suspension01Hasta-Suspension01Desde+1,BZ384="Umbral_Externo",BY384-$BH384+1,BZ384="Umbral_Tardío",Suspension01Hasta-$BH384+1,BZ384="No_Umbral",0)</f>
        <v>0</v>
      </c>
      <c r="CB384" s="42" cm="1">
        <f t="array" ref="CB384">_xlfn.IFS(BZ384="Umbral_Anticipado",Suspension01Hasta+CA384,BZ384="Umbral_Interno",BY384+CA384,BZ384="Umbral_Externo",Suspension01Hasta+CA384,BZ384="Umbral_Tardío",BY384+CA384,BZ384="No_Umbral",BY384)</f>
        <v>45530</v>
      </c>
      <c r="CC384" s="42" t="str" cm="1">
        <f t="array" ref="CC384">_xlfn.IFS(AND((BW384&lt;Suspension02Desde),(BW384&lt;Suspension02Hasta),(CB384&lt;Suspension02Desde),(CB384&lt;Suspension02Hasta)),"No_Umbral",AND((BW384&gt;Suspension02Desde),(BW384&gt;Suspension02Hasta),(CB384&gt;Suspension02Desde),(CB384&gt;Suspension02Hasta)),"No_Umbral",AND((BW384&lt;=Suspension02Desde),(BW384&lt;=Suspension02Hasta),(CB384&gt;=Suspension02Desde),(CB384&lt;=Suspension02Hasta)),"Umbral_Anticipado",AND((BW384&lt;=Suspension02Desde),(BW384&lt;=Suspension02Hasta),(CB384&gt;=Suspension02Desde),(CB384&gt;=Suspension02Hasta)),"Umbral_Interno",AND((BW384&gt;=Suspension02Desde),(BW384&lt;=Suspension02Hasta),(CB384&gt;=Suspension02Desde),(CB384&lt;=Suspension02Hasta)),"Umbral_Externo",AND((BW384&gt;=Suspension02Desde),(BW384&lt;=Suspension02Hasta),(CB384&gt;=Suspension02Desde),(CB384&gt;=Suspension02Hasta)),"Umbral_Tardío")</f>
        <v>No_Umbral</v>
      </c>
      <c r="CD384" s="43" cm="1">
        <f t="array" ref="CD384">_xlfn.IFS(CC384="Umbral_Anticipado",CB384-Suspension02Desde+1,CC384="Umbral_Interno",Suspension02Hasta-Suspension02Desde+1,CC384="Umbral_Externo",CB384-$BH384+1,CC384="Umbral_Tardío",Suspension02Hasta-$BH384+1,CC384="No_Umbral",0)</f>
        <v>0</v>
      </c>
      <c r="CE384" s="41" cm="1">
        <f t="array" ref="CE384">_xlfn.IFS(CC384="Umbral_Anticipado",Suspension02Hasta+CD384,CC384="Umbral_Interno",CB384+CD384,CC384="Umbral_Externo",Suspension02Hasta+CD384,CC384="Umbral_Tardío",CB384+CD384,CC384="No_Umbral",CB384)</f>
        <v>45530</v>
      </c>
      <c r="CF384" s="40">
        <f t="shared" si="75"/>
        <v>45532</v>
      </c>
    </row>
    <row r="385" spans="1:84" s="22" customFormat="1" ht="20.25" customHeight="1">
      <c r="A385" s="77" t="s">
        <v>3401</v>
      </c>
      <c r="B385" s="77" t="str">
        <f t="shared" si="76"/>
        <v>2020</v>
      </c>
      <c r="C385" s="77" t="s">
        <v>3402</v>
      </c>
      <c r="D385" s="77" t="s">
        <v>3403</v>
      </c>
      <c r="E385" s="77" t="s">
        <v>3404</v>
      </c>
      <c r="F385" s="77" t="s">
        <v>109</v>
      </c>
      <c r="G385" s="201" t="s">
        <v>788</v>
      </c>
      <c r="H385" s="201">
        <v>44003</v>
      </c>
      <c r="I385" s="77" t="s">
        <v>131</v>
      </c>
      <c r="J385" s="77"/>
      <c r="K385" s="78">
        <v>45532</v>
      </c>
      <c r="L385" s="77" t="str">
        <f>VLOOKUP(MONTH($K385),TablaMeses[],2,FALSE)</f>
        <v>08 AGOSTO</v>
      </c>
      <c r="M385" s="77">
        <f t="shared" si="83"/>
        <v>2024</v>
      </c>
      <c r="N385" s="77" t="s">
        <v>3405</v>
      </c>
      <c r="O385" s="201">
        <v>44693</v>
      </c>
      <c r="P385" s="77" t="s">
        <v>3406</v>
      </c>
      <c r="Q385" s="77" t="s">
        <v>3407</v>
      </c>
      <c r="R385" s="201">
        <v>44754</v>
      </c>
      <c r="S385" s="77"/>
      <c r="T385" s="77"/>
      <c r="U385" s="201"/>
      <c r="V385" s="77"/>
      <c r="W385" s="77"/>
      <c r="X385" s="201"/>
      <c r="Y385" s="77"/>
      <c r="Z385" s="201"/>
      <c r="AA385" s="77"/>
      <c r="AB385" s="201"/>
      <c r="AC385" s="79"/>
      <c r="AD385" s="77"/>
      <c r="AE385" s="77"/>
      <c r="AF385" s="77"/>
      <c r="AG385" s="77"/>
      <c r="AH385" s="77"/>
      <c r="AI385" s="78"/>
      <c r="AJ385" s="77"/>
      <c r="AK385" s="77"/>
      <c r="AL385" s="77"/>
      <c r="AM385" s="78"/>
      <c r="AN385" s="77"/>
      <c r="AO385" s="77"/>
      <c r="AP385" s="77"/>
      <c r="AQ385" s="77"/>
      <c r="AR385" s="78"/>
      <c r="AS385" s="77"/>
      <c r="AT385" s="78"/>
      <c r="AU385" s="78"/>
      <c r="AV385" s="78">
        <v>45884</v>
      </c>
      <c r="AW385" s="77">
        <f t="shared" si="81"/>
        <v>33</v>
      </c>
      <c r="AX385" s="77">
        <f t="shared" si="82"/>
        <v>2025</v>
      </c>
      <c r="AY385" s="84" t="s">
        <v>116</v>
      </c>
      <c r="AZ385" s="81" t="s">
        <v>3408</v>
      </c>
      <c r="BC385" s="25" t="s">
        <v>2924</v>
      </c>
      <c r="BD385" s="25" t="s">
        <v>674</v>
      </c>
      <c r="BE385" s="25">
        <v>120</v>
      </c>
      <c r="BF385" s="25">
        <v>60</v>
      </c>
      <c r="BG385" s="25">
        <v>730</v>
      </c>
      <c r="BH385" s="40">
        <f t="shared" si="69"/>
        <v>44003</v>
      </c>
      <c r="BI385" s="41">
        <f t="shared" si="70"/>
        <v>44123</v>
      </c>
      <c r="BJ385" s="42" t="str" cm="1">
        <f t="array" ref="BJ385">_xlfn.IFS(AND((BH385&lt;Suspension01Desde),(BH385&lt;Suspension01Hasta),(BI385&lt;Suspension01Desde),(BI385&lt;Suspension01Hasta)),"No_Umbral",AND((BH385&gt;Suspension01Desde),(BH385&gt;Suspension01Hasta),(BI385&gt;Suspension01Desde),(BI385&gt;Suspension01Hasta)),"No_Umbral",AND((BH385&lt;=Suspension01Desde),(BH385&lt;=Suspension01Hasta),(BI385&gt;=Suspension01Desde),(BI385&lt;=Suspension01Hasta)),"Umbral_Anticipado",AND((BH385&lt;=Suspension01Desde),(BH385&lt;=Suspension01Hasta),(BI385&gt;=Suspension01Desde),(BI385&gt;=Suspension01Hasta)),"Umbral_Interno",AND((BH385&gt;=Suspension01Desde),(BH385&lt;=Suspension01Hasta),(BI385&gt;=Suspension01Desde),(BI385&lt;=Suspension01Hasta)),"Umbral_Externo",AND((BH385&gt;=Suspension01Desde),(BH385&lt;=Suspension01Hasta),(BI385&gt;=Suspension01Desde),(BI385&gt;=Suspension01Hasta)),"Umbral_Tardío")</f>
        <v>Umbral_Externo</v>
      </c>
      <c r="BK385" s="43" cm="1">
        <f t="array" ref="BK385">_xlfn.IFS(BJ385="Umbral_Anticipado",$BI385-Suspension01Desde+1,BJ385="Umbral_Interno",Suspension01Hasta-Suspension01Desde+1,BJ385="Umbral_Externo",BI385-$BH385+1,BJ385="Umbral_Tardío",Suspension01Hasta-$BH385+1,BJ385="No_Umbral",0)</f>
        <v>121</v>
      </c>
      <c r="BL385" s="42" cm="1">
        <f t="array" ref="BL385">_xlfn.IFS(BJ385="Umbral_Anticipado",Suspension01Hasta+BK385,BJ385="Umbral_Interno",BI385+BK385,BJ385="Umbral_Externo",Suspension01Hasta+BK385,BJ385="Umbral_Tardío",BI385+BK385,BJ385="No_Umbral",BI385)</f>
        <v>44256</v>
      </c>
      <c r="BM385" s="42" t="str" cm="1">
        <f t="array" ref="BM385">_xlfn.IFS(AND((BH385&lt;Suspension02Desde),(BH385&lt;Suspension02Hasta),(BL385&lt;Suspension02Desde),(BL385&lt;Suspension02Hasta)),"No_Umbral",AND((BH385&gt;Suspension02Desde),(BH385&gt;Suspension02Hasta),(BL385&gt;Suspension02Desde),(BL385&gt;Suspension02Hasta)),"No_Umbral",AND((BH385&lt;=Suspension02Desde),(BH385&lt;=Suspension02Hasta),(BL385&gt;=Suspension02Desde),(BL385&lt;=Suspension02Hasta)),"Umbral_Anticipado",AND((BH385&lt;=Suspension02Desde),(BH385&lt;=Suspension02Hasta),(BL385&gt;=Suspension02Desde),(BL385&gt;=Suspension02Hasta)),"Umbral_Interno",AND((BH385&gt;=Suspension02Desde),(BH385&lt;=Suspension02Hasta),(BL385&gt;=Suspension02Desde),(BL385&lt;=Suspension02Hasta)),"Umbral_Externo",AND((BH385&gt;=Suspension02Desde),(BH385&lt;=Suspension02Hasta),(BL385&gt;=Suspension02Desde),(BL385&gt;=Suspension02Hasta)),"Umbral_Tardío")</f>
        <v>Umbral_Anticipado</v>
      </c>
      <c r="BN385" s="43" cm="1">
        <f t="array" ref="BN385">_xlfn.IFS(BM385="Umbral_Anticipado",BL385-Suspension02Desde+1,BM385="Umbral_Interno",Suspension02Hasta-Suspension02Desde+1,BM385="Umbral_Externo",BL385-$BH385+1,BM385="Umbral_Tardío",Suspension02Hasta-$BH385+1,BM385="No_Umbral",0)</f>
        <v>68</v>
      </c>
      <c r="BO385" s="41" cm="1">
        <f t="array" ref="BO385">_xlfn.IFS(BM385="Umbral_Anticipado",Suspension02Hasta+BN385,BM385="Umbral_Interno",BL385+BN385,BM385="Umbral_Externo",Suspension02Hasta+BN385,BM385="Umbral_Tardío",BL385+BN385,BM385="No_Umbral",BL385)</f>
        <v>44740</v>
      </c>
      <c r="BP385" s="40">
        <f t="shared" si="71"/>
        <v>44740</v>
      </c>
      <c r="BQ385" s="41">
        <f t="shared" si="72"/>
        <v>44800</v>
      </c>
      <c r="BR385" s="42" t="str" cm="1">
        <f t="array" ref="BR385">_xlfn.IFS(AND((BO385&lt;Suspension01Desde),(BO385&lt;Suspension01Hasta),(BQ385&lt;Suspension01Desde),(BQ385&lt;Suspension01Hasta)),"No_Umbral",AND((BO385&gt;Suspension01Desde),(BO385&gt;Suspension01Hasta),(BQ385&gt;Suspension01Desde),(BQ385&gt;Suspension01Hasta)),"No_Umbral",AND((BO385&lt;=Suspension01Desde),(BO385&lt;=Suspension01Hasta),(BQ385&gt;=Suspension01Desde),(BQ385&lt;=Suspension01Hasta)),"Umbral_Anticipado",AND((BO385&lt;=Suspension01Desde),(BO385&lt;=Suspension01Hasta),(BQ385&gt;=Suspension01Desde),(BQ385&gt;=Suspension01Hasta)),"Umbral_Interno",AND((BO385&gt;=Suspension01Desde),(BO385&lt;=Suspension01Hasta),(BQ385&gt;=Suspension01Desde),(BQ385&lt;=Suspension01Hasta)),"Umbral_Externo",AND((BO385&gt;=Suspension01Desde),(BO385&lt;=Suspension01Hasta),(BQ385&gt;=Suspension01Desde),(BQ385&gt;=Suspension01Hasta)),"Umbral_Tardío")</f>
        <v>No_Umbral</v>
      </c>
      <c r="BS385" s="43" cm="1">
        <f t="array" ref="BS385">_xlfn.IFS(BR385="Umbral_Anticipado",$BQ385-Suspension01Desde+1,BR385="Umbral_Interno",Suspension01Hasta-Suspension01Desde+1,BR385="Umbral_Externo",BQ385-$BO385+1,BR385="Umbral_Tardío",Suspension01Hasta-$BO385+1,BR385="No_Umbral",0)</f>
        <v>0</v>
      </c>
      <c r="BT385" s="42" cm="1">
        <f t="array" ref="BT385">_xlfn.IFS(BR385="Umbral_Anticipado",Suspension01Hasta+BS385,BR385="Umbral_Interno",BQ385+BS385,BR385="Umbral_Externo",Suspension01Hasta+BS385,BR385="Umbral_Tardío",BQ385+BS385,BR385="No_Umbral",BQ385)</f>
        <v>44800</v>
      </c>
      <c r="BU385" s="42" t="str" cm="1">
        <f t="array" ref="BU385">_xlfn.IFS(AND((BO385&lt;Suspension02Desde),(BO385&lt;Suspension02Hasta),(BT385&lt;Suspension02Desde),(BT385&lt;Suspension02Hasta)),"No_Umbral",AND((BO385&gt;Suspension02Desde),(BO385&gt;Suspension02Hasta),(BT385&gt;Suspension02Desde),(BT385&gt;Suspension02Hasta)),"No_Umbral",AND((BO385&lt;=Suspension02Desde),(BO385&lt;=Suspension02Hasta),(BT385&gt;=Suspension02Desde),(BT385&lt;=Suspension02Hasta)),"Umbral_Anticipado",AND((BO385&lt;=Suspension02Desde),(BO385&lt;=Suspension02Hasta),(BT385&gt;=Suspension02Desde),(BT385&gt;=Suspension02Hasta)),"Umbral_Interno",AND((BO385&gt;=Suspension02Desde),(BO385&lt;=Suspension02Hasta),(BT385&gt;=Suspension02Desde),(BT385&lt;=Suspension02Hasta)),"Umbral_Externo",AND((BO385&gt;=Suspension02Desde),(BO385&lt;=Suspension02Hasta),(BT385&gt;=Suspension02Desde),(BT385&gt;=Suspension02Hasta)),"Umbral_Tardío")</f>
        <v>No_Umbral</v>
      </c>
      <c r="BV385" s="43" cm="1">
        <f t="array" ref="BV385">_xlfn.IFS(BU385="Umbral_Anticipado",BT385-Suspension02Desde+1,BU385="Umbral_Interno",Suspension02Hasta-Suspension02Desde+1,BU385="Umbral_Externo",BT385-$BO385+1,BU385="Umbral_Tardío",Suspension02Hasta-$BO385+1,BU385="No_Umbral",0)</f>
        <v>0</v>
      </c>
      <c r="BW385" s="41" cm="1">
        <f t="array" ref="BW385">_xlfn.IFS(BU385="Umbral_Anticipado",Suspension02Hasta+BV385,BU385="Umbral_Interno",BT385+BV385,BU385="Umbral_Externo",Suspension02Hasta+BV385,BU385="Umbral_Tardío",BT385+BV385,BU385="No_Umbral",BT385)</f>
        <v>44800</v>
      </c>
      <c r="BX385" s="40">
        <f t="shared" si="73"/>
        <v>44801</v>
      </c>
      <c r="BY385" s="41">
        <f t="shared" si="74"/>
        <v>45530</v>
      </c>
      <c r="BZ385" s="42" t="str" cm="1">
        <f t="array" ref="BZ385">_xlfn.IFS(AND((BW385&lt;Suspension01Desde),(BW385&lt;Suspension01Hasta),(BY385&lt;Suspension01Desde),(BY385&lt;Suspension01Hasta)),"No_Umbral",AND((BW385&gt;Suspension01Desde),(BW385&gt;Suspension01Hasta),(BY385&gt;Suspension01Desde),(BY385&gt;Suspension01Hasta)),"No_Umbral",AND((BW385&lt;=Suspension01Desde),(BW385&lt;=Suspension01Hasta),(BY385&gt;=Suspension01Desde),(BY385&lt;=Suspension01Hasta)),"Umbral_Anticipado",AND((BW385&lt;=Suspension01Desde),(BW385&lt;=Suspension01Hasta),(BY385&gt;=Suspension01Desde),(BY385&gt;=Suspension01Hasta)),"Umbral_Interno",AND((BW385&gt;=Suspension01Desde),(BW385&lt;=Suspension01Hasta),(BY385&gt;=Suspension01Desde),(BY385&lt;=Suspension01Hasta)),"Umbral_Externo",AND((BW385&gt;=Suspension01Desde),(BW385&lt;=Suspension01Hasta),(BY385&gt;=Suspension01Desde),(BY385&gt;=Suspension01Hasta)),"Umbral_Tardío")</f>
        <v>No_Umbral</v>
      </c>
      <c r="CA385" s="43" cm="1">
        <f t="array" ref="CA385">_xlfn.IFS(BZ385="Umbral_Anticipado",$BI385-Suspension01Desde+1,BZ385="Umbral_Interno",Suspension01Hasta-Suspension01Desde+1,BZ385="Umbral_Externo",BY385-$BH385+1,BZ385="Umbral_Tardío",Suspension01Hasta-$BH385+1,BZ385="No_Umbral",0)</f>
        <v>0</v>
      </c>
      <c r="CB385" s="42" cm="1">
        <f t="array" ref="CB385">_xlfn.IFS(BZ385="Umbral_Anticipado",Suspension01Hasta+CA385,BZ385="Umbral_Interno",BY385+CA385,BZ385="Umbral_Externo",Suspension01Hasta+CA385,BZ385="Umbral_Tardío",BY385+CA385,BZ385="No_Umbral",BY385)</f>
        <v>45530</v>
      </c>
      <c r="CC385" s="42" t="str" cm="1">
        <f t="array" ref="CC385">_xlfn.IFS(AND((BW385&lt;Suspension02Desde),(BW385&lt;Suspension02Hasta),(CB385&lt;Suspension02Desde),(CB385&lt;Suspension02Hasta)),"No_Umbral",AND((BW385&gt;Suspension02Desde),(BW385&gt;Suspension02Hasta),(CB385&gt;Suspension02Desde),(CB385&gt;Suspension02Hasta)),"No_Umbral",AND((BW385&lt;=Suspension02Desde),(BW385&lt;=Suspension02Hasta),(CB385&gt;=Suspension02Desde),(CB385&lt;=Suspension02Hasta)),"Umbral_Anticipado",AND((BW385&lt;=Suspension02Desde),(BW385&lt;=Suspension02Hasta),(CB385&gt;=Suspension02Desde),(CB385&gt;=Suspension02Hasta)),"Umbral_Interno",AND((BW385&gt;=Suspension02Desde),(BW385&lt;=Suspension02Hasta),(CB385&gt;=Suspension02Desde),(CB385&lt;=Suspension02Hasta)),"Umbral_Externo",AND((BW385&gt;=Suspension02Desde),(BW385&lt;=Suspension02Hasta),(CB385&gt;=Suspension02Desde),(CB385&gt;=Suspension02Hasta)),"Umbral_Tardío")</f>
        <v>No_Umbral</v>
      </c>
      <c r="CD385" s="43" cm="1">
        <f t="array" ref="CD385">_xlfn.IFS(CC385="Umbral_Anticipado",CB385-Suspension02Desde+1,CC385="Umbral_Interno",Suspension02Hasta-Suspension02Desde+1,CC385="Umbral_Externo",CB385-$BH385+1,CC385="Umbral_Tardío",Suspension02Hasta-$BH385+1,CC385="No_Umbral",0)</f>
        <v>0</v>
      </c>
      <c r="CE385" s="41" cm="1">
        <f t="array" ref="CE385">_xlfn.IFS(CC385="Umbral_Anticipado",Suspension02Hasta+CD385,CC385="Umbral_Interno",CB385+CD385,CC385="Umbral_Externo",Suspension02Hasta+CD385,CC385="Umbral_Tardío",CB385+CD385,CC385="No_Umbral",CB385)</f>
        <v>45530</v>
      </c>
      <c r="CF385" s="40">
        <f t="shared" si="75"/>
        <v>45532</v>
      </c>
    </row>
    <row r="386" spans="1:84" s="22" customFormat="1" ht="20.25" customHeight="1">
      <c r="A386" s="77" t="s">
        <v>3409</v>
      </c>
      <c r="B386" s="77" t="str">
        <f t="shared" si="76"/>
        <v>2015</v>
      </c>
      <c r="C386" s="77" t="s">
        <v>3410</v>
      </c>
      <c r="D386" s="77" t="s">
        <v>3411</v>
      </c>
      <c r="E386" s="77" t="s">
        <v>2950</v>
      </c>
      <c r="F386" s="77" t="s">
        <v>91</v>
      </c>
      <c r="G386" s="201">
        <v>42277</v>
      </c>
      <c r="H386" s="201">
        <v>44012</v>
      </c>
      <c r="I386" s="77" t="s">
        <v>585</v>
      </c>
      <c r="J386" s="77"/>
      <c r="K386" s="78">
        <v>45530</v>
      </c>
      <c r="L386" s="77" t="str">
        <f>VLOOKUP(MONTH($K386),TablaMeses[],2,FALSE)</f>
        <v>08 AGOSTO</v>
      </c>
      <c r="M386" s="77">
        <f t="shared" si="83"/>
        <v>2024</v>
      </c>
      <c r="N386" s="77" t="s">
        <v>937</v>
      </c>
      <c r="O386" s="201"/>
      <c r="P386" s="77" t="s">
        <v>3412</v>
      </c>
      <c r="Q386" s="77"/>
      <c r="R386" s="201"/>
      <c r="S386" s="77"/>
      <c r="T386" s="77"/>
      <c r="U386" s="201"/>
      <c r="V386" s="77"/>
      <c r="W386" s="77"/>
      <c r="X386" s="201"/>
      <c r="Y386" s="77"/>
      <c r="Z386" s="201"/>
      <c r="AA386" s="77"/>
      <c r="AB386" s="201"/>
      <c r="AC386" s="79"/>
      <c r="AD386" s="77"/>
      <c r="AE386" s="77"/>
      <c r="AF386" s="77"/>
      <c r="AG386" s="77"/>
      <c r="AH386" s="77"/>
      <c r="AI386" s="78"/>
      <c r="AJ386" s="77"/>
      <c r="AK386" s="77"/>
      <c r="AL386" s="77"/>
      <c r="AM386" s="78"/>
      <c r="AN386" s="77"/>
      <c r="AO386" s="77"/>
      <c r="AP386" s="77"/>
      <c r="AQ386" s="77"/>
      <c r="AR386" s="78"/>
      <c r="AS386" s="77"/>
      <c r="AT386" s="78"/>
      <c r="AU386" s="78"/>
      <c r="AV386" s="78">
        <v>45665</v>
      </c>
      <c r="AW386" s="77">
        <f t="shared" si="81"/>
        <v>2</v>
      </c>
      <c r="AX386" s="77">
        <f t="shared" si="82"/>
        <v>2025</v>
      </c>
      <c r="AY386" s="84" t="s">
        <v>304</v>
      </c>
      <c r="AZ386" s="81" t="s">
        <v>3245</v>
      </c>
      <c r="BC386" s="25" t="s">
        <v>104</v>
      </c>
      <c r="BD386" s="25" t="s">
        <v>104</v>
      </c>
      <c r="BE386" s="39">
        <v>120</v>
      </c>
      <c r="BF386" s="39">
        <v>60</v>
      </c>
      <c r="BG386" s="39">
        <v>730</v>
      </c>
      <c r="BH386" s="40">
        <f t="shared" ref="BH386:BH449" si="84">IF(OR(H386=0,BE386=0,BF386=0,BG386=0),"Faltan datos para recalcular",H386)</f>
        <v>44012</v>
      </c>
      <c r="BI386" s="41">
        <f t="shared" ref="BI386:BI449" si="85">+BH386+BE386</f>
        <v>44132</v>
      </c>
      <c r="BJ386" s="42" t="str" cm="1">
        <f t="array" ref="BJ386">_xlfn.IFS(AND((BH386&lt;Suspension01Desde),(BH386&lt;Suspension01Hasta),(BI386&lt;Suspension01Desde),(BI386&lt;Suspension01Hasta)),"No_Umbral",AND((BH386&gt;Suspension01Desde),(BH386&gt;Suspension01Hasta),(BI386&gt;Suspension01Desde),(BI386&gt;Suspension01Hasta)),"No_Umbral",AND((BH386&lt;=Suspension01Desde),(BH386&lt;=Suspension01Hasta),(BI386&gt;=Suspension01Desde),(BI386&lt;=Suspension01Hasta)),"Umbral_Anticipado",AND((BH386&lt;=Suspension01Desde),(BH386&lt;=Suspension01Hasta),(BI386&gt;=Suspension01Desde),(BI386&gt;=Suspension01Hasta)),"Umbral_Interno",AND((BH386&gt;=Suspension01Desde),(BH386&lt;=Suspension01Hasta),(BI386&gt;=Suspension01Desde),(BI386&lt;=Suspension01Hasta)),"Umbral_Externo",AND((BH386&gt;=Suspension01Desde),(BH386&lt;=Suspension01Hasta),(BI386&gt;=Suspension01Desde),(BI386&gt;=Suspension01Hasta)),"Umbral_Tardío")</f>
        <v>Umbral_Externo</v>
      </c>
      <c r="BK386" s="43" cm="1">
        <f t="array" ref="BK386">_xlfn.IFS(BJ386="Umbral_Anticipado",$BI386-Suspension01Desde+1,BJ386="Umbral_Interno",Suspension01Hasta-Suspension01Desde+1,BJ386="Umbral_Externo",BI386-$BH386+1,BJ386="Umbral_Tardío",Suspension01Hasta-$BH386+1,BJ386="No_Umbral",0)</f>
        <v>121</v>
      </c>
      <c r="BL386" s="42" cm="1">
        <f t="array" ref="BL386">_xlfn.IFS(BJ386="Umbral_Anticipado",Suspension01Hasta+BK386,BJ386="Umbral_Interno",BI386+BK386,BJ386="Umbral_Externo",Suspension01Hasta+BK386,BJ386="Umbral_Tardío",BI386+BK386,BJ386="No_Umbral",BI386)</f>
        <v>44256</v>
      </c>
      <c r="BM386" s="42" t="str" cm="1">
        <f t="array" ref="BM386">_xlfn.IFS(AND((BH386&lt;Suspension02Desde),(BH386&lt;Suspension02Hasta),(BL386&lt;Suspension02Desde),(BL386&lt;Suspension02Hasta)),"No_Umbral",AND((BH386&gt;Suspension02Desde),(BH386&gt;Suspension02Hasta),(BL386&gt;Suspension02Desde),(BL386&gt;Suspension02Hasta)),"No_Umbral",AND((BH386&lt;=Suspension02Desde),(BH386&lt;=Suspension02Hasta),(BL386&gt;=Suspension02Desde),(BL386&lt;=Suspension02Hasta)),"Umbral_Anticipado",AND((BH386&lt;=Suspension02Desde),(BH386&lt;=Suspension02Hasta),(BL386&gt;=Suspension02Desde),(BL386&gt;=Suspension02Hasta)),"Umbral_Interno",AND((BH386&gt;=Suspension02Desde),(BH386&lt;=Suspension02Hasta),(BL386&gt;=Suspension02Desde),(BL386&lt;=Suspension02Hasta)),"Umbral_Externo",AND((BH386&gt;=Suspension02Desde),(BH386&lt;=Suspension02Hasta),(BL386&gt;=Suspension02Desde),(BL386&gt;=Suspension02Hasta)),"Umbral_Tardío")</f>
        <v>Umbral_Anticipado</v>
      </c>
      <c r="BN386" s="43" cm="1">
        <f t="array" ref="BN386">_xlfn.IFS(BM386="Umbral_Anticipado",BL386-Suspension02Desde+1,BM386="Umbral_Interno",Suspension02Hasta-Suspension02Desde+1,BM386="Umbral_Externo",BL386-$BH386+1,BM386="Umbral_Tardío",Suspension02Hasta-$BH386+1,BM386="No_Umbral",0)</f>
        <v>68</v>
      </c>
      <c r="BO386" s="41" cm="1">
        <f t="array" ref="BO386">_xlfn.IFS(BM386="Umbral_Anticipado",Suspension02Hasta+BN386,BM386="Umbral_Interno",BL386+BN386,BM386="Umbral_Externo",Suspension02Hasta+BN386,BM386="Umbral_Tardío",BL386+BN386,BM386="No_Umbral",BL386)</f>
        <v>44740</v>
      </c>
      <c r="BP386" s="40">
        <f t="shared" ref="BP386:BP449" si="86">IF(AND($BJ386="No_Umbral",$BM386="No_Umbral"),BO386+DATE(0,MONTH(1),DAY(BH386))-DATE(0,MONTH(1),DAY(BO386)),$BO386)</f>
        <v>44740</v>
      </c>
      <c r="BQ386" s="41">
        <f t="shared" ref="BQ386:BQ449" si="87">+BO386+BF386</f>
        <v>44800</v>
      </c>
      <c r="BR386" s="42" t="str" cm="1">
        <f t="array" ref="BR386">_xlfn.IFS(AND((BO386&lt;Suspension01Desde),(BO386&lt;Suspension01Hasta),(BQ386&lt;Suspension01Desde),(BQ386&lt;Suspension01Hasta)),"No_Umbral",AND((BO386&gt;Suspension01Desde),(BO386&gt;Suspension01Hasta),(BQ386&gt;Suspension01Desde),(BQ386&gt;Suspension01Hasta)),"No_Umbral",AND((BO386&lt;=Suspension01Desde),(BO386&lt;=Suspension01Hasta),(BQ386&gt;=Suspension01Desde),(BQ386&lt;=Suspension01Hasta)),"Umbral_Anticipado",AND((BO386&lt;=Suspension01Desde),(BO386&lt;=Suspension01Hasta),(BQ386&gt;=Suspension01Desde),(BQ386&gt;=Suspension01Hasta)),"Umbral_Interno",AND((BO386&gt;=Suspension01Desde),(BO386&lt;=Suspension01Hasta),(BQ386&gt;=Suspension01Desde),(BQ386&lt;=Suspension01Hasta)),"Umbral_Externo",AND((BO386&gt;=Suspension01Desde),(BO386&lt;=Suspension01Hasta),(BQ386&gt;=Suspension01Desde),(BQ386&gt;=Suspension01Hasta)),"Umbral_Tardío")</f>
        <v>No_Umbral</v>
      </c>
      <c r="BS386" s="43" cm="1">
        <f t="array" ref="BS386">_xlfn.IFS(BR386="Umbral_Anticipado",$BQ386-Suspension01Desde+1,BR386="Umbral_Interno",Suspension01Hasta-Suspension01Desde+1,BR386="Umbral_Externo",BQ386-$BO386+1,BR386="Umbral_Tardío",Suspension01Hasta-$BO386+1,BR386="No_Umbral",0)</f>
        <v>0</v>
      </c>
      <c r="BT386" s="42" cm="1">
        <f t="array" ref="BT386">_xlfn.IFS(BR386="Umbral_Anticipado",Suspension01Hasta+BS386,BR386="Umbral_Interno",BQ386+BS386,BR386="Umbral_Externo",Suspension01Hasta+BS386,BR386="Umbral_Tardío",BQ386+BS386,BR386="No_Umbral",BQ386)</f>
        <v>44800</v>
      </c>
      <c r="BU386" s="42" t="str" cm="1">
        <f t="array" ref="BU386">_xlfn.IFS(AND((BO386&lt;Suspension02Desde),(BO386&lt;Suspension02Hasta),(BT386&lt;Suspension02Desde),(BT386&lt;Suspension02Hasta)),"No_Umbral",AND((BO386&gt;Suspension02Desde),(BO386&gt;Suspension02Hasta),(BT386&gt;Suspension02Desde),(BT386&gt;Suspension02Hasta)),"No_Umbral",AND((BO386&lt;=Suspension02Desde),(BO386&lt;=Suspension02Hasta),(BT386&gt;=Suspension02Desde),(BT386&lt;=Suspension02Hasta)),"Umbral_Anticipado",AND((BO386&lt;=Suspension02Desde),(BO386&lt;=Suspension02Hasta),(BT386&gt;=Suspension02Desde),(BT386&gt;=Suspension02Hasta)),"Umbral_Interno",AND((BO386&gt;=Suspension02Desde),(BO386&lt;=Suspension02Hasta),(BT386&gt;=Suspension02Desde),(BT386&lt;=Suspension02Hasta)),"Umbral_Externo",AND((BO386&gt;=Suspension02Desde),(BO386&lt;=Suspension02Hasta),(BT386&gt;=Suspension02Desde),(BT386&gt;=Suspension02Hasta)),"Umbral_Tardío")</f>
        <v>No_Umbral</v>
      </c>
      <c r="BV386" s="43" cm="1">
        <f t="array" ref="BV386">_xlfn.IFS(BU386="Umbral_Anticipado",BT386-Suspension02Desde+1,BU386="Umbral_Interno",Suspension02Hasta-Suspension02Desde+1,BU386="Umbral_Externo",BT386-$BO386+1,BU386="Umbral_Tardío",Suspension02Hasta-$BO386+1,BU386="No_Umbral",0)</f>
        <v>0</v>
      </c>
      <c r="BW386" s="41" cm="1">
        <f t="array" ref="BW386">_xlfn.IFS(BU386="Umbral_Anticipado",Suspension02Hasta+BV386,BU386="Umbral_Interno",BT386+BV386,BU386="Umbral_Externo",Suspension02Hasta+BV386,BU386="Umbral_Tardío",BT386+BV386,BU386="No_Umbral",BT386)</f>
        <v>44800</v>
      </c>
      <c r="BX386" s="40">
        <f t="shared" ref="BX386:BX449" si="88">IF(AND($BR386="No_Umbral",$BU386="No_Umbral"),BW386+DATE(0,MONTH(1),DAY(BP386))-DATE(0,MONTH(1),DAY(BW386)),$BW386)</f>
        <v>44801</v>
      </c>
      <c r="BY386" s="41">
        <f t="shared" ref="BY386:BY449" si="89">+BW386+BG386</f>
        <v>45530</v>
      </c>
      <c r="BZ386" s="42" t="str" cm="1">
        <f t="array" ref="BZ386">_xlfn.IFS(AND((BW386&lt;Suspension01Desde),(BW386&lt;Suspension01Hasta),(BY386&lt;Suspension01Desde),(BY386&lt;Suspension01Hasta)),"No_Umbral",AND((BW386&gt;Suspension01Desde),(BW386&gt;Suspension01Hasta),(BY386&gt;Suspension01Desde),(BY386&gt;Suspension01Hasta)),"No_Umbral",AND((BW386&lt;=Suspension01Desde),(BW386&lt;=Suspension01Hasta),(BY386&gt;=Suspension01Desde),(BY386&lt;=Suspension01Hasta)),"Umbral_Anticipado",AND((BW386&lt;=Suspension01Desde),(BW386&lt;=Suspension01Hasta),(BY386&gt;=Suspension01Desde),(BY386&gt;=Suspension01Hasta)),"Umbral_Interno",AND((BW386&gt;=Suspension01Desde),(BW386&lt;=Suspension01Hasta),(BY386&gt;=Suspension01Desde),(BY386&lt;=Suspension01Hasta)),"Umbral_Externo",AND((BW386&gt;=Suspension01Desde),(BW386&lt;=Suspension01Hasta),(BY386&gt;=Suspension01Desde),(BY386&gt;=Suspension01Hasta)),"Umbral_Tardío")</f>
        <v>No_Umbral</v>
      </c>
      <c r="CA386" s="43" cm="1">
        <f t="array" ref="CA386">_xlfn.IFS(BZ386="Umbral_Anticipado",$BI386-Suspension01Desde+1,BZ386="Umbral_Interno",Suspension01Hasta-Suspension01Desde+1,BZ386="Umbral_Externo",BY386-$BH386+1,BZ386="Umbral_Tardío",Suspension01Hasta-$BH386+1,BZ386="No_Umbral",0)</f>
        <v>0</v>
      </c>
      <c r="CB386" s="42" cm="1">
        <f t="array" ref="CB386">_xlfn.IFS(BZ386="Umbral_Anticipado",Suspension01Hasta+CA386,BZ386="Umbral_Interno",BY386+CA386,BZ386="Umbral_Externo",Suspension01Hasta+CA386,BZ386="Umbral_Tardío",BY386+CA386,BZ386="No_Umbral",BY386)</f>
        <v>45530</v>
      </c>
      <c r="CC386" s="42" t="str" cm="1">
        <f t="array" ref="CC386">_xlfn.IFS(AND((BW386&lt;Suspension02Desde),(BW386&lt;Suspension02Hasta),(CB386&lt;Suspension02Desde),(CB386&lt;Suspension02Hasta)),"No_Umbral",AND((BW386&gt;Suspension02Desde),(BW386&gt;Suspension02Hasta),(CB386&gt;Suspension02Desde),(CB386&gt;Suspension02Hasta)),"No_Umbral",AND((BW386&lt;=Suspension02Desde),(BW386&lt;=Suspension02Hasta),(CB386&gt;=Suspension02Desde),(CB386&lt;=Suspension02Hasta)),"Umbral_Anticipado",AND((BW386&lt;=Suspension02Desde),(BW386&lt;=Suspension02Hasta),(CB386&gt;=Suspension02Desde),(CB386&gt;=Suspension02Hasta)),"Umbral_Interno",AND((BW386&gt;=Suspension02Desde),(BW386&lt;=Suspension02Hasta),(CB386&gt;=Suspension02Desde),(CB386&lt;=Suspension02Hasta)),"Umbral_Externo",AND((BW386&gt;=Suspension02Desde),(BW386&lt;=Suspension02Hasta),(CB386&gt;=Suspension02Desde),(CB386&gt;=Suspension02Hasta)),"Umbral_Tardío")</f>
        <v>No_Umbral</v>
      </c>
      <c r="CD386" s="43" cm="1">
        <f t="array" ref="CD386">_xlfn.IFS(CC386="Umbral_Anticipado",CB386-Suspension02Desde+1,CC386="Umbral_Interno",Suspension02Hasta-Suspension02Desde+1,CC386="Umbral_Externo",CB386-$BH386+1,CC386="Umbral_Tardío",Suspension02Hasta-$BH386+1,CC386="No_Umbral",0)</f>
        <v>0</v>
      </c>
      <c r="CE386" s="41" cm="1">
        <f t="array" ref="CE386">_xlfn.IFS(CC386="Umbral_Anticipado",Suspension02Hasta+CD386,CC386="Umbral_Interno",CB386+CD386,CC386="Umbral_Externo",Suspension02Hasta+CD386,CC386="Umbral_Tardío",CB386+CD386,CC386="No_Umbral",CB386)</f>
        <v>45530</v>
      </c>
      <c r="CF386" s="40">
        <f t="shared" ref="CF386:CF449" si="90">IF(AND($BZ386="No_Umbral",$CC386="No_Umbral"),CE386+DATE(0,MONTH(1),DAY(BX386))-DATE(0,MONTH(1),DAY(CE386)),$CE386)</f>
        <v>45532</v>
      </c>
    </row>
    <row r="387" spans="1:84" s="22" customFormat="1" ht="20.25" customHeight="1">
      <c r="A387" s="77" t="s">
        <v>3413</v>
      </c>
      <c r="B387" s="77" t="str">
        <f t="shared" ref="B387:B450" si="91">RIGHT($A387,4)</f>
        <v>2020</v>
      </c>
      <c r="C387" s="77" t="s">
        <v>3414</v>
      </c>
      <c r="D387" s="77" t="s">
        <v>3415</v>
      </c>
      <c r="E387" s="77" t="s">
        <v>497</v>
      </c>
      <c r="F387" s="77" t="s">
        <v>165</v>
      </c>
      <c r="G387" s="201" t="s">
        <v>3416</v>
      </c>
      <c r="H387" s="201">
        <v>44012</v>
      </c>
      <c r="I387" s="77" t="s">
        <v>110</v>
      </c>
      <c r="J387" s="77"/>
      <c r="K387" s="78"/>
      <c r="L387" s="77" t="str">
        <f>VLOOKUP(MONTH($K387),TablaMeses[],2,FALSE)</f>
        <v>01 ENERO</v>
      </c>
      <c r="M387" s="77">
        <f t="shared" si="83"/>
        <v>1900</v>
      </c>
      <c r="N387" s="77"/>
      <c r="O387" s="201"/>
      <c r="P387" s="77"/>
      <c r="Q387" s="77"/>
      <c r="R387" s="201"/>
      <c r="S387" s="77"/>
      <c r="T387" s="77"/>
      <c r="U387" s="201"/>
      <c r="V387" s="77"/>
      <c r="W387" s="77"/>
      <c r="X387" s="201"/>
      <c r="Y387" s="77"/>
      <c r="Z387" s="201"/>
      <c r="AA387" s="77"/>
      <c r="AB387" s="201"/>
      <c r="AC387" s="79"/>
      <c r="AD387" s="77"/>
      <c r="AE387" s="77"/>
      <c r="AF387" s="77"/>
      <c r="AG387" s="77"/>
      <c r="AH387" s="77"/>
      <c r="AI387" s="78"/>
      <c r="AJ387" s="77"/>
      <c r="AK387" s="77"/>
      <c r="AL387" s="77"/>
      <c r="AM387" s="78"/>
      <c r="AN387" s="77"/>
      <c r="AO387" s="77"/>
      <c r="AP387" s="77"/>
      <c r="AQ387" s="77"/>
      <c r="AR387" s="78"/>
      <c r="AS387" s="77"/>
      <c r="AT387" s="78"/>
      <c r="AU387" s="78"/>
      <c r="AV387" s="78">
        <v>45884</v>
      </c>
      <c r="AW387" s="77">
        <f t="shared" si="81"/>
        <v>33</v>
      </c>
      <c r="AX387" s="77">
        <f t="shared" si="82"/>
        <v>2025</v>
      </c>
      <c r="AY387" s="84" t="s">
        <v>116</v>
      </c>
      <c r="AZ387" s="81" t="s">
        <v>3417</v>
      </c>
      <c r="BC387" s="25" t="s">
        <v>1224</v>
      </c>
      <c r="BD387" s="25" t="s">
        <v>674</v>
      </c>
      <c r="BE387" s="25">
        <v>120</v>
      </c>
      <c r="BF387" s="25">
        <v>60</v>
      </c>
      <c r="BG387" s="25">
        <v>730</v>
      </c>
      <c r="BH387" s="40">
        <f t="shared" si="84"/>
        <v>44012</v>
      </c>
      <c r="BI387" s="41">
        <f t="shared" si="85"/>
        <v>44132</v>
      </c>
      <c r="BJ387" s="42" t="str" cm="1">
        <f t="array" ref="BJ387">_xlfn.IFS(AND((BH387&lt;Suspension01Desde),(BH387&lt;Suspension01Hasta),(BI387&lt;Suspension01Desde),(BI387&lt;Suspension01Hasta)),"No_Umbral",AND((BH387&gt;Suspension01Desde),(BH387&gt;Suspension01Hasta),(BI387&gt;Suspension01Desde),(BI387&gt;Suspension01Hasta)),"No_Umbral",AND((BH387&lt;=Suspension01Desde),(BH387&lt;=Suspension01Hasta),(BI387&gt;=Suspension01Desde),(BI387&lt;=Suspension01Hasta)),"Umbral_Anticipado",AND((BH387&lt;=Suspension01Desde),(BH387&lt;=Suspension01Hasta),(BI387&gt;=Suspension01Desde),(BI387&gt;=Suspension01Hasta)),"Umbral_Interno",AND((BH387&gt;=Suspension01Desde),(BH387&lt;=Suspension01Hasta),(BI387&gt;=Suspension01Desde),(BI387&lt;=Suspension01Hasta)),"Umbral_Externo",AND((BH387&gt;=Suspension01Desde),(BH387&lt;=Suspension01Hasta),(BI387&gt;=Suspension01Desde),(BI387&gt;=Suspension01Hasta)),"Umbral_Tardío")</f>
        <v>Umbral_Externo</v>
      </c>
      <c r="BK387" s="43" cm="1">
        <f t="array" ref="BK387">_xlfn.IFS(BJ387="Umbral_Anticipado",$BI387-Suspension01Desde+1,BJ387="Umbral_Interno",Suspension01Hasta-Suspension01Desde+1,BJ387="Umbral_Externo",BI387-$BH387+1,BJ387="Umbral_Tardío",Suspension01Hasta-$BH387+1,BJ387="No_Umbral",0)</f>
        <v>121</v>
      </c>
      <c r="BL387" s="42" cm="1">
        <f t="array" ref="BL387">_xlfn.IFS(BJ387="Umbral_Anticipado",Suspension01Hasta+BK387,BJ387="Umbral_Interno",BI387+BK387,BJ387="Umbral_Externo",Suspension01Hasta+BK387,BJ387="Umbral_Tardío",BI387+BK387,BJ387="No_Umbral",BI387)</f>
        <v>44256</v>
      </c>
      <c r="BM387" s="42" t="str" cm="1">
        <f t="array" ref="BM387">_xlfn.IFS(AND((BH387&lt;Suspension02Desde),(BH387&lt;Suspension02Hasta),(BL387&lt;Suspension02Desde),(BL387&lt;Suspension02Hasta)),"No_Umbral",AND((BH387&gt;Suspension02Desde),(BH387&gt;Suspension02Hasta),(BL387&gt;Suspension02Desde),(BL387&gt;Suspension02Hasta)),"No_Umbral",AND((BH387&lt;=Suspension02Desde),(BH387&lt;=Suspension02Hasta),(BL387&gt;=Suspension02Desde),(BL387&lt;=Suspension02Hasta)),"Umbral_Anticipado",AND((BH387&lt;=Suspension02Desde),(BH387&lt;=Suspension02Hasta),(BL387&gt;=Suspension02Desde),(BL387&gt;=Suspension02Hasta)),"Umbral_Interno",AND((BH387&gt;=Suspension02Desde),(BH387&lt;=Suspension02Hasta),(BL387&gt;=Suspension02Desde),(BL387&lt;=Suspension02Hasta)),"Umbral_Externo",AND((BH387&gt;=Suspension02Desde),(BH387&lt;=Suspension02Hasta),(BL387&gt;=Suspension02Desde),(BL387&gt;=Suspension02Hasta)),"Umbral_Tardío")</f>
        <v>Umbral_Anticipado</v>
      </c>
      <c r="BN387" s="43" cm="1">
        <f t="array" ref="BN387">_xlfn.IFS(BM387="Umbral_Anticipado",BL387-Suspension02Desde+1,BM387="Umbral_Interno",Suspension02Hasta-Suspension02Desde+1,BM387="Umbral_Externo",BL387-$BH387+1,BM387="Umbral_Tardío",Suspension02Hasta-$BH387+1,BM387="No_Umbral",0)</f>
        <v>68</v>
      </c>
      <c r="BO387" s="41" cm="1">
        <f t="array" ref="BO387">_xlfn.IFS(BM387="Umbral_Anticipado",Suspension02Hasta+BN387,BM387="Umbral_Interno",BL387+BN387,BM387="Umbral_Externo",Suspension02Hasta+BN387,BM387="Umbral_Tardío",BL387+BN387,BM387="No_Umbral",BL387)</f>
        <v>44740</v>
      </c>
      <c r="BP387" s="40">
        <f t="shared" si="86"/>
        <v>44740</v>
      </c>
      <c r="BQ387" s="41">
        <f t="shared" si="87"/>
        <v>44800</v>
      </c>
      <c r="BR387" s="42" t="str" cm="1">
        <f t="array" ref="BR387">_xlfn.IFS(AND((BO387&lt;Suspension01Desde),(BO387&lt;Suspension01Hasta),(BQ387&lt;Suspension01Desde),(BQ387&lt;Suspension01Hasta)),"No_Umbral",AND((BO387&gt;Suspension01Desde),(BO387&gt;Suspension01Hasta),(BQ387&gt;Suspension01Desde),(BQ387&gt;Suspension01Hasta)),"No_Umbral",AND((BO387&lt;=Suspension01Desde),(BO387&lt;=Suspension01Hasta),(BQ387&gt;=Suspension01Desde),(BQ387&lt;=Suspension01Hasta)),"Umbral_Anticipado",AND((BO387&lt;=Suspension01Desde),(BO387&lt;=Suspension01Hasta),(BQ387&gt;=Suspension01Desde),(BQ387&gt;=Suspension01Hasta)),"Umbral_Interno",AND((BO387&gt;=Suspension01Desde),(BO387&lt;=Suspension01Hasta),(BQ387&gt;=Suspension01Desde),(BQ387&lt;=Suspension01Hasta)),"Umbral_Externo",AND((BO387&gt;=Suspension01Desde),(BO387&lt;=Suspension01Hasta),(BQ387&gt;=Suspension01Desde),(BQ387&gt;=Suspension01Hasta)),"Umbral_Tardío")</f>
        <v>No_Umbral</v>
      </c>
      <c r="BS387" s="43" cm="1">
        <f t="array" ref="BS387">_xlfn.IFS(BR387="Umbral_Anticipado",$BQ387-Suspension01Desde+1,BR387="Umbral_Interno",Suspension01Hasta-Suspension01Desde+1,BR387="Umbral_Externo",BQ387-$BO387+1,BR387="Umbral_Tardío",Suspension01Hasta-$BO387+1,BR387="No_Umbral",0)</f>
        <v>0</v>
      </c>
      <c r="BT387" s="42" cm="1">
        <f t="array" ref="BT387">_xlfn.IFS(BR387="Umbral_Anticipado",Suspension01Hasta+BS387,BR387="Umbral_Interno",BQ387+BS387,BR387="Umbral_Externo",Suspension01Hasta+BS387,BR387="Umbral_Tardío",BQ387+BS387,BR387="No_Umbral",BQ387)</f>
        <v>44800</v>
      </c>
      <c r="BU387" s="42" t="str" cm="1">
        <f t="array" ref="BU387">_xlfn.IFS(AND((BO387&lt;Suspension02Desde),(BO387&lt;Suspension02Hasta),(BT387&lt;Suspension02Desde),(BT387&lt;Suspension02Hasta)),"No_Umbral",AND((BO387&gt;Suspension02Desde),(BO387&gt;Suspension02Hasta),(BT387&gt;Suspension02Desde),(BT387&gt;Suspension02Hasta)),"No_Umbral",AND((BO387&lt;=Suspension02Desde),(BO387&lt;=Suspension02Hasta),(BT387&gt;=Suspension02Desde),(BT387&lt;=Suspension02Hasta)),"Umbral_Anticipado",AND((BO387&lt;=Suspension02Desde),(BO387&lt;=Suspension02Hasta),(BT387&gt;=Suspension02Desde),(BT387&gt;=Suspension02Hasta)),"Umbral_Interno",AND((BO387&gt;=Suspension02Desde),(BO387&lt;=Suspension02Hasta),(BT387&gt;=Suspension02Desde),(BT387&lt;=Suspension02Hasta)),"Umbral_Externo",AND((BO387&gt;=Suspension02Desde),(BO387&lt;=Suspension02Hasta),(BT387&gt;=Suspension02Desde),(BT387&gt;=Suspension02Hasta)),"Umbral_Tardío")</f>
        <v>No_Umbral</v>
      </c>
      <c r="BV387" s="43" cm="1">
        <f t="array" ref="BV387">_xlfn.IFS(BU387="Umbral_Anticipado",BT387-Suspension02Desde+1,BU387="Umbral_Interno",Suspension02Hasta-Suspension02Desde+1,BU387="Umbral_Externo",BT387-$BO387+1,BU387="Umbral_Tardío",Suspension02Hasta-$BO387+1,BU387="No_Umbral",0)</f>
        <v>0</v>
      </c>
      <c r="BW387" s="41" cm="1">
        <f t="array" ref="BW387">_xlfn.IFS(BU387="Umbral_Anticipado",Suspension02Hasta+BV387,BU387="Umbral_Interno",BT387+BV387,BU387="Umbral_Externo",Suspension02Hasta+BV387,BU387="Umbral_Tardío",BT387+BV387,BU387="No_Umbral",BT387)</f>
        <v>44800</v>
      </c>
      <c r="BX387" s="40">
        <f t="shared" si="88"/>
        <v>44801</v>
      </c>
      <c r="BY387" s="41">
        <f t="shared" si="89"/>
        <v>45530</v>
      </c>
      <c r="BZ387" s="42" t="str" cm="1">
        <f t="array" ref="BZ387">_xlfn.IFS(AND((BW387&lt;Suspension01Desde),(BW387&lt;Suspension01Hasta),(BY387&lt;Suspension01Desde),(BY387&lt;Suspension01Hasta)),"No_Umbral",AND((BW387&gt;Suspension01Desde),(BW387&gt;Suspension01Hasta),(BY387&gt;Suspension01Desde),(BY387&gt;Suspension01Hasta)),"No_Umbral",AND((BW387&lt;=Suspension01Desde),(BW387&lt;=Suspension01Hasta),(BY387&gt;=Suspension01Desde),(BY387&lt;=Suspension01Hasta)),"Umbral_Anticipado",AND((BW387&lt;=Suspension01Desde),(BW387&lt;=Suspension01Hasta),(BY387&gt;=Suspension01Desde),(BY387&gt;=Suspension01Hasta)),"Umbral_Interno",AND((BW387&gt;=Suspension01Desde),(BW387&lt;=Suspension01Hasta),(BY387&gt;=Suspension01Desde),(BY387&lt;=Suspension01Hasta)),"Umbral_Externo",AND((BW387&gt;=Suspension01Desde),(BW387&lt;=Suspension01Hasta),(BY387&gt;=Suspension01Desde),(BY387&gt;=Suspension01Hasta)),"Umbral_Tardío")</f>
        <v>No_Umbral</v>
      </c>
      <c r="CA387" s="43" cm="1">
        <f t="array" ref="CA387">_xlfn.IFS(BZ387="Umbral_Anticipado",$BI387-Suspension01Desde+1,BZ387="Umbral_Interno",Suspension01Hasta-Suspension01Desde+1,BZ387="Umbral_Externo",BY387-$BH387+1,BZ387="Umbral_Tardío",Suspension01Hasta-$BH387+1,BZ387="No_Umbral",0)</f>
        <v>0</v>
      </c>
      <c r="CB387" s="42" cm="1">
        <f t="array" ref="CB387">_xlfn.IFS(BZ387="Umbral_Anticipado",Suspension01Hasta+CA387,BZ387="Umbral_Interno",BY387+CA387,BZ387="Umbral_Externo",Suspension01Hasta+CA387,BZ387="Umbral_Tardío",BY387+CA387,BZ387="No_Umbral",BY387)</f>
        <v>45530</v>
      </c>
      <c r="CC387" s="42" t="str" cm="1">
        <f t="array" ref="CC387">_xlfn.IFS(AND((BW387&lt;Suspension02Desde),(BW387&lt;Suspension02Hasta),(CB387&lt;Suspension02Desde),(CB387&lt;Suspension02Hasta)),"No_Umbral",AND((BW387&gt;Suspension02Desde),(BW387&gt;Suspension02Hasta),(CB387&gt;Suspension02Desde),(CB387&gt;Suspension02Hasta)),"No_Umbral",AND((BW387&lt;=Suspension02Desde),(BW387&lt;=Suspension02Hasta),(CB387&gt;=Suspension02Desde),(CB387&lt;=Suspension02Hasta)),"Umbral_Anticipado",AND((BW387&lt;=Suspension02Desde),(BW387&lt;=Suspension02Hasta),(CB387&gt;=Suspension02Desde),(CB387&gt;=Suspension02Hasta)),"Umbral_Interno",AND((BW387&gt;=Suspension02Desde),(BW387&lt;=Suspension02Hasta),(CB387&gt;=Suspension02Desde),(CB387&lt;=Suspension02Hasta)),"Umbral_Externo",AND((BW387&gt;=Suspension02Desde),(BW387&lt;=Suspension02Hasta),(CB387&gt;=Suspension02Desde),(CB387&gt;=Suspension02Hasta)),"Umbral_Tardío")</f>
        <v>No_Umbral</v>
      </c>
      <c r="CD387" s="43" cm="1">
        <f t="array" ref="CD387">_xlfn.IFS(CC387="Umbral_Anticipado",CB387-Suspension02Desde+1,CC387="Umbral_Interno",Suspension02Hasta-Suspension02Desde+1,CC387="Umbral_Externo",CB387-$BH387+1,CC387="Umbral_Tardío",Suspension02Hasta-$BH387+1,CC387="No_Umbral",0)</f>
        <v>0</v>
      </c>
      <c r="CE387" s="41" cm="1">
        <f t="array" ref="CE387">_xlfn.IFS(CC387="Umbral_Anticipado",Suspension02Hasta+CD387,CC387="Umbral_Interno",CB387+CD387,CC387="Umbral_Externo",Suspension02Hasta+CD387,CC387="Umbral_Tardío",CB387+CD387,CC387="No_Umbral",CB387)</f>
        <v>45530</v>
      </c>
      <c r="CF387" s="40">
        <f t="shared" si="90"/>
        <v>45532</v>
      </c>
    </row>
    <row r="388" spans="1:84" s="22" customFormat="1" ht="20.25" customHeight="1">
      <c r="A388" s="77" t="s">
        <v>3418</v>
      </c>
      <c r="B388" s="77" t="str">
        <f t="shared" si="91"/>
        <v>2020</v>
      </c>
      <c r="C388" s="77" t="s">
        <v>3419</v>
      </c>
      <c r="D388" s="77" t="s">
        <v>3420</v>
      </c>
      <c r="E388" s="77" t="s">
        <v>3421</v>
      </c>
      <c r="F388" s="77" t="s">
        <v>165</v>
      </c>
      <c r="G388" s="201">
        <v>44012</v>
      </c>
      <c r="H388" s="201">
        <v>44015</v>
      </c>
      <c r="I388" s="77" t="s">
        <v>585</v>
      </c>
      <c r="J388" s="77"/>
      <c r="K388" s="78" t="s">
        <v>3275</v>
      </c>
      <c r="L388" s="77" t="s">
        <v>3275</v>
      </c>
      <c r="M388" s="77" t="s">
        <v>3275</v>
      </c>
      <c r="N388" s="77"/>
      <c r="O388" s="201"/>
      <c r="P388" s="77" t="s">
        <v>3422</v>
      </c>
      <c r="Q388" s="77"/>
      <c r="R388" s="201"/>
      <c r="S388" s="77"/>
      <c r="T388" s="77"/>
      <c r="U388" s="201"/>
      <c r="V388" s="77"/>
      <c r="W388" s="77"/>
      <c r="X388" s="201"/>
      <c r="Y388" s="77"/>
      <c r="Z388" s="201"/>
      <c r="AA388" s="77"/>
      <c r="AB388" s="201"/>
      <c r="AC388" s="79"/>
      <c r="AD388" s="77"/>
      <c r="AE388" s="77"/>
      <c r="AF388" s="77"/>
      <c r="AG388" s="77"/>
      <c r="AH388" s="77"/>
      <c r="AI388" s="78"/>
      <c r="AJ388" s="77"/>
      <c r="AK388" s="77"/>
      <c r="AL388" s="77"/>
      <c r="AM388" s="78"/>
      <c r="AN388" s="77"/>
      <c r="AO388" s="77"/>
      <c r="AP388" s="77"/>
      <c r="AQ388" s="77"/>
      <c r="AR388" s="78"/>
      <c r="AS388" s="77"/>
      <c r="AT388" s="78"/>
      <c r="AU388" s="78"/>
      <c r="AV388" s="78">
        <v>45884</v>
      </c>
      <c r="AW388" s="77">
        <f t="shared" si="81"/>
        <v>33</v>
      </c>
      <c r="AX388" s="77">
        <f t="shared" si="82"/>
        <v>2025</v>
      </c>
      <c r="AY388" s="84" t="s">
        <v>116</v>
      </c>
      <c r="AZ388" s="81" t="s">
        <v>3423</v>
      </c>
      <c r="BC388" s="25" t="s">
        <v>1575</v>
      </c>
      <c r="BD388" s="25" t="s">
        <v>1430</v>
      </c>
      <c r="BE388" s="25">
        <v>120</v>
      </c>
      <c r="BF388" s="25">
        <v>60</v>
      </c>
      <c r="BG388" s="25">
        <v>730</v>
      </c>
      <c r="BH388" s="40">
        <f t="shared" si="84"/>
        <v>44015</v>
      </c>
      <c r="BI388" s="41">
        <f t="shared" si="85"/>
        <v>44135</v>
      </c>
      <c r="BJ388" s="42" t="str" cm="1">
        <f t="array" ref="BJ388">_xlfn.IFS(AND((BH388&lt;Suspension01Desde),(BH388&lt;Suspension01Hasta),(BI388&lt;Suspension01Desde),(BI388&lt;Suspension01Hasta)),"No_Umbral",AND((BH388&gt;Suspension01Desde),(BH388&gt;Suspension01Hasta),(BI388&gt;Suspension01Desde),(BI388&gt;Suspension01Hasta)),"No_Umbral",AND((BH388&lt;=Suspension01Desde),(BH388&lt;=Suspension01Hasta),(BI388&gt;=Suspension01Desde),(BI388&lt;=Suspension01Hasta)),"Umbral_Anticipado",AND((BH388&lt;=Suspension01Desde),(BH388&lt;=Suspension01Hasta),(BI388&gt;=Suspension01Desde),(BI388&gt;=Suspension01Hasta)),"Umbral_Interno",AND((BH388&gt;=Suspension01Desde),(BH388&lt;=Suspension01Hasta),(BI388&gt;=Suspension01Desde),(BI388&lt;=Suspension01Hasta)),"Umbral_Externo",AND((BH388&gt;=Suspension01Desde),(BH388&lt;=Suspension01Hasta),(BI388&gt;=Suspension01Desde),(BI388&gt;=Suspension01Hasta)),"Umbral_Tardío")</f>
        <v>Umbral_Externo</v>
      </c>
      <c r="BK388" s="43" cm="1">
        <f t="array" ref="BK388">_xlfn.IFS(BJ388="Umbral_Anticipado",$BI388-Suspension01Desde+1,BJ388="Umbral_Interno",Suspension01Hasta-Suspension01Desde+1,BJ388="Umbral_Externo",BI388-$BH388+1,BJ388="Umbral_Tardío",Suspension01Hasta-$BH388+1,BJ388="No_Umbral",0)</f>
        <v>121</v>
      </c>
      <c r="BL388" s="42" cm="1">
        <f t="array" ref="BL388">_xlfn.IFS(BJ388="Umbral_Anticipado",Suspension01Hasta+BK388,BJ388="Umbral_Interno",BI388+BK388,BJ388="Umbral_Externo",Suspension01Hasta+BK388,BJ388="Umbral_Tardío",BI388+BK388,BJ388="No_Umbral",BI388)</f>
        <v>44256</v>
      </c>
      <c r="BM388" s="42" t="str" cm="1">
        <f t="array" ref="BM388">_xlfn.IFS(AND((BH388&lt;Suspension02Desde),(BH388&lt;Suspension02Hasta),(BL388&lt;Suspension02Desde),(BL388&lt;Suspension02Hasta)),"No_Umbral",AND((BH388&gt;Suspension02Desde),(BH388&gt;Suspension02Hasta),(BL388&gt;Suspension02Desde),(BL388&gt;Suspension02Hasta)),"No_Umbral",AND((BH388&lt;=Suspension02Desde),(BH388&lt;=Suspension02Hasta),(BL388&gt;=Suspension02Desde),(BL388&lt;=Suspension02Hasta)),"Umbral_Anticipado",AND((BH388&lt;=Suspension02Desde),(BH388&lt;=Suspension02Hasta),(BL388&gt;=Suspension02Desde),(BL388&gt;=Suspension02Hasta)),"Umbral_Interno",AND((BH388&gt;=Suspension02Desde),(BH388&lt;=Suspension02Hasta),(BL388&gt;=Suspension02Desde),(BL388&lt;=Suspension02Hasta)),"Umbral_Externo",AND((BH388&gt;=Suspension02Desde),(BH388&lt;=Suspension02Hasta),(BL388&gt;=Suspension02Desde),(BL388&gt;=Suspension02Hasta)),"Umbral_Tardío")</f>
        <v>Umbral_Anticipado</v>
      </c>
      <c r="BN388" s="43" cm="1">
        <f t="array" ref="BN388">_xlfn.IFS(BM388="Umbral_Anticipado",BL388-Suspension02Desde+1,BM388="Umbral_Interno",Suspension02Hasta-Suspension02Desde+1,BM388="Umbral_Externo",BL388-$BH388+1,BM388="Umbral_Tardío",Suspension02Hasta-$BH388+1,BM388="No_Umbral",0)</f>
        <v>68</v>
      </c>
      <c r="BO388" s="41" cm="1">
        <f t="array" ref="BO388">_xlfn.IFS(BM388="Umbral_Anticipado",Suspension02Hasta+BN388,BM388="Umbral_Interno",BL388+BN388,BM388="Umbral_Externo",Suspension02Hasta+BN388,BM388="Umbral_Tardío",BL388+BN388,BM388="No_Umbral",BL388)</f>
        <v>44740</v>
      </c>
      <c r="BP388" s="40">
        <f t="shared" si="86"/>
        <v>44740</v>
      </c>
      <c r="BQ388" s="41">
        <f t="shared" si="87"/>
        <v>44800</v>
      </c>
      <c r="BR388" s="42" t="str" cm="1">
        <f t="array" ref="BR388">_xlfn.IFS(AND((BO388&lt;Suspension01Desde),(BO388&lt;Suspension01Hasta),(BQ388&lt;Suspension01Desde),(BQ388&lt;Suspension01Hasta)),"No_Umbral",AND((BO388&gt;Suspension01Desde),(BO388&gt;Suspension01Hasta),(BQ388&gt;Suspension01Desde),(BQ388&gt;Suspension01Hasta)),"No_Umbral",AND((BO388&lt;=Suspension01Desde),(BO388&lt;=Suspension01Hasta),(BQ388&gt;=Suspension01Desde),(BQ388&lt;=Suspension01Hasta)),"Umbral_Anticipado",AND((BO388&lt;=Suspension01Desde),(BO388&lt;=Suspension01Hasta),(BQ388&gt;=Suspension01Desde),(BQ388&gt;=Suspension01Hasta)),"Umbral_Interno",AND((BO388&gt;=Suspension01Desde),(BO388&lt;=Suspension01Hasta),(BQ388&gt;=Suspension01Desde),(BQ388&lt;=Suspension01Hasta)),"Umbral_Externo",AND((BO388&gt;=Suspension01Desde),(BO388&lt;=Suspension01Hasta),(BQ388&gt;=Suspension01Desde),(BQ388&gt;=Suspension01Hasta)),"Umbral_Tardío")</f>
        <v>No_Umbral</v>
      </c>
      <c r="BS388" s="43" cm="1">
        <f t="array" ref="BS388">_xlfn.IFS(BR388="Umbral_Anticipado",$BQ388-Suspension01Desde+1,BR388="Umbral_Interno",Suspension01Hasta-Suspension01Desde+1,BR388="Umbral_Externo",BQ388-$BO388+1,BR388="Umbral_Tardío",Suspension01Hasta-$BO388+1,BR388="No_Umbral",0)</f>
        <v>0</v>
      </c>
      <c r="BT388" s="42" cm="1">
        <f t="array" ref="BT388">_xlfn.IFS(BR388="Umbral_Anticipado",Suspension01Hasta+BS388,BR388="Umbral_Interno",BQ388+BS388,BR388="Umbral_Externo",Suspension01Hasta+BS388,BR388="Umbral_Tardío",BQ388+BS388,BR388="No_Umbral",BQ388)</f>
        <v>44800</v>
      </c>
      <c r="BU388" s="42" t="str" cm="1">
        <f t="array" ref="BU388">_xlfn.IFS(AND((BO388&lt;Suspension02Desde),(BO388&lt;Suspension02Hasta),(BT388&lt;Suspension02Desde),(BT388&lt;Suspension02Hasta)),"No_Umbral",AND((BO388&gt;Suspension02Desde),(BO388&gt;Suspension02Hasta),(BT388&gt;Suspension02Desde),(BT388&gt;Suspension02Hasta)),"No_Umbral",AND((BO388&lt;=Suspension02Desde),(BO388&lt;=Suspension02Hasta),(BT388&gt;=Suspension02Desde),(BT388&lt;=Suspension02Hasta)),"Umbral_Anticipado",AND((BO388&lt;=Suspension02Desde),(BO388&lt;=Suspension02Hasta),(BT388&gt;=Suspension02Desde),(BT388&gt;=Suspension02Hasta)),"Umbral_Interno",AND((BO388&gt;=Suspension02Desde),(BO388&lt;=Suspension02Hasta),(BT388&gt;=Suspension02Desde),(BT388&lt;=Suspension02Hasta)),"Umbral_Externo",AND((BO388&gt;=Suspension02Desde),(BO388&lt;=Suspension02Hasta),(BT388&gt;=Suspension02Desde),(BT388&gt;=Suspension02Hasta)),"Umbral_Tardío")</f>
        <v>No_Umbral</v>
      </c>
      <c r="BV388" s="43" cm="1">
        <f t="array" ref="BV388">_xlfn.IFS(BU388="Umbral_Anticipado",BT388-Suspension02Desde+1,BU388="Umbral_Interno",Suspension02Hasta-Suspension02Desde+1,BU388="Umbral_Externo",BT388-$BO388+1,BU388="Umbral_Tardío",Suspension02Hasta-$BO388+1,BU388="No_Umbral",0)</f>
        <v>0</v>
      </c>
      <c r="BW388" s="41" cm="1">
        <f t="array" ref="BW388">_xlfn.IFS(BU388="Umbral_Anticipado",Suspension02Hasta+BV388,BU388="Umbral_Interno",BT388+BV388,BU388="Umbral_Externo",Suspension02Hasta+BV388,BU388="Umbral_Tardío",BT388+BV388,BU388="No_Umbral",BT388)</f>
        <v>44800</v>
      </c>
      <c r="BX388" s="40">
        <f t="shared" si="88"/>
        <v>44801</v>
      </c>
      <c r="BY388" s="41">
        <f t="shared" si="89"/>
        <v>45530</v>
      </c>
      <c r="BZ388" s="42" t="str" cm="1">
        <f t="array" ref="BZ388">_xlfn.IFS(AND((BW388&lt;Suspension01Desde),(BW388&lt;Suspension01Hasta),(BY388&lt;Suspension01Desde),(BY388&lt;Suspension01Hasta)),"No_Umbral",AND((BW388&gt;Suspension01Desde),(BW388&gt;Suspension01Hasta),(BY388&gt;Suspension01Desde),(BY388&gt;Suspension01Hasta)),"No_Umbral",AND((BW388&lt;=Suspension01Desde),(BW388&lt;=Suspension01Hasta),(BY388&gt;=Suspension01Desde),(BY388&lt;=Suspension01Hasta)),"Umbral_Anticipado",AND((BW388&lt;=Suspension01Desde),(BW388&lt;=Suspension01Hasta),(BY388&gt;=Suspension01Desde),(BY388&gt;=Suspension01Hasta)),"Umbral_Interno",AND((BW388&gt;=Suspension01Desde),(BW388&lt;=Suspension01Hasta),(BY388&gt;=Suspension01Desde),(BY388&lt;=Suspension01Hasta)),"Umbral_Externo",AND((BW388&gt;=Suspension01Desde),(BW388&lt;=Suspension01Hasta),(BY388&gt;=Suspension01Desde),(BY388&gt;=Suspension01Hasta)),"Umbral_Tardío")</f>
        <v>No_Umbral</v>
      </c>
      <c r="CA388" s="43" cm="1">
        <f t="array" ref="CA388">_xlfn.IFS(BZ388="Umbral_Anticipado",$BI388-Suspension01Desde+1,BZ388="Umbral_Interno",Suspension01Hasta-Suspension01Desde+1,BZ388="Umbral_Externo",BY388-$BH388+1,BZ388="Umbral_Tardío",Suspension01Hasta-$BH388+1,BZ388="No_Umbral",0)</f>
        <v>0</v>
      </c>
      <c r="CB388" s="42" cm="1">
        <f t="array" ref="CB388">_xlfn.IFS(BZ388="Umbral_Anticipado",Suspension01Hasta+CA388,BZ388="Umbral_Interno",BY388+CA388,BZ388="Umbral_Externo",Suspension01Hasta+CA388,BZ388="Umbral_Tardío",BY388+CA388,BZ388="No_Umbral",BY388)</f>
        <v>45530</v>
      </c>
      <c r="CC388" s="42" t="str" cm="1">
        <f t="array" ref="CC388">_xlfn.IFS(AND((BW388&lt;Suspension02Desde),(BW388&lt;Suspension02Hasta),(CB388&lt;Suspension02Desde),(CB388&lt;Suspension02Hasta)),"No_Umbral",AND((BW388&gt;Suspension02Desde),(BW388&gt;Suspension02Hasta),(CB388&gt;Suspension02Desde),(CB388&gt;Suspension02Hasta)),"No_Umbral",AND((BW388&lt;=Suspension02Desde),(BW388&lt;=Suspension02Hasta),(CB388&gt;=Suspension02Desde),(CB388&lt;=Suspension02Hasta)),"Umbral_Anticipado",AND((BW388&lt;=Suspension02Desde),(BW388&lt;=Suspension02Hasta),(CB388&gt;=Suspension02Desde),(CB388&gt;=Suspension02Hasta)),"Umbral_Interno",AND((BW388&gt;=Suspension02Desde),(BW388&lt;=Suspension02Hasta),(CB388&gt;=Suspension02Desde),(CB388&lt;=Suspension02Hasta)),"Umbral_Externo",AND((BW388&gt;=Suspension02Desde),(BW388&lt;=Suspension02Hasta),(CB388&gt;=Suspension02Desde),(CB388&gt;=Suspension02Hasta)),"Umbral_Tardío")</f>
        <v>No_Umbral</v>
      </c>
      <c r="CD388" s="43" cm="1">
        <f t="array" ref="CD388">_xlfn.IFS(CC388="Umbral_Anticipado",CB388-Suspension02Desde+1,CC388="Umbral_Interno",Suspension02Hasta-Suspension02Desde+1,CC388="Umbral_Externo",CB388-$BH388+1,CC388="Umbral_Tardío",Suspension02Hasta-$BH388+1,CC388="No_Umbral",0)</f>
        <v>0</v>
      </c>
      <c r="CE388" s="41" cm="1">
        <f t="array" ref="CE388">_xlfn.IFS(CC388="Umbral_Anticipado",Suspension02Hasta+CD388,CC388="Umbral_Interno",CB388+CD388,CC388="Umbral_Externo",Suspension02Hasta+CD388,CC388="Umbral_Tardío",CB388+CD388,CC388="No_Umbral",CB388)</f>
        <v>45530</v>
      </c>
      <c r="CF388" s="40">
        <f t="shared" si="90"/>
        <v>45532</v>
      </c>
    </row>
    <row r="389" spans="1:84" s="22" customFormat="1" ht="20.25" customHeight="1">
      <c r="A389" s="94" t="s">
        <v>3424</v>
      </c>
      <c r="B389" s="77" t="str">
        <f t="shared" si="91"/>
        <v>2020</v>
      </c>
      <c r="C389" s="85" t="s">
        <v>3425</v>
      </c>
      <c r="D389" s="94" t="s">
        <v>3426</v>
      </c>
      <c r="E389" s="94" t="s">
        <v>3201</v>
      </c>
      <c r="F389" s="77" t="s">
        <v>165</v>
      </c>
      <c r="G389" s="212" t="s">
        <v>3427</v>
      </c>
      <c r="H389" s="212">
        <v>44034</v>
      </c>
      <c r="I389" s="143" t="s">
        <v>299</v>
      </c>
      <c r="J389" s="94"/>
      <c r="K389" s="98">
        <v>45532</v>
      </c>
      <c r="L389" s="94" t="str">
        <f>VLOOKUP(MONTH($K389),TablaMeses[],2,FALSE)</f>
        <v>08 AGOSTO</v>
      </c>
      <c r="M389" s="94">
        <f t="shared" ref="M389:M396" si="92">YEAR($K389)</f>
        <v>2024</v>
      </c>
      <c r="N389" s="84"/>
      <c r="O389" s="202"/>
      <c r="P389" s="84"/>
      <c r="Q389" s="84"/>
      <c r="R389" s="201"/>
      <c r="S389" s="84"/>
      <c r="T389" s="84"/>
      <c r="U389" s="201"/>
      <c r="V389" s="84"/>
      <c r="W389" s="84"/>
      <c r="X389" s="201"/>
      <c r="Y389" s="84"/>
      <c r="Z389" s="201"/>
      <c r="AA389" s="84"/>
      <c r="AB389" s="201"/>
      <c r="AC389" s="100"/>
      <c r="AD389" s="84"/>
      <c r="AE389" s="84"/>
      <c r="AF389" s="84"/>
      <c r="AG389" s="84"/>
      <c r="AH389" s="84"/>
      <c r="AI389" s="99"/>
      <c r="AJ389" s="84"/>
      <c r="AK389" s="84"/>
      <c r="AL389" s="84"/>
      <c r="AM389" s="99"/>
      <c r="AN389" s="84"/>
      <c r="AO389" s="84"/>
      <c r="AP389" s="84"/>
      <c r="AQ389" s="84"/>
      <c r="AR389" s="99"/>
      <c r="AS389" s="84"/>
      <c r="AT389" s="99"/>
      <c r="AU389" s="99"/>
      <c r="AV389" s="99">
        <v>45619</v>
      </c>
      <c r="AW389" s="84">
        <f t="shared" si="81"/>
        <v>47</v>
      </c>
      <c r="AX389" s="84">
        <f t="shared" si="82"/>
        <v>2024</v>
      </c>
      <c r="AY389" s="84" t="s">
        <v>3016</v>
      </c>
      <c r="AZ389" s="97" t="s">
        <v>1670</v>
      </c>
      <c r="BC389" s="25" t="s">
        <v>673</v>
      </c>
      <c r="BD389" s="25" t="s">
        <v>2384</v>
      </c>
      <c r="BE389" s="25">
        <v>120</v>
      </c>
      <c r="BF389" s="25">
        <v>60</v>
      </c>
      <c r="BG389" s="25">
        <v>730</v>
      </c>
      <c r="BH389" s="40">
        <f t="shared" si="84"/>
        <v>44034</v>
      </c>
      <c r="BI389" s="41">
        <f t="shared" si="85"/>
        <v>44154</v>
      </c>
      <c r="BJ389" s="42" t="str" cm="1">
        <f t="array" ref="BJ389">_xlfn.IFS(AND((BH389&lt;Suspension01Desde),(BH389&lt;Suspension01Hasta),(BI389&lt;Suspension01Desde),(BI389&lt;Suspension01Hasta)),"No_Umbral",AND((BH389&gt;Suspension01Desde),(BH389&gt;Suspension01Hasta),(BI389&gt;Suspension01Desde),(BI389&gt;Suspension01Hasta)),"No_Umbral",AND((BH389&lt;=Suspension01Desde),(BH389&lt;=Suspension01Hasta),(BI389&gt;=Suspension01Desde),(BI389&lt;=Suspension01Hasta)),"Umbral_Anticipado",AND((BH389&lt;=Suspension01Desde),(BH389&lt;=Suspension01Hasta),(BI389&gt;=Suspension01Desde),(BI389&gt;=Suspension01Hasta)),"Umbral_Interno",AND((BH389&gt;=Suspension01Desde),(BH389&lt;=Suspension01Hasta),(BI389&gt;=Suspension01Desde),(BI389&lt;=Suspension01Hasta)),"Umbral_Externo",AND((BH389&gt;=Suspension01Desde),(BH389&lt;=Suspension01Hasta),(BI389&gt;=Suspension01Desde),(BI389&gt;=Suspension01Hasta)),"Umbral_Tardío")</f>
        <v>Umbral_Tardío</v>
      </c>
      <c r="BK389" s="43" cm="1">
        <f t="array" ref="BK389">_xlfn.IFS(BJ389="Umbral_Anticipado",$BI389-Suspension01Desde+1,BJ389="Umbral_Interno",Suspension01Hasta-Suspension01Desde+1,BJ389="Umbral_Externo",BI389-$BH389+1,BJ389="Umbral_Tardío",Suspension01Hasta-$BH389+1,BJ389="No_Umbral",0)</f>
        <v>102</v>
      </c>
      <c r="BL389" s="42" cm="1">
        <f t="array" ref="BL389">_xlfn.IFS(BJ389="Umbral_Anticipado",Suspension01Hasta+BK389,BJ389="Umbral_Interno",BI389+BK389,BJ389="Umbral_Externo",Suspension01Hasta+BK389,BJ389="Umbral_Tardío",BI389+BK389,BJ389="No_Umbral",BI389)</f>
        <v>44256</v>
      </c>
      <c r="BM389" s="42" t="str" cm="1">
        <f t="array" ref="BM389">_xlfn.IFS(AND((BH389&lt;Suspension02Desde),(BH389&lt;Suspension02Hasta),(BL389&lt;Suspension02Desde),(BL389&lt;Suspension02Hasta)),"No_Umbral",AND((BH389&gt;Suspension02Desde),(BH389&gt;Suspension02Hasta),(BL389&gt;Suspension02Desde),(BL389&gt;Suspension02Hasta)),"No_Umbral",AND((BH389&lt;=Suspension02Desde),(BH389&lt;=Suspension02Hasta),(BL389&gt;=Suspension02Desde),(BL389&lt;=Suspension02Hasta)),"Umbral_Anticipado",AND((BH389&lt;=Suspension02Desde),(BH389&lt;=Suspension02Hasta),(BL389&gt;=Suspension02Desde),(BL389&gt;=Suspension02Hasta)),"Umbral_Interno",AND((BH389&gt;=Suspension02Desde),(BH389&lt;=Suspension02Hasta),(BL389&gt;=Suspension02Desde),(BL389&lt;=Suspension02Hasta)),"Umbral_Externo",AND((BH389&gt;=Suspension02Desde),(BH389&lt;=Suspension02Hasta),(BL389&gt;=Suspension02Desde),(BL389&gt;=Suspension02Hasta)),"Umbral_Tardío")</f>
        <v>Umbral_Anticipado</v>
      </c>
      <c r="BN389" s="43" cm="1">
        <f t="array" ref="BN389">_xlfn.IFS(BM389="Umbral_Anticipado",BL389-Suspension02Desde+1,BM389="Umbral_Interno",Suspension02Hasta-Suspension02Desde+1,BM389="Umbral_Externo",BL389-$BH389+1,BM389="Umbral_Tardío",Suspension02Hasta-$BH389+1,BM389="No_Umbral",0)</f>
        <v>68</v>
      </c>
      <c r="BO389" s="41" cm="1">
        <f t="array" ref="BO389">_xlfn.IFS(BM389="Umbral_Anticipado",Suspension02Hasta+BN389,BM389="Umbral_Interno",BL389+BN389,BM389="Umbral_Externo",Suspension02Hasta+BN389,BM389="Umbral_Tardío",BL389+BN389,BM389="No_Umbral",BL389)</f>
        <v>44740</v>
      </c>
      <c r="BP389" s="40">
        <f t="shared" si="86"/>
        <v>44740</v>
      </c>
      <c r="BQ389" s="41">
        <f t="shared" si="87"/>
        <v>44800</v>
      </c>
      <c r="BR389" s="42" t="str" cm="1">
        <f t="array" ref="BR389">_xlfn.IFS(AND((BO389&lt;Suspension01Desde),(BO389&lt;Suspension01Hasta),(BQ389&lt;Suspension01Desde),(BQ389&lt;Suspension01Hasta)),"No_Umbral",AND((BO389&gt;Suspension01Desde),(BO389&gt;Suspension01Hasta),(BQ389&gt;Suspension01Desde),(BQ389&gt;Suspension01Hasta)),"No_Umbral",AND((BO389&lt;=Suspension01Desde),(BO389&lt;=Suspension01Hasta),(BQ389&gt;=Suspension01Desde),(BQ389&lt;=Suspension01Hasta)),"Umbral_Anticipado",AND((BO389&lt;=Suspension01Desde),(BO389&lt;=Suspension01Hasta),(BQ389&gt;=Suspension01Desde),(BQ389&gt;=Suspension01Hasta)),"Umbral_Interno",AND((BO389&gt;=Suspension01Desde),(BO389&lt;=Suspension01Hasta),(BQ389&gt;=Suspension01Desde),(BQ389&lt;=Suspension01Hasta)),"Umbral_Externo",AND((BO389&gt;=Suspension01Desde),(BO389&lt;=Suspension01Hasta),(BQ389&gt;=Suspension01Desde),(BQ389&gt;=Suspension01Hasta)),"Umbral_Tardío")</f>
        <v>No_Umbral</v>
      </c>
      <c r="BS389" s="43" cm="1">
        <f t="array" ref="BS389">_xlfn.IFS(BR389="Umbral_Anticipado",$BQ389-Suspension01Desde+1,BR389="Umbral_Interno",Suspension01Hasta-Suspension01Desde+1,BR389="Umbral_Externo",BQ389-$BO389+1,BR389="Umbral_Tardío",Suspension01Hasta-$BO389+1,BR389="No_Umbral",0)</f>
        <v>0</v>
      </c>
      <c r="BT389" s="42" cm="1">
        <f t="array" ref="BT389">_xlfn.IFS(BR389="Umbral_Anticipado",Suspension01Hasta+BS389,BR389="Umbral_Interno",BQ389+BS389,BR389="Umbral_Externo",Suspension01Hasta+BS389,BR389="Umbral_Tardío",BQ389+BS389,BR389="No_Umbral",BQ389)</f>
        <v>44800</v>
      </c>
      <c r="BU389" s="42" t="str" cm="1">
        <f t="array" ref="BU389">_xlfn.IFS(AND((BO389&lt;Suspension02Desde),(BO389&lt;Suspension02Hasta),(BT389&lt;Suspension02Desde),(BT389&lt;Suspension02Hasta)),"No_Umbral",AND((BO389&gt;Suspension02Desde),(BO389&gt;Suspension02Hasta),(BT389&gt;Suspension02Desde),(BT389&gt;Suspension02Hasta)),"No_Umbral",AND((BO389&lt;=Suspension02Desde),(BO389&lt;=Suspension02Hasta),(BT389&gt;=Suspension02Desde),(BT389&lt;=Suspension02Hasta)),"Umbral_Anticipado",AND((BO389&lt;=Suspension02Desde),(BO389&lt;=Suspension02Hasta),(BT389&gt;=Suspension02Desde),(BT389&gt;=Suspension02Hasta)),"Umbral_Interno",AND((BO389&gt;=Suspension02Desde),(BO389&lt;=Suspension02Hasta),(BT389&gt;=Suspension02Desde),(BT389&lt;=Suspension02Hasta)),"Umbral_Externo",AND((BO389&gt;=Suspension02Desde),(BO389&lt;=Suspension02Hasta),(BT389&gt;=Suspension02Desde),(BT389&gt;=Suspension02Hasta)),"Umbral_Tardío")</f>
        <v>No_Umbral</v>
      </c>
      <c r="BV389" s="43" cm="1">
        <f t="array" ref="BV389">_xlfn.IFS(BU389="Umbral_Anticipado",BT389-Suspension02Desde+1,BU389="Umbral_Interno",Suspension02Hasta-Suspension02Desde+1,BU389="Umbral_Externo",BT389-$BO389+1,BU389="Umbral_Tardío",Suspension02Hasta-$BO389+1,BU389="No_Umbral",0)</f>
        <v>0</v>
      </c>
      <c r="BW389" s="41" cm="1">
        <f t="array" ref="BW389">_xlfn.IFS(BU389="Umbral_Anticipado",Suspension02Hasta+BV389,BU389="Umbral_Interno",BT389+BV389,BU389="Umbral_Externo",Suspension02Hasta+BV389,BU389="Umbral_Tardío",BT389+BV389,BU389="No_Umbral",BT389)</f>
        <v>44800</v>
      </c>
      <c r="BX389" s="40">
        <f t="shared" si="88"/>
        <v>44801</v>
      </c>
      <c r="BY389" s="41">
        <f t="shared" si="89"/>
        <v>45530</v>
      </c>
      <c r="BZ389" s="42" t="str" cm="1">
        <f t="array" ref="BZ389">_xlfn.IFS(AND((BW389&lt;Suspension01Desde),(BW389&lt;Suspension01Hasta),(BY389&lt;Suspension01Desde),(BY389&lt;Suspension01Hasta)),"No_Umbral",AND((BW389&gt;Suspension01Desde),(BW389&gt;Suspension01Hasta),(BY389&gt;Suspension01Desde),(BY389&gt;Suspension01Hasta)),"No_Umbral",AND((BW389&lt;=Suspension01Desde),(BW389&lt;=Suspension01Hasta),(BY389&gt;=Suspension01Desde),(BY389&lt;=Suspension01Hasta)),"Umbral_Anticipado",AND((BW389&lt;=Suspension01Desde),(BW389&lt;=Suspension01Hasta),(BY389&gt;=Suspension01Desde),(BY389&gt;=Suspension01Hasta)),"Umbral_Interno",AND((BW389&gt;=Suspension01Desde),(BW389&lt;=Suspension01Hasta),(BY389&gt;=Suspension01Desde),(BY389&lt;=Suspension01Hasta)),"Umbral_Externo",AND((BW389&gt;=Suspension01Desde),(BW389&lt;=Suspension01Hasta),(BY389&gt;=Suspension01Desde),(BY389&gt;=Suspension01Hasta)),"Umbral_Tardío")</f>
        <v>No_Umbral</v>
      </c>
      <c r="CA389" s="43" cm="1">
        <f t="array" ref="CA389">_xlfn.IFS(BZ389="Umbral_Anticipado",$BI389-Suspension01Desde+1,BZ389="Umbral_Interno",Suspension01Hasta-Suspension01Desde+1,BZ389="Umbral_Externo",BY389-$BH389+1,BZ389="Umbral_Tardío",Suspension01Hasta-$BH389+1,BZ389="No_Umbral",0)</f>
        <v>0</v>
      </c>
      <c r="CB389" s="42" cm="1">
        <f t="array" ref="CB389">_xlfn.IFS(BZ389="Umbral_Anticipado",Suspension01Hasta+CA389,BZ389="Umbral_Interno",BY389+CA389,BZ389="Umbral_Externo",Suspension01Hasta+CA389,BZ389="Umbral_Tardío",BY389+CA389,BZ389="No_Umbral",BY389)</f>
        <v>45530</v>
      </c>
      <c r="CC389" s="42" t="str" cm="1">
        <f t="array" ref="CC389">_xlfn.IFS(AND((BW389&lt;Suspension02Desde),(BW389&lt;Suspension02Hasta),(CB389&lt;Suspension02Desde),(CB389&lt;Suspension02Hasta)),"No_Umbral",AND((BW389&gt;Suspension02Desde),(BW389&gt;Suspension02Hasta),(CB389&gt;Suspension02Desde),(CB389&gt;Suspension02Hasta)),"No_Umbral",AND((BW389&lt;=Suspension02Desde),(BW389&lt;=Suspension02Hasta),(CB389&gt;=Suspension02Desde),(CB389&lt;=Suspension02Hasta)),"Umbral_Anticipado",AND((BW389&lt;=Suspension02Desde),(BW389&lt;=Suspension02Hasta),(CB389&gt;=Suspension02Desde),(CB389&gt;=Suspension02Hasta)),"Umbral_Interno",AND((BW389&gt;=Suspension02Desde),(BW389&lt;=Suspension02Hasta),(CB389&gt;=Suspension02Desde),(CB389&lt;=Suspension02Hasta)),"Umbral_Externo",AND((BW389&gt;=Suspension02Desde),(BW389&lt;=Suspension02Hasta),(CB389&gt;=Suspension02Desde),(CB389&gt;=Suspension02Hasta)),"Umbral_Tardío")</f>
        <v>No_Umbral</v>
      </c>
      <c r="CD389" s="43" cm="1">
        <f t="array" ref="CD389">_xlfn.IFS(CC389="Umbral_Anticipado",CB389-Suspension02Desde+1,CC389="Umbral_Interno",Suspension02Hasta-Suspension02Desde+1,CC389="Umbral_Externo",CB389-$BH389+1,CC389="Umbral_Tardío",Suspension02Hasta-$BH389+1,CC389="No_Umbral",0)</f>
        <v>0</v>
      </c>
      <c r="CE389" s="41" cm="1">
        <f t="array" ref="CE389">_xlfn.IFS(CC389="Umbral_Anticipado",Suspension02Hasta+CD389,CC389="Umbral_Interno",CB389+CD389,CC389="Umbral_Externo",Suspension02Hasta+CD389,CC389="Umbral_Tardío",CB389+CD389,CC389="No_Umbral",CB389)</f>
        <v>45530</v>
      </c>
      <c r="CF389" s="40">
        <f t="shared" si="90"/>
        <v>45532</v>
      </c>
    </row>
    <row r="390" spans="1:84" s="22" customFormat="1" ht="20.25" customHeight="1">
      <c r="A390" s="94" t="s">
        <v>3428</v>
      </c>
      <c r="B390" s="77" t="str">
        <f t="shared" si="91"/>
        <v>2020</v>
      </c>
      <c r="C390" s="85" t="s">
        <v>3429</v>
      </c>
      <c r="D390" s="94" t="s">
        <v>3430</v>
      </c>
      <c r="E390" s="94" t="s">
        <v>3431</v>
      </c>
      <c r="F390" s="77" t="s">
        <v>165</v>
      </c>
      <c r="G390" s="212" t="s">
        <v>3432</v>
      </c>
      <c r="H390" s="212">
        <v>44039</v>
      </c>
      <c r="I390" s="94" t="s">
        <v>551</v>
      </c>
      <c r="J390" s="94"/>
      <c r="K390" s="98">
        <v>44953</v>
      </c>
      <c r="L390" s="94" t="str">
        <f>VLOOKUP(MONTH($K390),TablaMeses[],2,FALSE)</f>
        <v>01 ENERO</v>
      </c>
      <c r="M390" s="94">
        <f t="shared" si="92"/>
        <v>2023</v>
      </c>
      <c r="N390" s="84"/>
      <c r="O390" s="202"/>
      <c r="P390" s="84"/>
      <c r="Q390" s="84"/>
      <c r="R390" s="201"/>
      <c r="S390" s="84"/>
      <c r="T390" s="84"/>
      <c r="U390" s="201"/>
      <c r="V390" s="84"/>
      <c r="W390" s="84"/>
      <c r="X390" s="201"/>
      <c r="Y390" s="84"/>
      <c r="Z390" s="201"/>
      <c r="AA390" s="84"/>
      <c r="AB390" s="201"/>
      <c r="AC390" s="100">
        <v>44715</v>
      </c>
      <c r="AD390" s="84" t="s">
        <v>145</v>
      </c>
      <c r="AE390" s="84"/>
      <c r="AF390" s="84"/>
      <c r="AG390" s="84"/>
      <c r="AH390" s="84"/>
      <c r="AI390" s="99"/>
      <c r="AJ390" s="84"/>
      <c r="AK390" s="84"/>
      <c r="AL390" s="84"/>
      <c r="AM390" s="99"/>
      <c r="AN390" s="84"/>
      <c r="AO390" s="84"/>
      <c r="AP390" s="84"/>
      <c r="AQ390" s="84"/>
      <c r="AR390" s="99"/>
      <c r="AS390" s="84"/>
      <c r="AT390" s="99"/>
      <c r="AU390" s="99"/>
      <c r="AV390" s="99">
        <v>45692</v>
      </c>
      <c r="AW390" s="84">
        <f t="shared" si="81"/>
        <v>6</v>
      </c>
      <c r="AX390" s="84">
        <f t="shared" si="82"/>
        <v>2025</v>
      </c>
      <c r="AY390" s="84" t="s">
        <v>103</v>
      </c>
      <c r="AZ390" s="97" t="s">
        <v>3433</v>
      </c>
      <c r="BC390" s="25" t="s">
        <v>673</v>
      </c>
      <c r="BD390" s="25" t="s">
        <v>2384</v>
      </c>
      <c r="BE390" s="25">
        <v>120</v>
      </c>
      <c r="BF390" s="25">
        <v>60</v>
      </c>
      <c r="BG390" s="25">
        <v>730</v>
      </c>
      <c r="BH390" s="40">
        <f t="shared" si="84"/>
        <v>44039</v>
      </c>
      <c r="BI390" s="41">
        <f t="shared" si="85"/>
        <v>44159</v>
      </c>
      <c r="BJ390" s="42" t="str" cm="1">
        <f t="array" ref="BJ390">_xlfn.IFS(AND((BH390&lt;Suspension01Desde),(BH390&lt;Suspension01Hasta),(BI390&lt;Suspension01Desde),(BI390&lt;Suspension01Hasta)),"No_Umbral",AND((BH390&gt;Suspension01Desde),(BH390&gt;Suspension01Hasta),(BI390&gt;Suspension01Desde),(BI390&gt;Suspension01Hasta)),"No_Umbral",AND((BH390&lt;=Suspension01Desde),(BH390&lt;=Suspension01Hasta),(BI390&gt;=Suspension01Desde),(BI390&lt;=Suspension01Hasta)),"Umbral_Anticipado",AND((BH390&lt;=Suspension01Desde),(BH390&lt;=Suspension01Hasta),(BI390&gt;=Suspension01Desde),(BI390&gt;=Suspension01Hasta)),"Umbral_Interno",AND((BH390&gt;=Suspension01Desde),(BH390&lt;=Suspension01Hasta),(BI390&gt;=Suspension01Desde),(BI390&lt;=Suspension01Hasta)),"Umbral_Externo",AND((BH390&gt;=Suspension01Desde),(BH390&lt;=Suspension01Hasta),(BI390&gt;=Suspension01Desde),(BI390&gt;=Suspension01Hasta)),"Umbral_Tardío")</f>
        <v>Umbral_Tardío</v>
      </c>
      <c r="BK390" s="43" cm="1">
        <f t="array" ref="BK390">_xlfn.IFS(BJ390="Umbral_Anticipado",$BI390-Suspension01Desde+1,BJ390="Umbral_Interno",Suspension01Hasta-Suspension01Desde+1,BJ390="Umbral_Externo",BI390-$BH390+1,BJ390="Umbral_Tardío",Suspension01Hasta-$BH390+1,BJ390="No_Umbral",0)</f>
        <v>97</v>
      </c>
      <c r="BL390" s="42" cm="1">
        <f t="array" ref="BL390">_xlfn.IFS(BJ390="Umbral_Anticipado",Suspension01Hasta+BK390,BJ390="Umbral_Interno",BI390+BK390,BJ390="Umbral_Externo",Suspension01Hasta+BK390,BJ390="Umbral_Tardío",BI390+BK390,BJ390="No_Umbral",BI390)</f>
        <v>44256</v>
      </c>
      <c r="BM390" s="42" t="str" cm="1">
        <f t="array" ref="BM390">_xlfn.IFS(AND((BH390&lt;Suspension02Desde),(BH390&lt;Suspension02Hasta),(BL390&lt;Suspension02Desde),(BL390&lt;Suspension02Hasta)),"No_Umbral",AND((BH390&gt;Suspension02Desde),(BH390&gt;Suspension02Hasta),(BL390&gt;Suspension02Desde),(BL390&gt;Suspension02Hasta)),"No_Umbral",AND((BH390&lt;=Suspension02Desde),(BH390&lt;=Suspension02Hasta),(BL390&gt;=Suspension02Desde),(BL390&lt;=Suspension02Hasta)),"Umbral_Anticipado",AND((BH390&lt;=Suspension02Desde),(BH390&lt;=Suspension02Hasta),(BL390&gt;=Suspension02Desde),(BL390&gt;=Suspension02Hasta)),"Umbral_Interno",AND((BH390&gt;=Suspension02Desde),(BH390&lt;=Suspension02Hasta),(BL390&gt;=Suspension02Desde),(BL390&lt;=Suspension02Hasta)),"Umbral_Externo",AND((BH390&gt;=Suspension02Desde),(BH390&lt;=Suspension02Hasta),(BL390&gt;=Suspension02Desde),(BL390&gt;=Suspension02Hasta)),"Umbral_Tardío")</f>
        <v>Umbral_Anticipado</v>
      </c>
      <c r="BN390" s="43" cm="1">
        <f t="array" ref="BN390">_xlfn.IFS(BM390="Umbral_Anticipado",BL390-Suspension02Desde+1,BM390="Umbral_Interno",Suspension02Hasta-Suspension02Desde+1,BM390="Umbral_Externo",BL390-$BH390+1,BM390="Umbral_Tardío",Suspension02Hasta-$BH390+1,BM390="No_Umbral",0)</f>
        <v>68</v>
      </c>
      <c r="BO390" s="41" cm="1">
        <f t="array" ref="BO390">_xlfn.IFS(BM390="Umbral_Anticipado",Suspension02Hasta+BN390,BM390="Umbral_Interno",BL390+BN390,BM390="Umbral_Externo",Suspension02Hasta+BN390,BM390="Umbral_Tardío",BL390+BN390,BM390="No_Umbral",BL390)</f>
        <v>44740</v>
      </c>
      <c r="BP390" s="40">
        <f t="shared" si="86"/>
        <v>44740</v>
      </c>
      <c r="BQ390" s="41">
        <f t="shared" si="87"/>
        <v>44800</v>
      </c>
      <c r="BR390" s="42" t="str" cm="1">
        <f t="array" ref="BR390">_xlfn.IFS(AND((BO390&lt;Suspension01Desde),(BO390&lt;Suspension01Hasta),(BQ390&lt;Suspension01Desde),(BQ390&lt;Suspension01Hasta)),"No_Umbral",AND((BO390&gt;Suspension01Desde),(BO390&gt;Suspension01Hasta),(BQ390&gt;Suspension01Desde),(BQ390&gt;Suspension01Hasta)),"No_Umbral",AND((BO390&lt;=Suspension01Desde),(BO390&lt;=Suspension01Hasta),(BQ390&gt;=Suspension01Desde),(BQ390&lt;=Suspension01Hasta)),"Umbral_Anticipado",AND((BO390&lt;=Suspension01Desde),(BO390&lt;=Suspension01Hasta),(BQ390&gt;=Suspension01Desde),(BQ390&gt;=Suspension01Hasta)),"Umbral_Interno",AND((BO390&gt;=Suspension01Desde),(BO390&lt;=Suspension01Hasta),(BQ390&gt;=Suspension01Desde),(BQ390&lt;=Suspension01Hasta)),"Umbral_Externo",AND((BO390&gt;=Suspension01Desde),(BO390&lt;=Suspension01Hasta),(BQ390&gt;=Suspension01Desde),(BQ390&gt;=Suspension01Hasta)),"Umbral_Tardío")</f>
        <v>No_Umbral</v>
      </c>
      <c r="BS390" s="43" cm="1">
        <f t="array" ref="BS390">_xlfn.IFS(BR390="Umbral_Anticipado",$BQ390-Suspension01Desde+1,BR390="Umbral_Interno",Suspension01Hasta-Suspension01Desde+1,BR390="Umbral_Externo",BQ390-$BO390+1,BR390="Umbral_Tardío",Suspension01Hasta-$BO390+1,BR390="No_Umbral",0)</f>
        <v>0</v>
      </c>
      <c r="BT390" s="42" cm="1">
        <f t="array" ref="BT390">_xlfn.IFS(BR390="Umbral_Anticipado",Suspension01Hasta+BS390,BR390="Umbral_Interno",BQ390+BS390,BR390="Umbral_Externo",Suspension01Hasta+BS390,BR390="Umbral_Tardío",BQ390+BS390,BR390="No_Umbral",BQ390)</f>
        <v>44800</v>
      </c>
      <c r="BU390" s="42" t="str" cm="1">
        <f t="array" ref="BU390">_xlfn.IFS(AND((BO390&lt;Suspension02Desde),(BO390&lt;Suspension02Hasta),(BT390&lt;Suspension02Desde),(BT390&lt;Suspension02Hasta)),"No_Umbral",AND((BO390&gt;Suspension02Desde),(BO390&gt;Suspension02Hasta),(BT390&gt;Suspension02Desde),(BT390&gt;Suspension02Hasta)),"No_Umbral",AND((BO390&lt;=Suspension02Desde),(BO390&lt;=Suspension02Hasta),(BT390&gt;=Suspension02Desde),(BT390&lt;=Suspension02Hasta)),"Umbral_Anticipado",AND((BO390&lt;=Suspension02Desde),(BO390&lt;=Suspension02Hasta),(BT390&gt;=Suspension02Desde),(BT390&gt;=Suspension02Hasta)),"Umbral_Interno",AND((BO390&gt;=Suspension02Desde),(BO390&lt;=Suspension02Hasta),(BT390&gt;=Suspension02Desde),(BT390&lt;=Suspension02Hasta)),"Umbral_Externo",AND((BO390&gt;=Suspension02Desde),(BO390&lt;=Suspension02Hasta),(BT390&gt;=Suspension02Desde),(BT390&gt;=Suspension02Hasta)),"Umbral_Tardío")</f>
        <v>No_Umbral</v>
      </c>
      <c r="BV390" s="43" cm="1">
        <f t="array" ref="BV390">_xlfn.IFS(BU390="Umbral_Anticipado",BT390-Suspension02Desde+1,BU390="Umbral_Interno",Suspension02Hasta-Suspension02Desde+1,BU390="Umbral_Externo",BT390-$BO390+1,BU390="Umbral_Tardío",Suspension02Hasta-$BO390+1,BU390="No_Umbral",0)</f>
        <v>0</v>
      </c>
      <c r="BW390" s="41" cm="1">
        <f t="array" ref="BW390">_xlfn.IFS(BU390="Umbral_Anticipado",Suspension02Hasta+BV390,BU390="Umbral_Interno",BT390+BV390,BU390="Umbral_Externo",Suspension02Hasta+BV390,BU390="Umbral_Tardío",BT390+BV390,BU390="No_Umbral",BT390)</f>
        <v>44800</v>
      </c>
      <c r="BX390" s="40">
        <f t="shared" si="88"/>
        <v>44801</v>
      </c>
      <c r="BY390" s="41">
        <f t="shared" si="89"/>
        <v>45530</v>
      </c>
      <c r="BZ390" s="42" t="str" cm="1">
        <f t="array" ref="BZ390">_xlfn.IFS(AND((BW390&lt;Suspension01Desde),(BW390&lt;Suspension01Hasta),(BY390&lt;Suspension01Desde),(BY390&lt;Suspension01Hasta)),"No_Umbral",AND((BW390&gt;Suspension01Desde),(BW390&gt;Suspension01Hasta),(BY390&gt;Suspension01Desde),(BY390&gt;Suspension01Hasta)),"No_Umbral",AND((BW390&lt;=Suspension01Desde),(BW390&lt;=Suspension01Hasta),(BY390&gt;=Suspension01Desde),(BY390&lt;=Suspension01Hasta)),"Umbral_Anticipado",AND((BW390&lt;=Suspension01Desde),(BW390&lt;=Suspension01Hasta),(BY390&gt;=Suspension01Desde),(BY390&gt;=Suspension01Hasta)),"Umbral_Interno",AND((BW390&gt;=Suspension01Desde),(BW390&lt;=Suspension01Hasta),(BY390&gt;=Suspension01Desde),(BY390&lt;=Suspension01Hasta)),"Umbral_Externo",AND((BW390&gt;=Suspension01Desde),(BW390&lt;=Suspension01Hasta),(BY390&gt;=Suspension01Desde),(BY390&gt;=Suspension01Hasta)),"Umbral_Tardío")</f>
        <v>No_Umbral</v>
      </c>
      <c r="CA390" s="43" cm="1">
        <f t="array" ref="CA390">_xlfn.IFS(BZ390="Umbral_Anticipado",$BI390-Suspension01Desde+1,BZ390="Umbral_Interno",Suspension01Hasta-Suspension01Desde+1,BZ390="Umbral_Externo",BY390-$BH390+1,BZ390="Umbral_Tardío",Suspension01Hasta-$BH390+1,BZ390="No_Umbral",0)</f>
        <v>0</v>
      </c>
      <c r="CB390" s="42" cm="1">
        <f t="array" ref="CB390">_xlfn.IFS(BZ390="Umbral_Anticipado",Suspension01Hasta+CA390,BZ390="Umbral_Interno",BY390+CA390,BZ390="Umbral_Externo",Suspension01Hasta+CA390,BZ390="Umbral_Tardío",BY390+CA390,BZ390="No_Umbral",BY390)</f>
        <v>45530</v>
      </c>
      <c r="CC390" s="42" t="str" cm="1">
        <f t="array" ref="CC390">_xlfn.IFS(AND((BW390&lt;Suspension02Desde),(BW390&lt;Suspension02Hasta),(CB390&lt;Suspension02Desde),(CB390&lt;Suspension02Hasta)),"No_Umbral",AND((BW390&gt;Suspension02Desde),(BW390&gt;Suspension02Hasta),(CB390&gt;Suspension02Desde),(CB390&gt;Suspension02Hasta)),"No_Umbral",AND((BW390&lt;=Suspension02Desde),(BW390&lt;=Suspension02Hasta),(CB390&gt;=Suspension02Desde),(CB390&lt;=Suspension02Hasta)),"Umbral_Anticipado",AND((BW390&lt;=Suspension02Desde),(BW390&lt;=Suspension02Hasta),(CB390&gt;=Suspension02Desde),(CB390&gt;=Suspension02Hasta)),"Umbral_Interno",AND((BW390&gt;=Suspension02Desde),(BW390&lt;=Suspension02Hasta),(CB390&gt;=Suspension02Desde),(CB390&lt;=Suspension02Hasta)),"Umbral_Externo",AND((BW390&gt;=Suspension02Desde),(BW390&lt;=Suspension02Hasta),(CB390&gt;=Suspension02Desde),(CB390&gt;=Suspension02Hasta)),"Umbral_Tardío")</f>
        <v>No_Umbral</v>
      </c>
      <c r="CD390" s="43" cm="1">
        <f t="array" ref="CD390">_xlfn.IFS(CC390="Umbral_Anticipado",CB390-Suspension02Desde+1,CC390="Umbral_Interno",Suspension02Hasta-Suspension02Desde+1,CC390="Umbral_Externo",CB390-$BH390+1,CC390="Umbral_Tardío",Suspension02Hasta-$BH390+1,CC390="No_Umbral",0)</f>
        <v>0</v>
      </c>
      <c r="CE390" s="41" cm="1">
        <f t="array" ref="CE390">_xlfn.IFS(CC390="Umbral_Anticipado",Suspension02Hasta+CD390,CC390="Umbral_Interno",CB390+CD390,CC390="Umbral_Externo",Suspension02Hasta+CD390,CC390="Umbral_Tardío",CB390+CD390,CC390="No_Umbral",CB390)</f>
        <v>45530</v>
      </c>
      <c r="CF390" s="40">
        <f t="shared" si="90"/>
        <v>45532</v>
      </c>
    </row>
    <row r="391" spans="1:84" s="22" customFormat="1" ht="20.25" customHeight="1">
      <c r="A391" s="94" t="s">
        <v>3434</v>
      </c>
      <c r="B391" s="77" t="str">
        <f t="shared" si="91"/>
        <v>2019</v>
      </c>
      <c r="C391" s="84" t="s">
        <v>3435</v>
      </c>
      <c r="D391" s="94" t="s">
        <v>3436</v>
      </c>
      <c r="E391" s="94" t="s">
        <v>3201</v>
      </c>
      <c r="F391" s="94" t="s">
        <v>3317</v>
      </c>
      <c r="G391" s="212" t="s">
        <v>3437</v>
      </c>
      <c r="H391" s="212" t="s">
        <v>3438</v>
      </c>
      <c r="I391" s="94" t="s">
        <v>299</v>
      </c>
      <c r="J391" s="94"/>
      <c r="K391" s="98"/>
      <c r="L391" s="94" t="str">
        <f>VLOOKUP(MONTH($K391),TablaMeses[],2,FALSE)</f>
        <v>01 ENERO</v>
      </c>
      <c r="M391" s="94">
        <f t="shared" si="92"/>
        <v>1900</v>
      </c>
      <c r="N391" s="84"/>
      <c r="O391" s="202"/>
      <c r="P391" s="84"/>
      <c r="Q391" s="84"/>
      <c r="R391" s="201"/>
      <c r="S391" s="84"/>
      <c r="T391" s="84"/>
      <c r="U391" s="201"/>
      <c r="V391" s="84"/>
      <c r="W391" s="84"/>
      <c r="X391" s="201"/>
      <c r="Y391" s="84"/>
      <c r="Z391" s="201"/>
      <c r="AA391" s="84"/>
      <c r="AB391" s="201"/>
      <c r="AC391" s="100"/>
      <c r="AD391" s="84"/>
      <c r="AE391" s="84"/>
      <c r="AF391" s="84"/>
      <c r="AG391" s="84"/>
      <c r="AH391" s="84"/>
      <c r="AI391" s="99"/>
      <c r="AJ391" s="84"/>
      <c r="AK391" s="84"/>
      <c r="AL391" s="84"/>
      <c r="AM391" s="99"/>
      <c r="AN391" s="84"/>
      <c r="AO391" s="84"/>
      <c r="AP391" s="84"/>
      <c r="AQ391" s="84"/>
      <c r="AR391" s="99"/>
      <c r="AS391" s="84"/>
      <c r="AT391" s="99"/>
      <c r="AU391" s="99"/>
      <c r="AV391" s="99"/>
      <c r="AW391" s="84">
        <f t="shared" si="81"/>
        <v>1</v>
      </c>
      <c r="AX391" s="84">
        <f t="shared" si="82"/>
        <v>1900</v>
      </c>
      <c r="AY391" s="84" t="s">
        <v>3016</v>
      </c>
      <c r="AZ391" s="97" t="s">
        <v>3090</v>
      </c>
      <c r="BC391" s="25" t="s">
        <v>673</v>
      </c>
      <c r="BD391" s="25" t="s">
        <v>2384</v>
      </c>
      <c r="BE391" s="25">
        <v>120</v>
      </c>
      <c r="BF391" s="25">
        <v>60</v>
      </c>
      <c r="BG391" s="25">
        <v>730</v>
      </c>
      <c r="BH391" s="40" t="str">
        <f t="shared" si="84"/>
        <v>17/01/2020</v>
      </c>
      <c r="BI391" s="41">
        <f t="shared" si="85"/>
        <v>43967</v>
      </c>
      <c r="BJ391" s="42" t="e" cm="1">
        <f t="array" ref="BJ391">_xlfn.IFS(AND((BH391&lt;Suspension01Desde),(BH391&lt;Suspension01Hasta),(BI391&lt;Suspension01Desde),(BI391&lt;Suspension01Hasta)),"No_Umbral",AND((BH391&gt;Suspension01Desde),(BH391&gt;Suspension01Hasta),(BI391&gt;Suspension01Desde),(BI391&gt;Suspension01Hasta)),"No_Umbral",AND((BH391&lt;=Suspension01Desde),(BH391&lt;=Suspension01Hasta),(BI391&gt;=Suspension01Desde),(BI391&lt;=Suspension01Hasta)),"Umbral_Anticipado",AND((BH391&lt;=Suspension01Desde),(BH391&lt;=Suspension01Hasta),(BI391&gt;=Suspension01Desde),(BI391&gt;=Suspension01Hasta)),"Umbral_Interno",AND((BH391&gt;=Suspension01Desde),(BH391&lt;=Suspension01Hasta),(BI391&gt;=Suspension01Desde),(BI391&lt;=Suspension01Hasta)),"Umbral_Externo",AND((BH391&gt;=Suspension01Desde),(BH391&lt;=Suspension01Hasta),(BI391&gt;=Suspension01Desde),(BI391&gt;=Suspension01Hasta)),"Umbral_Tardío")</f>
        <v>#N/A</v>
      </c>
      <c r="BK391" s="43" t="e" cm="1">
        <f t="array" ref="BK391">_xlfn.IFS(BJ391="Umbral_Anticipado",$BI391-Suspension01Desde+1,BJ391="Umbral_Interno",Suspension01Hasta-Suspension01Desde+1,BJ391="Umbral_Externo",BI391-$BH391+1,BJ391="Umbral_Tardío",Suspension01Hasta-$BH391+1,BJ391="No_Umbral",0)</f>
        <v>#N/A</v>
      </c>
      <c r="BL391" s="42" t="e" cm="1">
        <f t="array" ref="BL391">_xlfn.IFS(BJ391="Umbral_Anticipado",Suspension01Hasta+BK391,BJ391="Umbral_Interno",BI391+BK391,BJ391="Umbral_Externo",Suspension01Hasta+BK391,BJ391="Umbral_Tardío",BI391+BK391,BJ391="No_Umbral",BI391)</f>
        <v>#N/A</v>
      </c>
      <c r="BM391" s="42" t="e" cm="1">
        <f t="array" ref="BM391">_xlfn.IFS(AND((BH391&lt;Suspension02Desde),(BH391&lt;Suspension02Hasta),(BL391&lt;Suspension02Desde),(BL391&lt;Suspension02Hasta)),"No_Umbral",AND((BH391&gt;Suspension02Desde),(BH391&gt;Suspension02Hasta),(BL391&gt;Suspension02Desde),(BL391&gt;Suspension02Hasta)),"No_Umbral",AND((BH391&lt;=Suspension02Desde),(BH391&lt;=Suspension02Hasta),(BL391&gt;=Suspension02Desde),(BL391&lt;=Suspension02Hasta)),"Umbral_Anticipado",AND((BH391&lt;=Suspension02Desde),(BH391&lt;=Suspension02Hasta),(BL391&gt;=Suspension02Desde),(BL391&gt;=Suspension02Hasta)),"Umbral_Interno",AND((BH391&gt;=Suspension02Desde),(BH391&lt;=Suspension02Hasta),(BL391&gt;=Suspension02Desde),(BL391&lt;=Suspension02Hasta)),"Umbral_Externo",AND((BH391&gt;=Suspension02Desde),(BH391&lt;=Suspension02Hasta),(BL391&gt;=Suspension02Desde),(BL391&gt;=Suspension02Hasta)),"Umbral_Tardío")</f>
        <v>#N/A</v>
      </c>
      <c r="BN391" s="43" t="e" cm="1">
        <f t="array" ref="BN391">_xlfn.IFS(BM391="Umbral_Anticipado",BL391-Suspension02Desde+1,BM391="Umbral_Interno",Suspension02Hasta-Suspension02Desde+1,BM391="Umbral_Externo",BL391-$BH391+1,BM391="Umbral_Tardío",Suspension02Hasta-$BH391+1,BM391="No_Umbral",0)</f>
        <v>#N/A</v>
      </c>
      <c r="BO391" s="41" t="e" cm="1">
        <f t="array" ref="BO391">_xlfn.IFS(BM391="Umbral_Anticipado",Suspension02Hasta+BN391,BM391="Umbral_Interno",BL391+BN391,BM391="Umbral_Externo",Suspension02Hasta+BN391,BM391="Umbral_Tardío",BL391+BN391,BM391="No_Umbral",BL391)</f>
        <v>#N/A</v>
      </c>
      <c r="BP391" s="40" t="e">
        <f t="shared" si="86"/>
        <v>#N/A</v>
      </c>
      <c r="BQ391" s="41" t="e">
        <f t="shared" si="87"/>
        <v>#N/A</v>
      </c>
      <c r="BR391" s="42" t="e" cm="1">
        <f t="array" ref="BR391">_xlfn.IFS(AND((BO391&lt;Suspension01Desde),(BO391&lt;Suspension01Hasta),(BQ391&lt;Suspension01Desde),(BQ391&lt;Suspension01Hasta)),"No_Umbral",AND((BO391&gt;Suspension01Desde),(BO391&gt;Suspension01Hasta),(BQ391&gt;Suspension01Desde),(BQ391&gt;Suspension01Hasta)),"No_Umbral",AND((BO391&lt;=Suspension01Desde),(BO391&lt;=Suspension01Hasta),(BQ391&gt;=Suspension01Desde),(BQ391&lt;=Suspension01Hasta)),"Umbral_Anticipado",AND((BO391&lt;=Suspension01Desde),(BO391&lt;=Suspension01Hasta),(BQ391&gt;=Suspension01Desde),(BQ391&gt;=Suspension01Hasta)),"Umbral_Interno",AND((BO391&gt;=Suspension01Desde),(BO391&lt;=Suspension01Hasta),(BQ391&gt;=Suspension01Desde),(BQ391&lt;=Suspension01Hasta)),"Umbral_Externo",AND((BO391&gt;=Suspension01Desde),(BO391&lt;=Suspension01Hasta),(BQ391&gt;=Suspension01Desde),(BQ391&gt;=Suspension01Hasta)),"Umbral_Tardío")</f>
        <v>#N/A</v>
      </c>
      <c r="BS391" s="43" t="e" cm="1">
        <f t="array" ref="BS391">_xlfn.IFS(BR391="Umbral_Anticipado",$BQ391-Suspension01Desde+1,BR391="Umbral_Interno",Suspension01Hasta-Suspension01Desde+1,BR391="Umbral_Externo",BQ391-$BO391+1,BR391="Umbral_Tardío",Suspension01Hasta-$BO391+1,BR391="No_Umbral",0)</f>
        <v>#N/A</v>
      </c>
      <c r="BT391" s="42" t="e" cm="1">
        <f t="array" ref="BT391">_xlfn.IFS(BR391="Umbral_Anticipado",Suspension01Hasta+BS391,BR391="Umbral_Interno",BQ391+BS391,BR391="Umbral_Externo",Suspension01Hasta+BS391,BR391="Umbral_Tardío",BQ391+BS391,BR391="No_Umbral",BQ391)</f>
        <v>#N/A</v>
      </c>
      <c r="BU391" s="42" t="e" cm="1">
        <f t="array" ref="BU391">_xlfn.IFS(AND((BO391&lt;Suspension02Desde),(BO391&lt;Suspension02Hasta),(BT391&lt;Suspension02Desde),(BT391&lt;Suspension02Hasta)),"No_Umbral",AND((BO391&gt;Suspension02Desde),(BO391&gt;Suspension02Hasta),(BT391&gt;Suspension02Desde),(BT391&gt;Suspension02Hasta)),"No_Umbral",AND((BO391&lt;=Suspension02Desde),(BO391&lt;=Suspension02Hasta),(BT391&gt;=Suspension02Desde),(BT391&lt;=Suspension02Hasta)),"Umbral_Anticipado",AND((BO391&lt;=Suspension02Desde),(BO391&lt;=Suspension02Hasta),(BT391&gt;=Suspension02Desde),(BT391&gt;=Suspension02Hasta)),"Umbral_Interno",AND((BO391&gt;=Suspension02Desde),(BO391&lt;=Suspension02Hasta),(BT391&gt;=Suspension02Desde),(BT391&lt;=Suspension02Hasta)),"Umbral_Externo",AND((BO391&gt;=Suspension02Desde),(BO391&lt;=Suspension02Hasta),(BT391&gt;=Suspension02Desde),(BT391&gt;=Suspension02Hasta)),"Umbral_Tardío")</f>
        <v>#N/A</v>
      </c>
      <c r="BV391" s="43" t="e" cm="1">
        <f t="array" ref="BV391">_xlfn.IFS(BU391="Umbral_Anticipado",BT391-Suspension02Desde+1,BU391="Umbral_Interno",Suspension02Hasta-Suspension02Desde+1,BU391="Umbral_Externo",BT391-$BO391+1,BU391="Umbral_Tardío",Suspension02Hasta-$BO391+1,BU391="No_Umbral",0)</f>
        <v>#N/A</v>
      </c>
      <c r="BW391" s="41" t="e" cm="1">
        <f t="array" ref="BW391">_xlfn.IFS(BU391="Umbral_Anticipado",Suspension02Hasta+BV391,BU391="Umbral_Interno",BT391+BV391,BU391="Umbral_Externo",Suspension02Hasta+BV391,BU391="Umbral_Tardío",BT391+BV391,BU391="No_Umbral",BT391)</f>
        <v>#N/A</v>
      </c>
      <c r="BX391" s="40" t="e">
        <f t="shared" si="88"/>
        <v>#N/A</v>
      </c>
      <c r="BY391" s="41" t="e">
        <f t="shared" si="89"/>
        <v>#N/A</v>
      </c>
      <c r="BZ391" s="42" t="e" cm="1">
        <f t="array" ref="BZ391">_xlfn.IFS(AND((BW391&lt;Suspension01Desde),(BW391&lt;Suspension01Hasta),(BY391&lt;Suspension01Desde),(BY391&lt;Suspension01Hasta)),"No_Umbral",AND((BW391&gt;Suspension01Desde),(BW391&gt;Suspension01Hasta),(BY391&gt;Suspension01Desde),(BY391&gt;Suspension01Hasta)),"No_Umbral",AND((BW391&lt;=Suspension01Desde),(BW391&lt;=Suspension01Hasta),(BY391&gt;=Suspension01Desde),(BY391&lt;=Suspension01Hasta)),"Umbral_Anticipado",AND((BW391&lt;=Suspension01Desde),(BW391&lt;=Suspension01Hasta),(BY391&gt;=Suspension01Desde),(BY391&gt;=Suspension01Hasta)),"Umbral_Interno",AND((BW391&gt;=Suspension01Desde),(BW391&lt;=Suspension01Hasta),(BY391&gt;=Suspension01Desde),(BY391&lt;=Suspension01Hasta)),"Umbral_Externo",AND((BW391&gt;=Suspension01Desde),(BW391&lt;=Suspension01Hasta),(BY391&gt;=Suspension01Desde),(BY391&gt;=Suspension01Hasta)),"Umbral_Tardío")</f>
        <v>#N/A</v>
      </c>
      <c r="CA391" s="43" t="e" cm="1">
        <f t="array" ref="CA391">_xlfn.IFS(BZ391="Umbral_Anticipado",$BI391-Suspension01Desde+1,BZ391="Umbral_Interno",Suspension01Hasta-Suspension01Desde+1,BZ391="Umbral_Externo",BY391-$BH391+1,BZ391="Umbral_Tardío",Suspension01Hasta-$BH391+1,BZ391="No_Umbral",0)</f>
        <v>#N/A</v>
      </c>
      <c r="CB391" s="42" t="e" cm="1">
        <f t="array" ref="CB391">_xlfn.IFS(BZ391="Umbral_Anticipado",Suspension01Hasta+CA391,BZ391="Umbral_Interno",BY391+CA391,BZ391="Umbral_Externo",Suspension01Hasta+CA391,BZ391="Umbral_Tardío",BY391+CA391,BZ391="No_Umbral",BY391)</f>
        <v>#N/A</v>
      </c>
      <c r="CC391" s="42" t="e" cm="1">
        <f t="array" ref="CC391">_xlfn.IFS(AND((BW391&lt;Suspension02Desde),(BW391&lt;Suspension02Hasta),(CB391&lt;Suspension02Desde),(CB391&lt;Suspension02Hasta)),"No_Umbral",AND((BW391&gt;Suspension02Desde),(BW391&gt;Suspension02Hasta),(CB391&gt;Suspension02Desde),(CB391&gt;Suspension02Hasta)),"No_Umbral",AND((BW391&lt;=Suspension02Desde),(BW391&lt;=Suspension02Hasta),(CB391&gt;=Suspension02Desde),(CB391&lt;=Suspension02Hasta)),"Umbral_Anticipado",AND((BW391&lt;=Suspension02Desde),(BW391&lt;=Suspension02Hasta),(CB391&gt;=Suspension02Desde),(CB391&gt;=Suspension02Hasta)),"Umbral_Interno",AND((BW391&gt;=Suspension02Desde),(BW391&lt;=Suspension02Hasta),(CB391&gt;=Suspension02Desde),(CB391&lt;=Suspension02Hasta)),"Umbral_Externo",AND((BW391&gt;=Suspension02Desde),(BW391&lt;=Suspension02Hasta),(CB391&gt;=Suspension02Desde),(CB391&gt;=Suspension02Hasta)),"Umbral_Tardío")</f>
        <v>#N/A</v>
      </c>
      <c r="CD391" s="43" t="e" cm="1">
        <f t="array" ref="CD391">_xlfn.IFS(CC391="Umbral_Anticipado",CB391-Suspension02Desde+1,CC391="Umbral_Interno",Suspension02Hasta-Suspension02Desde+1,CC391="Umbral_Externo",CB391-$BH391+1,CC391="Umbral_Tardío",Suspension02Hasta-$BH391+1,CC391="No_Umbral",0)</f>
        <v>#N/A</v>
      </c>
      <c r="CE391" s="41" t="e" cm="1">
        <f t="array" ref="CE391">_xlfn.IFS(CC391="Umbral_Anticipado",Suspension02Hasta+CD391,CC391="Umbral_Interno",CB391+CD391,CC391="Umbral_Externo",Suspension02Hasta+CD391,CC391="Umbral_Tardío",CB391+CD391,CC391="No_Umbral",CB391)</f>
        <v>#N/A</v>
      </c>
      <c r="CF391" s="40" t="e">
        <f t="shared" si="90"/>
        <v>#N/A</v>
      </c>
    </row>
    <row r="392" spans="1:84" s="22" customFormat="1" ht="20.25" customHeight="1">
      <c r="A392" s="77" t="s">
        <v>3439</v>
      </c>
      <c r="B392" s="77" t="str">
        <f t="shared" si="91"/>
        <v>2014</v>
      </c>
      <c r="C392" s="77" t="s">
        <v>1226</v>
      </c>
      <c r="D392" s="77" t="s">
        <v>691</v>
      </c>
      <c r="E392" s="77" t="s">
        <v>293</v>
      </c>
      <c r="F392" s="77" t="s">
        <v>130</v>
      </c>
      <c r="G392" s="201">
        <v>42004</v>
      </c>
      <c r="H392" s="201">
        <v>49308</v>
      </c>
      <c r="I392" s="77" t="s">
        <v>585</v>
      </c>
      <c r="J392" s="77"/>
      <c r="K392" s="78">
        <v>50221</v>
      </c>
      <c r="L392" s="77" t="str">
        <f>VLOOKUP(MONTH($K392),TablaMeses[],2,FALSE)</f>
        <v>06 JUNIO</v>
      </c>
      <c r="M392" s="77">
        <f t="shared" si="92"/>
        <v>2037</v>
      </c>
      <c r="N392" s="77"/>
      <c r="O392" s="201"/>
      <c r="P392" s="77"/>
      <c r="Q392" s="77"/>
      <c r="R392" s="201"/>
      <c r="S392" s="77"/>
      <c r="T392" s="77"/>
      <c r="U392" s="201"/>
      <c r="V392" s="77"/>
      <c r="W392" s="77"/>
      <c r="X392" s="201"/>
      <c r="Y392" s="77"/>
      <c r="Z392" s="201"/>
      <c r="AA392" s="77"/>
      <c r="AB392" s="201"/>
      <c r="AC392" s="79"/>
      <c r="AD392" s="77"/>
      <c r="AE392" s="77"/>
      <c r="AF392" s="77"/>
      <c r="AG392" s="77"/>
      <c r="AH392" s="77"/>
      <c r="AI392" s="78"/>
      <c r="AJ392" s="77"/>
      <c r="AK392" s="77"/>
      <c r="AL392" s="77"/>
      <c r="AM392" s="78"/>
      <c r="AN392" s="77"/>
      <c r="AO392" s="77"/>
      <c r="AP392" s="77"/>
      <c r="AQ392" s="77"/>
      <c r="AR392" s="78"/>
      <c r="AS392" s="77"/>
      <c r="AT392" s="78"/>
      <c r="AU392" s="78"/>
      <c r="AV392" s="78">
        <v>45758</v>
      </c>
      <c r="AW392" s="77">
        <f t="shared" si="81"/>
        <v>15</v>
      </c>
      <c r="AX392" s="77">
        <f t="shared" si="82"/>
        <v>2025</v>
      </c>
      <c r="AY392" s="84" t="s">
        <v>944</v>
      </c>
      <c r="AZ392" s="81" t="s">
        <v>3440</v>
      </c>
      <c r="BC392" s="25" t="s">
        <v>1575</v>
      </c>
      <c r="BD392" s="25" t="s">
        <v>1430</v>
      </c>
      <c r="BE392" s="25">
        <v>120</v>
      </c>
      <c r="BF392" s="25">
        <v>60</v>
      </c>
      <c r="BG392" s="25">
        <v>730</v>
      </c>
      <c r="BH392" s="40">
        <f t="shared" si="84"/>
        <v>49308</v>
      </c>
      <c r="BI392" s="41">
        <f t="shared" si="85"/>
        <v>49428</v>
      </c>
      <c r="BJ392" s="42" t="str" cm="1">
        <f t="array" ref="BJ392">_xlfn.IFS(AND((BH392&lt;Suspension01Desde),(BH392&lt;Suspension01Hasta),(BI392&lt;Suspension01Desde),(BI392&lt;Suspension01Hasta)),"No_Umbral",AND((BH392&gt;Suspension01Desde),(BH392&gt;Suspension01Hasta),(BI392&gt;Suspension01Desde),(BI392&gt;Suspension01Hasta)),"No_Umbral",AND((BH392&lt;=Suspension01Desde),(BH392&lt;=Suspension01Hasta),(BI392&gt;=Suspension01Desde),(BI392&lt;=Suspension01Hasta)),"Umbral_Anticipado",AND((BH392&lt;=Suspension01Desde),(BH392&lt;=Suspension01Hasta),(BI392&gt;=Suspension01Desde),(BI392&gt;=Suspension01Hasta)),"Umbral_Interno",AND((BH392&gt;=Suspension01Desde),(BH392&lt;=Suspension01Hasta),(BI392&gt;=Suspension01Desde),(BI392&lt;=Suspension01Hasta)),"Umbral_Externo",AND((BH392&gt;=Suspension01Desde),(BH392&lt;=Suspension01Hasta),(BI392&gt;=Suspension01Desde),(BI392&gt;=Suspension01Hasta)),"Umbral_Tardío")</f>
        <v>No_Umbral</v>
      </c>
      <c r="BK392" s="43" cm="1">
        <f t="array" ref="BK392">_xlfn.IFS(BJ392="Umbral_Anticipado",$BI392-Suspension01Desde+1,BJ392="Umbral_Interno",Suspension01Hasta-Suspension01Desde+1,BJ392="Umbral_Externo",BI392-$BH392+1,BJ392="Umbral_Tardío",Suspension01Hasta-$BH392+1,BJ392="No_Umbral",0)</f>
        <v>0</v>
      </c>
      <c r="BL392" s="42" cm="1">
        <f t="array" ref="BL392">_xlfn.IFS(BJ392="Umbral_Anticipado",Suspension01Hasta+BK392,BJ392="Umbral_Interno",BI392+BK392,BJ392="Umbral_Externo",Suspension01Hasta+BK392,BJ392="Umbral_Tardío",BI392+BK392,BJ392="No_Umbral",BI392)</f>
        <v>49428</v>
      </c>
      <c r="BM392" s="42" t="str" cm="1">
        <f t="array" ref="BM392">_xlfn.IFS(AND((BH392&lt;Suspension02Desde),(BH392&lt;Suspension02Hasta),(BL392&lt;Suspension02Desde),(BL392&lt;Suspension02Hasta)),"No_Umbral",AND((BH392&gt;Suspension02Desde),(BH392&gt;Suspension02Hasta),(BL392&gt;Suspension02Desde),(BL392&gt;Suspension02Hasta)),"No_Umbral",AND((BH392&lt;=Suspension02Desde),(BH392&lt;=Suspension02Hasta),(BL392&gt;=Suspension02Desde),(BL392&lt;=Suspension02Hasta)),"Umbral_Anticipado",AND((BH392&lt;=Suspension02Desde),(BH392&lt;=Suspension02Hasta),(BL392&gt;=Suspension02Desde),(BL392&gt;=Suspension02Hasta)),"Umbral_Interno",AND((BH392&gt;=Suspension02Desde),(BH392&lt;=Suspension02Hasta),(BL392&gt;=Suspension02Desde),(BL392&lt;=Suspension02Hasta)),"Umbral_Externo",AND((BH392&gt;=Suspension02Desde),(BH392&lt;=Suspension02Hasta),(BL392&gt;=Suspension02Desde),(BL392&gt;=Suspension02Hasta)),"Umbral_Tardío")</f>
        <v>No_Umbral</v>
      </c>
      <c r="BN392" s="43" cm="1">
        <f t="array" ref="BN392">_xlfn.IFS(BM392="Umbral_Anticipado",BL392-Suspension02Desde+1,BM392="Umbral_Interno",Suspension02Hasta-Suspension02Desde+1,BM392="Umbral_Externo",BL392-$BH392+1,BM392="Umbral_Tardío",Suspension02Hasta-$BH392+1,BM392="No_Umbral",0)</f>
        <v>0</v>
      </c>
      <c r="BO392" s="41" cm="1">
        <f t="array" ref="BO392">_xlfn.IFS(BM392="Umbral_Anticipado",Suspension02Hasta+BN392,BM392="Umbral_Interno",BL392+BN392,BM392="Umbral_Externo",Suspension02Hasta+BN392,BM392="Umbral_Tardío",BL392+BN392,BM392="No_Umbral",BL392)</f>
        <v>49428</v>
      </c>
      <c r="BP392" s="40">
        <f t="shared" si="86"/>
        <v>49429</v>
      </c>
      <c r="BQ392" s="41">
        <f t="shared" si="87"/>
        <v>49488</v>
      </c>
      <c r="BR392" s="42" t="str" cm="1">
        <f t="array" ref="BR392">_xlfn.IFS(AND((BO392&lt;Suspension01Desde),(BO392&lt;Suspension01Hasta),(BQ392&lt;Suspension01Desde),(BQ392&lt;Suspension01Hasta)),"No_Umbral",AND((BO392&gt;Suspension01Desde),(BO392&gt;Suspension01Hasta),(BQ392&gt;Suspension01Desde),(BQ392&gt;Suspension01Hasta)),"No_Umbral",AND((BO392&lt;=Suspension01Desde),(BO392&lt;=Suspension01Hasta),(BQ392&gt;=Suspension01Desde),(BQ392&lt;=Suspension01Hasta)),"Umbral_Anticipado",AND((BO392&lt;=Suspension01Desde),(BO392&lt;=Suspension01Hasta),(BQ392&gt;=Suspension01Desde),(BQ392&gt;=Suspension01Hasta)),"Umbral_Interno",AND((BO392&gt;=Suspension01Desde),(BO392&lt;=Suspension01Hasta),(BQ392&gt;=Suspension01Desde),(BQ392&lt;=Suspension01Hasta)),"Umbral_Externo",AND((BO392&gt;=Suspension01Desde),(BO392&lt;=Suspension01Hasta),(BQ392&gt;=Suspension01Desde),(BQ392&gt;=Suspension01Hasta)),"Umbral_Tardío")</f>
        <v>No_Umbral</v>
      </c>
      <c r="BS392" s="43" cm="1">
        <f t="array" ref="BS392">_xlfn.IFS(BR392="Umbral_Anticipado",$BQ392-Suspension01Desde+1,BR392="Umbral_Interno",Suspension01Hasta-Suspension01Desde+1,BR392="Umbral_Externo",BQ392-$BO392+1,BR392="Umbral_Tardío",Suspension01Hasta-$BO392+1,BR392="No_Umbral",0)</f>
        <v>0</v>
      </c>
      <c r="BT392" s="42" cm="1">
        <f t="array" ref="BT392">_xlfn.IFS(BR392="Umbral_Anticipado",Suspension01Hasta+BS392,BR392="Umbral_Interno",BQ392+BS392,BR392="Umbral_Externo",Suspension01Hasta+BS392,BR392="Umbral_Tardío",BQ392+BS392,BR392="No_Umbral",BQ392)</f>
        <v>49488</v>
      </c>
      <c r="BU392" s="42" t="str" cm="1">
        <f t="array" ref="BU392">_xlfn.IFS(AND((BO392&lt;Suspension02Desde),(BO392&lt;Suspension02Hasta),(BT392&lt;Suspension02Desde),(BT392&lt;Suspension02Hasta)),"No_Umbral",AND((BO392&gt;Suspension02Desde),(BO392&gt;Suspension02Hasta),(BT392&gt;Suspension02Desde),(BT392&gt;Suspension02Hasta)),"No_Umbral",AND((BO392&lt;=Suspension02Desde),(BO392&lt;=Suspension02Hasta),(BT392&gt;=Suspension02Desde),(BT392&lt;=Suspension02Hasta)),"Umbral_Anticipado",AND((BO392&lt;=Suspension02Desde),(BO392&lt;=Suspension02Hasta),(BT392&gt;=Suspension02Desde),(BT392&gt;=Suspension02Hasta)),"Umbral_Interno",AND((BO392&gt;=Suspension02Desde),(BO392&lt;=Suspension02Hasta),(BT392&gt;=Suspension02Desde),(BT392&lt;=Suspension02Hasta)),"Umbral_Externo",AND((BO392&gt;=Suspension02Desde),(BO392&lt;=Suspension02Hasta),(BT392&gt;=Suspension02Desde),(BT392&gt;=Suspension02Hasta)),"Umbral_Tardío")</f>
        <v>No_Umbral</v>
      </c>
      <c r="BV392" s="43" cm="1">
        <f t="array" ref="BV392">_xlfn.IFS(BU392="Umbral_Anticipado",BT392-Suspension02Desde+1,BU392="Umbral_Interno",Suspension02Hasta-Suspension02Desde+1,BU392="Umbral_Externo",BT392-$BO392+1,BU392="Umbral_Tardío",Suspension02Hasta-$BO392+1,BU392="No_Umbral",0)</f>
        <v>0</v>
      </c>
      <c r="BW392" s="41" cm="1">
        <f t="array" ref="BW392">_xlfn.IFS(BU392="Umbral_Anticipado",Suspension02Hasta+BV392,BU392="Umbral_Interno",BT392+BV392,BU392="Umbral_Externo",Suspension02Hasta+BV392,BU392="Umbral_Tardío",BT392+BV392,BU392="No_Umbral",BT392)</f>
        <v>49488</v>
      </c>
      <c r="BX392" s="40">
        <f t="shared" si="88"/>
        <v>49490</v>
      </c>
      <c r="BY392" s="41">
        <f t="shared" si="89"/>
        <v>50218</v>
      </c>
      <c r="BZ392" s="42" t="str" cm="1">
        <f t="array" ref="BZ392">_xlfn.IFS(AND((BW392&lt;Suspension01Desde),(BW392&lt;Suspension01Hasta),(BY392&lt;Suspension01Desde),(BY392&lt;Suspension01Hasta)),"No_Umbral",AND((BW392&gt;Suspension01Desde),(BW392&gt;Suspension01Hasta),(BY392&gt;Suspension01Desde),(BY392&gt;Suspension01Hasta)),"No_Umbral",AND((BW392&lt;=Suspension01Desde),(BW392&lt;=Suspension01Hasta),(BY392&gt;=Suspension01Desde),(BY392&lt;=Suspension01Hasta)),"Umbral_Anticipado",AND((BW392&lt;=Suspension01Desde),(BW392&lt;=Suspension01Hasta),(BY392&gt;=Suspension01Desde),(BY392&gt;=Suspension01Hasta)),"Umbral_Interno",AND((BW392&gt;=Suspension01Desde),(BW392&lt;=Suspension01Hasta),(BY392&gt;=Suspension01Desde),(BY392&lt;=Suspension01Hasta)),"Umbral_Externo",AND((BW392&gt;=Suspension01Desde),(BW392&lt;=Suspension01Hasta),(BY392&gt;=Suspension01Desde),(BY392&gt;=Suspension01Hasta)),"Umbral_Tardío")</f>
        <v>No_Umbral</v>
      </c>
      <c r="CA392" s="43" cm="1">
        <f t="array" ref="CA392">_xlfn.IFS(BZ392="Umbral_Anticipado",$BI392-Suspension01Desde+1,BZ392="Umbral_Interno",Suspension01Hasta-Suspension01Desde+1,BZ392="Umbral_Externo",BY392-$BH392+1,BZ392="Umbral_Tardío",Suspension01Hasta-$BH392+1,BZ392="No_Umbral",0)</f>
        <v>0</v>
      </c>
      <c r="CB392" s="42" cm="1">
        <f t="array" ref="CB392">_xlfn.IFS(BZ392="Umbral_Anticipado",Suspension01Hasta+CA392,BZ392="Umbral_Interno",BY392+CA392,BZ392="Umbral_Externo",Suspension01Hasta+CA392,BZ392="Umbral_Tardío",BY392+CA392,BZ392="No_Umbral",BY392)</f>
        <v>50218</v>
      </c>
      <c r="CC392" s="42" t="str" cm="1">
        <f t="array" ref="CC392">_xlfn.IFS(AND((BW392&lt;Suspension02Desde),(BW392&lt;Suspension02Hasta),(CB392&lt;Suspension02Desde),(CB392&lt;Suspension02Hasta)),"No_Umbral",AND((BW392&gt;Suspension02Desde),(BW392&gt;Suspension02Hasta),(CB392&gt;Suspension02Desde),(CB392&gt;Suspension02Hasta)),"No_Umbral",AND((BW392&lt;=Suspension02Desde),(BW392&lt;=Suspension02Hasta),(CB392&gt;=Suspension02Desde),(CB392&lt;=Suspension02Hasta)),"Umbral_Anticipado",AND((BW392&lt;=Suspension02Desde),(BW392&lt;=Suspension02Hasta),(CB392&gt;=Suspension02Desde),(CB392&gt;=Suspension02Hasta)),"Umbral_Interno",AND((BW392&gt;=Suspension02Desde),(BW392&lt;=Suspension02Hasta),(CB392&gt;=Suspension02Desde),(CB392&lt;=Suspension02Hasta)),"Umbral_Externo",AND((BW392&gt;=Suspension02Desde),(BW392&lt;=Suspension02Hasta),(CB392&gt;=Suspension02Desde),(CB392&gt;=Suspension02Hasta)),"Umbral_Tardío")</f>
        <v>No_Umbral</v>
      </c>
      <c r="CD392" s="43" cm="1">
        <f t="array" ref="CD392">_xlfn.IFS(CC392="Umbral_Anticipado",CB392-Suspension02Desde+1,CC392="Umbral_Interno",Suspension02Hasta-Suspension02Desde+1,CC392="Umbral_Externo",CB392-$BH392+1,CC392="Umbral_Tardío",Suspension02Hasta-$BH392+1,CC392="No_Umbral",0)</f>
        <v>0</v>
      </c>
      <c r="CE392" s="41" cm="1">
        <f t="array" ref="CE392">_xlfn.IFS(CC392="Umbral_Anticipado",Suspension02Hasta+CD392,CC392="Umbral_Interno",CB392+CD392,CC392="Umbral_Externo",Suspension02Hasta+CD392,CC392="Umbral_Tardío",CB392+CD392,CC392="No_Umbral",CB392)</f>
        <v>50218</v>
      </c>
      <c r="CF392" s="40">
        <f t="shared" si="90"/>
        <v>50221</v>
      </c>
    </row>
    <row r="393" spans="1:84" s="22" customFormat="1" ht="20.25" customHeight="1">
      <c r="A393" s="94" t="s">
        <v>3441</v>
      </c>
      <c r="B393" s="77" t="str">
        <f t="shared" si="91"/>
        <v>2020</v>
      </c>
      <c r="C393" s="84"/>
      <c r="D393" s="94" t="s">
        <v>3442</v>
      </c>
      <c r="E393" s="77" t="s">
        <v>497</v>
      </c>
      <c r="F393" s="77" t="s">
        <v>165</v>
      </c>
      <c r="G393" s="212" t="s">
        <v>3443</v>
      </c>
      <c r="H393" s="212">
        <v>44108</v>
      </c>
      <c r="I393" s="77"/>
      <c r="J393" s="94"/>
      <c r="K393" s="98"/>
      <c r="L393" s="94" t="str">
        <f>VLOOKUP(MONTH($K393),TablaMeses[],2,FALSE)</f>
        <v>01 ENERO</v>
      </c>
      <c r="M393" s="94">
        <f t="shared" si="92"/>
        <v>1900</v>
      </c>
      <c r="N393" s="84"/>
      <c r="O393" s="202"/>
      <c r="P393" s="84"/>
      <c r="Q393" s="84"/>
      <c r="R393" s="201"/>
      <c r="S393" s="84"/>
      <c r="T393" s="84"/>
      <c r="U393" s="201"/>
      <c r="V393" s="84"/>
      <c r="W393" s="84"/>
      <c r="X393" s="201"/>
      <c r="Y393" s="84"/>
      <c r="Z393" s="201"/>
      <c r="AA393" s="84"/>
      <c r="AB393" s="201"/>
      <c r="AC393" s="100" t="s">
        <v>3444</v>
      </c>
      <c r="AD393" s="84" t="s">
        <v>145</v>
      </c>
      <c r="AE393" s="84"/>
      <c r="AF393" s="84"/>
      <c r="AG393" s="101" t="s">
        <v>3445</v>
      </c>
      <c r="AH393" s="84"/>
      <c r="AI393" s="99"/>
      <c r="AJ393" s="84"/>
      <c r="AK393" s="84"/>
      <c r="AL393" s="84"/>
      <c r="AM393" s="99"/>
      <c r="AN393" s="84"/>
      <c r="AO393" s="84"/>
      <c r="AP393" s="84"/>
      <c r="AQ393" s="84"/>
      <c r="AR393" s="99"/>
      <c r="AS393" s="84"/>
      <c r="AT393" s="99"/>
      <c r="AU393" s="99"/>
      <c r="AV393" s="99"/>
      <c r="AW393" s="84">
        <f t="shared" si="81"/>
        <v>1</v>
      </c>
      <c r="AX393" s="84">
        <f t="shared" si="82"/>
        <v>1900</v>
      </c>
      <c r="AY393" s="84" t="s">
        <v>103</v>
      </c>
      <c r="AZ393" s="97" t="s">
        <v>3090</v>
      </c>
      <c r="BC393" s="25" t="s">
        <v>2924</v>
      </c>
      <c r="BD393" s="25" t="s">
        <v>674</v>
      </c>
      <c r="BE393" s="25">
        <v>120</v>
      </c>
      <c r="BF393" s="25">
        <v>60</v>
      </c>
      <c r="BG393" s="25">
        <v>730</v>
      </c>
      <c r="BH393" s="40">
        <f t="shared" si="84"/>
        <v>44108</v>
      </c>
      <c r="BI393" s="41">
        <f t="shared" si="85"/>
        <v>44228</v>
      </c>
      <c r="BJ393" s="42" t="str" cm="1">
        <f t="array" ref="BJ393">_xlfn.IFS(AND((BH393&lt;Suspension01Desde),(BH393&lt;Suspension01Hasta),(BI393&lt;Suspension01Desde),(BI393&lt;Suspension01Hasta)),"No_Umbral",AND((BH393&gt;Suspension01Desde),(BH393&gt;Suspension01Hasta),(BI393&gt;Suspension01Desde),(BI393&gt;Suspension01Hasta)),"No_Umbral",AND((BH393&lt;=Suspension01Desde),(BH393&lt;=Suspension01Hasta),(BI393&gt;=Suspension01Desde),(BI393&lt;=Suspension01Hasta)),"Umbral_Anticipado",AND((BH393&lt;=Suspension01Desde),(BH393&lt;=Suspension01Hasta),(BI393&gt;=Suspension01Desde),(BI393&gt;=Suspension01Hasta)),"Umbral_Interno",AND((BH393&gt;=Suspension01Desde),(BH393&lt;=Suspension01Hasta),(BI393&gt;=Suspension01Desde),(BI393&lt;=Suspension01Hasta)),"Umbral_Externo",AND((BH393&gt;=Suspension01Desde),(BH393&lt;=Suspension01Hasta),(BI393&gt;=Suspension01Desde),(BI393&gt;=Suspension01Hasta)),"Umbral_Tardío")</f>
        <v>Umbral_Tardío</v>
      </c>
      <c r="BK393" s="43" cm="1">
        <f t="array" ref="BK393">_xlfn.IFS(BJ393="Umbral_Anticipado",$BI393-Suspension01Desde+1,BJ393="Umbral_Interno",Suspension01Hasta-Suspension01Desde+1,BJ393="Umbral_Externo",BI393-$BH393+1,BJ393="Umbral_Tardío",Suspension01Hasta-$BH393+1,BJ393="No_Umbral",0)</f>
        <v>28</v>
      </c>
      <c r="BL393" s="42" cm="1">
        <f t="array" ref="BL393">_xlfn.IFS(BJ393="Umbral_Anticipado",Suspension01Hasta+BK393,BJ393="Umbral_Interno",BI393+BK393,BJ393="Umbral_Externo",Suspension01Hasta+BK393,BJ393="Umbral_Tardío",BI393+BK393,BJ393="No_Umbral",BI393)</f>
        <v>44256</v>
      </c>
      <c r="BM393" s="42" t="str" cm="1">
        <f t="array" ref="BM393">_xlfn.IFS(AND((BH393&lt;Suspension02Desde),(BH393&lt;Suspension02Hasta),(BL393&lt;Suspension02Desde),(BL393&lt;Suspension02Hasta)),"No_Umbral",AND((BH393&gt;Suspension02Desde),(BH393&gt;Suspension02Hasta),(BL393&gt;Suspension02Desde),(BL393&gt;Suspension02Hasta)),"No_Umbral",AND((BH393&lt;=Suspension02Desde),(BH393&lt;=Suspension02Hasta),(BL393&gt;=Suspension02Desde),(BL393&lt;=Suspension02Hasta)),"Umbral_Anticipado",AND((BH393&lt;=Suspension02Desde),(BH393&lt;=Suspension02Hasta),(BL393&gt;=Suspension02Desde),(BL393&gt;=Suspension02Hasta)),"Umbral_Interno",AND((BH393&gt;=Suspension02Desde),(BH393&lt;=Suspension02Hasta),(BL393&gt;=Suspension02Desde),(BL393&lt;=Suspension02Hasta)),"Umbral_Externo",AND((BH393&gt;=Suspension02Desde),(BH393&lt;=Suspension02Hasta),(BL393&gt;=Suspension02Desde),(BL393&gt;=Suspension02Hasta)),"Umbral_Tardío")</f>
        <v>Umbral_Anticipado</v>
      </c>
      <c r="BN393" s="43" cm="1">
        <f t="array" ref="BN393">_xlfn.IFS(BM393="Umbral_Anticipado",BL393-Suspension02Desde+1,BM393="Umbral_Interno",Suspension02Hasta-Suspension02Desde+1,BM393="Umbral_Externo",BL393-$BH393+1,BM393="Umbral_Tardío",Suspension02Hasta-$BH393+1,BM393="No_Umbral",0)</f>
        <v>68</v>
      </c>
      <c r="BO393" s="41" cm="1">
        <f t="array" ref="BO393">_xlfn.IFS(BM393="Umbral_Anticipado",Suspension02Hasta+BN393,BM393="Umbral_Interno",BL393+BN393,BM393="Umbral_Externo",Suspension02Hasta+BN393,BM393="Umbral_Tardío",BL393+BN393,BM393="No_Umbral",BL393)</f>
        <v>44740</v>
      </c>
      <c r="BP393" s="40">
        <f t="shared" si="86"/>
        <v>44740</v>
      </c>
      <c r="BQ393" s="41">
        <f t="shared" si="87"/>
        <v>44800</v>
      </c>
      <c r="BR393" s="42" t="str" cm="1">
        <f t="array" ref="BR393">_xlfn.IFS(AND((BO393&lt;Suspension01Desde),(BO393&lt;Suspension01Hasta),(BQ393&lt;Suspension01Desde),(BQ393&lt;Suspension01Hasta)),"No_Umbral",AND((BO393&gt;Suspension01Desde),(BO393&gt;Suspension01Hasta),(BQ393&gt;Suspension01Desde),(BQ393&gt;Suspension01Hasta)),"No_Umbral",AND((BO393&lt;=Suspension01Desde),(BO393&lt;=Suspension01Hasta),(BQ393&gt;=Suspension01Desde),(BQ393&lt;=Suspension01Hasta)),"Umbral_Anticipado",AND((BO393&lt;=Suspension01Desde),(BO393&lt;=Suspension01Hasta),(BQ393&gt;=Suspension01Desde),(BQ393&gt;=Suspension01Hasta)),"Umbral_Interno",AND((BO393&gt;=Suspension01Desde),(BO393&lt;=Suspension01Hasta),(BQ393&gt;=Suspension01Desde),(BQ393&lt;=Suspension01Hasta)),"Umbral_Externo",AND((BO393&gt;=Suspension01Desde),(BO393&lt;=Suspension01Hasta),(BQ393&gt;=Suspension01Desde),(BQ393&gt;=Suspension01Hasta)),"Umbral_Tardío")</f>
        <v>No_Umbral</v>
      </c>
      <c r="BS393" s="43" cm="1">
        <f t="array" ref="BS393">_xlfn.IFS(BR393="Umbral_Anticipado",$BQ393-Suspension01Desde+1,BR393="Umbral_Interno",Suspension01Hasta-Suspension01Desde+1,BR393="Umbral_Externo",BQ393-$BO393+1,BR393="Umbral_Tardío",Suspension01Hasta-$BO393+1,BR393="No_Umbral",0)</f>
        <v>0</v>
      </c>
      <c r="BT393" s="42" cm="1">
        <f t="array" ref="BT393">_xlfn.IFS(BR393="Umbral_Anticipado",Suspension01Hasta+BS393,BR393="Umbral_Interno",BQ393+BS393,BR393="Umbral_Externo",Suspension01Hasta+BS393,BR393="Umbral_Tardío",BQ393+BS393,BR393="No_Umbral",BQ393)</f>
        <v>44800</v>
      </c>
      <c r="BU393" s="42" t="str" cm="1">
        <f t="array" ref="BU393">_xlfn.IFS(AND((BO393&lt;Suspension02Desde),(BO393&lt;Suspension02Hasta),(BT393&lt;Suspension02Desde),(BT393&lt;Suspension02Hasta)),"No_Umbral",AND((BO393&gt;Suspension02Desde),(BO393&gt;Suspension02Hasta),(BT393&gt;Suspension02Desde),(BT393&gt;Suspension02Hasta)),"No_Umbral",AND((BO393&lt;=Suspension02Desde),(BO393&lt;=Suspension02Hasta),(BT393&gt;=Suspension02Desde),(BT393&lt;=Suspension02Hasta)),"Umbral_Anticipado",AND((BO393&lt;=Suspension02Desde),(BO393&lt;=Suspension02Hasta),(BT393&gt;=Suspension02Desde),(BT393&gt;=Suspension02Hasta)),"Umbral_Interno",AND((BO393&gt;=Suspension02Desde),(BO393&lt;=Suspension02Hasta),(BT393&gt;=Suspension02Desde),(BT393&lt;=Suspension02Hasta)),"Umbral_Externo",AND((BO393&gt;=Suspension02Desde),(BO393&lt;=Suspension02Hasta),(BT393&gt;=Suspension02Desde),(BT393&gt;=Suspension02Hasta)),"Umbral_Tardío")</f>
        <v>No_Umbral</v>
      </c>
      <c r="BV393" s="43" cm="1">
        <f t="array" ref="BV393">_xlfn.IFS(BU393="Umbral_Anticipado",BT393-Suspension02Desde+1,BU393="Umbral_Interno",Suspension02Hasta-Suspension02Desde+1,BU393="Umbral_Externo",BT393-$BO393+1,BU393="Umbral_Tardío",Suspension02Hasta-$BO393+1,BU393="No_Umbral",0)</f>
        <v>0</v>
      </c>
      <c r="BW393" s="41" cm="1">
        <f t="array" ref="BW393">_xlfn.IFS(BU393="Umbral_Anticipado",Suspension02Hasta+BV393,BU393="Umbral_Interno",BT393+BV393,BU393="Umbral_Externo",Suspension02Hasta+BV393,BU393="Umbral_Tardío",BT393+BV393,BU393="No_Umbral",BT393)</f>
        <v>44800</v>
      </c>
      <c r="BX393" s="40">
        <f t="shared" si="88"/>
        <v>44801</v>
      </c>
      <c r="BY393" s="41">
        <f t="shared" si="89"/>
        <v>45530</v>
      </c>
      <c r="BZ393" s="42" t="str" cm="1">
        <f t="array" ref="BZ393">_xlfn.IFS(AND((BW393&lt;Suspension01Desde),(BW393&lt;Suspension01Hasta),(BY393&lt;Suspension01Desde),(BY393&lt;Suspension01Hasta)),"No_Umbral",AND((BW393&gt;Suspension01Desde),(BW393&gt;Suspension01Hasta),(BY393&gt;Suspension01Desde),(BY393&gt;Suspension01Hasta)),"No_Umbral",AND((BW393&lt;=Suspension01Desde),(BW393&lt;=Suspension01Hasta),(BY393&gt;=Suspension01Desde),(BY393&lt;=Suspension01Hasta)),"Umbral_Anticipado",AND((BW393&lt;=Suspension01Desde),(BW393&lt;=Suspension01Hasta),(BY393&gt;=Suspension01Desde),(BY393&gt;=Suspension01Hasta)),"Umbral_Interno",AND((BW393&gt;=Suspension01Desde),(BW393&lt;=Suspension01Hasta),(BY393&gt;=Suspension01Desde),(BY393&lt;=Suspension01Hasta)),"Umbral_Externo",AND((BW393&gt;=Suspension01Desde),(BW393&lt;=Suspension01Hasta),(BY393&gt;=Suspension01Desde),(BY393&gt;=Suspension01Hasta)),"Umbral_Tardío")</f>
        <v>No_Umbral</v>
      </c>
      <c r="CA393" s="43" cm="1">
        <f t="array" ref="CA393">_xlfn.IFS(BZ393="Umbral_Anticipado",$BI393-Suspension01Desde+1,BZ393="Umbral_Interno",Suspension01Hasta-Suspension01Desde+1,BZ393="Umbral_Externo",BY393-$BH393+1,BZ393="Umbral_Tardío",Suspension01Hasta-$BH393+1,BZ393="No_Umbral",0)</f>
        <v>0</v>
      </c>
      <c r="CB393" s="42" cm="1">
        <f t="array" ref="CB393">_xlfn.IFS(BZ393="Umbral_Anticipado",Suspension01Hasta+CA393,BZ393="Umbral_Interno",BY393+CA393,BZ393="Umbral_Externo",Suspension01Hasta+CA393,BZ393="Umbral_Tardío",BY393+CA393,BZ393="No_Umbral",BY393)</f>
        <v>45530</v>
      </c>
      <c r="CC393" s="42" t="str" cm="1">
        <f t="array" ref="CC393">_xlfn.IFS(AND((BW393&lt;Suspension02Desde),(BW393&lt;Suspension02Hasta),(CB393&lt;Suspension02Desde),(CB393&lt;Suspension02Hasta)),"No_Umbral",AND((BW393&gt;Suspension02Desde),(BW393&gt;Suspension02Hasta),(CB393&gt;Suspension02Desde),(CB393&gt;Suspension02Hasta)),"No_Umbral",AND((BW393&lt;=Suspension02Desde),(BW393&lt;=Suspension02Hasta),(CB393&gt;=Suspension02Desde),(CB393&lt;=Suspension02Hasta)),"Umbral_Anticipado",AND((BW393&lt;=Suspension02Desde),(BW393&lt;=Suspension02Hasta),(CB393&gt;=Suspension02Desde),(CB393&gt;=Suspension02Hasta)),"Umbral_Interno",AND((BW393&gt;=Suspension02Desde),(BW393&lt;=Suspension02Hasta),(CB393&gt;=Suspension02Desde),(CB393&lt;=Suspension02Hasta)),"Umbral_Externo",AND((BW393&gt;=Suspension02Desde),(BW393&lt;=Suspension02Hasta),(CB393&gt;=Suspension02Desde),(CB393&gt;=Suspension02Hasta)),"Umbral_Tardío")</f>
        <v>No_Umbral</v>
      </c>
      <c r="CD393" s="43" cm="1">
        <f t="array" ref="CD393">_xlfn.IFS(CC393="Umbral_Anticipado",CB393-Suspension02Desde+1,CC393="Umbral_Interno",Suspension02Hasta-Suspension02Desde+1,CC393="Umbral_Externo",CB393-$BH393+1,CC393="Umbral_Tardío",Suspension02Hasta-$BH393+1,CC393="No_Umbral",0)</f>
        <v>0</v>
      </c>
      <c r="CE393" s="41" cm="1">
        <f t="array" ref="CE393">_xlfn.IFS(CC393="Umbral_Anticipado",Suspension02Hasta+CD393,CC393="Umbral_Interno",CB393+CD393,CC393="Umbral_Externo",Suspension02Hasta+CD393,CC393="Umbral_Tardío",CB393+CD393,CC393="No_Umbral",CB393)</f>
        <v>45530</v>
      </c>
      <c r="CF393" s="40">
        <f t="shared" si="90"/>
        <v>45532</v>
      </c>
    </row>
    <row r="394" spans="1:84" s="22" customFormat="1" ht="20.25" customHeight="1">
      <c r="A394" s="77" t="s">
        <v>3446</v>
      </c>
      <c r="B394" s="77" t="str">
        <f t="shared" si="91"/>
        <v>2020</v>
      </c>
      <c r="C394" s="77"/>
      <c r="D394" s="77" t="s">
        <v>1884</v>
      </c>
      <c r="E394" s="77"/>
      <c r="F394" s="77" t="s">
        <v>165</v>
      </c>
      <c r="G394" s="201" t="s">
        <v>2256</v>
      </c>
      <c r="H394" s="201">
        <v>44125</v>
      </c>
      <c r="I394" s="77" t="s">
        <v>131</v>
      </c>
      <c r="J394" s="77"/>
      <c r="K394" s="78">
        <v>45586</v>
      </c>
      <c r="L394" s="77" t="str">
        <f>VLOOKUP(MONTH($K394),TablaMeses[],2,FALSE)</f>
        <v>10 OCTUBRE</v>
      </c>
      <c r="M394" s="77">
        <f t="shared" si="92"/>
        <v>2024</v>
      </c>
      <c r="N394" s="77"/>
      <c r="O394" s="201"/>
      <c r="P394" s="77"/>
      <c r="Q394" s="77"/>
      <c r="R394" s="201"/>
      <c r="S394" s="77"/>
      <c r="T394" s="77"/>
      <c r="U394" s="201"/>
      <c r="V394" s="77"/>
      <c r="W394" s="77"/>
      <c r="X394" s="201"/>
      <c r="Y394" s="77"/>
      <c r="Z394" s="201"/>
      <c r="AA394" s="77"/>
      <c r="AB394" s="201"/>
      <c r="AC394" s="79"/>
      <c r="AD394" s="77"/>
      <c r="AE394" s="77"/>
      <c r="AF394" s="77"/>
      <c r="AG394" s="77"/>
      <c r="AH394" s="77"/>
      <c r="AI394" s="78"/>
      <c r="AJ394" s="77"/>
      <c r="AK394" s="77"/>
      <c r="AL394" s="77"/>
      <c r="AM394" s="78"/>
      <c r="AN394" s="77"/>
      <c r="AO394" s="77"/>
      <c r="AP394" s="77"/>
      <c r="AQ394" s="77"/>
      <c r="AR394" s="78"/>
      <c r="AS394" s="77"/>
      <c r="AT394" s="78"/>
      <c r="AU394" s="78"/>
      <c r="AV394" s="78"/>
      <c r="AW394" s="77">
        <f t="shared" ref="AW394:AW425" si="93">WEEKNUM($AV394,2)</f>
        <v>1</v>
      </c>
      <c r="AX394" s="77">
        <f t="shared" ref="AX394:AX414" si="94">YEAR($AV394)</f>
        <v>1900</v>
      </c>
      <c r="AY394" s="77" t="s">
        <v>304</v>
      </c>
      <c r="AZ394" s="81"/>
      <c r="BC394" s="25" t="s">
        <v>1224</v>
      </c>
      <c r="BD394" s="25" t="s">
        <v>580</v>
      </c>
      <c r="BE394" s="25">
        <v>120</v>
      </c>
      <c r="BF394" s="25">
        <v>60</v>
      </c>
      <c r="BG394" s="25">
        <v>730</v>
      </c>
      <c r="BH394" s="40">
        <f t="shared" si="84"/>
        <v>44125</v>
      </c>
      <c r="BI394" s="41">
        <f t="shared" si="85"/>
        <v>44245</v>
      </c>
      <c r="BJ394" s="42" t="str" cm="1">
        <f t="array" ref="BJ394">_xlfn.IFS(AND((BH394&lt;Suspension01Desde),(BH394&lt;Suspension01Hasta),(BI394&lt;Suspension01Desde),(BI394&lt;Suspension01Hasta)),"No_Umbral",AND((BH394&gt;Suspension01Desde),(BH394&gt;Suspension01Hasta),(BI394&gt;Suspension01Desde),(BI394&gt;Suspension01Hasta)),"No_Umbral",AND((BH394&lt;=Suspension01Desde),(BH394&lt;=Suspension01Hasta),(BI394&gt;=Suspension01Desde),(BI394&lt;=Suspension01Hasta)),"Umbral_Anticipado",AND((BH394&lt;=Suspension01Desde),(BH394&lt;=Suspension01Hasta),(BI394&gt;=Suspension01Desde),(BI394&gt;=Suspension01Hasta)),"Umbral_Interno",AND((BH394&gt;=Suspension01Desde),(BH394&lt;=Suspension01Hasta),(BI394&gt;=Suspension01Desde),(BI394&lt;=Suspension01Hasta)),"Umbral_Externo",AND((BH394&gt;=Suspension01Desde),(BH394&lt;=Suspension01Hasta),(BI394&gt;=Suspension01Desde),(BI394&gt;=Suspension01Hasta)),"Umbral_Tardío")</f>
        <v>Umbral_Tardío</v>
      </c>
      <c r="BK394" s="43" cm="1">
        <f t="array" ref="BK394">_xlfn.IFS(BJ394="Umbral_Anticipado",$BI394-Suspension01Desde+1,BJ394="Umbral_Interno",Suspension01Hasta-Suspension01Desde+1,BJ394="Umbral_Externo",BI394-$BH394+1,BJ394="Umbral_Tardío",Suspension01Hasta-$BH394+1,BJ394="No_Umbral",0)</f>
        <v>11</v>
      </c>
      <c r="BL394" s="42" cm="1">
        <f t="array" ref="BL394">_xlfn.IFS(BJ394="Umbral_Anticipado",Suspension01Hasta+BK394,BJ394="Umbral_Interno",BI394+BK394,BJ394="Umbral_Externo",Suspension01Hasta+BK394,BJ394="Umbral_Tardío",BI394+BK394,BJ394="No_Umbral",BI394)</f>
        <v>44256</v>
      </c>
      <c r="BM394" s="42" t="str" cm="1">
        <f t="array" ref="BM394">_xlfn.IFS(AND((BH394&lt;Suspension02Desde),(BH394&lt;Suspension02Hasta),(BL394&lt;Suspension02Desde),(BL394&lt;Suspension02Hasta)),"No_Umbral",AND((BH394&gt;Suspension02Desde),(BH394&gt;Suspension02Hasta),(BL394&gt;Suspension02Desde),(BL394&gt;Suspension02Hasta)),"No_Umbral",AND((BH394&lt;=Suspension02Desde),(BH394&lt;=Suspension02Hasta),(BL394&gt;=Suspension02Desde),(BL394&lt;=Suspension02Hasta)),"Umbral_Anticipado",AND((BH394&lt;=Suspension02Desde),(BH394&lt;=Suspension02Hasta),(BL394&gt;=Suspension02Desde),(BL394&gt;=Suspension02Hasta)),"Umbral_Interno",AND((BH394&gt;=Suspension02Desde),(BH394&lt;=Suspension02Hasta),(BL394&gt;=Suspension02Desde),(BL394&lt;=Suspension02Hasta)),"Umbral_Externo",AND((BH394&gt;=Suspension02Desde),(BH394&lt;=Suspension02Hasta),(BL394&gt;=Suspension02Desde),(BL394&gt;=Suspension02Hasta)),"Umbral_Tardío")</f>
        <v>Umbral_Anticipado</v>
      </c>
      <c r="BN394" s="43" cm="1">
        <f t="array" ref="BN394">_xlfn.IFS(BM394="Umbral_Anticipado",BL394-Suspension02Desde+1,BM394="Umbral_Interno",Suspension02Hasta-Suspension02Desde+1,BM394="Umbral_Externo",BL394-$BH394+1,BM394="Umbral_Tardío",Suspension02Hasta-$BH394+1,BM394="No_Umbral",0)</f>
        <v>68</v>
      </c>
      <c r="BO394" s="41" cm="1">
        <f t="array" ref="BO394">_xlfn.IFS(BM394="Umbral_Anticipado",Suspension02Hasta+BN394,BM394="Umbral_Interno",BL394+BN394,BM394="Umbral_Externo",Suspension02Hasta+BN394,BM394="Umbral_Tardío",BL394+BN394,BM394="No_Umbral",BL394)</f>
        <v>44740</v>
      </c>
      <c r="BP394" s="40">
        <f t="shared" si="86"/>
        <v>44740</v>
      </c>
      <c r="BQ394" s="41">
        <f t="shared" si="87"/>
        <v>44800</v>
      </c>
      <c r="BR394" s="42" t="str" cm="1">
        <f t="array" ref="BR394">_xlfn.IFS(AND((BO394&lt;Suspension01Desde),(BO394&lt;Suspension01Hasta),(BQ394&lt;Suspension01Desde),(BQ394&lt;Suspension01Hasta)),"No_Umbral",AND((BO394&gt;Suspension01Desde),(BO394&gt;Suspension01Hasta),(BQ394&gt;Suspension01Desde),(BQ394&gt;Suspension01Hasta)),"No_Umbral",AND((BO394&lt;=Suspension01Desde),(BO394&lt;=Suspension01Hasta),(BQ394&gt;=Suspension01Desde),(BQ394&lt;=Suspension01Hasta)),"Umbral_Anticipado",AND((BO394&lt;=Suspension01Desde),(BO394&lt;=Suspension01Hasta),(BQ394&gt;=Suspension01Desde),(BQ394&gt;=Suspension01Hasta)),"Umbral_Interno",AND((BO394&gt;=Suspension01Desde),(BO394&lt;=Suspension01Hasta),(BQ394&gt;=Suspension01Desde),(BQ394&lt;=Suspension01Hasta)),"Umbral_Externo",AND((BO394&gt;=Suspension01Desde),(BO394&lt;=Suspension01Hasta),(BQ394&gt;=Suspension01Desde),(BQ394&gt;=Suspension01Hasta)),"Umbral_Tardío")</f>
        <v>No_Umbral</v>
      </c>
      <c r="BS394" s="43" cm="1">
        <f t="array" ref="BS394">_xlfn.IFS(BR394="Umbral_Anticipado",$BQ394-Suspension01Desde+1,BR394="Umbral_Interno",Suspension01Hasta-Suspension01Desde+1,BR394="Umbral_Externo",BQ394-$BO394+1,BR394="Umbral_Tardío",Suspension01Hasta-$BO394+1,BR394="No_Umbral",0)</f>
        <v>0</v>
      </c>
      <c r="BT394" s="42" cm="1">
        <f t="array" ref="BT394">_xlfn.IFS(BR394="Umbral_Anticipado",Suspension01Hasta+BS394,BR394="Umbral_Interno",BQ394+BS394,BR394="Umbral_Externo",Suspension01Hasta+BS394,BR394="Umbral_Tardío",BQ394+BS394,BR394="No_Umbral",BQ394)</f>
        <v>44800</v>
      </c>
      <c r="BU394" s="42" t="str" cm="1">
        <f t="array" ref="BU394">_xlfn.IFS(AND((BO394&lt;Suspension02Desde),(BO394&lt;Suspension02Hasta),(BT394&lt;Suspension02Desde),(BT394&lt;Suspension02Hasta)),"No_Umbral",AND((BO394&gt;Suspension02Desde),(BO394&gt;Suspension02Hasta),(BT394&gt;Suspension02Desde),(BT394&gt;Suspension02Hasta)),"No_Umbral",AND((BO394&lt;=Suspension02Desde),(BO394&lt;=Suspension02Hasta),(BT394&gt;=Suspension02Desde),(BT394&lt;=Suspension02Hasta)),"Umbral_Anticipado",AND((BO394&lt;=Suspension02Desde),(BO394&lt;=Suspension02Hasta),(BT394&gt;=Suspension02Desde),(BT394&gt;=Suspension02Hasta)),"Umbral_Interno",AND((BO394&gt;=Suspension02Desde),(BO394&lt;=Suspension02Hasta),(BT394&gt;=Suspension02Desde),(BT394&lt;=Suspension02Hasta)),"Umbral_Externo",AND((BO394&gt;=Suspension02Desde),(BO394&lt;=Suspension02Hasta),(BT394&gt;=Suspension02Desde),(BT394&gt;=Suspension02Hasta)),"Umbral_Tardío")</f>
        <v>No_Umbral</v>
      </c>
      <c r="BV394" s="43" cm="1">
        <f t="array" ref="BV394">_xlfn.IFS(BU394="Umbral_Anticipado",BT394-Suspension02Desde+1,BU394="Umbral_Interno",Suspension02Hasta-Suspension02Desde+1,BU394="Umbral_Externo",BT394-$BO394+1,BU394="Umbral_Tardío",Suspension02Hasta-$BO394+1,BU394="No_Umbral",0)</f>
        <v>0</v>
      </c>
      <c r="BW394" s="41" cm="1">
        <f t="array" ref="BW394">_xlfn.IFS(BU394="Umbral_Anticipado",Suspension02Hasta+BV394,BU394="Umbral_Interno",BT394+BV394,BU394="Umbral_Externo",Suspension02Hasta+BV394,BU394="Umbral_Tardío",BT394+BV394,BU394="No_Umbral",BT394)</f>
        <v>44800</v>
      </c>
      <c r="BX394" s="40">
        <f t="shared" si="88"/>
        <v>44801</v>
      </c>
      <c r="BY394" s="41">
        <f t="shared" si="89"/>
        <v>45530</v>
      </c>
      <c r="BZ394" s="42" t="str" cm="1">
        <f t="array" ref="BZ394">_xlfn.IFS(AND((BW394&lt;Suspension01Desde),(BW394&lt;Suspension01Hasta),(BY394&lt;Suspension01Desde),(BY394&lt;Suspension01Hasta)),"No_Umbral",AND((BW394&gt;Suspension01Desde),(BW394&gt;Suspension01Hasta),(BY394&gt;Suspension01Desde),(BY394&gt;Suspension01Hasta)),"No_Umbral",AND((BW394&lt;=Suspension01Desde),(BW394&lt;=Suspension01Hasta),(BY394&gt;=Suspension01Desde),(BY394&lt;=Suspension01Hasta)),"Umbral_Anticipado",AND((BW394&lt;=Suspension01Desde),(BW394&lt;=Suspension01Hasta),(BY394&gt;=Suspension01Desde),(BY394&gt;=Suspension01Hasta)),"Umbral_Interno",AND((BW394&gt;=Suspension01Desde),(BW394&lt;=Suspension01Hasta),(BY394&gt;=Suspension01Desde),(BY394&lt;=Suspension01Hasta)),"Umbral_Externo",AND((BW394&gt;=Suspension01Desde),(BW394&lt;=Suspension01Hasta),(BY394&gt;=Suspension01Desde),(BY394&gt;=Suspension01Hasta)),"Umbral_Tardío")</f>
        <v>No_Umbral</v>
      </c>
      <c r="CA394" s="43" cm="1">
        <f t="array" ref="CA394">_xlfn.IFS(BZ394="Umbral_Anticipado",$BI394-Suspension01Desde+1,BZ394="Umbral_Interno",Suspension01Hasta-Suspension01Desde+1,BZ394="Umbral_Externo",BY394-$BH394+1,BZ394="Umbral_Tardío",Suspension01Hasta-$BH394+1,BZ394="No_Umbral",0)</f>
        <v>0</v>
      </c>
      <c r="CB394" s="42" cm="1">
        <f t="array" ref="CB394">_xlfn.IFS(BZ394="Umbral_Anticipado",Suspension01Hasta+CA394,BZ394="Umbral_Interno",BY394+CA394,BZ394="Umbral_Externo",Suspension01Hasta+CA394,BZ394="Umbral_Tardío",BY394+CA394,BZ394="No_Umbral",BY394)</f>
        <v>45530</v>
      </c>
      <c r="CC394" s="42" t="str" cm="1">
        <f t="array" ref="CC394">_xlfn.IFS(AND((BW394&lt;Suspension02Desde),(BW394&lt;Suspension02Hasta),(CB394&lt;Suspension02Desde),(CB394&lt;Suspension02Hasta)),"No_Umbral",AND((BW394&gt;Suspension02Desde),(BW394&gt;Suspension02Hasta),(CB394&gt;Suspension02Desde),(CB394&gt;Suspension02Hasta)),"No_Umbral",AND((BW394&lt;=Suspension02Desde),(BW394&lt;=Suspension02Hasta),(CB394&gt;=Suspension02Desde),(CB394&lt;=Suspension02Hasta)),"Umbral_Anticipado",AND((BW394&lt;=Suspension02Desde),(BW394&lt;=Suspension02Hasta),(CB394&gt;=Suspension02Desde),(CB394&gt;=Suspension02Hasta)),"Umbral_Interno",AND((BW394&gt;=Suspension02Desde),(BW394&lt;=Suspension02Hasta),(CB394&gt;=Suspension02Desde),(CB394&lt;=Suspension02Hasta)),"Umbral_Externo",AND((BW394&gt;=Suspension02Desde),(BW394&lt;=Suspension02Hasta),(CB394&gt;=Suspension02Desde),(CB394&gt;=Suspension02Hasta)),"Umbral_Tardío")</f>
        <v>No_Umbral</v>
      </c>
      <c r="CD394" s="43" cm="1">
        <f t="array" ref="CD394">_xlfn.IFS(CC394="Umbral_Anticipado",CB394-Suspension02Desde+1,CC394="Umbral_Interno",Suspension02Hasta-Suspension02Desde+1,CC394="Umbral_Externo",CB394-$BH394+1,CC394="Umbral_Tardío",Suspension02Hasta-$BH394+1,CC394="No_Umbral",0)</f>
        <v>0</v>
      </c>
      <c r="CE394" s="41" cm="1">
        <f t="array" ref="CE394">_xlfn.IFS(CC394="Umbral_Anticipado",Suspension02Hasta+CD394,CC394="Umbral_Interno",CB394+CD394,CC394="Umbral_Externo",Suspension02Hasta+CD394,CC394="Umbral_Tardío",CB394+CD394,CC394="No_Umbral",CB394)</f>
        <v>45530</v>
      </c>
      <c r="CF394" s="40">
        <f t="shared" si="90"/>
        <v>45532</v>
      </c>
    </row>
    <row r="395" spans="1:84" s="22" customFormat="1" ht="20.25" customHeight="1">
      <c r="A395" s="94" t="s">
        <v>3447</v>
      </c>
      <c r="B395" s="77" t="str">
        <f t="shared" si="91"/>
        <v>2020</v>
      </c>
      <c r="C395" s="84"/>
      <c r="D395" s="94" t="s">
        <v>3448</v>
      </c>
      <c r="E395" s="77">
        <v>514</v>
      </c>
      <c r="F395" s="77" t="s">
        <v>165</v>
      </c>
      <c r="G395" s="212" t="s">
        <v>3449</v>
      </c>
      <c r="H395" s="212">
        <v>44133</v>
      </c>
      <c r="I395" s="94"/>
      <c r="J395" s="94"/>
      <c r="K395" s="98"/>
      <c r="L395" s="94" t="str">
        <f>VLOOKUP(MONTH($K395),TablaMeses[],2,FALSE)</f>
        <v>01 ENERO</v>
      </c>
      <c r="M395" s="94">
        <f t="shared" si="92"/>
        <v>1900</v>
      </c>
      <c r="N395" s="84"/>
      <c r="O395" s="202"/>
      <c r="P395" s="84"/>
      <c r="Q395" s="84"/>
      <c r="R395" s="201"/>
      <c r="S395" s="84"/>
      <c r="T395" s="84"/>
      <c r="U395" s="201"/>
      <c r="V395" s="84"/>
      <c r="W395" s="84"/>
      <c r="X395" s="201"/>
      <c r="Y395" s="84"/>
      <c r="Z395" s="201"/>
      <c r="AA395" s="84"/>
      <c r="AB395" s="201"/>
      <c r="AC395" s="100">
        <v>44748</v>
      </c>
      <c r="AD395" s="84" t="s">
        <v>145</v>
      </c>
      <c r="AE395" s="84"/>
      <c r="AF395" s="84"/>
      <c r="AG395" s="101" t="s">
        <v>3450</v>
      </c>
      <c r="AH395" s="84"/>
      <c r="AI395" s="99"/>
      <c r="AJ395" s="84"/>
      <c r="AK395" s="84"/>
      <c r="AL395" s="84"/>
      <c r="AM395" s="99"/>
      <c r="AN395" s="84"/>
      <c r="AO395" s="84"/>
      <c r="AP395" s="84"/>
      <c r="AQ395" s="84"/>
      <c r="AR395" s="99"/>
      <c r="AS395" s="84"/>
      <c r="AT395" s="99"/>
      <c r="AU395" s="99"/>
      <c r="AV395" s="99"/>
      <c r="AW395" s="84">
        <f t="shared" si="93"/>
        <v>1</v>
      </c>
      <c r="AX395" s="84">
        <f t="shared" si="94"/>
        <v>1900</v>
      </c>
      <c r="AY395" s="84" t="s">
        <v>103</v>
      </c>
      <c r="AZ395" s="97" t="s">
        <v>1670</v>
      </c>
      <c r="BC395" s="25" t="s">
        <v>673</v>
      </c>
      <c r="BD395" s="25" t="s">
        <v>1634</v>
      </c>
      <c r="BE395" s="25">
        <v>120</v>
      </c>
      <c r="BF395" s="25">
        <v>60</v>
      </c>
      <c r="BG395" s="25">
        <v>730</v>
      </c>
      <c r="BH395" s="40">
        <f t="shared" si="84"/>
        <v>44133</v>
      </c>
      <c r="BI395" s="41">
        <f t="shared" si="85"/>
        <v>44253</v>
      </c>
      <c r="BJ395" s="42" t="str" cm="1">
        <f t="array" ref="BJ395">_xlfn.IFS(AND((BH395&lt;Suspension01Desde),(BH395&lt;Suspension01Hasta),(BI395&lt;Suspension01Desde),(BI395&lt;Suspension01Hasta)),"No_Umbral",AND((BH395&gt;Suspension01Desde),(BH395&gt;Suspension01Hasta),(BI395&gt;Suspension01Desde),(BI395&gt;Suspension01Hasta)),"No_Umbral",AND((BH395&lt;=Suspension01Desde),(BH395&lt;=Suspension01Hasta),(BI395&gt;=Suspension01Desde),(BI395&lt;=Suspension01Hasta)),"Umbral_Anticipado",AND((BH395&lt;=Suspension01Desde),(BH395&lt;=Suspension01Hasta),(BI395&gt;=Suspension01Desde),(BI395&gt;=Suspension01Hasta)),"Umbral_Interno",AND((BH395&gt;=Suspension01Desde),(BH395&lt;=Suspension01Hasta),(BI395&gt;=Suspension01Desde),(BI395&lt;=Suspension01Hasta)),"Umbral_Externo",AND((BH395&gt;=Suspension01Desde),(BH395&lt;=Suspension01Hasta),(BI395&gt;=Suspension01Desde),(BI395&gt;=Suspension01Hasta)),"Umbral_Tardío")</f>
        <v>Umbral_Tardío</v>
      </c>
      <c r="BK395" s="43" cm="1">
        <f t="array" ref="BK395">_xlfn.IFS(BJ395="Umbral_Anticipado",$BI395-Suspension01Desde+1,BJ395="Umbral_Interno",Suspension01Hasta-Suspension01Desde+1,BJ395="Umbral_Externo",BI395-$BH395+1,BJ395="Umbral_Tardío",Suspension01Hasta-$BH395+1,BJ395="No_Umbral",0)</f>
        <v>3</v>
      </c>
      <c r="BL395" s="42" cm="1">
        <f t="array" ref="BL395">_xlfn.IFS(BJ395="Umbral_Anticipado",Suspension01Hasta+BK395,BJ395="Umbral_Interno",BI395+BK395,BJ395="Umbral_Externo",Suspension01Hasta+BK395,BJ395="Umbral_Tardío",BI395+BK395,BJ395="No_Umbral",BI395)</f>
        <v>44256</v>
      </c>
      <c r="BM395" s="42" t="str" cm="1">
        <f t="array" ref="BM395">_xlfn.IFS(AND((BH395&lt;Suspension02Desde),(BH395&lt;Suspension02Hasta),(BL395&lt;Suspension02Desde),(BL395&lt;Suspension02Hasta)),"No_Umbral",AND((BH395&gt;Suspension02Desde),(BH395&gt;Suspension02Hasta),(BL395&gt;Suspension02Desde),(BL395&gt;Suspension02Hasta)),"No_Umbral",AND((BH395&lt;=Suspension02Desde),(BH395&lt;=Suspension02Hasta),(BL395&gt;=Suspension02Desde),(BL395&lt;=Suspension02Hasta)),"Umbral_Anticipado",AND((BH395&lt;=Suspension02Desde),(BH395&lt;=Suspension02Hasta),(BL395&gt;=Suspension02Desde),(BL395&gt;=Suspension02Hasta)),"Umbral_Interno",AND((BH395&gt;=Suspension02Desde),(BH395&lt;=Suspension02Hasta),(BL395&gt;=Suspension02Desde),(BL395&lt;=Suspension02Hasta)),"Umbral_Externo",AND((BH395&gt;=Suspension02Desde),(BH395&lt;=Suspension02Hasta),(BL395&gt;=Suspension02Desde),(BL395&gt;=Suspension02Hasta)),"Umbral_Tardío")</f>
        <v>Umbral_Anticipado</v>
      </c>
      <c r="BN395" s="43" cm="1">
        <f t="array" ref="BN395">_xlfn.IFS(BM395="Umbral_Anticipado",BL395-Suspension02Desde+1,BM395="Umbral_Interno",Suspension02Hasta-Suspension02Desde+1,BM395="Umbral_Externo",BL395-$BH395+1,BM395="Umbral_Tardío",Suspension02Hasta-$BH395+1,BM395="No_Umbral",0)</f>
        <v>68</v>
      </c>
      <c r="BO395" s="41" cm="1">
        <f t="array" ref="BO395">_xlfn.IFS(BM395="Umbral_Anticipado",Suspension02Hasta+BN395,BM395="Umbral_Interno",BL395+BN395,BM395="Umbral_Externo",Suspension02Hasta+BN395,BM395="Umbral_Tardío",BL395+BN395,BM395="No_Umbral",BL395)</f>
        <v>44740</v>
      </c>
      <c r="BP395" s="40">
        <f t="shared" si="86"/>
        <v>44740</v>
      </c>
      <c r="BQ395" s="41">
        <f t="shared" si="87"/>
        <v>44800</v>
      </c>
      <c r="BR395" s="42" t="str" cm="1">
        <f t="array" ref="BR395">_xlfn.IFS(AND((BO395&lt;Suspension01Desde),(BO395&lt;Suspension01Hasta),(BQ395&lt;Suspension01Desde),(BQ395&lt;Suspension01Hasta)),"No_Umbral",AND((BO395&gt;Suspension01Desde),(BO395&gt;Suspension01Hasta),(BQ395&gt;Suspension01Desde),(BQ395&gt;Suspension01Hasta)),"No_Umbral",AND((BO395&lt;=Suspension01Desde),(BO395&lt;=Suspension01Hasta),(BQ395&gt;=Suspension01Desde),(BQ395&lt;=Suspension01Hasta)),"Umbral_Anticipado",AND((BO395&lt;=Suspension01Desde),(BO395&lt;=Suspension01Hasta),(BQ395&gt;=Suspension01Desde),(BQ395&gt;=Suspension01Hasta)),"Umbral_Interno",AND((BO395&gt;=Suspension01Desde),(BO395&lt;=Suspension01Hasta),(BQ395&gt;=Suspension01Desde),(BQ395&lt;=Suspension01Hasta)),"Umbral_Externo",AND((BO395&gt;=Suspension01Desde),(BO395&lt;=Suspension01Hasta),(BQ395&gt;=Suspension01Desde),(BQ395&gt;=Suspension01Hasta)),"Umbral_Tardío")</f>
        <v>No_Umbral</v>
      </c>
      <c r="BS395" s="43" cm="1">
        <f t="array" ref="BS395">_xlfn.IFS(BR395="Umbral_Anticipado",$BQ395-Suspension01Desde+1,BR395="Umbral_Interno",Suspension01Hasta-Suspension01Desde+1,BR395="Umbral_Externo",BQ395-$BO395+1,BR395="Umbral_Tardío",Suspension01Hasta-$BO395+1,BR395="No_Umbral",0)</f>
        <v>0</v>
      </c>
      <c r="BT395" s="42" cm="1">
        <f t="array" ref="BT395">_xlfn.IFS(BR395="Umbral_Anticipado",Suspension01Hasta+BS395,BR395="Umbral_Interno",BQ395+BS395,BR395="Umbral_Externo",Suspension01Hasta+BS395,BR395="Umbral_Tardío",BQ395+BS395,BR395="No_Umbral",BQ395)</f>
        <v>44800</v>
      </c>
      <c r="BU395" s="42" t="str" cm="1">
        <f t="array" ref="BU395">_xlfn.IFS(AND((BO395&lt;Suspension02Desde),(BO395&lt;Suspension02Hasta),(BT395&lt;Suspension02Desde),(BT395&lt;Suspension02Hasta)),"No_Umbral",AND((BO395&gt;Suspension02Desde),(BO395&gt;Suspension02Hasta),(BT395&gt;Suspension02Desde),(BT395&gt;Suspension02Hasta)),"No_Umbral",AND((BO395&lt;=Suspension02Desde),(BO395&lt;=Suspension02Hasta),(BT395&gt;=Suspension02Desde),(BT395&lt;=Suspension02Hasta)),"Umbral_Anticipado",AND((BO395&lt;=Suspension02Desde),(BO395&lt;=Suspension02Hasta),(BT395&gt;=Suspension02Desde),(BT395&gt;=Suspension02Hasta)),"Umbral_Interno",AND((BO395&gt;=Suspension02Desde),(BO395&lt;=Suspension02Hasta),(BT395&gt;=Suspension02Desde),(BT395&lt;=Suspension02Hasta)),"Umbral_Externo",AND((BO395&gt;=Suspension02Desde),(BO395&lt;=Suspension02Hasta),(BT395&gt;=Suspension02Desde),(BT395&gt;=Suspension02Hasta)),"Umbral_Tardío")</f>
        <v>No_Umbral</v>
      </c>
      <c r="BV395" s="43" cm="1">
        <f t="array" ref="BV395">_xlfn.IFS(BU395="Umbral_Anticipado",BT395-Suspension02Desde+1,BU395="Umbral_Interno",Suspension02Hasta-Suspension02Desde+1,BU395="Umbral_Externo",BT395-$BO395+1,BU395="Umbral_Tardío",Suspension02Hasta-$BO395+1,BU395="No_Umbral",0)</f>
        <v>0</v>
      </c>
      <c r="BW395" s="41" cm="1">
        <f t="array" ref="BW395">_xlfn.IFS(BU395="Umbral_Anticipado",Suspension02Hasta+BV395,BU395="Umbral_Interno",BT395+BV395,BU395="Umbral_Externo",Suspension02Hasta+BV395,BU395="Umbral_Tardío",BT395+BV395,BU395="No_Umbral",BT395)</f>
        <v>44800</v>
      </c>
      <c r="BX395" s="40">
        <f t="shared" si="88"/>
        <v>44801</v>
      </c>
      <c r="BY395" s="41">
        <f t="shared" si="89"/>
        <v>45530</v>
      </c>
      <c r="BZ395" s="42" t="str" cm="1">
        <f t="array" ref="BZ395">_xlfn.IFS(AND((BW395&lt;Suspension01Desde),(BW395&lt;Suspension01Hasta),(BY395&lt;Suspension01Desde),(BY395&lt;Suspension01Hasta)),"No_Umbral",AND((BW395&gt;Suspension01Desde),(BW395&gt;Suspension01Hasta),(BY395&gt;Suspension01Desde),(BY395&gt;Suspension01Hasta)),"No_Umbral",AND((BW395&lt;=Suspension01Desde),(BW395&lt;=Suspension01Hasta),(BY395&gt;=Suspension01Desde),(BY395&lt;=Suspension01Hasta)),"Umbral_Anticipado",AND((BW395&lt;=Suspension01Desde),(BW395&lt;=Suspension01Hasta),(BY395&gt;=Suspension01Desde),(BY395&gt;=Suspension01Hasta)),"Umbral_Interno",AND((BW395&gt;=Suspension01Desde),(BW395&lt;=Suspension01Hasta),(BY395&gt;=Suspension01Desde),(BY395&lt;=Suspension01Hasta)),"Umbral_Externo",AND((BW395&gt;=Suspension01Desde),(BW395&lt;=Suspension01Hasta),(BY395&gt;=Suspension01Desde),(BY395&gt;=Suspension01Hasta)),"Umbral_Tardío")</f>
        <v>No_Umbral</v>
      </c>
      <c r="CA395" s="43" cm="1">
        <f t="array" ref="CA395">_xlfn.IFS(BZ395="Umbral_Anticipado",$BI395-Suspension01Desde+1,BZ395="Umbral_Interno",Suspension01Hasta-Suspension01Desde+1,BZ395="Umbral_Externo",BY395-$BH395+1,BZ395="Umbral_Tardío",Suspension01Hasta-$BH395+1,BZ395="No_Umbral",0)</f>
        <v>0</v>
      </c>
      <c r="CB395" s="42" cm="1">
        <f t="array" ref="CB395">_xlfn.IFS(BZ395="Umbral_Anticipado",Suspension01Hasta+CA395,BZ395="Umbral_Interno",BY395+CA395,BZ395="Umbral_Externo",Suspension01Hasta+CA395,BZ395="Umbral_Tardío",BY395+CA395,BZ395="No_Umbral",BY395)</f>
        <v>45530</v>
      </c>
      <c r="CC395" s="42" t="str" cm="1">
        <f t="array" ref="CC395">_xlfn.IFS(AND((BW395&lt;Suspension02Desde),(BW395&lt;Suspension02Hasta),(CB395&lt;Suspension02Desde),(CB395&lt;Suspension02Hasta)),"No_Umbral",AND((BW395&gt;Suspension02Desde),(BW395&gt;Suspension02Hasta),(CB395&gt;Suspension02Desde),(CB395&gt;Suspension02Hasta)),"No_Umbral",AND((BW395&lt;=Suspension02Desde),(BW395&lt;=Suspension02Hasta),(CB395&gt;=Suspension02Desde),(CB395&lt;=Suspension02Hasta)),"Umbral_Anticipado",AND((BW395&lt;=Suspension02Desde),(BW395&lt;=Suspension02Hasta),(CB395&gt;=Suspension02Desde),(CB395&gt;=Suspension02Hasta)),"Umbral_Interno",AND((BW395&gt;=Suspension02Desde),(BW395&lt;=Suspension02Hasta),(CB395&gt;=Suspension02Desde),(CB395&lt;=Suspension02Hasta)),"Umbral_Externo",AND((BW395&gt;=Suspension02Desde),(BW395&lt;=Suspension02Hasta),(CB395&gt;=Suspension02Desde),(CB395&gt;=Suspension02Hasta)),"Umbral_Tardío")</f>
        <v>No_Umbral</v>
      </c>
      <c r="CD395" s="43" cm="1">
        <f t="array" ref="CD395">_xlfn.IFS(CC395="Umbral_Anticipado",CB395-Suspension02Desde+1,CC395="Umbral_Interno",Suspension02Hasta-Suspension02Desde+1,CC395="Umbral_Externo",CB395-$BH395+1,CC395="Umbral_Tardío",Suspension02Hasta-$BH395+1,CC395="No_Umbral",0)</f>
        <v>0</v>
      </c>
      <c r="CE395" s="41" cm="1">
        <f t="array" ref="CE395">_xlfn.IFS(CC395="Umbral_Anticipado",Suspension02Hasta+CD395,CC395="Umbral_Interno",CB395+CD395,CC395="Umbral_Externo",Suspension02Hasta+CD395,CC395="Umbral_Tardío",CB395+CD395,CC395="No_Umbral",CB395)</f>
        <v>45530</v>
      </c>
      <c r="CF395" s="40">
        <f t="shared" si="90"/>
        <v>45532</v>
      </c>
    </row>
    <row r="396" spans="1:84" s="22" customFormat="1" ht="20.25" customHeight="1">
      <c r="A396" s="94" t="s">
        <v>3451</v>
      </c>
      <c r="B396" s="77" t="str">
        <f t="shared" si="91"/>
        <v>2020</v>
      </c>
      <c r="C396" s="84"/>
      <c r="D396" s="94" t="s">
        <v>3294</v>
      </c>
      <c r="E396" s="94"/>
      <c r="F396" s="77" t="s">
        <v>1126</v>
      </c>
      <c r="G396" s="212" t="s">
        <v>3452</v>
      </c>
      <c r="H396" s="212">
        <v>44138</v>
      </c>
      <c r="I396" s="77"/>
      <c r="J396" s="94"/>
      <c r="K396" s="98"/>
      <c r="L396" s="94" t="str">
        <f>VLOOKUP(MONTH($K396),TablaMeses[],2,FALSE)</f>
        <v>01 ENERO</v>
      </c>
      <c r="M396" s="94">
        <f t="shared" si="92"/>
        <v>1900</v>
      </c>
      <c r="N396" s="84"/>
      <c r="O396" s="202"/>
      <c r="P396" s="84"/>
      <c r="Q396" s="84"/>
      <c r="R396" s="201"/>
      <c r="S396" s="84"/>
      <c r="T396" s="84"/>
      <c r="U396" s="201"/>
      <c r="V396" s="84"/>
      <c r="W396" s="84"/>
      <c r="X396" s="201"/>
      <c r="Y396" s="84"/>
      <c r="Z396" s="201"/>
      <c r="AA396" s="84"/>
      <c r="AB396" s="201"/>
      <c r="AC396" s="100" t="s">
        <v>3453</v>
      </c>
      <c r="AD396" s="84" t="s">
        <v>145</v>
      </c>
      <c r="AE396" s="84"/>
      <c r="AF396" s="84"/>
      <c r="AG396" s="101" t="s">
        <v>3454</v>
      </c>
      <c r="AH396" s="84"/>
      <c r="AI396" s="99"/>
      <c r="AJ396" s="84"/>
      <c r="AK396" s="84"/>
      <c r="AL396" s="84"/>
      <c r="AM396" s="99"/>
      <c r="AN396" s="84"/>
      <c r="AO396" s="84"/>
      <c r="AP396" s="84"/>
      <c r="AQ396" s="84"/>
      <c r="AR396" s="99"/>
      <c r="AS396" s="84"/>
      <c r="AT396" s="99"/>
      <c r="AU396" s="99"/>
      <c r="AV396" s="99"/>
      <c r="AW396" s="84">
        <f t="shared" si="93"/>
        <v>1</v>
      </c>
      <c r="AX396" s="84">
        <f t="shared" si="94"/>
        <v>1900</v>
      </c>
      <c r="AY396" s="84" t="s">
        <v>103</v>
      </c>
      <c r="AZ396" s="97"/>
      <c r="BC396" s="25" t="s">
        <v>673</v>
      </c>
      <c r="BD396" s="25" t="s">
        <v>818</v>
      </c>
      <c r="BE396" s="25">
        <v>120</v>
      </c>
      <c r="BF396" s="25">
        <v>60</v>
      </c>
      <c r="BG396" s="25">
        <v>730</v>
      </c>
      <c r="BH396" s="40">
        <f t="shared" si="84"/>
        <v>44138</v>
      </c>
      <c r="BI396" s="41">
        <f t="shared" si="85"/>
        <v>44258</v>
      </c>
      <c r="BJ396" s="42" t="str" cm="1">
        <f t="array" ref="BJ396">_xlfn.IFS(AND((BH396&lt;Suspension01Desde),(BH396&lt;Suspension01Hasta),(BI396&lt;Suspension01Desde),(BI396&lt;Suspension01Hasta)),"No_Umbral",AND((BH396&gt;Suspension01Desde),(BH396&gt;Suspension01Hasta),(BI396&gt;Suspension01Desde),(BI396&gt;Suspension01Hasta)),"No_Umbral",AND((BH396&lt;=Suspension01Desde),(BH396&lt;=Suspension01Hasta),(BI396&gt;=Suspension01Desde),(BI396&lt;=Suspension01Hasta)),"Umbral_Anticipado",AND((BH396&lt;=Suspension01Desde),(BH396&lt;=Suspension01Hasta),(BI396&gt;=Suspension01Desde),(BI396&gt;=Suspension01Hasta)),"Umbral_Interno",AND((BH396&gt;=Suspension01Desde),(BH396&lt;=Suspension01Hasta),(BI396&gt;=Suspension01Desde),(BI396&lt;=Suspension01Hasta)),"Umbral_Externo",AND((BH396&gt;=Suspension01Desde),(BH396&lt;=Suspension01Hasta),(BI396&gt;=Suspension01Desde),(BI396&gt;=Suspension01Hasta)),"Umbral_Tardío")</f>
        <v>No_Umbral</v>
      </c>
      <c r="BK396" s="43" cm="1">
        <f t="array" ref="BK396">_xlfn.IFS(BJ396="Umbral_Anticipado",$BI396-Suspension01Desde+1,BJ396="Umbral_Interno",Suspension01Hasta-Suspension01Desde+1,BJ396="Umbral_Externo",BI396-$BH396+1,BJ396="Umbral_Tardío",Suspension01Hasta-$BH396+1,BJ396="No_Umbral",0)</f>
        <v>0</v>
      </c>
      <c r="BL396" s="42" cm="1">
        <f t="array" ref="BL396">_xlfn.IFS(BJ396="Umbral_Anticipado",Suspension01Hasta+BK396,BJ396="Umbral_Interno",BI396+BK396,BJ396="Umbral_Externo",Suspension01Hasta+BK396,BJ396="Umbral_Tardío",BI396+BK396,BJ396="No_Umbral",BI396)</f>
        <v>44258</v>
      </c>
      <c r="BM396" s="42" t="str" cm="1">
        <f t="array" ref="BM396">_xlfn.IFS(AND((BH396&lt;Suspension02Desde),(BH396&lt;Suspension02Hasta),(BL396&lt;Suspension02Desde),(BL396&lt;Suspension02Hasta)),"No_Umbral",AND((BH396&gt;Suspension02Desde),(BH396&gt;Suspension02Hasta),(BL396&gt;Suspension02Desde),(BL396&gt;Suspension02Hasta)),"No_Umbral",AND((BH396&lt;=Suspension02Desde),(BH396&lt;=Suspension02Hasta),(BL396&gt;=Suspension02Desde),(BL396&lt;=Suspension02Hasta)),"Umbral_Anticipado",AND((BH396&lt;=Suspension02Desde),(BH396&lt;=Suspension02Hasta),(BL396&gt;=Suspension02Desde),(BL396&gt;=Suspension02Hasta)),"Umbral_Interno",AND((BH396&gt;=Suspension02Desde),(BH396&lt;=Suspension02Hasta),(BL396&gt;=Suspension02Desde),(BL396&lt;=Suspension02Hasta)),"Umbral_Externo",AND((BH396&gt;=Suspension02Desde),(BH396&lt;=Suspension02Hasta),(BL396&gt;=Suspension02Desde),(BL396&gt;=Suspension02Hasta)),"Umbral_Tardío")</f>
        <v>Umbral_Anticipado</v>
      </c>
      <c r="BN396" s="43" cm="1">
        <f t="array" ref="BN396">_xlfn.IFS(BM396="Umbral_Anticipado",BL396-Suspension02Desde+1,BM396="Umbral_Interno",Suspension02Hasta-Suspension02Desde+1,BM396="Umbral_Externo",BL396-$BH396+1,BM396="Umbral_Tardío",Suspension02Hasta-$BH396+1,BM396="No_Umbral",0)</f>
        <v>70</v>
      </c>
      <c r="BO396" s="41" cm="1">
        <f t="array" ref="BO396">_xlfn.IFS(BM396="Umbral_Anticipado",Suspension02Hasta+BN396,BM396="Umbral_Interno",BL396+BN396,BM396="Umbral_Externo",Suspension02Hasta+BN396,BM396="Umbral_Tardío",BL396+BN396,BM396="No_Umbral",BL396)</f>
        <v>44742</v>
      </c>
      <c r="BP396" s="40">
        <f t="shared" si="86"/>
        <v>44742</v>
      </c>
      <c r="BQ396" s="41">
        <f t="shared" si="87"/>
        <v>44802</v>
      </c>
      <c r="BR396" s="42" t="str" cm="1">
        <f t="array" ref="BR396">_xlfn.IFS(AND((BO396&lt;Suspension01Desde),(BO396&lt;Suspension01Hasta),(BQ396&lt;Suspension01Desde),(BQ396&lt;Suspension01Hasta)),"No_Umbral",AND((BO396&gt;Suspension01Desde),(BO396&gt;Suspension01Hasta),(BQ396&gt;Suspension01Desde),(BQ396&gt;Suspension01Hasta)),"No_Umbral",AND((BO396&lt;=Suspension01Desde),(BO396&lt;=Suspension01Hasta),(BQ396&gt;=Suspension01Desde),(BQ396&lt;=Suspension01Hasta)),"Umbral_Anticipado",AND((BO396&lt;=Suspension01Desde),(BO396&lt;=Suspension01Hasta),(BQ396&gt;=Suspension01Desde),(BQ396&gt;=Suspension01Hasta)),"Umbral_Interno",AND((BO396&gt;=Suspension01Desde),(BO396&lt;=Suspension01Hasta),(BQ396&gt;=Suspension01Desde),(BQ396&lt;=Suspension01Hasta)),"Umbral_Externo",AND((BO396&gt;=Suspension01Desde),(BO396&lt;=Suspension01Hasta),(BQ396&gt;=Suspension01Desde),(BQ396&gt;=Suspension01Hasta)),"Umbral_Tardío")</f>
        <v>No_Umbral</v>
      </c>
      <c r="BS396" s="43" cm="1">
        <f t="array" ref="BS396">_xlfn.IFS(BR396="Umbral_Anticipado",$BQ396-Suspension01Desde+1,BR396="Umbral_Interno",Suspension01Hasta-Suspension01Desde+1,BR396="Umbral_Externo",BQ396-$BO396+1,BR396="Umbral_Tardío",Suspension01Hasta-$BO396+1,BR396="No_Umbral",0)</f>
        <v>0</v>
      </c>
      <c r="BT396" s="42" cm="1">
        <f t="array" ref="BT396">_xlfn.IFS(BR396="Umbral_Anticipado",Suspension01Hasta+BS396,BR396="Umbral_Interno",BQ396+BS396,BR396="Umbral_Externo",Suspension01Hasta+BS396,BR396="Umbral_Tardío",BQ396+BS396,BR396="No_Umbral",BQ396)</f>
        <v>44802</v>
      </c>
      <c r="BU396" s="42" t="str" cm="1">
        <f t="array" ref="BU396">_xlfn.IFS(AND((BO396&lt;Suspension02Desde),(BO396&lt;Suspension02Hasta),(BT396&lt;Suspension02Desde),(BT396&lt;Suspension02Hasta)),"No_Umbral",AND((BO396&gt;Suspension02Desde),(BO396&gt;Suspension02Hasta),(BT396&gt;Suspension02Desde),(BT396&gt;Suspension02Hasta)),"No_Umbral",AND((BO396&lt;=Suspension02Desde),(BO396&lt;=Suspension02Hasta),(BT396&gt;=Suspension02Desde),(BT396&lt;=Suspension02Hasta)),"Umbral_Anticipado",AND((BO396&lt;=Suspension02Desde),(BO396&lt;=Suspension02Hasta),(BT396&gt;=Suspension02Desde),(BT396&gt;=Suspension02Hasta)),"Umbral_Interno",AND((BO396&gt;=Suspension02Desde),(BO396&lt;=Suspension02Hasta),(BT396&gt;=Suspension02Desde),(BT396&lt;=Suspension02Hasta)),"Umbral_Externo",AND((BO396&gt;=Suspension02Desde),(BO396&lt;=Suspension02Hasta),(BT396&gt;=Suspension02Desde),(BT396&gt;=Suspension02Hasta)),"Umbral_Tardío")</f>
        <v>No_Umbral</v>
      </c>
      <c r="BV396" s="43" cm="1">
        <f t="array" ref="BV396">_xlfn.IFS(BU396="Umbral_Anticipado",BT396-Suspension02Desde+1,BU396="Umbral_Interno",Suspension02Hasta-Suspension02Desde+1,BU396="Umbral_Externo",BT396-$BO396+1,BU396="Umbral_Tardío",Suspension02Hasta-$BO396+1,BU396="No_Umbral",0)</f>
        <v>0</v>
      </c>
      <c r="BW396" s="41" cm="1">
        <f t="array" ref="BW396">_xlfn.IFS(BU396="Umbral_Anticipado",Suspension02Hasta+BV396,BU396="Umbral_Interno",BT396+BV396,BU396="Umbral_Externo",Suspension02Hasta+BV396,BU396="Umbral_Tardío",BT396+BV396,BU396="No_Umbral",BT396)</f>
        <v>44802</v>
      </c>
      <c r="BX396" s="40">
        <f t="shared" si="88"/>
        <v>44803</v>
      </c>
      <c r="BY396" s="41">
        <f t="shared" si="89"/>
        <v>45532</v>
      </c>
      <c r="BZ396" s="42" t="str" cm="1">
        <f t="array" ref="BZ396">_xlfn.IFS(AND((BW396&lt;Suspension01Desde),(BW396&lt;Suspension01Hasta),(BY396&lt;Suspension01Desde),(BY396&lt;Suspension01Hasta)),"No_Umbral",AND((BW396&gt;Suspension01Desde),(BW396&gt;Suspension01Hasta),(BY396&gt;Suspension01Desde),(BY396&gt;Suspension01Hasta)),"No_Umbral",AND((BW396&lt;=Suspension01Desde),(BW396&lt;=Suspension01Hasta),(BY396&gt;=Suspension01Desde),(BY396&lt;=Suspension01Hasta)),"Umbral_Anticipado",AND((BW396&lt;=Suspension01Desde),(BW396&lt;=Suspension01Hasta),(BY396&gt;=Suspension01Desde),(BY396&gt;=Suspension01Hasta)),"Umbral_Interno",AND((BW396&gt;=Suspension01Desde),(BW396&lt;=Suspension01Hasta),(BY396&gt;=Suspension01Desde),(BY396&lt;=Suspension01Hasta)),"Umbral_Externo",AND((BW396&gt;=Suspension01Desde),(BW396&lt;=Suspension01Hasta),(BY396&gt;=Suspension01Desde),(BY396&gt;=Suspension01Hasta)),"Umbral_Tardío")</f>
        <v>No_Umbral</v>
      </c>
      <c r="CA396" s="43" cm="1">
        <f t="array" ref="CA396">_xlfn.IFS(BZ396="Umbral_Anticipado",$BI396-Suspension01Desde+1,BZ396="Umbral_Interno",Suspension01Hasta-Suspension01Desde+1,BZ396="Umbral_Externo",BY396-$BH396+1,BZ396="Umbral_Tardío",Suspension01Hasta-$BH396+1,BZ396="No_Umbral",0)</f>
        <v>0</v>
      </c>
      <c r="CB396" s="42" cm="1">
        <f t="array" ref="CB396">_xlfn.IFS(BZ396="Umbral_Anticipado",Suspension01Hasta+CA396,BZ396="Umbral_Interno",BY396+CA396,BZ396="Umbral_Externo",Suspension01Hasta+CA396,BZ396="Umbral_Tardío",BY396+CA396,BZ396="No_Umbral",BY396)</f>
        <v>45532</v>
      </c>
      <c r="CC396" s="42" t="str" cm="1">
        <f t="array" ref="CC396">_xlfn.IFS(AND((BW396&lt;Suspension02Desde),(BW396&lt;Suspension02Hasta),(CB396&lt;Suspension02Desde),(CB396&lt;Suspension02Hasta)),"No_Umbral",AND((BW396&gt;Suspension02Desde),(BW396&gt;Suspension02Hasta),(CB396&gt;Suspension02Desde),(CB396&gt;Suspension02Hasta)),"No_Umbral",AND((BW396&lt;=Suspension02Desde),(BW396&lt;=Suspension02Hasta),(CB396&gt;=Suspension02Desde),(CB396&lt;=Suspension02Hasta)),"Umbral_Anticipado",AND((BW396&lt;=Suspension02Desde),(BW396&lt;=Suspension02Hasta),(CB396&gt;=Suspension02Desde),(CB396&gt;=Suspension02Hasta)),"Umbral_Interno",AND((BW396&gt;=Suspension02Desde),(BW396&lt;=Suspension02Hasta),(CB396&gt;=Suspension02Desde),(CB396&lt;=Suspension02Hasta)),"Umbral_Externo",AND((BW396&gt;=Suspension02Desde),(BW396&lt;=Suspension02Hasta),(CB396&gt;=Suspension02Desde),(CB396&gt;=Suspension02Hasta)),"Umbral_Tardío")</f>
        <v>No_Umbral</v>
      </c>
      <c r="CD396" s="43" cm="1">
        <f t="array" ref="CD396">_xlfn.IFS(CC396="Umbral_Anticipado",CB396-Suspension02Desde+1,CC396="Umbral_Interno",Suspension02Hasta-Suspension02Desde+1,CC396="Umbral_Externo",CB396-$BH396+1,CC396="Umbral_Tardío",Suspension02Hasta-$BH396+1,CC396="No_Umbral",0)</f>
        <v>0</v>
      </c>
      <c r="CE396" s="41" cm="1">
        <f t="array" ref="CE396">_xlfn.IFS(CC396="Umbral_Anticipado",Suspension02Hasta+CD396,CC396="Umbral_Interno",CB396+CD396,CC396="Umbral_Externo",Suspension02Hasta+CD396,CC396="Umbral_Tardío",CB396+CD396,CC396="No_Umbral",CB396)</f>
        <v>45532</v>
      </c>
      <c r="CF396" s="40">
        <f t="shared" si="90"/>
        <v>45534</v>
      </c>
    </row>
    <row r="397" spans="1:84" s="22" customFormat="1" ht="20.25" customHeight="1">
      <c r="A397" s="77" t="s">
        <v>3455</v>
      </c>
      <c r="B397" s="77" t="str">
        <f t="shared" si="91"/>
        <v>2020</v>
      </c>
      <c r="C397" s="77" t="s">
        <v>3456</v>
      </c>
      <c r="D397" s="77" t="s">
        <v>3457</v>
      </c>
      <c r="E397" s="77" t="s">
        <v>3458</v>
      </c>
      <c r="F397" s="77" t="s">
        <v>3317</v>
      </c>
      <c r="G397" s="201" t="s">
        <v>3459</v>
      </c>
      <c r="H397" s="201"/>
      <c r="I397" s="77" t="s">
        <v>585</v>
      </c>
      <c r="J397" s="77"/>
      <c r="K397" s="78" t="s">
        <v>3275</v>
      </c>
      <c r="L397" s="77" t="s">
        <v>3275</v>
      </c>
      <c r="M397" s="77" t="s">
        <v>3275</v>
      </c>
      <c r="N397" s="77"/>
      <c r="O397" s="201"/>
      <c r="P397" s="77" t="s">
        <v>3460</v>
      </c>
      <c r="Q397" s="77"/>
      <c r="R397" s="201"/>
      <c r="S397" s="77"/>
      <c r="T397" s="77"/>
      <c r="U397" s="201"/>
      <c r="V397" s="77"/>
      <c r="W397" s="77"/>
      <c r="X397" s="201"/>
      <c r="Y397" s="77"/>
      <c r="Z397" s="201"/>
      <c r="AA397" s="77"/>
      <c r="AB397" s="201"/>
      <c r="AC397" s="79"/>
      <c r="AD397" s="77"/>
      <c r="AE397" s="77"/>
      <c r="AF397" s="77"/>
      <c r="AG397" s="77"/>
      <c r="AH397" s="77"/>
      <c r="AI397" s="78"/>
      <c r="AJ397" s="77"/>
      <c r="AK397" s="77"/>
      <c r="AL397" s="77"/>
      <c r="AM397" s="78"/>
      <c r="AN397" s="77"/>
      <c r="AO397" s="77"/>
      <c r="AP397" s="77"/>
      <c r="AQ397" s="77"/>
      <c r="AR397" s="78"/>
      <c r="AS397" s="77"/>
      <c r="AT397" s="78"/>
      <c r="AU397" s="78"/>
      <c r="AV397" s="78">
        <v>45884</v>
      </c>
      <c r="AW397" s="77">
        <f t="shared" si="93"/>
        <v>33</v>
      </c>
      <c r="AX397" s="77">
        <f t="shared" si="94"/>
        <v>2025</v>
      </c>
      <c r="AY397" s="84" t="s">
        <v>116</v>
      </c>
      <c r="AZ397" s="81" t="s">
        <v>3461</v>
      </c>
      <c r="BC397" s="25" t="s">
        <v>1224</v>
      </c>
      <c r="BD397" s="25" t="s">
        <v>3462</v>
      </c>
      <c r="BE397" s="25">
        <v>120</v>
      </c>
      <c r="BF397" s="25">
        <v>60</v>
      </c>
      <c r="BG397" s="25">
        <v>730</v>
      </c>
      <c r="BH397" s="40" t="str">
        <f t="shared" si="84"/>
        <v>Faltan datos para recalcular</v>
      </c>
      <c r="BI397" s="41" t="e">
        <f t="shared" si="85"/>
        <v>#VALUE!</v>
      </c>
      <c r="BJ397" s="42" t="e" cm="1">
        <f t="array" ref="BJ397">_xlfn.IFS(AND((BH397&lt;Suspension01Desde),(BH397&lt;Suspension01Hasta),(BI397&lt;Suspension01Desde),(BI397&lt;Suspension01Hasta)),"No_Umbral",AND((BH397&gt;Suspension01Desde),(BH397&gt;Suspension01Hasta),(BI397&gt;Suspension01Desde),(BI397&gt;Suspension01Hasta)),"No_Umbral",AND((BH397&lt;=Suspension01Desde),(BH397&lt;=Suspension01Hasta),(BI397&gt;=Suspension01Desde),(BI397&lt;=Suspension01Hasta)),"Umbral_Anticipado",AND((BH397&lt;=Suspension01Desde),(BH397&lt;=Suspension01Hasta),(BI397&gt;=Suspension01Desde),(BI397&gt;=Suspension01Hasta)),"Umbral_Interno",AND((BH397&gt;=Suspension01Desde),(BH397&lt;=Suspension01Hasta),(BI397&gt;=Suspension01Desde),(BI397&lt;=Suspension01Hasta)),"Umbral_Externo",AND((BH397&gt;=Suspension01Desde),(BH397&lt;=Suspension01Hasta),(BI397&gt;=Suspension01Desde),(BI397&gt;=Suspension01Hasta)),"Umbral_Tardío")</f>
        <v>#VALUE!</v>
      </c>
      <c r="BK397" s="43" t="e" cm="1">
        <f t="array" ref="BK397">_xlfn.IFS(BJ397="Umbral_Anticipado",$BI397-Suspension01Desde+1,BJ397="Umbral_Interno",Suspension01Hasta-Suspension01Desde+1,BJ397="Umbral_Externo",BI397-$BH397+1,BJ397="Umbral_Tardío",Suspension01Hasta-$BH397+1,BJ397="No_Umbral",0)</f>
        <v>#VALUE!</v>
      </c>
      <c r="BL397" s="42" t="e" cm="1">
        <f t="array" ref="BL397">_xlfn.IFS(BJ397="Umbral_Anticipado",Suspension01Hasta+BK397,BJ397="Umbral_Interno",BI397+BK397,BJ397="Umbral_Externo",Suspension01Hasta+BK397,BJ397="Umbral_Tardío",BI397+BK397,BJ397="No_Umbral",BI397)</f>
        <v>#VALUE!</v>
      </c>
      <c r="BM397" s="42" t="e" cm="1">
        <f t="array" ref="BM397">_xlfn.IFS(AND((BH397&lt;Suspension02Desde),(BH397&lt;Suspension02Hasta),(BL397&lt;Suspension02Desde),(BL397&lt;Suspension02Hasta)),"No_Umbral",AND((BH397&gt;Suspension02Desde),(BH397&gt;Suspension02Hasta),(BL397&gt;Suspension02Desde),(BL397&gt;Suspension02Hasta)),"No_Umbral",AND((BH397&lt;=Suspension02Desde),(BH397&lt;=Suspension02Hasta),(BL397&gt;=Suspension02Desde),(BL397&lt;=Suspension02Hasta)),"Umbral_Anticipado",AND((BH397&lt;=Suspension02Desde),(BH397&lt;=Suspension02Hasta),(BL397&gt;=Suspension02Desde),(BL397&gt;=Suspension02Hasta)),"Umbral_Interno",AND((BH397&gt;=Suspension02Desde),(BH397&lt;=Suspension02Hasta),(BL397&gt;=Suspension02Desde),(BL397&lt;=Suspension02Hasta)),"Umbral_Externo",AND((BH397&gt;=Suspension02Desde),(BH397&lt;=Suspension02Hasta),(BL397&gt;=Suspension02Desde),(BL397&gt;=Suspension02Hasta)),"Umbral_Tardío")</f>
        <v>#VALUE!</v>
      </c>
      <c r="BN397" s="43" t="e" cm="1">
        <f t="array" ref="BN397">_xlfn.IFS(BM397="Umbral_Anticipado",BL397-Suspension02Desde+1,BM397="Umbral_Interno",Suspension02Hasta-Suspension02Desde+1,BM397="Umbral_Externo",BL397-$BH397+1,BM397="Umbral_Tardío",Suspension02Hasta-$BH397+1,BM397="No_Umbral",0)</f>
        <v>#VALUE!</v>
      </c>
      <c r="BO397" s="41" t="e" cm="1">
        <f t="array" ref="BO397">_xlfn.IFS(BM397="Umbral_Anticipado",Suspension02Hasta+BN397,BM397="Umbral_Interno",BL397+BN397,BM397="Umbral_Externo",Suspension02Hasta+BN397,BM397="Umbral_Tardío",BL397+BN397,BM397="No_Umbral",BL397)</f>
        <v>#VALUE!</v>
      </c>
      <c r="BP397" s="40" t="e">
        <f t="shared" si="86"/>
        <v>#VALUE!</v>
      </c>
      <c r="BQ397" s="41" t="e">
        <f t="shared" si="87"/>
        <v>#VALUE!</v>
      </c>
      <c r="BR397" s="42" t="e" cm="1">
        <f t="array" ref="BR397">_xlfn.IFS(AND((BO397&lt;Suspension01Desde),(BO397&lt;Suspension01Hasta),(BQ397&lt;Suspension01Desde),(BQ397&lt;Suspension01Hasta)),"No_Umbral",AND((BO397&gt;Suspension01Desde),(BO397&gt;Suspension01Hasta),(BQ397&gt;Suspension01Desde),(BQ397&gt;Suspension01Hasta)),"No_Umbral",AND((BO397&lt;=Suspension01Desde),(BO397&lt;=Suspension01Hasta),(BQ397&gt;=Suspension01Desde),(BQ397&lt;=Suspension01Hasta)),"Umbral_Anticipado",AND((BO397&lt;=Suspension01Desde),(BO397&lt;=Suspension01Hasta),(BQ397&gt;=Suspension01Desde),(BQ397&gt;=Suspension01Hasta)),"Umbral_Interno",AND((BO397&gt;=Suspension01Desde),(BO397&lt;=Suspension01Hasta),(BQ397&gt;=Suspension01Desde),(BQ397&lt;=Suspension01Hasta)),"Umbral_Externo",AND((BO397&gt;=Suspension01Desde),(BO397&lt;=Suspension01Hasta),(BQ397&gt;=Suspension01Desde),(BQ397&gt;=Suspension01Hasta)),"Umbral_Tardío")</f>
        <v>#VALUE!</v>
      </c>
      <c r="BS397" s="43" t="e" cm="1">
        <f t="array" ref="BS397">_xlfn.IFS(BR397="Umbral_Anticipado",$BQ397-Suspension01Desde+1,BR397="Umbral_Interno",Suspension01Hasta-Suspension01Desde+1,BR397="Umbral_Externo",BQ397-$BO397+1,BR397="Umbral_Tardío",Suspension01Hasta-$BO397+1,BR397="No_Umbral",0)</f>
        <v>#VALUE!</v>
      </c>
      <c r="BT397" s="42" t="e" cm="1">
        <f t="array" ref="BT397">_xlfn.IFS(BR397="Umbral_Anticipado",Suspension01Hasta+BS397,BR397="Umbral_Interno",BQ397+BS397,BR397="Umbral_Externo",Suspension01Hasta+BS397,BR397="Umbral_Tardío",BQ397+BS397,BR397="No_Umbral",BQ397)</f>
        <v>#VALUE!</v>
      </c>
      <c r="BU397" s="42" t="e" cm="1">
        <f t="array" ref="BU397">_xlfn.IFS(AND((BO397&lt;Suspension02Desde),(BO397&lt;Suspension02Hasta),(BT397&lt;Suspension02Desde),(BT397&lt;Suspension02Hasta)),"No_Umbral",AND((BO397&gt;Suspension02Desde),(BO397&gt;Suspension02Hasta),(BT397&gt;Suspension02Desde),(BT397&gt;Suspension02Hasta)),"No_Umbral",AND((BO397&lt;=Suspension02Desde),(BO397&lt;=Suspension02Hasta),(BT397&gt;=Suspension02Desde),(BT397&lt;=Suspension02Hasta)),"Umbral_Anticipado",AND((BO397&lt;=Suspension02Desde),(BO397&lt;=Suspension02Hasta),(BT397&gt;=Suspension02Desde),(BT397&gt;=Suspension02Hasta)),"Umbral_Interno",AND((BO397&gt;=Suspension02Desde),(BO397&lt;=Suspension02Hasta),(BT397&gt;=Suspension02Desde),(BT397&lt;=Suspension02Hasta)),"Umbral_Externo",AND((BO397&gt;=Suspension02Desde),(BO397&lt;=Suspension02Hasta),(BT397&gt;=Suspension02Desde),(BT397&gt;=Suspension02Hasta)),"Umbral_Tardío")</f>
        <v>#VALUE!</v>
      </c>
      <c r="BV397" s="43" t="e" cm="1">
        <f t="array" ref="BV397">_xlfn.IFS(BU397="Umbral_Anticipado",BT397-Suspension02Desde+1,BU397="Umbral_Interno",Suspension02Hasta-Suspension02Desde+1,BU397="Umbral_Externo",BT397-$BO397+1,BU397="Umbral_Tardío",Suspension02Hasta-$BO397+1,BU397="No_Umbral",0)</f>
        <v>#VALUE!</v>
      </c>
      <c r="BW397" s="41" t="e" cm="1">
        <f t="array" ref="BW397">_xlfn.IFS(BU397="Umbral_Anticipado",Suspension02Hasta+BV397,BU397="Umbral_Interno",BT397+BV397,BU397="Umbral_Externo",Suspension02Hasta+BV397,BU397="Umbral_Tardío",BT397+BV397,BU397="No_Umbral",BT397)</f>
        <v>#VALUE!</v>
      </c>
      <c r="BX397" s="40" t="e">
        <f t="shared" si="88"/>
        <v>#VALUE!</v>
      </c>
      <c r="BY397" s="41" t="e">
        <f t="shared" si="89"/>
        <v>#VALUE!</v>
      </c>
      <c r="BZ397" s="42" t="e" cm="1">
        <f t="array" ref="BZ397">_xlfn.IFS(AND((BW397&lt;Suspension01Desde),(BW397&lt;Suspension01Hasta),(BY397&lt;Suspension01Desde),(BY397&lt;Suspension01Hasta)),"No_Umbral",AND((BW397&gt;Suspension01Desde),(BW397&gt;Suspension01Hasta),(BY397&gt;Suspension01Desde),(BY397&gt;Suspension01Hasta)),"No_Umbral",AND((BW397&lt;=Suspension01Desde),(BW397&lt;=Suspension01Hasta),(BY397&gt;=Suspension01Desde),(BY397&lt;=Suspension01Hasta)),"Umbral_Anticipado",AND((BW397&lt;=Suspension01Desde),(BW397&lt;=Suspension01Hasta),(BY397&gt;=Suspension01Desde),(BY397&gt;=Suspension01Hasta)),"Umbral_Interno",AND((BW397&gt;=Suspension01Desde),(BW397&lt;=Suspension01Hasta),(BY397&gt;=Suspension01Desde),(BY397&lt;=Suspension01Hasta)),"Umbral_Externo",AND((BW397&gt;=Suspension01Desde),(BW397&lt;=Suspension01Hasta),(BY397&gt;=Suspension01Desde),(BY397&gt;=Suspension01Hasta)),"Umbral_Tardío")</f>
        <v>#VALUE!</v>
      </c>
      <c r="CA397" s="43" t="e" cm="1">
        <f t="array" ref="CA397">_xlfn.IFS(BZ397="Umbral_Anticipado",$BI397-Suspension01Desde+1,BZ397="Umbral_Interno",Suspension01Hasta-Suspension01Desde+1,BZ397="Umbral_Externo",BY397-$BH397+1,BZ397="Umbral_Tardío",Suspension01Hasta-$BH397+1,BZ397="No_Umbral",0)</f>
        <v>#VALUE!</v>
      </c>
      <c r="CB397" s="42" t="e" cm="1">
        <f t="array" ref="CB397">_xlfn.IFS(BZ397="Umbral_Anticipado",Suspension01Hasta+CA397,BZ397="Umbral_Interno",BY397+CA397,BZ397="Umbral_Externo",Suspension01Hasta+CA397,BZ397="Umbral_Tardío",BY397+CA397,BZ397="No_Umbral",BY397)</f>
        <v>#VALUE!</v>
      </c>
      <c r="CC397" s="42" t="e" cm="1">
        <f t="array" ref="CC397">_xlfn.IFS(AND((BW397&lt;Suspension02Desde),(BW397&lt;Suspension02Hasta),(CB397&lt;Suspension02Desde),(CB397&lt;Suspension02Hasta)),"No_Umbral",AND((BW397&gt;Suspension02Desde),(BW397&gt;Suspension02Hasta),(CB397&gt;Suspension02Desde),(CB397&gt;Suspension02Hasta)),"No_Umbral",AND((BW397&lt;=Suspension02Desde),(BW397&lt;=Suspension02Hasta),(CB397&gt;=Suspension02Desde),(CB397&lt;=Suspension02Hasta)),"Umbral_Anticipado",AND((BW397&lt;=Suspension02Desde),(BW397&lt;=Suspension02Hasta),(CB397&gt;=Suspension02Desde),(CB397&gt;=Suspension02Hasta)),"Umbral_Interno",AND((BW397&gt;=Suspension02Desde),(BW397&lt;=Suspension02Hasta),(CB397&gt;=Suspension02Desde),(CB397&lt;=Suspension02Hasta)),"Umbral_Externo",AND((BW397&gt;=Suspension02Desde),(BW397&lt;=Suspension02Hasta),(CB397&gt;=Suspension02Desde),(CB397&gt;=Suspension02Hasta)),"Umbral_Tardío")</f>
        <v>#VALUE!</v>
      </c>
      <c r="CD397" s="43" t="e" cm="1">
        <f t="array" ref="CD397">_xlfn.IFS(CC397="Umbral_Anticipado",CB397-Suspension02Desde+1,CC397="Umbral_Interno",Suspension02Hasta-Suspension02Desde+1,CC397="Umbral_Externo",CB397-$BH397+1,CC397="Umbral_Tardío",Suspension02Hasta-$BH397+1,CC397="No_Umbral",0)</f>
        <v>#VALUE!</v>
      </c>
      <c r="CE397" s="41" t="e" cm="1">
        <f t="array" ref="CE397">_xlfn.IFS(CC397="Umbral_Anticipado",Suspension02Hasta+CD397,CC397="Umbral_Interno",CB397+CD397,CC397="Umbral_Externo",Suspension02Hasta+CD397,CC397="Umbral_Tardío",CB397+CD397,CC397="No_Umbral",CB397)</f>
        <v>#VALUE!</v>
      </c>
      <c r="CF397" s="40" t="e">
        <f t="shared" si="90"/>
        <v>#VALUE!</v>
      </c>
    </row>
    <row r="398" spans="1:84" s="22" customFormat="1" ht="20.25" customHeight="1">
      <c r="A398" s="77" t="s">
        <v>3463</v>
      </c>
      <c r="B398" s="77" t="str">
        <f t="shared" si="91"/>
        <v>2020</v>
      </c>
      <c r="C398" s="77" t="s">
        <v>3464</v>
      </c>
      <c r="D398" s="77" t="s">
        <v>3457</v>
      </c>
      <c r="E398" s="77" t="s">
        <v>3458</v>
      </c>
      <c r="F398" s="77" t="s">
        <v>3317</v>
      </c>
      <c r="G398" s="201" t="s">
        <v>3459</v>
      </c>
      <c r="H398" s="201"/>
      <c r="I398" s="77" t="s">
        <v>585</v>
      </c>
      <c r="J398" s="77"/>
      <c r="K398" s="78" t="s">
        <v>3275</v>
      </c>
      <c r="L398" s="77" t="s">
        <v>3275</v>
      </c>
      <c r="M398" s="77" t="s">
        <v>3275</v>
      </c>
      <c r="N398" s="77"/>
      <c r="O398" s="201"/>
      <c r="P398" s="77" t="s">
        <v>3460</v>
      </c>
      <c r="Q398" s="77"/>
      <c r="R398" s="201"/>
      <c r="S398" s="77"/>
      <c r="T398" s="77"/>
      <c r="U398" s="201"/>
      <c r="V398" s="77"/>
      <c r="W398" s="77"/>
      <c r="X398" s="201"/>
      <c r="Y398" s="77"/>
      <c r="Z398" s="201"/>
      <c r="AA398" s="77"/>
      <c r="AB398" s="201"/>
      <c r="AC398" s="79"/>
      <c r="AD398" s="77"/>
      <c r="AE398" s="77"/>
      <c r="AF398" s="77"/>
      <c r="AG398" s="77"/>
      <c r="AH398" s="77"/>
      <c r="AI398" s="78"/>
      <c r="AJ398" s="77"/>
      <c r="AK398" s="77"/>
      <c r="AL398" s="77"/>
      <c r="AM398" s="78"/>
      <c r="AN398" s="77"/>
      <c r="AO398" s="77"/>
      <c r="AP398" s="77"/>
      <c r="AQ398" s="77"/>
      <c r="AR398" s="78"/>
      <c r="AS398" s="77"/>
      <c r="AT398" s="78"/>
      <c r="AU398" s="78"/>
      <c r="AV398" s="78">
        <v>45884</v>
      </c>
      <c r="AW398" s="77">
        <f t="shared" si="93"/>
        <v>33</v>
      </c>
      <c r="AX398" s="77">
        <f t="shared" si="94"/>
        <v>2025</v>
      </c>
      <c r="AY398" s="84" t="s">
        <v>116</v>
      </c>
      <c r="AZ398" s="81" t="s">
        <v>3461</v>
      </c>
      <c r="BC398" s="25" t="s">
        <v>104</v>
      </c>
      <c r="BD398" s="25" t="s">
        <v>104</v>
      </c>
      <c r="BE398" s="39">
        <v>120</v>
      </c>
      <c r="BF398" s="39">
        <v>60</v>
      </c>
      <c r="BG398" s="39">
        <v>730</v>
      </c>
      <c r="BH398" s="40" t="str">
        <f t="shared" si="84"/>
        <v>Faltan datos para recalcular</v>
      </c>
      <c r="BI398" s="41" t="e">
        <f t="shared" si="85"/>
        <v>#VALUE!</v>
      </c>
      <c r="BJ398" s="42" t="e" cm="1">
        <f t="array" ref="BJ398">_xlfn.IFS(AND((BH398&lt;Suspension01Desde),(BH398&lt;Suspension01Hasta),(BI398&lt;Suspension01Desde),(BI398&lt;Suspension01Hasta)),"No_Umbral",AND((BH398&gt;Suspension01Desde),(BH398&gt;Suspension01Hasta),(BI398&gt;Suspension01Desde),(BI398&gt;Suspension01Hasta)),"No_Umbral",AND((BH398&lt;=Suspension01Desde),(BH398&lt;=Suspension01Hasta),(BI398&gt;=Suspension01Desde),(BI398&lt;=Suspension01Hasta)),"Umbral_Anticipado",AND((BH398&lt;=Suspension01Desde),(BH398&lt;=Suspension01Hasta),(BI398&gt;=Suspension01Desde),(BI398&gt;=Suspension01Hasta)),"Umbral_Interno",AND((BH398&gt;=Suspension01Desde),(BH398&lt;=Suspension01Hasta),(BI398&gt;=Suspension01Desde),(BI398&lt;=Suspension01Hasta)),"Umbral_Externo",AND((BH398&gt;=Suspension01Desde),(BH398&lt;=Suspension01Hasta),(BI398&gt;=Suspension01Desde),(BI398&gt;=Suspension01Hasta)),"Umbral_Tardío")</f>
        <v>#VALUE!</v>
      </c>
      <c r="BK398" s="43" t="e" cm="1">
        <f t="array" ref="BK398">_xlfn.IFS(BJ398="Umbral_Anticipado",$BI398-Suspension01Desde+1,BJ398="Umbral_Interno",Suspension01Hasta-Suspension01Desde+1,BJ398="Umbral_Externo",BI398-$BH398+1,BJ398="Umbral_Tardío",Suspension01Hasta-$BH398+1,BJ398="No_Umbral",0)</f>
        <v>#VALUE!</v>
      </c>
      <c r="BL398" s="42" t="e" cm="1">
        <f t="array" ref="BL398">_xlfn.IFS(BJ398="Umbral_Anticipado",Suspension01Hasta+BK398,BJ398="Umbral_Interno",BI398+BK398,BJ398="Umbral_Externo",Suspension01Hasta+BK398,BJ398="Umbral_Tardío",BI398+BK398,BJ398="No_Umbral",BI398)</f>
        <v>#VALUE!</v>
      </c>
      <c r="BM398" s="42" t="e" cm="1">
        <f t="array" ref="BM398">_xlfn.IFS(AND((BH398&lt;Suspension02Desde),(BH398&lt;Suspension02Hasta),(BL398&lt;Suspension02Desde),(BL398&lt;Suspension02Hasta)),"No_Umbral",AND((BH398&gt;Suspension02Desde),(BH398&gt;Suspension02Hasta),(BL398&gt;Suspension02Desde),(BL398&gt;Suspension02Hasta)),"No_Umbral",AND((BH398&lt;=Suspension02Desde),(BH398&lt;=Suspension02Hasta),(BL398&gt;=Suspension02Desde),(BL398&lt;=Suspension02Hasta)),"Umbral_Anticipado",AND((BH398&lt;=Suspension02Desde),(BH398&lt;=Suspension02Hasta),(BL398&gt;=Suspension02Desde),(BL398&gt;=Suspension02Hasta)),"Umbral_Interno",AND((BH398&gt;=Suspension02Desde),(BH398&lt;=Suspension02Hasta),(BL398&gt;=Suspension02Desde),(BL398&lt;=Suspension02Hasta)),"Umbral_Externo",AND((BH398&gt;=Suspension02Desde),(BH398&lt;=Suspension02Hasta),(BL398&gt;=Suspension02Desde),(BL398&gt;=Suspension02Hasta)),"Umbral_Tardío")</f>
        <v>#VALUE!</v>
      </c>
      <c r="BN398" s="43" t="e" cm="1">
        <f t="array" ref="BN398">_xlfn.IFS(BM398="Umbral_Anticipado",BL398-Suspension02Desde+1,BM398="Umbral_Interno",Suspension02Hasta-Suspension02Desde+1,BM398="Umbral_Externo",BL398-$BH398+1,BM398="Umbral_Tardío",Suspension02Hasta-$BH398+1,BM398="No_Umbral",0)</f>
        <v>#VALUE!</v>
      </c>
      <c r="BO398" s="41" t="e" cm="1">
        <f t="array" ref="BO398">_xlfn.IFS(BM398="Umbral_Anticipado",Suspension02Hasta+BN398,BM398="Umbral_Interno",BL398+BN398,BM398="Umbral_Externo",Suspension02Hasta+BN398,BM398="Umbral_Tardío",BL398+BN398,BM398="No_Umbral",BL398)</f>
        <v>#VALUE!</v>
      </c>
      <c r="BP398" s="40" t="e">
        <f t="shared" si="86"/>
        <v>#VALUE!</v>
      </c>
      <c r="BQ398" s="41" t="e">
        <f t="shared" si="87"/>
        <v>#VALUE!</v>
      </c>
      <c r="BR398" s="42" t="e" cm="1">
        <f t="array" ref="BR398">_xlfn.IFS(AND((BO398&lt;Suspension01Desde),(BO398&lt;Suspension01Hasta),(BQ398&lt;Suspension01Desde),(BQ398&lt;Suspension01Hasta)),"No_Umbral",AND((BO398&gt;Suspension01Desde),(BO398&gt;Suspension01Hasta),(BQ398&gt;Suspension01Desde),(BQ398&gt;Suspension01Hasta)),"No_Umbral",AND((BO398&lt;=Suspension01Desde),(BO398&lt;=Suspension01Hasta),(BQ398&gt;=Suspension01Desde),(BQ398&lt;=Suspension01Hasta)),"Umbral_Anticipado",AND((BO398&lt;=Suspension01Desde),(BO398&lt;=Suspension01Hasta),(BQ398&gt;=Suspension01Desde),(BQ398&gt;=Suspension01Hasta)),"Umbral_Interno",AND((BO398&gt;=Suspension01Desde),(BO398&lt;=Suspension01Hasta),(BQ398&gt;=Suspension01Desde),(BQ398&lt;=Suspension01Hasta)),"Umbral_Externo",AND((BO398&gt;=Suspension01Desde),(BO398&lt;=Suspension01Hasta),(BQ398&gt;=Suspension01Desde),(BQ398&gt;=Suspension01Hasta)),"Umbral_Tardío")</f>
        <v>#VALUE!</v>
      </c>
      <c r="BS398" s="43" t="e" cm="1">
        <f t="array" ref="BS398">_xlfn.IFS(BR398="Umbral_Anticipado",$BQ398-Suspension01Desde+1,BR398="Umbral_Interno",Suspension01Hasta-Suspension01Desde+1,BR398="Umbral_Externo",BQ398-$BO398+1,BR398="Umbral_Tardío",Suspension01Hasta-$BO398+1,BR398="No_Umbral",0)</f>
        <v>#VALUE!</v>
      </c>
      <c r="BT398" s="42" t="e" cm="1">
        <f t="array" ref="BT398">_xlfn.IFS(BR398="Umbral_Anticipado",Suspension01Hasta+BS398,BR398="Umbral_Interno",BQ398+BS398,BR398="Umbral_Externo",Suspension01Hasta+BS398,BR398="Umbral_Tardío",BQ398+BS398,BR398="No_Umbral",BQ398)</f>
        <v>#VALUE!</v>
      </c>
      <c r="BU398" s="42" t="e" cm="1">
        <f t="array" ref="BU398">_xlfn.IFS(AND((BO398&lt;Suspension02Desde),(BO398&lt;Suspension02Hasta),(BT398&lt;Suspension02Desde),(BT398&lt;Suspension02Hasta)),"No_Umbral",AND((BO398&gt;Suspension02Desde),(BO398&gt;Suspension02Hasta),(BT398&gt;Suspension02Desde),(BT398&gt;Suspension02Hasta)),"No_Umbral",AND((BO398&lt;=Suspension02Desde),(BO398&lt;=Suspension02Hasta),(BT398&gt;=Suspension02Desde),(BT398&lt;=Suspension02Hasta)),"Umbral_Anticipado",AND((BO398&lt;=Suspension02Desde),(BO398&lt;=Suspension02Hasta),(BT398&gt;=Suspension02Desde),(BT398&gt;=Suspension02Hasta)),"Umbral_Interno",AND((BO398&gt;=Suspension02Desde),(BO398&lt;=Suspension02Hasta),(BT398&gt;=Suspension02Desde),(BT398&lt;=Suspension02Hasta)),"Umbral_Externo",AND((BO398&gt;=Suspension02Desde),(BO398&lt;=Suspension02Hasta),(BT398&gt;=Suspension02Desde),(BT398&gt;=Suspension02Hasta)),"Umbral_Tardío")</f>
        <v>#VALUE!</v>
      </c>
      <c r="BV398" s="43" t="e" cm="1">
        <f t="array" ref="BV398">_xlfn.IFS(BU398="Umbral_Anticipado",BT398-Suspension02Desde+1,BU398="Umbral_Interno",Suspension02Hasta-Suspension02Desde+1,BU398="Umbral_Externo",BT398-$BO398+1,BU398="Umbral_Tardío",Suspension02Hasta-$BO398+1,BU398="No_Umbral",0)</f>
        <v>#VALUE!</v>
      </c>
      <c r="BW398" s="41" t="e" cm="1">
        <f t="array" ref="BW398">_xlfn.IFS(BU398="Umbral_Anticipado",Suspension02Hasta+BV398,BU398="Umbral_Interno",BT398+BV398,BU398="Umbral_Externo",Suspension02Hasta+BV398,BU398="Umbral_Tardío",BT398+BV398,BU398="No_Umbral",BT398)</f>
        <v>#VALUE!</v>
      </c>
      <c r="BX398" s="40" t="e">
        <f t="shared" si="88"/>
        <v>#VALUE!</v>
      </c>
      <c r="BY398" s="41" t="e">
        <f t="shared" si="89"/>
        <v>#VALUE!</v>
      </c>
      <c r="BZ398" s="42" t="e" cm="1">
        <f t="array" ref="BZ398">_xlfn.IFS(AND((BW398&lt;Suspension01Desde),(BW398&lt;Suspension01Hasta),(BY398&lt;Suspension01Desde),(BY398&lt;Suspension01Hasta)),"No_Umbral",AND((BW398&gt;Suspension01Desde),(BW398&gt;Suspension01Hasta),(BY398&gt;Suspension01Desde),(BY398&gt;Suspension01Hasta)),"No_Umbral",AND((BW398&lt;=Suspension01Desde),(BW398&lt;=Suspension01Hasta),(BY398&gt;=Suspension01Desde),(BY398&lt;=Suspension01Hasta)),"Umbral_Anticipado",AND((BW398&lt;=Suspension01Desde),(BW398&lt;=Suspension01Hasta),(BY398&gt;=Suspension01Desde),(BY398&gt;=Suspension01Hasta)),"Umbral_Interno",AND((BW398&gt;=Suspension01Desde),(BW398&lt;=Suspension01Hasta),(BY398&gt;=Suspension01Desde),(BY398&lt;=Suspension01Hasta)),"Umbral_Externo",AND((BW398&gt;=Suspension01Desde),(BW398&lt;=Suspension01Hasta),(BY398&gt;=Suspension01Desde),(BY398&gt;=Suspension01Hasta)),"Umbral_Tardío")</f>
        <v>#VALUE!</v>
      </c>
      <c r="CA398" s="43" t="e" cm="1">
        <f t="array" ref="CA398">_xlfn.IFS(BZ398="Umbral_Anticipado",$BI398-Suspension01Desde+1,BZ398="Umbral_Interno",Suspension01Hasta-Suspension01Desde+1,BZ398="Umbral_Externo",BY398-$BH398+1,BZ398="Umbral_Tardío",Suspension01Hasta-$BH398+1,BZ398="No_Umbral",0)</f>
        <v>#VALUE!</v>
      </c>
      <c r="CB398" s="42" t="e" cm="1">
        <f t="array" ref="CB398">_xlfn.IFS(BZ398="Umbral_Anticipado",Suspension01Hasta+CA398,BZ398="Umbral_Interno",BY398+CA398,BZ398="Umbral_Externo",Suspension01Hasta+CA398,BZ398="Umbral_Tardío",BY398+CA398,BZ398="No_Umbral",BY398)</f>
        <v>#VALUE!</v>
      </c>
      <c r="CC398" s="42" t="e" cm="1">
        <f t="array" ref="CC398">_xlfn.IFS(AND((BW398&lt;Suspension02Desde),(BW398&lt;Suspension02Hasta),(CB398&lt;Suspension02Desde),(CB398&lt;Suspension02Hasta)),"No_Umbral",AND((BW398&gt;Suspension02Desde),(BW398&gt;Suspension02Hasta),(CB398&gt;Suspension02Desde),(CB398&gt;Suspension02Hasta)),"No_Umbral",AND((BW398&lt;=Suspension02Desde),(BW398&lt;=Suspension02Hasta),(CB398&gt;=Suspension02Desde),(CB398&lt;=Suspension02Hasta)),"Umbral_Anticipado",AND((BW398&lt;=Suspension02Desde),(BW398&lt;=Suspension02Hasta),(CB398&gt;=Suspension02Desde),(CB398&gt;=Suspension02Hasta)),"Umbral_Interno",AND((BW398&gt;=Suspension02Desde),(BW398&lt;=Suspension02Hasta),(CB398&gt;=Suspension02Desde),(CB398&lt;=Suspension02Hasta)),"Umbral_Externo",AND((BW398&gt;=Suspension02Desde),(BW398&lt;=Suspension02Hasta),(CB398&gt;=Suspension02Desde),(CB398&gt;=Suspension02Hasta)),"Umbral_Tardío")</f>
        <v>#VALUE!</v>
      </c>
      <c r="CD398" s="43" t="e" cm="1">
        <f t="array" ref="CD398">_xlfn.IFS(CC398="Umbral_Anticipado",CB398-Suspension02Desde+1,CC398="Umbral_Interno",Suspension02Hasta-Suspension02Desde+1,CC398="Umbral_Externo",CB398-$BH398+1,CC398="Umbral_Tardío",Suspension02Hasta-$BH398+1,CC398="No_Umbral",0)</f>
        <v>#VALUE!</v>
      </c>
      <c r="CE398" s="41" t="e" cm="1">
        <f t="array" ref="CE398">_xlfn.IFS(CC398="Umbral_Anticipado",Suspension02Hasta+CD398,CC398="Umbral_Interno",CB398+CD398,CC398="Umbral_Externo",Suspension02Hasta+CD398,CC398="Umbral_Tardío",CB398+CD398,CC398="No_Umbral",CB398)</f>
        <v>#VALUE!</v>
      </c>
      <c r="CF398" s="40" t="e">
        <f t="shared" si="90"/>
        <v>#VALUE!</v>
      </c>
    </row>
    <row r="399" spans="1:84" s="22" customFormat="1" ht="20.25" customHeight="1">
      <c r="A399" s="77" t="s">
        <v>3465</v>
      </c>
      <c r="B399" s="77" t="str">
        <f t="shared" si="91"/>
        <v>2019</v>
      </c>
      <c r="C399" s="77"/>
      <c r="D399" s="77" t="s">
        <v>2254</v>
      </c>
      <c r="E399" s="77"/>
      <c r="F399" s="77" t="s">
        <v>91</v>
      </c>
      <c r="G399" s="201">
        <v>43712</v>
      </c>
      <c r="H399" s="201">
        <v>44165</v>
      </c>
      <c r="I399" s="77" t="s">
        <v>131</v>
      </c>
      <c r="J399" s="77"/>
      <c r="K399" s="78"/>
      <c r="L399" s="77" t="str">
        <f>VLOOKUP(MONTH($K399),TablaMeses[],2,FALSE)</f>
        <v>01 ENERO</v>
      </c>
      <c r="M399" s="77">
        <f t="shared" ref="M399:M407" si="95">YEAR($K399)</f>
        <v>1900</v>
      </c>
      <c r="N399" s="77"/>
      <c r="O399" s="201"/>
      <c r="P399" s="77"/>
      <c r="Q399" s="77"/>
      <c r="R399" s="201"/>
      <c r="S399" s="77"/>
      <c r="T399" s="77"/>
      <c r="U399" s="201"/>
      <c r="V399" s="77"/>
      <c r="W399" s="77"/>
      <c r="X399" s="201"/>
      <c r="Y399" s="77"/>
      <c r="Z399" s="201"/>
      <c r="AA399" s="77"/>
      <c r="AB399" s="201"/>
      <c r="AC399" s="79"/>
      <c r="AD399" s="77"/>
      <c r="AE399" s="77"/>
      <c r="AF399" s="77"/>
      <c r="AG399" s="77"/>
      <c r="AH399" s="77"/>
      <c r="AI399" s="78"/>
      <c r="AJ399" s="77"/>
      <c r="AK399" s="77"/>
      <c r="AL399" s="77"/>
      <c r="AM399" s="78"/>
      <c r="AN399" s="77"/>
      <c r="AO399" s="77"/>
      <c r="AP399" s="77"/>
      <c r="AQ399" s="77"/>
      <c r="AR399" s="78"/>
      <c r="AS399" s="77"/>
      <c r="AT399" s="78"/>
      <c r="AU399" s="78"/>
      <c r="AV399" s="78">
        <v>45884</v>
      </c>
      <c r="AW399" s="77">
        <f t="shared" si="93"/>
        <v>33</v>
      </c>
      <c r="AX399" s="77">
        <f t="shared" si="94"/>
        <v>2025</v>
      </c>
      <c r="AY399" s="84" t="s">
        <v>116</v>
      </c>
      <c r="AZ399" s="81" t="s">
        <v>2261</v>
      </c>
      <c r="BC399" s="25" t="s">
        <v>673</v>
      </c>
      <c r="BD399" s="25" t="s">
        <v>1634</v>
      </c>
      <c r="BE399" s="25">
        <v>120</v>
      </c>
      <c r="BF399" s="25">
        <v>60</v>
      </c>
      <c r="BG399" s="25">
        <v>730</v>
      </c>
      <c r="BH399" s="40">
        <f t="shared" si="84"/>
        <v>44165</v>
      </c>
      <c r="BI399" s="41">
        <f t="shared" si="85"/>
        <v>44285</v>
      </c>
      <c r="BJ399" s="42" t="str" cm="1">
        <f t="array" ref="BJ399">_xlfn.IFS(AND((BH399&lt;Suspension01Desde),(BH399&lt;Suspension01Hasta),(BI399&lt;Suspension01Desde),(BI399&lt;Suspension01Hasta)),"No_Umbral",AND((BH399&gt;Suspension01Desde),(BH399&gt;Suspension01Hasta),(BI399&gt;Suspension01Desde),(BI399&gt;Suspension01Hasta)),"No_Umbral",AND((BH399&lt;=Suspension01Desde),(BH399&lt;=Suspension01Hasta),(BI399&gt;=Suspension01Desde),(BI399&lt;=Suspension01Hasta)),"Umbral_Anticipado",AND((BH399&lt;=Suspension01Desde),(BH399&lt;=Suspension01Hasta),(BI399&gt;=Suspension01Desde),(BI399&gt;=Suspension01Hasta)),"Umbral_Interno",AND((BH399&gt;=Suspension01Desde),(BH399&lt;=Suspension01Hasta),(BI399&gt;=Suspension01Desde),(BI399&lt;=Suspension01Hasta)),"Umbral_Externo",AND((BH399&gt;=Suspension01Desde),(BH399&lt;=Suspension01Hasta),(BI399&gt;=Suspension01Desde),(BI399&gt;=Suspension01Hasta)),"Umbral_Tardío")</f>
        <v>No_Umbral</v>
      </c>
      <c r="BK399" s="43" cm="1">
        <f t="array" ref="BK399">_xlfn.IFS(BJ399="Umbral_Anticipado",$BI399-Suspension01Desde+1,BJ399="Umbral_Interno",Suspension01Hasta-Suspension01Desde+1,BJ399="Umbral_Externo",BI399-$BH399+1,BJ399="Umbral_Tardío",Suspension01Hasta-$BH399+1,BJ399="No_Umbral",0)</f>
        <v>0</v>
      </c>
      <c r="BL399" s="42" cm="1">
        <f t="array" ref="BL399">_xlfn.IFS(BJ399="Umbral_Anticipado",Suspension01Hasta+BK399,BJ399="Umbral_Interno",BI399+BK399,BJ399="Umbral_Externo",Suspension01Hasta+BK399,BJ399="Umbral_Tardío",BI399+BK399,BJ399="No_Umbral",BI399)</f>
        <v>44285</v>
      </c>
      <c r="BM399" s="42" t="str" cm="1">
        <f t="array" ref="BM399">_xlfn.IFS(AND((BH399&lt;Suspension02Desde),(BH399&lt;Suspension02Hasta),(BL399&lt;Suspension02Desde),(BL399&lt;Suspension02Hasta)),"No_Umbral",AND((BH399&gt;Suspension02Desde),(BH399&gt;Suspension02Hasta),(BL399&gt;Suspension02Desde),(BL399&gt;Suspension02Hasta)),"No_Umbral",AND((BH399&lt;=Suspension02Desde),(BH399&lt;=Suspension02Hasta),(BL399&gt;=Suspension02Desde),(BL399&lt;=Suspension02Hasta)),"Umbral_Anticipado",AND((BH399&lt;=Suspension02Desde),(BH399&lt;=Suspension02Hasta),(BL399&gt;=Suspension02Desde),(BL399&gt;=Suspension02Hasta)),"Umbral_Interno",AND((BH399&gt;=Suspension02Desde),(BH399&lt;=Suspension02Hasta),(BL399&gt;=Suspension02Desde),(BL399&lt;=Suspension02Hasta)),"Umbral_Externo",AND((BH399&gt;=Suspension02Desde),(BH399&lt;=Suspension02Hasta),(BL399&gt;=Suspension02Desde),(BL399&gt;=Suspension02Hasta)),"Umbral_Tardío")</f>
        <v>Umbral_Anticipado</v>
      </c>
      <c r="BN399" s="43" cm="1">
        <f t="array" ref="BN399">_xlfn.IFS(BM399="Umbral_Anticipado",BL399-Suspension02Desde+1,BM399="Umbral_Interno",Suspension02Hasta-Suspension02Desde+1,BM399="Umbral_Externo",BL399-$BH399+1,BM399="Umbral_Tardío",Suspension02Hasta-$BH399+1,BM399="No_Umbral",0)</f>
        <v>97</v>
      </c>
      <c r="BO399" s="41" cm="1">
        <f t="array" ref="BO399">_xlfn.IFS(BM399="Umbral_Anticipado",Suspension02Hasta+BN399,BM399="Umbral_Interno",BL399+BN399,BM399="Umbral_Externo",Suspension02Hasta+BN399,BM399="Umbral_Tardío",BL399+BN399,BM399="No_Umbral",BL399)</f>
        <v>44769</v>
      </c>
      <c r="BP399" s="40">
        <f t="shared" si="86"/>
        <v>44769</v>
      </c>
      <c r="BQ399" s="41">
        <f t="shared" si="87"/>
        <v>44829</v>
      </c>
      <c r="BR399" s="42" t="str" cm="1">
        <f t="array" ref="BR399">_xlfn.IFS(AND((BO399&lt;Suspension01Desde),(BO399&lt;Suspension01Hasta),(BQ399&lt;Suspension01Desde),(BQ399&lt;Suspension01Hasta)),"No_Umbral",AND((BO399&gt;Suspension01Desde),(BO399&gt;Suspension01Hasta),(BQ399&gt;Suspension01Desde),(BQ399&gt;Suspension01Hasta)),"No_Umbral",AND((BO399&lt;=Suspension01Desde),(BO399&lt;=Suspension01Hasta),(BQ399&gt;=Suspension01Desde),(BQ399&lt;=Suspension01Hasta)),"Umbral_Anticipado",AND((BO399&lt;=Suspension01Desde),(BO399&lt;=Suspension01Hasta),(BQ399&gt;=Suspension01Desde),(BQ399&gt;=Suspension01Hasta)),"Umbral_Interno",AND((BO399&gt;=Suspension01Desde),(BO399&lt;=Suspension01Hasta),(BQ399&gt;=Suspension01Desde),(BQ399&lt;=Suspension01Hasta)),"Umbral_Externo",AND((BO399&gt;=Suspension01Desde),(BO399&lt;=Suspension01Hasta),(BQ399&gt;=Suspension01Desde),(BQ399&gt;=Suspension01Hasta)),"Umbral_Tardío")</f>
        <v>No_Umbral</v>
      </c>
      <c r="BS399" s="43" cm="1">
        <f t="array" ref="BS399">_xlfn.IFS(BR399="Umbral_Anticipado",$BQ399-Suspension01Desde+1,BR399="Umbral_Interno",Suspension01Hasta-Suspension01Desde+1,BR399="Umbral_Externo",BQ399-$BO399+1,BR399="Umbral_Tardío",Suspension01Hasta-$BO399+1,BR399="No_Umbral",0)</f>
        <v>0</v>
      </c>
      <c r="BT399" s="42" cm="1">
        <f t="array" ref="BT399">_xlfn.IFS(BR399="Umbral_Anticipado",Suspension01Hasta+BS399,BR399="Umbral_Interno",BQ399+BS399,BR399="Umbral_Externo",Suspension01Hasta+BS399,BR399="Umbral_Tardío",BQ399+BS399,BR399="No_Umbral",BQ399)</f>
        <v>44829</v>
      </c>
      <c r="BU399" s="42" t="str" cm="1">
        <f t="array" ref="BU399">_xlfn.IFS(AND((BO399&lt;Suspension02Desde),(BO399&lt;Suspension02Hasta),(BT399&lt;Suspension02Desde),(BT399&lt;Suspension02Hasta)),"No_Umbral",AND((BO399&gt;Suspension02Desde),(BO399&gt;Suspension02Hasta),(BT399&gt;Suspension02Desde),(BT399&gt;Suspension02Hasta)),"No_Umbral",AND((BO399&lt;=Suspension02Desde),(BO399&lt;=Suspension02Hasta),(BT399&gt;=Suspension02Desde),(BT399&lt;=Suspension02Hasta)),"Umbral_Anticipado",AND((BO399&lt;=Suspension02Desde),(BO399&lt;=Suspension02Hasta),(BT399&gt;=Suspension02Desde),(BT399&gt;=Suspension02Hasta)),"Umbral_Interno",AND((BO399&gt;=Suspension02Desde),(BO399&lt;=Suspension02Hasta),(BT399&gt;=Suspension02Desde),(BT399&lt;=Suspension02Hasta)),"Umbral_Externo",AND((BO399&gt;=Suspension02Desde),(BO399&lt;=Suspension02Hasta),(BT399&gt;=Suspension02Desde),(BT399&gt;=Suspension02Hasta)),"Umbral_Tardío")</f>
        <v>No_Umbral</v>
      </c>
      <c r="BV399" s="43" cm="1">
        <f t="array" ref="BV399">_xlfn.IFS(BU399="Umbral_Anticipado",BT399-Suspension02Desde+1,BU399="Umbral_Interno",Suspension02Hasta-Suspension02Desde+1,BU399="Umbral_Externo",BT399-$BO399+1,BU399="Umbral_Tardío",Suspension02Hasta-$BO399+1,BU399="No_Umbral",0)</f>
        <v>0</v>
      </c>
      <c r="BW399" s="41" cm="1">
        <f t="array" ref="BW399">_xlfn.IFS(BU399="Umbral_Anticipado",Suspension02Hasta+BV399,BU399="Umbral_Interno",BT399+BV399,BU399="Umbral_Externo",Suspension02Hasta+BV399,BU399="Umbral_Tardío",BT399+BV399,BU399="No_Umbral",BT399)</f>
        <v>44829</v>
      </c>
      <c r="BX399" s="40">
        <f t="shared" si="88"/>
        <v>44831</v>
      </c>
      <c r="BY399" s="41">
        <f t="shared" si="89"/>
        <v>45559</v>
      </c>
      <c r="BZ399" s="42" t="str" cm="1">
        <f t="array" ref="BZ399">_xlfn.IFS(AND((BW399&lt;Suspension01Desde),(BW399&lt;Suspension01Hasta),(BY399&lt;Suspension01Desde),(BY399&lt;Suspension01Hasta)),"No_Umbral",AND((BW399&gt;Suspension01Desde),(BW399&gt;Suspension01Hasta),(BY399&gt;Suspension01Desde),(BY399&gt;Suspension01Hasta)),"No_Umbral",AND((BW399&lt;=Suspension01Desde),(BW399&lt;=Suspension01Hasta),(BY399&gt;=Suspension01Desde),(BY399&lt;=Suspension01Hasta)),"Umbral_Anticipado",AND((BW399&lt;=Suspension01Desde),(BW399&lt;=Suspension01Hasta),(BY399&gt;=Suspension01Desde),(BY399&gt;=Suspension01Hasta)),"Umbral_Interno",AND((BW399&gt;=Suspension01Desde),(BW399&lt;=Suspension01Hasta),(BY399&gt;=Suspension01Desde),(BY399&lt;=Suspension01Hasta)),"Umbral_Externo",AND((BW399&gt;=Suspension01Desde),(BW399&lt;=Suspension01Hasta),(BY399&gt;=Suspension01Desde),(BY399&gt;=Suspension01Hasta)),"Umbral_Tardío")</f>
        <v>No_Umbral</v>
      </c>
      <c r="CA399" s="43" cm="1">
        <f t="array" ref="CA399">_xlfn.IFS(BZ399="Umbral_Anticipado",$BI399-Suspension01Desde+1,BZ399="Umbral_Interno",Suspension01Hasta-Suspension01Desde+1,BZ399="Umbral_Externo",BY399-$BH399+1,BZ399="Umbral_Tardío",Suspension01Hasta-$BH399+1,BZ399="No_Umbral",0)</f>
        <v>0</v>
      </c>
      <c r="CB399" s="42" cm="1">
        <f t="array" ref="CB399">_xlfn.IFS(BZ399="Umbral_Anticipado",Suspension01Hasta+CA399,BZ399="Umbral_Interno",BY399+CA399,BZ399="Umbral_Externo",Suspension01Hasta+CA399,BZ399="Umbral_Tardío",BY399+CA399,BZ399="No_Umbral",BY399)</f>
        <v>45559</v>
      </c>
      <c r="CC399" s="42" t="str" cm="1">
        <f t="array" ref="CC399">_xlfn.IFS(AND((BW399&lt;Suspension02Desde),(BW399&lt;Suspension02Hasta),(CB399&lt;Suspension02Desde),(CB399&lt;Suspension02Hasta)),"No_Umbral",AND((BW399&gt;Suspension02Desde),(BW399&gt;Suspension02Hasta),(CB399&gt;Suspension02Desde),(CB399&gt;Suspension02Hasta)),"No_Umbral",AND((BW399&lt;=Suspension02Desde),(BW399&lt;=Suspension02Hasta),(CB399&gt;=Suspension02Desde),(CB399&lt;=Suspension02Hasta)),"Umbral_Anticipado",AND((BW399&lt;=Suspension02Desde),(BW399&lt;=Suspension02Hasta),(CB399&gt;=Suspension02Desde),(CB399&gt;=Suspension02Hasta)),"Umbral_Interno",AND((BW399&gt;=Suspension02Desde),(BW399&lt;=Suspension02Hasta),(CB399&gt;=Suspension02Desde),(CB399&lt;=Suspension02Hasta)),"Umbral_Externo",AND((BW399&gt;=Suspension02Desde),(BW399&lt;=Suspension02Hasta),(CB399&gt;=Suspension02Desde),(CB399&gt;=Suspension02Hasta)),"Umbral_Tardío")</f>
        <v>No_Umbral</v>
      </c>
      <c r="CD399" s="43" cm="1">
        <f t="array" ref="CD399">_xlfn.IFS(CC399="Umbral_Anticipado",CB399-Suspension02Desde+1,CC399="Umbral_Interno",Suspension02Hasta-Suspension02Desde+1,CC399="Umbral_Externo",CB399-$BH399+1,CC399="Umbral_Tardío",Suspension02Hasta-$BH399+1,CC399="No_Umbral",0)</f>
        <v>0</v>
      </c>
      <c r="CE399" s="41" cm="1">
        <f t="array" ref="CE399">_xlfn.IFS(CC399="Umbral_Anticipado",Suspension02Hasta+CD399,CC399="Umbral_Interno",CB399+CD399,CC399="Umbral_Externo",Suspension02Hasta+CD399,CC399="Umbral_Tardío",CB399+CD399,CC399="No_Umbral",CB399)</f>
        <v>45559</v>
      </c>
      <c r="CF399" s="40">
        <f t="shared" si="90"/>
        <v>45562</v>
      </c>
    </row>
    <row r="400" spans="1:84" s="22" customFormat="1" ht="20.25" customHeight="1">
      <c r="A400" s="94" t="s">
        <v>3466</v>
      </c>
      <c r="B400" s="77" t="str">
        <f t="shared" si="91"/>
        <v>2020</v>
      </c>
      <c r="C400" s="84"/>
      <c r="D400" s="94" t="s">
        <v>3467</v>
      </c>
      <c r="E400" s="94"/>
      <c r="F400" s="77" t="s">
        <v>165</v>
      </c>
      <c r="G400" s="212" t="s">
        <v>3468</v>
      </c>
      <c r="H400" s="212">
        <v>44165</v>
      </c>
      <c r="I400" s="77"/>
      <c r="J400" s="94"/>
      <c r="K400" s="98"/>
      <c r="L400" s="94" t="str">
        <f>VLOOKUP(MONTH($K400),TablaMeses[],2,FALSE)</f>
        <v>01 ENERO</v>
      </c>
      <c r="M400" s="94">
        <f t="shared" si="95"/>
        <v>1900</v>
      </c>
      <c r="N400" s="84"/>
      <c r="O400" s="202"/>
      <c r="P400" s="84"/>
      <c r="Q400" s="84"/>
      <c r="R400" s="201"/>
      <c r="S400" s="84"/>
      <c r="T400" s="84"/>
      <c r="U400" s="201"/>
      <c r="V400" s="84"/>
      <c r="W400" s="84"/>
      <c r="X400" s="201"/>
      <c r="Y400" s="84"/>
      <c r="Z400" s="201"/>
      <c r="AA400" s="84"/>
      <c r="AB400" s="201"/>
      <c r="AC400" s="100" t="s">
        <v>3469</v>
      </c>
      <c r="AD400" s="84" t="s">
        <v>101</v>
      </c>
      <c r="AE400" s="84"/>
      <c r="AF400" s="84"/>
      <c r="AG400" s="101" t="s">
        <v>3470</v>
      </c>
      <c r="AH400" s="84"/>
      <c r="AI400" s="99"/>
      <c r="AJ400" s="84"/>
      <c r="AK400" s="84"/>
      <c r="AL400" s="84"/>
      <c r="AM400" s="99"/>
      <c r="AN400" s="84"/>
      <c r="AO400" s="84"/>
      <c r="AP400" s="84"/>
      <c r="AQ400" s="84"/>
      <c r="AR400" s="99"/>
      <c r="AS400" s="84"/>
      <c r="AT400" s="99"/>
      <c r="AU400" s="99"/>
      <c r="AV400" s="99"/>
      <c r="AW400" s="84">
        <f t="shared" si="93"/>
        <v>1</v>
      </c>
      <c r="AX400" s="84">
        <f t="shared" si="94"/>
        <v>1900</v>
      </c>
      <c r="AY400" s="84" t="s">
        <v>103</v>
      </c>
      <c r="AZ400" s="97"/>
      <c r="BC400" s="25" t="s">
        <v>673</v>
      </c>
      <c r="BD400" s="25" t="s">
        <v>2384</v>
      </c>
      <c r="BE400" s="25">
        <v>180</v>
      </c>
      <c r="BF400" s="25">
        <v>60</v>
      </c>
      <c r="BG400" s="25">
        <v>730</v>
      </c>
      <c r="BH400" s="40">
        <f t="shared" si="84"/>
        <v>44165</v>
      </c>
      <c r="BI400" s="41">
        <f t="shared" si="85"/>
        <v>44345</v>
      </c>
      <c r="BJ400" s="42" t="str" cm="1">
        <f t="array" ref="BJ400">_xlfn.IFS(AND((BH400&lt;Suspension01Desde),(BH400&lt;Suspension01Hasta),(BI400&lt;Suspension01Desde),(BI400&lt;Suspension01Hasta)),"No_Umbral",AND((BH400&gt;Suspension01Desde),(BH400&gt;Suspension01Hasta),(BI400&gt;Suspension01Desde),(BI400&gt;Suspension01Hasta)),"No_Umbral",AND((BH400&lt;=Suspension01Desde),(BH400&lt;=Suspension01Hasta),(BI400&gt;=Suspension01Desde),(BI400&lt;=Suspension01Hasta)),"Umbral_Anticipado",AND((BH400&lt;=Suspension01Desde),(BH400&lt;=Suspension01Hasta),(BI400&gt;=Suspension01Desde),(BI400&gt;=Suspension01Hasta)),"Umbral_Interno",AND((BH400&gt;=Suspension01Desde),(BH400&lt;=Suspension01Hasta),(BI400&gt;=Suspension01Desde),(BI400&lt;=Suspension01Hasta)),"Umbral_Externo",AND((BH400&gt;=Suspension01Desde),(BH400&lt;=Suspension01Hasta),(BI400&gt;=Suspension01Desde),(BI400&gt;=Suspension01Hasta)),"Umbral_Tardío")</f>
        <v>No_Umbral</v>
      </c>
      <c r="BK400" s="43" cm="1">
        <f t="array" ref="BK400">_xlfn.IFS(BJ400="Umbral_Anticipado",$BI400-Suspension01Desde+1,BJ400="Umbral_Interno",Suspension01Hasta-Suspension01Desde+1,BJ400="Umbral_Externo",BI400-$BH400+1,BJ400="Umbral_Tardío",Suspension01Hasta-$BH400+1,BJ400="No_Umbral",0)</f>
        <v>0</v>
      </c>
      <c r="BL400" s="42" cm="1">
        <f t="array" ref="BL400">_xlfn.IFS(BJ400="Umbral_Anticipado",Suspension01Hasta+BK400,BJ400="Umbral_Interno",BI400+BK400,BJ400="Umbral_Externo",Suspension01Hasta+BK400,BJ400="Umbral_Tardío",BI400+BK400,BJ400="No_Umbral",BI400)</f>
        <v>44345</v>
      </c>
      <c r="BM400" s="42" t="str" cm="1">
        <f t="array" ref="BM400">_xlfn.IFS(AND((BH400&lt;Suspension02Desde),(BH400&lt;Suspension02Hasta),(BL400&lt;Suspension02Desde),(BL400&lt;Suspension02Hasta)),"No_Umbral",AND((BH400&gt;Suspension02Desde),(BH400&gt;Suspension02Hasta),(BL400&gt;Suspension02Desde),(BL400&gt;Suspension02Hasta)),"No_Umbral",AND((BH400&lt;=Suspension02Desde),(BH400&lt;=Suspension02Hasta),(BL400&gt;=Suspension02Desde),(BL400&lt;=Suspension02Hasta)),"Umbral_Anticipado",AND((BH400&lt;=Suspension02Desde),(BH400&lt;=Suspension02Hasta),(BL400&gt;=Suspension02Desde),(BL400&gt;=Suspension02Hasta)),"Umbral_Interno",AND((BH400&gt;=Suspension02Desde),(BH400&lt;=Suspension02Hasta),(BL400&gt;=Suspension02Desde),(BL400&lt;=Suspension02Hasta)),"Umbral_Externo",AND((BH400&gt;=Suspension02Desde),(BH400&lt;=Suspension02Hasta),(BL400&gt;=Suspension02Desde),(BL400&gt;=Suspension02Hasta)),"Umbral_Tardío")</f>
        <v>Umbral_Anticipado</v>
      </c>
      <c r="BN400" s="43" cm="1">
        <f t="array" ref="BN400">_xlfn.IFS(BM400="Umbral_Anticipado",BL400-Suspension02Desde+1,BM400="Umbral_Interno",Suspension02Hasta-Suspension02Desde+1,BM400="Umbral_Externo",BL400-$BH400+1,BM400="Umbral_Tardío",Suspension02Hasta-$BH400+1,BM400="No_Umbral",0)</f>
        <v>157</v>
      </c>
      <c r="BO400" s="41" cm="1">
        <f t="array" ref="BO400">_xlfn.IFS(BM400="Umbral_Anticipado",Suspension02Hasta+BN400,BM400="Umbral_Interno",BL400+BN400,BM400="Umbral_Externo",Suspension02Hasta+BN400,BM400="Umbral_Tardío",BL400+BN400,BM400="No_Umbral",BL400)</f>
        <v>44829</v>
      </c>
      <c r="BP400" s="40">
        <f t="shared" si="86"/>
        <v>44829</v>
      </c>
      <c r="BQ400" s="41">
        <f t="shared" si="87"/>
        <v>44889</v>
      </c>
      <c r="BR400" s="42" t="str" cm="1">
        <f t="array" ref="BR400">_xlfn.IFS(AND((BO400&lt;Suspension01Desde),(BO400&lt;Suspension01Hasta),(BQ400&lt;Suspension01Desde),(BQ400&lt;Suspension01Hasta)),"No_Umbral",AND((BO400&gt;Suspension01Desde),(BO400&gt;Suspension01Hasta),(BQ400&gt;Suspension01Desde),(BQ400&gt;Suspension01Hasta)),"No_Umbral",AND((BO400&lt;=Suspension01Desde),(BO400&lt;=Suspension01Hasta),(BQ400&gt;=Suspension01Desde),(BQ400&lt;=Suspension01Hasta)),"Umbral_Anticipado",AND((BO400&lt;=Suspension01Desde),(BO400&lt;=Suspension01Hasta),(BQ400&gt;=Suspension01Desde),(BQ400&gt;=Suspension01Hasta)),"Umbral_Interno",AND((BO400&gt;=Suspension01Desde),(BO400&lt;=Suspension01Hasta),(BQ400&gt;=Suspension01Desde),(BQ400&lt;=Suspension01Hasta)),"Umbral_Externo",AND((BO400&gt;=Suspension01Desde),(BO400&lt;=Suspension01Hasta),(BQ400&gt;=Suspension01Desde),(BQ400&gt;=Suspension01Hasta)),"Umbral_Tardío")</f>
        <v>No_Umbral</v>
      </c>
      <c r="BS400" s="43" cm="1">
        <f t="array" ref="BS400">_xlfn.IFS(BR400="Umbral_Anticipado",$BQ400-Suspension01Desde+1,BR400="Umbral_Interno",Suspension01Hasta-Suspension01Desde+1,BR400="Umbral_Externo",BQ400-$BO400+1,BR400="Umbral_Tardío",Suspension01Hasta-$BO400+1,BR400="No_Umbral",0)</f>
        <v>0</v>
      </c>
      <c r="BT400" s="42" cm="1">
        <f t="array" ref="BT400">_xlfn.IFS(BR400="Umbral_Anticipado",Suspension01Hasta+BS400,BR400="Umbral_Interno",BQ400+BS400,BR400="Umbral_Externo",Suspension01Hasta+BS400,BR400="Umbral_Tardío",BQ400+BS400,BR400="No_Umbral",BQ400)</f>
        <v>44889</v>
      </c>
      <c r="BU400" s="42" t="str" cm="1">
        <f t="array" ref="BU400">_xlfn.IFS(AND((BO400&lt;Suspension02Desde),(BO400&lt;Suspension02Hasta),(BT400&lt;Suspension02Desde),(BT400&lt;Suspension02Hasta)),"No_Umbral",AND((BO400&gt;Suspension02Desde),(BO400&gt;Suspension02Hasta),(BT400&gt;Suspension02Desde),(BT400&gt;Suspension02Hasta)),"No_Umbral",AND((BO400&lt;=Suspension02Desde),(BO400&lt;=Suspension02Hasta),(BT400&gt;=Suspension02Desde),(BT400&lt;=Suspension02Hasta)),"Umbral_Anticipado",AND((BO400&lt;=Suspension02Desde),(BO400&lt;=Suspension02Hasta),(BT400&gt;=Suspension02Desde),(BT400&gt;=Suspension02Hasta)),"Umbral_Interno",AND((BO400&gt;=Suspension02Desde),(BO400&lt;=Suspension02Hasta),(BT400&gt;=Suspension02Desde),(BT400&lt;=Suspension02Hasta)),"Umbral_Externo",AND((BO400&gt;=Suspension02Desde),(BO400&lt;=Suspension02Hasta),(BT400&gt;=Suspension02Desde),(BT400&gt;=Suspension02Hasta)),"Umbral_Tardío")</f>
        <v>No_Umbral</v>
      </c>
      <c r="BV400" s="43" cm="1">
        <f t="array" ref="BV400">_xlfn.IFS(BU400="Umbral_Anticipado",BT400-Suspension02Desde+1,BU400="Umbral_Interno",Suspension02Hasta-Suspension02Desde+1,BU400="Umbral_Externo",BT400-$BO400+1,BU400="Umbral_Tardío",Suspension02Hasta-$BO400+1,BU400="No_Umbral",0)</f>
        <v>0</v>
      </c>
      <c r="BW400" s="41" cm="1">
        <f t="array" ref="BW400">_xlfn.IFS(BU400="Umbral_Anticipado",Suspension02Hasta+BV400,BU400="Umbral_Interno",BT400+BV400,BU400="Umbral_Externo",Suspension02Hasta+BV400,BU400="Umbral_Tardío",BT400+BV400,BU400="No_Umbral",BT400)</f>
        <v>44889</v>
      </c>
      <c r="BX400" s="40">
        <f t="shared" si="88"/>
        <v>44890</v>
      </c>
      <c r="BY400" s="41">
        <f t="shared" si="89"/>
        <v>45619</v>
      </c>
      <c r="BZ400" s="42" t="str" cm="1">
        <f t="array" ref="BZ400">_xlfn.IFS(AND((BW400&lt;Suspension01Desde),(BW400&lt;Suspension01Hasta),(BY400&lt;Suspension01Desde),(BY400&lt;Suspension01Hasta)),"No_Umbral",AND((BW400&gt;Suspension01Desde),(BW400&gt;Suspension01Hasta),(BY400&gt;Suspension01Desde),(BY400&gt;Suspension01Hasta)),"No_Umbral",AND((BW400&lt;=Suspension01Desde),(BW400&lt;=Suspension01Hasta),(BY400&gt;=Suspension01Desde),(BY400&lt;=Suspension01Hasta)),"Umbral_Anticipado",AND((BW400&lt;=Suspension01Desde),(BW400&lt;=Suspension01Hasta),(BY400&gt;=Suspension01Desde),(BY400&gt;=Suspension01Hasta)),"Umbral_Interno",AND((BW400&gt;=Suspension01Desde),(BW400&lt;=Suspension01Hasta),(BY400&gt;=Suspension01Desde),(BY400&lt;=Suspension01Hasta)),"Umbral_Externo",AND((BW400&gt;=Suspension01Desde),(BW400&lt;=Suspension01Hasta),(BY400&gt;=Suspension01Desde),(BY400&gt;=Suspension01Hasta)),"Umbral_Tardío")</f>
        <v>No_Umbral</v>
      </c>
      <c r="CA400" s="43" cm="1">
        <f t="array" ref="CA400">_xlfn.IFS(BZ400="Umbral_Anticipado",$BI400-Suspension01Desde+1,BZ400="Umbral_Interno",Suspension01Hasta-Suspension01Desde+1,BZ400="Umbral_Externo",BY400-$BH400+1,BZ400="Umbral_Tardío",Suspension01Hasta-$BH400+1,BZ400="No_Umbral",0)</f>
        <v>0</v>
      </c>
      <c r="CB400" s="42" cm="1">
        <f t="array" ref="CB400">_xlfn.IFS(BZ400="Umbral_Anticipado",Suspension01Hasta+CA400,BZ400="Umbral_Interno",BY400+CA400,BZ400="Umbral_Externo",Suspension01Hasta+CA400,BZ400="Umbral_Tardío",BY400+CA400,BZ400="No_Umbral",BY400)</f>
        <v>45619</v>
      </c>
      <c r="CC400" s="42" t="str" cm="1">
        <f t="array" ref="CC400">_xlfn.IFS(AND((BW400&lt;Suspension02Desde),(BW400&lt;Suspension02Hasta),(CB400&lt;Suspension02Desde),(CB400&lt;Suspension02Hasta)),"No_Umbral",AND((BW400&gt;Suspension02Desde),(BW400&gt;Suspension02Hasta),(CB400&gt;Suspension02Desde),(CB400&gt;Suspension02Hasta)),"No_Umbral",AND((BW400&lt;=Suspension02Desde),(BW400&lt;=Suspension02Hasta),(CB400&gt;=Suspension02Desde),(CB400&lt;=Suspension02Hasta)),"Umbral_Anticipado",AND((BW400&lt;=Suspension02Desde),(BW400&lt;=Suspension02Hasta),(CB400&gt;=Suspension02Desde),(CB400&gt;=Suspension02Hasta)),"Umbral_Interno",AND((BW400&gt;=Suspension02Desde),(BW400&lt;=Suspension02Hasta),(CB400&gt;=Suspension02Desde),(CB400&lt;=Suspension02Hasta)),"Umbral_Externo",AND((BW400&gt;=Suspension02Desde),(BW400&lt;=Suspension02Hasta),(CB400&gt;=Suspension02Desde),(CB400&gt;=Suspension02Hasta)),"Umbral_Tardío")</f>
        <v>No_Umbral</v>
      </c>
      <c r="CD400" s="43" cm="1">
        <f t="array" ref="CD400">_xlfn.IFS(CC400="Umbral_Anticipado",CB400-Suspension02Desde+1,CC400="Umbral_Interno",Suspension02Hasta-Suspension02Desde+1,CC400="Umbral_Externo",CB400-$BH400+1,CC400="Umbral_Tardío",Suspension02Hasta-$BH400+1,CC400="No_Umbral",0)</f>
        <v>0</v>
      </c>
      <c r="CE400" s="41" cm="1">
        <f t="array" ref="CE400">_xlfn.IFS(CC400="Umbral_Anticipado",Suspension02Hasta+CD400,CC400="Umbral_Interno",CB400+CD400,CC400="Umbral_Externo",Suspension02Hasta+CD400,CC400="Umbral_Tardío",CB400+CD400,CC400="No_Umbral",CB400)</f>
        <v>45619</v>
      </c>
      <c r="CF400" s="40">
        <f t="shared" si="90"/>
        <v>45621</v>
      </c>
    </row>
    <row r="401" spans="1:84" s="22" customFormat="1" ht="20.25" customHeight="1">
      <c r="A401" s="94" t="s">
        <v>3471</v>
      </c>
      <c r="B401" s="77" t="str">
        <f t="shared" si="91"/>
        <v>2020</v>
      </c>
      <c r="C401" s="85" t="s">
        <v>3472</v>
      </c>
      <c r="D401" s="94" t="s">
        <v>3473</v>
      </c>
      <c r="E401" s="94" t="s">
        <v>3201</v>
      </c>
      <c r="F401" s="77" t="s">
        <v>165</v>
      </c>
      <c r="G401" s="212" t="s">
        <v>3474</v>
      </c>
      <c r="H401" s="212">
        <v>43965</v>
      </c>
      <c r="I401" s="94" t="s">
        <v>299</v>
      </c>
      <c r="J401" s="94"/>
      <c r="K401" s="98">
        <v>45532</v>
      </c>
      <c r="L401" s="94" t="str">
        <f>VLOOKUP(MONTH($K401),TablaMeses[],2,FALSE)</f>
        <v>08 AGOSTO</v>
      </c>
      <c r="M401" s="94">
        <f t="shared" si="95"/>
        <v>2024</v>
      </c>
      <c r="N401" s="84"/>
      <c r="O401" s="202"/>
      <c r="P401" s="84"/>
      <c r="Q401" s="84"/>
      <c r="R401" s="201"/>
      <c r="S401" s="84"/>
      <c r="T401" s="84"/>
      <c r="U401" s="201"/>
      <c r="V401" s="84"/>
      <c r="W401" s="84"/>
      <c r="X401" s="201"/>
      <c r="Y401" s="84"/>
      <c r="Z401" s="201"/>
      <c r="AA401" s="84"/>
      <c r="AB401" s="201"/>
      <c r="AC401" s="100"/>
      <c r="AD401" s="84"/>
      <c r="AE401" s="84"/>
      <c r="AF401" s="84"/>
      <c r="AG401" s="84"/>
      <c r="AH401" s="84"/>
      <c r="AI401" s="99"/>
      <c r="AJ401" s="84"/>
      <c r="AK401" s="84"/>
      <c r="AL401" s="84"/>
      <c r="AM401" s="99"/>
      <c r="AN401" s="84"/>
      <c r="AO401" s="84"/>
      <c r="AP401" s="84"/>
      <c r="AQ401" s="84"/>
      <c r="AR401" s="99"/>
      <c r="AS401" s="84"/>
      <c r="AT401" s="99"/>
      <c r="AU401" s="99"/>
      <c r="AV401" s="99"/>
      <c r="AW401" s="84">
        <f t="shared" si="93"/>
        <v>1</v>
      </c>
      <c r="AX401" s="84">
        <f t="shared" si="94"/>
        <v>1900</v>
      </c>
      <c r="AY401" s="84" t="s">
        <v>3016</v>
      </c>
      <c r="AZ401" s="97" t="s">
        <v>1670</v>
      </c>
      <c r="BC401" s="25" t="s">
        <v>673</v>
      </c>
      <c r="BD401" s="25" t="s">
        <v>2384</v>
      </c>
      <c r="BE401" s="25">
        <v>180</v>
      </c>
      <c r="BF401" s="25">
        <v>60</v>
      </c>
      <c r="BG401" s="25">
        <v>730</v>
      </c>
      <c r="BH401" s="40">
        <f t="shared" si="84"/>
        <v>43965</v>
      </c>
      <c r="BI401" s="41">
        <f t="shared" si="85"/>
        <v>44145</v>
      </c>
      <c r="BJ401" s="42" t="str" cm="1">
        <f t="array" ref="BJ401">_xlfn.IFS(AND((BH401&lt;Suspension01Desde),(BH401&lt;Suspension01Hasta),(BI401&lt;Suspension01Desde),(BI401&lt;Suspension01Hasta)),"No_Umbral",AND((BH401&gt;Suspension01Desde),(BH401&gt;Suspension01Hasta),(BI401&gt;Suspension01Desde),(BI401&gt;Suspension01Hasta)),"No_Umbral",AND((BH401&lt;=Suspension01Desde),(BH401&lt;=Suspension01Hasta),(BI401&gt;=Suspension01Desde),(BI401&lt;=Suspension01Hasta)),"Umbral_Anticipado",AND((BH401&lt;=Suspension01Desde),(BH401&lt;=Suspension01Hasta),(BI401&gt;=Suspension01Desde),(BI401&gt;=Suspension01Hasta)),"Umbral_Interno",AND((BH401&gt;=Suspension01Desde),(BH401&lt;=Suspension01Hasta),(BI401&gt;=Suspension01Desde),(BI401&lt;=Suspension01Hasta)),"Umbral_Externo",AND((BH401&gt;=Suspension01Desde),(BH401&lt;=Suspension01Hasta),(BI401&gt;=Suspension01Desde),(BI401&gt;=Suspension01Hasta)),"Umbral_Tardío")</f>
        <v>Umbral_Tardío</v>
      </c>
      <c r="BK401" s="43" cm="1">
        <f t="array" ref="BK401">_xlfn.IFS(BJ401="Umbral_Anticipado",$BI401-Suspension01Desde+1,BJ401="Umbral_Interno",Suspension01Hasta-Suspension01Desde+1,BJ401="Umbral_Externo",BI401-$BH401+1,BJ401="Umbral_Tardío",Suspension01Hasta-$BH401+1,BJ401="No_Umbral",0)</f>
        <v>171</v>
      </c>
      <c r="BL401" s="42" cm="1">
        <f t="array" ref="BL401">_xlfn.IFS(BJ401="Umbral_Anticipado",Suspension01Hasta+BK401,BJ401="Umbral_Interno",BI401+BK401,BJ401="Umbral_Externo",Suspension01Hasta+BK401,BJ401="Umbral_Tardío",BI401+BK401,BJ401="No_Umbral",BI401)</f>
        <v>44316</v>
      </c>
      <c r="BM401" s="42" t="str" cm="1">
        <f t="array" ref="BM401">_xlfn.IFS(AND((BH401&lt;Suspension02Desde),(BH401&lt;Suspension02Hasta),(BL401&lt;Suspension02Desde),(BL401&lt;Suspension02Hasta)),"No_Umbral",AND((BH401&gt;Suspension02Desde),(BH401&gt;Suspension02Hasta),(BL401&gt;Suspension02Desde),(BL401&gt;Suspension02Hasta)),"No_Umbral",AND((BH401&lt;=Suspension02Desde),(BH401&lt;=Suspension02Hasta),(BL401&gt;=Suspension02Desde),(BL401&lt;=Suspension02Hasta)),"Umbral_Anticipado",AND((BH401&lt;=Suspension02Desde),(BH401&lt;=Suspension02Hasta),(BL401&gt;=Suspension02Desde),(BL401&gt;=Suspension02Hasta)),"Umbral_Interno",AND((BH401&gt;=Suspension02Desde),(BH401&lt;=Suspension02Hasta),(BL401&gt;=Suspension02Desde),(BL401&lt;=Suspension02Hasta)),"Umbral_Externo",AND((BH401&gt;=Suspension02Desde),(BH401&lt;=Suspension02Hasta),(BL401&gt;=Suspension02Desde),(BL401&gt;=Suspension02Hasta)),"Umbral_Tardío")</f>
        <v>Umbral_Anticipado</v>
      </c>
      <c r="BN401" s="43" cm="1">
        <f t="array" ref="BN401">_xlfn.IFS(BM401="Umbral_Anticipado",BL401-Suspension02Desde+1,BM401="Umbral_Interno",Suspension02Hasta-Suspension02Desde+1,BM401="Umbral_Externo",BL401-$BH401+1,BM401="Umbral_Tardío",Suspension02Hasta-$BH401+1,BM401="No_Umbral",0)</f>
        <v>128</v>
      </c>
      <c r="BO401" s="41" cm="1">
        <f t="array" ref="BO401">_xlfn.IFS(BM401="Umbral_Anticipado",Suspension02Hasta+BN401,BM401="Umbral_Interno",BL401+BN401,BM401="Umbral_Externo",Suspension02Hasta+BN401,BM401="Umbral_Tardío",BL401+BN401,BM401="No_Umbral",BL401)</f>
        <v>44800</v>
      </c>
      <c r="BP401" s="40">
        <f t="shared" si="86"/>
        <v>44800</v>
      </c>
      <c r="BQ401" s="41">
        <f t="shared" si="87"/>
        <v>44860</v>
      </c>
      <c r="BR401" s="42" t="str" cm="1">
        <f t="array" ref="BR401">_xlfn.IFS(AND((BO401&lt;Suspension01Desde),(BO401&lt;Suspension01Hasta),(BQ401&lt;Suspension01Desde),(BQ401&lt;Suspension01Hasta)),"No_Umbral",AND((BO401&gt;Suspension01Desde),(BO401&gt;Suspension01Hasta),(BQ401&gt;Suspension01Desde),(BQ401&gt;Suspension01Hasta)),"No_Umbral",AND((BO401&lt;=Suspension01Desde),(BO401&lt;=Suspension01Hasta),(BQ401&gt;=Suspension01Desde),(BQ401&lt;=Suspension01Hasta)),"Umbral_Anticipado",AND((BO401&lt;=Suspension01Desde),(BO401&lt;=Suspension01Hasta),(BQ401&gt;=Suspension01Desde),(BQ401&gt;=Suspension01Hasta)),"Umbral_Interno",AND((BO401&gt;=Suspension01Desde),(BO401&lt;=Suspension01Hasta),(BQ401&gt;=Suspension01Desde),(BQ401&lt;=Suspension01Hasta)),"Umbral_Externo",AND((BO401&gt;=Suspension01Desde),(BO401&lt;=Suspension01Hasta),(BQ401&gt;=Suspension01Desde),(BQ401&gt;=Suspension01Hasta)),"Umbral_Tardío")</f>
        <v>No_Umbral</v>
      </c>
      <c r="BS401" s="43" cm="1">
        <f t="array" ref="BS401">_xlfn.IFS(BR401="Umbral_Anticipado",$BQ401-Suspension01Desde+1,BR401="Umbral_Interno",Suspension01Hasta-Suspension01Desde+1,BR401="Umbral_Externo",BQ401-$BO401+1,BR401="Umbral_Tardío",Suspension01Hasta-$BO401+1,BR401="No_Umbral",0)</f>
        <v>0</v>
      </c>
      <c r="BT401" s="42" cm="1">
        <f t="array" ref="BT401">_xlfn.IFS(BR401="Umbral_Anticipado",Suspension01Hasta+BS401,BR401="Umbral_Interno",BQ401+BS401,BR401="Umbral_Externo",Suspension01Hasta+BS401,BR401="Umbral_Tardío",BQ401+BS401,BR401="No_Umbral",BQ401)</f>
        <v>44860</v>
      </c>
      <c r="BU401" s="42" t="str" cm="1">
        <f t="array" ref="BU401">_xlfn.IFS(AND((BO401&lt;Suspension02Desde),(BO401&lt;Suspension02Hasta),(BT401&lt;Suspension02Desde),(BT401&lt;Suspension02Hasta)),"No_Umbral",AND((BO401&gt;Suspension02Desde),(BO401&gt;Suspension02Hasta),(BT401&gt;Suspension02Desde),(BT401&gt;Suspension02Hasta)),"No_Umbral",AND((BO401&lt;=Suspension02Desde),(BO401&lt;=Suspension02Hasta),(BT401&gt;=Suspension02Desde),(BT401&lt;=Suspension02Hasta)),"Umbral_Anticipado",AND((BO401&lt;=Suspension02Desde),(BO401&lt;=Suspension02Hasta),(BT401&gt;=Suspension02Desde),(BT401&gt;=Suspension02Hasta)),"Umbral_Interno",AND((BO401&gt;=Suspension02Desde),(BO401&lt;=Suspension02Hasta),(BT401&gt;=Suspension02Desde),(BT401&lt;=Suspension02Hasta)),"Umbral_Externo",AND((BO401&gt;=Suspension02Desde),(BO401&lt;=Suspension02Hasta),(BT401&gt;=Suspension02Desde),(BT401&gt;=Suspension02Hasta)),"Umbral_Tardío")</f>
        <v>No_Umbral</v>
      </c>
      <c r="BV401" s="43" cm="1">
        <f t="array" ref="BV401">_xlfn.IFS(BU401="Umbral_Anticipado",BT401-Suspension02Desde+1,BU401="Umbral_Interno",Suspension02Hasta-Suspension02Desde+1,BU401="Umbral_Externo",BT401-$BO401+1,BU401="Umbral_Tardío",Suspension02Hasta-$BO401+1,BU401="No_Umbral",0)</f>
        <v>0</v>
      </c>
      <c r="BW401" s="41" cm="1">
        <f t="array" ref="BW401">_xlfn.IFS(BU401="Umbral_Anticipado",Suspension02Hasta+BV401,BU401="Umbral_Interno",BT401+BV401,BU401="Umbral_Externo",Suspension02Hasta+BV401,BU401="Umbral_Tardío",BT401+BV401,BU401="No_Umbral",BT401)</f>
        <v>44860</v>
      </c>
      <c r="BX401" s="40">
        <f t="shared" si="88"/>
        <v>44861</v>
      </c>
      <c r="BY401" s="41">
        <f t="shared" si="89"/>
        <v>45590</v>
      </c>
      <c r="BZ401" s="42" t="str" cm="1">
        <f t="array" ref="BZ401">_xlfn.IFS(AND((BW401&lt;Suspension01Desde),(BW401&lt;Suspension01Hasta),(BY401&lt;Suspension01Desde),(BY401&lt;Suspension01Hasta)),"No_Umbral",AND((BW401&gt;Suspension01Desde),(BW401&gt;Suspension01Hasta),(BY401&gt;Suspension01Desde),(BY401&gt;Suspension01Hasta)),"No_Umbral",AND((BW401&lt;=Suspension01Desde),(BW401&lt;=Suspension01Hasta),(BY401&gt;=Suspension01Desde),(BY401&lt;=Suspension01Hasta)),"Umbral_Anticipado",AND((BW401&lt;=Suspension01Desde),(BW401&lt;=Suspension01Hasta),(BY401&gt;=Suspension01Desde),(BY401&gt;=Suspension01Hasta)),"Umbral_Interno",AND((BW401&gt;=Suspension01Desde),(BW401&lt;=Suspension01Hasta),(BY401&gt;=Suspension01Desde),(BY401&lt;=Suspension01Hasta)),"Umbral_Externo",AND((BW401&gt;=Suspension01Desde),(BW401&lt;=Suspension01Hasta),(BY401&gt;=Suspension01Desde),(BY401&gt;=Suspension01Hasta)),"Umbral_Tardío")</f>
        <v>No_Umbral</v>
      </c>
      <c r="CA401" s="43" cm="1">
        <f t="array" ref="CA401">_xlfn.IFS(BZ401="Umbral_Anticipado",$BI401-Suspension01Desde+1,BZ401="Umbral_Interno",Suspension01Hasta-Suspension01Desde+1,BZ401="Umbral_Externo",BY401-$BH401+1,BZ401="Umbral_Tardío",Suspension01Hasta-$BH401+1,BZ401="No_Umbral",0)</f>
        <v>0</v>
      </c>
      <c r="CB401" s="42" cm="1">
        <f t="array" ref="CB401">_xlfn.IFS(BZ401="Umbral_Anticipado",Suspension01Hasta+CA401,BZ401="Umbral_Interno",BY401+CA401,BZ401="Umbral_Externo",Suspension01Hasta+CA401,BZ401="Umbral_Tardío",BY401+CA401,BZ401="No_Umbral",BY401)</f>
        <v>45590</v>
      </c>
      <c r="CC401" s="42" t="str" cm="1">
        <f t="array" ref="CC401">_xlfn.IFS(AND((BW401&lt;Suspension02Desde),(BW401&lt;Suspension02Hasta),(CB401&lt;Suspension02Desde),(CB401&lt;Suspension02Hasta)),"No_Umbral",AND((BW401&gt;Suspension02Desde),(BW401&gt;Suspension02Hasta),(CB401&gt;Suspension02Desde),(CB401&gt;Suspension02Hasta)),"No_Umbral",AND((BW401&lt;=Suspension02Desde),(BW401&lt;=Suspension02Hasta),(CB401&gt;=Suspension02Desde),(CB401&lt;=Suspension02Hasta)),"Umbral_Anticipado",AND((BW401&lt;=Suspension02Desde),(BW401&lt;=Suspension02Hasta),(CB401&gt;=Suspension02Desde),(CB401&gt;=Suspension02Hasta)),"Umbral_Interno",AND((BW401&gt;=Suspension02Desde),(BW401&lt;=Suspension02Hasta),(CB401&gt;=Suspension02Desde),(CB401&lt;=Suspension02Hasta)),"Umbral_Externo",AND((BW401&gt;=Suspension02Desde),(BW401&lt;=Suspension02Hasta),(CB401&gt;=Suspension02Desde),(CB401&gt;=Suspension02Hasta)),"Umbral_Tardío")</f>
        <v>No_Umbral</v>
      </c>
      <c r="CD401" s="43" cm="1">
        <f t="array" ref="CD401">_xlfn.IFS(CC401="Umbral_Anticipado",CB401-Suspension02Desde+1,CC401="Umbral_Interno",Suspension02Hasta-Suspension02Desde+1,CC401="Umbral_Externo",CB401-$BH401+1,CC401="Umbral_Tardío",Suspension02Hasta-$BH401+1,CC401="No_Umbral",0)</f>
        <v>0</v>
      </c>
      <c r="CE401" s="41" cm="1">
        <f t="array" ref="CE401">_xlfn.IFS(CC401="Umbral_Anticipado",Suspension02Hasta+CD401,CC401="Umbral_Interno",CB401+CD401,CC401="Umbral_Externo",Suspension02Hasta+CD401,CC401="Umbral_Tardío",CB401+CD401,CC401="No_Umbral",CB401)</f>
        <v>45590</v>
      </c>
      <c r="CF401" s="40">
        <f t="shared" si="90"/>
        <v>45592</v>
      </c>
    </row>
    <row r="402" spans="1:84" s="22" customFormat="1" ht="20.25" customHeight="1">
      <c r="A402" s="94" t="s">
        <v>3475</v>
      </c>
      <c r="B402" s="77" t="str">
        <f t="shared" si="91"/>
        <v>2019</v>
      </c>
      <c r="C402" s="84" t="s">
        <v>3476</v>
      </c>
      <c r="D402" s="94" t="s">
        <v>1780</v>
      </c>
      <c r="E402" s="94" t="s">
        <v>3258</v>
      </c>
      <c r="F402" s="77" t="s">
        <v>91</v>
      </c>
      <c r="G402" s="212">
        <v>43815</v>
      </c>
      <c r="H402" s="212">
        <v>44180</v>
      </c>
      <c r="I402" s="77" t="s">
        <v>551</v>
      </c>
      <c r="J402" s="94"/>
      <c r="K402" s="98">
        <v>45275</v>
      </c>
      <c r="L402" s="94" t="str">
        <f>VLOOKUP(MONTH($K402),TablaMeses[],2,FALSE)</f>
        <v>12 DICIEMBRE</v>
      </c>
      <c r="M402" s="94">
        <f t="shared" si="95"/>
        <v>2023</v>
      </c>
      <c r="N402" s="84"/>
      <c r="O402" s="202"/>
      <c r="P402" s="84"/>
      <c r="Q402" s="84"/>
      <c r="R402" s="201"/>
      <c r="S402" s="84"/>
      <c r="T402" s="84"/>
      <c r="U402" s="201"/>
      <c r="V402" s="84"/>
      <c r="W402" s="84"/>
      <c r="X402" s="201"/>
      <c r="Y402" s="84"/>
      <c r="Z402" s="201"/>
      <c r="AA402" s="84"/>
      <c r="AB402" s="201"/>
      <c r="AC402" s="100">
        <v>44713</v>
      </c>
      <c r="AD402" s="84" t="s">
        <v>145</v>
      </c>
      <c r="AE402" s="84"/>
      <c r="AF402" s="84"/>
      <c r="AG402" s="84"/>
      <c r="AH402" s="84"/>
      <c r="AI402" s="99"/>
      <c r="AJ402" s="84"/>
      <c r="AK402" s="84"/>
      <c r="AL402" s="84"/>
      <c r="AM402" s="99"/>
      <c r="AN402" s="84"/>
      <c r="AO402" s="84"/>
      <c r="AP402" s="84"/>
      <c r="AQ402" s="84"/>
      <c r="AR402" s="99"/>
      <c r="AS402" s="84"/>
      <c r="AT402" s="99"/>
      <c r="AU402" s="99"/>
      <c r="AV402" s="99"/>
      <c r="AW402" s="84">
        <f t="shared" si="93"/>
        <v>1</v>
      </c>
      <c r="AX402" s="84">
        <f t="shared" si="94"/>
        <v>1900</v>
      </c>
      <c r="AY402" s="84" t="s">
        <v>3016</v>
      </c>
      <c r="AZ402" s="97" t="s">
        <v>1670</v>
      </c>
      <c r="BC402" s="25" t="s">
        <v>104</v>
      </c>
      <c r="BD402" s="25" t="s">
        <v>104</v>
      </c>
      <c r="BE402" s="39">
        <v>120</v>
      </c>
      <c r="BF402" s="39">
        <v>60</v>
      </c>
      <c r="BG402" s="39">
        <v>730</v>
      </c>
      <c r="BH402" s="40">
        <f t="shared" si="84"/>
        <v>44180</v>
      </c>
      <c r="BI402" s="41">
        <f t="shared" si="85"/>
        <v>44300</v>
      </c>
      <c r="BJ402" s="42" t="str" cm="1">
        <f t="array" ref="BJ402">_xlfn.IFS(AND((BH402&lt;Suspension01Desde),(BH402&lt;Suspension01Hasta),(BI402&lt;Suspension01Desde),(BI402&lt;Suspension01Hasta)),"No_Umbral",AND((BH402&gt;Suspension01Desde),(BH402&gt;Suspension01Hasta),(BI402&gt;Suspension01Desde),(BI402&gt;Suspension01Hasta)),"No_Umbral",AND((BH402&lt;=Suspension01Desde),(BH402&lt;=Suspension01Hasta),(BI402&gt;=Suspension01Desde),(BI402&lt;=Suspension01Hasta)),"Umbral_Anticipado",AND((BH402&lt;=Suspension01Desde),(BH402&lt;=Suspension01Hasta),(BI402&gt;=Suspension01Desde),(BI402&gt;=Suspension01Hasta)),"Umbral_Interno",AND((BH402&gt;=Suspension01Desde),(BH402&lt;=Suspension01Hasta),(BI402&gt;=Suspension01Desde),(BI402&lt;=Suspension01Hasta)),"Umbral_Externo",AND((BH402&gt;=Suspension01Desde),(BH402&lt;=Suspension01Hasta),(BI402&gt;=Suspension01Desde),(BI402&gt;=Suspension01Hasta)),"Umbral_Tardío")</f>
        <v>No_Umbral</v>
      </c>
      <c r="BK402" s="43" cm="1">
        <f t="array" ref="BK402">_xlfn.IFS(BJ402="Umbral_Anticipado",$BI402-Suspension01Desde+1,BJ402="Umbral_Interno",Suspension01Hasta-Suspension01Desde+1,BJ402="Umbral_Externo",BI402-$BH402+1,BJ402="Umbral_Tardío",Suspension01Hasta-$BH402+1,BJ402="No_Umbral",0)</f>
        <v>0</v>
      </c>
      <c r="BL402" s="42" cm="1">
        <f t="array" ref="BL402">_xlfn.IFS(BJ402="Umbral_Anticipado",Suspension01Hasta+BK402,BJ402="Umbral_Interno",BI402+BK402,BJ402="Umbral_Externo",Suspension01Hasta+BK402,BJ402="Umbral_Tardío",BI402+BK402,BJ402="No_Umbral",BI402)</f>
        <v>44300</v>
      </c>
      <c r="BM402" s="42" t="str" cm="1">
        <f t="array" ref="BM402">_xlfn.IFS(AND((BH402&lt;Suspension02Desde),(BH402&lt;Suspension02Hasta),(BL402&lt;Suspension02Desde),(BL402&lt;Suspension02Hasta)),"No_Umbral",AND((BH402&gt;Suspension02Desde),(BH402&gt;Suspension02Hasta),(BL402&gt;Suspension02Desde),(BL402&gt;Suspension02Hasta)),"No_Umbral",AND((BH402&lt;=Suspension02Desde),(BH402&lt;=Suspension02Hasta),(BL402&gt;=Suspension02Desde),(BL402&lt;=Suspension02Hasta)),"Umbral_Anticipado",AND((BH402&lt;=Suspension02Desde),(BH402&lt;=Suspension02Hasta),(BL402&gt;=Suspension02Desde),(BL402&gt;=Suspension02Hasta)),"Umbral_Interno",AND((BH402&gt;=Suspension02Desde),(BH402&lt;=Suspension02Hasta),(BL402&gt;=Suspension02Desde),(BL402&lt;=Suspension02Hasta)),"Umbral_Externo",AND((BH402&gt;=Suspension02Desde),(BH402&lt;=Suspension02Hasta),(BL402&gt;=Suspension02Desde),(BL402&gt;=Suspension02Hasta)),"Umbral_Tardío")</f>
        <v>Umbral_Anticipado</v>
      </c>
      <c r="BN402" s="43" cm="1">
        <f t="array" ref="BN402">_xlfn.IFS(BM402="Umbral_Anticipado",BL402-Suspension02Desde+1,BM402="Umbral_Interno",Suspension02Hasta-Suspension02Desde+1,BM402="Umbral_Externo",BL402-$BH402+1,BM402="Umbral_Tardío",Suspension02Hasta-$BH402+1,BM402="No_Umbral",0)</f>
        <v>112</v>
      </c>
      <c r="BO402" s="41" cm="1">
        <f t="array" ref="BO402">_xlfn.IFS(BM402="Umbral_Anticipado",Suspension02Hasta+BN402,BM402="Umbral_Interno",BL402+BN402,BM402="Umbral_Externo",Suspension02Hasta+BN402,BM402="Umbral_Tardío",BL402+BN402,BM402="No_Umbral",BL402)</f>
        <v>44784</v>
      </c>
      <c r="BP402" s="40">
        <f t="shared" si="86"/>
        <v>44784</v>
      </c>
      <c r="BQ402" s="41">
        <f t="shared" si="87"/>
        <v>44844</v>
      </c>
      <c r="BR402" s="42" t="str" cm="1">
        <f t="array" ref="BR402">_xlfn.IFS(AND((BO402&lt;Suspension01Desde),(BO402&lt;Suspension01Hasta),(BQ402&lt;Suspension01Desde),(BQ402&lt;Suspension01Hasta)),"No_Umbral",AND((BO402&gt;Suspension01Desde),(BO402&gt;Suspension01Hasta),(BQ402&gt;Suspension01Desde),(BQ402&gt;Suspension01Hasta)),"No_Umbral",AND((BO402&lt;=Suspension01Desde),(BO402&lt;=Suspension01Hasta),(BQ402&gt;=Suspension01Desde),(BQ402&lt;=Suspension01Hasta)),"Umbral_Anticipado",AND((BO402&lt;=Suspension01Desde),(BO402&lt;=Suspension01Hasta),(BQ402&gt;=Suspension01Desde),(BQ402&gt;=Suspension01Hasta)),"Umbral_Interno",AND((BO402&gt;=Suspension01Desde),(BO402&lt;=Suspension01Hasta),(BQ402&gt;=Suspension01Desde),(BQ402&lt;=Suspension01Hasta)),"Umbral_Externo",AND((BO402&gt;=Suspension01Desde),(BO402&lt;=Suspension01Hasta),(BQ402&gt;=Suspension01Desde),(BQ402&gt;=Suspension01Hasta)),"Umbral_Tardío")</f>
        <v>No_Umbral</v>
      </c>
      <c r="BS402" s="43" cm="1">
        <f t="array" ref="BS402">_xlfn.IFS(BR402="Umbral_Anticipado",$BQ402-Suspension01Desde+1,BR402="Umbral_Interno",Suspension01Hasta-Suspension01Desde+1,BR402="Umbral_Externo",BQ402-$BO402+1,BR402="Umbral_Tardío",Suspension01Hasta-$BO402+1,BR402="No_Umbral",0)</f>
        <v>0</v>
      </c>
      <c r="BT402" s="42" cm="1">
        <f t="array" ref="BT402">_xlfn.IFS(BR402="Umbral_Anticipado",Suspension01Hasta+BS402,BR402="Umbral_Interno",BQ402+BS402,BR402="Umbral_Externo",Suspension01Hasta+BS402,BR402="Umbral_Tardío",BQ402+BS402,BR402="No_Umbral",BQ402)</f>
        <v>44844</v>
      </c>
      <c r="BU402" s="42" t="str" cm="1">
        <f t="array" ref="BU402">_xlfn.IFS(AND((BO402&lt;Suspension02Desde),(BO402&lt;Suspension02Hasta),(BT402&lt;Suspension02Desde),(BT402&lt;Suspension02Hasta)),"No_Umbral",AND((BO402&gt;Suspension02Desde),(BO402&gt;Suspension02Hasta),(BT402&gt;Suspension02Desde),(BT402&gt;Suspension02Hasta)),"No_Umbral",AND((BO402&lt;=Suspension02Desde),(BO402&lt;=Suspension02Hasta),(BT402&gt;=Suspension02Desde),(BT402&lt;=Suspension02Hasta)),"Umbral_Anticipado",AND((BO402&lt;=Suspension02Desde),(BO402&lt;=Suspension02Hasta),(BT402&gt;=Suspension02Desde),(BT402&gt;=Suspension02Hasta)),"Umbral_Interno",AND((BO402&gt;=Suspension02Desde),(BO402&lt;=Suspension02Hasta),(BT402&gt;=Suspension02Desde),(BT402&lt;=Suspension02Hasta)),"Umbral_Externo",AND((BO402&gt;=Suspension02Desde),(BO402&lt;=Suspension02Hasta),(BT402&gt;=Suspension02Desde),(BT402&gt;=Suspension02Hasta)),"Umbral_Tardío")</f>
        <v>No_Umbral</v>
      </c>
      <c r="BV402" s="43" cm="1">
        <f t="array" ref="BV402">_xlfn.IFS(BU402="Umbral_Anticipado",BT402-Suspension02Desde+1,BU402="Umbral_Interno",Suspension02Hasta-Suspension02Desde+1,BU402="Umbral_Externo",BT402-$BO402+1,BU402="Umbral_Tardío",Suspension02Hasta-$BO402+1,BU402="No_Umbral",0)</f>
        <v>0</v>
      </c>
      <c r="BW402" s="41" cm="1">
        <f t="array" ref="BW402">_xlfn.IFS(BU402="Umbral_Anticipado",Suspension02Hasta+BV402,BU402="Umbral_Interno",BT402+BV402,BU402="Umbral_Externo",Suspension02Hasta+BV402,BU402="Umbral_Tardío",BT402+BV402,BU402="No_Umbral",BT402)</f>
        <v>44844</v>
      </c>
      <c r="BX402" s="40">
        <f t="shared" si="88"/>
        <v>44845</v>
      </c>
      <c r="BY402" s="41">
        <f t="shared" si="89"/>
        <v>45574</v>
      </c>
      <c r="BZ402" s="42" t="str" cm="1">
        <f t="array" ref="BZ402">_xlfn.IFS(AND((BW402&lt;Suspension01Desde),(BW402&lt;Suspension01Hasta),(BY402&lt;Suspension01Desde),(BY402&lt;Suspension01Hasta)),"No_Umbral",AND((BW402&gt;Suspension01Desde),(BW402&gt;Suspension01Hasta),(BY402&gt;Suspension01Desde),(BY402&gt;Suspension01Hasta)),"No_Umbral",AND((BW402&lt;=Suspension01Desde),(BW402&lt;=Suspension01Hasta),(BY402&gt;=Suspension01Desde),(BY402&lt;=Suspension01Hasta)),"Umbral_Anticipado",AND((BW402&lt;=Suspension01Desde),(BW402&lt;=Suspension01Hasta),(BY402&gt;=Suspension01Desde),(BY402&gt;=Suspension01Hasta)),"Umbral_Interno",AND((BW402&gt;=Suspension01Desde),(BW402&lt;=Suspension01Hasta),(BY402&gt;=Suspension01Desde),(BY402&lt;=Suspension01Hasta)),"Umbral_Externo",AND((BW402&gt;=Suspension01Desde),(BW402&lt;=Suspension01Hasta),(BY402&gt;=Suspension01Desde),(BY402&gt;=Suspension01Hasta)),"Umbral_Tardío")</f>
        <v>No_Umbral</v>
      </c>
      <c r="CA402" s="43" cm="1">
        <f t="array" ref="CA402">_xlfn.IFS(BZ402="Umbral_Anticipado",$BI402-Suspension01Desde+1,BZ402="Umbral_Interno",Suspension01Hasta-Suspension01Desde+1,BZ402="Umbral_Externo",BY402-$BH402+1,BZ402="Umbral_Tardío",Suspension01Hasta-$BH402+1,BZ402="No_Umbral",0)</f>
        <v>0</v>
      </c>
      <c r="CB402" s="42" cm="1">
        <f t="array" ref="CB402">_xlfn.IFS(BZ402="Umbral_Anticipado",Suspension01Hasta+CA402,BZ402="Umbral_Interno",BY402+CA402,BZ402="Umbral_Externo",Suspension01Hasta+CA402,BZ402="Umbral_Tardío",BY402+CA402,BZ402="No_Umbral",BY402)</f>
        <v>45574</v>
      </c>
      <c r="CC402" s="42" t="str" cm="1">
        <f t="array" ref="CC402">_xlfn.IFS(AND((BW402&lt;Suspension02Desde),(BW402&lt;Suspension02Hasta),(CB402&lt;Suspension02Desde),(CB402&lt;Suspension02Hasta)),"No_Umbral",AND((BW402&gt;Suspension02Desde),(BW402&gt;Suspension02Hasta),(CB402&gt;Suspension02Desde),(CB402&gt;Suspension02Hasta)),"No_Umbral",AND((BW402&lt;=Suspension02Desde),(BW402&lt;=Suspension02Hasta),(CB402&gt;=Suspension02Desde),(CB402&lt;=Suspension02Hasta)),"Umbral_Anticipado",AND((BW402&lt;=Suspension02Desde),(BW402&lt;=Suspension02Hasta),(CB402&gt;=Suspension02Desde),(CB402&gt;=Suspension02Hasta)),"Umbral_Interno",AND((BW402&gt;=Suspension02Desde),(BW402&lt;=Suspension02Hasta),(CB402&gt;=Suspension02Desde),(CB402&lt;=Suspension02Hasta)),"Umbral_Externo",AND((BW402&gt;=Suspension02Desde),(BW402&lt;=Suspension02Hasta),(CB402&gt;=Suspension02Desde),(CB402&gt;=Suspension02Hasta)),"Umbral_Tardío")</f>
        <v>No_Umbral</v>
      </c>
      <c r="CD402" s="43" cm="1">
        <f t="array" ref="CD402">_xlfn.IFS(CC402="Umbral_Anticipado",CB402-Suspension02Desde+1,CC402="Umbral_Interno",Suspension02Hasta-Suspension02Desde+1,CC402="Umbral_Externo",CB402-$BH402+1,CC402="Umbral_Tardío",Suspension02Hasta-$BH402+1,CC402="No_Umbral",0)</f>
        <v>0</v>
      </c>
      <c r="CE402" s="41" cm="1">
        <f t="array" ref="CE402">_xlfn.IFS(CC402="Umbral_Anticipado",Suspension02Hasta+CD402,CC402="Umbral_Interno",CB402+CD402,CC402="Umbral_Externo",Suspension02Hasta+CD402,CC402="Umbral_Tardío",CB402+CD402,CC402="No_Umbral",CB402)</f>
        <v>45574</v>
      </c>
      <c r="CF402" s="40">
        <f t="shared" si="90"/>
        <v>45576</v>
      </c>
    </row>
    <row r="403" spans="1:84" s="22" customFormat="1" ht="20.25" customHeight="1">
      <c r="A403" s="94" t="s">
        <v>3477</v>
      </c>
      <c r="B403" s="77" t="str">
        <f t="shared" si="91"/>
        <v>2020</v>
      </c>
      <c r="C403" s="84"/>
      <c r="D403" s="94" t="s">
        <v>3478</v>
      </c>
      <c r="E403" s="77" t="s">
        <v>497</v>
      </c>
      <c r="F403" s="77" t="s">
        <v>165</v>
      </c>
      <c r="G403" s="212" t="s">
        <v>3479</v>
      </c>
      <c r="H403" s="212">
        <v>44180</v>
      </c>
      <c r="I403" s="77"/>
      <c r="J403" s="94"/>
      <c r="K403" s="98"/>
      <c r="L403" s="94" t="str">
        <f>VLOOKUP(MONTH($K403),TablaMeses[],2,FALSE)</f>
        <v>01 ENERO</v>
      </c>
      <c r="M403" s="94">
        <f t="shared" si="95"/>
        <v>1900</v>
      </c>
      <c r="N403" s="84"/>
      <c r="O403" s="202"/>
      <c r="P403" s="84"/>
      <c r="Q403" s="84"/>
      <c r="R403" s="201"/>
      <c r="S403" s="84"/>
      <c r="T403" s="84"/>
      <c r="U403" s="201"/>
      <c r="V403" s="84"/>
      <c r="W403" s="84"/>
      <c r="X403" s="201"/>
      <c r="Y403" s="84"/>
      <c r="Z403" s="201"/>
      <c r="AA403" s="84"/>
      <c r="AB403" s="201"/>
      <c r="AC403" s="100" t="s">
        <v>3444</v>
      </c>
      <c r="AD403" s="84" t="s">
        <v>145</v>
      </c>
      <c r="AE403" s="84"/>
      <c r="AF403" s="84"/>
      <c r="AG403" s="101" t="s">
        <v>3480</v>
      </c>
      <c r="AH403" s="84"/>
      <c r="AI403" s="99"/>
      <c r="AJ403" s="84"/>
      <c r="AK403" s="84"/>
      <c r="AL403" s="84"/>
      <c r="AM403" s="99"/>
      <c r="AN403" s="84"/>
      <c r="AO403" s="84"/>
      <c r="AP403" s="84"/>
      <c r="AQ403" s="84"/>
      <c r="AR403" s="99"/>
      <c r="AS403" s="84"/>
      <c r="AT403" s="99"/>
      <c r="AU403" s="99"/>
      <c r="AV403" s="99"/>
      <c r="AW403" s="84">
        <f t="shared" si="93"/>
        <v>1</v>
      </c>
      <c r="AX403" s="84">
        <f t="shared" si="94"/>
        <v>1900</v>
      </c>
      <c r="AY403" s="84" t="s">
        <v>103</v>
      </c>
      <c r="AZ403" s="97" t="s">
        <v>3090</v>
      </c>
      <c r="BC403" s="25" t="s">
        <v>673</v>
      </c>
      <c r="BD403" s="25" t="s">
        <v>1634</v>
      </c>
      <c r="BE403" s="25">
        <v>120</v>
      </c>
      <c r="BF403" s="25">
        <v>60</v>
      </c>
      <c r="BG403" s="25">
        <v>730</v>
      </c>
      <c r="BH403" s="40">
        <f t="shared" si="84"/>
        <v>44180</v>
      </c>
      <c r="BI403" s="41">
        <f t="shared" si="85"/>
        <v>44300</v>
      </c>
      <c r="BJ403" s="42" t="str" cm="1">
        <f t="array" ref="BJ403">_xlfn.IFS(AND((BH403&lt;Suspension01Desde),(BH403&lt;Suspension01Hasta),(BI403&lt;Suspension01Desde),(BI403&lt;Suspension01Hasta)),"No_Umbral",AND((BH403&gt;Suspension01Desde),(BH403&gt;Suspension01Hasta),(BI403&gt;Suspension01Desde),(BI403&gt;Suspension01Hasta)),"No_Umbral",AND((BH403&lt;=Suspension01Desde),(BH403&lt;=Suspension01Hasta),(BI403&gt;=Suspension01Desde),(BI403&lt;=Suspension01Hasta)),"Umbral_Anticipado",AND((BH403&lt;=Suspension01Desde),(BH403&lt;=Suspension01Hasta),(BI403&gt;=Suspension01Desde),(BI403&gt;=Suspension01Hasta)),"Umbral_Interno",AND((BH403&gt;=Suspension01Desde),(BH403&lt;=Suspension01Hasta),(BI403&gt;=Suspension01Desde),(BI403&lt;=Suspension01Hasta)),"Umbral_Externo",AND((BH403&gt;=Suspension01Desde),(BH403&lt;=Suspension01Hasta),(BI403&gt;=Suspension01Desde),(BI403&gt;=Suspension01Hasta)),"Umbral_Tardío")</f>
        <v>No_Umbral</v>
      </c>
      <c r="BK403" s="43" cm="1">
        <f t="array" ref="BK403">_xlfn.IFS(BJ403="Umbral_Anticipado",$BI403-Suspension01Desde+1,BJ403="Umbral_Interno",Suspension01Hasta-Suspension01Desde+1,BJ403="Umbral_Externo",BI403-$BH403+1,BJ403="Umbral_Tardío",Suspension01Hasta-$BH403+1,BJ403="No_Umbral",0)</f>
        <v>0</v>
      </c>
      <c r="BL403" s="42" cm="1">
        <f t="array" ref="BL403">_xlfn.IFS(BJ403="Umbral_Anticipado",Suspension01Hasta+BK403,BJ403="Umbral_Interno",BI403+BK403,BJ403="Umbral_Externo",Suspension01Hasta+BK403,BJ403="Umbral_Tardío",BI403+BK403,BJ403="No_Umbral",BI403)</f>
        <v>44300</v>
      </c>
      <c r="BM403" s="42" t="str" cm="1">
        <f t="array" ref="BM403">_xlfn.IFS(AND((BH403&lt;Suspension02Desde),(BH403&lt;Suspension02Hasta),(BL403&lt;Suspension02Desde),(BL403&lt;Suspension02Hasta)),"No_Umbral",AND((BH403&gt;Suspension02Desde),(BH403&gt;Suspension02Hasta),(BL403&gt;Suspension02Desde),(BL403&gt;Suspension02Hasta)),"No_Umbral",AND((BH403&lt;=Suspension02Desde),(BH403&lt;=Suspension02Hasta),(BL403&gt;=Suspension02Desde),(BL403&lt;=Suspension02Hasta)),"Umbral_Anticipado",AND((BH403&lt;=Suspension02Desde),(BH403&lt;=Suspension02Hasta),(BL403&gt;=Suspension02Desde),(BL403&gt;=Suspension02Hasta)),"Umbral_Interno",AND((BH403&gt;=Suspension02Desde),(BH403&lt;=Suspension02Hasta),(BL403&gt;=Suspension02Desde),(BL403&lt;=Suspension02Hasta)),"Umbral_Externo",AND((BH403&gt;=Suspension02Desde),(BH403&lt;=Suspension02Hasta),(BL403&gt;=Suspension02Desde),(BL403&gt;=Suspension02Hasta)),"Umbral_Tardío")</f>
        <v>Umbral_Anticipado</v>
      </c>
      <c r="BN403" s="43" cm="1">
        <f t="array" ref="BN403">_xlfn.IFS(BM403="Umbral_Anticipado",BL403-Suspension02Desde+1,BM403="Umbral_Interno",Suspension02Hasta-Suspension02Desde+1,BM403="Umbral_Externo",BL403-$BH403+1,BM403="Umbral_Tardío",Suspension02Hasta-$BH403+1,BM403="No_Umbral",0)</f>
        <v>112</v>
      </c>
      <c r="BO403" s="41" cm="1">
        <f t="array" ref="BO403">_xlfn.IFS(BM403="Umbral_Anticipado",Suspension02Hasta+BN403,BM403="Umbral_Interno",BL403+BN403,BM403="Umbral_Externo",Suspension02Hasta+BN403,BM403="Umbral_Tardío",BL403+BN403,BM403="No_Umbral",BL403)</f>
        <v>44784</v>
      </c>
      <c r="BP403" s="40">
        <f t="shared" si="86"/>
        <v>44784</v>
      </c>
      <c r="BQ403" s="41">
        <f t="shared" si="87"/>
        <v>44844</v>
      </c>
      <c r="BR403" s="42" t="str" cm="1">
        <f t="array" ref="BR403">_xlfn.IFS(AND((BO403&lt;Suspension01Desde),(BO403&lt;Suspension01Hasta),(BQ403&lt;Suspension01Desde),(BQ403&lt;Suspension01Hasta)),"No_Umbral",AND((BO403&gt;Suspension01Desde),(BO403&gt;Suspension01Hasta),(BQ403&gt;Suspension01Desde),(BQ403&gt;Suspension01Hasta)),"No_Umbral",AND((BO403&lt;=Suspension01Desde),(BO403&lt;=Suspension01Hasta),(BQ403&gt;=Suspension01Desde),(BQ403&lt;=Suspension01Hasta)),"Umbral_Anticipado",AND((BO403&lt;=Suspension01Desde),(BO403&lt;=Suspension01Hasta),(BQ403&gt;=Suspension01Desde),(BQ403&gt;=Suspension01Hasta)),"Umbral_Interno",AND((BO403&gt;=Suspension01Desde),(BO403&lt;=Suspension01Hasta),(BQ403&gt;=Suspension01Desde),(BQ403&lt;=Suspension01Hasta)),"Umbral_Externo",AND((BO403&gt;=Suspension01Desde),(BO403&lt;=Suspension01Hasta),(BQ403&gt;=Suspension01Desde),(BQ403&gt;=Suspension01Hasta)),"Umbral_Tardío")</f>
        <v>No_Umbral</v>
      </c>
      <c r="BS403" s="43" cm="1">
        <f t="array" ref="BS403">_xlfn.IFS(BR403="Umbral_Anticipado",$BQ403-Suspension01Desde+1,BR403="Umbral_Interno",Suspension01Hasta-Suspension01Desde+1,BR403="Umbral_Externo",BQ403-$BO403+1,BR403="Umbral_Tardío",Suspension01Hasta-$BO403+1,BR403="No_Umbral",0)</f>
        <v>0</v>
      </c>
      <c r="BT403" s="42" cm="1">
        <f t="array" ref="BT403">_xlfn.IFS(BR403="Umbral_Anticipado",Suspension01Hasta+BS403,BR403="Umbral_Interno",BQ403+BS403,BR403="Umbral_Externo",Suspension01Hasta+BS403,BR403="Umbral_Tardío",BQ403+BS403,BR403="No_Umbral",BQ403)</f>
        <v>44844</v>
      </c>
      <c r="BU403" s="42" t="str" cm="1">
        <f t="array" ref="BU403">_xlfn.IFS(AND((BO403&lt;Suspension02Desde),(BO403&lt;Suspension02Hasta),(BT403&lt;Suspension02Desde),(BT403&lt;Suspension02Hasta)),"No_Umbral",AND((BO403&gt;Suspension02Desde),(BO403&gt;Suspension02Hasta),(BT403&gt;Suspension02Desde),(BT403&gt;Suspension02Hasta)),"No_Umbral",AND((BO403&lt;=Suspension02Desde),(BO403&lt;=Suspension02Hasta),(BT403&gt;=Suspension02Desde),(BT403&lt;=Suspension02Hasta)),"Umbral_Anticipado",AND((BO403&lt;=Suspension02Desde),(BO403&lt;=Suspension02Hasta),(BT403&gt;=Suspension02Desde),(BT403&gt;=Suspension02Hasta)),"Umbral_Interno",AND((BO403&gt;=Suspension02Desde),(BO403&lt;=Suspension02Hasta),(BT403&gt;=Suspension02Desde),(BT403&lt;=Suspension02Hasta)),"Umbral_Externo",AND((BO403&gt;=Suspension02Desde),(BO403&lt;=Suspension02Hasta),(BT403&gt;=Suspension02Desde),(BT403&gt;=Suspension02Hasta)),"Umbral_Tardío")</f>
        <v>No_Umbral</v>
      </c>
      <c r="BV403" s="43" cm="1">
        <f t="array" ref="BV403">_xlfn.IFS(BU403="Umbral_Anticipado",BT403-Suspension02Desde+1,BU403="Umbral_Interno",Suspension02Hasta-Suspension02Desde+1,BU403="Umbral_Externo",BT403-$BO403+1,BU403="Umbral_Tardío",Suspension02Hasta-$BO403+1,BU403="No_Umbral",0)</f>
        <v>0</v>
      </c>
      <c r="BW403" s="41" cm="1">
        <f t="array" ref="BW403">_xlfn.IFS(BU403="Umbral_Anticipado",Suspension02Hasta+BV403,BU403="Umbral_Interno",BT403+BV403,BU403="Umbral_Externo",Suspension02Hasta+BV403,BU403="Umbral_Tardío",BT403+BV403,BU403="No_Umbral",BT403)</f>
        <v>44844</v>
      </c>
      <c r="BX403" s="40">
        <f t="shared" si="88"/>
        <v>44845</v>
      </c>
      <c r="BY403" s="41">
        <f t="shared" si="89"/>
        <v>45574</v>
      </c>
      <c r="BZ403" s="42" t="str" cm="1">
        <f t="array" ref="BZ403">_xlfn.IFS(AND((BW403&lt;Suspension01Desde),(BW403&lt;Suspension01Hasta),(BY403&lt;Suspension01Desde),(BY403&lt;Suspension01Hasta)),"No_Umbral",AND((BW403&gt;Suspension01Desde),(BW403&gt;Suspension01Hasta),(BY403&gt;Suspension01Desde),(BY403&gt;Suspension01Hasta)),"No_Umbral",AND((BW403&lt;=Suspension01Desde),(BW403&lt;=Suspension01Hasta),(BY403&gt;=Suspension01Desde),(BY403&lt;=Suspension01Hasta)),"Umbral_Anticipado",AND((BW403&lt;=Suspension01Desde),(BW403&lt;=Suspension01Hasta),(BY403&gt;=Suspension01Desde),(BY403&gt;=Suspension01Hasta)),"Umbral_Interno",AND((BW403&gt;=Suspension01Desde),(BW403&lt;=Suspension01Hasta),(BY403&gt;=Suspension01Desde),(BY403&lt;=Suspension01Hasta)),"Umbral_Externo",AND((BW403&gt;=Suspension01Desde),(BW403&lt;=Suspension01Hasta),(BY403&gt;=Suspension01Desde),(BY403&gt;=Suspension01Hasta)),"Umbral_Tardío")</f>
        <v>No_Umbral</v>
      </c>
      <c r="CA403" s="43" cm="1">
        <f t="array" ref="CA403">_xlfn.IFS(BZ403="Umbral_Anticipado",$BI403-Suspension01Desde+1,BZ403="Umbral_Interno",Suspension01Hasta-Suspension01Desde+1,BZ403="Umbral_Externo",BY403-$BH403+1,BZ403="Umbral_Tardío",Suspension01Hasta-$BH403+1,BZ403="No_Umbral",0)</f>
        <v>0</v>
      </c>
      <c r="CB403" s="42" cm="1">
        <f t="array" ref="CB403">_xlfn.IFS(BZ403="Umbral_Anticipado",Suspension01Hasta+CA403,BZ403="Umbral_Interno",BY403+CA403,BZ403="Umbral_Externo",Suspension01Hasta+CA403,BZ403="Umbral_Tardío",BY403+CA403,BZ403="No_Umbral",BY403)</f>
        <v>45574</v>
      </c>
      <c r="CC403" s="42" t="str" cm="1">
        <f t="array" ref="CC403">_xlfn.IFS(AND((BW403&lt;Suspension02Desde),(BW403&lt;Suspension02Hasta),(CB403&lt;Suspension02Desde),(CB403&lt;Suspension02Hasta)),"No_Umbral",AND((BW403&gt;Suspension02Desde),(BW403&gt;Suspension02Hasta),(CB403&gt;Suspension02Desde),(CB403&gt;Suspension02Hasta)),"No_Umbral",AND((BW403&lt;=Suspension02Desde),(BW403&lt;=Suspension02Hasta),(CB403&gt;=Suspension02Desde),(CB403&lt;=Suspension02Hasta)),"Umbral_Anticipado",AND((BW403&lt;=Suspension02Desde),(BW403&lt;=Suspension02Hasta),(CB403&gt;=Suspension02Desde),(CB403&gt;=Suspension02Hasta)),"Umbral_Interno",AND((BW403&gt;=Suspension02Desde),(BW403&lt;=Suspension02Hasta),(CB403&gt;=Suspension02Desde),(CB403&lt;=Suspension02Hasta)),"Umbral_Externo",AND((BW403&gt;=Suspension02Desde),(BW403&lt;=Suspension02Hasta),(CB403&gt;=Suspension02Desde),(CB403&gt;=Suspension02Hasta)),"Umbral_Tardío")</f>
        <v>No_Umbral</v>
      </c>
      <c r="CD403" s="43" cm="1">
        <f t="array" ref="CD403">_xlfn.IFS(CC403="Umbral_Anticipado",CB403-Suspension02Desde+1,CC403="Umbral_Interno",Suspension02Hasta-Suspension02Desde+1,CC403="Umbral_Externo",CB403-$BH403+1,CC403="Umbral_Tardío",Suspension02Hasta-$BH403+1,CC403="No_Umbral",0)</f>
        <v>0</v>
      </c>
      <c r="CE403" s="41" cm="1">
        <f t="array" ref="CE403">_xlfn.IFS(CC403="Umbral_Anticipado",Suspension02Hasta+CD403,CC403="Umbral_Interno",CB403+CD403,CC403="Umbral_Externo",Suspension02Hasta+CD403,CC403="Umbral_Tardío",CB403+CD403,CC403="No_Umbral",CB403)</f>
        <v>45574</v>
      </c>
      <c r="CF403" s="40">
        <f t="shared" si="90"/>
        <v>45576</v>
      </c>
    </row>
    <row r="404" spans="1:84" s="22" customFormat="1" ht="20.25" customHeight="1">
      <c r="A404" s="94" t="s">
        <v>3481</v>
      </c>
      <c r="B404" s="77" t="str">
        <f t="shared" si="91"/>
        <v>2020</v>
      </c>
      <c r="C404" s="85" t="s">
        <v>3482</v>
      </c>
      <c r="D404" s="94" t="s">
        <v>3483</v>
      </c>
      <c r="E404" s="85" t="s">
        <v>3484</v>
      </c>
      <c r="F404" s="77" t="s">
        <v>2414</v>
      </c>
      <c r="G404" s="212" t="s">
        <v>3485</v>
      </c>
      <c r="H404" s="212">
        <v>44186</v>
      </c>
      <c r="I404" s="77" t="s">
        <v>299</v>
      </c>
      <c r="J404" s="94"/>
      <c r="K404" s="98">
        <v>45584</v>
      </c>
      <c r="L404" s="94" t="str">
        <f>VLOOKUP(MONTH($K404),TablaMeses[],2,FALSE)</f>
        <v>10 OCTUBRE</v>
      </c>
      <c r="M404" s="94">
        <f t="shared" si="95"/>
        <v>2024</v>
      </c>
      <c r="N404" s="84"/>
      <c r="O404" s="202"/>
      <c r="P404" s="84"/>
      <c r="Q404" s="84"/>
      <c r="R404" s="201"/>
      <c r="S404" s="84"/>
      <c r="T404" s="84"/>
      <c r="U404" s="201"/>
      <c r="V404" s="84"/>
      <c r="W404" s="84"/>
      <c r="X404" s="201"/>
      <c r="Y404" s="84"/>
      <c r="Z404" s="201"/>
      <c r="AA404" s="84"/>
      <c r="AB404" s="201"/>
      <c r="AC404" s="100"/>
      <c r="AD404" s="84"/>
      <c r="AE404" s="84"/>
      <c r="AF404" s="84"/>
      <c r="AG404" s="84"/>
      <c r="AH404" s="84"/>
      <c r="AI404" s="99"/>
      <c r="AJ404" s="84"/>
      <c r="AK404" s="84"/>
      <c r="AL404" s="84"/>
      <c r="AM404" s="99"/>
      <c r="AN404" s="84"/>
      <c r="AO404" s="84"/>
      <c r="AP404" s="84"/>
      <c r="AQ404" s="84"/>
      <c r="AR404" s="99"/>
      <c r="AS404" s="84"/>
      <c r="AT404" s="99"/>
      <c r="AU404" s="99"/>
      <c r="AV404" s="99">
        <v>45638</v>
      </c>
      <c r="AW404" s="84">
        <f t="shared" si="93"/>
        <v>50</v>
      </c>
      <c r="AX404" s="84">
        <f t="shared" si="94"/>
        <v>2024</v>
      </c>
      <c r="AY404" s="84" t="s">
        <v>3016</v>
      </c>
      <c r="AZ404" s="97" t="s">
        <v>3090</v>
      </c>
      <c r="BC404" s="25" t="s">
        <v>673</v>
      </c>
      <c r="BD404" s="25" t="s">
        <v>1634</v>
      </c>
      <c r="BE404" s="25">
        <v>120</v>
      </c>
      <c r="BF404" s="25">
        <v>60</v>
      </c>
      <c r="BG404" s="25">
        <v>730</v>
      </c>
      <c r="BH404" s="40">
        <f t="shared" si="84"/>
        <v>44186</v>
      </c>
      <c r="BI404" s="41">
        <f t="shared" si="85"/>
        <v>44306</v>
      </c>
      <c r="BJ404" s="42" t="str" cm="1">
        <f t="array" ref="BJ404">_xlfn.IFS(AND((BH404&lt;Suspension01Desde),(BH404&lt;Suspension01Hasta),(BI404&lt;Suspension01Desde),(BI404&lt;Suspension01Hasta)),"No_Umbral",AND((BH404&gt;Suspension01Desde),(BH404&gt;Suspension01Hasta),(BI404&gt;Suspension01Desde),(BI404&gt;Suspension01Hasta)),"No_Umbral",AND((BH404&lt;=Suspension01Desde),(BH404&lt;=Suspension01Hasta),(BI404&gt;=Suspension01Desde),(BI404&lt;=Suspension01Hasta)),"Umbral_Anticipado",AND((BH404&lt;=Suspension01Desde),(BH404&lt;=Suspension01Hasta),(BI404&gt;=Suspension01Desde),(BI404&gt;=Suspension01Hasta)),"Umbral_Interno",AND((BH404&gt;=Suspension01Desde),(BH404&lt;=Suspension01Hasta),(BI404&gt;=Suspension01Desde),(BI404&lt;=Suspension01Hasta)),"Umbral_Externo",AND((BH404&gt;=Suspension01Desde),(BH404&lt;=Suspension01Hasta),(BI404&gt;=Suspension01Desde),(BI404&gt;=Suspension01Hasta)),"Umbral_Tardío")</f>
        <v>No_Umbral</v>
      </c>
      <c r="BK404" s="43" cm="1">
        <f t="array" ref="BK404">_xlfn.IFS(BJ404="Umbral_Anticipado",$BI404-Suspension01Desde+1,BJ404="Umbral_Interno",Suspension01Hasta-Suspension01Desde+1,BJ404="Umbral_Externo",BI404-$BH404+1,BJ404="Umbral_Tardío",Suspension01Hasta-$BH404+1,BJ404="No_Umbral",0)</f>
        <v>0</v>
      </c>
      <c r="BL404" s="42" cm="1">
        <f t="array" ref="BL404">_xlfn.IFS(BJ404="Umbral_Anticipado",Suspension01Hasta+BK404,BJ404="Umbral_Interno",BI404+BK404,BJ404="Umbral_Externo",Suspension01Hasta+BK404,BJ404="Umbral_Tardío",BI404+BK404,BJ404="No_Umbral",BI404)</f>
        <v>44306</v>
      </c>
      <c r="BM404" s="42" t="str" cm="1">
        <f t="array" ref="BM404">_xlfn.IFS(AND((BH404&lt;Suspension02Desde),(BH404&lt;Suspension02Hasta),(BL404&lt;Suspension02Desde),(BL404&lt;Suspension02Hasta)),"No_Umbral",AND((BH404&gt;Suspension02Desde),(BH404&gt;Suspension02Hasta),(BL404&gt;Suspension02Desde),(BL404&gt;Suspension02Hasta)),"No_Umbral",AND((BH404&lt;=Suspension02Desde),(BH404&lt;=Suspension02Hasta),(BL404&gt;=Suspension02Desde),(BL404&lt;=Suspension02Hasta)),"Umbral_Anticipado",AND((BH404&lt;=Suspension02Desde),(BH404&lt;=Suspension02Hasta),(BL404&gt;=Suspension02Desde),(BL404&gt;=Suspension02Hasta)),"Umbral_Interno",AND((BH404&gt;=Suspension02Desde),(BH404&lt;=Suspension02Hasta),(BL404&gt;=Suspension02Desde),(BL404&lt;=Suspension02Hasta)),"Umbral_Externo",AND((BH404&gt;=Suspension02Desde),(BH404&lt;=Suspension02Hasta),(BL404&gt;=Suspension02Desde),(BL404&gt;=Suspension02Hasta)),"Umbral_Tardío")</f>
        <v>Umbral_Anticipado</v>
      </c>
      <c r="BN404" s="43" cm="1">
        <f t="array" ref="BN404">_xlfn.IFS(BM404="Umbral_Anticipado",BL404-Suspension02Desde+1,BM404="Umbral_Interno",Suspension02Hasta-Suspension02Desde+1,BM404="Umbral_Externo",BL404-$BH404+1,BM404="Umbral_Tardío",Suspension02Hasta-$BH404+1,BM404="No_Umbral",0)</f>
        <v>118</v>
      </c>
      <c r="BO404" s="41" cm="1">
        <f t="array" ref="BO404">_xlfn.IFS(BM404="Umbral_Anticipado",Suspension02Hasta+BN404,BM404="Umbral_Interno",BL404+BN404,BM404="Umbral_Externo",Suspension02Hasta+BN404,BM404="Umbral_Tardío",BL404+BN404,BM404="No_Umbral",BL404)</f>
        <v>44790</v>
      </c>
      <c r="BP404" s="40">
        <f t="shared" si="86"/>
        <v>44790</v>
      </c>
      <c r="BQ404" s="41">
        <f t="shared" si="87"/>
        <v>44850</v>
      </c>
      <c r="BR404" s="42" t="str" cm="1">
        <f t="array" ref="BR404">_xlfn.IFS(AND((BO404&lt;Suspension01Desde),(BO404&lt;Suspension01Hasta),(BQ404&lt;Suspension01Desde),(BQ404&lt;Suspension01Hasta)),"No_Umbral",AND((BO404&gt;Suspension01Desde),(BO404&gt;Suspension01Hasta),(BQ404&gt;Suspension01Desde),(BQ404&gt;Suspension01Hasta)),"No_Umbral",AND((BO404&lt;=Suspension01Desde),(BO404&lt;=Suspension01Hasta),(BQ404&gt;=Suspension01Desde),(BQ404&lt;=Suspension01Hasta)),"Umbral_Anticipado",AND((BO404&lt;=Suspension01Desde),(BO404&lt;=Suspension01Hasta),(BQ404&gt;=Suspension01Desde),(BQ404&gt;=Suspension01Hasta)),"Umbral_Interno",AND((BO404&gt;=Suspension01Desde),(BO404&lt;=Suspension01Hasta),(BQ404&gt;=Suspension01Desde),(BQ404&lt;=Suspension01Hasta)),"Umbral_Externo",AND((BO404&gt;=Suspension01Desde),(BO404&lt;=Suspension01Hasta),(BQ404&gt;=Suspension01Desde),(BQ404&gt;=Suspension01Hasta)),"Umbral_Tardío")</f>
        <v>No_Umbral</v>
      </c>
      <c r="BS404" s="43" cm="1">
        <f t="array" ref="BS404">_xlfn.IFS(BR404="Umbral_Anticipado",$BQ404-Suspension01Desde+1,BR404="Umbral_Interno",Suspension01Hasta-Suspension01Desde+1,BR404="Umbral_Externo",BQ404-$BO404+1,BR404="Umbral_Tardío",Suspension01Hasta-$BO404+1,BR404="No_Umbral",0)</f>
        <v>0</v>
      </c>
      <c r="BT404" s="42" cm="1">
        <f t="array" ref="BT404">_xlfn.IFS(BR404="Umbral_Anticipado",Suspension01Hasta+BS404,BR404="Umbral_Interno",BQ404+BS404,BR404="Umbral_Externo",Suspension01Hasta+BS404,BR404="Umbral_Tardío",BQ404+BS404,BR404="No_Umbral",BQ404)</f>
        <v>44850</v>
      </c>
      <c r="BU404" s="42" t="str" cm="1">
        <f t="array" ref="BU404">_xlfn.IFS(AND((BO404&lt;Suspension02Desde),(BO404&lt;Suspension02Hasta),(BT404&lt;Suspension02Desde),(BT404&lt;Suspension02Hasta)),"No_Umbral",AND((BO404&gt;Suspension02Desde),(BO404&gt;Suspension02Hasta),(BT404&gt;Suspension02Desde),(BT404&gt;Suspension02Hasta)),"No_Umbral",AND((BO404&lt;=Suspension02Desde),(BO404&lt;=Suspension02Hasta),(BT404&gt;=Suspension02Desde),(BT404&lt;=Suspension02Hasta)),"Umbral_Anticipado",AND((BO404&lt;=Suspension02Desde),(BO404&lt;=Suspension02Hasta),(BT404&gt;=Suspension02Desde),(BT404&gt;=Suspension02Hasta)),"Umbral_Interno",AND((BO404&gt;=Suspension02Desde),(BO404&lt;=Suspension02Hasta),(BT404&gt;=Suspension02Desde),(BT404&lt;=Suspension02Hasta)),"Umbral_Externo",AND((BO404&gt;=Suspension02Desde),(BO404&lt;=Suspension02Hasta),(BT404&gt;=Suspension02Desde),(BT404&gt;=Suspension02Hasta)),"Umbral_Tardío")</f>
        <v>No_Umbral</v>
      </c>
      <c r="BV404" s="43" cm="1">
        <f t="array" ref="BV404">_xlfn.IFS(BU404="Umbral_Anticipado",BT404-Suspension02Desde+1,BU404="Umbral_Interno",Suspension02Hasta-Suspension02Desde+1,BU404="Umbral_Externo",BT404-$BO404+1,BU404="Umbral_Tardío",Suspension02Hasta-$BO404+1,BU404="No_Umbral",0)</f>
        <v>0</v>
      </c>
      <c r="BW404" s="41" cm="1">
        <f t="array" ref="BW404">_xlfn.IFS(BU404="Umbral_Anticipado",Suspension02Hasta+BV404,BU404="Umbral_Interno",BT404+BV404,BU404="Umbral_Externo",Suspension02Hasta+BV404,BU404="Umbral_Tardío",BT404+BV404,BU404="No_Umbral",BT404)</f>
        <v>44850</v>
      </c>
      <c r="BX404" s="40">
        <f t="shared" si="88"/>
        <v>44851</v>
      </c>
      <c r="BY404" s="41">
        <f t="shared" si="89"/>
        <v>45580</v>
      </c>
      <c r="BZ404" s="42" t="str" cm="1">
        <f t="array" ref="BZ404">_xlfn.IFS(AND((BW404&lt;Suspension01Desde),(BW404&lt;Suspension01Hasta),(BY404&lt;Suspension01Desde),(BY404&lt;Suspension01Hasta)),"No_Umbral",AND((BW404&gt;Suspension01Desde),(BW404&gt;Suspension01Hasta),(BY404&gt;Suspension01Desde),(BY404&gt;Suspension01Hasta)),"No_Umbral",AND((BW404&lt;=Suspension01Desde),(BW404&lt;=Suspension01Hasta),(BY404&gt;=Suspension01Desde),(BY404&lt;=Suspension01Hasta)),"Umbral_Anticipado",AND((BW404&lt;=Suspension01Desde),(BW404&lt;=Suspension01Hasta),(BY404&gt;=Suspension01Desde),(BY404&gt;=Suspension01Hasta)),"Umbral_Interno",AND((BW404&gt;=Suspension01Desde),(BW404&lt;=Suspension01Hasta),(BY404&gt;=Suspension01Desde),(BY404&lt;=Suspension01Hasta)),"Umbral_Externo",AND((BW404&gt;=Suspension01Desde),(BW404&lt;=Suspension01Hasta),(BY404&gt;=Suspension01Desde),(BY404&gt;=Suspension01Hasta)),"Umbral_Tardío")</f>
        <v>No_Umbral</v>
      </c>
      <c r="CA404" s="43" cm="1">
        <f t="array" ref="CA404">_xlfn.IFS(BZ404="Umbral_Anticipado",$BI404-Suspension01Desde+1,BZ404="Umbral_Interno",Suspension01Hasta-Suspension01Desde+1,BZ404="Umbral_Externo",BY404-$BH404+1,BZ404="Umbral_Tardío",Suspension01Hasta-$BH404+1,BZ404="No_Umbral",0)</f>
        <v>0</v>
      </c>
      <c r="CB404" s="42" cm="1">
        <f t="array" ref="CB404">_xlfn.IFS(BZ404="Umbral_Anticipado",Suspension01Hasta+CA404,BZ404="Umbral_Interno",BY404+CA404,BZ404="Umbral_Externo",Suspension01Hasta+CA404,BZ404="Umbral_Tardío",BY404+CA404,BZ404="No_Umbral",BY404)</f>
        <v>45580</v>
      </c>
      <c r="CC404" s="42" t="str" cm="1">
        <f t="array" ref="CC404">_xlfn.IFS(AND((BW404&lt;Suspension02Desde),(BW404&lt;Suspension02Hasta),(CB404&lt;Suspension02Desde),(CB404&lt;Suspension02Hasta)),"No_Umbral",AND((BW404&gt;Suspension02Desde),(BW404&gt;Suspension02Hasta),(CB404&gt;Suspension02Desde),(CB404&gt;Suspension02Hasta)),"No_Umbral",AND((BW404&lt;=Suspension02Desde),(BW404&lt;=Suspension02Hasta),(CB404&gt;=Suspension02Desde),(CB404&lt;=Suspension02Hasta)),"Umbral_Anticipado",AND((BW404&lt;=Suspension02Desde),(BW404&lt;=Suspension02Hasta),(CB404&gt;=Suspension02Desde),(CB404&gt;=Suspension02Hasta)),"Umbral_Interno",AND((BW404&gt;=Suspension02Desde),(BW404&lt;=Suspension02Hasta),(CB404&gt;=Suspension02Desde),(CB404&lt;=Suspension02Hasta)),"Umbral_Externo",AND((BW404&gt;=Suspension02Desde),(BW404&lt;=Suspension02Hasta),(CB404&gt;=Suspension02Desde),(CB404&gt;=Suspension02Hasta)),"Umbral_Tardío")</f>
        <v>No_Umbral</v>
      </c>
      <c r="CD404" s="43" cm="1">
        <f t="array" ref="CD404">_xlfn.IFS(CC404="Umbral_Anticipado",CB404-Suspension02Desde+1,CC404="Umbral_Interno",Suspension02Hasta-Suspension02Desde+1,CC404="Umbral_Externo",CB404-$BH404+1,CC404="Umbral_Tardío",Suspension02Hasta-$BH404+1,CC404="No_Umbral",0)</f>
        <v>0</v>
      </c>
      <c r="CE404" s="41" cm="1">
        <f t="array" ref="CE404">_xlfn.IFS(CC404="Umbral_Anticipado",Suspension02Hasta+CD404,CC404="Umbral_Interno",CB404+CD404,CC404="Umbral_Externo",Suspension02Hasta+CD404,CC404="Umbral_Tardío",CB404+CD404,CC404="No_Umbral",CB404)</f>
        <v>45580</v>
      </c>
      <c r="CF404" s="40">
        <f t="shared" si="90"/>
        <v>45582</v>
      </c>
    </row>
    <row r="405" spans="1:84" s="22" customFormat="1" ht="20.25" customHeight="1">
      <c r="A405" s="94" t="s">
        <v>3486</v>
      </c>
      <c r="B405" s="77" t="str">
        <f t="shared" si="91"/>
        <v>2020</v>
      </c>
      <c r="C405" s="94" t="s">
        <v>3487</v>
      </c>
      <c r="D405" s="94" t="s">
        <v>3488</v>
      </c>
      <c r="E405" s="94" t="s">
        <v>3489</v>
      </c>
      <c r="F405" s="77" t="s">
        <v>808</v>
      </c>
      <c r="G405" s="212" t="s">
        <v>3490</v>
      </c>
      <c r="H405" s="212">
        <v>44196</v>
      </c>
      <c r="I405" s="77" t="s">
        <v>551</v>
      </c>
      <c r="J405" s="94"/>
      <c r="K405" s="98">
        <v>45473</v>
      </c>
      <c r="L405" s="94" t="str">
        <f>VLOOKUP(MONTH($K405),TablaMeses[],2,FALSE)</f>
        <v>06 JUNIO</v>
      </c>
      <c r="M405" s="94">
        <f t="shared" si="95"/>
        <v>2024</v>
      </c>
      <c r="N405" s="84"/>
      <c r="O405" s="202"/>
      <c r="P405" s="84"/>
      <c r="Q405" s="84"/>
      <c r="R405" s="201"/>
      <c r="S405" s="84"/>
      <c r="T405" s="84"/>
      <c r="U405" s="201"/>
      <c r="V405" s="84"/>
      <c r="W405" s="84"/>
      <c r="X405" s="201"/>
      <c r="Y405" s="84"/>
      <c r="Z405" s="201"/>
      <c r="AA405" s="84"/>
      <c r="AB405" s="201"/>
      <c r="AC405" s="100" t="s">
        <v>769</v>
      </c>
      <c r="AD405" s="84" t="s">
        <v>145</v>
      </c>
      <c r="AE405" s="84"/>
      <c r="AF405" s="84"/>
      <c r="AG405" s="101" t="s">
        <v>3491</v>
      </c>
      <c r="AH405" s="84"/>
      <c r="AI405" s="99"/>
      <c r="AJ405" s="84"/>
      <c r="AK405" s="84"/>
      <c r="AL405" s="84"/>
      <c r="AM405" s="99"/>
      <c r="AN405" s="84"/>
      <c r="AO405" s="84"/>
      <c r="AP405" s="84"/>
      <c r="AQ405" s="84"/>
      <c r="AR405" s="99"/>
      <c r="AS405" s="84"/>
      <c r="AT405" s="99"/>
      <c r="AU405" s="99"/>
      <c r="AV405" s="99"/>
      <c r="AW405" s="84">
        <f t="shared" si="93"/>
        <v>1</v>
      </c>
      <c r="AX405" s="84">
        <f t="shared" si="94"/>
        <v>1900</v>
      </c>
      <c r="AY405" s="84" t="s">
        <v>3016</v>
      </c>
      <c r="AZ405" s="97" t="s">
        <v>1670</v>
      </c>
      <c r="BC405" s="25" t="s">
        <v>673</v>
      </c>
      <c r="BD405" s="25" t="s">
        <v>674</v>
      </c>
      <c r="BE405" s="25">
        <v>120</v>
      </c>
      <c r="BF405" s="25">
        <v>60</v>
      </c>
      <c r="BG405" s="25">
        <v>730</v>
      </c>
      <c r="BH405" s="40">
        <f t="shared" si="84"/>
        <v>44196</v>
      </c>
      <c r="BI405" s="41">
        <f t="shared" si="85"/>
        <v>44316</v>
      </c>
      <c r="BJ405" s="42" t="str" cm="1">
        <f t="array" ref="BJ405">_xlfn.IFS(AND((BH405&lt;Suspension01Desde),(BH405&lt;Suspension01Hasta),(BI405&lt;Suspension01Desde),(BI405&lt;Suspension01Hasta)),"No_Umbral",AND((BH405&gt;Suspension01Desde),(BH405&gt;Suspension01Hasta),(BI405&gt;Suspension01Desde),(BI405&gt;Suspension01Hasta)),"No_Umbral",AND((BH405&lt;=Suspension01Desde),(BH405&lt;=Suspension01Hasta),(BI405&gt;=Suspension01Desde),(BI405&lt;=Suspension01Hasta)),"Umbral_Anticipado",AND((BH405&lt;=Suspension01Desde),(BH405&lt;=Suspension01Hasta),(BI405&gt;=Suspension01Desde),(BI405&gt;=Suspension01Hasta)),"Umbral_Interno",AND((BH405&gt;=Suspension01Desde),(BH405&lt;=Suspension01Hasta),(BI405&gt;=Suspension01Desde),(BI405&lt;=Suspension01Hasta)),"Umbral_Externo",AND((BH405&gt;=Suspension01Desde),(BH405&lt;=Suspension01Hasta),(BI405&gt;=Suspension01Desde),(BI405&gt;=Suspension01Hasta)),"Umbral_Tardío")</f>
        <v>No_Umbral</v>
      </c>
      <c r="BK405" s="43" cm="1">
        <f t="array" ref="BK405">_xlfn.IFS(BJ405="Umbral_Anticipado",$BI405-Suspension01Desde+1,BJ405="Umbral_Interno",Suspension01Hasta-Suspension01Desde+1,BJ405="Umbral_Externo",BI405-$BH405+1,BJ405="Umbral_Tardío",Suspension01Hasta-$BH405+1,BJ405="No_Umbral",0)</f>
        <v>0</v>
      </c>
      <c r="BL405" s="42" cm="1">
        <f t="array" ref="BL405">_xlfn.IFS(BJ405="Umbral_Anticipado",Suspension01Hasta+BK405,BJ405="Umbral_Interno",BI405+BK405,BJ405="Umbral_Externo",Suspension01Hasta+BK405,BJ405="Umbral_Tardío",BI405+BK405,BJ405="No_Umbral",BI405)</f>
        <v>44316</v>
      </c>
      <c r="BM405" s="42" t="str" cm="1">
        <f t="array" ref="BM405">_xlfn.IFS(AND((BH405&lt;Suspension02Desde),(BH405&lt;Suspension02Hasta),(BL405&lt;Suspension02Desde),(BL405&lt;Suspension02Hasta)),"No_Umbral",AND((BH405&gt;Suspension02Desde),(BH405&gt;Suspension02Hasta),(BL405&gt;Suspension02Desde),(BL405&gt;Suspension02Hasta)),"No_Umbral",AND((BH405&lt;=Suspension02Desde),(BH405&lt;=Suspension02Hasta),(BL405&gt;=Suspension02Desde),(BL405&lt;=Suspension02Hasta)),"Umbral_Anticipado",AND((BH405&lt;=Suspension02Desde),(BH405&lt;=Suspension02Hasta),(BL405&gt;=Suspension02Desde),(BL405&gt;=Suspension02Hasta)),"Umbral_Interno",AND((BH405&gt;=Suspension02Desde),(BH405&lt;=Suspension02Hasta),(BL405&gt;=Suspension02Desde),(BL405&lt;=Suspension02Hasta)),"Umbral_Externo",AND((BH405&gt;=Suspension02Desde),(BH405&lt;=Suspension02Hasta),(BL405&gt;=Suspension02Desde),(BL405&gt;=Suspension02Hasta)),"Umbral_Tardío")</f>
        <v>Umbral_Externo</v>
      </c>
      <c r="BN405" s="43" cm="1">
        <f t="array" ref="BN405">_xlfn.IFS(BM405="Umbral_Anticipado",BL405-Suspension02Desde+1,BM405="Umbral_Interno",Suspension02Hasta-Suspension02Desde+1,BM405="Umbral_Externo",BL405-$BH405+1,BM405="Umbral_Tardío",Suspension02Hasta-$BH405+1,BM405="No_Umbral",0)</f>
        <v>121</v>
      </c>
      <c r="BO405" s="41" cm="1">
        <f t="array" ref="BO405">_xlfn.IFS(BM405="Umbral_Anticipado",Suspension02Hasta+BN405,BM405="Umbral_Interno",BL405+BN405,BM405="Umbral_Externo",Suspension02Hasta+BN405,BM405="Umbral_Tardío",BL405+BN405,BM405="No_Umbral",BL405)</f>
        <v>44793</v>
      </c>
      <c r="BP405" s="40">
        <f t="shared" si="86"/>
        <v>44793</v>
      </c>
      <c r="BQ405" s="41">
        <f t="shared" si="87"/>
        <v>44853</v>
      </c>
      <c r="BR405" s="42" t="str" cm="1">
        <f t="array" ref="BR405">_xlfn.IFS(AND((BO405&lt;Suspension01Desde),(BO405&lt;Suspension01Hasta),(BQ405&lt;Suspension01Desde),(BQ405&lt;Suspension01Hasta)),"No_Umbral",AND((BO405&gt;Suspension01Desde),(BO405&gt;Suspension01Hasta),(BQ405&gt;Suspension01Desde),(BQ405&gt;Suspension01Hasta)),"No_Umbral",AND((BO405&lt;=Suspension01Desde),(BO405&lt;=Suspension01Hasta),(BQ405&gt;=Suspension01Desde),(BQ405&lt;=Suspension01Hasta)),"Umbral_Anticipado",AND((BO405&lt;=Suspension01Desde),(BO405&lt;=Suspension01Hasta),(BQ405&gt;=Suspension01Desde),(BQ405&gt;=Suspension01Hasta)),"Umbral_Interno",AND((BO405&gt;=Suspension01Desde),(BO405&lt;=Suspension01Hasta),(BQ405&gt;=Suspension01Desde),(BQ405&lt;=Suspension01Hasta)),"Umbral_Externo",AND((BO405&gt;=Suspension01Desde),(BO405&lt;=Suspension01Hasta),(BQ405&gt;=Suspension01Desde),(BQ405&gt;=Suspension01Hasta)),"Umbral_Tardío")</f>
        <v>No_Umbral</v>
      </c>
      <c r="BS405" s="43" cm="1">
        <f t="array" ref="BS405">_xlfn.IFS(BR405="Umbral_Anticipado",$BQ405-Suspension01Desde+1,BR405="Umbral_Interno",Suspension01Hasta-Suspension01Desde+1,BR405="Umbral_Externo",BQ405-$BO405+1,BR405="Umbral_Tardío",Suspension01Hasta-$BO405+1,BR405="No_Umbral",0)</f>
        <v>0</v>
      </c>
      <c r="BT405" s="42" cm="1">
        <f t="array" ref="BT405">_xlfn.IFS(BR405="Umbral_Anticipado",Suspension01Hasta+BS405,BR405="Umbral_Interno",BQ405+BS405,BR405="Umbral_Externo",Suspension01Hasta+BS405,BR405="Umbral_Tardío",BQ405+BS405,BR405="No_Umbral",BQ405)</f>
        <v>44853</v>
      </c>
      <c r="BU405" s="42" t="str" cm="1">
        <f t="array" ref="BU405">_xlfn.IFS(AND((BO405&lt;Suspension02Desde),(BO405&lt;Suspension02Hasta),(BT405&lt;Suspension02Desde),(BT405&lt;Suspension02Hasta)),"No_Umbral",AND((BO405&gt;Suspension02Desde),(BO405&gt;Suspension02Hasta),(BT405&gt;Suspension02Desde),(BT405&gt;Suspension02Hasta)),"No_Umbral",AND((BO405&lt;=Suspension02Desde),(BO405&lt;=Suspension02Hasta),(BT405&gt;=Suspension02Desde),(BT405&lt;=Suspension02Hasta)),"Umbral_Anticipado",AND((BO405&lt;=Suspension02Desde),(BO405&lt;=Suspension02Hasta),(BT405&gt;=Suspension02Desde),(BT405&gt;=Suspension02Hasta)),"Umbral_Interno",AND((BO405&gt;=Suspension02Desde),(BO405&lt;=Suspension02Hasta),(BT405&gt;=Suspension02Desde),(BT405&lt;=Suspension02Hasta)),"Umbral_Externo",AND((BO405&gt;=Suspension02Desde),(BO405&lt;=Suspension02Hasta),(BT405&gt;=Suspension02Desde),(BT405&gt;=Suspension02Hasta)),"Umbral_Tardío")</f>
        <v>No_Umbral</v>
      </c>
      <c r="BV405" s="43" cm="1">
        <f t="array" ref="BV405">_xlfn.IFS(BU405="Umbral_Anticipado",BT405-Suspension02Desde+1,BU405="Umbral_Interno",Suspension02Hasta-Suspension02Desde+1,BU405="Umbral_Externo",BT405-$BO405+1,BU405="Umbral_Tardío",Suspension02Hasta-$BO405+1,BU405="No_Umbral",0)</f>
        <v>0</v>
      </c>
      <c r="BW405" s="41" cm="1">
        <f t="array" ref="BW405">_xlfn.IFS(BU405="Umbral_Anticipado",Suspension02Hasta+BV405,BU405="Umbral_Interno",BT405+BV405,BU405="Umbral_Externo",Suspension02Hasta+BV405,BU405="Umbral_Tardío",BT405+BV405,BU405="No_Umbral",BT405)</f>
        <v>44853</v>
      </c>
      <c r="BX405" s="40">
        <f t="shared" si="88"/>
        <v>44854</v>
      </c>
      <c r="BY405" s="41">
        <f t="shared" si="89"/>
        <v>45583</v>
      </c>
      <c r="BZ405" s="42" t="str" cm="1">
        <f t="array" ref="BZ405">_xlfn.IFS(AND((BW405&lt;Suspension01Desde),(BW405&lt;Suspension01Hasta),(BY405&lt;Suspension01Desde),(BY405&lt;Suspension01Hasta)),"No_Umbral",AND((BW405&gt;Suspension01Desde),(BW405&gt;Suspension01Hasta),(BY405&gt;Suspension01Desde),(BY405&gt;Suspension01Hasta)),"No_Umbral",AND((BW405&lt;=Suspension01Desde),(BW405&lt;=Suspension01Hasta),(BY405&gt;=Suspension01Desde),(BY405&lt;=Suspension01Hasta)),"Umbral_Anticipado",AND((BW405&lt;=Suspension01Desde),(BW405&lt;=Suspension01Hasta),(BY405&gt;=Suspension01Desde),(BY405&gt;=Suspension01Hasta)),"Umbral_Interno",AND((BW405&gt;=Suspension01Desde),(BW405&lt;=Suspension01Hasta),(BY405&gt;=Suspension01Desde),(BY405&lt;=Suspension01Hasta)),"Umbral_Externo",AND((BW405&gt;=Suspension01Desde),(BW405&lt;=Suspension01Hasta),(BY405&gt;=Suspension01Desde),(BY405&gt;=Suspension01Hasta)),"Umbral_Tardío")</f>
        <v>No_Umbral</v>
      </c>
      <c r="CA405" s="43" cm="1">
        <f t="array" ref="CA405">_xlfn.IFS(BZ405="Umbral_Anticipado",$BI405-Suspension01Desde+1,BZ405="Umbral_Interno",Suspension01Hasta-Suspension01Desde+1,BZ405="Umbral_Externo",BY405-$BH405+1,BZ405="Umbral_Tardío",Suspension01Hasta-$BH405+1,BZ405="No_Umbral",0)</f>
        <v>0</v>
      </c>
      <c r="CB405" s="42" cm="1">
        <f t="array" ref="CB405">_xlfn.IFS(BZ405="Umbral_Anticipado",Suspension01Hasta+CA405,BZ405="Umbral_Interno",BY405+CA405,BZ405="Umbral_Externo",Suspension01Hasta+CA405,BZ405="Umbral_Tardío",BY405+CA405,BZ405="No_Umbral",BY405)</f>
        <v>45583</v>
      </c>
      <c r="CC405" s="42" t="str" cm="1">
        <f t="array" ref="CC405">_xlfn.IFS(AND((BW405&lt;Suspension02Desde),(BW405&lt;Suspension02Hasta),(CB405&lt;Suspension02Desde),(CB405&lt;Suspension02Hasta)),"No_Umbral",AND((BW405&gt;Suspension02Desde),(BW405&gt;Suspension02Hasta),(CB405&gt;Suspension02Desde),(CB405&gt;Suspension02Hasta)),"No_Umbral",AND((BW405&lt;=Suspension02Desde),(BW405&lt;=Suspension02Hasta),(CB405&gt;=Suspension02Desde),(CB405&lt;=Suspension02Hasta)),"Umbral_Anticipado",AND((BW405&lt;=Suspension02Desde),(BW405&lt;=Suspension02Hasta),(CB405&gt;=Suspension02Desde),(CB405&gt;=Suspension02Hasta)),"Umbral_Interno",AND((BW405&gt;=Suspension02Desde),(BW405&lt;=Suspension02Hasta),(CB405&gt;=Suspension02Desde),(CB405&lt;=Suspension02Hasta)),"Umbral_Externo",AND((BW405&gt;=Suspension02Desde),(BW405&lt;=Suspension02Hasta),(CB405&gt;=Suspension02Desde),(CB405&gt;=Suspension02Hasta)),"Umbral_Tardío")</f>
        <v>No_Umbral</v>
      </c>
      <c r="CD405" s="43" cm="1">
        <f t="array" ref="CD405">_xlfn.IFS(CC405="Umbral_Anticipado",CB405-Suspension02Desde+1,CC405="Umbral_Interno",Suspension02Hasta-Suspension02Desde+1,CC405="Umbral_Externo",CB405-$BH405+1,CC405="Umbral_Tardío",Suspension02Hasta-$BH405+1,CC405="No_Umbral",0)</f>
        <v>0</v>
      </c>
      <c r="CE405" s="41" cm="1">
        <f t="array" ref="CE405">_xlfn.IFS(CC405="Umbral_Anticipado",Suspension02Hasta+CD405,CC405="Umbral_Interno",CB405+CD405,CC405="Umbral_Externo",Suspension02Hasta+CD405,CC405="Umbral_Tardío",CB405+CD405,CC405="No_Umbral",CB405)</f>
        <v>45583</v>
      </c>
      <c r="CF405" s="40">
        <f t="shared" si="90"/>
        <v>45585</v>
      </c>
    </row>
    <row r="406" spans="1:84" s="22" customFormat="1" ht="20.25" customHeight="1">
      <c r="A406" s="94" t="s">
        <v>3492</v>
      </c>
      <c r="B406" s="77" t="str">
        <f t="shared" si="91"/>
        <v>2013</v>
      </c>
      <c r="C406" s="84"/>
      <c r="D406" s="94" t="s">
        <v>3493</v>
      </c>
      <c r="E406" s="94"/>
      <c r="F406" s="77" t="s">
        <v>1126</v>
      </c>
      <c r="G406" s="212">
        <v>41519</v>
      </c>
      <c r="H406" s="212">
        <v>44196</v>
      </c>
      <c r="I406" s="77" t="s">
        <v>299</v>
      </c>
      <c r="J406" s="94"/>
      <c r="K406" s="98"/>
      <c r="L406" s="94" t="str">
        <f>VLOOKUP(MONTH($K406),TablaMeses[],2,FALSE)</f>
        <v>01 ENERO</v>
      </c>
      <c r="M406" s="94">
        <f t="shared" si="95"/>
        <v>1900</v>
      </c>
      <c r="N406" s="84"/>
      <c r="O406" s="202"/>
      <c r="P406" s="84"/>
      <c r="Q406" s="84"/>
      <c r="R406" s="201"/>
      <c r="S406" s="84"/>
      <c r="T406" s="84"/>
      <c r="U406" s="201"/>
      <c r="V406" s="84"/>
      <c r="W406" s="84"/>
      <c r="X406" s="201"/>
      <c r="Y406" s="84"/>
      <c r="Z406" s="201"/>
      <c r="AA406" s="84"/>
      <c r="AB406" s="201"/>
      <c r="AC406" s="100"/>
      <c r="AD406" s="84"/>
      <c r="AE406" s="84"/>
      <c r="AF406" s="84"/>
      <c r="AG406" s="84"/>
      <c r="AH406" s="84"/>
      <c r="AI406" s="99"/>
      <c r="AJ406" s="84"/>
      <c r="AK406" s="84"/>
      <c r="AL406" s="84"/>
      <c r="AM406" s="99"/>
      <c r="AN406" s="84"/>
      <c r="AO406" s="84"/>
      <c r="AP406" s="84"/>
      <c r="AQ406" s="84"/>
      <c r="AR406" s="99"/>
      <c r="AS406" s="84"/>
      <c r="AT406" s="99"/>
      <c r="AU406" s="99"/>
      <c r="AV406" s="99"/>
      <c r="AW406" s="84">
        <f t="shared" si="93"/>
        <v>1</v>
      </c>
      <c r="AX406" s="84">
        <f t="shared" si="94"/>
        <v>1900</v>
      </c>
      <c r="AY406" s="84" t="s">
        <v>3016</v>
      </c>
      <c r="AZ406" s="97" t="s">
        <v>1670</v>
      </c>
      <c r="BC406" s="25" t="s">
        <v>733</v>
      </c>
      <c r="BD406" s="25" t="s">
        <v>674</v>
      </c>
      <c r="BE406" s="25">
        <v>120</v>
      </c>
      <c r="BF406" s="25">
        <v>60</v>
      </c>
      <c r="BG406" s="25">
        <v>730</v>
      </c>
      <c r="BH406" s="40">
        <f t="shared" si="84"/>
        <v>44196</v>
      </c>
      <c r="BI406" s="41">
        <f t="shared" si="85"/>
        <v>44316</v>
      </c>
      <c r="BJ406" s="42" t="str" cm="1">
        <f t="array" ref="BJ406">_xlfn.IFS(AND((BH406&lt;Suspension01Desde),(BH406&lt;Suspension01Hasta),(BI406&lt;Suspension01Desde),(BI406&lt;Suspension01Hasta)),"No_Umbral",AND((BH406&gt;Suspension01Desde),(BH406&gt;Suspension01Hasta),(BI406&gt;Suspension01Desde),(BI406&gt;Suspension01Hasta)),"No_Umbral",AND((BH406&lt;=Suspension01Desde),(BH406&lt;=Suspension01Hasta),(BI406&gt;=Suspension01Desde),(BI406&lt;=Suspension01Hasta)),"Umbral_Anticipado",AND((BH406&lt;=Suspension01Desde),(BH406&lt;=Suspension01Hasta),(BI406&gt;=Suspension01Desde),(BI406&gt;=Suspension01Hasta)),"Umbral_Interno",AND((BH406&gt;=Suspension01Desde),(BH406&lt;=Suspension01Hasta),(BI406&gt;=Suspension01Desde),(BI406&lt;=Suspension01Hasta)),"Umbral_Externo",AND((BH406&gt;=Suspension01Desde),(BH406&lt;=Suspension01Hasta),(BI406&gt;=Suspension01Desde),(BI406&gt;=Suspension01Hasta)),"Umbral_Tardío")</f>
        <v>No_Umbral</v>
      </c>
      <c r="BK406" s="43" cm="1">
        <f t="array" ref="BK406">_xlfn.IFS(BJ406="Umbral_Anticipado",$BI406-Suspension01Desde+1,BJ406="Umbral_Interno",Suspension01Hasta-Suspension01Desde+1,BJ406="Umbral_Externo",BI406-$BH406+1,BJ406="Umbral_Tardío",Suspension01Hasta-$BH406+1,BJ406="No_Umbral",0)</f>
        <v>0</v>
      </c>
      <c r="BL406" s="42" cm="1">
        <f t="array" ref="BL406">_xlfn.IFS(BJ406="Umbral_Anticipado",Suspension01Hasta+BK406,BJ406="Umbral_Interno",BI406+BK406,BJ406="Umbral_Externo",Suspension01Hasta+BK406,BJ406="Umbral_Tardío",BI406+BK406,BJ406="No_Umbral",BI406)</f>
        <v>44316</v>
      </c>
      <c r="BM406" s="42" t="str" cm="1">
        <f t="array" ref="BM406">_xlfn.IFS(AND((BH406&lt;Suspension02Desde),(BH406&lt;Suspension02Hasta),(BL406&lt;Suspension02Desde),(BL406&lt;Suspension02Hasta)),"No_Umbral",AND((BH406&gt;Suspension02Desde),(BH406&gt;Suspension02Hasta),(BL406&gt;Suspension02Desde),(BL406&gt;Suspension02Hasta)),"No_Umbral",AND((BH406&lt;=Suspension02Desde),(BH406&lt;=Suspension02Hasta),(BL406&gt;=Suspension02Desde),(BL406&lt;=Suspension02Hasta)),"Umbral_Anticipado",AND((BH406&lt;=Suspension02Desde),(BH406&lt;=Suspension02Hasta),(BL406&gt;=Suspension02Desde),(BL406&gt;=Suspension02Hasta)),"Umbral_Interno",AND((BH406&gt;=Suspension02Desde),(BH406&lt;=Suspension02Hasta),(BL406&gt;=Suspension02Desde),(BL406&lt;=Suspension02Hasta)),"Umbral_Externo",AND((BH406&gt;=Suspension02Desde),(BH406&lt;=Suspension02Hasta),(BL406&gt;=Suspension02Desde),(BL406&gt;=Suspension02Hasta)),"Umbral_Tardío")</f>
        <v>Umbral_Externo</v>
      </c>
      <c r="BN406" s="43" cm="1">
        <f t="array" ref="BN406">_xlfn.IFS(BM406="Umbral_Anticipado",BL406-Suspension02Desde+1,BM406="Umbral_Interno",Suspension02Hasta-Suspension02Desde+1,BM406="Umbral_Externo",BL406-$BH406+1,BM406="Umbral_Tardío",Suspension02Hasta-$BH406+1,BM406="No_Umbral",0)</f>
        <v>121</v>
      </c>
      <c r="BO406" s="41" cm="1">
        <f t="array" ref="BO406">_xlfn.IFS(BM406="Umbral_Anticipado",Suspension02Hasta+BN406,BM406="Umbral_Interno",BL406+BN406,BM406="Umbral_Externo",Suspension02Hasta+BN406,BM406="Umbral_Tardío",BL406+BN406,BM406="No_Umbral",BL406)</f>
        <v>44793</v>
      </c>
      <c r="BP406" s="40">
        <f t="shared" si="86"/>
        <v>44793</v>
      </c>
      <c r="BQ406" s="41">
        <f t="shared" si="87"/>
        <v>44853</v>
      </c>
      <c r="BR406" s="42" t="str" cm="1">
        <f t="array" ref="BR406">_xlfn.IFS(AND((BO406&lt;Suspension01Desde),(BO406&lt;Suspension01Hasta),(BQ406&lt;Suspension01Desde),(BQ406&lt;Suspension01Hasta)),"No_Umbral",AND((BO406&gt;Suspension01Desde),(BO406&gt;Suspension01Hasta),(BQ406&gt;Suspension01Desde),(BQ406&gt;Suspension01Hasta)),"No_Umbral",AND((BO406&lt;=Suspension01Desde),(BO406&lt;=Suspension01Hasta),(BQ406&gt;=Suspension01Desde),(BQ406&lt;=Suspension01Hasta)),"Umbral_Anticipado",AND((BO406&lt;=Suspension01Desde),(BO406&lt;=Suspension01Hasta),(BQ406&gt;=Suspension01Desde),(BQ406&gt;=Suspension01Hasta)),"Umbral_Interno",AND((BO406&gt;=Suspension01Desde),(BO406&lt;=Suspension01Hasta),(BQ406&gt;=Suspension01Desde),(BQ406&lt;=Suspension01Hasta)),"Umbral_Externo",AND((BO406&gt;=Suspension01Desde),(BO406&lt;=Suspension01Hasta),(BQ406&gt;=Suspension01Desde),(BQ406&gt;=Suspension01Hasta)),"Umbral_Tardío")</f>
        <v>No_Umbral</v>
      </c>
      <c r="BS406" s="43" cm="1">
        <f t="array" ref="BS406">_xlfn.IFS(BR406="Umbral_Anticipado",$BQ406-Suspension01Desde+1,BR406="Umbral_Interno",Suspension01Hasta-Suspension01Desde+1,BR406="Umbral_Externo",BQ406-$BO406+1,BR406="Umbral_Tardío",Suspension01Hasta-$BO406+1,BR406="No_Umbral",0)</f>
        <v>0</v>
      </c>
      <c r="BT406" s="42" cm="1">
        <f t="array" ref="BT406">_xlfn.IFS(BR406="Umbral_Anticipado",Suspension01Hasta+BS406,BR406="Umbral_Interno",BQ406+BS406,BR406="Umbral_Externo",Suspension01Hasta+BS406,BR406="Umbral_Tardío",BQ406+BS406,BR406="No_Umbral",BQ406)</f>
        <v>44853</v>
      </c>
      <c r="BU406" s="42" t="str" cm="1">
        <f t="array" ref="BU406">_xlfn.IFS(AND((BO406&lt;Suspension02Desde),(BO406&lt;Suspension02Hasta),(BT406&lt;Suspension02Desde),(BT406&lt;Suspension02Hasta)),"No_Umbral",AND((BO406&gt;Suspension02Desde),(BO406&gt;Suspension02Hasta),(BT406&gt;Suspension02Desde),(BT406&gt;Suspension02Hasta)),"No_Umbral",AND((BO406&lt;=Suspension02Desde),(BO406&lt;=Suspension02Hasta),(BT406&gt;=Suspension02Desde),(BT406&lt;=Suspension02Hasta)),"Umbral_Anticipado",AND((BO406&lt;=Suspension02Desde),(BO406&lt;=Suspension02Hasta),(BT406&gt;=Suspension02Desde),(BT406&gt;=Suspension02Hasta)),"Umbral_Interno",AND((BO406&gt;=Suspension02Desde),(BO406&lt;=Suspension02Hasta),(BT406&gt;=Suspension02Desde),(BT406&lt;=Suspension02Hasta)),"Umbral_Externo",AND((BO406&gt;=Suspension02Desde),(BO406&lt;=Suspension02Hasta),(BT406&gt;=Suspension02Desde),(BT406&gt;=Suspension02Hasta)),"Umbral_Tardío")</f>
        <v>No_Umbral</v>
      </c>
      <c r="BV406" s="43" cm="1">
        <f t="array" ref="BV406">_xlfn.IFS(BU406="Umbral_Anticipado",BT406-Suspension02Desde+1,BU406="Umbral_Interno",Suspension02Hasta-Suspension02Desde+1,BU406="Umbral_Externo",BT406-$BO406+1,BU406="Umbral_Tardío",Suspension02Hasta-$BO406+1,BU406="No_Umbral",0)</f>
        <v>0</v>
      </c>
      <c r="BW406" s="41" cm="1">
        <f t="array" ref="BW406">_xlfn.IFS(BU406="Umbral_Anticipado",Suspension02Hasta+BV406,BU406="Umbral_Interno",BT406+BV406,BU406="Umbral_Externo",Suspension02Hasta+BV406,BU406="Umbral_Tardío",BT406+BV406,BU406="No_Umbral",BT406)</f>
        <v>44853</v>
      </c>
      <c r="BX406" s="40">
        <f t="shared" si="88"/>
        <v>44854</v>
      </c>
      <c r="BY406" s="41">
        <f t="shared" si="89"/>
        <v>45583</v>
      </c>
      <c r="BZ406" s="42" t="str" cm="1">
        <f t="array" ref="BZ406">_xlfn.IFS(AND((BW406&lt;Suspension01Desde),(BW406&lt;Suspension01Hasta),(BY406&lt;Suspension01Desde),(BY406&lt;Suspension01Hasta)),"No_Umbral",AND((BW406&gt;Suspension01Desde),(BW406&gt;Suspension01Hasta),(BY406&gt;Suspension01Desde),(BY406&gt;Suspension01Hasta)),"No_Umbral",AND((BW406&lt;=Suspension01Desde),(BW406&lt;=Suspension01Hasta),(BY406&gt;=Suspension01Desde),(BY406&lt;=Suspension01Hasta)),"Umbral_Anticipado",AND((BW406&lt;=Suspension01Desde),(BW406&lt;=Suspension01Hasta),(BY406&gt;=Suspension01Desde),(BY406&gt;=Suspension01Hasta)),"Umbral_Interno",AND((BW406&gt;=Suspension01Desde),(BW406&lt;=Suspension01Hasta),(BY406&gt;=Suspension01Desde),(BY406&lt;=Suspension01Hasta)),"Umbral_Externo",AND((BW406&gt;=Suspension01Desde),(BW406&lt;=Suspension01Hasta),(BY406&gt;=Suspension01Desde),(BY406&gt;=Suspension01Hasta)),"Umbral_Tardío")</f>
        <v>No_Umbral</v>
      </c>
      <c r="CA406" s="43" cm="1">
        <f t="array" ref="CA406">_xlfn.IFS(BZ406="Umbral_Anticipado",$BI406-Suspension01Desde+1,BZ406="Umbral_Interno",Suspension01Hasta-Suspension01Desde+1,BZ406="Umbral_Externo",BY406-$BH406+1,BZ406="Umbral_Tardío",Suspension01Hasta-$BH406+1,BZ406="No_Umbral",0)</f>
        <v>0</v>
      </c>
      <c r="CB406" s="42" cm="1">
        <f t="array" ref="CB406">_xlfn.IFS(BZ406="Umbral_Anticipado",Suspension01Hasta+CA406,BZ406="Umbral_Interno",BY406+CA406,BZ406="Umbral_Externo",Suspension01Hasta+CA406,BZ406="Umbral_Tardío",BY406+CA406,BZ406="No_Umbral",BY406)</f>
        <v>45583</v>
      </c>
      <c r="CC406" s="42" t="str" cm="1">
        <f t="array" ref="CC406">_xlfn.IFS(AND((BW406&lt;Suspension02Desde),(BW406&lt;Suspension02Hasta),(CB406&lt;Suspension02Desde),(CB406&lt;Suspension02Hasta)),"No_Umbral",AND((BW406&gt;Suspension02Desde),(BW406&gt;Suspension02Hasta),(CB406&gt;Suspension02Desde),(CB406&gt;Suspension02Hasta)),"No_Umbral",AND((BW406&lt;=Suspension02Desde),(BW406&lt;=Suspension02Hasta),(CB406&gt;=Suspension02Desde),(CB406&lt;=Suspension02Hasta)),"Umbral_Anticipado",AND((BW406&lt;=Suspension02Desde),(BW406&lt;=Suspension02Hasta),(CB406&gt;=Suspension02Desde),(CB406&gt;=Suspension02Hasta)),"Umbral_Interno",AND((BW406&gt;=Suspension02Desde),(BW406&lt;=Suspension02Hasta),(CB406&gt;=Suspension02Desde),(CB406&lt;=Suspension02Hasta)),"Umbral_Externo",AND((BW406&gt;=Suspension02Desde),(BW406&lt;=Suspension02Hasta),(CB406&gt;=Suspension02Desde),(CB406&gt;=Suspension02Hasta)),"Umbral_Tardío")</f>
        <v>No_Umbral</v>
      </c>
      <c r="CD406" s="43" cm="1">
        <f t="array" ref="CD406">_xlfn.IFS(CC406="Umbral_Anticipado",CB406-Suspension02Desde+1,CC406="Umbral_Interno",Suspension02Hasta-Suspension02Desde+1,CC406="Umbral_Externo",CB406-$BH406+1,CC406="Umbral_Tardío",Suspension02Hasta-$BH406+1,CC406="No_Umbral",0)</f>
        <v>0</v>
      </c>
      <c r="CE406" s="41" cm="1">
        <f t="array" ref="CE406">_xlfn.IFS(CC406="Umbral_Anticipado",Suspension02Hasta+CD406,CC406="Umbral_Interno",CB406+CD406,CC406="Umbral_Externo",Suspension02Hasta+CD406,CC406="Umbral_Tardío",CB406+CD406,CC406="No_Umbral",CB406)</f>
        <v>45583</v>
      </c>
      <c r="CF406" s="40">
        <f t="shared" si="90"/>
        <v>45585</v>
      </c>
    </row>
    <row r="407" spans="1:84" s="22" customFormat="1" ht="20.25" customHeight="1">
      <c r="A407" s="94" t="s">
        <v>3494</v>
      </c>
      <c r="B407" s="77" t="str">
        <f t="shared" si="91"/>
        <v>2019</v>
      </c>
      <c r="C407" s="84" t="s">
        <v>3495</v>
      </c>
      <c r="D407" s="94" t="s">
        <v>3496</v>
      </c>
      <c r="E407" s="94" t="s">
        <v>3497</v>
      </c>
      <c r="F407" s="94" t="s">
        <v>3305</v>
      </c>
      <c r="G407" s="212">
        <v>43495</v>
      </c>
      <c r="H407" s="212">
        <v>44196</v>
      </c>
      <c r="I407" s="77" t="s">
        <v>551</v>
      </c>
      <c r="J407" s="94"/>
      <c r="K407" s="98">
        <v>45586</v>
      </c>
      <c r="L407" s="94" t="str">
        <f>VLOOKUP(MONTH($K407),TablaMeses[],2,FALSE)</f>
        <v>10 OCTUBRE</v>
      </c>
      <c r="M407" s="94">
        <f t="shared" si="95"/>
        <v>2024</v>
      </c>
      <c r="N407" s="84"/>
      <c r="O407" s="202"/>
      <c r="P407" s="84"/>
      <c r="Q407" s="84"/>
      <c r="R407" s="201"/>
      <c r="S407" s="84"/>
      <c r="T407" s="84"/>
      <c r="U407" s="201"/>
      <c r="V407" s="84"/>
      <c r="W407" s="84"/>
      <c r="X407" s="201"/>
      <c r="Y407" s="84"/>
      <c r="Z407" s="201"/>
      <c r="AA407" s="84"/>
      <c r="AB407" s="201"/>
      <c r="AC407" s="100">
        <v>44678</v>
      </c>
      <c r="AD407" s="84" t="s">
        <v>145</v>
      </c>
      <c r="AE407" s="84"/>
      <c r="AF407" s="84"/>
      <c r="AG407" s="84"/>
      <c r="AH407" s="84"/>
      <c r="AI407" s="99"/>
      <c r="AJ407" s="84"/>
      <c r="AK407" s="84"/>
      <c r="AL407" s="84"/>
      <c r="AM407" s="99"/>
      <c r="AN407" s="84"/>
      <c r="AO407" s="84"/>
      <c r="AP407" s="84"/>
      <c r="AQ407" s="84"/>
      <c r="AR407" s="99"/>
      <c r="AS407" s="84"/>
      <c r="AT407" s="99"/>
      <c r="AU407" s="99"/>
      <c r="AV407" s="99">
        <v>45692</v>
      </c>
      <c r="AW407" s="84">
        <f t="shared" si="93"/>
        <v>6</v>
      </c>
      <c r="AX407" s="84">
        <f t="shared" si="94"/>
        <v>2025</v>
      </c>
      <c r="AY407" s="84" t="s">
        <v>103</v>
      </c>
      <c r="AZ407" s="97" t="s">
        <v>3498</v>
      </c>
      <c r="BC407" s="25" t="s">
        <v>733</v>
      </c>
      <c r="BD407" s="25" t="s">
        <v>857</v>
      </c>
      <c r="BE407" s="25">
        <v>120</v>
      </c>
      <c r="BF407" s="25">
        <v>60</v>
      </c>
      <c r="BG407" s="25">
        <v>730</v>
      </c>
      <c r="BH407" s="40">
        <f t="shared" si="84"/>
        <v>44196</v>
      </c>
      <c r="BI407" s="41">
        <f t="shared" si="85"/>
        <v>44316</v>
      </c>
      <c r="BJ407" s="42" t="str" cm="1">
        <f t="array" ref="BJ407">_xlfn.IFS(AND((BH407&lt;Suspension01Desde),(BH407&lt;Suspension01Hasta),(BI407&lt;Suspension01Desde),(BI407&lt;Suspension01Hasta)),"No_Umbral",AND((BH407&gt;Suspension01Desde),(BH407&gt;Suspension01Hasta),(BI407&gt;Suspension01Desde),(BI407&gt;Suspension01Hasta)),"No_Umbral",AND((BH407&lt;=Suspension01Desde),(BH407&lt;=Suspension01Hasta),(BI407&gt;=Suspension01Desde),(BI407&lt;=Suspension01Hasta)),"Umbral_Anticipado",AND((BH407&lt;=Suspension01Desde),(BH407&lt;=Suspension01Hasta),(BI407&gt;=Suspension01Desde),(BI407&gt;=Suspension01Hasta)),"Umbral_Interno",AND((BH407&gt;=Suspension01Desde),(BH407&lt;=Suspension01Hasta),(BI407&gt;=Suspension01Desde),(BI407&lt;=Suspension01Hasta)),"Umbral_Externo",AND((BH407&gt;=Suspension01Desde),(BH407&lt;=Suspension01Hasta),(BI407&gt;=Suspension01Desde),(BI407&gt;=Suspension01Hasta)),"Umbral_Tardío")</f>
        <v>No_Umbral</v>
      </c>
      <c r="BK407" s="43" cm="1">
        <f t="array" ref="BK407">_xlfn.IFS(BJ407="Umbral_Anticipado",$BI407-Suspension01Desde+1,BJ407="Umbral_Interno",Suspension01Hasta-Suspension01Desde+1,BJ407="Umbral_Externo",BI407-$BH407+1,BJ407="Umbral_Tardío",Suspension01Hasta-$BH407+1,BJ407="No_Umbral",0)</f>
        <v>0</v>
      </c>
      <c r="BL407" s="42" cm="1">
        <f t="array" ref="BL407">_xlfn.IFS(BJ407="Umbral_Anticipado",Suspension01Hasta+BK407,BJ407="Umbral_Interno",BI407+BK407,BJ407="Umbral_Externo",Suspension01Hasta+BK407,BJ407="Umbral_Tardío",BI407+BK407,BJ407="No_Umbral",BI407)</f>
        <v>44316</v>
      </c>
      <c r="BM407" s="42" t="str" cm="1">
        <f t="array" ref="BM407">_xlfn.IFS(AND((BH407&lt;Suspension02Desde),(BH407&lt;Suspension02Hasta),(BL407&lt;Suspension02Desde),(BL407&lt;Suspension02Hasta)),"No_Umbral",AND((BH407&gt;Suspension02Desde),(BH407&gt;Suspension02Hasta),(BL407&gt;Suspension02Desde),(BL407&gt;Suspension02Hasta)),"No_Umbral",AND((BH407&lt;=Suspension02Desde),(BH407&lt;=Suspension02Hasta),(BL407&gt;=Suspension02Desde),(BL407&lt;=Suspension02Hasta)),"Umbral_Anticipado",AND((BH407&lt;=Suspension02Desde),(BH407&lt;=Suspension02Hasta),(BL407&gt;=Suspension02Desde),(BL407&gt;=Suspension02Hasta)),"Umbral_Interno",AND((BH407&gt;=Suspension02Desde),(BH407&lt;=Suspension02Hasta),(BL407&gt;=Suspension02Desde),(BL407&lt;=Suspension02Hasta)),"Umbral_Externo",AND((BH407&gt;=Suspension02Desde),(BH407&lt;=Suspension02Hasta),(BL407&gt;=Suspension02Desde),(BL407&gt;=Suspension02Hasta)),"Umbral_Tardío")</f>
        <v>Umbral_Externo</v>
      </c>
      <c r="BN407" s="43" cm="1">
        <f t="array" ref="BN407">_xlfn.IFS(BM407="Umbral_Anticipado",BL407-Suspension02Desde+1,BM407="Umbral_Interno",Suspension02Hasta-Suspension02Desde+1,BM407="Umbral_Externo",BL407-$BH407+1,BM407="Umbral_Tardío",Suspension02Hasta-$BH407+1,BM407="No_Umbral",0)</f>
        <v>121</v>
      </c>
      <c r="BO407" s="41" cm="1">
        <f t="array" ref="BO407">_xlfn.IFS(BM407="Umbral_Anticipado",Suspension02Hasta+BN407,BM407="Umbral_Interno",BL407+BN407,BM407="Umbral_Externo",Suspension02Hasta+BN407,BM407="Umbral_Tardío",BL407+BN407,BM407="No_Umbral",BL407)</f>
        <v>44793</v>
      </c>
      <c r="BP407" s="40">
        <f t="shared" si="86"/>
        <v>44793</v>
      </c>
      <c r="BQ407" s="41">
        <f t="shared" si="87"/>
        <v>44853</v>
      </c>
      <c r="BR407" s="42" t="str" cm="1">
        <f t="array" ref="BR407">_xlfn.IFS(AND((BO407&lt;Suspension01Desde),(BO407&lt;Suspension01Hasta),(BQ407&lt;Suspension01Desde),(BQ407&lt;Suspension01Hasta)),"No_Umbral",AND((BO407&gt;Suspension01Desde),(BO407&gt;Suspension01Hasta),(BQ407&gt;Suspension01Desde),(BQ407&gt;Suspension01Hasta)),"No_Umbral",AND((BO407&lt;=Suspension01Desde),(BO407&lt;=Suspension01Hasta),(BQ407&gt;=Suspension01Desde),(BQ407&lt;=Suspension01Hasta)),"Umbral_Anticipado",AND((BO407&lt;=Suspension01Desde),(BO407&lt;=Suspension01Hasta),(BQ407&gt;=Suspension01Desde),(BQ407&gt;=Suspension01Hasta)),"Umbral_Interno",AND((BO407&gt;=Suspension01Desde),(BO407&lt;=Suspension01Hasta),(BQ407&gt;=Suspension01Desde),(BQ407&lt;=Suspension01Hasta)),"Umbral_Externo",AND((BO407&gt;=Suspension01Desde),(BO407&lt;=Suspension01Hasta),(BQ407&gt;=Suspension01Desde),(BQ407&gt;=Suspension01Hasta)),"Umbral_Tardío")</f>
        <v>No_Umbral</v>
      </c>
      <c r="BS407" s="43" cm="1">
        <f t="array" ref="BS407">_xlfn.IFS(BR407="Umbral_Anticipado",$BQ407-Suspension01Desde+1,BR407="Umbral_Interno",Suspension01Hasta-Suspension01Desde+1,BR407="Umbral_Externo",BQ407-$BO407+1,BR407="Umbral_Tardío",Suspension01Hasta-$BO407+1,BR407="No_Umbral",0)</f>
        <v>0</v>
      </c>
      <c r="BT407" s="42" cm="1">
        <f t="array" ref="BT407">_xlfn.IFS(BR407="Umbral_Anticipado",Suspension01Hasta+BS407,BR407="Umbral_Interno",BQ407+BS407,BR407="Umbral_Externo",Suspension01Hasta+BS407,BR407="Umbral_Tardío",BQ407+BS407,BR407="No_Umbral",BQ407)</f>
        <v>44853</v>
      </c>
      <c r="BU407" s="42" t="str" cm="1">
        <f t="array" ref="BU407">_xlfn.IFS(AND((BO407&lt;Suspension02Desde),(BO407&lt;Suspension02Hasta),(BT407&lt;Suspension02Desde),(BT407&lt;Suspension02Hasta)),"No_Umbral",AND((BO407&gt;Suspension02Desde),(BO407&gt;Suspension02Hasta),(BT407&gt;Suspension02Desde),(BT407&gt;Suspension02Hasta)),"No_Umbral",AND((BO407&lt;=Suspension02Desde),(BO407&lt;=Suspension02Hasta),(BT407&gt;=Suspension02Desde),(BT407&lt;=Suspension02Hasta)),"Umbral_Anticipado",AND((BO407&lt;=Suspension02Desde),(BO407&lt;=Suspension02Hasta),(BT407&gt;=Suspension02Desde),(BT407&gt;=Suspension02Hasta)),"Umbral_Interno",AND((BO407&gt;=Suspension02Desde),(BO407&lt;=Suspension02Hasta),(BT407&gt;=Suspension02Desde),(BT407&lt;=Suspension02Hasta)),"Umbral_Externo",AND((BO407&gt;=Suspension02Desde),(BO407&lt;=Suspension02Hasta),(BT407&gt;=Suspension02Desde),(BT407&gt;=Suspension02Hasta)),"Umbral_Tardío")</f>
        <v>No_Umbral</v>
      </c>
      <c r="BV407" s="43" cm="1">
        <f t="array" ref="BV407">_xlfn.IFS(BU407="Umbral_Anticipado",BT407-Suspension02Desde+1,BU407="Umbral_Interno",Suspension02Hasta-Suspension02Desde+1,BU407="Umbral_Externo",BT407-$BO407+1,BU407="Umbral_Tardío",Suspension02Hasta-$BO407+1,BU407="No_Umbral",0)</f>
        <v>0</v>
      </c>
      <c r="BW407" s="41" cm="1">
        <f t="array" ref="BW407">_xlfn.IFS(BU407="Umbral_Anticipado",Suspension02Hasta+BV407,BU407="Umbral_Interno",BT407+BV407,BU407="Umbral_Externo",Suspension02Hasta+BV407,BU407="Umbral_Tardío",BT407+BV407,BU407="No_Umbral",BT407)</f>
        <v>44853</v>
      </c>
      <c r="BX407" s="40">
        <f t="shared" si="88"/>
        <v>44854</v>
      </c>
      <c r="BY407" s="41">
        <f t="shared" si="89"/>
        <v>45583</v>
      </c>
      <c r="BZ407" s="42" t="str" cm="1">
        <f t="array" ref="BZ407">_xlfn.IFS(AND((BW407&lt;Suspension01Desde),(BW407&lt;Suspension01Hasta),(BY407&lt;Suspension01Desde),(BY407&lt;Suspension01Hasta)),"No_Umbral",AND((BW407&gt;Suspension01Desde),(BW407&gt;Suspension01Hasta),(BY407&gt;Suspension01Desde),(BY407&gt;Suspension01Hasta)),"No_Umbral",AND((BW407&lt;=Suspension01Desde),(BW407&lt;=Suspension01Hasta),(BY407&gt;=Suspension01Desde),(BY407&lt;=Suspension01Hasta)),"Umbral_Anticipado",AND((BW407&lt;=Suspension01Desde),(BW407&lt;=Suspension01Hasta),(BY407&gt;=Suspension01Desde),(BY407&gt;=Suspension01Hasta)),"Umbral_Interno",AND((BW407&gt;=Suspension01Desde),(BW407&lt;=Suspension01Hasta),(BY407&gt;=Suspension01Desde),(BY407&lt;=Suspension01Hasta)),"Umbral_Externo",AND((BW407&gt;=Suspension01Desde),(BW407&lt;=Suspension01Hasta),(BY407&gt;=Suspension01Desde),(BY407&gt;=Suspension01Hasta)),"Umbral_Tardío")</f>
        <v>No_Umbral</v>
      </c>
      <c r="CA407" s="43" cm="1">
        <f t="array" ref="CA407">_xlfn.IFS(BZ407="Umbral_Anticipado",$BI407-Suspension01Desde+1,BZ407="Umbral_Interno",Suspension01Hasta-Suspension01Desde+1,BZ407="Umbral_Externo",BY407-$BH407+1,BZ407="Umbral_Tardío",Suspension01Hasta-$BH407+1,BZ407="No_Umbral",0)</f>
        <v>0</v>
      </c>
      <c r="CB407" s="42" cm="1">
        <f t="array" ref="CB407">_xlfn.IFS(BZ407="Umbral_Anticipado",Suspension01Hasta+CA407,BZ407="Umbral_Interno",BY407+CA407,BZ407="Umbral_Externo",Suspension01Hasta+CA407,BZ407="Umbral_Tardío",BY407+CA407,BZ407="No_Umbral",BY407)</f>
        <v>45583</v>
      </c>
      <c r="CC407" s="42" t="str" cm="1">
        <f t="array" ref="CC407">_xlfn.IFS(AND((BW407&lt;Suspension02Desde),(BW407&lt;Suspension02Hasta),(CB407&lt;Suspension02Desde),(CB407&lt;Suspension02Hasta)),"No_Umbral",AND((BW407&gt;Suspension02Desde),(BW407&gt;Suspension02Hasta),(CB407&gt;Suspension02Desde),(CB407&gt;Suspension02Hasta)),"No_Umbral",AND((BW407&lt;=Suspension02Desde),(BW407&lt;=Suspension02Hasta),(CB407&gt;=Suspension02Desde),(CB407&lt;=Suspension02Hasta)),"Umbral_Anticipado",AND((BW407&lt;=Suspension02Desde),(BW407&lt;=Suspension02Hasta),(CB407&gt;=Suspension02Desde),(CB407&gt;=Suspension02Hasta)),"Umbral_Interno",AND((BW407&gt;=Suspension02Desde),(BW407&lt;=Suspension02Hasta),(CB407&gt;=Suspension02Desde),(CB407&lt;=Suspension02Hasta)),"Umbral_Externo",AND((BW407&gt;=Suspension02Desde),(BW407&lt;=Suspension02Hasta),(CB407&gt;=Suspension02Desde),(CB407&gt;=Suspension02Hasta)),"Umbral_Tardío")</f>
        <v>No_Umbral</v>
      </c>
      <c r="CD407" s="43" cm="1">
        <f t="array" ref="CD407">_xlfn.IFS(CC407="Umbral_Anticipado",CB407-Suspension02Desde+1,CC407="Umbral_Interno",Suspension02Hasta-Suspension02Desde+1,CC407="Umbral_Externo",CB407-$BH407+1,CC407="Umbral_Tardío",Suspension02Hasta-$BH407+1,CC407="No_Umbral",0)</f>
        <v>0</v>
      </c>
      <c r="CE407" s="41" cm="1">
        <f t="array" ref="CE407">_xlfn.IFS(CC407="Umbral_Anticipado",Suspension02Hasta+CD407,CC407="Umbral_Interno",CB407+CD407,CC407="Umbral_Externo",Suspension02Hasta+CD407,CC407="Umbral_Tardío",CB407+CD407,CC407="No_Umbral",CB407)</f>
        <v>45583</v>
      </c>
      <c r="CF407" s="40">
        <f t="shared" si="90"/>
        <v>45585</v>
      </c>
    </row>
    <row r="408" spans="1:84" s="22" customFormat="1" ht="20.25" customHeight="1">
      <c r="A408" s="77" t="s">
        <v>3499</v>
      </c>
      <c r="B408" s="77" t="str">
        <f t="shared" si="91"/>
        <v>2020</v>
      </c>
      <c r="C408" s="77" t="s">
        <v>3500</v>
      </c>
      <c r="D408" s="77" t="s">
        <v>3501</v>
      </c>
      <c r="E408" s="77" t="s">
        <v>3263</v>
      </c>
      <c r="F408" s="77" t="s">
        <v>109</v>
      </c>
      <c r="G408" s="201" t="s">
        <v>3502</v>
      </c>
      <c r="H408" s="201">
        <v>44196</v>
      </c>
      <c r="I408" s="77" t="s">
        <v>92</v>
      </c>
      <c r="J408" s="77"/>
      <c r="K408" s="78" t="s">
        <v>1002</v>
      </c>
      <c r="L408" s="82">
        <v>45951</v>
      </c>
      <c r="M408" s="77">
        <v>2024</v>
      </c>
      <c r="N408" s="77"/>
      <c r="O408" s="201"/>
      <c r="P408" s="77" t="s">
        <v>2606</v>
      </c>
      <c r="Q408" s="77"/>
      <c r="R408" s="201"/>
      <c r="S408" s="77" t="s">
        <v>3503</v>
      </c>
      <c r="T408" s="77" t="s">
        <v>1656</v>
      </c>
      <c r="U408" s="201"/>
      <c r="V408" s="77"/>
      <c r="W408" s="77"/>
      <c r="X408" s="201"/>
      <c r="Y408" s="77"/>
      <c r="Z408" s="201"/>
      <c r="AA408" s="77"/>
      <c r="AB408" s="201"/>
      <c r="AC408" s="79"/>
      <c r="AD408" s="77"/>
      <c r="AE408" s="77"/>
      <c r="AF408" s="77"/>
      <c r="AG408" s="77"/>
      <c r="AH408" s="77"/>
      <c r="AI408" s="78"/>
      <c r="AJ408" s="77"/>
      <c r="AK408" s="77"/>
      <c r="AL408" s="77"/>
      <c r="AM408" s="78"/>
      <c r="AN408" s="77"/>
      <c r="AO408" s="77"/>
      <c r="AP408" s="77"/>
      <c r="AQ408" s="77"/>
      <c r="AR408" s="78"/>
      <c r="AS408" s="77"/>
      <c r="AT408" s="78"/>
      <c r="AU408" s="78"/>
      <c r="AV408" s="78">
        <v>45769</v>
      </c>
      <c r="AW408" s="77">
        <f t="shared" si="93"/>
        <v>17</v>
      </c>
      <c r="AX408" s="77">
        <f t="shared" si="94"/>
        <v>2025</v>
      </c>
      <c r="AY408" s="77" t="s">
        <v>304</v>
      </c>
      <c r="AZ408" s="81"/>
      <c r="BC408" s="25" t="s">
        <v>733</v>
      </c>
      <c r="BD408" s="25" t="s">
        <v>857</v>
      </c>
      <c r="BE408" s="25">
        <v>120</v>
      </c>
      <c r="BF408" s="25">
        <v>60</v>
      </c>
      <c r="BG408" s="25">
        <v>730</v>
      </c>
      <c r="BH408" s="40">
        <f t="shared" si="84"/>
        <v>44196</v>
      </c>
      <c r="BI408" s="41">
        <f t="shared" si="85"/>
        <v>44316</v>
      </c>
      <c r="BJ408" s="42" t="str" cm="1">
        <f t="array" ref="BJ408">_xlfn.IFS(AND((BH408&lt;Suspension01Desde),(BH408&lt;Suspension01Hasta),(BI408&lt;Suspension01Desde),(BI408&lt;Suspension01Hasta)),"No_Umbral",AND((BH408&gt;Suspension01Desde),(BH408&gt;Suspension01Hasta),(BI408&gt;Suspension01Desde),(BI408&gt;Suspension01Hasta)),"No_Umbral",AND((BH408&lt;=Suspension01Desde),(BH408&lt;=Suspension01Hasta),(BI408&gt;=Suspension01Desde),(BI408&lt;=Suspension01Hasta)),"Umbral_Anticipado",AND((BH408&lt;=Suspension01Desde),(BH408&lt;=Suspension01Hasta),(BI408&gt;=Suspension01Desde),(BI408&gt;=Suspension01Hasta)),"Umbral_Interno",AND((BH408&gt;=Suspension01Desde),(BH408&lt;=Suspension01Hasta),(BI408&gt;=Suspension01Desde),(BI408&lt;=Suspension01Hasta)),"Umbral_Externo",AND((BH408&gt;=Suspension01Desde),(BH408&lt;=Suspension01Hasta),(BI408&gt;=Suspension01Desde),(BI408&gt;=Suspension01Hasta)),"Umbral_Tardío")</f>
        <v>No_Umbral</v>
      </c>
      <c r="BK408" s="43" cm="1">
        <f t="array" ref="BK408">_xlfn.IFS(BJ408="Umbral_Anticipado",$BI408-Suspension01Desde+1,BJ408="Umbral_Interno",Suspension01Hasta-Suspension01Desde+1,BJ408="Umbral_Externo",BI408-$BH408+1,BJ408="Umbral_Tardío",Suspension01Hasta-$BH408+1,BJ408="No_Umbral",0)</f>
        <v>0</v>
      </c>
      <c r="BL408" s="42" cm="1">
        <f t="array" ref="BL408">_xlfn.IFS(BJ408="Umbral_Anticipado",Suspension01Hasta+BK408,BJ408="Umbral_Interno",BI408+BK408,BJ408="Umbral_Externo",Suspension01Hasta+BK408,BJ408="Umbral_Tardío",BI408+BK408,BJ408="No_Umbral",BI408)</f>
        <v>44316</v>
      </c>
      <c r="BM408" s="42" t="str" cm="1">
        <f t="array" ref="BM408">_xlfn.IFS(AND((BH408&lt;Suspension02Desde),(BH408&lt;Suspension02Hasta),(BL408&lt;Suspension02Desde),(BL408&lt;Suspension02Hasta)),"No_Umbral",AND((BH408&gt;Suspension02Desde),(BH408&gt;Suspension02Hasta),(BL408&gt;Suspension02Desde),(BL408&gt;Suspension02Hasta)),"No_Umbral",AND((BH408&lt;=Suspension02Desde),(BH408&lt;=Suspension02Hasta),(BL408&gt;=Suspension02Desde),(BL408&lt;=Suspension02Hasta)),"Umbral_Anticipado",AND((BH408&lt;=Suspension02Desde),(BH408&lt;=Suspension02Hasta),(BL408&gt;=Suspension02Desde),(BL408&gt;=Suspension02Hasta)),"Umbral_Interno",AND((BH408&gt;=Suspension02Desde),(BH408&lt;=Suspension02Hasta),(BL408&gt;=Suspension02Desde),(BL408&lt;=Suspension02Hasta)),"Umbral_Externo",AND((BH408&gt;=Suspension02Desde),(BH408&lt;=Suspension02Hasta),(BL408&gt;=Suspension02Desde),(BL408&gt;=Suspension02Hasta)),"Umbral_Tardío")</f>
        <v>Umbral_Externo</v>
      </c>
      <c r="BN408" s="43" cm="1">
        <f t="array" ref="BN408">_xlfn.IFS(BM408="Umbral_Anticipado",BL408-Suspension02Desde+1,BM408="Umbral_Interno",Suspension02Hasta-Suspension02Desde+1,BM408="Umbral_Externo",BL408-$BH408+1,BM408="Umbral_Tardío",Suspension02Hasta-$BH408+1,BM408="No_Umbral",0)</f>
        <v>121</v>
      </c>
      <c r="BO408" s="41" cm="1">
        <f t="array" ref="BO408">_xlfn.IFS(BM408="Umbral_Anticipado",Suspension02Hasta+BN408,BM408="Umbral_Interno",BL408+BN408,BM408="Umbral_Externo",Suspension02Hasta+BN408,BM408="Umbral_Tardío",BL408+BN408,BM408="No_Umbral",BL408)</f>
        <v>44793</v>
      </c>
      <c r="BP408" s="40">
        <f t="shared" si="86"/>
        <v>44793</v>
      </c>
      <c r="BQ408" s="41">
        <f t="shared" si="87"/>
        <v>44853</v>
      </c>
      <c r="BR408" s="42" t="str" cm="1">
        <f t="array" ref="BR408">_xlfn.IFS(AND((BO408&lt;Suspension01Desde),(BO408&lt;Suspension01Hasta),(BQ408&lt;Suspension01Desde),(BQ408&lt;Suspension01Hasta)),"No_Umbral",AND((BO408&gt;Suspension01Desde),(BO408&gt;Suspension01Hasta),(BQ408&gt;Suspension01Desde),(BQ408&gt;Suspension01Hasta)),"No_Umbral",AND((BO408&lt;=Suspension01Desde),(BO408&lt;=Suspension01Hasta),(BQ408&gt;=Suspension01Desde),(BQ408&lt;=Suspension01Hasta)),"Umbral_Anticipado",AND((BO408&lt;=Suspension01Desde),(BO408&lt;=Suspension01Hasta),(BQ408&gt;=Suspension01Desde),(BQ408&gt;=Suspension01Hasta)),"Umbral_Interno",AND((BO408&gt;=Suspension01Desde),(BO408&lt;=Suspension01Hasta),(BQ408&gt;=Suspension01Desde),(BQ408&lt;=Suspension01Hasta)),"Umbral_Externo",AND((BO408&gt;=Suspension01Desde),(BO408&lt;=Suspension01Hasta),(BQ408&gt;=Suspension01Desde),(BQ408&gt;=Suspension01Hasta)),"Umbral_Tardío")</f>
        <v>No_Umbral</v>
      </c>
      <c r="BS408" s="43" cm="1">
        <f t="array" ref="BS408">_xlfn.IFS(BR408="Umbral_Anticipado",$BQ408-Suspension01Desde+1,BR408="Umbral_Interno",Suspension01Hasta-Suspension01Desde+1,BR408="Umbral_Externo",BQ408-$BO408+1,BR408="Umbral_Tardío",Suspension01Hasta-$BO408+1,BR408="No_Umbral",0)</f>
        <v>0</v>
      </c>
      <c r="BT408" s="42" cm="1">
        <f t="array" ref="BT408">_xlfn.IFS(BR408="Umbral_Anticipado",Suspension01Hasta+BS408,BR408="Umbral_Interno",BQ408+BS408,BR408="Umbral_Externo",Suspension01Hasta+BS408,BR408="Umbral_Tardío",BQ408+BS408,BR408="No_Umbral",BQ408)</f>
        <v>44853</v>
      </c>
      <c r="BU408" s="42" t="str" cm="1">
        <f t="array" ref="BU408">_xlfn.IFS(AND((BO408&lt;Suspension02Desde),(BO408&lt;Suspension02Hasta),(BT408&lt;Suspension02Desde),(BT408&lt;Suspension02Hasta)),"No_Umbral",AND((BO408&gt;Suspension02Desde),(BO408&gt;Suspension02Hasta),(BT408&gt;Suspension02Desde),(BT408&gt;Suspension02Hasta)),"No_Umbral",AND((BO408&lt;=Suspension02Desde),(BO408&lt;=Suspension02Hasta),(BT408&gt;=Suspension02Desde),(BT408&lt;=Suspension02Hasta)),"Umbral_Anticipado",AND((BO408&lt;=Suspension02Desde),(BO408&lt;=Suspension02Hasta),(BT408&gt;=Suspension02Desde),(BT408&gt;=Suspension02Hasta)),"Umbral_Interno",AND((BO408&gt;=Suspension02Desde),(BO408&lt;=Suspension02Hasta),(BT408&gt;=Suspension02Desde),(BT408&lt;=Suspension02Hasta)),"Umbral_Externo",AND((BO408&gt;=Suspension02Desde),(BO408&lt;=Suspension02Hasta),(BT408&gt;=Suspension02Desde),(BT408&gt;=Suspension02Hasta)),"Umbral_Tardío")</f>
        <v>No_Umbral</v>
      </c>
      <c r="BV408" s="43" cm="1">
        <f t="array" ref="BV408">_xlfn.IFS(BU408="Umbral_Anticipado",BT408-Suspension02Desde+1,BU408="Umbral_Interno",Suspension02Hasta-Suspension02Desde+1,BU408="Umbral_Externo",BT408-$BO408+1,BU408="Umbral_Tardío",Suspension02Hasta-$BO408+1,BU408="No_Umbral",0)</f>
        <v>0</v>
      </c>
      <c r="BW408" s="41" cm="1">
        <f t="array" ref="BW408">_xlfn.IFS(BU408="Umbral_Anticipado",Suspension02Hasta+BV408,BU408="Umbral_Interno",BT408+BV408,BU408="Umbral_Externo",Suspension02Hasta+BV408,BU408="Umbral_Tardío",BT408+BV408,BU408="No_Umbral",BT408)</f>
        <v>44853</v>
      </c>
      <c r="BX408" s="40">
        <f t="shared" si="88"/>
        <v>44854</v>
      </c>
      <c r="BY408" s="41">
        <f t="shared" si="89"/>
        <v>45583</v>
      </c>
      <c r="BZ408" s="42" t="str" cm="1">
        <f t="array" ref="BZ408">_xlfn.IFS(AND((BW408&lt;Suspension01Desde),(BW408&lt;Suspension01Hasta),(BY408&lt;Suspension01Desde),(BY408&lt;Suspension01Hasta)),"No_Umbral",AND((BW408&gt;Suspension01Desde),(BW408&gt;Suspension01Hasta),(BY408&gt;Suspension01Desde),(BY408&gt;Suspension01Hasta)),"No_Umbral",AND((BW408&lt;=Suspension01Desde),(BW408&lt;=Suspension01Hasta),(BY408&gt;=Suspension01Desde),(BY408&lt;=Suspension01Hasta)),"Umbral_Anticipado",AND((BW408&lt;=Suspension01Desde),(BW408&lt;=Suspension01Hasta),(BY408&gt;=Suspension01Desde),(BY408&gt;=Suspension01Hasta)),"Umbral_Interno",AND((BW408&gt;=Suspension01Desde),(BW408&lt;=Suspension01Hasta),(BY408&gt;=Suspension01Desde),(BY408&lt;=Suspension01Hasta)),"Umbral_Externo",AND((BW408&gt;=Suspension01Desde),(BW408&lt;=Suspension01Hasta),(BY408&gt;=Suspension01Desde),(BY408&gt;=Suspension01Hasta)),"Umbral_Tardío")</f>
        <v>No_Umbral</v>
      </c>
      <c r="CA408" s="43" cm="1">
        <f t="array" ref="CA408">_xlfn.IFS(BZ408="Umbral_Anticipado",$BI408-Suspension01Desde+1,BZ408="Umbral_Interno",Suspension01Hasta-Suspension01Desde+1,BZ408="Umbral_Externo",BY408-$BH408+1,BZ408="Umbral_Tardío",Suspension01Hasta-$BH408+1,BZ408="No_Umbral",0)</f>
        <v>0</v>
      </c>
      <c r="CB408" s="42" cm="1">
        <f t="array" ref="CB408">_xlfn.IFS(BZ408="Umbral_Anticipado",Suspension01Hasta+CA408,BZ408="Umbral_Interno",BY408+CA408,BZ408="Umbral_Externo",Suspension01Hasta+CA408,BZ408="Umbral_Tardío",BY408+CA408,BZ408="No_Umbral",BY408)</f>
        <v>45583</v>
      </c>
      <c r="CC408" s="42" t="str" cm="1">
        <f t="array" ref="CC408">_xlfn.IFS(AND((BW408&lt;Suspension02Desde),(BW408&lt;Suspension02Hasta),(CB408&lt;Suspension02Desde),(CB408&lt;Suspension02Hasta)),"No_Umbral",AND((BW408&gt;Suspension02Desde),(BW408&gt;Suspension02Hasta),(CB408&gt;Suspension02Desde),(CB408&gt;Suspension02Hasta)),"No_Umbral",AND((BW408&lt;=Suspension02Desde),(BW408&lt;=Suspension02Hasta),(CB408&gt;=Suspension02Desde),(CB408&lt;=Suspension02Hasta)),"Umbral_Anticipado",AND((BW408&lt;=Suspension02Desde),(BW408&lt;=Suspension02Hasta),(CB408&gt;=Suspension02Desde),(CB408&gt;=Suspension02Hasta)),"Umbral_Interno",AND((BW408&gt;=Suspension02Desde),(BW408&lt;=Suspension02Hasta),(CB408&gt;=Suspension02Desde),(CB408&lt;=Suspension02Hasta)),"Umbral_Externo",AND((BW408&gt;=Suspension02Desde),(BW408&lt;=Suspension02Hasta),(CB408&gt;=Suspension02Desde),(CB408&gt;=Suspension02Hasta)),"Umbral_Tardío")</f>
        <v>No_Umbral</v>
      </c>
      <c r="CD408" s="43" cm="1">
        <f t="array" ref="CD408">_xlfn.IFS(CC408="Umbral_Anticipado",CB408-Suspension02Desde+1,CC408="Umbral_Interno",Suspension02Hasta-Suspension02Desde+1,CC408="Umbral_Externo",CB408-$BH408+1,CC408="Umbral_Tardío",Suspension02Hasta-$BH408+1,CC408="No_Umbral",0)</f>
        <v>0</v>
      </c>
      <c r="CE408" s="41" cm="1">
        <f t="array" ref="CE408">_xlfn.IFS(CC408="Umbral_Anticipado",Suspension02Hasta+CD408,CC408="Umbral_Interno",CB408+CD408,CC408="Umbral_Externo",Suspension02Hasta+CD408,CC408="Umbral_Tardío",CB408+CD408,CC408="No_Umbral",CB408)</f>
        <v>45583</v>
      </c>
      <c r="CF408" s="40">
        <f t="shared" si="90"/>
        <v>45585</v>
      </c>
    </row>
    <row r="409" spans="1:84" s="22" customFormat="1" ht="20.25" customHeight="1">
      <c r="A409" s="77" t="s">
        <v>3504</v>
      </c>
      <c r="B409" s="77" t="str">
        <f t="shared" si="91"/>
        <v>2020</v>
      </c>
      <c r="C409" s="77"/>
      <c r="D409" s="77" t="s">
        <v>3505</v>
      </c>
      <c r="E409" s="77"/>
      <c r="F409" s="77" t="s">
        <v>109</v>
      </c>
      <c r="G409" s="201">
        <v>44176</v>
      </c>
      <c r="H409" s="201">
        <v>44196</v>
      </c>
      <c r="I409" s="77" t="s">
        <v>110</v>
      </c>
      <c r="J409" s="77"/>
      <c r="K409" s="78">
        <v>45586</v>
      </c>
      <c r="L409" s="77" t="str">
        <f>VLOOKUP(MONTH($K409),TablaMeses[],2,FALSE)</f>
        <v>10 OCTUBRE</v>
      </c>
      <c r="M409" s="77">
        <f t="shared" ref="M409:M416" si="96">YEAR($K409)</f>
        <v>2024</v>
      </c>
      <c r="N409" s="77"/>
      <c r="O409" s="201"/>
      <c r="P409" s="77" t="s">
        <v>837</v>
      </c>
      <c r="Q409" s="77"/>
      <c r="R409" s="201" t="s">
        <v>368</v>
      </c>
      <c r="S409" s="77" t="s">
        <v>3506</v>
      </c>
      <c r="T409" s="78">
        <v>44716</v>
      </c>
      <c r="U409" s="201"/>
      <c r="V409" s="77"/>
      <c r="W409" s="77"/>
      <c r="X409" s="201"/>
      <c r="Y409" s="77"/>
      <c r="Z409" s="201"/>
      <c r="AA409" s="77"/>
      <c r="AB409" s="201"/>
      <c r="AC409" s="79"/>
      <c r="AD409" s="77"/>
      <c r="AE409" s="77"/>
      <c r="AF409" s="77"/>
      <c r="AG409" s="77"/>
      <c r="AH409" s="77"/>
      <c r="AI409" s="78"/>
      <c r="AJ409" s="77"/>
      <c r="AK409" s="77"/>
      <c r="AL409" s="77"/>
      <c r="AM409" s="78"/>
      <c r="AN409" s="77"/>
      <c r="AO409" s="77"/>
      <c r="AP409" s="77"/>
      <c r="AQ409" s="77"/>
      <c r="AR409" s="78"/>
      <c r="AS409" s="77"/>
      <c r="AT409" s="78"/>
      <c r="AU409" s="78"/>
      <c r="AV409" s="78"/>
      <c r="AW409" s="77">
        <f t="shared" si="93"/>
        <v>1</v>
      </c>
      <c r="AX409" s="77">
        <f t="shared" si="94"/>
        <v>1900</v>
      </c>
      <c r="AY409" s="77" t="s">
        <v>304</v>
      </c>
      <c r="AZ409" s="81"/>
      <c r="BC409" s="25" t="s">
        <v>673</v>
      </c>
      <c r="BD409" s="25" t="s">
        <v>2372</v>
      </c>
      <c r="BE409" s="25">
        <v>120</v>
      </c>
      <c r="BF409" s="25">
        <v>60</v>
      </c>
      <c r="BG409" s="25">
        <v>730</v>
      </c>
      <c r="BH409" s="40">
        <f t="shared" si="84"/>
        <v>44196</v>
      </c>
      <c r="BI409" s="41">
        <f t="shared" si="85"/>
        <v>44316</v>
      </c>
      <c r="BJ409" s="42" t="str" cm="1">
        <f t="array" ref="BJ409">_xlfn.IFS(AND((BH409&lt;Suspension01Desde),(BH409&lt;Suspension01Hasta),(BI409&lt;Suspension01Desde),(BI409&lt;Suspension01Hasta)),"No_Umbral",AND((BH409&gt;Suspension01Desde),(BH409&gt;Suspension01Hasta),(BI409&gt;Suspension01Desde),(BI409&gt;Suspension01Hasta)),"No_Umbral",AND((BH409&lt;=Suspension01Desde),(BH409&lt;=Suspension01Hasta),(BI409&gt;=Suspension01Desde),(BI409&lt;=Suspension01Hasta)),"Umbral_Anticipado",AND((BH409&lt;=Suspension01Desde),(BH409&lt;=Suspension01Hasta),(BI409&gt;=Suspension01Desde),(BI409&gt;=Suspension01Hasta)),"Umbral_Interno",AND((BH409&gt;=Suspension01Desde),(BH409&lt;=Suspension01Hasta),(BI409&gt;=Suspension01Desde),(BI409&lt;=Suspension01Hasta)),"Umbral_Externo",AND((BH409&gt;=Suspension01Desde),(BH409&lt;=Suspension01Hasta),(BI409&gt;=Suspension01Desde),(BI409&gt;=Suspension01Hasta)),"Umbral_Tardío")</f>
        <v>No_Umbral</v>
      </c>
      <c r="BK409" s="43" cm="1">
        <f t="array" ref="BK409">_xlfn.IFS(BJ409="Umbral_Anticipado",$BI409-Suspension01Desde+1,BJ409="Umbral_Interno",Suspension01Hasta-Suspension01Desde+1,BJ409="Umbral_Externo",BI409-$BH409+1,BJ409="Umbral_Tardío",Suspension01Hasta-$BH409+1,BJ409="No_Umbral",0)</f>
        <v>0</v>
      </c>
      <c r="BL409" s="42" cm="1">
        <f t="array" ref="BL409">_xlfn.IFS(BJ409="Umbral_Anticipado",Suspension01Hasta+BK409,BJ409="Umbral_Interno",BI409+BK409,BJ409="Umbral_Externo",Suspension01Hasta+BK409,BJ409="Umbral_Tardío",BI409+BK409,BJ409="No_Umbral",BI409)</f>
        <v>44316</v>
      </c>
      <c r="BM409" s="42" t="str" cm="1">
        <f t="array" ref="BM409">_xlfn.IFS(AND((BH409&lt;Suspension02Desde),(BH409&lt;Suspension02Hasta),(BL409&lt;Suspension02Desde),(BL409&lt;Suspension02Hasta)),"No_Umbral",AND((BH409&gt;Suspension02Desde),(BH409&gt;Suspension02Hasta),(BL409&gt;Suspension02Desde),(BL409&gt;Suspension02Hasta)),"No_Umbral",AND((BH409&lt;=Suspension02Desde),(BH409&lt;=Suspension02Hasta),(BL409&gt;=Suspension02Desde),(BL409&lt;=Suspension02Hasta)),"Umbral_Anticipado",AND((BH409&lt;=Suspension02Desde),(BH409&lt;=Suspension02Hasta),(BL409&gt;=Suspension02Desde),(BL409&gt;=Suspension02Hasta)),"Umbral_Interno",AND((BH409&gt;=Suspension02Desde),(BH409&lt;=Suspension02Hasta),(BL409&gt;=Suspension02Desde),(BL409&lt;=Suspension02Hasta)),"Umbral_Externo",AND((BH409&gt;=Suspension02Desde),(BH409&lt;=Suspension02Hasta),(BL409&gt;=Suspension02Desde),(BL409&gt;=Suspension02Hasta)),"Umbral_Tardío")</f>
        <v>Umbral_Externo</v>
      </c>
      <c r="BN409" s="43" cm="1">
        <f t="array" ref="BN409">_xlfn.IFS(BM409="Umbral_Anticipado",BL409-Suspension02Desde+1,BM409="Umbral_Interno",Suspension02Hasta-Suspension02Desde+1,BM409="Umbral_Externo",BL409-$BH409+1,BM409="Umbral_Tardío",Suspension02Hasta-$BH409+1,BM409="No_Umbral",0)</f>
        <v>121</v>
      </c>
      <c r="BO409" s="41" cm="1">
        <f t="array" ref="BO409">_xlfn.IFS(BM409="Umbral_Anticipado",Suspension02Hasta+BN409,BM409="Umbral_Interno",BL409+BN409,BM409="Umbral_Externo",Suspension02Hasta+BN409,BM409="Umbral_Tardío",BL409+BN409,BM409="No_Umbral",BL409)</f>
        <v>44793</v>
      </c>
      <c r="BP409" s="40">
        <f t="shared" si="86"/>
        <v>44793</v>
      </c>
      <c r="BQ409" s="41">
        <f t="shared" si="87"/>
        <v>44853</v>
      </c>
      <c r="BR409" s="42" t="str" cm="1">
        <f t="array" ref="BR409">_xlfn.IFS(AND((BO409&lt;Suspension01Desde),(BO409&lt;Suspension01Hasta),(BQ409&lt;Suspension01Desde),(BQ409&lt;Suspension01Hasta)),"No_Umbral",AND((BO409&gt;Suspension01Desde),(BO409&gt;Suspension01Hasta),(BQ409&gt;Suspension01Desde),(BQ409&gt;Suspension01Hasta)),"No_Umbral",AND((BO409&lt;=Suspension01Desde),(BO409&lt;=Suspension01Hasta),(BQ409&gt;=Suspension01Desde),(BQ409&lt;=Suspension01Hasta)),"Umbral_Anticipado",AND((BO409&lt;=Suspension01Desde),(BO409&lt;=Suspension01Hasta),(BQ409&gt;=Suspension01Desde),(BQ409&gt;=Suspension01Hasta)),"Umbral_Interno",AND((BO409&gt;=Suspension01Desde),(BO409&lt;=Suspension01Hasta),(BQ409&gt;=Suspension01Desde),(BQ409&lt;=Suspension01Hasta)),"Umbral_Externo",AND((BO409&gt;=Suspension01Desde),(BO409&lt;=Suspension01Hasta),(BQ409&gt;=Suspension01Desde),(BQ409&gt;=Suspension01Hasta)),"Umbral_Tardío")</f>
        <v>No_Umbral</v>
      </c>
      <c r="BS409" s="43" cm="1">
        <f t="array" ref="BS409">_xlfn.IFS(BR409="Umbral_Anticipado",$BQ409-Suspension01Desde+1,BR409="Umbral_Interno",Suspension01Hasta-Suspension01Desde+1,BR409="Umbral_Externo",BQ409-$BO409+1,BR409="Umbral_Tardío",Suspension01Hasta-$BO409+1,BR409="No_Umbral",0)</f>
        <v>0</v>
      </c>
      <c r="BT409" s="42" cm="1">
        <f t="array" ref="BT409">_xlfn.IFS(BR409="Umbral_Anticipado",Suspension01Hasta+BS409,BR409="Umbral_Interno",BQ409+BS409,BR409="Umbral_Externo",Suspension01Hasta+BS409,BR409="Umbral_Tardío",BQ409+BS409,BR409="No_Umbral",BQ409)</f>
        <v>44853</v>
      </c>
      <c r="BU409" s="42" t="str" cm="1">
        <f t="array" ref="BU409">_xlfn.IFS(AND((BO409&lt;Suspension02Desde),(BO409&lt;Suspension02Hasta),(BT409&lt;Suspension02Desde),(BT409&lt;Suspension02Hasta)),"No_Umbral",AND((BO409&gt;Suspension02Desde),(BO409&gt;Suspension02Hasta),(BT409&gt;Suspension02Desde),(BT409&gt;Suspension02Hasta)),"No_Umbral",AND((BO409&lt;=Suspension02Desde),(BO409&lt;=Suspension02Hasta),(BT409&gt;=Suspension02Desde),(BT409&lt;=Suspension02Hasta)),"Umbral_Anticipado",AND((BO409&lt;=Suspension02Desde),(BO409&lt;=Suspension02Hasta),(BT409&gt;=Suspension02Desde),(BT409&gt;=Suspension02Hasta)),"Umbral_Interno",AND((BO409&gt;=Suspension02Desde),(BO409&lt;=Suspension02Hasta),(BT409&gt;=Suspension02Desde),(BT409&lt;=Suspension02Hasta)),"Umbral_Externo",AND((BO409&gt;=Suspension02Desde),(BO409&lt;=Suspension02Hasta),(BT409&gt;=Suspension02Desde),(BT409&gt;=Suspension02Hasta)),"Umbral_Tardío")</f>
        <v>No_Umbral</v>
      </c>
      <c r="BV409" s="43" cm="1">
        <f t="array" ref="BV409">_xlfn.IFS(BU409="Umbral_Anticipado",BT409-Suspension02Desde+1,BU409="Umbral_Interno",Suspension02Hasta-Suspension02Desde+1,BU409="Umbral_Externo",BT409-$BO409+1,BU409="Umbral_Tardío",Suspension02Hasta-$BO409+1,BU409="No_Umbral",0)</f>
        <v>0</v>
      </c>
      <c r="BW409" s="41" cm="1">
        <f t="array" ref="BW409">_xlfn.IFS(BU409="Umbral_Anticipado",Suspension02Hasta+BV409,BU409="Umbral_Interno",BT409+BV409,BU409="Umbral_Externo",Suspension02Hasta+BV409,BU409="Umbral_Tardío",BT409+BV409,BU409="No_Umbral",BT409)</f>
        <v>44853</v>
      </c>
      <c r="BX409" s="40">
        <f t="shared" si="88"/>
        <v>44854</v>
      </c>
      <c r="BY409" s="41">
        <f t="shared" si="89"/>
        <v>45583</v>
      </c>
      <c r="BZ409" s="42" t="str" cm="1">
        <f t="array" ref="BZ409">_xlfn.IFS(AND((BW409&lt;Suspension01Desde),(BW409&lt;Suspension01Hasta),(BY409&lt;Suspension01Desde),(BY409&lt;Suspension01Hasta)),"No_Umbral",AND((BW409&gt;Suspension01Desde),(BW409&gt;Suspension01Hasta),(BY409&gt;Suspension01Desde),(BY409&gt;Suspension01Hasta)),"No_Umbral",AND((BW409&lt;=Suspension01Desde),(BW409&lt;=Suspension01Hasta),(BY409&gt;=Suspension01Desde),(BY409&lt;=Suspension01Hasta)),"Umbral_Anticipado",AND((BW409&lt;=Suspension01Desde),(BW409&lt;=Suspension01Hasta),(BY409&gt;=Suspension01Desde),(BY409&gt;=Suspension01Hasta)),"Umbral_Interno",AND((BW409&gt;=Suspension01Desde),(BW409&lt;=Suspension01Hasta),(BY409&gt;=Suspension01Desde),(BY409&lt;=Suspension01Hasta)),"Umbral_Externo",AND((BW409&gt;=Suspension01Desde),(BW409&lt;=Suspension01Hasta),(BY409&gt;=Suspension01Desde),(BY409&gt;=Suspension01Hasta)),"Umbral_Tardío")</f>
        <v>No_Umbral</v>
      </c>
      <c r="CA409" s="43" cm="1">
        <f t="array" ref="CA409">_xlfn.IFS(BZ409="Umbral_Anticipado",$BI409-Suspension01Desde+1,BZ409="Umbral_Interno",Suspension01Hasta-Suspension01Desde+1,BZ409="Umbral_Externo",BY409-$BH409+1,BZ409="Umbral_Tardío",Suspension01Hasta-$BH409+1,BZ409="No_Umbral",0)</f>
        <v>0</v>
      </c>
      <c r="CB409" s="42" cm="1">
        <f t="array" ref="CB409">_xlfn.IFS(BZ409="Umbral_Anticipado",Suspension01Hasta+CA409,BZ409="Umbral_Interno",BY409+CA409,BZ409="Umbral_Externo",Suspension01Hasta+CA409,BZ409="Umbral_Tardío",BY409+CA409,BZ409="No_Umbral",BY409)</f>
        <v>45583</v>
      </c>
      <c r="CC409" s="42" t="str" cm="1">
        <f t="array" ref="CC409">_xlfn.IFS(AND((BW409&lt;Suspension02Desde),(BW409&lt;Suspension02Hasta),(CB409&lt;Suspension02Desde),(CB409&lt;Suspension02Hasta)),"No_Umbral",AND((BW409&gt;Suspension02Desde),(BW409&gt;Suspension02Hasta),(CB409&gt;Suspension02Desde),(CB409&gt;Suspension02Hasta)),"No_Umbral",AND((BW409&lt;=Suspension02Desde),(BW409&lt;=Suspension02Hasta),(CB409&gt;=Suspension02Desde),(CB409&lt;=Suspension02Hasta)),"Umbral_Anticipado",AND((BW409&lt;=Suspension02Desde),(BW409&lt;=Suspension02Hasta),(CB409&gt;=Suspension02Desde),(CB409&gt;=Suspension02Hasta)),"Umbral_Interno",AND((BW409&gt;=Suspension02Desde),(BW409&lt;=Suspension02Hasta),(CB409&gt;=Suspension02Desde),(CB409&lt;=Suspension02Hasta)),"Umbral_Externo",AND((BW409&gt;=Suspension02Desde),(BW409&lt;=Suspension02Hasta),(CB409&gt;=Suspension02Desde),(CB409&gt;=Suspension02Hasta)),"Umbral_Tardío")</f>
        <v>No_Umbral</v>
      </c>
      <c r="CD409" s="43" cm="1">
        <f t="array" ref="CD409">_xlfn.IFS(CC409="Umbral_Anticipado",CB409-Suspension02Desde+1,CC409="Umbral_Interno",Suspension02Hasta-Suspension02Desde+1,CC409="Umbral_Externo",CB409-$BH409+1,CC409="Umbral_Tardío",Suspension02Hasta-$BH409+1,CC409="No_Umbral",0)</f>
        <v>0</v>
      </c>
      <c r="CE409" s="41" cm="1">
        <f t="array" ref="CE409">_xlfn.IFS(CC409="Umbral_Anticipado",Suspension02Hasta+CD409,CC409="Umbral_Interno",CB409+CD409,CC409="Umbral_Externo",Suspension02Hasta+CD409,CC409="Umbral_Tardío",CB409+CD409,CC409="No_Umbral",CB409)</f>
        <v>45583</v>
      </c>
      <c r="CF409" s="40">
        <f t="shared" si="90"/>
        <v>45585</v>
      </c>
    </row>
    <row r="410" spans="1:84" s="22" customFormat="1" ht="20.25" customHeight="1">
      <c r="A410" s="77" t="s">
        <v>3507</v>
      </c>
      <c r="B410" s="77" t="str">
        <f t="shared" si="91"/>
        <v>2019</v>
      </c>
      <c r="C410" s="77" t="s">
        <v>3508</v>
      </c>
      <c r="D410" s="77" t="s">
        <v>3509</v>
      </c>
      <c r="E410" s="77" t="s">
        <v>3510</v>
      </c>
      <c r="F410" s="77" t="s">
        <v>808</v>
      </c>
      <c r="G410" s="201">
        <v>43550</v>
      </c>
      <c r="H410" s="201">
        <v>44196</v>
      </c>
      <c r="I410" s="77" t="s">
        <v>110</v>
      </c>
      <c r="J410" s="77"/>
      <c r="K410" s="78">
        <v>45586</v>
      </c>
      <c r="L410" s="77" t="str">
        <f>VLOOKUP(MONTH($K410),TablaMeses[],2,FALSE)</f>
        <v>10 OCTUBRE</v>
      </c>
      <c r="M410" s="77">
        <f t="shared" si="96"/>
        <v>2024</v>
      </c>
      <c r="N410" s="77" t="s">
        <v>3511</v>
      </c>
      <c r="O410" s="201">
        <v>44719</v>
      </c>
      <c r="P410" s="77" t="s">
        <v>3512</v>
      </c>
      <c r="Q410" s="77" t="s">
        <v>135</v>
      </c>
      <c r="R410" s="201" t="s">
        <v>3513</v>
      </c>
      <c r="S410" s="77"/>
      <c r="T410" s="77"/>
      <c r="U410" s="201"/>
      <c r="V410" s="77"/>
      <c r="W410" s="77"/>
      <c r="X410" s="201"/>
      <c r="Y410" s="77"/>
      <c r="Z410" s="201"/>
      <c r="AA410" s="77"/>
      <c r="AB410" s="201"/>
      <c r="AC410" s="79"/>
      <c r="AD410" s="77"/>
      <c r="AE410" s="77"/>
      <c r="AF410" s="77"/>
      <c r="AG410" s="77"/>
      <c r="AH410" s="77"/>
      <c r="AI410" s="78"/>
      <c r="AJ410" s="77"/>
      <c r="AK410" s="77"/>
      <c r="AL410" s="77"/>
      <c r="AM410" s="78"/>
      <c r="AN410" s="77"/>
      <c r="AO410" s="77"/>
      <c r="AP410" s="77"/>
      <c r="AQ410" s="77"/>
      <c r="AR410" s="78"/>
      <c r="AS410" s="77"/>
      <c r="AT410" s="78"/>
      <c r="AU410" s="78"/>
      <c r="AV410" s="78">
        <v>45769</v>
      </c>
      <c r="AW410" s="77">
        <f t="shared" si="93"/>
        <v>17</v>
      </c>
      <c r="AX410" s="77">
        <f t="shared" si="94"/>
        <v>2025</v>
      </c>
      <c r="AY410" s="77" t="s">
        <v>304</v>
      </c>
      <c r="AZ410" s="81" t="s">
        <v>3280</v>
      </c>
      <c r="BC410" s="25" t="s">
        <v>733</v>
      </c>
      <c r="BD410" s="25" t="s">
        <v>674</v>
      </c>
      <c r="BE410" s="25">
        <v>120</v>
      </c>
      <c r="BF410" s="25">
        <v>60</v>
      </c>
      <c r="BG410" s="25">
        <v>730</v>
      </c>
      <c r="BH410" s="40">
        <f t="shared" si="84"/>
        <v>44196</v>
      </c>
      <c r="BI410" s="41">
        <f t="shared" si="85"/>
        <v>44316</v>
      </c>
      <c r="BJ410" s="42" t="str" cm="1">
        <f t="array" ref="BJ410">_xlfn.IFS(AND((BH410&lt;Suspension01Desde),(BH410&lt;Suspension01Hasta),(BI410&lt;Suspension01Desde),(BI410&lt;Suspension01Hasta)),"No_Umbral",AND((BH410&gt;Suspension01Desde),(BH410&gt;Suspension01Hasta),(BI410&gt;Suspension01Desde),(BI410&gt;Suspension01Hasta)),"No_Umbral",AND((BH410&lt;=Suspension01Desde),(BH410&lt;=Suspension01Hasta),(BI410&gt;=Suspension01Desde),(BI410&lt;=Suspension01Hasta)),"Umbral_Anticipado",AND((BH410&lt;=Suspension01Desde),(BH410&lt;=Suspension01Hasta),(BI410&gt;=Suspension01Desde),(BI410&gt;=Suspension01Hasta)),"Umbral_Interno",AND((BH410&gt;=Suspension01Desde),(BH410&lt;=Suspension01Hasta),(BI410&gt;=Suspension01Desde),(BI410&lt;=Suspension01Hasta)),"Umbral_Externo",AND((BH410&gt;=Suspension01Desde),(BH410&lt;=Suspension01Hasta),(BI410&gt;=Suspension01Desde),(BI410&gt;=Suspension01Hasta)),"Umbral_Tardío")</f>
        <v>No_Umbral</v>
      </c>
      <c r="BK410" s="43" cm="1">
        <f t="array" ref="BK410">_xlfn.IFS(BJ410="Umbral_Anticipado",$BI410-Suspension01Desde+1,BJ410="Umbral_Interno",Suspension01Hasta-Suspension01Desde+1,BJ410="Umbral_Externo",BI410-$BH410+1,BJ410="Umbral_Tardío",Suspension01Hasta-$BH410+1,BJ410="No_Umbral",0)</f>
        <v>0</v>
      </c>
      <c r="BL410" s="42" cm="1">
        <f t="array" ref="BL410">_xlfn.IFS(BJ410="Umbral_Anticipado",Suspension01Hasta+BK410,BJ410="Umbral_Interno",BI410+BK410,BJ410="Umbral_Externo",Suspension01Hasta+BK410,BJ410="Umbral_Tardío",BI410+BK410,BJ410="No_Umbral",BI410)</f>
        <v>44316</v>
      </c>
      <c r="BM410" s="42" t="str" cm="1">
        <f t="array" ref="BM410">_xlfn.IFS(AND((BH410&lt;Suspension02Desde),(BH410&lt;Suspension02Hasta),(BL410&lt;Suspension02Desde),(BL410&lt;Suspension02Hasta)),"No_Umbral",AND((BH410&gt;Suspension02Desde),(BH410&gt;Suspension02Hasta),(BL410&gt;Suspension02Desde),(BL410&gt;Suspension02Hasta)),"No_Umbral",AND((BH410&lt;=Suspension02Desde),(BH410&lt;=Suspension02Hasta),(BL410&gt;=Suspension02Desde),(BL410&lt;=Suspension02Hasta)),"Umbral_Anticipado",AND((BH410&lt;=Suspension02Desde),(BH410&lt;=Suspension02Hasta),(BL410&gt;=Suspension02Desde),(BL410&gt;=Suspension02Hasta)),"Umbral_Interno",AND((BH410&gt;=Suspension02Desde),(BH410&lt;=Suspension02Hasta),(BL410&gt;=Suspension02Desde),(BL410&lt;=Suspension02Hasta)),"Umbral_Externo",AND((BH410&gt;=Suspension02Desde),(BH410&lt;=Suspension02Hasta),(BL410&gt;=Suspension02Desde),(BL410&gt;=Suspension02Hasta)),"Umbral_Tardío")</f>
        <v>Umbral_Externo</v>
      </c>
      <c r="BN410" s="43" cm="1">
        <f t="array" ref="BN410">_xlfn.IFS(BM410="Umbral_Anticipado",BL410-Suspension02Desde+1,BM410="Umbral_Interno",Suspension02Hasta-Suspension02Desde+1,BM410="Umbral_Externo",BL410-$BH410+1,BM410="Umbral_Tardío",Suspension02Hasta-$BH410+1,BM410="No_Umbral",0)</f>
        <v>121</v>
      </c>
      <c r="BO410" s="41" cm="1">
        <f t="array" ref="BO410">_xlfn.IFS(BM410="Umbral_Anticipado",Suspension02Hasta+BN410,BM410="Umbral_Interno",BL410+BN410,BM410="Umbral_Externo",Suspension02Hasta+BN410,BM410="Umbral_Tardío",BL410+BN410,BM410="No_Umbral",BL410)</f>
        <v>44793</v>
      </c>
      <c r="BP410" s="40">
        <f t="shared" si="86"/>
        <v>44793</v>
      </c>
      <c r="BQ410" s="41">
        <f t="shared" si="87"/>
        <v>44853</v>
      </c>
      <c r="BR410" s="42" t="str" cm="1">
        <f t="array" ref="BR410">_xlfn.IFS(AND((BO410&lt;Suspension01Desde),(BO410&lt;Suspension01Hasta),(BQ410&lt;Suspension01Desde),(BQ410&lt;Suspension01Hasta)),"No_Umbral",AND((BO410&gt;Suspension01Desde),(BO410&gt;Suspension01Hasta),(BQ410&gt;Suspension01Desde),(BQ410&gt;Suspension01Hasta)),"No_Umbral",AND((BO410&lt;=Suspension01Desde),(BO410&lt;=Suspension01Hasta),(BQ410&gt;=Suspension01Desde),(BQ410&lt;=Suspension01Hasta)),"Umbral_Anticipado",AND((BO410&lt;=Suspension01Desde),(BO410&lt;=Suspension01Hasta),(BQ410&gt;=Suspension01Desde),(BQ410&gt;=Suspension01Hasta)),"Umbral_Interno",AND((BO410&gt;=Suspension01Desde),(BO410&lt;=Suspension01Hasta),(BQ410&gt;=Suspension01Desde),(BQ410&lt;=Suspension01Hasta)),"Umbral_Externo",AND((BO410&gt;=Suspension01Desde),(BO410&lt;=Suspension01Hasta),(BQ410&gt;=Suspension01Desde),(BQ410&gt;=Suspension01Hasta)),"Umbral_Tardío")</f>
        <v>No_Umbral</v>
      </c>
      <c r="BS410" s="43" cm="1">
        <f t="array" ref="BS410">_xlfn.IFS(BR410="Umbral_Anticipado",$BQ410-Suspension01Desde+1,BR410="Umbral_Interno",Suspension01Hasta-Suspension01Desde+1,BR410="Umbral_Externo",BQ410-$BO410+1,BR410="Umbral_Tardío",Suspension01Hasta-$BO410+1,BR410="No_Umbral",0)</f>
        <v>0</v>
      </c>
      <c r="BT410" s="42" cm="1">
        <f t="array" ref="BT410">_xlfn.IFS(BR410="Umbral_Anticipado",Suspension01Hasta+BS410,BR410="Umbral_Interno",BQ410+BS410,BR410="Umbral_Externo",Suspension01Hasta+BS410,BR410="Umbral_Tardío",BQ410+BS410,BR410="No_Umbral",BQ410)</f>
        <v>44853</v>
      </c>
      <c r="BU410" s="42" t="str" cm="1">
        <f t="array" ref="BU410">_xlfn.IFS(AND((BO410&lt;Suspension02Desde),(BO410&lt;Suspension02Hasta),(BT410&lt;Suspension02Desde),(BT410&lt;Suspension02Hasta)),"No_Umbral",AND((BO410&gt;Suspension02Desde),(BO410&gt;Suspension02Hasta),(BT410&gt;Suspension02Desde),(BT410&gt;Suspension02Hasta)),"No_Umbral",AND((BO410&lt;=Suspension02Desde),(BO410&lt;=Suspension02Hasta),(BT410&gt;=Suspension02Desde),(BT410&lt;=Suspension02Hasta)),"Umbral_Anticipado",AND((BO410&lt;=Suspension02Desde),(BO410&lt;=Suspension02Hasta),(BT410&gt;=Suspension02Desde),(BT410&gt;=Suspension02Hasta)),"Umbral_Interno",AND((BO410&gt;=Suspension02Desde),(BO410&lt;=Suspension02Hasta),(BT410&gt;=Suspension02Desde),(BT410&lt;=Suspension02Hasta)),"Umbral_Externo",AND((BO410&gt;=Suspension02Desde),(BO410&lt;=Suspension02Hasta),(BT410&gt;=Suspension02Desde),(BT410&gt;=Suspension02Hasta)),"Umbral_Tardío")</f>
        <v>No_Umbral</v>
      </c>
      <c r="BV410" s="43" cm="1">
        <f t="array" ref="BV410">_xlfn.IFS(BU410="Umbral_Anticipado",BT410-Suspension02Desde+1,BU410="Umbral_Interno",Suspension02Hasta-Suspension02Desde+1,BU410="Umbral_Externo",BT410-$BO410+1,BU410="Umbral_Tardío",Suspension02Hasta-$BO410+1,BU410="No_Umbral",0)</f>
        <v>0</v>
      </c>
      <c r="BW410" s="41" cm="1">
        <f t="array" ref="BW410">_xlfn.IFS(BU410="Umbral_Anticipado",Suspension02Hasta+BV410,BU410="Umbral_Interno",BT410+BV410,BU410="Umbral_Externo",Suspension02Hasta+BV410,BU410="Umbral_Tardío",BT410+BV410,BU410="No_Umbral",BT410)</f>
        <v>44853</v>
      </c>
      <c r="BX410" s="40">
        <f t="shared" si="88"/>
        <v>44854</v>
      </c>
      <c r="BY410" s="41">
        <f t="shared" si="89"/>
        <v>45583</v>
      </c>
      <c r="BZ410" s="42" t="str" cm="1">
        <f t="array" ref="BZ410">_xlfn.IFS(AND((BW410&lt;Suspension01Desde),(BW410&lt;Suspension01Hasta),(BY410&lt;Suspension01Desde),(BY410&lt;Suspension01Hasta)),"No_Umbral",AND((BW410&gt;Suspension01Desde),(BW410&gt;Suspension01Hasta),(BY410&gt;Suspension01Desde),(BY410&gt;Suspension01Hasta)),"No_Umbral",AND((BW410&lt;=Suspension01Desde),(BW410&lt;=Suspension01Hasta),(BY410&gt;=Suspension01Desde),(BY410&lt;=Suspension01Hasta)),"Umbral_Anticipado",AND((BW410&lt;=Suspension01Desde),(BW410&lt;=Suspension01Hasta),(BY410&gt;=Suspension01Desde),(BY410&gt;=Suspension01Hasta)),"Umbral_Interno",AND((BW410&gt;=Suspension01Desde),(BW410&lt;=Suspension01Hasta),(BY410&gt;=Suspension01Desde),(BY410&lt;=Suspension01Hasta)),"Umbral_Externo",AND((BW410&gt;=Suspension01Desde),(BW410&lt;=Suspension01Hasta),(BY410&gt;=Suspension01Desde),(BY410&gt;=Suspension01Hasta)),"Umbral_Tardío")</f>
        <v>No_Umbral</v>
      </c>
      <c r="CA410" s="43" cm="1">
        <f t="array" ref="CA410">_xlfn.IFS(BZ410="Umbral_Anticipado",$BI410-Suspension01Desde+1,BZ410="Umbral_Interno",Suspension01Hasta-Suspension01Desde+1,BZ410="Umbral_Externo",BY410-$BH410+1,BZ410="Umbral_Tardío",Suspension01Hasta-$BH410+1,BZ410="No_Umbral",0)</f>
        <v>0</v>
      </c>
      <c r="CB410" s="42" cm="1">
        <f t="array" ref="CB410">_xlfn.IFS(BZ410="Umbral_Anticipado",Suspension01Hasta+CA410,BZ410="Umbral_Interno",BY410+CA410,BZ410="Umbral_Externo",Suspension01Hasta+CA410,BZ410="Umbral_Tardío",BY410+CA410,BZ410="No_Umbral",BY410)</f>
        <v>45583</v>
      </c>
      <c r="CC410" s="42" t="str" cm="1">
        <f t="array" ref="CC410">_xlfn.IFS(AND((BW410&lt;Suspension02Desde),(BW410&lt;Suspension02Hasta),(CB410&lt;Suspension02Desde),(CB410&lt;Suspension02Hasta)),"No_Umbral",AND((BW410&gt;Suspension02Desde),(BW410&gt;Suspension02Hasta),(CB410&gt;Suspension02Desde),(CB410&gt;Suspension02Hasta)),"No_Umbral",AND((BW410&lt;=Suspension02Desde),(BW410&lt;=Suspension02Hasta),(CB410&gt;=Suspension02Desde),(CB410&lt;=Suspension02Hasta)),"Umbral_Anticipado",AND((BW410&lt;=Suspension02Desde),(BW410&lt;=Suspension02Hasta),(CB410&gt;=Suspension02Desde),(CB410&gt;=Suspension02Hasta)),"Umbral_Interno",AND((BW410&gt;=Suspension02Desde),(BW410&lt;=Suspension02Hasta),(CB410&gt;=Suspension02Desde),(CB410&lt;=Suspension02Hasta)),"Umbral_Externo",AND((BW410&gt;=Suspension02Desde),(BW410&lt;=Suspension02Hasta),(CB410&gt;=Suspension02Desde),(CB410&gt;=Suspension02Hasta)),"Umbral_Tardío")</f>
        <v>No_Umbral</v>
      </c>
      <c r="CD410" s="43" cm="1">
        <f t="array" ref="CD410">_xlfn.IFS(CC410="Umbral_Anticipado",CB410-Suspension02Desde+1,CC410="Umbral_Interno",Suspension02Hasta-Suspension02Desde+1,CC410="Umbral_Externo",CB410-$BH410+1,CC410="Umbral_Tardío",Suspension02Hasta-$BH410+1,CC410="No_Umbral",0)</f>
        <v>0</v>
      </c>
      <c r="CE410" s="41" cm="1">
        <f t="array" ref="CE410">_xlfn.IFS(CC410="Umbral_Anticipado",Suspension02Hasta+CD410,CC410="Umbral_Interno",CB410+CD410,CC410="Umbral_Externo",Suspension02Hasta+CD410,CC410="Umbral_Tardío",CB410+CD410,CC410="No_Umbral",CB410)</f>
        <v>45583</v>
      </c>
      <c r="CF410" s="40">
        <f t="shared" si="90"/>
        <v>45585</v>
      </c>
    </row>
    <row r="411" spans="1:84" s="22" customFormat="1" ht="20.25" customHeight="1">
      <c r="A411" s="77" t="s">
        <v>3514</v>
      </c>
      <c r="B411" s="77" t="str">
        <f t="shared" si="91"/>
        <v>2020</v>
      </c>
      <c r="C411" s="77"/>
      <c r="D411" s="77" t="s">
        <v>3363</v>
      </c>
      <c r="E411" s="77"/>
      <c r="F411" s="77" t="s">
        <v>165</v>
      </c>
      <c r="G411" s="201" t="s">
        <v>3144</v>
      </c>
      <c r="H411" s="201">
        <v>44196</v>
      </c>
      <c r="I411" s="77" t="s">
        <v>110</v>
      </c>
      <c r="J411" s="77"/>
      <c r="K411" s="78"/>
      <c r="L411" s="77" t="str">
        <f>VLOOKUP(MONTH($K411),TablaMeses[],2,FALSE)</f>
        <v>01 ENERO</v>
      </c>
      <c r="M411" s="77">
        <f t="shared" si="96"/>
        <v>1900</v>
      </c>
      <c r="N411" s="77" t="s">
        <v>520</v>
      </c>
      <c r="O411" s="201" t="s">
        <v>520</v>
      </c>
      <c r="P411" s="77"/>
      <c r="Q411" s="77"/>
      <c r="R411" s="201"/>
      <c r="S411" s="77"/>
      <c r="T411" s="77"/>
      <c r="U411" s="201"/>
      <c r="V411" s="77"/>
      <c r="W411" s="77"/>
      <c r="X411" s="201"/>
      <c r="Y411" s="77" t="s">
        <v>520</v>
      </c>
      <c r="Z411" s="201" t="s">
        <v>520</v>
      </c>
      <c r="AA411" s="77" t="s">
        <v>520</v>
      </c>
      <c r="AB411" s="201" t="s">
        <v>520</v>
      </c>
      <c r="AC411" s="79" t="s">
        <v>260</v>
      </c>
      <c r="AD411" s="77" t="s">
        <v>145</v>
      </c>
      <c r="AE411" s="77"/>
      <c r="AF411" s="77"/>
      <c r="AG411" s="87" t="s">
        <v>3515</v>
      </c>
      <c r="AH411" s="77"/>
      <c r="AI411" s="78"/>
      <c r="AJ411" s="77"/>
      <c r="AK411" s="77"/>
      <c r="AL411" s="77"/>
      <c r="AM411" s="78"/>
      <c r="AN411" s="77"/>
      <c r="AO411" s="77"/>
      <c r="AP411" s="77"/>
      <c r="AQ411" s="77"/>
      <c r="AR411" s="78"/>
      <c r="AS411" s="77"/>
      <c r="AT411" s="78"/>
      <c r="AU411" s="78"/>
      <c r="AV411" s="78"/>
      <c r="AW411" s="77">
        <f t="shared" si="93"/>
        <v>1</v>
      </c>
      <c r="AX411" s="77">
        <f t="shared" si="94"/>
        <v>1900</v>
      </c>
      <c r="AY411" s="77" t="s">
        <v>103</v>
      </c>
      <c r="AZ411" s="81"/>
      <c r="BC411" s="25" t="s">
        <v>673</v>
      </c>
      <c r="BD411" s="25" t="s">
        <v>674</v>
      </c>
      <c r="BE411" s="25">
        <v>730</v>
      </c>
      <c r="BF411" s="25">
        <v>60</v>
      </c>
      <c r="BG411" s="25">
        <v>730</v>
      </c>
      <c r="BH411" s="40">
        <f t="shared" si="84"/>
        <v>44196</v>
      </c>
      <c r="BI411" s="41">
        <f t="shared" si="85"/>
        <v>44926</v>
      </c>
      <c r="BJ411" s="42" t="str" cm="1">
        <f t="array" ref="BJ411">_xlfn.IFS(AND((BH411&lt;Suspension01Desde),(BH411&lt;Suspension01Hasta),(BI411&lt;Suspension01Desde),(BI411&lt;Suspension01Hasta)),"No_Umbral",AND((BH411&gt;Suspension01Desde),(BH411&gt;Suspension01Hasta),(BI411&gt;Suspension01Desde),(BI411&gt;Suspension01Hasta)),"No_Umbral",AND((BH411&lt;=Suspension01Desde),(BH411&lt;=Suspension01Hasta),(BI411&gt;=Suspension01Desde),(BI411&lt;=Suspension01Hasta)),"Umbral_Anticipado",AND((BH411&lt;=Suspension01Desde),(BH411&lt;=Suspension01Hasta),(BI411&gt;=Suspension01Desde),(BI411&gt;=Suspension01Hasta)),"Umbral_Interno",AND((BH411&gt;=Suspension01Desde),(BH411&lt;=Suspension01Hasta),(BI411&gt;=Suspension01Desde),(BI411&lt;=Suspension01Hasta)),"Umbral_Externo",AND((BH411&gt;=Suspension01Desde),(BH411&lt;=Suspension01Hasta),(BI411&gt;=Suspension01Desde),(BI411&gt;=Suspension01Hasta)),"Umbral_Tardío")</f>
        <v>No_Umbral</v>
      </c>
      <c r="BK411" s="43" cm="1">
        <f t="array" ref="BK411">_xlfn.IFS(BJ411="Umbral_Anticipado",$BI411-Suspension01Desde+1,BJ411="Umbral_Interno",Suspension01Hasta-Suspension01Desde+1,BJ411="Umbral_Externo",BI411-$BH411+1,BJ411="Umbral_Tardío",Suspension01Hasta-$BH411+1,BJ411="No_Umbral",0)</f>
        <v>0</v>
      </c>
      <c r="BL411" s="42" cm="1">
        <f t="array" ref="BL411">_xlfn.IFS(BJ411="Umbral_Anticipado",Suspension01Hasta+BK411,BJ411="Umbral_Interno",BI411+BK411,BJ411="Umbral_Externo",Suspension01Hasta+BK411,BJ411="Umbral_Tardío",BI411+BK411,BJ411="No_Umbral",BI411)</f>
        <v>44926</v>
      </c>
      <c r="BM411" s="42" t="str" cm="1">
        <f t="array" ref="BM411">_xlfn.IFS(AND((BH411&lt;Suspension02Desde),(BH411&lt;Suspension02Hasta),(BL411&lt;Suspension02Desde),(BL411&lt;Suspension02Hasta)),"No_Umbral",AND((BH411&gt;Suspension02Desde),(BH411&gt;Suspension02Hasta),(BL411&gt;Suspension02Desde),(BL411&gt;Suspension02Hasta)),"No_Umbral",AND((BH411&lt;=Suspension02Desde),(BH411&lt;=Suspension02Hasta),(BL411&gt;=Suspension02Desde),(BL411&lt;=Suspension02Hasta)),"Umbral_Anticipado",AND((BH411&lt;=Suspension02Desde),(BH411&lt;=Suspension02Hasta),(BL411&gt;=Suspension02Desde),(BL411&gt;=Suspension02Hasta)),"Umbral_Interno",AND((BH411&gt;=Suspension02Desde),(BH411&lt;=Suspension02Hasta),(BL411&gt;=Suspension02Desde),(BL411&lt;=Suspension02Hasta)),"Umbral_Externo",AND((BH411&gt;=Suspension02Desde),(BH411&lt;=Suspension02Hasta),(BL411&gt;=Suspension02Desde),(BL411&gt;=Suspension02Hasta)),"Umbral_Tardío")</f>
        <v>Umbral_Tardío</v>
      </c>
      <c r="BN411" s="43" cm="1">
        <f t="array" ref="BN411">_xlfn.IFS(BM411="Umbral_Anticipado",BL411-Suspension02Desde+1,BM411="Umbral_Interno",Suspension02Hasta-Suspension02Desde+1,BM411="Umbral_Externo",BL411-$BH411+1,BM411="Umbral_Tardío",Suspension02Hasta-$BH411+1,BM411="No_Umbral",0)</f>
        <v>477</v>
      </c>
      <c r="BO411" s="41" cm="1">
        <f t="array" ref="BO411">_xlfn.IFS(BM411="Umbral_Anticipado",Suspension02Hasta+BN411,BM411="Umbral_Interno",BL411+BN411,BM411="Umbral_Externo",Suspension02Hasta+BN411,BM411="Umbral_Tardío",BL411+BN411,BM411="No_Umbral",BL411)</f>
        <v>45403</v>
      </c>
      <c r="BP411" s="40">
        <f t="shared" si="86"/>
        <v>45403</v>
      </c>
      <c r="BQ411" s="41">
        <f t="shared" si="87"/>
        <v>45463</v>
      </c>
      <c r="BR411" s="42" t="str" cm="1">
        <f t="array" ref="BR411">_xlfn.IFS(AND((BO411&lt;Suspension01Desde),(BO411&lt;Suspension01Hasta),(BQ411&lt;Suspension01Desde),(BQ411&lt;Suspension01Hasta)),"No_Umbral",AND((BO411&gt;Suspension01Desde),(BO411&gt;Suspension01Hasta),(BQ411&gt;Suspension01Desde),(BQ411&gt;Suspension01Hasta)),"No_Umbral",AND((BO411&lt;=Suspension01Desde),(BO411&lt;=Suspension01Hasta),(BQ411&gt;=Suspension01Desde),(BQ411&lt;=Suspension01Hasta)),"Umbral_Anticipado",AND((BO411&lt;=Suspension01Desde),(BO411&lt;=Suspension01Hasta),(BQ411&gt;=Suspension01Desde),(BQ411&gt;=Suspension01Hasta)),"Umbral_Interno",AND((BO411&gt;=Suspension01Desde),(BO411&lt;=Suspension01Hasta),(BQ411&gt;=Suspension01Desde),(BQ411&lt;=Suspension01Hasta)),"Umbral_Externo",AND((BO411&gt;=Suspension01Desde),(BO411&lt;=Suspension01Hasta),(BQ411&gt;=Suspension01Desde),(BQ411&gt;=Suspension01Hasta)),"Umbral_Tardío")</f>
        <v>No_Umbral</v>
      </c>
      <c r="BS411" s="43" cm="1">
        <f t="array" ref="BS411">_xlfn.IFS(BR411="Umbral_Anticipado",$BQ411-Suspension01Desde+1,BR411="Umbral_Interno",Suspension01Hasta-Suspension01Desde+1,BR411="Umbral_Externo",BQ411-$BO411+1,BR411="Umbral_Tardío",Suspension01Hasta-$BO411+1,BR411="No_Umbral",0)</f>
        <v>0</v>
      </c>
      <c r="BT411" s="42" cm="1">
        <f t="array" ref="BT411">_xlfn.IFS(BR411="Umbral_Anticipado",Suspension01Hasta+BS411,BR411="Umbral_Interno",BQ411+BS411,BR411="Umbral_Externo",Suspension01Hasta+BS411,BR411="Umbral_Tardío",BQ411+BS411,BR411="No_Umbral",BQ411)</f>
        <v>45463</v>
      </c>
      <c r="BU411" s="42" t="str" cm="1">
        <f t="array" ref="BU411">_xlfn.IFS(AND((BO411&lt;Suspension02Desde),(BO411&lt;Suspension02Hasta),(BT411&lt;Suspension02Desde),(BT411&lt;Suspension02Hasta)),"No_Umbral",AND((BO411&gt;Suspension02Desde),(BO411&gt;Suspension02Hasta),(BT411&gt;Suspension02Desde),(BT411&gt;Suspension02Hasta)),"No_Umbral",AND((BO411&lt;=Suspension02Desde),(BO411&lt;=Suspension02Hasta),(BT411&gt;=Suspension02Desde),(BT411&lt;=Suspension02Hasta)),"Umbral_Anticipado",AND((BO411&lt;=Suspension02Desde),(BO411&lt;=Suspension02Hasta),(BT411&gt;=Suspension02Desde),(BT411&gt;=Suspension02Hasta)),"Umbral_Interno",AND((BO411&gt;=Suspension02Desde),(BO411&lt;=Suspension02Hasta),(BT411&gt;=Suspension02Desde),(BT411&lt;=Suspension02Hasta)),"Umbral_Externo",AND((BO411&gt;=Suspension02Desde),(BO411&lt;=Suspension02Hasta),(BT411&gt;=Suspension02Desde),(BT411&gt;=Suspension02Hasta)),"Umbral_Tardío")</f>
        <v>No_Umbral</v>
      </c>
      <c r="BV411" s="43" cm="1">
        <f t="array" ref="BV411">_xlfn.IFS(BU411="Umbral_Anticipado",BT411-Suspension02Desde+1,BU411="Umbral_Interno",Suspension02Hasta-Suspension02Desde+1,BU411="Umbral_Externo",BT411-$BO411+1,BU411="Umbral_Tardío",Suspension02Hasta-$BO411+1,BU411="No_Umbral",0)</f>
        <v>0</v>
      </c>
      <c r="BW411" s="41" cm="1">
        <f t="array" ref="BW411">_xlfn.IFS(BU411="Umbral_Anticipado",Suspension02Hasta+BV411,BU411="Umbral_Interno",BT411+BV411,BU411="Umbral_Externo",Suspension02Hasta+BV411,BU411="Umbral_Tardío",BT411+BV411,BU411="No_Umbral",BT411)</f>
        <v>45463</v>
      </c>
      <c r="BX411" s="40">
        <f t="shared" si="88"/>
        <v>45464</v>
      </c>
      <c r="BY411" s="41">
        <f t="shared" si="89"/>
        <v>46193</v>
      </c>
      <c r="BZ411" s="42" t="str" cm="1">
        <f t="array" ref="BZ411">_xlfn.IFS(AND((BW411&lt;Suspension01Desde),(BW411&lt;Suspension01Hasta),(BY411&lt;Suspension01Desde),(BY411&lt;Suspension01Hasta)),"No_Umbral",AND((BW411&gt;Suspension01Desde),(BW411&gt;Suspension01Hasta),(BY411&gt;Suspension01Desde),(BY411&gt;Suspension01Hasta)),"No_Umbral",AND((BW411&lt;=Suspension01Desde),(BW411&lt;=Suspension01Hasta),(BY411&gt;=Suspension01Desde),(BY411&lt;=Suspension01Hasta)),"Umbral_Anticipado",AND((BW411&lt;=Suspension01Desde),(BW411&lt;=Suspension01Hasta),(BY411&gt;=Suspension01Desde),(BY411&gt;=Suspension01Hasta)),"Umbral_Interno",AND((BW411&gt;=Suspension01Desde),(BW411&lt;=Suspension01Hasta),(BY411&gt;=Suspension01Desde),(BY411&lt;=Suspension01Hasta)),"Umbral_Externo",AND((BW411&gt;=Suspension01Desde),(BW411&lt;=Suspension01Hasta),(BY411&gt;=Suspension01Desde),(BY411&gt;=Suspension01Hasta)),"Umbral_Tardío")</f>
        <v>No_Umbral</v>
      </c>
      <c r="CA411" s="43" cm="1">
        <f t="array" ref="CA411">_xlfn.IFS(BZ411="Umbral_Anticipado",$BI411-Suspension01Desde+1,BZ411="Umbral_Interno",Suspension01Hasta-Suspension01Desde+1,BZ411="Umbral_Externo",BY411-$BH411+1,BZ411="Umbral_Tardío",Suspension01Hasta-$BH411+1,BZ411="No_Umbral",0)</f>
        <v>0</v>
      </c>
      <c r="CB411" s="42" cm="1">
        <f t="array" ref="CB411">_xlfn.IFS(BZ411="Umbral_Anticipado",Suspension01Hasta+CA411,BZ411="Umbral_Interno",BY411+CA411,BZ411="Umbral_Externo",Suspension01Hasta+CA411,BZ411="Umbral_Tardío",BY411+CA411,BZ411="No_Umbral",BY411)</f>
        <v>46193</v>
      </c>
      <c r="CC411" s="42" t="str" cm="1">
        <f t="array" ref="CC411">_xlfn.IFS(AND((BW411&lt;Suspension02Desde),(BW411&lt;Suspension02Hasta),(CB411&lt;Suspension02Desde),(CB411&lt;Suspension02Hasta)),"No_Umbral",AND((BW411&gt;Suspension02Desde),(BW411&gt;Suspension02Hasta),(CB411&gt;Suspension02Desde),(CB411&gt;Suspension02Hasta)),"No_Umbral",AND((BW411&lt;=Suspension02Desde),(BW411&lt;=Suspension02Hasta),(CB411&gt;=Suspension02Desde),(CB411&lt;=Suspension02Hasta)),"Umbral_Anticipado",AND((BW411&lt;=Suspension02Desde),(BW411&lt;=Suspension02Hasta),(CB411&gt;=Suspension02Desde),(CB411&gt;=Suspension02Hasta)),"Umbral_Interno",AND((BW411&gt;=Suspension02Desde),(BW411&lt;=Suspension02Hasta),(CB411&gt;=Suspension02Desde),(CB411&lt;=Suspension02Hasta)),"Umbral_Externo",AND((BW411&gt;=Suspension02Desde),(BW411&lt;=Suspension02Hasta),(CB411&gt;=Suspension02Desde),(CB411&gt;=Suspension02Hasta)),"Umbral_Tardío")</f>
        <v>No_Umbral</v>
      </c>
      <c r="CD411" s="43" cm="1">
        <f t="array" ref="CD411">_xlfn.IFS(CC411="Umbral_Anticipado",CB411-Suspension02Desde+1,CC411="Umbral_Interno",Suspension02Hasta-Suspension02Desde+1,CC411="Umbral_Externo",CB411-$BH411+1,CC411="Umbral_Tardío",Suspension02Hasta-$BH411+1,CC411="No_Umbral",0)</f>
        <v>0</v>
      </c>
      <c r="CE411" s="41" cm="1">
        <f t="array" ref="CE411">_xlfn.IFS(CC411="Umbral_Anticipado",Suspension02Hasta+CD411,CC411="Umbral_Interno",CB411+CD411,CC411="Umbral_Externo",Suspension02Hasta+CD411,CC411="Umbral_Tardío",CB411+CD411,CC411="No_Umbral",CB411)</f>
        <v>46193</v>
      </c>
      <c r="CF411" s="40">
        <f t="shared" si="90"/>
        <v>46194</v>
      </c>
    </row>
    <row r="412" spans="1:84" s="22" customFormat="1" ht="20.25" customHeight="1">
      <c r="A412" s="77" t="s">
        <v>3516</v>
      </c>
      <c r="B412" s="77" t="str">
        <f t="shared" si="91"/>
        <v>2020</v>
      </c>
      <c r="C412" s="77"/>
      <c r="D412" s="77" t="s">
        <v>3102</v>
      </c>
      <c r="E412" s="77"/>
      <c r="F412" s="77" t="s">
        <v>453</v>
      </c>
      <c r="G412" s="201" t="s">
        <v>3517</v>
      </c>
      <c r="H412" s="201">
        <v>44196</v>
      </c>
      <c r="I412" s="77" t="s">
        <v>110</v>
      </c>
      <c r="J412" s="77"/>
      <c r="K412" s="78"/>
      <c r="L412" s="77" t="str">
        <f>VLOOKUP(MONTH($K412),TablaMeses[],2,FALSE)</f>
        <v>01 ENERO</v>
      </c>
      <c r="M412" s="77">
        <f t="shared" si="96"/>
        <v>1900</v>
      </c>
      <c r="N412" s="77" t="s">
        <v>3518</v>
      </c>
      <c r="O412" s="201" t="s">
        <v>3519</v>
      </c>
      <c r="P412" s="77"/>
      <c r="Q412" s="77"/>
      <c r="R412" s="201"/>
      <c r="S412" s="77" t="s">
        <v>3520</v>
      </c>
      <c r="T412" s="77"/>
      <c r="U412" s="201"/>
      <c r="V412" s="77"/>
      <c r="W412" s="77"/>
      <c r="X412" s="201"/>
      <c r="Y412" s="77"/>
      <c r="Z412" s="201"/>
      <c r="AA412" s="77"/>
      <c r="AB412" s="201"/>
      <c r="AC412" s="79" t="s">
        <v>1391</v>
      </c>
      <c r="AD412" s="77"/>
      <c r="AE412" s="77"/>
      <c r="AF412" s="77"/>
      <c r="AG412" s="95" t="s">
        <v>3521</v>
      </c>
      <c r="AH412" s="77"/>
      <c r="AI412" s="78"/>
      <c r="AJ412" s="77"/>
      <c r="AK412" s="77"/>
      <c r="AL412" s="77"/>
      <c r="AM412" s="78"/>
      <c r="AN412" s="77"/>
      <c r="AO412" s="77"/>
      <c r="AP412" s="77"/>
      <c r="AQ412" s="77"/>
      <c r="AR412" s="78"/>
      <c r="AS412" s="77"/>
      <c r="AT412" s="78"/>
      <c r="AU412" s="78"/>
      <c r="AV412" s="78"/>
      <c r="AW412" s="77">
        <f t="shared" si="93"/>
        <v>1</v>
      </c>
      <c r="AX412" s="77">
        <f t="shared" si="94"/>
        <v>1900</v>
      </c>
      <c r="AY412" s="77" t="s">
        <v>103</v>
      </c>
      <c r="AZ412" s="81"/>
      <c r="BC412" s="25" t="s">
        <v>673</v>
      </c>
      <c r="BD412" s="25" t="s">
        <v>818</v>
      </c>
      <c r="BE412" s="25">
        <v>120</v>
      </c>
      <c r="BF412" s="25">
        <v>60</v>
      </c>
      <c r="BG412" s="25">
        <v>730</v>
      </c>
      <c r="BH412" s="40">
        <f t="shared" si="84"/>
        <v>44196</v>
      </c>
      <c r="BI412" s="41">
        <f t="shared" si="85"/>
        <v>44316</v>
      </c>
      <c r="BJ412" s="42" t="str" cm="1">
        <f t="array" ref="BJ412">_xlfn.IFS(AND((BH412&lt;Suspension01Desde),(BH412&lt;Suspension01Hasta),(BI412&lt;Suspension01Desde),(BI412&lt;Suspension01Hasta)),"No_Umbral",AND((BH412&gt;Suspension01Desde),(BH412&gt;Suspension01Hasta),(BI412&gt;Suspension01Desde),(BI412&gt;Suspension01Hasta)),"No_Umbral",AND((BH412&lt;=Suspension01Desde),(BH412&lt;=Suspension01Hasta),(BI412&gt;=Suspension01Desde),(BI412&lt;=Suspension01Hasta)),"Umbral_Anticipado",AND((BH412&lt;=Suspension01Desde),(BH412&lt;=Suspension01Hasta),(BI412&gt;=Suspension01Desde),(BI412&gt;=Suspension01Hasta)),"Umbral_Interno",AND((BH412&gt;=Suspension01Desde),(BH412&lt;=Suspension01Hasta),(BI412&gt;=Suspension01Desde),(BI412&lt;=Suspension01Hasta)),"Umbral_Externo",AND((BH412&gt;=Suspension01Desde),(BH412&lt;=Suspension01Hasta),(BI412&gt;=Suspension01Desde),(BI412&gt;=Suspension01Hasta)),"Umbral_Tardío")</f>
        <v>No_Umbral</v>
      </c>
      <c r="BK412" s="43" cm="1">
        <f t="array" ref="BK412">_xlfn.IFS(BJ412="Umbral_Anticipado",$BI412-Suspension01Desde+1,BJ412="Umbral_Interno",Suspension01Hasta-Suspension01Desde+1,BJ412="Umbral_Externo",BI412-$BH412+1,BJ412="Umbral_Tardío",Suspension01Hasta-$BH412+1,BJ412="No_Umbral",0)</f>
        <v>0</v>
      </c>
      <c r="BL412" s="42" cm="1">
        <f t="array" ref="BL412">_xlfn.IFS(BJ412="Umbral_Anticipado",Suspension01Hasta+BK412,BJ412="Umbral_Interno",BI412+BK412,BJ412="Umbral_Externo",Suspension01Hasta+BK412,BJ412="Umbral_Tardío",BI412+BK412,BJ412="No_Umbral",BI412)</f>
        <v>44316</v>
      </c>
      <c r="BM412" s="42" t="str" cm="1">
        <f t="array" ref="BM412">_xlfn.IFS(AND((BH412&lt;Suspension02Desde),(BH412&lt;Suspension02Hasta),(BL412&lt;Suspension02Desde),(BL412&lt;Suspension02Hasta)),"No_Umbral",AND((BH412&gt;Suspension02Desde),(BH412&gt;Suspension02Hasta),(BL412&gt;Suspension02Desde),(BL412&gt;Suspension02Hasta)),"No_Umbral",AND((BH412&lt;=Suspension02Desde),(BH412&lt;=Suspension02Hasta),(BL412&gt;=Suspension02Desde),(BL412&lt;=Suspension02Hasta)),"Umbral_Anticipado",AND((BH412&lt;=Suspension02Desde),(BH412&lt;=Suspension02Hasta),(BL412&gt;=Suspension02Desde),(BL412&gt;=Suspension02Hasta)),"Umbral_Interno",AND((BH412&gt;=Suspension02Desde),(BH412&lt;=Suspension02Hasta),(BL412&gt;=Suspension02Desde),(BL412&lt;=Suspension02Hasta)),"Umbral_Externo",AND((BH412&gt;=Suspension02Desde),(BH412&lt;=Suspension02Hasta),(BL412&gt;=Suspension02Desde),(BL412&gt;=Suspension02Hasta)),"Umbral_Tardío")</f>
        <v>Umbral_Externo</v>
      </c>
      <c r="BN412" s="43" cm="1">
        <f t="array" ref="BN412">_xlfn.IFS(BM412="Umbral_Anticipado",BL412-Suspension02Desde+1,BM412="Umbral_Interno",Suspension02Hasta-Suspension02Desde+1,BM412="Umbral_Externo",BL412-$BH412+1,BM412="Umbral_Tardío",Suspension02Hasta-$BH412+1,BM412="No_Umbral",0)</f>
        <v>121</v>
      </c>
      <c r="BO412" s="41" cm="1">
        <f t="array" ref="BO412">_xlfn.IFS(BM412="Umbral_Anticipado",Suspension02Hasta+BN412,BM412="Umbral_Interno",BL412+BN412,BM412="Umbral_Externo",Suspension02Hasta+BN412,BM412="Umbral_Tardío",BL412+BN412,BM412="No_Umbral",BL412)</f>
        <v>44793</v>
      </c>
      <c r="BP412" s="40">
        <f t="shared" si="86"/>
        <v>44793</v>
      </c>
      <c r="BQ412" s="41">
        <f t="shared" si="87"/>
        <v>44853</v>
      </c>
      <c r="BR412" s="42" t="str" cm="1">
        <f t="array" ref="BR412">_xlfn.IFS(AND((BO412&lt;Suspension01Desde),(BO412&lt;Suspension01Hasta),(BQ412&lt;Suspension01Desde),(BQ412&lt;Suspension01Hasta)),"No_Umbral",AND((BO412&gt;Suspension01Desde),(BO412&gt;Suspension01Hasta),(BQ412&gt;Suspension01Desde),(BQ412&gt;Suspension01Hasta)),"No_Umbral",AND((BO412&lt;=Suspension01Desde),(BO412&lt;=Suspension01Hasta),(BQ412&gt;=Suspension01Desde),(BQ412&lt;=Suspension01Hasta)),"Umbral_Anticipado",AND((BO412&lt;=Suspension01Desde),(BO412&lt;=Suspension01Hasta),(BQ412&gt;=Suspension01Desde),(BQ412&gt;=Suspension01Hasta)),"Umbral_Interno",AND((BO412&gt;=Suspension01Desde),(BO412&lt;=Suspension01Hasta),(BQ412&gt;=Suspension01Desde),(BQ412&lt;=Suspension01Hasta)),"Umbral_Externo",AND((BO412&gt;=Suspension01Desde),(BO412&lt;=Suspension01Hasta),(BQ412&gt;=Suspension01Desde),(BQ412&gt;=Suspension01Hasta)),"Umbral_Tardío")</f>
        <v>No_Umbral</v>
      </c>
      <c r="BS412" s="43" cm="1">
        <f t="array" ref="BS412">_xlfn.IFS(BR412="Umbral_Anticipado",$BQ412-Suspension01Desde+1,BR412="Umbral_Interno",Suspension01Hasta-Suspension01Desde+1,BR412="Umbral_Externo",BQ412-$BO412+1,BR412="Umbral_Tardío",Suspension01Hasta-$BO412+1,BR412="No_Umbral",0)</f>
        <v>0</v>
      </c>
      <c r="BT412" s="42" cm="1">
        <f t="array" ref="BT412">_xlfn.IFS(BR412="Umbral_Anticipado",Suspension01Hasta+BS412,BR412="Umbral_Interno",BQ412+BS412,BR412="Umbral_Externo",Suspension01Hasta+BS412,BR412="Umbral_Tardío",BQ412+BS412,BR412="No_Umbral",BQ412)</f>
        <v>44853</v>
      </c>
      <c r="BU412" s="42" t="str" cm="1">
        <f t="array" ref="BU412">_xlfn.IFS(AND((BO412&lt;Suspension02Desde),(BO412&lt;Suspension02Hasta),(BT412&lt;Suspension02Desde),(BT412&lt;Suspension02Hasta)),"No_Umbral",AND((BO412&gt;Suspension02Desde),(BO412&gt;Suspension02Hasta),(BT412&gt;Suspension02Desde),(BT412&gt;Suspension02Hasta)),"No_Umbral",AND((BO412&lt;=Suspension02Desde),(BO412&lt;=Suspension02Hasta),(BT412&gt;=Suspension02Desde),(BT412&lt;=Suspension02Hasta)),"Umbral_Anticipado",AND((BO412&lt;=Suspension02Desde),(BO412&lt;=Suspension02Hasta),(BT412&gt;=Suspension02Desde),(BT412&gt;=Suspension02Hasta)),"Umbral_Interno",AND((BO412&gt;=Suspension02Desde),(BO412&lt;=Suspension02Hasta),(BT412&gt;=Suspension02Desde),(BT412&lt;=Suspension02Hasta)),"Umbral_Externo",AND((BO412&gt;=Suspension02Desde),(BO412&lt;=Suspension02Hasta),(BT412&gt;=Suspension02Desde),(BT412&gt;=Suspension02Hasta)),"Umbral_Tardío")</f>
        <v>No_Umbral</v>
      </c>
      <c r="BV412" s="43" cm="1">
        <f t="array" ref="BV412">_xlfn.IFS(BU412="Umbral_Anticipado",BT412-Suspension02Desde+1,BU412="Umbral_Interno",Suspension02Hasta-Suspension02Desde+1,BU412="Umbral_Externo",BT412-$BO412+1,BU412="Umbral_Tardío",Suspension02Hasta-$BO412+1,BU412="No_Umbral",0)</f>
        <v>0</v>
      </c>
      <c r="BW412" s="41" cm="1">
        <f t="array" ref="BW412">_xlfn.IFS(BU412="Umbral_Anticipado",Suspension02Hasta+BV412,BU412="Umbral_Interno",BT412+BV412,BU412="Umbral_Externo",Suspension02Hasta+BV412,BU412="Umbral_Tardío",BT412+BV412,BU412="No_Umbral",BT412)</f>
        <v>44853</v>
      </c>
      <c r="BX412" s="40">
        <f t="shared" si="88"/>
        <v>44854</v>
      </c>
      <c r="BY412" s="41">
        <f t="shared" si="89"/>
        <v>45583</v>
      </c>
      <c r="BZ412" s="42" t="str" cm="1">
        <f t="array" ref="BZ412">_xlfn.IFS(AND((BW412&lt;Suspension01Desde),(BW412&lt;Suspension01Hasta),(BY412&lt;Suspension01Desde),(BY412&lt;Suspension01Hasta)),"No_Umbral",AND((BW412&gt;Suspension01Desde),(BW412&gt;Suspension01Hasta),(BY412&gt;Suspension01Desde),(BY412&gt;Suspension01Hasta)),"No_Umbral",AND((BW412&lt;=Suspension01Desde),(BW412&lt;=Suspension01Hasta),(BY412&gt;=Suspension01Desde),(BY412&lt;=Suspension01Hasta)),"Umbral_Anticipado",AND((BW412&lt;=Suspension01Desde),(BW412&lt;=Suspension01Hasta),(BY412&gt;=Suspension01Desde),(BY412&gt;=Suspension01Hasta)),"Umbral_Interno",AND((BW412&gt;=Suspension01Desde),(BW412&lt;=Suspension01Hasta),(BY412&gt;=Suspension01Desde),(BY412&lt;=Suspension01Hasta)),"Umbral_Externo",AND((BW412&gt;=Suspension01Desde),(BW412&lt;=Suspension01Hasta),(BY412&gt;=Suspension01Desde),(BY412&gt;=Suspension01Hasta)),"Umbral_Tardío")</f>
        <v>No_Umbral</v>
      </c>
      <c r="CA412" s="43" cm="1">
        <f t="array" ref="CA412">_xlfn.IFS(BZ412="Umbral_Anticipado",$BI412-Suspension01Desde+1,BZ412="Umbral_Interno",Suspension01Hasta-Suspension01Desde+1,BZ412="Umbral_Externo",BY412-$BH412+1,BZ412="Umbral_Tardío",Suspension01Hasta-$BH412+1,BZ412="No_Umbral",0)</f>
        <v>0</v>
      </c>
      <c r="CB412" s="42" cm="1">
        <f t="array" ref="CB412">_xlfn.IFS(BZ412="Umbral_Anticipado",Suspension01Hasta+CA412,BZ412="Umbral_Interno",BY412+CA412,BZ412="Umbral_Externo",Suspension01Hasta+CA412,BZ412="Umbral_Tardío",BY412+CA412,BZ412="No_Umbral",BY412)</f>
        <v>45583</v>
      </c>
      <c r="CC412" s="42" t="str" cm="1">
        <f t="array" ref="CC412">_xlfn.IFS(AND((BW412&lt;Suspension02Desde),(BW412&lt;Suspension02Hasta),(CB412&lt;Suspension02Desde),(CB412&lt;Suspension02Hasta)),"No_Umbral",AND((BW412&gt;Suspension02Desde),(BW412&gt;Suspension02Hasta),(CB412&gt;Suspension02Desde),(CB412&gt;Suspension02Hasta)),"No_Umbral",AND((BW412&lt;=Suspension02Desde),(BW412&lt;=Suspension02Hasta),(CB412&gt;=Suspension02Desde),(CB412&lt;=Suspension02Hasta)),"Umbral_Anticipado",AND((BW412&lt;=Suspension02Desde),(BW412&lt;=Suspension02Hasta),(CB412&gt;=Suspension02Desde),(CB412&gt;=Suspension02Hasta)),"Umbral_Interno",AND((BW412&gt;=Suspension02Desde),(BW412&lt;=Suspension02Hasta),(CB412&gt;=Suspension02Desde),(CB412&lt;=Suspension02Hasta)),"Umbral_Externo",AND((BW412&gt;=Suspension02Desde),(BW412&lt;=Suspension02Hasta),(CB412&gt;=Suspension02Desde),(CB412&gt;=Suspension02Hasta)),"Umbral_Tardío")</f>
        <v>No_Umbral</v>
      </c>
      <c r="CD412" s="43" cm="1">
        <f t="array" ref="CD412">_xlfn.IFS(CC412="Umbral_Anticipado",CB412-Suspension02Desde+1,CC412="Umbral_Interno",Suspension02Hasta-Suspension02Desde+1,CC412="Umbral_Externo",CB412-$BH412+1,CC412="Umbral_Tardío",Suspension02Hasta-$BH412+1,CC412="No_Umbral",0)</f>
        <v>0</v>
      </c>
      <c r="CE412" s="41" cm="1">
        <f t="array" ref="CE412">_xlfn.IFS(CC412="Umbral_Anticipado",Suspension02Hasta+CD412,CC412="Umbral_Interno",CB412+CD412,CC412="Umbral_Externo",Suspension02Hasta+CD412,CC412="Umbral_Tardío",CB412+CD412,CC412="No_Umbral",CB412)</f>
        <v>45583</v>
      </c>
      <c r="CF412" s="40">
        <f t="shared" si="90"/>
        <v>45585</v>
      </c>
    </row>
    <row r="413" spans="1:84" s="22" customFormat="1" ht="20.25" customHeight="1">
      <c r="A413" s="77" t="s">
        <v>3522</v>
      </c>
      <c r="B413" s="77" t="str">
        <f t="shared" si="91"/>
        <v>2020</v>
      </c>
      <c r="C413" s="77" t="s">
        <v>3523</v>
      </c>
      <c r="D413" s="77" t="s">
        <v>1257</v>
      </c>
      <c r="E413" s="77" t="s">
        <v>3258</v>
      </c>
      <c r="F413" s="77" t="s">
        <v>109</v>
      </c>
      <c r="G413" s="201" t="s">
        <v>3524</v>
      </c>
      <c r="H413" s="201">
        <v>44196</v>
      </c>
      <c r="I413" s="77" t="s">
        <v>110</v>
      </c>
      <c r="J413" s="77"/>
      <c r="K413" s="78"/>
      <c r="L413" s="77" t="str">
        <f>VLOOKUP(MONTH($K413),TablaMeses[],2,FALSE)</f>
        <v>01 ENERO</v>
      </c>
      <c r="M413" s="77">
        <f t="shared" si="96"/>
        <v>1900</v>
      </c>
      <c r="N413" s="77"/>
      <c r="O413" s="201"/>
      <c r="P413" s="77" t="s">
        <v>837</v>
      </c>
      <c r="Q413" s="77"/>
      <c r="R413" s="201" t="s">
        <v>368</v>
      </c>
      <c r="S413" s="77"/>
      <c r="T413" s="77"/>
      <c r="U413" s="201"/>
      <c r="V413" s="77"/>
      <c r="W413" s="77"/>
      <c r="X413" s="201"/>
      <c r="Y413" s="77"/>
      <c r="Z413" s="201"/>
      <c r="AA413" s="77"/>
      <c r="AB413" s="201"/>
      <c r="AC413" s="79"/>
      <c r="AD413" s="77"/>
      <c r="AE413" s="77"/>
      <c r="AF413" s="77"/>
      <c r="AG413" s="77"/>
      <c r="AH413" s="77"/>
      <c r="AI413" s="78"/>
      <c r="AJ413" s="77"/>
      <c r="AK413" s="77"/>
      <c r="AL413" s="77"/>
      <c r="AM413" s="78"/>
      <c r="AN413" s="77"/>
      <c r="AO413" s="77"/>
      <c r="AP413" s="77"/>
      <c r="AQ413" s="77"/>
      <c r="AR413" s="78"/>
      <c r="AS413" s="77"/>
      <c r="AT413" s="78"/>
      <c r="AU413" s="78"/>
      <c r="AV413" s="78">
        <v>45884</v>
      </c>
      <c r="AW413" s="77">
        <f t="shared" si="93"/>
        <v>33</v>
      </c>
      <c r="AX413" s="77">
        <f t="shared" si="94"/>
        <v>2025</v>
      </c>
      <c r="AY413" s="84" t="s">
        <v>116</v>
      </c>
      <c r="AZ413" s="81" t="s">
        <v>3525</v>
      </c>
      <c r="BC413" s="25" t="s">
        <v>673</v>
      </c>
      <c r="BD413" s="25" t="s">
        <v>674</v>
      </c>
      <c r="BE413" s="25">
        <v>120</v>
      </c>
      <c r="BF413" s="25">
        <v>60</v>
      </c>
      <c r="BG413" s="25">
        <v>730</v>
      </c>
      <c r="BH413" s="40">
        <f t="shared" si="84"/>
        <v>44196</v>
      </c>
      <c r="BI413" s="41">
        <f t="shared" si="85"/>
        <v>44316</v>
      </c>
      <c r="BJ413" s="42" t="str" cm="1">
        <f t="array" ref="BJ413">_xlfn.IFS(AND((BH413&lt;Suspension01Desde),(BH413&lt;Suspension01Hasta),(BI413&lt;Suspension01Desde),(BI413&lt;Suspension01Hasta)),"No_Umbral",AND((BH413&gt;Suspension01Desde),(BH413&gt;Suspension01Hasta),(BI413&gt;Suspension01Desde),(BI413&gt;Suspension01Hasta)),"No_Umbral",AND((BH413&lt;=Suspension01Desde),(BH413&lt;=Suspension01Hasta),(BI413&gt;=Suspension01Desde),(BI413&lt;=Suspension01Hasta)),"Umbral_Anticipado",AND((BH413&lt;=Suspension01Desde),(BH413&lt;=Suspension01Hasta),(BI413&gt;=Suspension01Desde),(BI413&gt;=Suspension01Hasta)),"Umbral_Interno",AND((BH413&gt;=Suspension01Desde),(BH413&lt;=Suspension01Hasta),(BI413&gt;=Suspension01Desde),(BI413&lt;=Suspension01Hasta)),"Umbral_Externo",AND((BH413&gt;=Suspension01Desde),(BH413&lt;=Suspension01Hasta),(BI413&gt;=Suspension01Desde),(BI413&gt;=Suspension01Hasta)),"Umbral_Tardío")</f>
        <v>No_Umbral</v>
      </c>
      <c r="BK413" s="43" cm="1">
        <f t="array" ref="BK413">_xlfn.IFS(BJ413="Umbral_Anticipado",$BI413-Suspension01Desde+1,BJ413="Umbral_Interno",Suspension01Hasta-Suspension01Desde+1,BJ413="Umbral_Externo",BI413-$BH413+1,BJ413="Umbral_Tardío",Suspension01Hasta-$BH413+1,BJ413="No_Umbral",0)</f>
        <v>0</v>
      </c>
      <c r="BL413" s="42" cm="1">
        <f t="array" ref="BL413">_xlfn.IFS(BJ413="Umbral_Anticipado",Suspension01Hasta+BK413,BJ413="Umbral_Interno",BI413+BK413,BJ413="Umbral_Externo",Suspension01Hasta+BK413,BJ413="Umbral_Tardío",BI413+BK413,BJ413="No_Umbral",BI413)</f>
        <v>44316</v>
      </c>
      <c r="BM413" s="42" t="str" cm="1">
        <f t="array" ref="BM413">_xlfn.IFS(AND((BH413&lt;Suspension02Desde),(BH413&lt;Suspension02Hasta),(BL413&lt;Suspension02Desde),(BL413&lt;Suspension02Hasta)),"No_Umbral",AND((BH413&gt;Suspension02Desde),(BH413&gt;Suspension02Hasta),(BL413&gt;Suspension02Desde),(BL413&gt;Suspension02Hasta)),"No_Umbral",AND((BH413&lt;=Suspension02Desde),(BH413&lt;=Suspension02Hasta),(BL413&gt;=Suspension02Desde),(BL413&lt;=Suspension02Hasta)),"Umbral_Anticipado",AND((BH413&lt;=Suspension02Desde),(BH413&lt;=Suspension02Hasta),(BL413&gt;=Suspension02Desde),(BL413&gt;=Suspension02Hasta)),"Umbral_Interno",AND((BH413&gt;=Suspension02Desde),(BH413&lt;=Suspension02Hasta),(BL413&gt;=Suspension02Desde),(BL413&lt;=Suspension02Hasta)),"Umbral_Externo",AND((BH413&gt;=Suspension02Desde),(BH413&lt;=Suspension02Hasta),(BL413&gt;=Suspension02Desde),(BL413&gt;=Suspension02Hasta)),"Umbral_Tardío")</f>
        <v>Umbral_Externo</v>
      </c>
      <c r="BN413" s="43" cm="1">
        <f t="array" ref="BN413">_xlfn.IFS(BM413="Umbral_Anticipado",BL413-Suspension02Desde+1,BM413="Umbral_Interno",Suspension02Hasta-Suspension02Desde+1,BM413="Umbral_Externo",BL413-$BH413+1,BM413="Umbral_Tardío",Suspension02Hasta-$BH413+1,BM413="No_Umbral",0)</f>
        <v>121</v>
      </c>
      <c r="BO413" s="41" cm="1">
        <f t="array" ref="BO413">_xlfn.IFS(BM413="Umbral_Anticipado",Suspension02Hasta+BN413,BM413="Umbral_Interno",BL413+BN413,BM413="Umbral_Externo",Suspension02Hasta+BN413,BM413="Umbral_Tardío",BL413+BN413,BM413="No_Umbral",BL413)</f>
        <v>44793</v>
      </c>
      <c r="BP413" s="40">
        <f t="shared" si="86"/>
        <v>44793</v>
      </c>
      <c r="BQ413" s="41">
        <f t="shared" si="87"/>
        <v>44853</v>
      </c>
      <c r="BR413" s="42" t="str" cm="1">
        <f t="array" ref="BR413">_xlfn.IFS(AND((BO413&lt;Suspension01Desde),(BO413&lt;Suspension01Hasta),(BQ413&lt;Suspension01Desde),(BQ413&lt;Suspension01Hasta)),"No_Umbral",AND((BO413&gt;Suspension01Desde),(BO413&gt;Suspension01Hasta),(BQ413&gt;Suspension01Desde),(BQ413&gt;Suspension01Hasta)),"No_Umbral",AND((BO413&lt;=Suspension01Desde),(BO413&lt;=Suspension01Hasta),(BQ413&gt;=Suspension01Desde),(BQ413&lt;=Suspension01Hasta)),"Umbral_Anticipado",AND((BO413&lt;=Suspension01Desde),(BO413&lt;=Suspension01Hasta),(BQ413&gt;=Suspension01Desde),(BQ413&gt;=Suspension01Hasta)),"Umbral_Interno",AND((BO413&gt;=Suspension01Desde),(BO413&lt;=Suspension01Hasta),(BQ413&gt;=Suspension01Desde),(BQ413&lt;=Suspension01Hasta)),"Umbral_Externo",AND((BO413&gt;=Suspension01Desde),(BO413&lt;=Suspension01Hasta),(BQ413&gt;=Suspension01Desde),(BQ413&gt;=Suspension01Hasta)),"Umbral_Tardío")</f>
        <v>No_Umbral</v>
      </c>
      <c r="BS413" s="43" cm="1">
        <f t="array" ref="BS413">_xlfn.IFS(BR413="Umbral_Anticipado",$BQ413-Suspension01Desde+1,BR413="Umbral_Interno",Suspension01Hasta-Suspension01Desde+1,BR413="Umbral_Externo",BQ413-$BO413+1,BR413="Umbral_Tardío",Suspension01Hasta-$BO413+1,BR413="No_Umbral",0)</f>
        <v>0</v>
      </c>
      <c r="BT413" s="42" cm="1">
        <f t="array" ref="BT413">_xlfn.IFS(BR413="Umbral_Anticipado",Suspension01Hasta+BS413,BR413="Umbral_Interno",BQ413+BS413,BR413="Umbral_Externo",Suspension01Hasta+BS413,BR413="Umbral_Tardío",BQ413+BS413,BR413="No_Umbral",BQ413)</f>
        <v>44853</v>
      </c>
      <c r="BU413" s="42" t="str" cm="1">
        <f t="array" ref="BU413">_xlfn.IFS(AND((BO413&lt;Suspension02Desde),(BO413&lt;Suspension02Hasta),(BT413&lt;Suspension02Desde),(BT413&lt;Suspension02Hasta)),"No_Umbral",AND((BO413&gt;Suspension02Desde),(BO413&gt;Suspension02Hasta),(BT413&gt;Suspension02Desde),(BT413&gt;Suspension02Hasta)),"No_Umbral",AND((BO413&lt;=Suspension02Desde),(BO413&lt;=Suspension02Hasta),(BT413&gt;=Suspension02Desde),(BT413&lt;=Suspension02Hasta)),"Umbral_Anticipado",AND((BO413&lt;=Suspension02Desde),(BO413&lt;=Suspension02Hasta),(BT413&gt;=Suspension02Desde),(BT413&gt;=Suspension02Hasta)),"Umbral_Interno",AND((BO413&gt;=Suspension02Desde),(BO413&lt;=Suspension02Hasta),(BT413&gt;=Suspension02Desde),(BT413&lt;=Suspension02Hasta)),"Umbral_Externo",AND((BO413&gt;=Suspension02Desde),(BO413&lt;=Suspension02Hasta),(BT413&gt;=Suspension02Desde),(BT413&gt;=Suspension02Hasta)),"Umbral_Tardío")</f>
        <v>No_Umbral</v>
      </c>
      <c r="BV413" s="43" cm="1">
        <f t="array" ref="BV413">_xlfn.IFS(BU413="Umbral_Anticipado",BT413-Suspension02Desde+1,BU413="Umbral_Interno",Suspension02Hasta-Suspension02Desde+1,BU413="Umbral_Externo",BT413-$BO413+1,BU413="Umbral_Tardío",Suspension02Hasta-$BO413+1,BU413="No_Umbral",0)</f>
        <v>0</v>
      </c>
      <c r="BW413" s="41" cm="1">
        <f t="array" ref="BW413">_xlfn.IFS(BU413="Umbral_Anticipado",Suspension02Hasta+BV413,BU413="Umbral_Interno",BT413+BV413,BU413="Umbral_Externo",Suspension02Hasta+BV413,BU413="Umbral_Tardío",BT413+BV413,BU413="No_Umbral",BT413)</f>
        <v>44853</v>
      </c>
      <c r="BX413" s="40">
        <f t="shared" si="88"/>
        <v>44854</v>
      </c>
      <c r="BY413" s="41">
        <f t="shared" si="89"/>
        <v>45583</v>
      </c>
      <c r="BZ413" s="42" t="str" cm="1">
        <f t="array" ref="BZ413">_xlfn.IFS(AND((BW413&lt;Suspension01Desde),(BW413&lt;Suspension01Hasta),(BY413&lt;Suspension01Desde),(BY413&lt;Suspension01Hasta)),"No_Umbral",AND((BW413&gt;Suspension01Desde),(BW413&gt;Suspension01Hasta),(BY413&gt;Suspension01Desde),(BY413&gt;Suspension01Hasta)),"No_Umbral",AND((BW413&lt;=Suspension01Desde),(BW413&lt;=Suspension01Hasta),(BY413&gt;=Suspension01Desde),(BY413&lt;=Suspension01Hasta)),"Umbral_Anticipado",AND((BW413&lt;=Suspension01Desde),(BW413&lt;=Suspension01Hasta),(BY413&gt;=Suspension01Desde),(BY413&gt;=Suspension01Hasta)),"Umbral_Interno",AND((BW413&gt;=Suspension01Desde),(BW413&lt;=Suspension01Hasta),(BY413&gt;=Suspension01Desde),(BY413&lt;=Suspension01Hasta)),"Umbral_Externo",AND((BW413&gt;=Suspension01Desde),(BW413&lt;=Suspension01Hasta),(BY413&gt;=Suspension01Desde),(BY413&gt;=Suspension01Hasta)),"Umbral_Tardío")</f>
        <v>No_Umbral</v>
      </c>
      <c r="CA413" s="43" cm="1">
        <f t="array" ref="CA413">_xlfn.IFS(BZ413="Umbral_Anticipado",$BI413-Suspension01Desde+1,BZ413="Umbral_Interno",Suspension01Hasta-Suspension01Desde+1,BZ413="Umbral_Externo",BY413-$BH413+1,BZ413="Umbral_Tardío",Suspension01Hasta-$BH413+1,BZ413="No_Umbral",0)</f>
        <v>0</v>
      </c>
      <c r="CB413" s="42" cm="1">
        <f t="array" ref="CB413">_xlfn.IFS(BZ413="Umbral_Anticipado",Suspension01Hasta+CA413,BZ413="Umbral_Interno",BY413+CA413,BZ413="Umbral_Externo",Suspension01Hasta+CA413,BZ413="Umbral_Tardío",BY413+CA413,BZ413="No_Umbral",BY413)</f>
        <v>45583</v>
      </c>
      <c r="CC413" s="42" t="str" cm="1">
        <f t="array" ref="CC413">_xlfn.IFS(AND((BW413&lt;Suspension02Desde),(BW413&lt;Suspension02Hasta),(CB413&lt;Suspension02Desde),(CB413&lt;Suspension02Hasta)),"No_Umbral",AND((BW413&gt;Suspension02Desde),(BW413&gt;Suspension02Hasta),(CB413&gt;Suspension02Desde),(CB413&gt;Suspension02Hasta)),"No_Umbral",AND((BW413&lt;=Suspension02Desde),(BW413&lt;=Suspension02Hasta),(CB413&gt;=Suspension02Desde),(CB413&lt;=Suspension02Hasta)),"Umbral_Anticipado",AND((BW413&lt;=Suspension02Desde),(BW413&lt;=Suspension02Hasta),(CB413&gt;=Suspension02Desde),(CB413&gt;=Suspension02Hasta)),"Umbral_Interno",AND((BW413&gt;=Suspension02Desde),(BW413&lt;=Suspension02Hasta),(CB413&gt;=Suspension02Desde),(CB413&lt;=Suspension02Hasta)),"Umbral_Externo",AND((BW413&gt;=Suspension02Desde),(BW413&lt;=Suspension02Hasta),(CB413&gt;=Suspension02Desde),(CB413&gt;=Suspension02Hasta)),"Umbral_Tardío")</f>
        <v>No_Umbral</v>
      </c>
      <c r="CD413" s="43" cm="1">
        <f t="array" ref="CD413">_xlfn.IFS(CC413="Umbral_Anticipado",CB413-Suspension02Desde+1,CC413="Umbral_Interno",Suspension02Hasta-Suspension02Desde+1,CC413="Umbral_Externo",CB413-$BH413+1,CC413="Umbral_Tardío",Suspension02Hasta-$BH413+1,CC413="No_Umbral",0)</f>
        <v>0</v>
      </c>
      <c r="CE413" s="41" cm="1">
        <f t="array" ref="CE413">_xlfn.IFS(CC413="Umbral_Anticipado",Suspension02Hasta+CD413,CC413="Umbral_Interno",CB413+CD413,CC413="Umbral_Externo",Suspension02Hasta+CD413,CC413="Umbral_Tardío",CB413+CD413,CC413="No_Umbral",CB413)</f>
        <v>45583</v>
      </c>
      <c r="CF413" s="40">
        <f t="shared" si="90"/>
        <v>45585</v>
      </c>
    </row>
    <row r="414" spans="1:84" s="22" customFormat="1" ht="20.25" customHeight="1">
      <c r="A414" s="77" t="s">
        <v>3526</v>
      </c>
      <c r="B414" s="77" t="str">
        <f t="shared" si="91"/>
        <v>2020</v>
      </c>
      <c r="C414" s="77" t="s">
        <v>3527</v>
      </c>
      <c r="D414" s="77" t="s">
        <v>3528</v>
      </c>
      <c r="E414" s="77" t="s">
        <v>3529</v>
      </c>
      <c r="F414" s="77" t="s">
        <v>109</v>
      </c>
      <c r="G414" s="201" t="s">
        <v>3530</v>
      </c>
      <c r="H414" s="201">
        <v>44196</v>
      </c>
      <c r="I414" s="77" t="s">
        <v>110</v>
      </c>
      <c r="J414" s="77"/>
      <c r="K414" s="78">
        <v>45586</v>
      </c>
      <c r="L414" s="77" t="str">
        <f>VLOOKUP(MONTH($K414),TablaMeses[],2,FALSE)</f>
        <v>10 OCTUBRE</v>
      </c>
      <c r="M414" s="77">
        <f t="shared" si="96"/>
        <v>2024</v>
      </c>
      <c r="N414" s="77"/>
      <c r="O414" s="201"/>
      <c r="P414" s="77" t="s">
        <v>837</v>
      </c>
      <c r="Q414" s="77"/>
      <c r="R414" s="201" t="s">
        <v>368</v>
      </c>
      <c r="S414" s="77"/>
      <c r="T414" s="77"/>
      <c r="U414" s="201"/>
      <c r="V414" s="77"/>
      <c r="W414" s="77"/>
      <c r="X414" s="201"/>
      <c r="Y414" s="77"/>
      <c r="Z414" s="201"/>
      <c r="AA414" s="77"/>
      <c r="AB414" s="201"/>
      <c r="AC414" s="79"/>
      <c r="AD414" s="77"/>
      <c r="AE414" s="77"/>
      <c r="AF414" s="77"/>
      <c r="AG414" s="77"/>
      <c r="AH414" s="77"/>
      <c r="AI414" s="78"/>
      <c r="AJ414" s="77"/>
      <c r="AK414" s="77"/>
      <c r="AL414" s="77"/>
      <c r="AM414" s="78"/>
      <c r="AN414" s="77"/>
      <c r="AO414" s="77"/>
      <c r="AP414" s="77"/>
      <c r="AQ414" s="77"/>
      <c r="AR414" s="78"/>
      <c r="AS414" s="77"/>
      <c r="AT414" s="78"/>
      <c r="AU414" s="78"/>
      <c r="AV414" s="78">
        <v>45884</v>
      </c>
      <c r="AW414" s="77">
        <f t="shared" si="93"/>
        <v>33</v>
      </c>
      <c r="AX414" s="77">
        <f t="shared" si="94"/>
        <v>2025</v>
      </c>
      <c r="AY414" s="84" t="s">
        <v>304</v>
      </c>
      <c r="AZ414" s="81" t="s">
        <v>3531</v>
      </c>
      <c r="BC414" s="25" t="s">
        <v>1575</v>
      </c>
      <c r="BD414" s="25" t="s">
        <v>1430</v>
      </c>
      <c r="BE414" s="25">
        <v>120</v>
      </c>
      <c r="BF414" s="25">
        <v>60</v>
      </c>
      <c r="BG414" s="25">
        <v>730</v>
      </c>
      <c r="BH414" s="40">
        <f t="shared" si="84"/>
        <v>44196</v>
      </c>
      <c r="BI414" s="41">
        <f t="shared" si="85"/>
        <v>44316</v>
      </c>
      <c r="BJ414" s="42" t="str" cm="1">
        <f t="array" ref="BJ414">_xlfn.IFS(AND((BH414&lt;Suspension01Desde),(BH414&lt;Suspension01Hasta),(BI414&lt;Suspension01Desde),(BI414&lt;Suspension01Hasta)),"No_Umbral",AND((BH414&gt;Suspension01Desde),(BH414&gt;Suspension01Hasta),(BI414&gt;Suspension01Desde),(BI414&gt;Suspension01Hasta)),"No_Umbral",AND((BH414&lt;=Suspension01Desde),(BH414&lt;=Suspension01Hasta),(BI414&gt;=Suspension01Desde),(BI414&lt;=Suspension01Hasta)),"Umbral_Anticipado",AND((BH414&lt;=Suspension01Desde),(BH414&lt;=Suspension01Hasta),(BI414&gt;=Suspension01Desde),(BI414&gt;=Suspension01Hasta)),"Umbral_Interno",AND((BH414&gt;=Suspension01Desde),(BH414&lt;=Suspension01Hasta),(BI414&gt;=Suspension01Desde),(BI414&lt;=Suspension01Hasta)),"Umbral_Externo",AND((BH414&gt;=Suspension01Desde),(BH414&lt;=Suspension01Hasta),(BI414&gt;=Suspension01Desde),(BI414&gt;=Suspension01Hasta)),"Umbral_Tardío")</f>
        <v>No_Umbral</v>
      </c>
      <c r="BK414" s="43" cm="1">
        <f t="array" ref="BK414">_xlfn.IFS(BJ414="Umbral_Anticipado",$BI414-Suspension01Desde+1,BJ414="Umbral_Interno",Suspension01Hasta-Suspension01Desde+1,BJ414="Umbral_Externo",BI414-$BH414+1,BJ414="Umbral_Tardío",Suspension01Hasta-$BH414+1,BJ414="No_Umbral",0)</f>
        <v>0</v>
      </c>
      <c r="BL414" s="42" cm="1">
        <f t="array" ref="BL414">_xlfn.IFS(BJ414="Umbral_Anticipado",Suspension01Hasta+BK414,BJ414="Umbral_Interno",BI414+BK414,BJ414="Umbral_Externo",Suspension01Hasta+BK414,BJ414="Umbral_Tardío",BI414+BK414,BJ414="No_Umbral",BI414)</f>
        <v>44316</v>
      </c>
      <c r="BM414" s="42" t="str" cm="1">
        <f t="array" ref="BM414">_xlfn.IFS(AND((BH414&lt;Suspension02Desde),(BH414&lt;Suspension02Hasta),(BL414&lt;Suspension02Desde),(BL414&lt;Suspension02Hasta)),"No_Umbral",AND((BH414&gt;Suspension02Desde),(BH414&gt;Suspension02Hasta),(BL414&gt;Suspension02Desde),(BL414&gt;Suspension02Hasta)),"No_Umbral",AND((BH414&lt;=Suspension02Desde),(BH414&lt;=Suspension02Hasta),(BL414&gt;=Suspension02Desde),(BL414&lt;=Suspension02Hasta)),"Umbral_Anticipado",AND((BH414&lt;=Suspension02Desde),(BH414&lt;=Suspension02Hasta),(BL414&gt;=Suspension02Desde),(BL414&gt;=Suspension02Hasta)),"Umbral_Interno",AND((BH414&gt;=Suspension02Desde),(BH414&lt;=Suspension02Hasta),(BL414&gt;=Suspension02Desde),(BL414&lt;=Suspension02Hasta)),"Umbral_Externo",AND((BH414&gt;=Suspension02Desde),(BH414&lt;=Suspension02Hasta),(BL414&gt;=Suspension02Desde),(BL414&gt;=Suspension02Hasta)),"Umbral_Tardío")</f>
        <v>Umbral_Externo</v>
      </c>
      <c r="BN414" s="43" cm="1">
        <f t="array" ref="BN414">_xlfn.IFS(BM414="Umbral_Anticipado",BL414-Suspension02Desde+1,BM414="Umbral_Interno",Suspension02Hasta-Suspension02Desde+1,BM414="Umbral_Externo",BL414-$BH414+1,BM414="Umbral_Tardío",Suspension02Hasta-$BH414+1,BM414="No_Umbral",0)</f>
        <v>121</v>
      </c>
      <c r="BO414" s="41" cm="1">
        <f t="array" ref="BO414">_xlfn.IFS(BM414="Umbral_Anticipado",Suspension02Hasta+BN414,BM414="Umbral_Interno",BL414+BN414,BM414="Umbral_Externo",Suspension02Hasta+BN414,BM414="Umbral_Tardío",BL414+BN414,BM414="No_Umbral",BL414)</f>
        <v>44793</v>
      </c>
      <c r="BP414" s="40">
        <f t="shared" si="86"/>
        <v>44793</v>
      </c>
      <c r="BQ414" s="41">
        <f t="shared" si="87"/>
        <v>44853</v>
      </c>
      <c r="BR414" s="42" t="str" cm="1">
        <f t="array" ref="BR414">_xlfn.IFS(AND((BO414&lt;Suspension01Desde),(BO414&lt;Suspension01Hasta),(BQ414&lt;Suspension01Desde),(BQ414&lt;Suspension01Hasta)),"No_Umbral",AND((BO414&gt;Suspension01Desde),(BO414&gt;Suspension01Hasta),(BQ414&gt;Suspension01Desde),(BQ414&gt;Suspension01Hasta)),"No_Umbral",AND((BO414&lt;=Suspension01Desde),(BO414&lt;=Suspension01Hasta),(BQ414&gt;=Suspension01Desde),(BQ414&lt;=Suspension01Hasta)),"Umbral_Anticipado",AND((BO414&lt;=Suspension01Desde),(BO414&lt;=Suspension01Hasta),(BQ414&gt;=Suspension01Desde),(BQ414&gt;=Suspension01Hasta)),"Umbral_Interno",AND((BO414&gt;=Suspension01Desde),(BO414&lt;=Suspension01Hasta),(BQ414&gt;=Suspension01Desde),(BQ414&lt;=Suspension01Hasta)),"Umbral_Externo",AND((BO414&gt;=Suspension01Desde),(BO414&lt;=Suspension01Hasta),(BQ414&gt;=Suspension01Desde),(BQ414&gt;=Suspension01Hasta)),"Umbral_Tardío")</f>
        <v>No_Umbral</v>
      </c>
      <c r="BS414" s="43" cm="1">
        <f t="array" ref="BS414">_xlfn.IFS(BR414="Umbral_Anticipado",$BQ414-Suspension01Desde+1,BR414="Umbral_Interno",Suspension01Hasta-Suspension01Desde+1,BR414="Umbral_Externo",BQ414-$BO414+1,BR414="Umbral_Tardío",Suspension01Hasta-$BO414+1,BR414="No_Umbral",0)</f>
        <v>0</v>
      </c>
      <c r="BT414" s="42" cm="1">
        <f t="array" ref="BT414">_xlfn.IFS(BR414="Umbral_Anticipado",Suspension01Hasta+BS414,BR414="Umbral_Interno",BQ414+BS414,BR414="Umbral_Externo",Suspension01Hasta+BS414,BR414="Umbral_Tardío",BQ414+BS414,BR414="No_Umbral",BQ414)</f>
        <v>44853</v>
      </c>
      <c r="BU414" s="42" t="str" cm="1">
        <f t="array" ref="BU414">_xlfn.IFS(AND((BO414&lt;Suspension02Desde),(BO414&lt;Suspension02Hasta),(BT414&lt;Suspension02Desde),(BT414&lt;Suspension02Hasta)),"No_Umbral",AND((BO414&gt;Suspension02Desde),(BO414&gt;Suspension02Hasta),(BT414&gt;Suspension02Desde),(BT414&gt;Suspension02Hasta)),"No_Umbral",AND((BO414&lt;=Suspension02Desde),(BO414&lt;=Suspension02Hasta),(BT414&gt;=Suspension02Desde),(BT414&lt;=Suspension02Hasta)),"Umbral_Anticipado",AND((BO414&lt;=Suspension02Desde),(BO414&lt;=Suspension02Hasta),(BT414&gt;=Suspension02Desde),(BT414&gt;=Suspension02Hasta)),"Umbral_Interno",AND((BO414&gt;=Suspension02Desde),(BO414&lt;=Suspension02Hasta),(BT414&gt;=Suspension02Desde),(BT414&lt;=Suspension02Hasta)),"Umbral_Externo",AND((BO414&gt;=Suspension02Desde),(BO414&lt;=Suspension02Hasta),(BT414&gt;=Suspension02Desde),(BT414&gt;=Suspension02Hasta)),"Umbral_Tardío")</f>
        <v>No_Umbral</v>
      </c>
      <c r="BV414" s="43" cm="1">
        <f t="array" ref="BV414">_xlfn.IFS(BU414="Umbral_Anticipado",BT414-Suspension02Desde+1,BU414="Umbral_Interno",Suspension02Hasta-Suspension02Desde+1,BU414="Umbral_Externo",BT414-$BO414+1,BU414="Umbral_Tardío",Suspension02Hasta-$BO414+1,BU414="No_Umbral",0)</f>
        <v>0</v>
      </c>
      <c r="BW414" s="41" cm="1">
        <f t="array" ref="BW414">_xlfn.IFS(BU414="Umbral_Anticipado",Suspension02Hasta+BV414,BU414="Umbral_Interno",BT414+BV414,BU414="Umbral_Externo",Suspension02Hasta+BV414,BU414="Umbral_Tardío",BT414+BV414,BU414="No_Umbral",BT414)</f>
        <v>44853</v>
      </c>
      <c r="BX414" s="40">
        <f t="shared" si="88"/>
        <v>44854</v>
      </c>
      <c r="BY414" s="41">
        <f t="shared" si="89"/>
        <v>45583</v>
      </c>
      <c r="BZ414" s="42" t="str" cm="1">
        <f t="array" ref="BZ414">_xlfn.IFS(AND((BW414&lt;Suspension01Desde),(BW414&lt;Suspension01Hasta),(BY414&lt;Suspension01Desde),(BY414&lt;Suspension01Hasta)),"No_Umbral",AND((BW414&gt;Suspension01Desde),(BW414&gt;Suspension01Hasta),(BY414&gt;Suspension01Desde),(BY414&gt;Suspension01Hasta)),"No_Umbral",AND((BW414&lt;=Suspension01Desde),(BW414&lt;=Suspension01Hasta),(BY414&gt;=Suspension01Desde),(BY414&lt;=Suspension01Hasta)),"Umbral_Anticipado",AND((BW414&lt;=Suspension01Desde),(BW414&lt;=Suspension01Hasta),(BY414&gt;=Suspension01Desde),(BY414&gt;=Suspension01Hasta)),"Umbral_Interno",AND((BW414&gt;=Suspension01Desde),(BW414&lt;=Suspension01Hasta),(BY414&gt;=Suspension01Desde),(BY414&lt;=Suspension01Hasta)),"Umbral_Externo",AND((BW414&gt;=Suspension01Desde),(BW414&lt;=Suspension01Hasta),(BY414&gt;=Suspension01Desde),(BY414&gt;=Suspension01Hasta)),"Umbral_Tardío")</f>
        <v>No_Umbral</v>
      </c>
      <c r="CA414" s="43" cm="1">
        <f t="array" ref="CA414">_xlfn.IFS(BZ414="Umbral_Anticipado",$BI414-Suspension01Desde+1,BZ414="Umbral_Interno",Suspension01Hasta-Suspension01Desde+1,BZ414="Umbral_Externo",BY414-$BH414+1,BZ414="Umbral_Tardío",Suspension01Hasta-$BH414+1,BZ414="No_Umbral",0)</f>
        <v>0</v>
      </c>
      <c r="CB414" s="42" cm="1">
        <f t="array" ref="CB414">_xlfn.IFS(BZ414="Umbral_Anticipado",Suspension01Hasta+CA414,BZ414="Umbral_Interno",BY414+CA414,BZ414="Umbral_Externo",Suspension01Hasta+CA414,BZ414="Umbral_Tardío",BY414+CA414,BZ414="No_Umbral",BY414)</f>
        <v>45583</v>
      </c>
      <c r="CC414" s="42" t="str" cm="1">
        <f t="array" ref="CC414">_xlfn.IFS(AND((BW414&lt;Suspension02Desde),(BW414&lt;Suspension02Hasta),(CB414&lt;Suspension02Desde),(CB414&lt;Suspension02Hasta)),"No_Umbral",AND((BW414&gt;Suspension02Desde),(BW414&gt;Suspension02Hasta),(CB414&gt;Suspension02Desde),(CB414&gt;Suspension02Hasta)),"No_Umbral",AND((BW414&lt;=Suspension02Desde),(BW414&lt;=Suspension02Hasta),(CB414&gt;=Suspension02Desde),(CB414&lt;=Suspension02Hasta)),"Umbral_Anticipado",AND((BW414&lt;=Suspension02Desde),(BW414&lt;=Suspension02Hasta),(CB414&gt;=Suspension02Desde),(CB414&gt;=Suspension02Hasta)),"Umbral_Interno",AND((BW414&gt;=Suspension02Desde),(BW414&lt;=Suspension02Hasta),(CB414&gt;=Suspension02Desde),(CB414&lt;=Suspension02Hasta)),"Umbral_Externo",AND((BW414&gt;=Suspension02Desde),(BW414&lt;=Suspension02Hasta),(CB414&gt;=Suspension02Desde),(CB414&gt;=Suspension02Hasta)),"Umbral_Tardío")</f>
        <v>No_Umbral</v>
      </c>
      <c r="CD414" s="43" cm="1">
        <f t="array" ref="CD414">_xlfn.IFS(CC414="Umbral_Anticipado",CB414-Suspension02Desde+1,CC414="Umbral_Interno",Suspension02Hasta-Suspension02Desde+1,CC414="Umbral_Externo",CB414-$BH414+1,CC414="Umbral_Tardío",Suspension02Hasta-$BH414+1,CC414="No_Umbral",0)</f>
        <v>0</v>
      </c>
      <c r="CE414" s="41" cm="1">
        <f t="array" ref="CE414">_xlfn.IFS(CC414="Umbral_Anticipado",Suspension02Hasta+CD414,CC414="Umbral_Interno",CB414+CD414,CC414="Umbral_Externo",Suspension02Hasta+CD414,CC414="Umbral_Tardío",CB414+CD414,CC414="No_Umbral",CB414)</f>
        <v>45583</v>
      </c>
      <c r="CF414" s="40">
        <f t="shared" si="90"/>
        <v>45585</v>
      </c>
    </row>
    <row r="415" spans="1:84" s="22" customFormat="1" ht="20.25" customHeight="1">
      <c r="A415" s="77" t="s">
        <v>3532</v>
      </c>
      <c r="B415" s="77" t="str">
        <f t="shared" si="91"/>
        <v>2020</v>
      </c>
      <c r="C415" s="77" t="s">
        <v>3533</v>
      </c>
      <c r="D415" s="77" t="s">
        <v>3534</v>
      </c>
      <c r="E415" s="77" t="s">
        <v>3258</v>
      </c>
      <c r="F415" s="77" t="s">
        <v>808</v>
      </c>
      <c r="G415" s="201" t="s">
        <v>1267</v>
      </c>
      <c r="H415" s="201">
        <v>44196</v>
      </c>
      <c r="I415" s="77" t="s">
        <v>131</v>
      </c>
      <c r="J415" s="77"/>
      <c r="K415" s="78">
        <v>45586</v>
      </c>
      <c r="L415" s="77" t="str">
        <f>VLOOKUP(MONTH($K415),TablaMeses[],2,FALSE)</f>
        <v>10 OCTUBRE</v>
      </c>
      <c r="M415" s="77">
        <f t="shared" si="96"/>
        <v>2024</v>
      </c>
      <c r="N415" s="77"/>
      <c r="O415" s="201"/>
      <c r="P415" s="77"/>
      <c r="Q415" s="77"/>
      <c r="R415" s="201"/>
      <c r="S415" s="77"/>
      <c r="T415" s="77"/>
      <c r="U415" s="201"/>
      <c r="V415" s="77"/>
      <c r="W415" s="77"/>
      <c r="X415" s="201"/>
      <c r="Y415" s="77"/>
      <c r="Z415" s="201"/>
      <c r="AA415" s="77"/>
      <c r="AB415" s="201"/>
      <c r="AC415" s="79"/>
      <c r="AD415" s="77"/>
      <c r="AE415" s="77"/>
      <c r="AF415" s="77"/>
      <c r="AG415" s="77"/>
      <c r="AH415" s="77"/>
      <c r="AI415" s="78"/>
      <c r="AJ415" s="77"/>
      <c r="AK415" s="77"/>
      <c r="AL415" s="77"/>
      <c r="AM415" s="78"/>
      <c r="AN415" s="77"/>
      <c r="AO415" s="77"/>
      <c r="AP415" s="77"/>
      <c r="AQ415" s="77"/>
      <c r="AR415" s="78"/>
      <c r="AS415" s="77"/>
      <c r="AT415" s="78"/>
      <c r="AU415" s="78"/>
      <c r="AV415" s="78">
        <v>45884</v>
      </c>
      <c r="AW415" s="77">
        <f t="shared" si="93"/>
        <v>33</v>
      </c>
      <c r="AX415" s="77"/>
      <c r="AY415" s="84" t="s">
        <v>304</v>
      </c>
      <c r="AZ415" s="81"/>
      <c r="BC415" s="25" t="s">
        <v>3535</v>
      </c>
      <c r="BD415" s="25" t="s">
        <v>3536</v>
      </c>
      <c r="BE415" s="25">
        <v>120</v>
      </c>
      <c r="BF415" s="25">
        <v>60</v>
      </c>
      <c r="BG415" s="25">
        <v>730</v>
      </c>
      <c r="BH415" s="40">
        <f t="shared" si="84"/>
        <v>44196</v>
      </c>
      <c r="BI415" s="41">
        <f t="shared" si="85"/>
        <v>44316</v>
      </c>
      <c r="BJ415" s="42" t="str" cm="1">
        <f t="array" ref="BJ415">_xlfn.IFS(AND((BH415&lt;Suspension01Desde),(BH415&lt;Suspension01Hasta),(BI415&lt;Suspension01Desde),(BI415&lt;Suspension01Hasta)),"No_Umbral",AND((BH415&gt;Suspension01Desde),(BH415&gt;Suspension01Hasta),(BI415&gt;Suspension01Desde),(BI415&gt;Suspension01Hasta)),"No_Umbral",AND((BH415&lt;=Suspension01Desde),(BH415&lt;=Suspension01Hasta),(BI415&gt;=Suspension01Desde),(BI415&lt;=Suspension01Hasta)),"Umbral_Anticipado",AND((BH415&lt;=Suspension01Desde),(BH415&lt;=Suspension01Hasta),(BI415&gt;=Suspension01Desde),(BI415&gt;=Suspension01Hasta)),"Umbral_Interno",AND((BH415&gt;=Suspension01Desde),(BH415&lt;=Suspension01Hasta),(BI415&gt;=Suspension01Desde),(BI415&lt;=Suspension01Hasta)),"Umbral_Externo",AND((BH415&gt;=Suspension01Desde),(BH415&lt;=Suspension01Hasta),(BI415&gt;=Suspension01Desde),(BI415&gt;=Suspension01Hasta)),"Umbral_Tardío")</f>
        <v>No_Umbral</v>
      </c>
      <c r="BK415" s="43" cm="1">
        <f t="array" ref="BK415">_xlfn.IFS(BJ415="Umbral_Anticipado",$BI415-Suspension01Desde+1,BJ415="Umbral_Interno",Suspension01Hasta-Suspension01Desde+1,BJ415="Umbral_Externo",BI415-$BH415+1,BJ415="Umbral_Tardío",Suspension01Hasta-$BH415+1,BJ415="No_Umbral",0)</f>
        <v>0</v>
      </c>
      <c r="BL415" s="42" cm="1">
        <f t="array" ref="BL415">_xlfn.IFS(BJ415="Umbral_Anticipado",Suspension01Hasta+BK415,BJ415="Umbral_Interno",BI415+BK415,BJ415="Umbral_Externo",Suspension01Hasta+BK415,BJ415="Umbral_Tardío",BI415+BK415,BJ415="No_Umbral",BI415)</f>
        <v>44316</v>
      </c>
      <c r="BM415" s="42" t="str" cm="1">
        <f t="array" ref="BM415">_xlfn.IFS(AND((BH415&lt;Suspension02Desde),(BH415&lt;Suspension02Hasta),(BL415&lt;Suspension02Desde),(BL415&lt;Suspension02Hasta)),"No_Umbral",AND((BH415&gt;Suspension02Desde),(BH415&gt;Suspension02Hasta),(BL415&gt;Suspension02Desde),(BL415&gt;Suspension02Hasta)),"No_Umbral",AND((BH415&lt;=Suspension02Desde),(BH415&lt;=Suspension02Hasta),(BL415&gt;=Suspension02Desde),(BL415&lt;=Suspension02Hasta)),"Umbral_Anticipado",AND((BH415&lt;=Suspension02Desde),(BH415&lt;=Suspension02Hasta),(BL415&gt;=Suspension02Desde),(BL415&gt;=Suspension02Hasta)),"Umbral_Interno",AND((BH415&gt;=Suspension02Desde),(BH415&lt;=Suspension02Hasta),(BL415&gt;=Suspension02Desde),(BL415&lt;=Suspension02Hasta)),"Umbral_Externo",AND((BH415&gt;=Suspension02Desde),(BH415&lt;=Suspension02Hasta),(BL415&gt;=Suspension02Desde),(BL415&gt;=Suspension02Hasta)),"Umbral_Tardío")</f>
        <v>Umbral_Externo</v>
      </c>
      <c r="BN415" s="43" cm="1">
        <f t="array" ref="BN415">_xlfn.IFS(BM415="Umbral_Anticipado",BL415-Suspension02Desde+1,BM415="Umbral_Interno",Suspension02Hasta-Suspension02Desde+1,BM415="Umbral_Externo",BL415-$BH415+1,BM415="Umbral_Tardío",Suspension02Hasta-$BH415+1,BM415="No_Umbral",0)</f>
        <v>121</v>
      </c>
      <c r="BO415" s="41" cm="1">
        <f t="array" ref="BO415">_xlfn.IFS(BM415="Umbral_Anticipado",Suspension02Hasta+BN415,BM415="Umbral_Interno",BL415+BN415,BM415="Umbral_Externo",Suspension02Hasta+BN415,BM415="Umbral_Tardío",BL415+BN415,BM415="No_Umbral",BL415)</f>
        <v>44793</v>
      </c>
      <c r="BP415" s="40">
        <f t="shared" si="86"/>
        <v>44793</v>
      </c>
      <c r="BQ415" s="41">
        <f t="shared" si="87"/>
        <v>44853</v>
      </c>
      <c r="BR415" s="42" t="str" cm="1">
        <f t="array" ref="BR415">_xlfn.IFS(AND((BO415&lt;Suspension01Desde),(BO415&lt;Suspension01Hasta),(BQ415&lt;Suspension01Desde),(BQ415&lt;Suspension01Hasta)),"No_Umbral",AND((BO415&gt;Suspension01Desde),(BO415&gt;Suspension01Hasta),(BQ415&gt;Suspension01Desde),(BQ415&gt;Suspension01Hasta)),"No_Umbral",AND((BO415&lt;=Suspension01Desde),(BO415&lt;=Suspension01Hasta),(BQ415&gt;=Suspension01Desde),(BQ415&lt;=Suspension01Hasta)),"Umbral_Anticipado",AND((BO415&lt;=Suspension01Desde),(BO415&lt;=Suspension01Hasta),(BQ415&gt;=Suspension01Desde),(BQ415&gt;=Suspension01Hasta)),"Umbral_Interno",AND((BO415&gt;=Suspension01Desde),(BO415&lt;=Suspension01Hasta),(BQ415&gt;=Suspension01Desde),(BQ415&lt;=Suspension01Hasta)),"Umbral_Externo",AND((BO415&gt;=Suspension01Desde),(BO415&lt;=Suspension01Hasta),(BQ415&gt;=Suspension01Desde),(BQ415&gt;=Suspension01Hasta)),"Umbral_Tardío")</f>
        <v>No_Umbral</v>
      </c>
      <c r="BS415" s="43" cm="1">
        <f t="array" ref="BS415">_xlfn.IFS(BR415="Umbral_Anticipado",$BQ415-Suspension01Desde+1,BR415="Umbral_Interno",Suspension01Hasta-Suspension01Desde+1,BR415="Umbral_Externo",BQ415-$BO415+1,BR415="Umbral_Tardío",Suspension01Hasta-$BO415+1,BR415="No_Umbral",0)</f>
        <v>0</v>
      </c>
      <c r="BT415" s="42" cm="1">
        <f t="array" ref="BT415">_xlfn.IFS(BR415="Umbral_Anticipado",Suspension01Hasta+BS415,BR415="Umbral_Interno",BQ415+BS415,BR415="Umbral_Externo",Suspension01Hasta+BS415,BR415="Umbral_Tardío",BQ415+BS415,BR415="No_Umbral",BQ415)</f>
        <v>44853</v>
      </c>
      <c r="BU415" s="42" t="str" cm="1">
        <f t="array" ref="BU415">_xlfn.IFS(AND((BO415&lt;Suspension02Desde),(BO415&lt;Suspension02Hasta),(BT415&lt;Suspension02Desde),(BT415&lt;Suspension02Hasta)),"No_Umbral",AND((BO415&gt;Suspension02Desde),(BO415&gt;Suspension02Hasta),(BT415&gt;Suspension02Desde),(BT415&gt;Suspension02Hasta)),"No_Umbral",AND((BO415&lt;=Suspension02Desde),(BO415&lt;=Suspension02Hasta),(BT415&gt;=Suspension02Desde),(BT415&lt;=Suspension02Hasta)),"Umbral_Anticipado",AND((BO415&lt;=Suspension02Desde),(BO415&lt;=Suspension02Hasta),(BT415&gt;=Suspension02Desde),(BT415&gt;=Suspension02Hasta)),"Umbral_Interno",AND((BO415&gt;=Suspension02Desde),(BO415&lt;=Suspension02Hasta),(BT415&gt;=Suspension02Desde),(BT415&lt;=Suspension02Hasta)),"Umbral_Externo",AND((BO415&gt;=Suspension02Desde),(BO415&lt;=Suspension02Hasta),(BT415&gt;=Suspension02Desde),(BT415&gt;=Suspension02Hasta)),"Umbral_Tardío")</f>
        <v>No_Umbral</v>
      </c>
      <c r="BV415" s="43" cm="1">
        <f t="array" ref="BV415">_xlfn.IFS(BU415="Umbral_Anticipado",BT415-Suspension02Desde+1,BU415="Umbral_Interno",Suspension02Hasta-Suspension02Desde+1,BU415="Umbral_Externo",BT415-$BO415+1,BU415="Umbral_Tardío",Suspension02Hasta-$BO415+1,BU415="No_Umbral",0)</f>
        <v>0</v>
      </c>
      <c r="BW415" s="41" cm="1">
        <f t="array" ref="BW415">_xlfn.IFS(BU415="Umbral_Anticipado",Suspension02Hasta+BV415,BU415="Umbral_Interno",BT415+BV415,BU415="Umbral_Externo",Suspension02Hasta+BV415,BU415="Umbral_Tardío",BT415+BV415,BU415="No_Umbral",BT415)</f>
        <v>44853</v>
      </c>
      <c r="BX415" s="40">
        <f t="shared" si="88"/>
        <v>44854</v>
      </c>
      <c r="BY415" s="41">
        <f t="shared" si="89"/>
        <v>45583</v>
      </c>
      <c r="BZ415" s="42" t="str" cm="1">
        <f t="array" ref="BZ415">_xlfn.IFS(AND((BW415&lt;Suspension01Desde),(BW415&lt;Suspension01Hasta),(BY415&lt;Suspension01Desde),(BY415&lt;Suspension01Hasta)),"No_Umbral",AND((BW415&gt;Suspension01Desde),(BW415&gt;Suspension01Hasta),(BY415&gt;Suspension01Desde),(BY415&gt;Suspension01Hasta)),"No_Umbral",AND((BW415&lt;=Suspension01Desde),(BW415&lt;=Suspension01Hasta),(BY415&gt;=Suspension01Desde),(BY415&lt;=Suspension01Hasta)),"Umbral_Anticipado",AND((BW415&lt;=Suspension01Desde),(BW415&lt;=Suspension01Hasta),(BY415&gt;=Suspension01Desde),(BY415&gt;=Suspension01Hasta)),"Umbral_Interno",AND((BW415&gt;=Suspension01Desde),(BW415&lt;=Suspension01Hasta),(BY415&gt;=Suspension01Desde),(BY415&lt;=Suspension01Hasta)),"Umbral_Externo",AND((BW415&gt;=Suspension01Desde),(BW415&lt;=Suspension01Hasta),(BY415&gt;=Suspension01Desde),(BY415&gt;=Suspension01Hasta)),"Umbral_Tardío")</f>
        <v>No_Umbral</v>
      </c>
      <c r="CA415" s="43" cm="1">
        <f t="array" ref="CA415">_xlfn.IFS(BZ415="Umbral_Anticipado",$BI415-Suspension01Desde+1,BZ415="Umbral_Interno",Suspension01Hasta-Suspension01Desde+1,BZ415="Umbral_Externo",BY415-$BH415+1,BZ415="Umbral_Tardío",Suspension01Hasta-$BH415+1,BZ415="No_Umbral",0)</f>
        <v>0</v>
      </c>
      <c r="CB415" s="42" cm="1">
        <f t="array" ref="CB415">_xlfn.IFS(BZ415="Umbral_Anticipado",Suspension01Hasta+CA415,BZ415="Umbral_Interno",BY415+CA415,BZ415="Umbral_Externo",Suspension01Hasta+CA415,BZ415="Umbral_Tardío",BY415+CA415,BZ415="No_Umbral",BY415)</f>
        <v>45583</v>
      </c>
      <c r="CC415" s="42" t="str" cm="1">
        <f t="array" ref="CC415">_xlfn.IFS(AND((BW415&lt;Suspension02Desde),(BW415&lt;Suspension02Hasta),(CB415&lt;Suspension02Desde),(CB415&lt;Suspension02Hasta)),"No_Umbral",AND((BW415&gt;Suspension02Desde),(BW415&gt;Suspension02Hasta),(CB415&gt;Suspension02Desde),(CB415&gt;Suspension02Hasta)),"No_Umbral",AND((BW415&lt;=Suspension02Desde),(BW415&lt;=Suspension02Hasta),(CB415&gt;=Suspension02Desde),(CB415&lt;=Suspension02Hasta)),"Umbral_Anticipado",AND((BW415&lt;=Suspension02Desde),(BW415&lt;=Suspension02Hasta),(CB415&gt;=Suspension02Desde),(CB415&gt;=Suspension02Hasta)),"Umbral_Interno",AND((BW415&gt;=Suspension02Desde),(BW415&lt;=Suspension02Hasta),(CB415&gt;=Suspension02Desde),(CB415&lt;=Suspension02Hasta)),"Umbral_Externo",AND((BW415&gt;=Suspension02Desde),(BW415&lt;=Suspension02Hasta),(CB415&gt;=Suspension02Desde),(CB415&gt;=Suspension02Hasta)),"Umbral_Tardío")</f>
        <v>No_Umbral</v>
      </c>
      <c r="CD415" s="43" cm="1">
        <f t="array" ref="CD415">_xlfn.IFS(CC415="Umbral_Anticipado",CB415-Suspension02Desde+1,CC415="Umbral_Interno",Suspension02Hasta-Suspension02Desde+1,CC415="Umbral_Externo",CB415-$BH415+1,CC415="Umbral_Tardío",Suspension02Hasta-$BH415+1,CC415="No_Umbral",0)</f>
        <v>0</v>
      </c>
      <c r="CE415" s="41" cm="1">
        <f t="array" ref="CE415">_xlfn.IFS(CC415="Umbral_Anticipado",Suspension02Hasta+CD415,CC415="Umbral_Interno",CB415+CD415,CC415="Umbral_Externo",Suspension02Hasta+CD415,CC415="Umbral_Tardío",CB415+CD415,CC415="No_Umbral",CB415)</f>
        <v>45583</v>
      </c>
      <c r="CF415" s="40">
        <f t="shared" si="90"/>
        <v>45585</v>
      </c>
    </row>
    <row r="416" spans="1:84" s="22" customFormat="1" ht="20.25" customHeight="1">
      <c r="A416" s="77" t="s">
        <v>3537</v>
      </c>
      <c r="B416" s="77" t="str">
        <f t="shared" si="91"/>
        <v>2020</v>
      </c>
      <c r="C416" s="77" t="s">
        <v>2524</v>
      </c>
      <c r="D416" s="77" t="s">
        <v>3538</v>
      </c>
      <c r="E416" s="77" t="s">
        <v>497</v>
      </c>
      <c r="F416" s="77" t="s">
        <v>165</v>
      </c>
      <c r="G416" s="201">
        <v>43880</v>
      </c>
      <c r="H416" s="201">
        <v>44196</v>
      </c>
      <c r="I416" s="77" t="s">
        <v>110</v>
      </c>
      <c r="J416" s="77"/>
      <c r="K416" s="78"/>
      <c r="L416" s="77" t="str">
        <f>VLOOKUP(MONTH($K416),TablaMeses[],2,FALSE)</f>
        <v>01 ENERO</v>
      </c>
      <c r="M416" s="77">
        <f t="shared" si="96"/>
        <v>1900</v>
      </c>
      <c r="N416" s="77" t="s">
        <v>3539</v>
      </c>
      <c r="O416" s="201" t="s">
        <v>3540</v>
      </c>
      <c r="P416" s="77"/>
      <c r="Q416" s="77"/>
      <c r="R416" s="201"/>
      <c r="S416" s="77"/>
      <c r="T416" s="77"/>
      <c r="U416" s="201"/>
      <c r="V416" s="77"/>
      <c r="W416" s="77"/>
      <c r="X416" s="201"/>
      <c r="Y416" s="77"/>
      <c r="Z416" s="201"/>
      <c r="AA416" s="77"/>
      <c r="AB416" s="201"/>
      <c r="AC416" s="79"/>
      <c r="AD416" s="77"/>
      <c r="AE416" s="77"/>
      <c r="AF416" s="77"/>
      <c r="AG416" s="77"/>
      <c r="AH416" s="77"/>
      <c r="AI416" s="78"/>
      <c r="AJ416" s="77"/>
      <c r="AK416" s="77"/>
      <c r="AL416" s="77"/>
      <c r="AM416" s="78"/>
      <c r="AN416" s="77"/>
      <c r="AO416" s="77"/>
      <c r="AP416" s="77"/>
      <c r="AQ416" s="77"/>
      <c r="AR416" s="78"/>
      <c r="AS416" s="77"/>
      <c r="AT416" s="78"/>
      <c r="AU416" s="78"/>
      <c r="AV416" s="78">
        <v>45884</v>
      </c>
      <c r="AW416" s="77">
        <f t="shared" si="93"/>
        <v>33</v>
      </c>
      <c r="AX416" s="77">
        <f t="shared" ref="AX416:AX445" si="97">YEAR($AV416)</f>
        <v>2025</v>
      </c>
      <c r="AY416" s="84" t="s">
        <v>116</v>
      </c>
      <c r="AZ416" s="81" t="s">
        <v>3541</v>
      </c>
      <c r="BC416" s="25" t="s">
        <v>673</v>
      </c>
      <c r="BD416" s="25" t="s">
        <v>1634</v>
      </c>
      <c r="BE416" s="25">
        <v>120</v>
      </c>
      <c r="BF416" s="25">
        <v>60</v>
      </c>
      <c r="BG416" s="25">
        <v>730</v>
      </c>
      <c r="BH416" s="40">
        <f t="shared" si="84"/>
        <v>44196</v>
      </c>
      <c r="BI416" s="41">
        <f t="shared" si="85"/>
        <v>44316</v>
      </c>
      <c r="BJ416" s="42" t="str" cm="1">
        <f t="array" ref="BJ416">_xlfn.IFS(AND((BH416&lt;Suspension01Desde),(BH416&lt;Suspension01Hasta),(BI416&lt;Suspension01Desde),(BI416&lt;Suspension01Hasta)),"No_Umbral",AND((BH416&gt;Suspension01Desde),(BH416&gt;Suspension01Hasta),(BI416&gt;Suspension01Desde),(BI416&gt;Suspension01Hasta)),"No_Umbral",AND((BH416&lt;=Suspension01Desde),(BH416&lt;=Suspension01Hasta),(BI416&gt;=Suspension01Desde),(BI416&lt;=Suspension01Hasta)),"Umbral_Anticipado",AND((BH416&lt;=Suspension01Desde),(BH416&lt;=Suspension01Hasta),(BI416&gt;=Suspension01Desde),(BI416&gt;=Suspension01Hasta)),"Umbral_Interno",AND((BH416&gt;=Suspension01Desde),(BH416&lt;=Suspension01Hasta),(BI416&gt;=Suspension01Desde),(BI416&lt;=Suspension01Hasta)),"Umbral_Externo",AND((BH416&gt;=Suspension01Desde),(BH416&lt;=Suspension01Hasta),(BI416&gt;=Suspension01Desde),(BI416&gt;=Suspension01Hasta)),"Umbral_Tardío")</f>
        <v>No_Umbral</v>
      </c>
      <c r="BK416" s="43" cm="1">
        <f t="array" ref="BK416">_xlfn.IFS(BJ416="Umbral_Anticipado",$BI416-Suspension01Desde+1,BJ416="Umbral_Interno",Suspension01Hasta-Suspension01Desde+1,BJ416="Umbral_Externo",BI416-$BH416+1,BJ416="Umbral_Tardío",Suspension01Hasta-$BH416+1,BJ416="No_Umbral",0)</f>
        <v>0</v>
      </c>
      <c r="BL416" s="42" cm="1">
        <f t="array" ref="BL416">_xlfn.IFS(BJ416="Umbral_Anticipado",Suspension01Hasta+BK416,BJ416="Umbral_Interno",BI416+BK416,BJ416="Umbral_Externo",Suspension01Hasta+BK416,BJ416="Umbral_Tardío",BI416+BK416,BJ416="No_Umbral",BI416)</f>
        <v>44316</v>
      </c>
      <c r="BM416" s="42" t="str" cm="1">
        <f t="array" ref="BM416">_xlfn.IFS(AND((BH416&lt;Suspension02Desde),(BH416&lt;Suspension02Hasta),(BL416&lt;Suspension02Desde),(BL416&lt;Suspension02Hasta)),"No_Umbral",AND((BH416&gt;Suspension02Desde),(BH416&gt;Suspension02Hasta),(BL416&gt;Suspension02Desde),(BL416&gt;Suspension02Hasta)),"No_Umbral",AND((BH416&lt;=Suspension02Desde),(BH416&lt;=Suspension02Hasta),(BL416&gt;=Suspension02Desde),(BL416&lt;=Suspension02Hasta)),"Umbral_Anticipado",AND((BH416&lt;=Suspension02Desde),(BH416&lt;=Suspension02Hasta),(BL416&gt;=Suspension02Desde),(BL416&gt;=Suspension02Hasta)),"Umbral_Interno",AND((BH416&gt;=Suspension02Desde),(BH416&lt;=Suspension02Hasta),(BL416&gt;=Suspension02Desde),(BL416&lt;=Suspension02Hasta)),"Umbral_Externo",AND((BH416&gt;=Suspension02Desde),(BH416&lt;=Suspension02Hasta),(BL416&gt;=Suspension02Desde),(BL416&gt;=Suspension02Hasta)),"Umbral_Tardío")</f>
        <v>Umbral_Externo</v>
      </c>
      <c r="BN416" s="43" cm="1">
        <f t="array" ref="BN416">_xlfn.IFS(BM416="Umbral_Anticipado",BL416-Suspension02Desde+1,BM416="Umbral_Interno",Suspension02Hasta-Suspension02Desde+1,BM416="Umbral_Externo",BL416-$BH416+1,BM416="Umbral_Tardío",Suspension02Hasta-$BH416+1,BM416="No_Umbral",0)</f>
        <v>121</v>
      </c>
      <c r="BO416" s="41" cm="1">
        <f t="array" ref="BO416">_xlfn.IFS(BM416="Umbral_Anticipado",Suspension02Hasta+BN416,BM416="Umbral_Interno",BL416+BN416,BM416="Umbral_Externo",Suspension02Hasta+BN416,BM416="Umbral_Tardío",BL416+BN416,BM416="No_Umbral",BL416)</f>
        <v>44793</v>
      </c>
      <c r="BP416" s="40">
        <f t="shared" si="86"/>
        <v>44793</v>
      </c>
      <c r="BQ416" s="41">
        <f t="shared" si="87"/>
        <v>44853</v>
      </c>
      <c r="BR416" s="42" t="str" cm="1">
        <f t="array" ref="BR416">_xlfn.IFS(AND((BO416&lt;Suspension01Desde),(BO416&lt;Suspension01Hasta),(BQ416&lt;Suspension01Desde),(BQ416&lt;Suspension01Hasta)),"No_Umbral",AND((BO416&gt;Suspension01Desde),(BO416&gt;Suspension01Hasta),(BQ416&gt;Suspension01Desde),(BQ416&gt;Suspension01Hasta)),"No_Umbral",AND((BO416&lt;=Suspension01Desde),(BO416&lt;=Suspension01Hasta),(BQ416&gt;=Suspension01Desde),(BQ416&lt;=Suspension01Hasta)),"Umbral_Anticipado",AND((BO416&lt;=Suspension01Desde),(BO416&lt;=Suspension01Hasta),(BQ416&gt;=Suspension01Desde),(BQ416&gt;=Suspension01Hasta)),"Umbral_Interno",AND((BO416&gt;=Suspension01Desde),(BO416&lt;=Suspension01Hasta),(BQ416&gt;=Suspension01Desde),(BQ416&lt;=Suspension01Hasta)),"Umbral_Externo",AND((BO416&gt;=Suspension01Desde),(BO416&lt;=Suspension01Hasta),(BQ416&gt;=Suspension01Desde),(BQ416&gt;=Suspension01Hasta)),"Umbral_Tardío")</f>
        <v>No_Umbral</v>
      </c>
      <c r="BS416" s="43" cm="1">
        <f t="array" ref="BS416">_xlfn.IFS(BR416="Umbral_Anticipado",$BQ416-Suspension01Desde+1,BR416="Umbral_Interno",Suspension01Hasta-Suspension01Desde+1,BR416="Umbral_Externo",BQ416-$BO416+1,BR416="Umbral_Tardío",Suspension01Hasta-$BO416+1,BR416="No_Umbral",0)</f>
        <v>0</v>
      </c>
      <c r="BT416" s="42" cm="1">
        <f t="array" ref="BT416">_xlfn.IFS(BR416="Umbral_Anticipado",Suspension01Hasta+BS416,BR416="Umbral_Interno",BQ416+BS416,BR416="Umbral_Externo",Suspension01Hasta+BS416,BR416="Umbral_Tardío",BQ416+BS416,BR416="No_Umbral",BQ416)</f>
        <v>44853</v>
      </c>
      <c r="BU416" s="42" t="str" cm="1">
        <f t="array" ref="BU416">_xlfn.IFS(AND((BO416&lt;Suspension02Desde),(BO416&lt;Suspension02Hasta),(BT416&lt;Suspension02Desde),(BT416&lt;Suspension02Hasta)),"No_Umbral",AND((BO416&gt;Suspension02Desde),(BO416&gt;Suspension02Hasta),(BT416&gt;Suspension02Desde),(BT416&gt;Suspension02Hasta)),"No_Umbral",AND((BO416&lt;=Suspension02Desde),(BO416&lt;=Suspension02Hasta),(BT416&gt;=Suspension02Desde),(BT416&lt;=Suspension02Hasta)),"Umbral_Anticipado",AND((BO416&lt;=Suspension02Desde),(BO416&lt;=Suspension02Hasta),(BT416&gt;=Suspension02Desde),(BT416&gt;=Suspension02Hasta)),"Umbral_Interno",AND((BO416&gt;=Suspension02Desde),(BO416&lt;=Suspension02Hasta),(BT416&gt;=Suspension02Desde),(BT416&lt;=Suspension02Hasta)),"Umbral_Externo",AND((BO416&gt;=Suspension02Desde),(BO416&lt;=Suspension02Hasta),(BT416&gt;=Suspension02Desde),(BT416&gt;=Suspension02Hasta)),"Umbral_Tardío")</f>
        <v>No_Umbral</v>
      </c>
      <c r="BV416" s="43" cm="1">
        <f t="array" ref="BV416">_xlfn.IFS(BU416="Umbral_Anticipado",BT416-Suspension02Desde+1,BU416="Umbral_Interno",Suspension02Hasta-Suspension02Desde+1,BU416="Umbral_Externo",BT416-$BO416+1,BU416="Umbral_Tardío",Suspension02Hasta-$BO416+1,BU416="No_Umbral",0)</f>
        <v>0</v>
      </c>
      <c r="BW416" s="41" cm="1">
        <f t="array" ref="BW416">_xlfn.IFS(BU416="Umbral_Anticipado",Suspension02Hasta+BV416,BU416="Umbral_Interno",BT416+BV416,BU416="Umbral_Externo",Suspension02Hasta+BV416,BU416="Umbral_Tardío",BT416+BV416,BU416="No_Umbral",BT416)</f>
        <v>44853</v>
      </c>
      <c r="BX416" s="40">
        <f t="shared" si="88"/>
        <v>44854</v>
      </c>
      <c r="BY416" s="41">
        <f t="shared" si="89"/>
        <v>45583</v>
      </c>
      <c r="BZ416" s="42" t="str" cm="1">
        <f t="array" ref="BZ416">_xlfn.IFS(AND((BW416&lt;Suspension01Desde),(BW416&lt;Suspension01Hasta),(BY416&lt;Suspension01Desde),(BY416&lt;Suspension01Hasta)),"No_Umbral",AND((BW416&gt;Suspension01Desde),(BW416&gt;Suspension01Hasta),(BY416&gt;Suspension01Desde),(BY416&gt;Suspension01Hasta)),"No_Umbral",AND((BW416&lt;=Suspension01Desde),(BW416&lt;=Suspension01Hasta),(BY416&gt;=Suspension01Desde),(BY416&lt;=Suspension01Hasta)),"Umbral_Anticipado",AND((BW416&lt;=Suspension01Desde),(BW416&lt;=Suspension01Hasta),(BY416&gt;=Suspension01Desde),(BY416&gt;=Suspension01Hasta)),"Umbral_Interno",AND((BW416&gt;=Suspension01Desde),(BW416&lt;=Suspension01Hasta),(BY416&gt;=Suspension01Desde),(BY416&lt;=Suspension01Hasta)),"Umbral_Externo",AND((BW416&gt;=Suspension01Desde),(BW416&lt;=Suspension01Hasta),(BY416&gt;=Suspension01Desde),(BY416&gt;=Suspension01Hasta)),"Umbral_Tardío")</f>
        <v>No_Umbral</v>
      </c>
      <c r="CA416" s="43" cm="1">
        <f t="array" ref="CA416">_xlfn.IFS(BZ416="Umbral_Anticipado",$BI416-Suspension01Desde+1,BZ416="Umbral_Interno",Suspension01Hasta-Suspension01Desde+1,BZ416="Umbral_Externo",BY416-$BH416+1,BZ416="Umbral_Tardío",Suspension01Hasta-$BH416+1,BZ416="No_Umbral",0)</f>
        <v>0</v>
      </c>
      <c r="CB416" s="42" cm="1">
        <f t="array" ref="CB416">_xlfn.IFS(BZ416="Umbral_Anticipado",Suspension01Hasta+CA416,BZ416="Umbral_Interno",BY416+CA416,BZ416="Umbral_Externo",Suspension01Hasta+CA416,BZ416="Umbral_Tardío",BY416+CA416,BZ416="No_Umbral",BY416)</f>
        <v>45583</v>
      </c>
      <c r="CC416" s="42" t="str" cm="1">
        <f t="array" ref="CC416">_xlfn.IFS(AND((BW416&lt;Suspension02Desde),(BW416&lt;Suspension02Hasta),(CB416&lt;Suspension02Desde),(CB416&lt;Suspension02Hasta)),"No_Umbral",AND((BW416&gt;Suspension02Desde),(BW416&gt;Suspension02Hasta),(CB416&gt;Suspension02Desde),(CB416&gt;Suspension02Hasta)),"No_Umbral",AND((BW416&lt;=Suspension02Desde),(BW416&lt;=Suspension02Hasta),(CB416&gt;=Suspension02Desde),(CB416&lt;=Suspension02Hasta)),"Umbral_Anticipado",AND((BW416&lt;=Suspension02Desde),(BW416&lt;=Suspension02Hasta),(CB416&gt;=Suspension02Desde),(CB416&gt;=Suspension02Hasta)),"Umbral_Interno",AND((BW416&gt;=Suspension02Desde),(BW416&lt;=Suspension02Hasta),(CB416&gt;=Suspension02Desde),(CB416&lt;=Suspension02Hasta)),"Umbral_Externo",AND((BW416&gt;=Suspension02Desde),(BW416&lt;=Suspension02Hasta),(CB416&gt;=Suspension02Desde),(CB416&gt;=Suspension02Hasta)),"Umbral_Tardío")</f>
        <v>No_Umbral</v>
      </c>
      <c r="CD416" s="43" cm="1">
        <f t="array" ref="CD416">_xlfn.IFS(CC416="Umbral_Anticipado",CB416-Suspension02Desde+1,CC416="Umbral_Interno",Suspension02Hasta-Suspension02Desde+1,CC416="Umbral_Externo",CB416-$BH416+1,CC416="Umbral_Tardío",Suspension02Hasta-$BH416+1,CC416="No_Umbral",0)</f>
        <v>0</v>
      </c>
      <c r="CE416" s="41" cm="1">
        <f t="array" ref="CE416">_xlfn.IFS(CC416="Umbral_Anticipado",Suspension02Hasta+CD416,CC416="Umbral_Interno",CB416+CD416,CC416="Umbral_Externo",Suspension02Hasta+CD416,CC416="Umbral_Tardío",CB416+CD416,CC416="No_Umbral",CB416)</f>
        <v>45583</v>
      </c>
      <c r="CF416" s="40">
        <f t="shared" si="90"/>
        <v>45585</v>
      </c>
    </row>
    <row r="417" spans="1:84" s="22" customFormat="1" ht="20.25" customHeight="1">
      <c r="A417" s="77" t="s">
        <v>3542</v>
      </c>
      <c r="B417" s="77" t="str">
        <f t="shared" si="91"/>
        <v>2020</v>
      </c>
      <c r="C417" s="77" t="s">
        <v>3543</v>
      </c>
      <c r="D417" s="77" t="s">
        <v>3501</v>
      </c>
      <c r="E417" s="77" t="s">
        <v>3258</v>
      </c>
      <c r="F417" s="77" t="s">
        <v>109</v>
      </c>
      <c r="G417" s="201" t="s">
        <v>1303</v>
      </c>
      <c r="H417" s="201">
        <v>44196</v>
      </c>
      <c r="I417" s="77" t="s">
        <v>585</v>
      </c>
      <c r="J417" s="77"/>
      <c r="K417" s="78" t="s">
        <v>3275</v>
      </c>
      <c r="L417" s="77" t="s">
        <v>3275</v>
      </c>
      <c r="M417" s="77" t="s">
        <v>3275</v>
      </c>
      <c r="N417" s="77"/>
      <c r="O417" s="201"/>
      <c r="P417" s="77" t="s">
        <v>3544</v>
      </c>
      <c r="Q417" s="77"/>
      <c r="R417" s="201"/>
      <c r="S417" s="77"/>
      <c r="T417" s="77"/>
      <c r="U417" s="201"/>
      <c r="V417" s="77"/>
      <c r="W417" s="77"/>
      <c r="X417" s="201"/>
      <c r="Y417" s="77"/>
      <c r="Z417" s="201"/>
      <c r="AA417" s="77"/>
      <c r="AB417" s="201"/>
      <c r="AC417" s="79"/>
      <c r="AD417" s="77"/>
      <c r="AE417" s="77"/>
      <c r="AF417" s="77"/>
      <c r="AG417" s="77"/>
      <c r="AH417" s="77"/>
      <c r="AI417" s="78"/>
      <c r="AJ417" s="77"/>
      <c r="AK417" s="77"/>
      <c r="AL417" s="77"/>
      <c r="AM417" s="78"/>
      <c r="AN417" s="77"/>
      <c r="AO417" s="77"/>
      <c r="AP417" s="77"/>
      <c r="AQ417" s="77"/>
      <c r="AR417" s="78"/>
      <c r="AS417" s="77"/>
      <c r="AT417" s="78"/>
      <c r="AU417" s="78"/>
      <c r="AV417" s="78">
        <v>45665</v>
      </c>
      <c r="AW417" s="77">
        <f t="shared" si="93"/>
        <v>2</v>
      </c>
      <c r="AX417" s="77">
        <f t="shared" si="97"/>
        <v>2025</v>
      </c>
      <c r="AY417" s="84" t="s">
        <v>116</v>
      </c>
      <c r="AZ417" s="81" t="s">
        <v>2511</v>
      </c>
      <c r="BC417" s="25" t="s">
        <v>733</v>
      </c>
      <c r="BD417" s="25" t="s">
        <v>674</v>
      </c>
      <c r="BE417" s="25">
        <v>120</v>
      </c>
      <c r="BF417" s="25">
        <v>60</v>
      </c>
      <c r="BG417" s="25">
        <v>730</v>
      </c>
      <c r="BH417" s="40">
        <f t="shared" si="84"/>
        <v>44196</v>
      </c>
      <c r="BI417" s="41">
        <f t="shared" si="85"/>
        <v>44316</v>
      </c>
      <c r="BJ417" s="42" t="str" cm="1">
        <f t="array" ref="BJ417">_xlfn.IFS(AND((BH417&lt;Suspension01Desde),(BH417&lt;Suspension01Hasta),(BI417&lt;Suspension01Desde),(BI417&lt;Suspension01Hasta)),"No_Umbral",AND((BH417&gt;Suspension01Desde),(BH417&gt;Suspension01Hasta),(BI417&gt;Suspension01Desde),(BI417&gt;Suspension01Hasta)),"No_Umbral",AND((BH417&lt;=Suspension01Desde),(BH417&lt;=Suspension01Hasta),(BI417&gt;=Suspension01Desde),(BI417&lt;=Suspension01Hasta)),"Umbral_Anticipado",AND((BH417&lt;=Suspension01Desde),(BH417&lt;=Suspension01Hasta),(BI417&gt;=Suspension01Desde),(BI417&gt;=Suspension01Hasta)),"Umbral_Interno",AND((BH417&gt;=Suspension01Desde),(BH417&lt;=Suspension01Hasta),(BI417&gt;=Suspension01Desde),(BI417&lt;=Suspension01Hasta)),"Umbral_Externo",AND((BH417&gt;=Suspension01Desde),(BH417&lt;=Suspension01Hasta),(BI417&gt;=Suspension01Desde),(BI417&gt;=Suspension01Hasta)),"Umbral_Tardío")</f>
        <v>No_Umbral</v>
      </c>
      <c r="BK417" s="43" cm="1">
        <f t="array" ref="BK417">_xlfn.IFS(BJ417="Umbral_Anticipado",$BI417-Suspension01Desde+1,BJ417="Umbral_Interno",Suspension01Hasta-Suspension01Desde+1,BJ417="Umbral_Externo",BI417-$BH417+1,BJ417="Umbral_Tardío",Suspension01Hasta-$BH417+1,BJ417="No_Umbral",0)</f>
        <v>0</v>
      </c>
      <c r="BL417" s="42" cm="1">
        <f t="array" ref="BL417">_xlfn.IFS(BJ417="Umbral_Anticipado",Suspension01Hasta+BK417,BJ417="Umbral_Interno",BI417+BK417,BJ417="Umbral_Externo",Suspension01Hasta+BK417,BJ417="Umbral_Tardío",BI417+BK417,BJ417="No_Umbral",BI417)</f>
        <v>44316</v>
      </c>
      <c r="BM417" s="42" t="str" cm="1">
        <f t="array" ref="BM417">_xlfn.IFS(AND((BH417&lt;Suspension02Desde),(BH417&lt;Suspension02Hasta),(BL417&lt;Suspension02Desde),(BL417&lt;Suspension02Hasta)),"No_Umbral",AND((BH417&gt;Suspension02Desde),(BH417&gt;Suspension02Hasta),(BL417&gt;Suspension02Desde),(BL417&gt;Suspension02Hasta)),"No_Umbral",AND((BH417&lt;=Suspension02Desde),(BH417&lt;=Suspension02Hasta),(BL417&gt;=Suspension02Desde),(BL417&lt;=Suspension02Hasta)),"Umbral_Anticipado",AND((BH417&lt;=Suspension02Desde),(BH417&lt;=Suspension02Hasta),(BL417&gt;=Suspension02Desde),(BL417&gt;=Suspension02Hasta)),"Umbral_Interno",AND((BH417&gt;=Suspension02Desde),(BH417&lt;=Suspension02Hasta),(BL417&gt;=Suspension02Desde),(BL417&lt;=Suspension02Hasta)),"Umbral_Externo",AND((BH417&gt;=Suspension02Desde),(BH417&lt;=Suspension02Hasta),(BL417&gt;=Suspension02Desde),(BL417&gt;=Suspension02Hasta)),"Umbral_Tardío")</f>
        <v>Umbral_Externo</v>
      </c>
      <c r="BN417" s="43" cm="1">
        <f t="array" ref="BN417">_xlfn.IFS(BM417="Umbral_Anticipado",BL417-Suspension02Desde+1,BM417="Umbral_Interno",Suspension02Hasta-Suspension02Desde+1,BM417="Umbral_Externo",BL417-$BH417+1,BM417="Umbral_Tardío",Suspension02Hasta-$BH417+1,BM417="No_Umbral",0)</f>
        <v>121</v>
      </c>
      <c r="BO417" s="41" cm="1">
        <f t="array" ref="BO417">_xlfn.IFS(BM417="Umbral_Anticipado",Suspension02Hasta+BN417,BM417="Umbral_Interno",BL417+BN417,BM417="Umbral_Externo",Suspension02Hasta+BN417,BM417="Umbral_Tardío",BL417+BN417,BM417="No_Umbral",BL417)</f>
        <v>44793</v>
      </c>
      <c r="BP417" s="40">
        <f t="shared" si="86"/>
        <v>44793</v>
      </c>
      <c r="BQ417" s="41">
        <f t="shared" si="87"/>
        <v>44853</v>
      </c>
      <c r="BR417" s="42" t="str" cm="1">
        <f t="array" ref="BR417">_xlfn.IFS(AND((BO417&lt;Suspension01Desde),(BO417&lt;Suspension01Hasta),(BQ417&lt;Suspension01Desde),(BQ417&lt;Suspension01Hasta)),"No_Umbral",AND((BO417&gt;Suspension01Desde),(BO417&gt;Suspension01Hasta),(BQ417&gt;Suspension01Desde),(BQ417&gt;Suspension01Hasta)),"No_Umbral",AND((BO417&lt;=Suspension01Desde),(BO417&lt;=Suspension01Hasta),(BQ417&gt;=Suspension01Desde),(BQ417&lt;=Suspension01Hasta)),"Umbral_Anticipado",AND((BO417&lt;=Suspension01Desde),(BO417&lt;=Suspension01Hasta),(BQ417&gt;=Suspension01Desde),(BQ417&gt;=Suspension01Hasta)),"Umbral_Interno",AND((BO417&gt;=Suspension01Desde),(BO417&lt;=Suspension01Hasta),(BQ417&gt;=Suspension01Desde),(BQ417&lt;=Suspension01Hasta)),"Umbral_Externo",AND((BO417&gt;=Suspension01Desde),(BO417&lt;=Suspension01Hasta),(BQ417&gt;=Suspension01Desde),(BQ417&gt;=Suspension01Hasta)),"Umbral_Tardío")</f>
        <v>No_Umbral</v>
      </c>
      <c r="BS417" s="43" cm="1">
        <f t="array" ref="BS417">_xlfn.IFS(BR417="Umbral_Anticipado",$BQ417-Suspension01Desde+1,BR417="Umbral_Interno",Suspension01Hasta-Suspension01Desde+1,BR417="Umbral_Externo",BQ417-$BO417+1,BR417="Umbral_Tardío",Suspension01Hasta-$BO417+1,BR417="No_Umbral",0)</f>
        <v>0</v>
      </c>
      <c r="BT417" s="42" cm="1">
        <f t="array" ref="BT417">_xlfn.IFS(BR417="Umbral_Anticipado",Suspension01Hasta+BS417,BR417="Umbral_Interno",BQ417+BS417,BR417="Umbral_Externo",Suspension01Hasta+BS417,BR417="Umbral_Tardío",BQ417+BS417,BR417="No_Umbral",BQ417)</f>
        <v>44853</v>
      </c>
      <c r="BU417" s="42" t="str" cm="1">
        <f t="array" ref="BU417">_xlfn.IFS(AND((BO417&lt;Suspension02Desde),(BO417&lt;Suspension02Hasta),(BT417&lt;Suspension02Desde),(BT417&lt;Suspension02Hasta)),"No_Umbral",AND((BO417&gt;Suspension02Desde),(BO417&gt;Suspension02Hasta),(BT417&gt;Suspension02Desde),(BT417&gt;Suspension02Hasta)),"No_Umbral",AND((BO417&lt;=Suspension02Desde),(BO417&lt;=Suspension02Hasta),(BT417&gt;=Suspension02Desde),(BT417&lt;=Suspension02Hasta)),"Umbral_Anticipado",AND((BO417&lt;=Suspension02Desde),(BO417&lt;=Suspension02Hasta),(BT417&gt;=Suspension02Desde),(BT417&gt;=Suspension02Hasta)),"Umbral_Interno",AND((BO417&gt;=Suspension02Desde),(BO417&lt;=Suspension02Hasta),(BT417&gt;=Suspension02Desde),(BT417&lt;=Suspension02Hasta)),"Umbral_Externo",AND((BO417&gt;=Suspension02Desde),(BO417&lt;=Suspension02Hasta),(BT417&gt;=Suspension02Desde),(BT417&gt;=Suspension02Hasta)),"Umbral_Tardío")</f>
        <v>No_Umbral</v>
      </c>
      <c r="BV417" s="43" cm="1">
        <f t="array" ref="BV417">_xlfn.IFS(BU417="Umbral_Anticipado",BT417-Suspension02Desde+1,BU417="Umbral_Interno",Suspension02Hasta-Suspension02Desde+1,BU417="Umbral_Externo",BT417-$BO417+1,BU417="Umbral_Tardío",Suspension02Hasta-$BO417+1,BU417="No_Umbral",0)</f>
        <v>0</v>
      </c>
      <c r="BW417" s="41" cm="1">
        <f t="array" ref="BW417">_xlfn.IFS(BU417="Umbral_Anticipado",Suspension02Hasta+BV417,BU417="Umbral_Interno",BT417+BV417,BU417="Umbral_Externo",Suspension02Hasta+BV417,BU417="Umbral_Tardío",BT417+BV417,BU417="No_Umbral",BT417)</f>
        <v>44853</v>
      </c>
      <c r="BX417" s="40">
        <f t="shared" si="88"/>
        <v>44854</v>
      </c>
      <c r="BY417" s="41">
        <f t="shared" si="89"/>
        <v>45583</v>
      </c>
      <c r="BZ417" s="42" t="str" cm="1">
        <f t="array" ref="BZ417">_xlfn.IFS(AND((BW417&lt;Suspension01Desde),(BW417&lt;Suspension01Hasta),(BY417&lt;Suspension01Desde),(BY417&lt;Suspension01Hasta)),"No_Umbral",AND((BW417&gt;Suspension01Desde),(BW417&gt;Suspension01Hasta),(BY417&gt;Suspension01Desde),(BY417&gt;Suspension01Hasta)),"No_Umbral",AND((BW417&lt;=Suspension01Desde),(BW417&lt;=Suspension01Hasta),(BY417&gt;=Suspension01Desde),(BY417&lt;=Suspension01Hasta)),"Umbral_Anticipado",AND((BW417&lt;=Suspension01Desde),(BW417&lt;=Suspension01Hasta),(BY417&gt;=Suspension01Desde),(BY417&gt;=Suspension01Hasta)),"Umbral_Interno",AND((BW417&gt;=Suspension01Desde),(BW417&lt;=Suspension01Hasta),(BY417&gt;=Suspension01Desde),(BY417&lt;=Suspension01Hasta)),"Umbral_Externo",AND((BW417&gt;=Suspension01Desde),(BW417&lt;=Suspension01Hasta),(BY417&gt;=Suspension01Desde),(BY417&gt;=Suspension01Hasta)),"Umbral_Tardío")</f>
        <v>No_Umbral</v>
      </c>
      <c r="CA417" s="43" cm="1">
        <f t="array" ref="CA417">_xlfn.IFS(BZ417="Umbral_Anticipado",$BI417-Suspension01Desde+1,BZ417="Umbral_Interno",Suspension01Hasta-Suspension01Desde+1,BZ417="Umbral_Externo",BY417-$BH417+1,BZ417="Umbral_Tardío",Suspension01Hasta-$BH417+1,BZ417="No_Umbral",0)</f>
        <v>0</v>
      </c>
      <c r="CB417" s="42" cm="1">
        <f t="array" ref="CB417">_xlfn.IFS(BZ417="Umbral_Anticipado",Suspension01Hasta+CA417,BZ417="Umbral_Interno",BY417+CA417,BZ417="Umbral_Externo",Suspension01Hasta+CA417,BZ417="Umbral_Tardío",BY417+CA417,BZ417="No_Umbral",BY417)</f>
        <v>45583</v>
      </c>
      <c r="CC417" s="42" t="str" cm="1">
        <f t="array" ref="CC417">_xlfn.IFS(AND((BW417&lt;Suspension02Desde),(BW417&lt;Suspension02Hasta),(CB417&lt;Suspension02Desde),(CB417&lt;Suspension02Hasta)),"No_Umbral",AND((BW417&gt;Suspension02Desde),(BW417&gt;Suspension02Hasta),(CB417&gt;Suspension02Desde),(CB417&gt;Suspension02Hasta)),"No_Umbral",AND((BW417&lt;=Suspension02Desde),(BW417&lt;=Suspension02Hasta),(CB417&gt;=Suspension02Desde),(CB417&lt;=Suspension02Hasta)),"Umbral_Anticipado",AND((BW417&lt;=Suspension02Desde),(BW417&lt;=Suspension02Hasta),(CB417&gt;=Suspension02Desde),(CB417&gt;=Suspension02Hasta)),"Umbral_Interno",AND((BW417&gt;=Suspension02Desde),(BW417&lt;=Suspension02Hasta),(CB417&gt;=Suspension02Desde),(CB417&lt;=Suspension02Hasta)),"Umbral_Externo",AND((BW417&gt;=Suspension02Desde),(BW417&lt;=Suspension02Hasta),(CB417&gt;=Suspension02Desde),(CB417&gt;=Suspension02Hasta)),"Umbral_Tardío")</f>
        <v>No_Umbral</v>
      </c>
      <c r="CD417" s="43" cm="1">
        <f t="array" ref="CD417">_xlfn.IFS(CC417="Umbral_Anticipado",CB417-Suspension02Desde+1,CC417="Umbral_Interno",Suspension02Hasta-Suspension02Desde+1,CC417="Umbral_Externo",CB417-$BH417+1,CC417="Umbral_Tardío",Suspension02Hasta-$BH417+1,CC417="No_Umbral",0)</f>
        <v>0</v>
      </c>
      <c r="CE417" s="41" cm="1">
        <f t="array" ref="CE417">_xlfn.IFS(CC417="Umbral_Anticipado",Suspension02Hasta+CD417,CC417="Umbral_Interno",CB417+CD417,CC417="Umbral_Externo",Suspension02Hasta+CD417,CC417="Umbral_Tardío",CB417+CD417,CC417="No_Umbral",CB417)</f>
        <v>45583</v>
      </c>
      <c r="CF417" s="40">
        <f t="shared" si="90"/>
        <v>45585</v>
      </c>
    </row>
    <row r="418" spans="1:84" s="22" customFormat="1" ht="20.25" customHeight="1">
      <c r="A418" s="77" t="s">
        <v>3545</v>
      </c>
      <c r="B418" s="77" t="str">
        <f t="shared" si="91"/>
        <v>2020</v>
      </c>
      <c r="C418" s="77" t="s">
        <v>3546</v>
      </c>
      <c r="D418" s="77" t="s">
        <v>3547</v>
      </c>
      <c r="E418" s="77" t="s">
        <v>3548</v>
      </c>
      <c r="F418" s="94" t="s">
        <v>3305</v>
      </c>
      <c r="G418" s="201">
        <v>44196</v>
      </c>
      <c r="H418" s="201">
        <v>44196</v>
      </c>
      <c r="I418" s="77" t="s">
        <v>585</v>
      </c>
      <c r="J418" s="77"/>
      <c r="K418" s="78" t="s">
        <v>3275</v>
      </c>
      <c r="L418" s="77" t="s">
        <v>3275</v>
      </c>
      <c r="M418" s="77" t="s">
        <v>3275</v>
      </c>
      <c r="N418" s="77"/>
      <c r="O418" s="201"/>
      <c r="P418" s="77"/>
      <c r="Q418" s="77"/>
      <c r="R418" s="201"/>
      <c r="S418" s="77"/>
      <c r="T418" s="77"/>
      <c r="U418" s="201"/>
      <c r="V418" s="77"/>
      <c r="W418" s="77"/>
      <c r="X418" s="201"/>
      <c r="Y418" s="77"/>
      <c r="Z418" s="201"/>
      <c r="AA418" s="77"/>
      <c r="AB418" s="201"/>
      <c r="AC418" s="79"/>
      <c r="AD418" s="77"/>
      <c r="AE418" s="77"/>
      <c r="AF418" s="77"/>
      <c r="AG418" s="77"/>
      <c r="AH418" s="77"/>
      <c r="AI418" s="78"/>
      <c r="AJ418" s="77"/>
      <c r="AK418" s="77"/>
      <c r="AL418" s="77"/>
      <c r="AM418" s="78"/>
      <c r="AN418" s="77"/>
      <c r="AO418" s="77"/>
      <c r="AP418" s="77"/>
      <c r="AQ418" s="77"/>
      <c r="AR418" s="78"/>
      <c r="AS418" s="77"/>
      <c r="AT418" s="78"/>
      <c r="AU418" s="78"/>
      <c r="AV418" s="78">
        <v>45884</v>
      </c>
      <c r="AW418" s="77">
        <f t="shared" si="93"/>
        <v>33</v>
      </c>
      <c r="AX418" s="77">
        <f t="shared" si="97"/>
        <v>2025</v>
      </c>
      <c r="AY418" s="84" t="s">
        <v>116</v>
      </c>
      <c r="AZ418" s="81" t="s">
        <v>3549</v>
      </c>
      <c r="BC418" s="25" t="s">
        <v>673</v>
      </c>
      <c r="BD418" s="25" t="s">
        <v>1634</v>
      </c>
      <c r="BE418" s="25">
        <v>120</v>
      </c>
      <c r="BF418" s="25">
        <v>60</v>
      </c>
      <c r="BG418" s="25">
        <v>730</v>
      </c>
      <c r="BH418" s="40">
        <f t="shared" si="84"/>
        <v>44196</v>
      </c>
      <c r="BI418" s="41">
        <f t="shared" si="85"/>
        <v>44316</v>
      </c>
      <c r="BJ418" s="42" t="str" cm="1">
        <f t="array" ref="BJ418">_xlfn.IFS(AND((BH418&lt;Suspension01Desde),(BH418&lt;Suspension01Hasta),(BI418&lt;Suspension01Desde),(BI418&lt;Suspension01Hasta)),"No_Umbral",AND((BH418&gt;Suspension01Desde),(BH418&gt;Suspension01Hasta),(BI418&gt;Suspension01Desde),(BI418&gt;Suspension01Hasta)),"No_Umbral",AND((BH418&lt;=Suspension01Desde),(BH418&lt;=Suspension01Hasta),(BI418&gt;=Suspension01Desde),(BI418&lt;=Suspension01Hasta)),"Umbral_Anticipado",AND((BH418&lt;=Suspension01Desde),(BH418&lt;=Suspension01Hasta),(BI418&gt;=Suspension01Desde),(BI418&gt;=Suspension01Hasta)),"Umbral_Interno",AND((BH418&gt;=Suspension01Desde),(BH418&lt;=Suspension01Hasta),(BI418&gt;=Suspension01Desde),(BI418&lt;=Suspension01Hasta)),"Umbral_Externo",AND((BH418&gt;=Suspension01Desde),(BH418&lt;=Suspension01Hasta),(BI418&gt;=Suspension01Desde),(BI418&gt;=Suspension01Hasta)),"Umbral_Tardío")</f>
        <v>No_Umbral</v>
      </c>
      <c r="BK418" s="43" cm="1">
        <f t="array" ref="BK418">_xlfn.IFS(BJ418="Umbral_Anticipado",$BI418-Suspension01Desde+1,BJ418="Umbral_Interno",Suspension01Hasta-Suspension01Desde+1,BJ418="Umbral_Externo",BI418-$BH418+1,BJ418="Umbral_Tardío",Suspension01Hasta-$BH418+1,BJ418="No_Umbral",0)</f>
        <v>0</v>
      </c>
      <c r="BL418" s="42" cm="1">
        <f t="array" ref="BL418">_xlfn.IFS(BJ418="Umbral_Anticipado",Suspension01Hasta+BK418,BJ418="Umbral_Interno",BI418+BK418,BJ418="Umbral_Externo",Suspension01Hasta+BK418,BJ418="Umbral_Tardío",BI418+BK418,BJ418="No_Umbral",BI418)</f>
        <v>44316</v>
      </c>
      <c r="BM418" s="42" t="str" cm="1">
        <f t="array" ref="BM418">_xlfn.IFS(AND((BH418&lt;Suspension02Desde),(BH418&lt;Suspension02Hasta),(BL418&lt;Suspension02Desde),(BL418&lt;Suspension02Hasta)),"No_Umbral",AND((BH418&gt;Suspension02Desde),(BH418&gt;Suspension02Hasta),(BL418&gt;Suspension02Desde),(BL418&gt;Suspension02Hasta)),"No_Umbral",AND((BH418&lt;=Suspension02Desde),(BH418&lt;=Suspension02Hasta),(BL418&gt;=Suspension02Desde),(BL418&lt;=Suspension02Hasta)),"Umbral_Anticipado",AND((BH418&lt;=Suspension02Desde),(BH418&lt;=Suspension02Hasta),(BL418&gt;=Suspension02Desde),(BL418&gt;=Suspension02Hasta)),"Umbral_Interno",AND((BH418&gt;=Suspension02Desde),(BH418&lt;=Suspension02Hasta),(BL418&gt;=Suspension02Desde),(BL418&lt;=Suspension02Hasta)),"Umbral_Externo",AND((BH418&gt;=Suspension02Desde),(BH418&lt;=Suspension02Hasta),(BL418&gt;=Suspension02Desde),(BL418&gt;=Suspension02Hasta)),"Umbral_Tardío")</f>
        <v>Umbral_Externo</v>
      </c>
      <c r="BN418" s="43" cm="1">
        <f t="array" ref="BN418">_xlfn.IFS(BM418="Umbral_Anticipado",BL418-Suspension02Desde+1,BM418="Umbral_Interno",Suspension02Hasta-Suspension02Desde+1,BM418="Umbral_Externo",BL418-$BH418+1,BM418="Umbral_Tardío",Suspension02Hasta-$BH418+1,BM418="No_Umbral",0)</f>
        <v>121</v>
      </c>
      <c r="BO418" s="41" cm="1">
        <f t="array" ref="BO418">_xlfn.IFS(BM418="Umbral_Anticipado",Suspension02Hasta+BN418,BM418="Umbral_Interno",BL418+BN418,BM418="Umbral_Externo",Suspension02Hasta+BN418,BM418="Umbral_Tardío",BL418+BN418,BM418="No_Umbral",BL418)</f>
        <v>44793</v>
      </c>
      <c r="BP418" s="40">
        <f t="shared" si="86"/>
        <v>44793</v>
      </c>
      <c r="BQ418" s="41">
        <f t="shared" si="87"/>
        <v>44853</v>
      </c>
      <c r="BR418" s="42" t="str" cm="1">
        <f t="array" ref="BR418">_xlfn.IFS(AND((BO418&lt;Suspension01Desde),(BO418&lt;Suspension01Hasta),(BQ418&lt;Suspension01Desde),(BQ418&lt;Suspension01Hasta)),"No_Umbral",AND((BO418&gt;Suspension01Desde),(BO418&gt;Suspension01Hasta),(BQ418&gt;Suspension01Desde),(BQ418&gt;Suspension01Hasta)),"No_Umbral",AND((BO418&lt;=Suspension01Desde),(BO418&lt;=Suspension01Hasta),(BQ418&gt;=Suspension01Desde),(BQ418&lt;=Suspension01Hasta)),"Umbral_Anticipado",AND((BO418&lt;=Suspension01Desde),(BO418&lt;=Suspension01Hasta),(BQ418&gt;=Suspension01Desde),(BQ418&gt;=Suspension01Hasta)),"Umbral_Interno",AND((BO418&gt;=Suspension01Desde),(BO418&lt;=Suspension01Hasta),(BQ418&gt;=Suspension01Desde),(BQ418&lt;=Suspension01Hasta)),"Umbral_Externo",AND((BO418&gt;=Suspension01Desde),(BO418&lt;=Suspension01Hasta),(BQ418&gt;=Suspension01Desde),(BQ418&gt;=Suspension01Hasta)),"Umbral_Tardío")</f>
        <v>No_Umbral</v>
      </c>
      <c r="BS418" s="43" cm="1">
        <f t="array" ref="BS418">_xlfn.IFS(BR418="Umbral_Anticipado",$BQ418-Suspension01Desde+1,BR418="Umbral_Interno",Suspension01Hasta-Suspension01Desde+1,BR418="Umbral_Externo",BQ418-$BO418+1,BR418="Umbral_Tardío",Suspension01Hasta-$BO418+1,BR418="No_Umbral",0)</f>
        <v>0</v>
      </c>
      <c r="BT418" s="42" cm="1">
        <f t="array" ref="BT418">_xlfn.IFS(BR418="Umbral_Anticipado",Suspension01Hasta+BS418,BR418="Umbral_Interno",BQ418+BS418,BR418="Umbral_Externo",Suspension01Hasta+BS418,BR418="Umbral_Tardío",BQ418+BS418,BR418="No_Umbral",BQ418)</f>
        <v>44853</v>
      </c>
      <c r="BU418" s="42" t="str" cm="1">
        <f t="array" ref="BU418">_xlfn.IFS(AND((BO418&lt;Suspension02Desde),(BO418&lt;Suspension02Hasta),(BT418&lt;Suspension02Desde),(BT418&lt;Suspension02Hasta)),"No_Umbral",AND((BO418&gt;Suspension02Desde),(BO418&gt;Suspension02Hasta),(BT418&gt;Suspension02Desde),(BT418&gt;Suspension02Hasta)),"No_Umbral",AND((BO418&lt;=Suspension02Desde),(BO418&lt;=Suspension02Hasta),(BT418&gt;=Suspension02Desde),(BT418&lt;=Suspension02Hasta)),"Umbral_Anticipado",AND((BO418&lt;=Suspension02Desde),(BO418&lt;=Suspension02Hasta),(BT418&gt;=Suspension02Desde),(BT418&gt;=Suspension02Hasta)),"Umbral_Interno",AND((BO418&gt;=Suspension02Desde),(BO418&lt;=Suspension02Hasta),(BT418&gt;=Suspension02Desde),(BT418&lt;=Suspension02Hasta)),"Umbral_Externo",AND((BO418&gt;=Suspension02Desde),(BO418&lt;=Suspension02Hasta),(BT418&gt;=Suspension02Desde),(BT418&gt;=Suspension02Hasta)),"Umbral_Tardío")</f>
        <v>No_Umbral</v>
      </c>
      <c r="BV418" s="43" cm="1">
        <f t="array" ref="BV418">_xlfn.IFS(BU418="Umbral_Anticipado",BT418-Suspension02Desde+1,BU418="Umbral_Interno",Suspension02Hasta-Suspension02Desde+1,BU418="Umbral_Externo",BT418-$BO418+1,BU418="Umbral_Tardío",Suspension02Hasta-$BO418+1,BU418="No_Umbral",0)</f>
        <v>0</v>
      </c>
      <c r="BW418" s="41" cm="1">
        <f t="array" ref="BW418">_xlfn.IFS(BU418="Umbral_Anticipado",Suspension02Hasta+BV418,BU418="Umbral_Interno",BT418+BV418,BU418="Umbral_Externo",Suspension02Hasta+BV418,BU418="Umbral_Tardío",BT418+BV418,BU418="No_Umbral",BT418)</f>
        <v>44853</v>
      </c>
      <c r="BX418" s="40">
        <f t="shared" si="88"/>
        <v>44854</v>
      </c>
      <c r="BY418" s="41">
        <f t="shared" si="89"/>
        <v>45583</v>
      </c>
      <c r="BZ418" s="42" t="str" cm="1">
        <f t="array" ref="BZ418">_xlfn.IFS(AND((BW418&lt;Suspension01Desde),(BW418&lt;Suspension01Hasta),(BY418&lt;Suspension01Desde),(BY418&lt;Suspension01Hasta)),"No_Umbral",AND((BW418&gt;Suspension01Desde),(BW418&gt;Suspension01Hasta),(BY418&gt;Suspension01Desde),(BY418&gt;Suspension01Hasta)),"No_Umbral",AND((BW418&lt;=Suspension01Desde),(BW418&lt;=Suspension01Hasta),(BY418&gt;=Suspension01Desde),(BY418&lt;=Suspension01Hasta)),"Umbral_Anticipado",AND((BW418&lt;=Suspension01Desde),(BW418&lt;=Suspension01Hasta),(BY418&gt;=Suspension01Desde),(BY418&gt;=Suspension01Hasta)),"Umbral_Interno",AND((BW418&gt;=Suspension01Desde),(BW418&lt;=Suspension01Hasta),(BY418&gt;=Suspension01Desde),(BY418&lt;=Suspension01Hasta)),"Umbral_Externo",AND((BW418&gt;=Suspension01Desde),(BW418&lt;=Suspension01Hasta),(BY418&gt;=Suspension01Desde),(BY418&gt;=Suspension01Hasta)),"Umbral_Tardío")</f>
        <v>No_Umbral</v>
      </c>
      <c r="CA418" s="43" cm="1">
        <f t="array" ref="CA418">_xlfn.IFS(BZ418="Umbral_Anticipado",$BI418-Suspension01Desde+1,BZ418="Umbral_Interno",Suspension01Hasta-Suspension01Desde+1,BZ418="Umbral_Externo",BY418-$BH418+1,BZ418="Umbral_Tardío",Suspension01Hasta-$BH418+1,BZ418="No_Umbral",0)</f>
        <v>0</v>
      </c>
      <c r="CB418" s="42" cm="1">
        <f t="array" ref="CB418">_xlfn.IFS(BZ418="Umbral_Anticipado",Suspension01Hasta+CA418,BZ418="Umbral_Interno",BY418+CA418,BZ418="Umbral_Externo",Suspension01Hasta+CA418,BZ418="Umbral_Tardío",BY418+CA418,BZ418="No_Umbral",BY418)</f>
        <v>45583</v>
      </c>
      <c r="CC418" s="42" t="str" cm="1">
        <f t="array" ref="CC418">_xlfn.IFS(AND((BW418&lt;Suspension02Desde),(BW418&lt;Suspension02Hasta),(CB418&lt;Suspension02Desde),(CB418&lt;Suspension02Hasta)),"No_Umbral",AND((BW418&gt;Suspension02Desde),(BW418&gt;Suspension02Hasta),(CB418&gt;Suspension02Desde),(CB418&gt;Suspension02Hasta)),"No_Umbral",AND((BW418&lt;=Suspension02Desde),(BW418&lt;=Suspension02Hasta),(CB418&gt;=Suspension02Desde),(CB418&lt;=Suspension02Hasta)),"Umbral_Anticipado",AND((BW418&lt;=Suspension02Desde),(BW418&lt;=Suspension02Hasta),(CB418&gt;=Suspension02Desde),(CB418&gt;=Suspension02Hasta)),"Umbral_Interno",AND((BW418&gt;=Suspension02Desde),(BW418&lt;=Suspension02Hasta),(CB418&gt;=Suspension02Desde),(CB418&lt;=Suspension02Hasta)),"Umbral_Externo",AND((BW418&gt;=Suspension02Desde),(BW418&lt;=Suspension02Hasta),(CB418&gt;=Suspension02Desde),(CB418&gt;=Suspension02Hasta)),"Umbral_Tardío")</f>
        <v>No_Umbral</v>
      </c>
      <c r="CD418" s="43" cm="1">
        <f t="array" ref="CD418">_xlfn.IFS(CC418="Umbral_Anticipado",CB418-Suspension02Desde+1,CC418="Umbral_Interno",Suspension02Hasta-Suspension02Desde+1,CC418="Umbral_Externo",CB418-$BH418+1,CC418="Umbral_Tardío",Suspension02Hasta-$BH418+1,CC418="No_Umbral",0)</f>
        <v>0</v>
      </c>
      <c r="CE418" s="41" cm="1">
        <f t="array" ref="CE418">_xlfn.IFS(CC418="Umbral_Anticipado",Suspension02Hasta+CD418,CC418="Umbral_Interno",CB418+CD418,CC418="Umbral_Externo",Suspension02Hasta+CD418,CC418="Umbral_Tardío",CB418+CD418,CC418="No_Umbral",CB418)</f>
        <v>45583</v>
      </c>
      <c r="CF418" s="40">
        <f t="shared" si="90"/>
        <v>45585</v>
      </c>
    </row>
    <row r="419" spans="1:84" s="22" customFormat="1" ht="20.25" customHeight="1">
      <c r="A419" s="94" t="s">
        <v>3550</v>
      </c>
      <c r="B419" s="77" t="str">
        <f t="shared" si="91"/>
        <v>2020</v>
      </c>
      <c r="C419" s="84"/>
      <c r="D419" s="94" t="s">
        <v>3448</v>
      </c>
      <c r="E419" s="77" t="s">
        <v>497</v>
      </c>
      <c r="F419" s="77" t="s">
        <v>165</v>
      </c>
      <c r="G419" s="212" t="s">
        <v>3551</v>
      </c>
      <c r="H419" s="212">
        <v>44196</v>
      </c>
      <c r="I419" s="94"/>
      <c r="J419" s="94"/>
      <c r="K419" s="98"/>
      <c r="L419" s="94" t="str">
        <f>VLOOKUP(MONTH($K419),TablaMeses[],2,FALSE)</f>
        <v>01 ENERO</v>
      </c>
      <c r="M419" s="94">
        <f t="shared" ref="M419:M438" si="98">YEAR($K419)</f>
        <v>1900</v>
      </c>
      <c r="N419" s="84"/>
      <c r="O419" s="202"/>
      <c r="P419" s="84"/>
      <c r="Q419" s="84"/>
      <c r="R419" s="201"/>
      <c r="S419" s="84"/>
      <c r="T419" s="84"/>
      <c r="U419" s="201"/>
      <c r="V419" s="84"/>
      <c r="W419" s="84"/>
      <c r="X419" s="201"/>
      <c r="Y419" s="84"/>
      <c r="Z419" s="201"/>
      <c r="AA419" s="84"/>
      <c r="AB419" s="201"/>
      <c r="AC419" s="100">
        <v>44842</v>
      </c>
      <c r="AD419" s="84" t="s">
        <v>145</v>
      </c>
      <c r="AE419" s="84"/>
      <c r="AF419" s="84"/>
      <c r="AG419" s="101" t="s">
        <v>3552</v>
      </c>
      <c r="AH419" s="84"/>
      <c r="AI419" s="99"/>
      <c r="AJ419" s="84"/>
      <c r="AK419" s="84"/>
      <c r="AL419" s="84"/>
      <c r="AM419" s="99"/>
      <c r="AN419" s="84"/>
      <c r="AO419" s="84"/>
      <c r="AP419" s="84"/>
      <c r="AQ419" s="84"/>
      <c r="AR419" s="99"/>
      <c r="AS419" s="84"/>
      <c r="AT419" s="99"/>
      <c r="AU419" s="99"/>
      <c r="AV419" s="99"/>
      <c r="AW419" s="84">
        <f t="shared" si="93"/>
        <v>1</v>
      </c>
      <c r="AX419" s="84">
        <f t="shared" si="97"/>
        <v>1900</v>
      </c>
      <c r="AY419" s="84" t="s">
        <v>103</v>
      </c>
      <c r="AZ419" s="97" t="s">
        <v>3090</v>
      </c>
      <c r="BC419" s="25" t="s">
        <v>733</v>
      </c>
      <c r="BD419" s="25" t="s">
        <v>674</v>
      </c>
      <c r="BE419" s="25">
        <v>120</v>
      </c>
      <c r="BF419" s="25">
        <v>60</v>
      </c>
      <c r="BG419" s="25">
        <v>730</v>
      </c>
      <c r="BH419" s="40">
        <f t="shared" si="84"/>
        <v>44196</v>
      </c>
      <c r="BI419" s="41">
        <f t="shared" si="85"/>
        <v>44316</v>
      </c>
      <c r="BJ419" s="42" t="str" cm="1">
        <f t="array" ref="BJ419">_xlfn.IFS(AND((BH419&lt;Suspension01Desde),(BH419&lt;Suspension01Hasta),(BI419&lt;Suspension01Desde),(BI419&lt;Suspension01Hasta)),"No_Umbral",AND((BH419&gt;Suspension01Desde),(BH419&gt;Suspension01Hasta),(BI419&gt;Suspension01Desde),(BI419&gt;Suspension01Hasta)),"No_Umbral",AND((BH419&lt;=Suspension01Desde),(BH419&lt;=Suspension01Hasta),(BI419&gt;=Suspension01Desde),(BI419&lt;=Suspension01Hasta)),"Umbral_Anticipado",AND((BH419&lt;=Suspension01Desde),(BH419&lt;=Suspension01Hasta),(BI419&gt;=Suspension01Desde),(BI419&gt;=Suspension01Hasta)),"Umbral_Interno",AND((BH419&gt;=Suspension01Desde),(BH419&lt;=Suspension01Hasta),(BI419&gt;=Suspension01Desde),(BI419&lt;=Suspension01Hasta)),"Umbral_Externo",AND((BH419&gt;=Suspension01Desde),(BH419&lt;=Suspension01Hasta),(BI419&gt;=Suspension01Desde),(BI419&gt;=Suspension01Hasta)),"Umbral_Tardío")</f>
        <v>No_Umbral</v>
      </c>
      <c r="BK419" s="43" cm="1">
        <f t="array" ref="BK419">_xlfn.IFS(BJ419="Umbral_Anticipado",$BI419-Suspension01Desde+1,BJ419="Umbral_Interno",Suspension01Hasta-Suspension01Desde+1,BJ419="Umbral_Externo",BI419-$BH419+1,BJ419="Umbral_Tardío",Suspension01Hasta-$BH419+1,BJ419="No_Umbral",0)</f>
        <v>0</v>
      </c>
      <c r="BL419" s="42" cm="1">
        <f t="array" ref="BL419">_xlfn.IFS(BJ419="Umbral_Anticipado",Suspension01Hasta+BK419,BJ419="Umbral_Interno",BI419+BK419,BJ419="Umbral_Externo",Suspension01Hasta+BK419,BJ419="Umbral_Tardío",BI419+BK419,BJ419="No_Umbral",BI419)</f>
        <v>44316</v>
      </c>
      <c r="BM419" s="42" t="str" cm="1">
        <f t="array" ref="BM419">_xlfn.IFS(AND((BH419&lt;Suspension02Desde),(BH419&lt;Suspension02Hasta),(BL419&lt;Suspension02Desde),(BL419&lt;Suspension02Hasta)),"No_Umbral",AND((BH419&gt;Suspension02Desde),(BH419&gt;Suspension02Hasta),(BL419&gt;Suspension02Desde),(BL419&gt;Suspension02Hasta)),"No_Umbral",AND((BH419&lt;=Suspension02Desde),(BH419&lt;=Suspension02Hasta),(BL419&gt;=Suspension02Desde),(BL419&lt;=Suspension02Hasta)),"Umbral_Anticipado",AND((BH419&lt;=Suspension02Desde),(BH419&lt;=Suspension02Hasta),(BL419&gt;=Suspension02Desde),(BL419&gt;=Suspension02Hasta)),"Umbral_Interno",AND((BH419&gt;=Suspension02Desde),(BH419&lt;=Suspension02Hasta),(BL419&gt;=Suspension02Desde),(BL419&lt;=Suspension02Hasta)),"Umbral_Externo",AND((BH419&gt;=Suspension02Desde),(BH419&lt;=Suspension02Hasta),(BL419&gt;=Suspension02Desde),(BL419&gt;=Suspension02Hasta)),"Umbral_Tardío")</f>
        <v>Umbral_Externo</v>
      </c>
      <c r="BN419" s="43" cm="1">
        <f t="array" ref="BN419">_xlfn.IFS(BM419="Umbral_Anticipado",BL419-Suspension02Desde+1,BM419="Umbral_Interno",Suspension02Hasta-Suspension02Desde+1,BM419="Umbral_Externo",BL419-$BH419+1,BM419="Umbral_Tardío",Suspension02Hasta-$BH419+1,BM419="No_Umbral",0)</f>
        <v>121</v>
      </c>
      <c r="BO419" s="41" cm="1">
        <f t="array" ref="BO419">_xlfn.IFS(BM419="Umbral_Anticipado",Suspension02Hasta+BN419,BM419="Umbral_Interno",BL419+BN419,BM419="Umbral_Externo",Suspension02Hasta+BN419,BM419="Umbral_Tardío",BL419+BN419,BM419="No_Umbral",BL419)</f>
        <v>44793</v>
      </c>
      <c r="BP419" s="40">
        <f t="shared" si="86"/>
        <v>44793</v>
      </c>
      <c r="BQ419" s="41">
        <f t="shared" si="87"/>
        <v>44853</v>
      </c>
      <c r="BR419" s="42" t="str" cm="1">
        <f t="array" ref="BR419">_xlfn.IFS(AND((BO419&lt;Suspension01Desde),(BO419&lt;Suspension01Hasta),(BQ419&lt;Suspension01Desde),(BQ419&lt;Suspension01Hasta)),"No_Umbral",AND((BO419&gt;Suspension01Desde),(BO419&gt;Suspension01Hasta),(BQ419&gt;Suspension01Desde),(BQ419&gt;Suspension01Hasta)),"No_Umbral",AND((BO419&lt;=Suspension01Desde),(BO419&lt;=Suspension01Hasta),(BQ419&gt;=Suspension01Desde),(BQ419&lt;=Suspension01Hasta)),"Umbral_Anticipado",AND((BO419&lt;=Suspension01Desde),(BO419&lt;=Suspension01Hasta),(BQ419&gt;=Suspension01Desde),(BQ419&gt;=Suspension01Hasta)),"Umbral_Interno",AND((BO419&gt;=Suspension01Desde),(BO419&lt;=Suspension01Hasta),(BQ419&gt;=Suspension01Desde),(BQ419&lt;=Suspension01Hasta)),"Umbral_Externo",AND((BO419&gt;=Suspension01Desde),(BO419&lt;=Suspension01Hasta),(BQ419&gt;=Suspension01Desde),(BQ419&gt;=Suspension01Hasta)),"Umbral_Tardío")</f>
        <v>No_Umbral</v>
      </c>
      <c r="BS419" s="43" cm="1">
        <f t="array" ref="BS419">_xlfn.IFS(BR419="Umbral_Anticipado",$BQ419-Suspension01Desde+1,BR419="Umbral_Interno",Suspension01Hasta-Suspension01Desde+1,BR419="Umbral_Externo",BQ419-$BO419+1,BR419="Umbral_Tardío",Suspension01Hasta-$BO419+1,BR419="No_Umbral",0)</f>
        <v>0</v>
      </c>
      <c r="BT419" s="42" cm="1">
        <f t="array" ref="BT419">_xlfn.IFS(BR419="Umbral_Anticipado",Suspension01Hasta+BS419,BR419="Umbral_Interno",BQ419+BS419,BR419="Umbral_Externo",Suspension01Hasta+BS419,BR419="Umbral_Tardío",BQ419+BS419,BR419="No_Umbral",BQ419)</f>
        <v>44853</v>
      </c>
      <c r="BU419" s="42" t="str" cm="1">
        <f t="array" ref="BU419">_xlfn.IFS(AND((BO419&lt;Suspension02Desde),(BO419&lt;Suspension02Hasta),(BT419&lt;Suspension02Desde),(BT419&lt;Suspension02Hasta)),"No_Umbral",AND((BO419&gt;Suspension02Desde),(BO419&gt;Suspension02Hasta),(BT419&gt;Suspension02Desde),(BT419&gt;Suspension02Hasta)),"No_Umbral",AND((BO419&lt;=Suspension02Desde),(BO419&lt;=Suspension02Hasta),(BT419&gt;=Suspension02Desde),(BT419&lt;=Suspension02Hasta)),"Umbral_Anticipado",AND((BO419&lt;=Suspension02Desde),(BO419&lt;=Suspension02Hasta),(BT419&gt;=Suspension02Desde),(BT419&gt;=Suspension02Hasta)),"Umbral_Interno",AND((BO419&gt;=Suspension02Desde),(BO419&lt;=Suspension02Hasta),(BT419&gt;=Suspension02Desde),(BT419&lt;=Suspension02Hasta)),"Umbral_Externo",AND((BO419&gt;=Suspension02Desde),(BO419&lt;=Suspension02Hasta),(BT419&gt;=Suspension02Desde),(BT419&gt;=Suspension02Hasta)),"Umbral_Tardío")</f>
        <v>No_Umbral</v>
      </c>
      <c r="BV419" s="43" cm="1">
        <f t="array" ref="BV419">_xlfn.IFS(BU419="Umbral_Anticipado",BT419-Suspension02Desde+1,BU419="Umbral_Interno",Suspension02Hasta-Suspension02Desde+1,BU419="Umbral_Externo",BT419-$BO419+1,BU419="Umbral_Tardío",Suspension02Hasta-$BO419+1,BU419="No_Umbral",0)</f>
        <v>0</v>
      </c>
      <c r="BW419" s="41" cm="1">
        <f t="array" ref="BW419">_xlfn.IFS(BU419="Umbral_Anticipado",Suspension02Hasta+BV419,BU419="Umbral_Interno",BT419+BV419,BU419="Umbral_Externo",Suspension02Hasta+BV419,BU419="Umbral_Tardío",BT419+BV419,BU419="No_Umbral",BT419)</f>
        <v>44853</v>
      </c>
      <c r="BX419" s="40">
        <f t="shared" si="88"/>
        <v>44854</v>
      </c>
      <c r="BY419" s="41">
        <f t="shared" si="89"/>
        <v>45583</v>
      </c>
      <c r="BZ419" s="42" t="str" cm="1">
        <f t="array" ref="BZ419">_xlfn.IFS(AND((BW419&lt;Suspension01Desde),(BW419&lt;Suspension01Hasta),(BY419&lt;Suspension01Desde),(BY419&lt;Suspension01Hasta)),"No_Umbral",AND((BW419&gt;Suspension01Desde),(BW419&gt;Suspension01Hasta),(BY419&gt;Suspension01Desde),(BY419&gt;Suspension01Hasta)),"No_Umbral",AND((BW419&lt;=Suspension01Desde),(BW419&lt;=Suspension01Hasta),(BY419&gt;=Suspension01Desde),(BY419&lt;=Suspension01Hasta)),"Umbral_Anticipado",AND((BW419&lt;=Suspension01Desde),(BW419&lt;=Suspension01Hasta),(BY419&gt;=Suspension01Desde),(BY419&gt;=Suspension01Hasta)),"Umbral_Interno",AND((BW419&gt;=Suspension01Desde),(BW419&lt;=Suspension01Hasta),(BY419&gt;=Suspension01Desde),(BY419&lt;=Suspension01Hasta)),"Umbral_Externo",AND((BW419&gt;=Suspension01Desde),(BW419&lt;=Suspension01Hasta),(BY419&gt;=Suspension01Desde),(BY419&gt;=Suspension01Hasta)),"Umbral_Tardío")</f>
        <v>No_Umbral</v>
      </c>
      <c r="CA419" s="43" cm="1">
        <f t="array" ref="CA419">_xlfn.IFS(BZ419="Umbral_Anticipado",$BI419-Suspension01Desde+1,BZ419="Umbral_Interno",Suspension01Hasta-Suspension01Desde+1,BZ419="Umbral_Externo",BY419-$BH419+1,BZ419="Umbral_Tardío",Suspension01Hasta-$BH419+1,BZ419="No_Umbral",0)</f>
        <v>0</v>
      </c>
      <c r="CB419" s="42" cm="1">
        <f t="array" ref="CB419">_xlfn.IFS(BZ419="Umbral_Anticipado",Suspension01Hasta+CA419,BZ419="Umbral_Interno",BY419+CA419,BZ419="Umbral_Externo",Suspension01Hasta+CA419,BZ419="Umbral_Tardío",BY419+CA419,BZ419="No_Umbral",BY419)</f>
        <v>45583</v>
      </c>
      <c r="CC419" s="42" t="str" cm="1">
        <f t="array" ref="CC419">_xlfn.IFS(AND((BW419&lt;Suspension02Desde),(BW419&lt;Suspension02Hasta),(CB419&lt;Suspension02Desde),(CB419&lt;Suspension02Hasta)),"No_Umbral",AND((BW419&gt;Suspension02Desde),(BW419&gt;Suspension02Hasta),(CB419&gt;Suspension02Desde),(CB419&gt;Suspension02Hasta)),"No_Umbral",AND((BW419&lt;=Suspension02Desde),(BW419&lt;=Suspension02Hasta),(CB419&gt;=Suspension02Desde),(CB419&lt;=Suspension02Hasta)),"Umbral_Anticipado",AND((BW419&lt;=Suspension02Desde),(BW419&lt;=Suspension02Hasta),(CB419&gt;=Suspension02Desde),(CB419&gt;=Suspension02Hasta)),"Umbral_Interno",AND((BW419&gt;=Suspension02Desde),(BW419&lt;=Suspension02Hasta),(CB419&gt;=Suspension02Desde),(CB419&lt;=Suspension02Hasta)),"Umbral_Externo",AND((BW419&gt;=Suspension02Desde),(BW419&lt;=Suspension02Hasta),(CB419&gt;=Suspension02Desde),(CB419&gt;=Suspension02Hasta)),"Umbral_Tardío")</f>
        <v>No_Umbral</v>
      </c>
      <c r="CD419" s="43" cm="1">
        <f t="array" ref="CD419">_xlfn.IFS(CC419="Umbral_Anticipado",CB419-Suspension02Desde+1,CC419="Umbral_Interno",Suspension02Hasta-Suspension02Desde+1,CC419="Umbral_Externo",CB419-$BH419+1,CC419="Umbral_Tardío",Suspension02Hasta-$BH419+1,CC419="No_Umbral",0)</f>
        <v>0</v>
      </c>
      <c r="CE419" s="41" cm="1">
        <f t="array" ref="CE419">_xlfn.IFS(CC419="Umbral_Anticipado",Suspension02Hasta+CD419,CC419="Umbral_Interno",CB419+CD419,CC419="Umbral_Externo",Suspension02Hasta+CD419,CC419="Umbral_Tardío",CB419+CD419,CC419="No_Umbral",CB419)</f>
        <v>45583</v>
      </c>
      <c r="CF419" s="40">
        <f t="shared" si="90"/>
        <v>45585</v>
      </c>
    </row>
    <row r="420" spans="1:84" s="22" customFormat="1" ht="20.25" customHeight="1">
      <c r="A420" s="94" t="s">
        <v>3553</v>
      </c>
      <c r="B420" s="77" t="str">
        <f t="shared" si="91"/>
        <v>2020</v>
      </c>
      <c r="C420" s="84"/>
      <c r="D420" s="94" t="s">
        <v>3554</v>
      </c>
      <c r="E420" s="77" t="s">
        <v>497</v>
      </c>
      <c r="F420" s="77" t="s">
        <v>165</v>
      </c>
      <c r="G420" s="212" t="s">
        <v>3555</v>
      </c>
      <c r="H420" s="212">
        <v>44196</v>
      </c>
      <c r="I420" s="94"/>
      <c r="J420" s="94"/>
      <c r="K420" s="98"/>
      <c r="L420" s="94" t="str">
        <f>VLOOKUP(MONTH($K420),TablaMeses[],2,FALSE)</f>
        <v>01 ENERO</v>
      </c>
      <c r="M420" s="94">
        <f t="shared" si="98"/>
        <v>1900</v>
      </c>
      <c r="N420" s="84"/>
      <c r="O420" s="202"/>
      <c r="P420" s="84"/>
      <c r="Q420" s="84"/>
      <c r="R420" s="201"/>
      <c r="S420" s="84"/>
      <c r="T420" s="84"/>
      <c r="U420" s="201"/>
      <c r="V420" s="84"/>
      <c r="W420" s="84"/>
      <c r="X420" s="201"/>
      <c r="Y420" s="84"/>
      <c r="Z420" s="201"/>
      <c r="AA420" s="84"/>
      <c r="AB420" s="201"/>
      <c r="AC420" s="100" t="s">
        <v>3556</v>
      </c>
      <c r="AD420" s="84" t="s">
        <v>145</v>
      </c>
      <c r="AE420" s="84"/>
      <c r="AF420" s="84"/>
      <c r="AG420" s="101" t="s">
        <v>3557</v>
      </c>
      <c r="AH420" s="84"/>
      <c r="AI420" s="99"/>
      <c r="AJ420" s="84"/>
      <c r="AK420" s="84"/>
      <c r="AL420" s="84"/>
      <c r="AM420" s="99"/>
      <c r="AN420" s="84"/>
      <c r="AO420" s="84"/>
      <c r="AP420" s="84"/>
      <c r="AQ420" s="84"/>
      <c r="AR420" s="99"/>
      <c r="AS420" s="84"/>
      <c r="AT420" s="99"/>
      <c r="AU420" s="99"/>
      <c r="AV420" s="99"/>
      <c r="AW420" s="84">
        <f t="shared" si="93"/>
        <v>1</v>
      </c>
      <c r="AX420" s="84">
        <f t="shared" si="97"/>
        <v>1900</v>
      </c>
      <c r="AY420" s="84" t="s">
        <v>103</v>
      </c>
      <c r="AZ420" s="97" t="s">
        <v>3090</v>
      </c>
      <c r="BC420" s="25" t="s">
        <v>733</v>
      </c>
      <c r="BD420" s="25" t="s">
        <v>674</v>
      </c>
      <c r="BE420" s="25">
        <v>120</v>
      </c>
      <c r="BF420" s="25">
        <v>60</v>
      </c>
      <c r="BG420" s="25">
        <v>730</v>
      </c>
      <c r="BH420" s="40">
        <f t="shared" si="84"/>
        <v>44196</v>
      </c>
      <c r="BI420" s="41">
        <f t="shared" si="85"/>
        <v>44316</v>
      </c>
      <c r="BJ420" s="42" t="str" cm="1">
        <f t="array" ref="BJ420">_xlfn.IFS(AND((BH420&lt;Suspension01Desde),(BH420&lt;Suspension01Hasta),(BI420&lt;Suspension01Desde),(BI420&lt;Suspension01Hasta)),"No_Umbral",AND((BH420&gt;Suspension01Desde),(BH420&gt;Suspension01Hasta),(BI420&gt;Suspension01Desde),(BI420&gt;Suspension01Hasta)),"No_Umbral",AND((BH420&lt;=Suspension01Desde),(BH420&lt;=Suspension01Hasta),(BI420&gt;=Suspension01Desde),(BI420&lt;=Suspension01Hasta)),"Umbral_Anticipado",AND((BH420&lt;=Suspension01Desde),(BH420&lt;=Suspension01Hasta),(BI420&gt;=Suspension01Desde),(BI420&gt;=Suspension01Hasta)),"Umbral_Interno",AND((BH420&gt;=Suspension01Desde),(BH420&lt;=Suspension01Hasta),(BI420&gt;=Suspension01Desde),(BI420&lt;=Suspension01Hasta)),"Umbral_Externo",AND((BH420&gt;=Suspension01Desde),(BH420&lt;=Suspension01Hasta),(BI420&gt;=Suspension01Desde),(BI420&gt;=Suspension01Hasta)),"Umbral_Tardío")</f>
        <v>No_Umbral</v>
      </c>
      <c r="BK420" s="43" cm="1">
        <f t="array" ref="BK420">_xlfn.IFS(BJ420="Umbral_Anticipado",$BI420-Suspension01Desde+1,BJ420="Umbral_Interno",Suspension01Hasta-Suspension01Desde+1,BJ420="Umbral_Externo",BI420-$BH420+1,BJ420="Umbral_Tardío",Suspension01Hasta-$BH420+1,BJ420="No_Umbral",0)</f>
        <v>0</v>
      </c>
      <c r="BL420" s="42" cm="1">
        <f t="array" ref="BL420">_xlfn.IFS(BJ420="Umbral_Anticipado",Suspension01Hasta+BK420,BJ420="Umbral_Interno",BI420+BK420,BJ420="Umbral_Externo",Suspension01Hasta+BK420,BJ420="Umbral_Tardío",BI420+BK420,BJ420="No_Umbral",BI420)</f>
        <v>44316</v>
      </c>
      <c r="BM420" s="42" t="str" cm="1">
        <f t="array" ref="BM420">_xlfn.IFS(AND((BH420&lt;Suspension02Desde),(BH420&lt;Suspension02Hasta),(BL420&lt;Suspension02Desde),(BL420&lt;Suspension02Hasta)),"No_Umbral",AND((BH420&gt;Suspension02Desde),(BH420&gt;Suspension02Hasta),(BL420&gt;Suspension02Desde),(BL420&gt;Suspension02Hasta)),"No_Umbral",AND((BH420&lt;=Suspension02Desde),(BH420&lt;=Suspension02Hasta),(BL420&gt;=Suspension02Desde),(BL420&lt;=Suspension02Hasta)),"Umbral_Anticipado",AND((BH420&lt;=Suspension02Desde),(BH420&lt;=Suspension02Hasta),(BL420&gt;=Suspension02Desde),(BL420&gt;=Suspension02Hasta)),"Umbral_Interno",AND((BH420&gt;=Suspension02Desde),(BH420&lt;=Suspension02Hasta),(BL420&gt;=Suspension02Desde),(BL420&lt;=Suspension02Hasta)),"Umbral_Externo",AND((BH420&gt;=Suspension02Desde),(BH420&lt;=Suspension02Hasta),(BL420&gt;=Suspension02Desde),(BL420&gt;=Suspension02Hasta)),"Umbral_Tardío")</f>
        <v>Umbral_Externo</v>
      </c>
      <c r="BN420" s="43" cm="1">
        <f t="array" ref="BN420">_xlfn.IFS(BM420="Umbral_Anticipado",BL420-Suspension02Desde+1,BM420="Umbral_Interno",Suspension02Hasta-Suspension02Desde+1,BM420="Umbral_Externo",BL420-$BH420+1,BM420="Umbral_Tardío",Suspension02Hasta-$BH420+1,BM420="No_Umbral",0)</f>
        <v>121</v>
      </c>
      <c r="BO420" s="41" cm="1">
        <f t="array" ref="BO420">_xlfn.IFS(BM420="Umbral_Anticipado",Suspension02Hasta+BN420,BM420="Umbral_Interno",BL420+BN420,BM420="Umbral_Externo",Suspension02Hasta+BN420,BM420="Umbral_Tardío",BL420+BN420,BM420="No_Umbral",BL420)</f>
        <v>44793</v>
      </c>
      <c r="BP420" s="40">
        <f t="shared" si="86"/>
        <v>44793</v>
      </c>
      <c r="BQ420" s="41">
        <f t="shared" si="87"/>
        <v>44853</v>
      </c>
      <c r="BR420" s="42" t="str" cm="1">
        <f t="array" ref="BR420">_xlfn.IFS(AND((BO420&lt;Suspension01Desde),(BO420&lt;Suspension01Hasta),(BQ420&lt;Suspension01Desde),(BQ420&lt;Suspension01Hasta)),"No_Umbral",AND((BO420&gt;Suspension01Desde),(BO420&gt;Suspension01Hasta),(BQ420&gt;Suspension01Desde),(BQ420&gt;Suspension01Hasta)),"No_Umbral",AND((BO420&lt;=Suspension01Desde),(BO420&lt;=Suspension01Hasta),(BQ420&gt;=Suspension01Desde),(BQ420&lt;=Suspension01Hasta)),"Umbral_Anticipado",AND((BO420&lt;=Suspension01Desde),(BO420&lt;=Suspension01Hasta),(BQ420&gt;=Suspension01Desde),(BQ420&gt;=Suspension01Hasta)),"Umbral_Interno",AND((BO420&gt;=Suspension01Desde),(BO420&lt;=Suspension01Hasta),(BQ420&gt;=Suspension01Desde),(BQ420&lt;=Suspension01Hasta)),"Umbral_Externo",AND((BO420&gt;=Suspension01Desde),(BO420&lt;=Suspension01Hasta),(BQ420&gt;=Suspension01Desde),(BQ420&gt;=Suspension01Hasta)),"Umbral_Tardío")</f>
        <v>No_Umbral</v>
      </c>
      <c r="BS420" s="43" cm="1">
        <f t="array" ref="BS420">_xlfn.IFS(BR420="Umbral_Anticipado",$BQ420-Suspension01Desde+1,BR420="Umbral_Interno",Suspension01Hasta-Suspension01Desde+1,BR420="Umbral_Externo",BQ420-$BO420+1,BR420="Umbral_Tardío",Suspension01Hasta-$BO420+1,BR420="No_Umbral",0)</f>
        <v>0</v>
      </c>
      <c r="BT420" s="42" cm="1">
        <f t="array" ref="BT420">_xlfn.IFS(BR420="Umbral_Anticipado",Suspension01Hasta+BS420,BR420="Umbral_Interno",BQ420+BS420,BR420="Umbral_Externo",Suspension01Hasta+BS420,BR420="Umbral_Tardío",BQ420+BS420,BR420="No_Umbral",BQ420)</f>
        <v>44853</v>
      </c>
      <c r="BU420" s="42" t="str" cm="1">
        <f t="array" ref="BU420">_xlfn.IFS(AND((BO420&lt;Suspension02Desde),(BO420&lt;Suspension02Hasta),(BT420&lt;Suspension02Desde),(BT420&lt;Suspension02Hasta)),"No_Umbral",AND((BO420&gt;Suspension02Desde),(BO420&gt;Suspension02Hasta),(BT420&gt;Suspension02Desde),(BT420&gt;Suspension02Hasta)),"No_Umbral",AND((BO420&lt;=Suspension02Desde),(BO420&lt;=Suspension02Hasta),(BT420&gt;=Suspension02Desde),(BT420&lt;=Suspension02Hasta)),"Umbral_Anticipado",AND((BO420&lt;=Suspension02Desde),(BO420&lt;=Suspension02Hasta),(BT420&gt;=Suspension02Desde),(BT420&gt;=Suspension02Hasta)),"Umbral_Interno",AND((BO420&gt;=Suspension02Desde),(BO420&lt;=Suspension02Hasta),(BT420&gt;=Suspension02Desde),(BT420&lt;=Suspension02Hasta)),"Umbral_Externo",AND((BO420&gt;=Suspension02Desde),(BO420&lt;=Suspension02Hasta),(BT420&gt;=Suspension02Desde),(BT420&gt;=Suspension02Hasta)),"Umbral_Tardío")</f>
        <v>No_Umbral</v>
      </c>
      <c r="BV420" s="43" cm="1">
        <f t="array" ref="BV420">_xlfn.IFS(BU420="Umbral_Anticipado",BT420-Suspension02Desde+1,BU420="Umbral_Interno",Suspension02Hasta-Suspension02Desde+1,BU420="Umbral_Externo",BT420-$BO420+1,BU420="Umbral_Tardío",Suspension02Hasta-$BO420+1,BU420="No_Umbral",0)</f>
        <v>0</v>
      </c>
      <c r="BW420" s="41" cm="1">
        <f t="array" ref="BW420">_xlfn.IFS(BU420="Umbral_Anticipado",Suspension02Hasta+BV420,BU420="Umbral_Interno",BT420+BV420,BU420="Umbral_Externo",Suspension02Hasta+BV420,BU420="Umbral_Tardío",BT420+BV420,BU420="No_Umbral",BT420)</f>
        <v>44853</v>
      </c>
      <c r="BX420" s="40">
        <f t="shared" si="88"/>
        <v>44854</v>
      </c>
      <c r="BY420" s="41">
        <f t="shared" si="89"/>
        <v>45583</v>
      </c>
      <c r="BZ420" s="42" t="str" cm="1">
        <f t="array" ref="BZ420">_xlfn.IFS(AND((BW420&lt;Suspension01Desde),(BW420&lt;Suspension01Hasta),(BY420&lt;Suspension01Desde),(BY420&lt;Suspension01Hasta)),"No_Umbral",AND((BW420&gt;Suspension01Desde),(BW420&gt;Suspension01Hasta),(BY420&gt;Suspension01Desde),(BY420&gt;Suspension01Hasta)),"No_Umbral",AND((BW420&lt;=Suspension01Desde),(BW420&lt;=Suspension01Hasta),(BY420&gt;=Suspension01Desde),(BY420&lt;=Suspension01Hasta)),"Umbral_Anticipado",AND((BW420&lt;=Suspension01Desde),(BW420&lt;=Suspension01Hasta),(BY420&gt;=Suspension01Desde),(BY420&gt;=Suspension01Hasta)),"Umbral_Interno",AND((BW420&gt;=Suspension01Desde),(BW420&lt;=Suspension01Hasta),(BY420&gt;=Suspension01Desde),(BY420&lt;=Suspension01Hasta)),"Umbral_Externo",AND((BW420&gt;=Suspension01Desde),(BW420&lt;=Suspension01Hasta),(BY420&gt;=Suspension01Desde),(BY420&gt;=Suspension01Hasta)),"Umbral_Tardío")</f>
        <v>No_Umbral</v>
      </c>
      <c r="CA420" s="43" cm="1">
        <f t="array" ref="CA420">_xlfn.IFS(BZ420="Umbral_Anticipado",$BI420-Suspension01Desde+1,BZ420="Umbral_Interno",Suspension01Hasta-Suspension01Desde+1,BZ420="Umbral_Externo",BY420-$BH420+1,BZ420="Umbral_Tardío",Suspension01Hasta-$BH420+1,BZ420="No_Umbral",0)</f>
        <v>0</v>
      </c>
      <c r="CB420" s="42" cm="1">
        <f t="array" ref="CB420">_xlfn.IFS(BZ420="Umbral_Anticipado",Suspension01Hasta+CA420,BZ420="Umbral_Interno",BY420+CA420,BZ420="Umbral_Externo",Suspension01Hasta+CA420,BZ420="Umbral_Tardío",BY420+CA420,BZ420="No_Umbral",BY420)</f>
        <v>45583</v>
      </c>
      <c r="CC420" s="42" t="str" cm="1">
        <f t="array" ref="CC420">_xlfn.IFS(AND((BW420&lt;Suspension02Desde),(BW420&lt;Suspension02Hasta),(CB420&lt;Suspension02Desde),(CB420&lt;Suspension02Hasta)),"No_Umbral",AND((BW420&gt;Suspension02Desde),(BW420&gt;Suspension02Hasta),(CB420&gt;Suspension02Desde),(CB420&gt;Suspension02Hasta)),"No_Umbral",AND((BW420&lt;=Suspension02Desde),(BW420&lt;=Suspension02Hasta),(CB420&gt;=Suspension02Desde),(CB420&lt;=Suspension02Hasta)),"Umbral_Anticipado",AND((BW420&lt;=Suspension02Desde),(BW420&lt;=Suspension02Hasta),(CB420&gt;=Suspension02Desde),(CB420&gt;=Suspension02Hasta)),"Umbral_Interno",AND((BW420&gt;=Suspension02Desde),(BW420&lt;=Suspension02Hasta),(CB420&gt;=Suspension02Desde),(CB420&lt;=Suspension02Hasta)),"Umbral_Externo",AND((BW420&gt;=Suspension02Desde),(BW420&lt;=Suspension02Hasta),(CB420&gt;=Suspension02Desde),(CB420&gt;=Suspension02Hasta)),"Umbral_Tardío")</f>
        <v>No_Umbral</v>
      </c>
      <c r="CD420" s="43" cm="1">
        <f t="array" ref="CD420">_xlfn.IFS(CC420="Umbral_Anticipado",CB420-Suspension02Desde+1,CC420="Umbral_Interno",Suspension02Hasta-Suspension02Desde+1,CC420="Umbral_Externo",CB420-$BH420+1,CC420="Umbral_Tardío",Suspension02Hasta-$BH420+1,CC420="No_Umbral",0)</f>
        <v>0</v>
      </c>
      <c r="CE420" s="41" cm="1">
        <f t="array" ref="CE420">_xlfn.IFS(CC420="Umbral_Anticipado",Suspension02Hasta+CD420,CC420="Umbral_Interno",CB420+CD420,CC420="Umbral_Externo",Suspension02Hasta+CD420,CC420="Umbral_Tardío",CB420+CD420,CC420="No_Umbral",CB420)</f>
        <v>45583</v>
      </c>
      <c r="CF420" s="40">
        <f t="shared" si="90"/>
        <v>45585</v>
      </c>
    </row>
    <row r="421" spans="1:84" s="22" customFormat="1" ht="20.25" customHeight="1">
      <c r="A421" s="94" t="s">
        <v>3558</v>
      </c>
      <c r="B421" s="77" t="str">
        <f t="shared" si="91"/>
        <v>2020</v>
      </c>
      <c r="C421" s="85" t="s">
        <v>3559</v>
      </c>
      <c r="D421" s="94" t="s">
        <v>3560</v>
      </c>
      <c r="E421" s="85" t="s">
        <v>3561</v>
      </c>
      <c r="F421" s="77" t="s">
        <v>109</v>
      </c>
      <c r="G421" s="212" t="s">
        <v>3562</v>
      </c>
      <c r="H421" s="212">
        <v>44196</v>
      </c>
      <c r="I421" s="94" t="s">
        <v>299</v>
      </c>
      <c r="J421" s="94"/>
      <c r="K421" s="98">
        <v>45586</v>
      </c>
      <c r="L421" s="94" t="str">
        <f>VLOOKUP(MONTH($K421),TablaMeses[],2,FALSE)</f>
        <v>10 OCTUBRE</v>
      </c>
      <c r="M421" s="94">
        <f t="shared" si="98"/>
        <v>2024</v>
      </c>
      <c r="N421" s="84"/>
      <c r="O421" s="202"/>
      <c r="P421" s="84"/>
      <c r="Q421" s="84"/>
      <c r="R421" s="201"/>
      <c r="S421" s="84"/>
      <c r="T421" s="84"/>
      <c r="U421" s="201"/>
      <c r="V421" s="84"/>
      <c r="W421" s="84"/>
      <c r="X421" s="201"/>
      <c r="Y421" s="84"/>
      <c r="Z421" s="201"/>
      <c r="AA421" s="84"/>
      <c r="AB421" s="201"/>
      <c r="AC421" s="100"/>
      <c r="AD421" s="84"/>
      <c r="AE421" s="84"/>
      <c r="AF421" s="84"/>
      <c r="AG421" s="84"/>
      <c r="AH421" s="84"/>
      <c r="AI421" s="99"/>
      <c r="AJ421" s="84"/>
      <c r="AK421" s="84"/>
      <c r="AL421" s="84"/>
      <c r="AM421" s="99"/>
      <c r="AN421" s="84"/>
      <c r="AO421" s="84"/>
      <c r="AP421" s="84"/>
      <c r="AQ421" s="84"/>
      <c r="AR421" s="99"/>
      <c r="AS421" s="84"/>
      <c r="AT421" s="99"/>
      <c r="AU421" s="99"/>
      <c r="AV421" s="99">
        <v>45638</v>
      </c>
      <c r="AW421" s="84">
        <f t="shared" si="93"/>
        <v>50</v>
      </c>
      <c r="AX421" s="84">
        <f t="shared" si="97"/>
        <v>2024</v>
      </c>
      <c r="AY421" s="84" t="s">
        <v>3016</v>
      </c>
      <c r="AZ421" s="97" t="s">
        <v>1670</v>
      </c>
      <c r="BC421" s="25" t="s">
        <v>1224</v>
      </c>
      <c r="BD421" s="25" t="s">
        <v>674</v>
      </c>
      <c r="BE421" s="25">
        <v>120</v>
      </c>
      <c r="BF421" s="25">
        <v>60</v>
      </c>
      <c r="BG421" s="25">
        <v>730</v>
      </c>
      <c r="BH421" s="40">
        <f t="shared" si="84"/>
        <v>44196</v>
      </c>
      <c r="BI421" s="41">
        <f t="shared" si="85"/>
        <v>44316</v>
      </c>
      <c r="BJ421" s="42" t="str" cm="1">
        <f t="array" ref="BJ421">_xlfn.IFS(AND((BH421&lt;Suspension01Desde),(BH421&lt;Suspension01Hasta),(BI421&lt;Suspension01Desde),(BI421&lt;Suspension01Hasta)),"No_Umbral",AND((BH421&gt;Suspension01Desde),(BH421&gt;Suspension01Hasta),(BI421&gt;Suspension01Desde),(BI421&gt;Suspension01Hasta)),"No_Umbral",AND((BH421&lt;=Suspension01Desde),(BH421&lt;=Suspension01Hasta),(BI421&gt;=Suspension01Desde),(BI421&lt;=Suspension01Hasta)),"Umbral_Anticipado",AND((BH421&lt;=Suspension01Desde),(BH421&lt;=Suspension01Hasta),(BI421&gt;=Suspension01Desde),(BI421&gt;=Suspension01Hasta)),"Umbral_Interno",AND((BH421&gt;=Suspension01Desde),(BH421&lt;=Suspension01Hasta),(BI421&gt;=Suspension01Desde),(BI421&lt;=Suspension01Hasta)),"Umbral_Externo",AND((BH421&gt;=Suspension01Desde),(BH421&lt;=Suspension01Hasta),(BI421&gt;=Suspension01Desde),(BI421&gt;=Suspension01Hasta)),"Umbral_Tardío")</f>
        <v>No_Umbral</v>
      </c>
      <c r="BK421" s="43" cm="1">
        <f t="array" ref="BK421">_xlfn.IFS(BJ421="Umbral_Anticipado",$BI421-Suspension01Desde+1,BJ421="Umbral_Interno",Suspension01Hasta-Suspension01Desde+1,BJ421="Umbral_Externo",BI421-$BH421+1,BJ421="Umbral_Tardío",Suspension01Hasta-$BH421+1,BJ421="No_Umbral",0)</f>
        <v>0</v>
      </c>
      <c r="BL421" s="42" cm="1">
        <f t="array" ref="BL421">_xlfn.IFS(BJ421="Umbral_Anticipado",Suspension01Hasta+BK421,BJ421="Umbral_Interno",BI421+BK421,BJ421="Umbral_Externo",Suspension01Hasta+BK421,BJ421="Umbral_Tardío",BI421+BK421,BJ421="No_Umbral",BI421)</f>
        <v>44316</v>
      </c>
      <c r="BM421" s="42" t="str" cm="1">
        <f t="array" ref="BM421">_xlfn.IFS(AND((BH421&lt;Suspension02Desde),(BH421&lt;Suspension02Hasta),(BL421&lt;Suspension02Desde),(BL421&lt;Suspension02Hasta)),"No_Umbral",AND((BH421&gt;Suspension02Desde),(BH421&gt;Suspension02Hasta),(BL421&gt;Suspension02Desde),(BL421&gt;Suspension02Hasta)),"No_Umbral",AND((BH421&lt;=Suspension02Desde),(BH421&lt;=Suspension02Hasta),(BL421&gt;=Suspension02Desde),(BL421&lt;=Suspension02Hasta)),"Umbral_Anticipado",AND((BH421&lt;=Suspension02Desde),(BH421&lt;=Suspension02Hasta),(BL421&gt;=Suspension02Desde),(BL421&gt;=Suspension02Hasta)),"Umbral_Interno",AND((BH421&gt;=Suspension02Desde),(BH421&lt;=Suspension02Hasta),(BL421&gt;=Suspension02Desde),(BL421&lt;=Suspension02Hasta)),"Umbral_Externo",AND((BH421&gt;=Suspension02Desde),(BH421&lt;=Suspension02Hasta),(BL421&gt;=Suspension02Desde),(BL421&gt;=Suspension02Hasta)),"Umbral_Tardío")</f>
        <v>Umbral_Externo</v>
      </c>
      <c r="BN421" s="43" cm="1">
        <f t="array" ref="BN421">_xlfn.IFS(BM421="Umbral_Anticipado",BL421-Suspension02Desde+1,BM421="Umbral_Interno",Suspension02Hasta-Suspension02Desde+1,BM421="Umbral_Externo",BL421-$BH421+1,BM421="Umbral_Tardío",Suspension02Hasta-$BH421+1,BM421="No_Umbral",0)</f>
        <v>121</v>
      </c>
      <c r="BO421" s="41" cm="1">
        <f t="array" ref="BO421">_xlfn.IFS(BM421="Umbral_Anticipado",Suspension02Hasta+BN421,BM421="Umbral_Interno",BL421+BN421,BM421="Umbral_Externo",Suspension02Hasta+BN421,BM421="Umbral_Tardío",BL421+BN421,BM421="No_Umbral",BL421)</f>
        <v>44793</v>
      </c>
      <c r="BP421" s="40">
        <f t="shared" si="86"/>
        <v>44793</v>
      </c>
      <c r="BQ421" s="41">
        <f t="shared" si="87"/>
        <v>44853</v>
      </c>
      <c r="BR421" s="42" t="str" cm="1">
        <f t="array" ref="BR421">_xlfn.IFS(AND((BO421&lt;Suspension01Desde),(BO421&lt;Suspension01Hasta),(BQ421&lt;Suspension01Desde),(BQ421&lt;Suspension01Hasta)),"No_Umbral",AND((BO421&gt;Suspension01Desde),(BO421&gt;Suspension01Hasta),(BQ421&gt;Suspension01Desde),(BQ421&gt;Suspension01Hasta)),"No_Umbral",AND((BO421&lt;=Suspension01Desde),(BO421&lt;=Suspension01Hasta),(BQ421&gt;=Suspension01Desde),(BQ421&lt;=Suspension01Hasta)),"Umbral_Anticipado",AND((BO421&lt;=Suspension01Desde),(BO421&lt;=Suspension01Hasta),(BQ421&gt;=Suspension01Desde),(BQ421&gt;=Suspension01Hasta)),"Umbral_Interno",AND((BO421&gt;=Suspension01Desde),(BO421&lt;=Suspension01Hasta),(BQ421&gt;=Suspension01Desde),(BQ421&lt;=Suspension01Hasta)),"Umbral_Externo",AND((BO421&gt;=Suspension01Desde),(BO421&lt;=Suspension01Hasta),(BQ421&gt;=Suspension01Desde),(BQ421&gt;=Suspension01Hasta)),"Umbral_Tardío")</f>
        <v>No_Umbral</v>
      </c>
      <c r="BS421" s="43" cm="1">
        <f t="array" ref="BS421">_xlfn.IFS(BR421="Umbral_Anticipado",$BQ421-Suspension01Desde+1,BR421="Umbral_Interno",Suspension01Hasta-Suspension01Desde+1,BR421="Umbral_Externo",BQ421-$BO421+1,BR421="Umbral_Tardío",Suspension01Hasta-$BO421+1,BR421="No_Umbral",0)</f>
        <v>0</v>
      </c>
      <c r="BT421" s="42" cm="1">
        <f t="array" ref="BT421">_xlfn.IFS(BR421="Umbral_Anticipado",Suspension01Hasta+BS421,BR421="Umbral_Interno",BQ421+BS421,BR421="Umbral_Externo",Suspension01Hasta+BS421,BR421="Umbral_Tardío",BQ421+BS421,BR421="No_Umbral",BQ421)</f>
        <v>44853</v>
      </c>
      <c r="BU421" s="42" t="str" cm="1">
        <f t="array" ref="BU421">_xlfn.IFS(AND((BO421&lt;Suspension02Desde),(BO421&lt;Suspension02Hasta),(BT421&lt;Suspension02Desde),(BT421&lt;Suspension02Hasta)),"No_Umbral",AND((BO421&gt;Suspension02Desde),(BO421&gt;Suspension02Hasta),(BT421&gt;Suspension02Desde),(BT421&gt;Suspension02Hasta)),"No_Umbral",AND((BO421&lt;=Suspension02Desde),(BO421&lt;=Suspension02Hasta),(BT421&gt;=Suspension02Desde),(BT421&lt;=Suspension02Hasta)),"Umbral_Anticipado",AND((BO421&lt;=Suspension02Desde),(BO421&lt;=Suspension02Hasta),(BT421&gt;=Suspension02Desde),(BT421&gt;=Suspension02Hasta)),"Umbral_Interno",AND((BO421&gt;=Suspension02Desde),(BO421&lt;=Suspension02Hasta),(BT421&gt;=Suspension02Desde),(BT421&lt;=Suspension02Hasta)),"Umbral_Externo",AND((BO421&gt;=Suspension02Desde),(BO421&lt;=Suspension02Hasta),(BT421&gt;=Suspension02Desde),(BT421&gt;=Suspension02Hasta)),"Umbral_Tardío")</f>
        <v>No_Umbral</v>
      </c>
      <c r="BV421" s="43" cm="1">
        <f t="array" ref="BV421">_xlfn.IFS(BU421="Umbral_Anticipado",BT421-Suspension02Desde+1,BU421="Umbral_Interno",Suspension02Hasta-Suspension02Desde+1,BU421="Umbral_Externo",BT421-$BO421+1,BU421="Umbral_Tardío",Suspension02Hasta-$BO421+1,BU421="No_Umbral",0)</f>
        <v>0</v>
      </c>
      <c r="BW421" s="41" cm="1">
        <f t="array" ref="BW421">_xlfn.IFS(BU421="Umbral_Anticipado",Suspension02Hasta+BV421,BU421="Umbral_Interno",BT421+BV421,BU421="Umbral_Externo",Suspension02Hasta+BV421,BU421="Umbral_Tardío",BT421+BV421,BU421="No_Umbral",BT421)</f>
        <v>44853</v>
      </c>
      <c r="BX421" s="40">
        <f t="shared" si="88"/>
        <v>44854</v>
      </c>
      <c r="BY421" s="41">
        <f t="shared" si="89"/>
        <v>45583</v>
      </c>
      <c r="BZ421" s="42" t="str" cm="1">
        <f t="array" ref="BZ421">_xlfn.IFS(AND((BW421&lt;Suspension01Desde),(BW421&lt;Suspension01Hasta),(BY421&lt;Suspension01Desde),(BY421&lt;Suspension01Hasta)),"No_Umbral",AND((BW421&gt;Suspension01Desde),(BW421&gt;Suspension01Hasta),(BY421&gt;Suspension01Desde),(BY421&gt;Suspension01Hasta)),"No_Umbral",AND((BW421&lt;=Suspension01Desde),(BW421&lt;=Suspension01Hasta),(BY421&gt;=Suspension01Desde),(BY421&lt;=Suspension01Hasta)),"Umbral_Anticipado",AND((BW421&lt;=Suspension01Desde),(BW421&lt;=Suspension01Hasta),(BY421&gt;=Suspension01Desde),(BY421&gt;=Suspension01Hasta)),"Umbral_Interno",AND((BW421&gt;=Suspension01Desde),(BW421&lt;=Suspension01Hasta),(BY421&gt;=Suspension01Desde),(BY421&lt;=Suspension01Hasta)),"Umbral_Externo",AND((BW421&gt;=Suspension01Desde),(BW421&lt;=Suspension01Hasta),(BY421&gt;=Suspension01Desde),(BY421&gt;=Suspension01Hasta)),"Umbral_Tardío")</f>
        <v>No_Umbral</v>
      </c>
      <c r="CA421" s="43" cm="1">
        <f t="array" ref="CA421">_xlfn.IFS(BZ421="Umbral_Anticipado",$BI421-Suspension01Desde+1,BZ421="Umbral_Interno",Suspension01Hasta-Suspension01Desde+1,BZ421="Umbral_Externo",BY421-$BH421+1,BZ421="Umbral_Tardío",Suspension01Hasta-$BH421+1,BZ421="No_Umbral",0)</f>
        <v>0</v>
      </c>
      <c r="CB421" s="42" cm="1">
        <f t="array" ref="CB421">_xlfn.IFS(BZ421="Umbral_Anticipado",Suspension01Hasta+CA421,BZ421="Umbral_Interno",BY421+CA421,BZ421="Umbral_Externo",Suspension01Hasta+CA421,BZ421="Umbral_Tardío",BY421+CA421,BZ421="No_Umbral",BY421)</f>
        <v>45583</v>
      </c>
      <c r="CC421" s="42" t="str" cm="1">
        <f t="array" ref="CC421">_xlfn.IFS(AND((BW421&lt;Suspension02Desde),(BW421&lt;Suspension02Hasta),(CB421&lt;Suspension02Desde),(CB421&lt;Suspension02Hasta)),"No_Umbral",AND((BW421&gt;Suspension02Desde),(BW421&gt;Suspension02Hasta),(CB421&gt;Suspension02Desde),(CB421&gt;Suspension02Hasta)),"No_Umbral",AND((BW421&lt;=Suspension02Desde),(BW421&lt;=Suspension02Hasta),(CB421&gt;=Suspension02Desde),(CB421&lt;=Suspension02Hasta)),"Umbral_Anticipado",AND((BW421&lt;=Suspension02Desde),(BW421&lt;=Suspension02Hasta),(CB421&gt;=Suspension02Desde),(CB421&gt;=Suspension02Hasta)),"Umbral_Interno",AND((BW421&gt;=Suspension02Desde),(BW421&lt;=Suspension02Hasta),(CB421&gt;=Suspension02Desde),(CB421&lt;=Suspension02Hasta)),"Umbral_Externo",AND((BW421&gt;=Suspension02Desde),(BW421&lt;=Suspension02Hasta),(CB421&gt;=Suspension02Desde),(CB421&gt;=Suspension02Hasta)),"Umbral_Tardío")</f>
        <v>No_Umbral</v>
      </c>
      <c r="CD421" s="43" cm="1">
        <f t="array" ref="CD421">_xlfn.IFS(CC421="Umbral_Anticipado",CB421-Suspension02Desde+1,CC421="Umbral_Interno",Suspension02Hasta-Suspension02Desde+1,CC421="Umbral_Externo",CB421-$BH421+1,CC421="Umbral_Tardío",Suspension02Hasta-$BH421+1,CC421="No_Umbral",0)</f>
        <v>0</v>
      </c>
      <c r="CE421" s="41" cm="1">
        <f t="array" ref="CE421">_xlfn.IFS(CC421="Umbral_Anticipado",Suspension02Hasta+CD421,CC421="Umbral_Interno",CB421+CD421,CC421="Umbral_Externo",Suspension02Hasta+CD421,CC421="Umbral_Tardío",CB421+CD421,CC421="No_Umbral",CB421)</f>
        <v>45583</v>
      </c>
      <c r="CF421" s="40">
        <f t="shared" si="90"/>
        <v>45585</v>
      </c>
    </row>
    <row r="422" spans="1:84" s="22" customFormat="1" ht="20.25" customHeight="1">
      <c r="A422" s="94" t="s">
        <v>3563</v>
      </c>
      <c r="B422" s="77" t="str">
        <f t="shared" si="91"/>
        <v>2020</v>
      </c>
      <c r="C422" s="94" t="s">
        <v>3564</v>
      </c>
      <c r="D422" s="94" t="s">
        <v>3565</v>
      </c>
      <c r="E422" s="94" t="s">
        <v>3566</v>
      </c>
      <c r="F422" s="94" t="s">
        <v>3305</v>
      </c>
      <c r="G422" s="212" t="s">
        <v>3567</v>
      </c>
      <c r="H422" s="212">
        <v>44196</v>
      </c>
      <c r="I422" s="94" t="s">
        <v>551</v>
      </c>
      <c r="J422" s="94"/>
      <c r="K422" s="98">
        <v>45473</v>
      </c>
      <c r="L422" s="94" t="str">
        <f>VLOOKUP(MONTH($K422),TablaMeses[],2,FALSE)</f>
        <v>06 JUNIO</v>
      </c>
      <c r="M422" s="94">
        <f t="shared" si="98"/>
        <v>2024</v>
      </c>
      <c r="N422" s="84"/>
      <c r="O422" s="202"/>
      <c r="P422" s="84"/>
      <c r="Q422" s="84"/>
      <c r="R422" s="201"/>
      <c r="S422" s="84"/>
      <c r="T422" s="84"/>
      <c r="U422" s="201"/>
      <c r="V422" s="84"/>
      <c r="W422" s="84"/>
      <c r="X422" s="201"/>
      <c r="Y422" s="84"/>
      <c r="Z422" s="201"/>
      <c r="AA422" s="84"/>
      <c r="AB422" s="201"/>
      <c r="AC422" s="100">
        <v>44678</v>
      </c>
      <c r="AD422" s="84" t="s">
        <v>145</v>
      </c>
      <c r="AE422" s="84"/>
      <c r="AF422" s="84"/>
      <c r="AG422" s="101" t="s">
        <v>3568</v>
      </c>
      <c r="AH422" s="84"/>
      <c r="AI422" s="99"/>
      <c r="AJ422" s="84"/>
      <c r="AK422" s="84"/>
      <c r="AL422" s="84"/>
      <c r="AM422" s="99"/>
      <c r="AN422" s="84"/>
      <c r="AO422" s="84"/>
      <c r="AP422" s="84"/>
      <c r="AQ422" s="84"/>
      <c r="AR422" s="99"/>
      <c r="AS422" s="84"/>
      <c r="AT422" s="99"/>
      <c r="AU422" s="99"/>
      <c r="AV422" s="99">
        <v>45692</v>
      </c>
      <c r="AW422" s="84">
        <f t="shared" si="93"/>
        <v>6</v>
      </c>
      <c r="AX422" s="84">
        <f t="shared" si="97"/>
        <v>2025</v>
      </c>
      <c r="AY422" s="84" t="s">
        <v>103</v>
      </c>
      <c r="AZ422" s="97" t="s">
        <v>3498</v>
      </c>
      <c r="BA422" s="22" t="s">
        <v>3569</v>
      </c>
      <c r="BC422" s="25" t="s">
        <v>1575</v>
      </c>
      <c r="BD422" s="25" t="s">
        <v>1430</v>
      </c>
      <c r="BE422" s="25">
        <v>120</v>
      </c>
      <c r="BF422" s="25">
        <v>60</v>
      </c>
      <c r="BG422" s="25">
        <v>730</v>
      </c>
      <c r="BH422" s="40">
        <f t="shared" si="84"/>
        <v>44196</v>
      </c>
      <c r="BI422" s="41">
        <f t="shared" si="85"/>
        <v>44316</v>
      </c>
      <c r="BJ422" s="42" t="str" cm="1">
        <f t="array" ref="BJ422">_xlfn.IFS(AND((BH422&lt;Suspension01Desde),(BH422&lt;Suspension01Hasta),(BI422&lt;Suspension01Desde),(BI422&lt;Suspension01Hasta)),"No_Umbral",AND((BH422&gt;Suspension01Desde),(BH422&gt;Suspension01Hasta),(BI422&gt;Suspension01Desde),(BI422&gt;Suspension01Hasta)),"No_Umbral",AND((BH422&lt;=Suspension01Desde),(BH422&lt;=Suspension01Hasta),(BI422&gt;=Suspension01Desde),(BI422&lt;=Suspension01Hasta)),"Umbral_Anticipado",AND((BH422&lt;=Suspension01Desde),(BH422&lt;=Suspension01Hasta),(BI422&gt;=Suspension01Desde),(BI422&gt;=Suspension01Hasta)),"Umbral_Interno",AND((BH422&gt;=Suspension01Desde),(BH422&lt;=Suspension01Hasta),(BI422&gt;=Suspension01Desde),(BI422&lt;=Suspension01Hasta)),"Umbral_Externo",AND((BH422&gt;=Suspension01Desde),(BH422&lt;=Suspension01Hasta),(BI422&gt;=Suspension01Desde),(BI422&gt;=Suspension01Hasta)),"Umbral_Tardío")</f>
        <v>No_Umbral</v>
      </c>
      <c r="BK422" s="43" cm="1">
        <f t="array" ref="BK422">_xlfn.IFS(BJ422="Umbral_Anticipado",$BI422-Suspension01Desde+1,BJ422="Umbral_Interno",Suspension01Hasta-Suspension01Desde+1,BJ422="Umbral_Externo",BI422-$BH422+1,BJ422="Umbral_Tardío",Suspension01Hasta-$BH422+1,BJ422="No_Umbral",0)</f>
        <v>0</v>
      </c>
      <c r="BL422" s="42" cm="1">
        <f t="array" ref="BL422">_xlfn.IFS(BJ422="Umbral_Anticipado",Suspension01Hasta+BK422,BJ422="Umbral_Interno",BI422+BK422,BJ422="Umbral_Externo",Suspension01Hasta+BK422,BJ422="Umbral_Tardío",BI422+BK422,BJ422="No_Umbral",BI422)</f>
        <v>44316</v>
      </c>
      <c r="BM422" s="42" t="str" cm="1">
        <f t="array" ref="BM422">_xlfn.IFS(AND((BH422&lt;Suspension02Desde),(BH422&lt;Suspension02Hasta),(BL422&lt;Suspension02Desde),(BL422&lt;Suspension02Hasta)),"No_Umbral",AND((BH422&gt;Suspension02Desde),(BH422&gt;Suspension02Hasta),(BL422&gt;Suspension02Desde),(BL422&gt;Suspension02Hasta)),"No_Umbral",AND((BH422&lt;=Suspension02Desde),(BH422&lt;=Suspension02Hasta),(BL422&gt;=Suspension02Desde),(BL422&lt;=Suspension02Hasta)),"Umbral_Anticipado",AND((BH422&lt;=Suspension02Desde),(BH422&lt;=Suspension02Hasta),(BL422&gt;=Suspension02Desde),(BL422&gt;=Suspension02Hasta)),"Umbral_Interno",AND((BH422&gt;=Suspension02Desde),(BH422&lt;=Suspension02Hasta),(BL422&gt;=Suspension02Desde),(BL422&lt;=Suspension02Hasta)),"Umbral_Externo",AND((BH422&gt;=Suspension02Desde),(BH422&lt;=Suspension02Hasta),(BL422&gt;=Suspension02Desde),(BL422&gt;=Suspension02Hasta)),"Umbral_Tardío")</f>
        <v>Umbral_Externo</v>
      </c>
      <c r="BN422" s="43" cm="1">
        <f t="array" ref="BN422">_xlfn.IFS(BM422="Umbral_Anticipado",BL422-Suspension02Desde+1,BM422="Umbral_Interno",Suspension02Hasta-Suspension02Desde+1,BM422="Umbral_Externo",BL422-$BH422+1,BM422="Umbral_Tardío",Suspension02Hasta-$BH422+1,BM422="No_Umbral",0)</f>
        <v>121</v>
      </c>
      <c r="BO422" s="41" cm="1">
        <f t="array" ref="BO422">_xlfn.IFS(BM422="Umbral_Anticipado",Suspension02Hasta+BN422,BM422="Umbral_Interno",BL422+BN422,BM422="Umbral_Externo",Suspension02Hasta+BN422,BM422="Umbral_Tardío",BL422+BN422,BM422="No_Umbral",BL422)</f>
        <v>44793</v>
      </c>
      <c r="BP422" s="40">
        <f t="shared" si="86"/>
        <v>44793</v>
      </c>
      <c r="BQ422" s="41">
        <f t="shared" si="87"/>
        <v>44853</v>
      </c>
      <c r="BR422" s="42" t="str" cm="1">
        <f t="array" ref="BR422">_xlfn.IFS(AND((BO422&lt;Suspension01Desde),(BO422&lt;Suspension01Hasta),(BQ422&lt;Suspension01Desde),(BQ422&lt;Suspension01Hasta)),"No_Umbral",AND((BO422&gt;Suspension01Desde),(BO422&gt;Suspension01Hasta),(BQ422&gt;Suspension01Desde),(BQ422&gt;Suspension01Hasta)),"No_Umbral",AND((BO422&lt;=Suspension01Desde),(BO422&lt;=Suspension01Hasta),(BQ422&gt;=Suspension01Desde),(BQ422&lt;=Suspension01Hasta)),"Umbral_Anticipado",AND((BO422&lt;=Suspension01Desde),(BO422&lt;=Suspension01Hasta),(BQ422&gt;=Suspension01Desde),(BQ422&gt;=Suspension01Hasta)),"Umbral_Interno",AND((BO422&gt;=Suspension01Desde),(BO422&lt;=Suspension01Hasta),(BQ422&gt;=Suspension01Desde),(BQ422&lt;=Suspension01Hasta)),"Umbral_Externo",AND((BO422&gt;=Suspension01Desde),(BO422&lt;=Suspension01Hasta),(BQ422&gt;=Suspension01Desde),(BQ422&gt;=Suspension01Hasta)),"Umbral_Tardío")</f>
        <v>No_Umbral</v>
      </c>
      <c r="BS422" s="43" cm="1">
        <f t="array" ref="BS422">_xlfn.IFS(BR422="Umbral_Anticipado",$BQ422-Suspension01Desde+1,BR422="Umbral_Interno",Suspension01Hasta-Suspension01Desde+1,BR422="Umbral_Externo",BQ422-$BO422+1,BR422="Umbral_Tardío",Suspension01Hasta-$BO422+1,BR422="No_Umbral",0)</f>
        <v>0</v>
      </c>
      <c r="BT422" s="42" cm="1">
        <f t="array" ref="BT422">_xlfn.IFS(BR422="Umbral_Anticipado",Suspension01Hasta+BS422,BR422="Umbral_Interno",BQ422+BS422,BR422="Umbral_Externo",Suspension01Hasta+BS422,BR422="Umbral_Tardío",BQ422+BS422,BR422="No_Umbral",BQ422)</f>
        <v>44853</v>
      </c>
      <c r="BU422" s="42" t="str" cm="1">
        <f t="array" ref="BU422">_xlfn.IFS(AND((BO422&lt;Suspension02Desde),(BO422&lt;Suspension02Hasta),(BT422&lt;Suspension02Desde),(BT422&lt;Suspension02Hasta)),"No_Umbral",AND((BO422&gt;Suspension02Desde),(BO422&gt;Suspension02Hasta),(BT422&gt;Suspension02Desde),(BT422&gt;Suspension02Hasta)),"No_Umbral",AND((BO422&lt;=Suspension02Desde),(BO422&lt;=Suspension02Hasta),(BT422&gt;=Suspension02Desde),(BT422&lt;=Suspension02Hasta)),"Umbral_Anticipado",AND((BO422&lt;=Suspension02Desde),(BO422&lt;=Suspension02Hasta),(BT422&gt;=Suspension02Desde),(BT422&gt;=Suspension02Hasta)),"Umbral_Interno",AND((BO422&gt;=Suspension02Desde),(BO422&lt;=Suspension02Hasta),(BT422&gt;=Suspension02Desde),(BT422&lt;=Suspension02Hasta)),"Umbral_Externo",AND((BO422&gt;=Suspension02Desde),(BO422&lt;=Suspension02Hasta),(BT422&gt;=Suspension02Desde),(BT422&gt;=Suspension02Hasta)),"Umbral_Tardío")</f>
        <v>No_Umbral</v>
      </c>
      <c r="BV422" s="43" cm="1">
        <f t="array" ref="BV422">_xlfn.IFS(BU422="Umbral_Anticipado",BT422-Suspension02Desde+1,BU422="Umbral_Interno",Suspension02Hasta-Suspension02Desde+1,BU422="Umbral_Externo",BT422-$BO422+1,BU422="Umbral_Tardío",Suspension02Hasta-$BO422+1,BU422="No_Umbral",0)</f>
        <v>0</v>
      </c>
      <c r="BW422" s="41" cm="1">
        <f t="array" ref="BW422">_xlfn.IFS(BU422="Umbral_Anticipado",Suspension02Hasta+BV422,BU422="Umbral_Interno",BT422+BV422,BU422="Umbral_Externo",Suspension02Hasta+BV422,BU422="Umbral_Tardío",BT422+BV422,BU422="No_Umbral",BT422)</f>
        <v>44853</v>
      </c>
      <c r="BX422" s="40">
        <f t="shared" si="88"/>
        <v>44854</v>
      </c>
      <c r="BY422" s="41">
        <f t="shared" si="89"/>
        <v>45583</v>
      </c>
      <c r="BZ422" s="42" t="str" cm="1">
        <f t="array" ref="BZ422">_xlfn.IFS(AND((BW422&lt;Suspension01Desde),(BW422&lt;Suspension01Hasta),(BY422&lt;Suspension01Desde),(BY422&lt;Suspension01Hasta)),"No_Umbral",AND((BW422&gt;Suspension01Desde),(BW422&gt;Suspension01Hasta),(BY422&gt;Suspension01Desde),(BY422&gt;Suspension01Hasta)),"No_Umbral",AND((BW422&lt;=Suspension01Desde),(BW422&lt;=Suspension01Hasta),(BY422&gt;=Suspension01Desde),(BY422&lt;=Suspension01Hasta)),"Umbral_Anticipado",AND((BW422&lt;=Suspension01Desde),(BW422&lt;=Suspension01Hasta),(BY422&gt;=Suspension01Desde),(BY422&gt;=Suspension01Hasta)),"Umbral_Interno",AND((BW422&gt;=Suspension01Desde),(BW422&lt;=Suspension01Hasta),(BY422&gt;=Suspension01Desde),(BY422&lt;=Suspension01Hasta)),"Umbral_Externo",AND((BW422&gt;=Suspension01Desde),(BW422&lt;=Suspension01Hasta),(BY422&gt;=Suspension01Desde),(BY422&gt;=Suspension01Hasta)),"Umbral_Tardío")</f>
        <v>No_Umbral</v>
      </c>
      <c r="CA422" s="43" cm="1">
        <f t="array" ref="CA422">_xlfn.IFS(BZ422="Umbral_Anticipado",$BI422-Suspension01Desde+1,BZ422="Umbral_Interno",Suspension01Hasta-Suspension01Desde+1,BZ422="Umbral_Externo",BY422-$BH422+1,BZ422="Umbral_Tardío",Suspension01Hasta-$BH422+1,BZ422="No_Umbral",0)</f>
        <v>0</v>
      </c>
      <c r="CB422" s="42" cm="1">
        <f t="array" ref="CB422">_xlfn.IFS(BZ422="Umbral_Anticipado",Suspension01Hasta+CA422,BZ422="Umbral_Interno",BY422+CA422,BZ422="Umbral_Externo",Suspension01Hasta+CA422,BZ422="Umbral_Tardío",BY422+CA422,BZ422="No_Umbral",BY422)</f>
        <v>45583</v>
      </c>
      <c r="CC422" s="42" t="str" cm="1">
        <f t="array" ref="CC422">_xlfn.IFS(AND((BW422&lt;Suspension02Desde),(BW422&lt;Suspension02Hasta),(CB422&lt;Suspension02Desde),(CB422&lt;Suspension02Hasta)),"No_Umbral",AND((BW422&gt;Suspension02Desde),(BW422&gt;Suspension02Hasta),(CB422&gt;Suspension02Desde),(CB422&gt;Suspension02Hasta)),"No_Umbral",AND((BW422&lt;=Suspension02Desde),(BW422&lt;=Suspension02Hasta),(CB422&gt;=Suspension02Desde),(CB422&lt;=Suspension02Hasta)),"Umbral_Anticipado",AND((BW422&lt;=Suspension02Desde),(BW422&lt;=Suspension02Hasta),(CB422&gt;=Suspension02Desde),(CB422&gt;=Suspension02Hasta)),"Umbral_Interno",AND((BW422&gt;=Suspension02Desde),(BW422&lt;=Suspension02Hasta),(CB422&gt;=Suspension02Desde),(CB422&lt;=Suspension02Hasta)),"Umbral_Externo",AND((BW422&gt;=Suspension02Desde),(BW422&lt;=Suspension02Hasta),(CB422&gt;=Suspension02Desde),(CB422&gt;=Suspension02Hasta)),"Umbral_Tardío")</f>
        <v>No_Umbral</v>
      </c>
      <c r="CD422" s="43" cm="1">
        <f t="array" ref="CD422">_xlfn.IFS(CC422="Umbral_Anticipado",CB422-Suspension02Desde+1,CC422="Umbral_Interno",Suspension02Hasta-Suspension02Desde+1,CC422="Umbral_Externo",CB422-$BH422+1,CC422="Umbral_Tardío",Suspension02Hasta-$BH422+1,CC422="No_Umbral",0)</f>
        <v>0</v>
      </c>
      <c r="CE422" s="41" cm="1">
        <f t="array" ref="CE422">_xlfn.IFS(CC422="Umbral_Anticipado",Suspension02Hasta+CD422,CC422="Umbral_Interno",CB422+CD422,CC422="Umbral_Externo",Suspension02Hasta+CD422,CC422="Umbral_Tardío",CB422+CD422,CC422="No_Umbral",CB422)</f>
        <v>45583</v>
      </c>
      <c r="CF422" s="40">
        <f t="shared" si="90"/>
        <v>45585</v>
      </c>
    </row>
    <row r="423" spans="1:84" s="22" customFormat="1" ht="20.25" customHeight="1">
      <c r="A423" s="94" t="s">
        <v>3570</v>
      </c>
      <c r="B423" s="77" t="str">
        <f t="shared" si="91"/>
        <v>2020</v>
      </c>
      <c r="C423" s="85" t="s">
        <v>3571</v>
      </c>
      <c r="D423" s="94" t="s">
        <v>3572</v>
      </c>
      <c r="E423" s="94" t="s">
        <v>3201</v>
      </c>
      <c r="F423" s="77" t="s">
        <v>165</v>
      </c>
      <c r="G423" s="212">
        <v>43927</v>
      </c>
      <c r="H423" s="212">
        <v>44196</v>
      </c>
      <c r="I423" s="94" t="s">
        <v>299</v>
      </c>
      <c r="J423" s="94"/>
      <c r="K423" s="98">
        <v>45593</v>
      </c>
      <c r="L423" s="94" t="str">
        <f>VLOOKUP(MONTH($K423),TablaMeses[],2,FALSE)</f>
        <v>10 OCTUBRE</v>
      </c>
      <c r="M423" s="94">
        <f t="shared" si="98"/>
        <v>2024</v>
      </c>
      <c r="N423" s="84"/>
      <c r="O423" s="202"/>
      <c r="P423" s="84"/>
      <c r="Q423" s="84"/>
      <c r="R423" s="201"/>
      <c r="S423" s="84"/>
      <c r="T423" s="84"/>
      <c r="U423" s="201"/>
      <c r="V423" s="84"/>
      <c r="W423" s="84"/>
      <c r="X423" s="201"/>
      <c r="Y423" s="84"/>
      <c r="Z423" s="201"/>
      <c r="AA423" s="84"/>
      <c r="AB423" s="201"/>
      <c r="AC423" s="100"/>
      <c r="AD423" s="84"/>
      <c r="AE423" s="84"/>
      <c r="AF423" s="84"/>
      <c r="AG423" s="84"/>
      <c r="AH423" s="84"/>
      <c r="AI423" s="99"/>
      <c r="AJ423" s="84"/>
      <c r="AK423" s="84"/>
      <c r="AL423" s="84"/>
      <c r="AM423" s="99"/>
      <c r="AN423" s="84"/>
      <c r="AO423" s="84"/>
      <c r="AP423" s="84"/>
      <c r="AQ423" s="84"/>
      <c r="AR423" s="99"/>
      <c r="AS423" s="84"/>
      <c r="AT423" s="99"/>
      <c r="AU423" s="99"/>
      <c r="AV423" s="99">
        <v>45693</v>
      </c>
      <c r="AW423" s="84">
        <f t="shared" si="93"/>
        <v>6</v>
      </c>
      <c r="AX423" s="84">
        <f t="shared" si="97"/>
        <v>2025</v>
      </c>
      <c r="AY423" s="84" t="s">
        <v>103</v>
      </c>
      <c r="AZ423" s="97" t="s">
        <v>3573</v>
      </c>
      <c r="BC423" s="25" t="s">
        <v>1406</v>
      </c>
      <c r="BD423" s="25" t="s">
        <v>674</v>
      </c>
      <c r="BE423" s="25">
        <v>120</v>
      </c>
      <c r="BF423" s="25">
        <v>60</v>
      </c>
      <c r="BG423" s="25">
        <v>730</v>
      </c>
      <c r="BH423" s="40">
        <f t="shared" si="84"/>
        <v>44196</v>
      </c>
      <c r="BI423" s="41">
        <f t="shared" si="85"/>
        <v>44316</v>
      </c>
      <c r="BJ423" s="42" t="str" cm="1">
        <f t="array" ref="BJ423">_xlfn.IFS(AND((BH423&lt;Suspension01Desde),(BH423&lt;Suspension01Hasta),(BI423&lt;Suspension01Desde),(BI423&lt;Suspension01Hasta)),"No_Umbral",AND((BH423&gt;Suspension01Desde),(BH423&gt;Suspension01Hasta),(BI423&gt;Suspension01Desde),(BI423&gt;Suspension01Hasta)),"No_Umbral",AND((BH423&lt;=Suspension01Desde),(BH423&lt;=Suspension01Hasta),(BI423&gt;=Suspension01Desde),(BI423&lt;=Suspension01Hasta)),"Umbral_Anticipado",AND((BH423&lt;=Suspension01Desde),(BH423&lt;=Suspension01Hasta),(BI423&gt;=Suspension01Desde),(BI423&gt;=Suspension01Hasta)),"Umbral_Interno",AND((BH423&gt;=Suspension01Desde),(BH423&lt;=Suspension01Hasta),(BI423&gt;=Suspension01Desde),(BI423&lt;=Suspension01Hasta)),"Umbral_Externo",AND((BH423&gt;=Suspension01Desde),(BH423&lt;=Suspension01Hasta),(BI423&gt;=Suspension01Desde),(BI423&gt;=Suspension01Hasta)),"Umbral_Tardío")</f>
        <v>No_Umbral</v>
      </c>
      <c r="BK423" s="43" cm="1">
        <f t="array" ref="BK423">_xlfn.IFS(BJ423="Umbral_Anticipado",$BI423-Suspension01Desde+1,BJ423="Umbral_Interno",Suspension01Hasta-Suspension01Desde+1,BJ423="Umbral_Externo",BI423-$BH423+1,BJ423="Umbral_Tardío",Suspension01Hasta-$BH423+1,BJ423="No_Umbral",0)</f>
        <v>0</v>
      </c>
      <c r="BL423" s="42" cm="1">
        <f t="array" ref="BL423">_xlfn.IFS(BJ423="Umbral_Anticipado",Suspension01Hasta+BK423,BJ423="Umbral_Interno",BI423+BK423,BJ423="Umbral_Externo",Suspension01Hasta+BK423,BJ423="Umbral_Tardío",BI423+BK423,BJ423="No_Umbral",BI423)</f>
        <v>44316</v>
      </c>
      <c r="BM423" s="42" t="str" cm="1">
        <f t="array" ref="BM423">_xlfn.IFS(AND((BH423&lt;Suspension02Desde),(BH423&lt;Suspension02Hasta),(BL423&lt;Suspension02Desde),(BL423&lt;Suspension02Hasta)),"No_Umbral",AND((BH423&gt;Suspension02Desde),(BH423&gt;Suspension02Hasta),(BL423&gt;Suspension02Desde),(BL423&gt;Suspension02Hasta)),"No_Umbral",AND((BH423&lt;=Suspension02Desde),(BH423&lt;=Suspension02Hasta),(BL423&gt;=Suspension02Desde),(BL423&lt;=Suspension02Hasta)),"Umbral_Anticipado",AND((BH423&lt;=Suspension02Desde),(BH423&lt;=Suspension02Hasta),(BL423&gt;=Suspension02Desde),(BL423&gt;=Suspension02Hasta)),"Umbral_Interno",AND((BH423&gt;=Suspension02Desde),(BH423&lt;=Suspension02Hasta),(BL423&gt;=Suspension02Desde),(BL423&lt;=Suspension02Hasta)),"Umbral_Externo",AND((BH423&gt;=Suspension02Desde),(BH423&lt;=Suspension02Hasta),(BL423&gt;=Suspension02Desde),(BL423&gt;=Suspension02Hasta)),"Umbral_Tardío")</f>
        <v>Umbral_Externo</v>
      </c>
      <c r="BN423" s="43" cm="1">
        <f t="array" ref="BN423">_xlfn.IFS(BM423="Umbral_Anticipado",BL423-Suspension02Desde+1,BM423="Umbral_Interno",Suspension02Hasta-Suspension02Desde+1,BM423="Umbral_Externo",BL423-$BH423+1,BM423="Umbral_Tardío",Suspension02Hasta-$BH423+1,BM423="No_Umbral",0)</f>
        <v>121</v>
      </c>
      <c r="BO423" s="41" cm="1">
        <f t="array" ref="BO423">_xlfn.IFS(BM423="Umbral_Anticipado",Suspension02Hasta+BN423,BM423="Umbral_Interno",BL423+BN423,BM423="Umbral_Externo",Suspension02Hasta+BN423,BM423="Umbral_Tardío",BL423+BN423,BM423="No_Umbral",BL423)</f>
        <v>44793</v>
      </c>
      <c r="BP423" s="40">
        <f t="shared" si="86"/>
        <v>44793</v>
      </c>
      <c r="BQ423" s="41">
        <f t="shared" si="87"/>
        <v>44853</v>
      </c>
      <c r="BR423" s="42" t="str" cm="1">
        <f t="array" ref="BR423">_xlfn.IFS(AND((BO423&lt;Suspension01Desde),(BO423&lt;Suspension01Hasta),(BQ423&lt;Suspension01Desde),(BQ423&lt;Suspension01Hasta)),"No_Umbral",AND((BO423&gt;Suspension01Desde),(BO423&gt;Suspension01Hasta),(BQ423&gt;Suspension01Desde),(BQ423&gt;Suspension01Hasta)),"No_Umbral",AND((BO423&lt;=Suspension01Desde),(BO423&lt;=Suspension01Hasta),(BQ423&gt;=Suspension01Desde),(BQ423&lt;=Suspension01Hasta)),"Umbral_Anticipado",AND((BO423&lt;=Suspension01Desde),(BO423&lt;=Suspension01Hasta),(BQ423&gt;=Suspension01Desde),(BQ423&gt;=Suspension01Hasta)),"Umbral_Interno",AND((BO423&gt;=Suspension01Desde),(BO423&lt;=Suspension01Hasta),(BQ423&gt;=Suspension01Desde),(BQ423&lt;=Suspension01Hasta)),"Umbral_Externo",AND((BO423&gt;=Suspension01Desde),(BO423&lt;=Suspension01Hasta),(BQ423&gt;=Suspension01Desde),(BQ423&gt;=Suspension01Hasta)),"Umbral_Tardío")</f>
        <v>No_Umbral</v>
      </c>
      <c r="BS423" s="43" cm="1">
        <f t="array" ref="BS423">_xlfn.IFS(BR423="Umbral_Anticipado",$BQ423-Suspension01Desde+1,BR423="Umbral_Interno",Suspension01Hasta-Suspension01Desde+1,BR423="Umbral_Externo",BQ423-$BO423+1,BR423="Umbral_Tardío",Suspension01Hasta-$BO423+1,BR423="No_Umbral",0)</f>
        <v>0</v>
      </c>
      <c r="BT423" s="42" cm="1">
        <f t="array" ref="BT423">_xlfn.IFS(BR423="Umbral_Anticipado",Suspension01Hasta+BS423,BR423="Umbral_Interno",BQ423+BS423,BR423="Umbral_Externo",Suspension01Hasta+BS423,BR423="Umbral_Tardío",BQ423+BS423,BR423="No_Umbral",BQ423)</f>
        <v>44853</v>
      </c>
      <c r="BU423" s="42" t="str" cm="1">
        <f t="array" ref="BU423">_xlfn.IFS(AND((BO423&lt;Suspension02Desde),(BO423&lt;Suspension02Hasta),(BT423&lt;Suspension02Desde),(BT423&lt;Suspension02Hasta)),"No_Umbral",AND((BO423&gt;Suspension02Desde),(BO423&gt;Suspension02Hasta),(BT423&gt;Suspension02Desde),(BT423&gt;Suspension02Hasta)),"No_Umbral",AND((BO423&lt;=Suspension02Desde),(BO423&lt;=Suspension02Hasta),(BT423&gt;=Suspension02Desde),(BT423&lt;=Suspension02Hasta)),"Umbral_Anticipado",AND((BO423&lt;=Suspension02Desde),(BO423&lt;=Suspension02Hasta),(BT423&gt;=Suspension02Desde),(BT423&gt;=Suspension02Hasta)),"Umbral_Interno",AND((BO423&gt;=Suspension02Desde),(BO423&lt;=Suspension02Hasta),(BT423&gt;=Suspension02Desde),(BT423&lt;=Suspension02Hasta)),"Umbral_Externo",AND((BO423&gt;=Suspension02Desde),(BO423&lt;=Suspension02Hasta),(BT423&gt;=Suspension02Desde),(BT423&gt;=Suspension02Hasta)),"Umbral_Tardío")</f>
        <v>No_Umbral</v>
      </c>
      <c r="BV423" s="43" cm="1">
        <f t="array" ref="BV423">_xlfn.IFS(BU423="Umbral_Anticipado",BT423-Suspension02Desde+1,BU423="Umbral_Interno",Suspension02Hasta-Suspension02Desde+1,BU423="Umbral_Externo",BT423-$BO423+1,BU423="Umbral_Tardío",Suspension02Hasta-$BO423+1,BU423="No_Umbral",0)</f>
        <v>0</v>
      </c>
      <c r="BW423" s="41" cm="1">
        <f t="array" ref="BW423">_xlfn.IFS(BU423="Umbral_Anticipado",Suspension02Hasta+BV423,BU423="Umbral_Interno",BT423+BV423,BU423="Umbral_Externo",Suspension02Hasta+BV423,BU423="Umbral_Tardío",BT423+BV423,BU423="No_Umbral",BT423)</f>
        <v>44853</v>
      </c>
      <c r="BX423" s="40">
        <f t="shared" si="88"/>
        <v>44854</v>
      </c>
      <c r="BY423" s="41">
        <f t="shared" si="89"/>
        <v>45583</v>
      </c>
      <c r="BZ423" s="42" t="str" cm="1">
        <f t="array" ref="BZ423">_xlfn.IFS(AND((BW423&lt;Suspension01Desde),(BW423&lt;Suspension01Hasta),(BY423&lt;Suspension01Desde),(BY423&lt;Suspension01Hasta)),"No_Umbral",AND((BW423&gt;Suspension01Desde),(BW423&gt;Suspension01Hasta),(BY423&gt;Suspension01Desde),(BY423&gt;Suspension01Hasta)),"No_Umbral",AND((BW423&lt;=Suspension01Desde),(BW423&lt;=Suspension01Hasta),(BY423&gt;=Suspension01Desde),(BY423&lt;=Suspension01Hasta)),"Umbral_Anticipado",AND((BW423&lt;=Suspension01Desde),(BW423&lt;=Suspension01Hasta),(BY423&gt;=Suspension01Desde),(BY423&gt;=Suspension01Hasta)),"Umbral_Interno",AND((BW423&gt;=Suspension01Desde),(BW423&lt;=Suspension01Hasta),(BY423&gt;=Suspension01Desde),(BY423&lt;=Suspension01Hasta)),"Umbral_Externo",AND((BW423&gt;=Suspension01Desde),(BW423&lt;=Suspension01Hasta),(BY423&gt;=Suspension01Desde),(BY423&gt;=Suspension01Hasta)),"Umbral_Tardío")</f>
        <v>No_Umbral</v>
      </c>
      <c r="CA423" s="43" cm="1">
        <f t="array" ref="CA423">_xlfn.IFS(BZ423="Umbral_Anticipado",$BI423-Suspension01Desde+1,BZ423="Umbral_Interno",Suspension01Hasta-Suspension01Desde+1,BZ423="Umbral_Externo",BY423-$BH423+1,BZ423="Umbral_Tardío",Suspension01Hasta-$BH423+1,BZ423="No_Umbral",0)</f>
        <v>0</v>
      </c>
      <c r="CB423" s="42" cm="1">
        <f t="array" ref="CB423">_xlfn.IFS(BZ423="Umbral_Anticipado",Suspension01Hasta+CA423,BZ423="Umbral_Interno",BY423+CA423,BZ423="Umbral_Externo",Suspension01Hasta+CA423,BZ423="Umbral_Tardío",BY423+CA423,BZ423="No_Umbral",BY423)</f>
        <v>45583</v>
      </c>
      <c r="CC423" s="42" t="str" cm="1">
        <f t="array" ref="CC423">_xlfn.IFS(AND((BW423&lt;Suspension02Desde),(BW423&lt;Suspension02Hasta),(CB423&lt;Suspension02Desde),(CB423&lt;Suspension02Hasta)),"No_Umbral",AND((BW423&gt;Suspension02Desde),(BW423&gt;Suspension02Hasta),(CB423&gt;Suspension02Desde),(CB423&gt;Suspension02Hasta)),"No_Umbral",AND((BW423&lt;=Suspension02Desde),(BW423&lt;=Suspension02Hasta),(CB423&gt;=Suspension02Desde),(CB423&lt;=Suspension02Hasta)),"Umbral_Anticipado",AND((BW423&lt;=Suspension02Desde),(BW423&lt;=Suspension02Hasta),(CB423&gt;=Suspension02Desde),(CB423&gt;=Suspension02Hasta)),"Umbral_Interno",AND((BW423&gt;=Suspension02Desde),(BW423&lt;=Suspension02Hasta),(CB423&gt;=Suspension02Desde),(CB423&lt;=Suspension02Hasta)),"Umbral_Externo",AND((BW423&gt;=Suspension02Desde),(BW423&lt;=Suspension02Hasta),(CB423&gt;=Suspension02Desde),(CB423&gt;=Suspension02Hasta)),"Umbral_Tardío")</f>
        <v>No_Umbral</v>
      </c>
      <c r="CD423" s="43" cm="1">
        <f t="array" ref="CD423">_xlfn.IFS(CC423="Umbral_Anticipado",CB423-Suspension02Desde+1,CC423="Umbral_Interno",Suspension02Hasta-Suspension02Desde+1,CC423="Umbral_Externo",CB423-$BH423+1,CC423="Umbral_Tardío",Suspension02Hasta-$BH423+1,CC423="No_Umbral",0)</f>
        <v>0</v>
      </c>
      <c r="CE423" s="41" cm="1">
        <f t="array" ref="CE423">_xlfn.IFS(CC423="Umbral_Anticipado",Suspension02Hasta+CD423,CC423="Umbral_Interno",CB423+CD423,CC423="Umbral_Externo",Suspension02Hasta+CD423,CC423="Umbral_Tardío",CB423+CD423,CC423="No_Umbral",CB423)</f>
        <v>45583</v>
      </c>
      <c r="CF423" s="40">
        <f t="shared" si="90"/>
        <v>45585</v>
      </c>
    </row>
    <row r="424" spans="1:84" s="22" customFormat="1" ht="20.25" customHeight="1">
      <c r="A424" s="94" t="s">
        <v>3574</v>
      </c>
      <c r="B424" s="77" t="str">
        <f t="shared" si="91"/>
        <v>2020</v>
      </c>
      <c r="C424" s="94" t="s">
        <v>3575</v>
      </c>
      <c r="D424" s="94" t="s">
        <v>1178</v>
      </c>
      <c r="E424" s="94" t="s">
        <v>3576</v>
      </c>
      <c r="F424" s="77" t="s">
        <v>808</v>
      </c>
      <c r="G424" s="212" t="s">
        <v>3577</v>
      </c>
      <c r="H424" s="212">
        <v>44196</v>
      </c>
      <c r="I424" s="94" t="s">
        <v>551</v>
      </c>
      <c r="J424" s="94"/>
      <c r="K424" s="98">
        <v>45473</v>
      </c>
      <c r="L424" s="94" t="str">
        <f>VLOOKUP(MONTH($K424),TablaMeses[],2,FALSE)</f>
        <v>06 JUNIO</v>
      </c>
      <c r="M424" s="94">
        <f t="shared" si="98"/>
        <v>2024</v>
      </c>
      <c r="N424" s="84"/>
      <c r="O424" s="202"/>
      <c r="P424" s="84"/>
      <c r="Q424" s="84"/>
      <c r="R424" s="201"/>
      <c r="S424" s="84"/>
      <c r="T424" s="84"/>
      <c r="U424" s="201"/>
      <c r="V424" s="84"/>
      <c r="W424" s="84"/>
      <c r="X424" s="201"/>
      <c r="Y424" s="84"/>
      <c r="Z424" s="201"/>
      <c r="AA424" s="84"/>
      <c r="AB424" s="201"/>
      <c r="AC424" s="100">
        <v>44797</v>
      </c>
      <c r="AD424" s="84" t="s">
        <v>145</v>
      </c>
      <c r="AE424" s="84"/>
      <c r="AF424" s="84"/>
      <c r="AG424" s="101" t="s">
        <v>3578</v>
      </c>
      <c r="AH424" s="84"/>
      <c r="AI424" s="99"/>
      <c r="AJ424" s="84"/>
      <c r="AK424" s="84"/>
      <c r="AL424" s="84"/>
      <c r="AM424" s="99"/>
      <c r="AN424" s="84"/>
      <c r="AO424" s="84"/>
      <c r="AP424" s="84"/>
      <c r="AQ424" s="84"/>
      <c r="AR424" s="99"/>
      <c r="AS424" s="84"/>
      <c r="AT424" s="99"/>
      <c r="AU424" s="99"/>
      <c r="AV424" s="99">
        <v>45692</v>
      </c>
      <c r="AW424" s="84">
        <f t="shared" si="93"/>
        <v>6</v>
      </c>
      <c r="AX424" s="84">
        <f t="shared" si="97"/>
        <v>2025</v>
      </c>
      <c r="AY424" s="84" t="s">
        <v>103</v>
      </c>
      <c r="AZ424" s="97" t="s">
        <v>3579</v>
      </c>
      <c r="BC424" s="25" t="s">
        <v>1406</v>
      </c>
      <c r="BD424" s="25" t="s">
        <v>1464</v>
      </c>
      <c r="BE424" s="25">
        <v>120</v>
      </c>
      <c r="BF424" s="25">
        <v>60</v>
      </c>
      <c r="BG424" s="25">
        <v>730</v>
      </c>
      <c r="BH424" s="40">
        <f t="shared" si="84"/>
        <v>44196</v>
      </c>
      <c r="BI424" s="41">
        <f t="shared" si="85"/>
        <v>44316</v>
      </c>
      <c r="BJ424" s="42" t="str" cm="1">
        <f t="array" ref="BJ424">_xlfn.IFS(AND((BH424&lt;Suspension01Desde),(BH424&lt;Suspension01Hasta),(BI424&lt;Suspension01Desde),(BI424&lt;Suspension01Hasta)),"No_Umbral",AND((BH424&gt;Suspension01Desde),(BH424&gt;Suspension01Hasta),(BI424&gt;Suspension01Desde),(BI424&gt;Suspension01Hasta)),"No_Umbral",AND((BH424&lt;=Suspension01Desde),(BH424&lt;=Suspension01Hasta),(BI424&gt;=Suspension01Desde),(BI424&lt;=Suspension01Hasta)),"Umbral_Anticipado",AND((BH424&lt;=Suspension01Desde),(BH424&lt;=Suspension01Hasta),(BI424&gt;=Suspension01Desde),(BI424&gt;=Suspension01Hasta)),"Umbral_Interno",AND((BH424&gt;=Suspension01Desde),(BH424&lt;=Suspension01Hasta),(BI424&gt;=Suspension01Desde),(BI424&lt;=Suspension01Hasta)),"Umbral_Externo",AND((BH424&gt;=Suspension01Desde),(BH424&lt;=Suspension01Hasta),(BI424&gt;=Suspension01Desde),(BI424&gt;=Suspension01Hasta)),"Umbral_Tardío")</f>
        <v>No_Umbral</v>
      </c>
      <c r="BK424" s="43" cm="1">
        <f t="array" ref="BK424">_xlfn.IFS(BJ424="Umbral_Anticipado",$BI424-Suspension01Desde+1,BJ424="Umbral_Interno",Suspension01Hasta-Suspension01Desde+1,BJ424="Umbral_Externo",BI424-$BH424+1,BJ424="Umbral_Tardío",Suspension01Hasta-$BH424+1,BJ424="No_Umbral",0)</f>
        <v>0</v>
      </c>
      <c r="BL424" s="42" cm="1">
        <f t="array" ref="BL424">_xlfn.IFS(BJ424="Umbral_Anticipado",Suspension01Hasta+BK424,BJ424="Umbral_Interno",BI424+BK424,BJ424="Umbral_Externo",Suspension01Hasta+BK424,BJ424="Umbral_Tardío",BI424+BK424,BJ424="No_Umbral",BI424)</f>
        <v>44316</v>
      </c>
      <c r="BM424" s="42" t="str" cm="1">
        <f t="array" ref="BM424">_xlfn.IFS(AND((BH424&lt;Suspension02Desde),(BH424&lt;Suspension02Hasta),(BL424&lt;Suspension02Desde),(BL424&lt;Suspension02Hasta)),"No_Umbral",AND((BH424&gt;Suspension02Desde),(BH424&gt;Suspension02Hasta),(BL424&gt;Suspension02Desde),(BL424&gt;Suspension02Hasta)),"No_Umbral",AND((BH424&lt;=Suspension02Desde),(BH424&lt;=Suspension02Hasta),(BL424&gt;=Suspension02Desde),(BL424&lt;=Suspension02Hasta)),"Umbral_Anticipado",AND((BH424&lt;=Suspension02Desde),(BH424&lt;=Suspension02Hasta),(BL424&gt;=Suspension02Desde),(BL424&gt;=Suspension02Hasta)),"Umbral_Interno",AND((BH424&gt;=Suspension02Desde),(BH424&lt;=Suspension02Hasta),(BL424&gt;=Suspension02Desde),(BL424&lt;=Suspension02Hasta)),"Umbral_Externo",AND((BH424&gt;=Suspension02Desde),(BH424&lt;=Suspension02Hasta),(BL424&gt;=Suspension02Desde),(BL424&gt;=Suspension02Hasta)),"Umbral_Tardío")</f>
        <v>Umbral_Externo</v>
      </c>
      <c r="BN424" s="43" cm="1">
        <f t="array" ref="BN424">_xlfn.IFS(BM424="Umbral_Anticipado",BL424-Suspension02Desde+1,BM424="Umbral_Interno",Suspension02Hasta-Suspension02Desde+1,BM424="Umbral_Externo",BL424-$BH424+1,BM424="Umbral_Tardío",Suspension02Hasta-$BH424+1,BM424="No_Umbral",0)</f>
        <v>121</v>
      </c>
      <c r="BO424" s="41" cm="1">
        <f t="array" ref="BO424">_xlfn.IFS(BM424="Umbral_Anticipado",Suspension02Hasta+BN424,BM424="Umbral_Interno",BL424+BN424,BM424="Umbral_Externo",Suspension02Hasta+BN424,BM424="Umbral_Tardío",BL424+BN424,BM424="No_Umbral",BL424)</f>
        <v>44793</v>
      </c>
      <c r="BP424" s="40">
        <f t="shared" si="86"/>
        <v>44793</v>
      </c>
      <c r="BQ424" s="41">
        <f t="shared" si="87"/>
        <v>44853</v>
      </c>
      <c r="BR424" s="42" t="str" cm="1">
        <f t="array" ref="BR424">_xlfn.IFS(AND((BO424&lt;Suspension01Desde),(BO424&lt;Suspension01Hasta),(BQ424&lt;Suspension01Desde),(BQ424&lt;Suspension01Hasta)),"No_Umbral",AND((BO424&gt;Suspension01Desde),(BO424&gt;Suspension01Hasta),(BQ424&gt;Suspension01Desde),(BQ424&gt;Suspension01Hasta)),"No_Umbral",AND((BO424&lt;=Suspension01Desde),(BO424&lt;=Suspension01Hasta),(BQ424&gt;=Suspension01Desde),(BQ424&lt;=Suspension01Hasta)),"Umbral_Anticipado",AND((BO424&lt;=Suspension01Desde),(BO424&lt;=Suspension01Hasta),(BQ424&gt;=Suspension01Desde),(BQ424&gt;=Suspension01Hasta)),"Umbral_Interno",AND((BO424&gt;=Suspension01Desde),(BO424&lt;=Suspension01Hasta),(BQ424&gt;=Suspension01Desde),(BQ424&lt;=Suspension01Hasta)),"Umbral_Externo",AND((BO424&gt;=Suspension01Desde),(BO424&lt;=Suspension01Hasta),(BQ424&gt;=Suspension01Desde),(BQ424&gt;=Suspension01Hasta)),"Umbral_Tardío")</f>
        <v>No_Umbral</v>
      </c>
      <c r="BS424" s="43" cm="1">
        <f t="array" ref="BS424">_xlfn.IFS(BR424="Umbral_Anticipado",$BQ424-Suspension01Desde+1,BR424="Umbral_Interno",Suspension01Hasta-Suspension01Desde+1,BR424="Umbral_Externo",BQ424-$BO424+1,BR424="Umbral_Tardío",Suspension01Hasta-$BO424+1,BR424="No_Umbral",0)</f>
        <v>0</v>
      </c>
      <c r="BT424" s="42" cm="1">
        <f t="array" ref="BT424">_xlfn.IFS(BR424="Umbral_Anticipado",Suspension01Hasta+BS424,BR424="Umbral_Interno",BQ424+BS424,BR424="Umbral_Externo",Suspension01Hasta+BS424,BR424="Umbral_Tardío",BQ424+BS424,BR424="No_Umbral",BQ424)</f>
        <v>44853</v>
      </c>
      <c r="BU424" s="42" t="str" cm="1">
        <f t="array" ref="BU424">_xlfn.IFS(AND((BO424&lt;Suspension02Desde),(BO424&lt;Suspension02Hasta),(BT424&lt;Suspension02Desde),(BT424&lt;Suspension02Hasta)),"No_Umbral",AND((BO424&gt;Suspension02Desde),(BO424&gt;Suspension02Hasta),(BT424&gt;Suspension02Desde),(BT424&gt;Suspension02Hasta)),"No_Umbral",AND((BO424&lt;=Suspension02Desde),(BO424&lt;=Suspension02Hasta),(BT424&gt;=Suspension02Desde),(BT424&lt;=Suspension02Hasta)),"Umbral_Anticipado",AND((BO424&lt;=Suspension02Desde),(BO424&lt;=Suspension02Hasta),(BT424&gt;=Suspension02Desde),(BT424&gt;=Suspension02Hasta)),"Umbral_Interno",AND((BO424&gt;=Suspension02Desde),(BO424&lt;=Suspension02Hasta),(BT424&gt;=Suspension02Desde),(BT424&lt;=Suspension02Hasta)),"Umbral_Externo",AND((BO424&gt;=Suspension02Desde),(BO424&lt;=Suspension02Hasta),(BT424&gt;=Suspension02Desde),(BT424&gt;=Suspension02Hasta)),"Umbral_Tardío")</f>
        <v>No_Umbral</v>
      </c>
      <c r="BV424" s="43" cm="1">
        <f t="array" ref="BV424">_xlfn.IFS(BU424="Umbral_Anticipado",BT424-Suspension02Desde+1,BU424="Umbral_Interno",Suspension02Hasta-Suspension02Desde+1,BU424="Umbral_Externo",BT424-$BO424+1,BU424="Umbral_Tardío",Suspension02Hasta-$BO424+1,BU424="No_Umbral",0)</f>
        <v>0</v>
      </c>
      <c r="BW424" s="41" cm="1">
        <f t="array" ref="BW424">_xlfn.IFS(BU424="Umbral_Anticipado",Suspension02Hasta+BV424,BU424="Umbral_Interno",BT424+BV424,BU424="Umbral_Externo",Suspension02Hasta+BV424,BU424="Umbral_Tardío",BT424+BV424,BU424="No_Umbral",BT424)</f>
        <v>44853</v>
      </c>
      <c r="BX424" s="40">
        <f t="shared" si="88"/>
        <v>44854</v>
      </c>
      <c r="BY424" s="41">
        <f t="shared" si="89"/>
        <v>45583</v>
      </c>
      <c r="BZ424" s="42" t="str" cm="1">
        <f t="array" ref="BZ424">_xlfn.IFS(AND((BW424&lt;Suspension01Desde),(BW424&lt;Suspension01Hasta),(BY424&lt;Suspension01Desde),(BY424&lt;Suspension01Hasta)),"No_Umbral",AND((BW424&gt;Suspension01Desde),(BW424&gt;Suspension01Hasta),(BY424&gt;Suspension01Desde),(BY424&gt;Suspension01Hasta)),"No_Umbral",AND((BW424&lt;=Suspension01Desde),(BW424&lt;=Suspension01Hasta),(BY424&gt;=Suspension01Desde),(BY424&lt;=Suspension01Hasta)),"Umbral_Anticipado",AND((BW424&lt;=Suspension01Desde),(BW424&lt;=Suspension01Hasta),(BY424&gt;=Suspension01Desde),(BY424&gt;=Suspension01Hasta)),"Umbral_Interno",AND((BW424&gt;=Suspension01Desde),(BW424&lt;=Suspension01Hasta),(BY424&gt;=Suspension01Desde),(BY424&lt;=Suspension01Hasta)),"Umbral_Externo",AND((BW424&gt;=Suspension01Desde),(BW424&lt;=Suspension01Hasta),(BY424&gt;=Suspension01Desde),(BY424&gt;=Suspension01Hasta)),"Umbral_Tardío")</f>
        <v>No_Umbral</v>
      </c>
      <c r="CA424" s="43" cm="1">
        <f t="array" ref="CA424">_xlfn.IFS(BZ424="Umbral_Anticipado",$BI424-Suspension01Desde+1,BZ424="Umbral_Interno",Suspension01Hasta-Suspension01Desde+1,BZ424="Umbral_Externo",BY424-$BH424+1,BZ424="Umbral_Tardío",Suspension01Hasta-$BH424+1,BZ424="No_Umbral",0)</f>
        <v>0</v>
      </c>
      <c r="CB424" s="42" cm="1">
        <f t="array" ref="CB424">_xlfn.IFS(BZ424="Umbral_Anticipado",Suspension01Hasta+CA424,BZ424="Umbral_Interno",BY424+CA424,BZ424="Umbral_Externo",Suspension01Hasta+CA424,BZ424="Umbral_Tardío",BY424+CA424,BZ424="No_Umbral",BY424)</f>
        <v>45583</v>
      </c>
      <c r="CC424" s="42" t="str" cm="1">
        <f t="array" ref="CC424">_xlfn.IFS(AND((BW424&lt;Suspension02Desde),(BW424&lt;Suspension02Hasta),(CB424&lt;Suspension02Desde),(CB424&lt;Suspension02Hasta)),"No_Umbral",AND((BW424&gt;Suspension02Desde),(BW424&gt;Suspension02Hasta),(CB424&gt;Suspension02Desde),(CB424&gt;Suspension02Hasta)),"No_Umbral",AND((BW424&lt;=Suspension02Desde),(BW424&lt;=Suspension02Hasta),(CB424&gt;=Suspension02Desde),(CB424&lt;=Suspension02Hasta)),"Umbral_Anticipado",AND((BW424&lt;=Suspension02Desde),(BW424&lt;=Suspension02Hasta),(CB424&gt;=Suspension02Desde),(CB424&gt;=Suspension02Hasta)),"Umbral_Interno",AND((BW424&gt;=Suspension02Desde),(BW424&lt;=Suspension02Hasta),(CB424&gt;=Suspension02Desde),(CB424&lt;=Suspension02Hasta)),"Umbral_Externo",AND((BW424&gt;=Suspension02Desde),(BW424&lt;=Suspension02Hasta),(CB424&gt;=Suspension02Desde),(CB424&gt;=Suspension02Hasta)),"Umbral_Tardío")</f>
        <v>No_Umbral</v>
      </c>
      <c r="CD424" s="43" cm="1">
        <f t="array" ref="CD424">_xlfn.IFS(CC424="Umbral_Anticipado",CB424-Suspension02Desde+1,CC424="Umbral_Interno",Suspension02Hasta-Suspension02Desde+1,CC424="Umbral_Externo",CB424-$BH424+1,CC424="Umbral_Tardío",Suspension02Hasta-$BH424+1,CC424="No_Umbral",0)</f>
        <v>0</v>
      </c>
      <c r="CE424" s="41" cm="1">
        <f t="array" ref="CE424">_xlfn.IFS(CC424="Umbral_Anticipado",Suspension02Hasta+CD424,CC424="Umbral_Interno",CB424+CD424,CC424="Umbral_Externo",Suspension02Hasta+CD424,CC424="Umbral_Tardío",CB424+CD424,CC424="No_Umbral",CB424)</f>
        <v>45583</v>
      </c>
      <c r="CF424" s="40">
        <f t="shared" si="90"/>
        <v>45585</v>
      </c>
    </row>
    <row r="425" spans="1:84" s="22" customFormat="1" ht="20.25" customHeight="1">
      <c r="A425" s="94" t="s">
        <v>3580</v>
      </c>
      <c r="B425" s="77" t="str">
        <f t="shared" si="91"/>
        <v>2020</v>
      </c>
      <c r="C425" s="84"/>
      <c r="D425" s="94" t="s">
        <v>3581</v>
      </c>
      <c r="E425" s="94"/>
      <c r="F425" s="104" t="s">
        <v>1073</v>
      </c>
      <c r="G425" s="212" t="s">
        <v>3582</v>
      </c>
      <c r="H425" s="212">
        <v>44196</v>
      </c>
      <c r="I425" s="94"/>
      <c r="J425" s="94"/>
      <c r="K425" s="98"/>
      <c r="L425" s="94" t="str">
        <f>VLOOKUP(MONTH($K425),TablaMeses[],2,FALSE)</f>
        <v>01 ENERO</v>
      </c>
      <c r="M425" s="94">
        <f t="shared" si="98"/>
        <v>1900</v>
      </c>
      <c r="N425" s="84"/>
      <c r="O425" s="202"/>
      <c r="P425" s="84"/>
      <c r="Q425" s="84"/>
      <c r="R425" s="201"/>
      <c r="S425" s="84"/>
      <c r="T425" s="84"/>
      <c r="U425" s="201"/>
      <c r="V425" s="84"/>
      <c r="W425" s="84"/>
      <c r="X425" s="201"/>
      <c r="Y425" s="84"/>
      <c r="Z425" s="201"/>
      <c r="AA425" s="84"/>
      <c r="AB425" s="201"/>
      <c r="AC425" s="100" t="s">
        <v>416</v>
      </c>
      <c r="AD425" s="84" t="s">
        <v>145</v>
      </c>
      <c r="AE425" s="84"/>
      <c r="AF425" s="84"/>
      <c r="AG425" s="101" t="s">
        <v>3583</v>
      </c>
      <c r="AH425" s="84"/>
      <c r="AI425" s="99"/>
      <c r="AJ425" s="84"/>
      <c r="AK425" s="84"/>
      <c r="AL425" s="84"/>
      <c r="AM425" s="99"/>
      <c r="AN425" s="84"/>
      <c r="AO425" s="84"/>
      <c r="AP425" s="84"/>
      <c r="AQ425" s="84"/>
      <c r="AR425" s="99"/>
      <c r="AS425" s="84"/>
      <c r="AT425" s="99"/>
      <c r="AU425" s="99"/>
      <c r="AV425" s="99"/>
      <c r="AW425" s="84">
        <f t="shared" si="93"/>
        <v>1</v>
      </c>
      <c r="AX425" s="84">
        <f t="shared" si="97"/>
        <v>1900</v>
      </c>
      <c r="AY425" s="84" t="s">
        <v>103</v>
      </c>
      <c r="AZ425" s="97"/>
      <c r="BC425" s="25" t="s">
        <v>1224</v>
      </c>
      <c r="BD425" s="25" t="s">
        <v>674</v>
      </c>
      <c r="BE425" s="25">
        <v>120</v>
      </c>
      <c r="BF425" s="25">
        <v>60</v>
      </c>
      <c r="BG425" s="25">
        <v>730</v>
      </c>
      <c r="BH425" s="40">
        <f t="shared" si="84"/>
        <v>44196</v>
      </c>
      <c r="BI425" s="41">
        <f t="shared" si="85"/>
        <v>44316</v>
      </c>
      <c r="BJ425" s="42" t="str" cm="1">
        <f t="array" ref="BJ425">_xlfn.IFS(AND((BH425&lt;Suspension01Desde),(BH425&lt;Suspension01Hasta),(BI425&lt;Suspension01Desde),(BI425&lt;Suspension01Hasta)),"No_Umbral",AND((BH425&gt;Suspension01Desde),(BH425&gt;Suspension01Hasta),(BI425&gt;Suspension01Desde),(BI425&gt;Suspension01Hasta)),"No_Umbral",AND((BH425&lt;=Suspension01Desde),(BH425&lt;=Suspension01Hasta),(BI425&gt;=Suspension01Desde),(BI425&lt;=Suspension01Hasta)),"Umbral_Anticipado",AND((BH425&lt;=Suspension01Desde),(BH425&lt;=Suspension01Hasta),(BI425&gt;=Suspension01Desde),(BI425&gt;=Suspension01Hasta)),"Umbral_Interno",AND((BH425&gt;=Suspension01Desde),(BH425&lt;=Suspension01Hasta),(BI425&gt;=Suspension01Desde),(BI425&lt;=Suspension01Hasta)),"Umbral_Externo",AND((BH425&gt;=Suspension01Desde),(BH425&lt;=Suspension01Hasta),(BI425&gt;=Suspension01Desde),(BI425&gt;=Suspension01Hasta)),"Umbral_Tardío")</f>
        <v>No_Umbral</v>
      </c>
      <c r="BK425" s="43" cm="1">
        <f t="array" ref="BK425">_xlfn.IFS(BJ425="Umbral_Anticipado",$BI425-Suspension01Desde+1,BJ425="Umbral_Interno",Suspension01Hasta-Suspension01Desde+1,BJ425="Umbral_Externo",BI425-$BH425+1,BJ425="Umbral_Tardío",Suspension01Hasta-$BH425+1,BJ425="No_Umbral",0)</f>
        <v>0</v>
      </c>
      <c r="BL425" s="42" cm="1">
        <f t="array" ref="BL425">_xlfn.IFS(BJ425="Umbral_Anticipado",Suspension01Hasta+BK425,BJ425="Umbral_Interno",BI425+BK425,BJ425="Umbral_Externo",Suspension01Hasta+BK425,BJ425="Umbral_Tardío",BI425+BK425,BJ425="No_Umbral",BI425)</f>
        <v>44316</v>
      </c>
      <c r="BM425" s="42" t="str" cm="1">
        <f t="array" ref="BM425">_xlfn.IFS(AND((BH425&lt;Suspension02Desde),(BH425&lt;Suspension02Hasta),(BL425&lt;Suspension02Desde),(BL425&lt;Suspension02Hasta)),"No_Umbral",AND((BH425&gt;Suspension02Desde),(BH425&gt;Suspension02Hasta),(BL425&gt;Suspension02Desde),(BL425&gt;Suspension02Hasta)),"No_Umbral",AND((BH425&lt;=Suspension02Desde),(BH425&lt;=Suspension02Hasta),(BL425&gt;=Suspension02Desde),(BL425&lt;=Suspension02Hasta)),"Umbral_Anticipado",AND((BH425&lt;=Suspension02Desde),(BH425&lt;=Suspension02Hasta),(BL425&gt;=Suspension02Desde),(BL425&gt;=Suspension02Hasta)),"Umbral_Interno",AND((BH425&gt;=Suspension02Desde),(BH425&lt;=Suspension02Hasta),(BL425&gt;=Suspension02Desde),(BL425&lt;=Suspension02Hasta)),"Umbral_Externo",AND((BH425&gt;=Suspension02Desde),(BH425&lt;=Suspension02Hasta),(BL425&gt;=Suspension02Desde),(BL425&gt;=Suspension02Hasta)),"Umbral_Tardío")</f>
        <v>Umbral_Externo</v>
      </c>
      <c r="BN425" s="43" cm="1">
        <f t="array" ref="BN425">_xlfn.IFS(BM425="Umbral_Anticipado",BL425-Suspension02Desde+1,BM425="Umbral_Interno",Suspension02Hasta-Suspension02Desde+1,BM425="Umbral_Externo",BL425-$BH425+1,BM425="Umbral_Tardío",Suspension02Hasta-$BH425+1,BM425="No_Umbral",0)</f>
        <v>121</v>
      </c>
      <c r="BO425" s="41" cm="1">
        <f t="array" ref="BO425">_xlfn.IFS(BM425="Umbral_Anticipado",Suspension02Hasta+BN425,BM425="Umbral_Interno",BL425+BN425,BM425="Umbral_Externo",Suspension02Hasta+BN425,BM425="Umbral_Tardío",BL425+BN425,BM425="No_Umbral",BL425)</f>
        <v>44793</v>
      </c>
      <c r="BP425" s="40">
        <f t="shared" si="86"/>
        <v>44793</v>
      </c>
      <c r="BQ425" s="41">
        <f t="shared" si="87"/>
        <v>44853</v>
      </c>
      <c r="BR425" s="42" t="str" cm="1">
        <f t="array" ref="BR425">_xlfn.IFS(AND((BO425&lt;Suspension01Desde),(BO425&lt;Suspension01Hasta),(BQ425&lt;Suspension01Desde),(BQ425&lt;Suspension01Hasta)),"No_Umbral",AND((BO425&gt;Suspension01Desde),(BO425&gt;Suspension01Hasta),(BQ425&gt;Suspension01Desde),(BQ425&gt;Suspension01Hasta)),"No_Umbral",AND((BO425&lt;=Suspension01Desde),(BO425&lt;=Suspension01Hasta),(BQ425&gt;=Suspension01Desde),(BQ425&lt;=Suspension01Hasta)),"Umbral_Anticipado",AND((BO425&lt;=Suspension01Desde),(BO425&lt;=Suspension01Hasta),(BQ425&gt;=Suspension01Desde),(BQ425&gt;=Suspension01Hasta)),"Umbral_Interno",AND((BO425&gt;=Suspension01Desde),(BO425&lt;=Suspension01Hasta),(BQ425&gt;=Suspension01Desde),(BQ425&lt;=Suspension01Hasta)),"Umbral_Externo",AND((BO425&gt;=Suspension01Desde),(BO425&lt;=Suspension01Hasta),(BQ425&gt;=Suspension01Desde),(BQ425&gt;=Suspension01Hasta)),"Umbral_Tardío")</f>
        <v>No_Umbral</v>
      </c>
      <c r="BS425" s="43" cm="1">
        <f t="array" ref="BS425">_xlfn.IFS(BR425="Umbral_Anticipado",$BQ425-Suspension01Desde+1,BR425="Umbral_Interno",Suspension01Hasta-Suspension01Desde+1,BR425="Umbral_Externo",BQ425-$BO425+1,BR425="Umbral_Tardío",Suspension01Hasta-$BO425+1,BR425="No_Umbral",0)</f>
        <v>0</v>
      </c>
      <c r="BT425" s="42" cm="1">
        <f t="array" ref="BT425">_xlfn.IFS(BR425="Umbral_Anticipado",Suspension01Hasta+BS425,BR425="Umbral_Interno",BQ425+BS425,BR425="Umbral_Externo",Suspension01Hasta+BS425,BR425="Umbral_Tardío",BQ425+BS425,BR425="No_Umbral",BQ425)</f>
        <v>44853</v>
      </c>
      <c r="BU425" s="42" t="str" cm="1">
        <f t="array" ref="BU425">_xlfn.IFS(AND((BO425&lt;Suspension02Desde),(BO425&lt;Suspension02Hasta),(BT425&lt;Suspension02Desde),(BT425&lt;Suspension02Hasta)),"No_Umbral",AND((BO425&gt;Suspension02Desde),(BO425&gt;Suspension02Hasta),(BT425&gt;Suspension02Desde),(BT425&gt;Suspension02Hasta)),"No_Umbral",AND((BO425&lt;=Suspension02Desde),(BO425&lt;=Suspension02Hasta),(BT425&gt;=Suspension02Desde),(BT425&lt;=Suspension02Hasta)),"Umbral_Anticipado",AND((BO425&lt;=Suspension02Desde),(BO425&lt;=Suspension02Hasta),(BT425&gt;=Suspension02Desde),(BT425&gt;=Suspension02Hasta)),"Umbral_Interno",AND((BO425&gt;=Suspension02Desde),(BO425&lt;=Suspension02Hasta),(BT425&gt;=Suspension02Desde),(BT425&lt;=Suspension02Hasta)),"Umbral_Externo",AND((BO425&gt;=Suspension02Desde),(BO425&lt;=Suspension02Hasta),(BT425&gt;=Suspension02Desde),(BT425&gt;=Suspension02Hasta)),"Umbral_Tardío")</f>
        <v>No_Umbral</v>
      </c>
      <c r="BV425" s="43" cm="1">
        <f t="array" ref="BV425">_xlfn.IFS(BU425="Umbral_Anticipado",BT425-Suspension02Desde+1,BU425="Umbral_Interno",Suspension02Hasta-Suspension02Desde+1,BU425="Umbral_Externo",BT425-$BO425+1,BU425="Umbral_Tardío",Suspension02Hasta-$BO425+1,BU425="No_Umbral",0)</f>
        <v>0</v>
      </c>
      <c r="BW425" s="41" cm="1">
        <f t="array" ref="BW425">_xlfn.IFS(BU425="Umbral_Anticipado",Suspension02Hasta+BV425,BU425="Umbral_Interno",BT425+BV425,BU425="Umbral_Externo",Suspension02Hasta+BV425,BU425="Umbral_Tardío",BT425+BV425,BU425="No_Umbral",BT425)</f>
        <v>44853</v>
      </c>
      <c r="BX425" s="40">
        <f t="shared" si="88"/>
        <v>44854</v>
      </c>
      <c r="BY425" s="41">
        <f t="shared" si="89"/>
        <v>45583</v>
      </c>
      <c r="BZ425" s="42" t="str" cm="1">
        <f t="array" ref="BZ425">_xlfn.IFS(AND((BW425&lt;Suspension01Desde),(BW425&lt;Suspension01Hasta),(BY425&lt;Suspension01Desde),(BY425&lt;Suspension01Hasta)),"No_Umbral",AND((BW425&gt;Suspension01Desde),(BW425&gt;Suspension01Hasta),(BY425&gt;Suspension01Desde),(BY425&gt;Suspension01Hasta)),"No_Umbral",AND((BW425&lt;=Suspension01Desde),(BW425&lt;=Suspension01Hasta),(BY425&gt;=Suspension01Desde),(BY425&lt;=Suspension01Hasta)),"Umbral_Anticipado",AND((BW425&lt;=Suspension01Desde),(BW425&lt;=Suspension01Hasta),(BY425&gt;=Suspension01Desde),(BY425&gt;=Suspension01Hasta)),"Umbral_Interno",AND((BW425&gt;=Suspension01Desde),(BW425&lt;=Suspension01Hasta),(BY425&gt;=Suspension01Desde),(BY425&lt;=Suspension01Hasta)),"Umbral_Externo",AND((BW425&gt;=Suspension01Desde),(BW425&lt;=Suspension01Hasta),(BY425&gt;=Suspension01Desde),(BY425&gt;=Suspension01Hasta)),"Umbral_Tardío")</f>
        <v>No_Umbral</v>
      </c>
      <c r="CA425" s="43" cm="1">
        <f t="array" ref="CA425">_xlfn.IFS(BZ425="Umbral_Anticipado",$BI425-Suspension01Desde+1,BZ425="Umbral_Interno",Suspension01Hasta-Suspension01Desde+1,BZ425="Umbral_Externo",BY425-$BH425+1,BZ425="Umbral_Tardío",Suspension01Hasta-$BH425+1,BZ425="No_Umbral",0)</f>
        <v>0</v>
      </c>
      <c r="CB425" s="42" cm="1">
        <f t="array" ref="CB425">_xlfn.IFS(BZ425="Umbral_Anticipado",Suspension01Hasta+CA425,BZ425="Umbral_Interno",BY425+CA425,BZ425="Umbral_Externo",Suspension01Hasta+CA425,BZ425="Umbral_Tardío",BY425+CA425,BZ425="No_Umbral",BY425)</f>
        <v>45583</v>
      </c>
      <c r="CC425" s="42" t="str" cm="1">
        <f t="array" ref="CC425">_xlfn.IFS(AND((BW425&lt;Suspension02Desde),(BW425&lt;Suspension02Hasta),(CB425&lt;Suspension02Desde),(CB425&lt;Suspension02Hasta)),"No_Umbral",AND((BW425&gt;Suspension02Desde),(BW425&gt;Suspension02Hasta),(CB425&gt;Suspension02Desde),(CB425&gt;Suspension02Hasta)),"No_Umbral",AND((BW425&lt;=Suspension02Desde),(BW425&lt;=Suspension02Hasta),(CB425&gt;=Suspension02Desde),(CB425&lt;=Suspension02Hasta)),"Umbral_Anticipado",AND((BW425&lt;=Suspension02Desde),(BW425&lt;=Suspension02Hasta),(CB425&gt;=Suspension02Desde),(CB425&gt;=Suspension02Hasta)),"Umbral_Interno",AND((BW425&gt;=Suspension02Desde),(BW425&lt;=Suspension02Hasta),(CB425&gt;=Suspension02Desde),(CB425&lt;=Suspension02Hasta)),"Umbral_Externo",AND((BW425&gt;=Suspension02Desde),(BW425&lt;=Suspension02Hasta),(CB425&gt;=Suspension02Desde),(CB425&gt;=Suspension02Hasta)),"Umbral_Tardío")</f>
        <v>No_Umbral</v>
      </c>
      <c r="CD425" s="43" cm="1">
        <f t="array" ref="CD425">_xlfn.IFS(CC425="Umbral_Anticipado",CB425-Suspension02Desde+1,CC425="Umbral_Interno",Suspension02Hasta-Suspension02Desde+1,CC425="Umbral_Externo",CB425-$BH425+1,CC425="Umbral_Tardío",Suspension02Hasta-$BH425+1,CC425="No_Umbral",0)</f>
        <v>0</v>
      </c>
      <c r="CE425" s="41" cm="1">
        <f t="array" ref="CE425">_xlfn.IFS(CC425="Umbral_Anticipado",Suspension02Hasta+CD425,CC425="Umbral_Interno",CB425+CD425,CC425="Umbral_Externo",Suspension02Hasta+CD425,CC425="Umbral_Tardío",CB425+CD425,CC425="No_Umbral",CB425)</f>
        <v>45583</v>
      </c>
      <c r="CF425" s="40">
        <f t="shared" si="90"/>
        <v>45585</v>
      </c>
    </row>
    <row r="426" spans="1:84" s="22" customFormat="1" ht="20.25" customHeight="1">
      <c r="A426" s="94" t="s">
        <v>3584</v>
      </c>
      <c r="B426" s="77" t="str">
        <f t="shared" si="91"/>
        <v>2020</v>
      </c>
      <c r="C426" s="84" t="s">
        <v>3585</v>
      </c>
      <c r="D426" s="94" t="s">
        <v>3586</v>
      </c>
      <c r="E426" s="94" t="s">
        <v>3548</v>
      </c>
      <c r="F426" s="94" t="s">
        <v>3305</v>
      </c>
      <c r="G426" s="212" t="s">
        <v>3587</v>
      </c>
      <c r="H426" s="212">
        <v>44196</v>
      </c>
      <c r="I426" s="94" t="s">
        <v>299</v>
      </c>
      <c r="J426" s="94"/>
      <c r="K426" s="98"/>
      <c r="L426" s="94" t="str">
        <f>VLOOKUP(MONTH($K426),TablaMeses[],2,FALSE)</f>
        <v>01 ENERO</v>
      </c>
      <c r="M426" s="94">
        <f t="shared" si="98"/>
        <v>1900</v>
      </c>
      <c r="N426" s="84"/>
      <c r="O426" s="202"/>
      <c r="P426" s="84"/>
      <c r="Q426" s="84"/>
      <c r="R426" s="201"/>
      <c r="S426" s="84"/>
      <c r="T426" s="84"/>
      <c r="U426" s="201"/>
      <c r="V426" s="84"/>
      <c r="W426" s="84"/>
      <c r="X426" s="201"/>
      <c r="Y426" s="84"/>
      <c r="Z426" s="201"/>
      <c r="AA426" s="84"/>
      <c r="AB426" s="201"/>
      <c r="AC426" s="100"/>
      <c r="AD426" s="84"/>
      <c r="AE426" s="84"/>
      <c r="AF426" s="84"/>
      <c r="AG426" s="84"/>
      <c r="AH426" s="84"/>
      <c r="AI426" s="99"/>
      <c r="AJ426" s="84"/>
      <c r="AK426" s="84"/>
      <c r="AL426" s="84"/>
      <c r="AM426" s="99"/>
      <c r="AN426" s="84"/>
      <c r="AO426" s="84"/>
      <c r="AP426" s="84"/>
      <c r="AQ426" s="84"/>
      <c r="AR426" s="99"/>
      <c r="AS426" s="84"/>
      <c r="AT426" s="99"/>
      <c r="AU426" s="99"/>
      <c r="AV426" s="99">
        <v>45693</v>
      </c>
      <c r="AW426" s="84">
        <f t="shared" ref="AW426:AW450" si="99">WEEKNUM($AV426,2)</f>
        <v>6</v>
      </c>
      <c r="AX426" s="84">
        <f t="shared" si="97"/>
        <v>2025</v>
      </c>
      <c r="AY426" s="84" t="s">
        <v>103</v>
      </c>
      <c r="AZ426" s="97" t="s">
        <v>3306</v>
      </c>
      <c r="BC426" s="25" t="s">
        <v>3535</v>
      </c>
      <c r="BD426" s="25" t="s">
        <v>3536</v>
      </c>
      <c r="BE426" s="25">
        <v>120</v>
      </c>
      <c r="BF426" s="25">
        <v>60</v>
      </c>
      <c r="BG426" s="25">
        <v>730</v>
      </c>
      <c r="BH426" s="40">
        <f t="shared" si="84"/>
        <v>44196</v>
      </c>
      <c r="BI426" s="41">
        <f t="shared" si="85"/>
        <v>44316</v>
      </c>
      <c r="BJ426" s="42" t="str" cm="1">
        <f t="array" ref="BJ426">_xlfn.IFS(AND((BH426&lt;Suspension01Desde),(BH426&lt;Suspension01Hasta),(BI426&lt;Suspension01Desde),(BI426&lt;Suspension01Hasta)),"No_Umbral",AND((BH426&gt;Suspension01Desde),(BH426&gt;Suspension01Hasta),(BI426&gt;Suspension01Desde),(BI426&gt;Suspension01Hasta)),"No_Umbral",AND((BH426&lt;=Suspension01Desde),(BH426&lt;=Suspension01Hasta),(BI426&gt;=Suspension01Desde),(BI426&lt;=Suspension01Hasta)),"Umbral_Anticipado",AND((BH426&lt;=Suspension01Desde),(BH426&lt;=Suspension01Hasta),(BI426&gt;=Suspension01Desde),(BI426&gt;=Suspension01Hasta)),"Umbral_Interno",AND((BH426&gt;=Suspension01Desde),(BH426&lt;=Suspension01Hasta),(BI426&gt;=Suspension01Desde),(BI426&lt;=Suspension01Hasta)),"Umbral_Externo",AND((BH426&gt;=Suspension01Desde),(BH426&lt;=Suspension01Hasta),(BI426&gt;=Suspension01Desde),(BI426&gt;=Suspension01Hasta)),"Umbral_Tardío")</f>
        <v>No_Umbral</v>
      </c>
      <c r="BK426" s="43" cm="1">
        <f t="array" ref="BK426">_xlfn.IFS(BJ426="Umbral_Anticipado",$BI426-Suspension01Desde+1,BJ426="Umbral_Interno",Suspension01Hasta-Suspension01Desde+1,BJ426="Umbral_Externo",BI426-$BH426+1,BJ426="Umbral_Tardío",Suspension01Hasta-$BH426+1,BJ426="No_Umbral",0)</f>
        <v>0</v>
      </c>
      <c r="BL426" s="42" cm="1">
        <f t="array" ref="BL426">_xlfn.IFS(BJ426="Umbral_Anticipado",Suspension01Hasta+BK426,BJ426="Umbral_Interno",BI426+BK426,BJ426="Umbral_Externo",Suspension01Hasta+BK426,BJ426="Umbral_Tardío",BI426+BK426,BJ426="No_Umbral",BI426)</f>
        <v>44316</v>
      </c>
      <c r="BM426" s="42" t="str" cm="1">
        <f t="array" ref="BM426">_xlfn.IFS(AND((BH426&lt;Suspension02Desde),(BH426&lt;Suspension02Hasta),(BL426&lt;Suspension02Desde),(BL426&lt;Suspension02Hasta)),"No_Umbral",AND((BH426&gt;Suspension02Desde),(BH426&gt;Suspension02Hasta),(BL426&gt;Suspension02Desde),(BL426&gt;Suspension02Hasta)),"No_Umbral",AND((BH426&lt;=Suspension02Desde),(BH426&lt;=Suspension02Hasta),(BL426&gt;=Suspension02Desde),(BL426&lt;=Suspension02Hasta)),"Umbral_Anticipado",AND((BH426&lt;=Suspension02Desde),(BH426&lt;=Suspension02Hasta),(BL426&gt;=Suspension02Desde),(BL426&gt;=Suspension02Hasta)),"Umbral_Interno",AND((BH426&gt;=Suspension02Desde),(BH426&lt;=Suspension02Hasta),(BL426&gt;=Suspension02Desde),(BL426&lt;=Suspension02Hasta)),"Umbral_Externo",AND((BH426&gt;=Suspension02Desde),(BH426&lt;=Suspension02Hasta),(BL426&gt;=Suspension02Desde),(BL426&gt;=Suspension02Hasta)),"Umbral_Tardío")</f>
        <v>Umbral_Externo</v>
      </c>
      <c r="BN426" s="43" cm="1">
        <f t="array" ref="BN426">_xlfn.IFS(BM426="Umbral_Anticipado",BL426-Suspension02Desde+1,BM426="Umbral_Interno",Suspension02Hasta-Suspension02Desde+1,BM426="Umbral_Externo",BL426-$BH426+1,BM426="Umbral_Tardío",Suspension02Hasta-$BH426+1,BM426="No_Umbral",0)</f>
        <v>121</v>
      </c>
      <c r="BO426" s="41" cm="1">
        <f t="array" ref="BO426">_xlfn.IFS(BM426="Umbral_Anticipado",Suspension02Hasta+BN426,BM426="Umbral_Interno",BL426+BN426,BM426="Umbral_Externo",Suspension02Hasta+BN426,BM426="Umbral_Tardío",BL426+BN426,BM426="No_Umbral",BL426)</f>
        <v>44793</v>
      </c>
      <c r="BP426" s="40">
        <f t="shared" si="86"/>
        <v>44793</v>
      </c>
      <c r="BQ426" s="41">
        <f t="shared" si="87"/>
        <v>44853</v>
      </c>
      <c r="BR426" s="42" t="str" cm="1">
        <f t="array" ref="BR426">_xlfn.IFS(AND((BO426&lt;Suspension01Desde),(BO426&lt;Suspension01Hasta),(BQ426&lt;Suspension01Desde),(BQ426&lt;Suspension01Hasta)),"No_Umbral",AND((BO426&gt;Suspension01Desde),(BO426&gt;Suspension01Hasta),(BQ426&gt;Suspension01Desde),(BQ426&gt;Suspension01Hasta)),"No_Umbral",AND((BO426&lt;=Suspension01Desde),(BO426&lt;=Suspension01Hasta),(BQ426&gt;=Suspension01Desde),(BQ426&lt;=Suspension01Hasta)),"Umbral_Anticipado",AND((BO426&lt;=Suspension01Desde),(BO426&lt;=Suspension01Hasta),(BQ426&gt;=Suspension01Desde),(BQ426&gt;=Suspension01Hasta)),"Umbral_Interno",AND((BO426&gt;=Suspension01Desde),(BO426&lt;=Suspension01Hasta),(BQ426&gt;=Suspension01Desde),(BQ426&lt;=Suspension01Hasta)),"Umbral_Externo",AND((BO426&gt;=Suspension01Desde),(BO426&lt;=Suspension01Hasta),(BQ426&gt;=Suspension01Desde),(BQ426&gt;=Suspension01Hasta)),"Umbral_Tardío")</f>
        <v>No_Umbral</v>
      </c>
      <c r="BS426" s="43" cm="1">
        <f t="array" ref="BS426">_xlfn.IFS(BR426="Umbral_Anticipado",$BQ426-Suspension01Desde+1,BR426="Umbral_Interno",Suspension01Hasta-Suspension01Desde+1,BR426="Umbral_Externo",BQ426-$BO426+1,BR426="Umbral_Tardío",Suspension01Hasta-$BO426+1,BR426="No_Umbral",0)</f>
        <v>0</v>
      </c>
      <c r="BT426" s="42" cm="1">
        <f t="array" ref="BT426">_xlfn.IFS(BR426="Umbral_Anticipado",Suspension01Hasta+BS426,BR426="Umbral_Interno",BQ426+BS426,BR426="Umbral_Externo",Suspension01Hasta+BS426,BR426="Umbral_Tardío",BQ426+BS426,BR426="No_Umbral",BQ426)</f>
        <v>44853</v>
      </c>
      <c r="BU426" s="42" t="str" cm="1">
        <f t="array" ref="BU426">_xlfn.IFS(AND((BO426&lt;Suspension02Desde),(BO426&lt;Suspension02Hasta),(BT426&lt;Suspension02Desde),(BT426&lt;Suspension02Hasta)),"No_Umbral",AND((BO426&gt;Suspension02Desde),(BO426&gt;Suspension02Hasta),(BT426&gt;Suspension02Desde),(BT426&gt;Suspension02Hasta)),"No_Umbral",AND((BO426&lt;=Suspension02Desde),(BO426&lt;=Suspension02Hasta),(BT426&gt;=Suspension02Desde),(BT426&lt;=Suspension02Hasta)),"Umbral_Anticipado",AND((BO426&lt;=Suspension02Desde),(BO426&lt;=Suspension02Hasta),(BT426&gt;=Suspension02Desde),(BT426&gt;=Suspension02Hasta)),"Umbral_Interno",AND((BO426&gt;=Suspension02Desde),(BO426&lt;=Suspension02Hasta),(BT426&gt;=Suspension02Desde),(BT426&lt;=Suspension02Hasta)),"Umbral_Externo",AND((BO426&gt;=Suspension02Desde),(BO426&lt;=Suspension02Hasta),(BT426&gt;=Suspension02Desde),(BT426&gt;=Suspension02Hasta)),"Umbral_Tardío")</f>
        <v>No_Umbral</v>
      </c>
      <c r="BV426" s="43" cm="1">
        <f t="array" ref="BV426">_xlfn.IFS(BU426="Umbral_Anticipado",BT426-Suspension02Desde+1,BU426="Umbral_Interno",Suspension02Hasta-Suspension02Desde+1,BU426="Umbral_Externo",BT426-$BO426+1,BU426="Umbral_Tardío",Suspension02Hasta-$BO426+1,BU426="No_Umbral",0)</f>
        <v>0</v>
      </c>
      <c r="BW426" s="41" cm="1">
        <f t="array" ref="BW426">_xlfn.IFS(BU426="Umbral_Anticipado",Suspension02Hasta+BV426,BU426="Umbral_Interno",BT426+BV426,BU426="Umbral_Externo",Suspension02Hasta+BV426,BU426="Umbral_Tardío",BT426+BV426,BU426="No_Umbral",BT426)</f>
        <v>44853</v>
      </c>
      <c r="BX426" s="40">
        <f t="shared" si="88"/>
        <v>44854</v>
      </c>
      <c r="BY426" s="41">
        <f t="shared" si="89"/>
        <v>45583</v>
      </c>
      <c r="BZ426" s="42" t="str" cm="1">
        <f t="array" ref="BZ426">_xlfn.IFS(AND((BW426&lt;Suspension01Desde),(BW426&lt;Suspension01Hasta),(BY426&lt;Suspension01Desde),(BY426&lt;Suspension01Hasta)),"No_Umbral",AND((BW426&gt;Suspension01Desde),(BW426&gt;Suspension01Hasta),(BY426&gt;Suspension01Desde),(BY426&gt;Suspension01Hasta)),"No_Umbral",AND((BW426&lt;=Suspension01Desde),(BW426&lt;=Suspension01Hasta),(BY426&gt;=Suspension01Desde),(BY426&lt;=Suspension01Hasta)),"Umbral_Anticipado",AND((BW426&lt;=Suspension01Desde),(BW426&lt;=Suspension01Hasta),(BY426&gt;=Suspension01Desde),(BY426&gt;=Suspension01Hasta)),"Umbral_Interno",AND((BW426&gt;=Suspension01Desde),(BW426&lt;=Suspension01Hasta),(BY426&gt;=Suspension01Desde),(BY426&lt;=Suspension01Hasta)),"Umbral_Externo",AND((BW426&gt;=Suspension01Desde),(BW426&lt;=Suspension01Hasta),(BY426&gt;=Suspension01Desde),(BY426&gt;=Suspension01Hasta)),"Umbral_Tardío")</f>
        <v>No_Umbral</v>
      </c>
      <c r="CA426" s="43" cm="1">
        <f t="array" ref="CA426">_xlfn.IFS(BZ426="Umbral_Anticipado",$BI426-Suspension01Desde+1,BZ426="Umbral_Interno",Suspension01Hasta-Suspension01Desde+1,BZ426="Umbral_Externo",BY426-$BH426+1,BZ426="Umbral_Tardío",Suspension01Hasta-$BH426+1,BZ426="No_Umbral",0)</f>
        <v>0</v>
      </c>
      <c r="CB426" s="42" cm="1">
        <f t="array" ref="CB426">_xlfn.IFS(BZ426="Umbral_Anticipado",Suspension01Hasta+CA426,BZ426="Umbral_Interno",BY426+CA426,BZ426="Umbral_Externo",Suspension01Hasta+CA426,BZ426="Umbral_Tardío",BY426+CA426,BZ426="No_Umbral",BY426)</f>
        <v>45583</v>
      </c>
      <c r="CC426" s="42" t="str" cm="1">
        <f t="array" ref="CC426">_xlfn.IFS(AND((BW426&lt;Suspension02Desde),(BW426&lt;Suspension02Hasta),(CB426&lt;Suspension02Desde),(CB426&lt;Suspension02Hasta)),"No_Umbral",AND((BW426&gt;Suspension02Desde),(BW426&gt;Suspension02Hasta),(CB426&gt;Suspension02Desde),(CB426&gt;Suspension02Hasta)),"No_Umbral",AND((BW426&lt;=Suspension02Desde),(BW426&lt;=Suspension02Hasta),(CB426&gt;=Suspension02Desde),(CB426&lt;=Suspension02Hasta)),"Umbral_Anticipado",AND((BW426&lt;=Suspension02Desde),(BW426&lt;=Suspension02Hasta),(CB426&gt;=Suspension02Desde),(CB426&gt;=Suspension02Hasta)),"Umbral_Interno",AND((BW426&gt;=Suspension02Desde),(BW426&lt;=Suspension02Hasta),(CB426&gt;=Suspension02Desde),(CB426&lt;=Suspension02Hasta)),"Umbral_Externo",AND((BW426&gt;=Suspension02Desde),(BW426&lt;=Suspension02Hasta),(CB426&gt;=Suspension02Desde),(CB426&gt;=Suspension02Hasta)),"Umbral_Tardío")</f>
        <v>No_Umbral</v>
      </c>
      <c r="CD426" s="43" cm="1">
        <f t="array" ref="CD426">_xlfn.IFS(CC426="Umbral_Anticipado",CB426-Suspension02Desde+1,CC426="Umbral_Interno",Suspension02Hasta-Suspension02Desde+1,CC426="Umbral_Externo",CB426-$BH426+1,CC426="Umbral_Tardío",Suspension02Hasta-$BH426+1,CC426="No_Umbral",0)</f>
        <v>0</v>
      </c>
      <c r="CE426" s="41" cm="1">
        <f t="array" ref="CE426">_xlfn.IFS(CC426="Umbral_Anticipado",Suspension02Hasta+CD426,CC426="Umbral_Interno",CB426+CD426,CC426="Umbral_Externo",Suspension02Hasta+CD426,CC426="Umbral_Tardío",CB426+CD426,CC426="No_Umbral",CB426)</f>
        <v>45583</v>
      </c>
      <c r="CF426" s="40">
        <f t="shared" si="90"/>
        <v>45585</v>
      </c>
    </row>
    <row r="427" spans="1:84" s="22" customFormat="1" ht="20.25" customHeight="1">
      <c r="A427" s="94" t="s">
        <v>3588</v>
      </c>
      <c r="B427" s="77" t="str">
        <f t="shared" si="91"/>
        <v>2020</v>
      </c>
      <c r="C427" s="84" t="s">
        <v>3589</v>
      </c>
      <c r="D427" s="94" t="s">
        <v>3590</v>
      </c>
      <c r="E427" s="94" t="s">
        <v>3489</v>
      </c>
      <c r="F427" s="77" t="s">
        <v>808</v>
      </c>
      <c r="G427" s="212">
        <v>43929</v>
      </c>
      <c r="H427" s="212">
        <v>44196</v>
      </c>
      <c r="I427" s="94" t="s">
        <v>551</v>
      </c>
      <c r="J427" s="94"/>
      <c r="K427" s="98">
        <v>45586</v>
      </c>
      <c r="L427" s="94" t="str">
        <f>VLOOKUP(MONTH($K427),TablaMeses[],2,FALSE)</f>
        <v>10 OCTUBRE</v>
      </c>
      <c r="M427" s="94">
        <f t="shared" si="98"/>
        <v>2024</v>
      </c>
      <c r="N427" s="84"/>
      <c r="O427" s="202"/>
      <c r="P427" s="84"/>
      <c r="Q427" s="84"/>
      <c r="R427" s="201"/>
      <c r="S427" s="84"/>
      <c r="T427" s="84"/>
      <c r="U427" s="201"/>
      <c r="V427" s="84"/>
      <c r="W427" s="84"/>
      <c r="X427" s="201"/>
      <c r="Y427" s="84"/>
      <c r="Z427" s="201"/>
      <c r="AA427" s="84"/>
      <c r="AB427" s="201"/>
      <c r="AC427" s="100">
        <v>44783</v>
      </c>
      <c r="AD427" s="84" t="s">
        <v>145</v>
      </c>
      <c r="AE427" s="84"/>
      <c r="AF427" s="84"/>
      <c r="AG427" s="101" t="s">
        <v>3591</v>
      </c>
      <c r="AH427" s="84"/>
      <c r="AI427" s="99"/>
      <c r="AJ427" s="84"/>
      <c r="AK427" s="84"/>
      <c r="AL427" s="84"/>
      <c r="AM427" s="99"/>
      <c r="AN427" s="84"/>
      <c r="AO427" s="84"/>
      <c r="AP427" s="84"/>
      <c r="AQ427" s="84"/>
      <c r="AR427" s="99"/>
      <c r="AS427" s="84"/>
      <c r="AT427" s="99"/>
      <c r="AU427" s="99"/>
      <c r="AV427" s="99">
        <v>45692</v>
      </c>
      <c r="AW427" s="84">
        <f t="shared" si="99"/>
        <v>6</v>
      </c>
      <c r="AX427" s="84">
        <f t="shared" si="97"/>
        <v>2025</v>
      </c>
      <c r="AY427" s="84" t="s">
        <v>103</v>
      </c>
      <c r="AZ427" s="97" t="s">
        <v>3579</v>
      </c>
      <c r="BC427" s="25" t="s">
        <v>1575</v>
      </c>
      <c r="BD427" s="25" t="s">
        <v>1430</v>
      </c>
      <c r="BE427" s="25">
        <v>120</v>
      </c>
      <c r="BF427" s="25">
        <v>60</v>
      </c>
      <c r="BG427" s="25">
        <v>730</v>
      </c>
      <c r="BH427" s="40">
        <f t="shared" si="84"/>
        <v>44196</v>
      </c>
      <c r="BI427" s="41">
        <f t="shared" si="85"/>
        <v>44316</v>
      </c>
      <c r="BJ427" s="42" t="str" cm="1">
        <f t="array" ref="BJ427">_xlfn.IFS(AND((BH427&lt;Suspension01Desde),(BH427&lt;Suspension01Hasta),(BI427&lt;Suspension01Desde),(BI427&lt;Suspension01Hasta)),"No_Umbral",AND((BH427&gt;Suspension01Desde),(BH427&gt;Suspension01Hasta),(BI427&gt;Suspension01Desde),(BI427&gt;Suspension01Hasta)),"No_Umbral",AND((BH427&lt;=Suspension01Desde),(BH427&lt;=Suspension01Hasta),(BI427&gt;=Suspension01Desde),(BI427&lt;=Suspension01Hasta)),"Umbral_Anticipado",AND((BH427&lt;=Suspension01Desde),(BH427&lt;=Suspension01Hasta),(BI427&gt;=Suspension01Desde),(BI427&gt;=Suspension01Hasta)),"Umbral_Interno",AND((BH427&gt;=Suspension01Desde),(BH427&lt;=Suspension01Hasta),(BI427&gt;=Suspension01Desde),(BI427&lt;=Suspension01Hasta)),"Umbral_Externo",AND((BH427&gt;=Suspension01Desde),(BH427&lt;=Suspension01Hasta),(BI427&gt;=Suspension01Desde),(BI427&gt;=Suspension01Hasta)),"Umbral_Tardío")</f>
        <v>No_Umbral</v>
      </c>
      <c r="BK427" s="43" cm="1">
        <f t="array" ref="BK427">_xlfn.IFS(BJ427="Umbral_Anticipado",$BI427-Suspension01Desde+1,BJ427="Umbral_Interno",Suspension01Hasta-Suspension01Desde+1,BJ427="Umbral_Externo",BI427-$BH427+1,BJ427="Umbral_Tardío",Suspension01Hasta-$BH427+1,BJ427="No_Umbral",0)</f>
        <v>0</v>
      </c>
      <c r="BL427" s="42" cm="1">
        <f t="array" ref="BL427">_xlfn.IFS(BJ427="Umbral_Anticipado",Suspension01Hasta+BK427,BJ427="Umbral_Interno",BI427+BK427,BJ427="Umbral_Externo",Suspension01Hasta+BK427,BJ427="Umbral_Tardío",BI427+BK427,BJ427="No_Umbral",BI427)</f>
        <v>44316</v>
      </c>
      <c r="BM427" s="42" t="str" cm="1">
        <f t="array" ref="BM427">_xlfn.IFS(AND((BH427&lt;Suspension02Desde),(BH427&lt;Suspension02Hasta),(BL427&lt;Suspension02Desde),(BL427&lt;Suspension02Hasta)),"No_Umbral",AND((BH427&gt;Suspension02Desde),(BH427&gt;Suspension02Hasta),(BL427&gt;Suspension02Desde),(BL427&gt;Suspension02Hasta)),"No_Umbral",AND((BH427&lt;=Suspension02Desde),(BH427&lt;=Suspension02Hasta),(BL427&gt;=Suspension02Desde),(BL427&lt;=Suspension02Hasta)),"Umbral_Anticipado",AND((BH427&lt;=Suspension02Desde),(BH427&lt;=Suspension02Hasta),(BL427&gt;=Suspension02Desde),(BL427&gt;=Suspension02Hasta)),"Umbral_Interno",AND((BH427&gt;=Suspension02Desde),(BH427&lt;=Suspension02Hasta),(BL427&gt;=Suspension02Desde),(BL427&lt;=Suspension02Hasta)),"Umbral_Externo",AND((BH427&gt;=Suspension02Desde),(BH427&lt;=Suspension02Hasta),(BL427&gt;=Suspension02Desde),(BL427&gt;=Suspension02Hasta)),"Umbral_Tardío")</f>
        <v>Umbral_Externo</v>
      </c>
      <c r="BN427" s="43" cm="1">
        <f t="array" ref="BN427">_xlfn.IFS(BM427="Umbral_Anticipado",BL427-Suspension02Desde+1,BM427="Umbral_Interno",Suspension02Hasta-Suspension02Desde+1,BM427="Umbral_Externo",BL427-$BH427+1,BM427="Umbral_Tardío",Suspension02Hasta-$BH427+1,BM427="No_Umbral",0)</f>
        <v>121</v>
      </c>
      <c r="BO427" s="41" cm="1">
        <f t="array" ref="BO427">_xlfn.IFS(BM427="Umbral_Anticipado",Suspension02Hasta+BN427,BM427="Umbral_Interno",BL427+BN427,BM427="Umbral_Externo",Suspension02Hasta+BN427,BM427="Umbral_Tardío",BL427+BN427,BM427="No_Umbral",BL427)</f>
        <v>44793</v>
      </c>
      <c r="BP427" s="40">
        <f t="shared" si="86"/>
        <v>44793</v>
      </c>
      <c r="BQ427" s="41">
        <f t="shared" si="87"/>
        <v>44853</v>
      </c>
      <c r="BR427" s="42" t="str" cm="1">
        <f t="array" ref="BR427">_xlfn.IFS(AND((BO427&lt;Suspension01Desde),(BO427&lt;Suspension01Hasta),(BQ427&lt;Suspension01Desde),(BQ427&lt;Suspension01Hasta)),"No_Umbral",AND((BO427&gt;Suspension01Desde),(BO427&gt;Suspension01Hasta),(BQ427&gt;Suspension01Desde),(BQ427&gt;Suspension01Hasta)),"No_Umbral",AND((BO427&lt;=Suspension01Desde),(BO427&lt;=Suspension01Hasta),(BQ427&gt;=Suspension01Desde),(BQ427&lt;=Suspension01Hasta)),"Umbral_Anticipado",AND((BO427&lt;=Suspension01Desde),(BO427&lt;=Suspension01Hasta),(BQ427&gt;=Suspension01Desde),(BQ427&gt;=Suspension01Hasta)),"Umbral_Interno",AND((BO427&gt;=Suspension01Desde),(BO427&lt;=Suspension01Hasta),(BQ427&gt;=Suspension01Desde),(BQ427&lt;=Suspension01Hasta)),"Umbral_Externo",AND((BO427&gt;=Suspension01Desde),(BO427&lt;=Suspension01Hasta),(BQ427&gt;=Suspension01Desde),(BQ427&gt;=Suspension01Hasta)),"Umbral_Tardío")</f>
        <v>No_Umbral</v>
      </c>
      <c r="BS427" s="43" cm="1">
        <f t="array" ref="BS427">_xlfn.IFS(BR427="Umbral_Anticipado",$BQ427-Suspension01Desde+1,BR427="Umbral_Interno",Suspension01Hasta-Suspension01Desde+1,BR427="Umbral_Externo",BQ427-$BO427+1,BR427="Umbral_Tardío",Suspension01Hasta-$BO427+1,BR427="No_Umbral",0)</f>
        <v>0</v>
      </c>
      <c r="BT427" s="42" cm="1">
        <f t="array" ref="BT427">_xlfn.IFS(BR427="Umbral_Anticipado",Suspension01Hasta+BS427,BR427="Umbral_Interno",BQ427+BS427,BR427="Umbral_Externo",Suspension01Hasta+BS427,BR427="Umbral_Tardío",BQ427+BS427,BR427="No_Umbral",BQ427)</f>
        <v>44853</v>
      </c>
      <c r="BU427" s="42" t="str" cm="1">
        <f t="array" ref="BU427">_xlfn.IFS(AND((BO427&lt;Suspension02Desde),(BO427&lt;Suspension02Hasta),(BT427&lt;Suspension02Desde),(BT427&lt;Suspension02Hasta)),"No_Umbral",AND((BO427&gt;Suspension02Desde),(BO427&gt;Suspension02Hasta),(BT427&gt;Suspension02Desde),(BT427&gt;Suspension02Hasta)),"No_Umbral",AND((BO427&lt;=Suspension02Desde),(BO427&lt;=Suspension02Hasta),(BT427&gt;=Suspension02Desde),(BT427&lt;=Suspension02Hasta)),"Umbral_Anticipado",AND((BO427&lt;=Suspension02Desde),(BO427&lt;=Suspension02Hasta),(BT427&gt;=Suspension02Desde),(BT427&gt;=Suspension02Hasta)),"Umbral_Interno",AND((BO427&gt;=Suspension02Desde),(BO427&lt;=Suspension02Hasta),(BT427&gt;=Suspension02Desde),(BT427&lt;=Suspension02Hasta)),"Umbral_Externo",AND((BO427&gt;=Suspension02Desde),(BO427&lt;=Suspension02Hasta),(BT427&gt;=Suspension02Desde),(BT427&gt;=Suspension02Hasta)),"Umbral_Tardío")</f>
        <v>No_Umbral</v>
      </c>
      <c r="BV427" s="43" cm="1">
        <f t="array" ref="BV427">_xlfn.IFS(BU427="Umbral_Anticipado",BT427-Suspension02Desde+1,BU427="Umbral_Interno",Suspension02Hasta-Suspension02Desde+1,BU427="Umbral_Externo",BT427-$BO427+1,BU427="Umbral_Tardío",Suspension02Hasta-$BO427+1,BU427="No_Umbral",0)</f>
        <v>0</v>
      </c>
      <c r="BW427" s="41" cm="1">
        <f t="array" ref="BW427">_xlfn.IFS(BU427="Umbral_Anticipado",Suspension02Hasta+BV427,BU427="Umbral_Interno",BT427+BV427,BU427="Umbral_Externo",Suspension02Hasta+BV427,BU427="Umbral_Tardío",BT427+BV427,BU427="No_Umbral",BT427)</f>
        <v>44853</v>
      </c>
      <c r="BX427" s="40">
        <f t="shared" si="88"/>
        <v>44854</v>
      </c>
      <c r="BY427" s="41">
        <f t="shared" si="89"/>
        <v>45583</v>
      </c>
      <c r="BZ427" s="42" t="str" cm="1">
        <f t="array" ref="BZ427">_xlfn.IFS(AND((BW427&lt;Suspension01Desde),(BW427&lt;Suspension01Hasta),(BY427&lt;Suspension01Desde),(BY427&lt;Suspension01Hasta)),"No_Umbral",AND((BW427&gt;Suspension01Desde),(BW427&gt;Suspension01Hasta),(BY427&gt;Suspension01Desde),(BY427&gt;Suspension01Hasta)),"No_Umbral",AND((BW427&lt;=Suspension01Desde),(BW427&lt;=Suspension01Hasta),(BY427&gt;=Suspension01Desde),(BY427&lt;=Suspension01Hasta)),"Umbral_Anticipado",AND((BW427&lt;=Suspension01Desde),(BW427&lt;=Suspension01Hasta),(BY427&gt;=Suspension01Desde),(BY427&gt;=Suspension01Hasta)),"Umbral_Interno",AND((BW427&gt;=Suspension01Desde),(BW427&lt;=Suspension01Hasta),(BY427&gt;=Suspension01Desde),(BY427&lt;=Suspension01Hasta)),"Umbral_Externo",AND((BW427&gt;=Suspension01Desde),(BW427&lt;=Suspension01Hasta),(BY427&gt;=Suspension01Desde),(BY427&gt;=Suspension01Hasta)),"Umbral_Tardío")</f>
        <v>No_Umbral</v>
      </c>
      <c r="CA427" s="43" cm="1">
        <f t="array" ref="CA427">_xlfn.IFS(BZ427="Umbral_Anticipado",$BI427-Suspension01Desde+1,BZ427="Umbral_Interno",Suspension01Hasta-Suspension01Desde+1,BZ427="Umbral_Externo",BY427-$BH427+1,BZ427="Umbral_Tardío",Suspension01Hasta-$BH427+1,BZ427="No_Umbral",0)</f>
        <v>0</v>
      </c>
      <c r="CB427" s="42" cm="1">
        <f t="array" ref="CB427">_xlfn.IFS(BZ427="Umbral_Anticipado",Suspension01Hasta+CA427,BZ427="Umbral_Interno",BY427+CA427,BZ427="Umbral_Externo",Suspension01Hasta+CA427,BZ427="Umbral_Tardío",BY427+CA427,BZ427="No_Umbral",BY427)</f>
        <v>45583</v>
      </c>
      <c r="CC427" s="42" t="str" cm="1">
        <f t="array" ref="CC427">_xlfn.IFS(AND((BW427&lt;Suspension02Desde),(BW427&lt;Suspension02Hasta),(CB427&lt;Suspension02Desde),(CB427&lt;Suspension02Hasta)),"No_Umbral",AND((BW427&gt;Suspension02Desde),(BW427&gt;Suspension02Hasta),(CB427&gt;Suspension02Desde),(CB427&gt;Suspension02Hasta)),"No_Umbral",AND((BW427&lt;=Suspension02Desde),(BW427&lt;=Suspension02Hasta),(CB427&gt;=Suspension02Desde),(CB427&lt;=Suspension02Hasta)),"Umbral_Anticipado",AND((BW427&lt;=Suspension02Desde),(BW427&lt;=Suspension02Hasta),(CB427&gt;=Suspension02Desde),(CB427&gt;=Suspension02Hasta)),"Umbral_Interno",AND((BW427&gt;=Suspension02Desde),(BW427&lt;=Suspension02Hasta),(CB427&gt;=Suspension02Desde),(CB427&lt;=Suspension02Hasta)),"Umbral_Externo",AND((BW427&gt;=Suspension02Desde),(BW427&lt;=Suspension02Hasta),(CB427&gt;=Suspension02Desde),(CB427&gt;=Suspension02Hasta)),"Umbral_Tardío")</f>
        <v>No_Umbral</v>
      </c>
      <c r="CD427" s="43" cm="1">
        <f t="array" ref="CD427">_xlfn.IFS(CC427="Umbral_Anticipado",CB427-Suspension02Desde+1,CC427="Umbral_Interno",Suspension02Hasta-Suspension02Desde+1,CC427="Umbral_Externo",CB427-$BH427+1,CC427="Umbral_Tardío",Suspension02Hasta-$BH427+1,CC427="No_Umbral",0)</f>
        <v>0</v>
      </c>
      <c r="CE427" s="41" cm="1">
        <f t="array" ref="CE427">_xlfn.IFS(CC427="Umbral_Anticipado",Suspension02Hasta+CD427,CC427="Umbral_Interno",CB427+CD427,CC427="Umbral_Externo",Suspension02Hasta+CD427,CC427="Umbral_Tardío",CB427+CD427,CC427="No_Umbral",CB427)</f>
        <v>45583</v>
      </c>
      <c r="CF427" s="40">
        <f t="shared" si="90"/>
        <v>45585</v>
      </c>
    </row>
    <row r="428" spans="1:84" s="22" customFormat="1" ht="20.25" customHeight="1">
      <c r="A428" s="94" t="s">
        <v>3592</v>
      </c>
      <c r="B428" s="77" t="str">
        <f t="shared" si="91"/>
        <v>2020</v>
      </c>
      <c r="C428" s="84" t="s">
        <v>3593</v>
      </c>
      <c r="D428" s="94" t="s">
        <v>2104</v>
      </c>
      <c r="E428" s="94"/>
      <c r="F428" s="77" t="s">
        <v>1126</v>
      </c>
      <c r="G428" s="212" t="s">
        <v>3594</v>
      </c>
      <c r="H428" s="212">
        <v>44196</v>
      </c>
      <c r="I428" s="94" t="s">
        <v>299</v>
      </c>
      <c r="J428" s="94"/>
      <c r="K428" s="98"/>
      <c r="L428" s="94" t="str">
        <f>VLOOKUP(MONTH($K428),TablaMeses[],2,FALSE)</f>
        <v>01 ENERO</v>
      </c>
      <c r="M428" s="94">
        <f t="shared" si="98"/>
        <v>1900</v>
      </c>
      <c r="N428" s="84"/>
      <c r="O428" s="202"/>
      <c r="P428" s="84"/>
      <c r="Q428" s="84"/>
      <c r="R428" s="201"/>
      <c r="S428" s="84"/>
      <c r="T428" s="84"/>
      <c r="U428" s="201"/>
      <c r="V428" s="84"/>
      <c r="W428" s="84"/>
      <c r="X428" s="201"/>
      <c r="Y428" s="84"/>
      <c r="Z428" s="201"/>
      <c r="AA428" s="84"/>
      <c r="AB428" s="201"/>
      <c r="AC428" s="100"/>
      <c r="AD428" s="84"/>
      <c r="AE428" s="84"/>
      <c r="AF428" s="84"/>
      <c r="AG428" s="84"/>
      <c r="AH428" s="84"/>
      <c r="AI428" s="99"/>
      <c r="AJ428" s="84"/>
      <c r="AK428" s="84"/>
      <c r="AL428" s="84"/>
      <c r="AM428" s="99"/>
      <c r="AN428" s="84"/>
      <c r="AO428" s="84"/>
      <c r="AP428" s="84"/>
      <c r="AQ428" s="84"/>
      <c r="AR428" s="99"/>
      <c r="AS428" s="84"/>
      <c r="AT428" s="99"/>
      <c r="AU428" s="99"/>
      <c r="AV428" s="99">
        <v>45693</v>
      </c>
      <c r="AW428" s="84">
        <f t="shared" si="99"/>
        <v>6</v>
      </c>
      <c r="AX428" s="84">
        <f t="shared" si="97"/>
        <v>2025</v>
      </c>
      <c r="AY428" s="84" t="s">
        <v>103</v>
      </c>
      <c r="AZ428" s="97" t="s">
        <v>3595</v>
      </c>
      <c r="BC428" s="25" t="s">
        <v>1575</v>
      </c>
      <c r="BD428" s="25" t="s">
        <v>1430</v>
      </c>
      <c r="BE428" s="25">
        <v>120</v>
      </c>
      <c r="BF428" s="25">
        <v>60</v>
      </c>
      <c r="BG428" s="25">
        <v>730</v>
      </c>
      <c r="BH428" s="40">
        <f t="shared" si="84"/>
        <v>44196</v>
      </c>
      <c r="BI428" s="41">
        <f t="shared" si="85"/>
        <v>44316</v>
      </c>
      <c r="BJ428" s="42" t="str" cm="1">
        <f t="array" ref="BJ428">_xlfn.IFS(AND((BH428&lt;Suspension01Desde),(BH428&lt;Suspension01Hasta),(BI428&lt;Suspension01Desde),(BI428&lt;Suspension01Hasta)),"No_Umbral",AND((BH428&gt;Suspension01Desde),(BH428&gt;Suspension01Hasta),(BI428&gt;Suspension01Desde),(BI428&gt;Suspension01Hasta)),"No_Umbral",AND((BH428&lt;=Suspension01Desde),(BH428&lt;=Suspension01Hasta),(BI428&gt;=Suspension01Desde),(BI428&lt;=Suspension01Hasta)),"Umbral_Anticipado",AND((BH428&lt;=Suspension01Desde),(BH428&lt;=Suspension01Hasta),(BI428&gt;=Suspension01Desde),(BI428&gt;=Suspension01Hasta)),"Umbral_Interno",AND((BH428&gt;=Suspension01Desde),(BH428&lt;=Suspension01Hasta),(BI428&gt;=Suspension01Desde),(BI428&lt;=Suspension01Hasta)),"Umbral_Externo",AND((BH428&gt;=Suspension01Desde),(BH428&lt;=Suspension01Hasta),(BI428&gt;=Suspension01Desde),(BI428&gt;=Suspension01Hasta)),"Umbral_Tardío")</f>
        <v>No_Umbral</v>
      </c>
      <c r="BK428" s="43" cm="1">
        <f t="array" ref="BK428">_xlfn.IFS(BJ428="Umbral_Anticipado",$BI428-Suspension01Desde+1,BJ428="Umbral_Interno",Suspension01Hasta-Suspension01Desde+1,BJ428="Umbral_Externo",BI428-$BH428+1,BJ428="Umbral_Tardío",Suspension01Hasta-$BH428+1,BJ428="No_Umbral",0)</f>
        <v>0</v>
      </c>
      <c r="BL428" s="42" cm="1">
        <f t="array" ref="BL428">_xlfn.IFS(BJ428="Umbral_Anticipado",Suspension01Hasta+BK428,BJ428="Umbral_Interno",BI428+BK428,BJ428="Umbral_Externo",Suspension01Hasta+BK428,BJ428="Umbral_Tardío",BI428+BK428,BJ428="No_Umbral",BI428)</f>
        <v>44316</v>
      </c>
      <c r="BM428" s="42" t="str" cm="1">
        <f t="array" ref="BM428">_xlfn.IFS(AND((BH428&lt;Suspension02Desde),(BH428&lt;Suspension02Hasta),(BL428&lt;Suspension02Desde),(BL428&lt;Suspension02Hasta)),"No_Umbral",AND((BH428&gt;Suspension02Desde),(BH428&gt;Suspension02Hasta),(BL428&gt;Suspension02Desde),(BL428&gt;Suspension02Hasta)),"No_Umbral",AND((BH428&lt;=Suspension02Desde),(BH428&lt;=Suspension02Hasta),(BL428&gt;=Suspension02Desde),(BL428&lt;=Suspension02Hasta)),"Umbral_Anticipado",AND((BH428&lt;=Suspension02Desde),(BH428&lt;=Suspension02Hasta),(BL428&gt;=Suspension02Desde),(BL428&gt;=Suspension02Hasta)),"Umbral_Interno",AND((BH428&gt;=Suspension02Desde),(BH428&lt;=Suspension02Hasta),(BL428&gt;=Suspension02Desde),(BL428&lt;=Suspension02Hasta)),"Umbral_Externo",AND((BH428&gt;=Suspension02Desde),(BH428&lt;=Suspension02Hasta),(BL428&gt;=Suspension02Desde),(BL428&gt;=Suspension02Hasta)),"Umbral_Tardío")</f>
        <v>Umbral_Externo</v>
      </c>
      <c r="BN428" s="43" cm="1">
        <f t="array" ref="BN428">_xlfn.IFS(BM428="Umbral_Anticipado",BL428-Suspension02Desde+1,BM428="Umbral_Interno",Suspension02Hasta-Suspension02Desde+1,BM428="Umbral_Externo",BL428-$BH428+1,BM428="Umbral_Tardío",Suspension02Hasta-$BH428+1,BM428="No_Umbral",0)</f>
        <v>121</v>
      </c>
      <c r="BO428" s="41" cm="1">
        <f t="array" ref="BO428">_xlfn.IFS(BM428="Umbral_Anticipado",Suspension02Hasta+BN428,BM428="Umbral_Interno",BL428+BN428,BM428="Umbral_Externo",Suspension02Hasta+BN428,BM428="Umbral_Tardío",BL428+BN428,BM428="No_Umbral",BL428)</f>
        <v>44793</v>
      </c>
      <c r="BP428" s="40">
        <f t="shared" si="86"/>
        <v>44793</v>
      </c>
      <c r="BQ428" s="41">
        <f t="shared" si="87"/>
        <v>44853</v>
      </c>
      <c r="BR428" s="42" t="str" cm="1">
        <f t="array" ref="BR428">_xlfn.IFS(AND((BO428&lt;Suspension01Desde),(BO428&lt;Suspension01Hasta),(BQ428&lt;Suspension01Desde),(BQ428&lt;Suspension01Hasta)),"No_Umbral",AND((BO428&gt;Suspension01Desde),(BO428&gt;Suspension01Hasta),(BQ428&gt;Suspension01Desde),(BQ428&gt;Suspension01Hasta)),"No_Umbral",AND((BO428&lt;=Suspension01Desde),(BO428&lt;=Suspension01Hasta),(BQ428&gt;=Suspension01Desde),(BQ428&lt;=Suspension01Hasta)),"Umbral_Anticipado",AND((BO428&lt;=Suspension01Desde),(BO428&lt;=Suspension01Hasta),(BQ428&gt;=Suspension01Desde),(BQ428&gt;=Suspension01Hasta)),"Umbral_Interno",AND((BO428&gt;=Suspension01Desde),(BO428&lt;=Suspension01Hasta),(BQ428&gt;=Suspension01Desde),(BQ428&lt;=Suspension01Hasta)),"Umbral_Externo",AND((BO428&gt;=Suspension01Desde),(BO428&lt;=Suspension01Hasta),(BQ428&gt;=Suspension01Desde),(BQ428&gt;=Suspension01Hasta)),"Umbral_Tardío")</f>
        <v>No_Umbral</v>
      </c>
      <c r="BS428" s="43" cm="1">
        <f t="array" ref="BS428">_xlfn.IFS(BR428="Umbral_Anticipado",$BQ428-Suspension01Desde+1,BR428="Umbral_Interno",Suspension01Hasta-Suspension01Desde+1,BR428="Umbral_Externo",BQ428-$BO428+1,BR428="Umbral_Tardío",Suspension01Hasta-$BO428+1,BR428="No_Umbral",0)</f>
        <v>0</v>
      </c>
      <c r="BT428" s="42" cm="1">
        <f t="array" ref="BT428">_xlfn.IFS(BR428="Umbral_Anticipado",Suspension01Hasta+BS428,BR428="Umbral_Interno",BQ428+BS428,BR428="Umbral_Externo",Suspension01Hasta+BS428,BR428="Umbral_Tardío",BQ428+BS428,BR428="No_Umbral",BQ428)</f>
        <v>44853</v>
      </c>
      <c r="BU428" s="42" t="str" cm="1">
        <f t="array" ref="BU428">_xlfn.IFS(AND((BO428&lt;Suspension02Desde),(BO428&lt;Suspension02Hasta),(BT428&lt;Suspension02Desde),(BT428&lt;Suspension02Hasta)),"No_Umbral",AND((BO428&gt;Suspension02Desde),(BO428&gt;Suspension02Hasta),(BT428&gt;Suspension02Desde),(BT428&gt;Suspension02Hasta)),"No_Umbral",AND((BO428&lt;=Suspension02Desde),(BO428&lt;=Suspension02Hasta),(BT428&gt;=Suspension02Desde),(BT428&lt;=Suspension02Hasta)),"Umbral_Anticipado",AND((BO428&lt;=Suspension02Desde),(BO428&lt;=Suspension02Hasta),(BT428&gt;=Suspension02Desde),(BT428&gt;=Suspension02Hasta)),"Umbral_Interno",AND((BO428&gt;=Suspension02Desde),(BO428&lt;=Suspension02Hasta),(BT428&gt;=Suspension02Desde),(BT428&lt;=Suspension02Hasta)),"Umbral_Externo",AND((BO428&gt;=Suspension02Desde),(BO428&lt;=Suspension02Hasta),(BT428&gt;=Suspension02Desde),(BT428&gt;=Suspension02Hasta)),"Umbral_Tardío")</f>
        <v>No_Umbral</v>
      </c>
      <c r="BV428" s="43" cm="1">
        <f t="array" ref="BV428">_xlfn.IFS(BU428="Umbral_Anticipado",BT428-Suspension02Desde+1,BU428="Umbral_Interno",Suspension02Hasta-Suspension02Desde+1,BU428="Umbral_Externo",BT428-$BO428+1,BU428="Umbral_Tardío",Suspension02Hasta-$BO428+1,BU428="No_Umbral",0)</f>
        <v>0</v>
      </c>
      <c r="BW428" s="41" cm="1">
        <f t="array" ref="BW428">_xlfn.IFS(BU428="Umbral_Anticipado",Suspension02Hasta+BV428,BU428="Umbral_Interno",BT428+BV428,BU428="Umbral_Externo",Suspension02Hasta+BV428,BU428="Umbral_Tardío",BT428+BV428,BU428="No_Umbral",BT428)</f>
        <v>44853</v>
      </c>
      <c r="BX428" s="40">
        <f t="shared" si="88"/>
        <v>44854</v>
      </c>
      <c r="BY428" s="41">
        <f t="shared" si="89"/>
        <v>45583</v>
      </c>
      <c r="BZ428" s="42" t="str" cm="1">
        <f t="array" ref="BZ428">_xlfn.IFS(AND((BW428&lt;Suspension01Desde),(BW428&lt;Suspension01Hasta),(BY428&lt;Suspension01Desde),(BY428&lt;Suspension01Hasta)),"No_Umbral",AND((BW428&gt;Suspension01Desde),(BW428&gt;Suspension01Hasta),(BY428&gt;Suspension01Desde),(BY428&gt;Suspension01Hasta)),"No_Umbral",AND((BW428&lt;=Suspension01Desde),(BW428&lt;=Suspension01Hasta),(BY428&gt;=Suspension01Desde),(BY428&lt;=Suspension01Hasta)),"Umbral_Anticipado",AND((BW428&lt;=Suspension01Desde),(BW428&lt;=Suspension01Hasta),(BY428&gt;=Suspension01Desde),(BY428&gt;=Suspension01Hasta)),"Umbral_Interno",AND((BW428&gt;=Suspension01Desde),(BW428&lt;=Suspension01Hasta),(BY428&gt;=Suspension01Desde),(BY428&lt;=Suspension01Hasta)),"Umbral_Externo",AND((BW428&gt;=Suspension01Desde),(BW428&lt;=Suspension01Hasta),(BY428&gt;=Suspension01Desde),(BY428&gt;=Suspension01Hasta)),"Umbral_Tardío")</f>
        <v>No_Umbral</v>
      </c>
      <c r="CA428" s="43" cm="1">
        <f t="array" ref="CA428">_xlfn.IFS(BZ428="Umbral_Anticipado",$BI428-Suspension01Desde+1,BZ428="Umbral_Interno",Suspension01Hasta-Suspension01Desde+1,BZ428="Umbral_Externo",BY428-$BH428+1,BZ428="Umbral_Tardío",Suspension01Hasta-$BH428+1,BZ428="No_Umbral",0)</f>
        <v>0</v>
      </c>
      <c r="CB428" s="42" cm="1">
        <f t="array" ref="CB428">_xlfn.IFS(BZ428="Umbral_Anticipado",Suspension01Hasta+CA428,BZ428="Umbral_Interno",BY428+CA428,BZ428="Umbral_Externo",Suspension01Hasta+CA428,BZ428="Umbral_Tardío",BY428+CA428,BZ428="No_Umbral",BY428)</f>
        <v>45583</v>
      </c>
      <c r="CC428" s="42" t="str" cm="1">
        <f t="array" ref="CC428">_xlfn.IFS(AND((BW428&lt;Suspension02Desde),(BW428&lt;Suspension02Hasta),(CB428&lt;Suspension02Desde),(CB428&lt;Suspension02Hasta)),"No_Umbral",AND((BW428&gt;Suspension02Desde),(BW428&gt;Suspension02Hasta),(CB428&gt;Suspension02Desde),(CB428&gt;Suspension02Hasta)),"No_Umbral",AND((BW428&lt;=Suspension02Desde),(BW428&lt;=Suspension02Hasta),(CB428&gt;=Suspension02Desde),(CB428&lt;=Suspension02Hasta)),"Umbral_Anticipado",AND((BW428&lt;=Suspension02Desde),(BW428&lt;=Suspension02Hasta),(CB428&gt;=Suspension02Desde),(CB428&gt;=Suspension02Hasta)),"Umbral_Interno",AND((BW428&gt;=Suspension02Desde),(BW428&lt;=Suspension02Hasta),(CB428&gt;=Suspension02Desde),(CB428&lt;=Suspension02Hasta)),"Umbral_Externo",AND((BW428&gt;=Suspension02Desde),(BW428&lt;=Suspension02Hasta),(CB428&gt;=Suspension02Desde),(CB428&gt;=Suspension02Hasta)),"Umbral_Tardío")</f>
        <v>No_Umbral</v>
      </c>
      <c r="CD428" s="43" cm="1">
        <f t="array" ref="CD428">_xlfn.IFS(CC428="Umbral_Anticipado",CB428-Suspension02Desde+1,CC428="Umbral_Interno",Suspension02Hasta-Suspension02Desde+1,CC428="Umbral_Externo",CB428-$BH428+1,CC428="Umbral_Tardío",Suspension02Hasta-$BH428+1,CC428="No_Umbral",0)</f>
        <v>0</v>
      </c>
      <c r="CE428" s="41" cm="1">
        <f t="array" ref="CE428">_xlfn.IFS(CC428="Umbral_Anticipado",Suspension02Hasta+CD428,CC428="Umbral_Interno",CB428+CD428,CC428="Umbral_Externo",Suspension02Hasta+CD428,CC428="Umbral_Tardío",CB428+CD428,CC428="No_Umbral",CB428)</f>
        <v>45583</v>
      </c>
      <c r="CF428" s="40">
        <f t="shared" si="90"/>
        <v>45585</v>
      </c>
    </row>
    <row r="429" spans="1:84" s="22" customFormat="1" ht="20.25" customHeight="1">
      <c r="A429" s="94" t="s">
        <v>3596</v>
      </c>
      <c r="B429" s="77" t="str">
        <f t="shared" si="91"/>
        <v>2020</v>
      </c>
      <c r="C429" s="84"/>
      <c r="D429" s="94" t="s">
        <v>1388</v>
      </c>
      <c r="E429" s="94"/>
      <c r="F429" s="77" t="s">
        <v>1126</v>
      </c>
      <c r="G429" s="212" t="s">
        <v>538</v>
      </c>
      <c r="H429" s="212">
        <v>44196</v>
      </c>
      <c r="I429" s="94"/>
      <c r="J429" s="94"/>
      <c r="K429" s="98">
        <v>45473</v>
      </c>
      <c r="L429" s="94" t="str">
        <f>VLOOKUP(MONTH($K429),TablaMeses[],2,FALSE)</f>
        <v>06 JUNIO</v>
      </c>
      <c r="M429" s="94">
        <f t="shared" si="98"/>
        <v>2024</v>
      </c>
      <c r="N429" s="84"/>
      <c r="O429" s="202"/>
      <c r="P429" s="84"/>
      <c r="Q429" s="84"/>
      <c r="R429" s="201"/>
      <c r="S429" s="84"/>
      <c r="T429" s="84"/>
      <c r="U429" s="201"/>
      <c r="V429" s="84"/>
      <c r="W429" s="84"/>
      <c r="X429" s="201"/>
      <c r="Y429" s="84"/>
      <c r="Z429" s="201"/>
      <c r="AA429" s="84"/>
      <c r="AB429" s="201"/>
      <c r="AC429" s="100" t="s">
        <v>3597</v>
      </c>
      <c r="AD429" s="84" t="s">
        <v>145</v>
      </c>
      <c r="AE429" s="84"/>
      <c r="AF429" s="84"/>
      <c r="AG429" s="101" t="s">
        <v>3598</v>
      </c>
      <c r="AH429" s="84"/>
      <c r="AI429" s="99"/>
      <c r="AJ429" s="84"/>
      <c r="AK429" s="84"/>
      <c r="AL429" s="84"/>
      <c r="AM429" s="99"/>
      <c r="AN429" s="84"/>
      <c r="AO429" s="84"/>
      <c r="AP429" s="84"/>
      <c r="AQ429" s="84"/>
      <c r="AR429" s="99"/>
      <c r="AS429" s="84"/>
      <c r="AT429" s="99"/>
      <c r="AU429" s="99"/>
      <c r="AV429" s="99"/>
      <c r="AW429" s="84">
        <f t="shared" si="99"/>
        <v>1</v>
      </c>
      <c r="AX429" s="84">
        <f t="shared" si="97"/>
        <v>1900</v>
      </c>
      <c r="AY429" s="84" t="s">
        <v>103</v>
      </c>
      <c r="AZ429" s="97"/>
      <c r="BC429" s="25" t="s">
        <v>1575</v>
      </c>
      <c r="BD429" s="25" t="s">
        <v>1430</v>
      </c>
      <c r="BE429" s="25">
        <v>120</v>
      </c>
      <c r="BF429" s="25">
        <v>60</v>
      </c>
      <c r="BG429" s="25">
        <v>730</v>
      </c>
      <c r="BH429" s="40">
        <f t="shared" si="84"/>
        <v>44196</v>
      </c>
      <c r="BI429" s="41">
        <f t="shared" si="85"/>
        <v>44316</v>
      </c>
      <c r="BJ429" s="42" t="str" cm="1">
        <f t="array" ref="BJ429">_xlfn.IFS(AND((BH429&lt;Suspension01Desde),(BH429&lt;Suspension01Hasta),(BI429&lt;Suspension01Desde),(BI429&lt;Suspension01Hasta)),"No_Umbral",AND((BH429&gt;Suspension01Desde),(BH429&gt;Suspension01Hasta),(BI429&gt;Suspension01Desde),(BI429&gt;Suspension01Hasta)),"No_Umbral",AND((BH429&lt;=Suspension01Desde),(BH429&lt;=Suspension01Hasta),(BI429&gt;=Suspension01Desde),(BI429&lt;=Suspension01Hasta)),"Umbral_Anticipado",AND((BH429&lt;=Suspension01Desde),(BH429&lt;=Suspension01Hasta),(BI429&gt;=Suspension01Desde),(BI429&gt;=Suspension01Hasta)),"Umbral_Interno",AND((BH429&gt;=Suspension01Desde),(BH429&lt;=Suspension01Hasta),(BI429&gt;=Suspension01Desde),(BI429&lt;=Suspension01Hasta)),"Umbral_Externo",AND((BH429&gt;=Suspension01Desde),(BH429&lt;=Suspension01Hasta),(BI429&gt;=Suspension01Desde),(BI429&gt;=Suspension01Hasta)),"Umbral_Tardío")</f>
        <v>No_Umbral</v>
      </c>
      <c r="BK429" s="43" cm="1">
        <f t="array" ref="BK429">_xlfn.IFS(BJ429="Umbral_Anticipado",$BI429-Suspension01Desde+1,BJ429="Umbral_Interno",Suspension01Hasta-Suspension01Desde+1,BJ429="Umbral_Externo",BI429-$BH429+1,BJ429="Umbral_Tardío",Suspension01Hasta-$BH429+1,BJ429="No_Umbral",0)</f>
        <v>0</v>
      </c>
      <c r="BL429" s="42" cm="1">
        <f t="array" ref="BL429">_xlfn.IFS(BJ429="Umbral_Anticipado",Suspension01Hasta+BK429,BJ429="Umbral_Interno",BI429+BK429,BJ429="Umbral_Externo",Suspension01Hasta+BK429,BJ429="Umbral_Tardío",BI429+BK429,BJ429="No_Umbral",BI429)</f>
        <v>44316</v>
      </c>
      <c r="BM429" s="42" t="str" cm="1">
        <f t="array" ref="BM429">_xlfn.IFS(AND((BH429&lt;Suspension02Desde),(BH429&lt;Suspension02Hasta),(BL429&lt;Suspension02Desde),(BL429&lt;Suspension02Hasta)),"No_Umbral",AND((BH429&gt;Suspension02Desde),(BH429&gt;Suspension02Hasta),(BL429&gt;Suspension02Desde),(BL429&gt;Suspension02Hasta)),"No_Umbral",AND((BH429&lt;=Suspension02Desde),(BH429&lt;=Suspension02Hasta),(BL429&gt;=Suspension02Desde),(BL429&lt;=Suspension02Hasta)),"Umbral_Anticipado",AND((BH429&lt;=Suspension02Desde),(BH429&lt;=Suspension02Hasta),(BL429&gt;=Suspension02Desde),(BL429&gt;=Suspension02Hasta)),"Umbral_Interno",AND((BH429&gt;=Suspension02Desde),(BH429&lt;=Suspension02Hasta),(BL429&gt;=Suspension02Desde),(BL429&lt;=Suspension02Hasta)),"Umbral_Externo",AND((BH429&gt;=Suspension02Desde),(BH429&lt;=Suspension02Hasta),(BL429&gt;=Suspension02Desde),(BL429&gt;=Suspension02Hasta)),"Umbral_Tardío")</f>
        <v>Umbral_Externo</v>
      </c>
      <c r="BN429" s="43" cm="1">
        <f t="array" ref="BN429">_xlfn.IFS(BM429="Umbral_Anticipado",BL429-Suspension02Desde+1,BM429="Umbral_Interno",Suspension02Hasta-Suspension02Desde+1,BM429="Umbral_Externo",BL429-$BH429+1,BM429="Umbral_Tardío",Suspension02Hasta-$BH429+1,BM429="No_Umbral",0)</f>
        <v>121</v>
      </c>
      <c r="BO429" s="41" cm="1">
        <f t="array" ref="BO429">_xlfn.IFS(BM429="Umbral_Anticipado",Suspension02Hasta+BN429,BM429="Umbral_Interno",BL429+BN429,BM429="Umbral_Externo",Suspension02Hasta+BN429,BM429="Umbral_Tardío",BL429+BN429,BM429="No_Umbral",BL429)</f>
        <v>44793</v>
      </c>
      <c r="BP429" s="40">
        <f t="shared" si="86"/>
        <v>44793</v>
      </c>
      <c r="BQ429" s="41">
        <f t="shared" si="87"/>
        <v>44853</v>
      </c>
      <c r="BR429" s="42" t="str" cm="1">
        <f t="array" ref="BR429">_xlfn.IFS(AND((BO429&lt;Suspension01Desde),(BO429&lt;Suspension01Hasta),(BQ429&lt;Suspension01Desde),(BQ429&lt;Suspension01Hasta)),"No_Umbral",AND((BO429&gt;Suspension01Desde),(BO429&gt;Suspension01Hasta),(BQ429&gt;Suspension01Desde),(BQ429&gt;Suspension01Hasta)),"No_Umbral",AND((BO429&lt;=Suspension01Desde),(BO429&lt;=Suspension01Hasta),(BQ429&gt;=Suspension01Desde),(BQ429&lt;=Suspension01Hasta)),"Umbral_Anticipado",AND((BO429&lt;=Suspension01Desde),(BO429&lt;=Suspension01Hasta),(BQ429&gt;=Suspension01Desde),(BQ429&gt;=Suspension01Hasta)),"Umbral_Interno",AND((BO429&gt;=Suspension01Desde),(BO429&lt;=Suspension01Hasta),(BQ429&gt;=Suspension01Desde),(BQ429&lt;=Suspension01Hasta)),"Umbral_Externo",AND((BO429&gt;=Suspension01Desde),(BO429&lt;=Suspension01Hasta),(BQ429&gt;=Suspension01Desde),(BQ429&gt;=Suspension01Hasta)),"Umbral_Tardío")</f>
        <v>No_Umbral</v>
      </c>
      <c r="BS429" s="43" cm="1">
        <f t="array" ref="BS429">_xlfn.IFS(BR429="Umbral_Anticipado",$BQ429-Suspension01Desde+1,BR429="Umbral_Interno",Suspension01Hasta-Suspension01Desde+1,BR429="Umbral_Externo",BQ429-$BO429+1,BR429="Umbral_Tardío",Suspension01Hasta-$BO429+1,BR429="No_Umbral",0)</f>
        <v>0</v>
      </c>
      <c r="BT429" s="42" cm="1">
        <f t="array" ref="BT429">_xlfn.IFS(BR429="Umbral_Anticipado",Suspension01Hasta+BS429,BR429="Umbral_Interno",BQ429+BS429,BR429="Umbral_Externo",Suspension01Hasta+BS429,BR429="Umbral_Tardío",BQ429+BS429,BR429="No_Umbral",BQ429)</f>
        <v>44853</v>
      </c>
      <c r="BU429" s="42" t="str" cm="1">
        <f t="array" ref="BU429">_xlfn.IFS(AND((BO429&lt;Suspension02Desde),(BO429&lt;Suspension02Hasta),(BT429&lt;Suspension02Desde),(BT429&lt;Suspension02Hasta)),"No_Umbral",AND((BO429&gt;Suspension02Desde),(BO429&gt;Suspension02Hasta),(BT429&gt;Suspension02Desde),(BT429&gt;Suspension02Hasta)),"No_Umbral",AND((BO429&lt;=Suspension02Desde),(BO429&lt;=Suspension02Hasta),(BT429&gt;=Suspension02Desde),(BT429&lt;=Suspension02Hasta)),"Umbral_Anticipado",AND((BO429&lt;=Suspension02Desde),(BO429&lt;=Suspension02Hasta),(BT429&gt;=Suspension02Desde),(BT429&gt;=Suspension02Hasta)),"Umbral_Interno",AND((BO429&gt;=Suspension02Desde),(BO429&lt;=Suspension02Hasta),(BT429&gt;=Suspension02Desde),(BT429&lt;=Suspension02Hasta)),"Umbral_Externo",AND((BO429&gt;=Suspension02Desde),(BO429&lt;=Suspension02Hasta),(BT429&gt;=Suspension02Desde),(BT429&gt;=Suspension02Hasta)),"Umbral_Tardío")</f>
        <v>No_Umbral</v>
      </c>
      <c r="BV429" s="43" cm="1">
        <f t="array" ref="BV429">_xlfn.IFS(BU429="Umbral_Anticipado",BT429-Suspension02Desde+1,BU429="Umbral_Interno",Suspension02Hasta-Suspension02Desde+1,BU429="Umbral_Externo",BT429-$BO429+1,BU429="Umbral_Tardío",Suspension02Hasta-$BO429+1,BU429="No_Umbral",0)</f>
        <v>0</v>
      </c>
      <c r="BW429" s="41" cm="1">
        <f t="array" ref="BW429">_xlfn.IFS(BU429="Umbral_Anticipado",Suspension02Hasta+BV429,BU429="Umbral_Interno",BT429+BV429,BU429="Umbral_Externo",Suspension02Hasta+BV429,BU429="Umbral_Tardío",BT429+BV429,BU429="No_Umbral",BT429)</f>
        <v>44853</v>
      </c>
      <c r="BX429" s="40">
        <f t="shared" si="88"/>
        <v>44854</v>
      </c>
      <c r="BY429" s="41">
        <f t="shared" si="89"/>
        <v>45583</v>
      </c>
      <c r="BZ429" s="42" t="str" cm="1">
        <f t="array" ref="BZ429">_xlfn.IFS(AND((BW429&lt;Suspension01Desde),(BW429&lt;Suspension01Hasta),(BY429&lt;Suspension01Desde),(BY429&lt;Suspension01Hasta)),"No_Umbral",AND((BW429&gt;Suspension01Desde),(BW429&gt;Suspension01Hasta),(BY429&gt;Suspension01Desde),(BY429&gt;Suspension01Hasta)),"No_Umbral",AND((BW429&lt;=Suspension01Desde),(BW429&lt;=Suspension01Hasta),(BY429&gt;=Suspension01Desde),(BY429&lt;=Suspension01Hasta)),"Umbral_Anticipado",AND((BW429&lt;=Suspension01Desde),(BW429&lt;=Suspension01Hasta),(BY429&gt;=Suspension01Desde),(BY429&gt;=Suspension01Hasta)),"Umbral_Interno",AND((BW429&gt;=Suspension01Desde),(BW429&lt;=Suspension01Hasta),(BY429&gt;=Suspension01Desde),(BY429&lt;=Suspension01Hasta)),"Umbral_Externo",AND((BW429&gt;=Suspension01Desde),(BW429&lt;=Suspension01Hasta),(BY429&gt;=Suspension01Desde),(BY429&gt;=Suspension01Hasta)),"Umbral_Tardío")</f>
        <v>No_Umbral</v>
      </c>
      <c r="CA429" s="43" cm="1">
        <f t="array" ref="CA429">_xlfn.IFS(BZ429="Umbral_Anticipado",$BI429-Suspension01Desde+1,BZ429="Umbral_Interno",Suspension01Hasta-Suspension01Desde+1,BZ429="Umbral_Externo",BY429-$BH429+1,BZ429="Umbral_Tardío",Suspension01Hasta-$BH429+1,BZ429="No_Umbral",0)</f>
        <v>0</v>
      </c>
      <c r="CB429" s="42" cm="1">
        <f t="array" ref="CB429">_xlfn.IFS(BZ429="Umbral_Anticipado",Suspension01Hasta+CA429,BZ429="Umbral_Interno",BY429+CA429,BZ429="Umbral_Externo",Suspension01Hasta+CA429,BZ429="Umbral_Tardío",BY429+CA429,BZ429="No_Umbral",BY429)</f>
        <v>45583</v>
      </c>
      <c r="CC429" s="42" t="str" cm="1">
        <f t="array" ref="CC429">_xlfn.IFS(AND((BW429&lt;Suspension02Desde),(BW429&lt;Suspension02Hasta),(CB429&lt;Suspension02Desde),(CB429&lt;Suspension02Hasta)),"No_Umbral",AND((BW429&gt;Suspension02Desde),(BW429&gt;Suspension02Hasta),(CB429&gt;Suspension02Desde),(CB429&gt;Suspension02Hasta)),"No_Umbral",AND((BW429&lt;=Suspension02Desde),(BW429&lt;=Suspension02Hasta),(CB429&gt;=Suspension02Desde),(CB429&lt;=Suspension02Hasta)),"Umbral_Anticipado",AND((BW429&lt;=Suspension02Desde),(BW429&lt;=Suspension02Hasta),(CB429&gt;=Suspension02Desde),(CB429&gt;=Suspension02Hasta)),"Umbral_Interno",AND((BW429&gt;=Suspension02Desde),(BW429&lt;=Suspension02Hasta),(CB429&gt;=Suspension02Desde),(CB429&lt;=Suspension02Hasta)),"Umbral_Externo",AND((BW429&gt;=Suspension02Desde),(BW429&lt;=Suspension02Hasta),(CB429&gt;=Suspension02Desde),(CB429&gt;=Suspension02Hasta)),"Umbral_Tardío")</f>
        <v>No_Umbral</v>
      </c>
      <c r="CD429" s="43" cm="1">
        <f t="array" ref="CD429">_xlfn.IFS(CC429="Umbral_Anticipado",CB429-Suspension02Desde+1,CC429="Umbral_Interno",Suspension02Hasta-Suspension02Desde+1,CC429="Umbral_Externo",CB429-$BH429+1,CC429="Umbral_Tardío",Suspension02Hasta-$BH429+1,CC429="No_Umbral",0)</f>
        <v>0</v>
      </c>
      <c r="CE429" s="41" cm="1">
        <f t="array" ref="CE429">_xlfn.IFS(CC429="Umbral_Anticipado",Suspension02Hasta+CD429,CC429="Umbral_Interno",CB429+CD429,CC429="Umbral_Externo",Suspension02Hasta+CD429,CC429="Umbral_Tardío",CB429+CD429,CC429="No_Umbral",CB429)</f>
        <v>45583</v>
      </c>
      <c r="CF429" s="40">
        <f t="shared" si="90"/>
        <v>45585</v>
      </c>
    </row>
    <row r="430" spans="1:84" s="22" customFormat="1" ht="20.25" customHeight="1">
      <c r="A430" s="77" t="s">
        <v>3599</v>
      </c>
      <c r="B430" s="77" t="str">
        <f t="shared" si="91"/>
        <v>2017</v>
      </c>
      <c r="C430" s="77"/>
      <c r="D430" s="77" t="s">
        <v>3600</v>
      </c>
      <c r="E430" s="77" t="s">
        <v>129</v>
      </c>
      <c r="F430" s="77" t="s">
        <v>130</v>
      </c>
      <c r="G430" s="201" t="s">
        <v>191</v>
      </c>
      <c r="H430" s="201">
        <v>44196</v>
      </c>
      <c r="I430" s="77" t="s">
        <v>131</v>
      </c>
      <c r="J430" s="77"/>
      <c r="K430" s="78"/>
      <c r="L430" s="77" t="str">
        <f>VLOOKUP(MONTH($K430),TablaMeses[],2,FALSE)</f>
        <v>01 ENERO</v>
      </c>
      <c r="M430" s="77">
        <f t="shared" si="98"/>
        <v>1900</v>
      </c>
      <c r="N430" s="77" t="s">
        <v>3601</v>
      </c>
      <c r="O430" s="201" t="s">
        <v>1391</v>
      </c>
      <c r="P430" s="77"/>
      <c r="Q430" s="77" t="s">
        <v>3602</v>
      </c>
      <c r="R430" s="201" t="s">
        <v>3603</v>
      </c>
      <c r="S430" s="77"/>
      <c r="T430" s="77" t="s">
        <v>3604</v>
      </c>
      <c r="U430" s="201" t="s">
        <v>432</v>
      </c>
      <c r="V430" s="77" t="s">
        <v>3605</v>
      </c>
      <c r="W430" s="77"/>
      <c r="X430" s="201"/>
      <c r="Y430" s="77" t="s">
        <v>3606</v>
      </c>
      <c r="Z430" s="201" t="s">
        <v>489</v>
      </c>
      <c r="AA430" s="77" t="s">
        <v>3607</v>
      </c>
      <c r="AB430" s="201" t="s">
        <v>444</v>
      </c>
      <c r="AC430" s="79" t="s">
        <v>1959</v>
      </c>
      <c r="AD430" s="77" t="s">
        <v>101</v>
      </c>
      <c r="AE430" s="77"/>
      <c r="AF430" s="77"/>
      <c r="AG430" s="87" t="s">
        <v>3608</v>
      </c>
      <c r="AH430" s="77"/>
      <c r="AI430" s="78"/>
      <c r="AJ430" s="77"/>
      <c r="AK430" s="77"/>
      <c r="AL430" s="77"/>
      <c r="AM430" s="78"/>
      <c r="AN430" s="77"/>
      <c r="AO430" s="77"/>
      <c r="AP430" s="77"/>
      <c r="AQ430" s="77"/>
      <c r="AR430" s="78"/>
      <c r="AS430" s="77"/>
      <c r="AT430" s="78"/>
      <c r="AU430" s="78"/>
      <c r="AV430" s="78"/>
      <c r="AW430" s="77">
        <f t="shared" si="99"/>
        <v>1</v>
      </c>
      <c r="AX430" s="77">
        <f t="shared" si="97"/>
        <v>1900</v>
      </c>
      <c r="AY430" s="77" t="s">
        <v>103</v>
      </c>
      <c r="AZ430" s="81" t="s">
        <v>3609</v>
      </c>
      <c r="BC430" s="25" t="s">
        <v>3610</v>
      </c>
      <c r="BD430" s="25" t="s">
        <v>3611</v>
      </c>
      <c r="BE430" s="25">
        <v>120</v>
      </c>
      <c r="BF430" s="25">
        <v>60</v>
      </c>
      <c r="BG430" s="25">
        <v>730</v>
      </c>
      <c r="BH430" s="40">
        <f t="shared" si="84"/>
        <v>44196</v>
      </c>
      <c r="BI430" s="41">
        <f t="shared" si="85"/>
        <v>44316</v>
      </c>
      <c r="BJ430" s="42" t="str" cm="1">
        <f t="array" ref="BJ430">_xlfn.IFS(AND((BH430&lt;Suspension01Desde),(BH430&lt;Suspension01Hasta),(BI430&lt;Suspension01Desde),(BI430&lt;Suspension01Hasta)),"No_Umbral",AND((BH430&gt;Suspension01Desde),(BH430&gt;Suspension01Hasta),(BI430&gt;Suspension01Desde),(BI430&gt;Suspension01Hasta)),"No_Umbral",AND((BH430&lt;=Suspension01Desde),(BH430&lt;=Suspension01Hasta),(BI430&gt;=Suspension01Desde),(BI430&lt;=Suspension01Hasta)),"Umbral_Anticipado",AND((BH430&lt;=Suspension01Desde),(BH430&lt;=Suspension01Hasta),(BI430&gt;=Suspension01Desde),(BI430&gt;=Suspension01Hasta)),"Umbral_Interno",AND((BH430&gt;=Suspension01Desde),(BH430&lt;=Suspension01Hasta),(BI430&gt;=Suspension01Desde),(BI430&lt;=Suspension01Hasta)),"Umbral_Externo",AND((BH430&gt;=Suspension01Desde),(BH430&lt;=Suspension01Hasta),(BI430&gt;=Suspension01Desde),(BI430&gt;=Suspension01Hasta)),"Umbral_Tardío")</f>
        <v>No_Umbral</v>
      </c>
      <c r="BK430" s="43" cm="1">
        <f t="array" ref="BK430">_xlfn.IFS(BJ430="Umbral_Anticipado",$BI430-Suspension01Desde+1,BJ430="Umbral_Interno",Suspension01Hasta-Suspension01Desde+1,BJ430="Umbral_Externo",BI430-$BH430+1,BJ430="Umbral_Tardío",Suspension01Hasta-$BH430+1,BJ430="No_Umbral",0)</f>
        <v>0</v>
      </c>
      <c r="BL430" s="42" cm="1">
        <f t="array" ref="BL430">_xlfn.IFS(BJ430="Umbral_Anticipado",Suspension01Hasta+BK430,BJ430="Umbral_Interno",BI430+BK430,BJ430="Umbral_Externo",Suspension01Hasta+BK430,BJ430="Umbral_Tardío",BI430+BK430,BJ430="No_Umbral",BI430)</f>
        <v>44316</v>
      </c>
      <c r="BM430" s="42" t="str" cm="1">
        <f t="array" ref="BM430">_xlfn.IFS(AND((BH430&lt;Suspension02Desde),(BH430&lt;Suspension02Hasta),(BL430&lt;Suspension02Desde),(BL430&lt;Suspension02Hasta)),"No_Umbral",AND((BH430&gt;Suspension02Desde),(BH430&gt;Suspension02Hasta),(BL430&gt;Suspension02Desde),(BL430&gt;Suspension02Hasta)),"No_Umbral",AND((BH430&lt;=Suspension02Desde),(BH430&lt;=Suspension02Hasta),(BL430&gt;=Suspension02Desde),(BL430&lt;=Suspension02Hasta)),"Umbral_Anticipado",AND((BH430&lt;=Suspension02Desde),(BH430&lt;=Suspension02Hasta),(BL430&gt;=Suspension02Desde),(BL430&gt;=Suspension02Hasta)),"Umbral_Interno",AND((BH430&gt;=Suspension02Desde),(BH430&lt;=Suspension02Hasta),(BL430&gt;=Suspension02Desde),(BL430&lt;=Suspension02Hasta)),"Umbral_Externo",AND((BH430&gt;=Suspension02Desde),(BH430&lt;=Suspension02Hasta),(BL430&gt;=Suspension02Desde),(BL430&gt;=Suspension02Hasta)),"Umbral_Tardío")</f>
        <v>Umbral_Externo</v>
      </c>
      <c r="BN430" s="43" cm="1">
        <f t="array" ref="BN430">_xlfn.IFS(BM430="Umbral_Anticipado",BL430-Suspension02Desde+1,BM430="Umbral_Interno",Suspension02Hasta-Suspension02Desde+1,BM430="Umbral_Externo",BL430-$BH430+1,BM430="Umbral_Tardío",Suspension02Hasta-$BH430+1,BM430="No_Umbral",0)</f>
        <v>121</v>
      </c>
      <c r="BO430" s="41" cm="1">
        <f t="array" ref="BO430">_xlfn.IFS(BM430="Umbral_Anticipado",Suspension02Hasta+BN430,BM430="Umbral_Interno",BL430+BN430,BM430="Umbral_Externo",Suspension02Hasta+BN430,BM430="Umbral_Tardío",BL430+BN430,BM430="No_Umbral",BL430)</f>
        <v>44793</v>
      </c>
      <c r="BP430" s="40">
        <f t="shared" si="86"/>
        <v>44793</v>
      </c>
      <c r="BQ430" s="41">
        <f t="shared" si="87"/>
        <v>44853</v>
      </c>
      <c r="BR430" s="42" t="str" cm="1">
        <f t="array" ref="BR430">_xlfn.IFS(AND((BO430&lt;Suspension01Desde),(BO430&lt;Suspension01Hasta),(BQ430&lt;Suspension01Desde),(BQ430&lt;Suspension01Hasta)),"No_Umbral",AND((BO430&gt;Suspension01Desde),(BO430&gt;Suspension01Hasta),(BQ430&gt;Suspension01Desde),(BQ430&gt;Suspension01Hasta)),"No_Umbral",AND((BO430&lt;=Suspension01Desde),(BO430&lt;=Suspension01Hasta),(BQ430&gt;=Suspension01Desde),(BQ430&lt;=Suspension01Hasta)),"Umbral_Anticipado",AND((BO430&lt;=Suspension01Desde),(BO430&lt;=Suspension01Hasta),(BQ430&gt;=Suspension01Desde),(BQ430&gt;=Suspension01Hasta)),"Umbral_Interno",AND((BO430&gt;=Suspension01Desde),(BO430&lt;=Suspension01Hasta),(BQ430&gt;=Suspension01Desde),(BQ430&lt;=Suspension01Hasta)),"Umbral_Externo",AND((BO430&gt;=Suspension01Desde),(BO430&lt;=Suspension01Hasta),(BQ430&gt;=Suspension01Desde),(BQ430&gt;=Suspension01Hasta)),"Umbral_Tardío")</f>
        <v>No_Umbral</v>
      </c>
      <c r="BS430" s="43" cm="1">
        <f t="array" ref="BS430">_xlfn.IFS(BR430="Umbral_Anticipado",$BQ430-Suspension01Desde+1,BR430="Umbral_Interno",Suspension01Hasta-Suspension01Desde+1,BR430="Umbral_Externo",BQ430-$BO430+1,BR430="Umbral_Tardío",Suspension01Hasta-$BO430+1,BR430="No_Umbral",0)</f>
        <v>0</v>
      </c>
      <c r="BT430" s="42" cm="1">
        <f t="array" ref="BT430">_xlfn.IFS(BR430="Umbral_Anticipado",Suspension01Hasta+BS430,BR430="Umbral_Interno",BQ430+BS430,BR430="Umbral_Externo",Suspension01Hasta+BS430,BR430="Umbral_Tardío",BQ430+BS430,BR430="No_Umbral",BQ430)</f>
        <v>44853</v>
      </c>
      <c r="BU430" s="42" t="str" cm="1">
        <f t="array" ref="BU430">_xlfn.IFS(AND((BO430&lt;Suspension02Desde),(BO430&lt;Suspension02Hasta),(BT430&lt;Suspension02Desde),(BT430&lt;Suspension02Hasta)),"No_Umbral",AND((BO430&gt;Suspension02Desde),(BO430&gt;Suspension02Hasta),(BT430&gt;Suspension02Desde),(BT430&gt;Suspension02Hasta)),"No_Umbral",AND((BO430&lt;=Suspension02Desde),(BO430&lt;=Suspension02Hasta),(BT430&gt;=Suspension02Desde),(BT430&lt;=Suspension02Hasta)),"Umbral_Anticipado",AND((BO430&lt;=Suspension02Desde),(BO430&lt;=Suspension02Hasta),(BT430&gt;=Suspension02Desde),(BT430&gt;=Suspension02Hasta)),"Umbral_Interno",AND((BO430&gt;=Suspension02Desde),(BO430&lt;=Suspension02Hasta),(BT430&gt;=Suspension02Desde),(BT430&lt;=Suspension02Hasta)),"Umbral_Externo",AND((BO430&gt;=Suspension02Desde),(BO430&lt;=Suspension02Hasta),(BT430&gt;=Suspension02Desde),(BT430&gt;=Suspension02Hasta)),"Umbral_Tardío")</f>
        <v>No_Umbral</v>
      </c>
      <c r="BV430" s="43" cm="1">
        <f t="array" ref="BV430">_xlfn.IFS(BU430="Umbral_Anticipado",BT430-Suspension02Desde+1,BU430="Umbral_Interno",Suspension02Hasta-Suspension02Desde+1,BU430="Umbral_Externo",BT430-$BO430+1,BU430="Umbral_Tardío",Suspension02Hasta-$BO430+1,BU430="No_Umbral",0)</f>
        <v>0</v>
      </c>
      <c r="BW430" s="41" cm="1">
        <f t="array" ref="BW430">_xlfn.IFS(BU430="Umbral_Anticipado",Suspension02Hasta+BV430,BU430="Umbral_Interno",BT430+BV430,BU430="Umbral_Externo",Suspension02Hasta+BV430,BU430="Umbral_Tardío",BT430+BV430,BU430="No_Umbral",BT430)</f>
        <v>44853</v>
      </c>
      <c r="BX430" s="40">
        <f t="shared" si="88"/>
        <v>44854</v>
      </c>
      <c r="BY430" s="41">
        <f t="shared" si="89"/>
        <v>45583</v>
      </c>
      <c r="BZ430" s="42" t="str" cm="1">
        <f t="array" ref="BZ430">_xlfn.IFS(AND((BW430&lt;Suspension01Desde),(BW430&lt;Suspension01Hasta),(BY430&lt;Suspension01Desde),(BY430&lt;Suspension01Hasta)),"No_Umbral",AND((BW430&gt;Suspension01Desde),(BW430&gt;Suspension01Hasta),(BY430&gt;Suspension01Desde),(BY430&gt;Suspension01Hasta)),"No_Umbral",AND((BW430&lt;=Suspension01Desde),(BW430&lt;=Suspension01Hasta),(BY430&gt;=Suspension01Desde),(BY430&lt;=Suspension01Hasta)),"Umbral_Anticipado",AND((BW430&lt;=Suspension01Desde),(BW430&lt;=Suspension01Hasta),(BY430&gt;=Suspension01Desde),(BY430&gt;=Suspension01Hasta)),"Umbral_Interno",AND((BW430&gt;=Suspension01Desde),(BW430&lt;=Suspension01Hasta),(BY430&gt;=Suspension01Desde),(BY430&lt;=Suspension01Hasta)),"Umbral_Externo",AND((BW430&gt;=Suspension01Desde),(BW430&lt;=Suspension01Hasta),(BY430&gt;=Suspension01Desde),(BY430&gt;=Suspension01Hasta)),"Umbral_Tardío")</f>
        <v>No_Umbral</v>
      </c>
      <c r="CA430" s="43" cm="1">
        <f t="array" ref="CA430">_xlfn.IFS(BZ430="Umbral_Anticipado",$BI430-Suspension01Desde+1,BZ430="Umbral_Interno",Suspension01Hasta-Suspension01Desde+1,BZ430="Umbral_Externo",BY430-$BH430+1,BZ430="Umbral_Tardío",Suspension01Hasta-$BH430+1,BZ430="No_Umbral",0)</f>
        <v>0</v>
      </c>
      <c r="CB430" s="42" cm="1">
        <f t="array" ref="CB430">_xlfn.IFS(BZ430="Umbral_Anticipado",Suspension01Hasta+CA430,BZ430="Umbral_Interno",BY430+CA430,BZ430="Umbral_Externo",Suspension01Hasta+CA430,BZ430="Umbral_Tardío",BY430+CA430,BZ430="No_Umbral",BY430)</f>
        <v>45583</v>
      </c>
      <c r="CC430" s="42" t="str" cm="1">
        <f t="array" ref="CC430">_xlfn.IFS(AND((BW430&lt;Suspension02Desde),(BW430&lt;Suspension02Hasta),(CB430&lt;Suspension02Desde),(CB430&lt;Suspension02Hasta)),"No_Umbral",AND((BW430&gt;Suspension02Desde),(BW430&gt;Suspension02Hasta),(CB430&gt;Suspension02Desde),(CB430&gt;Suspension02Hasta)),"No_Umbral",AND((BW430&lt;=Suspension02Desde),(BW430&lt;=Suspension02Hasta),(CB430&gt;=Suspension02Desde),(CB430&lt;=Suspension02Hasta)),"Umbral_Anticipado",AND((BW430&lt;=Suspension02Desde),(BW430&lt;=Suspension02Hasta),(CB430&gt;=Suspension02Desde),(CB430&gt;=Suspension02Hasta)),"Umbral_Interno",AND((BW430&gt;=Suspension02Desde),(BW430&lt;=Suspension02Hasta),(CB430&gt;=Suspension02Desde),(CB430&lt;=Suspension02Hasta)),"Umbral_Externo",AND((BW430&gt;=Suspension02Desde),(BW430&lt;=Suspension02Hasta),(CB430&gt;=Suspension02Desde),(CB430&gt;=Suspension02Hasta)),"Umbral_Tardío")</f>
        <v>No_Umbral</v>
      </c>
      <c r="CD430" s="43" cm="1">
        <f t="array" ref="CD430">_xlfn.IFS(CC430="Umbral_Anticipado",CB430-Suspension02Desde+1,CC430="Umbral_Interno",Suspension02Hasta-Suspension02Desde+1,CC430="Umbral_Externo",CB430-$BH430+1,CC430="Umbral_Tardío",Suspension02Hasta-$BH430+1,CC430="No_Umbral",0)</f>
        <v>0</v>
      </c>
      <c r="CE430" s="41" cm="1">
        <f t="array" ref="CE430">_xlfn.IFS(CC430="Umbral_Anticipado",Suspension02Hasta+CD430,CC430="Umbral_Interno",CB430+CD430,CC430="Umbral_Externo",Suspension02Hasta+CD430,CC430="Umbral_Tardío",CB430+CD430,CC430="No_Umbral",CB430)</f>
        <v>45583</v>
      </c>
      <c r="CF430" s="40">
        <f t="shared" si="90"/>
        <v>45585</v>
      </c>
    </row>
    <row r="431" spans="1:84" s="22" customFormat="1" ht="20.25" customHeight="1">
      <c r="A431" s="94" t="s">
        <v>3612</v>
      </c>
      <c r="B431" s="77" t="str">
        <f t="shared" si="91"/>
        <v>2020</v>
      </c>
      <c r="C431" s="84"/>
      <c r="D431" s="94" t="s">
        <v>3613</v>
      </c>
      <c r="E431" s="94"/>
      <c r="F431" s="193" t="s">
        <v>215</v>
      </c>
      <c r="G431" s="212" t="s">
        <v>978</v>
      </c>
      <c r="H431" s="212">
        <v>44196</v>
      </c>
      <c r="I431" s="94"/>
      <c r="J431" s="94"/>
      <c r="K431" s="98"/>
      <c r="L431" s="94" t="str">
        <f>VLOOKUP(MONTH($K431),TablaMeses[],2,FALSE)</f>
        <v>01 ENERO</v>
      </c>
      <c r="M431" s="94">
        <f t="shared" si="98"/>
        <v>1900</v>
      </c>
      <c r="N431" s="84"/>
      <c r="O431" s="202"/>
      <c r="P431" s="84"/>
      <c r="Q431" s="84"/>
      <c r="R431" s="201"/>
      <c r="S431" s="84"/>
      <c r="T431" s="84"/>
      <c r="U431" s="201"/>
      <c r="V431" s="84"/>
      <c r="W431" s="84"/>
      <c r="X431" s="201"/>
      <c r="Y431" s="84"/>
      <c r="Z431" s="201"/>
      <c r="AA431" s="84"/>
      <c r="AB431" s="201"/>
      <c r="AC431" s="100" t="s">
        <v>693</v>
      </c>
      <c r="AD431" s="84" t="s">
        <v>145</v>
      </c>
      <c r="AE431" s="84"/>
      <c r="AF431" s="84"/>
      <c r="AG431" s="101" t="s">
        <v>3614</v>
      </c>
      <c r="AH431" s="84"/>
      <c r="AI431" s="99"/>
      <c r="AJ431" s="84"/>
      <c r="AK431" s="84"/>
      <c r="AL431" s="84"/>
      <c r="AM431" s="99"/>
      <c r="AN431" s="84"/>
      <c r="AO431" s="84"/>
      <c r="AP431" s="84"/>
      <c r="AQ431" s="84"/>
      <c r="AR431" s="99"/>
      <c r="AS431" s="84"/>
      <c r="AT431" s="99"/>
      <c r="AU431" s="99"/>
      <c r="AV431" s="99"/>
      <c r="AW431" s="84">
        <f t="shared" si="99"/>
        <v>1</v>
      </c>
      <c r="AX431" s="84">
        <f t="shared" si="97"/>
        <v>1900</v>
      </c>
      <c r="AY431" s="84" t="s">
        <v>103</v>
      </c>
      <c r="AZ431" s="97"/>
      <c r="BC431" s="25" t="s">
        <v>673</v>
      </c>
      <c r="BD431" s="25" t="s">
        <v>1634</v>
      </c>
      <c r="BE431" s="25">
        <v>120</v>
      </c>
      <c r="BF431" s="25">
        <v>60</v>
      </c>
      <c r="BG431" s="25">
        <v>730</v>
      </c>
      <c r="BH431" s="40">
        <f t="shared" si="84"/>
        <v>44196</v>
      </c>
      <c r="BI431" s="41">
        <f t="shared" si="85"/>
        <v>44316</v>
      </c>
      <c r="BJ431" s="42" t="str" cm="1">
        <f t="array" ref="BJ431">_xlfn.IFS(AND((BH431&lt;Suspension01Desde),(BH431&lt;Suspension01Hasta),(BI431&lt;Suspension01Desde),(BI431&lt;Suspension01Hasta)),"No_Umbral",AND((BH431&gt;Suspension01Desde),(BH431&gt;Suspension01Hasta),(BI431&gt;Suspension01Desde),(BI431&gt;Suspension01Hasta)),"No_Umbral",AND((BH431&lt;=Suspension01Desde),(BH431&lt;=Suspension01Hasta),(BI431&gt;=Suspension01Desde),(BI431&lt;=Suspension01Hasta)),"Umbral_Anticipado",AND((BH431&lt;=Suspension01Desde),(BH431&lt;=Suspension01Hasta),(BI431&gt;=Suspension01Desde),(BI431&gt;=Suspension01Hasta)),"Umbral_Interno",AND((BH431&gt;=Suspension01Desde),(BH431&lt;=Suspension01Hasta),(BI431&gt;=Suspension01Desde),(BI431&lt;=Suspension01Hasta)),"Umbral_Externo",AND((BH431&gt;=Suspension01Desde),(BH431&lt;=Suspension01Hasta),(BI431&gt;=Suspension01Desde),(BI431&gt;=Suspension01Hasta)),"Umbral_Tardío")</f>
        <v>No_Umbral</v>
      </c>
      <c r="BK431" s="43" cm="1">
        <f t="array" ref="BK431">_xlfn.IFS(BJ431="Umbral_Anticipado",$BI431-Suspension01Desde+1,BJ431="Umbral_Interno",Suspension01Hasta-Suspension01Desde+1,BJ431="Umbral_Externo",BI431-$BH431+1,BJ431="Umbral_Tardío",Suspension01Hasta-$BH431+1,BJ431="No_Umbral",0)</f>
        <v>0</v>
      </c>
      <c r="BL431" s="42" cm="1">
        <f t="array" ref="BL431">_xlfn.IFS(BJ431="Umbral_Anticipado",Suspension01Hasta+BK431,BJ431="Umbral_Interno",BI431+BK431,BJ431="Umbral_Externo",Suspension01Hasta+BK431,BJ431="Umbral_Tardío",BI431+BK431,BJ431="No_Umbral",BI431)</f>
        <v>44316</v>
      </c>
      <c r="BM431" s="42" t="str" cm="1">
        <f t="array" ref="BM431">_xlfn.IFS(AND((BH431&lt;Suspension02Desde),(BH431&lt;Suspension02Hasta),(BL431&lt;Suspension02Desde),(BL431&lt;Suspension02Hasta)),"No_Umbral",AND((BH431&gt;Suspension02Desde),(BH431&gt;Suspension02Hasta),(BL431&gt;Suspension02Desde),(BL431&gt;Suspension02Hasta)),"No_Umbral",AND((BH431&lt;=Suspension02Desde),(BH431&lt;=Suspension02Hasta),(BL431&gt;=Suspension02Desde),(BL431&lt;=Suspension02Hasta)),"Umbral_Anticipado",AND((BH431&lt;=Suspension02Desde),(BH431&lt;=Suspension02Hasta),(BL431&gt;=Suspension02Desde),(BL431&gt;=Suspension02Hasta)),"Umbral_Interno",AND((BH431&gt;=Suspension02Desde),(BH431&lt;=Suspension02Hasta),(BL431&gt;=Suspension02Desde),(BL431&lt;=Suspension02Hasta)),"Umbral_Externo",AND((BH431&gt;=Suspension02Desde),(BH431&lt;=Suspension02Hasta),(BL431&gt;=Suspension02Desde),(BL431&gt;=Suspension02Hasta)),"Umbral_Tardío")</f>
        <v>Umbral_Externo</v>
      </c>
      <c r="BN431" s="43" cm="1">
        <f t="array" ref="BN431">_xlfn.IFS(BM431="Umbral_Anticipado",BL431-Suspension02Desde+1,BM431="Umbral_Interno",Suspension02Hasta-Suspension02Desde+1,BM431="Umbral_Externo",BL431-$BH431+1,BM431="Umbral_Tardío",Suspension02Hasta-$BH431+1,BM431="No_Umbral",0)</f>
        <v>121</v>
      </c>
      <c r="BO431" s="41" cm="1">
        <f t="array" ref="BO431">_xlfn.IFS(BM431="Umbral_Anticipado",Suspension02Hasta+BN431,BM431="Umbral_Interno",BL431+BN431,BM431="Umbral_Externo",Suspension02Hasta+BN431,BM431="Umbral_Tardío",BL431+BN431,BM431="No_Umbral",BL431)</f>
        <v>44793</v>
      </c>
      <c r="BP431" s="40">
        <f t="shared" si="86"/>
        <v>44793</v>
      </c>
      <c r="BQ431" s="41">
        <f t="shared" si="87"/>
        <v>44853</v>
      </c>
      <c r="BR431" s="42" t="str" cm="1">
        <f t="array" ref="BR431">_xlfn.IFS(AND((BO431&lt;Suspension01Desde),(BO431&lt;Suspension01Hasta),(BQ431&lt;Suspension01Desde),(BQ431&lt;Suspension01Hasta)),"No_Umbral",AND((BO431&gt;Suspension01Desde),(BO431&gt;Suspension01Hasta),(BQ431&gt;Suspension01Desde),(BQ431&gt;Suspension01Hasta)),"No_Umbral",AND((BO431&lt;=Suspension01Desde),(BO431&lt;=Suspension01Hasta),(BQ431&gt;=Suspension01Desde),(BQ431&lt;=Suspension01Hasta)),"Umbral_Anticipado",AND((BO431&lt;=Suspension01Desde),(BO431&lt;=Suspension01Hasta),(BQ431&gt;=Suspension01Desde),(BQ431&gt;=Suspension01Hasta)),"Umbral_Interno",AND((BO431&gt;=Suspension01Desde),(BO431&lt;=Suspension01Hasta),(BQ431&gt;=Suspension01Desde),(BQ431&lt;=Suspension01Hasta)),"Umbral_Externo",AND((BO431&gt;=Suspension01Desde),(BO431&lt;=Suspension01Hasta),(BQ431&gt;=Suspension01Desde),(BQ431&gt;=Suspension01Hasta)),"Umbral_Tardío")</f>
        <v>No_Umbral</v>
      </c>
      <c r="BS431" s="43" cm="1">
        <f t="array" ref="BS431">_xlfn.IFS(BR431="Umbral_Anticipado",$BQ431-Suspension01Desde+1,BR431="Umbral_Interno",Suspension01Hasta-Suspension01Desde+1,BR431="Umbral_Externo",BQ431-$BO431+1,BR431="Umbral_Tardío",Suspension01Hasta-$BO431+1,BR431="No_Umbral",0)</f>
        <v>0</v>
      </c>
      <c r="BT431" s="42" cm="1">
        <f t="array" ref="BT431">_xlfn.IFS(BR431="Umbral_Anticipado",Suspension01Hasta+BS431,BR431="Umbral_Interno",BQ431+BS431,BR431="Umbral_Externo",Suspension01Hasta+BS431,BR431="Umbral_Tardío",BQ431+BS431,BR431="No_Umbral",BQ431)</f>
        <v>44853</v>
      </c>
      <c r="BU431" s="42" t="str" cm="1">
        <f t="array" ref="BU431">_xlfn.IFS(AND((BO431&lt;Suspension02Desde),(BO431&lt;Suspension02Hasta),(BT431&lt;Suspension02Desde),(BT431&lt;Suspension02Hasta)),"No_Umbral",AND((BO431&gt;Suspension02Desde),(BO431&gt;Suspension02Hasta),(BT431&gt;Suspension02Desde),(BT431&gt;Suspension02Hasta)),"No_Umbral",AND((BO431&lt;=Suspension02Desde),(BO431&lt;=Suspension02Hasta),(BT431&gt;=Suspension02Desde),(BT431&lt;=Suspension02Hasta)),"Umbral_Anticipado",AND((BO431&lt;=Suspension02Desde),(BO431&lt;=Suspension02Hasta),(BT431&gt;=Suspension02Desde),(BT431&gt;=Suspension02Hasta)),"Umbral_Interno",AND((BO431&gt;=Suspension02Desde),(BO431&lt;=Suspension02Hasta),(BT431&gt;=Suspension02Desde),(BT431&lt;=Suspension02Hasta)),"Umbral_Externo",AND((BO431&gt;=Suspension02Desde),(BO431&lt;=Suspension02Hasta),(BT431&gt;=Suspension02Desde),(BT431&gt;=Suspension02Hasta)),"Umbral_Tardío")</f>
        <v>No_Umbral</v>
      </c>
      <c r="BV431" s="43" cm="1">
        <f t="array" ref="BV431">_xlfn.IFS(BU431="Umbral_Anticipado",BT431-Suspension02Desde+1,BU431="Umbral_Interno",Suspension02Hasta-Suspension02Desde+1,BU431="Umbral_Externo",BT431-$BO431+1,BU431="Umbral_Tardío",Suspension02Hasta-$BO431+1,BU431="No_Umbral",0)</f>
        <v>0</v>
      </c>
      <c r="BW431" s="41" cm="1">
        <f t="array" ref="BW431">_xlfn.IFS(BU431="Umbral_Anticipado",Suspension02Hasta+BV431,BU431="Umbral_Interno",BT431+BV431,BU431="Umbral_Externo",Suspension02Hasta+BV431,BU431="Umbral_Tardío",BT431+BV431,BU431="No_Umbral",BT431)</f>
        <v>44853</v>
      </c>
      <c r="BX431" s="40">
        <f t="shared" si="88"/>
        <v>44854</v>
      </c>
      <c r="BY431" s="41">
        <f t="shared" si="89"/>
        <v>45583</v>
      </c>
      <c r="BZ431" s="42" t="str" cm="1">
        <f t="array" ref="BZ431">_xlfn.IFS(AND((BW431&lt;Suspension01Desde),(BW431&lt;Suspension01Hasta),(BY431&lt;Suspension01Desde),(BY431&lt;Suspension01Hasta)),"No_Umbral",AND((BW431&gt;Suspension01Desde),(BW431&gt;Suspension01Hasta),(BY431&gt;Suspension01Desde),(BY431&gt;Suspension01Hasta)),"No_Umbral",AND((BW431&lt;=Suspension01Desde),(BW431&lt;=Suspension01Hasta),(BY431&gt;=Suspension01Desde),(BY431&lt;=Suspension01Hasta)),"Umbral_Anticipado",AND((BW431&lt;=Suspension01Desde),(BW431&lt;=Suspension01Hasta),(BY431&gt;=Suspension01Desde),(BY431&gt;=Suspension01Hasta)),"Umbral_Interno",AND((BW431&gt;=Suspension01Desde),(BW431&lt;=Suspension01Hasta),(BY431&gt;=Suspension01Desde),(BY431&lt;=Suspension01Hasta)),"Umbral_Externo",AND((BW431&gt;=Suspension01Desde),(BW431&lt;=Suspension01Hasta),(BY431&gt;=Suspension01Desde),(BY431&gt;=Suspension01Hasta)),"Umbral_Tardío")</f>
        <v>No_Umbral</v>
      </c>
      <c r="CA431" s="43" cm="1">
        <f t="array" ref="CA431">_xlfn.IFS(BZ431="Umbral_Anticipado",$BI431-Suspension01Desde+1,BZ431="Umbral_Interno",Suspension01Hasta-Suspension01Desde+1,BZ431="Umbral_Externo",BY431-$BH431+1,BZ431="Umbral_Tardío",Suspension01Hasta-$BH431+1,BZ431="No_Umbral",0)</f>
        <v>0</v>
      </c>
      <c r="CB431" s="42" cm="1">
        <f t="array" ref="CB431">_xlfn.IFS(BZ431="Umbral_Anticipado",Suspension01Hasta+CA431,BZ431="Umbral_Interno",BY431+CA431,BZ431="Umbral_Externo",Suspension01Hasta+CA431,BZ431="Umbral_Tardío",BY431+CA431,BZ431="No_Umbral",BY431)</f>
        <v>45583</v>
      </c>
      <c r="CC431" s="42" t="str" cm="1">
        <f t="array" ref="CC431">_xlfn.IFS(AND((BW431&lt;Suspension02Desde),(BW431&lt;Suspension02Hasta),(CB431&lt;Suspension02Desde),(CB431&lt;Suspension02Hasta)),"No_Umbral",AND((BW431&gt;Suspension02Desde),(BW431&gt;Suspension02Hasta),(CB431&gt;Suspension02Desde),(CB431&gt;Suspension02Hasta)),"No_Umbral",AND((BW431&lt;=Suspension02Desde),(BW431&lt;=Suspension02Hasta),(CB431&gt;=Suspension02Desde),(CB431&lt;=Suspension02Hasta)),"Umbral_Anticipado",AND((BW431&lt;=Suspension02Desde),(BW431&lt;=Suspension02Hasta),(CB431&gt;=Suspension02Desde),(CB431&gt;=Suspension02Hasta)),"Umbral_Interno",AND((BW431&gt;=Suspension02Desde),(BW431&lt;=Suspension02Hasta),(CB431&gt;=Suspension02Desde),(CB431&lt;=Suspension02Hasta)),"Umbral_Externo",AND((BW431&gt;=Suspension02Desde),(BW431&lt;=Suspension02Hasta),(CB431&gt;=Suspension02Desde),(CB431&gt;=Suspension02Hasta)),"Umbral_Tardío")</f>
        <v>No_Umbral</v>
      </c>
      <c r="CD431" s="43" cm="1">
        <f t="array" ref="CD431">_xlfn.IFS(CC431="Umbral_Anticipado",CB431-Suspension02Desde+1,CC431="Umbral_Interno",Suspension02Hasta-Suspension02Desde+1,CC431="Umbral_Externo",CB431-$BH431+1,CC431="Umbral_Tardío",Suspension02Hasta-$BH431+1,CC431="No_Umbral",0)</f>
        <v>0</v>
      </c>
      <c r="CE431" s="41" cm="1">
        <f t="array" ref="CE431">_xlfn.IFS(CC431="Umbral_Anticipado",Suspension02Hasta+CD431,CC431="Umbral_Interno",CB431+CD431,CC431="Umbral_Externo",Suspension02Hasta+CD431,CC431="Umbral_Tardío",CB431+CD431,CC431="No_Umbral",CB431)</f>
        <v>45583</v>
      </c>
      <c r="CF431" s="40">
        <f t="shared" si="90"/>
        <v>45585</v>
      </c>
    </row>
    <row r="432" spans="1:84" s="22" customFormat="1" ht="20.25" customHeight="1">
      <c r="A432" s="94" t="s">
        <v>3615</v>
      </c>
      <c r="B432" s="77" t="str">
        <f t="shared" si="91"/>
        <v>2020</v>
      </c>
      <c r="C432" s="94" t="s">
        <v>3616</v>
      </c>
      <c r="D432" s="94" t="s">
        <v>2995</v>
      </c>
      <c r="E432" s="94" t="s">
        <v>3617</v>
      </c>
      <c r="F432" s="193" t="s">
        <v>215</v>
      </c>
      <c r="G432" s="212" t="s">
        <v>3618</v>
      </c>
      <c r="H432" s="212">
        <v>44196</v>
      </c>
      <c r="I432" s="94" t="s">
        <v>551</v>
      </c>
      <c r="J432" s="94"/>
      <c r="K432" s="98">
        <v>45473</v>
      </c>
      <c r="L432" s="94" t="str">
        <f>VLOOKUP(MONTH($K432),TablaMeses[],2,FALSE)</f>
        <v>06 JUNIO</v>
      </c>
      <c r="M432" s="94">
        <f t="shared" si="98"/>
        <v>2024</v>
      </c>
      <c r="N432" s="84"/>
      <c r="O432" s="202"/>
      <c r="P432" s="84"/>
      <c r="Q432" s="84"/>
      <c r="R432" s="201"/>
      <c r="S432" s="84"/>
      <c r="T432" s="84"/>
      <c r="U432" s="201"/>
      <c r="V432" s="84"/>
      <c r="W432" s="84"/>
      <c r="X432" s="201"/>
      <c r="Y432" s="84"/>
      <c r="Z432" s="201"/>
      <c r="AA432" s="84"/>
      <c r="AB432" s="201"/>
      <c r="AC432" s="100">
        <v>44763</v>
      </c>
      <c r="AD432" s="84" t="s">
        <v>145</v>
      </c>
      <c r="AE432" s="84"/>
      <c r="AF432" s="84"/>
      <c r="AG432" s="131" t="s">
        <v>3619</v>
      </c>
      <c r="AH432" s="84"/>
      <c r="AI432" s="99"/>
      <c r="AJ432" s="84"/>
      <c r="AK432" s="84"/>
      <c r="AL432" s="84"/>
      <c r="AM432" s="99"/>
      <c r="AN432" s="84"/>
      <c r="AO432" s="84"/>
      <c r="AP432" s="84"/>
      <c r="AQ432" s="84"/>
      <c r="AR432" s="99"/>
      <c r="AS432" s="84"/>
      <c r="AT432" s="99"/>
      <c r="AU432" s="99"/>
      <c r="AV432" s="99"/>
      <c r="AW432" s="84">
        <f t="shared" si="99"/>
        <v>1</v>
      </c>
      <c r="AX432" s="84">
        <f t="shared" si="97"/>
        <v>1900</v>
      </c>
      <c r="AY432" s="84" t="s">
        <v>3016</v>
      </c>
      <c r="AZ432" s="97" t="s">
        <v>3620</v>
      </c>
      <c r="BC432" s="25" t="s">
        <v>104</v>
      </c>
      <c r="BD432" s="25" t="s">
        <v>104</v>
      </c>
      <c r="BE432" s="39">
        <v>120</v>
      </c>
      <c r="BF432" s="39">
        <v>60</v>
      </c>
      <c r="BG432" s="39">
        <v>730</v>
      </c>
      <c r="BH432" s="40">
        <f t="shared" si="84"/>
        <v>44196</v>
      </c>
      <c r="BI432" s="41">
        <f t="shared" si="85"/>
        <v>44316</v>
      </c>
      <c r="BJ432" s="42" t="str" cm="1">
        <f t="array" ref="BJ432">_xlfn.IFS(AND((BH432&lt;Suspension01Desde),(BH432&lt;Suspension01Hasta),(BI432&lt;Suspension01Desde),(BI432&lt;Suspension01Hasta)),"No_Umbral",AND((BH432&gt;Suspension01Desde),(BH432&gt;Suspension01Hasta),(BI432&gt;Suspension01Desde),(BI432&gt;Suspension01Hasta)),"No_Umbral",AND((BH432&lt;=Suspension01Desde),(BH432&lt;=Suspension01Hasta),(BI432&gt;=Suspension01Desde),(BI432&lt;=Suspension01Hasta)),"Umbral_Anticipado",AND((BH432&lt;=Suspension01Desde),(BH432&lt;=Suspension01Hasta),(BI432&gt;=Suspension01Desde),(BI432&gt;=Suspension01Hasta)),"Umbral_Interno",AND((BH432&gt;=Suspension01Desde),(BH432&lt;=Suspension01Hasta),(BI432&gt;=Suspension01Desde),(BI432&lt;=Suspension01Hasta)),"Umbral_Externo",AND((BH432&gt;=Suspension01Desde),(BH432&lt;=Suspension01Hasta),(BI432&gt;=Suspension01Desde),(BI432&gt;=Suspension01Hasta)),"Umbral_Tardío")</f>
        <v>No_Umbral</v>
      </c>
      <c r="BK432" s="43" cm="1">
        <f t="array" ref="BK432">_xlfn.IFS(BJ432="Umbral_Anticipado",$BI432-Suspension01Desde+1,BJ432="Umbral_Interno",Suspension01Hasta-Suspension01Desde+1,BJ432="Umbral_Externo",BI432-$BH432+1,BJ432="Umbral_Tardío",Suspension01Hasta-$BH432+1,BJ432="No_Umbral",0)</f>
        <v>0</v>
      </c>
      <c r="BL432" s="42" cm="1">
        <f t="array" ref="BL432">_xlfn.IFS(BJ432="Umbral_Anticipado",Suspension01Hasta+BK432,BJ432="Umbral_Interno",BI432+BK432,BJ432="Umbral_Externo",Suspension01Hasta+BK432,BJ432="Umbral_Tardío",BI432+BK432,BJ432="No_Umbral",BI432)</f>
        <v>44316</v>
      </c>
      <c r="BM432" s="42" t="str" cm="1">
        <f t="array" ref="BM432">_xlfn.IFS(AND((BH432&lt;Suspension02Desde),(BH432&lt;Suspension02Hasta),(BL432&lt;Suspension02Desde),(BL432&lt;Suspension02Hasta)),"No_Umbral",AND((BH432&gt;Suspension02Desde),(BH432&gt;Suspension02Hasta),(BL432&gt;Suspension02Desde),(BL432&gt;Suspension02Hasta)),"No_Umbral",AND((BH432&lt;=Suspension02Desde),(BH432&lt;=Suspension02Hasta),(BL432&gt;=Suspension02Desde),(BL432&lt;=Suspension02Hasta)),"Umbral_Anticipado",AND((BH432&lt;=Suspension02Desde),(BH432&lt;=Suspension02Hasta),(BL432&gt;=Suspension02Desde),(BL432&gt;=Suspension02Hasta)),"Umbral_Interno",AND((BH432&gt;=Suspension02Desde),(BH432&lt;=Suspension02Hasta),(BL432&gt;=Suspension02Desde),(BL432&lt;=Suspension02Hasta)),"Umbral_Externo",AND((BH432&gt;=Suspension02Desde),(BH432&lt;=Suspension02Hasta),(BL432&gt;=Suspension02Desde),(BL432&gt;=Suspension02Hasta)),"Umbral_Tardío")</f>
        <v>Umbral_Externo</v>
      </c>
      <c r="BN432" s="43" cm="1">
        <f t="array" ref="BN432">_xlfn.IFS(BM432="Umbral_Anticipado",BL432-Suspension02Desde+1,BM432="Umbral_Interno",Suspension02Hasta-Suspension02Desde+1,BM432="Umbral_Externo",BL432-$BH432+1,BM432="Umbral_Tardío",Suspension02Hasta-$BH432+1,BM432="No_Umbral",0)</f>
        <v>121</v>
      </c>
      <c r="BO432" s="41" cm="1">
        <f t="array" ref="BO432">_xlfn.IFS(BM432="Umbral_Anticipado",Suspension02Hasta+BN432,BM432="Umbral_Interno",BL432+BN432,BM432="Umbral_Externo",Suspension02Hasta+BN432,BM432="Umbral_Tardío",BL432+BN432,BM432="No_Umbral",BL432)</f>
        <v>44793</v>
      </c>
      <c r="BP432" s="40">
        <f t="shared" si="86"/>
        <v>44793</v>
      </c>
      <c r="BQ432" s="41">
        <f t="shared" si="87"/>
        <v>44853</v>
      </c>
      <c r="BR432" s="42" t="str" cm="1">
        <f t="array" ref="BR432">_xlfn.IFS(AND((BO432&lt;Suspension01Desde),(BO432&lt;Suspension01Hasta),(BQ432&lt;Suspension01Desde),(BQ432&lt;Suspension01Hasta)),"No_Umbral",AND((BO432&gt;Suspension01Desde),(BO432&gt;Suspension01Hasta),(BQ432&gt;Suspension01Desde),(BQ432&gt;Suspension01Hasta)),"No_Umbral",AND((BO432&lt;=Suspension01Desde),(BO432&lt;=Suspension01Hasta),(BQ432&gt;=Suspension01Desde),(BQ432&lt;=Suspension01Hasta)),"Umbral_Anticipado",AND((BO432&lt;=Suspension01Desde),(BO432&lt;=Suspension01Hasta),(BQ432&gt;=Suspension01Desde),(BQ432&gt;=Suspension01Hasta)),"Umbral_Interno",AND((BO432&gt;=Suspension01Desde),(BO432&lt;=Suspension01Hasta),(BQ432&gt;=Suspension01Desde),(BQ432&lt;=Suspension01Hasta)),"Umbral_Externo",AND((BO432&gt;=Suspension01Desde),(BO432&lt;=Suspension01Hasta),(BQ432&gt;=Suspension01Desde),(BQ432&gt;=Suspension01Hasta)),"Umbral_Tardío")</f>
        <v>No_Umbral</v>
      </c>
      <c r="BS432" s="43" cm="1">
        <f t="array" ref="BS432">_xlfn.IFS(BR432="Umbral_Anticipado",$BQ432-Suspension01Desde+1,BR432="Umbral_Interno",Suspension01Hasta-Suspension01Desde+1,BR432="Umbral_Externo",BQ432-$BO432+1,BR432="Umbral_Tardío",Suspension01Hasta-$BO432+1,BR432="No_Umbral",0)</f>
        <v>0</v>
      </c>
      <c r="BT432" s="42" cm="1">
        <f t="array" ref="BT432">_xlfn.IFS(BR432="Umbral_Anticipado",Suspension01Hasta+BS432,BR432="Umbral_Interno",BQ432+BS432,BR432="Umbral_Externo",Suspension01Hasta+BS432,BR432="Umbral_Tardío",BQ432+BS432,BR432="No_Umbral",BQ432)</f>
        <v>44853</v>
      </c>
      <c r="BU432" s="42" t="str" cm="1">
        <f t="array" ref="BU432">_xlfn.IFS(AND((BO432&lt;Suspension02Desde),(BO432&lt;Suspension02Hasta),(BT432&lt;Suspension02Desde),(BT432&lt;Suspension02Hasta)),"No_Umbral",AND((BO432&gt;Suspension02Desde),(BO432&gt;Suspension02Hasta),(BT432&gt;Suspension02Desde),(BT432&gt;Suspension02Hasta)),"No_Umbral",AND((BO432&lt;=Suspension02Desde),(BO432&lt;=Suspension02Hasta),(BT432&gt;=Suspension02Desde),(BT432&lt;=Suspension02Hasta)),"Umbral_Anticipado",AND((BO432&lt;=Suspension02Desde),(BO432&lt;=Suspension02Hasta),(BT432&gt;=Suspension02Desde),(BT432&gt;=Suspension02Hasta)),"Umbral_Interno",AND((BO432&gt;=Suspension02Desde),(BO432&lt;=Suspension02Hasta),(BT432&gt;=Suspension02Desde),(BT432&lt;=Suspension02Hasta)),"Umbral_Externo",AND((BO432&gt;=Suspension02Desde),(BO432&lt;=Suspension02Hasta),(BT432&gt;=Suspension02Desde),(BT432&gt;=Suspension02Hasta)),"Umbral_Tardío")</f>
        <v>No_Umbral</v>
      </c>
      <c r="BV432" s="43" cm="1">
        <f t="array" ref="BV432">_xlfn.IFS(BU432="Umbral_Anticipado",BT432-Suspension02Desde+1,BU432="Umbral_Interno",Suspension02Hasta-Suspension02Desde+1,BU432="Umbral_Externo",BT432-$BO432+1,BU432="Umbral_Tardío",Suspension02Hasta-$BO432+1,BU432="No_Umbral",0)</f>
        <v>0</v>
      </c>
      <c r="BW432" s="41" cm="1">
        <f t="array" ref="BW432">_xlfn.IFS(BU432="Umbral_Anticipado",Suspension02Hasta+BV432,BU432="Umbral_Interno",BT432+BV432,BU432="Umbral_Externo",Suspension02Hasta+BV432,BU432="Umbral_Tardío",BT432+BV432,BU432="No_Umbral",BT432)</f>
        <v>44853</v>
      </c>
      <c r="BX432" s="40">
        <f t="shared" si="88"/>
        <v>44854</v>
      </c>
      <c r="BY432" s="41">
        <f t="shared" si="89"/>
        <v>45583</v>
      </c>
      <c r="BZ432" s="42" t="str" cm="1">
        <f t="array" ref="BZ432">_xlfn.IFS(AND((BW432&lt;Suspension01Desde),(BW432&lt;Suspension01Hasta),(BY432&lt;Suspension01Desde),(BY432&lt;Suspension01Hasta)),"No_Umbral",AND((BW432&gt;Suspension01Desde),(BW432&gt;Suspension01Hasta),(BY432&gt;Suspension01Desde),(BY432&gt;Suspension01Hasta)),"No_Umbral",AND((BW432&lt;=Suspension01Desde),(BW432&lt;=Suspension01Hasta),(BY432&gt;=Suspension01Desde),(BY432&lt;=Suspension01Hasta)),"Umbral_Anticipado",AND((BW432&lt;=Suspension01Desde),(BW432&lt;=Suspension01Hasta),(BY432&gt;=Suspension01Desde),(BY432&gt;=Suspension01Hasta)),"Umbral_Interno",AND((BW432&gt;=Suspension01Desde),(BW432&lt;=Suspension01Hasta),(BY432&gt;=Suspension01Desde),(BY432&lt;=Suspension01Hasta)),"Umbral_Externo",AND((BW432&gt;=Suspension01Desde),(BW432&lt;=Suspension01Hasta),(BY432&gt;=Suspension01Desde),(BY432&gt;=Suspension01Hasta)),"Umbral_Tardío")</f>
        <v>No_Umbral</v>
      </c>
      <c r="CA432" s="43" cm="1">
        <f t="array" ref="CA432">_xlfn.IFS(BZ432="Umbral_Anticipado",$BI432-Suspension01Desde+1,BZ432="Umbral_Interno",Suspension01Hasta-Suspension01Desde+1,BZ432="Umbral_Externo",BY432-$BH432+1,BZ432="Umbral_Tardío",Suspension01Hasta-$BH432+1,BZ432="No_Umbral",0)</f>
        <v>0</v>
      </c>
      <c r="CB432" s="42" cm="1">
        <f t="array" ref="CB432">_xlfn.IFS(BZ432="Umbral_Anticipado",Suspension01Hasta+CA432,BZ432="Umbral_Interno",BY432+CA432,BZ432="Umbral_Externo",Suspension01Hasta+CA432,BZ432="Umbral_Tardío",BY432+CA432,BZ432="No_Umbral",BY432)</f>
        <v>45583</v>
      </c>
      <c r="CC432" s="42" t="str" cm="1">
        <f t="array" ref="CC432">_xlfn.IFS(AND((BW432&lt;Suspension02Desde),(BW432&lt;Suspension02Hasta),(CB432&lt;Suspension02Desde),(CB432&lt;Suspension02Hasta)),"No_Umbral",AND((BW432&gt;Suspension02Desde),(BW432&gt;Suspension02Hasta),(CB432&gt;Suspension02Desde),(CB432&gt;Suspension02Hasta)),"No_Umbral",AND((BW432&lt;=Suspension02Desde),(BW432&lt;=Suspension02Hasta),(CB432&gt;=Suspension02Desde),(CB432&lt;=Suspension02Hasta)),"Umbral_Anticipado",AND((BW432&lt;=Suspension02Desde),(BW432&lt;=Suspension02Hasta),(CB432&gt;=Suspension02Desde),(CB432&gt;=Suspension02Hasta)),"Umbral_Interno",AND((BW432&gt;=Suspension02Desde),(BW432&lt;=Suspension02Hasta),(CB432&gt;=Suspension02Desde),(CB432&lt;=Suspension02Hasta)),"Umbral_Externo",AND((BW432&gt;=Suspension02Desde),(BW432&lt;=Suspension02Hasta),(CB432&gt;=Suspension02Desde),(CB432&gt;=Suspension02Hasta)),"Umbral_Tardío")</f>
        <v>No_Umbral</v>
      </c>
      <c r="CD432" s="43" cm="1">
        <f t="array" ref="CD432">_xlfn.IFS(CC432="Umbral_Anticipado",CB432-Suspension02Desde+1,CC432="Umbral_Interno",Suspension02Hasta-Suspension02Desde+1,CC432="Umbral_Externo",CB432-$BH432+1,CC432="Umbral_Tardío",Suspension02Hasta-$BH432+1,CC432="No_Umbral",0)</f>
        <v>0</v>
      </c>
      <c r="CE432" s="41" cm="1">
        <f t="array" ref="CE432">_xlfn.IFS(CC432="Umbral_Anticipado",Suspension02Hasta+CD432,CC432="Umbral_Interno",CB432+CD432,CC432="Umbral_Externo",Suspension02Hasta+CD432,CC432="Umbral_Tardío",CB432+CD432,CC432="No_Umbral",CB432)</f>
        <v>45583</v>
      </c>
      <c r="CF432" s="40">
        <f t="shared" si="90"/>
        <v>45585</v>
      </c>
    </row>
    <row r="433" spans="1:84" s="22" customFormat="1" ht="20.25" customHeight="1">
      <c r="A433" s="94" t="s">
        <v>3621</v>
      </c>
      <c r="B433" s="77" t="str">
        <f t="shared" si="91"/>
        <v>2020</v>
      </c>
      <c r="C433" s="84"/>
      <c r="D433" s="94" t="s">
        <v>3622</v>
      </c>
      <c r="E433" s="77" t="s">
        <v>497</v>
      </c>
      <c r="F433" s="77" t="s">
        <v>165</v>
      </c>
      <c r="G433" s="212">
        <v>44169</v>
      </c>
      <c r="H433" s="212">
        <v>44214</v>
      </c>
      <c r="I433" s="94"/>
      <c r="J433" s="84"/>
      <c r="K433" s="99"/>
      <c r="L433" s="84" t="str">
        <f>VLOOKUP(MONTH($K433),TablaMeses[],2,FALSE)</f>
        <v>01 ENERO</v>
      </c>
      <c r="M433" s="84">
        <f t="shared" si="98"/>
        <v>1900</v>
      </c>
      <c r="N433" s="84"/>
      <c r="O433" s="202"/>
      <c r="P433" s="84"/>
      <c r="Q433" s="84"/>
      <c r="R433" s="201"/>
      <c r="S433" s="84"/>
      <c r="T433" s="84"/>
      <c r="U433" s="201"/>
      <c r="V433" s="84"/>
      <c r="W433" s="84"/>
      <c r="X433" s="201"/>
      <c r="Y433" s="84"/>
      <c r="Z433" s="201"/>
      <c r="AA433" s="84"/>
      <c r="AB433" s="201"/>
      <c r="AC433" s="100" t="s">
        <v>3444</v>
      </c>
      <c r="AD433" s="84" t="s">
        <v>145</v>
      </c>
      <c r="AE433" s="84"/>
      <c r="AF433" s="84"/>
      <c r="AG433" s="101" t="s">
        <v>3623</v>
      </c>
      <c r="AH433" s="84"/>
      <c r="AI433" s="99"/>
      <c r="AJ433" s="84"/>
      <c r="AK433" s="84"/>
      <c r="AL433" s="84"/>
      <c r="AM433" s="99"/>
      <c r="AN433" s="84"/>
      <c r="AO433" s="84"/>
      <c r="AP433" s="84"/>
      <c r="AQ433" s="84"/>
      <c r="AR433" s="99"/>
      <c r="AS433" s="84"/>
      <c r="AT433" s="99"/>
      <c r="AU433" s="99"/>
      <c r="AV433" s="99"/>
      <c r="AW433" s="84">
        <f t="shared" si="99"/>
        <v>1</v>
      </c>
      <c r="AX433" s="84">
        <f t="shared" si="97"/>
        <v>1900</v>
      </c>
      <c r="AY433" s="84" t="s">
        <v>103</v>
      </c>
      <c r="AZ433" s="97" t="s">
        <v>3090</v>
      </c>
      <c r="BC433" s="25" t="s">
        <v>1640</v>
      </c>
      <c r="BD433" s="25" t="s">
        <v>1641</v>
      </c>
      <c r="BE433" s="25">
        <v>120</v>
      </c>
      <c r="BF433" s="25">
        <v>60</v>
      </c>
      <c r="BG433" s="25">
        <v>730</v>
      </c>
      <c r="BH433" s="40">
        <f t="shared" si="84"/>
        <v>44214</v>
      </c>
      <c r="BI433" s="41">
        <f t="shared" si="85"/>
        <v>44334</v>
      </c>
      <c r="BJ433" s="42" t="str" cm="1">
        <f t="array" ref="BJ433">_xlfn.IFS(AND((BH433&lt;Suspension01Desde),(BH433&lt;Suspension01Hasta),(BI433&lt;Suspension01Desde),(BI433&lt;Suspension01Hasta)),"No_Umbral",AND((BH433&gt;Suspension01Desde),(BH433&gt;Suspension01Hasta),(BI433&gt;Suspension01Desde),(BI433&gt;Suspension01Hasta)),"No_Umbral",AND((BH433&lt;=Suspension01Desde),(BH433&lt;=Suspension01Hasta),(BI433&gt;=Suspension01Desde),(BI433&lt;=Suspension01Hasta)),"Umbral_Anticipado",AND((BH433&lt;=Suspension01Desde),(BH433&lt;=Suspension01Hasta),(BI433&gt;=Suspension01Desde),(BI433&gt;=Suspension01Hasta)),"Umbral_Interno",AND((BH433&gt;=Suspension01Desde),(BH433&lt;=Suspension01Hasta),(BI433&gt;=Suspension01Desde),(BI433&lt;=Suspension01Hasta)),"Umbral_Externo",AND((BH433&gt;=Suspension01Desde),(BH433&lt;=Suspension01Hasta),(BI433&gt;=Suspension01Desde),(BI433&gt;=Suspension01Hasta)),"Umbral_Tardío")</f>
        <v>No_Umbral</v>
      </c>
      <c r="BK433" s="43" cm="1">
        <f t="array" ref="BK433">_xlfn.IFS(BJ433="Umbral_Anticipado",$BI433-Suspension01Desde+1,BJ433="Umbral_Interno",Suspension01Hasta-Suspension01Desde+1,BJ433="Umbral_Externo",BI433-$BH433+1,BJ433="Umbral_Tardío",Suspension01Hasta-$BH433+1,BJ433="No_Umbral",0)</f>
        <v>0</v>
      </c>
      <c r="BL433" s="42" cm="1">
        <f t="array" ref="BL433">_xlfn.IFS(BJ433="Umbral_Anticipado",Suspension01Hasta+BK433,BJ433="Umbral_Interno",BI433+BK433,BJ433="Umbral_Externo",Suspension01Hasta+BK433,BJ433="Umbral_Tardío",BI433+BK433,BJ433="No_Umbral",BI433)</f>
        <v>44334</v>
      </c>
      <c r="BM433" s="42" t="str" cm="1">
        <f t="array" ref="BM433">_xlfn.IFS(AND((BH433&lt;Suspension02Desde),(BH433&lt;Suspension02Hasta),(BL433&lt;Suspension02Desde),(BL433&lt;Suspension02Hasta)),"No_Umbral",AND((BH433&gt;Suspension02Desde),(BH433&gt;Suspension02Hasta),(BL433&gt;Suspension02Desde),(BL433&gt;Suspension02Hasta)),"No_Umbral",AND((BH433&lt;=Suspension02Desde),(BH433&lt;=Suspension02Hasta),(BL433&gt;=Suspension02Desde),(BL433&lt;=Suspension02Hasta)),"Umbral_Anticipado",AND((BH433&lt;=Suspension02Desde),(BH433&lt;=Suspension02Hasta),(BL433&gt;=Suspension02Desde),(BL433&gt;=Suspension02Hasta)),"Umbral_Interno",AND((BH433&gt;=Suspension02Desde),(BH433&lt;=Suspension02Hasta),(BL433&gt;=Suspension02Desde),(BL433&lt;=Suspension02Hasta)),"Umbral_Externo",AND((BH433&gt;=Suspension02Desde),(BH433&lt;=Suspension02Hasta),(BL433&gt;=Suspension02Desde),(BL433&gt;=Suspension02Hasta)),"Umbral_Tardío")</f>
        <v>Umbral_Externo</v>
      </c>
      <c r="BN433" s="43" cm="1">
        <f t="array" ref="BN433">_xlfn.IFS(BM433="Umbral_Anticipado",BL433-Suspension02Desde+1,BM433="Umbral_Interno",Suspension02Hasta-Suspension02Desde+1,BM433="Umbral_Externo",BL433-$BH433+1,BM433="Umbral_Tardío",Suspension02Hasta-$BH433+1,BM433="No_Umbral",0)</f>
        <v>121</v>
      </c>
      <c r="BO433" s="41" cm="1">
        <f t="array" ref="BO433">_xlfn.IFS(BM433="Umbral_Anticipado",Suspension02Hasta+BN433,BM433="Umbral_Interno",BL433+BN433,BM433="Umbral_Externo",Suspension02Hasta+BN433,BM433="Umbral_Tardío",BL433+BN433,BM433="No_Umbral",BL433)</f>
        <v>44793</v>
      </c>
      <c r="BP433" s="40">
        <f t="shared" si="86"/>
        <v>44793</v>
      </c>
      <c r="BQ433" s="41">
        <f t="shared" si="87"/>
        <v>44853</v>
      </c>
      <c r="BR433" s="42" t="str" cm="1">
        <f t="array" ref="BR433">_xlfn.IFS(AND((BO433&lt;Suspension01Desde),(BO433&lt;Suspension01Hasta),(BQ433&lt;Suspension01Desde),(BQ433&lt;Suspension01Hasta)),"No_Umbral",AND((BO433&gt;Suspension01Desde),(BO433&gt;Suspension01Hasta),(BQ433&gt;Suspension01Desde),(BQ433&gt;Suspension01Hasta)),"No_Umbral",AND((BO433&lt;=Suspension01Desde),(BO433&lt;=Suspension01Hasta),(BQ433&gt;=Suspension01Desde),(BQ433&lt;=Suspension01Hasta)),"Umbral_Anticipado",AND((BO433&lt;=Suspension01Desde),(BO433&lt;=Suspension01Hasta),(BQ433&gt;=Suspension01Desde),(BQ433&gt;=Suspension01Hasta)),"Umbral_Interno",AND((BO433&gt;=Suspension01Desde),(BO433&lt;=Suspension01Hasta),(BQ433&gt;=Suspension01Desde),(BQ433&lt;=Suspension01Hasta)),"Umbral_Externo",AND((BO433&gt;=Suspension01Desde),(BO433&lt;=Suspension01Hasta),(BQ433&gt;=Suspension01Desde),(BQ433&gt;=Suspension01Hasta)),"Umbral_Tardío")</f>
        <v>No_Umbral</v>
      </c>
      <c r="BS433" s="43" cm="1">
        <f t="array" ref="BS433">_xlfn.IFS(BR433="Umbral_Anticipado",$BQ433-Suspension01Desde+1,BR433="Umbral_Interno",Suspension01Hasta-Suspension01Desde+1,BR433="Umbral_Externo",BQ433-$BO433+1,BR433="Umbral_Tardío",Suspension01Hasta-$BO433+1,BR433="No_Umbral",0)</f>
        <v>0</v>
      </c>
      <c r="BT433" s="42" cm="1">
        <f t="array" ref="BT433">_xlfn.IFS(BR433="Umbral_Anticipado",Suspension01Hasta+BS433,BR433="Umbral_Interno",BQ433+BS433,BR433="Umbral_Externo",Suspension01Hasta+BS433,BR433="Umbral_Tardío",BQ433+BS433,BR433="No_Umbral",BQ433)</f>
        <v>44853</v>
      </c>
      <c r="BU433" s="42" t="str" cm="1">
        <f t="array" ref="BU433">_xlfn.IFS(AND((BO433&lt;Suspension02Desde),(BO433&lt;Suspension02Hasta),(BT433&lt;Suspension02Desde),(BT433&lt;Suspension02Hasta)),"No_Umbral",AND((BO433&gt;Suspension02Desde),(BO433&gt;Suspension02Hasta),(BT433&gt;Suspension02Desde),(BT433&gt;Suspension02Hasta)),"No_Umbral",AND((BO433&lt;=Suspension02Desde),(BO433&lt;=Suspension02Hasta),(BT433&gt;=Suspension02Desde),(BT433&lt;=Suspension02Hasta)),"Umbral_Anticipado",AND((BO433&lt;=Suspension02Desde),(BO433&lt;=Suspension02Hasta),(BT433&gt;=Suspension02Desde),(BT433&gt;=Suspension02Hasta)),"Umbral_Interno",AND((BO433&gt;=Suspension02Desde),(BO433&lt;=Suspension02Hasta),(BT433&gt;=Suspension02Desde),(BT433&lt;=Suspension02Hasta)),"Umbral_Externo",AND((BO433&gt;=Suspension02Desde),(BO433&lt;=Suspension02Hasta),(BT433&gt;=Suspension02Desde),(BT433&gt;=Suspension02Hasta)),"Umbral_Tardío")</f>
        <v>No_Umbral</v>
      </c>
      <c r="BV433" s="43" cm="1">
        <f t="array" ref="BV433">_xlfn.IFS(BU433="Umbral_Anticipado",BT433-Suspension02Desde+1,BU433="Umbral_Interno",Suspension02Hasta-Suspension02Desde+1,BU433="Umbral_Externo",BT433-$BO433+1,BU433="Umbral_Tardío",Suspension02Hasta-$BO433+1,BU433="No_Umbral",0)</f>
        <v>0</v>
      </c>
      <c r="BW433" s="41" cm="1">
        <f t="array" ref="BW433">_xlfn.IFS(BU433="Umbral_Anticipado",Suspension02Hasta+BV433,BU433="Umbral_Interno",BT433+BV433,BU433="Umbral_Externo",Suspension02Hasta+BV433,BU433="Umbral_Tardío",BT433+BV433,BU433="No_Umbral",BT433)</f>
        <v>44853</v>
      </c>
      <c r="BX433" s="40">
        <f t="shared" si="88"/>
        <v>44854</v>
      </c>
      <c r="BY433" s="41">
        <f t="shared" si="89"/>
        <v>45583</v>
      </c>
      <c r="BZ433" s="42" t="str" cm="1">
        <f t="array" ref="BZ433">_xlfn.IFS(AND((BW433&lt;Suspension01Desde),(BW433&lt;Suspension01Hasta),(BY433&lt;Suspension01Desde),(BY433&lt;Suspension01Hasta)),"No_Umbral",AND((BW433&gt;Suspension01Desde),(BW433&gt;Suspension01Hasta),(BY433&gt;Suspension01Desde),(BY433&gt;Suspension01Hasta)),"No_Umbral",AND((BW433&lt;=Suspension01Desde),(BW433&lt;=Suspension01Hasta),(BY433&gt;=Suspension01Desde),(BY433&lt;=Suspension01Hasta)),"Umbral_Anticipado",AND((BW433&lt;=Suspension01Desde),(BW433&lt;=Suspension01Hasta),(BY433&gt;=Suspension01Desde),(BY433&gt;=Suspension01Hasta)),"Umbral_Interno",AND((BW433&gt;=Suspension01Desde),(BW433&lt;=Suspension01Hasta),(BY433&gt;=Suspension01Desde),(BY433&lt;=Suspension01Hasta)),"Umbral_Externo",AND((BW433&gt;=Suspension01Desde),(BW433&lt;=Suspension01Hasta),(BY433&gt;=Suspension01Desde),(BY433&gt;=Suspension01Hasta)),"Umbral_Tardío")</f>
        <v>No_Umbral</v>
      </c>
      <c r="CA433" s="43" cm="1">
        <f t="array" ref="CA433">_xlfn.IFS(BZ433="Umbral_Anticipado",$BI433-Suspension01Desde+1,BZ433="Umbral_Interno",Suspension01Hasta-Suspension01Desde+1,BZ433="Umbral_Externo",BY433-$BH433+1,BZ433="Umbral_Tardío",Suspension01Hasta-$BH433+1,BZ433="No_Umbral",0)</f>
        <v>0</v>
      </c>
      <c r="CB433" s="42" cm="1">
        <f t="array" ref="CB433">_xlfn.IFS(BZ433="Umbral_Anticipado",Suspension01Hasta+CA433,BZ433="Umbral_Interno",BY433+CA433,BZ433="Umbral_Externo",Suspension01Hasta+CA433,BZ433="Umbral_Tardío",BY433+CA433,BZ433="No_Umbral",BY433)</f>
        <v>45583</v>
      </c>
      <c r="CC433" s="42" t="str" cm="1">
        <f t="array" ref="CC433">_xlfn.IFS(AND((BW433&lt;Suspension02Desde),(BW433&lt;Suspension02Hasta),(CB433&lt;Suspension02Desde),(CB433&lt;Suspension02Hasta)),"No_Umbral",AND((BW433&gt;Suspension02Desde),(BW433&gt;Suspension02Hasta),(CB433&gt;Suspension02Desde),(CB433&gt;Suspension02Hasta)),"No_Umbral",AND((BW433&lt;=Suspension02Desde),(BW433&lt;=Suspension02Hasta),(CB433&gt;=Suspension02Desde),(CB433&lt;=Suspension02Hasta)),"Umbral_Anticipado",AND((BW433&lt;=Suspension02Desde),(BW433&lt;=Suspension02Hasta),(CB433&gt;=Suspension02Desde),(CB433&gt;=Suspension02Hasta)),"Umbral_Interno",AND((BW433&gt;=Suspension02Desde),(BW433&lt;=Suspension02Hasta),(CB433&gt;=Suspension02Desde),(CB433&lt;=Suspension02Hasta)),"Umbral_Externo",AND((BW433&gt;=Suspension02Desde),(BW433&lt;=Suspension02Hasta),(CB433&gt;=Suspension02Desde),(CB433&gt;=Suspension02Hasta)),"Umbral_Tardío")</f>
        <v>No_Umbral</v>
      </c>
      <c r="CD433" s="43" cm="1">
        <f t="array" ref="CD433">_xlfn.IFS(CC433="Umbral_Anticipado",CB433-Suspension02Desde+1,CC433="Umbral_Interno",Suspension02Hasta-Suspension02Desde+1,CC433="Umbral_Externo",CB433-$BH433+1,CC433="Umbral_Tardío",Suspension02Hasta-$BH433+1,CC433="No_Umbral",0)</f>
        <v>0</v>
      </c>
      <c r="CE433" s="41" cm="1">
        <f t="array" ref="CE433">_xlfn.IFS(CC433="Umbral_Anticipado",Suspension02Hasta+CD433,CC433="Umbral_Interno",CB433+CD433,CC433="Umbral_Externo",Suspension02Hasta+CD433,CC433="Umbral_Tardío",CB433+CD433,CC433="No_Umbral",CB433)</f>
        <v>45583</v>
      </c>
      <c r="CF433" s="40">
        <f t="shared" si="90"/>
        <v>45585</v>
      </c>
    </row>
    <row r="434" spans="1:84" s="22" customFormat="1" ht="20.25" customHeight="1">
      <c r="A434" s="77" t="s">
        <v>3624</v>
      </c>
      <c r="B434" s="77" t="str">
        <f t="shared" si="91"/>
        <v>2020</v>
      </c>
      <c r="C434" s="77"/>
      <c r="D434" s="77" t="s">
        <v>3625</v>
      </c>
      <c r="E434" s="77"/>
      <c r="F434" s="77" t="s">
        <v>109</v>
      </c>
      <c r="G434" s="201">
        <v>44160</v>
      </c>
      <c r="H434" s="201">
        <v>44226</v>
      </c>
      <c r="I434" s="77" t="s">
        <v>131</v>
      </c>
      <c r="J434" s="77"/>
      <c r="K434" s="78">
        <v>45586</v>
      </c>
      <c r="L434" s="77" t="str">
        <f>VLOOKUP(MONTH($K434),TablaMeses[],2,FALSE)</f>
        <v>10 OCTUBRE</v>
      </c>
      <c r="M434" s="77">
        <f t="shared" si="98"/>
        <v>2024</v>
      </c>
      <c r="N434" s="77"/>
      <c r="O434" s="201"/>
      <c r="P434" s="77" t="s">
        <v>2606</v>
      </c>
      <c r="Q434" s="77"/>
      <c r="R434" s="201"/>
      <c r="S434" s="77"/>
      <c r="T434" s="77"/>
      <c r="U434" s="201"/>
      <c r="V434" s="77"/>
      <c r="W434" s="77"/>
      <c r="X434" s="201"/>
      <c r="Y434" s="77"/>
      <c r="Z434" s="201"/>
      <c r="AA434" s="77"/>
      <c r="AB434" s="201"/>
      <c r="AC434" s="79"/>
      <c r="AD434" s="77"/>
      <c r="AE434" s="77"/>
      <c r="AF434" s="77"/>
      <c r="AG434" s="77"/>
      <c r="AH434" s="77"/>
      <c r="AI434" s="78"/>
      <c r="AJ434" s="77"/>
      <c r="AK434" s="77"/>
      <c r="AL434" s="77"/>
      <c r="AM434" s="78"/>
      <c r="AN434" s="77"/>
      <c r="AO434" s="77"/>
      <c r="AP434" s="77"/>
      <c r="AQ434" s="77"/>
      <c r="AR434" s="78"/>
      <c r="AS434" s="77"/>
      <c r="AT434" s="78"/>
      <c r="AU434" s="78"/>
      <c r="AV434" s="78"/>
      <c r="AW434" s="77">
        <f t="shared" si="99"/>
        <v>1</v>
      </c>
      <c r="AX434" s="77">
        <f t="shared" si="97"/>
        <v>1900</v>
      </c>
      <c r="AY434" s="144" t="s">
        <v>304</v>
      </c>
      <c r="AZ434" s="81"/>
      <c r="BC434" s="25" t="s">
        <v>1575</v>
      </c>
      <c r="BD434" s="25" t="s">
        <v>1430</v>
      </c>
      <c r="BE434" s="25">
        <v>120</v>
      </c>
      <c r="BF434" s="25">
        <v>60</v>
      </c>
      <c r="BG434" s="25">
        <v>730</v>
      </c>
      <c r="BH434" s="40">
        <f t="shared" si="84"/>
        <v>44226</v>
      </c>
      <c r="BI434" s="41">
        <f t="shared" si="85"/>
        <v>44346</v>
      </c>
      <c r="BJ434" s="42" t="str" cm="1">
        <f t="array" ref="BJ434">_xlfn.IFS(AND((BH434&lt;Suspension01Desde),(BH434&lt;Suspension01Hasta),(BI434&lt;Suspension01Desde),(BI434&lt;Suspension01Hasta)),"No_Umbral",AND((BH434&gt;Suspension01Desde),(BH434&gt;Suspension01Hasta),(BI434&gt;Suspension01Desde),(BI434&gt;Suspension01Hasta)),"No_Umbral",AND((BH434&lt;=Suspension01Desde),(BH434&lt;=Suspension01Hasta),(BI434&gt;=Suspension01Desde),(BI434&lt;=Suspension01Hasta)),"Umbral_Anticipado",AND((BH434&lt;=Suspension01Desde),(BH434&lt;=Suspension01Hasta),(BI434&gt;=Suspension01Desde),(BI434&gt;=Suspension01Hasta)),"Umbral_Interno",AND((BH434&gt;=Suspension01Desde),(BH434&lt;=Suspension01Hasta),(BI434&gt;=Suspension01Desde),(BI434&lt;=Suspension01Hasta)),"Umbral_Externo",AND((BH434&gt;=Suspension01Desde),(BH434&lt;=Suspension01Hasta),(BI434&gt;=Suspension01Desde),(BI434&gt;=Suspension01Hasta)),"Umbral_Tardío")</f>
        <v>No_Umbral</v>
      </c>
      <c r="BK434" s="43" cm="1">
        <f t="array" ref="BK434">_xlfn.IFS(BJ434="Umbral_Anticipado",$BI434-Suspension01Desde+1,BJ434="Umbral_Interno",Suspension01Hasta-Suspension01Desde+1,BJ434="Umbral_Externo",BI434-$BH434+1,BJ434="Umbral_Tardío",Suspension01Hasta-$BH434+1,BJ434="No_Umbral",0)</f>
        <v>0</v>
      </c>
      <c r="BL434" s="42" cm="1">
        <f t="array" ref="BL434">_xlfn.IFS(BJ434="Umbral_Anticipado",Suspension01Hasta+BK434,BJ434="Umbral_Interno",BI434+BK434,BJ434="Umbral_Externo",Suspension01Hasta+BK434,BJ434="Umbral_Tardío",BI434+BK434,BJ434="No_Umbral",BI434)</f>
        <v>44346</v>
      </c>
      <c r="BM434" s="42" t="str" cm="1">
        <f t="array" ref="BM434">_xlfn.IFS(AND((BH434&lt;Suspension02Desde),(BH434&lt;Suspension02Hasta),(BL434&lt;Suspension02Desde),(BL434&lt;Suspension02Hasta)),"No_Umbral",AND((BH434&gt;Suspension02Desde),(BH434&gt;Suspension02Hasta),(BL434&gt;Suspension02Desde),(BL434&gt;Suspension02Hasta)),"No_Umbral",AND((BH434&lt;=Suspension02Desde),(BH434&lt;=Suspension02Hasta),(BL434&gt;=Suspension02Desde),(BL434&lt;=Suspension02Hasta)),"Umbral_Anticipado",AND((BH434&lt;=Suspension02Desde),(BH434&lt;=Suspension02Hasta),(BL434&gt;=Suspension02Desde),(BL434&gt;=Suspension02Hasta)),"Umbral_Interno",AND((BH434&gt;=Suspension02Desde),(BH434&lt;=Suspension02Hasta),(BL434&gt;=Suspension02Desde),(BL434&lt;=Suspension02Hasta)),"Umbral_Externo",AND((BH434&gt;=Suspension02Desde),(BH434&lt;=Suspension02Hasta),(BL434&gt;=Suspension02Desde),(BL434&gt;=Suspension02Hasta)),"Umbral_Tardío")</f>
        <v>Umbral_Externo</v>
      </c>
      <c r="BN434" s="43" cm="1">
        <f t="array" ref="BN434">_xlfn.IFS(BM434="Umbral_Anticipado",BL434-Suspension02Desde+1,BM434="Umbral_Interno",Suspension02Hasta-Suspension02Desde+1,BM434="Umbral_Externo",BL434-$BH434+1,BM434="Umbral_Tardío",Suspension02Hasta-$BH434+1,BM434="No_Umbral",0)</f>
        <v>121</v>
      </c>
      <c r="BO434" s="41" cm="1">
        <f t="array" ref="BO434">_xlfn.IFS(BM434="Umbral_Anticipado",Suspension02Hasta+BN434,BM434="Umbral_Interno",BL434+BN434,BM434="Umbral_Externo",Suspension02Hasta+BN434,BM434="Umbral_Tardío",BL434+BN434,BM434="No_Umbral",BL434)</f>
        <v>44793</v>
      </c>
      <c r="BP434" s="40">
        <f t="shared" si="86"/>
        <v>44793</v>
      </c>
      <c r="BQ434" s="41">
        <f t="shared" si="87"/>
        <v>44853</v>
      </c>
      <c r="BR434" s="42" t="str" cm="1">
        <f t="array" ref="BR434">_xlfn.IFS(AND((BO434&lt;Suspension01Desde),(BO434&lt;Suspension01Hasta),(BQ434&lt;Suspension01Desde),(BQ434&lt;Suspension01Hasta)),"No_Umbral",AND((BO434&gt;Suspension01Desde),(BO434&gt;Suspension01Hasta),(BQ434&gt;Suspension01Desde),(BQ434&gt;Suspension01Hasta)),"No_Umbral",AND((BO434&lt;=Suspension01Desde),(BO434&lt;=Suspension01Hasta),(BQ434&gt;=Suspension01Desde),(BQ434&lt;=Suspension01Hasta)),"Umbral_Anticipado",AND((BO434&lt;=Suspension01Desde),(BO434&lt;=Suspension01Hasta),(BQ434&gt;=Suspension01Desde),(BQ434&gt;=Suspension01Hasta)),"Umbral_Interno",AND((BO434&gt;=Suspension01Desde),(BO434&lt;=Suspension01Hasta),(BQ434&gt;=Suspension01Desde),(BQ434&lt;=Suspension01Hasta)),"Umbral_Externo",AND((BO434&gt;=Suspension01Desde),(BO434&lt;=Suspension01Hasta),(BQ434&gt;=Suspension01Desde),(BQ434&gt;=Suspension01Hasta)),"Umbral_Tardío")</f>
        <v>No_Umbral</v>
      </c>
      <c r="BS434" s="43" cm="1">
        <f t="array" ref="BS434">_xlfn.IFS(BR434="Umbral_Anticipado",$BQ434-Suspension01Desde+1,BR434="Umbral_Interno",Suspension01Hasta-Suspension01Desde+1,BR434="Umbral_Externo",BQ434-$BO434+1,BR434="Umbral_Tardío",Suspension01Hasta-$BO434+1,BR434="No_Umbral",0)</f>
        <v>0</v>
      </c>
      <c r="BT434" s="42" cm="1">
        <f t="array" ref="BT434">_xlfn.IFS(BR434="Umbral_Anticipado",Suspension01Hasta+BS434,BR434="Umbral_Interno",BQ434+BS434,BR434="Umbral_Externo",Suspension01Hasta+BS434,BR434="Umbral_Tardío",BQ434+BS434,BR434="No_Umbral",BQ434)</f>
        <v>44853</v>
      </c>
      <c r="BU434" s="42" t="str" cm="1">
        <f t="array" ref="BU434">_xlfn.IFS(AND((BO434&lt;Suspension02Desde),(BO434&lt;Suspension02Hasta),(BT434&lt;Suspension02Desde),(BT434&lt;Suspension02Hasta)),"No_Umbral",AND((BO434&gt;Suspension02Desde),(BO434&gt;Suspension02Hasta),(BT434&gt;Suspension02Desde),(BT434&gt;Suspension02Hasta)),"No_Umbral",AND((BO434&lt;=Suspension02Desde),(BO434&lt;=Suspension02Hasta),(BT434&gt;=Suspension02Desde),(BT434&lt;=Suspension02Hasta)),"Umbral_Anticipado",AND((BO434&lt;=Suspension02Desde),(BO434&lt;=Suspension02Hasta),(BT434&gt;=Suspension02Desde),(BT434&gt;=Suspension02Hasta)),"Umbral_Interno",AND((BO434&gt;=Suspension02Desde),(BO434&lt;=Suspension02Hasta),(BT434&gt;=Suspension02Desde),(BT434&lt;=Suspension02Hasta)),"Umbral_Externo",AND((BO434&gt;=Suspension02Desde),(BO434&lt;=Suspension02Hasta),(BT434&gt;=Suspension02Desde),(BT434&gt;=Suspension02Hasta)),"Umbral_Tardío")</f>
        <v>No_Umbral</v>
      </c>
      <c r="BV434" s="43" cm="1">
        <f t="array" ref="BV434">_xlfn.IFS(BU434="Umbral_Anticipado",BT434-Suspension02Desde+1,BU434="Umbral_Interno",Suspension02Hasta-Suspension02Desde+1,BU434="Umbral_Externo",BT434-$BO434+1,BU434="Umbral_Tardío",Suspension02Hasta-$BO434+1,BU434="No_Umbral",0)</f>
        <v>0</v>
      </c>
      <c r="BW434" s="41" cm="1">
        <f t="array" ref="BW434">_xlfn.IFS(BU434="Umbral_Anticipado",Suspension02Hasta+BV434,BU434="Umbral_Interno",BT434+BV434,BU434="Umbral_Externo",Suspension02Hasta+BV434,BU434="Umbral_Tardío",BT434+BV434,BU434="No_Umbral",BT434)</f>
        <v>44853</v>
      </c>
      <c r="BX434" s="40">
        <f t="shared" si="88"/>
        <v>44854</v>
      </c>
      <c r="BY434" s="41">
        <f t="shared" si="89"/>
        <v>45583</v>
      </c>
      <c r="BZ434" s="42" t="str" cm="1">
        <f t="array" ref="BZ434">_xlfn.IFS(AND((BW434&lt;Suspension01Desde),(BW434&lt;Suspension01Hasta),(BY434&lt;Suspension01Desde),(BY434&lt;Suspension01Hasta)),"No_Umbral",AND((BW434&gt;Suspension01Desde),(BW434&gt;Suspension01Hasta),(BY434&gt;Suspension01Desde),(BY434&gt;Suspension01Hasta)),"No_Umbral",AND((BW434&lt;=Suspension01Desde),(BW434&lt;=Suspension01Hasta),(BY434&gt;=Suspension01Desde),(BY434&lt;=Suspension01Hasta)),"Umbral_Anticipado",AND((BW434&lt;=Suspension01Desde),(BW434&lt;=Suspension01Hasta),(BY434&gt;=Suspension01Desde),(BY434&gt;=Suspension01Hasta)),"Umbral_Interno",AND((BW434&gt;=Suspension01Desde),(BW434&lt;=Suspension01Hasta),(BY434&gt;=Suspension01Desde),(BY434&lt;=Suspension01Hasta)),"Umbral_Externo",AND((BW434&gt;=Suspension01Desde),(BW434&lt;=Suspension01Hasta),(BY434&gt;=Suspension01Desde),(BY434&gt;=Suspension01Hasta)),"Umbral_Tardío")</f>
        <v>No_Umbral</v>
      </c>
      <c r="CA434" s="43" cm="1">
        <f t="array" ref="CA434">_xlfn.IFS(BZ434="Umbral_Anticipado",$BI434-Suspension01Desde+1,BZ434="Umbral_Interno",Suspension01Hasta-Suspension01Desde+1,BZ434="Umbral_Externo",BY434-$BH434+1,BZ434="Umbral_Tardío",Suspension01Hasta-$BH434+1,BZ434="No_Umbral",0)</f>
        <v>0</v>
      </c>
      <c r="CB434" s="42" cm="1">
        <f t="array" ref="CB434">_xlfn.IFS(BZ434="Umbral_Anticipado",Suspension01Hasta+CA434,BZ434="Umbral_Interno",BY434+CA434,BZ434="Umbral_Externo",Suspension01Hasta+CA434,BZ434="Umbral_Tardío",BY434+CA434,BZ434="No_Umbral",BY434)</f>
        <v>45583</v>
      </c>
      <c r="CC434" s="42" t="str" cm="1">
        <f t="array" ref="CC434">_xlfn.IFS(AND((BW434&lt;Suspension02Desde),(BW434&lt;Suspension02Hasta),(CB434&lt;Suspension02Desde),(CB434&lt;Suspension02Hasta)),"No_Umbral",AND((BW434&gt;Suspension02Desde),(BW434&gt;Suspension02Hasta),(CB434&gt;Suspension02Desde),(CB434&gt;Suspension02Hasta)),"No_Umbral",AND((BW434&lt;=Suspension02Desde),(BW434&lt;=Suspension02Hasta),(CB434&gt;=Suspension02Desde),(CB434&lt;=Suspension02Hasta)),"Umbral_Anticipado",AND((BW434&lt;=Suspension02Desde),(BW434&lt;=Suspension02Hasta),(CB434&gt;=Suspension02Desde),(CB434&gt;=Suspension02Hasta)),"Umbral_Interno",AND((BW434&gt;=Suspension02Desde),(BW434&lt;=Suspension02Hasta),(CB434&gt;=Suspension02Desde),(CB434&lt;=Suspension02Hasta)),"Umbral_Externo",AND((BW434&gt;=Suspension02Desde),(BW434&lt;=Suspension02Hasta),(CB434&gt;=Suspension02Desde),(CB434&gt;=Suspension02Hasta)),"Umbral_Tardío")</f>
        <v>No_Umbral</v>
      </c>
      <c r="CD434" s="43" cm="1">
        <f t="array" ref="CD434">_xlfn.IFS(CC434="Umbral_Anticipado",CB434-Suspension02Desde+1,CC434="Umbral_Interno",Suspension02Hasta-Suspension02Desde+1,CC434="Umbral_Externo",CB434-$BH434+1,CC434="Umbral_Tardío",Suspension02Hasta-$BH434+1,CC434="No_Umbral",0)</f>
        <v>0</v>
      </c>
      <c r="CE434" s="41" cm="1">
        <f t="array" ref="CE434">_xlfn.IFS(CC434="Umbral_Anticipado",Suspension02Hasta+CD434,CC434="Umbral_Interno",CB434+CD434,CC434="Umbral_Externo",Suspension02Hasta+CD434,CC434="Umbral_Tardío",CB434+CD434,CC434="No_Umbral",CB434)</f>
        <v>45583</v>
      </c>
      <c r="CF434" s="40">
        <f t="shared" si="90"/>
        <v>45585</v>
      </c>
    </row>
    <row r="435" spans="1:84" s="22" customFormat="1" ht="20.25" customHeight="1">
      <c r="A435" s="77" t="s">
        <v>3626</v>
      </c>
      <c r="B435" s="77" t="str">
        <f t="shared" si="91"/>
        <v>2020</v>
      </c>
      <c r="C435" s="77" t="s">
        <v>3627</v>
      </c>
      <c r="D435" s="77" t="s">
        <v>1247</v>
      </c>
      <c r="E435" s="77" t="s">
        <v>3258</v>
      </c>
      <c r="F435" s="77" t="s">
        <v>109</v>
      </c>
      <c r="G435" s="201" t="s">
        <v>3551</v>
      </c>
      <c r="H435" s="201">
        <v>44227</v>
      </c>
      <c r="I435" s="77" t="s">
        <v>110</v>
      </c>
      <c r="J435" s="77"/>
      <c r="K435" s="78">
        <v>45586</v>
      </c>
      <c r="L435" s="77" t="str">
        <f>VLOOKUP(MONTH($K435),TablaMeses[],2,FALSE)</f>
        <v>10 OCTUBRE</v>
      </c>
      <c r="M435" s="77">
        <f t="shared" si="98"/>
        <v>2024</v>
      </c>
      <c r="N435" s="77"/>
      <c r="O435" s="201"/>
      <c r="P435" s="77" t="s">
        <v>837</v>
      </c>
      <c r="Q435" s="77"/>
      <c r="R435" s="201" t="s">
        <v>368</v>
      </c>
      <c r="S435" s="77"/>
      <c r="T435" s="77"/>
      <c r="U435" s="201"/>
      <c r="V435" s="77"/>
      <c r="W435" s="77"/>
      <c r="X435" s="201"/>
      <c r="Y435" s="77"/>
      <c r="Z435" s="201"/>
      <c r="AA435" s="77"/>
      <c r="AB435" s="201"/>
      <c r="AC435" s="79"/>
      <c r="AD435" s="77" t="s">
        <v>145</v>
      </c>
      <c r="AE435" s="77"/>
      <c r="AF435" s="77"/>
      <c r="AG435" s="77"/>
      <c r="AH435" s="77"/>
      <c r="AI435" s="78"/>
      <c r="AJ435" s="77"/>
      <c r="AK435" s="77"/>
      <c r="AL435" s="77"/>
      <c r="AM435" s="78"/>
      <c r="AN435" s="77"/>
      <c r="AO435" s="77"/>
      <c r="AP435" s="77"/>
      <c r="AQ435" s="77"/>
      <c r="AR435" s="78"/>
      <c r="AS435" s="77"/>
      <c r="AT435" s="78"/>
      <c r="AU435" s="78"/>
      <c r="AV435" s="78"/>
      <c r="AW435" s="77">
        <f t="shared" si="99"/>
        <v>1</v>
      </c>
      <c r="AX435" s="77">
        <f t="shared" si="97"/>
        <v>1900</v>
      </c>
      <c r="AY435" s="144" t="s">
        <v>304</v>
      </c>
      <c r="AZ435" s="81"/>
      <c r="BC435" s="25" t="s">
        <v>1575</v>
      </c>
      <c r="BD435" s="25" t="s">
        <v>1430</v>
      </c>
      <c r="BE435" s="25">
        <v>120</v>
      </c>
      <c r="BF435" s="25">
        <v>60</v>
      </c>
      <c r="BG435" s="25">
        <v>730</v>
      </c>
      <c r="BH435" s="40">
        <f t="shared" si="84"/>
        <v>44227</v>
      </c>
      <c r="BI435" s="41">
        <f t="shared" si="85"/>
        <v>44347</v>
      </c>
      <c r="BJ435" s="42" t="str" cm="1">
        <f t="array" ref="BJ435">_xlfn.IFS(AND((BH435&lt;Suspension01Desde),(BH435&lt;Suspension01Hasta),(BI435&lt;Suspension01Desde),(BI435&lt;Suspension01Hasta)),"No_Umbral",AND((BH435&gt;Suspension01Desde),(BH435&gt;Suspension01Hasta),(BI435&gt;Suspension01Desde),(BI435&gt;Suspension01Hasta)),"No_Umbral",AND((BH435&lt;=Suspension01Desde),(BH435&lt;=Suspension01Hasta),(BI435&gt;=Suspension01Desde),(BI435&lt;=Suspension01Hasta)),"Umbral_Anticipado",AND((BH435&lt;=Suspension01Desde),(BH435&lt;=Suspension01Hasta),(BI435&gt;=Suspension01Desde),(BI435&gt;=Suspension01Hasta)),"Umbral_Interno",AND((BH435&gt;=Suspension01Desde),(BH435&lt;=Suspension01Hasta),(BI435&gt;=Suspension01Desde),(BI435&lt;=Suspension01Hasta)),"Umbral_Externo",AND((BH435&gt;=Suspension01Desde),(BH435&lt;=Suspension01Hasta),(BI435&gt;=Suspension01Desde),(BI435&gt;=Suspension01Hasta)),"Umbral_Tardío")</f>
        <v>No_Umbral</v>
      </c>
      <c r="BK435" s="43" cm="1">
        <f t="array" ref="BK435">_xlfn.IFS(BJ435="Umbral_Anticipado",$BI435-Suspension01Desde+1,BJ435="Umbral_Interno",Suspension01Hasta-Suspension01Desde+1,BJ435="Umbral_Externo",BI435-$BH435+1,BJ435="Umbral_Tardío",Suspension01Hasta-$BH435+1,BJ435="No_Umbral",0)</f>
        <v>0</v>
      </c>
      <c r="BL435" s="42" cm="1">
        <f t="array" ref="BL435">_xlfn.IFS(BJ435="Umbral_Anticipado",Suspension01Hasta+BK435,BJ435="Umbral_Interno",BI435+BK435,BJ435="Umbral_Externo",Suspension01Hasta+BK435,BJ435="Umbral_Tardío",BI435+BK435,BJ435="No_Umbral",BI435)</f>
        <v>44347</v>
      </c>
      <c r="BM435" s="42" t="str" cm="1">
        <f t="array" ref="BM435">_xlfn.IFS(AND((BH435&lt;Suspension02Desde),(BH435&lt;Suspension02Hasta),(BL435&lt;Suspension02Desde),(BL435&lt;Suspension02Hasta)),"No_Umbral",AND((BH435&gt;Suspension02Desde),(BH435&gt;Suspension02Hasta),(BL435&gt;Suspension02Desde),(BL435&gt;Suspension02Hasta)),"No_Umbral",AND((BH435&lt;=Suspension02Desde),(BH435&lt;=Suspension02Hasta),(BL435&gt;=Suspension02Desde),(BL435&lt;=Suspension02Hasta)),"Umbral_Anticipado",AND((BH435&lt;=Suspension02Desde),(BH435&lt;=Suspension02Hasta),(BL435&gt;=Suspension02Desde),(BL435&gt;=Suspension02Hasta)),"Umbral_Interno",AND((BH435&gt;=Suspension02Desde),(BH435&lt;=Suspension02Hasta),(BL435&gt;=Suspension02Desde),(BL435&lt;=Suspension02Hasta)),"Umbral_Externo",AND((BH435&gt;=Suspension02Desde),(BH435&lt;=Suspension02Hasta),(BL435&gt;=Suspension02Desde),(BL435&gt;=Suspension02Hasta)),"Umbral_Tardío")</f>
        <v>Umbral_Externo</v>
      </c>
      <c r="BN435" s="43" cm="1">
        <f t="array" ref="BN435">_xlfn.IFS(BM435="Umbral_Anticipado",BL435-Suspension02Desde+1,BM435="Umbral_Interno",Suspension02Hasta-Suspension02Desde+1,BM435="Umbral_Externo",BL435-$BH435+1,BM435="Umbral_Tardío",Suspension02Hasta-$BH435+1,BM435="No_Umbral",0)</f>
        <v>121</v>
      </c>
      <c r="BO435" s="41" cm="1">
        <f t="array" ref="BO435">_xlfn.IFS(BM435="Umbral_Anticipado",Suspension02Hasta+BN435,BM435="Umbral_Interno",BL435+BN435,BM435="Umbral_Externo",Suspension02Hasta+BN435,BM435="Umbral_Tardío",BL435+BN435,BM435="No_Umbral",BL435)</f>
        <v>44793</v>
      </c>
      <c r="BP435" s="40">
        <f t="shared" si="86"/>
        <v>44793</v>
      </c>
      <c r="BQ435" s="41">
        <f t="shared" si="87"/>
        <v>44853</v>
      </c>
      <c r="BR435" s="42" t="str" cm="1">
        <f t="array" ref="BR435">_xlfn.IFS(AND((BO435&lt;Suspension01Desde),(BO435&lt;Suspension01Hasta),(BQ435&lt;Suspension01Desde),(BQ435&lt;Suspension01Hasta)),"No_Umbral",AND((BO435&gt;Suspension01Desde),(BO435&gt;Suspension01Hasta),(BQ435&gt;Suspension01Desde),(BQ435&gt;Suspension01Hasta)),"No_Umbral",AND((BO435&lt;=Suspension01Desde),(BO435&lt;=Suspension01Hasta),(BQ435&gt;=Suspension01Desde),(BQ435&lt;=Suspension01Hasta)),"Umbral_Anticipado",AND((BO435&lt;=Suspension01Desde),(BO435&lt;=Suspension01Hasta),(BQ435&gt;=Suspension01Desde),(BQ435&gt;=Suspension01Hasta)),"Umbral_Interno",AND((BO435&gt;=Suspension01Desde),(BO435&lt;=Suspension01Hasta),(BQ435&gt;=Suspension01Desde),(BQ435&lt;=Suspension01Hasta)),"Umbral_Externo",AND((BO435&gt;=Suspension01Desde),(BO435&lt;=Suspension01Hasta),(BQ435&gt;=Suspension01Desde),(BQ435&gt;=Suspension01Hasta)),"Umbral_Tardío")</f>
        <v>No_Umbral</v>
      </c>
      <c r="BS435" s="43" cm="1">
        <f t="array" ref="BS435">_xlfn.IFS(BR435="Umbral_Anticipado",$BQ435-Suspension01Desde+1,BR435="Umbral_Interno",Suspension01Hasta-Suspension01Desde+1,BR435="Umbral_Externo",BQ435-$BO435+1,BR435="Umbral_Tardío",Suspension01Hasta-$BO435+1,BR435="No_Umbral",0)</f>
        <v>0</v>
      </c>
      <c r="BT435" s="42" cm="1">
        <f t="array" ref="BT435">_xlfn.IFS(BR435="Umbral_Anticipado",Suspension01Hasta+BS435,BR435="Umbral_Interno",BQ435+BS435,BR435="Umbral_Externo",Suspension01Hasta+BS435,BR435="Umbral_Tardío",BQ435+BS435,BR435="No_Umbral",BQ435)</f>
        <v>44853</v>
      </c>
      <c r="BU435" s="42" t="str" cm="1">
        <f t="array" ref="BU435">_xlfn.IFS(AND((BO435&lt;Suspension02Desde),(BO435&lt;Suspension02Hasta),(BT435&lt;Suspension02Desde),(BT435&lt;Suspension02Hasta)),"No_Umbral",AND((BO435&gt;Suspension02Desde),(BO435&gt;Suspension02Hasta),(BT435&gt;Suspension02Desde),(BT435&gt;Suspension02Hasta)),"No_Umbral",AND((BO435&lt;=Suspension02Desde),(BO435&lt;=Suspension02Hasta),(BT435&gt;=Suspension02Desde),(BT435&lt;=Suspension02Hasta)),"Umbral_Anticipado",AND((BO435&lt;=Suspension02Desde),(BO435&lt;=Suspension02Hasta),(BT435&gt;=Suspension02Desde),(BT435&gt;=Suspension02Hasta)),"Umbral_Interno",AND((BO435&gt;=Suspension02Desde),(BO435&lt;=Suspension02Hasta),(BT435&gt;=Suspension02Desde),(BT435&lt;=Suspension02Hasta)),"Umbral_Externo",AND((BO435&gt;=Suspension02Desde),(BO435&lt;=Suspension02Hasta),(BT435&gt;=Suspension02Desde),(BT435&gt;=Suspension02Hasta)),"Umbral_Tardío")</f>
        <v>No_Umbral</v>
      </c>
      <c r="BV435" s="43" cm="1">
        <f t="array" ref="BV435">_xlfn.IFS(BU435="Umbral_Anticipado",BT435-Suspension02Desde+1,BU435="Umbral_Interno",Suspension02Hasta-Suspension02Desde+1,BU435="Umbral_Externo",BT435-$BO435+1,BU435="Umbral_Tardío",Suspension02Hasta-$BO435+1,BU435="No_Umbral",0)</f>
        <v>0</v>
      </c>
      <c r="BW435" s="41" cm="1">
        <f t="array" ref="BW435">_xlfn.IFS(BU435="Umbral_Anticipado",Suspension02Hasta+BV435,BU435="Umbral_Interno",BT435+BV435,BU435="Umbral_Externo",Suspension02Hasta+BV435,BU435="Umbral_Tardío",BT435+BV435,BU435="No_Umbral",BT435)</f>
        <v>44853</v>
      </c>
      <c r="BX435" s="40">
        <f t="shared" si="88"/>
        <v>44854</v>
      </c>
      <c r="BY435" s="41">
        <f t="shared" si="89"/>
        <v>45583</v>
      </c>
      <c r="BZ435" s="42" t="str" cm="1">
        <f t="array" ref="BZ435">_xlfn.IFS(AND((BW435&lt;Suspension01Desde),(BW435&lt;Suspension01Hasta),(BY435&lt;Suspension01Desde),(BY435&lt;Suspension01Hasta)),"No_Umbral",AND((BW435&gt;Suspension01Desde),(BW435&gt;Suspension01Hasta),(BY435&gt;Suspension01Desde),(BY435&gt;Suspension01Hasta)),"No_Umbral",AND((BW435&lt;=Suspension01Desde),(BW435&lt;=Suspension01Hasta),(BY435&gt;=Suspension01Desde),(BY435&lt;=Suspension01Hasta)),"Umbral_Anticipado",AND((BW435&lt;=Suspension01Desde),(BW435&lt;=Suspension01Hasta),(BY435&gt;=Suspension01Desde),(BY435&gt;=Suspension01Hasta)),"Umbral_Interno",AND((BW435&gt;=Suspension01Desde),(BW435&lt;=Suspension01Hasta),(BY435&gt;=Suspension01Desde),(BY435&lt;=Suspension01Hasta)),"Umbral_Externo",AND((BW435&gt;=Suspension01Desde),(BW435&lt;=Suspension01Hasta),(BY435&gt;=Suspension01Desde),(BY435&gt;=Suspension01Hasta)),"Umbral_Tardío")</f>
        <v>No_Umbral</v>
      </c>
      <c r="CA435" s="43" cm="1">
        <f t="array" ref="CA435">_xlfn.IFS(BZ435="Umbral_Anticipado",$BI435-Suspension01Desde+1,BZ435="Umbral_Interno",Suspension01Hasta-Suspension01Desde+1,BZ435="Umbral_Externo",BY435-$BH435+1,BZ435="Umbral_Tardío",Suspension01Hasta-$BH435+1,BZ435="No_Umbral",0)</f>
        <v>0</v>
      </c>
      <c r="CB435" s="42" cm="1">
        <f t="array" ref="CB435">_xlfn.IFS(BZ435="Umbral_Anticipado",Suspension01Hasta+CA435,BZ435="Umbral_Interno",BY435+CA435,BZ435="Umbral_Externo",Suspension01Hasta+CA435,BZ435="Umbral_Tardío",BY435+CA435,BZ435="No_Umbral",BY435)</f>
        <v>45583</v>
      </c>
      <c r="CC435" s="42" t="str" cm="1">
        <f t="array" ref="CC435">_xlfn.IFS(AND((BW435&lt;Suspension02Desde),(BW435&lt;Suspension02Hasta),(CB435&lt;Suspension02Desde),(CB435&lt;Suspension02Hasta)),"No_Umbral",AND((BW435&gt;Suspension02Desde),(BW435&gt;Suspension02Hasta),(CB435&gt;Suspension02Desde),(CB435&gt;Suspension02Hasta)),"No_Umbral",AND((BW435&lt;=Suspension02Desde),(BW435&lt;=Suspension02Hasta),(CB435&gt;=Suspension02Desde),(CB435&lt;=Suspension02Hasta)),"Umbral_Anticipado",AND((BW435&lt;=Suspension02Desde),(BW435&lt;=Suspension02Hasta),(CB435&gt;=Suspension02Desde),(CB435&gt;=Suspension02Hasta)),"Umbral_Interno",AND((BW435&gt;=Suspension02Desde),(BW435&lt;=Suspension02Hasta),(CB435&gt;=Suspension02Desde),(CB435&lt;=Suspension02Hasta)),"Umbral_Externo",AND((BW435&gt;=Suspension02Desde),(BW435&lt;=Suspension02Hasta),(CB435&gt;=Suspension02Desde),(CB435&gt;=Suspension02Hasta)),"Umbral_Tardío")</f>
        <v>No_Umbral</v>
      </c>
      <c r="CD435" s="43" cm="1">
        <f t="array" ref="CD435">_xlfn.IFS(CC435="Umbral_Anticipado",CB435-Suspension02Desde+1,CC435="Umbral_Interno",Suspension02Hasta-Suspension02Desde+1,CC435="Umbral_Externo",CB435-$BH435+1,CC435="Umbral_Tardío",Suspension02Hasta-$BH435+1,CC435="No_Umbral",0)</f>
        <v>0</v>
      </c>
      <c r="CE435" s="41" cm="1">
        <f t="array" ref="CE435">_xlfn.IFS(CC435="Umbral_Anticipado",Suspension02Hasta+CD435,CC435="Umbral_Interno",CB435+CD435,CC435="Umbral_Externo",Suspension02Hasta+CD435,CC435="Umbral_Tardío",CB435+CD435,CC435="No_Umbral",CB435)</f>
        <v>45583</v>
      </c>
      <c r="CF435" s="40">
        <f t="shared" si="90"/>
        <v>45585</v>
      </c>
    </row>
    <row r="436" spans="1:84" s="22" customFormat="1" ht="20.25" customHeight="1">
      <c r="A436" s="94" t="s">
        <v>3628</v>
      </c>
      <c r="B436" s="77" t="str">
        <f t="shared" si="91"/>
        <v>2020</v>
      </c>
      <c r="C436" s="84"/>
      <c r="D436" s="94" t="s">
        <v>3629</v>
      </c>
      <c r="E436" s="94"/>
      <c r="F436" s="77" t="s">
        <v>165</v>
      </c>
      <c r="G436" s="212" t="s">
        <v>3443</v>
      </c>
      <c r="H436" s="212">
        <v>44227</v>
      </c>
      <c r="I436" s="77"/>
      <c r="J436" s="84"/>
      <c r="K436" s="99"/>
      <c r="L436" s="84" t="str">
        <f>VLOOKUP(MONTH($K436),TablaMeses[],2,FALSE)</f>
        <v>01 ENERO</v>
      </c>
      <c r="M436" s="84">
        <f t="shared" si="98"/>
        <v>1900</v>
      </c>
      <c r="N436" s="84"/>
      <c r="O436" s="202"/>
      <c r="P436" s="84"/>
      <c r="Q436" s="84"/>
      <c r="R436" s="201"/>
      <c r="S436" s="84"/>
      <c r="T436" s="84"/>
      <c r="U436" s="201"/>
      <c r="V436" s="84"/>
      <c r="W436" s="84"/>
      <c r="X436" s="201"/>
      <c r="Y436" s="84"/>
      <c r="Z436" s="201"/>
      <c r="AA436" s="84"/>
      <c r="AB436" s="201"/>
      <c r="AC436" s="100" t="s">
        <v>3340</v>
      </c>
      <c r="AD436" s="84" t="s">
        <v>145</v>
      </c>
      <c r="AE436" s="84"/>
      <c r="AF436" s="84"/>
      <c r="AG436" s="101" t="s">
        <v>3630</v>
      </c>
      <c r="AH436" s="84"/>
      <c r="AI436" s="99"/>
      <c r="AJ436" s="84"/>
      <c r="AK436" s="84"/>
      <c r="AL436" s="84"/>
      <c r="AM436" s="99"/>
      <c r="AN436" s="84"/>
      <c r="AO436" s="84"/>
      <c r="AP436" s="84"/>
      <c r="AQ436" s="84"/>
      <c r="AR436" s="99"/>
      <c r="AS436" s="84"/>
      <c r="AT436" s="99"/>
      <c r="AU436" s="99"/>
      <c r="AV436" s="99"/>
      <c r="AW436" s="84">
        <f t="shared" si="99"/>
        <v>1</v>
      </c>
      <c r="AX436" s="84">
        <f t="shared" si="97"/>
        <v>1900</v>
      </c>
      <c r="AY436" s="84" t="s">
        <v>103</v>
      </c>
      <c r="AZ436" s="97"/>
      <c r="BC436" s="25" t="s">
        <v>1640</v>
      </c>
      <c r="BD436" s="25" t="s">
        <v>1641</v>
      </c>
      <c r="BE436" s="25">
        <v>120</v>
      </c>
      <c r="BF436" s="25">
        <v>60</v>
      </c>
      <c r="BG436" s="25">
        <v>730</v>
      </c>
      <c r="BH436" s="40">
        <f t="shared" si="84"/>
        <v>44227</v>
      </c>
      <c r="BI436" s="41">
        <f t="shared" si="85"/>
        <v>44347</v>
      </c>
      <c r="BJ436" s="42" t="str" cm="1">
        <f t="array" ref="BJ436">_xlfn.IFS(AND((BH436&lt;Suspension01Desde),(BH436&lt;Suspension01Hasta),(BI436&lt;Suspension01Desde),(BI436&lt;Suspension01Hasta)),"No_Umbral",AND((BH436&gt;Suspension01Desde),(BH436&gt;Suspension01Hasta),(BI436&gt;Suspension01Desde),(BI436&gt;Suspension01Hasta)),"No_Umbral",AND((BH436&lt;=Suspension01Desde),(BH436&lt;=Suspension01Hasta),(BI436&gt;=Suspension01Desde),(BI436&lt;=Suspension01Hasta)),"Umbral_Anticipado",AND((BH436&lt;=Suspension01Desde),(BH436&lt;=Suspension01Hasta),(BI436&gt;=Suspension01Desde),(BI436&gt;=Suspension01Hasta)),"Umbral_Interno",AND((BH436&gt;=Suspension01Desde),(BH436&lt;=Suspension01Hasta),(BI436&gt;=Suspension01Desde),(BI436&lt;=Suspension01Hasta)),"Umbral_Externo",AND((BH436&gt;=Suspension01Desde),(BH436&lt;=Suspension01Hasta),(BI436&gt;=Suspension01Desde),(BI436&gt;=Suspension01Hasta)),"Umbral_Tardío")</f>
        <v>No_Umbral</v>
      </c>
      <c r="BK436" s="43" cm="1">
        <f t="array" ref="BK436">_xlfn.IFS(BJ436="Umbral_Anticipado",$BI436-Suspension01Desde+1,BJ436="Umbral_Interno",Suspension01Hasta-Suspension01Desde+1,BJ436="Umbral_Externo",BI436-$BH436+1,BJ436="Umbral_Tardío",Suspension01Hasta-$BH436+1,BJ436="No_Umbral",0)</f>
        <v>0</v>
      </c>
      <c r="BL436" s="42" cm="1">
        <f t="array" ref="BL436">_xlfn.IFS(BJ436="Umbral_Anticipado",Suspension01Hasta+BK436,BJ436="Umbral_Interno",BI436+BK436,BJ436="Umbral_Externo",Suspension01Hasta+BK436,BJ436="Umbral_Tardío",BI436+BK436,BJ436="No_Umbral",BI436)</f>
        <v>44347</v>
      </c>
      <c r="BM436" s="42" t="str" cm="1">
        <f t="array" ref="BM436">_xlfn.IFS(AND((BH436&lt;Suspension02Desde),(BH436&lt;Suspension02Hasta),(BL436&lt;Suspension02Desde),(BL436&lt;Suspension02Hasta)),"No_Umbral",AND((BH436&gt;Suspension02Desde),(BH436&gt;Suspension02Hasta),(BL436&gt;Suspension02Desde),(BL436&gt;Suspension02Hasta)),"No_Umbral",AND((BH436&lt;=Suspension02Desde),(BH436&lt;=Suspension02Hasta),(BL436&gt;=Suspension02Desde),(BL436&lt;=Suspension02Hasta)),"Umbral_Anticipado",AND((BH436&lt;=Suspension02Desde),(BH436&lt;=Suspension02Hasta),(BL436&gt;=Suspension02Desde),(BL436&gt;=Suspension02Hasta)),"Umbral_Interno",AND((BH436&gt;=Suspension02Desde),(BH436&lt;=Suspension02Hasta),(BL436&gt;=Suspension02Desde),(BL436&lt;=Suspension02Hasta)),"Umbral_Externo",AND((BH436&gt;=Suspension02Desde),(BH436&lt;=Suspension02Hasta),(BL436&gt;=Suspension02Desde),(BL436&gt;=Suspension02Hasta)),"Umbral_Tardío")</f>
        <v>Umbral_Externo</v>
      </c>
      <c r="BN436" s="43" cm="1">
        <f t="array" ref="BN436">_xlfn.IFS(BM436="Umbral_Anticipado",BL436-Suspension02Desde+1,BM436="Umbral_Interno",Suspension02Hasta-Suspension02Desde+1,BM436="Umbral_Externo",BL436-$BH436+1,BM436="Umbral_Tardío",Suspension02Hasta-$BH436+1,BM436="No_Umbral",0)</f>
        <v>121</v>
      </c>
      <c r="BO436" s="41" cm="1">
        <f t="array" ref="BO436">_xlfn.IFS(BM436="Umbral_Anticipado",Suspension02Hasta+BN436,BM436="Umbral_Interno",BL436+BN436,BM436="Umbral_Externo",Suspension02Hasta+BN436,BM436="Umbral_Tardío",BL436+BN436,BM436="No_Umbral",BL436)</f>
        <v>44793</v>
      </c>
      <c r="BP436" s="40">
        <f t="shared" si="86"/>
        <v>44793</v>
      </c>
      <c r="BQ436" s="41">
        <f t="shared" si="87"/>
        <v>44853</v>
      </c>
      <c r="BR436" s="42" t="str" cm="1">
        <f t="array" ref="BR436">_xlfn.IFS(AND((BO436&lt;Suspension01Desde),(BO436&lt;Suspension01Hasta),(BQ436&lt;Suspension01Desde),(BQ436&lt;Suspension01Hasta)),"No_Umbral",AND((BO436&gt;Suspension01Desde),(BO436&gt;Suspension01Hasta),(BQ436&gt;Suspension01Desde),(BQ436&gt;Suspension01Hasta)),"No_Umbral",AND((BO436&lt;=Suspension01Desde),(BO436&lt;=Suspension01Hasta),(BQ436&gt;=Suspension01Desde),(BQ436&lt;=Suspension01Hasta)),"Umbral_Anticipado",AND((BO436&lt;=Suspension01Desde),(BO436&lt;=Suspension01Hasta),(BQ436&gt;=Suspension01Desde),(BQ436&gt;=Suspension01Hasta)),"Umbral_Interno",AND((BO436&gt;=Suspension01Desde),(BO436&lt;=Suspension01Hasta),(BQ436&gt;=Suspension01Desde),(BQ436&lt;=Suspension01Hasta)),"Umbral_Externo",AND((BO436&gt;=Suspension01Desde),(BO436&lt;=Suspension01Hasta),(BQ436&gt;=Suspension01Desde),(BQ436&gt;=Suspension01Hasta)),"Umbral_Tardío")</f>
        <v>No_Umbral</v>
      </c>
      <c r="BS436" s="43" cm="1">
        <f t="array" ref="BS436">_xlfn.IFS(BR436="Umbral_Anticipado",$BQ436-Suspension01Desde+1,BR436="Umbral_Interno",Suspension01Hasta-Suspension01Desde+1,BR436="Umbral_Externo",BQ436-$BO436+1,BR436="Umbral_Tardío",Suspension01Hasta-$BO436+1,BR436="No_Umbral",0)</f>
        <v>0</v>
      </c>
      <c r="BT436" s="42" cm="1">
        <f t="array" ref="BT436">_xlfn.IFS(BR436="Umbral_Anticipado",Suspension01Hasta+BS436,BR436="Umbral_Interno",BQ436+BS436,BR436="Umbral_Externo",Suspension01Hasta+BS436,BR436="Umbral_Tardío",BQ436+BS436,BR436="No_Umbral",BQ436)</f>
        <v>44853</v>
      </c>
      <c r="BU436" s="42" t="str" cm="1">
        <f t="array" ref="BU436">_xlfn.IFS(AND((BO436&lt;Suspension02Desde),(BO436&lt;Suspension02Hasta),(BT436&lt;Suspension02Desde),(BT436&lt;Suspension02Hasta)),"No_Umbral",AND((BO436&gt;Suspension02Desde),(BO436&gt;Suspension02Hasta),(BT436&gt;Suspension02Desde),(BT436&gt;Suspension02Hasta)),"No_Umbral",AND((BO436&lt;=Suspension02Desde),(BO436&lt;=Suspension02Hasta),(BT436&gt;=Suspension02Desde),(BT436&lt;=Suspension02Hasta)),"Umbral_Anticipado",AND((BO436&lt;=Suspension02Desde),(BO436&lt;=Suspension02Hasta),(BT436&gt;=Suspension02Desde),(BT436&gt;=Suspension02Hasta)),"Umbral_Interno",AND((BO436&gt;=Suspension02Desde),(BO436&lt;=Suspension02Hasta),(BT436&gt;=Suspension02Desde),(BT436&lt;=Suspension02Hasta)),"Umbral_Externo",AND((BO436&gt;=Suspension02Desde),(BO436&lt;=Suspension02Hasta),(BT436&gt;=Suspension02Desde),(BT436&gt;=Suspension02Hasta)),"Umbral_Tardío")</f>
        <v>No_Umbral</v>
      </c>
      <c r="BV436" s="43" cm="1">
        <f t="array" ref="BV436">_xlfn.IFS(BU436="Umbral_Anticipado",BT436-Suspension02Desde+1,BU436="Umbral_Interno",Suspension02Hasta-Suspension02Desde+1,BU436="Umbral_Externo",BT436-$BO436+1,BU436="Umbral_Tardío",Suspension02Hasta-$BO436+1,BU436="No_Umbral",0)</f>
        <v>0</v>
      </c>
      <c r="BW436" s="41" cm="1">
        <f t="array" ref="BW436">_xlfn.IFS(BU436="Umbral_Anticipado",Suspension02Hasta+BV436,BU436="Umbral_Interno",BT436+BV436,BU436="Umbral_Externo",Suspension02Hasta+BV436,BU436="Umbral_Tardío",BT436+BV436,BU436="No_Umbral",BT436)</f>
        <v>44853</v>
      </c>
      <c r="BX436" s="40">
        <f t="shared" si="88"/>
        <v>44854</v>
      </c>
      <c r="BY436" s="41">
        <f t="shared" si="89"/>
        <v>45583</v>
      </c>
      <c r="BZ436" s="42" t="str" cm="1">
        <f t="array" ref="BZ436">_xlfn.IFS(AND((BW436&lt;Suspension01Desde),(BW436&lt;Suspension01Hasta),(BY436&lt;Suspension01Desde),(BY436&lt;Suspension01Hasta)),"No_Umbral",AND((BW436&gt;Suspension01Desde),(BW436&gt;Suspension01Hasta),(BY436&gt;Suspension01Desde),(BY436&gt;Suspension01Hasta)),"No_Umbral",AND((BW436&lt;=Suspension01Desde),(BW436&lt;=Suspension01Hasta),(BY436&gt;=Suspension01Desde),(BY436&lt;=Suspension01Hasta)),"Umbral_Anticipado",AND((BW436&lt;=Suspension01Desde),(BW436&lt;=Suspension01Hasta),(BY436&gt;=Suspension01Desde),(BY436&gt;=Suspension01Hasta)),"Umbral_Interno",AND((BW436&gt;=Suspension01Desde),(BW436&lt;=Suspension01Hasta),(BY436&gt;=Suspension01Desde),(BY436&lt;=Suspension01Hasta)),"Umbral_Externo",AND((BW436&gt;=Suspension01Desde),(BW436&lt;=Suspension01Hasta),(BY436&gt;=Suspension01Desde),(BY436&gt;=Suspension01Hasta)),"Umbral_Tardío")</f>
        <v>No_Umbral</v>
      </c>
      <c r="CA436" s="43" cm="1">
        <f t="array" ref="CA436">_xlfn.IFS(BZ436="Umbral_Anticipado",$BI436-Suspension01Desde+1,BZ436="Umbral_Interno",Suspension01Hasta-Suspension01Desde+1,BZ436="Umbral_Externo",BY436-$BH436+1,BZ436="Umbral_Tardío",Suspension01Hasta-$BH436+1,BZ436="No_Umbral",0)</f>
        <v>0</v>
      </c>
      <c r="CB436" s="42" cm="1">
        <f t="array" ref="CB436">_xlfn.IFS(BZ436="Umbral_Anticipado",Suspension01Hasta+CA436,BZ436="Umbral_Interno",BY436+CA436,BZ436="Umbral_Externo",Suspension01Hasta+CA436,BZ436="Umbral_Tardío",BY436+CA436,BZ436="No_Umbral",BY436)</f>
        <v>45583</v>
      </c>
      <c r="CC436" s="42" t="str" cm="1">
        <f t="array" ref="CC436">_xlfn.IFS(AND((BW436&lt;Suspension02Desde),(BW436&lt;Suspension02Hasta),(CB436&lt;Suspension02Desde),(CB436&lt;Suspension02Hasta)),"No_Umbral",AND((BW436&gt;Suspension02Desde),(BW436&gt;Suspension02Hasta),(CB436&gt;Suspension02Desde),(CB436&gt;Suspension02Hasta)),"No_Umbral",AND((BW436&lt;=Suspension02Desde),(BW436&lt;=Suspension02Hasta),(CB436&gt;=Suspension02Desde),(CB436&lt;=Suspension02Hasta)),"Umbral_Anticipado",AND((BW436&lt;=Suspension02Desde),(BW436&lt;=Suspension02Hasta),(CB436&gt;=Suspension02Desde),(CB436&gt;=Suspension02Hasta)),"Umbral_Interno",AND((BW436&gt;=Suspension02Desde),(BW436&lt;=Suspension02Hasta),(CB436&gt;=Suspension02Desde),(CB436&lt;=Suspension02Hasta)),"Umbral_Externo",AND((BW436&gt;=Suspension02Desde),(BW436&lt;=Suspension02Hasta),(CB436&gt;=Suspension02Desde),(CB436&gt;=Suspension02Hasta)),"Umbral_Tardío")</f>
        <v>No_Umbral</v>
      </c>
      <c r="CD436" s="43" cm="1">
        <f t="array" ref="CD436">_xlfn.IFS(CC436="Umbral_Anticipado",CB436-Suspension02Desde+1,CC436="Umbral_Interno",Suspension02Hasta-Suspension02Desde+1,CC436="Umbral_Externo",CB436-$BH436+1,CC436="Umbral_Tardío",Suspension02Hasta-$BH436+1,CC436="No_Umbral",0)</f>
        <v>0</v>
      </c>
      <c r="CE436" s="41" cm="1">
        <f t="array" ref="CE436">_xlfn.IFS(CC436="Umbral_Anticipado",Suspension02Hasta+CD436,CC436="Umbral_Interno",CB436+CD436,CC436="Umbral_Externo",Suspension02Hasta+CD436,CC436="Umbral_Tardío",CB436+CD436,CC436="No_Umbral",CB436)</f>
        <v>45583</v>
      </c>
      <c r="CF436" s="40">
        <f t="shared" si="90"/>
        <v>45585</v>
      </c>
    </row>
    <row r="437" spans="1:84" s="22" customFormat="1" ht="20.25" customHeight="1">
      <c r="A437" s="94" t="s">
        <v>3631</v>
      </c>
      <c r="B437" s="77" t="str">
        <f t="shared" si="91"/>
        <v>2020</v>
      </c>
      <c r="C437" s="84" t="s">
        <v>3632</v>
      </c>
      <c r="D437" s="94" t="s">
        <v>1370</v>
      </c>
      <c r="E437" s="94" t="s">
        <v>3633</v>
      </c>
      <c r="F437" s="77" t="s">
        <v>808</v>
      </c>
      <c r="G437" s="212" t="s">
        <v>3634</v>
      </c>
      <c r="H437" s="212">
        <v>44331</v>
      </c>
      <c r="I437" s="77" t="s">
        <v>299</v>
      </c>
      <c r="J437" s="84"/>
      <c r="K437" s="98">
        <v>45586</v>
      </c>
      <c r="L437" s="84" t="str">
        <f>VLOOKUP(MONTH($K437),TablaMeses[],2,FALSE)</f>
        <v>10 OCTUBRE</v>
      </c>
      <c r="M437" s="84">
        <f t="shared" si="98"/>
        <v>2024</v>
      </c>
      <c r="N437" s="84"/>
      <c r="O437" s="202"/>
      <c r="P437" s="84"/>
      <c r="Q437" s="84"/>
      <c r="R437" s="201"/>
      <c r="S437" s="84"/>
      <c r="T437" s="84"/>
      <c r="U437" s="201"/>
      <c r="V437" s="84"/>
      <c r="W437" s="84"/>
      <c r="X437" s="201"/>
      <c r="Y437" s="84"/>
      <c r="Z437" s="201"/>
      <c r="AA437" s="84"/>
      <c r="AB437" s="201"/>
      <c r="AC437" s="100"/>
      <c r="AD437" s="84"/>
      <c r="AE437" s="84"/>
      <c r="AF437" s="84"/>
      <c r="AG437" s="84"/>
      <c r="AH437" s="84"/>
      <c r="AI437" s="99"/>
      <c r="AJ437" s="84"/>
      <c r="AK437" s="84"/>
      <c r="AL437" s="84"/>
      <c r="AM437" s="99"/>
      <c r="AN437" s="84"/>
      <c r="AO437" s="84"/>
      <c r="AP437" s="84"/>
      <c r="AQ437" s="84"/>
      <c r="AR437" s="99"/>
      <c r="AS437" s="84"/>
      <c r="AT437" s="99"/>
      <c r="AU437" s="99"/>
      <c r="AV437" s="99">
        <v>45694</v>
      </c>
      <c r="AW437" s="84">
        <f t="shared" si="99"/>
        <v>6</v>
      </c>
      <c r="AX437" s="84">
        <f t="shared" si="97"/>
        <v>2025</v>
      </c>
      <c r="AY437" s="84" t="s">
        <v>103</v>
      </c>
      <c r="AZ437" s="97" t="s">
        <v>3635</v>
      </c>
      <c r="BC437" s="25" t="s">
        <v>1640</v>
      </c>
      <c r="BD437" s="25" t="s">
        <v>1641</v>
      </c>
      <c r="BE437" s="25">
        <v>120</v>
      </c>
      <c r="BF437" s="25">
        <v>60</v>
      </c>
      <c r="BG437" s="25">
        <v>730</v>
      </c>
      <c r="BH437" s="40">
        <f t="shared" si="84"/>
        <v>44331</v>
      </c>
      <c r="BI437" s="41">
        <f t="shared" si="85"/>
        <v>44451</v>
      </c>
      <c r="BJ437" s="42" t="str" cm="1">
        <f t="array" ref="BJ437">_xlfn.IFS(AND((BH437&lt;Suspension01Desde),(BH437&lt;Suspension01Hasta),(BI437&lt;Suspension01Desde),(BI437&lt;Suspension01Hasta)),"No_Umbral",AND((BH437&gt;Suspension01Desde),(BH437&gt;Suspension01Hasta),(BI437&gt;Suspension01Desde),(BI437&gt;Suspension01Hasta)),"No_Umbral",AND((BH437&lt;=Suspension01Desde),(BH437&lt;=Suspension01Hasta),(BI437&gt;=Suspension01Desde),(BI437&lt;=Suspension01Hasta)),"Umbral_Anticipado",AND((BH437&lt;=Suspension01Desde),(BH437&lt;=Suspension01Hasta),(BI437&gt;=Suspension01Desde),(BI437&gt;=Suspension01Hasta)),"Umbral_Interno",AND((BH437&gt;=Suspension01Desde),(BH437&lt;=Suspension01Hasta),(BI437&gt;=Suspension01Desde),(BI437&lt;=Suspension01Hasta)),"Umbral_Externo",AND((BH437&gt;=Suspension01Desde),(BH437&lt;=Suspension01Hasta),(BI437&gt;=Suspension01Desde),(BI437&gt;=Suspension01Hasta)),"Umbral_Tardío")</f>
        <v>No_Umbral</v>
      </c>
      <c r="BK437" s="43" cm="1">
        <f t="array" ref="BK437">_xlfn.IFS(BJ437="Umbral_Anticipado",$BI437-Suspension01Desde+1,BJ437="Umbral_Interno",Suspension01Hasta-Suspension01Desde+1,BJ437="Umbral_Externo",BI437-$BH437+1,BJ437="Umbral_Tardío",Suspension01Hasta-$BH437+1,BJ437="No_Umbral",0)</f>
        <v>0</v>
      </c>
      <c r="BL437" s="42" cm="1">
        <f t="array" ref="BL437">_xlfn.IFS(BJ437="Umbral_Anticipado",Suspension01Hasta+BK437,BJ437="Umbral_Interno",BI437+BK437,BJ437="Umbral_Externo",Suspension01Hasta+BK437,BJ437="Umbral_Tardío",BI437+BK437,BJ437="No_Umbral",BI437)</f>
        <v>44451</v>
      </c>
      <c r="BM437" s="42" t="str" cm="1">
        <f t="array" ref="BM437">_xlfn.IFS(AND((BH437&lt;Suspension02Desde),(BH437&lt;Suspension02Hasta),(BL437&lt;Suspension02Desde),(BL437&lt;Suspension02Hasta)),"No_Umbral",AND((BH437&gt;Suspension02Desde),(BH437&gt;Suspension02Hasta),(BL437&gt;Suspension02Desde),(BL437&gt;Suspension02Hasta)),"No_Umbral",AND((BH437&lt;=Suspension02Desde),(BH437&lt;=Suspension02Hasta),(BL437&gt;=Suspension02Desde),(BL437&lt;=Suspension02Hasta)),"Umbral_Anticipado",AND((BH437&lt;=Suspension02Desde),(BH437&lt;=Suspension02Hasta),(BL437&gt;=Suspension02Desde),(BL437&gt;=Suspension02Hasta)),"Umbral_Interno",AND((BH437&gt;=Suspension02Desde),(BH437&lt;=Suspension02Hasta),(BL437&gt;=Suspension02Desde),(BL437&lt;=Suspension02Hasta)),"Umbral_Externo",AND((BH437&gt;=Suspension02Desde),(BH437&lt;=Suspension02Hasta),(BL437&gt;=Suspension02Desde),(BL437&gt;=Suspension02Hasta)),"Umbral_Tardío")</f>
        <v>Umbral_Externo</v>
      </c>
      <c r="BN437" s="43" cm="1">
        <f t="array" ref="BN437">_xlfn.IFS(BM437="Umbral_Anticipado",BL437-Suspension02Desde+1,BM437="Umbral_Interno",Suspension02Hasta-Suspension02Desde+1,BM437="Umbral_Externo",BL437-$BH437+1,BM437="Umbral_Tardío",Suspension02Hasta-$BH437+1,BM437="No_Umbral",0)</f>
        <v>121</v>
      </c>
      <c r="BO437" s="41" cm="1">
        <f t="array" ref="BO437">_xlfn.IFS(BM437="Umbral_Anticipado",Suspension02Hasta+BN437,BM437="Umbral_Interno",BL437+BN437,BM437="Umbral_Externo",Suspension02Hasta+BN437,BM437="Umbral_Tardío",BL437+BN437,BM437="No_Umbral",BL437)</f>
        <v>44793</v>
      </c>
      <c r="BP437" s="40">
        <f t="shared" si="86"/>
        <v>44793</v>
      </c>
      <c r="BQ437" s="41">
        <f t="shared" si="87"/>
        <v>44853</v>
      </c>
      <c r="BR437" s="42" t="str" cm="1">
        <f t="array" ref="BR437">_xlfn.IFS(AND((BO437&lt;Suspension01Desde),(BO437&lt;Suspension01Hasta),(BQ437&lt;Suspension01Desde),(BQ437&lt;Suspension01Hasta)),"No_Umbral",AND((BO437&gt;Suspension01Desde),(BO437&gt;Suspension01Hasta),(BQ437&gt;Suspension01Desde),(BQ437&gt;Suspension01Hasta)),"No_Umbral",AND((BO437&lt;=Suspension01Desde),(BO437&lt;=Suspension01Hasta),(BQ437&gt;=Suspension01Desde),(BQ437&lt;=Suspension01Hasta)),"Umbral_Anticipado",AND((BO437&lt;=Suspension01Desde),(BO437&lt;=Suspension01Hasta),(BQ437&gt;=Suspension01Desde),(BQ437&gt;=Suspension01Hasta)),"Umbral_Interno",AND((BO437&gt;=Suspension01Desde),(BO437&lt;=Suspension01Hasta),(BQ437&gt;=Suspension01Desde),(BQ437&lt;=Suspension01Hasta)),"Umbral_Externo",AND((BO437&gt;=Suspension01Desde),(BO437&lt;=Suspension01Hasta),(BQ437&gt;=Suspension01Desde),(BQ437&gt;=Suspension01Hasta)),"Umbral_Tardío")</f>
        <v>No_Umbral</v>
      </c>
      <c r="BS437" s="43" cm="1">
        <f t="array" ref="BS437">_xlfn.IFS(BR437="Umbral_Anticipado",$BQ437-Suspension01Desde+1,BR437="Umbral_Interno",Suspension01Hasta-Suspension01Desde+1,BR437="Umbral_Externo",BQ437-$BO437+1,BR437="Umbral_Tardío",Suspension01Hasta-$BO437+1,BR437="No_Umbral",0)</f>
        <v>0</v>
      </c>
      <c r="BT437" s="42" cm="1">
        <f t="array" ref="BT437">_xlfn.IFS(BR437="Umbral_Anticipado",Suspension01Hasta+BS437,BR437="Umbral_Interno",BQ437+BS437,BR437="Umbral_Externo",Suspension01Hasta+BS437,BR437="Umbral_Tardío",BQ437+BS437,BR437="No_Umbral",BQ437)</f>
        <v>44853</v>
      </c>
      <c r="BU437" s="42" t="str" cm="1">
        <f t="array" ref="BU437">_xlfn.IFS(AND((BO437&lt;Suspension02Desde),(BO437&lt;Suspension02Hasta),(BT437&lt;Suspension02Desde),(BT437&lt;Suspension02Hasta)),"No_Umbral",AND((BO437&gt;Suspension02Desde),(BO437&gt;Suspension02Hasta),(BT437&gt;Suspension02Desde),(BT437&gt;Suspension02Hasta)),"No_Umbral",AND((BO437&lt;=Suspension02Desde),(BO437&lt;=Suspension02Hasta),(BT437&gt;=Suspension02Desde),(BT437&lt;=Suspension02Hasta)),"Umbral_Anticipado",AND((BO437&lt;=Suspension02Desde),(BO437&lt;=Suspension02Hasta),(BT437&gt;=Suspension02Desde),(BT437&gt;=Suspension02Hasta)),"Umbral_Interno",AND((BO437&gt;=Suspension02Desde),(BO437&lt;=Suspension02Hasta),(BT437&gt;=Suspension02Desde),(BT437&lt;=Suspension02Hasta)),"Umbral_Externo",AND((BO437&gt;=Suspension02Desde),(BO437&lt;=Suspension02Hasta),(BT437&gt;=Suspension02Desde),(BT437&gt;=Suspension02Hasta)),"Umbral_Tardío")</f>
        <v>No_Umbral</v>
      </c>
      <c r="BV437" s="43" cm="1">
        <f t="array" ref="BV437">_xlfn.IFS(BU437="Umbral_Anticipado",BT437-Suspension02Desde+1,BU437="Umbral_Interno",Suspension02Hasta-Suspension02Desde+1,BU437="Umbral_Externo",BT437-$BO437+1,BU437="Umbral_Tardío",Suspension02Hasta-$BO437+1,BU437="No_Umbral",0)</f>
        <v>0</v>
      </c>
      <c r="BW437" s="41" cm="1">
        <f t="array" ref="BW437">_xlfn.IFS(BU437="Umbral_Anticipado",Suspension02Hasta+BV437,BU437="Umbral_Interno",BT437+BV437,BU437="Umbral_Externo",Suspension02Hasta+BV437,BU437="Umbral_Tardío",BT437+BV437,BU437="No_Umbral",BT437)</f>
        <v>44853</v>
      </c>
      <c r="BX437" s="40">
        <f t="shared" si="88"/>
        <v>44854</v>
      </c>
      <c r="BY437" s="41">
        <f t="shared" si="89"/>
        <v>45583</v>
      </c>
      <c r="BZ437" s="42" t="str" cm="1">
        <f t="array" ref="BZ437">_xlfn.IFS(AND((BW437&lt;Suspension01Desde),(BW437&lt;Suspension01Hasta),(BY437&lt;Suspension01Desde),(BY437&lt;Suspension01Hasta)),"No_Umbral",AND((BW437&gt;Suspension01Desde),(BW437&gt;Suspension01Hasta),(BY437&gt;Suspension01Desde),(BY437&gt;Suspension01Hasta)),"No_Umbral",AND((BW437&lt;=Suspension01Desde),(BW437&lt;=Suspension01Hasta),(BY437&gt;=Suspension01Desde),(BY437&lt;=Suspension01Hasta)),"Umbral_Anticipado",AND((BW437&lt;=Suspension01Desde),(BW437&lt;=Suspension01Hasta),(BY437&gt;=Suspension01Desde),(BY437&gt;=Suspension01Hasta)),"Umbral_Interno",AND((BW437&gt;=Suspension01Desde),(BW437&lt;=Suspension01Hasta),(BY437&gt;=Suspension01Desde),(BY437&lt;=Suspension01Hasta)),"Umbral_Externo",AND((BW437&gt;=Suspension01Desde),(BW437&lt;=Suspension01Hasta),(BY437&gt;=Suspension01Desde),(BY437&gt;=Suspension01Hasta)),"Umbral_Tardío")</f>
        <v>No_Umbral</v>
      </c>
      <c r="CA437" s="43" cm="1">
        <f t="array" ref="CA437">_xlfn.IFS(BZ437="Umbral_Anticipado",$BI437-Suspension01Desde+1,BZ437="Umbral_Interno",Suspension01Hasta-Suspension01Desde+1,BZ437="Umbral_Externo",BY437-$BH437+1,BZ437="Umbral_Tardío",Suspension01Hasta-$BH437+1,BZ437="No_Umbral",0)</f>
        <v>0</v>
      </c>
      <c r="CB437" s="42" cm="1">
        <f t="array" ref="CB437">_xlfn.IFS(BZ437="Umbral_Anticipado",Suspension01Hasta+CA437,BZ437="Umbral_Interno",BY437+CA437,BZ437="Umbral_Externo",Suspension01Hasta+CA437,BZ437="Umbral_Tardío",BY437+CA437,BZ437="No_Umbral",BY437)</f>
        <v>45583</v>
      </c>
      <c r="CC437" s="42" t="str" cm="1">
        <f t="array" ref="CC437">_xlfn.IFS(AND((BW437&lt;Suspension02Desde),(BW437&lt;Suspension02Hasta),(CB437&lt;Suspension02Desde),(CB437&lt;Suspension02Hasta)),"No_Umbral",AND((BW437&gt;Suspension02Desde),(BW437&gt;Suspension02Hasta),(CB437&gt;Suspension02Desde),(CB437&gt;Suspension02Hasta)),"No_Umbral",AND((BW437&lt;=Suspension02Desde),(BW437&lt;=Suspension02Hasta),(CB437&gt;=Suspension02Desde),(CB437&lt;=Suspension02Hasta)),"Umbral_Anticipado",AND((BW437&lt;=Suspension02Desde),(BW437&lt;=Suspension02Hasta),(CB437&gt;=Suspension02Desde),(CB437&gt;=Suspension02Hasta)),"Umbral_Interno",AND((BW437&gt;=Suspension02Desde),(BW437&lt;=Suspension02Hasta),(CB437&gt;=Suspension02Desde),(CB437&lt;=Suspension02Hasta)),"Umbral_Externo",AND((BW437&gt;=Suspension02Desde),(BW437&lt;=Suspension02Hasta),(CB437&gt;=Suspension02Desde),(CB437&gt;=Suspension02Hasta)),"Umbral_Tardío")</f>
        <v>No_Umbral</v>
      </c>
      <c r="CD437" s="43" cm="1">
        <f t="array" ref="CD437">_xlfn.IFS(CC437="Umbral_Anticipado",CB437-Suspension02Desde+1,CC437="Umbral_Interno",Suspension02Hasta-Suspension02Desde+1,CC437="Umbral_Externo",CB437-$BH437+1,CC437="Umbral_Tardío",Suspension02Hasta-$BH437+1,CC437="No_Umbral",0)</f>
        <v>0</v>
      </c>
      <c r="CE437" s="41" cm="1">
        <f t="array" ref="CE437">_xlfn.IFS(CC437="Umbral_Anticipado",Suspension02Hasta+CD437,CC437="Umbral_Interno",CB437+CD437,CC437="Umbral_Externo",Suspension02Hasta+CD437,CC437="Umbral_Tardío",CB437+CD437,CC437="No_Umbral",CB437)</f>
        <v>45583</v>
      </c>
      <c r="CF437" s="40">
        <f t="shared" si="90"/>
        <v>45585</v>
      </c>
    </row>
    <row r="438" spans="1:84" s="22" customFormat="1" ht="20.25" customHeight="1">
      <c r="A438" s="94" t="s">
        <v>3636</v>
      </c>
      <c r="B438" s="77" t="str">
        <f t="shared" si="91"/>
        <v>2020</v>
      </c>
      <c r="C438" s="84"/>
      <c r="D438" s="94" t="s">
        <v>3637</v>
      </c>
      <c r="E438" s="94"/>
      <c r="F438" s="77" t="s">
        <v>165</v>
      </c>
      <c r="G438" s="212" t="s">
        <v>823</v>
      </c>
      <c r="H438" s="212">
        <v>44253</v>
      </c>
      <c r="I438" s="77"/>
      <c r="J438" s="84"/>
      <c r="K438" s="99"/>
      <c r="L438" s="84" t="str">
        <f>VLOOKUP(MONTH($K438),TablaMeses[],2,FALSE)</f>
        <v>01 ENERO</v>
      </c>
      <c r="M438" s="84">
        <f t="shared" si="98"/>
        <v>1900</v>
      </c>
      <c r="N438" s="84"/>
      <c r="O438" s="202"/>
      <c r="P438" s="84"/>
      <c r="Q438" s="84"/>
      <c r="R438" s="201"/>
      <c r="S438" s="84"/>
      <c r="T438" s="84"/>
      <c r="U438" s="201"/>
      <c r="V438" s="84"/>
      <c r="W438" s="84"/>
      <c r="X438" s="201"/>
      <c r="Y438" s="84"/>
      <c r="Z438" s="201"/>
      <c r="AA438" s="84"/>
      <c r="AB438" s="201"/>
      <c r="AC438" s="100" t="s">
        <v>653</v>
      </c>
      <c r="AD438" s="84"/>
      <c r="AE438" s="84"/>
      <c r="AF438" s="84"/>
      <c r="AG438" s="101" t="s">
        <v>3638</v>
      </c>
      <c r="AH438" s="84"/>
      <c r="AI438" s="99"/>
      <c r="AJ438" s="84"/>
      <c r="AK438" s="84"/>
      <c r="AL438" s="84"/>
      <c r="AM438" s="99"/>
      <c r="AN438" s="84"/>
      <c r="AO438" s="84"/>
      <c r="AP438" s="84"/>
      <c r="AQ438" s="84"/>
      <c r="AR438" s="99"/>
      <c r="AS438" s="84"/>
      <c r="AT438" s="99"/>
      <c r="AU438" s="99"/>
      <c r="AV438" s="99"/>
      <c r="AW438" s="84">
        <f t="shared" si="99"/>
        <v>1</v>
      </c>
      <c r="AX438" s="84">
        <f t="shared" si="97"/>
        <v>1900</v>
      </c>
      <c r="AY438" s="84" t="s">
        <v>103</v>
      </c>
      <c r="AZ438" s="97"/>
      <c r="BC438" s="25" t="s">
        <v>1640</v>
      </c>
      <c r="BD438" s="25" t="s">
        <v>1641</v>
      </c>
      <c r="BE438" s="25">
        <v>120</v>
      </c>
      <c r="BF438" s="25">
        <v>60</v>
      </c>
      <c r="BG438" s="25">
        <v>730</v>
      </c>
      <c r="BH438" s="40">
        <f t="shared" si="84"/>
        <v>44253</v>
      </c>
      <c r="BI438" s="41">
        <f t="shared" si="85"/>
        <v>44373</v>
      </c>
      <c r="BJ438" s="42" t="str" cm="1">
        <f t="array" ref="BJ438">_xlfn.IFS(AND((BH438&lt;Suspension01Desde),(BH438&lt;Suspension01Hasta),(BI438&lt;Suspension01Desde),(BI438&lt;Suspension01Hasta)),"No_Umbral",AND((BH438&gt;Suspension01Desde),(BH438&gt;Suspension01Hasta),(BI438&gt;Suspension01Desde),(BI438&gt;Suspension01Hasta)),"No_Umbral",AND((BH438&lt;=Suspension01Desde),(BH438&lt;=Suspension01Hasta),(BI438&gt;=Suspension01Desde),(BI438&lt;=Suspension01Hasta)),"Umbral_Anticipado",AND((BH438&lt;=Suspension01Desde),(BH438&lt;=Suspension01Hasta),(BI438&gt;=Suspension01Desde),(BI438&gt;=Suspension01Hasta)),"Umbral_Interno",AND((BH438&gt;=Suspension01Desde),(BH438&lt;=Suspension01Hasta),(BI438&gt;=Suspension01Desde),(BI438&lt;=Suspension01Hasta)),"Umbral_Externo",AND((BH438&gt;=Suspension01Desde),(BH438&lt;=Suspension01Hasta),(BI438&gt;=Suspension01Desde),(BI438&gt;=Suspension01Hasta)),"Umbral_Tardío")</f>
        <v>No_Umbral</v>
      </c>
      <c r="BK438" s="43" cm="1">
        <f t="array" ref="BK438">_xlfn.IFS(BJ438="Umbral_Anticipado",$BI438-Suspension01Desde+1,BJ438="Umbral_Interno",Suspension01Hasta-Suspension01Desde+1,BJ438="Umbral_Externo",BI438-$BH438+1,BJ438="Umbral_Tardío",Suspension01Hasta-$BH438+1,BJ438="No_Umbral",0)</f>
        <v>0</v>
      </c>
      <c r="BL438" s="42" cm="1">
        <f t="array" ref="BL438">_xlfn.IFS(BJ438="Umbral_Anticipado",Suspension01Hasta+BK438,BJ438="Umbral_Interno",BI438+BK438,BJ438="Umbral_Externo",Suspension01Hasta+BK438,BJ438="Umbral_Tardío",BI438+BK438,BJ438="No_Umbral",BI438)</f>
        <v>44373</v>
      </c>
      <c r="BM438" s="42" t="str" cm="1">
        <f t="array" ref="BM438">_xlfn.IFS(AND((BH438&lt;Suspension02Desde),(BH438&lt;Suspension02Hasta),(BL438&lt;Suspension02Desde),(BL438&lt;Suspension02Hasta)),"No_Umbral",AND((BH438&gt;Suspension02Desde),(BH438&gt;Suspension02Hasta),(BL438&gt;Suspension02Desde),(BL438&gt;Suspension02Hasta)),"No_Umbral",AND((BH438&lt;=Suspension02Desde),(BH438&lt;=Suspension02Hasta),(BL438&gt;=Suspension02Desde),(BL438&lt;=Suspension02Hasta)),"Umbral_Anticipado",AND((BH438&lt;=Suspension02Desde),(BH438&lt;=Suspension02Hasta),(BL438&gt;=Suspension02Desde),(BL438&gt;=Suspension02Hasta)),"Umbral_Interno",AND((BH438&gt;=Suspension02Desde),(BH438&lt;=Suspension02Hasta),(BL438&gt;=Suspension02Desde),(BL438&lt;=Suspension02Hasta)),"Umbral_Externo",AND((BH438&gt;=Suspension02Desde),(BH438&lt;=Suspension02Hasta),(BL438&gt;=Suspension02Desde),(BL438&gt;=Suspension02Hasta)),"Umbral_Tardío")</f>
        <v>Umbral_Externo</v>
      </c>
      <c r="BN438" s="43" cm="1">
        <f t="array" ref="BN438">_xlfn.IFS(BM438="Umbral_Anticipado",BL438-Suspension02Desde+1,BM438="Umbral_Interno",Suspension02Hasta-Suspension02Desde+1,BM438="Umbral_Externo",BL438-$BH438+1,BM438="Umbral_Tardío",Suspension02Hasta-$BH438+1,BM438="No_Umbral",0)</f>
        <v>121</v>
      </c>
      <c r="BO438" s="41" cm="1">
        <f t="array" ref="BO438">_xlfn.IFS(BM438="Umbral_Anticipado",Suspension02Hasta+BN438,BM438="Umbral_Interno",BL438+BN438,BM438="Umbral_Externo",Suspension02Hasta+BN438,BM438="Umbral_Tardío",BL438+BN438,BM438="No_Umbral",BL438)</f>
        <v>44793</v>
      </c>
      <c r="BP438" s="40">
        <f t="shared" si="86"/>
        <v>44793</v>
      </c>
      <c r="BQ438" s="41">
        <f t="shared" si="87"/>
        <v>44853</v>
      </c>
      <c r="BR438" s="42" t="str" cm="1">
        <f t="array" ref="BR438">_xlfn.IFS(AND((BO438&lt;Suspension01Desde),(BO438&lt;Suspension01Hasta),(BQ438&lt;Suspension01Desde),(BQ438&lt;Suspension01Hasta)),"No_Umbral",AND((BO438&gt;Suspension01Desde),(BO438&gt;Suspension01Hasta),(BQ438&gt;Suspension01Desde),(BQ438&gt;Suspension01Hasta)),"No_Umbral",AND((BO438&lt;=Suspension01Desde),(BO438&lt;=Suspension01Hasta),(BQ438&gt;=Suspension01Desde),(BQ438&lt;=Suspension01Hasta)),"Umbral_Anticipado",AND((BO438&lt;=Suspension01Desde),(BO438&lt;=Suspension01Hasta),(BQ438&gt;=Suspension01Desde),(BQ438&gt;=Suspension01Hasta)),"Umbral_Interno",AND((BO438&gt;=Suspension01Desde),(BO438&lt;=Suspension01Hasta),(BQ438&gt;=Suspension01Desde),(BQ438&lt;=Suspension01Hasta)),"Umbral_Externo",AND((BO438&gt;=Suspension01Desde),(BO438&lt;=Suspension01Hasta),(BQ438&gt;=Suspension01Desde),(BQ438&gt;=Suspension01Hasta)),"Umbral_Tardío")</f>
        <v>No_Umbral</v>
      </c>
      <c r="BS438" s="43" cm="1">
        <f t="array" ref="BS438">_xlfn.IFS(BR438="Umbral_Anticipado",$BQ438-Suspension01Desde+1,BR438="Umbral_Interno",Suspension01Hasta-Suspension01Desde+1,BR438="Umbral_Externo",BQ438-$BO438+1,BR438="Umbral_Tardío",Suspension01Hasta-$BO438+1,BR438="No_Umbral",0)</f>
        <v>0</v>
      </c>
      <c r="BT438" s="42" cm="1">
        <f t="array" ref="BT438">_xlfn.IFS(BR438="Umbral_Anticipado",Suspension01Hasta+BS438,BR438="Umbral_Interno",BQ438+BS438,BR438="Umbral_Externo",Suspension01Hasta+BS438,BR438="Umbral_Tardío",BQ438+BS438,BR438="No_Umbral",BQ438)</f>
        <v>44853</v>
      </c>
      <c r="BU438" s="42" t="str" cm="1">
        <f t="array" ref="BU438">_xlfn.IFS(AND((BO438&lt;Suspension02Desde),(BO438&lt;Suspension02Hasta),(BT438&lt;Suspension02Desde),(BT438&lt;Suspension02Hasta)),"No_Umbral",AND((BO438&gt;Suspension02Desde),(BO438&gt;Suspension02Hasta),(BT438&gt;Suspension02Desde),(BT438&gt;Suspension02Hasta)),"No_Umbral",AND((BO438&lt;=Suspension02Desde),(BO438&lt;=Suspension02Hasta),(BT438&gt;=Suspension02Desde),(BT438&lt;=Suspension02Hasta)),"Umbral_Anticipado",AND((BO438&lt;=Suspension02Desde),(BO438&lt;=Suspension02Hasta),(BT438&gt;=Suspension02Desde),(BT438&gt;=Suspension02Hasta)),"Umbral_Interno",AND((BO438&gt;=Suspension02Desde),(BO438&lt;=Suspension02Hasta),(BT438&gt;=Suspension02Desde),(BT438&lt;=Suspension02Hasta)),"Umbral_Externo",AND((BO438&gt;=Suspension02Desde),(BO438&lt;=Suspension02Hasta),(BT438&gt;=Suspension02Desde),(BT438&gt;=Suspension02Hasta)),"Umbral_Tardío")</f>
        <v>No_Umbral</v>
      </c>
      <c r="BV438" s="43" cm="1">
        <f t="array" ref="BV438">_xlfn.IFS(BU438="Umbral_Anticipado",BT438-Suspension02Desde+1,BU438="Umbral_Interno",Suspension02Hasta-Suspension02Desde+1,BU438="Umbral_Externo",BT438-$BO438+1,BU438="Umbral_Tardío",Suspension02Hasta-$BO438+1,BU438="No_Umbral",0)</f>
        <v>0</v>
      </c>
      <c r="BW438" s="41" cm="1">
        <f t="array" ref="BW438">_xlfn.IFS(BU438="Umbral_Anticipado",Suspension02Hasta+BV438,BU438="Umbral_Interno",BT438+BV438,BU438="Umbral_Externo",Suspension02Hasta+BV438,BU438="Umbral_Tardío",BT438+BV438,BU438="No_Umbral",BT438)</f>
        <v>44853</v>
      </c>
      <c r="BX438" s="40">
        <f t="shared" si="88"/>
        <v>44854</v>
      </c>
      <c r="BY438" s="41">
        <f t="shared" si="89"/>
        <v>45583</v>
      </c>
      <c r="BZ438" s="42" t="str" cm="1">
        <f t="array" ref="BZ438">_xlfn.IFS(AND((BW438&lt;Suspension01Desde),(BW438&lt;Suspension01Hasta),(BY438&lt;Suspension01Desde),(BY438&lt;Suspension01Hasta)),"No_Umbral",AND((BW438&gt;Suspension01Desde),(BW438&gt;Suspension01Hasta),(BY438&gt;Suspension01Desde),(BY438&gt;Suspension01Hasta)),"No_Umbral",AND((BW438&lt;=Suspension01Desde),(BW438&lt;=Suspension01Hasta),(BY438&gt;=Suspension01Desde),(BY438&lt;=Suspension01Hasta)),"Umbral_Anticipado",AND((BW438&lt;=Suspension01Desde),(BW438&lt;=Suspension01Hasta),(BY438&gt;=Suspension01Desde),(BY438&gt;=Suspension01Hasta)),"Umbral_Interno",AND((BW438&gt;=Suspension01Desde),(BW438&lt;=Suspension01Hasta),(BY438&gt;=Suspension01Desde),(BY438&lt;=Suspension01Hasta)),"Umbral_Externo",AND((BW438&gt;=Suspension01Desde),(BW438&lt;=Suspension01Hasta),(BY438&gt;=Suspension01Desde),(BY438&gt;=Suspension01Hasta)),"Umbral_Tardío")</f>
        <v>No_Umbral</v>
      </c>
      <c r="CA438" s="43" cm="1">
        <f t="array" ref="CA438">_xlfn.IFS(BZ438="Umbral_Anticipado",$BI438-Suspension01Desde+1,BZ438="Umbral_Interno",Suspension01Hasta-Suspension01Desde+1,BZ438="Umbral_Externo",BY438-$BH438+1,BZ438="Umbral_Tardío",Suspension01Hasta-$BH438+1,BZ438="No_Umbral",0)</f>
        <v>0</v>
      </c>
      <c r="CB438" s="42" cm="1">
        <f t="array" ref="CB438">_xlfn.IFS(BZ438="Umbral_Anticipado",Suspension01Hasta+CA438,BZ438="Umbral_Interno",BY438+CA438,BZ438="Umbral_Externo",Suspension01Hasta+CA438,BZ438="Umbral_Tardío",BY438+CA438,BZ438="No_Umbral",BY438)</f>
        <v>45583</v>
      </c>
      <c r="CC438" s="42" t="str" cm="1">
        <f t="array" ref="CC438">_xlfn.IFS(AND((BW438&lt;Suspension02Desde),(BW438&lt;Suspension02Hasta),(CB438&lt;Suspension02Desde),(CB438&lt;Suspension02Hasta)),"No_Umbral",AND((BW438&gt;Suspension02Desde),(BW438&gt;Suspension02Hasta),(CB438&gt;Suspension02Desde),(CB438&gt;Suspension02Hasta)),"No_Umbral",AND((BW438&lt;=Suspension02Desde),(BW438&lt;=Suspension02Hasta),(CB438&gt;=Suspension02Desde),(CB438&lt;=Suspension02Hasta)),"Umbral_Anticipado",AND((BW438&lt;=Suspension02Desde),(BW438&lt;=Suspension02Hasta),(CB438&gt;=Suspension02Desde),(CB438&gt;=Suspension02Hasta)),"Umbral_Interno",AND((BW438&gt;=Suspension02Desde),(BW438&lt;=Suspension02Hasta),(CB438&gt;=Suspension02Desde),(CB438&lt;=Suspension02Hasta)),"Umbral_Externo",AND((BW438&gt;=Suspension02Desde),(BW438&lt;=Suspension02Hasta),(CB438&gt;=Suspension02Desde),(CB438&gt;=Suspension02Hasta)),"Umbral_Tardío")</f>
        <v>No_Umbral</v>
      </c>
      <c r="CD438" s="43" cm="1">
        <f t="array" ref="CD438">_xlfn.IFS(CC438="Umbral_Anticipado",CB438-Suspension02Desde+1,CC438="Umbral_Interno",Suspension02Hasta-Suspension02Desde+1,CC438="Umbral_Externo",CB438-$BH438+1,CC438="Umbral_Tardío",Suspension02Hasta-$BH438+1,CC438="No_Umbral",0)</f>
        <v>0</v>
      </c>
      <c r="CE438" s="41" cm="1">
        <f t="array" ref="CE438">_xlfn.IFS(CC438="Umbral_Anticipado",Suspension02Hasta+CD438,CC438="Umbral_Interno",CB438+CD438,CC438="Umbral_Externo",Suspension02Hasta+CD438,CC438="Umbral_Tardío",CB438+CD438,CC438="No_Umbral",CB438)</f>
        <v>45583</v>
      </c>
      <c r="CF438" s="40">
        <f t="shared" si="90"/>
        <v>45585</v>
      </c>
    </row>
    <row r="439" spans="1:84" s="22" customFormat="1" ht="20.25" customHeight="1">
      <c r="A439" s="77" t="s">
        <v>3639</v>
      </c>
      <c r="B439" s="77" t="str">
        <f t="shared" si="91"/>
        <v>2021</v>
      </c>
      <c r="C439" s="77" t="s">
        <v>3640</v>
      </c>
      <c r="D439" s="77" t="s">
        <v>3641</v>
      </c>
      <c r="E439" s="77" t="s">
        <v>3458</v>
      </c>
      <c r="F439" s="77" t="s">
        <v>130</v>
      </c>
      <c r="G439" s="201">
        <v>44256</v>
      </c>
      <c r="H439" s="201">
        <v>44257</v>
      </c>
      <c r="I439" s="77" t="s">
        <v>585</v>
      </c>
      <c r="J439" s="77"/>
      <c r="K439" s="78" t="s">
        <v>3275</v>
      </c>
      <c r="L439" s="77" t="s">
        <v>3275</v>
      </c>
      <c r="M439" s="77" t="s">
        <v>3275</v>
      </c>
      <c r="N439" s="77"/>
      <c r="O439" s="201"/>
      <c r="P439" s="77"/>
      <c r="Q439" s="77"/>
      <c r="R439" s="201"/>
      <c r="S439" s="77"/>
      <c r="T439" s="77"/>
      <c r="U439" s="201"/>
      <c r="V439" s="77"/>
      <c r="W439" s="77"/>
      <c r="X439" s="201"/>
      <c r="Y439" s="77"/>
      <c r="Z439" s="201"/>
      <c r="AA439" s="77"/>
      <c r="AB439" s="201"/>
      <c r="AC439" s="79"/>
      <c r="AD439" s="77"/>
      <c r="AE439" s="77"/>
      <c r="AF439" s="77"/>
      <c r="AG439" s="77"/>
      <c r="AH439" s="77"/>
      <c r="AI439" s="78"/>
      <c r="AJ439" s="77"/>
      <c r="AK439" s="77"/>
      <c r="AL439" s="77"/>
      <c r="AM439" s="78"/>
      <c r="AN439" s="77"/>
      <c r="AO439" s="77"/>
      <c r="AP439" s="77"/>
      <c r="AQ439" s="77"/>
      <c r="AR439" s="78"/>
      <c r="AS439" s="77"/>
      <c r="AT439" s="78"/>
      <c r="AU439" s="78"/>
      <c r="AV439" s="78">
        <v>45884</v>
      </c>
      <c r="AW439" s="77">
        <f t="shared" si="99"/>
        <v>33</v>
      </c>
      <c r="AX439" s="77">
        <f t="shared" si="97"/>
        <v>2025</v>
      </c>
      <c r="AY439" s="84" t="s">
        <v>116</v>
      </c>
      <c r="AZ439" s="81" t="s">
        <v>3461</v>
      </c>
      <c r="BC439" s="25" t="s">
        <v>1640</v>
      </c>
      <c r="BD439" s="25" t="s">
        <v>1641</v>
      </c>
      <c r="BE439" s="25">
        <v>120</v>
      </c>
      <c r="BF439" s="25">
        <v>60</v>
      </c>
      <c r="BG439" s="25">
        <v>730</v>
      </c>
      <c r="BH439" s="40">
        <f t="shared" si="84"/>
        <v>44257</v>
      </c>
      <c r="BI439" s="41">
        <f t="shared" si="85"/>
        <v>44377</v>
      </c>
      <c r="BJ439" s="42" t="str" cm="1">
        <f t="array" ref="BJ439">_xlfn.IFS(AND((BH439&lt;Suspension01Desde),(BH439&lt;Suspension01Hasta),(BI439&lt;Suspension01Desde),(BI439&lt;Suspension01Hasta)),"No_Umbral",AND((BH439&gt;Suspension01Desde),(BH439&gt;Suspension01Hasta),(BI439&gt;Suspension01Desde),(BI439&gt;Suspension01Hasta)),"No_Umbral",AND((BH439&lt;=Suspension01Desde),(BH439&lt;=Suspension01Hasta),(BI439&gt;=Suspension01Desde),(BI439&lt;=Suspension01Hasta)),"Umbral_Anticipado",AND((BH439&lt;=Suspension01Desde),(BH439&lt;=Suspension01Hasta),(BI439&gt;=Suspension01Desde),(BI439&gt;=Suspension01Hasta)),"Umbral_Interno",AND((BH439&gt;=Suspension01Desde),(BH439&lt;=Suspension01Hasta),(BI439&gt;=Suspension01Desde),(BI439&lt;=Suspension01Hasta)),"Umbral_Externo",AND((BH439&gt;=Suspension01Desde),(BH439&lt;=Suspension01Hasta),(BI439&gt;=Suspension01Desde),(BI439&gt;=Suspension01Hasta)),"Umbral_Tardío")</f>
        <v>No_Umbral</v>
      </c>
      <c r="BK439" s="43" cm="1">
        <f t="array" ref="BK439">_xlfn.IFS(BJ439="Umbral_Anticipado",$BI439-Suspension01Desde+1,BJ439="Umbral_Interno",Suspension01Hasta-Suspension01Desde+1,BJ439="Umbral_Externo",BI439-$BH439+1,BJ439="Umbral_Tardío",Suspension01Hasta-$BH439+1,BJ439="No_Umbral",0)</f>
        <v>0</v>
      </c>
      <c r="BL439" s="42" cm="1">
        <f t="array" ref="BL439">_xlfn.IFS(BJ439="Umbral_Anticipado",Suspension01Hasta+BK439,BJ439="Umbral_Interno",BI439+BK439,BJ439="Umbral_Externo",Suspension01Hasta+BK439,BJ439="Umbral_Tardío",BI439+BK439,BJ439="No_Umbral",BI439)</f>
        <v>44377</v>
      </c>
      <c r="BM439" s="42" t="str" cm="1">
        <f t="array" ref="BM439">_xlfn.IFS(AND((BH439&lt;Suspension02Desde),(BH439&lt;Suspension02Hasta),(BL439&lt;Suspension02Desde),(BL439&lt;Suspension02Hasta)),"No_Umbral",AND((BH439&gt;Suspension02Desde),(BH439&gt;Suspension02Hasta),(BL439&gt;Suspension02Desde),(BL439&gt;Suspension02Hasta)),"No_Umbral",AND((BH439&lt;=Suspension02Desde),(BH439&lt;=Suspension02Hasta),(BL439&gt;=Suspension02Desde),(BL439&lt;=Suspension02Hasta)),"Umbral_Anticipado",AND((BH439&lt;=Suspension02Desde),(BH439&lt;=Suspension02Hasta),(BL439&gt;=Suspension02Desde),(BL439&gt;=Suspension02Hasta)),"Umbral_Interno",AND((BH439&gt;=Suspension02Desde),(BH439&lt;=Suspension02Hasta),(BL439&gt;=Suspension02Desde),(BL439&lt;=Suspension02Hasta)),"Umbral_Externo",AND((BH439&gt;=Suspension02Desde),(BH439&lt;=Suspension02Hasta),(BL439&gt;=Suspension02Desde),(BL439&gt;=Suspension02Hasta)),"Umbral_Tardío")</f>
        <v>Umbral_Externo</v>
      </c>
      <c r="BN439" s="43" cm="1">
        <f t="array" ref="BN439">_xlfn.IFS(BM439="Umbral_Anticipado",BL439-Suspension02Desde+1,BM439="Umbral_Interno",Suspension02Hasta-Suspension02Desde+1,BM439="Umbral_Externo",BL439-$BH439+1,BM439="Umbral_Tardío",Suspension02Hasta-$BH439+1,BM439="No_Umbral",0)</f>
        <v>121</v>
      </c>
      <c r="BO439" s="41" cm="1">
        <f t="array" ref="BO439">_xlfn.IFS(BM439="Umbral_Anticipado",Suspension02Hasta+BN439,BM439="Umbral_Interno",BL439+BN439,BM439="Umbral_Externo",Suspension02Hasta+BN439,BM439="Umbral_Tardío",BL439+BN439,BM439="No_Umbral",BL439)</f>
        <v>44793</v>
      </c>
      <c r="BP439" s="40">
        <f t="shared" si="86"/>
        <v>44793</v>
      </c>
      <c r="BQ439" s="41">
        <f t="shared" si="87"/>
        <v>44853</v>
      </c>
      <c r="BR439" s="42" t="str" cm="1">
        <f t="array" ref="BR439">_xlfn.IFS(AND((BO439&lt;Suspension01Desde),(BO439&lt;Suspension01Hasta),(BQ439&lt;Suspension01Desde),(BQ439&lt;Suspension01Hasta)),"No_Umbral",AND((BO439&gt;Suspension01Desde),(BO439&gt;Suspension01Hasta),(BQ439&gt;Suspension01Desde),(BQ439&gt;Suspension01Hasta)),"No_Umbral",AND((BO439&lt;=Suspension01Desde),(BO439&lt;=Suspension01Hasta),(BQ439&gt;=Suspension01Desde),(BQ439&lt;=Suspension01Hasta)),"Umbral_Anticipado",AND((BO439&lt;=Suspension01Desde),(BO439&lt;=Suspension01Hasta),(BQ439&gt;=Suspension01Desde),(BQ439&gt;=Suspension01Hasta)),"Umbral_Interno",AND((BO439&gt;=Suspension01Desde),(BO439&lt;=Suspension01Hasta),(BQ439&gt;=Suspension01Desde),(BQ439&lt;=Suspension01Hasta)),"Umbral_Externo",AND((BO439&gt;=Suspension01Desde),(BO439&lt;=Suspension01Hasta),(BQ439&gt;=Suspension01Desde),(BQ439&gt;=Suspension01Hasta)),"Umbral_Tardío")</f>
        <v>No_Umbral</v>
      </c>
      <c r="BS439" s="43" cm="1">
        <f t="array" ref="BS439">_xlfn.IFS(BR439="Umbral_Anticipado",$BQ439-Suspension01Desde+1,BR439="Umbral_Interno",Suspension01Hasta-Suspension01Desde+1,BR439="Umbral_Externo",BQ439-$BO439+1,BR439="Umbral_Tardío",Suspension01Hasta-$BO439+1,BR439="No_Umbral",0)</f>
        <v>0</v>
      </c>
      <c r="BT439" s="42" cm="1">
        <f t="array" ref="BT439">_xlfn.IFS(BR439="Umbral_Anticipado",Suspension01Hasta+BS439,BR439="Umbral_Interno",BQ439+BS439,BR439="Umbral_Externo",Suspension01Hasta+BS439,BR439="Umbral_Tardío",BQ439+BS439,BR439="No_Umbral",BQ439)</f>
        <v>44853</v>
      </c>
      <c r="BU439" s="42" t="str" cm="1">
        <f t="array" ref="BU439">_xlfn.IFS(AND((BO439&lt;Suspension02Desde),(BO439&lt;Suspension02Hasta),(BT439&lt;Suspension02Desde),(BT439&lt;Suspension02Hasta)),"No_Umbral",AND((BO439&gt;Suspension02Desde),(BO439&gt;Suspension02Hasta),(BT439&gt;Suspension02Desde),(BT439&gt;Suspension02Hasta)),"No_Umbral",AND((BO439&lt;=Suspension02Desde),(BO439&lt;=Suspension02Hasta),(BT439&gt;=Suspension02Desde),(BT439&lt;=Suspension02Hasta)),"Umbral_Anticipado",AND((BO439&lt;=Suspension02Desde),(BO439&lt;=Suspension02Hasta),(BT439&gt;=Suspension02Desde),(BT439&gt;=Suspension02Hasta)),"Umbral_Interno",AND((BO439&gt;=Suspension02Desde),(BO439&lt;=Suspension02Hasta),(BT439&gt;=Suspension02Desde),(BT439&lt;=Suspension02Hasta)),"Umbral_Externo",AND((BO439&gt;=Suspension02Desde),(BO439&lt;=Suspension02Hasta),(BT439&gt;=Suspension02Desde),(BT439&gt;=Suspension02Hasta)),"Umbral_Tardío")</f>
        <v>No_Umbral</v>
      </c>
      <c r="BV439" s="43" cm="1">
        <f t="array" ref="BV439">_xlfn.IFS(BU439="Umbral_Anticipado",BT439-Suspension02Desde+1,BU439="Umbral_Interno",Suspension02Hasta-Suspension02Desde+1,BU439="Umbral_Externo",BT439-$BO439+1,BU439="Umbral_Tardío",Suspension02Hasta-$BO439+1,BU439="No_Umbral",0)</f>
        <v>0</v>
      </c>
      <c r="BW439" s="41" cm="1">
        <f t="array" ref="BW439">_xlfn.IFS(BU439="Umbral_Anticipado",Suspension02Hasta+BV439,BU439="Umbral_Interno",BT439+BV439,BU439="Umbral_Externo",Suspension02Hasta+BV439,BU439="Umbral_Tardío",BT439+BV439,BU439="No_Umbral",BT439)</f>
        <v>44853</v>
      </c>
      <c r="BX439" s="40">
        <f t="shared" si="88"/>
        <v>44854</v>
      </c>
      <c r="BY439" s="41">
        <f t="shared" si="89"/>
        <v>45583</v>
      </c>
      <c r="BZ439" s="42" t="str" cm="1">
        <f t="array" ref="BZ439">_xlfn.IFS(AND((BW439&lt;Suspension01Desde),(BW439&lt;Suspension01Hasta),(BY439&lt;Suspension01Desde),(BY439&lt;Suspension01Hasta)),"No_Umbral",AND((BW439&gt;Suspension01Desde),(BW439&gt;Suspension01Hasta),(BY439&gt;Suspension01Desde),(BY439&gt;Suspension01Hasta)),"No_Umbral",AND((BW439&lt;=Suspension01Desde),(BW439&lt;=Suspension01Hasta),(BY439&gt;=Suspension01Desde),(BY439&lt;=Suspension01Hasta)),"Umbral_Anticipado",AND((BW439&lt;=Suspension01Desde),(BW439&lt;=Suspension01Hasta),(BY439&gt;=Suspension01Desde),(BY439&gt;=Suspension01Hasta)),"Umbral_Interno",AND((BW439&gt;=Suspension01Desde),(BW439&lt;=Suspension01Hasta),(BY439&gt;=Suspension01Desde),(BY439&lt;=Suspension01Hasta)),"Umbral_Externo",AND((BW439&gt;=Suspension01Desde),(BW439&lt;=Suspension01Hasta),(BY439&gt;=Suspension01Desde),(BY439&gt;=Suspension01Hasta)),"Umbral_Tardío")</f>
        <v>No_Umbral</v>
      </c>
      <c r="CA439" s="43" cm="1">
        <f t="array" ref="CA439">_xlfn.IFS(BZ439="Umbral_Anticipado",$BI439-Suspension01Desde+1,BZ439="Umbral_Interno",Suspension01Hasta-Suspension01Desde+1,BZ439="Umbral_Externo",BY439-$BH439+1,BZ439="Umbral_Tardío",Suspension01Hasta-$BH439+1,BZ439="No_Umbral",0)</f>
        <v>0</v>
      </c>
      <c r="CB439" s="42" cm="1">
        <f t="array" ref="CB439">_xlfn.IFS(BZ439="Umbral_Anticipado",Suspension01Hasta+CA439,BZ439="Umbral_Interno",BY439+CA439,BZ439="Umbral_Externo",Suspension01Hasta+CA439,BZ439="Umbral_Tardío",BY439+CA439,BZ439="No_Umbral",BY439)</f>
        <v>45583</v>
      </c>
      <c r="CC439" s="42" t="str" cm="1">
        <f t="array" ref="CC439">_xlfn.IFS(AND((BW439&lt;Suspension02Desde),(BW439&lt;Suspension02Hasta),(CB439&lt;Suspension02Desde),(CB439&lt;Suspension02Hasta)),"No_Umbral",AND((BW439&gt;Suspension02Desde),(BW439&gt;Suspension02Hasta),(CB439&gt;Suspension02Desde),(CB439&gt;Suspension02Hasta)),"No_Umbral",AND((BW439&lt;=Suspension02Desde),(BW439&lt;=Suspension02Hasta),(CB439&gt;=Suspension02Desde),(CB439&lt;=Suspension02Hasta)),"Umbral_Anticipado",AND((BW439&lt;=Suspension02Desde),(BW439&lt;=Suspension02Hasta),(CB439&gt;=Suspension02Desde),(CB439&gt;=Suspension02Hasta)),"Umbral_Interno",AND((BW439&gt;=Suspension02Desde),(BW439&lt;=Suspension02Hasta),(CB439&gt;=Suspension02Desde),(CB439&lt;=Suspension02Hasta)),"Umbral_Externo",AND((BW439&gt;=Suspension02Desde),(BW439&lt;=Suspension02Hasta),(CB439&gt;=Suspension02Desde),(CB439&gt;=Suspension02Hasta)),"Umbral_Tardío")</f>
        <v>No_Umbral</v>
      </c>
      <c r="CD439" s="43" cm="1">
        <f t="array" ref="CD439">_xlfn.IFS(CC439="Umbral_Anticipado",CB439-Suspension02Desde+1,CC439="Umbral_Interno",Suspension02Hasta-Suspension02Desde+1,CC439="Umbral_Externo",CB439-$BH439+1,CC439="Umbral_Tardío",Suspension02Hasta-$BH439+1,CC439="No_Umbral",0)</f>
        <v>0</v>
      </c>
      <c r="CE439" s="41" cm="1">
        <f t="array" ref="CE439">_xlfn.IFS(CC439="Umbral_Anticipado",Suspension02Hasta+CD439,CC439="Umbral_Interno",CB439+CD439,CC439="Umbral_Externo",Suspension02Hasta+CD439,CC439="Umbral_Tardío",CB439+CD439,CC439="No_Umbral",CB439)</f>
        <v>45583</v>
      </c>
      <c r="CF439" s="40">
        <f t="shared" si="90"/>
        <v>45585</v>
      </c>
    </row>
    <row r="440" spans="1:84" s="22" customFormat="1" ht="20.25" customHeight="1">
      <c r="A440" s="77" t="s">
        <v>3642</v>
      </c>
      <c r="B440" s="77" t="str">
        <f t="shared" si="91"/>
        <v>2020</v>
      </c>
      <c r="C440" s="77" t="s">
        <v>3643</v>
      </c>
      <c r="D440" s="77" t="s">
        <v>3501</v>
      </c>
      <c r="E440" s="77" t="s">
        <v>3258</v>
      </c>
      <c r="F440" s="94" t="s">
        <v>3305</v>
      </c>
      <c r="G440" s="201" t="s">
        <v>3644</v>
      </c>
      <c r="H440" s="201">
        <v>44260</v>
      </c>
      <c r="I440" s="77" t="s">
        <v>110</v>
      </c>
      <c r="J440" s="77"/>
      <c r="K440" s="78"/>
      <c r="L440" s="77" t="str">
        <f>VLOOKUP(MONTH($K440),TablaMeses[],2,FALSE)</f>
        <v>01 ENERO</v>
      </c>
      <c r="M440" s="77">
        <f>YEAR($K440)</f>
        <v>1900</v>
      </c>
      <c r="N440" s="77"/>
      <c r="O440" s="201"/>
      <c r="P440" s="77"/>
      <c r="Q440" s="77"/>
      <c r="R440" s="201"/>
      <c r="S440" s="77"/>
      <c r="T440" s="77"/>
      <c r="U440" s="201"/>
      <c r="V440" s="77"/>
      <c r="W440" s="77"/>
      <c r="X440" s="201"/>
      <c r="Y440" s="77"/>
      <c r="Z440" s="201"/>
      <c r="AA440" s="77"/>
      <c r="AB440" s="201"/>
      <c r="AC440" s="79"/>
      <c r="AD440" s="77"/>
      <c r="AE440" s="77"/>
      <c r="AF440" s="77"/>
      <c r="AG440" s="77"/>
      <c r="AH440" s="77"/>
      <c r="AI440" s="78"/>
      <c r="AJ440" s="77"/>
      <c r="AK440" s="77"/>
      <c r="AL440" s="77"/>
      <c r="AM440" s="78"/>
      <c r="AN440" s="77"/>
      <c r="AO440" s="77"/>
      <c r="AP440" s="77"/>
      <c r="AQ440" s="77"/>
      <c r="AR440" s="78"/>
      <c r="AS440" s="77"/>
      <c r="AT440" s="78"/>
      <c r="AU440" s="78"/>
      <c r="AV440" s="78">
        <v>45884</v>
      </c>
      <c r="AW440" s="77">
        <f t="shared" si="99"/>
        <v>33</v>
      </c>
      <c r="AX440" s="77">
        <f t="shared" si="97"/>
        <v>2025</v>
      </c>
      <c r="AY440" s="84" t="s">
        <v>116</v>
      </c>
      <c r="AZ440" s="81" t="s">
        <v>3645</v>
      </c>
      <c r="BC440" s="25" t="s">
        <v>1646</v>
      </c>
      <c r="BD440" s="25" t="s">
        <v>674</v>
      </c>
      <c r="BE440" s="25">
        <v>120</v>
      </c>
      <c r="BF440" s="25">
        <v>60</v>
      </c>
      <c r="BG440" s="25">
        <v>730</v>
      </c>
      <c r="BH440" s="40">
        <f t="shared" si="84"/>
        <v>44260</v>
      </c>
      <c r="BI440" s="41">
        <f t="shared" si="85"/>
        <v>44380</v>
      </c>
      <c r="BJ440" s="42" t="str" cm="1">
        <f t="array" ref="BJ440">_xlfn.IFS(AND((BH440&lt;Suspension01Desde),(BH440&lt;Suspension01Hasta),(BI440&lt;Suspension01Desde),(BI440&lt;Suspension01Hasta)),"No_Umbral",AND((BH440&gt;Suspension01Desde),(BH440&gt;Suspension01Hasta),(BI440&gt;Suspension01Desde),(BI440&gt;Suspension01Hasta)),"No_Umbral",AND((BH440&lt;=Suspension01Desde),(BH440&lt;=Suspension01Hasta),(BI440&gt;=Suspension01Desde),(BI440&lt;=Suspension01Hasta)),"Umbral_Anticipado",AND((BH440&lt;=Suspension01Desde),(BH440&lt;=Suspension01Hasta),(BI440&gt;=Suspension01Desde),(BI440&gt;=Suspension01Hasta)),"Umbral_Interno",AND((BH440&gt;=Suspension01Desde),(BH440&lt;=Suspension01Hasta),(BI440&gt;=Suspension01Desde),(BI440&lt;=Suspension01Hasta)),"Umbral_Externo",AND((BH440&gt;=Suspension01Desde),(BH440&lt;=Suspension01Hasta),(BI440&gt;=Suspension01Desde),(BI440&gt;=Suspension01Hasta)),"Umbral_Tardío")</f>
        <v>No_Umbral</v>
      </c>
      <c r="BK440" s="43" cm="1">
        <f t="array" ref="BK440">_xlfn.IFS(BJ440="Umbral_Anticipado",$BI440-Suspension01Desde+1,BJ440="Umbral_Interno",Suspension01Hasta-Suspension01Desde+1,BJ440="Umbral_Externo",BI440-$BH440+1,BJ440="Umbral_Tardío",Suspension01Hasta-$BH440+1,BJ440="No_Umbral",0)</f>
        <v>0</v>
      </c>
      <c r="BL440" s="42" cm="1">
        <f t="array" ref="BL440">_xlfn.IFS(BJ440="Umbral_Anticipado",Suspension01Hasta+BK440,BJ440="Umbral_Interno",BI440+BK440,BJ440="Umbral_Externo",Suspension01Hasta+BK440,BJ440="Umbral_Tardío",BI440+BK440,BJ440="No_Umbral",BI440)</f>
        <v>44380</v>
      </c>
      <c r="BM440" s="42" t="str" cm="1">
        <f t="array" ref="BM440">_xlfn.IFS(AND((BH440&lt;Suspension02Desde),(BH440&lt;Suspension02Hasta),(BL440&lt;Suspension02Desde),(BL440&lt;Suspension02Hasta)),"No_Umbral",AND((BH440&gt;Suspension02Desde),(BH440&gt;Suspension02Hasta),(BL440&gt;Suspension02Desde),(BL440&gt;Suspension02Hasta)),"No_Umbral",AND((BH440&lt;=Suspension02Desde),(BH440&lt;=Suspension02Hasta),(BL440&gt;=Suspension02Desde),(BL440&lt;=Suspension02Hasta)),"Umbral_Anticipado",AND((BH440&lt;=Suspension02Desde),(BH440&lt;=Suspension02Hasta),(BL440&gt;=Suspension02Desde),(BL440&gt;=Suspension02Hasta)),"Umbral_Interno",AND((BH440&gt;=Suspension02Desde),(BH440&lt;=Suspension02Hasta),(BL440&gt;=Suspension02Desde),(BL440&lt;=Suspension02Hasta)),"Umbral_Externo",AND((BH440&gt;=Suspension02Desde),(BH440&lt;=Suspension02Hasta),(BL440&gt;=Suspension02Desde),(BL440&gt;=Suspension02Hasta)),"Umbral_Tardío")</f>
        <v>Umbral_Externo</v>
      </c>
      <c r="BN440" s="43" cm="1">
        <f t="array" ref="BN440">_xlfn.IFS(BM440="Umbral_Anticipado",BL440-Suspension02Desde+1,BM440="Umbral_Interno",Suspension02Hasta-Suspension02Desde+1,BM440="Umbral_Externo",BL440-$BH440+1,BM440="Umbral_Tardío",Suspension02Hasta-$BH440+1,BM440="No_Umbral",0)</f>
        <v>121</v>
      </c>
      <c r="BO440" s="41" cm="1">
        <f t="array" ref="BO440">_xlfn.IFS(BM440="Umbral_Anticipado",Suspension02Hasta+BN440,BM440="Umbral_Interno",BL440+BN440,BM440="Umbral_Externo",Suspension02Hasta+BN440,BM440="Umbral_Tardío",BL440+BN440,BM440="No_Umbral",BL440)</f>
        <v>44793</v>
      </c>
      <c r="BP440" s="40">
        <f t="shared" si="86"/>
        <v>44793</v>
      </c>
      <c r="BQ440" s="41">
        <f t="shared" si="87"/>
        <v>44853</v>
      </c>
      <c r="BR440" s="42" t="str" cm="1">
        <f t="array" ref="BR440">_xlfn.IFS(AND((BO440&lt;Suspension01Desde),(BO440&lt;Suspension01Hasta),(BQ440&lt;Suspension01Desde),(BQ440&lt;Suspension01Hasta)),"No_Umbral",AND((BO440&gt;Suspension01Desde),(BO440&gt;Suspension01Hasta),(BQ440&gt;Suspension01Desde),(BQ440&gt;Suspension01Hasta)),"No_Umbral",AND((BO440&lt;=Suspension01Desde),(BO440&lt;=Suspension01Hasta),(BQ440&gt;=Suspension01Desde),(BQ440&lt;=Suspension01Hasta)),"Umbral_Anticipado",AND((BO440&lt;=Suspension01Desde),(BO440&lt;=Suspension01Hasta),(BQ440&gt;=Suspension01Desde),(BQ440&gt;=Suspension01Hasta)),"Umbral_Interno",AND((BO440&gt;=Suspension01Desde),(BO440&lt;=Suspension01Hasta),(BQ440&gt;=Suspension01Desde),(BQ440&lt;=Suspension01Hasta)),"Umbral_Externo",AND((BO440&gt;=Suspension01Desde),(BO440&lt;=Suspension01Hasta),(BQ440&gt;=Suspension01Desde),(BQ440&gt;=Suspension01Hasta)),"Umbral_Tardío")</f>
        <v>No_Umbral</v>
      </c>
      <c r="BS440" s="43" cm="1">
        <f t="array" ref="BS440">_xlfn.IFS(BR440="Umbral_Anticipado",$BQ440-Suspension01Desde+1,BR440="Umbral_Interno",Suspension01Hasta-Suspension01Desde+1,BR440="Umbral_Externo",BQ440-$BO440+1,BR440="Umbral_Tardío",Suspension01Hasta-$BO440+1,BR440="No_Umbral",0)</f>
        <v>0</v>
      </c>
      <c r="BT440" s="42" cm="1">
        <f t="array" ref="BT440">_xlfn.IFS(BR440="Umbral_Anticipado",Suspension01Hasta+BS440,BR440="Umbral_Interno",BQ440+BS440,BR440="Umbral_Externo",Suspension01Hasta+BS440,BR440="Umbral_Tardío",BQ440+BS440,BR440="No_Umbral",BQ440)</f>
        <v>44853</v>
      </c>
      <c r="BU440" s="42" t="str" cm="1">
        <f t="array" ref="BU440">_xlfn.IFS(AND((BO440&lt;Suspension02Desde),(BO440&lt;Suspension02Hasta),(BT440&lt;Suspension02Desde),(BT440&lt;Suspension02Hasta)),"No_Umbral",AND((BO440&gt;Suspension02Desde),(BO440&gt;Suspension02Hasta),(BT440&gt;Suspension02Desde),(BT440&gt;Suspension02Hasta)),"No_Umbral",AND((BO440&lt;=Suspension02Desde),(BO440&lt;=Suspension02Hasta),(BT440&gt;=Suspension02Desde),(BT440&lt;=Suspension02Hasta)),"Umbral_Anticipado",AND((BO440&lt;=Suspension02Desde),(BO440&lt;=Suspension02Hasta),(BT440&gt;=Suspension02Desde),(BT440&gt;=Suspension02Hasta)),"Umbral_Interno",AND((BO440&gt;=Suspension02Desde),(BO440&lt;=Suspension02Hasta),(BT440&gt;=Suspension02Desde),(BT440&lt;=Suspension02Hasta)),"Umbral_Externo",AND((BO440&gt;=Suspension02Desde),(BO440&lt;=Suspension02Hasta),(BT440&gt;=Suspension02Desde),(BT440&gt;=Suspension02Hasta)),"Umbral_Tardío")</f>
        <v>No_Umbral</v>
      </c>
      <c r="BV440" s="43" cm="1">
        <f t="array" ref="BV440">_xlfn.IFS(BU440="Umbral_Anticipado",BT440-Suspension02Desde+1,BU440="Umbral_Interno",Suspension02Hasta-Suspension02Desde+1,BU440="Umbral_Externo",BT440-$BO440+1,BU440="Umbral_Tardío",Suspension02Hasta-$BO440+1,BU440="No_Umbral",0)</f>
        <v>0</v>
      </c>
      <c r="BW440" s="41" cm="1">
        <f t="array" ref="BW440">_xlfn.IFS(BU440="Umbral_Anticipado",Suspension02Hasta+BV440,BU440="Umbral_Interno",BT440+BV440,BU440="Umbral_Externo",Suspension02Hasta+BV440,BU440="Umbral_Tardío",BT440+BV440,BU440="No_Umbral",BT440)</f>
        <v>44853</v>
      </c>
      <c r="BX440" s="40">
        <f t="shared" si="88"/>
        <v>44854</v>
      </c>
      <c r="BY440" s="41">
        <f t="shared" si="89"/>
        <v>45583</v>
      </c>
      <c r="BZ440" s="42" t="str" cm="1">
        <f t="array" ref="BZ440">_xlfn.IFS(AND((BW440&lt;Suspension01Desde),(BW440&lt;Suspension01Hasta),(BY440&lt;Suspension01Desde),(BY440&lt;Suspension01Hasta)),"No_Umbral",AND((BW440&gt;Suspension01Desde),(BW440&gt;Suspension01Hasta),(BY440&gt;Suspension01Desde),(BY440&gt;Suspension01Hasta)),"No_Umbral",AND((BW440&lt;=Suspension01Desde),(BW440&lt;=Suspension01Hasta),(BY440&gt;=Suspension01Desde),(BY440&lt;=Suspension01Hasta)),"Umbral_Anticipado",AND((BW440&lt;=Suspension01Desde),(BW440&lt;=Suspension01Hasta),(BY440&gt;=Suspension01Desde),(BY440&gt;=Suspension01Hasta)),"Umbral_Interno",AND((BW440&gt;=Suspension01Desde),(BW440&lt;=Suspension01Hasta),(BY440&gt;=Suspension01Desde),(BY440&lt;=Suspension01Hasta)),"Umbral_Externo",AND((BW440&gt;=Suspension01Desde),(BW440&lt;=Suspension01Hasta),(BY440&gt;=Suspension01Desde),(BY440&gt;=Suspension01Hasta)),"Umbral_Tardío")</f>
        <v>No_Umbral</v>
      </c>
      <c r="CA440" s="43" cm="1">
        <f t="array" ref="CA440">_xlfn.IFS(BZ440="Umbral_Anticipado",$BI440-Suspension01Desde+1,BZ440="Umbral_Interno",Suspension01Hasta-Suspension01Desde+1,BZ440="Umbral_Externo",BY440-$BH440+1,BZ440="Umbral_Tardío",Suspension01Hasta-$BH440+1,BZ440="No_Umbral",0)</f>
        <v>0</v>
      </c>
      <c r="CB440" s="42" cm="1">
        <f t="array" ref="CB440">_xlfn.IFS(BZ440="Umbral_Anticipado",Suspension01Hasta+CA440,BZ440="Umbral_Interno",BY440+CA440,BZ440="Umbral_Externo",Suspension01Hasta+CA440,BZ440="Umbral_Tardío",BY440+CA440,BZ440="No_Umbral",BY440)</f>
        <v>45583</v>
      </c>
      <c r="CC440" s="42" t="str" cm="1">
        <f t="array" ref="CC440">_xlfn.IFS(AND((BW440&lt;Suspension02Desde),(BW440&lt;Suspension02Hasta),(CB440&lt;Suspension02Desde),(CB440&lt;Suspension02Hasta)),"No_Umbral",AND((BW440&gt;Suspension02Desde),(BW440&gt;Suspension02Hasta),(CB440&gt;Suspension02Desde),(CB440&gt;Suspension02Hasta)),"No_Umbral",AND((BW440&lt;=Suspension02Desde),(BW440&lt;=Suspension02Hasta),(CB440&gt;=Suspension02Desde),(CB440&lt;=Suspension02Hasta)),"Umbral_Anticipado",AND((BW440&lt;=Suspension02Desde),(BW440&lt;=Suspension02Hasta),(CB440&gt;=Suspension02Desde),(CB440&gt;=Suspension02Hasta)),"Umbral_Interno",AND((BW440&gt;=Suspension02Desde),(BW440&lt;=Suspension02Hasta),(CB440&gt;=Suspension02Desde),(CB440&lt;=Suspension02Hasta)),"Umbral_Externo",AND((BW440&gt;=Suspension02Desde),(BW440&lt;=Suspension02Hasta),(CB440&gt;=Suspension02Desde),(CB440&gt;=Suspension02Hasta)),"Umbral_Tardío")</f>
        <v>No_Umbral</v>
      </c>
      <c r="CD440" s="43" cm="1">
        <f t="array" ref="CD440">_xlfn.IFS(CC440="Umbral_Anticipado",CB440-Suspension02Desde+1,CC440="Umbral_Interno",Suspension02Hasta-Suspension02Desde+1,CC440="Umbral_Externo",CB440-$BH440+1,CC440="Umbral_Tardío",Suspension02Hasta-$BH440+1,CC440="No_Umbral",0)</f>
        <v>0</v>
      </c>
      <c r="CE440" s="41" cm="1">
        <f t="array" ref="CE440">_xlfn.IFS(CC440="Umbral_Anticipado",Suspension02Hasta+CD440,CC440="Umbral_Interno",CB440+CD440,CC440="Umbral_Externo",Suspension02Hasta+CD440,CC440="Umbral_Tardío",CB440+CD440,CC440="No_Umbral",CB440)</f>
        <v>45583</v>
      </c>
      <c r="CF440" s="40">
        <f t="shared" si="90"/>
        <v>45585</v>
      </c>
    </row>
    <row r="441" spans="1:84" s="22" customFormat="1" ht="20.25" customHeight="1">
      <c r="A441" s="94" t="s">
        <v>3646</v>
      </c>
      <c r="B441" s="77" t="str">
        <f t="shared" si="91"/>
        <v>2020</v>
      </c>
      <c r="C441" s="84"/>
      <c r="D441" s="94" t="s">
        <v>3647</v>
      </c>
      <c r="E441" s="94"/>
      <c r="F441" s="77" t="s">
        <v>165</v>
      </c>
      <c r="G441" s="212" t="s">
        <v>823</v>
      </c>
      <c r="H441" s="212">
        <v>44286</v>
      </c>
      <c r="I441" s="94"/>
      <c r="J441" s="84"/>
      <c r="K441" s="99"/>
      <c r="L441" s="84" t="str">
        <f>VLOOKUP(MONTH($K441),TablaMeses[],2,FALSE)</f>
        <v>01 ENERO</v>
      </c>
      <c r="M441" s="84">
        <f>YEAR($K441)</f>
        <v>1900</v>
      </c>
      <c r="N441" s="84"/>
      <c r="O441" s="202"/>
      <c r="P441" s="84"/>
      <c r="Q441" s="84"/>
      <c r="R441" s="201"/>
      <c r="S441" s="84"/>
      <c r="T441" s="84"/>
      <c r="U441" s="201"/>
      <c r="V441" s="84"/>
      <c r="W441" s="84"/>
      <c r="X441" s="201"/>
      <c r="Y441" s="84"/>
      <c r="Z441" s="201"/>
      <c r="AA441" s="84"/>
      <c r="AB441" s="201"/>
      <c r="AC441" s="100" t="s">
        <v>416</v>
      </c>
      <c r="AD441" s="84" t="s">
        <v>145</v>
      </c>
      <c r="AE441" s="84"/>
      <c r="AF441" s="84"/>
      <c r="AG441" s="101" t="s">
        <v>3648</v>
      </c>
      <c r="AH441" s="84"/>
      <c r="AI441" s="99"/>
      <c r="AJ441" s="84"/>
      <c r="AK441" s="84"/>
      <c r="AL441" s="84"/>
      <c r="AM441" s="99"/>
      <c r="AN441" s="84"/>
      <c r="AO441" s="84"/>
      <c r="AP441" s="84"/>
      <c r="AQ441" s="84"/>
      <c r="AR441" s="99"/>
      <c r="AS441" s="84"/>
      <c r="AT441" s="99"/>
      <c r="AU441" s="99"/>
      <c r="AV441" s="99"/>
      <c r="AW441" s="84">
        <f t="shared" si="99"/>
        <v>1</v>
      </c>
      <c r="AX441" s="84">
        <f t="shared" si="97"/>
        <v>1900</v>
      </c>
      <c r="AY441" s="84" t="s">
        <v>103</v>
      </c>
      <c r="AZ441" s="97"/>
      <c r="BC441" s="25" t="s">
        <v>2769</v>
      </c>
      <c r="BD441" s="25" t="s">
        <v>1641</v>
      </c>
      <c r="BE441" s="25">
        <v>120</v>
      </c>
      <c r="BF441" s="25">
        <v>60</v>
      </c>
      <c r="BG441" s="25">
        <v>730</v>
      </c>
      <c r="BH441" s="40">
        <f t="shared" si="84"/>
        <v>44286</v>
      </c>
      <c r="BI441" s="41">
        <f t="shared" si="85"/>
        <v>44406</v>
      </c>
      <c r="BJ441" s="42" t="str" cm="1">
        <f t="array" ref="BJ441">_xlfn.IFS(AND((BH441&lt;Suspension01Desde),(BH441&lt;Suspension01Hasta),(BI441&lt;Suspension01Desde),(BI441&lt;Suspension01Hasta)),"No_Umbral",AND((BH441&gt;Suspension01Desde),(BH441&gt;Suspension01Hasta),(BI441&gt;Suspension01Desde),(BI441&gt;Suspension01Hasta)),"No_Umbral",AND((BH441&lt;=Suspension01Desde),(BH441&lt;=Suspension01Hasta),(BI441&gt;=Suspension01Desde),(BI441&lt;=Suspension01Hasta)),"Umbral_Anticipado",AND((BH441&lt;=Suspension01Desde),(BH441&lt;=Suspension01Hasta),(BI441&gt;=Suspension01Desde),(BI441&gt;=Suspension01Hasta)),"Umbral_Interno",AND((BH441&gt;=Suspension01Desde),(BH441&lt;=Suspension01Hasta),(BI441&gt;=Suspension01Desde),(BI441&lt;=Suspension01Hasta)),"Umbral_Externo",AND((BH441&gt;=Suspension01Desde),(BH441&lt;=Suspension01Hasta),(BI441&gt;=Suspension01Desde),(BI441&gt;=Suspension01Hasta)),"Umbral_Tardío")</f>
        <v>No_Umbral</v>
      </c>
      <c r="BK441" s="43" cm="1">
        <f t="array" ref="BK441">_xlfn.IFS(BJ441="Umbral_Anticipado",$BI441-Suspension01Desde+1,BJ441="Umbral_Interno",Suspension01Hasta-Suspension01Desde+1,BJ441="Umbral_Externo",BI441-$BH441+1,BJ441="Umbral_Tardío",Suspension01Hasta-$BH441+1,BJ441="No_Umbral",0)</f>
        <v>0</v>
      </c>
      <c r="BL441" s="42" cm="1">
        <f t="array" ref="BL441">_xlfn.IFS(BJ441="Umbral_Anticipado",Suspension01Hasta+BK441,BJ441="Umbral_Interno",BI441+BK441,BJ441="Umbral_Externo",Suspension01Hasta+BK441,BJ441="Umbral_Tardío",BI441+BK441,BJ441="No_Umbral",BI441)</f>
        <v>44406</v>
      </c>
      <c r="BM441" s="42" t="str" cm="1">
        <f t="array" ref="BM441">_xlfn.IFS(AND((BH441&lt;Suspension02Desde),(BH441&lt;Suspension02Hasta),(BL441&lt;Suspension02Desde),(BL441&lt;Suspension02Hasta)),"No_Umbral",AND((BH441&gt;Suspension02Desde),(BH441&gt;Suspension02Hasta),(BL441&gt;Suspension02Desde),(BL441&gt;Suspension02Hasta)),"No_Umbral",AND((BH441&lt;=Suspension02Desde),(BH441&lt;=Suspension02Hasta),(BL441&gt;=Suspension02Desde),(BL441&lt;=Suspension02Hasta)),"Umbral_Anticipado",AND((BH441&lt;=Suspension02Desde),(BH441&lt;=Suspension02Hasta),(BL441&gt;=Suspension02Desde),(BL441&gt;=Suspension02Hasta)),"Umbral_Interno",AND((BH441&gt;=Suspension02Desde),(BH441&lt;=Suspension02Hasta),(BL441&gt;=Suspension02Desde),(BL441&lt;=Suspension02Hasta)),"Umbral_Externo",AND((BH441&gt;=Suspension02Desde),(BH441&lt;=Suspension02Hasta),(BL441&gt;=Suspension02Desde),(BL441&gt;=Suspension02Hasta)),"Umbral_Tardío")</f>
        <v>Umbral_Externo</v>
      </c>
      <c r="BN441" s="43" cm="1">
        <f t="array" ref="BN441">_xlfn.IFS(BM441="Umbral_Anticipado",BL441-Suspension02Desde+1,BM441="Umbral_Interno",Suspension02Hasta-Suspension02Desde+1,BM441="Umbral_Externo",BL441-$BH441+1,BM441="Umbral_Tardío",Suspension02Hasta-$BH441+1,BM441="No_Umbral",0)</f>
        <v>121</v>
      </c>
      <c r="BO441" s="41" cm="1">
        <f t="array" ref="BO441">_xlfn.IFS(BM441="Umbral_Anticipado",Suspension02Hasta+BN441,BM441="Umbral_Interno",BL441+BN441,BM441="Umbral_Externo",Suspension02Hasta+BN441,BM441="Umbral_Tardío",BL441+BN441,BM441="No_Umbral",BL441)</f>
        <v>44793</v>
      </c>
      <c r="BP441" s="40">
        <f t="shared" si="86"/>
        <v>44793</v>
      </c>
      <c r="BQ441" s="41">
        <f t="shared" si="87"/>
        <v>44853</v>
      </c>
      <c r="BR441" s="42" t="str" cm="1">
        <f t="array" ref="BR441">_xlfn.IFS(AND((BO441&lt;Suspension01Desde),(BO441&lt;Suspension01Hasta),(BQ441&lt;Suspension01Desde),(BQ441&lt;Suspension01Hasta)),"No_Umbral",AND((BO441&gt;Suspension01Desde),(BO441&gt;Suspension01Hasta),(BQ441&gt;Suspension01Desde),(BQ441&gt;Suspension01Hasta)),"No_Umbral",AND((BO441&lt;=Suspension01Desde),(BO441&lt;=Suspension01Hasta),(BQ441&gt;=Suspension01Desde),(BQ441&lt;=Suspension01Hasta)),"Umbral_Anticipado",AND((BO441&lt;=Suspension01Desde),(BO441&lt;=Suspension01Hasta),(BQ441&gt;=Suspension01Desde),(BQ441&gt;=Suspension01Hasta)),"Umbral_Interno",AND((BO441&gt;=Suspension01Desde),(BO441&lt;=Suspension01Hasta),(BQ441&gt;=Suspension01Desde),(BQ441&lt;=Suspension01Hasta)),"Umbral_Externo",AND((BO441&gt;=Suspension01Desde),(BO441&lt;=Suspension01Hasta),(BQ441&gt;=Suspension01Desde),(BQ441&gt;=Suspension01Hasta)),"Umbral_Tardío")</f>
        <v>No_Umbral</v>
      </c>
      <c r="BS441" s="43" cm="1">
        <f t="array" ref="BS441">_xlfn.IFS(BR441="Umbral_Anticipado",$BQ441-Suspension01Desde+1,BR441="Umbral_Interno",Suspension01Hasta-Suspension01Desde+1,BR441="Umbral_Externo",BQ441-$BO441+1,BR441="Umbral_Tardío",Suspension01Hasta-$BO441+1,BR441="No_Umbral",0)</f>
        <v>0</v>
      </c>
      <c r="BT441" s="42" cm="1">
        <f t="array" ref="BT441">_xlfn.IFS(BR441="Umbral_Anticipado",Suspension01Hasta+BS441,BR441="Umbral_Interno",BQ441+BS441,BR441="Umbral_Externo",Suspension01Hasta+BS441,BR441="Umbral_Tardío",BQ441+BS441,BR441="No_Umbral",BQ441)</f>
        <v>44853</v>
      </c>
      <c r="BU441" s="42" t="str" cm="1">
        <f t="array" ref="BU441">_xlfn.IFS(AND((BO441&lt;Suspension02Desde),(BO441&lt;Suspension02Hasta),(BT441&lt;Suspension02Desde),(BT441&lt;Suspension02Hasta)),"No_Umbral",AND((BO441&gt;Suspension02Desde),(BO441&gt;Suspension02Hasta),(BT441&gt;Suspension02Desde),(BT441&gt;Suspension02Hasta)),"No_Umbral",AND((BO441&lt;=Suspension02Desde),(BO441&lt;=Suspension02Hasta),(BT441&gt;=Suspension02Desde),(BT441&lt;=Suspension02Hasta)),"Umbral_Anticipado",AND((BO441&lt;=Suspension02Desde),(BO441&lt;=Suspension02Hasta),(BT441&gt;=Suspension02Desde),(BT441&gt;=Suspension02Hasta)),"Umbral_Interno",AND((BO441&gt;=Suspension02Desde),(BO441&lt;=Suspension02Hasta),(BT441&gt;=Suspension02Desde),(BT441&lt;=Suspension02Hasta)),"Umbral_Externo",AND((BO441&gt;=Suspension02Desde),(BO441&lt;=Suspension02Hasta),(BT441&gt;=Suspension02Desde),(BT441&gt;=Suspension02Hasta)),"Umbral_Tardío")</f>
        <v>No_Umbral</v>
      </c>
      <c r="BV441" s="43" cm="1">
        <f t="array" ref="BV441">_xlfn.IFS(BU441="Umbral_Anticipado",BT441-Suspension02Desde+1,BU441="Umbral_Interno",Suspension02Hasta-Suspension02Desde+1,BU441="Umbral_Externo",BT441-$BO441+1,BU441="Umbral_Tardío",Suspension02Hasta-$BO441+1,BU441="No_Umbral",0)</f>
        <v>0</v>
      </c>
      <c r="BW441" s="41" cm="1">
        <f t="array" ref="BW441">_xlfn.IFS(BU441="Umbral_Anticipado",Suspension02Hasta+BV441,BU441="Umbral_Interno",BT441+BV441,BU441="Umbral_Externo",Suspension02Hasta+BV441,BU441="Umbral_Tardío",BT441+BV441,BU441="No_Umbral",BT441)</f>
        <v>44853</v>
      </c>
      <c r="BX441" s="40">
        <f t="shared" si="88"/>
        <v>44854</v>
      </c>
      <c r="BY441" s="41">
        <f t="shared" si="89"/>
        <v>45583</v>
      </c>
      <c r="BZ441" s="42" t="str" cm="1">
        <f t="array" ref="BZ441">_xlfn.IFS(AND((BW441&lt;Suspension01Desde),(BW441&lt;Suspension01Hasta),(BY441&lt;Suspension01Desde),(BY441&lt;Suspension01Hasta)),"No_Umbral",AND((BW441&gt;Suspension01Desde),(BW441&gt;Suspension01Hasta),(BY441&gt;Suspension01Desde),(BY441&gt;Suspension01Hasta)),"No_Umbral",AND((BW441&lt;=Suspension01Desde),(BW441&lt;=Suspension01Hasta),(BY441&gt;=Suspension01Desde),(BY441&lt;=Suspension01Hasta)),"Umbral_Anticipado",AND((BW441&lt;=Suspension01Desde),(BW441&lt;=Suspension01Hasta),(BY441&gt;=Suspension01Desde),(BY441&gt;=Suspension01Hasta)),"Umbral_Interno",AND((BW441&gt;=Suspension01Desde),(BW441&lt;=Suspension01Hasta),(BY441&gt;=Suspension01Desde),(BY441&lt;=Suspension01Hasta)),"Umbral_Externo",AND((BW441&gt;=Suspension01Desde),(BW441&lt;=Suspension01Hasta),(BY441&gt;=Suspension01Desde),(BY441&gt;=Suspension01Hasta)),"Umbral_Tardío")</f>
        <v>No_Umbral</v>
      </c>
      <c r="CA441" s="43" cm="1">
        <f t="array" ref="CA441">_xlfn.IFS(BZ441="Umbral_Anticipado",$BI441-Suspension01Desde+1,BZ441="Umbral_Interno",Suspension01Hasta-Suspension01Desde+1,BZ441="Umbral_Externo",BY441-$BH441+1,BZ441="Umbral_Tardío",Suspension01Hasta-$BH441+1,BZ441="No_Umbral",0)</f>
        <v>0</v>
      </c>
      <c r="CB441" s="42" cm="1">
        <f t="array" ref="CB441">_xlfn.IFS(BZ441="Umbral_Anticipado",Suspension01Hasta+CA441,BZ441="Umbral_Interno",BY441+CA441,BZ441="Umbral_Externo",Suspension01Hasta+CA441,BZ441="Umbral_Tardío",BY441+CA441,BZ441="No_Umbral",BY441)</f>
        <v>45583</v>
      </c>
      <c r="CC441" s="42" t="str" cm="1">
        <f t="array" ref="CC441">_xlfn.IFS(AND((BW441&lt;Suspension02Desde),(BW441&lt;Suspension02Hasta),(CB441&lt;Suspension02Desde),(CB441&lt;Suspension02Hasta)),"No_Umbral",AND((BW441&gt;Suspension02Desde),(BW441&gt;Suspension02Hasta),(CB441&gt;Suspension02Desde),(CB441&gt;Suspension02Hasta)),"No_Umbral",AND((BW441&lt;=Suspension02Desde),(BW441&lt;=Suspension02Hasta),(CB441&gt;=Suspension02Desde),(CB441&lt;=Suspension02Hasta)),"Umbral_Anticipado",AND((BW441&lt;=Suspension02Desde),(BW441&lt;=Suspension02Hasta),(CB441&gt;=Suspension02Desde),(CB441&gt;=Suspension02Hasta)),"Umbral_Interno",AND((BW441&gt;=Suspension02Desde),(BW441&lt;=Suspension02Hasta),(CB441&gt;=Suspension02Desde),(CB441&lt;=Suspension02Hasta)),"Umbral_Externo",AND((BW441&gt;=Suspension02Desde),(BW441&lt;=Suspension02Hasta),(CB441&gt;=Suspension02Desde),(CB441&gt;=Suspension02Hasta)),"Umbral_Tardío")</f>
        <v>No_Umbral</v>
      </c>
      <c r="CD441" s="43" cm="1">
        <f t="array" ref="CD441">_xlfn.IFS(CC441="Umbral_Anticipado",CB441-Suspension02Desde+1,CC441="Umbral_Interno",Suspension02Hasta-Suspension02Desde+1,CC441="Umbral_Externo",CB441-$BH441+1,CC441="Umbral_Tardío",Suspension02Hasta-$BH441+1,CC441="No_Umbral",0)</f>
        <v>0</v>
      </c>
      <c r="CE441" s="41" cm="1">
        <f t="array" ref="CE441">_xlfn.IFS(CC441="Umbral_Anticipado",Suspension02Hasta+CD441,CC441="Umbral_Interno",CB441+CD441,CC441="Umbral_Externo",Suspension02Hasta+CD441,CC441="Umbral_Tardío",CB441+CD441,CC441="No_Umbral",CB441)</f>
        <v>45583</v>
      </c>
      <c r="CF441" s="40">
        <f t="shared" si="90"/>
        <v>45585</v>
      </c>
    </row>
    <row r="442" spans="1:84" s="22" customFormat="1" ht="20.25" customHeight="1">
      <c r="A442" s="77" t="s">
        <v>3649</v>
      </c>
      <c r="B442" s="77" t="str">
        <f t="shared" si="91"/>
        <v>2020</v>
      </c>
      <c r="C442" s="77" t="s">
        <v>3650</v>
      </c>
      <c r="D442" s="77" t="s">
        <v>3651</v>
      </c>
      <c r="E442" s="77" t="s">
        <v>943</v>
      </c>
      <c r="F442" s="77" t="s">
        <v>130</v>
      </c>
      <c r="G442" s="201">
        <v>44134</v>
      </c>
      <c r="H442" s="201">
        <v>45167</v>
      </c>
      <c r="I442" s="77" t="s">
        <v>131</v>
      </c>
      <c r="J442" s="77" t="s">
        <v>93</v>
      </c>
      <c r="K442" s="78" t="s">
        <v>3652</v>
      </c>
      <c r="L442" s="77" t="s">
        <v>1593</v>
      </c>
      <c r="M442" s="77">
        <v>2026</v>
      </c>
      <c r="N442" s="77" t="s">
        <v>170</v>
      </c>
      <c r="O442" s="201" t="s">
        <v>3653</v>
      </c>
      <c r="P442" s="77"/>
      <c r="Q442" s="77" t="s">
        <v>170</v>
      </c>
      <c r="R442" s="201">
        <v>46083</v>
      </c>
      <c r="S442" s="77" t="s">
        <v>3654</v>
      </c>
      <c r="T442" s="77" t="s">
        <v>170</v>
      </c>
      <c r="U442" s="201" t="s">
        <v>3655</v>
      </c>
      <c r="V442" s="77" t="s">
        <v>3656</v>
      </c>
      <c r="W442" s="77"/>
      <c r="X442" s="201"/>
      <c r="Y442" s="77" t="s">
        <v>170</v>
      </c>
      <c r="Z442" s="201" t="s">
        <v>3657</v>
      </c>
      <c r="AA442" s="77" t="s">
        <v>170</v>
      </c>
      <c r="AB442" s="201" t="s">
        <v>3658</v>
      </c>
      <c r="AC442" s="79" t="s">
        <v>3659</v>
      </c>
      <c r="AD442" s="77" t="s">
        <v>145</v>
      </c>
      <c r="AE442" s="77"/>
      <c r="AF442" s="77"/>
      <c r="AG442" s="80" t="s">
        <v>3660</v>
      </c>
      <c r="AH442" s="77"/>
      <c r="AI442" s="78"/>
      <c r="AJ442" s="77"/>
      <c r="AK442" s="77"/>
      <c r="AL442" s="77"/>
      <c r="AM442" s="78"/>
      <c r="AN442" s="77"/>
      <c r="AO442" s="77"/>
      <c r="AP442" s="77"/>
      <c r="AQ442" s="77"/>
      <c r="AR442" s="78"/>
      <c r="AS442" s="77"/>
      <c r="AT442" s="78"/>
      <c r="AU442" s="78"/>
      <c r="AV442" s="78">
        <v>46080</v>
      </c>
      <c r="AW442" s="77">
        <f t="shared" si="99"/>
        <v>9</v>
      </c>
      <c r="AX442" s="77">
        <f t="shared" si="97"/>
        <v>2026</v>
      </c>
      <c r="AY442" s="84" t="s">
        <v>103</v>
      </c>
      <c r="AZ442" s="81" t="s">
        <v>352</v>
      </c>
      <c r="BC442" s="25" t="s">
        <v>2924</v>
      </c>
      <c r="BD442" s="25" t="s">
        <v>674</v>
      </c>
      <c r="BE442" s="25">
        <v>120</v>
      </c>
      <c r="BF442" s="25">
        <v>60</v>
      </c>
      <c r="BG442" s="25">
        <v>730</v>
      </c>
      <c r="BH442" s="40">
        <f t="shared" si="84"/>
        <v>45167</v>
      </c>
      <c r="BI442" s="41">
        <f t="shared" si="85"/>
        <v>45287</v>
      </c>
      <c r="BJ442" s="42" t="str" cm="1">
        <f t="array" ref="BJ442">_xlfn.IFS(AND((BH442&lt;Suspension01Desde),(BH442&lt;Suspension01Hasta),(BI442&lt;Suspension01Desde),(BI442&lt;Suspension01Hasta)),"No_Umbral",AND((BH442&gt;Suspension01Desde),(BH442&gt;Suspension01Hasta),(BI442&gt;Suspension01Desde),(BI442&gt;Suspension01Hasta)),"No_Umbral",AND((BH442&lt;=Suspension01Desde),(BH442&lt;=Suspension01Hasta),(BI442&gt;=Suspension01Desde),(BI442&lt;=Suspension01Hasta)),"Umbral_Anticipado",AND((BH442&lt;=Suspension01Desde),(BH442&lt;=Suspension01Hasta),(BI442&gt;=Suspension01Desde),(BI442&gt;=Suspension01Hasta)),"Umbral_Interno",AND((BH442&gt;=Suspension01Desde),(BH442&lt;=Suspension01Hasta),(BI442&gt;=Suspension01Desde),(BI442&lt;=Suspension01Hasta)),"Umbral_Externo",AND((BH442&gt;=Suspension01Desde),(BH442&lt;=Suspension01Hasta),(BI442&gt;=Suspension01Desde),(BI442&gt;=Suspension01Hasta)),"Umbral_Tardío")</f>
        <v>No_Umbral</v>
      </c>
      <c r="BK442" s="43" cm="1">
        <f t="array" ref="BK442">_xlfn.IFS(BJ442="Umbral_Anticipado",$BI442-Suspension01Desde+1,BJ442="Umbral_Interno",Suspension01Hasta-Suspension01Desde+1,BJ442="Umbral_Externo",BI442-$BH442+1,BJ442="Umbral_Tardío",Suspension01Hasta-$BH442+1,BJ442="No_Umbral",0)</f>
        <v>0</v>
      </c>
      <c r="BL442" s="42" cm="1">
        <f t="array" ref="BL442">_xlfn.IFS(BJ442="Umbral_Anticipado",Suspension01Hasta+BK442,BJ442="Umbral_Interno",BI442+BK442,BJ442="Umbral_Externo",Suspension01Hasta+BK442,BJ442="Umbral_Tardío",BI442+BK442,BJ442="No_Umbral",BI442)</f>
        <v>45287</v>
      </c>
      <c r="BM442" s="42" t="str" cm="1">
        <f t="array" ref="BM442">_xlfn.IFS(AND((BH442&lt;Suspension02Desde),(BH442&lt;Suspension02Hasta),(BL442&lt;Suspension02Desde),(BL442&lt;Suspension02Hasta)),"No_Umbral",AND((BH442&gt;Suspension02Desde),(BH442&gt;Suspension02Hasta),(BL442&gt;Suspension02Desde),(BL442&gt;Suspension02Hasta)),"No_Umbral",AND((BH442&lt;=Suspension02Desde),(BH442&lt;=Suspension02Hasta),(BL442&gt;=Suspension02Desde),(BL442&lt;=Suspension02Hasta)),"Umbral_Anticipado",AND((BH442&lt;=Suspension02Desde),(BH442&lt;=Suspension02Hasta),(BL442&gt;=Suspension02Desde),(BL442&gt;=Suspension02Hasta)),"Umbral_Interno",AND((BH442&gt;=Suspension02Desde),(BH442&lt;=Suspension02Hasta),(BL442&gt;=Suspension02Desde),(BL442&lt;=Suspension02Hasta)),"Umbral_Externo",AND((BH442&gt;=Suspension02Desde),(BH442&lt;=Suspension02Hasta),(BL442&gt;=Suspension02Desde),(BL442&gt;=Suspension02Hasta)),"Umbral_Tardío")</f>
        <v>No_Umbral</v>
      </c>
      <c r="BN442" s="43" cm="1">
        <f t="array" ref="BN442">_xlfn.IFS(BM442="Umbral_Anticipado",BL442-Suspension02Desde+1,BM442="Umbral_Interno",Suspension02Hasta-Suspension02Desde+1,BM442="Umbral_Externo",BL442-$BH442+1,BM442="Umbral_Tardío",Suspension02Hasta-$BH442+1,BM442="No_Umbral",0)</f>
        <v>0</v>
      </c>
      <c r="BO442" s="41" cm="1">
        <f t="array" ref="BO442">_xlfn.IFS(BM442="Umbral_Anticipado",Suspension02Hasta+BN442,BM442="Umbral_Interno",BL442+BN442,BM442="Umbral_Externo",Suspension02Hasta+BN442,BM442="Umbral_Tardío",BL442+BN442,BM442="No_Umbral",BL442)</f>
        <v>45287</v>
      </c>
      <c r="BP442" s="40">
        <f t="shared" si="86"/>
        <v>45289</v>
      </c>
      <c r="BQ442" s="41">
        <f t="shared" si="87"/>
        <v>45347</v>
      </c>
      <c r="BR442" s="42" t="str" cm="1">
        <f t="array" ref="BR442">_xlfn.IFS(AND((BO442&lt;Suspension01Desde),(BO442&lt;Suspension01Hasta),(BQ442&lt;Suspension01Desde),(BQ442&lt;Suspension01Hasta)),"No_Umbral",AND((BO442&gt;Suspension01Desde),(BO442&gt;Suspension01Hasta),(BQ442&gt;Suspension01Desde),(BQ442&gt;Suspension01Hasta)),"No_Umbral",AND((BO442&lt;=Suspension01Desde),(BO442&lt;=Suspension01Hasta),(BQ442&gt;=Suspension01Desde),(BQ442&lt;=Suspension01Hasta)),"Umbral_Anticipado",AND((BO442&lt;=Suspension01Desde),(BO442&lt;=Suspension01Hasta),(BQ442&gt;=Suspension01Desde),(BQ442&gt;=Suspension01Hasta)),"Umbral_Interno",AND((BO442&gt;=Suspension01Desde),(BO442&lt;=Suspension01Hasta),(BQ442&gt;=Suspension01Desde),(BQ442&lt;=Suspension01Hasta)),"Umbral_Externo",AND((BO442&gt;=Suspension01Desde),(BO442&lt;=Suspension01Hasta),(BQ442&gt;=Suspension01Desde),(BQ442&gt;=Suspension01Hasta)),"Umbral_Tardío")</f>
        <v>No_Umbral</v>
      </c>
      <c r="BS442" s="43" cm="1">
        <f t="array" ref="BS442">_xlfn.IFS(BR442="Umbral_Anticipado",$BQ442-Suspension01Desde+1,BR442="Umbral_Interno",Suspension01Hasta-Suspension01Desde+1,BR442="Umbral_Externo",BQ442-$BO442+1,BR442="Umbral_Tardío",Suspension01Hasta-$BO442+1,BR442="No_Umbral",0)</f>
        <v>0</v>
      </c>
      <c r="BT442" s="42" cm="1">
        <f t="array" ref="BT442">_xlfn.IFS(BR442="Umbral_Anticipado",Suspension01Hasta+BS442,BR442="Umbral_Interno",BQ442+BS442,BR442="Umbral_Externo",Suspension01Hasta+BS442,BR442="Umbral_Tardío",BQ442+BS442,BR442="No_Umbral",BQ442)</f>
        <v>45347</v>
      </c>
      <c r="BU442" s="42" t="str" cm="1">
        <f t="array" ref="BU442">_xlfn.IFS(AND((BO442&lt;Suspension02Desde),(BO442&lt;Suspension02Hasta),(BT442&lt;Suspension02Desde),(BT442&lt;Suspension02Hasta)),"No_Umbral",AND((BO442&gt;Suspension02Desde),(BO442&gt;Suspension02Hasta),(BT442&gt;Suspension02Desde),(BT442&gt;Suspension02Hasta)),"No_Umbral",AND((BO442&lt;=Suspension02Desde),(BO442&lt;=Suspension02Hasta),(BT442&gt;=Suspension02Desde),(BT442&lt;=Suspension02Hasta)),"Umbral_Anticipado",AND((BO442&lt;=Suspension02Desde),(BO442&lt;=Suspension02Hasta),(BT442&gt;=Suspension02Desde),(BT442&gt;=Suspension02Hasta)),"Umbral_Interno",AND((BO442&gt;=Suspension02Desde),(BO442&lt;=Suspension02Hasta),(BT442&gt;=Suspension02Desde),(BT442&lt;=Suspension02Hasta)),"Umbral_Externo",AND((BO442&gt;=Suspension02Desde),(BO442&lt;=Suspension02Hasta),(BT442&gt;=Suspension02Desde),(BT442&gt;=Suspension02Hasta)),"Umbral_Tardío")</f>
        <v>No_Umbral</v>
      </c>
      <c r="BV442" s="43" cm="1">
        <f t="array" ref="BV442">_xlfn.IFS(BU442="Umbral_Anticipado",BT442-Suspension02Desde+1,BU442="Umbral_Interno",Suspension02Hasta-Suspension02Desde+1,BU442="Umbral_Externo",BT442-$BO442+1,BU442="Umbral_Tardío",Suspension02Hasta-$BO442+1,BU442="No_Umbral",0)</f>
        <v>0</v>
      </c>
      <c r="BW442" s="41" cm="1">
        <f t="array" ref="BW442">_xlfn.IFS(BU442="Umbral_Anticipado",Suspension02Hasta+BV442,BU442="Umbral_Interno",BT442+BV442,BU442="Umbral_Externo",Suspension02Hasta+BV442,BU442="Umbral_Tardío",BT442+BV442,BU442="No_Umbral",BT442)</f>
        <v>45347</v>
      </c>
      <c r="BX442" s="40">
        <f t="shared" si="88"/>
        <v>45351</v>
      </c>
      <c r="BY442" s="41">
        <f t="shared" si="89"/>
        <v>46077</v>
      </c>
      <c r="BZ442" s="42" t="str" cm="1">
        <f t="array" ref="BZ442">_xlfn.IFS(AND((BW442&lt;Suspension01Desde),(BW442&lt;Suspension01Hasta),(BY442&lt;Suspension01Desde),(BY442&lt;Suspension01Hasta)),"No_Umbral",AND((BW442&gt;Suspension01Desde),(BW442&gt;Suspension01Hasta),(BY442&gt;Suspension01Desde),(BY442&gt;Suspension01Hasta)),"No_Umbral",AND((BW442&lt;=Suspension01Desde),(BW442&lt;=Suspension01Hasta),(BY442&gt;=Suspension01Desde),(BY442&lt;=Suspension01Hasta)),"Umbral_Anticipado",AND((BW442&lt;=Suspension01Desde),(BW442&lt;=Suspension01Hasta),(BY442&gt;=Suspension01Desde),(BY442&gt;=Suspension01Hasta)),"Umbral_Interno",AND((BW442&gt;=Suspension01Desde),(BW442&lt;=Suspension01Hasta),(BY442&gt;=Suspension01Desde),(BY442&lt;=Suspension01Hasta)),"Umbral_Externo",AND((BW442&gt;=Suspension01Desde),(BW442&lt;=Suspension01Hasta),(BY442&gt;=Suspension01Desde),(BY442&gt;=Suspension01Hasta)),"Umbral_Tardío")</f>
        <v>No_Umbral</v>
      </c>
      <c r="CA442" s="43" cm="1">
        <f t="array" ref="CA442">_xlfn.IFS(BZ442="Umbral_Anticipado",$BI442-Suspension01Desde+1,BZ442="Umbral_Interno",Suspension01Hasta-Suspension01Desde+1,BZ442="Umbral_Externo",BY442-$BH442+1,BZ442="Umbral_Tardío",Suspension01Hasta-$BH442+1,BZ442="No_Umbral",0)</f>
        <v>0</v>
      </c>
      <c r="CB442" s="42" cm="1">
        <f t="array" ref="CB442">_xlfn.IFS(BZ442="Umbral_Anticipado",Suspension01Hasta+CA442,BZ442="Umbral_Interno",BY442+CA442,BZ442="Umbral_Externo",Suspension01Hasta+CA442,BZ442="Umbral_Tardío",BY442+CA442,BZ442="No_Umbral",BY442)</f>
        <v>46077</v>
      </c>
      <c r="CC442" s="42" t="str" cm="1">
        <f t="array" ref="CC442">_xlfn.IFS(AND((BW442&lt;Suspension02Desde),(BW442&lt;Suspension02Hasta),(CB442&lt;Suspension02Desde),(CB442&lt;Suspension02Hasta)),"No_Umbral",AND((BW442&gt;Suspension02Desde),(BW442&gt;Suspension02Hasta),(CB442&gt;Suspension02Desde),(CB442&gt;Suspension02Hasta)),"No_Umbral",AND((BW442&lt;=Suspension02Desde),(BW442&lt;=Suspension02Hasta),(CB442&gt;=Suspension02Desde),(CB442&lt;=Suspension02Hasta)),"Umbral_Anticipado",AND((BW442&lt;=Suspension02Desde),(BW442&lt;=Suspension02Hasta),(CB442&gt;=Suspension02Desde),(CB442&gt;=Suspension02Hasta)),"Umbral_Interno",AND((BW442&gt;=Suspension02Desde),(BW442&lt;=Suspension02Hasta),(CB442&gt;=Suspension02Desde),(CB442&lt;=Suspension02Hasta)),"Umbral_Externo",AND((BW442&gt;=Suspension02Desde),(BW442&lt;=Suspension02Hasta),(CB442&gt;=Suspension02Desde),(CB442&gt;=Suspension02Hasta)),"Umbral_Tardío")</f>
        <v>No_Umbral</v>
      </c>
      <c r="CD442" s="43" cm="1">
        <f t="array" ref="CD442">_xlfn.IFS(CC442="Umbral_Anticipado",CB442-Suspension02Desde+1,CC442="Umbral_Interno",Suspension02Hasta-Suspension02Desde+1,CC442="Umbral_Externo",CB442-$BH442+1,CC442="Umbral_Tardío",Suspension02Hasta-$BH442+1,CC442="No_Umbral",0)</f>
        <v>0</v>
      </c>
      <c r="CE442" s="41" cm="1">
        <f t="array" ref="CE442">_xlfn.IFS(CC442="Umbral_Anticipado",Suspension02Hasta+CD442,CC442="Umbral_Interno",CB442+CD442,CC442="Umbral_Externo",Suspension02Hasta+CD442,CC442="Umbral_Tardío",CB442+CD442,CC442="No_Umbral",CB442)</f>
        <v>46077</v>
      </c>
      <c r="CF442" s="40">
        <f t="shared" si="90"/>
        <v>46082</v>
      </c>
    </row>
    <row r="443" spans="1:84" s="22" customFormat="1" ht="20.25" customHeight="1">
      <c r="A443" s="77" t="s">
        <v>3661</v>
      </c>
      <c r="B443" s="77" t="str">
        <f t="shared" si="91"/>
        <v>2020</v>
      </c>
      <c r="C443" s="77" t="s">
        <v>3662</v>
      </c>
      <c r="D443" s="77" t="s">
        <v>3663</v>
      </c>
      <c r="E443" s="77" t="s">
        <v>3664</v>
      </c>
      <c r="F443" s="77" t="s">
        <v>576</v>
      </c>
      <c r="G443" s="201" t="s">
        <v>3665</v>
      </c>
      <c r="H443" s="201">
        <v>44377</v>
      </c>
      <c r="I443" s="77" t="s">
        <v>110</v>
      </c>
      <c r="J443" s="77"/>
      <c r="K443" s="78"/>
      <c r="L443" s="77" t="str">
        <f>VLOOKUP(MONTH($K443),TablaMeses[],2,FALSE)</f>
        <v>01 ENERO</v>
      </c>
      <c r="M443" s="77">
        <f t="shared" ref="M443:M474" si="100">YEAR($K443)</f>
        <v>1900</v>
      </c>
      <c r="N443" s="77" t="s">
        <v>3666</v>
      </c>
      <c r="O443" s="201" t="s">
        <v>3469</v>
      </c>
      <c r="P443" s="77"/>
      <c r="Q443" s="77"/>
      <c r="R443" s="201"/>
      <c r="S443" s="77"/>
      <c r="T443" s="77"/>
      <c r="U443" s="201"/>
      <c r="V443" s="77"/>
      <c r="W443" s="77"/>
      <c r="X443" s="201"/>
      <c r="Y443" s="77"/>
      <c r="Z443" s="201"/>
      <c r="AA443" s="77"/>
      <c r="AB443" s="201"/>
      <c r="AC443" s="79"/>
      <c r="AD443" s="77"/>
      <c r="AE443" s="77"/>
      <c r="AF443" s="77"/>
      <c r="AG443" s="77"/>
      <c r="AH443" s="77"/>
      <c r="AI443" s="78"/>
      <c r="AJ443" s="77"/>
      <c r="AK443" s="77"/>
      <c r="AL443" s="77"/>
      <c r="AM443" s="78"/>
      <c r="AN443" s="77"/>
      <c r="AO443" s="77"/>
      <c r="AP443" s="77"/>
      <c r="AQ443" s="77"/>
      <c r="AR443" s="78"/>
      <c r="AS443" s="77"/>
      <c r="AT443" s="78"/>
      <c r="AU443" s="78"/>
      <c r="AV443" s="78">
        <v>45884</v>
      </c>
      <c r="AW443" s="77">
        <f t="shared" si="99"/>
        <v>33</v>
      </c>
      <c r="AX443" s="77">
        <f t="shared" si="97"/>
        <v>2025</v>
      </c>
      <c r="AY443" s="84" t="s">
        <v>116</v>
      </c>
      <c r="AZ443" s="81" t="s">
        <v>3667</v>
      </c>
      <c r="BC443" s="25" t="s">
        <v>1575</v>
      </c>
      <c r="BD443" s="25" t="s">
        <v>1430</v>
      </c>
      <c r="BE443" s="25">
        <v>120</v>
      </c>
      <c r="BF443" s="25">
        <v>60</v>
      </c>
      <c r="BG443" s="25">
        <v>730</v>
      </c>
      <c r="BH443" s="40">
        <f t="shared" si="84"/>
        <v>44377</v>
      </c>
      <c r="BI443" s="41">
        <f t="shared" si="85"/>
        <v>44497</v>
      </c>
      <c r="BJ443" s="42" t="str" cm="1">
        <f t="array" ref="BJ443">_xlfn.IFS(AND((BH443&lt;Suspension01Desde),(BH443&lt;Suspension01Hasta),(BI443&lt;Suspension01Desde),(BI443&lt;Suspension01Hasta)),"No_Umbral",AND((BH443&gt;Suspension01Desde),(BH443&gt;Suspension01Hasta),(BI443&gt;Suspension01Desde),(BI443&gt;Suspension01Hasta)),"No_Umbral",AND((BH443&lt;=Suspension01Desde),(BH443&lt;=Suspension01Hasta),(BI443&gt;=Suspension01Desde),(BI443&lt;=Suspension01Hasta)),"Umbral_Anticipado",AND((BH443&lt;=Suspension01Desde),(BH443&lt;=Suspension01Hasta),(BI443&gt;=Suspension01Desde),(BI443&gt;=Suspension01Hasta)),"Umbral_Interno",AND((BH443&gt;=Suspension01Desde),(BH443&lt;=Suspension01Hasta),(BI443&gt;=Suspension01Desde),(BI443&lt;=Suspension01Hasta)),"Umbral_Externo",AND((BH443&gt;=Suspension01Desde),(BH443&lt;=Suspension01Hasta),(BI443&gt;=Suspension01Desde),(BI443&gt;=Suspension01Hasta)),"Umbral_Tardío")</f>
        <v>No_Umbral</v>
      </c>
      <c r="BK443" s="43" cm="1">
        <f t="array" ref="BK443">_xlfn.IFS(BJ443="Umbral_Anticipado",$BI443-Suspension01Desde+1,BJ443="Umbral_Interno",Suspension01Hasta-Suspension01Desde+1,BJ443="Umbral_Externo",BI443-$BH443+1,BJ443="Umbral_Tardío",Suspension01Hasta-$BH443+1,BJ443="No_Umbral",0)</f>
        <v>0</v>
      </c>
      <c r="BL443" s="42" cm="1">
        <f t="array" ref="BL443">_xlfn.IFS(BJ443="Umbral_Anticipado",Suspension01Hasta+BK443,BJ443="Umbral_Interno",BI443+BK443,BJ443="Umbral_Externo",Suspension01Hasta+BK443,BJ443="Umbral_Tardío",BI443+BK443,BJ443="No_Umbral",BI443)</f>
        <v>44497</v>
      </c>
      <c r="BM443" s="42" t="str" cm="1">
        <f t="array" ref="BM443">_xlfn.IFS(AND((BH443&lt;Suspension02Desde),(BH443&lt;Suspension02Hasta),(BL443&lt;Suspension02Desde),(BL443&lt;Suspension02Hasta)),"No_Umbral",AND((BH443&gt;Suspension02Desde),(BH443&gt;Suspension02Hasta),(BL443&gt;Suspension02Desde),(BL443&gt;Suspension02Hasta)),"No_Umbral",AND((BH443&lt;=Suspension02Desde),(BH443&lt;=Suspension02Hasta),(BL443&gt;=Suspension02Desde),(BL443&lt;=Suspension02Hasta)),"Umbral_Anticipado",AND((BH443&lt;=Suspension02Desde),(BH443&lt;=Suspension02Hasta),(BL443&gt;=Suspension02Desde),(BL443&gt;=Suspension02Hasta)),"Umbral_Interno",AND((BH443&gt;=Suspension02Desde),(BH443&lt;=Suspension02Hasta),(BL443&gt;=Suspension02Desde),(BL443&lt;=Suspension02Hasta)),"Umbral_Externo",AND((BH443&gt;=Suspension02Desde),(BH443&lt;=Suspension02Hasta),(BL443&gt;=Suspension02Desde),(BL443&gt;=Suspension02Hasta)),"Umbral_Tardío")</f>
        <v>Umbral_Externo</v>
      </c>
      <c r="BN443" s="43" cm="1">
        <f t="array" ref="BN443">_xlfn.IFS(BM443="Umbral_Anticipado",BL443-Suspension02Desde+1,BM443="Umbral_Interno",Suspension02Hasta-Suspension02Desde+1,BM443="Umbral_Externo",BL443-$BH443+1,BM443="Umbral_Tardío",Suspension02Hasta-$BH443+1,BM443="No_Umbral",0)</f>
        <v>121</v>
      </c>
      <c r="BO443" s="41" cm="1">
        <f t="array" ref="BO443">_xlfn.IFS(BM443="Umbral_Anticipado",Suspension02Hasta+BN443,BM443="Umbral_Interno",BL443+BN443,BM443="Umbral_Externo",Suspension02Hasta+BN443,BM443="Umbral_Tardío",BL443+BN443,BM443="No_Umbral",BL443)</f>
        <v>44793</v>
      </c>
      <c r="BP443" s="40">
        <f t="shared" si="86"/>
        <v>44793</v>
      </c>
      <c r="BQ443" s="41">
        <f t="shared" si="87"/>
        <v>44853</v>
      </c>
      <c r="BR443" s="42" t="str" cm="1">
        <f t="array" ref="BR443">_xlfn.IFS(AND((BO443&lt;Suspension01Desde),(BO443&lt;Suspension01Hasta),(BQ443&lt;Suspension01Desde),(BQ443&lt;Suspension01Hasta)),"No_Umbral",AND((BO443&gt;Suspension01Desde),(BO443&gt;Suspension01Hasta),(BQ443&gt;Suspension01Desde),(BQ443&gt;Suspension01Hasta)),"No_Umbral",AND((BO443&lt;=Suspension01Desde),(BO443&lt;=Suspension01Hasta),(BQ443&gt;=Suspension01Desde),(BQ443&lt;=Suspension01Hasta)),"Umbral_Anticipado",AND((BO443&lt;=Suspension01Desde),(BO443&lt;=Suspension01Hasta),(BQ443&gt;=Suspension01Desde),(BQ443&gt;=Suspension01Hasta)),"Umbral_Interno",AND((BO443&gt;=Suspension01Desde),(BO443&lt;=Suspension01Hasta),(BQ443&gt;=Suspension01Desde),(BQ443&lt;=Suspension01Hasta)),"Umbral_Externo",AND((BO443&gt;=Suspension01Desde),(BO443&lt;=Suspension01Hasta),(BQ443&gt;=Suspension01Desde),(BQ443&gt;=Suspension01Hasta)),"Umbral_Tardío")</f>
        <v>No_Umbral</v>
      </c>
      <c r="BS443" s="43" cm="1">
        <f t="array" ref="BS443">_xlfn.IFS(BR443="Umbral_Anticipado",$BQ443-Suspension01Desde+1,BR443="Umbral_Interno",Suspension01Hasta-Suspension01Desde+1,BR443="Umbral_Externo",BQ443-$BO443+1,BR443="Umbral_Tardío",Suspension01Hasta-$BO443+1,BR443="No_Umbral",0)</f>
        <v>0</v>
      </c>
      <c r="BT443" s="42" cm="1">
        <f t="array" ref="BT443">_xlfn.IFS(BR443="Umbral_Anticipado",Suspension01Hasta+BS443,BR443="Umbral_Interno",BQ443+BS443,BR443="Umbral_Externo",Suspension01Hasta+BS443,BR443="Umbral_Tardío",BQ443+BS443,BR443="No_Umbral",BQ443)</f>
        <v>44853</v>
      </c>
      <c r="BU443" s="42" t="str" cm="1">
        <f t="array" ref="BU443">_xlfn.IFS(AND((BO443&lt;Suspension02Desde),(BO443&lt;Suspension02Hasta),(BT443&lt;Suspension02Desde),(BT443&lt;Suspension02Hasta)),"No_Umbral",AND((BO443&gt;Suspension02Desde),(BO443&gt;Suspension02Hasta),(BT443&gt;Suspension02Desde),(BT443&gt;Suspension02Hasta)),"No_Umbral",AND((BO443&lt;=Suspension02Desde),(BO443&lt;=Suspension02Hasta),(BT443&gt;=Suspension02Desde),(BT443&lt;=Suspension02Hasta)),"Umbral_Anticipado",AND((BO443&lt;=Suspension02Desde),(BO443&lt;=Suspension02Hasta),(BT443&gt;=Suspension02Desde),(BT443&gt;=Suspension02Hasta)),"Umbral_Interno",AND((BO443&gt;=Suspension02Desde),(BO443&lt;=Suspension02Hasta),(BT443&gt;=Suspension02Desde),(BT443&lt;=Suspension02Hasta)),"Umbral_Externo",AND((BO443&gt;=Suspension02Desde),(BO443&lt;=Suspension02Hasta),(BT443&gt;=Suspension02Desde),(BT443&gt;=Suspension02Hasta)),"Umbral_Tardío")</f>
        <v>No_Umbral</v>
      </c>
      <c r="BV443" s="43" cm="1">
        <f t="array" ref="BV443">_xlfn.IFS(BU443="Umbral_Anticipado",BT443-Suspension02Desde+1,BU443="Umbral_Interno",Suspension02Hasta-Suspension02Desde+1,BU443="Umbral_Externo",BT443-$BO443+1,BU443="Umbral_Tardío",Suspension02Hasta-$BO443+1,BU443="No_Umbral",0)</f>
        <v>0</v>
      </c>
      <c r="BW443" s="41" cm="1">
        <f t="array" ref="BW443">_xlfn.IFS(BU443="Umbral_Anticipado",Suspension02Hasta+BV443,BU443="Umbral_Interno",BT443+BV443,BU443="Umbral_Externo",Suspension02Hasta+BV443,BU443="Umbral_Tardío",BT443+BV443,BU443="No_Umbral",BT443)</f>
        <v>44853</v>
      </c>
      <c r="BX443" s="40">
        <f t="shared" si="88"/>
        <v>44854</v>
      </c>
      <c r="BY443" s="41">
        <f t="shared" si="89"/>
        <v>45583</v>
      </c>
      <c r="BZ443" s="42" t="str" cm="1">
        <f t="array" ref="BZ443">_xlfn.IFS(AND((BW443&lt;Suspension01Desde),(BW443&lt;Suspension01Hasta),(BY443&lt;Suspension01Desde),(BY443&lt;Suspension01Hasta)),"No_Umbral",AND((BW443&gt;Suspension01Desde),(BW443&gt;Suspension01Hasta),(BY443&gt;Suspension01Desde),(BY443&gt;Suspension01Hasta)),"No_Umbral",AND((BW443&lt;=Suspension01Desde),(BW443&lt;=Suspension01Hasta),(BY443&gt;=Suspension01Desde),(BY443&lt;=Suspension01Hasta)),"Umbral_Anticipado",AND((BW443&lt;=Suspension01Desde),(BW443&lt;=Suspension01Hasta),(BY443&gt;=Suspension01Desde),(BY443&gt;=Suspension01Hasta)),"Umbral_Interno",AND((BW443&gt;=Suspension01Desde),(BW443&lt;=Suspension01Hasta),(BY443&gt;=Suspension01Desde),(BY443&lt;=Suspension01Hasta)),"Umbral_Externo",AND((BW443&gt;=Suspension01Desde),(BW443&lt;=Suspension01Hasta),(BY443&gt;=Suspension01Desde),(BY443&gt;=Suspension01Hasta)),"Umbral_Tardío")</f>
        <v>No_Umbral</v>
      </c>
      <c r="CA443" s="43" cm="1">
        <f t="array" ref="CA443">_xlfn.IFS(BZ443="Umbral_Anticipado",$BI443-Suspension01Desde+1,BZ443="Umbral_Interno",Suspension01Hasta-Suspension01Desde+1,BZ443="Umbral_Externo",BY443-$BH443+1,BZ443="Umbral_Tardío",Suspension01Hasta-$BH443+1,BZ443="No_Umbral",0)</f>
        <v>0</v>
      </c>
      <c r="CB443" s="42" cm="1">
        <f t="array" ref="CB443">_xlfn.IFS(BZ443="Umbral_Anticipado",Suspension01Hasta+CA443,BZ443="Umbral_Interno",BY443+CA443,BZ443="Umbral_Externo",Suspension01Hasta+CA443,BZ443="Umbral_Tardío",BY443+CA443,BZ443="No_Umbral",BY443)</f>
        <v>45583</v>
      </c>
      <c r="CC443" s="42" t="str" cm="1">
        <f t="array" ref="CC443">_xlfn.IFS(AND((BW443&lt;Suspension02Desde),(BW443&lt;Suspension02Hasta),(CB443&lt;Suspension02Desde),(CB443&lt;Suspension02Hasta)),"No_Umbral",AND((BW443&gt;Suspension02Desde),(BW443&gt;Suspension02Hasta),(CB443&gt;Suspension02Desde),(CB443&gt;Suspension02Hasta)),"No_Umbral",AND((BW443&lt;=Suspension02Desde),(BW443&lt;=Suspension02Hasta),(CB443&gt;=Suspension02Desde),(CB443&lt;=Suspension02Hasta)),"Umbral_Anticipado",AND((BW443&lt;=Suspension02Desde),(BW443&lt;=Suspension02Hasta),(CB443&gt;=Suspension02Desde),(CB443&gt;=Suspension02Hasta)),"Umbral_Interno",AND((BW443&gt;=Suspension02Desde),(BW443&lt;=Suspension02Hasta),(CB443&gt;=Suspension02Desde),(CB443&lt;=Suspension02Hasta)),"Umbral_Externo",AND((BW443&gt;=Suspension02Desde),(BW443&lt;=Suspension02Hasta),(CB443&gt;=Suspension02Desde),(CB443&gt;=Suspension02Hasta)),"Umbral_Tardío")</f>
        <v>No_Umbral</v>
      </c>
      <c r="CD443" s="43" cm="1">
        <f t="array" ref="CD443">_xlfn.IFS(CC443="Umbral_Anticipado",CB443-Suspension02Desde+1,CC443="Umbral_Interno",Suspension02Hasta-Suspension02Desde+1,CC443="Umbral_Externo",CB443-$BH443+1,CC443="Umbral_Tardío",Suspension02Hasta-$BH443+1,CC443="No_Umbral",0)</f>
        <v>0</v>
      </c>
      <c r="CE443" s="41" cm="1">
        <f t="array" ref="CE443">_xlfn.IFS(CC443="Umbral_Anticipado",Suspension02Hasta+CD443,CC443="Umbral_Interno",CB443+CD443,CC443="Umbral_Externo",Suspension02Hasta+CD443,CC443="Umbral_Tardío",CB443+CD443,CC443="No_Umbral",CB443)</f>
        <v>45583</v>
      </c>
      <c r="CF443" s="40">
        <f t="shared" si="90"/>
        <v>45585</v>
      </c>
    </row>
    <row r="444" spans="1:84" s="22" customFormat="1" ht="20.25" customHeight="1">
      <c r="A444" s="77" t="s">
        <v>3668</v>
      </c>
      <c r="B444" s="77" t="str">
        <f t="shared" si="91"/>
        <v>2020</v>
      </c>
      <c r="C444" s="77" t="s">
        <v>3669</v>
      </c>
      <c r="D444" s="77" t="s">
        <v>3670</v>
      </c>
      <c r="E444" s="77"/>
      <c r="F444" s="77" t="s">
        <v>109</v>
      </c>
      <c r="G444" s="201" t="s">
        <v>3671</v>
      </c>
      <c r="H444" s="201">
        <v>44439</v>
      </c>
      <c r="I444" s="77" t="s">
        <v>110</v>
      </c>
      <c r="J444" s="77"/>
      <c r="K444" s="78">
        <v>45586</v>
      </c>
      <c r="L444" s="77" t="str">
        <f>VLOOKUP(MONTH($K444),TablaMeses[],2,FALSE)</f>
        <v>10 OCTUBRE</v>
      </c>
      <c r="M444" s="77">
        <f t="shared" si="100"/>
        <v>2024</v>
      </c>
      <c r="N444" s="77"/>
      <c r="O444" s="201"/>
      <c r="P444" s="77" t="s">
        <v>837</v>
      </c>
      <c r="Q444" s="77"/>
      <c r="R444" s="201" t="s">
        <v>368</v>
      </c>
      <c r="S444" s="77"/>
      <c r="T444" s="77"/>
      <c r="U444" s="201"/>
      <c r="V444" s="77"/>
      <c r="W444" s="77"/>
      <c r="X444" s="201"/>
      <c r="Y444" s="77"/>
      <c r="Z444" s="201"/>
      <c r="AA444" s="77"/>
      <c r="AB444" s="201"/>
      <c r="AC444" s="79" t="s">
        <v>260</v>
      </c>
      <c r="AD444" s="77" t="s">
        <v>101</v>
      </c>
      <c r="AE444" s="77"/>
      <c r="AF444" s="77"/>
      <c r="AG444" s="80" t="s">
        <v>3672</v>
      </c>
      <c r="AH444" s="77"/>
      <c r="AI444" s="78"/>
      <c r="AJ444" s="77"/>
      <c r="AK444" s="77"/>
      <c r="AL444" s="77"/>
      <c r="AM444" s="78"/>
      <c r="AN444" s="77"/>
      <c r="AO444" s="77"/>
      <c r="AP444" s="77"/>
      <c r="AQ444" s="77"/>
      <c r="AR444" s="78"/>
      <c r="AS444" s="77"/>
      <c r="AT444" s="78"/>
      <c r="AU444" s="78"/>
      <c r="AV444" s="78">
        <v>45985</v>
      </c>
      <c r="AW444" s="77">
        <f t="shared" si="99"/>
        <v>48</v>
      </c>
      <c r="AX444" s="77">
        <f t="shared" si="97"/>
        <v>2025</v>
      </c>
      <c r="AY444" s="84" t="s">
        <v>103</v>
      </c>
      <c r="AZ444" s="81"/>
      <c r="BC444" s="25" t="s">
        <v>673</v>
      </c>
      <c r="BD444" s="25" t="s">
        <v>1464</v>
      </c>
      <c r="BE444" s="25">
        <v>120</v>
      </c>
      <c r="BF444" s="25">
        <v>60</v>
      </c>
      <c r="BG444" s="25">
        <v>730</v>
      </c>
      <c r="BH444" s="40">
        <f t="shared" si="84"/>
        <v>44439</v>
      </c>
      <c r="BI444" s="41">
        <f t="shared" si="85"/>
        <v>44559</v>
      </c>
      <c r="BJ444" s="42" t="str" cm="1">
        <f t="array" ref="BJ444">_xlfn.IFS(AND((BH444&lt;Suspension01Desde),(BH444&lt;Suspension01Hasta),(BI444&lt;Suspension01Desde),(BI444&lt;Suspension01Hasta)),"No_Umbral",AND((BH444&gt;Suspension01Desde),(BH444&gt;Suspension01Hasta),(BI444&gt;Suspension01Desde),(BI444&gt;Suspension01Hasta)),"No_Umbral",AND((BH444&lt;=Suspension01Desde),(BH444&lt;=Suspension01Hasta),(BI444&gt;=Suspension01Desde),(BI444&lt;=Suspension01Hasta)),"Umbral_Anticipado",AND((BH444&lt;=Suspension01Desde),(BH444&lt;=Suspension01Hasta),(BI444&gt;=Suspension01Desde),(BI444&gt;=Suspension01Hasta)),"Umbral_Interno",AND((BH444&gt;=Suspension01Desde),(BH444&lt;=Suspension01Hasta),(BI444&gt;=Suspension01Desde),(BI444&lt;=Suspension01Hasta)),"Umbral_Externo",AND((BH444&gt;=Suspension01Desde),(BH444&lt;=Suspension01Hasta),(BI444&gt;=Suspension01Desde),(BI444&gt;=Suspension01Hasta)),"Umbral_Tardío")</f>
        <v>No_Umbral</v>
      </c>
      <c r="BK444" s="43" cm="1">
        <f t="array" ref="BK444">_xlfn.IFS(BJ444="Umbral_Anticipado",$BI444-Suspension01Desde+1,BJ444="Umbral_Interno",Suspension01Hasta-Suspension01Desde+1,BJ444="Umbral_Externo",BI444-$BH444+1,BJ444="Umbral_Tardío",Suspension01Hasta-$BH444+1,BJ444="No_Umbral",0)</f>
        <v>0</v>
      </c>
      <c r="BL444" s="42" cm="1">
        <f t="array" ref="BL444">_xlfn.IFS(BJ444="Umbral_Anticipado",Suspension01Hasta+BK444,BJ444="Umbral_Interno",BI444+BK444,BJ444="Umbral_Externo",Suspension01Hasta+BK444,BJ444="Umbral_Tardío",BI444+BK444,BJ444="No_Umbral",BI444)</f>
        <v>44559</v>
      </c>
      <c r="BM444" s="42" t="str" cm="1">
        <f t="array" ref="BM444">_xlfn.IFS(AND((BH444&lt;Suspension02Desde),(BH444&lt;Suspension02Hasta),(BL444&lt;Suspension02Desde),(BL444&lt;Suspension02Hasta)),"No_Umbral",AND((BH444&gt;Suspension02Desde),(BH444&gt;Suspension02Hasta),(BL444&gt;Suspension02Desde),(BL444&gt;Suspension02Hasta)),"No_Umbral",AND((BH444&lt;=Suspension02Desde),(BH444&lt;=Suspension02Hasta),(BL444&gt;=Suspension02Desde),(BL444&lt;=Suspension02Hasta)),"Umbral_Anticipado",AND((BH444&lt;=Suspension02Desde),(BH444&lt;=Suspension02Hasta),(BL444&gt;=Suspension02Desde),(BL444&gt;=Suspension02Hasta)),"Umbral_Interno",AND((BH444&gt;=Suspension02Desde),(BH444&lt;=Suspension02Hasta),(BL444&gt;=Suspension02Desde),(BL444&lt;=Suspension02Hasta)),"Umbral_Externo",AND((BH444&gt;=Suspension02Desde),(BH444&lt;=Suspension02Hasta),(BL444&gt;=Suspension02Desde),(BL444&gt;=Suspension02Hasta)),"Umbral_Tardío")</f>
        <v>Umbral_Externo</v>
      </c>
      <c r="BN444" s="43" cm="1">
        <f t="array" ref="BN444">_xlfn.IFS(BM444="Umbral_Anticipado",BL444-Suspension02Desde+1,BM444="Umbral_Interno",Suspension02Hasta-Suspension02Desde+1,BM444="Umbral_Externo",BL444-$BH444+1,BM444="Umbral_Tardío",Suspension02Hasta-$BH444+1,BM444="No_Umbral",0)</f>
        <v>121</v>
      </c>
      <c r="BO444" s="41" cm="1">
        <f t="array" ref="BO444">_xlfn.IFS(BM444="Umbral_Anticipado",Suspension02Hasta+BN444,BM444="Umbral_Interno",BL444+BN444,BM444="Umbral_Externo",Suspension02Hasta+BN444,BM444="Umbral_Tardío",BL444+BN444,BM444="No_Umbral",BL444)</f>
        <v>44793</v>
      </c>
      <c r="BP444" s="40">
        <f t="shared" si="86"/>
        <v>44793</v>
      </c>
      <c r="BQ444" s="41">
        <f t="shared" si="87"/>
        <v>44853</v>
      </c>
      <c r="BR444" s="42" t="str" cm="1">
        <f t="array" ref="BR444">_xlfn.IFS(AND((BO444&lt;Suspension01Desde),(BO444&lt;Suspension01Hasta),(BQ444&lt;Suspension01Desde),(BQ444&lt;Suspension01Hasta)),"No_Umbral",AND((BO444&gt;Suspension01Desde),(BO444&gt;Suspension01Hasta),(BQ444&gt;Suspension01Desde),(BQ444&gt;Suspension01Hasta)),"No_Umbral",AND((BO444&lt;=Suspension01Desde),(BO444&lt;=Suspension01Hasta),(BQ444&gt;=Suspension01Desde),(BQ444&lt;=Suspension01Hasta)),"Umbral_Anticipado",AND((BO444&lt;=Suspension01Desde),(BO444&lt;=Suspension01Hasta),(BQ444&gt;=Suspension01Desde),(BQ444&gt;=Suspension01Hasta)),"Umbral_Interno",AND((BO444&gt;=Suspension01Desde),(BO444&lt;=Suspension01Hasta),(BQ444&gt;=Suspension01Desde),(BQ444&lt;=Suspension01Hasta)),"Umbral_Externo",AND((BO444&gt;=Suspension01Desde),(BO444&lt;=Suspension01Hasta),(BQ444&gt;=Suspension01Desde),(BQ444&gt;=Suspension01Hasta)),"Umbral_Tardío")</f>
        <v>No_Umbral</v>
      </c>
      <c r="BS444" s="43" cm="1">
        <f t="array" ref="BS444">_xlfn.IFS(BR444="Umbral_Anticipado",$BQ444-Suspension01Desde+1,BR444="Umbral_Interno",Suspension01Hasta-Suspension01Desde+1,BR444="Umbral_Externo",BQ444-$BO444+1,BR444="Umbral_Tardío",Suspension01Hasta-$BO444+1,BR444="No_Umbral",0)</f>
        <v>0</v>
      </c>
      <c r="BT444" s="42" cm="1">
        <f t="array" ref="BT444">_xlfn.IFS(BR444="Umbral_Anticipado",Suspension01Hasta+BS444,BR444="Umbral_Interno",BQ444+BS444,BR444="Umbral_Externo",Suspension01Hasta+BS444,BR444="Umbral_Tardío",BQ444+BS444,BR444="No_Umbral",BQ444)</f>
        <v>44853</v>
      </c>
      <c r="BU444" s="42" t="str" cm="1">
        <f t="array" ref="BU444">_xlfn.IFS(AND((BO444&lt;Suspension02Desde),(BO444&lt;Suspension02Hasta),(BT444&lt;Suspension02Desde),(BT444&lt;Suspension02Hasta)),"No_Umbral",AND((BO444&gt;Suspension02Desde),(BO444&gt;Suspension02Hasta),(BT444&gt;Suspension02Desde),(BT444&gt;Suspension02Hasta)),"No_Umbral",AND((BO444&lt;=Suspension02Desde),(BO444&lt;=Suspension02Hasta),(BT444&gt;=Suspension02Desde),(BT444&lt;=Suspension02Hasta)),"Umbral_Anticipado",AND((BO444&lt;=Suspension02Desde),(BO444&lt;=Suspension02Hasta),(BT444&gt;=Suspension02Desde),(BT444&gt;=Suspension02Hasta)),"Umbral_Interno",AND((BO444&gt;=Suspension02Desde),(BO444&lt;=Suspension02Hasta),(BT444&gt;=Suspension02Desde),(BT444&lt;=Suspension02Hasta)),"Umbral_Externo",AND((BO444&gt;=Suspension02Desde),(BO444&lt;=Suspension02Hasta),(BT444&gt;=Suspension02Desde),(BT444&gt;=Suspension02Hasta)),"Umbral_Tardío")</f>
        <v>No_Umbral</v>
      </c>
      <c r="BV444" s="43" cm="1">
        <f t="array" ref="BV444">_xlfn.IFS(BU444="Umbral_Anticipado",BT444-Suspension02Desde+1,BU444="Umbral_Interno",Suspension02Hasta-Suspension02Desde+1,BU444="Umbral_Externo",BT444-$BO444+1,BU444="Umbral_Tardío",Suspension02Hasta-$BO444+1,BU444="No_Umbral",0)</f>
        <v>0</v>
      </c>
      <c r="BW444" s="41" cm="1">
        <f t="array" ref="BW444">_xlfn.IFS(BU444="Umbral_Anticipado",Suspension02Hasta+BV444,BU444="Umbral_Interno",BT444+BV444,BU444="Umbral_Externo",Suspension02Hasta+BV444,BU444="Umbral_Tardío",BT444+BV444,BU444="No_Umbral",BT444)</f>
        <v>44853</v>
      </c>
      <c r="BX444" s="40">
        <f t="shared" si="88"/>
        <v>44854</v>
      </c>
      <c r="BY444" s="41">
        <f t="shared" si="89"/>
        <v>45583</v>
      </c>
      <c r="BZ444" s="42" t="str" cm="1">
        <f t="array" ref="BZ444">_xlfn.IFS(AND((BW444&lt;Suspension01Desde),(BW444&lt;Suspension01Hasta),(BY444&lt;Suspension01Desde),(BY444&lt;Suspension01Hasta)),"No_Umbral",AND((BW444&gt;Suspension01Desde),(BW444&gt;Suspension01Hasta),(BY444&gt;Suspension01Desde),(BY444&gt;Suspension01Hasta)),"No_Umbral",AND((BW444&lt;=Suspension01Desde),(BW444&lt;=Suspension01Hasta),(BY444&gt;=Suspension01Desde),(BY444&lt;=Suspension01Hasta)),"Umbral_Anticipado",AND((BW444&lt;=Suspension01Desde),(BW444&lt;=Suspension01Hasta),(BY444&gt;=Suspension01Desde),(BY444&gt;=Suspension01Hasta)),"Umbral_Interno",AND((BW444&gt;=Suspension01Desde),(BW444&lt;=Suspension01Hasta),(BY444&gt;=Suspension01Desde),(BY444&lt;=Suspension01Hasta)),"Umbral_Externo",AND((BW444&gt;=Suspension01Desde),(BW444&lt;=Suspension01Hasta),(BY444&gt;=Suspension01Desde),(BY444&gt;=Suspension01Hasta)),"Umbral_Tardío")</f>
        <v>No_Umbral</v>
      </c>
      <c r="CA444" s="43" cm="1">
        <f t="array" ref="CA444">_xlfn.IFS(BZ444="Umbral_Anticipado",$BI444-Suspension01Desde+1,BZ444="Umbral_Interno",Suspension01Hasta-Suspension01Desde+1,BZ444="Umbral_Externo",BY444-$BH444+1,BZ444="Umbral_Tardío",Suspension01Hasta-$BH444+1,BZ444="No_Umbral",0)</f>
        <v>0</v>
      </c>
      <c r="CB444" s="42" cm="1">
        <f t="array" ref="CB444">_xlfn.IFS(BZ444="Umbral_Anticipado",Suspension01Hasta+CA444,BZ444="Umbral_Interno",BY444+CA444,BZ444="Umbral_Externo",Suspension01Hasta+CA444,BZ444="Umbral_Tardío",BY444+CA444,BZ444="No_Umbral",BY444)</f>
        <v>45583</v>
      </c>
      <c r="CC444" s="42" t="str" cm="1">
        <f t="array" ref="CC444">_xlfn.IFS(AND((BW444&lt;Suspension02Desde),(BW444&lt;Suspension02Hasta),(CB444&lt;Suspension02Desde),(CB444&lt;Suspension02Hasta)),"No_Umbral",AND((BW444&gt;Suspension02Desde),(BW444&gt;Suspension02Hasta),(CB444&gt;Suspension02Desde),(CB444&gt;Suspension02Hasta)),"No_Umbral",AND((BW444&lt;=Suspension02Desde),(BW444&lt;=Suspension02Hasta),(CB444&gt;=Suspension02Desde),(CB444&lt;=Suspension02Hasta)),"Umbral_Anticipado",AND((BW444&lt;=Suspension02Desde),(BW444&lt;=Suspension02Hasta),(CB444&gt;=Suspension02Desde),(CB444&gt;=Suspension02Hasta)),"Umbral_Interno",AND((BW444&gt;=Suspension02Desde),(BW444&lt;=Suspension02Hasta),(CB444&gt;=Suspension02Desde),(CB444&lt;=Suspension02Hasta)),"Umbral_Externo",AND((BW444&gt;=Suspension02Desde),(BW444&lt;=Suspension02Hasta),(CB444&gt;=Suspension02Desde),(CB444&gt;=Suspension02Hasta)),"Umbral_Tardío")</f>
        <v>No_Umbral</v>
      </c>
      <c r="CD444" s="43" cm="1">
        <f t="array" ref="CD444">_xlfn.IFS(CC444="Umbral_Anticipado",CB444-Suspension02Desde+1,CC444="Umbral_Interno",Suspension02Hasta-Suspension02Desde+1,CC444="Umbral_Externo",CB444-$BH444+1,CC444="Umbral_Tardío",Suspension02Hasta-$BH444+1,CC444="No_Umbral",0)</f>
        <v>0</v>
      </c>
      <c r="CE444" s="41" cm="1">
        <f t="array" ref="CE444">_xlfn.IFS(CC444="Umbral_Anticipado",Suspension02Hasta+CD444,CC444="Umbral_Interno",CB444+CD444,CC444="Umbral_Externo",Suspension02Hasta+CD444,CC444="Umbral_Tardío",CB444+CD444,CC444="No_Umbral",CB444)</f>
        <v>45583</v>
      </c>
      <c r="CF444" s="40">
        <f t="shared" si="90"/>
        <v>45585</v>
      </c>
    </row>
    <row r="445" spans="1:84" s="22" customFormat="1" ht="20.25" customHeight="1">
      <c r="A445" s="94" t="s">
        <v>3673</v>
      </c>
      <c r="B445" s="77" t="str">
        <f t="shared" si="91"/>
        <v>2021</v>
      </c>
      <c r="C445" s="94" t="s">
        <v>3674</v>
      </c>
      <c r="D445" s="94" t="s">
        <v>3675</v>
      </c>
      <c r="E445" s="94" t="s">
        <v>3676</v>
      </c>
      <c r="F445" s="94" t="s">
        <v>3317</v>
      </c>
      <c r="G445" s="212">
        <v>44200</v>
      </c>
      <c r="H445" s="212">
        <v>44472</v>
      </c>
      <c r="I445" s="77" t="s">
        <v>551</v>
      </c>
      <c r="J445" s="84"/>
      <c r="K445" s="99">
        <v>45385</v>
      </c>
      <c r="L445" s="84" t="str">
        <f>VLOOKUP(MONTH($K445),TablaMeses[],2,FALSE)</f>
        <v>04 ABRIL</v>
      </c>
      <c r="M445" s="84">
        <f t="shared" si="100"/>
        <v>2024</v>
      </c>
      <c r="N445" s="84"/>
      <c r="O445" s="202"/>
      <c r="P445" s="84"/>
      <c r="Q445" s="84"/>
      <c r="R445" s="201"/>
      <c r="S445" s="84"/>
      <c r="T445" s="84"/>
      <c r="U445" s="201"/>
      <c r="V445" s="84"/>
      <c r="W445" s="84"/>
      <c r="X445" s="201"/>
      <c r="Y445" s="84"/>
      <c r="Z445" s="201"/>
      <c r="AA445" s="84"/>
      <c r="AB445" s="201"/>
      <c r="AC445" s="100">
        <v>44714</v>
      </c>
      <c r="AD445" s="84" t="s">
        <v>145</v>
      </c>
      <c r="AE445" s="84"/>
      <c r="AF445" s="84"/>
      <c r="AG445" s="84"/>
      <c r="AH445" s="84"/>
      <c r="AI445" s="99"/>
      <c r="AJ445" s="84"/>
      <c r="AK445" s="84"/>
      <c r="AL445" s="84"/>
      <c r="AM445" s="99"/>
      <c r="AN445" s="84"/>
      <c r="AO445" s="84"/>
      <c r="AP445" s="84"/>
      <c r="AQ445" s="84"/>
      <c r="AR445" s="99"/>
      <c r="AS445" s="84"/>
      <c r="AT445" s="99"/>
      <c r="AU445" s="99"/>
      <c r="AV445" s="99"/>
      <c r="AW445" s="84">
        <f t="shared" si="99"/>
        <v>1</v>
      </c>
      <c r="AX445" s="84">
        <f t="shared" si="97"/>
        <v>1900</v>
      </c>
      <c r="AY445" s="84" t="s">
        <v>3016</v>
      </c>
      <c r="AZ445" s="97" t="s">
        <v>1670</v>
      </c>
      <c r="BC445" s="25" t="s">
        <v>673</v>
      </c>
      <c r="BD445" s="25" t="s">
        <v>1464</v>
      </c>
      <c r="BE445" s="25">
        <v>120</v>
      </c>
      <c r="BF445" s="25">
        <v>60</v>
      </c>
      <c r="BG445" s="25">
        <v>730</v>
      </c>
      <c r="BH445" s="40">
        <f t="shared" si="84"/>
        <v>44472</v>
      </c>
      <c r="BI445" s="41">
        <f t="shared" si="85"/>
        <v>44592</v>
      </c>
      <c r="BJ445" s="42" t="str" cm="1">
        <f t="array" ref="BJ445">_xlfn.IFS(AND((BH445&lt;Suspension01Desde),(BH445&lt;Suspension01Hasta),(BI445&lt;Suspension01Desde),(BI445&lt;Suspension01Hasta)),"No_Umbral",AND((BH445&gt;Suspension01Desde),(BH445&gt;Suspension01Hasta),(BI445&gt;Suspension01Desde),(BI445&gt;Suspension01Hasta)),"No_Umbral",AND((BH445&lt;=Suspension01Desde),(BH445&lt;=Suspension01Hasta),(BI445&gt;=Suspension01Desde),(BI445&lt;=Suspension01Hasta)),"Umbral_Anticipado",AND((BH445&lt;=Suspension01Desde),(BH445&lt;=Suspension01Hasta),(BI445&gt;=Suspension01Desde),(BI445&gt;=Suspension01Hasta)),"Umbral_Interno",AND((BH445&gt;=Suspension01Desde),(BH445&lt;=Suspension01Hasta),(BI445&gt;=Suspension01Desde),(BI445&lt;=Suspension01Hasta)),"Umbral_Externo",AND((BH445&gt;=Suspension01Desde),(BH445&lt;=Suspension01Hasta),(BI445&gt;=Suspension01Desde),(BI445&gt;=Suspension01Hasta)),"Umbral_Tardío")</f>
        <v>No_Umbral</v>
      </c>
      <c r="BK445" s="43" cm="1">
        <f t="array" ref="BK445">_xlfn.IFS(BJ445="Umbral_Anticipado",$BI445-Suspension01Desde+1,BJ445="Umbral_Interno",Suspension01Hasta-Suspension01Desde+1,BJ445="Umbral_Externo",BI445-$BH445+1,BJ445="Umbral_Tardío",Suspension01Hasta-$BH445+1,BJ445="No_Umbral",0)</f>
        <v>0</v>
      </c>
      <c r="BL445" s="42" cm="1">
        <f t="array" ref="BL445">_xlfn.IFS(BJ445="Umbral_Anticipado",Suspension01Hasta+BK445,BJ445="Umbral_Interno",BI445+BK445,BJ445="Umbral_Externo",Suspension01Hasta+BK445,BJ445="Umbral_Tardío",BI445+BK445,BJ445="No_Umbral",BI445)</f>
        <v>44592</v>
      </c>
      <c r="BM445" s="42" t="str" cm="1">
        <f t="array" ref="BM445">_xlfn.IFS(AND((BH445&lt;Suspension02Desde),(BH445&lt;Suspension02Hasta),(BL445&lt;Suspension02Desde),(BL445&lt;Suspension02Hasta)),"No_Umbral",AND((BH445&gt;Suspension02Desde),(BH445&gt;Suspension02Hasta),(BL445&gt;Suspension02Desde),(BL445&gt;Suspension02Hasta)),"No_Umbral",AND((BH445&lt;=Suspension02Desde),(BH445&lt;=Suspension02Hasta),(BL445&gt;=Suspension02Desde),(BL445&lt;=Suspension02Hasta)),"Umbral_Anticipado",AND((BH445&lt;=Suspension02Desde),(BH445&lt;=Suspension02Hasta),(BL445&gt;=Suspension02Desde),(BL445&gt;=Suspension02Hasta)),"Umbral_Interno",AND((BH445&gt;=Suspension02Desde),(BH445&lt;=Suspension02Hasta),(BL445&gt;=Suspension02Desde),(BL445&lt;=Suspension02Hasta)),"Umbral_Externo",AND((BH445&gt;=Suspension02Desde),(BH445&lt;=Suspension02Hasta),(BL445&gt;=Suspension02Desde),(BL445&gt;=Suspension02Hasta)),"Umbral_Tardío")</f>
        <v>Umbral_Externo</v>
      </c>
      <c r="BN445" s="43" cm="1">
        <f t="array" ref="BN445">_xlfn.IFS(BM445="Umbral_Anticipado",BL445-Suspension02Desde+1,BM445="Umbral_Interno",Suspension02Hasta-Suspension02Desde+1,BM445="Umbral_Externo",BL445-$BH445+1,BM445="Umbral_Tardío",Suspension02Hasta-$BH445+1,BM445="No_Umbral",0)</f>
        <v>121</v>
      </c>
      <c r="BO445" s="41" cm="1">
        <f t="array" ref="BO445">_xlfn.IFS(BM445="Umbral_Anticipado",Suspension02Hasta+BN445,BM445="Umbral_Interno",BL445+BN445,BM445="Umbral_Externo",Suspension02Hasta+BN445,BM445="Umbral_Tardío",BL445+BN445,BM445="No_Umbral",BL445)</f>
        <v>44793</v>
      </c>
      <c r="BP445" s="40">
        <f t="shared" si="86"/>
        <v>44793</v>
      </c>
      <c r="BQ445" s="41">
        <f t="shared" si="87"/>
        <v>44853</v>
      </c>
      <c r="BR445" s="42" t="str" cm="1">
        <f t="array" ref="BR445">_xlfn.IFS(AND((BO445&lt;Suspension01Desde),(BO445&lt;Suspension01Hasta),(BQ445&lt;Suspension01Desde),(BQ445&lt;Suspension01Hasta)),"No_Umbral",AND((BO445&gt;Suspension01Desde),(BO445&gt;Suspension01Hasta),(BQ445&gt;Suspension01Desde),(BQ445&gt;Suspension01Hasta)),"No_Umbral",AND((BO445&lt;=Suspension01Desde),(BO445&lt;=Suspension01Hasta),(BQ445&gt;=Suspension01Desde),(BQ445&lt;=Suspension01Hasta)),"Umbral_Anticipado",AND((BO445&lt;=Suspension01Desde),(BO445&lt;=Suspension01Hasta),(BQ445&gt;=Suspension01Desde),(BQ445&gt;=Suspension01Hasta)),"Umbral_Interno",AND((BO445&gt;=Suspension01Desde),(BO445&lt;=Suspension01Hasta),(BQ445&gt;=Suspension01Desde),(BQ445&lt;=Suspension01Hasta)),"Umbral_Externo",AND((BO445&gt;=Suspension01Desde),(BO445&lt;=Suspension01Hasta),(BQ445&gt;=Suspension01Desde),(BQ445&gt;=Suspension01Hasta)),"Umbral_Tardío")</f>
        <v>No_Umbral</v>
      </c>
      <c r="BS445" s="43" cm="1">
        <f t="array" ref="BS445">_xlfn.IFS(BR445="Umbral_Anticipado",$BQ445-Suspension01Desde+1,BR445="Umbral_Interno",Suspension01Hasta-Suspension01Desde+1,BR445="Umbral_Externo",BQ445-$BO445+1,BR445="Umbral_Tardío",Suspension01Hasta-$BO445+1,BR445="No_Umbral",0)</f>
        <v>0</v>
      </c>
      <c r="BT445" s="42" cm="1">
        <f t="array" ref="BT445">_xlfn.IFS(BR445="Umbral_Anticipado",Suspension01Hasta+BS445,BR445="Umbral_Interno",BQ445+BS445,BR445="Umbral_Externo",Suspension01Hasta+BS445,BR445="Umbral_Tardío",BQ445+BS445,BR445="No_Umbral",BQ445)</f>
        <v>44853</v>
      </c>
      <c r="BU445" s="42" t="str" cm="1">
        <f t="array" ref="BU445">_xlfn.IFS(AND((BO445&lt;Suspension02Desde),(BO445&lt;Suspension02Hasta),(BT445&lt;Suspension02Desde),(BT445&lt;Suspension02Hasta)),"No_Umbral",AND((BO445&gt;Suspension02Desde),(BO445&gt;Suspension02Hasta),(BT445&gt;Suspension02Desde),(BT445&gt;Suspension02Hasta)),"No_Umbral",AND((BO445&lt;=Suspension02Desde),(BO445&lt;=Suspension02Hasta),(BT445&gt;=Suspension02Desde),(BT445&lt;=Suspension02Hasta)),"Umbral_Anticipado",AND((BO445&lt;=Suspension02Desde),(BO445&lt;=Suspension02Hasta),(BT445&gt;=Suspension02Desde),(BT445&gt;=Suspension02Hasta)),"Umbral_Interno",AND((BO445&gt;=Suspension02Desde),(BO445&lt;=Suspension02Hasta),(BT445&gt;=Suspension02Desde),(BT445&lt;=Suspension02Hasta)),"Umbral_Externo",AND((BO445&gt;=Suspension02Desde),(BO445&lt;=Suspension02Hasta),(BT445&gt;=Suspension02Desde),(BT445&gt;=Suspension02Hasta)),"Umbral_Tardío")</f>
        <v>No_Umbral</v>
      </c>
      <c r="BV445" s="43" cm="1">
        <f t="array" ref="BV445">_xlfn.IFS(BU445="Umbral_Anticipado",BT445-Suspension02Desde+1,BU445="Umbral_Interno",Suspension02Hasta-Suspension02Desde+1,BU445="Umbral_Externo",BT445-$BO445+1,BU445="Umbral_Tardío",Suspension02Hasta-$BO445+1,BU445="No_Umbral",0)</f>
        <v>0</v>
      </c>
      <c r="BW445" s="41" cm="1">
        <f t="array" ref="BW445">_xlfn.IFS(BU445="Umbral_Anticipado",Suspension02Hasta+BV445,BU445="Umbral_Interno",BT445+BV445,BU445="Umbral_Externo",Suspension02Hasta+BV445,BU445="Umbral_Tardío",BT445+BV445,BU445="No_Umbral",BT445)</f>
        <v>44853</v>
      </c>
      <c r="BX445" s="40">
        <f t="shared" si="88"/>
        <v>44854</v>
      </c>
      <c r="BY445" s="41">
        <f t="shared" si="89"/>
        <v>45583</v>
      </c>
      <c r="BZ445" s="42" t="str" cm="1">
        <f t="array" ref="BZ445">_xlfn.IFS(AND((BW445&lt;Suspension01Desde),(BW445&lt;Suspension01Hasta),(BY445&lt;Suspension01Desde),(BY445&lt;Suspension01Hasta)),"No_Umbral",AND((BW445&gt;Suspension01Desde),(BW445&gt;Suspension01Hasta),(BY445&gt;Suspension01Desde),(BY445&gt;Suspension01Hasta)),"No_Umbral",AND((BW445&lt;=Suspension01Desde),(BW445&lt;=Suspension01Hasta),(BY445&gt;=Suspension01Desde),(BY445&lt;=Suspension01Hasta)),"Umbral_Anticipado",AND((BW445&lt;=Suspension01Desde),(BW445&lt;=Suspension01Hasta),(BY445&gt;=Suspension01Desde),(BY445&gt;=Suspension01Hasta)),"Umbral_Interno",AND((BW445&gt;=Suspension01Desde),(BW445&lt;=Suspension01Hasta),(BY445&gt;=Suspension01Desde),(BY445&lt;=Suspension01Hasta)),"Umbral_Externo",AND((BW445&gt;=Suspension01Desde),(BW445&lt;=Suspension01Hasta),(BY445&gt;=Suspension01Desde),(BY445&gt;=Suspension01Hasta)),"Umbral_Tardío")</f>
        <v>No_Umbral</v>
      </c>
      <c r="CA445" s="43" cm="1">
        <f t="array" ref="CA445">_xlfn.IFS(BZ445="Umbral_Anticipado",$BI445-Suspension01Desde+1,BZ445="Umbral_Interno",Suspension01Hasta-Suspension01Desde+1,BZ445="Umbral_Externo",BY445-$BH445+1,BZ445="Umbral_Tardío",Suspension01Hasta-$BH445+1,BZ445="No_Umbral",0)</f>
        <v>0</v>
      </c>
      <c r="CB445" s="42" cm="1">
        <f t="array" ref="CB445">_xlfn.IFS(BZ445="Umbral_Anticipado",Suspension01Hasta+CA445,BZ445="Umbral_Interno",BY445+CA445,BZ445="Umbral_Externo",Suspension01Hasta+CA445,BZ445="Umbral_Tardío",BY445+CA445,BZ445="No_Umbral",BY445)</f>
        <v>45583</v>
      </c>
      <c r="CC445" s="42" t="str" cm="1">
        <f t="array" ref="CC445">_xlfn.IFS(AND((BW445&lt;Suspension02Desde),(BW445&lt;Suspension02Hasta),(CB445&lt;Suspension02Desde),(CB445&lt;Suspension02Hasta)),"No_Umbral",AND((BW445&gt;Suspension02Desde),(BW445&gt;Suspension02Hasta),(CB445&gt;Suspension02Desde),(CB445&gt;Suspension02Hasta)),"No_Umbral",AND((BW445&lt;=Suspension02Desde),(BW445&lt;=Suspension02Hasta),(CB445&gt;=Suspension02Desde),(CB445&lt;=Suspension02Hasta)),"Umbral_Anticipado",AND((BW445&lt;=Suspension02Desde),(BW445&lt;=Suspension02Hasta),(CB445&gt;=Suspension02Desde),(CB445&gt;=Suspension02Hasta)),"Umbral_Interno",AND((BW445&gt;=Suspension02Desde),(BW445&lt;=Suspension02Hasta),(CB445&gt;=Suspension02Desde),(CB445&lt;=Suspension02Hasta)),"Umbral_Externo",AND((BW445&gt;=Suspension02Desde),(BW445&lt;=Suspension02Hasta),(CB445&gt;=Suspension02Desde),(CB445&gt;=Suspension02Hasta)),"Umbral_Tardío")</f>
        <v>No_Umbral</v>
      </c>
      <c r="CD445" s="43" cm="1">
        <f t="array" ref="CD445">_xlfn.IFS(CC445="Umbral_Anticipado",CB445-Suspension02Desde+1,CC445="Umbral_Interno",Suspension02Hasta-Suspension02Desde+1,CC445="Umbral_Externo",CB445-$BH445+1,CC445="Umbral_Tardío",Suspension02Hasta-$BH445+1,CC445="No_Umbral",0)</f>
        <v>0</v>
      </c>
      <c r="CE445" s="41" cm="1">
        <f t="array" ref="CE445">_xlfn.IFS(CC445="Umbral_Anticipado",Suspension02Hasta+CD445,CC445="Umbral_Interno",CB445+CD445,CC445="Umbral_Externo",Suspension02Hasta+CD445,CC445="Umbral_Tardío",CB445+CD445,CC445="No_Umbral",CB445)</f>
        <v>45583</v>
      </c>
      <c r="CF445" s="40">
        <f t="shared" si="90"/>
        <v>45585</v>
      </c>
    </row>
    <row r="446" spans="1:84" s="22" customFormat="1" ht="20.25" customHeight="1">
      <c r="A446" s="145" t="s">
        <v>3677</v>
      </c>
      <c r="B446" s="77" t="str">
        <f t="shared" si="91"/>
        <v>2019</v>
      </c>
      <c r="C446" s="84" t="s">
        <v>3678</v>
      </c>
      <c r="D446" s="94" t="s">
        <v>272</v>
      </c>
      <c r="E446" s="84" t="s">
        <v>3284</v>
      </c>
      <c r="F446" s="77" t="s">
        <v>130</v>
      </c>
      <c r="G446" s="212">
        <v>43718</v>
      </c>
      <c r="H446" s="212">
        <v>50992</v>
      </c>
      <c r="I446" s="77" t="s">
        <v>299</v>
      </c>
      <c r="J446" s="84"/>
      <c r="K446" s="99">
        <v>52051</v>
      </c>
      <c r="L446" s="84" t="str">
        <f>VLOOKUP(MONTH($K446),TablaMeses[],2,FALSE)</f>
        <v>07 JULIO</v>
      </c>
      <c r="M446" s="84">
        <f t="shared" si="100"/>
        <v>2042</v>
      </c>
      <c r="N446" s="84"/>
      <c r="O446" s="202"/>
      <c r="P446" s="84"/>
      <c r="Q446" s="84"/>
      <c r="R446" s="201"/>
      <c r="S446" s="84"/>
      <c r="T446" s="84"/>
      <c r="U446" s="201"/>
      <c r="V446" s="84"/>
      <c r="W446" s="84"/>
      <c r="X446" s="201"/>
      <c r="Y446" s="84"/>
      <c r="Z446" s="201"/>
      <c r="AA446" s="84"/>
      <c r="AB446" s="201"/>
      <c r="AC446" s="100"/>
      <c r="AD446" s="84"/>
      <c r="AE446" s="84"/>
      <c r="AF446" s="84"/>
      <c r="AG446" s="105" t="s">
        <v>3679</v>
      </c>
      <c r="AH446" s="84"/>
      <c r="AI446" s="99"/>
      <c r="AJ446" s="84"/>
      <c r="AK446" s="84"/>
      <c r="AL446" s="84"/>
      <c r="AM446" s="99"/>
      <c r="AN446" s="84"/>
      <c r="AO446" s="84"/>
      <c r="AP446" s="84"/>
      <c r="AQ446" s="84"/>
      <c r="AR446" s="99"/>
      <c r="AS446" s="84"/>
      <c r="AT446" s="99"/>
      <c r="AU446" s="99"/>
      <c r="AV446" s="99">
        <v>45882</v>
      </c>
      <c r="AW446" s="84">
        <f t="shared" si="99"/>
        <v>33</v>
      </c>
      <c r="AX446" s="84">
        <v>2025</v>
      </c>
      <c r="AY446" s="84" t="s">
        <v>103</v>
      </c>
      <c r="AZ446" s="97" t="s">
        <v>3680</v>
      </c>
      <c r="BC446" s="25" t="s">
        <v>1575</v>
      </c>
      <c r="BD446" s="25" t="s">
        <v>1430</v>
      </c>
      <c r="BE446" s="25">
        <v>120</v>
      </c>
      <c r="BF446" s="25">
        <v>60</v>
      </c>
      <c r="BG446" s="25">
        <v>730</v>
      </c>
      <c r="BH446" s="40">
        <f t="shared" si="84"/>
        <v>50992</v>
      </c>
      <c r="BI446" s="41">
        <f t="shared" si="85"/>
        <v>51112</v>
      </c>
      <c r="BJ446" s="42" t="str" cm="1">
        <f t="array" ref="BJ446">_xlfn.IFS(AND((BH446&lt;Suspension01Desde),(BH446&lt;Suspension01Hasta),(BI446&lt;Suspension01Desde),(BI446&lt;Suspension01Hasta)),"No_Umbral",AND((BH446&gt;Suspension01Desde),(BH446&gt;Suspension01Hasta),(BI446&gt;Suspension01Desde),(BI446&gt;Suspension01Hasta)),"No_Umbral",AND((BH446&lt;=Suspension01Desde),(BH446&lt;=Suspension01Hasta),(BI446&gt;=Suspension01Desde),(BI446&lt;=Suspension01Hasta)),"Umbral_Anticipado",AND((BH446&lt;=Suspension01Desde),(BH446&lt;=Suspension01Hasta),(BI446&gt;=Suspension01Desde),(BI446&gt;=Suspension01Hasta)),"Umbral_Interno",AND((BH446&gt;=Suspension01Desde),(BH446&lt;=Suspension01Hasta),(BI446&gt;=Suspension01Desde),(BI446&lt;=Suspension01Hasta)),"Umbral_Externo",AND((BH446&gt;=Suspension01Desde),(BH446&lt;=Suspension01Hasta),(BI446&gt;=Suspension01Desde),(BI446&gt;=Suspension01Hasta)),"Umbral_Tardío")</f>
        <v>No_Umbral</v>
      </c>
      <c r="BK446" s="43" cm="1">
        <f t="array" ref="BK446">_xlfn.IFS(BJ446="Umbral_Anticipado",$BI446-Suspension01Desde+1,BJ446="Umbral_Interno",Suspension01Hasta-Suspension01Desde+1,BJ446="Umbral_Externo",BI446-$BH446+1,BJ446="Umbral_Tardío",Suspension01Hasta-$BH446+1,BJ446="No_Umbral",0)</f>
        <v>0</v>
      </c>
      <c r="BL446" s="42" cm="1">
        <f t="array" ref="BL446">_xlfn.IFS(BJ446="Umbral_Anticipado",Suspension01Hasta+BK446,BJ446="Umbral_Interno",BI446+BK446,BJ446="Umbral_Externo",Suspension01Hasta+BK446,BJ446="Umbral_Tardío",BI446+BK446,BJ446="No_Umbral",BI446)</f>
        <v>51112</v>
      </c>
      <c r="BM446" s="42" t="str" cm="1">
        <f t="array" ref="BM446">_xlfn.IFS(AND((BH446&lt;Suspension02Desde),(BH446&lt;Suspension02Hasta),(BL446&lt;Suspension02Desde),(BL446&lt;Suspension02Hasta)),"No_Umbral",AND((BH446&gt;Suspension02Desde),(BH446&gt;Suspension02Hasta),(BL446&gt;Suspension02Desde),(BL446&gt;Suspension02Hasta)),"No_Umbral",AND((BH446&lt;=Suspension02Desde),(BH446&lt;=Suspension02Hasta),(BL446&gt;=Suspension02Desde),(BL446&lt;=Suspension02Hasta)),"Umbral_Anticipado",AND((BH446&lt;=Suspension02Desde),(BH446&lt;=Suspension02Hasta),(BL446&gt;=Suspension02Desde),(BL446&gt;=Suspension02Hasta)),"Umbral_Interno",AND((BH446&gt;=Suspension02Desde),(BH446&lt;=Suspension02Hasta),(BL446&gt;=Suspension02Desde),(BL446&lt;=Suspension02Hasta)),"Umbral_Externo",AND((BH446&gt;=Suspension02Desde),(BH446&lt;=Suspension02Hasta),(BL446&gt;=Suspension02Desde),(BL446&gt;=Suspension02Hasta)),"Umbral_Tardío")</f>
        <v>No_Umbral</v>
      </c>
      <c r="BN446" s="43" cm="1">
        <f t="array" ref="BN446">_xlfn.IFS(BM446="Umbral_Anticipado",BL446-Suspension02Desde+1,BM446="Umbral_Interno",Suspension02Hasta-Suspension02Desde+1,BM446="Umbral_Externo",BL446-$BH446+1,BM446="Umbral_Tardío",Suspension02Hasta-$BH446+1,BM446="No_Umbral",0)</f>
        <v>0</v>
      </c>
      <c r="BO446" s="41" cm="1">
        <f t="array" ref="BO446">_xlfn.IFS(BM446="Umbral_Anticipado",Suspension02Hasta+BN446,BM446="Umbral_Interno",BL446+BN446,BM446="Umbral_Externo",Suspension02Hasta+BN446,BM446="Umbral_Tardío",BL446+BN446,BM446="No_Umbral",BL446)</f>
        <v>51112</v>
      </c>
      <c r="BP446" s="40">
        <f t="shared" si="86"/>
        <v>51114</v>
      </c>
      <c r="BQ446" s="41">
        <f t="shared" si="87"/>
        <v>51172</v>
      </c>
      <c r="BR446" s="42" t="str" cm="1">
        <f t="array" ref="BR446">_xlfn.IFS(AND((BO446&lt;Suspension01Desde),(BO446&lt;Suspension01Hasta),(BQ446&lt;Suspension01Desde),(BQ446&lt;Suspension01Hasta)),"No_Umbral",AND((BO446&gt;Suspension01Desde),(BO446&gt;Suspension01Hasta),(BQ446&gt;Suspension01Desde),(BQ446&gt;Suspension01Hasta)),"No_Umbral",AND((BO446&lt;=Suspension01Desde),(BO446&lt;=Suspension01Hasta),(BQ446&gt;=Suspension01Desde),(BQ446&lt;=Suspension01Hasta)),"Umbral_Anticipado",AND((BO446&lt;=Suspension01Desde),(BO446&lt;=Suspension01Hasta),(BQ446&gt;=Suspension01Desde),(BQ446&gt;=Suspension01Hasta)),"Umbral_Interno",AND((BO446&gt;=Suspension01Desde),(BO446&lt;=Suspension01Hasta),(BQ446&gt;=Suspension01Desde),(BQ446&lt;=Suspension01Hasta)),"Umbral_Externo",AND((BO446&gt;=Suspension01Desde),(BO446&lt;=Suspension01Hasta),(BQ446&gt;=Suspension01Desde),(BQ446&gt;=Suspension01Hasta)),"Umbral_Tardío")</f>
        <v>No_Umbral</v>
      </c>
      <c r="BS446" s="43" cm="1">
        <f t="array" ref="BS446">_xlfn.IFS(BR446="Umbral_Anticipado",$BQ446-Suspension01Desde+1,BR446="Umbral_Interno",Suspension01Hasta-Suspension01Desde+1,BR446="Umbral_Externo",BQ446-$BO446+1,BR446="Umbral_Tardío",Suspension01Hasta-$BO446+1,BR446="No_Umbral",0)</f>
        <v>0</v>
      </c>
      <c r="BT446" s="42" cm="1">
        <f t="array" ref="BT446">_xlfn.IFS(BR446="Umbral_Anticipado",Suspension01Hasta+BS446,BR446="Umbral_Interno",BQ446+BS446,BR446="Umbral_Externo",Suspension01Hasta+BS446,BR446="Umbral_Tardío",BQ446+BS446,BR446="No_Umbral",BQ446)</f>
        <v>51172</v>
      </c>
      <c r="BU446" s="42" t="str" cm="1">
        <f t="array" ref="BU446">_xlfn.IFS(AND((BO446&lt;Suspension02Desde),(BO446&lt;Suspension02Hasta),(BT446&lt;Suspension02Desde),(BT446&lt;Suspension02Hasta)),"No_Umbral",AND((BO446&gt;Suspension02Desde),(BO446&gt;Suspension02Hasta),(BT446&gt;Suspension02Desde),(BT446&gt;Suspension02Hasta)),"No_Umbral",AND((BO446&lt;=Suspension02Desde),(BO446&lt;=Suspension02Hasta),(BT446&gt;=Suspension02Desde),(BT446&lt;=Suspension02Hasta)),"Umbral_Anticipado",AND((BO446&lt;=Suspension02Desde),(BO446&lt;=Suspension02Hasta),(BT446&gt;=Suspension02Desde),(BT446&gt;=Suspension02Hasta)),"Umbral_Interno",AND((BO446&gt;=Suspension02Desde),(BO446&lt;=Suspension02Hasta),(BT446&gt;=Suspension02Desde),(BT446&lt;=Suspension02Hasta)),"Umbral_Externo",AND((BO446&gt;=Suspension02Desde),(BO446&lt;=Suspension02Hasta),(BT446&gt;=Suspension02Desde),(BT446&gt;=Suspension02Hasta)),"Umbral_Tardío")</f>
        <v>No_Umbral</v>
      </c>
      <c r="BV446" s="43" cm="1">
        <f t="array" ref="BV446">_xlfn.IFS(BU446="Umbral_Anticipado",BT446-Suspension02Desde+1,BU446="Umbral_Interno",Suspension02Hasta-Suspension02Desde+1,BU446="Umbral_Externo",BT446-$BO446+1,BU446="Umbral_Tardío",Suspension02Hasta-$BO446+1,BU446="No_Umbral",0)</f>
        <v>0</v>
      </c>
      <c r="BW446" s="41" cm="1">
        <f t="array" ref="BW446">_xlfn.IFS(BU446="Umbral_Anticipado",Suspension02Hasta+BV446,BU446="Umbral_Interno",BT446+BV446,BU446="Umbral_Externo",Suspension02Hasta+BV446,BU446="Umbral_Tardío",BT446+BV446,BU446="No_Umbral",BT446)</f>
        <v>51172</v>
      </c>
      <c r="BX446" s="40">
        <f t="shared" si="88"/>
        <v>51176</v>
      </c>
      <c r="BY446" s="41">
        <f t="shared" si="89"/>
        <v>51902</v>
      </c>
      <c r="BZ446" s="42" t="str" cm="1">
        <f t="array" ref="BZ446">_xlfn.IFS(AND((BW446&lt;Suspension01Desde),(BW446&lt;Suspension01Hasta),(BY446&lt;Suspension01Desde),(BY446&lt;Suspension01Hasta)),"No_Umbral",AND((BW446&gt;Suspension01Desde),(BW446&gt;Suspension01Hasta),(BY446&gt;Suspension01Desde),(BY446&gt;Suspension01Hasta)),"No_Umbral",AND((BW446&lt;=Suspension01Desde),(BW446&lt;=Suspension01Hasta),(BY446&gt;=Suspension01Desde),(BY446&lt;=Suspension01Hasta)),"Umbral_Anticipado",AND((BW446&lt;=Suspension01Desde),(BW446&lt;=Suspension01Hasta),(BY446&gt;=Suspension01Desde),(BY446&gt;=Suspension01Hasta)),"Umbral_Interno",AND((BW446&gt;=Suspension01Desde),(BW446&lt;=Suspension01Hasta),(BY446&gt;=Suspension01Desde),(BY446&lt;=Suspension01Hasta)),"Umbral_Externo",AND((BW446&gt;=Suspension01Desde),(BW446&lt;=Suspension01Hasta),(BY446&gt;=Suspension01Desde),(BY446&gt;=Suspension01Hasta)),"Umbral_Tardío")</f>
        <v>No_Umbral</v>
      </c>
      <c r="CA446" s="43" cm="1">
        <f t="array" ref="CA446">_xlfn.IFS(BZ446="Umbral_Anticipado",$BI446-Suspension01Desde+1,BZ446="Umbral_Interno",Suspension01Hasta-Suspension01Desde+1,BZ446="Umbral_Externo",BY446-$BH446+1,BZ446="Umbral_Tardío",Suspension01Hasta-$BH446+1,BZ446="No_Umbral",0)</f>
        <v>0</v>
      </c>
      <c r="CB446" s="42" cm="1">
        <f t="array" ref="CB446">_xlfn.IFS(BZ446="Umbral_Anticipado",Suspension01Hasta+CA446,BZ446="Umbral_Interno",BY446+CA446,BZ446="Umbral_Externo",Suspension01Hasta+CA446,BZ446="Umbral_Tardío",BY446+CA446,BZ446="No_Umbral",BY446)</f>
        <v>51902</v>
      </c>
      <c r="CC446" s="42" t="str" cm="1">
        <f t="array" ref="CC446">_xlfn.IFS(AND((BW446&lt;Suspension02Desde),(BW446&lt;Suspension02Hasta),(CB446&lt;Suspension02Desde),(CB446&lt;Suspension02Hasta)),"No_Umbral",AND((BW446&gt;Suspension02Desde),(BW446&gt;Suspension02Hasta),(CB446&gt;Suspension02Desde),(CB446&gt;Suspension02Hasta)),"No_Umbral",AND((BW446&lt;=Suspension02Desde),(BW446&lt;=Suspension02Hasta),(CB446&gt;=Suspension02Desde),(CB446&lt;=Suspension02Hasta)),"Umbral_Anticipado",AND((BW446&lt;=Suspension02Desde),(BW446&lt;=Suspension02Hasta),(CB446&gt;=Suspension02Desde),(CB446&gt;=Suspension02Hasta)),"Umbral_Interno",AND((BW446&gt;=Suspension02Desde),(BW446&lt;=Suspension02Hasta),(CB446&gt;=Suspension02Desde),(CB446&lt;=Suspension02Hasta)),"Umbral_Externo",AND((BW446&gt;=Suspension02Desde),(BW446&lt;=Suspension02Hasta),(CB446&gt;=Suspension02Desde),(CB446&gt;=Suspension02Hasta)),"Umbral_Tardío")</f>
        <v>No_Umbral</v>
      </c>
      <c r="CD446" s="43" cm="1">
        <f t="array" ref="CD446">_xlfn.IFS(CC446="Umbral_Anticipado",CB446-Suspension02Desde+1,CC446="Umbral_Interno",Suspension02Hasta-Suspension02Desde+1,CC446="Umbral_Externo",CB446-$BH446+1,CC446="Umbral_Tardío",Suspension02Hasta-$BH446+1,CC446="No_Umbral",0)</f>
        <v>0</v>
      </c>
      <c r="CE446" s="41" cm="1">
        <f t="array" ref="CE446">_xlfn.IFS(CC446="Umbral_Anticipado",Suspension02Hasta+CD446,CC446="Umbral_Interno",CB446+CD446,CC446="Umbral_Externo",Suspension02Hasta+CD446,CC446="Umbral_Tardío",CB446+CD446,CC446="No_Umbral",CB446)</f>
        <v>51902</v>
      </c>
      <c r="CF446" s="40">
        <f t="shared" si="90"/>
        <v>51907</v>
      </c>
    </row>
    <row r="447" spans="1:84" s="22" customFormat="1" ht="20.25" customHeight="1">
      <c r="A447" s="77" t="s">
        <v>3681</v>
      </c>
      <c r="B447" s="77" t="str">
        <f t="shared" si="91"/>
        <v>2021</v>
      </c>
      <c r="C447" s="77" t="s">
        <v>3682</v>
      </c>
      <c r="D447" s="77" t="s">
        <v>3683</v>
      </c>
      <c r="E447" s="77" t="s">
        <v>2808</v>
      </c>
      <c r="F447" s="77" t="s">
        <v>165</v>
      </c>
      <c r="G447" s="201">
        <v>44460</v>
      </c>
      <c r="H447" s="201">
        <v>44527</v>
      </c>
      <c r="I447" s="77" t="s">
        <v>131</v>
      </c>
      <c r="J447" s="77"/>
      <c r="K447" s="78"/>
      <c r="L447" s="77" t="str">
        <f>VLOOKUP(MONTH($K447),TablaMeses[],2,FALSE)</f>
        <v>01 ENERO</v>
      </c>
      <c r="M447" s="77">
        <f t="shared" si="100"/>
        <v>1900</v>
      </c>
      <c r="N447" s="77"/>
      <c r="O447" s="201"/>
      <c r="P447" s="77"/>
      <c r="Q447" s="77"/>
      <c r="R447" s="201"/>
      <c r="S447" s="77"/>
      <c r="T447" s="77"/>
      <c r="U447" s="201"/>
      <c r="V447" s="77"/>
      <c r="W447" s="77"/>
      <c r="X447" s="201"/>
      <c r="Y447" s="77"/>
      <c r="Z447" s="201"/>
      <c r="AA447" s="77"/>
      <c r="AB447" s="201"/>
      <c r="AC447" s="79"/>
      <c r="AD447" s="77"/>
      <c r="AE447" s="77"/>
      <c r="AF447" s="77"/>
      <c r="AG447" s="77"/>
      <c r="AH447" s="77"/>
      <c r="AI447" s="78"/>
      <c r="AJ447" s="77"/>
      <c r="AK447" s="77"/>
      <c r="AL447" s="77"/>
      <c r="AM447" s="78"/>
      <c r="AN447" s="77"/>
      <c r="AO447" s="77"/>
      <c r="AP447" s="77"/>
      <c r="AQ447" s="77"/>
      <c r="AR447" s="78"/>
      <c r="AS447" s="77"/>
      <c r="AT447" s="78"/>
      <c r="AU447" s="78"/>
      <c r="AV447" s="78">
        <v>45884</v>
      </c>
      <c r="AW447" s="77">
        <f t="shared" si="99"/>
        <v>33</v>
      </c>
      <c r="AX447" s="77">
        <f>YEAR($AV447)</f>
        <v>2025</v>
      </c>
      <c r="AY447" s="84" t="s">
        <v>116</v>
      </c>
      <c r="AZ447" s="81" t="s">
        <v>3684</v>
      </c>
      <c r="BC447" s="25" t="s">
        <v>733</v>
      </c>
      <c r="BD447" s="25" t="s">
        <v>674</v>
      </c>
      <c r="BE447" s="25">
        <v>120</v>
      </c>
      <c r="BF447" s="25">
        <v>60</v>
      </c>
      <c r="BG447" s="25">
        <v>730</v>
      </c>
      <c r="BH447" s="40">
        <f t="shared" si="84"/>
        <v>44527</v>
      </c>
      <c r="BI447" s="41">
        <f t="shared" si="85"/>
        <v>44647</v>
      </c>
      <c r="BJ447" s="42" t="str" cm="1">
        <f t="array" ref="BJ447">_xlfn.IFS(AND((BH447&lt;Suspension01Desde),(BH447&lt;Suspension01Hasta),(BI447&lt;Suspension01Desde),(BI447&lt;Suspension01Hasta)),"No_Umbral",AND((BH447&gt;Suspension01Desde),(BH447&gt;Suspension01Hasta),(BI447&gt;Suspension01Desde),(BI447&gt;Suspension01Hasta)),"No_Umbral",AND((BH447&lt;=Suspension01Desde),(BH447&lt;=Suspension01Hasta),(BI447&gt;=Suspension01Desde),(BI447&lt;=Suspension01Hasta)),"Umbral_Anticipado",AND((BH447&lt;=Suspension01Desde),(BH447&lt;=Suspension01Hasta),(BI447&gt;=Suspension01Desde),(BI447&gt;=Suspension01Hasta)),"Umbral_Interno",AND((BH447&gt;=Suspension01Desde),(BH447&lt;=Suspension01Hasta),(BI447&gt;=Suspension01Desde),(BI447&lt;=Suspension01Hasta)),"Umbral_Externo",AND((BH447&gt;=Suspension01Desde),(BH447&lt;=Suspension01Hasta),(BI447&gt;=Suspension01Desde),(BI447&gt;=Suspension01Hasta)),"Umbral_Tardío")</f>
        <v>No_Umbral</v>
      </c>
      <c r="BK447" s="43" cm="1">
        <f t="array" ref="BK447">_xlfn.IFS(BJ447="Umbral_Anticipado",$BI447-Suspension01Desde+1,BJ447="Umbral_Interno",Suspension01Hasta-Suspension01Desde+1,BJ447="Umbral_Externo",BI447-$BH447+1,BJ447="Umbral_Tardío",Suspension01Hasta-$BH447+1,BJ447="No_Umbral",0)</f>
        <v>0</v>
      </c>
      <c r="BL447" s="42" cm="1">
        <f t="array" ref="BL447">_xlfn.IFS(BJ447="Umbral_Anticipado",Suspension01Hasta+BK447,BJ447="Umbral_Interno",BI447+BK447,BJ447="Umbral_Externo",Suspension01Hasta+BK447,BJ447="Umbral_Tardío",BI447+BK447,BJ447="No_Umbral",BI447)</f>
        <v>44647</v>
      </c>
      <c r="BM447" s="42" t="str" cm="1">
        <f t="array" ref="BM447">_xlfn.IFS(AND((BH447&lt;Suspension02Desde),(BH447&lt;Suspension02Hasta),(BL447&lt;Suspension02Desde),(BL447&lt;Suspension02Hasta)),"No_Umbral",AND((BH447&gt;Suspension02Desde),(BH447&gt;Suspension02Hasta),(BL447&gt;Suspension02Desde),(BL447&gt;Suspension02Hasta)),"No_Umbral",AND((BH447&lt;=Suspension02Desde),(BH447&lt;=Suspension02Hasta),(BL447&gt;=Suspension02Desde),(BL447&lt;=Suspension02Hasta)),"Umbral_Anticipado",AND((BH447&lt;=Suspension02Desde),(BH447&lt;=Suspension02Hasta),(BL447&gt;=Suspension02Desde),(BL447&gt;=Suspension02Hasta)),"Umbral_Interno",AND((BH447&gt;=Suspension02Desde),(BH447&lt;=Suspension02Hasta),(BL447&gt;=Suspension02Desde),(BL447&lt;=Suspension02Hasta)),"Umbral_Externo",AND((BH447&gt;=Suspension02Desde),(BH447&lt;=Suspension02Hasta),(BL447&gt;=Suspension02Desde),(BL447&gt;=Suspension02Hasta)),"Umbral_Tardío")</f>
        <v>Umbral_Externo</v>
      </c>
      <c r="BN447" s="43" cm="1">
        <f t="array" ref="BN447">_xlfn.IFS(BM447="Umbral_Anticipado",BL447-Suspension02Desde+1,BM447="Umbral_Interno",Suspension02Hasta-Suspension02Desde+1,BM447="Umbral_Externo",BL447-$BH447+1,BM447="Umbral_Tardío",Suspension02Hasta-$BH447+1,BM447="No_Umbral",0)</f>
        <v>121</v>
      </c>
      <c r="BO447" s="41" cm="1">
        <f t="array" ref="BO447">_xlfn.IFS(BM447="Umbral_Anticipado",Suspension02Hasta+BN447,BM447="Umbral_Interno",BL447+BN447,BM447="Umbral_Externo",Suspension02Hasta+BN447,BM447="Umbral_Tardío",BL447+BN447,BM447="No_Umbral",BL447)</f>
        <v>44793</v>
      </c>
      <c r="BP447" s="40">
        <f t="shared" si="86"/>
        <v>44793</v>
      </c>
      <c r="BQ447" s="41">
        <f t="shared" si="87"/>
        <v>44853</v>
      </c>
      <c r="BR447" s="42" t="str" cm="1">
        <f t="array" ref="BR447">_xlfn.IFS(AND((BO447&lt;Suspension01Desde),(BO447&lt;Suspension01Hasta),(BQ447&lt;Suspension01Desde),(BQ447&lt;Suspension01Hasta)),"No_Umbral",AND((BO447&gt;Suspension01Desde),(BO447&gt;Suspension01Hasta),(BQ447&gt;Suspension01Desde),(BQ447&gt;Suspension01Hasta)),"No_Umbral",AND((BO447&lt;=Suspension01Desde),(BO447&lt;=Suspension01Hasta),(BQ447&gt;=Suspension01Desde),(BQ447&lt;=Suspension01Hasta)),"Umbral_Anticipado",AND((BO447&lt;=Suspension01Desde),(BO447&lt;=Suspension01Hasta),(BQ447&gt;=Suspension01Desde),(BQ447&gt;=Suspension01Hasta)),"Umbral_Interno",AND((BO447&gt;=Suspension01Desde),(BO447&lt;=Suspension01Hasta),(BQ447&gt;=Suspension01Desde),(BQ447&lt;=Suspension01Hasta)),"Umbral_Externo",AND((BO447&gt;=Suspension01Desde),(BO447&lt;=Suspension01Hasta),(BQ447&gt;=Suspension01Desde),(BQ447&gt;=Suspension01Hasta)),"Umbral_Tardío")</f>
        <v>No_Umbral</v>
      </c>
      <c r="BS447" s="43" cm="1">
        <f t="array" ref="BS447">_xlfn.IFS(BR447="Umbral_Anticipado",$BQ447-Suspension01Desde+1,BR447="Umbral_Interno",Suspension01Hasta-Suspension01Desde+1,BR447="Umbral_Externo",BQ447-$BO447+1,BR447="Umbral_Tardío",Suspension01Hasta-$BO447+1,BR447="No_Umbral",0)</f>
        <v>0</v>
      </c>
      <c r="BT447" s="42" cm="1">
        <f t="array" ref="BT447">_xlfn.IFS(BR447="Umbral_Anticipado",Suspension01Hasta+BS447,BR447="Umbral_Interno",BQ447+BS447,BR447="Umbral_Externo",Suspension01Hasta+BS447,BR447="Umbral_Tardío",BQ447+BS447,BR447="No_Umbral",BQ447)</f>
        <v>44853</v>
      </c>
      <c r="BU447" s="42" t="str" cm="1">
        <f t="array" ref="BU447">_xlfn.IFS(AND((BO447&lt;Suspension02Desde),(BO447&lt;Suspension02Hasta),(BT447&lt;Suspension02Desde),(BT447&lt;Suspension02Hasta)),"No_Umbral",AND((BO447&gt;Suspension02Desde),(BO447&gt;Suspension02Hasta),(BT447&gt;Suspension02Desde),(BT447&gt;Suspension02Hasta)),"No_Umbral",AND((BO447&lt;=Suspension02Desde),(BO447&lt;=Suspension02Hasta),(BT447&gt;=Suspension02Desde),(BT447&lt;=Suspension02Hasta)),"Umbral_Anticipado",AND((BO447&lt;=Suspension02Desde),(BO447&lt;=Suspension02Hasta),(BT447&gt;=Suspension02Desde),(BT447&gt;=Suspension02Hasta)),"Umbral_Interno",AND((BO447&gt;=Suspension02Desde),(BO447&lt;=Suspension02Hasta),(BT447&gt;=Suspension02Desde),(BT447&lt;=Suspension02Hasta)),"Umbral_Externo",AND((BO447&gt;=Suspension02Desde),(BO447&lt;=Suspension02Hasta),(BT447&gt;=Suspension02Desde),(BT447&gt;=Suspension02Hasta)),"Umbral_Tardío")</f>
        <v>No_Umbral</v>
      </c>
      <c r="BV447" s="43" cm="1">
        <f t="array" ref="BV447">_xlfn.IFS(BU447="Umbral_Anticipado",BT447-Suspension02Desde+1,BU447="Umbral_Interno",Suspension02Hasta-Suspension02Desde+1,BU447="Umbral_Externo",BT447-$BO447+1,BU447="Umbral_Tardío",Suspension02Hasta-$BO447+1,BU447="No_Umbral",0)</f>
        <v>0</v>
      </c>
      <c r="BW447" s="41" cm="1">
        <f t="array" ref="BW447">_xlfn.IFS(BU447="Umbral_Anticipado",Suspension02Hasta+BV447,BU447="Umbral_Interno",BT447+BV447,BU447="Umbral_Externo",Suspension02Hasta+BV447,BU447="Umbral_Tardío",BT447+BV447,BU447="No_Umbral",BT447)</f>
        <v>44853</v>
      </c>
      <c r="BX447" s="40">
        <f t="shared" si="88"/>
        <v>44854</v>
      </c>
      <c r="BY447" s="41">
        <f t="shared" si="89"/>
        <v>45583</v>
      </c>
      <c r="BZ447" s="42" t="str" cm="1">
        <f t="array" ref="BZ447">_xlfn.IFS(AND((BW447&lt;Suspension01Desde),(BW447&lt;Suspension01Hasta),(BY447&lt;Suspension01Desde),(BY447&lt;Suspension01Hasta)),"No_Umbral",AND((BW447&gt;Suspension01Desde),(BW447&gt;Suspension01Hasta),(BY447&gt;Suspension01Desde),(BY447&gt;Suspension01Hasta)),"No_Umbral",AND((BW447&lt;=Suspension01Desde),(BW447&lt;=Suspension01Hasta),(BY447&gt;=Suspension01Desde),(BY447&lt;=Suspension01Hasta)),"Umbral_Anticipado",AND((BW447&lt;=Suspension01Desde),(BW447&lt;=Suspension01Hasta),(BY447&gt;=Suspension01Desde),(BY447&gt;=Suspension01Hasta)),"Umbral_Interno",AND((BW447&gt;=Suspension01Desde),(BW447&lt;=Suspension01Hasta),(BY447&gt;=Suspension01Desde),(BY447&lt;=Suspension01Hasta)),"Umbral_Externo",AND((BW447&gt;=Suspension01Desde),(BW447&lt;=Suspension01Hasta),(BY447&gt;=Suspension01Desde),(BY447&gt;=Suspension01Hasta)),"Umbral_Tardío")</f>
        <v>No_Umbral</v>
      </c>
      <c r="CA447" s="43" cm="1">
        <f t="array" ref="CA447">_xlfn.IFS(BZ447="Umbral_Anticipado",$BI447-Suspension01Desde+1,BZ447="Umbral_Interno",Suspension01Hasta-Suspension01Desde+1,BZ447="Umbral_Externo",BY447-$BH447+1,BZ447="Umbral_Tardío",Suspension01Hasta-$BH447+1,BZ447="No_Umbral",0)</f>
        <v>0</v>
      </c>
      <c r="CB447" s="42" cm="1">
        <f t="array" ref="CB447">_xlfn.IFS(BZ447="Umbral_Anticipado",Suspension01Hasta+CA447,BZ447="Umbral_Interno",BY447+CA447,BZ447="Umbral_Externo",Suspension01Hasta+CA447,BZ447="Umbral_Tardío",BY447+CA447,BZ447="No_Umbral",BY447)</f>
        <v>45583</v>
      </c>
      <c r="CC447" s="42" t="str" cm="1">
        <f t="array" ref="CC447">_xlfn.IFS(AND((BW447&lt;Suspension02Desde),(BW447&lt;Suspension02Hasta),(CB447&lt;Suspension02Desde),(CB447&lt;Suspension02Hasta)),"No_Umbral",AND((BW447&gt;Suspension02Desde),(BW447&gt;Suspension02Hasta),(CB447&gt;Suspension02Desde),(CB447&gt;Suspension02Hasta)),"No_Umbral",AND((BW447&lt;=Suspension02Desde),(BW447&lt;=Suspension02Hasta),(CB447&gt;=Suspension02Desde),(CB447&lt;=Suspension02Hasta)),"Umbral_Anticipado",AND((BW447&lt;=Suspension02Desde),(BW447&lt;=Suspension02Hasta),(CB447&gt;=Suspension02Desde),(CB447&gt;=Suspension02Hasta)),"Umbral_Interno",AND((BW447&gt;=Suspension02Desde),(BW447&lt;=Suspension02Hasta),(CB447&gt;=Suspension02Desde),(CB447&lt;=Suspension02Hasta)),"Umbral_Externo",AND((BW447&gt;=Suspension02Desde),(BW447&lt;=Suspension02Hasta),(CB447&gt;=Suspension02Desde),(CB447&gt;=Suspension02Hasta)),"Umbral_Tardío")</f>
        <v>No_Umbral</v>
      </c>
      <c r="CD447" s="43" cm="1">
        <f t="array" ref="CD447">_xlfn.IFS(CC447="Umbral_Anticipado",CB447-Suspension02Desde+1,CC447="Umbral_Interno",Suspension02Hasta-Suspension02Desde+1,CC447="Umbral_Externo",CB447-$BH447+1,CC447="Umbral_Tardío",Suspension02Hasta-$BH447+1,CC447="No_Umbral",0)</f>
        <v>0</v>
      </c>
      <c r="CE447" s="41" cm="1">
        <f t="array" ref="CE447">_xlfn.IFS(CC447="Umbral_Anticipado",Suspension02Hasta+CD447,CC447="Umbral_Interno",CB447+CD447,CC447="Umbral_Externo",Suspension02Hasta+CD447,CC447="Umbral_Tardío",CB447+CD447,CC447="No_Umbral",CB447)</f>
        <v>45583</v>
      </c>
      <c r="CF447" s="40">
        <f t="shared" si="90"/>
        <v>45585</v>
      </c>
    </row>
    <row r="448" spans="1:84" s="22" customFormat="1" ht="20.25" customHeight="1">
      <c r="A448" s="77" t="s">
        <v>3685</v>
      </c>
      <c r="B448" s="77" t="str">
        <f t="shared" si="91"/>
        <v>2020</v>
      </c>
      <c r="C448" s="77" t="s">
        <v>3686</v>
      </c>
      <c r="D448" s="77" t="s">
        <v>3687</v>
      </c>
      <c r="E448" s="77" t="s">
        <v>3688</v>
      </c>
      <c r="F448" s="77" t="s">
        <v>3317</v>
      </c>
      <c r="G448" s="201" t="s">
        <v>3689</v>
      </c>
      <c r="H448" s="201">
        <v>44292</v>
      </c>
      <c r="I448" s="77" t="s">
        <v>92</v>
      </c>
      <c r="J448" s="77" t="s">
        <v>180</v>
      </c>
      <c r="K448" s="78">
        <v>45571</v>
      </c>
      <c r="L448" s="77" t="str">
        <f>VLOOKUP(MONTH($K448),TablaMeses[],2,FALSE)</f>
        <v>10 OCTUBRE</v>
      </c>
      <c r="M448" s="77">
        <f t="shared" si="100"/>
        <v>2024</v>
      </c>
      <c r="N448" s="77"/>
      <c r="O448" s="201"/>
      <c r="P448" s="77"/>
      <c r="Q448" s="77"/>
      <c r="R448" s="201"/>
      <c r="S448" s="77"/>
      <c r="T448" s="77"/>
      <c r="U448" s="201"/>
      <c r="V448" s="77"/>
      <c r="W448" s="77"/>
      <c r="X448" s="201"/>
      <c r="Y448" s="77"/>
      <c r="Z448" s="201"/>
      <c r="AA448" s="77"/>
      <c r="AB448" s="201"/>
      <c r="AC448" s="79">
        <v>44949</v>
      </c>
      <c r="AD448" s="77" t="s">
        <v>145</v>
      </c>
      <c r="AE448" s="77"/>
      <c r="AF448" s="77"/>
      <c r="AG448" s="131" t="s">
        <v>3690</v>
      </c>
      <c r="AH448" s="77"/>
      <c r="AI448" s="78"/>
      <c r="AJ448" s="77"/>
      <c r="AK448" s="77"/>
      <c r="AL448" s="77"/>
      <c r="AM448" s="78"/>
      <c r="AN448" s="77"/>
      <c r="AO448" s="77"/>
      <c r="AP448" s="77"/>
      <c r="AQ448" s="77"/>
      <c r="AR448" s="78"/>
      <c r="AS448" s="77"/>
      <c r="AT448" s="78"/>
      <c r="AU448" s="78"/>
      <c r="AV448" s="78">
        <v>45930</v>
      </c>
      <c r="AW448" s="77">
        <f t="shared" si="99"/>
        <v>40</v>
      </c>
      <c r="AX448" s="77"/>
      <c r="AY448" s="84" t="s">
        <v>103</v>
      </c>
      <c r="AZ448" s="81" t="s">
        <v>3691</v>
      </c>
      <c r="BC448" s="25" t="s">
        <v>1406</v>
      </c>
      <c r="BD448" s="25" t="s">
        <v>674</v>
      </c>
      <c r="BE448" s="25">
        <v>120</v>
      </c>
      <c r="BF448" s="25">
        <v>60</v>
      </c>
      <c r="BG448" s="25">
        <v>730</v>
      </c>
      <c r="BH448" s="40">
        <f t="shared" si="84"/>
        <v>44292</v>
      </c>
      <c r="BI448" s="41">
        <f t="shared" si="85"/>
        <v>44412</v>
      </c>
      <c r="BJ448" s="42" t="str" cm="1">
        <f t="array" ref="BJ448">_xlfn.IFS(AND((BH448&lt;Suspension01Desde),(BH448&lt;Suspension01Hasta),(BI448&lt;Suspension01Desde),(BI448&lt;Suspension01Hasta)),"No_Umbral",AND((BH448&gt;Suspension01Desde),(BH448&gt;Suspension01Hasta),(BI448&gt;Suspension01Desde),(BI448&gt;Suspension01Hasta)),"No_Umbral",AND((BH448&lt;=Suspension01Desde),(BH448&lt;=Suspension01Hasta),(BI448&gt;=Suspension01Desde),(BI448&lt;=Suspension01Hasta)),"Umbral_Anticipado",AND((BH448&lt;=Suspension01Desde),(BH448&lt;=Suspension01Hasta),(BI448&gt;=Suspension01Desde),(BI448&gt;=Suspension01Hasta)),"Umbral_Interno",AND((BH448&gt;=Suspension01Desde),(BH448&lt;=Suspension01Hasta),(BI448&gt;=Suspension01Desde),(BI448&lt;=Suspension01Hasta)),"Umbral_Externo",AND((BH448&gt;=Suspension01Desde),(BH448&lt;=Suspension01Hasta),(BI448&gt;=Suspension01Desde),(BI448&gt;=Suspension01Hasta)),"Umbral_Tardío")</f>
        <v>No_Umbral</v>
      </c>
      <c r="BK448" s="43" cm="1">
        <f t="array" ref="BK448">_xlfn.IFS(BJ448="Umbral_Anticipado",$BI448-Suspension01Desde+1,BJ448="Umbral_Interno",Suspension01Hasta-Suspension01Desde+1,BJ448="Umbral_Externo",BI448-$BH448+1,BJ448="Umbral_Tardío",Suspension01Hasta-$BH448+1,BJ448="No_Umbral",0)</f>
        <v>0</v>
      </c>
      <c r="BL448" s="42" cm="1">
        <f t="array" ref="BL448">_xlfn.IFS(BJ448="Umbral_Anticipado",Suspension01Hasta+BK448,BJ448="Umbral_Interno",BI448+BK448,BJ448="Umbral_Externo",Suspension01Hasta+BK448,BJ448="Umbral_Tardío",BI448+BK448,BJ448="No_Umbral",BI448)</f>
        <v>44412</v>
      </c>
      <c r="BM448" s="42" t="str" cm="1">
        <f t="array" ref="BM448">_xlfn.IFS(AND((BH448&lt;Suspension02Desde),(BH448&lt;Suspension02Hasta),(BL448&lt;Suspension02Desde),(BL448&lt;Suspension02Hasta)),"No_Umbral",AND((BH448&gt;Suspension02Desde),(BH448&gt;Suspension02Hasta),(BL448&gt;Suspension02Desde),(BL448&gt;Suspension02Hasta)),"No_Umbral",AND((BH448&lt;=Suspension02Desde),(BH448&lt;=Suspension02Hasta),(BL448&gt;=Suspension02Desde),(BL448&lt;=Suspension02Hasta)),"Umbral_Anticipado",AND((BH448&lt;=Suspension02Desde),(BH448&lt;=Suspension02Hasta),(BL448&gt;=Suspension02Desde),(BL448&gt;=Suspension02Hasta)),"Umbral_Interno",AND((BH448&gt;=Suspension02Desde),(BH448&lt;=Suspension02Hasta),(BL448&gt;=Suspension02Desde),(BL448&lt;=Suspension02Hasta)),"Umbral_Externo",AND((BH448&gt;=Suspension02Desde),(BH448&lt;=Suspension02Hasta),(BL448&gt;=Suspension02Desde),(BL448&gt;=Suspension02Hasta)),"Umbral_Tardío")</f>
        <v>Umbral_Externo</v>
      </c>
      <c r="BN448" s="43" cm="1">
        <f t="array" ref="BN448">_xlfn.IFS(BM448="Umbral_Anticipado",BL448-Suspension02Desde+1,BM448="Umbral_Interno",Suspension02Hasta-Suspension02Desde+1,BM448="Umbral_Externo",BL448-$BH448+1,BM448="Umbral_Tardío",Suspension02Hasta-$BH448+1,BM448="No_Umbral",0)</f>
        <v>121</v>
      </c>
      <c r="BO448" s="41" cm="1">
        <f t="array" ref="BO448">_xlfn.IFS(BM448="Umbral_Anticipado",Suspension02Hasta+BN448,BM448="Umbral_Interno",BL448+BN448,BM448="Umbral_Externo",Suspension02Hasta+BN448,BM448="Umbral_Tardío",BL448+BN448,BM448="No_Umbral",BL448)</f>
        <v>44793</v>
      </c>
      <c r="BP448" s="40">
        <f t="shared" si="86"/>
        <v>44793</v>
      </c>
      <c r="BQ448" s="41">
        <f t="shared" si="87"/>
        <v>44853</v>
      </c>
      <c r="BR448" s="42" t="str" cm="1">
        <f t="array" ref="BR448">_xlfn.IFS(AND((BO448&lt;Suspension01Desde),(BO448&lt;Suspension01Hasta),(BQ448&lt;Suspension01Desde),(BQ448&lt;Suspension01Hasta)),"No_Umbral",AND((BO448&gt;Suspension01Desde),(BO448&gt;Suspension01Hasta),(BQ448&gt;Suspension01Desde),(BQ448&gt;Suspension01Hasta)),"No_Umbral",AND((BO448&lt;=Suspension01Desde),(BO448&lt;=Suspension01Hasta),(BQ448&gt;=Suspension01Desde),(BQ448&lt;=Suspension01Hasta)),"Umbral_Anticipado",AND((BO448&lt;=Suspension01Desde),(BO448&lt;=Suspension01Hasta),(BQ448&gt;=Suspension01Desde),(BQ448&gt;=Suspension01Hasta)),"Umbral_Interno",AND((BO448&gt;=Suspension01Desde),(BO448&lt;=Suspension01Hasta),(BQ448&gt;=Suspension01Desde),(BQ448&lt;=Suspension01Hasta)),"Umbral_Externo",AND((BO448&gt;=Suspension01Desde),(BO448&lt;=Suspension01Hasta),(BQ448&gt;=Suspension01Desde),(BQ448&gt;=Suspension01Hasta)),"Umbral_Tardío")</f>
        <v>No_Umbral</v>
      </c>
      <c r="BS448" s="43" cm="1">
        <f t="array" ref="BS448">_xlfn.IFS(BR448="Umbral_Anticipado",$BQ448-Suspension01Desde+1,BR448="Umbral_Interno",Suspension01Hasta-Suspension01Desde+1,BR448="Umbral_Externo",BQ448-$BO448+1,BR448="Umbral_Tardío",Suspension01Hasta-$BO448+1,BR448="No_Umbral",0)</f>
        <v>0</v>
      </c>
      <c r="BT448" s="42" cm="1">
        <f t="array" ref="BT448">_xlfn.IFS(BR448="Umbral_Anticipado",Suspension01Hasta+BS448,BR448="Umbral_Interno",BQ448+BS448,BR448="Umbral_Externo",Suspension01Hasta+BS448,BR448="Umbral_Tardío",BQ448+BS448,BR448="No_Umbral",BQ448)</f>
        <v>44853</v>
      </c>
      <c r="BU448" s="42" t="str" cm="1">
        <f t="array" ref="BU448">_xlfn.IFS(AND((BO448&lt;Suspension02Desde),(BO448&lt;Suspension02Hasta),(BT448&lt;Suspension02Desde),(BT448&lt;Suspension02Hasta)),"No_Umbral",AND((BO448&gt;Suspension02Desde),(BO448&gt;Suspension02Hasta),(BT448&gt;Suspension02Desde),(BT448&gt;Suspension02Hasta)),"No_Umbral",AND((BO448&lt;=Suspension02Desde),(BO448&lt;=Suspension02Hasta),(BT448&gt;=Suspension02Desde),(BT448&lt;=Suspension02Hasta)),"Umbral_Anticipado",AND((BO448&lt;=Suspension02Desde),(BO448&lt;=Suspension02Hasta),(BT448&gt;=Suspension02Desde),(BT448&gt;=Suspension02Hasta)),"Umbral_Interno",AND((BO448&gt;=Suspension02Desde),(BO448&lt;=Suspension02Hasta),(BT448&gt;=Suspension02Desde),(BT448&lt;=Suspension02Hasta)),"Umbral_Externo",AND((BO448&gt;=Suspension02Desde),(BO448&lt;=Suspension02Hasta),(BT448&gt;=Suspension02Desde),(BT448&gt;=Suspension02Hasta)),"Umbral_Tardío")</f>
        <v>No_Umbral</v>
      </c>
      <c r="BV448" s="43" cm="1">
        <f t="array" ref="BV448">_xlfn.IFS(BU448="Umbral_Anticipado",BT448-Suspension02Desde+1,BU448="Umbral_Interno",Suspension02Hasta-Suspension02Desde+1,BU448="Umbral_Externo",BT448-$BO448+1,BU448="Umbral_Tardío",Suspension02Hasta-$BO448+1,BU448="No_Umbral",0)</f>
        <v>0</v>
      </c>
      <c r="BW448" s="41" cm="1">
        <f t="array" ref="BW448">_xlfn.IFS(BU448="Umbral_Anticipado",Suspension02Hasta+BV448,BU448="Umbral_Interno",BT448+BV448,BU448="Umbral_Externo",Suspension02Hasta+BV448,BU448="Umbral_Tardío",BT448+BV448,BU448="No_Umbral",BT448)</f>
        <v>44853</v>
      </c>
      <c r="BX448" s="40">
        <f t="shared" si="88"/>
        <v>44854</v>
      </c>
      <c r="BY448" s="41">
        <f t="shared" si="89"/>
        <v>45583</v>
      </c>
      <c r="BZ448" s="42" t="str" cm="1">
        <f t="array" ref="BZ448">_xlfn.IFS(AND((BW448&lt;Suspension01Desde),(BW448&lt;Suspension01Hasta),(BY448&lt;Suspension01Desde),(BY448&lt;Suspension01Hasta)),"No_Umbral",AND((BW448&gt;Suspension01Desde),(BW448&gt;Suspension01Hasta),(BY448&gt;Suspension01Desde),(BY448&gt;Suspension01Hasta)),"No_Umbral",AND((BW448&lt;=Suspension01Desde),(BW448&lt;=Suspension01Hasta),(BY448&gt;=Suspension01Desde),(BY448&lt;=Suspension01Hasta)),"Umbral_Anticipado",AND((BW448&lt;=Suspension01Desde),(BW448&lt;=Suspension01Hasta),(BY448&gt;=Suspension01Desde),(BY448&gt;=Suspension01Hasta)),"Umbral_Interno",AND((BW448&gt;=Suspension01Desde),(BW448&lt;=Suspension01Hasta),(BY448&gt;=Suspension01Desde),(BY448&lt;=Suspension01Hasta)),"Umbral_Externo",AND((BW448&gt;=Suspension01Desde),(BW448&lt;=Suspension01Hasta),(BY448&gt;=Suspension01Desde),(BY448&gt;=Suspension01Hasta)),"Umbral_Tardío")</f>
        <v>No_Umbral</v>
      </c>
      <c r="CA448" s="43" cm="1">
        <f t="array" ref="CA448">_xlfn.IFS(BZ448="Umbral_Anticipado",$BI448-Suspension01Desde+1,BZ448="Umbral_Interno",Suspension01Hasta-Suspension01Desde+1,BZ448="Umbral_Externo",BY448-$BH448+1,BZ448="Umbral_Tardío",Suspension01Hasta-$BH448+1,BZ448="No_Umbral",0)</f>
        <v>0</v>
      </c>
      <c r="CB448" s="42" cm="1">
        <f t="array" ref="CB448">_xlfn.IFS(BZ448="Umbral_Anticipado",Suspension01Hasta+CA448,BZ448="Umbral_Interno",BY448+CA448,BZ448="Umbral_Externo",Suspension01Hasta+CA448,BZ448="Umbral_Tardío",BY448+CA448,BZ448="No_Umbral",BY448)</f>
        <v>45583</v>
      </c>
      <c r="CC448" s="42" t="str" cm="1">
        <f t="array" ref="CC448">_xlfn.IFS(AND((BW448&lt;Suspension02Desde),(BW448&lt;Suspension02Hasta),(CB448&lt;Suspension02Desde),(CB448&lt;Suspension02Hasta)),"No_Umbral",AND((BW448&gt;Suspension02Desde),(BW448&gt;Suspension02Hasta),(CB448&gt;Suspension02Desde),(CB448&gt;Suspension02Hasta)),"No_Umbral",AND((BW448&lt;=Suspension02Desde),(BW448&lt;=Suspension02Hasta),(CB448&gt;=Suspension02Desde),(CB448&lt;=Suspension02Hasta)),"Umbral_Anticipado",AND((BW448&lt;=Suspension02Desde),(BW448&lt;=Suspension02Hasta),(CB448&gt;=Suspension02Desde),(CB448&gt;=Suspension02Hasta)),"Umbral_Interno",AND((BW448&gt;=Suspension02Desde),(BW448&lt;=Suspension02Hasta),(CB448&gt;=Suspension02Desde),(CB448&lt;=Suspension02Hasta)),"Umbral_Externo",AND((BW448&gt;=Suspension02Desde),(BW448&lt;=Suspension02Hasta),(CB448&gt;=Suspension02Desde),(CB448&gt;=Suspension02Hasta)),"Umbral_Tardío")</f>
        <v>No_Umbral</v>
      </c>
      <c r="CD448" s="43" cm="1">
        <f t="array" ref="CD448">_xlfn.IFS(CC448="Umbral_Anticipado",CB448-Suspension02Desde+1,CC448="Umbral_Interno",Suspension02Hasta-Suspension02Desde+1,CC448="Umbral_Externo",CB448-$BH448+1,CC448="Umbral_Tardío",Suspension02Hasta-$BH448+1,CC448="No_Umbral",0)</f>
        <v>0</v>
      </c>
      <c r="CE448" s="41" cm="1">
        <f t="array" ref="CE448">_xlfn.IFS(CC448="Umbral_Anticipado",Suspension02Hasta+CD448,CC448="Umbral_Interno",CB448+CD448,CC448="Umbral_Externo",Suspension02Hasta+CD448,CC448="Umbral_Tardío",CB448+CD448,CC448="No_Umbral",CB448)</f>
        <v>45583</v>
      </c>
      <c r="CF448" s="40">
        <f t="shared" si="90"/>
        <v>45585</v>
      </c>
    </row>
    <row r="449" spans="1:84" s="22" customFormat="1" ht="20.25" customHeight="1">
      <c r="A449" s="94" t="s">
        <v>3692</v>
      </c>
      <c r="B449" s="77" t="str">
        <f t="shared" si="91"/>
        <v>1996</v>
      </c>
      <c r="C449" s="84" t="s">
        <v>3693</v>
      </c>
      <c r="D449" s="94" t="s">
        <v>3694</v>
      </c>
      <c r="E449" s="94"/>
      <c r="F449" s="94" t="s">
        <v>3317</v>
      </c>
      <c r="G449" s="212">
        <v>35210</v>
      </c>
      <c r="H449" s="212">
        <v>44531</v>
      </c>
      <c r="I449" s="77" t="s">
        <v>551</v>
      </c>
      <c r="J449" s="84"/>
      <c r="K449" s="99"/>
      <c r="L449" s="84" t="str">
        <f>VLOOKUP(MONTH($K449),TablaMeses[],2,FALSE)</f>
        <v>01 ENERO</v>
      </c>
      <c r="M449" s="84">
        <f t="shared" si="100"/>
        <v>1900</v>
      </c>
      <c r="N449" s="84"/>
      <c r="O449" s="202"/>
      <c r="P449" s="84"/>
      <c r="Q449" s="84"/>
      <c r="R449" s="201"/>
      <c r="S449" s="84"/>
      <c r="T449" s="84"/>
      <c r="U449" s="201"/>
      <c r="V449" s="84"/>
      <c r="W449" s="84"/>
      <c r="X449" s="201"/>
      <c r="Y449" s="84"/>
      <c r="Z449" s="201"/>
      <c r="AA449" s="84"/>
      <c r="AB449" s="201"/>
      <c r="AC449" s="100"/>
      <c r="AD449" s="84"/>
      <c r="AE449" s="84"/>
      <c r="AF449" s="84"/>
      <c r="AG449" s="146"/>
      <c r="AH449" s="84"/>
      <c r="AI449" s="99"/>
      <c r="AJ449" s="84"/>
      <c r="AK449" s="84"/>
      <c r="AL449" s="84"/>
      <c r="AM449" s="99"/>
      <c r="AN449" s="84"/>
      <c r="AO449" s="84"/>
      <c r="AP449" s="84"/>
      <c r="AQ449" s="84"/>
      <c r="AR449" s="99"/>
      <c r="AS449" s="84"/>
      <c r="AT449" s="99"/>
      <c r="AU449" s="99"/>
      <c r="AV449" s="99">
        <v>45694</v>
      </c>
      <c r="AW449" s="84">
        <f t="shared" si="99"/>
        <v>6</v>
      </c>
      <c r="AX449" s="84">
        <f t="shared" ref="AX449:AX490" si="101">YEAR($AV449)</f>
        <v>2025</v>
      </c>
      <c r="AY449" s="84" t="s">
        <v>103</v>
      </c>
      <c r="AZ449" s="97" t="s">
        <v>3695</v>
      </c>
      <c r="BC449" s="25" t="s">
        <v>673</v>
      </c>
      <c r="BD449" s="25" t="s">
        <v>2384</v>
      </c>
      <c r="BE449" s="25">
        <v>120</v>
      </c>
      <c r="BF449" s="25">
        <v>60</v>
      </c>
      <c r="BG449" s="25">
        <v>730</v>
      </c>
      <c r="BH449" s="40">
        <f t="shared" si="84"/>
        <v>44531</v>
      </c>
      <c r="BI449" s="41">
        <f t="shared" si="85"/>
        <v>44651</v>
      </c>
      <c r="BJ449" s="42" t="str" cm="1">
        <f t="array" ref="BJ449">_xlfn.IFS(AND((BH449&lt;Suspension01Desde),(BH449&lt;Suspension01Hasta),(BI449&lt;Suspension01Desde),(BI449&lt;Suspension01Hasta)),"No_Umbral",AND((BH449&gt;Suspension01Desde),(BH449&gt;Suspension01Hasta),(BI449&gt;Suspension01Desde),(BI449&gt;Suspension01Hasta)),"No_Umbral",AND((BH449&lt;=Suspension01Desde),(BH449&lt;=Suspension01Hasta),(BI449&gt;=Suspension01Desde),(BI449&lt;=Suspension01Hasta)),"Umbral_Anticipado",AND((BH449&lt;=Suspension01Desde),(BH449&lt;=Suspension01Hasta),(BI449&gt;=Suspension01Desde),(BI449&gt;=Suspension01Hasta)),"Umbral_Interno",AND((BH449&gt;=Suspension01Desde),(BH449&lt;=Suspension01Hasta),(BI449&gt;=Suspension01Desde),(BI449&lt;=Suspension01Hasta)),"Umbral_Externo",AND((BH449&gt;=Suspension01Desde),(BH449&lt;=Suspension01Hasta),(BI449&gt;=Suspension01Desde),(BI449&gt;=Suspension01Hasta)),"Umbral_Tardío")</f>
        <v>No_Umbral</v>
      </c>
      <c r="BK449" s="43" cm="1">
        <f t="array" ref="BK449">_xlfn.IFS(BJ449="Umbral_Anticipado",$BI449-Suspension01Desde+1,BJ449="Umbral_Interno",Suspension01Hasta-Suspension01Desde+1,BJ449="Umbral_Externo",BI449-$BH449+1,BJ449="Umbral_Tardío",Suspension01Hasta-$BH449+1,BJ449="No_Umbral",0)</f>
        <v>0</v>
      </c>
      <c r="BL449" s="42" cm="1">
        <f t="array" ref="BL449">_xlfn.IFS(BJ449="Umbral_Anticipado",Suspension01Hasta+BK449,BJ449="Umbral_Interno",BI449+BK449,BJ449="Umbral_Externo",Suspension01Hasta+BK449,BJ449="Umbral_Tardío",BI449+BK449,BJ449="No_Umbral",BI449)</f>
        <v>44651</v>
      </c>
      <c r="BM449" s="42" t="str" cm="1">
        <f t="array" ref="BM449">_xlfn.IFS(AND((BH449&lt;Suspension02Desde),(BH449&lt;Suspension02Hasta),(BL449&lt;Suspension02Desde),(BL449&lt;Suspension02Hasta)),"No_Umbral",AND((BH449&gt;Suspension02Desde),(BH449&gt;Suspension02Hasta),(BL449&gt;Suspension02Desde),(BL449&gt;Suspension02Hasta)),"No_Umbral",AND((BH449&lt;=Suspension02Desde),(BH449&lt;=Suspension02Hasta),(BL449&gt;=Suspension02Desde),(BL449&lt;=Suspension02Hasta)),"Umbral_Anticipado",AND((BH449&lt;=Suspension02Desde),(BH449&lt;=Suspension02Hasta),(BL449&gt;=Suspension02Desde),(BL449&gt;=Suspension02Hasta)),"Umbral_Interno",AND((BH449&gt;=Suspension02Desde),(BH449&lt;=Suspension02Hasta),(BL449&gt;=Suspension02Desde),(BL449&lt;=Suspension02Hasta)),"Umbral_Externo",AND((BH449&gt;=Suspension02Desde),(BH449&lt;=Suspension02Hasta),(BL449&gt;=Suspension02Desde),(BL449&gt;=Suspension02Hasta)),"Umbral_Tardío")</f>
        <v>Umbral_Externo</v>
      </c>
      <c r="BN449" s="43" cm="1">
        <f t="array" ref="BN449">_xlfn.IFS(BM449="Umbral_Anticipado",BL449-Suspension02Desde+1,BM449="Umbral_Interno",Suspension02Hasta-Suspension02Desde+1,BM449="Umbral_Externo",BL449-$BH449+1,BM449="Umbral_Tardío",Suspension02Hasta-$BH449+1,BM449="No_Umbral",0)</f>
        <v>121</v>
      </c>
      <c r="BO449" s="41" cm="1">
        <f t="array" ref="BO449">_xlfn.IFS(BM449="Umbral_Anticipado",Suspension02Hasta+BN449,BM449="Umbral_Interno",BL449+BN449,BM449="Umbral_Externo",Suspension02Hasta+BN449,BM449="Umbral_Tardío",BL449+BN449,BM449="No_Umbral",BL449)</f>
        <v>44793</v>
      </c>
      <c r="BP449" s="40">
        <f t="shared" si="86"/>
        <v>44793</v>
      </c>
      <c r="BQ449" s="41">
        <f t="shared" si="87"/>
        <v>44853</v>
      </c>
      <c r="BR449" s="42" t="str" cm="1">
        <f t="array" ref="BR449">_xlfn.IFS(AND((BO449&lt;Suspension01Desde),(BO449&lt;Suspension01Hasta),(BQ449&lt;Suspension01Desde),(BQ449&lt;Suspension01Hasta)),"No_Umbral",AND((BO449&gt;Suspension01Desde),(BO449&gt;Suspension01Hasta),(BQ449&gt;Suspension01Desde),(BQ449&gt;Suspension01Hasta)),"No_Umbral",AND((BO449&lt;=Suspension01Desde),(BO449&lt;=Suspension01Hasta),(BQ449&gt;=Suspension01Desde),(BQ449&lt;=Suspension01Hasta)),"Umbral_Anticipado",AND((BO449&lt;=Suspension01Desde),(BO449&lt;=Suspension01Hasta),(BQ449&gt;=Suspension01Desde),(BQ449&gt;=Suspension01Hasta)),"Umbral_Interno",AND((BO449&gt;=Suspension01Desde),(BO449&lt;=Suspension01Hasta),(BQ449&gt;=Suspension01Desde),(BQ449&lt;=Suspension01Hasta)),"Umbral_Externo",AND((BO449&gt;=Suspension01Desde),(BO449&lt;=Suspension01Hasta),(BQ449&gt;=Suspension01Desde),(BQ449&gt;=Suspension01Hasta)),"Umbral_Tardío")</f>
        <v>No_Umbral</v>
      </c>
      <c r="BS449" s="43" cm="1">
        <f t="array" ref="BS449">_xlfn.IFS(BR449="Umbral_Anticipado",$BQ449-Suspension01Desde+1,BR449="Umbral_Interno",Suspension01Hasta-Suspension01Desde+1,BR449="Umbral_Externo",BQ449-$BO449+1,BR449="Umbral_Tardío",Suspension01Hasta-$BO449+1,BR449="No_Umbral",0)</f>
        <v>0</v>
      </c>
      <c r="BT449" s="42" cm="1">
        <f t="array" ref="BT449">_xlfn.IFS(BR449="Umbral_Anticipado",Suspension01Hasta+BS449,BR449="Umbral_Interno",BQ449+BS449,BR449="Umbral_Externo",Suspension01Hasta+BS449,BR449="Umbral_Tardío",BQ449+BS449,BR449="No_Umbral",BQ449)</f>
        <v>44853</v>
      </c>
      <c r="BU449" s="42" t="str" cm="1">
        <f t="array" ref="BU449">_xlfn.IFS(AND((BO449&lt;Suspension02Desde),(BO449&lt;Suspension02Hasta),(BT449&lt;Suspension02Desde),(BT449&lt;Suspension02Hasta)),"No_Umbral",AND((BO449&gt;Suspension02Desde),(BO449&gt;Suspension02Hasta),(BT449&gt;Suspension02Desde),(BT449&gt;Suspension02Hasta)),"No_Umbral",AND((BO449&lt;=Suspension02Desde),(BO449&lt;=Suspension02Hasta),(BT449&gt;=Suspension02Desde),(BT449&lt;=Suspension02Hasta)),"Umbral_Anticipado",AND((BO449&lt;=Suspension02Desde),(BO449&lt;=Suspension02Hasta),(BT449&gt;=Suspension02Desde),(BT449&gt;=Suspension02Hasta)),"Umbral_Interno",AND((BO449&gt;=Suspension02Desde),(BO449&lt;=Suspension02Hasta),(BT449&gt;=Suspension02Desde),(BT449&lt;=Suspension02Hasta)),"Umbral_Externo",AND((BO449&gt;=Suspension02Desde),(BO449&lt;=Suspension02Hasta),(BT449&gt;=Suspension02Desde),(BT449&gt;=Suspension02Hasta)),"Umbral_Tardío")</f>
        <v>No_Umbral</v>
      </c>
      <c r="BV449" s="43" cm="1">
        <f t="array" ref="BV449">_xlfn.IFS(BU449="Umbral_Anticipado",BT449-Suspension02Desde+1,BU449="Umbral_Interno",Suspension02Hasta-Suspension02Desde+1,BU449="Umbral_Externo",BT449-$BO449+1,BU449="Umbral_Tardío",Suspension02Hasta-$BO449+1,BU449="No_Umbral",0)</f>
        <v>0</v>
      </c>
      <c r="BW449" s="41" cm="1">
        <f t="array" ref="BW449">_xlfn.IFS(BU449="Umbral_Anticipado",Suspension02Hasta+BV449,BU449="Umbral_Interno",BT449+BV449,BU449="Umbral_Externo",Suspension02Hasta+BV449,BU449="Umbral_Tardío",BT449+BV449,BU449="No_Umbral",BT449)</f>
        <v>44853</v>
      </c>
      <c r="BX449" s="40">
        <f t="shared" si="88"/>
        <v>44854</v>
      </c>
      <c r="BY449" s="41">
        <f t="shared" si="89"/>
        <v>45583</v>
      </c>
      <c r="BZ449" s="42" t="str" cm="1">
        <f t="array" ref="BZ449">_xlfn.IFS(AND((BW449&lt;Suspension01Desde),(BW449&lt;Suspension01Hasta),(BY449&lt;Suspension01Desde),(BY449&lt;Suspension01Hasta)),"No_Umbral",AND((BW449&gt;Suspension01Desde),(BW449&gt;Suspension01Hasta),(BY449&gt;Suspension01Desde),(BY449&gt;Suspension01Hasta)),"No_Umbral",AND((BW449&lt;=Suspension01Desde),(BW449&lt;=Suspension01Hasta),(BY449&gt;=Suspension01Desde),(BY449&lt;=Suspension01Hasta)),"Umbral_Anticipado",AND((BW449&lt;=Suspension01Desde),(BW449&lt;=Suspension01Hasta),(BY449&gt;=Suspension01Desde),(BY449&gt;=Suspension01Hasta)),"Umbral_Interno",AND((BW449&gt;=Suspension01Desde),(BW449&lt;=Suspension01Hasta),(BY449&gt;=Suspension01Desde),(BY449&lt;=Suspension01Hasta)),"Umbral_Externo",AND((BW449&gt;=Suspension01Desde),(BW449&lt;=Suspension01Hasta),(BY449&gt;=Suspension01Desde),(BY449&gt;=Suspension01Hasta)),"Umbral_Tardío")</f>
        <v>No_Umbral</v>
      </c>
      <c r="CA449" s="43" cm="1">
        <f t="array" ref="CA449">_xlfn.IFS(BZ449="Umbral_Anticipado",$BI449-Suspension01Desde+1,BZ449="Umbral_Interno",Suspension01Hasta-Suspension01Desde+1,BZ449="Umbral_Externo",BY449-$BH449+1,BZ449="Umbral_Tardío",Suspension01Hasta-$BH449+1,BZ449="No_Umbral",0)</f>
        <v>0</v>
      </c>
      <c r="CB449" s="42" cm="1">
        <f t="array" ref="CB449">_xlfn.IFS(BZ449="Umbral_Anticipado",Suspension01Hasta+CA449,BZ449="Umbral_Interno",BY449+CA449,BZ449="Umbral_Externo",Suspension01Hasta+CA449,BZ449="Umbral_Tardío",BY449+CA449,BZ449="No_Umbral",BY449)</f>
        <v>45583</v>
      </c>
      <c r="CC449" s="42" t="str" cm="1">
        <f t="array" ref="CC449">_xlfn.IFS(AND((BW449&lt;Suspension02Desde),(BW449&lt;Suspension02Hasta),(CB449&lt;Suspension02Desde),(CB449&lt;Suspension02Hasta)),"No_Umbral",AND((BW449&gt;Suspension02Desde),(BW449&gt;Suspension02Hasta),(CB449&gt;Suspension02Desde),(CB449&gt;Suspension02Hasta)),"No_Umbral",AND((BW449&lt;=Suspension02Desde),(BW449&lt;=Suspension02Hasta),(CB449&gt;=Suspension02Desde),(CB449&lt;=Suspension02Hasta)),"Umbral_Anticipado",AND((BW449&lt;=Suspension02Desde),(BW449&lt;=Suspension02Hasta),(CB449&gt;=Suspension02Desde),(CB449&gt;=Suspension02Hasta)),"Umbral_Interno",AND((BW449&gt;=Suspension02Desde),(BW449&lt;=Suspension02Hasta),(CB449&gt;=Suspension02Desde),(CB449&lt;=Suspension02Hasta)),"Umbral_Externo",AND((BW449&gt;=Suspension02Desde),(BW449&lt;=Suspension02Hasta),(CB449&gt;=Suspension02Desde),(CB449&gt;=Suspension02Hasta)),"Umbral_Tardío")</f>
        <v>No_Umbral</v>
      </c>
      <c r="CD449" s="43" cm="1">
        <f t="array" ref="CD449">_xlfn.IFS(CC449="Umbral_Anticipado",CB449-Suspension02Desde+1,CC449="Umbral_Interno",Suspension02Hasta-Suspension02Desde+1,CC449="Umbral_Externo",CB449-$BH449+1,CC449="Umbral_Tardío",Suspension02Hasta-$BH449+1,CC449="No_Umbral",0)</f>
        <v>0</v>
      </c>
      <c r="CE449" s="41" cm="1">
        <f t="array" ref="CE449">_xlfn.IFS(CC449="Umbral_Anticipado",Suspension02Hasta+CD449,CC449="Umbral_Interno",CB449+CD449,CC449="Umbral_Externo",Suspension02Hasta+CD449,CC449="Umbral_Tardío",CB449+CD449,CC449="No_Umbral",CB449)</f>
        <v>45583</v>
      </c>
      <c r="CF449" s="40">
        <f t="shared" si="90"/>
        <v>45585</v>
      </c>
    </row>
    <row r="450" spans="1:84" s="22" customFormat="1" ht="20.25" customHeight="1">
      <c r="A450" s="77" t="s">
        <v>3696</v>
      </c>
      <c r="B450" s="77" t="str">
        <f t="shared" si="91"/>
        <v>2021</v>
      </c>
      <c r="C450" s="77"/>
      <c r="D450" s="77" t="s">
        <v>3697</v>
      </c>
      <c r="E450" s="77"/>
      <c r="F450" s="77" t="s">
        <v>91</v>
      </c>
      <c r="G450" s="201">
        <v>44370</v>
      </c>
      <c r="H450" s="201">
        <v>44545</v>
      </c>
      <c r="I450" s="77" t="s">
        <v>110</v>
      </c>
      <c r="J450" s="77"/>
      <c r="K450" s="78">
        <v>45586</v>
      </c>
      <c r="L450" s="77" t="str">
        <f>VLOOKUP(MONTH($K450),TablaMeses[],2,FALSE)</f>
        <v>10 OCTUBRE</v>
      </c>
      <c r="M450" s="77">
        <f t="shared" si="100"/>
        <v>2024</v>
      </c>
      <c r="N450" s="77" t="s">
        <v>3698</v>
      </c>
      <c r="O450" s="201">
        <v>44690</v>
      </c>
      <c r="P450" s="77" t="s">
        <v>3699</v>
      </c>
      <c r="Q450" s="77" t="s">
        <v>3700</v>
      </c>
      <c r="R450" s="201" t="s">
        <v>226</v>
      </c>
      <c r="S450" s="77" t="s">
        <v>3701</v>
      </c>
      <c r="T450" s="77" t="s">
        <v>3702</v>
      </c>
      <c r="U450" s="201"/>
      <c r="V450" s="77"/>
      <c r="W450" s="77"/>
      <c r="X450" s="201"/>
      <c r="Y450" s="77"/>
      <c r="Z450" s="201"/>
      <c r="AA450" s="77"/>
      <c r="AB450" s="201"/>
      <c r="AC450" s="79"/>
      <c r="AD450" s="77"/>
      <c r="AE450" s="77"/>
      <c r="AF450" s="77"/>
      <c r="AG450" s="77"/>
      <c r="AH450" s="77"/>
      <c r="AI450" s="78"/>
      <c r="AJ450" s="77"/>
      <c r="AK450" s="77"/>
      <c r="AL450" s="77"/>
      <c r="AM450" s="78"/>
      <c r="AN450" s="77"/>
      <c r="AO450" s="77"/>
      <c r="AP450" s="77"/>
      <c r="AQ450" s="77"/>
      <c r="AR450" s="78"/>
      <c r="AS450" s="77"/>
      <c r="AT450" s="78"/>
      <c r="AU450" s="78"/>
      <c r="AV450" s="78"/>
      <c r="AW450" s="77">
        <f t="shared" si="99"/>
        <v>1</v>
      </c>
      <c r="AX450" s="77">
        <f t="shared" si="101"/>
        <v>1900</v>
      </c>
      <c r="AY450" s="84" t="s">
        <v>304</v>
      </c>
      <c r="AZ450" s="81"/>
      <c r="BC450" s="25" t="s">
        <v>673</v>
      </c>
      <c r="BD450" s="25" t="s">
        <v>2384</v>
      </c>
      <c r="BE450" s="25">
        <v>120</v>
      </c>
      <c r="BF450" s="25">
        <v>60</v>
      </c>
      <c r="BG450" s="25">
        <v>730</v>
      </c>
      <c r="BH450" s="40">
        <f t="shared" ref="BH450:BH513" si="102">IF(OR(H450=0,BE450=0,BF450=0,BG450=0),"Faltan datos para recalcular",H450)</f>
        <v>44545</v>
      </c>
      <c r="BI450" s="41">
        <f t="shared" ref="BI450:BI513" si="103">+BH450+BE450</f>
        <v>44665</v>
      </c>
      <c r="BJ450" s="42" t="str" cm="1">
        <f t="array" ref="BJ450">_xlfn.IFS(AND((BH450&lt;Suspension01Desde),(BH450&lt;Suspension01Hasta),(BI450&lt;Suspension01Desde),(BI450&lt;Suspension01Hasta)),"No_Umbral",AND((BH450&gt;Suspension01Desde),(BH450&gt;Suspension01Hasta),(BI450&gt;Suspension01Desde),(BI450&gt;Suspension01Hasta)),"No_Umbral",AND((BH450&lt;=Suspension01Desde),(BH450&lt;=Suspension01Hasta),(BI450&gt;=Suspension01Desde),(BI450&lt;=Suspension01Hasta)),"Umbral_Anticipado",AND((BH450&lt;=Suspension01Desde),(BH450&lt;=Suspension01Hasta),(BI450&gt;=Suspension01Desde),(BI450&gt;=Suspension01Hasta)),"Umbral_Interno",AND((BH450&gt;=Suspension01Desde),(BH450&lt;=Suspension01Hasta),(BI450&gt;=Suspension01Desde),(BI450&lt;=Suspension01Hasta)),"Umbral_Externo",AND((BH450&gt;=Suspension01Desde),(BH450&lt;=Suspension01Hasta),(BI450&gt;=Suspension01Desde),(BI450&gt;=Suspension01Hasta)),"Umbral_Tardío")</f>
        <v>No_Umbral</v>
      </c>
      <c r="BK450" s="43" cm="1">
        <f t="array" ref="BK450">_xlfn.IFS(BJ450="Umbral_Anticipado",$BI450-Suspension01Desde+1,BJ450="Umbral_Interno",Suspension01Hasta-Suspension01Desde+1,BJ450="Umbral_Externo",BI450-$BH450+1,BJ450="Umbral_Tardío",Suspension01Hasta-$BH450+1,BJ450="No_Umbral",0)</f>
        <v>0</v>
      </c>
      <c r="BL450" s="42" cm="1">
        <f t="array" ref="BL450">_xlfn.IFS(BJ450="Umbral_Anticipado",Suspension01Hasta+BK450,BJ450="Umbral_Interno",BI450+BK450,BJ450="Umbral_Externo",Suspension01Hasta+BK450,BJ450="Umbral_Tardío",BI450+BK450,BJ450="No_Umbral",BI450)</f>
        <v>44665</v>
      </c>
      <c r="BM450" s="42" t="str" cm="1">
        <f t="array" ref="BM450">_xlfn.IFS(AND((BH450&lt;Suspension02Desde),(BH450&lt;Suspension02Hasta),(BL450&lt;Suspension02Desde),(BL450&lt;Suspension02Hasta)),"No_Umbral",AND((BH450&gt;Suspension02Desde),(BH450&gt;Suspension02Hasta),(BL450&gt;Suspension02Desde),(BL450&gt;Suspension02Hasta)),"No_Umbral",AND((BH450&lt;=Suspension02Desde),(BH450&lt;=Suspension02Hasta),(BL450&gt;=Suspension02Desde),(BL450&lt;=Suspension02Hasta)),"Umbral_Anticipado",AND((BH450&lt;=Suspension02Desde),(BH450&lt;=Suspension02Hasta),(BL450&gt;=Suspension02Desde),(BL450&gt;=Suspension02Hasta)),"Umbral_Interno",AND((BH450&gt;=Suspension02Desde),(BH450&lt;=Suspension02Hasta),(BL450&gt;=Suspension02Desde),(BL450&lt;=Suspension02Hasta)),"Umbral_Externo",AND((BH450&gt;=Suspension02Desde),(BH450&lt;=Suspension02Hasta),(BL450&gt;=Suspension02Desde),(BL450&gt;=Suspension02Hasta)),"Umbral_Tardío")</f>
        <v>Umbral_Externo</v>
      </c>
      <c r="BN450" s="43" cm="1">
        <f t="array" ref="BN450">_xlfn.IFS(BM450="Umbral_Anticipado",BL450-Suspension02Desde+1,BM450="Umbral_Interno",Suspension02Hasta-Suspension02Desde+1,BM450="Umbral_Externo",BL450-$BH450+1,BM450="Umbral_Tardío",Suspension02Hasta-$BH450+1,BM450="No_Umbral",0)</f>
        <v>121</v>
      </c>
      <c r="BO450" s="41" cm="1">
        <f t="array" ref="BO450">_xlfn.IFS(BM450="Umbral_Anticipado",Suspension02Hasta+BN450,BM450="Umbral_Interno",BL450+BN450,BM450="Umbral_Externo",Suspension02Hasta+BN450,BM450="Umbral_Tardío",BL450+BN450,BM450="No_Umbral",BL450)</f>
        <v>44793</v>
      </c>
      <c r="BP450" s="40">
        <f t="shared" ref="BP450:BP513" si="104">IF(AND($BJ450="No_Umbral",$BM450="No_Umbral"),BO450+DATE(0,MONTH(1),DAY(BH450))-DATE(0,MONTH(1),DAY(BO450)),$BO450)</f>
        <v>44793</v>
      </c>
      <c r="BQ450" s="41">
        <f t="shared" ref="BQ450:BQ468" si="105">+BO450+BF450</f>
        <v>44853</v>
      </c>
      <c r="BR450" s="42" t="str" cm="1">
        <f t="array" ref="BR450">_xlfn.IFS(AND((BO450&lt;Suspension01Desde),(BO450&lt;Suspension01Hasta),(BQ450&lt;Suspension01Desde),(BQ450&lt;Suspension01Hasta)),"No_Umbral",AND((BO450&gt;Suspension01Desde),(BO450&gt;Suspension01Hasta),(BQ450&gt;Suspension01Desde),(BQ450&gt;Suspension01Hasta)),"No_Umbral",AND((BO450&lt;=Suspension01Desde),(BO450&lt;=Suspension01Hasta),(BQ450&gt;=Suspension01Desde),(BQ450&lt;=Suspension01Hasta)),"Umbral_Anticipado",AND((BO450&lt;=Suspension01Desde),(BO450&lt;=Suspension01Hasta),(BQ450&gt;=Suspension01Desde),(BQ450&gt;=Suspension01Hasta)),"Umbral_Interno",AND((BO450&gt;=Suspension01Desde),(BO450&lt;=Suspension01Hasta),(BQ450&gt;=Suspension01Desde),(BQ450&lt;=Suspension01Hasta)),"Umbral_Externo",AND((BO450&gt;=Suspension01Desde),(BO450&lt;=Suspension01Hasta),(BQ450&gt;=Suspension01Desde),(BQ450&gt;=Suspension01Hasta)),"Umbral_Tardío")</f>
        <v>No_Umbral</v>
      </c>
      <c r="BS450" s="43" cm="1">
        <f t="array" ref="BS450">_xlfn.IFS(BR450="Umbral_Anticipado",$BQ450-Suspension01Desde+1,BR450="Umbral_Interno",Suspension01Hasta-Suspension01Desde+1,BR450="Umbral_Externo",BQ450-$BO450+1,BR450="Umbral_Tardío",Suspension01Hasta-$BO450+1,BR450="No_Umbral",0)</f>
        <v>0</v>
      </c>
      <c r="BT450" s="42" cm="1">
        <f t="array" ref="BT450">_xlfn.IFS(BR450="Umbral_Anticipado",Suspension01Hasta+BS450,BR450="Umbral_Interno",BQ450+BS450,BR450="Umbral_Externo",Suspension01Hasta+BS450,BR450="Umbral_Tardío",BQ450+BS450,BR450="No_Umbral",BQ450)</f>
        <v>44853</v>
      </c>
      <c r="BU450" s="42" t="str" cm="1">
        <f t="array" ref="BU450">_xlfn.IFS(AND((BO450&lt;Suspension02Desde),(BO450&lt;Suspension02Hasta),(BT450&lt;Suspension02Desde),(BT450&lt;Suspension02Hasta)),"No_Umbral",AND((BO450&gt;Suspension02Desde),(BO450&gt;Suspension02Hasta),(BT450&gt;Suspension02Desde),(BT450&gt;Suspension02Hasta)),"No_Umbral",AND((BO450&lt;=Suspension02Desde),(BO450&lt;=Suspension02Hasta),(BT450&gt;=Suspension02Desde),(BT450&lt;=Suspension02Hasta)),"Umbral_Anticipado",AND((BO450&lt;=Suspension02Desde),(BO450&lt;=Suspension02Hasta),(BT450&gt;=Suspension02Desde),(BT450&gt;=Suspension02Hasta)),"Umbral_Interno",AND((BO450&gt;=Suspension02Desde),(BO450&lt;=Suspension02Hasta),(BT450&gt;=Suspension02Desde),(BT450&lt;=Suspension02Hasta)),"Umbral_Externo",AND((BO450&gt;=Suspension02Desde),(BO450&lt;=Suspension02Hasta),(BT450&gt;=Suspension02Desde),(BT450&gt;=Suspension02Hasta)),"Umbral_Tardío")</f>
        <v>No_Umbral</v>
      </c>
      <c r="BV450" s="43" cm="1">
        <f t="array" ref="BV450">_xlfn.IFS(BU450="Umbral_Anticipado",BT450-Suspension02Desde+1,BU450="Umbral_Interno",Suspension02Hasta-Suspension02Desde+1,BU450="Umbral_Externo",BT450-$BO450+1,BU450="Umbral_Tardío",Suspension02Hasta-$BO450+1,BU450="No_Umbral",0)</f>
        <v>0</v>
      </c>
      <c r="BW450" s="41" cm="1">
        <f t="array" ref="BW450">_xlfn.IFS(BU450="Umbral_Anticipado",Suspension02Hasta+BV450,BU450="Umbral_Interno",BT450+BV450,BU450="Umbral_Externo",Suspension02Hasta+BV450,BU450="Umbral_Tardío",BT450+BV450,BU450="No_Umbral",BT450)</f>
        <v>44853</v>
      </c>
      <c r="BX450" s="40">
        <f t="shared" ref="BX450:BX513" si="106">IF(AND($BR450="No_Umbral",$BU450="No_Umbral"),BW450+DATE(0,MONTH(1),DAY(BP450))-DATE(0,MONTH(1),DAY(BW450)),$BW450)</f>
        <v>44854</v>
      </c>
      <c r="BY450" s="41">
        <f t="shared" ref="BY450:BY468" si="107">+BW450+BG450</f>
        <v>45583</v>
      </c>
      <c r="BZ450" s="42" t="str" cm="1">
        <f t="array" ref="BZ450">_xlfn.IFS(AND((BW450&lt;Suspension01Desde),(BW450&lt;Suspension01Hasta),(BY450&lt;Suspension01Desde),(BY450&lt;Suspension01Hasta)),"No_Umbral",AND((BW450&gt;Suspension01Desde),(BW450&gt;Suspension01Hasta),(BY450&gt;Suspension01Desde),(BY450&gt;Suspension01Hasta)),"No_Umbral",AND((BW450&lt;=Suspension01Desde),(BW450&lt;=Suspension01Hasta),(BY450&gt;=Suspension01Desde),(BY450&lt;=Suspension01Hasta)),"Umbral_Anticipado",AND((BW450&lt;=Suspension01Desde),(BW450&lt;=Suspension01Hasta),(BY450&gt;=Suspension01Desde),(BY450&gt;=Suspension01Hasta)),"Umbral_Interno",AND((BW450&gt;=Suspension01Desde),(BW450&lt;=Suspension01Hasta),(BY450&gt;=Suspension01Desde),(BY450&lt;=Suspension01Hasta)),"Umbral_Externo",AND((BW450&gt;=Suspension01Desde),(BW450&lt;=Suspension01Hasta),(BY450&gt;=Suspension01Desde),(BY450&gt;=Suspension01Hasta)),"Umbral_Tardío")</f>
        <v>No_Umbral</v>
      </c>
      <c r="CA450" s="43" cm="1">
        <f t="array" ref="CA450">_xlfn.IFS(BZ450="Umbral_Anticipado",$BI450-Suspension01Desde+1,BZ450="Umbral_Interno",Suspension01Hasta-Suspension01Desde+1,BZ450="Umbral_Externo",BY450-$BH450+1,BZ450="Umbral_Tardío",Suspension01Hasta-$BH450+1,BZ450="No_Umbral",0)</f>
        <v>0</v>
      </c>
      <c r="CB450" s="42" cm="1">
        <f t="array" ref="CB450">_xlfn.IFS(BZ450="Umbral_Anticipado",Suspension01Hasta+CA450,BZ450="Umbral_Interno",BY450+CA450,BZ450="Umbral_Externo",Suspension01Hasta+CA450,BZ450="Umbral_Tardío",BY450+CA450,BZ450="No_Umbral",BY450)</f>
        <v>45583</v>
      </c>
      <c r="CC450" s="42" t="str" cm="1">
        <f t="array" ref="CC450">_xlfn.IFS(AND((BW450&lt;Suspension02Desde),(BW450&lt;Suspension02Hasta),(CB450&lt;Suspension02Desde),(CB450&lt;Suspension02Hasta)),"No_Umbral",AND((BW450&gt;Suspension02Desde),(BW450&gt;Suspension02Hasta),(CB450&gt;Suspension02Desde),(CB450&gt;Suspension02Hasta)),"No_Umbral",AND((BW450&lt;=Suspension02Desde),(BW450&lt;=Suspension02Hasta),(CB450&gt;=Suspension02Desde),(CB450&lt;=Suspension02Hasta)),"Umbral_Anticipado",AND((BW450&lt;=Suspension02Desde),(BW450&lt;=Suspension02Hasta),(CB450&gt;=Suspension02Desde),(CB450&gt;=Suspension02Hasta)),"Umbral_Interno",AND((BW450&gt;=Suspension02Desde),(BW450&lt;=Suspension02Hasta),(CB450&gt;=Suspension02Desde),(CB450&lt;=Suspension02Hasta)),"Umbral_Externo",AND((BW450&gt;=Suspension02Desde),(BW450&lt;=Suspension02Hasta),(CB450&gt;=Suspension02Desde),(CB450&gt;=Suspension02Hasta)),"Umbral_Tardío")</f>
        <v>No_Umbral</v>
      </c>
      <c r="CD450" s="43" cm="1">
        <f t="array" ref="CD450">_xlfn.IFS(CC450="Umbral_Anticipado",CB450-Suspension02Desde+1,CC450="Umbral_Interno",Suspension02Hasta-Suspension02Desde+1,CC450="Umbral_Externo",CB450-$BH450+1,CC450="Umbral_Tardío",Suspension02Hasta-$BH450+1,CC450="No_Umbral",0)</f>
        <v>0</v>
      </c>
      <c r="CE450" s="41" cm="1">
        <f t="array" ref="CE450">_xlfn.IFS(CC450="Umbral_Anticipado",Suspension02Hasta+CD450,CC450="Umbral_Interno",CB450+CD450,CC450="Umbral_Externo",Suspension02Hasta+CD450,CC450="Umbral_Tardío",CB450+CD450,CC450="No_Umbral",CB450)</f>
        <v>45583</v>
      </c>
      <c r="CF450" s="40">
        <f t="shared" ref="CF450:CF513" si="108">IF(AND($BZ450="No_Umbral",$CC450="No_Umbral"),CE450+DATE(0,MONTH(1),DAY(BX450))-DATE(0,MONTH(1),DAY(CE450)),$CE450)</f>
        <v>45585</v>
      </c>
    </row>
    <row r="451" spans="1:84" s="22" customFormat="1" ht="20.25" customHeight="1">
      <c r="A451" s="77" t="s">
        <v>3703</v>
      </c>
      <c r="B451" s="77" t="str">
        <f t="shared" ref="B451:B514" si="109">RIGHT($A451,4)</f>
        <v>2021</v>
      </c>
      <c r="C451" s="77"/>
      <c r="D451" s="77" t="s">
        <v>3547</v>
      </c>
      <c r="E451" s="77"/>
      <c r="F451" s="77" t="s">
        <v>179</v>
      </c>
      <c r="G451" s="201">
        <v>44491</v>
      </c>
      <c r="H451" s="201">
        <v>44610</v>
      </c>
      <c r="I451" s="77" t="s">
        <v>131</v>
      </c>
      <c r="J451" s="77"/>
      <c r="K451" s="78">
        <v>45586</v>
      </c>
      <c r="L451" s="77" t="str">
        <f>VLOOKUP(MONTH($K451),TablaMeses[],2,FALSE)</f>
        <v>10 OCTUBRE</v>
      </c>
      <c r="M451" s="77">
        <f t="shared" si="100"/>
        <v>2024</v>
      </c>
      <c r="N451" s="77"/>
      <c r="O451" s="201"/>
      <c r="P451" s="77"/>
      <c r="Q451" s="77"/>
      <c r="R451" s="201"/>
      <c r="S451" s="77"/>
      <c r="T451" s="77"/>
      <c r="U451" s="201" t="s">
        <v>3061</v>
      </c>
      <c r="V451" s="77"/>
      <c r="W451" s="77"/>
      <c r="X451" s="201"/>
      <c r="Y451" s="77"/>
      <c r="Z451" s="201"/>
      <c r="AA451" s="77"/>
      <c r="AB451" s="201"/>
      <c r="AC451" s="79"/>
      <c r="AD451" s="77"/>
      <c r="AE451" s="77"/>
      <c r="AF451" s="77"/>
      <c r="AG451" s="77"/>
      <c r="AH451" s="77"/>
      <c r="AI451" s="78"/>
      <c r="AJ451" s="77"/>
      <c r="AK451" s="77"/>
      <c r="AL451" s="77"/>
      <c r="AM451" s="78"/>
      <c r="AN451" s="77"/>
      <c r="AO451" s="77"/>
      <c r="AP451" s="77"/>
      <c r="AQ451" s="77"/>
      <c r="AR451" s="78"/>
      <c r="AS451" s="77"/>
      <c r="AT451" s="78"/>
      <c r="AU451" s="78"/>
      <c r="AV451" s="78">
        <v>45742</v>
      </c>
      <c r="AW451" s="77">
        <v>2</v>
      </c>
      <c r="AX451" s="77">
        <f t="shared" si="101"/>
        <v>2025</v>
      </c>
      <c r="AY451" s="84" t="s">
        <v>304</v>
      </c>
      <c r="AZ451" s="81" t="s">
        <v>3704</v>
      </c>
      <c r="BC451" s="25" t="s">
        <v>1575</v>
      </c>
      <c r="BD451" s="25" t="s">
        <v>1430</v>
      </c>
      <c r="BE451" s="25">
        <v>120</v>
      </c>
      <c r="BF451" s="25">
        <v>60</v>
      </c>
      <c r="BG451" s="25">
        <v>730</v>
      </c>
      <c r="BH451" s="40">
        <f t="shared" si="102"/>
        <v>44610</v>
      </c>
      <c r="BI451" s="41">
        <f t="shared" si="103"/>
        <v>44730</v>
      </c>
      <c r="BJ451" s="42" t="str" cm="1">
        <f t="array" ref="BJ451">_xlfn.IFS(AND((BH451&lt;Suspension01Desde),(BH451&lt;Suspension01Hasta),(BI451&lt;Suspension01Desde),(BI451&lt;Suspension01Hasta)),"No_Umbral",AND((BH451&gt;Suspension01Desde),(BH451&gt;Suspension01Hasta),(BI451&gt;Suspension01Desde),(BI451&gt;Suspension01Hasta)),"No_Umbral",AND((BH451&lt;=Suspension01Desde),(BH451&lt;=Suspension01Hasta),(BI451&gt;=Suspension01Desde),(BI451&lt;=Suspension01Hasta)),"Umbral_Anticipado",AND((BH451&lt;=Suspension01Desde),(BH451&lt;=Suspension01Hasta),(BI451&gt;=Suspension01Desde),(BI451&gt;=Suspension01Hasta)),"Umbral_Interno",AND((BH451&gt;=Suspension01Desde),(BH451&lt;=Suspension01Hasta),(BI451&gt;=Suspension01Desde),(BI451&lt;=Suspension01Hasta)),"Umbral_Externo",AND((BH451&gt;=Suspension01Desde),(BH451&lt;=Suspension01Hasta),(BI451&gt;=Suspension01Desde),(BI451&gt;=Suspension01Hasta)),"Umbral_Tardío")</f>
        <v>No_Umbral</v>
      </c>
      <c r="BK451" s="43" cm="1">
        <f t="array" ref="BK451">_xlfn.IFS(BJ451="Umbral_Anticipado",$BI451-Suspension01Desde+1,BJ451="Umbral_Interno",Suspension01Hasta-Suspension01Desde+1,BJ451="Umbral_Externo",BI451-$BH451+1,BJ451="Umbral_Tardío",Suspension01Hasta-$BH451+1,BJ451="No_Umbral",0)</f>
        <v>0</v>
      </c>
      <c r="BL451" s="42" cm="1">
        <f t="array" ref="BL451">_xlfn.IFS(BJ451="Umbral_Anticipado",Suspension01Hasta+BK451,BJ451="Umbral_Interno",BI451+BK451,BJ451="Umbral_Externo",Suspension01Hasta+BK451,BJ451="Umbral_Tardío",BI451+BK451,BJ451="No_Umbral",BI451)</f>
        <v>44730</v>
      </c>
      <c r="BM451" s="42" t="str" cm="1">
        <f t="array" ref="BM451">_xlfn.IFS(AND((BH451&lt;Suspension02Desde),(BH451&lt;Suspension02Hasta),(BL451&lt;Suspension02Desde),(BL451&lt;Suspension02Hasta)),"No_Umbral",AND((BH451&gt;Suspension02Desde),(BH451&gt;Suspension02Hasta),(BL451&gt;Suspension02Desde),(BL451&gt;Suspension02Hasta)),"No_Umbral",AND((BH451&lt;=Suspension02Desde),(BH451&lt;=Suspension02Hasta),(BL451&gt;=Suspension02Desde),(BL451&lt;=Suspension02Hasta)),"Umbral_Anticipado",AND((BH451&lt;=Suspension02Desde),(BH451&lt;=Suspension02Hasta),(BL451&gt;=Suspension02Desde),(BL451&gt;=Suspension02Hasta)),"Umbral_Interno",AND((BH451&gt;=Suspension02Desde),(BH451&lt;=Suspension02Hasta),(BL451&gt;=Suspension02Desde),(BL451&lt;=Suspension02Hasta)),"Umbral_Externo",AND((BH451&gt;=Suspension02Desde),(BH451&lt;=Suspension02Hasta),(BL451&gt;=Suspension02Desde),(BL451&gt;=Suspension02Hasta)),"Umbral_Tardío")</f>
        <v>Umbral_Tardío</v>
      </c>
      <c r="BN451" s="43" cm="1">
        <f t="array" ref="BN451">_xlfn.IFS(BM451="Umbral_Anticipado",BL451-Suspension02Desde+1,BM451="Umbral_Interno",Suspension02Hasta-Suspension02Desde+1,BM451="Umbral_Externo",BL451-$BH451+1,BM451="Umbral_Tardío",Suspension02Hasta-$BH451+1,BM451="No_Umbral",0)</f>
        <v>63</v>
      </c>
      <c r="BO451" s="41" cm="1">
        <f t="array" ref="BO451">_xlfn.IFS(BM451="Umbral_Anticipado",Suspension02Hasta+BN451,BM451="Umbral_Interno",BL451+BN451,BM451="Umbral_Externo",Suspension02Hasta+BN451,BM451="Umbral_Tardío",BL451+BN451,BM451="No_Umbral",BL451)</f>
        <v>44793</v>
      </c>
      <c r="BP451" s="40">
        <f t="shared" si="104"/>
        <v>44793</v>
      </c>
      <c r="BQ451" s="41">
        <f t="shared" si="105"/>
        <v>44853</v>
      </c>
      <c r="BR451" s="42" t="str" cm="1">
        <f t="array" ref="BR451">_xlfn.IFS(AND((BO451&lt;Suspension01Desde),(BO451&lt;Suspension01Hasta),(BQ451&lt;Suspension01Desde),(BQ451&lt;Suspension01Hasta)),"No_Umbral",AND((BO451&gt;Suspension01Desde),(BO451&gt;Suspension01Hasta),(BQ451&gt;Suspension01Desde),(BQ451&gt;Suspension01Hasta)),"No_Umbral",AND((BO451&lt;=Suspension01Desde),(BO451&lt;=Suspension01Hasta),(BQ451&gt;=Suspension01Desde),(BQ451&lt;=Suspension01Hasta)),"Umbral_Anticipado",AND((BO451&lt;=Suspension01Desde),(BO451&lt;=Suspension01Hasta),(BQ451&gt;=Suspension01Desde),(BQ451&gt;=Suspension01Hasta)),"Umbral_Interno",AND((BO451&gt;=Suspension01Desde),(BO451&lt;=Suspension01Hasta),(BQ451&gt;=Suspension01Desde),(BQ451&lt;=Suspension01Hasta)),"Umbral_Externo",AND((BO451&gt;=Suspension01Desde),(BO451&lt;=Suspension01Hasta),(BQ451&gt;=Suspension01Desde),(BQ451&gt;=Suspension01Hasta)),"Umbral_Tardío")</f>
        <v>No_Umbral</v>
      </c>
      <c r="BS451" s="43" cm="1">
        <f t="array" ref="BS451">_xlfn.IFS(BR451="Umbral_Anticipado",$BQ451-Suspension01Desde+1,BR451="Umbral_Interno",Suspension01Hasta-Suspension01Desde+1,BR451="Umbral_Externo",BQ451-$BO451+1,BR451="Umbral_Tardío",Suspension01Hasta-$BO451+1,BR451="No_Umbral",0)</f>
        <v>0</v>
      </c>
      <c r="BT451" s="42" cm="1">
        <f t="array" ref="BT451">_xlfn.IFS(BR451="Umbral_Anticipado",Suspension01Hasta+BS451,BR451="Umbral_Interno",BQ451+BS451,BR451="Umbral_Externo",Suspension01Hasta+BS451,BR451="Umbral_Tardío",BQ451+BS451,BR451="No_Umbral",BQ451)</f>
        <v>44853</v>
      </c>
      <c r="BU451" s="42" t="str" cm="1">
        <f t="array" ref="BU451">_xlfn.IFS(AND((BO451&lt;Suspension02Desde),(BO451&lt;Suspension02Hasta),(BT451&lt;Suspension02Desde),(BT451&lt;Suspension02Hasta)),"No_Umbral",AND((BO451&gt;Suspension02Desde),(BO451&gt;Suspension02Hasta),(BT451&gt;Suspension02Desde),(BT451&gt;Suspension02Hasta)),"No_Umbral",AND((BO451&lt;=Suspension02Desde),(BO451&lt;=Suspension02Hasta),(BT451&gt;=Suspension02Desde),(BT451&lt;=Suspension02Hasta)),"Umbral_Anticipado",AND((BO451&lt;=Suspension02Desde),(BO451&lt;=Suspension02Hasta),(BT451&gt;=Suspension02Desde),(BT451&gt;=Suspension02Hasta)),"Umbral_Interno",AND((BO451&gt;=Suspension02Desde),(BO451&lt;=Suspension02Hasta),(BT451&gt;=Suspension02Desde),(BT451&lt;=Suspension02Hasta)),"Umbral_Externo",AND((BO451&gt;=Suspension02Desde),(BO451&lt;=Suspension02Hasta),(BT451&gt;=Suspension02Desde),(BT451&gt;=Suspension02Hasta)),"Umbral_Tardío")</f>
        <v>No_Umbral</v>
      </c>
      <c r="BV451" s="43" cm="1">
        <f t="array" ref="BV451">_xlfn.IFS(BU451="Umbral_Anticipado",BT451-Suspension02Desde+1,BU451="Umbral_Interno",Suspension02Hasta-Suspension02Desde+1,BU451="Umbral_Externo",BT451-$BO451+1,BU451="Umbral_Tardío",Suspension02Hasta-$BO451+1,BU451="No_Umbral",0)</f>
        <v>0</v>
      </c>
      <c r="BW451" s="41" cm="1">
        <f t="array" ref="BW451">_xlfn.IFS(BU451="Umbral_Anticipado",Suspension02Hasta+BV451,BU451="Umbral_Interno",BT451+BV451,BU451="Umbral_Externo",Suspension02Hasta+BV451,BU451="Umbral_Tardío",BT451+BV451,BU451="No_Umbral",BT451)</f>
        <v>44853</v>
      </c>
      <c r="BX451" s="40">
        <f t="shared" si="106"/>
        <v>44854</v>
      </c>
      <c r="BY451" s="41">
        <f t="shared" si="107"/>
        <v>45583</v>
      </c>
      <c r="BZ451" s="42" t="str" cm="1">
        <f t="array" ref="BZ451">_xlfn.IFS(AND((BW451&lt;Suspension01Desde),(BW451&lt;Suspension01Hasta),(BY451&lt;Suspension01Desde),(BY451&lt;Suspension01Hasta)),"No_Umbral",AND((BW451&gt;Suspension01Desde),(BW451&gt;Suspension01Hasta),(BY451&gt;Suspension01Desde),(BY451&gt;Suspension01Hasta)),"No_Umbral",AND((BW451&lt;=Suspension01Desde),(BW451&lt;=Suspension01Hasta),(BY451&gt;=Suspension01Desde),(BY451&lt;=Suspension01Hasta)),"Umbral_Anticipado",AND((BW451&lt;=Suspension01Desde),(BW451&lt;=Suspension01Hasta),(BY451&gt;=Suspension01Desde),(BY451&gt;=Suspension01Hasta)),"Umbral_Interno",AND((BW451&gt;=Suspension01Desde),(BW451&lt;=Suspension01Hasta),(BY451&gt;=Suspension01Desde),(BY451&lt;=Suspension01Hasta)),"Umbral_Externo",AND((BW451&gt;=Suspension01Desde),(BW451&lt;=Suspension01Hasta),(BY451&gt;=Suspension01Desde),(BY451&gt;=Suspension01Hasta)),"Umbral_Tardío")</f>
        <v>No_Umbral</v>
      </c>
      <c r="CA451" s="43" cm="1">
        <f t="array" ref="CA451">_xlfn.IFS(BZ451="Umbral_Anticipado",$BI451-Suspension01Desde+1,BZ451="Umbral_Interno",Suspension01Hasta-Suspension01Desde+1,BZ451="Umbral_Externo",BY451-$BH451+1,BZ451="Umbral_Tardío",Suspension01Hasta-$BH451+1,BZ451="No_Umbral",0)</f>
        <v>0</v>
      </c>
      <c r="CB451" s="42" cm="1">
        <f t="array" ref="CB451">_xlfn.IFS(BZ451="Umbral_Anticipado",Suspension01Hasta+CA451,BZ451="Umbral_Interno",BY451+CA451,BZ451="Umbral_Externo",Suspension01Hasta+CA451,BZ451="Umbral_Tardío",BY451+CA451,BZ451="No_Umbral",BY451)</f>
        <v>45583</v>
      </c>
      <c r="CC451" s="42" t="str" cm="1">
        <f t="array" ref="CC451">_xlfn.IFS(AND((BW451&lt;Suspension02Desde),(BW451&lt;Suspension02Hasta),(CB451&lt;Suspension02Desde),(CB451&lt;Suspension02Hasta)),"No_Umbral",AND((BW451&gt;Suspension02Desde),(BW451&gt;Suspension02Hasta),(CB451&gt;Suspension02Desde),(CB451&gt;Suspension02Hasta)),"No_Umbral",AND((BW451&lt;=Suspension02Desde),(BW451&lt;=Suspension02Hasta),(CB451&gt;=Suspension02Desde),(CB451&lt;=Suspension02Hasta)),"Umbral_Anticipado",AND((BW451&lt;=Suspension02Desde),(BW451&lt;=Suspension02Hasta),(CB451&gt;=Suspension02Desde),(CB451&gt;=Suspension02Hasta)),"Umbral_Interno",AND((BW451&gt;=Suspension02Desde),(BW451&lt;=Suspension02Hasta),(CB451&gt;=Suspension02Desde),(CB451&lt;=Suspension02Hasta)),"Umbral_Externo",AND((BW451&gt;=Suspension02Desde),(BW451&lt;=Suspension02Hasta),(CB451&gt;=Suspension02Desde),(CB451&gt;=Suspension02Hasta)),"Umbral_Tardío")</f>
        <v>No_Umbral</v>
      </c>
      <c r="CD451" s="43" cm="1">
        <f t="array" ref="CD451">_xlfn.IFS(CC451="Umbral_Anticipado",CB451-Suspension02Desde+1,CC451="Umbral_Interno",Suspension02Hasta-Suspension02Desde+1,CC451="Umbral_Externo",CB451-$BH451+1,CC451="Umbral_Tardío",Suspension02Hasta-$BH451+1,CC451="No_Umbral",0)</f>
        <v>0</v>
      </c>
      <c r="CE451" s="41" cm="1">
        <f t="array" ref="CE451">_xlfn.IFS(CC451="Umbral_Anticipado",Suspension02Hasta+CD451,CC451="Umbral_Interno",CB451+CD451,CC451="Umbral_Externo",Suspension02Hasta+CD451,CC451="Umbral_Tardío",CB451+CD451,CC451="No_Umbral",CB451)</f>
        <v>45583</v>
      </c>
      <c r="CF451" s="40">
        <f t="shared" si="108"/>
        <v>45585</v>
      </c>
    </row>
    <row r="452" spans="1:84" s="22" customFormat="1" ht="20.25" customHeight="1">
      <c r="A452" s="94" t="s">
        <v>3705</v>
      </c>
      <c r="B452" s="77" t="str">
        <f t="shared" si="109"/>
        <v>2021</v>
      </c>
      <c r="C452" s="84" t="s">
        <v>3706</v>
      </c>
      <c r="D452" s="94" t="s">
        <v>2104</v>
      </c>
      <c r="E452" s="94" t="s">
        <v>3707</v>
      </c>
      <c r="F452" s="77" t="s">
        <v>1126</v>
      </c>
      <c r="G452" s="212">
        <v>44428</v>
      </c>
      <c r="H452" s="212">
        <v>44549</v>
      </c>
      <c r="I452" s="77" t="s">
        <v>299</v>
      </c>
      <c r="J452" s="84"/>
      <c r="K452" s="99"/>
      <c r="L452" s="84" t="str">
        <f>VLOOKUP(MONTH($K452),TablaMeses[],2,FALSE)</f>
        <v>01 ENERO</v>
      </c>
      <c r="M452" s="84">
        <f t="shared" si="100"/>
        <v>1900</v>
      </c>
      <c r="N452" s="84"/>
      <c r="O452" s="202"/>
      <c r="P452" s="84"/>
      <c r="Q452" s="84"/>
      <c r="R452" s="201"/>
      <c r="S452" s="84"/>
      <c r="T452" s="84"/>
      <c r="U452" s="201"/>
      <c r="V452" s="84"/>
      <c r="W452" s="84"/>
      <c r="X452" s="201"/>
      <c r="Y452" s="84"/>
      <c r="Z452" s="201"/>
      <c r="AA452" s="84"/>
      <c r="AB452" s="201"/>
      <c r="AC452" s="100"/>
      <c r="AD452" s="84"/>
      <c r="AE452" s="84"/>
      <c r="AF452" s="84"/>
      <c r="AG452" s="84"/>
      <c r="AH452" s="84"/>
      <c r="AI452" s="99"/>
      <c r="AJ452" s="84"/>
      <c r="AK452" s="84"/>
      <c r="AL452" s="84"/>
      <c r="AM452" s="99"/>
      <c r="AN452" s="84"/>
      <c r="AO452" s="84"/>
      <c r="AP452" s="84"/>
      <c r="AQ452" s="84"/>
      <c r="AR452" s="99"/>
      <c r="AS452" s="84"/>
      <c r="AT452" s="99"/>
      <c r="AU452" s="99"/>
      <c r="AV452" s="99">
        <v>45694</v>
      </c>
      <c r="AW452" s="84">
        <f t="shared" ref="AW452:AW515" si="110">WEEKNUM($AV452,2)</f>
        <v>6</v>
      </c>
      <c r="AX452" s="84">
        <f t="shared" si="101"/>
        <v>2025</v>
      </c>
      <c r="AY452" s="84" t="s">
        <v>103</v>
      </c>
      <c r="AZ452" s="97" t="s">
        <v>3708</v>
      </c>
      <c r="BC452" s="25" t="s">
        <v>1224</v>
      </c>
      <c r="BD452" s="25" t="s">
        <v>674</v>
      </c>
      <c r="BE452" s="25">
        <v>120</v>
      </c>
      <c r="BF452" s="25">
        <v>60</v>
      </c>
      <c r="BG452" s="25">
        <v>730</v>
      </c>
      <c r="BH452" s="40">
        <f t="shared" si="102"/>
        <v>44549</v>
      </c>
      <c r="BI452" s="41">
        <f t="shared" si="103"/>
        <v>44669</v>
      </c>
      <c r="BJ452" s="42" t="str" cm="1">
        <f t="array" ref="BJ452">_xlfn.IFS(AND((BH452&lt;Suspension01Desde),(BH452&lt;Suspension01Hasta),(BI452&lt;Suspension01Desde),(BI452&lt;Suspension01Hasta)),"No_Umbral",AND((BH452&gt;Suspension01Desde),(BH452&gt;Suspension01Hasta),(BI452&gt;Suspension01Desde),(BI452&gt;Suspension01Hasta)),"No_Umbral",AND((BH452&lt;=Suspension01Desde),(BH452&lt;=Suspension01Hasta),(BI452&gt;=Suspension01Desde),(BI452&lt;=Suspension01Hasta)),"Umbral_Anticipado",AND((BH452&lt;=Suspension01Desde),(BH452&lt;=Suspension01Hasta),(BI452&gt;=Suspension01Desde),(BI452&gt;=Suspension01Hasta)),"Umbral_Interno",AND((BH452&gt;=Suspension01Desde),(BH452&lt;=Suspension01Hasta),(BI452&gt;=Suspension01Desde),(BI452&lt;=Suspension01Hasta)),"Umbral_Externo",AND((BH452&gt;=Suspension01Desde),(BH452&lt;=Suspension01Hasta),(BI452&gt;=Suspension01Desde),(BI452&gt;=Suspension01Hasta)),"Umbral_Tardío")</f>
        <v>No_Umbral</v>
      </c>
      <c r="BK452" s="43" cm="1">
        <f t="array" ref="BK452">_xlfn.IFS(BJ452="Umbral_Anticipado",$BI452-Suspension01Desde+1,BJ452="Umbral_Interno",Suspension01Hasta-Suspension01Desde+1,BJ452="Umbral_Externo",BI452-$BH452+1,BJ452="Umbral_Tardío",Suspension01Hasta-$BH452+1,BJ452="No_Umbral",0)</f>
        <v>0</v>
      </c>
      <c r="BL452" s="42" cm="1">
        <f t="array" ref="BL452">_xlfn.IFS(BJ452="Umbral_Anticipado",Suspension01Hasta+BK452,BJ452="Umbral_Interno",BI452+BK452,BJ452="Umbral_Externo",Suspension01Hasta+BK452,BJ452="Umbral_Tardío",BI452+BK452,BJ452="No_Umbral",BI452)</f>
        <v>44669</v>
      </c>
      <c r="BM452" s="42" t="str" cm="1">
        <f t="array" ref="BM452">_xlfn.IFS(AND((BH452&lt;Suspension02Desde),(BH452&lt;Suspension02Hasta),(BL452&lt;Suspension02Desde),(BL452&lt;Suspension02Hasta)),"No_Umbral",AND((BH452&gt;Suspension02Desde),(BH452&gt;Suspension02Hasta),(BL452&gt;Suspension02Desde),(BL452&gt;Suspension02Hasta)),"No_Umbral",AND((BH452&lt;=Suspension02Desde),(BH452&lt;=Suspension02Hasta),(BL452&gt;=Suspension02Desde),(BL452&lt;=Suspension02Hasta)),"Umbral_Anticipado",AND((BH452&lt;=Suspension02Desde),(BH452&lt;=Suspension02Hasta),(BL452&gt;=Suspension02Desde),(BL452&gt;=Suspension02Hasta)),"Umbral_Interno",AND((BH452&gt;=Suspension02Desde),(BH452&lt;=Suspension02Hasta),(BL452&gt;=Suspension02Desde),(BL452&lt;=Suspension02Hasta)),"Umbral_Externo",AND((BH452&gt;=Suspension02Desde),(BH452&lt;=Suspension02Hasta),(BL452&gt;=Suspension02Desde),(BL452&gt;=Suspension02Hasta)),"Umbral_Tardío")</f>
        <v>Umbral_Externo</v>
      </c>
      <c r="BN452" s="43" cm="1">
        <f t="array" ref="BN452">_xlfn.IFS(BM452="Umbral_Anticipado",BL452-Suspension02Desde+1,BM452="Umbral_Interno",Suspension02Hasta-Suspension02Desde+1,BM452="Umbral_Externo",BL452-$BH452+1,BM452="Umbral_Tardío",Suspension02Hasta-$BH452+1,BM452="No_Umbral",0)</f>
        <v>121</v>
      </c>
      <c r="BO452" s="41" cm="1">
        <f t="array" ref="BO452">_xlfn.IFS(BM452="Umbral_Anticipado",Suspension02Hasta+BN452,BM452="Umbral_Interno",BL452+BN452,BM452="Umbral_Externo",Suspension02Hasta+BN452,BM452="Umbral_Tardío",BL452+BN452,BM452="No_Umbral",BL452)</f>
        <v>44793</v>
      </c>
      <c r="BP452" s="40">
        <f t="shared" si="104"/>
        <v>44793</v>
      </c>
      <c r="BQ452" s="41">
        <f t="shared" si="105"/>
        <v>44853</v>
      </c>
      <c r="BR452" s="42" t="str" cm="1">
        <f t="array" ref="BR452">_xlfn.IFS(AND((BO452&lt;Suspension01Desde),(BO452&lt;Suspension01Hasta),(BQ452&lt;Suspension01Desde),(BQ452&lt;Suspension01Hasta)),"No_Umbral",AND((BO452&gt;Suspension01Desde),(BO452&gt;Suspension01Hasta),(BQ452&gt;Suspension01Desde),(BQ452&gt;Suspension01Hasta)),"No_Umbral",AND((BO452&lt;=Suspension01Desde),(BO452&lt;=Suspension01Hasta),(BQ452&gt;=Suspension01Desde),(BQ452&lt;=Suspension01Hasta)),"Umbral_Anticipado",AND((BO452&lt;=Suspension01Desde),(BO452&lt;=Suspension01Hasta),(BQ452&gt;=Suspension01Desde),(BQ452&gt;=Suspension01Hasta)),"Umbral_Interno",AND((BO452&gt;=Suspension01Desde),(BO452&lt;=Suspension01Hasta),(BQ452&gt;=Suspension01Desde),(BQ452&lt;=Suspension01Hasta)),"Umbral_Externo",AND((BO452&gt;=Suspension01Desde),(BO452&lt;=Suspension01Hasta),(BQ452&gt;=Suspension01Desde),(BQ452&gt;=Suspension01Hasta)),"Umbral_Tardío")</f>
        <v>No_Umbral</v>
      </c>
      <c r="BS452" s="43" cm="1">
        <f t="array" ref="BS452">_xlfn.IFS(BR452="Umbral_Anticipado",$BQ452-Suspension01Desde+1,BR452="Umbral_Interno",Suspension01Hasta-Suspension01Desde+1,BR452="Umbral_Externo",BQ452-$BO452+1,BR452="Umbral_Tardío",Suspension01Hasta-$BO452+1,BR452="No_Umbral",0)</f>
        <v>0</v>
      </c>
      <c r="BT452" s="42" cm="1">
        <f t="array" ref="BT452">_xlfn.IFS(BR452="Umbral_Anticipado",Suspension01Hasta+BS452,BR452="Umbral_Interno",BQ452+BS452,BR452="Umbral_Externo",Suspension01Hasta+BS452,BR452="Umbral_Tardío",BQ452+BS452,BR452="No_Umbral",BQ452)</f>
        <v>44853</v>
      </c>
      <c r="BU452" s="42" t="str" cm="1">
        <f t="array" ref="BU452">_xlfn.IFS(AND((BO452&lt;Suspension02Desde),(BO452&lt;Suspension02Hasta),(BT452&lt;Suspension02Desde),(BT452&lt;Suspension02Hasta)),"No_Umbral",AND((BO452&gt;Suspension02Desde),(BO452&gt;Suspension02Hasta),(BT452&gt;Suspension02Desde),(BT452&gt;Suspension02Hasta)),"No_Umbral",AND((BO452&lt;=Suspension02Desde),(BO452&lt;=Suspension02Hasta),(BT452&gt;=Suspension02Desde),(BT452&lt;=Suspension02Hasta)),"Umbral_Anticipado",AND((BO452&lt;=Suspension02Desde),(BO452&lt;=Suspension02Hasta),(BT452&gt;=Suspension02Desde),(BT452&gt;=Suspension02Hasta)),"Umbral_Interno",AND((BO452&gt;=Suspension02Desde),(BO452&lt;=Suspension02Hasta),(BT452&gt;=Suspension02Desde),(BT452&lt;=Suspension02Hasta)),"Umbral_Externo",AND((BO452&gt;=Suspension02Desde),(BO452&lt;=Suspension02Hasta),(BT452&gt;=Suspension02Desde),(BT452&gt;=Suspension02Hasta)),"Umbral_Tardío")</f>
        <v>No_Umbral</v>
      </c>
      <c r="BV452" s="43" cm="1">
        <f t="array" ref="BV452">_xlfn.IFS(BU452="Umbral_Anticipado",BT452-Suspension02Desde+1,BU452="Umbral_Interno",Suspension02Hasta-Suspension02Desde+1,BU452="Umbral_Externo",BT452-$BO452+1,BU452="Umbral_Tardío",Suspension02Hasta-$BO452+1,BU452="No_Umbral",0)</f>
        <v>0</v>
      </c>
      <c r="BW452" s="41" cm="1">
        <f t="array" ref="BW452">_xlfn.IFS(BU452="Umbral_Anticipado",Suspension02Hasta+BV452,BU452="Umbral_Interno",BT452+BV452,BU452="Umbral_Externo",Suspension02Hasta+BV452,BU452="Umbral_Tardío",BT452+BV452,BU452="No_Umbral",BT452)</f>
        <v>44853</v>
      </c>
      <c r="BX452" s="40">
        <f t="shared" si="106"/>
        <v>44854</v>
      </c>
      <c r="BY452" s="41">
        <f t="shared" si="107"/>
        <v>45583</v>
      </c>
      <c r="BZ452" s="42" t="str" cm="1">
        <f t="array" ref="BZ452">_xlfn.IFS(AND((BW452&lt;Suspension01Desde),(BW452&lt;Suspension01Hasta),(BY452&lt;Suspension01Desde),(BY452&lt;Suspension01Hasta)),"No_Umbral",AND((BW452&gt;Suspension01Desde),(BW452&gt;Suspension01Hasta),(BY452&gt;Suspension01Desde),(BY452&gt;Suspension01Hasta)),"No_Umbral",AND((BW452&lt;=Suspension01Desde),(BW452&lt;=Suspension01Hasta),(BY452&gt;=Suspension01Desde),(BY452&lt;=Suspension01Hasta)),"Umbral_Anticipado",AND((BW452&lt;=Suspension01Desde),(BW452&lt;=Suspension01Hasta),(BY452&gt;=Suspension01Desde),(BY452&gt;=Suspension01Hasta)),"Umbral_Interno",AND((BW452&gt;=Suspension01Desde),(BW452&lt;=Suspension01Hasta),(BY452&gt;=Suspension01Desde),(BY452&lt;=Suspension01Hasta)),"Umbral_Externo",AND((BW452&gt;=Suspension01Desde),(BW452&lt;=Suspension01Hasta),(BY452&gt;=Suspension01Desde),(BY452&gt;=Suspension01Hasta)),"Umbral_Tardío")</f>
        <v>No_Umbral</v>
      </c>
      <c r="CA452" s="43" cm="1">
        <f t="array" ref="CA452">_xlfn.IFS(BZ452="Umbral_Anticipado",$BI452-Suspension01Desde+1,BZ452="Umbral_Interno",Suspension01Hasta-Suspension01Desde+1,BZ452="Umbral_Externo",BY452-$BH452+1,BZ452="Umbral_Tardío",Suspension01Hasta-$BH452+1,BZ452="No_Umbral",0)</f>
        <v>0</v>
      </c>
      <c r="CB452" s="42" cm="1">
        <f t="array" ref="CB452">_xlfn.IFS(BZ452="Umbral_Anticipado",Suspension01Hasta+CA452,BZ452="Umbral_Interno",BY452+CA452,BZ452="Umbral_Externo",Suspension01Hasta+CA452,BZ452="Umbral_Tardío",BY452+CA452,BZ452="No_Umbral",BY452)</f>
        <v>45583</v>
      </c>
      <c r="CC452" s="42" t="str" cm="1">
        <f t="array" ref="CC452">_xlfn.IFS(AND((BW452&lt;Suspension02Desde),(BW452&lt;Suspension02Hasta),(CB452&lt;Suspension02Desde),(CB452&lt;Suspension02Hasta)),"No_Umbral",AND((BW452&gt;Suspension02Desde),(BW452&gt;Suspension02Hasta),(CB452&gt;Suspension02Desde),(CB452&gt;Suspension02Hasta)),"No_Umbral",AND((BW452&lt;=Suspension02Desde),(BW452&lt;=Suspension02Hasta),(CB452&gt;=Suspension02Desde),(CB452&lt;=Suspension02Hasta)),"Umbral_Anticipado",AND((BW452&lt;=Suspension02Desde),(BW452&lt;=Suspension02Hasta),(CB452&gt;=Suspension02Desde),(CB452&gt;=Suspension02Hasta)),"Umbral_Interno",AND((BW452&gt;=Suspension02Desde),(BW452&lt;=Suspension02Hasta),(CB452&gt;=Suspension02Desde),(CB452&lt;=Suspension02Hasta)),"Umbral_Externo",AND((BW452&gt;=Suspension02Desde),(BW452&lt;=Suspension02Hasta),(CB452&gt;=Suspension02Desde),(CB452&gt;=Suspension02Hasta)),"Umbral_Tardío")</f>
        <v>No_Umbral</v>
      </c>
      <c r="CD452" s="43" cm="1">
        <f t="array" ref="CD452">_xlfn.IFS(CC452="Umbral_Anticipado",CB452-Suspension02Desde+1,CC452="Umbral_Interno",Suspension02Hasta-Suspension02Desde+1,CC452="Umbral_Externo",CB452-$BH452+1,CC452="Umbral_Tardío",Suspension02Hasta-$BH452+1,CC452="No_Umbral",0)</f>
        <v>0</v>
      </c>
      <c r="CE452" s="41" cm="1">
        <f t="array" ref="CE452">_xlfn.IFS(CC452="Umbral_Anticipado",Suspension02Hasta+CD452,CC452="Umbral_Interno",CB452+CD452,CC452="Umbral_Externo",Suspension02Hasta+CD452,CC452="Umbral_Tardío",CB452+CD452,CC452="No_Umbral",CB452)</f>
        <v>45583</v>
      </c>
      <c r="CF452" s="40">
        <f t="shared" si="108"/>
        <v>45585</v>
      </c>
    </row>
    <row r="453" spans="1:84" s="22" customFormat="1" ht="20.25" customHeight="1">
      <c r="A453" s="94" t="s">
        <v>3709</v>
      </c>
      <c r="B453" s="77" t="str">
        <f t="shared" si="109"/>
        <v>2021</v>
      </c>
      <c r="C453" s="85" t="s">
        <v>3710</v>
      </c>
      <c r="D453" s="94" t="s">
        <v>3711</v>
      </c>
      <c r="E453" s="94" t="s">
        <v>3712</v>
      </c>
      <c r="F453" s="77" t="s">
        <v>2414</v>
      </c>
      <c r="G453" s="212">
        <v>44350</v>
      </c>
      <c r="H453" s="212">
        <v>44550</v>
      </c>
      <c r="I453" s="77" t="s">
        <v>551</v>
      </c>
      <c r="J453" s="84"/>
      <c r="K453" s="99">
        <v>45463</v>
      </c>
      <c r="L453" s="84" t="str">
        <f>VLOOKUP(MONTH($K453),TablaMeses[],2,FALSE)</f>
        <v>06 JUNIO</v>
      </c>
      <c r="M453" s="84">
        <f t="shared" si="100"/>
        <v>2024</v>
      </c>
      <c r="N453" s="84"/>
      <c r="O453" s="202"/>
      <c r="P453" s="84"/>
      <c r="Q453" s="84"/>
      <c r="R453" s="201"/>
      <c r="S453" s="84"/>
      <c r="T453" s="84"/>
      <c r="U453" s="201"/>
      <c r="V453" s="84"/>
      <c r="W453" s="84"/>
      <c r="X453" s="201"/>
      <c r="Y453" s="84"/>
      <c r="Z453" s="201"/>
      <c r="AA453" s="84"/>
      <c r="AB453" s="201"/>
      <c r="AC453" s="100">
        <v>44764</v>
      </c>
      <c r="AD453" s="84" t="s">
        <v>145</v>
      </c>
      <c r="AE453" s="84"/>
      <c r="AF453" s="84"/>
      <c r="AG453" s="84"/>
      <c r="AH453" s="84"/>
      <c r="AI453" s="99"/>
      <c r="AJ453" s="84"/>
      <c r="AK453" s="84"/>
      <c r="AL453" s="84"/>
      <c r="AM453" s="99"/>
      <c r="AN453" s="84"/>
      <c r="AO453" s="84"/>
      <c r="AP453" s="84"/>
      <c r="AQ453" s="84"/>
      <c r="AR453" s="99"/>
      <c r="AS453" s="84"/>
      <c r="AT453" s="99"/>
      <c r="AU453" s="99"/>
      <c r="AV453" s="99">
        <v>45884</v>
      </c>
      <c r="AW453" s="84">
        <f t="shared" si="110"/>
        <v>33</v>
      </c>
      <c r="AX453" s="84">
        <f t="shared" si="101"/>
        <v>2025</v>
      </c>
      <c r="AY453" s="84" t="s">
        <v>3016</v>
      </c>
      <c r="AZ453" s="97" t="s">
        <v>3713</v>
      </c>
      <c r="BC453" s="25" t="s">
        <v>673</v>
      </c>
      <c r="BD453" s="25" t="s">
        <v>1464</v>
      </c>
      <c r="BE453" s="25">
        <v>120</v>
      </c>
      <c r="BF453" s="25">
        <v>60</v>
      </c>
      <c r="BG453" s="25">
        <v>730</v>
      </c>
      <c r="BH453" s="40">
        <f t="shared" si="102"/>
        <v>44550</v>
      </c>
      <c r="BI453" s="41">
        <f t="shared" si="103"/>
        <v>44670</v>
      </c>
      <c r="BJ453" s="42" t="str" cm="1">
        <f t="array" ref="BJ453">_xlfn.IFS(AND((BH453&lt;Suspension01Desde),(BH453&lt;Suspension01Hasta),(BI453&lt;Suspension01Desde),(BI453&lt;Suspension01Hasta)),"No_Umbral",AND((BH453&gt;Suspension01Desde),(BH453&gt;Suspension01Hasta),(BI453&gt;Suspension01Desde),(BI453&gt;Suspension01Hasta)),"No_Umbral",AND((BH453&lt;=Suspension01Desde),(BH453&lt;=Suspension01Hasta),(BI453&gt;=Suspension01Desde),(BI453&lt;=Suspension01Hasta)),"Umbral_Anticipado",AND((BH453&lt;=Suspension01Desde),(BH453&lt;=Suspension01Hasta),(BI453&gt;=Suspension01Desde),(BI453&gt;=Suspension01Hasta)),"Umbral_Interno",AND((BH453&gt;=Suspension01Desde),(BH453&lt;=Suspension01Hasta),(BI453&gt;=Suspension01Desde),(BI453&lt;=Suspension01Hasta)),"Umbral_Externo",AND((BH453&gt;=Suspension01Desde),(BH453&lt;=Suspension01Hasta),(BI453&gt;=Suspension01Desde),(BI453&gt;=Suspension01Hasta)),"Umbral_Tardío")</f>
        <v>No_Umbral</v>
      </c>
      <c r="BK453" s="43" cm="1">
        <f t="array" ref="BK453">_xlfn.IFS(BJ453="Umbral_Anticipado",$BI453-Suspension01Desde+1,BJ453="Umbral_Interno",Suspension01Hasta-Suspension01Desde+1,BJ453="Umbral_Externo",BI453-$BH453+1,BJ453="Umbral_Tardío",Suspension01Hasta-$BH453+1,BJ453="No_Umbral",0)</f>
        <v>0</v>
      </c>
      <c r="BL453" s="42" cm="1">
        <f t="array" ref="BL453">_xlfn.IFS(BJ453="Umbral_Anticipado",Suspension01Hasta+BK453,BJ453="Umbral_Interno",BI453+BK453,BJ453="Umbral_Externo",Suspension01Hasta+BK453,BJ453="Umbral_Tardío",BI453+BK453,BJ453="No_Umbral",BI453)</f>
        <v>44670</v>
      </c>
      <c r="BM453" s="42" t="str" cm="1">
        <f t="array" ref="BM453">_xlfn.IFS(AND((BH453&lt;Suspension02Desde),(BH453&lt;Suspension02Hasta),(BL453&lt;Suspension02Desde),(BL453&lt;Suspension02Hasta)),"No_Umbral",AND((BH453&gt;Suspension02Desde),(BH453&gt;Suspension02Hasta),(BL453&gt;Suspension02Desde),(BL453&gt;Suspension02Hasta)),"No_Umbral",AND((BH453&lt;=Suspension02Desde),(BH453&lt;=Suspension02Hasta),(BL453&gt;=Suspension02Desde),(BL453&lt;=Suspension02Hasta)),"Umbral_Anticipado",AND((BH453&lt;=Suspension02Desde),(BH453&lt;=Suspension02Hasta),(BL453&gt;=Suspension02Desde),(BL453&gt;=Suspension02Hasta)),"Umbral_Interno",AND((BH453&gt;=Suspension02Desde),(BH453&lt;=Suspension02Hasta),(BL453&gt;=Suspension02Desde),(BL453&lt;=Suspension02Hasta)),"Umbral_Externo",AND((BH453&gt;=Suspension02Desde),(BH453&lt;=Suspension02Hasta),(BL453&gt;=Suspension02Desde),(BL453&gt;=Suspension02Hasta)),"Umbral_Tardío")</f>
        <v>Umbral_Externo</v>
      </c>
      <c r="BN453" s="43" cm="1">
        <f t="array" ref="BN453">_xlfn.IFS(BM453="Umbral_Anticipado",BL453-Suspension02Desde+1,BM453="Umbral_Interno",Suspension02Hasta-Suspension02Desde+1,BM453="Umbral_Externo",BL453-$BH453+1,BM453="Umbral_Tardío",Suspension02Hasta-$BH453+1,BM453="No_Umbral",0)</f>
        <v>121</v>
      </c>
      <c r="BO453" s="41" cm="1">
        <f t="array" ref="BO453">_xlfn.IFS(BM453="Umbral_Anticipado",Suspension02Hasta+BN453,BM453="Umbral_Interno",BL453+BN453,BM453="Umbral_Externo",Suspension02Hasta+BN453,BM453="Umbral_Tardío",BL453+BN453,BM453="No_Umbral",BL453)</f>
        <v>44793</v>
      </c>
      <c r="BP453" s="40">
        <f t="shared" si="104"/>
        <v>44793</v>
      </c>
      <c r="BQ453" s="41">
        <f t="shared" si="105"/>
        <v>44853</v>
      </c>
      <c r="BR453" s="42" t="str" cm="1">
        <f t="array" ref="BR453">_xlfn.IFS(AND((BO453&lt;Suspension01Desde),(BO453&lt;Suspension01Hasta),(BQ453&lt;Suspension01Desde),(BQ453&lt;Suspension01Hasta)),"No_Umbral",AND((BO453&gt;Suspension01Desde),(BO453&gt;Suspension01Hasta),(BQ453&gt;Suspension01Desde),(BQ453&gt;Suspension01Hasta)),"No_Umbral",AND((BO453&lt;=Suspension01Desde),(BO453&lt;=Suspension01Hasta),(BQ453&gt;=Suspension01Desde),(BQ453&lt;=Suspension01Hasta)),"Umbral_Anticipado",AND((BO453&lt;=Suspension01Desde),(BO453&lt;=Suspension01Hasta),(BQ453&gt;=Suspension01Desde),(BQ453&gt;=Suspension01Hasta)),"Umbral_Interno",AND((BO453&gt;=Suspension01Desde),(BO453&lt;=Suspension01Hasta),(BQ453&gt;=Suspension01Desde),(BQ453&lt;=Suspension01Hasta)),"Umbral_Externo",AND((BO453&gt;=Suspension01Desde),(BO453&lt;=Suspension01Hasta),(BQ453&gt;=Suspension01Desde),(BQ453&gt;=Suspension01Hasta)),"Umbral_Tardío")</f>
        <v>No_Umbral</v>
      </c>
      <c r="BS453" s="43" cm="1">
        <f t="array" ref="BS453">_xlfn.IFS(BR453="Umbral_Anticipado",$BQ453-Suspension01Desde+1,BR453="Umbral_Interno",Suspension01Hasta-Suspension01Desde+1,BR453="Umbral_Externo",BQ453-$BO453+1,BR453="Umbral_Tardío",Suspension01Hasta-$BO453+1,BR453="No_Umbral",0)</f>
        <v>0</v>
      </c>
      <c r="BT453" s="42" cm="1">
        <f t="array" ref="BT453">_xlfn.IFS(BR453="Umbral_Anticipado",Suspension01Hasta+BS453,BR453="Umbral_Interno",BQ453+BS453,BR453="Umbral_Externo",Suspension01Hasta+BS453,BR453="Umbral_Tardío",BQ453+BS453,BR453="No_Umbral",BQ453)</f>
        <v>44853</v>
      </c>
      <c r="BU453" s="42" t="str" cm="1">
        <f t="array" ref="BU453">_xlfn.IFS(AND((BO453&lt;Suspension02Desde),(BO453&lt;Suspension02Hasta),(BT453&lt;Suspension02Desde),(BT453&lt;Suspension02Hasta)),"No_Umbral",AND((BO453&gt;Suspension02Desde),(BO453&gt;Suspension02Hasta),(BT453&gt;Suspension02Desde),(BT453&gt;Suspension02Hasta)),"No_Umbral",AND((BO453&lt;=Suspension02Desde),(BO453&lt;=Suspension02Hasta),(BT453&gt;=Suspension02Desde),(BT453&lt;=Suspension02Hasta)),"Umbral_Anticipado",AND((BO453&lt;=Suspension02Desde),(BO453&lt;=Suspension02Hasta),(BT453&gt;=Suspension02Desde),(BT453&gt;=Suspension02Hasta)),"Umbral_Interno",AND((BO453&gt;=Suspension02Desde),(BO453&lt;=Suspension02Hasta),(BT453&gt;=Suspension02Desde),(BT453&lt;=Suspension02Hasta)),"Umbral_Externo",AND((BO453&gt;=Suspension02Desde),(BO453&lt;=Suspension02Hasta),(BT453&gt;=Suspension02Desde),(BT453&gt;=Suspension02Hasta)),"Umbral_Tardío")</f>
        <v>No_Umbral</v>
      </c>
      <c r="BV453" s="43" cm="1">
        <f t="array" ref="BV453">_xlfn.IFS(BU453="Umbral_Anticipado",BT453-Suspension02Desde+1,BU453="Umbral_Interno",Suspension02Hasta-Suspension02Desde+1,BU453="Umbral_Externo",BT453-$BO453+1,BU453="Umbral_Tardío",Suspension02Hasta-$BO453+1,BU453="No_Umbral",0)</f>
        <v>0</v>
      </c>
      <c r="BW453" s="41" cm="1">
        <f t="array" ref="BW453">_xlfn.IFS(BU453="Umbral_Anticipado",Suspension02Hasta+BV453,BU453="Umbral_Interno",BT453+BV453,BU453="Umbral_Externo",Suspension02Hasta+BV453,BU453="Umbral_Tardío",BT453+BV453,BU453="No_Umbral",BT453)</f>
        <v>44853</v>
      </c>
      <c r="BX453" s="40">
        <f t="shared" si="106"/>
        <v>44854</v>
      </c>
      <c r="BY453" s="41">
        <f t="shared" si="107"/>
        <v>45583</v>
      </c>
      <c r="BZ453" s="42" t="str" cm="1">
        <f t="array" ref="BZ453">_xlfn.IFS(AND((BW453&lt;Suspension01Desde),(BW453&lt;Suspension01Hasta),(BY453&lt;Suspension01Desde),(BY453&lt;Suspension01Hasta)),"No_Umbral",AND((BW453&gt;Suspension01Desde),(BW453&gt;Suspension01Hasta),(BY453&gt;Suspension01Desde),(BY453&gt;Suspension01Hasta)),"No_Umbral",AND((BW453&lt;=Suspension01Desde),(BW453&lt;=Suspension01Hasta),(BY453&gt;=Suspension01Desde),(BY453&lt;=Suspension01Hasta)),"Umbral_Anticipado",AND((BW453&lt;=Suspension01Desde),(BW453&lt;=Suspension01Hasta),(BY453&gt;=Suspension01Desde),(BY453&gt;=Suspension01Hasta)),"Umbral_Interno",AND((BW453&gt;=Suspension01Desde),(BW453&lt;=Suspension01Hasta),(BY453&gt;=Suspension01Desde),(BY453&lt;=Suspension01Hasta)),"Umbral_Externo",AND((BW453&gt;=Suspension01Desde),(BW453&lt;=Suspension01Hasta),(BY453&gt;=Suspension01Desde),(BY453&gt;=Suspension01Hasta)),"Umbral_Tardío")</f>
        <v>No_Umbral</v>
      </c>
      <c r="CA453" s="43" cm="1">
        <f t="array" ref="CA453">_xlfn.IFS(BZ453="Umbral_Anticipado",$BI453-Suspension01Desde+1,BZ453="Umbral_Interno",Suspension01Hasta-Suspension01Desde+1,BZ453="Umbral_Externo",BY453-$BH453+1,BZ453="Umbral_Tardío",Suspension01Hasta-$BH453+1,BZ453="No_Umbral",0)</f>
        <v>0</v>
      </c>
      <c r="CB453" s="42" cm="1">
        <f t="array" ref="CB453">_xlfn.IFS(BZ453="Umbral_Anticipado",Suspension01Hasta+CA453,BZ453="Umbral_Interno",BY453+CA453,BZ453="Umbral_Externo",Suspension01Hasta+CA453,BZ453="Umbral_Tardío",BY453+CA453,BZ453="No_Umbral",BY453)</f>
        <v>45583</v>
      </c>
      <c r="CC453" s="42" t="str" cm="1">
        <f t="array" ref="CC453">_xlfn.IFS(AND((BW453&lt;Suspension02Desde),(BW453&lt;Suspension02Hasta),(CB453&lt;Suspension02Desde),(CB453&lt;Suspension02Hasta)),"No_Umbral",AND((BW453&gt;Suspension02Desde),(BW453&gt;Suspension02Hasta),(CB453&gt;Suspension02Desde),(CB453&gt;Suspension02Hasta)),"No_Umbral",AND((BW453&lt;=Suspension02Desde),(BW453&lt;=Suspension02Hasta),(CB453&gt;=Suspension02Desde),(CB453&lt;=Suspension02Hasta)),"Umbral_Anticipado",AND((BW453&lt;=Suspension02Desde),(BW453&lt;=Suspension02Hasta),(CB453&gt;=Suspension02Desde),(CB453&gt;=Suspension02Hasta)),"Umbral_Interno",AND((BW453&gt;=Suspension02Desde),(BW453&lt;=Suspension02Hasta),(CB453&gt;=Suspension02Desde),(CB453&lt;=Suspension02Hasta)),"Umbral_Externo",AND((BW453&gt;=Suspension02Desde),(BW453&lt;=Suspension02Hasta),(CB453&gt;=Suspension02Desde),(CB453&gt;=Suspension02Hasta)),"Umbral_Tardío")</f>
        <v>No_Umbral</v>
      </c>
      <c r="CD453" s="43" cm="1">
        <f t="array" ref="CD453">_xlfn.IFS(CC453="Umbral_Anticipado",CB453-Suspension02Desde+1,CC453="Umbral_Interno",Suspension02Hasta-Suspension02Desde+1,CC453="Umbral_Externo",CB453-$BH453+1,CC453="Umbral_Tardío",Suspension02Hasta-$BH453+1,CC453="No_Umbral",0)</f>
        <v>0</v>
      </c>
      <c r="CE453" s="41" cm="1">
        <f t="array" ref="CE453">_xlfn.IFS(CC453="Umbral_Anticipado",Suspension02Hasta+CD453,CC453="Umbral_Interno",CB453+CD453,CC453="Umbral_Externo",Suspension02Hasta+CD453,CC453="Umbral_Tardío",CB453+CD453,CC453="No_Umbral",CB453)</f>
        <v>45583</v>
      </c>
      <c r="CF453" s="40">
        <f t="shared" si="108"/>
        <v>45585</v>
      </c>
    </row>
    <row r="454" spans="1:84" s="22" customFormat="1" ht="20.25" customHeight="1">
      <c r="A454" s="94" t="s">
        <v>3714</v>
      </c>
      <c r="B454" s="77" t="str">
        <f t="shared" si="109"/>
        <v>2021</v>
      </c>
      <c r="C454" s="84" t="s">
        <v>3715</v>
      </c>
      <c r="D454" s="94" t="s">
        <v>3716</v>
      </c>
      <c r="E454" s="94" t="s">
        <v>3717</v>
      </c>
      <c r="F454" s="77" t="s">
        <v>1126</v>
      </c>
      <c r="G454" s="212">
        <v>44477</v>
      </c>
      <c r="H454" s="212" t="s">
        <v>3718</v>
      </c>
      <c r="I454" s="94" t="s">
        <v>299</v>
      </c>
      <c r="J454" s="84"/>
      <c r="K454" s="99"/>
      <c r="L454" s="84" t="str">
        <f>VLOOKUP(MONTH($K454),TablaMeses[],2,FALSE)</f>
        <v>01 ENERO</v>
      </c>
      <c r="M454" s="84">
        <f t="shared" si="100"/>
        <v>1900</v>
      </c>
      <c r="N454" s="84"/>
      <c r="O454" s="202"/>
      <c r="P454" s="84"/>
      <c r="Q454" s="84"/>
      <c r="R454" s="201"/>
      <c r="S454" s="84"/>
      <c r="T454" s="84"/>
      <c r="U454" s="201"/>
      <c r="V454" s="84"/>
      <c r="W454" s="84"/>
      <c r="X454" s="201"/>
      <c r="Y454" s="84"/>
      <c r="Z454" s="201"/>
      <c r="AA454" s="84"/>
      <c r="AB454" s="201"/>
      <c r="AC454" s="100"/>
      <c r="AD454" s="84"/>
      <c r="AE454" s="84"/>
      <c r="AF454" s="84"/>
      <c r="AG454" s="105" t="s">
        <v>3719</v>
      </c>
      <c r="AH454" s="84"/>
      <c r="AI454" s="99"/>
      <c r="AJ454" s="84"/>
      <c r="AK454" s="84"/>
      <c r="AL454" s="84"/>
      <c r="AM454" s="99"/>
      <c r="AN454" s="84"/>
      <c r="AO454" s="84"/>
      <c r="AP454" s="84"/>
      <c r="AQ454" s="84"/>
      <c r="AR454" s="99"/>
      <c r="AS454" s="84"/>
      <c r="AT454" s="99"/>
      <c r="AU454" s="99"/>
      <c r="AV454" s="99">
        <v>45882</v>
      </c>
      <c r="AW454" s="84">
        <f t="shared" si="110"/>
        <v>33</v>
      </c>
      <c r="AX454" s="84">
        <f t="shared" si="101"/>
        <v>2025</v>
      </c>
      <c r="AY454" s="84" t="s">
        <v>103</v>
      </c>
      <c r="AZ454" s="97" t="s">
        <v>1670</v>
      </c>
      <c r="BC454" s="25" t="s">
        <v>104</v>
      </c>
      <c r="BD454" s="25" t="s">
        <v>104</v>
      </c>
      <c r="BE454" s="39">
        <v>120</v>
      </c>
      <c r="BF454" s="39">
        <v>60</v>
      </c>
      <c r="BG454" s="39">
        <v>730</v>
      </c>
      <c r="BH454" s="40" t="str">
        <f t="shared" si="102"/>
        <v>20/12/2021</v>
      </c>
      <c r="BI454" s="41">
        <f t="shared" si="103"/>
        <v>44670</v>
      </c>
      <c r="BJ454" s="42" t="str" cm="1">
        <f t="array" ref="BJ454">_xlfn.IFS(AND((BH454&lt;Suspension01Desde),(BH454&lt;Suspension01Hasta),(BI454&lt;Suspension01Desde),(BI454&lt;Suspension01Hasta)),"No_Umbral",AND((BH454&gt;Suspension01Desde),(BH454&gt;Suspension01Hasta),(BI454&gt;Suspension01Desde),(BI454&gt;Suspension01Hasta)),"No_Umbral",AND((BH454&lt;=Suspension01Desde),(BH454&lt;=Suspension01Hasta),(BI454&gt;=Suspension01Desde),(BI454&lt;=Suspension01Hasta)),"Umbral_Anticipado",AND((BH454&lt;=Suspension01Desde),(BH454&lt;=Suspension01Hasta),(BI454&gt;=Suspension01Desde),(BI454&gt;=Suspension01Hasta)),"Umbral_Interno",AND((BH454&gt;=Suspension01Desde),(BH454&lt;=Suspension01Hasta),(BI454&gt;=Suspension01Desde),(BI454&lt;=Suspension01Hasta)),"Umbral_Externo",AND((BH454&gt;=Suspension01Desde),(BH454&lt;=Suspension01Hasta),(BI454&gt;=Suspension01Desde),(BI454&gt;=Suspension01Hasta)),"Umbral_Tardío")</f>
        <v>No_Umbral</v>
      </c>
      <c r="BK454" s="43" cm="1">
        <f t="array" ref="BK454">_xlfn.IFS(BJ454="Umbral_Anticipado",$BI454-Suspension01Desde+1,BJ454="Umbral_Interno",Suspension01Hasta-Suspension01Desde+1,BJ454="Umbral_Externo",BI454-$BH454+1,BJ454="Umbral_Tardío",Suspension01Hasta-$BH454+1,BJ454="No_Umbral",0)</f>
        <v>0</v>
      </c>
      <c r="BL454" s="42" cm="1">
        <f t="array" ref="BL454">_xlfn.IFS(BJ454="Umbral_Anticipado",Suspension01Hasta+BK454,BJ454="Umbral_Interno",BI454+BK454,BJ454="Umbral_Externo",Suspension01Hasta+BK454,BJ454="Umbral_Tardío",BI454+BK454,BJ454="No_Umbral",BI454)</f>
        <v>44670</v>
      </c>
      <c r="BM454" s="42" t="e" cm="1">
        <f t="array" ref="BM454">_xlfn.IFS(AND((BH454&lt;Suspension02Desde),(BH454&lt;Suspension02Hasta),(BL454&lt;Suspension02Desde),(BL454&lt;Suspension02Hasta)),"No_Umbral",AND((BH454&gt;Suspension02Desde),(BH454&gt;Suspension02Hasta),(BL454&gt;Suspension02Desde),(BL454&gt;Suspension02Hasta)),"No_Umbral",AND((BH454&lt;=Suspension02Desde),(BH454&lt;=Suspension02Hasta),(BL454&gt;=Suspension02Desde),(BL454&lt;=Suspension02Hasta)),"Umbral_Anticipado",AND((BH454&lt;=Suspension02Desde),(BH454&lt;=Suspension02Hasta),(BL454&gt;=Suspension02Desde),(BL454&gt;=Suspension02Hasta)),"Umbral_Interno",AND((BH454&gt;=Suspension02Desde),(BH454&lt;=Suspension02Hasta),(BL454&gt;=Suspension02Desde),(BL454&lt;=Suspension02Hasta)),"Umbral_Externo",AND((BH454&gt;=Suspension02Desde),(BH454&lt;=Suspension02Hasta),(BL454&gt;=Suspension02Desde),(BL454&gt;=Suspension02Hasta)),"Umbral_Tardío")</f>
        <v>#N/A</v>
      </c>
      <c r="BN454" s="43" t="e" cm="1">
        <f t="array" ref="BN454">_xlfn.IFS(BM454="Umbral_Anticipado",BL454-Suspension02Desde+1,BM454="Umbral_Interno",Suspension02Hasta-Suspension02Desde+1,BM454="Umbral_Externo",BL454-$BH454+1,BM454="Umbral_Tardío",Suspension02Hasta-$BH454+1,BM454="No_Umbral",0)</f>
        <v>#N/A</v>
      </c>
      <c r="BO454" s="41" t="e" cm="1">
        <f t="array" ref="BO454">_xlfn.IFS(BM454="Umbral_Anticipado",Suspension02Hasta+BN454,BM454="Umbral_Interno",BL454+BN454,BM454="Umbral_Externo",Suspension02Hasta+BN454,BM454="Umbral_Tardío",BL454+BN454,BM454="No_Umbral",BL454)</f>
        <v>#N/A</v>
      </c>
      <c r="BP454" s="40" t="e">
        <f t="shared" si="104"/>
        <v>#N/A</v>
      </c>
      <c r="BQ454" s="41" t="e">
        <f t="shared" si="105"/>
        <v>#N/A</v>
      </c>
      <c r="BR454" s="42" t="e" cm="1">
        <f t="array" ref="BR454">_xlfn.IFS(AND((BO454&lt;Suspension01Desde),(BO454&lt;Suspension01Hasta),(BQ454&lt;Suspension01Desde),(BQ454&lt;Suspension01Hasta)),"No_Umbral",AND((BO454&gt;Suspension01Desde),(BO454&gt;Suspension01Hasta),(BQ454&gt;Suspension01Desde),(BQ454&gt;Suspension01Hasta)),"No_Umbral",AND((BO454&lt;=Suspension01Desde),(BO454&lt;=Suspension01Hasta),(BQ454&gt;=Suspension01Desde),(BQ454&lt;=Suspension01Hasta)),"Umbral_Anticipado",AND((BO454&lt;=Suspension01Desde),(BO454&lt;=Suspension01Hasta),(BQ454&gt;=Suspension01Desde),(BQ454&gt;=Suspension01Hasta)),"Umbral_Interno",AND((BO454&gt;=Suspension01Desde),(BO454&lt;=Suspension01Hasta),(BQ454&gt;=Suspension01Desde),(BQ454&lt;=Suspension01Hasta)),"Umbral_Externo",AND((BO454&gt;=Suspension01Desde),(BO454&lt;=Suspension01Hasta),(BQ454&gt;=Suspension01Desde),(BQ454&gt;=Suspension01Hasta)),"Umbral_Tardío")</f>
        <v>#N/A</v>
      </c>
      <c r="BS454" s="43" t="e" cm="1">
        <f t="array" ref="BS454">_xlfn.IFS(BR454="Umbral_Anticipado",$BQ454-Suspension01Desde+1,BR454="Umbral_Interno",Suspension01Hasta-Suspension01Desde+1,BR454="Umbral_Externo",BQ454-$BO454+1,BR454="Umbral_Tardío",Suspension01Hasta-$BO454+1,BR454="No_Umbral",0)</f>
        <v>#N/A</v>
      </c>
      <c r="BT454" s="42" t="e" cm="1">
        <f t="array" ref="BT454">_xlfn.IFS(BR454="Umbral_Anticipado",Suspension01Hasta+BS454,BR454="Umbral_Interno",BQ454+BS454,BR454="Umbral_Externo",Suspension01Hasta+BS454,BR454="Umbral_Tardío",BQ454+BS454,BR454="No_Umbral",BQ454)</f>
        <v>#N/A</v>
      </c>
      <c r="BU454" s="42" t="e" cm="1">
        <f t="array" ref="BU454">_xlfn.IFS(AND((BO454&lt;Suspension02Desde),(BO454&lt;Suspension02Hasta),(BT454&lt;Suspension02Desde),(BT454&lt;Suspension02Hasta)),"No_Umbral",AND((BO454&gt;Suspension02Desde),(BO454&gt;Suspension02Hasta),(BT454&gt;Suspension02Desde),(BT454&gt;Suspension02Hasta)),"No_Umbral",AND((BO454&lt;=Suspension02Desde),(BO454&lt;=Suspension02Hasta),(BT454&gt;=Suspension02Desde),(BT454&lt;=Suspension02Hasta)),"Umbral_Anticipado",AND((BO454&lt;=Suspension02Desde),(BO454&lt;=Suspension02Hasta),(BT454&gt;=Suspension02Desde),(BT454&gt;=Suspension02Hasta)),"Umbral_Interno",AND((BO454&gt;=Suspension02Desde),(BO454&lt;=Suspension02Hasta),(BT454&gt;=Suspension02Desde),(BT454&lt;=Suspension02Hasta)),"Umbral_Externo",AND((BO454&gt;=Suspension02Desde),(BO454&lt;=Suspension02Hasta),(BT454&gt;=Suspension02Desde),(BT454&gt;=Suspension02Hasta)),"Umbral_Tardío")</f>
        <v>#N/A</v>
      </c>
      <c r="BV454" s="43" t="e" cm="1">
        <f t="array" ref="BV454">_xlfn.IFS(BU454="Umbral_Anticipado",BT454-Suspension02Desde+1,BU454="Umbral_Interno",Suspension02Hasta-Suspension02Desde+1,BU454="Umbral_Externo",BT454-$BO454+1,BU454="Umbral_Tardío",Suspension02Hasta-$BO454+1,BU454="No_Umbral",0)</f>
        <v>#N/A</v>
      </c>
      <c r="BW454" s="41" t="e" cm="1">
        <f t="array" ref="BW454">_xlfn.IFS(BU454="Umbral_Anticipado",Suspension02Hasta+BV454,BU454="Umbral_Interno",BT454+BV454,BU454="Umbral_Externo",Suspension02Hasta+BV454,BU454="Umbral_Tardío",BT454+BV454,BU454="No_Umbral",BT454)</f>
        <v>#N/A</v>
      </c>
      <c r="BX454" s="40" t="e">
        <f t="shared" si="106"/>
        <v>#N/A</v>
      </c>
      <c r="BY454" s="41" t="e">
        <f t="shared" si="107"/>
        <v>#N/A</v>
      </c>
      <c r="BZ454" s="42" t="e" cm="1">
        <f t="array" ref="BZ454">_xlfn.IFS(AND((BW454&lt;Suspension01Desde),(BW454&lt;Suspension01Hasta),(BY454&lt;Suspension01Desde),(BY454&lt;Suspension01Hasta)),"No_Umbral",AND((BW454&gt;Suspension01Desde),(BW454&gt;Suspension01Hasta),(BY454&gt;Suspension01Desde),(BY454&gt;Suspension01Hasta)),"No_Umbral",AND((BW454&lt;=Suspension01Desde),(BW454&lt;=Suspension01Hasta),(BY454&gt;=Suspension01Desde),(BY454&lt;=Suspension01Hasta)),"Umbral_Anticipado",AND((BW454&lt;=Suspension01Desde),(BW454&lt;=Suspension01Hasta),(BY454&gt;=Suspension01Desde),(BY454&gt;=Suspension01Hasta)),"Umbral_Interno",AND((BW454&gt;=Suspension01Desde),(BW454&lt;=Suspension01Hasta),(BY454&gt;=Suspension01Desde),(BY454&lt;=Suspension01Hasta)),"Umbral_Externo",AND((BW454&gt;=Suspension01Desde),(BW454&lt;=Suspension01Hasta),(BY454&gt;=Suspension01Desde),(BY454&gt;=Suspension01Hasta)),"Umbral_Tardío")</f>
        <v>#N/A</v>
      </c>
      <c r="CA454" s="43" t="e" cm="1">
        <f t="array" ref="CA454">_xlfn.IFS(BZ454="Umbral_Anticipado",$BI454-Suspension01Desde+1,BZ454="Umbral_Interno",Suspension01Hasta-Suspension01Desde+1,BZ454="Umbral_Externo",BY454-$BH454+1,BZ454="Umbral_Tardío",Suspension01Hasta-$BH454+1,BZ454="No_Umbral",0)</f>
        <v>#N/A</v>
      </c>
      <c r="CB454" s="42" t="e" cm="1">
        <f t="array" ref="CB454">_xlfn.IFS(BZ454="Umbral_Anticipado",Suspension01Hasta+CA454,BZ454="Umbral_Interno",BY454+CA454,BZ454="Umbral_Externo",Suspension01Hasta+CA454,BZ454="Umbral_Tardío",BY454+CA454,BZ454="No_Umbral",BY454)</f>
        <v>#N/A</v>
      </c>
      <c r="CC454" s="42" t="e" cm="1">
        <f t="array" ref="CC454">_xlfn.IFS(AND((BW454&lt;Suspension02Desde),(BW454&lt;Suspension02Hasta),(CB454&lt;Suspension02Desde),(CB454&lt;Suspension02Hasta)),"No_Umbral",AND((BW454&gt;Suspension02Desde),(BW454&gt;Suspension02Hasta),(CB454&gt;Suspension02Desde),(CB454&gt;Suspension02Hasta)),"No_Umbral",AND((BW454&lt;=Suspension02Desde),(BW454&lt;=Suspension02Hasta),(CB454&gt;=Suspension02Desde),(CB454&lt;=Suspension02Hasta)),"Umbral_Anticipado",AND((BW454&lt;=Suspension02Desde),(BW454&lt;=Suspension02Hasta),(CB454&gt;=Suspension02Desde),(CB454&gt;=Suspension02Hasta)),"Umbral_Interno",AND((BW454&gt;=Suspension02Desde),(BW454&lt;=Suspension02Hasta),(CB454&gt;=Suspension02Desde),(CB454&lt;=Suspension02Hasta)),"Umbral_Externo",AND((BW454&gt;=Suspension02Desde),(BW454&lt;=Suspension02Hasta),(CB454&gt;=Suspension02Desde),(CB454&gt;=Suspension02Hasta)),"Umbral_Tardío")</f>
        <v>#N/A</v>
      </c>
      <c r="CD454" s="43" t="e" cm="1">
        <f t="array" ref="CD454">_xlfn.IFS(CC454="Umbral_Anticipado",CB454-Suspension02Desde+1,CC454="Umbral_Interno",Suspension02Hasta-Suspension02Desde+1,CC454="Umbral_Externo",CB454-$BH454+1,CC454="Umbral_Tardío",Suspension02Hasta-$BH454+1,CC454="No_Umbral",0)</f>
        <v>#N/A</v>
      </c>
      <c r="CE454" s="41" t="e" cm="1">
        <f t="array" ref="CE454">_xlfn.IFS(CC454="Umbral_Anticipado",Suspension02Hasta+CD454,CC454="Umbral_Interno",CB454+CD454,CC454="Umbral_Externo",Suspension02Hasta+CD454,CC454="Umbral_Tardío",CB454+CD454,CC454="No_Umbral",CB454)</f>
        <v>#N/A</v>
      </c>
      <c r="CF454" s="40" t="e">
        <f t="shared" si="108"/>
        <v>#N/A</v>
      </c>
    </row>
    <row r="455" spans="1:84" s="22" customFormat="1" ht="20.25" customHeight="1">
      <c r="A455" s="94" t="s">
        <v>3720</v>
      </c>
      <c r="B455" s="77" t="str">
        <f t="shared" si="109"/>
        <v>2021</v>
      </c>
      <c r="C455" s="94" t="s">
        <v>3721</v>
      </c>
      <c r="D455" s="94" t="s">
        <v>3294</v>
      </c>
      <c r="E455" s="94" t="s">
        <v>1126</v>
      </c>
      <c r="F455" s="77" t="s">
        <v>1126</v>
      </c>
      <c r="G455" s="212">
        <v>44435</v>
      </c>
      <c r="H455" s="212">
        <v>44556</v>
      </c>
      <c r="I455" s="94" t="s">
        <v>551</v>
      </c>
      <c r="J455" s="84"/>
      <c r="K455" s="99">
        <v>45469</v>
      </c>
      <c r="L455" s="84" t="str">
        <f>VLOOKUP(MONTH($K455),TablaMeses[],2,FALSE)</f>
        <v>06 JUNIO</v>
      </c>
      <c r="M455" s="84">
        <f t="shared" si="100"/>
        <v>2024</v>
      </c>
      <c r="N455" s="84"/>
      <c r="O455" s="202"/>
      <c r="P455" s="84"/>
      <c r="Q455" s="84"/>
      <c r="R455" s="201"/>
      <c r="S455" s="84"/>
      <c r="T455" s="84"/>
      <c r="U455" s="201"/>
      <c r="V455" s="84"/>
      <c r="W455" s="84"/>
      <c r="X455" s="201"/>
      <c r="Y455" s="84"/>
      <c r="Z455" s="201"/>
      <c r="AA455" s="84"/>
      <c r="AB455" s="201"/>
      <c r="AC455" s="100">
        <v>44764</v>
      </c>
      <c r="AD455" s="84" t="s">
        <v>145</v>
      </c>
      <c r="AE455" s="84"/>
      <c r="AF455" s="84"/>
      <c r="AG455" s="105" t="s">
        <v>3722</v>
      </c>
      <c r="AH455" s="84"/>
      <c r="AI455" s="99"/>
      <c r="AJ455" s="84"/>
      <c r="AK455" s="84"/>
      <c r="AL455" s="84"/>
      <c r="AM455" s="99"/>
      <c r="AN455" s="84"/>
      <c r="AO455" s="84"/>
      <c r="AP455" s="84"/>
      <c r="AQ455" s="84"/>
      <c r="AR455" s="99"/>
      <c r="AS455" s="84"/>
      <c r="AT455" s="99"/>
      <c r="AU455" s="99"/>
      <c r="AV455" s="99">
        <v>45882</v>
      </c>
      <c r="AW455" s="84">
        <f t="shared" si="110"/>
        <v>33</v>
      </c>
      <c r="AX455" s="84">
        <f t="shared" si="101"/>
        <v>2025</v>
      </c>
      <c r="AY455" s="84" t="s">
        <v>103</v>
      </c>
      <c r="AZ455" s="97" t="s">
        <v>3090</v>
      </c>
      <c r="BC455" s="25" t="s">
        <v>1224</v>
      </c>
      <c r="BD455" s="25" t="s">
        <v>857</v>
      </c>
      <c r="BE455" s="25">
        <v>120</v>
      </c>
      <c r="BF455" s="25">
        <v>60</v>
      </c>
      <c r="BG455" s="25">
        <v>730</v>
      </c>
      <c r="BH455" s="40">
        <f t="shared" si="102"/>
        <v>44556</v>
      </c>
      <c r="BI455" s="41">
        <f t="shared" si="103"/>
        <v>44676</v>
      </c>
      <c r="BJ455" s="42" t="str" cm="1">
        <f t="array" ref="BJ455">_xlfn.IFS(AND((BH455&lt;Suspension01Desde),(BH455&lt;Suspension01Hasta),(BI455&lt;Suspension01Desde),(BI455&lt;Suspension01Hasta)),"No_Umbral",AND((BH455&gt;Suspension01Desde),(BH455&gt;Suspension01Hasta),(BI455&gt;Suspension01Desde),(BI455&gt;Suspension01Hasta)),"No_Umbral",AND((BH455&lt;=Suspension01Desde),(BH455&lt;=Suspension01Hasta),(BI455&gt;=Suspension01Desde),(BI455&lt;=Suspension01Hasta)),"Umbral_Anticipado",AND((BH455&lt;=Suspension01Desde),(BH455&lt;=Suspension01Hasta),(BI455&gt;=Suspension01Desde),(BI455&gt;=Suspension01Hasta)),"Umbral_Interno",AND((BH455&gt;=Suspension01Desde),(BH455&lt;=Suspension01Hasta),(BI455&gt;=Suspension01Desde),(BI455&lt;=Suspension01Hasta)),"Umbral_Externo",AND((BH455&gt;=Suspension01Desde),(BH455&lt;=Suspension01Hasta),(BI455&gt;=Suspension01Desde),(BI455&gt;=Suspension01Hasta)),"Umbral_Tardío")</f>
        <v>No_Umbral</v>
      </c>
      <c r="BK455" s="43" cm="1">
        <f t="array" ref="BK455">_xlfn.IFS(BJ455="Umbral_Anticipado",$BI455-Suspension01Desde+1,BJ455="Umbral_Interno",Suspension01Hasta-Suspension01Desde+1,BJ455="Umbral_Externo",BI455-$BH455+1,BJ455="Umbral_Tardío",Suspension01Hasta-$BH455+1,BJ455="No_Umbral",0)</f>
        <v>0</v>
      </c>
      <c r="BL455" s="42" cm="1">
        <f t="array" ref="BL455">_xlfn.IFS(BJ455="Umbral_Anticipado",Suspension01Hasta+BK455,BJ455="Umbral_Interno",BI455+BK455,BJ455="Umbral_Externo",Suspension01Hasta+BK455,BJ455="Umbral_Tardío",BI455+BK455,BJ455="No_Umbral",BI455)</f>
        <v>44676</v>
      </c>
      <c r="BM455" s="42" t="str" cm="1">
        <f t="array" ref="BM455">_xlfn.IFS(AND((BH455&lt;Suspension02Desde),(BH455&lt;Suspension02Hasta),(BL455&lt;Suspension02Desde),(BL455&lt;Suspension02Hasta)),"No_Umbral",AND((BH455&gt;Suspension02Desde),(BH455&gt;Suspension02Hasta),(BL455&gt;Suspension02Desde),(BL455&gt;Suspension02Hasta)),"No_Umbral",AND((BH455&lt;=Suspension02Desde),(BH455&lt;=Suspension02Hasta),(BL455&gt;=Suspension02Desde),(BL455&lt;=Suspension02Hasta)),"Umbral_Anticipado",AND((BH455&lt;=Suspension02Desde),(BH455&lt;=Suspension02Hasta),(BL455&gt;=Suspension02Desde),(BL455&gt;=Suspension02Hasta)),"Umbral_Interno",AND((BH455&gt;=Suspension02Desde),(BH455&lt;=Suspension02Hasta),(BL455&gt;=Suspension02Desde),(BL455&lt;=Suspension02Hasta)),"Umbral_Externo",AND((BH455&gt;=Suspension02Desde),(BH455&lt;=Suspension02Hasta),(BL455&gt;=Suspension02Desde),(BL455&gt;=Suspension02Hasta)),"Umbral_Tardío")</f>
        <v>Umbral_Tardío</v>
      </c>
      <c r="BN455" s="43" cm="1">
        <f t="array" ref="BN455">_xlfn.IFS(BM455="Umbral_Anticipado",BL455-Suspension02Desde+1,BM455="Umbral_Interno",Suspension02Hasta-Suspension02Desde+1,BM455="Umbral_Externo",BL455-$BH455+1,BM455="Umbral_Tardío",Suspension02Hasta-$BH455+1,BM455="No_Umbral",0)</f>
        <v>117</v>
      </c>
      <c r="BO455" s="41" cm="1">
        <f t="array" ref="BO455">_xlfn.IFS(BM455="Umbral_Anticipado",Suspension02Hasta+BN455,BM455="Umbral_Interno",BL455+BN455,BM455="Umbral_Externo",Suspension02Hasta+BN455,BM455="Umbral_Tardío",BL455+BN455,BM455="No_Umbral",BL455)</f>
        <v>44793</v>
      </c>
      <c r="BP455" s="40">
        <f t="shared" si="104"/>
        <v>44793</v>
      </c>
      <c r="BQ455" s="41">
        <f t="shared" si="105"/>
        <v>44853</v>
      </c>
      <c r="BR455" s="42" t="str" cm="1">
        <f t="array" ref="BR455">_xlfn.IFS(AND((BO455&lt;Suspension01Desde),(BO455&lt;Suspension01Hasta),(BQ455&lt;Suspension01Desde),(BQ455&lt;Suspension01Hasta)),"No_Umbral",AND((BO455&gt;Suspension01Desde),(BO455&gt;Suspension01Hasta),(BQ455&gt;Suspension01Desde),(BQ455&gt;Suspension01Hasta)),"No_Umbral",AND((BO455&lt;=Suspension01Desde),(BO455&lt;=Suspension01Hasta),(BQ455&gt;=Suspension01Desde),(BQ455&lt;=Suspension01Hasta)),"Umbral_Anticipado",AND((BO455&lt;=Suspension01Desde),(BO455&lt;=Suspension01Hasta),(BQ455&gt;=Suspension01Desde),(BQ455&gt;=Suspension01Hasta)),"Umbral_Interno",AND((BO455&gt;=Suspension01Desde),(BO455&lt;=Suspension01Hasta),(BQ455&gt;=Suspension01Desde),(BQ455&lt;=Suspension01Hasta)),"Umbral_Externo",AND((BO455&gt;=Suspension01Desde),(BO455&lt;=Suspension01Hasta),(BQ455&gt;=Suspension01Desde),(BQ455&gt;=Suspension01Hasta)),"Umbral_Tardío")</f>
        <v>No_Umbral</v>
      </c>
      <c r="BS455" s="43" cm="1">
        <f t="array" ref="BS455">_xlfn.IFS(BR455="Umbral_Anticipado",$BQ455-Suspension01Desde+1,BR455="Umbral_Interno",Suspension01Hasta-Suspension01Desde+1,BR455="Umbral_Externo",BQ455-$BO455+1,BR455="Umbral_Tardío",Suspension01Hasta-$BO455+1,BR455="No_Umbral",0)</f>
        <v>0</v>
      </c>
      <c r="BT455" s="42" cm="1">
        <f t="array" ref="BT455">_xlfn.IFS(BR455="Umbral_Anticipado",Suspension01Hasta+BS455,BR455="Umbral_Interno",BQ455+BS455,BR455="Umbral_Externo",Suspension01Hasta+BS455,BR455="Umbral_Tardío",BQ455+BS455,BR455="No_Umbral",BQ455)</f>
        <v>44853</v>
      </c>
      <c r="BU455" s="42" t="str" cm="1">
        <f t="array" ref="BU455">_xlfn.IFS(AND((BO455&lt;Suspension02Desde),(BO455&lt;Suspension02Hasta),(BT455&lt;Suspension02Desde),(BT455&lt;Suspension02Hasta)),"No_Umbral",AND((BO455&gt;Suspension02Desde),(BO455&gt;Suspension02Hasta),(BT455&gt;Suspension02Desde),(BT455&gt;Suspension02Hasta)),"No_Umbral",AND((BO455&lt;=Suspension02Desde),(BO455&lt;=Suspension02Hasta),(BT455&gt;=Suspension02Desde),(BT455&lt;=Suspension02Hasta)),"Umbral_Anticipado",AND((BO455&lt;=Suspension02Desde),(BO455&lt;=Suspension02Hasta),(BT455&gt;=Suspension02Desde),(BT455&gt;=Suspension02Hasta)),"Umbral_Interno",AND((BO455&gt;=Suspension02Desde),(BO455&lt;=Suspension02Hasta),(BT455&gt;=Suspension02Desde),(BT455&lt;=Suspension02Hasta)),"Umbral_Externo",AND((BO455&gt;=Suspension02Desde),(BO455&lt;=Suspension02Hasta),(BT455&gt;=Suspension02Desde),(BT455&gt;=Suspension02Hasta)),"Umbral_Tardío")</f>
        <v>No_Umbral</v>
      </c>
      <c r="BV455" s="43" cm="1">
        <f t="array" ref="BV455">_xlfn.IFS(BU455="Umbral_Anticipado",BT455-Suspension02Desde+1,BU455="Umbral_Interno",Suspension02Hasta-Suspension02Desde+1,BU455="Umbral_Externo",BT455-$BO455+1,BU455="Umbral_Tardío",Suspension02Hasta-$BO455+1,BU455="No_Umbral",0)</f>
        <v>0</v>
      </c>
      <c r="BW455" s="41" cm="1">
        <f t="array" ref="BW455">_xlfn.IFS(BU455="Umbral_Anticipado",Suspension02Hasta+BV455,BU455="Umbral_Interno",BT455+BV455,BU455="Umbral_Externo",Suspension02Hasta+BV455,BU455="Umbral_Tardío",BT455+BV455,BU455="No_Umbral",BT455)</f>
        <v>44853</v>
      </c>
      <c r="BX455" s="40">
        <f t="shared" si="106"/>
        <v>44854</v>
      </c>
      <c r="BY455" s="41">
        <f t="shared" si="107"/>
        <v>45583</v>
      </c>
      <c r="BZ455" s="42" t="str" cm="1">
        <f t="array" ref="BZ455">_xlfn.IFS(AND((BW455&lt;Suspension01Desde),(BW455&lt;Suspension01Hasta),(BY455&lt;Suspension01Desde),(BY455&lt;Suspension01Hasta)),"No_Umbral",AND((BW455&gt;Suspension01Desde),(BW455&gt;Suspension01Hasta),(BY455&gt;Suspension01Desde),(BY455&gt;Suspension01Hasta)),"No_Umbral",AND((BW455&lt;=Suspension01Desde),(BW455&lt;=Suspension01Hasta),(BY455&gt;=Suspension01Desde),(BY455&lt;=Suspension01Hasta)),"Umbral_Anticipado",AND((BW455&lt;=Suspension01Desde),(BW455&lt;=Suspension01Hasta),(BY455&gt;=Suspension01Desde),(BY455&gt;=Suspension01Hasta)),"Umbral_Interno",AND((BW455&gt;=Suspension01Desde),(BW455&lt;=Suspension01Hasta),(BY455&gt;=Suspension01Desde),(BY455&lt;=Suspension01Hasta)),"Umbral_Externo",AND((BW455&gt;=Suspension01Desde),(BW455&lt;=Suspension01Hasta),(BY455&gt;=Suspension01Desde),(BY455&gt;=Suspension01Hasta)),"Umbral_Tardío")</f>
        <v>No_Umbral</v>
      </c>
      <c r="CA455" s="43" cm="1">
        <f t="array" ref="CA455">_xlfn.IFS(BZ455="Umbral_Anticipado",$BI455-Suspension01Desde+1,BZ455="Umbral_Interno",Suspension01Hasta-Suspension01Desde+1,BZ455="Umbral_Externo",BY455-$BH455+1,BZ455="Umbral_Tardío",Suspension01Hasta-$BH455+1,BZ455="No_Umbral",0)</f>
        <v>0</v>
      </c>
      <c r="CB455" s="42" cm="1">
        <f t="array" ref="CB455">_xlfn.IFS(BZ455="Umbral_Anticipado",Suspension01Hasta+CA455,BZ455="Umbral_Interno",BY455+CA455,BZ455="Umbral_Externo",Suspension01Hasta+CA455,BZ455="Umbral_Tardío",BY455+CA455,BZ455="No_Umbral",BY455)</f>
        <v>45583</v>
      </c>
      <c r="CC455" s="42" t="str" cm="1">
        <f t="array" ref="CC455">_xlfn.IFS(AND((BW455&lt;Suspension02Desde),(BW455&lt;Suspension02Hasta),(CB455&lt;Suspension02Desde),(CB455&lt;Suspension02Hasta)),"No_Umbral",AND((BW455&gt;Suspension02Desde),(BW455&gt;Suspension02Hasta),(CB455&gt;Suspension02Desde),(CB455&gt;Suspension02Hasta)),"No_Umbral",AND((BW455&lt;=Suspension02Desde),(BW455&lt;=Suspension02Hasta),(CB455&gt;=Suspension02Desde),(CB455&lt;=Suspension02Hasta)),"Umbral_Anticipado",AND((BW455&lt;=Suspension02Desde),(BW455&lt;=Suspension02Hasta),(CB455&gt;=Suspension02Desde),(CB455&gt;=Suspension02Hasta)),"Umbral_Interno",AND((BW455&gt;=Suspension02Desde),(BW455&lt;=Suspension02Hasta),(CB455&gt;=Suspension02Desde),(CB455&lt;=Suspension02Hasta)),"Umbral_Externo",AND((BW455&gt;=Suspension02Desde),(BW455&lt;=Suspension02Hasta),(CB455&gt;=Suspension02Desde),(CB455&gt;=Suspension02Hasta)),"Umbral_Tardío")</f>
        <v>No_Umbral</v>
      </c>
      <c r="CD455" s="43" cm="1">
        <f t="array" ref="CD455">_xlfn.IFS(CC455="Umbral_Anticipado",CB455-Suspension02Desde+1,CC455="Umbral_Interno",Suspension02Hasta-Suspension02Desde+1,CC455="Umbral_Externo",CB455-$BH455+1,CC455="Umbral_Tardío",Suspension02Hasta-$BH455+1,CC455="No_Umbral",0)</f>
        <v>0</v>
      </c>
      <c r="CE455" s="41" cm="1">
        <f t="array" ref="CE455">_xlfn.IFS(CC455="Umbral_Anticipado",Suspension02Hasta+CD455,CC455="Umbral_Interno",CB455+CD455,CC455="Umbral_Externo",Suspension02Hasta+CD455,CC455="Umbral_Tardío",CB455+CD455,CC455="No_Umbral",CB455)</f>
        <v>45583</v>
      </c>
      <c r="CF455" s="40">
        <f t="shared" si="108"/>
        <v>45585</v>
      </c>
    </row>
    <row r="456" spans="1:84" s="22" customFormat="1" ht="20.25" customHeight="1">
      <c r="A456" s="77" t="s">
        <v>3723</v>
      </c>
      <c r="B456" s="77" t="str">
        <f t="shared" si="109"/>
        <v>2020</v>
      </c>
      <c r="C456" s="77" t="s">
        <v>3724</v>
      </c>
      <c r="D456" s="77" t="s">
        <v>3725</v>
      </c>
      <c r="E456" s="77" t="s">
        <v>3726</v>
      </c>
      <c r="F456" s="77" t="s">
        <v>91</v>
      </c>
      <c r="G456" s="201" t="s">
        <v>3727</v>
      </c>
      <c r="H456" s="201">
        <v>44196</v>
      </c>
      <c r="I456" s="77" t="s">
        <v>585</v>
      </c>
      <c r="J456" s="77"/>
      <c r="K456" s="78">
        <v>45584</v>
      </c>
      <c r="L456" s="77" t="str">
        <f>VLOOKUP(MONTH($K456),TablaMeses[],2,FALSE)</f>
        <v>10 OCTUBRE</v>
      </c>
      <c r="M456" s="77">
        <f t="shared" si="100"/>
        <v>2024</v>
      </c>
      <c r="N456" s="77" t="s">
        <v>937</v>
      </c>
      <c r="O456" s="201"/>
      <c r="P456" s="77" t="s">
        <v>3412</v>
      </c>
      <c r="Q456" s="77"/>
      <c r="R456" s="201"/>
      <c r="S456" s="77"/>
      <c r="T456" s="77"/>
      <c r="U456" s="201"/>
      <c r="V456" s="77"/>
      <c r="W456" s="77"/>
      <c r="X456" s="201"/>
      <c r="Y456" s="77"/>
      <c r="Z456" s="201"/>
      <c r="AA456" s="77"/>
      <c r="AB456" s="201"/>
      <c r="AC456" s="79"/>
      <c r="AD456" s="77"/>
      <c r="AE456" s="77"/>
      <c r="AF456" s="77"/>
      <c r="AG456" s="77"/>
      <c r="AH456" s="77"/>
      <c r="AI456" s="78"/>
      <c r="AJ456" s="77"/>
      <c r="AK456" s="77"/>
      <c r="AL456" s="77"/>
      <c r="AM456" s="78"/>
      <c r="AN456" s="77"/>
      <c r="AO456" s="77"/>
      <c r="AP456" s="77"/>
      <c r="AQ456" s="77"/>
      <c r="AR456" s="78"/>
      <c r="AS456" s="77"/>
      <c r="AT456" s="78"/>
      <c r="AU456" s="78"/>
      <c r="AV456" s="78">
        <v>45665</v>
      </c>
      <c r="AW456" s="77">
        <f t="shared" si="110"/>
        <v>2</v>
      </c>
      <c r="AX456" s="77">
        <f t="shared" si="101"/>
        <v>2025</v>
      </c>
      <c r="AY456" s="84" t="s">
        <v>304</v>
      </c>
      <c r="AZ456" s="81" t="s">
        <v>3245</v>
      </c>
      <c r="BC456" s="25" t="s">
        <v>579</v>
      </c>
      <c r="BD456" s="25" t="s">
        <v>857</v>
      </c>
      <c r="BE456" s="25">
        <v>120</v>
      </c>
      <c r="BF456" s="25">
        <v>60</v>
      </c>
      <c r="BG456" s="25">
        <v>730</v>
      </c>
      <c r="BH456" s="40">
        <f t="shared" si="102"/>
        <v>44196</v>
      </c>
      <c r="BI456" s="41">
        <f t="shared" si="103"/>
        <v>44316</v>
      </c>
      <c r="BJ456" s="42" t="str" cm="1">
        <f t="array" ref="BJ456">_xlfn.IFS(AND((BH456&lt;Suspension01Desde),(BH456&lt;Suspension01Hasta),(BI456&lt;Suspension01Desde),(BI456&lt;Suspension01Hasta)),"No_Umbral",AND((BH456&gt;Suspension01Desde),(BH456&gt;Suspension01Hasta),(BI456&gt;Suspension01Desde),(BI456&gt;Suspension01Hasta)),"No_Umbral",AND((BH456&lt;=Suspension01Desde),(BH456&lt;=Suspension01Hasta),(BI456&gt;=Suspension01Desde),(BI456&lt;=Suspension01Hasta)),"Umbral_Anticipado",AND((BH456&lt;=Suspension01Desde),(BH456&lt;=Suspension01Hasta),(BI456&gt;=Suspension01Desde),(BI456&gt;=Suspension01Hasta)),"Umbral_Interno",AND((BH456&gt;=Suspension01Desde),(BH456&lt;=Suspension01Hasta),(BI456&gt;=Suspension01Desde),(BI456&lt;=Suspension01Hasta)),"Umbral_Externo",AND((BH456&gt;=Suspension01Desde),(BH456&lt;=Suspension01Hasta),(BI456&gt;=Suspension01Desde),(BI456&gt;=Suspension01Hasta)),"Umbral_Tardío")</f>
        <v>No_Umbral</v>
      </c>
      <c r="BK456" s="43" cm="1">
        <f t="array" ref="BK456">_xlfn.IFS(BJ456="Umbral_Anticipado",$BI456-Suspension01Desde+1,BJ456="Umbral_Interno",Suspension01Hasta-Suspension01Desde+1,BJ456="Umbral_Externo",BI456-$BH456+1,BJ456="Umbral_Tardío",Suspension01Hasta-$BH456+1,BJ456="No_Umbral",0)</f>
        <v>0</v>
      </c>
      <c r="BL456" s="42" cm="1">
        <f t="array" ref="BL456">_xlfn.IFS(BJ456="Umbral_Anticipado",Suspension01Hasta+BK456,BJ456="Umbral_Interno",BI456+BK456,BJ456="Umbral_Externo",Suspension01Hasta+BK456,BJ456="Umbral_Tardío",BI456+BK456,BJ456="No_Umbral",BI456)</f>
        <v>44316</v>
      </c>
      <c r="BM456" s="42" t="str" cm="1">
        <f t="array" ref="BM456">_xlfn.IFS(AND((BH456&lt;Suspension02Desde),(BH456&lt;Suspension02Hasta),(BL456&lt;Suspension02Desde),(BL456&lt;Suspension02Hasta)),"No_Umbral",AND((BH456&gt;Suspension02Desde),(BH456&gt;Suspension02Hasta),(BL456&gt;Suspension02Desde),(BL456&gt;Suspension02Hasta)),"No_Umbral",AND((BH456&lt;=Suspension02Desde),(BH456&lt;=Suspension02Hasta),(BL456&gt;=Suspension02Desde),(BL456&lt;=Suspension02Hasta)),"Umbral_Anticipado",AND((BH456&lt;=Suspension02Desde),(BH456&lt;=Suspension02Hasta),(BL456&gt;=Suspension02Desde),(BL456&gt;=Suspension02Hasta)),"Umbral_Interno",AND((BH456&gt;=Suspension02Desde),(BH456&lt;=Suspension02Hasta),(BL456&gt;=Suspension02Desde),(BL456&lt;=Suspension02Hasta)),"Umbral_Externo",AND((BH456&gt;=Suspension02Desde),(BH456&lt;=Suspension02Hasta),(BL456&gt;=Suspension02Desde),(BL456&gt;=Suspension02Hasta)),"Umbral_Tardío")</f>
        <v>Umbral_Externo</v>
      </c>
      <c r="BN456" s="43" cm="1">
        <f t="array" ref="BN456">_xlfn.IFS(BM456="Umbral_Anticipado",BL456-Suspension02Desde+1,BM456="Umbral_Interno",Suspension02Hasta-Suspension02Desde+1,BM456="Umbral_Externo",BL456-$BH456+1,BM456="Umbral_Tardío",Suspension02Hasta-$BH456+1,BM456="No_Umbral",0)</f>
        <v>121</v>
      </c>
      <c r="BO456" s="41" cm="1">
        <f t="array" ref="BO456">_xlfn.IFS(BM456="Umbral_Anticipado",Suspension02Hasta+BN456,BM456="Umbral_Interno",BL456+BN456,BM456="Umbral_Externo",Suspension02Hasta+BN456,BM456="Umbral_Tardío",BL456+BN456,BM456="No_Umbral",BL456)</f>
        <v>44793</v>
      </c>
      <c r="BP456" s="40">
        <f t="shared" si="104"/>
        <v>44793</v>
      </c>
      <c r="BQ456" s="41">
        <f t="shared" si="105"/>
        <v>44853</v>
      </c>
      <c r="BR456" s="42" t="str" cm="1">
        <f t="array" ref="BR456">_xlfn.IFS(AND((BO456&lt;Suspension01Desde),(BO456&lt;Suspension01Hasta),(BQ456&lt;Suspension01Desde),(BQ456&lt;Suspension01Hasta)),"No_Umbral",AND((BO456&gt;Suspension01Desde),(BO456&gt;Suspension01Hasta),(BQ456&gt;Suspension01Desde),(BQ456&gt;Suspension01Hasta)),"No_Umbral",AND((BO456&lt;=Suspension01Desde),(BO456&lt;=Suspension01Hasta),(BQ456&gt;=Suspension01Desde),(BQ456&lt;=Suspension01Hasta)),"Umbral_Anticipado",AND((BO456&lt;=Suspension01Desde),(BO456&lt;=Suspension01Hasta),(BQ456&gt;=Suspension01Desde),(BQ456&gt;=Suspension01Hasta)),"Umbral_Interno",AND((BO456&gt;=Suspension01Desde),(BO456&lt;=Suspension01Hasta),(BQ456&gt;=Suspension01Desde),(BQ456&lt;=Suspension01Hasta)),"Umbral_Externo",AND((BO456&gt;=Suspension01Desde),(BO456&lt;=Suspension01Hasta),(BQ456&gt;=Suspension01Desde),(BQ456&gt;=Suspension01Hasta)),"Umbral_Tardío")</f>
        <v>No_Umbral</v>
      </c>
      <c r="BS456" s="43" cm="1">
        <f t="array" ref="BS456">_xlfn.IFS(BR456="Umbral_Anticipado",$BQ456-Suspension01Desde+1,BR456="Umbral_Interno",Suspension01Hasta-Suspension01Desde+1,BR456="Umbral_Externo",BQ456-$BO456+1,BR456="Umbral_Tardío",Suspension01Hasta-$BO456+1,BR456="No_Umbral",0)</f>
        <v>0</v>
      </c>
      <c r="BT456" s="42" cm="1">
        <f t="array" ref="BT456">_xlfn.IFS(BR456="Umbral_Anticipado",Suspension01Hasta+BS456,BR456="Umbral_Interno",BQ456+BS456,BR456="Umbral_Externo",Suspension01Hasta+BS456,BR456="Umbral_Tardío",BQ456+BS456,BR456="No_Umbral",BQ456)</f>
        <v>44853</v>
      </c>
      <c r="BU456" s="42" t="str" cm="1">
        <f t="array" ref="BU456">_xlfn.IFS(AND((BO456&lt;Suspension02Desde),(BO456&lt;Suspension02Hasta),(BT456&lt;Suspension02Desde),(BT456&lt;Suspension02Hasta)),"No_Umbral",AND((BO456&gt;Suspension02Desde),(BO456&gt;Suspension02Hasta),(BT456&gt;Suspension02Desde),(BT456&gt;Suspension02Hasta)),"No_Umbral",AND((BO456&lt;=Suspension02Desde),(BO456&lt;=Suspension02Hasta),(BT456&gt;=Suspension02Desde),(BT456&lt;=Suspension02Hasta)),"Umbral_Anticipado",AND((BO456&lt;=Suspension02Desde),(BO456&lt;=Suspension02Hasta),(BT456&gt;=Suspension02Desde),(BT456&gt;=Suspension02Hasta)),"Umbral_Interno",AND((BO456&gt;=Suspension02Desde),(BO456&lt;=Suspension02Hasta),(BT456&gt;=Suspension02Desde),(BT456&lt;=Suspension02Hasta)),"Umbral_Externo",AND((BO456&gt;=Suspension02Desde),(BO456&lt;=Suspension02Hasta),(BT456&gt;=Suspension02Desde),(BT456&gt;=Suspension02Hasta)),"Umbral_Tardío")</f>
        <v>No_Umbral</v>
      </c>
      <c r="BV456" s="43" cm="1">
        <f t="array" ref="BV456">_xlfn.IFS(BU456="Umbral_Anticipado",BT456-Suspension02Desde+1,BU456="Umbral_Interno",Suspension02Hasta-Suspension02Desde+1,BU456="Umbral_Externo",BT456-$BO456+1,BU456="Umbral_Tardío",Suspension02Hasta-$BO456+1,BU456="No_Umbral",0)</f>
        <v>0</v>
      </c>
      <c r="BW456" s="41" cm="1">
        <f t="array" ref="BW456">_xlfn.IFS(BU456="Umbral_Anticipado",Suspension02Hasta+BV456,BU456="Umbral_Interno",BT456+BV456,BU456="Umbral_Externo",Suspension02Hasta+BV456,BU456="Umbral_Tardío",BT456+BV456,BU456="No_Umbral",BT456)</f>
        <v>44853</v>
      </c>
      <c r="BX456" s="40">
        <f t="shared" si="106"/>
        <v>44854</v>
      </c>
      <c r="BY456" s="41">
        <f t="shared" si="107"/>
        <v>45583</v>
      </c>
      <c r="BZ456" s="42" t="str" cm="1">
        <f t="array" ref="BZ456">_xlfn.IFS(AND((BW456&lt;Suspension01Desde),(BW456&lt;Suspension01Hasta),(BY456&lt;Suspension01Desde),(BY456&lt;Suspension01Hasta)),"No_Umbral",AND((BW456&gt;Suspension01Desde),(BW456&gt;Suspension01Hasta),(BY456&gt;Suspension01Desde),(BY456&gt;Suspension01Hasta)),"No_Umbral",AND((BW456&lt;=Suspension01Desde),(BW456&lt;=Suspension01Hasta),(BY456&gt;=Suspension01Desde),(BY456&lt;=Suspension01Hasta)),"Umbral_Anticipado",AND((BW456&lt;=Suspension01Desde),(BW456&lt;=Suspension01Hasta),(BY456&gt;=Suspension01Desde),(BY456&gt;=Suspension01Hasta)),"Umbral_Interno",AND((BW456&gt;=Suspension01Desde),(BW456&lt;=Suspension01Hasta),(BY456&gt;=Suspension01Desde),(BY456&lt;=Suspension01Hasta)),"Umbral_Externo",AND((BW456&gt;=Suspension01Desde),(BW456&lt;=Suspension01Hasta),(BY456&gt;=Suspension01Desde),(BY456&gt;=Suspension01Hasta)),"Umbral_Tardío")</f>
        <v>No_Umbral</v>
      </c>
      <c r="CA456" s="43" cm="1">
        <f t="array" ref="CA456">_xlfn.IFS(BZ456="Umbral_Anticipado",$BI456-Suspension01Desde+1,BZ456="Umbral_Interno",Suspension01Hasta-Suspension01Desde+1,BZ456="Umbral_Externo",BY456-$BH456+1,BZ456="Umbral_Tardío",Suspension01Hasta-$BH456+1,BZ456="No_Umbral",0)</f>
        <v>0</v>
      </c>
      <c r="CB456" s="42" cm="1">
        <f t="array" ref="CB456">_xlfn.IFS(BZ456="Umbral_Anticipado",Suspension01Hasta+CA456,BZ456="Umbral_Interno",BY456+CA456,BZ456="Umbral_Externo",Suspension01Hasta+CA456,BZ456="Umbral_Tardío",BY456+CA456,BZ456="No_Umbral",BY456)</f>
        <v>45583</v>
      </c>
      <c r="CC456" s="42" t="str" cm="1">
        <f t="array" ref="CC456">_xlfn.IFS(AND((BW456&lt;Suspension02Desde),(BW456&lt;Suspension02Hasta),(CB456&lt;Suspension02Desde),(CB456&lt;Suspension02Hasta)),"No_Umbral",AND((BW456&gt;Suspension02Desde),(BW456&gt;Suspension02Hasta),(CB456&gt;Suspension02Desde),(CB456&gt;Suspension02Hasta)),"No_Umbral",AND((BW456&lt;=Suspension02Desde),(BW456&lt;=Suspension02Hasta),(CB456&gt;=Suspension02Desde),(CB456&lt;=Suspension02Hasta)),"Umbral_Anticipado",AND((BW456&lt;=Suspension02Desde),(BW456&lt;=Suspension02Hasta),(CB456&gt;=Suspension02Desde),(CB456&gt;=Suspension02Hasta)),"Umbral_Interno",AND((BW456&gt;=Suspension02Desde),(BW456&lt;=Suspension02Hasta),(CB456&gt;=Suspension02Desde),(CB456&lt;=Suspension02Hasta)),"Umbral_Externo",AND((BW456&gt;=Suspension02Desde),(BW456&lt;=Suspension02Hasta),(CB456&gt;=Suspension02Desde),(CB456&gt;=Suspension02Hasta)),"Umbral_Tardío")</f>
        <v>No_Umbral</v>
      </c>
      <c r="CD456" s="43" cm="1">
        <f t="array" ref="CD456">_xlfn.IFS(CC456="Umbral_Anticipado",CB456-Suspension02Desde+1,CC456="Umbral_Interno",Suspension02Hasta-Suspension02Desde+1,CC456="Umbral_Externo",CB456-$BH456+1,CC456="Umbral_Tardío",Suspension02Hasta-$BH456+1,CC456="No_Umbral",0)</f>
        <v>0</v>
      </c>
      <c r="CE456" s="41" cm="1">
        <f t="array" ref="CE456">_xlfn.IFS(CC456="Umbral_Anticipado",Suspension02Hasta+CD456,CC456="Umbral_Interno",CB456+CD456,CC456="Umbral_Externo",Suspension02Hasta+CD456,CC456="Umbral_Tardío",CB456+CD456,CC456="No_Umbral",CB456)</f>
        <v>45583</v>
      </c>
      <c r="CF456" s="40">
        <f t="shared" si="108"/>
        <v>45585</v>
      </c>
    </row>
    <row r="457" spans="1:84" s="22" customFormat="1" ht="20.25" customHeight="1">
      <c r="A457" s="77" t="s">
        <v>3728</v>
      </c>
      <c r="B457" s="77" t="str">
        <f t="shared" si="109"/>
        <v>2021</v>
      </c>
      <c r="C457" s="77" t="s">
        <v>3729</v>
      </c>
      <c r="D457" s="77" t="s">
        <v>3501</v>
      </c>
      <c r="E457" s="77" t="s">
        <v>3730</v>
      </c>
      <c r="F457" s="77" t="s">
        <v>109</v>
      </c>
      <c r="G457" s="201">
        <v>44344</v>
      </c>
      <c r="H457" s="201">
        <v>44561</v>
      </c>
      <c r="I457" s="77" t="s">
        <v>110</v>
      </c>
      <c r="J457" s="77"/>
      <c r="K457" s="78">
        <v>45586</v>
      </c>
      <c r="L457" s="77" t="str">
        <f>VLOOKUP(MONTH($K457),TablaMeses[],2,FALSE)</f>
        <v>10 OCTUBRE</v>
      </c>
      <c r="M457" s="77">
        <f t="shared" si="100"/>
        <v>2024</v>
      </c>
      <c r="N457" s="77"/>
      <c r="O457" s="201"/>
      <c r="P457" s="77" t="s">
        <v>3731</v>
      </c>
      <c r="Q457" s="77">
        <v>4</v>
      </c>
      <c r="R457" s="201" t="s">
        <v>368</v>
      </c>
      <c r="S457" s="77"/>
      <c r="T457" s="77"/>
      <c r="U457" s="201"/>
      <c r="V457" s="77"/>
      <c r="W457" s="77"/>
      <c r="X457" s="201"/>
      <c r="Y457" s="77"/>
      <c r="Z457" s="201"/>
      <c r="AA457" s="77"/>
      <c r="AB457" s="201"/>
      <c r="AC457" s="79"/>
      <c r="AD457" s="77"/>
      <c r="AE457" s="77"/>
      <c r="AF457" s="77"/>
      <c r="AG457" s="77"/>
      <c r="AH457" s="77"/>
      <c r="AI457" s="78"/>
      <c r="AJ457" s="77"/>
      <c r="AK457" s="77"/>
      <c r="AL457" s="77"/>
      <c r="AM457" s="78"/>
      <c r="AN457" s="77"/>
      <c r="AO457" s="77"/>
      <c r="AP457" s="77"/>
      <c r="AQ457" s="77"/>
      <c r="AR457" s="78"/>
      <c r="AS457" s="77"/>
      <c r="AT457" s="78"/>
      <c r="AU457" s="78"/>
      <c r="AV457" s="78"/>
      <c r="AW457" s="77">
        <f t="shared" si="110"/>
        <v>1</v>
      </c>
      <c r="AX457" s="77">
        <f t="shared" si="101"/>
        <v>1900</v>
      </c>
      <c r="AY457" s="84" t="s">
        <v>304</v>
      </c>
      <c r="AZ457" s="81"/>
      <c r="BC457" s="25" t="s">
        <v>673</v>
      </c>
      <c r="BD457" s="25" t="s">
        <v>674</v>
      </c>
      <c r="BE457" s="25">
        <v>120</v>
      </c>
      <c r="BF457" s="25">
        <v>60</v>
      </c>
      <c r="BG457" s="25">
        <v>730</v>
      </c>
      <c r="BH457" s="40">
        <f t="shared" si="102"/>
        <v>44561</v>
      </c>
      <c r="BI457" s="41">
        <f t="shared" si="103"/>
        <v>44681</v>
      </c>
      <c r="BJ457" s="42" t="str" cm="1">
        <f t="array" ref="BJ457">_xlfn.IFS(AND((BH457&lt;Suspension01Desde),(BH457&lt;Suspension01Hasta),(BI457&lt;Suspension01Desde),(BI457&lt;Suspension01Hasta)),"No_Umbral",AND((BH457&gt;Suspension01Desde),(BH457&gt;Suspension01Hasta),(BI457&gt;Suspension01Desde),(BI457&gt;Suspension01Hasta)),"No_Umbral",AND((BH457&lt;=Suspension01Desde),(BH457&lt;=Suspension01Hasta),(BI457&gt;=Suspension01Desde),(BI457&lt;=Suspension01Hasta)),"Umbral_Anticipado",AND((BH457&lt;=Suspension01Desde),(BH457&lt;=Suspension01Hasta),(BI457&gt;=Suspension01Desde),(BI457&gt;=Suspension01Hasta)),"Umbral_Interno",AND((BH457&gt;=Suspension01Desde),(BH457&lt;=Suspension01Hasta),(BI457&gt;=Suspension01Desde),(BI457&lt;=Suspension01Hasta)),"Umbral_Externo",AND((BH457&gt;=Suspension01Desde),(BH457&lt;=Suspension01Hasta),(BI457&gt;=Suspension01Desde),(BI457&gt;=Suspension01Hasta)),"Umbral_Tardío")</f>
        <v>No_Umbral</v>
      </c>
      <c r="BK457" s="43" cm="1">
        <f t="array" ref="BK457">_xlfn.IFS(BJ457="Umbral_Anticipado",$BI457-Suspension01Desde+1,BJ457="Umbral_Interno",Suspension01Hasta-Suspension01Desde+1,BJ457="Umbral_Externo",BI457-$BH457+1,BJ457="Umbral_Tardío",Suspension01Hasta-$BH457+1,BJ457="No_Umbral",0)</f>
        <v>0</v>
      </c>
      <c r="BL457" s="42" cm="1">
        <f t="array" ref="BL457">_xlfn.IFS(BJ457="Umbral_Anticipado",Suspension01Hasta+BK457,BJ457="Umbral_Interno",BI457+BK457,BJ457="Umbral_Externo",Suspension01Hasta+BK457,BJ457="Umbral_Tardío",BI457+BK457,BJ457="No_Umbral",BI457)</f>
        <v>44681</v>
      </c>
      <c r="BM457" s="42" t="str" cm="1">
        <f t="array" ref="BM457">_xlfn.IFS(AND((BH457&lt;Suspension02Desde),(BH457&lt;Suspension02Hasta),(BL457&lt;Suspension02Desde),(BL457&lt;Suspension02Hasta)),"No_Umbral",AND((BH457&gt;Suspension02Desde),(BH457&gt;Suspension02Hasta),(BL457&gt;Suspension02Desde),(BL457&gt;Suspension02Hasta)),"No_Umbral",AND((BH457&lt;=Suspension02Desde),(BH457&lt;=Suspension02Hasta),(BL457&gt;=Suspension02Desde),(BL457&lt;=Suspension02Hasta)),"Umbral_Anticipado",AND((BH457&lt;=Suspension02Desde),(BH457&lt;=Suspension02Hasta),(BL457&gt;=Suspension02Desde),(BL457&gt;=Suspension02Hasta)),"Umbral_Interno",AND((BH457&gt;=Suspension02Desde),(BH457&lt;=Suspension02Hasta),(BL457&gt;=Suspension02Desde),(BL457&lt;=Suspension02Hasta)),"Umbral_Externo",AND((BH457&gt;=Suspension02Desde),(BH457&lt;=Suspension02Hasta),(BL457&gt;=Suspension02Desde),(BL457&gt;=Suspension02Hasta)),"Umbral_Tardío")</f>
        <v>Umbral_Tardío</v>
      </c>
      <c r="BN457" s="43" cm="1">
        <f t="array" ref="BN457">_xlfn.IFS(BM457="Umbral_Anticipado",BL457-Suspension02Desde+1,BM457="Umbral_Interno",Suspension02Hasta-Suspension02Desde+1,BM457="Umbral_Externo",BL457-$BH457+1,BM457="Umbral_Tardío",Suspension02Hasta-$BH457+1,BM457="No_Umbral",0)</f>
        <v>112</v>
      </c>
      <c r="BO457" s="41" cm="1">
        <f t="array" ref="BO457">_xlfn.IFS(BM457="Umbral_Anticipado",Suspension02Hasta+BN457,BM457="Umbral_Interno",BL457+BN457,BM457="Umbral_Externo",Suspension02Hasta+BN457,BM457="Umbral_Tardío",BL457+BN457,BM457="No_Umbral",BL457)</f>
        <v>44793</v>
      </c>
      <c r="BP457" s="40">
        <f t="shared" si="104"/>
        <v>44793</v>
      </c>
      <c r="BQ457" s="41">
        <f t="shared" si="105"/>
        <v>44853</v>
      </c>
      <c r="BR457" s="42" t="str" cm="1">
        <f t="array" ref="BR457">_xlfn.IFS(AND((BO457&lt;Suspension01Desde),(BO457&lt;Suspension01Hasta),(BQ457&lt;Suspension01Desde),(BQ457&lt;Suspension01Hasta)),"No_Umbral",AND((BO457&gt;Suspension01Desde),(BO457&gt;Suspension01Hasta),(BQ457&gt;Suspension01Desde),(BQ457&gt;Suspension01Hasta)),"No_Umbral",AND((BO457&lt;=Suspension01Desde),(BO457&lt;=Suspension01Hasta),(BQ457&gt;=Suspension01Desde),(BQ457&lt;=Suspension01Hasta)),"Umbral_Anticipado",AND((BO457&lt;=Suspension01Desde),(BO457&lt;=Suspension01Hasta),(BQ457&gt;=Suspension01Desde),(BQ457&gt;=Suspension01Hasta)),"Umbral_Interno",AND((BO457&gt;=Suspension01Desde),(BO457&lt;=Suspension01Hasta),(BQ457&gt;=Suspension01Desde),(BQ457&lt;=Suspension01Hasta)),"Umbral_Externo",AND((BO457&gt;=Suspension01Desde),(BO457&lt;=Suspension01Hasta),(BQ457&gt;=Suspension01Desde),(BQ457&gt;=Suspension01Hasta)),"Umbral_Tardío")</f>
        <v>No_Umbral</v>
      </c>
      <c r="BS457" s="43" cm="1">
        <f t="array" ref="BS457">_xlfn.IFS(BR457="Umbral_Anticipado",$BQ457-Suspension01Desde+1,BR457="Umbral_Interno",Suspension01Hasta-Suspension01Desde+1,BR457="Umbral_Externo",BQ457-$BO457+1,BR457="Umbral_Tardío",Suspension01Hasta-$BO457+1,BR457="No_Umbral",0)</f>
        <v>0</v>
      </c>
      <c r="BT457" s="42" cm="1">
        <f t="array" ref="BT457">_xlfn.IFS(BR457="Umbral_Anticipado",Suspension01Hasta+BS457,BR457="Umbral_Interno",BQ457+BS457,BR457="Umbral_Externo",Suspension01Hasta+BS457,BR457="Umbral_Tardío",BQ457+BS457,BR457="No_Umbral",BQ457)</f>
        <v>44853</v>
      </c>
      <c r="BU457" s="42" t="str" cm="1">
        <f t="array" ref="BU457">_xlfn.IFS(AND((BO457&lt;Suspension02Desde),(BO457&lt;Suspension02Hasta),(BT457&lt;Suspension02Desde),(BT457&lt;Suspension02Hasta)),"No_Umbral",AND((BO457&gt;Suspension02Desde),(BO457&gt;Suspension02Hasta),(BT457&gt;Suspension02Desde),(BT457&gt;Suspension02Hasta)),"No_Umbral",AND((BO457&lt;=Suspension02Desde),(BO457&lt;=Suspension02Hasta),(BT457&gt;=Suspension02Desde),(BT457&lt;=Suspension02Hasta)),"Umbral_Anticipado",AND((BO457&lt;=Suspension02Desde),(BO457&lt;=Suspension02Hasta),(BT457&gt;=Suspension02Desde),(BT457&gt;=Suspension02Hasta)),"Umbral_Interno",AND((BO457&gt;=Suspension02Desde),(BO457&lt;=Suspension02Hasta),(BT457&gt;=Suspension02Desde),(BT457&lt;=Suspension02Hasta)),"Umbral_Externo",AND((BO457&gt;=Suspension02Desde),(BO457&lt;=Suspension02Hasta),(BT457&gt;=Suspension02Desde),(BT457&gt;=Suspension02Hasta)),"Umbral_Tardío")</f>
        <v>No_Umbral</v>
      </c>
      <c r="BV457" s="43" cm="1">
        <f t="array" ref="BV457">_xlfn.IFS(BU457="Umbral_Anticipado",BT457-Suspension02Desde+1,BU457="Umbral_Interno",Suspension02Hasta-Suspension02Desde+1,BU457="Umbral_Externo",BT457-$BO457+1,BU457="Umbral_Tardío",Suspension02Hasta-$BO457+1,BU457="No_Umbral",0)</f>
        <v>0</v>
      </c>
      <c r="BW457" s="41" cm="1">
        <f t="array" ref="BW457">_xlfn.IFS(BU457="Umbral_Anticipado",Suspension02Hasta+BV457,BU457="Umbral_Interno",BT457+BV457,BU457="Umbral_Externo",Suspension02Hasta+BV457,BU457="Umbral_Tardío",BT457+BV457,BU457="No_Umbral",BT457)</f>
        <v>44853</v>
      </c>
      <c r="BX457" s="40">
        <f t="shared" si="106"/>
        <v>44854</v>
      </c>
      <c r="BY457" s="41">
        <f t="shared" si="107"/>
        <v>45583</v>
      </c>
      <c r="BZ457" s="42" t="str" cm="1">
        <f t="array" ref="BZ457">_xlfn.IFS(AND((BW457&lt;Suspension01Desde),(BW457&lt;Suspension01Hasta),(BY457&lt;Suspension01Desde),(BY457&lt;Suspension01Hasta)),"No_Umbral",AND((BW457&gt;Suspension01Desde),(BW457&gt;Suspension01Hasta),(BY457&gt;Suspension01Desde),(BY457&gt;Suspension01Hasta)),"No_Umbral",AND((BW457&lt;=Suspension01Desde),(BW457&lt;=Suspension01Hasta),(BY457&gt;=Suspension01Desde),(BY457&lt;=Suspension01Hasta)),"Umbral_Anticipado",AND((BW457&lt;=Suspension01Desde),(BW457&lt;=Suspension01Hasta),(BY457&gt;=Suspension01Desde),(BY457&gt;=Suspension01Hasta)),"Umbral_Interno",AND((BW457&gt;=Suspension01Desde),(BW457&lt;=Suspension01Hasta),(BY457&gt;=Suspension01Desde),(BY457&lt;=Suspension01Hasta)),"Umbral_Externo",AND((BW457&gt;=Suspension01Desde),(BW457&lt;=Suspension01Hasta),(BY457&gt;=Suspension01Desde),(BY457&gt;=Suspension01Hasta)),"Umbral_Tardío")</f>
        <v>No_Umbral</v>
      </c>
      <c r="CA457" s="43" cm="1">
        <f t="array" ref="CA457">_xlfn.IFS(BZ457="Umbral_Anticipado",$BI457-Suspension01Desde+1,BZ457="Umbral_Interno",Suspension01Hasta-Suspension01Desde+1,BZ457="Umbral_Externo",BY457-$BH457+1,BZ457="Umbral_Tardío",Suspension01Hasta-$BH457+1,BZ457="No_Umbral",0)</f>
        <v>0</v>
      </c>
      <c r="CB457" s="42" cm="1">
        <f t="array" ref="CB457">_xlfn.IFS(BZ457="Umbral_Anticipado",Suspension01Hasta+CA457,BZ457="Umbral_Interno",BY457+CA457,BZ457="Umbral_Externo",Suspension01Hasta+CA457,BZ457="Umbral_Tardío",BY457+CA457,BZ457="No_Umbral",BY457)</f>
        <v>45583</v>
      </c>
      <c r="CC457" s="42" t="str" cm="1">
        <f t="array" ref="CC457">_xlfn.IFS(AND((BW457&lt;Suspension02Desde),(BW457&lt;Suspension02Hasta),(CB457&lt;Suspension02Desde),(CB457&lt;Suspension02Hasta)),"No_Umbral",AND((BW457&gt;Suspension02Desde),(BW457&gt;Suspension02Hasta),(CB457&gt;Suspension02Desde),(CB457&gt;Suspension02Hasta)),"No_Umbral",AND((BW457&lt;=Suspension02Desde),(BW457&lt;=Suspension02Hasta),(CB457&gt;=Suspension02Desde),(CB457&lt;=Suspension02Hasta)),"Umbral_Anticipado",AND((BW457&lt;=Suspension02Desde),(BW457&lt;=Suspension02Hasta),(CB457&gt;=Suspension02Desde),(CB457&gt;=Suspension02Hasta)),"Umbral_Interno",AND((BW457&gt;=Suspension02Desde),(BW457&lt;=Suspension02Hasta),(CB457&gt;=Suspension02Desde),(CB457&lt;=Suspension02Hasta)),"Umbral_Externo",AND((BW457&gt;=Suspension02Desde),(BW457&lt;=Suspension02Hasta),(CB457&gt;=Suspension02Desde),(CB457&gt;=Suspension02Hasta)),"Umbral_Tardío")</f>
        <v>No_Umbral</v>
      </c>
      <c r="CD457" s="43" cm="1">
        <f t="array" ref="CD457">_xlfn.IFS(CC457="Umbral_Anticipado",CB457-Suspension02Desde+1,CC457="Umbral_Interno",Suspension02Hasta-Suspension02Desde+1,CC457="Umbral_Externo",CB457-$BH457+1,CC457="Umbral_Tardío",Suspension02Hasta-$BH457+1,CC457="No_Umbral",0)</f>
        <v>0</v>
      </c>
      <c r="CE457" s="41" cm="1">
        <f t="array" ref="CE457">_xlfn.IFS(CC457="Umbral_Anticipado",Suspension02Hasta+CD457,CC457="Umbral_Interno",CB457+CD457,CC457="Umbral_Externo",Suspension02Hasta+CD457,CC457="Umbral_Tardío",CB457+CD457,CC457="No_Umbral",CB457)</f>
        <v>45583</v>
      </c>
      <c r="CF457" s="40">
        <f t="shared" si="108"/>
        <v>45585</v>
      </c>
    </row>
    <row r="458" spans="1:84" s="22" customFormat="1" ht="20.25" customHeight="1">
      <c r="A458" s="77" t="s">
        <v>3732</v>
      </c>
      <c r="B458" s="77" t="str">
        <f t="shared" si="109"/>
        <v>2021</v>
      </c>
      <c r="C458" s="77"/>
      <c r="D458" s="77" t="s">
        <v>3102</v>
      </c>
      <c r="E458" s="77"/>
      <c r="F458" s="77" t="s">
        <v>453</v>
      </c>
      <c r="G458" s="201">
        <v>44306</v>
      </c>
      <c r="H458" s="201">
        <v>44561</v>
      </c>
      <c r="I458" s="77" t="s">
        <v>110</v>
      </c>
      <c r="J458" s="77"/>
      <c r="K458" s="78"/>
      <c r="L458" s="77" t="str">
        <f>VLOOKUP(MONTH($K458),TablaMeses[],2,FALSE)</f>
        <v>01 ENERO</v>
      </c>
      <c r="M458" s="77">
        <f t="shared" si="100"/>
        <v>1900</v>
      </c>
      <c r="N458" s="77" t="s">
        <v>3733</v>
      </c>
      <c r="O458" s="201" t="s">
        <v>3734</v>
      </c>
      <c r="P458" s="77"/>
      <c r="Q458" s="77" t="s">
        <v>3735</v>
      </c>
      <c r="R458" s="201" t="s">
        <v>373</v>
      </c>
      <c r="S458" s="77"/>
      <c r="T458" s="77"/>
      <c r="U458" s="201"/>
      <c r="V458" s="77"/>
      <c r="W458" s="77"/>
      <c r="X458" s="201"/>
      <c r="Y458" s="77"/>
      <c r="Z458" s="201"/>
      <c r="AA458" s="77" t="s">
        <v>3736</v>
      </c>
      <c r="AB458" s="201" t="s">
        <v>1796</v>
      </c>
      <c r="AC458" s="79" t="s">
        <v>1796</v>
      </c>
      <c r="AD458" s="77" t="s">
        <v>101</v>
      </c>
      <c r="AE458" s="77"/>
      <c r="AF458" s="77"/>
      <c r="AG458" s="77" t="s">
        <v>2227</v>
      </c>
      <c r="AH458" s="77"/>
      <c r="AI458" s="78"/>
      <c r="AJ458" s="77"/>
      <c r="AK458" s="77"/>
      <c r="AL458" s="77"/>
      <c r="AM458" s="78"/>
      <c r="AN458" s="77"/>
      <c r="AO458" s="77"/>
      <c r="AP458" s="77"/>
      <c r="AQ458" s="77"/>
      <c r="AR458" s="78"/>
      <c r="AS458" s="77"/>
      <c r="AT458" s="78"/>
      <c r="AU458" s="78"/>
      <c r="AV458" s="78"/>
      <c r="AW458" s="77">
        <f t="shared" si="110"/>
        <v>1</v>
      </c>
      <c r="AX458" s="77">
        <f t="shared" si="101"/>
        <v>1900</v>
      </c>
      <c r="AY458" s="84" t="s">
        <v>103</v>
      </c>
      <c r="AZ458" s="81"/>
      <c r="BC458" s="25" t="s">
        <v>104</v>
      </c>
      <c r="BD458" s="25" t="s">
        <v>104</v>
      </c>
      <c r="BE458" s="39">
        <v>120</v>
      </c>
      <c r="BF458" s="39">
        <v>60</v>
      </c>
      <c r="BG458" s="39">
        <v>730</v>
      </c>
      <c r="BH458" s="40">
        <f t="shared" si="102"/>
        <v>44561</v>
      </c>
      <c r="BI458" s="41">
        <f t="shared" si="103"/>
        <v>44681</v>
      </c>
      <c r="BJ458" s="42" t="str" cm="1">
        <f t="array" ref="BJ458">_xlfn.IFS(AND((BH458&lt;Suspension01Desde),(BH458&lt;Suspension01Hasta),(BI458&lt;Suspension01Desde),(BI458&lt;Suspension01Hasta)),"No_Umbral",AND((BH458&gt;Suspension01Desde),(BH458&gt;Suspension01Hasta),(BI458&gt;Suspension01Desde),(BI458&gt;Suspension01Hasta)),"No_Umbral",AND((BH458&lt;=Suspension01Desde),(BH458&lt;=Suspension01Hasta),(BI458&gt;=Suspension01Desde),(BI458&lt;=Suspension01Hasta)),"Umbral_Anticipado",AND((BH458&lt;=Suspension01Desde),(BH458&lt;=Suspension01Hasta),(BI458&gt;=Suspension01Desde),(BI458&gt;=Suspension01Hasta)),"Umbral_Interno",AND((BH458&gt;=Suspension01Desde),(BH458&lt;=Suspension01Hasta),(BI458&gt;=Suspension01Desde),(BI458&lt;=Suspension01Hasta)),"Umbral_Externo",AND((BH458&gt;=Suspension01Desde),(BH458&lt;=Suspension01Hasta),(BI458&gt;=Suspension01Desde),(BI458&gt;=Suspension01Hasta)),"Umbral_Tardío")</f>
        <v>No_Umbral</v>
      </c>
      <c r="BK458" s="43" cm="1">
        <f t="array" ref="BK458">_xlfn.IFS(BJ458="Umbral_Anticipado",$BI458-Suspension01Desde+1,BJ458="Umbral_Interno",Suspension01Hasta-Suspension01Desde+1,BJ458="Umbral_Externo",BI458-$BH458+1,BJ458="Umbral_Tardío",Suspension01Hasta-$BH458+1,BJ458="No_Umbral",0)</f>
        <v>0</v>
      </c>
      <c r="BL458" s="42" cm="1">
        <f t="array" ref="BL458">_xlfn.IFS(BJ458="Umbral_Anticipado",Suspension01Hasta+BK458,BJ458="Umbral_Interno",BI458+BK458,BJ458="Umbral_Externo",Suspension01Hasta+BK458,BJ458="Umbral_Tardío",BI458+BK458,BJ458="No_Umbral",BI458)</f>
        <v>44681</v>
      </c>
      <c r="BM458" s="42" t="str" cm="1">
        <f t="array" ref="BM458">_xlfn.IFS(AND((BH458&lt;Suspension02Desde),(BH458&lt;Suspension02Hasta),(BL458&lt;Suspension02Desde),(BL458&lt;Suspension02Hasta)),"No_Umbral",AND((BH458&gt;Suspension02Desde),(BH458&gt;Suspension02Hasta),(BL458&gt;Suspension02Desde),(BL458&gt;Suspension02Hasta)),"No_Umbral",AND((BH458&lt;=Suspension02Desde),(BH458&lt;=Suspension02Hasta),(BL458&gt;=Suspension02Desde),(BL458&lt;=Suspension02Hasta)),"Umbral_Anticipado",AND((BH458&lt;=Suspension02Desde),(BH458&lt;=Suspension02Hasta),(BL458&gt;=Suspension02Desde),(BL458&gt;=Suspension02Hasta)),"Umbral_Interno",AND((BH458&gt;=Suspension02Desde),(BH458&lt;=Suspension02Hasta),(BL458&gt;=Suspension02Desde),(BL458&lt;=Suspension02Hasta)),"Umbral_Externo",AND((BH458&gt;=Suspension02Desde),(BH458&lt;=Suspension02Hasta),(BL458&gt;=Suspension02Desde),(BL458&gt;=Suspension02Hasta)),"Umbral_Tardío")</f>
        <v>Umbral_Tardío</v>
      </c>
      <c r="BN458" s="43" cm="1">
        <f t="array" ref="BN458">_xlfn.IFS(BM458="Umbral_Anticipado",BL458-Suspension02Desde+1,BM458="Umbral_Interno",Suspension02Hasta-Suspension02Desde+1,BM458="Umbral_Externo",BL458-$BH458+1,BM458="Umbral_Tardío",Suspension02Hasta-$BH458+1,BM458="No_Umbral",0)</f>
        <v>112</v>
      </c>
      <c r="BO458" s="41" cm="1">
        <f t="array" ref="BO458">_xlfn.IFS(BM458="Umbral_Anticipado",Suspension02Hasta+BN458,BM458="Umbral_Interno",BL458+BN458,BM458="Umbral_Externo",Suspension02Hasta+BN458,BM458="Umbral_Tardío",BL458+BN458,BM458="No_Umbral",BL458)</f>
        <v>44793</v>
      </c>
      <c r="BP458" s="40">
        <f t="shared" si="104"/>
        <v>44793</v>
      </c>
      <c r="BQ458" s="41">
        <f t="shared" si="105"/>
        <v>44853</v>
      </c>
      <c r="BR458" s="42" t="str" cm="1">
        <f t="array" ref="BR458">_xlfn.IFS(AND((BO458&lt;Suspension01Desde),(BO458&lt;Suspension01Hasta),(BQ458&lt;Suspension01Desde),(BQ458&lt;Suspension01Hasta)),"No_Umbral",AND((BO458&gt;Suspension01Desde),(BO458&gt;Suspension01Hasta),(BQ458&gt;Suspension01Desde),(BQ458&gt;Suspension01Hasta)),"No_Umbral",AND((BO458&lt;=Suspension01Desde),(BO458&lt;=Suspension01Hasta),(BQ458&gt;=Suspension01Desde),(BQ458&lt;=Suspension01Hasta)),"Umbral_Anticipado",AND((BO458&lt;=Suspension01Desde),(BO458&lt;=Suspension01Hasta),(BQ458&gt;=Suspension01Desde),(BQ458&gt;=Suspension01Hasta)),"Umbral_Interno",AND((BO458&gt;=Suspension01Desde),(BO458&lt;=Suspension01Hasta),(BQ458&gt;=Suspension01Desde),(BQ458&lt;=Suspension01Hasta)),"Umbral_Externo",AND((BO458&gt;=Suspension01Desde),(BO458&lt;=Suspension01Hasta),(BQ458&gt;=Suspension01Desde),(BQ458&gt;=Suspension01Hasta)),"Umbral_Tardío")</f>
        <v>No_Umbral</v>
      </c>
      <c r="BS458" s="43" cm="1">
        <f t="array" ref="BS458">_xlfn.IFS(BR458="Umbral_Anticipado",$BQ458-Suspension01Desde+1,BR458="Umbral_Interno",Suspension01Hasta-Suspension01Desde+1,BR458="Umbral_Externo",BQ458-$BO458+1,BR458="Umbral_Tardío",Suspension01Hasta-$BO458+1,BR458="No_Umbral",0)</f>
        <v>0</v>
      </c>
      <c r="BT458" s="42" cm="1">
        <f t="array" ref="BT458">_xlfn.IFS(BR458="Umbral_Anticipado",Suspension01Hasta+BS458,BR458="Umbral_Interno",BQ458+BS458,BR458="Umbral_Externo",Suspension01Hasta+BS458,BR458="Umbral_Tardío",BQ458+BS458,BR458="No_Umbral",BQ458)</f>
        <v>44853</v>
      </c>
      <c r="BU458" s="42" t="str" cm="1">
        <f t="array" ref="BU458">_xlfn.IFS(AND((BO458&lt;Suspension02Desde),(BO458&lt;Suspension02Hasta),(BT458&lt;Suspension02Desde),(BT458&lt;Suspension02Hasta)),"No_Umbral",AND((BO458&gt;Suspension02Desde),(BO458&gt;Suspension02Hasta),(BT458&gt;Suspension02Desde),(BT458&gt;Suspension02Hasta)),"No_Umbral",AND((BO458&lt;=Suspension02Desde),(BO458&lt;=Suspension02Hasta),(BT458&gt;=Suspension02Desde),(BT458&lt;=Suspension02Hasta)),"Umbral_Anticipado",AND((BO458&lt;=Suspension02Desde),(BO458&lt;=Suspension02Hasta),(BT458&gt;=Suspension02Desde),(BT458&gt;=Suspension02Hasta)),"Umbral_Interno",AND((BO458&gt;=Suspension02Desde),(BO458&lt;=Suspension02Hasta),(BT458&gt;=Suspension02Desde),(BT458&lt;=Suspension02Hasta)),"Umbral_Externo",AND((BO458&gt;=Suspension02Desde),(BO458&lt;=Suspension02Hasta),(BT458&gt;=Suspension02Desde),(BT458&gt;=Suspension02Hasta)),"Umbral_Tardío")</f>
        <v>No_Umbral</v>
      </c>
      <c r="BV458" s="43" cm="1">
        <f t="array" ref="BV458">_xlfn.IFS(BU458="Umbral_Anticipado",BT458-Suspension02Desde+1,BU458="Umbral_Interno",Suspension02Hasta-Suspension02Desde+1,BU458="Umbral_Externo",BT458-$BO458+1,BU458="Umbral_Tardío",Suspension02Hasta-$BO458+1,BU458="No_Umbral",0)</f>
        <v>0</v>
      </c>
      <c r="BW458" s="41" cm="1">
        <f t="array" ref="BW458">_xlfn.IFS(BU458="Umbral_Anticipado",Suspension02Hasta+BV458,BU458="Umbral_Interno",BT458+BV458,BU458="Umbral_Externo",Suspension02Hasta+BV458,BU458="Umbral_Tardío",BT458+BV458,BU458="No_Umbral",BT458)</f>
        <v>44853</v>
      </c>
      <c r="BX458" s="40">
        <f t="shared" si="106"/>
        <v>44854</v>
      </c>
      <c r="BY458" s="41">
        <f t="shared" si="107"/>
        <v>45583</v>
      </c>
      <c r="BZ458" s="42" t="str" cm="1">
        <f t="array" ref="BZ458">_xlfn.IFS(AND((BW458&lt;Suspension01Desde),(BW458&lt;Suspension01Hasta),(BY458&lt;Suspension01Desde),(BY458&lt;Suspension01Hasta)),"No_Umbral",AND((BW458&gt;Suspension01Desde),(BW458&gt;Suspension01Hasta),(BY458&gt;Suspension01Desde),(BY458&gt;Suspension01Hasta)),"No_Umbral",AND((BW458&lt;=Suspension01Desde),(BW458&lt;=Suspension01Hasta),(BY458&gt;=Suspension01Desde),(BY458&lt;=Suspension01Hasta)),"Umbral_Anticipado",AND((BW458&lt;=Suspension01Desde),(BW458&lt;=Suspension01Hasta),(BY458&gt;=Suspension01Desde),(BY458&gt;=Suspension01Hasta)),"Umbral_Interno",AND((BW458&gt;=Suspension01Desde),(BW458&lt;=Suspension01Hasta),(BY458&gt;=Suspension01Desde),(BY458&lt;=Suspension01Hasta)),"Umbral_Externo",AND((BW458&gt;=Suspension01Desde),(BW458&lt;=Suspension01Hasta),(BY458&gt;=Suspension01Desde),(BY458&gt;=Suspension01Hasta)),"Umbral_Tardío")</f>
        <v>No_Umbral</v>
      </c>
      <c r="CA458" s="43" cm="1">
        <f t="array" ref="CA458">_xlfn.IFS(BZ458="Umbral_Anticipado",$BI458-Suspension01Desde+1,BZ458="Umbral_Interno",Suspension01Hasta-Suspension01Desde+1,BZ458="Umbral_Externo",BY458-$BH458+1,BZ458="Umbral_Tardío",Suspension01Hasta-$BH458+1,BZ458="No_Umbral",0)</f>
        <v>0</v>
      </c>
      <c r="CB458" s="42" cm="1">
        <f t="array" ref="CB458">_xlfn.IFS(BZ458="Umbral_Anticipado",Suspension01Hasta+CA458,BZ458="Umbral_Interno",BY458+CA458,BZ458="Umbral_Externo",Suspension01Hasta+CA458,BZ458="Umbral_Tardío",BY458+CA458,BZ458="No_Umbral",BY458)</f>
        <v>45583</v>
      </c>
      <c r="CC458" s="42" t="str" cm="1">
        <f t="array" ref="CC458">_xlfn.IFS(AND((BW458&lt;Suspension02Desde),(BW458&lt;Suspension02Hasta),(CB458&lt;Suspension02Desde),(CB458&lt;Suspension02Hasta)),"No_Umbral",AND((BW458&gt;Suspension02Desde),(BW458&gt;Suspension02Hasta),(CB458&gt;Suspension02Desde),(CB458&gt;Suspension02Hasta)),"No_Umbral",AND((BW458&lt;=Suspension02Desde),(BW458&lt;=Suspension02Hasta),(CB458&gt;=Suspension02Desde),(CB458&lt;=Suspension02Hasta)),"Umbral_Anticipado",AND((BW458&lt;=Suspension02Desde),(BW458&lt;=Suspension02Hasta),(CB458&gt;=Suspension02Desde),(CB458&gt;=Suspension02Hasta)),"Umbral_Interno",AND((BW458&gt;=Suspension02Desde),(BW458&lt;=Suspension02Hasta),(CB458&gt;=Suspension02Desde),(CB458&lt;=Suspension02Hasta)),"Umbral_Externo",AND((BW458&gt;=Suspension02Desde),(BW458&lt;=Suspension02Hasta),(CB458&gt;=Suspension02Desde),(CB458&gt;=Suspension02Hasta)),"Umbral_Tardío")</f>
        <v>No_Umbral</v>
      </c>
      <c r="CD458" s="43" cm="1">
        <f t="array" ref="CD458">_xlfn.IFS(CC458="Umbral_Anticipado",CB458-Suspension02Desde+1,CC458="Umbral_Interno",Suspension02Hasta-Suspension02Desde+1,CC458="Umbral_Externo",CB458-$BH458+1,CC458="Umbral_Tardío",Suspension02Hasta-$BH458+1,CC458="No_Umbral",0)</f>
        <v>0</v>
      </c>
      <c r="CE458" s="41" cm="1">
        <f t="array" ref="CE458">_xlfn.IFS(CC458="Umbral_Anticipado",Suspension02Hasta+CD458,CC458="Umbral_Interno",CB458+CD458,CC458="Umbral_Externo",Suspension02Hasta+CD458,CC458="Umbral_Tardío",CB458+CD458,CC458="No_Umbral",CB458)</f>
        <v>45583</v>
      </c>
      <c r="CF458" s="40">
        <f t="shared" si="108"/>
        <v>45585</v>
      </c>
    </row>
    <row r="459" spans="1:84" s="22" customFormat="1" ht="20.25" customHeight="1">
      <c r="A459" s="77" t="s">
        <v>3737</v>
      </c>
      <c r="B459" s="77" t="str">
        <f t="shared" si="109"/>
        <v>2019</v>
      </c>
      <c r="C459" s="77"/>
      <c r="D459" s="77" t="s">
        <v>3738</v>
      </c>
      <c r="E459" s="77"/>
      <c r="F459" s="77" t="s">
        <v>3739</v>
      </c>
      <c r="G459" s="201">
        <v>43781</v>
      </c>
      <c r="H459" s="201">
        <v>44561</v>
      </c>
      <c r="I459" s="77" t="s">
        <v>131</v>
      </c>
      <c r="J459" s="77"/>
      <c r="K459" s="78">
        <v>45586</v>
      </c>
      <c r="L459" s="77" t="str">
        <f>VLOOKUP(MONTH($K459),TablaMeses[],2,FALSE)</f>
        <v>10 OCTUBRE</v>
      </c>
      <c r="M459" s="77">
        <f t="shared" si="100"/>
        <v>2024</v>
      </c>
      <c r="N459" s="77" t="s">
        <v>3740</v>
      </c>
      <c r="O459" s="201">
        <v>44810</v>
      </c>
      <c r="P459" s="77" t="s">
        <v>3741</v>
      </c>
      <c r="Q459" s="77" t="s">
        <v>2005</v>
      </c>
      <c r="R459" s="201"/>
      <c r="S459" s="77"/>
      <c r="T459" s="77"/>
      <c r="U459" s="201"/>
      <c r="V459" s="77"/>
      <c r="W459" s="77"/>
      <c r="X459" s="201"/>
      <c r="Y459" s="77"/>
      <c r="Z459" s="201"/>
      <c r="AA459" s="77"/>
      <c r="AB459" s="201"/>
      <c r="AC459" s="79"/>
      <c r="AD459" s="77"/>
      <c r="AE459" s="77"/>
      <c r="AF459" s="77"/>
      <c r="AG459" s="77"/>
      <c r="AH459" s="77"/>
      <c r="AI459" s="78"/>
      <c r="AJ459" s="77"/>
      <c r="AK459" s="77"/>
      <c r="AL459" s="77"/>
      <c r="AM459" s="78"/>
      <c r="AN459" s="77"/>
      <c r="AO459" s="77"/>
      <c r="AP459" s="77"/>
      <c r="AQ459" s="77"/>
      <c r="AR459" s="78"/>
      <c r="AS459" s="77"/>
      <c r="AT459" s="78"/>
      <c r="AU459" s="78"/>
      <c r="AV459" s="78"/>
      <c r="AW459" s="77">
        <f t="shared" si="110"/>
        <v>1</v>
      </c>
      <c r="AX459" s="77">
        <f t="shared" si="101"/>
        <v>1900</v>
      </c>
      <c r="AY459" s="84" t="s">
        <v>304</v>
      </c>
      <c r="AZ459" s="81"/>
      <c r="BC459" s="25" t="s">
        <v>673</v>
      </c>
      <c r="BD459" s="25" t="s">
        <v>674</v>
      </c>
      <c r="BE459" s="25">
        <v>120</v>
      </c>
      <c r="BF459" s="25">
        <v>60</v>
      </c>
      <c r="BG459" s="25">
        <v>730</v>
      </c>
      <c r="BH459" s="40">
        <f t="shared" si="102"/>
        <v>44561</v>
      </c>
      <c r="BI459" s="41">
        <f t="shared" si="103"/>
        <v>44681</v>
      </c>
      <c r="BJ459" s="42" t="str" cm="1">
        <f t="array" ref="BJ459">_xlfn.IFS(AND((BH459&lt;Suspension01Desde),(BH459&lt;Suspension01Hasta),(BI459&lt;Suspension01Desde),(BI459&lt;Suspension01Hasta)),"No_Umbral",AND((BH459&gt;Suspension01Desde),(BH459&gt;Suspension01Hasta),(BI459&gt;Suspension01Desde),(BI459&gt;Suspension01Hasta)),"No_Umbral",AND((BH459&lt;=Suspension01Desde),(BH459&lt;=Suspension01Hasta),(BI459&gt;=Suspension01Desde),(BI459&lt;=Suspension01Hasta)),"Umbral_Anticipado",AND((BH459&lt;=Suspension01Desde),(BH459&lt;=Suspension01Hasta),(BI459&gt;=Suspension01Desde),(BI459&gt;=Suspension01Hasta)),"Umbral_Interno",AND((BH459&gt;=Suspension01Desde),(BH459&lt;=Suspension01Hasta),(BI459&gt;=Suspension01Desde),(BI459&lt;=Suspension01Hasta)),"Umbral_Externo",AND((BH459&gt;=Suspension01Desde),(BH459&lt;=Suspension01Hasta),(BI459&gt;=Suspension01Desde),(BI459&gt;=Suspension01Hasta)),"Umbral_Tardío")</f>
        <v>No_Umbral</v>
      </c>
      <c r="BK459" s="43" cm="1">
        <f t="array" ref="BK459">_xlfn.IFS(BJ459="Umbral_Anticipado",$BI459-Suspension01Desde+1,BJ459="Umbral_Interno",Suspension01Hasta-Suspension01Desde+1,BJ459="Umbral_Externo",BI459-$BH459+1,BJ459="Umbral_Tardío",Suspension01Hasta-$BH459+1,BJ459="No_Umbral",0)</f>
        <v>0</v>
      </c>
      <c r="BL459" s="42" cm="1">
        <f t="array" ref="BL459">_xlfn.IFS(BJ459="Umbral_Anticipado",Suspension01Hasta+BK459,BJ459="Umbral_Interno",BI459+BK459,BJ459="Umbral_Externo",Suspension01Hasta+BK459,BJ459="Umbral_Tardío",BI459+BK459,BJ459="No_Umbral",BI459)</f>
        <v>44681</v>
      </c>
      <c r="BM459" s="42" t="str" cm="1">
        <f t="array" ref="BM459">_xlfn.IFS(AND((BH459&lt;Suspension02Desde),(BH459&lt;Suspension02Hasta),(BL459&lt;Suspension02Desde),(BL459&lt;Suspension02Hasta)),"No_Umbral",AND((BH459&gt;Suspension02Desde),(BH459&gt;Suspension02Hasta),(BL459&gt;Suspension02Desde),(BL459&gt;Suspension02Hasta)),"No_Umbral",AND((BH459&lt;=Suspension02Desde),(BH459&lt;=Suspension02Hasta),(BL459&gt;=Suspension02Desde),(BL459&lt;=Suspension02Hasta)),"Umbral_Anticipado",AND((BH459&lt;=Suspension02Desde),(BH459&lt;=Suspension02Hasta),(BL459&gt;=Suspension02Desde),(BL459&gt;=Suspension02Hasta)),"Umbral_Interno",AND((BH459&gt;=Suspension02Desde),(BH459&lt;=Suspension02Hasta),(BL459&gt;=Suspension02Desde),(BL459&lt;=Suspension02Hasta)),"Umbral_Externo",AND((BH459&gt;=Suspension02Desde),(BH459&lt;=Suspension02Hasta),(BL459&gt;=Suspension02Desde),(BL459&gt;=Suspension02Hasta)),"Umbral_Tardío")</f>
        <v>Umbral_Tardío</v>
      </c>
      <c r="BN459" s="43" cm="1">
        <f t="array" ref="BN459">_xlfn.IFS(BM459="Umbral_Anticipado",BL459-Suspension02Desde+1,BM459="Umbral_Interno",Suspension02Hasta-Suspension02Desde+1,BM459="Umbral_Externo",BL459-$BH459+1,BM459="Umbral_Tardío",Suspension02Hasta-$BH459+1,BM459="No_Umbral",0)</f>
        <v>112</v>
      </c>
      <c r="BO459" s="41" cm="1">
        <f t="array" ref="BO459">_xlfn.IFS(BM459="Umbral_Anticipado",Suspension02Hasta+BN459,BM459="Umbral_Interno",BL459+BN459,BM459="Umbral_Externo",Suspension02Hasta+BN459,BM459="Umbral_Tardío",BL459+BN459,BM459="No_Umbral",BL459)</f>
        <v>44793</v>
      </c>
      <c r="BP459" s="40">
        <f t="shared" si="104"/>
        <v>44793</v>
      </c>
      <c r="BQ459" s="41">
        <f t="shared" si="105"/>
        <v>44853</v>
      </c>
      <c r="BR459" s="42" t="str" cm="1">
        <f t="array" ref="BR459">_xlfn.IFS(AND((BO459&lt;Suspension01Desde),(BO459&lt;Suspension01Hasta),(BQ459&lt;Suspension01Desde),(BQ459&lt;Suspension01Hasta)),"No_Umbral",AND((BO459&gt;Suspension01Desde),(BO459&gt;Suspension01Hasta),(BQ459&gt;Suspension01Desde),(BQ459&gt;Suspension01Hasta)),"No_Umbral",AND((BO459&lt;=Suspension01Desde),(BO459&lt;=Suspension01Hasta),(BQ459&gt;=Suspension01Desde),(BQ459&lt;=Suspension01Hasta)),"Umbral_Anticipado",AND((BO459&lt;=Suspension01Desde),(BO459&lt;=Suspension01Hasta),(BQ459&gt;=Suspension01Desde),(BQ459&gt;=Suspension01Hasta)),"Umbral_Interno",AND((BO459&gt;=Suspension01Desde),(BO459&lt;=Suspension01Hasta),(BQ459&gt;=Suspension01Desde),(BQ459&lt;=Suspension01Hasta)),"Umbral_Externo",AND((BO459&gt;=Suspension01Desde),(BO459&lt;=Suspension01Hasta),(BQ459&gt;=Suspension01Desde),(BQ459&gt;=Suspension01Hasta)),"Umbral_Tardío")</f>
        <v>No_Umbral</v>
      </c>
      <c r="BS459" s="43" cm="1">
        <f t="array" ref="BS459">_xlfn.IFS(BR459="Umbral_Anticipado",$BQ459-Suspension01Desde+1,BR459="Umbral_Interno",Suspension01Hasta-Suspension01Desde+1,BR459="Umbral_Externo",BQ459-$BO459+1,BR459="Umbral_Tardío",Suspension01Hasta-$BO459+1,BR459="No_Umbral",0)</f>
        <v>0</v>
      </c>
      <c r="BT459" s="42" cm="1">
        <f t="array" ref="BT459">_xlfn.IFS(BR459="Umbral_Anticipado",Suspension01Hasta+BS459,BR459="Umbral_Interno",BQ459+BS459,BR459="Umbral_Externo",Suspension01Hasta+BS459,BR459="Umbral_Tardío",BQ459+BS459,BR459="No_Umbral",BQ459)</f>
        <v>44853</v>
      </c>
      <c r="BU459" s="42" t="str" cm="1">
        <f t="array" ref="BU459">_xlfn.IFS(AND((BO459&lt;Suspension02Desde),(BO459&lt;Suspension02Hasta),(BT459&lt;Suspension02Desde),(BT459&lt;Suspension02Hasta)),"No_Umbral",AND((BO459&gt;Suspension02Desde),(BO459&gt;Suspension02Hasta),(BT459&gt;Suspension02Desde),(BT459&gt;Suspension02Hasta)),"No_Umbral",AND((BO459&lt;=Suspension02Desde),(BO459&lt;=Suspension02Hasta),(BT459&gt;=Suspension02Desde),(BT459&lt;=Suspension02Hasta)),"Umbral_Anticipado",AND((BO459&lt;=Suspension02Desde),(BO459&lt;=Suspension02Hasta),(BT459&gt;=Suspension02Desde),(BT459&gt;=Suspension02Hasta)),"Umbral_Interno",AND((BO459&gt;=Suspension02Desde),(BO459&lt;=Suspension02Hasta),(BT459&gt;=Suspension02Desde),(BT459&lt;=Suspension02Hasta)),"Umbral_Externo",AND((BO459&gt;=Suspension02Desde),(BO459&lt;=Suspension02Hasta),(BT459&gt;=Suspension02Desde),(BT459&gt;=Suspension02Hasta)),"Umbral_Tardío")</f>
        <v>No_Umbral</v>
      </c>
      <c r="BV459" s="43" cm="1">
        <f t="array" ref="BV459">_xlfn.IFS(BU459="Umbral_Anticipado",BT459-Suspension02Desde+1,BU459="Umbral_Interno",Suspension02Hasta-Suspension02Desde+1,BU459="Umbral_Externo",BT459-$BO459+1,BU459="Umbral_Tardío",Suspension02Hasta-$BO459+1,BU459="No_Umbral",0)</f>
        <v>0</v>
      </c>
      <c r="BW459" s="41" cm="1">
        <f t="array" ref="BW459">_xlfn.IFS(BU459="Umbral_Anticipado",Suspension02Hasta+BV459,BU459="Umbral_Interno",BT459+BV459,BU459="Umbral_Externo",Suspension02Hasta+BV459,BU459="Umbral_Tardío",BT459+BV459,BU459="No_Umbral",BT459)</f>
        <v>44853</v>
      </c>
      <c r="BX459" s="40">
        <f t="shared" si="106"/>
        <v>44854</v>
      </c>
      <c r="BY459" s="41">
        <f t="shared" si="107"/>
        <v>45583</v>
      </c>
      <c r="BZ459" s="42" t="str" cm="1">
        <f t="array" ref="BZ459">_xlfn.IFS(AND((BW459&lt;Suspension01Desde),(BW459&lt;Suspension01Hasta),(BY459&lt;Suspension01Desde),(BY459&lt;Suspension01Hasta)),"No_Umbral",AND((BW459&gt;Suspension01Desde),(BW459&gt;Suspension01Hasta),(BY459&gt;Suspension01Desde),(BY459&gt;Suspension01Hasta)),"No_Umbral",AND((BW459&lt;=Suspension01Desde),(BW459&lt;=Suspension01Hasta),(BY459&gt;=Suspension01Desde),(BY459&lt;=Suspension01Hasta)),"Umbral_Anticipado",AND((BW459&lt;=Suspension01Desde),(BW459&lt;=Suspension01Hasta),(BY459&gt;=Suspension01Desde),(BY459&gt;=Suspension01Hasta)),"Umbral_Interno",AND((BW459&gt;=Suspension01Desde),(BW459&lt;=Suspension01Hasta),(BY459&gt;=Suspension01Desde),(BY459&lt;=Suspension01Hasta)),"Umbral_Externo",AND((BW459&gt;=Suspension01Desde),(BW459&lt;=Suspension01Hasta),(BY459&gt;=Suspension01Desde),(BY459&gt;=Suspension01Hasta)),"Umbral_Tardío")</f>
        <v>No_Umbral</v>
      </c>
      <c r="CA459" s="43" cm="1">
        <f t="array" ref="CA459">_xlfn.IFS(BZ459="Umbral_Anticipado",$BI459-Suspension01Desde+1,BZ459="Umbral_Interno",Suspension01Hasta-Suspension01Desde+1,BZ459="Umbral_Externo",BY459-$BH459+1,BZ459="Umbral_Tardío",Suspension01Hasta-$BH459+1,BZ459="No_Umbral",0)</f>
        <v>0</v>
      </c>
      <c r="CB459" s="42" cm="1">
        <f t="array" ref="CB459">_xlfn.IFS(BZ459="Umbral_Anticipado",Suspension01Hasta+CA459,BZ459="Umbral_Interno",BY459+CA459,BZ459="Umbral_Externo",Suspension01Hasta+CA459,BZ459="Umbral_Tardío",BY459+CA459,BZ459="No_Umbral",BY459)</f>
        <v>45583</v>
      </c>
      <c r="CC459" s="42" t="str" cm="1">
        <f t="array" ref="CC459">_xlfn.IFS(AND((BW459&lt;Suspension02Desde),(BW459&lt;Suspension02Hasta),(CB459&lt;Suspension02Desde),(CB459&lt;Suspension02Hasta)),"No_Umbral",AND((BW459&gt;Suspension02Desde),(BW459&gt;Suspension02Hasta),(CB459&gt;Suspension02Desde),(CB459&gt;Suspension02Hasta)),"No_Umbral",AND((BW459&lt;=Suspension02Desde),(BW459&lt;=Suspension02Hasta),(CB459&gt;=Suspension02Desde),(CB459&lt;=Suspension02Hasta)),"Umbral_Anticipado",AND((BW459&lt;=Suspension02Desde),(BW459&lt;=Suspension02Hasta),(CB459&gt;=Suspension02Desde),(CB459&gt;=Suspension02Hasta)),"Umbral_Interno",AND((BW459&gt;=Suspension02Desde),(BW459&lt;=Suspension02Hasta),(CB459&gt;=Suspension02Desde),(CB459&lt;=Suspension02Hasta)),"Umbral_Externo",AND((BW459&gt;=Suspension02Desde),(BW459&lt;=Suspension02Hasta),(CB459&gt;=Suspension02Desde),(CB459&gt;=Suspension02Hasta)),"Umbral_Tardío")</f>
        <v>No_Umbral</v>
      </c>
      <c r="CD459" s="43" cm="1">
        <f t="array" ref="CD459">_xlfn.IFS(CC459="Umbral_Anticipado",CB459-Suspension02Desde+1,CC459="Umbral_Interno",Suspension02Hasta-Suspension02Desde+1,CC459="Umbral_Externo",CB459-$BH459+1,CC459="Umbral_Tardío",Suspension02Hasta-$BH459+1,CC459="No_Umbral",0)</f>
        <v>0</v>
      </c>
      <c r="CE459" s="41" cm="1">
        <f t="array" ref="CE459">_xlfn.IFS(CC459="Umbral_Anticipado",Suspension02Hasta+CD459,CC459="Umbral_Interno",CB459+CD459,CC459="Umbral_Externo",Suspension02Hasta+CD459,CC459="Umbral_Tardío",CB459+CD459,CC459="No_Umbral",CB459)</f>
        <v>45583</v>
      </c>
      <c r="CF459" s="40">
        <f t="shared" si="108"/>
        <v>45585</v>
      </c>
    </row>
    <row r="460" spans="1:84" s="22" customFormat="1" ht="20.25" customHeight="1">
      <c r="A460" s="77" t="s">
        <v>3742</v>
      </c>
      <c r="B460" s="77" t="str">
        <f t="shared" si="109"/>
        <v>2021</v>
      </c>
      <c r="C460" s="77"/>
      <c r="D460" s="77" t="s">
        <v>3743</v>
      </c>
      <c r="E460" s="77"/>
      <c r="F460" s="77" t="s">
        <v>165</v>
      </c>
      <c r="G460" s="201">
        <v>44218</v>
      </c>
      <c r="H460" s="201">
        <v>44561</v>
      </c>
      <c r="I460" s="77" t="s">
        <v>131</v>
      </c>
      <c r="J460" s="77"/>
      <c r="K460" s="78"/>
      <c r="L460" s="77" t="str">
        <f>VLOOKUP(MONTH($K460),TablaMeses[],2,FALSE)</f>
        <v>01 ENERO</v>
      </c>
      <c r="M460" s="77">
        <f t="shared" si="100"/>
        <v>1900</v>
      </c>
      <c r="N460" s="77" t="s">
        <v>3744</v>
      </c>
      <c r="O460" s="201" t="s">
        <v>3745</v>
      </c>
      <c r="P460" s="77"/>
      <c r="Q460" s="77"/>
      <c r="R460" s="201"/>
      <c r="S460" s="77"/>
      <c r="T460" s="77"/>
      <c r="U460" s="201"/>
      <c r="V460" s="77"/>
      <c r="W460" s="77"/>
      <c r="X460" s="201"/>
      <c r="Y460" s="77" t="s">
        <v>3746</v>
      </c>
      <c r="Z460" s="201" t="s">
        <v>3746</v>
      </c>
      <c r="AA460" s="77" t="s">
        <v>3746</v>
      </c>
      <c r="AB460" s="201" t="s">
        <v>3746</v>
      </c>
      <c r="AC460" s="79">
        <v>45079</v>
      </c>
      <c r="AD460" s="77" t="s">
        <v>145</v>
      </c>
      <c r="AE460" s="77"/>
      <c r="AF460" s="77"/>
      <c r="AG460" s="77"/>
      <c r="AH460" s="77"/>
      <c r="AI460" s="78"/>
      <c r="AJ460" s="77"/>
      <c r="AK460" s="77"/>
      <c r="AL460" s="77"/>
      <c r="AM460" s="78"/>
      <c r="AN460" s="77"/>
      <c r="AO460" s="77"/>
      <c r="AP460" s="77"/>
      <c r="AQ460" s="77"/>
      <c r="AR460" s="78"/>
      <c r="AS460" s="77"/>
      <c r="AT460" s="78"/>
      <c r="AU460" s="78"/>
      <c r="AV460" s="78"/>
      <c r="AW460" s="77">
        <f t="shared" si="110"/>
        <v>1</v>
      </c>
      <c r="AX460" s="77">
        <f t="shared" si="101"/>
        <v>1900</v>
      </c>
      <c r="AY460" s="84" t="s">
        <v>103</v>
      </c>
      <c r="AZ460" s="81"/>
      <c r="BC460" s="25" t="s">
        <v>673</v>
      </c>
      <c r="BD460" s="25" t="s">
        <v>1464</v>
      </c>
      <c r="BE460" s="25">
        <v>120</v>
      </c>
      <c r="BF460" s="25">
        <v>60</v>
      </c>
      <c r="BG460" s="25">
        <v>730</v>
      </c>
      <c r="BH460" s="40">
        <f t="shared" si="102"/>
        <v>44561</v>
      </c>
      <c r="BI460" s="41">
        <f t="shared" si="103"/>
        <v>44681</v>
      </c>
      <c r="BJ460" s="42" t="str" cm="1">
        <f t="array" ref="BJ460">_xlfn.IFS(AND((BH460&lt;Suspension01Desde),(BH460&lt;Suspension01Hasta),(BI460&lt;Suspension01Desde),(BI460&lt;Suspension01Hasta)),"No_Umbral",AND((BH460&gt;Suspension01Desde),(BH460&gt;Suspension01Hasta),(BI460&gt;Suspension01Desde),(BI460&gt;Suspension01Hasta)),"No_Umbral",AND((BH460&lt;=Suspension01Desde),(BH460&lt;=Suspension01Hasta),(BI460&gt;=Suspension01Desde),(BI460&lt;=Suspension01Hasta)),"Umbral_Anticipado",AND((BH460&lt;=Suspension01Desde),(BH460&lt;=Suspension01Hasta),(BI460&gt;=Suspension01Desde),(BI460&gt;=Suspension01Hasta)),"Umbral_Interno",AND((BH460&gt;=Suspension01Desde),(BH460&lt;=Suspension01Hasta),(BI460&gt;=Suspension01Desde),(BI460&lt;=Suspension01Hasta)),"Umbral_Externo",AND((BH460&gt;=Suspension01Desde),(BH460&lt;=Suspension01Hasta),(BI460&gt;=Suspension01Desde),(BI460&gt;=Suspension01Hasta)),"Umbral_Tardío")</f>
        <v>No_Umbral</v>
      </c>
      <c r="BK460" s="43" cm="1">
        <f t="array" ref="BK460">_xlfn.IFS(BJ460="Umbral_Anticipado",$BI460-Suspension01Desde+1,BJ460="Umbral_Interno",Suspension01Hasta-Suspension01Desde+1,BJ460="Umbral_Externo",BI460-$BH460+1,BJ460="Umbral_Tardío",Suspension01Hasta-$BH460+1,BJ460="No_Umbral",0)</f>
        <v>0</v>
      </c>
      <c r="BL460" s="42" cm="1">
        <f t="array" ref="BL460">_xlfn.IFS(BJ460="Umbral_Anticipado",Suspension01Hasta+BK460,BJ460="Umbral_Interno",BI460+BK460,BJ460="Umbral_Externo",Suspension01Hasta+BK460,BJ460="Umbral_Tardío",BI460+BK460,BJ460="No_Umbral",BI460)</f>
        <v>44681</v>
      </c>
      <c r="BM460" s="42" t="str" cm="1">
        <f t="array" ref="BM460">_xlfn.IFS(AND((BH460&lt;Suspension02Desde),(BH460&lt;Suspension02Hasta),(BL460&lt;Suspension02Desde),(BL460&lt;Suspension02Hasta)),"No_Umbral",AND((BH460&gt;Suspension02Desde),(BH460&gt;Suspension02Hasta),(BL460&gt;Suspension02Desde),(BL460&gt;Suspension02Hasta)),"No_Umbral",AND((BH460&lt;=Suspension02Desde),(BH460&lt;=Suspension02Hasta),(BL460&gt;=Suspension02Desde),(BL460&lt;=Suspension02Hasta)),"Umbral_Anticipado",AND((BH460&lt;=Suspension02Desde),(BH460&lt;=Suspension02Hasta),(BL460&gt;=Suspension02Desde),(BL460&gt;=Suspension02Hasta)),"Umbral_Interno",AND((BH460&gt;=Suspension02Desde),(BH460&lt;=Suspension02Hasta),(BL460&gt;=Suspension02Desde),(BL460&lt;=Suspension02Hasta)),"Umbral_Externo",AND((BH460&gt;=Suspension02Desde),(BH460&lt;=Suspension02Hasta),(BL460&gt;=Suspension02Desde),(BL460&gt;=Suspension02Hasta)),"Umbral_Tardío")</f>
        <v>Umbral_Tardío</v>
      </c>
      <c r="BN460" s="43" cm="1">
        <f t="array" ref="BN460">_xlfn.IFS(BM460="Umbral_Anticipado",BL460-Suspension02Desde+1,BM460="Umbral_Interno",Suspension02Hasta-Suspension02Desde+1,BM460="Umbral_Externo",BL460-$BH460+1,BM460="Umbral_Tardío",Suspension02Hasta-$BH460+1,BM460="No_Umbral",0)</f>
        <v>112</v>
      </c>
      <c r="BO460" s="41" cm="1">
        <f t="array" ref="BO460">_xlfn.IFS(BM460="Umbral_Anticipado",Suspension02Hasta+BN460,BM460="Umbral_Interno",BL460+BN460,BM460="Umbral_Externo",Suspension02Hasta+BN460,BM460="Umbral_Tardío",BL460+BN460,BM460="No_Umbral",BL460)</f>
        <v>44793</v>
      </c>
      <c r="BP460" s="40">
        <f t="shared" si="104"/>
        <v>44793</v>
      </c>
      <c r="BQ460" s="41">
        <f t="shared" si="105"/>
        <v>44853</v>
      </c>
      <c r="BR460" s="42" t="str" cm="1">
        <f t="array" ref="BR460">_xlfn.IFS(AND((BO460&lt;Suspension01Desde),(BO460&lt;Suspension01Hasta),(BQ460&lt;Suspension01Desde),(BQ460&lt;Suspension01Hasta)),"No_Umbral",AND((BO460&gt;Suspension01Desde),(BO460&gt;Suspension01Hasta),(BQ460&gt;Suspension01Desde),(BQ460&gt;Suspension01Hasta)),"No_Umbral",AND((BO460&lt;=Suspension01Desde),(BO460&lt;=Suspension01Hasta),(BQ460&gt;=Suspension01Desde),(BQ460&lt;=Suspension01Hasta)),"Umbral_Anticipado",AND((BO460&lt;=Suspension01Desde),(BO460&lt;=Suspension01Hasta),(BQ460&gt;=Suspension01Desde),(BQ460&gt;=Suspension01Hasta)),"Umbral_Interno",AND((BO460&gt;=Suspension01Desde),(BO460&lt;=Suspension01Hasta),(BQ460&gt;=Suspension01Desde),(BQ460&lt;=Suspension01Hasta)),"Umbral_Externo",AND((BO460&gt;=Suspension01Desde),(BO460&lt;=Suspension01Hasta),(BQ460&gt;=Suspension01Desde),(BQ460&gt;=Suspension01Hasta)),"Umbral_Tardío")</f>
        <v>No_Umbral</v>
      </c>
      <c r="BS460" s="43" cm="1">
        <f t="array" ref="BS460">_xlfn.IFS(BR460="Umbral_Anticipado",$BQ460-Suspension01Desde+1,BR460="Umbral_Interno",Suspension01Hasta-Suspension01Desde+1,BR460="Umbral_Externo",BQ460-$BO460+1,BR460="Umbral_Tardío",Suspension01Hasta-$BO460+1,BR460="No_Umbral",0)</f>
        <v>0</v>
      </c>
      <c r="BT460" s="42" cm="1">
        <f t="array" ref="BT460">_xlfn.IFS(BR460="Umbral_Anticipado",Suspension01Hasta+BS460,BR460="Umbral_Interno",BQ460+BS460,BR460="Umbral_Externo",Suspension01Hasta+BS460,BR460="Umbral_Tardío",BQ460+BS460,BR460="No_Umbral",BQ460)</f>
        <v>44853</v>
      </c>
      <c r="BU460" s="42" t="str" cm="1">
        <f t="array" ref="BU460">_xlfn.IFS(AND((BO460&lt;Suspension02Desde),(BO460&lt;Suspension02Hasta),(BT460&lt;Suspension02Desde),(BT460&lt;Suspension02Hasta)),"No_Umbral",AND((BO460&gt;Suspension02Desde),(BO460&gt;Suspension02Hasta),(BT460&gt;Suspension02Desde),(BT460&gt;Suspension02Hasta)),"No_Umbral",AND((BO460&lt;=Suspension02Desde),(BO460&lt;=Suspension02Hasta),(BT460&gt;=Suspension02Desde),(BT460&lt;=Suspension02Hasta)),"Umbral_Anticipado",AND((BO460&lt;=Suspension02Desde),(BO460&lt;=Suspension02Hasta),(BT460&gt;=Suspension02Desde),(BT460&gt;=Suspension02Hasta)),"Umbral_Interno",AND((BO460&gt;=Suspension02Desde),(BO460&lt;=Suspension02Hasta),(BT460&gt;=Suspension02Desde),(BT460&lt;=Suspension02Hasta)),"Umbral_Externo",AND((BO460&gt;=Suspension02Desde),(BO460&lt;=Suspension02Hasta),(BT460&gt;=Suspension02Desde),(BT460&gt;=Suspension02Hasta)),"Umbral_Tardío")</f>
        <v>No_Umbral</v>
      </c>
      <c r="BV460" s="43" cm="1">
        <f t="array" ref="BV460">_xlfn.IFS(BU460="Umbral_Anticipado",BT460-Suspension02Desde+1,BU460="Umbral_Interno",Suspension02Hasta-Suspension02Desde+1,BU460="Umbral_Externo",BT460-$BO460+1,BU460="Umbral_Tardío",Suspension02Hasta-$BO460+1,BU460="No_Umbral",0)</f>
        <v>0</v>
      </c>
      <c r="BW460" s="41" cm="1">
        <f t="array" ref="BW460">_xlfn.IFS(BU460="Umbral_Anticipado",Suspension02Hasta+BV460,BU460="Umbral_Interno",BT460+BV460,BU460="Umbral_Externo",Suspension02Hasta+BV460,BU460="Umbral_Tardío",BT460+BV460,BU460="No_Umbral",BT460)</f>
        <v>44853</v>
      </c>
      <c r="BX460" s="40">
        <f t="shared" si="106"/>
        <v>44854</v>
      </c>
      <c r="BY460" s="41">
        <f t="shared" si="107"/>
        <v>45583</v>
      </c>
      <c r="BZ460" s="42" t="str" cm="1">
        <f t="array" ref="BZ460">_xlfn.IFS(AND((BW460&lt;Suspension01Desde),(BW460&lt;Suspension01Hasta),(BY460&lt;Suspension01Desde),(BY460&lt;Suspension01Hasta)),"No_Umbral",AND((BW460&gt;Suspension01Desde),(BW460&gt;Suspension01Hasta),(BY460&gt;Suspension01Desde),(BY460&gt;Suspension01Hasta)),"No_Umbral",AND((BW460&lt;=Suspension01Desde),(BW460&lt;=Suspension01Hasta),(BY460&gt;=Suspension01Desde),(BY460&lt;=Suspension01Hasta)),"Umbral_Anticipado",AND((BW460&lt;=Suspension01Desde),(BW460&lt;=Suspension01Hasta),(BY460&gt;=Suspension01Desde),(BY460&gt;=Suspension01Hasta)),"Umbral_Interno",AND((BW460&gt;=Suspension01Desde),(BW460&lt;=Suspension01Hasta),(BY460&gt;=Suspension01Desde),(BY460&lt;=Suspension01Hasta)),"Umbral_Externo",AND((BW460&gt;=Suspension01Desde),(BW460&lt;=Suspension01Hasta),(BY460&gt;=Suspension01Desde),(BY460&gt;=Suspension01Hasta)),"Umbral_Tardío")</f>
        <v>No_Umbral</v>
      </c>
      <c r="CA460" s="43" cm="1">
        <f t="array" ref="CA460">_xlfn.IFS(BZ460="Umbral_Anticipado",$BI460-Suspension01Desde+1,BZ460="Umbral_Interno",Suspension01Hasta-Suspension01Desde+1,BZ460="Umbral_Externo",BY460-$BH460+1,BZ460="Umbral_Tardío",Suspension01Hasta-$BH460+1,BZ460="No_Umbral",0)</f>
        <v>0</v>
      </c>
      <c r="CB460" s="42" cm="1">
        <f t="array" ref="CB460">_xlfn.IFS(BZ460="Umbral_Anticipado",Suspension01Hasta+CA460,BZ460="Umbral_Interno",BY460+CA460,BZ460="Umbral_Externo",Suspension01Hasta+CA460,BZ460="Umbral_Tardío",BY460+CA460,BZ460="No_Umbral",BY460)</f>
        <v>45583</v>
      </c>
      <c r="CC460" s="42" t="str" cm="1">
        <f t="array" ref="CC460">_xlfn.IFS(AND((BW460&lt;Suspension02Desde),(BW460&lt;Suspension02Hasta),(CB460&lt;Suspension02Desde),(CB460&lt;Suspension02Hasta)),"No_Umbral",AND((BW460&gt;Suspension02Desde),(BW460&gt;Suspension02Hasta),(CB460&gt;Suspension02Desde),(CB460&gt;Suspension02Hasta)),"No_Umbral",AND((BW460&lt;=Suspension02Desde),(BW460&lt;=Suspension02Hasta),(CB460&gt;=Suspension02Desde),(CB460&lt;=Suspension02Hasta)),"Umbral_Anticipado",AND((BW460&lt;=Suspension02Desde),(BW460&lt;=Suspension02Hasta),(CB460&gt;=Suspension02Desde),(CB460&gt;=Suspension02Hasta)),"Umbral_Interno",AND((BW460&gt;=Suspension02Desde),(BW460&lt;=Suspension02Hasta),(CB460&gt;=Suspension02Desde),(CB460&lt;=Suspension02Hasta)),"Umbral_Externo",AND((BW460&gt;=Suspension02Desde),(BW460&lt;=Suspension02Hasta),(CB460&gt;=Suspension02Desde),(CB460&gt;=Suspension02Hasta)),"Umbral_Tardío")</f>
        <v>No_Umbral</v>
      </c>
      <c r="CD460" s="43" cm="1">
        <f t="array" ref="CD460">_xlfn.IFS(CC460="Umbral_Anticipado",CB460-Suspension02Desde+1,CC460="Umbral_Interno",Suspension02Hasta-Suspension02Desde+1,CC460="Umbral_Externo",CB460-$BH460+1,CC460="Umbral_Tardío",Suspension02Hasta-$BH460+1,CC460="No_Umbral",0)</f>
        <v>0</v>
      </c>
      <c r="CE460" s="41" cm="1">
        <f t="array" ref="CE460">_xlfn.IFS(CC460="Umbral_Anticipado",Suspension02Hasta+CD460,CC460="Umbral_Interno",CB460+CD460,CC460="Umbral_Externo",Suspension02Hasta+CD460,CC460="Umbral_Tardío",CB460+CD460,CC460="No_Umbral",CB460)</f>
        <v>45583</v>
      </c>
      <c r="CF460" s="40">
        <f t="shared" si="108"/>
        <v>45585</v>
      </c>
    </row>
    <row r="461" spans="1:84" s="22" customFormat="1" ht="20.25" customHeight="1">
      <c r="A461" s="94" t="s">
        <v>3747</v>
      </c>
      <c r="B461" s="77" t="str">
        <f t="shared" si="109"/>
        <v>2021</v>
      </c>
      <c r="C461" s="84"/>
      <c r="D461" s="94" t="s">
        <v>3748</v>
      </c>
      <c r="E461" s="94"/>
      <c r="F461" s="104" t="s">
        <v>1073</v>
      </c>
      <c r="G461" s="212">
        <v>44508</v>
      </c>
      <c r="H461" s="212">
        <v>44561</v>
      </c>
      <c r="I461" s="77"/>
      <c r="J461" s="84"/>
      <c r="K461" s="99"/>
      <c r="L461" s="84" t="str">
        <f>VLOOKUP(MONTH($K461),TablaMeses[],2,FALSE)</f>
        <v>01 ENERO</v>
      </c>
      <c r="M461" s="84">
        <f t="shared" si="100"/>
        <v>1900</v>
      </c>
      <c r="N461" s="84"/>
      <c r="O461" s="202"/>
      <c r="P461" s="84"/>
      <c r="Q461" s="84"/>
      <c r="R461" s="201"/>
      <c r="S461" s="84"/>
      <c r="T461" s="84"/>
      <c r="U461" s="201"/>
      <c r="V461" s="84"/>
      <c r="W461" s="84"/>
      <c r="X461" s="201"/>
      <c r="Y461" s="84"/>
      <c r="Z461" s="201"/>
      <c r="AA461" s="84"/>
      <c r="AB461" s="201"/>
      <c r="AC461" s="100" t="s">
        <v>485</v>
      </c>
      <c r="AD461" s="84" t="s">
        <v>101</v>
      </c>
      <c r="AE461" s="84"/>
      <c r="AF461" s="84"/>
      <c r="AG461" s="101" t="s">
        <v>3749</v>
      </c>
      <c r="AH461" s="84"/>
      <c r="AI461" s="99"/>
      <c r="AJ461" s="84"/>
      <c r="AK461" s="84"/>
      <c r="AL461" s="84"/>
      <c r="AM461" s="99"/>
      <c r="AN461" s="84"/>
      <c r="AO461" s="84"/>
      <c r="AP461" s="84"/>
      <c r="AQ461" s="84"/>
      <c r="AR461" s="99"/>
      <c r="AS461" s="84"/>
      <c r="AT461" s="99"/>
      <c r="AU461" s="99"/>
      <c r="AV461" s="99"/>
      <c r="AW461" s="84">
        <f t="shared" si="110"/>
        <v>1</v>
      </c>
      <c r="AX461" s="84">
        <f t="shared" si="101"/>
        <v>1900</v>
      </c>
      <c r="AY461" s="84" t="s">
        <v>103</v>
      </c>
      <c r="AZ461" s="97"/>
      <c r="BC461" s="25" t="s">
        <v>733</v>
      </c>
      <c r="BD461" s="25" t="s">
        <v>674</v>
      </c>
      <c r="BE461" s="25">
        <v>120</v>
      </c>
      <c r="BF461" s="25">
        <v>60</v>
      </c>
      <c r="BG461" s="25">
        <v>730</v>
      </c>
      <c r="BH461" s="40">
        <f t="shared" si="102"/>
        <v>44561</v>
      </c>
      <c r="BI461" s="41">
        <f t="shared" si="103"/>
        <v>44681</v>
      </c>
      <c r="BJ461" s="42" t="str" cm="1">
        <f t="array" ref="BJ461">_xlfn.IFS(AND((BH461&lt;Suspension01Desde),(BH461&lt;Suspension01Hasta),(BI461&lt;Suspension01Desde),(BI461&lt;Suspension01Hasta)),"No_Umbral",AND((BH461&gt;Suspension01Desde),(BH461&gt;Suspension01Hasta),(BI461&gt;Suspension01Desde),(BI461&gt;Suspension01Hasta)),"No_Umbral",AND((BH461&lt;=Suspension01Desde),(BH461&lt;=Suspension01Hasta),(BI461&gt;=Suspension01Desde),(BI461&lt;=Suspension01Hasta)),"Umbral_Anticipado",AND((BH461&lt;=Suspension01Desde),(BH461&lt;=Suspension01Hasta),(BI461&gt;=Suspension01Desde),(BI461&gt;=Suspension01Hasta)),"Umbral_Interno",AND((BH461&gt;=Suspension01Desde),(BH461&lt;=Suspension01Hasta),(BI461&gt;=Suspension01Desde),(BI461&lt;=Suspension01Hasta)),"Umbral_Externo",AND((BH461&gt;=Suspension01Desde),(BH461&lt;=Suspension01Hasta),(BI461&gt;=Suspension01Desde),(BI461&gt;=Suspension01Hasta)),"Umbral_Tardío")</f>
        <v>No_Umbral</v>
      </c>
      <c r="BK461" s="43" cm="1">
        <f t="array" ref="BK461">_xlfn.IFS(BJ461="Umbral_Anticipado",$BI461-Suspension01Desde+1,BJ461="Umbral_Interno",Suspension01Hasta-Suspension01Desde+1,BJ461="Umbral_Externo",BI461-$BH461+1,BJ461="Umbral_Tardío",Suspension01Hasta-$BH461+1,BJ461="No_Umbral",0)</f>
        <v>0</v>
      </c>
      <c r="BL461" s="42" cm="1">
        <f t="array" ref="BL461">_xlfn.IFS(BJ461="Umbral_Anticipado",Suspension01Hasta+BK461,BJ461="Umbral_Interno",BI461+BK461,BJ461="Umbral_Externo",Suspension01Hasta+BK461,BJ461="Umbral_Tardío",BI461+BK461,BJ461="No_Umbral",BI461)</f>
        <v>44681</v>
      </c>
      <c r="BM461" s="42" t="str" cm="1">
        <f t="array" ref="BM461">_xlfn.IFS(AND((BH461&lt;Suspension02Desde),(BH461&lt;Suspension02Hasta),(BL461&lt;Suspension02Desde),(BL461&lt;Suspension02Hasta)),"No_Umbral",AND((BH461&gt;Suspension02Desde),(BH461&gt;Suspension02Hasta),(BL461&gt;Suspension02Desde),(BL461&gt;Suspension02Hasta)),"No_Umbral",AND((BH461&lt;=Suspension02Desde),(BH461&lt;=Suspension02Hasta),(BL461&gt;=Suspension02Desde),(BL461&lt;=Suspension02Hasta)),"Umbral_Anticipado",AND((BH461&lt;=Suspension02Desde),(BH461&lt;=Suspension02Hasta),(BL461&gt;=Suspension02Desde),(BL461&gt;=Suspension02Hasta)),"Umbral_Interno",AND((BH461&gt;=Suspension02Desde),(BH461&lt;=Suspension02Hasta),(BL461&gt;=Suspension02Desde),(BL461&lt;=Suspension02Hasta)),"Umbral_Externo",AND((BH461&gt;=Suspension02Desde),(BH461&lt;=Suspension02Hasta),(BL461&gt;=Suspension02Desde),(BL461&gt;=Suspension02Hasta)),"Umbral_Tardío")</f>
        <v>Umbral_Tardío</v>
      </c>
      <c r="BN461" s="43" cm="1">
        <f t="array" ref="BN461">_xlfn.IFS(BM461="Umbral_Anticipado",BL461-Suspension02Desde+1,BM461="Umbral_Interno",Suspension02Hasta-Suspension02Desde+1,BM461="Umbral_Externo",BL461-$BH461+1,BM461="Umbral_Tardío",Suspension02Hasta-$BH461+1,BM461="No_Umbral",0)</f>
        <v>112</v>
      </c>
      <c r="BO461" s="41" cm="1">
        <f t="array" ref="BO461">_xlfn.IFS(BM461="Umbral_Anticipado",Suspension02Hasta+BN461,BM461="Umbral_Interno",BL461+BN461,BM461="Umbral_Externo",Suspension02Hasta+BN461,BM461="Umbral_Tardío",BL461+BN461,BM461="No_Umbral",BL461)</f>
        <v>44793</v>
      </c>
      <c r="BP461" s="40">
        <f t="shared" si="104"/>
        <v>44793</v>
      </c>
      <c r="BQ461" s="41">
        <f t="shared" si="105"/>
        <v>44853</v>
      </c>
      <c r="BR461" s="42" t="str" cm="1">
        <f t="array" ref="BR461">_xlfn.IFS(AND((BO461&lt;Suspension01Desde),(BO461&lt;Suspension01Hasta),(BQ461&lt;Suspension01Desde),(BQ461&lt;Suspension01Hasta)),"No_Umbral",AND((BO461&gt;Suspension01Desde),(BO461&gt;Suspension01Hasta),(BQ461&gt;Suspension01Desde),(BQ461&gt;Suspension01Hasta)),"No_Umbral",AND((BO461&lt;=Suspension01Desde),(BO461&lt;=Suspension01Hasta),(BQ461&gt;=Suspension01Desde),(BQ461&lt;=Suspension01Hasta)),"Umbral_Anticipado",AND((BO461&lt;=Suspension01Desde),(BO461&lt;=Suspension01Hasta),(BQ461&gt;=Suspension01Desde),(BQ461&gt;=Suspension01Hasta)),"Umbral_Interno",AND((BO461&gt;=Suspension01Desde),(BO461&lt;=Suspension01Hasta),(BQ461&gt;=Suspension01Desde),(BQ461&lt;=Suspension01Hasta)),"Umbral_Externo",AND((BO461&gt;=Suspension01Desde),(BO461&lt;=Suspension01Hasta),(BQ461&gt;=Suspension01Desde),(BQ461&gt;=Suspension01Hasta)),"Umbral_Tardío")</f>
        <v>No_Umbral</v>
      </c>
      <c r="BS461" s="43" cm="1">
        <f t="array" ref="BS461">_xlfn.IFS(BR461="Umbral_Anticipado",$BQ461-Suspension01Desde+1,BR461="Umbral_Interno",Suspension01Hasta-Suspension01Desde+1,BR461="Umbral_Externo",BQ461-$BO461+1,BR461="Umbral_Tardío",Suspension01Hasta-$BO461+1,BR461="No_Umbral",0)</f>
        <v>0</v>
      </c>
      <c r="BT461" s="42" cm="1">
        <f t="array" ref="BT461">_xlfn.IFS(BR461="Umbral_Anticipado",Suspension01Hasta+BS461,BR461="Umbral_Interno",BQ461+BS461,BR461="Umbral_Externo",Suspension01Hasta+BS461,BR461="Umbral_Tardío",BQ461+BS461,BR461="No_Umbral",BQ461)</f>
        <v>44853</v>
      </c>
      <c r="BU461" s="42" t="str" cm="1">
        <f t="array" ref="BU461">_xlfn.IFS(AND((BO461&lt;Suspension02Desde),(BO461&lt;Suspension02Hasta),(BT461&lt;Suspension02Desde),(BT461&lt;Suspension02Hasta)),"No_Umbral",AND((BO461&gt;Suspension02Desde),(BO461&gt;Suspension02Hasta),(BT461&gt;Suspension02Desde),(BT461&gt;Suspension02Hasta)),"No_Umbral",AND((BO461&lt;=Suspension02Desde),(BO461&lt;=Suspension02Hasta),(BT461&gt;=Suspension02Desde),(BT461&lt;=Suspension02Hasta)),"Umbral_Anticipado",AND((BO461&lt;=Suspension02Desde),(BO461&lt;=Suspension02Hasta),(BT461&gt;=Suspension02Desde),(BT461&gt;=Suspension02Hasta)),"Umbral_Interno",AND((BO461&gt;=Suspension02Desde),(BO461&lt;=Suspension02Hasta),(BT461&gt;=Suspension02Desde),(BT461&lt;=Suspension02Hasta)),"Umbral_Externo",AND((BO461&gt;=Suspension02Desde),(BO461&lt;=Suspension02Hasta),(BT461&gt;=Suspension02Desde),(BT461&gt;=Suspension02Hasta)),"Umbral_Tardío")</f>
        <v>No_Umbral</v>
      </c>
      <c r="BV461" s="43" cm="1">
        <f t="array" ref="BV461">_xlfn.IFS(BU461="Umbral_Anticipado",BT461-Suspension02Desde+1,BU461="Umbral_Interno",Suspension02Hasta-Suspension02Desde+1,BU461="Umbral_Externo",BT461-$BO461+1,BU461="Umbral_Tardío",Suspension02Hasta-$BO461+1,BU461="No_Umbral",0)</f>
        <v>0</v>
      </c>
      <c r="BW461" s="41" cm="1">
        <f t="array" ref="BW461">_xlfn.IFS(BU461="Umbral_Anticipado",Suspension02Hasta+BV461,BU461="Umbral_Interno",BT461+BV461,BU461="Umbral_Externo",Suspension02Hasta+BV461,BU461="Umbral_Tardío",BT461+BV461,BU461="No_Umbral",BT461)</f>
        <v>44853</v>
      </c>
      <c r="BX461" s="40">
        <f t="shared" si="106"/>
        <v>44854</v>
      </c>
      <c r="BY461" s="41">
        <f t="shared" si="107"/>
        <v>45583</v>
      </c>
      <c r="BZ461" s="42" t="str" cm="1">
        <f t="array" ref="BZ461">_xlfn.IFS(AND((BW461&lt;Suspension01Desde),(BW461&lt;Suspension01Hasta),(BY461&lt;Suspension01Desde),(BY461&lt;Suspension01Hasta)),"No_Umbral",AND((BW461&gt;Suspension01Desde),(BW461&gt;Suspension01Hasta),(BY461&gt;Suspension01Desde),(BY461&gt;Suspension01Hasta)),"No_Umbral",AND((BW461&lt;=Suspension01Desde),(BW461&lt;=Suspension01Hasta),(BY461&gt;=Suspension01Desde),(BY461&lt;=Suspension01Hasta)),"Umbral_Anticipado",AND((BW461&lt;=Suspension01Desde),(BW461&lt;=Suspension01Hasta),(BY461&gt;=Suspension01Desde),(BY461&gt;=Suspension01Hasta)),"Umbral_Interno",AND((BW461&gt;=Suspension01Desde),(BW461&lt;=Suspension01Hasta),(BY461&gt;=Suspension01Desde),(BY461&lt;=Suspension01Hasta)),"Umbral_Externo",AND((BW461&gt;=Suspension01Desde),(BW461&lt;=Suspension01Hasta),(BY461&gt;=Suspension01Desde),(BY461&gt;=Suspension01Hasta)),"Umbral_Tardío")</f>
        <v>No_Umbral</v>
      </c>
      <c r="CA461" s="43" cm="1">
        <f t="array" ref="CA461">_xlfn.IFS(BZ461="Umbral_Anticipado",$BI461-Suspension01Desde+1,BZ461="Umbral_Interno",Suspension01Hasta-Suspension01Desde+1,BZ461="Umbral_Externo",BY461-$BH461+1,BZ461="Umbral_Tardío",Suspension01Hasta-$BH461+1,BZ461="No_Umbral",0)</f>
        <v>0</v>
      </c>
      <c r="CB461" s="42" cm="1">
        <f t="array" ref="CB461">_xlfn.IFS(BZ461="Umbral_Anticipado",Suspension01Hasta+CA461,BZ461="Umbral_Interno",BY461+CA461,BZ461="Umbral_Externo",Suspension01Hasta+CA461,BZ461="Umbral_Tardío",BY461+CA461,BZ461="No_Umbral",BY461)</f>
        <v>45583</v>
      </c>
      <c r="CC461" s="42" t="str" cm="1">
        <f t="array" ref="CC461">_xlfn.IFS(AND((BW461&lt;Suspension02Desde),(BW461&lt;Suspension02Hasta),(CB461&lt;Suspension02Desde),(CB461&lt;Suspension02Hasta)),"No_Umbral",AND((BW461&gt;Suspension02Desde),(BW461&gt;Suspension02Hasta),(CB461&gt;Suspension02Desde),(CB461&gt;Suspension02Hasta)),"No_Umbral",AND((BW461&lt;=Suspension02Desde),(BW461&lt;=Suspension02Hasta),(CB461&gt;=Suspension02Desde),(CB461&lt;=Suspension02Hasta)),"Umbral_Anticipado",AND((BW461&lt;=Suspension02Desde),(BW461&lt;=Suspension02Hasta),(CB461&gt;=Suspension02Desde),(CB461&gt;=Suspension02Hasta)),"Umbral_Interno",AND((BW461&gt;=Suspension02Desde),(BW461&lt;=Suspension02Hasta),(CB461&gt;=Suspension02Desde),(CB461&lt;=Suspension02Hasta)),"Umbral_Externo",AND((BW461&gt;=Suspension02Desde),(BW461&lt;=Suspension02Hasta),(CB461&gt;=Suspension02Desde),(CB461&gt;=Suspension02Hasta)),"Umbral_Tardío")</f>
        <v>No_Umbral</v>
      </c>
      <c r="CD461" s="43" cm="1">
        <f t="array" ref="CD461">_xlfn.IFS(CC461="Umbral_Anticipado",CB461-Suspension02Desde+1,CC461="Umbral_Interno",Suspension02Hasta-Suspension02Desde+1,CC461="Umbral_Externo",CB461-$BH461+1,CC461="Umbral_Tardío",Suspension02Hasta-$BH461+1,CC461="No_Umbral",0)</f>
        <v>0</v>
      </c>
      <c r="CE461" s="41" cm="1">
        <f t="array" ref="CE461">_xlfn.IFS(CC461="Umbral_Anticipado",Suspension02Hasta+CD461,CC461="Umbral_Interno",CB461+CD461,CC461="Umbral_Externo",Suspension02Hasta+CD461,CC461="Umbral_Tardío",CB461+CD461,CC461="No_Umbral",CB461)</f>
        <v>45583</v>
      </c>
      <c r="CF461" s="40">
        <f t="shared" si="108"/>
        <v>45585</v>
      </c>
    </row>
    <row r="462" spans="1:84" s="22" customFormat="1" ht="20.25" customHeight="1">
      <c r="A462" s="94" t="s">
        <v>3750</v>
      </c>
      <c r="B462" s="77" t="str">
        <f t="shared" si="109"/>
        <v>2021</v>
      </c>
      <c r="C462" s="85" t="s">
        <v>3751</v>
      </c>
      <c r="D462" s="94" t="s">
        <v>2499</v>
      </c>
      <c r="E462" s="94" t="s">
        <v>3201</v>
      </c>
      <c r="F462" s="77" t="s">
        <v>165</v>
      </c>
      <c r="G462" s="212">
        <v>44068</v>
      </c>
      <c r="H462" s="212">
        <v>44195</v>
      </c>
      <c r="I462" s="77" t="s">
        <v>299</v>
      </c>
      <c r="J462" s="84"/>
      <c r="K462" s="99">
        <v>45593</v>
      </c>
      <c r="L462" s="84" t="str">
        <f>VLOOKUP(MONTH($K462),TablaMeses[],2,FALSE)</f>
        <v>10 OCTUBRE</v>
      </c>
      <c r="M462" s="84">
        <f t="shared" si="100"/>
        <v>2024</v>
      </c>
      <c r="N462" s="84"/>
      <c r="O462" s="202"/>
      <c r="P462" s="84"/>
      <c r="Q462" s="84"/>
      <c r="R462" s="201"/>
      <c r="S462" s="84"/>
      <c r="T462" s="84"/>
      <c r="U462" s="201"/>
      <c r="V462" s="84"/>
      <c r="W462" s="84"/>
      <c r="X462" s="201"/>
      <c r="Y462" s="84"/>
      <c r="Z462" s="201"/>
      <c r="AA462" s="84"/>
      <c r="AB462" s="201"/>
      <c r="AC462" s="100"/>
      <c r="AD462" s="84"/>
      <c r="AE462" s="84"/>
      <c r="AF462" s="84"/>
      <c r="AG462" s="84"/>
      <c r="AH462" s="84"/>
      <c r="AI462" s="99"/>
      <c r="AJ462" s="84"/>
      <c r="AK462" s="84"/>
      <c r="AL462" s="84"/>
      <c r="AM462" s="99"/>
      <c r="AN462" s="84"/>
      <c r="AO462" s="84"/>
      <c r="AP462" s="84"/>
      <c r="AQ462" s="84"/>
      <c r="AR462" s="99"/>
      <c r="AS462" s="84"/>
      <c r="AT462" s="99"/>
      <c r="AU462" s="99"/>
      <c r="AV462" s="99">
        <v>45692</v>
      </c>
      <c r="AW462" s="84">
        <f t="shared" si="110"/>
        <v>6</v>
      </c>
      <c r="AX462" s="84">
        <f t="shared" si="101"/>
        <v>2025</v>
      </c>
      <c r="AY462" s="84" t="s">
        <v>103</v>
      </c>
      <c r="AZ462" s="97" t="s">
        <v>3752</v>
      </c>
      <c r="BC462" s="25" t="s">
        <v>104</v>
      </c>
      <c r="BD462" s="25" t="s">
        <v>104</v>
      </c>
      <c r="BE462" s="39">
        <v>120</v>
      </c>
      <c r="BF462" s="39">
        <v>60</v>
      </c>
      <c r="BG462" s="39">
        <v>730</v>
      </c>
      <c r="BH462" s="40">
        <f t="shared" si="102"/>
        <v>44195</v>
      </c>
      <c r="BI462" s="41">
        <f t="shared" si="103"/>
        <v>44315</v>
      </c>
      <c r="BJ462" s="42" t="str" cm="1">
        <f t="array" ref="BJ462">_xlfn.IFS(AND((BH462&lt;Suspension01Desde),(BH462&lt;Suspension01Hasta),(BI462&lt;Suspension01Desde),(BI462&lt;Suspension01Hasta)),"No_Umbral",AND((BH462&gt;Suspension01Desde),(BH462&gt;Suspension01Hasta),(BI462&gt;Suspension01Desde),(BI462&gt;Suspension01Hasta)),"No_Umbral",AND((BH462&lt;=Suspension01Desde),(BH462&lt;=Suspension01Hasta),(BI462&gt;=Suspension01Desde),(BI462&lt;=Suspension01Hasta)),"Umbral_Anticipado",AND((BH462&lt;=Suspension01Desde),(BH462&lt;=Suspension01Hasta),(BI462&gt;=Suspension01Desde),(BI462&gt;=Suspension01Hasta)),"Umbral_Interno",AND((BH462&gt;=Suspension01Desde),(BH462&lt;=Suspension01Hasta),(BI462&gt;=Suspension01Desde),(BI462&lt;=Suspension01Hasta)),"Umbral_Externo",AND((BH462&gt;=Suspension01Desde),(BH462&lt;=Suspension01Hasta),(BI462&gt;=Suspension01Desde),(BI462&gt;=Suspension01Hasta)),"Umbral_Tardío")</f>
        <v>No_Umbral</v>
      </c>
      <c r="BK462" s="43" cm="1">
        <f t="array" ref="BK462">_xlfn.IFS(BJ462="Umbral_Anticipado",$BI462-Suspension01Desde+1,BJ462="Umbral_Interno",Suspension01Hasta-Suspension01Desde+1,BJ462="Umbral_Externo",BI462-$BH462+1,BJ462="Umbral_Tardío",Suspension01Hasta-$BH462+1,BJ462="No_Umbral",0)</f>
        <v>0</v>
      </c>
      <c r="BL462" s="42" cm="1">
        <f t="array" ref="BL462">_xlfn.IFS(BJ462="Umbral_Anticipado",Suspension01Hasta+BK462,BJ462="Umbral_Interno",BI462+BK462,BJ462="Umbral_Externo",Suspension01Hasta+BK462,BJ462="Umbral_Tardío",BI462+BK462,BJ462="No_Umbral",BI462)</f>
        <v>44315</v>
      </c>
      <c r="BM462" s="42" t="str" cm="1">
        <f t="array" ref="BM462">_xlfn.IFS(AND((BH462&lt;Suspension02Desde),(BH462&lt;Suspension02Hasta),(BL462&lt;Suspension02Desde),(BL462&lt;Suspension02Hasta)),"No_Umbral",AND((BH462&gt;Suspension02Desde),(BH462&gt;Suspension02Hasta),(BL462&gt;Suspension02Desde),(BL462&gt;Suspension02Hasta)),"No_Umbral",AND((BH462&lt;=Suspension02Desde),(BH462&lt;=Suspension02Hasta),(BL462&gt;=Suspension02Desde),(BL462&lt;=Suspension02Hasta)),"Umbral_Anticipado",AND((BH462&lt;=Suspension02Desde),(BH462&lt;=Suspension02Hasta),(BL462&gt;=Suspension02Desde),(BL462&gt;=Suspension02Hasta)),"Umbral_Interno",AND((BH462&gt;=Suspension02Desde),(BH462&lt;=Suspension02Hasta),(BL462&gt;=Suspension02Desde),(BL462&lt;=Suspension02Hasta)),"Umbral_Externo",AND((BH462&gt;=Suspension02Desde),(BH462&lt;=Suspension02Hasta),(BL462&gt;=Suspension02Desde),(BL462&gt;=Suspension02Hasta)),"Umbral_Tardío")</f>
        <v>Umbral_Externo</v>
      </c>
      <c r="BN462" s="43" cm="1">
        <f t="array" ref="BN462">_xlfn.IFS(BM462="Umbral_Anticipado",BL462-Suspension02Desde+1,BM462="Umbral_Interno",Suspension02Hasta-Suspension02Desde+1,BM462="Umbral_Externo",BL462-$BH462+1,BM462="Umbral_Tardío",Suspension02Hasta-$BH462+1,BM462="No_Umbral",0)</f>
        <v>121</v>
      </c>
      <c r="BO462" s="41" cm="1">
        <f t="array" ref="BO462">_xlfn.IFS(BM462="Umbral_Anticipado",Suspension02Hasta+BN462,BM462="Umbral_Interno",BL462+BN462,BM462="Umbral_Externo",Suspension02Hasta+BN462,BM462="Umbral_Tardío",BL462+BN462,BM462="No_Umbral",BL462)</f>
        <v>44793</v>
      </c>
      <c r="BP462" s="40">
        <f t="shared" si="104"/>
        <v>44793</v>
      </c>
      <c r="BQ462" s="41">
        <f t="shared" si="105"/>
        <v>44853</v>
      </c>
      <c r="BR462" s="42" t="str" cm="1">
        <f t="array" ref="BR462">_xlfn.IFS(AND((BO462&lt;Suspension01Desde),(BO462&lt;Suspension01Hasta),(BQ462&lt;Suspension01Desde),(BQ462&lt;Suspension01Hasta)),"No_Umbral",AND((BO462&gt;Suspension01Desde),(BO462&gt;Suspension01Hasta),(BQ462&gt;Suspension01Desde),(BQ462&gt;Suspension01Hasta)),"No_Umbral",AND((BO462&lt;=Suspension01Desde),(BO462&lt;=Suspension01Hasta),(BQ462&gt;=Suspension01Desde),(BQ462&lt;=Suspension01Hasta)),"Umbral_Anticipado",AND((BO462&lt;=Suspension01Desde),(BO462&lt;=Suspension01Hasta),(BQ462&gt;=Suspension01Desde),(BQ462&gt;=Suspension01Hasta)),"Umbral_Interno",AND((BO462&gt;=Suspension01Desde),(BO462&lt;=Suspension01Hasta),(BQ462&gt;=Suspension01Desde),(BQ462&lt;=Suspension01Hasta)),"Umbral_Externo",AND((BO462&gt;=Suspension01Desde),(BO462&lt;=Suspension01Hasta),(BQ462&gt;=Suspension01Desde),(BQ462&gt;=Suspension01Hasta)),"Umbral_Tardío")</f>
        <v>No_Umbral</v>
      </c>
      <c r="BS462" s="43" cm="1">
        <f t="array" ref="BS462">_xlfn.IFS(BR462="Umbral_Anticipado",$BQ462-Suspension01Desde+1,BR462="Umbral_Interno",Suspension01Hasta-Suspension01Desde+1,BR462="Umbral_Externo",BQ462-$BO462+1,BR462="Umbral_Tardío",Suspension01Hasta-$BO462+1,BR462="No_Umbral",0)</f>
        <v>0</v>
      </c>
      <c r="BT462" s="42" cm="1">
        <f t="array" ref="BT462">_xlfn.IFS(BR462="Umbral_Anticipado",Suspension01Hasta+BS462,BR462="Umbral_Interno",BQ462+BS462,BR462="Umbral_Externo",Suspension01Hasta+BS462,BR462="Umbral_Tardío",BQ462+BS462,BR462="No_Umbral",BQ462)</f>
        <v>44853</v>
      </c>
      <c r="BU462" s="42" t="str" cm="1">
        <f t="array" ref="BU462">_xlfn.IFS(AND((BO462&lt;Suspension02Desde),(BO462&lt;Suspension02Hasta),(BT462&lt;Suspension02Desde),(BT462&lt;Suspension02Hasta)),"No_Umbral",AND((BO462&gt;Suspension02Desde),(BO462&gt;Suspension02Hasta),(BT462&gt;Suspension02Desde),(BT462&gt;Suspension02Hasta)),"No_Umbral",AND((BO462&lt;=Suspension02Desde),(BO462&lt;=Suspension02Hasta),(BT462&gt;=Suspension02Desde),(BT462&lt;=Suspension02Hasta)),"Umbral_Anticipado",AND((BO462&lt;=Suspension02Desde),(BO462&lt;=Suspension02Hasta),(BT462&gt;=Suspension02Desde),(BT462&gt;=Suspension02Hasta)),"Umbral_Interno",AND((BO462&gt;=Suspension02Desde),(BO462&lt;=Suspension02Hasta),(BT462&gt;=Suspension02Desde),(BT462&lt;=Suspension02Hasta)),"Umbral_Externo",AND((BO462&gt;=Suspension02Desde),(BO462&lt;=Suspension02Hasta),(BT462&gt;=Suspension02Desde),(BT462&gt;=Suspension02Hasta)),"Umbral_Tardío")</f>
        <v>No_Umbral</v>
      </c>
      <c r="BV462" s="43" cm="1">
        <f t="array" ref="BV462">_xlfn.IFS(BU462="Umbral_Anticipado",BT462-Suspension02Desde+1,BU462="Umbral_Interno",Suspension02Hasta-Suspension02Desde+1,BU462="Umbral_Externo",BT462-$BO462+1,BU462="Umbral_Tardío",Suspension02Hasta-$BO462+1,BU462="No_Umbral",0)</f>
        <v>0</v>
      </c>
      <c r="BW462" s="41" cm="1">
        <f t="array" ref="BW462">_xlfn.IFS(BU462="Umbral_Anticipado",Suspension02Hasta+BV462,BU462="Umbral_Interno",BT462+BV462,BU462="Umbral_Externo",Suspension02Hasta+BV462,BU462="Umbral_Tardío",BT462+BV462,BU462="No_Umbral",BT462)</f>
        <v>44853</v>
      </c>
      <c r="BX462" s="40">
        <f t="shared" si="106"/>
        <v>44854</v>
      </c>
      <c r="BY462" s="41">
        <f t="shared" si="107"/>
        <v>45583</v>
      </c>
      <c r="BZ462" s="42" t="str" cm="1">
        <f t="array" ref="BZ462">_xlfn.IFS(AND((BW462&lt;Suspension01Desde),(BW462&lt;Suspension01Hasta),(BY462&lt;Suspension01Desde),(BY462&lt;Suspension01Hasta)),"No_Umbral",AND((BW462&gt;Suspension01Desde),(BW462&gt;Suspension01Hasta),(BY462&gt;Suspension01Desde),(BY462&gt;Suspension01Hasta)),"No_Umbral",AND((BW462&lt;=Suspension01Desde),(BW462&lt;=Suspension01Hasta),(BY462&gt;=Suspension01Desde),(BY462&lt;=Suspension01Hasta)),"Umbral_Anticipado",AND((BW462&lt;=Suspension01Desde),(BW462&lt;=Suspension01Hasta),(BY462&gt;=Suspension01Desde),(BY462&gt;=Suspension01Hasta)),"Umbral_Interno",AND((BW462&gt;=Suspension01Desde),(BW462&lt;=Suspension01Hasta),(BY462&gt;=Suspension01Desde),(BY462&lt;=Suspension01Hasta)),"Umbral_Externo",AND((BW462&gt;=Suspension01Desde),(BW462&lt;=Suspension01Hasta),(BY462&gt;=Suspension01Desde),(BY462&gt;=Suspension01Hasta)),"Umbral_Tardío")</f>
        <v>No_Umbral</v>
      </c>
      <c r="CA462" s="43" cm="1">
        <f t="array" ref="CA462">_xlfn.IFS(BZ462="Umbral_Anticipado",$BI462-Suspension01Desde+1,BZ462="Umbral_Interno",Suspension01Hasta-Suspension01Desde+1,BZ462="Umbral_Externo",BY462-$BH462+1,BZ462="Umbral_Tardío",Suspension01Hasta-$BH462+1,BZ462="No_Umbral",0)</f>
        <v>0</v>
      </c>
      <c r="CB462" s="42" cm="1">
        <f t="array" ref="CB462">_xlfn.IFS(BZ462="Umbral_Anticipado",Suspension01Hasta+CA462,BZ462="Umbral_Interno",BY462+CA462,BZ462="Umbral_Externo",Suspension01Hasta+CA462,BZ462="Umbral_Tardío",BY462+CA462,BZ462="No_Umbral",BY462)</f>
        <v>45583</v>
      </c>
      <c r="CC462" s="42" t="str" cm="1">
        <f t="array" ref="CC462">_xlfn.IFS(AND((BW462&lt;Suspension02Desde),(BW462&lt;Suspension02Hasta),(CB462&lt;Suspension02Desde),(CB462&lt;Suspension02Hasta)),"No_Umbral",AND((BW462&gt;Suspension02Desde),(BW462&gt;Suspension02Hasta),(CB462&gt;Suspension02Desde),(CB462&gt;Suspension02Hasta)),"No_Umbral",AND((BW462&lt;=Suspension02Desde),(BW462&lt;=Suspension02Hasta),(CB462&gt;=Suspension02Desde),(CB462&lt;=Suspension02Hasta)),"Umbral_Anticipado",AND((BW462&lt;=Suspension02Desde),(BW462&lt;=Suspension02Hasta),(CB462&gt;=Suspension02Desde),(CB462&gt;=Suspension02Hasta)),"Umbral_Interno",AND((BW462&gt;=Suspension02Desde),(BW462&lt;=Suspension02Hasta),(CB462&gt;=Suspension02Desde),(CB462&lt;=Suspension02Hasta)),"Umbral_Externo",AND((BW462&gt;=Suspension02Desde),(BW462&lt;=Suspension02Hasta),(CB462&gt;=Suspension02Desde),(CB462&gt;=Suspension02Hasta)),"Umbral_Tardío")</f>
        <v>No_Umbral</v>
      </c>
      <c r="CD462" s="43" cm="1">
        <f t="array" ref="CD462">_xlfn.IFS(CC462="Umbral_Anticipado",CB462-Suspension02Desde+1,CC462="Umbral_Interno",Suspension02Hasta-Suspension02Desde+1,CC462="Umbral_Externo",CB462-$BH462+1,CC462="Umbral_Tardío",Suspension02Hasta-$BH462+1,CC462="No_Umbral",0)</f>
        <v>0</v>
      </c>
      <c r="CE462" s="41" cm="1">
        <f t="array" ref="CE462">_xlfn.IFS(CC462="Umbral_Anticipado",Suspension02Hasta+CD462,CC462="Umbral_Interno",CB462+CD462,CC462="Umbral_Externo",Suspension02Hasta+CD462,CC462="Umbral_Tardío",CB462+CD462,CC462="No_Umbral",CB462)</f>
        <v>45583</v>
      </c>
      <c r="CF462" s="40">
        <f t="shared" si="108"/>
        <v>45585</v>
      </c>
    </row>
    <row r="463" spans="1:84" s="22" customFormat="1" ht="20.25" customHeight="1">
      <c r="A463" s="77" t="s">
        <v>3753</v>
      </c>
      <c r="B463" s="77" t="str">
        <f t="shared" si="109"/>
        <v>2021</v>
      </c>
      <c r="C463" s="77"/>
      <c r="D463" s="77" t="s">
        <v>3754</v>
      </c>
      <c r="E463" s="77"/>
      <c r="F463" s="77" t="s">
        <v>109</v>
      </c>
      <c r="G463" s="201">
        <v>44432</v>
      </c>
      <c r="H463" s="201">
        <v>44561</v>
      </c>
      <c r="I463" s="77" t="s">
        <v>131</v>
      </c>
      <c r="J463" s="77"/>
      <c r="K463" s="78">
        <v>45589</v>
      </c>
      <c r="L463" s="77" t="str">
        <f>VLOOKUP(MONTH($K463),TablaMeses[],2,FALSE)</f>
        <v>10 OCTUBRE</v>
      </c>
      <c r="M463" s="77">
        <f t="shared" si="100"/>
        <v>2024</v>
      </c>
      <c r="N463" s="77"/>
      <c r="O463" s="201"/>
      <c r="P463" s="77" t="s">
        <v>2606</v>
      </c>
      <c r="Q463" s="77"/>
      <c r="R463" s="201"/>
      <c r="S463" s="77"/>
      <c r="T463" s="77"/>
      <c r="U463" s="201"/>
      <c r="V463" s="77"/>
      <c r="W463" s="77"/>
      <c r="X463" s="201"/>
      <c r="Y463" s="77"/>
      <c r="Z463" s="201"/>
      <c r="AA463" s="77"/>
      <c r="AB463" s="201"/>
      <c r="AC463" s="79"/>
      <c r="AD463" s="77"/>
      <c r="AE463" s="77"/>
      <c r="AF463" s="77"/>
      <c r="AG463" s="77"/>
      <c r="AH463" s="77"/>
      <c r="AI463" s="78"/>
      <c r="AJ463" s="77"/>
      <c r="AK463" s="77"/>
      <c r="AL463" s="77"/>
      <c r="AM463" s="78"/>
      <c r="AN463" s="77"/>
      <c r="AO463" s="77"/>
      <c r="AP463" s="77"/>
      <c r="AQ463" s="77"/>
      <c r="AR463" s="78"/>
      <c r="AS463" s="77"/>
      <c r="AT463" s="78"/>
      <c r="AU463" s="78"/>
      <c r="AV463" s="78"/>
      <c r="AW463" s="77">
        <f t="shared" si="110"/>
        <v>1</v>
      </c>
      <c r="AX463" s="77">
        <f t="shared" si="101"/>
        <v>1900</v>
      </c>
      <c r="AY463" s="84" t="s">
        <v>304</v>
      </c>
      <c r="AZ463" s="81"/>
      <c r="BC463" s="25" t="s">
        <v>104</v>
      </c>
      <c r="BD463" s="25" t="s">
        <v>104</v>
      </c>
      <c r="BE463" s="39">
        <v>120</v>
      </c>
      <c r="BF463" s="39">
        <v>60</v>
      </c>
      <c r="BG463" s="39">
        <v>730</v>
      </c>
      <c r="BH463" s="40">
        <f t="shared" si="102"/>
        <v>44561</v>
      </c>
      <c r="BI463" s="41">
        <f t="shared" si="103"/>
        <v>44681</v>
      </c>
      <c r="BJ463" s="42" t="str" cm="1">
        <f t="array" ref="BJ463">_xlfn.IFS(AND((BH463&lt;Suspension01Desde),(BH463&lt;Suspension01Hasta),(BI463&lt;Suspension01Desde),(BI463&lt;Suspension01Hasta)),"No_Umbral",AND((BH463&gt;Suspension01Desde),(BH463&gt;Suspension01Hasta),(BI463&gt;Suspension01Desde),(BI463&gt;Suspension01Hasta)),"No_Umbral",AND((BH463&lt;=Suspension01Desde),(BH463&lt;=Suspension01Hasta),(BI463&gt;=Suspension01Desde),(BI463&lt;=Suspension01Hasta)),"Umbral_Anticipado",AND((BH463&lt;=Suspension01Desde),(BH463&lt;=Suspension01Hasta),(BI463&gt;=Suspension01Desde),(BI463&gt;=Suspension01Hasta)),"Umbral_Interno",AND((BH463&gt;=Suspension01Desde),(BH463&lt;=Suspension01Hasta),(BI463&gt;=Suspension01Desde),(BI463&lt;=Suspension01Hasta)),"Umbral_Externo",AND((BH463&gt;=Suspension01Desde),(BH463&lt;=Suspension01Hasta),(BI463&gt;=Suspension01Desde),(BI463&gt;=Suspension01Hasta)),"Umbral_Tardío")</f>
        <v>No_Umbral</v>
      </c>
      <c r="BK463" s="43" cm="1">
        <f t="array" ref="BK463">_xlfn.IFS(BJ463="Umbral_Anticipado",$BI463-Suspension01Desde+1,BJ463="Umbral_Interno",Suspension01Hasta-Suspension01Desde+1,BJ463="Umbral_Externo",BI463-$BH463+1,BJ463="Umbral_Tardío",Suspension01Hasta-$BH463+1,BJ463="No_Umbral",0)</f>
        <v>0</v>
      </c>
      <c r="BL463" s="42" cm="1">
        <f t="array" ref="BL463">_xlfn.IFS(BJ463="Umbral_Anticipado",Suspension01Hasta+BK463,BJ463="Umbral_Interno",BI463+BK463,BJ463="Umbral_Externo",Suspension01Hasta+BK463,BJ463="Umbral_Tardío",BI463+BK463,BJ463="No_Umbral",BI463)</f>
        <v>44681</v>
      </c>
      <c r="BM463" s="42" t="str" cm="1">
        <f t="array" ref="BM463">_xlfn.IFS(AND((BH463&lt;Suspension02Desde),(BH463&lt;Suspension02Hasta),(BL463&lt;Suspension02Desde),(BL463&lt;Suspension02Hasta)),"No_Umbral",AND((BH463&gt;Suspension02Desde),(BH463&gt;Suspension02Hasta),(BL463&gt;Suspension02Desde),(BL463&gt;Suspension02Hasta)),"No_Umbral",AND((BH463&lt;=Suspension02Desde),(BH463&lt;=Suspension02Hasta),(BL463&gt;=Suspension02Desde),(BL463&lt;=Suspension02Hasta)),"Umbral_Anticipado",AND((BH463&lt;=Suspension02Desde),(BH463&lt;=Suspension02Hasta),(BL463&gt;=Suspension02Desde),(BL463&gt;=Suspension02Hasta)),"Umbral_Interno",AND((BH463&gt;=Suspension02Desde),(BH463&lt;=Suspension02Hasta),(BL463&gt;=Suspension02Desde),(BL463&lt;=Suspension02Hasta)),"Umbral_Externo",AND((BH463&gt;=Suspension02Desde),(BH463&lt;=Suspension02Hasta),(BL463&gt;=Suspension02Desde),(BL463&gt;=Suspension02Hasta)),"Umbral_Tardío")</f>
        <v>Umbral_Tardío</v>
      </c>
      <c r="BN463" s="43" cm="1">
        <f t="array" ref="BN463">_xlfn.IFS(BM463="Umbral_Anticipado",BL463-Suspension02Desde+1,BM463="Umbral_Interno",Suspension02Hasta-Suspension02Desde+1,BM463="Umbral_Externo",BL463-$BH463+1,BM463="Umbral_Tardío",Suspension02Hasta-$BH463+1,BM463="No_Umbral",0)</f>
        <v>112</v>
      </c>
      <c r="BO463" s="41" cm="1">
        <f t="array" ref="BO463">_xlfn.IFS(BM463="Umbral_Anticipado",Suspension02Hasta+BN463,BM463="Umbral_Interno",BL463+BN463,BM463="Umbral_Externo",Suspension02Hasta+BN463,BM463="Umbral_Tardío",BL463+BN463,BM463="No_Umbral",BL463)</f>
        <v>44793</v>
      </c>
      <c r="BP463" s="40">
        <f t="shared" si="104"/>
        <v>44793</v>
      </c>
      <c r="BQ463" s="41">
        <f t="shared" si="105"/>
        <v>44853</v>
      </c>
      <c r="BR463" s="42" t="str" cm="1">
        <f t="array" ref="BR463">_xlfn.IFS(AND((BO463&lt;Suspension01Desde),(BO463&lt;Suspension01Hasta),(BQ463&lt;Suspension01Desde),(BQ463&lt;Suspension01Hasta)),"No_Umbral",AND((BO463&gt;Suspension01Desde),(BO463&gt;Suspension01Hasta),(BQ463&gt;Suspension01Desde),(BQ463&gt;Suspension01Hasta)),"No_Umbral",AND((BO463&lt;=Suspension01Desde),(BO463&lt;=Suspension01Hasta),(BQ463&gt;=Suspension01Desde),(BQ463&lt;=Suspension01Hasta)),"Umbral_Anticipado",AND((BO463&lt;=Suspension01Desde),(BO463&lt;=Suspension01Hasta),(BQ463&gt;=Suspension01Desde),(BQ463&gt;=Suspension01Hasta)),"Umbral_Interno",AND((BO463&gt;=Suspension01Desde),(BO463&lt;=Suspension01Hasta),(BQ463&gt;=Suspension01Desde),(BQ463&lt;=Suspension01Hasta)),"Umbral_Externo",AND((BO463&gt;=Suspension01Desde),(BO463&lt;=Suspension01Hasta),(BQ463&gt;=Suspension01Desde),(BQ463&gt;=Suspension01Hasta)),"Umbral_Tardío")</f>
        <v>No_Umbral</v>
      </c>
      <c r="BS463" s="43" cm="1">
        <f t="array" ref="BS463">_xlfn.IFS(BR463="Umbral_Anticipado",$BQ463-Suspension01Desde+1,BR463="Umbral_Interno",Suspension01Hasta-Suspension01Desde+1,BR463="Umbral_Externo",BQ463-$BO463+1,BR463="Umbral_Tardío",Suspension01Hasta-$BO463+1,BR463="No_Umbral",0)</f>
        <v>0</v>
      </c>
      <c r="BT463" s="42" cm="1">
        <f t="array" ref="BT463">_xlfn.IFS(BR463="Umbral_Anticipado",Suspension01Hasta+BS463,BR463="Umbral_Interno",BQ463+BS463,BR463="Umbral_Externo",Suspension01Hasta+BS463,BR463="Umbral_Tardío",BQ463+BS463,BR463="No_Umbral",BQ463)</f>
        <v>44853</v>
      </c>
      <c r="BU463" s="42" t="str" cm="1">
        <f t="array" ref="BU463">_xlfn.IFS(AND((BO463&lt;Suspension02Desde),(BO463&lt;Suspension02Hasta),(BT463&lt;Suspension02Desde),(BT463&lt;Suspension02Hasta)),"No_Umbral",AND((BO463&gt;Suspension02Desde),(BO463&gt;Suspension02Hasta),(BT463&gt;Suspension02Desde),(BT463&gt;Suspension02Hasta)),"No_Umbral",AND((BO463&lt;=Suspension02Desde),(BO463&lt;=Suspension02Hasta),(BT463&gt;=Suspension02Desde),(BT463&lt;=Suspension02Hasta)),"Umbral_Anticipado",AND((BO463&lt;=Suspension02Desde),(BO463&lt;=Suspension02Hasta),(BT463&gt;=Suspension02Desde),(BT463&gt;=Suspension02Hasta)),"Umbral_Interno",AND((BO463&gt;=Suspension02Desde),(BO463&lt;=Suspension02Hasta),(BT463&gt;=Suspension02Desde),(BT463&lt;=Suspension02Hasta)),"Umbral_Externo",AND((BO463&gt;=Suspension02Desde),(BO463&lt;=Suspension02Hasta),(BT463&gt;=Suspension02Desde),(BT463&gt;=Suspension02Hasta)),"Umbral_Tardío")</f>
        <v>No_Umbral</v>
      </c>
      <c r="BV463" s="43" cm="1">
        <f t="array" ref="BV463">_xlfn.IFS(BU463="Umbral_Anticipado",BT463-Suspension02Desde+1,BU463="Umbral_Interno",Suspension02Hasta-Suspension02Desde+1,BU463="Umbral_Externo",BT463-$BO463+1,BU463="Umbral_Tardío",Suspension02Hasta-$BO463+1,BU463="No_Umbral",0)</f>
        <v>0</v>
      </c>
      <c r="BW463" s="41" cm="1">
        <f t="array" ref="BW463">_xlfn.IFS(BU463="Umbral_Anticipado",Suspension02Hasta+BV463,BU463="Umbral_Interno",BT463+BV463,BU463="Umbral_Externo",Suspension02Hasta+BV463,BU463="Umbral_Tardío",BT463+BV463,BU463="No_Umbral",BT463)</f>
        <v>44853</v>
      </c>
      <c r="BX463" s="40">
        <f t="shared" si="106"/>
        <v>44854</v>
      </c>
      <c r="BY463" s="41">
        <f t="shared" si="107"/>
        <v>45583</v>
      </c>
      <c r="BZ463" s="42" t="str" cm="1">
        <f t="array" ref="BZ463">_xlfn.IFS(AND((BW463&lt;Suspension01Desde),(BW463&lt;Suspension01Hasta),(BY463&lt;Suspension01Desde),(BY463&lt;Suspension01Hasta)),"No_Umbral",AND((BW463&gt;Suspension01Desde),(BW463&gt;Suspension01Hasta),(BY463&gt;Suspension01Desde),(BY463&gt;Suspension01Hasta)),"No_Umbral",AND((BW463&lt;=Suspension01Desde),(BW463&lt;=Suspension01Hasta),(BY463&gt;=Suspension01Desde),(BY463&lt;=Suspension01Hasta)),"Umbral_Anticipado",AND((BW463&lt;=Suspension01Desde),(BW463&lt;=Suspension01Hasta),(BY463&gt;=Suspension01Desde),(BY463&gt;=Suspension01Hasta)),"Umbral_Interno",AND((BW463&gt;=Suspension01Desde),(BW463&lt;=Suspension01Hasta),(BY463&gt;=Suspension01Desde),(BY463&lt;=Suspension01Hasta)),"Umbral_Externo",AND((BW463&gt;=Suspension01Desde),(BW463&lt;=Suspension01Hasta),(BY463&gt;=Suspension01Desde),(BY463&gt;=Suspension01Hasta)),"Umbral_Tardío")</f>
        <v>No_Umbral</v>
      </c>
      <c r="CA463" s="43" cm="1">
        <f t="array" ref="CA463">_xlfn.IFS(BZ463="Umbral_Anticipado",$BI463-Suspension01Desde+1,BZ463="Umbral_Interno",Suspension01Hasta-Suspension01Desde+1,BZ463="Umbral_Externo",BY463-$BH463+1,BZ463="Umbral_Tardío",Suspension01Hasta-$BH463+1,BZ463="No_Umbral",0)</f>
        <v>0</v>
      </c>
      <c r="CB463" s="42" cm="1">
        <f t="array" ref="CB463">_xlfn.IFS(BZ463="Umbral_Anticipado",Suspension01Hasta+CA463,BZ463="Umbral_Interno",BY463+CA463,BZ463="Umbral_Externo",Suspension01Hasta+CA463,BZ463="Umbral_Tardío",BY463+CA463,BZ463="No_Umbral",BY463)</f>
        <v>45583</v>
      </c>
      <c r="CC463" s="42" t="str" cm="1">
        <f t="array" ref="CC463">_xlfn.IFS(AND((BW463&lt;Suspension02Desde),(BW463&lt;Suspension02Hasta),(CB463&lt;Suspension02Desde),(CB463&lt;Suspension02Hasta)),"No_Umbral",AND((BW463&gt;Suspension02Desde),(BW463&gt;Suspension02Hasta),(CB463&gt;Suspension02Desde),(CB463&gt;Suspension02Hasta)),"No_Umbral",AND((BW463&lt;=Suspension02Desde),(BW463&lt;=Suspension02Hasta),(CB463&gt;=Suspension02Desde),(CB463&lt;=Suspension02Hasta)),"Umbral_Anticipado",AND((BW463&lt;=Suspension02Desde),(BW463&lt;=Suspension02Hasta),(CB463&gt;=Suspension02Desde),(CB463&gt;=Suspension02Hasta)),"Umbral_Interno",AND((BW463&gt;=Suspension02Desde),(BW463&lt;=Suspension02Hasta),(CB463&gt;=Suspension02Desde),(CB463&lt;=Suspension02Hasta)),"Umbral_Externo",AND((BW463&gt;=Suspension02Desde),(BW463&lt;=Suspension02Hasta),(CB463&gt;=Suspension02Desde),(CB463&gt;=Suspension02Hasta)),"Umbral_Tardío")</f>
        <v>No_Umbral</v>
      </c>
      <c r="CD463" s="43" cm="1">
        <f t="array" ref="CD463">_xlfn.IFS(CC463="Umbral_Anticipado",CB463-Suspension02Desde+1,CC463="Umbral_Interno",Suspension02Hasta-Suspension02Desde+1,CC463="Umbral_Externo",CB463-$BH463+1,CC463="Umbral_Tardío",Suspension02Hasta-$BH463+1,CC463="No_Umbral",0)</f>
        <v>0</v>
      </c>
      <c r="CE463" s="41" cm="1">
        <f t="array" ref="CE463">_xlfn.IFS(CC463="Umbral_Anticipado",Suspension02Hasta+CD463,CC463="Umbral_Interno",CB463+CD463,CC463="Umbral_Externo",Suspension02Hasta+CD463,CC463="Umbral_Tardío",CB463+CD463,CC463="No_Umbral",CB463)</f>
        <v>45583</v>
      </c>
      <c r="CF463" s="40">
        <f t="shared" si="108"/>
        <v>45585</v>
      </c>
    </row>
    <row r="464" spans="1:84" s="22" customFormat="1" ht="20.25" customHeight="1">
      <c r="A464" s="77" t="s">
        <v>3755</v>
      </c>
      <c r="B464" s="77" t="str">
        <f t="shared" si="109"/>
        <v>2021</v>
      </c>
      <c r="C464" s="77"/>
      <c r="D464" s="77" t="s">
        <v>3756</v>
      </c>
      <c r="E464" s="77"/>
      <c r="F464" s="77" t="s">
        <v>165</v>
      </c>
      <c r="G464" s="201">
        <v>44462</v>
      </c>
      <c r="H464" s="201">
        <v>44561</v>
      </c>
      <c r="I464" s="77" t="s">
        <v>131</v>
      </c>
      <c r="J464" s="77"/>
      <c r="K464" s="78">
        <v>45586</v>
      </c>
      <c r="L464" s="77" t="str">
        <f>VLOOKUP(MONTH($K464),TablaMeses[],2,FALSE)</f>
        <v>10 OCTUBRE</v>
      </c>
      <c r="M464" s="77">
        <f t="shared" si="100"/>
        <v>2024</v>
      </c>
      <c r="N464" s="77"/>
      <c r="O464" s="201"/>
      <c r="P464" s="77"/>
      <c r="Q464" s="77"/>
      <c r="R464" s="201"/>
      <c r="S464" s="77"/>
      <c r="T464" s="77"/>
      <c r="U464" s="201"/>
      <c r="V464" s="77"/>
      <c r="W464" s="77"/>
      <c r="X464" s="201"/>
      <c r="Y464" s="77"/>
      <c r="Z464" s="201"/>
      <c r="AA464" s="77"/>
      <c r="AB464" s="201"/>
      <c r="AC464" s="79"/>
      <c r="AD464" s="77"/>
      <c r="AE464" s="77"/>
      <c r="AF464" s="77"/>
      <c r="AG464" s="77"/>
      <c r="AH464" s="77"/>
      <c r="AI464" s="78"/>
      <c r="AJ464" s="77"/>
      <c r="AK464" s="77"/>
      <c r="AL464" s="77"/>
      <c r="AM464" s="78"/>
      <c r="AN464" s="77"/>
      <c r="AO464" s="77"/>
      <c r="AP464" s="77"/>
      <c r="AQ464" s="77"/>
      <c r="AR464" s="78"/>
      <c r="AS464" s="77"/>
      <c r="AT464" s="78"/>
      <c r="AU464" s="78"/>
      <c r="AV464" s="78"/>
      <c r="AW464" s="77">
        <f t="shared" si="110"/>
        <v>1</v>
      </c>
      <c r="AX464" s="77">
        <f t="shared" si="101"/>
        <v>1900</v>
      </c>
      <c r="AY464" s="84" t="s">
        <v>304</v>
      </c>
      <c r="AZ464" s="81"/>
      <c r="BC464" s="25" t="s">
        <v>733</v>
      </c>
      <c r="BD464" s="25" t="s">
        <v>674</v>
      </c>
      <c r="BE464" s="25">
        <v>120</v>
      </c>
      <c r="BF464" s="25">
        <v>60</v>
      </c>
      <c r="BG464" s="25">
        <v>730</v>
      </c>
      <c r="BH464" s="40">
        <f t="shared" si="102"/>
        <v>44561</v>
      </c>
      <c r="BI464" s="41">
        <f t="shared" si="103"/>
        <v>44681</v>
      </c>
      <c r="BJ464" s="42" t="str" cm="1">
        <f t="array" ref="BJ464">_xlfn.IFS(AND((BH464&lt;Suspension01Desde),(BH464&lt;Suspension01Hasta),(BI464&lt;Suspension01Desde),(BI464&lt;Suspension01Hasta)),"No_Umbral",AND((BH464&gt;Suspension01Desde),(BH464&gt;Suspension01Hasta),(BI464&gt;Suspension01Desde),(BI464&gt;Suspension01Hasta)),"No_Umbral",AND((BH464&lt;=Suspension01Desde),(BH464&lt;=Suspension01Hasta),(BI464&gt;=Suspension01Desde),(BI464&lt;=Suspension01Hasta)),"Umbral_Anticipado",AND((BH464&lt;=Suspension01Desde),(BH464&lt;=Suspension01Hasta),(BI464&gt;=Suspension01Desde),(BI464&gt;=Suspension01Hasta)),"Umbral_Interno",AND((BH464&gt;=Suspension01Desde),(BH464&lt;=Suspension01Hasta),(BI464&gt;=Suspension01Desde),(BI464&lt;=Suspension01Hasta)),"Umbral_Externo",AND((BH464&gt;=Suspension01Desde),(BH464&lt;=Suspension01Hasta),(BI464&gt;=Suspension01Desde),(BI464&gt;=Suspension01Hasta)),"Umbral_Tardío")</f>
        <v>No_Umbral</v>
      </c>
      <c r="BK464" s="43" cm="1">
        <f t="array" ref="BK464">_xlfn.IFS(BJ464="Umbral_Anticipado",$BI464-Suspension01Desde+1,BJ464="Umbral_Interno",Suspension01Hasta-Suspension01Desde+1,BJ464="Umbral_Externo",BI464-$BH464+1,BJ464="Umbral_Tardío",Suspension01Hasta-$BH464+1,BJ464="No_Umbral",0)</f>
        <v>0</v>
      </c>
      <c r="BL464" s="42" cm="1">
        <f t="array" ref="BL464">_xlfn.IFS(BJ464="Umbral_Anticipado",Suspension01Hasta+BK464,BJ464="Umbral_Interno",BI464+BK464,BJ464="Umbral_Externo",Suspension01Hasta+BK464,BJ464="Umbral_Tardío",BI464+BK464,BJ464="No_Umbral",BI464)</f>
        <v>44681</v>
      </c>
      <c r="BM464" s="42" t="str" cm="1">
        <f t="array" ref="BM464">_xlfn.IFS(AND((BH464&lt;Suspension02Desde),(BH464&lt;Suspension02Hasta),(BL464&lt;Suspension02Desde),(BL464&lt;Suspension02Hasta)),"No_Umbral",AND((BH464&gt;Suspension02Desde),(BH464&gt;Suspension02Hasta),(BL464&gt;Suspension02Desde),(BL464&gt;Suspension02Hasta)),"No_Umbral",AND((BH464&lt;=Suspension02Desde),(BH464&lt;=Suspension02Hasta),(BL464&gt;=Suspension02Desde),(BL464&lt;=Suspension02Hasta)),"Umbral_Anticipado",AND((BH464&lt;=Suspension02Desde),(BH464&lt;=Suspension02Hasta),(BL464&gt;=Suspension02Desde),(BL464&gt;=Suspension02Hasta)),"Umbral_Interno",AND((BH464&gt;=Suspension02Desde),(BH464&lt;=Suspension02Hasta),(BL464&gt;=Suspension02Desde),(BL464&lt;=Suspension02Hasta)),"Umbral_Externo",AND((BH464&gt;=Suspension02Desde),(BH464&lt;=Suspension02Hasta),(BL464&gt;=Suspension02Desde),(BL464&gt;=Suspension02Hasta)),"Umbral_Tardío")</f>
        <v>Umbral_Tardío</v>
      </c>
      <c r="BN464" s="43" cm="1">
        <f t="array" ref="BN464">_xlfn.IFS(BM464="Umbral_Anticipado",BL464-Suspension02Desde+1,BM464="Umbral_Interno",Suspension02Hasta-Suspension02Desde+1,BM464="Umbral_Externo",BL464-$BH464+1,BM464="Umbral_Tardío",Suspension02Hasta-$BH464+1,BM464="No_Umbral",0)</f>
        <v>112</v>
      </c>
      <c r="BO464" s="41" cm="1">
        <f t="array" ref="BO464">_xlfn.IFS(BM464="Umbral_Anticipado",Suspension02Hasta+BN464,BM464="Umbral_Interno",BL464+BN464,BM464="Umbral_Externo",Suspension02Hasta+BN464,BM464="Umbral_Tardío",BL464+BN464,BM464="No_Umbral",BL464)</f>
        <v>44793</v>
      </c>
      <c r="BP464" s="40">
        <f t="shared" si="104"/>
        <v>44793</v>
      </c>
      <c r="BQ464" s="41">
        <f t="shared" si="105"/>
        <v>44853</v>
      </c>
      <c r="BR464" s="42" t="str" cm="1">
        <f t="array" ref="BR464">_xlfn.IFS(AND((BO464&lt;Suspension01Desde),(BO464&lt;Suspension01Hasta),(BQ464&lt;Suspension01Desde),(BQ464&lt;Suspension01Hasta)),"No_Umbral",AND((BO464&gt;Suspension01Desde),(BO464&gt;Suspension01Hasta),(BQ464&gt;Suspension01Desde),(BQ464&gt;Suspension01Hasta)),"No_Umbral",AND((BO464&lt;=Suspension01Desde),(BO464&lt;=Suspension01Hasta),(BQ464&gt;=Suspension01Desde),(BQ464&lt;=Suspension01Hasta)),"Umbral_Anticipado",AND((BO464&lt;=Suspension01Desde),(BO464&lt;=Suspension01Hasta),(BQ464&gt;=Suspension01Desde),(BQ464&gt;=Suspension01Hasta)),"Umbral_Interno",AND((BO464&gt;=Suspension01Desde),(BO464&lt;=Suspension01Hasta),(BQ464&gt;=Suspension01Desde),(BQ464&lt;=Suspension01Hasta)),"Umbral_Externo",AND((BO464&gt;=Suspension01Desde),(BO464&lt;=Suspension01Hasta),(BQ464&gt;=Suspension01Desde),(BQ464&gt;=Suspension01Hasta)),"Umbral_Tardío")</f>
        <v>No_Umbral</v>
      </c>
      <c r="BS464" s="43" cm="1">
        <f t="array" ref="BS464">_xlfn.IFS(BR464="Umbral_Anticipado",$BQ464-Suspension01Desde+1,BR464="Umbral_Interno",Suspension01Hasta-Suspension01Desde+1,BR464="Umbral_Externo",BQ464-$BO464+1,BR464="Umbral_Tardío",Suspension01Hasta-$BO464+1,BR464="No_Umbral",0)</f>
        <v>0</v>
      </c>
      <c r="BT464" s="42" cm="1">
        <f t="array" ref="BT464">_xlfn.IFS(BR464="Umbral_Anticipado",Suspension01Hasta+BS464,BR464="Umbral_Interno",BQ464+BS464,BR464="Umbral_Externo",Suspension01Hasta+BS464,BR464="Umbral_Tardío",BQ464+BS464,BR464="No_Umbral",BQ464)</f>
        <v>44853</v>
      </c>
      <c r="BU464" s="42" t="str" cm="1">
        <f t="array" ref="BU464">_xlfn.IFS(AND((BO464&lt;Suspension02Desde),(BO464&lt;Suspension02Hasta),(BT464&lt;Suspension02Desde),(BT464&lt;Suspension02Hasta)),"No_Umbral",AND((BO464&gt;Suspension02Desde),(BO464&gt;Suspension02Hasta),(BT464&gt;Suspension02Desde),(BT464&gt;Suspension02Hasta)),"No_Umbral",AND((BO464&lt;=Suspension02Desde),(BO464&lt;=Suspension02Hasta),(BT464&gt;=Suspension02Desde),(BT464&lt;=Suspension02Hasta)),"Umbral_Anticipado",AND((BO464&lt;=Suspension02Desde),(BO464&lt;=Suspension02Hasta),(BT464&gt;=Suspension02Desde),(BT464&gt;=Suspension02Hasta)),"Umbral_Interno",AND((BO464&gt;=Suspension02Desde),(BO464&lt;=Suspension02Hasta),(BT464&gt;=Suspension02Desde),(BT464&lt;=Suspension02Hasta)),"Umbral_Externo",AND((BO464&gt;=Suspension02Desde),(BO464&lt;=Suspension02Hasta),(BT464&gt;=Suspension02Desde),(BT464&gt;=Suspension02Hasta)),"Umbral_Tardío")</f>
        <v>No_Umbral</v>
      </c>
      <c r="BV464" s="43" cm="1">
        <f t="array" ref="BV464">_xlfn.IFS(BU464="Umbral_Anticipado",BT464-Suspension02Desde+1,BU464="Umbral_Interno",Suspension02Hasta-Suspension02Desde+1,BU464="Umbral_Externo",BT464-$BO464+1,BU464="Umbral_Tardío",Suspension02Hasta-$BO464+1,BU464="No_Umbral",0)</f>
        <v>0</v>
      </c>
      <c r="BW464" s="41" cm="1">
        <f t="array" ref="BW464">_xlfn.IFS(BU464="Umbral_Anticipado",Suspension02Hasta+BV464,BU464="Umbral_Interno",BT464+BV464,BU464="Umbral_Externo",Suspension02Hasta+BV464,BU464="Umbral_Tardío",BT464+BV464,BU464="No_Umbral",BT464)</f>
        <v>44853</v>
      </c>
      <c r="BX464" s="40">
        <f t="shared" si="106"/>
        <v>44854</v>
      </c>
      <c r="BY464" s="41">
        <f t="shared" si="107"/>
        <v>45583</v>
      </c>
      <c r="BZ464" s="42" t="str" cm="1">
        <f t="array" ref="BZ464">_xlfn.IFS(AND((BW464&lt;Suspension01Desde),(BW464&lt;Suspension01Hasta),(BY464&lt;Suspension01Desde),(BY464&lt;Suspension01Hasta)),"No_Umbral",AND((BW464&gt;Suspension01Desde),(BW464&gt;Suspension01Hasta),(BY464&gt;Suspension01Desde),(BY464&gt;Suspension01Hasta)),"No_Umbral",AND((BW464&lt;=Suspension01Desde),(BW464&lt;=Suspension01Hasta),(BY464&gt;=Suspension01Desde),(BY464&lt;=Suspension01Hasta)),"Umbral_Anticipado",AND((BW464&lt;=Suspension01Desde),(BW464&lt;=Suspension01Hasta),(BY464&gt;=Suspension01Desde),(BY464&gt;=Suspension01Hasta)),"Umbral_Interno",AND((BW464&gt;=Suspension01Desde),(BW464&lt;=Suspension01Hasta),(BY464&gt;=Suspension01Desde),(BY464&lt;=Suspension01Hasta)),"Umbral_Externo",AND((BW464&gt;=Suspension01Desde),(BW464&lt;=Suspension01Hasta),(BY464&gt;=Suspension01Desde),(BY464&gt;=Suspension01Hasta)),"Umbral_Tardío")</f>
        <v>No_Umbral</v>
      </c>
      <c r="CA464" s="43" cm="1">
        <f t="array" ref="CA464">_xlfn.IFS(BZ464="Umbral_Anticipado",$BI464-Suspension01Desde+1,BZ464="Umbral_Interno",Suspension01Hasta-Suspension01Desde+1,BZ464="Umbral_Externo",BY464-$BH464+1,BZ464="Umbral_Tardío",Suspension01Hasta-$BH464+1,BZ464="No_Umbral",0)</f>
        <v>0</v>
      </c>
      <c r="CB464" s="42" cm="1">
        <f t="array" ref="CB464">_xlfn.IFS(BZ464="Umbral_Anticipado",Suspension01Hasta+CA464,BZ464="Umbral_Interno",BY464+CA464,BZ464="Umbral_Externo",Suspension01Hasta+CA464,BZ464="Umbral_Tardío",BY464+CA464,BZ464="No_Umbral",BY464)</f>
        <v>45583</v>
      </c>
      <c r="CC464" s="42" t="str" cm="1">
        <f t="array" ref="CC464">_xlfn.IFS(AND((BW464&lt;Suspension02Desde),(BW464&lt;Suspension02Hasta),(CB464&lt;Suspension02Desde),(CB464&lt;Suspension02Hasta)),"No_Umbral",AND((BW464&gt;Suspension02Desde),(BW464&gt;Suspension02Hasta),(CB464&gt;Suspension02Desde),(CB464&gt;Suspension02Hasta)),"No_Umbral",AND((BW464&lt;=Suspension02Desde),(BW464&lt;=Suspension02Hasta),(CB464&gt;=Suspension02Desde),(CB464&lt;=Suspension02Hasta)),"Umbral_Anticipado",AND((BW464&lt;=Suspension02Desde),(BW464&lt;=Suspension02Hasta),(CB464&gt;=Suspension02Desde),(CB464&gt;=Suspension02Hasta)),"Umbral_Interno",AND((BW464&gt;=Suspension02Desde),(BW464&lt;=Suspension02Hasta),(CB464&gt;=Suspension02Desde),(CB464&lt;=Suspension02Hasta)),"Umbral_Externo",AND((BW464&gt;=Suspension02Desde),(BW464&lt;=Suspension02Hasta),(CB464&gt;=Suspension02Desde),(CB464&gt;=Suspension02Hasta)),"Umbral_Tardío")</f>
        <v>No_Umbral</v>
      </c>
      <c r="CD464" s="43" cm="1">
        <f t="array" ref="CD464">_xlfn.IFS(CC464="Umbral_Anticipado",CB464-Suspension02Desde+1,CC464="Umbral_Interno",Suspension02Hasta-Suspension02Desde+1,CC464="Umbral_Externo",CB464-$BH464+1,CC464="Umbral_Tardío",Suspension02Hasta-$BH464+1,CC464="No_Umbral",0)</f>
        <v>0</v>
      </c>
      <c r="CE464" s="41" cm="1">
        <f t="array" ref="CE464">_xlfn.IFS(CC464="Umbral_Anticipado",Suspension02Hasta+CD464,CC464="Umbral_Interno",CB464+CD464,CC464="Umbral_Externo",Suspension02Hasta+CD464,CC464="Umbral_Tardío",CB464+CD464,CC464="No_Umbral",CB464)</f>
        <v>45583</v>
      </c>
      <c r="CF464" s="40">
        <f t="shared" si="108"/>
        <v>45585</v>
      </c>
    </row>
    <row r="465" spans="1:84" s="22" customFormat="1" ht="20.25" customHeight="1">
      <c r="A465" s="77" t="s">
        <v>3757</v>
      </c>
      <c r="B465" s="77" t="str">
        <f t="shared" si="109"/>
        <v>2021</v>
      </c>
      <c r="C465" s="77"/>
      <c r="D465" s="77" t="s">
        <v>3758</v>
      </c>
      <c r="E465" s="77"/>
      <c r="F465" s="77" t="s">
        <v>109</v>
      </c>
      <c r="G465" s="201">
        <v>44503</v>
      </c>
      <c r="H465" s="201">
        <v>44561</v>
      </c>
      <c r="I465" s="77" t="s">
        <v>110</v>
      </c>
      <c r="J465" s="77"/>
      <c r="K465" s="78">
        <v>45586</v>
      </c>
      <c r="L465" s="77" t="str">
        <f>VLOOKUP(MONTH($K465),TablaMeses[],2,FALSE)</f>
        <v>10 OCTUBRE</v>
      </c>
      <c r="M465" s="77">
        <f t="shared" si="100"/>
        <v>2024</v>
      </c>
      <c r="N465" s="77"/>
      <c r="O465" s="201"/>
      <c r="P465" s="77" t="s">
        <v>3731</v>
      </c>
      <c r="Q465" s="77"/>
      <c r="R465" s="201" t="s">
        <v>368</v>
      </c>
      <c r="S465" s="77"/>
      <c r="T465" s="77"/>
      <c r="U465" s="201"/>
      <c r="V465" s="77"/>
      <c r="W465" s="77"/>
      <c r="X465" s="201"/>
      <c r="Y465" s="77"/>
      <c r="Z465" s="201"/>
      <c r="AA465" s="77"/>
      <c r="AB465" s="201"/>
      <c r="AC465" s="79"/>
      <c r="AD465" s="77"/>
      <c r="AE465" s="77"/>
      <c r="AF465" s="77"/>
      <c r="AG465" s="77"/>
      <c r="AH465" s="77"/>
      <c r="AI465" s="78"/>
      <c r="AJ465" s="77"/>
      <c r="AK465" s="77"/>
      <c r="AL465" s="77"/>
      <c r="AM465" s="78"/>
      <c r="AN465" s="77"/>
      <c r="AO465" s="77"/>
      <c r="AP465" s="77"/>
      <c r="AQ465" s="77"/>
      <c r="AR465" s="78"/>
      <c r="AS465" s="77"/>
      <c r="AT465" s="78"/>
      <c r="AU465" s="78"/>
      <c r="AV465" s="78"/>
      <c r="AW465" s="77">
        <f t="shared" si="110"/>
        <v>1</v>
      </c>
      <c r="AX465" s="77">
        <f t="shared" si="101"/>
        <v>1900</v>
      </c>
      <c r="AY465" s="84" t="s">
        <v>304</v>
      </c>
      <c r="AZ465" s="81"/>
      <c r="BC465" s="25" t="s">
        <v>104</v>
      </c>
      <c r="BD465" s="25" t="s">
        <v>104</v>
      </c>
      <c r="BE465" s="39">
        <v>120</v>
      </c>
      <c r="BF465" s="39">
        <v>60</v>
      </c>
      <c r="BG465" s="39">
        <v>730</v>
      </c>
      <c r="BH465" s="40">
        <f t="shared" si="102"/>
        <v>44561</v>
      </c>
      <c r="BI465" s="41">
        <f t="shared" si="103"/>
        <v>44681</v>
      </c>
      <c r="BJ465" s="42" t="str" cm="1">
        <f t="array" ref="BJ465">_xlfn.IFS(AND((BH465&lt;Suspension01Desde),(BH465&lt;Suspension01Hasta),(BI465&lt;Suspension01Desde),(BI465&lt;Suspension01Hasta)),"No_Umbral",AND((BH465&gt;Suspension01Desde),(BH465&gt;Suspension01Hasta),(BI465&gt;Suspension01Desde),(BI465&gt;Suspension01Hasta)),"No_Umbral",AND((BH465&lt;=Suspension01Desde),(BH465&lt;=Suspension01Hasta),(BI465&gt;=Suspension01Desde),(BI465&lt;=Suspension01Hasta)),"Umbral_Anticipado",AND((BH465&lt;=Suspension01Desde),(BH465&lt;=Suspension01Hasta),(BI465&gt;=Suspension01Desde),(BI465&gt;=Suspension01Hasta)),"Umbral_Interno",AND((BH465&gt;=Suspension01Desde),(BH465&lt;=Suspension01Hasta),(BI465&gt;=Suspension01Desde),(BI465&lt;=Suspension01Hasta)),"Umbral_Externo",AND((BH465&gt;=Suspension01Desde),(BH465&lt;=Suspension01Hasta),(BI465&gt;=Suspension01Desde),(BI465&gt;=Suspension01Hasta)),"Umbral_Tardío")</f>
        <v>No_Umbral</v>
      </c>
      <c r="BK465" s="43" cm="1">
        <f t="array" ref="BK465">_xlfn.IFS(BJ465="Umbral_Anticipado",$BI465-Suspension01Desde+1,BJ465="Umbral_Interno",Suspension01Hasta-Suspension01Desde+1,BJ465="Umbral_Externo",BI465-$BH465+1,BJ465="Umbral_Tardío",Suspension01Hasta-$BH465+1,BJ465="No_Umbral",0)</f>
        <v>0</v>
      </c>
      <c r="BL465" s="42" cm="1">
        <f t="array" ref="BL465">_xlfn.IFS(BJ465="Umbral_Anticipado",Suspension01Hasta+BK465,BJ465="Umbral_Interno",BI465+BK465,BJ465="Umbral_Externo",Suspension01Hasta+BK465,BJ465="Umbral_Tardío",BI465+BK465,BJ465="No_Umbral",BI465)</f>
        <v>44681</v>
      </c>
      <c r="BM465" s="42" t="str" cm="1">
        <f t="array" ref="BM465">_xlfn.IFS(AND((BH465&lt;Suspension02Desde),(BH465&lt;Suspension02Hasta),(BL465&lt;Suspension02Desde),(BL465&lt;Suspension02Hasta)),"No_Umbral",AND((BH465&gt;Suspension02Desde),(BH465&gt;Suspension02Hasta),(BL465&gt;Suspension02Desde),(BL465&gt;Suspension02Hasta)),"No_Umbral",AND((BH465&lt;=Suspension02Desde),(BH465&lt;=Suspension02Hasta),(BL465&gt;=Suspension02Desde),(BL465&lt;=Suspension02Hasta)),"Umbral_Anticipado",AND((BH465&lt;=Suspension02Desde),(BH465&lt;=Suspension02Hasta),(BL465&gt;=Suspension02Desde),(BL465&gt;=Suspension02Hasta)),"Umbral_Interno",AND((BH465&gt;=Suspension02Desde),(BH465&lt;=Suspension02Hasta),(BL465&gt;=Suspension02Desde),(BL465&lt;=Suspension02Hasta)),"Umbral_Externo",AND((BH465&gt;=Suspension02Desde),(BH465&lt;=Suspension02Hasta),(BL465&gt;=Suspension02Desde),(BL465&gt;=Suspension02Hasta)),"Umbral_Tardío")</f>
        <v>Umbral_Tardío</v>
      </c>
      <c r="BN465" s="43" cm="1">
        <f t="array" ref="BN465">_xlfn.IFS(BM465="Umbral_Anticipado",BL465-Suspension02Desde+1,BM465="Umbral_Interno",Suspension02Hasta-Suspension02Desde+1,BM465="Umbral_Externo",BL465-$BH465+1,BM465="Umbral_Tardío",Suspension02Hasta-$BH465+1,BM465="No_Umbral",0)</f>
        <v>112</v>
      </c>
      <c r="BO465" s="41" cm="1">
        <f t="array" ref="BO465">_xlfn.IFS(BM465="Umbral_Anticipado",Suspension02Hasta+BN465,BM465="Umbral_Interno",BL465+BN465,BM465="Umbral_Externo",Suspension02Hasta+BN465,BM465="Umbral_Tardío",BL465+BN465,BM465="No_Umbral",BL465)</f>
        <v>44793</v>
      </c>
      <c r="BP465" s="40">
        <f t="shared" si="104"/>
        <v>44793</v>
      </c>
      <c r="BQ465" s="41">
        <f t="shared" si="105"/>
        <v>44853</v>
      </c>
      <c r="BR465" s="42" t="str" cm="1">
        <f t="array" ref="BR465">_xlfn.IFS(AND((BO465&lt;Suspension01Desde),(BO465&lt;Suspension01Hasta),(BQ465&lt;Suspension01Desde),(BQ465&lt;Suspension01Hasta)),"No_Umbral",AND((BO465&gt;Suspension01Desde),(BO465&gt;Suspension01Hasta),(BQ465&gt;Suspension01Desde),(BQ465&gt;Suspension01Hasta)),"No_Umbral",AND((BO465&lt;=Suspension01Desde),(BO465&lt;=Suspension01Hasta),(BQ465&gt;=Suspension01Desde),(BQ465&lt;=Suspension01Hasta)),"Umbral_Anticipado",AND((BO465&lt;=Suspension01Desde),(BO465&lt;=Suspension01Hasta),(BQ465&gt;=Suspension01Desde),(BQ465&gt;=Suspension01Hasta)),"Umbral_Interno",AND((BO465&gt;=Suspension01Desde),(BO465&lt;=Suspension01Hasta),(BQ465&gt;=Suspension01Desde),(BQ465&lt;=Suspension01Hasta)),"Umbral_Externo",AND((BO465&gt;=Suspension01Desde),(BO465&lt;=Suspension01Hasta),(BQ465&gt;=Suspension01Desde),(BQ465&gt;=Suspension01Hasta)),"Umbral_Tardío")</f>
        <v>No_Umbral</v>
      </c>
      <c r="BS465" s="43" cm="1">
        <f t="array" ref="BS465">_xlfn.IFS(BR465="Umbral_Anticipado",$BQ465-Suspension01Desde+1,BR465="Umbral_Interno",Suspension01Hasta-Suspension01Desde+1,BR465="Umbral_Externo",BQ465-$BO465+1,BR465="Umbral_Tardío",Suspension01Hasta-$BO465+1,BR465="No_Umbral",0)</f>
        <v>0</v>
      </c>
      <c r="BT465" s="42" cm="1">
        <f t="array" ref="BT465">_xlfn.IFS(BR465="Umbral_Anticipado",Suspension01Hasta+BS465,BR465="Umbral_Interno",BQ465+BS465,BR465="Umbral_Externo",Suspension01Hasta+BS465,BR465="Umbral_Tardío",BQ465+BS465,BR465="No_Umbral",BQ465)</f>
        <v>44853</v>
      </c>
      <c r="BU465" s="42" t="str" cm="1">
        <f t="array" ref="BU465">_xlfn.IFS(AND((BO465&lt;Suspension02Desde),(BO465&lt;Suspension02Hasta),(BT465&lt;Suspension02Desde),(BT465&lt;Suspension02Hasta)),"No_Umbral",AND((BO465&gt;Suspension02Desde),(BO465&gt;Suspension02Hasta),(BT465&gt;Suspension02Desde),(BT465&gt;Suspension02Hasta)),"No_Umbral",AND((BO465&lt;=Suspension02Desde),(BO465&lt;=Suspension02Hasta),(BT465&gt;=Suspension02Desde),(BT465&lt;=Suspension02Hasta)),"Umbral_Anticipado",AND((BO465&lt;=Suspension02Desde),(BO465&lt;=Suspension02Hasta),(BT465&gt;=Suspension02Desde),(BT465&gt;=Suspension02Hasta)),"Umbral_Interno",AND((BO465&gt;=Suspension02Desde),(BO465&lt;=Suspension02Hasta),(BT465&gt;=Suspension02Desde),(BT465&lt;=Suspension02Hasta)),"Umbral_Externo",AND((BO465&gt;=Suspension02Desde),(BO465&lt;=Suspension02Hasta),(BT465&gt;=Suspension02Desde),(BT465&gt;=Suspension02Hasta)),"Umbral_Tardío")</f>
        <v>No_Umbral</v>
      </c>
      <c r="BV465" s="43" cm="1">
        <f t="array" ref="BV465">_xlfn.IFS(BU465="Umbral_Anticipado",BT465-Suspension02Desde+1,BU465="Umbral_Interno",Suspension02Hasta-Suspension02Desde+1,BU465="Umbral_Externo",BT465-$BO465+1,BU465="Umbral_Tardío",Suspension02Hasta-$BO465+1,BU465="No_Umbral",0)</f>
        <v>0</v>
      </c>
      <c r="BW465" s="41" cm="1">
        <f t="array" ref="BW465">_xlfn.IFS(BU465="Umbral_Anticipado",Suspension02Hasta+BV465,BU465="Umbral_Interno",BT465+BV465,BU465="Umbral_Externo",Suspension02Hasta+BV465,BU465="Umbral_Tardío",BT465+BV465,BU465="No_Umbral",BT465)</f>
        <v>44853</v>
      </c>
      <c r="BX465" s="40">
        <f t="shared" si="106"/>
        <v>44854</v>
      </c>
      <c r="BY465" s="41">
        <f t="shared" si="107"/>
        <v>45583</v>
      </c>
      <c r="BZ465" s="42" t="str" cm="1">
        <f t="array" ref="BZ465">_xlfn.IFS(AND((BW465&lt;Suspension01Desde),(BW465&lt;Suspension01Hasta),(BY465&lt;Suspension01Desde),(BY465&lt;Suspension01Hasta)),"No_Umbral",AND((BW465&gt;Suspension01Desde),(BW465&gt;Suspension01Hasta),(BY465&gt;Suspension01Desde),(BY465&gt;Suspension01Hasta)),"No_Umbral",AND((BW465&lt;=Suspension01Desde),(BW465&lt;=Suspension01Hasta),(BY465&gt;=Suspension01Desde),(BY465&lt;=Suspension01Hasta)),"Umbral_Anticipado",AND((BW465&lt;=Suspension01Desde),(BW465&lt;=Suspension01Hasta),(BY465&gt;=Suspension01Desde),(BY465&gt;=Suspension01Hasta)),"Umbral_Interno",AND((BW465&gt;=Suspension01Desde),(BW465&lt;=Suspension01Hasta),(BY465&gt;=Suspension01Desde),(BY465&lt;=Suspension01Hasta)),"Umbral_Externo",AND((BW465&gt;=Suspension01Desde),(BW465&lt;=Suspension01Hasta),(BY465&gt;=Suspension01Desde),(BY465&gt;=Suspension01Hasta)),"Umbral_Tardío")</f>
        <v>No_Umbral</v>
      </c>
      <c r="CA465" s="43" cm="1">
        <f t="array" ref="CA465">_xlfn.IFS(BZ465="Umbral_Anticipado",$BI465-Suspension01Desde+1,BZ465="Umbral_Interno",Suspension01Hasta-Suspension01Desde+1,BZ465="Umbral_Externo",BY465-$BH465+1,BZ465="Umbral_Tardío",Suspension01Hasta-$BH465+1,BZ465="No_Umbral",0)</f>
        <v>0</v>
      </c>
      <c r="CB465" s="42" cm="1">
        <f t="array" ref="CB465">_xlfn.IFS(BZ465="Umbral_Anticipado",Suspension01Hasta+CA465,BZ465="Umbral_Interno",BY465+CA465,BZ465="Umbral_Externo",Suspension01Hasta+CA465,BZ465="Umbral_Tardío",BY465+CA465,BZ465="No_Umbral",BY465)</f>
        <v>45583</v>
      </c>
      <c r="CC465" s="42" t="str" cm="1">
        <f t="array" ref="CC465">_xlfn.IFS(AND((BW465&lt;Suspension02Desde),(BW465&lt;Suspension02Hasta),(CB465&lt;Suspension02Desde),(CB465&lt;Suspension02Hasta)),"No_Umbral",AND((BW465&gt;Suspension02Desde),(BW465&gt;Suspension02Hasta),(CB465&gt;Suspension02Desde),(CB465&gt;Suspension02Hasta)),"No_Umbral",AND((BW465&lt;=Suspension02Desde),(BW465&lt;=Suspension02Hasta),(CB465&gt;=Suspension02Desde),(CB465&lt;=Suspension02Hasta)),"Umbral_Anticipado",AND((BW465&lt;=Suspension02Desde),(BW465&lt;=Suspension02Hasta),(CB465&gt;=Suspension02Desde),(CB465&gt;=Suspension02Hasta)),"Umbral_Interno",AND((BW465&gt;=Suspension02Desde),(BW465&lt;=Suspension02Hasta),(CB465&gt;=Suspension02Desde),(CB465&lt;=Suspension02Hasta)),"Umbral_Externo",AND((BW465&gt;=Suspension02Desde),(BW465&lt;=Suspension02Hasta),(CB465&gt;=Suspension02Desde),(CB465&gt;=Suspension02Hasta)),"Umbral_Tardío")</f>
        <v>No_Umbral</v>
      </c>
      <c r="CD465" s="43" cm="1">
        <f t="array" ref="CD465">_xlfn.IFS(CC465="Umbral_Anticipado",CB465-Suspension02Desde+1,CC465="Umbral_Interno",Suspension02Hasta-Suspension02Desde+1,CC465="Umbral_Externo",CB465-$BH465+1,CC465="Umbral_Tardío",Suspension02Hasta-$BH465+1,CC465="No_Umbral",0)</f>
        <v>0</v>
      </c>
      <c r="CE465" s="41" cm="1">
        <f t="array" ref="CE465">_xlfn.IFS(CC465="Umbral_Anticipado",Suspension02Hasta+CD465,CC465="Umbral_Interno",CB465+CD465,CC465="Umbral_Externo",Suspension02Hasta+CD465,CC465="Umbral_Tardío",CB465+CD465,CC465="No_Umbral",CB465)</f>
        <v>45583</v>
      </c>
      <c r="CF465" s="40">
        <f t="shared" si="108"/>
        <v>45585</v>
      </c>
    </row>
    <row r="466" spans="1:84" s="22" customFormat="1" ht="20.25" customHeight="1">
      <c r="A466" s="77" t="s">
        <v>3759</v>
      </c>
      <c r="B466" s="77" t="str">
        <f t="shared" si="109"/>
        <v>2021</v>
      </c>
      <c r="C466" s="77"/>
      <c r="D466" s="77" t="s">
        <v>3547</v>
      </c>
      <c r="E466" s="77"/>
      <c r="F466" s="77" t="s">
        <v>179</v>
      </c>
      <c r="G466" s="201">
        <v>44537</v>
      </c>
      <c r="H466" s="201">
        <v>44580</v>
      </c>
      <c r="I466" s="77" t="s">
        <v>131</v>
      </c>
      <c r="J466" s="77"/>
      <c r="K466" s="78">
        <v>45586</v>
      </c>
      <c r="L466" s="77" t="str">
        <f>VLOOKUP(MONTH($K466),TablaMeses[],2,FALSE)</f>
        <v>10 OCTUBRE</v>
      </c>
      <c r="M466" s="77">
        <f t="shared" si="100"/>
        <v>2024</v>
      </c>
      <c r="N466" s="77"/>
      <c r="O466" s="201"/>
      <c r="P466" s="77"/>
      <c r="Q466" s="77"/>
      <c r="R466" s="201"/>
      <c r="S466" s="77"/>
      <c r="T466" s="77"/>
      <c r="U466" s="201"/>
      <c r="V466" s="77"/>
      <c r="W466" s="77"/>
      <c r="X466" s="201"/>
      <c r="Y466" s="77"/>
      <c r="Z466" s="201"/>
      <c r="AA466" s="77"/>
      <c r="AB466" s="201"/>
      <c r="AC466" s="79"/>
      <c r="AD466" s="77"/>
      <c r="AE466" s="77"/>
      <c r="AF466" s="77"/>
      <c r="AG466" s="77"/>
      <c r="AH466" s="77"/>
      <c r="AI466" s="78"/>
      <c r="AJ466" s="77"/>
      <c r="AK466" s="77"/>
      <c r="AL466" s="77"/>
      <c r="AM466" s="78"/>
      <c r="AN466" s="77"/>
      <c r="AO466" s="77"/>
      <c r="AP466" s="77"/>
      <c r="AQ466" s="77"/>
      <c r="AR466" s="78"/>
      <c r="AS466" s="77"/>
      <c r="AT466" s="78"/>
      <c r="AU466" s="78"/>
      <c r="AV466" s="78"/>
      <c r="AW466" s="77">
        <f t="shared" si="110"/>
        <v>1</v>
      </c>
      <c r="AX466" s="77">
        <f t="shared" si="101"/>
        <v>1900</v>
      </c>
      <c r="AY466" s="84" t="s">
        <v>304</v>
      </c>
      <c r="AZ466" s="81"/>
      <c r="BC466" s="25" t="s">
        <v>1224</v>
      </c>
      <c r="BD466" s="25" t="s">
        <v>857</v>
      </c>
      <c r="BE466" s="25">
        <v>120</v>
      </c>
      <c r="BF466" s="25">
        <v>60</v>
      </c>
      <c r="BG466" s="25">
        <v>730</v>
      </c>
      <c r="BH466" s="40">
        <f t="shared" si="102"/>
        <v>44580</v>
      </c>
      <c r="BI466" s="41">
        <f t="shared" si="103"/>
        <v>44700</v>
      </c>
      <c r="BJ466" s="42" t="str" cm="1">
        <f t="array" ref="BJ466">_xlfn.IFS(AND((BH466&lt;Suspension01Desde),(BH466&lt;Suspension01Hasta),(BI466&lt;Suspension01Desde),(BI466&lt;Suspension01Hasta)),"No_Umbral",AND((BH466&gt;Suspension01Desde),(BH466&gt;Suspension01Hasta),(BI466&gt;Suspension01Desde),(BI466&gt;Suspension01Hasta)),"No_Umbral",AND((BH466&lt;=Suspension01Desde),(BH466&lt;=Suspension01Hasta),(BI466&gt;=Suspension01Desde),(BI466&lt;=Suspension01Hasta)),"Umbral_Anticipado",AND((BH466&lt;=Suspension01Desde),(BH466&lt;=Suspension01Hasta),(BI466&gt;=Suspension01Desde),(BI466&gt;=Suspension01Hasta)),"Umbral_Interno",AND((BH466&gt;=Suspension01Desde),(BH466&lt;=Suspension01Hasta),(BI466&gt;=Suspension01Desde),(BI466&lt;=Suspension01Hasta)),"Umbral_Externo",AND((BH466&gt;=Suspension01Desde),(BH466&lt;=Suspension01Hasta),(BI466&gt;=Suspension01Desde),(BI466&gt;=Suspension01Hasta)),"Umbral_Tardío")</f>
        <v>No_Umbral</v>
      </c>
      <c r="BK466" s="43" cm="1">
        <f t="array" ref="BK466">_xlfn.IFS(BJ466="Umbral_Anticipado",$BI466-Suspension01Desde+1,BJ466="Umbral_Interno",Suspension01Hasta-Suspension01Desde+1,BJ466="Umbral_Externo",BI466-$BH466+1,BJ466="Umbral_Tardío",Suspension01Hasta-$BH466+1,BJ466="No_Umbral",0)</f>
        <v>0</v>
      </c>
      <c r="BL466" s="42" cm="1">
        <f t="array" ref="BL466">_xlfn.IFS(BJ466="Umbral_Anticipado",Suspension01Hasta+BK466,BJ466="Umbral_Interno",BI466+BK466,BJ466="Umbral_Externo",Suspension01Hasta+BK466,BJ466="Umbral_Tardío",BI466+BK466,BJ466="No_Umbral",BI466)</f>
        <v>44700</v>
      </c>
      <c r="BM466" s="42" t="str" cm="1">
        <f t="array" ref="BM466">_xlfn.IFS(AND((BH466&lt;Suspension02Desde),(BH466&lt;Suspension02Hasta),(BL466&lt;Suspension02Desde),(BL466&lt;Suspension02Hasta)),"No_Umbral",AND((BH466&gt;Suspension02Desde),(BH466&gt;Suspension02Hasta),(BL466&gt;Suspension02Desde),(BL466&gt;Suspension02Hasta)),"No_Umbral",AND((BH466&lt;=Suspension02Desde),(BH466&lt;=Suspension02Hasta),(BL466&gt;=Suspension02Desde),(BL466&lt;=Suspension02Hasta)),"Umbral_Anticipado",AND((BH466&lt;=Suspension02Desde),(BH466&lt;=Suspension02Hasta),(BL466&gt;=Suspension02Desde),(BL466&gt;=Suspension02Hasta)),"Umbral_Interno",AND((BH466&gt;=Suspension02Desde),(BH466&lt;=Suspension02Hasta),(BL466&gt;=Suspension02Desde),(BL466&lt;=Suspension02Hasta)),"Umbral_Externo",AND((BH466&gt;=Suspension02Desde),(BH466&lt;=Suspension02Hasta),(BL466&gt;=Suspension02Desde),(BL466&gt;=Suspension02Hasta)),"Umbral_Tardío")</f>
        <v>Umbral_Tardío</v>
      </c>
      <c r="BN466" s="43" cm="1">
        <f t="array" ref="BN466">_xlfn.IFS(BM466="Umbral_Anticipado",BL466-Suspension02Desde+1,BM466="Umbral_Interno",Suspension02Hasta-Suspension02Desde+1,BM466="Umbral_Externo",BL466-$BH466+1,BM466="Umbral_Tardío",Suspension02Hasta-$BH466+1,BM466="No_Umbral",0)</f>
        <v>93</v>
      </c>
      <c r="BO466" s="41" cm="1">
        <f t="array" ref="BO466">_xlfn.IFS(BM466="Umbral_Anticipado",Suspension02Hasta+BN466,BM466="Umbral_Interno",BL466+BN466,BM466="Umbral_Externo",Suspension02Hasta+BN466,BM466="Umbral_Tardío",BL466+BN466,BM466="No_Umbral",BL466)</f>
        <v>44793</v>
      </c>
      <c r="BP466" s="40">
        <f t="shared" si="104"/>
        <v>44793</v>
      </c>
      <c r="BQ466" s="41">
        <f t="shared" si="105"/>
        <v>44853</v>
      </c>
      <c r="BR466" s="42" t="str" cm="1">
        <f t="array" ref="BR466">_xlfn.IFS(AND((BO466&lt;Suspension01Desde),(BO466&lt;Suspension01Hasta),(BQ466&lt;Suspension01Desde),(BQ466&lt;Suspension01Hasta)),"No_Umbral",AND((BO466&gt;Suspension01Desde),(BO466&gt;Suspension01Hasta),(BQ466&gt;Suspension01Desde),(BQ466&gt;Suspension01Hasta)),"No_Umbral",AND((BO466&lt;=Suspension01Desde),(BO466&lt;=Suspension01Hasta),(BQ466&gt;=Suspension01Desde),(BQ466&lt;=Suspension01Hasta)),"Umbral_Anticipado",AND((BO466&lt;=Suspension01Desde),(BO466&lt;=Suspension01Hasta),(BQ466&gt;=Suspension01Desde),(BQ466&gt;=Suspension01Hasta)),"Umbral_Interno",AND((BO466&gt;=Suspension01Desde),(BO466&lt;=Suspension01Hasta),(BQ466&gt;=Suspension01Desde),(BQ466&lt;=Suspension01Hasta)),"Umbral_Externo",AND((BO466&gt;=Suspension01Desde),(BO466&lt;=Suspension01Hasta),(BQ466&gt;=Suspension01Desde),(BQ466&gt;=Suspension01Hasta)),"Umbral_Tardío")</f>
        <v>No_Umbral</v>
      </c>
      <c r="BS466" s="43" cm="1">
        <f t="array" ref="BS466">_xlfn.IFS(BR466="Umbral_Anticipado",$BQ466-Suspension01Desde+1,BR466="Umbral_Interno",Suspension01Hasta-Suspension01Desde+1,BR466="Umbral_Externo",BQ466-$BO466+1,BR466="Umbral_Tardío",Suspension01Hasta-$BO466+1,BR466="No_Umbral",0)</f>
        <v>0</v>
      </c>
      <c r="BT466" s="42" cm="1">
        <f t="array" ref="BT466">_xlfn.IFS(BR466="Umbral_Anticipado",Suspension01Hasta+BS466,BR466="Umbral_Interno",BQ466+BS466,BR466="Umbral_Externo",Suspension01Hasta+BS466,BR466="Umbral_Tardío",BQ466+BS466,BR466="No_Umbral",BQ466)</f>
        <v>44853</v>
      </c>
      <c r="BU466" s="42" t="str" cm="1">
        <f t="array" ref="BU466">_xlfn.IFS(AND((BO466&lt;Suspension02Desde),(BO466&lt;Suspension02Hasta),(BT466&lt;Suspension02Desde),(BT466&lt;Suspension02Hasta)),"No_Umbral",AND((BO466&gt;Suspension02Desde),(BO466&gt;Suspension02Hasta),(BT466&gt;Suspension02Desde),(BT466&gt;Suspension02Hasta)),"No_Umbral",AND((BO466&lt;=Suspension02Desde),(BO466&lt;=Suspension02Hasta),(BT466&gt;=Suspension02Desde),(BT466&lt;=Suspension02Hasta)),"Umbral_Anticipado",AND((BO466&lt;=Suspension02Desde),(BO466&lt;=Suspension02Hasta),(BT466&gt;=Suspension02Desde),(BT466&gt;=Suspension02Hasta)),"Umbral_Interno",AND((BO466&gt;=Suspension02Desde),(BO466&lt;=Suspension02Hasta),(BT466&gt;=Suspension02Desde),(BT466&lt;=Suspension02Hasta)),"Umbral_Externo",AND((BO466&gt;=Suspension02Desde),(BO466&lt;=Suspension02Hasta),(BT466&gt;=Suspension02Desde),(BT466&gt;=Suspension02Hasta)),"Umbral_Tardío")</f>
        <v>No_Umbral</v>
      </c>
      <c r="BV466" s="43" cm="1">
        <f t="array" ref="BV466">_xlfn.IFS(BU466="Umbral_Anticipado",BT466-Suspension02Desde+1,BU466="Umbral_Interno",Suspension02Hasta-Suspension02Desde+1,BU466="Umbral_Externo",BT466-$BO466+1,BU466="Umbral_Tardío",Suspension02Hasta-$BO466+1,BU466="No_Umbral",0)</f>
        <v>0</v>
      </c>
      <c r="BW466" s="41" cm="1">
        <f t="array" ref="BW466">_xlfn.IFS(BU466="Umbral_Anticipado",Suspension02Hasta+BV466,BU466="Umbral_Interno",BT466+BV466,BU466="Umbral_Externo",Suspension02Hasta+BV466,BU466="Umbral_Tardío",BT466+BV466,BU466="No_Umbral",BT466)</f>
        <v>44853</v>
      </c>
      <c r="BX466" s="40">
        <f t="shared" si="106"/>
        <v>44854</v>
      </c>
      <c r="BY466" s="41">
        <f t="shared" si="107"/>
        <v>45583</v>
      </c>
      <c r="BZ466" s="42" t="str" cm="1">
        <f t="array" ref="BZ466">_xlfn.IFS(AND((BW466&lt;Suspension01Desde),(BW466&lt;Suspension01Hasta),(BY466&lt;Suspension01Desde),(BY466&lt;Suspension01Hasta)),"No_Umbral",AND((BW466&gt;Suspension01Desde),(BW466&gt;Suspension01Hasta),(BY466&gt;Suspension01Desde),(BY466&gt;Suspension01Hasta)),"No_Umbral",AND((BW466&lt;=Suspension01Desde),(BW466&lt;=Suspension01Hasta),(BY466&gt;=Suspension01Desde),(BY466&lt;=Suspension01Hasta)),"Umbral_Anticipado",AND((BW466&lt;=Suspension01Desde),(BW466&lt;=Suspension01Hasta),(BY466&gt;=Suspension01Desde),(BY466&gt;=Suspension01Hasta)),"Umbral_Interno",AND((BW466&gt;=Suspension01Desde),(BW466&lt;=Suspension01Hasta),(BY466&gt;=Suspension01Desde),(BY466&lt;=Suspension01Hasta)),"Umbral_Externo",AND((BW466&gt;=Suspension01Desde),(BW466&lt;=Suspension01Hasta),(BY466&gt;=Suspension01Desde),(BY466&gt;=Suspension01Hasta)),"Umbral_Tardío")</f>
        <v>No_Umbral</v>
      </c>
      <c r="CA466" s="43" cm="1">
        <f t="array" ref="CA466">_xlfn.IFS(BZ466="Umbral_Anticipado",$BI466-Suspension01Desde+1,BZ466="Umbral_Interno",Suspension01Hasta-Suspension01Desde+1,BZ466="Umbral_Externo",BY466-$BH466+1,BZ466="Umbral_Tardío",Suspension01Hasta-$BH466+1,BZ466="No_Umbral",0)</f>
        <v>0</v>
      </c>
      <c r="CB466" s="42" cm="1">
        <f t="array" ref="CB466">_xlfn.IFS(BZ466="Umbral_Anticipado",Suspension01Hasta+CA466,BZ466="Umbral_Interno",BY466+CA466,BZ466="Umbral_Externo",Suspension01Hasta+CA466,BZ466="Umbral_Tardío",BY466+CA466,BZ466="No_Umbral",BY466)</f>
        <v>45583</v>
      </c>
      <c r="CC466" s="42" t="str" cm="1">
        <f t="array" ref="CC466">_xlfn.IFS(AND((BW466&lt;Suspension02Desde),(BW466&lt;Suspension02Hasta),(CB466&lt;Suspension02Desde),(CB466&lt;Suspension02Hasta)),"No_Umbral",AND((BW466&gt;Suspension02Desde),(BW466&gt;Suspension02Hasta),(CB466&gt;Suspension02Desde),(CB466&gt;Suspension02Hasta)),"No_Umbral",AND((BW466&lt;=Suspension02Desde),(BW466&lt;=Suspension02Hasta),(CB466&gt;=Suspension02Desde),(CB466&lt;=Suspension02Hasta)),"Umbral_Anticipado",AND((BW466&lt;=Suspension02Desde),(BW466&lt;=Suspension02Hasta),(CB466&gt;=Suspension02Desde),(CB466&gt;=Suspension02Hasta)),"Umbral_Interno",AND((BW466&gt;=Suspension02Desde),(BW466&lt;=Suspension02Hasta),(CB466&gt;=Suspension02Desde),(CB466&lt;=Suspension02Hasta)),"Umbral_Externo",AND((BW466&gt;=Suspension02Desde),(BW466&lt;=Suspension02Hasta),(CB466&gt;=Suspension02Desde),(CB466&gt;=Suspension02Hasta)),"Umbral_Tardío")</f>
        <v>No_Umbral</v>
      </c>
      <c r="CD466" s="43" cm="1">
        <f t="array" ref="CD466">_xlfn.IFS(CC466="Umbral_Anticipado",CB466-Suspension02Desde+1,CC466="Umbral_Interno",Suspension02Hasta-Suspension02Desde+1,CC466="Umbral_Externo",CB466-$BH466+1,CC466="Umbral_Tardío",Suspension02Hasta-$BH466+1,CC466="No_Umbral",0)</f>
        <v>0</v>
      </c>
      <c r="CE466" s="41" cm="1">
        <f t="array" ref="CE466">_xlfn.IFS(CC466="Umbral_Anticipado",Suspension02Hasta+CD466,CC466="Umbral_Interno",CB466+CD466,CC466="Umbral_Externo",Suspension02Hasta+CD466,CC466="Umbral_Tardío",CB466+CD466,CC466="No_Umbral",CB466)</f>
        <v>45583</v>
      </c>
      <c r="CF466" s="40">
        <f t="shared" si="108"/>
        <v>45585</v>
      </c>
    </row>
    <row r="467" spans="1:84" s="22" customFormat="1" ht="20.25" customHeight="1">
      <c r="A467" s="77" t="s">
        <v>3760</v>
      </c>
      <c r="B467" s="77" t="str">
        <f t="shared" si="109"/>
        <v>2021</v>
      </c>
      <c r="C467" s="84" t="s">
        <v>3761</v>
      </c>
      <c r="D467" s="94" t="s">
        <v>2254</v>
      </c>
      <c r="E467" s="94" t="s">
        <v>3762</v>
      </c>
      <c r="F467" s="193" t="s">
        <v>215</v>
      </c>
      <c r="G467" s="212">
        <v>44461</v>
      </c>
      <c r="H467" s="212">
        <v>44561</v>
      </c>
      <c r="I467" s="94" t="s">
        <v>92</v>
      </c>
      <c r="J467" s="84"/>
      <c r="K467" s="99"/>
      <c r="L467" s="84" t="str">
        <f>VLOOKUP(MONTH($K467),TablaMeses[],2,FALSE)</f>
        <v>01 ENERO</v>
      </c>
      <c r="M467" s="84">
        <f t="shared" si="100"/>
        <v>1900</v>
      </c>
      <c r="N467" s="84"/>
      <c r="O467" s="202"/>
      <c r="P467" s="84"/>
      <c r="Q467" s="84"/>
      <c r="R467" s="201"/>
      <c r="S467" s="84"/>
      <c r="T467" s="84"/>
      <c r="U467" s="201"/>
      <c r="V467" s="84"/>
      <c r="W467" s="84"/>
      <c r="X467" s="201"/>
      <c r="Y467" s="84"/>
      <c r="Z467" s="201"/>
      <c r="AA467" s="84"/>
      <c r="AB467" s="201"/>
      <c r="AC467" s="100"/>
      <c r="AD467" s="84"/>
      <c r="AE467" s="84"/>
      <c r="AF467" s="84"/>
      <c r="AG467" s="84"/>
      <c r="AH467" s="84"/>
      <c r="AI467" s="99"/>
      <c r="AJ467" s="84"/>
      <c r="AK467" s="84"/>
      <c r="AL467" s="84"/>
      <c r="AM467" s="99"/>
      <c r="AN467" s="84"/>
      <c r="AO467" s="84"/>
      <c r="AP467" s="84"/>
      <c r="AQ467" s="84"/>
      <c r="AR467" s="99"/>
      <c r="AS467" s="84"/>
      <c r="AT467" s="99"/>
      <c r="AU467" s="99"/>
      <c r="AV467" s="99">
        <v>45884</v>
      </c>
      <c r="AW467" s="84">
        <f t="shared" si="110"/>
        <v>33</v>
      </c>
      <c r="AX467" s="84">
        <f t="shared" si="101"/>
        <v>2025</v>
      </c>
      <c r="AY467" s="84" t="s">
        <v>116</v>
      </c>
      <c r="AZ467" s="81" t="s">
        <v>3763</v>
      </c>
      <c r="BC467" s="25" t="s">
        <v>733</v>
      </c>
      <c r="BD467" s="25" t="s">
        <v>3764</v>
      </c>
      <c r="BE467" s="25">
        <v>120</v>
      </c>
      <c r="BF467" s="25">
        <v>60</v>
      </c>
      <c r="BG467" s="25">
        <v>730</v>
      </c>
      <c r="BH467" s="40">
        <f t="shared" si="102"/>
        <v>44561</v>
      </c>
      <c r="BI467" s="41">
        <f t="shared" si="103"/>
        <v>44681</v>
      </c>
      <c r="BJ467" s="42" t="str" cm="1">
        <f t="array" ref="BJ467">_xlfn.IFS(AND((BH467&lt;Suspension01Desde),(BH467&lt;Suspension01Hasta),(BI467&lt;Suspension01Desde),(BI467&lt;Suspension01Hasta)),"No_Umbral",AND((BH467&gt;Suspension01Desde),(BH467&gt;Suspension01Hasta),(BI467&gt;Suspension01Desde),(BI467&gt;Suspension01Hasta)),"No_Umbral",AND((BH467&lt;=Suspension01Desde),(BH467&lt;=Suspension01Hasta),(BI467&gt;=Suspension01Desde),(BI467&lt;=Suspension01Hasta)),"Umbral_Anticipado",AND((BH467&lt;=Suspension01Desde),(BH467&lt;=Suspension01Hasta),(BI467&gt;=Suspension01Desde),(BI467&gt;=Suspension01Hasta)),"Umbral_Interno",AND((BH467&gt;=Suspension01Desde),(BH467&lt;=Suspension01Hasta),(BI467&gt;=Suspension01Desde),(BI467&lt;=Suspension01Hasta)),"Umbral_Externo",AND((BH467&gt;=Suspension01Desde),(BH467&lt;=Suspension01Hasta),(BI467&gt;=Suspension01Desde),(BI467&gt;=Suspension01Hasta)),"Umbral_Tardío")</f>
        <v>No_Umbral</v>
      </c>
      <c r="BK467" s="43" cm="1">
        <f t="array" ref="BK467">_xlfn.IFS(BJ467="Umbral_Anticipado",$BI467-Suspension01Desde+1,BJ467="Umbral_Interno",Suspension01Hasta-Suspension01Desde+1,BJ467="Umbral_Externo",BI467-$BH467+1,BJ467="Umbral_Tardío",Suspension01Hasta-$BH467+1,BJ467="No_Umbral",0)</f>
        <v>0</v>
      </c>
      <c r="BL467" s="42" cm="1">
        <f t="array" ref="BL467">_xlfn.IFS(BJ467="Umbral_Anticipado",Suspension01Hasta+BK467,BJ467="Umbral_Interno",BI467+BK467,BJ467="Umbral_Externo",Suspension01Hasta+BK467,BJ467="Umbral_Tardío",BI467+BK467,BJ467="No_Umbral",BI467)</f>
        <v>44681</v>
      </c>
      <c r="BM467" s="42" t="str" cm="1">
        <f t="array" ref="BM467">_xlfn.IFS(AND((BH467&lt;Suspension02Desde),(BH467&lt;Suspension02Hasta),(BL467&lt;Suspension02Desde),(BL467&lt;Suspension02Hasta)),"No_Umbral",AND((BH467&gt;Suspension02Desde),(BH467&gt;Suspension02Hasta),(BL467&gt;Suspension02Desde),(BL467&gt;Suspension02Hasta)),"No_Umbral",AND((BH467&lt;=Suspension02Desde),(BH467&lt;=Suspension02Hasta),(BL467&gt;=Suspension02Desde),(BL467&lt;=Suspension02Hasta)),"Umbral_Anticipado",AND((BH467&lt;=Suspension02Desde),(BH467&lt;=Suspension02Hasta),(BL467&gt;=Suspension02Desde),(BL467&gt;=Suspension02Hasta)),"Umbral_Interno",AND((BH467&gt;=Suspension02Desde),(BH467&lt;=Suspension02Hasta),(BL467&gt;=Suspension02Desde),(BL467&lt;=Suspension02Hasta)),"Umbral_Externo",AND((BH467&gt;=Suspension02Desde),(BH467&lt;=Suspension02Hasta),(BL467&gt;=Suspension02Desde),(BL467&gt;=Suspension02Hasta)),"Umbral_Tardío")</f>
        <v>Umbral_Tardío</v>
      </c>
      <c r="BN467" s="43" cm="1">
        <f t="array" ref="BN467">_xlfn.IFS(BM467="Umbral_Anticipado",BL467-Suspension02Desde+1,BM467="Umbral_Interno",Suspension02Hasta-Suspension02Desde+1,BM467="Umbral_Externo",BL467-$BH467+1,BM467="Umbral_Tardío",Suspension02Hasta-$BH467+1,BM467="No_Umbral",0)</f>
        <v>112</v>
      </c>
      <c r="BO467" s="41" cm="1">
        <f t="array" ref="BO467">_xlfn.IFS(BM467="Umbral_Anticipado",Suspension02Hasta+BN467,BM467="Umbral_Interno",BL467+BN467,BM467="Umbral_Externo",Suspension02Hasta+BN467,BM467="Umbral_Tardío",BL467+BN467,BM467="No_Umbral",BL467)</f>
        <v>44793</v>
      </c>
      <c r="BP467" s="40">
        <f t="shared" si="104"/>
        <v>44793</v>
      </c>
      <c r="BQ467" s="41">
        <f t="shared" si="105"/>
        <v>44853</v>
      </c>
      <c r="BR467" s="42" t="str" cm="1">
        <f t="array" ref="BR467">_xlfn.IFS(AND((BO467&lt;Suspension01Desde),(BO467&lt;Suspension01Hasta),(BQ467&lt;Suspension01Desde),(BQ467&lt;Suspension01Hasta)),"No_Umbral",AND((BO467&gt;Suspension01Desde),(BO467&gt;Suspension01Hasta),(BQ467&gt;Suspension01Desde),(BQ467&gt;Suspension01Hasta)),"No_Umbral",AND((BO467&lt;=Suspension01Desde),(BO467&lt;=Suspension01Hasta),(BQ467&gt;=Suspension01Desde),(BQ467&lt;=Suspension01Hasta)),"Umbral_Anticipado",AND((BO467&lt;=Suspension01Desde),(BO467&lt;=Suspension01Hasta),(BQ467&gt;=Suspension01Desde),(BQ467&gt;=Suspension01Hasta)),"Umbral_Interno",AND((BO467&gt;=Suspension01Desde),(BO467&lt;=Suspension01Hasta),(BQ467&gt;=Suspension01Desde),(BQ467&lt;=Suspension01Hasta)),"Umbral_Externo",AND((BO467&gt;=Suspension01Desde),(BO467&lt;=Suspension01Hasta),(BQ467&gt;=Suspension01Desde),(BQ467&gt;=Suspension01Hasta)),"Umbral_Tardío")</f>
        <v>No_Umbral</v>
      </c>
      <c r="BS467" s="43" cm="1">
        <f t="array" ref="BS467">_xlfn.IFS(BR467="Umbral_Anticipado",$BQ467-Suspension01Desde+1,BR467="Umbral_Interno",Suspension01Hasta-Suspension01Desde+1,BR467="Umbral_Externo",BQ467-$BO467+1,BR467="Umbral_Tardío",Suspension01Hasta-$BO467+1,BR467="No_Umbral",0)</f>
        <v>0</v>
      </c>
      <c r="BT467" s="42" cm="1">
        <f t="array" ref="BT467">_xlfn.IFS(BR467="Umbral_Anticipado",Suspension01Hasta+BS467,BR467="Umbral_Interno",BQ467+BS467,BR467="Umbral_Externo",Suspension01Hasta+BS467,BR467="Umbral_Tardío",BQ467+BS467,BR467="No_Umbral",BQ467)</f>
        <v>44853</v>
      </c>
      <c r="BU467" s="42" t="str" cm="1">
        <f t="array" ref="BU467">_xlfn.IFS(AND((BO467&lt;Suspension02Desde),(BO467&lt;Suspension02Hasta),(BT467&lt;Suspension02Desde),(BT467&lt;Suspension02Hasta)),"No_Umbral",AND((BO467&gt;Suspension02Desde),(BO467&gt;Suspension02Hasta),(BT467&gt;Suspension02Desde),(BT467&gt;Suspension02Hasta)),"No_Umbral",AND((BO467&lt;=Suspension02Desde),(BO467&lt;=Suspension02Hasta),(BT467&gt;=Suspension02Desde),(BT467&lt;=Suspension02Hasta)),"Umbral_Anticipado",AND((BO467&lt;=Suspension02Desde),(BO467&lt;=Suspension02Hasta),(BT467&gt;=Suspension02Desde),(BT467&gt;=Suspension02Hasta)),"Umbral_Interno",AND((BO467&gt;=Suspension02Desde),(BO467&lt;=Suspension02Hasta),(BT467&gt;=Suspension02Desde),(BT467&lt;=Suspension02Hasta)),"Umbral_Externo",AND((BO467&gt;=Suspension02Desde),(BO467&lt;=Suspension02Hasta),(BT467&gt;=Suspension02Desde),(BT467&gt;=Suspension02Hasta)),"Umbral_Tardío")</f>
        <v>No_Umbral</v>
      </c>
      <c r="BV467" s="43" cm="1">
        <f t="array" ref="BV467">_xlfn.IFS(BU467="Umbral_Anticipado",BT467-Suspension02Desde+1,BU467="Umbral_Interno",Suspension02Hasta-Suspension02Desde+1,BU467="Umbral_Externo",BT467-$BO467+1,BU467="Umbral_Tardío",Suspension02Hasta-$BO467+1,BU467="No_Umbral",0)</f>
        <v>0</v>
      </c>
      <c r="BW467" s="41" cm="1">
        <f t="array" ref="BW467">_xlfn.IFS(BU467="Umbral_Anticipado",Suspension02Hasta+BV467,BU467="Umbral_Interno",BT467+BV467,BU467="Umbral_Externo",Suspension02Hasta+BV467,BU467="Umbral_Tardío",BT467+BV467,BU467="No_Umbral",BT467)</f>
        <v>44853</v>
      </c>
      <c r="BX467" s="40">
        <f t="shared" si="106"/>
        <v>44854</v>
      </c>
      <c r="BY467" s="41">
        <f t="shared" si="107"/>
        <v>45583</v>
      </c>
      <c r="BZ467" s="42" t="str" cm="1">
        <f t="array" ref="BZ467">_xlfn.IFS(AND((BW467&lt;Suspension01Desde),(BW467&lt;Suspension01Hasta),(BY467&lt;Suspension01Desde),(BY467&lt;Suspension01Hasta)),"No_Umbral",AND((BW467&gt;Suspension01Desde),(BW467&gt;Suspension01Hasta),(BY467&gt;Suspension01Desde),(BY467&gt;Suspension01Hasta)),"No_Umbral",AND((BW467&lt;=Suspension01Desde),(BW467&lt;=Suspension01Hasta),(BY467&gt;=Suspension01Desde),(BY467&lt;=Suspension01Hasta)),"Umbral_Anticipado",AND((BW467&lt;=Suspension01Desde),(BW467&lt;=Suspension01Hasta),(BY467&gt;=Suspension01Desde),(BY467&gt;=Suspension01Hasta)),"Umbral_Interno",AND((BW467&gt;=Suspension01Desde),(BW467&lt;=Suspension01Hasta),(BY467&gt;=Suspension01Desde),(BY467&lt;=Suspension01Hasta)),"Umbral_Externo",AND((BW467&gt;=Suspension01Desde),(BW467&lt;=Suspension01Hasta),(BY467&gt;=Suspension01Desde),(BY467&gt;=Suspension01Hasta)),"Umbral_Tardío")</f>
        <v>No_Umbral</v>
      </c>
      <c r="CA467" s="43" cm="1">
        <f t="array" ref="CA467">_xlfn.IFS(BZ467="Umbral_Anticipado",$BI467-Suspension01Desde+1,BZ467="Umbral_Interno",Suspension01Hasta-Suspension01Desde+1,BZ467="Umbral_Externo",BY467-$BH467+1,BZ467="Umbral_Tardío",Suspension01Hasta-$BH467+1,BZ467="No_Umbral",0)</f>
        <v>0</v>
      </c>
      <c r="CB467" s="42" cm="1">
        <f t="array" ref="CB467">_xlfn.IFS(BZ467="Umbral_Anticipado",Suspension01Hasta+CA467,BZ467="Umbral_Interno",BY467+CA467,BZ467="Umbral_Externo",Suspension01Hasta+CA467,BZ467="Umbral_Tardío",BY467+CA467,BZ467="No_Umbral",BY467)</f>
        <v>45583</v>
      </c>
      <c r="CC467" s="42" t="str" cm="1">
        <f t="array" ref="CC467">_xlfn.IFS(AND((BW467&lt;Suspension02Desde),(BW467&lt;Suspension02Hasta),(CB467&lt;Suspension02Desde),(CB467&lt;Suspension02Hasta)),"No_Umbral",AND((BW467&gt;Suspension02Desde),(BW467&gt;Suspension02Hasta),(CB467&gt;Suspension02Desde),(CB467&gt;Suspension02Hasta)),"No_Umbral",AND((BW467&lt;=Suspension02Desde),(BW467&lt;=Suspension02Hasta),(CB467&gt;=Suspension02Desde),(CB467&lt;=Suspension02Hasta)),"Umbral_Anticipado",AND((BW467&lt;=Suspension02Desde),(BW467&lt;=Suspension02Hasta),(CB467&gt;=Suspension02Desde),(CB467&gt;=Suspension02Hasta)),"Umbral_Interno",AND((BW467&gt;=Suspension02Desde),(BW467&lt;=Suspension02Hasta),(CB467&gt;=Suspension02Desde),(CB467&lt;=Suspension02Hasta)),"Umbral_Externo",AND((BW467&gt;=Suspension02Desde),(BW467&lt;=Suspension02Hasta),(CB467&gt;=Suspension02Desde),(CB467&gt;=Suspension02Hasta)),"Umbral_Tardío")</f>
        <v>No_Umbral</v>
      </c>
      <c r="CD467" s="43" cm="1">
        <f t="array" ref="CD467">_xlfn.IFS(CC467="Umbral_Anticipado",CB467-Suspension02Desde+1,CC467="Umbral_Interno",Suspension02Hasta-Suspension02Desde+1,CC467="Umbral_Externo",CB467-$BH467+1,CC467="Umbral_Tardío",Suspension02Hasta-$BH467+1,CC467="No_Umbral",0)</f>
        <v>0</v>
      </c>
      <c r="CE467" s="41" cm="1">
        <f t="array" ref="CE467">_xlfn.IFS(CC467="Umbral_Anticipado",Suspension02Hasta+CD467,CC467="Umbral_Interno",CB467+CD467,CC467="Umbral_Externo",Suspension02Hasta+CD467,CC467="Umbral_Tardío",CB467+CD467,CC467="No_Umbral",CB467)</f>
        <v>45583</v>
      </c>
      <c r="CF467" s="40">
        <f t="shared" si="108"/>
        <v>45585</v>
      </c>
    </row>
    <row r="468" spans="1:84" s="22" customFormat="1" ht="20.25" customHeight="1">
      <c r="A468" s="94" t="s">
        <v>3765</v>
      </c>
      <c r="B468" s="77" t="str">
        <f t="shared" si="109"/>
        <v>2021</v>
      </c>
      <c r="C468" s="84"/>
      <c r="D468" s="94" t="s">
        <v>2958</v>
      </c>
      <c r="E468" s="94"/>
      <c r="F468" s="104" t="s">
        <v>1073</v>
      </c>
      <c r="G468" s="212">
        <v>44461</v>
      </c>
      <c r="H468" s="212">
        <v>44561</v>
      </c>
      <c r="I468" s="77"/>
      <c r="J468" s="84"/>
      <c r="K468" s="99"/>
      <c r="L468" s="84" t="str">
        <f>VLOOKUP(MONTH($K468),TablaMeses[],2,FALSE)</f>
        <v>01 ENERO</v>
      </c>
      <c r="M468" s="84">
        <f t="shared" si="100"/>
        <v>1900</v>
      </c>
      <c r="N468" s="84"/>
      <c r="O468" s="202"/>
      <c r="P468" s="84"/>
      <c r="Q468" s="84"/>
      <c r="R468" s="201"/>
      <c r="S468" s="84"/>
      <c r="T468" s="84"/>
      <c r="U468" s="201"/>
      <c r="V468" s="84"/>
      <c r="W468" s="84"/>
      <c r="X468" s="201"/>
      <c r="Y468" s="84"/>
      <c r="Z468" s="201"/>
      <c r="AA468" s="84"/>
      <c r="AB468" s="201"/>
      <c r="AC468" s="100" t="s">
        <v>3766</v>
      </c>
      <c r="AD468" s="84" t="s">
        <v>101</v>
      </c>
      <c r="AE468" s="84"/>
      <c r="AF468" s="84"/>
      <c r="AG468" s="101" t="s">
        <v>3767</v>
      </c>
      <c r="AH468" s="84"/>
      <c r="AI468" s="99"/>
      <c r="AJ468" s="84"/>
      <c r="AK468" s="84"/>
      <c r="AL468" s="84"/>
      <c r="AM468" s="99"/>
      <c r="AN468" s="84"/>
      <c r="AO468" s="84"/>
      <c r="AP468" s="84"/>
      <c r="AQ468" s="84"/>
      <c r="AR468" s="99"/>
      <c r="AS468" s="84"/>
      <c r="AT468" s="99"/>
      <c r="AU468" s="99"/>
      <c r="AV468" s="99"/>
      <c r="AW468" s="84">
        <f t="shared" si="110"/>
        <v>1</v>
      </c>
      <c r="AX468" s="84">
        <f t="shared" si="101"/>
        <v>1900</v>
      </c>
      <c r="AY468" s="84" t="s">
        <v>103</v>
      </c>
      <c r="AZ468" s="97"/>
      <c r="BC468" s="25" t="s">
        <v>104</v>
      </c>
      <c r="BD468" s="25" t="s">
        <v>104</v>
      </c>
      <c r="BE468" s="39">
        <v>120</v>
      </c>
      <c r="BF468" s="39">
        <v>60</v>
      </c>
      <c r="BG468" s="39">
        <v>730</v>
      </c>
      <c r="BH468" s="40">
        <f t="shared" si="102"/>
        <v>44561</v>
      </c>
      <c r="BI468" s="41">
        <f t="shared" si="103"/>
        <v>44681</v>
      </c>
      <c r="BJ468" s="42" t="str" cm="1">
        <f t="array" ref="BJ468">_xlfn.IFS(AND((BH468&lt;Suspension01Desde),(BH468&lt;Suspension01Hasta),(BI468&lt;Suspension01Desde),(BI468&lt;Suspension01Hasta)),"No_Umbral",AND((BH468&gt;Suspension01Desde),(BH468&gt;Suspension01Hasta),(BI468&gt;Suspension01Desde),(BI468&gt;Suspension01Hasta)),"No_Umbral",AND((BH468&lt;=Suspension01Desde),(BH468&lt;=Suspension01Hasta),(BI468&gt;=Suspension01Desde),(BI468&lt;=Suspension01Hasta)),"Umbral_Anticipado",AND((BH468&lt;=Suspension01Desde),(BH468&lt;=Suspension01Hasta),(BI468&gt;=Suspension01Desde),(BI468&gt;=Suspension01Hasta)),"Umbral_Interno",AND((BH468&gt;=Suspension01Desde),(BH468&lt;=Suspension01Hasta),(BI468&gt;=Suspension01Desde),(BI468&lt;=Suspension01Hasta)),"Umbral_Externo",AND((BH468&gt;=Suspension01Desde),(BH468&lt;=Suspension01Hasta),(BI468&gt;=Suspension01Desde),(BI468&gt;=Suspension01Hasta)),"Umbral_Tardío")</f>
        <v>No_Umbral</v>
      </c>
      <c r="BK468" s="43" cm="1">
        <f t="array" ref="BK468">_xlfn.IFS(BJ468="Umbral_Anticipado",$BI468-Suspension01Desde+1,BJ468="Umbral_Interno",Suspension01Hasta-Suspension01Desde+1,BJ468="Umbral_Externo",BI468-$BH468+1,BJ468="Umbral_Tardío",Suspension01Hasta-$BH468+1,BJ468="No_Umbral",0)</f>
        <v>0</v>
      </c>
      <c r="BL468" s="42" cm="1">
        <f t="array" ref="BL468">_xlfn.IFS(BJ468="Umbral_Anticipado",Suspension01Hasta+BK468,BJ468="Umbral_Interno",BI468+BK468,BJ468="Umbral_Externo",Suspension01Hasta+BK468,BJ468="Umbral_Tardío",BI468+BK468,BJ468="No_Umbral",BI468)</f>
        <v>44681</v>
      </c>
      <c r="BM468" s="42" t="str" cm="1">
        <f t="array" ref="BM468">_xlfn.IFS(AND((BH468&lt;Suspension02Desde),(BH468&lt;Suspension02Hasta),(BL468&lt;Suspension02Desde),(BL468&lt;Suspension02Hasta)),"No_Umbral",AND((BH468&gt;Suspension02Desde),(BH468&gt;Suspension02Hasta),(BL468&gt;Suspension02Desde),(BL468&gt;Suspension02Hasta)),"No_Umbral",AND((BH468&lt;=Suspension02Desde),(BH468&lt;=Suspension02Hasta),(BL468&gt;=Suspension02Desde),(BL468&lt;=Suspension02Hasta)),"Umbral_Anticipado",AND((BH468&lt;=Suspension02Desde),(BH468&lt;=Suspension02Hasta),(BL468&gt;=Suspension02Desde),(BL468&gt;=Suspension02Hasta)),"Umbral_Interno",AND((BH468&gt;=Suspension02Desde),(BH468&lt;=Suspension02Hasta),(BL468&gt;=Suspension02Desde),(BL468&lt;=Suspension02Hasta)),"Umbral_Externo",AND((BH468&gt;=Suspension02Desde),(BH468&lt;=Suspension02Hasta),(BL468&gt;=Suspension02Desde),(BL468&gt;=Suspension02Hasta)),"Umbral_Tardío")</f>
        <v>Umbral_Tardío</v>
      </c>
      <c r="BN468" s="43" cm="1">
        <f t="array" ref="BN468">_xlfn.IFS(BM468="Umbral_Anticipado",BL468-Suspension02Desde+1,BM468="Umbral_Interno",Suspension02Hasta-Suspension02Desde+1,BM468="Umbral_Externo",BL468-$BH468+1,BM468="Umbral_Tardío",Suspension02Hasta-$BH468+1,BM468="No_Umbral",0)</f>
        <v>112</v>
      </c>
      <c r="BO468" s="41" cm="1">
        <f t="array" ref="BO468">_xlfn.IFS(BM468="Umbral_Anticipado",Suspension02Hasta+BN468,BM468="Umbral_Interno",BL468+BN468,BM468="Umbral_Externo",Suspension02Hasta+BN468,BM468="Umbral_Tardío",BL468+BN468,BM468="No_Umbral",BL468)</f>
        <v>44793</v>
      </c>
      <c r="BP468" s="40">
        <f t="shared" si="104"/>
        <v>44793</v>
      </c>
      <c r="BQ468" s="41">
        <f t="shared" si="105"/>
        <v>44853</v>
      </c>
      <c r="BR468" s="42" t="str" cm="1">
        <f t="array" ref="BR468">_xlfn.IFS(AND((BO468&lt;Suspension01Desde),(BO468&lt;Suspension01Hasta),(BQ468&lt;Suspension01Desde),(BQ468&lt;Suspension01Hasta)),"No_Umbral",AND((BO468&gt;Suspension01Desde),(BO468&gt;Suspension01Hasta),(BQ468&gt;Suspension01Desde),(BQ468&gt;Suspension01Hasta)),"No_Umbral",AND((BO468&lt;=Suspension01Desde),(BO468&lt;=Suspension01Hasta),(BQ468&gt;=Suspension01Desde),(BQ468&lt;=Suspension01Hasta)),"Umbral_Anticipado",AND((BO468&lt;=Suspension01Desde),(BO468&lt;=Suspension01Hasta),(BQ468&gt;=Suspension01Desde),(BQ468&gt;=Suspension01Hasta)),"Umbral_Interno",AND((BO468&gt;=Suspension01Desde),(BO468&lt;=Suspension01Hasta),(BQ468&gt;=Suspension01Desde),(BQ468&lt;=Suspension01Hasta)),"Umbral_Externo",AND((BO468&gt;=Suspension01Desde),(BO468&lt;=Suspension01Hasta),(BQ468&gt;=Suspension01Desde),(BQ468&gt;=Suspension01Hasta)),"Umbral_Tardío")</f>
        <v>No_Umbral</v>
      </c>
      <c r="BS468" s="43" cm="1">
        <f t="array" ref="BS468">_xlfn.IFS(BR468="Umbral_Anticipado",$BQ468-Suspension01Desde+1,BR468="Umbral_Interno",Suspension01Hasta-Suspension01Desde+1,BR468="Umbral_Externo",BQ468-$BO468+1,BR468="Umbral_Tardío",Suspension01Hasta-$BO468+1,BR468="No_Umbral",0)</f>
        <v>0</v>
      </c>
      <c r="BT468" s="42" cm="1">
        <f t="array" ref="BT468">_xlfn.IFS(BR468="Umbral_Anticipado",Suspension01Hasta+BS468,BR468="Umbral_Interno",BQ468+BS468,BR468="Umbral_Externo",Suspension01Hasta+BS468,BR468="Umbral_Tardío",BQ468+BS468,BR468="No_Umbral",BQ468)</f>
        <v>44853</v>
      </c>
      <c r="BU468" s="42" t="str" cm="1">
        <f t="array" ref="BU468">_xlfn.IFS(AND((BO468&lt;Suspension02Desde),(BO468&lt;Suspension02Hasta),(BT468&lt;Suspension02Desde),(BT468&lt;Suspension02Hasta)),"No_Umbral",AND((BO468&gt;Suspension02Desde),(BO468&gt;Suspension02Hasta),(BT468&gt;Suspension02Desde),(BT468&gt;Suspension02Hasta)),"No_Umbral",AND((BO468&lt;=Suspension02Desde),(BO468&lt;=Suspension02Hasta),(BT468&gt;=Suspension02Desde),(BT468&lt;=Suspension02Hasta)),"Umbral_Anticipado",AND((BO468&lt;=Suspension02Desde),(BO468&lt;=Suspension02Hasta),(BT468&gt;=Suspension02Desde),(BT468&gt;=Suspension02Hasta)),"Umbral_Interno",AND((BO468&gt;=Suspension02Desde),(BO468&lt;=Suspension02Hasta),(BT468&gt;=Suspension02Desde),(BT468&lt;=Suspension02Hasta)),"Umbral_Externo",AND((BO468&gt;=Suspension02Desde),(BO468&lt;=Suspension02Hasta),(BT468&gt;=Suspension02Desde),(BT468&gt;=Suspension02Hasta)),"Umbral_Tardío")</f>
        <v>No_Umbral</v>
      </c>
      <c r="BV468" s="43" cm="1">
        <f t="array" ref="BV468">_xlfn.IFS(BU468="Umbral_Anticipado",BT468-Suspension02Desde+1,BU468="Umbral_Interno",Suspension02Hasta-Suspension02Desde+1,BU468="Umbral_Externo",BT468-$BO468+1,BU468="Umbral_Tardío",Suspension02Hasta-$BO468+1,BU468="No_Umbral",0)</f>
        <v>0</v>
      </c>
      <c r="BW468" s="41" cm="1">
        <f t="array" ref="BW468">_xlfn.IFS(BU468="Umbral_Anticipado",Suspension02Hasta+BV468,BU468="Umbral_Interno",BT468+BV468,BU468="Umbral_Externo",Suspension02Hasta+BV468,BU468="Umbral_Tardío",BT468+BV468,BU468="No_Umbral",BT468)</f>
        <v>44853</v>
      </c>
      <c r="BX468" s="40">
        <f t="shared" si="106"/>
        <v>44854</v>
      </c>
      <c r="BY468" s="41">
        <f t="shared" si="107"/>
        <v>45583</v>
      </c>
      <c r="BZ468" s="42" t="str" cm="1">
        <f t="array" ref="BZ468">_xlfn.IFS(AND((BW468&lt;Suspension01Desde),(BW468&lt;Suspension01Hasta),(BY468&lt;Suspension01Desde),(BY468&lt;Suspension01Hasta)),"No_Umbral",AND((BW468&gt;Suspension01Desde),(BW468&gt;Suspension01Hasta),(BY468&gt;Suspension01Desde),(BY468&gt;Suspension01Hasta)),"No_Umbral",AND((BW468&lt;=Suspension01Desde),(BW468&lt;=Suspension01Hasta),(BY468&gt;=Suspension01Desde),(BY468&lt;=Suspension01Hasta)),"Umbral_Anticipado",AND((BW468&lt;=Suspension01Desde),(BW468&lt;=Suspension01Hasta),(BY468&gt;=Suspension01Desde),(BY468&gt;=Suspension01Hasta)),"Umbral_Interno",AND((BW468&gt;=Suspension01Desde),(BW468&lt;=Suspension01Hasta),(BY468&gt;=Suspension01Desde),(BY468&lt;=Suspension01Hasta)),"Umbral_Externo",AND((BW468&gt;=Suspension01Desde),(BW468&lt;=Suspension01Hasta),(BY468&gt;=Suspension01Desde),(BY468&gt;=Suspension01Hasta)),"Umbral_Tardío")</f>
        <v>No_Umbral</v>
      </c>
      <c r="CA468" s="43" cm="1">
        <f t="array" ref="CA468">_xlfn.IFS(BZ468="Umbral_Anticipado",$BI468-Suspension01Desde+1,BZ468="Umbral_Interno",Suspension01Hasta-Suspension01Desde+1,BZ468="Umbral_Externo",BY468-$BH468+1,BZ468="Umbral_Tardío",Suspension01Hasta-$BH468+1,BZ468="No_Umbral",0)</f>
        <v>0</v>
      </c>
      <c r="CB468" s="42" cm="1">
        <f t="array" ref="CB468">_xlfn.IFS(BZ468="Umbral_Anticipado",Suspension01Hasta+CA468,BZ468="Umbral_Interno",BY468+CA468,BZ468="Umbral_Externo",Suspension01Hasta+CA468,BZ468="Umbral_Tardío",BY468+CA468,BZ468="No_Umbral",BY468)</f>
        <v>45583</v>
      </c>
      <c r="CC468" s="42" t="str" cm="1">
        <f t="array" ref="CC468">_xlfn.IFS(AND((BW468&lt;Suspension02Desde),(BW468&lt;Suspension02Hasta),(CB468&lt;Suspension02Desde),(CB468&lt;Suspension02Hasta)),"No_Umbral",AND((BW468&gt;Suspension02Desde),(BW468&gt;Suspension02Hasta),(CB468&gt;Suspension02Desde),(CB468&gt;Suspension02Hasta)),"No_Umbral",AND((BW468&lt;=Suspension02Desde),(BW468&lt;=Suspension02Hasta),(CB468&gt;=Suspension02Desde),(CB468&lt;=Suspension02Hasta)),"Umbral_Anticipado",AND((BW468&lt;=Suspension02Desde),(BW468&lt;=Suspension02Hasta),(CB468&gt;=Suspension02Desde),(CB468&gt;=Suspension02Hasta)),"Umbral_Interno",AND((BW468&gt;=Suspension02Desde),(BW468&lt;=Suspension02Hasta),(CB468&gt;=Suspension02Desde),(CB468&lt;=Suspension02Hasta)),"Umbral_Externo",AND((BW468&gt;=Suspension02Desde),(BW468&lt;=Suspension02Hasta),(CB468&gt;=Suspension02Desde),(CB468&gt;=Suspension02Hasta)),"Umbral_Tardío")</f>
        <v>No_Umbral</v>
      </c>
      <c r="CD468" s="43" cm="1">
        <f t="array" ref="CD468">_xlfn.IFS(CC468="Umbral_Anticipado",CB468-Suspension02Desde+1,CC468="Umbral_Interno",Suspension02Hasta-Suspension02Desde+1,CC468="Umbral_Externo",CB468-$BH468+1,CC468="Umbral_Tardío",Suspension02Hasta-$BH468+1,CC468="No_Umbral",0)</f>
        <v>0</v>
      </c>
      <c r="CE468" s="41" cm="1">
        <f t="array" ref="CE468">_xlfn.IFS(CC468="Umbral_Anticipado",Suspension02Hasta+CD468,CC468="Umbral_Interno",CB468+CD468,CC468="Umbral_Externo",Suspension02Hasta+CD468,CC468="Umbral_Tardío",CB468+CD468,CC468="No_Umbral",CB468)</f>
        <v>45583</v>
      </c>
      <c r="CF468" s="40">
        <f t="shared" si="108"/>
        <v>45585</v>
      </c>
    </row>
    <row r="469" spans="1:84" s="22" customFormat="1" ht="20.25" customHeight="1">
      <c r="A469" s="94" t="s">
        <v>3768</v>
      </c>
      <c r="B469" s="77" t="str">
        <f t="shared" si="109"/>
        <v>2021</v>
      </c>
      <c r="C469" s="84"/>
      <c r="D469" s="94" t="s">
        <v>3769</v>
      </c>
      <c r="E469" s="94"/>
      <c r="F469" s="77" t="s">
        <v>165</v>
      </c>
      <c r="G469" s="212">
        <v>44293</v>
      </c>
      <c r="H469" s="212">
        <v>44561</v>
      </c>
      <c r="I469" s="77"/>
      <c r="J469" s="84"/>
      <c r="K469" s="99"/>
      <c r="L469" s="84" t="str">
        <f>VLOOKUP(MONTH($K469),TablaMeses[],2,FALSE)</f>
        <v>01 ENERO</v>
      </c>
      <c r="M469" s="84">
        <f t="shared" si="100"/>
        <v>1900</v>
      </c>
      <c r="N469" s="84"/>
      <c r="O469" s="202"/>
      <c r="P469" s="84"/>
      <c r="Q469" s="84"/>
      <c r="R469" s="201"/>
      <c r="S469" s="84"/>
      <c r="T469" s="84"/>
      <c r="U469" s="201"/>
      <c r="V469" s="84"/>
      <c r="W469" s="84"/>
      <c r="X469" s="201"/>
      <c r="Y469" s="84"/>
      <c r="Z469" s="201"/>
      <c r="AA469" s="84"/>
      <c r="AB469" s="201"/>
      <c r="AC469" s="100">
        <v>44873</v>
      </c>
      <c r="AD469" s="84" t="s">
        <v>145</v>
      </c>
      <c r="AE469" s="84" t="s">
        <v>331</v>
      </c>
      <c r="AF469" s="84" t="s">
        <v>331</v>
      </c>
      <c r="AG469" s="101" t="s">
        <v>3770</v>
      </c>
      <c r="AH469" s="84"/>
      <c r="AI469" s="99"/>
      <c r="AJ469" s="84"/>
      <c r="AK469" s="84"/>
      <c r="AL469" s="84"/>
      <c r="AM469" s="99"/>
      <c r="AN469" s="84"/>
      <c r="AO469" s="84"/>
      <c r="AP469" s="84"/>
      <c r="AQ469" s="84"/>
      <c r="AR469" s="99"/>
      <c r="AS469" s="84"/>
      <c r="AT469" s="99"/>
      <c r="AU469" s="99"/>
      <c r="AV469" s="99"/>
      <c r="AW469" s="84">
        <f t="shared" si="110"/>
        <v>1</v>
      </c>
      <c r="AX469" s="84">
        <f t="shared" si="101"/>
        <v>1900</v>
      </c>
      <c r="AY469" s="84" t="s">
        <v>103</v>
      </c>
      <c r="AZ469" s="97" t="s">
        <v>3090</v>
      </c>
      <c r="BC469" s="25"/>
      <c r="BD469" s="25"/>
      <c r="BE469" s="39"/>
      <c r="BF469" s="39"/>
      <c r="BG469" s="39"/>
      <c r="BH469" s="40"/>
      <c r="BI469" s="41"/>
      <c r="BJ469" s="42"/>
      <c r="BK469" s="43"/>
      <c r="BL469" s="42"/>
      <c r="BM469" s="42"/>
      <c r="BN469" s="43"/>
      <c r="BO469" s="41"/>
      <c r="BP469" s="40"/>
      <c r="BQ469" s="41"/>
      <c r="BR469" s="42"/>
      <c r="BS469" s="43"/>
      <c r="BT469" s="42"/>
      <c r="BU469" s="42"/>
      <c r="BV469" s="43"/>
      <c r="BW469" s="41"/>
      <c r="BX469" s="40"/>
      <c r="BY469" s="41"/>
      <c r="BZ469" s="42"/>
      <c r="CA469" s="43"/>
      <c r="CB469" s="42"/>
      <c r="CC469" s="42"/>
      <c r="CD469" s="43"/>
      <c r="CE469" s="41"/>
      <c r="CF469" s="40"/>
    </row>
    <row r="470" spans="1:84" s="22" customFormat="1" ht="20.25" customHeight="1">
      <c r="A470" s="94" t="s">
        <v>3771</v>
      </c>
      <c r="B470" s="77" t="str">
        <f t="shared" si="109"/>
        <v>2021</v>
      </c>
      <c r="C470" s="84"/>
      <c r="D470" s="94" t="s">
        <v>1302</v>
      </c>
      <c r="E470" s="94"/>
      <c r="F470" s="77" t="s">
        <v>165</v>
      </c>
      <c r="G470" s="212">
        <v>44378</v>
      </c>
      <c r="H470" s="212">
        <v>44561</v>
      </c>
      <c r="I470" s="77"/>
      <c r="J470" s="84"/>
      <c r="K470" s="99"/>
      <c r="L470" s="84" t="str">
        <f>VLOOKUP(MONTH($K470),TablaMeses[],2,FALSE)</f>
        <v>01 ENERO</v>
      </c>
      <c r="M470" s="84">
        <f t="shared" si="100"/>
        <v>1900</v>
      </c>
      <c r="N470" s="84"/>
      <c r="O470" s="202"/>
      <c r="P470" s="84"/>
      <c r="Q470" s="84"/>
      <c r="R470" s="201"/>
      <c r="S470" s="84"/>
      <c r="T470" s="84"/>
      <c r="U470" s="201"/>
      <c r="V470" s="84"/>
      <c r="W470" s="84"/>
      <c r="X470" s="201"/>
      <c r="Y470" s="84"/>
      <c r="Z470" s="201"/>
      <c r="AA470" s="84"/>
      <c r="AB470" s="201"/>
      <c r="AC470" s="100" t="s">
        <v>693</v>
      </c>
      <c r="AD470" s="84" t="s">
        <v>145</v>
      </c>
      <c r="AE470" s="84" t="s">
        <v>331</v>
      </c>
      <c r="AF470" s="84" t="s">
        <v>331</v>
      </c>
      <c r="AG470" s="101" t="s">
        <v>3772</v>
      </c>
      <c r="AH470" s="84"/>
      <c r="AI470" s="99"/>
      <c r="AJ470" s="84"/>
      <c r="AK470" s="84"/>
      <c r="AL470" s="84"/>
      <c r="AM470" s="99"/>
      <c r="AN470" s="84"/>
      <c r="AO470" s="84"/>
      <c r="AP470" s="84"/>
      <c r="AQ470" s="84"/>
      <c r="AR470" s="99"/>
      <c r="AS470" s="84"/>
      <c r="AT470" s="99"/>
      <c r="AU470" s="99"/>
      <c r="AV470" s="99"/>
      <c r="AW470" s="84">
        <f t="shared" si="110"/>
        <v>1</v>
      </c>
      <c r="AX470" s="84">
        <f t="shared" si="101"/>
        <v>1900</v>
      </c>
      <c r="AY470" s="84" t="s">
        <v>103</v>
      </c>
      <c r="AZ470" s="97" t="s">
        <v>3090</v>
      </c>
      <c r="BC470" s="25"/>
      <c r="BD470" s="25"/>
      <c r="BE470" s="39"/>
      <c r="BF470" s="39"/>
      <c r="BG470" s="39"/>
      <c r="BH470" s="40"/>
      <c r="BI470" s="41"/>
      <c r="BJ470" s="42"/>
      <c r="BK470" s="43"/>
      <c r="BL470" s="42"/>
      <c r="BM470" s="42"/>
      <c r="BN470" s="43"/>
      <c r="BO470" s="41"/>
      <c r="BP470" s="40"/>
      <c r="BQ470" s="41"/>
      <c r="BR470" s="42"/>
      <c r="BS470" s="43"/>
      <c r="BT470" s="42"/>
      <c r="BU470" s="42"/>
      <c r="BV470" s="43"/>
      <c r="BW470" s="41"/>
      <c r="BX470" s="40"/>
      <c r="BY470" s="41"/>
      <c r="BZ470" s="42"/>
      <c r="CA470" s="43"/>
      <c r="CB470" s="42"/>
      <c r="CC470" s="42"/>
      <c r="CD470" s="43"/>
      <c r="CE470" s="41"/>
      <c r="CF470" s="40"/>
    </row>
    <row r="471" spans="1:84" s="22" customFormat="1" ht="20.25" customHeight="1">
      <c r="A471" s="94" t="s">
        <v>3773</v>
      </c>
      <c r="B471" s="77" t="str">
        <f t="shared" si="109"/>
        <v>2021</v>
      </c>
      <c r="C471" s="85" t="s">
        <v>3774</v>
      </c>
      <c r="D471" s="94" t="s">
        <v>3775</v>
      </c>
      <c r="E471" s="94" t="s">
        <v>3776</v>
      </c>
      <c r="F471" s="77" t="s">
        <v>650</v>
      </c>
      <c r="G471" s="212">
        <v>44426</v>
      </c>
      <c r="H471" s="212">
        <v>44518</v>
      </c>
      <c r="I471" s="94" t="s">
        <v>551</v>
      </c>
      <c r="J471" s="84"/>
      <c r="K471" s="99">
        <v>45064</v>
      </c>
      <c r="L471" s="84" t="str">
        <f>VLOOKUP(MONTH($K471),TablaMeses[],2,FALSE)</f>
        <v>05 MAYO</v>
      </c>
      <c r="M471" s="84">
        <f t="shared" si="100"/>
        <v>2023</v>
      </c>
      <c r="N471" s="84"/>
      <c r="O471" s="202"/>
      <c r="P471" s="84"/>
      <c r="Q471" s="84"/>
      <c r="R471" s="201"/>
      <c r="S471" s="84"/>
      <c r="T471" s="84"/>
      <c r="U471" s="201"/>
      <c r="V471" s="84"/>
      <c r="W471" s="84"/>
      <c r="X471" s="201"/>
      <c r="Y471" s="84"/>
      <c r="Z471" s="201"/>
      <c r="AA471" s="84"/>
      <c r="AB471" s="201"/>
      <c r="AC471" s="100">
        <v>44719</v>
      </c>
      <c r="AD471" s="84" t="s">
        <v>145</v>
      </c>
      <c r="AE471" s="84"/>
      <c r="AF471" s="84"/>
      <c r="AG471" s="105" t="s">
        <v>3777</v>
      </c>
      <c r="AH471" s="84"/>
      <c r="AI471" s="99"/>
      <c r="AJ471" s="84"/>
      <c r="AK471" s="84"/>
      <c r="AL471" s="84"/>
      <c r="AM471" s="99"/>
      <c r="AN471" s="84"/>
      <c r="AO471" s="84"/>
      <c r="AP471" s="84"/>
      <c r="AQ471" s="84"/>
      <c r="AR471" s="99"/>
      <c r="AS471" s="84"/>
      <c r="AT471" s="99"/>
      <c r="AU471" s="99"/>
      <c r="AV471" s="99">
        <v>45882</v>
      </c>
      <c r="AW471" s="84">
        <f t="shared" si="110"/>
        <v>33</v>
      </c>
      <c r="AX471" s="84">
        <f t="shared" si="101"/>
        <v>2025</v>
      </c>
      <c r="AY471" s="84" t="s">
        <v>103</v>
      </c>
      <c r="AZ471" s="97" t="s">
        <v>1670</v>
      </c>
      <c r="BC471" s="25"/>
      <c r="BD471" s="25"/>
      <c r="BE471" s="39"/>
      <c r="BF471" s="39"/>
      <c r="BG471" s="39"/>
      <c r="BH471" s="40"/>
      <c r="BI471" s="41"/>
      <c r="BJ471" s="42"/>
      <c r="BK471" s="43"/>
      <c r="BL471" s="42"/>
      <c r="BM471" s="42"/>
      <c r="BN471" s="43"/>
      <c r="BO471" s="41"/>
      <c r="BP471" s="40"/>
      <c r="BQ471" s="41"/>
      <c r="BR471" s="42"/>
      <c r="BS471" s="43"/>
      <c r="BT471" s="42"/>
      <c r="BU471" s="42"/>
      <c r="BV471" s="43"/>
      <c r="BW471" s="41"/>
      <c r="BX471" s="40"/>
      <c r="BY471" s="41"/>
      <c r="BZ471" s="42"/>
      <c r="CA471" s="43"/>
      <c r="CB471" s="42"/>
      <c r="CC471" s="42"/>
      <c r="CD471" s="43"/>
      <c r="CE471" s="41"/>
      <c r="CF471" s="40"/>
    </row>
    <row r="472" spans="1:84" s="22" customFormat="1" ht="81.75" customHeight="1">
      <c r="A472" s="94" t="s">
        <v>3778</v>
      </c>
      <c r="B472" s="77" t="str">
        <f t="shared" si="109"/>
        <v>2021</v>
      </c>
      <c r="C472" s="84" t="s">
        <v>3779</v>
      </c>
      <c r="D472" s="94" t="s">
        <v>3780</v>
      </c>
      <c r="E472" s="94" t="s">
        <v>3201</v>
      </c>
      <c r="F472" s="77" t="s">
        <v>165</v>
      </c>
      <c r="G472" s="212">
        <v>44008</v>
      </c>
      <c r="H472" s="212">
        <v>44015</v>
      </c>
      <c r="I472" s="94" t="s">
        <v>299</v>
      </c>
      <c r="J472" s="84"/>
      <c r="K472" s="99">
        <v>45593</v>
      </c>
      <c r="L472" s="84" t="str">
        <f>VLOOKUP(MONTH($K472),TablaMeses[],2,FALSE)</f>
        <v>10 OCTUBRE</v>
      </c>
      <c r="M472" s="84">
        <f t="shared" si="100"/>
        <v>2024</v>
      </c>
      <c r="N472" s="84"/>
      <c r="O472" s="202"/>
      <c r="P472" s="84"/>
      <c r="Q472" s="84"/>
      <c r="R472" s="201"/>
      <c r="S472" s="84"/>
      <c r="T472" s="84"/>
      <c r="U472" s="201"/>
      <c r="V472" s="84"/>
      <c r="W472" s="84"/>
      <c r="X472" s="201"/>
      <c r="Y472" s="84"/>
      <c r="Z472" s="201"/>
      <c r="AA472" s="84"/>
      <c r="AB472" s="201"/>
      <c r="AC472" s="100"/>
      <c r="AD472" s="84"/>
      <c r="AE472" s="84"/>
      <c r="AF472" s="84"/>
      <c r="AG472" s="84"/>
      <c r="AH472" s="84"/>
      <c r="AI472" s="99"/>
      <c r="AJ472" s="84"/>
      <c r="AK472" s="84"/>
      <c r="AL472" s="84"/>
      <c r="AM472" s="99"/>
      <c r="AN472" s="84"/>
      <c r="AO472" s="84"/>
      <c r="AP472" s="84"/>
      <c r="AQ472" s="84"/>
      <c r="AR472" s="99"/>
      <c r="AS472" s="84"/>
      <c r="AT472" s="99"/>
      <c r="AU472" s="99"/>
      <c r="AV472" s="99">
        <v>45692</v>
      </c>
      <c r="AW472" s="84">
        <f t="shared" si="110"/>
        <v>6</v>
      </c>
      <c r="AX472" s="84">
        <f t="shared" si="101"/>
        <v>2025</v>
      </c>
      <c r="AY472" s="84" t="s">
        <v>103</v>
      </c>
      <c r="AZ472" s="97" t="s">
        <v>3781</v>
      </c>
      <c r="BC472" s="25" t="s">
        <v>733</v>
      </c>
      <c r="BD472" s="25" t="s">
        <v>674</v>
      </c>
      <c r="BE472" s="25">
        <v>120</v>
      </c>
      <c r="BF472" s="25">
        <v>60</v>
      </c>
      <c r="BG472" s="25">
        <v>730</v>
      </c>
      <c r="BH472" s="40">
        <f t="shared" ref="BH472:BH514" si="111">IF(OR(H472=0,BE472=0,BF472=0,BG472=0),"Faltan datos para recalcular",H472)</f>
        <v>44015</v>
      </c>
      <c r="BI472" s="41">
        <f t="shared" ref="BI472:BI514" si="112">+BH472+BE472</f>
        <v>44135</v>
      </c>
      <c r="BJ472" s="42" t="str" cm="1">
        <f t="array" ref="BJ472">_xlfn.IFS(AND((BH472&lt;Suspension01Desde),(BH472&lt;Suspension01Hasta),(BI472&lt;Suspension01Desde),(BI472&lt;Suspension01Hasta)),"No_Umbral",AND((BH472&gt;Suspension01Desde),(BH472&gt;Suspension01Hasta),(BI472&gt;Suspension01Desde),(BI472&gt;Suspension01Hasta)),"No_Umbral",AND((BH472&lt;=Suspension01Desde),(BH472&lt;=Suspension01Hasta),(BI472&gt;=Suspension01Desde),(BI472&lt;=Suspension01Hasta)),"Umbral_Anticipado",AND((BH472&lt;=Suspension01Desde),(BH472&lt;=Suspension01Hasta),(BI472&gt;=Suspension01Desde),(BI472&gt;=Suspension01Hasta)),"Umbral_Interno",AND((BH472&gt;=Suspension01Desde),(BH472&lt;=Suspension01Hasta),(BI472&gt;=Suspension01Desde),(BI472&lt;=Suspension01Hasta)),"Umbral_Externo",AND((BH472&gt;=Suspension01Desde),(BH472&lt;=Suspension01Hasta),(BI472&gt;=Suspension01Desde),(BI472&gt;=Suspension01Hasta)),"Umbral_Tardío")</f>
        <v>Umbral_Externo</v>
      </c>
      <c r="BK472" s="43" cm="1">
        <f t="array" ref="BK472">_xlfn.IFS(BJ472="Umbral_Anticipado",$BI472-Suspension01Desde+1,BJ472="Umbral_Interno",Suspension01Hasta-Suspension01Desde+1,BJ472="Umbral_Externo",BI472-$BH472+1,BJ472="Umbral_Tardío",Suspension01Hasta-$BH472+1,BJ472="No_Umbral",0)</f>
        <v>121</v>
      </c>
      <c r="BL472" s="42" cm="1">
        <f t="array" ref="BL472">_xlfn.IFS(BJ472="Umbral_Anticipado",Suspension01Hasta+BK472,BJ472="Umbral_Interno",BI472+BK472,BJ472="Umbral_Externo",Suspension01Hasta+BK472,BJ472="Umbral_Tardío",BI472+BK472,BJ472="No_Umbral",BI472)</f>
        <v>44256</v>
      </c>
      <c r="BM472" s="42" t="str" cm="1">
        <f t="array" ref="BM472">_xlfn.IFS(AND((BH472&lt;Suspension02Desde),(BH472&lt;Suspension02Hasta),(BL472&lt;Suspension02Desde),(BL472&lt;Suspension02Hasta)),"No_Umbral",AND((BH472&gt;Suspension02Desde),(BH472&gt;Suspension02Hasta),(BL472&gt;Suspension02Desde),(BL472&gt;Suspension02Hasta)),"No_Umbral",AND((BH472&lt;=Suspension02Desde),(BH472&lt;=Suspension02Hasta),(BL472&gt;=Suspension02Desde),(BL472&lt;=Suspension02Hasta)),"Umbral_Anticipado",AND((BH472&lt;=Suspension02Desde),(BH472&lt;=Suspension02Hasta),(BL472&gt;=Suspension02Desde),(BL472&gt;=Suspension02Hasta)),"Umbral_Interno",AND((BH472&gt;=Suspension02Desde),(BH472&lt;=Suspension02Hasta),(BL472&gt;=Suspension02Desde),(BL472&lt;=Suspension02Hasta)),"Umbral_Externo",AND((BH472&gt;=Suspension02Desde),(BH472&lt;=Suspension02Hasta),(BL472&gt;=Suspension02Desde),(BL472&gt;=Suspension02Hasta)),"Umbral_Tardío")</f>
        <v>Umbral_Anticipado</v>
      </c>
      <c r="BN472" s="43" cm="1">
        <f t="array" ref="BN472">_xlfn.IFS(BM472="Umbral_Anticipado",BL472-Suspension02Desde+1,BM472="Umbral_Interno",Suspension02Hasta-Suspension02Desde+1,BM472="Umbral_Externo",BL472-$BH472+1,BM472="Umbral_Tardío",Suspension02Hasta-$BH472+1,BM472="No_Umbral",0)</f>
        <v>68</v>
      </c>
      <c r="BO472" s="41" cm="1">
        <f t="array" ref="BO472">_xlfn.IFS(BM472="Umbral_Anticipado",Suspension02Hasta+BN472,BM472="Umbral_Interno",BL472+BN472,BM472="Umbral_Externo",Suspension02Hasta+BN472,BM472="Umbral_Tardío",BL472+BN472,BM472="No_Umbral",BL472)</f>
        <v>44740</v>
      </c>
      <c r="BP472" s="40">
        <f t="shared" ref="BP472:BP514" si="113">IF(AND($BJ472="No_Umbral",$BM472="No_Umbral"),BO472+DATE(0,MONTH(1),DAY(BH472))-DATE(0,MONTH(1),DAY(BO472)),$BO472)</f>
        <v>44740</v>
      </c>
      <c r="BQ472" s="41">
        <f t="shared" ref="BQ472:BQ514" si="114">+BO472+BF472</f>
        <v>44800</v>
      </c>
      <c r="BR472" s="42" t="str" cm="1">
        <f t="array" ref="BR472">_xlfn.IFS(AND((BO472&lt;Suspension01Desde),(BO472&lt;Suspension01Hasta),(BQ472&lt;Suspension01Desde),(BQ472&lt;Suspension01Hasta)),"No_Umbral",AND((BO472&gt;Suspension01Desde),(BO472&gt;Suspension01Hasta),(BQ472&gt;Suspension01Desde),(BQ472&gt;Suspension01Hasta)),"No_Umbral",AND((BO472&lt;=Suspension01Desde),(BO472&lt;=Suspension01Hasta),(BQ472&gt;=Suspension01Desde),(BQ472&lt;=Suspension01Hasta)),"Umbral_Anticipado",AND((BO472&lt;=Suspension01Desde),(BO472&lt;=Suspension01Hasta),(BQ472&gt;=Suspension01Desde),(BQ472&gt;=Suspension01Hasta)),"Umbral_Interno",AND((BO472&gt;=Suspension01Desde),(BO472&lt;=Suspension01Hasta),(BQ472&gt;=Suspension01Desde),(BQ472&lt;=Suspension01Hasta)),"Umbral_Externo",AND((BO472&gt;=Suspension01Desde),(BO472&lt;=Suspension01Hasta),(BQ472&gt;=Suspension01Desde),(BQ472&gt;=Suspension01Hasta)),"Umbral_Tardío")</f>
        <v>No_Umbral</v>
      </c>
      <c r="BS472" s="43" cm="1">
        <f t="array" ref="BS472">_xlfn.IFS(BR472="Umbral_Anticipado",$BQ472-Suspension01Desde+1,BR472="Umbral_Interno",Suspension01Hasta-Suspension01Desde+1,BR472="Umbral_Externo",BQ472-$BO472+1,BR472="Umbral_Tardío",Suspension01Hasta-$BO472+1,BR472="No_Umbral",0)</f>
        <v>0</v>
      </c>
      <c r="BT472" s="42" cm="1">
        <f t="array" ref="BT472">_xlfn.IFS(BR472="Umbral_Anticipado",Suspension01Hasta+BS472,BR472="Umbral_Interno",BQ472+BS472,BR472="Umbral_Externo",Suspension01Hasta+BS472,BR472="Umbral_Tardío",BQ472+BS472,BR472="No_Umbral",BQ472)</f>
        <v>44800</v>
      </c>
      <c r="BU472" s="42" t="str" cm="1">
        <f t="array" ref="BU472">_xlfn.IFS(AND((BO472&lt;Suspension02Desde),(BO472&lt;Suspension02Hasta),(BT472&lt;Suspension02Desde),(BT472&lt;Suspension02Hasta)),"No_Umbral",AND((BO472&gt;Suspension02Desde),(BO472&gt;Suspension02Hasta),(BT472&gt;Suspension02Desde),(BT472&gt;Suspension02Hasta)),"No_Umbral",AND((BO472&lt;=Suspension02Desde),(BO472&lt;=Suspension02Hasta),(BT472&gt;=Suspension02Desde),(BT472&lt;=Suspension02Hasta)),"Umbral_Anticipado",AND((BO472&lt;=Suspension02Desde),(BO472&lt;=Suspension02Hasta),(BT472&gt;=Suspension02Desde),(BT472&gt;=Suspension02Hasta)),"Umbral_Interno",AND((BO472&gt;=Suspension02Desde),(BO472&lt;=Suspension02Hasta),(BT472&gt;=Suspension02Desde),(BT472&lt;=Suspension02Hasta)),"Umbral_Externo",AND((BO472&gt;=Suspension02Desde),(BO472&lt;=Suspension02Hasta),(BT472&gt;=Suspension02Desde),(BT472&gt;=Suspension02Hasta)),"Umbral_Tardío")</f>
        <v>No_Umbral</v>
      </c>
      <c r="BV472" s="43" cm="1">
        <f t="array" ref="BV472">_xlfn.IFS(BU472="Umbral_Anticipado",BT472-Suspension02Desde+1,BU472="Umbral_Interno",Suspension02Hasta-Suspension02Desde+1,BU472="Umbral_Externo",BT472-$BO472+1,BU472="Umbral_Tardío",Suspension02Hasta-$BO472+1,BU472="No_Umbral",0)</f>
        <v>0</v>
      </c>
      <c r="BW472" s="41" cm="1">
        <f t="array" ref="BW472">_xlfn.IFS(BU472="Umbral_Anticipado",Suspension02Hasta+BV472,BU472="Umbral_Interno",BT472+BV472,BU472="Umbral_Externo",Suspension02Hasta+BV472,BU472="Umbral_Tardío",BT472+BV472,BU472="No_Umbral",BT472)</f>
        <v>44800</v>
      </c>
      <c r="BX472" s="40">
        <f t="shared" ref="BX472:BX514" si="115">IF(AND($BR472="No_Umbral",$BU472="No_Umbral"),BW472+DATE(0,MONTH(1),DAY(BP472))-DATE(0,MONTH(1),DAY(BW472)),$BW472)</f>
        <v>44801</v>
      </c>
      <c r="BY472" s="41">
        <f t="shared" ref="BY472:BY514" si="116">+BW472+BG472</f>
        <v>45530</v>
      </c>
      <c r="BZ472" s="42" t="str" cm="1">
        <f t="array" ref="BZ472">_xlfn.IFS(AND((BW472&lt;Suspension01Desde),(BW472&lt;Suspension01Hasta),(BY472&lt;Suspension01Desde),(BY472&lt;Suspension01Hasta)),"No_Umbral",AND((BW472&gt;Suspension01Desde),(BW472&gt;Suspension01Hasta),(BY472&gt;Suspension01Desde),(BY472&gt;Suspension01Hasta)),"No_Umbral",AND((BW472&lt;=Suspension01Desde),(BW472&lt;=Suspension01Hasta),(BY472&gt;=Suspension01Desde),(BY472&lt;=Suspension01Hasta)),"Umbral_Anticipado",AND((BW472&lt;=Suspension01Desde),(BW472&lt;=Suspension01Hasta),(BY472&gt;=Suspension01Desde),(BY472&gt;=Suspension01Hasta)),"Umbral_Interno",AND((BW472&gt;=Suspension01Desde),(BW472&lt;=Suspension01Hasta),(BY472&gt;=Suspension01Desde),(BY472&lt;=Suspension01Hasta)),"Umbral_Externo",AND((BW472&gt;=Suspension01Desde),(BW472&lt;=Suspension01Hasta),(BY472&gt;=Suspension01Desde),(BY472&gt;=Suspension01Hasta)),"Umbral_Tardío")</f>
        <v>No_Umbral</v>
      </c>
      <c r="CA472" s="43" cm="1">
        <f t="array" ref="CA472">_xlfn.IFS(BZ472="Umbral_Anticipado",$BI472-Suspension01Desde+1,BZ472="Umbral_Interno",Suspension01Hasta-Suspension01Desde+1,BZ472="Umbral_Externo",BY472-$BH472+1,BZ472="Umbral_Tardío",Suspension01Hasta-$BH472+1,BZ472="No_Umbral",0)</f>
        <v>0</v>
      </c>
      <c r="CB472" s="42" cm="1">
        <f t="array" ref="CB472">_xlfn.IFS(BZ472="Umbral_Anticipado",Suspension01Hasta+CA472,BZ472="Umbral_Interno",BY472+CA472,BZ472="Umbral_Externo",Suspension01Hasta+CA472,BZ472="Umbral_Tardío",BY472+CA472,BZ472="No_Umbral",BY472)</f>
        <v>45530</v>
      </c>
      <c r="CC472" s="42" t="str" cm="1">
        <f t="array" ref="CC472">_xlfn.IFS(AND((BW472&lt;Suspension02Desde),(BW472&lt;Suspension02Hasta),(CB472&lt;Suspension02Desde),(CB472&lt;Suspension02Hasta)),"No_Umbral",AND((BW472&gt;Suspension02Desde),(BW472&gt;Suspension02Hasta),(CB472&gt;Suspension02Desde),(CB472&gt;Suspension02Hasta)),"No_Umbral",AND((BW472&lt;=Suspension02Desde),(BW472&lt;=Suspension02Hasta),(CB472&gt;=Suspension02Desde),(CB472&lt;=Suspension02Hasta)),"Umbral_Anticipado",AND((BW472&lt;=Suspension02Desde),(BW472&lt;=Suspension02Hasta),(CB472&gt;=Suspension02Desde),(CB472&gt;=Suspension02Hasta)),"Umbral_Interno",AND((BW472&gt;=Suspension02Desde),(BW472&lt;=Suspension02Hasta),(CB472&gt;=Suspension02Desde),(CB472&lt;=Suspension02Hasta)),"Umbral_Externo",AND((BW472&gt;=Suspension02Desde),(BW472&lt;=Suspension02Hasta),(CB472&gt;=Suspension02Desde),(CB472&gt;=Suspension02Hasta)),"Umbral_Tardío")</f>
        <v>No_Umbral</v>
      </c>
      <c r="CD472" s="43" cm="1">
        <f t="array" ref="CD472">_xlfn.IFS(CC472="Umbral_Anticipado",CB472-Suspension02Desde+1,CC472="Umbral_Interno",Suspension02Hasta-Suspension02Desde+1,CC472="Umbral_Externo",CB472-$BH472+1,CC472="Umbral_Tardío",Suspension02Hasta-$BH472+1,CC472="No_Umbral",0)</f>
        <v>0</v>
      </c>
      <c r="CE472" s="41" cm="1">
        <f t="array" ref="CE472">_xlfn.IFS(CC472="Umbral_Anticipado",Suspension02Hasta+CD472,CC472="Umbral_Interno",CB472+CD472,CC472="Umbral_Externo",Suspension02Hasta+CD472,CC472="Umbral_Tardío",CB472+CD472,CC472="No_Umbral",CB472)</f>
        <v>45530</v>
      </c>
      <c r="CF472" s="40">
        <f t="shared" ref="CF472:CF514" si="117">IF(AND($BZ472="No_Umbral",$CC472="No_Umbral"),CE472+DATE(0,MONTH(1),DAY(BX472))-DATE(0,MONTH(1),DAY(CE472)),$CE472)</f>
        <v>45532</v>
      </c>
    </row>
    <row r="473" spans="1:84" s="22" customFormat="1" ht="62.25" customHeight="1">
      <c r="A473" s="94" t="s">
        <v>3782</v>
      </c>
      <c r="B473" s="77" t="str">
        <f t="shared" si="109"/>
        <v>2021</v>
      </c>
      <c r="C473" s="85" t="s">
        <v>3783</v>
      </c>
      <c r="D473" s="94" t="s">
        <v>786</v>
      </c>
      <c r="E473" s="85" t="s">
        <v>3784</v>
      </c>
      <c r="F473" s="77" t="s">
        <v>165</v>
      </c>
      <c r="G473" s="212" t="s">
        <v>3785</v>
      </c>
      <c r="H473" s="212">
        <v>44581</v>
      </c>
      <c r="I473" s="94" t="s">
        <v>551</v>
      </c>
      <c r="J473" s="84"/>
      <c r="K473" s="99">
        <v>45493</v>
      </c>
      <c r="L473" s="84" t="str">
        <f>VLOOKUP(MONTH($K473),TablaMeses[],2,FALSE)</f>
        <v>07 JULIO</v>
      </c>
      <c r="M473" s="84">
        <f t="shared" si="100"/>
        <v>2024</v>
      </c>
      <c r="N473" s="84"/>
      <c r="O473" s="202"/>
      <c r="P473" s="84"/>
      <c r="Q473" s="84"/>
      <c r="R473" s="201"/>
      <c r="S473" s="84"/>
      <c r="T473" s="84"/>
      <c r="U473" s="201"/>
      <c r="V473" s="84"/>
      <c r="W473" s="84"/>
      <c r="X473" s="201"/>
      <c r="Y473" s="84"/>
      <c r="Z473" s="201"/>
      <c r="AA473" s="84"/>
      <c r="AB473" s="201"/>
      <c r="AC473" s="100">
        <v>44729</v>
      </c>
      <c r="AD473" s="84" t="s">
        <v>145</v>
      </c>
      <c r="AE473" s="84"/>
      <c r="AF473" s="84"/>
      <c r="AG473" s="84"/>
      <c r="AH473" s="84"/>
      <c r="AI473" s="99"/>
      <c r="AJ473" s="84"/>
      <c r="AK473" s="84"/>
      <c r="AL473" s="84"/>
      <c r="AM473" s="99"/>
      <c r="AN473" s="84"/>
      <c r="AO473" s="84"/>
      <c r="AP473" s="84"/>
      <c r="AQ473" s="84"/>
      <c r="AR473" s="99"/>
      <c r="AS473" s="84"/>
      <c r="AT473" s="99"/>
      <c r="AU473" s="99"/>
      <c r="AV473" s="99"/>
      <c r="AW473" s="84">
        <f t="shared" si="110"/>
        <v>1</v>
      </c>
      <c r="AX473" s="84">
        <f t="shared" si="101"/>
        <v>1900</v>
      </c>
      <c r="AY473" s="84" t="s">
        <v>3016</v>
      </c>
      <c r="AZ473" s="97" t="s">
        <v>1670</v>
      </c>
      <c r="BC473" s="25" t="s">
        <v>673</v>
      </c>
      <c r="BD473" s="25" t="s">
        <v>1634</v>
      </c>
      <c r="BE473" s="25">
        <v>120</v>
      </c>
      <c r="BF473" s="25">
        <v>60</v>
      </c>
      <c r="BG473" s="25">
        <v>730</v>
      </c>
      <c r="BH473" s="40">
        <f t="shared" si="111"/>
        <v>44581</v>
      </c>
      <c r="BI473" s="41">
        <f t="shared" si="112"/>
        <v>44701</v>
      </c>
      <c r="BJ473" s="42" t="str" cm="1">
        <f t="array" ref="BJ473">_xlfn.IFS(AND((BH473&lt;Suspension01Desde),(BH473&lt;Suspension01Hasta),(BI473&lt;Suspension01Desde),(BI473&lt;Suspension01Hasta)),"No_Umbral",AND((BH473&gt;Suspension01Desde),(BH473&gt;Suspension01Hasta),(BI473&gt;Suspension01Desde),(BI473&gt;Suspension01Hasta)),"No_Umbral",AND((BH473&lt;=Suspension01Desde),(BH473&lt;=Suspension01Hasta),(BI473&gt;=Suspension01Desde),(BI473&lt;=Suspension01Hasta)),"Umbral_Anticipado",AND((BH473&lt;=Suspension01Desde),(BH473&lt;=Suspension01Hasta),(BI473&gt;=Suspension01Desde),(BI473&gt;=Suspension01Hasta)),"Umbral_Interno",AND((BH473&gt;=Suspension01Desde),(BH473&lt;=Suspension01Hasta),(BI473&gt;=Suspension01Desde),(BI473&lt;=Suspension01Hasta)),"Umbral_Externo",AND((BH473&gt;=Suspension01Desde),(BH473&lt;=Suspension01Hasta),(BI473&gt;=Suspension01Desde),(BI473&gt;=Suspension01Hasta)),"Umbral_Tardío")</f>
        <v>No_Umbral</v>
      </c>
      <c r="BK473" s="43" cm="1">
        <f t="array" ref="BK473">_xlfn.IFS(BJ473="Umbral_Anticipado",$BI473-Suspension01Desde+1,BJ473="Umbral_Interno",Suspension01Hasta-Suspension01Desde+1,BJ473="Umbral_Externo",BI473-$BH473+1,BJ473="Umbral_Tardío",Suspension01Hasta-$BH473+1,BJ473="No_Umbral",0)</f>
        <v>0</v>
      </c>
      <c r="BL473" s="42" cm="1">
        <f t="array" ref="BL473">_xlfn.IFS(BJ473="Umbral_Anticipado",Suspension01Hasta+BK473,BJ473="Umbral_Interno",BI473+BK473,BJ473="Umbral_Externo",Suspension01Hasta+BK473,BJ473="Umbral_Tardío",BI473+BK473,BJ473="No_Umbral",BI473)</f>
        <v>44701</v>
      </c>
      <c r="BM473" s="42" t="str" cm="1">
        <f t="array" ref="BM473">_xlfn.IFS(AND((BH473&lt;Suspension02Desde),(BH473&lt;Suspension02Hasta),(BL473&lt;Suspension02Desde),(BL473&lt;Suspension02Hasta)),"No_Umbral",AND((BH473&gt;Suspension02Desde),(BH473&gt;Suspension02Hasta),(BL473&gt;Suspension02Desde),(BL473&gt;Suspension02Hasta)),"No_Umbral",AND((BH473&lt;=Suspension02Desde),(BH473&lt;=Suspension02Hasta),(BL473&gt;=Suspension02Desde),(BL473&lt;=Suspension02Hasta)),"Umbral_Anticipado",AND((BH473&lt;=Suspension02Desde),(BH473&lt;=Suspension02Hasta),(BL473&gt;=Suspension02Desde),(BL473&gt;=Suspension02Hasta)),"Umbral_Interno",AND((BH473&gt;=Suspension02Desde),(BH473&lt;=Suspension02Hasta),(BL473&gt;=Suspension02Desde),(BL473&lt;=Suspension02Hasta)),"Umbral_Externo",AND((BH473&gt;=Suspension02Desde),(BH473&lt;=Suspension02Hasta),(BL473&gt;=Suspension02Desde),(BL473&gt;=Suspension02Hasta)),"Umbral_Tardío")</f>
        <v>Umbral_Tardío</v>
      </c>
      <c r="BN473" s="43" cm="1">
        <f t="array" ref="BN473">_xlfn.IFS(BM473="Umbral_Anticipado",BL473-Suspension02Desde+1,BM473="Umbral_Interno",Suspension02Hasta-Suspension02Desde+1,BM473="Umbral_Externo",BL473-$BH473+1,BM473="Umbral_Tardío",Suspension02Hasta-$BH473+1,BM473="No_Umbral",0)</f>
        <v>92</v>
      </c>
      <c r="BO473" s="41" cm="1">
        <f t="array" ref="BO473">_xlfn.IFS(BM473="Umbral_Anticipado",Suspension02Hasta+BN473,BM473="Umbral_Interno",BL473+BN473,BM473="Umbral_Externo",Suspension02Hasta+BN473,BM473="Umbral_Tardío",BL473+BN473,BM473="No_Umbral",BL473)</f>
        <v>44793</v>
      </c>
      <c r="BP473" s="40">
        <f t="shared" si="113"/>
        <v>44793</v>
      </c>
      <c r="BQ473" s="41">
        <f t="shared" si="114"/>
        <v>44853</v>
      </c>
      <c r="BR473" s="42" t="str" cm="1">
        <f t="array" ref="BR473">_xlfn.IFS(AND((BO473&lt;Suspension01Desde),(BO473&lt;Suspension01Hasta),(BQ473&lt;Suspension01Desde),(BQ473&lt;Suspension01Hasta)),"No_Umbral",AND((BO473&gt;Suspension01Desde),(BO473&gt;Suspension01Hasta),(BQ473&gt;Suspension01Desde),(BQ473&gt;Suspension01Hasta)),"No_Umbral",AND((BO473&lt;=Suspension01Desde),(BO473&lt;=Suspension01Hasta),(BQ473&gt;=Suspension01Desde),(BQ473&lt;=Suspension01Hasta)),"Umbral_Anticipado",AND((BO473&lt;=Suspension01Desde),(BO473&lt;=Suspension01Hasta),(BQ473&gt;=Suspension01Desde),(BQ473&gt;=Suspension01Hasta)),"Umbral_Interno",AND((BO473&gt;=Suspension01Desde),(BO473&lt;=Suspension01Hasta),(BQ473&gt;=Suspension01Desde),(BQ473&lt;=Suspension01Hasta)),"Umbral_Externo",AND((BO473&gt;=Suspension01Desde),(BO473&lt;=Suspension01Hasta),(BQ473&gt;=Suspension01Desde),(BQ473&gt;=Suspension01Hasta)),"Umbral_Tardío")</f>
        <v>No_Umbral</v>
      </c>
      <c r="BS473" s="43" cm="1">
        <f t="array" ref="BS473">_xlfn.IFS(BR473="Umbral_Anticipado",$BQ473-Suspension01Desde+1,BR473="Umbral_Interno",Suspension01Hasta-Suspension01Desde+1,BR473="Umbral_Externo",BQ473-$BO473+1,BR473="Umbral_Tardío",Suspension01Hasta-$BO473+1,BR473="No_Umbral",0)</f>
        <v>0</v>
      </c>
      <c r="BT473" s="42" cm="1">
        <f t="array" ref="BT473">_xlfn.IFS(BR473="Umbral_Anticipado",Suspension01Hasta+BS473,BR473="Umbral_Interno",BQ473+BS473,BR473="Umbral_Externo",Suspension01Hasta+BS473,BR473="Umbral_Tardío",BQ473+BS473,BR473="No_Umbral",BQ473)</f>
        <v>44853</v>
      </c>
      <c r="BU473" s="42" t="str" cm="1">
        <f t="array" ref="BU473">_xlfn.IFS(AND((BO473&lt;Suspension02Desde),(BO473&lt;Suspension02Hasta),(BT473&lt;Suspension02Desde),(BT473&lt;Suspension02Hasta)),"No_Umbral",AND((BO473&gt;Suspension02Desde),(BO473&gt;Suspension02Hasta),(BT473&gt;Suspension02Desde),(BT473&gt;Suspension02Hasta)),"No_Umbral",AND((BO473&lt;=Suspension02Desde),(BO473&lt;=Suspension02Hasta),(BT473&gt;=Suspension02Desde),(BT473&lt;=Suspension02Hasta)),"Umbral_Anticipado",AND((BO473&lt;=Suspension02Desde),(BO473&lt;=Suspension02Hasta),(BT473&gt;=Suspension02Desde),(BT473&gt;=Suspension02Hasta)),"Umbral_Interno",AND((BO473&gt;=Suspension02Desde),(BO473&lt;=Suspension02Hasta),(BT473&gt;=Suspension02Desde),(BT473&lt;=Suspension02Hasta)),"Umbral_Externo",AND((BO473&gt;=Suspension02Desde),(BO473&lt;=Suspension02Hasta),(BT473&gt;=Suspension02Desde),(BT473&gt;=Suspension02Hasta)),"Umbral_Tardío")</f>
        <v>No_Umbral</v>
      </c>
      <c r="BV473" s="43" cm="1">
        <f t="array" ref="BV473">_xlfn.IFS(BU473="Umbral_Anticipado",BT473-Suspension02Desde+1,BU473="Umbral_Interno",Suspension02Hasta-Suspension02Desde+1,BU473="Umbral_Externo",BT473-$BO473+1,BU473="Umbral_Tardío",Suspension02Hasta-$BO473+1,BU473="No_Umbral",0)</f>
        <v>0</v>
      </c>
      <c r="BW473" s="41" cm="1">
        <f t="array" ref="BW473">_xlfn.IFS(BU473="Umbral_Anticipado",Suspension02Hasta+BV473,BU473="Umbral_Interno",BT473+BV473,BU473="Umbral_Externo",Suspension02Hasta+BV473,BU473="Umbral_Tardío",BT473+BV473,BU473="No_Umbral",BT473)</f>
        <v>44853</v>
      </c>
      <c r="BX473" s="40">
        <f t="shared" si="115"/>
        <v>44854</v>
      </c>
      <c r="BY473" s="41">
        <f t="shared" si="116"/>
        <v>45583</v>
      </c>
      <c r="BZ473" s="42" t="str" cm="1">
        <f t="array" ref="BZ473">_xlfn.IFS(AND((BW473&lt;Suspension01Desde),(BW473&lt;Suspension01Hasta),(BY473&lt;Suspension01Desde),(BY473&lt;Suspension01Hasta)),"No_Umbral",AND((BW473&gt;Suspension01Desde),(BW473&gt;Suspension01Hasta),(BY473&gt;Suspension01Desde),(BY473&gt;Suspension01Hasta)),"No_Umbral",AND((BW473&lt;=Suspension01Desde),(BW473&lt;=Suspension01Hasta),(BY473&gt;=Suspension01Desde),(BY473&lt;=Suspension01Hasta)),"Umbral_Anticipado",AND((BW473&lt;=Suspension01Desde),(BW473&lt;=Suspension01Hasta),(BY473&gt;=Suspension01Desde),(BY473&gt;=Suspension01Hasta)),"Umbral_Interno",AND((BW473&gt;=Suspension01Desde),(BW473&lt;=Suspension01Hasta),(BY473&gt;=Suspension01Desde),(BY473&lt;=Suspension01Hasta)),"Umbral_Externo",AND((BW473&gt;=Suspension01Desde),(BW473&lt;=Suspension01Hasta),(BY473&gt;=Suspension01Desde),(BY473&gt;=Suspension01Hasta)),"Umbral_Tardío")</f>
        <v>No_Umbral</v>
      </c>
      <c r="CA473" s="43" cm="1">
        <f t="array" ref="CA473">_xlfn.IFS(BZ473="Umbral_Anticipado",$BI473-Suspension01Desde+1,BZ473="Umbral_Interno",Suspension01Hasta-Suspension01Desde+1,BZ473="Umbral_Externo",BY473-$BH473+1,BZ473="Umbral_Tardío",Suspension01Hasta-$BH473+1,BZ473="No_Umbral",0)</f>
        <v>0</v>
      </c>
      <c r="CB473" s="42" cm="1">
        <f t="array" ref="CB473">_xlfn.IFS(BZ473="Umbral_Anticipado",Suspension01Hasta+CA473,BZ473="Umbral_Interno",BY473+CA473,BZ473="Umbral_Externo",Suspension01Hasta+CA473,BZ473="Umbral_Tardío",BY473+CA473,BZ473="No_Umbral",BY473)</f>
        <v>45583</v>
      </c>
      <c r="CC473" s="42" t="str" cm="1">
        <f t="array" ref="CC473">_xlfn.IFS(AND((BW473&lt;Suspension02Desde),(BW473&lt;Suspension02Hasta),(CB473&lt;Suspension02Desde),(CB473&lt;Suspension02Hasta)),"No_Umbral",AND((BW473&gt;Suspension02Desde),(BW473&gt;Suspension02Hasta),(CB473&gt;Suspension02Desde),(CB473&gt;Suspension02Hasta)),"No_Umbral",AND((BW473&lt;=Suspension02Desde),(BW473&lt;=Suspension02Hasta),(CB473&gt;=Suspension02Desde),(CB473&lt;=Suspension02Hasta)),"Umbral_Anticipado",AND((BW473&lt;=Suspension02Desde),(BW473&lt;=Suspension02Hasta),(CB473&gt;=Suspension02Desde),(CB473&gt;=Suspension02Hasta)),"Umbral_Interno",AND((BW473&gt;=Suspension02Desde),(BW473&lt;=Suspension02Hasta),(CB473&gt;=Suspension02Desde),(CB473&lt;=Suspension02Hasta)),"Umbral_Externo",AND((BW473&gt;=Suspension02Desde),(BW473&lt;=Suspension02Hasta),(CB473&gt;=Suspension02Desde),(CB473&gt;=Suspension02Hasta)),"Umbral_Tardío")</f>
        <v>No_Umbral</v>
      </c>
      <c r="CD473" s="43" cm="1">
        <f t="array" ref="CD473">_xlfn.IFS(CC473="Umbral_Anticipado",CB473-Suspension02Desde+1,CC473="Umbral_Interno",Suspension02Hasta-Suspension02Desde+1,CC473="Umbral_Externo",CB473-$BH473+1,CC473="Umbral_Tardío",Suspension02Hasta-$BH473+1,CC473="No_Umbral",0)</f>
        <v>0</v>
      </c>
      <c r="CE473" s="41" cm="1">
        <f t="array" ref="CE473">_xlfn.IFS(CC473="Umbral_Anticipado",Suspension02Hasta+CD473,CC473="Umbral_Interno",CB473+CD473,CC473="Umbral_Externo",Suspension02Hasta+CD473,CC473="Umbral_Tardío",CB473+CD473,CC473="No_Umbral",CB473)</f>
        <v>45583</v>
      </c>
      <c r="CF473" s="40">
        <f t="shared" si="117"/>
        <v>45585</v>
      </c>
    </row>
    <row r="474" spans="1:84" s="22" customFormat="1" ht="20.25" customHeight="1">
      <c r="A474" s="94" t="s">
        <v>3786</v>
      </c>
      <c r="B474" s="77" t="str">
        <f t="shared" si="109"/>
        <v>2021</v>
      </c>
      <c r="C474" s="85" t="s">
        <v>3787</v>
      </c>
      <c r="D474" s="94" t="s">
        <v>2499</v>
      </c>
      <c r="E474" s="94" t="s">
        <v>3201</v>
      </c>
      <c r="F474" s="77" t="s">
        <v>165</v>
      </c>
      <c r="G474" s="212">
        <v>44074</v>
      </c>
      <c r="H474" s="212">
        <v>44196</v>
      </c>
      <c r="I474" s="94" t="s">
        <v>299</v>
      </c>
      <c r="J474" s="84"/>
      <c r="K474" s="99">
        <v>45586</v>
      </c>
      <c r="L474" s="84" t="str">
        <f>VLOOKUP(MONTH($K474),TablaMeses[],2,FALSE)</f>
        <v>10 OCTUBRE</v>
      </c>
      <c r="M474" s="84">
        <f t="shared" si="100"/>
        <v>2024</v>
      </c>
      <c r="N474" s="84"/>
      <c r="O474" s="202"/>
      <c r="P474" s="84"/>
      <c r="Q474" s="84"/>
      <c r="R474" s="201"/>
      <c r="S474" s="84"/>
      <c r="T474" s="84"/>
      <c r="U474" s="201"/>
      <c r="V474" s="84"/>
      <c r="W474" s="84"/>
      <c r="X474" s="201"/>
      <c r="Y474" s="84"/>
      <c r="Z474" s="201"/>
      <c r="AA474" s="84"/>
      <c r="AB474" s="201"/>
      <c r="AC474" s="100"/>
      <c r="AD474" s="84"/>
      <c r="AE474" s="84"/>
      <c r="AF474" s="84"/>
      <c r="AG474" s="84"/>
      <c r="AH474" s="84"/>
      <c r="AI474" s="99"/>
      <c r="AJ474" s="84"/>
      <c r="AK474" s="84"/>
      <c r="AL474" s="84"/>
      <c r="AM474" s="99"/>
      <c r="AN474" s="84"/>
      <c r="AO474" s="84"/>
      <c r="AP474" s="84"/>
      <c r="AQ474" s="84"/>
      <c r="AR474" s="99"/>
      <c r="AS474" s="84"/>
      <c r="AT474" s="99"/>
      <c r="AU474" s="99"/>
      <c r="AV474" s="99"/>
      <c r="AW474" s="84">
        <f t="shared" si="110"/>
        <v>1</v>
      </c>
      <c r="AX474" s="84">
        <f t="shared" si="101"/>
        <v>1900</v>
      </c>
      <c r="AY474" s="84" t="s">
        <v>3016</v>
      </c>
      <c r="AZ474" s="97" t="s">
        <v>1670</v>
      </c>
      <c r="BC474" s="25" t="s">
        <v>673</v>
      </c>
      <c r="BD474" s="25" t="s">
        <v>674</v>
      </c>
      <c r="BE474" s="25">
        <v>120</v>
      </c>
      <c r="BF474" s="25">
        <v>60</v>
      </c>
      <c r="BG474" s="25">
        <v>730</v>
      </c>
      <c r="BH474" s="40">
        <f t="shared" si="111"/>
        <v>44196</v>
      </c>
      <c r="BI474" s="41">
        <f t="shared" si="112"/>
        <v>44316</v>
      </c>
      <c r="BJ474" s="42" t="str" cm="1">
        <f t="array" ref="BJ474">_xlfn.IFS(AND((BH474&lt;Suspension01Desde),(BH474&lt;Suspension01Hasta),(BI474&lt;Suspension01Desde),(BI474&lt;Suspension01Hasta)),"No_Umbral",AND((BH474&gt;Suspension01Desde),(BH474&gt;Suspension01Hasta),(BI474&gt;Suspension01Desde),(BI474&gt;Suspension01Hasta)),"No_Umbral",AND((BH474&lt;=Suspension01Desde),(BH474&lt;=Suspension01Hasta),(BI474&gt;=Suspension01Desde),(BI474&lt;=Suspension01Hasta)),"Umbral_Anticipado",AND((BH474&lt;=Suspension01Desde),(BH474&lt;=Suspension01Hasta),(BI474&gt;=Suspension01Desde),(BI474&gt;=Suspension01Hasta)),"Umbral_Interno",AND((BH474&gt;=Suspension01Desde),(BH474&lt;=Suspension01Hasta),(BI474&gt;=Suspension01Desde),(BI474&lt;=Suspension01Hasta)),"Umbral_Externo",AND((BH474&gt;=Suspension01Desde),(BH474&lt;=Suspension01Hasta),(BI474&gt;=Suspension01Desde),(BI474&gt;=Suspension01Hasta)),"Umbral_Tardío")</f>
        <v>No_Umbral</v>
      </c>
      <c r="BK474" s="43" cm="1">
        <f t="array" ref="BK474">_xlfn.IFS(BJ474="Umbral_Anticipado",$BI474-Suspension01Desde+1,BJ474="Umbral_Interno",Suspension01Hasta-Suspension01Desde+1,BJ474="Umbral_Externo",BI474-$BH474+1,BJ474="Umbral_Tardío",Suspension01Hasta-$BH474+1,BJ474="No_Umbral",0)</f>
        <v>0</v>
      </c>
      <c r="BL474" s="42" cm="1">
        <f t="array" ref="BL474">_xlfn.IFS(BJ474="Umbral_Anticipado",Suspension01Hasta+BK474,BJ474="Umbral_Interno",BI474+BK474,BJ474="Umbral_Externo",Suspension01Hasta+BK474,BJ474="Umbral_Tardío",BI474+BK474,BJ474="No_Umbral",BI474)</f>
        <v>44316</v>
      </c>
      <c r="BM474" s="42" t="str" cm="1">
        <f t="array" ref="BM474">_xlfn.IFS(AND((BH474&lt;Suspension02Desde),(BH474&lt;Suspension02Hasta),(BL474&lt;Suspension02Desde),(BL474&lt;Suspension02Hasta)),"No_Umbral",AND((BH474&gt;Suspension02Desde),(BH474&gt;Suspension02Hasta),(BL474&gt;Suspension02Desde),(BL474&gt;Suspension02Hasta)),"No_Umbral",AND((BH474&lt;=Suspension02Desde),(BH474&lt;=Suspension02Hasta),(BL474&gt;=Suspension02Desde),(BL474&lt;=Suspension02Hasta)),"Umbral_Anticipado",AND((BH474&lt;=Suspension02Desde),(BH474&lt;=Suspension02Hasta),(BL474&gt;=Suspension02Desde),(BL474&gt;=Suspension02Hasta)),"Umbral_Interno",AND((BH474&gt;=Suspension02Desde),(BH474&lt;=Suspension02Hasta),(BL474&gt;=Suspension02Desde),(BL474&lt;=Suspension02Hasta)),"Umbral_Externo",AND((BH474&gt;=Suspension02Desde),(BH474&lt;=Suspension02Hasta),(BL474&gt;=Suspension02Desde),(BL474&gt;=Suspension02Hasta)),"Umbral_Tardío")</f>
        <v>Umbral_Externo</v>
      </c>
      <c r="BN474" s="43" cm="1">
        <f t="array" ref="BN474">_xlfn.IFS(BM474="Umbral_Anticipado",BL474-Suspension02Desde+1,BM474="Umbral_Interno",Suspension02Hasta-Suspension02Desde+1,BM474="Umbral_Externo",BL474-$BH474+1,BM474="Umbral_Tardío",Suspension02Hasta-$BH474+1,BM474="No_Umbral",0)</f>
        <v>121</v>
      </c>
      <c r="BO474" s="41" cm="1">
        <f t="array" ref="BO474">_xlfn.IFS(BM474="Umbral_Anticipado",Suspension02Hasta+BN474,BM474="Umbral_Interno",BL474+BN474,BM474="Umbral_Externo",Suspension02Hasta+BN474,BM474="Umbral_Tardío",BL474+BN474,BM474="No_Umbral",BL474)</f>
        <v>44793</v>
      </c>
      <c r="BP474" s="40">
        <f t="shared" si="113"/>
        <v>44793</v>
      </c>
      <c r="BQ474" s="41">
        <f t="shared" si="114"/>
        <v>44853</v>
      </c>
      <c r="BR474" s="42" t="str" cm="1">
        <f t="array" ref="BR474">_xlfn.IFS(AND((BO474&lt;Suspension01Desde),(BO474&lt;Suspension01Hasta),(BQ474&lt;Suspension01Desde),(BQ474&lt;Suspension01Hasta)),"No_Umbral",AND((BO474&gt;Suspension01Desde),(BO474&gt;Suspension01Hasta),(BQ474&gt;Suspension01Desde),(BQ474&gt;Suspension01Hasta)),"No_Umbral",AND((BO474&lt;=Suspension01Desde),(BO474&lt;=Suspension01Hasta),(BQ474&gt;=Suspension01Desde),(BQ474&lt;=Suspension01Hasta)),"Umbral_Anticipado",AND((BO474&lt;=Suspension01Desde),(BO474&lt;=Suspension01Hasta),(BQ474&gt;=Suspension01Desde),(BQ474&gt;=Suspension01Hasta)),"Umbral_Interno",AND((BO474&gt;=Suspension01Desde),(BO474&lt;=Suspension01Hasta),(BQ474&gt;=Suspension01Desde),(BQ474&lt;=Suspension01Hasta)),"Umbral_Externo",AND((BO474&gt;=Suspension01Desde),(BO474&lt;=Suspension01Hasta),(BQ474&gt;=Suspension01Desde),(BQ474&gt;=Suspension01Hasta)),"Umbral_Tardío")</f>
        <v>No_Umbral</v>
      </c>
      <c r="BS474" s="43" cm="1">
        <f t="array" ref="BS474">_xlfn.IFS(BR474="Umbral_Anticipado",$BQ474-Suspension01Desde+1,BR474="Umbral_Interno",Suspension01Hasta-Suspension01Desde+1,BR474="Umbral_Externo",BQ474-$BO474+1,BR474="Umbral_Tardío",Suspension01Hasta-$BO474+1,BR474="No_Umbral",0)</f>
        <v>0</v>
      </c>
      <c r="BT474" s="42" cm="1">
        <f t="array" ref="BT474">_xlfn.IFS(BR474="Umbral_Anticipado",Suspension01Hasta+BS474,BR474="Umbral_Interno",BQ474+BS474,BR474="Umbral_Externo",Suspension01Hasta+BS474,BR474="Umbral_Tardío",BQ474+BS474,BR474="No_Umbral",BQ474)</f>
        <v>44853</v>
      </c>
      <c r="BU474" s="42" t="str" cm="1">
        <f t="array" ref="BU474">_xlfn.IFS(AND((BO474&lt;Suspension02Desde),(BO474&lt;Suspension02Hasta),(BT474&lt;Suspension02Desde),(BT474&lt;Suspension02Hasta)),"No_Umbral",AND((BO474&gt;Suspension02Desde),(BO474&gt;Suspension02Hasta),(BT474&gt;Suspension02Desde),(BT474&gt;Suspension02Hasta)),"No_Umbral",AND((BO474&lt;=Suspension02Desde),(BO474&lt;=Suspension02Hasta),(BT474&gt;=Suspension02Desde),(BT474&lt;=Suspension02Hasta)),"Umbral_Anticipado",AND((BO474&lt;=Suspension02Desde),(BO474&lt;=Suspension02Hasta),(BT474&gt;=Suspension02Desde),(BT474&gt;=Suspension02Hasta)),"Umbral_Interno",AND((BO474&gt;=Suspension02Desde),(BO474&lt;=Suspension02Hasta),(BT474&gt;=Suspension02Desde),(BT474&lt;=Suspension02Hasta)),"Umbral_Externo",AND((BO474&gt;=Suspension02Desde),(BO474&lt;=Suspension02Hasta),(BT474&gt;=Suspension02Desde),(BT474&gt;=Suspension02Hasta)),"Umbral_Tardío")</f>
        <v>No_Umbral</v>
      </c>
      <c r="BV474" s="43" cm="1">
        <f t="array" ref="BV474">_xlfn.IFS(BU474="Umbral_Anticipado",BT474-Suspension02Desde+1,BU474="Umbral_Interno",Suspension02Hasta-Suspension02Desde+1,BU474="Umbral_Externo",BT474-$BO474+1,BU474="Umbral_Tardío",Suspension02Hasta-$BO474+1,BU474="No_Umbral",0)</f>
        <v>0</v>
      </c>
      <c r="BW474" s="41" cm="1">
        <f t="array" ref="BW474">_xlfn.IFS(BU474="Umbral_Anticipado",Suspension02Hasta+BV474,BU474="Umbral_Interno",BT474+BV474,BU474="Umbral_Externo",Suspension02Hasta+BV474,BU474="Umbral_Tardío",BT474+BV474,BU474="No_Umbral",BT474)</f>
        <v>44853</v>
      </c>
      <c r="BX474" s="40">
        <f t="shared" si="115"/>
        <v>44854</v>
      </c>
      <c r="BY474" s="41">
        <f t="shared" si="116"/>
        <v>45583</v>
      </c>
      <c r="BZ474" s="42" t="str" cm="1">
        <f t="array" ref="BZ474">_xlfn.IFS(AND((BW474&lt;Suspension01Desde),(BW474&lt;Suspension01Hasta),(BY474&lt;Suspension01Desde),(BY474&lt;Suspension01Hasta)),"No_Umbral",AND((BW474&gt;Suspension01Desde),(BW474&gt;Suspension01Hasta),(BY474&gt;Suspension01Desde),(BY474&gt;Suspension01Hasta)),"No_Umbral",AND((BW474&lt;=Suspension01Desde),(BW474&lt;=Suspension01Hasta),(BY474&gt;=Suspension01Desde),(BY474&lt;=Suspension01Hasta)),"Umbral_Anticipado",AND((BW474&lt;=Suspension01Desde),(BW474&lt;=Suspension01Hasta),(BY474&gt;=Suspension01Desde),(BY474&gt;=Suspension01Hasta)),"Umbral_Interno",AND((BW474&gt;=Suspension01Desde),(BW474&lt;=Suspension01Hasta),(BY474&gt;=Suspension01Desde),(BY474&lt;=Suspension01Hasta)),"Umbral_Externo",AND((BW474&gt;=Suspension01Desde),(BW474&lt;=Suspension01Hasta),(BY474&gt;=Suspension01Desde),(BY474&gt;=Suspension01Hasta)),"Umbral_Tardío")</f>
        <v>No_Umbral</v>
      </c>
      <c r="CA474" s="43" cm="1">
        <f t="array" ref="CA474">_xlfn.IFS(BZ474="Umbral_Anticipado",$BI474-Suspension01Desde+1,BZ474="Umbral_Interno",Suspension01Hasta-Suspension01Desde+1,BZ474="Umbral_Externo",BY474-$BH474+1,BZ474="Umbral_Tardío",Suspension01Hasta-$BH474+1,BZ474="No_Umbral",0)</f>
        <v>0</v>
      </c>
      <c r="CB474" s="42" cm="1">
        <f t="array" ref="CB474">_xlfn.IFS(BZ474="Umbral_Anticipado",Suspension01Hasta+CA474,BZ474="Umbral_Interno",BY474+CA474,BZ474="Umbral_Externo",Suspension01Hasta+CA474,BZ474="Umbral_Tardío",BY474+CA474,BZ474="No_Umbral",BY474)</f>
        <v>45583</v>
      </c>
      <c r="CC474" s="42" t="str" cm="1">
        <f t="array" ref="CC474">_xlfn.IFS(AND((BW474&lt;Suspension02Desde),(BW474&lt;Suspension02Hasta),(CB474&lt;Suspension02Desde),(CB474&lt;Suspension02Hasta)),"No_Umbral",AND((BW474&gt;Suspension02Desde),(BW474&gt;Suspension02Hasta),(CB474&gt;Suspension02Desde),(CB474&gt;Suspension02Hasta)),"No_Umbral",AND((BW474&lt;=Suspension02Desde),(BW474&lt;=Suspension02Hasta),(CB474&gt;=Suspension02Desde),(CB474&lt;=Suspension02Hasta)),"Umbral_Anticipado",AND((BW474&lt;=Suspension02Desde),(BW474&lt;=Suspension02Hasta),(CB474&gt;=Suspension02Desde),(CB474&gt;=Suspension02Hasta)),"Umbral_Interno",AND((BW474&gt;=Suspension02Desde),(BW474&lt;=Suspension02Hasta),(CB474&gt;=Suspension02Desde),(CB474&lt;=Suspension02Hasta)),"Umbral_Externo",AND((BW474&gt;=Suspension02Desde),(BW474&lt;=Suspension02Hasta),(CB474&gt;=Suspension02Desde),(CB474&gt;=Suspension02Hasta)),"Umbral_Tardío")</f>
        <v>No_Umbral</v>
      </c>
      <c r="CD474" s="43" cm="1">
        <f t="array" ref="CD474">_xlfn.IFS(CC474="Umbral_Anticipado",CB474-Suspension02Desde+1,CC474="Umbral_Interno",Suspension02Hasta-Suspension02Desde+1,CC474="Umbral_Externo",CB474-$BH474+1,CC474="Umbral_Tardío",Suspension02Hasta-$BH474+1,CC474="No_Umbral",0)</f>
        <v>0</v>
      </c>
      <c r="CE474" s="41" cm="1">
        <f t="array" ref="CE474">_xlfn.IFS(CC474="Umbral_Anticipado",Suspension02Hasta+CD474,CC474="Umbral_Interno",CB474+CD474,CC474="Umbral_Externo",Suspension02Hasta+CD474,CC474="Umbral_Tardío",CB474+CD474,CC474="No_Umbral",CB474)</f>
        <v>45583</v>
      </c>
      <c r="CF474" s="40">
        <f t="shared" si="117"/>
        <v>45585</v>
      </c>
    </row>
    <row r="475" spans="1:84" s="22" customFormat="1" ht="20.25" customHeight="1">
      <c r="A475" s="94" t="s">
        <v>3788</v>
      </c>
      <c r="B475" s="77" t="str">
        <f t="shared" si="109"/>
        <v>2021</v>
      </c>
      <c r="C475" s="85" t="s">
        <v>3789</v>
      </c>
      <c r="D475" s="94" t="s">
        <v>786</v>
      </c>
      <c r="E475" s="85" t="s">
        <v>3790</v>
      </c>
      <c r="F475" s="77" t="s">
        <v>165</v>
      </c>
      <c r="G475" s="212" t="s">
        <v>3791</v>
      </c>
      <c r="H475" s="212">
        <v>44581</v>
      </c>
      <c r="I475" s="94" t="s">
        <v>551</v>
      </c>
      <c r="J475" s="84"/>
      <c r="K475" s="99">
        <v>45493</v>
      </c>
      <c r="L475" s="84" t="str">
        <f>VLOOKUP(MONTH($K475),TablaMeses[],2,FALSE)</f>
        <v>07 JULIO</v>
      </c>
      <c r="M475" s="84">
        <f t="shared" ref="M475:M500" si="118">YEAR($K475)</f>
        <v>2024</v>
      </c>
      <c r="N475" s="84"/>
      <c r="O475" s="202"/>
      <c r="P475" s="84"/>
      <c r="Q475" s="84"/>
      <c r="R475" s="201"/>
      <c r="S475" s="84"/>
      <c r="T475" s="84"/>
      <c r="U475" s="201"/>
      <c r="V475" s="84"/>
      <c r="W475" s="84"/>
      <c r="X475" s="201"/>
      <c r="Y475" s="84"/>
      <c r="Z475" s="201"/>
      <c r="AA475" s="84"/>
      <c r="AB475" s="201"/>
      <c r="AC475" s="100">
        <v>44740</v>
      </c>
      <c r="AD475" s="84" t="s">
        <v>145</v>
      </c>
      <c r="AE475" s="84"/>
      <c r="AF475" s="84"/>
      <c r="AG475" s="84"/>
      <c r="AH475" s="84"/>
      <c r="AI475" s="99"/>
      <c r="AJ475" s="84"/>
      <c r="AK475" s="84"/>
      <c r="AL475" s="84"/>
      <c r="AM475" s="99"/>
      <c r="AN475" s="84"/>
      <c r="AO475" s="84"/>
      <c r="AP475" s="84"/>
      <c r="AQ475" s="84"/>
      <c r="AR475" s="99"/>
      <c r="AS475" s="84"/>
      <c r="AT475" s="99"/>
      <c r="AU475" s="99"/>
      <c r="AV475" s="99">
        <v>45694</v>
      </c>
      <c r="AW475" s="84">
        <f t="shared" si="110"/>
        <v>6</v>
      </c>
      <c r="AX475" s="84">
        <f t="shared" si="101"/>
        <v>2025</v>
      </c>
      <c r="AY475" s="84" t="s">
        <v>103</v>
      </c>
      <c r="AZ475" s="97" t="s">
        <v>3792</v>
      </c>
      <c r="BC475" s="25" t="s">
        <v>3793</v>
      </c>
      <c r="BD475" s="25" t="s">
        <v>3764</v>
      </c>
      <c r="BE475" s="25">
        <v>120</v>
      </c>
      <c r="BF475" s="25">
        <v>60</v>
      </c>
      <c r="BG475" s="25">
        <v>730</v>
      </c>
      <c r="BH475" s="40">
        <f t="shared" si="111"/>
        <v>44581</v>
      </c>
      <c r="BI475" s="41">
        <f t="shared" si="112"/>
        <v>44701</v>
      </c>
      <c r="BJ475" s="42" t="str" cm="1">
        <f t="array" ref="BJ475">_xlfn.IFS(AND((BH475&lt;Suspension01Desde),(BH475&lt;Suspension01Hasta),(BI475&lt;Suspension01Desde),(BI475&lt;Suspension01Hasta)),"No_Umbral",AND((BH475&gt;Suspension01Desde),(BH475&gt;Suspension01Hasta),(BI475&gt;Suspension01Desde),(BI475&gt;Suspension01Hasta)),"No_Umbral",AND((BH475&lt;=Suspension01Desde),(BH475&lt;=Suspension01Hasta),(BI475&gt;=Suspension01Desde),(BI475&lt;=Suspension01Hasta)),"Umbral_Anticipado",AND((BH475&lt;=Suspension01Desde),(BH475&lt;=Suspension01Hasta),(BI475&gt;=Suspension01Desde),(BI475&gt;=Suspension01Hasta)),"Umbral_Interno",AND((BH475&gt;=Suspension01Desde),(BH475&lt;=Suspension01Hasta),(BI475&gt;=Suspension01Desde),(BI475&lt;=Suspension01Hasta)),"Umbral_Externo",AND((BH475&gt;=Suspension01Desde),(BH475&lt;=Suspension01Hasta),(BI475&gt;=Suspension01Desde),(BI475&gt;=Suspension01Hasta)),"Umbral_Tardío")</f>
        <v>No_Umbral</v>
      </c>
      <c r="BK475" s="43" cm="1">
        <f t="array" ref="BK475">_xlfn.IFS(BJ475="Umbral_Anticipado",$BI475-Suspension01Desde+1,BJ475="Umbral_Interno",Suspension01Hasta-Suspension01Desde+1,BJ475="Umbral_Externo",BI475-$BH475+1,BJ475="Umbral_Tardío",Suspension01Hasta-$BH475+1,BJ475="No_Umbral",0)</f>
        <v>0</v>
      </c>
      <c r="BL475" s="42" cm="1">
        <f t="array" ref="BL475">_xlfn.IFS(BJ475="Umbral_Anticipado",Suspension01Hasta+BK475,BJ475="Umbral_Interno",BI475+BK475,BJ475="Umbral_Externo",Suspension01Hasta+BK475,BJ475="Umbral_Tardío",BI475+BK475,BJ475="No_Umbral",BI475)</f>
        <v>44701</v>
      </c>
      <c r="BM475" s="42" t="str" cm="1">
        <f t="array" ref="BM475">_xlfn.IFS(AND((BH475&lt;Suspension02Desde),(BH475&lt;Suspension02Hasta),(BL475&lt;Suspension02Desde),(BL475&lt;Suspension02Hasta)),"No_Umbral",AND((BH475&gt;Suspension02Desde),(BH475&gt;Suspension02Hasta),(BL475&gt;Suspension02Desde),(BL475&gt;Suspension02Hasta)),"No_Umbral",AND((BH475&lt;=Suspension02Desde),(BH475&lt;=Suspension02Hasta),(BL475&gt;=Suspension02Desde),(BL475&lt;=Suspension02Hasta)),"Umbral_Anticipado",AND((BH475&lt;=Suspension02Desde),(BH475&lt;=Suspension02Hasta),(BL475&gt;=Suspension02Desde),(BL475&gt;=Suspension02Hasta)),"Umbral_Interno",AND((BH475&gt;=Suspension02Desde),(BH475&lt;=Suspension02Hasta),(BL475&gt;=Suspension02Desde),(BL475&lt;=Suspension02Hasta)),"Umbral_Externo",AND((BH475&gt;=Suspension02Desde),(BH475&lt;=Suspension02Hasta),(BL475&gt;=Suspension02Desde),(BL475&gt;=Suspension02Hasta)),"Umbral_Tardío")</f>
        <v>Umbral_Tardío</v>
      </c>
      <c r="BN475" s="43" cm="1">
        <f t="array" ref="BN475">_xlfn.IFS(BM475="Umbral_Anticipado",BL475-Suspension02Desde+1,BM475="Umbral_Interno",Suspension02Hasta-Suspension02Desde+1,BM475="Umbral_Externo",BL475-$BH475+1,BM475="Umbral_Tardío",Suspension02Hasta-$BH475+1,BM475="No_Umbral",0)</f>
        <v>92</v>
      </c>
      <c r="BO475" s="41" cm="1">
        <f t="array" ref="BO475">_xlfn.IFS(BM475="Umbral_Anticipado",Suspension02Hasta+BN475,BM475="Umbral_Interno",BL475+BN475,BM475="Umbral_Externo",Suspension02Hasta+BN475,BM475="Umbral_Tardío",BL475+BN475,BM475="No_Umbral",BL475)</f>
        <v>44793</v>
      </c>
      <c r="BP475" s="40">
        <f t="shared" si="113"/>
        <v>44793</v>
      </c>
      <c r="BQ475" s="41">
        <f t="shared" si="114"/>
        <v>44853</v>
      </c>
      <c r="BR475" s="42" t="str" cm="1">
        <f t="array" ref="BR475">_xlfn.IFS(AND((BO475&lt;Suspension01Desde),(BO475&lt;Suspension01Hasta),(BQ475&lt;Suspension01Desde),(BQ475&lt;Suspension01Hasta)),"No_Umbral",AND((BO475&gt;Suspension01Desde),(BO475&gt;Suspension01Hasta),(BQ475&gt;Suspension01Desde),(BQ475&gt;Suspension01Hasta)),"No_Umbral",AND((BO475&lt;=Suspension01Desde),(BO475&lt;=Suspension01Hasta),(BQ475&gt;=Suspension01Desde),(BQ475&lt;=Suspension01Hasta)),"Umbral_Anticipado",AND((BO475&lt;=Suspension01Desde),(BO475&lt;=Suspension01Hasta),(BQ475&gt;=Suspension01Desde),(BQ475&gt;=Suspension01Hasta)),"Umbral_Interno",AND((BO475&gt;=Suspension01Desde),(BO475&lt;=Suspension01Hasta),(BQ475&gt;=Suspension01Desde),(BQ475&lt;=Suspension01Hasta)),"Umbral_Externo",AND((BO475&gt;=Suspension01Desde),(BO475&lt;=Suspension01Hasta),(BQ475&gt;=Suspension01Desde),(BQ475&gt;=Suspension01Hasta)),"Umbral_Tardío")</f>
        <v>No_Umbral</v>
      </c>
      <c r="BS475" s="43" cm="1">
        <f t="array" ref="BS475">_xlfn.IFS(BR475="Umbral_Anticipado",$BQ475-Suspension01Desde+1,BR475="Umbral_Interno",Suspension01Hasta-Suspension01Desde+1,BR475="Umbral_Externo",BQ475-$BO475+1,BR475="Umbral_Tardío",Suspension01Hasta-$BO475+1,BR475="No_Umbral",0)</f>
        <v>0</v>
      </c>
      <c r="BT475" s="42" cm="1">
        <f t="array" ref="BT475">_xlfn.IFS(BR475="Umbral_Anticipado",Suspension01Hasta+BS475,BR475="Umbral_Interno",BQ475+BS475,BR475="Umbral_Externo",Suspension01Hasta+BS475,BR475="Umbral_Tardío",BQ475+BS475,BR475="No_Umbral",BQ475)</f>
        <v>44853</v>
      </c>
      <c r="BU475" s="42" t="str" cm="1">
        <f t="array" ref="BU475">_xlfn.IFS(AND((BO475&lt;Suspension02Desde),(BO475&lt;Suspension02Hasta),(BT475&lt;Suspension02Desde),(BT475&lt;Suspension02Hasta)),"No_Umbral",AND((BO475&gt;Suspension02Desde),(BO475&gt;Suspension02Hasta),(BT475&gt;Suspension02Desde),(BT475&gt;Suspension02Hasta)),"No_Umbral",AND((BO475&lt;=Suspension02Desde),(BO475&lt;=Suspension02Hasta),(BT475&gt;=Suspension02Desde),(BT475&lt;=Suspension02Hasta)),"Umbral_Anticipado",AND((BO475&lt;=Suspension02Desde),(BO475&lt;=Suspension02Hasta),(BT475&gt;=Suspension02Desde),(BT475&gt;=Suspension02Hasta)),"Umbral_Interno",AND((BO475&gt;=Suspension02Desde),(BO475&lt;=Suspension02Hasta),(BT475&gt;=Suspension02Desde),(BT475&lt;=Suspension02Hasta)),"Umbral_Externo",AND((BO475&gt;=Suspension02Desde),(BO475&lt;=Suspension02Hasta),(BT475&gt;=Suspension02Desde),(BT475&gt;=Suspension02Hasta)),"Umbral_Tardío")</f>
        <v>No_Umbral</v>
      </c>
      <c r="BV475" s="43" cm="1">
        <f t="array" ref="BV475">_xlfn.IFS(BU475="Umbral_Anticipado",BT475-Suspension02Desde+1,BU475="Umbral_Interno",Suspension02Hasta-Suspension02Desde+1,BU475="Umbral_Externo",BT475-$BO475+1,BU475="Umbral_Tardío",Suspension02Hasta-$BO475+1,BU475="No_Umbral",0)</f>
        <v>0</v>
      </c>
      <c r="BW475" s="41" cm="1">
        <f t="array" ref="BW475">_xlfn.IFS(BU475="Umbral_Anticipado",Suspension02Hasta+BV475,BU475="Umbral_Interno",BT475+BV475,BU475="Umbral_Externo",Suspension02Hasta+BV475,BU475="Umbral_Tardío",BT475+BV475,BU475="No_Umbral",BT475)</f>
        <v>44853</v>
      </c>
      <c r="BX475" s="40">
        <f t="shared" si="115"/>
        <v>44854</v>
      </c>
      <c r="BY475" s="41">
        <f t="shared" si="116"/>
        <v>45583</v>
      </c>
      <c r="BZ475" s="42" t="str" cm="1">
        <f t="array" ref="BZ475">_xlfn.IFS(AND((BW475&lt;Suspension01Desde),(BW475&lt;Suspension01Hasta),(BY475&lt;Suspension01Desde),(BY475&lt;Suspension01Hasta)),"No_Umbral",AND((BW475&gt;Suspension01Desde),(BW475&gt;Suspension01Hasta),(BY475&gt;Suspension01Desde),(BY475&gt;Suspension01Hasta)),"No_Umbral",AND((BW475&lt;=Suspension01Desde),(BW475&lt;=Suspension01Hasta),(BY475&gt;=Suspension01Desde),(BY475&lt;=Suspension01Hasta)),"Umbral_Anticipado",AND((BW475&lt;=Suspension01Desde),(BW475&lt;=Suspension01Hasta),(BY475&gt;=Suspension01Desde),(BY475&gt;=Suspension01Hasta)),"Umbral_Interno",AND((BW475&gt;=Suspension01Desde),(BW475&lt;=Suspension01Hasta),(BY475&gt;=Suspension01Desde),(BY475&lt;=Suspension01Hasta)),"Umbral_Externo",AND((BW475&gt;=Suspension01Desde),(BW475&lt;=Suspension01Hasta),(BY475&gt;=Suspension01Desde),(BY475&gt;=Suspension01Hasta)),"Umbral_Tardío")</f>
        <v>No_Umbral</v>
      </c>
      <c r="CA475" s="43" cm="1">
        <f t="array" ref="CA475">_xlfn.IFS(BZ475="Umbral_Anticipado",$BI475-Suspension01Desde+1,BZ475="Umbral_Interno",Suspension01Hasta-Suspension01Desde+1,BZ475="Umbral_Externo",BY475-$BH475+1,BZ475="Umbral_Tardío",Suspension01Hasta-$BH475+1,BZ475="No_Umbral",0)</f>
        <v>0</v>
      </c>
      <c r="CB475" s="42" cm="1">
        <f t="array" ref="CB475">_xlfn.IFS(BZ475="Umbral_Anticipado",Suspension01Hasta+CA475,BZ475="Umbral_Interno",BY475+CA475,BZ475="Umbral_Externo",Suspension01Hasta+CA475,BZ475="Umbral_Tardío",BY475+CA475,BZ475="No_Umbral",BY475)</f>
        <v>45583</v>
      </c>
      <c r="CC475" s="42" t="str" cm="1">
        <f t="array" ref="CC475">_xlfn.IFS(AND((BW475&lt;Suspension02Desde),(BW475&lt;Suspension02Hasta),(CB475&lt;Suspension02Desde),(CB475&lt;Suspension02Hasta)),"No_Umbral",AND((BW475&gt;Suspension02Desde),(BW475&gt;Suspension02Hasta),(CB475&gt;Suspension02Desde),(CB475&gt;Suspension02Hasta)),"No_Umbral",AND((BW475&lt;=Suspension02Desde),(BW475&lt;=Suspension02Hasta),(CB475&gt;=Suspension02Desde),(CB475&lt;=Suspension02Hasta)),"Umbral_Anticipado",AND((BW475&lt;=Suspension02Desde),(BW475&lt;=Suspension02Hasta),(CB475&gt;=Suspension02Desde),(CB475&gt;=Suspension02Hasta)),"Umbral_Interno",AND((BW475&gt;=Suspension02Desde),(BW475&lt;=Suspension02Hasta),(CB475&gt;=Suspension02Desde),(CB475&lt;=Suspension02Hasta)),"Umbral_Externo",AND((BW475&gt;=Suspension02Desde),(BW475&lt;=Suspension02Hasta),(CB475&gt;=Suspension02Desde),(CB475&gt;=Suspension02Hasta)),"Umbral_Tardío")</f>
        <v>No_Umbral</v>
      </c>
      <c r="CD475" s="43" cm="1">
        <f t="array" ref="CD475">_xlfn.IFS(CC475="Umbral_Anticipado",CB475-Suspension02Desde+1,CC475="Umbral_Interno",Suspension02Hasta-Suspension02Desde+1,CC475="Umbral_Externo",CB475-$BH475+1,CC475="Umbral_Tardío",Suspension02Hasta-$BH475+1,CC475="No_Umbral",0)</f>
        <v>0</v>
      </c>
      <c r="CE475" s="41" cm="1">
        <f t="array" ref="CE475">_xlfn.IFS(CC475="Umbral_Anticipado",Suspension02Hasta+CD475,CC475="Umbral_Interno",CB475+CD475,CC475="Umbral_Externo",Suspension02Hasta+CD475,CC475="Umbral_Tardío",CB475+CD475,CC475="No_Umbral",CB475)</f>
        <v>45583</v>
      </c>
      <c r="CF475" s="40">
        <f t="shared" si="117"/>
        <v>45585</v>
      </c>
    </row>
    <row r="476" spans="1:84" s="22" customFormat="1" ht="20.25" customHeight="1">
      <c r="A476" s="94" t="s">
        <v>3794</v>
      </c>
      <c r="B476" s="77" t="str">
        <f t="shared" si="109"/>
        <v>2021</v>
      </c>
      <c r="C476" s="84"/>
      <c r="D476" s="94" t="s">
        <v>3795</v>
      </c>
      <c r="E476" s="94" t="s">
        <v>3796</v>
      </c>
      <c r="F476" s="77" t="s">
        <v>109</v>
      </c>
      <c r="G476" s="212">
        <v>44334</v>
      </c>
      <c r="H476" s="212">
        <v>44561</v>
      </c>
      <c r="I476" s="94"/>
      <c r="J476" s="84"/>
      <c r="K476" s="99"/>
      <c r="L476" s="84" t="str">
        <f>VLOOKUP(MONTH($K476),TablaMeses[],2,FALSE)</f>
        <v>01 ENERO</v>
      </c>
      <c r="M476" s="84">
        <f t="shared" si="118"/>
        <v>1900</v>
      </c>
      <c r="N476" s="84"/>
      <c r="O476" s="202"/>
      <c r="P476" s="84"/>
      <c r="Q476" s="84"/>
      <c r="R476" s="201"/>
      <c r="S476" s="84"/>
      <c r="T476" s="84"/>
      <c r="U476" s="201"/>
      <c r="V476" s="84"/>
      <c r="W476" s="84"/>
      <c r="X476" s="201"/>
      <c r="Y476" s="84"/>
      <c r="Z476" s="201"/>
      <c r="AA476" s="84"/>
      <c r="AB476" s="201"/>
      <c r="AC476" s="100" t="s">
        <v>1981</v>
      </c>
      <c r="AD476" s="84" t="s">
        <v>101</v>
      </c>
      <c r="AE476" s="84"/>
      <c r="AF476" s="84"/>
      <c r="AG476" s="101" t="s">
        <v>3797</v>
      </c>
      <c r="AH476" s="84"/>
      <c r="AI476" s="99"/>
      <c r="AJ476" s="84"/>
      <c r="AK476" s="84"/>
      <c r="AL476" s="84"/>
      <c r="AM476" s="99"/>
      <c r="AN476" s="84"/>
      <c r="AO476" s="84"/>
      <c r="AP476" s="84"/>
      <c r="AQ476" s="84"/>
      <c r="AR476" s="99"/>
      <c r="AS476" s="84"/>
      <c r="AT476" s="99"/>
      <c r="AU476" s="99"/>
      <c r="AV476" s="99"/>
      <c r="AW476" s="84">
        <f t="shared" si="110"/>
        <v>1</v>
      </c>
      <c r="AX476" s="84">
        <f t="shared" si="101"/>
        <v>1900</v>
      </c>
      <c r="AY476" s="84" t="s">
        <v>103</v>
      </c>
      <c r="AZ476" s="97"/>
      <c r="BC476" s="25" t="s">
        <v>673</v>
      </c>
      <c r="BD476" s="25" t="s">
        <v>674</v>
      </c>
      <c r="BE476" s="25">
        <v>120</v>
      </c>
      <c r="BF476" s="25">
        <v>60</v>
      </c>
      <c r="BG476" s="25">
        <v>730</v>
      </c>
      <c r="BH476" s="40">
        <f t="shared" si="111"/>
        <v>44561</v>
      </c>
      <c r="BI476" s="41">
        <f t="shared" si="112"/>
        <v>44681</v>
      </c>
      <c r="BJ476" s="42" t="str" cm="1">
        <f t="array" ref="BJ476">_xlfn.IFS(AND((BH476&lt;Suspension01Desde),(BH476&lt;Suspension01Hasta),(BI476&lt;Suspension01Desde),(BI476&lt;Suspension01Hasta)),"No_Umbral",AND((BH476&gt;Suspension01Desde),(BH476&gt;Suspension01Hasta),(BI476&gt;Suspension01Desde),(BI476&gt;Suspension01Hasta)),"No_Umbral",AND((BH476&lt;=Suspension01Desde),(BH476&lt;=Suspension01Hasta),(BI476&gt;=Suspension01Desde),(BI476&lt;=Suspension01Hasta)),"Umbral_Anticipado",AND((BH476&lt;=Suspension01Desde),(BH476&lt;=Suspension01Hasta),(BI476&gt;=Suspension01Desde),(BI476&gt;=Suspension01Hasta)),"Umbral_Interno",AND((BH476&gt;=Suspension01Desde),(BH476&lt;=Suspension01Hasta),(BI476&gt;=Suspension01Desde),(BI476&lt;=Suspension01Hasta)),"Umbral_Externo",AND((BH476&gt;=Suspension01Desde),(BH476&lt;=Suspension01Hasta),(BI476&gt;=Suspension01Desde),(BI476&gt;=Suspension01Hasta)),"Umbral_Tardío")</f>
        <v>No_Umbral</v>
      </c>
      <c r="BK476" s="43" cm="1">
        <f t="array" ref="BK476">_xlfn.IFS(BJ476="Umbral_Anticipado",$BI476-Suspension01Desde+1,BJ476="Umbral_Interno",Suspension01Hasta-Suspension01Desde+1,BJ476="Umbral_Externo",BI476-$BH476+1,BJ476="Umbral_Tardío",Suspension01Hasta-$BH476+1,BJ476="No_Umbral",0)</f>
        <v>0</v>
      </c>
      <c r="BL476" s="42" cm="1">
        <f t="array" ref="BL476">_xlfn.IFS(BJ476="Umbral_Anticipado",Suspension01Hasta+BK476,BJ476="Umbral_Interno",BI476+BK476,BJ476="Umbral_Externo",Suspension01Hasta+BK476,BJ476="Umbral_Tardío",BI476+BK476,BJ476="No_Umbral",BI476)</f>
        <v>44681</v>
      </c>
      <c r="BM476" s="42" t="str" cm="1">
        <f t="array" ref="BM476">_xlfn.IFS(AND((BH476&lt;Suspension02Desde),(BH476&lt;Suspension02Hasta),(BL476&lt;Suspension02Desde),(BL476&lt;Suspension02Hasta)),"No_Umbral",AND((BH476&gt;Suspension02Desde),(BH476&gt;Suspension02Hasta),(BL476&gt;Suspension02Desde),(BL476&gt;Suspension02Hasta)),"No_Umbral",AND((BH476&lt;=Suspension02Desde),(BH476&lt;=Suspension02Hasta),(BL476&gt;=Suspension02Desde),(BL476&lt;=Suspension02Hasta)),"Umbral_Anticipado",AND((BH476&lt;=Suspension02Desde),(BH476&lt;=Suspension02Hasta),(BL476&gt;=Suspension02Desde),(BL476&gt;=Suspension02Hasta)),"Umbral_Interno",AND((BH476&gt;=Suspension02Desde),(BH476&lt;=Suspension02Hasta),(BL476&gt;=Suspension02Desde),(BL476&lt;=Suspension02Hasta)),"Umbral_Externo",AND((BH476&gt;=Suspension02Desde),(BH476&lt;=Suspension02Hasta),(BL476&gt;=Suspension02Desde),(BL476&gt;=Suspension02Hasta)),"Umbral_Tardío")</f>
        <v>Umbral_Tardío</v>
      </c>
      <c r="BN476" s="43" cm="1">
        <f t="array" ref="BN476">_xlfn.IFS(BM476="Umbral_Anticipado",BL476-Suspension02Desde+1,BM476="Umbral_Interno",Suspension02Hasta-Suspension02Desde+1,BM476="Umbral_Externo",BL476-$BH476+1,BM476="Umbral_Tardío",Suspension02Hasta-$BH476+1,BM476="No_Umbral",0)</f>
        <v>112</v>
      </c>
      <c r="BO476" s="41" cm="1">
        <f t="array" ref="BO476">_xlfn.IFS(BM476="Umbral_Anticipado",Suspension02Hasta+BN476,BM476="Umbral_Interno",BL476+BN476,BM476="Umbral_Externo",Suspension02Hasta+BN476,BM476="Umbral_Tardío",BL476+BN476,BM476="No_Umbral",BL476)</f>
        <v>44793</v>
      </c>
      <c r="BP476" s="40">
        <f t="shared" si="113"/>
        <v>44793</v>
      </c>
      <c r="BQ476" s="41">
        <f t="shared" si="114"/>
        <v>44853</v>
      </c>
      <c r="BR476" s="42" t="str" cm="1">
        <f t="array" ref="BR476">_xlfn.IFS(AND((BO476&lt;Suspension01Desde),(BO476&lt;Suspension01Hasta),(BQ476&lt;Suspension01Desde),(BQ476&lt;Suspension01Hasta)),"No_Umbral",AND((BO476&gt;Suspension01Desde),(BO476&gt;Suspension01Hasta),(BQ476&gt;Suspension01Desde),(BQ476&gt;Suspension01Hasta)),"No_Umbral",AND((BO476&lt;=Suspension01Desde),(BO476&lt;=Suspension01Hasta),(BQ476&gt;=Suspension01Desde),(BQ476&lt;=Suspension01Hasta)),"Umbral_Anticipado",AND((BO476&lt;=Suspension01Desde),(BO476&lt;=Suspension01Hasta),(BQ476&gt;=Suspension01Desde),(BQ476&gt;=Suspension01Hasta)),"Umbral_Interno",AND((BO476&gt;=Suspension01Desde),(BO476&lt;=Suspension01Hasta),(BQ476&gt;=Suspension01Desde),(BQ476&lt;=Suspension01Hasta)),"Umbral_Externo",AND((BO476&gt;=Suspension01Desde),(BO476&lt;=Suspension01Hasta),(BQ476&gt;=Suspension01Desde),(BQ476&gt;=Suspension01Hasta)),"Umbral_Tardío")</f>
        <v>No_Umbral</v>
      </c>
      <c r="BS476" s="43" cm="1">
        <f t="array" ref="BS476">_xlfn.IFS(BR476="Umbral_Anticipado",$BQ476-Suspension01Desde+1,BR476="Umbral_Interno",Suspension01Hasta-Suspension01Desde+1,BR476="Umbral_Externo",BQ476-$BO476+1,BR476="Umbral_Tardío",Suspension01Hasta-$BO476+1,BR476="No_Umbral",0)</f>
        <v>0</v>
      </c>
      <c r="BT476" s="42" cm="1">
        <f t="array" ref="BT476">_xlfn.IFS(BR476="Umbral_Anticipado",Suspension01Hasta+BS476,BR476="Umbral_Interno",BQ476+BS476,BR476="Umbral_Externo",Suspension01Hasta+BS476,BR476="Umbral_Tardío",BQ476+BS476,BR476="No_Umbral",BQ476)</f>
        <v>44853</v>
      </c>
      <c r="BU476" s="42" t="str" cm="1">
        <f t="array" ref="BU476">_xlfn.IFS(AND((BO476&lt;Suspension02Desde),(BO476&lt;Suspension02Hasta),(BT476&lt;Suspension02Desde),(BT476&lt;Suspension02Hasta)),"No_Umbral",AND((BO476&gt;Suspension02Desde),(BO476&gt;Suspension02Hasta),(BT476&gt;Suspension02Desde),(BT476&gt;Suspension02Hasta)),"No_Umbral",AND((BO476&lt;=Suspension02Desde),(BO476&lt;=Suspension02Hasta),(BT476&gt;=Suspension02Desde),(BT476&lt;=Suspension02Hasta)),"Umbral_Anticipado",AND((BO476&lt;=Suspension02Desde),(BO476&lt;=Suspension02Hasta),(BT476&gt;=Suspension02Desde),(BT476&gt;=Suspension02Hasta)),"Umbral_Interno",AND((BO476&gt;=Suspension02Desde),(BO476&lt;=Suspension02Hasta),(BT476&gt;=Suspension02Desde),(BT476&lt;=Suspension02Hasta)),"Umbral_Externo",AND((BO476&gt;=Suspension02Desde),(BO476&lt;=Suspension02Hasta),(BT476&gt;=Suspension02Desde),(BT476&gt;=Suspension02Hasta)),"Umbral_Tardío")</f>
        <v>No_Umbral</v>
      </c>
      <c r="BV476" s="43" cm="1">
        <f t="array" ref="BV476">_xlfn.IFS(BU476="Umbral_Anticipado",BT476-Suspension02Desde+1,BU476="Umbral_Interno",Suspension02Hasta-Suspension02Desde+1,BU476="Umbral_Externo",BT476-$BO476+1,BU476="Umbral_Tardío",Suspension02Hasta-$BO476+1,BU476="No_Umbral",0)</f>
        <v>0</v>
      </c>
      <c r="BW476" s="41" cm="1">
        <f t="array" ref="BW476">_xlfn.IFS(BU476="Umbral_Anticipado",Suspension02Hasta+BV476,BU476="Umbral_Interno",BT476+BV476,BU476="Umbral_Externo",Suspension02Hasta+BV476,BU476="Umbral_Tardío",BT476+BV476,BU476="No_Umbral",BT476)</f>
        <v>44853</v>
      </c>
      <c r="BX476" s="40">
        <f t="shared" si="115"/>
        <v>44854</v>
      </c>
      <c r="BY476" s="41">
        <f t="shared" si="116"/>
        <v>45583</v>
      </c>
      <c r="BZ476" s="42" t="str" cm="1">
        <f t="array" ref="BZ476">_xlfn.IFS(AND((BW476&lt;Suspension01Desde),(BW476&lt;Suspension01Hasta),(BY476&lt;Suspension01Desde),(BY476&lt;Suspension01Hasta)),"No_Umbral",AND((BW476&gt;Suspension01Desde),(BW476&gt;Suspension01Hasta),(BY476&gt;Suspension01Desde),(BY476&gt;Suspension01Hasta)),"No_Umbral",AND((BW476&lt;=Suspension01Desde),(BW476&lt;=Suspension01Hasta),(BY476&gt;=Suspension01Desde),(BY476&lt;=Suspension01Hasta)),"Umbral_Anticipado",AND((BW476&lt;=Suspension01Desde),(BW476&lt;=Suspension01Hasta),(BY476&gt;=Suspension01Desde),(BY476&gt;=Suspension01Hasta)),"Umbral_Interno",AND((BW476&gt;=Suspension01Desde),(BW476&lt;=Suspension01Hasta),(BY476&gt;=Suspension01Desde),(BY476&lt;=Suspension01Hasta)),"Umbral_Externo",AND((BW476&gt;=Suspension01Desde),(BW476&lt;=Suspension01Hasta),(BY476&gt;=Suspension01Desde),(BY476&gt;=Suspension01Hasta)),"Umbral_Tardío")</f>
        <v>No_Umbral</v>
      </c>
      <c r="CA476" s="43" cm="1">
        <f t="array" ref="CA476">_xlfn.IFS(BZ476="Umbral_Anticipado",$BI476-Suspension01Desde+1,BZ476="Umbral_Interno",Suspension01Hasta-Suspension01Desde+1,BZ476="Umbral_Externo",BY476-$BH476+1,BZ476="Umbral_Tardío",Suspension01Hasta-$BH476+1,BZ476="No_Umbral",0)</f>
        <v>0</v>
      </c>
      <c r="CB476" s="42" cm="1">
        <f t="array" ref="CB476">_xlfn.IFS(BZ476="Umbral_Anticipado",Suspension01Hasta+CA476,BZ476="Umbral_Interno",BY476+CA476,BZ476="Umbral_Externo",Suspension01Hasta+CA476,BZ476="Umbral_Tardío",BY476+CA476,BZ476="No_Umbral",BY476)</f>
        <v>45583</v>
      </c>
      <c r="CC476" s="42" t="str" cm="1">
        <f t="array" ref="CC476">_xlfn.IFS(AND((BW476&lt;Suspension02Desde),(BW476&lt;Suspension02Hasta),(CB476&lt;Suspension02Desde),(CB476&lt;Suspension02Hasta)),"No_Umbral",AND((BW476&gt;Suspension02Desde),(BW476&gt;Suspension02Hasta),(CB476&gt;Suspension02Desde),(CB476&gt;Suspension02Hasta)),"No_Umbral",AND((BW476&lt;=Suspension02Desde),(BW476&lt;=Suspension02Hasta),(CB476&gt;=Suspension02Desde),(CB476&lt;=Suspension02Hasta)),"Umbral_Anticipado",AND((BW476&lt;=Suspension02Desde),(BW476&lt;=Suspension02Hasta),(CB476&gt;=Suspension02Desde),(CB476&gt;=Suspension02Hasta)),"Umbral_Interno",AND((BW476&gt;=Suspension02Desde),(BW476&lt;=Suspension02Hasta),(CB476&gt;=Suspension02Desde),(CB476&lt;=Suspension02Hasta)),"Umbral_Externo",AND((BW476&gt;=Suspension02Desde),(BW476&lt;=Suspension02Hasta),(CB476&gt;=Suspension02Desde),(CB476&gt;=Suspension02Hasta)),"Umbral_Tardío")</f>
        <v>No_Umbral</v>
      </c>
      <c r="CD476" s="43" cm="1">
        <f t="array" ref="CD476">_xlfn.IFS(CC476="Umbral_Anticipado",CB476-Suspension02Desde+1,CC476="Umbral_Interno",Suspension02Hasta-Suspension02Desde+1,CC476="Umbral_Externo",CB476-$BH476+1,CC476="Umbral_Tardío",Suspension02Hasta-$BH476+1,CC476="No_Umbral",0)</f>
        <v>0</v>
      </c>
      <c r="CE476" s="41" cm="1">
        <f t="array" ref="CE476">_xlfn.IFS(CC476="Umbral_Anticipado",Suspension02Hasta+CD476,CC476="Umbral_Interno",CB476+CD476,CC476="Umbral_Externo",Suspension02Hasta+CD476,CC476="Umbral_Tardío",CB476+CD476,CC476="No_Umbral",CB476)</f>
        <v>45583</v>
      </c>
      <c r="CF476" s="40">
        <f t="shared" si="117"/>
        <v>45585</v>
      </c>
    </row>
    <row r="477" spans="1:84" s="22" customFormat="1" ht="20.25" customHeight="1">
      <c r="A477" s="94" t="s">
        <v>3798</v>
      </c>
      <c r="B477" s="77" t="str">
        <f t="shared" si="109"/>
        <v>2021</v>
      </c>
      <c r="C477" s="84"/>
      <c r="D477" s="94" t="s">
        <v>3363</v>
      </c>
      <c r="E477" s="94"/>
      <c r="F477" s="77" t="s">
        <v>165</v>
      </c>
      <c r="G477" s="212">
        <v>44452</v>
      </c>
      <c r="H477" s="212">
        <v>44561</v>
      </c>
      <c r="I477" s="94"/>
      <c r="J477" s="84"/>
      <c r="K477" s="99"/>
      <c r="L477" s="84" t="str">
        <f>VLOOKUP(MONTH($K477),TablaMeses[],2,FALSE)</f>
        <v>01 ENERO</v>
      </c>
      <c r="M477" s="84">
        <f t="shared" si="118"/>
        <v>1900</v>
      </c>
      <c r="N477" s="84"/>
      <c r="O477" s="202"/>
      <c r="P477" s="84"/>
      <c r="Q477" s="84"/>
      <c r="R477" s="201"/>
      <c r="S477" s="84"/>
      <c r="T477" s="84"/>
      <c r="U477" s="201"/>
      <c r="V477" s="84"/>
      <c r="W477" s="84"/>
      <c r="X477" s="201"/>
      <c r="Y477" s="84"/>
      <c r="Z477" s="201"/>
      <c r="AA477" s="84"/>
      <c r="AB477" s="201"/>
      <c r="AC477" s="100" t="s">
        <v>3799</v>
      </c>
      <c r="AD477" s="84" t="s">
        <v>101</v>
      </c>
      <c r="AE477" s="84"/>
      <c r="AF477" s="84"/>
      <c r="AG477" s="101" t="s">
        <v>3800</v>
      </c>
      <c r="AH477" s="84"/>
      <c r="AI477" s="99"/>
      <c r="AJ477" s="84"/>
      <c r="AK477" s="84"/>
      <c r="AL477" s="84"/>
      <c r="AM477" s="99"/>
      <c r="AN477" s="84"/>
      <c r="AO477" s="84"/>
      <c r="AP477" s="84"/>
      <c r="AQ477" s="84"/>
      <c r="AR477" s="99"/>
      <c r="AS477" s="84"/>
      <c r="AT477" s="99"/>
      <c r="AU477" s="99"/>
      <c r="AV477" s="99"/>
      <c r="AW477" s="84">
        <f t="shared" si="110"/>
        <v>1</v>
      </c>
      <c r="AX477" s="84">
        <f t="shared" si="101"/>
        <v>1900</v>
      </c>
      <c r="AY477" s="84" t="s">
        <v>103</v>
      </c>
      <c r="AZ477" s="97"/>
      <c r="BC477" s="25" t="s">
        <v>733</v>
      </c>
      <c r="BD477" s="25" t="s">
        <v>580</v>
      </c>
      <c r="BE477" s="25">
        <v>120</v>
      </c>
      <c r="BF477" s="25">
        <v>60</v>
      </c>
      <c r="BG477" s="25">
        <v>730</v>
      </c>
      <c r="BH477" s="40">
        <f t="shared" si="111"/>
        <v>44561</v>
      </c>
      <c r="BI477" s="41">
        <f t="shared" si="112"/>
        <v>44681</v>
      </c>
      <c r="BJ477" s="42" t="str" cm="1">
        <f t="array" ref="BJ477">_xlfn.IFS(AND((BH477&lt;Suspension01Desde),(BH477&lt;Suspension01Hasta),(BI477&lt;Suspension01Desde),(BI477&lt;Suspension01Hasta)),"No_Umbral",AND((BH477&gt;Suspension01Desde),(BH477&gt;Suspension01Hasta),(BI477&gt;Suspension01Desde),(BI477&gt;Suspension01Hasta)),"No_Umbral",AND((BH477&lt;=Suspension01Desde),(BH477&lt;=Suspension01Hasta),(BI477&gt;=Suspension01Desde),(BI477&lt;=Suspension01Hasta)),"Umbral_Anticipado",AND((BH477&lt;=Suspension01Desde),(BH477&lt;=Suspension01Hasta),(BI477&gt;=Suspension01Desde),(BI477&gt;=Suspension01Hasta)),"Umbral_Interno",AND((BH477&gt;=Suspension01Desde),(BH477&lt;=Suspension01Hasta),(BI477&gt;=Suspension01Desde),(BI477&lt;=Suspension01Hasta)),"Umbral_Externo",AND((BH477&gt;=Suspension01Desde),(BH477&lt;=Suspension01Hasta),(BI477&gt;=Suspension01Desde),(BI477&gt;=Suspension01Hasta)),"Umbral_Tardío")</f>
        <v>No_Umbral</v>
      </c>
      <c r="BK477" s="43" cm="1">
        <f t="array" ref="BK477">_xlfn.IFS(BJ477="Umbral_Anticipado",$BI477-Suspension01Desde+1,BJ477="Umbral_Interno",Suspension01Hasta-Suspension01Desde+1,BJ477="Umbral_Externo",BI477-$BH477+1,BJ477="Umbral_Tardío",Suspension01Hasta-$BH477+1,BJ477="No_Umbral",0)</f>
        <v>0</v>
      </c>
      <c r="BL477" s="42" cm="1">
        <f t="array" ref="BL477">_xlfn.IFS(BJ477="Umbral_Anticipado",Suspension01Hasta+BK477,BJ477="Umbral_Interno",BI477+BK477,BJ477="Umbral_Externo",Suspension01Hasta+BK477,BJ477="Umbral_Tardío",BI477+BK477,BJ477="No_Umbral",BI477)</f>
        <v>44681</v>
      </c>
      <c r="BM477" s="42" t="str" cm="1">
        <f t="array" ref="BM477">_xlfn.IFS(AND((BH477&lt;Suspension02Desde),(BH477&lt;Suspension02Hasta),(BL477&lt;Suspension02Desde),(BL477&lt;Suspension02Hasta)),"No_Umbral",AND((BH477&gt;Suspension02Desde),(BH477&gt;Suspension02Hasta),(BL477&gt;Suspension02Desde),(BL477&gt;Suspension02Hasta)),"No_Umbral",AND((BH477&lt;=Suspension02Desde),(BH477&lt;=Suspension02Hasta),(BL477&gt;=Suspension02Desde),(BL477&lt;=Suspension02Hasta)),"Umbral_Anticipado",AND((BH477&lt;=Suspension02Desde),(BH477&lt;=Suspension02Hasta),(BL477&gt;=Suspension02Desde),(BL477&gt;=Suspension02Hasta)),"Umbral_Interno",AND((BH477&gt;=Suspension02Desde),(BH477&lt;=Suspension02Hasta),(BL477&gt;=Suspension02Desde),(BL477&lt;=Suspension02Hasta)),"Umbral_Externo",AND((BH477&gt;=Suspension02Desde),(BH477&lt;=Suspension02Hasta),(BL477&gt;=Suspension02Desde),(BL477&gt;=Suspension02Hasta)),"Umbral_Tardío")</f>
        <v>Umbral_Tardío</v>
      </c>
      <c r="BN477" s="43" cm="1">
        <f t="array" ref="BN477">_xlfn.IFS(BM477="Umbral_Anticipado",BL477-Suspension02Desde+1,BM477="Umbral_Interno",Suspension02Hasta-Suspension02Desde+1,BM477="Umbral_Externo",BL477-$BH477+1,BM477="Umbral_Tardío",Suspension02Hasta-$BH477+1,BM477="No_Umbral",0)</f>
        <v>112</v>
      </c>
      <c r="BO477" s="41" cm="1">
        <f t="array" ref="BO477">_xlfn.IFS(BM477="Umbral_Anticipado",Suspension02Hasta+BN477,BM477="Umbral_Interno",BL477+BN477,BM477="Umbral_Externo",Suspension02Hasta+BN477,BM477="Umbral_Tardío",BL477+BN477,BM477="No_Umbral",BL477)</f>
        <v>44793</v>
      </c>
      <c r="BP477" s="40">
        <f t="shared" si="113"/>
        <v>44793</v>
      </c>
      <c r="BQ477" s="41">
        <f t="shared" si="114"/>
        <v>44853</v>
      </c>
      <c r="BR477" s="42" t="str" cm="1">
        <f t="array" ref="BR477">_xlfn.IFS(AND((BO477&lt;Suspension01Desde),(BO477&lt;Suspension01Hasta),(BQ477&lt;Suspension01Desde),(BQ477&lt;Suspension01Hasta)),"No_Umbral",AND((BO477&gt;Suspension01Desde),(BO477&gt;Suspension01Hasta),(BQ477&gt;Suspension01Desde),(BQ477&gt;Suspension01Hasta)),"No_Umbral",AND((BO477&lt;=Suspension01Desde),(BO477&lt;=Suspension01Hasta),(BQ477&gt;=Suspension01Desde),(BQ477&lt;=Suspension01Hasta)),"Umbral_Anticipado",AND((BO477&lt;=Suspension01Desde),(BO477&lt;=Suspension01Hasta),(BQ477&gt;=Suspension01Desde),(BQ477&gt;=Suspension01Hasta)),"Umbral_Interno",AND((BO477&gt;=Suspension01Desde),(BO477&lt;=Suspension01Hasta),(BQ477&gt;=Suspension01Desde),(BQ477&lt;=Suspension01Hasta)),"Umbral_Externo",AND((BO477&gt;=Suspension01Desde),(BO477&lt;=Suspension01Hasta),(BQ477&gt;=Suspension01Desde),(BQ477&gt;=Suspension01Hasta)),"Umbral_Tardío")</f>
        <v>No_Umbral</v>
      </c>
      <c r="BS477" s="43" cm="1">
        <f t="array" ref="BS477">_xlfn.IFS(BR477="Umbral_Anticipado",$BQ477-Suspension01Desde+1,BR477="Umbral_Interno",Suspension01Hasta-Suspension01Desde+1,BR477="Umbral_Externo",BQ477-$BO477+1,BR477="Umbral_Tardío",Suspension01Hasta-$BO477+1,BR477="No_Umbral",0)</f>
        <v>0</v>
      </c>
      <c r="BT477" s="42" cm="1">
        <f t="array" ref="BT477">_xlfn.IFS(BR477="Umbral_Anticipado",Suspension01Hasta+BS477,BR477="Umbral_Interno",BQ477+BS477,BR477="Umbral_Externo",Suspension01Hasta+BS477,BR477="Umbral_Tardío",BQ477+BS477,BR477="No_Umbral",BQ477)</f>
        <v>44853</v>
      </c>
      <c r="BU477" s="42" t="str" cm="1">
        <f t="array" ref="BU477">_xlfn.IFS(AND((BO477&lt;Suspension02Desde),(BO477&lt;Suspension02Hasta),(BT477&lt;Suspension02Desde),(BT477&lt;Suspension02Hasta)),"No_Umbral",AND((BO477&gt;Suspension02Desde),(BO477&gt;Suspension02Hasta),(BT477&gt;Suspension02Desde),(BT477&gt;Suspension02Hasta)),"No_Umbral",AND((BO477&lt;=Suspension02Desde),(BO477&lt;=Suspension02Hasta),(BT477&gt;=Suspension02Desde),(BT477&lt;=Suspension02Hasta)),"Umbral_Anticipado",AND((BO477&lt;=Suspension02Desde),(BO477&lt;=Suspension02Hasta),(BT477&gt;=Suspension02Desde),(BT477&gt;=Suspension02Hasta)),"Umbral_Interno",AND((BO477&gt;=Suspension02Desde),(BO477&lt;=Suspension02Hasta),(BT477&gt;=Suspension02Desde),(BT477&lt;=Suspension02Hasta)),"Umbral_Externo",AND((BO477&gt;=Suspension02Desde),(BO477&lt;=Suspension02Hasta),(BT477&gt;=Suspension02Desde),(BT477&gt;=Suspension02Hasta)),"Umbral_Tardío")</f>
        <v>No_Umbral</v>
      </c>
      <c r="BV477" s="43" cm="1">
        <f t="array" ref="BV477">_xlfn.IFS(BU477="Umbral_Anticipado",BT477-Suspension02Desde+1,BU477="Umbral_Interno",Suspension02Hasta-Suspension02Desde+1,BU477="Umbral_Externo",BT477-$BO477+1,BU477="Umbral_Tardío",Suspension02Hasta-$BO477+1,BU477="No_Umbral",0)</f>
        <v>0</v>
      </c>
      <c r="BW477" s="41" cm="1">
        <f t="array" ref="BW477">_xlfn.IFS(BU477="Umbral_Anticipado",Suspension02Hasta+BV477,BU477="Umbral_Interno",BT477+BV477,BU477="Umbral_Externo",Suspension02Hasta+BV477,BU477="Umbral_Tardío",BT477+BV477,BU477="No_Umbral",BT477)</f>
        <v>44853</v>
      </c>
      <c r="BX477" s="40">
        <f t="shared" si="115"/>
        <v>44854</v>
      </c>
      <c r="BY477" s="41">
        <f t="shared" si="116"/>
        <v>45583</v>
      </c>
      <c r="BZ477" s="42" t="str" cm="1">
        <f t="array" ref="BZ477">_xlfn.IFS(AND((BW477&lt;Suspension01Desde),(BW477&lt;Suspension01Hasta),(BY477&lt;Suspension01Desde),(BY477&lt;Suspension01Hasta)),"No_Umbral",AND((BW477&gt;Suspension01Desde),(BW477&gt;Suspension01Hasta),(BY477&gt;Suspension01Desde),(BY477&gt;Suspension01Hasta)),"No_Umbral",AND((BW477&lt;=Suspension01Desde),(BW477&lt;=Suspension01Hasta),(BY477&gt;=Suspension01Desde),(BY477&lt;=Suspension01Hasta)),"Umbral_Anticipado",AND((BW477&lt;=Suspension01Desde),(BW477&lt;=Suspension01Hasta),(BY477&gt;=Suspension01Desde),(BY477&gt;=Suspension01Hasta)),"Umbral_Interno",AND((BW477&gt;=Suspension01Desde),(BW477&lt;=Suspension01Hasta),(BY477&gt;=Suspension01Desde),(BY477&lt;=Suspension01Hasta)),"Umbral_Externo",AND((BW477&gt;=Suspension01Desde),(BW477&lt;=Suspension01Hasta),(BY477&gt;=Suspension01Desde),(BY477&gt;=Suspension01Hasta)),"Umbral_Tardío")</f>
        <v>No_Umbral</v>
      </c>
      <c r="CA477" s="43" cm="1">
        <f t="array" ref="CA477">_xlfn.IFS(BZ477="Umbral_Anticipado",$BI477-Suspension01Desde+1,BZ477="Umbral_Interno",Suspension01Hasta-Suspension01Desde+1,BZ477="Umbral_Externo",BY477-$BH477+1,BZ477="Umbral_Tardío",Suspension01Hasta-$BH477+1,BZ477="No_Umbral",0)</f>
        <v>0</v>
      </c>
      <c r="CB477" s="42" cm="1">
        <f t="array" ref="CB477">_xlfn.IFS(BZ477="Umbral_Anticipado",Suspension01Hasta+CA477,BZ477="Umbral_Interno",BY477+CA477,BZ477="Umbral_Externo",Suspension01Hasta+CA477,BZ477="Umbral_Tardío",BY477+CA477,BZ477="No_Umbral",BY477)</f>
        <v>45583</v>
      </c>
      <c r="CC477" s="42" t="str" cm="1">
        <f t="array" ref="CC477">_xlfn.IFS(AND((BW477&lt;Suspension02Desde),(BW477&lt;Suspension02Hasta),(CB477&lt;Suspension02Desde),(CB477&lt;Suspension02Hasta)),"No_Umbral",AND((BW477&gt;Suspension02Desde),(BW477&gt;Suspension02Hasta),(CB477&gt;Suspension02Desde),(CB477&gt;Suspension02Hasta)),"No_Umbral",AND((BW477&lt;=Suspension02Desde),(BW477&lt;=Suspension02Hasta),(CB477&gt;=Suspension02Desde),(CB477&lt;=Suspension02Hasta)),"Umbral_Anticipado",AND((BW477&lt;=Suspension02Desde),(BW477&lt;=Suspension02Hasta),(CB477&gt;=Suspension02Desde),(CB477&gt;=Suspension02Hasta)),"Umbral_Interno",AND((BW477&gt;=Suspension02Desde),(BW477&lt;=Suspension02Hasta),(CB477&gt;=Suspension02Desde),(CB477&lt;=Suspension02Hasta)),"Umbral_Externo",AND((BW477&gt;=Suspension02Desde),(BW477&lt;=Suspension02Hasta),(CB477&gt;=Suspension02Desde),(CB477&gt;=Suspension02Hasta)),"Umbral_Tardío")</f>
        <v>No_Umbral</v>
      </c>
      <c r="CD477" s="43" cm="1">
        <f t="array" ref="CD477">_xlfn.IFS(CC477="Umbral_Anticipado",CB477-Suspension02Desde+1,CC477="Umbral_Interno",Suspension02Hasta-Suspension02Desde+1,CC477="Umbral_Externo",CB477-$BH477+1,CC477="Umbral_Tardío",Suspension02Hasta-$BH477+1,CC477="No_Umbral",0)</f>
        <v>0</v>
      </c>
      <c r="CE477" s="41" cm="1">
        <f t="array" ref="CE477">_xlfn.IFS(CC477="Umbral_Anticipado",Suspension02Hasta+CD477,CC477="Umbral_Interno",CB477+CD477,CC477="Umbral_Externo",Suspension02Hasta+CD477,CC477="Umbral_Tardío",CB477+CD477,CC477="No_Umbral",CB477)</f>
        <v>45583</v>
      </c>
      <c r="CF477" s="40">
        <f t="shared" si="117"/>
        <v>45585</v>
      </c>
    </row>
    <row r="478" spans="1:84" s="22" customFormat="1" ht="20.25" customHeight="1">
      <c r="A478" s="94" t="s">
        <v>3801</v>
      </c>
      <c r="B478" s="77" t="str">
        <f t="shared" si="109"/>
        <v>2021</v>
      </c>
      <c r="C478" s="84"/>
      <c r="D478" s="94" t="s">
        <v>3802</v>
      </c>
      <c r="E478" s="94"/>
      <c r="F478" s="77" t="s">
        <v>1126</v>
      </c>
      <c r="G478" s="212">
        <v>44489</v>
      </c>
      <c r="H478" s="212">
        <v>44561</v>
      </c>
      <c r="I478" s="94"/>
      <c r="J478" s="84"/>
      <c r="K478" s="99"/>
      <c r="L478" s="84" t="str">
        <f>VLOOKUP(MONTH($K478),TablaMeses[],2,FALSE)</f>
        <v>01 ENERO</v>
      </c>
      <c r="M478" s="84">
        <f t="shared" si="118"/>
        <v>1900</v>
      </c>
      <c r="N478" s="84"/>
      <c r="O478" s="202"/>
      <c r="P478" s="84"/>
      <c r="Q478" s="84"/>
      <c r="R478" s="201"/>
      <c r="S478" s="84"/>
      <c r="T478" s="84"/>
      <c r="U478" s="201"/>
      <c r="V478" s="84"/>
      <c r="W478" s="84"/>
      <c r="X478" s="201"/>
      <c r="Y478" s="84"/>
      <c r="Z478" s="201"/>
      <c r="AA478" s="84"/>
      <c r="AB478" s="201"/>
      <c r="AC478" s="100">
        <v>45054</v>
      </c>
      <c r="AD478" s="84" t="s">
        <v>101</v>
      </c>
      <c r="AE478" s="84"/>
      <c r="AF478" s="84"/>
      <c r="AG478" s="101" t="s">
        <v>3803</v>
      </c>
      <c r="AH478" s="84"/>
      <c r="AI478" s="99"/>
      <c r="AJ478" s="99"/>
      <c r="AK478" s="84"/>
      <c r="AL478" s="84"/>
      <c r="AM478" s="99"/>
      <c r="AN478" s="84"/>
      <c r="AO478" s="84"/>
      <c r="AP478" s="84"/>
      <c r="AQ478" s="84"/>
      <c r="AR478" s="99"/>
      <c r="AS478" s="99"/>
      <c r="AT478" s="99"/>
      <c r="AU478" s="99"/>
      <c r="AV478" s="99"/>
      <c r="AW478" s="84">
        <f t="shared" si="110"/>
        <v>1</v>
      </c>
      <c r="AX478" s="84">
        <f t="shared" si="101"/>
        <v>1900</v>
      </c>
      <c r="AY478" s="84" t="s">
        <v>103</v>
      </c>
      <c r="AZ478" s="97"/>
      <c r="BC478" s="25" t="s">
        <v>1406</v>
      </c>
      <c r="BD478" s="25" t="s">
        <v>1407</v>
      </c>
      <c r="BE478" s="25">
        <v>120</v>
      </c>
      <c r="BF478" s="25">
        <v>60</v>
      </c>
      <c r="BG478" s="25">
        <v>730</v>
      </c>
      <c r="BH478" s="40">
        <f t="shared" si="111"/>
        <v>44561</v>
      </c>
      <c r="BI478" s="41">
        <f t="shared" si="112"/>
        <v>44681</v>
      </c>
      <c r="BJ478" s="42" t="str" cm="1">
        <f t="array" ref="BJ478">_xlfn.IFS(AND((BH478&lt;Suspension01Desde),(BH478&lt;Suspension01Hasta),(BI478&lt;Suspension01Desde),(BI478&lt;Suspension01Hasta)),"No_Umbral",AND((BH478&gt;Suspension01Desde),(BH478&gt;Suspension01Hasta),(BI478&gt;Suspension01Desde),(BI478&gt;Suspension01Hasta)),"No_Umbral",AND((BH478&lt;=Suspension01Desde),(BH478&lt;=Suspension01Hasta),(BI478&gt;=Suspension01Desde),(BI478&lt;=Suspension01Hasta)),"Umbral_Anticipado",AND((BH478&lt;=Suspension01Desde),(BH478&lt;=Suspension01Hasta),(BI478&gt;=Suspension01Desde),(BI478&gt;=Suspension01Hasta)),"Umbral_Interno",AND((BH478&gt;=Suspension01Desde),(BH478&lt;=Suspension01Hasta),(BI478&gt;=Suspension01Desde),(BI478&lt;=Suspension01Hasta)),"Umbral_Externo",AND((BH478&gt;=Suspension01Desde),(BH478&lt;=Suspension01Hasta),(BI478&gt;=Suspension01Desde),(BI478&gt;=Suspension01Hasta)),"Umbral_Tardío")</f>
        <v>No_Umbral</v>
      </c>
      <c r="BK478" s="43" cm="1">
        <f t="array" ref="BK478">_xlfn.IFS(BJ478="Umbral_Anticipado",$BI478-Suspension01Desde+1,BJ478="Umbral_Interno",Suspension01Hasta-Suspension01Desde+1,BJ478="Umbral_Externo",BI478-$BH478+1,BJ478="Umbral_Tardío",Suspension01Hasta-$BH478+1,BJ478="No_Umbral",0)</f>
        <v>0</v>
      </c>
      <c r="BL478" s="42" cm="1">
        <f t="array" ref="BL478">_xlfn.IFS(BJ478="Umbral_Anticipado",Suspension01Hasta+BK478,BJ478="Umbral_Interno",BI478+BK478,BJ478="Umbral_Externo",Suspension01Hasta+BK478,BJ478="Umbral_Tardío",BI478+BK478,BJ478="No_Umbral",BI478)</f>
        <v>44681</v>
      </c>
      <c r="BM478" s="42" t="str" cm="1">
        <f t="array" ref="BM478">_xlfn.IFS(AND((BH478&lt;Suspension02Desde),(BH478&lt;Suspension02Hasta),(BL478&lt;Suspension02Desde),(BL478&lt;Suspension02Hasta)),"No_Umbral",AND((BH478&gt;Suspension02Desde),(BH478&gt;Suspension02Hasta),(BL478&gt;Suspension02Desde),(BL478&gt;Suspension02Hasta)),"No_Umbral",AND((BH478&lt;=Suspension02Desde),(BH478&lt;=Suspension02Hasta),(BL478&gt;=Suspension02Desde),(BL478&lt;=Suspension02Hasta)),"Umbral_Anticipado",AND((BH478&lt;=Suspension02Desde),(BH478&lt;=Suspension02Hasta),(BL478&gt;=Suspension02Desde),(BL478&gt;=Suspension02Hasta)),"Umbral_Interno",AND((BH478&gt;=Suspension02Desde),(BH478&lt;=Suspension02Hasta),(BL478&gt;=Suspension02Desde),(BL478&lt;=Suspension02Hasta)),"Umbral_Externo",AND((BH478&gt;=Suspension02Desde),(BH478&lt;=Suspension02Hasta),(BL478&gt;=Suspension02Desde),(BL478&gt;=Suspension02Hasta)),"Umbral_Tardío")</f>
        <v>Umbral_Tardío</v>
      </c>
      <c r="BN478" s="43" cm="1">
        <f t="array" ref="BN478">_xlfn.IFS(BM478="Umbral_Anticipado",BL478-Suspension02Desde+1,BM478="Umbral_Interno",Suspension02Hasta-Suspension02Desde+1,BM478="Umbral_Externo",BL478-$BH478+1,BM478="Umbral_Tardío",Suspension02Hasta-$BH478+1,BM478="No_Umbral",0)</f>
        <v>112</v>
      </c>
      <c r="BO478" s="41" cm="1">
        <f t="array" ref="BO478">_xlfn.IFS(BM478="Umbral_Anticipado",Suspension02Hasta+BN478,BM478="Umbral_Interno",BL478+BN478,BM478="Umbral_Externo",Suspension02Hasta+BN478,BM478="Umbral_Tardío",BL478+BN478,BM478="No_Umbral",BL478)</f>
        <v>44793</v>
      </c>
      <c r="BP478" s="40">
        <f t="shared" si="113"/>
        <v>44793</v>
      </c>
      <c r="BQ478" s="41">
        <f t="shared" si="114"/>
        <v>44853</v>
      </c>
      <c r="BR478" s="42" t="str" cm="1">
        <f t="array" ref="BR478">_xlfn.IFS(AND((BO478&lt;Suspension01Desde),(BO478&lt;Suspension01Hasta),(BQ478&lt;Suspension01Desde),(BQ478&lt;Suspension01Hasta)),"No_Umbral",AND((BO478&gt;Suspension01Desde),(BO478&gt;Suspension01Hasta),(BQ478&gt;Suspension01Desde),(BQ478&gt;Suspension01Hasta)),"No_Umbral",AND((BO478&lt;=Suspension01Desde),(BO478&lt;=Suspension01Hasta),(BQ478&gt;=Suspension01Desde),(BQ478&lt;=Suspension01Hasta)),"Umbral_Anticipado",AND((BO478&lt;=Suspension01Desde),(BO478&lt;=Suspension01Hasta),(BQ478&gt;=Suspension01Desde),(BQ478&gt;=Suspension01Hasta)),"Umbral_Interno",AND((BO478&gt;=Suspension01Desde),(BO478&lt;=Suspension01Hasta),(BQ478&gt;=Suspension01Desde),(BQ478&lt;=Suspension01Hasta)),"Umbral_Externo",AND((BO478&gt;=Suspension01Desde),(BO478&lt;=Suspension01Hasta),(BQ478&gt;=Suspension01Desde),(BQ478&gt;=Suspension01Hasta)),"Umbral_Tardío")</f>
        <v>No_Umbral</v>
      </c>
      <c r="BS478" s="43" cm="1">
        <f t="array" ref="BS478">_xlfn.IFS(BR478="Umbral_Anticipado",$BQ478-Suspension01Desde+1,BR478="Umbral_Interno",Suspension01Hasta-Suspension01Desde+1,BR478="Umbral_Externo",BQ478-$BO478+1,BR478="Umbral_Tardío",Suspension01Hasta-$BO478+1,BR478="No_Umbral",0)</f>
        <v>0</v>
      </c>
      <c r="BT478" s="42" cm="1">
        <f t="array" ref="BT478">_xlfn.IFS(BR478="Umbral_Anticipado",Suspension01Hasta+BS478,BR478="Umbral_Interno",BQ478+BS478,BR478="Umbral_Externo",Suspension01Hasta+BS478,BR478="Umbral_Tardío",BQ478+BS478,BR478="No_Umbral",BQ478)</f>
        <v>44853</v>
      </c>
      <c r="BU478" s="42" t="str" cm="1">
        <f t="array" ref="BU478">_xlfn.IFS(AND((BO478&lt;Suspension02Desde),(BO478&lt;Suspension02Hasta),(BT478&lt;Suspension02Desde),(BT478&lt;Suspension02Hasta)),"No_Umbral",AND((BO478&gt;Suspension02Desde),(BO478&gt;Suspension02Hasta),(BT478&gt;Suspension02Desde),(BT478&gt;Suspension02Hasta)),"No_Umbral",AND((BO478&lt;=Suspension02Desde),(BO478&lt;=Suspension02Hasta),(BT478&gt;=Suspension02Desde),(BT478&lt;=Suspension02Hasta)),"Umbral_Anticipado",AND((BO478&lt;=Suspension02Desde),(BO478&lt;=Suspension02Hasta),(BT478&gt;=Suspension02Desde),(BT478&gt;=Suspension02Hasta)),"Umbral_Interno",AND((BO478&gt;=Suspension02Desde),(BO478&lt;=Suspension02Hasta),(BT478&gt;=Suspension02Desde),(BT478&lt;=Suspension02Hasta)),"Umbral_Externo",AND((BO478&gt;=Suspension02Desde),(BO478&lt;=Suspension02Hasta),(BT478&gt;=Suspension02Desde),(BT478&gt;=Suspension02Hasta)),"Umbral_Tardío")</f>
        <v>No_Umbral</v>
      </c>
      <c r="BV478" s="43" cm="1">
        <f t="array" ref="BV478">_xlfn.IFS(BU478="Umbral_Anticipado",BT478-Suspension02Desde+1,BU478="Umbral_Interno",Suspension02Hasta-Suspension02Desde+1,BU478="Umbral_Externo",BT478-$BO478+1,BU478="Umbral_Tardío",Suspension02Hasta-$BO478+1,BU478="No_Umbral",0)</f>
        <v>0</v>
      </c>
      <c r="BW478" s="41" cm="1">
        <f t="array" ref="BW478">_xlfn.IFS(BU478="Umbral_Anticipado",Suspension02Hasta+BV478,BU478="Umbral_Interno",BT478+BV478,BU478="Umbral_Externo",Suspension02Hasta+BV478,BU478="Umbral_Tardío",BT478+BV478,BU478="No_Umbral",BT478)</f>
        <v>44853</v>
      </c>
      <c r="BX478" s="40">
        <f t="shared" si="115"/>
        <v>44854</v>
      </c>
      <c r="BY478" s="41">
        <f t="shared" si="116"/>
        <v>45583</v>
      </c>
      <c r="BZ478" s="42" t="str" cm="1">
        <f t="array" ref="BZ478">_xlfn.IFS(AND((BW478&lt;Suspension01Desde),(BW478&lt;Suspension01Hasta),(BY478&lt;Suspension01Desde),(BY478&lt;Suspension01Hasta)),"No_Umbral",AND((BW478&gt;Suspension01Desde),(BW478&gt;Suspension01Hasta),(BY478&gt;Suspension01Desde),(BY478&gt;Suspension01Hasta)),"No_Umbral",AND((BW478&lt;=Suspension01Desde),(BW478&lt;=Suspension01Hasta),(BY478&gt;=Suspension01Desde),(BY478&lt;=Suspension01Hasta)),"Umbral_Anticipado",AND((BW478&lt;=Suspension01Desde),(BW478&lt;=Suspension01Hasta),(BY478&gt;=Suspension01Desde),(BY478&gt;=Suspension01Hasta)),"Umbral_Interno",AND((BW478&gt;=Suspension01Desde),(BW478&lt;=Suspension01Hasta),(BY478&gt;=Suspension01Desde),(BY478&lt;=Suspension01Hasta)),"Umbral_Externo",AND((BW478&gt;=Suspension01Desde),(BW478&lt;=Suspension01Hasta),(BY478&gt;=Suspension01Desde),(BY478&gt;=Suspension01Hasta)),"Umbral_Tardío")</f>
        <v>No_Umbral</v>
      </c>
      <c r="CA478" s="43" cm="1">
        <f t="array" ref="CA478">_xlfn.IFS(BZ478="Umbral_Anticipado",$BI478-Suspension01Desde+1,BZ478="Umbral_Interno",Suspension01Hasta-Suspension01Desde+1,BZ478="Umbral_Externo",BY478-$BH478+1,BZ478="Umbral_Tardío",Suspension01Hasta-$BH478+1,BZ478="No_Umbral",0)</f>
        <v>0</v>
      </c>
      <c r="CB478" s="42" cm="1">
        <f t="array" ref="CB478">_xlfn.IFS(BZ478="Umbral_Anticipado",Suspension01Hasta+CA478,BZ478="Umbral_Interno",BY478+CA478,BZ478="Umbral_Externo",Suspension01Hasta+CA478,BZ478="Umbral_Tardío",BY478+CA478,BZ478="No_Umbral",BY478)</f>
        <v>45583</v>
      </c>
      <c r="CC478" s="42" t="str" cm="1">
        <f t="array" ref="CC478">_xlfn.IFS(AND((BW478&lt;Suspension02Desde),(BW478&lt;Suspension02Hasta),(CB478&lt;Suspension02Desde),(CB478&lt;Suspension02Hasta)),"No_Umbral",AND((BW478&gt;Suspension02Desde),(BW478&gt;Suspension02Hasta),(CB478&gt;Suspension02Desde),(CB478&gt;Suspension02Hasta)),"No_Umbral",AND((BW478&lt;=Suspension02Desde),(BW478&lt;=Suspension02Hasta),(CB478&gt;=Suspension02Desde),(CB478&lt;=Suspension02Hasta)),"Umbral_Anticipado",AND((BW478&lt;=Suspension02Desde),(BW478&lt;=Suspension02Hasta),(CB478&gt;=Suspension02Desde),(CB478&gt;=Suspension02Hasta)),"Umbral_Interno",AND((BW478&gt;=Suspension02Desde),(BW478&lt;=Suspension02Hasta),(CB478&gt;=Suspension02Desde),(CB478&lt;=Suspension02Hasta)),"Umbral_Externo",AND((BW478&gt;=Suspension02Desde),(BW478&lt;=Suspension02Hasta),(CB478&gt;=Suspension02Desde),(CB478&gt;=Suspension02Hasta)),"Umbral_Tardío")</f>
        <v>No_Umbral</v>
      </c>
      <c r="CD478" s="43" cm="1">
        <f t="array" ref="CD478">_xlfn.IFS(CC478="Umbral_Anticipado",CB478-Suspension02Desde+1,CC478="Umbral_Interno",Suspension02Hasta-Suspension02Desde+1,CC478="Umbral_Externo",CB478-$BH478+1,CC478="Umbral_Tardío",Suspension02Hasta-$BH478+1,CC478="No_Umbral",0)</f>
        <v>0</v>
      </c>
      <c r="CE478" s="41" cm="1">
        <f t="array" ref="CE478">_xlfn.IFS(CC478="Umbral_Anticipado",Suspension02Hasta+CD478,CC478="Umbral_Interno",CB478+CD478,CC478="Umbral_Externo",Suspension02Hasta+CD478,CC478="Umbral_Tardío",CB478+CD478,CC478="No_Umbral",CB478)</f>
        <v>45583</v>
      </c>
      <c r="CF478" s="40">
        <f t="shared" si="117"/>
        <v>45585</v>
      </c>
    </row>
    <row r="479" spans="1:84" s="22" customFormat="1" ht="20.25" customHeight="1">
      <c r="A479" s="77" t="s">
        <v>3804</v>
      </c>
      <c r="B479" s="77" t="str">
        <f t="shared" si="109"/>
        <v>2021</v>
      </c>
      <c r="C479" s="77" t="s">
        <v>3805</v>
      </c>
      <c r="D479" s="77" t="s">
        <v>3806</v>
      </c>
      <c r="E479" s="77" t="s">
        <v>3807</v>
      </c>
      <c r="F479" s="77" t="s">
        <v>165</v>
      </c>
      <c r="G479" s="201">
        <v>44561</v>
      </c>
      <c r="H479" s="201">
        <v>44575</v>
      </c>
      <c r="I479" s="77" t="s">
        <v>131</v>
      </c>
      <c r="J479" s="77"/>
      <c r="K479" s="78"/>
      <c r="L479" s="77" t="str">
        <f>VLOOKUP(MONTH($K479),TablaMeses[],2,FALSE)</f>
        <v>01 ENERO</v>
      </c>
      <c r="M479" s="77">
        <f t="shared" si="118"/>
        <v>1900</v>
      </c>
      <c r="N479" s="77" t="s">
        <v>3808</v>
      </c>
      <c r="O479" s="201">
        <v>44661</v>
      </c>
      <c r="P479" s="77" t="s">
        <v>3809</v>
      </c>
      <c r="Q479" s="77"/>
      <c r="R479" s="201"/>
      <c r="S479" s="77"/>
      <c r="T479" s="77"/>
      <c r="U479" s="201"/>
      <c r="V479" s="77"/>
      <c r="W479" s="77"/>
      <c r="X479" s="201"/>
      <c r="Y479" s="77"/>
      <c r="Z479" s="201"/>
      <c r="AA479" s="77"/>
      <c r="AB479" s="201"/>
      <c r="AC479" s="79"/>
      <c r="AD479" s="77"/>
      <c r="AE479" s="77"/>
      <c r="AF479" s="77"/>
      <c r="AG479" s="77"/>
      <c r="AH479" s="77"/>
      <c r="AI479" s="78"/>
      <c r="AJ479" s="77"/>
      <c r="AK479" s="77"/>
      <c r="AL479" s="77"/>
      <c r="AM479" s="78"/>
      <c r="AN479" s="77"/>
      <c r="AO479" s="77"/>
      <c r="AP479" s="77"/>
      <c r="AQ479" s="77"/>
      <c r="AR479" s="78"/>
      <c r="AS479" s="77"/>
      <c r="AT479" s="78"/>
      <c r="AU479" s="78"/>
      <c r="AV479" s="78">
        <v>45884</v>
      </c>
      <c r="AW479" s="77">
        <f t="shared" si="110"/>
        <v>33</v>
      </c>
      <c r="AX479" s="77">
        <f t="shared" si="101"/>
        <v>2025</v>
      </c>
      <c r="AY479" s="84" t="s">
        <v>116</v>
      </c>
      <c r="AZ479" s="81" t="s">
        <v>3809</v>
      </c>
      <c r="BC479" s="25" t="s">
        <v>673</v>
      </c>
      <c r="BD479" s="25" t="s">
        <v>1634</v>
      </c>
      <c r="BE479" s="25">
        <v>120</v>
      </c>
      <c r="BF479" s="25">
        <v>60</v>
      </c>
      <c r="BG479" s="25">
        <v>730</v>
      </c>
      <c r="BH479" s="40">
        <f t="shared" si="111"/>
        <v>44575</v>
      </c>
      <c r="BI479" s="41">
        <f t="shared" si="112"/>
        <v>44695</v>
      </c>
      <c r="BJ479" s="42" t="str" cm="1">
        <f t="array" ref="BJ479">_xlfn.IFS(AND((BH479&lt;Suspension01Desde),(BH479&lt;Suspension01Hasta),(BI479&lt;Suspension01Desde),(BI479&lt;Suspension01Hasta)),"No_Umbral",AND((BH479&gt;Suspension01Desde),(BH479&gt;Suspension01Hasta),(BI479&gt;Suspension01Desde),(BI479&gt;Suspension01Hasta)),"No_Umbral",AND((BH479&lt;=Suspension01Desde),(BH479&lt;=Suspension01Hasta),(BI479&gt;=Suspension01Desde),(BI479&lt;=Suspension01Hasta)),"Umbral_Anticipado",AND((BH479&lt;=Suspension01Desde),(BH479&lt;=Suspension01Hasta),(BI479&gt;=Suspension01Desde),(BI479&gt;=Suspension01Hasta)),"Umbral_Interno",AND((BH479&gt;=Suspension01Desde),(BH479&lt;=Suspension01Hasta),(BI479&gt;=Suspension01Desde),(BI479&lt;=Suspension01Hasta)),"Umbral_Externo",AND((BH479&gt;=Suspension01Desde),(BH479&lt;=Suspension01Hasta),(BI479&gt;=Suspension01Desde),(BI479&gt;=Suspension01Hasta)),"Umbral_Tardío")</f>
        <v>No_Umbral</v>
      </c>
      <c r="BK479" s="43" cm="1">
        <f t="array" ref="BK479">_xlfn.IFS(BJ479="Umbral_Anticipado",$BI479-Suspension01Desde+1,BJ479="Umbral_Interno",Suspension01Hasta-Suspension01Desde+1,BJ479="Umbral_Externo",BI479-$BH479+1,BJ479="Umbral_Tardío",Suspension01Hasta-$BH479+1,BJ479="No_Umbral",0)</f>
        <v>0</v>
      </c>
      <c r="BL479" s="42" cm="1">
        <f t="array" ref="BL479">_xlfn.IFS(BJ479="Umbral_Anticipado",Suspension01Hasta+BK479,BJ479="Umbral_Interno",BI479+BK479,BJ479="Umbral_Externo",Suspension01Hasta+BK479,BJ479="Umbral_Tardío",BI479+BK479,BJ479="No_Umbral",BI479)</f>
        <v>44695</v>
      </c>
      <c r="BM479" s="42" t="str" cm="1">
        <f t="array" ref="BM479">_xlfn.IFS(AND((BH479&lt;Suspension02Desde),(BH479&lt;Suspension02Hasta),(BL479&lt;Suspension02Desde),(BL479&lt;Suspension02Hasta)),"No_Umbral",AND((BH479&gt;Suspension02Desde),(BH479&gt;Suspension02Hasta),(BL479&gt;Suspension02Desde),(BL479&gt;Suspension02Hasta)),"No_Umbral",AND((BH479&lt;=Suspension02Desde),(BH479&lt;=Suspension02Hasta),(BL479&gt;=Suspension02Desde),(BL479&lt;=Suspension02Hasta)),"Umbral_Anticipado",AND((BH479&lt;=Suspension02Desde),(BH479&lt;=Suspension02Hasta),(BL479&gt;=Suspension02Desde),(BL479&gt;=Suspension02Hasta)),"Umbral_Interno",AND((BH479&gt;=Suspension02Desde),(BH479&lt;=Suspension02Hasta),(BL479&gt;=Suspension02Desde),(BL479&lt;=Suspension02Hasta)),"Umbral_Externo",AND((BH479&gt;=Suspension02Desde),(BH479&lt;=Suspension02Hasta),(BL479&gt;=Suspension02Desde),(BL479&gt;=Suspension02Hasta)),"Umbral_Tardío")</f>
        <v>Umbral_Tardío</v>
      </c>
      <c r="BN479" s="43" cm="1">
        <f t="array" ref="BN479">_xlfn.IFS(BM479="Umbral_Anticipado",BL479-Suspension02Desde+1,BM479="Umbral_Interno",Suspension02Hasta-Suspension02Desde+1,BM479="Umbral_Externo",BL479-$BH479+1,BM479="Umbral_Tardío",Suspension02Hasta-$BH479+1,BM479="No_Umbral",0)</f>
        <v>98</v>
      </c>
      <c r="BO479" s="41" cm="1">
        <f t="array" ref="BO479">_xlfn.IFS(BM479="Umbral_Anticipado",Suspension02Hasta+BN479,BM479="Umbral_Interno",BL479+BN479,BM479="Umbral_Externo",Suspension02Hasta+BN479,BM479="Umbral_Tardío",BL479+BN479,BM479="No_Umbral",BL479)</f>
        <v>44793</v>
      </c>
      <c r="BP479" s="40">
        <f t="shared" si="113"/>
        <v>44793</v>
      </c>
      <c r="BQ479" s="41">
        <f t="shared" si="114"/>
        <v>44853</v>
      </c>
      <c r="BR479" s="42" t="str" cm="1">
        <f t="array" ref="BR479">_xlfn.IFS(AND((BO479&lt;Suspension01Desde),(BO479&lt;Suspension01Hasta),(BQ479&lt;Suspension01Desde),(BQ479&lt;Suspension01Hasta)),"No_Umbral",AND((BO479&gt;Suspension01Desde),(BO479&gt;Suspension01Hasta),(BQ479&gt;Suspension01Desde),(BQ479&gt;Suspension01Hasta)),"No_Umbral",AND((BO479&lt;=Suspension01Desde),(BO479&lt;=Suspension01Hasta),(BQ479&gt;=Suspension01Desde),(BQ479&lt;=Suspension01Hasta)),"Umbral_Anticipado",AND((BO479&lt;=Suspension01Desde),(BO479&lt;=Suspension01Hasta),(BQ479&gt;=Suspension01Desde),(BQ479&gt;=Suspension01Hasta)),"Umbral_Interno",AND((BO479&gt;=Suspension01Desde),(BO479&lt;=Suspension01Hasta),(BQ479&gt;=Suspension01Desde),(BQ479&lt;=Suspension01Hasta)),"Umbral_Externo",AND((BO479&gt;=Suspension01Desde),(BO479&lt;=Suspension01Hasta),(BQ479&gt;=Suspension01Desde),(BQ479&gt;=Suspension01Hasta)),"Umbral_Tardío")</f>
        <v>No_Umbral</v>
      </c>
      <c r="BS479" s="43" cm="1">
        <f t="array" ref="BS479">_xlfn.IFS(BR479="Umbral_Anticipado",$BQ479-Suspension01Desde+1,BR479="Umbral_Interno",Suspension01Hasta-Suspension01Desde+1,BR479="Umbral_Externo",BQ479-$BO479+1,BR479="Umbral_Tardío",Suspension01Hasta-$BO479+1,BR479="No_Umbral",0)</f>
        <v>0</v>
      </c>
      <c r="BT479" s="42" cm="1">
        <f t="array" ref="BT479">_xlfn.IFS(BR479="Umbral_Anticipado",Suspension01Hasta+BS479,BR479="Umbral_Interno",BQ479+BS479,BR479="Umbral_Externo",Suspension01Hasta+BS479,BR479="Umbral_Tardío",BQ479+BS479,BR479="No_Umbral",BQ479)</f>
        <v>44853</v>
      </c>
      <c r="BU479" s="42" t="str" cm="1">
        <f t="array" ref="BU479">_xlfn.IFS(AND((BO479&lt;Suspension02Desde),(BO479&lt;Suspension02Hasta),(BT479&lt;Suspension02Desde),(BT479&lt;Suspension02Hasta)),"No_Umbral",AND((BO479&gt;Suspension02Desde),(BO479&gt;Suspension02Hasta),(BT479&gt;Suspension02Desde),(BT479&gt;Suspension02Hasta)),"No_Umbral",AND((BO479&lt;=Suspension02Desde),(BO479&lt;=Suspension02Hasta),(BT479&gt;=Suspension02Desde),(BT479&lt;=Suspension02Hasta)),"Umbral_Anticipado",AND((BO479&lt;=Suspension02Desde),(BO479&lt;=Suspension02Hasta),(BT479&gt;=Suspension02Desde),(BT479&gt;=Suspension02Hasta)),"Umbral_Interno",AND((BO479&gt;=Suspension02Desde),(BO479&lt;=Suspension02Hasta),(BT479&gt;=Suspension02Desde),(BT479&lt;=Suspension02Hasta)),"Umbral_Externo",AND((BO479&gt;=Suspension02Desde),(BO479&lt;=Suspension02Hasta),(BT479&gt;=Suspension02Desde),(BT479&gt;=Suspension02Hasta)),"Umbral_Tardío")</f>
        <v>No_Umbral</v>
      </c>
      <c r="BV479" s="43" cm="1">
        <f t="array" ref="BV479">_xlfn.IFS(BU479="Umbral_Anticipado",BT479-Suspension02Desde+1,BU479="Umbral_Interno",Suspension02Hasta-Suspension02Desde+1,BU479="Umbral_Externo",BT479-$BO479+1,BU479="Umbral_Tardío",Suspension02Hasta-$BO479+1,BU479="No_Umbral",0)</f>
        <v>0</v>
      </c>
      <c r="BW479" s="41" cm="1">
        <f t="array" ref="BW479">_xlfn.IFS(BU479="Umbral_Anticipado",Suspension02Hasta+BV479,BU479="Umbral_Interno",BT479+BV479,BU479="Umbral_Externo",Suspension02Hasta+BV479,BU479="Umbral_Tardío",BT479+BV479,BU479="No_Umbral",BT479)</f>
        <v>44853</v>
      </c>
      <c r="BX479" s="40">
        <f t="shared" si="115"/>
        <v>44854</v>
      </c>
      <c r="BY479" s="41">
        <f t="shared" si="116"/>
        <v>45583</v>
      </c>
      <c r="BZ479" s="42" t="str" cm="1">
        <f t="array" ref="BZ479">_xlfn.IFS(AND((BW479&lt;Suspension01Desde),(BW479&lt;Suspension01Hasta),(BY479&lt;Suspension01Desde),(BY479&lt;Suspension01Hasta)),"No_Umbral",AND((BW479&gt;Suspension01Desde),(BW479&gt;Suspension01Hasta),(BY479&gt;Suspension01Desde),(BY479&gt;Suspension01Hasta)),"No_Umbral",AND((BW479&lt;=Suspension01Desde),(BW479&lt;=Suspension01Hasta),(BY479&gt;=Suspension01Desde),(BY479&lt;=Suspension01Hasta)),"Umbral_Anticipado",AND((BW479&lt;=Suspension01Desde),(BW479&lt;=Suspension01Hasta),(BY479&gt;=Suspension01Desde),(BY479&gt;=Suspension01Hasta)),"Umbral_Interno",AND((BW479&gt;=Suspension01Desde),(BW479&lt;=Suspension01Hasta),(BY479&gt;=Suspension01Desde),(BY479&lt;=Suspension01Hasta)),"Umbral_Externo",AND((BW479&gt;=Suspension01Desde),(BW479&lt;=Suspension01Hasta),(BY479&gt;=Suspension01Desde),(BY479&gt;=Suspension01Hasta)),"Umbral_Tardío")</f>
        <v>No_Umbral</v>
      </c>
      <c r="CA479" s="43" cm="1">
        <f t="array" ref="CA479">_xlfn.IFS(BZ479="Umbral_Anticipado",$BI479-Suspension01Desde+1,BZ479="Umbral_Interno",Suspension01Hasta-Suspension01Desde+1,BZ479="Umbral_Externo",BY479-$BH479+1,BZ479="Umbral_Tardío",Suspension01Hasta-$BH479+1,BZ479="No_Umbral",0)</f>
        <v>0</v>
      </c>
      <c r="CB479" s="42" cm="1">
        <f t="array" ref="CB479">_xlfn.IFS(BZ479="Umbral_Anticipado",Suspension01Hasta+CA479,BZ479="Umbral_Interno",BY479+CA479,BZ479="Umbral_Externo",Suspension01Hasta+CA479,BZ479="Umbral_Tardío",BY479+CA479,BZ479="No_Umbral",BY479)</f>
        <v>45583</v>
      </c>
      <c r="CC479" s="42" t="str" cm="1">
        <f t="array" ref="CC479">_xlfn.IFS(AND((BW479&lt;Suspension02Desde),(BW479&lt;Suspension02Hasta),(CB479&lt;Suspension02Desde),(CB479&lt;Suspension02Hasta)),"No_Umbral",AND((BW479&gt;Suspension02Desde),(BW479&gt;Suspension02Hasta),(CB479&gt;Suspension02Desde),(CB479&gt;Suspension02Hasta)),"No_Umbral",AND((BW479&lt;=Suspension02Desde),(BW479&lt;=Suspension02Hasta),(CB479&gt;=Suspension02Desde),(CB479&lt;=Suspension02Hasta)),"Umbral_Anticipado",AND((BW479&lt;=Suspension02Desde),(BW479&lt;=Suspension02Hasta),(CB479&gt;=Suspension02Desde),(CB479&gt;=Suspension02Hasta)),"Umbral_Interno",AND((BW479&gt;=Suspension02Desde),(BW479&lt;=Suspension02Hasta),(CB479&gt;=Suspension02Desde),(CB479&lt;=Suspension02Hasta)),"Umbral_Externo",AND((BW479&gt;=Suspension02Desde),(BW479&lt;=Suspension02Hasta),(CB479&gt;=Suspension02Desde),(CB479&gt;=Suspension02Hasta)),"Umbral_Tardío")</f>
        <v>No_Umbral</v>
      </c>
      <c r="CD479" s="43" cm="1">
        <f t="array" ref="CD479">_xlfn.IFS(CC479="Umbral_Anticipado",CB479-Suspension02Desde+1,CC479="Umbral_Interno",Suspension02Hasta-Suspension02Desde+1,CC479="Umbral_Externo",CB479-$BH479+1,CC479="Umbral_Tardío",Suspension02Hasta-$BH479+1,CC479="No_Umbral",0)</f>
        <v>0</v>
      </c>
      <c r="CE479" s="41" cm="1">
        <f t="array" ref="CE479">_xlfn.IFS(CC479="Umbral_Anticipado",Suspension02Hasta+CD479,CC479="Umbral_Interno",CB479+CD479,CC479="Umbral_Externo",Suspension02Hasta+CD479,CC479="Umbral_Tardío",CB479+CD479,CC479="No_Umbral",CB479)</f>
        <v>45583</v>
      </c>
      <c r="CF479" s="40">
        <f t="shared" si="117"/>
        <v>45585</v>
      </c>
    </row>
    <row r="480" spans="1:84" s="22" customFormat="1" ht="20.25" customHeight="1">
      <c r="A480" s="77" t="s">
        <v>3810</v>
      </c>
      <c r="B480" s="77" t="str">
        <f t="shared" si="109"/>
        <v>2013</v>
      </c>
      <c r="C480" s="77" t="s">
        <v>3811</v>
      </c>
      <c r="D480" s="77" t="s">
        <v>3812</v>
      </c>
      <c r="E480" s="140" t="s">
        <v>3813</v>
      </c>
      <c r="F480" s="77" t="s">
        <v>165</v>
      </c>
      <c r="G480" s="201">
        <v>41453</v>
      </c>
      <c r="H480" s="201">
        <v>44500</v>
      </c>
      <c r="I480" s="77" t="s">
        <v>585</v>
      </c>
      <c r="J480" s="77"/>
      <c r="K480" s="78">
        <v>45584</v>
      </c>
      <c r="L480" s="77" t="str">
        <f>VLOOKUP(MONTH($K480),TablaMeses[],2,FALSE)</f>
        <v>10 OCTUBRE</v>
      </c>
      <c r="M480" s="77">
        <f t="shared" si="118"/>
        <v>2024</v>
      </c>
      <c r="N480" s="77" t="s">
        <v>937</v>
      </c>
      <c r="O480" s="201"/>
      <c r="P480" s="77"/>
      <c r="Q480" s="77"/>
      <c r="R480" s="201"/>
      <c r="S480" s="77"/>
      <c r="T480" s="77"/>
      <c r="U480" s="201"/>
      <c r="V480" s="77"/>
      <c r="W480" s="77"/>
      <c r="X480" s="201"/>
      <c r="Y480" s="77"/>
      <c r="Z480" s="201"/>
      <c r="AA480" s="77"/>
      <c r="AB480" s="201"/>
      <c r="AC480" s="79"/>
      <c r="AD480" s="77"/>
      <c r="AE480" s="77"/>
      <c r="AF480" s="77"/>
      <c r="AG480" s="77"/>
      <c r="AH480" s="77"/>
      <c r="AI480" s="78"/>
      <c r="AJ480" s="77"/>
      <c r="AK480" s="77"/>
      <c r="AL480" s="77"/>
      <c r="AM480" s="78"/>
      <c r="AN480" s="77"/>
      <c r="AO480" s="77"/>
      <c r="AP480" s="77"/>
      <c r="AQ480" s="77"/>
      <c r="AR480" s="78"/>
      <c r="AS480" s="77"/>
      <c r="AT480" s="78"/>
      <c r="AU480" s="78"/>
      <c r="AV480" s="78">
        <v>45665</v>
      </c>
      <c r="AW480" s="77">
        <f t="shared" si="110"/>
        <v>2</v>
      </c>
      <c r="AX480" s="77">
        <f t="shared" si="101"/>
        <v>2025</v>
      </c>
      <c r="AY480" s="84" t="s">
        <v>304</v>
      </c>
      <c r="AZ480" s="81" t="s">
        <v>3245</v>
      </c>
      <c r="BC480" s="25" t="s">
        <v>733</v>
      </c>
      <c r="BD480" s="25" t="s">
        <v>674</v>
      </c>
      <c r="BE480" s="25">
        <v>120</v>
      </c>
      <c r="BF480" s="25">
        <v>60</v>
      </c>
      <c r="BG480" s="25">
        <v>730</v>
      </c>
      <c r="BH480" s="40">
        <f t="shared" si="111"/>
        <v>44500</v>
      </c>
      <c r="BI480" s="41">
        <f t="shared" si="112"/>
        <v>44620</v>
      </c>
      <c r="BJ480" s="42" t="str" cm="1">
        <f t="array" ref="BJ480">_xlfn.IFS(AND((BH480&lt;Suspension01Desde),(BH480&lt;Suspension01Hasta),(BI480&lt;Suspension01Desde),(BI480&lt;Suspension01Hasta)),"No_Umbral",AND((BH480&gt;Suspension01Desde),(BH480&gt;Suspension01Hasta),(BI480&gt;Suspension01Desde),(BI480&gt;Suspension01Hasta)),"No_Umbral",AND((BH480&lt;=Suspension01Desde),(BH480&lt;=Suspension01Hasta),(BI480&gt;=Suspension01Desde),(BI480&lt;=Suspension01Hasta)),"Umbral_Anticipado",AND((BH480&lt;=Suspension01Desde),(BH480&lt;=Suspension01Hasta),(BI480&gt;=Suspension01Desde),(BI480&gt;=Suspension01Hasta)),"Umbral_Interno",AND((BH480&gt;=Suspension01Desde),(BH480&lt;=Suspension01Hasta),(BI480&gt;=Suspension01Desde),(BI480&lt;=Suspension01Hasta)),"Umbral_Externo",AND((BH480&gt;=Suspension01Desde),(BH480&lt;=Suspension01Hasta),(BI480&gt;=Suspension01Desde),(BI480&gt;=Suspension01Hasta)),"Umbral_Tardío")</f>
        <v>No_Umbral</v>
      </c>
      <c r="BK480" s="43" cm="1">
        <f t="array" ref="BK480">_xlfn.IFS(BJ480="Umbral_Anticipado",$BI480-Suspension01Desde+1,BJ480="Umbral_Interno",Suspension01Hasta-Suspension01Desde+1,BJ480="Umbral_Externo",BI480-$BH480+1,BJ480="Umbral_Tardío",Suspension01Hasta-$BH480+1,BJ480="No_Umbral",0)</f>
        <v>0</v>
      </c>
      <c r="BL480" s="42" cm="1">
        <f t="array" ref="BL480">_xlfn.IFS(BJ480="Umbral_Anticipado",Suspension01Hasta+BK480,BJ480="Umbral_Interno",BI480+BK480,BJ480="Umbral_Externo",Suspension01Hasta+BK480,BJ480="Umbral_Tardío",BI480+BK480,BJ480="No_Umbral",BI480)</f>
        <v>44620</v>
      </c>
      <c r="BM480" s="42" t="str" cm="1">
        <f t="array" ref="BM480">_xlfn.IFS(AND((BH480&lt;Suspension02Desde),(BH480&lt;Suspension02Hasta),(BL480&lt;Suspension02Desde),(BL480&lt;Suspension02Hasta)),"No_Umbral",AND((BH480&gt;Suspension02Desde),(BH480&gt;Suspension02Hasta),(BL480&gt;Suspension02Desde),(BL480&gt;Suspension02Hasta)),"No_Umbral",AND((BH480&lt;=Suspension02Desde),(BH480&lt;=Suspension02Hasta),(BL480&gt;=Suspension02Desde),(BL480&lt;=Suspension02Hasta)),"Umbral_Anticipado",AND((BH480&lt;=Suspension02Desde),(BH480&lt;=Suspension02Hasta),(BL480&gt;=Suspension02Desde),(BL480&gt;=Suspension02Hasta)),"Umbral_Interno",AND((BH480&gt;=Suspension02Desde),(BH480&lt;=Suspension02Hasta),(BL480&gt;=Suspension02Desde),(BL480&lt;=Suspension02Hasta)),"Umbral_Externo",AND((BH480&gt;=Suspension02Desde),(BH480&lt;=Suspension02Hasta),(BL480&gt;=Suspension02Desde),(BL480&gt;=Suspension02Hasta)),"Umbral_Tardío")</f>
        <v>Umbral_Externo</v>
      </c>
      <c r="BN480" s="43" cm="1">
        <f t="array" ref="BN480">_xlfn.IFS(BM480="Umbral_Anticipado",BL480-Suspension02Desde+1,BM480="Umbral_Interno",Suspension02Hasta-Suspension02Desde+1,BM480="Umbral_Externo",BL480-$BH480+1,BM480="Umbral_Tardío",Suspension02Hasta-$BH480+1,BM480="No_Umbral",0)</f>
        <v>121</v>
      </c>
      <c r="BO480" s="41" cm="1">
        <f t="array" ref="BO480">_xlfn.IFS(BM480="Umbral_Anticipado",Suspension02Hasta+BN480,BM480="Umbral_Interno",BL480+BN480,BM480="Umbral_Externo",Suspension02Hasta+BN480,BM480="Umbral_Tardío",BL480+BN480,BM480="No_Umbral",BL480)</f>
        <v>44793</v>
      </c>
      <c r="BP480" s="40">
        <f t="shared" si="113"/>
        <v>44793</v>
      </c>
      <c r="BQ480" s="41">
        <f t="shared" si="114"/>
        <v>44853</v>
      </c>
      <c r="BR480" s="42" t="str" cm="1">
        <f t="array" ref="BR480">_xlfn.IFS(AND((BO480&lt;Suspension01Desde),(BO480&lt;Suspension01Hasta),(BQ480&lt;Suspension01Desde),(BQ480&lt;Suspension01Hasta)),"No_Umbral",AND((BO480&gt;Suspension01Desde),(BO480&gt;Suspension01Hasta),(BQ480&gt;Suspension01Desde),(BQ480&gt;Suspension01Hasta)),"No_Umbral",AND((BO480&lt;=Suspension01Desde),(BO480&lt;=Suspension01Hasta),(BQ480&gt;=Suspension01Desde),(BQ480&lt;=Suspension01Hasta)),"Umbral_Anticipado",AND((BO480&lt;=Suspension01Desde),(BO480&lt;=Suspension01Hasta),(BQ480&gt;=Suspension01Desde),(BQ480&gt;=Suspension01Hasta)),"Umbral_Interno",AND((BO480&gt;=Suspension01Desde),(BO480&lt;=Suspension01Hasta),(BQ480&gt;=Suspension01Desde),(BQ480&lt;=Suspension01Hasta)),"Umbral_Externo",AND((BO480&gt;=Suspension01Desde),(BO480&lt;=Suspension01Hasta),(BQ480&gt;=Suspension01Desde),(BQ480&gt;=Suspension01Hasta)),"Umbral_Tardío")</f>
        <v>No_Umbral</v>
      </c>
      <c r="BS480" s="43" cm="1">
        <f t="array" ref="BS480">_xlfn.IFS(BR480="Umbral_Anticipado",$BQ480-Suspension01Desde+1,BR480="Umbral_Interno",Suspension01Hasta-Suspension01Desde+1,BR480="Umbral_Externo",BQ480-$BO480+1,BR480="Umbral_Tardío",Suspension01Hasta-$BO480+1,BR480="No_Umbral",0)</f>
        <v>0</v>
      </c>
      <c r="BT480" s="42" cm="1">
        <f t="array" ref="BT480">_xlfn.IFS(BR480="Umbral_Anticipado",Suspension01Hasta+BS480,BR480="Umbral_Interno",BQ480+BS480,BR480="Umbral_Externo",Suspension01Hasta+BS480,BR480="Umbral_Tardío",BQ480+BS480,BR480="No_Umbral",BQ480)</f>
        <v>44853</v>
      </c>
      <c r="BU480" s="42" t="str" cm="1">
        <f t="array" ref="BU480">_xlfn.IFS(AND((BO480&lt;Suspension02Desde),(BO480&lt;Suspension02Hasta),(BT480&lt;Suspension02Desde),(BT480&lt;Suspension02Hasta)),"No_Umbral",AND((BO480&gt;Suspension02Desde),(BO480&gt;Suspension02Hasta),(BT480&gt;Suspension02Desde),(BT480&gt;Suspension02Hasta)),"No_Umbral",AND((BO480&lt;=Suspension02Desde),(BO480&lt;=Suspension02Hasta),(BT480&gt;=Suspension02Desde),(BT480&lt;=Suspension02Hasta)),"Umbral_Anticipado",AND((BO480&lt;=Suspension02Desde),(BO480&lt;=Suspension02Hasta),(BT480&gt;=Suspension02Desde),(BT480&gt;=Suspension02Hasta)),"Umbral_Interno",AND((BO480&gt;=Suspension02Desde),(BO480&lt;=Suspension02Hasta),(BT480&gt;=Suspension02Desde),(BT480&lt;=Suspension02Hasta)),"Umbral_Externo",AND((BO480&gt;=Suspension02Desde),(BO480&lt;=Suspension02Hasta),(BT480&gt;=Suspension02Desde),(BT480&gt;=Suspension02Hasta)),"Umbral_Tardío")</f>
        <v>No_Umbral</v>
      </c>
      <c r="BV480" s="43" cm="1">
        <f t="array" ref="BV480">_xlfn.IFS(BU480="Umbral_Anticipado",BT480-Suspension02Desde+1,BU480="Umbral_Interno",Suspension02Hasta-Suspension02Desde+1,BU480="Umbral_Externo",BT480-$BO480+1,BU480="Umbral_Tardío",Suspension02Hasta-$BO480+1,BU480="No_Umbral",0)</f>
        <v>0</v>
      </c>
      <c r="BW480" s="41" cm="1">
        <f t="array" ref="BW480">_xlfn.IFS(BU480="Umbral_Anticipado",Suspension02Hasta+BV480,BU480="Umbral_Interno",BT480+BV480,BU480="Umbral_Externo",Suspension02Hasta+BV480,BU480="Umbral_Tardío",BT480+BV480,BU480="No_Umbral",BT480)</f>
        <v>44853</v>
      </c>
      <c r="BX480" s="40">
        <f t="shared" si="115"/>
        <v>44854</v>
      </c>
      <c r="BY480" s="41">
        <f t="shared" si="116"/>
        <v>45583</v>
      </c>
      <c r="BZ480" s="42" t="str" cm="1">
        <f t="array" ref="BZ480">_xlfn.IFS(AND((BW480&lt;Suspension01Desde),(BW480&lt;Suspension01Hasta),(BY480&lt;Suspension01Desde),(BY480&lt;Suspension01Hasta)),"No_Umbral",AND((BW480&gt;Suspension01Desde),(BW480&gt;Suspension01Hasta),(BY480&gt;Suspension01Desde),(BY480&gt;Suspension01Hasta)),"No_Umbral",AND((BW480&lt;=Suspension01Desde),(BW480&lt;=Suspension01Hasta),(BY480&gt;=Suspension01Desde),(BY480&lt;=Suspension01Hasta)),"Umbral_Anticipado",AND((BW480&lt;=Suspension01Desde),(BW480&lt;=Suspension01Hasta),(BY480&gt;=Suspension01Desde),(BY480&gt;=Suspension01Hasta)),"Umbral_Interno",AND((BW480&gt;=Suspension01Desde),(BW480&lt;=Suspension01Hasta),(BY480&gt;=Suspension01Desde),(BY480&lt;=Suspension01Hasta)),"Umbral_Externo",AND((BW480&gt;=Suspension01Desde),(BW480&lt;=Suspension01Hasta),(BY480&gt;=Suspension01Desde),(BY480&gt;=Suspension01Hasta)),"Umbral_Tardío")</f>
        <v>No_Umbral</v>
      </c>
      <c r="CA480" s="43" cm="1">
        <f t="array" ref="CA480">_xlfn.IFS(BZ480="Umbral_Anticipado",$BI480-Suspension01Desde+1,BZ480="Umbral_Interno",Suspension01Hasta-Suspension01Desde+1,BZ480="Umbral_Externo",BY480-$BH480+1,BZ480="Umbral_Tardío",Suspension01Hasta-$BH480+1,BZ480="No_Umbral",0)</f>
        <v>0</v>
      </c>
      <c r="CB480" s="42" cm="1">
        <f t="array" ref="CB480">_xlfn.IFS(BZ480="Umbral_Anticipado",Suspension01Hasta+CA480,BZ480="Umbral_Interno",BY480+CA480,BZ480="Umbral_Externo",Suspension01Hasta+CA480,BZ480="Umbral_Tardío",BY480+CA480,BZ480="No_Umbral",BY480)</f>
        <v>45583</v>
      </c>
      <c r="CC480" s="42" t="str" cm="1">
        <f t="array" ref="CC480">_xlfn.IFS(AND((BW480&lt;Suspension02Desde),(BW480&lt;Suspension02Hasta),(CB480&lt;Suspension02Desde),(CB480&lt;Suspension02Hasta)),"No_Umbral",AND((BW480&gt;Suspension02Desde),(BW480&gt;Suspension02Hasta),(CB480&gt;Suspension02Desde),(CB480&gt;Suspension02Hasta)),"No_Umbral",AND((BW480&lt;=Suspension02Desde),(BW480&lt;=Suspension02Hasta),(CB480&gt;=Suspension02Desde),(CB480&lt;=Suspension02Hasta)),"Umbral_Anticipado",AND((BW480&lt;=Suspension02Desde),(BW480&lt;=Suspension02Hasta),(CB480&gt;=Suspension02Desde),(CB480&gt;=Suspension02Hasta)),"Umbral_Interno",AND((BW480&gt;=Suspension02Desde),(BW480&lt;=Suspension02Hasta),(CB480&gt;=Suspension02Desde),(CB480&lt;=Suspension02Hasta)),"Umbral_Externo",AND((BW480&gt;=Suspension02Desde),(BW480&lt;=Suspension02Hasta),(CB480&gt;=Suspension02Desde),(CB480&gt;=Suspension02Hasta)),"Umbral_Tardío")</f>
        <v>No_Umbral</v>
      </c>
      <c r="CD480" s="43" cm="1">
        <f t="array" ref="CD480">_xlfn.IFS(CC480="Umbral_Anticipado",CB480-Suspension02Desde+1,CC480="Umbral_Interno",Suspension02Hasta-Suspension02Desde+1,CC480="Umbral_Externo",CB480-$BH480+1,CC480="Umbral_Tardío",Suspension02Hasta-$BH480+1,CC480="No_Umbral",0)</f>
        <v>0</v>
      </c>
      <c r="CE480" s="41" cm="1">
        <f t="array" ref="CE480">_xlfn.IFS(CC480="Umbral_Anticipado",Suspension02Hasta+CD480,CC480="Umbral_Interno",CB480+CD480,CC480="Umbral_Externo",Suspension02Hasta+CD480,CC480="Umbral_Tardío",CB480+CD480,CC480="No_Umbral",CB480)</f>
        <v>45583</v>
      </c>
      <c r="CF480" s="40">
        <f t="shared" si="117"/>
        <v>45585</v>
      </c>
    </row>
    <row r="481" spans="1:84" s="22" customFormat="1" ht="20.25" customHeight="1">
      <c r="A481" s="77" t="s">
        <v>3814</v>
      </c>
      <c r="B481" s="77" t="str">
        <f t="shared" si="109"/>
        <v>2022</v>
      </c>
      <c r="C481" s="77" t="s">
        <v>3815</v>
      </c>
      <c r="D481" s="77" t="s">
        <v>3816</v>
      </c>
      <c r="E481" s="77" t="s">
        <v>1447</v>
      </c>
      <c r="F481" s="77" t="s">
        <v>165</v>
      </c>
      <c r="G481" s="201">
        <v>44755</v>
      </c>
      <c r="H481" s="201">
        <v>44907</v>
      </c>
      <c r="I481" s="77" t="s">
        <v>1618</v>
      </c>
      <c r="J481" s="77" t="s">
        <v>180</v>
      </c>
      <c r="K481" s="78">
        <v>45820</v>
      </c>
      <c r="L481" s="77" t="str">
        <f>VLOOKUP(MONTH($K481),TablaMeses[],2,FALSE)</f>
        <v>06 JUNIO</v>
      </c>
      <c r="M481" s="77">
        <f t="shared" si="118"/>
        <v>2025</v>
      </c>
      <c r="N481" s="77" t="s">
        <v>167</v>
      </c>
      <c r="O481" s="201">
        <v>45749</v>
      </c>
      <c r="P481" s="77" t="s">
        <v>3817</v>
      </c>
      <c r="Q481" s="77" t="s">
        <v>167</v>
      </c>
      <c r="R481" s="201">
        <v>45756</v>
      </c>
      <c r="S481" s="77" t="s">
        <v>3818</v>
      </c>
      <c r="T481" s="77" t="s">
        <v>170</v>
      </c>
      <c r="U481" s="201">
        <v>45763</v>
      </c>
      <c r="V481" s="77"/>
      <c r="W481" s="77"/>
      <c r="X481" s="201"/>
      <c r="Y481" s="77"/>
      <c r="Z481" s="201"/>
      <c r="AA481" s="77"/>
      <c r="AB481" s="201"/>
      <c r="AC481" s="79">
        <v>45790</v>
      </c>
      <c r="AD481" s="77" t="s">
        <v>145</v>
      </c>
      <c r="AE481" s="77" t="s">
        <v>104</v>
      </c>
      <c r="AF481" s="77" t="s">
        <v>104</v>
      </c>
      <c r="AG481" s="77" t="s">
        <v>3819</v>
      </c>
      <c r="AH481" s="77"/>
      <c r="AI481" s="78" t="s">
        <v>104</v>
      </c>
      <c r="AJ481" s="77" t="s">
        <v>104</v>
      </c>
      <c r="AK481" s="77"/>
      <c r="AL481" s="77" t="s">
        <v>104</v>
      </c>
      <c r="AM481" s="78" t="s">
        <v>104</v>
      </c>
      <c r="AN481" s="77" t="s">
        <v>104</v>
      </c>
      <c r="AO481" s="77" t="s">
        <v>104</v>
      </c>
      <c r="AP481" s="77" t="s">
        <v>104</v>
      </c>
      <c r="AQ481" s="77" t="s">
        <v>104</v>
      </c>
      <c r="AR481" s="78" t="s">
        <v>104</v>
      </c>
      <c r="AS481" s="77" t="s">
        <v>104</v>
      </c>
      <c r="AT481" s="78" t="s">
        <v>104</v>
      </c>
      <c r="AU481" s="78" t="s">
        <v>104</v>
      </c>
      <c r="AV481" s="78">
        <v>45775</v>
      </c>
      <c r="AW481" s="77">
        <f t="shared" si="110"/>
        <v>18</v>
      </c>
      <c r="AX481" s="77">
        <f t="shared" si="101"/>
        <v>2025</v>
      </c>
      <c r="AY481" s="84" t="s">
        <v>103</v>
      </c>
      <c r="AZ481" s="81" t="s">
        <v>3820</v>
      </c>
      <c r="BC481" s="25" t="s">
        <v>673</v>
      </c>
      <c r="BD481" s="25" t="s">
        <v>2384</v>
      </c>
      <c r="BE481" s="25">
        <v>120</v>
      </c>
      <c r="BF481" s="25">
        <v>60</v>
      </c>
      <c r="BG481" s="25">
        <v>730</v>
      </c>
      <c r="BH481" s="40">
        <f t="shared" si="111"/>
        <v>44907</v>
      </c>
      <c r="BI481" s="41">
        <f t="shared" si="112"/>
        <v>45027</v>
      </c>
      <c r="BJ481" s="42" t="str" cm="1">
        <f t="array" ref="BJ481">_xlfn.IFS(AND((BH481&lt;Suspension01Desde),(BH481&lt;Suspension01Hasta),(BI481&lt;Suspension01Desde),(BI481&lt;Suspension01Hasta)),"No_Umbral",AND((BH481&gt;Suspension01Desde),(BH481&gt;Suspension01Hasta),(BI481&gt;Suspension01Desde),(BI481&gt;Suspension01Hasta)),"No_Umbral",AND((BH481&lt;=Suspension01Desde),(BH481&lt;=Suspension01Hasta),(BI481&gt;=Suspension01Desde),(BI481&lt;=Suspension01Hasta)),"Umbral_Anticipado",AND((BH481&lt;=Suspension01Desde),(BH481&lt;=Suspension01Hasta),(BI481&gt;=Suspension01Desde),(BI481&gt;=Suspension01Hasta)),"Umbral_Interno",AND((BH481&gt;=Suspension01Desde),(BH481&lt;=Suspension01Hasta),(BI481&gt;=Suspension01Desde),(BI481&lt;=Suspension01Hasta)),"Umbral_Externo",AND((BH481&gt;=Suspension01Desde),(BH481&lt;=Suspension01Hasta),(BI481&gt;=Suspension01Desde),(BI481&gt;=Suspension01Hasta)),"Umbral_Tardío")</f>
        <v>No_Umbral</v>
      </c>
      <c r="BK481" s="43" cm="1">
        <f t="array" ref="BK481">_xlfn.IFS(BJ481="Umbral_Anticipado",$BI481-Suspension01Desde+1,BJ481="Umbral_Interno",Suspension01Hasta-Suspension01Desde+1,BJ481="Umbral_Externo",BI481-$BH481+1,BJ481="Umbral_Tardío",Suspension01Hasta-$BH481+1,BJ481="No_Umbral",0)</f>
        <v>0</v>
      </c>
      <c r="BL481" s="42" cm="1">
        <f t="array" ref="BL481">_xlfn.IFS(BJ481="Umbral_Anticipado",Suspension01Hasta+BK481,BJ481="Umbral_Interno",BI481+BK481,BJ481="Umbral_Externo",Suspension01Hasta+BK481,BJ481="Umbral_Tardío",BI481+BK481,BJ481="No_Umbral",BI481)</f>
        <v>45027</v>
      </c>
      <c r="BM481" s="42" t="str" cm="1">
        <f t="array" ref="BM481">_xlfn.IFS(AND((BH481&lt;Suspension02Desde),(BH481&lt;Suspension02Hasta),(BL481&lt;Suspension02Desde),(BL481&lt;Suspension02Hasta)),"No_Umbral",AND((BH481&gt;Suspension02Desde),(BH481&gt;Suspension02Hasta),(BL481&gt;Suspension02Desde),(BL481&gt;Suspension02Hasta)),"No_Umbral",AND((BH481&lt;=Suspension02Desde),(BH481&lt;=Suspension02Hasta),(BL481&gt;=Suspension02Desde),(BL481&lt;=Suspension02Hasta)),"Umbral_Anticipado",AND((BH481&lt;=Suspension02Desde),(BH481&lt;=Suspension02Hasta),(BL481&gt;=Suspension02Desde),(BL481&gt;=Suspension02Hasta)),"Umbral_Interno",AND((BH481&gt;=Suspension02Desde),(BH481&lt;=Suspension02Hasta),(BL481&gt;=Suspension02Desde),(BL481&lt;=Suspension02Hasta)),"Umbral_Externo",AND((BH481&gt;=Suspension02Desde),(BH481&lt;=Suspension02Hasta),(BL481&gt;=Suspension02Desde),(BL481&gt;=Suspension02Hasta)),"Umbral_Tardío")</f>
        <v>No_Umbral</v>
      </c>
      <c r="BN481" s="43" cm="1">
        <f t="array" ref="BN481">_xlfn.IFS(BM481="Umbral_Anticipado",BL481-Suspension02Desde+1,BM481="Umbral_Interno",Suspension02Hasta-Suspension02Desde+1,BM481="Umbral_Externo",BL481-$BH481+1,BM481="Umbral_Tardío",Suspension02Hasta-$BH481+1,BM481="No_Umbral",0)</f>
        <v>0</v>
      </c>
      <c r="BO481" s="41" cm="1">
        <f t="array" ref="BO481">_xlfn.IFS(BM481="Umbral_Anticipado",Suspension02Hasta+BN481,BM481="Umbral_Interno",BL481+BN481,BM481="Umbral_Externo",Suspension02Hasta+BN481,BM481="Umbral_Tardío",BL481+BN481,BM481="No_Umbral",BL481)</f>
        <v>45027</v>
      </c>
      <c r="BP481" s="40">
        <f t="shared" si="113"/>
        <v>45028</v>
      </c>
      <c r="BQ481" s="41">
        <f t="shared" si="114"/>
        <v>45087</v>
      </c>
      <c r="BR481" s="42" t="str" cm="1">
        <f t="array" ref="BR481">_xlfn.IFS(AND((BO481&lt;Suspension01Desde),(BO481&lt;Suspension01Hasta),(BQ481&lt;Suspension01Desde),(BQ481&lt;Suspension01Hasta)),"No_Umbral",AND((BO481&gt;Suspension01Desde),(BO481&gt;Suspension01Hasta),(BQ481&gt;Suspension01Desde),(BQ481&gt;Suspension01Hasta)),"No_Umbral",AND((BO481&lt;=Suspension01Desde),(BO481&lt;=Suspension01Hasta),(BQ481&gt;=Suspension01Desde),(BQ481&lt;=Suspension01Hasta)),"Umbral_Anticipado",AND((BO481&lt;=Suspension01Desde),(BO481&lt;=Suspension01Hasta),(BQ481&gt;=Suspension01Desde),(BQ481&gt;=Suspension01Hasta)),"Umbral_Interno",AND((BO481&gt;=Suspension01Desde),(BO481&lt;=Suspension01Hasta),(BQ481&gt;=Suspension01Desde),(BQ481&lt;=Suspension01Hasta)),"Umbral_Externo",AND((BO481&gt;=Suspension01Desde),(BO481&lt;=Suspension01Hasta),(BQ481&gt;=Suspension01Desde),(BQ481&gt;=Suspension01Hasta)),"Umbral_Tardío")</f>
        <v>No_Umbral</v>
      </c>
      <c r="BS481" s="43" cm="1">
        <f t="array" ref="BS481">_xlfn.IFS(BR481="Umbral_Anticipado",$BQ481-Suspension01Desde+1,BR481="Umbral_Interno",Suspension01Hasta-Suspension01Desde+1,BR481="Umbral_Externo",BQ481-$BO481+1,BR481="Umbral_Tardío",Suspension01Hasta-$BO481+1,BR481="No_Umbral",0)</f>
        <v>0</v>
      </c>
      <c r="BT481" s="42" cm="1">
        <f t="array" ref="BT481">_xlfn.IFS(BR481="Umbral_Anticipado",Suspension01Hasta+BS481,BR481="Umbral_Interno",BQ481+BS481,BR481="Umbral_Externo",Suspension01Hasta+BS481,BR481="Umbral_Tardío",BQ481+BS481,BR481="No_Umbral",BQ481)</f>
        <v>45087</v>
      </c>
      <c r="BU481" s="42" t="str" cm="1">
        <f t="array" ref="BU481">_xlfn.IFS(AND((BO481&lt;Suspension02Desde),(BO481&lt;Suspension02Hasta),(BT481&lt;Suspension02Desde),(BT481&lt;Suspension02Hasta)),"No_Umbral",AND((BO481&gt;Suspension02Desde),(BO481&gt;Suspension02Hasta),(BT481&gt;Suspension02Desde),(BT481&gt;Suspension02Hasta)),"No_Umbral",AND((BO481&lt;=Suspension02Desde),(BO481&lt;=Suspension02Hasta),(BT481&gt;=Suspension02Desde),(BT481&lt;=Suspension02Hasta)),"Umbral_Anticipado",AND((BO481&lt;=Suspension02Desde),(BO481&lt;=Suspension02Hasta),(BT481&gt;=Suspension02Desde),(BT481&gt;=Suspension02Hasta)),"Umbral_Interno",AND((BO481&gt;=Suspension02Desde),(BO481&lt;=Suspension02Hasta),(BT481&gt;=Suspension02Desde),(BT481&lt;=Suspension02Hasta)),"Umbral_Externo",AND((BO481&gt;=Suspension02Desde),(BO481&lt;=Suspension02Hasta),(BT481&gt;=Suspension02Desde),(BT481&gt;=Suspension02Hasta)),"Umbral_Tardío")</f>
        <v>No_Umbral</v>
      </c>
      <c r="BV481" s="43" cm="1">
        <f t="array" ref="BV481">_xlfn.IFS(BU481="Umbral_Anticipado",BT481-Suspension02Desde+1,BU481="Umbral_Interno",Suspension02Hasta-Suspension02Desde+1,BU481="Umbral_Externo",BT481-$BO481+1,BU481="Umbral_Tardío",Suspension02Hasta-$BO481+1,BU481="No_Umbral",0)</f>
        <v>0</v>
      </c>
      <c r="BW481" s="41" cm="1">
        <f t="array" ref="BW481">_xlfn.IFS(BU481="Umbral_Anticipado",Suspension02Hasta+BV481,BU481="Umbral_Interno",BT481+BV481,BU481="Umbral_Externo",Suspension02Hasta+BV481,BU481="Umbral_Tardío",BT481+BV481,BU481="No_Umbral",BT481)</f>
        <v>45087</v>
      </c>
      <c r="BX481" s="40">
        <f t="shared" si="115"/>
        <v>45089</v>
      </c>
      <c r="BY481" s="41">
        <f t="shared" si="116"/>
        <v>45817</v>
      </c>
      <c r="BZ481" s="42" t="str" cm="1">
        <f t="array" ref="BZ481">_xlfn.IFS(AND((BW481&lt;Suspension01Desde),(BW481&lt;Suspension01Hasta),(BY481&lt;Suspension01Desde),(BY481&lt;Suspension01Hasta)),"No_Umbral",AND((BW481&gt;Suspension01Desde),(BW481&gt;Suspension01Hasta),(BY481&gt;Suspension01Desde),(BY481&gt;Suspension01Hasta)),"No_Umbral",AND((BW481&lt;=Suspension01Desde),(BW481&lt;=Suspension01Hasta),(BY481&gt;=Suspension01Desde),(BY481&lt;=Suspension01Hasta)),"Umbral_Anticipado",AND((BW481&lt;=Suspension01Desde),(BW481&lt;=Suspension01Hasta),(BY481&gt;=Suspension01Desde),(BY481&gt;=Suspension01Hasta)),"Umbral_Interno",AND((BW481&gt;=Suspension01Desde),(BW481&lt;=Suspension01Hasta),(BY481&gt;=Suspension01Desde),(BY481&lt;=Suspension01Hasta)),"Umbral_Externo",AND((BW481&gt;=Suspension01Desde),(BW481&lt;=Suspension01Hasta),(BY481&gt;=Suspension01Desde),(BY481&gt;=Suspension01Hasta)),"Umbral_Tardío")</f>
        <v>No_Umbral</v>
      </c>
      <c r="CA481" s="43" cm="1">
        <f t="array" ref="CA481">_xlfn.IFS(BZ481="Umbral_Anticipado",$BI481-Suspension01Desde+1,BZ481="Umbral_Interno",Suspension01Hasta-Suspension01Desde+1,BZ481="Umbral_Externo",BY481-$BH481+1,BZ481="Umbral_Tardío",Suspension01Hasta-$BH481+1,BZ481="No_Umbral",0)</f>
        <v>0</v>
      </c>
      <c r="CB481" s="42" cm="1">
        <f t="array" ref="CB481">_xlfn.IFS(BZ481="Umbral_Anticipado",Suspension01Hasta+CA481,BZ481="Umbral_Interno",BY481+CA481,BZ481="Umbral_Externo",Suspension01Hasta+CA481,BZ481="Umbral_Tardío",BY481+CA481,BZ481="No_Umbral",BY481)</f>
        <v>45817</v>
      </c>
      <c r="CC481" s="42" t="str" cm="1">
        <f t="array" ref="CC481">_xlfn.IFS(AND((BW481&lt;Suspension02Desde),(BW481&lt;Suspension02Hasta),(CB481&lt;Suspension02Desde),(CB481&lt;Suspension02Hasta)),"No_Umbral",AND((BW481&gt;Suspension02Desde),(BW481&gt;Suspension02Hasta),(CB481&gt;Suspension02Desde),(CB481&gt;Suspension02Hasta)),"No_Umbral",AND((BW481&lt;=Suspension02Desde),(BW481&lt;=Suspension02Hasta),(CB481&gt;=Suspension02Desde),(CB481&lt;=Suspension02Hasta)),"Umbral_Anticipado",AND((BW481&lt;=Suspension02Desde),(BW481&lt;=Suspension02Hasta),(CB481&gt;=Suspension02Desde),(CB481&gt;=Suspension02Hasta)),"Umbral_Interno",AND((BW481&gt;=Suspension02Desde),(BW481&lt;=Suspension02Hasta),(CB481&gt;=Suspension02Desde),(CB481&lt;=Suspension02Hasta)),"Umbral_Externo",AND((BW481&gt;=Suspension02Desde),(BW481&lt;=Suspension02Hasta),(CB481&gt;=Suspension02Desde),(CB481&gt;=Suspension02Hasta)),"Umbral_Tardío")</f>
        <v>No_Umbral</v>
      </c>
      <c r="CD481" s="43" cm="1">
        <f t="array" ref="CD481">_xlfn.IFS(CC481="Umbral_Anticipado",CB481-Suspension02Desde+1,CC481="Umbral_Interno",Suspension02Hasta-Suspension02Desde+1,CC481="Umbral_Externo",CB481-$BH481+1,CC481="Umbral_Tardío",Suspension02Hasta-$BH481+1,CC481="No_Umbral",0)</f>
        <v>0</v>
      </c>
      <c r="CE481" s="41" cm="1">
        <f t="array" ref="CE481">_xlfn.IFS(CC481="Umbral_Anticipado",Suspension02Hasta+CD481,CC481="Umbral_Interno",CB481+CD481,CC481="Umbral_Externo",Suspension02Hasta+CD481,CC481="Umbral_Tardío",CB481+CD481,CC481="No_Umbral",CB481)</f>
        <v>45817</v>
      </c>
      <c r="CF481" s="40">
        <f t="shared" si="117"/>
        <v>45820</v>
      </c>
    </row>
    <row r="482" spans="1:84" s="22" customFormat="1" ht="20.25" customHeight="1">
      <c r="A482" s="77" t="s">
        <v>3821</v>
      </c>
      <c r="B482" s="77" t="str">
        <f t="shared" si="109"/>
        <v>2013</v>
      </c>
      <c r="C482" s="77" t="s">
        <v>3822</v>
      </c>
      <c r="D482" s="77" t="s">
        <v>691</v>
      </c>
      <c r="E482" s="77" t="s">
        <v>293</v>
      </c>
      <c r="F482" s="77" t="s">
        <v>130</v>
      </c>
      <c r="G482" s="201">
        <v>41488</v>
      </c>
      <c r="H482" s="201">
        <v>48792</v>
      </c>
      <c r="I482" s="77" t="s">
        <v>110</v>
      </c>
      <c r="J482" s="77"/>
      <c r="K482" s="78">
        <v>49948</v>
      </c>
      <c r="L482" s="77" t="str">
        <f>VLOOKUP(MONTH($K482),TablaMeses[],2,FALSE)</f>
        <v>09 SEPTIEMBRE</v>
      </c>
      <c r="M482" s="77">
        <f t="shared" si="118"/>
        <v>2036</v>
      </c>
      <c r="N482" s="77"/>
      <c r="O482" s="201"/>
      <c r="P482" s="77"/>
      <c r="Q482" s="77"/>
      <c r="R482" s="201"/>
      <c r="S482" s="77"/>
      <c r="T482" s="77"/>
      <c r="U482" s="201"/>
      <c r="V482" s="77"/>
      <c r="W482" s="77"/>
      <c r="X482" s="201"/>
      <c r="Y482" s="77"/>
      <c r="Z482" s="201"/>
      <c r="AA482" s="77"/>
      <c r="AB482" s="201"/>
      <c r="AC482" s="79"/>
      <c r="AD482" s="77"/>
      <c r="AE482" s="77"/>
      <c r="AF482" s="77"/>
      <c r="AG482" s="77"/>
      <c r="AH482" s="77"/>
      <c r="AI482" s="78"/>
      <c r="AJ482" s="77"/>
      <c r="AK482" s="77"/>
      <c r="AL482" s="77"/>
      <c r="AM482" s="78"/>
      <c r="AN482" s="77"/>
      <c r="AO482" s="77"/>
      <c r="AP482" s="77"/>
      <c r="AQ482" s="77"/>
      <c r="AR482" s="78"/>
      <c r="AS482" s="77"/>
      <c r="AT482" s="78"/>
      <c r="AU482" s="78"/>
      <c r="AV482" s="78">
        <v>45769</v>
      </c>
      <c r="AW482" s="77">
        <f t="shared" si="110"/>
        <v>17</v>
      </c>
      <c r="AX482" s="77">
        <f t="shared" si="101"/>
        <v>2025</v>
      </c>
      <c r="AY482" s="77" t="s">
        <v>944</v>
      </c>
      <c r="AZ482" s="81" t="s">
        <v>3823</v>
      </c>
      <c r="BC482" s="25" t="s">
        <v>673</v>
      </c>
      <c r="BD482" s="25" t="s">
        <v>2384</v>
      </c>
      <c r="BE482" s="25">
        <v>120</v>
      </c>
      <c r="BF482" s="25">
        <v>60</v>
      </c>
      <c r="BG482" s="25">
        <v>730</v>
      </c>
      <c r="BH482" s="40">
        <f t="shared" si="111"/>
        <v>48792</v>
      </c>
      <c r="BI482" s="41">
        <f t="shared" si="112"/>
        <v>48912</v>
      </c>
      <c r="BJ482" s="42" t="str" cm="1">
        <f t="array" ref="BJ482">_xlfn.IFS(AND((BH482&lt;Suspension01Desde),(BH482&lt;Suspension01Hasta),(BI482&lt;Suspension01Desde),(BI482&lt;Suspension01Hasta)),"No_Umbral",AND((BH482&gt;Suspension01Desde),(BH482&gt;Suspension01Hasta),(BI482&gt;Suspension01Desde),(BI482&gt;Suspension01Hasta)),"No_Umbral",AND((BH482&lt;=Suspension01Desde),(BH482&lt;=Suspension01Hasta),(BI482&gt;=Suspension01Desde),(BI482&lt;=Suspension01Hasta)),"Umbral_Anticipado",AND((BH482&lt;=Suspension01Desde),(BH482&lt;=Suspension01Hasta),(BI482&gt;=Suspension01Desde),(BI482&gt;=Suspension01Hasta)),"Umbral_Interno",AND((BH482&gt;=Suspension01Desde),(BH482&lt;=Suspension01Hasta),(BI482&gt;=Suspension01Desde),(BI482&lt;=Suspension01Hasta)),"Umbral_Externo",AND((BH482&gt;=Suspension01Desde),(BH482&lt;=Suspension01Hasta),(BI482&gt;=Suspension01Desde),(BI482&gt;=Suspension01Hasta)),"Umbral_Tardío")</f>
        <v>No_Umbral</v>
      </c>
      <c r="BK482" s="43" cm="1">
        <f t="array" ref="BK482">_xlfn.IFS(BJ482="Umbral_Anticipado",$BI482-Suspension01Desde+1,BJ482="Umbral_Interno",Suspension01Hasta-Suspension01Desde+1,BJ482="Umbral_Externo",BI482-$BH482+1,BJ482="Umbral_Tardío",Suspension01Hasta-$BH482+1,BJ482="No_Umbral",0)</f>
        <v>0</v>
      </c>
      <c r="BL482" s="42" cm="1">
        <f t="array" ref="BL482">_xlfn.IFS(BJ482="Umbral_Anticipado",Suspension01Hasta+BK482,BJ482="Umbral_Interno",BI482+BK482,BJ482="Umbral_Externo",Suspension01Hasta+BK482,BJ482="Umbral_Tardío",BI482+BK482,BJ482="No_Umbral",BI482)</f>
        <v>48912</v>
      </c>
      <c r="BM482" s="42" t="str" cm="1">
        <f t="array" ref="BM482">_xlfn.IFS(AND((BH482&lt;Suspension02Desde),(BH482&lt;Suspension02Hasta),(BL482&lt;Suspension02Desde),(BL482&lt;Suspension02Hasta)),"No_Umbral",AND((BH482&gt;Suspension02Desde),(BH482&gt;Suspension02Hasta),(BL482&gt;Suspension02Desde),(BL482&gt;Suspension02Hasta)),"No_Umbral",AND((BH482&lt;=Suspension02Desde),(BH482&lt;=Suspension02Hasta),(BL482&gt;=Suspension02Desde),(BL482&lt;=Suspension02Hasta)),"Umbral_Anticipado",AND((BH482&lt;=Suspension02Desde),(BH482&lt;=Suspension02Hasta),(BL482&gt;=Suspension02Desde),(BL482&gt;=Suspension02Hasta)),"Umbral_Interno",AND((BH482&gt;=Suspension02Desde),(BH482&lt;=Suspension02Hasta),(BL482&gt;=Suspension02Desde),(BL482&lt;=Suspension02Hasta)),"Umbral_Externo",AND((BH482&gt;=Suspension02Desde),(BH482&lt;=Suspension02Hasta),(BL482&gt;=Suspension02Desde),(BL482&gt;=Suspension02Hasta)),"Umbral_Tardío")</f>
        <v>No_Umbral</v>
      </c>
      <c r="BN482" s="43" cm="1">
        <f t="array" ref="BN482">_xlfn.IFS(BM482="Umbral_Anticipado",BL482-Suspension02Desde+1,BM482="Umbral_Interno",Suspension02Hasta-Suspension02Desde+1,BM482="Umbral_Externo",BL482-$BH482+1,BM482="Umbral_Tardío",Suspension02Hasta-$BH482+1,BM482="No_Umbral",0)</f>
        <v>0</v>
      </c>
      <c r="BO482" s="41" cm="1">
        <f t="array" ref="BO482">_xlfn.IFS(BM482="Umbral_Anticipado",Suspension02Hasta+BN482,BM482="Umbral_Interno",BL482+BN482,BM482="Umbral_Externo",Suspension02Hasta+BN482,BM482="Umbral_Tardío",BL482+BN482,BM482="No_Umbral",BL482)</f>
        <v>48912</v>
      </c>
      <c r="BP482" s="40">
        <f t="shared" si="113"/>
        <v>48884</v>
      </c>
      <c r="BQ482" s="41">
        <f t="shared" si="114"/>
        <v>48972</v>
      </c>
      <c r="BR482" s="42" t="str" cm="1">
        <f t="array" ref="BR482">_xlfn.IFS(AND((BO482&lt;Suspension01Desde),(BO482&lt;Suspension01Hasta),(BQ482&lt;Suspension01Desde),(BQ482&lt;Suspension01Hasta)),"No_Umbral",AND((BO482&gt;Suspension01Desde),(BO482&gt;Suspension01Hasta),(BQ482&gt;Suspension01Desde),(BQ482&gt;Suspension01Hasta)),"No_Umbral",AND((BO482&lt;=Suspension01Desde),(BO482&lt;=Suspension01Hasta),(BQ482&gt;=Suspension01Desde),(BQ482&lt;=Suspension01Hasta)),"Umbral_Anticipado",AND((BO482&lt;=Suspension01Desde),(BO482&lt;=Suspension01Hasta),(BQ482&gt;=Suspension01Desde),(BQ482&gt;=Suspension01Hasta)),"Umbral_Interno",AND((BO482&gt;=Suspension01Desde),(BO482&lt;=Suspension01Hasta),(BQ482&gt;=Suspension01Desde),(BQ482&lt;=Suspension01Hasta)),"Umbral_Externo",AND((BO482&gt;=Suspension01Desde),(BO482&lt;=Suspension01Hasta),(BQ482&gt;=Suspension01Desde),(BQ482&gt;=Suspension01Hasta)),"Umbral_Tardío")</f>
        <v>No_Umbral</v>
      </c>
      <c r="BS482" s="43" cm="1">
        <f t="array" ref="BS482">_xlfn.IFS(BR482="Umbral_Anticipado",$BQ482-Suspension01Desde+1,BR482="Umbral_Interno",Suspension01Hasta-Suspension01Desde+1,BR482="Umbral_Externo",BQ482-$BO482+1,BR482="Umbral_Tardío",Suspension01Hasta-$BO482+1,BR482="No_Umbral",0)</f>
        <v>0</v>
      </c>
      <c r="BT482" s="42" cm="1">
        <f t="array" ref="BT482">_xlfn.IFS(BR482="Umbral_Anticipado",Suspension01Hasta+BS482,BR482="Umbral_Interno",BQ482+BS482,BR482="Umbral_Externo",Suspension01Hasta+BS482,BR482="Umbral_Tardío",BQ482+BS482,BR482="No_Umbral",BQ482)</f>
        <v>48972</v>
      </c>
      <c r="BU482" s="42" t="str" cm="1">
        <f t="array" ref="BU482">_xlfn.IFS(AND((BO482&lt;Suspension02Desde),(BO482&lt;Suspension02Hasta),(BT482&lt;Suspension02Desde),(BT482&lt;Suspension02Hasta)),"No_Umbral",AND((BO482&gt;Suspension02Desde),(BO482&gt;Suspension02Hasta),(BT482&gt;Suspension02Desde),(BT482&gt;Suspension02Hasta)),"No_Umbral",AND((BO482&lt;=Suspension02Desde),(BO482&lt;=Suspension02Hasta),(BT482&gt;=Suspension02Desde),(BT482&lt;=Suspension02Hasta)),"Umbral_Anticipado",AND((BO482&lt;=Suspension02Desde),(BO482&lt;=Suspension02Hasta),(BT482&gt;=Suspension02Desde),(BT482&gt;=Suspension02Hasta)),"Umbral_Interno",AND((BO482&gt;=Suspension02Desde),(BO482&lt;=Suspension02Hasta),(BT482&gt;=Suspension02Desde),(BT482&lt;=Suspension02Hasta)),"Umbral_Externo",AND((BO482&gt;=Suspension02Desde),(BO482&lt;=Suspension02Hasta),(BT482&gt;=Suspension02Desde),(BT482&gt;=Suspension02Hasta)),"Umbral_Tardío")</f>
        <v>No_Umbral</v>
      </c>
      <c r="BV482" s="43" cm="1">
        <f t="array" ref="BV482">_xlfn.IFS(BU482="Umbral_Anticipado",BT482-Suspension02Desde+1,BU482="Umbral_Interno",Suspension02Hasta-Suspension02Desde+1,BU482="Umbral_Externo",BT482-$BO482+1,BU482="Umbral_Tardío",Suspension02Hasta-$BO482+1,BU482="No_Umbral",0)</f>
        <v>0</v>
      </c>
      <c r="BW482" s="41" cm="1">
        <f t="array" ref="BW482">_xlfn.IFS(BU482="Umbral_Anticipado",Suspension02Hasta+BV482,BU482="Umbral_Interno",BT482+BV482,BU482="Umbral_Externo",Suspension02Hasta+BV482,BU482="Umbral_Tardío",BT482+BV482,BU482="No_Umbral",BT482)</f>
        <v>48972</v>
      </c>
      <c r="BX482" s="40">
        <f t="shared" si="115"/>
        <v>48945</v>
      </c>
      <c r="BY482" s="41">
        <f t="shared" si="116"/>
        <v>49702</v>
      </c>
      <c r="BZ482" s="42" t="str" cm="1">
        <f t="array" ref="BZ482">_xlfn.IFS(AND((BW482&lt;Suspension01Desde),(BW482&lt;Suspension01Hasta),(BY482&lt;Suspension01Desde),(BY482&lt;Suspension01Hasta)),"No_Umbral",AND((BW482&gt;Suspension01Desde),(BW482&gt;Suspension01Hasta),(BY482&gt;Suspension01Desde),(BY482&gt;Suspension01Hasta)),"No_Umbral",AND((BW482&lt;=Suspension01Desde),(BW482&lt;=Suspension01Hasta),(BY482&gt;=Suspension01Desde),(BY482&lt;=Suspension01Hasta)),"Umbral_Anticipado",AND((BW482&lt;=Suspension01Desde),(BW482&lt;=Suspension01Hasta),(BY482&gt;=Suspension01Desde),(BY482&gt;=Suspension01Hasta)),"Umbral_Interno",AND((BW482&gt;=Suspension01Desde),(BW482&lt;=Suspension01Hasta),(BY482&gt;=Suspension01Desde),(BY482&lt;=Suspension01Hasta)),"Umbral_Externo",AND((BW482&gt;=Suspension01Desde),(BW482&lt;=Suspension01Hasta),(BY482&gt;=Suspension01Desde),(BY482&gt;=Suspension01Hasta)),"Umbral_Tardío")</f>
        <v>No_Umbral</v>
      </c>
      <c r="CA482" s="43" cm="1">
        <f t="array" ref="CA482">_xlfn.IFS(BZ482="Umbral_Anticipado",$BI482-Suspension01Desde+1,BZ482="Umbral_Interno",Suspension01Hasta-Suspension01Desde+1,BZ482="Umbral_Externo",BY482-$BH482+1,BZ482="Umbral_Tardío",Suspension01Hasta-$BH482+1,BZ482="No_Umbral",0)</f>
        <v>0</v>
      </c>
      <c r="CB482" s="42" cm="1">
        <f t="array" ref="CB482">_xlfn.IFS(BZ482="Umbral_Anticipado",Suspension01Hasta+CA482,BZ482="Umbral_Interno",BY482+CA482,BZ482="Umbral_Externo",Suspension01Hasta+CA482,BZ482="Umbral_Tardío",BY482+CA482,BZ482="No_Umbral",BY482)</f>
        <v>49702</v>
      </c>
      <c r="CC482" s="42" t="str" cm="1">
        <f t="array" ref="CC482">_xlfn.IFS(AND((BW482&lt;Suspension02Desde),(BW482&lt;Suspension02Hasta),(CB482&lt;Suspension02Desde),(CB482&lt;Suspension02Hasta)),"No_Umbral",AND((BW482&gt;Suspension02Desde),(BW482&gt;Suspension02Hasta),(CB482&gt;Suspension02Desde),(CB482&gt;Suspension02Hasta)),"No_Umbral",AND((BW482&lt;=Suspension02Desde),(BW482&lt;=Suspension02Hasta),(CB482&gt;=Suspension02Desde),(CB482&lt;=Suspension02Hasta)),"Umbral_Anticipado",AND((BW482&lt;=Suspension02Desde),(BW482&lt;=Suspension02Hasta),(CB482&gt;=Suspension02Desde),(CB482&gt;=Suspension02Hasta)),"Umbral_Interno",AND((BW482&gt;=Suspension02Desde),(BW482&lt;=Suspension02Hasta),(CB482&gt;=Suspension02Desde),(CB482&lt;=Suspension02Hasta)),"Umbral_Externo",AND((BW482&gt;=Suspension02Desde),(BW482&lt;=Suspension02Hasta),(CB482&gt;=Suspension02Desde),(CB482&gt;=Suspension02Hasta)),"Umbral_Tardío")</f>
        <v>No_Umbral</v>
      </c>
      <c r="CD482" s="43" cm="1">
        <f t="array" ref="CD482">_xlfn.IFS(CC482="Umbral_Anticipado",CB482-Suspension02Desde+1,CC482="Umbral_Interno",Suspension02Hasta-Suspension02Desde+1,CC482="Umbral_Externo",CB482-$BH482+1,CC482="Umbral_Tardío",Suspension02Hasta-$BH482+1,CC482="No_Umbral",0)</f>
        <v>0</v>
      </c>
      <c r="CE482" s="41" cm="1">
        <f t="array" ref="CE482">_xlfn.IFS(CC482="Umbral_Anticipado",Suspension02Hasta+CD482,CC482="Umbral_Interno",CB482+CD482,CC482="Umbral_Externo",Suspension02Hasta+CD482,CC482="Umbral_Tardío",CB482+CD482,CC482="No_Umbral",CB482)</f>
        <v>49702</v>
      </c>
      <c r="CF482" s="40">
        <f t="shared" si="117"/>
        <v>49675</v>
      </c>
    </row>
    <row r="483" spans="1:84" s="22" customFormat="1" ht="20.25" customHeight="1">
      <c r="A483" s="147" t="s">
        <v>3824</v>
      </c>
      <c r="B483" s="77" t="str">
        <f t="shared" si="109"/>
        <v>2020</v>
      </c>
      <c r="C483" s="77" t="s">
        <v>3825</v>
      </c>
      <c r="D483" s="77" t="s">
        <v>1024</v>
      </c>
      <c r="E483" s="77" t="s">
        <v>3826</v>
      </c>
      <c r="F483" s="77" t="s">
        <v>91</v>
      </c>
      <c r="G483" s="201" t="s">
        <v>3827</v>
      </c>
      <c r="H483" s="201">
        <v>44560</v>
      </c>
      <c r="I483" s="77" t="s">
        <v>131</v>
      </c>
      <c r="J483" s="77"/>
      <c r="K483" s="78">
        <v>45586</v>
      </c>
      <c r="L483" s="77" t="str">
        <f>VLOOKUP(MONTH($K483),TablaMeses[],2,FALSE)</f>
        <v>10 OCTUBRE</v>
      </c>
      <c r="M483" s="77">
        <f t="shared" si="118"/>
        <v>2024</v>
      </c>
      <c r="N483" s="77"/>
      <c r="O483" s="201"/>
      <c r="P483" s="77"/>
      <c r="Q483" s="77"/>
      <c r="R483" s="201"/>
      <c r="S483" s="77"/>
      <c r="T483" s="77"/>
      <c r="U483" s="201"/>
      <c r="V483" s="77"/>
      <c r="W483" s="77"/>
      <c r="X483" s="201"/>
      <c r="Y483" s="77"/>
      <c r="Z483" s="201"/>
      <c r="AA483" s="77"/>
      <c r="AB483" s="201"/>
      <c r="AC483" s="79"/>
      <c r="AD483" s="77"/>
      <c r="AE483" s="77"/>
      <c r="AF483" s="77"/>
      <c r="AG483" s="77"/>
      <c r="AH483" s="77"/>
      <c r="AI483" s="78"/>
      <c r="AJ483" s="77"/>
      <c r="AK483" s="77"/>
      <c r="AL483" s="77"/>
      <c r="AM483" s="78"/>
      <c r="AN483" s="77"/>
      <c r="AO483" s="77"/>
      <c r="AP483" s="77"/>
      <c r="AQ483" s="77"/>
      <c r="AR483" s="78"/>
      <c r="AS483" s="77"/>
      <c r="AT483" s="78"/>
      <c r="AU483" s="78"/>
      <c r="AV483" s="78"/>
      <c r="AW483" s="77">
        <f t="shared" si="110"/>
        <v>1</v>
      </c>
      <c r="AX483" s="77">
        <f t="shared" si="101"/>
        <v>1900</v>
      </c>
      <c r="AY483" s="144" t="s">
        <v>304</v>
      </c>
      <c r="AZ483" s="81"/>
      <c r="BC483" s="25" t="s">
        <v>673</v>
      </c>
      <c r="BD483" s="25" t="s">
        <v>2384</v>
      </c>
      <c r="BE483" s="25">
        <v>120</v>
      </c>
      <c r="BF483" s="25">
        <v>60</v>
      </c>
      <c r="BG483" s="25">
        <v>730</v>
      </c>
      <c r="BH483" s="40">
        <f t="shared" si="111"/>
        <v>44560</v>
      </c>
      <c r="BI483" s="41">
        <f t="shared" si="112"/>
        <v>44680</v>
      </c>
      <c r="BJ483" s="42" t="str" cm="1">
        <f t="array" ref="BJ483">_xlfn.IFS(AND((BH483&lt;Suspension01Desde),(BH483&lt;Suspension01Hasta),(BI483&lt;Suspension01Desde),(BI483&lt;Suspension01Hasta)),"No_Umbral",AND((BH483&gt;Suspension01Desde),(BH483&gt;Suspension01Hasta),(BI483&gt;Suspension01Desde),(BI483&gt;Suspension01Hasta)),"No_Umbral",AND((BH483&lt;=Suspension01Desde),(BH483&lt;=Suspension01Hasta),(BI483&gt;=Suspension01Desde),(BI483&lt;=Suspension01Hasta)),"Umbral_Anticipado",AND((BH483&lt;=Suspension01Desde),(BH483&lt;=Suspension01Hasta),(BI483&gt;=Suspension01Desde),(BI483&gt;=Suspension01Hasta)),"Umbral_Interno",AND((BH483&gt;=Suspension01Desde),(BH483&lt;=Suspension01Hasta),(BI483&gt;=Suspension01Desde),(BI483&lt;=Suspension01Hasta)),"Umbral_Externo",AND((BH483&gt;=Suspension01Desde),(BH483&lt;=Suspension01Hasta),(BI483&gt;=Suspension01Desde),(BI483&gt;=Suspension01Hasta)),"Umbral_Tardío")</f>
        <v>No_Umbral</v>
      </c>
      <c r="BK483" s="43" cm="1">
        <f t="array" ref="BK483">_xlfn.IFS(BJ483="Umbral_Anticipado",$BI483-Suspension01Desde+1,BJ483="Umbral_Interno",Suspension01Hasta-Suspension01Desde+1,BJ483="Umbral_Externo",BI483-$BH483+1,BJ483="Umbral_Tardío",Suspension01Hasta-$BH483+1,BJ483="No_Umbral",0)</f>
        <v>0</v>
      </c>
      <c r="BL483" s="42" cm="1">
        <f t="array" ref="BL483">_xlfn.IFS(BJ483="Umbral_Anticipado",Suspension01Hasta+BK483,BJ483="Umbral_Interno",BI483+BK483,BJ483="Umbral_Externo",Suspension01Hasta+BK483,BJ483="Umbral_Tardío",BI483+BK483,BJ483="No_Umbral",BI483)</f>
        <v>44680</v>
      </c>
      <c r="BM483" s="42" t="str" cm="1">
        <f t="array" ref="BM483">_xlfn.IFS(AND((BH483&lt;Suspension02Desde),(BH483&lt;Suspension02Hasta),(BL483&lt;Suspension02Desde),(BL483&lt;Suspension02Hasta)),"No_Umbral",AND((BH483&gt;Suspension02Desde),(BH483&gt;Suspension02Hasta),(BL483&gt;Suspension02Desde),(BL483&gt;Suspension02Hasta)),"No_Umbral",AND((BH483&lt;=Suspension02Desde),(BH483&lt;=Suspension02Hasta),(BL483&gt;=Suspension02Desde),(BL483&lt;=Suspension02Hasta)),"Umbral_Anticipado",AND((BH483&lt;=Suspension02Desde),(BH483&lt;=Suspension02Hasta),(BL483&gt;=Suspension02Desde),(BL483&gt;=Suspension02Hasta)),"Umbral_Interno",AND((BH483&gt;=Suspension02Desde),(BH483&lt;=Suspension02Hasta),(BL483&gt;=Suspension02Desde),(BL483&lt;=Suspension02Hasta)),"Umbral_Externo",AND((BH483&gt;=Suspension02Desde),(BH483&lt;=Suspension02Hasta),(BL483&gt;=Suspension02Desde),(BL483&gt;=Suspension02Hasta)),"Umbral_Tardío")</f>
        <v>Umbral_Tardío</v>
      </c>
      <c r="BN483" s="43" cm="1">
        <f t="array" ref="BN483">_xlfn.IFS(BM483="Umbral_Anticipado",BL483-Suspension02Desde+1,BM483="Umbral_Interno",Suspension02Hasta-Suspension02Desde+1,BM483="Umbral_Externo",BL483-$BH483+1,BM483="Umbral_Tardío",Suspension02Hasta-$BH483+1,BM483="No_Umbral",0)</f>
        <v>113</v>
      </c>
      <c r="BO483" s="41" cm="1">
        <f t="array" ref="BO483">_xlfn.IFS(BM483="Umbral_Anticipado",Suspension02Hasta+BN483,BM483="Umbral_Interno",BL483+BN483,BM483="Umbral_Externo",Suspension02Hasta+BN483,BM483="Umbral_Tardío",BL483+BN483,BM483="No_Umbral",BL483)</f>
        <v>44793</v>
      </c>
      <c r="BP483" s="40">
        <f t="shared" si="113"/>
        <v>44793</v>
      </c>
      <c r="BQ483" s="41">
        <f t="shared" si="114"/>
        <v>44853</v>
      </c>
      <c r="BR483" s="42" t="str" cm="1">
        <f t="array" ref="BR483">_xlfn.IFS(AND((BO483&lt;Suspension01Desde),(BO483&lt;Suspension01Hasta),(BQ483&lt;Suspension01Desde),(BQ483&lt;Suspension01Hasta)),"No_Umbral",AND((BO483&gt;Suspension01Desde),(BO483&gt;Suspension01Hasta),(BQ483&gt;Suspension01Desde),(BQ483&gt;Suspension01Hasta)),"No_Umbral",AND((BO483&lt;=Suspension01Desde),(BO483&lt;=Suspension01Hasta),(BQ483&gt;=Suspension01Desde),(BQ483&lt;=Suspension01Hasta)),"Umbral_Anticipado",AND((BO483&lt;=Suspension01Desde),(BO483&lt;=Suspension01Hasta),(BQ483&gt;=Suspension01Desde),(BQ483&gt;=Suspension01Hasta)),"Umbral_Interno",AND((BO483&gt;=Suspension01Desde),(BO483&lt;=Suspension01Hasta),(BQ483&gt;=Suspension01Desde),(BQ483&lt;=Suspension01Hasta)),"Umbral_Externo",AND((BO483&gt;=Suspension01Desde),(BO483&lt;=Suspension01Hasta),(BQ483&gt;=Suspension01Desde),(BQ483&gt;=Suspension01Hasta)),"Umbral_Tardío")</f>
        <v>No_Umbral</v>
      </c>
      <c r="BS483" s="43" cm="1">
        <f t="array" ref="BS483">_xlfn.IFS(BR483="Umbral_Anticipado",$BQ483-Suspension01Desde+1,BR483="Umbral_Interno",Suspension01Hasta-Suspension01Desde+1,BR483="Umbral_Externo",BQ483-$BO483+1,BR483="Umbral_Tardío",Suspension01Hasta-$BO483+1,BR483="No_Umbral",0)</f>
        <v>0</v>
      </c>
      <c r="BT483" s="42" cm="1">
        <f t="array" ref="BT483">_xlfn.IFS(BR483="Umbral_Anticipado",Suspension01Hasta+BS483,BR483="Umbral_Interno",BQ483+BS483,BR483="Umbral_Externo",Suspension01Hasta+BS483,BR483="Umbral_Tardío",BQ483+BS483,BR483="No_Umbral",BQ483)</f>
        <v>44853</v>
      </c>
      <c r="BU483" s="42" t="str" cm="1">
        <f t="array" ref="BU483">_xlfn.IFS(AND((BO483&lt;Suspension02Desde),(BO483&lt;Suspension02Hasta),(BT483&lt;Suspension02Desde),(BT483&lt;Suspension02Hasta)),"No_Umbral",AND((BO483&gt;Suspension02Desde),(BO483&gt;Suspension02Hasta),(BT483&gt;Suspension02Desde),(BT483&gt;Suspension02Hasta)),"No_Umbral",AND((BO483&lt;=Suspension02Desde),(BO483&lt;=Suspension02Hasta),(BT483&gt;=Suspension02Desde),(BT483&lt;=Suspension02Hasta)),"Umbral_Anticipado",AND((BO483&lt;=Suspension02Desde),(BO483&lt;=Suspension02Hasta),(BT483&gt;=Suspension02Desde),(BT483&gt;=Suspension02Hasta)),"Umbral_Interno",AND((BO483&gt;=Suspension02Desde),(BO483&lt;=Suspension02Hasta),(BT483&gt;=Suspension02Desde),(BT483&lt;=Suspension02Hasta)),"Umbral_Externo",AND((BO483&gt;=Suspension02Desde),(BO483&lt;=Suspension02Hasta),(BT483&gt;=Suspension02Desde),(BT483&gt;=Suspension02Hasta)),"Umbral_Tardío")</f>
        <v>No_Umbral</v>
      </c>
      <c r="BV483" s="43" cm="1">
        <f t="array" ref="BV483">_xlfn.IFS(BU483="Umbral_Anticipado",BT483-Suspension02Desde+1,BU483="Umbral_Interno",Suspension02Hasta-Suspension02Desde+1,BU483="Umbral_Externo",BT483-$BO483+1,BU483="Umbral_Tardío",Suspension02Hasta-$BO483+1,BU483="No_Umbral",0)</f>
        <v>0</v>
      </c>
      <c r="BW483" s="41" cm="1">
        <f t="array" ref="BW483">_xlfn.IFS(BU483="Umbral_Anticipado",Suspension02Hasta+BV483,BU483="Umbral_Interno",BT483+BV483,BU483="Umbral_Externo",Suspension02Hasta+BV483,BU483="Umbral_Tardío",BT483+BV483,BU483="No_Umbral",BT483)</f>
        <v>44853</v>
      </c>
      <c r="BX483" s="40">
        <f t="shared" si="115"/>
        <v>44854</v>
      </c>
      <c r="BY483" s="41">
        <f t="shared" si="116"/>
        <v>45583</v>
      </c>
      <c r="BZ483" s="42" t="str" cm="1">
        <f t="array" ref="BZ483">_xlfn.IFS(AND((BW483&lt;Suspension01Desde),(BW483&lt;Suspension01Hasta),(BY483&lt;Suspension01Desde),(BY483&lt;Suspension01Hasta)),"No_Umbral",AND((BW483&gt;Suspension01Desde),(BW483&gt;Suspension01Hasta),(BY483&gt;Suspension01Desde),(BY483&gt;Suspension01Hasta)),"No_Umbral",AND((BW483&lt;=Suspension01Desde),(BW483&lt;=Suspension01Hasta),(BY483&gt;=Suspension01Desde),(BY483&lt;=Suspension01Hasta)),"Umbral_Anticipado",AND((BW483&lt;=Suspension01Desde),(BW483&lt;=Suspension01Hasta),(BY483&gt;=Suspension01Desde),(BY483&gt;=Suspension01Hasta)),"Umbral_Interno",AND((BW483&gt;=Suspension01Desde),(BW483&lt;=Suspension01Hasta),(BY483&gt;=Suspension01Desde),(BY483&lt;=Suspension01Hasta)),"Umbral_Externo",AND((BW483&gt;=Suspension01Desde),(BW483&lt;=Suspension01Hasta),(BY483&gt;=Suspension01Desde),(BY483&gt;=Suspension01Hasta)),"Umbral_Tardío")</f>
        <v>No_Umbral</v>
      </c>
      <c r="CA483" s="43" cm="1">
        <f t="array" ref="CA483">_xlfn.IFS(BZ483="Umbral_Anticipado",$BI483-Suspension01Desde+1,BZ483="Umbral_Interno",Suspension01Hasta-Suspension01Desde+1,BZ483="Umbral_Externo",BY483-$BH483+1,BZ483="Umbral_Tardío",Suspension01Hasta-$BH483+1,BZ483="No_Umbral",0)</f>
        <v>0</v>
      </c>
      <c r="CB483" s="42" cm="1">
        <f t="array" ref="CB483">_xlfn.IFS(BZ483="Umbral_Anticipado",Suspension01Hasta+CA483,BZ483="Umbral_Interno",BY483+CA483,BZ483="Umbral_Externo",Suspension01Hasta+CA483,BZ483="Umbral_Tardío",BY483+CA483,BZ483="No_Umbral",BY483)</f>
        <v>45583</v>
      </c>
      <c r="CC483" s="42" t="str" cm="1">
        <f t="array" ref="CC483">_xlfn.IFS(AND((BW483&lt;Suspension02Desde),(BW483&lt;Suspension02Hasta),(CB483&lt;Suspension02Desde),(CB483&lt;Suspension02Hasta)),"No_Umbral",AND((BW483&gt;Suspension02Desde),(BW483&gt;Suspension02Hasta),(CB483&gt;Suspension02Desde),(CB483&gt;Suspension02Hasta)),"No_Umbral",AND((BW483&lt;=Suspension02Desde),(BW483&lt;=Suspension02Hasta),(CB483&gt;=Suspension02Desde),(CB483&lt;=Suspension02Hasta)),"Umbral_Anticipado",AND((BW483&lt;=Suspension02Desde),(BW483&lt;=Suspension02Hasta),(CB483&gt;=Suspension02Desde),(CB483&gt;=Suspension02Hasta)),"Umbral_Interno",AND((BW483&gt;=Suspension02Desde),(BW483&lt;=Suspension02Hasta),(CB483&gt;=Suspension02Desde),(CB483&lt;=Suspension02Hasta)),"Umbral_Externo",AND((BW483&gt;=Suspension02Desde),(BW483&lt;=Suspension02Hasta),(CB483&gt;=Suspension02Desde),(CB483&gt;=Suspension02Hasta)),"Umbral_Tardío")</f>
        <v>No_Umbral</v>
      </c>
      <c r="CD483" s="43" cm="1">
        <f t="array" ref="CD483">_xlfn.IFS(CC483="Umbral_Anticipado",CB483-Suspension02Desde+1,CC483="Umbral_Interno",Suspension02Hasta-Suspension02Desde+1,CC483="Umbral_Externo",CB483-$BH483+1,CC483="Umbral_Tardío",Suspension02Hasta-$BH483+1,CC483="No_Umbral",0)</f>
        <v>0</v>
      </c>
      <c r="CE483" s="41" cm="1">
        <f t="array" ref="CE483">_xlfn.IFS(CC483="Umbral_Anticipado",Suspension02Hasta+CD483,CC483="Umbral_Interno",CB483+CD483,CC483="Umbral_Externo",Suspension02Hasta+CD483,CC483="Umbral_Tardío",CB483+CD483,CC483="No_Umbral",CB483)</f>
        <v>45583</v>
      </c>
      <c r="CF483" s="40">
        <f t="shared" si="117"/>
        <v>45585</v>
      </c>
    </row>
    <row r="484" spans="1:84" s="22" customFormat="1" ht="20.25" customHeight="1">
      <c r="A484" s="77" t="s">
        <v>3828</v>
      </c>
      <c r="B484" s="77" t="str">
        <f t="shared" si="109"/>
        <v>2008</v>
      </c>
      <c r="C484" s="148" t="s">
        <v>331</v>
      </c>
      <c r="D484" s="77" t="s">
        <v>3829</v>
      </c>
      <c r="E484" s="77"/>
      <c r="F484" s="77" t="s">
        <v>609</v>
      </c>
      <c r="G484" s="201" t="s">
        <v>3830</v>
      </c>
      <c r="H484" s="201">
        <v>44576</v>
      </c>
      <c r="I484" s="77" t="s">
        <v>110</v>
      </c>
      <c r="J484" s="77"/>
      <c r="K484" s="78">
        <v>45586</v>
      </c>
      <c r="L484" s="77" t="str">
        <f>VLOOKUP(MONTH($K484),TablaMeses[],2,FALSE)</f>
        <v>10 OCTUBRE</v>
      </c>
      <c r="M484" s="77">
        <f t="shared" si="118"/>
        <v>2024</v>
      </c>
      <c r="N484" s="77" t="s">
        <v>3831</v>
      </c>
      <c r="O484" s="201" t="s">
        <v>3832</v>
      </c>
      <c r="P484" s="77"/>
      <c r="Q484" s="77" t="s">
        <v>3833</v>
      </c>
      <c r="R484" s="201" t="s">
        <v>461</v>
      </c>
      <c r="S484" s="77"/>
      <c r="T484" s="77"/>
      <c r="U484" s="201"/>
      <c r="V484" s="77"/>
      <c r="W484" s="77"/>
      <c r="X484" s="201"/>
      <c r="Y484" s="77"/>
      <c r="Z484" s="201"/>
      <c r="AA484" s="77"/>
      <c r="AB484" s="201"/>
      <c r="AC484" s="79"/>
      <c r="AD484" s="77"/>
      <c r="AE484" s="77"/>
      <c r="AF484" s="77"/>
      <c r="AG484" s="77"/>
      <c r="AH484" s="77"/>
      <c r="AI484" s="78"/>
      <c r="AJ484" s="77"/>
      <c r="AK484" s="77"/>
      <c r="AL484" s="77"/>
      <c r="AM484" s="78"/>
      <c r="AN484" s="77"/>
      <c r="AO484" s="77"/>
      <c r="AP484" s="77"/>
      <c r="AQ484" s="77"/>
      <c r="AR484" s="78"/>
      <c r="AS484" s="77"/>
      <c r="AT484" s="78"/>
      <c r="AU484" s="78"/>
      <c r="AV484" s="78">
        <v>45769</v>
      </c>
      <c r="AW484" s="77">
        <f t="shared" si="110"/>
        <v>17</v>
      </c>
      <c r="AX484" s="77">
        <f t="shared" si="101"/>
        <v>2025</v>
      </c>
      <c r="AY484" s="77" t="s">
        <v>304</v>
      </c>
      <c r="AZ484" s="81"/>
      <c r="BC484" s="25" t="s">
        <v>733</v>
      </c>
      <c r="BD484" s="25" t="s">
        <v>674</v>
      </c>
      <c r="BE484" s="25">
        <v>120</v>
      </c>
      <c r="BF484" s="25">
        <v>60</v>
      </c>
      <c r="BG484" s="25">
        <v>730</v>
      </c>
      <c r="BH484" s="40">
        <f t="shared" si="111"/>
        <v>44576</v>
      </c>
      <c r="BI484" s="41">
        <f t="shared" si="112"/>
        <v>44696</v>
      </c>
      <c r="BJ484" s="42" t="str" cm="1">
        <f t="array" ref="BJ484">_xlfn.IFS(AND((BH484&lt;Suspension01Desde),(BH484&lt;Suspension01Hasta),(BI484&lt;Suspension01Desde),(BI484&lt;Suspension01Hasta)),"No_Umbral",AND((BH484&gt;Suspension01Desde),(BH484&gt;Suspension01Hasta),(BI484&gt;Suspension01Desde),(BI484&gt;Suspension01Hasta)),"No_Umbral",AND((BH484&lt;=Suspension01Desde),(BH484&lt;=Suspension01Hasta),(BI484&gt;=Suspension01Desde),(BI484&lt;=Suspension01Hasta)),"Umbral_Anticipado",AND((BH484&lt;=Suspension01Desde),(BH484&lt;=Suspension01Hasta),(BI484&gt;=Suspension01Desde),(BI484&gt;=Suspension01Hasta)),"Umbral_Interno",AND((BH484&gt;=Suspension01Desde),(BH484&lt;=Suspension01Hasta),(BI484&gt;=Suspension01Desde),(BI484&lt;=Suspension01Hasta)),"Umbral_Externo",AND((BH484&gt;=Suspension01Desde),(BH484&lt;=Suspension01Hasta),(BI484&gt;=Suspension01Desde),(BI484&gt;=Suspension01Hasta)),"Umbral_Tardío")</f>
        <v>No_Umbral</v>
      </c>
      <c r="BK484" s="43" cm="1">
        <f t="array" ref="BK484">_xlfn.IFS(BJ484="Umbral_Anticipado",$BI484-Suspension01Desde+1,BJ484="Umbral_Interno",Suspension01Hasta-Suspension01Desde+1,BJ484="Umbral_Externo",BI484-$BH484+1,BJ484="Umbral_Tardío",Suspension01Hasta-$BH484+1,BJ484="No_Umbral",0)</f>
        <v>0</v>
      </c>
      <c r="BL484" s="42" cm="1">
        <f t="array" ref="BL484">_xlfn.IFS(BJ484="Umbral_Anticipado",Suspension01Hasta+BK484,BJ484="Umbral_Interno",BI484+BK484,BJ484="Umbral_Externo",Suspension01Hasta+BK484,BJ484="Umbral_Tardío",BI484+BK484,BJ484="No_Umbral",BI484)</f>
        <v>44696</v>
      </c>
      <c r="BM484" s="42" t="str" cm="1">
        <f t="array" ref="BM484">_xlfn.IFS(AND((BH484&lt;Suspension02Desde),(BH484&lt;Suspension02Hasta),(BL484&lt;Suspension02Desde),(BL484&lt;Suspension02Hasta)),"No_Umbral",AND((BH484&gt;Suspension02Desde),(BH484&gt;Suspension02Hasta),(BL484&gt;Suspension02Desde),(BL484&gt;Suspension02Hasta)),"No_Umbral",AND((BH484&lt;=Suspension02Desde),(BH484&lt;=Suspension02Hasta),(BL484&gt;=Suspension02Desde),(BL484&lt;=Suspension02Hasta)),"Umbral_Anticipado",AND((BH484&lt;=Suspension02Desde),(BH484&lt;=Suspension02Hasta),(BL484&gt;=Suspension02Desde),(BL484&gt;=Suspension02Hasta)),"Umbral_Interno",AND((BH484&gt;=Suspension02Desde),(BH484&lt;=Suspension02Hasta),(BL484&gt;=Suspension02Desde),(BL484&lt;=Suspension02Hasta)),"Umbral_Externo",AND((BH484&gt;=Suspension02Desde),(BH484&lt;=Suspension02Hasta),(BL484&gt;=Suspension02Desde),(BL484&gt;=Suspension02Hasta)),"Umbral_Tardío")</f>
        <v>Umbral_Tardío</v>
      </c>
      <c r="BN484" s="43" cm="1">
        <f t="array" ref="BN484">_xlfn.IFS(BM484="Umbral_Anticipado",BL484-Suspension02Desde+1,BM484="Umbral_Interno",Suspension02Hasta-Suspension02Desde+1,BM484="Umbral_Externo",BL484-$BH484+1,BM484="Umbral_Tardío",Suspension02Hasta-$BH484+1,BM484="No_Umbral",0)</f>
        <v>97</v>
      </c>
      <c r="BO484" s="41" cm="1">
        <f t="array" ref="BO484">_xlfn.IFS(BM484="Umbral_Anticipado",Suspension02Hasta+BN484,BM484="Umbral_Interno",BL484+BN484,BM484="Umbral_Externo",Suspension02Hasta+BN484,BM484="Umbral_Tardío",BL484+BN484,BM484="No_Umbral",BL484)</f>
        <v>44793</v>
      </c>
      <c r="BP484" s="40">
        <f t="shared" si="113"/>
        <v>44793</v>
      </c>
      <c r="BQ484" s="41">
        <f t="shared" si="114"/>
        <v>44853</v>
      </c>
      <c r="BR484" s="42" t="str" cm="1">
        <f t="array" ref="BR484">_xlfn.IFS(AND((BO484&lt;Suspension01Desde),(BO484&lt;Suspension01Hasta),(BQ484&lt;Suspension01Desde),(BQ484&lt;Suspension01Hasta)),"No_Umbral",AND((BO484&gt;Suspension01Desde),(BO484&gt;Suspension01Hasta),(BQ484&gt;Suspension01Desde),(BQ484&gt;Suspension01Hasta)),"No_Umbral",AND((BO484&lt;=Suspension01Desde),(BO484&lt;=Suspension01Hasta),(BQ484&gt;=Suspension01Desde),(BQ484&lt;=Suspension01Hasta)),"Umbral_Anticipado",AND((BO484&lt;=Suspension01Desde),(BO484&lt;=Suspension01Hasta),(BQ484&gt;=Suspension01Desde),(BQ484&gt;=Suspension01Hasta)),"Umbral_Interno",AND((BO484&gt;=Suspension01Desde),(BO484&lt;=Suspension01Hasta),(BQ484&gt;=Suspension01Desde),(BQ484&lt;=Suspension01Hasta)),"Umbral_Externo",AND((BO484&gt;=Suspension01Desde),(BO484&lt;=Suspension01Hasta),(BQ484&gt;=Suspension01Desde),(BQ484&gt;=Suspension01Hasta)),"Umbral_Tardío")</f>
        <v>No_Umbral</v>
      </c>
      <c r="BS484" s="43" cm="1">
        <f t="array" ref="BS484">_xlfn.IFS(BR484="Umbral_Anticipado",$BQ484-Suspension01Desde+1,BR484="Umbral_Interno",Suspension01Hasta-Suspension01Desde+1,BR484="Umbral_Externo",BQ484-$BO484+1,BR484="Umbral_Tardío",Suspension01Hasta-$BO484+1,BR484="No_Umbral",0)</f>
        <v>0</v>
      </c>
      <c r="BT484" s="42" cm="1">
        <f t="array" ref="BT484">_xlfn.IFS(BR484="Umbral_Anticipado",Suspension01Hasta+BS484,BR484="Umbral_Interno",BQ484+BS484,BR484="Umbral_Externo",Suspension01Hasta+BS484,BR484="Umbral_Tardío",BQ484+BS484,BR484="No_Umbral",BQ484)</f>
        <v>44853</v>
      </c>
      <c r="BU484" s="42" t="str" cm="1">
        <f t="array" ref="BU484">_xlfn.IFS(AND((BO484&lt;Suspension02Desde),(BO484&lt;Suspension02Hasta),(BT484&lt;Suspension02Desde),(BT484&lt;Suspension02Hasta)),"No_Umbral",AND((BO484&gt;Suspension02Desde),(BO484&gt;Suspension02Hasta),(BT484&gt;Suspension02Desde),(BT484&gt;Suspension02Hasta)),"No_Umbral",AND((BO484&lt;=Suspension02Desde),(BO484&lt;=Suspension02Hasta),(BT484&gt;=Suspension02Desde),(BT484&lt;=Suspension02Hasta)),"Umbral_Anticipado",AND((BO484&lt;=Suspension02Desde),(BO484&lt;=Suspension02Hasta),(BT484&gt;=Suspension02Desde),(BT484&gt;=Suspension02Hasta)),"Umbral_Interno",AND((BO484&gt;=Suspension02Desde),(BO484&lt;=Suspension02Hasta),(BT484&gt;=Suspension02Desde),(BT484&lt;=Suspension02Hasta)),"Umbral_Externo",AND((BO484&gt;=Suspension02Desde),(BO484&lt;=Suspension02Hasta),(BT484&gt;=Suspension02Desde),(BT484&gt;=Suspension02Hasta)),"Umbral_Tardío")</f>
        <v>No_Umbral</v>
      </c>
      <c r="BV484" s="43" cm="1">
        <f t="array" ref="BV484">_xlfn.IFS(BU484="Umbral_Anticipado",BT484-Suspension02Desde+1,BU484="Umbral_Interno",Suspension02Hasta-Suspension02Desde+1,BU484="Umbral_Externo",BT484-$BO484+1,BU484="Umbral_Tardío",Suspension02Hasta-$BO484+1,BU484="No_Umbral",0)</f>
        <v>0</v>
      </c>
      <c r="BW484" s="41" cm="1">
        <f t="array" ref="BW484">_xlfn.IFS(BU484="Umbral_Anticipado",Suspension02Hasta+BV484,BU484="Umbral_Interno",BT484+BV484,BU484="Umbral_Externo",Suspension02Hasta+BV484,BU484="Umbral_Tardío",BT484+BV484,BU484="No_Umbral",BT484)</f>
        <v>44853</v>
      </c>
      <c r="BX484" s="40">
        <f t="shared" si="115"/>
        <v>44854</v>
      </c>
      <c r="BY484" s="41">
        <f t="shared" si="116"/>
        <v>45583</v>
      </c>
      <c r="BZ484" s="42" t="str" cm="1">
        <f t="array" ref="BZ484">_xlfn.IFS(AND((BW484&lt;Suspension01Desde),(BW484&lt;Suspension01Hasta),(BY484&lt;Suspension01Desde),(BY484&lt;Suspension01Hasta)),"No_Umbral",AND((BW484&gt;Suspension01Desde),(BW484&gt;Suspension01Hasta),(BY484&gt;Suspension01Desde),(BY484&gt;Suspension01Hasta)),"No_Umbral",AND((BW484&lt;=Suspension01Desde),(BW484&lt;=Suspension01Hasta),(BY484&gt;=Suspension01Desde),(BY484&lt;=Suspension01Hasta)),"Umbral_Anticipado",AND((BW484&lt;=Suspension01Desde),(BW484&lt;=Suspension01Hasta),(BY484&gt;=Suspension01Desde),(BY484&gt;=Suspension01Hasta)),"Umbral_Interno",AND((BW484&gt;=Suspension01Desde),(BW484&lt;=Suspension01Hasta),(BY484&gt;=Suspension01Desde),(BY484&lt;=Suspension01Hasta)),"Umbral_Externo",AND((BW484&gt;=Suspension01Desde),(BW484&lt;=Suspension01Hasta),(BY484&gt;=Suspension01Desde),(BY484&gt;=Suspension01Hasta)),"Umbral_Tardío")</f>
        <v>No_Umbral</v>
      </c>
      <c r="CA484" s="43" cm="1">
        <f t="array" ref="CA484">_xlfn.IFS(BZ484="Umbral_Anticipado",$BI484-Suspension01Desde+1,BZ484="Umbral_Interno",Suspension01Hasta-Suspension01Desde+1,BZ484="Umbral_Externo",BY484-$BH484+1,BZ484="Umbral_Tardío",Suspension01Hasta-$BH484+1,BZ484="No_Umbral",0)</f>
        <v>0</v>
      </c>
      <c r="CB484" s="42" cm="1">
        <f t="array" ref="CB484">_xlfn.IFS(BZ484="Umbral_Anticipado",Suspension01Hasta+CA484,BZ484="Umbral_Interno",BY484+CA484,BZ484="Umbral_Externo",Suspension01Hasta+CA484,BZ484="Umbral_Tardío",BY484+CA484,BZ484="No_Umbral",BY484)</f>
        <v>45583</v>
      </c>
      <c r="CC484" s="42" t="str" cm="1">
        <f t="array" ref="CC484">_xlfn.IFS(AND((BW484&lt;Suspension02Desde),(BW484&lt;Suspension02Hasta),(CB484&lt;Suspension02Desde),(CB484&lt;Suspension02Hasta)),"No_Umbral",AND((BW484&gt;Suspension02Desde),(BW484&gt;Suspension02Hasta),(CB484&gt;Suspension02Desde),(CB484&gt;Suspension02Hasta)),"No_Umbral",AND((BW484&lt;=Suspension02Desde),(BW484&lt;=Suspension02Hasta),(CB484&gt;=Suspension02Desde),(CB484&lt;=Suspension02Hasta)),"Umbral_Anticipado",AND((BW484&lt;=Suspension02Desde),(BW484&lt;=Suspension02Hasta),(CB484&gt;=Suspension02Desde),(CB484&gt;=Suspension02Hasta)),"Umbral_Interno",AND((BW484&gt;=Suspension02Desde),(BW484&lt;=Suspension02Hasta),(CB484&gt;=Suspension02Desde),(CB484&lt;=Suspension02Hasta)),"Umbral_Externo",AND((BW484&gt;=Suspension02Desde),(BW484&lt;=Suspension02Hasta),(CB484&gt;=Suspension02Desde),(CB484&gt;=Suspension02Hasta)),"Umbral_Tardío")</f>
        <v>No_Umbral</v>
      </c>
      <c r="CD484" s="43" cm="1">
        <f t="array" ref="CD484">_xlfn.IFS(CC484="Umbral_Anticipado",CB484-Suspension02Desde+1,CC484="Umbral_Interno",Suspension02Hasta-Suspension02Desde+1,CC484="Umbral_Externo",CB484-$BH484+1,CC484="Umbral_Tardío",Suspension02Hasta-$BH484+1,CC484="No_Umbral",0)</f>
        <v>0</v>
      </c>
      <c r="CE484" s="41" cm="1">
        <f t="array" ref="CE484">_xlfn.IFS(CC484="Umbral_Anticipado",Suspension02Hasta+CD484,CC484="Umbral_Interno",CB484+CD484,CC484="Umbral_Externo",Suspension02Hasta+CD484,CC484="Umbral_Tardío",CB484+CD484,CC484="No_Umbral",CB484)</f>
        <v>45583</v>
      </c>
      <c r="CF484" s="40">
        <f t="shared" si="117"/>
        <v>45585</v>
      </c>
    </row>
    <row r="485" spans="1:84" s="22" customFormat="1" ht="20.25" customHeight="1">
      <c r="A485" s="77" t="s">
        <v>3834</v>
      </c>
      <c r="B485" s="77" t="str">
        <f t="shared" si="109"/>
        <v>2020</v>
      </c>
      <c r="C485" s="77" t="s">
        <v>3835</v>
      </c>
      <c r="D485" s="77" t="s">
        <v>3836</v>
      </c>
      <c r="E485" s="77" t="s">
        <v>3837</v>
      </c>
      <c r="F485" s="77" t="s">
        <v>91</v>
      </c>
      <c r="G485" s="201">
        <v>44195</v>
      </c>
      <c r="H485" s="201">
        <v>44680</v>
      </c>
      <c r="I485" s="77" t="s">
        <v>131</v>
      </c>
      <c r="J485" s="77" t="s">
        <v>93</v>
      </c>
      <c r="K485" s="78">
        <v>45655</v>
      </c>
      <c r="L485" s="77" t="str">
        <f>VLOOKUP(MONTH($K485),TablaMeses[],2,FALSE)</f>
        <v>12 DICIEMBRE</v>
      </c>
      <c r="M485" s="77">
        <f t="shared" si="118"/>
        <v>2024</v>
      </c>
      <c r="N485" s="77" t="s">
        <v>170</v>
      </c>
      <c r="O485" s="201">
        <v>45629</v>
      </c>
      <c r="P485" s="77" t="s">
        <v>906</v>
      </c>
      <c r="Q485" s="77" t="s">
        <v>170</v>
      </c>
      <c r="R485" s="201">
        <v>45635</v>
      </c>
      <c r="S485" s="77" t="s">
        <v>3838</v>
      </c>
      <c r="T485" s="77" t="s">
        <v>170</v>
      </c>
      <c r="U485" s="201">
        <v>45643</v>
      </c>
      <c r="V485" s="77" t="s">
        <v>3839</v>
      </c>
      <c r="W485" s="77"/>
      <c r="X485" s="201"/>
      <c r="Y485" s="78" t="s">
        <v>170</v>
      </c>
      <c r="Z485" s="201">
        <v>45645</v>
      </c>
      <c r="AA485" s="78" t="s">
        <v>170</v>
      </c>
      <c r="AB485" s="201">
        <v>45646</v>
      </c>
      <c r="AC485" s="79">
        <v>45646</v>
      </c>
      <c r="AD485" s="77" t="s">
        <v>145</v>
      </c>
      <c r="AE485" s="77"/>
      <c r="AF485" s="77"/>
      <c r="AG485" s="87" t="s">
        <v>3840</v>
      </c>
      <c r="AH485" s="77"/>
      <c r="AI485" s="78"/>
      <c r="AJ485" s="77"/>
      <c r="AK485" s="77"/>
      <c r="AL485" s="77"/>
      <c r="AM485" s="78"/>
      <c r="AN485" s="77"/>
      <c r="AO485" s="77"/>
      <c r="AP485" s="77"/>
      <c r="AQ485" s="77"/>
      <c r="AR485" s="78"/>
      <c r="AS485" s="77"/>
      <c r="AT485" s="78"/>
      <c r="AU485" s="78"/>
      <c r="AV485" s="78"/>
      <c r="AW485" s="77">
        <f t="shared" si="110"/>
        <v>1</v>
      </c>
      <c r="AX485" s="77">
        <f t="shared" si="101"/>
        <v>1900</v>
      </c>
      <c r="AY485" s="84" t="s">
        <v>103</v>
      </c>
      <c r="AZ485" s="81"/>
      <c r="BC485" s="25" t="s">
        <v>1406</v>
      </c>
      <c r="BD485" s="25" t="s">
        <v>1407</v>
      </c>
      <c r="BE485" s="25">
        <v>120</v>
      </c>
      <c r="BF485" s="25">
        <v>60</v>
      </c>
      <c r="BG485" s="25">
        <v>730</v>
      </c>
      <c r="BH485" s="40">
        <f t="shared" si="111"/>
        <v>44680</v>
      </c>
      <c r="BI485" s="41">
        <f t="shared" si="112"/>
        <v>44800</v>
      </c>
      <c r="BJ485" s="42" t="str" cm="1">
        <f t="array" ref="BJ485">_xlfn.IFS(AND((BH485&lt;Suspension01Desde),(BH485&lt;Suspension01Hasta),(BI485&lt;Suspension01Desde),(BI485&lt;Suspension01Hasta)),"No_Umbral",AND((BH485&gt;Suspension01Desde),(BH485&gt;Suspension01Hasta),(BI485&gt;Suspension01Desde),(BI485&gt;Suspension01Hasta)),"No_Umbral",AND((BH485&lt;=Suspension01Desde),(BH485&lt;=Suspension01Hasta),(BI485&gt;=Suspension01Desde),(BI485&lt;=Suspension01Hasta)),"Umbral_Anticipado",AND((BH485&lt;=Suspension01Desde),(BH485&lt;=Suspension01Hasta),(BI485&gt;=Suspension01Desde),(BI485&gt;=Suspension01Hasta)),"Umbral_Interno",AND((BH485&gt;=Suspension01Desde),(BH485&lt;=Suspension01Hasta),(BI485&gt;=Suspension01Desde),(BI485&lt;=Suspension01Hasta)),"Umbral_Externo",AND((BH485&gt;=Suspension01Desde),(BH485&lt;=Suspension01Hasta),(BI485&gt;=Suspension01Desde),(BI485&gt;=Suspension01Hasta)),"Umbral_Tardío")</f>
        <v>No_Umbral</v>
      </c>
      <c r="BK485" s="43" cm="1">
        <f t="array" ref="BK485">_xlfn.IFS(BJ485="Umbral_Anticipado",$BI485-Suspension01Desde+1,BJ485="Umbral_Interno",Suspension01Hasta-Suspension01Desde+1,BJ485="Umbral_Externo",BI485-$BH485+1,BJ485="Umbral_Tardío",Suspension01Hasta-$BH485+1,BJ485="No_Umbral",0)</f>
        <v>0</v>
      </c>
      <c r="BL485" s="42" cm="1">
        <f t="array" ref="BL485">_xlfn.IFS(BJ485="Umbral_Anticipado",Suspension01Hasta+BK485,BJ485="Umbral_Interno",BI485+BK485,BJ485="Umbral_Externo",Suspension01Hasta+BK485,BJ485="Umbral_Tardío",BI485+BK485,BJ485="No_Umbral",BI485)</f>
        <v>44800</v>
      </c>
      <c r="BM485" s="42" t="str" cm="1">
        <f t="array" ref="BM485">_xlfn.IFS(AND((BH485&lt;Suspension02Desde),(BH485&lt;Suspension02Hasta),(BL485&lt;Suspension02Desde),(BL485&lt;Suspension02Hasta)),"No_Umbral",AND((BH485&gt;Suspension02Desde),(BH485&gt;Suspension02Hasta),(BL485&gt;Suspension02Desde),(BL485&gt;Suspension02Hasta)),"No_Umbral",AND((BH485&lt;=Suspension02Desde),(BH485&lt;=Suspension02Hasta),(BL485&gt;=Suspension02Desde),(BL485&lt;=Suspension02Hasta)),"Umbral_Anticipado",AND((BH485&lt;=Suspension02Desde),(BH485&lt;=Suspension02Hasta),(BL485&gt;=Suspension02Desde),(BL485&gt;=Suspension02Hasta)),"Umbral_Interno",AND((BH485&gt;=Suspension02Desde),(BH485&lt;=Suspension02Hasta),(BL485&gt;=Suspension02Desde),(BL485&lt;=Suspension02Hasta)),"Umbral_Externo",AND((BH485&gt;=Suspension02Desde),(BH485&lt;=Suspension02Hasta),(BL485&gt;=Suspension02Desde),(BL485&gt;=Suspension02Hasta)),"Umbral_Tardío")</f>
        <v>No_Umbral</v>
      </c>
      <c r="BN485" s="43" cm="1">
        <f t="array" ref="BN485">_xlfn.IFS(BM485="Umbral_Anticipado",BL485-Suspension02Desde+1,BM485="Umbral_Interno",Suspension02Hasta-Suspension02Desde+1,BM485="Umbral_Externo",BL485-$BH485+1,BM485="Umbral_Tardío",Suspension02Hasta-$BH485+1,BM485="No_Umbral",0)</f>
        <v>0</v>
      </c>
      <c r="BO485" s="41" cm="1">
        <f t="array" ref="BO485">_xlfn.IFS(BM485="Umbral_Anticipado",Suspension02Hasta+BN485,BM485="Umbral_Interno",BL485+BN485,BM485="Umbral_Externo",Suspension02Hasta+BN485,BM485="Umbral_Tardío",BL485+BN485,BM485="No_Umbral",BL485)</f>
        <v>44800</v>
      </c>
      <c r="BP485" s="40">
        <f t="shared" si="113"/>
        <v>44802</v>
      </c>
      <c r="BQ485" s="41">
        <f t="shared" si="114"/>
        <v>44860</v>
      </c>
      <c r="BR485" s="42" t="str" cm="1">
        <f t="array" ref="BR485">_xlfn.IFS(AND((BO485&lt;Suspension01Desde),(BO485&lt;Suspension01Hasta),(BQ485&lt;Suspension01Desde),(BQ485&lt;Suspension01Hasta)),"No_Umbral",AND((BO485&gt;Suspension01Desde),(BO485&gt;Suspension01Hasta),(BQ485&gt;Suspension01Desde),(BQ485&gt;Suspension01Hasta)),"No_Umbral",AND((BO485&lt;=Suspension01Desde),(BO485&lt;=Suspension01Hasta),(BQ485&gt;=Suspension01Desde),(BQ485&lt;=Suspension01Hasta)),"Umbral_Anticipado",AND((BO485&lt;=Suspension01Desde),(BO485&lt;=Suspension01Hasta),(BQ485&gt;=Suspension01Desde),(BQ485&gt;=Suspension01Hasta)),"Umbral_Interno",AND((BO485&gt;=Suspension01Desde),(BO485&lt;=Suspension01Hasta),(BQ485&gt;=Suspension01Desde),(BQ485&lt;=Suspension01Hasta)),"Umbral_Externo",AND((BO485&gt;=Suspension01Desde),(BO485&lt;=Suspension01Hasta),(BQ485&gt;=Suspension01Desde),(BQ485&gt;=Suspension01Hasta)),"Umbral_Tardío")</f>
        <v>No_Umbral</v>
      </c>
      <c r="BS485" s="43" cm="1">
        <f t="array" ref="BS485">_xlfn.IFS(BR485="Umbral_Anticipado",$BQ485-Suspension01Desde+1,BR485="Umbral_Interno",Suspension01Hasta-Suspension01Desde+1,BR485="Umbral_Externo",BQ485-$BO485+1,BR485="Umbral_Tardío",Suspension01Hasta-$BO485+1,BR485="No_Umbral",0)</f>
        <v>0</v>
      </c>
      <c r="BT485" s="42" cm="1">
        <f t="array" ref="BT485">_xlfn.IFS(BR485="Umbral_Anticipado",Suspension01Hasta+BS485,BR485="Umbral_Interno",BQ485+BS485,BR485="Umbral_Externo",Suspension01Hasta+BS485,BR485="Umbral_Tardío",BQ485+BS485,BR485="No_Umbral",BQ485)</f>
        <v>44860</v>
      </c>
      <c r="BU485" s="42" t="str" cm="1">
        <f t="array" ref="BU485">_xlfn.IFS(AND((BO485&lt;Suspension02Desde),(BO485&lt;Suspension02Hasta),(BT485&lt;Suspension02Desde),(BT485&lt;Suspension02Hasta)),"No_Umbral",AND((BO485&gt;Suspension02Desde),(BO485&gt;Suspension02Hasta),(BT485&gt;Suspension02Desde),(BT485&gt;Suspension02Hasta)),"No_Umbral",AND((BO485&lt;=Suspension02Desde),(BO485&lt;=Suspension02Hasta),(BT485&gt;=Suspension02Desde),(BT485&lt;=Suspension02Hasta)),"Umbral_Anticipado",AND((BO485&lt;=Suspension02Desde),(BO485&lt;=Suspension02Hasta),(BT485&gt;=Suspension02Desde),(BT485&gt;=Suspension02Hasta)),"Umbral_Interno",AND((BO485&gt;=Suspension02Desde),(BO485&lt;=Suspension02Hasta),(BT485&gt;=Suspension02Desde),(BT485&lt;=Suspension02Hasta)),"Umbral_Externo",AND((BO485&gt;=Suspension02Desde),(BO485&lt;=Suspension02Hasta),(BT485&gt;=Suspension02Desde),(BT485&gt;=Suspension02Hasta)),"Umbral_Tardío")</f>
        <v>No_Umbral</v>
      </c>
      <c r="BV485" s="43" cm="1">
        <f t="array" ref="BV485">_xlfn.IFS(BU485="Umbral_Anticipado",BT485-Suspension02Desde+1,BU485="Umbral_Interno",Suspension02Hasta-Suspension02Desde+1,BU485="Umbral_Externo",BT485-$BO485+1,BU485="Umbral_Tardío",Suspension02Hasta-$BO485+1,BU485="No_Umbral",0)</f>
        <v>0</v>
      </c>
      <c r="BW485" s="41" cm="1">
        <f t="array" ref="BW485">_xlfn.IFS(BU485="Umbral_Anticipado",Suspension02Hasta+BV485,BU485="Umbral_Interno",BT485+BV485,BU485="Umbral_Externo",Suspension02Hasta+BV485,BU485="Umbral_Tardío",BT485+BV485,BU485="No_Umbral",BT485)</f>
        <v>44860</v>
      </c>
      <c r="BX485" s="40">
        <f t="shared" si="115"/>
        <v>44863</v>
      </c>
      <c r="BY485" s="41">
        <f t="shared" si="116"/>
        <v>45590</v>
      </c>
      <c r="BZ485" s="42" t="str" cm="1">
        <f t="array" ref="BZ485">_xlfn.IFS(AND((BW485&lt;Suspension01Desde),(BW485&lt;Suspension01Hasta),(BY485&lt;Suspension01Desde),(BY485&lt;Suspension01Hasta)),"No_Umbral",AND((BW485&gt;Suspension01Desde),(BW485&gt;Suspension01Hasta),(BY485&gt;Suspension01Desde),(BY485&gt;Suspension01Hasta)),"No_Umbral",AND((BW485&lt;=Suspension01Desde),(BW485&lt;=Suspension01Hasta),(BY485&gt;=Suspension01Desde),(BY485&lt;=Suspension01Hasta)),"Umbral_Anticipado",AND((BW485&lt;=Suspension01Desde),(BW485&lt;=Suspension01Hasta),(BY485&gt;=Suspension01Desde),(BY485&gt;=Suspension01Hasta)),"Umbral_Interno",AND((BW485&gt;=Suspension01Desde),(BW485&lt;=Suspension01Hasta),(BY485&gt;=Suspension01Desde),(BY485&lt;=Suspension01Hasta)),"Umbral_Externo",AND((BW485&gt;=Suspension01Desde),(BW485&lt;=Suspension01Hasta),(BY485&gt;=Suspension01Desde),(BY485&gt;=Suspension01Hasta)),"Umbral_Tardío")</f>
        <v>No_Umbral</v>
      </c>
      <c r="CA485" s="43" cm="1">
        <f t="array" ref="CA485">_xlfn.IFS(BZ485="Umbral_Anticipado",$BI485-Suspension01Desde+1,BZ485="Umbral_Interno",Suspension01Hasta-Suspension01Desde+1,BZ485="Umbral_Externo",BY485-$BH485+1,BZ485="Umbral_Tardío",Suspension01Hasta-$BH485+1,BZ485="No_Umbral",0)</f>
        <v>0</v>
      </c>
      <c r="CB485" s="42" cm="1">
        <f t="array" ref="CB485">_xlfn.IFS(BZ485="Umbral_Anticipado",Suspension01Hasta+CA485,BZ485="Umbral_Interno",BY485+CA485,BZ485="Umbral_Externo",Suspension01Hasta+CA485,BZ485="Umbral_Tardío",BY485+CA485,BZ485="No_Umbral",BY485)</f>
        <v>45590</v>
      </c>
      <c r="CC485" s="42" t="str" cm="1">
        <f t="array" ref="CC485">_xlfn.IFS(AND((BW485&lt;Suspension02Desde),(BW485&lt;Suspension02Hasta),(CB485&lt;Suspension02Desde),(CB485&lt;Suspension02Hasta)),"No_Umbral",AND((BW485&gt;Suspension02Desde),(BW485&gt;Suspension02Hasta),(CB485&gt;Suspension02Desde),(CB485&gt;Suspension02Hasta)),"No_Umbral",AND((BW485&lt;=Suspension02Desde),(BW485&lt;=Suspension02Hasta),(CB485&gt;=Suspension02Desde),(CB485&lt;=Suspension02Hasta)),"Umbral_Anticipado",AND((BW485&lt;=Suspension02Desde),(BW485&lt;=Suspension02Hasta),(CB485&gt;=Suspension02Desde),(CB485&gt;=Suspension02Hasta)),"Umbral_Interno",AND((BW485&gt;=Suspension02Desde),(BW485&lt;=Suspension02Hasta),(CB485&gt;=Suspension02Desde),(CB485&lt;=Suspension02Hasta)),"Umbral_Externo",AND((BW485&gt;=Suspension02Desde),(BW485&lt;=Suspension02Hasta),(CB485&gt;=Suspension02Desde),(CB485&gt;=Suspension02Hasta)),"Umbral_Tardío")</f>
        <v>No_Umbral</v>
      </c>
      <c r="CD485" s="43" cm="1">
        <f t="array" ref="CD485">_xlfn.IFS(CC485="Umbral_Anticipado",CB485-Suspension02Desde+1,CC485="Umbral_Interno",Suspension02Hasta-Suspension02Desde+1,CC485="Umbral_Externo",CB485-$BH485+1,CC485="Umbral_Tardío",Suspension02Hasta-$BH485+1,CC485="No_Umbral",0)</f>
        <v>0</v>
      </c>
      <c r="CE485" s="41" cm="1">
        <f t="array" ref="CE485">_xlfn.IFS(CC485="Umbral_Anticipado",Suspension02Hasta+CD485,CC485="Umbral_Interno",CB485+CD485,CC485="Umbral_Externo",Suspension02Hasta+CD485,CC485="Umbral_Tardío",CB485+CD485,CC485="No_Umbral",CB485)</f>
        <v>45590</v>
      </c>
      <c r="CF485" s="40">
        <f t="shared" si="117"/>
        <v>45594</v>
      </c>
    </row>
    <row r="486" spans="1:84" s="22" customFormat="1" ht="20.25" customHeight="1">
      <c r="A486" s="77" t="s">
        <v>3841</v>
      </c>
      <c r="B486" s="77" t="str">
        <f t="shared" si="109"/>
        <v>2020</v>
      </c>
      <c r="C486" s="77" t="s">
        <v>3842</v>
      </c>
      <c r="D486" s="77" t="s">
        <v>3843</v>
      </c>
      <c r="E486" s="77" t="s">
        <v>1477</v>
      </c>
      <c r="F486" s="77" t="s">
        <v>91</v>
      </c>
      <c r="G486" s="201">
        <v>44195</v>
      </c>
      <c r="H486" s="201">
        <v>44559</v>
      </c>
      <c r="I486" s="77" t="s">
        <v>131</v>
      </c>
      <c r="J486" s="77" t="s">
        <v>180</v>
      </c>
      <c r="K486" s="78">
        <v>45647</v>
      </c>
      <c r="L486" s="77" t="str">
        <f>VLOOKUP(MONTH($K486),TablaMeses[],2,FALSE)</f>
        <v>12 DICIEMBRE</v>
      </c>
      <c r="M486" s="77">
        <f t="shared" si="118"/>
        <v>2024</v>
      </c>
      <c r="N486" s="77" t="s">
        <v>3844</v>
      </c>
      <c r="O486" s="201" t="s">
        <v>1486</v>
      </c>
      <c r="P486" s="77" t="s">
        <v>3845</v>
      </c>
      <c r="Q486" s="77" t="s">
        <v>3846</v>
      </c>
      <c r="R486" s="201" t="s">
        <v>3847</v>
      </c>
      <c r="S486" s="77" t="s">
        <v>3848</v>
      </c>
      <c r="T486" s="77" t="s">
        <v>170</v>
      </c>
      <c r="U486" s="201">
        <v>45637</v>
      </c>
      <c r="V486" s="77" t="s">
        <v>3849</v>
      </c>
      <c r="W486" s="77"/>
      <c r="X486" s="201"/>
      <c r="Y486" s="77" t="s">
        <v>170</v>
      </c>
      <c r="Z486" s="201" t="s">
        <v>170</v>
      </c>
      <c r="AA486" s="78">
        <v>45642</v>
      </c>
      <c r="AB486" s="201">
        <v>45645</v>
      </c>
      <c r="AC486" s="79">
        <v>45645</v>
      </c>
      <c r="AD486" s="77" t="s">
        <v>101</v>
      </c>
      <c r="AE486" s="77"/>
      <c r="AF486" s="77"/>
      <c r="AG486" s="87" t="s">
        <v>3850</v>
      </c>
      <c r="AH486" s="77"/>
      <c r="AI486" s="78"/>
      <c r="AJ486" s="77"/>
      <c r="AK486" s="77"/>
      <c r="AL486" s="77"/>
      <c r="AM486" s="78"/>
      <c r="AN486" s="77"/>
      <c r="AO486" s="77"/>
      <c r="AP486" s="77"/>
      <c r="AQ486" s="77"/>
      <c r="AR486" s="78"/>
      <c r="AS486" s="77"/>
      <c r="AT486" s="78"/>
      <c r="AU486" s="78"/>
      <c r="AV486" s="78"/>
      <c r="AW486" s="77">
        <f t="shared" si="110"/>
        <v>1</v>
      </c>
      <c r="AX486" s="77">
        <f t="shared" si="101"/>
        <v>1900</v>
      </c>
      <c r="AY486" s="77" t="s">
        <v>103</v>
      </c>
      <c r="AZ486" s="81" t="s">
        <v>3851</v>
      </c>
      <c r="BC486" s="25" t="s">
        <v>1406</v>
      </c>
      <c r="BD486" s="25" t="s">
        <v>1407</v>
      </c>
      <c r="BE486" s="25">
        <v>120</v>
      </c>
      <c r="BF486" s="25">
        <v>60</v>
      </c>
      <c r="BG486" s="25">
        <v>730</v>
      </c>
      <c r="BH486" s="40">
        <f t="shared" si="111"/>
        <v>44559</v>
      </c>
      <c r="BI486" s="41">
        <f t="shared" si="112"/>
        <v>44679</v>
      </c>
      <c r="BJ486" s="42" t="str" cm="1">
        <f t="array" ref="BJ486">_xlfn.IFS(AND((BH486&lt;Suspension01Desde),(BH486&lt;Suspension01Hasta),(BI486&lt;Suspension01Desde),(BI486&lt;Suspension01Hasta)),"No_Umbral",AND((BH486&gt;Suspension01Desde),(BH486&gt;Suspension01Hasta),(BI486&gt;Suspension01Desde),(BI486&gt;Suspension01Hasta)),"No_Umbral",AND((BH486&lt;=Suspension01Desde),(BH486&lt;=Suspension01Hasta),(BI486&gt;=Suspension01Desde),(BI486&lt;=Suspension01Hasta)),"Umbral_Anticipado",AND((BH486&lt;=Suspension01Desde),(BH486&lt;=Suspension01Hasta),(BI486&gt;=Suspension01Desde),(BI486&gt;=Suspension01Hasta)),"Umbral_Interno",AND((BH486&gt;=Suspension01Desde),(BH486&lt;=Suspension01Hasta),(BI486&gt;=Suspension01Desde),(BI486&lt;=Suspension01Hasta)),"Umbral_Externo",AND((BH486&gt;=Suspension01Desde),(BH486&lt;=Suspension01Hasta),(BI486&gt;=Suspension01Desde),(BI486&gt;=Suspension01Hasta)),"Umbral_Tardío")</f>
        <v>No_Umbral</v>
      </c>
      <c r="BK486" s="43" cm="1">
        <f t="array" ref="BK486">_xlfn.IFS(BJ486="Umbral_Anticipado",$BI486-Suspension01Desde+1,BJ486="Umbral_Interno",Suspension01Hasta-Suspension01Desde+1,BJ486="Umbral_Externo",BI486-$BH486+1,BJ486="Umbral_Tardío",Suspension01Hasta-$BH486+1,BJ486="No_Umbral",0)</f>
        <v>0</v>
      </c>
      <c r="BL486" s="42" cm="1">
        <f t="array" ref="BL486">_xlfn.IFS(BJ486="Umbral_Anticipado",Suspension01Hasta+BK486,BJ486="Umbral_Interno",BI486+BK486,BJ486="Umbral_Externo",Suspension01Hasta+BK486,BJ486="Umbral_Tardío",BI486+BK486,BJ486="No_Umbral",BI486)</f>
        <v>44679</v>
      </c>
      <c r="BM486" s="42" t="str" cm="1">
        <f t="array" ref="BM486">_xlfn.IFS(AND((BH486&lt;Suspension02Desde),(BH486&lt;Suspension02Hasta),(BL486&lt;Suspension02Desde),(BL486&lt;Suspension02Hasta)),"No_Umbral",AND((BH486&gt;Suspension02Desde),(BH486&gt;Suspension02Hasta),(BL486&gt;Suspension02Desde),(BL486&gt;Suspension02Hasta)),"No_Umbral",AND((BH486&lt;=Suspension02Desde),(BH486&lt;=Suspension02Hasta),(BL486&gt;=Suspension02Desde),(BL486&lt;=Suspension02Hasta)),"Umbral_Anticipado",AND((BH486&lt;=Suspension02Desde),(BH486&lt;=Suspension02Hasta),(BL486&gt;=Suspension02Desde),(BL486&gt;=Suspension02Hasta)),"Umbral_Interno",AND((BH486&gt;=Suspension02Desde),(BH486&lt;=Suspension02Hasta),(BL486&gt;=Suspension02Desde),(BL486&lt;=Suspension02Hasta)),"Umbral_Externo",AND((BH486&gt;=Suspension02Desde),(BH486&lt;=Suspension02Hasta),(BL486&gt;=Suspension02Desde),(BL486&gt;=Suspension02Hasta)),"Umbral_Tardío")</f>
        <v>Umbral_Tardío</v>
      </c>
      <c r="BN486" s="43" cm="1">
        <f t="array" ref="BN486">_xlfn.IFS(BM486="Umbral_Anticipado",BL486-Suspension02Desde+1,BM486="Umbral_Interno",Suspension02Hasta-Suspension02Desde+1,BM486="Umbral_Externo",BL486-$BH486+1,BM486="Umbral_Tardío",Suspension02Hasta-$BH486+1,BM486="No_Umbral",0)</f>
        <v>114</v>
      </c>
      <c r="BO486" s="41" cm="1">
        <f t="array" ref="BO486">_xlfn.IFS(BM486="Umbral_Anticipado",Suspension02Hasta+BN486,BM486="Umbral_Interno",BL486+BN486,BM486="Umbral_Externo",Suspension02Hasta+BN486,BM486="Umbral_Tardío",BL486+BN486,BM486="No_Umbral",BL486)</f>
        <v>44793</v>
      </c>
      <c r="BP486" s="40">
        <f t="shared" si="113"/>
        <v>44793</v>
      </c>
      <c r="BQ486" s="41">
        <f t="shared" si="114"/>
        <v>44853</v>
      </c>
      <c r="BR486" s="42" t="str" cm="1">
        <f t="array" ref="BR486">_xlfn.IFS(AND((BO486&lt;Suspension01Desde),(BO486&lt;Suspension01Hasta),(BQ486&lt;Suspension01Desde),(BQ486&lt;Suspension01Hasta)),"No_Umbral",AND((BO486&gt;Suspension01Desde),(BO486&gt;Suspension01Hasta),(BQ486&gt;Suspension01Desde),(BQ486&gt;Suspension01Hasta)),"No_Umbral",AND((BO486&lt;=Suspension01Desde),(BO486&lt;=Suspension01Hasta),(BQ486&gt;=Suspension01Desde),(BQ486&lt;=Suspension01Hasta)),"Umbral_Anticipado",AND((BO486&lt;=Suspension01Desde),(BO486&lt;=Suspension01Hasta),(BQ486&gt;=Suspension01Desde),(BQ486&gt;=Suspension01Hasta)),"Umbral_Interno",AND((BO486&gt;=Suspension01Desde),(BO486&lt;=Suspension01Hasta),(BQ486&gt;=Suspension01Desde),(BQ486&lt;=Suspension01Hasta)),"Umbral_Externo",AND((BO486&gt;=Suspension01Desde),(BO486&lt;=Suspension01Hasta),(BQ486&gt;=Suspension01Desde),(BQ486&gt;=Suspension01Hasta)),"Umbral_Tardío")</f>
        <v>No_Umbral</v>
      </c>
      <c r="BS486" s="43" cm="1">
        <f t="array" ref="BS486">_xlfn.IFS(BR486="Umbral_Anticipado",$BQ486-Suspension01Desde+1,BR486="Umbral_Interno",Suspension01Hasta-Suspension01Desde+1,BR486="Umbral_Externo",BQ486-$BO486+1,BR486="Umbral_Tardío",Suspension01Hasta-$BO486+1,BR486="No_Umbral",0)</f>
        <v>0</v>
      </c>
      <c r="BT486" s="42" cm="1">
        <f t="array" ref="BT486">_xlfn.IFS(BR486="Umbral_Anticipado",Suspension01Hasta+BS486,BR486="Umbral_Interno",BQ486+BS486,BR486="Umbral_Externo",Suspension01Hasta+BS486,BR486="Umbral_Tardío",BQ486+BS486,BR486="No_Umbral",BQ486)</f>
        <v>44853</v>
      </c>
      <c r="BU486" s="42" t="str" cm="1">
        <f t="array" ref="BU486">_xlfn.IFS(AND((BO486&lt;Suspension02Desde),(BO486&lt;Suspension02Hasta),(BT486&lt;Suspension02Desde),(BT486&lt;Suspension02Hasta)),"No_Umbral",AND((BO486&gt;Suspension02Desde),(BO486&gt;Suspension02Hasta),(BT486&gt;Suspension02Desde),(BT486&gt;Suspension02Hasta)),"No_Umbral",AND((BO486&lt;=Suspension02Desde),(BO486&lt;=Suspension02Hasta),(BT486&gt;=Suspension02Desde),(BT486&lt;=Suspension02Hasta)),"Umbral_Anticipado",AND((BO486&lt;=Suspension02Desde),(BO486&lt;=Suspension02Hasta),(BT486&gt;=Suspension02Desde),(BT486&gt;=Suspension02Hasta)),"Umbral_Interno",AND((BO486&gt;=Suspension02Desde),(BO486&lt;=Suspension02Hasta),(BT486&gt;=Suspension02Desde),(BT486&lt;=Suspension02Hasta)),"Umbral_Externo",AND((BO486&gt;=Suspension02Desde),(BO486&lt;=Suspension02Hasta),(BT486&gt;=Suspension02Desde),(BT486&gt;=Suspension02Hasta)),"Umbral_Tardío")</f>
        <v>No_Umbral</v>
      </c>
      <c r="BV486" s="43" cm="1">
        <f t="array" ref="BV486">_xlfn.IFS(BU486="Umbral_Anticipado",BT486-Suspension02Desde+1,BU486="Umbral_Interno",Suspension02Hasta-Suspension02Desde+1,BU486="Umbral_Externo",BT486-$BO486+1,BU486="Umbral_Tardío",Suspension02Hasta-$BO486+1,BU486="No_Umbral",0)</f>
        <v>0</v>
      </c>
      <c r="BW486" s="41" cm="1">
        <f t="array" ref="BW486">_xlfn.IFS(BU486="Umbral_Anticipado",Suspension02Hasta+BV486,BU486="Umbral_Interno",BT486+BV486,BU486="Umbral_Externo",Suspension02Hasta+BV486,BU486="Umbral_Tardío",BT486+BV486,BU486="No_Umbral",BT486)</f>
        <v>44853</v>
      </c>
      <c r="BX486" s="40">
        <f t="shared" si="115"/>
        <v>44854</v>
      </c>
      <c r="BY486" s="41">
        <f t="shared" si="116"/>
        <v>45583</v>
      </c>
      <c r="BZ486" s="42" t="str" cm="1">
        <f t="array" ref="BZ486">_xlfn.IFS(AND((BW486&lt;Suspension01Desde),(BW486&lt;Suspension01Hasta),(BY486&lt;Suspension01Desde),(BY486&lt;Suspension01Hasta)),"No_Umbral",AND((BW486&gt;Suspension01Desde),(BW486&gt;Suspension01Hasta),(BY486&gt;Suspension01Desde),(BY486&gt;Suspension01Hasta)),"No_Umbral",AND((BW486&lt;=Suspension01Desde),(BW486&lt;=Suspension01Hasta),(BY486&gt;=Suspension01Desde),(BY486&lt;=Suspension01Hasta)),"Umbral_Anticipado",AND((BW486&lt;=Suspension01Desde),(BW486&lt;=Suspension01Hasta),(BY486&gt;=Suspension01Desde),(BY486&gt;=Suspension01Hasta)),"Umbral_Interno",AND((BW486&gt;=Suspension01Desde),(BW486&lt;=Suspension01Hasta),(BY486&gt;=Suspension01Desde),(BY486&lt;=Suspension01Hasta)),"Umbral_Externo",AND((BW486&gt;=Suspension01Desde),(BW486&lt;=Suspension01Hasta),(BY486&gt;=Suspension01Desde),(BY486&gt;=Suspension01Hasta)),"Umbral_Tardío")</f>
        <v>No_Umbral</v>
      </c>
      <c r="CA486" s="43" cm="1">
        <f t="array" ref="CA486">_xlfn.IFS(BZ486="Umbral_Anticipado",$BI486-Suspension01Desde+1,BZ486="Umbral_Interno",Suspension01Hasta-Suspension01Desde+1,BZ486="Umbral_Externo",BY486-$BH486+1,BZ486="Umbral_Tardío",Suspension01Hasta-$BH486+1,BZ486="No_Umbral",0)</f>
        <v>0</v>
      </c>
      <c r="CB486" s="42" cm="1">
        <f t="array" ref="CB486">_xlfn.IFS(BZ486="Umbral_Anticipado",Suspension01Hasta+CA486,BZ486="Umbral_Interno",BY486+CA486,BZ486="Umbral_Externo",Suspension01Hasta+CA486,BZ486="Umbral_Tardío",BY486+CA486,BZ486="No_Umbral",BY486)</f>
        <v>45583</v>
      </c>
      <c r="CC486" s="42" t="str" cm="1">
        <f t="array" ref="CC486">_xlfn.IFS(AND((BW486&lt;Suspension02Desde),(BW486&lt;Suspension02Hasta),(CB486&lt;Suspension02Desde),(CB486&lt;Suspension02Hasta)),"No_Umbral",AND((BW486&gt;Suspension02Desde),(BW486&gt;Suspension02Hasta),(CB486&gt;Suspension02Desde),(CB486&gt;Suspension02Hasta)),"No_Umbral",AND((BW486&lt;=Suspension02Desde),(BW486&lt;=Suspension02Hasta),(CB486&gt;=Suspension02Desde),(CB486&lt;=Suspension02Hasta)),"Umbral_Anticipado",AND((BW486&lt;=Suspension02Desde),(BW486&lt;=Suspension02Hasta),(CB486&gt;=Suspension02Desde),(CB486&gt;=Suspension02Hasta)),"Umbral_Interno",AND((BW486&gt;=Suspension02Desde),(BW486&lt;=Suspension02Hasta),(CB486&gt;=Suspension02Desde),(CB486&lt;=Suspension02Hasta)),"Umbral_Externo",AND((BW486&gt;=Suspension02Desde),(BW486&lt;=Suspension02Hasta),(CB486&gt;=Suspension02Desde),(CB486&gt;=Suspension02Hasta)),"Umbral_Tardío")</f>
        <v>No_Umbral</v>
      </c>
      <c r="CD486" s="43" cm="1">
        <f t="array" ref="CD486">_xlfn.IFS(CC486="Umbral_Anticipado",CB486-Suspension02Desde+1,CC486="Umbral_Interno",Suspension02Hasta-Suspension02Desde+1,CC486="Umbral_Externo",CB486-$BH486+1,CC486="Umbral_Tardío",Suspension02Hasta-$BH486+1,CC486="No_Umbral",0)</f>
        <v>0</v>
      </c>
      <c r="CE486" s="41" cm="1">
        <f t="array" ref="CE486">_xlfn.IFS(CC486="Umbral_Anticipado",Suspension02Hasta+CD486,CC486="Umbral_Interno",CB486+CD486,CC486="Umbral_Externo",Suspension02Hasta+CD486,CC486="Umbral_Tardío",CB486+CD486,CC486="No_Umbral",CB486)</f>
        <v>45583</v>
      </c>
      <c r="CF486" s="40">
        <f t="shared" si="117"/>
        <v>45585</v>
      </c>
    </row>
    <row r="487" spans="1:84" s="22" customFormat="1" ht="20.25" customHeight="1">
      <c r="A487" s="77" t="s">
        <v>3852</v>
      </c>
      <c r="B487" s="77" t="str">
        <f t="shared" si="109"/>
        <v>2014</v>
      </c>
      <c r="C487" s="77" t="s">
        <v>3853</v>
      </c>
      <c r="D487" s="77" t="s">
        <v>312</v>
      </c>
      <c r="E487" s="77" t="s">
        <v>129</v>
      </c>
      <c r="F487" s="77" t="s">
        <v>130</v>
      </c>
      <c r="G487" s="201">
        <v>41992</v>
      </c>
      <c r="H487" s="201">
        <v>42735</v>
      </c>
      <c r="I487" s="77" t="s">
        <v>131</v>
      </c>
      <c r="J487" s="77"/>
      <c r="K487" s="78"/>
      <c r="L487" s="77" t="str">
        <f>VLOOKUP(MONTH($K487),TablaMeses[],2,FALSE)</f>
        <v>01 ENERO</v>
      </c>
      <c r="M487" s="77">
        <f t="shared" si="118"/>
        <v>1900</v>
      </c>
      <c r="N487" s="77" t="s">
        <v>520</v>
      </c>
      <c r="O487" s="201" t="s">
        <v>520</v>
      </c>
      <c r="P487" s="77"/>
      <c r="Q487" s="77"/>
      <c r="R487" s="201"/>
      <c r="S487" s="77"/>
      <c r="T487" s="77"/>
      <c r="U487" s="201"/>
      <c r="V487" s="77"/>
      <c r="W487" s="77"/>
      <c r="X487" s="201"/>
      <c r="Y487" s="77" t="s">
        <v>520</v>
      </c>
      <c r="Z487" s="201" t="s">
        <v>520</v>
      </c>
      <c r="AA487" s="77" t="s">
        <v>520</v>
      </c>
      <c r="AB487" s="201" t="s">
        <v>520</v>
      </c>
      <c r="AC487" s="79" t="s">
        <v>3854</v>
      </c>
      <c r="AD487" s="77"/>
      <c r="AE487" s="77"/>
      <c r="AF487" s="77"/>
      <c r="AG487" s="78">
        <v>43506</v>
      </c>
      <c r="AH487" s="77"/>
      <c r="AI487" s="78"/>
      <c r="AJ487" s="77"/>
      <c r="AK487" s="77"/>
      <c r="AL487" s="77"/>
      <c r="AM487" s="78"/>
      <c r="AN487" s="77"/>
      <c r="AO487" s="77"/>
      <c r="AP487" s="77"/>
      <c r="AQ487" s="77"/>
      <c r="AR487" s="78"/>
      <c r="AS487" s="77"/>
      <c r="AT487" s="78"/>
      <c r="AU487" s="78"/>
      <c r="AV487" s="78"/>
      <c r="AW487" s="77">
        <f t="shared" si="110"/>
        <v>1</v>
      </c>
      <c r="AX487" s="77">
        <f t="shared" si="101"/>
        <v>1900</v>
      </c>
      <c r="AY487" s="77" t="s">
        <v>103</v>
      </c>
      <c r="AZ487" s="81"/>
      <c r="BC487" s="25" t="s">
        <v>1224</v>
      </c>
      <c r="BD487" s="25" t="s">
        <v>580</v>
      </c>
      <c r="BE487" s="25">
        <v>120</v>
      </c>
      <c r="BF487" s="25">
        <v>60</v>
      </c>
      <c r="BG487" s="25">
        <v>730</v>
      </c>
      <c r="BH487" s="40">
        <f t="shared" si="111"/>
        <v>42735</v>
      </c>
      <c r="BI487" s="41">
        <f t="shared" si="112"/>
        <v>42855</v>
      </c>
      <c r="BJ487" s="42" t="str" cm="1">
        <f t="array" ref="BJ487">_xlfn.IFS(AND((BH487&lt;Suspension01Desde),(BH487&lt;Suspension01Hasta),(BI487&lt;Suspension01Desde),(BI487&lt;Suspension01Hasta)),"No_Umbral",AND((BH487&gt;Suspension01Desde),(BH487&gt;Suspension01Hasta),(BI487&gt;Suspension01Desde),(BI487&gt;Suspension01Hasta)),"No_Umbral",AND((BH487&lt;=Suspension01Desde),(BH487&lt;=Suspension01Hasta),(BI487&gt;=Suspension01Desde),(BI487&lt;=Suspension01Hasta)),"Umbral_Anticipado",AND((BH487&lt;=Suspension01Desde),(BH487&lt;=Suspension01Hasta),(BI487&gt;=Suspension01Desde),(BI487&gt;=Suspension01Hasta)),"Umbral_Interno",AND((BH487&gt;=Suspension01Desde),(BH487&lt;=Suspension01Hasta),(BI487&gt;=Suspension01Desde),(BI487&lt;=Suspension01Hasta)),"Umbral_Externo",AND((BH487&gt;=Suspension01Desde),(BH487&lt;=Suspension01Hasta),(BI487&gt;=Suspension01Desde),(BI487&gt;=Suspension01Hasta)),"Umbral_Tardío")</f>
        <v>No_Umbral</v>
      </c>
      <c r="BK487" s="43" cm="1">
        <f t="array" ref="BK487">_xlfn.IFS(BJ487="Umbral_Anticipado",$BI487-Suspension01Desde+1,BJ487="Umbral_Interno",Suspension01Hasta-Suspension01Desde+1,BJ487="Umbral_Externo",BI487-$BH487+1,BJ487="Umbral_Tardío",Suspension01Hasta-$BH487+1,BJ487="No_Umbral",0)</f>
        <v>0</v>
      </c>
      <c r="BL487" s="42" cm="1">
        <f t="array" ref="BL487">_xlfn.IFS(BJ487="Umbral_Anticipado",Suspension01Hasta+BK487,BJ487="Umbral_Interno",BI487+BK487,BJ487="Umbral_Externo",Suspension01Hasta+BK487,BJ487="Umbral_Tardío",BI487+BK487,BJ487="No_Umbral",BI487)</f>
        <v>42855</v>
      </c>
      <c r="BM487" s="42" t="str" cm="1">
        <f t="array" ref="BM487">_xlfn.IFS(AND((BH487&lt;Suspension02Desde),(BH487&lt;Suspension02Hasta),(BL487&lt;Suspension02Desde),(BL487&lt;Suspension02Hasta)),"No_Umbral",AND((BH487&gt;Suspension02Desde),(BH487&gt;Suspension02Hasta),(BL487&gt;Suspension02Desde),(BL487&gt;Suspension02Hasta)),"No_Umbral",AND((BH487&lt;=Suspension02Desde),(BH487&lt;=Suspension02Hasta),(BL487&gt;=Suspension02Desde),(BL487&lt;=Suspension02Hasta)),"Umbral_Anticipado",AND((BH487&lt;=Suspension02Desde),(BH487&lt;=Suspension02Hasta),(BL487&gt;=Suspension02Desde),(BL487&gt;=Suspension02Hasta)),"Umbral_Interno",AND((BH487&gt;=Suspension02Desde),(BH487&lt;=Suspension02Hasta),(BL487&gt;=Suspension02Desde),(BL487&lt;=Suspension02Hasta)),"Umbral_Externo",AND((BH487&gt;=Suspension02Desde),(BH487&lt;=Suspension02Hasta),(BL487&gt;=Suspension02Desde),(BL487&gt;=Suspension02Hasta)),"Umbral_Tardío")</f>
        <v>No_Umbral</v>
      </c>
      <c r="BN487" s="43" cm="1">
        <f t="array" ref="BN487">_xlfn.IFS(BM487="Umbral_Anticipado",BL487-Suspension02Desde+1,BM487="Umbral_Interno",Suspension02Hasta-Suspension02Desde+1,BM487="Umbral_Externo",BL487-$BH487+1,BM487="Umbral_Tardío",Suspension02Hasta-$BH487+1,BM487="No_Umbral",0)</f>
        <v>0</v>
      </c>
      <c r="BO487" s="41" cm="1">
        <f t="array" ref="BO487">_xlfn.IFS(BM487="Umbral_Anticipado",Suspension02Hasta+BN487,BM487="Umbral_Interno",BL487+BN487,BM487="Umbral_Externo",Suspension02Hasta+BN487,BM487="Umbral_Tardío",BL487+BN487,BM487="No_Umbral",BL487)</f>
        <v>42855</v>
      </c>
      <c r="BP487" s="40">
        <f t="shared" si="113"/>
        <v>42856</v>
      </c>
      <c r="BQ487" s="41">
        <f t="shared" si="114"/>
        <v>42915</v>
      </c>
      <c r="BR487" s="42" t="str" cm="1">
        <f t="array" ref="BR487">_xlfn.IFS(AND((BO487&lt;Suspension01Desde),(BO487&lt;Suspension01Hasta),(BQ487&lt;Suspension01Desde),(BQ487&lt;Suspension01Hasta)),"No_Umbral",AND((BO487&gt;Suspension01Desde),(BO487&gt;Suspension01Hasta),(BQ487&gt;Suspension01Desde),(BQ487&gt;Suspension01Hasta)),"No_Umbral",AND((BO487&lt;=Suspension01Desde),(BO487&lt;=Suspension01Hasta),(BQ487&gt;=Suspension01Desde),(BQ487&lt;=Suspension01Hasta)),"Umbral_Anticipado",AND((BO487&lt;=Suspension01Desde),(BO487&lt;=Suspension01Hasta),(BQ487&gt;=Suspension01Desde),(BQ487&gt;=Suspension01Hasta)),"Umbral_Interno",AND((BO487&gt;=Suspension01Desde),(BO487&lt;=Suspension01Hasta),(BQ487&gt;=Suspension01Desde),(BQ487&lt;=Suspension01Hasta)),"Umbral_Externo",AND((BO487&gt;=Suspension01Desde),(BO487&lt;=Suspension01Hasta),(BQ487&gt;=Suspension01Desde),(BQ487&gt;=Suspension01Hasta)),"Umbral_Tardío")</f>
        <v>No_Umbral</v>
      </c>
      <c r="BS487" s="43" cm="1">
        <f t="array" ref="BS487">_xlfn.IFS(BR487="Umbral_Anticipado",$BQ487-Suspension01Desde+1,BR487="Umbral_Interno",Suspension01Hasta-Suspension01Desde+1,BR487="Umbral_Externo",BQ487-$BO487+1,BR487="Umbral_Tardío",Suspension01Hasta-$BO487+1,BR487="No_Umbral",0)</f>
        <v>0</v>
      </c>
      <c r="BT487" s="42" cm="1">
        <f t="array" ref="BT487">_xlfn.IFS(BR487="Umbral_Anticipado",Suspension01Hasta+BS487,BR487="Umbral_Interno",BQ487+BS487,BR487="Umbral_Externo",Suspension01Hasta+BS487,BR487="Umbral_Tardío",BQ487+BS487,BR487="No_Umbral",BQ487)</f>
        <v>42915</v>
      </c>
      <c r="BU487" s="42" t="str" cm="1">
        <f t="array" ref="BU487">_xlfn.IFS(AND((BO487&lt;Suspension02Desde),(BO487&lt;Suspension02Hasta),(BT487&lt;Suspension02Desde),(BT487&lt;Suspension02Hasta)),"No_Umbral",AND((BO487&gt;Suspension02Desde),(BO487&gt;Suspension02Hasta),(BT487&gt;Suspension02Desde),(BT487&gt;Suspension02Hasta)),"No_Umbral",AND((BO487&lt;=Suspension02Desde),(BO487&lt;=Suspension02Hasta),(BT487&gt;=Suspension02Desde),(BT487&lt;=Suspension02Hasta)),"Umbral_Anticipado",AND((BO487&lt;=Suspension02Desde),(BO487&lt;=Suspension02Hasta),(BT487&gt;=Suspension02Desde),(BT487&gt;=Suspension02Hasta)),"Umbral_Interno",AND((BO487&gt;=Suspension02Desde),(BO487&lt;=Suspension02Hasta),(BT487&gt;=Suspension02Desde),(BT487&lt;=Suspension02Hasta)),"Umbral_Externo",AND((BO487&gt;=Suspension02Desde),(BO487&lt;=Suspension02Hasta),(BT487&gt;=Suspension02Desde),(BT487&gt;=Suspension02Hasta)),"Umbral_Tardío")</f>
        <v>No_Umbral</v>
      </c>
      <c r="BV487" s="43" cm="1">
        <f t="array" ref="BV487">_xlfn.IFS(BU487="Umbral_Anticipado",BT487-Suspension02Desde+1,BU487="Umbral_Interno",Suspension02Hasta-Suspension02Desde+1,BU487="Umbral_Externo",BT487-$BO487+1,BU487="Umbral_Tardío",Suspension02Hasta-$BO487+1,BU487="No_Umbral",0)</f>
        <v>0</v>
      </c>
      <c r="BW487" s="41" cm="1">
        <f t="array" ref="BW487">_xlfn.IFS(BU487="Umbral_Anticipado",Suspension02Hasta+BV487,BU487="Umbral_Interno",BT487+BV487,BU487="Umbral_Externo",Suspension02Hasta+BV487,BU487="Umbral_Tardío",BT487+BV487,BU487="No_Umbral",BT487)</f>
        <v>42915</v>
      </c>
      <c r="BX487" s="40">
        <f t="shared" si="115"/>
        <v>42887</v>
      </c>
      <c r="BY487" s="41">
        <f t="shared" si="116"/>
        <v>43645</v>
      </c>
      <c r="BZ487" s="42" t="str" cm="1">
        <f t="array" ref="BZ487">_xlfn.IFS(AND((BW487&lt;Suspension01Desde),(BW487&lt;Suspension01Hasta),(BY487&lt;Suspension01Desde),(BY487&lt;Suspension01Hasta)),"No_Umbral",AND((BW487&gt;Suspension01Desde),(BW487&gt;Suspension01Hasta),(BY487&gt;Suspension01Desde),(BY487&gt;Suspension01Hasta)),"No_Umbral",AND((BW487&lt;=Suspension01Desde),(BW487&lt;=Suspension01Hasta),(BY487&gt;=Suspension01Desde),(BY487&lt;=Suspension01Hasta)),"Umbral_Anticipado",AND((BW487&lt;=Suspension01Desde),(BW487&lt;=Suspension01Hasta),(BY487&gt;=Suspension01Desde),(BY487&gt;=Suspension01Hasta)),"Umbral_Interno",AND((BW487&gt;=Suspension01Desde),(BW487&lt;=Suspension01Hasta),(BY487&gt;=Suspension01Desde),(BY487&lt;=Suspension01Hasta)),"Umbral_Externo",AND((BW487&gt;=Suspension01Desde),(BW487&lt;=Suspension01Hasta),(BY487&gt;=Suspension01Desde),(BY487&gt;=Suspension01Hasta)),"Umbral_Tardío")</f>
        <v>No_Umbral</v>
      </c>
      <c r="CA487" s="43" cm="1">
        <f t="array" ref="CA487">_xlfn.IFS(BZ487="Umbral_Anticipado",$BI487-Suspension01Desde+1,BZ487="Umbral_Interno",Suspension01Hasta-Suspension01Desde+1,BZ487="Umbral_Externo",BY487-$BH487+1,BZ487="Umbral_Tardío",Suspension01Hasta-$BH487+1,BZ487="No_Umbral",0)</f>
        <v>0</v>
      </c>
      <c r="CB487" s="42" cm="1">
        <f t="array" ref="CB487">_xlfn.IFS(BZ487="Umbral_Anticipado",Suspension01Hasta+CA487,BZ487="Umbral_Interno",BY487+CA487,BZ487="Umbral_Externo",Suspension01Hasta+CA487,BZ487="Umbral_Tardío",BY487+CA487,BZ487="No_Umbral",BY487)</f>
        <v>43645</v>
      </c>
      <c r="CC487" s="42" t="str" cm="1">
        <f t="array" ref="CC487">_xlfn.IFS(AND((BW487&lt;Suspension02Desde),(BW487&lt;Suspension02Hasta),(CB487&lt;Suspension02Desde),(CB487&lt;Suspension02Hasta)),"No_Umbral",AND((BW487&gt;Suspension02Desde),(BW487&gt;Suspension02Hasta),(CB487&gt;Suspension02Desde),(CB487&gt;Suspension02Hasta)),"No_Umbral",AND((BW487&lt;=Suspension02Desde),(BW487&lt;=Suspension02Hasta),(CB487&gt;=Suspension02Desde),(CB487&lt;=Suspension02Hasta)),"Umbral_Anticipado",AND((BW487&lt;=Suspension02Desde),(BW487&lt;=Suspension02Hasta),(CB487&gt;=Suspension02Desde),(CB487&gt;=Suspension02Hasta)),"Umbral_Interno",AND((BW487&gt;=Suspension02Desde),(BW487&lt;=Suspension02Hasta),(CB487&gt;=Suspension02Desde),(CB487&lt;=Suspension02Hasta)),"Umbral_Externo",AND((BW487&gt;=Suspension02Desde),(BW487&lt;=Suspension02Hasta),(CB487&gt;=Suspension02Desde),(CB487&gt;=Suspension02Hasta)),"Umbral_Tardío")</f>
        <v>No_Umbral</v>
      </c>
      <c r="CD487" s="43" cm="1">
        <f t="array" ref="CD487">_xlfn.IFS(CC487="Umbral_Anticipado",CB487-Suspension02Desde+1,CC487="Umbral_Interno",Suspension02Hasta-Suspension02Desde+1,CC487="Umbral_Externo",CB487-$BH487+1,CC487="Umbral_Tardío",Suspension02Hasta-$BH487+1,CC487="No_Umbral",0)</f>
        <v>0</v>
      </c>
      <c r="CE487" s="41" cm="1">
        <f t="array" ref="CE487">_xlfn.IFS(CC487="Umbral_Anticipado",Suspension02Hasta+CD487,CC487="Umbral_Interno",CB487+CD487,CC487="Umbral_Externo",Suspension02Hasta+CD487,CC487="Umbral_Tardío",CB487+CD487,CC487="No_Umbral",CB487)</f>
        <v>43645</v>
      </c>
      <c r="CF487" s="40">
        <f t="shared" si="117"/>
        <v>43617</v>
      </c>
    </row>
    <row r="488" spans="1:84" s="22" customFormat="1" ht="20.25" customHeight="1">
      <c r="A488" s="77" t="s">
        <v>3855</v>
      </c>
      <c r="B488" s="77" t="str">
        <f t="shared" si="109"/>
        <v>2022</v>
      </c>
      <c r="C488" s="77" t="s">
        <v>3856</v>
      </c>
      <c r="D488" s="77" t="s">
        <v>3857</v>
      </c>
      <c r="E488" s="77" t="s">
        <v>2401</v>
      </c>
      <c r="F488" s="77" t="s">
        <v>453</v>
      </c>
      <c r="G488" s="201">
        <v>44593</v>
      </c>
      <c r="H488" s="201">
        <v>44926</v>
      </c>
      <c r="I488" s="77" t="s">
        <v>131</v>
      </c>
      <c r="J488" s="77"/>
      <c r="K488" s="78"/>
      <c r="L488" s="77" t="str">
        <f>VLOOKUP(MONTH($K488),TablaMeses[],2,FALSE)</f>
        <v>01 ENERO</v>
      </c>
      <c r="M488" s="77">
        <f t="shared" si="118"/>
        <v>1900</v>
      </c>
      <c r="N488" s="77" t="s">
        <v>3858</v>
      </c>
      <c r="O488" s="201" t="s">
        <v>461</v>
      </c>
      <c r="P488" s="77" t="s">
        <v>1982</v>
      </c>
      <c r="Q488" s="77" t="s">
        <v>3859</v>
      </c>
      <c r="R488" s="201" t="s">
        <v>1796</v>
      </c>
      <c r="S488" s="77" t="s">
        <v>3860</v>
      </c>
      <c r="T488" s="77"/>
      <c r="U488" s="201"/>
      <c r="V488" s="77"/>
      <c r="W488" s="77"/>
      <c r="X488" s="201"/>
      <c r="Y488" s="77" t="s">
        <v>3861</v>
      </c>
      <c r="Z488" s="201" t="s">
        <v>1787</v>
      </c>
      <c r="AA488" s="77" t="s">
        <v>3862</v>
      </c>
      <c r="AB488" s="201" t="s">
        <v>1959</v>
      </c>
      <c r="AC488" s="79" t="s">
        <v>3863</v>
      </c>
      <c r="AD488" s="77" t="s">
        <v>101</v>
      </c>
      <c r="AE488" s="77"/>
      <c r="AF488" s="77"/>
      <c r="AG488" s="87" t="s">
        <v>3864</v>
      </c>
      <c r="AH488" s="77"/>
      <c r="AI488" s="78"/>
      <c r="AJ488" s="77"/>
      <c r="AK488" s="77"/>
      <c r="AL488" s="77"/>
      <c r="AM488" s="78"/>
      <c r="AN488" s="77"/>
      <c r="AO488" s="77"/>
      <c r="AP488" s="77"/>
      <c r="AQ488" s="77"/>
      <c r="AR488" s="78"/>
      <c r="AS488" s="77"/>
      <c r="AT488" s="78"/>
      <c r="AU488" s="78"/>
      <c r="AV488" s="78"/>
      <c r="AW488" s="77">
        <f t="shared" si="110"/>
        <v>1</v>
      </c>
      <c r="AX488" s="77">
        <f t="shared" si="101"/>
        <v>1900</v>
      </c>
      <c r="AY488" s="77" t="s">
        <v>103</v>
      </c>
      <c r="AZ488" s="81" t="s">
        <v>3865</v>
      </c>
      <c r="BC488" s="25" t="s">
        <v>673</v>
      </c>
      <c r="BD488" s="25" t="s">
        <v>2384</v>
      </c>
      <c r="BE488" s="25">
        <v>120</v>
      </c>
      <c r="BF488" s="25">
        <v>60</v>
      </c>
      <c r="BG488" s="25">
        <v>730</v>
      </c>
      <c r="BH488" s="40">
        <f t="shared" si="111"/>
        <v>44926</v>
      </c>
      <c r="BI488" s="41">
        <f t="shared" si="112"/>
        <v>45046</v>
      </c>
      <c r="BJ488" s="42" t="str" cm="1">
        <f t="array" ref="BJ488">_xlfn.IFS(AND((BH488&lt;Suspension01Desde),(BH488&lt;Suspension01Hasta),(BI488&lt;Suspension01Desde),(BI488&lt;Suspension01Hasta)),"No_Umbral",AND((BH488&gt;Suspension01Desde),(BH488&gt;Suspension01Hasta),(BI488&gt;Suspension01Desde),(BI488&gt;Suspension01Hasta)),"No_Umbral",AND((BH488&lt;=Suspension01Desde),(BH488&lt;=Suspension01Hasta),(BI488&gt;=Suspension01Desde),(BI488&lt;=Suspension01Hasta)),"Umbral_Anticipado",AND((BH488&lt;=Suspension01Desde),(BH488&lt;=Suspension01Hasta),(BI488&gt;=Suspension01Desde),(BI488&gt;=Suspension01Hasta)),"Umbral_Interno",AND((BH488&gt;=Suspension01Desde),(BH488&lt;=Suspension01Hasta),(BI488&gt;=Suspension01Desde),(BI488&lt;=Suspension01Hasta)),"Umbral_Externo",AND((BH488&gt;=Suspension01Desde),(BH488&lt;=Suspension01Hasta),(BI488&gt;=Suspension01Desde),(BI488&gt;=Suspension01Hasta)),"Umbral_Tardío")</f>
        <v>No_Umbral</v>
      </c>
      <c r="BK488" s="43" cm="1">
        <f t="array" ref="BK488">_xlfn.IFS(BJ488="Umbral_Anticipado",$BI488-Suspension01Desde+1,BJ488="Umbral_Interno",Suspension01Hasta-Suspension01Desde+1,BJ488="Umbral_Externo",BI488-$BH488+1,BJ488="Umbral_Tardío",Suspension01Hasta-$BH488+1,BJ488="No_Umbral",0)</f>
        <v>0</v>
      </c>
      <c r="BL488" s="42" cm="1">
        <f t="array" ref="BL488">_xlfn.IFS(BJ488="Umbral_Anticipado",Suspension01Hasta+BK488,BJ488="Umbral_Interno",BI488+BK488,BJ488="Umbral_Externo",Suspension01Hasta+BK488,BJ488="Umbral_Tardío",BI488+BK488,BJ488="No_Umbral",BI488)</f>
        <v>45046</v>
      </c>
      <c r="BM488" s="42" t="str" cm="1">
        <f t="array" ref="BM488">_xlfn.IFS(AND((BH488&lt;Suspension02Desde),(BH488&lt;Suspension02Hasta),(BL488&lt;Suspension02Desde),(BL488&lt;Suspension02Hasta)),"No_Umbral",AND((BH488&gt;Suspension02Desde),(BH488&gt;Suspension02Hasta),(BL488&gt;Suspension02Desde),(BL488&gt;Suspension02Hasta)),"No_Umbral",AND((BH488&lt;=Suspension02Desde),(BH488&lt;=Suspension02Hasta),(BL488&gt;=Suspension02Desde),(BL488&lt;=Suspension02Hasta)),"Umbral_Anticipado",AND((BH488&lt;=Suspension02Desde),(BH488&lt;=Suspension02Hasta),(BL488&gt;=Suspension02Desde),(BL488&gt;=Suspension02Hasta)),"Umbral_Interno",AND((BH488&gt;=Suspension02Desde),(BH488&lt;=Suspension02Hasta),(BL488&gt;=Suspension02Desde),(BL488&lt;=Suspension02Hasta)),"Umbral_Externo",AND((BH488&gt;=Suspension02Desde),(BH488&lt;=Suspension02Hasta),(BL488&gt;=Suspension02Desde),(BL488&gt;=Suspension02Hasta)),"Umbral_Tardío")</f>
        <v>No_Umbral</v>
      </c>
      <c r="BN488" s="43" cm="1">
        <f t="array" ref="BN488">_xlfn.IFS(BM488="Umbral_Anticipado",BL488-Suspension02Desde+1,BM488="Umbral_Interno",Suspension02Hasta-Suspension02Desde+1,BM488="Umbral_Externo",BL488-$BH488+1,BM488="Umbral_Tardío",Suspension02Hasta-$BH488+1,BM488="No_Umbral",0)</f>
        <v>0</v>
      </c>
      <c r="BO488" s="41" cm="1">
        <f t="array" ref="BO488">_xlfn.IFS(BM488="Umbral_Anticipado",Suspension02Hasta+BN488,BM488="Umbral_Interno",BL488+BN488,BM488="Umbral_Externo",Suspension02Hasta+BN488,BM488="Umbral_Tardío",BL488+BN488,BM488="No_Umbral",BL488)</f>
        <v>45046</v>
      </c>
      <c r="BP488" s="40">
        <f t="shared" si="113"/>
        <v>45047</v>
      </c>
      <c r="BQ488" s="41">
        <f t="shared" si="114"/>
        <v>45106</v>
      </c>
      <c r="BR488" s="42" t="str" cm="1">
        <f t="array" ref="BR488">_xlfn.IFS(AND((BO488&lt;Suspension01Desde),(BO488&lt;Suspension01Hasta),(BQ488&lt;Suspension01Desde),(BQ488&lt;Suspension01Hasta)),"No_Umbral",AND((BO488&gt;Suspension01Desde),(BO488&gt;Suspension01Hasta),(BQ488&gt;Suspension01Desde),(BQ488&gt;Suspension01Hasta)),"No_Umbral",AND((BO488&lt;=Suspension01Desde),(BO488&lt;=Suspension01Hasta),(BQ488&gt;=Suspension01Desde),(BQ488&lt;=Suspension01Hasta)),"Umbral_Anticipado",AND((BO488&lt;=Suspension01Desde),(BO488&lt;=Suspension01Hasta),(BQ488&gt;=Suspension01Desde),(BQ488&gt;=Suspension01Hasta)),"Umbral_Interno",AND((BO488&gt;=Suspension01Desde),(BO488&lt;=Suspension01Hasta),(BQ488&gt;=Suspension01Desde),(BQ488&lt;=Suspension01Hasta)),"Umbral_Externo",AND((BO488&gt;=Suspension01Desde),(BO488&lt;=Suspension01Hasta),(BQ488&gt;=Suspension01Desde),(BQ488&gt;=Suspension01Hasta)),"Umbral_Tardío")</f>
        <v>No_Umbral</v>
      </c>
      <c r="BS488" s="43" cm="1">
        <f t="array" ref="BS488">_xlfn.IFS(BR488="Umbral_Anticipado",$BQ488-Suspension01Desde+1,BR488="Umbral_Interno",Suspension01Hasta-Suspension01Desde+1,BR488="Umbral_Externo",BQ488-$BO488+1,BR488="Umbral_Tardío",Suspension01Hasta-$BO488+1,BR488="No_Umbral",0)</f>
        <v>0</v>
      </c>
      <c r="BT488" s="42" cm="1">
        <f t="array" ref="BT488">_xlfn.IFS(BR488="Umbral_Anticipado",Suspension01Hasta+BS488,BR488="Umbral_Interno",BQ488+BS488,BR488="Umbral_Externo",Suspension01Hasta+BS488,BR488="Umbral_Tardío",BQ488+BS488,BR488="No_Umbral",BQ488)</f>
        <v>45106</v>
      </c>
      <c r="BU488" s="42" t="str" cm="1">
        <f t="array" ref="BU488">_xlfn.IFS(AND((BO488&lt;Suspension02Desde),(BO488&lt;Suspension02Hasta),(BT488&lt;Suspension02Desde),(BT488&lt;Suspension02Hasta)),"No_Umbral",AND((BO488&gt;Suspension02Desde),(BO488&gt;Suspension02Hasta),(BT488&gt;Suspension02Desde),(BT488&gt;Suspension02Hasta)),"No_Umbral",AND((BO488&lt;=Suspension02Desde),(BO488&lt;=Suspension02Hasta),(BT488&gt;=Suspension02Desde),(BT488&lt;=Suspension02Hasta)),"Umbral_Anticipado",AND((BO488&lt;=Suspension02Desde),(BO488&lt;=Suspension02Hasta),(BT488&gt;=Suspension02Desde),(BT488&gt;=Suspension02Hasta)),"Umbral_Interno",AND((BO488&gt;=Suspension02Desde),(BO488&lt;=Suspension02Hasta),(BT488&gt;=Suspension02Desde),(BT488&lt;=Suspension02Hasta)),"Umbral_Externo",AND((BO488&gt;=Suspension02Desde),(BO488&lt;=Suspension02Hasta),(BT488&gt;=Suspension02Desde),(BT488&gt;=Suspension02Hasta)),"Umbral_Tardío")</f>
        <v>No_Umbral</v>
      </c>
      <c r="BV488" s="43" cm="1">
        <f t="array" ref="BV488">_xlfn.IFS(BU488="Umbral_Anticipado",BT488-Suspension02Desde+1,BU488="Umbral_Interno",Suspension02Hasta-Suspension02Desde+1,BU488="Umbral_Externo",BT488-$BO488+1,BU488="Umbral_Tardío",Suspension02Hasta-$BO488+1,BU488="No_Umbral",0)</f>
        <v>0</v>
      </c>
      <c r="BW488" s="41" cm="1">
        <f t="array" ref="BW488">_xlfn.IFS(BU488="Umbral_Anticipado",Suspension02Hasta+BV488,BU488="Umbral_Interno",BT488+BV488,BU488="Umbral_Externo",Suspension02Hasta+BV488,BU488="Umbral_Tardío",BT488+BV488,BU488="No_Umbral",BT488)</f>
        <v>45106</v>
      </c>
      <c r="BX488" s="40">
        <f t="shared" si="115"/>
        <v>45078</v>
      </c>
      <c r="BY488" s="41">
        <f t="shared" si="116"/>
        <v>45836</v>
      </c>
      <c r="BZ488" s="42" t="str" cm="1">
        <f t="array" ref="BZ488">_xlfn.IFS(AND((BW488&lt;Suspension01Desde),(BW488&lt;Suspension01Hasta),(BY488&lt;Suspension01Desde),(BY488&lt;Suspension01Hasta)),"No_Umbral",AND((BW488&gt;Suspension01Desde),(BW488&gt;Suspension01Hasta),(BY488&gt;Suspension01Desde),(BY488&gt;Suspension01Hasta)),"No_Umbral",AND((BW488&lt;=Suspension01Desde),(BW488&lt;=Suspension01Hasta),(BY488&gt;=Suspension01Desde),(BY488&lt;=Suspension01Hasta)),"Umbral_Anticipado",AND((BW488&lt;=Suspension01Desde),(BW488&lt;=Suspension01Hasta),(BY488&gt;=Suspension01Desde),(BY488&gt;=Suspension01Hasta)),"Umbral_Interno",AND((BW488&gt;=Suspension01Desde),(BW488&lt;=Suspension01Hasta),(BY488&gt;=Suspension01Desde),(BY488&lt;=Suspension01Hasta)),"Umbral_Externo",AND((BW488&gt;=Suspension01Desde),(BW488&lt;=Suspension01Hasta),(BY488&gt;=Suspension01Desde),(BY488&gt;=Suspension01Hasta)),"Umbral_Tardío")</f>
        <v>No_Umbral</v>
      </c>
      <c r="CA488" s="43" cm="1">
        <f t="array" ref="CA488">_xlfn.IFS(BZ488="Umbral_Anticipado",$BI488-Suspension01Desde+1,BZ488="Umbral_Interno",Suspension01Hasta-Suspension01Desde+1,BZ488="Umbral_Externo",BY488-$BH488+1,BZ488="Umbral_Tardío",Suspension01Hasta-$BH488+1,BZ488="No_Umbral",0)</f>
        <v>0</v>
      </c>
      <c r="CB488" s="42" cm="1">
        <f t="array" ref="CB488">_xlfn.IFS(BZ488="Umbral_Anticipado",Suspension01Hasta+CA488,BZ488="Umbral_Interno",BY488+CA488,BZ488="Umbral_Externo",Suspension01Hasta+CA488,BZ488="Umbral_Tardío",BY488+CA488,BZ488="No_Umbral",BY488)</f>
        <v>45836</v>
      </c>
      <c r="CC488" s="42" t="str" cm="1">
        <f t="array" ref="CC488">_xlfn.IFS(AND((BW488&lt;Suspension02Desde),(BW488&lt;Suspension02Hasta),(CB488&lt;Suspension02Desde),(CB488&lt;Suspension02Hasta)),"No_Umbral",AND((BW488&gt;Suspension02Desde),(BW488&gt;Suspension02Hasta),(CB488&gt;Suspension02Desde),(CB488&gt;Suspension02Hasta)),"No_Umbral",AND((BW488&lt;=Suspension02Desde),(BW488&lt;=Suspension02Hasta),(CB488&gt;=Suspension02Desde),(CB488&lt;=Suspension02Hasta)),"Umbral_Anticipado",AND((BW488&lt;=Suspension02Desde),(BW488&lt;=Suspension02Hasta),(CB488&gt;=Suspension02Desde),(CB488&gt;=Suspension02Hasta)),"Umbral_Interno",AND((BW488&gt;=Suspension02Desde),(BW488&lt;=Suspension02Hasta),(CB488&gt;=Suspension02Desde),(CB488&lt;=Suspension02Hasta)),"Umbral_Externo",AND((BW488&gt;=Suspension02Desde),(BW488&lt;=Suspension02Hasta),(CB488&gt;=Suspension02Desde),(CB488&gt;=Suspension02Hasta)),"Umbral_Tardío")</f>
        <v>No_Umbral</v>
      </c>
      <c r="CD488" s="43" cm="1">
        <f t="array" ref="CD488">_xlfn.IFS(CC488="Umbral_Anticipado",CB488-Suspension02Desde+1,CC488="Umbral_Interno",Suspension02Hasta-Suspension02Desde+1,CC488="Umbral_Externo",CB488-$BH488+1,CC488="Umbral_Tardío",Suspension02Hasta-$BH488+1,CC488="No_Umbral",0)</f>
        <v>0</v>
      </c>
      <c r="CE488" s="41" cm="1">
        <f t="array" ref="CE488">_xlfn.IFS(CC488="Umbral_Anticipado",Suspension02Hasta+CD488,CC488="Umbral_Interno",CB488+CD488,CC488="Umbral_Externo",Suspension02Hasta+CD488,CC488="Umbral_Tardío",CB488+CD488,CC488="No_Umbral",CB488)</f>
        <v>45836</v>
      </c>
      <c r="CF488" s="40">
        <f t="shared" si="117"/>
        <v>45809</v>
      </c>
    </row>
    <row r="489" spans="1:84" s="22" customFormat="1" ht="20.25" customHeight="1">
      <c r="A489" s="77" t="s">
        <v>3866</v>
      </c>
      <c r="B489" s="77" t="str">
        <f t="shared" si="109"/>
        <v>2019</v>
      </c>
      <c r="C489" s="77" t="s">
        <v>2682</v>
      </c>
      <c r="D489" s="77" t="s">
        <v>3836</v>
      </c>
      <c r="E489" s="77" t="s">
        <v>1477</v>
      </c>
      <c r="F489" s="77" t="s">
        <v>91</v>
      </c>
      <c r="G489" s="201">
        <v>43799</v>
      </c>
      <c r="H489" s="201">
        <v>44530</v>
      </c>
      <c r="I489" s="77" t="s">
        <v>585</v>
      </c>
      <c r="J489" s="77" t="s">
        <v>93</v>
      </c>
      <c r="K489" s="78">
        <v>45647</v>
      </c>
      <c r="L489" s="77" t="str">
        <f>VLOOKUP(MONTH($K489),TablaMeses[],2,FALSE)</f>
        <v>12 DICIEMBRE</v>
      </c>
      <c r="M489" s="77">
        <f t="shared" si="118"/>
        <v>2024</v>
      </c>
      <c r="N489" s="77" t="s">
        <v>3867</v>
      </c>
      <c r="O489" s="201" t="s">
        <v>1361</v>
      </c>
      <c r="P489" s="77" t="s">
        <v>1336</v>
      </c>
      <c r="Q489" s="77" t="s">
        <v>3868</v>
      </c>
      <c r="R489" s="201">
        <v>45356</v>
      </c>
      <c r="S489" s="77" t="s">
        <v>3869</v>
      </c>
      <c r="T489" s="77"/>
      <c r="U489" s="201"/>
      <c r="V489" s="77"/>
      <c r="W489" s="77"/>
      <c r="X489" s="201"/>
      <c r="Y489" s="77" t="s">
        <v>170</v>
      </c>
      <c r="Z489" s="201">
        <v>45642</v>
      </c>
      <c r="AA489" s="77" t="s">
        <v>170</v>
      </c>
      <c r="AB489" s="201" t="s">
        <v>170</v>
      </c>
      <c r="AC489" s="79">
        <v>45644</v>
      </c>
      <c r="AD489" s="77" t="s">
        <v>101</v>
      </c>
      <c r="AE489" s="77"/>
      <c r="AF489" s="77"/>
      <c r="AG489" s="77" t="s">
        <v>3870</v>
      </c>
      <c r="AH489" s="77"/>
      <c r="AI489" s="78"/>
      <c r="AJ489" s="77"/>
      <c r="AK489" s="77" t="s">
        <v>399</v>
      </c>
      <c r="AL489" s="77"/>
      <c r="AM489" s="78"/>
      <c r="AN489" s="77"/>
      <c r="AO489" s="77"/>
      <c r="AP489" s="77"/>
      <c r="AQ489" s="77"/>
      <c r="AR489" s="78"/>
      <c r="AS489" s="77"/>
      <c r="AT489" s="78"/>
      <c r="AU489" s="78"/>
      <c r="AV489" s="78"/>
      <c r="AW489" s="77">
        <f t="shared" si="110"/>
        <v>1</v>
      </c>
      <c r="AX489" s="77">
        <f t="shared" si="101"/>
        <v>1900</v>
      </c>
      <c r="AY489" s="77" t="s">
        <v>103</v>
      </c>
      <c r="AZ489" s="81" t="s">
        <v>3871</v>
      </c>
      <c r="BC489" s="25" t="s">
        <v>673</v>
      </c>
      <c r="BD489" s="25" t="s">
        <v>1430</v>
      </c>
      <c r="BE489" s="25">
        <v>120</v>
      </c>
      <c r="BF489" s="25">
        <v>60</v>
      </c>
      <c r="BG489" s="25">
        <v>730</v>
      </c>
      <c r="BH489" s="40">
        <f t="shared" si="111"/>
        <v>44530</v>
      </c>
      <c r="BI489" s="41">
        <f t="shared" si="112"/>
        <v>44650</v>
      </c>
      <c r="BJ489" s="42" t="str" cm="1">
        <f t="array" ref="BJ489">_xlfn.IFS(AND((BH489&lt;Suspension01Desde),(BH489&lt;Suspension01Hasta),(BI489&lt;Suspension01Desde),(BI489&lt;Suspension01Hasta)),"No_Umbral",AND((BH489&gt;Suspension01Desde),(BH489&gt;Suspension01Hasta),(BI489&gt;Suspension01Desde),(BI489&gt;Suspension01Hasta)),"No_Umbral",AND((BH489&lt;=Suspension01Desde),(BH489&lt;=Suspension01Hasta),(BI489&gt;=Suspension01Desde),(BI489&lt;=Suspension01Hasta)),"Umbral_Anticipado",AND((BH489&lt;=Suspension01Desde),(BH489&lt;=Suspension01Hasta),(BI489&gt;=Suspension01Desde),(BI489&gt;=Suspension01Hasta)),"Umbral_Interno",AND((BH489&gt;=Suspension01Desde),(BH489&lt;=Suspension01Hasta),(BI489&gt;=Suspension01Desde),(BI489&lt;=Suspension01Hasta)),"Umbral_Externo",AND((BH489&gt;=Suspension01Desde),(BH489&lt;=Suspension01Hasta),(BI489&gt;=Suspension01Desde),(BI489&gt;=Suspension01Hasta)),"Umbral_Tardío")</f>
        <v>No_Umbral</v>
      </c>
      <c r="BK489" s="43" cm="1">
        <f t="array" ref="BK489">_xlfn.IFS(BJ489="Umbral_Anticipado",$BI489-Suspension01Desde+1,BJ489="Umbral_Interno",Suspension01Hasta-Suspension01Desde+1,BJ489="Umbral_Externo",BI489-$BH489+1,BJ489="Umbral_Tardío",Suspension01Hasta-$BH489+1,BJ489="No_Umbral",0)</f>
        <v>0</v>
      </c>
      <c r="BL489" s="42" cm="1">
        <f t="array" ref="BL489">_xlfn.IFS(BJ489="Umbral_Anticipado",Suspension01Hasta+BK489,BJ489="Umbral_Interno",BI489+BK489,BJ489="Umbral_Externo",Suspension01Hasta+BK489,BJ489="Umbral_Tardío",BI489+BK489,BJ489="No_Umbral",BI489)</f>
        <v>44650</v>
      </c>
      <c r="BM489" s="42" t="str" cm="1">
        <f t="array" ref="BM489">_xlfn.IFS(AND((BH489&lt;Suspension02Desde),(BH489&lt;Suspension02Hasta),(BL489&lt;Suspension02Desde),(BL489&lt;Suspension02Hasta)),"No_Umbral",AND((BH489&gt;Suspension02Desde),(BH489&gt;Suspension02Hasta),(BL489&gt;Suspension02Desde),(BL489&gt;Suspension02Hasta)),"No_Umbral",AND((BH489&lt;=Suspension02Desde),(BH489&lt;=Suspension02Hasta),(BL489&gt;=Suspension02Desde),(BL489&lt;=Suspension02Hasta)),"Umbral_Anticipado",AND((BH489&lt;=Suspension02Desde),(BH489&lt;=Suspension02Hasta),(BL489&gt;=Suspension02Desde),(BL489&gt;=Suspension02Hasta)),"Umbral_Interno",AND((BH489&gt;=Suspension02Desde),(BH489&lt;=Suspension02Hasta),(BL489&gt;=Suspension02Desde),(BL489&lt;=Suspension02Hasta)),"Umbral_Externo",AND((BH489&gt;=Suspension02Desde),(BH489&lt;=Suspension02Hasta),(BL489&gt;=Suspension02Desde),(BL489&gt;=Suspension02Hasta)),"Umbral_Tardío")</f>
        <v>Umbral_Externo</v>
      </c>
      <c r="BN489" s="43" cm="1">
        <f t="array" ref="BN489">_xlfn.IFS(BM489="Umbral_Anticipado",BL489-Suspension02Desde+1,BM489="Umbral_Interno",Suspension02Hasta-Suspension02Desde+1,BM489="Umbral_Externo",BL489-$BH489+1,BM489="Umbral_Tardío",Suspension02Hasta-$BH489+1,BM489="No_Umbral",0)</f>
        <v>121</v>
      </c>
      <c r="BO489" s="41" cm="1">
        <f t="array" ref="BO489">_xlfn.IFS(BM489="Umbral_Anticipado",Suspension02Hasta+BN489,BM489="Umbral_Interno",BL489+BN489,BM489="Umbral_Externo",Suspension02Hasta+BN489,BM489="Umbral_Tardío",BL489+BN489,BM489="No_Umbral",BL489)</f>
        <v>44793</v>
      </c>
      <c r="BP489" s="40">
        <f t="shared" si="113"/>
        <v>44793</v>
      </c>
      <c r="BQ489" s="41">
        <f t="shared" si="114"/>
        <v>44853</v>
      </c>
      <c r="BR489" s="42" t="str" cm="1">
        <f t="array" ref="BR489">_xlfn.IFS(AND((BO489&lt;Suspension01Desde),(BO489&lt;Suspension01Hasta),(BQ489&lt;Suspension01Desde),(BQ489&lt;Suspension01Hasta)),"No_Umbral",AND((BO489&gt;Suspension01Desde),(BO489&gt;Suspension01Hasta),(BQ489&gt;Suspension01Desde),(BQ489&gt;Suspension01Hasta)),"No_Umbral",AND((BO489&lt;=Suspension01Desde),(BO489&lt;=Suspension01Hasta),(BQ489&gt;=Suspension01Desde),(BQ489&lt;=Suspension01Hasta)),"Umbral_Anticipado",AND((BO489&lt;=Suspension01Desde),(BO489&lt;=Suspension01Hasta),(BQ489&gt;=Suspension01Desde),(BQ489&gt;=Suspension01Hasta)),"Umbral_Interno",AND((BO489&gt;=Suspension01Desde),(BO489&lt;=Suspension01Hasta),(BQ489&gt;=Suspension01Desde),(BQ489&lt;=Suspension01Hasta)),"Umbral_Externo",AND((BO489&gt;=Suspension01Desde),(BO489&lt;=Suspension01Hasta),(BQ489&gt;=Suspension01Desde),(BQ489&gt;=Suspension01Hasta)),"Umbral_Tardío")</f>
        <v>No_Umbral</v>
      </c>
      <c r="BS489" s="43" cm="1">
        <f t="array" ref="BS489">_xlfn.IFS(BR489="Umbral_Anticipado",$BQ489-Suspension01Desde+1,BR489="Umbral_Interno",Suspension01Hasta-Suspension01Desde+1,BR489="Umbral_Externo",BQ489-$BO489+1,BR489="Umbral_Tardío",Suspension01Hasta-$BO489+1,BR489="No_Umbral",0)</f>
        <v>0</v>
      </c>
      <c r="BT489" s="42" cm="1">
        <f t="array" ref="BT489">_xlfn.IFS(BR489="Umbral_Anticipado",Suspension01Hasta+BS489,BR489="Umbral_Interno",BQ489+BS489,BR489="Umbral_Externo",Suspension01Hasta+BS489,BR489="Umbral_Tardío",BQ489+BS489,BR489="No_Umbral",BQ489)</f>
        <v>44853</v>
      </c>
      <c r="BU489" s="42" t="str" cm="1">
        <f t="array" ref="BU489">_xlfn.IFS(AND((BO489&lt;Suspension02Desde),(BO489&lt;Suspension02Hasta),(BT489&lt;Suspension02Desde),(BT489&lt;Suspension02Hasta)),"No_Umbral",AND((BO489&gt;Suspension02Desde),(BO489&gt;Suspension02Hasta),(BT489&gt;Suspension02Desde),(BT489&gt;Suspension02Hasta)),"No_Umbral",AND((BO489&lt;=Suspension02Desde),(BO489&lt;=Suspension02Hasta),(BT489&gt;=Suspension02Desde),(BT489&lt;=Suspension02Hasta)),"Umbral_Anticipado",AND((BO489&lt;=Suspension02Desde),(BO489&lt;=Suspension02Hasta),(BT489&gt;=Suspension02Desde),(BT489&gt;=Suspension02Hasta)),"Umbral_Interno",AND((BO489&gt;=Suspension02Desde),(BO489&lt;=Suspension02Hasta),(BT489&gt;=Suspension02Desde),(BT489&lt;=Suspension02Hasta)),"Umbral_Externo",AND((BO489&gt;=Suspension02Desde),(BO489&lt;=Suspension02Hasta),(BT489&gt;=Suspension02Desde),(BT489&gt;=Suspension02Hasta)),"Umbral_Tardío")</f>
        <v>No_Umbral</v>
      </c>
      <c r="BV489" s="43" cm="1">
        <f t="array" ref="BV489">_xlfn.IFS(BU489="Umbral_Anticipado",BT489-Suspension02Desde+1,BU489="Umbral_Interno",Suspension02Hasta-Suspension02Desde+1,BU489="Umbral_Externo",BT489-$BO489+1,BU489="Umbral_Tardío",Suspension02Hasta-$BO489+1,BU489="No_Umbral",0)</f>
        <v>0</v>
      </c>
      <c r="BW489" s="41" cm="1">
        <f t="array" ref="BW489">_xlfn.IFS(BU489="Umbral_Anticipado",Suspension02Hasta+BV489,BU489="Umbral_Interno",BT489+BV489,BU489="Umbral_Externo",Suspension02Hasta+BV489,BU489="Umbral_Tardío",BT489+BV489,BU489="No_Umbral",BT489)</f>
        <v>44853</v>
      </c>
      <c r="BX489" s="40">
        <f t="shared" si="115"/>
        <v>44854</v>
      </c>
      <c r="BY489" s="41">
        <f t="shared" si="116"/>
        <v>45583</v>
      </c>
      <c r="BZ489" s="42" t="str" cm="1">
        <f t="array" ref="BZ489">_xlfn.IFS(AND((BW489&lt;Suspension01Desde),(BW489&lt;Suspension01Hasta),(BY489&lt;Suspension01Desde),(BY489&lt;Suspension01Hasta)),"No_Umbral",AND((BW489&gt;Suspension01Desde),(BW489&gt;Suspension01Hasta),(BY489&gt;Suspension01Desde),(BY489&gt;Suspension01Hasta)),"No_Umbral",AND((BW489&lt;=Suspension01Desde),(BW489&lt;=Suspension01Hasta),(BY489&gt;=Suspension01Desde),(BY489&lt;=Suspension01Hasta)),"Umbral_Anticipado",AND((BW489&lt;=Suspension01Desde),(BW489&lt;=Suspension01Hasta),(BY489&gt;=Suspension01Desde),(BY489&gt;=Suspension01Hasta)),"Umbral_Interno",AND((BW489&gt;=Suspension01Desde),(BW489&lt;=Suspension01Hasta),(BY489&gt;=Suspension01Desde),(BY489&lt;=Suspension01Hasta)),"Umbral_Externo",AND((BW489&gt;=Suspension01Desde),(BW489&lt;=Suspension01Hasta),(BY489&gt;=Suspension01Desde),(BY489&gt;=Suspension01Hasta)),"Umbral_Tardío")</f>
        <v>No_Umbral</v>
      </c>
      <c r="CA489" s="43" cm="1">
        <f t="array" ref="CA489">_xlfn.IFS(BZ489="Umbral_Anticipado",$BI489-Suspension01Desde+1,BZ489="Umbral_Interno",Suspension01Hasta-Suspension01Desde+1,BZ489="Umbral_Externo",BY489-$BH489+1,BZ489="Umbral_Tardío",Suspension01Hasta-$BH489+1,BZ489="No_Umbral",0)</f>
        <v>0</v>
      </c>
      <c r="CB489" s="42" cm="1">
        <f t="array" ref="CB489">_xlfn.IFS(BZ489="Umbral_Anticipado",Suspension01Hasta+CA489,BZ489="Umbral_Interno",BY489+CA489,BZ489="Umbral_Externo",Suspension01Hasta+CA489,BZ489="Umbral_Tardío",BY489+CA489,BZ489="No_Umbral",BY489)</f>
        <v>45583</v>
      </c>
      <c r="CC489" s="42" t="str" cm="1">
        <f t="array" ref="CC489">_xlfn.IFS(AND((BW489&lt;Suspension02Desde),(BW489&lt;Suspension02Hasta),(CB489&lt;Suspension02Desde),(CB489&lt;Suspension02Hasta)),"No_Umbral",AND((BW489&gt;Suspension02Desde),(BW489&gt;Suspension02Hasta),(CB489&gt;Suspension02Desde),(CB489&gt;Suspension02Hasta)),"No_Umbral",AND((BW489&lt;=Suspension02Desde),(BW489&lt;=Suspension02Hasta),(CB489&gt;=Suspension02Desde),(CB489&lt;=Suspension02Hasta)),"Umbral_Anticipado",AND((BW489&lt;=Suspension02Desde),(BW489&lt;=Suspension02Hasta),(CB489&gt;=Suspension02Desde),(CB489&gt;=Suspension02Hasta)),"Umbral_Interno",AND((BW489&gt;=Suspension02Desde),(BW489&lt;=Suspension02Hasta),(CB489&gt;=Suspension02Desde),(CB489&lt;=Suspension02Hasta)),"Umbral_Externo",AND((BW489&gt;=Suspension02Desde),(BW489&lt;=Suspension02Hasta),(CB489&gt;=Suspension02Desde),(CB489&gt;=Suspension02Hasta)),"Umbral_Tardío")</f>
        <v>No_Umbral</v>
      </c>
      <c r="CD489" s="43" cm="1">
        <f t="array" ref="CD489">_xlfn.IFS(CC489="Umbral_Anticipado",CB489-Suspension02Desde+1,CC489="Umbral_Interno",Suspension02Hasta-Suspension02Desde+1,CC489="Umbral_Externo",CB489-$BH489+1,CC489="Umbral_Tardío",Suspension02Hasta-$BH489+1,CC489="No_Umbral",0)</f>
        <v>0</v>
      </c>
      <c r="CE489" s="41" cm="1">
        <f t="array" ref="CE489">_xlfn.IFS(CC489="Umbral_Anticipado",Suspension02Hasta+CD489,CC489="Umbral_Interno",CB489+CD489,CC489="Umbral_Externo",Suspension02Hasta+CD489,CC489="Umbral_Tardío",CB489+CD489,CC489="No_Umbral",CB489)</f>
        <v>45583</v>
      </c>
      <c r="CF489" s="40">
        <f t="shared" si="117"/>
        <v>45585</v>
      </c>
    </row>
    <row r="490" spans="1:84" s="22" customFormat="1" ht="20.25" customHeight="1">
      <c r="A490" s="77" t="s">
        <v>3872</v>
      </c>
      <c r="B490" s="77" t="str">
        <f t="shared" si="109"/>
        <v>2019</v>
      </c>
      <c r="C490" s="77" t="s">
        <v>3873</v>
      </c>
      <c r="D490" s="77" t="s">
        <v>163</v>
      </c>
      <c r="E490" s="77"/>
      <c r="F490" s="77" t="s">
        <v>91</v>
      </c>
      <c r="G490" s="201">
        <v>43749</v>
      </c>
      <c r="H490" s="201">
        <v>44561</v>
      </c>
      <c r="I490" s="77" t="s">
        <v>110</v>
      </c>
      <c r="J490" s="77"/>
      <c r="K490" s="78">
        <v>45586</v>
      </c>
      <c r="L490" s="77" t="str">
        <f>VLOOKUP(MONTH($K490),TablaMeses[],2,FALSE)</f>
        <v>10 OCTUBRE</v>
      </c>
      <c r="M490" s="77">
        <f t="shared" si="118"/>
        <v>2024</v>
      </c>
      <c r="N490" s="93" t="s">
        <v>3874</v>
      </c>
      <c r="O490" s="201" t="s">
        <v>1290</v>
      </c>
      <c r="P490" s="77"/>
      <c r="Q490" s="77" t="s">
        <v>3875</v>
      </c>
      <c r="R490" s="201">
        <v>45172</v>
      </c>
      <c r="S490" s="77"/>
      <c r="T490" s="77"/>
      <c r="U490" s="201"/>
      <c r="V490" s="77"/>
      <c r="W490" s="77"/>
      <c r="X490" s="201"/>
      <c r="Y490" s="77"/>
      <c r="Z490" s="201"/>
      <c r="AA490" s="77"/>
      <c r="AB490" s="201"/>
      <c r="AC490" s="79"/>
      <c r="AD490" s="77"/>
      <c r="AE490" s="77"/>
      <c r="AF490" s="77"/>
      <c r="AG490" s="77"/>
      <c r="AH490" s="77"/>
      <c r="AI490" s="78"/>
      <c r="AJ490" s="77"/>
      <c r="AK490" s="77"/>
      <c r="AL490" s="77"/>
      <c r="AM490" s="78"/>
      <c r="AN490" s="77"/>
      <c r="AO490" s="77"/>
      <c r="AP490" s="77"/>
      <c r="AQ490" s="77"/>
      <c r="AR490" s="78"/>
      <c r="AS490" s="77"/>
      <c r="AT490" s="78"/>
      <c r="AU490" s="78"/>
      <c r="AV490" s="78"/>
      <c r="AW490" s="77">
        <f t="shared" si="110"/>
        <v>1</v>
      </c>
      <c r="AX490" s="77">
        <f t="shared" si="101"/>
        <v>1900</v>
      </c>
      <c r="AY490" s="144" t="s">
        <v>304</v>
      </c>
      <c r="AZ490" s="81"/>
      <c r="BC490" s="25" t="s">
        <v>673</v>
      </c>
      <c r="BD490" s="25" t="s">
        <v>1634</v>
      </c>
      <c r="BE490" s="25">
        <v>120</v>
      </c>
      <c r="BF490" s="25">
        <v>60</v>
      </c>
      <c r="BG490" s="25">
        <v>730</v>
      </c>
      <c r="BH490" s="40">
        <f t="shared" si="111"/>
        <v>44561</v>
      </c>
      <c r="BI490" s="41">
        <f t="shared" si="112"/>
        <v>44681</v>
      </c>
      <c r="BJ490" s="42" t="str" cm="1">
        <f t="array" ref="BJ490">_xlfn.IFS(AND((BH490&lt;Suspension01Desde),(BH490&lt;Suspension01Hasta),(BI490&lt;Suspension01Desde),(BI490&lt;Suspension01Hasta)),"No_Umbral",AND((BH490&gt;Suspension01Desde),(BH490&gt;Suspension01Hasta),(BI490&gt;Suspension01Desde),(BI490&gt;Suspension01Hasta)),"No_Umbral",AND((BH490&lt;=Suspension01Desde),(BH490&lt;=Suspension01Hasta),(BI490&gt;=Suspension01Desde),(BI490&lt;=Suspension01Hasta)),"Umbral_Anticipado",AND((BH490&lt;=Suspension01Desde),(BH490&lt;=Suspension01Hasta),(BI490&gt;=Suspension01Desde),(BI490&gt;=Suspension01Hasta)),"Umbral_Interno",AND((BH490&gt;=Suspension01Desde),(BH490&lt;=Suspension01Hasta),(BI490&gt;=Suspension01Desde),(BI490&lt;=Suspension01Hasta)),"Umbral_Externo",AND((BH490&gt;=Suspension01Desde),(BH490&lt;=Suspension01Hasta),(BI490&gt;=Suspension01Desde),(BI490&gt;=Suspension01Hasta)),"Umbral_Tardío")</f>
        <v>No_Umbral</v>
      </c>
      <c r="BK490" s="43" cm="1">
        <f t="array" ref="BK490">_xlfn.IFS(BJ490="Umbral_Anticipado",$BI490-Suspension01Desde+1,BJ490="Umbral_Interno",Suspension01Hasta-Suspension01Desde+1,BJ490="Umbral_Externo",BI490-$BH490+1,BJ490="Umbral_Tardío",Suspension01Hasta-$BH490+1,BJ490="No_Umbral",0)</f>
        <v>0</v>
      </c>
      <c r="BL490" s="42" cm="1">
        <f t="array" ref="BL490">_xlfn.IFS(BJ490="Umbral_Anticipado",Suspension01Hasta+BK490,BJ490="Umbral_Interno",BI490+BK490,BJ490="Umbral_Externo",Suspension01Hasta+BK490,BJ490="Umbral_Tardío",BI490+BK490,BJ490="No_Umbral",BI490)</f>
        <v>44681</v>
      </c>
      <c r="BM490" s="42" t="str" cm="1">
        <f t="array" ref="BM490">_xlfn.IFS(AND((BH490&lt;Suspension02Desde),(BH490&lt;Suspension02Hasta),(BL490&lt;Suspension02Desde),(BL490&lt;Suspension02Hasta)),"No_Umbral",AND((BH490&gt;Suspension02Desde),(BH490&gt;Suspension02Hasta),(BL490&gt;Suspension02Desde),(BL490&gt;Suspension02Hasta)),"No_Umbral",AND((BH490&lt;=Suspension02Desde),(BH490&lt;=Suspension02Hasta),(BL490&gt;=Suspension02Desde),(BL490&lt;=Suspension02Hasta)),"Umbral_Anticipado",AND((BH490&lt;=Suspension02Desde),(BH490&lt;=Suspension02Hasta),(BL490&gt;=Suspension02Desde),(BL490&gt;=Suspension02Hasta)),"Umbral_Interno",AND((BH490&gt;=Suspension02Desde),(BH490&lt;=Suspension02Hasta),(BL490&gt;=Suspension02Desde),(BL490&lt;=Suspension02Hasta)),"Umbral_Externo",AND((BH490&gt;=Suspension02Desde),(BH490&lt;=Suspension02Hasta),(BL490&gt;=Suspension02Desde),(BL490&gt;=Suspension02Hasta)),"Umbral_Tardío")</f>
        <v>Umbral_Tardío</v>
      </c>
      <c r="BN490" s="43" cm="1">
        <f t="array" ref="BN490">_xlfn.IFS(BM490="Umbral_Anticipado",BL490-Suspension02Desde+1,BM490="Umbral_Interno",Suspension02Hasta-Suspension02Desde+1,BM490="Umbral_Externo",BL490-$BH490+1,BM490="Umbral_Tardío",Suspension02Hasta-$BH490+1,BM490="No_Umbral",0)</f>
        <v>112</v>
      </c>
      <c r="BO490" s="41" cm="1">
        <f t="array" ref="BO490">_xlfn.IFS(BM490="Umbral_Anticipado",Suspension02Hasta+BN490,BM490="Umbral_Interno",BL490+BN490,BM490="Umbral_Externo",Suspension02Hasta+BN490,BM490="Umbral_Tardío",BL490+BN490,BM490="No_Umbral",BL490)</f>
        <v>44793</v>
      </c>
      <c r="BP490" s="40">
        <f t="shared" si="113"/>
        <v>44793</v>
      </c>
      <c r="BQ490" s="41">
        <f t="shared" si="114"/>
        <v>44853</v>
      </c>
      <c r="BR490" s="42" t="str" cm="1">
        <f t="array" ref="BR490">_xlfn.IFS(AND((BO490&lt;Suspension01Desde),(BO490&lt;Suspension01Hasta),(BQ490&lt;Suspension01Desde),(BQ490&lt;Suspension01Hasta)),"No_Umbral",AND((BO490&gt;Suspension01Desde),(BO490&gt;Suspension01Hasta),(BQ490&gt;Suspension01Desde),(BQ490&gt;Suspension01Hasta)),"No_Umbral",AND((BO490&lt;=Suspension01Desde),(BO490&lt;=Suspension01Hasta),(BQ490&gt;=Suspension01Desde),(BQ490&lt;=Suspension01Hasta)),"Umbral_Anticipado",AND((BO490&lt;=Suspension01Desde),(BO490&lt;=Suspension01Hasta),(BQ490&gt;=Suspension01Desde),(BQ490&gt;=Suspension01Hasta)),"Umbral_Interno",AND((BO490&gt;=Suspension01Desde),(BO490&lt;=Suspension01Hasta),(BQ490&gt;=Suspension01Desde),(BQ490&lt;=Suspension01Hasta)),"Umbral_Externo",AND((BO490&gt;=Suspension01Desde),(BO490&lt;=Suspension01Hasta),(BQ490&gt;=Suspension01Desde),(BQ490&gt;=Suspension01Hasta)),"Umbral_Tardío")</f>
        <v>No_Umbral</v>
      </c>
      <c r="BS490" s="43" cm="1">
        <f t="array" ref="BS490">_xlfn.IFS(BR490="Umbral_Anticipado",$BQ490-Suspension01Desde+1,BR490="Umbral_Interno",Suspension01Hasta-Suspension01Desde+1,BR490="Umbral_Externo",BQ490-$BO490+1,BR490="Umbral_Tardío",Suspension01Hasta-$BO490+1,BR490="No_Umbral",0)</f>
        <v>0</v>
      </c>
      <c r="BT490" s="42" cm="1">
        <f t="array" ref="BT490">_xlfn.IFS(BR490="Umbral_Anticipado",Suspension01Hasta+BS490,BR490="Umbral_Interno",BQ490+BS490,BR490="Umbral_Externo",Suspension01Hasta+BS490,BR490="Umbral_Tardío",BQ490+BS490,BR490="No_Umbral",BQ490)</f>
        <v>44853</v>
      </c>
      <c r="BU490" s="42" t="str" cm="1">
        <f t="array" ref="BU490">_xlfn.IFS(AND((BO490&lt;Suspension02Desde),(BO490&lt;Suspension02Hasta),(BT490&lt;Suspension02Desde),(BT490&lt;Suspension02Hasta)),"No_Umbral",AND((BO490&gt;Suspension02Desde),(BO490&gt;Suspension02Hasta),(BT490&gt;Suspension02Desde),(BT490&gt;Suspension02Hasta)),"No_Umbral",AND((BO490&lt;=Suspension02Desde),(BO490&lt;=Suspension02Hasta),(BT490&gt;=Suspension02Desde),(BT490&lt;=Suspension02Hasta)),"Umbral_Anticipado",AND((BO490&lt;=Suspension02Desde),(BO490&lt;=Suspension02Hasta),(BT490&gt;=Suspension02Desde),(BT490&gt;=Suspension02Hasta)),"Umbral_Interno",AND((BO490&gt;=Suspension02Desde),(BO490&lt;=Suspension02Hasta),(BT490&gt;=Suspension02Desde),(BT490&lt;=Suspension02Hasta)),"Umbral_Externo",AND((BO490&gt;=Suspension02Desde),(BO490&lt;=Suspension02Hasta),(BT490&gt;=Suspension02Desde),(BT490&gt;=Suspension02Hasta)),"Umbral_Tardío")</f>
        <v>No_Umbral</v>
      </c>
      <c r="BV490" s="43" cm="1">
        <f t="array" ref="BV490">_xlfn.IFS(BU490="Umbral_Anticipado",BT490-Suspension02Desde+1,BU490="Umbral_Interno",Suspension02Hasta-Suspension02Desde+1,BU490="Umbral_Externo",BT490-$BO490+1,BU490="Umbral_Tardío",Suspension02Hasta-$BO490+1,BU490="No_Umbral",0)</f>
        <v>0</v>
      </c>
      <c r="BW490" s="41" cm="1">
        <f t="array" ref="BW490">_xlfn.IFS(BU490="Umbral_Anticipado",Suspension02Hasta+BV490,BU490="Umbral_Interno",BT490+BV490,BU490="Umbral_Externo",Suspension02Hasta+BV490,BU490="Umbral_Tardío",BT490+BV490,BU490="No_Umbral",BT490)</f>
        <v>44853</v>
      </c>
      <c r="BX490" s="40">
        <f t="shared" si="115"/>
        <v>44854</v>
      </c>
      <c r="BY490" s="41">
        <f t="shared" si="116"/>
        <v>45583</v>
      </c>
      <c r="BZ490" s="42" t="str" cm="1">
        <f t="array" ref="BZ490">_xlfn.IFS(AND((BW490&lt;Suspension01Desde),(BW490&lt;Suspension01Hasta),(BY490&lt;Suspension01Desde),(BY490&lt;Suspension01Hasta)),"No_Umbral",AND((BW490&gt;Suspension01Desde),(BW490&gt;Suspension01Hasta),(BY490&gt;Suspension01Desde),(BY490&gt;Suspension01Hasta)),"No_Umbral",AND((BW490&lt;=Suspension01Desde),(BW490&lt;=Suspension01Hasta),(BY490&gt;=Suspension01Desde),(BY490&lt;=Suspension01Hasta)),"Umbral_Anticipado",AND((BW490&lt;=Suspension01Desde),(BW490&lt;=Suspension01Hasta),(BY490&gt;=Suspension01Desde),(BY490&gt;=Suspension01Hasta)),"Umbral_Interno",AND((BW490&gt;=Suspension01Desde),(BW490&lt;=Suspension01Hasta),(BY490&gt;=Suspension01Desde),(BY490&lt;=Suspension01Hasta)),"Umbral_Externo",AND((BW490&gt;=Suspension01Desde),(BW490&lt;=Suspension01Hasta),(BY490&gt;=Suspension01Desde),(BY490&gt;=Suspension01Hasta)),"Umbral_Tardío")</f>
        <v>No_Umbral</v>
      </c>
      <c r="CA490" s="43" cm="1">
        <f t="array" ref="CA490">_xlfn.IFS(BZ490="Umbral_Anticipado",$BI490-Suspension01Desde+1,BZ490="Umbral_Interno",Suspension01Hasta-Suspension01Desde+1,BZ490="Umbral_Externo",BY490-$BH490+1,BZ490="Umbral_Tardío",Suspension01Hasta-$BH490+1,BZ490="No_Umbral",0)</f>
        <v>0</v>
      </c>
      <c r="CB490" s="42" cm="1">
        <f t="array" ref="CB490">_xlfn.IFS(BZ490="Umbral_Anticipado",Suspension01Hasta+CA490,BZ490="Umbral_Interno",BY490+CA490,BZ490="Umbral_Externo",Suspension01Hasta+CA490,BZ490="Umbral_Tardío",BY490+CA490,BZ490="No_Umbral",BY490)</f>
        <v>45583</v>
      </c>
      <c r="CC490" s="42" t="str" cm="1">
        <f t="array" ref="CC490">_xlfn.IFS(AND((BW490&lt;Suspension02Desde),(BW490&lt;Suspension02Hasta),(CB490&lt;Suspension02Desde),(CB490&lt;Suspension02Hasta)),"No_Umbral",AND((BW490&gt;Suspension02Desde),(BW490&gt;Suspension02Hasta),(CB490&gt;Suspension02Desde),(CB490&gt;Suspension02Hasta)),"No_Umbral",AND((BW490&lt;=Suspension02Desde),(BW490&lt;=Suspension02Hasta),(CB490&gt;=Suspension02Desde),(CB490&lt;=Suspension02Hasta)),"Umbral_Anticipado",AND((BW490&lt;=Suspension02Desde),(BW490&lt;=Suspension02Hasta),(CB490&gt;=Suspension02Desde),(CB490&gt;=Suspension02Hasta)),"Umbral_Interno",AND((BW490&gt;=Suspension02Desde),(BW490&lt;=Suspension02Hasta),(CB490&gt;=Suspension02Desde),(CB490&lt;=Suspension02Hasta)),"Umbral_Externo",AND((BW490&gt;=Suspension02Desde),(BW490&lt;=Suspension02Hasta),(CB490&gt;=Suspension02Desde),(CB490&gt;=Suspension02Hasta)),"Umbral_Tardío")</f>
        <v>No_Umbral</v>
      </c>
      <c r="CD490" s="43" cm="1">
        <f t="array" ref="CD490">_xlfn.IFS(CC490="Umbral_Anticipado",CB490-Suspension02Desde+1,CC490="Umbral_Interno",Suspension02Hasta-Suspension02Desde+1,CC490="Umbral_Externo",CB490-$BH490+1,CC490="Umbral_Tardío",Suspension02Hasta-$BH490+1,CC490="No_Umbral",0)</f>
        <v>0</v>
      </c>
      <c r="CE490" s="41" cm="1">
        <f t="array" ref="CE490">_xlfn.IFS(CC490="Umbral_Anticipado",Suspension02Hasta+CD490,CC490="Umbral_Interno",CB490+CD490,CC490="Umbral_Externo",Suspension02Hasta+CD490,CC490="Umbral_Tardío",CB490+CD490,CC490="No_Umbral",CB490)</f>
        <v>45583</v>
      </c>
      <c r="CF490" s="40">
        <f t="shared" si="117"/>
        <v>45585</v>
      </c>
    </row>
    <row r="491" spans="1:84" s="22" customFormat="1" ht="20.25" customHeight="1">
      <c r="A491" s="77" t="s">
        <v>283</v>
      </c>
      <c r="B491" s="77" t="str">
        <f t="shared" si="109"/>
        <v>2022</v>
      </c>
      <c r="C491" s="77" t="s">
        <v>284</v>
      </c>
      <c r="D491" s="77" t="s">
        <v>1643</v>
      </c>
      <c r="E491" s="77"/>
      <c r="F491" s="77" t="s">
        <v>165</v>
      </c>
      <c r="G491" s="201"/>
      <c r="H491" s="201"/>
      <c r="I491" s="77" t="s">
        <v>131</v>
      </c>
      <c r="J491" s="77"/>
      <c r="K491" s="78"/>
      <c r="L491" s="77" t="str">
        <f>VLOOKUP(MONTH($K491),TablaMeses[],2,FALSE)</f>
        <v>01 ENERO</v>
      </c>
      <c r="M491" s="77">
        <f t="shared" si="118"/>
        <v>1900</v>
      </c>
      <c r="N491" s="77" t="s">
        <v>3876</v>
      </c>
      <c r="O491" s="201">
        <v>44780</v>
      </c>
      <c r="P491" s="77" t="s">
        <v>3877</v>
      </c>
      <c r="Q491" s="77"/>
      <c r="R491" s="201"/>
      <c r="S491" s="77"/>
      <c r="T491" s="77"/>
      <c r="U491" s="201"/>
      <c r="V491" s="77"/>
      <c r="W491" s="77"/>
      <c r="X491" s="201"/>
      <c r="Y491" s="77" t="s">
        <v>3878</v>
      </c>
      <c r="Z491" s="201" t="s">
        <v>3878</v>
      </c>
      <c r="AA491" s="77" t="s">
        <v>3878</v>
      </c>
      <c r="AB491" s="201" t="s">
        <v>3878</v>
      </c>
      <c r="AC491" s="79">
        <v>44928</v>
      </c>
      <c r="AD491" s="77" t="s">
        <v>101</v>
      </c>
      <c r="AE491" s="77"/>
      <c r="AF491" s="77"/>
      <c r="AG491" s="87" t="s">
        <v>289</v>
      </c>
      <c r="AH491" s="77"/>
      <c r="AI491" s="78"/>
      <c r="AJ491" s="77"/>
      <c r="AK491" s="77"/>
      <c r="AL491" s="77"/>
      <c r="AM491" s="78"/>
      <c r="AN491" s="77"/>
      <c r="AO491" s="77"/>
      <c r="AP491" s="77"/>
      <c r="AQ491" s="77"/>
      <c r="AR491" s="78"/>
      <c r="AS491" s="77"/>
      <c r="AT491" s="78"/>
      <c r="AU491" s="78"/>
      <c r="AV491" s="78"/>
      <c r="AW491" s="77">
        <f t="shared" si="110"/>
        <v>1</v>
      </c>
      <c r="AX491" s="149" t="s">
        <v>3879</v>
      </c>
      <c r="AY491" s="77" t="s">
        <v>103</v>
      </c>
      <c r="AZ491" s="81"/>
      <c r="BC491" s="25" t="s">
        <v>1224</v>
      </c>
      <c r="BD491" s="25" t="s">
        <v>857</v>
      </c>
      <c r="BE491" s="25">
        <v>120</v>
      </c>
      <c r="BF491" s="25">
        <v>60</v>
      </c>
      <c r="BG491" s="25">
        <v>730</v>
      </c>
      <c r="BH491" s="40" t="str">
        <f t="shared" si="111"/>
        <v>Faltan datos para recalcular</v>
      </c>
      <c r="BI491" s="41" t="e">
        <f t="shared" si="112"/>
        <v>#VALUE!</v>
      </c>
      <c r="BJ491" s="42" t="e" cm="1">
        <f t="array" ref="BJ491">_xlfn.IFS(AND((BH491&lt;Suspension01Desde),(BH491&lt;Suspension01Hasta),(BI491&lt;Suspension01Desde),(BI491&lt;Suspension01Hasta)),"No_Umbral",AND((BH491&gt;Suspension01Desde),(BH491&gt;Suspension01Hasta),(BI491&gt;Suspension01Desde),(BI491&gt;Suspension01Hasta)),"No_Umbral",AND((BH491&lt;=Suspension01Desde),(BH491&lt;=Suspension01Hasta),(BI491&gt;=Suspension01Desde),(BI491&lt;=Suspension01Hasta)),"Umbral_Anticipado",AND((BH491&lt;=Suspension01Desde),(BH491&lt;=Suspension01Hasta),(BI491&gt;=Suspension01Desde),(BI491&gt;=Suspension01Hasta)),"Umbral_Interno",AND((BH491&gt;=Suspension01Desde),(BH491&lt;=Suspension01Hasta),(BI491&gt;=Suspension01Desde),(BI491&lt;=Suspension01Hasta)),"Umbral_Externo",AND((BH491&gt;=Suspension01Desde),(BH491&lt;=Suspension01Hasta),(BI491&gt;=Suspension01Desde),(BI491&gt;=Suspension01Hasta)),"Umbral_Tardío")</f>
        <v>#VALUE!</v>
      </c>
      <c r="BK491" s="43" t="e" cm="1">
        <f t="array" ref="BK491">_xlfn.IFS(BJ491="Umbral_Anticipado",$BI491-Suspension01Desde+1,BJ491="Umbral_Interno",Suspension01Hasta-Suspension01Desde+1,BJ491="Umbral_Externo",BI491-$BH491+1,BJ491="Umbral_Tardío",Suspension01Hasta-$BH491+1,BJ491="No_Umbral",0)</f>
        <v>#VALUE!</v>
      </c>
      <c r="BL491" s="42" t="e" cm="1">
        <f t="array" ref="BL491">_xlfn.IFS(BJ491="Umbral_Anticipado",Suspension01Hasta+BK491,BJ491="Umbral_Interno",BI491+BK491,BJ491="Umbral_Externo",Suspension01Hasta+BK491,BJ491="Umbral_Tardío",BI491+BK491,BJ491="No_Umbral",BI491)</f>
        <v>#VALUE!</v>
      </c>
      <c r="BM491" s="42" t="e" cm="1">
        <f t="array" ref="BM491">_xlfn.IFS(AND((BH491&lt;Suspension02Desde),(BH491&lt;Suspension02Hasta),(BL491&lt;Suspension02Desde),(BL491&lt;Suspension02Hasta)),"No_Umbral",AND((BH491&gt;Suspension02Desde),(BH491&gt;Suspension02Hasta),(BL491&gt;Suspension02Desde),(BL491&gt;Suspension02Hasta)),"No_Umbral",AND((BH491&lt;=Suspension02Desde),(BH491&lt;=Suspension02Hasta),(BL491&gt;=Suspension02Desde),(BL491&lt;=Suspension02Hasta)),"Umbral_Anticipado",AND((BH491&lt;=Suspension02Desde),(BH491&lt;=Suspension02Hasta),(BL491&gt;=Suspension02Desde),(BL491&gt;=Suspension02Hasta)),"Umbral_Interno",AND((BH491&gt;=Suspension02Desde),(BH491&lt;=Suspension02Hasta),(BL491&gt;=Suspension02Desde),(BL491&lt;=Suspension02Hasta)),"Umbral_Externo",AND((BH491&gt;=Suspension02Desde),(BH491&lt;=Suspension02Hasta),(BL491&gt;=Suspension02Desde),(BL491&gt;=Suspension02Hasta)),"Umbral_Tardío")</f>
        <v>#VALUE!</v>
      </c>
      <c r="BN491" s="43" t="e" cm="1">
        <f t="array" ref="BN491">_xlfn.IFS(BM491="Umbral_Anticipado",BL491-Suspension02Desde+1,BM491="Umbral_Interno",Suspension02Hasta-Suspension02Desde+1,BM491="Umbral_Externo",BL491-$BH491+1,BM491="Umbral_Tardío",Suspension02Hasta-$BH491+1,BM491="No_Umbral",0)</f>
        <v>#VALUE!</v>
      </c>
      <c r="BO491" s="41" t="e" cm="1">
        <f t="array" ref="BO491">_xlfn.IFS(BM491="Umbral_Anticipado",Suspension02Hasta+BN491,BM491="Umbral_Interno",BL491+BN491,BM491="Umbral_Externo",Suspension02Hasta+BN491,BM491="Umbral_Tardío",BL491+BN491,BM491="No_Umbral",BL491)</f>
        <v>#VALUE!</v>
      </c>
      <c r="BP491" s="40" t="e">
        <f t="shared" si="113"/>
        <v>#VALUE!</v>
      </c>
      <c r="BQ491" s="41" t="e">
        <f t="shared" si="114"/>
        <v>#VALUE!</v>
      </c>
      <c r="BR491" s="42" t="e" cm="1">
        <f t="array" ref="BR491">_xlfn.IFS(AND((BO491&lt;Suspension01Desde),(BO491&lt;Suspension01Hasta),(BQ491&lt;Suspension01Desde),(BQ491&lt;Suspension01Hasta)),"No_Umbral",AND((BO491&gt;Suspension01Desde),(BO491&gt;Suspension01Hasta),(BQ491&gt;Suspension01Desde),(BQ491&gt;Suspension01Hasta)),"No_Umbral",AND((BO491&lt;=Suspension01Desde),(BO491&lt;=Suspension01Hasta),(BQ491&gt;=Suspension01Desde),(BQ491&lt;=Suspension01Hasta)),"Umbral_Anticipado",AND((BO491&lt;=Suspension01Desde),(BO491&lt;=Suspension01Hasta),(BQ491&gt;=Suspension01Desde),(BQ491&gt;=Suspension01Hasta)),"Umbral_Interno",AND((BO491&gt;=Suspension01Desde),(BO491&lt;=Suspension01Hasta),(BQ491&gt;=Suspension01Desde),(BQ491&lt;=Suspension01Hasta)),"Umbral_Externo",AND((BO491&gt;=Suspension01Desde),(BO491&lt;=Suspension01Hasta),(BQ491&gt;=Suspension01Desde),(BQ491&gt;=Suspension01Hasta)),"Umbral_Tardío")</f>
        <v>#VALUE!</v>
      </c>
      <c r="BS491" s="43" t="e" cm="1">
        <f t="array" ref="BS491">_xlfn.IFS(BR491="Umbral_Anticipado",$BQ491-Suspension01Desde+1,BR491="Umbral_Interno",Suspension01Hasta-Suspension01Desde+1,BR491="Umbral_Externo",BQ491-$BO491+1,BR491="Umbral_Tardío",Suspension01Hasta-$BO491+1,BR491="No_Umbral",0)</f>
        <v>#VALUE!</v>
      </c>
      <c r="BT491" s="42" t="e" cm="1">
        <f t="array" ref="BT491">_xlfn.IFS(BR491="Umbral_Anticipado",Suspension01Hasta+BS491,BR491="Umbral_Interno",BQ491+BS491,BR491="Umbral_Externo",Suspension01Hasta+BS491,BR491="Umbral_Tardío",BQ491+BS491,BR491="No_Umbral",BQ491)</f>
        <v>#VALUE!</v>
      </c>
      <c r="BU491" s="42" t="e" cm="1">
        <f t="array" ref="BU491">_xlfn.IFS(AND((BO491&lt;Suspension02Desde),(BO491&lt;Suspension02Hasta),(BT491&lt;Suspension02Desde),(BT491&lt;Suspension02Hasta)),"No_Umbral",AND((BO491&gt;Suspension02Desde),(BO491&gt;Suspension02Hasta),(BT491&gt;Suspension02Desde),(BT491&gt;Suspension02Hasta)),"No_Umbral",AND((BO491&lt;=Suspension02Desde),(BO491&lt;=Suspension02Hasta),(BT491&gt;=Suspension02Desde),(BT491&lt;=Suspension02Hasta)),"Umbral_Anticipado",AND((BO491&lt;=Suspension02Desde),(BO491&lt;=Suspension02Hasta),(BT491&gt;=Suspension02Desde),(BT491&gt;=Suspension02Hasta)),"Umbral_Interno",AND((BO491&gt;=Suspension02Desde),(BO491&lt;=Suspension02Hasta),(BT491&gt;=Suspension02Desde),(BT491&lt;=Suspension02Hasta)),"Umbral_Externo",AND((BO491&gt;=Suspension02Desde),(BO491&lt;=Suspension02Hasta),(BT491&gt;=Suspension02Desde),(BT491&gt;=Suspension02Hasta)),"Umbral_Tardío")</f>
        <v>#VALUE!</v>
      </c>
      <c r="BV491" s="43" t="e" cm="1">
        <f t="array" ref="BV491">_xlfn.IFS(BU491="Umbral_Anticipado",BT491-Suspension02Desde+1,BU491="Umbral_Interno",Suspension02Hasta-Suspension02Desde+1,BU491="Umbral_Externo",BT491-$BO491+1,BU491="Umbral_Tardío",Suspension02Hasta-$BO491+1,BU491="No_Umbral",0)</f>
        <v>#VALUE!</v>
      </c>
      <c r="BW491" s="41" t="e" cm="1">
        <f t="array" ref="BW491">_xlfn.IFS(BU491="Umbral_Anticipado",Suspension02Hasta+BV491,BU491="Umbral_Interno",BT491+BV491,BU491="Umbral_Externo",Suspension02Hasta+BV491,BU491="Umbral_Tardío",BT491+BV491,BU491="No_Umbral",BT491)</f>
        <v>#VALUE!</v>
      </c>
      <c r="BX491" s="40" t="e">
        <f t="shared" si="115"/>
        <v>#VALUE!</v>
      </c>
      <c r="BY491" s="41" t="e">
        <f t="shared" si="116"/>
        <v>#VALUE!</v>
      </c>
      <c r="BZ491" s="42" t="e" cm="1">
        <f t="array" ref="BZ491">_xlfn.IFS(AND((BW491&lt;Suspension01Desde),(BW491&lt;Suspension01Hasta),(BY491&lt;Suspension01Desde),(BY491&lt;Suspension01Hasta)),"No_Umbral",AND((BW491&gt;Suspension01Desde),(BW491&gt;Suspension01Hasta),(BY491&gt;Suspension01Desde),(BY491&gt;Suspension01Hasta)),"No_Umbral",AND((BW491&lt;=Suspension01Desde),(BW491&lt;=Suspension01Hasta),(BY491&gt;=Suspension01Desde),(BY491&lt;=Suspension01Hasta)),"Umbral_Anticipado",AND((BW491&lt;=Suspension01Desde),(BW491&lt;=Suspension01Hasta),(BY491&gt;=Suspension01Desde),(BY491&gt;=Suspension01Hasta)),"Umbral_Interno",AND((BW491&gt;=Suspension01Desde),(BW491&lt;=Suspension01Hasta),(BY491&gt;=Suspension01Desde),(BY491&lt;=Suspension01Hasta)),"Umbral_Externo",AND((BW491&gt;=Suspension01Desde),(BW491&lt;=Suspension01Hasta),(BY491&gt;=Suspension01Desde),(BY491&gt;=Suspension01Hasta)),"Umbral_Tardío")</f>
        <v>#VALUE!</v>
      </c>
      <c r="CA491" s="43" t="e" cm="1">
        <f t="array" ref="CA491">_xlfn.IFS(BZ491="Umbral_Anticipado",$BI491-Suspension01Desde+1,BZ491="Umbral_Interno",Suspension01Hasta-Suspension01Desde+1,BZ491="Umbral_Externo",BY491-$BH491+1,BZ491="Umbral_Tardío",Suspension01Hasta-$BH491+1,BZ491="No_Umbral",0)</f>
        <v>#VALUE!</v>
      </c>
      <c r="CB491" s="42" t="e" cm="1">
        <f t="array" ref="CB491">_xlfn.IFS(BZ491="Umbral_Anticipado",Suspension01Hasta+CA491,BZ491="Umbral_Interno",BY491+CA491,BZ491="Umbral_Externo",Suspension01Hasta+CA491,BZ491="Umbral_Tardío",BY491+CA491,BZ491="No_Umbral",BY491)</f>
        <v>#VALUE!</v>
      </c>
      <c r="CC491" s="42" t="e" cm="1">
        <f t="array" ref="CC491">_xlfn.IFS(AND((BW491&lt;Suspension02Desde),(BW491&lt;Suspension02Hasta),(CB491&lt;Suspension02Desde),(CB491&lt;Suspension02Hasta)),"No_Umbral",AND((BW491&gt;Suspension02Desde),(BW491&gt;Suspension02Hasta),(CB491&gt;Suspension02Desde),(CB491&gt;Suspension02Hasta)),"No_Umbral",AND((BW491&lt;=Suspension02Desde),(BW491&lt;=Suspension02Hasta),(CB491&gt;=Suspension02Desde),(CB491&lt;=Suspension02Hasta)),"Umbral_Anticipado",AND((BW491&lt;=Suspension02Desde),(BW491&lt;=Suspension02Hasta),(CB491&gt;=Suspension02Desde),(CB491&gt;=Suspension02Hasta)),"Umbral_Interno",AND((BW491&gt;=Suspension02Desde),(BW491&lt;=Suspension02Hasta),(CB491&gt;=Suspension02Desde),(CB491&lt;=Suspension02Hasta)),"Umbral_Externo",AND((BW491&gt;=Suspension02Desde),(BW491&lt;=Suspension02Hasta),(CB491&gt;=Suspension02Desde),(CB491&gt;=Suspension02Hasta)),"Umbral_Tardío")</f>
        <v>#VALUE!</v>
      </c>
      <c r="CD491" s="43" t="e" cm="1">
        <f t="array" ref="CD491">_xlfn.IFS(CC491="Umbral_Anticipado",CB491-Suspension02Desde+1,CC491="Umbral_Interno",Suspension02Hasta-Suspension02Desde+1,CC491="Umbral_Externo",CB491-$BH491+1,CC491="Umbral_Tardío",Suspension02Hasta-$BH491+1,CC491="No_Umbral",0)</f>
        <v>#VALUE!</v>
      </c>
      <c r="CE491" s="41" t="e" cm="1">
        <f t="array" ref="CE491">_xlfn.IFS(CC491="Umbral_Anticipado",Suspension02Hasta+CD491,CC491="Umbral_Interno",CB491+CD491,CC491="Umbral_Externo",Suspension02Hasta+CD491,CC491="Umbral_Tardío",CB491+CD491,CC491="No_Umbral",CB491)</f>
        <v>#VALUE!</v>
      </c>
      <c r="CF491" s="40" t="e">
        <f t="shared" si="117"/>
        <v>#VALUE!</v>
      </c>
    </row>
    <row r="492" spans="1:84" s="22" customFormat="1" ht="20.25" customHeight="1">
      <c r="A492" s="77" t="s">
        <v>3880</v>
      </c>
      <c r="B492" s="77" t="str">
        <f t="shared" si="109"/>
        <v>2022</v>
      </c>
      <c r="C492" s="77" t="s">
        <v>3881</v>
      </c>
      <c r="D492" s="77" t="s">
        <v>2643</v>
      </c>
      <c r="E492" s="77" t="s">
        <v>3882</v>
      </c>
      <c r="F492" s="77" t="s">
        <v>91</v>
      </c>
      <c r="G492" s="201">
        <v>44774</v>
      </c>
      <c r="H492" s="201" t="s">
        <v>3745</v>
      </c>
      <c r="I492" s="77" t="s">
        <v>1618</v>
      </c>
      <c r="J492" s="77" t="s">
        <v>166</v>
      </c>
      <c r="K492" s="78">
        <v>45823</v>
      </c>
      <c r="L492" s="77" t="str">
        <f>VLOOKUP(MONTH($K492),TablaMeses[],2,FALSE)</f>
        <v>06 JUNIO</v>
      </c>
      <c r="M492" s="77">
        <f t="shared" si="118"/>
        <v>2025</v>
      </c>
      <c r="N492" s="77" t="s">
        <v>167</v>
      </c>
      <c r="O492" s="201">
        <v>45762</v>
      </c>
      <c r="P492" s="77" t="s">
        <v>3883</v>
      </c>
      <c r="Q492" s="77"/>
      <c r="R492" s="201"/>
      <c r="S492" s="77"/>
      <c r="T492" s="77"/>
      <c r="U492" s="201"/>
      <c r="V492" s="77"/>
      <c r="W492" s="77"/>
      <c r="X492" s="201"/>
      <c r="Y492" s="77"/>
      <c r="Z492" s="201"/>
      <c r="AA492" s="77"/>
      <c r="AB492" s="201"/>
      <c r="AC492" s="79">
        <v>45777</v>
      </c>
      <c r="AD492" s="77" t="s">
        <v>145</v>
      </c>
      <c r="AE492" s="77" t="s">
        <v>104</v>
      </c>
      <c r="AF492" s="77" t="s">
        <v>104</v>
      </c>
      <c r="AG492" s="77" t="s">
        <v>3884</v>
      </c>
      <c r="AH492" s="77"/>
      <c r="AI492" s="78" t="s">
        <v>104</v>
      </c>
      <c r="AJ492" s="77" t="s">
        <v>104</v>
      </c>
      <c r="AK492" s="77"/>
      <c r="AL492" s="77" t="s">
        <v>104</v>
      </c>
      <c r="AM492" s="78" t="s">
        <v>104</v>
      </c>
      <c r="AN492" s="77" t="s">
        <v>104</v>
      </c>
      <c r="AO492" s="77" t="s">
        <v>104</v>
      </c>
      <c r="AP492" s="77" t="s">
        <v>104</v>
      </c>
      <c r="AQ492" s="77" t="s">
        <v>104</v>
      </c>
      <c r="AR492" s="78" t="s">
        <v>104</v>
      </c>
      <c r="AS492" s="77" t="s">
        <v>104</v>
      </c>
      <c r="AT492" s="78" t="s">
        <v>104</v>
      </c>
      <c r="AU492" s="78" t="s">
        <v>104</v>
      </c>
      <c r="AV492" s="78">
        <v>45777</v>
      </c>
      <c r="AW492" s="77">
        <f t="shared" si="110"/>
        <v>18</v>
      </c>
      <c r="AX492" s="77">
        <f>YEAR($AV492)</f>
        <v>2025</v>
      </c>
      <c r="AY492" s="84" t="s">
        <v>103</v>
      </c>
      <c r="AZ492" s="81" t="s">
        <v>3885</v>
      </c>
      <c r="BC492" s="25" t="s">
        <v>673</v>
      </c>
      <c r="BD492" s="25" t="s">
        <v>1634</v>
      </c>
      <c r="BE492" s="25">
        <v>120</v>
      </c>
      <c r="BF492" s="25">
        <v>60</v>
      </c>
      <c r="BG492" s="25">
        <v>730</v>
      </c>
      <c r="BH492" s="40" t="str">
        <f t="shared" si="111"/>
        <v>15/12/2022</v>
      </c>
      <c r="BI492" s="41">
        <f t="shared" si="112"/>
        <v>45030</v>
      </c>
      <c r="BJ492" s="42" t="str" cm="1">
        <f t="array" ref="BJ492">_xlfn.IFS(AND((BH492&lt;Suspension01Desde),(BH492&lt;Suspension01Hasta),(BI492&lt;Suspension01Desde),(BI492&lt;Suspension01Hasta)),"No_Umbral",AND((BH492&gt;Suspension01Desde),(BH492&gt;Suspension01Hasta),(BI492&gt;Suspension01Desde),(BI492&gt;Suspension01Hasta)),"No_Umbral",AND((BH492&lt;=Suspension01Desde),(BH492&lt;=Suspension01Hasta),(BI492&gt;=Suspension01Desde),(BI492&lt;=Suspension01Hasta)),"Umbral_Anticipado",AND((BH492&lt;=Suspension01Desde),(BH492&lt;=Suspension01Hasta),(BI492&gt;=Suspension01Desde),(BI492&gt;=Suspension01Hasta)),"Umbral_Interno",AND((BH492&gt;=Suspension01Desde),(BH492&lt;=Suspension01Hasta),(BI492&gt;=Suspension01Desde),(BI492&lt;=Suspension01Hasta)),"Umbral_Externo",AND((BH492&gt;=Suspension01Desde),(BH492&lt;=Suspension01Hasta),(BI492&gt;=Suspension01Desde),(BI492&gt;=Suspension01Hasta)),"Umbral_Tardío")</f>
        <v>No_Umbral</v>
      </c>
      <c r="BK492" s="43" cm="1">
        <f t="array" ref="BK492">_xlfn.IFS(BJ492="Umbral_Anticipado",$BI492-Suspension01Desde+1,BJ492="Umbral_Interno",Suspension01Hasta-Suspension01Desde+1,BJ492="Umbral_Externo",BI492-$BH492+1,BJ492="Umbral_Tardío",Suspension01Hasta-$BH492+1,BJ492="No_Umbral",0)</f>
        <v>0</v>
      </c>
      <c r="BL492" s="42" cm="1">
        <f t="array" ref="BL492">_xlfn.IFS(BJ492="Umbral_Anticipado",Suspension01Hasta+BK492,BJ492="Umbral_Interno",BI492+BK492,BJ492="Umbral_Externo",Suspension01Hasta+BK492,BJ492="Umbral_Tardío",BI492+BK492,BJ492="No_Umbral",BI492)</f>
        <v>45030</v>
      </c>
      <c r="BM492" s="42" t="str" cm="1">
        <f t="array" ref="BM492">_xlfn.IFS(AND((BH492&lt;Suspension02Desde),(BH492&lt;Suspension02Hasta),(BL492&lt;Suspension02Desde),(BL492&lt;Suspension02Hasta)),"No_Umbral",AND((BH492&gt;Suspension02Desde),(BH492&gt;Suspension02Hasta),(BL492&gt;Suspension02Desde),(BL492&gt;Suspension02Hasta)),"No_Umbral",AND((BH492&lt;=Suspension02Desde),(BH492&lt;=Suspension02Hasta),(BL492&gt;=Suspension02Desde),(BL492&lt;=Suspension02Hasta)),"Umbral_Anticipado",AND((BH492&lt;=Suspension02Desde),(BH492&lt;=Suspension02Hasta),(BL492&gt;=Suspension02Desde),(BL492&gt;=Suspension02Hasta)),"Umbral_Interno",AND((BH492&gt;=Suspension02Desde),(BH492&lt;=Suspension02Hasta),(BL492&gt;=Suspension02Desde),(BL492&lt;=Suspension02Hasta)),"Umbral_Externo",AND((BH492&gt;=Suspension02Desde),(BH492&lt;=Suspension02Hasta),(BL492&gt;=Suspension02Desde),(BL492&gt;=Suspension02Hasta)),"Umbral_Tardío")</f>
        <v>No_Umbral</v>
      </c>
      <c r="BN492" s="43" cm="1">
        <f t="array" ref="BN492">_xlfn.IFS(BM492="Umbral_Anticipado",BL492-Suspension02Desde+1,BM492="Umbral_Interno",Suspension02Hasta-Suspension02Desde+1,BM492="Umbral_Externo",BL492-$BH492+1,BM492="Umbral_Tardío",Suspension02Hasta-$BH492+1,BM492="No_Umbral",0)</f>
        <v>0</v>
      </c>
      <c r="BO492" s="41" cm="1">
        <f t="array" ref="BO492">_xlfn.IFS(BM492="Umbral_Anticipado",Suspension02Hasta+BN492,BM492="Umbral_Interno",BL492+BN492,BM492="Umbral_Externo",Suspension02Hasta+BN492,BM492="Umbral_Tardío",BL492+BN492,BM492="No_Umbral",BL492)</f>
        <v>45030</v>
      </c>
      <c r="BP492" s="40">
        <f t="shared" si="113"/>
        <v>45031</v>
      </c>
      <c r="BQ492" s="41">
        <f t="shared" si="114"/>
        <v>45090</v>
      </c>
      <c r="BR492" s="42" t="str" cm="1">
        <f t="array" ref="BR492">_xlfn.IFS(AND((BO492&lt;Suspension01Desde),(BO492&lt;Suspension01Hasta),(BQ492&lt;Suspension01Desde),(BQ492&lt;Suspension01Hasta)),"No_Umbral",AND((BO492&gt;Suspension01Desde),(BO492&gt;Suspension01Hasta),(BQ492&gt;Suspension01Desde),(BQ492&gt;Suspension01Hasta)),"No_Umbral",AND((BO492&lt;=Suspension01Desde),(BO492&lt;=Suspension01Hasta),(BQ492&gt;=Suspension01Desde),(BQ492&lt;=Suspension01Hasta)),"Umbral_Anticipado",AND((BO492&lt;=Suspension01Desde),(BO492&lt;=Suspension01Hasta),(BQ492&gt;=Suspension01Desde),(BQ492&gt;=Suspension01Hasta)),"Umbral_Interno",AND((BO492&gt;=Suspension01Desde),(BO492&lt;=Suspension01Hasta),(BQ492&gt;=Suspension01Desde),(BQ492&lt;=Suspension01Hasta)),"Umbral_Externo",AND((BO492&gt;=Suspension01Desde),(BO492&lt;=Suspension01Hasta),(BQ492&gt;=Suspension01Desde),(BQ492&gt;=Suspension01Hasta)),"Umbral_Tardío")</f>
        <v>No_Umbral</v>
      </c>
      <c r="BS492" s="43" cm="1">
        <f t="array" ref="BS492">_xlfn.IFS(BR492="Umbral_Anticipado",$BQ492-Suspension01Desde+1,BR492="Umbral_Interno",Suspension01Hasta-Suspension01Desde+1,BR492="Umbral_Externo",BQ492-$BO492+1,BR492="Umbral_Tardío",Suspension01Hasta-$BO492+1,BR492="No_Umbral",0)</f>
        <v>0</v>
      </c>
      <c r="BT492" s="42" cm="1">
        <f t="array" ref="BT492">_xlfn.IFS(BR492="Umbral_Anticipado",Suspension01Hasta+BS492,BR492="Umbral_Interno",BQ492+BS492,BR492="Umbral_Externo",Suspension01Hasta+BS492,BR492="Umbral_Tardío",BQ492+BS492,BR492="No_Umbral",BQ492)</f>
        <v>45090</v>
      </c>
      <c r="BU492" s="42" t="str" cm="1">
        <f t="array" ref="BU492">_xlfn.IFS(AND((BO492&lt;Suspension02Desde),(BO492&lt;Suspension02Hasta),(BT492&lt;Suspension02Desde),(BT492&lt;Suspension02Hasta)),"No_Umbral",AND((BO492&gt;Suspension02Desde),(BO492&gt;Suspension02Hasta),(BT492&gt;Suspension02Desde),(BT492&gt;Suspension02Hasta)),"No_Umbral",AND((BO492&lt;=Suspension02Desde),(BO492&lt;=Suspension02Hasta),(BT492&gt;=Suspension02Desde),(BT492&lt;=Suspension02Hasta)),"Umbral_Anticipado",AND((BO492&lt;=Suspension02Desde),(BO492&lt;=Suspension02Hasta),(BT492&gt;=Suspension02Desde),(BT492&gt;=Suspension02Hasta)),"Umbral_Interno",AND((BO492&gt;=Suspension02Desde),(BO492&lt;=Suspension02Hasta),(BT492&gt;=Suspension02Desde),(BT492&lt;=Suspension02Hasta)),"Umbral_Externo",AND((BO492&gt;=Suspension02Desde),(BO492&lt;=Suspension02Hasta),(BT492&gt;=Suspension02Desde),(BT492&gt;=Suspension02Hasta)),"Umbral_Tardío")</f>
        <v>No_Umbral</v>
      </c>
      <c r="BV492" s="43" cm="1">
        <f t="array" ref="BV492">_xlfn.IFS(BU492="Umbral_Anticipado",BT492-Suspension02Desde+1,BU492="Umbral_Interno",Suspension02Hasta-Suspension02Desde+1,BU492="Umbral_Externo",BT492-$BO492+1,BU492="Umbral_Tardío",Suspension02Hasta-$BO492+1,BU492="No_Umbral",0)</f>
        <v>0</v>
      </c>
      <c r="BW492" s="41" cm="1">
        <f t="array" ref="BW492">_xlfn.IFS(BU492="Umbral_Anticipado",Suspension02Hasta+BV492,BU492="Umbral_Interno",BT492+BV492,BU492="Umbral_Externo",Suspension02Hasta+BV492,BU492="Umbral_Tardío",BT492+BV492,BU492="No_Umbral",BT492)</f>
        <v>45090</v>
      </c>
      <c r="BX492" s="40">
        <f t="shared" si="115"/>
        <v>45092</v>
      </c>
      <c r="BY492" s="41">
        <f t="shared" si="116"/>
        <v>45820</v>
      </c>
      <c r="BZ492" s="42" t="str" cm="1">
        <f t="array" ref="BZ492">_xlfn.IFS(AND((BW492&lt;Suspension01Desde),(BW492&lt;Suspension01Hasta),(BY492&lt;Suspension01Desde),(BY492&lt;Suspension01Hasta)),"No_Umbral",AND((BW492&gt;Suspension01Desde),(BW492&gt;Suspension01Hasta),(BY492&gt;Suspension01Desde),(BY492&gt;Suspension01Hasta)),"No_Umbral",AND((BW492&lt;=Suspension01Desde),(BW492&lt;=Suspension01Hasta),(BY492&gt;=Suspension01Desde),(BY492&lt;=Suspension01Hasta)),"Umbral_Anticipado",AND((BW492&lt;=Suspension01Desde),(BW492&lt;=Suspension01Hasta),(BY492&gt;=Suspension01Desde),(BY492&gt;=Suspension01Hasta)),"Umbral_Interno",AND((BW492&gt;=Suspension01Desde),(BW492&lt;=Suspension01Hasta),(BY492&gt;=Suspension01Desde),(BY492&lt;=Suspension01Hasta)),"Umbral_Externo",AND((BW492&gt;=Suspension01Desde),(BW492&lt;=Suspension01Hasta),(BY492&gt;=Suspension01Desde),(BY492&gt;=Suspension01Hasta)),"Umbral_Tardío")</f>
        <v>No_Umbral</v>
      </c>
      <c r="CA492" s="43" cm="1">
        <f t="array" ref="CA492">_xlfn.IFS(BZ492="Umbral_Anticipado",$BI492-Suspension01Desde+1,BZ492="Umbral_Interno",Suspension01Hasta-Suspension01Desde+1,BZ492="Umbral_Externo",BY492-$BH492+1,BZ492="Umbral_Tardío",Suspension01Hasta-$BH492+1,BZ492="No_Umbral",0)</f>
        <v>0</v>
      </c>
      <c r="CB492" s="42" cm="1">
        <f t="array" ref="CB492">_xlfn.IFS(BZ492="Umbral_Anticipado",Suspension01Hasta+CA492,BZ492="Umbral_Interno",BY492+CA492,BZ492="Umbral_Externo",Suspension01Hasta+CA492,BZ492="Umbral_Tardío",BY492+CA492,BZ492="No_Umbral",BY492)</f>
        <v>45820</v>
      </c>
      <c r="CC492" s="42" t="str" cm="1">
        <f t="array" ref="CC492">_xlfn.IFS(AND((BW492&lt;Suspension02Desde),(BW492&lt;Suspension02Hasta),(CB492&lt;Suspension02Desde),(CB492&lt;Suspension02Hasta)),"No_Umbral",AND((BW492&gt;Suspension02Desde),(BW492&gt;Suspension02Hasta),(CB492&gt;Suspension02Desde),(CB492&gt;Suspension02Hasta)),"No_Umbral",AND((BW492&lt;=Suspension02Desde),(BW492&lt;=Suspension02Hasta),(CB492&gt;=Suspension02Desde),(CB492&lt;=Suspension02Hasta)),"Umbral_Anticipado",AND((BW492&lt;=Suspension02Desde),(BW492&lt;=Suspension02Hasta),(CB492&gt;=Suspension02Desde),(CB492&gt;=Suspension02Hasta)),"Umbral_Interno",AND((BW492&gt;=Suspension02Desde),(BW492&lt;=Suspension02Hasta),(CB492&gt;=Suspension02Desde),(CB492&lt;=Suspension02Hasta)),"Umbral_Externo",AND((BW492&gt;=Suspension02Desde),(BW492&lt;=Suspension02Hasta),(CB492&gt;=Suspension02Desde),(CB492&gt;=Suspension02Hasta)),"Umbral_Tardío")</f>
        <v>No_Umbral</v>
      </c>
      <c r="CD492" s="43" cm="1">
        <f t="array" ref="CD492">_xlfn.IFS(CC492="Umbral_Anticipado",CB492-Suspension02Desde+1,CC492="Umbral_Interno",Suspension02Hasta-Suspension02Desde+1,CC492="Umbral_Externo",CB492-$BH492+1,CC492="Umbral_Tardío",Suspension02Hasta-$BH492+1,CC492="No_Umbral",0)</f>
        <v>0</v>
      </c>
      <c r="CE492" s="41" cm="1">
        <f t="array" ref="CE492">_xlfn.IFS(CC492="Umbral_Anticipado",Suspension02Hasta+CD492,CC492="Umbral_Interno",CB492+CD492,CC492="Umbral_Externo",Suspension02Hasta+CD492,CC492="Umbral_Tardío",CB492+CD492,CC492="No_Umbral",CB492)</f>
        <v>45820</v>
      </c>
      <c r="CF492" s="40">
        <f t="shared" si="117"/>
        <v>45823</v>
      </c>
    </row>
    <row r="493" spans="1:84" s="22" customFormat="1" ht="20.25" customHeight="1">
      <c r="A493" s="77" t="s">
        <v>3886</v>
      </c>
      <c r="B493" s="77" t="str">
        <f t="shared" si="109"/>
        <v>2022</v>
      </c>
      <c r="C493" s="77" t="s">
        <v>3887</v>
      </c>
      <c r="D493" s="77" t="s">
        <v>3888</v>
      </c>
      <c r="E493" s="77" t="s">
        <v>3889</v>
      </c>
      <c r="F493" s="77" t="s">
        <v>91</v>
      </c>
      <c r="G493" s="213">
        <v>44866</v>
      </c>
      <c r="H493" s="201">
        <v>44926</v>
      </c>
      <c r="I493" s="77" t="s">
        <v>1618</v>
      </c>
      <c r="J493" s="77" t="s">
        <v>180</v>
      </c>
      <c r="K493" s="78">
        <v>45833</v>
      </c>
      <c r="L493" s="77" t="str">
        <f>VLOOKUP(MONTH($K493),TablaMeses[],2,FALSE)</f>
        <v>06 JUNIO</v>
      </c>
      <c r="M493" s="77">
        <f t="shared" si="118"/>
        <v>2025</v>
      </c>
      <c r="N493" s="77" t="s">
        <v>3890</v>
      </c>
      <c r="O493" s="201" t="s">
        <v>1495</v>
      </c>
      <c r="P493" s="77" t="s">
        <v>3891</v>
      </c>
      <c r="Q493" s="77" t="s">
        <v>3892</v>
      </c>
      <c r="R493" s="201" t="s">
        <v>133</v>
      </c>
      <c r="S493" s="77" t="s">
        <v>3893</v>
      </c>
      <c r="T493" s="78" t="s">
        <v>170</v>
      </c>
      <c r="U493" s="201">
        <v>45386</v>
      </c>
      <c r="V493" s="77" t="s">
        <v>3894</v>
      </c>
      <c r="W493" s="77"/>
      <c r="X493" s="201"/>
      <c r="Y493" s="77" t="s">
        <v>170</v>
      </c>
      <c r="Z493" s="201">
        <v>45754</v>
      </c>
      <c r="AA493" s="77"/>
      <c r="AB493" s="201"/>
      <c r="AC493" s="79"/>
      <c r="AD493" s="77" t="s">
        <v>101</v>
      </c>
      <c r="AE493" s="77"/>
      <c r="AF493" s="77"/>
      <c r="AG493" s="87" t="s">
        <v>3895</v>
      </c>
      <c r="AH493" s="77"/>
      <c r="AI493" s="78"/>
      <c r="AJ493" s="77"/>
      <c r="AK493" s="77"/>
      <c r="AL493" s="77"/>
      <c r="AM493" s="78"/>
      <c r="AN493" s="77"/>
      <c r="AO493" s="77"/>
      <c r="AP493" s="77"/>
      <c r="AQ493" s="77"/>
      <c r="AR493" s="78"/>
      <c r="AS493" s="77"/>
      <c r="AT493" s="78"/>
      <c r="AU493" s="78"/>
      <c r="AV493" s="78">
        <v>14</v>
      </c>
      <c r="AW493" s="77">
        <f t="shared" si="110"/>
        <v>3</v>
      </c>
      <c r="AX493" s="77">
        <v>2025</v>
      </c>
      <c r="AY493" s="77" t="s">
        <v>103</v>
      </c>
      <c r="AZ493" s="81" t="s">
        <v>3885</v>
      </c>
      <c r="BC493" s="25" t="s">
        <v>579</v>
      </c>
      <c r="BD493" s="25" t="s">
        <v>580</v>
      </c>
      <c r="BE493" s="25">
        <v>120</v>
      </c>
      <c r="BF493" s="25">
        <v>60</v>
      </c>
      <c r="BG493" s="25">
        <v>730</v>
      </c>
      <c r="BH493" s="40">
        <f t="shared" si="111"/>
        <v>44926</v>
      </c>
      <c r="BI493" s="41">
        <f t="shared" si="112"/>
        <v>45046</v>
      </c>
      <c r="BJ493" s="42" t="str" cm="1">
        <f t="array" ref="BJ493">_xlfn.IFS(AND((BH493&lt;Suspension01Desde),(BH493&lt;Suspension01Hasta),(BI493&lt;Suspension01Desde),(BI493&lt;Suspension01Hasta)),"No_Umbral",AND((BH493&gt;Suspension01Desde),(BH493&gt;Suspension01Hasta),(BI493&gt;Suspension01Desde),(BI493&gt;Suspension01Hasta)),"No_Umbral",AND((BH493&lt;=Suspension01Desde),(BH493&lt;=Suspension01Hasta),(BI493&gt;=Suspension01Desde),(BI493&lt;=Suspension01Hasta)),"Umbral_Anticipado",AND((BH493&lt;=Suspension01Desde),(BH493&lt;=Suspension01Hasta),(BI493&gt;=Suspension01Desde),(BI493&gt;=Suspension01Hasta)),"Umbral_Interno",AND((BH493&gt;=Suspension01Desde),(BH493&lt;=Suspension01Hasta),(BI493&gt;=Suspension01Desde),(BI493&lt;=Suspension01Hasta)),"Umbral_Externo",AND((BH493&gt;=Suspension01Desde),(BH493&lt;=Suspension01Hasta),(BI493&gt;=Suspension01Desde),(BI493&gt;=Suspension01Hasta)),"Umbral_Tardío")</f>
        <v>No_Umbral</v>
      </c>
      <c r="BK493" s="43" cm="1">
        <f t="array" ref="BK493">_xlfn.IFS(BJ493="Umbral_Anticipado",$BI493-Suspension01Desde+1,BJ493="Umbral_Interno",Suspension01Hasta-Suspension01Desde+1,BJ493="Umbral_Externo",BI493-$BH493+1,BJ493="Umbral_Tardío",Suspension01Hasta-$BH493+1,BJ493="No_Umbral",0)</f>
        <v>0</v>
      </c>
      <c r="BL493" s="42" cm="1">
        <f t="array" ref="BL493">_xlfn.IFS(BJ493="Umbral_Anticipado",Suspension01Hasta+BK493,BJ493="Umbral_Interno",BI493+BK493,BJ493="Umbral_Externo",Suspension01Hasta+BK493,BJ493="Umbral_Tardío",BI493+BK493,BJ493="No_Umbral",BI493)</f>
        <v>45046</v>
      </c>
      <c r="BM493" s="42" t="str" cm="1">
        <f t="array" ref="BM493">_xlfn.IFS(AND((BH493&lt;Suspension02Desde),(BH493&lt;Suspension02Hasta),(BL493&lt;Suspension02Desde),(BL493&lt;Suspension02Hasta)),"No_Umbral",AND((BH493&gt;Suspension02Desde),(BH493&gt;Suspension02Hasta),(BL493&gt;Suspension02Desde),(BL493&gt;Suspension02Hasta)),"No_Umbral",AND((BH493&lt;=Suspension02Desde),(BH493&lt;=Suspension02Hasta),(BL493&gt;=Suspension02Desde),(BL493&lt;=Suspension02Hasta)),"Umbral_Anticipado",AND((BH493&lt;=Suspension02Desde),(BH493&lt;=Suspension02Hasta),(BL493&gt;=Suspension02Desde),(BL493&gt;=Suspension02Hasta)),"Umbral_Interno",AND((BH493&gt;=Suspension02Desde),(BH493&lt;=Suspension02Hasta),(BL493&gt;=Suspension02Desde),(BL493&lt;=Suspension02Hasta)),"Umbral_Externo",AND((BH493&gt;=Suspension02Desde),(BH493&lt;=Suspension02Hasta),(BL493&gt;=Suspension02Desde),(BL493&gt;=Suspension02Hasta)),"Umbral_Tardío")</f>
        <v>No_Umbral</v>
      </c>
      <c r="BN493" s="43" cm="1">
        <f t="array" ref="BN493">_xlfn.IFS(BM493="Umbral_Anticipado",BL493-Suspension02Desde+1,BM493="Umbral_Interno",Suspension02Hasta-Suspension02Desde+1,BM493="Umbral_Externo",BL493-$BH493+1,BM493="Umbral_Tardío",Suspension02Hasta-$BH493+1,BM493="No_Umbral",0)</f>
        <v>0</v>
      </c>
      <c r="BO493" s="41" cm="1">
        <f t="array" ref="BO493">_xlfn.IFS(BM493="Umbral_Anticipado",Suspension02Hasta+BN493,BM493="Umbral_Interno",BL493+BN493,BM493="Umbral_Externo",Suspension02Hasta+BN493,BM493="Umbral_Tardío",BL493+BN493,BM493="No_Umbral",BL493)</f>
        <v>45046</v>
      </c>
      <c r="BP493" s="40">
        <f t="shared" si="113"/>
        <v>45047</v>
      </c>
      <c r="BQ493" s="41">
        <f t="shared" si="114"/>
        <v>45106</v>
      </c>
      <c r="BR493" s="42" t="str" cm="1">
        <f t="array" ref="BR493">_xlfn.IFS(AND((BO493&lt;Suspension01Desde),(BO493&lt;Suspension01Hasta),(BQ493&lt;Suspension01Desde),(BQ493&lt;Suspension01Hasta)),"No_Umbral",AND((BO493&gt;Suspension01Desde),(BO493&gt;Suspension01Hasta),(BQ493&gt;Suspension01Desde),(BQ493&gt;Suspension01Hasta)),"No_Umbral",AND((BO493&lt;=Suspension01Desde),(BO493&lt;=Suspension01Hasta),(BQ493&gt;=Suspension01Desde),(BQ493&lt;=Suspension01Hasta)),"Umbral_Anticipado",AND((BO493&lt;=Suspension01Desde),(BO493&lt;=Suspension01Hasta),(BQ493&gt;=Suspension01Desde),(BQ493&gt;=Suspension01Hasta)),"Umbral_Interno",AND((BO493&gt;=Suspension01Desde),(BO493&lt;=Suspension01Hasta),(BQ493&gt;=Suspension01Desde),(BQ493&lt;=Suspension01Hasta)),"Umbral_Externo",AND((BO493&gt;=Suspension01Desde),(BO493&lt;=Suspension01Hasta),(BQ493&gt;=Suspension01Desde),(BQ493&gt;=Suspension01Hasta)),"Umbral_Tardío")</f>
        <v>No_Umbral</v>
      </c>
      <c r="BS493" s="43" cm="1">
        <f t="array" ref="BS493">_xlfn.IFS(BR493="Umbral_Anticipado",$BQ493-Suspension01Desde+1,BR493="Umbral_Interno",Suspension01Hasta-Suspension01Desde+1,BR493="Umbral_Externo",BQ493-$BO493+1,BR493="Umbral_Tardío",Suspension01Hasta-$BO493+1,BR493="No_Umbral",0)</f>
        <v>0</v>
      </c>
      <c r="BT493" s="42" cm="1">
        <f t="array" ref="BT493">_xlfn.IFS(BR493="Umbral_Anticipado",Suspension01Hasta+BS493,BR493="Umbral_Interno",BQ493+BS493,BR493="Umbral_Externo",Suspension01Hasta+BS493,BR493="Umbral_Tardío",BQ493+BS493,BR493="No_Umbral",BQ493)</f>
        <v>45106</v>
      </c>
      <c r="BU493" s="42" t="str" cm="1">
        <f t="array" ref="BU493">_xlfn.IFS(AND((BO493&lt;Suspension02Desde),(BO493&lt;Suspension02Hasta),(BT493&lt;Suspension02Desde),(BT493&lt;Suspension02Hasta)),"No_Umbral",AND((BO493&gt;Suspension02Desde),(BO493&gt;Suspension02Hasta),(BT493&gt;Suspension02Desde),(BT493&gt;Suspension02Hasta)),"No_Umbral",AND((BO493&lt;=Suspension02Desde),(BO493&lt;=Suspension02Hasta),(BT493&gt;=Suspension02Desde),(BT493&lt;=Suspension02Hasta)),"Umbral_Anticipado",AND((BO493&lt;=Suspension02Desde),(BO493&lt;=Suspension02Hasta),(BT493&gt;=Suspension02Desde),(BT493&gt;=Suspension02Hasta)),"Umbral_Interno",AND((BO493&gt;=Suspension02Desde),(BO493&lt;=Suspension02Hasta),(BT493&gt;=Suspension02Desde),(BT493&lt;=Suspension02Hasta)),"Umbral_Externo",AND((BO493&gt;=Suspension02Desde),(BO493&lt;=Suspension02Hasta),(BT493&gt;=Suspension02Desde),(BT493&gt;=Suspension02Hasta)),"Umbral_Tardío")</f>
        <v>No_Umbral</v>
      </c>
      <c r="BV493" s="43" cm="1">
        <f t="array" ref="BV493">_xlfn.IFS(BU493="Umbral_Anticipado",BT493-Suspension02Desde+1,BU493="Umbral_Interno",Suspension02Hasta-Suspension02Desde+1,BU493="Umbral_Externo",BT493-$BO493+1,BU493="Umbral_Tardío",Suspension02Hasta-$BO493+1,BU493="No_Umbral",0)</f>
        <v>0</v>
      </c>
      <c r="BW493" s="41" cm="1">
        <f t="array" ref="BW493">_xlfn.IFS(BU493="Umbral_Anticipado",Suspension02Hasta+BV493,BU493="Umbral_Interno",BT493+BV493,BU493="Umbral_Externo",Suspension02Hasta+BV493,BU493="Umbral_Tardío",BT493+BV493,BU493="No_Umbral",BT493)</f>
        <v>45106</v>
      </c>
      <c r="BX493" s="40">
        <f t="shared" si="115"/>
        <v>45078</v>
      </c>
      <c r="BY493" s="41">
        <f t="shared" si="116"/>
        <v>45836</v>
      </c>
      <c r="BZ493" s="42" t="str" cm="1">
        <f t="array" ref="BZ493">_xlfn.IFS(AND((BW493&lt;Suspension01Desde),(BW493&lt;Suspension01Hasta),(BY493&lt;Suspension01Desde),(BY493&lt;Suspension01Hasta)),"No_Umbral",AND((BW493&gt;Suspension01Desde),(BW493&gt;Suspension01Hasta),(BY493&gt;Suspension01Desde),(BY493&gt;Suspension01Hasta)),"No_Umbral",AND((BW493&lt;=Suspension01Desde),(BW493&lt;=Suspension01Hasta),(BY493&gt;=Suspension01Desde),(BY493&lt;=Suspension01Hasta)),"Umbral_Anticipado",AND((BW493&lt;=Suspension01Desde),(BW493&lt;=Suspension01Hasta),(BY493&gt;=Suspension01Desde),(BY493&gt;=Suspension01Hasta)),"Umbral_Interno",AND((BW493&gt;=Suspension01Desde),(BW493&lt;=Suspension01Hasta),(BY493&gt;=Suspension01Desde),(BY493&lt;=Suspension01Hasta)),"Umbral_Externo",AND((BW493&gt;=Suspension01Desde),(BW493&lt;=Suspension01Hasta),(BY493&gt;=Suspension01Desde),(BY493&gt;=Suspension01Hasta)),"Umbral_Tardío")</f>
        <v>No_Umbral</v>
      </c>
      <c r="CA493" s="43" cm="1">
        <f t="array" ref="CA493">_xlfn.IFS(BZ493="Umbral_Anticipado",$BI493-Suspension01Desde+1,BZ493="Umbral_Interno",Suspension01Hasta-Suspension01Desde+1,BZ493="Umbral_Externo",BY493-$BH493+1,BZ493="Umbral_Tardío",Suspension01Hasta-$BH493+1,BZ493="No_Umbral",0)</f>
        <v>0</v>
      </c>
      <c r="CB493" s="42" cm="1">
        <f t="array" ref="CB493">_xlfn.IFS(BZ493="Umbral_Anticipado",Suspension01Hasta+CA493,BZ493="Umbral_Interno",BY493+CA493,BZ493="Umbral_Externo",Suspension01Hasta+CA493,BZ493="Umbral_Tardío",BY493+CA493,BZ493="No_Umbral",BY493)</f>
        <v>45836</v>
      </c>
      <c r="CC493" s="42" t="str" cm="1">
        <f t="array" ref="CC493">_xlfn.IFS(AND((BW493&lt;Suspension02Desde),(BW493&lt;Suspension02Hasta),(CB493&lt;Suspension02Desde),(CB493&lt;Suspension02Hasta)),"No_Umbral",AND((BW493&gt;Suspension02Desde),(BW493&gt;Suspension02Hasta),(CB493&gt;Suspension02Desde),(CB493&gt;Suspension02Hasta)),"No_Umbral",AND((BW493&lt;=Suspension02Desde),(BW493&lt;=Suspension02Hasta),(CB493&gt;=Suspension02Desde),(CB493&lt;=Suspension02Hasta)),"Umbral_Anticipado",AND((BW493&lt;=Suspension02Desde),(BW493&lt;=Suspension02Hasta),(CB493&gt;=Suspension02Desde),(CB493&gt;=Suspension02Hasta)),"Umbral_Interno",AND((BW493&gt;=Suspension02Desde),(BW493&lt;=Suspension02Hasta),(CB493&gt;=Suspension02Desde),(CB493&lt;=Suspension02Hasta)),"Umbral_Externo",AND((BW493&gt;=Suspension02Desde),(BW493&lt;=Suspension02Hasta),(CB493&gt;=Suspension02Desde),(CB493&gt;=Suspension02Hasta)),"Umbral_Tardío")</f>
        <v>No_Umbral</v>
      </c>
      <c r="CD493" s="43" cm="1">
        <f t="array" ref="CD493">_xlfn.IFS(CC493="Umbral_Anticipado",CB493-Suspension02Desde+1,CC493="Umbral_Interno",Suspension02Hasta-Suspension02Desde+1,CC493="Umbral_Externo",CB493-$BH493+1,CC493="Umbral_Tardío",Suspension02Hasta-$BH493+1,CC493="No_Umbral",0)</f>
        <v>0</v>
      </c>
      <c r="CE493" s="41" cm="1">
        <f t="array" ref="CE493">_xlfn.IFS(CC493="Umbral_Anticipado",Suspension02Hasta+CD493,CC493="Umbral_Interno",CB493+CD493,CC493="Umbral_Externo",Suspension02Hasta+CD493,CC493="Umbral_Tardío",CB493+CD493,CC493="No_Umbral",CB493)</f>
        <v>45836</v>
      </c>
      <c r="CF493" s="40">
        <f t="shared" si="117"/>
        <v>45809</v>
      </c>
    </row>
    <row r="494" spans="1:84" s="22" customFormat="1" ht="20.25" customHeight="1">
      <c r="A494" s="77" t="s">
        <v>3896</v>
      </c>
      <c r="B494" s="77" t="str">
        <f t="shared" si="109"/>
        <v>2022</v>
      </c>
      <c r="C494" s="77" t="s">
        <v>3897</v>
      </c>
      <c r="D494" s="77" t="s">
        <v>589</v>
      </c>
      <c r="E494" s="77" t="s">
        <v>164</v>
      </c>
      <c r="F494" s="77" t="s">
        <v>165</v>
      </c>
      <c r="G494" s="201">
        <v>44651</v>
      </c>
      <c r="H494" s="201">
        <v>44751</v>
      </c>
      <c r="I494" s="77" t="s">
        <v>585</v>
      </c>
      <c r="J494" s="77" t="s">
        <v>93</v>
      </c>
      <c r="K494" s="78">
        <v>45667</v>
      </c>
      <c r="L494" s="77" t="str">
        <f>VLOOKUP(MONTH($K494),TablaMeses[],2,FALSE)</f>
        <v>01 ENERO</v>
      </c>
      <c r="M494" s="77">
        <f t="shared" si="118"/>
        <v>2025</v>
      </c>
      <c r="N494" s="77" t="s">
        <v>167</v>
      </c>
      <c r="O494" s="201">
        <v>45602</v>
      </c>
      <c r="P494" s="77" t="s">
        <v>1090</v>
      </c>
      <c r="Q494" s="77" t="s">
        <v>170</v>
      </c>
      <c r="R494" s="201" t="s">
        <v>3898</v>
      </c>
      <c r="S494" s="77" t="s">
        <v>3899</v>
      </c>
      <c r="T494" s="77" t="s">
        <v>170</v>
      </c>
      <c r="U494" s="201">
        <v>45625</v>
      </c>
      <c r="V494" s="77" t="s">
        <v>3900</v>
      </c>
      <c r="W494" s="77"/>
      <c r="X494" s="201"/>
      <c r="Y494" s="77" t="s">
        <v>170</v>
      </c>
      <c r="Z494" s="201">
        <v>45652</v>
      </c>
      <c r="AA494" s="77" t="s">
        <v>170</v>
      </c>
      <c r="AB494" s="201">
        <v>45660</v>
      </c>
      <c r="AC494" s="79">
        <v>45660</v>
      </c>
      <c r="AD494" s="77" t="s">
        <v>145</v>
      </c>
      <c r="AE494" s="77"/>
      <c r="AF494" s="77"/>
      <c r="AG494" s="77" t="s">
        <v>3901</v>
      </c>
      <c r="AH494" s="77"/>
      <c r="AI494" s="78"/>
      <c r="AJ494" s="77"/>
      <c r="AK494" s="77" t="s">
        <v>399</v>
      </c>
      <c r="AL494" s="77"/>
      <c r="AM494" s="78"/>
      <c r="AN494" s="77"/>
      <c r="AO494" s="77"/>
      <c r="AP494" s="77"/>
      <c r="AQ494" s="77"/>
      <c r="AR494" s="78"/>
      <c r="AS494" s="77"/>
      <c r="AT494" s="78"/>
      <c r="AU494" s="78"/>
      <c r="AV494" s="78">
        <v>45666</v>
      </c>
      <c r="AW494" s="77">
        <f t="shared" si="110"/>
        <v>2</v>
      </c>
      <c r="AX494" s="77">
        <f t="shared" ref="AX494:AX515" si="119">YEAR($AV494)</f>
        <v>2025</v>
      </c>
      <c r="AY494" s="77" t="s">
        <v>103</v>
      </c>
      <c r="AZ494" s="81"/>
      <c r="BC494" s="25" t="s">
        <v>673</v>
      </c>
      <c r="BD494" s="25" t="s">
        <v>674</v>
      </c>
      <c r="BE494" s="25">
        <v>120</v>
      </c>
      <c r="BF494" s="25">
        <v>60</v>
      </c>
      <c r="BG494" s="25">
        <v>730</v>
      </c>
      <c r="BH494" s="40">
        <f t="shared" si="111"/>
        <v>44751</v>
      </c>
      <c r="BI494" s="41">
        <f t="shared" si="112"/>
        <v>44871</v>
      </c>
      <c r="BJ494" s="42" t="str" cm="1">
        <f t="array" ref="BJ494">_xlfn.IFS(AND((BH494&lt;Suspension01Desde),(BH494&lt;Suspension01Hasta),(BI494&lt;Suspension01Desde),(BI494&lt;Suspension01Hasta)),"No_Umbral",AND((BH494&gt;Suspension01Desde),(BH494&gt;Suspension01Hasta),(BI494&gt;Suspension01Desde),(BI494&gt;Suspension01Hasta)),"No_Umbral",AND((BH494&lt;=Suspension01Desde),(BH494&lt;=Suspension01Hasta),(BI494&gt;=Suspension01Desde),(BI494&lt;=Suspension01Hasta)),"Umbral_Anticipado",AND((BH494&lt;=Suspension01Desde),(BH494&lt;=Suspension01Hasta),(BI494&gt;=Suspension01Desde),(BI494&gt;=Suspension01Hasta)),"Umbral_Interno",AND((BH494&gt;=Suspension01Desde),(BH494&lt;=Suspension01Hasta),(BI494&gt;=Suspension01Desde),(BI494&lt;=Suspension01Hasta)),"Umbral_Externo",AND((BH494&gt;=Suspension01Desde),(BH494&lt;=Suspension01Hasta),(BI494&gt;=Suspension01Desde),(BI494&gt;=Suspension01Hasta)),"Umbral_Tardío")</f>
        <v>No_Umbral</v>
      </c>
      <c r="BK494" s="43" cm="1">
        <f t="array" ref="BK494">_xlfn.IFS(BJ494="Umbral_Anticipado",$BI494-Suspension01Desde+1,BJ494="Umbral_Interno",Suspension01Hasta-Suspension01Desde+1,BJ494="Umbral_Externo",BI494-$BH494+1,BJ494="Umbral_Tardío",Suspension01Hasta-$BH494+1,BJ494="No_Umbral",0)</f>
        <v>0</v>
      </c>
      <c r="BL494" s="42" cm="1">
        <f t="array" ref="BL494">_xlfn.IFS(BJ494="Umbral_Anticipado",Suspension01Hasta+BK494,BJ494="Umbral_Interno",BI494+BK494,BJ494="Umbral_Externo",Suspension01Hasta+BK494,BJ494="Umbral_Tardío",BI494+BK494,BJ494="No_Umbral",BI494)</f>
        <v>44871</v>
      </c>
      <c r="BM494" s="42" t="str" cm="1">
        <f t="array" ref="BM494">_xlfn.IFS(AND((BH494&lt;Suspension02Desde),(BH494&lt;Suspension02Hasta),(BL494&lt;Suspension02Desde),(BL494&lt;Suspension02Hasta)),"No_Umbral",AND((BH494&gt;Suspension02Desde),(BH494&gt;Suspension02Hasta),(BL494&gt;Suspension02Desde),(BL494&gt;Suspension02Hasta)),"No_Umbral",AND((BH494&lt;=Suspension02Desde),(BH494&lt;=Suspension02Hasta),(BL494&gt;=Suspension02Desde),(BL494&lt;=Suspension02Hasta)),"Umbral_Anticipado",AND((BH494&lt;=Suspension02Desde),(BH494&lt;=Suspension02Hasta),(BL494&gt;=Suspension02Desde),(BL494&gt;=Suspension02Hasta)),"Umbral_Interno",AND((BH494&gt;=Suspension02Desde),(BH494&lt;=Suspension02Hasta),(BL494&gt;=Suspension02Desde),(BL494&lt;=Suspension02Hasta)),"Umbral_Externo",AND((BH494&gt;=Suspension02Desde),(BH494&lt;=Suspension02Hasta),(BL494&gt;=Suspension02Desde),(BL494&gt;=Suspension02Hasta)),"Umbral_Tardío")</f>
        <v>No_Umbral</v>
      </c>
      <c r="BN494" s="43" cm="1">
        <f t="array" ref="BN494">_xlfn.IFS(BM494="Umbral_Anticipado",BL494-Suspension02Desde+1,BM494="Umbral_Interno",Suspension02Hasta-Suspension02Desde+1,BM494="Umbral_Externo",BL494-$BH494+1,BM494="Umbral_Tardío",Suspension02Hasta-$BH494+1,BM494="No_Umbral",0)</f>
        <v>0</v>
      </c>
      <c r="BO494" s="41" cm="1">
        <f t="array" ref="BO494">_xlfn.IFS(BM494="Umbral_Anticipado",Suspension02Hasta+BN494,BM494="Umbral_Interno",BL494+BN494,BM494="Umbral_Externo",Suspension02Hasta+BN494,BM494="Umbral_Tardío",BL494+BN494,BM494="No_Umbral",BL494)</f>
        <v>44871</v>
      </c>
      <c r="BP494" s="40">
        <f t="shared" si="113"/>
        <v>44874</v>
      </c>
      <c r="BQ494" s="41">
        <f t="shared" si="114"/>
        <v>44931</v>
      </c>
      <c r="BR494" s="42" t="str" cm="1">
        <f t="array" ref="BR494">_xlfn.IFS(AND((BO494&lt;Suspension01Desde),(BO494&lt;Suspension01Hasta),(BQ494&lt;Suspension01Desde),(BQ494&lt;Suspension01Hasta)),"No_Umbral",AND((BO494&gt;Suspension01Desde),(BO494&gt;Suspension01Hasta),(BQ494&gt;Suspension01Desde),(BQ494&gt;Suspension01Hasta)),"No_Umbral",AND((BO494&lt;=Suspension01Desde),(BO494&lt;=Suspension01Hasta),(BQ494&gt;=Suspension01Desde),(BQ494&lt;=Suspension01Hasta)),"Umbral_Anticipado",AND((BO494&lt;=Suspension01Desde),(BO494&lt;=Suspension01Hasta),(BQ494&gt;=Suspension01Desde),(BQ494&gt;=Suspension01Hasta)),"Umbral_Interno",AND((BO494&gt;=Suspension01Desde),(BO494&lt;=Suspension01Hasta),(BQ494&gt;=Suspension01Desde),(BQ494&lt;=Suspension01Hasta)),"Umbral_Externo",AND((BO494&gt;=Suspension01Desde),(BO494&lt;=Suspension01Hasta),(BQ494&gt;=Suspension01Desde),(BQ494&gt;=Suspension01Hasta)),"Umbral_Tardío")</f>
        <v>No_Umbral</v>
      </c>
      <c r="BS494" s="43" cm="1">
        <f t="array" ref="BS494">_xlfn.IFS(BR494="Umbral_Anticipado",$BQ494-Suspension01Desde+1,BR494="Umbral_Interno",Suspension01Hasta-Suspension01Desde+1,BR494="Umbral_Externo",BQ494-$BO494+1,BR494="Umbral_Tardío",Suspension01Hasta-$BO494+1,BR494="No_Umbral",0)</f>
        <v>0</v>
      </c>
      <c r="BT494" s="42" cm="1">
        <f t="array" ref="BT494">_xlfn.IFS(BR494="Umbral_Anticipado",Suspension01Hasta+BS494,BR494="Umbral_Interno",BQ494+BS494,BR494="Umbral_Externo",Suspension01Hasta+BS494,BR494="Umbral_Tardío",BQ494+BS494,BR494="No_Umbral",BQ494)</f>
        <v>44931</v>
      </c>
      <c r="BU494" s="42" t="str" cm="1">
        <f t="array" ref="BU494">_xlfn.IFS(AND((BO494&lt;Suspension02Desde),(BO494&lt;Suspension02Hasta),(BT494&lt;Suspension02Desde),(BT494&lt;Suspension02Hasta)),"No_Umbral",AND((BO494&gt;Suspension02Desde),(BO494&gt;Suspension02Hasta),(BT494&gt;Suspension02Desde),(BT494&gt;Suspension02Hasta)),"No_Umbral",AND((BO494&lt;=Suspension02Desde),(BO494&lt;=Suspension02Hasta),(BT494&gt;=Suspension02Desde),(BT494&lt;=Suspension02Hasta)),"Umbral_Anticipado",AND((BO494&lt;=Suspension02Desde),(BO494&lt;=Suspension02Hasta),(BT494&gt;=Suspension02Desde),(BT494&gt;=Suspension02Hasta)),"Umbral_Interno",AND((BO494&gt;=Suspension02Desde),(BO494&lt;=Suspension02Hasta),(BT494&gt;=Suspension02Desde),(BT494&lt;=Suspension02Hasta)),"Umbral_Externo",AND((BO494&gt;=Suspension02Desde),(BO494&lt;=Suspension02Hasta),(BT494&gt;=Suspension02Desde),(BT494&gt;=Suspension02Hasta)),"Umbral_Tardío")</f>
        <v>No_Umbral</v>
      </c>
      <c r="BV494" s="43" cm="1">
        <f t="array" ref="BV494">_xlfn.IFS(BU494="Umbral_Anticipado",BT494-Suspension02Desde+1,BU494="Umbral_Interno",Suspension02Hasta-Suspension02Desde+1,BU494="Umbral_Externo",BT494-$BO494+1,BU494="Umbral_Tardío",Suspension02Hasta-$BO494+1,BU494="No_Umbral",0)</f>
        <v>0</v>
      </c>
      <c r="BW494" s="41" cm="1">
        <f t="array" ref="BW494">_xlfn.IFS(BU494="Umbral_Anticipado",Suspension02Hasta+BV494,BU494="Umbral_Interno",BT494+BV494,BU494="Umbral_Externo",Suspension02Hasta+BV494,BU494="Umbral_Tardío",BT494+BV494,BU494="No_Umbral",BT494)</f>
        <v>44931</v>
      </c>
      <c r="BX494" s="40">
        <f t="shared" si="115"/>
        <v>44935</v>
      </c>
      <c r="BY494" s="41">
        <f t="shared" si="116"/>
        <v>45661</v>
      </c>
      <c r="BZ494" s="42" t="str" cm="1">
        <f t="array" ref="BZ494">_xlfn.IFS(AND((BW494&lt;Suspension01Desde),(BW494&lt;Suspension01Hasta),(BY494&lt;Suspension01Desde),(BY494&lt;Suspension01Hasta)),"No_Umbral",AND((BW494&gt;Suspension01Desde),(BW494&gt;Suspension01Hasta),(BY494&gt;Suspension01Desde),(BY494&gt;Suspension01Hasta)),"No_Umbral",AND((BW494&lt;=Suspension01Desde),(BW494&lt;=Suspension01Hasta),(BY494&gt;=Suspension01Desde),(BY494&lt;=Suspension01Hasta)),"Umbral_Anticipado",AND((BW494&lt;=Suspension01Desde),(BW494&lt;=Suspension01Hasta),(BY494&gt;=Suspension01Desde),(BY494&gt;=Suspension01Hasta)),"Umbral_Interno",AND((BW494&gt;=Suspension01Desde),(BW494&lt;=Suspension01Hasta),(BY494&gt;=Suspension01Desde),(BY494&lt;=Suspension01Hasta)),"Umbral_Externo",AND((BW494&gt;=Suspension01Desde),(BW494&lt;=Suspension01Hasta),(BY494&gt;=Suspension01Desde),(BY494&gt;=Suspension01Hasta)),"Umbral_Tardío")</f>
        <v>No_Umbral</v>
      </c>
      <c r="CA494" s="43" cm="1">
        <f t="array" ref="CA494">_xlfn.IFS(BZ494="Umbral_Anticipado",$BI494-Suspension01Desde+1,BZ494="Umbral_Interno",Suspension01Hasta-Suspension01Desde+1,BZ494="Umbral_Externo",BY494-$BH494+1,BZ494="Umbral_Tardío",Suspension01Hasta-$BH494+1,BZ494="No_Umbral",0)</f>
        <v>0</v>
      </c>
      <c r="CB494" s="42" cm="1">
        <f t="array" ref="CB494">_xlfn.IFS(BZ494="Umbral_Anticipado",Suspension01Hasta+CA494,BZ494="Umbral_Interno",BY494+CA494,BZ494="Umbral_Externo",Suspension01Hasta+CA494,BZ494="Umbral_Tardío",BY494+CA494,BZ494="No_Umbral",BY494)</f>
        <v>45661</v>
      </c>
      <c r="CC494" s="42" t="str" cm="1">
        <f t="array" ref="CC494">_xlfn.IFS(AND((BW494&lt;Suspension02Desde),(BW494&lt;Suspension02Hasta),(CB494&lt;Suspension02Desde),(CB494&lt;Suspension02Hasta)),"No_Umbral",AND((BW494&gt;Suspension02Desde),(BW494&gt;Suspension02Hasta),(CB494&gt;Suspension02Desde),(CB494&gt;Suspension02Hasta)),"No_Umbral",AND((BW494&lt;=Suspension02Desde),(BW494&lt;=Suspension02Hasta),(CB494&gt;=Suspension02Desde),(CB494&lt;=Suspension02Hasta)),"Umbral_Anticipado",AND((BW494&lt;=Suspension02Desde),(BW494&lt;=Suspension02Hasta),(CB494&gt;=Suspension02Desde),(CB494&gt;=Suspension02Hasta)),"Umbral_Interno",AND((BW494&gt;=Suspension02Desde),(BW494&lt;=Suspension02Hasta),(CB494&gt;=Suspension02Desde),(CB494&lt;=Suspension02Hasta)),"Umbral_Externo",AND((BW494&gt;=Suspension02Desde),(BW494&lt;=Suspension02Hasta),(CB494&gt;=Suspension02Desde),(CB494&gt;=Suspension02Hasta)),"Umbral_Tardío")</f>
        <v>No_Umbral</v>
      </c>
      <c r="CD494" s="43" cm="1">
        <f t="array" ref="CD494">_xlfn.IFS(CC494="Umbral_Anticipado",CB494-Suspension02Desde+1,CC494="Umbral_Interno",Suspension02Hasta-Suspension02Desde+1,CC494="Umbral_Externo",CB494-$BH494+1,CC494="Umbral_Tardío",Suspension02Hasta-$BH494+1,CC494="No_Umbral",0)</f>
        <v>0</v>
      </c>
      <c r="CE494" s="41" cm="1">
        <f t="array" ref="CE494">_xlfn.IFS(CC494="Umbral_Anticipado",Suspension02Hasta+CD494,CC494="Umbral_Interno",CB494+CD494,CC494="Umbral_Externo",Suspension02Hasta+CD494,CC494="Umbral_Tardío",CB494+CD494,CC494="No_Umbral",CB494)</f>
        <v>45661</v>
      </c>
      <c r="CF494" s="40">
        <f t="shared" si="117"/>
        <v>45666</v>
      </c>
    </row>
    <row r="495" spans="1:84" s="22" customFormat="1" ht="20.25" customHeight="1">
      <c r="A495" s="77" t="s">
        <v>3902</v>
      </c>
      <c r="B495" s="77" t="str">
        <f t="shared" si="109"/>
        <v>2019</v>
      </c>
      <c r="C495" s="77" t="s">
        <v>3903</v>
      </c>
      <c r="D495" s="77" t="s">
        <v>3442</v>
      </c>
      <c r="E495" s="77" t="s">
        <v>1565</v>
      </c>
      <c r="F495" s="77" t="s">
        <v>165</v>
      </c>
      <c r="G495" s="201">
        <v>43644</v>
      </c>
      <c r="H495" s="201"/>
      <c r="I495" s="77" t="s">
        <v>131</v>
      </c>
      <c r="J495" s="77"/>
      <c r="K495" s="78"/>
      <c r="L495" s="77" t="str">
        <f>VLOOKUP(MONTH($K495),TablaMeses[],2,FALSE)</f>
        <v>01 ENERO</v>
      </c>
      <c r="M495" s="77">
        <f t="shared" si="118"/>
        <v>1900</v>
      </c>
      <c r="N495" s="77"/>
      <c r="O495" s="201"/>
      <c r="P495" s="77"/>
      <c r="Q495" s="77"/>
      <c r="R495" s="201"/>
      <c r="S495" s="77"/>
      <c r="T495" s="77"/>
      <c r="U495" s="201"/>
      <c r="V495" s="77"/>
      <c r="W495" s="77"/>
      <c r="X495" s="201"/>
      <c r="Y495" s="77"/>
      <c r="Z495" s="201"/>
      <c r="AA495" s="77"/>
      <c r="AB495" s="201"/>
      <c r="AC495" s="79">
        <v>43597</v>
      </c>
      <c r="AD495" s="77" t="s">
        <v>145</v>
      </c>
      <c r="AE495" s="77"/>
      <c r="AF495" s="77"/>
      <c r="AG495" s="87" t="s">
        <v>3904</v>
      </c>
      <c r="AH495" s="77"/>
      <c r="AI495" s="78"/>
      <c r="AJ495" s="77"/>
      <c r="AK495" s="77"/>
      <c r="AL495" s="77"/>
      <c r="AM495" s="78"/>
      <c r="AN495" s="77"/>
      <c r="AO495" s="77"/>
      <c r="AP495" s="77"/>
      <c r="AQ495" s="77"/>
      <c r="AR495" s="78"/>
      <c r="AS495" s="77"/>
      <c r="AT495" s="78"/>
      <c r="AU495" s="78"/>
      <c r="AV495" s="78"/>
      <c r="AW495" s="77">
        <f t="shared" si="110"/>
        <v>1</v>
      </c>
      <c r="AX495" s="77">
        <f t="shared" si="119"/>
        <v>1900</v>
      </c>
      <c r="AY495" s="77" t="s">
        <v>103</v>
      </c>
      <c r="AZ495" s="81"/>
      <c r="BC495" s="25" t="s">
        <v>673</v>
      </c>
      <c r="BD495" s="25" t="s">
        <v>2384</v>
      </c>
      <c r="BE495" s="25">
        <v>180</v>
      </c>
      <c r="BF495" s="25">
        <v>60</v>
      </c>
      <c r="BG495" s="25">
        <v>730</v>
      </c>
      <c r="BH495" s="40" t="str">
        <f t="shared" si="111"/>
        <v>Faltan datos para recalcular</v>
      </c>
      <c r="BI495" s="41" t="e">
        <f t="shared" si="112"/>
        <v>#VALUE!</v>
      </c>
      <c r="BJ495" s="42" t="e" cm="1">
        <f t="array" ref="BJ495">_xlfn.IFS(AND((BH495&lt;Suspension01Desde),(BH495&lt;Suspension01Hasta),(BI495&lt;Suspension01Desde),(BI495&lt;Suspension01Hasta)),"No_Umbral",AND((BH495&gt;Suspension01Desde),(BH495&gt;Suspension01Hasta),(BI495&gt;Suspension01Desde),(BI495&gt;Suspension01Hasta)),"No_Umbral",AND((BH495&lt;=Suspension01Desde),(BH495&lt;=Suspension01Hasta),(BI495&gt;=Suspension01Desde),(BI495&lt;=Suspension01Hasta)),"Umbral_Anticipado",AND((BH495&lt;=Suspension01Desde),(BH495&lt;=Suspension01Hasta),(BI495&gt;=Suspension01Desde),(BI495&gt;=Suspension01Hasta)),"Umbral_Interno",AND((BH495&gt;=Suspension01Desde),(BH495&lt;=Suspension01Hasta),(BI495&gt;=Suspension01Desde),(BI495&lt;=Suspension01Hasta)),"Umbral_Externo",AND((BH495&gt;=Suspension01Desde),(BH495&lt;=Suspension01Hasta),(BI495&gt;=Suspension01Desde),(BI495&gt;=Suspension01Hasta)),"Umbral_Tardío")</f>
        <v>#VALUE!</v>
      </c>
      <c r="BK495" s="43" t="e" cm="1">
        <f t="array" ref="BK495">_xlfn.IFS(BJ495="Umbral_Anticipado",$BI495-Suspension01Desde+1,BJ495="Umbral_Interno",Suspension01Hasta-Suspension01Desde+1,BJ495="Umbral_Externo",BI495-$BH495+1,BJ495="Umbral_Tardío",Suspension01Hasta-$BH495+1,BJ495="No_Umbral",0)</f>
        <v>#VALUE!</v>
      </c>
      <c r="BL495" s="42" t="e" cm="1">
        <f t="array" ref="BL495">_xlfn.IFS(BJ495="Umbral_Anticipado",Suspension01Hasta+BK495,BJ495="Umbral_Interno",BI495+BK495,BJ495="Umbral_Externo",Suspension01Hasta+BK495,BJ495="Umbral_Tardío",BI495+BK495,BJ495="No_Umbral",BI495)</f>
        <v>#VALUE!</v>
      </c>
      <c r="BM495" s="42" t="e" cm="1">
        <f t="array" ref="BM495">_xlfn.IFS(AND((BH495&lt;Suspension02Desde),(BH495&lt;Suspension02Hasta),(BL495&lt;Suspension02Desde),(BL495&lt;Suspension02Hasta)),"No_Umbral",AND((BH495&gt;Suspension02Desde),(BH495&gt;Suspension02Hasta),(BL495&gt;Suspension02Desde),(BL495&gt;Suspension02Hasta)),"No_Umbral",AND((BH495&lt;=Suspension02Desde),(BH495&lt;=Suspension02Hasta),(BL495&gt;=Suspension02Desde),(BL495&lt;=Suspension02Hasta)),"Umbral_Anticipado",AND((BH495&lt;=Suspension02Desde),(BH495&lt;=Suspension02Hasta),(BL495&gt;=Suspension02Desde),(BL495&gt;=Suspension02Hasta)),"Umbral_Interno",AND((BH495&gt;=Suspension02Desde),(BH495&lt;=Suspension02Hasta),(BL495&gt;=Suspension02Desde),(BL495&lt;=Suspension02Hasta)),"Umbral_Externo",AND((BH495&gt;=Suspension02Desde),(BH495&lt;=Suspension02Hasta),(BL495&gt;=Suspension02Desde),(BL495&gt;=Suspension02Hasta)),"Umbral_Tardío")</f>
        <v>#VALUE!</v>
      </c>
      <c r="BN495" s="43" t="e" cm="1">
        <f t="array" ref="BN495">_xlfn.IFS(BM495="Umbral_Anticipado",BL495-Suspension02Desde+1,BM495="Umbral_Interno",Suspension02Hasta-Suspension02Desde+1,BM495="Umbral_Externo",BL495-$BH495+1,BM495="Umbral_Tardío",Suspension02Hasta-$BH495+1,BM495="No_Umbral",0)</f>
        <v>#VALUE!</v>
      </c>
      <c r="BO495" s="41" t="e" cm="1">
        <f t="array" ref="BO495">_xlfn.IFS(BM495="Umbral_Anticipado",Suspension02Hasta+BN495,BM495="Umbral_Interno",BL495+BN495,BM495="Umbral_Externo",Suspension02Hasta+BN495,BM495="Umbral_Tardío",BL495+BN495,BM495="No_Umbral",BL495)</f>
        <v>#VALUE!</v>
      </c>
      <c r="BP495" s="40" t="e">
        <f t="shared" si="113"/>
        <v>#VALUE!</v>
      </c>
      <c r="BQ495" s="41" t="e">
        <f t="shared" si="114"/>
        <v>#VALUE!</v>
      </c>
      <c r="BR495" s="42" t="e" cm="1">
        <f t="array" ref="BR495">_xlfn.IFS(AND((BO495&lt;Suspension01Desde),(BO495&lt;Suspension01Hasta),(BQ495&lt;Suspension01Desde),(BQ495&lt;Suspension01Hasta)),"No_Umbral",AND((BO495&gt;Suspension01Desde),(BO495&gt;Suspension01Hasta),(BQ495&gt;Suspension01Desde),(BQ495&gt;Suspension01Hasta)),"No_Umbral",AND((BO495&lt;=Suspension01Desde),(BO495&lt;=Suspension01Hasta),(BQ495&gt;=Suspension01Desde),(BQ495&lt;=Suspension01Hasta)),"Umbral_Anticipado",AND((BO495&lt;=Suspension01Desde),(BO495&lt;=Suspension01Hasta),(BQ495&gt;=Suspension01Desde),(BQ495&gt;=Suspension01Hasta)),"Umbral_Interno",AND((BO495&gt;=Suspension01Desde),(BO495&lt;=Suspension01Hasta),(BQ495&gt;=Suspension01Desde),(BQ495&lt;=Suspension01Hasta)),"Umbral_Externo",AND((BO495&gt;=Suspension01Desde),(BO495&lt;=Suspension01Hasta),(BQ495&gt;=Suspension01Desde),(BQ495&gt;=Suspension01Hasta)),"Umbral_Tardío")</f>
        <v>#VALUE!</v>
      </c>
      <c r="BS495" s="43" t="e" cm="1">
        <f t="array" ref="BS495">_xlfn.IFS(BR495="Umbral_Anticipado",$BQ495-Suspension01Desde+1,BR495="Umbral_Interno",Suspension01Hasta-Suspension01Desde+1,BR495="Umbral_Externo",BQ495-$BO495+1,BR495="Umbral_Tardío",Suspension01Hasta-$BO495+1,BR495="No_Umbral",0)</f>
        <v>#VALUE!</v>
      </c>
      <c r="BT495" s="42" t="e" cm="1">
        <f t="array" ref="BT495">_xlfn.IFS(BR495="Umbral_Anticipado",Suspension01Hasta+BS495,BR495="Umbral_Interno",BQ495+BS495,BR495="Umbral_Externo",Suspension01Hasta+BS495,BR495="Umbral_Tardío",BQ495+BS495,BR495="No_Umbral",BQ495)</f>
        <v>#VALUE!</v>
      </c>
      <c r="BU495" s="42" t="e" cm="1">
        <f t="array" ref="BU495">_xlfn.IFS(AND((BO495&lt;Suspension02Desde),(BO495&lt;Suspension02Hasta),(BT495&lt;Suspension02Desde),(BT495&lt;Suspension02Hasta)),"No_Umbral",AND((BO495&gt;Suspension02Desde),(BO495&gt;Suspension02Hasta),(BT495&gt;Suspension02Desde),(BT495&gt;Suspension02Hasta)),"No_Umbral",AND((BO495&lt;=Suspension02Desde),(BO495&lt;=Suspension02Hasta),(BT495&gt;=Suspension02Desde),(BT495&lt;=Suspension02Hasta)),"Umbral_Anticipado",AND((BO495&lt;=Suspension02Desde),(BO495&lt;=Suspension02Hasta),(BT495&gt;=Suspension02Desde),(BT495&gt;=Suspension02Hasta)),"Umbral_Interno",AND((BO495&gt;=Suspension02Desde),(BO495&lt;=Suspension02Hasta),(BT495&gt;=Suspension02Desde),(BT495&lt;=Suspension02Hasta)),"Umbral_Externo",AND((BO495&gt;=Suspension02Desde),(BO495&lt;=Suspension02Hasta),(BT495&gt;=Suspension02Desde),(BT495&gt;=Suspension02Hasta)),"Umbral_Tardío")</f>
        <v>#VALUE!</v>
      </c>
      <c r="BV495" s="43" t="e" cm="1">
        <f t="array" ref="BV495">_xlfn.IFS(BU495="Umbral_Anticipado",BT495-Suspension02Desde+1,BU495="Umbral_Interno",Suspension02Hasta-Suspension02Desde+1,BU495="Umbral_Externo",BT495-$BO495+1,BU495="Umbral_Tardío",Suspension02Hasta-$BO495+1,BU495="No_Umbral",0)</f>
        <v>#VALUE!</v>
      </c>
      <c r="BW495" s="41" t="e" cm="1">
        <f t="array" ref="BW495">_xlfn.IFS(BU495="Umbral_Anticipado",Suspension02Hasta+BV495,BU495="Umbral_Interno",BT495+BV495,BU495="Umbral_Externo",Suspension02Hasta+BV495,BU495="Umbral_Tardío",BT495+BV495,BU495="No_Umbral",BT495)</f>
        <v>#VALUE!</v>
      </c>
      <c r="BX495" s="40" t="e">
        <f t="shared" si="115"/>
        <v>#VALUE!</v>
      </c>
      <c r="BY495" s="41" t="e">
        <f t="shared" si="116"/>
        <v>#VALUE!</v>
      </c>
      <c r="BZ495" s="42" t="e" cm="1">
        <f t="array" ref="BZ495">_xlfn.IFS(AND((BW495&lt;Suspension01Desde),(BW495&lt;Suspension01Hasta),(BY495&lt;Suspension01Desde),(BY495&lt;Suspension01Hasta)),"No_Umbral",AND((BW495&gt;Suspension01Desde),(BW495&gt;Suspension01Hasta),(BY495&gt;Suspension01Desde),(BY495&gt;Suspension01Hasta)),"No_Umbral",AND((BW495&lt;=Suspension01Desde),(BW495&lt;=Suspension01Hasta),(BY495&gt;=Suspension01Desde),(BY495&lt;=Suspension01Hasta)),"Umbral_Anticipado",AND((BW495&lt;=Suspension01Desde),(BW495&lt;=Suspension01Hasta),(BY495&gt;=Suspension01Desde),(BY495&gt;=Suspension01Hasta)),"Umbral_Interno",AND((BW495&gt;=Suspension01Desde),(BW495&lt;=Suspension01Hasta),(BY495&gt;=Suspension01Desde),(BY495&lt;=Suspension01Hasta)),"Umbral_Externo",AND((BW495&gt;=Suspension01Desde),(BW495&lt;=Suspension01Hasta),(BY495&gt;=Suspension01Desde),(BY495&gt;=Suspension01Hasta)),"Umbral_Tardío")</f>
        <v>#VALUE!</v>
      </c>
      <c r="CA495" s="43" t="e" cm="1">
        <f t="array" ref="CA495">_xlfn.IFS(BZ495="Umbral_Anticipado",$BI495-Suspension01Desde+1,BZ495="Umbral_Interno",Suspension01Hasta-Suspension01Desde+1,BZ495="Umbral_Externo",BY495-$BH495+1,BZ495="Umbral_Tardío",Suspension01Hasta-$BH495+1,BZ495="No_Umbral",0)</f>
        <v>#VALUE!</v>
      </c>
      <c r="CB495" s="42" t="e" cm="1">
        <f t="array" ref="CB495">_xlfn.IFS(BZ495="Umbral_Anticipado",Suspension01Hasta+CA495,BZ495="Umbral_Interno",BY495+CA495,BZ495="Umbral_Externo",Suspension01Hasta+CA495,BZ495="Umbral_Tardío",BY495+CA495,BZ495="No_Umbral",BY495)</f>
        <v>#VALUE!</v>
      </c>
      <c r="CC495" s="42" t="e" cm="1">
        <f t="array" ref="CC495">_xlfn.IFS(AND((BW495&lt;Suspension02Desde),(BW495&lt;Suspension02Hasta),(CB495&lt;Suspension02Desde),(CB495&lt;Suspension02Hasta)),"No_Umbral",AND((BW495&gt;Suspension02Desde),(BW495&gt;Suspension02Hasta),(CB495&gt;Suspension02Desde),(CB495&gt;Suspension02Hasta)),"No_Umbral",AND((BW495&lt;=Suspension02Desde),(BW495&lt;=Suspension02Hasta),(CB495&gt;=Suspension02Desde),(CB495&lt;=Suspension02Hasta)),"Umbral_Anticipado",AND((BW495&lt;=Suspension02Desde),(BW495&lt;=Suspension02Hasta),(CB495&gt;=Suspension02Desde),(CB495&gt;=Suspension02Hasta)),"Umbral_Interno",AND((BW495&gt;=Suspension02Desde),(BW495&lt;=Suspension02Hasta),(CB495&gt;=Suspension02Desde),(CB495&lt;=Suspension02Hasta)),"Umbral_Externo",AND((BW495&gt;=Suspension02Desde),(BW495&lt;=Suspension02Hasta),(CB495&gt;=Suspension02Desde),(CB495&gt;=Suspension02Hasta)),"Umbral_Tardío")</f>
        <v>#VALUE!</v>
      </c>
      <c r="CD495" s="43" t="e" cm="1">
        <f t="array" ref="CD495">_xlfn.IFS(CC495="Umbral_Anticipado",CB495-Suspension02Desde+1,CC495="Umbral_Interno",Suspension02Hasta-Suspension02Desde+1,CC495="Umbral_Externo",CB495-$BH495+1,CC495="Umbral_Tardío",Suspension02Hasta-$BH495+1,CC495="No_Umbral",0)</f>
        <v>#VALUE!</v>
      </c>
      <c r="CE495" s="41" t="e" cm="1">
        <f t="array" ref="CE495">_xlfn.IFS(CC495="Umbral_Anticipado",Suspension02Hasta+CD495,CC495="Umbral_Interno",CB495+CD495,CC495="Umbral_Externo",Suspension02Hasta+CD495,CC495="Umbral_Tardío",CB495+CD495,CC495="No_Umbral",CB495)</f>
        <v>#VALUE!</v>
      </c>
      <c r="CF495" s="40" t="e">
        <f t="shared" si="117"/>
        <v>#VALUE!</v>
      </c>
    </row>
    <row r="496" spans="1:84" s="22" customFormat="1" ht="20.25" customHeight="1">
      <c r="A496" s="77" t="s">
        <v>3905</v>
      </c>
      <c r="B496" s="77" t="str">
        <f t="shared" si="109"/>
        <v>2020</v>
      </c>
      <c r="C496" s="77" t="s">
        <v>3906</v>
      </c>
      <c r="D496" s="77" t="s">
        <v>3836</v>
      </c>
      <c r="E496" s="77" t="s">
        <v>3882</v>
      </c>
      <c r="F496" s="77" t="s">
        <v>91</v>
      </c>
      <c r="G496" s="201">
        <v>44195</v>
      </c>
      <c r="H496" s="201">
        <v>45107</v>
      </c>
      <c r="I496" s="77" t="s">
        <v>585</v>
      </c>
      <c r="J496" s="77" t="s">
        <v>180</v>
      </c>
      <c r="K496" s="78">
        <v>46022</v>
      </c>
      <c r="L496" s="77" t="str">
        <f>VLOOKUP(MONTH($K496),TablaMeses[],2,FALSE)</f>
        <v>12 DICIEMBRE</v>
      </c>
      <c r="M496" s="77">
        <f t="shared" si="118"/>
        <v>2025</v>
      </c>
      <c r="N496" s="77" t="s">
        <v>170</v>
      </c>
      <c r="O496" s="201">
        <v>45574</v>
      </c>
      <c r="P496" s="77" t="s">
        <v>1597</v>
      </c>
      <c r="Q496" s="77" t="s">
        <v>170</v>
      </c>
      <c r="R496" s="201">
        <v>45617</v>
      </c>
      <c r="S496" s="77"/>
      <c r="T496" s="77"/>
      <c r="U496" s="201"/>
      <c r="V496" s="77"/>
      <c r="W496" s="77"/>
      <c r="X496" s="201"/>
      <c r="Y496" s="77" t="s">
        <v>170</v>
      </c>
      <c r="Z496" s="201">
        <v>45649</v>
      </c>
      <c r="AA496" s="78" t="s">
        <v>170</v>
      </c>
      <c r="AB496" s="201">
        <v>45650</v>
      </c>
      <c r="AC496" s="79">
        <v>45650</v>
      </c>
      <c r="AD496" s="77" t="s">
        <v>145</v>
      </c>
      <c r="AE496" s="77" t="s">
        <v>104</v>
      </c>
      <c r="AF496" s="77" t="s">
        <v>104</v>
      </c>
      <c r="AG496" s="87" t="s">
        <v>3907</v>
      </c>
      <c r="AH496" s="77"/>
      <c r="AI496" s="78" t="s">
        <v>104</v>
      </c>
      <c r="AJ496" s="77" t="s">
        <v>104</v>
      </c>
      <c r="AK496" s="77" t="s">
        <v>399</v>
      </c>
      <c r="AL496" s="77" t="s">
        <v>104</v>
      </c>
      <c r="AM496" s="78" t="s">
        <v>104</v>
      </c>
      <c r="AN496" s="77" t="s">
        <v>104</v>
      </c>
      <c r="AO496" s="77" t="s">
        <v>104</v>
      </c>
      <c r="AP496" s="77" t="s">
        <v>104</v>
      </c>
      <c r="AQ496" s="77" t="s">
        <v>104</v>
      </c>
      <c r="AR496" s="78" t="s">
        <v>104</v>
      </c>
      <c r="AS496" s="77" t="s">
        <v>104</v>
      </c>
      <c r="AT496" s="78" t="s">
        <v>104</v>
      </c>
      <c r="AU496" s="78" t="s">
        <v>104</v>
      </c>
      <c r="AV496" s="78">
        <v>45664</v>
      </c>
      <c r="AW496" s="77">
        <f t="shared" si="110"/>
        <v>2</v>
      </c>
      <c r="AX496" s="77">
        <f t="shared" si="119"/>
        <v>2025</v>
      </c>
      <c r="AY496" s="77" t="s">
        <v>103</v>
      </c>
      <c r="AZ496" s="81" t="s">
        <v>3908</v>
      </c>
      <c r="BC496" s="25" t="s">
        <v>2952</v>
      </c>
      <c r="BD496" s="25" t="s">
        <v>580</v>
      </c>
      <c r="BE496" s="25">
        <v>120</v>
      </c>
      <c r="BF496" s="25">
        <v>60</v>
      </c>
      <c r="BG496" s="25">
        <v>730</v>
      </c>
      <c r="BH496" s="40">
        <f t="shared" si="111"/>
        <v>45107</v>
      </c>
      <c r="BI496" s="41">
        <f t="shared" si="112"/>
        <v>45227</v>
      </c>
      <c r="BJ496" s="42" t="str" cm="1">
        <f t="array" ref="BJ496">_xlfn.IFS(AND((BH496&lt;Suspension01Desde),(BH496&lt;Suspension01Hasta),(BI496&lt;Suspension01Desde),(BI496&lt;Suspension01Hasta)),"No_Umbral",AND((BH496&gt;Suspension01Desde),(BH496&gt;Suspension01Hasta),(BI496&gt;Suspension01Desde),(BI496&gt;Suspension01Hasta)),"No_Umbral",AND((BH496&lt;=Suspension01Desde),(BH496&lt;=Suspension01Hasta),(BI496&gt;=Suspension01Desde),(BI496&lt;=Suspension01Hasta)),"Umbral_Anticipado",AND((BH496&lt;=Suspension01Desde),(BH496&lt;=Suspension01Hasta),(BI496&gt;=Suspension01Desde),(BI496&gt;=Suspension01Hasta)),"Umbral_Interno",AND((BH496&gt;=Suspension01Desde),(BH496&lt;=Suspension01Hasta),(BI496&gt;=Suspension01Desde),(BI496&lt;=Suspension01Hasta)),"Umbral_Externo",AND((BH496&gt;=Suspension01Desde),(BH496&lt;=Suspension01Hasta),(BI496&gt;=Suspension01Desde),(BI496&gt;=Suspension01Hasta)),"Umbral_Tardío")</f>
        <v>No_Umbral</v>
      </c>
      <c r="BK496" s="43" cm="1">
        <f t="array" ref="BK496">_xlfn.IFS(BJ496="Umbral_Anticipado",$BI496-Suspension01Desde+1,BJ496="Umbral_Interno",Suspension01Hasta-Suspension01Desde+1,BJ496="Umbral_Externo",BI496-$BH496+1,BJ496="Umbral_Tardío",Suspension01Hasta-$BH496+1,BJ496="No_Umbral",0)</f>
        <v>0</v>
      </c>
      <c r="BL496" s="42" cm="1">
        <f t="array" ref="BL496">_xlfn.IFS(BJ496="Umbral_Anticipado",Suspension01Hasta+BK496,BJ496="Umbral_Interno",BI496+BK496,BJ496="Umbral_Externo",Suspension01Hasta+BK496,BJ496="Umbral_Tardío",BI496+BK496,BJ496="No_Umbral",BI496)</f>
        <v>45227</v>
      </c>
      <c r="BM496" s="42" t="str" cm="1">
        <f t="array" ref="BM496">_xlfn.IFS(AND((BH496&lt;Suspension02Desde),(BH496&lt;Suspension02Hasta),(BL496&lt;Suspension02Desde),(BL496&lt;Suspension02Hasta)),"No_Umbral",AND((BH496&gt;Suspension02Desde),(BH496&gt;Suspension02Hasta),(BL496&gt;Suspension02Desde),(BL496&gt;Suspension02Hasta)),"No_Umbral",AND((BH496&lt;=Suspension02Desde),(BH496&lt;=Suspension02Hasta),(BL496&gt;=Suspension02Desde),(BL496&lt;=Suspension02Hasta)),"Umbral_Anticipado",AND((BH496&lt;=Suspension02Desde),(BH496&lt;=Suspension02Hasta),(BL496&gt;=Suspension02Desde),(BL496&gt;=Suspension02Hasta)),"Umbral_Interno",AND((BH496&gt;=Suspension02Desde),(BH496&lt;=Suspension02Hasta),(BL496&gt;=Suspension02Desde),(BL496&lt;=Suspension02Hasta)),"Umbral_Externo",AND((BH496&gt;=Suspension02Desde),(BH496&lt;=Suspension02Hasta),(BL496&gt;=Suspension02Desde),(BL496&gt;=Suspension02Hasta)),"Umbral_Tardío")</f>
        <v>No_Umbral</v>
      </c>
      <c r="BN496" s="43" cm="1">
        <f t="array" ref="BN496">_xlfn.IFS(BM496="Umbral_Anticipado",BL496-Suspension02Desde+1,BM496="Umbral_Interno",Suspension02Hasta-Suspension02Desde+1,BM496="Umbral_Externo",BL496-$BH496+1,BM496="Umbral_Tardío",Suspension02Hasta-$BH496+1,BM496="No_Umbral",0)</f>
        <v>0</v>
      </c>
      <c r="BO496" s="41" cm="1">
        <f t="array" ref="BO496">_xlfn.IFS(BM496="Umbral_Anticipado",Suspension02Hasta+BN496,BM496="Umbral_Interno",BL496+BN496,BM496="Umbral_Externo",Suspension02Hasta+BN496,BM496="Umbral_Tardío",BL496+BN496,BM496="No_Umbral",BL496)</f>
        <v>45227</v>
      </c>
      <c r="BP496" s="40">
        <f t="shared" si="113"/>
        <v>45229</v>
      </c>
      <c r="BQ496" s="41">
        <f t="shared" si="114"/>
        <v>45287</v>
      </c>
      <c r="BR496" s="42" t="str" cm="1">
        <f t="array" ref="BR496">_xlfn.IFS(AND((BO496&lt;Suspension01Desde),(BO496&lt;Suspension01Hasta),(BQ496&lt;Suspension01Desde),(BQ496&lt;Suspension01Hasta)),"No_Umbral",AND((BO496&gt;Suspension01Desde),(BO496&gt;Suspension01Hasta),(BQ496&gt;Suspension01Desde),(BQ496&gt;Suspension01Hasta)),"No_Umbral",AND((BO496&lt;=Suspension01Desde),(BO496&lt;=Suspension01Hasta),(BQ496&gt;=Suspension01Desde),(BQ496&lt;=Suspension01Hasta)),"Umbral_Anticipado",AND((BO496&lt;=Suspension01Desde),(BO496&lt;=Suspension01Hasta),(BQ496&gt;=Suspension01Desde),(BQ496&gt;=Suspension01Hasta)),"Umbral_Interno",AND((BO496&gt;=Suspension01Desde),(BO496&lt;=Suspension01Hasta),(BQ496&gt;=Suspension01Desde),(BQ496&lt;=Suspension01Hasta)),"Umbral_Externo",AND((BO496&gt;=Suspension01Desde),(BO496&lt;=Suspension01Hasta),(BQ496&gt;=Suspension01Desde),(BQ496&gt;=Suspension01Hasta)),"Umbral_Tardío")</f>
        <v>No_Umbral</v>
      </c>
      <c r="BS496" s="43" cm="1">
        <f t="array" ref="BS496">_xlfn.IFS(BR496="Umbral_Anticipado",$BQ496-Suspension01Desde+1,BR496="Umbral_Interno",Suspension01Hasta-Suspension01Desde+1,BR496="Umbral_Externo",BQ496-$BO496+1,BR496="Umbral_Tardío",Suspension01Hasta-$BO496+1,BR496="No_Umbral",0)</f>
        <v>0</v>
      </c>
      <c r="BT496" s="42" cm="1">
        <f t="array" ref="BT496">_xlfn.IFS(BR496="Umbral_Anticipado",Suspension01Hasta+BS496,BR496="Umbral_Interno",BQ496+BS496,BR496="Umbral_Externo",Suspension01Hasta+BS496,BR496="Umbral_Tardío",BQ496+BS496,BR496="No_Umbral",BQ496)</f>
        <v>45287</v>
      </c>
      <c r="BU496" s="42" t="str" cm="1">
        <f t="array" ref="BU496">_xlfn.IFS(AND((BO496&lt;Suspension02Desde),(BO496&lt;Suspension02Hasta),(BT496&lt;Suspension02Desde),(BT496&lt;Suspension02Hasta)),"No_Umbral",AND((BO496&gt;Suspension02Desde),(BO496&gt;Suspension02Hasta),(BT496&gt;Suspension02Desde),(BT496&gt;Suspension02Hasta)),"No_Umbral",AND((BO496&lt;=Suspension02Desde),(BO496&lt;=Suspension02Hasta),(BT496&gt;=Suspension02Desde),(BT496&lt;=Suspension02Hasta)),"Umbral_Anticipado",AND((BO496&lt;=Suspension02Desde),(BO496&lt;=Suspension02Hasta),(BT496&gt;=Suspension02Desde),(BT496&gt;=Suspension02Hasta)),"Umbral_Interno",AND((BO496&gt;=Suspension02Desde),(BO496&lt;=Suspension02Hasta),(BT496&gt;=Suspension02Desde),(BT496&lt;=Suspension02Hasta)),"Umbral_Externo",AND((BO496&gt;=Suspension02Desde),(BO496&lt;=Suspension02Hasta),(BT496&gt;=Suspension02Desde),(BT496&gt;=Suspension02Hasta)),"Umbral_Tardío")</f>
        <v>No_Umbral</v>
      </c>
      <c r="BV496" s="43" cm="1">
        <f t="array" ref="BV496">_xlfn.IFS(BU496="Umbral_Anticipado",BT496-Suspension02Desde+1,BU496="Umbral_Interno",Suspension02Hasta-Suspension02Desde+1,BU496="Umbral_Externo",BT496-$BO496+1,BU496="Umbral_Tardío",Suspension02Hasta-$BO496+1,BU496="No_Umbral",0)</f>
        <v>0</v>
      </c>
      <c r="BW496" s="41" cm="1">
        <f t="array" ref="BW496">_xlfn.IFS(BU496="Umbral_Anticipado",Suspension02Hasta+BV496,BU496="Umbral_Interno",BT496+BV496,BU496="Umbral_Externo",Suspension02Hasta+BV496,BU496="Umbral_Tardío",BT496+BV496,BU496="No_Umbral",BT496)</f>
        <v>45287</v>
      </c>
      <c r="BX496" s="40">
        <f t="shared" si="115"/>
        <v>45290</v>
      </c>
      <c r="BY496" s="41">
        <f t="shared" si="116"/>
        <v>46017</v>
      </c>
      <c r="BZ496" s="42" t="str" cm="1">
        <f t="array" ref="BZ496">_xlfn.IFS(AND((BW496&lt;Suspension01Desde),(BW496&lt;Suspension01Hasta),(BY496&lt;Suspension01Desde),(BY496&lt;Suspension01Hasta)),"No_Umbral",AND((BW496&gt;Suspension01Desde),(BW496&gt;Suspension01Hasta),(BY496&gt;Suspension01Desde),(BY496&gt;Suspension01Hasta)),"No_Umbral",AND((BW496&lt;=Suspension01Desde),(BW496&lt;=Suspension01Hasta),(BY496&gt;=Suspension01Desde),(BY496&lt;=Suspension01Hasta)),"Umbral_Anticipado",AND((BW496&lt;=Suspension01Desde),(BW496&lt;=Suspension01Hasta),(BY496&gt;=Suspension01Desde),(BY496&gt;=Suspension01Hasta)),"Umbral_Interno",AND((BW496&gt;=Suspension01Desde),(BW496&lt;=Suspension01Hasta),(BY496&gt;=Suspension01Desde),(BY496&lt;=Suspension01Hasta)),"Umbral_Externo",AND((BW496&gt;=Suspension01Desde),(BW496&lt;=Suspension01Hasta),(BY496&gt;=Suspension01Desde),(BY496&gt;=Suspension01Hasta)),"Umbral_Tardío")</f>
        <v>No_Umbral</v>
      </c>
      <c r="CA496" s="43" cm="1">
        <f t="array" ref="CA496">_xlfn.IFS(BZ496="Umbral_Anticipado",$BI496-Suspension01Desde+1,BZ496="Umbral_Interno",Suspension01Hasta-Suspension01Desde+1,BZ496="Umbral_Externo",BY496-$BH496+1,BZ496="Umbral_Tardío",Suspension01Hasta-$BH496+1,BZ496="No_Umbral",0)</f>
        <v>0</v>
      </c>
      <c r="CB496" s="42" cm="1">
        <f t="array" ref="CB496">_xlfn.IFS(BZ496="Umbral_Anticipado",Suspension01Hasta+CA496,BZ496="Umbral_Interno",BY496+CA496,BZ496="Umbral_Externo",Suspension01Hasta+CA496,BZ496="Umbral_Tardío",BY496+CA496,BZ496="No_Umbral",BY496)</f>
        <v>46017</v>
      </c>
      <c r="CC496" s="42" t="str" cm="1">
        <f t="array" ref="CC496">_xlfn.IFS(AND((BW496&lt;Suspension02Desde),(BW496&lt;Suspension02Hasta),(CB496&lt;Suspension02Desde),(CB496&lt;Suspension02Hasta)),"No_Umbral",AND((BW496&gt;Suspension02Desde),(BW496&gt;Suspension02Hasta),(CB496&gt;Suspension02Desde),(CB496&gt;Suspension02Hasta)),"No_Umbral",AND((BW496&lt;=Suspension02Desde),(BW496&lt;=Suspension02Hasta),(CB496&gt;=Suspension02Desde),(CB496&lt;=Suspension02Hasta)),"Umbral_Anticipado",AND((BW496&lt;=Suspension02Desde),(BW496&lt;=Suspension02Hasta),(CB496&gt;=Suspension02Desde),(CB496&gt;=Suspension02Hasta)),"Umbral_Interno",AND((BW496&gt;=Suspension02Desde),(BW496&lt;=Suspension02Hasta),(CB496&gt;=Suspension02Desde),(CB496&lt;=Suspension02Hasta)),"Umbral_Externo",AND((BW496&gt;=Suspension02Desde),(BW496&lt;=Suspension02Hasta),(CB496&gt;=Suspension02Desde),(CB496&gt;=Suspension02Hasta)),"Umbral_Tardío")</f>
        <v>No_Umbral</v>
      </c>
      <c r="CD496" s="43" cm="1">
        <f t="array" ref="CD496">_xlfn.IFS(CC496="Umbral_Anticipado",CB496-Suspension02Desde+1,CC496="Umbral_Interno",Suspension02Hasta-Suspension02Desde+1,CC496="Umbral_Externo",CB496-$BH496+1,CC496="Umbral_Tardío",Suspension02Hasta-$BH496+1,CC496="No_Umbral",0)</f>
        <v>0</v>
      </c>
      <c r="CE496" s="41" cm="1">
        <f t="array" ref="CE496">_xlfn.IFS(CC496="Umbral_Anticipado",Suspension02Hasta+CD496,CC496="Umbral_Interno",CB496+CD496,CC496="Umbral_Externo",Suspension02Hasta+CD496,CC496="Umbral_Tardío",CB496+CD496,CC496="No_Umbral",CB496)</f>
        <v>46017</v>
      </c>
      <c r="CF496" s="40">
        <f t="shared" si="117"/>
        <v>46021</v>
      </c>
    </row>
    <row r="497" spans="1:84" s="22" customFormat="1" ht="20.25" customHeight="1">
      <c r="A497" s="77" t="s">
        <v>3909</v>
      </c>
      <c r="B497" s="77" t="str">
        <f t="shared" si="109"/>
        <v>2023</v>
      </c>
      <c r="C497" s="77" t="s">
        <v>3910</v>
      </c>
      <c r="D497" s="77" t="s">
        <v>3911</v>
      </c>
      <c r="E497" s="77" t="s">
        <v>164</v>
      </c>
      <c r="F497" s="77" t="s">
        <v>165</v>
      </c>
      <c r="G497" s="201">
        <v>41613</v>
      </c>
      <c r="H497" s="201">
        <v>45291</v>
      </c>
      <c r="I497" s="77" t="s">
        <v>131</v>
      </c>
      <c r="J497" s="77"/>
      <c r="K497" s="78"/>
      <c r="L497" s="77" t="str">
        <f>VLOOKUP(MONTH($K497),TablaMeses[],2,FALSE)</f>
        <v>01 ENERO</v>
      </c>
      <c r="M497" s="77">
        <f t="shared" si="118"/>
        <v>1900</v>
      </c>
      <c r="N497" s="77"/>
      <c r="O497" s="201"/>
      <c r="P497" s="77"/>
      <c r="Q497" s="77"/>
      <c r="R497" s="201"/>
      <c r="S497" s="77"/>
      <c r="T497" s="77"/>
      <c r="U497" s="201"/>
      <c r="V497" s="77"/>
      <c r="W497" s="77"/>
      <c r="X497" s="201"/>
      <c r="Y497" s="77"/>
      <c r="Z497" s="201"/>
      <c r="AA497" s="77"/>
      <c r="AB497" s="201"/>
      <c r="AC497" s="79"/>
      <c r="AD497" s="77"/>
      <c r="AE497" s="77"/>
      <c r="AF497" s="77"/>
      <c r="AG497" s="77"/>
      <c r="AH497" s="77"/>
      <c r="AI497" s="78"/>
      <c r="AJ497" s="77"/>
      <c r="AK497" s="77"/>
      <c r="AL497" s="77"/>
      <c r="AM497" s="78"/>
      <c r="AN497" s="77"/>
      <c r="AO497" s="77"/>
      <c r="AP497" s="77"/>
      <c r="AQ497" s="77"/>
      <c r="AR497" s="78"/>
      <c r="AS497" s="77"/>
      <c r="AT497" s="78"/>
      <c r="AU497" s="78"/>
      <c r="AV497" s="78">
        <v>45884</v>
      </c>
      <c r="AW497" s="77">
        <f t="shared" si="110"/>
        <v>33</v>
      </c>
      <c r="AX497" s="77">
        <f t="shared" si="119"/>
        <v>2025</v>
      </c>
      <c r="AY497" s="84" t="s">
        <v>116</v>
      </c>
      <c r="AZ497" s="81" t="s">
        <v>3912</v>
      </c>
      <c r="BC497" s="25" t="s">
        <v>579</v>
      </c>
      <c r="BD497" s="25" t="s">
        <v>674</v>
      </c>
      <c r="BE497" s="25">
        <v>120</v>
      </c>
      <c r="BF497" s="25">
        <v>60</v>
      </c>
      <c r="BG497" s="25">
        <v>730</v>
      </c>
      <c r="BH497" s="40">
        <f t="shared" si="111"/>
        <v>45291</v>
      </c>
      <c r="BI497" s="41">
        <f t="shared" si="112"/>
        <v>45411</v>
      </c>
      <c r="BJ497" s="42" t="str" cm="1">
        <f t="array" ref="BJ497">_xlfn.IFS(AND((BH497&lt;Suspension01Desde),(BH497&lt;Suspension01Hasta),(BI497&lt;Suspension01Desde),(BI497&lt;Suspension01Hasta)),"No_Umbral",AND((BH497&gt;Suspension01Desde),(BH497&gt;Suspension01Hasta),(BI497&gt;Suspension01Desde),(BI497&gt;Suspension01Hasta)),"No_Umbral",AND((BH497&lt;=Suspension01Desde),(BH497&lt;=Suspension01Hasta),(BI497&gt;=Suspension01Desde),(BI497&lt;=Suspension01Hasta)),"Umbral_Anticipado",AND((BH497&lt;=Suspension01Desde),(BH497&lt;=Suspension01Hasta),(BI497&gt;=Suspension01Desde),(BI497&gt;=Suspension01Hasta)),"Umbral_Interno",AND((BH497&gt;=Suspension01Desde),(BH497&lt;=Suspension01Hasta),(BI497&gt;=Suspension01Desde),(BI497&lt;=Suspension01Hasta)),"Umbral_Externo",AND((BH497&gt;=Suspension01Desde),(BH497&lt;=Suspension01Hasta),(BI497&gt;=Suspension01Desde),(BI497&gt;=Suspension01Hasta)),"Umbral_Tardío")</f>
        <v>No_Umbral</v>
      </c>
      <c r="BK497" s="43" cm="1">
        <f t="array" ref="BK497">_xlfn.IFS(BJ497="Umbral_Anticipado",$BI497-Suspension01Desde+1,BJ497="Umbral_Interno",Suspension01Hasta-Suspension01Desde+1,BJ497="Umbral_Externo",BI497-$BH497+1,BJ497="Umbral_Tardío",Suspension01Hasta-$BH497+1,BJ497="No_Umbral",0)</f>
        <v>0</v>
      </c>
      <c r="BL497" s="42" cm="1">
        <f t="array" ref="BL497">_xlfn.IFS(BJ497="Umbral_Anticipado",Suspension01Hasta+BK497,BJ497="Umbral_Interno",BI497+BK497,BJ497="Umbral_Externo",Suspension01Hasta+BK497,BJ497="Umbral_Tardío",BI497+BK497,BJ497="No_Umbral",BI497)</f>
        <v>45411</v>
      </c>
      <c r="BM497" s="42" t="str" cm="1">
        <f t="array" ref="BM497">_xlfn.IFS(AND((BH497&lt;Suspension02Desde),(BH497&lt;Suspension02Hasta),(BL497&lt;Suspension02Desde),(BL497&lt;Suspension02Hasta)),"No_Umbral",AND((BH497&gt;Suspension02Desde),(BH497&gt;Suspension02Hasta),(BL497&gt;Suspension02Desde),(BL497&gt;Suspension02Hasta)),"No_Umbral",AND((BH497&lt;=Suspension02Desde),(BH497&lt;=Suspension02Hasta),(BL497&gt;=Suspension02Desde),(BL497&lt;=Suspension02Hasta)),"Umbral_Anticipado",AND((BH497&lt;=Suspension02Desde),(BH497&lt;=Suspension02Hasta),(BL497&gt;=Suspension02Desde),(BL497&gt;=Suspension02Hasta)),"Umbral_Interno",AND((BH497&gt;=Suspension02Desde),(BH497&lt;=Suspension02Hasta),(BL497&gt;=Suspension02Desde),(BL497&lt;=Suspension02Hasta)),"Umbral_Externo",AND((BH497&gt;=Suspension02Desde),(BH497&lt;=Suspension02Hasta),(BL497&gt;=Suspension02Desde),(BL497&gt;=Suspension02Hasta)),"Umbral_Tardío")</f>
        <v>No_Umbral</v>
      </c>
      <c r="BN497" s="43" cm="1">
        <f t="array" ref="BN497">_xlfn.IFS(BM497="Umbral_Anticipado",BL497-Suspension02Desde+1,BM497="Umbral_Interno",Suspension02Hasta-Suspension02Desde+1,BM497="Umbral_Externo",BL497-$BH497+1,BM497="Umbral_Tardío",Suspension02Hasta-$BH497+1,BM497="No_Umbral",0)</f>
        <v>0</v>
      </c>
      <c r="BO497" s="41" cm="1">
        <f t="array" ref="BO497">_xlfn.IFS(BM497="Umbral_Anticipado",Suspension02Hasta+BN497,BM497="Umbral_Interno",BL497+BN497,BM497="Umbral_Externo",Suspension02Hasta+BN497,BM497="Umbral_Tardío",BL497+BN497,BM497="No_Umbral",BL497)</f>
        <v>45411</v>
      </c>
      <c r="BP497" s="40">
        <f t="shared" si="113"/>
        <v>45413</v>
      </c>
      <c r="BQ497" s="41">
        <f t="shared" si="114"/>
        <v>45471</v>
      </c>
      <c r="BR497" s="42" t="str" cm="1">
        <f t="array" ref="BR497">_xlfn.IFS(AND((BO497&lt;Suspension01Desde),(BO497&lt;Suspension01Hasta),(BQ497&lt;Suspension01Desde),(BQ497&lt;Suspension01Hasta)),"No_Umbral",AND((BO497&gt;Suspension01Desde),(BO497&gt;Suspension01Hasta),(BQ497&gt;Suspension01Desde),(BQ497&gt;Suspension01Hasta)),"No_Umbral",AND((BO497&lt;=Suspension01Desde),(BO497&lt;=Suspension01Hasta),(BQ497&gt;=Suspension01Desde),(BQ497&lt;=Suspension01Hasta)),"Umbral_Anticipado",AND((BO497&lt;=Suspension01Desde),(BO497&lt;=Suspension01Hasta),(BQ497&gt;=Suspension01Desde),(BQ497&gt;=Suspension01Hasta)),"Umbral_Interno",AND((BO497&gt;=Suspension01Desde),(BO497&lt;=Suspension01Hasta),(BQ497&gt;=Suspension01Desde),(BQ497&lt;=Suspension01Hasta)),"Umbral_Externo",AND((BO497&gt;=Suspension01Desde),(BO497&lt;=Suspension01Hasta),(BQ497&gt;=Suspension01Desde),(BQ497&gt;=Suspension01Hasta)),"Umbral_Tardío")</f>
        <v>No_Umbral</v>
      </c>
      <c r="BS497" s="43" cm="1">
        <f t="array" ref="BS497">_xlfn.IFS(BR497="Umbral_Anticipado",$BQ497-Suspension01Desde+1,BR497="Umbral_Interno",Suspension01Hasta-Suspension01Desde+1,BR497="Umbral_Externo",BQ497-$BO497+1,BR497="Umbral_Tardío",Suspension01Hasta-$BO497+1,BR497="No_Umbral",0)</f>
        <v>0</v>
      </c>
      <c r="BT497" s="42" cm="1">
        <f t="array" ref="BT497">_xlfn.IFS(BR497="Umbral_Anticipado",Suspension01Hasta+BS497,BR497="Umbral_Interno",BQ497+BS497,BR497="Umbral_Externo",Suspension01Hasta+BS497,BR497="Umbral_Tardío",BQ497+BS497,BR497="No_Umbral",BQ497)</f>
        <v>45471</v>
      </c>
      <c r="BU497" s="42" t="str" cm="1">
        <f t="array" ref="BU497">_xlfn.IFS(AND((BO497&lt;Suspension02Desde),(BO497&lt;Suspension02Hasta),(BT497&lt;Suspension02Desde),(BT497&lt;Suspension02Hasta)),"No_Umbral",AND((BO497&gt;Suspension02Desde),(BO497&gt;Suspension02Hasta),(BT497&gt;Suspension02Desde),(BT497&gt;Suspension02Hasta)),"No_Umbral",AND((BO497&lt;=Suspension02Desde),(BO497&lt;=Suspension02Hasta),(BT497&gt;=Suspension02Desde),(BT497&lt;=Suspension02Hasta)),"Umbral_Anticipado",AND((BO497&lt;=Suspension02Desde),(BO497&lt;=Suspension02Hasta),(BT497&gt;=Suspension02Desde),(BT497&gt;=Suspension02Hasta)),"Umbral_Interno",AND((BO497&gt;=Suspension02Desde),(BO497&lt;=Suspension02Hasta),(BT497&gt;=Suspension02Desde),(BT497&lt;=Suspension02Hasta)),"Umbral_Externo",AND((BO497&gt;=Suspension02Desde),(BO497&lt;=Suspension02Hasta),(BT497&gt;=Suspension02Desde),(BT497&gt;=Suspension02Hasta)),"Umbral_Tardío")</f>
        <v>No_Umbral</v>
      </c>
      <c r="BV497" s="43" cm="1">
        <f t="array" ref="BV497">_xlfn.IFS(BU497="Umbral_Anticipado",BT497-Suspension02Desde+1,BU497="Umbral_Interno",Suspension02Hasta-Suspension02Desde+1,BU497="Umbral_Externo",BT497-$BO497+1,BU497="Umbral_Tardío",Suspension02Hasta-$BO497+1,BU497="No_Umbral",0)</f>
        <v>0</v>
      </c>
      <c r="BW497" s="41" cm="1">
        <f t="array" ref="BW497">_xlfn.IFS(BU497="Umbral_Anticipado",Suspension02Hasta+BV497,BU497="Umbral_Interno",BT497+BV497,BU497="Umbral_Externo",Suspension02Hasta+BV497,BU497="Umbral_Tardío",BT497+BV497,BU497="No_Umbral",BT497)</f>
        <v>45471</v>
      </c>
      <c r="BX497" s="40">
        <f t="shared" si="115"/>
        <v>45444</v>
      </c>
      <c r="BY497" s="41">
        <f t="shared" si="116"/>
        <v>46201</v>
      </c>
      <c r="BZ497" s="42" t="str" cm="1">
        <f t="array" ref="BZ497">_xlfn.IFS(AND((BW497&lt;Suspension01Desde),(BW497&lt;Suspension01Hasta),(BY497&lt;Suspension01Desde),(BY497&lt;Suspension01Hasta)),"No_Umbral",AND((BW497&gt;Suspension01Desde),(BW497&gt;Suspension01Hasta),(BY497&gt;Suspension01Desde),(BY497&gt;Suspension01Hasta)),"No_Umbral",AND((BW497&lt;=Suspension01Desde),(BW497&lt;=Suspension01Hasta),(BY497&gt;=Suspension01Desde),(BY497&lt;=Suspension01Hasta)),"Umbral_Anticipado",AND((BW497&lt;=Suspension01Desde),(BW497&lt;=Suspension01Hasta),(BY497&gt;=Suspension01Desde),(BY497&gt;=Suspension01Hasta)),"Umbral_Interno",AND((BW497&gt;=Suspension01Desde),(BW497&lt;=Suspension01Hasta),(BY497&gt;=Suspension01Desde),(BY497&lt;=Suspension01Hasta)),"Umbral_Externo",AND((BW497&gt;=Suspension01Desde),(BW497&lt;=Suspension01Hasta),(BY497&gt;=Suspension01Desde),(BY497&gt;=Suspension01Hasta)),"Umbral_Tardío")</f>
        <v>No_Umbral</v>
      </c>
      <c r="CA497" s="43" cm="1">
        <f t="array" ref="CA497">_xlfn.IFS(BZ497="Umbral_Anticipado",$BI497-Suspension01Desde+1,BZ497="Umbral_Interno",Suspension01Hasta-Suspension01Desde+1,BZ497="Umbral_Externo",BY497-$BH497+1,BZ497="Umbral_Tardío",Suspension01Hasta-$BH497+1,BZ497="No_Umbral",0)</f>
        <v>0</v>
      </c>
      <c r="CB497" s="42" cm="1">
        <f t="array" ref="CB497">_xlfn.IFS(BZ497="Umbral_Anticipado",Suspension01Hasta+CA497,BZ497="Umbral_Interno",BY497+CA497,BZ497="Umbral_Externo",Suspension01Hasta+CA497,BZ497="Umbral_Tardío",BY497+CA497,BZ497="No_Umbral",BY497)</f>
        <v>46201</v>
      </c>
      <c r="CC497" s="42" t="str" cm="1">
        <f t="array" ref="CC497">_xlfn.IFS(AND((BW497&lt;Suspension02Desde),(BW497&lt;Suspension02Hasta),(CB497&lt;Suspension02Desde),(CB497&lt;Suspension02Hasta)),"No_Umbral",AND((BW497&gt;Suspension02Desde),(BW497&gt;Suspension02Hasta),(CB497&gt;Suspension02Desde),(CB497&gt;Suspension02Hasta)),"No_Umbral",AND((BW497&lt;=Suspension02Desde),(BW497&lt;=Suspension02Hasta),(CB497&gt;=Suspension02Desde),(CB497&lt;=Suspension02Hasta)),"Umbral_Anticipado",AND((BW497&lt;=Suspension02Desde),(BW497&lt;=Suspension02Hasta),(CB497&gt;=Suspension02Desde),(CB497&gt;=Suspension02Hasta)),"Umbral_Interno",AND((BW497&gt;=Suspension02Desde),(BW497&lt;=Suspension02Hasta),(CB497&gt;=Suspension02Desde),(CB497&lt;=Suspension02Hasta)),"Umbral_Externo",AND((BW497&gt;=Suspension02Desde),(BW497&lt;=Suspension02Hasta),(CB497&gt;=Suspension02Desde),(CB497&gt;=Suspension02Hasta)),"Umbral_Tardío")</f>
        <v>No_Umbral</v>
      </c>
      <c r="CD497" s="43" cm="1">
        <f t="array" ref="CD497">_xlfn.IFS(CC497="Umbral_Anticipado",CB497-Suspension02Desde+1,CC497="Umbral_Interno",Suspension02Hasta-Suspension02Desde+1,CC497="Umbral_Externo",CB497-$BH497+1,CC497="Umbral_Tardío",Suspension02Hasta-$BH497+1,CC497="No_Umbral",0)</f>
        <v>0</v>
      </c>
      <c r="CE497" s="41" cm="1">
        <f t="array" ref="CE497">_xlfn.IFS(CC497="Umbral_Anticipado",Suspension02Hasta+CD497,CC497="Umbral_Interno",CB497+CD497,CC497="Umbral_Externo",Suspension02Hasta+CD497,CC497="Umbral_Tardío",CB497+CD497,CC497="No_Umbral",CB497)</f>
        <v>46201</v>
      </c>
      <c r="CF497" s="40">
        <f t="shared" si="117"/>
        <v>46174</v>
      </c>
    </row>
    <row r="498" spans="1:84" s="22" customFormat="1" ht="20.25" customHeight="1">
      <c r="A498" s="77" t="s">
        <v>3913</v>
      </c>
      <c r="B498" s="77" t="str">
        <f t="shared" si="109"/>
        <v>2018</v>
      </c>
      <c r="C498" s="77" t="s">
        <v>3914</v>
      </c>
      <c r="D498" s="77" t="s">
        <v>3915</v>
      </c>
      <c r="E498" s="77" t="s">
        <v>1447</v>
      </c>
      <c r="F498" s="77" t="s">
        <v>165</v>
      </c>
      <c r="G498" s="201">
        <v>43374</v>
      </c>
      <c r="H498" s="201">
        <v>44469</v>
      </c>
      <c r="I498" s="77" t="s">
        <v>585</v>
      </c>
      <c r="J498" s="77"/>
      <c r="K498" s="78">
        <v>45584</v>
      </c>
      <c r="L498" s="77" t="str">
        <f>VLOOKUP(MONTH($K498),TablaMeses[],2,FALSE)</f>
        <v>10 OCTUBRE</v>
      </c>
      <c r="M498" s="77">
        <f t="shared" si="118"/>
        <v>2024</v>
      </c>
      <c r="N498" s="77" t="s">
        <v>937</v>
      </c>
      <c r="O498" s="201"/>
      <c r="P498" s="77" t="s">
        <v>3916</v>
      </c>
      <c r="Q498" s="77"/>
      <c r="R498" s="201"/>
      <c r="S498" s="77"/>
      <c r="T498" s="77"/>
      <c r="U498" s="201"/>
      <c r="V498" s="77"/>
      <c r="W498" s="77"/>
      <c r="X498" s="201"/>
      <c r="Y498" s="77"/>
      <c r="Z498" s="201"/>
      <c r="AA498" s="77"/>
      <c r="AB498" s="201">
        <v>1</v>
      </c>
      <c r="AC498" s="79"/>
      <c r="AD498" s="77"/>
      <c r="AE498" s="77"/>
      <c r="AF498" s="77"/>
      <c r="AG498" s="77"/>
      <c r="AH498" s="77"/>
      <c r="AI498" s="78"/>
      <c r="AJ498" s="77"/>
      <c r="AK498" s="77"/>
      <c r="AL498" s="77"/>
      <c r="AM498" s="78"/>
      <c r="AN498" s="77"/>
      <c r="AO498" s="77"/>
      <c r="AP498" s="77"/>
      <c r="AQ498" s="77"/>
      <c r="AR498" s="78"/>
      <c r="AS498" s="77"/>
      <c r="AT498" s="78"/>
      <c r="AU498" s="78"/>
      <c r="AV498" s="78">
        <v>45665</v>
      </c>
      <c r="AW498" s="77">
        <f t="shared" si="110"/>
        <v>2</v>
      </c>
      <c r="AX498" s="77">
        <f t="shared" si="119"/>
        <v>2025</v>
      </c>
      <c r="AY498" s="84" t="s">
        <v>3016</v>
      </c>
      <c r="AZ498" s="150" t="s">
        <v>3917</v>
      </c>
      <c r="BC498" s="25" t="s">
        <v>579</v>
      </c>
      <c r="BD498" s="25" t="s">
        <v>674</v>
      </c>
      <c r="BE498" s="25">
        <v>120</v>
      </c>
      <c r="BF498" s="25">
        <v>60</v>
      </c>
      <c r="BG498" s="25">
        <v>730</v>
      </c>
      <c r="BH498" s="40">
        <f t="shared" si="111"/>
        <v>44469</v>
      </c>
      <c r="BI498" s="41">
        <f t="shared" si="112"/>
        <v>44589</v>
      </c>
      <c r="BJ498" s="42" t="str" cm="1">
        <f t="array" ref="BJ498">_xlfn.IFS(AND((BH498&lt;Suspension01Desde),(BH498&lt;Suspension01Hasta),(BI498&lt;Suspension01Desde),(BI498&lt;Suspension01Hasta)),"No_Umbral",AND((BH498&gt;Suspension01Desde),(BH498&gt;Suspension01Hasta),(BI498&gt;Suspension01Desde),(BI498&gt;Suspension01Hasta)),"No_Umbral",AND((BH498&lt;=Suspension01Desde),(BH498&lt;=Suspension01Hasta),(BI498&gt;=Suspension01Desde),(BI498&lt;=Suspension01Hasta)),"Umbral_Anticipado",AND((BH498&lt;=Suspension01Desde),(BH498&lt;=Suspension01Hasta),(BI498&gt;=Suspension01Desde),(BI498&gt;=Suspension01Hasta)),"Umbral_Interno",AND((BH498&gt;=Suspension01Desde),(BH498&lt;=Suspension01Hasta),(BI498&gt;=Suspension01Desde),(BI498&lt;=Suspension01Hasta)),"Umbral_Externo",AND((BH498&gt;=Suspension01Desde),(BH498&lt;=Suspension01Hasta),(BI498&gt;=Suspension01Desde),(BI498&gt;=Suspension01Hasta)),"Umbral_Tardío")</f>
        <v>No_Umbral</v>
      </c>
      <c r="BK498" s="43" cm="1">
        <f t="array" ref="BK498">_xlfn.IFS(BJ498="Umbral_Anticipado",$BI498-Suspension01Desde+1,BJ498="Umbral_Interno",Suspension01Hasta-Suspension01Desde+1,BJ498="Umbral_Externo",BI498-$BH498+1,BJ498="Umbral_Tardío",Suspension01Hasta-$BH498+1,BJ498="No_Umbral",0)</f>
        <v>0</v>
      </c>
      <c r="BL498" s="42" cm="1">
        <f t="array" ref="BL498">_xlfn.IFS(BJ498="Umbral_Anticipado",Suspension01Hasta+BK498,BJ498="Umbral_Interno",BI498+BK498,BJ498="Umbral_Externo",Suspension01Hasta+BK498,BJ498="Umbral_Tardío",BI498+BK498,BJ498="No_Umbral",BI498)</f>
        <v>44589</v>
      </c>
      <c r="BM498" s="42" t="str" cm="1">
        <f t="array" ref="BM498">_xlfn.IFS(AND((BH498&lt;Suspension02Desde),(BH498&lt;Suspension02Hasta),(BL498&lt;Suspension02Desde),(BL498&lt;Suspension02Hasta)),"No_Umbral",AND((BH498&gt;Suspension02Desde),(BH498&gt;Suspension02Hasta),(BL498&gt;Suspension02Desde),(BL498&gt;Suspension02Hasta)),"No_Umbral",AND((BH498&lt;=Suspension02Desde),(BH498&lt;=Suspension02Hasta),(BL498&gt;=Suspension02Desde),(BL498&lt;=Suspension02Hasta)),"Umbral_Anticipado",AND((BH498&lt;=Suspension02Desde),(BH498&lt;=Suspension02Hasta),(BL498&gt;=Suspension02Desde),(BL498&gt;=Suspension02Hasta)),"Umbral_Interno",AND((BH498&gt;=Suspension02Desde),(BH498&lt;=Suspension02Hasta),(BL498&gt;=Suspension02Desde),(BL498&lt;=Suspension02Hasta)),"Umbral_Externo",AND((BH498&gt;=Suspension02Desde),(BH498&lt;=Suspension02Hasta),(BL498&gt;=Suspension02Desde),(BL498&gt;=Suspension02Hasta)),"Umbral_Tardío")</f>
        <v>Umbral_Externo</v>
      </c>
      <c r="BN498" s="43" cm="1">
        <f t="array" ref="BN498">_xlfn.IFS(BM498="Umbral_Anticipado",BL498-Suspension02Desde+1,BM498="Umbral_Interno",Suspension02Hasta-Suspension02Desde+1,BM498="Umbral_Externo",BL498-$BH498+1,BM498="Umbral_Tardío",Suspension02Hasta-$BH498+1,BM498="No_Umbral",0)</f>
        <v>121</v>
      </c>
      <c r="BO498" s="41" cm="1">
        <f t="array" ref="BO498">_xlfn.IFS(BM498="Umbral_Anticipado",Suspension02Hasta+BN498,BM498="Umbral_Interno",BL498+BN498,BM498="Umbral_Externo",Suspension02Hasta+BN498,BM498="Umbral_Tardío",BL498+BN498,BM498="No_Umbral",BL498)</f>
        <v>44793</v>
      </c>
      <c r="BP498" s="40">
        <f t="shared" si="113"/>
        <v>44793</v>
      </c>
      <c r="BQ498" s="41">
        <f t="shared" si="114"/>
        <v>44853</v>
      </c>
      <c r="BR498" s="42" t="str" cm="1">
        <f t="array" ref="BR498">_xlfn.IFS(AND((BO498&lt;Suspension01Desde),(BO498&lt;Suspension01Hasta),(BQ498&lt;Suspension01Desde),(BQ498&lt;Suspension01Hasta)),"No_Umbral",AND((BO498&gt;Suspension01Desde),(BO498&gt;Suspension01Hasta),(BQ498&gt;Suspension01Desde),(BQ498&gt;Suspension01Hasta)),"No_Umbral",AND((BO498&lt;=Suspension01Desde),(BO498&lt;=Suspension01Hasta),(BQ498&gt;=Suspension01Desde),(BQ498&lt;=Suspension01Hasta)),"Umbral_Anticipado",AND((BO498&lt;=Suspension01Desde),(BO498&lt;=Suspension01Hasta),(BQ498&gt;=Suspension01Desde),(BQ498&gt;=Suspension01Hasta)),"Umbral_Interno",AND((BO498&gt;=Suspension01Desde),(BO498&lt;=Suspension01Hasta),(BQ498&gt;=Suspension01Desde),(BQ498&lt;=Suspension01Hasta)),"Umbral_Externo",AND((BO498&gt;=Suspension01Desde),(BO498&lt;=Suspension01Hasta),(BQ498&gt;=Suspension01Desde),(BQ498&gt;=Suspension01Hasta)),"Umbral_Tardío")</f>
        <v>No_Umbral</v>
      </c>
      <c r="BS498" s="43" cm="1">
        <f t="array" ref="BS498">_xlfn.IFS(BR498="Umbral_Anticipado",$BQ498-Suspension01Desde+1,BR498="Umbral_Interno",Suspension01Hasta-Suspension01Desde+1,BR498="Umbral_Externo",BQ498-$BO498+1,BR498="Umbral_Tardío",Suspension01Hasta-$BO498+1,BR498="No_Umbral",0)</f>
        <v>0</v>
      </c>
      <c r="BT498" s="42" cm="1">
        <f t="array" ref="BT498">_xlfn.IFS(BR498="Umbral_Anticipado",Suspension01Hasta+BS498,BR498="Umbral_Interno",BQ498+BS498,BR498="Umbral_Externo",Suspension01Hasta+BS498,BR498="Umbral_Tardío",BQ498+BS498,BR498="No_Umbral",BQ498)</f>
        <v>44853</v>
      </c>
      <c r="BU498" s="42" t="str" cm="1">
        <f t="array" ref="BU498">_xlfn.IFS(AND((BO498&lt;Suspension02Desde),(BO498&lt;Suspension02Hasta),(BT498&lt;Suspension02Desde),(BT498&lt;Suspension02Hasta)),"No_Umbral",AND((BO498&gt;Suspension02Desde),(BO498&gt;Suspension02Hasta),(BT498&gt;Suspension02Desde),(BT498&gt;Suspension02Hasta)),"No_Umbral",AND((BO498&lt;=Suspension02Desde),(BO498&lt;=Suspension02Hasta),(BT498&gt;=Suspension02Desde),(BT498&lt;=Suspension02Hasta)),"Umbral_Anticipado",AND((BO498&lt;=Suspension02Desde),(BO498&lt;=Suspension02Hasta),(BT498&gt;=Suspension02Desde),(BT498&gt;=Suspension02Hasta)),"Umbral_Interno",AND((BO498&gt;=Suspension02Desde),(BO498&lt;=Suspension02Hasta),(BT498&gt;=Suspension02Desde),(BT498&lt;=Suspension02Hasta)),"Umbral_Externo",AND((BO498&gt;=Suspension02Desde),(BO498&lt;=Suspension02Hasta),(BT498&gt;=Suspension02Desde),(BT498&gt;=Suspension02Hasta)),"Umbral_Tardío")</f>
        <v>No_Umbral</v>
      </c>
      <c r="BV498" s="43" cm="1">
        <f t="array" ref="BV498">_xlfn.IFS(BU498="Umbral_Anticipado",BT498-Suspension02Desde+1,BU498="Umbral_Interno",Suspension02Hasta-Suspension02Desde+1,BU498="Umbral_Externo",BT498-$BO498+1,BU498="Umbral_Tardío",Suspension02Hasta-$BO498+1,BU498="No_Umbral",0)</f>
        <v>0</v>
      </c>
      <c r="BW498" s="41" cm="1">
        <f t="array" ref="BW498">_xlfn.IFS(BU498="Umbral_Anticipado",Suspension02Hasta+BV498,BU498="Umbral_Interno",BT498+BV498,BU498="Umbral_Externo",Suspension02Hasta+BV498,BU498="Umbral_Tardío",BT498+BV498,BU498="No_Umbral",BT498)</f>
        <v>44853</v>
      </c>
      <c r="BX498" s="40">
        <f t="shared" si="115"/>
        <v>44854</v>
      </c>
      <c r="BY498" s="41">
        <f t="shared" si="116"/>
        <v>45583</v>
      </c>
      <c r="BZ498" s="42" t="str" cm="1">
        <f t="array" ref="BZ498">_xlfn.IFS(AND((BW498&lt;Suspension01Desde),(BW498&lt;Suspension01Hasta),(BY498&lt;Suspension01Desde),(BY498&lt;Suspension01Hasta)),"No_Umbral",AND((BW498&gt;Suspension01Desde),(BW498&gt;Suspension01Hasta),(BY498&gt;Suspension01Desde),(BY498&gt;Suspension01Hasta)),"No_Umbral",AND((BW498&lt;=Suspension01Desde),(BW498&lt;=Suspension01Hasta),(BY498&gt;=Suspension01Desde),(BY498&lt;=Suspension01Hasta)),"Umbral_Anticipado",AND((BW498&lt;=Suspension01Desde),(BW498&lt;=Suspension01Hasta),(BY498&gt;=Suspension01Desde),(BY498&gt;=Suspension01Hasta)),"Umbral_Interno",AND((BW498&gt;=Suspension01Desde),(BW498&lt;=Suspension01Hasta),(BY498&gt;=Suspension01Desde),(BY498&lt;=Suspension01Hasta)),"Umbral_Externo",AND((BW498&gt;=Suspension01Desde),(BW498&lt;=Suspension01Hasta),(BY498&gt;=Suspension01Desde),(BY498&gt;=Suspension01Hasta)),"Umbral_Tardío")</f>
        <v>No_Umbral</v>
      </c>
      <c r="CA498" s="43" cm="1">
        <f t="array" ref="CA498">_xlfn.IFS(BZ498="Umbral_Anticipado",$BI498-Suspension01Desde+1,BZ498="Umbral_Interno",Suspension01Hasta-Suspension01Desde+1,BZ498="Umbral_Externo",BY498-$BH498+1,BZ498="Umbral_Tardío",Suspension01Hasta-$BH498+1,BZ498="No_Umbral",0)</f>
        <v>0</v>
      </c>
      <c r="CB498" s="42" cm="1">
        <f t="array" ref="CB498">_xlfn.IFS(BZ498="Umbral_Anticipado",Suspension01Hasta+CA498,BZ498="Umbral_Interno",BY498+CA498,BZ498="Umbral_Externo",Suspension01Hasta+CA498,BZ498="Umbral_Tardío",BY498+CA498,BZ498="No_Umbral",BY498)</f>
        <v>45583</v>
      </c>
      <c r="CC498" s="42" t="str" cm="1">
        <f t="array" ref="CC498">_xlfn.IFS(AND((BW498&lt;Suspension02Desde),(BW498&lt;Suspension02Hasta),(CB498&lt;Suspension02Desde),(CB498&lt;Suspension02Hasta)),"No_Umbral",AND((BW498&gt;Suspension02Desde),(BW498&gt;Suspension02Hasta),(CB498&gt;Suspension02Desde),(CB498&gt;Suspension02Hasta)),"No_Umbral",AND((BW498&lt;=Suspension02Desde),(BW498&lt;=Suspension02Hasta),(CB498&gt;=Suspension02Desde),(CB498&lt;=Suspension02Hasta)),"Umbral_Anticipado",AND((BW498&lt;=Suspension02Desde),(BW498&lt;=Suspension02Hasta),(CB498&gt;=Suspension02Desde),(CB498&gt;=Suspension02Hasta)),"Umbral_Interno",AND((BW498&gt;=Suspension02Desde),(BW498&lt;=Suspension02Hasta),(CB498&gt;=Suspension02Desde),(CB498&lt;=Suspension02Hasta)),"Umbral_Externo",AND((BW498&gt;=Suspension02Desde),(BW498&lt;=Suspension02Hasta),(CB498&gt;=Suspension02Desde),(CB498&gt;=Suspension02Hasta)),"Umbral_Tardío")</f>
        <v>No_Umbral</v>
      </c>
      <c r="CD498" s="43" cm="1">
        <f t="array" ref="CD498">_xlfn.IFS(CC498="Umbral_Anticipado",CB498-Suspension02Desde+1,CC498="Umbral_Interno",Suspension02Hasta-Suspension02Desde+1,CC498="Umbral_Externo",CB498-$BH498+1,CC498="Umbral_Tardío",Suspension02Hasta-$BH498+1,CC498="No_Umbral",0)</f>
        <v>0</v>
      </c>
      <c r="CE498" s="41" cm="1">
        <f t="array" ref="CE498">_xlfn.IFS(CC498="Umbral_Anticipado",Suspension02Hasta+CD498,CC498="Umbral_Interno",CB498+CD498,CC498="Umbral_Externo",Suspension02Hasta+CD498,CC498="Umbral_Tardío",CB498+CD498,CC498="No_Umbral",CB498)</f>
        <v>45583</v>
      </c>
      <c r="CF498" s="40">
        <f t="shared" si="117"/>
        <v>45585</v>
      </c>
    </row>
    <row r="499" spans="1:84" s="22" customFormat="1" ht="20.25" customHeight="1">
      <c r="A499" s="77" t="s">
        <v>3918</v>
      </c>
      <c r="B499" s="77" t="str">
        <f t="shared" si="109"/>
        <v>2019</v>
      </c>
      <c r="C499" s="77" t="s">
        <v>3919</v>
      </c>
      <c r="D499" s="77" t="s">
        <v>3920</v>
      </c>
      <c r="E499" s="77" t="s">
        <v>3921</v>
      </c>
      <c r="F499" s="77" t="s">
        <v>1126</v>
      </c>
      <c r="G499" s="201">
        <v>43822</v>
      </c>
      <c r="H499" s="201">
        <v>43830</v>
      </c>
      <c r="I499" s="77" t="s">
        <v>92</v>
      </c>
      <c r="J499" s="77"/>
      <c r="K499" s="78">
        <v>45438</v>
      </c>
      <c r="L499" s="77" t="str">
        <f>VLOOKUP(MONTH($K499),TablaMeses[],2,FALSE)</f>
        <v>05 MAYO</v>
      </c>
      <c r="M499" s="77">
        <f t="shared" si="118"/>
        <v>2024</v>
      </c>
      <c r="N499" s="77"/>
      <c r="O499" s="201"/>
      <c r="P499" s="77"/>
      <c r="Q499" s="77"/>
      <c r="R499" s="201"/>
      <c r="S499" s="77"/>
      <c r="T499" s="77"/>
      <c r="U499" s="201"/>
      <c r="V499" s="77"/>
      <c r="W499" s="77"/>
      <c r="X499" s="201"/>
      <c r="Y499" s="77"/>
      <c r="Z499" s="201"/>
      <c r="AA499" s="77"/>
      <c r="AB499" s="201"/>
      <c r="AC499" s="79"/>
      <c r="AD499" s="77"/>
      <c r="AE499" s="77"/>
      <c r="AF499" s="77"/>
      <c r="AG499" s="77"/>
      <c r="AH499" s="77"/>
      <c r="AI499" s="85" t="s">
        <v>3922</v>
      </c>
      <c r="AJ499" s="77"/>
      <c r="AK499" s="77"/>
      <c r="AL499" s="77"/>
      <c r="AM499" s="78"/>
      <c r="AN499" s="77"/>
      <c r="AO499" s="77"/>
      <c r="AP499" s="77"/>
      <c r="AQ499" s="77"/>
      <c r="AR499" s="78"/>
      <c r="AS499" s="77" t="s">
        <v>3923</v>
      </c>
      <c r="AT499" s="78"/>
      <c r="AU499" s="78"/>
      <c r="AV499" s="78"/>
      <c r="AW499" s="77">
        <f t="shared" si="110"/>
        <v>1</v>
      </c>
      <c r="AX499" s="77">
        <f t="shared" si="119"/>
        <v>1900</v>
      </c>
      <c r="AY499" s="77" t="s">
        <v>304</v>
      </c>
      <c r="AZ499" s="81"/>
      <c r="BC499" s="25" t="s">
        <v>673</v>
      </c>
      <c r="BD499" s="25" t="s">
        <v>1464</v>
      </c>
      <c r="BE499" s="25">
        <v>120</v>
      </c>
      <c r="BF499" s="25">
        <v>60</v>
      </c>
      <c r="BG499" s="25">
        <v>730</v>
      </c>
      <c r="BH499" s="40">
        <f t="shared" si="111"/>
        <v>43830</v>
      </c>
      <c r="BI499" s="41">
        <f t="shared" si="112"/>
        <v>43950</v>
      </c>
      <c r="BJ499" s="42" t="str" cm="1">
        <f t="array" ref="BJ499">_xlfn.IFS(AND((BH499&lt;Suspension01Desde),(BH499&lt;Suspension01Hasta),(BI499&lt;Suspension01Desde),(BI499&lt;Suspension01Hasta)),"No_Umbral",AND((BH499&gt;Suspension01Desde),(BH499&gt;Suspension01Hasta),(BI499&gt;Suspension01Desde),(BI499&gt;Suspension01Hasta)),"No_Umbral",AND((BH499&lt;=Suspension01Desde),(BH499&lt;=Suspension01Hasta),(BI499&gt;=Suspension01Desde),(BI499&lt;=Suspension01Hasta)),"Umbral_Anticipado",AND((BH499&lt;=Suspension01Desde),(BH499&lt;=Suspension01Hasta),(BI499&gt;=Suspension01Desde),(BI499&gt;=Suspension01Hasta)),"Umbral_Interno",AND((BH499&gt;=Suspension01Desde),(BH499&lt;=Suspension01Hasta),(BI499&gt;=Suspension01Desde),(BI499&lt;=Suspension01Hasta)),"Umbral_Externo",AND((BH499&gt;=Suspension01Desde),(BH499&lt;=Suspension01Hasta),(BI499&gt;=Suspension01Desde),(BI499&gt;=Suspension01Hasta)),"Umbral_Tardío")</f>
        <v>Umbral_Anticipado</v>
      </c>
      <c r="BK499" s="43" cm="1">
        <f t="array" ref="BK499">_xlfn.IFS(BJ499="Umbral_Anticipado",$BI499-Suspension01Desde+1,BJ499="Umbral_Interno",Suspension01Hasta-Suspension01Desde+1,BJ499="Umbral_Externo",BI499-$BH499+1,BJ499="Umbral_Tardío",Suspension01Hasta-$BH499+1,BJ499="No_Umbral",0)</f>
        <v>27</v>
      </c>
      <c r="BL499" s="42" cm="1">
        <f t="array" ref="BL499">_xlfn.IFS(BJ499="Umbral_Anticipado",Suspension01Hasta+BK499,BJ499="Umbral_Interno",BI499+BK499,BJ499="Umbral_Externo",Suspension01Hasta+BK499,BJ499="Umbral_Tardío",BI499+BK499,BJ499="No_Umbral",BI499)</f>
        <v>44162</v>
      </c>
      <c r="BM499" s="42" t="str" cm="1">
        <f t="array" ref="BM499">_xlfn.IFS(AND((BH499&lt;Suspension02Desde),(BH499&lt;Suspension02Hasta),(BL499&lt;Suspension02Desde),(BL499&lt;Suspension02Hasta)),"No_Umbral",AND((BH499&gt;Suspension02Desde),(BH499&gt;Suspension02Hasta),(BL499&gt;Suspension02Desde),(BL499&gt;Suspension02Hasta)),"No_Umbral",AND((BH499&lt;=Suspension02Desde),(BH499&lt;=Suspension02Hasta),(BL499&gt;=Suspension02Desde),(BL499&lt;=Suspension02Hasta)),"Umbral_Anticipado",AND((BH499&lt;=Suspension02Desde),(BH499&lt;=Suspension02Hasta),(BL499&gt;=Suspension02Desde),(BL499&gt;=Suspension02Hasta)),"Umbral_Interno",AND((BH499&gt;=Suspension02Desde),(BH499&lt;=Suspension02Hasta),(BL499&gt;=Suspension02Desde),(BL499&lt;=Suspension02Hasta)),"Umbral_Externo",AND((BH499&gt;=Suspension02Desde),(BH499&lt;=Suspension02Hasta),(BL499&gt;=Suspension02Desde),(BL499&gt;=Suspension02Hasta)),"Umbral_Tardío")</f>
        <v>No_Umbral</v>
      </c>
      <c r="BN499" s="43" cm="1">
        <f t="array" ref="BN499">_xlfn.IFS(BM499="Umbral_Anticipado",BL499-Suspension02Desde+1,BM499="Umbral_Interno",Suspension02Hasta-Suspension02Desde+1,BM499="Umbral_Externo",BL499-$BH499+1,BM499="Umbral_Tardío",Suspension02Hasta-$BH499+1,BM499="No_Umbral",0)</f>
        <v>0</v>
      </c>
      <c r="BO499" s="41" cm="1">
        <f t="array" ref="BO499">_xlfn.IFS(BM499="Umbral_Anticipado",Suspension02Hasta+BN499,BM499="Umbral_Interno",BL499+BN499,BM499="Umbral_Externo",Suspension02Hasta+BN499,BM499="Umbral_Tardío",BL499+BN499,BM499="No_Umbral",BL499)</f>
        <v>44162</v>
      </c>
      <c r="BP499" s="40">
        <f t="shared" si="113"/>
        <v>44162</v>
      </c>
      <c r="BQ499" s="41">
        <f t="shared" si="114"/>
        <v>44222</v>
      </c>
      <c r="BR499" s="42" t="str" cm="1">
        <f t="array" ref="BR499">_xlfn.IFS(AND((BO499&lt;Suspension01Desde),(BO499&lt;Suspension01Hasta),(BQ499&lt;Suspension01Desde),(BQ499&lt;Suspension01Hasta)),"No_Umbral",AND((BO499&gt;Suspension01Desde),(BO499&gt;Suspension01Hasta),(BQ499&gt;Suspension01Desde),(BQ499&gt;Suspension01Hasta)),"No_Umbral",AND((BO499&lt;=Suspension01Desde),(BO499&lt;=Suspension01Hasta),(BQ499&gt;=Suspension01Desde),(BQ499&lt;=Suspension01Hasta)),"Umbral_Anticipado",AND((BO499&lt;=Suspension01Desde),(BO499&lt;=Suspension01Hasta),(BQ499&gt;=Suspension01Desde),(BQ499&gt;=Suspension01Hasta)),"Umbral_Interno",AND((BO499&gt;=Suspension01Desde),(BO499&lt;=Suspension01Hasta),(BQ499&gt;=Suspension01Desde),(BQ499&lt;=Suspension01Hasta)),"Umbral_Externo",AND((BO499&gt;=Suspension01Desde),(BO499&lt;=Suspension01Hasta),(BQ499&gt;=Suspension01Desde),(BQ499&gt;=Suspension01Hasta)),"Umbral_Tardío")</f>
        <v>No_Umbral</v>
      </c>
      <c r="BS499" s="43" cm="1">
        <f t="array" ref="BS499">_xlfn.IFS(BR499="Umbral_Anticipado",$BQ499-Suspension01Desde+1,BR499="Umbral_Interno",Suspension01Hasta-Suspension01Desde+1,BR499="Umbral_Externo",BQ499-$BO499+1,BR499="Umbral_Tardío",Suspension01Hasta-$BO499+1,BR499="No_Umbral",0)</f>
        <v>0</v>
      </c>
      <c r="BT499" s="42" cm="1">
        <f t="array" ref="BT499">_xlfn.IFS(BR499="Umbral_Anticipado",Suspension01Hasta+BS499,BR499="Umbral_Interno",BQ499+BS499,BR499="Umbral_Externo",Suspension01Hasta+BS499,BR499="Umbral_Tardío",BQ499+BS499,BR499="No_Umbral",BQ499)</f>
        <v>44222</v>
      </c>
      <c r="BU499" s="42" t="str" cm="1">
        <f t="array" ref="BU499">_xlfn.IFS(AND((BO499&lt;Suspension02Desde),(BO499&lt;Suspension02Hasta),(BT499&lt;Suspension02Desde),(BT499&lt;Suspension02Hasta)),"No_Umbral",AND((BO499&gt;Suspension02Desde),(BO499&gt;Suspension02Hasta),(BT499&gt;Suspension02Desde),(BT499&gt;Suspension02Hasta)),"No_Umbral",AND((BO499&lt;=Suspension02Desde),(BO499&lt;=Suspension02Hasta),(BT499&gt;=Suspension02Desde),(BT499&lt;=Suspension02Hasta)),"Umbral_Anticipado",AND((BO499&lt;=Suspension02Desde),(BO499&lt;=Suspension02Hasta),(BT499&gt;=Suspension02Desde),(BT499&gt;=Suspension02Hasta)),"Umbral_Interno",AND((BO499&gt;=Suspension02Desde),(BO499&lt;=Suspension02Hasta),(BT499&gt;=Suspension02Desde),(BT499&lt;=Suspension02Hasta)),"Umbral_Externo",AND((BO499&gt;=Suspension02Desde),(BO499&lt;=Suspension02Hasta),(BT499&gt;=Suspension02Desde),(BT499&gt;=Suspension02Hasta)),"Umbral_Tardío")</f>
        <v>Umbral_Anticipado</v>
      </c>
      <c r="BV499" s="43" cm="1">
        <f t="array" ref="BV499">_xlfn.IFS(BU499="Umbral_Anticipado",BT499-Suspension02Desde+1,BU499="Umbral_Interno",Suspension02Hasta-Suspension02Desde+1,BU499="Umbral_Externo",BT499-$BO499+1,BU499="Umbral_Tardío",Suspension02Hasta-$BO499+1,BU499="No_Umbral",0)</f>
        <v>34</v>
      </c>
      <c r="BW499" s="41" cm="1">
        <f t="array" ref="BW499">_xlfn.IFS(BU499="Umbral_Anticipado",Suspension02Hasta+BV499,BU499="Umbral_Interno",BT499+BV499,BU499="Umbral_Externo",Suspension02Hasta+BV499,BU499="Umbral_Tardío",BT499+BV499,BU499="No_Umbral",BT499)</f>
        <v>44706</v>
      </c>
      <c r="BX499" s="40">
        <f t="shared" si="115"/>
        <v>44706</v>
      </c>
      <c r="BY499" s="41">
        <f t="shared" si="116"/>
        <v>45436</v>
      </c>
      <c r="BZ499" s="42" t="str" cm="1">
        <f t="array" ref="BZ499">_xlfn.IFS(AND((BW499&lt;Suspension01Desde),(BW499&lt;Suspension01Hasta),(BY499&lt;Suspension01Desde),(BY499&lt;Suspension01Hasta)),"No_Umbral",AND((BW499&gt;Suspension01Desde),(BW499&gt;Suspension01Hasta),(BY499&gt;Suspension01Desde),(BY499&gt;Suspension01Hasta)),"No_Umbral",AND((BW499&lt;=Suspension01Desde),(BW499&lt;=Suspension01Hasta),(BY499&gt;=Suspension01Desde),(BY499&lt;=Suspension01Hasta)),"Umbral_Anticipado",AND((BW499&lt;=Suspension01Desde),(BW499&lt;=Suspension01Hasta),(BY499&gt;=Suspension01Desde),(BY499&gt;=Suspension01Hasta)),"Umbral_Interno",AND((BW499&gt;=Suspension01Desde),(BW499&lt;=Suspension01Hasta),(BY499&gt;=Suspension01Desde),(BY499&lt;=Suspension01Hasta)),"Umbral_Externo",AND((BW499&gt;=Suspension01Desde),(BW499&lt;=Suspension01Hasta),(BY499&gt;=Suspension01Desde),(BY499&gt;=Suspension01Hasta)),"Umbral_Tardío")</f>
        <v>No_Umbral</v>
      </c>
      <c r="CA499" s="43" cm="1">
        <f t="array" ref="CA499">_xlfn.IFS(BZ499="Umbral_Anticipado",$BI499-Suspension01Desde+1,BZ499="Umbral_Interno",Suspension01Hasta-Suspension01Desde+1,BZ499="Umbral_Externo",BY499-$BH499+1,BZ499="Umbral_Tardío",Suspension01Hasta-$BH499+1,BZ499="No_Umbral",0)</f>
        <v>0</v>
      </c>
      <c r="CB499" s="42" cm="1">
        <f t="array" ref="CB499">_xlfn.IFS(BZ499="Umbral_Anticipado",Suspension01Hasta+CA499,BZ499="Umbral_Interno",BY499+CA499,BZ499="Umbral_Externo",Suspension01Hasta+CA499,BZ499="Umbral_Tardío",BY499+CA499,BZ499="No_Umbral",BY499)</f>
        <v>45436</v>
      </c>
      <c r="CC499" s="42" t="str" cm="1">
        <f t="array" ref="CC499">_xlfn.IFS(AND((BW499&lt;Suspension02Desde),(BW499&lt;Suspension02Hasta),(CB499&lt;Suspension02Desde),(CB499&lt;Suspension02Hasta)),"No_Umbral",AND((BW499&gt;Suspension02Desde),(BW499&gt;Suspension02Hasta),(CB499&gt;Suspension02Desde),(CB499&gt;Suspension02Hasta)),"No_Umbral",AND((BW499&lt;=Suspension02Desde),(BW499&lt;=Suspension02Hasta),(CB499&gt;=Suspension02Desde),(CB499&lt;=Suspension02Hasta)),"Umbral_Anticipado",AND((BW499&lt;=Suspension02Desde),(BW499&lt;=Suspension02Hasta),(CB499&gt;=Suspension02Desde),(CB499&gt;=Suspension02Hasta)),"Umbral_Interno",AND((BW499&gt;=Suspension02Desde),(BW499&lt;=Suspension02Hasta),(CB499&gt;=Suspension02Desde),(CB499&lt;=Suspension02Hasta)),"Umbral_Externo",AND((BW499&gt;=Suspension02Desde),(BW499&lt;=Suspension02Hasta),(CB499&gt;=Suspension02Desde),(CB499&gt;=Suspension02Hasta)),"Umbral_Tardío")</f>
        <v>No_Umbral</v>
      </c>
      <c r="CD499" s="43" cm="1">
        <f t="array" ref="CD499">_xlfn.IFS(CC499="Umbral_Anticipado",CB499-Suspension02Desde+1,CC499="Umbral_Interno",Suspension02Hasta-Suspension02Desde+1,CC499="Umbral_Externo",CB499-$BH499+1,CC499="Umbral_Tardío",Suspension02Hasta-$BH499+1,CC499="No_Umbral",0)</f>
        <v>0</v>
      </c>
      <c r="CE499" s="41" cm="1">
        <f t="array" ref="CE499">_xlfn.IFS(CC499="Umbral_Anticipado",Suspension02Hasta+CD499,CC499="Umbral_Interno",CB499+CD499,CC499="Umbral_Externo",Suspension02Hasta+CD499,CC499="Umbral_Tardío",CB499+CD499,CC499="No_Umbral",CB499)</f>
        <v>45436</v>
      </c>
      <c r="CF499" s="40">
        <f t="shared" si="117"/>
        <v>45437</v>
      </c>
    </row>
    <row r="500" spans="1:84" s="22" customFormat="1" ht="20.25" customHeight="1">
      <c r="A500" s="77" t="s">
        <v>3924</v>
      </c>
      <c r="B500" s="77" t="str">
        <f t="shared" si="109"/>
        <v>2019</v>
      </c>
      <c r="C500" s="77" t="s">
        <v>3925</v>
      </c>
      <c r="D500" s="77" t="s">
        <v>1345</v>
      </c>
      <c r="E500" s="77" t="s">
        <v>3807</v>
      </c>
      <c r="F500" s="77" t="s">
        <v>1623</v>
      </c>
      <c r="G500" s="201" t="s">
        <v>3926</v>
      </c>
      <c r="H500" s="201">
        <v>44353</v>
      </c>
      <c r="I500" s="77" t="s">
        <v>585</v>
      </c>
      <c r="J500" s="77"/>
      <c r="K500" s="78">
        <v>45584</v>
      </c>
      <c r="L500" s="77" t="str">
        <f>VLOOKUP(MONTH($K500),TablaMeses[],2,FALSE)</f>
        <v>10 OCTUBRE</v>
      </c>
      <c r="M500" s="77">
        <f t="shared" si="118"/>
        <v>2024</v>
      </c>
      <c r="N500" s="77" t="s">
        <v>170</v>
      </c>
      <c r="O500" s="201">
        <v>45516</v>
      </c>
      <c r="P500" s="77"/>
      <c r="Q500" s="77"/>
      <c r="R500" s="201"/>
      <c r="S500" s="77"/>
      <c r="T500" s="77"/>
      <c r="U500" s="201"/>
      <c r="V500" s="77"/>
      <c r="W500" s="77"/>
      <c r="X500" s="201"/>
      <c r="Y500" s="77"/>
      <c r="Z500" s="201"/>
      <c r="AA500" s="77"/>
      <c r="AB500" s="201"/>
      <c r="AC500" s="79"/>
      <c r="AD500" s="77"/>
      <c r="AE500" s="77" t="s">
        <v>145</v>
      </c>
      <c r="AF500" s="77"/>
      <c r="AG500" s="77" t="s">
        <v>3927</v>
      </c>
      <c r="AH500" s="77"/>
      <c r="AI500" s="78"/>
      <c r="AJ500" s="77"/>
      <c r="AK500" s="77" t="s">
        <v>399</v>
      </c>
      <c r="AL500" s="77"/>
      <c r="AM500" s="78"/>
      <c r="AN500" s="77"/>
      <c r="AO500" s="77"/>
      <c r="AP500" s="77"/>
      <c r="AQ500" s="77"/>
      <c r="AR500" s="78"/>
      <c r="AS500" s="77"/>
      <c r="AT500" s="78"/>
      <c r="AU500" s="78"/>
      <c r="AV500" s="78">
        <v>45666</v>
      </c>
      <c r="AW500" s="77">
        <f t="shared" si="110"/>
        <v>2</v>
      </c>
      <c r="AX500" s="77">
        <f t="shared" si="119"/>
        <v>2025</v>
      </c>
      <c r="AY500" s="84" t="s">
        <v>103</v>
      </c>
      <c r="AZ500" s="81" t="s">
        <v>3928</v>
      </c>
      <c r="BC500" s="25" t="s">
        <v>2952</v>
      </c>
      <c r="BD500" s="25" t="s">
        <v>580</v>
      </c>
      <c r="BE500" s="25">
        <v>120</v>
      </c>
      <c r="BF500" s="25">
        <v>60</v>
      </c>
      <c r="BG500" s="25">
        <v>730</v>
      </c>
      <c r="BH500" s="40">
        <f t="shared" si="111"/>
        <v>44353</v>
      </c>
      <c r="BI500" s="41">
        <f t="shared" si="112"/>
        <v>44473</v>
      </c>
      <c r="BJ500" s="42" t="str" cm="1">
        <f t="array" ref="BJ500">_xlfn.IFS(AND((BH500&lt;Suspension01Desde),(BH500&lt;Suspension01Hasta),(BI500&lt;Suspension01Desde),(BI500&lt;Suspension01Hasta)),"No_Umbral",AND((BH500&gt;Suspension01Desde),(BH500&gt;Suspension01Hasta),(BI500&gt;Suspension01Desde),(BI500&gt;Suspension01Hasta)),"No_Umbral",AND((BH500&lt;=Suspension01Desde),(BH500&lt;=Suspension01Hasta),(BI500&gt;=Suspension01Desde),(BI500&lt;=Suspension01Hasta)),"Umbral_Anticipado",AND((BH500&lt;=Suspension01Desde),(BH500&lt;=Suspension01Hasta),(BI500&gt;=Suspension01Desde),(BI500&gt;=Suspension01Hasta)),"Umbral_Interno",AND((BH500&gt;=Suspension01Desde),(BH500&lt;=Suspension01Hasta),(BI500&gt;=Suspension01Desde),(BI500&lt;=Suspension01Hasta)),"Umbral_Externo",AND((BH500&gt;=Suspension01Desde),(BH500&lt;=Suspension01Hasta),(BI500&gt;=Suspension01Desde),(BI500&gt;=Suspension01Hasta)),"Umbral_Tardío")</f>
        <v>No_Umbral</v>
      </c>
      <c r="BK500" s="43" cm="1">
        <f t="array" ref="BK500">_xlfn.IFS(BJ500="Umbral_Anticipado",$BI500-Suspension01Desde+1,BJ500="Umbral_Interno",Suspension01Hasta-Suspension01Desde+1,BJ500="Umbral_Externo",BI500-$BH500+1,BJ500="Umbral_Tardío",Suspension01Hasta-$BH500+1,BJ500="No_Umbral",0)</f>
        <v>0</v>
      </c>
      <c r="BL500" s="42" cm="1">
        <f t="array" ref="BL500">_xlfn.IFS(BJ500="Umbral_Anticipado",Suspension01Hasta+BK500,BJ500="Umbral_Interno",BI500+BK500,BJ500="Umbral_Externo",Suspension01Hasta+BK500,BJ500="Umbral_Tardío",BI500+BK500,BJ500="No_Umbral",BI500)</f>
        <v>44473</v>
      </c>
      <c r="BM500" s="42" t="str" cm="1">
        <f t="array" ref="BM500">_xlfn.IFS(AND((BH500&lt;Suspension02Desde),(BH500&lt;Suspension02Hasta),(BL500&lt;Suspension02Desde),(BL500&lt;Suspension02Hasta)),"No_Umbral",AND((BH500&gt;Suspension02Desde),(BH500&gt;Suspension02Hasta),(BL500&gt;Suspension02Desde),(BL500&gt;Suspension02Hasta)),"No_Umbral",AND((BH500&lt;=Suspension02Desde),(BH500&lt;=Suspension02Hasta),(BL500&gt;=Suspension02Desde),(BL500&lt;=Suspension02Hasta)),"Umbral_Anticipado",AND((BH500&lt;=Suspension02Desde),(BH500&lt;=Suspension02Hasta),(BL500&gt;=Suspension02Desde),(BL500&gt;=Suspension02Hasta)),"Umbral_Interno",AND((BH500&gt;=Suspension02Desde),(BH500&lt;=Suspension02Hasta),(BL500&gt;=Suspension02Desde),(BL500&lt;=Suspension02Hasta)),"Umbral_Externo",AND((BH500&gt;=Suspension02Desde),(BH500&lt;=Suspension02Hasta),(BL500&gt;=Suspension02Desde),(BL500&gt;=Suspension02Hasta)),"Umbral_Tardío")</f>
        <v>Umbral_Externo</v>
      </c>
      <c r="BN500" s="43" cm="1">
        <f t="array" ref="BN500">_xlfn.IFS(BM500="Umbral_Anticipado",BL500-Suspension02Desde+1,BM500="Umbral_Interno",Suspension02Hasta-Suspension02Desde+1,BM500="Umbral_Externo",BL500-$BH500+1,BM500="Umbral_Tardío",Suspension02Hasta-$BH500+1,BM500="No_Umbral",0)</f>
        <v>121</v>
      </c>
      <c r="BO500" s="41" cm="1">
        <f t="array" ref="BO500">_xlfn.IFS(BM500="Umbral_Anticipado",Suspension02Hasta+BN500,BM500="Umbral_Interno",BL500+BN500,BM500="Umbral_Externo",Suspension02Hasta+BN500,BM500="Umbral_Tardío",BL500+BN500,BM500="No_Umbral",BL500)</f>
        <v>44793</v>
      </c>
      <c r="BP500" s="40">
        <f t="shared" si="113"/>
        <v>44793</v>
      </c>
      <c r="BQ500" s="41">
        <f t="shared" si="114"/>
        <v>44853</v>
      </c>
      <c r="BR500" s="42" t="str" cm="1">
        <f t="array" ref="BR500">_xlfn.IFS(AND((BO500&lt;Suspension01Desde),(BO500&lt;Suspension01Hasta),(BQ500&lt;Suspension01Desde),(BQ500&lt;Suspension01Hasta)),"No_Umbral",AND((BO500&gt;Suspension01Desde),(BO500&gt;Suspension01Hasta),(BQ500&gt;Suspension01Desde),(BQ500&gt;Suspension01Hasta)),"No_Umbral",AND((BO500&lt;=Suspension01Desde),(BO500&lt;=Suspension01Hasta),(BQ500&gt;=Suspension01Desde),(BQ500&lt;=Suspension01Hasta)),"Umbral_Anticipado",AND((BO500&lt;=Suspension01Desde),(BO500&lt;=Suspension01Hasta),(BQ500&gt;=Suspension01Desde),(BQ500&gt;=Suspension01Hasta)),"Umbral_Interno",AND((BO500&gt;=Suspension01Desde),(BO500&lt;=Suspension01Hasta),(BQ500&gt;=Suspension01Desde),(BQ500&lt;=Suspension01Hasta)),"Umbral_Externo",AND((BO500&gt;=Suspension01Desde),(BO500&lt;=Suspension01Hasta),(BQ500&gt;=Suspension01Desde),(BQ500&gt;=Suspension01Hasta)),"Umbral_Tardío")</f>
        <v>No_Umbral</v>
      </c>
      <c r="BS500" s="43" cm="1">
        <f t="array" ref="BS500">_xlfn.IFS(BR500="Umbral_Anticipado",$BQ500-Suspension01Desde+1,BR500="Umbral_Interno",Suspension01Hasta-Suspension01Desde+1,BR500="Umbral_Externo",BQ500-$BO500+1,BR500="Umbral_Tardío",Suspension01Hasta-$BO500+1,BR500="No_Umbral",0)</f>
        <v>0</v>
      </c>
      <c r="BT500" s="42" cm="1">
        <f t="array" ref="BT500">_xlfn.IFS(BR500="Umbral_Anticipado",Suspension01Hasta+BS500,BR500="Umbral_Interno",BQ500+BS500,BR500="Umbral_Externo",Suspension01Hasta+BS500,BR500="Umbral_Tardío",BQ500+BS500,BR500="No_Umbral",BQ500)</f>
        <v>44853</v>
      </c>
      <c r="BU500" s="42" t="str" cm="1">
        <f t="array" ref="BU500">_xlfn.IFS(AND((BO500&lt;Suspension02Desde),(BO500&lt;Suspension02Hasta),(BT500&lt;Suspension02Desde),(BT500&lt;Suspension02Hasta)),"No_Umbral",AND((BO500&gt;Suspension02Desde),(BO500&gt;Suspension02Hasta),(BT500&gt;Suspension02Desde),(BT500&gt;Suspension02Hasta)),"No_Umbral",AND((BO500&lt;=Suspension02Desde),(BO500&lt;=Suspension02Hasta),(BT500&gt;=Suspension02Desde),(BT500&lt;=Suspension02Hasta)),"Umbral_Anticipado",AND((BO500&lt;=Suspension02Desde),(BO500&lt;=Suspension02Hasta),(BT500&gt;=Suspension02Desde),(BT500&gt;=Suspension02Hasta)),"Umbral_Interno",AND((BO500&gt;=Suspension02Desde),(BO500&lt;=Suspension02Hasta),(BT500&gt;=Suspension02Desde),(BT500&lt;=Suspension02Hasta)),"Umbral_Externo",AND((BO500&gt;=Suspension02Desde),(BO500&lt;=Suspension02Hasta),(BT500&gt;=Suspension02Desde),(BT500&gt;=Suspension02Hasta)),"Umbral_Tardío")</f>
        <v>No_Umbral</v>
      </c>
      <c r="BV500" s="43" cm="1">
        <f t="array" ref="BV500">_xlfn.IFS(BU500="Umbral_Anticipado",BT500-Suspension02Desde+1,BU500="Umbral_Interno",Suspension02Hasta-Suspension02Desde+1,BU500="Umbral_Externo",BT500-$BO500+1,BU500="Umbral_Tardío",Suspension02Hasta-$BO500+1,BU500="No_Umbral",0)</f>
        <v>0</v>
      </c>
      <c r="BW500" s="41" cm="1">
        <f t="array" ref="BW500">_xlfn.IFS(BU500="Umbral_Anticipado",Suspension02Hasta+BV500,BU500="Umbral_Interno",BT500+BV500,BU500="Umbral_Externo",Suspension02Hasta+BV500,BU500="Umbral_Tardío",BT500+BV500,BU500="No_Umbral",BT500)</f>
        <v>44853</v>
      </c>
      <c r="BX500" s="40">
        <f t="shared" si="115"/>
        <v>44854</v>
      </c>
      <c r="BY500" s="41">
        <f t="shared" si="116"/>
        <v>45583</v>
      </c>
      <c r="BZ500" s="42" t="str" cm="1">
        <f t="array" ref="BZ500">_xlfn.IFS(AND((BW500&lt;Suspension01Desde),(BW500&lt;Suspension01Hasta),(BY500&lt;Suspension01Desde),(BY500&lt;Suspension01Hasta)),"No_Umbral",AND((BW500&gt;Suspension01Desde),(BW500&gt;Suspension01Hasta),(BY500&gt;Suspension01Desde),(BY500&gt;Suspension01Hasta)),"No_Umbral",AND((BW500&lt;=Suspension01Desde),(BW500&lt;=Suspension01Hasta),(BY500&gt;=Suspension01Desde),(BY500&lt;=Suspension01Hasta)),"Umbral_Anticipado",AND((BW500&lt;=Suspension01Desde),(BW500&lt;=Suspension01Hasta),(BY500&gt;=Suspension01Desde),(BY500&gt;=Suspension01Hasta)),"Umbral_Interno",AND((BW500&gt;=Suspension01Desde),(BW500&lt;=Suspension01Hasta),(BY500&gt;=Suspension01Desde),(BY500&lt;=Suspension01Hasta)),"Umbral_Externo",AND((BW500&gt;=Suspension01Desde),(BW500&lt;=Suspension01Hasta),(BY500&gt;=Suspension01Desde),(BY500&gt;=Suspension01Hasta)),"Umbral_Tardío")</f>
        <v>No_Umbral</v>
      </c>
      <c r="CA500" s="43" cm="1">
        <f t="array" ref="CA500">_xlfn.IFS(BZ500="Umbral_Anticipado",$BI500-Suspension01Desde+1,BZ500="Umbral_Interno",Suspension01Hasta-Suspension01Desde+1,BZ500="Umbral_Externo",BY500-$BH500+1,BZ500="Umbral_Tardío",Suspension01Hasta-$BH500+1,BZ500="No_Umbral",0)</f>
        <v>0</v>
      </c>
      <c r="CB500" s="42" cm="1">
        <f t="array" ref="CB500">_xlfn.IFS(BZ500="Umbral_Anticipado",Suspension01Hasta+CA500,BZ500="Umbral_Interno",BY500+CA500,BZ500="Umbral_Externo",Suspension01Hasta+CA500,BZ500="Umbral_Tardío",BY500+CA500,BZ500="No_Umbral",BY500)</f>
        <v>45583</v>
      </c>
      <c r="CC500" s="42" t="str" cm="1">
        <f t="array" ref="CC500">_xlfn.IFS(AND((BW500&lt;Suspension02Desde),(BW500&lt;Suspension02Hasta),(CB500&lt;Suspension02Desde),(CB500&lt;Suspension02Hasta)),"No_Umbral",AND((BW500&gt;Suspension02Desde),(BW500&gt;Suspension02Hasta),(CB500&gt;Suspension02Desde),(CB500&gt;Suspension02Hasta)),"No_Umbral",AND((BW500&lt;=Suspension02Desde),(BW500&lt;=Suspension02Hasta),(CB500&gt;=Suspension02Desde),(CB500&lt;=Suspension02Hasta)),"Umbral_Anticipado",AND((BW500&lt;=Suspension02Desde),(BW500&lt;=Suspension02Hasta),(CB500&gt;=Suspension02Desde),(CB500&gt;=Suspension02Hasta)),"Umbral_Interno",AND((BW500&gt;=Suspension02Desde),(BW500&lt;=Suspension02Hasta),(CB500&gt;=Suspension02Desde),(CB500&lt;=Suspension02Hasta)),"Umbral_Externo",AND((BW500&gt;=Suspension02Desde),(BW500&lt;=Suspension02Hasta),(CB500&gt;=Suspension02Desde),(CB500&gt;=Suspension02Hasta)),"Umbral_Tardío")</f>
        <v>No_Umbral</v>
      </c>
      <c r="CD500" s="43" cm="1">
        <f t="array" ref="CD500">_xlfn.IFS(CC500="Umbral_Anticipado",CB500-Suspension02Desde+1,CC500="Umbral_Interno",Suspension02Hasta-Suspension02Desde+1,CC500="Umbral_Externo",CB500-$BH500+1,CC500="Umbral_Tardío",Suspension02Hasta-$BH500+1,CC500="No_Umbral",0)</f>
        <v>0</v>
      </c>
      <c r="CE500" s="41" cm="1">
        <f t="array" ref="CE500">_xlfn.IFS(CC500="Umbral_Anticipado",Suspension02Hasta+CD500,CC500="Umbral_Interno",CB500+CD500,CC500="Umbral_Externo",Suspension02Hasta+CD500,CC500="Umbral_Tardío",CB500+CD500,CC500="No_Umbral",CB500)</f>
        <v>45583</v>
      </c>
      <c r="CF500" s="40">
        <f t="shared" si="117"/>
        <v>45585</v>
      </c>
    </row>
    <row r="501" spans="1:84" s="33" customFormat="1" ht="20.25" customHeight="1">
      <c r="A501" s="151" t="s">
        <v>3929</v>
      </c>
      <c r="B501" s="77" t="str">
        <f t="shared" si="109"/>
        <v>2020</v>
      </c>
      <c r="C501" s="151" t="s">
        <v>3930</v>
      </c>
      <c r="D501" s="151" t="s">
        <v>3931</v>
      </c>
      <c r="E501" s="151" t="s">
        <v>3932</v>
      </c>
      <c r="F501" s="77" t="s">
        <v>91</v>
      </c>
      <c r="G501" s="204" t="s">
        <v>3933</v>
      </c>
      <c r="H501" s="204">
        <v>44905</v>
      </c>
      <c r="I501" s="151" t="s">
        <v>585</v>
      </c>
      <c r="J501" s="151"/>
      <c r="K501" s="152" t="s">
        <v>3275</v>
      </c>
      <c r="L501" s="151" t="s">
        <v>3275</v>
      </c>
      <c r="M501" s="151" t="s">
        <v>3275</v>
      </c>
      <c r="N501" s="151"/>
      <c r="O501" s="204" t="s">
        <v>104</v>
      </c>
      <c r="P501" s="151"/>
      <c r="Q501" s="151"/>
      <c r="R501" s="201"/>
      <c r="S501" s="151"/>
      <c r="T501" s="151"/>
      <c r="U501" s="201"/>
      <c r="V501" s="151"/>
      <c r="W501" s="151"/>
      <c r="X501" s="201"/>
      <c r="Y501" s="151"/>
      <c r="Z501" s="201"/>
      <c r="AA501" s="151"/>
      <c r="AB501" s="201"/>
      <c r="AC501" s="153" t="s">
        <v>104</v>
      </c>
      <c r="AD501" s="151" t="s">
        <v>104</v>
      </c>
      <c r="AE501" s="151" t="s">
        <v>104</v>
      </c>
      <c r="AF501" s="151" t="s">
        <v>104</v>
      </c>
      <c r="AG501" s="154" t="s">
        <v>3934</v>
      </c>
      <c r="AH501" s="151"/>
      <c r="AI501" s="152" t="s">
        <v>104</v>
      </c>
      <c r="AJ501" s="151" t="s">
        <v>104</v>
      </c>
      <c r="AK501" s="151"/>
      <c r="AL501" s="151" t="s">
        <v>104</v>
      </c>
      <c r="AM501" s="152" t="s">
        <v>104</v>
      </c>
      <c r="AN501" s="151" t="s">
        <v>104</v>
      </c>
      <c r="AO501" s="151" t="s">
        <v>104</v>
      </c>
      <c r="AP501" s="151" t="s">
        <v>104</v>
      </c>
      <c r="AQ501" s="151" t="s">
        <v>104</v>
      </c>
      <c r="AR501" s="152" t="s">
        <v>104</v>
      </c>
      <c r="AS501" s="151" t="s">
        <v>104</v>
      </c>
      <c r="AT501" s="152" t="s">
        <v>104</v>
      </c>
      <c r="AU501" s="152" t="s">
        <v>104</v>
      </c>
      <c r="AV501" s="152">
        <v>45884</v>
      </c>
      <c r="AW501" s="151">
        <f t="shared" si="110"/>
        <v>33</v>
      </c>
      <c r="AX501" s="151">
        <f t="shared" si="119"/>
        <v>2025</v>
      </c>
      <c r="AY501" s="155" t="s">
        <v>304</v>
      </c>
      <c r="AZ501" s="156" t="s">
        <v>3935</v>
      </c>
      <c r="BC501" s="48" t="s">
        <v>2357</v>
      </c>
      <c r="BD501" s="48" t="s">
        <v>2372</v>
      </c>
      <c r="BE501" s="48">
        <v>120</v>
      </c>
      <c r="BF501" s="48">
        <v>60</v>
      </c>
      <c r="BG501" s="48">
        <v>730</v>
      </c>
      <c r="BH501" s="50">
        <f t="shared" si="111"/>
        <v>44905</v>
      </c>
      <c r="BI501" s="51">
        <f t="shared" si="112"/>
        <v>45025</v>
      </c>
      <c r="BJ501" s="52" t="str" cm="1">
        <f t="array" ref="BJ501">_xlfn.IFS(AND((BH501&lt;Suspension01Desde),(BH501&lt;Suspension01Hasta),(BI501&lt;Suspension01Desde),(BI501&lt;Suspension01Hasta)),"No_Umbral",AND((BH501&gt;Suspension01Desde),(BH501&gt;Suspension01Hasta),(BI501&gt;Suspension01Desde),(BI501&gt;Suspension01Hasta)),"No_Umbral",AND((BH501&lt;=Suspension01Desde),(BH501&lt;=Suspension01Hasta),(BI501&gt;=Suspension01Desde),(BI501&lt;=Suspension01Hasta)),"Umbral_Anticipado",AND((BH501&lt;=Suspension01Desde),(BH501&lt;=Suspension01Hasta),(BI501&gt;=Suspension01Desde),(BI501&gt;=Suspension01Hasta)),"Umbral_Interno",AND((BH501&gt;=Suspension01Desde),(BH501&lt;=Suspension01Hasta),(BI501&gt;=Suspension01Desde),(BI501&lt;=Suspension01Hasta)),"Umbral_Externo",AND((BH501&gt;=Suspension01Desde),(BH501&lt;=Suspension01Hasta),(BI501&gt;=Suspension01Desde),(BI501&gt;=Suspension01Hasta)),"Umbral_Tardío")</f>
        <v>No_Umbral</v>
      </c>
      <c r="BK501" s="53" cm="1">
        <f t="array" ref="BK501">_xlfn.IFS(BJ501="Umbral_Anticipado",$BI501-Suspension01Desde+1,BJ501="Umbral_Interno",Suspension01Hasta-Suspension01Desde+1,BJ501="Umbral_Externo",BI501-$BH501+1,BJ501="Umbral_Tardío",Suspension01Hasta-$BH501+1,BJ501="No_Umbral",0)</f>
        <v>0</v>
      </c>
      <c r="BL501" s="52" cm="1">
        <f t="array" ref="BL501">_xlfn.IFS(BJ501="Umbral_Anticipado",Suspension01Hasta+BK501,BJ501="Umbral_Interno",BI501+BK501,BJ501="Umbral_Externo",Suspension01Hasta+BK501,BJ501="Umbral_Tardío",BI501+BK501,BJ501="No_Umbral",BI501)</f>
        <v>45025</v>
      </c>
      <c r="BM501" s="52" t="str" cm="1">
        <f t="array" ref="BM501">_xlfn.IFS(AND((BH501&lt;Suspension02Desde),(BH501&lt;Suspension02Hasta),(BL501&lt;Suspension02Desde),(BL501&lt;Suspension02Hasta)),"No_Umbral",AND((BH501&gt;Suspension02Desde),(BH501&gt;Suspension02Hasta),(BL501&gt;Suspension02Desde),(BL501&gt;Suspension02Hasta)),"No_Umbral",AND((BH501&lt;=Suspension02Desde),(BH501&lt;=Suspension02Hasta),(BL501&gt;=Suspension02Desde),(BL501&lt;=Suspension02Hasta)),"Umbral_Anticipado",AND((BH501&lt;=Suspension02Desde),(BH501&lt;=Suspension02Hasta),(BL501&gt;=Suspension02Desde),(BL501&gt;=Suspension02Hasta)),"Umbral_Interno",AND((BH501&gt;=Suspension02Desde),(BH501&lt;=Suspension02Hasta),(BL501&gt;=Suspension02Desde),(BL501&lt;=Suspension02Hasta)),"Umbral_Externo",AND((BH501&gt;=Suspension02Desde),(BH501&lt;=Suspension02Hasta),(BL501&gt;=Suspension02Desde),(BL501&gt;=Suspension02Hasta)),"Umbral_Tardío")</f>
        <v>No_Umbral</v>
      </c>
      <c r="BN501" s="53" cm="1">
        <f t="array" ref="BN501">_xlfn.IFS(BM501="Umbral_Anticipado",BL501-Suspension02Desde+1,BM501="Umbral_Interno",Suspension02Hasta-Suspension02Desde+1,BM501="Umbral_Externo",BL501-$BH501+1,BM501="Umbral_Tardío",Suspension02Hasta-$BH501+1,BM501="No_Umbral",0)</f>
        <v>0</v>
      </c>
      <c r="BO501" s="51" cm="1">
        <f t="array" ref="BO501">_xlfn.IFS(BM501="Umbral_Anticipado",Suspension02Hasta+BN501,BM501="Umbral_Interno",BL501+BN501,BM501="Umbral_Externo",Suspension02Hasta+BN501,BM501="Umbral_Tardío",BL501+BN501,BM501="No_Umbral",BL501)</f>
        <v>45025</v>
      </c>
      <c r="BP501" s="50">
        <f t="shared" si="113"/>
        <v>45026</v>
      </c>
      <c r="BQ501" s="51">
        <f t="shared" si="114"/>
        <v>45085</v>
      </c>
      <c r="BR501" s="52" t="str" cm="1">
        <f t="array" ref="BR501">_xlfn.IFS(AND((BO501&lt;Suspension01Desde),(BO501&lt;Suspension01Hasta),(BQ501&lt;Suspension01Desde),(BQ501&lt;Suspension01Hasta)),"No_Umbral",AND((BO501&gt;Suspension01Desde),(BO501&gt;Suspension01Hasta),(BQ501&gt;Suspension01Desde),(BQ501&gt;Suspension01Hasta)),"No_Umbral",AND((BO501&lt;=Suspension01Desde),(BO501&lt;=Suspension01Hasta),(BQ501&gt;=Suspension01Desde),(BQ501&lt;=Suspension01Hasta)),"Umbral_Anticipado",AND((BO501&lt;=Suspension01Desde),(BO501&lt;=Suspension01Hasta),(BQ501&gt;=Suspension01Desde),(BQ501&gt;=Suspension01Hasta)),"Umbral_Interno",AND((BO501&gt;=Suspension01Desde),(BO501&lt;=Suspension01Hasta),(BQ501&gt;=Suspension01Desde),(BQ501&lt;=Suspension01Hasta)),"Umbral_Externo",AND((BO501&gt;=Suspension01Desde),(BO501&lt;=Suspension01Hasta),(BQ501&gt;=Suspension01Desde),(BQ501&gt;=Suspension01Hasta)),"Umbral_Tardío")</f>
        <v>No_Umbral</v>
      </c>
      <c r="BS501" s="53" cm="1">
        <f t="array" ref="BS501">_xlfn.IFS(BR501="Umbral_Anticipado",$BQ501-Suspension01Desde+1,BR501="Umbral_Interno",Suspension01Hasta-Suspension01Desde+1,BR501="Umbral_Externo",BQ501-$BO501+1,BR501="Umbral_Tardío",Suspension01Hasta-$BO501+1,BR501="No_Umbral",0)</f>
        <v>0</v>
      </c>
      <c r="BT501" s="52" cm="1">
        <f t="array" ref="BT501">_xlfn.IFS(BR501="Umbral_Anticipado",Suspension01Hasta+BS501,BR501="Umbral_Interno",BQ501+BS501,BR501="Umbral_Externo",Suspension01Hasta+BS501,BR501="Umbral_Tardío",BQ501+BS501,BR501="No_Umbral",BQ501)</f>
        <v>45085</v>
      </c>
      <c r="BU501" s="52" t="str" cm="1">
        <f t="array" ref="BU501">_xlfn.IFS(AND((BO501&lt;Suspension02Desde),(BO501&lt;Suspension02Hasta),(BT501&lt;Suspension02Desde),(BT501&lt;Suspension02Hasta)),"No_Umbral",AND((BO501&gt;Suspension02Desde),(BO501&gt;Suspension02Hasta),(BT501&gt;Suspension02Desde),(BT501&gt;Suspension02Hasta)),"No_Umbral",AND((BO501&lt;=Suspension02Desde),(BO501&lt;=Suspension02Hasta),(BT501&gt;=Suspension02Desde),(BT501&lt;=Suspension02Hasta)),"Umbral_Anticipado",AND((BO501&lt;=Suspension02Desde),(BO501&lt;=Suspension02Hasta),(BT501&gt;=Suspension02Desde),(BT501&gt;=Suspension02Hasta)),"Umbral_Interno",AND((BO501&gt;=Suspension02Desde),(BO501&lt;=Suspension02Hasta),(BT501&gt;=Suspension02Desde),(BT501&lt;=Suspension02Hasta)),"Umbral_Externo",AND((BO501&gt;=Suspension02Desde),(BO501&lt;=Suspension02Hasta),(BT501&gt;=Suspension02Desde),(BT501&gt;=Suspension02Hasta)),"Umbral_Tardío")</f>
        <v>No_Umbral</v>
      </c>
      <c r="BV501" s="53" cm="1">
        <f t="array" ref="BV501">_xlfn.IFS(BU501="Umbral_Anticipado",BT501-Suspension02Desde+1,BU501="Umbral_Interno",Suspension02Hasta-Suspension02Desde+1,BU501="Umbral_Externo",BT501-$BO501+1,BU501="Umbral_Tardío",Suspension02Hasta-$BO501+1,BU501="No_Umbral",0)</f>
        <v>0</v>
      </c>
      <c r="BW501" s="51" cm="1">
        <f t="array" ref="BW501">_xlfn.IFS(BU501="Umbral_Anticipado",Suspension02Hasta+BV501,BU501="Umbral_Interno",BT501+BV501,BU501="Umbral_Externo",Suspension02Hasta+BV501,BU501="Umbral_Tardío",BT501+BV501,BU501="No_Umbral",BT501)</f>
        <v>45085</v>
      </c>
      <c r="BX501" s="50">
        <f t="shared" si="115"/>
        <v>45087</v>
      </c>
      <c r="BY501" s="51">
        <f t="shared" si="116"/>
        <v>45815</v>
      </c>
      <c r="BZ501" s="52" t="str" cm="1">
        <f t="array" ref="BZ501">_xlfn.IFS(AND((BW501&lt;Suspension01Desde),(BW501&lt;Suspension01Hasta),(BY501&lt;Suspension01Desde),(BY501&lt;Suspension01Hasta)),"No_Umbral",AND((BW501&gt;Suspension01Desde),(BW501&gt;Suspension01Hasta),(BY501&gt;Suspension01Desde),(BY501&gt;Suspension01Hasta)),"No_Umbral",AND((BW501&lt;=Suspension01Desde),(BW501&lt;=Suspension01Hasta),(BY501&gt;=Suspension01Desde),(BY501&lt;=Suspension01Hasta)),"Umbral_Anticipado",AND((BW501&lt;=Suspension01Desde),(BW501&lt;=Suspension01Hasta),(BY501&gt;=Suspension01Desde),(BY501&gt;=Suspension01Hasta)),"Umbral_Interno",AND((BW501&gt;=Suspension01Desde),(BW501&lt;=Suspension01Hasta),(BY501&gt;=Suspension01Desde),(BY501&lt;=Suspension01Hasta)),"Umbral_Externo",AND((BW501&gt;=Suspension01Desde),(BW501&lt;=Suspension01Hasta),(BY501&gt;=Suspension01Desde),(BY501&gt;=Suspension01Hasta)),"Umbral_Tardío")</f>
        <v>No_Umbral</v>
      </c>
      <c r="CA501" s="53" cm="1">
        <f t="array" ref="CA501">_xlfn.IFS(BZ501="Umbral_Anticipado",$BI501-Suspension01Desde+1,BZ501="Umbral_Interno",Suspension01Hasta-Suspension01Desde+1,BZ501="Umbral_Externo",BY501-$BH501+1,BZ501="Umbral_Tardío",Suspension01Hasta-$BH501+1,BZ501="No_Umbral",0)</f>
        <v>0</v>
      </c>
      <c r="CB501" s="52" cm="1">
        <f t="array" ref="CB501">_xlfn.IFS(BZ501="Umbral_Anticipado",Suspension01Hasta+CA501,BZ501="Umbral_Interno",BY501+CA501,BZ501="Umbral_Externo",Suspension01Hasta+CA501,BZ501="Umbral_Tardío",BY501+CA501,BZ501="No_Umbral",BY501)</f>
        <v>45815</v>
      </c>
      <c r="CC501" s="52" t="str" cm="1">
        <f t="array" ref="CC501">_xlfn.IFS(AND((BW501&lt;Suspension02Desde),(BW501&lt;Suspension02Hasta),(CB501&lt;Suspension02Desde),(CB501&lt;Suspension02Hasta)),"No_Umbral",AND((BW501&gt;Suspension02Desde),(BW501&gt;Suspension02Hasta),(CB501&gt;Suspension02Desde),(CB501&gt;Suspension02Hasta)),"No_Umbral",AND((BW501&lt;=Suspension02Desde),(BW501&lt;=Suspension02Hasta),(CB501&gt;=Suspension02Desde),(CB501&lt;=Suspension02Hasta)),"Umbral_Anticipado",AND((BW501&lt;=Suspension02Desde),(BW501&lt;=Suspension02Hasta),(CB501&gt;=Suspension02Desde),(CB501&gt;=Suspension02Hasta)),"Umbral_Interno",AND((BW501&gt;=Suspension02Desde),(BW501&lt;=Suspension02Hasta),(CB501&gt;=Suspension02Desde),(CB501&lt;=Suspension02Hasta)),"Umbral_Externo",AND((BW501&gt;=Suspension02Desde),(BW501&lt;=Suspension02Hasta),(CB501&gt;=Suspension02Desde),(CB501&gt;=Suspension02Hasta)),"Umbral_Tardío")</f>
        <v>No_Umbral</v>
      </c>
      <c r="CD501" s="53" cm="1">
        <f t="array" ref="CD501">_xlfn.IFS(CC501="Umbral_Anticipado",CB501-Suspension02Desde+1,CC501="Umbral_Interno",Suspension02Hasta-Suspension02Desde+1,CC501="Umbral_Externo",CB501-$BH501+1,CC501="Umbral_Tardío",Suspension02Hasta-$BH501+1,CC501="No_Umbral",0)</f>
        <v>0</v>
      </c>
      <c r="CE501" s="51" cm="1">
        <f t="array" ref="CE501">_xlfn.IFS(CC501="Umbral_Anticipado",Suspension02Hasta+CD501,CC501="Umbral_Interno",CB501+CD501,CC501="Umbral_Externo",Suspension02Hasta+CD501,CC501="Umbral_Tardío",CB501+CD501,CC501="No_Umbral",CB501)</f>
        <v>45815</v>
      </c>
      <c r="CF501" s="50">
        <f t="shared" si="117"/>
        <v>45818</v>
      </c>
    </row>
    <row r="502" spans="1:84" s="22" customFormat="1" ht="20.25" customHeight="1">
      <c r="A502" s="77" t="s">
        <v>3936</v>
      </c>
      <c r="B502" s="77" t="str">
        <f t="shared" si="109"/>
        <v>2018</v>
      </c>
      <c r="C502" s="77" t="s">
        <v>3937</v>
      </c>
      <c r="D502" s="77" t="s">
        <v>3581</v>
      </c>
      <c r="E502" s="77" t="s">
        <v>3938</v>
      </c>
      <c r="F502" s="104" t="s">
        <v>1073</v>
      </c>
      <c r="G502" s="201">
        <v>43144</v>
      </c>
      <c r="H502" s="201">
        <v>43174</v>
      </c>
      <c r="I502" s="77"/>
      <c r="J502" s="77"/>
      <c r="K502" s="78">
        <v>43507</v>
      </c>
      <c r="L502" s="77" t="str">
        <f>VLOOKUP(MONTH($K502),TablaMeses[],2,FALSE)</f>
        <v>02 FEBRERO</v>
      </c>
      <c r="M502" s="77">
        <f t="shared" ref="M502:M513" si="120">YEAR($K502)</f>
        <v>2019</v>
      </c>
      <c r="N502" s="77" t="s">
        <v>3939</v>
      </c>
      <c r="O502" s="201"/>
      <c r="P502" s="77"/>
      <c r="Q502" s="77"/>
      <c r="R502" s="201"/>
      <c r="S502" s="77"/>
      <c r="T502" s="77"/>
      <c r="U502" s="201"/>
      <c r="V502" s="77"/>
      <c r="W502" s="77"/>
      <c r="X502" s="201"/>
      <c r="Y502" s="77"/>
      <c r="Z502" s="201"/>
      <c r="AA502" s="77"/>
      <c r="AB502" s="201"/>
      <c r="AC502" s="79">
        <v>43276</v>
      </c>
      <c r="AD502" s="77" t="s">
        <v>145</v>
      </c>
      <c r="AE502" s="77"/>
      <c r="AF502" s="77"/>
      <c r="AG502" s="77"/>
      <c r="AH502" s="77"/>
      <c r="AI502" s="78"/>
      <c r="AJ502" s="77"/>
      <c r="AK502" s="77"/>
      <c r="AL502" s="77"/>
      <c r="AM502" s="78"/>
      <c r="AN502" s="77"/>
      <c r="AO502" s="77"/>
      <c r="AP502" s="77"/>
      <c r="AQ502" s="77"/>
      <c r="AR502" s="78"/>
      <c r="AS502" s="77"/>
      <c r="AT502" s="78"/>
      <c r="AU502" s="78"/>
      <c r="AV502" s="78"/>
      <c r="AW502" s="77">
        <f t="shared" si="110"/>
        <v>1</v>
      </c>
      <c r="AX502" s="77">
        <f t="shared" si="119"/>
        <v>1900</v>
      </c>
      <c r="AY502" s="77" t="s">
        <v>103</v>
      </c>
      <c r="AZ502" s="81" t="s">
        <v>3940</v>
      </c>
      <c r="BC502" s="25" t="s">
        <v>2357</v>
      </c>
      <c r="BD502" s="25" t="s">
        <v>2372</v>
      </c>
      <c r="BE502" s="25">
        <v>120</v>
      </c>
      <c r="BF502" s="25">
        <v>60</v>
      </c>
      <c r="BG502" s="25"/>
      <c r="BH502" s="40" t="str">
        <f t="shared" si="111"/>
        <v>Faltan datos para recalcular</v>
      </c>
      <c r="BI502" s="41" t="e">
        <f t="shared" si="112"/>
        <v>#VALUE!</v>
      </c>
      <c r="BJ502" s="42" t="e" cm="1">
        <f t="array" ref="BJ502">_xlfn.IFS(AND((BH502&lt;Suspension01Desde),(BH502&lt;Suspension01Hasta),(BI502&lt;Suspension01Desde),(BI502&lt;Suspension01Hasta)),"No_Umbral",AND((BH502&gt;Suspension01Desde),(BH502&gt;Suspension01Hasta),(BI502&gt;Suspension01Desde),(BI502&gt;Suspension01Hasta)),"No_Umbral",AND((BH502&lt;=Suspension01Desde),(BH502&lt;=Suspension01Hasta),(BI502&gt;=Suspension01Desde),(BI502&lt;=Suspension01Hasta)),"Umbral_Anticipado",AND((BH502&lt;=Suspension01Desde),(BH502&lt;=Suspension01Hasta),(BI502&gt;=Suspension01Desde),(BI502&gt;=Suspension01Hasta)),"Umbral_Interno",AND((BH502&gt;=Suspension01Desde),(BH502&lt;=Suspension01Hasta),(BI502&gt;=Suspension01Desde),(BI502&lt;=Suspension01Hasta)),"Umbral_Externo",AND((BH502&gt;=Suspension01Desde),(BH502&lt;=Suspension01Hasta),(BI502&gt;=Suspension01Desde),(BI502&gt;=Suspension01Hasta)),"Umbral_Tardío")</f>
        <v>#VALUE!</v>
      </c>
      <c r="BK502" s="43" t="e" cm="1">
        <f t="array" ref="BK502">_xlfn.IFS(BJ502="Umbral_Anticipado",$BI502-Suspension01Desde+1,BJ502="Umbral_Interno",Suspension01Hasta-Suspension01Desde+1,BJ502="Umbral_Externo",BI502-$BH502+1,BJ502="Umbral_Tardío",Suspension01Hasta-$BH502+1,BJ502="No_Umbral",0)</f>
        <v>#VALUE!</v>
      </c>
      <c r="BL502" s="42" t="e" cm="1">
        <f t="array" ref="BL502">_xlfn.IFS(BJ502="Umbral_Anticipado",Suspension01Hasta+BK502,BJ502="Umbral_Interno",BI502+BK502,BJ502="Umbral_Externo",Suspension01Hasta+BK502,BJ502="Umbral_Tardío",BI502+BK502,BJ502="No_Umbral",BI502)</f>
        <v>#VALUE!</v>
      </c>
      <c r="BM502" s="42" t="e" cm="1">
        <f t="array" ref="BM502">_xlfn.IFS(AND((BH502&lt;Suspension02Desde),(BH502&lt;Suspension02Hasta),(BL502&lt;Suspension02Desde),(BL502&lt;Suspension02Hasta)),"No_Umbral",AND((BH502&gt;Suspension02Desde),(BH502&gt;Suspension02Hasta),(BL502&gt;Suspension02Desde),(BL502&gt;Suspension02Hasta)),"No_Umbral",AND((BH502&lt;=Suspension02Desde),(BH502&lt;=Suspension02Hasta),(BL502&gt;=Suspension02Desde),(BL502&lt;=Suspension02Hasta)),"Umbral_Anticipado",AND((BH502&lt;=Suspension02Desde),(BH502&lt;=Suspension02Hasta),(BL502&gt;=Suspension02Desde),(BL502&gt;=Suspension02Hasta)),"Umbral_Interno",AND((BH502&gt;=Suspension02Desde),(BH502&lt;=Suspension02Hasta),(BL502&gt;=Suspension02Desde),(BL502&lt;=Suspension02Hasta)),"Umbral_Externo",AND((BH502&gt;=Suspension02Desde),(BH502&lt;=Suspension02Hasta),(BL502&gt;=Suspension02Desde),(BL502&gt;=Suspension02Hasta)),"Umbral_Tardío")</f>
        <v>#VALUE!</v>
      </c>
      <c r="BN502" s="43" t="e" cm="1">
        <f t="array" ref="BN502">_xlfn.IFS(BM502="Umbral_Anticipado",BL502-Suspension02Desde+1,BM502="Umbral_Interno",Suspension02Hasta-Suspension02Desde+1,BM502="Umbral_Externo",BL502-$BH502+1,BM502="Umbral_Tardío",Suspension02Hasta-$BH502+1,BM502="No_Umbral",0)</f>
        <v>#VALUE!</v>
      </c>
      <c r="BO502" s="41" t="e" cm="1">
        <f t="array" ref="BO502">_xlfn.IFS(BM502="Umbral_Anticipado",Suspension02Hasta+BN502,BM502="Umbral_Interno",BL502+BN502,BM502="Umbral_Externo",Suspension02Hasta+BN502,BM502="Umbral_Tardío",BL502+BN502,BM502="No_Umbral",BL502)</f>
        <v>#VALUE!</v>
      </c>
      <c r="BP502" s="40" t="e">
        <f t="shared" si="113"/>
        <v>#VALUE!</v>
      </c>
      <c r="BQ502" s="41" t="e">
        <f t="shared" si="114"/>
        <v>#VALUE!</v>
      </c>
      <c r="BR502" s="42" t="e" cm="1">
        <f t="array" ref="BR502">_xlfn.IFS(AND((BO502&lt;Suspension01Desde),(BO502&lt;Suspension01Hasta),(BQ502&lt;Suspension01Desde),(BQ502&lt;Suspension01Hasta)),"No_Umbral",AND((BO502&gt;Suspension01Desde),(BO502&gt;Suspension01Hasta),(BQ502&gt;Suspension01Desde),(BQ502&gt;Suspension01Hasta)),"No_Umbral",AND((BO502&lt;=Suspension01Desde),(BO502&lt;=Suspension01Hasta),(BQ502&gt;=Suspension01Desde),(BQ502&lt;=Suspension01Hasta)),"Umbral_Anticipado",AND((BO502&lt;=Suspension01Desde),(BO502&lt;=Suspension01Hasta),(BQ502&gt;=Suspension01Desde),(BQ502&gt;=Suspension01Hasta)),"Umbral_Interno",AND((BO502&gt;=Suspension01Desde),(BO502&lt;=Suspension01Hasta),(BQ502&gt;=Suspension01Desde),(BQ502&lt;=Suspension01Hasta)),"Umbral_Externo",AND((BO502&gt;=Suspension01Desde),(BO502&lt;=Suspension01Hasta),(BQ502&gt;=Suspension01Desde),(BQ502&gt;=Suspension01Hasta)),"Umbral_Tardío")</f>
        <v>#VALUE!</v>
      </c>
      <c r="BS502" s="43" t="e" cm="1">
        <f t="array" ref="BS502">_xlfn.IFS(BR502="Umbral_Anticipado",$BQ502-Suspension01Desde+1,BR502="Umbral_Interno",Suspension01Hasta-Suspension01Desde+1,BR502="Umbral_Externo",BQ502-$BO502+1,BR502="Umbral_Tardío",Suspension01Hasta-$BO502+1,BR502="No_Umbral",0)</f>
        <v>#VALUE!</v>
      </c>
      <c r="BT502" s="42" t="e" cm="1">
        <f t="array" ref="BT502">_xlfn.IFS(BR502="Umbral_Anticipado",Suspension01Hasta+BS502,BR502="Umbral_Interno",BQ502+BS502,BR502="Umbral_Externo",Suspension01Hasta+BS502,BR502="Umbral_Tardío",BQ502+BS502,BR502="No_Umbral",BQ502)</f>
        <v>#VALUE!</v>
      </c>
      <c r="BU502" s="42" t="e" cm="1">
        <f t="array" ref="BU502">_xlfn.IFS(AND((BO502&lt;Suspension02Desde),(BO502&lt;Suspension02Hasta),(BT502&lt;Suspension02Desde),(BT502&lt;Suspension02Hasta)),"No_Umbral",AND((BO502&gt;Suspension02Desde),(BO502&gt;Suspension02Hasta),(BT502&gt;Suspension02Desde),(BT502&gt;Suspension02Hasta)),"No_Umbral",AND((BO502&lt;=Suspension02Desde),(BO502&lt;=Suspension02Hasta),(BT502&gt;=Suspension02Desde),(BT502&lt;=Suspension02Hasta)),"Umbral_Anticipado",AND((BO502&lt;=Suspension02Desde),(BO502&lt;=Suspension02Hasta),(BT502&gt;=Suspension02Desde),(BT502&gt;=Suspension02Hasta)),"Umbral_Interno",AND((BO502&gt;=Suspension02Desde),(BO502&lt;=Suspension02Hasta),(BT502&gt;=Suspension02Desde),(BT502&lt;=Suspension02Hasta)),"Umbral_Externo",AND((BO502&gt;=Suspension02Desde),(BO502&lt;=Suspension02Hasta),(BT502&gt;=Suspension02Desde),(BT502&gt;=Suspension02Hasta)),"Umbral_Tardío")</f>
        <v>#VALUE!</v>
      </c>
      <c r="BV502" s="43" t="e" cm="1">
        <f t="array" ref="BV502">_xlfn.IFS(BU502="Umbral_Anticipado",BT502-Suspension02Desde+1,BU502="Umbral_Interno",Suspension02Hasta-Suspension02Desde+1,BU502="Umbral_Externo",BT502-$BO502+1,BU502="Umbral_Tardío",Suspension02Hasta-$BO502+1,BU502="No_Umbral",0)</f>
        <v>#VALUE!</v>
      </c>
      <c r="BW502" s="41" t="e" cm="1">
        <f t="array" ref="BW502">_xlfn.IFS(BU502="Umbral_Anticipado",Suspension02Hasta+BV502,BU502="Umbral_Interno",BT502+BV502,BU502="Umbral_Externo",Suspension02Hasta+BV502,BU502="Umbral_Tardío",BT502+BV502,BU502="No_Umbral",BT502)</f>
        <v>#VALUE!</v>
      </c>
      <c r="BX502" s="40" t="e">
        <f t="shared" si="115"/>
        <v>#VALUE!</v>
      </c>
      <c r="BY502" s="41" t="e">
        <f t="shared" si="116"/>
        <v>#VALUE!</v>
      </c>
      <c r="BZ502" s="42" t="e" cm="1">
        <f t="array" ref="BZ502">_xlfn.IFS(AND((BW502&lt;Suspension01Desde),(BW502&lt;Suspension01Hasta),(BY502&lt;Suspension01Desde),(BY502&lt;Suspension01Hasta)),"No_Umbral",AND((BW502&gt;Suspension01Desde),(BW502&gt;Suspension01Hasta),(BY502&gt;Suspension01Desde),(BY502&gt;Suspension01Hasta)),"No_Umbral",AND((BW502&lt;=Suspension01Desde),(BW502&lt;=Suspension01Hasta),(BY502&gt;=Suspension01Desde),(BY502&lt;=Suspension01Hasta)),"Umbral_Anticipado",AND((BW502&lt;=Suspension01Desde),(BW502&lt;=Suspension01Hasta),(BY502&gt;=Suspension01Desde),(BY502&gt;=Suspension01Hasta)),"Umbral_Interno",AND((BW502&gt;=Suspension01Desde),(BW502&lt;=Suspension01Hasta),(BY502&gt;=Suspension01Desde),(BY502&lt;=Suspension01Hasta)),"Umbral_Externo",AND((BW502&gt;=Suspension01Desde),(BW502&lt;=Suspension01Hasta),(BY502&gt;=Suspension01Desde),(BY502&gt;=Suspension01Hasta)),"Umbral_Tardío")</f>
        <v>#VALUE!</v>
      </c>
      <c r="CA502" s="43" t="e" cm="1">
        <f t="array" ref="CA502">_xlfn.IFS(BZ502="Umbral_Anticipado",$BI502-Suspension01Desde+1,BZ502="Umbral_Interno",Suspension01Hasta-Suspension01Desde+1,BZ502="Umbral_Externo",BY502-$BH502+1,BZ502="Umbral_Tardío",Suspension01Hasta-$BH502+1,BZ502="No_Umbral",0)</f>
        <v>#VALUE!</v>
      </c>
      <c r="CB502" s="42" t="e" cm="1">
        <f t="array" ref="CB502">_xlfn.IFS(BZ502="Umbral_Anticipado",Suspension01Hasta+CA502,BZ502="Umbral_Interno",BY502+CA502,BZ502="Umbral_Externo",Suspension01Hasta+CA502,BZ502="Umbral_Tardío",BY502+CA502,BZ502="No_Umbral",BY502)</f>
        <v>#VALUE!</v>
      </c>
      <c r="CC502" s="42" t="e" cm="1">
        <f t="array" ref="CC502">_xlfn.IFS(AND((BW502&lt;Suspension02Desde),(BW502&lt;Suspension02Hasta),(CB502&lt;Suspension02Desde),(CB502&lt;Suspension02Hasta)),"No_Umbral",AND((BW502&gt;Suspension02Desde),(BW502&gt;Suspension02Hasta),(CB502&gt;Suspension02Desde),(CB502&gt;Suspension02Hasta)),"No_Umbral",AND((BW502&lt;=Suspension02Desde),(BW502&lt;=Suspension02Hasta),(CB502&gt;=Suspension02Desde),(CB502&lt;=Suspension02Hasta)),"Umbral_Anticipado",AND((BW502&lt;=Suspension02Desde),(BW502&lt;=Suspension02Hasta),(CB502&gt;=Suspension02Desde),(CB502&gt;=Suspension02Hasta)),"Umbral_Interno",AND((BW502&gt;=Suspension02Desde),(BW502&lt;=Suspension02Hasta),(CB502&gt;=Suspension02Desde),(CB502&lt;=Suspension02Hasta)),"Umbral_Externo",AND((BW502&gt;=Suspension02Desde),(BW502&lt;=Suspension02Hasta),(CB502&gt;=Suspension02Desde),(CB502&gt;=Suspension02Hasta)),"Umbral_Tardío")</f>
        <v>#VALUE!</v>
      </c>
      <c r="CD502" s="43" t="e" cm="1">
        <f t="array" ref="CD502">_xlfn.IFS(CC502="Umbral_Anticipado",CB502-Suspension02Desde+1,CC502="Umbral_Interno",Suspension02Hasta-Suspension02Desde+1,CC502="Umbral_Externo",CB502-$BH502+1,CC502="Umbral_Tardío",Suspension02Hasta-$BH502+1,CC502="No_Umbral",0)</f>
        <v>#VALUE!</v>
      </c>
      <c r="CE502" s="41" t="e" cm="1">
        <f t="array" ref="CE502">_xlfn.IFS(CC502="Umbral_Anticipado",Suspension02Hasta+CD502,CC502="Umbral_Interno",CB502+CD502,CC502="Umbral_Externo",Suspension02Hasta+CD502,CC502="Umbral_Tardío",CB502+CD502,CC502="No_Umbral",CB502)</f>
        <v>#VALUE!</v>
      </c>
      <c r="CF502" s="40" t="e">
        <f t="shared" si="117"/>
        <v>#VALUE!</v>
      </c>
    </row>
    <row r="503" spans="1:84" s="29" customFormat="1" ht="20.25" customHeight="1">
      <c r="A503" s="88" t="s">
        <v>3941</v>
      </c>
      <c r="B503" s="88" t="str">
        <f t="shared" si="109"/>
        <v>2020</v>
      </c>
      <c r="C503" s="88" t="s">
        <v>3942</v>
      </c>
      <c r="D503" s="88" t="s">
        <v>1835</v>
      </c>
      <c r="E503" s="88" t="s">
        <v>3943</v>
      </c>
      <c r="F503" s="88" t="s">
        <v>91</v>
      </c>
      <c r="G503" s="205" t="s">
        <v>809</v>
      </c>
      <c r="H503" s="205" t="s">
        <v>3944</v>
      </c>
      <c r="I503" s="88" t="s">
        <v>131</v>
      </c>
      <c r="J503" s="88" t="s">
        <v>93</v>
      </c>
      <c r="K503" s="89">
        <v>46223</v>
      </c>
      <c r="L503" s="88" t="str">
        <f>VLOOKUP(MONTH($K503),TablaMeses[],2,FALSE)</f>
        <v>07 JULIO</v>
      </c>
      <c r="M503" s="88">
        <f t="shared" si="120"/>
        <v>2026</v>
      </c>
      <c r="N503" s="88" t="s">
        <v>167</v>
      </c>
      <c r="O503" s="205" t="s">
        <v>3945</v>
      </c>
      <c r="P503" s="88" t="s">
        <v>3946</v>
      </c>
      <c r="Q503" s="88" t="s">
        <v>167</v>
      </c>
      <c r="R503" s="205" t="s">
        <v>3947</v>
      </c>
      <c r="S503" s="88"/>
      <c r="T503" s="88"/>
      <c r="U503" s="205"/>
      <c r="V503" s="88"/>
      <c r="W503" s="88"/>
      <c r="X503" s="205"/>
      <c r="Y503" s="88"/>
      <c r="Z503" s="205"/>
      <c r="AA503" s="88"/>
      <c r="AB503" s="205"/>
      <c r="AC503" s="90" t="s">
        <v>104</v>
      </c>
      <c r="AD503" s="88" t="s">
        <v>145</v>
      </c>
      <c r="AE503" s="88" t="s">
        <v>104</v>
      </c>
      <c r="AF503" s="88" t="s">
        <v>104</v>
      </c>
      <c r="AG503" s="88"/>
      <c r="AH503" s="88"/>
      <c r="AI503" s="89" t="s">
        <v>104</v>
      </c>
      <c r="AJ503" s="88" t="s">
        <v>104</v>
      </c>
      <c r="AK503" s="88"/>
      <c r="AL503" s="88" t="s">
        <v>104</v>
      </c>
      <c r="AM503" s="89" t="s">
        <v>104</v>
      </c>
      <c r="AN503" s="88" t="s">
        <v>104</v>
      </c>
      <c r="AO503" s="88" t="s">
        <v>104</v>
      </c>
      <c r="AP503" s="88" t="s">
        <v>104</v>
      </c>
      <c r="AQ503" s="88" t="s">
        <v>104</v>
      </c>
      <c r="AR503" s="89" t="s">
        <v>104</v>
      </c>
      <c r="AS503" s="88" t="s">
        <v>104</v>
      </c>
      <c r="AT503" s="89" t="s">
        <v>104</v>
      </c>
      <c r="AU503" s="89" t="s">
        <v>104</v>
      </c>
      <c r="AV503" s="89">
        <v>46140</v>
      </c>
      <c r="AW503" s="88">
        <f t="shared" si="110"/>
        <v>18</v>
      </c>
      <c r="AX503" s="88">
        <f t="shared" si="119"/>
        <v>2026</v>
      </c>
      <c r="AY503" s="91" t="s">
        <v>3948</v>
      </c>
      <c r="AZ503" s="92" t="s">
        <v>717</v>
      </c>
      <c r="BC503" s="54" t="s">
        <v>1224</v>
      </c>
      <c r="BD503" s="54" t="s">
        <v>674</v>
      </c>
      <c r="BE503" s="54">
        <v>120</v>
      </c>
      <c r="BF503" s="54">
        <v>60</v>
      </c>
      <c r="BG503" s="54">
        <v>730</v>
      </c>
      <c r="BH503" s="44" t="str">
        <f t="shared" si="111"/>
        <v>20/11/2023</v>
      </c>
      <c r="BI503" s="45" t="e">
        <f t="shared" si="112"/>
        <v>#VALUE!</v>
      </c>
      <c r="BJ503" s="46" t="e" cm="1">
        <f t="array" ref="BJ503">_xlfn.IFS(AND((BH503&lt;Suspension01Desde),(BH503&lt;Suspension01Hasta),(BI503&lt;Suspension01Desde),(BI503&lt;Suspension01Hasta)),"No_Umbral",AND((BH503&gt;Suspension01Desde),(BH503&gt;Suspension01Hasta),(BI503&gt;Suspension01Desde),(BI503&gt;Suspension01Hasta)),"No_Umbral",AND((BH503&lt;=Suspension01Desde),(BH503&lt;=Suspension01Hasta),(BI503&gt;=Suspension01Desde),(BI503&lt;=Suspension01Hasta)),"Umbral_Anticipado",AND((BH503&lt;=Suspension01Desde),(BH503&lt;=Suspension01Hasta),(BI503&gt;=Suspension01Desde),(BI503&gt;=Suspension01Hasta)),"Umbral_Interno",AND((BH503&gt;=Suspension01Desde),(BH503&lt;=Suspension01Hasta),(BI503&gt;=Suspension01Desde),(BI503&lt;=Suspension01Hasta)),"Umbral_Externo",AND((BH503&gt;=Suspension01Desde),(BH503&lt;=Suspension01Hasta),(BI503&gt;=Suspension01Desde),(BI503&gt;=Suspension01Hasta)),"Umbral_Tardío")</f>
        <v>#VALUE!</v>
      </c>
      <c r="BK503" s="47" t="e" cm="1">
        <f t="array" ref="BK503">_xlfn.IFS(BJ503="Umbral_Anticipado",$BI503-Suspension01Desde+1,BJ503="Umbral_Interno",Suspension01Hasta-Suspension01Desde+1,BJ503="Umbral_Externo",BI503-$BH503+1,BJ503="Umbral_Tardío",Suspension01Hasta-$BH503+1,BJ503="No_Umbral",0)</f>
        <v>#VALUE!</v>
      </c>
      <c r="BL503" s="46" t="e" cm="1">
        <f t="array" ref="BL503">_xlfn.IFS(BJ503="Umbral_Anticipado",Suspension01Hasta+BK503,BJ503="Umbral_Interno",BI503+BK503,BJ503="Umbral_Externo",Suspension01Hasta+BK503,BJ503="Umbral_Tardío",BI503+BK503,BJ503="No_Umbral",BI503)</f>
        <v>#VALUE!</v>
      </c>
      <c r="BM503" s="46" t="e" cm="1">
        <f t="array" ref="BM503">_xlfn.IFS(AND((BH503&lt;Suspension02Desde),(BH503&lt;Suspension02Hasta),(BL503&lt;Suspension02Desde),(BL503&lt;Suspension02Hasta)),"No_Umbral",AND((BH503&gt;Suspension02Desde),(BH503&gt;Suspension02Hasta),(BL503&gt;Suspension02Desde),(BL503&gt;Suspension02Hasta)),"No_Umbral",AND((BH503&lt;=Suspension02Desde),(BH503&lt;=Suspension02Hasta),(BL503&gt;=Suspension02Desde),(BL503&lt;=Suspension02Hasta)),"Umbral_Anticipado",AND((BH503&lt;=Suspension02Desde),(BH503&lt;=Suspension02Hasta),(BL503&gt;=Suspension02Desde),(BL503&gt;=Suspension02Hasta)),"Umbral_Interno",AND((BH503&gt;=Suspension02Desde),(BH503&lt;=Suspension02Hasta),(BL503&gt;=Suspension02Desde),(BL503&lt;=Suspension02Hasta)),"Umbral_Externo",AND((BH503&gt;=Suspension02Desde),(BH503&lt;=Suspension02Hasta),(BL503&gt;=Suspension02Desde),(BL503&gt;=Suspension02Hasta)),"Umbral_Tardío")</f>
        <v>#VALUE!</v>
      </c>
      <c r="BN503" s="47" t="e" cm="1">
        <f t="array" ref="BN503">_xlfn.IFS(BM503="Umbral_Anticipado",BL503-Suspension02Desde+1,BM503="Umbral_Interno",Suspension02Hasta-Suspension02Desde+1,BM503="Umbral_Externo",BL503-$BH503+1,BM503="Umbral_Tardío",Suspension02Hasta-$BH503+1,BM503="No_Umbral",0)</f>
        <v>#VALUE!</v>
      </c>
      <c r="BO503" s="45" t="e" cm="1">
        <f t="array" ref="BO503">_xlfn.IFS(BM503="Umbral_Anticipado",Suspension02Hasta+BN503,BM503="Umbral_Interno",BL503+BN503,BM503="Umbral_Externo",Suspension02Hasta+BN503,BM503="Umbral_Tardío",BL503+BN503,BM503="No_Umbral",BL503)</f>
        <v>#VALUE!</v>
      </c>
      <c r="BP503" s="44" t="e">
        <f t="shared" si="113"/>
        <v>#VALUE!</v>
      </c>
      <c r="BQ503" s="45" t="e">
        <f t="shared" si="114"/>
        <v>#VALUE!</v>
      </c>
      <c r="BR503" s="46" t="e" cm="1">
        <f t="array" ref="BR503">_xlfn.IFS(AND((BO503&lt;Suspension01Desde),(BO503&lt;Suspension01Hasta),(BQ503&lt;Suspension01Desde),(BQ503&lt;Suspension01Hasta)),"No_Umbral",AND((BO503&gt;Suspension01Desde),(BO503&gt;Suspension01Hasta),(BQ503&gt;Suspension01Desde),(BQ503&gt;Suspension01Hasta)),"No_Umbral",AND((BO503&lt;=Suspension01Desde),(BO503&lt;=Suspension01Hasta),(BQ503&gt;=Suspension01Desde),(BQ503&lt;=Suspension01Hasta)),"Umbral_Anticipado",AND((BO503&lt;=Suspension01Desde),(BO503&lt;=Suspension01Hasta),(BQ503&gt;=Suspension01Desde),(BQ503&gt;=Suspension01Hasta)),"Umbral_Interno",AND((BO503&gt;=Suspension01Desde),(BO503&lt;=Suspension01Hasta),(BQ503&gt;=Suspension01Desde),(BQ503&lt;=Suspension01Hasta)),"Umbral_Externo",AND((BO503&gt;=Suspension01Desde),(BO503&lt;=Suspension01Hasta),(BQ503&gt;=Suspension01Desde),(BQ503&gt;=Suspension01Hasta)),"Umbral_Tardío")</f>
        <v>#VALUE!</v>
      </c>
      <c r="BS503" s="47" t="e" cm="1">
        <f t="array" ref="BS503">_xlfn.IFS(BR503="Umbral_Anticipado",$BQ503-Suspension01Desde+1,BR503="Umbral_Interno",Suspension01Hasta-Suspension01Desde+1,BR503="Umbral_Externo",BQ503-$BO503+1,BR503="Umbral_Tardío",Suspension01Hasta-$BO503+1,BR503="No_Umbral",0)</f>
        <v>#VALUE!</v>
      </c>
      <c r="BT503" s="46" t="e" cm="1">
        <f t="array" ref="BT503">_xlfn.IFS(BR503="Umbral_Anticipado",Suspension01Hasta+BS503,BR503="Umbral_Interno",BQ503+BS503,BR503="Umbral_Externo",Suspension01Hasta+BS503,BR503="Umbral_Tardío",BQ503+BS503,BR503="No_Umbral",BQ503)</f>
        <v>#VALUE!</v>
      </c>
      <c r="BU503" s="46" t="e" cm="1">
        <f t="array" ref="BU503">_xlfn.IFS(AND((BO503&lt;Suspension02Desde),(BO503&lt;Suspension02Hasta),(BT503&lt;Suspension02Desde),(BT503&lt;Suspension02Hasta)),"No_Umbral",AND((BO503&gt;Suspension02Desde),(BO503&gt;Suspension02Hasta),(BT503&gt;Suspension02Desde),(BT503&gt;Suspension02Hasta)),"No_Umbral",AND((BO503&lt;=Suspension02Desde),(BO503&lt;=Suspension02Hasta),(BT503&gt;=Suspension02Desde),(BT503&lt;=Suspension02Hasta)),"Umbral_Anticipado",AND((BO503&lt;=Suspension02Desde),(BO503&lt;=Suspension02Hasta),(BT503&gt;=Suspension02Desde),(BT503&gt;=Suspension02Hasta)),"Umbral_Interno",AND((BO503&gt;=Suspension02Desde),(BO503&lt;=Suspension02Hasta),(BT503&gt;=Suspension02Desde),(BT503&lt;=Suspension02Hasta)),"Umbral_Externo",AND((BO503&gt;=Suspension02Desde),(BO503&lt;=Suspension02Hasta),(BT503&gt;=Suspension02Desde),(BT503&gt;=Suspension02Hasta)),"Umbral_Tardío")</f>
        <v>#VALUE!</v>
      </c>
      <c r="BV503" s="47" t="e" cm="1">
        <f t="array" ref="BV503">_xlfn.IFS(BU503="Umbral_Anticipado",BT503-Suspension02Desde+1,BU503="Umbral_Interno",Suspension02Hasta-Suspension02Desde+1,BU503="Umbral_Externo",BT503-$BO503+1,BU503="Umbral_Tardío",Suspension02Hasta-$BO503+1,BU503="No_Umbral",0)</f>
        <v>#VALUE!</v>
      </c>
      <c r="BW503" s="45" t="e" cm="1">
        <f t="array" ref="BW503">_xlfn.IFS(BU503="Umbral_Anticipado",Suspension02Hasta+BV503,BU503="Umbral_Interno",BT503+BV503,BU503="Umbral_Externo",Suspension02Hasta+BV503,BU503="Umbral_Tardío",BT503+BV503,BU503="No_Umbral",BT503)</f>
        <v>#VALUE!</v>
      </c>
      <c r="BX503" s="44" t="e">
        <f t="shared" si="115"/>
        <v>#VALUE!</v>
      </c>
      <c r="BY503" s="45" t="e">
        <f t="shared" si="116"/>
        <v>#VALUE!</v>
      </c>
      <c r="BZ503" s="46" t="e" cm="1">
        <f t="array" ref="BZ503">_xlfn.IFS(AND((BW503&lt;Suspension01Desde),(BW503&lt;Suspension01Hasta),(BY503&lt;Suspension01Desde),(BY503&lt;Suspension01Hasta)),"No_Umbral",AND((BW503&gt;Suspension01Desde),(BW503&gt;Suspension01Hasta),(BY503&gt;Suspension01Desde),(BY503&gt;Suspension01Hasta)),"No_Umbral",AND((BW503&lt;=Suspension01Desde),(BW503&lt;=Suspension01Hasta),(BY503&gt;=Suspension01Desde),(BY503&lt;=Suspension01Hasta)),"Umbral_Anticipado",AND((BW503&lt;=Suspension01Desde),(BW503&lt;=Suspension01Hasta),(BY503&gt;=Suspension01Desde),(BY503&gt;=Suspension01Hasta)),"Umbral_Interno",AND((BW503&gt;=Suspension01Desde),(BW503&lt;=Suspension01Hasta),(BY503&gt;=Suspension01Desde),(BY503&lt;=Suspension01Hasta)),"Umbral_Externo",AND((BW503&gt;=Suspension01Desde),(BW503&lt;=Suspension01Hasta),(BY503&gt;=Suspension01Desde),(BY503&gt;=Suspension01Hasta)),"Umbral_Tardío")</f>
        <v>#VALUE!</v>
      </c>
      <c r="CA503" s="47" t="e" cm="1">
        <f t="array" ref="CA503">_xlfn.IFS(BZ503="Umbral_Anticipado",$BI503-Suspension01Desde+1,BZ503="Umbral_Interno",Suspension01Hasta-Suspension01Desde+1,BZ503="Umbral_Externo",BY503-$BH503+1,BZ503="Umbral_Tardío",Suspension01Hasta-$BH503+1,BZ503="No_Umbral",0)</f>
        <v>#VALUE!</v>
      </c>
      <c r="CB503" s="46" t="e" cm="1">
        <f t="array" ref="CB503">_xlfn.IFS(BZ503="Umbral_Anticipado",Suspension01Hasta+CA503,BZ503="Umbral_Interno",BY503+CA503,BZ503="Umbral_Externo",Suspension01Hasta+CA503,BZ503="Umbral_Tardío",BY503+CA503,BZ503="No_Umbral",BY503)</f>
        <v>#VALUE!</v>
      </c>
      <c r="CC503" s="46" t="e" cm="1">
        <f t="array" ref="CC503">_xlfn.IFS(AND((BW503&lt;Suspension02Desde),(BW503&lt;Suspension02Hasta),(CB503&lt;Suspension02Desde),(CB503&lt;Suspension02Hasta)),"No_Umbral",AND((BW503&gt;Suspension02Desde),(BW503&gt;Suspension02Hasta),(CB503&gt;Suspension02Desde),(CB503&gt;Suspension02Hasta)),"No_Umbral",AND((BW503&lt;=Suspension02Desde),(BW503&lt;=Suspension02Hasta),(CB503&gt;=Suspension02Desde),(CB503&lt;=Suspension02Hasta)),"Umbral_Anticipado",AND((BW503&lt;=Suspension02Desde),(BW503&lt;=Suspension02Hasta),(CB503&gt;=Suspension02Desde),(CB503&gt;=Suspension02Hasta)),"Umbral_Interno",AND((BW503&gt;=Suspension02Desde),(BW503&lt;=Suspension02Hasta),(CB503&gt;=Suspension02Desde),(CB503&lt;=Suspension02Hasta)),"Umbral_Externo",AND((BW503&gt;=Suspension02Desde),(BW503&lt;=Suspension02Hasta),(CB503&gt;=Suspension02Desde),(CB503&gt;=Suspension02Hasta)),"Umbral_Tardío")</f>
        <v>#VALUE!</v>
      </c>
      <c r="CD503" s="47" t="e" cm="1">
        <f t="array" ref="CD503">_xlfn.IFS(CC503="Umbral_Anticipado",CB503-Suspension02Desde+1,CC503="Umbral_Interno",Suspension02Hasta-Suspension02Desde+1,CC503="Umbral_Externo",CB503-$BH503+1,CC503="Umbral_Tardío",Suspension02Hasta-$BH503+1,CC503="No_Umbral",0)</f>
        <v>#VALUE!</v>
      </c>
      <c r="CE503" s="45" t="e" cm="1">
        <f t="array" ref="CE503">_xlfn.IFS(CC503="Umbral_Anticipado",Suspension02Hasta+CD503,CC503="Umbral_Interno",CB503+CD503,CC503="Umbral_Externo",Suspension02Hasta+CD503,CC503="Umbral_Tardío",CB503+CD503,CC503="No_Umbral",CB503)</f>
        <v>#VALUE!</v>
      </c>
      <c r="CF503" s="44" t="e">
        <f t="shared" si="117"/>
        <v>#VALUE!</v>
      </c>
    </row>
    <row r="504" spans="1:84" s="22" customFormat="1" ht="21" customHeight="1">
      <c r="A504" s="77" t="s">
        <v>3949</v>
      </c>
      <c r="B504" s="77" t="str">
        <f t="shared" si="109"/>
        <v>2018</v>
      </c>
      <c r="C504" s="77" t="s">
        <v>3950</v>
      </c>
      <c r="D504" s="77" t="s">
        <v>3951</v>
      </c>
      <c r="E504" s="77" t="s">
        <v>3807</v>
      </c>
      <c r="F504" s="77" t="s">
        <v>808</v>
      </c>
      <c r="G504" s="201">
        <v>43424</v>
      </c>
      <c r="H504" s="201">
        <v>44910</v>
      </c>
      <c r="I504" s="77" t="s">
        <v>131</v>
      </c>
      <c r="J504" s="77" t="s">
        <v>166</v>
      </c>
      <c r="K504" s="78">
        <v>45821</v>
      </c>
      <c r="L504" s="77" t="str">
        <f>VLOOKUP(MONTH($K504),TablaMeses[],2,FALSE)</f>
        <v>06 JUNIO</v>
      </c>
      <c r="M504" s="77">
        <f t="shared" si="120"/>
        <v>2025</v>
      </c>
      <c r="N504" s="77" t="s">
        <v>3952</v>
      </c>
      <c r="O504" s="201" t="s">
        <v>200</v>
      </c>
      <c r="P504" s="77" t="s">
        <v>3953</v>
      </c>
      <c r="Q504" s="77" t="s">
        <v>3954</v>
      </c>
      <c r="R504" s="201">
        <v>45597</v>
      </c>
      <c r="S504" s="77" t="s">
        <v>3955</v>
      </c>
      <c r="T504" s="78">
        <v>45543</v>
      </c>
      <c r="U504" s="201"/>
      <c r="V504" s="77" t="s">
        <v>3956</v>
      </c>
      <c r="W504" s="77" t="s">
        <v>170</v>
      </c>
      <c r="X504" s="201" t="s">
        <v>3957</v>
      </c>
      <c r="Y504" s="77" t="s">
        <v>170</v>
      </c>
      <c r="Z504" s="201">
        <v>45819</v>
      </c>
      <c r="AA504" s="77" t="s">
        <v>170</v>
      </c>
      <c r="AB504" s="201">
        <v>45821</v>
      </c>
      <c r="AC504" s="79">
        <v>45821</v>
      </c>
      <c r="AD504" s="77" t="s">
        <v>145</v>
      </c>
      <c r="AE504" s="77"/>
      <c r="AF504" s="77"/>
      <c r="AG504" s="80" t="s">
        <v>3958</v>
      </c>
      <c r="AH504" s="77"/>
      <c r="AI504" s="78"/>
      <c r="AJ504" s="77"/>
      <c r="AK504" s="77"/>
      <c r="AL504" s="77"/>
      <c r="AM504" s="78"/>
      <c r="AN504" s="77"/>
      <c r="AO504" s="77"/>
      <c r="AP504" s="77"/>
      <c r="AQ504" s="77"/>
      <c r="AR504" s="78"/>
      <c r="AS504" s="77"/>
      <c r="AT504" s="78"/>
      <c r="AU504" s="78"/>
      <c r="AV504" s="78">
        <v>45824</v>
      </c>
      <c r="AW504" s="77">
        <f t="shared" si="110"/>
        <v>25</v>
      </c>
      <c r="AX504" s="77">
        <f t="shared" si="119"/>
        <v>2025</v>
      </c>
      <c r="AY504" s="77" t="s">
        <v>103</v>
      </c>
      <c r="AZ504" s="81" t="s">
        <v>3280</v>
      </c>
      <c r="BC504" s="25" t="s">
        <v>733</v>
      </c>
      <c r="BD504" s="25" t="s">
        <v>580</v>
      </c>
      <c r="BE504" s="25">
        <v>120</v>
      </c>
      <c r="BF504" s="25">
        <v>60</v>
      </c>
      <c r="BG504" s="25">
        <v>730</v>
      </c>
      <c r="BH504" s="40">
        <f t="shared" si="111"/>
        <v>44910</v>
      </c>
      <c r="BI504" s="41">
        <f t="shared" si="112"/>
        <v>45030</v>
      </c>
      <c r="BJ504" s="42" t="str" cm="1">
        <f t="array" ref="BJ504">_xlfn.IFS(AND((BH504&lt;Suspension01Desde),(BH504&lt;Suspension01Hasta),(BI504&lt;Suspension01Desde),(BI504&lt;Suspension01Hasta)),"No_Umbral",AND((BH504&gt;Suspension01Desde),(BH504&gt;Suspension01Hasta),(BI504&gt;Suspension01Desde),(BI504&gt;Suspension01Hasta)),"No_Umbral",AND((BH504&lt;=Suspension01Desde),(BH504&lt;=Suspension01Hasta),(BI504&gt;=Suspension01Desde),(BI504&lt;=Suspension01Hasta)),"Umbral_Anticipado",AND((BH504&lt;=Suspension01Desde),(BH504&lt;=Suspension01Hasta),(BI504&gt;=Suspension01Desde),(BI504&gt;=Suspension01Hasta)),"Umbral_Interno",AND((BH504&gt;=Suspension01Desde),(BH504&lt;=Suspension01Hasta),(BI504&gt;=Suspension01Desde),(BI504&lt;=Suspension01Hasta)),"Umbral_Externo",AND((BH504&gt;=Suspension01Desde),(BH504&lt;=Suspension01Hasta),(BI504&gt;=Suspension01Desde),(BI504&gt;=Suspension01Hasta)),"Umbral_Tardío")</f>
        <v>No_Umbral</v>
      </c>
      <c r="BK504" s="43" cm="1">
        <f t="array" ref="BK504">_xlfn.IFS(BJ504="Umbral_Anticipado",$BI504-Suspension01Desde+1,BJ504="Umbral_Interno",Suspension01Hasta-Suspension01Desde+1,BJ504="Umbral_Externo",BI504-$BH504+1,BJ504="Umbral_Tardío",Suspension01Hasta-$BH504+1,BJ504="No_Umbral",0)</f>
        <v>0</v>
      </c>
      <c r="BL504" s="42" cm="1">
        <f t="array" ref="BL504">_xlfn.IFS(BJ504="Umbral_Anticipado",Suspension01Hasta+BK504,BJ504="Umbral_Interno",BI504+BK504,BJ504="Umbral_Externo",Suspension01Hasta+BK504,BJ504="Umbral_Tardío",BI504+BK504,BJ504="No_Umbral",BI504)</f>
        <v>45030</v>
      </c>
      <c r="BM504" s="42" t="str" cm="1">
        <f t="array" ref="BM504">_xlfn.IFS(AND((BH504&lt;Suspension02Desde),(BH504&lt;Suspension02Hasta),(BL504&lt;Suspension02Desde),(BL504&lt;Suspension02Hasta)),"No_Umbral",AND((BH504&gt;Suspension02Desde),(BH504&gt;Suspension02Hasta),(BL504&gt;Suspension02Desde),(BL504&gt;Suspension02Hasta)),"No_Umbral",AND((BH504&lt;=Suspension02Desde),(BH504&lt;=Suspension02Hasta),(BL504&gt;=Suspension02Desde),(BL504&lt;=Suspension02Hasta)),"Umbral_Anticipado",AND((BH504&lt;=Suspension02Desde),(BH504&lt;=Suspension02Hasta),(BL504&gt;=Suspension02Desde),(BL504&gt;=Suspension02Hasta)),"Umbral_Interno",AND((BH504&gt;=Suspension02Desde),(BH504&lt;=Suspension02Hasta),(BL504&gt;=Suspension02Desde),(BL504&lt;=Suspension02Hasta)),"Umbral_Externo",AND((BH504&gt;=Suspension02Desde),(BH504&lt;=Suspension02Hasta),(BL504&gt;=Suspension02Desde),(BL504&gt;=Suspension02Hasta)),"Umbral_Tardío")</f>
        <v>No_Umbral</v>
      </c>
      <c r="BN504" s="43" cm="1">
        <f t="array" ref="BN504">_xlfn.IFS(BM504="Umbral_Anticipado",BL504-Suspension02Desde+1,BM504="Umbral_Interno",Suspension02Hasta-Suspension02Desde+1,BM504="Umbral_Externo",BL504-$BH504+1,BM504="Umbral_Tardío",Suspension02Hasta-$BH504+1,BM504="No_Umbral",0)</f>
        <v>0</v>
      </c>
      <c r="BO504" s="41" cm="1">
        <f t="array" ref="BO504">_xlfn.IFS(BM504="Umbral_Anticipado",Suspension02Hasta+BN504,BM504="Umbral_Interno",BL504+BN504,BM504="Umbral_Externo",Suspension02Hasta+BN504,BM504="Umbral_Tardío",BL504+BN504,BM504="No_Umbral",BL504)</f>
        <v>45030</v>
      </c>
      <c r="BP504" s="40">
        <f t="shared" si="113"/>
        <v>45031</v>
      </c>
      <c r="BQ504" s="41">
        <f t="shared" si="114"/>
        <v>45090</v>
      </c>
      <c r="BR504" s="42" t="str" cm="1">
        <f t="array" ref="BR504">_xlfn.IFS(AND((BO504&lt;Suspension01Desde),(BO504&lt;Suspension01Hasta),(BQ504&lt;Suspension01Desde),(BQ504&lt;Suspension01Hasta)),"No_Umbral",AND((BO504&gt;Suspension01Desde),(BO504&gt;Suspension01Hasta),(BQ504&gt;Suspension01Desde),(BQ504&gt;Suspension01Hasta)),"No_Umbral",AND((BO504&lt;=Suspension01Desde),(BO504&lt;=Suspension01Hasta),(BQ504&gt;=Suspension01Desde),(BQ504&lt;=Suspension01Hasta)),"Umbral_Anticipado",AND((BO504&lt;=Suspension01Desde),(BO504&lt;=Suspension01Hasta),(BQ504&gt;=Suspension01Desde),(BQ504&gt;=Suspension01Hasta)),"Umbral_Interno",AND((BO504&gt;=Suspension01Desde),(BO504&lt;=Suspension01Hasta),(BQ504&gt;=Suspension01Desde),(BQ504&lt;=Suspension01Hasta)),"Umbral_Externo",AND((BO504&gt;=Suspension01Desde),(BO504&lt;=Suspension01Hasta),(BQ504&gt;=Suspension01Desde),(BQ504&gt;=Suspension01Hasta)),"Umbral_Tardío")</f>
        <v>No_Umbral</v>
      </c>
      <c r="BS504" s="43" cm="1">
        <f t="array" ref="BS504">_xlfn.IFS(BR504="Umbral_Anticipado",$BQ504-Suspension01Desde+1,BR504="Umbral_Interno",Suspension01Hasta-Suspension01Desde+1,BR504="Umbral_Externo",BQ504-$BO504+1,BR504="Umbral_Tardío",Suspension01Hasta-$BO504+1,BR504="No_Umbral",0)</f>
        <v>0</v>
      </c>
      <c r="BT504" s="42" cm="1">
        <f t="array" ref="BT504">_xlfn.IFS(BR504="Umbral_Anticipado",Suspension01Hasta+BS504,BR504="Umbral_Interno",BQ504+BS504,BR504="Umbral_Externo",Suspension01Hasta+BS504,BR504="Umbral_Tardío",BQ504+BS504,BR504="No_Umbral",BQ504)</f>
        <v>45090</v>
      </c>
      <c r="BU504" s="42" t="str" cm="1">
        <f t="array" ref="BU504">_xlfn.IFS(AND((BO504&lt;Suspension02Desde),(BO504&lt;Suspension02Hasta),(BT504&lt;Suspension02Desde),(BT504&lt;Suspension02Hasta)),"No_Umbral",AND((BO504&gt;Suspension02Desde),(BO504&gt;Suspension02Hasta),(BT504&gt;Suspension02Desde),(BT504&gt;Suspension02Hasta)),"No_Umbral",AND((BO504&lt;=Suspension02Desde),(BO504&lt;=Suspension02Hasta),(BT504&gt;=Suspension02Desde),(BT504&lt;=Suspension02Hasta)),"Umbral_Anticipado",AND((BO504&lt;=Suspension02Desde),(BO504&lt;=Suspension02Hasta),(BT504&gt;=Suspension02Desde),(BT504&gt;=Suspension02Hasta)),"Umbral_Interno",AND((BO504&gt;=Suspension02Desde),(BO504&lt;=Suspension02Hasta),(BT504&gt;=Suspension02Desde),(BT504&lt;=Suspension02Hasta)),"Umbral_Externo",AND((BO504&gt;=Suspension02Desde),(BO504&lt;=Suspension02Hasta),(BT504&gt;=Suspension02Desde),(BT504&gt;=Suspension02Hasta)),"Umbral_Tardío")</f>
        <v>No_Umbral</v>
      </c>
      <c r="BV504" s="43" cm="1">
        <f t="array" ref="BV504">_xlfn.IFS(BU504="Umbral_Anticipado",BT504-Suspension02Desde+1,BU504="Umbral_Interno",Suspension02Hasta-Suspension02Desde+1,BU504="Umbral_Externo",BT504-$BO504+1,BU504="Umbral_Tardío",Suspension02Hasta-$BO504+1,BU504="No_Umbral",0)</f>
        <v>0</v>
      </c>
      <c r="BW504" s="41" cm="1">
        <f t="array" ref="BW504">_xlfn.IFS(BU504="Umbral_Anticipado",Suspension02Hasta+BV504,BU504="Umbral_Interno",BT504+BV504,BU504="Umbral_Externo",Suspension02Hasta+BV504,BU504="Umbral_Tardío",BT504+BV504,BU504="No_Umbral",BT504)</f>
        <v>45090</v>
      </c>
      <c r="BX504" s="40">
        <f t="shared" si="115"/>
        <v>45092</v>
      </c>
      <c r="BY504" s="41">
        <f t="shared" si="116"/>
        <v>45820</v>
      </c>
      <c r="BZ504" s="42" t="str" cm="1">
        <f t="array" ref="BZ504">_xlfn.IFS(AND((BW504&lt;Suspension01Desde),(BW504&lt;Suspension01Hasta),(BY504&lt;Suspension01Desde),(BY504&lt;Suspension01Hasta)),"No_Umbral",AND((BW504&gt;Suspension01Desde),(BW504&gt;Suspension01Hasta),(BY504&gt;Suspension01Desde),(BY504&gt;Suspension01Hasta)),"No_Umbral",AND((BW504&lt;=Suspension01Desde),(BW504&lt;=Suspension01Hasta),(BY504&gt;=Suspension01Desde),(BY504&lt;=Suspension01Hasta)),"Umbral_Anticipado",AND((BW504&lt;=Suspension01Desde),(BW504&lt;=Suspension01Hasta),(BY504&gt;=Suspension01Desde),(BY504&gt;=Suspension01Hasta)),"Umbral_Interno",AND((BW504&gt;=Suspension01Desde),(BW504&lt;=Suspension01Hasta),(BY504&gt;=Suspension01Desde),(BY504&lt;=Suspension01Hasta)),"Umbral_Externo",AND((BW504&gt;=Suspension01Desde),(BW504&lt;=Suspension01Hasta),(BY504&gt;=Suspension01Desde),(BY504&gt;=Suspension01Hasta)),"Umbral_Tardío")</f>
        <v>No_Umbral</v>
      </c>
      <c r="CA504" s="43" cm="1">
        <f t="array" ref="CA504">_xlfn.IFS(BZ504="Umbral_Anticipado",$BI504-Suspension01Desde+1,BZ504="Umbral_Interno",Suspension01Hasta-Suspension01Desde+1,BZ504="Umbral_Externo",BY504-$BH504+1,BZ504="Umbral_Tardío",Suspension01Hasta-$BH504+1,BZ504="No_Umbral",0)</f>
        <v>0</v>
      </c>
      <c r="CB504" s="42" cm="1">
        <f t="array" ref="CB504">_xlfn.IFS(BZ504="Umbral_Anticipado",Suspension01Hasta+CA504,BZ504="Umbral_Interno",BY504+CA504,BZ504="Umbral_Externo",Suspension01Hasta+CA504,BZ504="Umbral_Tardío",BY504+CA504,BZ504="No_Umbral",BY504)</f>
        <v>45820</v>
      </c>
      <c r="CC504" s="42" t="str" cm="1">
        <f t="array" ref="CC504">_xlfn.IFS(AND((BW504&lt;Suspension02Desde),(BW504&lt;Suspension02Hasta),(CB504&lt;Suspension02Desde),(CB504&lt;Suspension02Hasta)),"No_Umbral",AND((BW504&gt;Suspension02Desde),(BW504&gt;Suspension02Hasta),(CB504&gt;Suspension02Desde),(CB504&gt;Suspension02Hasta)),"No_Umbral",AND((BW504&lt;=Suspension02Desde),(BW504&lt;=Suspension02Hasta),(CB504&gt;=Suspension02Desde),(CB504&lt;=Suspension02Hasta)),"Umbral_Anticipado",AND((BW504&lt;=Suspension02Desde),(BW504&lt;=Suspension02Hasta),(CB504&gt;=Suspension02Desde),(CB504&gt;=Suspension02Hasta)),"Umbral_Interno",AND((BW504&gt;=Suspension02Desde),(BW504&lt;=Suspension02Hasta),(CB504&gt;=Suspension02Desde),(CB504&lt;=Suspension02Hasta)),"Umbral_Externo",AND((BW504&gt;=Suspension02Desde),(BW504&lt;=Suspension02Hasta),(CB504&gt;=Suspension02Desde),(CB504&gt;=Suspension02Hasta)),"Umbral_Tardío")</f>
        <v>No_Umbral</v>
      </c>
      <c r="CD504" s="43" cm="1">
        <f t="array" ref="CD504">_xlfn.IFS(CC504="Umbral_Anticipado",CB504-Suspension02Desde+1,CC504="Umbral_Interno",Suspension02Hasta-Suspension02Desde+1,CC504="Umbral_Externo",CB504-$BH504+1,CC504="Umbral_Tardío",Suspension02Hasta-$BH504+1,CC504="No_Umbral",0)</f>
        <v>0</v>
      </c>
      <c r="CE504" s="41" cm="1">
        <f t="array" ref="CE504">_xlfn.IFS(CC504="Umbral_Anticipado",Suspension02Hasta+CD504,CC504="Umbral_Interno",CB504+CD504,CC504="Umbral_Externo",Suspension02Hasta+CD504,CC504="Umbral_Tardío",CB504+CD504,CC504="No_Umbral",CB504)</f>
        <v>45820</v>
      </c>
      <c r="CF504" s="40">
        <f t="shared" si="117"/>
        <v>45823</v>
      </c>
    </row>
    <row r="505" spans="1:84" s="29" customFormat="1" ht="20.25" customHeight="1">
      <c r="A505" s="88" t="s">
        <v>3959</v>
      </c>
      <c r="B505" s="88" t="str">
        <f t="shared" si="109"/>
        <v>2021</v>
      </c>
      <c r="C505" s="88" t="s">
        <v>3960</v>
      </c>
      <c r="D505" s="88" t="s">
        <v>1345</v>
      </c>
      <c r="E505" s="88" t="s">
        <v>164</v>
      </c>
      <c r="F505" s="88" t="s">
        <v>165</v>
      </c>
      <c r="G505" s="205">
        <v>44354</v>
      </c>
      <c r="H505" s="205">
        <v>45223</v>
      </c>
      <c r="I505" s="88" t="s">
        <v>131</v>
      </c>
      <c r="J505" s="88" t="s">
        <v>3961</v>
      </c>
      <c r="K505" s="89">
        <v>46136</v>
      </c>
      <c r="L505" s="88" t="str">
        <f>VLOOKUP(MONTH($K505),TablaMeses[],2,FALSE)</f>
        <v>04 ABRIL</v>
      </c>
      <c r="M505" s="88">
        <f t="shared" si="120"/>
        <v>2026</v>
      </c>
      <c r="N505" s="88" t="s">
        <v>167</v>
      </c>
      <c r="O505" s="205">
        <v>46238</v>
      </c>
      <c r="P505" s="88"/>
      <c r="Q505" s="88" t="s">
        <v>167</v>
      </c>
      <c r="R505" s="205" t="s">
        <v>3962</v>
      </c>
      <c r="S505" s="88" t="s">
        <v>3963</v>
      </c>
      <c r="T505" s="88"/>
      <c r="U505" s="205"/>
      <c r="V505" s="88"/>
      <c r="W505" s="88"/>
      <c r="X505" s="205"/>
      <c r="Y505" s="88" t="s">
        <v>170</v>
      </c>
      <c r="Z505" s="205" t="s">
        <v>3964</v>
      </c>
      <c r="AA505" s="88" t="s">
        <v>170</v>
      </c>
      <c r="AB505" s="205" t="s">
        <v>3965</v>
      </c>
      <c r="AC505" s="90" t="s">
        <v>3966</v>
      </c>
      <c r="AD505" s="88" t="s">
        <v>145</v>
      </c>
      <c r="AE505" s="88" t="s">
        <v>104</v>
      </c>
      <c r="AF505" s="88" t="s">
        <v>104</v>
      </c>
      <c r="AG505" s="218" t="s">
        <v>3967</v>
      </c>
      <c r="AH505" s="88"/>
      <c r="AI505" s="89" t="s">
        <v>104</v>
      </c>
      <c r="AJ505" s="88" t="s">
        <v>104</v>
      </c>
      <c r="AK505" s="88"/>
      <c r="AL505" s="88" t="s">
        <v>104</v>
      </c>
      <c r="AM505" s="89" t="s">
        <v>104</v>
      </c>
      <c r="AN505" s="88" t="s">
        <v>104</v>
      </c>
      <c r="AO505" s="88" t="s">
        <v>104</v>
      </c>
      <c r="AP505" s="88" t="s">
        <v>104</v>
      </c>
      <c r="AQ505" s="88" t="s">
        <v>104</v>
      </c>
      <c r="AR505" s="89" t="s">
        <v>104</v>
      </c>
      <c r="AS505" s="88" t="s">
        <v>104</v>
      </c>
      <c r="AT505" s="89" t="s">
        <v>104</v>
      </c>
      <c r="AU505" s="89" t="s">
        <v>104</v>
      </c>
      <c r="AV505" s="89">
        <v>46135</v>
      </c>
      <c r="AW505" s="88">
        <f t="shared" si="110"/>
        <v>17</v>
      </c>
      <c r="AX505" s="88">
        <f t="shared" si="119"/>
        <v>2026</v>
      </c>
      <c r="AY505" s="91" t="s">
        <v>103</v>
      </c>
      <c r="AZ505" s="92" t="s">
        <v>571</v>
      </c>
      <c r="BC505" s="54" t="s">
        <v>733</v>
      </c>
      <c r="BD505" s="54" t="s">
        <v>674</v>
      </c>
      <c r="BE505" s="54">
        <v>120</v>
      </c>
      <c r="BF505" s="54">
        <v>60</v>
      </c>
      <c r="BG505" s="54">
        <v>730</v>
      </c>
      <c r="BH505" s="44">
        <f t="shared" si="111"/>
        <v>45223</v>
      </c>
      <c r="BI505" s="45">
        <f t="shared" si="112"/>
        <v>45343</v>
      </c>
      <c r="BJ505" s="46" t="str" cm="1">
        <f t="array" ref="BJ505">_xlfn.IFS(AND((BH505&lt;Suspension01Desde),(BH505&lt;Suspension01Hasta),(BI505&lt;Suspension01Desde),(BI505&lt;Suspension01Hasta)),"No_Umbral",AND((BH505&gt;Suspension01Desde),(BH505&gt;Suspension01Hasta),(BI505&gt;Suspension01Desde),(BI505&gt;Suspension01Hasta)),"No_Umbral",AND((BH505&lt;=Suspension01Desde),(BH505&lt;=Suspension01Hasta),(BI505&gt;=Suspension01Desde),(BI505&lt;=Suspension01Hasta)),"Umbral_Anticipado",AND((BH505&lt;=Suspension01Desde),(BH505&lt;=Suspension01Hasta),(BI505&gt;=Suspension01Desde),(BI505&gt;=Suspension01Hasta)),"Umbral_Interno",AND((BH505&gt;=Suspension01Desde),(BH505&lt;=Suspension01Hasta),(BI505&gt;=Suspension01Desde),(BI505&lt;=Suspension01Hasta)),"Umbral_Externo",AND((BH505&gt;=Suspension01Desde),(BH505&lt;=Suspension01Hasta),(BI505&gt;=Suspension01Desde),(BI505&gt;=Suspension01Hasta)),"Umbral_Tardío")</f>
        <v>No_Umbral</v>
      </c>
      <c r="BK505" s="47" cm="1">
        <f t="array" ref="BK505">_xlfn.IFS(BJ505="Umbral_Anticipado",$BI505-Suspension01Desde+1,BJ505="Umbral_Interno",Suspension01Hasta-Suspension01Desde+1,BJ505="Umbral_Externo",BI505-$BH505+1,BJ505="Umbral_Tardío",Suspension01Hasta-$BH505+1,BJ505="No_Umbral",0)</f>
        <v>0</v>
      </c>
      <c r="BL505" s="46" cm="1">
        <f t="array" ref="BL505">_xlfn.IFS(BJ505="Umbral_Anticipado",Suspension01Hasta+BK505,BJ505="Umbral_Interno",BI505+BK505,BJ505="Umbral_Externo",Suspension01Hasta+BK505,BJ505="Umbral_Tardío",BI505+BK505,BJ505="No_Umbral",BI505)</f>
        <v>45343</v>
      </c>
      <c r="BM505" s="46" t="str" cm="1">
        <f t="array" ref="BM505">_xlfn.IFS(AND((BH505&lt;Suspension02Desde),(BH505&lt;Suspension02Hasta),(BL505&lt;Suspension02Desde),(BL505&lt;Suspension02Hasta)),"No_Umbral",AND((BH505&gt;Suspension02Desde),(BH505&gt;Suspension02Hasta),(BL505&gt;Suspension02Desde),(BL505&gt;Suspension02Hasta)),"No_Umbral",AND((BH505&lt;=Suspension02Desde),(BH505&lt;=Suspension02Hasta),(BL505&gt;=Suspension02Desde),(BL505&lt;=Suspension02Hasta)),"Umbral_Anticipado",AND((BH505&lt;=Suspension02Desde),(BH505&lt;=Suspension02Hasta),(BL505&gt;=Suspension02Desde),(BL505&gt;=Suspension02Hasta)),"Umbral_Interno",AND((BH505&gt;=Suspension02Desde),(BH505&lt;=Suspension02Hasta),(BL505&gt;=Suspension02Desde),(BL505&lt;=Suspension02Hasta)),"Umbral_Externo",AND((BH505&gt;=Suspension02Desde),(BH505&lt;=Suspension02Hasta),(BL505&gt;=Suspension02Desde),(BL505&gt;=Suspension02Hasta)),"Umbral_Tardío")</f>
        <v>No_Umbral</v>
      </c>
      <c r="BN505" s="47" cm="1">
        <f t="array" ref="BN505">_xlfn.IFS(BM505="Umbral_Anticipado",BL505-Suspension02Desde+1,BM505="Umbral_Interno",Suspension02Hasta-Suspension02Desde+1,BM505="Umbral_Externo",BL505-$BH505+1,BM505="Umbral_Tardío",Suspension02Hasta-$BH505+1,BM505="No_Umbral",0)</f>
        <v>0</v>
      </c>
      <c r="BO505" s="45" cm="1">
        <f t="array" ref="BO505">_xlfn.IFS(BM505="Umbral_Anticipado",Suspension02Hasta+BN505,BM505="Umbral_Interno",BL505+BN505,BM505="Umbral_Externo",Suspension02Hasta+BN505,BM505="Umbral_Tardío",BL505+BN505,BM505="No_Umbral",BL505)</f>
        <v>45343</v>
      </c>
      <c r="BP505" s="44">
        <f t="shared" si="113"/>
        <v>45346</v>
      </c>
      <c r="BQ505" s="45">
        <f t="shared" si="114"/>
        <v>45403</v>
      </c>
      <c r="BR505" s="46" t="str" cm="1">
        <f t="array" ref="BR505">_xlfn.IFS(AND((BO505&lt;Suspension01Desde),(BO505&lt;Suspension01Hasta),(BQ505&lt;Suspension01Desde),(BQ505&lt;Suspension01Hasta)),"No_Umbral",AND((BO505&gt;Suspension01Desde),(BO505&gt;Suspension01Hasta),(BQ505&gt;Suspension01Desde),(BQ505&gt;Suspension01Hasta)),"No_Umbral",AND((BO505&lt;=Suspension01Desde),(BO505&lt;=Suspension01Hasta),(BQ505&gt;=Suspension01Desde),(BQ505&lt;=Suspension01Hasta)),"Umbral_Anticipado",AND((BO505&lt;=Suspension01Desde),(BO505&lt;=Suspension01Hasta),(BQ505&gt;=Suspension01Desde),(BQ505&gt;=Suspension01Hasta)),"Umbral_Interno",AND((BO505&gt;=Suspension01Desde),(BO505&lt;=Suspension01Hasta),(BQ505&gt;=Suspension01Desde),(BQ505&lt;=Suspension01Hasta)),"Umbral_Externo",AND((BO505&gt;=Suspension01Desde),(BO505&lt;=Suspension01Hasta),(BQ505&gt;=Suspension01Desde),(BQ505&gt;=Suspension01Hasta)),"Umbral_Tardío")</f>
        <v>No_Umbral</v>
      </c>
      <c r="BS505" s="47" cm="1">
        <f t="array" ref="BS505">_xlfn.IFS(BR505="Umbral_Anticipado",$BQ505-Suspension01Desde+1,BR505="Umbral_Interno",Suspension01Hasta-Suspension01Desde+1,BR505="Umbral_Externo",BQ505-$BO505+1,BR505="Umbral_Tardío",Suspension01Hasta-$BO505+1,BR505="No_Umbral",0)</f>
        <v>0</v>
      </c>
      <c r="BT505" s="46" cm="1">
        <f t="array" ref="BT505">_xlfn.IFS(BR505="Umbral_Anticipado",Suspension01Hasta+BS505,BR505="Umbral_Interno",BQ505+BS505,BR505="Umbral_Externo",Suspension01Hasta+BS505,BR505="Umbral_Tardío",BQ505+BS505,BR505="No_Umbral",BQ505)</f>
        <v>45403</v>
      </c>
      <c r="BU505" s="46" t="str" cm="1">
        <f t="array" ref="BU505">_xlfn.IFS(AND((BO505&lt;Suspension02Desde),(BO505&lt;Suspension02Hasta),(BT505&lt;Suspension02Desde),(BT505&lt;Suspension02Hasta)),"No_Umbral",AND((BO505&gt;Suspension02Desde),(BO505&gt;Suspension02Hasta),(BT505&gt;Suspension02Desde),(BT505&gt;Suspension02Hasta)),"No_Umbral",AND((BO505&lt;=Suspension02Desde),(BO505&lt;=Suspension02Hasta),(BT505&gt;=Suspension02Desde),(BT505&lt;=Suspension02Hasta)),"Umbral_Anticipado",AND((BO505&lt;=Suspension02Desde),(BO505&lt;=Suspension02Hasta),(BT505&gt;=Suspension02Desde),(BT505&gt;=Suspension02Hasta)),"Umbral_Interno",AND((BO505&gt;=Suspension02Desde),(BO505&lt;=Suspension02Hasta),(BT505&gt;=Suspension02Desde),(BT505&lt;=Suspension02Hasta)),"Umbral_Externo",AND((BO505&gt;=Suspension02Desde),(BO505&lt;=Suspension02Hasta),(BT505&gt;=Suspension02Desde),(BT505&gt;=Suspension02Hasta)),"Umbral_Tardío")</f>
        <v>No_Umbral</v>
      </c>
      <c r="BV505" s="47" cm="1">
        <f t="array" ref="BV505">_xlfn.IFS(BU505="Umbral_Anticipado",BT505-Suspension02Desde+1,BU505="Umbral_Interno",Suspension02Hasta-Suspension02Desde+1,BU505="Umbral_Externo",BT505-$BO505+1,BU505="Umbral_Tardío",Suspension02Hasta-$BO505+1,BU505="No_Umbral",0)</f>
        <v>0</v>
      </c>
      <c r="BW505" s="45" cm="1">
        <f t="array" ref="BW505">_xlfn.IFS(BU505="Umbral_Anticipado",Suspension02Hasta+BV505,BU505="Umbral_Interno",BT505+BV505,BU505="Umbral_Externo",Suspension02Hasta+BV505,BU505="Umbral_Tardío",BT505+BV505,BU505="No_Umbral",BT505)</f>
        <v>45403</v>
      </c>
      <c r="BX505" s="44">
        <f t="shared" si="115"/>
        <v>45406</v>
      </c>
      <c r="BY505" s="45">
        <f t="shared" si="116"/>
        <v>46133</v>
      </c>
      <c r="BZ505" s="46" t="str" cm="1">
        <f t="array" ref="BZ505">_xlfn.IFS(AND((BW505&lt;Suspension01Desde),(BW505&lt;Suspension01Hasta),(BY505&lt;Suspension01Desde),(BY505&lt;Suspension01Hasta)),"No_Umbral",AND((BW505&gt;Suspension01Desde),(BW505&gt;Suspension01Hasta),(BY505&gt;Suspension01Desde),(BY505&gt;Suspension01Hasta)),"No_Umbral",AND((BW505&lt;=Suspension01Desde),(BW505&lt;=Suspension01Hasta),(BY505&gt;=Suspension01Desde),(BY505&lt;=Suspension01Hasta)),"Umbral_Anticipado",AND((BW505&lt;=Suspension01Desde),(BW505&lt;=Suspension01Hasta),(BY505&gt;=Suspension01Desde),(BY505&gt;=Suspension01Hasta)),"Umbral_Interno",AND((BW505&gt;=Suspension01Desde),(BW505&lt;=Suspension01Hasta),(BY505&gt;=Suspension01Desde),(BY505&lt;=Suspension01Hasta)),"Umbral_Externo",AND((BW505&gt;=Suspension01Desde),(BW505&lt;=Suspension01Hasta),(BY505&gt;=Suspension01Desde),(BY505&gt;=Suspension01Hasta)),"Umbral_Tardío")</f>
        <v>No_Umbral</v>
      </c>
      <c r="CA505" s="47" cm="1">
        <f t="array" ref="CA505">_xlfn.IFS(BZ505="Umbral_Anticipado",$BI505-Suspension01Desde+1,BZ505="Umbral_Interno",Suspension01Hasta-Suspension01Desde+1,BZ505="Umbral_Externo",BY505-$BH505+1,BZ505="Umbral_Tardío",Suspension01Hasta-$BH505+1,BZ505="No_Umbral",0)</f>
        <v>0</v>
      </c>
      <c r="CB505" s="46" cm="1">
        <f t="array" ref="CB505">_xlfn.IFS(BZ505="Umbral_Anticipado",Suspension01Hasta+CA505,BZ505="Umbral_Interno",BY505+CA505,BZ505="Umbral_Externo",Suspension01Hasta+CA505,BZ505="Umbral_Tardío",BY505+CA505,BZ505="No_Umbral",BY505)</f>
        <v>46133</v>
      </c>
      <c r="CC505" s="46" t="str" cm="1">
        <f t="array" ref="CC505">_xlfn.IFS(AND((BW505&lt;Suspension02Desde),(BW505&lt;Suspension02Hasta),(CB505&lt;Suspension02Desde),(CB505&lt;Suspension02Hasta)),"No_Umbral",AND((BW505&gt;Suspension02Desde),(BW505&gt;Suspension02Hasta),(CB505&gt;Suspension02Desde),(CB505&gt;Suspension02Hasta)),"No_Umbral",AND((BW505&lt;=Suspension02Desde),(BW505&lt;=Suspension02Hasta),(CB505&gt;=Suspension02Desde),(CB505&lt;=Suspension02Hasta)),"Umbral_Anticipado",AND((BW505&lt;=Suspension02Desde),(BW505&lt;=Suspension02Hasta),(CB505&gt;=Suspension02Desde),(CB505&gt;=Suspension02Hasta)),"Umbral_Interno",AND((BW505&gt;=Suspension02Desde),(BW505&lt;=Suspension02Hasta),(CB505&gt;=Suspension02Desde),(CB505&lt;=Suspension02Hasta)),"Umbral_Externo",AND((BW505&gt;=Suspension02Desde),(BW505&lt;=Suspension02Hasta),(CB505&gt;=Suspension02Desde),(CB505&gt;=Suspension02Hasta)),"Umbral_Tardío")</f>
        <v>No_Umbral</v>
      </c>
      <c r="CD505" s="47" cm="1">
        <f t="array" ref="CD505">_xlfn.IFS(CC505="Umbral_Anticipado",CB505-Suspension02Desde+1,CC505="Umbral_Interno",Suspension02Hasta-Suspension02Desde+1,CC505="Umbral_Externo",CB505-$BH505+1,CC505="Umbral_Tardío",Suspension02Hasta-$BH505+1,CC505="No_Umbral",0)</f>
        <v>0</v>
      </c>
      <c r="CE505" s="45" cm="1">
        <f t="array" ref="CE505">_xlfn.IFS(CC505="Umbral_Anticipado",Suspension02Hasta+CD505,CC505="Umbral_Interno",CB505+CD505,CC505="Umbral_Externo",Suspension02Hasta+CD505,CC505="Umbral_Tardío",CB505+CD505,CC505="No_Umbral",CB505)</f>
        <v>46133</v>
      </c>
      <c r="CF505" s="44">
        <f t="shared" si="117"/>
        <v>46136</v>
      </c>
    </row>
    <row r="506" spans="1:84" s="22" customFormat="1" ht="20.25" customHeight="1">
      <c r="A506" s="77" t="s">
        <v>3968</v>
      </c>
      <c r="B506" s="77" t="str">
        <f t="shared" si="109"/>
        <v>2021</v>
      </c>
      <c r="C506" s="77" t="s">
        <v>3969</v>
      </c>
      <c r="D506" s="77" t="s">
        <v>3970</v>
      </c>
      <c r="E506" s="77" t="s">
        <v>164</v>
      </c>
      <c r="F506" s="77" t="s">
        <v>1623</v>
      </c>
      <c r="G506" s="201" t="s">
        <v>3971</v>
      </c>
      <c r="H506" s="201">
        <v>45276</v>
      </c>
      <c r="I506" s="77" t="s">
        <v>585</v>
      </c>
      <c r="J506" s="77"/>
      <c r="K506" s="78">
        <v>46189</v>
      </c>
      <c r="L506" s="77" t="str">
        <f>VLOOKUP(MONTH($K506),TablaMeses[],2,FALSE)</f>
        <v>06 JUNIO</v>
      </c>
      <c r="M506" s="77">
        <f t="shared" si="120"/>
        <v>2026</v>
      </c>
      <c r="N506" s="77" t="s">
        <v>167</v>
      </c>
      <c r="O506" s="201">
        <v>45941</v>
      </c>
      <c r="P506" s="77" t="s">
        <v>1027</v>
      </c>
      <c r="Q506" s="77" t="s">
        <v>167</v>
      </c>
      <c r="R506" s="201" t="s">
        <v>3972</v>
      </c>
      <c r="S506" s="77" t="s">
        <v>3973</v>
      </c>
      <c r="T506" s="77" t="s">
        <v>170</v>
      </c>
      <c r="U506" s="201" t="s">
        <v>3974</v>
      </c>
      <c r="V506" s="77"/>
      <c r="W506" s="77"/>
      <c r="X506" s="201"/>
      <c r="Y506" s="77"/>
      <c r="Z506" s="201"/>
      <c r="AA506" s="77"/>
      <c r="AB506" s="201"/>
      <c r="AC506" s="79" t="s">
        <v>104</v>
      </c>
      <c r="AD506" s="77" t="s">
        <v>145</v>
      </c>
      <c r="AE506" s="77" t="s">
        <v>104</v>
      </c>
      <c r="AF506" s="77" t="s">
        <v>104</v>
      </c>
      <c r="AG506" s="77"/>
      <c r="AH506" s="77"/>
      <c r="AI506" s="78" t="s">
        <v>104</v>
      </c>
      <c r="AJ506" s="77" t="s">
        <v>104</v>
      </c>
      <c r="AK506" s="77"/>
      <c r="AL506" s="77" t="s">
        <v>104</v>
      </c>
      <c r="AM506" s="78" t="s">
        <v>104</v>
      </c>
      <c r="AN506" s="77" t="s">
        <v>104</v>
      </c>
      <c r="AO506" s="77" t="s">
        <v>104</v>
      </c>
      <c r="AP506" s="77" t="s">
        <v>104</v>
      </c>
      <c r="AQ506" s="77" t="s">
        <v>104</v>
      </c>
      <c r="AR506" s="78" t="s">
        <v>104</v>
      </c>
      <c r="AS506" s="77" t="s">
        <v>104</v>
      </c>
      <c r="AT506" s="78" t="s">
        <v>104</v>
      </c>
      <c r="AU506" s="78" t="s">
        <v>104</v>
      </c>
      <c r="AV506" s="78">
        <v>46094</v>
      </c>
      <c r="AW506" s="77">
        <f t="shared" si="110"/>
        <v>11</v>
      </c>
      <c r="AX506" s="77">
        <f t="shared" si="119"/>
        <v>2026</v>
      </c>
      <c r="AY506" s="84" t="s">
        <v>3948</v>
      </c>
      <c r="AZ506" s="81" t="s">
        <v>571</v>
      </c>
      <c r="BC506" s="25" t="s">
        <v>733</v>
      </c>
      <c r="BD506" s="25" t="s">
        <v>674</v>
      </c>
      <c r="BE506" s="25">
        <v>120</v>
      </c>
      <c r="BF506" s="25">
        <v>60</v>
      </c>
      <c r="BG506" s="25">
        <v>730</v>
      </c>
      <c r="BH506" s="40">
        <f t="shared" si="111"/>
        <v>45276</v>
      </c>
      <c r="BI506" s="41">
        <f t="shared" si="112"/>
        <v>45396</v>
      </c>
      <c r="BJ506" s="42" t="str" cm="1">
        <f t="array" ref="BJ506">_xlfn.IFS(AND((BH506&lt;Suspension01Desde),(BH506&lt;Suspension01Hasta),(BI506&lt;Suspension01Desde),(BI506&lt;Suspension01Hasta)),"No_Umbral",AND((BH506&gt;Suspension01Desde),(BH506&gt;Suspension01Hasta),(BI506&gt;Suspension01Desde),(BI506&gt;Suspension01Hasta)),"No_Umbral",AND((BH506&lt;=Suspension01Desde),(BH506&lt;=Suspension01Hasta),(BI506&gt;=Suspension01Desde),(BI506&lt;=Suspension01Hasta)),"Umbral_Anticipado",AND((BH506&lt;=Suspension01Desde),(BH506&lt;=Suspension01Hasta),(BI506&gt;=Suspension01Desde),(BI506&gt;=Suspension01Hasta)),"Umbral_Interno",AND((BH506&gt;=Suspension01Desde),(BH506&lt;=Suspension01Hasta),(BI506&gt;=Suspension01Desde),(BI506&lt;=Suspension01Hasta)),"Umbral_Externo",AND((BH506&gt;=Suspension01Desde),(BH506&lt;=Suspension01Hasta),(BI506&gt;=Suspension01Desde),(BI506&gt;=Suspension01Hasta)),"Umbral_Tardío")</f>
        <v>No_Umbral</v>
      </c>
      <c r="BK506" s="43" cm="1">
        <f t="array" ref="BK506">_xlfn.IFS(BJ506="Umbral_Anticipado",$BI506-Suspension01Desde+1,BJ506="Umbral_Interno",Suspension01Hasta-Suspension01Desde+1,BJ506="Umbral_Externo",BI506-$BH506+1,BJ506="Umbral_Tardío",Suspension01Hasta-$BH506+1,BJ506="No_Umbral",0)</f>
        <v>0</v>
      </c>
      <c r="BL506" s="42" cm="1">
        <f t="array" ref="BL506">_xlfn.IFS(BJ506="Umbral_Anticipado",Suspension01Hasta+BK506,BJ506="Umbral_Interno",BI506+BK506,BJ506="Umbral_Externo",Suspension01Hasta+BK506,BJ506="Umbral_Tardío",BI506+BK506,BJ506="No_Umbral",BI506)</f>
        <v>45396</v>
      </c>
      <c r="BM506" s="42" t="str" cm="1">
        <f t="array" ref="BM506">_xlfn.IFS(AND((BH506&lt;Suspension02Desde),(BH506&lt;Suspension02Hasta),(BL506&lt;Suspension02Desde),(BL506&lt;Suspension02Hasta)),"No_Umbral",AND((BH506&gt;Suspension02Desde),(BH506&gt;Suspension02Hasta),(BL506&gt;Suspension02Desde),(BL506&gt;Suspension02Hasta)),"No_Umbral",AND((BH506&lt;=Suspension02Desde),(BH506&lt;=Suspension02Hasta),(BL506&gt;=Suspension02Desde),(BL506&lt;=Suspension02Hasta)),"Umbral_Anticipado",AND((BH506&lt;=Suspension02Desde),(BH506&lt;=Suspension02Hasta),(BL506&gt;=Suspension02Desde),(BL506&gt;=Suspension02Hasta)),"Umbral_Interno",AND((BH506&gt;=Suspension02Desde),(BH506&lt;=Suspension02Hasta),(BL506&gt;=Suspension02Desde),(BL506&lt;=Suspension02Hasta)),"Umbral_Externo",AND((BH506&gt;=Suspension02Desde),(BH506&lt;=Suspension02Hasta),(BL506&gt;=Suspension02Desde),(BL506&gt;=Suspension02Hasta)),"Umbral_Tardío")</f>
        <v>No_Umbral</v>
      </c>
      <c r="BN506" s="43" cm="1">
        <f t="array" ref="BN506">_xlfn.IFS(BM506="Umbral_Anticipado",BL506-Suspension02Desde+1,BM506="Umbral_Interno",Suspension02Hasta-Suspension02Desde+1,BM506="Umbral_Externo",BL506-$BH506+1,BM506="Umbral_Tardío",Suspension02Hasta-$BH506+1,BM506="No_Umbral",0)</f>
        <v>0</v>
      </c>
      <c r="BO506" s="41" cm="1">
        <f t="array" ref="BO506">_xlfn.IFS(BM506="Umbral_Anticipado",Suspension02Hasta+BN506,BM506="Umbral_Interno",BL506+BN506,BM506="Umbral_Externo",Suspension02Hasta+BN506,BM506="Umbral_Tardío",BL506+BN506,BM506="No_Umbral",BL506)</f>
        <v>45396</v>
      </c>
      <c r="BP506" s="40">
        <f t="shared" si="113"/>
        <v>45398</v>
      </c>
      <c r="BQ506" s="41">
        <f t="shared" si="114"/>
        <v>45456</v>
      </c>
      <c r="BR506" s="42" t="str" cm="1">
        <f t="array" ref="BR506">_xlfn.IFS(AND((BO506&lt;Suspension01Desde),(BO506&lt;Suspension01Hasta),(BQ506&lt;Suspension01Desde),(BQ506&lt;Suspension01Hasta)),"No_Umbral",AND((BO506&gt;Suspension01Desde),(BO506&gt;Suspension01Hasta),(BQ506&gt;Suspension01Desde),(BQ506&gt;Suspension01Hasta)),"No_Umbral",AND((BO506&lt;=Suspension01Desde),(BO506&lt;=Suspension01Hasta),(BQ506&gt;=Suspension01Desde),(BQ506&lt;=Suspension01Hasta)),"Umbral_Anticipado",AND((BO506&lt;=Suspension01Desde),(BO506&lt;=Suspension01Hasta),(BQ506&gt;=Suspension01Desde),(BQ506&gt;=Suspension01Hasta)),"Umbral_Interno",AND((BO506&gt;=Suspension01Desde),(BO506&lt;=Suspension01Hasta),(BQ506&gt;=Suspension01Desde),(BQ506&lt;=Suspension01Hasta)),"Umbral_Externo",AND((BO506&gt;=Suspension01Desde),(BO506&lt;=Suspension01Hasta),(BQ506&gt;=Suspension01Desde),(BQ506&gt;=Suspension01Hasta)),"Umbral_Tardío")</f>
        <v>No_Umbral</v>
      </c>
      <c r="BS506" s="43" cm="1">
        <f t="array" ref="BS506">_xlfn.IFS(BR506="Umbral_Anticipado",$BQ506-Suspension01Desde+1,BR506="Umbral_Interno",Suspension01Hasta-Suspension01Desde+1,BR506="Umbral_Externo",BQ506-$BO506+1,BR506="Umbral_Tardío",Suspension01Hasta-$BO506+1,BR506="No_Umbral",0)</f>
        <v>0</v>
      </c>
      <c r="BT506" s="42" cm="1">
        <f t="array" ref="BT506">_xlfn.IFS(BR506="Umbral_Anticipado",Suspension01Hasta+BS506,BR506="Umbral_Interno",BQ506+BS506,BR506="Umbral_Externo",Suspension01Hasta+BS506,BR506="Umbral_Tardío",BQ506+BS506,BR506="No_Umbral",BQ506)</f>
        <v>45456</v>
      </c>
      <c r="BU506" s="42" t="str" cm="1">
        <f t="array" ref="BU506">_xlfn.IFS(AND((BO506&lt;Suspension02Desde),(BO506&lt;Suspension02Hasta),(BT506&lt;Suspension02Desde),(BT506&lt;Suspension02Hasta)),"No_Umbral",AND((BO506&gt;Suspension02Desde),(BO506&gt;Suspension02Hasta),(BT506&gt;Suspension02Desde),(BT506&gt;Suspension02Hasta)),"No_Umbral",AND((BO506&lt;=Suspension02Desde),(BO506&lt;=Suspension02Hasta),(BT506&gt;=Suspension02Desde),(BT506&lt;=Suspension02Hasta)),"Umbral_Anticipado",AND((BO506&lt;=Suspension02Desde),(BO506&lt;=Suspension02Hasta),(BT506&gt;=Suspension02Desde),(BT506&gt;=Suspension02Hasta)),"Umbral_Interno",AND((BO506&gt;=Suspension02Desde),(BO506&lt;=Suspension02Hasta),(BT506&gt;=Suspension02Desde),(BT506&lt;=Suspension02Hasta)),"Umbral_Externo",AND((BO506&gt;=Suspension02Desde),(BO506&lt;=Suspension02Hasta),(BT506&gt;=Suspension02Desde),(BT506&gt;=Suspension02Hasta)),"Umbral_Tardío")</f>
        <v>No_Umbral</v>
      </c>
      <c r="BV506" s="43" cm="1">
        <f t="array" ref="BV506">_xlfn.IFS(BU506="Umbral_Anticipado",BT506-Suspension02Desde+1,BU506="Umbral_Interno",Suspension02Hasta-Suspension02Desde+1,BU506="Umbral_Externo",BT506-$BO506+1,BU506="Umbral_Tardío",Suspension02Hasta-$BO506+1,BU506="No_Umbral",0)</f>
        <v>0</v>
      </c>
      <c r="BW506" s="41" cm="1">
        <f t="array" ref="BW506">_xlfn.IFS(BU506="Umbral_Anticipado",Suspension02Hasta+BV506,BU506="Umbral_Interno",BT506+BV506,BU506="Umbral_Externo",Suspension02Hasta+BV506,BU506="Umbral_Tardío",BT506+BV506,BU506="No_Umbral",BT506)</f>
        <v>45456</v>
      </c>
      <c r="BX506" s="40">
        <f t="shared" si="115"/>
        <v>45459</v>
      </c>
      <c r="BY506" s="41">
        <f t="shared" si="116"/>
        <v>46186</v>
      </c>
      <c r="BZ506" s="42" t="str" cm="1">
        <f t="array" ref="BZ506">_xlfn.IFS(AND((BW506&lt;Suspension01Desde),(BW506&lt;Suspension01Hasta),(BY506&lt;Suspension01Desde),(BY506&lt;Suspension01Hasta)),"No_Umbral",AND((BW506&gt;Suspension01Desde),(BW506&gt;Suspension01Hasta),(BY506&gt;Suspension01Desde),(BY506&gt;Suspension01Hasta)),"No_Umbral",AND((BW506&lt;=Suspension01Desde),(BW506&lt;=Suspension01Hasta),(BY506&gt;=Suspension01Desde),(BY506&lt;=Suspension01Hasta)),"Umbral_Anticipado",AND((BW506&lt;=Suspension01Desde),(BW506&lt;=Suspension01Hasta),(BY506&gt;=Suspension01Desde),(BY506&gt;=Suspension01Hasta)),"Umbral_Interno",AND((BW506&gt;=Suspension01Desde),(BW506&lt;=Suspension01Hasta),(BY506&gt;=Suspension01Desde),(BY506&lt;=Suspension01Hasta)),"Umbral_Externo",AND((BW506&gt;=Suspension01Desde),(BW506&lt;=Suspension01Hasta),(BY506&gt;=Suspension01Desde),(BY506&gt;=Suspension01Hasta)),"Umbral_Tardío")</f>
        <v>No_Umbral</v>
      </c>
      <c r="CA506" s="43" cm="1">
        <f t="array" ref="CA506">_xlfn.IFS(BZ506="Umbral_Anticipado",$BI506-Suspension01Desde+1,BZ506="Umbral_Interno",Suspension01Hasta-Suspension01Desde+1,BZ506="Umbral_Externo",BY506-$BH506+1,BZ506="Umbral_Tardío",Suspension01Hasta-$BH506+1,BZ506="No_Umbral",0)</f>
        <v>0</v>
      </c>
      <c r="CB506" s="42" cm="1">
        <f t="array" ref="CB506">_xlfn.IFS(BZ506="Umbral_Anticipado",Suspension01Hasta+CA506,BZ506="Umbral_Interno",BY506+CA506,BZ506="Umbral_Externo",Suspension01Hasta+CA506,BZ506="Umbral_Tardío",BY506+CA506,BZ506="No_Umbral",BY506)</f>
        <v>46186</v>
      </c>
      <c r="CC506" s="42" t="str" cm="1">
        <f t="array" ref="CC506">_xlfn.IFS(AND((BW506&lt;Suspension02Desde),(BW506&lt;Suspension02Hasta),(CB506&lt;Suspension02Desde),(CB506&lt;Suspension02Hasta)),"No_Umbral",AND((BW506&gt;Suspension02Desde),(BW506&gt;Suspension02Hasta),(CB506&gt;Suspension02Desde),(CB506&gt;Suspension02Hasta)),"No_Umbral",AND((BW506&lt;=Suspension02Desde),(BW506&lt;=Suspension02Hasta),(CB506&gt;=Suspension02Desde),(CB506&lt;=Suspension02Hasta)),"Umbral_Anticipado",AND((BW506&lt;=Suspension02Desde),(BW506&lt;=Suspension02Hasta),(CB506&gt;=Suspension02Desde),(CB506&gt;=Suspension02Hasta)),"Umbral_Interno",AND((BW506&gt;=Suspension02Desde),(BW506&lt;=Suspension02Hasta),(CB506&gt;=Suspension02Desde),(CB506&lt;=Suspension02Hasta)),"Umbral_Externo",AND((BW506&gt;=Suspension02Desde),(BW506&lt;=Suspension02Hasta),(CB506&gt;=Suspension02Desde),(CB506&gt;=Suspension02Hasta)),"Umbral_Tardío")</f>
        <v>No_Umbral</v>
      </c>
      <c r="CD506" s="43" cm="1">
        <f t="array" ref="CD506">_xlfn.IFS(CC506="Umbral_Anticipado",CB506-Suspension02Desde+1,CC506="Umbral_Interno",Suspension02Hasta-Suspension02Desde+1,CC506="Umbral_Externo",CB506-$BH506+1,CC506="Umbral_Tardío",Suspension02Hasta-$BH506+1,CC506="No_Umbral",0)</f>
        <v>0</v>
      </c>
      <c r="CE506" s="41" cm="1">
        <f t="array" ref="CE506">_xlfn.IFS(CC506="Umbral_Anticipado",Suspension02Hasta+CD506,CC506="Umbral_Interno",CB506+CD506,CC506="Umbral_Externo",Suspension02Hasta+CD506,CC506="Umbral_Tardío",CB506+CD506,CC506="No_Umbral",CB506)</f>
        <v>46186</v>
      </c>
      <c r="CF506" s="40">
        <f t="shared" si="117"/>
        <v>46189</v>
      </c>
    </row>
    <row r="507" spans="1:84" s="22" customFormat="1" ht="20.25" customHeight="1">
      <c r="A507" s="77" t="s">
        <v>3975</v>
      </c>
      <c r="B507" s="77" t="str">
        <f t="shared" si="109"/>
        <v>2021</v>
      </c>
      <c r="C507" s="77" t="s">
        <v>3976</v>
      </c>
      <c r="D507" s="77" t="s">
        <v>3977</v>
      </c>
      <c r="E507" s="77" t="s">
        <v>3978</v>
      </c>
      <c r="F507" s="77" t="s">
        <v>576</v>
      </c>
      <c r="G507" s="201">
        <v>44398</v>
      </c>
      <c r="H507" s="201">
        <v>44926</v>
      </c>
      <c r="I507" s="77" t="s">
        <v>3979</v>
      </c>
      <c r="J507" s="77" t="s">
        <v>166</v>
      </c>
      <c r="K507" s="78">
        <v>45838</v>
      </c>
      <c r="L507" s="77" t="str">
        <f>VLOOKUP(MONTH($K507),TablaMeses[],2,FALSE)</f>
        <v>06 JUNIO</v>
      </c>
      <c r="M507" s="77">
        <f t="shared" si="120"/>
        <v>2025</v>
      </c>
      <c r="N507" s="77" t="s">
        <v>170</v>
      </c>
      <c r="O507" s="201">
        <v>45835</v>
      </c>
      <c r="P507" s="77" t="s">
        <v>3980</v>
      </c>
      <c r="Q507" s="77"/>
      <c r="R507" s="201"/>
      <c r="S507" s="77"/>
      <c r="T507" s="77"/>
      <c r="U507" s="201"/>
      <c r="V507" s="77"/>
      <c r="W507" s="77"/>
      <c r="X507" s="201"/>
      <c r="Y507" s="77"/>
      <c r="Z507" s="201"/>
      <c r="AA507" s="77"/>
      <c r="AB507" s="201"/>
      <c r="AC507" s="79">
        <v>45835</v>
      </c>
      <c r="AD507" s="77" t="s">
        <v>101</v>
      </c>
      <c r="AE507" s="77"/>
      <c r="AF507" s="77"/>
      <c r="AG507" s="80" t="s">
        <v>3981</v>
      </c>
      <c r="AH507" s="77"/>
      <c r="AI507" s="78"/>
      <c r="AJ507" s="77"/>
      <c r="AK507" s="77"/>
      <c r="AL507" s="77"/>
      <c r="AM507" s="78"/>
      <c r="AN507" s="77"/>
      <c r="AO507" s="77"/>
      <c r="AP507" s="77"/>
      <c r="AQ507" s="77"/>
      <c r="AR507" s="78"/>
      <c r="AS507" s="77"/>
      <c r="AT507" s="78"/>
      <c r="AU507" s="78"/>
      <c r="AV507" s="78">
        <v>45835</v>
      </c>
      <c r="AW507" s="77">
        <f t="shared" si="110"/>
        <v>26</v>
      </c>
      <c r="AX507" s="77">
        <f t="shared" si="119"/>
        <v>2025</v>
      </c>
      <c r="AY507" s="84" t="s">
        <v>103</v>
      </c>
      <c r="AZ507" s="81"/>
      <c r="BC507" s="25" t="s">
        <v>733</v>
      </c>
      <c r="BD507" s="25" t="s">
        <v>857</v>
      </c>
      <c r="BE507" s="25">
        <v>120</v>
      </c>
      <c r="BF507" s="25">
        <v>60</v>
      </c>
      <c r="BG507" s="25">
        <v>730</v>
      </c>
      <c r="BH507" s="40">
        <f t="shared" si="111"/>
        <v>44926</v>
      </c>
      <c r="BI507" s="41">
        <f t="shared" si="112"/>
        <v>45046</v>
      </c>
      <c r="BJ507" s="42" t="str" cm="1">
        <f t="array" ref="BJ507">_xlfn.IFS(AND((BH507&lt;Suspension01Desde),(BH507&lt;Suspension01Hasta),(BI507&lt;Suspension01Desde),(BI507&lt;Suspension01Hasta)),"No_Umbral",AND((BH507&gt;Suspension01Desde),(BH507&gt;Suspension01Hasta),(BI507&gt;Suspension01Desde),(BI507&gt;Suspension01Hasta)),"No_Umbral",AND((BH507&lt;=Suspension01Desde),(BH507&lt;=Suspension01Hasta),(BI507&gt;=Suspension01Desde),(BI507&lt;=Suspension01Hasta)),"Umbral_Anticipado",AND((BH507&lt;=Suspension01Desde),(BH507&lt;=Suspension01Hasta),(BI507&gt;=Suspension01Desde),(BI507&gt;=Suspension01Hasta)),"Umbral_Interno",AND((BH507&gt;=Suspension01Desde),(BH507&lt;=Suspension01Hasta),(BI507&gt;=Suspension01Desde),(BI507&lt;=Suspension01Hasta)),"Umbral_Externo",AND((BH507&gt;=Suspension01Desde),(BH507&lt;=Suspension01Hasta),(BI507&gt;=Suspension01Desde),(BI507&gt;=Suspension01Hasta)),"Umbral_Tardío")</f>
        <v>No_Umbral</v>
      </c>
      <c r="BK507" s="43" cm="1">
        <f t="array" ref="BK507">_xlfn.IFS(BJ507="Umbral_Anticipado",$BI507-Suspension01Desde+1,BJ507="Umbral_Interno",Suspension01Hasta-Suspension01Desde+1,BJ507="Umbral_Externo",BI507-$BH507+1,BJ507="Umbral_Tardío",Suspension01Hasta-$BH507+1,BJ507="No_Umbral",0)</f>
        <v>0</v>
      </c>
      <c r="BL507" s="42" cm="1">
        <f t="array" ref="BL507">_xlfn.IFS(BJ507="Umbral_Anticipado",Suspension01Hasta+BK507,BJ507="Umbral_Interno",BI507+BK507,BJ507="Umbral_Externo",Suspension01Hasta+BK507,BJ507="Umbral_Tardío",BI507+BK507,BJ507="No_Umbral",BI507)</f>
        <v>45046</v>
      </c>
      <c r="BM507" s="42" t="str" cm="1">
        <f t="array" ref="BM507">_xlfn.IFS(AND((BH507&lt;Suspension02Desde),(BH507&lt;Suspension02Hasta),(BL507&lt;Suspension02Desde),(BL507&lt;Suspension02Hasta)),"No_Umbral",AND((BH507&gt;Suspension02Desde),(BH507&gt;Suspension02Hasta),(BL507&gt;Suspension02Desde),(BL507&gt;Suspension02Hasta)),"No_Umbral",AND((BH507&lt;=Suspension02Desde),(BH507&lt;=Suspension02Hasta),(BL507&gt;=Suspension02Desde),(BL507&lt;=Suspension02Hasta)),"Umbral_Anticipado",AND((BH507&lt;=Suspension02Desde),(BH507&lt;=Suspension02Hasta),(BL507&gt;=Suspension02Desde),(BL507&gt;=Suspension02Hasta)),"Umbral_Interno",AND((BH507&gt;=Suspension02Desde),(BH507&lt;=Suspension02Hasta),(BL507&gt;=Suspension02Desde),(BL507&lt;=Suspension02Hasta)),"Umbral_Externo",AND((BH507&gt;=Suspension02Desde),(BH507&lt;=Suspension02Hasta),(BL507&gt;=Suspension02Desde),(BL507&gt;=Suspension02Hasta)),"Umbral_Tardío")</f>
        <v>No_Umbral</v>
      </c>
      <c r="BN507" s="43" cm="1">
        <f t="array" ref="BN507">_xlfn.IFS(BM507="Umbral_Anticipado",BL507-Suspension02Desde+1,BM507="Umbral_Interno",Suspension02Hasta-Suspension02Desde+1,BM507="Umbral_Externo",BL507-$BH507+1,BM507="Umbral_Tardío",Suspension02Hasta-$BH507+1,BM507="No_Umbral",0)</f>
        <v>0</v>
      </c>
      <c r="BO507" s="41" cm="1">
        <f t="array" ref="BO507">_xlfn.IFS(BM507="Umbral_Anticipado",Suspension02Hasta+BN507,BM507="Umbral_Interno",BL507+BN507,BM507="Umbral_Externo",Suspension02Hasta+BN507,BM507="Umbral_Tardío",BL507+BN507,BM507="No_Umbral",BL507)</f>
        <v>45046</v>
      </c>
      <c r="BP507" s="40">
        <f t="shared" si="113"/>
        <v>45047</v>
      </c>
      <c r="BQ507" s="41">
        <f t="shared" si="114"/>
        <v>45106</v>
      </c>
      <c r="BR507" s="42" t="str" cm="1">
        <f t="array" ref="BR507">_xlfn.IFS(AND((BO507&lt;Suspension01Desde),(BO507&lt;Suspension01Hasta),(BQ507&lt;Suspension01Desde),(BQ507&lt;Suspension01Hasta)),"No_Umbral",AND((BO507&gt;Suspension01Desde),(BO507&gt;Suspension01Hasta),(BQ507&gt;Suspension01Desde),(BQ507&gt;Suspension01Hasta)),"No_Umbral",AND((BO507&lt;=Suspension01Desde),(BO507&lt;=Suspension01Hasta),(BQ507&gt;=Suspension01Desde),(BQ507&lt;=Suspension01Hasta)),"Umbral_Anticipado",AND((BO507&lt;=Suspension01Desde),(BO507&lt;=Suspension01Hasta),(BQ507&gt;=Suspension01Desde),(BQ507&gt;=Suspension01Hasta)),"Umbral_Interno",AND((BO507&gt;=Suspension01Desde),(BO507&lt;=Suspension01Hasta),(BQ507&gt;=Suspension01Desde),(BQ507&lt;=Suspension01Hasta)),"Umbral_Externo",AND((BO507&gt;=Suspension01Desde),(BO507&lt;=Suspension01Hasta),(BQ507&gt;=Suspension01Desde),(BQ507&gt;=Suspension01Hasta)),"Umbral_Tardío")</f>
        <v>No_Umbral</v>
      </c>
      <c r="BS507" s="43" cm="1">
        <f t="array" ref="BS507">_xlfn.IFS(BR507="Umbral_Anticipado",$BQ507-Suspension01Desde+1,BR507="Umbral_Interno",Suspension01Hasta-Suspension01Desde+1,BR507="Umbral_Externo",BQ507-$BO507+1,BR507="Umbral_Tardío",Suspension01Hasta-$BO507+1,BR507="No_Umbral",0)</f>
        <v>0</v>
      </c>
      <c r="BT507" s="42" cm="1">
        <f t="array" ref="BT507">_xlfn.IFS(BR507="Umbral_Anticipado",Suspension01Hasta+BS507,BR507="Umbral_Interno",BQ507+BS507,BR507="Umbral_Externo",Suspension01Hasta+BS507,BR507="Umbral_Tardío",BQ507+BS507,BR507="No_Umbral",BQ507)</f>
        <v>45106</v>
      </c>
      <c r="BU507" s="42" t="str" cm="1">
        <f t="array" ref="BU507">_xlfn.IFS(AND((BO507&lt;Suspension02Desde),(BO507&lt;Suspension02Hasta),(BT507&lt;Suspension02Desde),(BT507&lt;Suspension02Hasta)),"No_Umbral",AND((BO507&gt;Suspension02Desde),(BO507&gt;Suspension02Hasta),(BT507&gt;Suspension02Desde),(BT507&gt;Suspension02Hasta)),"No_Umbral",AND((BO507&lt;=Suspension02Desde),(BO507&lt;=Suspension02Hasta),(BT507&gt;=Suspension02Desde),(BT507&lt;=Suspension02Hasta)),"Umbral_Anticipado",AND((BO507&lt;=Suspension02Desde),(BO507&lt;=Suspension02Hasta),(BT507&gt;=Suspension02Desde),(BT507&gt;=Suspension02Hasta)),"Umbral_Interno",AND((BO507&gt;=Suspension02Desde),(BO507&lt;=Suspension02Hasta),(BT507&gt;=Suspension02Desde),(BT507&lt;=Suspension02Hasta)),"Umbral_Externo",AND((BO507&gt;=Suspension02Desde),(BO507&lt;=Suspension02Hasta),(BT507&gt;=Suspension02Desde),(BT507&gt;=Suspension02Hasta)),"Umbral_Tardío")</f>
        <v>No_Umbral</v>
      </c>
      <c r="BV507" s="43" cm="1">
        <f t="array" ref="BV507">_xlfn.IFS(BU507="Umbral_Anticipado",BT507-Suspension02Desde+1,BU507="Umbral_Interno",Suspension02Hasta-Suspension02Desde+1,BU507="Umbral_Externo",BT507-$BO507+1,BU507="Umbral_Tardío",Suspension02Hasta-$BO507+1,BU507="No_Umbral",0)</f>
        <v>0</v>
      </c>
      <c r="BW507" s="41" cm="1">
        <f t="array" ref="BW507">_xlfn.IFS(BU507="Umbral_Anticipado",Suspension02Hasta+BV507,BU507="Umbral_Interno",BT507+BV507,BU507="Umbral_Externo",Suspension02Hasta+BV507,BU507="Umbral_Tardío",BT507+BV507,BU507="No_Umbral",BT507)</f>
        <v>45106</v>
      </c>
      <c r="BX507" s="40">
        <f t="shared" si="115"/>
        <v>45078</v>
      </c>
      <c r="BY507" s="41">
        <f t="shared" si="116"/>
        <v>45836</v>
      </c>
      <c r="BZ507" s="42" t="str" cm="1">
        <f t="array" ref="BZ507">_xlfn.IFS(AND((BW507&lt;Suspension01Desde),(BW507&lt;Suspension01Hasta),(BY507&lt;Suspension01Desde),(BY507&lt;Suspension01Hasta)),"No_Umbral",AND((BW507&gt;Suspension01Desde),(BW507&gt;Suspension01Hasta),(BY507&gt;Suspension01Desde),(BY507&gt;Suspension01Hasta)),"No_Umbral",AND((BW507&lt;=Suspension01Desde),(BW507&lt;=Suspension01Hasta),(BY507&gt;=Suspension01Desde),(BY507&lt;=Suspension01Hasta)),"Umbral_Anticipado",AND((BW507&lt;=Suspension01Desde),(BW507&lt;=Suspension01Hasta),(BY507&gt;=Suspension01Desde),(BY507&gt;=Suspension01Hasta)),"Umbral_Interno",AND((BW507&gt;=Suspension01Desde),(BW507&lt;=Suspension01Hasta),(BY507&gt;=Suspension01Desde),(BY507&lt;=Suspension01Hasta)),"Umbral_Externo",AND((BW507&gt;=Suspension01Desde),(BW507&lt;=Suspension01Hasta),(BY507&gt;=Suspension01Desde),(BY507&gt;=Suspension01Hasta)),"Umbral_Tardío")</f>
        <v>No_Umbral</v>
      </c>
      <c r="CA507" s="43" cm="1">
        <f t="array" ref="CA507">_xlfn.IFS(BZ507="Umbral_Anticipado",$BI507-Suspension01Desde+1,BZ507="Umbral_Interno",Suspension01Hasta-Suspension01Desde+1,BZ507="Umbral_Externo",BY507-$BH507+1,BZ507="Umbral_Tardío",Suspension01Hasta-$BH507+1,BZ507="No_Umbral",0)</f>
        <v>0</v>
      </c>
      <c r="CB507" s="42" cm="1">
        <f t="array" ref="CB507">_xlfn.IFS(BZ507="Umbral_Anticipado",Suspension01Hasta+CA507,BZ507="Umbral_Interno",BY507+CA507,BZ507="Umbral_Externo",Suspension01Hasta+CA507,BZ507="Umbral_Tardío",BY507+CA507,BZ507="No_Umbral",BY507)</f>
        <v>45836</v>
      </c>
      <c r="CC507" s="42" t="str" cm="1">
        <f t="array" ref="CC507">_xlfn.IFS(AND((BW507&lt;Suspension02Desde),(BW507&lt;Suspension02Hasta),(CB507&lt;Suspension02Desde),(CB507&lt;Suspension02Hasta)),"No_Umbral",AND((BW507&gt;Suspension02Desde),(BW507&gt;Suspension02Hasta),(CB507&gt;Suspension02Desde),(CB507&gt;Suspension02Hasta)),"No_Umbral",AND((BW507&lt;=Suspension02Desde),(BW507&lt;=Suspension02Hasta),(CB507&gt;=Suspension02Desde),(CB507&lt;=Suspension02Hasta)),"Umbral_Anticipado",AND((BW507&lt;=Suspension02Desde),(BW507&lt;=Suspension02Hasta),(CB507&gt;=Suspension02Desde),(CB507&gt;=Suspension02Hasta)),"Umbral_Interno",AND((BW507&gt;=Suspension02Desde),(BW507&lt;=Suspension02Hasta),(CB507&gt;=Suspension02Desde),(CB507&lt;=Suspension02Hasta)),"Umbral_Externo",AND((BW507&gt;=Suspension02Desde),(BW507&lt;=Suspension02Hasta),(CB507&gt;=Suspension02Desde),(CB507&gt;=Suspension02Hasta)),"Umbral_Tardío")</f>
        <v>No_Umbral</v>
      </c>
      <c r="CD507" s="43" cm="1">
        <f t="array" ref="CD507">_xlfn.IFS(CC507="Umbral_Anticipado",CB507-Suspension02Desde+1,CC507="Umbral_Interno",Suspension02Hasta-Suspension02Desde+1,CC507="Umbral_Externo",CB507-$BH507+1,CC507="Umbral_Tardío",Suspension02Hasta-$BH507+1,CC507="No_Umbral",0)</f>
        <v>0</v>
      </c>
      <c r="CE507" s="41" cm="1">
        <f t="array" ref="CE507">_xlfn.IFS(CC507="Umbral_Anticipado",Suspension02Hasta+CD507,CC507="Umbral_Interno",CB507+CD507,CC507="Umbral_Externo",Suspension02Hasta+CD507,CC507="Umbral_Tardío",CB507+CD507,CC507="No_Umbral",CB507)</f>
        <v>45836</v>
      </c>
      <c r="CF507" s="40">
        <f t="shared" si="117"/>
        <v>45809</v>
      </c>
    </row>
    <row r="508" spans="1:84" s="33" customFormat="1" ht="20.25" customHeight="1">
      <c r="A508" s="115" t="s">
        <v>3982</v>
      </c>
      <c r="B508" s="77" t="str">
        <f t="shared" si="109"/>
        <v>2021</v>
      </c>
      <c r="C508" s="115" t="s">
        <v>3983</v>
      </c>
      <c r="D508" s="115" t="s">
        <v>1835</v>
      </c>
      <c r="E508" s="115" t="s">
        <v>3984</v>
      </c>
      <c r="F508" s="77" t="s">
        <v>91</v>
      </c>
      <c r="G508" s="203" t="s">
        <v>3985</v>
      </c>
      <c r="H508" s="203">
        <v>45290</v>
      </c>
      <c r="I508" s="115" t="s">
        <v>585</v>
      </c>
      <c r="J508" s="115"/>
      <c r="K508" s="116">
        <v>46264</v>
      </c>
      <c r="L508" s="115" t="str">
        <f>VLOOKUP(MONTH($K508),TablaMeses[],2,FALSE)</f>
        <v>08 AGOSTO</v>
      </c>
      <c r="M508" s="115">
        <f t="shared" si="120"/>
        <v>2026</v>
      </c>
      <c r="N508" s="115"/>
      <c r="O508" s="203" t="s">
        <v>104</v>
      </c>
      <c r="P508" s="115"/>
      <c r="Q508" s="115"/>
      <c r="R508" s="201"/>
      <c r="S508" s="115"/>
      <c r="T508" s="115"/>
      <c r="U508" s="201"/>
      <c r="V508" s="115"/>
      <c r="W508" s="115"/>
      <c r="X508" s="201"/>
      <c r="Y508" s="115"/>
      <c r="Z508" s="201"/>
      <c r="AA508" s="115"/>
      <c r="AB508" s="201"/>
      <c r="AC508" s="117" t="s">
        <v>104</v>
      </c>
      <c r="AD508" s="115" t="s">
        <v>104</v>
      </c>
      <c r="AE508" s="115" t="s">
        <v>104</v>
      </c>
      <c r="AF508" s="115" t="s">
        <v>104</v>
      </c>
      <c r="AG508" s="115"/>
      <c r="AH508" s="115"/>
      <c r="AI508" s="116" t="s">
        <v>104</v>
      </c>
      <c r="AJ508" s="115" t="s">
        <v>104</v>
      </c>
      <c r="AK508" s="115"/>
      <c r="AL508" s="115" t="s">
        <v>104</v>
      </c>
      <c r="AM508" s="116" t="s">
        <v>104</v>
      </c>
      <c r="AN508" s="115" t="s">
        <v>104</v>
      </c>
      <c r="AO508" s="115" t="s">
        <v>104</v>
      </c>
      <c r="AP508" s="115" t="s">
        <v>104</v>
      </c>
      <c r="AQ508" s="115" t="s">
        <v>104</v>
      </c>
      <c r="AR508" s="116" t="s">
        <v>104</v>
      </c>
      <c r="AS508" s="115" t="s">
        <v>104</v>
      </c>
      <c r="AT508" s="116" t="s">
        <v>104</v>
      </c>
      <c r="AU508" s="116" t="s">
        <v>104</v>
      </c>
      <c r="AV508" s="116">
        <v>45924</v>
      </c>
      <c r="AW508" s="115">
        <f t="shared" si="110"/>
        <v>39</v>
      </c>
      <c r="AX508" s="115">
        <f t="shared" si="119"/>
        <v>2025</v>
      </c>
      <c r="AY508" s="118" t="s">
        <v>586</v>
      </c>
      <c r="AZ508" s="119" t="s">
        <v>3851</v>
      </c>
      <c r="BC508" s="48" t="s">
        <v>733</v>
      </c>
      <c r="BD508" s="48" t="s">
        <v>674</v>
      </c>
      <c r="BE508" s="48">
        <v>120</v>
      </c>
      <c r="BF508" s="48">
        <v>60</v>
      </c>
      <c r="BG508" s="48">
        <v>730</v>
      </c>
      <c r="BH508" s="50">
        <f t="shared" si="111"/>
        <v>45290</v>
      </c>
      <c r="BI508" s="51">
        <f t="shared" si="112"/>
        <v>45410</v>
      </c>
      <c r="BJ508" s="52" t="str" cm="1">
        <f t="array" ref="BJ508">_xlfn.IFS(AND((BH508&lt;Suspension01Desde),(BH508&lt;Suspension01Hasta),(BI508&lt;Suspension01Desde),(BI508&lt;Suspension01Hasta)),"No_Umbral",AND((BH508&gt;Suspension01Desde),(BH508&gt;Suspension01Hasta),(BI508&gt;Suspension01Desde),(BI508&gt;Suspension01Hasta)),"No_Umbral",AND((BH508&lt;=Suspension01Desde),(BH508&lt;=Suspension01Hasta),(BI508&gt;=Suspension01Desde),(BI508&lt;=Suspension01Hasta)),"Umbral_Anticipado",AND((BH508&lt;=Suspension01Desde),(BH508&lt;=Suspension01Hasta),(BI508&gt;=Suspension01Desde),(BI508&gt;=Suspension01Hasta)),"Umbral_Interno",AND((BH508&gt;=Suspension01Desde),(BH508&lt;=Suspension01Hasta),(BI508&gt;=Suspension01Desde),(BI508&lt;=Suspension01Hasta)),"Umbral_Externo",AND((BH508&gt;=Suspension01Desde),(BH508&lt;=Suspension01Hasta),(BI508&gt;=Suspension01Desde),(BI508&gt;=Suspension01Hasta)),"Umbral_Tardío")</f>
        <v>No_Umbral</v>
      </c>
      <c r="BK508" s="53" cm="1">
        <f t="array" ref="BK508">_xlfn.IFS(BJ508="Umbral_Anticipado",$BI508-Suspension01Desde+1,BJ508="Umbral_Interno",Suspension01Hasta-Suspension01Desde+1,BJ508="Umbral_Externo",BI508-$BH508+1,BJ508="Umbral_Tardío",Suspension01Hasta-$BH508+1,BJ508="No_Umbral",0)</f>
        <v>0</v>
      </c>
      <c r="BL508" s="52" cm="1">
        <f t="array" ref="BL508">_xlfn.IFS(BJ508="Umbral_Anticipado",Suspension01Hasta+BK508,BJ508="Umbral_Interno",BI508+BK508,BJ508="Umbral_Externo",Suspension01Hasta+BK508,BJ508="Umbral_Tardío",BI508+BK508,BJ508="No_Umbral",BI508)</f>
        <v>45410</v>
      </c>
      <c r="BM508" s="52" t="str" cm="1">
        <f t="array" ref="BM508">_xlfn.IFS(AND((BH508&lt;Suspension02Desde),(BH508&lt;Suspension02Hasta),(BL508&lt;Suspension02Desde),(BL508&lt;Suspension02Hasta)),"No_Umbral",AND((BH508&gt;Suspension02Desde),(BH508&gt;Suspension02Hasta),(BL508&gt;Suspension02Desde),(BL508&gt;Suspension02Hasta)),"No_Umbral",AND((BH508&lt;=Suspension02Desde),(BH508&lt;=Suspension02Hasta),(BL508&gt;=Suspension02Desde),(BL508&lt;=Suspension02Hasta)),"Umbral_Anticipado",AND((BH508&lt;=Suspension02Desde),(BH508&lt;=Suspension02Hasta),(BL508&gt;=Suspension02Desde),(BL508&gt;=Suspension02Hasta)),"Umbral_Interno",AND((BH508&gt;=Suspension02Desde),(BH508&lt;=Suspension02Hasta),(BL508&gt;=Suspension02Desde),(BL508&lt;=Suspension02Hasta)),"Umbral_Externo",AND((BH508&gt;=Suspension02Desde),(BH508&lt;=Suspension02Hasta),(BL508&gt;=Suspension02Desde),(BL508&gt;=Suspension02Hasta)),"Umbral_Tardío")</f>
        <v>No_Umbral</v>
      </c>
      <c r="BN508" s="53" cm="1">
        <f t="array" ref="BN508">_xlfn.IFS(BM508="Umbral_Anticipado",BL508-Suspension02Desde+1,BM508="Umbral_Interno",Suspension02Hasta-Suspension02Desde+1,BM508="Umbral_Externo",BL508-$BH508+1,BM508="Umbral_Tardío",Suspension02Hasta-$BH508+1,BM508="No_Umbral",0)</f>
        <v>0</v>
      </c>
      <c r="BO508" s="51" cm="1">
        <f t="array" ref="BO508">_xlfn.IFS(BM508="Umbral_Anticipado",Suspension02Hasta+BN508,BM508="Umbral_Interno",BL508+BN508,BM508="Umbral_Externo",Suspension02Hasta+BN508,BM508="Umbral_Tardío",BL508+BN508,BM508="No_Umbral",BL508)</f>
        <v>45410</v>
      </c>
      <c r="BP508" s="50">
        <f t="shared" si="113"/>
        <v>45412</v>
      </c>
      <c r="BQ508" s="51">
        <f t="shared" si="114"/>
        <v>45470</v>
      </c>
      <c r="BR508" s="52" t="str" cm="1">
        <f t="array" ref="BR508">_xlfn.IFS(AND((BO508&lt;Suspension01Desde),(BO508&lt;Suspension01Hasta),(BQ508&lt;Suspension01Desde),(BQ508&lt;Suspension01Hasta)),"No_Umbral",AND((BO508&gt;Suspension01Desde),(BO508&gt;Suspension01Hasta),(BQ508&gt;Suspension01Desde),(BQ508&gt;Suspension01Hasta)),"No_Umbral",AND((BO508&lt;=Suspension01Desde),(BO508&lt;=Suspension01Hasta),(BQ508&gt;=Suspension01Desde),(BQ508&lt;=Suspension01Hasta)),"Umbral_Anticipado",AND((BO508&lt;=Suspension01Desde),(BO508&lt;=Suspension01Hasta),(BQ508&gt;=Suspension01Desde),(BQ508&gt;=Suspension01Hasta)),"Umbral_Interno",AND((BO508&gt;=Suspension01Desde),(BO508&lt;=Suspension01Hasta),(BQ508&gt;=Suspension01Desde),(BQ508&lt;=Suspension01Hasta)),"Umbral_Externo",AND((BO508&gt;=Suspension01Desde),(BO508&lt;=Suspension01Hasta),(BQ508&gt;=Suspension01Desde),(BQ508&gt;=Suspension01Hasta)),"Umbral_Tardío")</f>
        <v>No_Umbral</v>
      </c>
      <c r="BS508" s="53" cm="1">
        <f t="array" ref="BS508">_xlfn.IFS(BR508="Umbral_Anticipado",$BQ508-Suspension01Desde+1,BR508="Umbral_Interno",Suspension01Hasta-Suspension01Desde+1,BR508="Umbral_Externo",BQ508-$BO508+1,BR508="Umbral_Tardío",Suspension01Hasta-$BO508+1,BR508="No_Umbral",0)</f>
        <v>0</v>
      </c>
      <c r="BT508" s="52" cm="1">
        <f t="array" ref="BT508">_xlfn.IFS(BR508="Umbral_Anticipado",Suspension01Hasta+BS508,BR508="Umbral_Interno",BQ508+BS508,BR508="Umbral_Externo",Suspension01Hasta+BS508,BR508="Umbral_Tardío",BQ508+BS508,BR508="No_Umbral",BQ508)</f>
        <v>45470</v>
      </c>
      <c r="BU508" s="52" t="str" cm="1">
        <f t="array" ref="BU508">_xlfn.IFS(AND((BO508&lt;Suspension02Desde),(BO508&lt;Suspension02Hasta),(BT508&lt;Suspension02Desde),(BT508&lt;Suspension02Hasta)),"No_Umbral",AND((BO508&gt;Suspension02Desde),(BO508&gt;Suspension02Hasta),(BT508&gt;Suspension02Desde),(BT508&gt;Suspension02Hasta)),"No_Umbral",AND((BO508&lt;=Suspension02Desde),(BO508&lt;=Suspension02Hasta),(BT508&gt;=Suspension02Desde),(BT508&lt;=Suspension02Hasta)),"Umbral_Anticipado",AND((BO508&lt;=Suspension02Desde),(BO508&lt;=Suspension02Hasta),(BT508&gt;=Suspension02Desde),(BT508&gt;=Suspension02Hasta)),"Umbral_Interno",AND((BO508&gt;=Suspension02Desde),(BO508&lt;=Suspension02Hasta),(BT508&gt;=Suspension02Desde),(BT508&lt;=Suspension02Hasta)),"Umbral_Externo",AND((BO508&gt;=Suspension02Desde),(BO508&lt;=Suspension02Hasta),(BT508&gt;=Suspension02Desde),(BT508&gt;=Suspension02Hasta)),"Umbral_Tardío")</f>
        <v>No_Umbral</v>
      </c>
      <c r="BV508" s="53" cm="1">
        <f t="array" ref="BV508">_xlfn.IFS(BU508="Umbral_Anticipado",BT508-Suspension02Desde+1,BU508="Umbral_Interno",Suspension02Hasta-Suspension02Desde+1,BU508="Umbral_Externo",BT508-$BO508+1,BU508="Umbral_Tardío",Suspension02Hasta-$BO508+1,BU508="No_Umbral",0)</f>
        <v>0</v>
      </c>
      <c r="BW508" s="51" cm="1">
        <f t="array" ref="BW508">_xlfn.IFS(BU508="Umbral_Anticipado",Suspension02Hasta+BV508,BU508="Umbral_Interno",BT508+BV508,BU508="Umbral_Externo",Suspension02Hasta+BV508,BU508="Umbral_Tardío",BT508+BV508,BU508="No_Umbral",BT508)</f>
        <v>45470</v>
      </c>
      <c r="BX508" s="50">
        <f t="shared" si="115"/>
        <v>45473</v>
      </c>
      <c r="BY508" s="51">
        <f t="shared" si="116"/>
        <v>46200</v>
      </c>
      <c r="BZ508" s="52" t="str" cm="1">
        <f t="array" ref="BZ508">_xlfn.IFS(AND((BW508&lt;Suspension01Desde),(BW508&lt;Suspension01Hasta),(BY508&lt;Suspension01Desde),(BY508&lt;Suspension01Hasta)),"No_Umbral",AND((BW508&gt;Suspension01Desde),(BW508&gt;Suspension01Hasta),(BY508&gt;Suspension01Desde),(BY508&gt;Suspension01Hasta)),"No_Umbral",AND((BW508&lt;=Suspension01Desde),(BW508&lt;=Suspension01Hasta),(BY508&gt;=Suspension01Desde),(BY508&lt;=Suspension01Hasta)),"Umbral_Anticipado",AND((BW508&lt;=Suspension01Desde),(BW508&lt;=Suspension01Hasta),(BY508&gt;=Suspension01Desde),(BY508&gt;=Suspension01Hasta)),"Umbral_Interno",AND((BW508&gt;=Suspension01Desde),(BW508&lt;=Suspension01Hasta),(BY508&gt;=Suspension01Desde),(BY508&lt;=Suspension01Hasta)),"Umbral_Externo",AND((BW508&gt;=Suspension01Desde),(BW508&lt;=Suspension01Hasta),(BY508&gt;=Suspension01Desde),(BY508&gt;=Suspension01Hasta)),"Umbral_Tardío")</f>
        <v>No_Umbral</v>
      </c>
      <c r="CA508" s="53" cm="1">
        <f t="array" ref="CA508">_xlfn.IFS(BZ508="Umbral_Anticipado",$BI508-Suspension01Desde+1,BZ508="Umbral_Interno",Suspension01Hasta-Suspension01Desde+1,BZ508="Umbral_Externo",BY508-$BH508+1,BZ508="Umbral_Tardío",Suspension01Hasta-$BH508+1,BZ508="No_Umbral",0)</f>
        <v>0</v>
      </c>
      <c r="CB508" s="52" cm="1">
        <f t="array" ref="CB508">_xlfn.IFS(BZ508="Umbral_Anticipado",Suspension01Hasta+CA508,BZ508="Umbral_Interno",BY508+CA508,BZ508="Umbral_Externo",Suspension01Hasta+CA508,BZ508="Umbral_Tardío",BY508+CA508,BZ508="No_Umbral",BY508)</f>
        <v>46200</v>
      </c>
      <c r="CC508" s="52" t="str" cm="1">
        <f t="array" ref="CC508">_xlfn.IFS(AND((BW508&lt;Suspension02Desde),(BW508&lt;Suspension02Hasta),(CB508&lt;Suspension02Desde),(CB508&lt;Suspension02Hasta)),"No_Umbral",AND((BW508&gt;Suspension02Desde),(BW508&gt;Suspension02Hasta),(CB508&gt;Suspension02Desde),(CB508&gt;Suspension02Hasta)),"No_Umbral",AND((BW508&lt;=Suspension02Desde),(BW508&lt;=Suspension02Hasta),(CB508&gt;=Suspension02Desde),(CB508&lt;=Suspension02Hasta)),"Umbral_Anticipado",AND((BW508&lt;=Suspension02Desde),(BW508&lt;=Suspension02Hasta),(CB508&gt;=Suspension02Desde),(CB508&gt;=Suspension02Hasta)),"Umbral_Interno",AND((BW508&gt;=Suspension02Desde),(BW508&lt;=Suspension02Hasta),(CB508&gt;=Suspension02Desde),(CB508&lt;=Suspension02Hasta)),"Umbral_Externo",AND((BW508&gt;=Suspension02Desde),(BW508&lt;=Suspension02Hasta),(CB508&gt;=Suspension02Desde),(CB508&gt;=Suspension02Hasta)),"Umbral_Tardío")</f>
        <v>No_Umbral</v>
      </c>
      <c r="CD508" s="53" cm="1">
        <f t="array" ref="CD508">_xlfn.IFS(CC508="Umbral_Anticipado",CB508-Suspension02Desde+1,CC508="Umbral_Interno",Suspension02Hasta-Suspension02Desde+1,CC508="Umbral_Externo",CB508-$BH508+1,CC508="Umbral_Tardío",Suspension02Hasta-$BH508+1,CC508="No_Umbral",0)</f>
        <v>0</v>
      </c>
      <c r="CE508" s="51" cm="1">
        <f t="array" ref="CE508">_xlfn.IFS(CC508="Umbral_Anticipado",Suspension02Hasta+CD508,CC508="Umbral_Interno",CB508+CD508,CC508="Umbral_Externo",Suspension02Hasta+CD508,CC508="Umbral_Tardío",CB508+CD508,CC508="No_Umbral",CB508)</f>
        <v>46200</v>
      </c>
      <c r="CF508" s="50">
        <f t="shared" si="117"/>
        <v>46203</v>
      </c>
    </row>
    <row r="509" spans="1:84" s="22" customFormat="1" ht="20.25" customHeight="1">
      <c r="A509" s="77" t="s">
        <v>3986</v>
      </c>
      <c r="B509" s="77" t="str">
        <f t="shared" si="109"/>
        <v>2021</v>
      </c>
      <c r="C509" s="77" t="s">
        <v>3987</v>
      </c>
      <c r="D509" s="77" t="s">
        <v>1164</v>
      </c>
      <c r="E509" s="77" t="s">
        <v>2919</v>
      </c>
      <c r="F509" s="77" t="s">
        <v>913</v>
      </c>
      <c r="G509" s="201">
        <v>44446</v>
      </c>
      <c r="H509" s="201">
        <v>44561</v>
      </c>
      <c r="I509" s="77" t="s">
        <v>585</v>
      </c>
      <c r="J509" s="77" t="s">
        <v>180</v>
      </c>
      <c r="K509" s="78">
        <v>45586</v>
      </c>
      <c r="L509" s="77" t="str">
        <f>VLOOKUP(MONTH($K509),TablaMeses[],2,FALSE)</f>
        <v>10 OCTUBRE</v>
      </c>
      <c r="M509" s="77">
        <f t="shared" si="120"/>
        <v>2024</v>
      </c>
      <c r="N509" s="77" t="s">
        <v>104</v>
      </c>
      <c r="O509" s="201" t="s">
        <v>104</v>
      </c>
      <c r="P509" s="77"/>
      <c r="Q509" s="77"/>
      <c r="R509" s="201"/>
      <c r="S509" s="77"/>
      <c r="T509" s="77"/>
      <c r="U509" s="201"/>
      <c r="V509" s="77"/>
      <c r="W509" s="77"/>
      <c r="X509" s="201"/>
      <c r="Y509" s="77"/>
      <c r="Z509" s="201"/>
      <c r="AA509" s="77"/>
      <c r="AB509" s="201"/>
      <c r="AC509" s="79" t="s">
        <v>3988</v>
      </c>
      <c r="AD509" s="77" t="s">
        <v>104</v>
      </c>
      <c r="AE509" s="77" t="s">
        <v>104</v>
      </c>
      <c r="AF509" s="77" t="s">
        <v>104</v>
      </c>
      <c r="AG509" s="80" t="s">
        <v>3989</v>
      </c>
      <c r="AH509" s="77"/>
      <c r="AI509" s="78" t="s">
        <v>104</v>
      </c>
      <c r="AJ509" s="77" t="s">
        <v>104</v>
      </c>
      <c r="AK509" s="77"/>
      <c r="AL509" s="77" t="s">
        <v>104</v>
      </c>
      <c r="AM509" s="78" t="s">
        <v>104</v>
      </c>
      <c r="AN509" s="77" t="s">
        <v>104</v>
      </c>
      <c r="AO509" s="77" t="s">
        <v>104</v>
      </c>
      <c r="AP509" s="77" t="s">
        <v>104</v>
      </c>
      <c r="AQ509" s="77" t="s">
        <v>104</v>
      </c>
      <c r="AR509" s="78" t="s">
        <v>104</v>
      </c>
      <c r="AS509" s="77" t="s">
        <v>104</v>
      </c>
      <c r="AT509" s="78" t="s">
        <v>104</v>
      </c>
      <c r="AU509" s="78" t="s">
        <v>104</v>
      </c>
      <c r="AV509" s="78">
        <v>45716</v>
      </c>
      <c r="AW509" s="77">
        <f t="shared" si="110"/>
        <v>9</v>
      </c>
      <c r="AX509" s="77">
        <f t="shared" si="119"/>
        <v>2025</v>
      </c>
      <c r="AY509" s="84" t="s">
        <v>103</v>
      </c>
      <c r="AZ509" s="81" t="s">
        <v>3990</v>
      </c>
      <c r="BC509" s="25" t="s">
        <v>733</v>
      </c>
      <c r="BD509" s="25" t="s">
        <v>580</v>
      </c>
      <c r="BE509" s="25">
        <v>120</v>
      </c>
      <c r="BF509" s="25">
        <v>60</v>
      </c>
      <c r="BG509" s="25">
        <v>730</v>
      </c>
      <c r="BH509" s="40">
        <f t="shared" si="111"/>
        <v>44561</v>
      </c>
      <c r="BI509" s="41">
        <f t="shared" si="112"/>
        <v>44681</v>
      </c>
      <c r="BJ509" s="42" t="str" cm="1">
        <f t="array" ref="BJ509">_xlfn.IFS(AND((BH509&lt;Suspension01Desde),(BH509&lt;Suspension01Hasta),(BI509&lt;Suspension01Desde),(BI509&lt;Suspension01Hasta)),"No_Umbral",AND((BH509&gt;Suspension01Desde),(BH509&gt;Suspension01Hasta),(BI509&gt;Suspension01Desde),(BI509&gt;Suspension01Hasta)),"No_Umbral",AND((BH509&lt;=Suspension01Desde),(BH509&lt;=Suspension01Hasta),(BI509&gt;=Suspension01Desde),(BI509&lt;=Suspension01Hasta)),"Umbral_Anticipado",AND((BH509&lt;=Suspension01Desde),(BH509&lt;=Suspension01Hasta),(BI509&gt;=Suspension01Desde),(BI509&gt;=Suspension01Hasta)),"Umbral_Interno",AND((BH509&gt;=Suspension01Desde),(BH509&lt;=Suspension01Hasta),(BI509&gt;=Suspension01Desde),(BI509&lt;=Suspension01Hasta)),"Umbral_Externo",AND((BH509&gt;=Suspension01Desde),(BH509&lt;=Suspension01Hasta),(BI509&gt;=Suspension01Desde),(BI509&gt;=Suspension01Hasta)),"Umbral_Tardío")</f>
        <v>No_Umbral</v>
      </c>
      <c r="BK509" s="43" cm="1">
        <f t="array" ref="BK509">_xlfn.IFS(BJ509="Umbral_Anticipado",$BI509-Suspension01Desde+1,BJ509="Umbral_Interno",Suspension01Hasta-Suspension01Desde+1,BJ509="Umbral_Externo",BI509-$BH509+1,BJ509="Umbral_Tardío",Suspension01Hasta-$BH509+1,BJ509="No_Umbral",0)</f>
        <v>0</v>
      </c>
      <c r="BL509" s="42" cm="1">
        <f t="array" ref="BL509">_xlfn.IFS(BJ509="Umbral_Anticipado",Suspension01Hasta+BK509,BJ509="Umbral_Interno",BI509+BK509,BJ509="Umbral_Externo",Suspension01Hasta+BK509,BJ509="Umbral_Tardío",BI509+BK509,BJ509="No_Umbral",BI509)</f>
        <v>44681</v>
      </c>
      <c r="BM509" s="42" t="str" cm="1">
        <f t="array" ref="BM509">_xlfn.IFS(AND((BH509&lt;Suspension02Desde),(BH509&lt;Suspension02Hasta),(BL509&lt;Suspension02Desde),(BL509&lt;Suspension02Hasta)),"No_Umbral",AND((BH509&gt;Suspension02Desde),(BH509&gt;Suspension02Hasta),(BL509&gt;Suspension02Desde),(BL509&gt;Suspension02Hasta)),"No_Umbral",AND((BH509&lt;=Suspension02Desde),(BH509&lt;=Suspension02Hasta),(BL509&gt;=Suspension02Desde),(BL509&lt;=Suspension02Hasta)),"Umbral_Anticipado",AND((BH509&lt;=Suspension02Desde),(BH509&lt;=Suspension02Hasta),(BL509&gt;=Suspension02Desde),(BL509&gt;=Suspension02Hasta)),"Umbral_Interno",AND((BH509&gt;=Suspension02Desde),(BH509&lt;=Suspension02Hasta),(BL509&gt;=Suspension02Desde),(BL509&lt;=Suspension02Hasta)),"Umbral_Externo",AND((BH509&gt;=Suspension02Desde),(BH509&lt;=Suspension02Hasta),(BL509&gt;=Suspension02Desde),(BL509&gt;=Suspension02Hasta)),"Umbral_Tardío")</f>
        <v>Umbral_Tardío</v>
      </c>
      <c r="BN509" s="43" cm="1">
        <f t="array" ref="BN509">_xlfn.IFS(BM509="Umbral_Anticipado",BL509-Suspension02Desde+1,BM509="Umbral_Interno",Suspension02Hasta-Suspension02Desde+1,BM509="Umbral_Externo",BL509-$BH509+1,BM509="Umbral_Tardío",Suspension02Hasta-$BH509+1,BM509="No_Umbral",0)</f>
        <v>112</v>
      </c>
      <c r="BO509" s="41" cm="1">
        <f t="array" ref="BO509">_xlfn.IFS(BM509="Umbral_Anticipado",Suspension02Hasta+BN509,BM509="Umbral_Interno",BL509+BN509,BM509="Umbral_Externo",Suspension02Hasta+BN509,BM509="Umbral_Tardío",BL509+BN509,BM509="No_Umbral",BL509)</f>
        <v>44793</v>
      </c>
      <c r="BP509" s="40">
        <f t="shared" si="113"/>
        <v>44793</v>
      </c>
      <c r="BQ509" s="41">
        <f t="shared" si="114"/>
        <v>44853</v>
      </c>
      <c r="BR509" s="42" t="str" cm="1">
        <f t="array" ref="BR509">_xlfn.IFS(AND((BO509&lt;Suspension01Desde),(BO509&lt;Suspension01Hasta),(BQ509&lt;Suspension01Desde),(BQ509&lt;Suspension01Hasta)),"No_Umbral",AND((BO509&gt;Suspension01Desde),(BO509&gt;Suspension01Hasta),(BQ509&gt;Suspension01Desde),(BQ509&gt;Suspension01Hasta)),"No_Umbral",AND((BO509&lt;=Suspension01Desde),(BO509&lt;=Suspension01Hasta),(BQ509&gt;=Suspension01Desde),(BQ509&lt;=Suspension01Hasta)),"Umbral_Anticipado",AND((BO509&lt;=Suspension01Desde),(BO509&lt;=Suspension01Hasta),(BQ509&gt;=Suspension01Desde),(BQ509&gt;=Suspension01Hasta)),"Umbral_Interno",AND((BO509&gt;=Suspension01Desde),(BO509&lt;=Suspension01Hasta),(BQ509&gt;=Suspension01Desde),(BQ509&lt;=Suspension01Hasta)),"Umbral_Externo",AND((BO509&gt;=Suspension01Desde),(BO509&lt;=Suspension01Hasta),(BQ509&gt;=Suspension01Desde),(BQ509&gt;=Suspension01Hasta)),"Umbral_Tardío")</f>
        <v>No_Umbral</v>
      </c>
      <c r="BS509" s="43" cm="1">
        <f t="array" ref="BS509">_xlfn.IFS(BR509="Umbral_Anticipado",$BQ509-Suspension01Desde+1,BR509="Umbral_Interno",Suspension01Hasta-Suspension01Desde+1,BR509="Umbral_Externo",BQ509-$BO509+1,BR509="Umbral_Tardío",Suspension01Hasta-$BO509+1,BR509="No_Umbral",0)</f>
        <v>0</v>
      </c>
      <c r="BT509" s="42" cm="1">
        <f t="array" ref="BT509">_xlfn.IFS(BR509="Umbral_Anticipado",Suspension01Hasta+BS509,BR509="Umbral_Interno",BQ509+BS509,BR509="Umbral_Externo",Suspension01Hasta+BS509,BR509="Umbral_Tardío",BQ509+BS509,BR509="No_Umbral",BQ509)</f>
        <v>44853</v>
      </c>
      <c r="BU509" s="42" t="str" cm="1">
        <f t="array" ref="BU509">_xlfn.IFS(AND((BO509&lt;Suspension02Desde),(BO509&lt;Suspension02Hasta),(BT509&lt;Suspension02Desde),(BT509&lt;Suspension02Hasta)),"No_Umbral",AND((BO509&gt;Suspension02Desde),(BO509&gt;Suspension02Hasta),(BT509&gt;Suspension02Desde),(BT509&gt;Suspension02Hasta)),"No_Umbral",AND((BO509&lt;=Suspension02Desde),(BO509&lt;=Suspension02Hasta),(BT509&gt;=Suspension02Desde),(BT509&lt;=Suspension02Hasta)),"Umbral_Anticipado",AND((BO509&lt;=Suspension02Desde),(BO509&lt;=Suspension02Hasta),(BT509&gt;=Suspension02Desde),(BT509&gt;=Suspension02Hasta)),"Umbral_Interno",AND((BO509&gt;=Suspension02Desde),(BO509&lt;=Suspension02Hasta),(BT509&gt;=Suspension02Desde),(BT509&lt;=Suspension02Hasta)),"Umbral_Externo",AND((BO509&gt;=Suspension02Desde),(BO509&lt;=Suspension02Hasta),(BT509&gt;=Suspension02Desde),(BT509&gt;=Suspension02Hasta)),"Umbral_Tardío")</f>
        <v>No_Umbral</v>
      </c>
      <c r="BV509" s="43" cm="1">
        <f t="array" ref="BV509">_xlfn.IFS(BU509="Umbral_Anticipado",BT509-Suspension02Desde+1,BU509="Umbral_Interno",Suspension02Hasta-Suspension02Desde+1,BU509="Umbral_Externo",BT509-$BO509+1,BU509="Umbral_Tardío",Suspension02Hasta-$BO509+1,BU509="No_Umbral",0)</f>
        <v>0</v>
      </c>
      <c r="BW509" s="41" cm="1">
        <f t="array" ref="BW509">_xlfn.IFS(BU509="Umbral_Anticipado",Suspension02Hasta+BV509,BU509="Umbral_Interno",BT509+BV509,BU509="Umbral_Externo",Suspension02Hasta+BV509,BU509="Umbral_Tardío",BT509+BV509,BU509="No_Umbral",BT509)</f>
        <v>44853</v>
      </c>
      <c r="BX509" s="40">
        <f t="shared" si="115"/>
        <v>44854</v>
      </c>
      <c r="BY509" s="41">
        <f t="shared" si="116"/>
        <v>45583</v>
      </c>
      <c r="BZ509" s="42" t="str" cm="1">
        <f t="array" ref="BZ509">_xlfn.IFS(AND((BW509&lt;Suspension01Desde),(BW509&lt;Suspension01Hasta),(BY509&lt;Suspension01Desde),(BY509&lt;Suspension01Hasta)),"No_Umbral",AND((BW509&gt;Suspension01Desde),(BW509&gt;Suspension01Hasta),(BY509&gt;Suspension01Desde),(BY509&gt;Suspension01Hasta)),"No_Umbral",AND((BW509&lt;=Suspension01Desde),(BW509&lt;=Suspension01Hasta),(BY509&gt;=Suspension01Desde),(BY509&lt;=Suspension01Hasta)),"Umbral_Anticipado",AND((BW509&lt;=Suspension01Desde),(BW509&lt;=Suspension01Hasta),(BY509&gt;=Suspension01Desde),(BY509&gt;=Suspension01Hasta)),"Umbral_Interno",AND((BW509&gt;=Suspension01Desde),(BW509&lt;=Suspension01Hasta),(BY509&gt;=Suspension01Desde),(BY509&lt;=Suspension01Hasta)),"Umbral_Externo",AND((BW509&gt;=Suspension01Desde),(BW509&lt;=Suspension01Hasta),(BY509&gt;=Suspension01Desde),(BY509&gt;=Suspension01Hasta)),"Umbral_Tardío")</f>
        <v>No_Umbral</v>
      </c>
      <c r="CA509" s="43" cm="1">
        <f t="array" ref="CA509">_xlfn.IFS(BZ509="Umbral_Anticipado",$BI509-Suspension01Desde+1,BZ509="Umbral_Interno",Suspension01Hasta-Suspension01Desde+1,BZ509="Umbral_Externo",BY509-$BH509+1,BZ509="Umbral_Tardío",Suspension01Hasta-$BH509+1,BZ509="No_Umbral",0)</f>
        <v>0</v>
      </c>
      <c r="CB509" s="42" cm="1">
        <f t="array" ref="CB509">_xlfn.IFS(BZ509="Umbral_Anticipado",Suspension01Hasta+CA509,BZ509="Umbral_Interno",BY509+CA509,BZ509="Umbral_Externo",Suspension01Hasta+CA509,BZ509="Umbral_Tardío",BY509+CA509,BZ509="No_Umbral",BY509)</f>
        <v>45583</v>
      </c>
      <c r="CC509" s="42" t="str" cm="1">
        <f t="array" ref="CC509">_xlfn.IFS(AND((BW509&lt;Suspension02Desde),(BW509&lt;Suspension02Hasta),(CB509&lt;Suspension02Desde),(CB509&lt;Suspension02Hasta)),"No_Umbral",AND((BW509&gt;Suspension02Desde),(BW509&gt;Suspension02Hasta),(CB509&gt;Suspension02Desde),(CB509&gt;Suspension02Hasta)),"No_Umbral",AND((BW509&lt;=Suspension02Desde),(BW509&lt;=Suspension02Hasta),(CB509&gt;=Suspension02Desde),(CB509&lt;=Suspension02Hasta)),"Umbral_Anticipado",AND((BW509&lt;=Suspension02Desde),(BW509&lt;=Suspension02Hasta),(CB509&gt;=Suspension02Desde),(CB509&gt;=Suspension02Hasta)),"Umbral_Interno",AND((BW509&gt;=Suspension02Desde),(BW509&lt;=Suspension02Hasta),(CB509&gt;=Suspension02Desde),(CB509&lt;=Suspension02Hasta)),"Umbral_Externo",AND((BW509&gt;=Suspension02Desde),(BW509&lt;=Suspension02Hasta),(CB509&gt;=Suspension02Desde),(CB509&gt;=Suspension02Hasta)),"Umbral_Tardío")</f>
        <v>No_Umbral</v>
      </c>
      <c r="CD509" s="43" cm="1">
        <f t="array" ref="CD509">_xlfn.IFS(CC509="Umbral_Anticipado",CB509-Suspension02Desde+1,CC509="Umbral_Interno",Suspension02Hasta-Suspension02Desde+1,CC509="Umbral_Externo",CB509-$BH509+1,CC509="Umbral_Tardío",Suspension02Hasta-$BH509+1,CC509="No_Umbral",0)</f>
        <v>0</v>
      </c>
      <c r="CE509" s="41" cm="1">
        <f t="array" ref="CE509">_xlfn.IFS(CC509="Umbral_Anticipado",Suspension02Hasta+CD509,CC509="Umbral_Interno",CB509+CD509,CC509="Umbral_Externo",Suspension02Hasta+CD509,CC509="Umbral_Tardío",CB509+CD509,CC509="No_Umbral",CB509)</f>
        <v>45583</v>
      </c>
      <c r="CF509" s="40">
        <f t="shared" si="117"/>
        <v>45585</v>
      </c>
    </row>
    <row r="510" spans="1:84" s="22" customFormat="1" ht="20.25" customHeight="1">
      <c r="A510" s="77" t="s">
        <v>3991</v>
      </c>
      <c r="B510" s="77" t="str">
        <f t="shared" si="109"/>
        <v>2020</v>
      </c>
      <c r="C510" s="94" t="s">
        <v>3992</v>
      </c>
      <c r="D510" s="77" t="s">
        <v>3836</v>
      </c>
      <c r="E510" s="77" t="s">
        <v>3984</v>
      </c>
      <c r="F510" s="77" t="s">
        <v>91</v>
      </c>
      <c r="G510" s="201" t="s">
        <v>809</v>
      </c>
      <c r="H510" s="201">
        <v>45046</v>
      </c>
      <c r="I510" s="77" t="s">
        <v>131</v>
      </c>
      <c r="J510" s="77" t="s">
        <v>166</v>
      </c>
      <c r="K510" s="78">
        <v>46021</v>
      </c>
      <c r="L510" s="77" t="str">
        <f>VLOOKUP(MONTH($K510),TablaMeses[],2,FALSE)</f>
        <v>12 DICIEMBRE</v>
      </c>
      <c r="M510" s="77">
        <f t="shared" si="120"/>
        <v>2025</v>
      </c>
      <c r="N510" s="77" t="s">
        <v>167</v>
      </c>
      <c r="O510" s="201">
        <v>45915</v>
      </c>
      <c r="P510" s="77" t="s">
        <v>1027</v>
      </c>
      <c r="Q510" s="77" t="s">
        <v>167</v>
      </c>
      <c r="R510" s="201">
        <v>45933</v>
      </c>
      <c r="S510" s="77" t="s">
        <v>3993</v>
      </c>
      <c r="T510" s="77" t="s">
        <v>170</v>
      </c>
      <c r="U510" s="201">
        <v>45950</v>
      </c>
      <c r="V510" s="77" t="s">
        <v>3994</v>
      </c>
      <c r="W510" s="77"/>
      <c r="X510" s="201"/>
      <c r="Y510" s="77" t="s">
        <v>170</v>
      </c>
      <c r="Z510" s="201" t="s">
        <v>3995</v>
      </c>
      <c r="AA510" s="77" t="s">
        <v>170</v>
      </c>
      <c r="AB510" s="201" t="s">
        <v>3996</v>
      </c>
      <c r="AC510" s="79" t="s">
        <v>2873</v>
      </c>
      <c r="AD510" s="77" t="s">
        <v>145</v>
      </c>
      <c r="AE510" s="77" t="s">
        <v>104</v>
      </c>
      <c r="AF510" s="77" t="s">
        <v>104</v>
      </c>
      <c r="AG510" s="80" t="s">
        <v>3997</v>
      </c>
      <c r="AH510" s="77"/>
      <c r="AI510" s="78" t="s">
        <v>104</v>
      </c>
      <c r="AJ510" s="77" t="s">
        <v>104</v>
      </c>
      <c r="AK510" s="77"/>
      <c r="AL510" s="77" t="s">
        <v>104</v>
      </c>
      <c r="AM510" s="78" t="s">
        <v>104</v>
      </c>
      <c r="AN510" s="77" t="s">
        <v>104</v>
      </c>
      <c r="AO510" s="77" t="s">
        <v>104</v>
      </c>
      <c r="AP510" s="77" t="s">
        <v>104</v>
      </c>
      <c r="AQ510" s="77" t="s">
        <v>104</v>
      </c>
      <c r="AR510" s="78" t="s">
        <v>104</v>
      </c>
      <c r="AS510" s="77" t="s">
        <v>104</v>
      </c>
      <c r="AT510" s="78" t="s">
        <v>104</v>
      </c>
      <c r="AU510" s="78" t="s">
        <v>104</v>
      </c>
      <c r="AV510" s="78">
        <v>45758</v>
      </c>
      <c r="AW510" s="77">
        <f t="shared" si="110"/>
        <v>15</v>
      </c>
      <c r="AX510" s="77">
        <f t="shared" si="119"/>
        <v>2025</v>
      </c>
      <c r="AY510" s="84" t="s">
        <v>103</v>
      </c>
      <c r="AZ510" s="81" t="s">
        <v>3851</v>
      </c>
      <c r="BC510" s="25" t="s">
        <v>733</v>
      </c>
      <c r="BD510" s="25" t="s">
        <v>674</v>
      </c>
      <c r="BE510" s="25">
        <v>120</v>
      </c>
      <c r="BF510" s="25">
        <v>60</v>
      </c>
      <c r="BG510" s="25">
        <v>730</v>
      </c>
      <c r="BH510" s="40">
        <f t="shared" si="111"/>
        <v>45046</v>
      </c>
      <c r="BI510" s="41">
        <f t="shared" si="112"/>
        <v>45166</v>
      </c>
      <c r="BJ510" s="42" t="str" cm="1">
        <f t="array" ref="BJ510">_xlfn.IFS(AND((BH510&lt;Suspension01Desde),(BH510&lt;Suspension01Hasta),(BI510&lt;Suspension01Desde),(BI510&lt;Suspension01Hasta)),"No_Umbral",AND((BH510&gt;Suspension01Desde),(BH510&gt;Suspension01Hasta),(BI510&gt;Suspension01Desde),(BI510&gt;Suspension01Hasta)),"No_Umbral",AND((BH510&lt;=Suspension01Desde),(BH510&lt;=Suspension01Hasta),(BI510&gt;=Suspension01Desde),(BI510&lt;=Suspension01Hasta)),"Umbral_Anticipado",AND((BH510&lt;=Suspension01Desde),(BH510&lt;=Suspension01Hasta),(BI510&gt;=Suspension01Desde),(BI510&gt;=Suspension01Hasta)),"Umbral_Interno",AND((BH510&gt;=Suspension01Desde),(BH510&lt;=Suspension01Hasta),(BI510&gt;=Suspension01Desde),(BI510&lt;=Suspension01Hasta)),"Umbral_Externo",AND((BH510&gt;=Suspension01Desde),(BH510&lt;=Suspension01Hasta),(BI510&gt;=Suspension01Desde),(BI510&gt;=Suspension01Hasta)),"Umbral_Tardío")</f>
        <v>No_Umbral</v>
      </c>
      <c r="BK510" s="43" cm="1">
        <f t="array" ref="BK510">_xlfn.IFS(BJ510="Umbral_Anticipado",$BI510-Suspension01Desde+1,BJ510="Umbral_Interno",Suspension01Hasta-Suspension01Desde+1,BJ510="Umbral_Externo",BI510-$BH510+1,BJ510="Umbral_Tardío",Suspension01Hasta-$BH510+1,BJ510="No_Umbral",0)</f>
        <v>0</v>
      </c>
      <c r="BL510" s="42" cm="1">
        <f t="array" ref="BL510">_xlfn.IFS(BJ510="Umbral_Anticipado",Suspension01Hasta+BK510,BJ510="Umbral_Interno",BI510+BK510,BJ510="Umbral_Externo",Suspension01Hasta+BK510,BJ510="Umbral_Tardío",BI510+BK510,BJ510="No_Umbral",BI510)</f>
        <v>45166</v>
      </c>
      <c r="BM510" s="42" t="str" cm="1">
        <f t="array" ref="BM510">_xlfn.IFS(AND((BH510&lt;Suspension02Desde),(BH510&lt;Suspension02Hasta),(BL510&lt;Suspension02Desde),(BL510&lt;Suspension02Hasta)),"No_Umbral",AND((BH510&gt;Suspension02Desde),(BH510&gt;Suspension02Hasta),(BL510&gt;Suspension02Desde),(BL510&gt;Suspension02Hasta)),"No_Umbral",AND((BH510&lt;=Suspension02Desde),(BH510&lt;=Suspension02Hasta),(BL510&gt;=Suspension02Desde),(BL510&lt;=Suspension02Hasta)),"Umbral_Anticipado",AND((BH510&lt;=Suspension02Desde),(BH510&lt;=Suspension02Hasta),(BL510&gt;=Suspension02Desde),(BL510&gt;=Suspension02Hasta)),"Umbral_Interno",AND((BH510&gt;=Suspension02Desde),(BH510&lt;=Suspension02Hasta),(BL510&gt;=Suspension02Desde),(BL510&lt;=Suspension02Hasta)),"Umbral_Externo",AND((BH510&gt;=Suspension02Desde),(BH510&lt;=Suspension02Hasta),(BL510&gt;=Suspension02Desde),(BL510&gt;=Suspension02Hasta)),"Umbral_Tardío")</f>
        <v>No_Umbral</v>
      </c>
      <c r="BN510" s="43" cm="1">
        <f t="array" ref="BN510">_xlfn.IFS(BM510="Umbral_Anticipado",BL510-Suspension02Desde+1,BM510="Umbral_Interno",Suspension02Hasta-Suspension02Desde+1,BM510="Umbral_Externo",BL510-$BH510+1,BM510="Umbral_Tardío",Suspension02Hasta-$BH510+1,BM510="No_Umbral",0)</f>
        <v>0</v>
      </c>
      <c r="BO510" s="41" cm="1">
        <f t="array" ref="BO510">_xlfn.IFS(BM510="Umbral_Anticipado",Suspension02Hasta+BN510,BM510="Umbral_Interno",BL510+BN510,BM510="Umbral_Externo",Suspension02Hasta+BN510,BM510="Umbral_Tardío",BL510+BN510,BM510="No_Umbral",BL510)</f>
        <v>45166</v>
      </c>
      <c r="BP510" s="40">
        <f t="shared" si="113"/>
        <v>45168</v>
      </c>
      <c r="BQ510" s="41">
        <f t="shared" si="114"/>
        <v>45226</v>
      </c>
      <c r="BR510" s="42" t="str" cm="1">
        <f t="array" ref="BR510">_xlfn.IFS(AND((BO510&lt;Suspension01Desde),(BO510&lt;Suspension01Hasta),(BQ510&lt;Suspension01Desde),(BQ510&lt;Suspension01Hasta)),"No_Umbral",AND((BO510&gt;Suspension01Desde),(BO510&gt;Suspension01Hasta),(BQ510&gt;Suspension01Desde),(BQ510&gt;Suspension01Hasta)),"No_Umbral",AND((BO510&lt;=Suspension01Desde),(BO510&lt;=Suspension01Hasta),(BQ510&gt;=Suspension01Desde),(BQ510&lt;=Suspension01Hasta)),"Umbral_Anticipado",AND((BO510&lt;=Suspension01Desde),(BO510&lt;=Suspension01Hasta),(BQ510&gt;=Suspension01Desde),(BQ510&gt;=Suspension01Hasta)),"Umbral_Interno",AND((BO510&gt;=Suspension01Desde),(BO510&lt;=Suspension01Hasta),(BQ510&gt;=Suspension01Desde),(BQ510&lt;=Suspension01Hasta)),"Umbral_Externo",AND((BO510&gt;=Suspension01Desde),(BO510&lt;=Suspension01Hasta),(BQ510&gt;=Suspension01Desde),(BQ510&gt;=Suspension01Hasta)),"Umbral_Tardío")</f>
        <v>No_Umbral</v>
      </c>
      <c r="BS510" s="43" cm="1">
        <f t="array" ref="BS510">_xlfn.IFS(BR510="Umbral_Anticipado",$BQ510-Suspension01Desde+1,BR510="Umbral_Interno",Suspension01Hasta-Suspension01Desde+1,BR510="Umbral_Externo",BQ510-$BO510+1,BR510="Umbral_Tardío",Suspension01Hasta-$BO510+1,BR510="No_Umbral",0)</f>
        <v>0</v>
      </c>
      <c r="BT510" s="42" cm="1">
        <f t="array" ref="BT510">_xlfn.IFS(BR510="Umbral_Anticipado",Suspension01Hasta+BS510,BR510="Umbral_Interno",BQ510+BS510,BR510="Umbral_Externo",Suspension01Hasta+BS510,BR510="Umbral_Tardío",BQ510+BS510,BR510="No_Umbral",BQ510)</f>
        <v>45226</v>
      </c>
      <c r="BU510" s="42" t="str" cm="1">
        <f t="array" ref="BU510">_xlfn.IFS(AND((BO510&lt;Suspension02Desde),(BO510&lt;Suspension02Hasta),(BT510&lt;Suspension02Desde),(BT510&lt;Suspension02Hasta)),"No_Umbral",AND((BO510&gt;Suspension02Desde),(BO510&gt;Suspension02Hasta),(BT510&gt;Suspension02Desde),(BT510&gt;Suspension02Hasta)),"No_Umbral",AND((BO510&lt;=Suspension02Desde),(BO510&lt;=Suspension02Hasta),(BT510&gt;=Suspension02Desde),(BT510&lt;=Suspension02Hasta)),"Umbral_Anticipado",AND((BO510&lt;=Suspension02Desde),(BO510&lt;=Suspension02Hasta),(BT510&gt;=Suspension02Desde),(BT510&gt;=Suspension02Hasta)),"Umbral_Interno",AND((BO510&gt;=Suspension02Desde),(BO510&lt;=Suspension02Hasta),(BT510&gt;=Suspension02Desde),(BT510&lt;=Suspension02Hasta)),"Umbral_Externo",AND((BO510&gt;=Suspension02Desde),(BO510&lt;=Suspension02Hasta),(BT510&gt;=Suspension02Desde),(BT510&gt;=Suspension02Hasta)),"Umbral_Tardío")</f>
        <v>No_Umbral</v>
      </c>
      <c r="BV510" s="43" cm="1">
        <f t="array" ref="BV510">_xlfn.IFS(BU510="Umbral_Anticipado",BT510-Suspension02Desde+1,BU510="Umbral_Interno",Suspension02Hasta-Suspension02Desde+1,BU510="Umbral_Externo",BT510-$BO510+1,BU510="Umbral_Tardío",Suspension02Hasta-$BO510+1,BU510="No_Umbral",0)</f>
        <v>0</v>
      </c>
      <c r="BW510" s="41" cm="1">
        <f t="array" ref="BW510">_xlfn.IFS(BU510="Umbral_Anticipado",Suspension02Hasta+BV510,BU510="Umbral_Interno",BT510+BV510,BU510="Umbral_Externo",Suspension02Hasta+BV510,BU510="Umbral_Tardío",BT510+BV510,BU510="No_Umbral",BT510)</f>
        <v>45226</v>
      </c>
      <c r="BX510" s="40">
        <f t="shared" si="115"/>
        <v>45229</v>
      </c>
      <c r="BY510" s="41">
        <f t="shared" si="116"/>
        <v>45956</v>
      </c>
      <c r="BZ510" s="42" t="str" cm="1">
        <f t="array" ref="BZ510">_xlfn.IFS(AND((BW510&lt;Suspension01Desde),(BW510&lt;Suspension01Hasta),(BY510&lt;Suspension01Desde),(BY510&lt;Suspension01Hasta)),"No_Umbral",AND((BW510&gt;Suspension01Desde),(BW510&gt;Suspension01Hasta),(BY510&gt;Suspension01Desde),(BY510&gt;Suspension01Hasta)),"No_Umbral",AND((BW510&lt;=Suspension01Desde),(BW510&lt;=Suspension01Hasta),(BY510&gt;=Suspension01Desde),(BY510&lt;=Suspension01Hasta)),"Umbral_Anticipado",AND((BW510&lt;=Suspension01Desde),(BW510&lt;=Suspension01Hasta),(BY510&gt;=Suspension01Desde),(BY510&gt;=Suspension01Hasta)),"Umbral_Interno",AND((BW510&gt;=Suspension01Desde),(BW510&lt;=Suspension01Hasta),(BY510&gt;=Suspension01Desde),(BY510&lt;=Suspension01Hasta)),"Umbral_Externo",AND((BW510&gt;=Suspension01Desde),(BW510&lt;=Suspension01Hasta),(BY510&gt;=Suspension01Desde),(BY510&gt;=Suspension01Hasta)),"Umbral_Tardío")</f>
        <v>No_Umbral</v>
      </c>
      <c r="CA510" s="43" cm="1">
        <f t="array" ref="CA510">_xlfn.IFS(BZ510="Umbral_Anticipado",$BI510-Suspension01Desde+1,BZ510="Umbral_Interno",Suspension01Hasta-Suspension01Desde+1,BZ510="Umbral_Externo",BY510-$BH510+1,BZ510="Umbral_Tardío",Suspension01Hasta-$BH510+1,BZ510="No_Umbral",0)</f>
        <v>0</v>
      </c>
      <c r="CB510" s="42" cm="1">
        <f t="array" ref="CB510">_xlfn.IFS(BZ510="Umbral_Anticipado",Suspension01Hasta+CA510,BZ510="Umbral_Interno",BY510+CA510,BZ510="Umbral_Externo",Suspension01Hasta+CA510,BZ510="Umbral_Tardío",BY510+CA510,BZ510="No_Umbral",BY510)</f>
        <v>45956</v>
      </c>
      <c r="CC510" s="42" t="str" cm="1">
        <f t="array" ref="CC510">_xlfn.IFS(AND((BW510&lt;Suspension02Desde),(BW510&lt;Suspension02Hasta),(CB510&lt;Suspension02Desde),(CB510&lt;Suspension02Hasta)),"No_Umbral",AND((BW510&gt;Suspension02Desde),(BW510&gt;Suspension02Hasta),(CB510&gt;Suspension02Desde),(CB510&gt;Suspension02Hasta)),"No_Umbral",AND((BW510&lt;=Suspension02Desde),(BW510&lt;=Suspension02Hasta),(CB510&gt;=Suspension02Desde),(CB510&lt;=Suspension02Hasta)),"Umbral_Anticipado",AND((BW510&lt;=Suspension02Desde),(BW510&lt;=Suspension02Hasta),(CB510&gt;=Suspension02Desde),(CB510&gt;=Suspension02Hasta)),"Umbral_Interno",AND((BW510&gt;=Suspension02Desde),(BW510&lt;=Suspension02Hasta),(CB510&gt;=Suspension02Desde),(CB510&lt;=Suspension02Hasta)),"Umbral_Externo",AND((BW510&gt;=Suspension02Desde),(BW510&lt;=Suspension02Hasta),(CB510&gt;=Suspension02Desde),(CB510&gt;=Suspension02Hasta)),"Umbral_Tardío")</f>
        <v>No_Umbral</v>
      </c>
      <c r="CD510" s="43" cm="1">
        <f t="array" ref="CD510">_xlfn.IFS(CC510="Umbral_Anticipado",CB510-Suspension02Desde+1,CC510="Umbral_Interno",Suspension02Hasta-Suspension02Desde+1,CC510="Umbral_Externo",CB510-$BH510+1,CC510="Umbral_Tardío",Suspension02Hasta-$BH510+1,CC510="No_Umbral",0)</f>
        <v>0</v>
      </c>
      <c r="CE510" s="41" cm="1">
        <f t="array" ref="CE510">_xlfn.IFS(CC510="Umbral_Anticipado",Suspension02Hasta+CD510,CC510="Umbral_Interno",CB510+CD510,CC510="Umbral_Externo",Suspension02Hasta+CD510,CC510="Umbral_Tardío",CB510+CD510,CC510="No_Umbral",CB510)</f>
        <v>45956</v>
      </c>
      <c r="CF510" s="40">
        <f t="shared" si="117"/>
        <v>45960</v>
      </c>
    </row>
    <row r="511" spans="1:84" s="22" customFormat="1" ht="20.25" customHeight="1">
      <c r="A511" s="77" t="s">
        <v>3998</v>
      </c>
      <c r="B511" s="77" t="str">
        <f t="shared" si="109"/>
        <v>2021</v>
      </c>
      <c r="C511" s="77" t="s">
        <v>3999</v>
      </c>
      <c r="D511" s="77" t="s">
        <v>4000</v>
      </c>
      <c r="E511" s="77" t="s">
        <v>4001</v>
      </c>
      <c r="F511" s="77" t="s">
        <v>91</v>
      </c>
      <c r="G511" s="201">
        <v>44412</v>
      </c>
      <c r="H511" s="201" t="s">
        <v>4002</v>
      </c>
      <c r="I511" s="77" t="s">
        <v>585</v>
      </c>
      <c r="J511" s="77"/>
      <c r="K511" s="78">
        <v>45687</v>
      </c>
      <c r="L511" s="77" t="str">
        <f>VLOOKUP(MONTH($K511),TablaMeses[],2,FALSE)</f>
        <v>01 ENERO</v>
      </c>
      <c r="M511" s="77">
        <f t="shared" si="120"/>
        <v>2025</v>
      </c>
      <c r="N511" s="77" t="s">
        <v>937</v>
      </c>
      <c r="O511" s="201" t="s">
        <v>104</v>
      </c>
      <c r="P511" s="77" t="s">
        <v>4003</v>
      </c>
      <c r="Q511" s="77"/>
      <c r="R511" s="201"/>
      <c r="S511" s="77"/>
      <c r="T511" s="77"/>
      <c r="U511" s="201"/>
      <c r="V511" s="77"/>
      <c r="W511" s="77"/>
      <c r="X511" s="201"/>
      <c r="Y511" s="77"/>
      <c r="Z511" s="201"/>
      <c r="AA511" s="77"/>
      <c r="AB511" s="201"/>
      <c r="AC511" s="79" t="s">
        <v>104</v>
      </c>
      <c r="AD511" s="77" t="s">
        <v>104</v>
      </c>
      <c r="AE511" s="77" t="s">
        <v>104</v>
      </c>
      <c r="AF511" s="77" t="s">
        <v>104</v>
      </c>
      <c r="AG511" s="77"/>
      <c r="AH511" s="77"/>
      <c r="AI511" s="78" t="s">
        <v>104</v>
      </c>
      <c r="AJ511" s="77" t="s">
        <v>104</v>
      </c>
      <c r="AK511" s="77"/>
      <c r="AL511" s="77" t="s">
        <v>104</v>
      </c>
      <c r="AM511" s="78" t="s">
        <v>104</v>
      </c>
      <c r="AN511" s="77" t="s">
        <v>104</v>
      </c>
      <c r="AO511" s="77" t="s">
        <v>104</v>
      </c>
      <c r="AP511" s="77" t="s">
        <v>104</v>
      </c>
      <c r="AQ511" s="77" t="s">
        <v>104</v>
      </c>
      <c r="AR511" s="78" t="s">
        <v>104</v>
      </c>
      <c r="AS511" s="77" t="s">
        <v>104</v>
      </c>
      <c r="AT511" s="78" t="s">
        <v>104</v>
      </c>
      <c r="AU511" s="78" t="s">
        <v>104</v>
      </c>
      <c r="AV511" s="78">
        <v>45666</v>
      </c>
      <c r="AW511" s="77">
        <f t="shared" si="110"/>
        <v>2</v>
      </c>
      <c r="AX511" s="77">
        <f t="shared" si="119"/>
        <v>2025</v>
      </c>
      <c r="AY511" s="157" t="s">
        <v>304</v>
      </c>
      <c r="AZ511" s="81"/>
      <c r="BC511" s="25" t="s">
        <v>733</v>
      </c>
      <c r="BD511" s="25" t="s">
        <v>674</v>
      </c>
      <c r="BE511" s="25">
        <v>120</v>
      </c>
      <c r="BF511" s="25">
        <v>60</v>
      </c>
      <c r="BG511" s="25">
        <v>730</v>
      </c>
      <c r="BH511" s="40" t="str">
        <f t="shared" si="111"/>
        <v>30/07/2022</v>
      </c>
      <c r="BI511" s="41">
        <f t="shared" si="112"/>
        <v>44892</v>
      </c>
      <c r="BJ511" s="42" t="str" cm="1">
        <f t="array" ref="BJ511">_xlfn.IFS(AND((BH511&lt;Suspension01Desde),(BH511&lt;Suspension01Hasta),(BI511&lt;Suspension01Desde),(BI511&lt;Suspension01Hasta)),"No_Umbral",AND((BH511&gt;Suspension01Desde),(BH511&gt;Suspension01Hasta),(BI511&gt;Suspension01Desde),(BI511&gt;Suspension01Hasta)),"No_Umbral",AND((BH511&lt;=Suspension01Desde),(BH511&lt;=Suspension01Hasta),(BI511&gt;=Suspension01Desde),(BI511&lt;=Suspension01Hasta)),"Umbral_Anticipado",AND((BH511&lt;=Suspension01Desde),(BH511&lt;=Suspension01Hasta),(BI511&gt;=Suspension01Desde),(BI511&gt;=Suspension01Hasta)),"Umbral_Interno",AND((BH511&gt;=Suspension01Desde),(BH511&lt;=Suspension01Hasta),(BI511&gt;=Suspension01Desde),(BI511&lt;=Suspension01Hasta)),"Umbral_Externo",AND((BH511&gt;=Suspension01Desde),(BH511&lt;=Suspension01Hasta),(BI511&gt;=Suspension01Desde),(BI511&gt;=Suspension01Hasta)),"Umbral_Tardío")</f>
        <v>No_Umbral</v>
      </c>
      <c r="BK511" s="43" cm="1">
        <f t="array" ref="BK511">_xlfn.IFS(BJ511="Umbral_Anticipado",$BI511-Suspension01Desde+1,BJ511="Umbral_Interno",Suspension01Hasta-Suspension01Desde+1,BJ511="Umbral_Externo",BI511-$BH511+1,BJ511="Umbral_Tardío",Suspension01Hasta-$BH511+1,BJ511="No_Umbral",0)</f>
        <v>0</v>
      </c>
      <c r="BL511" s="42" cm="1">
        <f t="array" ref="BL511">_xlfn.IFS(BJ511="Umbral_Anticipado",Suspension01Hasta+BK511,BJ511="Umbral_Interno",BI511+BK511,BJ511="Umbral_Externo",Suspension01Hasta+BK511,BJ511="Umbral_Tardío",BI511+BK511,BJ511="No_Umbral",BI511)</f>
        <v>44892</v>
      </c>
      <c r="BM511" s="42" t="str" cm="1">
        <f t="array" ref="BM511">_xlfn.IFS(AND((BH511&lt;Suspension02Desde),(BH511&lt;Suspension02Hasta),(BL511&lt;Suspension02Desde),(BL511&lt;Suspension02Hasta)),"No_Umbral",AND((BH511&gt;Suspension02Desde),(BH511&gt;Suspension02Hasta),(BL511&gt;Suspension02Desde),(BL511&gt;Suspension02Hasta)),"No_Umbral",AND((BH511&lt;=Suspension02Desde),(BH511&lt;=Suspension02Hasta),(BL511&gt;=Suspension02Desde),(BL511&lt;=Suspension02Hasta)),"Umbral_Anticipado",AND((BH511&lt;=Suspension02Desde),(BH511&lt;=Suspension02Hasta),(BL511&gt;=Suspension02Desde),(BL511&gt;=Suspension02Hasta)),"Umbral_Interno",AND((BH511&gt;=Suspension02Desde),(BH511&lt;=Suspension02Hasta),(BL511&gt;=Suspension02Desde),(BL511&lt;=Suspension02Hasta)),"Umbral_Externo",AND((BH511&gt;=Suspension02Desde),(BH511&lt;=Suspension02Hasta),(BL511&gt;=Suspension02Desde),(BL511&gt;=Suspension02Hasta)),"Umbral_Tardío")</f>
        <v>No_Umbral</v>
      </c>
      <c r="BN511" s="43" cm="1">
        <f t="array" ref="BN511">_xlfn.IFS(BM511="Umbral_Anticipado",BL511-Suspension02Desde+1,BM511="Umbral_Interno",Suspension02Hasta-Suspension02Desde+1,BM511="Umbral_Externo",BL511-$BH511+1,BM511="Umbral_Tardío",Suspension02Hasta-$BH511+1,BM511="No_Umbral",0)</f>
        <v>0</v>
      </c>
      <c r="BO511" s="41" cm="1">
        <f t="array" ref="BO511">_xlfn.IFS(BM511="Umbral_Anticipado",Suspension02Hasta+BN511,BM511="Umbral_Interno",BL511+BN511,BM511="Umbral_Externo",Suspension02Hasta+BN511,BM511="Umbral_Tardío",BL511+BN511,BM511="No_Umbral",BL511)</f>
        <v>44892</v>
      </c>
      <c r="BP511" s="40">
        <f t="shared" si="113"/>
        <v>44895</v>
      </c>
      <c r="BQ511" s="41">
        <f t="shared" si="114"/>
        <v>44952</v>
      </c>
      <c r="BR511" s="42" t="str" cm="1">
        <f t="array" ref="BR511">_xlfn.IFS(AND((BO511&lt;Suspension01Desde),(BO511&lt;Suspension01Hasta),(BQ511&lt;Suspension01Desde),(BQ511&lt;Suspension01Hasta)),"No_Umbral",AND((BO511&gt;Suspension01Desde),(BO511&gt;Suspension01Hasta),(BQ511&gt;Suspension01Desde),(BQ511&gt;Suspension01Hasta)),"No_Umbral",AND((BO511&lt;=Suspension01Desde),(BO511&lt;=Suspension01Hasta),(BQ511&gt;=Suspension01Desde),(BQ511&lt;=Suspension01Hasta)),"Umbral_Anticipado",AND((BO511&lt;=Suspension01Desde),(BO511&lt;=Suspension01Hasta),(BQ511&gt;=Suspension01Desde),(BQ511&gt;=Suspension01Hasta)),"Umbral_Interno",AND((BO511&gt;=Suspension01Desde),(BO511&lt;=Suspension01Hasta),(BQ511&gt;=Suspension01Desde),(BQ511&lt;=Suspension01Hasta)),"Umbral_Externo",AND((BO511&gt;=Suspension01Desde),(BO511&lt;=Suspension01Hasta),(BQ511&gt;=Suspension01Desde),(BQ511&gt;=Suspension01Hasta)),"Umbral_Tardío")</f>
        <v>No_Umbral</v>
      </c>
      <c r="BS511" s="43" cm="1">
        <f t="array" ref="BS511">_xlfn.IFS(BR511="Umbral_Anticipado",$BQ511-Suspension01Desde+1,BR511="Umbral_Interno",Suspension01Hasta-Suspension01Desde+1,BR511="Umbral_Externo",BQ511-$BO511+1,BR511="Umbral_Tardío",Suspension01Hasta-$BO511+1,BR511="No_Umbral",0)</f>
        <v>0</v>
      </c>
      <c r="BT511" s="42" cm="1">
        <f t="array" ref="BT511">_xlfn.IFS(BR511="Umbral_Anticipado",Suspension01Hasta+BS511,BR511="Umbral_Interno",BQ511+BS511,BR511="Umbral_Externo",Suspension01Hasta+BS511,BR511="Umbral_Tardío",BQ511+BS511,BR511="No_Umbral",BQ511)</f>
        <v>44952</v>
      </c>
      <c r="BU511" s="42" t="str" cm="1">
        <f t="array" ref="BU511">_xlfn.IFS(AND((BO511&lt;Suspension02Desde),(BO511&lt;Suspension02Hasta),(BT511&lt;Suspension02Desde),(BT511&lt;Suspension02Hasta)),"No_Umbral",AND((BO511&gt;Suspension02Desde),(BO511&gt;Suspension02Hasta),(BT511&gt;Suspension02Desde),(BT511&gt;Suspension02Hasta)),"No_Umbral",AND((BO511&lt;=Suspension02Desde),(BO511&lt;=Suspension02Hasta),(BT511&gt;=Suspension02Desde),(BT511&lt;=Suspension02Hasta)),"Umbral_Anticipado",AND((BO511&lt;=Suspension02Desde),(BO511&lt;=Suspension02Hasta),(BT511&gt;=Suspension02Desde),(BT511&gt;=Suspension02Hasta)),"Umbral_Interno",AND((BO511&gt;=Suspension02Desde),(BO511&lt;=Suspension02Hasta),(BT511&gt;=Suspension02Desde),(BT511&lt;=Suspension02Hasta)),"Umbral_Externo",AND((BO511&gt;=Suspension02Desde),(BO511&lt;=Suspension02Hasta),(BT511&gt;=Suspension02Desde),(BT511&gt;=Suspension02Hasta)),"Umbral_Tardío")</f>
        <v>No_Umbral</v>
      </c>
      <c r="BV511" s="43" cm="1">
        <f t="array" ref="BV511">_xlfn.IFS(BU511="Umbral_Anticipado",BT511-Suspension02Desde+1,BU511="Umbral_Interno",Suspension02Hasta-Suspension02Desde+1,BU511="Umbral_Externo",BT511-$BO511+1,BU511="Umbral_Tardío",Suspension02Hasta-$BO511+1,BU511="No_Umbral",0)</f>
        <v>0</v>
      </c>
      <c r="BW511" s="41" cm="1">
        <f t="array" ref="BW511">_xlfn.IFS(BU511="Umbral_Anticipado",Suspension02Hasta+BV511,BU511="Umbral_Interno",BT511+BV511,BU511="Umbral_Externo",Suspension02Hasta+BV511,BU511="Umbral_Tardío",BT511+BV511,BU511="No_Umbral",BT511)</f>
        <v>44952</v>
      </c>
      <c r="BX511" s="40">
        <f t="shared" si="115"/>
        <v>44956</v>
      </c>
      <c r="BY511" s="41">
        <f t="shared" si="116"/>
        <v>45682</v>
      </c>
      <c r="BZ511" s="42" t="str" cm="1">
        <f t="array" ref="BZ511">_xlfn.IFS(AND((BW511&lt;Suspension01Desde),(BW511&lt;Suspension01Hasta),(BY511&lt;Suspension01Desde),(BY511&lt;Suspension01Hasta)),"No_Umbral",AND((BW511&gt;Suspension01Desde),(BW511&gt;Suspension01Hasta),(BY511&gt;Suspension01Desde),(BY511&gt;Suspension01Hasta)),"No_Umbral",AND((BW511&lt;=Suspension01Desde),(BW511&lt;=Suspension01Hasta),(BY511&gt;=Suspension01Desde),(BY511&lt;=Suspension01Hasta)),"Umbral_Anticipado",AND((BW511&lt;=Suspension01Desde),(BW511&lt;=Suspension01Hasta),(BY511&gt;=Suspension01Desde),(BY511&gt;=Suspension01Hasta)),"Umbral_Interno",AND((BW511&gt;=Suspension01Desde),(BW511&lt;=Suspension01Hasta),(BY511&gt;=Suspension01Desde),(BY511&lt;=Suspension01Hasta)),"Umbral_Externo",AND((BW511&gt;=Suspension01Desde),(BW511&lt;=Suspension01Hasta),(BY511&gt;=Suspension01Desde),(BY511&gt;=Suspension01Hasta)),"Umbral_Tardío")</f>
        <v>No_Umbral</v>
      </c>
      <c r="CA511" s="43" cm="1">
        <f t="array" ref="CA511">_xlfn.IFS(BZ511="Umbral_Anticipado",$BI511-Suspension01Desde+1,BZ511="Umbral_Interno",Suspension01Hasta-Suspension01Desde+1,BZ511="Umbral_Externo",BY511-$BH511+1,BZ511="Umbral_Tardío",Suspension01Hasta-$BH511+1,BZ511="No_Umbral",0)</f>
        <v>0</v>
      </c>
      <c r="CB511" s="42" cm="1">
        <f t="array" ref="CB511">_xlfn.IFS(BZ511="Umbral_Anticipado",Suspension01Hasta+CA511,BZ511="Umbral_Interno",BY511+CA511,BZ511="Umbral_Externo",Suspension01Hasta+CA511,BZ511="Umbral_Tardío",BY511+CA511,BZ511="No_Umbral",BY511)</f>
        <v>45682</v>
      </c>
      <c r="CC511" s="42" t="str" cm="1">
        <f t="array" ref="CC511">_xlfn.IFS(AND((BW511&lt;Suspension02Desde),(BW511&lt;Suspension02Hasta),(CB511&lt;Suspension02Desde),(CB511&lt;Suspension02Hasta)),"No_Umbral",AND((BW511&gt;Suspension02Desde),(BW511&gt;Suspension02Hasta),(CB511&gt;Suspension02Desde),(CB511&gt;Suspension02Hasta)),"No_Umbral",AND((BW511&lt;=Suspension02Desde),(BW511&lt;=Suspension02Hasta),(CB511&gt;=Suspension02Desde),(CB511&lt;=Suspension02Hasta)),"Umbral_Anticipado",AND((BW511&lt;=Suspension02Desde),(BW511&lt;=Suspension02Hasta),(CB511&gt;=Suspension02Desde),(CB511&gt;=Suspension02Hasta)),"Umbral_Interno",AND((BW511&gt;=Suspension02Desde),(BW511&lt;=Suspension02Hasta),(CB511&gt;=Suspension02Desde),(CB511&lt;=Suspension02Hasta)),"Umbral_Externo",AND((BW511&gt;=Suspension02Desde),(BW511&lt;=Suspension02Hasta),(CB511&gt;=Suspension02Desde),(CB511&gt;=Suspension02Hasta)),"Umbral_Tardío")</f>
        <v>No_Umbral</v>
      </c>
      <c r="CD511" s="43" cm="1">
        <f t="array" ref="CD511">_xlfn.IFS(CC511="Umbral_Anticipado",CB511-Suspension02Desde+1,CC511="Umbral_Interno",Suspension02Hasta-Suspension02Desde+1,CC511="Umbral_Externo",CB511-$BH511+1,CC511="Umbral_Tardío",Suspension02Hasta-$BH511+1,CC511="No_Umbral",0)</f>
        <v>0</v>
      </c>
      <c r="CE511" s="41" cm="1">
        <f t="array" ref="CE511">_xlfn.IFS(CC511="Umbral_Anticipado",Suspension02Hasta+CD511,CC511="Umbral_Interno",CB511+CD511,CC511="Umbral_Externo",Suspension02Hasta+CD511,CC511="Umbral_Tardío",CB511+CD511,CC511="No_Umbral",CB511)</f>
        <v>45682</v>
      </c>
      <c r="CF511" s="40">
        <f t="shared" si="117"/>
        <v>45687</v>
      </c>
    </row>
    <row r="512" spans="1:84" s="22" customFormat="1" ht="20.25" customHeight="1">
      <c r="A512" s="77" t="s">
        <v>4004</v>
      </c>
      <c r="B512" s="77" t="str">
        <f t="shared" si="109"/>
        <v>2021</v>
      </c>
      <c r="C512" s="77" t="s">
        <v>4005</v>
      </c>
      <c r="D512" s="77" t="s">
        <v>574</v>
      </c>
      <c r="E512" s="77" t="s">
        <v>2782</v>
      </c>
      <c r="F512" s="77" t="s">
        <v>91</v>
      </c>
      <c r="G512" s="201" t="s">
        <v>663</v>
      </c>
      <c r="H512" s="201">
        <v>44926</v>
      </c>
      <c r="I512" s="77" t="s">
        <v>131</v>
      </c>
      <c r="J512" s="77" t="s">
        <v>93</v>
      </c>
      <c r="K512" s="78">
        <v>45838</v>
      </c>
      <c r="L512" s="77" t="str">
        <f>VLOOKUP(MONTH($K512),TablaMeses[],2,FALSE)</f>
        <v>06 JUNIO</v>
      </c>
      <c r="M512" s="77">
        <f t="shared" si="120"/>
        <v>2025</v>
      </c>
      <c r="N512" s="77" t="s">
        <v>167</v>
      </c>
      <c r="O512" s="201">
        <v>45821</v>
      </c>
      <c r="P512" s="77" t="s">
        <v>906</v>
      </c>
      <c r="Q512" s="77" t="s">
        <v>167</v>
      </c>
      <c r="R512" s="201">
        <v>45825</v>
      </c>
      <c r="S512" s="77" t="s">
        <v>4006</v>
      </c>
      <c r="T512" s="77"/>
      <c r="U512" s="201"/>
      <c r="V512" s="77"/>
      <c r="W512" s="77"/>
      <c r="X512" s="201"/>
      <c r="Y512" s="77" t="s">
        <v>170</v>
      </c>
      <c r="Z512" s="201">
        <v>45833</v>
      </c>
      <c r="AA512" s="77" t="s">
        <v>170</v>
      </c>
      <c r="AB512" s="201">
        <v>45834</v>
      </c>
      <c r="AC512" s="79">
        <v>45834</v>
      </c>
      <c r="AD512" s="77" t="s">
        <v>145</v>
      </c>
      <c r="AE512" s="77" t="s">
        <v>104</v>
      </c>
      <c r="AF512" s="77" t="s">
        <v>104</v>
      </c>
      <c r="AG512" s="80" t="s">
        <v>4007</v>
      </c>
      <c r="AH512" s="77"/>
      <c r="AI512" s="78" t="s">
        <v>104</v>
      </c>
      <c r="AJ512" s="77" t="s">
        <v>104</v>
      </c>
      <c r="AK512" s="77"/>
      <c r="AL512" s="77" t="s">
        <v>104</v>
      </c>
      <c r="AM512" s="78" t="s">
        <v>104</v>
      </c>
      <c r="AN512" s="77" t="s">
        <v>104</v>
      </c>
      <c r="AO512" s="77" t="s">
        <v>104</v>
      </c>
      <c r="AP512" s="77" t="s">
        <v>104</v>
      </c>
      <c r="AQ512" s="77" t="s">
        <v>104</v>
      </c>
      <c r="AR512" s="78" t="s">
        <v>104</v>
      </c>
      <c r="AS512" s="77" t="s">
        <v>104</v>
      </c>
      <c r="AT512" s="78" t="s">
        <v>104</v>
      </c>
      <c r="AU512" s="78" t="s">
        <v>104</v>
      </c>
      <c r="AV512" s="78">
        <v>45834</v>
      </c>
      <c r="AW512" s="77">
        <f t="shared" si="110"/>
        <v>26</v>
      </c>
      <c r="AX512" s="77">
        <f t="shared" si="119"/>
        <v>2025</v>
      </c>
      <c r="AY512" s="84" t="s">
        <v>103</v>
      </c>
      <c r="AZ512" s="81" t="s">
        <v>352</v>
      </c>
      <c r="BC512" s="25" t="s">
        <v>733</v>
      </c>
      <c r="BD512" s="25" t="s">
        <v>674</v>
      </c>
      <c r="BE512" s="25">
        <v>120</v>
      </c>
      <c r="BF512" s="25">
        <v>60</v>
      </c>
      <c r="BG512" s="25">
        <v>730</v>
      </c>
      <c r="BH512" s="40">
        <f t="shared" si="111"/>
        <v>44926</v>
      </c>
      <c r="BI512" s="41">
        <f t="shared" si="112"/>
        <v>45046</v>
      </c>
      <c r="BJ512" s="42" t="str" cm="1">
        <f t="array" ref="BJ512">_xlfn.IFS(AND((BH512&lt;Suspension01Desde),(BH512&lt;Suspension01Hasta),(BI512&lt;Suspension01Desde),(BI512&lt;Suspension01Hasta)),"No_Umbral",AND((BH512&gt;Suspension01Desde),(BH512&gt;Suspension01Hasta),(BI512&gt;Suspension01Desde),(BI512&gt;Suspension01Hasta)),"No_Umbral",AND((BH512&lt;=Suspension01Desde),(BH512&lt;=Suspension01Hasta),(BI512&gt;=Suspension01Desde),(BI512&lt;=Suspension01Hasta)),"Umbral_Anticipado",AND((BH512&lt;=Suspension01Desde),(BH512&lt;=Suspension01Hasta),(BI512&gt;=Suspension01Desde),(BI512&gt;=Suspension01Hasta)),"Umbral_Interno",AND((BH512&gt;=Suspension01Desde),(BH512&lt;=Suspension01Hasta),(BI512&gt;=Suspension01Desde),(BI512&lt;=Suspension01Hasta)),"Umbral_Externo",AND((BH512&gt;=Suspension01Desde),(BH512&lt;=Suspension01Hasta),(BI512&gt;=Suspension01Desde),(BI512&gt;=Suspension01Hasta)),"Umbral_Tardío")</f>
        <v>No_Umbral</v>
      </c>
      <c r="BK512" s="43" cm="1">
        <f t="array" ref="BK512">_xlfn.IFS(BJ512="Umbral_Anticipado",$BI512-Suspension01Desde+1,BJ512="Umbral_Interno",Suspension01Hasta-Suspension01Desde+1,BJ512="Umbral_Externo",BI512-$BH512+1,BJ512="Umbral_Tardío",Suspension01Hasta-$BH512+1,BJ512="No_Umbral",0)</f>
        <v>0</v>
      </c>
      <c r="BL512" s="42" cm="1">
        <f t="array" ref="BL512">_xlfn.IFS(BJ512="Umbral_Anticipado",Suspension01Hasta+BK512,BJ512="Umbral_Interno",BI512+BK512,BJ512="Umbral_Externo",Suspension01Hasta+BK512,BJ512="Umbral_Tardío",BI512+BK512,BJ512="No_Umbral",BI512)</f>
        <v>45046</v>
      </c>
      <c r="BM512" s="42" t="str" cm="1">
        <f t="array" ref="BM512">_xlfn.IFS(AND((BH512&lt;Suspension02Desde),(BH512&lt;Suspension02Hasta),(BL512&lt;Suspension02Desde),(BL512&lt;Suspension02Hasta)),"No_Umbral",AND((BH512&gt;Suspension02Desde),(BH512&gt;Suspension02Hasta),(BL512&gt;Suspension02Desde),(BL512&gt;Suspension02Hasta)),"No_Umbral",AND((BH512&lt;=Suspension02Desde),(BH512&lt;=Suspension02Hasta),(BL512&gt;=Suspension02Desde),(BL512&lt;=Suspension02Hasta)),"Umbral_Anticipado",AND((BH512&lt;=Suspension02Desde),(BH512&lt;=Suspension02Hasta),(BL512&gt;=Suspension02Desde),(BL512&gt;=Suspension02Hasta)),"Umbral_Interno",AND((BH512&gt;=Suspension02Desde),(BH512&lt;=Suspension02Hasta),(BL512&gt;=Suspension02Desde),(BL512&lt;=Suspension02Hasta)),"Umbral_Externo",AND((BH512&gt;=Suspension02Desde),(BH512&lt;=Suspension02Hasta),(BL512&gt;=Suspension02Desde),(BL512&gt;=Suspension02Hasta)),"Umbral_Tardío")</f>
        <v>No_Umbral</v>
      </c>
      <c r="BN512" s="43" cm="1">
        <f t="array" ref="BN512">_xlfn.IFS(BM512="Umbral_Anticipado",BL512-Suspension02Desde+1,BM512="Umbral_Interno",Suspension02Hasta-Suspension02Desde+1,BM512="Umbral_Externo",BL512-$BH512+1,BM512="Umbral_Tardío",Suspension02Hasta-$BH512+1,BM512="No_Umbral",0)</f>
        <v>0</v>
      </c>
      <c r="BO512" s="41" cm="1">
        <f t="array" ref="BO512">_xlfn.IFS(BM512="Umbral_Anticipado",Suspension02Hasta+BN512,BM512="Umbral_Interno",BL512+BN512,BM512="Umbral_Externo",Suspension02Hasta+BN512,BM512="Umbral_Tardío",BL512+BN512,BM512="No_Umbral",BL512)</f>
        <v>45046</v>
      </c>
      <c r="BP512" s="40">
        <f t="shared" si="113"/>
        <v>45047</v>
      </c>
      <c r="BQ512" s="41">
        <f t="shared" si="114"/>
        <v>45106</v>
      </c>
      <c r="BR512" s="42" t="str" cm="1">
        <f t="array" ref="BR512">_xlfn.IFS(AND((BO512&lt;Suspension01Desde),(BO512&lt;Suspension01Hasta),(BQ512&lt;Suspension01Desde),(BQ512&lt;Suspension01Hasta)),"No_Umbral",AND((BO512&gt;Suspension01Desde),(BO512&gt;Suspension01Hasta),(BQ512&gt;Suspension01Desde),(BQ512&gt;Suspension01Hasta)),"No_Umbral",AND((BO512&lt;=Suspension01Desde),(BO512&lt;=Suspension01Hasta),(BQ512&gt;=Suspension01Desde),(BQ512&lt;=Suspension01Hasta)),"Umbral_Anticipado",AND((BO512&lt;=Suspension01Desde),(BO512&lt;=Suspension01Hasta),(BQ512&gt;=Suspension01Desde),(BQ512&gt;=Suspension01Hasta)),"Umbral_Interno",AND((BO512&gt;=Suspension01Desde),(BO512&lt;=Suspension01Hasta),(BQ512&gt;=Suspension01Desde),(BQ512&lt;=Suspension01Hasta)),"Umbral_Externo",AND((BO512&gt;=Suspension01Desde),(BO512&lt;=Suspension01Hasta),(BQ512&gt;=Suspension01Desde),(BQ512&gt;=Suspension01Hasta)),"Umbral_Tardío")</f>
        <v>No_Umbral</v>
      </c>
      <c r="BS512" s="43" cm="1">
        <f t="array" ref="BS512">_xlfn.IFS(BR512="Umbral_Anticipado",$BQ512-Suspension01Desde+1,BR512="Umbral_Interno",Suspension01Hasta-Suspension01Desde+1,BR512="Umbral_Externo",BQ512-$BO512+1,BR512="Umbral_Tardío",Suspension01Hasta-$BO512+1,BR512="No_Umbral",0)</f>
        <v>0</v>
      </c>
      <c r="BT512" s="42" cm="1">
        <f t="array" ref="BT512">_xlfn.IFS(BR512="Umbral_Anticipado",Suspension01Hasta+BS512,BR512="Umbral_Interno",BQ512+BS512,BR512="Umbral_Externo",Suspension01Hasta+BS512,BR512="Umbral_Tardío",BQ512+BS512,BR512="No_Umbral",BQ512)</f>
        <v>45106</v>
      </c>
      <c r="BU512" s="42" t="str" cm="1">
        <f t="array" ref="BU512">_xlfn.IFS(AND((BO512&lt;Suspension02Desde),(BO512&lt;Suspension02Hasta),(BT512&lt;Suspension02Desde),(BT512&lt;Suspension02Hasta)),"No_Umbral",AND((BO512&gt;Suspension02Desde),(BO512&gt;Suspension02Hasta),(BT512&gt;Suspension02Desde),(BT512&gt;Suspension02Hasta)),"No_Umbral",AND((BO512&lt;=Suspension02Desde),(BO512&lt;=Suspension02Hasta),(BT512&gt;=Suspension02Desde),(BT512&lt;=Suspension02Hasta)),"Umbral_Anticipado",AND((BO512&lt;=Suspension02Desde),(BO512&lt;=Suspension02Hasta),(BT512&gt;=Suspension02Desde),(BT512&gt;=Suspension02Hasta)),"Umbral_Interno",AND((BO512&gt;=Suspension02Desde),(BO512&lt;=Suspension02Hasta),(BT512&gt;=Suspension02Desde),(BT512&lt;=Suspension02Hasta)),"Umbral_Externo",AND((BO512&gt;=Suspension02Desde),(BO512&lt;=Suspension02Hasta),(BT512&gt;=Suspension02Desde),(BT512&gt;=Suspension02Hasta)),"Umbral_Tardío")</f>
        <v>No_Umbral</v>
      </c>
      <c r="BV512" s="43" cm="1">
        <f t="array" ref="BV512">_xlfn.IFS(BU512="Umbral_Anticipado",BT512-Suspension02Desde+1,BU512="Umbral_Interno",Suspension02Hasta-Suspension02Desde+1,BU512="Umbral_Externo",BT512-$BO512+1,BU512="Umbral_Tardío",Suspension02Hasta-$BO512+1,BU512="No_Umbral",0)</f>
        <v>0</v>
      </c>
      <c r="BW512" s="41" cm="1">
        <f t="array" ref="BW512">_xlfn.IFS(BU512="Umbral_Anticipado",Suspension02Hasta+BV512,BU512="Umbral_Interno",BT512+BV512,BU512="Umbral_Externo",Suspension02Hasta+BV512,BU512="Umbral_Tardío",BT512+BV512,BU512="No_Umbral",BT512)</f>
        <v>45106</v>
      </c>
      <c r="BX512" s="40">
        <f t="shared" si="115"/>
        <v>45078</v>
      </c>
      <c r="BY512" s="41">
        <f t="shared" si="116"/>
        <v>45836</v>
      </c>
      <c r="BZ512" s="42" t="str" cm="1">
        <f t="array" ref="BZ512">_xlfn.IFS(AND((BW512&lt;Suspension01Desde),(BW512&lt;Suspension01Hasta),(BY512&lt;Suspension01Desde),(BY512&lt;Suspension01Hasta)),"No_Umbral",AND((BW512&gt;Suspension01Desde),(BW512&gt;Suspension01Hasta),(BY512&gt;Suspension01Desde),(BY512&gt;Suspension01Hasta)),"No_Umbral",AND((BW512&lt;=Suspension01Desde),(BW512&lt;=Suspension01Hasta),(BY512&gt;=Suspension01Desde),(BY512&lt;=Suspension01Hasta)),"Umbral_Anticipado",AND((BW512&lt;=Suspension01Desde),(BW512&lt;=Suspension01Hasta),(BY512&gt;=Suspension01Desde),(BY512&gt;=Suspension01Hasta)),"Umbral_Interno",AND((BW512&gt;=Suspension01Desde),(BW512&lt;=Suspension01Hasta),(BY512&gt;=Suspension01Desde),(BY512&lt;=Suspension01Hasta)),"Umbral_Externo",AND((BW512&gt;=Suspension01Desde),(BW512&lt;=Suspension01Hasta),(BY512&gt;=Suspension01Desde),(BY512&gt;=Suspension01Hasta)),"Umbral_Tardío")</f>
        <v>No_Umbral</v>
      </c>
      <c r="CA512" s="43" cm="1">
        <f t="array" ref="CA512">_xlfn.IFS(BZ512="Umbral_Anticipado",$BI512-Suspension01Desde+1,BZ512="Umbral_Interno",Suspension01Hasta-Suspension01Desde+1,BZ512="Umbral_Externo",BY512-$BH512+1,BZ512="Umbral_Tardío",Suspension01Hasta-$BH512+1,BZ512="No_Umbral",0)</f>
        <v>0</v>
      </c>
      <c r="CB512" s="42" cm="1">
        <f t="array" ref="CB512">_xlfn.IFS(BZ512="Umbral_Anticipado",Suspension01Hasta+CA512,BZ512="Umbral_Interno",BY512+CA512,BZ512="Umbral_Externo",Suspension01Hasta+CA512,BZ512="Umbral_Tardío",BY512+CA512,BZ512="No_Umbral",BY512)</f>
        <v>45836</v>
      </c>
      <c r="CC512" s="42" t="str" cm="1">
        <f t="array" ref="CC512">_xlfn.IFS(AND((BW512&lt;Suspension02Desde),(BW512&lt;Suspension02Hasta),(CB512&lt;Suspension02Desde),(CB512&lt;Suspension02Hasta)),"No_Umbral",AND((BW512&gt;Suspension02Desde),(BW512&gt;Suspension02Hasta),(CB512&gt;Suspension02Desde),(CB512&gt;Suspension02Hasta)),"No_Umbral",AND((BW512&lt;=Suspension02Desde),(BW512&lt;=Suspension02Hasta),(CB512&gt;=Suspension02Desde),(CB512&lt;=Suspension02Hasta)),"Umbral_Anticipado",AND((BW512&lt;=Suspension02Desde),(BW512&lt;=Suspension02Hasta),(CB512&gt;=Suspension02Desde),(CB512&gt;=Suspension02Hasta)),"Umbral_Interno",AND((BW512&gt;=Suspension02Desde),(BW512&lt;=Suspension02Hasta),(CB512&gt;=Suspension02Desde),(CB512&lt;=Suspension02Hasta)),"Umbral_Externo",AND((BW512&gt;=Suspension02Desde),(BW512&lt;=Suspension02Hasta),(CB512&gt;=Suspension02Desde),(CB512&gt;=Suspension02Hasta)),"Umbral_Tardío")</f>
        <v>No_Umbral</v>
      </c>
      <c r="CD512" s="43" cm="1">
        <f t="array" ref="CD512">_xlfn.IFS(CC512="Umbral_Anticipado",CB512-Suspension02Desde+1,CC512="Umbral_Interno",Suspension02Hasta-Suspension02Desde+1,CC512="Umbral_Externo",CB512-$BH512+1,CC512="Umbral_Tardío",Suspension02Hasta-$BH512+1,CC512="No_Umbral",0)</f>
        <v>0</v>
      </c>
      <c r="CE512" s="41" cm="1">
        <f t="array" ref="CE512">_xlfn.IFS(CC512="Umbral_Anticipado",Suspension02Hasta+CD512,CC512="Umbral_Interno",CB512+CD512,CC512="Umbral_Externo",Suspension02Hasta+CD512,CC512="Umbral_Tardío",CB512+CD512,CC512="No_Umbral",CB512)</f>
        <v>45836</v>
      </c>
      <c r="CF512" s="40">
        <f t="shared" si="117"/>
        <v>45809</v>
      </c>
    </row>
    <row r="513" spans="1:84" s="33" customFormat="1" ht="20.25" customHeight="1">
      <c r="A513" s="115" t="s">
        <v>4008</v>
      </c>
      <c r="B513" s="77" t="str">
        <f t="shared" si="109"/>
        <v>2021</v>
      </c>
      <c r="C513" s="115" t="s">
        <v>4009</v>
      </c>
      <c r="D513" s="115" t="s">
        <v>4010</v>
      </c>
      <c r="E513" s="115" t="s">
        <v>4011</v>
      </c>
      <c r="F513" s="77" t="s">
        <v>109</v>
      </c>
      <c r="G513" s="203" t="s">
        <v>2389</v>
      </c>
      <c r="H513" s="203">
        <v>45277</v>
      </c>
      <c r="I513" s="115" t="s">
        <v>585</v>
      </c>
      <c r="J513" s="115"/>
      <c r="K513" s="116">
        <v>46190</v>
      </c>
      <c r="L513" s="115" t="str">
        <f>VLOOKUP(MONTH($K513),TablaMeses[],2,FALSE)</f>
        <v>06 JUNIO</v>
      </c>
      <c r="M513" s="115">
        <f t="shared" si="120"/>
        <v>2026</v>
      </c>
      <c r="N513" s="115"/>
      <c r="O513" s="203" t="s">
        <v>104</v>
      </c>
      <c r="P513" s="115"/>
      <c r="Q513" s="115"/>
      <c r="R513" s="201"/>
      <c r="S513" s="115"/>
      <c r="T513" s="115"/>
      <c r="U513" s="201"/>
      <c r="V513" s="115"/>
      <c r="W513" s="115"/>
      <c r="X513" s="201"/>
      <c r="Y513" s="115"/>
      <c r="Z513" s="201"/>
      <c r="AA513" s="115"/>
      <c r="AB513" s="201"/>
      <c r="AC513" s="117" t="s">
        <v>104</v>
      </c>
      <c r="AD513" s="115" t="s">
        <v>104</v>
      </c>
      <c r="AE513" s="115" t="s">
        <v>104</v>
      </c>
      <c r="AF513" s="115" t="s">
        <v>104</v>
      </c>
      <c r="AG513" s="115"/>
      <c r="AH513" s="115"/>
      <c r="AI513" s="116" t="s">
        <v>104</v>
      </c>
      <c r="AJ513" s="115" t="s">
        <v>104</v>
      </c>
      <c r="AK513" s="115"/>
      <c r="AL513" s="115" t="s">
        <v>104</v>
      </c>
      <c r="AM513" s="116" t="s">
        <v>104</v>
      </c>
      <c r="AN513" s="115" t="s">
        <v>104</v>
      </c>
      <c r="AO513" s="115" t="s">
        <v>104</v>
      </c>
      <c r="AP513" s="115" t="s">
        <v>104</v>
      </c>
      <c r="AQ513" s="115" t="s">
        <v>104</v>
      </c>
      <c r="AR513" s="116" t="s">
        <v>104</v>
      </c>
      <c r="AS513" s="115" t="s">
        <v>104</v>
      </c>
      <c r="AT513" s="116" t="s">
        <v>104</v>
      </c>
      <c r="AU513" s="116" t="s">
        <v>104</v>
      </c>
      <c r="AV513" s="116">
        <v>45924</v>
      </c>
      <c r="AW513" s="115">
        <f t="shared" si="110"/>
        <v>39</v>
      </c>
      <c r="AX513" s="115">
        <f t="shared" si="119"/>
        <v>2025</v>
      </c>
      <c r="AY513" s="118" t="s">
        <v>586</v>
      </c>
      <c r="AZ513" s="119" t="s">
        <v>352</v>
      </c>
      <c r="BC513" s="48" t="s">
        <v>673</v>
      </c>
      <c r="BD513" s="48" t="s">
        <v>818</v>
      </c>
      <c r="BE513" s="48">
        <v>120</v>
      </c>
      <c r="BF513" s="48">
        <v>60</v>
      </c>
      <c r="BG513" s="48">
        <v>730</v>
      </c>
      <c r="BH513" s="50">
        <f t="shared" si="111"/>
        <v>45277</v>
      </c>
      <c r="BI513" s="51">
        <f t="shared" si="112"/>
        <v>45397</v>
      </c>
      <c r="BJ513" s="52" t="str" cm="1">
        <f t="array" ref="BJ513">_xlfn.IFS(AND((BH513&lt;Suspension01Desde),(BH513&lt;Suspension01Hasta),(BI513&lt;Suspension01Desde),(BI513&lt;Suspension01Hasta)),"No_Umbral",AND((BH513&gt;Suspension01Desde),(BH513&gt;Suspension01Hasta),(BI513&gt;Suspension01Desde),(BI513&gt;Suspension01Hasta)),"No_Umbral",AND((BH513&lt;=Suspension01Desde),(BH513&lt;=Suspension01Hasta),(BI513&gt;=Suspension01Desde),(BI513&lt;=Suspension01Hasta)),"Umbral_Anticipado",AND((BH513&lt;=Suspension01Desde),(BH513&lt;=Suspension01Hasta),(BI513&gt;=Suspension01Desde),(BI513&gt;=Suspension01Hasta)),"Umbral_Interno",AND((BH513&gt;=Suspension01Desde),(BH513&lt;=Suspension01Hasta),(BI513&gt;=Suspension01Desde),(BI513&lt;=Suspension01Hasta)),"Umbral_Externo",AND((BH513&gt;=Suspension01Desde),(BH513&lt;=Suspension01Hasta),(BI513&gt;=Suspension01Desde),(BI513&gt;=Suspension01Hasta)),"Umbral_Tardío")</f>
        <v>No_Umbral</v>
      </c>
      <c r="BK513" s="53" cm="1">
        <f t="array" ref="BK513">_xlfn.IFS(BJ513="Umbral_Anticipado",$BI513-Suspension01Desde+1,BJ513="Umbral_Interno",Suspension01Hasta-Suspension01Desde+1,BJ513="Umbral_Externo",BI513-$BH513+1,BJ513="Umbral_Tardío",Suspension01Hasta-$BH513+1,BJ513="No_Umbral",0)</f>
        <v>0</v>
      </c>
      <c r="BL513" s="52" cm="1">
        <f t="array" ref="BL513">_xlfn.IFS(BJ513="Umbral_Anticipado",Suspension01Hasta+BK513,BJ513="Umbral_Interno",BI513+BK513,BJ513="Umbral_Externo",Suspension01Hasta+BK513,BJ513="Umbral_Tardío",BI513+BK513,BJ513="No_Umbral",BI513)</f>
        <v>45397</v>
      </c>
      <c r="BM513" s="52" t="str" cm="1">
        <f t="array" ref="BM513">_xlfn.IFS(AND((BH513&lt;Suspension02Desde),(BH513&lt;Suspension02Hasta),(BL513&lt;Suspension02Desde),(BL513&lt;Suspension02Hasta)),"No_Umbral",AND((BH513&gt;Suspension02Desde),(BH513&gt;Suspension02Hasta),(BL513&gt;Suspension02Desde),(BL513&gt;Suspension02Hasta)),"No_Umbral",AND((BH513&lt;=Suspension02Desde),(BH513&lt;=Suspension02Hasta),(BL513&gt;=Suspension02Desde),(BL513&lt;=Suspension02Hasta)),"Umbral_Anticipado",AND((BH513&lt;=Suspension02Desde),(BH513&lt;=Suspension02Hasta),(BL513&gt;=Suspension02Desde),(BL513&gt;=Suspension02Hasta)),"Umbral_Interno",AND((BH513&gt;=Suspension02Desde),(BH513&lt;=Suspension02Hasta),(BL513&gt;=Suspension02Desde),(BL513&lt;=Suspension02Hasta)),"Umbral_Externo",AND((BH513&gt;=Suspension02Desde),(BH513&lt;=Suspension02Hasta),(BL513&gt;=Suspension02Desde),(BL513&gt;=Suspension02Hasta)),"Umbral_Tardío")</f>
        <v>No_Umbral</v>
      </c>
      <c r="BN513" s="53" cm="1">
        <f t="array" ref="BN513">_xlfn.IFS(BM513="Umbral_Anticipado",BL513-Suspension02Desde+1,BM513="Umbral_Interno",Suspension02Hasta-Suspension02Desde+1,BM513="Umbral_Externo",BL513-$BH513+1,BM513="Umbral_Tardío",Suspension02Hasta-$BH513+1,BM513="No_Umbral",0)</f>
        <v>0</v>
      </c>
      <c r="BO513" s="51" cm="1">
        <f t="array" ref="BO513">_xlfn.IFS(BM513="Umbral_Anticipado",Suspension02Hasta+BN513,BM513="Umbral_Interno",BL513+BN513,BM513="Umbral_Externo",Suspension02Hasta+BN513,BM513="Umbral_Tardío",BL513+BN513,BM513="No_Umbral",BL513)</f>
        <v>45397</v>
      </c>
      <c r="BP513" s="50">
        <f t="shared" si="113"/>
        <v>45399</v>
      </c>
      <c r="BQ513" s="51">
        <f t="shared" si="114"/>
        <v>45457</v>
      </c>
      <c r="BR513" s="52" t="str" cm="1">
        <f t="array" ref="BR513">_xlfn.IFS(AND((BO513&lt;Suspension01Desde),(BO513&lt;Suspension01Hasta),(BQ513&lt;Suspension01Desde),(BQ513&lt;Suspension01Hasta)),"No_Umbral",AND((BO513&gt;Suspension01Desde),(BO513&gt;Suspension01Hasta),(BQ513&gt;Suspension01Desde),(BQ513&gt;Suspension01Hasta)),"No_Umbral",AND((BO513&lt;=Suspension01Desde),(BO513&lt;=Suspension01Hasta),(BQ513&gt;=Suspension01Desde),(BQ513&lt;=Suspension01Hasta)),"Umbral_Anticipado",AND((BO513&lt;=Suspension01Desde),(BO513&lt;=Suspension01Hasta),(BQ513&gt;=Suspension01Desde),(BQ513&gt;=Suspension01Hasta)),"Umbral_Interno",AND((BO513&gt;=Suspension01Desde),(BO513&lt;=Suspension01Hasta),(BQ513&gt;=Suspension01Desde),(BQ513&lt;=Suspension01Hasta)),"Umbral_Externo",AND((BO513&gt;=Suspension01Desde),(BO513&lt;=Suspension01Hasta),(BQ513&gt;=Suspension01Desde),(BQ513&gt;=Suspension01Hasta)),"Umbral_Tardío")</f>
        <v>No_Umbral</v>
      </c>
      <c r="BS513" s="53" cm="1">
        <f t="array" ref="BS513">_xlfn.IFS(BR513="Umbral_Anticipado",$BQ513-Suspension01Desde+1,BR513="Umbral_Interno",Suspension01Hasta-Suspension01Desde+1,BR513="Umbral_Externo",BQ513-$BO513+1,BR513="Umbral_Tardío",Suspension01Hasta-$BO513+1,BR513="No_Umbral",0)</f>
        <v>0</v>
      </c>
      <c r="BT513" s="52" cm="1">
        <f t="array" ref="BT513">_xlfn.IFS(BR513="Umbral_Anticipado",Suspension01Hasta+BS513,BR513="Umbral_Interno",BQ513+BS513,BR513="Umbral_Externo",Suspension01Hasta+BS513,BR513="Umbral_Tardío",BQ513+BS513,BR513="No_Umbral",BQ513)</f>
        <v>45457</v>
      </c>
      <c r="BU513" s="52" t="str" cm="1">
        <f t="array" ref="BU513">_xlfn.IFS(AND((BO513&lt;Suspension02Desde),(BO513&lt;Suspension02Hasta),(BT513&lt;Suspension02Desde),(BT513&lt;Suspension02Hasta)),"No_Umbral",AND((BO513&gt;Suspension02Desde),(BO513&gt;Suspension02Hasta),(BT513&gt;Suspension02Desde),(BT513&gt;Suspension02Hasta)),"No_Umbral",AND((BO513&lt;=Suspension02Desde),(BO513&lt;=Suspension02Hasta),(BT513&gt;=Suspension02Desde),(BT513&lt;=Suspension02Hasta)),"Umbral_Anticipado",AND((BO513&lt;=Suspension02Desde),(BO513&lt;=Suspension02Hasta),(BT513&gt;=Suspension02Desde),(BT513&gt;=Suspension02Hasta)),"Umbral_Interno",AND((BO513&gt;=Suspension02Desde),(BO513&lt;=Suspension02Hasta),(BT513&gt;=Suspension02Desde),(BT513&lt;=Suspension02Hasta)),"Umbral_Externo",AND((BO513&gt;=Suspension02Desde),(BO513&lt;=Suspension02Hasta),(BT513&gt;=Suspension02Desde),(BT513&gt;=Suspension02Hasta)),"Umbral_Tardío")</f>
        <v>No_Umbral</v>
      </c>
      <c r="BV513" s="53" cm="1">
        <f t="array" ref="BV513">_xlfn.IFS(BU513="Umbral_Anticipado",BT513-Suspension02Desde+1,BU513="Umbral_Interno",Suspension02Hasta-Suspension02Desde+1,BU513="Umbral_Externo",BT513-$BO513+1,BU513="Umbral_Tardío",Suspension02Hasta-$BO513+1,BU513="No_Umbral",0)</f>
        <v>0</v>
      </c>
      <c r="BW513" s="51" cm="1">
        <f t="array" ref="BW513">_xlfn.IFS(BU513="Umbral_Anticipado",Suspension02Hasta+BV513,BU513="Umbral_Interno",BT513+BV513,BU513="Umbral_Externo",Suspension02Hasta+BV513,BU513="Umbral_Tardío",BT513+BV513,BU513="No_Umbral",BT513)</f>
        <v>45457</v>
      </c>
      <c r="BX513" s="50">
        <f t="shared" si="115"/>
        <v>45460</v>
      </c>
      <c r="BY513" s="51">
        <f t="shared" si="116"/>
        <v>46187</v>
      </c>
      <c r="BZ513" s="52" t="str" cm="1">
        <f t="array" ref="BZ513">_xlfn.IFS(AND((BW513&lt;Suspension01Desde),(BW513&lt;Suspension01Hasta),(BY513&lt;Suspension01Desde),(BY513&lt;Suspension01Hasta)),"No_Umbral",AND((BW513&gt;Suspension01Desde),(BW513&gt;Suspension01Hasta),(BY513&gt;Suspension01Desde),(BY513&gt;Suspension01Hasta)),"No_Umbral",AND((BW513&lt;=Suspension01Desde),(BW513&lt;=Suspension01Hasta),(BY513&gt;=Suspension01Desde),(BY513&lt;=Suspension01Hasta)),"Umbral_Anticipado",AND((BW513&lt;=Suspension01Desde),(BW513&lt;=Suspension01Hasta),(BY513&gt;=Suspension01Desde),(BY513&gt;=Suspension01Hasta)),"Umbral_Interno",AND((BW513&gt;=Suspension01Desde),(BW513&lt;=Suspension01Hasta),(BY513&gt;=Suspension01Desde),(BY513&lt;=Suspension01Hasta)),"Umbral_Externo",AND((BW513&gt;=Suspension01Desde),(BW513&lt;=Suspension01Hasta),(BY513&gt;=Suspension01Desde),(BY513&gt;=Suspension01Hasta)),"Umbral_Tardío")</f>
        <v>No_Umbral</v>
      </c>
      <c r="CA513" s="53" cm="1">
        <f t="array" ref="CA513">_xlfn.IFS(BZ513="Umbral_Anticipado",$BI513-Suspension01Desde+1,BZ513="Umbral_Interno",Suspension01Hasta-Suspension01Desde+1,BZ513="Umbral_Externo",BY513-$BH513+1,BZ513="Umbral_Tardío",Suspension01Hasta-$BH513+1,BZ513="No_Umbral",0)</f>
        <v>0</v>
      </c>
      <c r="CB513" s="52" cm="1">
        <f t="array" ref="CB513">_xlfn.IFS(BZ513="Umbral_Anticipado",Suspension01Hasta+CA513,BZ513="Umbral_Interno",BY513+CA513,BZ513="Umbral_Externo",Suspension01Hasta+CA513,BZ513="Umbral_Tardío",BY513+CA513,BZ513="No_Umbral",BY513)</f>
        <v>46187</v>
      </c>
      <c r="CC513" s="52" t="str" cm="1">
        <f t="array" ref="CC513">_xlfn.IFS(AND((BW513&lt;Suspension02Desde),(BW513&lt;Suspension02Hasta),(CB513&lt;Suspension02Desde),(CB513&lt;Suspension02Hasta)),"No_Umbral",AND((BW513&gt;Suspension02Desde),(BW513&gt;Suspension02Hasta),(CB513&gt;Suspension02Desde),(CB513&gt;Suspension02Hasta)),"No_Umbral",AND((BW513&lt;=Suspension02Desde),(BW513&lt;=Suspension02Hasta),(CB513&gt;=Suspension02Desde),(CB513&lt;=Suspension02Hasta)),"Umbral_Anticipado",AND((BW513&lt;=Suspension02Desde),(BW513&lt;=Suspension02Hasta),(CB513&gt;=Suspension02Desde),(CB513&gt;=Suspension02Hasta)),"Umbral_Interno",AND((BW513&gt;=Suspension02Desde),(BW513&lt;=Suspension02Hasta),(CB513&gt;=Suspension02Desde),(CB513&lt;=Suspension02Hasta)),"Umbral_Externo",AND((BW513&gt;=Suspension02Desde),(BW513&lt;=Suspension02Hasta),(CB513&gt;=Suspension02Desde),(CB513&gt;=Suspension02Hasta)),"Umbral_Tardío")</f>
        <v>No_Umbral</v>
      </c>
      <c r="CD513" s="53" cm="1">
        <f t="array" ref="CD513">_xlfn.IFS(CC513="Umbral_Anticipado",CB513-Suspension02Desde+1,CC513="Umbral_Interno",Suspension02Hasta-Suspension02Desde+1,CC513="Umbral_Externo",CB513-$BH513+1,CC513="Umbral_Tardío",Suspension02Hasta-$BH513+1,CC513="No_Umbral",0)</f>
        <v>0</v>
      </c>
      <c r="CE513" s="51" cm="1">
        <f t="array" ref="CE513">_xlfn.IFS(CC513="Umbral_Anticipado",Suspension02Hasta+CD513,CC513="Umbral_Interno",CB513+CD513,CC513="Umbral_Externo",Suspension02Hasta+CD513,CC513="Umbral_Tardío",CB513+CD513,CC513="No_Umbral",CB513)</f>
        <v>46187</v>
      </c>
      <c r="CF513" s="50">
        <f t="shared" si="117"/>
        <v>46190</v>
      </c>
    </row>
    <row r="514" spans="1:84" s="22" customFormat="1" ht="20.25" customHeight="1">
      <c r="A514" s="77" t="s">
        <v>4012</v>
      </c>
      <c r="B514" s="77" t="str">
        <f t="shared" si="109"/>
        <v>2021</v>
      </c>
      <c r="C514" s="77" t="s">
        <v>4013</v>
      </c>
      <c r="D514" s="77" t="s">
        <v>4014</v>
      </c>
      <c r="E514" s="77" t="s">
        <v>3943</v>
      </c>
      <c r="F514" s="77" t="s">
        <v>91</v>
      </c>
      <c r="G514" s="201" t="s">
        <v>2389</v>
      </c>
      <c r="H514" s="201">
        <v>45838</v>
      </c>
      <c r="I514" s="77" t="s">
        <v>585</v>
      </c>
      <c r="J514" s="77"/>
      <c r="K514" s="78" t="s">
        <v>4015</v>
      </c>
      <c r="L514" s="77" t="s">
        <v>1593</v>
      </c>
      <c r="M514" s="77">
        <v>2028</v>
      </c>
      <c r="N514" s="77" t="s">
        <v>937</v>
      </c>
      <c r="O514" s="201" t="s">
        <v>104</v>
      </c>
      <c r="P514" s="77"/>
      <c r="Q514" s="77"/>
      <c r="R514" s="201"/>
      <c r="S514" s="77"/>
      <c r="T514" s="77"/>
      <c r="U514" s="201"/>
      <c r="V514" s="77"/>
      <c r="W514" s="77"/>
      <c r="X514" s="201"/>
      <c r="Y514" s="77"/>
      <c r="Z514" s="201"/>
      <c r="AA514" s="77"/>
      <c r="AB514" s="201"/>
      <c r="AC514" s="79" t="s">
        <v>104</v>
      </c>
      <c r="AD514" s="77" t="s">
        <v>104</v>
      </c>
      <c r="AE514" s="77" t="s">
        <v>104</v>
      </c>
      <c r="AF514" s="77" t="s">
        <v>104</v>
      </c>
      <c r="AG514" s="77"/>
      <c r="AH514" s="77"/>
      <c r="AI514" s="78" t="s">
        <v>104</v>
      </c>
      <c r="AJ514" s="77" t="s">
        <v>104</v>
      </c>
      <c r="AK514" s="77"/>
      <c r="AL514" s="77" t="s">
        <v>104</v>
      </c>
      <c r="AM514" s="78" t="s">
        <v>104</v>
      </c>
      <c r="AN514" s="77" t="s">
        <v>104</v>
      </c>
      <c r="AO514" s="77" t="s">
        <v>104</v>
      </c>
      <c r="AP514" s="77" t="s">
        <v>104</v>
      </c>
      <c r="AQ514" s="77" t="s">
        <v>104</v>
      </c>
      <c r="AR514" s="78" t="s">
        <v>104</v>
      </c>
      <c r="AS514" s="77" t="s">
        <v>104</v>
      </c>
      <c r="AT514" s="78" t="s">
        <v>104</v>
      </c>
      <c r="AU514" s="78" t="s">
        <v>104</v>
      </c>
      <c r="AV514" s="78">
        <v>45758</v>
      </c>
      <c r="AW514" s="77">
        <f t="shared" si="110"/>
        <v>15</v>
      </c>
      <c r="AX514" s="77">
        <f t="shared" si="119"/>
        <v>2025</v>
      </c>
      <c r="AY514" s="84" t="s">
        <v>586</v>
      </c>
      <c r="AZ514" s="81" t="s">
        <v>4016</v>
      </c>
      <c r="BC514" s="25" t="s">
        <v>673</v>
      </c>
      <c r="BD514" s="25" t="s">
        <v>1464</v>
      </c>
      <c r="BE514" s="25">
        <v>120</v>
      </c>
      <c r="BF514" s="25">
        <v>60</v>
      </c>
      <c r="BG514" s="25">
        <v>730</v>
      </c>
      <c r="BH514" s="40">
        <f t="shared" si="111"/>
        <v>45838</v>
      </c>
      <c r="BI514" s="41">
        <f t="shared" si="112"/>
        <v>45958</v>
      </c>
      <c r="BJ514" s="42" t="str" cm="1">
        <f t="array" ref="BJ514">_xlfn.IFS(AND((BH514&lt;Suspension01Desde),(BH514&lt;Suspension01Hasta),(BI514&lt;Suspension01Desde),(BI514&lt;Suspension01Hasta)),"No_Umbral",AND((BH514&gt;Suspension01Desde),(BH514&gt;Suspension01Hasta),(BI514&gt;Suspension01Desde),(BI514&gt;Suspension01Hasta)),"No_Umbral",AND((BH514&lt;=Suspension01Desde),(BH514&lt;=Suspension01Hasta),(BI514&gt;=Suspension01Desde),(BI514&lt;=Suspension01Hasta)),"Umbral_Anticipado",AND((BH514&lt;=Suspension01Desde),(BH514&lt;=Suspension01Hasta),(BI514&gt;=Suspension01Desde),(BI514&gt;=Suspension01Hasta)),"Umbral_Interno",AND((BH514&gt;=Suspension01Desde),(BH514&lt;=Suspension01Hasta),(BI514&gt;=Suspension01Desde),(BI514&lt;=Suspension01Hasta)),"Umbral_Externo",AND((BH514&gt;=Suspension01Desde),(BH514&lt;=Suspension01Hasta),(BI514&gt;=Suspension01Desde),(BI514&gt;=Suspension01Hasta)),"Umbral_Tardío")</f>
        <v>No_Umbral</v>
      </c>
      <c r="BK514" s="43" cm="1">
        <f t="array" ref="BK514">_xlfn.IFS(BJ514="Umbral_Anticipado",$BI514-Suspension01Desde+1,BJ514="Umbral_Interno",Suspension01Hasta-Suspension01Desde+1,BJ514="Umbral_Externo",BI514-$BH514+1,BJ514="Umbral_Tardío",Suspension01Hasta-$BH514+1,BJ514="No_Umbral",0)</f>
        <v>0</v>
      </c>
      <c r="BL514" s="42" cm="1">
        <f t="array" ref="BL514">_xlfn.IFS(BJ514="Umbral_Anticipado",Suspension01Hasta+BK514,BJ514="Umbral_Interno",BI514+BK514,BJ514="Umbral_Externo",Suspension01Hasta+BK514,BJ514="Umbral_Tardío",BI514+BK514,BJ514="No_Umbral",BI514)</f>
        <v>45958</v>
      </c>
      <c r="BM514" s="42" t="str" cm="1">
        <f t="array" ref="BM514">_xlfn.IFS(AND((BH514&lt;Suspension02Desde),(BH514&lt;Suspension02Hasta),(BL514&lt;Suspension02Desde),(BL514&lt;Suspension02Hasta)),"No_Umbral",AND((BH514&gt;Suspension02Desde),(BH514&gt;Suspension02Hasta),(BL514&gt;Suspension02Desde),(BL514&gt;Suspension02Hasta)),"No_Umbral",AND((BH514&lt;=Suspension02Desde),(BH514&lt;=Suspension02Hasta),(BL514&gt;=Suspension02Desde),(BL514&lt;=Suspension02Hasta)),"Umbral_Anticipado",AND((BH514&lt;=Suspension02Desde),(BH514&lt;=Suspension02Hasta),(BL514&gt;=Suspension02Desde),(BL514&gt;=Suspension02Hasta)),"Umbral_Interno",AND((BH514&gt;=Suspension02Desde),(BH514&lt;=Suspension02Hasta),(BL514&gt;=Suspension02Desde),(BL514&lt;=Suspension02Hasta)),"Umbral_Externo",AND((BH514&gt;=Suspension02Desde),(BH514&lt;=Suspension02Hasta),(BL514&gt;=Suspension02Desde),(BL514&gt;=Suspension02Hasta)),"Umbral_Tardío")</f>
        <v>No_Umbral</v>
      </c>
      <c r="BN514" s="43" cm="1">
        <f t="array" ref="BN514">_xlfn.IFS(BM514="Umbral_Anticipado",BL514-Suspension02Desde+1,BM514="Umbral_Interno",Suspension02Hasta-Suspension02Desde+1,BM514="Umbral_Externo",BL514-$BH514+1,BM514="Umbral_Tardío",Suspension02Hasta-$BH514+1,BM514="No_Umbral",0)</f>
        <v>0</v>
      </c>
      <c r="BO514" s="41" cm="1">
        <f t="array" ref="BO514">_xlfn.IFS(BM514="Umbral_Anticipado",Suspension02Hasta+BN514,BM514="Umbral_Interno",BL514+BN514,BM514="Umbral_Externo",Suspension02Hasta+BN514,BM514="Umbral_Tardío",BL514+BN514,BM514="No_Umbral",BL514)</f>
        <v>45958</v>
      </c>
      <c r="BP514" s="40">
        <f t="shared" si="113"/>
        <v>45960</v>
      </c>
      <c r="BQ514" s="41">
        <f t="shared" si="114"/>
        <v>46018</v>
      </c>
      <c r="BR514" s="42" t="str" cm="1">
        <f t="array" ref="BR514">_xlfn.IFS(AND((BO514&lt;Suspension01Desde),(BO514&lt;Suspension01Hasta),(BQ514&lt;Suspension01Desde),(BQ514&lt;Suspension01Hasta)),"No_Umbral",AND((BO514&gt;Suspension01Desde),(BO514&gt;Suspension01Hasta),(BQ514&gt;Suspension01Desde),(BQ514&gt;Suspension01Hasta)),"No_Umbral",AND((BO514&lt;=Suspension01Desde),(BO514&lt;=Suspension01Hasta),(BQ514&gt;=Suspension01Desde),(BQ514&lt;=Suspension01Hasta)),"Umbral_Anticipado",AND((BO514&lt;=Suspension01Desde),(BO514&lt;=Suspension01Hasta),(BQ514&gt;=Suspension01Desde),(BQ514&gt;=Suspension01Hasta)),"Umbral_Interno",AND((BO514&gt;=Suspension01Desde),(BO514&lt;=Suspension01Hasta),(BQ514&gt;=Suspension01Desde),(BQ514&lt;=Suspension01Hasta)),"Umbral_Externo",AND((BO514&gt;=Suspension01Desde),(BO514&lt;=Suspension01Hasta),(BQ514&gt;=Suspension01Desde),(BQ514&gt;=Suspension01Hasta)),"Umbral_Tardío")</f>
        <v>No_Umbral</v>
      </c>
      <c r="BS514" s="43" cm="1">
        <f t="array" ref="BS514">_xlfn.IFS(BR514="Umbral_Anticipado",$BQ514-Suspension01Desde+1,BR514="Umbral_Interno",Suspension01Hasta-Suspension01Desde+1,BR514="Umbral_Externo",BQ514-$BO514+1,BR514="Umbral_Tardío",Suspension01Hasta-$BO514+1,BR514="No_Umbral",0)</f>
        <v>0</v>
      </c>
      <c r="BT514" s="42" cm="1">
        <f t="array" ref="BT514">_xlfn.IFS(BR514="Umbral_Anticipado",Suspension01Hasta+BS514,BR514="Umbral_Interno",BQ514+BS514,BR514="Umbral_Externo",Suspension01Hasta+BS514,BR514="Umbral_Tardío",BQ514+BS514,BR514="No_Umbral",BQ514)</f>
        <v>46018</v>
      </c>
      <c r="BU514" s="42" t="str" cm="1">
        <f t="array" ref="BU514">_xlfn.IFS(AND((BO514&lt;Suspension02Desde),(BO514&lt;Suspension02Hasta),(BT514&lt;Suspension02Desde),(BT514&lt;Suspension02Hasta)),"No_Umbral",AND((BO514&gt;Suspension02Desde),(BO514&gt;Suspension02Hasta),(BT514&gt;Suspension02Desde),(BT514&gt;Suspension02Hasta)),"No_Umbral",AND((BO514&lt;=Suspension02Desde),(BO514&lt;=Suspension02Hasta),(BT514&gt;=Suspension02Desde),(BT514&lt;=Suspension02Hasta)),"Umbral_Anticipado",AND((BO514&lt;=Suspension02Desde),(BO514&lt;=Suspension02Hasta),(BT514&gt;=Suspension02Desde),(BT514&gt;=Suspension02Hasta)),"Umbral_Interno",AND((BO514&gt;=Suspension02Desde),(BO514&lt;=Suspension02Hasta),(BT514&gt;=Suspension02Desde),(BT514&lt;=Suspension02Hasta)),"Umbral_Externo",AND((BO514&gt;=Suspension02Desde),(BO514&lt;=Suspension02Hasta),(BT514&gt;=Suspension02Desde),(BT514&gt;=Suspension02Hasta)),"Umbral_Tardío")</f>
        <v>No_Umbral</v>
      </c>
      <c r="BV514" s="43" cm="1">
        <f t="array" ref="BV514">_xlfn.IFS(BU514="Umbral_Anticipado",BT514-Suspension02Desde+1,BU514="Umbral_Interno",Suspension02Hasta-Suspension02Desde+1,BU514="Umbral_Externo",BT514-$BO514+1,BU514="Umbral_Tardío",Suspension02Hasta-$BO514+1,BU514="No_Umbral",0)</f>
        <v>0</v>
      </c>
      <c r="BW514" s="41" cm="1">
        <f t="array" ref="BW514">_xlfn.IFS(BU514="Umbral_Anticipado",Suspension02Hasta+BV514,BU514="Umbral_Interno",BT514+BV514,BU514="Umbral_Externo",Suspension02Hasta+BV514,BU514="Umbral_Tardío",BT514+BV514,BU514="No_Umbral",BT514)</f>
        <v>46018</v>
      </c>
      <c r="BX514" s="40">
        <f t="shared" si="115"/>
        <v>46021</v>
      </c>
      <c r="BY514" s="41">
        <f t="shared" si="116"/>
        <v>46748</v>
      </c>
      <c r="BZ514" s="42" t="str" cm="1">
        <f t="array" ref="BZ514">_xlfn.IFS(AND((BW514&lt;Suspension01Desde),(BW514&lt;Suspension01Hasta),(BY514&lt;Suspension01Desde),(BY514&lt;Suspension01Hasta)),"No_Umbral",AND((BW514&gt;Suspension01Desde),(BW514&gt;Suspension01Hasta),(BY514&gt;Suspension01Desde),(BY514&gt;Suspension01Hasta)),"No_Umbral",AND((BW514&lt;=Suspension01Desde),(BW514&lt;=Suspension01Hasta),(BY514&gt;=Suspension01Desde),(BY514&lt;=Suspension01Hasta)),"Umbral_Anticipado",AND((BW514&lt;=Suspension01Desde),(BW514&lt;=Suspension01Hasta),(BY514&gt;=Suspension01Desde),(BY514&gt;=Suspension01Hasta)),"Umbral_Interno",AND((BW514&gt;=Suspension01Desde),(BW514&lt;=Suspension01Hasta),(BY514&gt;=Suspension01Desde),(BY514&lt;=Suspension01Hasta)),"Umbral_Externo",AND((BW514&gt;=Suspension01Desde),(BW514&lt;=Suspension01Hasta),(BY514&gt;=Suspension01Desde),(BY514&gt;=Suspension01Hasta)),"Umbral_Tardío")</f>
        <v>No_Umbral</v>
      </c>
      <c r="CA514" s="43" cm="1">
        <f t="array" ref="CA514">_xlfn.IFS(BZ514="Umbral_Anticipado",$BI514-Suspension01Desde+1,BZ514="Umbral_Interno",Suspension01Hasta-Suspension01Desde+1,BZ514="Umbral_Externo",BY514-$BH514+1,BZ514="Umbral_Tardío",Suspension01Hasta-$BH514+1,BZ514="No_Umbral",0)</f>
        <v>0</v>
      </c>
      <c r="CB514" s="42" cm="1">
        <f t="array" ref="CB514">_xlfn.IFS(BZ514="Umbral_Anticipado",Suspension01Hasta+CA514,BZ514="Umbral_Interno",BY514+CA514,BZ514="Umbral_Externo",Suspension01Hasta+CA514,BZ514="Umbral_Tardío",BY514+CA514,BZ514="No_Umbral",BY514)</f>
        <v>46748</v>
      </c>
      <c r="CC514" s="42" t="str" cm="1">
        <f t="array" ref="CC514">_xlfn.IFS(AND((BW514&lt;Suspension02Desde),(BW514&lt;Suspension02Hasta),(CB514&lt;Suspension02Desde),(CB514&lt;Suspension02Hasta)),"No_Umbral",AND((BW514&gt;Suspension02Desde),(BW514&gt;Suspension02Hasta),(CB514&gt;Suspension02Desde),(CB514&gt;Suspension02Hasta)),"No_Umbral",AND((BW514&lt;=Suspension02Desde),(BW514&lt;=Suspension02Hasta),(CB514&gt;=Suspension02Desde),(CB514&lt;=Suspension02Hasta)),"Umbral_Anticipado",AND((BW514&lt;=Suspension02Desde),(BW514&lt;=Suspension02Hasta),(CB514&gt;=Suspension02Desde),(CB514&gt;=Suspension02Hasta)),"Umbral_Interno",AND((BW514&gt;=Suspension02Desde),(BW514&lt;=Suspension02Hasta),(CB514&gt;=Suspension02Desde),(CB514&lt;=Suspension02Hasta)),"Umbral_Externo",AND((BW514&gt;=Suspension02Desde),(BW514&lt;=Suspension02Hasta),(CB514&gt;=Suspension02Desde),(CB514&gt;=Suspension02Hasta)),"Umbral_Tardío")</f>
        <v>No_Umbral</v>
      </c>
      <c r="CD514" s="43" cm="1">
        <f t="array" ref="CD514">_xlfn.IFS(CC514="Umbral_Anticipado",CB514-Suspension02Desde+1,CC514="Umbral_Interno",Suspension02Hasta-Suspension02Desde+1,CC514="Umbral_Externo",CB514-$BH514+1,CC514="Umbral_Tardío",Suspension02Hasta-$BH514+1,CC514="No_Umbral",0)</f>
        <v>0</v>
      </c>
      <c r="CE514" s="41" cm="1">
        <f t="array" ref="CE514">_xlfn.IFS(CC514="Umbral_Anticipado",Suspension02Hasta+CD514,CC514="Umbral_Interno",CB514+CD514,CC514="Umbral_Externo",Suspension02Hasta+CD514,CC514="Umbral_Tardío",CB514+CD514,CC514="No_Umbral",CB514)</f>
        <v>46748</v>
      </c>
      <c r="CF514" s="40">
        <f t="shared" si="117"/>
        <v>46751</v>
      </c>
    </row>
    <row r="515" spans="1:84" s="22" customFormat="1" ht="20.25" customHeight="1">
      <c r="A515" s="77" t="s">
        <v>4017</v>
      </c>
      <c r="B515" s="77" t="str">
        <f t="shared" ref="B515:B578" si="121">RIGHT($A515,4)</f>
        <v>2021</v>
      </c>
      <c r="C515" s="77" t="s">
        <v>4018</v>
      </c>
      <c r="D515" s="77" t="s">
        <v>4019</v>
      </c>
      <c r="E515" s="77" t="s">
        <v>4011</v>
      </c>
      <c r="F515" s="77" t="s">
        <v>109</v>
      </c>
      <c r="G515" s="201">
        <v>44525</v>
      </c>
      <c r="H515" s="201">
        <v>44561</v>
      </c>
      <c r="I515" s="77"/>
      <c r="J515" s="77"/>
      <c r="K515" s="78">
        <v>45586</v>
      </c>
      <c r="L515" s="77" t="str">
        <f>VLOOKUP(MONTH($K515),TablaMeses[],2,FALSE)</f>
        <v>10 OCTUBRE</v>
      </c>
      <c r="M515" s="77">
        <f>YEAR($K515)</f>
        <v>2024</v>
      </c>
      <c r="N515" s="77" t="s">
        <v>104</v>
      </c>
      <c r="O515" s="201" t="s">
        <v>104</v>
      </c>
      <c r="P515" s="77"/>
      <c r="Q515" s="77"/>
      <c r="R515" s="201"/>
      <c r="S515" s="77"/>
      <c r="T515" s="77"/>
      <c r="U515" s="201"/>
      <c r="V515" s="77"/>
      <c r="W515" s="77"/>
      <c r="X515" s="201"/>
      <c r="Y515" s="77"/>
      <c r="Z515" s="201"/>
      <c r="AA515" s="77"/>
      <c r="AB515" s="201"/>
      <c r="AC515" s="79" t="s">
        <v>104</v>
      </c>
      <c r="AD515" s="77" t="s">
        <v>104</v>
      </c>
      <c r="AE515" s="77" t="s">
        <v>104</v>
      </c>
      <c r="AF515" s="77" t="s">
        <v>104</v>
      </c>
      <c r="AG515" s="77"/>
      <c r="AH515" s="77"/>
      <c r="AI515" s="78" t="s">
        <v>104</v>
      </c>
      <c r="AJ515" s="77" t="s">
        <v>104</v>
      </c>
      <c r="AK515" s="77"/>
      <c r="AL515" s="77" t="s">
        <v>104</v>
      </c>
      <c r="AM515" s="78" t="s">
        <v>104</v>
      </c>
      <c r="AN515" s="77" t="s">
        <v>104</v>
      </c>
      <c r="AO515" s="77" t="s">
        <v>104</v>
      </c>
      <c r="AP515" s="77" t="s">
        <v>104</v>
      </c>
      <c r="AQ515" s="77" t="s">
        <v>104</v>
      </c>
      <c r="AR515" s="78" t="s">
        <v>104</v>
      </c>
      <c r="AS515" s="77" t="s">
        <v>104</v>
      </c>
      <c r="AT515" s="78" t="s">
        <v>104</v>
      </c>
      <c r="AU515" s="78" t="s">
        <v>104</v>
      </c>
      <c r="AV515" s="78"/>
      <c r="AW515" s="77">
        <f t="shared" si="110"/>
        <v>1</v>
      </c>
      <c r="AX515" s="77">
        <f t="shared" si="119"/>
        <v>1900</v>
      </c>
      <c r="AY515" s="77" t="s">
        <v>103</v>
      </c>
      <c r="AZ515" s="81" t="s">
        <v>4020</v>
      </c>
      <c r="BC515" s="25"/>
      <c r="BD515" s="25"/>
      <c r="BE515" s="25"/>
      <c r="BF515" s="25"/>
      <c r="BG515" s="25"/>
      <c r="BH515" s="40"/>
      <c r="BI515" s="41"/>
      <c r="BJ515" s="42"/>
      <c r="BK515" s="43"/>
      <c r="BL515" s="42"/>
      <c r="BM515" s="42"/>
      <c r="BN515" s="43"/>
      <c r="BO515" s="41"/>
      <c r="BP515" s="40"/>
      <c r="BQ515" s="41"/>
      <c r="BR515" s="42"/>
      <c r="BS515" s="43"/>
      <c r="BT515" s="42"/>
      <c r="BU515" s="42"/>
      <c r="BV515" s="43"/>
      <c r="BW515" s="41"/>
      <c r="BX515" s="40"/>
      <c r="BY515" s="41"/>
      <c r="BZ515" s="42"/>
      <c r="CA515" s="43"/>
      <c r="CB515" s="42"/>
      <c r="CC515" s="42"/>
      <c r="CD515" s="43"/>
      <c r="CE515" s="41"/>
      <c r="CF515" s="40"/>
    </row>
    <row r="516" spans="1:84" s="22" customFormat="1" ht="20.25" customHeight="1">
      <c r="A516" s="77" t="s">
        <v>4021</v>
      </c>
      <c r="B516" s="77" t="str">
        <f t="shared" si="121"/>
        <v>2021</v>
      </c>
      <c r="C516" s="77" t="s">
        <v>4022</v>
      </c>
      <c r="D516" s="77" t="s">
        <v>3758</v>
      </c>
      <c r="E516" s="77" t="s">
        <v>4011</v>
      </c>
      <c r="F516" s="77" t="s">
        <v>109</v>
      </c>
      <c r="G516" s="201" t="s">
        <v>4023</v>
      </c>
      <c r="H516" s="201" t="s">
        <v>4024</v>
      </c>
      <c r="I516" s="77" t="s">
        <v>551</v>
      </c>
      <c r="J516" s="77"/>
      <c r="K516" s="78">
        <v>46568</v>
      </c>
      <c r="L516" s="77" t="str">
        <f>VLOOKUP(MONTH($K516),TablaMeses[],2,FALSE)</f>
        <v>06 JUNIO</v>
      </c>
      <c r="M516" s="77">
        <f>YEAR($K516)</f>
        <v>2027</v>
      </c>
      <c r="N516" s="77" t="s">
        <v>104</v>
      </c>
      <c r="O516" s="201" t="s">
        <v>104</v>
      </c>
      <c r="P516" s="77"/>
      <c r="Q516" s="77"/>
      <c r="R516" s="201"/>
      <c r="S516" s="77"/>
      <c r="T516" s="77"/>
      <c r="U516" s="201"/>
      <c r="V516" s="77"/>
      <c r="W516" s="77"/>
      <c r="X516" s="201"/>
      <c r="Y516" s="77"/>
      <c r="Z516" s="201"/>
      <c r="AA516" s="77"/>
      <c r="AB516" s="201"/>
      <c r="AC516" s="79" t="s">
        <v>104</v>
      </c>
      <c r="AD516" s="77" t="s">
        <v>104</v>
      </c>
      <c r="AE516" s="77" t="s">
        <v>104</v>
      </c>
      <c r="AF516" s="77" t="s">
        <v>104</v>
      </c>
      <c r="AG516" s="77"/>
      <c r="AH516" s="77"/>
      <c r="AI516" s="78" t="s">
        <v>104</v>
      </c>
      <c r="AJ516" s="77" t="s">
        <v>104</v>
      </c>
      <c r="AK516" s="77"/>
      <c r="AL516" s="77" t="s">
        <v>104</v>
      </c>
      <c r="AM516" s="78" t="s">
        <v>104</v>
      </c>
      <c r="AN516" s="77" t="s">
        <v>104</v>
      </c>
      <c r="AO516" s="77" t="s">
        <v>104</v>
      </c>
      <c r="AP516" s="77" t="s">
        <v>104</v>
      </c>
      <c r="AQ516" s="77" t="s">
        <v>104</v>
      </c>
      <c r="AR516" s="78" t="s">
        <v>104</v>
      </c>
      <c r="AS516" s="77"/>
      <c r="AT516" s="78">
        <v>7</v>
      </c>
      <c r="AU516" s="78" t="s">
        <v>104</v>
      </c>
      <c r="AV516" s="78">
        <v>45758</v>
      </c>
      <c r="AW516" s="77">
        <f t="shared" ref="AW516:AW579" si="122">WEEKNUM($AV516,2)</f>
        <v>15</v>
      </c>
      <c r="AX516" s="77">
        <v>2025</v>
      </c>
      <c r="AY516" s="77" t="s">
        <v>586</v>
      </c>
      <c r="AZ516" s="81" t="s">
        <v>4025</v>
      </c>
      <c r="BC516" s="25" t="s">
        <v>1224</v>
      </c>
      <c r="BD516" s="25" t="s">
        <v>580</v>
      </c>
      <c r="BE516" s="25">
        <v>120</v>
      </c>
      <c r="BF516" s="25">
        <v>60</v>
      </c>
      <c r="BG516" s="25">
        <v>730</v>
      </c>
      <c r="BH516" s="40" t="str">
        <f t="shared" ref="BH516:BH547" si="123">IF(OR(H516=0,BE516=0,BF516=0,BG516=0),"Faltan datos para recalcular",H516)</f>
        <v>31/12/2024</v>
      </c>
      <c r="BI516" s="41">
        <f t="shared" ref="BI516:BI579" si="124">+BH516+BE516</f>
        <v>45777</v>
      </c>
      <c r="BJ516" s="42" t="str" cm="1">
        <f t="array" ref="BJ516">_xlfn.IFS(AND((BH516&lt;Suspension01Desde),(BH516&lt;Suspension01Hasta),(BI516&lt;Suspension01Desde),(BI516&lt;Suspension01Hasta)),"No_Umbral",AND((BH516&gt;Suspension01Desde),(BH516&gt;Suspension01Hasta),(BI516&gt;Suspension01Desde),(BI516&gt;Suspension01Hasta)),"No_Umbral",AND((BH516&lt;=Suspension01Desde),(BH516&lt;=Suspension01Hasta),(BI516&gt;=Suspension01Desde),(BI516&lt;=Suspension01Hasta)),"Umbral_Anticipado",AND((BH516&lt;=Suspension01Desde),(BH516&lt;=Suspension01Hasta),(BI516&gt;=Suspension01Desde),(BI516&gt;=Suspension01Hasta)),"Umbral_Interno",AND((BH516&gt;=Suspension01Desde),(BH516&lt;=Suspension01Hasta),(BI516&gt;=Suspension01Desde),(BI516&lt;=Suspension01Hasta)),"Umbral_Externo",AND((BH516&gt;=Suspension01Desde),(BH516&lt;=Suspension01Hasta),(BI516&gt;=Suspension01Desde),(BI516&gt;=Suspension01Hasta)),"Umbral_Tardío")</f>
        <v>No_Umbral</v>
      </c>
      <c r="BK516" s="43" cm="1">
        <f t="array" ref="BK516">_xlfn.IFS(BJ516="Umbral_Anticipado",$BI516-Suspension01Desde+1,BJ516="Umbral_Interno",Suspension01Hasta-Suspension01Desde+1,BJ516="Umbral_Externo",BI516-$BH516+1,BJ516="Umbral_Tardío",Suspension01Hasta-$BH516+1,BJ516="No_Umbral",0)</f>
        <v>0</v>
      </c>
      <c r="BL516" s="42" cm="1">
        <f t="array" ref="BL516">_xlfn.IFS(BJ516="Umbral_Anticipado",Suspension01Hasta+BK516,BJ516="Umbral_Interno",BI516+BK516,BJ516="Umbral_Externo",Suspension01Hasta+BK516,BJ516="Umbral_Tardío",BI516+BK516,BJ516="No_Umbral",BI516)</f>
        <v>45777</v>
      </c>
      <c r="BM516" s="42" t="str" cm="1">
        <f t="array" ref="BM516">_xlfn.IFS(AND((BH516&lt;Suspension02Desde),(BH516&lt;Suspension02Hasta),(BL516&lt;Suspension02Desde),(BL516&lt;Suspension02Hasta)),"No_Umbral",AND((BH516&gt;Suspension02Desde),(BH516&gt;Suspension02Hasta),(BL516&gt;Suspension02Desde),(BL516&gt;Suspension02Hasta)),"No_Umbral",AND((BH516&lt;=Suspension02Desde),(BH516&lt;=Suspension02Hasta),(BL516&gt;=Suspension02Desde),(BL516&lt;=Suspension02Hasta)),"Umbral_Anticipado",AND((BH516&lt;=Suspension02Desde),(BH516&lt;=Suspension02Hasta),(BL516&gt;=Suspension02Desde),(BL516&gt;=Suspension02Hasta)),"Umbral_Interno",AND((BH516&gt;=Suspension02Desde),(BH516&lt;=Suspension02Hasta),(BL516&gt;=Suspension02Desde),(BL516&lt;=Suspension02Hasta)),"Umbral_Externo",AND((BH516&gt;=Suspension02Desde),(BH516&lt;=Suspension02Hasta),(BL516&gt;=Suspension02Desde),(BL516&gt;=Suspension02Hasta)),"Umbral_Tardío")</f>
        <v>No_Umbral</v>
      </c>
      <c r="BN516" s="43" cm="1">
        <f t="array" ref="BN516">_xlfn.IFS(BM516="Umbral_Anticipado",BL516-Suspension02Desde+1,BM516="Umbral_Interno",Suspension02Hasta-Suspension02Desde+1,BM516="Umbral_Externo",BL516-$BH516+1,BM516="Umbral_Tardío",Suspension02Hasta-$BH516+1,BM516="No_Umbral",0)</f>
        <v>0</v>
      </c>
      <c r="BO516" s="41" cm="1">
        <f t="array" ref="BO516">_xlfn.IFS(BM516="Umbral_Anticipado",Suspension02Hasta+BN516,BM516="Umbral_Interno",BL516+BN516,BM516="Umbral_Externo",Suspension02Hasta+BN516,BM516="Umbral_Tardío",BL516+BN516,BM516="No_Umbral",BL516)</f>
        <v>45777</v>
      </c>
      <c r="BP516" s="40">
        <f t="shared" ref="BP516:BP579" si="125">IF(AND($BJ516="No_Umbral",$BM516="No_Umbral"),BO516+DATE(0,MONTH(1),DAY(BH516))-DATE(0,MONTH(1),DAY(BO516)),$BO516)</f>
        <v>45778</v>
      </c>
      <c r="BQ516" s="41">
        <f t="shared" ref="BQ516:BQ579" si="126">+BO516+BF516</f>
        <v>45837</v>
      </c>
      <c r="BR516" s="42" t="str" cm="1">
        <f t="array" ref="BR516">_xlfn.IFS(AND((BO516&lt;Suspension01Desde),(BO516&lt;Suspension01Hasta),(BQ516&lt;Suspension01Desde),(BQ516&lt;Suspension01Hasta)),"No_Umbral",AND((BO516&gt;Suspension01Desde),(BO516&gt;Suspension01Hasta),(BQ516&gt;Suspension01Desde),(BQ516&gt;Suspension01Hasta)),"No_Umbral",AND((BO516&lt;=Suspension01Desde),(BO516&lt;=Suspension01Hasta),(BQ516&gt;=Suspension01Desde),(BQ516&lt;=Suspension01Hasta)),"Umbral_Anticipado",AND((BO516&lt;=Suspension01Desde),(BO516&lt;=Suspension01Hasta),(BQ516&gt;=Suspension01Desde),(BQ516&gt;=Suspension01Hasta)),"Umbral_Interno",AND((BO516&gt;=Suspension01Desde),(BO516&lt;=Suspension01Hasta),(BQ516&gt;=Suspension01Desde),(BQ516&lt;=Suspension01Hasta)),"Umbral_Externo",AND((BO516&gt;=Suspension01Desde),(BO516&lt;=Suspension01Hasta),(BQ516&gt;=Suspension01Desde),(BQ516&gt;=Suspension01Hasta)),"Umbral_Tardío")</f>
        <v>No_Umbral</v>
      </c>
      <c r="BS516" s="43" cm="1">
        <f t="array" ref="BS516">_xlfn.IFS(BR516="Umbral_Anticipado",$BQ516-Suspension01Desde+1,BR516="Umbral_Interno",Suspension01Hasta-Suspension01Desde+1,BR516="Umbral_Externo",BQ516-$BO516+1,BR516="Umbral_Tardío",Suspension01Hasta-$BO516+1,BR516="No_Umbral",0)</f>
        <v>0</v>
      </c>
      <c r="BT516" s="42" cm="1">
        <f t="array" ref="BT516">_xlfn.IFS(BR516="Umbral_Anticipado",Suspension01Hasta+BS516,BR516="Umbral_Interno",BQ516+BS516,BR516="Umbral_Externo",Suspension01Hasta+BS516,BR516="Umbral_Tardío",BQ516+BS516,BR516="No_Umbral",BQ516)</f>
        <v>45837</v>
      </c>
      <c r="BU516" s="42" t="str" cm="1">
        <f t="array" ref="BU516">_xlfn.IFS(AND((BO516&lt;Suspension02Desde),(BO516&lt;Suspension02Hasta),(BT516&lt;Suspension02Desde),(BT516&lt;Suspension02Hasta)),"No_Umbral",AND((BO516&gt;Suspension02Desde),(BO516&gt;Suspension02Hasta),(BT516&gt;Suspension02Desde),(BT516&gt;Suspension02Hasta)),"No_Umbral",AND((BO516&lt;=Suspension02Desde),(BO516&lt;=Suspension02Hasta),(BT516&gt;=Suspension02Desde),(BT516&lt;=Suspension02Hasta)),"Umbral_Anticipado",AND((BO516&lt;=Suspension02Desde),(BO516&lt;=Suspension02Hasta),(BT516&gt;=Suspension02Desde),(BT516&gt;=Suspension02Hasta)),"Umbral_Interno",AND((BO516&gt;=Suspension02Desde),(BO516&lt;=Suspension02Hasta),(BT516&gt;=Suspension02Desde),(BT516&lt;=Suspension02Hasta)),"Umbral_Externo",AND((BO516&gt;=Suspension02Desde),(BO516&lt;=Suspension02Hasta),(BT516&gt;=Suspension02Desde),(BT516&gt;=Suspension02Hasta)),"Umbral_Tardío")</f>
        <v>No_Umbral</v>
      </c>
      <c r="BV516" s="43" cm="1">
        <f t="array" ref="BV516">_xlfn.IFS(BU516="Umbral_Anticipado",BT516-Suspension02Desde+1,BU516="Umbral_Interno",Suspension02Hasta-Suspension02Desde+1,BU516="Umbral_Externo",BT516-$BO516+1,BU516="Umbral_Tardío",Suspension02Hasta-$BO516+1,BU516="No_Umbral",0)</f>
        <v>0</v>
      </c>
      <c r="BW516" s="41" cm="1">
        <f t="array" ref="BW516">_xlfn.IFS(BU516="Umbral_Anticipado",Suspension02Hasta+BV516,BU516="Umbral_Interno",BT516+BV516,BU516="Umbral_Externo",Suspension02Hasta+BV516,BU516="Umbral_Tardío",BT516+BV516,BU516="No_Umbral",BT516)</f>
        <v>45837</v>
      </c>
      <c r="BX516" s="40">
        <f t="shared" ref="BX516:BX579" si="127">IF(AND($BR516="No_Umbral",$BU516="No_Umbral"),BW516+DATE(0,MONTH(1),DAY(BP516))-DATE(0,MONTH(1),DAY(BW516)),$BW516)</f>
        <v>45809</v>
      </c>
      <c r="BY516" s="41">
        <f t="shared" ref="BY516:BY579" si="128">+BW516+BG516</f>
        <v>46567</v>
      </c>
      <c r="BZ516" s="42" t="str" cm="1">
        <f t="array" ref="BZ516">_xlfn.IFS(AND((BW516&lt;Suspension01Desde),(BW516&lt;Suspension01Hasta),(BY516&lt;Suspension01Desde),(BY516&lt;Suspension01Hasta)),"No_Umbral",AND((BW516&gt;Suspension01Desde),(BW516&gt;Suspension01Hasta),(BY516&gt;Suspension01Desde),(BY516&gt;Suspension01Hasta)),"No_Umbral",AND((BW516&lt;=Suspension01Desde),(BW516&lt;=Suspension01Hasta),(BY516&gt;=Suspension01Desde),(BY516&lt;=Suspension01Hasta)),"Umbral_Anticipado",AND((BW516&lt;=Suspension01Desde),(BW516&lt;=Suspension01Hasta),(BY516&gt;=Suspension01Desde),(BY516&gt;=Suspension01Hasta)),"Umbral_Interno",AND((BW516&gt;=Suspension01Desde),(BW516&lt;=Suspension01Hasta),(BY516&gt;=Suspension01Desde),(BY516&lt;=Suspension01Hasta)),"Umbral_Externo",AND((BW516&gt;=Suspension01Desde),(BW516&lt;=Suspension01Hasta),(BY516&gt;=Suspension01Desde),(BY516&gt;=Suspension01Hasta)),"Umbral_Tardío")</f>
        <v>No_Umbral</v>
      </c>
      <c r="CA516" s="43" cm="1">
        <f t="array" ref="CA516">_xlfn.IFS(BZ516="Umbral_Anticipado",$BI516-Suspension01Desde+1,BZ516="Umbral_Interno",Suspension01Hasta-Suspension01Desde+1,BZ516="Umbral_Externo",BY516-$BH516+1,BZ516="Umbral_Tardío",Suspension01Hasta-$BH516+1,BZ516="No_Umbral",0)</f>
        <v>0</v>
      </c>
      <c r="CB516" s="42" cm="1">
        <f t="array" ref="CB516">_xlfn.IFS(BZ516="Umbral_Anticipado",Suspension01Hasta+CA516,BZ516="Umbral_Interno",BY516+CA516,BZ516="Umbral_Externo",Suspension01Hasta+CA516,BZ516="Umbral_Tardío",BY516+CA516,BZ516="No_Umbral",BY516)</f>
        <v>46567</v>
      </c>
      <c r="CC516" s="42" t="str" cm="1">
        <f t="array" ref="CC516">_xlfn.IFS(AND((BW516&lt;Suspension02Desde),(BW516&lt;Suspension02Hasta),(CB516&lt;Suspension02Desde),(CB516&lt;Suspension02Hasta)),"No_Umbral",AND((BW516&gt;Suspension02Desde),(BW516&gt;Suspension02Hasta),(CB516&gt;Suspension02Desde),(CB516&gt;Suspension02Hasta)),"No_Umbral",AND((BW516&lt;=Suspension02Desde),(BW516&lt;=Suspension02Hasta),(CB516&gt;=Suspension02Desde),(CB516&lt;=Suspension02Hasta)),"Umbral_Anticipado",AND((BW516&lt;=Suspension02Desde),(BW516&lt;=Suspension02Hasta),(CB516&gt;=Suspension02Desde),(CB516&gt;=Suspension02Hasta)),"Umbral_Interno",AND((BW516&gt;=Suspension02Desde),(BW516&lt;=Suspension02Hasta),(CB516&gt;=Suspension02Desde),(CB516&lt;=Suspension02Hasta)),"Umbral_Externo",AND((BW516&gt;=Suspension02Desde),(BW516&lt;=Suspension02Hasta),(CB516&gt;=Suspension02Desde),(CB516&gt;=Suspension02Hasta)),"Umbral_Tardío")</f>
        <v>No_Umbral</v>
      </c>
      <c r="CD516" s="43" cm="1">
        <f t="array" ref="CD516">_xlfn.IFS(CC516="Umbral_Anticipado",CB516-Suspension02Desde+1,CC516="Umbral_Interno",Suspension02Hasta-Suspension02Desde+1,CC516="Umbral_Externo",CB516-$BH516+1,CC516="Umbral_Tardío",Suspension02Hasta-$BH516+1,CC516="No_Umbral",0)</f>
        <v>0</v>
      </c>
      <c r="CE516" s="41" cm="1">
        <f t="array" ref="CE516">_xlfn.IFS(CC516="Umbral_Anticipado",Suspension02Hasta+CD516,CC516="Umbral_Interno",CB516+CD516,CC516="Umbral_Externo",Suspension02Hasta+CD516,CC516="Umbral_Tardío",CB516+CD516,CC516="No_Umbral",CB516)</f>
        <v>46567</v>
      </c>
      <c r="CF516" s="40">
        <f t="shared" ref="CF516:CF579" si="129">IF(AND($BZ516="No_Umbral",$CC516="No_Umbral"),CE516+DATE(0,MONTH(1),DAY(BX516))-DATE(0,MONTH(1),DAY(CE516)),$CE516)</f>
        <v>46539</v>
      </c>
    </row>
    <row r="517" spans="1:84" s="22" customFormat="1" ht="20.25" customHeight="1">
      <c r="A517" s="77" t="s">
        <v>4026</v>
      </c>
      <c r="B517" s="77" t="str">
        <f t="shared" si="121"/>
        <v>2021</v>
      </c>
      <c r="C517" s="77" t="s">
        <v>4027</v>
      </c>
      <c r="D517" s="77" t="s">
        <v>4028</v>
      </c>
      <c r="E517" s="77" t="s">
        <v>2782</v>
      </c>
      <c r="F517" s="77" t="s">
        <v>91</v>
      </c>
      <c r="G517" s="201">
        <v>44498</v>
      </c>
      <c r="H517" s="201" t="s">
        <v>4029</v>
      </c>
      <c r="I517" s="77" t="s">
        <v>1618</v>
      </c>
      <c r="J517" s="77" t="s">
        <v>180</v>
      </c>
      <c r="K517" s="78">
        <v>45838</v>
      </c>
      <c r="L517" s="77" t="str">
        <f>VLOOKUP(MONTH($K517),TablaMeses[],2,FALSE)</f>
        <v>06 JUNIO</v>
      </c>
      <c r="M517" s="77">
        <f>YEAR($K517)</f>
        <v>2025</v>
      </c>
      <c r="N517" s="77" t="s">
        <v>167</v>
      </c>
      <c r="O517" s="201">
        <v>45361</v>
      </c>
      <c r="P517" s="77"/>
      <c r="Q517" s="77"/>
      <c r="R517" s="201"/>
      <c r="S517" s="77"/>
      <c r="T517" s="77"/>
      <c r="U517" s="201"/>
      <c r="V517" s="77"/>
      <c r="W517" s="77"/>
      <c r="X517" s="201"/>
      <c r="Y517" s="77" t="s">
        <v>170</v>
      </c>
      <c r="Z517" s="201">
        <v>45727</v>
      </c>
      <c r="AA517" s="77" t="s">
        <v>170</v>
      </c>
      <c r="AB517" s="201">
        <v>45727</v>
      </c>
      <c r="AC517" s="79" t="s">
        <v>104</v>
      </c>
      <c r="AD517" s="77" t="s">
        <v>104</v>
      </c>
      <c r="AE517" s="77" t="s">
        <v>145</v>
      </c>
      <c r="AF517" s="77" t="s">
        <v>104</v>
      </c>
      <c r="AG517" s="111" t="s">
        <v>4030</v>
      </c>
      <c r="AH517" s="77"/>
      <c r="AI517" s="78" t="s">
        <v>104</v>
      </c>
      <c r="AJ517" s="77" t="s">
        <v>104</v>
      </c>
      <c r="AK517" s="77"/>
      <c r="AL517" s="77" t="s">
        <v>104</v>
      </c>
      <c r="AM517" s="78" t="s">
        <v>104</v>
      </c>
      <c r="AN517" s="77" t="s">
        <v>104</v>
      </c>
      <c r="AO517" s="77" t="s">
        <v>104</v>
      </c>
      <c r="AP517" s="77" t="s">
        <v>104</v>
      </c>
      <c r="AQ517" s="77" t="s">
        <v>104</v>
      </c>
      <c r="AR517" s="78" t="s">
        <v>104</v>
      </c>
      <c r="AS517" s="77" t="s">
        <v>104</v>
      </c>
      <c r="AT517" s="78" t="s">
        <v>104</v>
      </c>
      <c r="AU517" s="78" t="s">
        <v>104</v>
      </c>
      <c r="AV517" s="78">
        <v>45733</v>
      </c>
      <c r="AW517" s="77">
        <f t="shared" si="122"/>
        <v>12</v>
      </c>
      <c r="AX517" s="77">
        <f t="shared" ref="AX517:AX530" si="130">YEAR($AV517)</f>
        <v>2025</v>
      </c>
      <c r="AY517" s="84" t="s">
        <v>103</v>
      </c>
      <c r="AZ517" s="81"/>
      <c r="BC517" s="25" t="s">
        <v>1224</v>
      </c>
      <c r="BD517" s="25" t="s">
        <v>580</v>
      </c>
      <c r="BE517" s="25">
        <v>120</v>
      </c>
      <c r="BF517" s="25">
        <v>60</v>
      </c>
      <c r="BG517" s="25">
        <v>730</v>
      </c>
      <c r="BH517" s="40" t="str">
        <f t="shared" si="123"/>
        <v>31/12/2022</v>
      </c>
      <c r="BI517" s="41">
        <f t="shared" si="124"/>
        <v>45046</v>
      </c>
      <c r="BJ517" s="42" t="str" cm="1">
        <f t="array" ref="BJ517">_xlfn.IFS(AND((BH517&lt;Suspension01Desde),(BH517&lt;Suspension01Hasta),(BI517&lt;Suspension01Desde),(BI517&lt;Suspension01Hasta)),"No_Umbral",AND((BH517&gt;Suspension01Desde),(BH517&gt;Suspension01Hasta),(BI517&gt;Suspension01Desde),(BI517&gt;Suspension01Hasta)),"No_Umbral",AND((BH517&lt;=Suspension01Desde),(BH517&lt;=Suspension01Hasta),(BI517&gt;=Suspension01Desde),(BI517&lt;=Suspension01Hasta)),"Umbral_Anticipado",AND((BH517&lt;=Suspension01Desde),(BH517&lt;=Suspension01Hasta),(BI517&gt;=Suspension01Desde),(BI517&gt;=Suspension01Hasta)),"Umbral_Interno",AND((BH517&gt;=Suspension01Desde),(BH517&lt;=Suspension01Hasta),(BI517&gt;=Suspension01Desde),(BI517&lt;=Suspension01Hasta)),"Umbral_Externo",AND((BH517&gt;=Suspension01Desde),(BH517&lt;=Suspension01Hasta),(BI517&gt;=Suspension01Desde),(BI517&gt;=Suspension01Hasta)),"Umbral_Tardío")</f>
        <v>No_Umbral</v>
      </c>
      <c r="BK517" s="43" cm="1">
        <f t="array" ref="BK517">_xlfn.IFS(BJ517="Umbral_Anticipado",$BI517-Suspension01Desde+1,BJ517="Umbral_Interno",Suspension01Hasta-Suspension01Desde+1,BJ517="Umbral_Externo",BI517-$BH517+1,BJ517="Umbral_Tardío",Suspension01Hasta-$BH517+1,BJ517="No_Umbral",0)</f>
        <v>0</v>
      </c>
      <c r="BL517" s="42" cm="1">
        <f t="array" ref="BL517">_xlfn.IFS(BJ517="Umbral_Anticipado",Suspension01Hasta+BK517,BJ517="Umbral_Interno",BI517+BK517,BJ517="Umbral_Externo",Suspension01Hasta+BK517,BJ517="Umbral_Tardío",BI517+BK517,BJ517="No_Umbral",BI517)</f>
        <v>45046</v>
      </c>
      <c r="BM517" s="42" t="str" cm="1">
        <f t="array" ref="BM517">_xlfn.IFS(AND((BH517&lt;Suspension02Desde),(BH517&lt;Suspension02Hasta),(BL517&lt;Suspension02Desde),(BL517&lt;Suspension02Hasta)),"No_Umbral",AND((BH517&gt;Suspension02Desde),(BH517&gt;Suspension02Hasta),(BL517&gt;Suspension02Desde),(BL517&gt;Suspension02Hasta)),"No_Umbral",AND((BH517&lt;=Suspension02Desde),(BH517&lt;=Suspension02Hasta),(BL517&gt;=Suspension02Desde),(BL517&lt;=Suspension02Hasta)),"Umbral_Anticipado",AND((BH517&lt;=Suspension02Desde),(BH517&lt;=Suspension02Hasta),(BL517&gt;=Suspension02Desde),(BL517&gt;=Suspension02Hasta)),"Umbral_Interno",AND((BH517&gt;=Suspension02Desde),(BH517&lt;=Suspension02Hasta),(BL517&gt;=Suspension02Desde),(BL517&lt;=Suspension02Hasta)),"Umbral_Externo",AND((BH517&gt;=Suspension02Desde),(BH517&lt;=Suspension02Hasta),(BL517&gt;=Suspension02Desde),(BL517&gt;=Suspension02Hasta)),"Umbral_Tardío")</f>
        <v>No_Umbral</v>
      </c>
      <c r="BN517" s="43" cm="1">
        <f t="array" ref="BN517">_xlfn.IFS(BM517="Umbral_Anticipado",BL517-Suspension02Desde+1,BM517="Umbral_Interno",Suspension02Hasta-Suspension02Desde+1,BM517="Umbral_Externo",BL517-$BH517+1,BM517="Umbral_Tardío",Suspension02Hasta-$BH517+1,BM517="No_Umbral",0)</f>
        <v>0</v>
      </c>
      <c r="BO517" s="41" cm="1">
        <f t="array" ref="BO517">_xlfn.IFS(BM517="Umbral_Anticipado",Suspension02Hasta+BN517,BM517="Umbral_Interno",BL517+BN517,BM517="Umbral_Externo",Suspension02Hasta+BN517,BM517="Umbral_Tardío",BL517+BN517,BM517="No_Umbral",BL517)</f>
        <v>45046</v>
      </c>
      <c r="BP517" s="40">
        <f t="shared" si="125"/>
        <v>45047</v>
      </c>
      <c r="BQ517" s="41">
        <f t="shared" si="126"/>
        <v>45106</v>
      </c>
      <c r="BR517" s="42" t="str" cm="1">
        <f t="array" ref="BR517">_xlfn.IFS(AND((BO517&lt;Suspension01Desde),(BO517&lt;Suspension01Hasta),(BQ517&lt;Suspension01Desde),(BQ517&lt;Suspension01Hasta)),"No_Umbral",AND((BO517&gt;Suspension01Desde),(BO517&gt;Suspension01Hasta),(BQ517&gt;Suspension01Desde),(BQ517&gt;Suspension01Hasta)),"No_Umbral",AND((BO517&lt;=Suspension01Desde),(BO517&lt;=Suspension01Hasta),(BQ517&gt;=Suspension01Desde),(BQ517&lt;=Suspension01Hasta)),"Umbral_Anticipado",AND((BO517&lt;=Suspension01Desde),(BO517&lt;=Suspension01Hasta),(BQ517&gt;=Suspension01Desde),(BQ517&gt;=Suspension01Hasta)),"Umbral_Interno",AND((BO517&gt;=Suspension01Desde),(BO517&lt;=Suspension01Hasta),(BQ517&gt;=Suspension01Desde),(BQ517&lt;=Suspension01Hasta)),"Umbral_Externo",AND((BO517&gt;=Suspension01Desde),(BO517&lt;=Suspension01Hasta),(BQ517&gt;=Suspension01Desde),(BQ517&gt;=Suspension01Hasta)),"Umbral_Tardío")</f>
        <v>No_Umbral</v>
      </c>
      <c r="BS517" s="43" cm="1">
        <f t="array" ref="BS517">_xlfn.IFS(BR517="Umbral_Anticipado",$BQ517-Suspension01Desde+1,BR517="Umbral_Interno",Suspension01Hasta-Suspension01Desde+1,BR517="Umbral_Externo",BQ517-$BO517+1,BR517="Umbral_Tardío",Suspension01Hasta-$BO517+1,BR517="No_Umbral",0)</f>
        <v>0</v>
      </c>
      <c r="BT517" s="42" cm="1">
        <f t="array" ref="BT517">_xlfn.IFS(BR517="Umbral_Anticipado",Suspension01Hasta+BS517,BR517="Umbral_Interno",BQ517+BS517,BR517="Umbral_Externo",Suspension01Hasta+BS517,BR517="Umbral_Tardío",BQ517+BS517,BR517="No_Umbral",BQ517)</f>
        <v>45106</v>
      </c>
      <c r="BU517" s="42" t="str" cm="1">
        <f t="array" ref="BU517">_xlfn.IFS(AND((BO517&lt;Suspension02Desde),(BO517&lt;Suspension02Hasta),(BT517&lt;Suspension02Desde),(BT517&lt;Suspension02Hasta)),"No_Umbral",AND((BO517&gt;Suspension02Desde),(BO517&gt;Suspension02Hasta),(BT517&gt;Suspension02Desde),(BT517&gt;Suspension02Hasta)),"No_Umbral",AND((BO517&lt;=Suspension02Desde),(BO517&lt;=Suspension02Hasta),(BT517&gt;=Suspension02Desde),(BT517&lt;=Suspension02Hasta)),"Umbral_Anticipado",AND((BO517&lt;=Suspension02Desde),(BO517&lt;=Suspension02Hasta),(BT517&gt;=Suspension02Desde),(BT517&gt;=Suspension02Hasta)),"Umbral_Interno",AND((BO517&gt;=Suspension02Desde),(BO517&lt;=Suspension02Hasta),(BT517&gt;=Suspension02Desde),(BT517&lt;=Suspension02Hasta)),"Umbral_Externo",AND((BO517&gt;=Suspension02Desde),(BO517&lt;=Suspension02Hasta),(BT517&gt;=Suspension02Desde),(BT517&gt;=Suspension02Hasta)),"Umbral_Tardío")</f>
        <v>No_Umbral</v>
      </c>
      <c r="BV517" s="43" cm="1">
        <f t="array" ref="BV517">_xlfn.IFS(BU517="Umbral_Anticipado",BT517-Suspension02Desde+1,BU517="Umbral_Interno",Suspension02Hasta-Suspension02Desde+1,BU517="Umbral_Externo",BT517-$BO517+1,BU517="Umbral_Tardío",Suspension02Hasta-$BO517+1,BU517="No_Umbral",0)</f>
        <v>0</v>
      </c>
      <c r="BW517" s="41" cm="1">
        <f t="array" ref="BW517">_xlfn.IFS(BU517="Umbral_Anticipado",Suspension02Hasta+BV517,BU517="Umbral_Interno",BT517+BV517,BU517="Umbral_Externo",Suspension02Hasta+BV517,BU517="Umbral_Tardío",BT517+BV517,BU517="No_Umbral",BT517)</f>
        <v>45106</v>
      </c>
      <c r="BX517" s="40">
        <f t="shared" si="127"/>
        <v>45078</v>
      </c>
      <c r="BY517" s="41">
        <f t="shared" si="128"/>
        <v>45836</v>
      </c>
      <c r="BZ517" s="42" t="str" cm="1">
        <f t="array" ref="BZ517">_xlfn.IFS(AND((BW517&lt;Suspension01Desde),(BW517&lt;Suspension01Hasta),(BY517&lt;Suspension01Desde),(BY517&lt;Suspension01Hasta)),"No_Umbral",AND((BW517&gt;Suspension01Desde),(BW517&gt;Suspension01Hasta),(BY517&gt;Suspension01Desde),(BY517&gt;Suspension01Hasta)),"No_Umbral",AND((BW517&lt;=Suspension01Desde),(BW517&lt;=Suspension01Hasta),(BY517&gt;=Suspension01Desde),(BY517&lt;=Suspension01Hasta)),"Umbral_Anticipado",AND((BW517&lt;=Suspension01Desde),(BW517&lt;=Suspension01Hasta),(BY517&gt;=Suspension01Desde),(BY517&gt;=Suspension01Hasta)),"Umbral_Interno",AND((BW517&gt;=Suspension01Desde),(BW517&lt;=Suspension01Hasta),(BY517&gt;=Suspension01Desde),(BY517&lt;=Suspension01Hasta)),"Umbral_Externo",AND((BW517&gt;=Suspension01Desde),(BW517&lt;=Suspension01Hasta),(BY517&gt;=Suspension01Desde),(BY517&gt;=Suspension01Hasta)),"Umbral_Tardío")</f>
        <v>No_Umbral</v>
      </c>
      <c r="CA517" s="43" cm="1">
        <f t="array" ref="CA517">_xlfn.IFS(BZ517="Umbral_Anticipado",$BI517-Suspension01Desde+1,BZ517="Umbral_Interno",Suspension01Hasta-Suspension01Desde+1,BZ517="Umbral_Externo",BY517-$BH517+1,BZ517="Umbral_Tardío",Suspension01Hasta-$BH517+1,BZ517="No_Umbral",0)</f>
        <v>0</v>
      </c>
      <c r="CB517" s="42" cm="1">
        <f t="array" ref="CB517">_xlfn.IFS(BZ517="Umbral_Anticipado",Suspension01Hasta+CA517,BZ517="Umbral_Interno",BY517+CA517,BZ517="Umbral_Externo",Suspension01Hasta+CA517,BZ517="Umbral_Tardío",BY517+CA517,BZ517="No_Umbral",BY517)</f>
        <v>45836</v>
      </c>
      <c r="CC517" s="42" t="str" cm="1">
        <f t="array" ref="CC517">_xlfn.IFS(AND((BW517&lt;Suspension02Desde),(BW517&lt;Suspension02Hasta),(CB517&lt;Suspension02Desde),(CB517&lt;Suspension02Hasta)),"No_Umbral",AND((BW517&gt;Suspension02Desde),(BW517&gt;Suspension02Hasta),(CB517&gt;Suspension02Desde),(CB517&gt;Suspension02Hasta)),"No_Umbral",AND((BW517&lt;=Suspension02Desde),(BW517&lt;=Suspension02Hasta),(CB517&gt;=Suspension02Desde),(CB517&lt;=Suspension02Hasta)),"Umbral_Anticipado",AND((BW517&lt;=Suspension02Desde),(BW517&lt;=Suspension02Hasta),(CB517&gt;=Suspension02Desde),(CB517&gt;=Suspension02Hasta)),"Umbral_Interno",AND((BW517&gt;=Suspension02Desde),(BW517&lt;=Suspension02Hasta),(CB517&gt;=Suspension02Desde),(CB517&lt;=Suspension02Hasta)),"Umbral_Externo",AND((BW517&gt;=Suspension02Desde),(BW517&lt;=Suspension02Hasta),(CB517&gt;=Suspension02Desde),(CB517&gt;=Suspension02Hasta)),"Umbral_Tardío")</f>
        <v>No_Umbral</v>
      </c>
      <c r="CD517" s="43" cm="1">
        <f t="array" ref="CD517">_xlfn.IFS(CC517="Umbral_Anticipado",CB517-Suspension02Desde+1,CC517="Umbral_Interno",Suspension02Hasta-Suspension02Desde+1,CC517="Umbral_Externo",CB517-$BH517+1,CC517="Umbral_Tardío",Suspension02Hasta-$BH517+1,CC517="No_Umbral",0)</f>
        <v>0</v>
      </c>
      <c r="CE517" s="41" cm="1">
        <f t="array" ref="CE517">_xlfn.IFS(CC517="Umbral_Anticipado",Suspension02Hasta+CD517,CC517="Umbral_Interno",CB517+CD517,CC517="Umbral_Externo",Suspension02Hasta+CD517,CC517="Umbral_Tardío",CB517+CD517,CC517="No_Umbral",CB517)</f>
        <v>45836</v>
      </c>
      <c r="CF517" s="40">
        <f t="shared" si="129"/>
        <v>45809</v>
      </c>
    </row>
    <row r="518" spans="1:84" s="22" customFormat="1" ht="20.25" customHeight="1">
      <c r="A518" s="77" t="s">
        <v>4031</v>
      </c>
      <c r="B518" s="77" t="str">
        <f t="shared" si="121"/>
        <v>2021</v>
      </c>
      <c r="C518" s="77" t="s">
        <v>4032</v>
      </c>
      <c r="D518" s="77" t="s">
        <v>4033</v>
      </c>
      <c r="E518" s="77" t="s">
        <v>4034</v>
      </c>
      <c r="F518" s="77" t="s">
        <v>91</v>
      </c>
      <c r="G518" s="201">
        <v>44546</v>
      </c>
      <c r="H518" s="201">
        <v>44880</v>
      </c>
      <c r="I518" s="77" t="s">
        <v>131</v>
      </c>
      <c r="J518" s="77" t="s">
        <v>93</v>
      </c>
      <c r="K518" s="78">
        <v>45792</v>
      </c>
      <c r="L518" s="77" t="str">
        <f>VLOOKUP(MONTH($K518),TablaMeses[],2,FALSE)</f>
        <v>05 MAYO</v>
      </c>
      <c r="M518" s="77">
        <f>YEAR($K518)</f>
        <v>2025</v>
      </c>
      <c r="N518" s="77" t="s">
        <v>170</v>
      </c>
      <c r="O518" s="201">
        <v>45681</v>
      </c>
      <c r="P518" s="77" t="s">
        <v>1027</v>
      </c>
      <c r="Q518" s="77" t="s">
        <v>167</v>
      </c>
      <c r="R518" s="201">
        <v>45688</v>
      </c>
      <c r="S518" s="77" t="s">
        <v>4035</v>
      </c>
      <c r="T518" s="77" t="s">
        <v>170</v>
      </c>
      <c r="U518" s="201">
        <v>45723</v>
      </c>
      <c r="V518" s="77" t="s">
        <v>4036</v>
      </c>
      <c r="W518" s="77"/>
      <c r="X518" s="201"/>
      <c r="Y518" s="77" t="s">
        <v>170</v>
      </c>
      <c r="Z518" s="201">
        <v>45728</v>
      </c>
      <c r="AA518" s="77" t="s">
        <v>170</v>
      </c>
      <c r="AB518" s="201">
        <v>45758</v>
      </c>
      <c r="AC518" s="79">
        <v>45758</v>
      </c>
      <c r="AD518" s="77" t="s">
        <v>145</v>
      </c>
      <c r="AE518" s="77" t="s">
        <v>104</v>
      </c>
      <c r="AF518" s="77" t="s">
        <v>104</v>
      </c>
      <c r="AG518" s="80" t="s">
        <v>4037</v>
      </c>
      <c r="AH518" s="77"/>
      <c r="AI518" s="78" t="s">
        <v>104</v>
      </c>
      <c r="AJ518" s="77" t="s">
        <v>104</v>
      </c>
      <c r="AK518" s="77"/>
      <c r="AL518" s="77" t="s">
        <v>104</v>
      </c>
      <c r="AM518" s="78" t="s">
        <v>104</v>
      </c>
      <c r="AN518" s="77" t="s">
        <v>104</v>
      </c>
      <c r="AO518" s="77" t="s">
        <v>104</v>
      </c>
      <c r="AP518" s="77" t="s">
        <v>104</v>
      </c>
      <c r="AQ518" s="77" t="s">
        <v>104</v>
      </c>
      <c r="AR518" s="78" t="s">
        <v>104</v>
      </c>
      <c r="AS518" s="77" t="s">
        <v>104</v>
      </c>
      <c r="AT518" s="78" t="s">
        <v>104</v>
      </c>
      <c r="AU518" s="78" t="s">
        <v>104</v>
      </c>
      <c r="AV518" s="78">
        <v>45666</v>
      </c>
      <c r="AW518" s="77">
        <f t="shared" si="122"/>
        <v>2</v>
      </c>
      <c r="AX518" s="77">
        <f t="shared" si="130"/>
        <v>2025</v>
      </c>
      <c r="AY518" s="84" t="s">
        <v>103</v>
      </c>
      <c r="AZ518" s="81" t="s">
        <v>4038</v>
      </c>
      <c r="BC518" s="25" t="s">
        <v>1224</v>
      </c>
      <c r="BD518" s="25" t="s">
        <v>580</v>
      </c>
      <c r="BE518" s="25">
        <v>120</v>
      </c>
      <c r="BF518" s="25">
        <v>60</v>
      </c>
      <c r="BG518" s="25">
        <v>730</v>
      </c>
      <c r="BH518" s="40">
        <f t="shared" si="123"/>
        <v>44880</v>
      </c>
      <c r="BI518" s="41">
        <f t="shared" si="124"/>
        <v>45000</v>
      </c>
      <c r="BJ518" s="42" t="str" cm="1">
        <f t="array" ref="BJ518">_xlfn.IFS(AND((BH518&lt;Suspension01Desde),(BH518&lt;Suspension01Hasta),(BI518&lt;Suspension01Desde),(BI518&lt;Suspension01Hasta)),"No_Umbral",AND((BH518&gt;Suspension01Desde),(BH518&gt;Suspension01Hasta),(BI518&gt;Suspension01Desde),(BI518&gt;Suspension01Hasta)),"No_Umbral",AND((BH518&lt;=Suspension01Desde),(BH518&lt;=Suspension01Hasta),(BI518&gt;=Suspension01Desde),(BI518&lt;=Suspension01Hasta)),"Umbral_Anticipado",AND((BH518&lt;=Suspension01Desde),(BH518&lt;=Suspension01Hasta),(BI518&gt;=Suspension01Desde),(BI518&gt;=Suspension01Hasta)),"Umbral_Interno",AND((BH518&gt;=Suspension01Desde),(BH518&lt;=Suspension01Hasta),(BI518&gt;=Suspension01Desde),(BI518&lt;=Suspension01Hasta)),"Umbral_Externo",AND((BH518&gt;=Suspension01Desde),(BH518&lt;=Suspension01Hasta),(BI518&gt;=Suspension01Desde),(BI518&gt;=Suspension01Hasta)),"Umbral_Tardío")</f>
        <v>No_Umbral</v>
      </c>
      <c r="BK518" s="43" cm="1">
        <f t="array" ref="BK518">_xlfn.IFS(BJ518="Umbral_Anticipado",$BI518-Suspension01Desde+1,BJ518="Umbral_Interno",Suspension01Hasta-Suspension01Desde+1,BJ518="Umbral_Externo",BI518-$BH518+1,BJ518="Umbral_Tardío",Suspension01Hasta-$BH518+1,BJ518="No_Umbral",0)</f>
        <v>0</v>
      </c>
      <c r="BL518" s="42" cm="1">
        <f t="array" ref="BL518">_xlfn.IFS(BJ518="Umbral_Anticipado",Suspension01Hasta+BK518,BJ518="Umbral_Interno",BI518+BK518,BJ518="Umbral_Externo",Suspension01Hasta+BK518,BJ518="Umbral_Tardío",BI518+BK518,BJ518="No_Umbral",BI518)</f>
        <v>45000</v>
      </c>
      <c r="BM518" s="42" t="str" cm="1">
        <f t="array" ref="BM518">_xlfn.IFS(AND((BH518&lt;Suspension02Desde),(BH518&lt;Suspension02Hasta),(BL518&lt;Suspension02Desde),(BL518&lt;Suspension02Hasta)),"No_Umbral",AND((BH518&gt;Suspension02Desde),(BH518&gt;Suspension02Hasta),(BL518&gt;Suspension02Desde),(BL518&gt;Suspension02Hasta)),"No_Umbral",AND((BH518&lt;=Suspension02Desde),(BH518&lt;=Suspension02Hasta),(BL518&gt;=Suspension02Desde),(BL518&lt;=Suspension02Hasta)),"Umbral_Anticipado",AND((BH518&lt;=Suspension02Desde),(BH518&lt;=Suspension02Hasta),(BL518&gt;=Suspension02Desde),(BL518&gt;=Suspension02Hasta)),"Umbral_Interno",AND((BH518&gt;=Suspension02Desde),(BH518&lt;=Suspension02Hasta),(BL518&gt;=Suspension02Desde),(BL518&lt;=Suspension02Hasta)),"Umbral_Externo",AND((BH518&gt;=Suspension02Desde),(BH518&lt;=Suspension02Hasta),(BL518&gt;=Suspension02Desde),(BL518&gt;=Suspension02Hasta)),"Umbral_Tardío")</f>
        <v>No_Umbral</v>
      </c>
      <c r="BN518" s="43" cm="1">
        <f t="array" ref="BN518">_xlfn.IFS(BM518="Umbral_Anticipado",BL518-Suspension02Desde+1,BM518="Umbral_Interno",Suspension02Hasta-Suspension02Desde+1,BM518="Umbral_Externo",BL518-$BH518+1,BM518="Umbral_Tardío",Suspension02Hasta-$BH518+1,BM518="No_Umbral",0)</f>
        <v>0</v>
      </c>
      <c r="BO518" s="41" cm="1">
        <f t="array" ref="BO518">_xlfn.IFS(BM518="Umbral_Anticipado",Suspension02Hasta+BN518,BM518="Umbral_Interno",BL518+BN518,BM518="Umbral_Externo",Suspension02Hasta+BN518,BM518="Umbral_Tardío",BL518+BN518,BM518="No_Umbral",BL518)</f>
        <v>45000</v>
      </c>
      <c r="BP518" s="40">
        <f t="shared" si="125"/>
        <v>45000</v>
      </c>
      <c r="BQ518" s="41">
        <f t="shared" si="126"/>
        <v>45060</v>
      </c>
      <c r="BR518" s="42" t="str" cm="1">
        <f t="array" ref="BR518">_xlfn.IFS(AND((BO518&lt;Suspension01Desde),(BO518&lt;Suspension01Hasta),(BQ518&lt;Suspension01Desde),(BQ518&lt;Suspension01Hasta)),"No_Umbral",AND((BO518&gt;Suspension01Desde),(BO518&gt;Suspension01Hasta),(BQ518&gt;Suspension01Desde),(BQ518&gt;Suspension01Hasta)),"No_Umbral",AND((BO518&lt;=Suspension01Desde),(BO518&lt;=Suspension01Hasta),(BQ518&gt;=Suspension01Desde),(BQ518&lt;=Suspension01Hasta)),"Umbral_Anticipado",AND((BO518&lt;=Suspension01Desde),(BO518&lt;=Suspension01Hasta),(BQ518&gt;=Suspension01Desde),(BQ518&gt;=Suspension01Hasta)),"Umbral_Interno",AND((BO518&gt;=Suspension01Desde),(BO518&lt;=Suspension01Hasta),(BQ518&gt;=Suspension01Desde),(BQ518&lt;=Suspension01Hasta)),"Umbral_Externo",AND((BO518&gt;=Suspension01Desde),(BO518&lt;=Suspension01Hasta),(BQ518&gt;=Suspension01Desde),(BQ518&gt;=Suspension01Hasta)),"Umbral_Tardío")</f>
        <v>No_Umbral</v>
      </c>
      <c r="BS518" s="43" cm="1">
        <f t="array" ref="BS518">_xlfn.IFS(BR518="Umbral_Anticipado",$BQ518-Suspension01Desde+1,BR518="Umbral_Interno",Suspension01Hasta-Suspension01Desde+1,BR518="Umbral_Externo",BQ518-$BO518+1,BR518="Umbral_Tardío",Suspension01Hasta-$BO518+1,BR518="No_Umbral",0)</f>
        <v>0</v>
      </c>
      <c r="BT518" s="42" cm="1">
        <f t="array" ref="BT518">_xlfn.IFS(BR518="Umbral_Anticipado",Suspension01Hasta+BS518,BR518="Umbral_Interno",BQ518+BS518,BR518="Umbral_Externo",Suspension01Hasta+BS518,BR518="Umbral_Tardío",BQ518+BS518,BR518="No_Umbral",BQ518)</f>
        <v>45060</v>
      </c>
      <c r="BU518" s="42" t="str" cm="1">
        <f t="array" ref="BU518">_xlfn.IFS(AND((BO518&lt;Suspension02Desde),(BO518&lt;Suspension02Hasta),(BT518&lt;Suspension02Desde),(BT518&lt;Suspension02Hasta)),"No_Umbral",AND((BO518&gt;Suspension02Desde),(BO518&gt;Suspension02Hasta),(BT518&gt;Suspension02Desde),(BT518&gt;Suspension02Hasta)),"No_Umbral",AND((BO518&lt;=Suspension02Desde),(BO518&lt;=Suspension02Hasta),(BT518&gt;=Suspension02Desde),(BT518&lt;=Suspension02Hasta)),"Umbral_Anticipado",AND((BO518&lt;=Suspension02Desde),(BO518&lt;=Suspension02Hasta),(BT518&gt;=Suspension02Desde),(BT518&gt;=Suspension02Hasta)),"Umbral_Interno",AND((BO518&gt;=Suspension02Desde),(BO518&lt;=Suspension02Hasta),(BT518&gt;=Suspension02Desde),(BT518&lt;=Suspension02Hasta)),"Umbral_Externo",AND((BO518&gt;=Suspension02Desde),(BO518&lt;=Suspension02Hasta),(BT518&gt;=Suspension02Desde),(BT518&gt;=Suspension02Hasta)),"Umbral_Tardío")</f>
        <v>No_Umbral</v>
      </c>
      <c r="BV518" s="43" cm="1">
        <f t="array" ref="BV518">_xlfn.IFS(BU518="Umbral_Anticipado",BT518-Suspension02Desde+1,BU518="Umbral_Interno",Suspension02Hasta-Suspension02Desde+1,BU518="Umbral_Externo",BT518-$BO518+1,BU518="Umbral_Tardío",Suspension02Hasta-$BO518+1,BU518="No_Umbral",0)</f>
        <v>0</v>
      </c>
      <c r="BW518" s="41" cm="1">
        <f t="array" ref="BW518">_xlfn.IFS(BU518="Umbral_Anticipado",Suspension02Hasta+BV518,BU518="Umbral_Interno",BT518+BV518,BU518="Umbral_Externo",Suspension02Hasta+BV518,BU518="Umbral_Tardío",BT518+BV518,BU518="No_Umbral",BT518)</f>
        <v>45060</v>
      </c>
      <c r="BX518" s="40">
        <f t="shared" si="127"/>
        <v>45061</v>
      </c>
      <c r="BY518" s="41">
        <f t="shared" si="128"/>
        <v>45790</v>
      </c>
      <c r="BZ518" s="42" t="str" cm="1">
        <f t="array" ref="BZ518">_xlfn.IFS(AND((BW518&lt;Suspension01Desde),(BW518&lt;Suspension01Hasta),(BY518&lt;Suspension01Desde),(BY518&lt;Suspension01Hasta)),"No_Umbral",AND((BW518&gt;Suspension01Desde),(BW518&gt;Suspension01Hasta),(BY518&gt;Suspension01Desde),(BY518&gt;Suspension01Hasta)),"No_Umbral",AND((BW518&lt;=Suspension01Desde),(BW518&lt;=Suspension01Hasta),(BY518&gt;=Suspension01Desde),(BY518&lt;=Suspension01Hasta)),"Umbral_Anticipado",AND((BW518&lt;=Suspension01Desde),(BW518&lt;=Suspension01Hasta),(BY518&gt;=Suspension01Desde),(BY518&gt;=Suspension01Hasta)),"Umbral_Interno",AND((BW518&gt;=Suspension01Desde),(BW518&lt;=Suspension01Hasta),(BY518&gt;=Suspension01Desde),(BY518&lt;=Suspension01Hasta)),"Umbral_Externo",AND((BW518&gt;=Suspension01Desde),(BW518&lt;=Suspension01Hasta),(BY518&gt;=Suspension01Desde),(BY518&gt;=Suspension01Hasta)),"Umbral_Tardío")</f>
        <v>No_Umbral</v>
      </c>
      <c r="CA518" s="43" cm="1">
        <f t="array" ref="CA518">_xlfn.IFS(BZ518="Umbral_Anticipado",$BI518-Suspension01Desde+1,BZ518="Umbral_Interno",Suspension01Hasta-Suspension01Desde+1,BZ518="Umbral_Externo",BY518-$BH518+1,BZ518="Umbral_Tardío",Suspension01Hasta-$BH518+1,BZ518="No_Umbral",0)</f>
        <v>0</v>
      </c>
      <c r="CB518" s="42" cm="1">
        <f t="array" ref="CB518">_xlfn.IFS(BZ518="Umbral_Anticipado",Suspension01Hasta+CA518,BZ518="Umbral_Interno",BY518+CA518,BZ518="Umbral_Externo",Suspension01Hasta+CA518,BZ518="Umbral_Tardío",BY518+CA518,BZ518="No_Umbral",BY518)</f>
        <v>45790</v>
      </c>
      <c r="CC518" s="42" t="str" cm="1">
        <f t="array" ref="CC518">_xlfn.IFS(AND((BW518&lt;Suspension02Desde),(BW518&lt;Suspension02Hasta),(CB518&lt;Suspension02Desde),(CB518&lt;Suspension02Hasta)),"No_Umbral",AND((BW518&gt;Suspension02Desde),(BW518&gt;Suspension02Hasta),(CB518&gt;Suspension02Desde),(CB518&gt;Suspension02Hasta)),"No_Umbral",AND((BW518&lt;=Suspension02Desde),(BW518&lt;=Suspension02Hasta),(CB518&gt;=Suspension02Desde),(CB518&lt;=Suspension02Hasta)),"Umbral_Anticipado",AND((BW518&lt;=Suspension02Desde),(BW518&lt;=Suspension02Hasta),(CB518&gt;=Suspension02Desde),(CB518&gt;=Suspension02Hasta)),"Umbral_Interno",AND((BW518&gt;=Suspension02Desde),(BW518&lt;=Suspension02Hasta),(CB518&gt;=Suspension02Desde),(CB518&lt;=Suspension02Hasta)),"Umbral_Externo",AND((BW518&gt;=Suspension02Desde),(BW518&lt;=Suspension02Hasta),(CB518&gt;=Suspension02Desde),(CB518&gt;=Suspension02Hasta)),"Umbral_Tardío")</f>
        <v>No_Umbral</v>
      </c>
      <c r="CD518" s="43" cm="1">
        <f t="array" ref="CD518">_xlfn.IFS(CC518="Umbral_Anticipado",CB518-Suspension02Desde+1,CC518="Umbral_Interno",Suspension02Hasta-Suspension02Desde+1,CC518="Umbral_Externo",CB518-$BH518+1,CC518="Umbral_Tardío",Suspension02Hasta-$BH518+1,CC518="No_Umbral",0)</f>
        <v>0</v>
      </c>
      <c r="CE518" s="41" cm="1">
        <f t="array" ref="CE518">_xlfn.IFS(CC518="Umbral_Anticipado",Suspension02Hasta+CD518,CC518="Umbral_Interno",CB518+CD518,CC518="Umbral_Externo",Suspension02Hasta+CD518,CC518="Umbral_Tardío",CB518+CD518,CC518="No_Umbral",CB518)</f>
        <v>45790</v>
      </c>
      <c r="CF518" s="40">
        <f t="shared" si="129"/>
        <v>45792</v>
      </c>
    </row>
    <row r="519" spans="1:84" s="22" customFormat="1" ht="20.25" customHeight="1">
      <c r="A519" s="77" t="s">
        <v>4039</v>
      </c>
      <c r="B519" s="77" t="str">
        <f t="shared" si="121"/>
        <v>2021</v>
      </c>
      <c r="C519" s="77" t="s">
        <v>4040</v>
      </c>
      <c r="D519" s="77" t="s">
        <v>4019</v>
      </c>
      <c r="E519" s="77" t="s">
        <v>2808</v>
      </c>
      <c r="F519" s="77" t="s">
        <v>165</v>
      </c>
      <c r="G519" s="201" t="s">
        <v>4041</v>
      </c>
      <c r="H519" s="201">
        <v>44607</v>
      </c>
      <c r="I519" s="77" t="s">
        <v>585</v>
      </c>
      <c r="J519" s="77"/>
      <c r="K519" s="78" t="s">
        <v>3275</v>
      </c>
      <c r="L519" s="77" t="s">
        <v>3275</v>
      </c>
      <c r="M519" s="77" t="s">
        <v>3275</v>
      </c>
      <c r="N519" s="77" t="s">
        <v>937</v>
      </c>
      <c r="O519" s="201" t="s">
        <v>104</v>
      </c>
      <c r="P519" s="77" t="s">
        <v>4042</v>
      </c>
      <c r="Q519" s="77"/>
      <c r="R519" s="201"/>
      <c r="S519" s="77"/>
      <c r="T519" s="77"/>
      <c r="U519" s="201"/>
      <c r="V519" s="77"/>
      <c r="W519" s="77"/>
      <c r="X519" s="201"/>
      <c r="Y519" s="77"/>
      <c r="Z519" s="201"/>
      <c r="AA519" s="77"/>
      <c r="AB519" s="201"/>
      <c r="AC519" s="79" t="s">
        <v>104</v>
      </c>
      <c r="AD519" s="77" t="s">
        <v>104</v>
      </c>
      <c r="AE519" s="77" t="s">
        <v>104</v>
      </c>
      <c r="AF519" s="77" t="s">
        <v>104</v>
      </c>
      <c r="AG519" s="77"/>
      <c r="AH519" s="77"/>
      <c r="AI519" s="78" t="s">
        <v>104</v>
      </c>
      <c r="AJ519" s="77" t="s">
        <v>104</v>
      </c>
      <c r="AK519" s="77"/>
      <c r="AL519" s="77" t="s">
        <v>104</v>
      </c>
      <c r="AM519" s="78" t="s">
        <v>104</v>
      </c>
      <c r="AN519" s="77" t="s">
        <v>104</v>
      </c>
      <c r="AO519" s="77" t="s">
        <v>104</v>
      </c>
      <c r="AP519" s="77" t="s">
        <v>104</v>
      </c>
      <c r="AQ519" s="77" t="s">
        <v>104</v>
      </c>
      <c r="AR519" s="78" t="s">
        <v>104</v>
      </c>
      <c r="AS519" s="77" t="s">
        <v>104</v>
      </c>
      <c r="AT519" s="78" t="s">
        <v>104</v>
      </c>
      <c r="AU519" s="78" t="s">
        <v>104</v>
      </c>
      <c r="AV519" s="78">
        <v>45884</v>
      </c>
      <c r="AW519" s="77">
        <f t="shared" si="122"/>
        <v>33</v>
      </c>
      <c r="AX519" s="77">
        <f t="shared" si="130"/>
        <v>2025</v>
      </c>
      <c r="AY519" s="84" t="s">
        <v>116</v>
      </c>
      <c r="AZ519" s="81" t="s">
        <v>4043</v>
      </c>
      <c r="BC519" s="25" t="s">
        <v>1224</v>
      </c>
      <c r="BD519" s="25" t="s">
        <v>580</v>
      </c>
      <c r="BE519" s="25">
        <v>120</v>
      </c>
      <c r="BF519" s="25">
        <v>60</v>
      </c>
      <c r="BG519" s="25">
        <v>730</v>
      </c>
      <c r="BH519" s="40">
        <f t="shared" si="123"/>
        <v>44607</v>
      </c>
      <c r="BI519" s="41">
        <f t="shared" si="124"/>
        <v>44727</v>
      </c>
      <c r="BJ519" s="42" t="str" cm="1">
        <f t="array" ref="BJ519">_xlfn.IFS(AND((BH519&lt;Suspension01Desde),(BH519&lt;Suspension01Hasta),(BI519&lt;Suspension01Desde),(BI519&lt;Suspension01Hasta)),"No_Umbral",AND((BH519&gt;Suspension01Desde),(BH519&gt;Suspension01Hasta),(BI519&gt;Suspension01Desde),(BI519&gt;Suspension01Hasta)),"No_Umbral",AND((BH519&lt;=Suspension01Desde),(BH519&lt;=Suspension01Hasta),(BI519&gt;=Suspension01Desde),(BI519&lt;=Suspension01Hasta)),"Umbral_Anticipado",AND((BH519&lt;=Suspension01Desde),(BH519&lt;=Suspension01Hasta),(BI519&gt;=Suspension01Desde),(BI519&gt;=Suspension01Hasta)),"Umbral_Interno",AND((BH519&gt;=Suspension01Desde),(BH519&lt;=Suspension01Hasta),(BI519&gt;=Suspension01Desde),(BI519&lt;=Suspension01Hasta)),"Umbral_Externo",AND((BH519&gt;=Suspension01Desde),(BH519&lt;=Suspension01Hasta),(BI519&gt;=Suspension01Desde),(BI519&gt;=Suspension01Hasta)),"Umbral_Tardío")</f>
        <v>No_Umbral</v>
      </c>
      <c r="BK519" s="43" cm="1">
        <f t="array" ref="BK519">_xlfn.IFS(BJ519="Umbral_Anticipado",$BI519-Suspension01Desde+1,BJ519="Umbral_Interno",Suspension01Hasta-Suspension01Desde+1,BJ519="Umbral_Externo",BI519-$BH519+1,BJ519="Umbral_Tardío",Suspension01Hasta-$BH519+1,BJ519="No_Umbral",0)</f>
        <v>0</v>
      </c>
      <c r="BL519" s="42" cm="1">
        <f t="array" ref="BL519">_xlfn.IFS(BJ519="Umbral_Anticipado",Suspension01Hasta+BK519,BJ519="Umbral_Interno",BI519+BK519,BJ519="Umbral_Externo",Suspension01Hasta+BK519,BJ519="Umbral_Tardío",BI519+BK519,BJ519="No_Umbral",BI519)</f>
        <v>44727</v>
      </c>
      <c r="BM519" s="42" t="str" cm="1">
        <f t="array" ref="BM519">_xlfn.IFS(AND((BH519&lt;Suspension02Desde),(BH519&lt;Suspension02Hasta),(BL519&lt;Suspension02Desde),(BL519&lt;Suspension02Hasta)),"No_Umbral",AND((BH519&gt;Suspension02Desde),(BH519&gt;Suspension02Hasta),(BL519&gt;Suspension02Desde),(BL519&gt;Suspension02Hasta)),"No_Umbral",AND((BH519&lt;=Suspension02Desde),(BH519&lt;=Suspension02Hasta),(BL519&gt;=Suspension02Desde),(BL519&lt;=Suspension02Hasta)),"Umbral_Anticipado",AND((BH519&lt;=Suspension02Desde),(BH519&lt;=Suspension02Hasta),(BL519&gt;=Suspension02Desde),(BL519&gt;=Suspension02Hasta)),"Umbral_Interno",AND((BH519&gt;=Suspension02Desde),(BH519&lt;=Suspension02Hasta),(BL519&gt;=Suspension02Desde),(BL519&lt;=Suspension02Hasta)),"Umbral_Externo",AND((BH519&gt;=Suspension02Desde),(BH519&lt;=Suspension02Hasta),(BL519&gt;=Suspension02Desde),(BL519&gt;=Suspension02Hasta)),"Umbral_Tardío")</f>
        <v>Umbral_Tardío</v>
      </c>
      <c r="BN519" s="43" cm="1">
        <f t="array" ref="BN519">_xlfn.IFS(BM519="Umbral_Anticipado",BL519-Suspension02Desde+1,BM519="Umbral_Interno",Suspension02Hasta-Suspension02Desde+1,BM519="Umbral_Externo",BL519-$BH519+1,BM519="Umbral_Tardío",Suspension02Hasta-$BH519+1,BM519="No_Umbral",0)</f>
        <v>66</v>
      </c>
      <c r="BO519" s="41" cm="1">
        <f t="array" ref="BO519">_xlfn.IFS(BM519="Umbral_Anticipado",Suspension02Hasta+BN519,BM519="Umbral_Interno",BL519+BN519,BM519="Umbral_Externo",Suspension02Hasta+BN519,BM519="Umbral_Tardío",BL519+BN519,BM519="No_Umbral",BL519)</f>
        <v>44793</v>
      </c>
      <c r="BP519" s="40">
        <f t="shared" si="125"/>
        <v>44793</v>
      </c>
      <c r="BQ519" s="41">
        <f t="shared" si="126"/>
        <v>44853</v>
      </c>
      <c r="BR519" s="42" t="str" cm="1">
        <f t="array" ref="BR519">_xlfn.IFS(AND((BO519&lt;Suspension01Desde),(BO519&lt;Suspension01Hasta),(BQ519&lt;Suspension01Desde),(BQ519&lt;Suspension01Hasta)),"No_Umbral",AND((BO519&gt;Suspension01Desde),(BO519&gt;Suspension01Hasta),(BQ519&gt;Suspension01Desde),(BQ519&gt;Suspension01Hasta)),"No_Umbral",AND((BO519&lt;=Suspension01Desde),(BO519&lt;=Suspension01Hasta),(BQ519&gt;=Suspension01Desde),(BQ519&lt;=Suspension01Hasta)),"Umbral_Anticipado",AND((BO519&lt;=Suspension01Desde),(BO519&lt;=Suspension01Hasta),(BQ519&gt;=Suspension01Desde),(BQ519&gt;=Suspension01Hasta)),"Umbral_Interno",AND((BO519&gt;=Suspension01Desde),(BO519&lt;=Suspension01Hasta),(BQ519&gt;=Suspension01Desde),(BQ519&lt;=Suspension01Hasta)),"Umbral_Externo",AND((BO519&gt;=Suspension01Desde),(BO519&lt;=Suspension01Hasta),(BQ519&gt;=Suspension01Desde),(BQ519&gt;=Suspension01Hasta)),"Umbral_Tardío")</f>
        <v>No_Umbral</v>
      </c>
      <c r="BS519" s="43" cm="1">
        <f t="array" ref="BS519">_xlfn.IFS(BR519="Umbral_Anticipado",$BQ519-Suspension01Desde+1,BR519="Umbral_Interno",Suspension01Hasta-Suspension01Desde+1,BR519="Umbral_Externo",BQ519-$BO519+1,BR519="Umbral_Tardío",Suspension01Hasta-$BO519+1,BR519="No_Umbral",0)</f>
        <v>0</v>
      </c>
      <c r="BT519" s="42" cm="1">
        <f t="array" ref="BT519">_xlfn.IFS(BR519="Umbral_Anticipado",Suspension01Hasta+BS519,BR519="Umbral_Interno",BQ519+BS519,BR519="Umbral_Externo",Suspension01Hasta+BS519,BR519="Umbral_Tardío",BQ519+BS519,BR519="No_Umbral",BQ519)</f>
        <v>44853</v>
      </c>
      <c r="BU519" s="42" t="str" cm="1">
        <f t="array" ref="BU519">_xlfn.IFS(AND((BO519&lt;Suspension02Desde),(BO519&lt;Suspension02Hasta),(BT519&lt;Suspension02Desde),(BT519&lt;Suspension02Hasta)),"No_Umbral",AND((BO519&gt;Suspension02Desde),(BO519&gt;Suspension02Hasta),(BT519&gt;Suspension02Desde),(BT519&gt;Suspension02Hasta)),"No_Umbral",AND((BO519&lt;=Suspension02Desde),(BO519&lt;=Suspension02Hasta),(BT519&gt;=Suspension02Desde),(BT519&lt;=Suspension02Hasta)),"Umbral_Anticipado",AND((BO519&lt;=Suspension02Desde),(BO519&lt;=Suspension02Hasta),(BT519&gt;=Suspension02Desde),(BT519&gt;=Suspension02Hasta)),"Umbral_Interno",AND((BO519&gt;=Suspension02Desde),(BO519&lt;=Suspension02Hasta),(BT519&gt;=Suspension02Desde),(BT519&lt;=Suspension02Hasta)),"Umbral_Externo",AND((BO519&gt;=Suspension02Desde),(BO519&lt;=Suspension02Hasta),(BT519&gt;=Suspension02Desde),(BT519&gt;=Suspension02Hasta)),"Umbral_Tardío")</f>
        <v>No_Umbral</v>
      </c>
      <c r="BV519" s="43" cm="1">
        <f t="array" ref="BV519">_xlfn.IFS(BU519="Umbral_Anticipado",BT519-Suspension02Desde+1,BU519="Umbral_Interno",Suspension02Hasta-Suspension02Desde+1,BU519="Umbral_Externo",BT519-$BO519+1,BU519="Umbral_Tardío",Suspension02Hasta-$BO519+1,BU519="No_Umbral",0)</f>
        <v>0</v>
      </c>
      <c r="BW519" s="41" cm="1">
        <f t="array" ref="BW519">_xlfn.IFS(BU519="Umbral_Anticipado",Suspension02Hasta+BV519,BU519="Umbral_Interno",BT519+BV519,BU519="Umbral_Externo",Suspension02Hasta+BV519,BU519="Umbral_Tardío",BT519+BV519,BU519="No_Umbral",BT519)</f>
        <v>44853</v>
      </c>
      <c r="BX519" s="40">
        <f t="shared" si="127"/>
        <v>44854</v>
      </c>
      <c r="BY519" s="41">
        <f t="shared" si="128"/>
        <v>45583</v>
      </c>
      <c r="BZ519" s="42" t="str" cm="1">
        <f t="array" ref="BZ519">_xlfn.IFS(AND((BW519&lt;Suspension01Desde),(BW519&lt;Suspension01Hasta),(BY519&lt;Suspension01Desde),(BY519&lt;Suspension01Hasta)),"No_Umbral",AND((BW519&gt;Suspension01Desde),(BW519&gt;Suspension01Hasta),(BY519&gt;Suspension01Desde),(BY519&gt;Suspension01Hasta)),"No_Umbral",AND((BW519&lt;=Suspension01Desde),(BW519&lt;=Suspension01Hasta),(BY519&gt;=Suspension01Desde),(BY519&lt;=Suspension01Hasta)),"Umbral_Anticipado",AND((BW519&lt;=Suspension01Desde),(BW519&lt;=Suspension01Hasta),(BY519&gt;=Suspension01Desde),(BY519&gt;=Suspension01Hasta)),"Umbral_Interno",AND((BW519&gt;=Suspension01Desde),(BW519&lt;=Suspension01Hasta),(BY519&gt;=Suspension01Desde),(BY519&lt;=Suspension01Hasta)),"Umbral_Externo",AND((BW519&gt;=Suspension01Desde),(BW519&lt;=Suspension01Hasta),(BY519&gt;=Suspension01Desde),(BY519&gt;=Suspension01Hasta)),"Umbral_Tardío")</f>
        <v>No_Umbral</v>
      </c>
      <c r="CA519" s="43" cm="1">
        <f t="array" ref="CA519">_xlfn.IFS(BZ519="Umbral_Anticipado",$BI519-Suspension01Desde+1,BZ519="Umbral_Interno",Suspension01Hasta-Suspension01Desde+1,BZ519="Umbral_Externo",BY519-$BH519+1,BZ519="Umbral_Tardío",Suspension01Hasta-$BH519+1,BZ519="No_Umbral",0)</f>
        <v>0</v>
      </c>
      <c r="CB519" s="42" cm="1">
        <f t="array" ref="CB519">_xlfn.IFS(BZ519="Umbral_Anticipado",Suspension01Hasta+CA519,BZ519="Umbral_Interno",BY519+CA519,BZ519="Umbral_Externo",Suspension01Hasta+CA519,BZ519="Umbral_Tardío",BY519+CA519,BZ519="No_Umbral",BY519)</f>
        <v>45583</v>
      </c>
      <c r="CC519" s="42" t="str" cm="1">
        <f t="array" ref="CC519">_xlfn.IFS(AND((BW519&lt;Suspension02Desde),(BW519&lt;Suspension02Hasta),(CB519&lt;Suspension02Desde),(CB519&lt;Suspension02Hasta)),"No_Umbral",AND((BW519&gt;Suspension02Desde),(BW519&gt;Suspension02Hasta),(CB519&gt;Suspension02Desde),(CB519&gt;Suspension02Hasta)),"No_Umbral",AND((BW519&lt;=Suspension02Desde),(BW519&lt;=Suspension02Hasta),(CB519&gt;=Suspension02Desde),(CB519&lt;=Suspension02Hasta)),"Umbral_Anticipado",AND((BW519&lt;=Suspension02Desde),(BW519&lt;=Suspension02Hasta),(CB519&gt;=Suspension02Desde),(CB519&gt;=Suspension02Hasta)),"Umbral_Interno",AND((BW519&gt;=Suspension02Desde),(BW519&lt;=Suspension02Hasta),(CB519&gt;=Suspension02Desde),(CB519&lt;=Suspension02Hasta)),"Umbral_Externo",AND((BW519&gt;=Suspension02Desde),(BW519&lt;=Suspension02Hasta),(CB519&gt;=Suspension02Desde),(CB519&gt;=Suspension02Hasta)),"Umbral_Tardío")</f>
        <v>No_Umbral</v>
      </c>
      <c r="CD519" s="43" cm="1">
        <f t="array" ref="CD519">_xlfn.IFS(CC519="Umbral_Anticipado",CB519-Suspension02Desde+1,CC519="Umbral_Interno",Suspension02Hasta-Suspension02Desde+1,CC519="Umbral_Externo",CB519-$BH519+1,CC519="Umbral_Tardío",Suspension02Hasta-$BH519+1,CC519="No_Umbral",0)</f>
        <v>0</v>
      </c>
      <c r="CE519" s="41" cm="1">
        <f t="array" ref="CE519">_xlfn.IFS(CC519="Umbral_Anticipado",Suspension02Hasta+CD519,CC519="Umbral_Interno",CB519+CD519,CC519="Umbral_Externo",Suspension02Hasta+CD519,CC519="Umbral_Tardío",CB519+CD519,CC519="No_Umbral",CB519)</f>
        <v>45583</v>
      </c>
      <c r="CF519" s="40">
        <f t="shared" si="129"/>
        <v>45585</v>
      </c>
    </row>
    <row r="520" spans="1:84" s="22" customFormat="1" ht="20.25" customHeight="1">
      <c r="A520" s="77" t="s">
        <v>4044</v>
      </c>
      <c r="B520" s="77" t="str">
        <f t="shared" si="121"/>
        <v>2022</v>
      </c>
      <c r="C520" s="77" t="s">
        <v>4045</v>
      </c>
      <c r="D520" s="77" t="s">
        <v>4046</v>
      </c>
      <c r="E520" s="77" t="s">
        <v>4047</v>
      </c>
      <c r="F520" s="77" t="s">
        <v>109</v>
      </c>
      <c r="G520" s="201">
        <v>44861</v>
      </c>
      <c r="H520" s="201">
        <v>44910</v>
      </c>
      <c r="I520" s="77" t="s">
        <v>3979</v>
      </c>
      <c r="J520" s="77"/>
      <c r="K520" s="78">
        <v>45823</v>
      </c>
      <c r="L520" s="77" t="str">
        <f>VLOOKUP(MONTH($K520),TablaMeses[],2,FALSE)</f>
        <v>06 JUNIO</v>
      </c>
      <c r="M520" s="77">
        <f t="shared" ref="M520:M532" si="131">YEAR($K520)</f>
        <v>2025</v>
      </c>
      <c r="N520" s="77" t="s">
        <v>167</v>
      </c>
      <c r="O520" s="201">
        <v>45813</v>
      </c>
      <c r="P520" s="77"/>
      <c r="Q520" s="77"/>
      <c r="R520" s="201"/>
      <c r="S520" s="77"/>
      <c r="T520" s="77"/>
      <c r="U520" s="201"/>
      <c r="V520" s="77"/>
      <c r="W520" s="77"/>
      <c r="X520" s="201"/>
      <c r="Y520" s="77" t="s">
        <v>170</v>
      </c>
      <c r="Z520" s="201">
        <v>45814</v>
      </c>
      <c r="AA520" s="77"/>
      <c r="AB520" s="201"/>
      <c r="AC520" s="79" t="s">
        <v>104</v>
      </c>
      <c r="AD520" s="77" t="s">
        <v>104</v>
      </c>
      <c r="AE520" s="77" t="s">
        <v>104</v>
      </c>
      <c r="AF520" s="77" t="s">
        <v>104</v>
      </c>
      <c r="AG520" s="80" t="s">
        <v>4048</v>
      </c>
      <c r="AH520" s="77"/>
      <c r="AI520" s="78" t="s">
        <v>104</v>
      </c>
      <c r="AJ520" s="77" t="s">
        <v>104</v>
      </c>
      <c r="AK520" s="77"/>
      <c r="AL520" s="77" t="s">
        <v>104</v>
      </c>
      <c r="AM520" s="78" t="s">
        <v>104</v>
      </c>
      <c r="AN520" s="77" t="s">
        <v>104</v>
      </c>
      <c r="AO520" s="77" t="s">
        <v>104</v>
      </c>
      <c r="AP520" s="77" t="s">
        <v>104</v>
      </c>
      <c r="AQ520" s="77" t="s">
        <v>104</v>
      </c>
      <c r="AR520" s="78" t="s">
        <v>104</v>
      </c>
      <c r="AS520" s="77" t="s">
        <v>104</v>
      </c>
      <c r="AT520" s="78" t="s">
        <v>104</v>
      </c>
      <c r="AU520" s="78" t="s">
        <v>104</v>
      </c>
      <c r="AV520" s="78">
        <v>45820</v>
      </c>
      <c r="AW520" s="77">
        <f t="shared" si="122"/>
        <v>24</v>
      </c>
      <c r="AX520" s="77">
        <f t="shared" si="130"/>
        <v>2025</v>
      </c>
      <c r="AY520" s="84" t="s">
        <v>103</v>
      </c>
      <c r="AZ520" s="81" t="s">
        <v>571</v>
      </c>
      <c r="BC520" s="25" t="s">
        <v>1224</v>
      </c>
      <c r="BD520" s="25" t="s">
        <v>580</v>
      </c>
      <c r="BE520" s="25">
        <v>120</v>
      </c>
      <c r="BF520" s="25">
        <v>60</v>
      </c>
      <c r="BG520" s="25">
        <v>730</v>
      </c>
      <c r="BH520" s="40">
        <f t="shared" si="123"/>
        <v>44910</v>
      </c>
      <c r="BI520" s="41">
        <f t="shared" si="124"/>
        <v>45030</v>
      </c>
      <c r="BJ520" s="42" t="str" cm="1">
        <f t="array" ref="BJ520">_xlfn.IFS(AND((BH520&lt;Suspension01Desde),(BH520&lt;Suspension01Hasta),(BI520&lt;Suspension01Desde),(BI520&lt;Suspension01Hasta)),"No_Umbral",AND((BH520&gt;Suspension01Desde),(BH520&gt;Suspension01Hasta),(BI520&gt;Suspension01Desde),(BI520&gt;Suspension01Hasta)),"No_Umbral",AND((BH520&lt;=Suspension01Desde),(BH520&lt;=Suspension01Hasta),(BI520&gt;=Suspension01Desde),(BI520&lt;=Suspension01Hasta)),"Umbral_Anticipado",AND((BH520&lt;=Suspension01Desde),(BH520&lt;=Suspension01Hasta),(BI520&gt;=Suspension01Desde),(BI520&gt;=Suspension01Hasta)),"Umbral_Interno",AND((BH520&gt;=Suspension01Desde),(BH520&lt;=Suspension01Hasta),(BI520&gt;=Suspension01Desde),(BI520&lt;=Suspension01Hasta)),"Umbral_Externo",AND((BH520&gt;=Suspension01Desde),(BH520&lt;=Suspension01Hasta),(BI520&gt;=Suspension01Desde),(BI520&gt;=Suspension01Hasta)),"Umbral_Tardío")</f>
        <v>No_Umbral</v>
      </c>
      <c r="BK520" s="43" cm="1">
        <f t="array" ref="BK520">_xlfn.IFS(BJ520="Umbral_Anticipado",$BI520-Suspension01Desde+1,BJ520="Umbral_Interno",Suspension01Hasta-Suspension01Desde+1,BJ520="Umbral_Externo",BI520-$BH520+1,BJ520="Umbral_Tardío",Suspension01Hasta-$BH520+1,BJ520="No_Umbral",0)</f>
        <v>0</v>
      </c>
      <c r="BL520" s="42" cm="1">
        <f t="array" ref="BL520">_xlfn.IFS(BJ520="Umbral_Anticipado",Suspension01Hasta+BK520,BJ520="Umbral_Interno",BI520+BK520,BJ520="Umbral_Externo",Suspension01Hasta+BK520,BJ520="Umbral_Tardío",BI520+BK520,BJ520="No_Umbral",BI520)</f>
        <v>45030</v>
      </c>
      <c r="BM520" s="42" t="str" cm="1">
        <f t="array" ref="BM520">_xlfn.IFS(AND((BH520&lt;Suspension02Desde),(BH520&lt;Suspension02Hasta),(BL520&lt;Suspension02Desde),(BL520&lt;Suspension02Hasta)),"No_Umbral",AND((BH520&gt;Suspension02Desde),(BH520&gt;Suspension02Hasta),(BL520&gt;Suspension02Desde),(BL520&gt;Suspension02Hasta)),"No_Umbral",AND((BH520&lt;=Suspension02Desde),(BH520&lt;=Suspension02Hasta),(BL520&gt;=Suspension02Desde),(BL520&lt;=Suspension02Hasta)),"Umbral_Anticipado",AND((BH520&lt;=Suspension02Desde),(BH520&lt;=Suspension02Hasta),(BL520&gt;=Suspension02Desde),(BL520&gt;=Suspension02Hasta)),"Umbral_Interno",AND((BH520&gt;=Suspension02Desde),(BH520&lt;=Suspension02Hasta),(BL520&gt;=Suspension02Desde),(BL520&lt;=Suspension02Hasta)),"Umbral_Externo",AND((BH520&gt;=Suspension02Desde),(BH520&lt;=Suspension02Hasta),(BL520&gt;=Suspension02Desde),(BL520&gt;=Suspension02Hasta)),"Umbral_Tardío")</f>
        <v>No_Umbral</v>
      </c>
      <c r="BN520" s="43" cm="1">
        <f t="array" ref="BN520">_xlfn.IFS(BM520="Umbral_Anticipado",BL520-Suspension02Desde+1,BM520="Umbral_Interno",Suspension02Hasta-Suspension02Desde+1,BM520="Umbral_Externo",BL520-$BH520+1,BM520="Umbral_Tardío",Suspension02Hasta-$BH520+1,BM520="No_Umbral",0)</f>
        <v>0</v>
      </c>
      <c r="BO520" s="41" cm="1">
        <f t="array" ref="BO520">_xlfn.IFS(BM520="Umbral_Anticipado",Suspension02Hasta+BN520,BM520="Umbral_Interno",BL520+BN520,BM520="Umbral_Externo",Suspension02Hasta+BN520,BM520="Umbral_Tardío",BL520+BN520,BM520="No_Umbral",BL520)</f>
        <v>45030</v>
      </c>
      <c r="BP520" s="40">
        <f t="shared" si="125"/>
        <v>45031</v>
      </c>
      <c r="BQ520" s="41">
        <f t="shared" si="126"/>
        <v>45090</v>
      </c>
      <c r="BR520" s="42" t="str" cm="1">
        <f t="array" ref="BR520">_xlfn.IFS(AND((BO520&lt;Suspension01Desde),(BO520&lt;Suspension01Hasta),(BQ520&lt;Suspension01Desde),(BQ520&lt;Suspension01Hasta)),"No_Umbral",AND((BO520&gt;Suspension01Desde),(BO520&gt;Suspension01Hasta),(BQ520&gt;Suspension01Desde),(BQ520&gt;Suspension01Hasta)),"No_Umbral",AND((BO520&lt;=Suspension01Desde),(BO520&lt;=Suspension01Hasta),(BQ520&gt;=Suspension01Desde),(BQ520&lt;=Suspension01Hasta)),"Umbral_Anticipado",AND((BO520&lt;=Suspension01Desde),(BO520&lt;=Suspension01Hasta),(BQ520&gt;=Suspension01Desde),(BQ520&gt;=Suspension01Hasta)),"Umbral_Interno",AND((BO520&gt;=Suspension01Desde),(BO520&lt;=Suspension01Hasta),(BQ520&gt;=Suspension01Desde),(BQ520&lt;=Suspension01Hasta)),"Umbral_Externo",AND((BO520&gt;=Suspension01Desde),(BO520&lt;=Suspension01Hasta),(BQ520&gt;=Suspension01Desde),(BQ520&gt;=Suspension01Hasta)),"Umbral_Tardío")</f>
        <v>No_Umbral</v>
      </c>
      <c r="BS520" s="43" cm="1">
        <f t="array" ref="BS520">_xlfn.IFS(BR520="Umbral_Anticipado",$BQ520-Suspension01Desde+1,BR520="Umbral_Interno",Suspension01Hasta-Suspension01Desde+1,BR520="Umbral_Externo",BQ520-$BO520+1,BR520="Umbral_Tardío",Suspension01Hasta-$BO520+1,BR520="No_Umbral",0)</f>
        <v>0</v>
      </c>
      <c r="BT520" s="42" cm="1">
        <f t="array" ref="BT520">_xlfn.IFS(BR520="Umbral_Anticipado",Suspension01Hasta+BS520,BR520="Umbral_Interno",BQ520+BS520,BR520="Umbral_Externo",Suspension01Hasta+BS520,BR520="Umbral_Tardío",BQ520+BS520,BR520="No_Umbral",BQ520)</f>
        <v>45090</v>
      </c>
      <c r="BU520" s="42" t="str" cm="1">
        <f t="array" ref="BU520">_xlfn.IFS(AND((BO520&lt;Suspension02Desde),(BO520&lt;Suspension02Hasta),(BT520&lt;Suspension02Desde),(BT520&lt;Suspension02Hasta)),"No_Umbral",AND((BO520&gt;Suspension02Desde),(BO520&gt;Suspension02Hasta),(BT520&gt;Suspension02Desde),(BT520&gt;Suspension02Hasta)),"No_Umbral",AND((BO520&lt;=Suspension02Desde),(BO520&lt;=Suspension02Hasta),(BT520&gt;=Suspension02Desde),(BT520&lt;=Suspension02Hasta)),"Umbral_Anticipado",AND((BO520&lt;=Suspension02Desde),(BO520&lt;=Suspension02Hasta),(BT520&gt;=Suspension02Desde),(BT520&gt;=Suspension02Hasta)),"Umbral_Interno",AND((BO520&gt;=Suspension02Desde),(BO520&lt;=Suspension02Hasta),(BT520&gt;=Suspension02Desde),(BT520&lt;=Suspension02Hasta)),"Umbral_Externo",AND((BO520&gt;=Suspension02Desde),(BO520&lt;=Suspension02Hasta),(BT520&gt;=Suspension02Desde),(BT520&gt;=Suspension02Hasta)),"Umbral_Tardío")</f>
        <v>No_Umbral</v>
      </c>
      <c r="BV520" s="43" cm="1">
        <f t="array" ref="BV520">_xlfn.IFS(BU520="Umbral_Anticipado",BT520-Suspension02Desde+1,BU520="Umbral_Interno",Suspension02Hasta-Suspension02Desde+1,BU520="Umbral_Externo",BT520-$BO520+1,BU520="Umbral_Tardío",Suspension02Hasta-$BO520+1,BU520="No_Umbral",0)</f>
        <v>0</v>
      </c>
      <c r="BW520" s="41" cm="1">
        <f t="array" ref="BW520">_xlfn.IFS(BU520="Umbral_Anticipado",Suspension02Hasta+BV520,BU520="Umbral_Interno",BT520+BV520,BU520="Umbral_Externo",Suspension02Hasta+BV520,BU520="Umbral_Tardío",BT520+BV520,BU520="No_Umbral",BT520)</f>
        <v>45090</v>
      </c>
      <c r="BX520" s="40">
        <f t="shared" si="127"/>
        <v>45092</v>
      </c>
      <c r="BY520" s="41">
        <f t="shared" si="128"/>
        <v>45820</v>
      </c>
      <c r="BZ520" s="42" t="str" cm="1">
        <f t="array" ref="BZ520">_xlfn.IFS(AND((BW520&lt;Suspension01Desde),(BW520&lt;Suspension01Hasta),(BY520&lt;Suspension01Desde),(BY520&lt;Suspension01Hasta)),"No_Umbral",AND((BW520&gt;Suspension01Desde),(BW520&gt;Suspension01Hasta),(BY520&gt;Suspension01Desde),(BY520&gt;Suspension01Hasta)),"No_Umbral",AND((BW520&lt;=Suspension01Desde),(BW520&lt;=Suspension01Hasta),(BY520&gt;=Suspension01Desde),(BY520&lt;=Suspension01Hasta)),"Umbral_Anticipado",AND((BW520&lt;=Suspension01Desde),(BW520&lt;=Suspension01Hasta),(BY520&gt;=Suspension01Desde),(BY520&gt;=Suspension01Hasta)),"Umbral_Interno",AND((BW520&gt;=Suspension01Desde),(BW520&lt;=Suspension01Hasta),(BY520&gt;=Suspension01Desde),(BY520&lt;=Suspension01Hasta)),"Umbral_Externo",AND((BW520&gt;=Suspension01Desde),(BW520&lt;=Suspension01Hasta),(BY520&gt;=Suspension01Desde),(BY520&gt;=Suspension01Hasta)),"Umbral_Tardío")</f>
        <v>No_Umbral</v>
      </c>
      <c r="CA520" s="43" cm="1">
        <f t="array" ref="CA520">_xlfn.IFS(BZ520="Umbral_Anticipado",$BI520-Suspension01Desde+1,BZ520="Umbral_Interno",Suspension01Hasta-Suspension01Desde+1,BZ520="Umbral_Externo",BY520-$BH520+1,BZ520="Umbral_Tardío",Suspension01Hasta-$BH520+1,BZ520="No_Umbral",0)</f>
        <v>0</v>
      </c>
      <c r="CB520" s="42" cm="1">
        <f t="array" ref="CB520">_xlfn.IFS(BZ520="Umbral_Anticipado",Suspension01Hasta+CA520,BZ520="Umbral_Interno",BY520+CA520,BZ520="Umbral_Externo",Suspension01Hasta+CA520,BZ520="Umbral_Tardío",BY520+CA520,BZ520="No_Umbral",BY520)</f>
        <v>45820</v>
      </c>
      <c r="CC520" s="42" t="str" cm="1">
        <f t="array" ref="CC520">_xlfn.IFS(AND((BW520&lt;Suspension02Desde),(BW520&lt;Suspension02Hasta),(CB520&lt;Suspension02Desde),(CB520&lt;Suspension02Hasta)),"No_Umbral",AND((BW520&gt;Suspension02Desde),(BW520&gt;Suspension02Hasta),(CB520&gt;Suspension02Desde),(CB520&gt;Suspension02Hasta)),"No_Umbral",AND((BW520&lt;=Suspension02Desde),(BW520&lt;=Suspension02Hasta),(CB520&gt;=Suspension02Desde),(CB520&lt;=Suspension02Hasta)),"Umbral_Anticipado",AND((BW520&lt;=Suspension02Desde),(BW520&lt;=Suspension02Hasta),(CB520&gt;=Suspension02Desde),(CB520&gt;=Suspension02Hasta)),"Umbral_Interno",AND((BW520&gt;=Suspension02Desde),(BW520&lt;=Suspension02Hasta),(CB520&gt;=Suspension02Desde),(CB520&lt;=Suspension02Hasta)),"Umbral_Externo",AND((BW520&gt;=Suspension02Desde),(BW520&lt;=Suspension02Hasta),(CB520&gt;=Suspension02Desde),(CB520&gt;=Suspension02Hasta)),"Umbral_Tardío")</f>
        <v>No_Umbral</v>
      </c>
      <c r="CD520" s="43" cm="1">
        <f t="array" ref="CD520">_xlfn.IFS(CC520="Umbral_Anticipado",CB520-Suspension02Desde+1,CC520="Umbral_Interno",Suspension02Hasta-Suspension02Desde+1,CC520="Umbral_Externo",CB520-$BH520+1,CC520="Umbral_Tardío",Suspension02Hasta-$BH520+1,CC520="No_Umbral",0)</f>
        <v>0</v>
      </c>
      <c r="CE520" s="41" cm="1">
        <f t="array" ref="CE520">_xlfn.IFS(CC520="Umbral_Anticipado",Suspension02Hasta+CD520,CC520="Umbral_Interno",CB520+CD520,CC520="Umbral_Externo",Suspension02Hasta+CD520,CC520="Umbral_Tardío",CB520+CD520,CC520="No_Umbral",CB520)</f>
        <v>45820</v>
      </c>
      <c r="CF520" s="40">
        <f t="shared" si="129"/>
        <v>45823</v>
      </c>
    </row>
    <row r="521" spans="1:84" s="29" customFormat="1" ht="20.25" customHeight="1">
      <c r="A521" s="88" t="s">
        <v>4049</v>
      </c>
      <c r="B521" s="88" t="str">
        <f t="shared" si="121"/>
        <v>2021</v>
      </c>
      <c r="C521" s="88" t="s">
        <v>1023</v>
      </c>
      <c r="D521" s="88" t="s">
        <v>4050</v>
      </c>
      <c r="E521" s="88" t="s">
        <v>2601</v>
      </c>
      <c r="F521" s="88" t="s">
        <v>91</v>
      </c>
      <c r="G521" s="205" t="s">
        <v>4051</v>
      </c>
      <c r="H521" s="205" t="s">
        <v>4052</v>
      </c>
      <c r="I521" s="88" t="s">
        <v>131</v>
      </c>
      <c r="J521" s="88" t="s">
        <v>93</v>
      </c>
      <c r="K521" s="89">
        <v>46232</v>
      </c>
      <c r="L521" s="88" t="str">
        <f>VLOOKUP(MONTH($K521),TablaMeses[],2,FALSE)</f>
        <v>07 JULIO</v>
      </c>
      <c r="M521" s="88">
        <f t="shared" si="131"/>
        <v>2026</v>
      </c>
      <c r="N521" s="88" t="s">
        <v>167</v>
      </c>
      <c r="O521" s="205" t="s">
        <v>4053</v>
      </c>
      <c r="P521" s="88"/>
      <c r="Q521" s="88" t="s">
        <v>167</v>
      </c>
      <c r="R521" s="205">
        <v>46299</v>
      </c>
      <c r="S521" s="88"/>
      <c r="T521" s="88"/>
      <c r="U521" s="205"/>
      <c r="V521" s="88"/>
      <c r="W521" s="88"/>
      <c r="X521" s="205"/>
      <c r="Y521" s="88"/>
      <c r="Z521" s="205"/>
      <c r="AA521" s="88"/>
      <c r="AB521" s="205"/>
      <c r="AC521" s="90" t="s">
        <v>104</v>
      </c>
      <c r="AD521" s="88" t="s">
        <v>145</v>
      </c>
      <c r="AE521" s="88" t="s">
        <v>104</v>
      </c>
      <c r="AF521" s="88" t="s">
        <v>104</v>
      </c>
      <c r="AG521" s="88"/>
      <c r="AH521" s="88"/>
      <c r="AI521" s="89" t="s">
        <v>104</v>
      </c>
      <c r="AJ521" s="88" t="s">
        <v>104</v>
      </c>
      <c r="AK521" s="88"/>
      <c r="AL521" s="88" t="s">
        <v>104</v>
      </c>
      <c r="AM521" s="89" t="s">
        <v>104</v>
      </c>
      <c r="AN521" s="88" t="s">
        <v>104</v>
      </c>
      <c r="AO521" s="88" t="s">
        <v>104</v>
      </c>
      <c r="AP521" s="88" t="s">
        <v>104</v>
      </c>
      <c r="AQ521" s="88" t="s">
        <v>104</v>
      </c>
      <c r="AR521" s="89" t="s">
        <v>104</v>
      </c>
      <c r="AS521" s="88" t="s">
        <v>104</v>
      </c>
      <c r="AT521" s="89" t="s">
        <v>104</v>
      </c>
      <c r="AU521" s="89" t="s">
        <v>104</v>
      </c>
      <c r="AV521" s="89">
        <v>46122</v>
      </c>
      <c r="AW521" s="88">
        <f t="shared" si="122"/>
        <v>15</v>
      </c>
      <c r="AX521" s="88">
        <f t="shared" si="130"/>
        <v>2026</v>
      </c>
      <c r="AY521" s="91" t="s">
        <v>3948</v>
      </c>
      <c r="AZ521" s="92"/>
      <c r="BC521" s="54" t="s">
        <v>1224</v>
      </c>
      <c r="BD521" s="54" t="s">
        <v>674</v>
      </c>
      <c r="BE521" s="54">
        <v>120</v>
      </c>
      <c r="BF521" s="54">
        <v>60</v>
      </c>
      <c r="BG521" s="54">
        <v>730</v>
      </c>
      <c r="BH521" s="44" t="str">
        <f t="shared" si="123"/>
        <v>29/01/2024</v>
      </c>
      <c r="BI521" s="45">
        <f t="shared" si="124"/>
        <v>45440</v>
      </c>
      <c r="BJ521" s="46" t="str" cm="1">
        <f t="array" ref="BJ521">_xlfn.IFS(AND((BH521&lt;Suspension01Desde),(BH521&lt;Suspension01Hasta),(BI521&lt;Suspension01Desde),(BI521&lt;Suspension01Hasta)),"No_Umbral",AND((BH521&gt;Suspension01Desde),(BH521&gt;Suspension01Hasta),(BI521&gt;Suspension01Desde),(BI521&gt;Suspension01Hasta)),"No_Umbral",AND((BH521&lt;=Suspension01Desde),(BH521&lt;=Suspension01Hasta),(BI521&gt;=Suspension01Desde),(BI521&lt;=Suspension01Hasta)),"Umbral_Anticipado",AND((BH521&lt;=Suspension01Desde),(BH521&lt;=Suspension01Hasta),(BI521&gt;=Suspension01Desde),(BI521&gt;=Suspension01Hasta)),"Umbral_Interno",AND((BH521&gt;=Suspension01Desde),(BH521&lt;=Suspension01Hasta),(BI521&gt;=Suspension01Desde),(BI521&lt;=Suspension01Hasta)),"Umbral_Externo",AND((BH521&gt;=Suspension01Desde),(BH521&lt;=Suspension01Hasta),(BI521&gt;=Suspension01Desde),(BI521&gt;=Suspension01Hasta)),"Umbral_Tardío")</f>
        <v>No_Umbral</v>
      </c>
      <c r="BK521" s="47" cm="1">
        <f t="array" ref="BK521">_xlfn.IFS(BJ521="Umbral_Anticipado",$BI521-Suspension01Desde+1,BJ521="Umbral_Interno",Suspension01Hasta-Suspension01Desde+1,BJ521="Umbral_Externo",BI521-$BH521+1,BJ521="Umbral_Tardío",Suspension01Hasta-$BH521+1,BJ521="No_Umbral",0)</f>
        <v>0</v>
      </c>
      <c r="BL521" s="46" cm="1">
        <f t="array" ref="BL521">_xlfn.IFS(BJ521="Umbral_Anticipado",Suspension01Hasta+BK521,BJ521="Umbral_Interno",BI521+BK521,BJ521="Umbral_Externo",Suspension01Hasta+BK521,BJ521="Umbral_Tardío",BI521+BK521,BJ521="No_Umbral",BI521)</f>
        <v>45440</v>
      </c>
      <c r="BM521" s="46" t="str" cm="1">
        <f t="array" ref="BM521">_xlfn.IFS(AND((BH521&lt;Suspension02Desde),(BH521&lt;Suspension02Hasta),(BL521&lt;Suspension02Desde),(BL521&lt;Suspension02Hasta)),"No_Umbral",AND((BH521&gt;Suspension02Desde),(BH521&gt;Suspension02Hasta),(BL521&gt;Suspension02Desde),(BL521&gt;Suspension02Hasta)),"No_Umbral",AND((BH521&lt;=Suspension02Desde),(BH521&lt;=Suspension02Hasta),(BL521&gt;=Suspension02Desde),(BL521&lt;=Suspension02Hasta)),"Umbral_Anticipado",AND((BH521&lt;=Suspension02Desde),(BH521&lt;=Suspension02Hasta),(BL521&gt;=Suspension02Desde),(BL521&gt;=Suspension02Hasta)),"Umbral_Interno",AND((BH521&gt;=Suspension02Desde),(BH521&lt;=Suspension02Hasta),(BL521&gt;=Suspension02Desde),(BL521&lt;=Suspension02Hasta)),"Umbral_Externo",AND((BH521&gt;=Suspension02Desde),(BH521&lt;=Suspension02Hasta),(BL521&gt;=Suspension02Desde),(BL521&gt;=Suspension02Hasta)),"Umbral_Tardío")</f>
        <v>No_Umbral</v>
      </c>
      <c r="BN521" s="47" cm="1">
        <f t="array" ref="BN521">_xlfn.IFS(BM521="Umbral_Anticipado",BL521-Suspension02Desde+1,BM521="Umbral_Interno",Suspension02Hasta-Suspension02Desde+1,BM521="Umbral_Externo",BL521-$BH521+1,BM521="Umbral_Tardío",Suspension02Hasta-$BH521+1,BM521="No_Umbral",0)</f>
        <v>0</v>
      </c>
      <c r="BO521" s="45" cm="1">
        <f t="array" ref="BO521">_xlfn.IFS(BM521="Umbral_Anticipado",Suspension02Hasta+BN521,BM521="Umbral_Interno",BL521+BN521,BM521="Umbral_Externo",Suspension02Hasta+BN521,BM521="Umbral_Tardío",BL521+BN521,BM521="No_Umbral",BL521)</f>
        <v>45440</v>
      </c>
      <c r="BP521" s="44">
        <f t="shared" si="125"/>
        <v>45441</v>
      </c>
      <c r="BQ521" s="45">
        <f t="shared" si="126"/>
        <v>45500</v>
      </c>
      <c r="BR521" s="46" t="str" cm="1">
        <f t="array" ref="BR521">_xlfn.IFS(AND((BO521&lt;Suspension01Desde),(BO521&lt;Suspension01Hasta),(BQ521&lt;Suspension01Desde),(BQ521&lt;Suspension01Hasta)),"No_Umbral",AND((BO521&gt;Suspension01Desde),(BO521&gt;Suspension01Hasta),(BQ521&gt;Suspension01Desde),(BQ521&gt;Suspension01Hasta)),"No_Umbral",AND((BO521&lt;=Suspension01Desde),(BO521&lt;=Suspension01Hasta),(BQ521&gt;=Suspension01Desde),(BQ521&lt;=Suspension01Hasta)),"Umbral_Anticipado",AND((BO521&lt;=Suspension01Desde),(BO521&lt;=Suspension01Hasta),(BQ521&gt;=Suspension01Desde),(BQ521&gt;=Suspension01Hasta)),"Umbral_Interno",AND((BO521&gt;=Suspension01Desde),(BO521&lt;=Suspension01Hasta),(BQ521&gt;=Suspension01Desde),(BQ521&lt;=Suspension01Hasta)),"Umbral_Externo",AND((BO521&gt;=Suspension01Desde),(BO521&lt;=Suspension01Hasta),(BQ521&gt;=Suspension01Desde),(BQ521&gt;=Suspension01Hasta)),"Umbral_Tardío")</f>
        <v>No_Umbral</v>
      </c>
      <c r="BS521" s="47" cm="1">
        <f t="array" ref="BS521">_xlfn.IFS(BR521="Umbral_Anticipado",$BQ521-Suspension01Desde+1,BR521="Umbral_Interno",Suspension01Hasta-Suspension01Desde+1,BR521="Umbral_Externo",BQ521-$BO521+1,BR521="Umbral_Tardío",Suspension01Hasta-$BO521+1,BR521="No_Umbral",0)</f>
        <v>0</v>
      </c>
      <c r="BT521" s="46" cm="1">
        <f t="array" ref="BT521">_xlfn.IFS(BR521="Umbral_Anticipado",Suspension01Hasta+BS521,BR521="Umbral_Interno",BQ521+BS521,BR521="Umbral_Externo",Suspension01Hasta+BS521,BR521="Umbral_Tardío",BQ521+BS521,BR521="No_Umbral",BQ521)</f>
        <v>45500</v>
      </c>
      <c r="BU521" s="46" t="str" cm="1">
        <f t="array" ref="BU521">_xlfn.IFS(AND((BO521&lt;Suspension02Desde),(BO521&lt;Suspension02Hasta),(BT521&lt;Suspension02Desde),(BT521&lt;Suspension02Hasta)),"No_Umbral",AND((BO521&gt;Suspension02Desde),(BO521&gt;Suspension02Hasta),(BT521&gt;Suspension02Desde),(BT521&gt;Suspension02Hasta)),"No_Umbral",AND((BO521&lt;=Suspension02Desde),(BO521&lt;=Suspension02Hasta),(BT521&gt;=Suspension02Desde),(BT521&lt;=Suspension02Hasta)),"Umbral_Anticipado",AND((BO521&lt;=Suspension02Desde),(BO521&lt;=Suspension02Hasta),(BT521&gt;=Suspension02Desde),(BT521&gt;=Suspension02Hasta)),"Umbral_Interno",AND((BO521&gt;=Suspension02Desde),(BO521&lt;=Suspension02Hasta),(BT521&gt;=Suspension02Desde),(BT521&lt;=Suspension02Hasta)),"Umbral_Externo",AND((BO521&gt;=Suspension02Desde),(BO521&lt;=Suspension02Hasta),(BT521&gt;=Suspension02Desde),(BT521&gt;=Suspension02Hasta)),"Umbral_Tardío")</f>
        <v>No_Umbral</v>
      </c>
      <c r="BV521" s="47" cm="1">
        <f t="array" ref="BV521">_xlfn.IFS(BU521="Umbral_Anticipado",BT521-Suspension02Desde+1,BU521="Umbral_Interno",Suspension02Hasta-Suspension02Desde+1,BU521="Umbral_Externo",BT521-$BO521+1,BU521="Umbral_Tardío",Suspension02Hasta-$BO521+1,BU521="No_Umbral",0)</f>
        <v>0</v>
      </c>
      <c r="BW521" s="45" cm="1">
        <f t="array" ref="BW521">_xlfn.IFS(BU521="Umbral_Anticipado",Suspension02Hasta+BV521,BU521="Umbral_Interno",BT521+BV521,BU521="Umbral_Externo",Suspension02Hasta+BV521,BU521="Umbral_Tardío",BT521+BV521,BU521="No_Umbral",BT521)</f>
        <v>45500</v>
      </c>
      <c r="BX521" s="44">
        <f t="shared" si="127"/>
        <v>45502</v>
      </c>
      <c r="BY521" s="45">
        <f t="shared" si="128"/>
        <v>46230</v>
      </c>
      <c r="BZ521" s="46" t="str" cm="1">
        <f t="array" ref="BZ521">_xlfn.IFS(AND((BW521&lt;Suspension01Desde),(BW521&lt;Suspension01Hasta),(BY521&lt;Suspension01Desde),(BY521&lt;Suspension01Hasta)),"No_Umbral",AND((BW521&gt;Suspension01Desde),(BW521&gt;Suspension01Hasta),(BY521&gt;Suspension01Desde),(BY521&gt;Suspension01Hasta)),"No_Umbral",AND((BW521&lt;=Suspension01Desde),(BW521&lt;=Suspension01Hasta),(BY521&gt;=Suspension01Desde),(BY521&lt;=Suspension01Hasta)),"Umbral_Anticipado",AND((BW521&lt;=Suspension01Desde),(BW521&lt;=Suspension01Hasta),(BY521&gt;=Suspension01Desde),(BY521&gt;=Suspension01Hasta)),"Umbral_Interno",AND((BW521&gt;=Suspension01Desde),(BW521&lt;=Suspension01Hasta),(BY521&gt;=Suspension01Desde),(BY521&lt;=Suspension01Hasta)),"Umbral_Externo",AND((BW521&gt;=Suspension01Desde),(BW521&lt;=Suspension01Hasta),(BY521&gt;=Suspension01Desde),(BY521&gt;=Suspension01Hasta)),"Umbral_Tardío")</f>
        <v>No_Umbral</v>
      </c>
      <c r="CA521" s="47" cm="1">
        <f t="array" ref="CA521">_xlfn.IFS(BZ521="Umbral_Anticipado",$BI521-Suspension01Desde+1,BZ521="Umbral_Interno",Suspension01Hasta-Suspension01Desde+1,BZ521="Umbral_Externo",BY521-$BH521+1,BZ521="Umbral_Tardío",Suspension01Hasta-$BH521+1,BZ521="No_Umbral",0)</f>
        <v>0</v>
      </c>
      <c r="CB521" s="46" cm="1">
        <f t="array" ref="CB521">_xlfn.IFS(BZ521="Umbral_Anticipado",Suspension01Hasta+CA521,BZ521="Umbral_Interno",BY521+CA521,BZ521="Umbral_Externo",Suspension01Hasta+CA521,BZ521="Umbral_Tardío",BY521+CA521,BZ521="No_Umbral",BY521)</f>
        <v>46230</v>
      </c>
      <c r="CC521" s="46" t="str" cm="1">
        <f t="array" ref="CC521">_xlfn.IFS(AND((BW521&lt;Suspension02Desde),(BW521&lt;Suspension02Hasta),(CB521&lt;Suspension02Desde),(CB521&lt;Suspension02Hasta)),"No_Umbral",AND((BW521&gt;Suspension02Desde),(BW521&gt;Suspension02Hasta),(CB521&gt;Suspension02Desde),(CB521&gt;Suspension02Hasta)),"No_Umbral",AND((BW521&lt;=Suspension02Desde),(BW521&lt;=Suspension02Hasta),(CB521&gt;=Suspension02Desde),(CB521&lt;=Suspension02Hasta)),"Umbral_Anticipado",AND((BW521&lt;=Suspension02Desde),(BW521&lt;=Suspension02Hasta),(CB521&gt;=Suspension02Desde),(CB521&gt;=Suspension02Hasta)),"Umbral_Interno",AND((BW521&gt;=Suspension02Desde),(BW521&lt;=Suspension02Hasta),(CB521&gt;=Suspension02Desde),(CB521&lt;=Suspension02Hasta)),"Umbral_Externo",AND((BW521&gt;=Suspension02Desde),(BW521&lt;=Suspension02Hasta),(CB521&gt;=Suspension02Desde),(CB521&gt;=Suspension02Hasta)),"Umbral_Tardío")</f>
        <v>No_Umbral</v>
      </c>
      <c r="CD521" s="47" cm="1">
        <f t="array" ref="CD521">_xlfn.IFS(CC521="Umbral_Anticipado",CB521-Suspension02Desde+1,CC521="Umbral_Interno",Suspension02Hasta-Suspension02Desde+1,CC521="Umbral_Externo",CB521-$BH521+1,CC521="Umbral_Tardío",Suspension02Hasta-$BH521+1,CC521="No_Umbral",0)</f>
        <v>0</v>
      </c>
      <c r="CE521" s="45" cm="1">
        <f t="array" ref="CE521">_xlfn.IFS(CC521="Umbral_Anticipado",Suspension02Hasta+CD521,CC521="Umbral_Interno",CB521+CD521,CC521="Umbral_Externo",Suspension02Hasta+CD521,CC521="Umbral_Tardío",CB521+CD521,CC521="No_Umbral",CB521)</f>
        <v>46230</v>
      </c>
      <c r="CF521" s="44">
        <f t="shared" si="129"/>
        <v>46232</v>
      </c>
    </row>
    <row r="522" spans="1:84" s="22" customFormat="1" ht="20.25" customHeight="1">
      <c r="A522" s="77" t="s">
        <v>4054</v>
      </c>
      <c r="B522" s="77" t="str">
        <f t="shared" si="121"/>
        <v>2022</v>
      </c>
      <c r="C522" s="77" t="s">
        <v>4055</v>
      </c>
      <c r="D522" s="77" t="s">
        <v>2568</v>
      </c>
      <c r="E522" s="77" t="s">
        <v>4011</v>
      </c>
      <c r="F522" s="77" t="s">
        <v>109</v>
      </c>
      <c r="G522" s="201">
        <v>44616</v>
      </c>
      <c r="H522" s="201">
        <v>44630</v>
      </c>
      <c r="I522" s="77" t="s">
        <v>585</v>
      </c>
      <c r="J522" s="77"/>
      <c r="K522" s="78">
        <v>45545</v>
      </c>
      <c r="L522" s="77" t="str">
        <f>VLOOKUP(MONTH($K522),TablaMeses[],2,FALSE)</f>
        <v>09 SEPTIEMBRE</v>
      </c>
      <c r="M522" s="77">
        <f t="shared" si="131"/>
        <v>2024</v>
      </c>
      <c r="N522" s="77" t="s">
        <v>937</v>
      </c>
      <c r="O522" s="201" t="s">
        <v>104</v>
      </c>
      <c r="P522" s="77"/>
      <c r="Q522" s="77"/>
      <c r="R522" s="201"/>
      <c r="S522" s="77"/>
      <c r="T522" s="77"/>
      <c r="U522" s="201"/>
      <c r="V522" s="77"/>
      <c r="W522" s="77"/>
      <c r="X522" s="201"/>
      <c r="Y522" s="77"/>
      <c r="Z522" s="201"/>
      <c r="AA522" s="77"/>
      <c r="AB522" s="201"/>
      <c r="AC522" s="79" t="s">
        <v>104</v>
      </c>
      <c r="AD522" s="77" t="s">
        <v>104</v>
      </c>
      <c r="AE522" s="77" t="s">
        <v>104</v>
      </c>
      <c r="AF522" s="77" t="s">
        <v>104</v>
      </c>
      <c r="AG522" s="77"/>
      <c r="AH522" s="77"/>
      <c r="AI522" s="78" t="s">
        <v>104</v>
      </c>
      <c r="AJ522" s="77" t="s">
        <v>104</v>
      </c>
      <c r="AK522" s="77"/>
      <c r="AL522" s="77" t="s">
        <v>104</v>
      </c>
      <c r="AM522" s="78" t="s">
        <v>104</v>
      </c>
      <c r="AN522" s="77" t="s">
        <v>104</v>
      </c>
      <c r="AO522" s="77" t="s">
        <v>104</v>
      </c>
      <c r="AP522" s="77" t="s">
        <v>104</v>
      </c>
      <c r="AQ522" s="77" t="s">
        <v>104</v>
      </c>
      <c r="AR522" s="78" t="s">
        <v>104</v>
      </c>
      <c r="AS522" s="77" t="s">
        <v>104</v>
      </c>
      <c r="AT522" s="78" t="s">
        <v>104</v>
      </c>
      <c r="AU522" s="78" t="s">
        <v>104</v>
      </c>
      <c r="AV522" s="78">
        <v>45668</v>
      </c>
      <c r="AW522" s="77">
        <f t="shared" si="122"/>
        <v>2</v>
      </c>
      <c r="AX522" s="77">
        <f t="shared" si="130"/>
        <v>2025</v>
      </c>
      <c r="AY522" s="157" t="s">
        <v>116</v>
      </c>
      <c r="AZ522" s="81" t="s">
        <v>4056</v>
      </c>
      <c r="BC522" s="25" t="s">
        <v>1406</v>
      </c>
      <c r="BD522" s="25" t="s">
        <v>674</v>
      </c>
      <c r="BE522" s="25">
        <v>120</v>
      </c>
      <c r="BF522" s="25">
        <v>60</v>
      </c>
      <c r="BG522" s="25">
        <v>730</v>
      </c>
      <c r="BH522" s="40">
        <f t="shared" si="123"/>
        <v>44630</v>
      </c>
      <c r="BI522" s="41">
        <f t="shared" si="124"/>
        <v>44750</v>
      </c>
      <c r="BJ522" s="42" t="str" cm="1">
        <f t="array" ref="BJ522">_xlfn.IFS(AND((BH522&lt;Suspension01Desde),(BH522&lt;Suspension01Hasta),(BI522&lt;Suspension01Desde),(BI522&lt;Suspension01Hasta)),"No_Umbral",AND((BH522&gt;Suspension01Desde),(BH522&gt;Suspension01Hasta),(BI522&gt;Suspension01Desde),(BI522&gt;Suspension01Hasta)),"No_Umbral",AND((BH522&lt;=Suspension01Desde),(BH522&lt;=Suspension01Hasta),(BI522&gt;=Suspension01Desde),(BI522&lt;=Suspension01Hasta)),"Umbral_Anticipado",AND((BH522&lt;=Suspension01Desde),(BH522&lt;=Suspension01Hasta),(BI522&gt;=Suspension01Desde),(BI522&gt;=Suspension01Hasta)),"Umbral_Interno",AND((BH522&gt;=Suspension01Desde),(BH522&lt;=Suspension01Hasta),(BI522&gt;=Suspension01Desde),(BI522&lt;=Suspension01Hasta)),"Umbral_Externo",AND((BH522&gt;=Suspension01Desde),(BH522&lt;=Suspension01Hasta),(BI522&gt;=Suspension01Desde),(BI522&gt;=Suspension01Hasta)),"Umbral_Tardío")</f>
        <v>No_Umbral</v>
      </c>
      <c r="BK522" s="43" cm="1">
        <f t="array" ref="BK522">_xlfn.IFS(BJ522="Umbral_Anticipado",$BI522-Suspension01Desde+1,BJ522="Umbral_Interno",Suspension01Hasta-Suspension01Desde+1,BJ522="Umbral_Externo",BI522-$BH522+1,BJ522="Umbral_Tardío",Suspension01Hasta-$BH522+1,BJ522="No_Umbral",0)</f>
        <v>0</v>
      </c>
      <c r="BL522" s="42" cm="1">
        <f t="array" ref="BL522">_xlfn.IFS(BJ522="Umbral_Anticipado",Suspension01Hasta+BK522,BJ522="Umbral_Interno",BI522+BK522,BJ522="Umbral_Externo",Suspension01Hasta+BK522,BJ522="Umbral_Tardío",BI522+BK522,BJ522="No_Umbral",BI522)</f>
        <v>44750</v>
      </c>
      <c r="BM522" s="42" t="str" cm="1">
        <f t="array" ref="BM522">_xlfn.IFS(AND((BH522&lt;Suspension02Desde),(BH522&lt;Suspension02Hasta),(BL522&lt;Suspension02Desde),(BL522&lt;Suspension02Hasta)),"No_Umbral",AND((BH522&gt;Suspension02Desde),(BH522&gt;Suspension02Hasta),(BL522&gt;Suspension02Desde),(BL522&gt;Suspension02Hasta)),"No_Umbral",AND((BH522&lt;=Suspension02Desde),(BH522&lt;=Suspension02Hasta),(BL522&gt;=Suspension02Desde),(BL522&lt;=Suspension02Hasta)),"Umbral_Anticipado",AND((BH522&lt;=Suspension02Desde),(BH522&lt;=Suspension02Hasta),(BL522&gt;=Suspension02Desde),(BL522&gt;=Suspension02Hasta)),"Umbral_Interno",AND((BH522&gt;=Suspension02Desde),(BH522&lt;=Suspension02Hasta),(BL522&gt;=Suspension02Desde),(BL522&lt;=Suspension02Hasta)),"Umbral_Externo",AND((BH522&gt;=Suspension02Desde),(BH522&lt;=Suspension02Hasta),(BL522&gt;=Suspension02Desde),(BL522&gt;=Suspension02Hasta)),"Umbral_Tardío")</f>
        <v>Umbral_Tardío</v>
      </c>
      <c r="BN522" s="43" cm="1">
        <f t="array" ref="BN522">_xlfn.IFS(BM522="Umbral_Anticipado",BL522-Suspension02Desde+1,BM522="Umbral_Interno",Suspension02Hasta-Suspension02Desde+1,BM522="Umbral_Externo",BL522-$BH522+1,BM522="Umbral_Tardío",Suspension02Hasta-$BH522+1,BM522="No_Umbral",0)</f>
        <v>43</v>
      </c>
      <c r="BO522" s="41" cm="1">
        <f t="array" ref="BO522">_xlfn.IFS(BM522="Umbral_Anticipado",Suspension02Hasta+BN522,BM522="Umbral_Interno",BL522+BN522,BM522="Umbral_Externo",Suspension02Hasta+BN522,BM522="Umbral_Tardío",BL522+BN522,BM522="No_Umbral",BL522)</f>
        <v>44793</v>
      </c>
      <c r="BP522" s="40">
        <f t="shared" si="125"/>
        <v>44793</v>
      </c>
      <c r="BQ522" s="41">
        <f t="shared" si="126"/>
        <v>44853</v>
      </c>
      <c r="BR522" s="42" t="str" cm="1">
        <f t="array" ref="BR522">_xlfn.IFS(AND((BO522&lt;Suspension01Desde),(BO522&lt;Suspension01Hasta),(BQ522&lt;Suspension01Desde),(BQ522&lt;Suspension01Hasta)),"No_Umbral",AND((BO522&gt;Suspension01Desde),(BO522&gt;Suspension01Hasta),(BQ522&gt;Suspension01Desde),(BQ522&gt;Suspension01Hasta)),"No_Umbral",AND((BO522&lt;=Suspension01Desde),(BO522&lt;=Suspension01Hasta),(BQ522&gt;=Suspension01Desde),(BQ522&lt;=Suspension01Hasta)),"Umbral_Anticipado",AND((BO522&lt;=Suspension01Desde),(BO522&lt;=Suspension01Hasta),(BQ522&gt;=Suspension01Desde),(BQ522&gt;=Suspension01Hasta)),"Umbral_Interno",AND((BO522&gt;=Suspension01Desde),(BO522&lt;=Suspension01Hasta),(BQ522&gt;=Suspension01Desde),(BQ522&lt;=Suspension01Hasta)),"Umbral_Externo",AND((BO522&gt;=Suspension01Desde),(BO522&lt;=Suspension01Hasta),(BQ522&gt;=Suspension01Desde),(BQ522&gt;=Suspension01Hasta)),"Umbral_Tardío")</f>
        <v>No_Umbral</v>
      </c>
      <c r="BS522" s="43" cm="1">
        <f t="array" ref="BS522">_xlfn.IFS(BR522="Umbral_Anticipado",$BQ522-Suspension01Desde+1,BR522="Umbral_Interno",Suspension01Hasta-Suspension01Desde+1,BR522="Umbral_Externo",BQ522-$BO522+1,BR522="Umbral_Tardío",Suspension01Hasta-$BO522+1,BR522="No_Umbral",0)</f>
        <v>0</v>
      </c>
      <c r="BT522" s="42" cm="1">
        <f t="array" ref="BT522">_xlfn.IFS(BR522="Umbral_Anticipado",Suspension01Hasta+BS522,BR522="Umbral_Interno",BQ522+BS522,BR522="Umbral_Externo",Suspension01Hasta+BS522,BR522="Umbral_Tardío",BQ522+BS522,BR522="No_Umbral",BQ522)</f>
        <v>44853</v>
      </c>
      <c r="BU522" s="42" t="str" cm="1">
        <f t="array" ref="BU522">_xlfn.IFS(AND((BO522&lt;Suspension02Desde),(BO522&lt;Suspension02Hasta),(BT522&lt;Suspension02Desde),(BT522&lt;Suspension02Hasta)),"No_Umbral",AND((BO522&gt;Suspension02Desde),(BO522&gt;Suspension02Hasta),(BT522&gt;Suspension02Desde),(BT522&gt;Suspension02Hasta)),"No_Umbral",AND((BO522&lt;=Suspension02Desde),(BO522&lt;=Suspension02Hasta),(BT522&gt;=Suspension02Desde),(BT522&lt;=Suspension02Hasta)),"Umbral_Anticipado",AND((BO522&lt;=Suspension02Desde),(BO522&lt;=Suspension02Hasta),(BT522&gt;=Suspension02Desde),(BT522&gt;=Suspension02Hasta)),"Umbral_Interno",AND((BO522&gt;=Suspension02Desde),(BO522&lt;=Suspension02Hasta),(BT522&gt;=Suspension02Desde),(BT522&lt;=Suspension02Hasta)),"Umbral_Externo",AND((BO522&gt;=Suspension02Desde),(BO522&lt;=Suspension02Hasta),(BT522&gt;=Suspension02Desde),(BT522&gt;=Suspension02Hasta)),"Umbral_Tardío")</f>
        <v>No_Umbral</v>
      </c>
      <c r="BV522" s="43" cm="1">
        <f t="array" ref="BV522">_xlfn.IFS(BU522="Umbral_Anticipado",BT522-Suspension02Desde+1,BU522="Umbral_Interno",Suspension02Hasta-Suspension02Desde+1,BU522="Umbral_Externo",BT522-$BO522+1,BU522="Umbral_Tardío",Suspension02Hasta-$BO522+1,BU522="No_Umbral",0)</f>
        <v>0</v>
      </c>
      <c r="BW522" s="41" cm="1">
        <f t="array" ref="BW522">_xlfn.IFS(BU522="Umbral_Anticipado",Suspension02Hasta+BV522,BU522="Umbral_Interno",BT522+BV522,BU522="Umbral_Externo",Suspension02Hasta+BV522,BU522="Umbral_Tardío",BT522+BV522,BU522="No_Umbral",BT522)</f>
        <v>44853</v>
      </c>
      <c r="BX522" s="40">
        <f t="shared" si="127"/>
        <v>44854</v>
      </c>
      <c r="BY522" s="41">
        <f t="shared" si="128"/>
        <v>45583</v>
      </c>
      <c r="BZ522" s="42" t="str" cm="1">
        <f t="array" ref="BZ522">_xlfn.IFS(AND((BW522&lt;Suspension01Desde),(BW522&lt;Suspension01Hasta),(BY522&lt;Suspension01Desde),(BY522&lt;Suspension01Hasta)),"No_Umbral",AND((BW522&gt;Suspension01Desde),(BW522&gt;Suspension01Hasta),(BY522&gt;Suspension01Desde),(BY522&gt;Suspension01Hasta)),"No_Umbral",AND((BW522&lt;=Suspension01Desde),(BW522&lt;=Suspension01Hasta),(BY522&gt;=Suspension01Desde),(BY522&lt;=Suspension01Hasta)),"Umbral_Anticipado",AND((BW522&lt;=Suspension01Desde),(BW522&lt;=Suspension01Hasta),(BY522&gt;=Suspension01Desde),(BY522&gt;=Suspension01Hasta)),"Umbral_Interno",AND((BW522&gt;=Suspension01Desde),(BW522&lt;=Suspension01Hasta),(BY522&gt;=Suspension01Desde),(BY522&lt;=Suspension01Hasta)),"Umbral_Externo",AND((BW522&gt;=Suspension01Desde),(BW522&lt;=Suspension01Hasta),(BY522&gt;=Suspension01Desde),(BY522&gt;=Suspension01Hasta)),"Umbral_Tardío")</f>
        <v>No_Umbral</v>
      </c>
      <c r="CA522" s="43" cm="1">
        <f t="array" ref="CA522">_xlfn.IFS(BZ522="Umbral_Anticipado",$BI522-Suspension01Desde+1,BZ522="Umbral_Interno",Suspension01Hasta-Suspension01Desde+1,BZ522="Umbral_Externo",BY522-$BH522+1,BZ522="Umbral_Tardío",Suspension01Hasta-$BH522+1,BZ522="No_Umbral",0)</f>
        <v>0</v>
      </c>
      <c r="CB522" s="42" cm="1">
        <f t="array" ref="CB522">_xlfn.IFS(BZ522="Umbral_Anticipado",Suspension01Hasta+CA522,BZ522="Umbral_Interno",BY522+CA522,BZ522="Umbral_Externo",Suspension01Hasta+CA522,BZ522="Umbral_Tardío",BY522+CA522,BZ522="No_Umbral",BY522)</f>
        <v>45583</v>
      </c>
      <c r="CC522" s="42" t="str" cm="1">
        <f t="array" ref="CC522">_xlfn.IFS(AND((BW522&lt;Suspension02Desde),(BW522&lt;Suspension02Hasta),(CB522&lt;Suspension02Desde),(CB522&lt;Suspension02Hasta)),"No_Umbral",AND((BW522&gt;Suspension02Desde),(BW522&gt;Suspension02Hasta),(CB522&gt;Suspension02Desde),(CB522&gt;Suspension02Hasta)),"No_Umbral",AND((BW522&lt;=Suspension02Desde),(BW522&lt;=Suspension02Hasta),(CB522&gt;=Suspension02Desde),(CB522&lt;=Suspension02Hasta)),"Umbral_Anticipado",AND((BW522&lt;=Suspension02Desde),(BW522&lt;=Suspension02Hasta),(CB522&gt;=Suspension02Desde),(CB522&gt;=Suspension02Hasta)),"Umbral_Interno",AND((BW522&gt;=Suspension02Desde),(BW522&lt;=Suspension02Hasta),(CB522&gt;=Suspension02Desde),(CB522&lt;=Suspension02Hasta)),"Umbral_Externo",AND((BW522&gt;=Suspension02Desde),(BW522&lt;=Suspension02Hasta),(CB522&gt;=Suspension02Desde),(CB522&gt;=Suspension02Hasta)),"Umbral_Tardío")</f>
        <v>No_Umbral</v>
      </c>
      <c r="CD522" s="43" cm="1">
        <f t="array" ref="CD522">_xlfn.IFS(CC522="Umbral_Anticipado",CB522-Suspension02Desde+1,CC522="Umbral_Interno",Suspension02Hasta-Suspension02Desde+1,CC522="Umbral_Externo",CB522-$BH522+1,CC522="Umbral_Tardío",Suspension02Hasta-$BH522+1,CC522="No_Umbral",0)</f>
        <v>0</v>
      </c>
      <c r="CE522" s="41" cm="1">
        <f t="array" ref="CE522">_xlfn.IFS(CC522="Umbral_Anticipado",Suspension02Hasta+CD522,CC522="Umbral_Interno",CB522+CD522,CC522="Umbral_Externo",Suspension02Hasta+CD522,CC522="Umbral_Tardío",CB522+CD522,CC522="No_Umbral",CB522)</f>
        <v>45583</v>
      </c>
      <c r="CF522" s="40">
        <f t="shared" si="129"/>
        <v>45585</v>
      </c>
    </row>
    <row r="523" spans="1:84" s="22" customFormat="1" ht="20.25" customHeight="1">
      <c r="A523" s="77" t="s">
        <v>4057</v>
      </c>
      <c r="B523" s="77" t="str">
        <f t="shared" si="121"/>
        <v>2022</v>
      </c>
      <c r="C523" s="77" t="s">
        <v>4058</v>
      </c>
      <c r="D523" s="77" t="s">
        <v>4059</v>
      </c>
      <c r="E523" s="77" t="s">
        <v>2832</v>
      </c>
      <c r="F523" s="77" t="s">
        <v>109</v>
      </c>
      <c r="G523" s="201">
        <v>44918</v>
      </c>
      <c r="H523" s="201">
        <v>44918</v>
      </c>
      <c r="I523" s="77" t="s">
        <v>585</v>
      </c>
      <c r="J523" s="77"/>
      <c r="K523" s="78">
        <v>45831</v>
      </c>
      <c r="L523" s="77" t="str">
        <f>VLOOKUP(MONTH($K523),TablaMeses[],2,FALSE)</f>
        <v>06 JUNIO</v>
      </c>
      <c r="M523" s="77">
        <f t="shared" si="131"/>
        <v>2025</v>
      </c>
      <c r="N523" s="77" t="s">
        <v>937</v>
      </c>
      <c r="O523" s="201" t="s">
        <v>104</v>
      </c>
      <c r="P523" s="77"/>
      <c r="Q523" s="77"/>
      <c r="R523" s="201"/>
      <c r="S523" s="77"/>
      <c r="T523" s="77"/>
      <c r="U523" s="201"/>
      <c r="V523" s="77"/>
      <c r="W523" s="77"/>
      <c r="X523" s="201"/>
      <c r="Y523" s="77"/>
      <c r="Z523" s="201"/>
      <c r="AA523" s="77"/>
      <c r="AB523" s="201"/>
      <c r="AC523" s="79" t="s">
        <v>104</v>
      </c>
      <c r="AD523" s="77" t="s">
        <v>104</v>
      </c>
      <c r="AE523" s="77" t="s">
        <v>104</v>
      </c>
      <c r="AF523" s="77" t="s">
        <v>104</v>
      </c>
      <c r="AG523" s="77"/>
      <c r="AH523" s="77"/>
      <c r="AI523" s="78" t="s">
        <v>104</v>
      </c>
      <c r="AJ523" s="77" t="s">
        <v>104</v>
      </c>
      <c r="AK523" s="77"/>
      <c r="AL523" s="77" t="s">
        <v>104</v>
      </c>
      <c r="AM523" s="78" t="s">
        <v>104</v>
      </c>
      <c r="AN523" s="77" t="s">
        <v>104</v>
      </c>
      <c r="AO523" s="77" t="s">
        <v>104</v>
      </c>
      <c r="AP523" s="77" t="s">
        <v>104</v>
      </c>
      <c r="AQ523" s="77" t="s">
        <v>104</v>
      </c>
      <c r="AR523" s="78" t="s">
        <v>104</v>
      </c>
      <c r="AS523" s="77" t="s">
        <v>104</v>
      </c>
      <c r="AT523" s="78" t="s">
        <v>104</v>
      </c>
      <c r="AU523" s="78" t="s">
        <v>104</v>
      </c>
      <c r="AV523" s="78">
        <v>45884</v>
      </c>
      <c r="AW523" s="77">
        <f t="shared" si="122"/>
        <v>33</v>
      </c>
      <c r="AX523" s="77">
        <f t="shared" si="130"/>
        <v>2025</v>
      </c>
      <c r="AY523" s="84" t="s">
        <v>116</v>
      </c>
      <c r="AZ523" s="81" t="s">
        <v>4060</v>
      </c>
      <c r="BC523" s="25" t="s">
        <v>673</v>
      </c>
      <c r="BD523" s="25" t="s">
        <v>674</v>
      </c>
      <c r="BE523" s="25">
        <v>120</v>
      </c>
      <c r="BF523" s="25">
        <v>60</v>
      </c>
      <c r="BG523" s="25">
        <v>730</v>
      </c>
      <c r="BH523" s="40">
        <f t="shared" si="123"/>
        <v>44918</v>
      </c>
      <c r="BI523" s="41">
        <f t="shared" si="124"/>
        <v>45038</v>
      </c>
      <c r="BJ523" s="42" t="str" cm="1">
        <f t="array" ref="BJ523">_xlfn.IFS(AND((BH523&lt;Suspension01Desde),(BH523&lt;Suspension01Hasta),(BI523&lt;Suspension01Desde),(BI523&lt;Suspension01Hasta)),"No_Umbral",AND((BH523&gt;Suspension01Desde),(BH523&gt;Suspension01Hasta),(BI523&gt;Suspension01Desde),(BI523&gt;Suspension01Hasta)),"No_Umbral",AND((BH523&lt;=Suspension01Desde),(BH523&lt;=Suspension01Hasta),(BI523&gt;=Suspension01Desde),(BI523&lt;=Suspension01Hasta)),"Umbral_Anticipado",AND((BH523&lt;=Suspension01Desde),(BH523&lt;=Suspension01Hasta),(BI523&gt;=Suspension01Desde),(BI523&gt;=Suspension01Hasta)),"Umbral_Interno",AND((BH523&gt;=Suspension01Desde),(BH523&lt;=Suspension01Hasta),(BI523&gt;=Suspension01Desde),(BI523&lt;=Suspension01Hasta)),"Umbral_Externo",AND((BH523&gt;=Suspension01Desde),(BH523&lt;=Suspension01Hasta),(BI523&gt;=Suspension01Desde),(BI523&gt;=Suspension01Hasta)),"Umbral_Tardío")</f>
        <v>No_Umbral</v>
      </c>
      <c r="BK523" s="43" cm="1">
        <f t="array" ref="BK523">_xlfn.IFS(BJ523="Umbral_Anticipado",$BI523-Suspension01Desde+1,BJ523="Umbral_Interno",Suspension01Hasta-Suspension01Desde+1,BJ523="Umbral_Externo",BI523-$BH523+1,BJ523="Umbral_Tardío",Suspension01Hasta-$BH523+1,BJ523="No_Umbral",0)</f>
        <v>0</v>
      </c>
      <c r="BL523" s="42" cm="1">
        <f t="array" ref="BL523">_xlfn.IFS(BJ523="Umbral_Anticipado",Suspension01Hasta+BK523,BJ523="Umbral_Interno",BI523+BK523,BJ523="Umbral_Externo",Suspension01Hasta+BK523,BJ523="Umbral_Tardío",BI523+BK523,BJ523="No_Umbral",BI523)</f>
        <v>45038</v>
      </c>
      <c r="BM523" s="42" t="str" cm="1">
        <f t="array" ref="BM523">_xlfn.IFS(AND((BH523&lt;Suspension02Desde),(BH523&lt;Suspension02Hasta),(BL523&lt;Suspension02Desde),(BL523&lt;Suspension02Hasta)),"No_Umbral",AND((BH523&gt;Suspension02Desde),(BH523&gt;Suspension02Hasta),(BL523&gt;Suspension02Desde),(BL523&gt;Suspension02Hasta)),"No_Umbral",AND((BH523&lt;=Suspension02Desde),(BH523&lt;=Suspension02Hasta),(BL523&gt;=Suspension02Desde),(BL523&lt;=Suspension02Hasta)),"Umbral_Anticipado",AND((BH523&lt;=Suspension02Desde),(BH523&lt;=Suspension02Hasta),(BL523&gt;=Suspension02Desde),(BL523&gt;=Suspension02Hasta)),"Umbral_Interno",AND((BH523&gt;=Suspension02Desde),(BH523&lt;=Suspension02Hasta),(BL523&gt;=Suspension02Desde),(BL523&lt;=Suspension02Hasta)),"Umbral_Externo",AND((BH523&gt;=Suspension02Desde),(BH523&lt;=Suspension02Hasta),(BL523&gt;=Suspension02Desde),(BL523&gt;=Suspension02Hasta)),"Umbral_Tardío")</f>
        <v>No_Umbral</v>
      </c>
      <c r="BN523" s="43" cm="1">
        <f t="array" ref="BN523">_xlfn.IFS(BM523="Umbral_Anticipado",BL523-Suspension02Desde+1,BM523="Umbral_Interno",Suspension02Hasta-Suspension02Desde+1,BM523="Umbral_Externo",BL523-$BH523+1,BM523="Umbral_Tardío",Suspension02Hasta-$BH523+1,BM523="No_Umbral",0)</f>
        <v>0</v>
      </c>
      <c r="BO523" s="41" cm="1">
        <f t="array" ref="BO523">_xlfn.IFS(BM523="Umbral_Anticipado",Suspension02Hasta+BN523,BM523="Umbral_Interno",BL523+BN523,BM523="Umbral_Externo",Suspension02Hasta+BN523,BM523="Umbral_Tardío",BL523+BN523,BM523="No_Umbral",BL523)</f>
        <v>45038</v>
      </c>
      <c r="BP523" s="40">
        <f t="shared" si="125"/>
        <v>45039</v>
      </c>
      <c r="BQ523" s="41">
        <f t="shared" si="126"/>
        <v>45098</v>
      </c>
      <c r="BR523" s="42" t="str" cm="1">
        <f t="array" ref="BR523">_xlfn.IFS(AND((BO523&lt;Suspension01Desde),(BO523&lt;Suspension01Hasta),(BQ523&lt;Suspension01Desde),(BQ523&lt;Suspension01Hasta)),"No_Umbral",AND((BO523&gt;Suspension01Desde),(BO523&gt;Suspension01Hasta),(BQ523&gt;Suspension01Desde),(BQ523&gt;Suspension01Hasta)),"No_Umbral",AND((BO523&lt;=Suspension01Desde),(BO523&lt;=Suspension01Hasta),(BQ523&gt;=Suspension01Desde),(BQ523&lt;=Suspension01Hasta)),"Umbral_Anticipado",AND((BO523&lt;=Suspension01Desde),(BO523&lt;=Suspension01Hasta),(BQ523&gt;=Suspension01Desde),(BQ523&gt;=Suspension01Hasta)),"Umbral_Interno",AND((BO523&gt;=Suspension01Desde),(BO523&lt;=Suspension01Hasta),(BQ523&gt;=Suspension01Desde),(BQ523&lt;=Suspension01Hasta)),"Umbral_Externo",AND((BO523&gt;=Suspension01Desde),(BO523&lt;=Suspension01Hasta),(BQ523&gt;=Suspension01Desde),(BQ523&gt;=Suspension01Hasta)),"Umbral_Tardío")</f>
        <v>No_Umbral</v>
      </c>
      <c r="BS523" s="43" cm="1">
        <f t="array" ref="BS523">_xlfn.IFS(BR523="Umbral_Anticipado",$BQ523-Suspension01Desde+1,BR523="Umbral_Interno",Suspension01Hasta-Suspension01Desde+1,BR523="Umbral_Externo",BQ523-$BO523+1,BR523="Umbral_Tardío",Suspension01Hasta-$BO523+1,BR523="No_Umbral",0)</f>
        <v>0</v>
      </c>
      <c r="BT523" s="42" cm="1">
        <f t="array" ref="BT523">_xlfn.IFS(BR523="Umbral_Anticipado",Suspension01Hasta+BS523,BR523="Umbral_Interno",BQ523+BS523,BR523="Umbral_Externo",Suspension01Hasta+BS523,BR523="Umbral_Tardío",BQ523+BS523,BR523="No_Umbral",BQ523)</f>
        <v>45098</v>
      </c>
      <c r="BU523" s="42" t="str" cm="1">
        <f t="array" ref="BU523">_xlfn.IFS(AND((BO523&lt;Suspension02Desde),(BO523&lt;Suspension02Hasta),(BT523&lt;Suspension02Desde),(BT523&lt;Suspension02Hasta)),"No_Umbral",AND((BO523&gt;Suspension02Desde),(BO523&gt;Suspension02Hasta),(BT523&gt;Suspension02Desde),(BT523&gt;Suspension02Hasta)),"No_Umbral",AND((BO523&lt;=Suspension02Desde),(BO523&lt;=Suspension02Hasta),(BT523&gt;=Suspension02Desde),(BT523&lt;=Suspension02Hasta)),"Umbral_Anticipado",AND((BO523&lt;=Suspension02Desde),(BO523&lt;=Suspension02Hasta),(BT523&gt;=Suspension02Desde),(BT523&gt;=Suspension02Hasta)),"Umbral_Interno",AND((BO523&gt;=Suspension02Desde),(BO523&lt;=Suspension02Hasta),(BT523&gt;=Suspension02Desde),(BT523&lt;=Suspension02Hasta)),"Umbral_Externo",AND((BO523&gt;=Suspension02Desde),(BO523&lt;=Suspension02Hasta),(BT523&gt;=Suspension02Desde),(BT523&gt;=Suspension02Hasta)),"Umbral_Tardío")</f>
        <v>No_Umbral</v>
      </c>
      <c r="BV523" s="43" cm="1">
        <f t="array" ref="BV523">_xlfn.IFS(BU523="Umbral_Anticipado",BT523-Suspension02Desde+1,BU523="Umbral_Interno",Suspension02Hasta-Suspension02Desde+1,BU523="Umbral_Externo",BT523-$BO523+1,BU523="Umbral_Tardío",Suspension02Hasta-$BO523+1,BU523="No_Umbral",0)</f>
        <v>0</v>
      </c>
      <c r="BW523" s="41" cm="1">
        <f t="array" ref="BW523">_xlfn.IFS(BU523="Umbral_Anticipado",Suspension02Hasta+BV523,BU523="Umbral_Interno",BT523+BV523,BU523="Umbral_Externo",Suspension02Hasta+BV523,BU523="Umbral_Tardío",BT523+BV523,BU523="No_Umbral",BT523)</f>
        <v>45098</v>
      </c>
      <c r="BX523" s="40">
        <f t="shared" si="127"/>
        <v>45100</v>
      </c>
      <c r="BY523" s="41">
        <f t="shared" si="128"/>
        <v>45828</v>
      </c>
      <c r="BZ523" s="42" t="str" cm="1">
        <f t="array" ref="BZ523">_xlfn.IFS(AND((BW523&lt;Suspension01Desde),(BW523&lt;Suspension01Hasta),(BY523&lt;Suspension01Desde),(BY523&lt;Suspension01Hasta)),"No_Umbral",AND((BW523&gt;Suspension01Desde),(BW523&gt;Suspension01Hasta),(BY523&gt;Suspension01Desde),(BY523&gt;Suspension01Hasta)),"No_Umbral",AND((BW523&lt;=Suspension01Desde),(BW523&lt;=Suspension01Hasta),(BY523&gt;=Suspension01Desde),(BY523&lt;=Suspension01Hasta)),"Umbral_Anticipado",AND((BW523&lt;=Suspension01Desde),(BW523&lt;=Suspension01Hasta),(BY523&gt;=Suspension01Desde),(BY523&gt;=Suspension01Hasta)),"Umbral_Interno",AND((BW523&gt;=Suspension01Desde),(BW523&lt;=Suspension01Hasta),(BY523&gt;=Suspension01Desde),(BY523&lt;=Suspension01Hasta)),"Umbral_Externo",AND((BW523&gt;=Suspension01Desde),(BW523&lt;=Suspension01Hasta),(BY523&gt;=Suspension01Desde),(BY523&gt;=Suspension01Hasta)),"Umbral_Tardío")</f>
        <v>No_Umbral</v>
      </c>
      <c r="CA523" s="43" cm="1">
        <f t="array" ref="CA523">_xlfn.IFS(BZ523="Umbral_Anticipado",$BI523-Suspension01Desde+1,BZ523="Umbral_Interno",Suspension01Hasta-Suspension01Desde+1,BZ523="Umbral_Externo",BY523-$BH523+1,BZ523="Umbral_Tardío",Suspension01Hasta-$BH523+1,BZ523="No_Umbral",0)</f>
        <v>0</v>
      </c>
      <c r="CB523" s="42" cm="1">
        <f t="array" ref="CB523">_xlfn.IFS(BZ523="Umbral_Anticipado",Suspension01Hasta+CA523,BZ523="Umbral_Interno",BY523+CA523,BZ523="Umbral_Externo",Suspension01Hasta+CA523,BZ523="Umbral_Tardío",BY523+CA523,BZ523="No_Umbral",BY523)</f>
        <v>45828</v>
      </c>
      <c r="CC523" s="42" t="str" cm="1">
        <f t="array" ref="CC523">_xlfn.IFS(AND((BW523&lt;Suspension02Desde),(BW523&lt;Suspension02Hasta),(CB523&lt;Suspension02Desde),(CB523&lt;Suspension02Hasta)),"No_Umbral",AND((BW523&gt;Suspension02Desde),(BW523&gt;Suspension02Hasta),(CB523&gt;Suspension02Desde),(CB523&gt;Suspension02Hasta)),"No_Umbral",AND((BW523&lt;=Suspension02Desde),(BW523&lt;=Suspension02Hasta),(CB523&gt;=Suspension02Desde),(CB523&lt;=Suspension02Hasta)),"Umbral_Anticipado",AND((BW523&lt;=Suspension02Desde),(BW523&lt;=Suspension02Hasta),(CB523&gt;=Suspension02Desde),(CB523&gt;=Suspension02Hasta)),"Umbral_Interno",AND((BW523&gt;=Suspension02Desde),(BW523&lt;=Suspension02Hasta),(CB523&gt;=Suspension02Desde),(CB523&lt;=Suspension02Hasta)),"Umbral_Externo",AND((BW523&gt;=Suspension02Desde),(BW523&lt;=Suspension02Hasta),(CB523&gt;=Suspension02Desde),(CB523&gt;=Suspension02Hasta)),"Umbral_Tardío")</f>
        <v>No_Umbral</v>
      </c>
      <c r="CD523" s="43" cm="1">
        <f t="array" ref="CD523">_xlfn.IFS(CC523="Umbral_Anticipado",CB523-Suspension02Desde+1,CC523="Umbral_Interno",Suspension02Hasta-Suspension02Desde+1,CC523="Umbral_Externo",CB523-$BH523+1,CC523="Umbral_Tardío",Suspension02Hasta-$BH523+1,CC523="No_Umbral",0)</f>
        <v>0</v>
      </c>
      <c r="CE523" s="41" cm="1">
        <f t="array" ref="CE523">_xlfn.IFS(CC523="Umbral_Anticipado",Suspension02Hasta+CD523,CC523="Umbral_Interno",CB523+CD523,CC523="Umbral_Externo",Suspension02Hasta+CD523,CC523="Umbral_Tardío",CB523+CD523,CC523="No_Umbral",CB523)</f>
        <v>45828</v>
      </c>
      <c r="CF523" s="40">
        <f t="shared" si="129"/>
        <v>45831</v>
      </c>
    </row>
    <row r="524" spans="1:84" s="22" customFormat="1" ht="20.25" customHeight="1">
      <c r="A524" s="77" t="s">
        <v>4061</v>
      </c>
      <c r="B524" s="77" t="str">
        <f t="shared" si="121"/>
        <v>2022</v>
      </c>
      <c r="C524" s="77" t="s">
        <v>4062</v>
      </c>
      <c r="D524" s="77" t="s">
        <v>922</v>
      </c>
      <c r="E524" s="77" t="s">
        <v>4063</v>
      </c>
      <c r="F524" s="77" t="s">
        <v>453</v>
      </c>
      <c r="G524" s="201" t="s">
        <v>4064</v>
      </c>
      <c r="H524" s="201" t="s">
        <v>4029</v>
      </c>
      <c r="I524" s="77" t="s">
        <v>3979</v>
      </c>
      <c r="J524" s="77" t="s">
        <v>166</v>
      </c>
      <c r="K524" s="78">
        <v>45838</v>
      </c>
      <c r="L524" s="77" t="str">
        <f>VLOOKUP(MONTH($K524),TablaMeses[],2,FALSE)</f>
        <v>06 JUNIO</v>
      </c>
      <c r="M524" s="77">
        <f t="shared" si="131"/>
        <v>2025</v>
      </c>
      <c r="N524" s="77" t="s">
        <v>167</v>
      </c>
      <c r="O524" s="201">
        <v>44728</v>
      </c>
      <c r="P524" s="77"/>
      <c r="Q524" s="77"/>
      <c r="R524" s="201"/>
      <c r="S524" s="77"/>
      <c r="T524" s="77"/>
      <c r="U524" s="201"/>
      <c r="V524" s="77"/>
      <c r="W524" s="77"/>
      <c r="X524" s="201"/>
      <c r="Y524" s="77" t="s">
        <v>170</v>
      </c>
      <c r="Z524" s="201">
        <v>45834</v>
      </c>
      <c r="AA524" s="77" t="s">
        <v>170</v>
      </c>
      <c r="AB524" s="201">
        <v>45834</v>
      </c>
      <c r="AC524" s="79">
        <v>45834</v>
      </c>
      <c r="AD524" s="77" t="s">
        <v>145</v>
      </c>
      <c r="AE524" s="77" t="s">
        <v>104</v>
      </c>
      <c r="AF524" s="77" t="s">
        <v>104</v>
      </c>
      <c r="AG524" s="103" t="s">
        <v>4065</v>
      </c>
      <c r="AH524" s="77"/>
      <c r="AI524" s="78" t="s">
        <v>104</v>
      </c>
      <c r="AJ524" s="77" t="s">
        <v>104</v>
      </c>
      <c r="AK524" s="77"/>
      <c r="AL524" s="77" t="s">
        <v>104</v>
      </c>
      <c r="AM524" s="78" t="s">
        <v>104</v>
      </c>
      <c r="AN524" s="77" t="s">
        <v>104</v>
      </c>
      <c r="AO524" s="77" t="s">
        <v>104</v>
      </c>
      <c r="AP524" s="77" t="s">
        <v>104</v>
      </c>
      <c r="AQ524" s="77" t="s">
        <v>104</v>
      </c>
      <c r="AR524" s="78" t="s">
        <v>104</v>
      </c>
      <c r="AS524" s="77" t="s">
        <v>104</v>
      </c>
      <c r="AT524" s="78" t="s">
        <v>104</v>
      </c>
      <c r="AU524" s="78" t="s">
        <v>104</v>
      </c>
      <c r="AV524" s="78">
        <v>45834</v>
      </c>
      <c r="AW524" s="77">
        <f t="shared" si="122"/>
        <v>26</v>
      </c>
      <c r="AX524" s="77">
        <f t="shared" si="130"/>
        <v>2025</v>
      </c>
      <c r="AY524" s="84" t="s">
        <v>103</v>
      </c>
      <c r="AZ524" s="81" t="s">
        <v>4066</v>
      </c>
      <c r="BC524" s="25" t="s">
        <v>673</v>
      </c>
      <c r="BD524" s="25" t="s">
        <v>2384</v>
      </c>
      <c r="BE524" s="25">
        <v>120</v>
      </c>
      <c r="BF524" s="25">
        <v>60</v>
      </c>
      <c r="BG524" s="25">
        <v>730</v>
      </c>
      <c r="BH524" s="40" t="str">
        <f t="shared" si="123"/>
        <v>31/12/2022</v>
      </c>
      <c r="BI524" s="41">
        <f t="shared" si="124"/>
        <v>45046</v>
      </c>
      <c r="BJ524" s="42" t="str" cm="1">
        <f t="array" ref="BJ524">_xlfn.IFS(AND((BH524&lt;Suspension01Desde),(BH524&lt;Suspension01Hasta),(BI524&lt;Suspension01Desde),(BI524&lt;Suspension01Hasta)),"No_Umbral",AND((BH524&gt;Suspension01Desde),(BH524&gt;Suspension01Hasta),(BI524&gt;Suspension01Desde),(BI524&gt;Suspension01Hasta)),"No_Umbral",AND((BH524&lt;=Suspension01Desde),(BH524&lt;=Suspension01Hasta),(BI524&gt;=Suspension01Desde),(BI524&lt;=Suspension01Hasta)),"Umbral_Anticipado",AND((BH524&lt;=Suspension01Desde),(BH524&lt;=Suspension01Hasta),(BI524&gt;=Suspension01Desde),(BI524&gt;=Suspension01Hasta)),"Umbral_Interno",AND((BH524&gt;=Suspension01Desde),(BH524&lt;=Suspension01Hasta),(BI524&gt;=Suspension01Desde),(BI524&lt;=Suspension01Hasta)),"Umbral_Externo",AND((BH524&gt;=Suspension01Desde),(BH524&lt;=Suspension01Hasta),(BI524&gt;=Suspension01Desde),(BI524&gt;=Suspension01Hasta)),"Umbral_Tardío")</f>
        <v>No_Umbral</v>
      </c>
      <c r="BK524" s="43" cm="1">
        <f t="array" ref="BK524">_xlfn.IFS(BJ524="Umbral_Anticipado",$BI524-Suspension01Desde+1,BJ524="Umbral_Interno",Suspension01Hasta-Suspension01Desde+1,BJ524="Umbral_Externo",BI524-$BH524+1,BJ524="Umbral_Tardío",Suspension01Hasta-$BH524+1,BJ524="No_Umbral",0)</f>
        <v>0</v>
      </c>
      <c r="BL524" s="42" cm="1">
        <f t="array" ref="BL524">_xlfn.IFS(BJ524="Umbral_Anticipado",Suspension01Hasta+BK524,BJ524="Umbral_Interno",BI524+BK524,BJ524="Umbral_Externo",Suspension01Hasta+BK524,BJ524="Umbral_Tardío",BI524+BK524,BJ524="No_Umbral",BI524)</f>
        <v>45046</v>
      </c>
      <c r="BM524" s="42" t="str" cm="1">
        <f t="array" ref="BM524">_xlfn.IFS(AND((BH524&lt;Suspension02Desde),(BH524&lt;Suspension02Hasta),(BL524&lt;Suspension02Desde),(BL524&lt;Suspension02Hasta)),"No_Umbral",AND((BH524&gt;Suspension02Desde),(BH524&gt;Suspension02Hasta),(BL524&gt;Suspension02Desde),(BL524&gt;Suspension02Hasta)),"No_Umbral",AND((BH524&lt;=Suspension02Desde),(BH524&lt;=Suspension02Hasta),(BL524&gt;=Suspension02Desde),(BL524&lt;=Suspension02Hasta)),"Umbral_Anticipado",AND((BH524&lt;=Suspension02Desde),(BH524&lt;=Suspension02Hasta),(BL524&gt;=Suspension02Desde),(BL524&gt;=Suspension02Hasta)),"Umbral_Interno",AND((BH524&gt;=Suspension02Desde),(BH524&lt;=Suspension02Hasta),(BL524&gt;=Suspension02Desde),(BL524&lt;=Suspension02Hasta)),"Umbral_Externo",AND((BH524&gt;=Suspension02Desde),(BH524&lt;=Suspension02Hasta),(BL524&gt;=Suspension02Desde),(BL524&gt;=Suspension02Hasta)),"Umbral_Tardío")</f>
        <v>No_Umbral</v>
      </c>
      <c r="BN524" s="43" cm="1">
        <f t="array" ref="BN524">_xlfn.IFS(BM524="Umbral_Anticipado",BL524-Suspension02Desde+1,BM524="Umbral_Interno",Suspension02Hasta-Suspension02Desde+1,BM524="Umbral_Externo",BL524-$BH524+1,BM524="Umbral_Tardío",Suspension02Hasta-$BH524+1,BM524="No_Umbral",0)</f>
        <v>0</v>
      </c>
      <c r="BO524" s="41" cm="1">
        <f t="array" ref="BO524">_xlfn.IFS(BM524="Umbral_Anticipado",Suspension02Hasta+BN524,BM524="Umbral_Interno",BL524+BN524,BM524="Umbral_Externo",Suspension02Hasta+BN524,BM524="Umbral_Tardío",BL524+BN524,BM524="No_Umbral",BL524)</f>
        <v>45046</v>
      </c>
      <c r="BP524" s="40">
        <f t="shared" si="125"/>
        <v>45047</v>
      </c>
      <c r="BQ524" s="41">
        <f t="shared" si="126"/>
        <v>45106</v>
      </c>
      <c r="BR524" s="42" t="str" cm="1">
        <f t="array" ref="BR524">_xlfn.IFS(AND((BO524&lt;Suspension01Desde),(BO524&lt;Suspension01Hasta),(BQ524&lt;Suspension01Desde),(BQ524&lt;Suspension01Hasta)),"No_Umbral",AND((BO524&gt;Suspension01Desde),(BO524&gt;Suspension01Hasta),(BQ524&gt;Suspension01Desde),(BQ524&gt;Suspension01Hasta)),"No_Umbral",AND((BO524&lt;=Suspension01Desde),(BO524&lt;=Suspension01Hasta),(BQ524&gt;=Suspension01Desde),(BQ524&lt;=Suspension01Hasta)),"Umbral_Anticipado",AND((BO524&lt;=Suspension01Desde),(BO524&lt;=Suspension01Hasta),(BQ524&gt;=Suspension01Desde),(BQ524&gt;=Suspension01Hasta)),"Umbral_Interno",AND((BO524&gt;=Suspension01Desde),(BO524&lt;=Suspension01Hasta),(BQ524&gt;=Suspension01Desde),(BQ524&lt;=Suspension01Hasta)),"Umbral_Externo",AND((BO524&gt;=Suspension01Desde),(BO524&lt;=Suspension01Hasta),(BQ524&gt;=Suspension01Desde),(BQ524&gt;=Suspension01Hasta)),"Umbral_Tardío")</f>
        <v>No_Umbral</v>
      </c>
      <c r="BS524" s="43" cm="1">
        <f t="array" ref="BS524">_xlfn.IFS(BR524="Umbral_Anticipado",$BQ524-Suspension01Desde+1,BR524="Umbral_Interno",Suspension01Hasta-Suspension01Desde+1,BR524="Umbral_Externo",BQ524-$BO524+1,BR524="Umbral_Tardío",Suspension01Hasta-$BO524+1,BR524="No_Umbral",0)</f>
        <v>0</v>
      </c>
      <c r="BT524" s="42" cm="1">
        <f t="array" ref="BT524">_xlfn.IFS(BR524="Umbral_Anticipado",Suspension01Hasta+BS524,BR524="Umbral_Interno",BQ524+BS524,BR524="Umbral_Externo",Suspension01Hasta+BS524,BR524="Umbral_Tardío",BQ524+BS524,BR524="No_Umbral",BQ524)</f>
        <v>45106</v>
      </c>
      <c r="BU524" s="42" t="str" cm="1">
        <f t="array" ref="BU524">_xlfn.IFS(AND((BO524&lt;Suspension02Desde),(BO524&lt;Suspension02Hasta),(BT524&lt;Suspension02Desde),(BT524&lt;Suspension02Hasta)),"No_Umbral",AND((BO524&gt;Suspension02Desde),(BO524&gt;Suspension02Hasta),(BT524&gt;Suspension02Desde),(BT524&gt;Suspension02Hasta)),"No_Umbral",AND((BO524&lt;=Suspension02Desde),(BO524&lt;=Suspension02Hasta),(BT524&gt;=Suspension02Desde),(BT524&lt;=Suspension02Hasta)),"Umbral_Anticipado",AND((BO524&lt;=Suspension02Desde),(BO524&lt;=Suspension02Hasta),(BT524&gt;=Suspension02Desde),(BT524&gt;=Suspension02Hasta)),"Umbral_Interno",AND((BO524&gt;=Suspension02Desde),(BO524&lt;=Suspension02Hasta),(BT524&gt;=Suspension02Desde),(BT524&lt;=Suspension02Hasta)),"Umbral_Externo",AND((BO524&gt;=Suspension02Desde),(BO524&lt;=Suspension02Hasta),(BT524&gt;=Suspension02Desde),(BT524&gt;=Suspension02Hasta)),"Umbral_Tardío")</f>
        <v>No_Umbral</v>
      </c>
      <c r="BV524" s="43" cm="1">
        <f t="array" ref="BV524">_xlfn.IFS(BU524="Umbral_Anticipado",BT524-Suspension02Desde+1,BU524="Umbral_Interno",Suspension02Hasta-Suspension02Desde+1,BU524="Umbral_Externo",BT524-$BO524+1,BU524="Umbral_Tardío",Suspension02Hasta-$BO524+1,BU524="No_Umbral",0)</f>
        <v>0</v>
      </c>
      <c r="BW524" s="41" cm="1">
        <f t="array" ref="BW524">_xlfn.IFS(BU524="Umbral_Anticipado",Suspension02Hasta+BV524,BU524="Umbral_Interno",BT524+BV524,BU524="Umbral_Externo",Suspension02Hasta+BV524,BU524="Umbral_Tardío",BT524+BV524,BU524="No_Umbral",BT524)</f>
        <v>45106</v>
      </c>
      <c r="BX524" s="40">
        <f t="shared" si="127"/>
        <v>45078</v>
      </c>
      <c r="BY524" s="41">
        <f t="shared" si="128"/>
        <v>45836</v>
      </c>
      <c r="BZ524" s="42" t="str" cm="1">
        <f t="array" ref="BZ524">_xlfn.IFS(AND((BW524&lt;Suspension01Desde),(BW524&lt;Suspension01Hasta),(BY524&lt;Suspension01Desde),(BY524&lt;Suspension01Hasta)),"No_Umbral",AND((BW524&gt;Suspension01Desde),(BW524&gt;Suspension01Hasta),(BY524&gt;Suspension01Desde),(BY524&gt;Suspension01Hasta)),"No_Umbral",AND((BW524&lt;=Suspension01Desde),(BW524&lt;=Suspension01Hasta),(BY524&gt;=Suspension01Desde),(BY524&lt;=Suspension01Hasta)),"Umbral_Anticipado",AND((BW524&lt;=Suspension01Desde),(BW524&lt;=Suspension01Hasta),(BY524&gt;=Suspension01Desde),(BY524&gt;=Suspension01Hasta)),"Umbral_Interno",AND((BW524&gt;=Suspension01Desde),(BW524&lt;=Suspension01Hasta),(BY524&gt;=Suspension01Desde),(BY524&lt;=Suspension01Hasta)),"Umbral_Externo",AND((BW524&gt;=Suspension01Desde),(BW524&lt;=Suspension01Hasta),(BY524&gt;=Suspension01Desde),(BY524&gt;=Suspension01Hasta)),"Umbral_Tardío")</f>
        <v>No_Umbral</v>
      </c>
      <c r="CA524" s="43" cm="1">
        <f t="array" ref="CA524">_xlfn.IFS(BZ524="Umbral_Anticipado",$BI524-Suspension01Desde+1,BZ524="Umbral_Interno",Suspension01Hasta-Suspension01Desde+1,BZ524="Umbral_Externo",BY524-$BH524+1,BZ524="Umbral_Tardío",Suspension01Hasta-$BH524+1,BZ524="No_Umbral",0)</f>
        <v>0</v>
      </c>
      <c r="CB524" s="42" cm="1">
        <f t="array" ref="CB524">_xlfn.IFS(BZ524="Umbral_Anticipado",Suspension01Hasta+CA524,BZ524="Umbral_Interno",BY524+CA524,BZ524="Umbral_Externo",Suspension01Hasta+CA524,BZ524="Umbral_Tardío",BY524+CA524,BZ524="No_Umbral",BY524)</f>
        <v>45836</v>
      </c>
      <c r="CC524" s="42" t="str" cm="1">
        <f t="array" ref="CC524">_xlfn.IFS(AND((BW524&lt;Suspension02Desde),(BW524&lt;Suspension02Hasta),(CB524&lt;Suspension02Desde),(CB524&lt;Suspension02Hasta)),"No_Umbral",AND((BW524&gt;Suspension02Desde),(BW524&gt;Suspension02Hasta),(CB524&gt;Suspension02Desde),(CB524&gt;Suspension02Hasta)),"No_Umbral",AND((BW524&lt;=Suspension02Desde),(BW524&lt;=Suspension02Hasta),(CB524&gt;=Suspension02Desde),(CB524&lt;=Suspension02Hasta)),"Umbral_Anticipado",AND((BW524&lt;=Suspension02Desde),(BW524&lt;=Suspension02Hasta),(CB524&gt;=Suspension02Desde),(CB524&gt;=Suspension02Hasta)),"Umbral_Interno",AND((BW524&gt;=Suspension02Desde),(BW524&lt;=Suspension02Hasta),(CB524&gt;=Suspension02Desde),(CB524&lt;=Suspension02Hasta)),"Umbral_Externo",AND((BW524&gt;=Suspension02Desde),(BW524&lt;=Suspension02Hasta),(CB524&gt;=Suspension02Desde),(CB524&gt;=Suspension02Hasta)),"Umbral_Tardío")</f>
        <v>No_Umbral</v>
      </c>
      <c r="CD524" s="43" cm="1">
        <f t="array" ref="CD524">_xlfn.IFS(CC524="Umbral_Anticipado",CB524-Suspension02Desde+1,CC524="Umbral_Interno",Suspension02Hasta-Suspension02Desde+1,CC524="Umbral_Externo",CB524-$BH524+1,CC524="Umbral_Tardío",Suspension02Hasta-$BH524+1,CC524="No_Umbral",0)</f>
        <v>0</v>
      </c>
      <c r="CE524" s="41" cm="1">
        <f t="array" ref="CE524">_xlfn.IFS(CC524="Umbral_Anticipado",Suspension02Hasta+CD524,CC524="Umbral_Interno",CB524+CD524,CC524="Umbral_Externo",Suspension02Hasta+CD524,CC524="Umbral_Tardío",CB524+CD524,CC524="No_Umbral",CB524)</f>
        <v>45836</v>
      </c>
      <c r="CF524" s="40">
        <f t="shared" si="129"/>
        <v>45809</v>
      </c>
    </row>
    <row r="525" spans="1:84" s="22" customFormat="1" ht="20.25" customHeight="1">
      <c r="A525" s="77" t="s">
        <v>4067</v>
      </c>
      <c r="B525" s="77" t="str">
        <f t="shared" si="121"/>
        <v>2022</v>
      </c>
      <c r="C525" s="77" t="s">
        <v>4068</v>
      </c>
      <c r="D525" s="77" t="s">
        <v>4069</v>
      </c>
      <c r="E525" s="77" t="s">
        <v>164</v>
      </c>
      <c r="F525" s="77" t="s">
        <v>165</v>
      </c>
      <c r="G525" s="201">
        <v>44594</v>
      </c>
      <c r="H525" s="201">
        <v>44926</v>
      </c>
      <c r="I525" s="77" t="s">
        <v>92</v>
      </c>
      <c r="J525" s="77" t="s">
        <v>93</v>
      </c>
      <c r="K525" s="78">
        <v>45838</v>
      </c>
      <c r="L525" s="77" t="str">
        <f>VLOOKUP(MONTH($K525),TablaMeses[],2,FALSE)</f>
        <v>06 JUNIO</v>
      </c>
      <c r="M525" s="77">
        <f t="shared" si="131"/>
        <v>2025</v>
      </c>
      <c r="N525" s="77" t="s">
        <v>167</v>
      </c>
      <c r="O525" s="201">
        <v>45736</v>
      </c>
      <c r="P525" s="77" t="s">
        <v>4070</v>
      </c>
      <c r="Q525" s="77" t="s">
        <v>99</v>
      </c>
      <c r="R525" s="201">
        <v>45737</v>
      </c>
      <c r="S525" s="77"/>
      <c r="T525" s="77"/>
      <c r="U525" s="201"/>
      <c r="V525" s="77"/>
      <c r="W525" s="77"/>
      <c r="X525" s="201"/>
      <c r="Y525" s="77" t="s">
        <v>170</v>
      </c>
      <c r="Z525" s="201">
        <v>45750</v>
      </c>
      <c r="AA525" s="77"/>
      <c r="AB525" s="201"/>
      <c r="AC525" s="79" t="s">
        <v>104</v>
      </c>
      <c r="AD525" s="77" t="s">
        <v>145</v>
      </c>
      <c r="AE525" s="77" t="s">
        <v>104</v>
      </c>
      <c r="AF525" s="77" t="s">
        <v>104</v>
      </c>
      <c r="AG525" s="80" t="s">
        <v>4071</v>
      </c>
      <c r="AH525" s="77"/>
      <c r="AI525" s="78" t="s">
        <v>104</v>
      </c>
      <c r="AJ525" s="77" t="s">
        <v>104</v>
      </c>
      <c r="AK525" s="77"/>
      <c r="AL525" s="77" t="s">
        <v>104</v>
      </c>
      <c r="AM525" s="78" t="s">
        <v>104</v>
      </c>
      <c r="AN525" s="77" t="s">
        <v>104</v>
      </c>
      <c r="AO525" s="77" t="s">
        <v>104</v>
      </c>
      <c r="AP525" s="77" t="s">
        <v>104</v>
      </c>
      <c r="AQ525" s="77" t="s">
        <v>104</v>
      </c>
      <c r="AR525" s="78" t="s">
        <v>104</v>
      </c>
      <c r="AS525" s="77" t="s">
        <v>104</v>
      </c>
      <c r="AT525" s="78" t="s">
        <v>104</v>
      </c>
      <c r="AU525" s="78" t="s">
        <v>104</v>
      </c>
      <c r="AV525" s="78">
        <v>45840</v>
      </c>
      <c r="AW525" s="77">
        <f t="shared" si="122"/>
        <v>27</v>
      </c>
      <c r="AX525" s="77">
        <f t="shared" si="130"/>
        <v>2025</v>
      </c>
      <c r="AY525" s="84" t="s">
        <v>103</v>
      </c>
      <c r="AZ525" s="81"/>
      <c r="BC525" s="25" t="s">
        <v>673</v>
      </c>
      <c r="BD525" s="25" t="s">
        <v>674</v>
      </c>
      <c r="BE525" s="25">
        <v>120</v>
      </c>
      <c r="BF525" s="25">
        <v>60</v>
      </c>
      <c r="BG525" s="25">
        <v>730</v>
      </c>
      <c r="BH525" s="40">
        <f t="shared" si="123"/>
        <v>44926</v>
      </c>
      <c r="BI525" s="41">
        <f t="shared" si="124"/>
        <v>45046</v>
      </c>
      <c r="BJ525" s="42" t="str" cm="1">
        <f t="array" ref="BJ525">_xlfn.IFS(AND((BH525&lt;Suspension01Desde),(BH525&lt;Suspension01Hasta),(BI525&lt;Suspension01Desde),(BI525&lt;Suspension01Hasta)),"No_Umbral",AND((BH525&gt;Suspension01Desde),(BH525&gt;Suspension01Hasta),(BI525&gt;Suspension01Desde),(BI525&gt;Suspension01Hasta)),"No_Umbral",AND((BH525&lt;=Suspension01Desde),(BH525&lt;=Suspension01Hasta),(BI525&gt;=Suspension01Desde),(BI525&lt;=Suspension01Hasta)),"Umbral_Anticipado",AND((BH525&lt;=Suspension01Desde),(BH525&lt;=Suspension01Hasta),(BI525&gt;=Suspension01Desde),(BI525&gt;=Suspension01Hasta)),"Umbral_Interno",AND((BH525&gt;=Suspension01Desde),(BH525&lt;=Suspension01Hasta),(BI525&gt;=Suspension01Desde),(BI525&lt;=Suspension01Hasta)),"Umbral_Externo",AND((BH525&gt;=Suspension01Desde),(BH525&lt;=Suspension01Hasta),(BI525&gt;=Suspension01Desde),(BI525&gt;=Suspension01Hasta)),"Umbral_Tardío")</f>
        <v>No_Umbral</v>
      </c>
      <c r="BK525" s="43" cm="1">
        <f t="array" ref="BK525">_xlfn.IFS(BJ525="Umbral_Anticipado",$BI525-Suspension01Desde+1,BJ525="Umbral_Interno",Suspension01Hasta-Suspension01Desde+1,BJ525="Umbral_Externo",BI525-$BH525+1,BJ525="Umbral_Tardío",Suspension01Hasta-$BH525+1,BJ525="No_Umbral",0)</f>
        <v>0</v>
      </c>
      <c r="BL525" s="42" cm="1">
        <f t="array" ref="BL525">_xlfn.IFS(BJ525="Umbral_Anticipado",Suspension01Hasta+BK525,BJ525="Umbral_Interno",BI525+BK525,BJ525="Umbral_Externo",Suspension01Hasta+BK525,BJ525="Umbral_Tardío",BI525+BK525,BJ525="No_Umbral",BI525)</f>
        <v>45046</v>
      </c>
      <c r="BM525" s="42" t="str" cm="1">
        <f t="array" ref="BM525">_xlfn.IFS(AND((BH525&lt;Suspension02Desde),(BH525&lt;Suspension02Hasta),(BL525&lt;Suspension02Desde),(BL525&lt;Suspension02Hasta)),"No_Umbral",AND((BH525&gt;Suspension02Desde),(BH525&gt;Suspension02Hasta),(BL525&gt;Suspension02Desde),(BL525&gt;Suspension02Hasta)),"No_Umbral",AND((BH525&lt;=Suspension02Desde),(BH525&lt;=Suspension02Hasta),(BL525&gt;=Suspension02Desde),(BL525&lt;=Suspension02Hasta)),"Umbral_Anticipado",AND((BH525&lt;=Suspension02Desde),(BH525&lt;=Suspension02Hasta),(BL525&gt;=Suspension02Desde),(BL525&gt;=Suspension02Hasta)),"Umbral_Interno",AND((BH525&gt;=Suspension02Desde),(BH525&lt;=Suspension02Hasta),(BL525&gt;=Suspension02Desde),(BL525&lt;=Suspension02Hasta)),"Umbral_Externo",AND((BH525&gt;=Suspension02Desde),(BH525&lt;=Suspension02Hasta),(BL525&gt;=Suspension02Desde),(BL525&gt;=Suspension02Hasta)),"Umbral_Tardío")</f>
        <v>No_Umbral</v>
      </c>
      <c r="BN525" s="43" cm="1">
        <f t="array" ref="BN525">_xlfn.IFS(BM525="Umbral_Anticipado",BL525-Suspension02Desde+1,BM525="Umbral_Interno",Suspension02Hasta-Suspension02Desde+1,BM525="Umbral_Externo",BL525-$BH525+1,BM525="Umbral_Tardío",Suspension02Hasta-$BH525+1,BM525="No_Umbral",0)</f>
        <v>0</v>
      </c>
      <c r="BO525" s="41" cm="1">
        <f t="array" ref="BO525">_xlfn.IFS(BM525="Umbral_Anticipado",Suspension02Hasta+BN525,BM525="Umbral_Interno",BL525+BN525,BM525="Umbral_Externo",Suspension02Hasta+BN525,BM525="Umbral_Tardío",BL525+BN525,BM525="No_Umbral",BL525)</f>
        <v>45046</v>
      </c>
      <c r="BP525" s="40">
        <f t="shared" si="125"/>
        <v>45047</v>
      </c>
      <c r="BQ525" s="41">
        <f t="shared" si="126"/>
        <v>45106</v>
      </c>
      <c r="BR525" s="42" t="str" cm="1">
        <f t="array" ref="BR525">_xlfn.IFS(AND((BO525&lt;Suspension01Desde),(BO525&lt;Suspension01Hasta),(BQ525&lt;Suspension01Desde),(BQ525&lt;Suspension01Hasta)),"No_Umbral",AND((BO525&gt;Suspension01Desde),(BO525&gt;Suspension01Hasta),(BQ525&gt;Suspension01Desde),(BQ525&gt;Suspension01Hasta)),"No_Umbral",AND((BO525&lt;=Suspension01Desde),(BO525&lt;=Suspension01Hasta),(BQ525&gt;=Suspension01Desde),(BQ525&lt;=Suspension01Hasta)),"Umbral_Anticipado",AND((BO525&lt;=Suspension01Desde),(BO525&lt;=Suspension01Hasta),(BQ525&gt;=Suspension01Desde),(BQ525&gt;=Suspension01Hasta)),"Umbral_Interno",AND((BO525&gt;=Suspension01Desde),(BO525&lt;=Suspension01Hasta),(BQ525&gt;=Suspension01Desde),(BQ525&lt;=Suspension01Hasta)),"Umbral_Externo",AND((BO525&gt;=Suspension01Desde),(BO525&lt;=Suspension01Hasta),(BQ525&gt;=Suspension01Desde),(BQ525&gt;=Suspension01Hasta)),"Umbral_Tardío")</f>
        <v>No_Umbral</v>
      </c>
      <c r="BS525" s="43" cm="1">
        <f t="array" ref="BS525">_xlfn.IFS(BR525="Umbral_Anticipado",$BQ525-Suspension01Desde+1,BR525="Umbral_Interno",Suspension01Hasta-Suspension01Desde+1,BR525="Umbral_Externo",BQ525-$BO525+1,BR525="Umbral_Tardío",Suspension01Hasta-$BO525+1,BR525="No_Umbral",0)</f>
        <v>0</v>
      </c>
      <c r="BT525" s="42" cm="1">
        <f t="array" ref="BT525">_xlfn.IFS(BR525="Umbral_Anticipado",Suspension01Hasta+BS525,BR525="Umbral_Interno",BQ525+BS525,BR525="Umbral_Externo",Suspension01Hasta+BS525,BR525="Umbral_Tardío",BQ525+BS525,BR525="No_Umbral",BQ525)</f>
        <v>45106</v>
      </c>
      <c r="BU525" s="42" t="str" cm="1">
        <f t="array" ref="BU525">_xlfn.IFS(AND((BO525&lt;Suspension02Desde),(BO525&lt;Suspension02Hasta),(BT525&lt;Suspension02Desde),(BT525&lt;Suspension02Hasta)),"No_Umbral",AND((BO525&gt;Suspension02Desde),(BO525&gt;Suspension02Hasta),(BT525&gt;Suspension02Desde),(BT525&gt;Suspension02Hasta)),"No_Umbral",AND((BO525&lt;=Suspension02Desde),(BO525&lt;=Suspension02Hasta),(BT525&gt;=Suspension02Desde),(BT525&lt;=Suspension02Hasta)),"Umbral_Anticipado",AND((BO525&lt;=Suspension02Desde),(BO525&lt;=Suspension02Hasta),(BT525&gt;=Suspension02Desde),(BT525&gt;=Suspension02Hasta)),"Umbral_Interno",AND((BO525&gt;=Suspension02Desde),(BO525&lt;=Suspension02Hasta),(BT525&gt;=Suspension02Desde),(BT525&lt;=Suspension02Hasta)),"Umbral_Externo",AND((BO525&gt;=Suspension02Desde),(BO525&lt;=Suspension02Hasta),(BT525&gt;=Suspension02Desde),(BT525&gt;=Suspension02Hasta)),"Umbral_Tardío")</f>
        <v>No_Umbral</v>
      </c>
      <c r="BV525" s="43" cm="1">
        <f t="array" ref="BV525">_xlfn.IFS(BU525="Umbral_Anticipado",BT525-Suspension02Desde+1,BU525="Umbral_Interno",Suspension02Hasta-Suspension02Desde+1,BU525="Umbral_Externo",BT525-$BO525+1,BU525="Umbral_Tardío",Suspension02Hasta-$BO525+1,BU525="No_Umbral",0)</f>
        <v>0</v>
      </c>
      <c r="BW525" s="41" cm="1">
        <f t="array" ref="BW525">_xlfn.IFS(BU525="Umbral_Anticipado",Suspension02Hasta+BV525,BU525="Umbral_Interno",BT525+BV525,BU525="Umbral_Externo",Suspension02Hasta+BV525,BU525="Umbral_Tardío",BT525+BV525,BU525="No_Umbral",BT525)</f>
        <v>45106</v>
      </c>
      <c r="BX525" s="40">
        <f t="shared" si="127"/>
        <v>45078</v>
      </c>
      <c r="BY525" s="41">
        <f t="shared" si="128"/>
        <v>45836</v>
      </c>
      <c r="BZ525" s="42" t="str" cm="1">
        <f t="array" ref="BZ525">_xlfn.IFS(AND((BW525&lt;Suspension01Desde),(BW525&lt;Suspension01Hasta),(BY525&lt;Suspension01Desde),(BY525&lt;Suspension01Hasta)),"No_Umbral",AND((BW525&gt;Suspension01Desde),(BW525&gt;Suspension01Hasta),(BY525&gt;Suspension01Desde),(BY525&gt;Suspension01Hasta)),"No_Umbral",AND((BW525&lt;=Suspension01Desde),(BW525&lt;=Suspension01Hasta),(BY525&gt;=Suspension01Desde),(BY525&lt;=Suspension01Hasta)),"Umbral_Anticipado",AND((BW525&lt;=Suspension01Desde),(BW525&lt;=Suspension01Hasta),(BY525&gt;=Suspension01Desde),(BY525&gt;=Suspension01Hasta)),"Umbral_Interno",AND((BW525&gt;=Suspension01Desde),(BW525&lt;=Suspension01Hasta),(BY525&gt;=Suspension01Desde),(BY525&lt;=Suspension01Hasta)),"Umbral_Externo",AND((BW525&gt;=Suspension01Desde),(BW525&lt;=Suspension01Hasta),(BY525&gt;=Suspension01Desde),(BY525&gt;=Suspension01Hasta)),"Umbral_Tardío")</f>
        <v>No_Umbral</v>
      </c>
      <c r="CA525" s="43" cm="1">
        <f t="array" ref="CA525">_xlfn.IFS(BZ525="Umbral_Anticipado",$BI525-Suspension01Desde+1,BZ525="Umbral_Interno",Suspension01Hasta-Suspension01Desde+1,BZ525="Umbral_Externo",BY525-$BH525+1,BZ525="Umbral_Tardío",Suspension01Hasta-$BH525+1,BZ525="No_Umbral",0)</f>
        <v>0</v>
      </c>
      <c r="CB525" s="42" cm="1">
        <f t="array" ref="CB525">_xlfn.IFS(BZ525="Umbral_Anticipado",Suspension01Hasta+CA525,BZ525="Umbral_Interno",BY525+CA525,BZ525="Umbral_Externo",Suspension01Hasta+CA525,BZ525="Umbral_Tardío",BY525+CA525,BZ525="No_Umbral",BY525)</f>
        <v>45836</v>
      </c>
      <c r="CC525" s="42" t="str" cm="1">
        <f t="array" ref="CC525">_xlfn.IFS(AND((BW525&lt;Suspension02Desde),(BW525&lt;Suspension02Hasta),(CB525&lt;Suspension02Desde),(CB525&lt;Suspension02Hasta)),"No_Umbral",AND((BW525&gt;Suspension02Desde),(BW525&gt;Suspension02Hasta),(CB525&gt;Suspension02Desde),(CB525&gt;Suspension02Hasta)),"No_Umbral",AND((BW525&lt;=Suspension02Desde),(BW525&lt;=Suspension02Hasta),(CB525&gt;=Suspension02Desde),(CB525&lt;=Suspension02Hasta)),"Umbral_Anticipado",AND((BW525&lt;=Suspension02Desde),(BW525&lt;=Suspension02Hasta),(CB525&gt;=Suspension02Desde),(CB525&gt;=Suspension02Hasta)),"Umbral_Interno",AND((BW525&gt;=Suspension02Desde),(BW525&lt;=Suspension02Hasta),(CB525&gt;=Suspension02Desde),(CB525&lt;=Suspension02Hasta)),"Umbral_Externo",AND((BW525&gt;=Suspension02Desde),(BW525&lt;=Suspension02Hasta),(CB525&gt;=Suspension02Desde),(CB525&gt;=Suspension02Hasta)),"Umbral_Tardío")</f>
        <v>No_Umbral</v>
      </c>
      <c r="CD525" s="43" cm="1">
        <f t="array" ref="CD525">_xlfn.IFS(CC525="Umbral_Anticipado",CB525-Suspension02Desde+1,CC525="Umbral_Interno",Suspension02Hasta-Suspension02Desde+1,CC525="Umbral_Externo",CB525-$BH525+1,CC525="Umbral_Tardío",Suspension02Hasta-$BH525+1,CC525="No_Umbral",0)</f>
        <v>0</v>
      </c>
      <c r="CE525" s="41" cm="1">
        <f t="array" ref="CE525">_xlfn.IFS(CC525="Umbral_Anticipado",Suspension02Hasta+CD525,CC525="Umbral_Interno",CB525+CD525,CC525="Umbral_Externo",Suspension02Hasta+CD525,CC525="Umbral_Tardío",CB525+CD525,CC525="No_Umbral",CB525)</f>
        <v>45836</v>
      </c>
      <c r="CF525" s="40">
        <f t="shared" si="129"/>
        <v>45809</v>
      </c>
    </row>
    <row r="526" spans="1:84" s="22" customFormat="1" ht="20.25" customHeight="1">
      <c r="A526" s="77" t="s">
        <v>4072</v>
      </c>
      <c r="B526" s="77" t="str">
        <f t="shared" si="121"/>
        <v>2022</v>
      </c>
      <c r="C526" s="77" t="s">
        <v>4073</v>
      </c>
      <c r="D526" s="77" t="s">
        <v>4074</v>
      </c>
      <c r="E526" s="77" t="s">
        <v>4011</v>
      </c>
      <c r="F526" s="77" t="s">
        <v>109</v>
      </c>
      <c r="G526" s="201">
        <v>44707</v>
      </c>
      <c r="H526" s="201">
        <v>44926</v>
      </c>
      <c r="I526" s="77" t="s">
        <v>131</v>
      </c>
      <c r="J526" s="77" t="s">
        <v>93</v>
      </c>
      <c r="K526" s="78">
        <v>45838</v>
      </c>
      <c r="L526" s="77" t="str">
        <f>VLOOKUP(MONTH($K526),TablaMeses[],2,FALSE)</f>
        <v>06 JUNIO</v>
      </c>
      <c r="M526" s="77">
        <f t="shared" si="131"/>
        <v>2025</v>
      </c>
      <c r="N526" s="77" t="s">
        <v>167</v>
      </c>
      <c r="O526" s="201">
        <v>45834</v>
      </c>
      <c r="P526" s="77"/>
      <c r="Q526" s="77"/>
      <c r="R526" s="201"/>
      <c r="S526" s="77"/>
      <c r="T526" s="77"/>
      <c r="U526" s="201"/>
      <c r="V526" s="77"/>
      <c r="W526" s="77"/>
      <c r="X526" s="201"/>
      <c r="Y526" s="77" t="s">
        <v>170</v>
      </c>
      <c r="Z526" s="201">
        <v>45834</v>
      </c>
      <c r="AA526" s="77" t="s">
        <v>170</v>
      </c>
      <c r="AB526" s="201">
        <v>45834</v>
      </c>
      <c r="AC526" s="79">
        <v>45834</v>
      </c>
      <c r="AD526" s="77" t="s">
        <v>145</v>
      </c>
      <c r="AE526" s="77" t="s">
        <v>104</v>
      </c>
      <c r="AF526" s="77" t="s">
        <v>104</v>
      </c>
      <c r="AG526" s="77" t="s">
        <v>547</v>
      </c>
      <c r="AH526" s="77"/>
      <c r="AI526" s="78" t="s">
        <v>104</v>
      </c>
      <c r="AJ526" s="77" t="s">
        <v>104</v>
      </c>
      <c r="AK526" s="77"/>
      <c r="AL526" s="77" t="s">
        <v>104</v>
      </c>
      <c r="AM526" s="78" t="s">
        <v>104</v>
      </c>
      <c r="AN526" s="77" t="s">
        <v>104</v>
      </c>
      <c r="AO526" s="77" t="s">
        <v>104</v>
      </c>
      <c r="AP526" s="77" t="s">
        <v>104</v>
      </c>
      <c r="AQ526" s="77" t="s">
        <v>104</v>
      </c>
      <c r="AR526" s="78" t="s">
        <v>104</v>
      </c>
      <c r="AS526" s="77" t="s">
        <v>104</v>
      </c>
      <c r="AT526" s="78" t="s">
        <v>104</v>
      </c>
      <c r="AU526" s="78" t="s">
        <v>104</v>
      </c>
      <c r="AV526" s="78">
        <v>45840</v>
      </c>
      <c r="AW526" s="77">
        <f t="shared" si="122"/>
        <v>27</v>
      </c>
      <c r="AX526" s="77">
        <f t="shared" si="130"/>
        <v>2025</v>
      </c>
      <c r="AY526" s="84" t="s">
        <v>103</v>
      </c>
      <c r="AZ526" s="81" t="s">
        <v>4075</v>
      </c>
      <c r="BC526" s="25" t="s">
        <v>1224</v>
      </c>
      <c r="BD526" s="25" t="s">
        <v>857</v>
      </c>
      <c r="BE526" s="25">
        <v>120</v>
      </c>
      <c r="BF526" s="25">
        <v>60</v>
      </c>
      <c r="BG526" s="25">
        <v>730</v>
      </c>
      <c r="BH526" s="40">
        <f t="shared" si="123"/>
        <v>44926</v>
      </c>
      <c r="BI526" s="41">
        <f t="shared" si="124"/>
        <v>45046</v>
      </c>
      <c r="BJ526" s="42" t="str" cm="1">
        <f t="array" ref="BJ526">_xlfn.IFS(AND((BH526&lt;Suspension01Desde),(BH526&lt;Suspension01Hasta),(BI526&lt;Suspension01Desde),(BI526&lt;Suspension01Hasta)),"No_Umbral",AND((BH526&gt;Suspension01Desde),(BH526&gt;Suspension01Hasta),(BI526&gt;Suspension01Desde),(BI526&gt;Suspension01Hasta)),"No_Umbral",AND((BH526&lt;=Suspension01Desde),(BH526&lt;=Suspension01Hasta),(BI526&gt;=Suspension01Desde),(BI526&lt;=Suspension01Hasta)),"Umbral_Anticipado",AND((BH526&lt;=Suspension01Desde),(BH526&lt;=Suspension01Hasta),(BI526&gt;=Suspension01Desde),(BI526&gt;=Suspension01Hasta)),"Umbral_Interno",AND((BH526&gt;=Suspension01Desde),(BH526&lt;=Suspension01Hasta),(BI526&gt;=Suspension01Desde),(BI526&lt;=Suspension01Hasta)),"Umbral_Externo",AND((BH526&gt;=Suspension01Desde),(BH526&lt;=Suspension01Hasta),(BI526&gt;=Suspension01Desde),(BI526&gt;=Suspension01Hasta)),"Umbral_Tardío")</f>
        <v>No_Umbral</v>
      </c>
      <c r="BK526" s="43" cm="1">
        <f t="array" ref="BK526">_xlfn.IFS(BJ526="Umbral_Anticipado",$BI526-Suspension01Desde+1,BJ526="Umbral_Interno",Suspension01Hasta-Suspension01Desde+1,BJ526="Umbral_Externo",BI526-$BH526+1,BJ526="Umbral_Tardío",Suspension01Hasta-$BH526+1,BJ526="No_Umbral",0)</f>
        <v>0</v>
      </c>
      <c r="BL526" s="42" cm="1">
        <f t="array" ref="BL526">_xlfn.IFS(BJ526="Umbral_Anticipado",Suspension01Hasta+BK526,BJ526="Umbral_Interno",BI526+BK526,BJ526="Umbral_Externo",Suspension01Hasta+BK526,BJ526="Umbral_Tardío",BI526+BK526,BJ526="No_Umbral",BI526)</f>
        <v>45046</v>
      </c>
      <c r="BM526" s="42" t="str" cm="1">
        <f t="array" ref="BM526">_xlfn.IFS(AND((BH526&lt;Suspension02Desde),(BH526&lt;Suspension02Hasta),(BL526&lt;Suspension02Desde),(BL526&lt;Suspension02Hasta)),"No_Umbral",AND((BH526&gt;Suspension02Desde),(BH526&gt;Suspension02Hasta),(BL526&gt;Suspension02Desde),(BL526&gt;Suspension02Hasta)),"No_Umbral",AND((BH526&lt;=Suspension02Desde),(BH526&lt;=Suspension02Hasta),(BL526&gt;=Suspension02Desde),(BL526&lt;=Suspension02Hasta)),"Umbral_Anticipado",AND((BH526&lt;=Suspension02Desde),(BH526&lt;=Suspension02Hasta),(BL526&gt;=Suspension02Desde),(BL526&gt;=Suspension02Hasta)),"Umbral_Interno",AND((BH526&gt;=Suspension02Desde),(BH526&lt;=Suspension02Hasta),(BL526&gt;=Suspension02Desde),(BL526&lt;=Suspension02Hasta)),"Umbral_Externo",AND((BH526&gt;=Suspension02Desde),(BH526&lt;=Suspension02Hasta),(BL526&gt;=Suspension02Desde),(BL526&gt;=Suspension02Hasta)),"Umbral_Tardío")</f>
        <v>No_Umbral</v>
      </c>
      <c r="BN526" s="43" cm="1">
        <f t="array" ref="BN526">_xlfn.IFS(BM526="Umbral_Anticipado",BL526-Suspension02Desde+1,BM526="Umbral_Interno",Suspension02Hasta-Suspension02Desde+1,BM526="Umbral_Externo",BL526-$BH526+1,BM526="Umbral_Tardío",Suspension02Hasta-$BH526+1,BM526="No_Umbral",0)</f>
        <v>0</v>
      </c>
      <c r="BO526" s="41" cm="1">
        <f t="array" ref="BO526">_xlfn.IFS(BM526="Umbral_Anticipado",Suspension02Hasta+BN526,BM526="Umbral_Interno",BL526+BN526,BM526="Umbral_Externo",Suspension02Hasta+BN526,BM526="Umbral_Tardío",BL526+BN526,BM526="No_Umbral",BL526)</f>
        <v>45046</v>
      </c>
      <c r="BP526" s="40">
        <f t="shared" si="125"/>
        <v>45047</v>
      </c>
      <c r="BQ526" s="41">
        <f t="shared" si="126"/>
        <v>45106</v>
      </c>
      <c r="BR526" s="42" t="str" cm="1">
        <f t="array" ref="BR526">_xlfn.IFS(AND((BO526&lt;Suspension01Desde),(BO526&lt;Suspension01Hasta),(BQ526&lt;Suspension01Desde),(BQ526&lt;Suspension01Hasta)),"No_Umbral",AND((BO526&gt;Suspension01Desde),(BO526&gt;Suspension01Hasta),(BQ526&gt;Suspension01Desde),(BQ526&gt;Suspension01Hasta)),"No_Umbral",AND((BO526&lt;=Suspension01Desde),(BO526&lt;=Suspension01Hasta),(BQ526&gt;=Suspension01Desde),(BQ526&lt;=Suspension01Hasta)),"Umbral_Anticipado",AND((BO526&lt;=Suspension01Desde),(BO526&lt;=Suspension01Hasta),(BQ526&gt;=Suspension01Desde),(BQ526&gt;=Suspension01Hasta)),"Umbral_Interno",AND((BO526&gt;=Suspension01Desde),(BO526&lt;=Suspension01Hasta),(BQ526&gt;=Suspension01Desde),(BQ526&lt;=Suspension01Hasta)),"Umbral_Externo",AND((BO526&gt;=Suspension01Desde),(BO526&lt;=Suspension01Hasta),(BQ526&gt;=Suspension01Desde),(BQ526&gt;=Suspension01Hasta)),"Umbral_Tardío")</f>
        <v>No_Umbral</v>
      </c>
      <c r="BS526" s="43" cm="1">
        <f t="array" ref="BS526">_xlfn.IFS(BR526="Umbral_Anticipado",$BQ526-Suspension01Desde+1,BR526="Umbral_Interno",Suspension01Hasta-Suspension01Desde+1,BR526="Umbral_Externo",BQ526-$BO526+1,BR526="Umbral_Tardío",Suspension01Hasta-$BO526+1,BR526="No_Umbral",0)</f>
        <v>0</v>
      </c>
      <c r="BT526" s="42" cm="1">
        <f t="array" ref="BT526">_xlfn.IFS(BR526="Umbral_Anticipado",Suspension01Hasta+BS526,BR526="Umbral_Interno",BQ526+BS526,BR526="Umbral_Externo",Suspension01Hasta+BS526,BR526="Umbral_Tardío",BQ526+BS526,BR526="No_Umbral",BQ526)</f>
        <v>45106</v>
      </c>
      <c r="BU526" s="42" t="str" cm="1">
        <f t="array" ref="BU526">_xlfn.IFS(AND((BO526&lt;Suspension02Desde),(BO526&lt;Suspension02Hasta),(BT526&lt;Suspension02Desde),(BT526&lt;Suspension02Hasta)),"No_Umbral",AND((BO526&gt;Suspension02Desde),(BO526&gt;Suspension02Hasta),(BT526&gt;Suspension02Desde),(BT526&gt;Suspension02Hasta)),"No_Umbral",AND((BO526&lt;=Suspension02Desde),(BO526&lt;=Suspension02Hasta),(BT526&gt;=Suspension02Desde),(BT526&lt;=Suspension02Hasta)),"Umbral_Anticipado",AND((BO526&lt;=Suspension02Desde),(BO526&lt;=Suspension02Hasta),(BT526&gt;=Suspension02Desde),(BT526&gt;=Suspension02Hasta)),"Umbral_Interno",AND((BO526&gt;=Suspension02Desde),(BO526&lt;=Suspension02Hasta),(BT526&gt;=Suspension02Desde),(BT526&lt;=Suspension02Hasta)),"Umbral_Externo",AND((BO526&gt;=Suspension02Desde),(BO526&lt;=Suspension02Hasta),(BT526&gt;=Suspension02Desde),(BT526&gt;=Suspension02Hasta)),"Umbral_Tardío")</f>
        <v>No_Umbral</v>
      </c>
      <c r="BV526" s="43" cm="1">
        <f t="array" ref="BV526">_xlfn.IFS(BU526="Umbral_Anticipado",BT526-Suspension02Desde+1,BU526="Umbral_Interno",Suspension02Hasta-Suspension02Desde+1,BU526="Umbral_Externo",BT526-$BO526+1,BU526="Umbral_Tardío",Suspension02Hasta-$BO526+1,BU526="No_Umbral",0)</f>
        <v>0</v>
      </c>
      <c r="BW526" s="41" cm="1">
        <f t="array" ref="BW526">_xlfn.IFS(BU526="Umbral_Anticipado",Suspension02Hasta+BV526,BU526="Umbral_Interno",BT526+BV526,BU526="Umbral_Externo",Suspension02Hasta+BV526,BU526="Umbral_Tardío",BT526+BV526,BU526="No_Umbral",BT526)</f>
        <v>45106</v>
      </c>
      <c r="BX526" s="40">
        <f t="shared" si="127"/>
        <v>45078</v>
      </c>
      <c r="BY526" s="41">
        <f t="shared" si="128"/>
        <v>45836</v>
      </c>
      <c r="BZ526" s="42" t="str" cm="1">
        <f t="array" ref="BZ526">_xlfn.IFS(AND((BW526&lt;Suspension01Desde),(BW526&lt;Suspension01Hasta),(BY526&lt;Suspension01Desde),(BY526&lt;Suspension01Hasta)),"No_Umbral",AND((BW526&gt;Suspension01Desde),(BW526&gt;Suspension01Hasta),(BY526&gt;Suspension01Desde),(BY526&gt;Suspension01Hasta)),"No_Umbral",AND((BW526&lt;=Suspension01Desde),(BW526&lt;=Suspension01Hasta),(BY526&gt;=Suspension01Desde),(BY526&lt;=Suspension01Hasta)),"Umbral_Anticipado",AND((BW526&lt;=Suspension01Desde),(BW526&lt;=Suspension01Hasta),(BY526&gt;=Suspension01Desde),(BY526&gt;=Suspension01Hasta)),"Umbral_Interno",AND((BW526&gt;=Suspension01Desde),(BW526&lt;=Suspension01Hasta),(BY526&gt;=Suspension01Desde),(BY526&lt;=Suspension01Hasta)),"Umbral_Externo",AND((BW526&gt;=Suspension01Desde),(BW526&lt;=Suspension01Hasta),(BY526&gt;=Suspension01Desde),(BY526&gt;=Suspension01Hasta)),"Umbral_Tardío")</f>
        <v>No_Umbral</v>
      </c>
      <c r="CA526" s="43" cm="1">
        <f t="array" ref="CA526">_xlfn.IFS(BZ526="Umbral_Anticipado",$BI526-Suspension01Desde+1,BZ526="Umbral_Interno",Suspension01Hasta-Suspension01Desde+1,BZ526="Umbral_Externo",BY526-$BH526+1,BZ526="Umbral_Tardío",Suspension01Hasta-$BH526+1,BZ526="No_Umbral",0)</f>
        <v>0</v>
      </c>
      <c r="CB526" s="42" cm="1">
        <f t="array" ref="CB526">_xlfn.IFS(BZ526="Umbral_Anticipado",Suspension01Hasta+CA526,BZ526="Umbral_Interno",BY526+CA526,BZ526="Umbral_Externo",Suspension01Hasta+CA526,BZ526="Umbral_Tardío",BY526+CA526,BZ526="No_Umbral",BY526)</f>
        <v>45836</v>
      </c>
      <c r="CC526" s="42" t="str" cm="1">
        <f t="array" ref="CC526">_xlfn.IFS(AND((BW526&lt;Suspension02Desde),(BW526&lt;Suspension02Hasta),(CB526&lt;Suspension02Desde),(CB526&lt;Suspension02Hasta)),"No_Umbral",AND((BW526&gt;Suspension02Desde),(BW526&gt;Suspension02Hasta),(CB526&gt;Suspension02Desde),(CB526&gt;Suspension02Hasta)),"No_Umbral",AND((BW526&lt;=Suspension02Desde),(BW526&lt;=Suspension02Hasta),(CB526&gt;=Suspension02Desde),(CB526&lt;=Suspension02Hasta)),"Umbral_Anticipado",AND((BW526&lt;=Suspension02Desde),(BW526&lt;=Suspension02Hasta),(CB526&gt;=Suspension02Desde),(CB526&gt;=Suspension02Hasta)),"Umbral_Interno",AND((BW526&gt;=Suspension02Desde),(BW526&lt;=Suspension02Hasta),(CB526&gt;=Suspension02Desde),(CB526&lt;=Suspension02Hasta)),"Umbral_Externo",AND((BW526&gt;=Suspension02Desde),(BW526&lt;=Suspension02Hasta),(CB526&gt;=Suspension02Desde),(CB526&gt;=Suspension02Hasta)),"Umbral_Tardío")</f>
        <v>No_Umbral</v>
      </c>
      <c r="CD526" s="43" cm="1">
        <f t="array" ref="CD526">_xlfn.IFS(CC526="Umbral_Anticipado",CB526-Suspension02Desde+1,CC526="Umbral_Interno",Suspension02Hasta-Suspension02Desde+1,CC526="Umbral_Externo",CB526-$BH526+1,CC526="Umbral_Tardío",Suspension02Hasta-$BH526+1,CC526="No_Umbral",0)</f>
        <v>0</v>
      </c>
      <c r="CE526" s="41" cm="1">
        <f t="array" ref="CE526">_xlfn.IFS(CC526="Umbral_Anticipado",Suspension02Hasta+CD526,CC526="Umbral_Interno",CB526+CD526,CC526="Umbral_Externo",Suspension02Hasta+CD526,CC526="Umbral_Tardío",CB526+CD526,CC526="No_Umbral",CB526)</f>
        <v>45836</v>
      </c>
      <c r="CF526" s="40">
        <f t="shared" si="129"/>
        <v>45809</v>
      </c>
    </row>
    <row r="527" spans="1:84" s="22" customFormat="1" ht="20.25" customHeight="1">
      <c r="A527" s="77" t="s">
        <v>4076</v>
      </c>
      <c r="B527" s="77" t="str">
        <f t="shared" si="121"/>
        <v>2020</v>
      </c>
      <c r="C527" s="77" t="s">
        <v>4077</v>
      </c>
      <c r="D527" s="77" t="s">
        <v>4078</v>
      </c>
      <c r="E527" s="77" t="s">
        <v>4079</v>
      </c>
      <c r="F527" s="193" t="s">
        <v>215</v>
      </c>
      <c r="G527" s="201">
        <v>44180</v>
      </c>
      <c r="H527" s="201">
        <v>44909</v>
      </c>
      <c r="I527" s="77" t="s">
        <v>1618</v>
      </c>
      <c r="J527" s="77" t="s">
        <v>93</v>
      </c>
      <c r="K527" s="78">
        <v>45822</v>
      </c>
      <c r="L527" s="77" t="str">
        <f>VLOOKUP(MONTH($K527),TablaMeses[],2,FALSE)</f>
        <v>06 JUNIO</v>
      </c>
      <c r="M527" s="77">
        <f t="shared" si="131"/>
        <v>2025</v>
      </c>
      <c r="N527" s="77" t="s">
        <v>4080</v>
      </c>
      <c r="O527" s="201" t="s">
        <v>1813</v>
      </c>
      <c r="P527" s="77" t="s">
        <v>4081</v>
      </c>
      <c r="Q527" s="77"/>
      <c r="R527" s="201"/>
      <c r="S527" s="77" t="s">
        <v>4082</v>
      </c>
      <c r="T527" s="77" t="s">
        <v>996</v>
      </c>
      <c r="U527" s="201"/>
      <c r="V527" s="77"/>
      <c r="W527" s="77"/>
      <c r="X527" s="201"/>
      <c r="Y527" s="77"/>
      <c r="Z527" s="201"/>
      <c r="AA527" s="77"/>
      <c r="AB527" s="201"/>
      <c r="AC527" s="79"/>
      <c r="AD527" s="77" t="s">
        <v>101</v>
      </c>
      <c r="AE527" s="77"/>
      <c r="AF527" s="77"/>
      <c r="AG527" s="77"/>
      <c r="AH527" s="77"/>
      <c r="AI527" s="78"/>
      <c r="AJ527" s="77"/>
      <c r="AK527" s="77"/>
      <c r="AL527" s="77"/>
      <c r="AM527" s="78"/>
      <c r="AN527" s="77"/>
      <c r="AO527" s="77"/>
      <c r="AP527" s="77"/>
      <c r="AQ527" s="77"/>
      <c r="AR527" s="78"/>
      <c r="AS527" s="77"/>
      <c r="AT527" s="78"/>
      <c r="AU527" s="78"/>
      <c r="AV527" s="78">
        <v>45768</v>
      </c>
      <c r="AW527" s="77">
        <f t="shared" si="122"/>
        <v>17</v>
      </c>
      <c r="AX527" s="77">
        <f t="shared" si="130"/>
        <v>2025</v>
      </c>
      <c r="AY527" s="77" t="s">
        <v>304</v>
      </c>
      <c r="AZ527" s="158" t="s">
        <v>4083</v>
      </c>
      <c r="BC527" s="25" t="s">
        <v>673</v>
      </c>
      <c r="BD527" s="25" t="s">
        <v>674</v>
      </c>
      <c r="BE527" s="25">
        <v>120</v>
      </c>
      <c r="BF527" s="25">
        <v>60</v>
      </c>
      <c r="BG527" s="25">
        <v>730</v>
      </c>
      <c r="BH527" s="40">
        <f t="shared" si="123"/>
        <v>44909</v>
      </c>
      <c r="BI527" s="41">
        <f t="shared" si="124"/>
        <v>45029</v>
      </c>
      <c r="BJ527" s="42" t="str" cm="1">
        <f t="array" ref="BJ527">_xlfn.IFS(AND((BH527&lt;Suspension01Desde),(BH527&lt;Suspension01Hasta),(BI527&lt;Suspension01Desde),(BI527&lt;Suspension01Hasta)),"No_Umbral",AND((BH527&gt;Suspension01Desde),(BH527&gt;Suspension01Hasta),(BI527&gt;Suspension01Desde),(BI527&gt;Suspension01Hasta)),"No_Umbral",AND((BH527&lt;=Suspension01Desde),(BH527&lt;=Suspension01Hasta),(BI527&gt;=Suspension01Desde),(BI527&lt;=Suspension01Hasta)),"Umbral_Anticipado",AND((BH527&lt;=Suspension01Desde),(BH527&lt;=Suspension01Hasta),(BI527&gt;=Suspension01Desde),(BI527&gt;=Suspension01Hasta)),"Umbral_Interno",AND((BH527&gt;=Suspension01Desde),(BH527&lt;=Suspension01Hasta),(BI527&gt;=Suspension01Desde),(BI527&lt;=Suspension01Hasta)),"Umbral_Externo",AND((BH527&gt;=Suspension01Desde),(BH527&lt;=Suspension01Hasta),(BI527&gt;=Suspension01Desde),(BI527&gt;=Suspension01Hasta)),"Umbral_Tardío")</f>
        <v>No_Umbral</v>
      </c>
      <c r="BK527" s="43" cm="1">
        <f t="array" ref="BK527">_xlfn.IFS(BJ527="Umbral_Anticipado",$BI527-Suspension01Desde+1,BJ527="Umbral_Interno",Suspension01Hasta-Suspension01Desde+1,BJ527="Umbral_Externo",BI527-$BH527+1,BJ527="Umbral_Tardío",Suspension01Hasta-$BH527+1,BJ527="No_Umbral",0)</f>
        <v>0</v>
      </c>
      <c r="BL527" s="42" cm="1">
        <f t="array" ref="BL527">_xlfn.IFS(BJ527="Umbral_Anticipado",Suspension01Hasta+BK527,BJ527="Umbral_Interno",BI527+BK527,BJ527="Umbral_Externo",Suspension01Hasta+BK527,BJ527="Umbral_Tardío",BI527+BK527,BJ527="No_Umbral",BI527)</f>
        <v>45029</v>
      </c>
      <c r="BM527" s="42" t="str" cm="1">
        <f t="array" ref="BM527">_xlfn.IFS(AND((BH527&lt;Suspension02Desde),(BH527&lt;Suspension02Hasta),(BL527&lt;Suspension02Desde),(BL527&lt;Suspension02Hasta)),"No_Umbral",AND((BH527&gt;Suspension02Desde),(BH527&gt;Suspension02Hasta),(BL527&gt;Suspension02Desde),(BL527&gt;Suspension02Hasta)),"No_Umbral",AND((BH527&lt;=Suspension02Desde),(BH527&lt;=Suspension02Hasta),(BL527&gt;=Suspension02Desde),(BL527&lt;=Suspension02Hasta)),"Umbral_Anticipado",AND((BH527&lt;=Suspension02Desde),(BH527&lt;=Suspension02Hasta),(BL527&gt;=Suspension02Desde),(BL527&gt;=Suspension02Hasta)),"Umbral_Interno",AND((BH527&gt;=Suspension02Desde),(BH527&lt;=Suspension02Hasta),(BL527&gt;=Suspension02Desde),(BL527&lt;=Suspension02Hasta)),"Umbral_Externo",AND((BH527&gt;=Suspension02Desde),(BH527&lt;=Suspension02Hasta),(BL527&gt;=Suspension02Desde),(BL527&gt;=Suspension02Hasta)),"Umbral_Tardío")</f>
        <v>No_Umbral</v>
      </c>
      <c r="BN527" s="43" cm="1">
        <f t="array" ref="BN527">_xlfn.IFS(BM527="Umbral_Anticipado",BL527-Suspension02Desde+1,BM527="Umbral_Interno",Suspension02Hasta-Suspension02Desde+1,BM527="Umbral_Externo",BL527-$BH527+1,BM527="Umbral_Tardío",Suspension02Hasta-$BH527+1,BM527="No_Umbral",0)</f>
        <v>0</v>
      </c>
      <c r="BO527" s="41" cm="1">
        <f t="array" ref="BO527">_xlfn.IFS(BM527="Umbral_Anticipado",Suspension02Hasta+BN527,BM527="Umbral_Interno",BL527+BN527,BM527="Umbral_Externo",Suspension02Hasta+BN527,BM527="Umbral_Tardío",BL527+BN527,BM527="No_Umbral",BL527)</f>
        <v>45029</v>
      </c>
      <c r="BP527" s="40">
        <f t="shared" si="125"/>
        <v>45030</v>
      </c>
      <c r="BQ527" s="41">
        <f t="shared" si="126"/>
        <v>45089</v>
      </c>
      <c r="BR527" s="42" t="str" cm="1">
        <f t="array" ref="BR527">_xlfn.IFS(AND((BO527&lt;Suspension01Desde),(BO527&lt;Suspension01Hasta),(BQ527&lt;Suspension01Desde),(BQ527&lt;Suspension01Hasta)),"No_Umbral",AND((BO527&gt;Suspension01Desde),(BO527&gt;Suspension01Hasta),(BQ527&gt;Suspension01Desde),(BQ527&gt;Suspension01Hasta)),"No_Umbral",AND((BO527&lt;=Suspension01Desde),(BO527&lt;=Suspension01Hasta),(BQ527&gt;=Suspension01Desde),(BQ527&lt;=Suspension01Hasta)),"Umbral_Anticipado",AND((BO527&lt;=Suspension01Desde),(BO527&lt;=Suspension01Hasta),(BQ527&gt;=Suspension01Desde),(BQ527&gt;=Suspension01Hasta)),"Umbral_Interno",AND((BO527&gt;=Suspension01Desde),(BO527&lt;=Suspension01Hasta),(BQ527&gt;=Suspension01Desde),(BQ527&lt;=Suspension01Hasta)),"Umbral_Externo",AND((BO527&gt;=Suspension01Desde),(BO527&lt;=Suspension01Hasta),(BQ527&gt;=Suspension01Desde),(BQ527&gt;=Suspension01Hasta)),"Umbral_Tardío")</f>
        <v>No_Umbral</v>
      </c>
      <c r="BS527" s="43" cm="1">
        <f t="array" ref="BS527">_xlfn.IFS(BR527="Umbral_Anticipado",$BQ527-Suspension01Desde+1,BR527="Umbral_Interno",Suspension01Hasta-Suspension01Desde+1,BR527="Umbral_Externo",BQ527-$BO527+1,BR527="Umbral_Tardío",Suspension01Hasta-$BO527+1,BR527="No_Umbral",0)</f>
        <v>0</v>
      </c>
      <c r="BT527" s="42" cm="1">
        <f t="array" ref="BT527">_xlfn.IFS(BR527="Umbral_Anticipado",Suspension01Hasta+BS527,BR527="Umbral_Interno",BQ527+BS527,BR527="Umbral_Externo",Suspension01Hasta+BS527,BR527="Umbral_Tardío",BQ527+BS527,BR527="No_Umbral",BQ527)</f>
        <v>45089</v>
      </c>
      <c r="BU527" s="42" t="str" cm="1">
        <f t="array" ref="BU527">_xlfn.IFS(AND((BO527&lt;Suspension02Desde),(BO527&lt;Suspension02Hasta),(BT527&lt;Suspension02Desde),(BT527&lt;Suspension02Hasta)),"No_Umbral",AND((BO527&gt;Suspension02Desde),(BO527&gt;Suspension02Hasta),(BT527&gt;Suspension02Desde),(BT527&gt;Suspension02Hasta)),"No_Umbral",AND((BO527&lt;=Suspension02Desde),(BO527&lt;=Suspension02Hasta),(BT527&gt;=Suspension02Desde),(BT527&lt;=Suspension02Hasta)),"Umbral_Anticipado",AND((BO527&lt;=Suspension02Desde),(BO527&lt;=Suspension02Hasta),(BT527&gt;=Suspension02Desde),(BT527&gt;=Suspension02Hasta)),"Umbral_Interno",AND((BO527&gt;=Suspension02Desde),(BO527&lt;=Suspension02Hasta),(BT527&gt;=Suspension02Desde),(BT527&lt;=Suspension02Hasta)),"Umbral_Externo",AND((BO527&gt;=Suspension02Desde),(BO527&lt;=Suspension02Hasta),(BT527&gt;=Suspension02Desde),(BT527&gt;=Suspension02Hasta)),"Umbral_Tardío")</f>
        <v>No_Umbral</v>
      </c>
      <c r="BV527" s="43" cm="1">
        <f t="array" ref="BV527">_xlfn.IFS(BU527="Umbral_Anticipado",BT527-Suspension02Desde+1,BU527="Umbral_Interno",Suspension02Hasta-Suspension02Desde+1,BU527="Umbral_Externo",BT527-$BO527+1,BU527="Umbral_Tardío",Suspension02Hasta-$BO527+1,BU527="No_Umbral",0)</f>
        <v>0</v>
      </c>
      <c r="BW527" s="41" cm="1">
        <f t="array" ref="BW527">_xlfn.IFS(BU527="Umbral_Anticipado",Suspension02Hasta+BV527,BU527="Umbral_Interno",BT527+BV527,BU527="Umbral_Externo",Suspension02Hasta+BV527,BU527="Umbral_Tardío",BT527+BV527,BU527="No_Umbral",BT527)</f>
        <v>45089</v>
      </c>
      <c r="BX527" s="40">
        <f t="shared" si="127"/>
        <v>45091</v>
      </c>
      <c r="BY527" s="41">
        <f t="shared" si="128"/>
        <v>45819</v>
      </c>
      <c r="BZ527" s="42" t="str" cm="1">
        <f t="array" ref="BZ527">_xlfn.IFS(AND((BW527&lt;Suspension01Desde),(BW527&lt;Suspension01Hasta),(BY527&lt;Suspension01Desde),(BY527&lt;Suspension01Hasta)),"No_Umbral",AND((BW527&gt;Suspension01Desde),(BW527&gt;Suspension01Hasta),(BY527&gt;Suspension01Desde),(BY527&gt;Suspension01Hasta)),"No_Umbral",AND((BW527&lt;=Suspension01Desde),(BW527&lt;=Suspension01Hasta),(BY527&gt;=Suspension01Desde),(BY527&lt;=Suspension01Hasta)),"Umbral_Anticipado",AND((BW527&lt;=Suspension01Desde),(BW527&lt;=Suspension01Hasta),(BY527&gt;=Suspension01Desde),(BY527&gt;=Suspension01Hasta)),"Umbral_Interno",AND((BW527&gt;=Suspension01Desde),(BW527&lt;=Suspension01Hasta),(BY527&gt;=Suspension01Desde),(BY527&lt;=Suspension01Hasta)),"Umbral_Externo",AND((BW527&gt;=Suspension01Desde),(BW527&lt;=Suspension01Hasta),(BY527&gt;=Suspension01Desde),(BY527&gt;=Suspension01Hasta)),"Umbral_Tardío")</f>
        <v>No_Umbral</v>
      </c>
      <c r="CA527" s="43" cm="1">
        <f t="array" ref="CA527">_xlfn.IFS(BZ527="Umbral_Anticipado",$BI527-Suspension01Desde+1,BZ527="Umbral_Interno",Suspension01Hasta-Suspension01Desde+1,BZ527="Umbral_Externo",BY527-$BH527+1,BZ527="Umbral_Tardío",Suspension01Hasta-$BH527+1,BZ527="No_Umbral",0)</f>
        <v>0</v>
      </c>
      <c r="CB527" s="42" cm="1">
        <f t="array" ref="CB527">_xlfn.IFS(BZ527="Umbral_Anticipado",Suspension01Hasta+CA527,BZ527="Umbral_Interno",BY527+CA527,BZ527="Umbral_Externo",Suspension01Hasta+CA527,BZ527="Umbral_Tardío",BY527+CA527,BZ527="No_Umbral",BY527)</f>
        <v>45819</v>
      </c>
      <c r="CC527" s="42" t="str" cm="1">
        <f t="array" ref="CC527">_xlfn.IFS(AND((BW527&lt;Suspension02Desde),(BW527&lt;Suspension02Hasta),(CB527&lt;Suspension02Desde),(CB527&lt;Suspension02Hasta)),"No_Umbral",AND((BW527&gt;Suspension02Desde),(BW527&gt;Suspension02Hasta),(CB527&gt;Suspension02Desde),(CB527&gt;Suspension02Hasta)),"No_Umbral",AND((BW527&lt;=Suspension02Desde),(BW527&lt;=Suspension02Hasta),(CB527&gt;=Suspension02Desde),(CB527&lt;=Suspension02Hasta)),"Umbral_Anticipado",AND((BW527&lt;=Suspension02Desde),(BW527&lt;=Suspension02Hasta),(CB527&gt;=Suspension02Desde),(CB527&gt;=Suspension02Hasta)),"Umbral_Interno",AND((BW527&gt;=Suspension02Desde),(BW527&lt;=Suspension02Hasta),(CB527&gt;=Suspension02Desde),(CB527&lt;=Suspension02Hasta)),"Umbral_Externo",AND((BW527&gt;=Suspension02Desde),(BW527&lt;=Suspension02Hasta),(CB527&gt;=Suspension02Desde),(CB527&gt;=Suspension02Hasta)),"Umbral_Tardío")</f>
        <v>No_Umbral</v>
      </c>
      <c r="CD527" s="43" cm="1">
        <f t="array" ref="CD527">_xlfn.IFS(CC527="Umbral_Anticipado",CB527-Suspension02Desde+1,CC527="Umbral_Interno",Suspension02Hasta-Suspension02Desde+1,CC527="Umbral_Externo",CB527-$BH527+1,CC527="Umbral_Tardío",Suspension02Hasta-$BH527+1,CC527="No_Umbral",0)</f>
        <v>0</v>
      </c>
      <c r="CE527" s="41" cm="1">
        <f t="array" ref="CE527">_xlfn.IFS(CC527="Umbral_Anticipado",Suspension02Hasta+CD527,CC527="Umbral_Interno",CB527+CD527,CC527="Umbral_Externo",Suspension02Hasta+CD527,CC527="Umbral_Tardío",CB527+CD527,CC527="No_Umbral",CB527)</f>
        <v>45819</v>
      </c>
      <c r="CF527" s="40">
        <f t="shared" si="129"/>
        <v>45822</v>
      </c>
    </row>
    <row r="528" spans="1:84" s="22" customFormat="1" ht="20.25" customHeight="1">
      <c r="A528" s="77" t="s">
        <v>4084</v>
      </c>
      <c r="B528" s="77" t="str">
        <f t="shared" si="121"/>
        <v>2019</v>
      </c>
      <c r="C528" s="77" t="s">
        <v>4085</v>
      </c>
      <c r="D528" s="77" t="s">
        <v>4086</v>
      </c>
      <c r="E528" s="77" t="s">
        <v>4087</v>
      </c>
      <c r="F528" s="77" t="s">
        <v>130</v>
      </c>
      <c r="G528" s="201">
        <v>43726</v>
      </c>
      <c r="H528" s="201">
        <v>51030</v>
      </c>
      <c r="I528" s="77" t="s">
        <v>110</v>
      </c>
      <c r="J528" s="77" t="s">
        <v>93</v>
      </c>
      <c r="K528" s="78">
        <v>51822</v>
      </c>
      <c r="L528" s="77" t="str">
        <f>VLOOKUP(MONTH($K528),TablaMeses[],2,FALSE)</f>
        <v>11 NOVIEMBRE</v>
      </c>
      <c r="M528" s="77">
        <f t="shared" si="131"/>
        <v>2041</v>
      </c>
      <c r="N528" s="93" t="s">
        <v>4088</v>
      </c>
      <c r="O528" s="201" t="s">
        <v>2997</v>
      </c>
      <c r="P528" s="106" t="s">
        <v>4089</v>
      </c>
      <c r="Q528" s="106" t="s">
        <v>4090</v>
      </c>
      <c r="R528" s="201">
        <v>45272</v>
      </c>
      <c r="S528" s="77" t="s">
        <v>4091</v>
      </c>
      <c r="T528" s="77" t="s">
        <v>4092</v>
      </c>
      <c r="U528" s="201" t="s">
        <v>1203</v>
      </c>
      <c r="V528" s="77"/>
      <c r="W528" s="77"/>
      <c r="X528" s="201"/>
      <c r="Y528" s="77"/>
      <c r="Z528" s="201"/>
      <c r="AA528" s="77"/>
      <c r="AB528" s="201"/>
      <c r="AC528" s="79"/>
      <c r="AD528" s="77"/>
      <c r="AE528" s="77"/>
      <c r="AF528" s="77"/>
      <c r="AG528" s="77"/>
      <c r="AH528" s="77"/>
      <c r="AI528" s="78"/>
      <c r="AJ528" s="77"/>
      <c r="AK528" s="77"/>
      <c r="AL528" s="77"/>
      <c r="AM528" s="78"/>
      <c r="AN528" s="77"/>
      <c r="AO528" s="77"/>
      <c r="AP528" s="77"/>
      <c r="AQ528" s="77"/>
      <c r="AR528" s="78"/>
      <c r="AS528" s="77"/>
      <c r="AT528" s="78"/>
      <c r="AU528" s="78"/>
      <c r="AV528" s="78">
        <v>45868</v>
      </c>
      <c r="AW528" s="77">
        <f t="shared" si="122"/>
        <v>31</v>
      </c>
      <c r="AX528" s="77">
        <f t="shared" si="130"/>
        <v>2025</v>
      </c>
      <c r="AY528" s="77" t="s">
        <v>3948</v>
      </c>
      <c r="AZ528" s="81" t="s">
        <v>4093</v>
      </c>
      <c r="BC528" s="25" t="s">
        <v>1575</v>
      </c>
      <c r="BD528" s="25" t="s">
        <v>1430</v>
      </c>
      <c r="BE528" s="25">
        <v>120</v>
      </c>
      <c r="BF528" s="25">
        <v>60</v>
      </c>
      <c r="BG528" s="25">
        <v>730</v>
      </c>
      <c r="BH528" s="40">
        <f t="shared" si="123"/>
        <v>51030</v>
      </c>
      <c r="BI528" s="41">
        <f t="shared" si="124"/>
        <v>51150</v>
      </c>
      <c r="BJ528" s="42" t="str" cm="1">
        <f t="array" ref="BJ528">_xlfn.IFS(AND((BH528&lt;Suspension01Desde),(BH528&lt;Suspension01Hasta),(BI528&lt;Suspension01Desde),(BI528&lt;Suspension01Hasta)),"No_Umbral",AND((BH528&gt;Suspension01Desde),(BH528&gt;Suspension01Hasta),(BI528&gt;Suspension01Desde),(BI528&gt;Suspension01Hasta)),"No_Umbral",AND((BH528&lt;=Suspension01Desde),(BH528&lt;=Suspension01Hasta),(BI528&gt;=Suspension01Desde),(BI528&lt;=Suspension01Hasta)),"Umbral_Anticipado",AND((BH528&lt;=Suspension01Desde),(BH528&lt;=Suspension01Hasta),(BI528&gt;=Suspension01Desde),(BI528&gt;=Suspension01Hasta)),"Umbral_Interno",AND((BH528&gt;=Suspension01Desde),(BH528&lt;=Suspension01Hasta),(BI528&gt;=Suspension01Desde),(BI528&lt;=Suspension01Hasta)),"Umbral_Externo",AND((BH528&gt;=Suspension01Desde),(BH528&lt;=Suspension01Hasta),(BI528&gt;=Suspension01Desde),(BI528&gt;=Suspension01Hasta)),"Umbral_Tardío")</f>
        <v>No_Umbral</v>
      </c>
      <c r="BK528" s="43" cm="1">
        <f t="array" ref="BK528">_xlfn.IFS(BJ528="Umbral_Anticipado",$BI528-Suspension01Desde+1,BJ528="Umbral_Interno",Suspension01Hasta-Suspension01Desde+1,BJ528="Umbral_Externo",BI528-$BH528+1,BJ528="Umbral_Tardío",Suspension01Hasta-$BH528+1,BJ528="No_Umbral",0)</f>
        <v>0</v>
      </c>
      <c r="BL528" s="42" cm="1">
        <f t="array" ref="BL528">_xlfn.IFS(BJ528="Umbral_Anticipado",Suspension01Hasta+BK528,BJ528="Umbral_Interno",BI528+BK528,BJ528="Umbral_Externo",Suspension01Hasta+BK528,BJ528="Umbral_Tardío",BI528+BK528,BJ528="No_Umbral",BI528)</f>
        <v>51150</v>
      </c>
      <c r="BM528" s="42" t="str" cm="1">
        <f t="array" ref="BM528">_xlfn.IFS(AND((BH528&lt;Suspension02Desde),(BH528&lt;Suspension02Hasta),(BL528&lt;Suspension02Desde),(BL528&lt;Suspension02Hasta)),"No_Umbral",AND((BH528&gt;Suspension02Desde),(BH528&gt;Suspension02Hasta),(BL528&gt;Suspension02Desde),(BL528&gt;Suspension02Hasta)),"No_Umbral",AND((BH528&lt;=Suspension02Desde),(BH528&lt;=Suspension02Hasta),(BL528&gt;=Suspension02Desde),(BL528&lt;=Suspension02Hasta)),"Umbral_Anticipado",AND((BH528&lt;=Suspension02Desde),(BH528&lt;=Suspension02Hasta),(BL528&gt;=Suspension02Desde),(BL528&gt;=Suspension02Hasta)),"Umbral_Interno",AND((BH528&gt;=Suspension02Desde),(BH528&lt;=Suspension02Hasta),(BL528&gt;=Suspension02Desde),(BL528&lt;=Suspension02Hasta)),"Umbral_Externo",AND((BH528&gt;=Suspension02Desde),(BH528&lt;=Suspension02Hasta),(BL528&gt;=Suspension02Desde),(BL528&gt;=Suspension02Hasta)),"Umbral_Tardío")</f>
        <v>No_Umbral</v>
      </c>
      <c r="BN528" s="43" cm="1">
        <f t="array" ref="BN528">_xlfn.IFS(BM528="Umbral_Anticipado",BL528-Suspension02Desde+1,BM528="Umbral_Interno",Suspension02Hasta-Suspension02Desde+1,BM528="Umbral_Externo",BL528-$BH528+1,BM528="Umbral_Tardío",Suspension02Hasta-$BH528+1,BM528="No_Umbral",0)</f>
        <v>0</v>
      </c>
      <c r="BO528" s="41" cm="1">
        <f t="array" ref="BO528">_xlfn.IFS(BM528="Umbral_Anticipado",Suspension02Hasta+BN528,BM528="Umbral_Interno",BL528+BN528,BM528="Umbral_Externo",Suspension02Hasta+BN528,BM528="Umbral_Tardío",BL528+BN528,BM528="No_Umbral",BL528)</f>
        <v>51150</v>
      </c>
      <c r="BP528" s="40">
        <f t="shared" si="125"/>
        <v>51152</v>
      </c>
      <c r="BQ528" s="41">
        <f t="shared" si="126"/>
        <v>51210</v>
      </c>
      <c r="BR528" s="42" t="str" cm="1">
        <f t="array" ref="BR528">_xlfn.IFS(AND((BO528&lt;Suspension01Desde),(BO528&lt;Suspension01Hasta),(BQ528&lt;Suspension01Desde),(BQ528&lt;Suspension01Hasta)),"No_Umbral",AND((BO528&gt;Suspension01Desde),(BO528&gt;Suspension01Hasta),(BQ528&gt;Suspension01Desde),(BQ528&gt;Suspension01Hasta)),"No_Umbral",AND((BO528&lt;=Suspension01Desde),(BO528&lt;=Suspension01Hasta),(BQ528&gt;=Suspension01Desde),(BQ528&lt;=Suspension01Hasta)),"Umbral_Anticipado",AND((BO528&lt;=Suspension01Desde),(BO528&lt;=Suspension01Hasta),(BQ528&gt;=Suspension01Desde),(BQ528&gt;=Suspension01Hasta)),"Umbral_Interno",AND((BO528&gt;=Suspension01Desde),(BO528&lt;=Suspension01Hasta),(BQ528&gt;=Suspension01Desde),(BQ528&lt;=Suspension01Hasta)),"Umbral_Externo",AND((BO528&gt;=Suspension01Desde),(BO528&lt;=Suspension01Hasta),(BQ528&gt;=Suspension01Desde),(BQ528&gt;=Suspension01Hasta)),"Umbral_Tardío")</f>
        <v>No_Umbral</v>
      </c>
      <c r="BS528" s="43" cm="1">
        <f t="array" ref="BS528">_xlfn.IFS(BR528="Umbral_Anticipado",$BQ528-Suspension01Desde+1,BR528="Umbral_Interno",Suspension01Hasta-Suspension01Desde+1,BR528="Umbral_Externo",BQ528-$BO528+1,BR528="Umbral_Tardío",Suspension01Hasta-$BO528+1,BR528="No_Umbral",0)</f>
        <v>0</v>
      </c>
      <c r="BT528" s="42" cm="1">
        <f t="array" ref="BT528">_xlfn.IFS(BR528="Umbral_Anticipado",Suspension01Hasta+BS528,BR528="Umbral_Interno",BQ528+BS528,BR528="Umbral_Externo",Suspension01Hasta+BS528,BR528="Umbral_Tardío",BQ528+BS528,BR528="No_Umbral",BQ528)</f>
        <v>51210</v>
      </c>
      <c r="BU528" s="42" t="str" cm="1">
        <f t="array" ref="BU528">_xlfn.IFS(AND((BO528&lt;Suspension02Desde),(BO528&lt;Suspension02Hasta),(BT528&lt;Suspension02Desde),(BT528&lt;Suspension02Hasta)),"No_Umbral",AND((BO528&gt;Suspension02Desde),(BO528&gt;Suspension02Hasta),(BT528&gt;Suspension02Desde),(BT528&gt;Suspension02Hasta)),"No_Umbral",AND((BO528&lt;=Suspension02Desde),(BO528&lt;=Suspension02Hasta),(BT528&gt;=Suspension02Desde),(BT528&lt;=Suspension02Hasta)),"Umbral_Anticipado",AND((BO528&lt;=Suspension02Desde),(BO528&lt;=Suspension02Hasta),(BT528&gt;=Suspension02Desde),(BT528&gt;=Suspension02Hasta)),"Umbral_Interno",AND((BO528&gt;=Suspension02Desde),(BO528&lt;=Suspension02Hasta),(BT528&gt;=Suspension02Desde),(BT528&lt;=Suspension02Hasta)),"Umbral_Externo",AND((BO528&gt;=Suspension02Desde),(BO528&lt;=Suspension02Hasta),(BT528&gt;=Suspension02Desde),(BT528&gt;=Suspension02Hasta)),"Umbral_Tardío")</f>
        <v>No_Umbral</v>
      </c>
      <c r="BV528" s="43" cm="1">
        <f t="array" ref="BV528">_xlfn.IFS(BU528="Umbral_Anticipado",BT528-Suspension02Desde+1,BU528="Umbral_Interno",Suspension02Hasta-Suspension02Desde+1,BU528="Umbral_Externo",BT528-$BO528+1,BU528="Umbral_Tardío",Suspension02Hasta-$BO528+1,BU528="No_Umbral",0)</f>
        <v>0</v>
      </c>
      <c r="BW528" s="41" cm="1">
        <f t="array" ref="BW528">_xlfn.IFS(BU528="Umbral_Anticipado",Suspension02Hasta+BV528,BU528="Umbral_Interno",BT528+BV528,BU528="Umbral_Externo",Suspension02Hasta+BV528,BU528="Umbral_Tardío",BT528+BV528,BU528="No_Umbral",BT528)</f>
        <v>51210</v>
      </c>
      <c r="BX528" s="40">
        <f t="shared" si="127"/>
        <v>51212</v>
      </c>
      <c r="BY528" s="41">
        <f t="shared" si="128"/>
        <v>51940</v>
      </c>
      <c r="BZ528" s="42" t="str" cm="1">
        <f t="array" ref="BZ528">_xlfn.IFS(AND((BW528&lt;Suspension01Desde),(BW528&lt;Suspension01Hasta),(BY528&lt;Suspension01Desde),(BY528&lt;Suspension01Hasta)),"No_Umbral",AND((BW528&gt;Suspension01Desde),(BW528&gt;Suspension01Hasta),(BY528&gt;Suspension01Desde),(BY528&gt;Suspension01Hasta)),"No_Umbral",AND((BW528&lt;=Suspension01Desde),(BW528&lt;=Suspension01Hasta),(BY528&gt;=Suspension01Desde),(BY528&lt;=Suspension01Hasta)),"Umbral_Anticipado",AND((BW528&lt;=Suspension01Desde),(BW528&lt;=Suspension01Hasta),(BY528&gt;=Suspension01Desde),(BY528&gt;=Suspension01Hasta)),"Umbral_Interno",AND((BW528&gt;=Suspension01Desde),(BW528&lt;=Suspension01Hasta),(BY528&gt;=Suspension01Desde),(BY528&lt;=Suspension01Hasta)),"Umbral_Externo",AND((BW528&gt;=Suspension01Desde),(BW528&lt;=Suspension01Hasta),(BY528&gt;=Suspension01Desde),(BY528&gt;=Suspension01Hasta)),"Umbral_Tardío")</f>
        <v>No_Umbral</v>
      </c>
      <c r="CA528" s="43" cm="1">
        <f t="array" ref="CA528">_xlfn.IFS(BZ528="Umbral_Anticipado",$BI528-Suspension01Desde+1,BZ528="Umbral_Interno",Suspension01Hasta-Suspension01Desde+1,BZ528="Umbral_Externo",BY528-$BH528+1,BZ528="Umbral_Tardío",Suspension01Hasta-$BH528+1,BZ528="No_Umbral",0)</f>
        <v>0</v>
      </c>
      <c r="CB528" s="42" cm="1">
        <f t="array" ref="CB528">_xlfn.IFS(BZ528="Umbral_Anticipado",Suspension01Hasta+CA528,BZ528="Umbral_Interno",BY528+CA528,BZ528="Umbral_Externo",Suspension01Hasta+CA528,BZ528="Umbral_Tardío",BY528+CA528,BZ528="No_Umbral",BY528)</f>
        <v>51940</v>
      </c>
      <c r="CC528" s="42" t="str" cm="1">
        <f t="array" ref="CC528">_xlfn.IFS(AND((BW528&lt;Suspension02Desde),(BW528&lt;Suspension02Hasta),(CB528&lt;Suspension02Desde),(CB528&lt;Suspension02Hasta)),"No_Umbral",AND((BW528&gt;Suspension02Desde),(BW528&gt;Suspension02Hasta),(CB528&gt;Suspension02Desde),(CB528&gt;Suspension02Hasta)),"No_Umbral",AND((BW528&lt;=Suspension02Desde),(BW528&lt;=Suspension02Hasta),(CB528&gt;=Suspension02Desde),(CB528&lt;=Suspension02Hasta)),"Umbral_Anticipado",AND((BW528&lt;=Suspension02Desde),(BW528&lt;=Suspension02Hasta),(CB528&gt;=Suspension02Desde),(CB528&gt;=Suspension02Hasta)),"Umbral_Interno",AND((BW528&gt;=Suspension02Desde),(BW528&lt;=Suspension02Hasta),(CB528&gt;=Suspension02Desde),(CB528&lt;=Suspension02Hasta)),"Umbral_Externo",AND((BW528&gt;=Suspension02Desde),(BW528&lt;=Suspension02Hasta),(CB528&gt;=Suspension02Desde),(CB528&gt;=Suspension02Hasta)),"Umbral_Tardío")</f>
        <v>No_Umbral</v>
      </c>
      <c r="CD528" s="43" cm="1">
        <f t="array" ref="CD528">_xlfn.IFS(CC528="Umbral_Anticipado",CB528-Suspension02Desde+1,CC528="Umbral_Interno",Suspension02Hasta-Suspension02Desde+1,CC528="Umbral_Externo",CB528-$BH528+1,CC528="Umbral_Tardío",Suspension02Hasta-$BH528+1,CC528="No_Umbral",0)</f>
        <v>0</v>
      </c>
      <c r="CE528" s="41" cm="1">
        <f t="array" ref="CE528">_xlfn.IFS(CC528="Umbral_Anticipado",Suspension02Hasta+CD528,CC528="Umbral_Interno",CB528+CD528,CC528="Umbral_Externo",Suspension02Hasta+CD528,CC528="Umbral_Tardío",CB528+CD528,CC528="No_Umbral",CB528)</f>
        <v>51940</v>
      </c>
      <c r="CF528" s="40">
        <f t="shared" si="129"/>
        <v>51942</v>
      </c>
    </row>
    <row r="529" spans="1:84" s="22" customFormat="1" ht="20.25" customHeight="1">
      <c r="A529" s="77" t="s">
        <v>4094</v>
      </c>
      <c r="B529" s="77" t="str">
        <f t="shared" si="121"/>
        <v>2022</v>
      </c>
      <c r="C529" s="77" t="s">
        <v>4095</v>
      </c>
      <c r="D529" s="77" t="s">
        <v>911</v>
      </c>
      <c r="E529" s="77" t="s">
        <v>4096</v>
      </c>
      <c r="F529" s="77" t="s">
        <v>913</v>
      </c>
      <c r="G529" s="201" t="s">
        <v>380</v>
      </c>
      <c r="H529" s="201" t="s">
        <v>4029</v>
      </c>
      <c r="I529" s="77" t="s">
        <v>3979</v>
      </c>
      <c r="J529" s="77" t="s">
        <v>93</v>
      </c>
      <c r="K529" s="78">
        <v>45838</v>
      </c>
      <c r="L529" s="77" t="str">
        <f>VLOOKUP(MONTH($K529),TablaMeses[],2,FALSE)</f>
        <v>06 JUNIO</v>
      </c>
      <c r="M529" s="77">
        <f t="shared" si="131"/>
        <v>2025</v>
      </c>
      <c r="N529" s="77" t="s">
        <v>167</v>
      </c>
      <c r="O529" s="201"/>
      <c r="P529" s="77"/>
      <c r="Q529" s="77"/>
      <c r="R529" s="201"/>
      <c r="S529" s="77"/>
      <c r="T529" s="77"/>
      <c r="U529" s="201"/>
      <c r="V529" s="77"/>
      <c r="W529" s="77"/>
      <c r="X529" s="201"/>
      <c r="Y529" s="77" t="s">
        <v>170</v>
      </c>
      <c r="Z529" s="201">
        <v>45804</v>
      </c>
      <c r="AA529" s="77"/>
      <c r="AB529" s="201"/>
      <c r="AC529" s="79" t="s">
        <v>104</v>
      </c>
      <c r="AD529" s="77" t="s">
        <v>145</v>
      </c>
      <c r="AE529" s="77" t="s">
        <v>104</v>
      </c>
      <c r="AF529" s="77" t="s">
        <v>104</v>
      </c>
      <c r="AG529" s="80" t="s">
        <v>4097</v>
      </c>
      <c r="AH529" s="77"/>
      <c r="AI529" s="78" t="s">
        <v>104</v>
      </c>
      <c r="AJ529" s="77" t="s">
        <v>104</v>
      </c>
      <c r="AK529" s="77"/>
      <c r="AL529" s="77" t="s">
        <v>104</v>
      </c>
      <c r="AM529" s="78" t="s">
        <v>104</v>
      </c>
      <c r="AN529" s="77" t="s">
        <v>104</v>
      </c>
      <c r="AO529" s="77" t="s">
        <v>104</v>
      </c>
      <c r="AP529" s="77" t="s">
        <v>104</v>
      </c>
      <c r="AQ529" s="77" t="s">
        <v>104</v>
      </c>
      <c r="AR529" s="78" t="s">
        <v>104</v>
      </c>
      <c r="AS529" s="77" t="s">
        <v>104</v>
      </c>
      <c r="AT529" s="78" t="s">
        <v>104</v>
      </c>
      <c r="AU529" s="78" t="s">
        <v>104</v>
      </c>
      <c r="AV529" s="78">
        <v>45817</v>
      </c>
      <c r="AW529" s="77">
        <f t="shared" si="122"/>
        <v>24</v>
      </c>
      <c r="AX529" s="77">
        <f t="shared" si="130"/>
        <v>2025</v>
      </c>
      <c r="AY529" s="84" t="s">
        <v>103</v>
      </c>
      <c r="AZ529" s="81"/>
      <c r="BC529" s="25" t="s">
        <v>1575</v>
      </c>
      <c r="BD529" s="25" t="s">
        <v>1430</v>
      </c>
      <c r="BE529" s="25">
        <v>120</v>
      </c>
      <c r="BF529" s="25">
        <v>60</v>
      </c>
      <c r="BG529" s="25">
        <v>730</v>
      </c>
      <c r="BH529" s="40" t="str">
        <f t="shared" si="123"/>
        <v>31/12/2022</v>
      </c>
      <c r="BI529" s="41">
        <f t="shared" si="124"/>
        <v>45046</v>
      </c>
      <c r="BJ529" s="42" t="str" cm="1">
        <f t="array" ref="BJ529">_xlfn.IFS(AND((BH529&lt;Suspension01Desde),(BH529&lt;Suspension01Hasta),(BI529&lt;Suspension01Desde),(BI529&lt;Suspension01Hasta)),"No_Umbral",AND((BH529&gt;Suspension01Desde),(BH529&gt;Suspension01Hasta),(BI529&gt;Suspension01Desde),(BI529&gt;Suspension01Hasta)),"No_Umbral",AND((BH529&lt;=Suspension01Desde),(BH529&lt;=Suspension01Hasta),(BI529&gt;=Suspension01Desde),(BI529&lt;=Suspension01Hasta)),"Umbral_Anticipado",AND((BH529&lt;=Suspension01Desde),(BH529&lt;=Suspension01Hasta),(BI529&gt;=Suspension01Desde),(BI529&gt;=Suspension01Hasta)),"Umbral_Interno",AND((BH529&gt;=Suspension01Desde),(BH529&lt;=Suspension01Hasta),(BI529&gt;=Suspension01Desde),(BI529&lt;=Suspension01Hasta)),"Umbral_Externo",AND((BH529&gt;=Suspension01Desde),(BH529&lt;=Suspension01Hasta),(BI529&gt;=Suspension01Desde),(BI529&gt;=Suspension01Hasta)),"Umbral_Tardío")</f>
        <v>No_Umbral</v>
      </c>
      <c r="BK529" s="43" cm="1">
        <f t="array" ref="BK529">_xlfn.IFS(BJ529="Umbral_Anticipado",$BI529-Suspension01Desde+1,BJ529="Umbral_Interno",Suspension01Hasta-Suspension01Desde+1,BJ529="Umbral_Externo",BI529-$BH529+1,BJ529="Umbral_Tardío",Suspension01Hasta-$BH529+1,BJ529="No_Umbral",0)</f>
        <v>0</v>
      </c>
      <c r="BL529" s="42" cm="1">
        <f t="array" ref="BL529">_xlfn.IFS(BJ529="Umbral_Anticipado",Suspension01Hasta+BK529,BJ529="Umbral_Interno",BI529+BK529,BJ529="Umbral_Externo",Suspension01Hasta+BK529,BJ529="Umbral_Tardío",BI529+BK529,BJ529="No_Umbral",BI529)</f>
        <v>45046</v>
      </c>
      <c r="BM529" s="42" t="str" cm="1">
        <f t="array" ref="BM529">_xlfn.IFS(AND((BH529&lt;Suspension02Desde),(BH529&lt;Suspension02Hasta),(BL529&lt;Suspension02Desde),(BL529&lt;Suspension02Hasta)),"No_Umbral",AND((BH529&gt;Suspension02Desde),(BH529&gt;Suspension02Hasta),(BL529&gt;Suspension02Desde),(BL529&gt;Suspension02Hasta)),"No_Umbral",AND((BH529&lt;=Suspension02Desde),(BH529&lt;=Suspension02Hasta),(BL529&gt;=Suspension02Desde),(BL529&lt;=Suspension02Hasta)),"Umbral_Anticipado",AND((BH529&lt;=Suspension02Desde),(BH529&lt;=Suspension02Hasta),(BL529&gt;=Suspension02Desde),(BL529&gt;=Suspension02Hasta)),"Umbral_Interno",AND((BH529&gt;=Suspension02Desde),(BH529&lt;=Suspension02Hasta),(BL529&gt;=Suspension02Desde),(BL529&lt;=Suspension02Hasta)),"Umbral_Externo",AND((BH529&gt;=Suspension02Desde),(BH529&lt;=Suspension02Hasta),(BL529&gt;=Suspension02Desde),(BL529&gt;=Suspension02Hasta)),"Umbral_Tardío")</f>
        <v>No_Umbral</v>
      </c>
      <c r="BN529" s="43" cm="1">
        <f t="array" ref="BN529">_xlfn.IFS(BM529="Umbral_Anticipado",BL529-Suspension02Desde+1,BM529="Umbral_Interno",Suspension02Hasta-Suspension02Desde+1,BM529="Umbral_Externo",BL529-$BH529+1,BM529="Umbral_Tardío",Suspension02Hasta-$BH529+1,BM529="No_Umbral",0)</f>
        <v>0</v>
      </c>
      <c r="BO529" s="41" cm="1">
        <f t="array" ref="BO529">_xlfn.IFS(BM529="Umbral_Anticipado",Suspension02Hasta+BN529,BM529="Umbral_Interno",BL529+BN529,BM529="Umbral_Externo",Suspension02Hasta+BN529,BM529="Umbral_Tardío",BL529+BN529,BM529="No_Umbral",BL529)</f>
        <v>45046</v>
      </c>
      <c r="BP529" s="40">
        <f t="shared" si="125"/>
        <v>45047</v>
      </c>
      <c r="BQ529" s="41">
        <f t="shared" si="126"/>
        <v>45106</v>
      </c>
      <c r="BR529" s="42" t="str" cm="1">
        <f t="array" ref="BR529">_xlfn.IFS(AND((BO529&lt;Suspension01Desde),(BO529&lt;Suspension01Hasta),(BQ529&lt;Suspension01Desde),(BQ529&lt;Suspension01Hasta)),"No_Umbral",AND((BO529&gt;Suspension01Desde),(BO529&gt;Suspension01Hasta),(BQ529&gt;Suspension01Desde),(BQ529&gt;Suspension01Hasta)),"No_Umbral",AND((BO529&lt;=Suspension01Desde),(BO529&lt;=Suspension01Hasta),(BQ529&gt;=Suspension01Desde),(BQ529&lt;=Suspension01Hasta)),"Umbral_Anticipado",AND((BO529&lt;=Suspension01Desde),(BO529&lt;=Suspension01Hasta),(BQ529&gt;=Suspension01Desde),(BQ529&gt;=Suspension01Hasta)),"Umbral_Interno",AND((BO529&gt;=Suspension01Desde),(BO529&lt;=Suspension01Hasta),(BQ529&gt;=Suspension01Desde),(BQ529&lt;=Suspension01Hasta)),"Umbral_Externo",AND((BO529&gt;=Suspension01Desde),(BO529&lt;=Suspension01Hasta),(BQ529&gt;=Suspension01Desde),(BQ529&gt;=Suspension01Hasta)),"Umbral_Tardío")</f>
        <v>No_Umbral</v>
      </c>
      <c r="BS529" s="43" cm="1">
        <f t="array" ref="BS529">_xlfn.IFS(BR529="Umbral_Anticipado",$BQ529-Suspension01Desde+1,BR529="Umbral_Interno",Suspension01Hasta-Suspension01Desde+1,BR529="Umbral_Externo",BQ529-$BO529+1,BR529="Umbral_Tardío",Suspension01Hasta-$BO529+1,BR529="No_Umbral",0)</f>
        <v>0</v>
      </c>
      <c r="BT529" s="42" cm="1">
        <f t="array" ref="BT529">_xlfn.IFS(BR529="Umbral_Anticipado",Suspension01Hasta+BS529,BR529="Umbral_Interno",BQ529+BS529,BR529="Umbral_Externo",Suspension01Hasta+BS529,BR529="Umbral_Tardío",BQ529+BS529,BR529="No_Umbral",BQ529)</f>
        <v>45106</v>
      </c>
      <c r="BU529" s="42" t="str" cm="1">
        <f t="array" ref="BU529">_xlfn.IFS(AND((BO529&lt;Suspension02Desde),(BO529&lt;Suspension02Hasta),(BT529&lt;Suspension02Desde),(BT529&lt;Suspension02Hasta)),"No_Umbral",AND((BO529&gt;Suspension02Desde),(BO529&gt;Suspension02Hasta),(BT529&gt;Suspension02Desde),(BT529&gt;Suspension02Hasta)),"No_Umbral",AND((BO529&lt;=Suspension02Desde),(BO529&lt;=Suspension02Hasta),(BT529&gt;=Suspension02Desde),(BT529&lt;=Suspension02Hasta)),"Umbral_Anticipado",AND((BO529&lt;=Suspension02Desde),(BO529&lt;=Suspension02Hasta),(BT529&gt;=Suspension02Desde),(BT529&gt;=Suspension02Hasta)),"Umbral_Interno",AND((BO529&gt;=Suspension02Desde),(BO529&lt;=Suspension02Hasta),(BT529&gt;=Suspension02Desde),(BT529&lt;=Suspension02Hasta)),"Umbral_Externo",AND((BO529&gt;=Suspension02Desde),(BO529&lt;=Suspension02Hasta),(BT529&gt;=Suspension02Desde),(BT529&gt;=Suspension02Hasta)),"Umbral_Tardío")</f>
        <v>No_Umbral</v>
      </c>
      <c r="BV529" s="43" cm="1">
        <f t="array" ref="BV529">_xlfn.IFS(BU529="Umbral_Anticipado",BT529-Suspension02Desde+1,BU529="Umbral_Interno",Suspension02Hasta-Suspension02Desde+1,BU529="Umbral_Externo",BT529-$BO529+1,BU529="Umbral_Tardío",Suspension02Hasta-$BO529+1,BU529="No_Umbral",0)</f>
        <v>0</v>
      </c>
      <c r="BW529" s="41" cm="1">
        <f t="array" ref="BW529">_xlfn.IFS(BU529="Umbral_Anticipado",Suspension02Hasta+BV529,BU529="Umbral_Interno",BT529+BV529,BU529="Umbral_Externo",Suspension02Hasta+BV529,BU529="Umbral_Tardío",BT529+BV529,BU529="No_Umbral",BT529)</f>
        <v>45106</v>
      </c>
      <c r="BX529" s="40">
        <f t="shared" si="127"/>
        <v>45078</v>
      </c>
      <c r="BY529" s="41">
        <f t="shared" si="128"/>
        <v>45836</v>
      </c>
      <c r="BZ529" s="42" t="str" cm="1">
        <f t="array" ref="BZ529">_xlfn.IFS(AND((BW529&lt;Suspension01Desde),(BW529&lt;Suspension01Hasta),(BY529&lt;Suspension01Desde),(BY529&lt;Suspension01Hasta)),"No_Umbral",AND((BW529&gt;Suspension01Desde),(BW529&gt;Suspension01Hasta),(BY529&gt;Suspension01Desde),(BY529&gt;Suspension01Hasta)),"No_Umbral",AND((BW529&lt;=Suspension01Desde),(BW529&lt;=Suspension01Hasta),(BY529&gt;=Suspension01Desde),(BY529&lt;=Suspension01Hasta)),"Umbral_Anticipado",AND((BW529&lt;=Suspension01Desde),(BW529&lt;=Suspension01Hasta),(BY529&gt;=Suspension01Desde),(BY529&gt;=Suspension01Hasta)),"Umbral_Interno",AND((BW529&gt;=Suspension01Desde),(BW529&lt;=Suspension01Hasta),(BY529&gt;=Suspension01Desde),(BY529&lt;=Suspension01Hasta)),"Umbral_Externo",AND((BW529&gt;=Suspension01Desde),(BW529&lt;=Suspension01Hasta),(BY529&gt;=Suspension01Desde),(BY529&gt;=Suspension01Hasta)),"Umbral_Tardío")</f>
        <v>No_Umbral</v>
      </c>
      <c r="CA529" s="43" cm="1">
        <f t="array" ref="CA529">_xlfn.IFS(BZ529="Umbral_Anticipado",$BI529-Suspension01Desde+1,BZ529="Umbral_Interno",Suspension01Hasta-Suspension01Desde+1,BZ529="Umbral_Externo",BY529-$BH529+1,BZ529="Umbral_Tardío",Suspension01Hasta-$BH529+1,BZ529="No_Umbral",0)</f>
        <v>0</v>
      </c>
      <c r="CB529" s="42" cm="1">
        <f t="array" ref="CB529">_xlfn.IFS(BZ529="Umbral_Anticipado",Suspension01Hasta+CA529,BZ529="Umbral_Interno",BY529+CA529,BZ529="Umbral_Externo",Suspension01Hasta+CA529,BZ529="Umbral_Tardío",BY529+CA529,BZ529="No_Umbral",BY529)</f>
        <v>45836</v>
      </c>
      <c r="CC529" s="42" t="str" cm="1">
        <f t="array" ref="CC529">_xlfn.IFS(AND((BW529&lt;Suspension02Desde),(BW529&lt;Suspension02Hasta),(CB529&lt;Suspension02Desde),(CB529&lt;Suspension02Hasta)),"No_Umbral",AND((BW529&gt;Suspension02Desde),(BW529&gt;Suspension02Hasta),(CB529&gt;Suspension02Desde),(CB529&gt;Suspension02Hasta)),"No_Umbral",AND((BW529&lt;=Suspension02Desde),(BW529&lt;=Suspension02Hasta),(CB529&gt;=Suspension02Desde),(CB529&lt;=Suspension02Hasta)),"Umbral_Anticipado",AND((BW529&lt;=Suspension02Desde),(BW529&lt;=Suspension02Hasta),(CB529&gt;=Suspension02Desde),(CB529&gt;=Suspension02Hasta)),"Umbral_Interno",AND((BW529&gt;=Suspension02Desde),(BW529&lt;=Suspension02Hasta),(CB529&gt;=Suspension02Desde),(CB529&lt;=Suspension02Hasta)),"Umbral_Externo",AND((BW529&gt;=Suspension02Desde),(BW529&lt;=Suspension02Hasta),(CB529&gt;=Suspension02Desde),(CB529&gt;=Suspension02Hasta)),"Umbral_Tardío")</f>
        <v>No_Umbral</v>
      </c>
      <c r="CD529" s="43" cm="1">
        <f t="array" ref="CD529">_xlfn.IFS(CC529="Umbral_Anticipado",CB529-Suspension02Desde+1,CC529="Umbral_Interno",Suspension02Hasta-Suspension02Desde+1,CC529="Umbral_Externo",CB529-$BH529+1,CC529="Umbral_Tardío",Suspension02Hasta-$BH529+1,CC529="No_Umbral",0)</f>
        <v>0</v>
      </c>
      <c r="CE529" s="41" cm="1">
        <f t="array" ref="CE529">_xlfn.IFS(CC529="Umbral_Anticipado",Suspension02Hasta+CD529,CC529="Umbral_Interno",CB529+CD529,CC529="Umbral_Externo",Suspension02Hasta+CD529,CC529="Umbral_Tardío",CB529+CD529,CC529="No_Umbral",CB529)</f>
        <v>45836</v>
      </c>
      <c r="CF529" s="40">
        <f t="shared" si="129"/>
        <v>45809</v>
      </c>
    </row>
    <row r="530" spans="1:84" s="22" customFormat="1" ht="20.25" customHeight="1">
      <c r="A530" s="77" t="s">
        <v>4098</v>
      </c>
      <c r="B530" s="77" t="str">
        <f t="shared" si="121"/>
        <v>2022</v>
      </c>
      <c r="C530" s="77" t="s">
        <v>4099</v>
      </c>
      <c r="D530" s="77" t="s">
        <v>4000</v>
      </c>
      <c r="E530" s="77" t="s">
        <v>2832</v>
      </c>
      <c r="F530" s="77" t="s">
        <v>109</v>
      </c>
      <c r="G530" s="201">
        <v>44783</v>
      </c>
      <c r="H530" s="201" t="s">
        <v>4029</v>
      </c>
      <c r="I530" s="77" t="s">
        <v>3979</v>
      </c>
      <c r="J530" s="77" t="s">
        <v>166</v>
      </c>
      <c r="K530" s="78">
        <v>45838</v>
      </c>
      <c r="L530" s="77" t="str">
        <f>VLOOKUP(MONTH($K530),TablaMeses[],2,FALSE)</f>
        <v>06 JUNIO</v>
      </c>
      <c r="M530" s="77">
        <f t="shared" si="131"/>
        <v>2025</v>
      </c>
      <c r="N530" s="77" t="s">
        <v>167</v>
      </c>
      <c r="O530" s="201">
        <v>45806</v>
      </c>
      <c r="P530" s="77"/>
      <c r="Q530" s="77"/>
      <c r="R530" s="201"/>
      <c r="S530" s="77"/>
      <c r="T530" s="77"/>
      <c r="U530" s="201"/>
      <c r="V530" s="77"/>
      <c r="W530" s="77"/>
      <c r="X530" s="201"/>
      <c r="Y530" s="77" t="s">
        <v>170</v>
      </c>
      <c r="Z530" s="201">
        <v>45818</v>
      </c>
      <c r="AA530" s="77"/>
      <c r="AB530" s="201"/>
      <c r="AC530" s="79" t="s">
        <v>104</v>
      </c>
      <c r="AD530" s="77" t="s">
        <v>104</v>
      </c>
      <c r="AE530" s="77" t="s">
        <v>104</v>
      </c>
      <c r="AF530" s="77" t="s">
        <v>104</v>
      </c>
      <c r="AG530" s="77"/>
      <c r="AH530" s="77"/>
      <c r="AI530" s="78" t="s">
        <v>104</v>
      </c>
      <c r="AJ530" s="77" t="s">
        <v>104</v>
      </c>
      <c r="AK530" s="77"/>
      <c r="AL530" s="77" t="s">
        <v>104</v>
      </c>
      <c r="AM530" s="78" t="s">
        <v>104</v>
      </c>
      <c r="AN530" s="77" t="s">
        <v>104</v>
      </c>
      <c r="AO530" s="77" t="s">
        <v>104</v>
      </c>
      <c r="AP530" s="77" t="s">
        <v>104</v>
      </c>
      <c r="AQ530" s="77" t="s">
        <v>104</v>
      </c>
      <c r="AR530" s="78" t="s">
        <v>104</v>
      </c>
      <c r="AS530" s="77" t="s">
        <v>104</v>
      </c>
      <c r="AT530" s="78" t="s">
        <v>104</v>
      </c>
      <c r="AU530" s="78" t="s">
        <v>104</v>
      </c>
      <c r="AV530" s="78">
        <v>45818</v>
      </c>
      <c r="AW530" s="77">
        <f t="shared" si="122"/>
        <v>24</v>
      </c>
      <c r="AX530" s="77">
        <f t="shared" si="130"/>
        <v>2025</v>
      </c>
      <c r="AY530" s="84" t="s">
        <v>103</v>
      </c>
      <c r="AZ530" s="81" t="s">
        <v>4100</v>
      </c>
      <c r="BC530" s="25" t="s">
        <v>673</v>
      </c>
      <c r="BD530" s="25" t="s">
        <v>674</v>
      </c>
      <c r="BE530" s="25">
        <v>120</v>
      </c>
      <c r="BF530" s="25">
        <v>60</v>
      </c>
      <c r="BG530" s="25">
        <v>730</v>
      </c>
      <c r="BH530" s="40" t="str">
        <f t="shared" si="123"/>
        <v>31/12/2022</v>
      </c>
      <c r="BI530" s="41">
        <f t="shared" si="124"/>
        <v>45046</v>
      </c>
      <c r="BJ530" s="42" t="str" cm="1">
        <f t="array" ref="BJ530">_xlfn.IFS(AND((BH530&lt;Suspension01Desde),(BH530&lt;Suspension01Hasta),(BI530&lt;Suspension01Desde),(BI530&lt;Suspension01Hasta)),"No_Umbral",AND((BH530&gt;Suspension01Desde),(BH530&gt;Suspension01Hasta),(BI530&gt;Suspension01Desde),(BI530&gt;Suspension01Hasta)),"No_Umbral",AND((BH530&lt;=Suspension01Desde),(BH530&lt;=Suspension01Hasta),(BI530&gt;=Suspension01Desde),(BI530&lt;=Suspension01Hasta)),"Umbral_Anticipado",AND((BH530&lt;=Suspension01Desde),(BH530&lt;=Suspension01Hasta),(BI530&gt;=Suspension01Desde),(BI530&gt;=Suspension01Hasta)),"Umbral_Interno",AND((BH530&gt;=Suspension01Desde),(BH530&lt;=Suspension01Hasta),(BI530&gt;=Suspension01Desde),(BI530&lt;=Suspension01Hasta)),"Umbral_Externo",AND((BH530&gt;=Suspension01Desde),(BH530&lt;=Suspension01Hasta),(BI530&gt;=Suspension01Desde),(BI530&gt;=Suspension01Hasta)),"Umbral_Tardío")</f>
        <v>No_Umbral</v>
      </c>
      <c r="BK530" s="43" cm="1">
        <f t="array" ref="BK530">_xlfn.IFS(BJ530="Umbral_Anticipado",$BI530-Suspension01Desde+1,BJ530="Umbral_Interno",Suspension01Hasta-Suspension01Desde+1,BJ530="Umbral_Externo",BI530-$BH530+1,BJ530="Umbral_Tardío",Suspension01Hasta-$BH530+1,BJ530="No_Umbral",0)</f>
        <v>0</v>
      </c>
      <c r="BL530" s="42" cm="1">
        <f t="array" ref="BL530">_xlfn.IFS(BJ530="Umbral_Anticipado",Suspension01Hasta+BK530,BJ530="Umbral_Interno",BI530+BK530,BJ530="Umbral_Externo",Suspension01Hasta+BK530,BJ530="Umbral_Tardío",BI530+BK530,BJ530="No_Umbral",BI530)</f>
        <v>45046</v>
      </c>
      <c r="BM530" s="42" t="str" cm="1">
        <f t="array" ref="BM530">_xlfn.IFS(AND((BH530&lt;Suspension02Desde),(BH530&lt;Suspension02Hasta),(BL530&lt;Suspension02Desde),(BL530&lt;Suspension02Hasta)),"No_Umbral",AND((BH530&gt;Suspension02Desde),(BH530&gt;Suspension02Hasta),(BL530&gt;Suspension02Desde),(BL530&gt;Suspension02Hasta)),"No_Umbral",AND((BH530&lt;=Suspension02Desde),(BH530&lt;=Suspension02Hasta),(BL530&gt;=Suspension02Desde),(BL530&lt;=Suspension02Hasta)),"Umbral_Anticipado",AND((BH530&lt;=Suspension02Desde),(BH530&lt;=Suspension02Hasta),(BL530&gt;=Suspension02Desde),(BL530&gt;=Suspension02Hasta)),"Umbral_Interno",AND((BH530&gt;=Suspension02Desde),(BH530&lt;=Suspension02Hasta),(BL530&gt;=Suspension02Desde),(BL530&lt;=Suspension02Hasta)),"Umbral_Externo",AND((BH530&gt;=Suspension02Desde),(BH530&lt;=Suspension02Hasta),(BL530&gt;=Suspension02Desde),(BL530&gt;=Suspension02Hasta)),"Umbral_Tardío")</f>
        <v>No_Umbral</v>
      </c>
      <c r="BN530" s="43" cm="1">
        <f t="array" ref="BN530">_xlfn.IFS(BM530="Umbral_Anticipado",BL530-Suspension02Desde+1,BM530="Umbral_Interno",Suspension02Hasta-Suspension02Desde+1,BM530="Umbral_Externo",BL530-$BH530+1,BM530="Umbral_Tardío",Suspension02Hasta-$BH530+1,BM530="No_Umbral",0)</f>
        <v>0</v>
      </c>
      <c r="BO530" s="41" cm="1">
        <f t="array" ref="BO530">_xlfn.IFS(BM530="Umbral_Anticipado",Suspension02Hasta+BN530,BM530="Umbral_Interno",BL530+BN530,BM530="Umbral_Externo",Suspension02Hasta+BN530,BM530="Umbral_Tardío",BL530+BN530,BM530="No_Umbral",BL530)</f>
        <v>45046</v>
      </c>
      <c r="BP530" s="40">
        <f t="shared" si="125"/>
        <v>45047</v>
      </c>
      <c r="BQ530" s="41">
        <f t="shared" si="126"/>
        <v>45106</v>
      </c>
      <c r="BR530" s="42" t="str" cm="1">
        <f t="array" ref="BR530">_xlfn.IFS(AND((BO530&lt;Suspension01Desde),(BO530&lt;Suspension01Hasta),(BQ530&lt;Suspension01Desde),(BQ530&lt;Suspension01Hasta)),"No_Umbral",AND((BO530&gt;Suspension01Desde),(BO530&gt;Suspension01Hasta),(BQ530&gt;Suspension01Desde),(BQ530&gt;Suspension01Hasta)),"No_Umbral",AND((BO530&lt;=Suspension01Desde),(BO530&lt;=Suspension01Hasta),(BQ530&gt;=Suspension01Desde),(BQ530&lt;=Suspension01Hasta)),"Umbral_Anticipado",AND((BO530&lt;=Suspension01Desde),(BO530&lt;=Suspension01Hasta),(BQ530&gt;=Suspension01Desde),(BQ530&gt;=Suspension01Hasta)),"Umbral_Interno",AND((BO530&gt;=Suspension01Desde),(BO530&lt;=Suspension01Hasta),(BQ530&gt;=Suspension01Desde),(BQ530&lt;=Suspension01Hasta)),"Umbral_Externo",AND((BO530&gt;=Suspension01Desde),(BO530&lt;=Suspension01Hasta),(BQ530&gt;=Suspension01Desde),(BQ530&gt;=Suspension01Hasta)),"Umbral_Tardío")</f>
        <v>No_Umbral</v>
      </c>
      <c r="BS530" s="43" cm="1">
        <f t="array" ref="BS530">_xlfn.IFS(BR530="Umbral_Anticipado",$BQ530-Suspension01Desde+1,BR530="Umbral_Interno",Suspension01Hasta-Suspension01Desde+1,BR530="Umbral_Externo",BQ530-$BO530+1,BR530="Umbral_Tardío",Suspension01Hasta-$BO530+1,BR530="No_Umbral",0)</f>
        <v>0</v>
      </c>
      <c r="BT530" s="42" cm="1">
        <f t="array" ref="BT530">_xlfn.IFS(BR530="Umbral_Anticipado",Suspension01Hasta+BS530,BR530="Umbral_Interno",BQ530+BS530,BR530="Umbral_Externo",Suspension01Hasta+BS530,BR530="Umbral_Tardío",BQ530+BS530,BR530="No_Umbral",BQ530)</f>
        <v>45106</v>
      </c>
      <c r="BU530" s="42" t="str" cm="1">
        <f t="array" ref="BU530">_xlfn.IFS(AND((BO530&lt;Suspension02Desde),(BO530&lt;Suspension02Hasta),(BT530&lt;Suspension02Desde),(BT530&lt;Suspension02Hasta)),"No_Umbral",AND((BO530&gt;Suspension02Desde),(BO530&gt;Suspension02Hasta),(BT530&gt;Suspension02Desde),(BT530&gt;Suspension02Hasta)),"No_Umbral",AND((BO530&lt;=Suspension02Desde),(BO530&lt;=Suspension02Hasta),(BT530&gt;=Suspension02Desde),(BT530&lt;=Suspension02Hasta)),"Umbral_Anticipado",AND((BO530&lt;=Suspension02Desde),(BO530&lt;=Suspension02Hasta),(BT530&gt;=Suspension02Desde),(BT530&gt;=Suspension02Hasta)),"Umbral_Interno",AND((BO530&gt;=Suspension02Desde),(BO530&lt;=Suspension02Hasta),(BT530&gt;=Suspension02Desde),(BT530&lt;=Suspension02Hasta)),"Umbral_Externo",AND((BO530&gt;=Suspension02Desde),(BO530&lt;=Suspension02Hasta),(BT530&gt;=Suspension02Desde),(BT530&gt;=Suspension02Hasta)),"Umbral_Tardío")</f>
        <v>No_Umbral</v>
      </c>
      <c r="BV530" s="43" cm="1">
        <f t="array" ref="BV530">_xlfn.IFS(BU530="Umbral_Anticipado",BT530-Suspension02Desde+1,BU530="Umbral_Interno",Suspension02Hasta-Suspension02Desde+1,BU530="Umbral_Externo",BT530-$BO530+1,BU530="Umbral_Tardío",Suspension02Hasta-$BO530+1,BU530="No_Umbral",0)</f>
        <v>0</v>
      </c>
      <c r="BW530" s="41" cm="1">
        <f t="array" ref="BW530">_xlfn.IFS(BU530="Umbral_Anticipado",Suspension02Hasta+BV530,BU530="Umbral_Interno",BT530+BV530,BU530="Umbral_Externo",Suspension02Hasta+BV530,BU530="Umbral_Tardío",BT530+BV530,BU530="No_Umbral",BT530)</f>
        <v>45106</v>
      </c>
      <c r="BX530" s="40">
        <f t="shared" si="127"/>
        <v>45078</v>
      </c>
      <c r="BY530" s="41">
        <f t="shared" si="128"/>
        <v>45836</v>
      </c>
      <c r="BZ530" s="42" t="str" cm="1">
        <f t="array" ref="BZ530">_xlfn.IFS(AND((BW530&lt;Suspension01Desde),(BW530&lt;Suspension01Hasta),(BY530&lt;Suspension01Desde),(BY530&lt;Suspension01Hasta)),"No_Umbral",AND((BW530&gt;Suspension01Desde),(BW530&gt;Suspension01Hasta),(BY530&gt;Suspension01Desde),(BY530&gt;Suspension01Hasta)),"No_Umbral",AND((BW530&lt;=Suspension01Desde),(BW530&lt;=Suspension01Hasta),(BY530&gt;=Suspension01Desde),(BY530&lt;=Suspension01Hasta)),"Umbral_Anticipado",AND((BW530&lt;=Suspension01Desde),(BW530&lt;=Suspension01Hasta),(BY530&gt;=Suspension01Desde),(BY530&gt;=Suspension01Hasta)),"Umbral_Interno",AND((BW530&gt;=Suspension01Desde),(BW530&lt;=Suspension01Hasta),(BY530&gt;=Suspension01Desde),(BY530&lt;=Suspension01Hasta)),"Umbral_Externo",AND((BW530&gt;=Suspension01Desde),(BW530&lt;=Suspension01Hasta),(BY530&gt;=Suspension01Desde),(BY530&gt;=Suspension01Hasta)),"Umbral_Tardío")</f>
        <v>No_Umbral</v>
      </c>
      <c r="CA530" s="43" cm="1">
        <f t="array" ref="CA530">_xlfn.IFS(BZ530="Umbral_Anticipado",$BI530-Suspension01Desde+1,BZ530="Umbral_Interno",Suspension01Hasta-Suspension01Desde+1,BZ530="Umbral_Externo",BY530-$BH530+1,BZ530="Umbral_Tardío",Suspension01Hasta-$BH530+1,BZ530="No_Umbral",0)</f>
        <v>0</v>
      </c>
      <c r="CB530" s="42" cm="1">
        <f t="array" ref="CB530">_xlfn.IFS(BZ530="Umbral_Anticipado",Suspension01Hasta+CA530,BZ530="Umbral_Interno",BY530+CA530,BZ530="Umbral_Externo",Suspension01Hasta+CA530,BZ530="Umbral_Tardío",BY530+CA530,BZ530="No_Umbral",BY530)</f>
        <v>45836</v>
      </c>
      <c r="CC530" s="42" t="str" cm="1">
        <f t="array" ref="CC530">_xlfn.IFS(AND((BW530&lt;Suspension02Desde),(BW530&lt;Suspension02Hasta),(CB530&lt;Suspension02Desde),(CB530&lt;Suspension02Hasta)),"No_Umbral",AND((BW530&gt;Suspension02Desde),(BW530&gt;Suspension02Hasta),(CB530&gt;Suspension02Desde),(CB530&gt;Suspension02Hasta)),"No_Umbral",AND((BW530&lt;=Suspension02Desde),(BW530&lt;=Suspension02Hasta),(CB530&gt;=Suspension02Desde),(CB530&lt;=Suspension02Hasta)),"Umbral_Anticipado",AND((BW530&lt;=Suspension02Desde),(BW530&lt;=Suspension02Hasta),(CB530&gt;=Suspension02Desde),(CB530&gt;=Suspension02Hasta)),"Umbral_Interno",AND((BW530&gt;=Suspension02Desde),(BW530&lt;=Suspension02Hasta),(CB530&gt;=Suspension02Desde),(CB530&lt;=Suspension02Hasta)),"Umbral_Externo",AND((BW530&gt;=Suspension02Desde),(BW530&lt;=Suspension02Hasta),(CB530&gt;=Suspension02Desde),(CB530&gt;=Suspension02Hasta)),"Umbral_Tardío")</f>
        <v>No_Umbral</v>
      </c>
      <c r="CD530" s="43" cm="1">
        <f t="array" ref="CD530">_xlfn.IFS(CC530="Umbral_Anticipado",CB530-Suspension02Desde+1,CC530="Umbral_Interno",Suspension02Hasta-Suspension02Desde+1,CC530="Umbral_Externo",CB530-$BH530+1,CC530="Umbral_Tardío",Suspension02Hasta-$BH530+1,CC530="No_Umbral",0)</f>
        <v>0</v>
      </c>
      <c r="CE530" s="41" cm="1">
        <f t="array" ref="CE530">_xlfn.IFS(CC530="Umbral_Anticipado",Suspension02Hasta+CD530,CC530="Umbral_Interno",CB530+CD530,CC530="Umbral_Externo",Suspension02Hasta+CD530,CC530="Umbral_Tardío",CB530+CD530,CC530="No_Umbral",CB530)</f>
        <v>45836</v>
      </c>
      <c r="CF530" s="40">
        <f t="shared" si="129"/>
        <v>45809</v>
      </c>
    </row>
    <row r="531" spans="1:84" s="22" customFormat="1" ht="20.25" customHeight="1">
      <c r="A531" s="77" t="s">
        <v>4101</v>
      </c>
      <c r="B531" s="77" t="str">
        <f t="shared" si="121"/>
        <v>2022</v>
      </c>
      <c r="C531" s="77" t="s">
        <v>4102</v>
      </c>
      <c r="D531" s="77" t="s">
        <v>4103</v>
      </c>
      <c r="E531" s="77" t="s">
        <v>3882</v>
      </c>
      <c r="F531" s="77" t="s">
        <v>91</v>
      </c>
      <c r="G531" s="201">
        <v>44783</v>
      </c>
      <c r="H531" s="201" t="s">
        <v>4029</v>
      </c>
      <c r="I531" s="77" t="s">
        <v>3979</v>
      </c>
      <c r="J531" s="77" t="s">
        <v>166</v>
      </c>
      <c r="K531" s="78">
        <v>45838</v>
      </c>
      <c r="L531" s="77" t="str">
        <f>VLOOKUP(MONTH($K531),TablaMeses[],2,FALSE)</f>
        <v>06 JUNIO</v>
      </c>
      <c r="M531" s="77">
        <f t="shared" si="131"/>
        <v>2025</v>
      </c>
      <c r="N531" s="77" t="s">
        <v>167</v>
      </c>
      <c r="O531" s="201">
        <v>45792</v>
      </c>
      <c r="P531" s="77" t="s">
        <v>1090</v>
      </c>
      <c r="Q531" s="77"/>
      <c r="R531" s="201">
        <v>45796</v>
      </c>
      <c r="S531" s="77"/>
      <c r="T531" s="77"/>
      <c r="U531" s="201"/>
      <c r="V531" s="77"/>
      <c r="W531" s="77"/>
      <c r="X531" s="201"/>
      <c r="Y531" s="77" t="s">
        <v>170</v>
      </c>
      <c r="Z531" s="201">
        <v>45812</v>
      </c>
      <c r="AA531" s="77"/>
      <c r="AB531" s="201"/>
      <c r="AC531" s="79" t="s">
        <v>104</v>
      </c>
      <c r="AD531" s="77" t="s">
        <v>104</v>
      </c>
      <c r="AE531" s="77" t="s">
        <v>104</v>
      </c>
      <c r="AF531" s="77" t="s">
        <v>104</v>
      </c>
      <c r="AG531" s="103" t="s">
        <v>4104</v>
      </c>
      <c r="AH531" s="77"/>
      <c r="AI531" s="78" t="s">
        <v>104</v>
      </c>
      <c r="AJ531" s="77" t="s">
        <v>104</v>
      </c>
      <c r="AK531" s="77"/>
      <c r="AL531" s="77" t="s">
        <v>104</v>
      </c>
      <c r="AM531" s="78" t="s">
        <v>104</v>
      </c>
      <c r="AN531" s="77" t="s">
        <v>104</v>
      </c>
      <c r="AO531" s="77" t="s">
        <v>104</v>
      </c>
      <c r="AP531" s="77" t="s">
        <v>104</v>
      </c>
      <c r="AQ531" s="77" t="s">
        <v>104</v>
      </c>
      <c r="AR531" s="78" t="s">
        <v>104</v>
      </c>
      <c r="AS531" s="77" t="s">
        <v>104</v>
      </c>
      <c r="AT531" s="78" t="s">
        <v>104</v>
      </c>
      <c r="AU531" s="78" t="s">
        <v>104</v>
      </c>
      <c r="AV531" s="78">
        <v>45824</v>
      </c>
      <c r="AW531" s="77">
        <f t="shared" si="122"/>
        <v>25</v>
      </c>
      <c r="AX531" s="77">
        <v>2025</v>
      </c>
      <c r="AY531" s="84" t="s">
        <v>103</v>
      </c>
      <c r="AZ531" s="81"/>
      <c r="BC531" s="25" t="s">
        <v>673</v>
      </c>
      <c r="BD531" s="25" t="s">
        <v>1464</v>
      </c>
      <c r="BE531" s="25">
        <v>120</v>
      </c>
      <c r="BF531" s="25">
        <v>60</v>
      </c>
      <c r="BG531" s="25">
        <v>730</v>
      </c>
      <c r="BH531" s="40" t="str">
        <f t="shared" si="123"/>
        <v>31/12/2022</v>
      </c>
      <c r="BI531" s="41">
        <f t="shared" si="124"/>
        <v>45046</v>
      </c>
      <c r="BJ531" s="42" t="str" cm="1">
        <f t="array" ref="BJ531">_xlfn.IFS(AND((BH531&lt;Suspension01Desde),(BH531&lt;Suspension01Hasta),(BI531&lt;Suspension01Desde),(BI531&lt;Suspension01Hasta)),"No_Umbral",AND((BH531&gt;Suspension01Desde),(BH531&gt;Suspension01Hasta),(BI531&gt;Suspension01Desde),(BI531&gt;Suspension01Hasta)),"No_Umbral",AND((BH531&lt;=Suspension01Desde),(BH531&lt;=Suspension01Hasta),(BI531&gt;=Suspension01Desde),(BI531&lt;=Suspension01Hasta)),"Umbral_Anticipado",AND((BH531&lt;=Suspension01Desde),(BH531&lt;=Suspension01Hasta),(BI531&gt;=Suspension01Desde),(BI531&gt;=Suspension01Hasta)),"Umbral_Interno",AND((BH531&gt;=Suspension01Desde),(BH531&lt;=Suspension01Hasta),(BI531&gt;=Suspension01Desde),(BI531&lt;=Suspension01Hasta)),"Umbral_Externo",AND((BH531&gt;=Suspension01Desde),(BH531&lt;=Suspension01Hasta),(BI531&gt;=Suspension01Desde),(BI531&gt;=Suspension01Hasta)),"Umbral_Tardío")</f>
        <v>No_Umbral</v>
      </c>
      <c r="BK531" s="43" cm="1">
        <f t="array" ref="BK531">_xlfn.IFS(BJ531="Umbral_Anticipado",$BI531-Suspension01Desde+1,BJ531="Umbral_Interno",Suspension01Hasta-Suspension01Desde+1,BJ531="Umbral_Externo",BI531-$BH531+1,BJ531="Umbral_Tardío",Suspension01Hasta-$BH531+1,BJ531="No_Umbral",0)</f>
        <v>0</v>
      </c>
      <c r="BL531" s="42" cm="1">
        <f t="array" ref="BL531">_xlfn.IFS(BJ531="Umbral_Anticipado",Suspension01Hasta+BK531,BJ531="Umbral_Interno",BI531+BK531,BJ531="Umbral_Externo",Suspension01Hasta+BK531,BJ531="Umbral_Tardío",BI531+BK531,BJ531="No_Umbral",BI531)</f>
        <v>45046</v>
      </c>
      <c r="BM531" s="42" t="str" cm="1">
        <f t="array" ref="BM531">_xlfn.IFS(AND((BH531&lt;Suspension02Desde),(BH531&lt;Suspension02Hasta),(BL531&lt;Suspension02Desde),(BL531&lt;Suspension02Hasta)),"No_Umbral",AND((BH531&gt;Suspension02Desde),(BH531&gt;Suspension02Hasta),(BL531&gt;Suspension02Desde),(BL531&gt;Suspension02Hasta)),"No_Umbral",AND((BH531&lt;=Suspension02Desde),(BH531&lt;=Suspension02Hasta),(BL531&gt;=Suspension02Desde),(BL531&lt;=Suspension02Hasta)),"Umbral_Anticipado",AND((BH531&lt;=Suspension02Desde),(BH531&lt;=Suspension02Hasta),(BL531&gt;=Suspension02Desde),(BL531&gt;=Suspension02Hasta)),"Umbral_Interno",AND((BH531&gt;=Suspension02Desde),(BH531&lt;=Suspension02Hasta),(BL531&gt;=Suspension02Desde),(BL531&lt;=Suspension02Hasta)),"Umbral_Externo",AND((BH531&gt;=Suspension02Desde),(BH531&lt;=Suspension02Hasta),(BL531&gt;=Suspension02Desde),(BL531&gt;=Suspension02Hasta)),"Umbral_Tardío")</f>
        <v>No_Umbral</v>
      </c>
      <c r="BN531" s="43" cm="1">
        <f t="array" ref="BN531">_xlfn.IFS(BM531="Umbral_Anticipado",BL531-Suspension02Desde+1,BM531="Umbral_Interno",Suspension02Hasta-Suspension02Desde+1,BM531="Umbral_Externo",BL531-$BH531+1,BM531="Umbral_Tardío",Suspension02Hasta-$BH531+1,BM531="No_Umbral",0)</f>
        <v>0</v>
      </c>
      <c r="BO531" s="41" cm="1">
        <f t="array" ref="BO531">_xlfn.IFS(BM531="Umbral_Anticipado",Suspension02Hasta+BN531,BM531="Umbral_Interno",BL531+BN531,BM531="Umbral_Externo",Suspension02Hasta+BN531,BM531="Umbral_Tardío",BL531+BN531,BM531="No_Umbral",BL531)</f>
        <v>45046</v>
      </c>
      <c r="BP531" s="40">
        <f t="shared" si="125"/>
        <v>45047</v>
      </c>
      <c r="BQ531" s="41">
        <f t="shared" si="126"/>
        <v>45106</v>
      </c>
      <c r="BR531" s="42" t="str" cm="1">
        <f t="array" ref="BR531">_xlfn.IFS(AND((BO531&lt;Suspension01Desde),(BO531&lt;Suspension01Hasta),(BQ531&lt;Suspension01Desde),(BQ531&lt;Suspension01Hasta)),"No_Umbral",AND((BO531&gt;Suspension01Desde),(BO531&gt;Suspension01Hasta),(BQ531&gt;Suspension01Desde),(BQ531&gt;Suspension01Hasta)),"No_Umbral",AND((BO531&lt;=Suspension01Desde),(BO531&lt;=Suspension01Hasta),(BQ531&gt;=Suspension01Desde),(BQ531&lt;=Suspension01Hasta)),"Umbral_Anticipado",AND((BO531&lt;=Suspension01Desde),(BO531&lt;=Suspension01Hasta),(BQ531&gt;=Suspension01Desde),(BQ531&gt;=Suspension01Hasta)),"Umbral_Interno",AND((BO531&gt;=Suspension01Desde),(BO531&lt;=Suspension01Hasta),(BQ531&gt;=Suspension01Desde),(BQ531&lt;=Suspension01Hasta)),"Umbral_Externo",AND((BO531&gt;=Suspension01Desde),(BO531&lt;=Suspension01Hasta),(BQ531&gt;=Suspension01Desde),(BQ531&gt;=Suspension01Hasta)),"Umbral_Tardío")</f>
        <v>No_Umbral</v>
      </c>
      <c r="BS531" s="43" cm="1">
        <f t="array" ref="BS531">_xlfn.IFS(BR531="Umbral_Anticipado",$BQ531-Suspension01Desde+1,BR531="Umbral_Interno",Suspension01Hasta-Suspension01Desde+1,BR531="Umbral_Externo",BQ531-$BO531+1,BR531="Umbral_Tardío",Suspension01Hasta-$BO531+1,BR531="No_Umbral",0)</f>
        <v>0</v>
      </c>
      <c r="BT531" s="42" cm="1">
        <f t="array" ref="BT531">_xlfn.IFS(BR531="Umbral_Anticipado",Suspension01Hasta+BS531,BR531="Umbral_Interno",BQ531+BS531,BR531="Umbral_Externo",Suspension01Hasta+BS531,BR531="Umbral_Tardío",BQ531+BS531,BR531="No_Umbral",BQ531)</f>
        <v>45106</v>
      </c>
      <c r="BU531" s="42" t="str" cm="1">
        <f t="array" ref="BU531">_xlfn.IFS(AND((BO531&lt;Suspension02Desde),(BO531&lt;Suspension02Hasta),(BT531&lt;Suspension02Desde),(BT531&lt;Suspension02Hasta)),"No_Umbral",AND((BO531&gt;Suspension02Desde),(BO531&gt;Suspension02Hasta),(BT531&gt;Suspension02Desde),(BT531&gt;Suspension02Hasta)),"No_Umbral",AND((BO531&lt;=Suspension02Desde),(BO531&lt;=Suspension02Hasta),(BT531&gt;=Suspension02Desde),(BT531&lt;=Suspension02Hasta)),"Umbral_Anticipado",AND((BO531&lt;=Suspension02Desde),(BO531&lt;=Suspension02Hasta),(BT531&gt;=Suspension02Desde),(BT531&gt;=Suspension02Hasta)),"Umbral_Interno",AND((BO531&gt;=Suspension02Desde),(BO531&lt;=Suspension02Hasta),(BT531&gt;=Suspension02Desde),(BT531&lt;=Suspension02Hasta)),"Umbral_Externo",AND((BO531&gt;=Suspension02Desde),(BO531&lt;=Suspension02Hasta),(BT531&gt;=Suspension02Desde),(BT531&gt;=Suspension02Hasta)),"Umbral_Tardío")</f>
        <v>No_Umbral</v>
      </c>
      <c r="BV531" s="43" cm="1">
        <f t="array" ref="BV531">_xlfn.IFS(BU531="Umbral_Anticipado",BT531-Suspension02Desde+1,BU531="Umbral_Interno",Suspension02Hasta-Suspension02Desde+1,BU531="Umbral_Externo",BT531-$BO531+1,BU531="Umbral_Tardío",Suspension02Hasta-$BO531+1,BU531="No_Umbral",0)</f>
        <v>0</v>
      </c>
      <c r="BW531" s="41" cm="1">
        <f t="array" ref="BW531">_xlfn.IFS(BU531="Umbral_Anticipado",Suspension02Hasta+BV531,BU531="Umbral_Interno",BT531+BV531,BU531="Umbral_Externo",Suspension02Hasta+BV531,BU531="Umbral_Tardío",BT531+BV531,BU531="No_Umbral",BT531)</f>
        <v>45106</v>
      </c>
      <c r="BX531" s="40">
        <f t="shared" si="127"/>
        <v>45078</v>
      </c>
      <c r="BY531" s="41">
        <f t="shared" si="128"/>
        <v>45836</v>
      </c>
      <c r="BZ531" s="42" t="str" cm="1">
        <f t="array" ref="BZ531">_xlfn.IFS(AND((BW531&lt;Suspension01Desde),(BW531&lt;Suspension01Hasta),(BY531&lt;Suspension01Desde),(BY531&lt;Suspension01Hasta)),"No_Umbral",AND((BW531&gt;Suspension01Desde),(BW531&gt;Suspension01Hasta),(BY531&gt;Suspension01Desde),(BY531&gt;Suspension01Hasta)),"No_Umbral",AND((BW531&lt;=Suspension01Desde),(BW531&lt;=Suspension01Hasta),(BY531&gt;=Suspension01Desde),(BY531&lt;=Suspension01Hasta)),"Umbral_Anticipado",AND((BW531&lt;=Suspension01Desde),(BW531&lt;=Suspension01Hasta),(BY531&gt;=Suspension01Desde),(BY531&gt;=Suspension01Hasta)),"Umbral_Interno",AND((BW531&gt;=Suspension01Desde),(BW531&lt;=Suspension01Hasta),(BY531&gt;=Suspension01Desde),(BY531&lt;=Suspension01Hasta)),"Umbral_Externo",AND((BW531&gt;=Suspension01Desde),(BW531&lt;=Suspension01Hasta),(BY531&gt;=Suspension01Desde),(BY531&gt;=Suspension01Hasta)),"Umbral_Tardío")</f>
        <v>No_Umbral</v>
      </c>
      <c r="CA531" s="43" cm="1">
        <f t="array" ref="CA531">_xlfn.IFS(BZ531="Umbral_Anticipado",$BI531-Suspension01Desde+1,BZ531="Umbral_Interno",Suspension01Hasta-Suspension01Desde+1,BZ531="Umbral_Externo",BY531-$BH531+1,BZ531="Umbral_Tardío",Suspension01Hasta-$BH531+1,BZ531="No_Umbral",0)</f>
        <v>0</v>
      </c>
      <c r="CB531" s="42" cm="1">
        <f t="array" ref="CB531">_xlfn.IFS(BZ531="Umbral_Anticipado",Suspension01Hasta+CA531,BZ531="Umbral_Interno",BY531+CA531,BZ531="Umbral_Externo",Suspension01Hasta+CA531,BZ531="Umbral_Tardío",BY531+CA531,BZ531="No_Umbral",BY531)</f>
        <v>45836</v>
      </c>
      <c r="CC531" s="42" t="str" cm="1">
        <f t="array" ref="CC531">_xlfn.IFS(AND((BW531&lt;Suspension02Desde),(BW531&lt;Suspension02Hasta),(CB531&lt;Suspension02Desde),(CB531&lt;Suspension02Hasta)),"No_Umbral",AND((BW531&gt;Suspension02Desde),(BW531&gt;Suspension02Hasta),(CB531&gt;Suspension02Desde),(CB531&gt;Suspension02Hasta)),"No_Umbral",AND((BW531&lt;=Suspension02Desde),(BW531&lt;=Suspension02Hasta),(CB531&gt;=Suspension02Desde),(CB531&lt;=Suspension02Hasta)),"Umbral_Anticipado",AND((BW531&lt;=Suspension02Desde),(BW531&lt;=Suspension02Hasta),(CB531&gt;=Suspension02Desde),(CB531&gt;=Suspension02Hasta)),"Umbral_Interno",AND((BW531&gt;=Suspension02Desde),(BW531&lt;=Suspension02Hasta),(CB531&gt;=Suspension02Desde),(CB531&lt;=Suspension02Hasta)),"Umbral_Externo",AND((BW531&gt;=Suspension02Desde),(BW531&lt;=Suspension02Hasta),(CB531&gt;=Suspension02Desde),(CB531&gt;=Suspension02Hasta)),"Umbral_Tardío")</f>
        <v>No_Umbral</v>
      </c>
      <c r="CD531" s="43" cm="1">
        <f t="array" ref="CD531">_xlfn.IFS(CC531="Umbral_Anticipado",CB531-Suspension02Desde+1,CC531="Umbral_Interno",Suspension02Hasta-Suspension02Desde+1,CC531="Umbral_Externo",CB531-$BH531+1,CC531="Umbral_Tardío",Suspension02Hasta-$BH531+1,CC531="No_Umbral",0)</f>
        <v>0</v>
      </c>
      <c r="CE531" s="41" cm="1">
        <f t="array" ref="CE531">_xlfn.IFS(CC531="Umbral_Anticipado",Suspension02Hasta+CD531,CC531="Umbral_Interno",CB531+CD531,CC531="Umbral_Externo",Suspension02Hasta+CD531,CC531="Umbral_Tardío",CB531+CD531,CC531="No_Umbral",CB531)</f>
        <v>45836</v>
      </c>
      <c r="CF531" s="40">
        <f t="shared" si="129"/>
        <v>45809</v>
      </c>
    </row>
    <row r="532" spans="1:84" s="22" customFormat="1" ht="20.25" customHeight="1">
      <c r="A532" s="77" t="s">
        <v>4105</v>
      </c>
      <c r="B532" s="77" t="str">
        <f t="shared" si="121"/>
        <v>2021</v>
      </c>
      <c r="C532" s="84" t="s">
        <v>4106</v>
      </c>
      <c r="D532" s="84" t="s">
        <v>4107</v>
      </c>
      <c r="E532" s="77" t="s">
        <v>2704</v>
      </c>
      <c r="F532" s="77" t="s">
        <v>1126</v>
      </c>
      <c r="G532" s="201">
        <v>44804</v>
      </c>
      <c r="H532" s="201">
        <v>44926</v>
      </c>
      <c r="I532" s="77" t="s">
        <v>1618</v>
      </c>
      <c r="J532" s="77" t="s">
        <v>93</v>
      </c>
      <c r="K532" s="78">
        <v>45838</v>
      </c>
      <c r="L532" s="77" t="str">
        <f>VLOOKUP(MONTH($K532),TablaMeses[],2,FALSE)</f>
        <v>06 JUNIO</v>
      </c>
      <c r="M532" s="77">
        <f t="shared" si="131"/>
        <v>2025</v>
      </c>
      <c r="N532" s="77" t="s">
        <v>4108</v>
      </c>
      <c r="O532" s="201" t="s">
        <v>489</v>
      </c>
      <c r="P532" s="77" t="s">
        <v>564</v>
      </c>
      <c r="Q532" s="77" t="s">
        <v>4109</v>
      </c>
      <c r="R532" s="201" t="s">
        <v>4110</v>
      </c>
      <c r="S532" s="77" t="s">
        <v>4111</v>
      </c>
      <c r="T532" s="77" t="s">
        <v>170</v>
      </c>
      <c r="U532" s="201">
        <v>45621</v>
      </c>
      <c r="V532" s="77" t="s">
        <v>4112</v>
      </c>
      <c r="W532" s="77" t="s">
        <v>170</v>
      </c>
      <c r="X532" s="201" t="s">
        <v>4113</v>
      </c>
      <c r="Y532" s="77" t="s">
        <v>170</v>
      </c>
      <c r="Z532" s="201">
        <v>45834</v>
      </c>
      <c r="AA532" s="77" t="s">
        <v>170</v>
      </c>
      <c r="AB532" s="201">
        <v>45835</v>
      </c>
      <c r="AC532" s="79">
        <v>45835</v>
      </c>
      <c r="AD532" s="77" t="s">
        <v>101</v>
      </c>
      <c r="AE532" s="77"/>
      <c r="AF532" s="77"/>
      <c r="AG532" s="80" t="s">
        <v>4114</v>
      </c>
      <c r="AH532" s="77"/>
      <c r="AI532" s="78"/>
      <c r="AJ532" s="77"/>
      <c r="AK532" s="77"/>
      <c r="AL532" s="77"/>
      <c r="AM532" s="78"/>
      <c r="AN532" s="77"/>
      <c r="AO532" s="77"/>
      <c r="AP532" s="77"/>
      <c r="AQ532" s="77"/>
      <c r="AR532" s="78"/>
      <c r="AS532" s="77"/>
      <c r="AT532" s="78"/>
      <c r="AU532" s="78"/>
      <c r="AV532" s="78">
        <v>45840</v>
      </c>
      <c r="AW532" s="77">
        <f t="shared" si="122"/>
        <v>27</v>
      </c>
      <c r="AX532" s="77">
        <f t="shared" ref="AX532:AX563" si="132">YEAR($AV532)</f>
        <v>2025</v>
      </c>
      <c r="AY532" s="77" t="s">
        <v>103</v>
      </c>
      <c r="AZ532" s="81" t="s">
        <v>3280</v>
      </c>
      <c r="BC532" s="25" t="s">
        <v>1575</v>
      </c>
      <c r="BD532" s="25" t="s">
        <v>1430</v>
      </c>
      <c r="BE532" s="25">
        <v>120</v>
      </c>
      <c r="BF532" s="25">
        <v>60</v>
      </c>
      <c r="BG532" s="25">
        <v>730</v>
      </c>
      <c r="BH532" s="40">
        <f t="shared" si="123"/>
        <v>44926</v>
      </c>
      <c r="BI532" s="41">
        <f t="shared" si="124"/>
        <v>45046</v>
      </c>
      <c r="BJ532" s="42" t="str" cm="1">
        <f t="array" ref="BJ532">_xlfn.IFS(AND((BH532&lt;Suspension01Desde),(BH532&lt;Suspension01Hasta),(BI532&lt;Suspension01Desde),(BI532&lt;Suspension01Hasta)),"No_Umbral",AND((BH532&gt;Suspension01Desde),(BH532&gt;Suspension01Hasta),(BI532&gt;Suspension01Desde),(BI532&gt;Suspension01Hasta)),"No_Umbral",AND((BH532&lt;=Suspension01Desde),(BH532&lt;=Suspension01Hasta),(BI532&gt;=Suspension01Desde),(BI532&lt;=Suspension01Hasta)),"Umbral_Anticipado",AND((BH532&lt;=Suspension01Desde),(BH532&lt;=Suspension01Hasta),(BI532&gt;=Suspension01Desde),(BI532&gt;=Suspension01Hasta)),"Umbral_Interno",AND((BH532&gt;=Suspension01Desde),(BH532&lt;=Suspension01Hasta),(BI532&gt;=Suspension01Desde),(BI532&lt;=Suspension01Hasta)),"Umbral_Externo",AND((BH532&gt;=Suspension01Desde),(BH532&lt;=Suspension01Hasta),(BI532&gt;=Suspension01Desde),(BI532&gt;=Suspension01Hasta)),"Umbral_Tardío")</f>
        <v>No_Umbral</v>
      </c>
      <c r="BK532" s="43" cm="1">
        <f t="array" ref="BK532">_xlfn.IFS(BJ532="Umbral_Anticipado",$BI532-Suspension01Desde+1,BJ532="Umbral_Interno",Suspension01Hasta-Suspension01Desde+1,BJ532="Umbral_Externo",BI532-$BH532+1,BJ532="Umbral_Tardío",Suspension01Hasta-$BH532+1,BJ532="No_Umbral",0)</f>
        <v>0</v>
      </c>
      <c r="BL532" s="42" cm="1">
        <f t="array" ref="BL532">_xlfn.IFS(BJ532="Umbral_Anticipado",Suspension01Hasta+BK532,BJ532="Umbral_Interno",BI532+BK532,BJ532="Umbral_Externo",Suspension01Hasta+BK532,BJ532="Umbral_Tardío",BI532+BK532,BJ532="No_Umbral",BI532)</f>
        <v>45046</v>
      </c>
      <c r="BM532" s="42" t="str" cm="1">
        <f t="array" ref="BM532">_xlfn.IFS(AND((BH532&lt;Suspension02Desde),(BH532&lt;Suspension02Hasta),(BL532&lt;Suspension02Desde),(BL532&lt;Suspension02Hasta)),"No_Umbral",AND((BH532&gt;Suspension02Desde),(BH532&gt;Suspension02Hasta),(BL532&gt;Suspension02Desde),(BL532&gt;Suspension02Hasta)),"No_Umbral",AND((BH532&lt;=Suspension02Desde),(BH532&lt;=Suspension02Hasta),(BL532&gt;=Suspension02Desde),(BL532&lt;=Suspension02Hasta)),"Umbral_Anticipado",AND((BH532&lt;=Suspension02Desde),(BH532&lt;=Suspension02Hasta),(BL532&gt;=Suspension02Desde),(BL532&gt;=Suspension02Hasta)),"Umbral_Interno",AND((BH532&gt;=Suspension02Desde),(BH532&lt;=Suspension02Hasta),(BL532&gt;=Suspension02Desde),(BL532&lt;=Suspension02Hasta)),"Umbral_Externo",AND((BH532&gt;=Suspension02Desde),(BH532&lt;=Suspension02Hasta),(BL532&gt;=Suspension02Desde),(BL532&gt;=Suspension02Hasta)),"Umbral_Tardío")</f>
        <v>No_Umbral</v>
      </c>
      <c r="BN532" s="43" cm="1">
        <f t="array" ref="BN532">_xlfn.IFS(BM532="Umbral_Anticipado",BL532-Suspension02Desde+1,BM532="Umbral_Interno",Suspension02Hasta-Suspension02Desde+1,BM532="Umbral_Externo",BL532-$BH532+1,BM532="Umbral_Tardío",Suspension02Hasta-$BH532+1,BM532="No_Umbral",0)</f>
        <v>0</v>
      </c>
      <c r="BO532" s="41" cm="1">
        <f t="array" ref="BO532">_xlfn.IFS(BM532="Umbral_Anticipado",Suspension02Hasta+BN532,BM532="Umbral_Interno",BL532+BN532,BM532="Umbral_Externo",Suspension02Hasta+BN532,BM532="Umbral_Tardío",BL532+BN532,BM532="No_Umbral",BL532)</f>
        <v>45046</v>
      </c>
      <c r="BP532" s="40">
        <f t="shared" si="125"/>
        <v>45047</v>
      </c>
      <c r="BQ532" s="41">
        <f t="shared" si="126"/>
        <v>45106</v>
      </c>
      <c r="BR532" s="42" t="str" cm="1">
        <f t="array" ref="BR532">_xlfn.IFS(AND((BO532&lt;Suspension01Desde),(BO532&lt;Suspension01Hasta),(BQ532&lt;Suspension01Desde),(BQ532&lt;Suspension01Hasta)),"No_Umbral",AND((BO532&gt;Suspension01Desde),(BO532&gt;Suspension01Hasta),(BQ532&gt;Suspension01Desde),(BQ532&gt;Suspension01Hasta)),"No_Umbral",AND((BO532&lt;=Suspension01Desde),(BO532&lt;=Suspension01Hasta),(BQ532&gt;=Suspension01Desde),(BQ532&lt;=Suspension01Hasta)),"Umbral_Anticipado",AND((BO532&lt;=Suspension01Desde),(BO532&lt;=Suspension01Hasta),(BQ532&gt;=Suspension01Desde),(BQ532&gt;=Suspension01Hasta)),"Umbral_Interno",AND((BO532&gt;=Suspension01Desde),(BO532&lt;=Suspension01Hasta),(BQ532&gt;=Suspension01Desde),(BQ532&lt;=Suspension01Hasta)),"Umbral_Externo",AND((BO532&gt;=Suspension01Desde),(BO532&lt;=Suspension01Hasta),(BQ532&gt;=Suspension01Desde),(BQ532&gt;=Suspension01Hasta)),"Umbral_Tardío")</f>
        <v>No_Umbral</v>
      </c>
      <c r="BS532" s="43" cm="1">
        <f t="array" ref="BS532">_xlfn.IFS(BR532="Umbral_Anticipado",$BQ532-Suspension01Desde+1,BR532="Umbral_Interno",Suspension01Hasta-Suspension01Desde+1,BR532="Umbral_Externo",BQ532-$BO532+1,BR532="Umbral_Tardío",Suspension01Hasta-$BO532+1,BR532="No_Umbral",0)</f>
        <v>0</v>
      </c>
      <c r="BT532" s="42" cm="1">
        <f t="array" ref="BT532">_xlfn.IFS(BR532="Umbral_Anticipado",Suspension01Hasta+BS532,BR532="Umbral_Interno",BQ532+BS532,BR532="Umbral_Externo",Suspension01Hasta+BS532,BR532="Umbral_Tardío",BQ532+BS532,BR532="No_Umbral",BQ532)</f>
        <v>45106</v>
      </c>
      <c r="BU532" s="42" t="str" cm="1">
        <f t="array" ref="BU532">_xlfn.IFS(AND((BO532&lt;Suspension02Desde),(BO532&lt;Suspension02Hasta),(BT532&lt;Suspension02Desde),(BT532&lt;Suspension02Hasta)),"No_Umbral",AND((BO532&gt;Suspension02Desde),(BO532&gt;Suspension02Hasta),(BT532&gt;Suspension02Desde),(BT532&gt;Suspension02Hasta)),"No_Umbral",AND((BO532&lt;=Suspension02Desde),(BO532&lt;=Suspension02Hasta),(BT532&gt;=Suspension02Desde),(BT532&lt;=Suspension02Hasta)),"Umbral_Anticipado",AND((BO532&lt;=Suspension02Desde),(BO532&lt;=Suspension02Hasta),(BT532&gt;=Suspension02Desde),(BT532&gt;=Suspension02Hasta)),"Umbral_Interno",AND((BO532&gt;=Suspension02Desde),(BO532&lt;=Suspension02Hasta),(BT532&gt;=Suspension02Desde),(BT532&lt;=Suspension02Hasta)),"Umbral_Externo",AND((BO532&gt;=Suspension02Desde),(BO532&lt;=Suspension02Hasta),(BT532&gt;=Suspension02Desde),(BT532&gt;=Suspension02Hasta)),"Umbral_Tardío")</f>
        <v>No_Umbral</v>
      </c>
      <c r="BV532" s="43" cm="1">
        <f t="array" ref="BV532">_xlfn.IFS(BU532="Umbral_Anticipado",BT532-Suspension02Desde+1,BU532="Umbral_Interno",Suspension02Hasta-Suspension02Desde+1,BU532="Umbral_Externo",BT532-$BO532+1,BU532="Umbral_Tardío",Suspension02Hasta-$BO532+1,BU532="No_Umbral",0)</f>
        <v>0</v>
      </c>
      <c r="BW532" s="41" cm="1">
        <f t="array" ref="BW532">_xlfn.IFS(BU532="Umbral_Anticipado",Suspension02Hasta+BV532,BU532="Umbral_Interno",BT532+BV532,BU532="Umbral_Externo",Suspension02Hasta+BV532,BU532="Umbral_Tardío",BT532+BV532,BU532="No_Umbral",BT532)</f>
        <v>45106</v>
      </c>
      <c r="BX532" s="40">
        <f t="shared" si="127"/>
        <v>45078</v>
      </c>
      <c r="BY532" s="41">
        <f t="shared" si="128"/>
        <v>45836</v>
      </c>
      <c r="BZ532" s="42" t="str" cm="1">
        <f t="array" ref="BZ532">_xlfn.IFS(AND((BW532&lt;Suspension01Desde),(BW532&lt;Suspension01Hasta),(BY532&lt;Suspension01Desde),(BY532&lt;Suspension01Hasta)),"No_Umbral",AND((BW532&gt;Suspension01Desde),(BW532&gt;Suspension01Hasta),(BY532&gt;Suspension01Desde),(BY532&gt;Suspension01Hasta)),"No_Umbral",AND((BW532&lt;=Suspension01Desde),(BW532&lt;=Suspension01Hasta),(BY532&gt;=Suspension01Desde),(BY532&lt;=Suspension01Hasta)),"Umbral_Anticipado",AND((BW532&lt;=Suspension01Desde),(BW532&lt;=Suspension01Hasta),(BY532&gt;=Suspension01Desde),(BY532&gt;=Suspension01Hasta)),"Umbral_Interno",AND((BW532&gt;=Suspension01Desde),(BW532&lt;=Suspension01Hasta),(BY532&gt;=Suspension01Desde),(BY532&lt;=Suspension01Hasta)),"Umbral_Externo",AND((BW532&gt;=Suspension01Desde),(BW532&lt;=Suspension01Hasta),(BY532&gt;=Suspension01Desde),(BY532&gt;=Suspension01Hasta)),"Umbral_Tardío")</f>
        <v>No_Umbral</v>
      </c>
      <c r="CA532" s="43" cm="1">
        <f t="array" ref="CA532">_xlfn.IFS(BZ532="Umbral_Anticipado",$BI532-Suspension01Desde+1,BZ532="Umbral_Interno",Suspension01Hasta-Suspension01Desde+1,BZ532="Umbral_Externo",BY532-$BH532+1,BZ532="Umbral_Tardío",Suspension01Hasta-$BH532+1,BZ532="No_Umbral",0)</f>
        <v>0</v>
      </c>
      <c r="CB532" s="42" cm="1">
        <f t="array" ref="CB532">_xlfn.IFS(BZ532="Umbral_Anticipado",Suspension01Hasta+CA532,BZ532="Umbral_Interno",BY532+CA532,BZ532="Umbral_Externo",Suspension01Hasta+CA532,BZ532="Umbral_Tardío",BY532+CA532,BZ532="No_Umbral",BY532)</f>
        <v>45836</v>
      </c>
      <c r="CC532" s="42" t="str" cm="1">
        <f t="array" ref="CC532">_xlfn.IFS(AND((BW532&lt;Suspension02Desde),(BW532&lt;Suspension02Hasta),(CB532&lt;Suspension02Desde),(CB532&lt;Suspension02Hasta)),"No_Umbral",AND((BW532&gt;Suspension02Desde),(BW532&gt;Suspension02Hasta),(CB532&gt;Suspension02Desde),(CB532&gt;Suspension02Hasta)),"No_Umbral",AND((BW532&lt;=Suspension02Desde),(BW532&lt;=Suspension02Hasta),(CB532&gt;=Suspension02Desde),(CB532&lt;=Suspension02Hasta)),"Umbral_Anticipado",AND((BW532&lt;=Suspension02Desde),(BW532&lt;=Suspension02Hasta),(CB532&gt;=Suspension02Desde),(CB532&gt;=Suspension02Hasta)),"Umbral_Interno",AND((BW532&gt;=Suspension02Desde),(BW532&lt;=Suspension02Hasta),(CB532&gt;=Suspension02Desde),(CB532&lt;=Suspension02Hasta)),"Umbral_Externo",AND((BW532&gt;=Suspension02Desde),(BW532&lt;=Suspension02Hasta),(CB532&gt;=Suspension02Desde),(CB532&gt;=Suspension02Hasta)),"Umbral_Tardío")</f>
        <v>No_Umbral</v>
      </c>
      <c r="CD532" s="43" cm="1">
        <f t="array" ref="CD532">_xlfn.IFS(CC532="Umbral_Anticipado",CB532-Suspension02Desde+1,CC532="Umbral_Interno",Suspension02Hasta-Suspension02Desde+1,CC532="Umbral_Externo",CB532-$BH532+1,CC532="Umbral_Tardío",Suspension02Hasta-$BH532+1,CC532="No_Umbral",0)</f>
        <v>0</v>
      </c>
      <c r="CE532" s="41" cm="1">
        <f t="array" ref="CE532">_xlfn.IFS(CC532="Umbral_Anticipado",Suspension02Hasta+CD532,CC532="Umbral_Interno",CB532+CD532,CC532="Umbral_Externo",Suspension02Hasta+CD532,CC532="Umbral_Tardío",CB532+CD532,CC532="No_Umbral",CB532)</f>
        <v>45836</v>
      </c>
      <c r="CF532" s="40">
        <f t="shared" si="129"/>
        <v>45809</v>
      </c>
    </row>
    <row r="533" spans="1:84" s="22" customFormat="1" ht="20.25" customHeight="1">
      <c r="A533" s="77" t="s">
        <v>4115</v>
      </c>
      <c r="B533" s="77" t="str">
        <f t="shared" si="121"/>
        <v>2022</v>
      </c>
      <c r="C533" s="77" t="s">
        <v>4116</v>
      </c>
      <c r="D533" s="77" t="s">
        <v>1164</v>
      </c>
      <c r="E533" s="77" t="s">
        <v>4117</v>
      </c>
      <c r="F533" s="77" t="s">
        <v>913</v>
      </c>
      <c r="G533" s="201" t="s">
        <v>4118</v>
      </c>
      <c r="H533" s="201" t="s">
        <v>503</v>
      </c>
      <c r="I533" s="77" t="s">
        <v>131</v>
      </c>
      <c r="J533" s="77" t="s">
        <v>93</v>
      </c>
      <c r="K533" s="78" t="s">
        <v>4119</v>
      </c>
      <c r="L533" s="77" t="s">
        <v>4120</v>
      </c>
      <c r="M533" s="77">
        <v>2025</v>
      </c>
      <c r="N533" s="77" t="s">
        <v>167</v>
      </c>
      <c r="O533" s="201">
        <v>45848</v>
      </c>
      <c r="P533" s="77" t="s">
        <v>1027</v>
      </c>
      <c r="Q533" s="77" t="s">
        <v>167</v>
      </c>
      <c r="R533" s="201" t="s">
        <v>4121</v>
      </c>
      <c r="S533" s="77" t="s">
        <v>4122</v>
      </c>
      <c r="T533" s="77"/>
      <c r="U533" s="201"/>
      <c r="V533" s="77"/>
      <c r="W533" s="77"/>
      <c r="X533" s="201"/>
      <c r="Y533" s="77" t="s">
        <v>170</v>
      </c>
      <c r="Z533" s="201">
        <v>45819</v>
      </c>
      <c r="AA533" s="77" t="s">
        <v>170</v>
      </c>
      <c r="AB533" s="201" t="s">
        <v>4123</v>
      </c>
      <c r="AC533" s="79" t="s">
        <v>4124</v>
      </c>
      <c r="AD533" s="77" t="s">
        <v>145</v>
      </c>
      <c r="AE533" s="77" t="s">
        <v>104</v>
      </c>
      <c r="AF533" s="77" t="s">
        <v>104</v>
      </c>
      <c r="AG533" s="80" t="s">
        <v>4125</v>
      </c>
      <c r="AH533" s="77"/>
      <c r="AI533" s="78" t="s">
        <v>104</v>
      </c>
      <c r="AJ533" s="77" t="s">
        <v>104</v>
      </c>
      <c r="AK533" s="77"/>
      <c r="AL533" s="77" t="s">
        <v>104</v>
      </c>
      <c r="AM533" s="78" t="s">
        <v>104</v>
      </c>
      <c r="AN533" s="77" t="s">
        <v>104</v>
      </c>
      <c r="AO533" s="77" t="s">
        <v>104</v>
      </c>
      <c r="AP533" s="77" t="s">
        <v>104</v>
      </c>
      <c r="AQ533" s="77" t="s">
        <v>104</v>
      </c>
      <c r="AR533" s="78" t="s">
        <v>104</v>
      </c>
      <c r="AS533" s="77" t="s">
        <v>104</v>
      </c>
      <c r="AT533" s="78" t="s">
        <v>104</v>
      </c>
      <c r="AU533" s="78" t="s">
        <v>104</v>
      </c>
      <c r="AV533" s="78">
        <v>45700</v>
      </c>
      <c r="AW533" s="77">
        <f t="shared" si="122"/>
        <v>7</v>
      </c>
      <c r="AX533" s="77">
        <f t="shared" si="132"/>
        <v>2025</v>
      </c>
      <c r="AY533" s="84" t="s">
        <v>103</v>
      </c>
      <c r="AZ533" s="81" t="s">
        <v>4075</v>
      </c>
      <c r="BC533" s="25" t="s">
        <v>1575</v>
      </c>
      <c r="BD533" s="25" t="s">
        <v>1430</v>
      </c>
      <c r="BE533" s="25">
        <v>120</v>
      </c>
      <c r="BF533" s="25">
        <v>60</v>
      </c>
      <c r="BG533" s="25">
        <v>730</v>
      </c>
      <c r="BH533" s="40" t="str">
        <f t="shared" si="123"/>
        <v>30/06/2023</v>
      </c>
      <c r="BI533" s="41">
        <f t="shared" si="124"/>
        <v>45227</v>
      </c>
      <c r="BJ533" s="42" t="str" cm="1">
        <f t="array" ref="BJ533">_xlfn.IFS(AND((BH533&lt;Suspension01Desde),(BH533&lt;Suspension01Hasta),(BI533&lt;Suspension01Desde),(BI533&lt;Suspension01Hasta)),"No_Umbral",AND((BH533&gt;Suspension01Desde),(BH533&gt;Suspension01Hasta),(BI533&gt;Suspension01Desde),(BI533&gt;Suspension01Hasta)),"No_Umbral",AND((BH533&lt;=Suspension01Desde),(BH533&lt;=Suspension01Hasta),(BI533&gt;=Suspension01Desde),(BI533&lt;=Suspension01Hasta)),"Umbral_Anticipado",AND((BH533&lt;=Suspension01Desde),(BH533&lt;=Suspension01Hasta),(BI533&gt;=Suspension01Desde),(BI533&gt;=Suspension01Hasta)),"Umbral_Interno",AND((BH533&gt;=Suspension01Desde),(BH533&lt;=Suspension01Hasta),(BI533&gt;=Suspension01Desde),(BI533&lt;=Suspension01Hasta)),"Umbral_Externo",AND((BH533&gt;=Suspension01Desde),(BH533&lt;=Suspension01Hasta),(BI533&gt;=Suspension01Desde),(BI533&gt;=Suspension01Hasta)),"Umbral_Tardío")</f>
        <v>No_Umbral</v>
      </c>
      <c r="BK533" s="43" cm="1">
        <f t="array" ref="BK533">_xlfn.IFS(BJ533="Umbral_Anticipado",$BI533-Suspension01Desde+1,BJ533="Umbral_Interno",Suspension01Hasta-Suspension01Desde+1,BJ533="Umbral_Externo",BI533-$BH533+1,BJ533="Umbral_Tardío",Suspension01Hasta-$BH533+1,BJ533="No_Umbral",0)</f>
        <v>0</v>
      </c>
      <c r="BL533" s="42" cm="1">
        <f t="array" ref="BL533">_xlfn.IFS(BJ533="Umbral_Anticipado",Suspension01Hasta+BK533,BJ533="Umbral_Interno",BI533+BK533,BJ533="Umbral_Externo",Suspension01Hasta+BK533,BJ533="Umbral_Tardío",BI533+BK533,BJ533="No_Umbral",BI533)</f>
        <v>45227</v>
      </c>
      <c r="BM533" s="42" t="str" cm="1">
        <f t="array" ref="BM533">_xlfn.IFS(AND((BH533&lt;Suspension02Desde),(BH533&lt;Suspension02Hasta),(BL533&lt;Suspension02Desde),(BL533&lt;Suspension02Hasta)),"No_Umbral",AND((BH533&gt;Suspension02Desde),(BH533&gt;Suspension02Hasta),(BL533&gt;Suspension02Desde),(BL533&gt;Suspension02Hasta)),"No_Umbral",AND((BH533&lt;=Suspension02Desde),(BH533&lt;=Suspension02Hasta),(BL533&gt;=Suspension02Desde),(BL533&lt;=Suspension02Hasta)),"Umbral_Anticipado",AND((BH533&lt;=Suspension02Desde),(BH533&lt;=Suspension02Hasta),(BL533&gt;=Suspension02Desde),(BL533&gt;=Suspension02Hasta)),"Umbral_Interno",AND((BH533&gt;=Suspension02Desde),(BH533&lt;=Suspension02Hasta),(BL533&gt;=Suspension02Desde),(BL533&lt;=Suspension02Hasta)),"Umbral_Externo",AND((BH533&gt;=Suspension02Desde),(BH533&lt;=Suspension02Hasta),(BL533&gt;=Suspension02Desde),(BL533&gt;=Suspension02Hasta)),"Umbral_Tardío")</f>
        <v>No_Umbral</v>
      </c>
      <c r="BN533" s="43" cm="1">
        <f t="array" ref="BN533">_xlfn.IFS(BM533="Umbral_Anticipado",BL533-Suspension02Desde+1,BM533="Umbral_Interno",Suspension02Hasta-Suspension02Desde+1,BM533="Umbral_Externo",BL533-$BH533+1,BM533="Umbral_Tardío",Suspension02Hasta-$BH533+1,BM533="No_Umbral",0)</f>
        <v>0</v>
      </c>
      <c r="BO533" s="41" cm="1">
        <f t="array" ref="BO533">_xlfn.IFS(BM533="Umbral_Anticipado",Suspension02Hasta+BN533,BM533="Umbral_Interno",BL533+BN533,BM533="Umbral_Externo",Suspension02Hasta+BN533,BM533="Umbral_Tardío",BL533+BN533,BM533="No_Umbral",BL533)</f>
        <v>45227</v>
      </c>
      <c r="BP533" s="40">
        <f t="shared" si="125"/>
        <v>45229</v>
      </c>
      <c r="BQ533" s="41">
        <f t="shared" si="126"/>
        <v>45287</v>
      </c>
      <c r="BR533" s="42" t="str" cm="1">
        <f t="array" ref="BR533">_xlfn.IFS(AND((BO533&lt;Suspension01Desde),(BO533&lt;Suspension01Hasta),(BQ533&lt;Suspension01Desde),(BQ533&lt;Suspension01Hasta)),"No_Umbral",AND((BO533&gt;Suspension01Desde),(BO533&gt;Suspension01Hasta),(BQ533&gt;Suspension01Desde),(BQ533&gt;Suspension01Hasta)),"No_Umbral",AND((BO533&lt;=Suspension01Desde),(BO533&lt;=Suspension01Hasta),(BQ533&gt;=Suspension01Desde),(BQ533&lt;=Suspension01Hasta)),"Umbral_Anticipado",AND((BO533&lt;=Suspension01Desde),(BO533&lt;=Suspension01Hasta),(BQ533&gt;=Suspension01Desde),(BQ533&gt;=Suspension01Hasta)),"Umbral_Interno",AND((BO533&gt;=Suspension01Desde),(BO533&lt;=Suspension01Hasta),(BQ533&gt;=Suspension01Desde),(BQ533&lt;=Suspension01Hasta)),"Umbral_Externo",AND((BO533&gt;=Suspension01Desde),(BO533&lt;=Suspension01Hasta),(BQ533&gt;=Suspension01Desde),(BQ533&gt;=Suspension01Hasta)),"Umbral_Tardío")</f>
        <v>No_Umbral</v>
      </c>
      <c r="BS533" s="43" cm="1">
        <f t="array" ref="BS533">_xlfn.IFS(BR533="Umbral_Anticipado",$BQ533-Suspension01Desde+1,BR533="Umbral_Interno",Suspension01Hasta-Suspension01Desde+1,BR533="Umbral_Externo",BQ533-$BO533+1,BR533="Umbral_Tardío",Suspension01Hasta-$BO533+1,BR533="No_Umbral",0)</f>
        <v>0</v>
      </c>
      <c r="BT533" s="42" cm="1">
        <f t="array" ref="BT533">_xlfn.IFS(BR533="Umbral_Anticipado",Suspension01Hasta+BS533,BR533="Umbral_Interno",BQ533+BS533,BR533="Umbral_Externo",Suspension01Hasta+BS533,BR533="Umbral_Tardío",BQ533+BS533,BR533="No_Umbral",BQ533)</f>
        <v>45287</v>
      </c>
      <c r="BU533" s="42" t="str" cm="1">
        <f t="array" ref="BU533">_xlfn.IFS(AND((BO533&lt;Suspension02Desde),(BO533&lt;Suspension02Hasta),(BT533&lt;Suspension02Desde),(BT533&lt;Suspension02Hasta)),"No_Umbral",AND((BO533&gt;Suspension02Desde),(BO533&gt;Suspension02Hasta),(BT533&gt;Suspension02Desde),(BT533&gt;Suspension02Hasta)),"No_Umbral",AND((BO533&lt;=Suspension02Desde),(BO533&lt;=Suspension02Hasta),(BT533&gt;=Suspension02Desde),(BT533&lt;=Suspension02Hasta)),"Umbral_Anticipado",AND((BO533&lt;=Suspension02Desde),(BO533&lt;=Suspension02Hasta),(BT533&gt;=Suspension02Desde),(BT533&gt;=Suspension02Hasta)),"Umbral_Interno",AND((BO533&gt;=Suspension02Desde),(BO533&lt;=Suspension02Hasta),(BT533&gt;=Suspension02Desde),(BT533&lt;=Suspension02Hasta)),"Umbral_Externo",AND((BO533&gt;=Suspension02Desde),(BO533&lt;=Suspension02Hasta),(BT533&gt;=Suspension02Desde),(BT533&gt;=Suspension02Hasta)),"Umbral_Tardío")</f>
        <v>No_Umbral</v>
      </c>
      <c r="BV533" s="43" cm="1">
        <f t="array" ref="BV533">_xlfn.IFS(BU533="Umbral_Anticipado",BT533-Suspension02Desde+1,BU533="Umbral_Interno",Suspension02Hasta-Suspension02Desde+1,BU533="Umbral_Externo",BT533-$BO533+1,BU533="Umbral_Tardío",Suspension02Hasta-$BO533+1,BU533="No_Umbral",0)</f>
        <v>0</v>
      </c>
      <c r="BW533" s="41" cm="1">
        <f t="array" ref="BW533">_xlfn.IFS(BU533="Umbral_Anticipado",Suspension02Hasta+BV533,BU533="Umbral_Interno",BT533+BV533,BU533="Umbral_Externo",Suspension02Hasta+BV533,BU533="Umbral_Tardío",BT533+BV533,BU533="No_Umbral",BT533)</f>
        <v>45287</v>
      </c>
      <c r="BX533" s="40">
        <f t="shared" si="127"/>
        <v>45290</v>
      </c>
      <c r="BY533" s="41">
        <f t="shared" si="128"/>
        <v>46017</v>
      </c>
      <c r="BZ533" s="42" t="str" cm="1">
        <f t="array" ref="BZ533">_xlfn.IFS(AND((BW533&lt;Suspension01Desde),(BW533&lt;Suspension01Hasta),(BY533&lt;Suspension01Desde),(BY533&lt;Suspension01Hasta)),"No_Umbral",AND((BW533&gt;Suspension01Desde),(BW533&gt;Suspension01Hasta),(BY533&gt;Suspension01Desde),(BY533&gt;Suspension01Hasta)),"No_Umbral",AND((BW533&lt;=Suspension01Desde),(BW533&lt;=Suspension01Hasta),(BY533&gt;=Suspension01Desde),(BY533&lt;=Suspension01Hasta)),"Umbral_Anticipado",AND((BW533&lt;=Suspension01Desde),(BW533&lt;=Suspension01Hasta),(BY533&gt;=Suspension01Desde),(BY533&gt;=Suspension01Hasta)),"Umbral_Interno",AND((BW533&gt;=Suspension01Desde),(BW533&lt;=Suspension01Hasta),(BY533&gt;=Suspension01Desde),(BY533&lt;=Suspension01Hasta)),"Umbral_Externo",AND((BW533&gt;=Suspension01Desde),(BW533&lt;=Suspension01Hasta),(BY533&gt;=Suspension01Desde),(BY533&gt;=Suspension01Hasta)),"Umbral_Tardío")</f>
        <v>No_Umbral</v>
      </c>
      <c r="CA533" s="43" cm="1">
        <f t="array" ref="CA533">_xlfn.IFS(BZ533="Umbral_Anticipado",$BI533-Suspension01Desde+1,BZ533="Umbral_Interno",Suspension01Hasta-Suspension01Desde+1,BZ533="Umbral_Externo",BY533-$BH533+1,BZ533="Umbral_Tardío",Suspension01Hasta-$BH533+1,BZ533="No_Umbral",0)</f>
        <v>0</v>
      </c>
      <c r="CB533" s="42" cm="1">
        <f t="array" ref="CB533">_xlfn.IFS(BZ533="Umbral_Anticipado",Suspension01Hasta+CA533,BZ533="Umbral_Interno",BY533+CA533,BZ533="Umbral_Externo",Suspension01Hasta+CA533,BZ533="Umbral_Tardío",BY533+CA533,BZ533="No_Umbral",BY533)</f>
        <v>46017</v>
      </c>
      <c r="CC533" s="42" t="str" cm="1">
        <f t="array" ref="CC533">_xlfn.IFS(AND((BW533&lt;Suspension02Desde),(BW533&lt;Suspension02Hasta),(CB533&lt;Suspension02Desde),(CB533&lt;Suspension02Hasta)),"No_Umbral",AND((BW533&gt;Suspension02Desde),(BW533&gt;Suspension02Hasta),(CB533&gt;Suspension02Desde),(CB533&gt;Suspension02Hasta)),"No_Umbral",AND((BW533&lt;=Suspension02Desde),(BW533&lt;=Suspension02Hasta),(CB533&gt;=Suspension02Desde),(CB533&lt;=Suspension02Hasta)),"Umbral_Anticipado",AND((BW533&lt;=Suspension02Desde),(BW533&lt;=Suspension02Hasta),(CB533&gt;=Suspension02Desde),(CB533&gt;=Suspension02Hasta)),"Umbral_Interno",AND((BW533&gt;=Suspension02Desde),(BW533&lt;=Suspension02Hasta),(CB533&gt;=Suspension02Desde),(CB533&lt;=Suspension02Hasta)),"Umbral_Externo",AND((BW533&gt;=Suspension02Desde),(BW533&lt;=Suspension02Hasta),(CB533&gt;=Suspension02Desde),(CB533&gt;=Suspension02Hasta)),"Umbral_Tardío")</f>
        <v>No_Umbral</v>
      </c>
      <c r="CD533" s="43" cm="1">
        <f t="array" ref="CD533">_xlfn.IFS(CC533="Umbral_Anticipado",CB533-Suspension02Desde+1,CC533="Umbral_Interno",Suspension02Hasta-Suspension02Desde+1,CC533="Umbral_Externo",CB533-$BH533+1,CC533="Umbral_Tardío",Suspension02Hasta-$BH533+1,CC533="No_Umbral",0)</f>
        <v>0</v>
      </c>
      <c r="CE533" s="41" cm="1">
        <f t="array" ref="CE533">_xlfn.IFS(CC533="Umbral_Anticipado",Suspension02Hasta+CD533,CC533="Umbral_Interno",CB533+CD533,CC533="Umbral_Externo",Suspension02Hasta+CD533,CC533="Umbral_Tardío",CB533+CD533,CC533="No_Umbral",CB533)</f>
        <v>46017</v>
      </c>
      <c r="CF533" s="40">
        <f t="shared" si="129"/>
        <v>46021</v>
      </c>
    </row>
    <row r="534" spans="1:84" s="22" customFormat="1" ht="20.25" customHeight="1">
      <c r="A534" s="77" t="s">
        <v>4126</v>
      </c>
      <c r="B534" s="77" t="str">
        <f t="shared" si="121"/>
        <v>2019</v>
      </c>
      <c r="C534" s="84" t="s">
        <v>4127</v>
      </c>
      <c r="D534" s="84" t="s">
        <v>4128</v>
      </c>
      <c r="E534" s="77" t="s">
        <v>1079</v>
      </c>
      <c r="F534" s="77" t="s">
        <v>130</v>
      </c>
      <c r="G534" s="201">
        <v>43830</v>
      </c>
      <c r="H534" s="201">
        <v>51116</v>
      </c>
      <c r="I534" s="77" t="s">
        <v>110</v>
      </c>
      <c r="J534" s="77" t="s">
        <v>180</v>
      </c>
      <c r="K534" s="78">
        <v>52029</v>
      </c>
      <c r="L534" s="77" t="str">
        <f>VLOOKUP(MONTH($K534),TablaMeses[],2,FALSE)</f>
        <v>06 JUNIO</v>
      </c>
      <c r="M534" s="77">
        <f t="shared" ref="M534:M565" si="133">YEAR($K534)</f>
        <v>2042</v>
      </c>
      <c r="N534" s="77" t="s">
        <v>4129</v>
      </c>
      <c r="O534" s="201">
        <v>44963</v>
      </c>
      <c r="P534" s="77" t="s">
        <v>1336</v>
      </c>
      <c r="Q534" s="77" t="s">
        <v>4130</v>
      </c>
      <c r="R534" s="201" t="s">
        <v>1338</v>
      </c>
      <c r="S534" s="77" t="s">
        <v>4131</v>
      </c>
      <c r="T534" s="77"/>
      <c r="U534" s="201"/>
      <c r="V534" s="77" t="s">
        <v>4132</v>
      </c>
      <c r="W534" s="77"/>
      <c r="X534" s="201"/>
      <c r="Y534" s="77"/>
      <c r="Z534" s="201"/>
      <c r="AA534" s="77"/>
      <c r="AB534" s="201"/>
      <c r="AC534" s="79"/>
      <c r="AD534" s="77" t="s">
        <v>101</v>
      </c>
      <c r="AE534" s="77"/>
      <c r="AF534" s="77"/>
      <c r="AG534" s="77"/>
      <c r="AH534" s="77"/>
      <c r="AI534" s="78"/>
      <c r="AJ534" s="77"/>
      <c r="AK534" s="77"/>
      <c r="AL534" s="77"/>
      <c r="AM534" s="78"/>
      <c r="AN534" s="77"/>
      <c r="AO534" s="77"/>
      <c r="AP534" s="77"/>
      <c r="AQ534" s="77"/>
      <c r="AR534" s="78"/>
      <c r="AS534" s="77"/>
      <c r="AT534" s="78"/>
      <c r="AU534" s="78"/>
      <c r="AV534" s="78">
        <v>45868</v>
      </c>
      <c r="AW534" s="77">
        <f t="shared" si="122"/>
        <v>31</v>
      </c>
      <c r="AX534" s="77">
        <f t="shared" si="132"/>
        <v>2025</v>
      </c>
      <c r="AY534" s="77" t="s">
        <v>944</v>
      </c>
      <c r="AZ534" s="81" t="s">
        <v>4133</v>
      </c>
      <c r="BC534" s="25" t="s">
        <v>579</v>
      </c>
      <c r="BD534" s="25" t="s">
        <v>580</v>
      </c>
      <c r="BE534" s="25">
        <v>120</v>
      </c>
      <c r="BF534" s="25">
        <v>60</v>
      </c>
      <c r="BG534" s="25">
        <v>730</v>
      </c>
      <c r="BH534" s="40">
        <f t="shared" si="123"/>
        <v>51116</v>
      </c>
      <c r="BI534" s="41">
        <f t="shared" si="124"/>
        <v>51236</v>
      </c>
      <c r="BJ534" s="42" t="str" cm="1">
        <f t="array" ref="BJ534">_xlfn.IFS(AND((BH534&lt;Suspension01Desde),(BH534&lt;Suspension01Hasta),(BI534&lt;Suspension01Desde),(BI534&lt;Suspension01Hasta)),"No_Umbral",AND((BH534&gt;Suspension01Desde),(BH534&gt;Suspension01Hasta),(BI534&gt;Suspension01Desde),(BI534&gt;Suspension01Hasta)),"No_Umbral",AND((BH534&lt;=Suspension01Desde),(BH534&lt;=Suspension01Hasta),(BI534&gt;=Suspension01Desde),(BI534&lt;=Suspension01Hasta)),"Umbral_Anticipado",AND((BH534&lt;=Suspension01Desde),(BH534&lt;=Suspension01Hasta),(BI534&gt;=Suspension01Desde),(BI534&gt;=Suspension01Hasta)),"Umbral_Interno",AND((BH534&gt;=Suspension01Desde),(BH534&lt;=Suspension01Hasta),(BI534&gt;=Suspension01Desde),(BI534&lt;=Suspension01Hasta)),"Umbral_Externo",AND((BH534&gt;=Suspension01Desde),(BH534&lt;=Suspension01Hasta),(BI534&gt;=Suspension01Desde),(BI534&gt;=Suspension01Hasta)),"Umbral_Tardío")</f>
        <v>No_Umbral</v>
      </c>
      <c r="BK534" s="43" cm="1">
        <f t="array" ref="BK534">_xlfn.IFS(BJ534="Umbral_Anticipado",$BI534-Suspension01Desde+1,BJ534="Umbral_Interno",Suspension01Hasta-Suspension01Desde+1,BJ534="Umbral_Externo",BI534-$BH534+1,BJ534="Umbral_Tardío",Suspension01Hasta-$BH534+1,BJ534="No_Umbral",0)</f>
        <v>0</v>
      </c>
      <c r="BL534" s="42" cm="1">
        <f t="array" ref="BL534">_xlfn.IFS(BJ534="Umbral_Anticipado",Suspension01Hasta+BK534,BJ534="Umbral_Interno",BI534+BK534,BJ534="Umbral_Externo",Suspension01Hasta+BK534,BJ534="Umbral_Tardío",BI534+BK534,BJ534="No_Umbral",BI534)</f>
        <v>51236</v>
      </c>
      <c r="BM534" s="42" t="str" cm="1">
        <f t="array" ref="BM534">_xlfn.IFS(AND((BH534&lt;Suspension02Desde),(BH534&lt;Suspension02Hasta),(BL534&lt;Suspension02Desde),(BL534&lt;Suspension02Hasta)),"No_Umbral",AND((BH534&gt;Suspension02Desde),(BH534&gt;Suspension02Hasta),(BL534&gt;Suspension02Desde),(BL534&gt;Suspension02Hasta)),"No_Umbral",AND((BH534&lt;=Suspension02Desde),(BH534&lt;=Suspension02Hasta),(BL534&gt;=Suspension02Desde),(BL534&lt;=Suspension02Hasta)),"Umbral_Anticipado",AND((BH534&lt;=Suspension02Desde),(BH534&lt;=Suspension02Hasta),(BL534&gt;=Suspension02Desde),(BL534&gt;=Suspension02Hasta)),"Umbral_Interno",AND((BH534&gt;=Suspension02Desde),(BH534&lt;=Suspension02Hasta),(BL534&gt;=Suspension02Desde),(BL534&lt;=Suspension02Hasta)),"Umbral_Externo",AND((BH534&gt;=Suspension02Desde),(BH534&lt;=Suspension02Hasta),(BL534&gt;=Suspension02Desde),(BL534&gt;=Suspension02Hasta)),"Umbral_Tardío")</f>
        <v>No_Umbral</v>
      </c>
      <c r="BN534" s="43" cm="1">
        <f t="array" ref="BN534">_xlfn.IFS(BM534="Umbral_Anticipado",BL534-Suspension02Desde+1,BM534="Umbral_Interno",Suspension02Hasta-Suspension02Desde+1,BM534="Umbral_Externo",BL534-$BH534+1,BM534="Umbral_Tardío",Suspension02Hasta-$BH534+1,BM534="No_Umbral",0)</f>
        <v>0</v>
      </c>
      <c r="BO534" s="41" cm="1">
        <f t="array" ref="BO534">_xlfn.IFS(BM534="Umbral_Anticipado",Suspension02Hasta+BN534,BM534="Umbral_Interno",BL534+BN534,BM534="Umbral_Externo",Suspension02Hasta+BN534,BM534="Umbral_Tardío",BL534+BN534,BM534="No_Umbral",BL534)</f>
        <v>51236</v>
      </c>
      <c r="BP534" s="40">
        <f t="shared" si="125"/>
        <v>51238</v>
      </c>
      <c r="BQ534" s="41">
        <f t="shared" si="126"/>
        <v>51296</v>
      </c>
      <c r="BR534" s="42" t="str" cm="1">
        <f t="array" ref="BR534">_xlfn.IFS(AND((BO534&lt;Suspension01Desde),(BO534&lt;Suspension01Hasta),(BQ534&lt;Suspension01Desde),(BQ534&lt;Suspension01Hasta)),"No_Umbral",AND((BO534&gt;Suspension01Desde),(BO534&gt;Suspension01Hasta),(BQ534&gt;Suspension01Desde),(BQ534&gt;Suspension01Hasta)),"No_Umbral",AND((BO534&lt;=Suspension01Desde),(BO534&lt;=Suspension01Hasta),(BQ534&gt;=Suspension01Desde),(BQ534&lt;=Suspension01Hasta)),"Umbral_Anticipado",AND((BO534&lt;=Suspension01Desde),(BO534&lt;=Suspension01Hasta),(BQ534&gt;=Suspension01Desde),(BQ534&gt;=Suspension01Hasta)),"Umbral_Interno",AND((BO534&gt;=Suspension01Desde),(BO534&lt;=Suspension01Hasta),(BQ534&gt;=Suspension01Desde),(BQ534&lt;=Suspension01Hasta)),"Umbral_Externo",AND((BO534&gt;=Suspension01Desde),(BO534&lt;=Suspension01Hasta),(BQ534&gt;=Suspension01Desde),(BQ534&gt;=Suspension01Hasta)),"Umbral_Tardío")</f>
        <v>No_Umbral</v>
      </c>
      <c r="BS534" s="43" cm="1">
        <f t="array" ref="BS534">_xlfn.IFS(BR534="Umbral_Anticipado",$BQ534-Suspension01Desde+1,BR534="Umbral_Interno",Suspension01Hasta-Suspension01Desde+1,BR534="Umbral_Externo",BQ534-$BO534+1,BR534="Umbral_Tardío",Suspension01Hasta-$BO534+1,BR534="No_Umbral",0)</f>
        <v>0</v>
      </c>
      <c r="BT534" s="42" cm="1">
        <f t="array" ref="BT534">_xlfn.IFS(BR534="Umbral_Anticipado",Suspension01Hasta+BS534,BR534="Umbral_Interno",BQ534+BS534,BR534="Umbral_Externo",Suspension01Hasta+BS534,BR534="Umbral_Tardío",BQ534+BS534,BR534="No_Umbral",BQ534)</f>
        <v>51296</v>
      </c>
      <c r="BU534" s="42" t="str" cm="1">
        <f t="array" ref="BU534">_xlfn.IFS(AND((BO534&lt;Suspension02Desde),(BO534&lt;Suspension02Hasta),(BT534&lt;Suspension02Desde),(BT534&lt;Suspension02Hasta)),"No_Umbral",AND((BO534&gt;Suspension02Desde),(BO534&gt;Suspension02Hasta),(BT534&gt;Suspension02Desde),(BT534&gt;Suspension02Hasta)),"No_Umbral",AND((BO534&lt;=Suspension02Desde),(BO534&lt;=Suspension02Hasta),(BT534&gt;=Suspension02Desde),(BT534&lt;=Suspension02Hasta)),"Umbral_Anticipado",AND((BO534&lt;=Suspension02Desde),(BO534&lt;=Suspension02Hasta),(BT534&gt;=Suspension02Desde),(BT534&gt;=Suspension02Hasta)),"Umbral_Interno",AND((BO534&gt;=Suspension02Desde),(BO534&lt;=Suspension02Hasta),(BT534&gt;=Suspension02Desde),(BT534&lt;=Suspension02Hasta)),"Umbral_Externo",AND((BO534&gt;=Suspension02Desde),(BO534&lt;=Suspension02Hasta),(BT534&gt;=Suspension02Desde),(BT534&gt;=Suspension02Hasta)),"Umbral_Tardío")</f>
        <v>No_Umbral</v>
      </c>
      <c r="BV534" s="43" cm="1">
        <f t="array" ref="BV534">_xlfn.IFS(BU534="Umbral_Anticipado",BT534-Suspension02Desde+1,BU534="Umbral_Interno",Suspension02Hasta-Suspension02Desde+1,BU534="Umbral_Externo",BT534-$BO534+1,BU534="Umbral_Tardío",Suspension02Hasta-$BO534+1,BU534="No_Umbral",0)</f>
        <v>0</v>
      </c>
      <c r="BW534" s="41" cm="1">
        <f t="array" ref="BW534">_xlfn.IFS(BU534="Umbral_Anticipado",Suspension02Hasta+BV534,BU534="Umbral_Interno",BT534+BV534,BU534="Umbral_Externo",Suspension02Hasta+BV534,BU534="Umbral_Tardío",BT534+BV534,BU534="No_Umbral",BT534)</f>
        <v>51296</v>
      </c>
      <c r="BX534" s="40">
        <f t="shared" si="127"/>
        <v>51299</v>
      </c>
      <c r="BY534" s="41">
        <f t="shared" si="128"/>
        <v>52026</v>
      </c>
      <c r="BZ534" s="42" t="str" cm="1">
        <f t="array" ref="BZ534">_xlfn.IFS(AND((BW534&lt;Suspension01Desde),(BW534&lt;Suspension01Hasta),(BY534&lt;Suspension01Desde),(BY534&lt;Suspension01Hasta)),"No_Umbral",AND((BW534&gt;Suspension01Desde),(BW534&gt;Suspension01Hasta),(BY534&gt;Suspension01Desde),(BY534&gt;Suspension01Hasta)),"No_Umbral",AND((BW534&lt;=Suspension01Desde),(BW534&lt;=Suspension01Hasta),(BY534&gt;=Suspension01Desde),(BY534&lt;=Suspension01Hasta)),"Umbral_Anticipado",AND((BW534&lt;=Suspension01Desde),(BW534&lt;=Suspension01Hasta),(BY534&gt;=Suspension01Desde),(BY534&gt;=Suspension01Hasta)),"Umbral_Interno",AND((BW534&gt;=Suspension01Desde),(BW534&lt;=Suspension01Hasta),(BY534&gt;=Suspension01Desde),(BY534&lt;=Suspension01Hasta)),"Umbral_Externo",AND((BW534&gt;=Suspension01Desde),(BW534&lt;=Suspension01Hasta),(BY534&gt;=Suspension01Desde),(BY534&gt;=Suspension01Hasta)),"Umbral_Tardío")</f>
        <v>No_Umbral</v>
      </c>
      <c r="CA534" s="43" cm="1">
        <f t="array" ref="CA534">_xlfn.IFS(BZ534="Umbral_Anticipado",$BI534-Suspension01Desde+1,BZ534="Umbral_Interno",Suspension01Hasta-Suspension01Desde+1,BZ534="Umbral_Externo",BY534-$BH534+1,BZ534="Umbral_Tardío",Suspension01Hasta-$BH534+1,BZ534="No_Umbral",0)</f>
        <v>0</v>
      </c>
      <c r="CB534" s="42" cm="1">
        <f t="array" ref="CB534">_xlfn.IFS(BZ534="Umbral_Anticipado",Suspension01Hasta+CA534,BZ534="Umbral_Interno",BY534+CA534,BZ534="Umbral_Externo",Suspension01Hasta+CA534,BZ534="Umbral_Tardío",BY534+CA534,BZ534="No_Umbral",BY534)</f>
        <v>52026</v>
      </c>
      <c r="CC534" s="42" t="str" cm="1">
        <f t="array" ref="CC534">_xlfn.IFS(AND((BW534&lt;Suspension02Desde),(BW534&lt;Suspension02Hasta),(CB534&lt;Suspension02Desde),(CB534&lt;Suspension02Hasta)),"No_Umbral",AND((BW534&gt;Suspension02Desde),(BW534&gt;Suspension02Hasta),(CB534&gt;Suspension02Desde),(CB534&gt;Suspension02Hasta)),"No_Umbral",AND((BW534&lt;=Suspension02Desde),(BW534&lt;=Suspension02Hasta),(CB534&gt;=Suspension02Desde),(CB534&lt;=Suspension02Hasta)),"Umbral_Anticipado",AND((BW534&lt;=Suspension02Desde),(BW534&lt;=Suspension02Hasta),(CB534&gt;=Suspension02Desde),(CB534&gt;=Suspension02Hasta)),"Umbral_Interno",AND((BW534&gt;=Suspension02Desde),(BW534&lt;=Suspension02Hasta),(CB534&gt;=Suspension02Desde),(CB534&lt;=Suspension02Hasta)),"Umbral_Externo",AND((BW534&gt;=Suspension02Desde),(BW534&lt;=Suspension02Hasta),(CB534&gt;=Suspension02Desde),(CB534&gt;=Suspension02Hasta)),"Umbral_Tardío")</f>
        <v>No_Umbral</v>
      </c>
      <c r="CD534" s="43" cm="1">
        <f t="array" ref="CD534">_xlfn.IFS(CC534="Umbral_Anticipado",CB534-Suspension02Desde+1,CC534="Umbral_Interno",Suspension02Hasta-Suspension02Desde+1,CC534="Umbral_Externo",CB534-$BH534+1,CC534="Umbral_Tardío",Suspension02Hasta-$BH534+1,CC534="No_Umbral",0)</f>
        <v>0</v>
      </c>
      <c r="CE534" s="41" cm="1">
        <f t="array" ref="CE534">_xlfn.IFS(CC534="Umbral_Anticipado",Suspension02Hasta+CD534,CC534="Umbral_Interno",CB534+CD534,CC534="Umbral_Externo",Suspension02Hasta+CD534,CC534="Umbral_Tardío",CB534+CD534,CC534="No_Umbral",CB534)</f>
        <v>52026</v>
      </c>
      <c r="CF534" s="40">
        <f t="shared" si="129"/>
        <v>52029</v>
      </c>
    </row>
    <row r="535" spans="1:84" s="22" customFormat="1" ht="20.25" customHeight="1">
      <c r="A535" s="77" t="s">
        <v>4134</v>
      </c>
      <c r="B535" s="77" t="str">
        <f t="shared" si="121"/>
        <v>2021</v>
      </c>
      <c r="C535" s="77" t="s">
        <v>4135</v>
      </c>
      <c r="D535" s="77" t="s">
        <v>4136</v>
      </c>
      <c r="E535" s="77" t="s">
        <v>4137</v>
      </c>
      <c r="F535" s="77" t="s">
        <v>179</v>
      </c>
      <c r="G535" s="201">
        <v>44198</v>
      </c>
      <c r="H535" s="201">
        <v>44926</v>
      </c>
      <c r="I535" s="77" t="s">
        <v>1618</v>
      </c>
      <c r="J535" s="77" t="s">
        <v>166</v>
      </c>
      <c r="K535" s="78">
        <v>45838</v>
      </c>
      <c r="L535" s="77" t="str">
        <f>VLOOKUP(MONTH($K535),TablaMeses[],2,FALSE)</f>
        <v>06 JUNIO</v>
      </c>
      <c r="M535" s="77">
        <f t="shared" si="133"/>
        <v>2025</v>
      </c>
      <c r="N535" s="77" t="s">
        <v>170</v>
      </c>
      <c r="O535" s="201">
        <v>45834</v>
      </c>
      <c r="P535" s="77" t="s">
        <v>4138</v>
      </c>
      <c r="Q535" s="78" t="s">
        <v>167</v>
      </c>
      <c r="R535" s="201">
        <v>45834</v>
      </c>
      <c r="S535" s="77" t="s">
        <v>4139</v>
      </c>
      <c r="T535" s="77" t="s">
        <v>170</v>
      </c>
      <c r="U535" s="201">
        <v>45834</v>
      </c>
      <c r="V535" s="77"/>
      <c r="W535" s="77"/>
      <c r="X535" s="201"/>
      <c r="Y535" s="77"/>
      <c r="Z535" s="201"/>
      <c r="AA535" s="77"/>
      <c r="AB535" s="201"/>
      <c r="AC535" s="79">
        <v>45835</v>
      </c>
      <c r="AD535" s="77" t="s">
        <v>145</v>
      </c>
      <c r="AE535" s="77" t="s">
        <v>104</v>
      </c>
      <c r="AF535" s="77" t="s">
        <v>104</v>
      </c>
      <c r="AG535" s="80" t="s">
        <v>4140</v>
      </c>
      <c r="AH535" s="77"/>
      <c r="AI535" s="78" t="s">
        <v>104</v>
      </c>
      <c r="AJ535" s="77" t="s">
        <v>104</v>
      </c>
      <c r="AK535" s="77"/>
      <c r="AL535" s="77" t="s">
        <v>104</v>
      </c>
      <c r="AM535" s="78" t="s">
        <v>104</v>
      </c>
      <c r="AN535" s="77" t="s">
        <v>104</v>
      </c>
      <c r="AO535" s="77" t="s">
        <v>104</v>
      </c>
      <c r="AP535" s="77" t="s">
        <v>104</v>
      </c>
      <c r="AQ535" s="77" t="s">
        <v>104</v>
      </c>
      <c r="AR535" s="78" t="s">
        <v>104</v>
      </c>
      <c r="AS535" s="77" t="s">
        <v>104</v>
      </c>
      <c r="AT535" s="78" t="s">
        <v>104</v>
      </c>
      <c r="AU535" s="78" t="s">
        <v>104</v>
      </c>
      <c r="AV535" s="78">
        <v>45835</v>
      </c>
      <c r="AW535" s="77">
        <f t="shared" si="122"/>
        <v>26</v>
      </c>
      <c r="AX535" s="77">
        <f t="shared" si="132"/>
        <v>2025</v>
      </c>
      <c r="AY535" s="84" t="s">
        <v>103</v>
      </c>
      <c r="AZ535" s="81"/>
      <c r="BC535" s="25" t="s">
        <v>579</v>
      </c>
      <c r="BD535" s="25" t="s">
        <v>580</v>
      </c>
      <c r="BE535" s="25">
        <v>120</v>
      </c>
      <c r="BF535" s="25">
        <v>60</v>
      </c>
      <c r="BG535" s="25">
        <v>730</v>
      </c>
      <c r="BH535" s="40">
        <f t="shared" si="123"/>
        <v>44926</v>
      </c>
      <c r="BI535" s="41">
        <f t="shared" si="124"/>
        <v>45046</v>
      </c>
      <c r="BJ535" s="42" t="str" cm="1">
        <f t="array" ref="BJ535">_xlfn.IFS(AND((BH535&lt;Suspension01Desde),(BH535&lt;Suspension01Hasta),(BI535&lt;Suspension01Desde),(BI535&lt;Suspension01Hasta)),"No_Umbral",AND((BH535&gt;Suspension01Desde),(BH535&gt;Suspension01Hasta),(BI535&gt;Suspension01Desde),(BI535&gt;Suspension01Hasta)),"No_Umbral",AND((BH535&lt;=Suspension01Desde),(BH535&lt;=Suspension01Hasta),(BI535&gt;=Suspension01Desde),(BI535&lt;=Suspension01Hasta)),"Umbral_Anticipado",AND((BH535&lt;=Suspension01Desde),(BH535&lt;=Suspension01Hasta),(BI535&gt;=Suspension01Desde),(BI535&gt;=Suspension01Hasta)),"Umbral_Interno",AND((BH535&gt;=Suspension01Desde),(BH535&lt;=Suspension01Hasta),(BI535&gt;=Suspension01Desde),(BI535&lt;=Suspension01Hasta)),"Umbral_Externo",AND((BH535&gt;=Suspension01Desde),(BH535&lt;=Suspension01Hasta),(BI535&gt;=Suspension01Desde),(BI535&gt;=Suspension01Hasta)),"Umbral_Tardío")</f>
        <v>No_Umbral</v>
      </c>
      <c r="BK535" s="43" cm="1">
        <f t="array" ref="BK535">_xlfn.IFS(BJ535="Umbral_Anticipado",$BI535-Suspension01Desde+1,BJ535="Umbral_Interno",Suspension01Hasta-Suspension01Desde+1,BJ535="Umbral_Externo",BI535-$BH535+1,BJ535="Umbral_Tardío",Suspension01Hasta-$BH535+1,BJ535="No_Umbral",0)</f>
        <v>0</v>
      </c>
      <c r="BL535" s="42" cm="1">
        <f t="array" ref="BL535">_xlfn.IFS(BJ535="Umbral_Anticipado",Suspension01Hasta+BK535,BJ535="Umbral_Interno",BI535+BK535,BJ535="Umbral_Externo",Suspension01Hasta+BK535,BJ535="Umbral_Tardío",BI535+BK535,BJ535="No_Umbral",BI535)</f>
        <v>45046</v>
      </c>
      <c r="BM535" s="42" t="str" cm="1">
        <f t="array" ref="BM535">_xlfn.IFS(AND((BH535&lt;Suspension02Desde),(BH535&lt;Suspension02Hasta),(BL535&lt;Suspension02Desde),(BL535&lt;Suspension02Hasta)),"No_Umbral",AND((BH535&gt;Suspension02Desde),(BH535&gt;Suspension02Hasta),(BL535&gt;Suspension02Desde),(BL535&gt;Suspension02Hasta)),"No_Umbral",AND((BH535&lt;=Suspension02Desde),(BH535&lt;=Suspension02Hasta),(BL535&gt;=Suspension02Desde),(BL535&lt;=Suspension02Hasta)),"Umbral_Anticipado",AND((BH535&lt;=Suspension02Desde),(BH535&lt;=Suspension02Hasta),(BL535&gt;=Suspension02Desde),(BL535&gt;=Suspension02Hasta)),"Umbral_Interno",AND((BH535&gt;=Suspension02Desde),(BH535&lt;=Suspension02Hasta),(BL535&gt;=Suspension02Desde),(BL535&lt;=Suspension02Hasta)),"Umbral_Externo",AND((BH535&gt;=Suspension02Desde),(BH535&lt;=Suspension02Hasta),(BL535&gt;=Suspension02Desde),(BL535&gt;=Suspension02Hasta)),"Umbral_Tardío")</f>
        <v>No_Umbral</v>
      </c>
      <c r="BN535" s="43" cm="1">
        <f t="array" ref="BN535">_xlfn.IFS(BM535="Umbral_Anticipado",BL535-Suspension02Desde+1,BM535="Umbral_Interno",Suspension02Hasta-Suspension02Desde+1,BM535="Umbral_Externo",BL535-$BH535+1,BM535="Umbral_Tardío",Suspension02Hasta-$BH535+1,BM535="No_Umbral",0)</f>
        <v>0</v>
      </c>
      <c r="BO535" s="41" cm="1">
        <f t="array" ref="BO535">_xlfn.IFS(BM535="Umbral_Anticipado",Suspension02Hasta+BN535,BM535="Umbral_Interno",BL535+BN535,BM535="Umbral_Externo",Suspension02Hasta+BN535,BM535="Umbral_Tardío",BL535+BN535,BM535="No_Umbral",BL535)</f>
        <v>45046</v>
      </c>
      <c r="BP535" s="40">
        <f t="shared" si="125"/>
        <v>45047</v>
      </c>
      <c r="BQ535" s="41">
        <f t="shared" si="126"/>
        <v>45106</v>
      </c>
      <c r="BR535" s="42" t="str" cm="1">
        <f t="array" ref="BR535">_xlfn.IFS(AND((BO535&lt;Suspension01Desde),(BO535&lt;Suspension01Hasta),(BQ535&lt;Suspension01Desde),(BQ535&lt;Suspension01Hasta)),"No_Umbral",AND((BO535&gt;Suspension01Desde),(BO535&gt;Suspension01Hasta),(BQ535&gt;Suspension01Desde),(BQ535&gt;Suspension01Hasta)),"No_Umbral",AND((BO535&lt;=Suspension01Desde),(BO535&lt;=Suspension01Hasta),(BQ535&gt;=Suspension01Desde),(BQ535&lt;=Suspension01Hasta)),"Umbral_Anticipado",AND((BO535&lt;=Suspension01Desde),(BO535&lt;=Suspension01Hasta),(BQ535&gt;=Suspension01Desde),(BQ535&gt;=Suspension01Hasta)),"Umbral_Interno",AND((BO535&gt;=Suspension01Desde),(BO535&lt;=Suspension01Hasta),(BQ535&gt;=Suspension01Desde),(BQ535&lt;=Suspension01Hasta)),"Umbral_Externo",AND((BO535&gt;=Suspension01Desde),(BO535&lt;=Suspension01Hasta),(BQ535&gt;=Suspension01Desde),(BQ535&gt;=Suspension01Hasta)),"Umbral_Tardío")</f>
        <v>No_Umbral</v>
      </c>
      <c r="BS535" s="43" cm="1">
        <f t="array" ref="BS535">_xlfn.IFS(BR535="Umbral_Anticipado",$BQ535-Suspension01Desde+1,BR535="Umbral_Interno",Suspension01Hasta-Suspension01Desde+1,BR535="Umbral_Externo",BQ535-$BO535+1,BR535="Umbral_Tardío",Suspension01Hasta-$BO535+1,BR535="No_Umbral",0)</f>
        <v>0</v>
      </c>
      <c r="BT535" s="42" cm="1">
        <f t="array" ref="BT535">_xlfn.IFS(BR535="Umbral_Anticipado",Suspension01Hasta+BS535,BR535="Umbral_Interno",BQ535+BS535,BR535="Umbral_Externo",Suspension01Hasta+BS535,BR535="Umbral_Tardío",BQ535+BS535,BR535="No_Umbral",BQ535)</f>
        <v>45106</v>
      </c>
      <c r="BU535" s="42" t="str" cm="1">
        <f t="array" ref="BU535">_xlfn.IFS(AND((BO535&lt;Suspension02Desde),(BO535&lt;Suspension02Hasta),(BT535&lt;Suspension02Desde),(BT535&lt;Suspension02Hasta)),"No_Umbral",AND((BO535&gt;Suspension02Desde),(BO535&gt;Suspension02Hasta),(BT535&gt;Suspension02Desde),(BT535&gt;Suspension02Hasta)),"No_Umbral",AND((BO535&lt;=Suspension02Desde),(BO535&lt;=Suspension02Hasta),(BT535&gt;=Suspension02Desde),(BT535&lt;=Suspension02Hasta)),"Umbral_Anticipado",AND((BO535&lt;=Suspension02Desde),(BO535&lt;=Suspension02Hasta),(BT535&gt;=Suspension02Desde),(BT535&gt;=Suspension02Hasta)),"Umbral_Interno",AND((BO535&gt;=Suspension02Desde),(BO535&lt;=Suspension02Hasta),(BT535&gt;=Suspension02Desde),(BT535&lt;=Suspension02Hasta)),"Umbral_Externo",AND((BO535&gt;=Suspension02Desde),(BO535&lt;=Suspension02Hasta),(BT535&gt;=Suspension02Desde),(BT535&gt;=Suspension02Hasta)),"Umbral_Tardío")</f>
        <v>No_Umbral</v>
      </c>
      <c r="BV535" s="43" cm="1">
        <f t="array" ref="BV535">_xlfn.IFS(BU535="Umbral_Anticipado",BT535-Suspension02Desde+1,BU535="Umbral_Interno",Suspension02Hasta-Suspension02Desde+1,BU535="Umbral_Externo",BT535-$BO535+1,BU535="Umbral_Tardío",Suspension02Hasta-$BO535+1,BU535="No_Umbral",0)</f>
        <v>0</v>
      </c>
      <c r="BW535" s="41" cm="1">
        <f t="array" ref="BW535">_xlfn.IFS(BU535="Umbral_Anticipado",Suspension02Hasta+BV535,BU535="Umbral_Interno",BT535+BV535,BU535="Umbral_Externo",Suspension02Hasta+BV535,BU535="Umbral_Tardío",BT535+BV535,BU535="No_Umbral",BT535)</f>
        <v>45106</v>
      </c>
      <c r="BX535" s="40">
        <f t="shared" si="127"/>
        <v>45078</v>
      </c>
      <c r="BY535" s="41">
        <f t="shared" si="128"/>
        <v>45836</v>
      </c>
      <c r="BZ535" s="42" t="str" cm="1">
        <f t="array" ref="BZ535">_xlfn.IFS(AND((BW535&lt;Suspension01Desde),(BW535&lt;Suspension01Hasta),(BY535&lt;Suspension01Desde),(BY535&lt;Suspension01Hasta)),"No_Umbral",AND((BW535&gt;Suspension01Desde),(BW535&gt;Suspension01Hasta),(BY535&gt;Suspension01Desde),(BY535&gt;Suspension01Hasta)),"No_Umbral",AND((BW535&lt;=Suspension01Desde),(BW535&lt;=Suspension01Hasta),(BY535&gt;=Suspension01Desde),(BY535&lt;=Suspension01Hasta)),"Umbral_Anticipado",AND((BW535&lt;=Suspension01Desde),(BW535&lt;=Suspension01Hasta),(BY535&gt;=Suspension01Desde),(BY535&gt;=Suspension01Hasta)),"Umbral_Interno",AND((BW535&gt;=Suspension01Desde),(BW535&lt;=Suspension01Hasta),(BY535&gt;=Suspension01Desde),(BY535&lt;=Suspension01Hasta)),"Umbral_Externo",AND((BW535&gt;=Suspension01Desde),(BW535&lt;=Suspension01Hasta),(BY535&gt;=Suspension01Desde),(BY535&gt;=Suspension01Hasta)),"Umbral_Tardío")</f>
        <v>No_Umbral</v>
      </c>
      <c r="CA535" s="43" cm="1">
        <f t="array" ref="CA535">_xlfn.IFS(BZ535="Umbral_Anticipado",$BI535-Suspension01Desde+1,BZ535="Umbral_Interno",Suspension01Hasta-Suspension01Desde+1,BZ535="Umbral_Externo",BY535-$BH535+1,BZ535="Umbral_Tardío",Suspension01Hasta-$BH535+1,BZ535="No_Umbral",0)</f>
        <v>0</v>
      </c>
      <c r="CB535" s="42" cm="1">
        <f t="array" ref="CB535">_xlfn.IFS(BZ535="Umbral_Anticipado",Suspension01Hasta+CA535,BZ535="Umbral_Interno",BY535+CA535,BZ535="Umbral_Externo",Suspension01Hasta+CA535,BZ535="Umbral_Tardío",BY535+CA535,BZ535="No_Umbral",BY535)</f>
        <v>45836</v>
      </c>
      <c r="CC535" s="42" t="str" cm="1">
        <f t="array" ref="CC535">_xlfn.IFS(AND((BW535&lt;Suspension02Desde),(BW535&lt;Suspension02Hasta),(CB535&lt;Suspension02Desde),(CB535&lt;Suspension02Hasta)),"No_Umbral",AND((BW535&gt;Suspension02Desde),(BW535&gt;Suspension02Hasta),(CB535&gt;Suspension02Desde),(CB535&gt;Suspension02Hasta)),"No_Umbral",AND((BW535&lt;=Suspension02Desde),(BW535&lt;=Suspension02Hasta),(CB535&gt;=Suspension02Desde),(CB535&lt;=Suspension02Hasta)),"Umbral_Anticipado",AND((BW535&lt;=Suspension02Desde),(BW535&lt;=Suspension02Hasta),(CB535&gt;=Suspension02Desde),(CB535&gt;=Suspension02Hasta)),"Umbral_Interno",AND((BW535&gt;=Suspension02Desde),(BW535&lt;=Suspension02Hasta),(CB535&gt;=Suspension02Desde),(CB535&lt;=Suspension02Hasta)),"Umbral_Externo",AND((BW535&gt;=Suspension02Desde),(BW535&lt;=Suspension02Hasta),(CB535&gt;=Suspension02Desde),(CB535&gt;=Suspension02Hasta)),"Umbral_Tardío")</f>
        <v>No_Umbral</v>
      </c>
      <c r="CD535" s="43" cm="1">
        <f t="array" ref="CD535">_xlfn.IFS(CC535="Umbral_Anticipado",CB535-Suspension02Desde+1,CC535="Umbral_Interno",Suspension02Hasta-Suspension02Desde+1,CC535="Umbral_Externo",CB535-$BH535+1,CC535="Umbral_Tardío",Suspension02Hasta-$BH535+1,CC535="No_Umbral",0)</f>
        <v>0</v>
      </c>
      <c r="CE535" s="41" cm="1">
        <f t="array" ref="CE535">_xlfn.IFS(CC535="Umbral_Anticipado",Suspension02Hasta+CD535,CC535="Umbral_Interno",CB535+CD535,CC535="Umbral_Externo",Suspension02Hasta+CD535,CC535="Umbral_Tardío",CB535+CD535,CC535="No_Umbral",CB535)</f>
        <v>45836</v>
      </c>
      <c r="CF535" s="40">
        <f t="shared" si="129"/>
        <v>45809</v>
      </c>
    </row>
    <row r="536" spans="1:84" s="22" customFormat="1" ht="20.25" customHeight="1">
      <c r="A536" s="77" t="s">
        <v>4141</v>
      </c>
      <c r="B536" s="77" t="str">
        <f t="shared" si="121"/>
        <v>2022</v>
      </c>
      <c r="C536" s="77" t="s">
        <v>4142</v>
      </c>
      <c r="D536" s="77" t="s">
        <v>648</v>
      </c>
      <c r="E536" s="77" t="s">
        <v>4143</v>
      </c>
      <c r="F536" s="77" t="s">
        <v>650</v>
      </c>
      <c r="G536" s="201">
        <v>44806</v>
      </c>
      <c r="H536" s="201">
        <v>44866</v>
      </c>
      <c r="I536" s="77" t="s">
        <v>299</v>
      </c>
      <c r="J536" s="77"/>
      <c r="K536" s="78">
        <v>45778</v>
      </c>
      <c r="L536" s="77" t="str">
        <f>VLOOKUP(MONTH($K536),TablaMeses[],2,FALSE)</f>
        <v>05 MAYO</v>
      </c>
      <c r="M536" s="77">
        <f t="shared" si="133"/>
        <v>2025</v>
      </c>
      <c r="N536" s="77" t="s">
        <v>104</v>
      </c>
      <c r="O536" s="201" t="s">
        <v>104</v>
      </c>
      <c r="P536" s="77"/>
      <c r="Q536" s="77"/>
      <c r="R536" s="201"/>
      <c r="S536" s="77"/>
      <c r="T536" s="77"/>
      <c r="U536" s="201"/>
      <c r="V536" s="77"/>
      <c r="W536" s="77"/>
      <c r="X536" s="201"/>
      <c r="Y536" s="77"/>
      <c r="Z536" s="201"/>
      <c r="AA536" s="77"/>
      <c r="AB536" s="201"/>
      <c r="AC536" s="79" t="s">
        <v>104</v>
      </c>
      <c r="AD536" s="77" t="s">
        <v>104</v>
      </c>
      <c r="AE536" s="77" t="s">
        <v>104</v>
      </c>
      <c r="AF536" s="77" t="s">
        <v>104</v>
      </c>
      <c r="AG536" s="77"/>
      <c r="AH536" s="77"/>
      <c r="AI536" s="78" t="s">
        <v>104</v>
      </c>
      <c r="AJ536" s="77" t="s">
        <v>104</v>
      </c>
      <c r="AK536" s="77"/>
      <c r="AL536" s="77" t="s">
        <v>104</v>
      </c>
      <c r="AM536" s="78" t="s">
        <v>104</v>
      </c>
      <c r="AN536" s="77" t="s">
        <v>104</v>
      </c>
      <c r="AO536" s="77" t="s">
        <v>104</v>
      </c>
      <c r="AP536" s="77" t="s">
        <v>104</v>
      </c>
      <c r="AQ536" s="77" t="s">
        <v>104</v>
      </c>
      <c r="AR536" s="78" t="s">
        <v>104</v>
      </c>
      <c r="AS536" s="77" t="s">
        <v>104</v>
      </c>
      <c r="AT536" s="78" t="s">
        <v>104</v>
      </c>
      <c r="AU536" s="78" t="s">
        <v>104</v>
      </c>
      <c r="AV536" s="78">
        <v>45666</v>
      </c>
      <c r="AW536" s="77">
        <f t="shared" si="122"/>
        <v>2</v>
      </c>
      <c r="AX536" s="77">
        <f t="shared" si="132"/>
        <v>2025</v>
      </c>
      <c r="AY536" s="84" t="s">
        <v>304</v>
      </c>
      <c r="AZ536" s="81" t="s">
        <v>571</v>
      </c>
      <c r="BC536" s="25" t="s">
        <v>1224</v>
      </c>
      <c r="BD536" s="25" t="s">
        <v>674</v>
      </c>
      <c r="BE536" s="25">
        <v>120</v>
      </c>
      <c r="BF536" s="25">
        <v>60</v>
      </c>
      <c r="BG536" s="25">
        <v>730</v>
      </c>
      <c r="BH536" s="40">
        <f t="shared" si="123"/>
        <v>44866</v>
      </c>
      <c r="BI536" s="41">
        <f t="shared" si="124"/>
        <v>44986</v>
      </c>
      <c r="BJ536" s="42" t="str" cm="1">
        <f t="array" ref="BJ536">_xlfn.IFS(AND((BH536&lt;Suspension01Desde),(BH536&lt;Suspension01Hasta),(BI536&lt;Suspension01Desde),(BI536&lt;Suspension01Hasta)),"No_Umbral",AND((BH536&gt;Suspension01Desde),(BH536&gt;Suspension01Hasta),(BI536&gt;Suspension01Desde),(BI536&gt;Suspension01Hasta)),"No_Umbral",AND((BH536&lt;=Suspension01Desde),(BH536&lt;=Suspension01Hasta),(BI536&gt;=Suspension01Desde),(BI536&lt;=Suspension01Hasta)),"Umbral_Anticipado",AND((BH536&lt;=Suspension01Desde),(BH536&lt;=Suspension01Hasta),(BI536&gt;=Suspension01Desde),(BI536&gt;=Suspension01Hasta)),"Umbral_Interno",AND((BH536&gt;=Suspension01Desde),(BH536&lt;=Suspension01Hasta),(BI536&gt;=Suspension01Desde),(BI536&lt;=Suspension01Hasta)),"Umbral_Externo",AND((BH536&gt;=Suspension01Desde),(BH536&lt;=Suspension01Hasta),(BI536&gt;=Suspension01Desde),(BI536&gt;=Suspension01Hasta)),"Umbral_Tardío")</f>
        <v>No_Umbral</v>
      </c>
      <c r="BK536" s="43" cm="1">
        <f t="array" ref="BK536">_xlfn.IFS(BJ536="Umbral_Anticipado",$BI536-Suspension01Desde+1,BJ536="Umbral_Interno",Suspension01Hasta-Suspension01Desde+1,BJ536="Umbral_Externo",BI536-$BH536+1,BJ536="Umbral_Tardío",Suspension01Hasta-$BH536+1,BJ536="No_Umbral",0)</f>
        <v>0</v>
      </c>
      <c r="BL536" s="42" cm="1">
        <f t="array" ref="BL536">_xlfn.IFS(BJ536="Umbral_Anticipado",Suspension01Hasta+BK536,BJ536="Umbral_Interno",BI536+BK536,BJ536="Umbral_Externo",Suspension01Hasta+BK536,BJ536="Umbral_Tardío",BI536+BK536,BJ536="No_Umbral",BI536)</f>
        <v>44986</v>
      </c>
      <c r="BM536" s="42" t="str" cm="1">
        <f t="array" ref="BM536">_xlfn.IFS(AND((BH536&lt;Suspension02Desde),(BH536&lt;Suspension02Hasta),(BL536&lt;Suspension02Desde),(BL536&lt;Suspension02Hasta)),"No_Umbral",AND((BH536&gt;Suspension02Desde),(BH536&gt;Suspension02Hasta),(BL536&gt;Suspension02Desde),(BL536&gt;Suspension02Hasta)),"No_Umbral",AND((BH536&lt;=Suspension02Desde),(BH536&lt;=Suspension02Hasta),(BL536&gt;=Suspension02Desde),(BL536&lt;=Suspension02Hasta)),"Umbral_Anticipado",AND((BH536&lt;=Suspension02Desde),(BH536&lt;=Suspension02Hasta),(BL536&gt;=Suspension02Desde),(BL536&gt;=Suspension02Hasta)),"Umbral_Interno",AND((BH536&gt;=Suspension02Desde),(BH536&lt;=Suspension02Hasta),(BL536&gt;=Suspension02Desde),(BL536&lt;=Suspension02Hasta)),"Umbral_Externo",AND((BH536&gt;=Suspension02Desde),(BH536&lt;=Suspension02Hasta),(BL536&gt;=Suspension02Desde),(BL536&gt;=Suspension02Hasta)),"Umbral_Tardío")</f>
        <v>No_Umbral</v>
      </c>
      <c r="BN536" s="43" cm="1">
        <f t="array" ref="BN536">_xlfn.IFS(BM536="Umbral_Anticipado",BL536-Suspension02Desde+1,BM536="Umbral_Interno",Suspension02Hasta-Suspension02Desde+1,BM536="Umbral_Externo",BL536-$BH536+1,BM536="Umbral_Tardío",Suspension02Hasta-$BH536+1,BM536="No_Umbral",0)</f>
        <v>0</v>
      </c>
      <c r="BO536" s="41" cm="1">
        <f t="array" ref="BO536">_xlfn.IFS(BM536="Umbral_Anticipado",Suspension02Hasta+BN536,BM536="Umbral_Interno",BL536+BN536,BM536="Umbral_Externo",Suspension02Hasta+BN536,BM536="Umbral_Tardío",BL536+BN536,BM536="No_Umbral",BL536)</f>
        <v>44986</v>
      </c>
      <c r="BP536" s="40">
        <f t="shared" si="125"/>
        <v>44986</v>
      </c>
      <c r="BQ536" s="41">
        <f t="shared" si="126"/>
        <v>45046</v>
      </c>
      <c r="BR536" s="42" t="str" cm="1">
        <f t="array" ref="BR536">_xlfn.IFS(AND((BO536&lt;Suspension01Desde),(BO536&lt;Suspension01Hasta),(BQ536&lt;Suspension01Desde),(BQ536&lt;Suspension01Hasta)),"No_Umbral",AND((BO536&gt;Suspension01Desde),(BO536&gt;Suspension01Hasta),(BQ536&gt;Suspension01Desde),(BQ536&gt;Suspension01Hasta)),"No_Umbral",AND((BO536&lt;=Suspension01Desde),(BO536&lt;=Suspension01Hasta),(BQ536&gt;=Suspension01Desde),(BQ536&lt;=Suspension01Hasta)),"Umbral_Anticipado",AND((BO536&lt;=Suspension01Desde),(BO536&lt;=Suspension01Hasta),(BQ536&gt;=Suspension01Desde),(BQ536&gt;=Suspension01Hasta)),"Umbral_Interno",AND((BO536&gt;=Suspension01Desde),(BO536&lt;=Suspension01Hasta),(BQ536&gt;=Suspension01Desde),(BQ536&lt;=Suspension01Hasta)),"Umbral_Externo",AND((BO536&gt;=Suspension01Desde),(BO536&lt;=Suspension01Hasta),(BQ536&gt;=Suspension01Desde),(BQ536&gt;=Suspension01Hasta)),"Umbral_Tardío")</f>
        <v>No_Umbral</v>
      </c>
      <c r="BS536" s="43" cm="1">
        <f t="array" ref="BS536">_xlfn.IFS(BR536="Umbral_Anticipado",$BQ536-Suspension01Desde+1,BR536="Umbral_Interno",Suspension01Hasta-Suspension01Desde+1,BR536="Umbral_Externo",BQ536-$BO536+1,BR536="Umbral_Tardío",Suspension01Hasta-$BO536+1,BR536="No_Umbral",0)</f>
        <v>0</v>
      </c>
      <c r="BT536" s="42" cm="1">
        <f t="array" ref="BT536">_xlfn.IFS(BR536="Umbral_Anticipado",Suspension01Hasta+BS536,BR536="Umbral_Interno",BQ536+BS536,BR536="Umbral_Externo",Suspension01Hasta+BS536,BR536="Umbral_Tardío",BQ536+BS536,BR536="No_Umbral",BQ536)</f>
        <v>45046</v>
      </c>
      <c r="BU536" s="42" t="str" cm="1">
        <f t="array" ref="BU536">_xlfn.IFS(AND((BO536&lt;Suspension02Desde),(BO536&lt;Suspension02Hasta),(BT536&lt;Suspension02Desde),(BT536&lt;Suspension02Hasta)),"No_Umbral",AND((BO536&gt;Suspension02Desde),(BO536&gt;Suspension02Hasta),(BT536&gt;Suspension02Desde),(BT536&gt;Suspension02Hasta)),"No_Umbral",AND((BO536&lt;=Suspension02Desde),(BO536&lt;=Suspension02Hasta),(BT536&gt;=Suspension02Desde),(BT536&lt;=Suspension02Hasta)),"Umbral_Anticipado",AND((BO536&lt;=Suspension02Desde),(BO536&lt;=Suspension02Hasta),(BT536&gt;=Suspension02Desde),(BT536&gt;=Suspension02Hasta)),"Umbral_Interno",AND((BO536&gt;=Suspension02Desde),(BO536&lt;=Suspension02Hasta),(BT536&gt;=Suspension02Desde),(BT536&lt;=Suspension02Hasta)),"Umbral_Externo",AND((BO536&gt;=Suspension02Desde),(BO536&lt;=Suspension02Hasta),(BT536&gt;=Suspension02Desde),(BT536&gt;=Suspension02Hasta)),"Umbral_Tardío")</f>
        <v>No_Umbral</v>
      </c>
      <c r="BV536" s="43" cm="1">
        <f t="array" ref="BV536">_xlfn.IFS(BU536="Umbral_Anticipado",BT536-Suspension02Desde+1,BU536="Umbral_Interno",Suspension02Hasta-Suspension02Desde+1,BU536="Umbral_Externo",BT536-$BO536+1,BU536="Umbral_Tardío",Suspension02Hasta-$BO536+1,BU536="No_Umbral",0)</f>
        <v>0</v>
      </c>
      <c r="BW536" s="41" cm="1">
        <f t="array" ref="BW536">_xlfn.IFS(BU536="Umbral_Anticipado",Suspension02Hasta+BV536,BU536="Umbral_Interno",BT536+BV536,BU536="Umbral_Externo",Suspension02Hasta+BV536,BU536="Umbral_Tardío",BT536+BV536,BU536="No_Umbral",BT536)</f>
        <v>45046</v>
      </c>
      <c r="BX536" s="40">
        <f t="shared" si="127"/>
        <v>45017</v>
      </c>
      <c r="BY536" s="41">
        <f t="shared" si="128"/>
        <v>45776</v>
      </c>
      <c r="BZ536" s="42" t="str" cm="1">
        <f t="array" ref="BZ536">_xlfn.IFS(AND((BW536&lt;Suspension01Desde),(BW536&lt;Suspension01Hasta),(BY536&lt;Suspension01Desde),(BY536&lt;Suspension01Hasta)),"No_Umbral",AND((BW536&gt;Suspension01Desde),(BW536&gt;Suspension01Hasta),(BY536&gt;Suspension01Desde),(BY536&gt;Suspension01Hasta)),"No_Umbral",AND((BW536&lt;=Suspension01Desde),(BW536&lt;=Suspension01Hasta),(BY536&gt;=Suspension01Desde),(BY536&lt;=Suspension01Hasta)),"Umbral_Anticipado",AND((BW536&lt;=Suspension01Desde),(BW536&lt;=Suspension01Hasta),(BY536&gt;=Suspension01Desde),(BY536&gt;=Suspension01Hasta)),"Umbral_Interno",AND((BW536&gt;=Suspension01Desde),(BW536&lt;=Suspension01Hasta),(BY536&gt;=Suspension01Desde),(BY536&lt;=Suspension01Hasta)),"Umbral_Externo",AND((BW536&gt;=Suspension01Desde),(BW536&lt;=Suspension01Hasta),(BY536&gt;=Suspension01Desde),(BY536&gt;=Suspension01Hasta)),"Umbral_Tardío")</f>
        <v>No_Umbral</v>
      </c>
      <c r="CA536" s="43" cm="1">
        <f t="array" ref="CA536">_xlfn.IFS(BZ536="Umbral_Anticipado",$BI536-Suspension01Desde+1,BZ536="Umbral_Interno",Suspension01Hasta-Suspension01Desde+1,BZ536="Umbral_Externo",BY536-$BH536+1,BZ536="Umbral_Tardío",Suspension01Hasta-$BH536+1,BZ536="No_Umbral",0)</f>
        <v>0</v>
      </c>
      <c r="CB536" s="42" cm="1">
        <f t="array" ref="CB536">_xlfn.IFS(BZ536="Umbral_Anticipado",Suspension01Hasta+CA536,BZ536="Umbral_Interno",BY536+CA536,BZ536="Umbral_Externo",Suspension01Hasta+CA536,BZ536="Umbral_Tardío",BY536+CA536,BZ536="No_Umbral",BY536)</f>
        <v>45776</v>
      </c>
      <c r="CC536" s="42" t="str" cm="1">
        <f t="array" ref="CC536">_xlfn.IFS(AND((BW536&lt;Suspension02Desde),(BW536&lt;Suspension02Hasta),(CB536&lt;Suspension02Desde),(CB536&lt;Suspension02Hasta)),"No_Umbral",AND((BW536&gt;Suspension02Desde),(BW536&gt;Suspension02Hasta),(CB536&gt;Suspension02Desde),(CB536&gt;Suspension02Hasta)),"No_Umbral",AND((BW536&lt;=Suspension02Desde),(BW536&lt;=Suspension02Hasta),(CB536&gt;=Suspension02Desde),(CB536&lt;=Suspension02Hasta)),"Umbral_Anticipado",AND((BW536&lt;=Suspension02Desde),(BW536&lt;=Suspension02Hasta),(CB536&gt;=Suspension02Desde),(CB536&gt;=Suspension02Hasta)),"Umbral_Interno",AND((BW536&gt;=Suspension02Desde),(BW536&lt;=Suspension02Hasta),(CB536&gt;=Suspension02Desde),(CB536&lt;=Suspension02Hasta)),"Umbral_Externo",AND((BW536&gt;=Suspension02Desde),(BW536&lt;=Suspension02Hasta),(CB536&gt;=Suspension02Desde),(CB536&gt;=Suspension02Hasta)),"Umbral_Tardío")</f>
        <v>No_Umbral</v>
      </c>
      <c r="CD536" s="43" cm="1">
        <f t="array" ref="CD536">_xlfn.IFS(CC536="Umbral_Anticipado",CB536-Suspension02Desde+1,CC536="Umbral_Interno",Suspension02Hasta-Suspension02Desde+1,CC536="Umbral_Externo",CB536-$BH536+1,CC536="Umbral_Tardío",Suspension02Hasta-$BH536+1,CC536="No_Umbral",0)</f>
        <v>0</v>
      </c>
      <c r="CE536" s="41" cm="1">
        <f t="array" ref="CE536">_xlfn.IFS(CC536="Umbral_Anticipado",Suspension02Hasta+CD536,CC536="Umbral_Interno",CB536+CD536,CC536="Umbral_Externo",Suspension02Hasta+CD536,CC536="Umbral_Tardío",CB536+CD536,CC536="No_Umbral",CB536)</f>
        <v>45776</v>
      </c>
      <c r="CF536" s="40">
        <f t="shared" si="129"/>
        <v>45748</v>
      </c>
    </row>
    <row r="537" spans="1:84" s="22" customFormat="1" ht="20.25" customHeight="1">
      <c r="A537" s="77" t="s">
        <v>4144</v>
      </c>
      <c r="B537" s="77" t="str">
        <f t="shared" si="121"/>
        <v>2022</v>
      </c>
      <c r="C537" s="77" t="s">
        <v>4145</v>
      </c>
      <c r="D537" s="77" t="s">
        <v>4146</v>
      </c>
      <c r="E537" s="77" t="s">
        <v>4143</v>
      </c>
      <c r="F537" s="77" t="s">
        <v>650</v>
      </c>
      <c r="G537" s="201">
        <v>44848</v>
      </c>
      <c r="H537" s="201">
        <v>44908</v>
      </c>
      <c r="I537" s="77" t="s">
        <v>3979</v>
      </c>
      <c r="J537" s="77" t="s">
        <v>93</v>
      </c>
      <c r="K537" s="78">
        <v>45822</v>
      </c>
      <c r="L537" s="77" t="str">
        <f>VLOOKUP(MONTH($K537),TablaMeses[],2,FALSE)</f>
        <v>06 JUNIO</v>
      </c>
      <c r="M537" s="77">
        <f t="shared" si="133"/>
        <v>2025</v>
      </c>
      <c r="N537" s="77" t="s">
        <v>104</v>
      </c>
      <c r="O537" s="201" t="s">
        <v>104</v>
      </c>
      <c r="P537" s="77"/>
      <c r="Q537" s="77"/>
      <c r="R537" s="201"/>
      <c r="S537" s="77"/>
      <c r="T537" s="77"/>
      <c r="U537" s="201"/>
      <c r="V537" s="77"/>
      <c r="W537" s="77"/>
      <c r="X537" s="201"/>
      <c r="Y537" s="77" t="s">
        <v>170</v>
      </c>
      <c r="Z537" s="201">
        <v>45814</v>
      </c>
      <c r="AA537" s="77"/>
      <c r="AB537" s="201"/>
      <c r="AC537" s="79" t="s">
        <v>104</v>
      </c>
      <c r="AD537" s="77" t="s">
        <v>104</v>
      </c>
      <c r="AE537" s="77" t="s">
        <v>104</v>
      </c>
      <c r="AF537" s="77" t="s">
        <v>104</v>
      </c>
      <c r="AG537" s="80" t="s">
        <v>4147</v>
      </c>
      <c r="AH537" s="77"/>
      <c r="AI537" s="78" t="s">
        <v>104</v>
      </c>
      <c r="AJ537" s="77" t="s">
        <v>104</v>
      </c>
      <c r="AK537" s="77"/>
      <c r="AL537" s="77" t="s">
        <v>104</v>
      </c>
      <c r="AM537" s="78" t="s">
        <v>104</v>
      </c>
      <c r="AN537" s="77" t="s">
        <v>104</v>
      </c>
      <c r="AO537" s="77" t="s">
        <v>104</v>
      </c>
      <c r="AP537" s="77" t="s">
        <v>104</v>
      </c>
      <c r="AQ537" s="77" t="s">
        <v>104</v>
      </c>
      <c r="AR537" s="78" t="s">
        <v>104</v>
      </c>
      <c r="AS537" s="77" t="s">
        <v>104</v>
      </c>
      <c r="AT537" s="78" t="s">
        <v>104</v>
      </c>
      <c r="AU537" s="78" t="s">
        <v>104</v>
      </c>
      <c r="AV537" s="78">
        <v>45821</v>
      </c>
      <c r="AW537" s="77">
        <f t="shared" si="122"/>
        <v>24</v>
      </c>
      <c r="AX537" s="77">
        <f t="shared" si="132"/>
        <v>2025</v>
      </c>
      <c r="AY537" s="84" t="s">
        <v>103</v>
      </c>
      <c r="AZ537" s="81" t="s">
        <v>4148</v>
      </c>
      <c r="BC537" s="25" t="s">
        <v>673</v>
      </c>
      <c r="BD537" s="25" t="s">
        <v>1634</v>
      </c>
      <c r="BE537" s="25">
        <v>120</v>
      </c>
      <c r="BF537" s="25">
        <v>60</v>
      </c>
      <c r="BG537" s="25">
        <v>730</v>
      </c>
      <c r="BH537" s="40">
        <f t="shared" si="123"/>
        <v>44908</v>
      </c>
      <c r="BI537" s="41">
        <f t="shared" si="124"/>
        <v>45028</v>
      </c>
      <c r="BJ537" s="42" t="str" cm="1">
        <f t="array" ref="BJ537">_xlfn.IFS(AND((BH537&lt;Suspension01Desde),(BH537&lt;Suspension01Hasta),(BI537&lt;Suspension01Desde),(BI537&lt;Suspension01Hasta)),"No_Umbral",AND((BH537&gt;Suspension01Desde),(BH537&gt;Suspension01Hasta),(BI537&gt;Suspension01Desde),(BI537&gt;Suspension01Hasta)),"No_Umbral",AND((BH537&lt;=Suspension01Desde),(BH537&lt;=Suspension01Hasta),(BI537&gt;=Suspension01Desde),(BI537&lt;=Suspension01Hasta)),"Umbral_Anticipado",AND((BH537&lt;=Suspension01Desde),(BH537&lt;=Suspension01Hasta),(BI537&gt;=Suspension01Desde),(BI537&gt;=Suspension01Hasta)),"Umbral_Interno",AND((BH537&gt;=Suspension01Desde),(BH537&lt;=Suspension01Hasta),(BI537&gt;=Suspension01Desde),(BI537&lt;=Suspension01Hasta)),"Umbral_Externo",AND((BH537&gt;=Suspension01Desde),(BH537&lt;=Suspension01Hasta),(BI537&gt;=Suspension01Desde),(BI537&gt;=Suspension01Hasta)),"Umbral_Tardío")</f>
        <v>No_Umbral</v>
      </c>
      <c r="BK537" s="43" cm="1">
        <f t="array" ref="BK537">_xlfn.IFS(BJ537="Umbral_Anticipado",$BI537-Suspension01Desde+1,BJ537="Umbral_Interno",Suspension01Hasta-Suspension01Desde+1,BJ537="Umbral_Externo",BI537-$BH537+1,BJ537="Umbral_Tardío",Suspension01Hasta-$BH537+1,BJ537="No_Umbral",0)</f>
        <v>0</v>
      </c>
      <c r="BL537" s="42" cm="1">
        <f t="array" ref="BL537">_xlfn.IFS(BJ537="Umbral_Anticipado",Suspension01Hasta+BK537,BJ537="Umbral_Interno",BI537+BK537,BJ537="Umbral_Externo",Suspension01Hasta+BK537,BJ537="Umbral_Tardío",BI537+BK537,BJ537="No_Umbral",BI537)</f>
        <v>45028</v>
      </c>
      <c r="BM537" s="42" t="str" cm="1">
        <f t="array" ref="BM537">_xlfn.IFS(AND((BH537&lt;Suspension02Desde),(BH537&lt;Suspension02Hasta),(BL537&lt;Suspension02Desde),(BL537&lt;Suspension02Hasta)),"No_Umbral",AND((BH537&gt;Suspension02Desde),(BH537&gt;Suspension02Hasta),(BL537&gt;Suspension02Desde),(BL537&gt;Suspension02Hasta)),"No_Umbral",AND((BH537&lt;=Suspension02Desde),(BH537&lt;=Suspension02Hasta),(BL537&gt;=Suspension02Desde),(BL537&lt;=Suspension02Hasta)),"Umbral_Anticipado",AND((BH537&lt;=Suspension02Desde),(BH537&lt;=Suspension02Hasta),(BL537&gt;=Suspension02Desde),(BL537&gt;=Suspension02Hasta)),"Umbral_Interno",AND((BH537&gt;=Suspension02Desde),(BH537&lt;=Suspension02Hasta),(BL537&gt;=Suspension02Desde),(BL537&lt;=Suspension02Hasta)),"Umbral_Externo",AND((BH537&gt;=Suspension02Desde),(BH537&lt;=Suspension02Hasta),(BL537&gt;=Suspension02Desde),(BL537&gt;=Suspension02Hasta)),"Umbral_Tardío")</f>
        <v>No_Umbral</v>
      </c>
      <c r="BN537" s="43" cm="1">
        <f t="array" ref="BN537">_xlfn.IFS(BM537="Umbral_Anticipado",BL537-Suspension02Desde+1,BM537="Umbral_Interno",Suspension02Hasta-Suspension02Desde+1,BM537="Umbral_Externo",BL537-$BH537+1,BM537="Umbral_Tardío",Suspension02Hasta-$BH537+1,BM537="No_Umbral",0)</f>
        <v>0</v>
      </c>
      <c r="BO537" s="41" cm="1">
        <f t="array" ref="BO537">_xlfn.IFS(BM537="Umbral_Anticipado",Suspension02Hasta+BN537,BM537="Umbral_Interno",BL537+BN537,BM537="Umbral_Externo",Suspension02Hasta+BN537,BM537="Umbral_Tardío",BL537+BN537,BM537="No_Umbral",BL537)</f>
        <v>45028</v>
      </c>
      <c r="BP537" s="40">
        <f t="shared" si="125"/>
        <v>45029</v>
      </c>
      <c r="BQ537" s="41">
        <f t="shared" si="126"/>
        <v>45088</v>
      </c>
      <c r="BR537" s="42" t="str" cm="1">
        <f t="array" ref="BR537">_xlfn.IFS(AND((BO537&lt;Suspension01Desde),(BO537&lt;Suspension01Hasta),(BQ537&lt;Suspension01Desde),(BQ537&lt;Suspension01Hasta)),"No_Umbral",AND((BO537&gt;Suspension01Desde),(BO537&gt;Suspension01Hasta),(BQ537&gt;Suspension01Desde),(BQ537&gt;Suspension01Hasta)),"No_Umbral",AND((BO537&lt;=Suspension01Desde),(BO537&lt;=Suspension01Hasta),(BQ537&gt;=Suspension01Desde),(BQ537&lt;=Suspension01Hasta)),"Umbral_Anticipado",AND((BO537&lt;=Suspension01Desde),(BO537&lt;=Suspension01Hasta),(BQ537&gt;=Suspension01Desde),(BQ537&gt;=Suspension01Hasta)),"Umbral_Interno",AND((BO537&gt;=Suspension01Desde),(BO537&lt;=Suspension01Hasta),(BQ537&gt;=Suspension01Desde),(BQ537&lt;=Suspension01Hasta)),"Umbral_Externo",AND((BO537&gt;=Suspension01Desde),(BO537&lt;=Suspension01Hasta),(BQ537&gt;=Suspension01Desde),(BQ537&gt;=Suspension01Hasta)),"Umbral_Tardío")</f>
        <v>No_Umbral</v>
      </c>
      <c r="BS537" s="43" cm="1">
        <f t="array" ref="BS537">_xlfn.IFS(BR537="Umbral_Anticipado",$BQ537-Suspension01Desde+1,BR537="Umbral_Interno",Suspension01Hasta-Suspension01Desde+1,BR537="Umbral_Externo",BQ537-$BO537+1,BR537="Umbral_Tardío",Suspension01Hasta-$BO537+1,BR537="No_Umbral",0)</f>
        <v>0</v>
      </c>
      <c r="BT537" s="42" cm="1">
        <f t="array" ref="BT537">_xlfn.IFS(BR537="Umbral_Anticipado",Suspension01Hasta+BS537,BR537="Umbral_Interno",BQ537+BS537,BR537="Umbral_Externo",Suspension01Hasta+BS537,BR537="Umbral_Tardío",BQ537+BS537,BR537="No_Umbral",BQ537)</f>
        <v>45088</v>
      </c>
      <c r="BU537" s="42" t="str" cm="1">
        <f t="array" ref="BU537">_xlfn.IFS(AND((BO537&lt;Suspension02Desde),(BO537&lt;Suspension02Hasta),(BT537&lt;Suspension02Desde),(BT537&lt;Suspension02Hasta)),"No_Umbral",AND((BO537&gt;Suspension02Desde),(BO537&gt;Suspension02Hasta),(BT537&gt;Suspension02Desde),(BT537&gt;Suspension02Hasta)),"No_Umbral",AND((BO537&lt;=Suspension02Desde),(BO537&lt;=Suspension02Hasta),(BT537&gt;=Suspension02Desde),(BT537&lt;=Suspension02Hasta)),"Umbral_Anticipado",AND((BO537&lt;=Suspension02Desde),(BO537&lt;=Suspension02Hasta),(BT537&gt;=Suspension02Desde),(BT537&gt;=Suspension02Hasta)),"Umbral_Interno",AND((BO537&gt;=Suspension02Desde),(BO537&lt;=Suspension02Hasta),(BT537&gt;=Suspension02Desde),(BT537&lt;=Suspension02Hasta)),"Umbral_Externo",AND((BO537&gt;=Suspension02Desde),(BO537&lt;=Suspension02Hasta),(BT537&gt;=Suspension02Desde),(BT537&gt;=Suspension02Hasta)),"Umbral_Tardío")</f>
        <v>No_Umbral</v>
      </c>
      <c r="BV537" s="43" cm="1">
        <f t="array" ref="BV537">_xlfn.IFS(BU537="Umbral_Anticipado",BT537-Suspension02Desde+1,BU537="Umbral_Interno",Suspension02Hasta-Suspension02Desde+1,BU537="Umbral_Externo",BT537-$BO537+1,BU537="Umbral_Tardío",Suspension02Hasta-$BO537+1,BU537="No_Umbral",0)</f>
        <v>0</v>
      </c>
      <c r="BW537" s="41" cm="1">
        <f t="array" ref="BW537">_xlfn.IFS(BU537="Umbral_Anticipado",Suspension02Hasta+BV537,BU537="Umbral_Interno",BT537+BV537,BU537="Umbral_Externo",Suspension02Hasta+BV537,BU537="Umbral_Tardío",BT537+BV537,BU537="No_Umbral",BT537)</f>
        <v>45088</v>
      </c>
      <c r="BX537" s="40">
        <f t="shared" si="127"/>
        <v>45090</v>
      </c>
      <c r="BY537" s="41">
        <f t="shared" si="128"/>
        <v>45818</v>
      </c>
      <c r="BZ537" s="42" t="str" cm="1">
        <f t="array" ref="BZ537">_xlfn.IFS(AND((BW537&lt;Suspension01Desde),(BW537&lt;Suspension01Hasta),(BY537&lt;Suspension01Desde),(BY537&lt;Suspension01Hasta)),"No_Umbral",AND((BW537&gt;Suspension01Desde),(BW537&gt;Suspension01Hasta),(BY537&gt;Suspension01Desde),(BY537&gt;Suspension01Hasta)),"No_Umbral",AND((BW537&lt;=Suspension01Desde),(BW537&lt;=Suspension01Hasta),(BY537&gt;=Suspension01Desde),(BY537&lt;=Suspension01Hasta)),"Umbral_Anticipado",AND((BW537&lt;=Suspension01Desde),(BW537&lt;=Suspension01Hasta),(BY537&gt;=Suspension01Desde),(BY537&gt;=Suspension01Hasta)),"Umbral_Interno",AND((BW537&gt;=Suspension01Desde),(BW537&lt;=Suspension01Hasta),(BY537&gt;=Suspension01Desde),(BY537&lt;=Suspension01Hasta)),"Umbral_Externo",AND((BW537&gt;=Suspension01Desde),(BW537&lt;=Suspension01Hasta),(BY537&gt;=Suspension01Desde),(BY537&gt;=Suspension01Hasta)),"Umbral_Tardío")</f>
        <v>No_Umbral</v>
      </c>
      <c r="CA537" s="43" cm="1">
        <f t="array" ref="CA537">_xlfn.IFS(BZ537="Umbral_Anticipado",$BI537-Suspension01Desde+1,BZ537="Umbral_Interno",Suspension01Hasta-Suspension01Desde+1,BZ537="Umbral_Externo",BY537-$BH537+1,BZ537="Umbral_Tardío",Suspension01Hasta-$BH537+1,BZ537="No_Umbral",0)</f>
        <v>0</v>
      </c>
      <c r="CB537" s="42" cm="1">
        <f t="array" ref="CB537">_xlfn.IFS(BZ537="Umbral_Anticipado",Suspension01Hasta+CA537,BZ537="Umbral_Interno",BY537+CA537,BZ537="Umbral_Externo",Suspension01Hasta+CA537,BZ537="Umbral_Tardío",BY537+CA537,BZ537="No_Umbral",BY537)</f>
        <v>45818</v>
      </c>
      <c r="CC537" s="42" t="str" cm="1">
        <f t="array" ref="CC537">_xlfn.IFS(AND((BW537&lt;Suspension02Desde),(BW537&lt;Suspension02Hasta),(CB537&lt;Suspension02Desde),(CB537&lt;Suspension02Hasta)),"No_Umbral",AND((BW537&gt;Suspension02Desde),(BW537&gt;Suspension02Hasta),(CB537&gt;Suspension02Desde),(CB537&gt;Suspension02Hasta)),"No_Umbral",AND((BW537&lt;=Suspension02Desde),(BW537&lt;=Suspension02Hasta),(CB537&gt;=Suspension02Desde),(CB537&lt;=Suspension02Hasta)),"Umbral_Anticipado",AND((BW537&lt;=Suspension02Desde),(BW537&lt;=Suspension02Hasta),(CB537&gt;=Suspension02Desde),(CB537&gt;=Suspension02Hasta)),"Umbral_Interno",AND((BW537&gt;=Suspension02Desde),(BW537&lt;=Suspension02Hasta),(CB537&gt;=Suspension02Desde),(CB537&lt;=Suspension02Hasta)),"Umbral_Externo",AND((BW537&gt;=Suspension02Desde),(BW537&lt;=Suspension02Hasta),(CB537&gt;=Suspension02Desde),(CB537&gt;=Suspension02Hasta)),"Umbral_Tardío")</f>
        <v>No_Umbral</v>
      </c>
      <c r="CD537" s="43" cm="1">
        <f t="array" ref="CD537">_xlfn.IFS(CC537="Umbral_Anticipado",CB537-Suspension02Desde+1,CC537="Umbral_Interno",Suspension02Hasta-Suspension02Desde+1,CC537="Umbral_Externo",CB537-$BH537+1,CC537="Umbral_Tardío",Suspension02Hasta-$BH537+1,CC537="No_Umbral",0)</f>
        <v>0</v>
      </c>
      <c r="CE537" s="41" cm="1">
        <f t="array" ref="CE537">_xlfn.IFS(CC537="Umbral_Anticipado",Suspension02Hasta+CD537,CC537="Umbral_Interno",CB537+CD537,CC537="Umbral_Externo",Suspension02Hasta+CD537,CC537="Umbral_Tardío",CB537+CD537,CC537="No_Umbral",CB537)</f>
        <v>45818</v>
      </c>
      <c r="CF537" s="40">
        <f t="shared" si="129"/>
        <v>45821</v>
      </c>
    </row>
    <row r="538" spans="1:84" s="22" customFormat="1" ht="20.25" customHeight="1">
      <c r="A538" s="77" t="s">
        <v>4149</v>
      </c>
      <c r="B538" s="77" t="str">
        <f t="shared" si="121"/>
        <v>2022</v>
      </c>
      <c r="C538" s="77" t="s">
        <v>4150</v>
      </c>
      <c r="D538" s="77" t="s">
        <v>1312</v>
      </c>
      <c r="E538" s="77" t="s">
        <v>584</v>
      </c>
      <c r="F538" s="77" t="s">
        <v>576</v>
      </c>
      <c r="G538" s="201">
        <v>44594</v>
      </c>
      <c r="H538" s="201">
        <v>44774</v>
      </c>
      <c r="I538" s="77" t="s">
        <v>299</v>
      </c>
      <c r="J538" s="77"/>
      <c r="K538" s="78">
        <v>45689</v>
      </c>
      <c r="L538" s="77" t="str">
        <f>VLOOKUP(MONTH($K538),TablaMeses[],2,FALSE)</f>
        <v>02 FEBRERO</v>
      </c>
      <c r="M538" s="77">
        <f t="shared" si="133"/>
        <v>2025</v>
      </c>
      <c r="N538" s="77" t="s">
        <v>104</v>
      </c>
      <c r="O538" s="201" t="s">
        <v>104</v>
      </c>
      <c r="P538" s="77"/>
      <c r="Q538" s="77"/>
      <c r="R538" s="201"/>
      <c r="S538" s="77"/>
      <c r="T538" s="77"/>
      <c r="U538" s="201"/>
      <c r="V538" s="77"/>
      <c r="W538" s="77"/>
      <c r="X538" s="201"/>
      <c r="Y538" s="77"/>
      <c r="Z538" s="201"/>
      <c r="AA538" s="77"/>
      <c r="AB538" s="201"/>
      <c r="AC538" s="79" t="s">
        <v>104</v>
      </c>
      <c r="AD538" s="77" t="s">
        <v>104</v>
      </c>
      <c r="AE538" s="77" t="s">
        <v>104</v>
      </c>
      <c r="AF538" s="77" t="s">
        <v>104</v>
      </c>
      <c r="AG538" s="77"/>
      <c r="AH538" s="77"/>
      <c r="AI538" s="78" t="s">
        <v>104</v>
      </c>
      <c r="AJ538" s="77" t="s">
        <v>104</v>
      </c>
      <c r="AK538" s="77"/>
      <c r="AL538" s="77" t="s">
        <v>104</v>
      </c>
      <c r="AM538" s="78" t="s">
        <v>104</v>
      </c>
      <c r="AN538" s="77" t="s">
        <v>104</v>
      </c>
      <c r="AO538" s="77" t="s">
        <v>104</v>
      </c>
      <c r="AP538" s="77" t="s">
        <v>104</v>
      </c>
      <c r="AQ538" s="77" t="s">
        <v>104</v>
      </c>
      <c r="AR538" s="78" t="s">
        <v>104</v>
      </c>
      <c r="AS538" s="77" t="s">
        <v>104</v>
      </c>
      <c r="AT538" s="78" t="s">
        <v>104</v>
      </c>
      <c r="AU538" s="78" t="s">
        <v>104</v>
      </c>
      <c r="AV538" s="78">
        <v>45666</v>
      </c>
      <c r="AW538" s="77">
        <f t="shared" si="122"/>
        <v>2</v>
      </c>
      <c r="AX538" s="77">
        <f t="shared" si="132"/>
        <v>2025</v>
      </c>
      <c r="AY538" s="84" t="s">
        <v>304</v>
      </c>
      <c r="AZ538" s="81" t="s">
        <v>571</v>
      </c>
      <c r="BC538" s="25" t="s">
        <v>673</v>
      </c>
      <c r="BD538" s="25" t="s">
        <v>1634</v>
      </c>
      <c r="BE538" s="25">
        <v>120</v>
      </c>
      <c r="BF538" s="25">
        <v>60</v>
      </c>
      <c r="BG538" s="25">
        <v>730</v>
      </c>
      <c r="BH538" s="40">
        <f t="shared" si="123"/>
        <v>44774</v>
      </c>
      <c r="BI538" s="41">
        <f t="shared" si="124"/>
        <v>44894</v>
      </c>
      <c r="BJ538" s="42" t="str" cm="1">
        <f t="array" ref="BJ538">_xlfn.IFS(AND((BH538&lt;Suspension01Desde),(BH538&lt;Suspension01Hasta),(BI538&lt;Suspension01Desde),(BI538&lt;Suspension01Hasta)),"No_Umbral",AND((BH538&gt;Suspension01Desde),(BH538&gt;Suspension01Hasta),(BI538&gt;Suspension01Desde),(BI538&gt;Suspension01Hasta)),"No_Umbral",AND((BH538&lt;=Suspension01Desde),(BH538&lt;=Suspension01Hasta),(BI538&gt;=Suspension01Desde),(BI538&lt;=Suspension01Hasta)),"Umbral_Anticipado",AND((BH538&lt;=Suspension01Desde),(BH538&lt;=Suspension01Hasta),(BI538&gt;=Suspension01Desde),(BI538&gt;=Suspension01Hasta)),"Umbral_Interno",AND((BH538&gt;=Suspension01Desde),(BH538&lt;=Suspension01Hasta),(BI538&gt;=Suspension01Desde),(BI538&lt;=Suspension01Hasta)),"Umbral_Externo",AND((BH538&gt;=Suspension01Desde),(BH538&lt;=Suspension01Hasta),(BI538&gt;=Suspension01Desde),(BI538&gt;=Suspension01Hasta)),"Umbral_Tardío")</f>
        <v>No_Umbral</v>
      </c>
      <c r="BK538" s="43" cm="1">
        <f t="array" ref="BK538">_xlfn.IFS(BJ538="Umbral_Anticipado",$BI538-Suspension01Desde+1,BJ538="Umbral_Interno",Suspension01Hasta-Suspension01Desde+1,BJ538="Umbral_Externo",BI538-$BH538+1,BJ538="Umbral_Tardío",Suspension01Hasta-$BH538+1,BJ538="No_Umbral",0)</f>
        <v>0</v>
      </c>
      <c r="BL538" s="42" cm="1">
        <f t="array" ref="BL538">_xlfn.IFS(BJ538="Umbral_Anticipado",Suspension01Hasta+BK538,BJ538="Umbral_Interno",BI538+BK538,BJ538="Umbral_Externo",Suspension01Hasta+BK538,BJ538="Umbral_Tardío",BI538+BK538,BJ538="No_Umbral",BI538)</f>
        <v>44894</v>
      </c>
      <c r="BM538" s="42" t="str" cm="1">
        <f t="array" ref="BM538">_xlfn.IFS(AND((BH538&lt;Suspension02Desde),(BH538&lt;Suspension02Hasta),(BL538&lt;Suspension02Desde),(BL538&lt;Suspension02Hasta)),"No_Umbral",AND((BH538&gt;Suspension02Desde),(BH538&gt;Suspension02Hasta),(BL538&gt;Suspension02Desde),(BL538&gt;Suspension02Hasta)),"No_Umbral",AND((BH538&lt;=Suspension02Desde),(BH538&lt;=Suspension02Hasta),(BL538&gt;=Suspension02Desde),(BL538&lt;=Suspension02Hasta)),"Umbral_Anticipado",AND((BH538&lt;=Suspension02Desde),(BH538&lt;=Suspension02Hasta),(BL538&gt;=Suspension02Desde),(BL538&gt;=Suspension02Hasta)),"Umbral_Interno",AND((BH538&gt;=Suspension02Desde),(BH538&lt;=Suspension02Hasta),(BL538&gt;=Suspension02Desde),(BL538&lt;=Suspension02Hasta)),"Umbral_Externo",AND((BH538&gt;=Suspension02Desde),(BH538&lt;=Suspension02Hasta),(BL538&gt;=Suspension02Desde),(BL538&gt;=Suspension02Hasta)),"Umbral_Tardío")</f>
        <v>No_Umbral</v>
      </c>
      <c r="BN538" s="43" cm="1">
        <f t="array" ref="BN538">_xlfn.IFS(BM538="Umbral_Anticipado",BL538-Suspension02Desde+1,BM538="Umbral_Interno",Suspension02Hasta-Suspension02Desde+1,BM538="Umbral_Externo",BL538-$BH538+1,BM538="Umbral_Tardío",Suspension02Hasta-$BH538+1,BM538="No_Umbral",0)</f>
        <v>0</v>
      </c>
      <c r="BO538" s="41" cm="1">
        <f t="array" ref="BO538">_xlfn.IFS(BM538="Umbral_Anticipado",Suspension02Hasta+BN538,BM538="Umbral_Interno",BL538+BN538,BM538="Umbral_Externo",Suspension02Hasta+BN538,BM538="Umbral_Tardío",BL538+BN538,BM538="No_Umbral",BL538)</f>
        <v>44894</v>
      </c>
      <c r="BP538" s="40">
        <f t="shared" si="125"/>
        <v>44866</v>
      </c>
      <c r="BQ538" s="41">
        <f t="shared" si="126"/>
        <v>44954</v>
      </c>
      <c r="BR538" s="42" t="str" cm="1">
        <f t="array" ref="BR538">_xlfn.IFS(AND((BO538&lt;Suspension01Desde),(BO538&lt;Suspension01Hasta),(BQ538&lt;Suspension01Desde),(BQ538&lt;Suspension01Hasta)),"No_Umbral",AND((BO538&gt;Suspension01Desde),(BO538&gt;Suspension01Hasta),(BQ538&gt;Suspension01Desde),(BQ538&gt;Suspension01Hasta)),"No_Umbral",AND((BO538&lt;=Suspension01Desde),(BO538&lt;=Suspension01Hasta),(BQ538&gt;=Suspension01Desde),(BQ538&lt;=Suspension01Hasta)),"Umbral_Anticipado",AND((BO538&lt;=Suspension01Desde),(BO538&lt;=Suspension01Hasta),(BQ538&gt;=Suspension01Desde),(BQ538&gt;=Suspension01Hasta)),"Umbral_Interno",AND((BO538&gt;=Suspension01Desde),(BO538&lt;=Suspension01Hasta),(BQ538&gt;=Suspension01Desde),(BQ538&lt;=Suspension01Hasta)),"Umbral_Externo",AND((BO538&gt;=Suspension01Desde),(BO538&lt;=Suspension01Hasta),(BQ538&gt;=Suspension01Desde),(BQ538&gt;=Suspension01Hasta)),"Umbral_Tardío")</f>
        <v>No_Umbral</v>
      </c>
      <c r="BS538" s="43" cm="1">
        <f t="array" ref="BS538">_xlfn.IFS(BR538="Umbral_Anticipado",$BQ538-Suspension01Desde+1,BR538="Umbral_Interno",Suspension01Hasta-Suspension01Desde+1,BR538="Umbral_Externo",BQ538-$BO538+1,BR538="Umbral_Tardío",Suspension01Hasta-$BO538+1,BR538="No_Umbral",0)</f>
        <v>0</v>
      </c>
      <c r="BT538" s="42" cm="1">
        <f t="array" ref="BT538">_xlfn.IFS(BR538="Umbral_Anticipado",Suspension01Hasta+BS538,BR538="Umbral_Interno",BQ538+BS538,BR538="Umbral_Externo",Suspension01Hasta+BS538,BR538="Umbral_Tardío",BQ538+BS538,BR538="No_Umbral",BQ538)</f>
        <v>44954</v>
      </c>
      <c r="BU538" s="42" t="str" cm="1">
        <f t="array" ref="BU538">_xlfn.IFS(AND((BO538&lt;Suspension02Desde),(BO538&lt;Suspension02Hasta),(BT538&lt;Suspension02Desde),(BT538&lt;Suspension02Hasta)),"No_Umbral",AND((BO538&gt;Suspension02Desde),(BO538&gt;Suspension02Hasta),(BT538&gt;Suspension02Desde),(BT538&gt;Suspension02Hasta)),"No_Umbral",AND((BO538&lt;=Suspension02Desde),(BO538&lt;=Suspension02Hasta),(BT538&gt;=Suspension02Desde),(BT538&lt;=Suspension02Hasta)),"Umbral_Anticipado",AND((BO538&lt;=Suspension02Desde),(BO538&lt;=Suspension02Hasta),(BT538&gt;=Suspension02Desde),(BT538&gt;=Suspension02Hasta)),"Umbral_Interno",AND((BO538&gt;=Suspension02Desde),(BO538&lt;=Suspension02Hasta),(BT538&gt;=Suspension02Desde),(BT538&lt;=Suspension02Hasta)),"Umbral_Externo",AND((BO538&gt;=Suspension02Desde),(BO538&lt;=Suspension02Hasta),(BT538&gt;=Suspension02Desde),(BT538&gt;=Suspension02Hasta)),"Umbral_Tardío")</f>
        <v>No_Umbral</v>
      </c>
      <c r="BV538" s="43" cm="1">
        <f t="array" ref="BV538">_xlfn.IFS(BU538="Umbral_Anticipado",BT538-Suspension02Desde+1,BU538="Umbral_Interno",Suspension02Hasta-Suspension02Desde+1,BU538="Umbral_Externo",BT538-$BO538+1,BU538="Umbral_Tardío",Suspension02Hasta-$BO538+1,BU538="No_Umbral",0)</f>
        <v>0</v>
      </c>
      <c r="BW538" s="41" cm="1">
        <f t="array" ref="BW538">_xlfn.IFS(BU538="Umbral_Anticipado",Suspension02Hasta+BV538,BU538="Umbral_Interno",BT538+BV538,BU538="Umbral_Externo",Suspension02Hasta+BV538,BU538="Umbral_Tardío",BT538+BV538,BU538="No_Umbral",BT538)</f>
        <v>44954</v>
      </c>
      <c r="BX538" s="40">
        <f t="shared" si="127"/>
        <v>44927</v>
      </c>
      <c r="BY538" s="41">
        <f t="shared" si="128"/>
        <v>45684</v>
      </c>
      <c r="BZ538" s="42" t="str" cm="1">
        <f t="array" ref="BZ538">_xlfn.IFS(AND((BW538&lt;Suspension01Desde),(BW538&lt;Suspension01Hasta),(BY538&lt;Suspension01Desde),(BY538&lt;Suspension01Hasta)),"No_Umbral",AND((BW538&gt;Suspension01Desde),(BW538&gt;Suspension01Hasta),(BY538&gt;Suspension01Desde),(BY538&gt;Suspension01Hasta)),"No_Umbral",AND((BW538&lt;=Suspension01Desde),(BW538&lt;=Suspension01Hasta),(BY538&gt;=Suspension01Desde),(BY538&lt;=Suspension01Hasta)),"Umbral_Anticipado",AND((BW538&lt;=Suspension01Desde),(BW538&lt;=Suspension01Hasta),(BY538&gt;=Suspension01Desde),(BY538&gt;=Suspension01Hasta)),"Umbral_Interno",AND((BW538&gt;=Suspension01Desde),(BW538&lt;=Suspension01Hasta),(BY538&gt;=Suspension01Desde),(BY538&lt;=Suspension01Hasta)),"Umbral_Externo",AND((BW538&gt;=Suspension01Desde),(BW538&lt;=Suspension01Hasta),(BY538&gt;=Suspension01Desde),(BY538&gt;=Suspension01Hasta)),"Umbral_Tardío")</f>
        <v>No_Umbral</v>
      </c>
      <c r="CA538" s="43" cm="1">
        <f t="array" ref="CA538">_xlfn.IFS(BZ538="Umbral_Anticipado",$BI538-Suspension01Desde+1,BZ538="Umbral_Interno",Suspension01Hasta-Suspension01Desde+1,BZ538="Umbral_Externo",BY538-$BH538+1,BZ538="Umbral_Tardío",Suspension01Hasta-$BH538+1,BZ538="No_Umbral",0)</f>
        <v>0</v>
      </c>
      <c r="CB538" s="42" cm="1">
        <f t="array" ref="CB538">_xlfn.IFS(BZ538="Umbral_Anticipado",Suspension01Hasta+CA538,BZ538="Umbral_Interno",BY538+CA538,BZ538="Umbral_Externo",Suspension01Hasta+CA538,BZ538="Umbral_Tardío",BY538+CA538,BZ538="No_Umbral",BY538)</f>
        <v>45684</v>
      </c>
      <c r="CC538" s="42" t="str" cm="1">
        <f t="array" ref="CC538">_xlfn.IFS(AND((BW538&lt;Suspension02Desde),(BW538&lt;Suspension02Hasta),(CB538&lt;Suspension02Desde),(CB538&lt;Suspension02Hasta)),"No_Umbral",AND((BW538&gt;Suspension02Desde),(BW538&gt;Suspension02Hasta),(CB538&gt;Suspension02Desde),(CB538&gt;Suspension02Hasta)),"No_Umbral",AND((BW538&lt;=Suspension02Desde),(BW538&lt;=Suspension02Hasta),(CB538&gt;=Suspension02Desde),(CB538&lt;=Suspension02Hasta)),"Umbral_Anticipado",AND((BW538&lt;=Suspension02Desde),(BW538&lt;=Suspension02Hasta),(CB538&gt;=Suspension02Desde),(CB538&gt;=Suspension02Hasta)),"Umbral_Interno",AND((BW538&gt;=Suspension02Desde),(BW538&lt;=Suspension02Hasta),(CB538&gt;=Suspension02Desde),(CB538&lt;=Suspension02Hasta)),"Umbral_Externo",AND((BW538&gt;=Suspension02Desde),(BW538&lt;=Suspension02Hasta),(CB538&gt;=Suspension02Desde),(CB538&gt;=Suspension02Hasta)),"Umbral_Tardío")</f>
        <v>No_Umbral</v>
      </c>
      <c r="CD538" s="43" cm="1">
        <f t="array" ref="CD538">_xlfn.IFS(CC538="Umbral_Anticipado",CB538-Suspension02Desde+1,CC538="Umbral_Interno",Suspension02Hasta-Suspension02Desde+1,CC538="Umbral_Externo",CB538-$BH538+1,CC538="Umbral_Tardío",Suspension02Hasta-$BH538+1,CC538="No_Umbral",0)</f>
        <v>0</v>
      </c>
      <c r="CE538" s="41" cm="1">
        <f t="array" ref="CE538">_xlfn.IFS(CC538="Umbral_Anticipado",Suspension02Hasta+CD538,CC538="Umbral_Interno",CB538+CD538,CC538="Umbral_Externo",Suspension02Hasta+CD538,CC538="Umbral_Tardío",CB538+CD538,CC538="No_Umbral",CB538)</f>
        <v>45684</v>
      </c>
      <c r="CF538" s="40">
        <f t="shared" si="129"/>
        <v>45658</v>
      </c>
    </row>
    <row r="539" spans="1:84" s="22" customFormat="1" ht="20.25" customHeight="1">
      <c r="A539" s="77" t="s">
        <v>4151</v>
      </c>
      <c r="B539" s="77" t="str">
        <f t="shared" si="121"/>
        <v>2022</v>
      </c>
      <c r="C539" s="77" t="s">
        <v>4152</v>
      </c>
      <c r="D539" s="77" t="s">
        <v>4153</v>
      </c>
      <c r="E539" s="77" t="s">
        <v>4154</v>
      </c>
      <c r="F539" s="77" t="s">
        <v>1126</v>
      </c>
      <c r="G539" s="201">
        <v>44811</v>
      </c>
      <c r="H539" s="201">
        <v>44926</v>
      </c>
      <c r="I539" s="77" t="s">
        <v>131</v>
      </c>
      <c r="J539" s="77" t="s">
        <v>93</v>
      </c>
      <c r="K539" s="78">
        <v>45838</v>
      </c>
      <c r="L539" s="77" t="str">
        <f>VLOOKUP(MONTH($K539),TablaMeses[],2,FALSE)</f>
        <v>06 JUNIO</v>
      </c>
      <c r="M539" s="77">
        <f t="shared" si="133"/>
        <v>2025</v>
      </c>
      <c r="N539" s="77" t="s">
        <v>4155</v>
      </c>
      <c r="O539" s="201" t="s">
        <v>2035</v>
      </c>
      <c r="P539" s="77" t="s">
        <v>123</v>
      </c>
      <c r="Q539" s="77" t="s">
        <v>4156</v>
      </c>
      <c r="R539" s="201" t="s">
        <v>4157</v>
      </c>
      <c r="S539" s="77" t="s">
        <v>4158</v>
      </c>
      <c r="T539" s="77" t="s">
        <v>4159</v>
      </c>
      <c r="U539" s="201" t="s">
        <v>638</v>
      </c>
      <c r="V539" s="77" t="s">
        <v>4160</v>
      </c>
      <c r="W539" s="77" t="s">
        <v>170</v>
      </c>
      <c r="X539" s="201">
        <v>45636</v>
      </c>
      <c r="Y539" s="77" t="s">
        <v>170</v>
      </c>
      <c r="Z539" s="201">
        <v>45819</v>
      </c>
      <c r="AA539" s="77" t="s">
        <v>170</v>
      </c>
      <c r="AB539" s="201">
        <v>45826</v>
      </c>
      <c r="AC539" s="79">
        <v>45827</v>
      </c>
      <c r="AD539" s="77" t="s">
        <v>101</v>
      </c>
      <c r="AE539" s="77"/>
      <c r="AF539" s="77"/>
      <c r="AG539" s="80" t="s">
        <v>4161</v>
      </c>
      <c r="AH539" s="77"/>
      <c r="AI539" s="78"/>
      <c r="AJ539" s="77"/>
      <c r="AK539" s="77"/>
      <c r="AL539" s="77"/>
      <c r="AM539" s="78"/>
      <c r="AN539" s="77"/>
      <c r="AO539" s="77"/>
      <c r="AP539" s="77"/>
      <c r="AQ539" s="77"/>
      <c r="AR539" s="78"/>
      <c r="AS539" s="77"/>
      <c r="AT539" s="78"/>
      <c r="AU539" s="78"/>
      <c r="AV539" s="78">
        <v>45827</v>
      </c>
      <c r="AW539" s="77">
        <f t="shared" si="122"/>
        <v>25</v>
      </c>
      <c r="AX539" s="77">
        <f t="shared" si="132"/>
        <v>2025</v>
      </c>
      <c r="AY539" s="77" t="s">
        <v>103</v>
      </c>
      <c r="AZ539" s="81"/>
      <c r="BC539" s="25" t="s">
        <v>733</v>
      </c>
      <c r="BD539" s="25" t="s">
        <v>857</v>
      </c>
      <c r="BE539" s="25">
        <v>120</v>
      </c>
      <c r="BF539" s="25">
        <v>60</v>
      </c>
      <c r="BG539" s="25">
        <v>730</v>
      </c>
      <c r="BH539" s="40">
        <f t="shared" si="123"/>
        <v>44926</v>
      </c>
      <c r="BI539" s="41">
        <f t="shared" si="124"/>
        <v>45046</v>
      </c>
      <c r="BJ539" s="42" t="str" cm="1">
        <f t="array" ref="BJ539">_xlfn.IFS(AND((BH539&lt;Suspension01Desde),(BH539&lt;Suspension01Hasta),(BI539&lt;Suspension01Desde),(BI539&lt;Suspension01Hasta)),"No_Umbral",AND((BH539&gt;Suspension01Desde),(BH539&gt;Suspension01Hasta),(BI539&gt;Suspension01Desde),(BI539&gt;Suspension01Hasta)),"No_Umbral",AND((BH539&lt;=Suspension01Desde),(BH539&lt;=Suspension01Hasta),(BI539&gt;=Suspension01Desde),(BI539&lt;=Suspension01Hasta)),"Umbral_Anticipado",AND((BH539&lt;=Suspension01Desde),(BH539&lt;=Suspension01Hasta),(BI539&gt;=Suspension01Desde),(BI539&gt;=Suspension01Hasta)),"Umbral_Interno",AND((BH539&gt;=Suspension01Desde),(BH539&lt;=Suspension01Hasta),(BI539&gt;=Suspension01Desde),(BI539&lt;=Suspension01Hasta)),"Umbral_Externo",AND((BH539&gt;=Suspension01Desde),(BH539&lt;=Suspension01Hasta),(BI539&gt;=Suspension01Desde),(BI539&gt;=Suspension01Hasta)),"Umbral_Tardío")</f>
        <v>No_Umbral</v>
      </c>
      <c r="BK539" s="43" cm="1">
        <f t="array" ref="BK539">_xlfn.IFS(BJ539="Umbral_Anticipado",$BI539-Suspension01Desde+1,BJ539="Umbral_Interno",Suspension01Hasta-Suspension01Desde+1,BJ539="Umbral_Externo",BI539-$BH539+1,BJ539="Umbral_Tardío",Suspension01Hasta-$BH539+1,BJ539="No_Umbral",0)</f>
        <v>0</v>
      </c>
      <c r="BL539" s="42" cm="1">
        <f t="array" ref="BL539">_xlfn.IFS(BJ539="Umbral_Anticipado",Suspension01Hasta+BK539,BJ539="Umbral_Interno",BI539+BK539,BJ539="Umbral_Externo",Suspension01Hasta+BK539,BJ539="Umbral_Tardío",BI539+BK539,BJ539="No_Umbral",BI539)</f>
        <v>45046</v>
      </c>
      <c r="BM539" s="42" t="str" cm="1">
        <f t="array" ref="BM539">_xlfn.IFS(AND((BH539&lt;Suspension02Desde),(BH539&lt;Suspension02Hasta),(BL539&lt;Suspension02Desde),(BL539&lt;Suspension02Hasta)),"No_Umbral",AND((BH539&gt;Suspension02Desde),(BH539&gt;Suspension02Hasta),(BL539&gt;Suspension02Desde),(BL539&gt;Suspension02Hasta)),"No_Umbral",AND((BH539&lt;=Suspension02Desde),(BH539&lt;=Suspension02Hasta),(BL539&gt;=Suspension02Desde),(BL539&lt;=Suspension02Hasta)),"Umbral_Anticipado",AND((BH539&lt;=Suspension02Desde),(BH539&lt;=Suspension02Hasta),(BL539&gt;=Suspension02Desde),(BL539&gt;=Suspension02Hasta)),"Umbral_Interno",AND((BH539&gt;=Suspension02Desde),(BH539&lt;=Suspension02Hasta),(BL539&gt;=Suspension02Desde),(BL539&lt;=Suspension02Hasta)),"Umbral_Externo",AND((BH539&gt;=Suspension02Desde),(BH539&lt;=Suspension02Hasta),(BL539&gt;=Suspension02Desde),(BL539&gt;=Suspension02Hasta)),"Umbral_Tardío")</f>
        <v>No_Umbral</v>
      </c>
      <c r="BN539" s="43" cm="1">
        <f t="array" ref="BN539">_xlfn.IFS(BM539="Umbral_Anticipado",BL539-Suspension02Desde+1,BM539="Umbral_Interno",Suspension02Hasta-Suspension02Desde+1,BM539="Umbral_Externo",BL539-$BH539+1,BM539="Umbral_Tardío",Suspension02Hasta-$BH539+1,BM539="No_Umbral",0)</f>
        <v>0</v>
      </c>
      <c r="BO539" s="41" cm="1">
        <f t="array" ref="BO539">_xlfn.IFS(BM539="Umbral_Anticipado",Suspension02Hasta+BN539,BM539="Umbral_Interno",BL539+BN539,BM539="Umbral_Externo",Suspension02Hasta+BN539,BM539="Umbral_Tardío",BL539+BN539,BM539="No_Umbral",BL539)</f>
        <v>45046</v>
      </c>
      <c r="BP539" s="40">
        <f t="shared" si="125"/>
        <v>45047</v>
      </c>
      <c r="BQ539" s="41">
        <f t="shared" si="126"/>
        <v>45106</v>
      </c>
      <c r="BR539" s="42" t="str" cm="1">
        <f t="array" ref="BR539">_xlfn.IFS(AND((BO539&lt;Suspension01Desde),(BO539&lt;Suspension01Hasta),(BQ539&lt;Suspension01Desde),(BQ539&lt;Suspension01Hasta)),"No_Umbral",AND((BO539&gt;Suspension01Desde),(BO539&gt;Suspension01Hasta),(BQ539&gt;Suspension01Desde),(BQ539&gt;Suspension01Hasta)),"No_Umbral",AND((BO539&lt;=Suspension01Desde),(BO539&lt;=Suspension01Hasta),(BQ539&gt;=Suspension01Desde),(BQ539&lt;=Suspension01Hasta)),"Umbral_Anticipado",AND((BO539&lt;=Suspension01Desde),(BO539&lt;=Suspension01Hasta),(BQ539&gt;=Suspension01Desde),(BQ539&gt;=Suspension01Hasta)),"Umbral_Interno",AND((BO539&gt;=Suspension01Desde),(BO539&lt;=Suspension01Hasta),(BQ539&gt;=Suspension01Desde),(BQ539&lt;=Suspension01Hasta)),"Umbral_Externo",AND((BO539&gt;=Suspension01Desde),(BO539&lt;=Suspension01Hasta),(BQ539&gt;=Suspension01Desde),(BQ539&gt;=Suspension01Hasta)),"Umbral_Tardío")</f>
        <v>No_Umbral</v>
      </c>
      <c r="BS539" s="43" cm="1">
        <f t="array" ref="BS539">_xlfn.IFS(BR539="Umbral_Anticipado",$BQ539-Suspension01Desde+1,BR539="Umbral_Interno",Suspension01Hasta-Suspension01Desde+1,BR539="Umbral_Externo",BQ539-$BO539+1,BR539="Umbral_Tardío",Suspension01Hasta-$BO539+1,BR539="No_Umbral",0)</f>
        <v>0</v>
      </c>
      <c r="BT539" s="42" cm="1">
        <f t="array" ref="BT539">_xlfn.IFS(BR539="Umbral_Anticipado",Suspension01Hasta+BS539,BR539="Umbral_Interno",BQ539+BS539,BR539="Umbral_Externo",Suspension01Hasta+BS539,BR539="Umbral_Tardío",BQ539+BS539,BR539="No_Umbral",BQ539)</f>
        <v>45106</v>
      </c>
      <c r="BU539" s="42" t="str" cm="1">
        <f t="array" ref="BU539">_xlfn.IFS(AND((BO539&lt;Suspension02Desde),(BO539&lt;Suspension02Hasta),(BT539&lt;Suspension02Desde),(BT539&lt;Suspension02Hasta)),"No_Umbral",AND((BO539&gt;Suspension02Desde),(BO539&gt;Suspension02Hasta),(BT539&gt;Suspension02Desde),(BT539&gt;Suspension02Hasta)),"No_Umbral",AND((BO539&lt;=Suspension02Desde),(BO539&lt;=Suspension02Hasta),(BT539&gt;=Suspension02Desde),(BT539&lt;=Suspension02Hasta)),"Umbral_Anticipado",AND((BO539&lt;=Suspension02Desde),(BO539&lt;=Suspension02Hasta),(BT539&gt;=Suspension02Desde),(BT539&gt;=Suspension02Hasta)),"Umbral_Interno",AND((BO539&gt;=Suspension02Desde),(BO539&lt;=Suspension02Hasta),(BT539&gt;=Suspension02Desde),(BT539&lt;=Suspension02Hasta)),"Umbral_Externo",AND((BO539&gt;=Suspension02Desde),(BO539&lt;=Suspension02Hasta),(BT539&gt;=Suspension02Desde),(BT539&gt;=Suspension02Hasta)),"Umbral_Tardío")</f>
        <v>No_Umbral</v>
      </c>
      <c r="BV539" s="43" cm="1">
        <f t="array" ref="BV539">_xlfn.IFS(BU539="Umbral_Anticipado",BT539-Suspension02Desde+1,BU539="Umbral_Interno",Suspension02Hasta-Suspension02Desde+1,BU539="Umbral_Externo",BT539-$BO539+1,BU539="Umbral_Tardío",Suspension02Hasta-$BO539+1,BU539="No_Umbral",0)</f>
        <v>0</v>
      </c>
      <c r="BW539" s="41" cm="1">
        <f t="array" ref="BW539">_xlfn.IFS(BU539="Umbral_Anticipado",Suspension02Hasta+BV539,BU539="Umbral_Interno",BT539+BV539,BU539="Umbral_Externo",Suspension02Hasta+BV539,BU539="Umbral_Tardío",BT539+BV539,BU539="No_Umbral",BT539)</f>
        <v>45106</v>
      </c>
      <c r="BX539" s="40">
        <f t="shared" si="127"/>
        <v>45078</v>
      </c>
      <c r="BY539" s="41">
        <f t="shared" si="128"/>
        <v>45836</v>
      </c>
      <c r="BZ539" s="42" t="str" cm="1">
        <f t="array" ref="BZ539">_xlfn.IFS(AND((BW539&lt;Suspension01Desde),(BW539&lt;Suspension01Hasta),(BY539&lt;Suspension01Desde),(BY539&lt;Suspension01Hasta)),"No_Umbral",AND((BW539&gt;Suspension01Desde),(BW539&gt;Suspension01Hasta),(BY539&gt;Suspension01Desde),(BY539&gt;Suspension01Hasta)),"No_Umbral",AND((BW539&lt;=Suspension01Desde),(BW539&lt;=Suspension01Hasta),(BY539&gt;=Suspension01Desde),(BY539&lt;=Suspension01Hasta)),"Umbral_Anticipado",AND((BW539&lt;=Suspension01Desde),(BW539&lt;=Suspension01Hasta),(BY539&gt;=Suspension01Desde),(BY539&gt;=Suspension01Hasta)),"Umbral_Interno",AND((BW539&gt;=Suspension01Desde),(BW539&lt;=Suspension01Hasta),(BY539&gt;=Suspension01Desde),(BY539&lt;=Suspension01Hasta)),"Umbral_Externo",AND((BW539&gt;=Suspension01Desde),(BW539&lt;=Suspension01Hasta),(BY539&gt;=Suspension01Desde),(BY539&gt;=Suspension01Hasta)),"Umbral_Tardío")</f>
        <v>No_Umbral</v>
      </c>
      <c r="CA539" s="43" cm="1">
        <f t="array" ref="CA539">_xlfn.IFS(BZ539="Umbral_Anticipado",$BI539-Suspension01Desde+1,BZ539="Umbral_Interno",Suspension01Hasta-Suspension01Desde+1,BZ539="Umbral_Externo",BY539-$BH539+1,BZ539="Umbral_Tardío",Suspension01Hasta-$BH539+1,BZ539="No_Umbral",0)</f>
        <v>0</v>
      </c>
      <c r="CB539" s="42" cm="1">
        <f t="array" ref="CB539">_xlfn.IFS(BZ539="Umbral_Anticipado",Suspension01Hasta+CA539,BZ539="Umbral_Interno",BY539+CA539,BZ539="Umbral_Externo",Suspension01Hasta+CA539,BZ539="Umbral_Tardío",BY539+CA539,BZ539="No_Umbral",BY539)</f>
        <v>45836</v>
      </c>
      <c r="CC539" s="42" t="str" cm="1">
        <f t="array" ref="CC539">_xlfn.IFS(AND((BW539&lt;Suspension02Desde),(BW539&lt;Suspension02Hasta),(CB539&lt;Suspension02Desde),(CB539&lt;Suspension02Hasta)),"No_Umbral",AND((BW539&gt;Suspension02Desde),(BW539&gt;Suspension02Hasta),(CB539&gt;Suspension02Desde),(CB539&gt;Suspension02Hasta)),"No_Umbral",AND((BW539&lt;=Suspension02Desde),(BW539&lt;=Suspension02Hasta),(CB539&gt;=Suspension02Desde),(CB539&lt;=Suspension02Hasta)),"Umbral_Anticipado",AND((BW539&lt;=Suspension02Desde),(BW539&lt;=Suspension02Hasta),(CB539&gt;=Suspension02Desde),(CB539&gt;=Suspension02Hasta)),"Umbral_Interno",AND((BW539&gt;=Suspension02Desde),(BW539&lt;=Suspension02Hasta),(CB539&gt;=Suspension02Desde),(CB539&lt;=Suspension02Hasta)),"Umbral_Externo",AND((BW539&gt;=Suspension02Desde),(BW539&lt;=Suspension02Hasta),(CB539&gt;=Suspension02Desde),(CB539&gt;=Suspension02Hasta)),"Umbral_Tardío")</f>
        <v>No_Umbral</v>
      </c>
      <c r="CD539" s="43" cm="1">
        <f t="array" ref="CD539">_xlfn.IFS(CC539="Umbral_Anticipado",CB539-Suspension02Desde+1,CC539="Umbral_Interno",Suspension02Hasta-Suspension02Desde+1,CC539="Umbral_Externo",CB539-$BH539+1,CC539="Umbral_Tardío",Suspension02Hasta-$BH539+1,CC539="No_Umbral",0)</f>
        <v>0</v>
      </c>
      <c r="CE539" s="41" cm="1">
        <f t="array" ref="CE539">_xlfn.IFS(CC539="Umbral_Anticipado",Suspension02Hasta+CD539,CC539="Umbral_Interno",CB539+CD539,CC539="Umbral_Externo",Suspension02Hasta+CD539,CC539="Umbral_Tardío",CB539+CD539,CC539="No_Umbral",CB539)</f>
        <v>45836</v>
      </c>
      <c r="CF539" s="40">
        <f t="shared" si="129"/>
        <v>45809</v>
      </c>
    </row>
    <row r="540" spans="1:84" s="22" customFormat="1" ht="20.25" customHeight="1">
      <c r="A540" s="77" t="s">
        <v>4162</v>
      </c>
      <c r="B540" s="77" t="str">
        <f t="shared" si="121"/>
        <v>2022</v>
      </c>
      <c r="C540" s="77" t="s">
        <v>4163</v>
      </c>
      <c r="D540" s="77" t="s">
        <v>4164</v>
      </c>
      <c r="E540" s="77" t="s">
        <v>4165</v>
      </c>
      <c r="F540" s="77" t="s">
        <v>576</v>
      </c>
      <c r="G540" s="201">
        <v>44563</v>
      </c>
      <c r="H540" s="201">
        <v>44895</v>
      </c>
      <c r="I540" s="77" t="s">
        <v>131</v>
      </c>
      <c r="J540" s="77" t="s">
        <v>93</v>
      </c>
      <c r="K540" s="78">
        <v>45807</v>
      </c>
      <c r="L540" s="77" t="str">
        <f>VLOOKUP(MONTH($K540),TablaMeses[],2,FALSE)</f>
        <v>05 MAYO</v>
      </c>
      <c r="M540" s="77">
        <f t="shared" si="133"/>
        <v>2025</v>
      </c>
      <c r="N540" s="77" t="s">
        <v>167</v>
      </c>
      <c r="O540" s="201">
        <v>45791</v>
      </c>
      <c r="P540" s="77" t="s">
        <v>1027</v>
      </c>
      <c r="Q540" s="77" t="s">
        <v>167</v>
      </c>
      <c r="R540" s="201">
        <v>45792</v>
      </c>
      <c r="S540" s="77" t="s">
        <v>4166</v>
      </c>
      <c r="T540" s="77"/>
      <c r="U540" s="201"/>
      <c r="V540" s="77"/>
      <c r="W540" s="77"/>
      <c r="X540" s="201"/>
      <c r="Y540" s="77" t="s">
        <v>170</v>
      </c>
      <c r="Z540" s="201">
        <v>45797</v>
      </c>
      <c r="AA540" s="77" t="s">
        <v>170</v>
      </c>
      <c r="AB540" s="201">
        <v>45797</v>
      </c>
      <c r="AC540" s="79">
        <v>45800</v>
      </c>
      <c r="AD540" s="77" t="s">
        <v>145</v>
      </c>
      <c r="AE540" s="77" t="s">
        <v>104</v>
      </c>
      <c r="AF540" s="77" t="s">
        <v>104</v>
      </c>
      <c r="AG540" s="80" t="s">
        <v>4167</v>
      </c>
      <c r="AH540" s="77"/>
      <c r="AI540" s="78" t="s">
        <v>104</v>
      </c>
      <c r="AJ540" s="77" t="s">
        <v>104</v>
      </c>
      <c r="AK540" s="77"/>
      <c r="AL540" s="77" t="s">
        <v>104</v>
      </c>
      <c r="AM540" s="78" t="s">
        <v>104</v>
      </c>
      <c r="AN540" s="77" t="s">
        <v>104</v>
      </c>
      <c r="AO540" s="77" t="s">
        <v>104</v>
      </c>
      <c r="AP540" s="77" t="s">
        <v>104</v>
      </c>
      <c r="AQ540" s="77" t="s">
        <v>104</v>
      </c>
      <c r="AR540" s="78" t="s">
        <v>104</v>
      </c>
      <c r="AS540" s="77" t="s">
        <v>104</v>
      </c>
      <c r="AT540" s="78" t="s">
        <v>104</v>
      </c>
      <c r="AU540" s="78" t="s">
        <v>104</v>
      </c>
      <c r="AV540" s="78">
        <v>6</v>
      </c>
      <c r="AW540" s="77">
        <f t="shared" si="122"/>
        <v>2</v>
      </c>
      <c r="AX540" s="77">
        <f t="shared" si="132"/>
        <v>1900</v>
      </c>
      <c r="AY540" s="84" t="s">
        <v>103</v>
      </c>
      <c r="AZ540" s="81" t="s">
        <v>4168</v>
      </c>
      <c r="BC540" s="25" t="s">
        <v>733</v>
      </c>
      <c r="BD540" s="25" t="s">
        <v>1407</v>
      </c>
      <c r="BE540" s="25">
        <v>120</v>
      </c>
      <c r="BF540" s="25">
        <v>60</v>
      </c>
      <c r="BG540" s="25">
        <v>730</v>
      </c>
      <c r="BH540" s="40">
        <f t="shared" si="123"/>
        <v>44895</v>
      </c>
      <c r="BI540" s="41">
        <f t="shared" si="124"/>
        <v>45015</v>
      </c>
      <c r="BJ540" s="42" t="str" cm="1">
        <f t="array" ref="BJ540">_xlfn.IFS(AND((BH540&lt;Suspension01Desde),(BH540&lt;Suspension01Hasta),(BI540&lt;Suspension01Desde),(BI540&lt;Suspension01Hasta)),"No_Umbral",AND((BH540&gt;Suspension01Desde),(BH540&gt;Suspension01Hasta),(BI540&gt;Suspension01Desde),(BI540&gt;Suspension01Hasta)),"No_Umbral",AND((BH540&lt;=Suspension01Desde),(BH540&lt;=Suspension01Hasta),(BI540&gt;=Suspension01Desde),(BI540&lt;=Suspension01Hasta)),"Umbral_Anticipado",AND((BH540&lt;=Suspension01Desde),(BH540&lt;=Suspension01Hasta),(BI540&gt;=Suspension01Desde),(BI540&gt;=Suspension01Hasta)),"Umbral_Interno",AND((BH540&gt;=Suspension01Desde),(BH540&lt;=Suspension01Hasta),(BI540&gt;=Suspension01Desde),(BI540&lt;=Suspension01Hasta)),"Umbral_Externo",AND((BH540&gt;=Suspension01Desde),(BH540&lt;=Suspension01Hasta),(BI540&gt;=Suspension01Desde),(BI540&gt;=Suspension01Hasta)),"Umbral_Tardío")</f>
        <v>No_Umbral</v>
      </c>
      <c r="BK540" s="43" cm="1">
        <f t="array" ref="BK540">_xlfn.IFS(BJ540="Umbral_Anticipado",$BI540-Suspension01Desde+1,BJ540="Umbral_Interno",Suspension01Hasta-Suspension01Desde+1,BJ540="Umbral_Externo",BI540-$BH540+1,BJ540="Umbral_Tardío",Suspension01Hasta-$BH540+1,BJ540="No_Umbral",0)</f>
        <v>0</v>
      </c>
      <c r="BL540" s="42" cm="1">
        <f t="array" ref="BL540">_xlfn.IFS(BJ540="Umbral_Anticipado",Suspension01Hasta+BK540,BJ540="Umbral_Interno",BI540+BK540,BJ540="Umbral_Externo",Suspension01Hasta+BK540,BJ540="Umbral_Tardío",BI540+BK540,BJ540="No_Umbral",BI540)</f>
        <v>45015</v>
      </c>
      <c r="BM540" s="42" t="str" cm="1">
        <f t="array" ref="BM540">_xlfn.IFS(AND((BH540&lt;Suspension02Desde),(BH540&lt;Suspension02Hasta),(BL540&lt;Suspension02Desde),(BL540&lt;Suspension02Hasta)),"No_Umbral",AND((BH540&gt;Suspension02Desde),(BH540&gt;Suspension02Hasta),(BL540&gt;Suspension02Desde),(BL540&gt;Suspension02Hasta)),"No_Umbral",AND((BH540&lt;=Suspension02Desde),(BH540&lt;=Suspension02Hasta),(BL540&gt;=Suspension02Desde),(BL540&lt;=Suspension02Hasta)),"Umbral_Anticipado",AND((BH540&lt;=Suspension02Desde),(BH540&lt;=Suspension02Hasta),(BL540&gt;=Suspension02Desde),(BL540&gt;=Suspension02Hasta)),"Umbral_Interno",AND((BH540&gt;=Suspension02Desde),(BH540&lt;=Suspension02Hasta),(BL540&gt;=Suspension02Desde),(BL540&lt;=Suspension02Hasta)),"Umbral_Externo",AND((BH540&gt;=Suspension02Desde),(BH540&lt;=Suspension02Hasta),(BL540&gt;=Suspension02Desde),(BL540&gt;=Suspension02Hasta)),"Umbral_Tardío")</f>
        <v>No_Umbral</v>
      </c>
      <c r="BN540" s="43" cm="1">
        <f t="array" ref="BN540">_xlfn.IFS(BM540="Umbral_Anticipado",BL540-Suspension02Desde+1,BM540="Umbral_Interno",Suspension02Hasta-Suspension02Desde+1,BM540="Umbral_Externo",BL540-$BH540+1,BM540="Umbral_Tardío",Suspension02Hasta-$BH540+1,BM540="No_Umbral",0)</f>
        <v>0</v>
      </c>
      <c r="BO540" s="41" cm="1">
        <f t="array" ref="BO540">_xlfn.IFS(BM540="Umbral_Anticipado",Suspension02Hasta+BN540,BM540="Umbral_Interno",BL540+BN540,BM540="Umbral_Externo",Suspension02Hasta+BN540,BM540="Umbral_Tardío",BL540+BN540,BM540="No_Umbral",BL540)</f>
        <v>45015</v>
      </c>
      <c r="BP540" s="40">
        <f t="shared" si="125"/>
        <v>45015</v>
      </c>
      <c r="BQ540" s="41">
        <f t="shared" si="126"/>
        <v>45075</v>
      </c>
      <c r="BR540" s="42" t="str" cm="1">
        <f t="array" ref="BR540">_xlfn.IFS(AND((BO540&lt;Suspension01Desde),(BO540&lt;Suspension01Hasta),(BQ540&lt;Suspension01Desde),(BQ540&lt;Suspension01Hasta)),"No_Umbral",AND((BO540&gt;Suspension01Desde),(BO540&gt;Suspension01Hasta),(BQ540&gt;Suspension01Desde),(BQ540&gt;Suspension01Hasta)),"No_Umbral",AND((BO540&lt;=Suspension01Desde),(BO540&lt;=Suspension01Hasta),(BQ540&gt;=Suspension01Desde),(BQ540&lt;=Suspension01Hasta)),"Umbral_Anticipado",AND((BO540&lt;=Suspension01Desde),(BO540&lt;=Suspension01Hasta),(BQ540&gt;=Suspension01Desde),(BQ540&gt;=Suspension01Hasta)),"Umbral_Interno",AND((BO540&gt;=Suspension01Desde),(BO540&lt;=Suspension01Hasta),(BQ540&gt;=Suspension01Desde),(BQ540&lt;=Suspension01Hasta)),"Umbral_Externo",AND((BO540&gt;=Suspension01Desde),(BO540&lt;=Suspension01Hasta),(BQ540&gt;=Suspension01Desde),(BQ540&gt;=Suspension01Hasta)),"Umbral_Tardío")</f>
        <v>No_Umbral</v>
      </c>
      <c r="BS540" s="43" cm="1">
        <f t="array" ref="BS540">_xlfn.IFS(BR540="Umbral_Anticipado",$BQ540-Suspension01Desde+1,BR540="Umbral_Interno",Suspension01Hasta-Suspension01Desde+1,BR540="Umbral_Externo",BQ540-$BO540+1,BR540="Umbral_Tardío",Suspension01Hasta-$BO540+1,BR540="No_Umbral",0)</f>
        <v>0</v>
      </c>
      <c r="BT540" s="42" cm="1">
        <f t="array" ref="BT540">_xlfn.IFS(BR540="Umbral_Anticipado",Suspension01Hasta+BS540,BR540="Umbral_Interno",BQ540+BS540,BR540="Umbral_Externo",Suspension01Hasta+BS540,BR540="Umbral_Tardío",BQ540+BS540,BR540="No_Umbral",BQ540)</f>
        <v>45075</v>
      </c>
      <c r="BU540" s="42" t="str" cm="1">
        <f t="array" ref="BU540">_xlfn.IFS(AND((BO540&lt;Suspension02Desde),(BO540&lt;Suspension02Hasta),(BT540&lt;Suspension02Desde),(BT540&lt;Suspension02Hasta)),"No_Umbral",AND((BO540&gt;Suspension02Desde),(BO540&gt;Suspension02Hasta),(BT540&gt;Suspension02Desde),(BT540&gt;Suspension02Hasta)),"No_Umbral",AND((BO540&lt;=Suspension02Desde),(BO540&lt;=Suspension02Hasta),(BT540&gt;=Suspension02Desde),(BT540&lt;=Suspension02Hasta)),"Umbral_Anticipado",AND((BO540&lt;=Suspension02Desde),(BO540&lt;=Suspension02Hasta),(BT540&gt;=Suspension02Desde),(BT540&gt;=Suspension02Hasta)),"Umbral_Interno",AND((BO540&gt;=Suspension02Desde),(BO540&lt;=Suspension02Hasta),(BT540&gt;=Suspension02Desde),(BT540&lt;=Suspension02Hasta)),"Umbral_Externo",AND((BO540&gt;=Suspension02Desde),(BO540&lt;=Suspension02Hasta),(BT540&gt;=Suspension02Desde),(BT540&gt;=Suspension02Hasta)),"Umbral_Tardío")</f>
        <v>No_Umbral</v>
      </c>
      <c r="BV540" s="43" cm="1">
        <f t="array" ref="BV540">_xlfn.IFS(BU540="Umbral_Anticipado",BT540-Suspension02Desde+1,BU540="Umbral_Interno",Suspension02Hasta-Suspension02Desde+1,BU540="Umbral_Externo",BT540-$BO540+1,BU540="Umbral_Tardío",Suspension02Hasta-$BO540+1,BU540="No_Umbral",0)</f>
        <v>0</v>
      </c>
      <c r="BW540" s="41" cm="1">
        <f t="array" ref="BW540">_xlfn.IFS(BU540="Umbral_Anticipado",Suspension02Hasta+BV540,BU540="Umbral_Interno",BT540+BV540,BU540="Umbral_Externo",Suspension02Hasta+BV540,BU540="Umbral_Tardío",BT540+BV540,BU540="No_Umbral",BT540)</f>
        <v>45075</v>
      </c>
      <c r="BX540" s="40">
        <f t="shared" si="127"/>
        <v>45076</v>
      </c>
      <c r="BY540" s="41">
        <f t="shared" si="128"/>
        <v>45805</v>
      </c>
      <c r="BZ540" s="42" t="str" cm="1">
        <f t="array" ref="BZ540">_xlfn.IFS(AND((BW540&lt;Suspension01Desde),(BW540&lt;Suspension01Hasta),(BY540&lt;Suspension01Desde),(BY540&lt;Suspension01Hasta)),"No_Umbral",AND((BW540&gt;Suspension01Desde),(BW540&gt;Suspension01Hasta),(BY540&gt;Suspension01Desde),(BY540&gt;Suspension01Hasta)),"No_Umbral",AND((BW540&lt;=Suspension01Desde),(BW540&lt;=Suspension01Hasta),(BY540&gt;=Suspension01Desde),(BY540&lt;=Suspension01Hasta)),"Umbral_Anticipado",AND((BW540&lt;=Suspension01Desde),(BW540&lt;=Suspension01Hasta),(BY540&gt;=Suspension01Desde),(BY540&gt;=Suspension01Hasta)),"Umbral_Interno",AND((BW540&gt;=Suspension01Desde),(BW540&lt;=Suspension01Hasta),(BY540&gt;=Suspension01Desde),(BY540&lt;=Suspension01Hasta)),"Umbral_Externo",AND((BW540&gt;=Suspension01Desde),(BW540&lt;=Suspension01Hasta),(BY540&gt;=Suspension01Desde),(BY540&gt;=Suspension01Hasta)),"Umbral_Tardío")</f>
        <v>No_Umbral</v>
      </c>
      <c r="CA540" s="43" cm="1">
        <f t="array" ref="CA540">_xlfn.IFS(BZ540="Umbral_Anticipado",$BI540-Suspension01Desde+1,BZ540="Umbral_Interno",Suspension01Hasta-Suspension01Desde+1,BZ540="Umbral_Externo",BY540-$BH540+1,BZ540="Umbral_Tardío",Suspension01Hasta-$BH540+1,BZ540="No_Umbral",0)</f>
        <v>0</v>
      </c>
      <c r="CB540" s="42" cm="1">
        <f t="array" ref="CB540">_xlfn.IFS(BZ540="Umbral_Anticipado",Suspension01Hasta+CA540,BZ540="Umbral_Interno",BY540+CA540,BZ540="Umbral_Externo",Suspension01Hasta+CA540,BZ540="Umbral_Tardío",BY540+CA540,BZ540="No_Umbral",BY540)</f>
        <v>45805</v>
      </c>
      <c r="CC540" s="42" t="str" cm="1">
        <f t="array" ref="CC540">_xlfn.IFS(AND((BW540&lt;Suspension02Desde),(BW540&lt;Suspension02Hasta),(CB540&lt;Suspension02Desde),(CB540&lt;Suspension02Hasta)),"No_Umbral",AND((BW540&gt;Suspension02Desde),(BW540&gt;Suspension02Hasta),(CB540&gt;Suspension02Desde),(CB540&gt;Suspension02Hasta)),"No_Umbral",AND((BW540&lt;=Suspension02Desde),(BW540&lt;=Suspension02Hasta),(CB540&gt;=Suspension02Desde),(CB540&lt;=Suspension02Hasta)),"Umbral_Anticipado",AND((BW540&lt;=Suspension02Desde),(BW540&lt;=Suspension02Hasta),(CB540&gt;=Suspension02Desde),(CB540&gt;=Suspension02Hasta)),"Umbral_Interno",AND((BW540&gt;=Suspension02Desde),(BW540&lt;=Suspension02Hasta),(CB540&gt;=Suspension02Desde),(CB540&lt;=Suspension02Hasta)),"Umbral_Externo",AND((BW540&gt;=Suspension02Desde),(BW540&lt;=Suspension02Hasta),(CB540&gt;=Suspension02Desde),(CB540&gt;=Suspension02Hasta)),"Umbral_Tardío")</f>
        <v>No_Umbral</v>
      </c>
      <c r="CD540" s="43" cm="1">
        <f t="array" ref="CD540">_xlfn.IFS(CC540="Umbral_Anticipado",CB540-Suspension02Desde+1,CC540="Umbral_Interno",Suspension02Hasta-Suspension02Desde+1,CC540="Umbral_Externo",CB540-$BH540+1,CC540="Umbral_Tardío",Suspension02Hasta-$BH540+1,CC540="No_Umbral",0)</f>
        <v>0</v>
      </c>
      <c r="CE540" s="41" cm="1">
        <f t="array" ref="CE540">_xlfn.IFS(CC540="Umbral_Anticipado",Suspension02Hasta+CD540,CC540="Umbral_Interno",CB540+CD540,CC540="Umbral_Externo",Suspension02Hasta+CD540,CC540="Umbral_Tardío",CB540+CD540,CC540="No_Umbral",CB540)</f>
        <v>45805</v>
      </c>
      <c r="CF540" s="40">
        <f t="shared" si="129"/>
        <v>45807</v>
      </c>
    </row>
    <row r="541" spans="1:84" s="22" customFormat="1" ht="20.25" customHeight="1">
      <c r="A541" s="77" t="s">
        <v>4169</v>
      </c>
      <c r="B541" s="77" t="str">
        <f t="shared" si="121"/>
        <v>2022</v>
      </c>
      <c r="C541" s="77" t="s">
        <v>4170</v>
      </c>
      <c r="D541" s="77" t="s">
        <v>3547</v>
      </c>
      <c r="E541" s="77" t="s">
        <v>2832</v>
      </c>
      <c r="F541" s="77" t="s">
        <v>109</v>
      </c>
      <c r="G541" s="201">
        <v>44785</v>
      </c>
      <c r="H541" s="201">
        <v>45016</v>
      </c>
      <c r="I541" s="77" t="s">
        <v>299</v>
      </c>
      <c r="J541" s="77"/>
      <c r="K541" s="78">
        <v>45903</v>
      </c>
      <c r="L541" s="77" t="str">
        <f>VLOOKUP(MONTH($K541),TablaMeses[],2,FALSE)</f>
        <v>09 SEPTIEMBRE</v>
      </c>
      <c r="M541" s="77">
        <f t="shared" si="133"/>
        <v>2025</v>
      </c>
      <c r="N541" s="77" t="s">
        <v>104</v>
      </c>
      <c r="O541" s="201" t="s">
        <v>104</v>
      </c>
      <c r="P541" s="77"/>
      <c r="Q541" s="77"/>
      <c r="R541" s="201"/>
      <c r="S541" s="77"/>
      <c r="T541" s="77"/>
      <c r="U541" s="201"/>
      <c r="V541" s="77"/>
      <c r="W541" s="77"/>
      <c r="X541" s="201"/>
      <c r="Y541" s="77"/>
      <c r="Z541" s="201"/>
      <c r="AA541" s="77"/>
      <c r="AB541" s="201"/>
      <c r="AC541" s="79" t="s">
        <v>104</v>
      </c>
      <c r="AD541" s="77" t="s">
        <v>104</v>
      </c>
      <c r="AE541" s="77" t="s">
        <v>104</v>
      </c>
      <c r="AF541" s="77" t="s">
        <v>104</v>
      </c>
      <c r="AG541" s="77"/>
      <c r="AH541" s="77"/>
      <c r="AI541" s="78" t="s">
        <v>104</v>
      </c>
      <c r="AJ541" s="77" t="s">
        <v>104</v>
      </c>
      <c r="AK541" s="77"/>
      <c r="AL541" s="77" t="s">
        <v>104</v>
      </c>
      <c r="AM541" s="78" t="s">
        <v>104</v>
      </c>
      <c r="AN541" s="77" t="s">
        <v>104</v>
      </c>
      <c r="AO541" s="77" t="s">
        <v>104</v>
      </c>
      <c r="AP541" s="77" t="s">
        <v>104</v>
      </c>
      <c r="AQ541" s="77" t="s">
        <v>104</v>
      </c>
      <c r="AR541" s="78" t="s">
        <v>104</v>
      </c>
      <c r="AS541" s="77" t="s">
        <v>104</v>
      </c>
      <c r="AT541" s="78" t="s">
        <v>104</v>
      </c>
      <c r="AU541" s="78" t="s">
        <v>104</v>
      </c>
      <c r="AV541" s="78">
        <v>45884</v>
      </c>
      <c r="AW541" s="77">
        <f t="shared" si="122"/>
        <v>33</v>
      </c>
      <c r="AX541" s="77">
        <f t="shared" si="132"/>
        <v>2025</v>
      </c>
      <c r="AY541" s="84" t="s">
        <v>116</v>
      </c>
      <c r="AZ541" s="81" t="s">
        <v>4171</v>
      </c>
      <c r="BC541" s="25" t="s">
        <v>733</v>
      </c>
      <c r="BD541" s="25" t="s">
        <v>857</v>
      </c>
      <c r="BE541" s="25">
        <v>120</v>
      </c>
      <c r="BF541" s="25">
        <v>60</v>
      </c>
      <c r="BG541" s="25">
        <v>730</v>
      </c>
      <c r="BH541" s="40">
        <f t="shared" si="123"/>
        <v>45016</v>
      </c>
      <c r="BI541" s="41">
        <f t="shared" si="124"/>
        <v>45136</v>
      </c>
      <c r="BJ541" s="42" t="str" cm="1">
        <f t="array" ref="BJ541">_xlfn.IFS(AND((BH541&lt;Suspension01Desde),(BH541&lt;Suspension01Hasta),(BI541&lt;Suspension01Desde),(BI541&lt;Suspension01Hasta)),"No_Umbral",AND((BH541&gt;Suspension01Desde),(BH541&gt;Suspension01Hasta),(BI541&gt;Suspension01Desde),(BI541&gt;Suspension01Hasta)),"No_Umbral",AND((BH541&lt;=Suspension01Desde),(BH541&lt;=Suspension01Hasta),(BI541&gt;=Suspension01Desde),(BI541&lt;=Suspension01Hasta)),"Umbral_Anticipado",AND((BH541&lt;=Suspension01Desde),(BH541&lt;=Suspension01Hasta),(BI541&gt;=Suspension01Desde),(BI541&gt;=Suspension01Hasta)),"Umbral_Interno",AND((BH541&gt;=Suspension01Desde),(BH541&lt;=Suspension01Hasta),(BI541&gt;=Suspension01Desde),(BI541&lt;=Suspension01Hasta)),"Umbral_Externo",AND((BH541&gt;=Suspension01Desde),(BH541&lt;=Suspension01Hasta),(BI541&gt;=Suspension01Desde),(BI541&gt;=Suspension01Hasta)),"Umbral_Tardío")</f>
        <v>No_Umbral</v>
      </c>
      <c r="BK541" s="43" cm="1">
        <f t="array" ref="BK541">_xlfn.IFS(BJ541="Umbral_Anticipado",$BI541-Suspension01Desde+1,BJ541="Umbral_Interno",Suspension01Hasta-Suspension01Desde+1,BJ541="Umbral_Externo",BI541-$BH541+1,BJ541="Umbral_Tardío",Suspension01Hasta-$BH541+1,BJ541="No_Umbral",0)</f>
        <v>0</v>
      </c>
      <c r="BL541" s="42" cm="1">
        <f t="array" ref="BL541">_xlfn.IFS(BJ541="Umbral_Anticipado",Suspension01Hasta+BK541,BJ541="Umbral_Interno",BI541+BK541,BJ541="Umbral_Externo",Suspension01Hasta+BK541,BJ541="Umbral_Tardío",BI541+BK541,BJ541="No_Umbral",BI541)</f>
        <v>45136</v>
      </c>
      <c r="BM541" s="42" t="str" cm="1">
        <f t="array" ref="BM541">_xlfn.IFS(AND((BH541&lt;Suspension02Desde),(BH541&lt;Suspension02Hasta),(BL541&lt;Suspension02Desde),(BL541&lt;Suspension02Hasta)),"No_Umbral",AND((BH541&gt;Suspension02Desde),(BH541&gt;Suspension02Hasta),(BL541&gt;Suspension02Desde),(BL541&gt;Suspension02Hasta)),"No_Umbral",AND((BH541&lt;=Suspension02Desde),(BH541&lt;=Suspension02Hasta),(BL541&gt;=Suspension02Desde),(BL541&lt;=Suspension02Hasta)),"Umbral_Anticipado",AND((BH541&lt;=Suspension02Desde),(BH541&lt;=Suspension02Hasta),(BL541&gt;=Suspension02Desde),(BL541&gt;=Suspension02Hasta)),"Umbral_Interno",AND((BH541&gt;=Suspension02Desde),(BH541&lt;=Suspension02Hasta),(BL541&gt;=Suspension02Desde),(BL541&lt;=Suspension02Hasta)),"Umbral_Externo",AND((BH541&gt;=Suspension02Desde),(BH541&lt;=Suspension02Hasta),(BL541&gt;=Suspension02Desde),(BL541&gt;=Suspension02Hasta)),"Umbral_Tardío")</f>
        <v>No_Umbral</v>
      </c>
      <c r="BN541" s="43" cm="1">
        <f t="array" ref="BN541">_xlfn.IFS(BM541="Umbral_Anticipado",BL541-Suspension02Desde+1,BM541="Umbral_Interno",Suspension02Hasta-Suspension02Desde+1,BM541="Umbral_Externo",BL541-$BH541+1,BM541="Umbral_Tardío",Suspension02Hasta-$BH541+1,BM541="No_Umbral",0)</f>
        <v>0</v>
      </c>
      <c r="BO541" s="41" cm="1">
        <f t="array" ref="BO541">_xlfn.IFS(BM541="Umbral_Anticipado",Suspension02Hasta+BN541,BM541="Umbral_Interno",BL541+BN541,BM541="Umbral_Externo",Suspension02Hasta+BN541,BM541="Umbral_Tardío",BL541+BN541,BM541="No_Umbral",BL541)</f>
        <v>45136</v>
      </c>
      <c r="BP541" s="40">
        <f t="shared" si="125"/>
        <v>45138</v>
      </c>
      <c r="BQ541" s="41">
        <f t="shared" si="126"/>
        <v>45196</v>
      </c>
      <c r="BR541" s="42" t="str" cm="1">
        <f t="array" ref="BR541">_xlfn.IFS(AND((BO541&lt;Suspension01Desde),(BO541&lt;Suspension01Hasta),(BQ541&lt;Suspension01Desde),(BQ541&lt;Suspension01Hasta)),"No_Umbral",AND((BO541&gt;Suspension01Desde),(BO541&gt;Suspension01Hasta),(BQ541&gt;Suspension01Desde),(BQ541&gt;Suspension01Hasta)),"No_Umbral",AND((BO541&lt;=Suspension01Desde),(BO541&lt;=Suspension01Hasta),(BQ541&gt;=Suspension01Desde),(BQ541&lt;=Suspension01Hasta)),"Umbral_Anticipado",AND((BO541&lt;=Suspension01Desde),(BO541&lt;=Suspension01Hasta),(BQ541&gt;=Suspension01Desde),(BQ541&gt;=Suspension01Hasta)),"Umbral_Interno",AND((BO541&gt;=Suspension01Desde),(BO541&lt;=Suspension01Hasta),(BQ541&gt;=Suspension01Desde),(BQ541&lt;=Suspension01Hasta)),"Umbral_Externo",AND((BO541&gt;=Suspension01Desde),(BO541&lt;=Suspension01Hasta),(BQ541&gt;=Suspension01Desde),(BQ541&gt;=Suspension01Hasta)),"Umbral_Tardío")</f>
        <v>No_Umbral</v>
      </c>
      <c r="BS541" s="43" cm="1">
        <f t="array" ref="BS541">_xlfn.IFS(BR541="Umbral_Anticipado",$BQ541-Suspension01Desde+1,BR541="Umbral_Interno",Suspension01Hasta-Suspension01Desde+1,BR541="Umbral_Externo",BQ541-$BO541+1,BR541="Umbral_Tardío",Suspension01Hasta-$BO541+1,BR541="No_Umbral",0)</f>
        <v>0</v>
      </c>
      <c r="BT541" s="42" cm="1">
        <f t="array" ref="BT541">_xlfn.IFS(BR541="Umbral_Anticipado",Suspension01Hasta+BS541,BR541="Umbral_Interno",BQ541+BS541,BR541="Umbral_Externo",Suspension01Hasta+BS541,BR541="Umbral_Tardío",BQ541+BS541,BR541="No_Umbral",BQ541)</f>
        <v>45196</v>
      </c>
      <c r="BU541" s="42" t="str" cm="1">
        <f t="array" ref="BU541">_xlfn.IFS(AND((BO541&lt;Suspension02Desde),(BO541&lt;Suspension02Hasta),(BT541&lt;Suspension02Desde),(BT541&lt;Suspension02Hasta)),"No_Umbral",AND((BO541&gt;Suspension02Desde),(BO541&gt;Suspension02Hasta),(BT541&gt;Suspension02Desde),(BT541&gt;Suspension02Hasta)),"No_Umbral",AND((BO541&lt;=Suspension02Desde),(BO541&lt;=Suspension02Hasta),(BT541&gt;=Suspension02Desde),(BT541&lt;=Suspension02Hasta)),"Umbral_Anticipado",AND((BO541&lt;=Suspension02Desde),(BO541&lt;=Suspension02Hasta),(BT541&gt;=Suspension02Desde),(BT541&gt;=Suspension02Hasta)),"Umbral_Interno",AND((BO541&gt;=Suspension02Desde),(BO541&lt;=Suspension02Hasta),(BT541&gt;=Suspension02Desde),(BT541&lt;=Suspension02Hasta)),"Umbral_Externo",AND((BO541&gt;=Suspension02Desde),(BO541&lt;=Suspension02Hasta),(BT541&gt;=Suspension02Desde),(BT541&gt;=Suspension02Hasta)),"Umbral_Tardío")</f>
        <v>No_Umbral</v>
      </c>
      <c r="BV541" s="43" cm="1">
        <f t="array" ref="BV541">_xlfn.IFS(BU541="Umbral_Anticipado",BT541-Suspension02Desde+1,BU541="Umbral_Interno",Suspension02Hasta-Suspension02Desde+1,BU541="Umbral_Externo",BT541-$BO541+1,BU541="Umbral_Tardío",Suspension02Hasta-$BO541+1,BU541="No_Umbral",0)</f>
        <v>0</v>
      </c>
      <c r="BW541" s="41" cm="1">
        <f t="array" ref="BW541">_xlfn.IFS(BU541="Umbral_Anticipado",Suspension02Hasta+BV541,BU541="Umbral_Interno",BT541+BV541,BU541="Umbral_Externo",Suspension02Hasta+BV541,BU541="Umbral_Tardío",BT541+BV541,BU541="No_Umbral",BT541)</f>
        <v>45196</v>
      </c>
      <c r="BX541" s="40">
        <f t="shared" si="127"/>
        <v>45200</v>
      </c>
      <c r="BY541" s="41">
        <f t="shared" si="128"/>
        <v>45926</v>
      </c>
      <c r="BZ541" s="42" t="str" cm="1">
        <f t="array" ref="BZ541">_xlfn.IFS(AND((BW541&lt;Suspension01Desde),(BW541&lt;Suspension01Hasta),(BY541&lt;Suspension01Desde),(BY541&lt;Suspension01Hasta)),"No_Umbral",AND((BW541&gt;Suspension01Desde),(BW541&gt;Suspension01Hasta),(BY541&gt;Suspension01Desde),(BY541&gt;Suspension01Hasta)),"No_Umbral",AND((BW541&lt;=Suspension01Desde),(BW541&lt;=Suspension01Hasta),(BY541&gt;=Suspension01Desde),(BY541&lt;=Suspension01Hasta)),"Umbral_Anticipado",AND((BW541&lt;=Suspension01Desde),(BW541&lt;=Suspension01Hasta),(BY541&gt;=Suspension01Desde),(BY541&gt;=Suspension01Hasta)),"Umbral_Interno",AND((BW541&gt;=Suspension01Desde),(BW541&lt;=Suspension01Hasta),(BY541&gt;=Suspension01Desde),(BY541&lt;=Suspension01Hasta)),"Umbral_Externo",AND((BW541&gt;=Suspension01Desde),(BW541&lt;=Suspension01Hasta),(BY541&gt;=Suspension01Desde),(BY541&gt;=Suspension01Hasta)),"Umbral_Tardío")</f>
        <v>No_Umbral</v>
      </c>
      <c r="CA541" s="43" cm="1">
        <f t="array" ref="CA541">_xlfn.IFS(BZ541="Umbral_Anticipado",$BI541-Suspension01Desde+1,BZ541="Umbral_Interno",Suspension01Hasta-Suspension01Desde+1,BZ541="Umbral_Externo",BY541-$BH541+1,BZ541="Umbral_Tardío",Suspension01Hasta-$BH541+1,BZ541="No_Umbral",0)</f>
        <v>0</v>
      </c>
      <c r="CB541" s="42" cm="1">
        <f t="array" ref="CB541">_xlfn.IFS(BZ541="Umbral_Anticipado",Suspension01Hasta+CA541,BZ541="Umbral_Interno",BY541+CA541,BZ541="Umbral_Externo",Suspension01Hasta+CA541,BZ541="Umbral_Tardío",BY541+CA541,BZ541="No_Umbral",BY541)</f>
        <v>45926</v>
      </c>
      <c r="CC541" s="42" t="str" cm="1">
        <f t="array" ref="CC541">_xlfn.IFS(AND((BW541&lt;Suspension02Desde),(BW541&lt;Suspension02Hasta),(CB541&lt;Suspension02Desde),(CB541&lt;Suspension02Hasta)),"No_Umbral",AND((BW541&gt;Suspension02Desde),(BW541&gt;Suspension02Hasta),(CB541&gt;Suspension02Desde),(CB541&gt;Suspension02Hasta)),"No_Umbral",AND((BW541&lt;=Suspension02Desde),(BW541&lt;=Suspension02Hasta),(CB541&gt;=Suspension02Desde),(CB541&lt;=Suspension02Hasta)),"Umbral_Anticipado",AND((BW541&lt;=Suspension02Desde),(BW541&lt;=Suspension02Hasta),(CB541&gt;=Suspension02Desde),(CB541&gt;=Suspension02Hasta)),"Umbral_Interno",AND((BW541&gt;=Suspension02Desde),(BW541&lt;=Suspension02Hasta),(CB541&gt;=Suspension02Desde),(CB541&lt;=Suspension02Hasta)),"Umbral_Externo",AND((BW541&gt;=Suspension02Desde),(BW541&lt;=Suspension02Hasta),(CB541&gt;=Suspension02Desde),(CB541&gt;=Suspension02Hasta)),"Umbral_Tardío")</f>
        <v>No_Umbral</v>
      </c>
      <c r="CD541" s="43" cm="1">
        <f t="array" ref="CD541">_xlfn.IFS(CC541="Umbral_Anticipado",CB541-Suspension02Desde+1,CC541="Umbral_Interno",Suspension02Hasta-Suspension02Desde+1,CC541="Umbral_Externo",CB541-$BH541+1,CC541="Umbral_Tardío",Suspension02Hasta-$BH541+1,CC541="No_Umbral",0)</f>
        <v>0</v>
      </c>
      <c r="CE541" s="41" cm="1">
        <f t="array" ref="CE541">_xlfn.IFS(CC541="Umbral_Anticipado",Suspension02Hasta+CD541,CC541="Umbral_Interno",CB541+CD541,CC541="Umbral_Externo",Suspension02Hasta+CD541,CC541="Umbral_Tardío",CB541+CD541,CC541="No_Umbral",CB541)</f>
        <v>45926</v>
      </c>
      <c r="CF541" s="40">
        <f t="shared" si="129"/>
        <v>45901</v>
      </c>
    </row>
    <row r="542" spans="1:84" s="22" customFormat="1" ht="20.25" customHeight="1">
      <c r="A542" s="77" t="s">
        <v>4172</v>
      </c>
      <c r="B542" s="77" t="str">
        <f t="shared" si="121"/>
        <v>2022</v>
      </c>
      <c r="C542" s="77" t="s">
        <v>4173</v>
      </c>
      <c r="D542" s="77" t="s">
        <v>1884</v>
      </c>
      <c r="E542" s="77" t="s">
        <v>2832</v>
      </c>
      <c r="F542" s="77" t="s">
        <v>109</v>
      </c>
      <c r="G542" s="201">
        <v>44783</v>
      </c>
      <c r="H542" s="201">
        <v>45169</v>
      </c>
      <c r="I542" s="77" t="s">
        <v>131</v>
      </c>
      <c r="J542" s="77" t="s">
        <v>93</v>
      </c>
      <c r="K542" s="78">
        <v>46081</v>
      </c>
      <c r="L542" s="77" t="str">
        <f>VLOOKUP(MONTH($K542),TablaMeses[],2,FALSE)</f>
        <v>02 FEBRERO</v>
      </c>
      <c r="M542" s="77">
        <f t="shared" si="133"/>
        <v>2026</v>
      </c>
      <c r="N542" s="77" t="s">
        <v>167</v>
      </c>
      <c r="O542" s="201">
        <v>46144</v>
      </c>
      <c r="P542" s="77"/>
      <c r="Q542" s="77" t="s">
        <v>167</v>
      </c>
      <c r="R542" s="201">
        <v>46328</v>
      </c>
      <c r="S542" s="77" t="s">
        <v>4174</v>
      </c>
      <c r="T542" s="77"/>
      <c r="U542" s="201"/>
      <c r="V542" s="77"/>
      <c r="W542" s="77"/>
      <c r="X542" s="201"/>
      <c r="Y542" s="77" t="s">
        <v>170</v>
      </c>
      <c r="Z542" s="201">
        <v>46358</v>
      </c>
      <c r="AA542" s="77" t="s">
        <v>170</v>
      </c>
      <c r="AB542" s="201" t="s">
        <v>4175</v>
      </c>
      <c r="AC542" s="79" t="s">
        <v>4176</v>
      </c>
      <c r="AD542" s="77" t="s">
        <v>145</v>
      </c>
      <c r="AE542" s="77" t="s">
        <v>104</v>
      </c>
      <c r="AF542" s="77" t="s">
        <v>104</v>
      </c>
      <c r="AG542" s="80" t="s">
        <v>4177</v>
      </c>
      <c r="AH542" s="77"/>
      <c r="AI542" s="78" t="s">
        <v>104</v>
      </c>
      <c r="AJ542" s="77" t="s">
        <v>104</v>
      </c>
      <c r="AK542" s="77"/>
      <c r="AL542" s="77" t="s">
        <v>104</v>
      </c>
      <c r="AM542" s="78" t="s">
        <v>104</v>
      </c>
      <c r="AN542" s="77" t="s">
        <v>104</v>
      </c>
      <c r="AO542" s="77" t="s">
        <v>104</v>
      </c>
      <c r="AP542" s="77" t="s">
        <v>104</v>
      </c>
      <c r="AQ542" s="77" t="s">
        <v>104</v>
      </c>
      <c r="AR542" s="78" t="s">
        <v>104</v>
      </c>
      <c r="AS542" s="77" t="s">
        <v>104</v>
      </c>
      <c r="AT542" s="78" t="s">
        <v>104</v>
      </c>
      <c r="AU542" s="78" t="s">
        <v>104</v>
      </c>
      <c r="AV542" s="78">
        <v>46077</v>
      </c>
      <c r="AW542" s="77">
        <f t="shared" si="122"/>
        <v>9</v>
      </c>
      <c r="AX542" s="77">
        <f t="shared" si="132"/>
        <v>2026</v>
      </c>
      <c r="AY542" s="84" t="s">
        <v>103</v>
      </c>
      <c r="AZ542" s="81" t="s">
        <v>4178</v>
      </c>
      <c r="BC542" s="25" t="s">
        <v>733</v>
      </c>
      <c r="BD542" s="25" t="s">
        <v>857</v>
      </c>
      <c r="BE542" s="25">
        <v>120</v>
      </c>
      <c r="BF542" s="25">
        <v>60</v>
      </c>
      <c r="BG542" s="25">
        <v>730</v>
      </c>
      <c r="BH542" s="40">
        <f t="shared" si="123"/>
        <v>45169</v>
      </c>
      <c r="BI542" s="41">
        <f t="shared" si="124"/>
        <v>45289</v>
      </c>
      <c r="BJ542" s="42" t="str" cm="1">
        <f t="array" ref="BJ542">_xlfn.IFS(AND((BH542&lt;Suspension01Desde),(BH542&lt;Suspension01Hasta),(BI542&lt;Suspension01Desde),(BI542&lt;Suspension01Hasta)),"No_Umbral",AND((BH542&gt;Suspension01Desde),(BH542&gt;Suspension01Hasta),(BI542&gt;Suspension01Desde),(BI542&gt;Suspension01Hasta)),"No_Umbral",AND((BH542&lt;=Suspension01Desde),(BH542&lt;=Suspension01Hasta),(BI542&gt;=Suspension01Desde),(BI542&lt;=Suspension01Hasta)),"Umbral_Anticipado",AND((BH542&lt;=Suspension01Desde),(BH542&lt;=Suspension01Hasta),(BI542&gt;=Suspension01Desde),(BI542&gt;=Suspension01Hasta)),"Umbral_Interno",AND((BH542&gt;=Suspension01Desde),(BH542&lt;=Suspension01Hasta),(BI542&gt;=Suspension01Desde),(BI542&lt;=Suspension01Hasta)),"Umbral_Externo",AND((BH542&gt;=Suspension01Desde),(BH542&lt;=Suspension01Hasta),(BI542&gt;=Suspension01Desde),(BI542&gt;=Suspension01Hasta)),"Umbral_Tardío")</f>
        <v>No_Umbral</v>
      </c>
      <c r="BK542" s="43" cm="1">
        <f t="array" ref="BK542">_xlfn.IFS(BJ542="Umbral_Anticipado",$BI542-Suspension01Desde+1,BJ542="Umbral_Interno",Suspension01Hasta-Suspension01Desde+1,BJ542="Umbral_Externo",BI542-$BH542+1,BJ542="Umbral_Tardío",Suspension01Hasta-$BH542+1,BJ542="No_Umbral",0)</f>
        <v>0</v>
      </c>
      <c r="BL542" s="42" cm="1">
        <f t="array" ref="BL542">_xlfn.IFS(BJ542="Umbral_Anticipado",Suspension01Hasta+BK542,BJ542="Umbral_Interno",BI542+BK542,BJ542="Umbral_Externo",Suspension01Hasta+BK542,BJ542="Umbral_Tardío",BI542+BK542,BJ542="No_Umbral",BI542)</f>
        <v>45289</v>
      </c>
      <c r="BM542" s="42" t="str" cm="1">
        <f t="array" ref="BM542">_xlfn.IFS(AND((BH542&lt;Suspension02Desde),(BH542&lt;Suspension02Hasta),(BL542&lt;Suspension02Desde),(BL542&lt;Suspension02Hasta)),"No_Umbral",AND((BH542&gt;Suspension02Desde),(BH542&gt;Suspension02Hasta),(BL542&gt;Suspension02Desde),(BL542&gt;Suspension02Hasta)),"No_Umbral",AND((BH542&lt;=Suspension02Desde),(BH542&lt;=Suspension02Hasta),(BL542&gt;=Suspension02Desde),(BL542&lt;=Suspension02Hasta)),"Umbral_Anticipado",AND((BH542&lt;=Suspension02Desde),(BH542&lt;=Suspension02Hasta),(BL542&gt;=Suspension02Desde),(BL542&gt;=Suspension02Hasta)),"Umbral_Interno",AND((BH542&gt;=Suspension02Desde),(BH542&lt;=Suspension02Hasta),(BL542&gt;=Suspension02Desde),(BL542&lt;=Suspension02Hasta)),"Umbral_Externo",AND((BH542&gt;=Suspension02Desde),(BH542&lt;=Suspension02Hasta),(BL542&gt;=Suspension02Desde),(BL542&gt;=Suspension02Hasta)),"Umbral_Tardío")</f>
        <v>No_Umbral</v>
      </c>
      <c r="BN542" s="43" cm="1">
        <f t="array" ref="BN542">_xlfn.IFS(BM542="Umbral_Anticipado",BL542-Suspension02Desde+1,BM542="Umbral_Interno",Suspension02Hasta-Suspension02Desde+1,BM542="Umbral_Externo",BL542-$BH542+1,BM542="Umbral_Tardío",Suspension02Hasta-$BH542+1,BM542="No_Umbral",0)</f>
        <v>0</v>
      </c>
      <c r="BO542" s="41" cm="1">
        <f t="array" ref="BO542">_xlfn.IFS(BM542="Umbral_Anticipado",Suspension02Hasta+BN542,BM542="Umbral_Interno",BL542+BN542,BM542="Umbral_Externo",Suspension02Hasta+BN542,BM542="Umbral_Tardío",BL542+BN542,BM542="No_Umbral",BL542)</f>
        <v>45289</v>
      </c>
      <c r="BP542" s="40">
        <f t="shared" si="125"/>
        <v>45291</v>
      </c>
      <c r="BQ542" s="41">
        <f t="shared" si="126"/>
        <v>45349</v>
      </c>
      <c r="BR542" s="42" t="str" cm="1">
        <f t="array" ref="BR542">_xlfn.IFS(AND((BO542&lt;Suspension01Desde),(BO542&lt;Suspension01Hasta),(BQ542&lt;Suspension01Desde),(BQ542&lt;Suspension01Hasta)),"No_Umbral",AND((BO542&gt;Suspension01Desde),(BO542&gt;Suspension01Hasta),(BQ542&gt;Suspension01Desde),(BQ542&gt;Suspension01Hasta)),"No_Umbral",AND((BO542&lt;=Suspension01Desde),(BO542&lt;=Suspension01Hasta),(BQ542&gt;=Suspension01Desde),(BQ542&lt;=Suspension01Hasta)),"Umbral_Anticipado",AND((BO542&lt;=Suspension01Desde),(BO542&lt;=Suspension01Hasta),(BQ542&gt;=Suspension01Desde),(BQ542&gt;=Suspension01Hasta)),"Umbral_Interno",AND((BO542&gt;=Suspension01Desde),(BO542&lt;=Suspension01Hasta),(BQ542&gt;=Suspension01Desde),(BQ542&lt;=Suspension01Hasta)),"Umbral_Externo",AND((BO542&gt;=Suspension01Desde),(BO542&lt;=Suspension01Hasta),(BQ542&gt;=Suspension01Desde),(BQ542&gt;=Suspension01Hasta)),"Umbral_Tardío")</f>
        <v>No_Umbral</v>
      </c>
      <c r="BS542" s="43" cm="1">
        <f t="array" ref="BS542">_xlfn.IFS(BR542="Umbral_Anticipado",$BQ542-Suspension01Desde+1,BR542="Umbral_Interno",Suspension01Hasta-Suspension01Desde+1,BR542="Umbral_Externo",BQ542-$BO542+1,BR542="Umbral_Tardío",Suspension01Hasta-$BO542+1,BR542="No_Umbral",0)</f>
        <v>0</v>
      </c>
      <c r="BT542" s="42" cm="1">
        <f t="array" ref="BT542">_xlfn.IFS(BR542="Umbral_Anticipado",Suspension01Hasta+BS542,BR542="Umbral_Interno",BQ542+BS542,BR542="Umbral_Externo",Suspension01Hasta+BS542,BR542="Umbral_Tardío",BQ542+BS542,BR542="No_Umbral",BQ542)</f>
        <v>45349</v>
      </c>
      <c r="BU542" s="42" t="str" cm="1">
        <f t="array" ref="BU542">_xlfn.IFS(AND((BO542&lt;Suspension02Desde),(BO542&lt;Suspension02Hasta),(BT542&lt;Suspension02Desde),(BT542&lt;Suspension02Hasta)),"No_Umbral",AND((BO542&gt;Suspension02Desde),(BO542&gt;Suspension02Hasta),(BT542&gt;Suspension02Desde),(BT542&gt;Suspension02Hasta)),"No_Umbral",AND((BO542&lt;=Suspension02Desde),(BO542&lt;=Suspension02Hasta),(BT542&gt;=Suspension02Desde),(BT542&lt;=Suspension02Hasta)),"Umbral_Anticipado",AND((BO542&lt;=Suspension02Desde),(BO542&lt;=Suspension02Hasta),(BT542&gt;=Suspension02Desde),(BT542&gt;=Suspension02Hasta)),"Umbral_Interno",AND((BO542&gt;=Suspension02Desde),(BO542&lt;=Suspension02Hasta),(BT542&gt;=Suspension02Desde),(BT542&lt;=Suspension02Hasta)),"Umbral_Externo",AND((BO542&gt;=Suspension02Desde),(BO542&lt;=Suspension02Hasta),(BT542&gt;=Suspension02Desde),(BT542&gt;=Suspension02Hasta)),"Umbral_Tardío")</f>
        <v>No_Umbral</v>
      </c>
      <c r="BV542" s="43" cm="1">
        <f t="array" ref="BV542">_xlfn.IFS(BU542="Umbral_Anticipado",BT542-Suspension02Desde+1,BU542="Umbral_Interno",Suspension02Hasta-Suspension02Desde+1,BU542="Umbral_Externo",BT542-$BO542+1,BU542="Umbral_Tardío",Suspension02Hasta-$BO542+1,BU542="No_Umbral",0)</f>
        <v>0</v>
      </c>
      <c r="BW542" s="41" cm="1">
        <f t="array" ref="BW542">_xlfn.IFS(BU542="Umbral_Anticipado",Suspension02Hasta+BV542,BU542="Umbral_Interno",BT542+BV542,BU542="Umbral_Externo",Suspension02Hasta+BV542,BU542="Umbral_Tardío",BT542+BV542,BU542="No_Umbral",BT542)</f>
        <v>45349</v>
      </c>
      <c r="BX542" s="40">
        <f t="shared" si="127"/>
        <v>45353</v>
      </c>
      <c r="BY542" s="41">
        <f t="shared" si="128"/>
        <v>46079</v>
      </c>
      <c r="BZ542" s="42" t="str" cm="1">
        <f t="array" ref="BZ542">_xlfn.IFS(AND((BW542&lt;Suspension01Desde),(BW542&lt;Suspension01Hasta),(BY542&lt;Suspension01Desde),(BY542&lt;Suspension01Hasta)),"No_Umbral",AND((BW542&gt;Suspension01Desde),(BW542&gt;Suspension01Hasta),(BY542&gt;Suspension01Desde),(BY542&gt;Suspension01Hasta)),"No_Umbral",AND((BW542&lt;=Suspension01Desde),(BW542&lt;=Suspension01Hasta),(BY542&gt;=Suspension01Desde),(BY542&lt;=Suspension01Hasta)),"Umbral_Anticipado",AND((BW542&lt;=Suspension01Desde),(BW542&lt;=Suspension01Hasta),(BY542&gt;=Suspension01Desde),(BY542&gt;=Suspension01Hasta)),"Umbral_Interno",AND((BW542&gt;=Suspension01Desde),(BW542&lt;=Suspension01Hasta),(BY542&gt;=Suspension01Desde),(BY542&lt;=Suspension01Hasta)),"Umbral_Externo",AND((BW542&gt;=Suspension01Desde),(BW542&lt;=Suspension01Hasta),(BY542&gt;=Suspension01Desde),(BY542&gt;=Suspension01Hasta)),"Umbral_Tardío")</f>
        <v>No_Umbral</v>
      </c>
      <c r="CA542" s="43" cm="1">
        <f t="array" ref="CA542">_xlfn.IFS(BZ542="Umbral_Anticipado",$BI542-Suspension01Desde+1,BZ542="Umbral_Interno",Suspension01Hasta-Suspension01Desde+1,BZ542="Umbral_Externo",BY542-$BH542+1,BZ542="Umbral_Tardío",Suspension01Hasta-$BH542+1,BZ542="No_Umbral",0)</f>
        <v>0</v>
      </c>
      <c r="CB542" s="42" cm="1">
        <f t="array" ref="CB542">_xlfn.IFS(BZ542="Umbral_Anticipado",Suspension01Hasta+CA542,BZ542="Umbral_Interno",BY542+CA542,BZ542="Umbral_Externo",Suspension01Hasta+CA542,BZ542="Umbral_Tardío",BY542+CA542,BZ542="No_Umbral",BY542)</f>
        <v>46079</v>
      </c>
      <c r="CC542" s="42" t="str" cm="1">
        <f t="array" ref="CC542">_xlfn.IFS(AND((BW542&lt;Suspension02Desde),(BW542&lt;Suspension02Hasta),(CB542&lt;Suspension02Desde),(CB542&lt;Suspension02Hasta)),"No_Umbral",AND((BW542&gt;Suspension02Desde),(BW542&gt;Suspension02Hasta),(CB542&gt;Suspension02Desde),(CB542&gt;Suspension02Hasta)),"No_Umbral",AND((BW542&lt;=Suspension02Desde),(BW542&lt;=Suspension02Hasta),(CB542&gt;=Suspension02Desde),(CB542&lt;=Suspension02Hasta)),"Umbral_Anticipado",AND((BW542&lt;=Suspension02Desde),(BW542&lt;=Suspension02Hasta),(CB542&gt;=Suspension02Desde),(CB542&gt;=Suspension02Hasta)),"Umbral_Interno",AND((BW542&gt;=Suspension02Desde),(BW542&lt;=Suspension02Hasta),(CB542&gt;=Suspension02Desde),(CB542&lt;=Suspension02Hasta)),"Umbral_Externo",AND((BW542&gt;=Suspension02Desde),(BW542&lt;=Suspension02Hasta),(CB542&gt;=Suspension02Desde),(CB542&gt;=Suspension02Hasta)),"Umbral_Tardío")</f>
        <v>No_Umbral</v>
      </c>
      <c r="CD542" s="43" cm="1">
        <f t="array" ref="CD542">_xlfn.IFS(CC542="Umbral_Anticipado",CB542-Suspension02Desde+1,CC542="Umbral_Interno",Suspension02Hasta-Suspension02Desde+1,CC542="Umbral_Externo",CB542-$BH542+1,CC542="Umbral_Tardío",Suspension02Hasta-$BH542+1,CC542="No_Umbral",0)</f>
        <v>0</v>
      </c>
      <c r="CE542" s="41" cm="1">
        <f t="array" ref="CE542">_xlfn.IFS(CC542="Umbral_Anticipado",Suspension02Hasta+CD542,CC542="Umbral_Interno",CB542+CD542,CC542="Umbral_Externo",Suspension02Hasta+CD542,CC542="Umbral_Tardío",CB542+CD542,CC542="No_Umbral",CB542)</f>
        <v>46079</v>
      </c>
      <c r="CF542" s="40">
        <f t="shared" si="129"/>
        <v>46055</v>
      </c>
    </row>
    <row r="543" spans="1:84" s="22" customFormat="1" ht="20.25" customHeight="1">
      <c r="A543" s="77" t="s">
        <v>4179</v>
      </c>
      <c r="B543" s="77" t="str">
        <f t="shared" si="121"/>
        <v>2022</v>
      </c>
      <c r="C543" s="77" t="s">
        <v>4180</v>
      </c>
      <c r="D543" s="77" t="s">
        <v>4181</v>
      </c>
      <c r="E543" s="77" t="s">
        <v>4182</v>
      </c>
      <c r="F543" s="77" t="s">
        <v>130</v>
      </c>
      <c r="G543" s="201">
        <v>44782</v>
      </c>
      <c r="H543" s="201">
        <v>44926</v>
      </c>
      <c r="I543" s="77" t="s">
        <v>3979</v>
      </c>
      <c r="J543" s="77" t="s">
        <v>166</v>
      </c>
      <c r="K543" s="78">
        <v>45838</v>
      </c>
      <c r="L543" s="77" t="str">
        <f>VLOOKUP(MONTH($K543),TablaMeses[],2,FALSE)</f>
        <v>06 JUNIO</v>
      </c>
      <c r="M543" s="77">
        <f t="shared" si="133"/>
        <v>2025</v>
      </c>
      <c r="N543" s="77" t="s">
        <v>167</v>
      </c>
      <c r="O543" s="201">
        <v>45833</v>
      </c>
      <c r="P543" s="77" t="s">
        <v>1027</v>
      </c>
      <c r="Q543" s="77" t="s">
        <v>167</v>
      </c>
      <c r="R543" s="201">
        <v>45834</v>
      </c>
      <c r="S543" s="77"/>
      <c r="T543" s="77"/>
      <c r="U543" s="201"/>
      <c r="V543" s="77"/>
      <c r="W543" s="77"/>
      <c r="X543" s="201"/>
      <c r="Y543" s="77" t="s">
        <v>170</v>
      </c>
      <c r="Z543" s="201">
        <v>45835</v>
      </c>
      <c r="AA543" s="77"/>
      <c r="AB543" s="201"/>
      <c r="AC543" s="79" t="s">
        <v>104</v>
      </c>
      <c r="AD543" s="77" t="s">
        <v>104</v>
      </c>
      <c r="AE543" s="77" t="s">
        <v>104</v>
      </c>
      <c r="AF543" s="77" t="s">
        <v>104</v>
      </c>
      <c r="AG543" s="103" t="s">
        <v>4183</v>
      </c>
      <c r="AH543" s="77"/>
      <c r="AI543" s="78" t="s">
        <v>104</v>
      </c>
      <c r="AJ543" s="77" t="s">
        <v>104</v>
      </c>
      <c r="AK543" s="77"/>
      <c r="AL543" s="77" t="s">
        <v>104</v>
      </c>
      <c r="AM543" s="78" t="s">
        <v>104</v>
      </c>
      <c r="AN543" s="77" t="s">
        <v>104</v>
      </c>
      <c r="AO543" s="77" t="s">
        <v>104</v>
      </c>
      <c r="AP543" s="77" t="s">
        <v>104</v>
      </c>
      <c r="AQ543" s="77" t="s">
        <v>104</v>
      </c>
      <c r="AR543" s="78" t="s">
        <v>104</v>
      </c>
      <c r="AS543" s="77" t="s">
        <v>104</v>
      </c>
      <c r="AT543" s="78" t="s">
        <v>104</v>
      </c>
      <c r="AU543" s="78" t="s">
        <v>104</v>
      </c>
      <c r="AV543" s="78">
        <v>45835</v>
      </c>
      <c r="AW543" s="77">
        <f t="shared" si="122"/>
        <v>26</v>
      </c>
      <c r="AX543" s="77">
        <f t="shared" si="132"/>
        <v>2025</v>
      </c>
      <c r="AY543" s="84" t="s">
        <v>103</v>
      </c>
      <c r="AZ543" s="81" t="s">
        <v>4184</v>
      </c>
      <c r="BC543" s="25" t="s">
        <v>733</v>
      </c>
      <c r="BD543" s="25" t="s">
        <v>580</v>
      </c>
      <c r="BE543" s="25">
        <v>120</v>
      </c>
      <c r="BF543" s="25">
        <v>60</v>
      </c>
      <c r="BG543" s="25">
        <v>730</v>
      </c>
      <c r="BH543" s="40">
        <f t="shared" si="123"/>
        <v>44926</v>
      </c>
      <c r="BI543" s="41">
        <f t="shared" si="124"/>
        <v>45046</v>
      </c>
      <c r="BJ543" s="42" t="str" cm="1">
        <f t="array" ref="BJ543">_xlfn.IFS(AND((BH543&lt;Suspension01Desde),(BH543&lt;Suspension01Hasta),(BI543&lt;Suspension01Desde),(BI543&lt;Suspension01Hasta)),"No_Umbral",AND((BH543&gt;Suspension01Desde),(BH543&gt;Suspension01Hasta),(BI543&gt;Suspension01Desde),(BI543&gt;Suspension01Hasta)),"No_Umbral",AND((BH543&lt;=Suspension01Desde),(BH543&lt;=Suspension01Hasta),(BI543&gt;=Suspension01Desde),(BI543&lt;=Suspension01Hasta)),"Umbral_Anticipado",AND((BH543&lt;=Suspension01Desde),(BH543&lt;=Suspension01Hasta),(BI543&gt;=Suspension01Desde),(BI543&gt;=Suspension01Hasta)),"Umbral_Interno",AND((BH543&gt;=Suspension01Desde),(BH543&lt;=Suspension01Hasta),(BI543&gt;=Suspension01Desde),(BI543&lt;=Suspension01Hasta)),"Umbral_Externo",AND((BH543&gt;=Suspension01Desde),(BH543&lt;=Suspension01Hasta),(BI543&gt;=Suspension01Desde),(BI543&gt;=Suspension01Hasta)),"Umbral_Tardío")</f>
        <v>No_Umbral</v>
      </c>
      <c r="BK543" s="43" cm="1">
        <f t="array" ref="BK543">_xlfn.IFS(BJ543="Umbral_Anticipado",$BI543-Suspension01Desde+1,BJ543="Umbral_Interno",Suspension01Hasta-Suspension01Desde+1,BJ543="Umbral_Externo",BI543-$BH543+1,BJ543="Umbral_Tardío",Suspension01Hasta-$BH543+1,BJ543="No_Umbral",0)</f>
        <v>0</v>
      </c>
      <c r="BL543" s="42" cm="1">
        <f t="array" ref="BL543">_xlfn.IFS(BJ543="Umbral_Anticipado",Suspension01Hasta+BK543,BJ543="Umbral_Interno",BI543+BK543,BJ543="Umbral_Externo",Suspension01Hasta+BK543,BJ543="Umbral_Tardío",BI543+BK543,BJ543="No_Umbral",BI543)</f>
        <v>45046</v>
      </c>
      <c r="BM543" s="42" t="str" cm="1">
        <f t="array" ref="BM543">_xlfn.IFS(AND((BH543&lt;Suspension02Desde),(BH543&lt;Suspension02Hasta),(BL543&lt;Suspension02Desde),(BL543&lt;Suspension02Hasta)),"No_Umbral",AND((BH543&gt;Suspension02Desde),(BH543&gt;Suspension02Hasta),(BL543&gt;Suspension02Desde),(BL543&gt;Suspension02Hasta)),"No_Umbral",AND((BH543&lt;=Suspension02Desde),(BH543&lt;=Suspension02Hasta),(BL543&gt;=Suspension02Desde),(BL543&lt;=Suspension02Hasta)),"Umbral_Anticipado",AND((BH543&lt;=Suspension02Desde),(BH543&lt;=Suspension02Hasta),(BL543&gt;=Suspension02Desde),(BL543&gt;=Suspension02Hasta)),"Umbral_Interno",AND((BH543&gt;=Suspension02Desde),(BH543&lt;=Suspension02Hasta),(BL543&gt;=Suspension02Desde),(BL543&lt;=Suspension02Hasta)),"Umbral_Externo",AND((BH543&gt;=Suspension02Desde),(BH543&lt;=Suspension02Hasta),(BL543&gt;=Suspension02Desde),(BL543&gt;=Suspension02Hasta)),"Umbral_Tardío")</f>
        <v>No_Umbral</v>
      </c>
      <c r="BN543" s="43" cm="1">
        <f t="array" ref="BN543">_xlfn.IFS(BM543="Umbral_Anticipado",BL543-Suspension02Desde+1,BM543="Umbral_Interno",Suspension02Hasta-Suspension02Desde+1,BM543="Umbral_Externo",BL543-$BH543+1,BM543="Umbral_Tardío",Suspension02Hasta-$BH543+1,BM543="No_Umbral",0)</f>
        <v>0</v>
      </c>
      <c r="BO543" s="41" cm="1">
        <f t="array" ref="BO543">_xlfn.IFS(BM543="Umbral_Anticipado",Suspension02Hasta+BN543,BM543="Umbral_Interno",BL543+BN543,BM543="Umbral_Externo",Suspension02Hasta+BN543,BM543="Umbral_Tardío",BL543+BN543,BM543="No_Umbral",BL543)</f>
        <v>45046</v>
      </c>
      <c r="BP543" s="40">
        <f t="shared" si="125"/>
        <v>45047</v>
      </c>
      <c r="BQ543" s="41">
        <f t="shared" si="126"/>
        <v>45106</v>
      </c>
      <c r="BR543" s="42" t="str" cm="1">
        <f t="array" ref="BR543">_xlfn.IFS(AND((BO543&lt;Suspension01Desde),(BO543&lt;Suspension01Hasta),(BQ543&lt;Suspension01Desde),(BQ543&lt;Suspension01Hasta)),"No_Umbral",AND((BO543&gt;Suspension01Desde),(BO543&gt;Suspension01Hasta),(BQ543&gt;Suspension01Desde),(BQ543&gt;Suspension01Hasta)),"No_Umbral",AND((BO543&lt;=Suspension01Desde),(BO543&lt;=Suspension01Hasta),(BQ543&gt;=Suspension01Desde),(BQ543&lt;=Suspension01Hasta)),"Umbral_Anticipado",AND((BO543&lt;=Suspension01Desde),(BO543&lt;=Suspension01Hasta),(BQ543&gt;=Suspension01Desde),(BQ543&gt;=Suspension01Hasta)),"Umbral_Interno",AND((BO543&gt;=Suspension01Desde),(BO543&lt;=Suspension01Hasta),(BQ543&gt;=Suspension01Desde),(BQ543&lt;=Suspension01Hasta)),"Umbral_Externo",AND((BO543&gt;=Suspension01Desde),(BO543&lt;=Suspension01Hasta),(BQ543&gt;=Suspension01Desde),(BQ543&gt;=Suspension01Hasta)),"Umbral_Tardío")</f>
        <v>No_Umbral</v>
      </c>
      <c r="BS543" s="43" cm="1">
        <f t="array" ref="BS543">_xlfn.IFS(BR543="Umbral_Anticipado",$BQ543-Suspension01Desde+1,BR543="Umbral_Interno",Suspension01Hasta-Suspension01Desde+1,BR543="Umbral_Externo",BQ543-$BO543+1,BR543="Umbral_Tardío",Suspension01Hasta-$BO543+1,BR543="No_Umbral",0)</f>
        <v>0</v>
      </c>
      <c r="BT543" s="42" cm="1">
        <f t="array" ref="BT543">_xlfn.IFS(BR543="Umbral_Anticipado",Suspension01Hasta+BS543,BR543="Umbral_Interno",BQ543+BS543,BR543="Umbral_Externo",Suspension01Hasta+BS543,BR543="Umbral_Tardío",BQ543+BS543,BR543="No_Umbral",BQ543)</f>
        <v>45106</v>
      </c>
      <c r="BU543" s="42" t="str" cm="1">
        <f t="array" ref="BU543">_xlfn.IFS(AND((BO543&lt;Suspension02Desde),(BO543&lt;Suspension02Hasta),(BT543&lt;Suspension02Desde),(BT543&lt;Suspension02Hasta)),"No_Umbral",AND((BO543&gt;Suspension02Desde),(BO543&gt;Suspension02Hasta),(BT543&gt;Suspension02Desde),(BT543&gt;Suspension02Hasta)),"No_Umbral",AND((BO543&lt;=Suspension02Desde),(BO543&lt;=Suspension02Hasta),(BT543&gt;=Suspension02Desde),(BT543&lt;=Suspension02Hasta)),"Umbral_Anticipado",AND((BO543&lt;=Suspension02Desde),(BO543&lt;=Suspension02Hasta),(BT543&gt;=Suspension02Desde),(BT543&gt;=Suspension02Hasta)),"Umbral_Interno",AND((BO543&gt;=Suspension02Desde),(BO543&lt;=Suspension02Hasta),(BT543&gt;=Suspension02Desde),(BT543&lt;=Suspension02Hasta)),"Umbral_Externo",AND((BO543&gt;=Suspension02Desde),(BO543&lt;=Suspension02Hasta),(BT543&gt;=Suspension02Desde),(BT543&gt;=Suspension02Hasta)),"Umbral_Tardío")</f>
        <v>No_Umbral</v>
      </c>
      <c r="BV543" s="43" cm="1">
        <f t="array" ref="BV543">_xlfn.IFS(BU543="Umbral_Anticipado",BT543-Suspension02Desde+1,BU543="Umbral_Interno",Suspension02Hasta-Suspension02Desde+1,BU543="Umbral_Externo",BT543-$BO543+1,BU543="Umbral_Tardío",Suspension02Hasta-$BO543+1,BU543="No_Umbral",0)</f>
        <v>0</v>
      </c>
      <c r="BW543" s="41" cm="1">
        <f t="array" ref="BW543">_xlfn.IFS(BU543="Umbral_Anticipado",Suspension02Hasta+BV543,BU543="Umbral_Interno",BT543+BV543,BU543="Umbral_Externo",Suspension02Hasta+BV543,BU543="Umbral_Tardío",BT543+BV543,BU543="No_Umbral",BT543)</f>
        <v>45106</v>
      </c>
      <c r="BX543" s="40">
        <f t="shared" si="127"/>
        <v>45078</v>
      </c>
      <c r="BY543" s="41">
        <f t="shared" si="128"/>
        <v>45836</v>
      </c>
      <c r="BZ543" s="42" t="str" cm="1">
        <f t="array" ref="BZ543">_xlfn.IFS(AND((BW543&lt;Suspension01Desde),(BW543&lt;Suspension01Hasta),(BY543&lt;Suspension01Desde),(BY543&lt;Suspension01Hasta)),"No_Umbral",AND((BW543&gt;Suspension01Desde),(BW543&gt;Suspension01Hasta),(BY543&gt;Suspension01Desde),(BY543&gt;Suspension01Hasta)),"No_Umbral",AND((BW543&lt;=Suspension01Desde),(BW543&lt;=Suspension01Hasta),(BY543&gt;=Suspension01Desde),(BY543&lt;=Suspension01Hasta)),"Umbral_Anticipado",AND((BW543&lt;=Suspension01Desde),(BW543&lt;=Suspension01Hasta),(BY543&gt;=Suspension01Desde),(BY543&gt;=Suspension01Hasta)),"Umbral_Interno",AND((BW543&gt;=Suspension01Desde),(BW543&lt;=Suspension01Hasta),(BY543&gt;=Suspension01Desde),(BY543&lt;=Suspension01Hasta)),"Umbral_Externo",AND((BW543&gt;=Suspension01Desde),(BW543&lt;=Suspension01Hasta),(BY543&gt;=Suspension01Desde),(BY543&gt;=Suspension01Hasta)),"Umbral_Tardío")</f>
        <v>No_Umbral</v>
      </c>
      <c r="CA543" s="43" cm="1">
        <f t="array" ref="CA543">_xlfn.IFS(BZ543="Umbral_Anticipado",$BI543-Suspension01Desde+1,BZ543="Umbral_Interno",Suspension01Hasta-Suspension01Desde+1,BZ543="Umbral_Externo",BY543-$BH543+1,BZ543="Umbral_Tardío",Suspension01Hasta-$BH543+1,BZ543="No_Umbral",0)</f>
        <v>0</v>
      </c>
      <c r="CB543" s="42" cm="1">
        <f t="array" ref="CB543">_xlfn.IFS(BZ543="Umbral_Anticipado",Suspension01Hasta+CA543,BZ543="Umbral_Interno",BY543+CA543,BZ543="Umbral_Externo",Suspension01Hasta+CA543,BZ543="Umbral_Tardío",BY543+CA543,BZ543="No_Umbral",BY543)</f>
        <v>45836</v>
      </c>
      <c r="CC543" s="42" t="str" cm="1">
        <f t="array" ref="CC543">_xlfn.IFS(AND((BW543&lt;Suspension02Desde),(BW543&lt;Suspension02Hasta),(CB543&lt;Suspension02Desde),(CB543&lt;Suspension02Hasta)),"No_Umbral",AND((BW543&gt;Suspension02Desde),(BW543&gt;Suspension02Hasta),(CB543&gt;Suspension02Desde),(CB543&gt;Suspension02Hasta)),"No_Umbral",AND((BW543&lt;=Suspension02Desde),(BW543&lt;=Suspension02Hasta),(CB543&gt;=Suspension02Desde),(CB543&lt;=Suspension02Hasta)),"Umbral_Anticipado",AND((BW543&lt;=Suspension02Desde),(BW543&lt;=Suspension02Hasta),(CB543&gt;=Suspension02Desde),(CB543&gt;=Suspension02Hasta)),"Umbral_Interno",AND((BW543&gt;=Suspension02Desde),(BW543&lt;=Suspension02Hasta),(CB543&gt;=Suspension02Desde),(CB543&lt;=Suspension02Hasta)),"Umbral_Externo",AND((BW543&gt;=Suspension02Desde),(BW543&lt;=Suspension02Hasta),(CB543&gt;=Suspension02Desde),(CB543&gt;=Suspension02Hasta)),"Umbral_Tardío")</f>
        <v>No_Umbral</v>
      </c>
      <c r="CD543" s="43" cm="1">
        <f t="array" ref="CD543">_xlfn.IFS(CC543="Umbral_Anticipado",CB543-Suspension02Desde+1,CC543="Umbral_Interno",Suspension02Hasta-Suspension02Desde+1,CC543="Umbral_Externo",CB543-$BH543+1,CC543="Umbral_Tardío",Suspension02Hasta-$BH543+1,CC543="No_Umbral",0)</f>
        <v>0</v>
      </c>
      <c r="CE543" s="41" cm="1">
        <f t="array" ref="CE543">_xlfn.IFS(CC543="Umbral_Anticipado",Suspension02Hasta+CD543,CC543="Umbral_Interno",CB543+CD543,CC543="Umbral_Externo",Suspension02Hasta+CD543,CC543="Umbral_Tardío",CB543+CD543,CC543="No_Umbral",CB543)</f>
        <v>45836</v>
      </c>
      <c r="CF543" s="40">
        <f t="shared" si="129"/>
        <v>45809</v>
      </c>
    </row>
    <row r="544" spans="1:84" s="22" customFormat="1" ht="20.25" customHeight="1">
      <c r="A544" s="77" t="s">
        <v>4185</v>
      </c>
      <c r="B544" s="77" t="str">
        <f t="shared" si="121"/>
        <v>2022</v>
      </c>
      <c r="C544" s="77" t="s">
        <v>4186</v>
      </c>
      <c r="D544" s="77" t="s">
        <v>4187</v>
      </c>
      <c r="E544" s="77" t="s">
        <v>4188</v>
      </c>
      <c r="F544" s="77" t="s">
        <v>179</v>
      </c>
      <c r="G544" s="201">
        <v>44781</v>
      </c>
      <c r="H544" s="201">
        <v>44910</v>
      </c>
      <c r="I544" s="77" t="s">
        <v>1618</v>
      </c>
      <c r="J544" s="77" t="s">
        <v>93</v>
      </c>
      <c r="K544" s="78">
        <v>45823</v>
      </c>
      <c r="L544" s="77" t="str">
        <f>VLOOKUP(MONTH($K544),TablaMeses[],2,FALSE)</f>
        <v>06 JUNIO</v>
      </c>
      <c r="M544" s="77">
        <f t="shared" si="133"/>
        <v>2025</v>
      </c>
      <c r="N544" s="77" t="s">
        <v>167</v>
      </c>
      <c r="O544" s="201">
        <v>45615</v>
      </c>
      <c r="P544" s="77"/>
      <c r="Q544" s="77" t="s">
        <v>167</v>
      </c>
      <c r="R544" s="201">
        <v>45636</v>
      </c>
      <c r="S544" s="77" t="s">
        <v>4189</v>
      </c>
      <c r="T544" s="77" t="s">
        <v>170</v>
      </c>
      <c r="U544" s="201">
        <v>45741</v>
      </c>
      <c r="V544" s="77" t="s">
        <v>4190</v>
      </c>
      <c r="W544" s="77"/>
      <c r="X544" s="201"/>
      <c r="Y544" s="77" t="s">
        <v>170</v>
      </c>
      <c r="Z544" s="201">
        <v>45757</v>
      </c>
      <c r="AA544" s="77"/>
      <c r="AB544" s="201"/>
      <c r="AC544" s="79">
        <v>45776</v>
      </c>
      <c r="AD544" s="77" t="s">
        <v>145</v>
      </c>
      <c r="AE544" s="77" t="s">
        <v>104</v>
      </c>
      <c r="AF544" s="77" t="s">
        <v>104</v>
      </c>
      <c r="AG544" s="77" t="s">
        <v>4191</v>
      </c>
      <c r="AH544" s="77"/>
      <c r="AI544" s="78" t="s">
        <v>104</v>
      </c>
      <c r="AJ544" s="77" t="s">
        <v>104</v>
      </c>
      <c r="AK544" s="77"/>
      <c r="AL544" s="77" t="s">
        <v>104</v>
      </c>
      <c r="AM544" s="78" t="s">
        <v>104</v>
      </c>
      <c r="AN544" s="77" t="s">
        <v>104</v>
      </c>
      <c r="AO544" s="77" t="s">
        <v>104</v>
      </c>
      <c r="AP544" s="77" t="s">
        <v>104</v>
      </c>
      <c r="AQ544" s="77" t="s">
        <v>104</v>
      </c>
      <c r="AR544" s="78" t="s">
        <v>104</v>
      </c>
      <c r="AS544" s="77" t="s">
        <v>104</v>
      </c>
      <c r="AT544" s="78" t="s">
        <v>104</v>
      </c>
      <c r="AU544" s="78" t="s">
        <v>104</v>
      </c>
      <c r="AV544" s="78">
        <v>45776</v>
      </c>
      <c r="AW544" s="77">
        <f t="shared" si="122"/>
        <v>18</v>
      </c>
      <c r="AX544" s="77">
        <f t="shared" si="132"/>
        <v>2025</v>
      </c>
      <c r="AY544" s="84" t="s">
        <v>103</v>
      </c>
      <c r="AZ544" s="81"/>
      <c r="BC544" s="25" t="s">
        <v>673</v>
      </c>
      <c r="BD544" s="25" t="s">
        <v>1634</v>
      </c>
      <c r="BE544" s="25">
        <v>120</v>
      </c>
      <c r="BF544" s="25">
        <v>60</v>
      </c>
      <c r="BG544" s="25">
        <v>730</v>
      </c>
      <c r="BH544" s="40">
        <f t="shared" si="123"/>
        <v>44910</v>
      </c>
      <c r="BI544" s="41">
        <f t="shared" si="124"/>
        <v>45030</v>
      </c>
      <c r="BJ544" s="42" t="str" cm="1">
        <f t="array" ref="BJ544">_xlfn.IFS(AND((BH544&lt;Suspension01Desde),(BH544&lt;Suspension01Hasta),(BI544&lt;Suspension01Desde),(BI544&lt;Suspension01Hasta)),"No_Umbral",AND((BH544&gt;Suspension01Desde),(BH544&gt;Suspension01Hasta),(BI544&gt;Suspension01Desde),(BI544&gt;Suspension01Hasta)),"No_Umbral",AND((BH544&lt;=Suspension01Desde),(BH544&lt;=Suspension01Hasta),(BI544&gt;=Suspension01Desde),(BI544&lt;=Suspension01Hasta)),"Umbral_Anticipado",AND((BH544&lt;=Suspension01Desde),(BH544&lt;=Suspension01Hasta),(BI544&gt;=Suspension01Desde),(BI544&gt;=Suspension01Hasta)),"Umbral_Interno",AND((BH544&gt;=Suspension01Desde),(BH544&lt;=Suspension01Hasta),(BI544&gt;=Suspension01Desde),(BI544&lt;=Suspension01Hasta)),"Umbral_Externo",AND((BH544&gt;=Suspension01Desde),(BH544&lt;=Suspension01Hasta),(BI544&gt;=Suspension01Desde),(BI544&gt;=Suspension01Hasta)),"Umbral_Tardío")</f>
        <v>No_Umbral</v>
      </c>
      <c r="BK544" s="43" cm="1">
        <f t="array" ref="BK544">_xlfn.IFS(BJ544="Umbral_Anticipado",$BI544-Suspension01Desde+1,BJ544="Umbral_Interno",Suspension01Hasta-Suspension01Desde+1,BJ544="Umbral_Externo",BI544-$BH544+1,BJ544="Umbral_Tardío",Suspension01Hasta-$BH544+1,BJ544="No_Umbral",0)</f>
        <v>0</v>
      </c>
      <c r="BL544" s="42" cm="1">
        <f t="array" ref="BL544">_xlfn.IFS(BJ544="Umbral_Anticipado",Suspension01Hasta+BK544,BJ544="Umbral_Interno",BI544+BK544,BJ544="Umbral_Externo",Suspension01Hasta+BK544,BJ544="Umbral_Tardío",BI544+BK544,BJ544="No_Umbral",BI544)</f>
        <v>45030</v>
      </c>
      <c r="BM544" s="42" t="str" cm="1">
        <f t="array" ref="BM544">_xlfn.IFS(AND((BH544&lt;Suspension02Desde),(BH544&lt;Suspension02Hasta),(BL544&lt;Suspension02Desde),(BL544&lt;Suspension02Hasta)),"No_Umbral",AND((BH544&gt;Suspension02Desde),(BH544&gt;Suspension02Hasta),(BL544&gt;Suspension02Desde),(BL544&gt;Suspension02Hasta)),"No_Umbral",AND((BH544&lt;=Suspension02Desde),(BH544&lt;=Suspension02Hasta),(BL544&gt;=Suspension02Desde),(BL544&lt;=Suspension02Hasta)),"Umbral_Anticipado",AND((BH544&lt;=Suspension02Desde),(BH544&lt;=Suspension02Hasta),(BL544&gt;=Suspension02Desde),(BL544&gt;=Suspension02Hasta)),"Umbral_Interno",AND((BH544&gt;=Suspension02Desde),(BH544&lt;=Suspension02Hasta),(BL544&gt;=Suspension02Desde),(BL544&lt;=Suspension02Hasta)),"Umbral_Externo",AND((BH544&gt;=Suspension02Desde),(BH544&lt;=Suspension02Hasta),(BL544&gt;=Suspension02Desde),(BL544&gt;=Suspension02Hasta)),"Umbral_Tardío")</f>
        <v>No_Umbral</v>
      </c>
      <c r="BN544" s="43" cm="1">
        <f t="array" ref="BN544">_xlfn.IFS(BM544="Umbral_Anticipado",BL544-Suspension02Desde+1,BM544="Umbral_Interno",Suspension02Hasta-Suspension02Desde+1,BM544="Umbral_Externo",BL544-$BH544+1,BM544="Umbral_Tardío",Suspension02Hasta-$BH544+1,BM544="No_Umbral",0)</f>
        <v>0</v>
      </c>
      <c r="BO544" s="41" cm="1">
        <f t="array" ref="BO544">_xlfn.IFS(BM544="Umbral_Anticipado",Suspension02Hasta+BN544,BM544="Umbral_Interno",BL544+BN544,BM544="Umbral_Externo",Suspension02Hasta+BN544,BM544="Umbral_Tardío",BL544+BN544,BM544="No_Umbral",BL544)</f>
        <v>45030</v>
      </c>
      <c r="BP544" s="40">
        <f t="shared" si="125"/>
        <v>45031</v>
      </c>
      <c r="BQ544" s="41">
        <f t="shared" si="126"/>
        <v>45090</v>
      </c>
      <c r="BR544" s="42" t="str" cm="1">
        <f t="array" ref="BR544">_xlfn.IFS(AND((BO544&lt;Suspension01Desde),(BO544&lt;Suspension01Hasta),(BQ544&lt;Suspension01Desde),(BQ544&lt;Suspension01Hasta)),"No_Umbral",AND((BO544&gt;Suspension01Desde),(BO544&gt;Suspension01Hasta),(BQ544&gt;Suspension01Desde),(BQ544&gt;Suspension01Hasta)),"No_Umbral",AND((BO544&lt;=Suspension01Desde),(BO544&lt;=Suspension01Hasta),(BQ544&gt;=Suspension01Desde),(BQ544&lt;=Suspension01Hasta)),"Umbral_Anticipado",AND((BO544&lt;=Suspension01Desde),(BO544&lt;=Suspension01Hasta),(BQ544&gt;=Suspension01Desde),(BQ544&gt;=Suspension01Hasta)),"Umbral_Interno",AND((BO544&gt;=Suspension01Desde),(BO544&lt;=Suspension01Hasta),(BQ544&gt;=Suspension01Desde),(BQ544&lt;=Suspension01Hasta)),"Umbral_Externo",AND((BO544&gt;=Suspension01Desde),(BO544&lt;=Suspension01Hasta),(BQ544&gt;=Suspension01Desde),(BQ544&gt;=Suspension01Hasta)),"Umbral_Tardío")</f>
        <v>No_Umbral</v>
      </c>
      <c r="BS544" s="43" cm="1">
        <f t="array" ref="BS544">_xlfn.IFS(BR544="Umbral_Anticipado",$BQ544-Suspension01Desde+1,BR544="Umbral_Interno",Suspension01Hasta-Suspension01Desde+1,BR544="Umbral_Externo",BQ544-$BO544+1,BR544="Umbral_Tardío",Suspension01Hasta-$BO544+1,BR544="No_Umbral",0)</f>
        <v>0</v>
      </c>
      <c r="BT544" s="42" cm="1">
        <f t="array" ref="BT544">_xlfn.IFS(BR544="Umbral_Anticipado",Suspension01Hasta+BS544,BR544="Umbral_Interno",BQ544+BS544,BR544="Umbral_Externo",Suspension01Hasta+BS544,BR544="Umbral_Tardío",BQ544+BS544,BR544="No_Umbral",BQ544)</f>
        <v>45090</v>
      </c>
      <c r="BU544" s="42" t="str" cm="1">
        <f t="array" ref="BU544">_xlfn.IFS(AND((BO544&lt;Suspension02Desde),(BO544&lt;Suspension02Hasta),(BT544&lt;Suspension02Desde),(BT544&lt;Suspension02Hasta)),"No_Umbral",AND((BO544&gt;Suspension02Desde),(BO544&gt;Suspension02Hasta),(BT544&gt;Suspension02Desde),(BT544&gt;Suspension02Hasta)),"No_Umbral",AND((BO544&lt;=Suspension02Desde),(BO544&lt;=Suspension02Hasta),(BT544&gt;=Suspension02Desde),(BT544&lt;=Suspension02Hasta)),"Umbral_Anticipado",AND((BO544&lt;=Suspension02Desde),(BO544&lt;=Suspension02Hasta),(BT544&gt;=Suspension02Desde),(BT544&gt;=Suspension02Hasta)),"Umbral_Interno",AND((BO544&gt;=Suspension02Desde),(BO544&lt;=Suspension02Hasta),(BT544&gt;=Suspension02Desde),(BT544&lt;=Suspension02Hasta)),"Umbral_Externo",AND((BO544&gt;=Suspension02Desde),(BO544&lt;=Suspension02Hasta),(BT544&gt;=Suspension02Desde),(BT544&gt;=Suspension02Hasta)),"Umbral_Tardío")</f>
        <v>No_Umbral</v>
      </c>
      <c r="BV544" s="43" cm="1">
        <f t="array" ref="BV544">_xlfn.IFS(BU544="Umbral_Anticipado",BT544-Suspension02Desde+1,BU544="Umbral_Interno",Suspension02Hasta-Suspension02Desde+1,BU544="Umbral_Externo",BT544-$BO544+1,BU544="Umbral_Tardío",Suspension02Hasta-$BO544+1,BU544="No_Umbral",0)</f>
        <v>0</v>
      </c>
      <c r="BW544" s="41" cm="1">
        <f t="array" ref="BW544">_xlfn.IFS(BU544="Umbral_Anticipado",Suspension02Hasta+BV544,BU544="Umbral_Interno",BT544+BV544,BU544="Umbral_Externo",Suspension02Hasta+BV544,BU544="Umbral_Tardío",BT544+BV544,BU544="No_Umbral",BT544)</f>
        <v>45090</v>
      </c>
      <c r="BX544" s="40">
        <f t="shared" si="127"/>
        <v>45092</v>
      </c>
      <c r="BY544" s="41">
        <f t="shared" si="128"/>
        <v>45820</v>
      </c>
      <c r="BZ544" s="42" t="str" cm="1">
        <f t="array" ref="BZ544">_xlfn.IFS(AND((BW544&lt;Suspension01Desde),(BW544&lt;Suspension01Hasta),(BY544&lt;Suspension01Desde),(BY544&lt;Suspension01Hasta)),"No_Umbral",AND((BW544&gt;Suspension01Desde),(BW544&gt;Suspension01Hasta),(BY544&gt;Suspension01Desde),(BY544&gt;Suspension01Hasta)),"No_Umbral",AND((BW544&lt;=Suspension01Desde),(BW544&lt;=Suspension01Hasta),(BY544&gt;=Suspension01Desde),(BY544&lt;=Suspension01Hasta)),"Umbral_Anticipado",AND((BW544&lt;=Suspension01Desde),(BW544&lt;=Suspension01Hasta),(BY544&gt;=Suspension01Desde),(BY544&gt;=Suspension01Hasta)),"Umbral_Interno",AND((BW544&gt;=Suspension01Desde),(BW544&lt;=Suspension01Hasta),(BY544&gt;=Suspension01Desde),(BY544&lt;=Suspension01Hasta)),"Umbral_Externo",AND((BW544&gt;=Suspension01Desde),(BW544&lt;=Suspension01Hasta),(BY544&gt;=Suspension01Desde),(BY544&gt;=Suspension01Hasta)),"Umbral_Tardío")</f>
        <v>No_Umbral</v>
      </c>
      <c r="CA544" s="43" cm="1">
        <f t="array" ref="CA544">_xlfn.IFS(BZ544="Umbral_Anticipado",$BI544-Suspension01Desde+1,BZ544="Umbral_Interno",Suspension01Hasta-Suspension01Desde+1,BZ544="Umbral_Externo",BY544-$BH544+1,BZ544="Umbral_Tardío",Suspension01Hasta-$BH544+1,BZ544="No_Umbral",0)</f>
        <v>0</v>
      </c>
      <c r="CB544" s="42" cm="1">
        <f t="array" ref="CB544">_xlfn.IFS(BZ544="Umbral_Anticipado",Suspension01Hasta+CA544,BZ544="Umbral_Interno",BY544+CA544,BZ544="Umbral_Externo",Suspension01Hasta+CA544,BZ544="Umbral_Tardío",BY544+CA544,BZ544="No_Umbral",BY544)</f>
        <v>45820</v>
      </c>
      <c r="CC544" s="42" t="str" cm="1">
        <f t="array" ref="CC544">_xlfn.IFS(AND((BW544&lt;Suspension02Desde),(BW544&lt;Suspension02Hasta),(CB544&lt;Suspension02Desde),(CB544&lt;Suspension02Hasta)),"No_Umbral",AND((BW544&gt;Suspension02Desde),(BW544&gt;Suspension02Hasta),(CB544&gt;Suspension02Desde),(CB544&gt;Suspension02Hasta)),"No_Umbral",AND((BW544&lt;=Suspension02Desde),(BW544&lt;=Suspension02Hasta),(CB544&gt;=Suspension02Desde),(CB544&lt;=Suspension02Hasta)),"Umbral_Anticipado",AND((BW544&lt;=Suspension02Desde),(BW544&lt;=Suspension02Hasta),(CB544&gt;=Suspension02Desde),(CB544&gt;=Suspension02Hasta)),"Umbral_Interno",AND((BW544&gt;=Suspension02Desde),(BW544&lt;=Suspension02Hasta),(CB544&gt;=Suspension02Desde),(CB544&lt;=Suspension02Hasta)),"Umbral_Externo",AND((BW544&gt;=Suspension02Desde),(BW544&lt;=Suspension02Hasta),(CB544&gt;=Suspension02Desde),(CB544&gt;=Suspension02Hasta)),"Umbral_Tardío")</f>
        <v>No_Umbral</v>
      </c>
      <c r="CD544" s="43" cm="1">
        <f t="array" ref="CD544">_xlfn.IFS(CC544="Umbral_Anticipado",CB544-Suspension02Desde+1,CC544="Umbral_Interno",Suspension02Hasta-Suspension02Desde+1,CC544="Umbral_Externo",CB544-$BH544+1,CC544="Umbral_Tardío",Suspension02Hasta-$BH544+1,CC544="No_Umbral",0)</f>
        <v>0</v>
      </c>
      <c r="CE544" s="41" cm="1">
        <f t="array" ref="CE544">_xlfn.IFS(CC544="Umbral_Anticipado",Suspension02Hasta+CD544,CC544="Umbral_Interno",CB544+CD544,CC544="Umbral_Externo",Suspension02Hasta+CD544,CC544="Umbral_Tardío",CB544+CD544,CC544="No_Umbral",CB544)</f>
        <v>45820</v>
      </c>
      <c r="CF544" s="40">
        <f t="shared" si="129"/>
        <v>45823</v>
      </c>
    </row>
    <row r="545" spans="1:84" s="22" customFormat="1" ht="20.25" customHeight="1">
      <c r="A545" s="77" t="s">
        <v>4192</v>
      </c>
      <c r="B545" s="77" t="str">
        <f t="shared" si="121"/>
        <v>2022</v>
      </c>
      <c r="C545" s="77" t="s">
        <v>4193</v>
      </c>
      <c r="D545" s="77" t="s">
        <v>1388</v>
      </c>
      <c r="E545" s="77" t="s">
        <v>1389</v>
      </c>
      <c r="F545" s="77" t="s">
        <v>609</v>
      </c>
      <c r="G545" s="201">
        <v>44819</v>
      </c>
      <c r="H545" s="201">
        <v>44910</v>
      </c>
      <c r="I545" s="77" t="s">
        <v>131</v>
      </c>
      <c r="J545" s="77" t="s">
        <v>166</v>
      </c>
      <c r="K545" s="78">
        <v>45821</v>
      </c>
      <c r="L545" s="77" t="str">
        <f>VLOOKUP(MONTH($K545),TablaMeses[],2,FALSE)</f>
        <v>06 JUNIO</v>
      </c>
      <c r="M545" s="77">
        <f t="shared" si="133"/>
        <v>2025</v>
      </c>
      <c r="N545" s="77" t="s">
        <v>167</v>
      </c>
      <c r="O545" s="201">
        <v>45798</v>
      </c>
      <c r="P545" s="77"/>
      <c r="Q545" s="77" t="s">
        <v>167</v>
      </c>
      <c r="R545" s="201">
        <v>45804</v>
      </c>
      <c r="S545" s="77" t="s">
        <v>4194</v>
      </c>
      <c r="T545" s="77"/>
      <c r="U545" s="201"/>
      <c r="V545" s="77"/>
      <c r="W545" s="77"/>
      <c r="X545" s="201"/>
      <c r="Y545" s="77" t="s">
        <v>170</v>
      </c>
      <c r="Z545" s="201">
        <v>45814</v>
      </c>
      <c r="AA545" s="77" t="s">
        <v>170</v>
      </c>
      <c r="AB545" s="201">
        <v>45817</v>
      </c>
      <c r="AC545" s="79">
        <v>45818</v>
      </c>
      <c r="AD545" s="77" t="s">
        <v>145</v>
      </c>
      <c r="AE545" s="77" t="s">
        <v>104</v>
      </c>
      <c r="AF545" s="77" t="s">
        <v>104</v>
      </c>
      <c r="AG545" s="80" t="s">
        <v>4195</v>
      </c>
      <c r="AH545" s="77"/>
      <c r="AI545" s="78" t="s">
        <v>104</v>
      </c>
      <c r="AJ545" s="77" t="s">
        <v>104</v>
      </c>
      <c r="AK545" s="77"/>
      <c r="AL545" s="77" t="s">
        <v>104</v>
      </c>
      <c r="AM545" s="78" t="s">
        <v>104</v>
      </c>
      <c r="AN545" s="77" t="s">
        <v>104</v>
      </c>
      <c r="AO545" s="77" t="s">
        <v>104</v>
      </c>
      <c r="AP545" s="77" t="s">
        <v>104</v>
      </c>
      <c r="AQ545" s="77" t="s">
        <v>104</v>
      </c>
      <c r="AR545" s="78" t="s">
        <v>104</v>
      </c>
      <c r="AS545" s="77" t="s">
        <v>104</v>
      </c>
      <c r="AT545" s="78" t="s">
        <v>104</v>
      </c>
      <c r="AU545" s="78" t="s">
        <v>104</v>
      </c>
      <c r="AV545" s="78">
        <v>45819</v>
      </c>
      <c r="AW545" s="77">
        <f t="shared" si="122"/>
        <v>24</v>
      </c>
      <c r="AX545" s="77">
        <f t="shared" si="132"/>
        <v>2025</v>
      </c>
      <c r="AY545" s="84" t="s">
        <v>103</v>
      </c>
      <c r="AZ545" s="81"/>
      <c r="BC545" s="25" t="s">
        <v>673</v>
      </c>
      <c r="BD545" s="25" t="s">
        <v>674</v>
      </c>
      <c r="BE545" s="25">
        <v>120</v>
      </c>
      <c r="BF545" s="25">
        <v>60</v>
      </c>
      <c r="BG545" s="25">
        <v>730</v>
      </c>
      <c r="BH545" s="40">
        <f t="shared" si="123"/>
        <v>44910</v>
      </c>
      <c r="BI545" s="41">
        <f t="shared" si="124"/>
        <v>45030</v>
      </c>
      <c r="BJ545" s="42" t="str" cm="1">
        <f t="array" ref="BJ545">_xlfn.IFS(AND((BH545&lt;Suspension01Desde),(BH545&lt;Suspension01Hasta),(BI545&lt;Suspension01Desde),(BI545&lt;Suspension01Hasta)),"No_Umbral",AND((BH545&gt;Suspension01Desde),(BH545&gt;Suspension01Hasta),(BI545&gt;Suspension01Desde),(BI545&gt;Suspension01Hasta)),"No_Umbral",AND((BH545&lt;=Suspension01Desde),(BH545&lt;=Suspension01Hasta),(BI545&gt;=Suspension01Desde),(BI545&lt;=Suspension01Hasta)),"Umbral_Anticipado",AND((BH545&lt;=Suspension01Desde),(BH545&lt;=Suspension01Hasta),(BI545&gt;=Suspension01Desde),(BI545&gt;=Suspension01Hasta)),"Umbral_Interno",AND((BH545&gt;=Suspension01Desde),(BH545&lt;=Suspension01Hasta),(BI545&gt;=Suspension01Desde),(BI545&lt;=Suspension01Hasta)),"Umbral_Externo",AND((BH545&gt;=Suspension01Desde),(BH545&lt;=Suspension01Hasta),(BI545&gt;=Suspension01Desde),(BI545&gt;=Suspension01Hasta)),"Umbral_Tardío")</f>
        <v>No_Umbral</v>
      </c>
      <c r="BK545" s="43" cm="1">
        <f t="array" ref="BK545">_xlfn.IFS(BJ545="Umbral_Anticipado",$BI545-Suspension01Desde+1,BJ545="Umbral_Interno",Suspension01Hasta-Suspension01Desde+1,BJ545="Umbral_Externo",BI545-$BH545+1,BJ545="Umbral_Tardío",Suspension01Hasta-$BH545+1,BJ545="No_Umbral",0)</f>
        <v>0</v>
      </c>
      <c r="BL545" s="42" cm="1">
        <f t="array" ref="BL545">_xlfn.IFS(BJ545="Umbral_Anticipado",Suspension01Hasta+BK545,BJ545="Umbral_Interno",BI545+BK545,BJ545="Umbral_Externo",Suspension01Hasta+BK545,BJ545="Umbral_Tardío",BI545+BK545,BJ545="No_Umbral",BI545)</f>
        <v>45030</v>
      </c>
      <c r="BM545" s="42" t="str" cm="1">
        <f t="array" ref="BM545">_xlfn.IFS(AND((BH545&lt;Suspension02Desde),(BH545&lt;Suspension02Hasta),(BL545&lt;Suspension02Desde),(BL545&lt;Suspension02Hasta)),"No_Umbral",AND((BH545&gt;Suspension02Desde),(BH545&gt;Suspension02Hasta),(BL545&gt;Suspension02Desde),(BL545&gt;Suspension02Hasta)),"No_Umbral",AND((BH545&lt;=Suspension02Desde),(BH545&lt;=Suspension02Hasta),(BL545&gt;=Suspension02Desde),(BL545&lt;=Suspension02Hasta)),"Umbral_Anticipado",AND((BH545&lt;=Suspension02Desde),(BH545&lt;=Suspension02Hasta),(BL545&gt;=Suspension02Desde),(BL545&gt;=Suspension02Hasta)),"Umbral_Interno",AND((BH545&gt;=Suspension02Desde),(BH545&lt;=Suspension02Hasta),(BL545&gt;=Suspension02Desde),(BL545&lt;=Suspension02Hasta)),"Umbral_Externo",AND((BH545&gt;=Suspension02Desde),(BH545&lt;=Suspension02Hasta),(BL545&gt;=Suspension02Desde),(BL545&gt;=Suspension02Hasta)),"Umbral_Tardío")</f>
        <v>No_Umbral</v>
      </c>
      <c r="BN545" s="43" cm="1">
        <f t="array" ref="BN545">_xlfn.IFS(BM545="Umbral_Anticipado",BL545-Suspension02Desde+1,BM545="Umbral_Interno",Suspension02Hasta-Suspension02Desde+1,BM545="Umbral_Externo",BL545-$BH545+1,BM545="Umbral_Tardío",Suspension02Hasta-$BH545+1,BM545="No_Umbral",0)</f>
        <v>0</v>
      </c>
      <c r="BO545" s="41" cm="1">
        <f t="array" ref="BO545">_xlfn.IFS(BM545="Umbral_Anticipado",Suspension02Hasta+BN545,BM545="Umbral_Interno",BL545+BN545,BM545="Umbral_Externo",Suspension02Hasta+BN545,BM545="Umbral_Tardío",BL545+BN545,BM545="No_Umbral",BL545)</f>
        <v>45030</v>
      </c>
      <c r="BP545" s="40">
        <f t="shared" si="125"/>
        <v>45031</v>
      </c>
      <c r="BQ545" s="41">
        <f t="shared" si="126"/>
        <v>45090</v>
      </c>
      <c r="BR545" s="42" t="str" cm="1">
        <f t="array" ref="BR545">_xlfn.IFS(AND((BO545&lt;Suspension01Desde),(BO545&lt;Suspension01Hasta),(BQ545&lt;Suspension01Desde),(BQ545&lt;Suspension01Hasta)),"No_Umbral",AND((BO545&gt;Suspension01Desde),(BO545&gt;Suspension01Hasta),(BQ545&gt;Suspension01Desde),(BQ545&gt;Suspension01Hasta)),"No_Umbral",AND((BO545&lt;=Suspension01Desde),(BO545&lt;=Suspension01Hasta),(BQ545&gt;=Suspension01Desde),(BQ545&lt;=Suspension01Hasta)),"Umbral_Anticipado",AND((BO545&lt;=Suspension01Desde),(BO545&lt;=Suspension01Hasta),(BQ545&gt;=Suspension01Desde),(BQ545&gt;=Suspension01Hasta)),"Umbral_Interno",AND((BO545&gt;=Suspension01Desde),(BO545&lt;=Suspension01Hasta),(BQ545&gt;=Suspension01Desde),(BQ545&lt;=Suspension01Hasta)),"Umbral_Externo",AND((BO545&gt;=Suspension01Desde),(BO545&lt;=Suspension01Hasta),(BQ545&gt;=Suspension01Desde),(BQ545&gt;=Suspension01Hasta)),"Umbral_Tardío")</f>
        <v>No_Umbral</v>
      </c>
      <c r="BS545" s="43" cm="1">
        <f t="array" ref="BS545">_xlfn.IFS(BR545="Umbral_Anticipado",$BQ545-Suspension01Desde+1,BR545="Umbral_Interno",Suspension01Hasta-Suspension01Desde+1,BR545="Umbral_Externo",BQ545-$BO545+1,BR545="Umbral_Tardío",Suspension01Hasta-$BO545+1,BR545="No_Umbral",0)</f>
        <v>0</v>
      </c>
      <c r="BT545" s="42" cm="1">
        <f t="array" ref="BT545">_xlfn.IFS(BR545="Umbral_Anticipado",Suspension01Hasta+BS545,BR545="Umbral_Interno",BQ545+BS545,BR545="Umbral_Externo",Suspension01Hasta+BS545,BR545="Umbral_Tardío",BQ545+BS545,BR545="No_Umbral",BQ545)</f>
        <v>45090</v>
      </c>
      <c r="BU545" s="42" t="str" cm="1">
        <f t="array" ref="BU545">_xlfn.IFS(AND((BO545&lt;Suspension02Desde),(BO545&lt;Suspension02Hasta),(BT545&lt;Suspension02Desde),(BT545&lt;Suspension02Hasta)),"No_Umbral",AND((BO545&gt;Suspension02Desde),(BO545&gt;Suspension02Hasta),(BT545&gt;Suspension02Desde),(BT545&gt;Suspension02Hasta)),"No_Umbral",AND((BO545&lt;=Suspension02Desde),(BO545&lt;=Suspension02Hasta),(BT545&gt;=Suspension02Desde),(BT545&lt;=Suspension02Hasta)),"Umbral_Anticipado",AND((BO545&lt;=Suspension02Desde),(BO545&lt;=Suspension02Hasta),(BT545&gt;=Suspension02Desde),(BT545&gt;=Suspension02Hasta)),"Umbral_Interno",AND((BO545&gt;=Suspension02Desde),(BO545&lt;=Suspension02Hasta),(BT545&gt;=Suspension02Desde),(BT545&lt;=Suspension02Hasta)),"Umbral_Externo",AND((BO545&gt;=Suspension02Desde),(BO545&lt;=Suspension02Hasta),(BT545&gt;=Suspension02Desde),(BT545&gt;=Suspension02Hasta)),"Umbral_Tardío")</f>
        <v>No_Umbral</v>
      </c>
      <c r="BV545" s="43" cm="1">
        <f t="array" ref="BV545">_xlfn.IFS(BU545="Umbral_Anticipado",BT545-Suspension02Desde+1,BU545="Umbral_Interno",Suspension02Hasta-Suspension02Desde+1,BU545="Umbral_Externo",BT545-$BO545+1,BU545="Umbral_Tardío",Suspension02Hasta-$BO545+1,BU545="No_Umbral",0)</f>
        <v>0</v>
      </c>
      <c r="BW545" s="41" cm="1">
        <f t="array" ref="BW545">_xlfn.IFS(BU545="Umbral_Anticipado",Suspension02Hasta+BV545,BU545="Umbral_Interno",BT545+BV545,BU545="Umbral_Externo",Suspension02Hasta+BV545,BU545="Umbral_Tardío",BT545+BV545,BU545="No_Umbral",BT545)</f>
        <v>45090</v>
      </c>
      <c r="BX545" s="40">
        <f t="shared" si="127"/>
        <v>45092</v>
      </c>
      <c r="BY545" s="41">
        <f t="shared" si="128"/>
        <v>45820</v>
      </c>
      <c r="BZ545" s="42" t="str" cm="1">
        <f t="array" ref="BZ545">_xlfn.IFS(AND((BW545&lt;Suspension01Desde),(BW545&lt;Suspension01Hasta),(BY545&lt;Suspension01Desde),(BY545&lt;Suspension01Hasta)),"No_Umbral",AND((BW545&gt;Suspension01Desde),(BW545&gt;Suspension01Hasta),(BY545&gt;Suspension01Desde),(BY545&gt;Suspension01Hasta)),"No_Umbral",AND((BW545&lt;=Suspension01Desde),(BW545&lt;=Suspension01Hasta),(BY545&gt;=Suspension01Desde),(BY545&lt;=Suspension01Hasta)),"Umbral_Anticipado",AND((BW545&lt;=Suspension01Desde),(BW545&lt;=Suspension01Hasta),(BY545&gt;=Suspension01Desde),(BY545&gt;=Suspension01Hasta)),"Umbral_Interno",AND((BW545&gt;=Suspension01Desde),(BW545&lt;=Suspension01Hasta),(BY545&gt;=Suspension01Desde),(BY545&lt;=Suspension01Hasta)),"Umbral_Externo",AND((BW545&gt;=Suspension01Desde),(BW545&lt;=Suspension01Hasta),(BY545&gt;=Suspension01Desde),(BY545&gt;=Suspension01Hasta)),"Umbral_Tardío")</f>
        <v>No_Umbral</v>
      </c>
      <c r="CA545" s="43" cm="1">
        <f t="array" ref="CA545">_xlfn.IFS(BZ545="Umbral_Anticipado",$BI545-Suspension01Desde+1,BZ545="Umbral_Interno",Suspension01Hasta-Suspension01Desde+1,BZ545="Umbral_Externo",BY545-$BH545+1,BZ545="Umbral_Tardío",Suspension01Hasta-$BH545+1,BZ545="No_Umbral",0)</f>
        <v>0</v>
      </c>
      <c r="CB545" s="42" cm="1">
        <f t="array" ref="CB545">_xlfn.IFS(BZ545="Umbral_Anticipado",Suspension01Hasta+CA545,BZ545="Umbral_Interno",BY545+CA545,BZ545="Umbral_Externo",Suspension01Hasta+CA545,BZ545="Umbral_Tardío",BY545+CA545,BZ545="No_Umbral",BY545)</f>
        <v>45820</v>
      </c>
      <c r="CC545" s="42" t="str" cm="1">
        <f t="array" ref="CC545">_xlfn.IFS(AND((BW545&lt;Suspension02Desde),(BW545&lt;Suspension02Hasta),(CB545&lt;Suspension02Desde),(CB545&lt;Suspension02Hasta)),"No_Umbral",AND((BW545&gt;Suspension02Desde),(BW545&gt;Suspension02Hasta),(CB545&gt;Suspension02Desde),(CB545&gt;Suspension02Hasta)),"No_Umbral",AND((BW545&lt;=Suspension02Desde),(BW545&lt;=Suspension02Hasta),(CB545&gt;=Suspension02Desde),(CB545&lt;=Suspension02Hasta)),"Umbral_Anticipado",AND((BW545&lt;=Suspension02Desde),(BW545&lt;=Suspension02Hasta),(CB545&gt;=Suspension02Desde),(CB545&gt;=Suspension02Hasta)),"Umbral_Interno",AND((BW545&gt;=Suspension02Desde),(BW545&lt;=Suspension02Hasta),(CB545&gt;=Suspension02Desde),(CB545&lt;=Suspension02Hasta)),"Umbral_Externo",AND((BW545&gt;=Suspension02Desde),(BW545&lt;=Suspension02Hasta),(CB545&gt;=Suspension02Desde),(CB545&gt;=Suspension02Hasta)),"Umbral_Tardío")</f>
        <v>No_Umbral</v>
      </c>
      <c r="CD545" s="43" cm="1">
        <f t="array" ref="CD545">_xlfn.IFS(CC545="Umbral_Anticipado",CB545-Suspension02Desde+1,CC545="Umbral_Interno",Suspension02Hasta-Suspension02Desde+1,CC545="Umbral_Externo",CB545-$BH545+1,CC545="Umbral_Tardío",Suspension02Hasta-$BH545+1,CC545="No_Umbral",0)</f>
        <v>0</v>
      </c>
      <c r="CE545" s="41" cm="1">
        <f t="array" ref="CE545">_xlfn.IFS(CC545="Umbral_Anticipado",Suspension02Hasta+CD545,CC545="Umbral_Interno",CB545+CD545,CC545="Umbral_Externo",Suspension02Hasta+CD545,CC545="Umbral_Tardío",CB545+CD545,CC545="No_Umbral",CB545)</f>
        <v>45820</v>
      </c>
      <c r="CF545" s="40">
        <f t="shared" si="129"/>
        <v>45823</v>
      </c>
    </row>
    <row r="546" spans="1:84" s="22" customFormat="1" ht="20.25" customHeight="1">
      <c r="A546" s="77" t="s">
        <v>4196</v>
      </c>
      <c r="B546" s="77" t="str">
        <f t="shared" si="121"/>
        <v>2022</v>
      </c>
      <c r="C546" s="77" t="s">
        <v>4197</v>
      </c>
      <c r="D546" s="77" t="s">
        <v>607</v>
      </c>
      <c r="E546" s="77" t="s">
        <v>4198</v>
      </c>
      <c r="F546" s="77" t="s">
        <v>576</v>
      </c>
      <c r="G546" s="201">
        <v>44805</v>
      </c>
      <c r="H546" s="201">
        <v>44985</v>
      </c>
      <c r="I546" s="77" t="s">
        <v>3979</v>
      </c>
      <c r="J546" s="77" t="s">
        <v>166</v>
      </c>
      <c r="K546" s="78">
        <v>45897</v>
      </c>
      <c r="L546" s="77" t="str">
        <f>VLOOKUP(MONTH($K546),TablaMeses[],2,FALSE)</f>
        <v>08 AGOSTO</v>
      </c>
      <c r="M546" s="77">
        <f t="shared" si="133"/>
        <v>2025</v>
      </c>
      <c r="N546" s="77" t="s">
        <v>170</v>
      </c>
      <c r="O546" s="201" t="s">
        <v>104</v>
      </c>
      <c r="P546" s="77"/>
      <c r="Q546" s="77"/>
      <c r="R546" s="201"/>
      <c r="S546" s="77"/>
      <c r="T546" s="77"/>
      <c r="U546" s="201"/>
      <c r="V546" s="77"/>
      <c r="W546" s="77"/>
      <c r="X546" s="201"/>
      <c r="Y546" s="77"/>
      <c r="Z546" s="201"/>
      <c r="AA546" s="77"/>
      <c r="AB546" s="201"/>
      <c r="AC546" s="79" t="s">
        <v>104</v>
      </c>
      <c r="AD546" s="77" t="s">
        <v>104</v>
      </c>
      <c r="AE546" s="77" t="s">
        <v>104</v>
      </c>
      <c r="AF546" s="77" t="s">
        <v>104</v>
      </c>
      <c r="AG546" s="77" t="s">
        <v>4199</v>
      </c>
      <c r="AH546" s="77"/>
      <c r="AI546" s="78" t="s">
        <v>104</v>
      </c>
      <c r="AJ546" s="77" t="s">
        <v>104</v>
      </c>
      <c r="AK546" s="77"/>
      <c r="AL546" s="77" t="s">
        <v>104</v>
      </c>
      <c r="AM546" s="78" t="s">
        <v>104</v>
      </c>
      <c r="AN546" s="77" t="s">
        <v>104</v>
      </c>
      <c r="AO546" s="77" t="s">
        <v>104</v>
      </c>
      <c r="AP546" s="77" t="s">
        <v>104</v>
      </c>
      <c r="AQ546" s="77" t="s">
        <v>104</v>
      </c>
      <c r="AR546" s="78" t="s">
        <v>104</v>
      </c>
      <c r="AS546" s="77" t="s">
        <v>104</v>
      </c>
      <c r="AT546" s="78" t="s">
        <v>104</v>
      </c>
      <c r="AU546" s="78" t="s">
        <v>104</v>
      </c>
      <c r="AV546" s="78">
        <v>45896</v>
      </c>
      <c r="AW546" s="77">
        <f t="shared" si="122"/>
        <v>35</v>
      </c>
      <c r="AX546" s="77">
        <f t="shared" si="132"/>
        <v>2025</v>
      </c>
      <c r="AY546" s="84" t="s">
        <v>103</v>
      </c>
      <c r="AZ546" s="81" t="s">
        <v>4200</v>
      </c>
      <c r="BC546" s="25" t="s">
        <v>673</v>
      </c>
      <c r="BD546" s="25" t="s">
        <v>674</v>
      </c>
      <c r="BE546" s="25">
        <v>120</v>
      </c>
      <c r="BF546" s="25">
        <v>60</v>
      </c>
      <c r="BG546" s="25">
        <v>730</v>
      </c>
      <c r="BH546" s="40">
        <f t="shared" si="123"/>
        <v>44985</v>
      </c>
      <c r="BI546" s="41">
        <f t="shared" si="124"/>
        <v>45105</v>
      </c>
      <c r="BJ546" s="42" t="str" cm="1">
        <f t="array" ref="BJ546">_xlfn.IFS(AND((BH546&lt;Suspension01Desde),(BH546&lt;Suspension01Hasta),(BI546&lt;Suspension01Desde),(BI546&lt;Suspension01Hasta)),"No_Umbral",AND((BH546&gt;Suspension01Desde),(BH546&gt;Suspension01Hasta),(BI546&gt;Suspension01Desde),(BI546&gt;Suspension01Hasta)),"No_Umbral",AND((BH546&lt;=Suspension01Desde),(BH546&lt;=Suspension01Hasta),(BI546&gt;=Suspension01Desde),(BI546&lt;=Suspension01Hasta)),"Umbral_Anticipado",AND((BH546&lt;=Suspension01Desde),(BH546&lt;=Suspension01Hasta),(BI546&gt;=Suspension01Desde),(BI546&gt;=Suspension01Hasta)),"Umbral_Interno",AND((BH546&gt;=Suspension01Desde),(BH546&lt;=Suspension01Hasta),(BI546&gt;=Suspension01Desde),(BI546&lt;=Suspension01Hasta)),"Umbral_Externo",AND((BH546&gt;=Suspension01Desde),(BH546&lt;=Suspension01Hasta),(BI546&gt;=Suspension01Desde),(BI546&gt;=Suspension01Hasta)),"Umbral_Tardío")</f>
        <v>No_Umbral</v>
      </c>
      <c r="BK546" s="43" cm="1">
        <f t="array" ref="BK546">_xlfn.IFS(BJ546="Umbral_Anticipado",$BI546-Suspension01Desde+1,BJ546="Umbral_Interno",Suspension01Hasta-Suspension01Desde+1,BJ546="Umbral_Externo",BI546-$BH546+1,BJ546="Umbral_Tardío",Suspension01Hasta-$BH546+1,BJ546="No_Umbral",0)</f>
        <v>0</v>
      </c>
      <c r="BL546" s="42" cm="1">
        <f t="array" ref="BL546">_xlfn.IFS(BJ546="Umbral_Anticipado",Suspension01Hasta+BK546,BJ546="Umbral_Interno",BI546+BK546,BJ546="Umbral_Externo",Suspension01Hasta+BK546,BJ546="Umbral_Tardío",BI546+BK546,BJ546="No_Umbral",BI546)</f>
        <v>45105</v>
      </c>
      <c r="BM546" s="42" t="str" cm="1">
        <f t="array" ref="BM546">_xlfn.IFS(AND((BH546&lt;Suspension02Desde),(BH546&lt;Suspension02Hasta),(BL546&lt;Suspension02Desde),(BL546&lt;Suspension02Hasta)),"No_Umbral",AND((BH546&gt;Suspension02Desde),(BH546&gt;Suspension02Hasta),(BL546&gt;Suspension02Desde),(BL546&gt;Suspension02Hasta)),"No_Umbral",AND((BH546&lt;=Suspension02Desde),(BH546&lt;=Suspension02Hasta),(BL546&gt;=Suspension02Desde),(BL546&lt;=Suspension02Hasta)),"Umbral_Anticipado",AND((BH546&lt;=Suspension02Desde),(BH546&lt;=Suspension02Hasta),(BL546&gt;=Suspension02Desde),(BL546&gt;=Suspension02Hasta)),"Umbral_Interno",AND((BH546&gt;=Suspension02Desde),(BH546&lt;=Suspension02Hasta),(BL546&gt;=Suspension02Desde),(BL546&lt;=Suspension02Hasta)),"Umbral_Externo",AND((BH546&gt;=Suspension02Desde),(BH546&lt;=Suspension02Hasta),(BL546&gt;=Suspension02Desde),(BL546&gt;=Suspension02Hasta)),"Umbral_Tardío")</f>
        <v>No_Umbral</v>
      </c>
      <c r="BN546" s="43" cm="1">
        <f t="array" ref="BN546">_xlfn.IFS(BM546="Umbral_Anticipado",BL546-Suspension02Desde+1,BM546="Umbral_Interno",Suspension02Hasta-Suspension02Desde+1,BM546="Umbral_Externo",BL546-$BH546+1,BM546="Umbral_Tardío",Suspension02Hasta-$BH546+1,BM546="No_Umbral",0)</f>
        <v>0</v>
      </c>
      <c r="BO546" s="41" cm="1">
        <f t="array" ref="BO546">_xlfn.IFS(BM546="Umbral_Anticipado",Suspension02Hasta+BN546,BM546="Umbral_Interno",BL546+BN546,BM546="Umbral_Externo",Suspension02Hasta+BN546,BM546="Umbral_Tardío",BL546+BN546,BM546="No_Umbral",BL546)</f>
        <v>45105</v>
      </c>
      <c r="BP546" s="40">
        <f t="shared" si="125"/>
        <v>45105</v>
      </c>
      <c r="BQ546" s="41">
        <f t="shared" si="126"/>
        <v>45165</v>
      </c>
      <c r="BR546" s="42" t="str" cm="1">
        <f t="array" ref="BR546">_xlfn.IFS(AND((BO546&lt;Suspension01Desde),(BO546&lt;Suspension01Hasta),(BQ546&lt;Suspension01Desde),(BQ546&lt;Suspension01Hasta)),"No_Umbral",AND((BO546&gt;Suspension01Desde),(BO546&gt;Suspension01Hasta),(BQ546&gt;Suspension01Desde),(BQ546&gt;Suspension01Hasta)),"No_Umbral",AND((BO546&lt;=Suspension01Desde),(BO546&lt;=Suspension01Hasta),(BQ546&gt;=Suspension01Desde),(BQ546&lt;=Suspension01Hasta)),"Umbral_Anticipado",AND((BO546&lt;=Suspension01Desde),(BO546&lt;=Suspension01Hasta),(BQ546&gt;=Suspension01Desde),(BQ546&gt;=Suspension01Hasta)),"Umbral_Interno",AND((BO546&gt;=Suspension01Desde),(BO546&lt;=Suspension01Hasta),(BQ546&gt;=Suspension01Desde),(BQ546&lt;=Suspension01Hasta)),"Umbral_Externo",AND((BO546&gt;=Suspension01Desde),(BO546&lt;=Suspension01Hasta),(BQ546&gt;=Suspension01Desde),(BQ546&gt;=Suspension01Hasta)),"Umbral_Tardío")</f>
        <v>No_Umbral</v>
      </c>
      <c r="BS546" s="43" cm="1">
        <f t="array" ref="BS546">_xlfn.IFS(BR546="Umbral_Anticipado",$BQ546-Suspension01Desde+1,BR546="Umbral_Interno",Suspension01Hasta-Suspension01Desde+1,BR546="Umbral_Externo",BQ546-$BO546+1,BR546="Umbral_Tardío",Suspension01Hasta-$BO546+1,BR546="No_Umbral",0)</f>
        <v>0</v>
      </c>
      <c r="BT546" s="42" cm="1">
        <f t="array" ref="BT546">_xlfn.IFS(BR546="Umbral_Anticipado",Suspension01Hasta+BS546,BR546="Umbral_Interno",BQ546+BS546,BR546="Umbral_Externo",Suspension01Hasta+BS546,BR546="Umbral_Tardío",BQ546+BS546,BR546="No_Umbral",BQ546)</f>
        <v>45165</v>
      </c>
      <c r="BU546" s="42" t="str" cm="1">
        <f t="array" ref="BU546">_xlfn.IFS(AND((BO546&lt;Suspension02Desde),(BO546&lt;Suspension02Hasta),(BT546&lt;Suspension02Desde),(BT546&lt;Suspension02Hasta)),"No_Umbral",AND((BO546&gt;Suspension02Desde),(BO546&gt;Suspension02Hasta),(BT546&gt;Suspension02Desde),(BT546&gt;Suspension02Hasta)),"No_Umbral",AND((BO546&lt;=Suspension02Desde),(BO546&lt;=Suspension02Hasta),(BT546&gt;=Suspension02Desde),(BT546&lt;=Suspension02Hasta)),"Umbral_Anticipado",AND((BO546&lt;=Suspension02Desde),(BO546&lt;=Suspension02Hasta),(BT546&gt;=Suspension02Desde),(BT546&gt;=Suspension02Hasta)),"Umbral_Interno",AND((BO546&gt;=Suspension02Desde),(BO546&lt;=Suspension02Hasta),(BT546&gt;=Suspension02Desde),(BT546&lt;=Suspension02Hasta)),"Umbral_Externo",AND((BO546&gt;=Suspension02Desde),(BO546&lt;=Suspension02Hasta),(BT546&gt;=Suspension02Desde),(BT546&gt;=Suspension02Hasta)),"Umbral_Tardío")</f>
        <v>No_Umbral</v>
      </c>
      <c r="BV546" s="43" cm="1">
        <f t="array" ref="BV546">_xlfn.IFS(BU546="Umbral_Anticipado",BT546-Suspension02Desde+1,BU546="Umbral_Interno",Suspension02Hasta-Suspension02Desde+1,BU546="Umbral_Externo",BT546-$BO546+1,BU546="Umbral_Tardío",Suspension02Hasta-$BO546+1,BU546="No_Umbral",0)</f>
        <v>0</v>
      </c>
      <c r="BW546" s="41" cm="1">
        <f t="array" ref="BW546">_xlfn.IFS(BU546="Umbral_Anticipado",Suspension02Hasta+BV546,BU546="Umbral_Interno",BT546+BV546,BU546="Umbral_Externo",Suspension02Hasta+BV546,BU546="Umbral_Tardío",BT546+BV546,BU546="No_Umbral",BT546)</f>
        <v>45165</v>
      </c>
      <c r="BX546" s="40">
        <f t="shared" si="127"/>
        <v>45166</v>
      </c>
      <c r="BY546" s="41">
        <f t="shared" si="128"/>
        <v>45895</v>
      </c>
      <c r="BZ546" s="42" t="str" cm="1">
        <f t="array" ref="BZ546">_xlfn.IFS(AND((BW546&lt;Suspension01Desde),(BW546&lt;Suspension01Hasta),(BY546&lt;Suspension01Desde),(BY546&lt;Suspension01Hasta)),"No_Umbral",AND((BW546&gt;Suspension01Desde),(BW546&gt;Suspension01Hasta),(BY546&gt;Suspension01Desde),(BY546&gt;Suspension01Hasta)),"No_Umbral",AND((BW546&lt;=Suspension01Desde),(BW546&lt;=Suspension01Hasta),(BY546&gt;=Suspension01Desde),(BY546&lt;=Suspension01Hasta)),"Umbral_Anticipado",AND((BW546&lt;=Suspension01Desde),(BW546&lt;=Suspension01Hasta),(BY546&gt;=Suspension01Desde),(BY546&gt;=Suspension01Hasta)),"Umbral_Interno",AND((BW546&gt;=Suspension01Desde),(BW546&lt;=Suspension01Hasta),(BY546&gt;=Suspension01Desde),(BY546&lt;=Suspension01Hasta)),"Umbral_Externo",AND((BW546&gt;=Suspension01Desde),(BW546&lt;=Suspension01Hasta),(BY546&gt;=Suspension01Desde),(BY546&gt;=Suspension01Hasta)),"Umbral_Tardío")</f>
        <v>No_Umbral</v>
      </c>
      <c r="CA546" s="43" cm="1">
        <f t="array" ref="CA546">_xlfn.IFS(BZ546="Umbral_Anticipado",$BI546-Suspension01Desde+1,BZ546="Umbral_Interno",Suspension01Hasta-Suspension01Desde+1,BZ546="Umbral_Externo",BY546-$BH546+1,BZ546="Umbral_Tardío",Suspension01Hasta-$BH546+1,BZ546="No_Umbral",0)</f>
        <v>0</v>
      </c>
      <c r="CB546" s="42" cm="1">
        <f t="array" ref="CB546">_xlfn.IFS(BZ546="Umbral_Anticipado",Suspension01Hasta+CA546,BZ546="Umbral_Interno",BY546+CA546,BZ546="Umbral_Externo",Suspension01Hasta+CA546,BZ546="Umbral_Tardío",BY546+CA546,BZ546="No_Umbral",BY546)</f>
        <v>45895</v>
      </c>
      <c r="CC546" s="42" t="str" cm="1">
        <f t="array" ref="CC546">_xlfn.IFS(AND((BW546&lt;Suspension02Desde),(BW546&lt;Suspension02Hasta),(CB546&lt;Suspension02Desde),(CB546&lt;Suspension02Hasta)),"No_Umbral",AND((BW546&gt;Suspension02Desde),(BW546&gt;Suspension02Hasta),(CB546&gt;Suspension02Desde),(CB546&gt;Suspension02Hasta)),"No_Umbral",AND((BW546&lt;=Suspension02Desde),(BW546&lt;=Suspension02Hasta),(CB546&gt;=Suspension02Desde),(CB546&lt;=Suspension02Hasta)),"Umbral_Anticipado",AND((BW546&lt;=Suspension02Desde),(BW546&lt;=Suspension02Hasta),(CB546&gt;=Suspension02Desde),(CB546&gt;=Suspension02Hasta)),"Umbral_Interno",AND((BW546&gt;=Suspension02Desde),(BW546&lt;=Suspension02Hasta),(CB546&gt;=Suspension02Desde),(CB546&lt;=Suspension02Hasta)),"Umbral_Externo",AND((BW546&gt;=Suspension02Desde),(BW546&lt;=Suspension02Hasta),(CB546&gt;=Suspension02Desde),(CB546&gt;=Suspension02Hasta)),"Umbral_Tardío")</f>
        <v>No_Umbral</v>
      </c>
      <c r="CD546" s="43" cm="1">
        <f t="array" ref="CD546">_xlfn.IFS(CC546="Umbral_Anticipado",CB546-Suspension02Desde+1,CC546="Umbral_Interno",Suspension02Hasta-Suspension02Desde+1,CC546="Umbral_Externo",CB546-$BH546+1,CC546="Umbral_Tardío",Suspension02Hasta-$BH546+1,CC546="No_Umbral",0)</f>
        <v>0</v>
      </c>
      <c r="CE546" s="41" cm="1">
        <f t="array" ref="CE546">_xlfn.IFS(CC546="Umbral_Anticipado",Suspension02Hasta+CD546,CC546="Umbral_Interno",CB546+CD546,CC546="Umbral_Externo",Suspension02Hasta+CD546,CC546="Umbral_Tardío",CB546+CD546,CC546="No_Umbral",CB546)</f>
        <v>45895</v>
      </c>
      <c r="CF546" s="40">
        <f t="shared" si="129"/>
        <v>45897</v>
      </c>
    </row>
    <row r="547" spans="1:84" s="22" customFormat="1" ht="20.25" customHeight="1">
      <c r="A547" s="77" t="s">
        <v>4201</v>
      </c>
      <c r="B547" s="77" t="str">
        <f t="shared" si="121"/>
        <v>2022</v>
      </c>
      <c r="C547" s="77" t="s">
        <v>4202</v>
      </c>
      <c r="D547" s="77" t="s">
        <v>2104</v>
      </c>
      <c r="E547" s="77" t="s">
        <v>4203</v>
      </c>
      <c r="F547" s="193" t="s">
        <v>215</v>
      </c>
      <c r="G547" s="201">
        <v>44799</v>
      </c>
      <c r="H547" s="201">
        <v>44910</v>
      </c>
      <c r="I547" s="77" t="s">
        <v>131</v>
      </c>
      <c r="J547" s="77" t="s">
        <v>93</v>
      </c>
      <c r="K547" s="78">
        <v>45821</v>
      </c>
      <c r="L547" s="77" t="str">
        <f>VLOOKUP(MONTH($K547),TablaMeses[],2,FALSE)</f>
        <v>06 JUNIO</v>
      </c>
      <c r="M547" s="77">
        <f t="shared" si="133"/>
        <v>2025</v>
      </c>
      <c r="N547" s="77" t="s">
        <v>167</v>
      </c>
      <c r="O547" s="201">
        <v>45805</v>
      </c>
      <c r="P547" s="77" t="s">
        <v>1027</v>
      </c>
      <c r="Q547" s="77" t="s">
        <v>167</v>
      </c>
      <c r="R547" s="201">
        <v>45807</v>
      </c>
      <c r="S547" s="77" t="s">
        <v>4204</v>
      </c>
      <c r="T547" s="77"/>
      <c r="U547" s="201"/>
      <c r="V547" s="77"/>
      <c r="W547" s="77"/>
      <c r="X547" s="201"/>
      <c r="Y547" s="77" t="s">
        <v>170</v>
      </c>
      <c r="Z547" s="201">
        <v>45811</v>
      </c>
      <c r="AA547" s="77" t="s">
        <v>170</v>
      </c>
      <c r="AB547" s="201">
        <v>45812</v>
      </c>
      <c r="AC547" s="79">
        <v>45813</v>
      </c>
      <c r="AD547" s="77" t="s">
        <v>145</v>
      </c>
      <c r="AE547" s="77" t="s">
        <v>104</v>
      </c>
      <c r="AF547" s="77" t="s">
        <v>104</v>
      </c>
      <c r="AG547" s="103" t="s">
        <v>4205</v>
      </c>
      <c r="AH547" s="77"/>
      <c r="AI547" s="78" t="s">
        <v>104</v>
      </c>
      <c r="AJ547" s="77" t="s">
        <v>104</v>
      </c>
      <c r="AK547" s="77"/>
      <c r="AL547" s="77" t="s">
        <v>104</v>
      </c>
      <c r="AM547" s="78" t="s">
        <v>104</v>
      </c>
      <c r="AN547" s="77" t="s">
        <v>104</v>
      </c>
      <c r="AO547" s="77" t="s">
        <v>104</v>
      </c>
      <c r="AP547" s="77" t="s">
        <v>104</v>
      </c>
      <c r="AQ547" s="77" t="s">
        <v>104</v>
      </c>
      <c r="AR547" s="78" t="s">
        <v>104</v>
      </c>
      <c r="AS547" s="77" t="s">
        <v>104</v>
      </c>
      <c r="AT547" s="78" t="s">
        <v>104</v>
      </c>
      <c r="AU547" s="78" t="s">
        <v>104</v>
      </c>
      <c r="AV547" s="78">
        <v>45813</v>
      </c>
      <c r="AW547" s="77">
        <f t="shared" si="122"/>
        <v>23</v>
      </c>
      <c r="AX547" s="77">
        <f t="shared" si="132"/>
        <v>2025</v>
      </c>
      <c r="AY547" s="84" t="s">
        <v>103</v>
      </c>
      <c r="AZ547" s="81" t="s">
        <v>4206</v>
      </c>
      <c r="BC547" s="25" t="s">
        <v>579</v>
      </c>
      <c r="BD547" s="25" t="s">
        <v>580</v>
      </c>
      <c r="BE547" s="25">
        <v>120</v>
      </c>
      <c r="BF547" s="25">
        <v>60</v>
      </c>
      <c r="BG547" s="25">
        <v>730</v>
      </c>
      <c r="BH547" s="40">
        <f t="shared" si="123"/>
        <v>44910</v>
      </c>
      <c r="BI547" s="41">
        <f t="shared" si="124"/>
        <v>45030</v>
      </c>
      <c r="BJ547" s="42" t="str" cm="1">
        <f t="array" ref="BJ547">_xlfn.IFS(AND((BH547&lt;Suspension01Desde),(BH547&lt;Suspension01Hasta),(BI547&lt;Suspension01Desde),(BI547&lt;Suspension01Hasta)),"No_Umbral",AND((BH547&gt;Suspension01Desde),(BH547&gt;Suspension01Hasta),(BI547&gt;Suspension01Desde),(BI547&gt;Suspension01Hasta)),"No_Umbral",AND((BH547&lt;=Suspension01Desde),(BH547&lt;=Suspension01Hasta),(BI547&gt;=Suspension01Desde),(BI547&lt;=Suspension01Hasta)),"Umbral_Anticipado",AND((BH547&lt;=Suspension01Desde),(BH547&lt;=Suspension01Hasta),(BI547&gt;=Suspension01Desde),(BI547&gt;=Suspension01Hasta)),"Umbral_Interno",AND((BH547&gt;=Suspension01Desde),(BH547&lt;=Suspension01Hasta),(BI547&gt;=Suspension01Desde),(BI547&lt;=Suspension01Hasta)),"Umbral_Externo",AND((BH547&gt;=Suspension01Desde),(BH547&lt;=Suspension01Hasta),(BI547&gt;=Suspension01Desde),(BI547&gt;=Suspension01Hasta)),"Umbral_Tardío")</f>
        <v>No_Umbral</v>
      </c>
      <c r="BK547" s="43" cm="1">
        <f t="array" ref="BK547">_xlfn.IFS(BJ547="Umbral_Anticipado",$BI547-Suspension01Desde+1,BJ547="Umbral_Interno",Suspension01Hasta-Suspension01Desde+1,BJ547="Umbral_Externo",BI547-$BH547+1,BJ547="Umbral_Tardío",Suspension01Hasta-$BH547+1,BJ547="No_Umbral",0)</f>
        <v>0</v>
      </c>
      <c r="BL547" s="42" cm="1">
        <f t="array" ref="BL547">_xlfn.IFS(BJ547="Umbral_Anticipado",Suspension01Hasta+BK547,BJ547="Umbral_Interno",BI547+BK547,BJ547="Umbral_Externo",Suspension01Hasta+BK547,BJ547="Umbral_Tardío",BI547+BK547,BJ547="No_Umbral",BI547)</f>
        <v>45030</v>
      </c>
      <c r="BM547" s="42" t="str" cm="1">
        <f t="array" ref="BM547">_xlfn.IFS(AND((BH547&lt;Suspension02Desde),(BH547&lt;Suspension02Hasta),(BL547&lt;Suspension02Desde),(BL547&lt;Suspension02Hasta)),"No_Umbral",AND((BH547&gt;Suspension02Desde),(BH547&gt;Suspension02Hasta),(BL547&gt;Suspension02Desde),(BL547&gt;Suspension02Hasta)),"No_Umbral",AND((BH547&lt;=Suspension02Desde),(BH547&lt;=Suspension02Hasta),(BL547&gt;=Suspension02Desde),(BL547&lt;=Suspension02Hasta)),"Umbral_Anticipado",AND((BH547&lt;=Suspension02Desde),(BH547&lt;=Suspension02Hasta),(BL547&gt;=Suspension02Desde),(BL547&gt;=Suspension02Hasta)),"Umbral_Interno",AND((BH547&gt;=Suspension02Desde),(BH547&lt;=Suspension02Hasta),(BL547&gt;=Suspension02Desde),(BL547&lt;=Suspension02Hasta)),"Umbral_Externo",AND((BH547&gt;=Suspension02Desde),(BH547&lt;=Suspension02Hasta),(BL547&gt;=Suspension02Desde),(BL547&gt;=Suspension02Hasta)),"Umbral_Tardío")</f>
        <v>No_Umbral</v>
      </c>
      <c r="BN547" s="43" cm="1">
        <f t="array" ref="BN547">_xlfn.IFS(BM547="Umbral_Anticipado",BL547-Suspension02Desde+1,BM547="Umbral_Interno",Suspension02Hasta-Suspension02Desde+1,BM547="Umbral_Externo",BL547-$BH547+1,BM547="Umbral_Tardío",Suspension02Hasta-$BH547+1,BM547="No_Umbral",0)</f>
        <v>0</v>
      </c>
      <c r="BO547" s="41" cm="1">
        <f t="array" ref="BO547">_xlfn.IFS(BM547="Umbral_Anticipado",Suspension02Hasta+BN547,BM547="Umbral_Interno",BL547+BN547,BM547="Umbral_Externo",Suspension02Hasta+BN547,BM547="Umbral_Tardío",BL547+BN547,BM547="No_Umbral",BL547)</f>
        <v>45030</v>
      </c>
      <c r="BP547" s="40">
        <f t="shared" si="125"/>
        <v>45031</v>
      </c>
      <c r="BQ547" s="41">
        <f t="shared" si="126"/>
        <v>45090</v>
      </c>
      <c r="BR547" s="42" t="str" cm="1">
        <f t="array" ref="BR547">_xlfn.IFS(AND((BO547&lt;Suspension01Desde),(BO547&lt;Suspension01Hasta),(BQ547&lt;Suspension01Desde),(BQ547&lt;Suspension01Hasta)),"No_Umbral",AND((BO547&gt;Suspension01Desde),(BO547&gt;Suspension01Hasta),(BQ547&gt;Suspension01Desde),(BQ547&gt;Suspension01Hasta)),"No_Umbral",AND((BO547&lt;=Suspension01Desde),(BO547&lt;=Suspension01Hasta),(BQ547&gt;=Suspension01Desde),(BQ547&lt;=Suspension01Hasta)),"Umbral_Anticipado",AND((BO547&lt;=Suspension01Desde),(BO547&lt;=Suspension01Hasta),(BQ547&gt;=Suspension01Desde),(BQ547&gt;=Suspension01Hasta)),"Umbral_Interno",AND((BO547&gt;=Suspension01Desde),(BO547&lt;=Suspension01Hasta),(BQ547&gt;=Suspension01Desde),(BQ547&lt;=Suspension01Hasta)),"Umbral_Externo",AND((BO547&gt;=Suspension01Desde),(BO547&lt;=Suspension01Hasta),(BQ547&gt;=Suspension01Desde),(BQ547&gt;=Suspension01Hasta)),"Umbral_Tardío")</f>
        <v>No_Umbral</v>
      </c>
      <c r="BS547" s="43" cm="1">
        <f t="array" ref="BS547">_xlfn.IFS(BR547="Umbral_Anticipado",$BQ547-Suspension01Desde+1,BR547="Umbral_Interno",Suspension01Hasta-Suspension01Desde+1,BR547="Umbral_Externo",BQ547-$BO547+1,BR547="Umbral_Tardío",Suspension01Hasta-$BO547+1,BR547="No_Umbral",0)</f>
        <v>0</v>
      </c>
      <c r="BT547" s="42" cm="1">
        <f t="array" ref="BT547">_xlfn.IFS(BR547="Umbral_Anticipado",Suspension01Hasta+BS547,BR547="Umbral_Interno",BQ547+BS547,BR547="Umbral_Externo",Suspension01Hasta+BS547,BR547="Umbral_Tardío",BQ547+BS547,BR547="No_Umbral",BQ547)</f>
        <v>45090</v>
      </c>
      <c r="BU547" s="42" t="str" cm="1">
        <f t="array" ref="BU547">_xlfn.IFS(AND((BO547&lt;Suspension02Desde),(BO547&lt;Suspension02Hasta),(BT547&lt;Suspension02Desde),(BT547&lt;Suspension02Hasta)),"No_Umbral",AND((BO547&gt;Suspension02Desde),(BO547&gt;Suspension02Hasta),(BT547&gt;Suspension02Desde),(BT547&gt;Suspension02Hasta)),"No_Umbral",AND((BO547&lt;=Suspension02Desde),(BO547&lt;=Suspension02Hasta),(BT547&gt;=Suspension02Desde),(BT547&lt;=Suspension02Hasta)),"Umbral_Anticipado",AND((BO547&lt;=Suspension02Desde),(BO547&lt;=Suspension02Hasta),(BT547&gt;=Suspension02Desde),(BT547&gt;=Suspension02Hasta)),"Umbral_Interno",AND((BO547&gt;=Suspension02Desde),(BO547&lt;=Suspension02Hasta),(BT547&gt;=Suspension02Desde),(BT547&lt;=Suspension02Hasta)),"Umbral_Externo",AND((BO547&gt;=Suspension02Desde),(BO547&lt;=Suspension02Hasta),(BT547&gt;=Suspension02Desde),(BT547&gt;=Suspension02Hasta)),"Umbral_Tardío")</f>
        <v>No_Umbral</v>
      </c>
      <c r="BV547" s="43" cm="1">
        <f t="array" ref="BV547">_xlfn.IFS(BU547="Umbral_Anticipado",BT547-Suspension02Desde+1,BU547="Umbral_Interno",Suspension02Hasta-Suspension02Desde+1,BU547="Umbral_Externo",BT547-$BO547+1,BU547="Umbral_Tardío",Suspension02Hasta-$BO547+1,BU547="No_Umbral",0)</f>
        <v>0</v>
      </c>
      <c r="BW547" s="41" cm="1">
        <f t="array" ref="BW547">_xlfn.IFS(BU547="Umbral_Anticipado",Suspension02Hasta+BV547,BU547="Umbral_Interno",BT547+BV547,BU547="Umbral_Externo",Suspension02Hasta+BV547,BU547="Umbral_Tardío",BT547+BV547,BU547="No_Umbral",BT547)</f>
        <v>45090</v>
      </c>
      <c r="BX547" s="40">
        <f t="shared" si="127"/>
        <v>45092</v>
      </c>
      <c r="BY547" s="41">
        <f t="shared" si="128"/>
        <v>45820</v>
      </c>
      <c r="BZ547" s="42" t="str" cm="1">
        <f t="array" ref="BZ547">_xlfn.IFS(AND((BW547&lt;Suspension01Desde),(BW547&lt;Suspension01Hasta),(BY547&lt;Suspension01Desde),(BY547&lt;Suspension01Hasta)),"No_Umbral",AND((BW547&gt;Suspension01Desde),(BW547&gt;Suspension01Hasta),(BY547&gt;Suspension01Desde),(BY547&gt;Suspension01Hasta)),"No_Umbral",AND((BW547&lt;=Suspension01Desde),(BW547&lt;=Suspension01Hasta),(BY547&gt;=Suspension01Desde),(BY547&lt;=Suspension01Hasta)),"Umbral_Anticipado",AND((BW547&lt;=Suspension01Desde),(BW547&lt;=Suspension01Hasta),(BY547&gt;=Suspension01Desde),(BY547&gt;=Suspension01Hasta)),"Umbral_Interno",AND((BW547&gt;=Suspension01Desde),(BW547&lt;=Suspension01Hasta),(BY547&gt;=Suspension01Desde),(BY547&lt;=Suspension01Hasta)),"Umbral_Externo",AND((BW547&gt;=Suspension01Desde),(BW547&lt;=Suspension01Hasta),(BY547&gt;=Suspension01Desde),(BY547&gt;=Suspension01Hasta)),"Umbral_Tardío")</f>
        <v>No_Umbral</v>
      </c>
      <c r="CA547" s="43" cm="1">
        <f t="array" ref="CA547">_xlfn.IFS(BZ547="Umbral_Anticipado",$BI547-Suspension01Desde+1,BZ547="Umbral_Interno",Suspension01Hasta-Suspension01Desde+1,BZ547="Umbral_Externo",BY547-$BH547+1,BZ547="Umbral_Tardío",Suspension01Hasta-$BH547+1,BZ547="No_Umbral",0)</f>
        <v>0</v>
      </c>
      <c r="CB547" s="42" cm="1">
        <f t="array" ref="CB547">_xlfn.IFS(BZ547="Umbral_Anticipado",Suspension01Hasta+CA547,BZ547="Umbral_Interno",BY547+CA547,BZ547="Umbral_Externo",Suspension01Hasta+CA547,BZ547="Umbral_Tardío",BY547+CA547,BZ547="No_Umbral",BY547)</f>
        <v>45820</v>
      </c>
      <c r="CC547" s="42" t="str" cm="1">
        <f t="array" ref="CC547">_xlfn.IFS(AND((BW547&lt;Suspension02Desde),(BW547&lt;Suspension02Hasta),(CB547&lt;Suspension02Desde),(CB547&lt;Suspension02Hasta)),"No_Umbral",AND((BW547&gt;Suspension02Desde),(BW547&gt;Suspension02Hasta),(CB547&gt;Suspension02Desde),(CB547&gt;Suspension02Hasta)),"No_Umbral",AND((BW547&lt;=Suspension02Desde),(BW547&lt;=Suspension02Hasta),(CB547&gt;=Suspension02Desde),(CB547&lt;=Suspension02Hasta)),"Umbral_Anticipado",AND((BW547&lt;=Suspension02Desde),(BW547&lt;=Suspension02Hasta),(CB547&gt;=Suspension02Desde),(CB547&gt;=Suspension02Hasta)),"Umbral_Interno",AND((BW547&gt;=Suspension02Desde),(BW547&lt;=Suspension02Hasta),(CB547&gt;=Suspension02Desde),(CB547&lt;=Suspension02Hasta)),"Umbral_Externo",AND((BW547&gt;=Suspension02Desde),(BW547&lt;=Suspension02Hasta),(CB547&gt;=Suspension02Desde),(CB547&gt;=Suspension02Hasta)),"Umbral_Tardío")</f>
        <v>No_Umbral</v>
      </c>
      <c r="CD547" s="43" cm="1">
        <f t="array" ref="CD547">_xlfn.IFS(CC547="Umbral_Anticipado",CB547-Suspension02Desde+1,CC547="Umbral_Interno",Suspension02Hasta-Suspension02Desde+1,CC547="Umbral_Externo",CB547-$BH547+1,CC547="Umbral_Tardío",Suspension02Hasta-$BH547+1,CC547="No_Umbral",0)</f>
        <v>0</v>
      </c>
      <c r="CE547" s="41" cm="1">
        <f t="array" ref="CE547">_xlfn.IFS(CC547="Umbral_Anticipado",Suspension02Hasta+CD547,CC547="Umbral_Interno",CB547+CD547,CC547="Umbral_Externo",Suspension02Hasta+CD547,CC547="Umbral_Tardío",CB547+CD547,CC547="No_Umbral",CB547)</f>
        <v>45820</v>
      </c>
      <c r="CF547" s="40">
        <f t="shared" si="129"/>
        <v>45823</v>
      </c>
    </row>
    <row r="548" spans="1:84" s="22" customFormat="1" ht="20.25" customHeight="1">
      <c r="A548" s="77" t="s">
        <v>4207</v>
      </c>
      <c r="B548" s="77" t="str">
        <f t="shared" si="121"/>
        <v>2022</v>
      </c>
      <c r="C548" s="77" t="s">
        <v>4208</v>
      </c>
      <c r="D548" s="77" t="s">
        <v>4209</v>
      </c>
      <c r="E548" s="77" t="s">
        <v>4210</v>
      </c>
      <c r="F548" s="193" t="s">
        <v>215</v>
      </c>
      <c r="G548" s="201">
        <v>44816</v>
      </c>
      <c r="H548" s="201">
        <v>44925</v>
      </c>
      <c r="I548" s="77" t="s">
        <v>3979</v>
      </c>
      <c r="J548" s="77" t="s">
        <v>93</v>
      </c>
      <c r="K548" s="78">
        <v>45838</v>
      </c>
      <c r="L548" s="77" t="str">
        <f>VLOOKUP(MONTH($K548),TablaMeses[],2,FALSE)</f>
        <v>06 JUNIO</v>
      </c>
      <c r="M548" s="77">
        <f t="shared" si="133"/>
        <v>2025</v>
      </c>
      <c r="N548" s="77" t="s">
        <v>981</v>
      </c>
      <c r="O548" s="201">
        <v>45785</v>
      </c>
      <c r="P548" s="77" t="s">
        <v>99</v>
      </c>
      <c r="Q548" s="77" t="s">
        <v>167</v>
      </c>
      <c r="R548" s="201">
        <v>45790</v>
      </c>
      <c r="S548" s="77" t="s">
        <v>4211</v>
      </c>
      <c r="T548" s="77"/>
      <c r="U548" s="201"/>
      <c r="V548" s="77"/>
      <c r="W548" s="77"/>
      <c r="X548" s="201"/>
      <c r="Y548" s="77"/>
      <c r="Z548" s="201"/>
      <c r="AA548" s="77" t="s">
        <v>170</v>
      </c>
      <c r="AB548" s="201">
        <v>45834</v>
      </c>
      <c r="AC548" s="79" t="s">
        <v>104</v>
      </c>
      <c r="AD548" s="77" t="s">
        <v>104</v>
      </c>
      <c r="AE548" s="77" t="s">
        <v>104</v>
      </c>
      <c r="AF548" s="77" t="s">
        <v>104</v>
      </c>
      <c r="AG548" s="103" t="s">
        <v>4212</v>
      </c>
      <c r="AH548" s="77"/>
      <c r="AI548" s="78" t="s">
        <v>104</v>
      </c>
      <c r="AJ548" s="77" t="s">
        <v>104</v>
      </c>
      <c r="AK548" s="77"/>
      <c r="AL548" s="77" t="s">
        <v>104</v>
      </c>
      <c r="AM548" s="78" t="s">
        <v>104</v>
      </c>
      <c r="AN548" s="77" t="s">
        <v>104</v>
      </c>
      <c r="AO548" s="77" t="s">
        <v>104</v>
      </c>
      <c r="AP548" s="77" t="s">
        <v>104</v>
      </c>
      <c r="AQ548" s="77" t="s">
        <v>104</v>
      </c>
      <c r="AR548" s="78" t="s">
        <v>104</v>
      </c>
      <c r="AS548" s="77" t="s">
        <v>104</v>
      </c>
      <c r="AT548" s="78" t="s">
        <v>104</v>
      </c>
      <c r="AU548" s="78" t="s">
        <v>104</v>
      </c>
      <c r="AV548" s="78">
        <v>45834</v>
      </c>
      <c r="AW548" s="77">
        <f t="shared" si="122"/>
        <v>26</v>
      </c>
      <c r="AX548" s="77">
        <f t="shared" si="132"/>
        <v>2025</v>
      </c>
      <c r="AY548" s="84" t="s">
        <v>103</v>
      </c>
      <c r="AZ548" s="81" t="s">
        <v>4213</v>
      </c>
      <c r="BC548" s="25" t="s">
        <v>1224</v>
      </c>
      <c r="BD548" s="25" t="s">
        <v>580</v>
      </c>
      <c r="BE548" s="25">
        <v>120</v>
      </c>
      <c r="BF548" s="25">
        <v>60</v>
      </c>
      <c r="BG548" s="25">
        <v>730</v>
      </c>
      <c r="BH548" s="40">
        <f t="shared" ref="BH548:BH579" si="134">IF(OR(H548=0,BE548=0,BF548=0,BG548=0),"Faltan datos para recalcular",H548)</f>
        <v>44925</v>
      </c>
      <c r="BI548" s="41">
        <f t="shared" si="124"/>
        <v>45045</v>
      </c>
      <c r="BJ548" s="42" t="str" cm="1">
        <f t="array" ref="BJ548">_xlfn.IFS(AND((BH548&lt;Suspension01Desde),(BH548&lt;Suspension01Hasta),(BI548&lt;Suspension01Desde),(BI548&lt;Suspension01Hasta)),"No_Umbral",AND((BH548&gt;Suspension01Desde),(BH548&gt;Suspension01Hasta),(BI548&gt;Suspension01Desde),(BI548&gt;Suspension01Hasta)),"No_Umbral",AND((BH548&lt;=Suspension01Desde),(BH548&lt;=Suspension01Hasta),(BI548&gt;=Suspension01Desde),(BI548&lt;=Suspension01Hasta)),"Umbral_Anticipado",AND((BH548&lt;=Suspension01Desde),(BH548&lt;=Suspension01Hasta),(BI548&gt;=Suspension01Desde),(BI548&gt;=Suspension01Hasta)),"Umbral_Interno",AND((BH548&gt;=Suspension01Desde),(BH548&lt;=Suspension01Hasta),(BI548&gt;=Suspension01Desde),(BI548&lt;=Suspension01Hasta)),"Umbral_Externo",AND((BH548&gt;=Suspension01Desde),(BH548&lt;=Suspension01Hasta),(BI548&gt;=Suspension01Desde),(BI548&gt;=Suspension01Hasta)),"Umbral_Tardío")</f>
        <v>No_Umbral</v>
      </c>
      <c r="BK548" s="43" cm="1">
        <f t="array" ref="BK548">_xlfn.IFS(BJ548="Umbral_Anticipado",$BI548-Suspension01Desde+1,BJ548="Umbral_Interno",Suspension01Hasta-Suspension01Desde+1,BJ548="Umbral_Externo",BI548-$BH548+1,BJ548="Umbral_Tardío",Suspension01Hasta-$BH548+1,BJ548="No_Umbral",0)</f>
        <v>0</v>
      </c>
      <c r="BL548" s="42" cm="1">
        <f t="array" ref="BL548">_xlfn.IFS(BJ548="Umbral_Anticipado",Suspension01Hasta+BK548,BJ548="Umbral_Interno",BI548+BK548,BJ548="Umbral_Externo",Suspension01Hasta+BK548,BJ548="Umbral_Tardío",BI548+BK548,BJ548="No_Umbral",BI548)</f>
        <v>45045</v>
      </c>
      <c r="BM548" s="42" t="str" cm="1">
        <f t="array" ref="BM548">_xlfn.IFS(AND((BH548&lt;Suspension02Desde),(BH548&lt;Suspension02Hasta),(BL548&lt;Suspension02Desde),(BL548&lt;Suspension02Hasta)),"No_Umbral",AND((BH548&gt;Suspension02Desde),(BH548&gt;Suspension02Hasta),(BL548&gt;Suspension02Desde),(BL548&gt;Suspension02Hasta)),"No_Umbral",AND((BH548&lt;=Suspension02Desde),(BH548&lt;=Suspension02Hasta),(BL548&gt;=Suspension02Desde),(BL548&lt;=Suspension02Hasta)),"Umbral_Anticipado",AND((BH548&lt;=Suspension02Desde),(BH548&lt;=Suspension02Hasta),(BL548&gt;=Suspension02Desde),(BL548&gt;=Suspension02Hasta)),"Umbral_Interno",AND((BH548&gt;=Suspension02Desde),(BH548&lt;=Suspension02Hasta),(BL548&gt;=Suspension02Desde),(BL548&lt;=Suspension02Hasta)),"Umbral_Externo",AND((BH548&gt;=Suspension02Desde),(BH548&lt;=Suspension02Hasta),(BL548&gt;=Suspension02Desde),(BL548&gt;=Suspension02Hasta)),"Umbral_Tardío")</f>
        <v>No_Umbral</v>
      </c>
      <c r="BN548" s="43" cm="1">
        <f t="array" ref="BN548">_xlfn.IFS(BM548="Umbral_Anticipado",BL548-Suspension02Desde+1,BM548="Umbral_Interno",Suspension02Hasta-Suspension02Desde+1,BM548="Umbral_Externo",BL548-$BH548+1,BM548="Umbral_Tardío",Suspension02Hasta-$BH548+1,BM548="No_Umbral",0)</f>
        <v>0</v>
      </c>
      <c r="BO548" s="41" cm="1">
        <f t="array" ref="BO548">_xlfn.IFS(BM548="Umbral_Anticipado",Suspension02Hasta+BN548,BM548="Umbral_Interno",BL548+BN548,BM548="Umbral_Externo",Suspension02Hasta+BN548,BM548="Umbral_Tardío",BL548+BN548,BM548="No_Umbral",BL548)</f>
        <v>45045</v>
      </c>
      <c r="BP548" s="40">
        <f t="shared" si="125"/>
        <v>45046</v>
      </c>
      <c r="BQ548" s="41">
        <f t="shared" si="126"/>
        <v>45105</v>
      </c>
      <c r="BR548" s="42" t="str" cm="1">
        <f t="array" ref="BR548">_xlfn.IFS(AND((BO548&lt;Suspension01Desde),(BO548&lt;Suspension01Hasta),(BQ548&lt;Suspension01Desde),(BQ548&lt;Suspension01Hasta)),"No_Umbral",AND((BO548&gt;Suspension01Desde),(BO548&gt;Suspension01Hasta),(BQ548&gt;Suspension01Desde),(BQ548&gt;Suspension01Hasta)),"No_Umbral",AND((BO548&lt;=Suspension01Desde),(BO548&lt;=Suspension01Hasta),(BQ548&gt;=Suspension01Desde),(BQ548&lt;=Suspension01Hasta)),"Umbral_Anticipado",AND((BO548&lt;=Suspension01Desde),(BO548&lt;=Suspension01Hasta),(BQ548&gt;=Suspension01Desde),(BQ548&gt;=Suspension01Hasta)),"Umbral_Interno",AND((BO548&gt;=Suspension01Desde),(BO548&lt;=Suspension01Hasta),(BQ548&gt;=Suspension01Desde),(BQ548&lt;=Suspension01Hasta)),"Umbral_Externo",AND((BO548&gt;=Suspension01Desde),(BO548&lt;=Suspension01Hasta),(BQ548&gt;=Suspension01Desde),(BQ548&gt;=Suspension01Hasta)),"Umbral_Tardío")</f>
        <v>No_Umbral</v>
      </c>
      <c r="BS548" s="43" cm="1">
        <f t="array" ref="BS548">_xlfn.IFS(BR548="Umbral_Anticipado",$BQ548-Suspension01Desde+1,BR548="Umbral_Interno",Suspension01Hasta-Suspension01Desde+1,BR548="Umbral_Externo",BQ548-$BO548+1,BR548="Umbral_Tardío",Suspension01Hasta-$BO548+1,BR548="No_Umbral",0)</f>
        <v>0</v>
      </c>
      <c r="BT548" s="42" cm="1">
        <f t="array" ref="BT548">_xlfn.IFS(BR548="Umbral_Anticipado",Suspension01Hasta+BS548,BR548="Umbral_Interno",BQ548+BS548,BR548="Umbral_Externo",Suspension01Hasta+BS548,BR548="Umbral_Tardío",BQ548+BS548,BR548="No_Umbral",BQ548)</f>
        <v>45105</v>
      </c>
      <c r="BU548" s="42" t="str" cm="1">
        <f t="array" ref="BU548">_xlfn.IFS(AND((BO548&lt;Suspension02Desde),(BO548&lt;Suspension02Hasta),(BT548&lt;Suspension02Desde),(BT548&lt;Suspension02Hasta)),"No_Umbral",AND((BO548&gt;Suspension02Desde),(BO548&gt;Suspension02Hasta),(BT548&gt;Suspension02Desde),(BT548&gt;Suspension02Hasta)),"No_Umbral",AND((BO548&lt;=Suspension02Desde),(BO548&lt;=Suspension02Hasta),(BT548&gt;=Suspension02Desde),(BT548&lt;=Suspension02Hasta)),"Umbral_Anticipado",AND((BO548&lt;=Suspension02Desde),(BO548&lt;=Suspension02Hasta),(BT548&gt;=Suspension02Desde),(BT548&gt;=Suspension02Hasta)),"Umbral_Interno",AND((BO548&gt;=Suspension02Desde),(BO548&lt;=Suspension02Hasta),(BT548&gt;=Suspension02Desde),(BT548&lt;=Suspension02Hasta)),"Umbral_Externo",AND((BO548&gt;=Suspension02Desde),(BO548&lt;=Suspension02Hasta),(BT548&gt;=Suspension02Desde),(BT548&gt;=Suspension02Hasta)),"Umbral_Tardío")</f>
        <v>No_Umbral</v>
      </c>
      <c r="BV548" s="43" cm="1">
        <f t="array" ref="BV548">_xlfn.IFS(BU548="Umbral_Anticipado",BT548-Suspension02Desde+1,BU548="Umbral_Interno",Suspension02Hasta-Suspension02Desde+1,BU548="Umbral_Externo",BT548-$BO548+1,BU548="Umbral_Tardío",Suspension02Hasta-$BO548+1,BU548="No_Umbral",0)</f>
        <v>0</v>
      </c>
      <c r="BW548" s="41" cm="1">
        <f t="array" ref="BW548">_xlfn.IFS(BU548="Umbral_Anticipado",Suspension02Hasta+BV548,BU548="Umbral_Interno",BT548+BV548,BU548="Umbral_Externo",Suspension02Hasta+BV548,BU548="Umbral_Tardío",BT548+BV548,BU548="No_Umbral",BT548)</f>
        <v>45105</v>
      </c>
      <c r="BX548" s="40">
        <f t="shared" si="127"/>
        <v>45107</v>
      </c>
      <c r="BY548" s="41">
        <f t="shared" si="128"/>
        <v>45835</v>
      </c>
      <c r="BZ548" s="42" t="str" cm="1">
        <f t="array" ref="BZ548">_xlfn.IFS(AND((BW548&lt;Suspension01Desde),(BW548&lt;Suspension01Hasta),(BY548&lt;Suspension01Desde),(BY548&lt;Suspension01Hasta)),"No_Umbral",AND((BW548&gt;Suspension01Desde),(BW548&gt;Suspension01Hasta),(BY548&gt;Suspension01Desde),(BY548&gt;Suspension01Hasta)),"No_Umbral",AND((BW548&lt;=Suspension01Desde),(BW548&lt;=Suspension01Hasta),(BY548&gt;=Suspension01Desde),(BY548&lt;=Suspension01Hasta)),"Umbral_Anticipado",AND((BW548&lt;=Suspension01Desde),(BW548&lt;=Suspension01Hasta),(BY548&gt;=Suspension01Desde),(BY548&gt;=Suspension01Hasta)),"Umbral_Interno",AND((BW548&gt;=Suspension01Desde),(BW548&lt;=Suspension01Hasta),(BY548&gt;=Suspension01Desde),(BY548&lt;=Suspension01Hasta)),"Umbral_Externo",AND((BW548&gt;=Suspension01Desde),(BW548&lt;=Suspension01Hasta),(BY548&gt;=Suspension01Desde),(BY548&gt;=Suspension01Hasta)),"Umbral_Tardío")</f>
        <v>No_Umbral</v>
      </c>
      <c r="CA548" s="43" cm="1">
        <f t="array" ref="CA548">_xlfn.IFS(BZ548="Umbral_Anticipado",$BI548-Suspension01Desde+1,BZ548="Umbral_Interno",Suspension01Hasta-Suspension01Desde+1,BZ548="Umbral_Externo",BY548-$BH548+1,BZ548="Umbral_Tardío",Suspension01Hasta-$BH548+1,BZ548="No_Umbral",0)</f>
        <v>0</v>
      </c>
      <c r="CB548" s="42" cm="1">
        <f t="array" ref="CB548">_xlfn.IFS(BZ548="Umbral_Anticipado",Suspension01Hasta+CA548,BZ548="Umbral_Interno",BY548+CA548,BZ548="Umbral_Externo",Suspension01Hasta+CA548,BZ548="Umbral_Tardío",BY548+CA548,BZ548="No_Umbral",BY548)</f>
        <v>45835</v>
      </c>
      <c r="CC548" s="42" t="str" cm="1">
        <f t="array" ref="CC548">_xlfn.IFS(AND((BW548&lt;Suspension02Desde),(BW548&lt;Suspension02Hasta),(CB548&lt;Suspension02Desde),(CB548&lt;Suspension02Hasta)),"No_Umbral",AND((BW548&gt;Suspension02Desde),(BW548&gt;Suspension02Hasta),(CB548&gt;Suspension02Desde),(CB548&gt;Suspension02Hasta)),"No_Umbral",AND((BW548&lt;=Suspension02Desde),(BW548&lt;=Suspension02Hasta),(CB548&gt;=Suspension02Desde),(CB548&lt;=Suspension02Hasta)),"Umbral_Anticipado",AND((BW548&lt;=Suspension02Desde),(BW548&lt;=Suspension02Hasta),(CB548&gt;=Suspension02Desde),(CB548&gt;=Suspension02Hasta)),"Umbral_Interno",AND((BW548&gt;=Suspension02Desde),(BW548&lt;=Suspension02Hasta),(CB548&gt;=Suspension02Desde),(CB548&lt;=Suspension02Hasta)),"Umbral_Externo",AND((BW548&gt;=Suspension02Desde),(BW548&lt;=Suspension02Hasta),(CB548&gt;=Suspension02Desde),(CB548&gt;=Suspension02Hasta)),"Umbral_Tardío")</f>
        <v>No_Umbral</v>
      </c>
      <c r="CD548" s="43" cm="1">
        <f t="array" ref="CD548">_xlfn.IFS(CC548="Umbral_Anticipado",CB548-Suspension02Desde+1,CC548="Umbral_Interno",Suspension02Hasta-Suspension02Desde+1,CC548="Umbral_Externo",CB548-$BH548+1,CC548="Umbral_Tardío",Suspension02Hasta-$BH548+1,CC548="No_Umbral",0)</f>
        <v>0</v>
      </c>
      <c r="CE548" s="41" cm="1">
        <f t="array" ref="CE548">_xlfn.IFS(CC548="Umbral_Anticipado",Suspension02Hasta+CD548,CC548="Umbral_Interno",CB548+CD548,CC548="Umbral_Externo",Suspension02Hasta+CD548,CC548="Umbral_Tardío",CB548+CD548,CC548="No_Umbral",CB548)</f>
        <v>45835</v>
      </c>
      <c r="CF548" s="40">
        <f t="shared" si="129"/>
        <v>45838</v>
      </c>
    </row>
    <row r="549" spans="1:84" s="22" customFormat="1" ht="20.25" customHeight="1">
      <c r="A549" s="77" t="s">
        <v>4214</v>
      </c>
      <c r="B549" s="77" t="str">
        <f t="shared" si="121"/>
        <v>2022</v>
      </c>
      <c r="C549" s="77" t="s">
        <v>4215</v>
      </c>
      <c r="D549" s="77" t="s">
        <v>2104</v>
      </c>
      <c r="E549" s="77" t="s">
        <v>4203</v>
      </c>
      <c r="F549" s="193" t="s">
        <v>215</v>
      </c>
      <c r="G549" s="201">
        <v>44811</v>
      </c>
      <c r="H549" s="201">
        <v>44910</v>
      </c>
      <c r="I549" s="77" t="s">
        <v>131</v>
      </c>
      <c r="J549" s="77" t="s">
        <v>93</v>
      </c>
      <c r="K549" s="78">
        <v>45821</v>
      </c>
      <c r="L549" s="77" t="str">
        <f>VLOOKUP(MONTH($K549),TablaMeses[],2,FALSE)</f>
        <v>06 JUNIO</v>
      </c>
      <c r="M549" s="77">
        <f t="shared" si="133"/>
        <v>2025</v>
      </c>
      <c r="N549" s="77" t="s">
        <v>167</v>
      </c>
      <c r="O549" s="201">
        <v>45818</v>
      </c>
      <c r="P549" s="77" t="s">
        <v>906</v>
      </c>
      <c r="Q549" s="77" t="s">
        <v>167</v>
      </c>
      <c r="R549" s="201">
        <v>45818</v>
      </c>
      <c r="S549" s="77" t="s">
        <v>4216</v>
      </c>
      <c r="T549" s="77"/>
      <c r="U549" s="201"/>
      <c r="V549" s="77"/>
      <c r="W549" s="77"/>
      <c r="X549" s="201"/>
      <c r="Y549" s="77" t="s">
        <v>170</v>
      </c>
      <c r="Z549" s="201">
        <v>45821</v>
      </c>
      <c r="AA549" s="77" t="s">
        <v>170</v>
      </c>
      <c r="AB549" s="201">
        <v>45821</v>
      </c>
      <c r="AC549" s="79">
        <v>45821</v>
      </c>
      <c r="AD549" s="77" t="s">
        <v>145</v>
      </c>
      <c r="AE549" s="77" t="s">
        <v>104</v>
      </c>
      <c r="AF549" s="77" t="s">
        <v>104</v>
      </c>
      <c r="AG549" s="80" t="s">
        <v>4217</v>
      </c>
      <c r="AH549" s="77"/>
      <c r="AI549" s="78" t="s">
        <v>104</v>
      </c>
      <c r="AJ549" s="77" t="s">
        <v>104</v>
      </c>
      <c r="AK549" s="77"/>
      <c r="AL549" s="77" t="s">
        <v>104</v>
      </c>
      <c r="AM549" s="78" t="s">
        <v>104</v>
      </c>
      <c r="AN549" s="77" t="s">
        <v>104</v>
      </c>
      <c r="AO549" s="77" t="s">
        <v>104</v>
      </c>
      <c r="AP549" s="77" t="s">
        <v>104</v>
      </c>
      <c r="AQ549" s="77" t="s">
        <v>104</v>
      </c>
      <c r="AR549" s="78" t="s">
        <v>104</v>
      </c>
      <c r="AS549" s="77" t="s">
        <v>104</v>
      </c>
      <c r="AT549" s="78" t="s">
        <v>104</v>
      </c>
      <c r="AU549" s="78" t="s">
        <v>104</v>
      </c>
      <c r="AV549" s="78">
        <v>45824</v>
      </c>
      <c r="AW549" s="77">
        <f t="shared" si="122"/>
        <v>25</v>
      </c>
      <c r="AX549" s="77">
        <f t="shared" si="132"/>
        <v>2025</v>
      </c>
      <c r="AY549" s="84" t="s">
        <v>103</v>
      </c>
      <c r="AZ549" s="81" t="s">
        <v>4206</v>
      </c>
      <c r="BC549" s="25" t="s">
        <v>1224</v>
      </c>
      <c r="BD549" s="25" t="s">
        <v>580</v>
      </c>
      <c r="BE549" s="25">
        <v>120</v>
      </c>
      <c r="BF549" s="25">
        <v>60</v>
      </c>
      <c r="BG549" s="25">
        <v>730</v>
      </c>
      <c r="BH549" s="40">
        <f t="shared" si="134"/>
        <v>44910</v>
      </c>
      <c r="BI549" s="41">
        <f t="shared" si="124"/>
        <v>45030</v>
      </c>
      <c r="BJ549" s="42" t="str" cm="1">
        <f t="array" ref="BJ549">_xlfn.IFS(AND((BH549&lt;Suspension01Desde),(BH549&lt;Suspension01Hasta),(BI549&lt;Suspension01Desde),(BI549&lt;Suspension01Hasta)),"No_Umbral",AND((BH549&gt;Suspension01Desde),(BH549&gt;Suspension01Hasta),(BI549&gt;Suspension01Desde),(BI549&gt;Suspension01Hasta)),"No_Umbral",AND((BH549&lt;=Suspension01Desde),(BH549&lt;=Suspension01Hasta),(BI549&gt;=Suspension01Desde),(BI549&lt;=Suspension01Hasta)),"Umbral_Anticipado",AND((BH549&lt;=Suspension01Desde),(BH549&lt;=Suspension01Hasta),(BI549&gt;=Suspension01Desde),(BI549&gt;=Suspension01Hasta)),"Umbral_Interno",AND((BH549&gt;=Suspension01Desde),(BH549&lt;=Suspension01Hasta),(BI549&gt;=Suspension01Desde),(BI549&lt;=Suspension01Hasta)),"Umbral_Externo",AND((BH549&gt;=Suspension01Desde),(BH549&lt;=Suspension01Hasta),(BI549&gt;=Suspension01Desde),(BI549&gt;=Suspension01Hasta)),"Umbral_Tardío")</f>
        <v>No_Umbral</v>
      </c>
      <c r="BK549" s="43" cm="1">
        <f t="array" ref="BK549">_xlfn.IFS(BJ549="Umbral_Anticipado",$BI549-Suspension01Desde+1,BJ549="Umbral_Interno",Suspension01Hasta-Suspension01Desde+1,BJ549="Umbral_Externo",BI549-$BH549+1,BJ549="Umbral_Tardío",Suspension01Hasta-$BH549+1,BJ549="No_Umbral",0)</f>
        <v>0</v>
      </c>
      <c r="BL549" s="42" cm="1">
        <f t="array" ref="BL549">_xlfn.IFS(BJ549="Umbral_Anticipado",Suspension01Hasta+BK549,BJ549="Umbral_Interno",BI549+BK549,BJ549="Umbral_Externo",Suspension01Hasta+BK549,BJ549="Umbral_Tardío",BI549+BK549,BJ549="No_Umbral",BI549)</f>
        <v>45030</v>
      </c>
      <c r="BM549" s="42" t="str" cm="1">
        <f t="array" ref="BM549">_xlfn.IFS(AND((BH549&lt;Suspension02Desde),(BH549&lt;Suspension02Hasta),(BL549&lt;Suspension02Desde),(BL549&lt;Suspension02Hasta)),"No_Umbral",AND((BH549&gt;Suspension02Desde),(BH549&gt;Suspension02Hasta),(BL549&gt;Suspension02Desde),(BL549&gt;Suspension02Hasta)),"No_Umbral",AND((BH549&lt;=Suspension02Desde),(BH549&lt;=Suspension02Hasta),(BL549&gt;=Suspension02Desde),(BL549&lt;=Suspension02Hasta)),"Umbral_Anticipado",AND((BH549&lt;=Suspension02Desde),(BH549&lt;=Suspension02Hasta),(BL549&gt;=Suspension02Desde),(BL549&gt;=Suspension02Hasta)),"Umbral_Interno",AND((BH549&gt;=Suspension02Desde),(BH549&lt;=Suspension02Hasta),(BL549&gt;=Suspension02Desde),(BL549&lt;=Suspension02Hasta)),"Umbral_Externo",AND((BH549&gt;=Suspension02Desde),(BH549&lt;=Suspension02Hasta),(BL549&gt;=Suspension02Desde),(BL549&gt;=Suspension02Hasta)),"Umbral_Tardío")</f>
        <v>No_Umbral</v>
      </c>
      <c r="BN549" s="43" cm="1">
        <f t="array" ref="BN549">_xlfn.IFS(BM549="Umbral_Anticipado",BL549-Suspension02Desde+1,BM549="Umbral_Interno",Suspension02Hasta-Suspension02Desde+1,BM549="Umbral_Externo",BL549-$BH549+1,BM549="Umbral_Tardío",Suspension02Hasta-$BH549+1,BM549="No_Umbral",0)</f>
        <v>0</v>
      </c>
      <c r="BO549" s="41" cm="1">
        <f t="array" ref="BO549">_xlfn.IFS(BM549="Umbral_Anticipado",Suspension02Hasta+BN549,BM549="Umbral_Interno",BL549+BN549,BM549="Umbral_Externo",Suspension02Hasta+BN549,BM549="Umbral_Tardío",BL549+BN549,BM549="No_Umbral",BL549)</f>
        <v>45030</v>
      </c>
      <c r="BP549" s="40">
        <f t="shared" si="125"/>
        <v>45031</v>
      </c>
      <c r="BQ549" s="41">
        <f t="shared" si="126"/>
        <v>45090</v>
      </c>
      <c r="BR549" s="42" t="str" cm="1">
        <f t="array" ref="BR549">_xlfn.IFS(AND((BO549&lt;Suspension01Desde),(BO549&lt;Suspension01Hasta),(BQ549&lt;Suspension01Desde),(BQ549&lt;Suspension01Hasta)),"No_Umbral",AND((BO549&gt;Suspension01Desde),(BO549&gt;Suspension01Hasta),(BQ549&gt;Suspension01Desde),(BQ549&gt;Suspension01Hasta)),"No_Umbral",AND((BO549&lt;=Suspension01Desde),(BO549&lt;=Suspension01Hasta),(BQ549&gt;=Suspension01Desde),(BQ549&lt;=Suspension01Hasta)),"Umbral_Anticipado",AND((BO549&lt;=Suspension01Desde),(BO549&lt;=Suspension01Hasta),(BQ549&gt;=Suspension01Desde),(BQ549&gt;=Suspension01Hasta)),"Umbral_Interno",AND((BO549&gt;=Suspension01Desde),(BO549&lt;=Suspension01Hasta),(BQ549&gt;=Suspension01Desde),(BQ549&lt;=Suspension01Hasta)),"Umbral_Externo",AND((BO549&gt;=Suspension01Desde),(BO549&lt;=Suspension01Hasta),(BQ549&gt;=Suspension01Desde),(BQ549&gt;=Suspension01Hasta)),"Umbral_Tardío")</f>
        <v>No_Umbral</v>
      </c>
      <c r="BS549" s="43" cm="1">
        <f t="array" ref="BS549">_xlfn.IFS(BR549="Umbral_Anticipado",$BQ549-Suspension01Desde+1,BR549="Umbral_Interno",Suspension01Hasta-Suspension01Desde+1,BR549="Umbral_Externo",BQ549-$BO549+1,BR549="Umbral_Tardío",Suspension01Hasta-$BO549+1,BR549="No_Umbral",0)</f>
        <v>0</v>
      </c>
      <c r="BT549" s="42" cm="1">
        <f t="array" ref="BT549">_xlfn.IFS(BR549="Umbral_Anticipado",Suspension01Hasta+BS549,BR549="Umbral_Interno",BQ549+BS549,BR549="Umbral_Externo",Suspension01Hasta+BS549,BR549="Umbral_Tardío",BQ549+BS549,BR549="No_Umbral",BQ549)</f>
        <v>45090</v>
      </c>
      <c r="BU549" s="42" t="str" cm="1">
        <f t="array" ref="BU549">_xlfn.IFS(AND((BO549&lt;Suspension02Desde),(BO549&lt;Suspension02Hasta),(BT549&lt;Suspension02Desde),(BT549&lt;Suspension02Hasta)),"No_Umbral",AND((BO549&gt;Suspension02Desde),(BO549&gt;Suspension02Hasta),(BT549&gt;Suspension02Desde),(BT549&gt;Suspension02Hasta)),"No_Umbral",AND((BO549&lt;=Suspension02Desde),(BO549&lt;=Suspension02Hasta),(BT549&gt;=Suspension02Desde),(BT549&lt;=Suspension02Hasta)),"Umbral_Anticipado",AND((BO549&lt;=Suspension02Desde),(BO549&lt;=Suspension02Hasta),(BT549&gt;=Suspension02Desde),(BT549&gt;=Suspension02Hasta)),"Umbral_Interno",AND((BO549&gt;=Suspension02Desde),(BO549&lt;=Suspension02Hasta),(BT549&gt;=Suspension02Desde),(BT549&lt;=Suspension02Hasta)),"Umbral_Externo",AND((BO549&gt;=Suspension02Desde),(BO549&lt;=Suspension02Hasta),(BT549&gt;=Suspension02Desde),(BT549&gt;=Suspension02Hasta)),"Umbral_Tardío")</f>
        <v>No_Umbral</v>
      </c>
      <c r="BV549" s="43" cm="1">
        <f t="array" ref="BV549">_xlfn.IFS(BU549="Umbral_Anticipado",BT549-Suspension02Desde+1,BU549="Umbral_Interno",Suspension02Hasta-Suspension02Desde+1,BU549="Umbral_Externo",BT549-$BO549+1,BU549="Umbral_Tardío",Suspension02Hasta-$BO549+1,BU549="No_Umbral",0)</f>
        <v>0</v>
      </c>
      <c r="BW549" s="41" cm="1">
        <f t="array" ref="BW549">_xlfn.IFS(BU549="Umbral_Anticipado",Suspension02Hasta+BV549,BU549="Umbral_Interno",BT549+BV549,BU549="Umbral_Externo",Suspension02Hasta+BV549,BU549="Umbral_Tardío",BT549+BV549,BU549="No_Umbral",BT549)</f>
        <v>45090</v>
      </c>
      <c r="BX549" s="40">
        <f t="shared" si="127"/>
        <v>45092</v>
      </c>
      <c r="BY549" s="41">
        <f t="shared" si="128"/>
        <v>45820</v>
      </c>
      <c r="BZ549" s="42" t="str" cm="1">
        <f t="array" ref="BZ549">_xlfn.IFS(AND((BW549&lt;Suspension01Desde),(BW549&lt;Suspension01Hasta),(BY549&lt;Suspension01Desde),(BY549&lt;Suspension01Hasta)),"No_Umbral",AND((BW549&gt;Suspension01Desde),(BW549&gt;Suspension01Hasta),(BY549&gt;Suspension01Desde),(BY549&gt;Suspension01Hasta)),"No_Umbral",AND((BW549&lt;=Suspension01Desde),(BW549&lt;=Suspension01Hasta),(BY549&gt;=Suspension01Desde),(BY549&lt;=Suspension01Hasta)),"Umbral_Anticipado",AND((BW549&lt;=Suspension01Desde),(BW549&lt;=Suspension01Hasta),(BY549&gt;=Suspension01Desde),(BY549&gt;=Suspension01Hasta)),"Umbral_Interno",AND((BW549&gt;=Suspension01Desde),(BW549&lt;=Suspension01Hasta),(BY549&gt;=Suspension01Desde),(BY549&lt;=Suspension01Hasta)),"Umbral_Externo",AND((BW549&gt;=Suspension01Desde),(BW549&lt;=Suspension01Hasta),(BY549&gt;=Suspension01Desde),(BY549&gt;=Suspension01Hasta)),"Umbral_Tardío")</f>
        <v>No_Umbral</v>
      </c>
      <c r="CA549" s="43" cm="1">
        <f t="array" ref="CA549">_xlfn.IFS(BZ549="Umbral_Anticipado",$BI549-Suspension01Desde+1,BZ549="Umbral_Interno",Suspension01Hasta-Suspension01Desde+1,BZ549="Umbral_Externo",BY549-$BH549+1,BZ549="Umbral_Tardío",Suspension01Hasta-$BH549+1,BZ549="No_Umbral",0)</f>
        <v>0</v>
      </c>
      <c r="CB549" s="42" cm="1">
        <f t="array" ref="CB549">_xlfn.IFS(BZ549="Umbral_Anticipado",Suspension01Hasta+CA549,BZ549="Umbral_Interno",BY549+CA549,BZ549="Umbral_Externo",Suspension01Hasta+CA549,BZ549="Umbral_Tardío",BY549+CA549,BZ549="No_Umbral",BY549)</f>
        <v>45820</v>
      </c>
      <c r="CC549" s="42" t="str" cm="1">
        <f t="array" ref="CC549">_xlfn.IFS(AND((BW549&lt;Suspension02Desde),(BW549&lt;Suspension02Hasta),(CB549&lt;Suspension02Desde),(CB549&lt;Suspension02Hasta)),"No_Umbral",AND((BW549&gt;Suspension02Desde),(BW549&gt;Suspension02Hasta),(CB549&gt;Suspension02Desde),(CB549&gt;Suspension02Hasta)),"No_Umbral",AND((BW549&lt;=Suspension02Desde),(BW549&lt;=Suspension02Hasta),(CB549&gt;=Suspension02Desde),(CB549&lt;=Suspension02Hasta)),"Umbral_Anticipado",AND((BW549&lt;=Suspension02Desde),(BW549&lt;=Suspension02Hasta),(CB549&gt;=Suspension02Desde),(CB549&gt;=Suspension02Hasta)),"Umbral_Interno",AND((BW549&gt;=Suspension02Desde),(BW549&lt;=Suspension02Hasta),(CB549&gt;=Suspension02Desde),(CB549&lt;=Suspension02Hasta)),"Umbral_Externo",AND((BW549&gt;=Suspension02Desde),(BW549&lt;=Suspension02Hasta),(CB549&gt;=Suspension02Desde),(CB549&gt;=Suspension02Hasta)),"Umbral_Tardío")</f>
        <v>No_Umbral</v>
      </c>
      <c r="CD549" s="43" cm="1">
        <f t="array" ref="CD549">_xlfn.IFS(CC549="Umbral_Anticipado",CB549-Suspension02Desde+1,CC549="Umbral_Interno",Suspension02Hasta-Suspension02Desde+1,CC549="Umbral_Externo",CB549-$BH549+1,CC549="Umbral_Tardío",Suspension02Hasta-$BH549+1,CC549="No_Umbral",0)</f>
        <v>0</v>
      </c>
      <c r="CE549" s="41" cm="1">
        <f t="array" ref="CE549">_xlfn.IFS(CC549="Umbral_Anticipado",Suspension02Hasta+CD549,CC549="Umbral_Interno",CB549+CD549,CC549="Umbral_Externo",Suspension02Hasta+CD549,CC549="Umbral_Tardío",CB549+CD549,CC549="No_Umbral",CB549)</f>
        <v>45820</v>
      </c>
      <c r="CF549" s="40">
        <f t="shared" si="129"/>
        <v>45823</v>
      </c>
    </row>
    <row r="550" spans="1:84" s="22" customFormat="1" ht="20.25" customHeight="1">
      <c r="A550" s="77" t="s">
        <v>4218</v>
      </c>
      <c r="B550" s="77" t="str">
        <f t="shared" si="121"/>
        <v>2022</v>
      </c>
      <c r="C550" s="77" t="s">
        <v>4219</v>
      </c>
      <c r="D550" s="77" t="s">
        <v>4220</v>
      </c>
      <c r="E550" s="77" t="s">
        <v>4221</v>
      </c>
      <c r="F550" s="77" t="s">
        <v>808</v>
      </c>
      <c r="G550" s="201">
        <v>44830</v>
      </c>
      <c r="H550" s="201">
        <v>44925</v>
      </c>
      <c r="I550" s="77" t="s">
        <v>131</v>
      </c>
      <c r="J550" s="77" t="s">
        <v>93</v>
      </c>
      <c r="K550" s="78">
        <v>45838</v>
      </c>
      <c r="L550" s="77" t="str">
        <f>VLOOKUP(MONTH($K550),TablaMeses[],2,FALSE)</f>
        <v>06 JUNIO</v>
      </c>
      <c r="M550" s="77">
        <f t="shared" si="133"/>
        <v>2025</v>
      </c>
      <c r="N550" s="77" t="s">
        <v>167</v>
      </c>
      <c r="O550" s="201">
        <v>45820</v>
      </c>
      <c r="P550" s="77" t="s">
        <v>906</v>
      </c>
      <c r="Q550" s="77" t="s">
        <v>167</v>
      </c>
      <c r="R550" s="201">
        <v>45825</v>
      </c>
      <c r="S550" s="77" t="s">
        <v>4222</v>
      </c>
      <c r="T550" s="77"/>
      <c r="U550" s="201"/>
      <c r="V550" s="77"/>
      <c r="W550" s="77"/>
      <c r="X550" s="201"/>
      <c r="Y550" s="77" t="s">
        <v>170</v>
      </c>
      <c r="Z550" s="201">
        <v>45828</v>
      </c>
      <c r="AA550" s="77" t="s">
        <v>170</v>
      </c>
      <c r="AB550" s="201">
        <v>45835</v>
      </c>
      <c r="AC550" s="79">
        <v>45835</v>
      </c>
      <c r="AD550" s="77" t="s">
        <v>145</v>
      </c>
      <c r="AE550" s="77" t="s">
        <v>104</v>
      </c>
      <c r="AF550" s="77" t="s">
        <v>104</v>
      </c>
      <c r="AG550" s="80" t="s">
        <v>4223</v>
      </c>
      <c r="AH550" s="77"/>
      <c r="AI550" s="78" t="s">
        <v>104</v>
      </c>
      <c r="AJ550" s="77" t="s">
        <v>104</v>
      </c>
      <c r="AK550" s="77"/>
      <c r="AL550" s="77" t="s">
        <v>104</v>
      </c>
      <c r="AM550" s="78" t="s">
        <v>104</v>
      </c>
      <c r="AN550" s="77" t="s">
        <v>104</v>
      </c>
      <c r="AO550" s="77" t="s">
        <v>104</v>
      </c>
      <c r="AP550" s="77" t="s">
        <v>104</v>
      </c>
      <c r="AQ550" s="77" t="s">
        <v>104</v>
      </c>
      <c r="AR550" s="78" t="s">
        <v>104</v>
      </c>
      <c r="AS550" s="77" t="s">
        <v>104</v>
      </c>
      <c r="AT550" s="78" t="s">
        <v>104</v>
      </c>
      <c r="AU550" s="78" t="s">
        <v>104</v>
      </c>
      <c r="AV550" s="78">
        <v>45840</v>
      </c>
      <c r="AW550" s="77">
        <f t="shared" si="122"/>
        <v>27</v>
      </c>
      <c r="AX550" s="77">
        <f t="shared" si="132"/>
        <v>2025</v>
      </c>
      <c r="AY550" s="84" t="s">
        <v>103</v>
      </c>
      <c r="AZ550" s="81" t="s">
        <v>4184</v>
      </c>
      <c r="BC550" s="25" t="s">
        <v>673</v>
      </c>
      <c r="BD550" s="25" t="s">
        <v>2372</v>
      </c>
      <c r="BE550" s="25">
        <v>120</v>
      </c>
      <c r="BF550" s="25">
        <v>60</v>
      </c>
      <c r="BG550" s="25">
        <v>730</v>
      </c>
      <c r="BH550" s="40">
        <f t="shared" si="134"/>
        <v>44925</v>
      </c>
      <c r="BI550" s="41">
        <f t="shared" si="124"/>
        <v>45045</v>
      </c>
      <c r="BJ550" s="42" t="str" cm="1">
        <f t="array" ref="BJ550">_xlfn.IFS(AND((BH550&lt;Suspension01Desde),(BH550&lt;Suspension01Hasta),(BI550&lt;Suspension01Desde),(BI550&lt;Suspension01Hasta)),"No_Umbral",AND((BH550&gt;Suspension01Desde),(BH550&gt;Suspension01Hasta),(BI550&gt;Suspension01Desde),(BI550&gt;Suspension01Hasta)),"No_Umbral",AND((BH550&lt;=Suspension01Desde),(BH550&lt;=Suspension01Hasta),(BI550&gt;=Suspension01Desde),(BI550&lt;=Suspension01Hasta)),"Umbral_Anticipado",AND((BH550&lt;=Suspension01Desde),(BH550&lt;=Suspension01Hasta),(BI550&gt;=Suspension01Desde),(BI550&gt;=Suspension01Hasta)),"Umbral_Interno",AND((BH550&gt;=Suspension01Desde),(BH550&lt;=Suspension01Hasta),(BI550&gt;=Suspension01Desde),(BI550&lt;=Suspension01Hasta)),"Umbral_Externo",AND((BH550&gt;=Suspension01Desde),(BH550&lt;=Suspension01Hasta),(BI550&gt;=Suspension01Desde),(BI550&gt;=Suspension01Hasta)),"Umbral_Tardío")</f>
        <v>No_Umbral</v>
      </c>
      <c r="BK550" s="43" cm="1">
        <f t="array" ref="BK550">_xlfn.IFS(BJ550="Umbral_Anticipado",$BI550-Suspension01Desde+1,BJ550="Umbral_Interno",Suspension01Hasta-Suspension01Desde+1,BJ550="Umbral_Externo",BI550-$BH550+1,BJ550="Umbral_Tardío",Suspension01Hasta-$BH550+1,BJ550="No_Umbral",0)</f>
        <v>0</v>
      </c>
      <c r="BL550" s="42" cm="1">
        <f t="array" ref="BL550">_xlfn.IFS(BJ550="Umbral_Anticipado",Suspension01Hasta+BK550,BJ550="Umbral_Interno",BI550+BK550,BJ550="Umbral_Externo",Suspension01Hasta+BK550,BJ550="Umbral_Tardío",BI550+BK550,BJ550="No_Umbral",BI550)</f>
        <v>45045</v>
      </c>
      <c r="BM550" s="42" t="str" cm="1">
        <f t="array" ref="BM550">_xlfn.IFS(AND((BH550&lt;Suspension02Desde),(BH550&lt;Suspension02Hasta),(BL550&lt;Suspension02Desde),(BL550&lt;Suspension02Hasta)),"No_Umbral",AND((BH550&gt;Suspension02Desde),(BH550&gt;Suspension02Hasta),(BL550&gt;Suspension02Desde),(BL550&gt;Suspension02Hasta)),"No_Umbral",AND((BH550&lt;=Suspension02Desde),(BH550&lt;=Suspension02Hasta),(BL550&gt;=Suspension02Desde),(BL550&lt;=Suspension02Hasta)),"Umbral_Anticipado",AND((BH550&lt;=Suspension02Desde),(BH550&lt;=Suspension02Hasta),(BL550&gt;=Suspension02Desde),(BL550&gt;=Suspension02Hasta)),"Umbral_Interno",AND((BH550&gt;=Suspension02Desde),(BH550&lt;=Suspension02Hasta),(BL550&gt;=Suspension02Desde),(BL550&lt;=Suspension02Hasta)),"Umbral_Externo",AND((BH550&gt;=Suspension02Desde),(BH550&lt;=Suspension02Hasta),(BL550&gt;=Suspension02Desde),(BL550&gt;=Suspension02Hasta)),"Umbral_Tardío")</f>
        <v>No_Umbral</v>
      </c>
      <c r="BN550" s="43" cm="1">
        <f t="array" ref="BN550">_xlfn.IFS(BM550="Umbral_Anticipado",BL550-Suspension02Desde+1,BM550="Umbral_Interno",Suspension02Hasta-Suspension02Desde+1,BM550="Umbral_Externo",BL550-$BH550+1,BM550="Umbral_Tardío",Suspension02Hasta-$BH550+1,BM550="No_Umbral",0)</f>
        <v>0</v>
      </c>
      <c r="BO550" s="41" cm="1">
        <f t="array" ref="BO550">_xlfn.IFS(BM550="Umbral_Anticipado",Suspension02Hasta+BN550,BM550="Umbral_Interno",BL550+BN550,BM550="Umbral_Externo",Suspension02Hasta+BN550,BM550="Umbral_Tardío",BL550+BN550,BM550="No_Umbral",BL550)</f>
        <v>45045</v>
      </c>
      <c r="BP550" s="40">
        <f t="shared" si="125"/>
        <v>45046</v>
      </c>
      <c r="BQ550" s="41">
        <f t="shared" si="126"/>
        <v>45105</v>
      </c>
      <c r="BR550" s="42" t="str" cm="1">
        <f t="array" ref="BR550">_xlfn.IFS(AND((BO550&lt;Suspension01Desde),(BO550&lt;Suspension01Hasta),(BQ550&lt;Suspension01Desde),(BQ550&lt;Suspension01Hasta)),"No_Umbral",AND((BO550&gt;Suspension01Desde),(BO550&gt;Suspension01Hasta),(BQ550&gt;Suspension01Desde),(BQ550&gt;Suspension01Hasta)),"No_Umbral",AND((BO550&lt;=Suspension01Desde),(BO550&lt;=Suspension01Hasta),(BQ550&gt;=Suspension01Desde),(BQ550&lt;=Suspension01Hasta)),"Umbral_Anticipado",AND((BO550&lt;=Suspension01Desde),(BO550&lt;=Suspension01Hasta),(BQ550&gt;=Suspension01Desde),(BQ550&gt;=Suspension01Hasta)),"Umbral_Interno",AND((BO550&gt;=Suspension01Desde),(BO550&lt;=Suspension01Hasta),(BQ550&gt;=Suspension01Desde),(BQ550&lt;=Suspension01Hasta)),"Umbral_Externo",AND((BO550&gt;=Suspension01Desde),(BO550&lt;=Suspension01Hasta),(BQ550&gt;=Suspension01Desde),(BQ550&gt;=Suspension01Hasta)),"Umbral_Tardío")</f>
        <v>No_Umbral</v>
      </c>
      <c r="BS550" s="43" cm="1">
        <f t="array" ref="BS550">_xlfn.IFS(BR550="Umbral_Anticipado",$BQ550-Suspension01Desde+1,BR550="Umbral_Interno",Suspension01Hasta-Suspension01Desde+1,BR550="Umbral_Externo",BQ550-$BO550+1,BR550="Umbral_Tardío",Suspension01Hasta-$BO550+1,BR550="No_Umbral",0)</f>
        <v>0</v>
      </c>
      <c r="BT550" s="42" cm="1">
        <f t="array" ref="BT550">_xlfn.IFS(BR550="Umbral_Anticipado",Suspension01Hasta+BS550,BR550="Umbral_Interno",BQ550+BS550,BR550="Umbral_Externo",Suspension01Hasta+BS550,BR550="Umbral_Tardío",BQ550+BS550,BR550="No_Umbral",BQ550)</f>
        <v>45105</v>
      </c>
      <c r="BU550" s="42" t="str" cm="1">
        <f t="array" ref="BU550">_xlfn.IFS(AND((BO550&lt;Suspension02Desde),(BO550&lt;Suspension02Hasta),(BT550&lt;Suspension02Desde),(BT550&lt;Suspension02Hasta)),"No_Umbral",AND((BO550&gt;Suspension02Desde),(BO550&gt;Suspension02Hasta),(BT550&gt;Suspension02Desde),(BT550&gt;Suspension02Hasta)),"No_Umbral",AND((BO550&lt;=Suspension02Desde),(BO550&lt;=Suspension02Hasta),(BT550&gt;=Suspension02Desde),(BT550&lt;=Suspension02Hasta)),"Umbral_Anticipado",AND((BO550&lt;=Suspension02Desde),(BO550&lt;=Suspension02Hasta),(BT550&gt;=Suspension02Desde),(BT550&gt;=Suspension02Hasta)),"Umbral_Interno",AND((BO550&gt;=Suspension02Desde),(BO550&lt;=Suspension02Hasta),(BT550&gt;=Suspension02Desde),(BT550&lt;=Suspension02Hasta)),"Umbral_Externo",AND((BO550&gt;=Suspension02Desde),(BO550&lt;=Suspension02Hasta),(BT550&gt;=Suspension02Desde),(BT550&gt;=Suspension02Hasta)),"Umbral_Tardío")</f>
        <v>No_Umbral</v>
      </c>
      <c r="BV550" s="43" cm="1">
        <f t="array" ref="BV550">_xlfn.IFS(BU550="Umbral_Anticipado",BT550-Suspension02Desde+1,BU550="Umbral_Interno",Suspension02Hasta-Suspension02Desde+1,BU550="Umbral_Externo",BT550-$BO550+1,BU550="Umbral_Tardío",Suspension02Hasta-$BO550+1,BU550="No_Umbral",0)</f>
        <v>0</v>
      </c>
      <c r="BW550" s="41" cm="1">
        <f t="array" ref="BW550">_xlfn.IFS(BU550="Umbral_Anticipado",Suspension02Hasta+BV550,BU550="Umbral_Interno",BT550+BV550,BU550="Umbral_Externo",Suspension02Hasta+BV550,BU550="Umbral_Tardío",BT550+BV550,BU550="No_Umbral",BT550)</f>
        <v>45105</v>
      </c>
      <c r="BX550" s="40">
        <f t="shared" si="127"/>
        <v>45107</v>
      </c>
      <c r="BY550" s="41">
        <f t="shared" si="128"/>
        <v>45835</v>
      </c>
      <c r="BZ550" s="42" t="str" cm="1">
        <f t="array" ref="BZ550">_xlfn.IFS(AND((BW550&lt;Suspension01Desde),(BW550&lt;Suspension01Hasta),(BY550&lt;Suspension01Desde),(BY550&lt;Suspension01Hasta)),"No_Umbral",AND((BW550&gt;Suspension01Desde),(BW550&gt;Suspension01Hasta),(BY550&gt;Suspension01Desde),(BY550&gt;Suspension01Hasta)),"No_Umbral",AND((BW550&lt;=Suspension01Desde),(BW550&lt;=Suspension01Hasta),(BY550&gt;=Suspension01Desde),(BY550&lt;=Suspension01Hasta)),"Umbral_Anticipado",AND((BW550&lt;=Suspension01Desde),(BW550&lt;=Suspension01Hasta),(BY550&gt;=Suspension01Desde),(BY550&gt;=Suspension01Hasta)),"Umbral_Interno",AND((BW550&gt;=Suspension01Desde),(BW550&lt;=Suspension01Hasta),(BY550&gt;=Suspension01Desde),(BY550&lt;=Suspension01Hasta)),"Umbral_Externo",AND((BW550&gt;=Suspension01Desde),(BW550&lt;=Suspension01Hasta),(BY550&gt;=Suspension01Desde),(BY550&gt;=Suspension01Hasta)),"Umbral_Tardío")</f>
        <v>No_Umbral</v>
      </c>
      <c r="CA550" s="43" cm="1">
        <f t="array" ref="CA550">_xlfn.IFS(BZ550="Umbral_Anticipado",$BI550-Suspension01Desde+1,BZ550="Umbral_Interno",Suspension01Hasta-Suspension01Desde+1,BZ550="Umbral_Externo",BY550-$BH550+1,BZ550="Umbral_Tardío",Suspension01Hasta-$BH550+1,BZ550="No_Umbral",0)</f>
        <v>0</v>
      </c>
      <c r="CB550" s="42" cm="1">
        <f t="array" ref="CB550">_xlfn.IFS(BZ550="Umbral_Anticipado",Suspension01Hasta+CA550,BZ550="Umbral_Interno",BY550+CA550,BZ550="Umbral_Externo",Suspension01Hasta+CA550,BZ550="Umbral_Tardío",BY550+CA550,BZ550="No_Umbral",BY550)</f>
        <v>45835</v>
      </c>
      <c r="CC550" s="42" t="str" cm="1">
        <f t="array" ref="CC550">_xlfn.IFS(AND((BW550&lt;Suspension02Desde),(BW550&lt;Suspension02Hasta),(CB550&lt;Suspension02Desde),(CB550&lt;Suspension02Hasta)),"No_Umbral",AND((BW550&gt;Suspension02Desde),(BW550&gt;Suspension02Hasta),(CB550&gt;Suspension02Desde),(CB550&gt;Suspension02Hasta)),"No_Umbral",AND((BW550&lt;=Suspension02Desde),(BW550&lt;=Suspension02Hasta),(CB550&gt;=Suspension02Desde),(CB550&lt;=Suspension02Hasta)),"Umbral_Anticipado",AND((BW550&lt;=Suspension02Desde),(BW550&lt;=Suspension02Hasta),(CB550&gt;=Suspension02Desde),(CB550&gt;=Suspension02Hasta)),"Umbral_Interno",AND((BW550&gt;=Suspension02Desde),(BW550&lt;=Suspension02Hasta),(CB550&gt;=Suspension02Desde),(CB550&lt;=Suspension02Hasta)),"Umbral_Externo",AND((BW550&gt;=Suspension02Desde),(BW550&lt;=Suspension02Hasta),(CB550&gt;=Suspension02Desde),(CB550&gt;=Suspension02Hasta)),"Umbral_Tardío")</f>
        <v>No_Umbral</v>
      </c>
      <c r="CD550" s="43" cm="1">
        <f t="array" ref="CD550">_xlfn.IFS(CC550="Umbral_Anticipado",CB550-Suspension02Desde+1,CC550="Umbral_Interno",Suspension02Hasta-Suspension02Desde+1,CC550="Umbral_Externo",CB550-$BH550+1,CC550="Umbral_Tardío",Suspension02Hasta-$BH550+1,CC550="No_Umbral",0)</f>
        <v>0</v>
      </c>
      <c r="CE550" s="41" cm="1">
        <f t="array" ref="CE550">_xlfn.IFS(CC550="Umbral_Anticipado",Suspension02Hasta+CD550,CC550="Umbral_Interno",CB550+CD550,CC550="Umbral_Externo",Suspension02Hasta+CD550,CC550="Umbral_Tardío",CB550+CD550,CC550="No_Umbral",CB550)</f>
        <v>45835</v>
      </c>
      <c r="CF550" s="40">
        <f t="shared" si="129"/>
        <v>45838</v>
      </c>
    </row>
    <row r="551" spans="1:84" s="22" customFormat="1" ht="20.25" customHeight="1">
      <c r="A551" s="77" t="s">
        <v>4224</v>
      </c>
      <c r="B551" s="77" t="str">
        <f t="shared" si="121"/>
        <v>2022</v>
      </c>
      <c r="C551" s="77" t="s">
        <v>4225</v>
      </c>
      <c r="D551" s="77" t="s">
        <v>3836</v>
      </c>
      <c r="E551" s="77" t="s">
        <v>1139</v>
      </c>
      <c r="F551" s="77" t="s">
        <v>91</v>
      </c>
      <c r="G551" s="201">
        <v>44923</v>
      </c>
      <c r="H551" s="201">
        <v>45635</v>
      </c>
      <c r="I551" s="77" t="s">
        <v>585</v>
      </c>
      <c r="J551" s="77"/>
      <c r="K551" s="78">
        <v>46577</v>
      </c>
      <c r="L551" s="77" t="str">
        <f>VLOOKUP(MONTH($K551),TablaMeses[],2,FALSE)</f>
        <v>07 JULIO</v>
      </c>
      <c r="M551" s="77">
        <f t="shared" si="133"/>
        <v>2027</v>
      </c>
      <c r="N551" s="77"/>
      <c r="O551" s="201" t="s">
        <v>104</v>
      </c>
      <c r="P551" s="77"/>
      <c r="Q551" s="77"/>
      <c r="R551" s="201"/>
      <c r="S551" s="77"/>
      <c r="T551" s="77"/>
      <c r="U551" s="201"/>
      <c r="V551" s="77"/>
      <c r="W551" s="77"/>
      <c r="X551" s="201"/>
      <c r="Y551" s="77"/>
      <c r="Z551" s="201"/>
      <c r="AA551" s="77"/>
      <c r="AB551" s="201"/>
      <c r="AC551" s="79" t="s">
        <v>104</v>
      </c>
      <c r="AD551" s="77" t="s">
        <v>104</v>
      </c>
      <c r="AE551" s="77" t="s">
        <v>104</v>
      </c>
      <c r="AF551" s="77" t="s">
        <v>104</v>
      </c>
      <c r="AG551" s="77"/>
      <c r="AH551" s="77"/>
      <c r="AI551" s="78" t="s">
        <v>104</v>
      </c>
      <c r="AJ551" s="77" t="s">
        <v>104</v>
      </c>
      <c r="AK551" s="77"/>
      <c r="AL551" s="77" t="s">
        <v>104</v>
      </c>
      <c r="AM551" s="78" t="s">
        <v>104</v>
      </c>
      <c r="AN551" s="77" t="s">
        <v>104</v>
      </c>
      <c r="AO551" s="77" t="s">
        <v>104</v>
      </c>
      <c r="AP551" s="77" t="s">
        <v>104</v>
      </c>
      <c r="AQ551" s="77" t="s">
        <v>104</v>
      </c>
      <c r="AR551" s="78" t="s">
        <v>104</v>
      </c>
      <c r="AS551" s="77" t="s">
        <v>104</v>
      </c>
      <c r="AT551" s="78" t="s">
        <v>104</v>
      </c>
      <c r="AU551" s="78" t="s">
        <v>104</v>
      </c>
      <c r="AV551" s="78">
        <v>45853</v>
      </c>
      <c r="AW551" s="77">
        <f t="shared" si="122"/>
        <v>29</v>
      </c>
      <c r="AX551" s="77">
        <f t="shared" si="132"/>
        <v>2025</v>
      </c>
      <c r="AY551" s="84" t="s">
        <v>586</v>
      </c>
      <c r="AZ551" s="81" t="s">
        <v>3851</v>
      </c>
      <c r="BC551" s="25" t="s">
        <v>1224</v>
      </c>
      <c r="BD551" s="25" t="s">
        <v>674</v>
      </c>
      <c r="BE551" s="25">
        <v>120</v>
      </c>
      <c r="BF551" s="25">
        <v>60</v>
      </c>
      <c r="BG551" s="25">
        <v>730</v>
      </c>
      <c r="BH551" s="40">
        <f t="shared" si="134"/>
        <v>45635</v>
      </c>
      <c r="BI551" s="41">
        <f t="shared" si="124"/>
        <v>45755</v>
      </c>
      <c r="BJ551" s="42" t="str" cm="1">
        <f t="array" ref="BJ551">_xlfn.IFS(AND((BH551&lt;Suspension01Desde),(BH551&lt;Suspension01Hasta),(BI551&lt;Suspension01Desde),(BI551&lt;Suspension01Hasta)),"No_Umbral",AND((BH551&gt;Suspension01Desde),(BH551&gt;Suspension01Hasta),(BI551&gt;Suspension01Desde),(BI551&gt;Suspension01Hasta)),"No_Umbral",AND((BH551&lt;=Suspension01Desde),(BH551&lt;=Suspension01Hasta),(BI551&gt;=Suspension01Desde),(BI551&lt;=Suspension01Hasta)),"Umbral_Anticipado",AND((BH551&lt;=Suspension01Desde),(BH551&lt;=Suspension01Hasta),(BI551&gt;=Suspension01Desde),(BI551&gt;=Suspension01Hasta)),"Umbral_Interno",AND((BH551&gt;=Suspension01Desde),(BH551&lt;=Suspension01Hasta),(BI551&gt;=Suspension01Desde),(BI551&lt;=Suspension01Hasta)),"Umbral_Externo",AND((BH551&gt;=Suspension01Desde),(BH551&lt;=Suspension01Hasta),(BI551&gt;=Suspension01Desde),(BI551&gt;=Suspension01Hasta)),"Umbral_Tardío")</f>
        <v>No_Umbral</v>
      </c>
      <c r="BK551" s="43" cm="1">
        <f t="array" ref="BK551">_xlfn.IFS(BJ551="Umbral_Anticipado",$BI551-Suspension01Desde+1,BJ551="Umbral_Interno",Suspension01Hasta-Suspension01Desde+1,BJ551="Umbral_Externo",BI551-$BH551+1,BJ551="Umbral_Tardío",Suspension01Hasta-$BH551+1,BJ551="No_Umbral",0)</f>
        <v>0</v>
      </c>
      <c r="BL551" s="42" cm="1">
        <f t="array" ref="BL551">_xlfn.IFS(BJ551="Umbral_Anticipado",Suspension01Hasta+BK551,BJ551="Umbral_Interno",BI551+BK551,BJ551="Umbral_Externo",Suspension01Hasta+BK551,BJ551="Umbral_Tardío",BI551+BK551,BJ551="No_Umbral",BI551)</f>
        <v>45755</v>
      </c>
      <c r="BM551" s="42" t="str" cm="1">
        <f t="array" ref="BM551">_xlfn.IFS(AND((BH551&lt;Suspension02Desde),(BH551&lt;Suspension02Hasta),(BL551&lt;Suspension02Desde),(BL551&lt;Suspension02Hasta)),"No_Umbral",AND((BH551&gt;Suspension02Desde),(BH551&gt;Suspension02Hasta),(BL551&gt;Suspension02Desde),(BL551&gt;Suspension02Hasta)),"No_Umbral",AND((BH551&lt;=Suspension02Desde),(BH551&lt;=Suspension02Hasta),(BL551&gt;=Suspension02Desde),(BL551&lt;=Suspension02Hasta)),"Umbral_Anticipado",AND((BH551&lt;=Suspension02Desde),(BH551&lt;=Suspension02Hasta),(BL551&gt;=Suspension02Desde),(BL551&gt;=Suspension02Hasta)),"Umbral_Interno",AND((BH551&gt;=Suspension02Desde),(BH551&lt;=Suspension02Hasta),(BL551&gt;=Suspension02Desde),(BL551&lt;=Suspension02Hasta)),"Umbral_Externo",AND((BH551&gt;=Suspension02Desde),(BH551&lt;=Suspension02Hasta),(BL551&gt;=Suspension02Desde),(BL551&gt;=Suspension02Hasta)),"Umbral_Tardío")</f>
        <v>No_Umbral</v>
      </c>
      <c r="BN551" s="43" cm="1">
        <f t="array" ref="BN551">_xlfn.IFS(BM551="Umbral_Anticipado",BL551-Suspension02Desde+1,BM551="Umbral_Interno",Suspension02Hasta-Suspension02Desde+1,BM551="Umbral_Externo",BL551-$BH551+1,BM551="Umbral_Tardío",Suspension02Hasta-$BH551+1,BM551="No_Umbral",0)</f>
        <v>0</v>
      </c>
      <c r="BO551" s="41" cm="1">
        <f t="array" ref="BO551">_xlfn.IFS(BM551="Umbral_Anticipado",Suspension02Hasta+BN551,BM551="Umbral_Interno",BL551+BN551,BM551="Umbral_Externo",Suspension02Hasta+BN551,BM551="Umbral_Tardío",BL551+BN551,BM551="No_Umbral",BL551)</f>
        <v>45755</v>
      </c>
      <c r="BP551" s="40">
        <f t="shared" si="125"/>
        <v>45756</v>
      </c>
      <c r="BQ551" s="41">
        <f t="shared" si="126"/>
        <v>45815</v>
      </c>
      <c r="BR551" s="42" t="str" cm="1">
        <f t="array" ref="BR551">_xlfn.IFS(AND((BO551&lt;Suspension01Desde),(BO551&lt;Suspension01Hasta),(BQ551&lt;Suspension01Desde),(BQ551&lt;Suspension01Hasta)),"No_Umbral",AND((BO551&gt;Suspension01Desde),(BO551&gt;Suspension01Hasta),(BQ551&gt;Suspension01Desde),(BQ551&gt;Suspension01Hasta)),"No_Umbral",AND((BO551&lt;=Suspension01Desde),(BO551&lt;=Suspension01Hasta),(BQ551&gt;=Suspension01Desde),(BQ551&lt;=Suspension01Hasta)),"Umbral_Anticipado",AND((BO551&lt;=Suspension01Desde),(BO551&lt;=Suspension01Hasta),(BQ551&gt;=Suspension01Desde),(BQ551&gt;=Suspension01Hasta)),"Umbral_Interno",AND((BO551&gt;=Suspension01Desde),(BO551&lt;=Suspension01Hasta),(BQ551&gt;=Suspension01Desde),(BQ551&lt;=Suspension01Hasta)),"Umbral_Externo",AND((BO551&gt;=Suspension01Desde),(BO551&lt;=Suspension01Hasta),(BQ551&gt;=Suspension01Desde),(BQ551&gt;=Suspension01Hasta)),"Umbral_Tardío")</f>
        <v>No_Umbral</v>
      </c>
      <c r="BS551" s="43" cm="1">
        <f t="array" ref="BS551">_xlfn.IFS(BR551="Umbral_Anticipado",$BQ551-Suspension01Desde+1,BR551="Umbral_Interno",Suspension01Hasta-Suspension01Desde+1,BR551="Umbral_Externo",BQ551-$BO551+1,BR551="Umbral_Tardío",Suspension01Hasta-$BO551+1,BR551="No_Umbral",0)</f>
        <v>0</v>
      </c>
      <c r="BT551" s="42" cm="1">
        <f t="array" ref="BT551">_xlfn.IFS(BR551="Umbral_Anticipado",Suspension01Hasta+BS551,BR551="Umbral_Interno",BQ551+BS551,BR551="Umbral_Externo",Suspension01Hasta+BS551,BR551="Umbral_Tardío",BQ551+BS551,BR551="No_Umbral",BQ551)</f>
        <v>45815</v>
      </c>
      <c r="BU551" s="42" t="str" cm="1">
        <f t="array" ref="BU551">_xlfn.IFS(AND((BO551&lt;Suspension02Desde),(BO551&lt;Suspension02Hasta),(BT551&lt;Suspension02Desde),(BT551&lt;Suspension02Hasta)),"No_Umbral",AND((BO551&gt;Suspension02Desde),(BO551&gt;Suspension02Hasta),(BT551&gt;Suspension02Desde),(BT551&gt;Suspension02Hasta)),"No_Umbral",AND((BO551&lt;=Suspension02Desde),(BO551&lt;=Suspension02Hasta),(BT551&gt;=Suspension02Desde),(BT551&lt;=Suspension02Hasta)),"Umbral_Anticipado",AND((BO551&lt;=Suspension02Desde),(BO551&lt;=Suspension02Hasta),(BT551&gt;=Suspension02Desde),(BT551&gt;=Suspension02Hasta)),"Umbral_Interno",AND((BO551&gt;=Suspension02Desde),(BO551&lt;=Suspension02Hasta),(BT551&gt;=Suspension02Desde),(BT551&lt;=Suspension02Hasta)),"Umbral_Externo",AND((BO551&gt;=Suspension02Desde),(BO551&lt;=Suspension02Hasta),(BT551&gt;=Suspension02Desde),(BT551&gt;=Suspension02Hasta)),"Umbral_Tardío")</f>
        <v>No_Umbral</v>
      </c>
      <c r="BV551" s="43" cm="1">
        <f t="array" ref="BV551">_xlfn.IFS(BU551="Umbral_Anticipado",BT551-Suspension02Desde+1,BU551="Umbral_Interno",Suspension02Hasta-Suspension02Desde+1,BU551="Umbral_Externo",BT551-$BO551+1,BU551="Umbral_Tardío",Suspension02Hasta-$BO551+1,BU551="No_Umbral",0)</f>
        <v>0</v>
      </c>
      <c r="BW551" s="41" cm="1">
        <f t="array" ref="BW551">_xlfn.IFS(BU551="Umbral_Anticipado",Suspension02Hasta+BV551,BU551="Umbral_Interno",BT551+BV551,BU551="Umbral_Externo",Suspension02Hasta+BV551,BU551="Umbral_Tardío",BT551+BV551,BU551="No_Umbral",BT551)</f>
        <v>45815</v>
      </c>
      <c r="BX551" s="40">
        <f t="shared" si="127"/>
        <v>45817</v>
      </c>
      <c r="BY551" s="41">
        <f t="shared" si="128"/>
        <v>46545</v>
      </c>
      <c r="BZ551" s="42" t="str" cm="1">
        <f t="array" ref="BZ551">_xlfn.IFS(AND((BW551&lt;Suspension01Desde),(BW551&lt;Suspension01Hasta),(BY551&lt;Suspension01Desde),(BY551&lt;Suspension01Hasta)),"No_Umbral",AND((BW551&gt;Suspension01Desde),(BW551&gt;Suspension01Hasta),(BY551&gt;Suspension01Desde),(BY551&gt;Suspension01Hasta)),"No_Umbral",AND((BW551&lt;=Suspension01Desde),(BW551&lt;=Suspension01Hasta),(BY551&gt;=Suspension01Desde),(BY551&lt;=Suspension01Hasta)),"Umbral_Anticipado",AND((BW551&lt;=Suspension01Desde),(BW551&lt;=Suspension01Hasta),(BY551&gt;=Suspension01Desde),(BY551&gt;=Suspension01Hasta)),"Umbral_Interno",AND((BW551&gt;=Suspension01Desde),(BW551&lt;=Suspension01Hasta),(BY551&gt;=Suspension01Desde),(BY551&lt;=Suspension01Hasta)),"Umbral_Externo",AND((BW551&gt;=Suspension01Desde),(BW551&lt;=Suspension01Hasta),(BY551&gt;=Suspension01Desde),(BY551&gt;=Suspension01Hasta)),"Umbral_Tardío")</f>
        <v>No_Umbral</v>
      </c>
      <c r="CA551" s="43" cm="1">
        <f t="array" ref="CA551">_xlfn.IFS(BZ551="Umbral_Anticipado",$BI551-Suspension01Desde+1,BZ551="Umbral_Interno",Suspension01Hasta-Suspension01Desde+1,BZ551="Umbral_Externo",BY551-$BH551+1,BZ551="Umbral_Tardío",Suspension01Hasta-$BH551+1,BZ551="No_Umbral",0)</f>
        <v>0</v>
      </c>
      <c r="CB551" s="42" cm="1">
        <f t="array" ref="CB551">_xlfn.IFS(BZ551="Umbral_Anticipado",Suspension01Hasta+CA551,BZ551="Umbral_Interno",BY551+CA551,BZ551="Umbral_Externo",Suspension01Hasta+CA551,BZ551="Umbral_Tardío",BY551+CA551,BZ551="No_Umbral",BY551)</f>
        <v>46545</v>
      </c>
      <c r="CC551" s="42" t="str" cm="1">
        <f t="array" ref="CC551">_xlfn.IFS(AND((BW551&lt;Suspension02Desde),(BW551&lt;Suspension02Hasta),(CB551&lt;Suspension02Desde),(CB551&lt;Suspension02Hasta)),"No_Umbral",AND((BW551&gt;Suspension02Desde),(BW551&gt;Suspension02Hasta),(CB551&gt;Suspension02Desde),(CB551&gt;Suspension02Hasta)),"No_Umbral",AND((BW551&lt;=Suspension02Desde),(BW551&lt;=Suspension02Hasta),(CB551&gt;=Suspension02Desde),(CB551&lt;=Suspension02Hasta)),"Umbral_Anticipado",AND((BW551&lt;=Suspension02Desde),(BW551&lt;=Suspension02Hasta),(CB551&gt;=Suspension02Desde),(CB551&gt;=Suspension02Hasta)),"Umbral_Interno",AND((BW551&gt;=Suspension02Desde),(BW551&lt;=Suspension02Hasta),(CB551&gt;=Suspension02Desde),(CB551&lt;=Suspension02Hasta)),"Umbral_Externo",AND((BW551&gt;=Suspension02Desde),(BW551&lt;=Suspension02Hasta),(CB551&gt;=Suspension02Desde),(CB551&gt;=Suspension02Hasta)),"Umbral_Tardío")</f>
        <v>No_Umbral</v>
      </c>
      <c r="CD551" s="43" cm="1">
        <f t="array" ref="CD551">_xlfn.IFS(CC551="Umbral_Anticipado",CB551-Suspension02Desde+1,CC551="Umbral_Interno",Suspension02Hasta-Suspension02Desde+1,CC551="Umbral_Externo",CB551-$BH551+1,CC551="Umbral_Tardío",Suspension02Hasta-$BH551+1,CC551="No_Umbral",0)</f>
        <v>0</v>
      </c>
      <c r="CE551" s="41" cm="1">
        <f t="array" ref="CE551">_xlfn.IFS(CC551="Umbral_Anticipado",Suspension02Hasta+CD551,CC551="Umbral_Interno",CB551+CD551,CC551="Umbral_Externo",Suspension02Hasta+CD551,CC551="Umbral_Tardío",CB551+CD551,CC551="No_Umbral",CB551)</f>
        <v>46545</v>
      </c>
      <c r="CF551" s="40">
        <f t="shared" si="129"/>
        <v>46547</v>
      </c>
    </row>
    <row r="552" spans="1:84" s="22" customFormat="1" ht="20.25" customHeight="1">
      <c r="A552" s="77" t="s">
        <v>4226</v>
      </c>
      <c r="B552" s="77" t="str">
        <f t="shared" si="121"/>
        <v>2022</v>
      </c>
      <c r="C552" s="77" t="s">
        <v>4227</v>
      </c>
      <c r="D552" s="77" t="s">
        <v>3836</v>
      </c>
      <c r="E552" s="77" t="s">
        <v>1616</v>
      </c>
      <c r="F552" s="77" t="s">
        <v>91</v>
      </c>
      <c r="G552" s="201">
        <v>44925</v>
      </c>
      <c r="H552" s="201">
        <v>46006</v>
      </c>
      <c r="I552" s="77" t="s">
        <v>585</v>
      </c>
      <c r="J552" s="77"/>
      <c r="K552" s="78">
        <v>46919</v>
      </c>
      <c r="L552" s="77" t="str">
        <f>VLOOKUP(MONTH($K552),TablaMeses[],2,FALSE)</f>
        <v>06 JUNIO</v>
      </c>
      <c r="M552" s="77">
        <f t="shared" si="133"/>
        <v>2028</v>
      </c>
      <c r="N552" s="77"/>
      <c r="O552" s="201" t="s">
        <v>104</v>
      </c>
      <c r="P552" s="77"/>
      <c r="Q552" s="77"/>
      <c r="R552" s="201"/>
      <c r="S552" s="77"/>
      <c r="T552" s="77"/>
      <c r="U552" s="201"/>
      <c r="V552" s="77"/>
      <c r="W552" s="77"/>
      <c r="X552" s="201"/>
      <c r="Y552" s="77"/>
      <c r="Z552" s="201"/>
      <c r="AA552" s="77"/>
      <c r="AB552" s="201"/>
      <c r="AC552" s="79" t="s">
        <v>104</v>
      </c>
      <c r="AD552" s="77" t="s">
        <v>104</v>
      </c>
      <c r="AE552" s="77" t="s">
        <v>104</v>
      </c>
      <c r="AF552" s="77" t="s">
        <v>104</v>
      </c>
      <c r="AG552" s="77"/>
      <c r="AH552" s="77"/>
      <c r="AI552" s="78" t="s">
        <v>104</v>
      </c>
      <c r="AJ552" s="77" t="s">
        <v>104</v>
      </c>
      <c r="AK552" s="77"/>
      <c r="AL552" s="77" t="s">
        <v>104</v>
      </c>
      <c r="AM552" s="78" t="s">
        <v>104</v>
      </c>
      <c r="AN552" s="77" t="s">
        <v>104</v>
      </c>
      <c r="AO552" s="77" t="s">
        <v>104</v>
      </c>
      <c r="AP552" s="77" t="s">
        <v>104</v>
      </c>
      <c r="AQ552" s="77" t="s">
        <v>104</v>
      </c>
      <c r="AR552" s="78" t="s">
        <v>104</v>
      </c>
      <c r="AS552" s="77" t="s">
        <v>104</v>
      </c>
      <c r="AT552" s="78" t="s">
        <v>104</v>
      </c>
      <c r="AU552" s="78" t="s">
        <v>104</v>
      </c>
      <c r="AV552" s="78">
        <v>45853</v>
      </c>
      <c r="AW552" s="77">
        <f t="shared" si="122"/>
        <v>29</v>
      </c>
      <c r="AX552" s="77">
        <f t="shared" si="132"/>
        <v>2025</v>
      </c>
      <c r="AY552" s="84" t="s">
        <v>944</v>
      </c>
      <c r="AZ552" s="81"/>
      <c r="BC552" s="25" t="s">
        <v>673</v>
      </c>
      <c r="BD552" s="25" t="s">
        <v>2384</v>
      </c>
      <c r="BE552" s="25">
        <v>180</v>
      </c>
      <c r="BF552" s="25">
        <v>60</v>
      </c>
      <c r="BG552" s="25">
        <v>730</v>
      </c>
      <c r="BH552" s="40">
        <f t="shared" si="134"/>
        <v>46006</v>
      </c>
      <c r="BI552" s="41">
        <f t="shared" si="124"/>
        <v>46186</v>
      </c>
      <c r="BJ552" s="42" t="str" cm="1">
        <f t="array" ref="BJ552">_xlfn.IFS(AND((BH552&lt;Suspension01Desde),(BH552&lt;Suspension01Hasta),(BI552&lt;Suspension01Desde),(BI552&lt;Suspension01Hasta)),"No_Umbral",AND((BH552&gt;Suspension01Desde),(BH552&gt;Suspension01Hasta),(BI552&gt;Suspension01Desde),(BI552&gt;Suspension01Hasta)),"No_Umbral",AND((BH552&lt;=Suspension01Desde),(BH552&lt;=Suspension01Hasta),(BI552&gt;=Suspension01Desde),(BI552&lt;=Suspension01Hasta)),"Umbral_Anticipado",AND((BH552&lt;=Suspension01Desde),(BH552&lt;=Suspension01Hasta),(BI552&gt;=Suspension01Desde),(BI552&gt;=Suspension01Hasta)),"Umbral_Interno",AND((BH552&gt;=Suspension01Desde),(BH552&lt;=Suspension01Hasta),(BI552&gt;=Suspension01Desde),(BI552&lt;=Suspension01Hasta)),"Umbral_Externo",AND((BH552&gt;=Suspension01Desde),(BH552&lt;=Suspension01Hasta),(BI552&gt;=Suspension01Desde),(BI552&gt;=Suspension01Hasta)),"Umbral_Tardío")</f>
        <v>No_Umbral</v>
      </c>
      <c r="BK552" s="43" cm="1">
        <f t="array" ref="BK552">_xlfn.IFS(BJ552="Umbral_Anticipado",$BI552-Suspension01Desde+1,BJ552="Umbral_Interno",Suspension01Hasta-Suspension01Desde+1,BJ552="Umbral_Externo",BI552-$BH552+1,BJ552="Umbral_Tardío",Suspension01Hasta-$BH552+1,BJ552="No_Umbral",0)</f>
        <v>0</v>
      </c>
      <c r="BL552" s="42" cm="1">
        <f t="array" ref="BL552">_xlfn.IFS(BJ552="Umbral_Anticipado",Suspension01Hasta+BK552,BJ552="Umbral_Interno",BI552+BK552,BJ552="Umbral_Externo",Suspension01Hasta+BK552,BJ552="Umbral_Tardío",BI552+BK552,BJ552="No_Umbral",BI552)</f>
        <v>46186</v>
      </c>
      <c r="BM552" s="42" t="str" cm="1">
        <f t="array" ref="BM552">_xlfn.IFS(AND((BH552&lt;Suspension02Desde),(BH552&lt;Suspension02Hasta),(BL552&lt;Suspension02Desde),(BL552&lt;Suspension02Hasta)),"No_Umbral",AND((BH552&gt;Suspension02Desde),(BH552&gt;Suspension02Hasta),(BL552&gt;Suspension02Desde),(BL552&gt;Suspension02Hasta)),"No_Umbral",AND((BH552&lt;=Suspension02Desde),(BH552&lt;=Suspension02Hasta),(BL552&gt;=Suspension02Desde),(BL552&lt;=Suspension02Hasta)),"Umbral_Anticipado",AND((BH552&lt;=Suspension02Desde),(BH552&lt;=Suspension02Hasta),(BL552&gt;=Suspension02Desde),(BL552&gt;=Suspension02Hasta)),"Umbral_Interno",AND((BH552&gt;=Suspension02Desde),(BH552&lt;=Suspension02Hasta),(BL552&gt;=Suspension02Desde),(BL552&lt;=Suspension02Hasta)),"Umbral_Externo",AND((BH552&gt;=Suspension02Desde),(BH552&lt;=Suspension02Hasta),(BL552&gt;=Suspension02Desde),(BL552&gt;=Suspension02Hasta)),"Umbral_Tardío")</f>
        <v>No_Umbral</v>
      </c>
      <c r="BN552" s="43" cm="1">
        <f t="array" ref="BN552">_xlfn.IFS(BM552="Umbral_Anticipado",BL552-Suspension02Desde+1,BM552="Umbral_Interno",Suspension02Hasta-Suspension02Desde+1,BM552="Umbral_Externo",BL552-$BH552+1,BM552="Umbral_Tardío",Suspension02Hasta-$BH552+1,BM552="No_Umbral",0)</f>
        <v>0</v>
      </c>
      <c r="BO552" s="41" cm="1">
        <f t="array" ref="BO552">_xlfn.IFS(BM552="Umbral_Anticipado",Suspension02Hasta+BN552,BM552="Umbral_Interno",BL552+BN552,BM552="Umbral_Externo",Suspension02Hasta+BN552,BM552="Umbral_Tardío",BL552+BN552,BM552="No_Umbral",BL552)</f>
        <v>46186</v>
      </c>
      <c r="BP552" s="40">
        <f t="shared" si="125"/>
        <v>46188</v>
      </c>
      <c r="BQ552" s="41">
        <f t="shared" si="126"/>
        <v>46246</v>
      </c>
      <c r="BR552" s="42" t="str" cm="1">
        <f t="array" ref="BR552">_xlfn.IFS(AND((BO552&lt;Suspension01Desde),(BO552&lt;Suspension01Hasta),(BQ552&lt;Suspension01Desde),(BQ552&lt;Suspension01Hasta)),"No_Umbral",AND((BO552&gt;Suspension01Desde),(BO552&gt;Suspension01Hasta),(BQ552&gt;Suspension01Desde),(BQ552&gt;Suspension01Hasta)),"No_Umbral",AND((BO552&lt;=Suspension01Desde),(BO552&lt;=Suspension01Hasta),(BQ552&gt;=Suspension01Desde),(BQ552&lt;=Suspension01Hasta)),"Umbral_Anticipado",AND((BO552&lt;=Suspension01Desde),(BO552&lt;=Suspension01Hasta),(BQ552&gt;=Suspension01Desde),(BQ552&gt;=Suspension01Hasta)),"Umbral_Interno",AND((BO552&gt;=Suspension01Desde),(BO552&lt;=Suspension01Hasta),(BQ552&gt;=Suspension01Desde),(BQ552&lt;=Suspension01Hasta)),"Umbral_Externo",AND((BO552&gt;=Suspension01Desde),(BO552&lt;=Suspension01Hasta),(BQ552&gt;=Suspension01Desde),(BQ552&gt;=Suspension01Hasta)),"Umbral_Tardío")</f>
        <v>No_Umbral</v>
      </c>
      <c r="BS552" s="43" cm="1">
        <f t="array" ref="BS552">_xlfn.IFS(BR552="Umbral_Anticipado",$BQ552-Suspension01Desde+1,BR552="Umbral_Interno",Suspension01Hasta-Suspension01Desde+1,BR552="Umbral_Externo",BQ552-$BO552+1,BR552="Umbral_Tardío",Suspension01Hasta-$BO552+1,BR552="No_Umbral",0)</f>
        <v>0</v>
      </c>
      <c r="BT552" s="42" cm="1">
        <f t="array" ref="BT552">_xlfn.IFS(BR552="Umbral_Anticipado",Suspension01Hasta+BS552,BR552="Umbral_Interno",BQ552+BS552,BR552="Umbral_Externo",Suspension01Hasta+BS552,BR552="Umbral_Tardío",BQ552+BS552,BR552="No_Umbral",BQ552)</f>
        <v>46246</v>
      </c>
      <c r="BU552" s="42" t="str" cm="1">
        <f t="array" ref="BU552">_xlfn.IFS(AND((BO552&lt;Suspension02Desde),(BO552&lt;Suspension02Hasta),(BT552&lt;Suspension02Desde),(BT552&lt;Suspension02Hasta)),"No_Umbral",AND((BO552&gt;Suspension02Desde),(BO552&gt;Suspension02Hasta),(BT552&gt;Suspension02Desde),(BT552&gt;Suspension02Hasta)),"No_Umbral",AND((BO552&lt;=Suspension02Desde),(BO552&lt;=Suspension02Hasta),(BT552&gt;=Suspension02Desde),(BT552&lt;=Suspension02Hasta)),"Umbral_Anticipado",AND((BO552&lt;=Suspension02Desde),(BO552&lt;=Suspension02Hasta),(BT552&gt;=Suspension02Desde),(BT552&gt;=Suspension02Hasta)),"Umbral_Interno",AND((BO552&gt;=Suspension02Desde),(BO552&lt;=Suspension02Hasta),(BT552&gt;=Suspension02Desde),(BT552&lt;=Suspension02Hasta)),"Umbral_Externo",AND((BO552&gt;=Suspension02Desde),(BO552&lt;=Suspension02Hasta),(BT552&gt;=Suspension02Desde),(BT552&gt;=Suspension02Hasta)),"Umbral_Tardío")</f>
        <v>No_Umbral</v>
      </c>
      <c r="BV552" s="43" cm="1">
        <f t="array" ref="BV552">_xlfn.IFS(BU552="Umbral_Anticipado",BT552-Suspension02Desde+1,BU552="Umbral_Interno",Suspension02Hasta-Suspension02Desde+1,BU552="Umbral_Externo",BT552-$BO552+1,BU552="Umbral_Tardío",Suspension02Hasta-$BO552+1,BU552="No_Umbral",0)</f>
        <v>0</v>
      </c>
      <c r="BW552" s="41" cm="1">
        <f t="array" ref="BW552">_xlfn.IFS(BU552="Umbral_Anticipado",Suspension02Hasta+BV552,BU552="Umbral_Interno",BT552+BV552,BU552="Umbral_Externo",Suspension02Hasta+BV552,BU552="Umbral_Tardío",BT552+BV552,BU552="No_Umbral",BT552)</f>
        <v>46246</v>
      </c>
      <c r="BX552" s="40">
        <f t="shared" si="127"/>
        <v>46249</v>
      </c>
      <c r="BY552" s="41">
        <f t="shared" si="128"/>
        <v>46976</v>
      </c>
      <c r="BZ552" s="42" t="str" cm="1">
        <f t="array" ref="BZ552">_xlfn.IFS(AND((BW552&lt;Suspension01Desde),(BW552&lt;Suspension01Hasta),(BY552&lt;Suspension01Desde),(BY552&lt;Suspension01Hasta)),"No_Umbral",AND((BW552&gt;Suspension01Desde),(BW552&gt;Suspension01Hasta),(BY552&gt;Suspension01Desde),(BY552&gt;Suspension01Hasta)),"No_Umbral",AND((BW552&lt;=Suspension01Desde),(BW552&lt;=Suspension01Hasta),(BY552&gt;=Suspension01Desde),(BY552&lt;=Suspension01Hasta)),"Umbral_Anticipado",AND((BW552&lt;=Suspension01Desde),(BW552&lt;=Suspension01Hasta),(BY552&gt;=Suspension01Desde),(BY552&gt;=Suspension01Hasta)),"Umbral_Interno",AND((BW552&gt;=Suspension01Desde),(BW552&lt;=Suspension01Hasta),(BY552&gt;=Suspension01Desde),(BY552&lt;=Suspension01Hasta)),"Umbral_Externo",AND((BW552&gt;=Suspension01Desde),(BW552&lt;=Suspension01Hasta),(BY552&gt;=Suspension01Desde),(BY552&gt;=Suspension01Hasta)),"Umbral_Tardío")</f>
        <v>No_Umbral</v>
      </c>
      <c r="CA552" s="43" cm="1">
        <f t="array" ref="CA552">_xlfn.IFS(BZ552="Umbral_Anticipado",$BI552-Suspension01Desde+1,BZ552="Umbral_Interno",Suspension01Hasta-Suspension01Desde+1,BZ552="Umbral_Externo",BY552-$BH552+1,BZ552="Umbral_Tardío",Suspension01Hasta-$BH552+1,BZ552="No_Umbral",0)</f>
        <v>0</v>
      </c>
      <c r="CB552" s="42" cm="1">
        <f t="array" ref="CB552">_xlfn.IFS(BZ552="Umbral_Anticipado",Suspension01Hasta+CA552,BZ552="Umbral_Interno",BY552+CA552,BZ552="Umbral_Externo",Suspension01Hasta+CA552,BZ552="Umbral_Tardío",BY552+CA552,BZ552="No_Umbral",BY552)</f>
        <v>46976</v>
      </c>
      <c r="CC552" s="42" t="str" cm="1">
        <f t="array" ref="CC552">_xlfn.IFS(AND((BW552&lt;Suspension02Desde),(BW552&lt;Suspension02Hasta),(CB552&lt;Suspension02Desde),(CB552&lt;Suspension02Hasta)),"No_Umbral",AND((BW552&gt;Suspension02Desde),(BW552&gt;Suspension02Hasta),(CB552&gt;Suspension02Desde),(CB552&gt;Suspension02Hasta)),"No_Umbral",AND((BW552&lt;=Suspension02Desde),(BW552&lt;=Suspension02Hasta),(CB552&gt;=Suspension02Desde),(CB552&lt;=Suspension02Hasta)),"Umbral_Anticipado",AND((BW552&lt;=Suspension02Desde),(BW552&lt;=Suspension02Hasta),(CB552&gt;=Suspension02Desde),(CB552&gt;=Suspension02Hasta)),"Umbral_Interno",AND((BW552&gt;=Suspension02Desde),(BW552&lt;=Suspension02Hasta),(CB552&gt;=Suspension02Desde),(CB552&lt;=Suspension02Hasta)),"Umbral_Externo",AND((BW552&gt;=Suspension02Desde),(BW552&lt;=Suspension02Hasta),(CB552&gt;=Suspension02Desde),(CB552&gt;=Suspension02Hasta)),"Umbral_Tardío")</f>
        <v>No_Umbral</v>
      </c>
      <c r="CD552" s="43" cm="1">
        <f t="array" ref="CD552">_xlfn.IFS(CC552="Umbral_Anticipado",CB552-Suspension02Desde+1,CC552="Umbral_Interno",Suspension02Hasta-Suspension02Desde+1,CC552="Umbral_Externo",CB552-$BH552+1,CC552="Umbral_Tardío",Suspension02Hasta-$BH552+1,CC552="No_Umbral",0)</f>
        <v>0</v>
      </c>
      <c r="CE552" s="41" cm="1">
        <f t="array" ref="CE552">_xlfn.IFS(CC552="Umbral_Anticipado",Suspension02Hasta+CD552,CC552="Umbral_Interno",CB552+CD552,CC552="Umbral_Externo",Suspension02Hasta+CD552,CC552="Umbral_Tardío",CB552+CD552,CC552="No_Umbral",CB552)</f>
        <v>46976</v>
      </c>
      <c r="CF552" s="40">
        <f t="shared" si="129"/>
        <v>46980</v>
      </c>
    </row>
    <row r="553" spans="1:84" s="22" customFormat="1" ht="20.25" customHeight="1">
      <c r="A553" s="77" t="s">
        <v>4228</v>
      </c>
      <c r="B553" s="77" t="str">
        <f t="shared" si="121"/>
        <v>2023</v>
      </c>
      <c r="C553" s="77" t="s">
        <v>4229</v>
      </c>
      <c r="D553" s="77" t="s">
        <v>4230</v>
      </c>
      <c r="E553" s="77" t="s">
        <v>164</v>
      </c>
      <c r="F553" s="77" t="s">
        <v>165</v>
      </c>
      <c r="G553" s="201">
        <v>45083</v>
      </c>
      <c r="H553" s="201">
        <v>45449</v>
      </c>
      <c r="I553" s="77" t="s">
        <v>131</v>
      </c>
      <c r="J553" s="77" t="s">
        <v>93</v>
      </c>
      <c r="K553" s="78">
        <v>46362</v>
      </c>
      <c r="L553" s="77" t="str">
        <f>VLOOKUP(MONTH($K553),TablaMeses[],2,FALSE)</f>
        <v>12 DICIEMBRE</v>
      </c>
      <c r="M553" s="77">
        <f t="shared" si="133"/>
        <v>2026</v>
      </c>
      <c r="N553" s="77" t="s">
        <v>167</v>
      </c>
      <c r="O553" s="201" t="s">
        <v>4231</v>
      </c>
      <c r="P553" s="77" t="s">
        <v>906</v>
      </c>
      <c r="Q553" s="77" t="s">
        <v>167</v>
      </c>
      <c r="R553" s="201">
        <v>46024</v>
      </c>
      <c r="S553" s="77"/>
      <c r="T553" s="77"/>
      <c r="U553" s="201"/>
      <c r="V553" s="77"/>
      <c r="W553" s="77"/>
      <c r="X553" s="201"/>
      <c r="Y553" s="77"/>
      <c r="Z553" s="201"/>
      <c r="AA553" s="77"/>
      <c r="AB553" s="201"/>
      <c r="AC553" s="79" t="s">
        <v>104</v>
      </c>
      <c r="AD553" s="77" t="s">
        <v>145</v>
      </c>
      <c r="AE553" s="77" t="s">
        <v>104</v>
      </c>
      <c r="AF553" s="77" t="s">
        <v>104</v>
      </c>
      <c r="AG553" s="77"/>
      <c r="AH553" s="77"/>
      <c r="AI553" s="78" t="s">
        <v>104</v>
      </c>
      <c r="AJ553" s="77" t="s">
        <v>104</v>
      </c>
      <c r="AK553" s="77"/>
      <c r="AL553" s="77" t="s">
        <v>104</v>
      </c>
      <c r="AM553" s="78" t="s">
        <v>104</v>
      </c>
      <c r="AN553" s="77" t="s">
        <v>104</v>
      </c>
      <c r="AO553" s="77" t="s">
        <v>104</v>
      </c>
      <c r="AP553" s="77" t="s">
        <v>104</v>
      </c>
      <c r="AQ553" s="77" t="s">
        <v>104</v>
      </c>
      <c r="AR553" s="78" t="s">
        <v>104</v>
      </c>
      <c r="AS553" s="77" t="s">
        <v>104</v>
      </c>
      <c r="AT553" s="78" t="s">
        <v>104</v>
      </c>
      <c r="AU553" s="78" t="s">
        <v>104</v>
      </c>
      <c r="AV553" s="78">
        <v>46024</v>
      </c>
      <c r="AW553" s="77">
        <f t="shared" si="122"/>
        <v>1</v>
      </c>
      <c r="AX553" s="77">
        <f t="shared" si="132"/>
        <v>2026</v>
      </c>
      <c r="AY553" s="84" t="s">
        <v>3948</v>
      </c>
      <c r="AZ553" s="81"/>
      <c r="BC553" s="25" t="s">
        <v>1224</v>
      </c>
      <c r="BD553" s="25" t="s">
        <v>580</v>
      </c>
      <c r="BE553" s="25">
        <v>120</v>
      </c>
      <c r="BF553" s="25">
        <v>60</v>
      </c>
      <c r="BG553" s="25">
        <v>730</v>
      </c>
      <c r="BH553" s="40">
        <f t="shared" si="134"/>
        <v>45449</v>
      </c>
      <c r="BI553" s="41">
        <f t="shared" si="124"/>
        <v>45569</v>
      </c>
      <c r="BJ553" s="42" t="str" cm="1">
        <f t="array" ref="BJ553">_xlfn.IFS(AND((BH553&lt;Suspension01Desde),(BH553&lt;Suspension01Hasta),(BI553&lt;Suspension01Desde),(BI553&lt;Suspension01Hasta)),"No_Umbral",AND((BH553&gt;Suspension01Desde),(BH553&gt;Suspension01Hasta),(BI553&gt;Suspension01Desde),(BI553&gt;Suspension01Hasta)),"No_Umbral",AND((BH553&lt;=Suspension01Desde),(BH553&lt;=Suspension01Hasta),(BI553&gt;=Suspension01Desde),(BI553&lt;=Suspension01Hasta)),"Umbral_Anticipado",AND((BH553&lt;=Suspension01Desde),(BH553&lt;=Suspension01Hasta),(BI553&gt;=Suspension01Desde),(BI553&gt;=Suspension01Hasta)),"Umbral_Interno",AND((BH553&gt;=Suspension01Desde),(BH553&lt;=Suspension01Hasta),(BI553&gt;=Suspension01Desde),(BI553&lt;=Suspension01Hasta)),"Umbral_Externo",AND((BH553&gt;=Suspension01Desde),(BH553&lt;=Suspension01Hasta),(BI553&gt;=Suspension01Desde),(BI553&gt;=Suspension01Hasta)),"Umbral_Tardío")</f>
        <v>No_Umbral</v>
      </c>
      <c r="BK553" s="43" cm="1">
        <f t="array" ref="BK553">_xlfn.IFS(BJ553="Umbral_Anticipado",$BI553-Suspension01Desde+1,BJ553="Umbral_Interno",Suspension01Hasta-Suspension01Desde+1,BJ553="Umbral_Externo",BI553-$BH553+1,BJ553="Umbral_Tardío",Suspension01Hasta-$BH553+1,BJ553="No_Umbral",0)</f>
        <v>0</v>
      </c>
      <c r="BL553" s="42" cm="1">
        <f t="array" ref="BL553">_xlfn.IFS(BJ553="Umbral_Anticipado",Suspension01Hasta+BK553,BJ553="Umbral_Interno",BI553+BK553,BJ553="Umbral_Externo",Suspension01Hasta+BK553,BJ553="Umbral_Tardío",BI553+BK553,BJ553="No_Umbral",BI553)</f>
        <v>45569</v>
      </c>
      <c r="BM553" s="42" t="str" cm="1">
        <f t="array" ref="BM553">_xlfn.IFS(AND((BH553&lt;Suspension02Desde),(BH553&lt;Suspension02Hasta),(BL553&lt;Suspension02Desde),(BL553&lt;Suspension02Hasta)),"No_Umbral",AND((BH553&gt;Suspension02Desde),(BH553&gt;Suspension02Hasta),(BL553&gt;Suspension02Desde),(BL553&gt;Suspension02Hasta)),"No_Umbral",AND((BH553&lt;=Suspension02Desde),(BH553&lt;=Suspension02Hasta),(BL553&gt;=Suspension02Desde),(BL553&lt;=Suspension02Hasta)),"Umbral_Anticipado",AND((BH553&lt;=Suspension02Desde),(BH553&lt;=Suspension02Hasta),(BL553&gt;=Suspension02Desde),(BL553&gt;=Suspension02Hasta)),"Umbral_Interno",AND((BH553&gt;=Suspension02Desde),(BH553&lt;=Suspension02Hasta),(BL553&gt;=Suspension02Desde),(BL553&lt;=Suspension02Hasta)),"Umbral_Externo",AND((BH553&gt;=Suspension02Desde),(BH553&lt;=Suspension02Hasta),(BL553&gt;=Suspension02Desde),(BL553&gt;=Suspension02Hasta)),"Umbral_Tardío")</f>
        <v>No_Umbral</v>
      </c>
      <c r="BN553" s="43" cm="1">
        <f t="array" ref="BN553">_xlfn.IFS(BM553="Umbral_Anticipado",BL553-Suspension02Desde+1,BM553="Umbral_Interno",Suspension02Hasta-Suspension02Desde+1,BM553="Umbral_Externo",BL553-$BH553+1,BM553="Umbral_Tardío",Suspension02Hasta-$BH553+1,BM553="No_Umbral",0)</f>
        <v>0</v>
      </c>
      <c r="BO553" s="41" cm="1">
        <f t="array" ref="BO553">_xlfn.IFS(BM553="Umbral_Anticipado",Suspension02Hasta+BN553,BM553="Umbral_Interno",BL553+BN553,BM553="Umbral_Externo",Suspension02Hasta+BN553,BM553="Umbral_Tardío",BL553+BN553,BM553="No_Umbral",BL553)</f>
        <v>45569</v>
      </c>
      <c r="BP553" s="40">
        <f t="shared" si="125"/>
        <v>45571</v>
      </c>
      <c r="BQ553" s="41">
        <f t="shared" si="126"/>
        <v>45629</v>
      </c>
      <c r="BR553" s="42" t="str" cm="1">
        <f t="array" ref="BR553">_xlfn.IFS(AND((BO553&lt;Suspension01Desde),(BO553&lt;Suspension01Hasta),(BQ553&lt;Suspension01Desde),(BQ553&lt;Suspension01Hasta)),"No_Umbral",AND((BO553&gt;Suspension01Desde),(BO553&gt;Suspension01Hasta),(BQ553&gt;Suspension01Desde),(BQ553&gt;Suspension01Hasta)),"No_Umbral",AND((BO553&lt;=Suspension01Desde),(BO553&lt;=Suspension01Hasta),(BQ553&gt;=Suspension01Desde),(BQ553&lt;=Suspension01Hasta)),"Umbral_Anticipado",AND((BO553&lt;=Suspension01Desde),(BO553&lt;=Suspension01Hasta),(BQ553&gt;=Suspension01Desde),(BQ553&gt;=Suspension01Hasta)),"Umbral_Interno",AND((BO553&gt;=Suspension01Desde),(BO553&lt;=Suspension01Hasta),(BQ553&gt;=Suspension01Desde),(BQ553&lt;=Suspension01Hasta)),"Umbral_Externo",AND((BO553&gt;=Suspension01Desde),(BO553&lt;=Suspension01Hasta),(BQ553&gt;=Suspension01Desde),(BQ553&gt;=Suspension01Hasta)),"Umbral_Tardío")</f>
        <v>No_Umbral</v>
      </c>
      <c r="BS553" s="43" cm="1">
        <f t="array" ref="BS553">_xlfn.IFS(BR553="Umbral_Anticipado",$BQ553-Suspension01Desde+1,BR553="Umbral_Interno",Suspension01Hasta-Suspension01Desde+1,BR553="Umbral_Externo",BQ553-$BO553+1,BR553="Umbral_Tardío",Suspension01Hasta-$BO553+1,BR553="No_Umbral",0)</f>
        <v>0</v>
      </c>
      <c r="BT553" s="42" cm="1">
        <f t="array" ref="BT553">_xlfn.IFS(BR553="Umbral_Anticipado",Suspension01Hasta+BS553,BR553="Umbral_Interno",BQ553+BS553,BR553="Umbral_Externo",Suspension01Hasta+BS553,BR553="Umbral_Tardío",BQ553+BS553,BR553="No_Umbral",BQ553)</f>
        <v>45629</v>
      </c>
      <c r="BU553" s="42" t="str" cm="1">
        <f t="array" ref="BU553">_xlfn.IFS(AND((BO553&lt;Suspension02Desde),(BO553&lt;Suspension02Hasta),(BT553&lt;Suspension02Desde),(BT553&lt;Suspension02Hasta)),"No_Umbral",AND((BO553&gt;Suspension02Desde),(BO553&gt;Suspension02Hasta),(BT553&gt;Suspension02Desde),(BT553&gt;Suspension02Hasta)),"No_Umbral",AND((BO553&lt;=Suspension02Desde),(BO553&lt;=Suspension02Hasta),(BT553&gt;=Suspension02Desde),(BT553&lt;=Suspension02Hasta)),"Umbral_Anticipado",AND((BO553&lt;=Suspension02Desde),(BO553&lt;=Suspension02Hasta),(BT553&gt;=Suspension02Desde),(BT553&gt;=Suspension02Hasta)),"Umbral_Interno",AND((BO553&gt;=Suspension02Desde),(BO553&lt;=Suspension02Hasta),(BT553&gt;=Suspension02Desde),(BT553&lt;=Suspension02Hasta)),"Umbral_Externo",AND((BO553&gt;=Suspension02Desde),(BO553&lt;=Suspension02Hasta),(BT553&gt;=Suspension02Desde),(BT553&gt;=Suspension02Hasta)),"Umbral_Tardío")</f>
        <v>No_Umbral</v>
      </c>
      <c r="BV553" s="43" cm="1">
        <f t="array" ref="BV553">_xlfn.IFS(BU553="Umbral_Anticipado",BT553-Suspension02Desde+1,BU553="Umbral_Interno",Suspension02Hasta-Suspension02Desde+1,BU553="Umbral_Externo",BT553-$BO553+1,BU553="Umbral_Tardío",Suspension02Hasta-$BO553+1,BU553="No_Umbral",0)</f>
        <v>0</v>
      </c>
      <c r="BW553" s="41" cm="1">
        <f t="array" ref="BW553">_xlfn.IFS(BU553="Umbral_Anticipado",Suspension02Hasta+BV553,BU553="Umbral_Interno",BT553+BV553,BU553="Umbral_Externo",Suspension02Hasta+BV553,BU553="Umbral_Tardío",BT553+BV553,BU553="No_Umbral",BT553)</f>
        <v>45629</v>
      </c>
      <c r="BX553" s="40">
        <f t="shared" si="127"/>
        <v>45632</v>
      </c>
      <c r="BY553" s="41">
        <f t="shared" si="128"/>
        <v>46359</v>
      </c>
      <c r="BZ553" s="42" t="str" cm="1">
        <f t="array" ref="BZ553">_xlfn.IFS(AND((BW553&lt;Suspension01Desde),(BW553&lt;Suspension01Hasta),(BY553&lt;Suspension01Desde),(BY553&lt;Suspension01Hasta)),"No_Umbral",AND((BW553&gt;Suspension01Desde),(BW553&gt;Suspension01Hasta),(BY553&gt;Suspension01Desde),(BY553&gt;Suspension01Hasta)),"No_Umbral",AND((BW553&lt;=Suspension01Desde),(BW553&lt;=Suspension01Hasta),(BY553&gt;=Suspension01Desde),(BY553&lt;=Suspension01Hasta)),"Umbral_Anticipado",AND((BW553&lt;=Suspension01Desde),(BW553&lt;=Suspension01Hasta),(BY553&gt;=Suspension01Desde),(BY553&gt;=Suspension01Hasta)),"Umbral_Interno",AND((BW553&gt;=Suspension01Desde),(BW553&lt;=Suspension01Hasta),(BY553&gt;=Suspension01Desde),(BY553&lt;=Suspension01Hasta)),"Umbral_Externo",AND((BW553&gt;=Suspension01Desde),(BW553&lt;=Suspension01Hasta),(BY553&gt;=Suspension01Desde),(BY553&gt;=Suspension01Hasta)),"Umbral_Tardío")</f>
        <v>No_Umbral</v>
      </c>
      <c r="CA553" s="43" cm="1">
        <f t="array" ref="CA553">_xlfn.IFS(BZ553="Umbral_Anticipado",$BI553-Suspension01Desde+1,BZ553="Umbral_Interno",Suspension01Hasta-Suspension01Desde+1,BZ553="Umbral_Externo",BY553-$BH553+1,BZ553="Umbral_Tardío",Suspension01Hasta-$BH553+1,BZ553="No_Umbral",0)</f>
        <v>0</v>
      </c>
      <c r="CB553" s="42" cm="1">
        <f t="array" ref="CB553">_xlfn.IFS(BZ553="Umbral_Anticipado",Suspension01Hasta+CA553,BZ553="Umbral_Interno",BY553+CA553,BZ553="Umbral_Externo",Suspension01Hasta+CA553,BZ553="Umbral_Tardío",BY553+CA553,BZ553="No_Umbral",BY553)</f>
        <v>46359</v>
      </c>
      <c r="CC553" s="42" t="str" cm="1">
        <f t="array" ref="CC553">_xlfn.IFS(AND((BW553&lt;Suspension02Desde),(BW553&lt;Suspension02Hasta),(CB553&lt;Suspension02Desde),(CB553&lt;Suspension02Hasta)),"No_Umbral",AND((BW553&gt;Suspension02Desde),(BW553&gt;Suspension02Hasta),(CB553&gt;Suspension02Desde),(CB553&gt;Suspension02Hasta)),"No_Umbral",AND((BW553&lt;=Suspension02Desde),(BW553&lt;=Suspension02Hasta),(CB553&gt;=Suspension02Desde),(CB553&lt;=Suspension02Hasta)),"Umbral_Anticipado",AND((BW553&lt;=Suspension02Desde),(BW553&lt;=Suspension02Hasta),(CB553&gt;=Suspension02Desde),(CB553&gt;=Suspension02Hasta)),"Umbral_Interno",AND((BW553&gt;=Suspension02Desde),(BW553&lt;=Suspension02Hasta),(CB553&gt;=Suspension02Desde),(CB553&lt;=Suspension02Hasta)),"Umbral_Externo",AND((BW553&gt;=Suspension02Desde),(BW553&lt;=Suspension02Hasta),(CB553&gt;=Suspension02Desde),(CB553&gt;=Suspension02Hasta)),"Umbral_Tardío")</f>
        <v>No_Umbral</v>
      </c>
      <c r="CD553" s="43" cm="1">
        <f t="array" ref="CD553">_xlfn.IFS(CC553="Umbral_Anticipado",CB553-Suspension02Desde+1,CC553="Umbral_Interno",Suspension02Hasta-Suspension02Desde+1,CC553="Umbral_Externo",CB553-$BH553+1,CC553="Umbral_Tardío",Suspension02Hasta-$BH553+1,CC553="No_Umbral",0)</f>
        <v>0</v>
      </c>
      <c r="CE553" s="41" cm="1">
        <f t="array" ref="CE553">_xlfn.IFS(CC553="Umbral_Anticipado",Suspension02Hasta+CD553,CC553="Umbral_Interno",CB553+CD553,CC553="Umbral_Externo",Suspension02Hasta+CD553,CC553="Umbral_Tardío",CB553+CD553,CC553="No_Umbral",CB553)</f>
        <v>46359</v>
      </c>
      <c r="CF553" s="40">
        <f t="shared" si="129"/>
        <v>46362</v>
      </c>
    </row>
    <row r="554" spans="1:84" s="33" customFormat="1" ht="20.25" customHeight="1">
      <c r="A554" s="115" t="s">
        <v>4232</v>
      </c>
      <c r="B554" s="77" t="str">
        <f t="shared" si="121"/>
        <v>2023</v>
      </c>
      <c r="C554" s="115" t="s">
        <v>4233</v>
      </c>
      <c r="D554" s="115" t="s">
        <v>4234</v>
      </c>
      <c r="E554" s="115" t="s">
        <v>2832</v>
      </c>
      <c r="F554" s="77" t="s">
        <v>109</v>
      </c>
      <c r="G554" s="203">
        <v>45093</v>
      </c>
      <c r="H554" s="203">
        <v>45291</v>
      </c>
      <c r="I554" s="115" t="s">
        <v>585</v>
      </c>
      <c r="J554" s="115"/>
      <c r="K554" s="116">
        <v>46203</v>
      </c>
      <c r="L554" s="115" t="str">
        <f>VLOOKUP(MONTH($K554),TablaMeses[],2,FALSE)</f>
        <v>06 JUNIO</v>
      </c>
      <c r="M554" s="115">
        <f t="shared" si="133"/>
        <v>2026</v>
      </c>
      <c r="N554" s="115"/>
      <c r="O554" s="203" t="s">
        <v>104</v>
      </c>
      <c r="P554" s="115"/>
      <c r="Q554" s="115"/>
      <c r="R554" s="201"/>
      <c r="S554" s="115"/>
      <c r="T554" s="115"/>
      <c r="U554" s="201"/>
      <c r="V554" s="115"/>
      <c r="W554" s="115"/>
      <c r="X554" s="201"/>
      <c r="Y554" s="115"/>
      <c r="Z554" s="201"/>
      <c r="AA554" s="115"/>
      <c r="AB554" s="201"/>
      <c r="AC554" s="117" t="s">
        <v>104</v>
      </c>
      <c r="AD554" s="115" t="s">
        <v>104</v>
      </c>
      <c r="AE554" s="115" t="s">
        <v>104</v>
      </c>
      <c r="AF554" s="115" t="s">
        <v>104</v>
      </c>
      <c r="AG554" s="115"/>
      <c r="AH554" s="115"/>
      <c r="AI554" s="116" t="s">
        <v>104</v>
      </c>
      <c r="AJ554" s="115" t="s">
        <v>104</v>
      </c>
      <c r="AK554" s="115"/>
      <c r="AL554" s="115" t="s">
        <v>104</v>
      </c>
      <c r="AM554" s="116" t="s">
        <v>104</v>
      </c>
      <c r="AN554" s="115" t="s">
        <v>104</v>
      </c>
      <c r="AO554" s="115" t="s">
        <v>104</v>
      </c>
      <c r="AP554" s="115" t="s">
        <v>104</v>
      </c>
      <c r="AQ554" s="115" t="s">
        <v>104</v>
      </c>
      <c r="AR554" s="116" t="s">
        <v>104</v>
      </c>
      <c r="AS554" s="115" t="s">
        <v>104</v>
      </c>
      <c r="AT554" s="116" t="s">
        <v>104</v>
      </c>
      <c r="AU554" s="116" t="s">
        <v>104</v>
      </c>
      <c r="AV554" s="116">
        <v>45924</v>
      </c>
      <c r="AW554" s="115">
        <f t="shared" si="122"/>
        <v>39</v>
      </c>
      <c r="AX554" s="115">
        <f t="shared" si="132"/>
        <v>2025</v>
      </c>
      <c r="AY554" s="118" t="s">
        <v>586</v>
      </c>
      <c r="AZ554" s="119"/>
      <c r="BC554" s="48" t="s">
        <v>673</v>
      </c>
      <c r="BD554" s="48" t="s">
        <v>674</v>
      </c>
      <c r="BE554" s="48">
        <v>120</v>
      </c>
      <c r="BF554" s="48">
        <v>60</v>
      </c>
      <c r="BG554" s="48">
        <v>730</v>
      </c>
      <c r="BH554" s="50">
        <f t="shared" si="134"/>
        <v>45291</v>
      </c>
      <c r="BI554" s="51">
        <f t="shared" si="124"/>
        <v>45411</v>
      </c>
      <c r="BJ554" s="52" t="str" cm="1">
        <f t="array" ref="BJ554">_xlfn.IFS(AND((BH554&lt;Suspension01Desde),(BH554&lt;Suspension01Hasta),(BI554&lt;Suspension01Desde),(BI554&lt;Suspension01Hasta)),"No_Umbral",AND((BH554&gt;Suspension01Desde),(BH554&gt;Suspension01Hasta),(BI554&gt;Suspension01Desde),(BI554&gt;Suspension01Hasta)),"No_Umbral",AND((BH554&lt;=Suspension01Desde),(BH554&lt;=Suspension01Hasta),(BI554&gt;=Suspension01Desde),(BI554&lt;=Suspension01Hasta)),"Umbral_Anticipado",AND((BH554&lt;=Suspension01Desde),(BH554&lt;=Suspension01Hasta),(BI554&gt;=Suspension01Desde),(BI554&gt;=Suspension01Hasta)),"Umbral_Interno",AND((BH554&gt;=Suspension01Desde),(BH554&lt;=Suspension01Hasta),(BI554&gt;=Suspension01Desde),(BI554&lt;=Suspension01Hasta)),"Umbral_Externo",AND((BH554&gt;=Suspension01Desde),(BH554&lt;=Suspension01Hasta),(BI554&gt;=Suspension01Desde),(BI554&gt;=Suspension01Hasta)),"Umbral_Tardío")</f>
        <v>No_Umbral</v>
      </c>
      <c r="BK554" s="53" cm="1">
        <f t="array" ref="BK554">_xlfn.IFS(BJ554="Umbral_Anticipado",$BI554-Suspension01Desde+1,BJ554="Umbral_Interno",Suspension01Hasta-Suspension01Desde+1,BJ554="Umbral_Externo",BI554-$BH554+1,BJ554="Umbral_Tardío",Suspension01Hasta-$BH554+1,BJ554="No_Umbral",0)</f>
        <v>0</v>
      </c>
      <c r="BL554" s="52" cm="1">
        <f t="array" ref="BL554">_xlfn.IFS(BJ554="Umbral_Anticipado",Suspension01Hasta+BK554,BJ554="Umbral_Interno",BI554+BK554,BJ554="Umbral_Externo",Suspension01Hasta+BK554,BJ554="Umbral_Tardío",BI554+BK554,BJ554="No_Umbral",BI554)</f>
        <v>45411</v>
      </c>
      <c r="BM554" s="52" t="str" cm="1">
        <f t="array" ref="BM554">_xlfn.IFS(AND((BH554&lt;Suspension02Desde),(BH554&lt;Suspension02Hasta),(BL554&lt;Suspension02Desde),(BL554&lt;Suspension02Hasta)),"No_Umbral",AND((BH554&gt;Suspension02Desde),(BH554&gt;Suspension02Hasta),(BL554&gt;Suspension02Desde),(BL554&gt;Suspension02Hasta)),"No_Umbral",AND((BH554&lt;=Suspension02Desde),(BH554&lt;=Suspension02Hasta),(BL554&gt;=Suspension02Desde),(BL554&lt;=Suspension02Hasta)),"Umbral_Anticipado",AND((BH554&lt;=Suspension02Desde),(BH554&lt;=Suspension02Hasta),(BL554&gt;=Suspension02Desde),(BL554&gt;=Suspension02Hasta)),"Umbral_Interno",AND((BH554&gt;=Suspension02Desde),(BH554&lt;=Suspension02Hasta),(BL554&gt;=Suspension02Desde),(BL554&lt;=Suspension02Hasta)),"Umbral_Externo",AND((BH554&gt;=Suspension02Desde),(BH554&lt;=Suspension02Hasta),(BL554&gt;=Suspension02Desde),(BL554&gt;=Suspension02Hasta)),"Umbral_Tardío")</f>
        <v>No_Umbral</v>
      </c>
      <c r="BN554" s="53" cm="1">
        <f t="array" ref="BN554">_xlfn.IFS(BM554="Umbral_Anticipado",BL554-Suspension02Desde+1,BM554="Umbral_Interno",Suspension02Hasta-Suspension02Desde+1,BM554="Umbral_Externo",BL554-$BH554+1,BM554="Umbral_Tardío",Suspension02Hasta-$BH554+1,BM554="No_Umbral",0)</f>
        <v>0</v>
      </c>
      <c r="BO554" s="51" cm="1">
        <f t="array" ref="BO554">_xlfn.IFS(BM554="Umbral_Anticipado",Suspension02Hasta+BN554,BM554="Umbral_Interno",BL554+BN554,BM554="Umbral_Externo",Suspension02Hasta+BN554,BM554="Umbral_Tardío",BL554+BN554,BM554="No_Umbral",BL554)</f>
        <v>45411</v>
      </c>
      <c r="BP554" s="50">
        <f t="shared" si="125"/>
        <v>45413</v>
      </c>
      <c r="BQ554" s="51">
        <f t="shared" si="126"/>
        <v>45471</v>
      </c>
      <c r="BR554" s="52" t="str" cm="1">
        <f t="array" ref="BR554">_xlfn.IFS(AND((BO554&lt;Suspension01Desde),(BO554&lt;Suspension01Hasta),(BQ554&lt;Suspension01Desde),(BQ554&lt;Suspension01Hasta)),"No_Umbral",AND((BO554&gt;Suspension01Desde),(BO554&gt;Suspension01Hasta),(BQ554&gt;Suspension01Desde),(BQ554&gt;Suspension01Hasta)),"No_Umbral",AND((BO554&lt;=Suspension01Desde),(BO554&lt;=Suspension01Hasta),(BQ554&gt;=Suspension01Desde),(BQ554&lt;=Suspension01Hasta)),"Umbral_Anticipado",AND((BO554&lt;=Suspension01Desde),(BO554&lt;=Suspension01Hasta),(BQ554&gt;=Suspension01Desde),(BQ554&gt;=Suspension01Hasta)),"Umbral_Interno",AND((BO554&gt;=Suspension01Desde),(BO554&lt;=Suspension01Hasta),(BQ554&gt;=Suspension01Desde),(BQ554&lt;=Suspension01Hasta)),"Umbral_Externo",AND((BO554&gt;=Suspension01Desde),(BO554&lt;=Suspension01Hasta),(BQ554&gt;=Suspension01Desde),(BQ554&gt;=Suspension01Hasta)),"Umbral_Tardío")</f>
        <v>No_Umbral</v>
      </c>
      <c r="BS554" s="53" cm="1">
        <f t="array" ref="BS554">_xlfn.IFS(BR554="Umbral_Anticipado",$BQ554-Suspension01Desde+1,BR554="Umbral_Interno",Suspension01Hasta-Suspension01Desde+1,BR554="Umbral_Externo",BQ554-$BO554+1,BR554="Umbral_Tardío",Suspension01Hasta-$BO554+1,BR554="No_Umbral",0)</f>
        <v>0</v>
      </c>
      <c r="BT554" s="52" cm="1">
        <f t="array" ref="BT554">_xlfn.IFS(BR554="Umbral_Anticipado",Suspension01Hasta+BS554,BR554="Umbral_Interno",BQ554+BS554,BR554="Umbral_Externo",Suspension01Hasta+BS554,BR554="Umbral_Tardío",BQ554+BS554,BR554="No_Umbral",BQ554)</f>
        <v>45471</v>
      </c>
      <c r="BU554" s="52" t="str" cm="1">
        <f t="array" ref="BU554">_xlfn.IFS(AND((BO554&lt;Suspension02Desde),(BO554&lt;Suspension02Hasta),(BT554&lt;Suspension02Desde),(BT554&lt;Suspension02Hasta)),"No_Umbral",AND((BO554&gt;Suspension02Desde),(BO554&gt;Suspension02Hasta),(BT554&gt;Suspension02Desde),(BT554&gt;Suspension02Hasta)),"No_Umbral",AND((BO554&lt;=Suspension02Desde),(BO554&lt;=Suspension02Hasta),(BT554&gt;=Suspension02Desde),(BT554&lt;=Suspension02Hasta)),"Umbral_Anticipado",AND((BO554&lt;=Suspension02Desde),(BO554&lt;=Suspension02Hasta),(BT554&gt;=Suspension02Desde),(BT554&gt;=Suspension02Hasta)),"Umbral_Interno",AND((BO554&gt;=Suspension02Desde),(BO554&lt;=Suspension02Hasta),(BT554&gt;=Suspension02Desde),(BT554&lt;=Suspension02Hasta)),"Umbral_Externo",AND((BO554&gt;=Suspension02Desde),(BO554&lt;=Suspension02Hasta),(BT554&gt;=Suspension02Desde),(BT554&gt;=Suspension02Hasta)),"Umbral_Tardío")</f>
        <v>No_Umbral</v>
      </c>
      <c r="BV554" s="53" cm="1">
        <f t="array" ref="BV554">_xlfn.IFS(BU554="Umbral_Anticipado",BT554-Suspension02Desde+1,BU554="Umbral_Interno",Suspension02Hasta-Suspension02Desde+1,BU554="Umbral_Externo",BT554-$BO554+1,BU554="Umbral_Tardío",Suspension02Hasta-$BO554+1,BU554="No_Umbral",0)</f>
        <v>0</v>
      </c>
      <c r="BW554" s="51" cm="1">
        <f t="array" ref="BW554">_xlfn.IFS(BU554="Umbral_Anticipado",Suspension02Hasta+BV554,BU554="Umbral_Interno",BT554+BV554,BU554="Umbral_Externo",Suspension02Hasta+BV554,BU554="Umbral_Tardío",BT554+BV554,BU554="No_Umbral",BT554)</f>
        <v>45471</v>
      </c>
      <c r="BX554" s="50">
        <f t="shared" si="127"/>
        <v>45444</v>
      </c>
      <c r="BY554" s="51">
        <f t="shared" si="128"/>
        <v>46201</v>
      </c>
      <c r="BZ554" s="52" t="str" cm="1">
        <f t="array" ref="BZ554">_xlfn.IFS(AND((BW554&lt;Suspension01Desde),(BW554&lt;Suspension01Hasta),(BY554&lt;Suspension01Desde),(BY554&lt;Suspension01Hasta)),"No_Umbral",AND((BW554&gt;Suspension01Desde),(BW554&gt;Suspension01Hasta),(BY554&gt;Suspension01Desde),(BY554&gt;Suspension01Hasta)),"No_Umbral",AND((BW554&lt;=Suspension01Desde),(BW554&lt;=Suspension01Hasta),(BY554&gt;=Suspension01Desde),(BY554&lt;=Suspension01Hasta)),"Umbral_Anticipado",AND((BW554&lt;=Suspension01Desde),(BW554&lt;=Suspension01Hasta),(BY554&gt;=Suspension01Desde),(BY554&gt;=Suspension01Hasta)),"Umbral_Interno",AND((BW554&gt;=Suspension01Desde),(BW554&lt;=Suspension01Hasta),(BY554&gt;=Suspension01Desde),(BY554&lt;=Suspension01Hasta)),"Umbral_Externo",AND((BW554&gt;=Suspension01Desde),(BW554&lt;=Suspension01Hasta),(BY554&gt;=Suspension01Desde),(BY554&gt;=Suspension01Hasta)),"Umbral_Tardío")</f>
        <v>No_Umbral</v>
      </c>
      <c r="CA554" s="53" cm="1">
        <f t="array" ref="CA554">_xlfn.IFS(BZ554="Umbral_Anticipado",$BI554-Suspension01Desde+1,BZ554="Umbral_Interno",Suspension01Hasta-Suspension01Desde+1,BZ554="Umbral_Externo",BY554-$BH554+1,BZ554="Umbral_Tardío",Suspension01Hasta-$BH554+1,BZ554="No_Umbral",0)</f>
        <v>0</v>
      </c>
      <c r="CB554" s="52" cm="1">
        <f t="array" ref="CB554">_xlfn.IFS(BZ554="Umbral_Anticipado",Suspension01Hasta+CA554,BZ554="Umbral_Interno",BY554+CA554,BZ554="Umbral_Externo",Suspension01Hasta+CA554,BZ554="Umbral_Tardío",BY554+CA554,BZ554="No_Umbral",BY554)</f>
        <v>46201</v>
      </c>
      <c r="CC554" s="52" t="str" cm="1">
        <f t="array" ref="CC554">_xlfn.IFS(AND((BW554&lt;Suspension02Desde),(BW554&lt;Suspension02Hasta),(CB554&lt;Suspension02Desde),(CB554&lt;Suspension02Hasta)),"No_Umbral",AND((BW554&gt;Suspension02Desde),(BW554&gt;Suspension02Hasta),(CB554&gt;Suspension02Desde),(CB554&gt;Suspension02Hasta)),"No_Umbral",AND((BW554&lt;=Suspension02Desde),(BW554&lt;=Suspension02Hasta),(CB554&gt;=Suspension02Desde),(CB554&lt;=Suspension02Hasta)),"Umbral_Anticipado",AND((BW554&lt;=Suspension02Desde),(BW554&lt;=Suspension02Hasta),(CB554&gt;=Suspension02Desde),(CB554&gt;=Suspension02Hasta)),"Umbral_Interno",AND((BW554&gt;=Suspension02Desde),(BW554&lt;=Suspension02Hasta),(CB554&gt;=Suspension02Desde),(CB554&lt;=Suspension02Hasta)),"Umbral_Externo",AND((BW554&gt;=Suspension02Desde),(BW554&lt;=Suspension02Hasta),(CB554&gt;=Suspension02Desde),(CB554&gt;=Suspension02Hasta)),"Umbral_Tardío")</f>
        <v>No_Umbral</v>
      </c>
      <c r="CD554" s="53" cm="1">
        <f t="array" ref="CD554">_xlfn.IFS(CC554="Umbral_Anticipado",CB554-Suspension02Desde+1,CC554="Umbral_Interno",Suspension02Hasta-Suspension02Desde+1,CC554="Umbral_Externo",CB554-$BH554+1,CC554="Umbral_Tardío",Suspension02Hasta-$BH554+1,CC554="No_Umbral",0)</f>
        <v>0</v>
      </c>
      <c r="CE554" s="51" cm="1">
        <f t="array" ref="CE554">_xlfn.IFS(CC554="Umbral_Anticipado",Suspension02Hasta+CD554,CC554="Umbral_Interno",CB554+CD554,CC554="Umbral_Externo",Suspension02Hasta+CD554,CC554="Umbral_Tardío",CB554+CD554,CC554="No_Umbral",CB554)</f>
        <v>46201</v>
      </c>
      <c r="CF554" s="50">
        <f t="shared" si="129"/>
        <v>46174</v>
      </c>
    </row>
    <row r="555" spans="1:84" s="22" customFormat="1" ht="20.25" customHeight="1">
      <c r="A555" s="77" t="s">
        <v>4235</v>
      </c>
      <c r="B555" s="77" t="str">
        <f t="shared" si="121"/>
        <v>2023</v>
      </c>
      <c r="C555" s="77" t="s">
        <v>4236</v>
      </c>
      <c r="D555" s="77" t="s">
        <v>4237</v>
      </c>
      <c r="E555" s="77" t="s">
        <v>164</v>
      </c>
      <c r="F555" s="77" t="s">
        <v>165</v>
      </c>
      <c r="G555" s="201">
        <v>45134</v>
      </c>
      <c r="H555" s="201">
        <v>45377</v>
      </c>
      <c r="I555" s="77" t="s">
        <v>1618</v>
      </c>
      <c r="J555" s="77" t="s">
        <v>93</v>
      </c>
      <c r="K555" s="78">
        <v>46290</v>
      </c>
      <c r="L555" s="77" t="str">
        <f>VLOOKUP(MONTH($K555),TablaMeses[],2,FALSE)</f>
        <v>09 SEPTIEMBRE</v>
      </c>
      <c r="M555" s="77">
        <f t="shared" si="133"/>
        <v>2026</v>
      </c>
      <c r="N555" s="77" t="s">
        <v>170</v>
      </c>
      <c r="O555" s="201">
        <v>45744</v>
      </c>
      <c r="P555" s="77"/>
      <c r="Q555" s="77" t="s">
        <v>167</v>
      </c>
      <c r="R555" s="201">
        <v>45744</v>
      </c>
      <c r="S555" s="77" t="s">
        <v>4238</v>
      </c>
      <c r="T555" s="77"/>
      <c r="U555" s="201"/>
      <c r="V555" s="77"/>
      <c r="W555" s="77"/>
      <c r="X555" s="201"/>
      <c r="Y555" s="77" t="s">
        <v>170</v>
      </c>
      <c r="Z555" s="201">
        <v>45751</v>
      </c>
      <c r="AA555" s="77"/>
      <c r="AB555" s="201"/>
      <c r="AC555" s="79" t="s">
        <v>104</v>
      </c>
      <c r="AD555" s="77" t="s">
        <v>145</v>
      </c>
      <c r="AE555" s="77" t="s">
        <v>104</v>
      </c>
      <c r="AF555" s="77" t="s">
        <v>104</v>
      </c>
      <c r="AG555" s="80" t="s">
        <v>3879</v>
      </c>
      <c r="AH555" s="77"/>
      <c r="AI555" s="78" t="s">
        <v>104</v>
      </c>
      <c r="AJ555" s="77" t="s">
        <v>104</v>
      </c>
      <c r="AK555" s="77"/>
      <c r="AL555" s="77" t="s">
        <v>104</v>
      </c>
      <c r="AM555" s="78" t="s">
        <v>104</v>
      </c>
      <c r="AN555" s="77" t="s">
        <v>104</v>
      </c>
      <c r="AO555" s="77" t="s">
        <v>104</v>
      </c>
      <c r="AP555" s="77" t="s">
        <v>104</v>
      </c>
      <c r="AQ555" s="77" t="s">
        <v>104</v>
      </c>
      <c r="AR555" s="78" t="s">
        <v>104</v>
      </c>
      <c r="AS555" s="77" t="s">
        <v>104</v>
      </c>
      <c r="AT555" s="78" t="s">
        <v>104</v>
      </c>
      <c r="AU555" s="78" t="s">
        <v>104</v>
      </c>
      <c r="AV555" s="78">
        <v>45882</v>
      </c>
      <c r="AW555" s="77">
        <f t="shared" si="122"/>
        <v>33</v>
      </c>
      <c r="AX555" s="77">
        <f t="shared" si="132"/>
        <v>2025</v>
      </c>
      <c r="AY555" s="84" t="s">
        <v>103</v>
      </c>
      <c r="AZ555" s="81" t="s">
        <v>4239</v>
      </c>
      <c r="BC555" s="25" t="s">
        <v>1224</v>
      </c>
      <c r="BD555" s="25" t="s">
        <v>674</v>
      </c>
      <c r="BE555" s="25">
        <v>120</v>
      </c>
      <c r="BF555" s="25">
        <v>60</v>
      </c>
      <c r="BG555" s="25">
        <v>730</v>
      </c>
      <c r="BH555" s="40">
        <f t="shared" si="134"/>
        <v>45377</v>
      </c>
      <c r="BI555" s="41">
        <f t="shared" si="124"/>
        <v>45497</v>
      </c>
      <c r="BJ555" s="42" t="str" cm="1">
        <f t="array" ref="BJ555">_xlfn.IFS(AND((BH555&lt;Suspension01Desde),(BH555&lt;Suspension01Hasta),(BI555&lt;Suspension01Desde),(BI555&lt;Suspension01Hasta)),"No_Umbral",AND((BH555&gt;Suspension01Desde),(BH555&gt;Suspension01Hasta),(BI555&gt;Suspension01Desde),(BI555&gt;Suspension01Hasta)),"No_Umbral",AND((BH555&lt;=Suspension01Desde),(BH555&lt;=Suspension01Hasta),(BI555&gt;=Suspension01Desde),(BI555&lt;=Suspension01Hasta)),"Umbral_Anticipado",AND((BH555&lt;=Suspension01Desde),(BH555&lt;=Suspension01Hasta),(BI555&gt;=Suspension01Desde),(BI555&gt;=Suspension01Hasta)),"Umbral_Interno",AND((BH555&gt;=Suspension01Desde),(BH555&lt;=Suspension01Hasta),(BI555&gt;=Suspension01Desde),(BI555&lt;=Suspension01Hasta)),"Umbral_Externo",AND((BH555&gt;=Suspension01Desde),(BH555&lt;=Suspension01Hasta),(BI555&gt;=Suspension01Desde),(BI555&gt;=Suspension01Hasta)),"Umbral_Tardío")</f>
        <v>No_Umbral</v>
      </c>
      <c r="BK555" s="43" cm="1">
        <f t="array" ref="BK555">_xlfn.IFS(BJ555="Umbral_Anticipado",$BI555-Suspension01Desde+1,BJ555="Umbral_Interno",Suspension01Hasta-Suspension01Desde+1,BJ555="Umbral_Externo",BI555-$BH555+1,BJ555="Umbral_Tardío",Suspension01Hasta-$BH555+1,BJ555="No_Umbral",0)</f>
        <v>0</v>
      </c>
      <c r="BL555" s="42" cm="1">
        <f t="array" ref="BL555">_xlfn.IFS(BJ555="Umbral_Anticipado",Suspension01Hasta+BK555,BJ555="Umbral_Interno",BI555+BK555,BJ555="Umbral_Externo",Suspension01Hasta+BK555,BJ555="Umbral_Tardío",BI555+BK555,BJ555="No_Umbral",BI555)</f>
        <v>45497</v>
      </c>
      <c r="BM555" s="42" t="str" cm="1">
        <f t="array" ref="BM555">_xlfn.IFS(AND((BH555&lt;Suspension02Desde),(BH555&lt;Suspension02Hasta),(BL555&lt;Suspension02Desde),(BL555&lt;Suspension02Hasta)),"No_Umbral",AND((BH555&gt;Suspension02Desde),(BH555&gt;Suspension02Hasta),(BL555&gt;Suspension02Desde),(BL555&gt;Suspension02Hasta)),"No_Umbral",AND((BH555&lt;=Suspension02Desde),(BH555&lt;=Suspension02Hasta),(BL555&gt;=Suspension02Desde),(BL555&lt;=Suspension02Hasta)),"Umbral_Anticipado",AND((BH555&lt;=Suspension02Desde),(BH555&lt;=Suspension02Hasta),(BL555&gt;=Suspension02Desde),(BL555&gt;=Suspension02Hasta)),"Umbral_Interno",AND((BH555&gt;=Suspension02Desde),(BH555&lt;=Suspension02Hasta),(BL555&gt;=Suspension02Desde),(BL555&lt;=Suspension02Hasta)),"Umbral_Externo",AND((BH555&gt;=Suspension02Desde),(BH555&lt;=Suspension02Hasta),(BL555&gt;=Suspension02Desde),(BL555&gt;=Suspension02Hasta)),"Umbral_Tardío")</f>
        <v>No_Umbral</v>
      </c>
      <c r="BN555" s="43" cm="1">
        <f t="array" ref="BN555">_xlfn.IFS(BM555="Umbral_Anticipado",BL555-Suspension02Desde+1,BM555="Umbral_Interno",Suspension02Hasta-Suspension02Desde+1,BM555="Umbral_Externo",BL555-$BH555+1,BM555="Umbral_Tardío",Suspension02Hasta-$BH555+1,BM555="No_Umbral",0)</f>
        <v>0</v>
      </c>
      <c r="BO555" s="41" cm="1">
        <f t="array" ref="BO555">_xlfn.IFS(BM555="Umbral_Anticipado",Suspension02Hasta+BN555,BM555="Umbral_Interno",BL555+BN555,BM555="Umbral_Externo",Suspension02Hasta+BN555,BM555="Umbral_Tardío",BL555+BN555,BM555="No_Umbral",BL555)</f>
        <v>45497</v>
      </c>
      <c r="BP555" s="40">
        <f t="shared" si="125"/>
        <v>45499</v>
      </c>
      <c r="BQ555" s="41">
        <f t="shared" si="126"/>
        <v>45557</v>
      </c>
      <c r="BR555" s="42" t="str" cm="1">
        <f t="array" ref="BR555">_xlfn.IFS(AND((BO555&lt;Suspension01Desde),(BO555&lt;Suspension01Hasta),(BQ555&lt;Suspension01Desde),(BQ555&lt;Suspension01Hasta)),"No_Umbral",AND((BO555&gt;Suspension01Desde),(BO555&gt;Suspension01Hasta),(BQ555&gt;Suspension01Desde),(BQ555&gt;Suspension01Hasta)),"No_Umbral",AND((BO555&lt;=Suspension01Desde),(BO555&lt;=Suspension01Hasta),(BQ555&gt;=Suspension01Desde),(BQ555&lt;=Suspension01Hasta)),"Umbral_Anticipado",AND((BO555&lt;=Suspension01Desde),(BO555&lt;=Suspension01Hasta),(BQ555&gt;=Suspension01Desde),(BQ555&gt;=Suspension01Hasta)),"Umbral_Interno",AND((BO555&gt;=Suspension01Desde),(BO555&lt;=Suspension01Hasta),(BQ555&gt;=Suspension01Desde),(BQ555&lt;=Suspension01Hasta)),"Umbral_Externo",AND((BO555&gt;=Suspension01Desde),(BO555&lt;=Suspension01Hasta),(BQ555&gt;=Suspension01Desde),(BQ555&gt;=Suspension01Hasta)),"Umbral_Tardío")</f>
        <v>No_Umbral</v>
      </c>
      <c r="BS555" s="43" cm="1">
        <f t="array" ref="BS555">_xlfn.IFS(BR555="Umbral_Anticipado",$BQ555-Suspension01Desde+1,BR555="Umbral_Interno",Suspension01Hasta-Suspension01Desde+1,BR555="Umbral_Externo",BQ555-$BO555+1,BR555="Umbral_Tardío",Suspension01Hasta-$BO555+1,BR555="No_Umbral",0)</f>
        <v>0</v>
      </c>
      <c r="BT555" s="42" cm="1">
        <f t="array" ref="BT555">_xlfn.IFS(BR555="Umbral_Anticipado",Suspension01Hasta+BS555,BR555="Umbral_Interno",BQ555+BS555,BR555="Umbral_Externo",Suspension01Hasta+BS555,BR555="Umbral_Tardío",BQ555+BS555,BR555="No_Umbral",BQ555)</f>
        <v>45557</v>
      </c>
      <c r="BU555" s="42" t="str" cm="1">
        <f t="array" ref="BU555">_xlfn.IFS(AND((BO555&lt;Suspension02Desde),(BO555&lt;Suspension02Hasta),(BT555&lt;Suspension02Desde),(BT555&lt;Suspension02Hasta)),"No_Umbral",AND((BO555&gt;Suspension02Desde),(BO555&gt;Suspension02Hasta),(BT555&gt;Suspension02Desde),(BT555&gt;Suspension02Hasta)),"No_Umbral",AND((BO555&lt;=Suspension02Desde),(BO555&lt;=Suspension02Hasta),(BT555&gt;=Suspension02Desde),(BT555&lt;=Suspension02Hasta)),"Umbral_Anticipado",AND((BO555&lt;=Suspension02Desde),(BO555&lt;=Suspension02Hasta),(BT555&gt;=Suspension02Desde),(BT555&gt;=Suspension02Hasta)),"Umbral_Interno",AND((BO555&gt;=Suspension02Desde),(BO555&lt;=Suspension02Hasta),(BT555&gt;=Suspension02Desde),(BT555&lt;=Suspension02Hasta)),"Umbral_Externo",AND((BO555&gt;=Suspension02Desde),(BO555&lt;=Suspension02Hasta),(BT555&gt;=Suspension02Desde),(BT555&gt;=Suspension02Hasta)),"Umbral_Tardío")</f>
        <v>No_Umbral</v>
      </c>
      <c r="BV555" s="43" cm="1">
        <f t="array" ref="BV555">_xlfn.IFS(BU555="Umbral_Anticipado",BT555-Suspension02Desde+1,BU555="Umbral_Interno",Suspension02Hasta-Suspension02Desde+1,BU555="Umbral_Externo",BT555-$BO555+1,BU555="Umbral_Tardío",Suspension02Hasta-$BO555+1,BU555="No_Umbral",0)</f>
        <v>0</v>
      </c>
      <c r="BW555" s="41" cm="1">
        <f t="array" ref="BW555">_xlfn.IFS(BU555="Umbral_Anticipado",Suspension02Hasta+BV555,BU555="Umbral_Interno",BT555+BV555,BU555="Umbral_Externo",Suspension02Hasta+BV555,BU555="Umbral_Tardío",BT555+BV555,BU555="No_Umbral",BT555)</f>
        <v>45557</v>
      </c>
      <c r="BX555" s="40">
        <f t="shared" si="127"/>
        <v>45561</v>
      </c>
      <c r="BY555" s="41">
        <f t="shared" si="128"/>
        <v>46287</v>
      </c>
      <c r="BZ555" s="42" t="str" cm="1">
        <f t="array" ref="BZ555">_xlfn.IFS(AND((BW555&lt;Suspension01Desde),(BW555&lt;Suspension01Hasta),(BY555&lt;Suspension01Desde),(BY555&lt;Suspension01Hasta)),"No_Umbral",AND((BW555&gt;Suspension01Desde),(BW555&gt;Suspension01Hasta),(BY555&gt;Suspension01Desde),(BY555&gt;Suspension01Hasta)),"No_Umbral",AND((BW555&lt;=Suspension01Desde),(BW555&lt;=Suspension01Hasta),(BY555&gt;=Suspension01Desde),(BY555&lt;=Suspension01Hasta)),"Umbral_Anticipado",AND((BW555&lt;=Suspension01Desde),(BW555&lt;=Suspension01Hasta),(BY555&gt;=Suspension01Desde),(BY555&gt;=Suspension01Hasta)),"Umbral_Interno",AND((BW555&gt;=Suspension01Desde),(BW555&lt;=Suspension01Hasta),(BY555&gt;=Suspension01Desde),(BY555&lt;=Suspension01Hasta)),"Umbral_Externo",AND((BW555&gt;=Suspension01Desde),(BW555&lt;=Suspension01Hasta),(BY555&gt;=Suspension01Desde),(BY555&gt;=Suspension01Hasta)),"Umbral_Tardío")</f>
        <v>No_Umbral</v>
      </c>
      <c r="CA555" s="43" cm="1">
        <f t="array" ref="CA555">_xlfn.IFS(BZ555="Umbral_Anticipado",$BI555-Suspension01Desde+1,BZ555="Umbral_Interno",Suspension01Hasta-Suspension01Desde+1,BZ555="Umbral_Externo",BY555-$BH555+1,BZ555="Umbral_Tardío",Suspension01Hasta-$BH555+1,BZ555="No_Umbral",0)</f>
        <v>0</v>
      </c>
      <c r="CB555" s="42" cm="1">
        <f t="array" ref="CB555">_xlfn.IFS(BZ555="Umbral_Anticipado",Suspension01Hasta+CA555,BZ555="Umbral_Interno",BY555+CA555,BZ555="Umbral_Externo",Suspension01Hasta+CA555,BZ555="Umbral_Tardío",BY555+CA555,BZ555="No_Umbral",BY555)</f>
        <v>46287</v>
      </c>
      <c r="CC555" s="42" t="str" cm="1">
        <f t="array" ref="CC555">_xlfn.IFS(AND((BW555&lt;Suspension02Desde),(BW555&lt;Suspension02Hasta),(CB555&lt;Suspension02Desde),(CB555&lt;Suspension02Hasta)),"No_Umbral",AND((BW555&gt;Suspension02Desde),(BW555&gt;Suspension02Hasta),(CB555&gt;Suspension02Desde),(CB555&gt;Suspension02Hasta)),"No_Umbral",AND((BW555&lt;=Suspension02Desde),(BW555&lt;=Suspension02Hasta),(CB555&gt;=Suspension02Desde),(CB555&lt;=Suspension02Hasta)),"Umbral_Anticipado",AND((BW555&lt;=Suspension02Desde),(BW555&lt;=Suspension02Hasta),(CB555&gt;=Suspension02Desde),(CB555&gt;=Suspension02Hasta)),"Umbral_Interno",AND((BW555&gt;=Suspension02Desde),(BW555&lt;=Suspension02Hasta),(CB555&gt;=Suspension02Desde),(CB555&lt;=Suspension02Hasta)),"Umbral_Externo",AND((BW555&gt;=Suspension02Desde),(BW555&lt;=Suspension02Hasta),(CB555&gt;=Suspension02Desde),(CB555&gt;=Suspension02Hasta)),"Umbral_Tardío")</f>
        <v>No_Umbral</v>
      </c>
      <c r="CD555" s="43" cm="1">
        <f t="array" ref="CD555">_xlfn.IFS(CC555="Umbral_Anticipado",CB555-Suspension02Desde+1,CC555="Umbral_Interno",Suspension02Hasta-Suspension02Desde+1,CC555="Umbral_Externo",CB555-$BH555+1,CC555="Umbral_Tardío",Suspension02Hasta-$BH555+1,CC555="No_Umbral",0)</f>
        <v>0</v>
      </c>
      <c r="CE555" s="41" cm="1">
        <f t="array" ref="CE555">_xlfn.IFS(CC555="Umbral_Anticipado",Suspension02Hasta+CD555,CC555="Umbral_Interno",CB555+CD555,CC555="Umbral_Externo",Suspension02Hasta+CD555,CC555="Umbral_Tardío",CB555+CD555,CC555="No_Umbral",CB555)</f>
        <v>46287</v>
      </c>
      <c r="CF555" s="40">
        <f t="shared" si="129"/>
        <v>46291</v>
      </c>
    </row>
    <row r="556" spans="1:84" s="33" customFormat="1" ht="20.25" customHeight="1">
      <c r="A556" s="115" t="s">
        <v>4240</v>
      </c>
      <c r="B556" s="77" t="str">
        <f t="shared" si="121"/>
        <v>2023</v>
      </c>
      <c r="C556" s="115" t="s">
        <v>4241</v>
      </c>
      <c r="D556" s="115" t="s">
        <v>4242</v>
      </c>
      <c r="E556" s="115" t="s">
        <v>2832</v>
      </c>
      <c r="F556" s="77" t="s">
        <v>109</v>
      </c>
      <c r="G556" s="203">
        <v>45191</v>
      </c>
      <c r="H556" s="203">
        <v>45220</v>
      </c>
      <c r="I556" s="115" t="s">
        <v>585</v>
      </c>
      <c r="J556" s="115"/>
      <c r="K556" s="116">
        <v>46133</v>
      </c>
      <c r="L556" s="115" t="str">
        <f>VLOOKUP(MONTH($K556),TablaMeses[],2,FALSE)</f>
        <v>04 ABRIL</v>
      </c>
      <c r="M556" s="115">
        <f t="shared" si="133"/>
        <v>2026</v>
      </c>
      <c r="N556" s="115"/>
      <c r="O556" s="203" t="s">
        <v>104</v>
      </c>
      <c r="P556" s="115"/>
      <c r="Q556" s="115"/>
      <c r="R556" s="201"/>
      <c r="S556" s="115"/>
      <c r="T556" s="115"/>
      <c r="U556" s="201"/>
      <c r="V556" s="115"/>
      <c r="W556" s="115"/>
      <c r="X556" s="201"/>
      <c r="Y556" s="115"/>
      <c r="Z556" s="201"/>
      <c r="AA556" s="115"/>
      <c r="AB556" s="201"/>
      <c r="AC556" s="117" t="s">
        <v>104</v>
      </c>
      <c r="AD556" s="115" t="s">
        <v>104</v>
      </c>
      <c r="AE556" s="115" t="s">
        <v>104</v>
      </c>
      <c r="AF556" s="115" t="s">
        <v>104</v>
      </c>
      <c r="AG556" s="115"/>
      <c r="AH556" s="115"/>
      <c r="AI556" s="116" t="s">
        <v>104</v>
      </c>
      <c r="AJ556" s="115" t="s">
        <v>104</v>
      </c>
      <c r="AK556" s="115"/>
      <c r="AL556" s="115" t="s">
        <v>104</v>
      </c>
      <c r="AM556" s="116" t="s">
        <v>104</v>
      </c>
      <c r="AN556" s="115" t="s">
        <v>104</v>
      </c>
      <c r="AO556" s="115" t="s">
        <v>104</v>
      </c>
      <c r="AP556" s="115" t="s">
        <v>104</v>
      </c>
      <c r="AQ556" s="115" t="s">
        <v>104</v>
      </c>
      <c r="AR556" s="116" t="s">
        <v>104</v>
      </c>
      <c r="AS556" s="115" t="s">
        <v>104</v>
      </c>
      <c r="AT556" s="116" t="s">
        <v>104</v>
      </c>
      <c r="AU556" s="116" t="s">
        <v>104</v>
      </c>
      <c r="AV556" s="116">
        <v>45924</v>
      </c>
      <c r="AW556" s="115">
        <f t="shared" si="122"/>
        <v>39</v>
      </c>
      <c r="AX556" s="115">
        <f t="shared" si="132"/>
        <v>2025</v>
      </c>
      <c r="AY556" s="118" t="s">
        <v>586</v>
      </c>
      <c r="AZ556" s="119"/>
      <c r="BC556" s="48" t="s">
        <v>673</v>
      </c>
      <c r="BD556" s="48" t="s">
        <v>818</v>
      </c>
      <c r="BE556" s="48">
        <v>120</v>
      </c>
      <c r="BF556" s="48">
        <v>60</v>
      </c>
      <c r="BG556" s="48">
        <v>730</v>
      </c>
      <c r="BH556" s="50">
        <f t="shared" si="134"/>
        <v>45220</v>
      </c>
      <c r="BI556" s="51">
        <f t="shared" si="124"/>
        <v>45340</v>
      </c>
      <c r="BJ556" s="52" t="str" cm="1">
        <f t="array" ref="BJ556">_xlfn.IFS(AND((BH556&lt;Suspension01Desde),(BH556&lt;Suspension01Hasta),(BI556&lt;Suspension01Desde),(BI556&lt;Suspension01Hasta)),"No_Umbral",AND((BH556&gt;Suspension01Desde),(BH556&gt;Suspension01Hasta),(BI556&gt;Suspension01Desde),(BI556&gt;Suspension01Hasta)),"No_Umbral",AND((BH556&lt;=Suspension01Desde),(BH556&lt;=Suspension01Hasta),(BI556&gt;=Suspension01Desde),(BI556&lt;=Suspension01Hasta)),"Umbral_Anticipado",AND((BH556&lt;=Suspension01Desde),(BH556&lt;=Suspension01Hasta),(BI556&gt;=Suspension01Desde),(BI556&gt;=Suspension01Hasta)),"Umbral_Interno",AND((BH556&gt;=Suspension01Desde),(BH556&lt;=Suspension01Hasta),(BI556&gt;=Suspension01Desde),(BI556&lt;=Suspension01Hasta)),"Umbral_Externo",AND((BH556&gt;=Suspension01Desde),(BH556&lt;=Suspension01Hasta),(BI556&gt;=Suspension01Desde),(BI556&gt;=Suspension01Hasta)),"Umbral_Tardío")</f>
        <v>No_Umbral</v>
      </c>
      <c r="BK556" s="53" cm="1">
        <f t="array" ref="BK556">_xlfn.IFS(BJ556="Umbral_Anticipado",$BI556-Suspension01Desde+1,BJ556="Umbral_Interno",Suspension01Hasta-Suspension01Desde+1,BJ556="Umbral_Externo",BI556-$BH556+1,BJ556="Umbral_Tardío",Suspension01Hasta-$BH556+1,BJ556="No_Umbral",0)</f>
        <v>0</v>
      </c>
      <c r="BL556" s="52" cm="1">
        <f t="array" ref="BL556">_xlfn.IFS(BJ556="Umbral_Anticipado",Suspension01Hasta+BK556,BJ556="Umbral_Interno",BI556+BK556,BJ556="Umbral_Externo",Suspension01Hasta+BK556,BJ556="Umbral_Tardío",BI556+BK556,BJ556="No_Umbral",BI556)</f>
        <v>45340</v>
      </c>
      <c r="BM556" s="52" t="str" cm="1">
        <f t="array" ref="BM556">_xlfn.IFS(AND((BH556&lt;Suspension02Desde),(BH556&lt;Suspension02Hasta),(BL556&lt;Suspension02Desde),(BL556&lt;Suspension02Hasta)),"No_Umbral",AND((BH556&gt;Suspension02Desde),(BH556&gt;Suspension02Hasta),(BL556&gt;Suspension02Desde),(BL556&gt;Suspension02Hasta)),"No_Umbral",AND((BH556&lt;=Suspension02Desde),(BH556&lt;=Suspension02Hasta),(BL556&gt;=Suspension02Desde),(BL556&lt;=Suspension02Hasta)),"Umbral_Anticipado",AND((BH556&lt;=Suspension02Desde),(BH556&lt;=Suspension02Hasta),(BL556&gt;=Suspension02Desde),(BL556&gt;=Suspension02Hasta)),"Umbral_Interno",AND((BH556&gt;=Suspension02Desde),(BH556&lt;=Suspension02Hasta),(BL556&gt;=Suspension02Desde),(BL556&lt;=Suspension02Hasta)),"Umbral_Externo",AND((BH556&gt;=Suspension02Desde),(BH556&lt;=Suspension02Hasta),(BL556&gt;=Suspension02Desde),(BL556&gt;=Suspension02Hasta)),"Umbral_Tardío")</f>
        <v>No_Umbral</v>
      </c>
      <c r="BN556" s="53" cm="1">
        <f t="array" ref="BN556">_xlfn.IFS(BM556="Umbral_Anticipado",BL556-Suspension02Desde+1,BM556="Umbral_Interno",Suspension02Hasta-Suspension02Desde+1,BM556="Umbral_Externo",BL556-$BH556+1,BM556="Umbral_Tardío",Suspension02Hasta-$BH556+1,BM556="No_Umbral",0)</f>
        <v>0</v>
      </c>
      <c r="BO556" s="51" cm="1">
        <f t="array" ref="BO556">_xlfn.IFS(BM556="Umbral_Anticipado",Suspension02Hasta+BN556,BM556="Umbral_Interno",BL556+BN556,BM556="Umbral_Externo",Suspension02Hasta+BN556,BM556="Umbral_Tardío",BL556+BN556,BM556="No_Umbral",BL556)</f>
        <v>45340</v>
      </c>
      <c r="BP556" s="50">
        <f t="shared" si="125"/>
        <v>45343</v>
      </c>
      <c r="BQ556" s="51">
        <f t="shared" si="126"/>
        <v>45400</v>
      </c>
      <c r="BR556" s="52" t="str" cm="1">
        <f t="array" ref="BR556">_xlfn.IFS(AND((BO556&lt;Suspension01Desde),(BO556&lt;Suspension01Hasta),(BQ556&lt;Suspension01Desde),(BQ556&lt;Suspension01Hasta)),"No_Umbral",AND((BO556&gt;Suspension01Desde),(BO556&gt;Suspension01Hasta),(BQ556&gt;Suspension01Desde),(BQ556&gt;Suspension01Hasta)),"No_Umbral",AND((BO556&lt;=Suspension01Desde),(BO556&lt;=Suspension01Hasta),(BQ556&gt;=Suspension01Desde),(BQ556&lt;=Suspension01Hasta)),"Umbral_Anticipado",AND((BO556&lt;=Suspension01Desde),(BO556&lt;=Suspension01Hasta),(BQ556&gt;=Suspension01Desde),(BQ556&gt;=Suspension01Hasta)),"Umbral_Interno",AND((BO556&gt;=Suspension01Desde),(BO556&lt;=Suspension01Hasta),(BQ556&gt;=Suspension01Desde),(BQ556&lt;=Suspension01Hasta)),"Umbral_Externo",AND((BO556&gt;=Suspension01Desde),(BO556&lt;=Suspension01Hasta),(BQ556&gt;=Suspension01Desde),(BQ556&gt;=Suspension01Hasta)),"Umbral_Tardío")</f>
        <v>No_Umbral</v>
      </c>
      <c r="BS556" s="53" cm="1">
        <f t="array" ref="BS556">_xlfn.IFS(BR556="Umbral_Anticipado",$BQ556-Suspension01Desde+1,BR556="Umbral_Interno",Suspension01Hasta-Suspension01Desde+1,BR556="Umbral_Externo",BQ556-$BO556+1,BR556="Umbral_Tardío",Suspension01Hasta-$BO556+1,BR556="No_Umbral",0)</f>
        <v>0</v>
      </c>
      <c r="BT556" s="52" cm="1">
        <f t="array" ref="BT556">_xlfn.IFS(BR556="Umbral_Anticipado",Suspension01Hasta+BS556,BR556="Umbral_Interno",BQ556+BS556,BR556="Umbral_Externo",Suspension01Hasta+BS556,BR556="Umbral_Tardío",BQ556+BS556,BR556="No_Umbral",BQ556)</f>
        <v>45400</v>
      </c>
      <c r="BU556" s="52" t="str" cm="1">
        <f t="array" ref="BU556">_xlfn.IFS(AND((BO556&lt;Suspension02Desde),(BO556&lt;Suspension02Hasta),(BT556&lt;Suspension02Desde),(BT556&lt;Suspension02Hasta)),"No_Umbral",AND((BO556&gt;Suspension02Desde),(BO556&gt;Suspension02Hasta),(BT556&gt;Suspension02Desde),(BT556&gt;Suspension02Hasta)),"No_Umbral",AND((BO556&lt;=Suspension02Desde),(BO556&lt;=Suspension02Hasta),(BT556&gt;=Suspension02Desde),(BT556&lt;=Suspension02Hasta)),"Umbral_Anticipado",AND((BO556&lt;=Suspension02Desde),(BO556&lt;=Suspension02Hasta),(BT556&gt;=Suspension02Desde),(BT556&gt;=Suspension02Hasta)),"Umbral_Interno",AND((BO556&gt;=Suspension02Desde),(BO556&lt;=Suspension02Hasta),(BT556&gt;=Suspension02Desde),(BT556&lt;=Suspension02Hasta)),"Umbral_Externo",AND((BO556&gt;=Suspension02Desde),(BO556&lt;=Suspension02Hasta),(BT556&gt;=Suspension02Desde),(BT556&gt;=Suspension02Hasta)),"Umbral_Tardío")</f>
        <v>No_Umbral</v>
      </c>
      <c r="BV556" s="53" cm="1">
        <f t="array" ref="BV556">_xlfn.IFS(BU556="Umbral_Anticipado",BT556-Suspension02Desde+1,BU556="Umbral_Interno",Suspension02Hasta-Suspension02Desde+1,BU556="Umbral_Externo",BT556-$BO556+1,BU556="Umbral_Tardío",Suspension02Hasta-$BO556+1,BU556="No_Umbral",0)</f>
        <v>0</v>
      </c>
      <c r="BW556" s="51" cm="1">
        <f t="array" ref="BW556">_xlfn.IFS(BU556="Umbral_Anticipado",Suspension02Hasta+BV556,BU556="Umbral_Interno",BT556+BV556,BU556="Umbral_Externo",Suspension02Hasta+BV556,BU556="Umbral_Tardío",BT556+BV556,BU556="No_Umbral",BT556)</f>
        <v>45400</v>
      </c>
      <c r="BX556" s="50">
        <f t="shared" si="127"/>
        <v>45403</v>
      </c>
      <c r="BY556" s="51">
        <f t="shared" si="128"/>
        <v>46130</v>
      </c>
      <c r="BZ556" s="52" t="str" cm="1">
        <f t="array" ref="BZ556">_xlfn.IFS(AND((BW556&lt;Suspension01Desde),(BW556&lt;Suspension01Hasta),(BY556&lt;Suspension01Desde),(BY556&lt;Suspension01Hasta)),"No_Umbral",AND((BW556&gt;Suspension01Desde),(BW556&gt;Suspension01Hasta),(BY556&gt;Suspension01Desde),(BY556&gt;Suspension01Hasta)),"No_Umbral",AND((BW556&lt;=Suspension01Desde),(BW556&lt;=Suspension01Hasta),(BY556&gt;=Suspension01Desde),(BY556&lt;=Suspension01Hasta)),"Umbral_Anticipado",AND((BW556&lt;=Suspension01Desde),(BW556&lt;=Suspension01Hasta),(BY556&gt;=Suspension01Desde),(BY556&gt;=Suspension01Hasta)),"Umbral_Interno",AND((BW556&gt;=Suspension01Desde),(BW556&lt;=Suspension01Hasta),(BY556&gt;=Suspension01Desde),(BY556&lt;=Suspension01Hasta)),"Umbral_Externo",AND((BW556&gt;=Suspension01Desde),(BW556&lt;=Suspension01Hasta),(BY556&gt;=Suspension01Desde),(BY556&gt;=Suspension01Hasta)),"Umbral_Tardío")</f>
        <v>No_Umbral</v>
      </c>
      <c r="CA556" s="53" cm="1">
        <f t="array" ref="CA556">_xlfn.IFS(BZ556="Umbral_Anticipado",$BI556-Suspension01Desde+1,BZ556="Umbral_Interno",Suspension01Hasta-Suspension01Desde+1,BZ556="Umbral_Externo",BY556-$BH556+1,BZ556="Umbral_Tardío",Suspension01Hasta-$BH556+1,BZ556="No_Umbral",0)</f>
        <v>0</v>
      </c>
      <c r="CB556" s="52" cm="1">
        <f t="array" ref="CB556">_xlfn.IFS(BZ556="Umbral_Anticipado",Suspension01Hasta+CA556,BZ556="Umbral_Interno",BY556+CA556,BZ556="Umbral_Externo",Suspension01Hasta+CA556,BZ556="Umbral_Tardío",BY556+CA556,BZ556="No_Umbral",BY556)</f>
        <v>46130</v>
      </c>
      <c r="CC556" s="52" t="str" cm="1">
        <f t="array" ref="CC556">_xlfn.IFS(AND((BW556&lt;Suspension02Desde),(BW556&lt;Suspension02Hasta),(CB556&lt;Suspension02Desde),(CB556&lt;Suspension02Hasta)),"No_Umbral",AND((BW556&gt;Suspension02Desde),(BW556&gt;Suspension02Hasta),(CB556&gt;Suspension02Desde),(CB556&gt;Suspension02Hasta)),"No_Umbral",AND((BW556&lt;=Suspension02Desde),(BW556&lt;=Suspension02Hasta),(CB556&gt;=Suspension02Desde),(CB556&lt;=Suspension02Hasta)),"Umbral_Anticipado",AND((BW556&lt;=Suspension02Desde),(BW556&lt;=Suspension02Hasta),(CB556&gt;=Suspension02Desde),(CB556&gt;=Suspension02Hasta)),"Umbral_Interno",AND((BW556&gt;=Suspension02Desde),(BW556&lt;=Suspension02Hasta),(CB556&gt;=Suspension02Desde),(CB556&lt;=Suspension02Hasta)),"Umbral_Externo",AND((BW556&gt;=Suspension02Desde),(BW556&lt;=Suspension02Hasta),(CB556&gt;=Suspension02Desde),(CB556&gt;=Suspension02Hasta)),"Umbral_Tardío")</f>
        <v>No_Umbral</v>
      </c>
      <c r="CD556" s="53" cm="1">
        <f t="array" ref="CD556">_xlfn.IFS(CC556="Umbral_Anticipado",CB556-Suspension02Desde+1,CC556="Umbral_Interno",Suspension02Hasta-Suspension02Desde+1,CC556="Umbral_Externo",CB556-$BH556+1,CC556="Umbral_Tardío",Suspension02Hasta-$BH556+1,CC556="No_Umbral",0)</f>
        <v>0</v>
      </c>
      <c r="CE556" s="51" cm="1">
        <f t="array" ref="CE556">_xlfn.IFS(CC556="Umbral_Anticipado",Suspension02Hasta+CD556,CC556="Umbral_Interno",CB556+CD556,CC556="Umbral_Externo",Suspension02Hasta+CD556,CC556="Umbral_Tardío",CB556+CD556,CC556="No_Umbral",CB556)</f>
        <v>46130</v>
      </c>
      <c r="CF556" s="50">
        <f t="shared" si="129"/>
        <v>46133</v>
      </c>
    </row>
    <row r="557" spans="1:84" s="33" customFormat="1" ht="20.25" customHeight="1">
      <c r="A557" s="115" t="s">
        <v>4243</v>
      </c>
      <c r="B557" s="77" t="str">
        <f t="shared" si="121"/>
        <v>2023</v>
      </c>
      <c r="C557" s="115" t="s">
        <v>4244</v>
      </c>
      <c r="D557" s="115" t="s">
        <v>4245</v>
      </c>
      <c r="E557" s="115" t="s">
        <v>2601</v>
      </c>
      <c r="F557" s="77" t="s">
        <v>91</v>
      </c>
      <c r="G557" s="203">
        <v>45225</v>
      </c>
      <c r="H557" s="203">
        <v>45290</v>
      </c>
      <c r="I557" s="115" t="s">
        <v>585</v>
      </c>
      <c r="J557" s="115"/>
      <c r="K557" s="116">
        <v>46203</v>
      </c>
      <c r="L557" s="115" t="str">
        <f>VLOOKUP(MONTH($K557),TablaMeses[],2,FALSE)</f>
        <v>06 JUNIO</v>
      </c>
      <c r="M557" s="115">
        <f t="shared" si="133"/>
        <v>2026</v>
      </c>
      <c r="N557" s="115"/>
      <c r="O557" s="203" t="s">
        <v>104</v>
      </c>
      <c r="P557" s="115"/>
      <c r="Q557" s="115"/>
      <c r="R557" s="201"/>
      <c r="S557" s="115"/>
      <c r="T557" s="115"/>
      <c r="U557" s="201"/>
      <c r="V557" s="115"/>
      <c r="W557" s="115"/>
      <c r="X557" s="201"/>
      <c r="Y557" s="115"/>
      <c r="Z557" s="201"/>
      <c r="AA557" s="115"/>
      <c r="AB557" s="201"/>
      <c r="AC557" s="117" t="s">
        <v>104</v>
      </c>
      <c r="AD557" s="115" t="s">
        <v>104</v>
      </c>
      <c r="AE557" s="115" t="s">
        <v>104</v>
      </c>
      <c r="AF557" s="115" t="s">
        <v>104</v>
      </c>
      <c r="AG557" s="115"/>
      <c r="AH557" s="115"/>
      <c r="AI557" s="116" t="s">
        <v>104</v>
      </c>
      <c r="AJ557" s="115" t="s">
        <v>104</v>
      </c>
      <c r="AK557" s="115"/>
      <c r="AL557" s="115" t="s">
        <v>104</v>
      </c>
      <c r="AM557" s="116" t="s">
        <v>104</v>
      </c>
      <c r="AN557" s="115" t="s">
        <v>104</v>
      </c>
      <c r="AO557" s="115" t="s">
        <v>104</v>
      </c>
      <c r="AP557" s="115" t="s">
        <v>104</v>
      </c>
      <c r="AQ557" s="115" t="s">
        <v>104</v>
      </c>
      <c r="AR557" s="116" t="s">
        <v>104</v>
      </c>
      <c r="AS557" s="115" t="s">
        <v>104</v>
      </c>
      <c r="AT557" s="116" t="s">
        <v>104</v>
      </c>
      <c r="AU557" s="116" t="s">
        <v>104</v>
      </c>
      <c r="AV557" s="116">
        <v>45924</v>
      </c>
      <c r="AW557" s="115">
        <f t="shared" si="122"/>
        <v>39</v>
      </c>
      <c r="AX557" s="115">
        <f t="shared" si="132"/>
        <v>2025</v>
      </c>
      <c r="AY557" s="118" t="s">
        <v>586</v>
      </c>
      <c r="AZ557" s="119"/>
      <c r="BC557" s="48" t="s">
        <v>1224</v>
      </c>
      <c r="BD557" s="48" t="s">
        <v>857</v>
      </c>
      <c r="BE557" s="48">
        <v>120</v>
      </c>
      <c r="BF557" s="48">
        <v>60</v>
      </c>
      <c r="BG557" s="48">
        <v>730</v>
      </c>
      <c r="BH557" s="50">
        <f t="shared" si="134"/>
        <v>45290</v>
      </c>
      <c r="BI557" s="51">
        <f t="shared" si="124"/>
        <v>45410</v>
      </c>
      <c r="BJ557" s="52" t="str" cm="1">
        <f t="array" ref="BJ557">_xlfn.IFS(AND((BH557&lt;Suspension01Desde),(BH557&lt;Suspension01Hasta),(BI557&lt;Suspension01Desde),(BI557&lt;Suspension01Hasta)),"No_Umbral",AND((BH557&gt;Suspension01Desde),(BH557&gt;Suspension01Hasta),(BI557&gt;Suspension01Desde),(BI557&gt;Suspension01Hasta)),"No_Umbral",AND((BH557&lt;=Suspension01Desde),(BH557&lt;=Suspension01Hasta),(BI557&gt;=Suspension01Desde),(BI557&lt;=Suspension01Hasta)),"Umbral_Anticipado",AND((BH557&lt;=Suspension01Desde),(BH557&lt;=Suspension01Hasta),(BI557&gt;=Suspension01Desde),(BI557&gt;=Suspension01Hasta)),"Umbral_Interno",AND((BH557&gt;=Suspension01Desde),(BH557&lt;=Suspension01Hasta),(BI557&gt;=Suspension01Desde),(BI557&lt;=Suspension01Hasta)),"Umbral_Externo",AND((BH557&gt;=Suspension01Desde),(BH557&lt;=Suspension01Hasta),(BI557&gt;=Suspension01Desde),(BI557&gt;=Suspension01Hasta)),"Umbral_Tardío")</f>
        <v>No_Umbral</v>
      </c>
      <c r="BK557" s="53" cm="1">
        <f t="array" ref="BK557">_xlfn.IFS(BJ557="Umbral_Anticipado",$BI557-Suspension01Desde+1,BJ557="Umbral_Interno",Suspension01Hasta-Suspension01Desde+1,BJ557="Umbral_Externo",BI557-$BH557+1,BJ557="Umbral_Tardío",Suspension01Hasta-$BH557+1,BJ557="No_Umbral",0)</f>
        <v>0</v>
      </c>
      <c r="BL557" s="52" cm="1">
        <f t="array" ref="BL557">_xlfn.IFS(BJ557="Umbral_Anticipado",Suspension01Hasta+BK557,BJ557="Umbral_Interno",BI557+BK557,BJ557="Umbral_Externo",Suspension01Hasta+BK557,BJ557="Umbral_Tardío",BI557+BK557,BJ557="No_Umbral",BI557)</f>
        <v>45410</v>
      </c>
      <c r="BM557" s="52" t="str" cm="1">
        <f t="array" ref="BM557">_xlfn.IFS(AND((BH557&lt;Suspension02Desde),(BH557&lt;Suspension02Hasta),(BL557&lt;Suspension02Desde),(BL557&lt;Suspension02Hasta)),"No_Umbral",AND((BH557&gt;Suspension02Desde),(BH557&gt;Suspension02Hasta),(BL557&gt;Suspension02Desde),(BL557&gt;Suspension02Hasta)),"No_Umbral",AND((BH557&lt;=Suspension02Desde),(BH557&lt;=Suspension02Hasta),(BL557&gt;=Suspension02Desde),(BL557&lt;=Suspension02Hasta)),"Umbral_Anticipado",AND((BH557&lt;=Suspension02Desde),(BH557&lt;=Suspension02Hasta),(BL557&gt;=Suspension02Desde),(BL557&gt;=Suspension02Hasta)),"Umbral_Interno",AND((BH557&gt;=Suspension02Desde),(BH557&lt;=Suspension02Hasta),(BL557&gt;=Suspension02Desde),(BL557&lt;=Suspension02Hasta)),"Umbral_Externo",AND((BH557&gt;=Suspension02Desde),(BH557&lt;=Suspension02Hasta),(BL557&gt;=Suspension02Desde),(BL557&gt;=Suspension02Hasta)),"Umbral_Tardío")</f>
        <v>No_Umbral</v>
      </c>
      <c r="BN557" s="53" cm="1">
        <f t="array" ref="BN557">_xlfn.IFS(BM557="Umbral_Anticipado",BL557-Suspension02Desde+1,BM557="Umbral_Interno",Suspension02Hasta-Suspension02Desde+1,BM557="Umbral_Externo",BL557-$BH557+1,BM557="Umbral_Tardío",Suspension02Hasta-$BH557+1,BM557="No_Umbral",0)</f>
        <v>0</v>
      </c>
      <c r="BO557" s="51" cm="1">
        <f t="array" ref="BO557">_xlfn.IFS(BM557="Umbral_Anticipado",Suspension02Hasta+BN557,BM557="Umbral_Interno",BL557+BN557,BM557="Umbral_Externo",Suspension02Hasta+BN557,BM557="Umbral_Tardío",BL557+BN557,BM557="No_Umbral",BL557)</f>
        <v>45410</v>
      </c>
      <c r="BP557" s="50">
        <f t="shared" si="125"/>
        <v>45412</v>
      </c>
      <c r="BQ557" s="51">
        <f t="shared" si="126"/>
        <v>45470</v>
      </c>
      <c r="BR557" s="52" t="str" cm="1">
        <f t="array" ref="BR557">_xlfn.IFS(AND((BO557&lt;Suspension01Desde),(BO557&lt;Suspension01Hasta),(BQ557&lt;Suspension01Desde),(BQ557&lt;Suspension01Hasta)),"No_Umbral",AND((BO557&gt;Suspension01Desde),(BO557&gt;Suspension01Hasta),(BQ557&gt;Suspension01Desde),(BQ557&gt;Suspension01Hasta)),"No_Umbral",AND((BO557&lt;=Suspension01Desde),(BO557&lt;=Suspension01Hasta),(BQ557&gt;=Suspension01Desde),(BQ557&lt;=Suspension01Hasta)),"Umbral_Anticipado",AND((BO557&lt;=Suspension01Desde),(BO557&lt;=Suspension01Hasta),(BQ557&gt;=Suspension01Desde),(BQ557&gt;=Suspension01Hasta)),"Umbral_Interno",AND((BO557&gt;=Suspension01Desde),(BO557&lt;=Suspension01Hasta),(BQ557&gt;=Suspension01Desde),(BQ557&lt;=Suspension01Hasta)),"Umbral_Externo",AND((BO557&gt;=Suspension01Desde),(BO557&lt;=Suspension01Hasta),(BQ557&gt;=Suspension01Desde),(BQ557&gt;=Suspension01Hasta)),"Umbral_Tardío")</f>
        <v>No_Umbral</v>
      </c>
      <c r="BS557" s="53" cm="1">
        <f t="array" ref="BS557">_xlfn.IFS(BR557="Umbral_Anticipado",$BQ557-Suspension01Desde+1,BR557="Umbral_Interno",Suspension01Hasta-Suspension01Desde+1,BR557="Umbral_Externo",BQ557-$BO557+1,BR557="Umbral_Tardío",Suspension01Hasta-$BO557+1,BR557="No_Umbral",0)</f>
        <v>0</v>
      </c>
      <c r="BT557" s="52" cm="1">
        <f t="array" ref="BT557">_xlfn.IFS(BR557="Umbral_Anticipado",Suspension01Hasta+BS557,BR557="Umbral_Interno",BQ557+BS557,BR557="Umbral_Externo",Suspension01Hasta+BS557,BR557="Umbral_Tardío",BQ557+BS557,BR557="No_Umbral",BQ557)</f>
        <v>45470</v>
      </c>
      <c r="BU557" s="52" t="str" cm="1">
        <f t="array" ref="BU557">_xlfn.IFS(AND((BO557&lt;Suspension02Desde),(BO557&lt;Suspension02Hasta),(BT557&lt;Suspension02Desde),(BT557&lt;Suspension02Hasta)),"No_Umbral",AND((BO557&gt;Suspension02Desde),(BO557&gt;Suspension02Hasta),(BT557&gt;Suspension02Desde),(BT557&gt;Suspension02Hasta)),"No_Umbral",AND((BO557&lt;=Suspension02Desde),(BO557&lt;=Suspension02Hasta),(BT557&gt;=Suspension02Desde),(BT557&lt;=Suspension02Hasta)),"Umbral_Anticipado",AND((BO557&lt;=Suspension02Desde),(BO557&lt;=Suspension02Hasta),(BT557&gt;=Suspension02Desde),(BT557&gt;=Suspension02Hasta)),"Umbral_Interno",AND((BO557&gt;=Suspension02Desde),(BO557&lt;=Suspension02Hasta),(BT557&gt;=Suspension02Desde),(BT557&lt;=Suspension02Hasta)),"Umbral_Externo",AND((BO557&gt;=Suspension02Desde),(BO557&lt;=Suspension02Hasta),(BT557&gt;=Suspension02Desde),(BT557&gt;=Suspension02Hasta)),"Umbral_Tardío")</f>
        <v>No_Umbral</v>
      </c>
      <c r="BV557" s="53" cm="1">
        <f t="array" ref="BV557">_xlfn.IFS(BU557="Umbral_Anticipado",BT557-Suspension02Desde+1,BU557="Umbral_Interno",Suspension02Hasta-Suspension02Desde+1,BU557="Umbral_Externo",BT557-$BO557+1,BU557="Umbral_Tardío",Suspension02Hasta-$BO557+1,BU557="No_Umbral",0)</f>
        <v>0</v>
      </c>
      <c r="BW557" s="51" cm="1">
        <f t="array" ref="BW557">_xlfn.IFS(BU557="Umbral_Anticipado",Suspension02Hasta+BV557,BU557="Umbral_Interno",BT557+BV557,BU557="Umbral_Externo",Suspension02Hasta+BV557,BU557="Umbral_Tardío",BT557+BV557,BU557="No_Umbral",BT557)</f>
        <v>45470</v>
      </c>
      <c r="BX557" s="50">
        <f t="shared" si="127"/>
        <v>45473</v>
      </c>
      <c r="BY557" s="51">
        <f t="shared" si="128"/>
        <v>46200</v>
      </c>
      <c r="BZ557" s="52" t="str" cm="1">
        <f t="array" ref="BZ557">_xlfn.IFS(AND((BW557&lt;Suspension01Desde),(BW557&lt;Suspension01Hasta),(BY557&lt;Suspension01Desde),(BY557&lt;Suspension01Hasta)),"No_Umbral",AND((BW557&gt;Suspension01Desde),(BW557&gt;Suspension01Hasta),(BY557&gt;Suspension01Desde),(BY557&gt;Suspension01Hasta)),"No_Umbral",AND((BW557&lt;=Suspension01Desde),(BW557&lt;=Suspension01Hasta),(BY557&gt;=Suspension01Desde),(BY557&lt;=Suspension01Hasta)),"Umbral_Anticipado",AND((BW557&lt;=Suspension01Desde),(BW557&lt;=Suspension01Hasta),(BY557&gt;=Suspension01Desde),(BY557&gt;=Suspension01Hasta)),"Umbral_Interno",AND((BW557&gt;=Suspension01Desde),(BW557&lt;=Suspension01Hasta),(BY557&gt;=Suspension01Desde),(BY557&lt;=Suspension01Hasta)),"Umbral_Externo",AND((BW557&gt;=Suspension01Desde),(BW557&lt;=Suspension01Hasta),(BY557&gt;=Suspension01Desde),(BY557&gt;=Suspension01Hasta)),"Umbral_Tardío")</f>
        <v>No_Umbral</v>
      </c>
      <c r="CA557" s="53" cm="1">
        <f t="array" ref="CA557">_xlfn.IFS(BZ557="Umbral_Anticipado",$BI557-Suspension01Desde+1,BZ557="Umbral_Interno",Suspension01Hasta-Suspension01Desde+1,BZ557="Umbral_Externo",BY557-$BH557+1,BZ557="Umbral_Tardío",Suspension01Hasta-$BH557+1,BZ557="No_Umbral",0)</f>
        <v>0</v>
      </c>
      <c r="CB557" s="52" cm="1">
        <f t="array" ref="CB557">_xlfn.IFS(BZ557="Umbral_Anticipado",Suspension01Hasta+CA557,BZ557="Umbral_Interno",BY557+CA557,BZ557="Umbral_Externo",Suspension01Hasta+CA557,BZ557="Umbral_Tardío",BY557+CA557,BZ557="No_Umbral",BY557)</f>
        <v>46200</v>
      </c>
      <c r="CC557" s="52" t="str" cm="1">
        <f t="array" ref="CC557">_xlfn.IFS(AND((BW557&lt;Suspension02Desde),(BW557&lt;Suspension02Hasta),(CB557&lt;Suspension02Desde),(CB557&lt;Suspension02Hasta)),"No_Umbral",AND((BW557&gt;Suspension02Desde),(BW557&gt;Suspension02Hasta),(CB557&gt;Suspension02Desde),(CB557&gt;Suspension02Hasta)),"No_Umbral",AND((BW557&lt;=Suspension02Desde),(BW557&lt;=Suspension02Hasta),(CB557&gt;=Suspension02Desde),(CB557&lt;=Suspension02Hasta)),"Umbral_Anticipado",AND((BW557&lt;=Suspension02Desde),(BW557&lt;=Suspension02Hasta),(CB557&gt;=Suspension02Desde),(CB557&gt;=Suspension02Hasta)),"Umbral_Interno",AND((BW557&gt;=Suspension02Desde),(BW557&lt;=Suspension02Hasta),(CB557&gt;=Suspension02Desde),(CB557&lt;=Suspension02Hasta)),"Umbral_Externo",AND((BW557&gt;=Suspension02Desde),(BW557&lt;=Suspension02Hasta),(CB557&gt;=Suspension02Desde),(CB557&gt;=Suspension02Hasta)),"Umbral_Tardío")</f>
        <v>No_Umbral</v>
      </c>
      <c r="CD557" s="53" cm="1">
        <f t="array" ref="CD557">_xlfn.IFS(CC557="Umbral_Anticipado",CB557-Suspension02Desde+1,CC557="Umbral_Interno",Suspension02Hasta-Suspension02Desde+1,CC557="Umbral_Externo",CB557-$BH557+1,CC557="Umbral_Tardío",Suspension02Hasta-$BH557+1,CC557="No_Umbral",0)</f>
        <v>0</v>
      </c>
      <c r="CE557" s="51" cm="1">
        <f t="array" ref="CE557">_xlfn.IFS(CC557="Umbral_Anticipado",Suspension02Hasta+CD557,CC557="Umbral_Interno",CB557+CD557,CC557="Umbral_Externo",Suspension02Hasta+CD557,CC557="Umbral_Tardío",CB557+CD557,CC557="No_Umbral",CB557)</f>
        <v>46200</v>
      </c>
      <c r="CF557" s="50">
        <f t="shared" si="129"/>
        <v>46203</v>
      </c>
    </row>
    <row r="558" spans="1:84" s="29" customFormat="1" ht="20.25" customHeight="1">
      <c r="A558" s="88" t="s">
        <v>4246</v>
      </c>
      <c r="B558" s="88" t="str">
        <f t="shared" si="121"/>
        <v>2023</v>
      </c>
      <c r="C558" s="88" t="s">
        <v>4247</v>
      </c>
      <c r="D558" s="88" t="s">
        <v>1164</v>
      </c>
      <c r="E558" s="88" t="s">
        <v>2919</v>
      </c>
      <c r="F558" s="88" t="s">
        <v>913</v>
      </c>
      <c r="G558" s="205">
        <v>45252</v>
      </c>
      <c r="H558" s="205">
        <v>45412</v>
      </c>
      <c r="I558" s="88" t="s">
        <v>131</v>
      </c>
      <c r="J558" s="88" t="s">
        <v>93</v>
      </c>
      <c r="K558" s="89">
        <v>46325</v>
      </c>
      <c r="L558" s="88" t="str">
        <f>VLOOKUP(MONTH($K558),TablaMeses[],2,FALSE)</f>
        <v>10 OCTUBRE</v>
      </c>
      <c r="M558" s="88">
        <f t="shared" si="133"/>
        <v>2026</v>
      </c>
      <c r="N558" s="88" t="s">
        <v>167</v>
      </c>
      <c r="O558" s="205">
        <v>46093</v>
      </c>
      <c r="P558" s="88"/>
      <c r="Q558" s="88" t="s">
        <v>170</v>
      </c>
      <c r="R558" s="205">
        <v>46112</v>
      </c>
      <c r="S558" s="88" t="s">
        <v>4248</v>
      </c>
      <c r="T558" s="88"/>
      <c r="U558" s="205"/>
      <c r="V558" s="88"/>
      <c r="W558" s="88"/>
      <c r="X558" s="205"/>
      <c r="Y558" s="88" t="s">
        <v>170</v>
      </c>
      <c r="Z558" s="205" t="s">
        <v>4249</v>
      </c>
      <c r="AA558" s="88"/>
      <c r="AB558" s="205"/>
      <c r="AC558" s="90" t="s">
        <v>104</v>
      </c>
      <c r="AD558" s="88" t="s">
        <v>145</v>
      </c>
      <c r="AE558" s="88" t="s">
        <v>104</v>
      </c>
      <c r="AF558" s="88" t="s">
        <v>104</v>
      </c>
      <c r="AG558" s="88"/>
      <c r="AH558" s="88"/>
      <c r="AI558" s="89" t="s">
        <v>104</v>
      </c>
      <c r="AJ558" s="88" t="s">
        <v>104</v>
      </c>
      <c r="AK558" s="88"/>
      <c r="AL558" s="88" t="s">
        <v>104</v>
      </c>
      <c r="AM558" s="89" t="s">
        <v>104</v>
      </c>
      <c r="AN558" s="88" t="s">
        <v>104</v>
      </c>
      <c r="AO558" s="88" t="s">
        <v>104</v>
      </c>
      <c r="AP558" s="88" t="s">
        <v>104</v>
      </c>
      <c r="AQ558" s="88" t="s">
        <v>104</v>
      </c>
      <c r="AR558" s="89" t="s">
        <v>104</v>
      </c>
      <c r="AS558" s="88" t="s">
        <v>104</v>
      </c>
      <c r="AT558" s="89" t="s">
        <v>104</v>
      </c>
      <c r="AU558" s="89" t="s">
        <v>104</v>
      </c>
      <c r="AV558" s="89">
        <v>46137</v>
      </c>
      <c r="AW558" s="88">
        <f t="shared" si="122"/>
        <v>17</v>
      </c>
      <c r="AX558" s="88">
        <f t="shared" si="132"/>
        <v>2026</v>
      </c>
      <c r="AY558" s="91" t="s">
        <v>4250</v>
      </c>
      <c r="AZ558" s="92"/>
      <c r="BC558" s="54" t="s">
        <v>579</v>
      </c>
      <c r="BD558" s="54" t="s">
        <v>857</v>
      </c>
      <c r="BE558" s="54">
        <v>120</v>
      </c>
      <c r="BF558" s="54">
        <v>60</v>
      </c>
      <c r="BG558" s="54">
        <v>730</v>
      </c>
      <c r="BH558" s="44">
        <f t="shared" si="134"/>
        <v>45412</v>
      </c>
      <c r="BI558" s="45">
        <f t="shared" si="124"/>
        <v>45532</v>
      </c>
      <c r="BJ558" s="46" t="str" cm="1">
        <f t="array" ref="BJ558">_xlfn.IFS(AND((BH558&lt;Suspension01Desde),(BH558&lt;Suspension01Hasta),(BI558&lt;Suspension01Desde),(BI558&lt;Suspension01Hasta)),"No_Umbral",AND((BH558&gt;Suspension01Desde),(BH558&gt;Suspension01Hasta),(BI558&gt;Suspension01Desde),(BI558&gt;Suspension01Hasta)),"No_Umbral",AND((BH558&lt;=Suspension01Desde),(BH558&lt;=Suspension01Hasta),(BI558&gt;=Suspension01Desde),(BI558&lt;=Suspension01Hasta)),"Umbral_Anticipado",AND((BH558&lt;=Suspension01Desde),(BH558&lt;=Suspension01Hasta),(BI558&gt;=Suspension01Desde),(BI558&gt;=Suspension01Hasta)),"Umbral_Interno",AND((BH558&gt;=Suspension01Desde),(BH558&lt;=Suspension01Hasta),(BI558&gt;=Suspension01Desde),(BI558&lt;=Suspension01Hasta)),"Umbral_Externo",AND((BH558&gt;=Suspension01Desde),(BH558&lt;=Suspension01Hasta),(BI558&gt;=Suspension01Desde),(BI558&gt;=Suspension01Hasta)),"Umbral_Tardío")</f>
        <v>No_Umbral</v>
      </c>
      <c r="BK558" s="47" cm="1">
        <f t="array" ref="BK558">_xlfn.IFS(BJ558="Umbral_Anticipado",$BI558-Suspension01Desde+1,BJ558="Umbral_Interno",Suspension01Hasta-Suspension01Desde+1,BJ558="Umbral_Externo",BI558-$BH558+1,BJ558="Umbral_Tardío",Suspension01Hasta-$BH558+1,BJ558="No_Umbral",0)</f>
        <v>0</v>
      </c>
      <c r="BL558" s="46" cm="1">
        <f t="array" ref="BL558">_xlfn.IFS(BJ558="Umbral_Anticipado",Suspension01Hasta+BK558,BJ558="Umbral_Interno",BI558+BK558,BJ558="Umbral_Externo",Suspension01Hasta+BK558,BJ558="Umbral_Tardío",BI558+BK558,BJ558="No_Umbral",BI558)</f>
        <v>45532</v>
      </c>
      <c r="BM558" s="46" t="str" cm="1">
        <f t="array" ref="BM558">_xlfn.IFS(AND((BH558&lt;Suspension02Desde),(BH558&lt;Suspension02Hasta),(BL558&lt;Suspension02Desde),(BL558&lt;Suspension02Hasta)),"No_Umbral",AND((BH558&gt;Suspension02Desde),(BH558&gt;Suspension02Hasta),(BL558&gt;Suspension02Desde),(BL558&gt;Suspension02Hasta)),"No_Umbral",AND((BH558&lt;=Suspension02Desde),(BH558&lt;=Suspension02Hasta),(BL558&gt;=Suspension02Desde),(BL558&lt;=Suspension02Hasta)),"Umbral_Anticipado",AND((BH558&lt;=Suspension02Desde),(BH558&lt;=Suspension02Hasta),(BL558&gt;=Suspension02Desde),(BL558&gt;=Suspension02Hasta)),"Umbral_Interno",AND((BH558&gt;=Suspension02Desde),(BH558&lt;=Suspension02Hasta),(BL558&gt;=Suspension02Desde),(BL558&lt;=Suspension02Hasta)),"Umbral_Externo",AND((BH558&gt;=Suspension02Desde),(BH558&lt;=Suspension02Hasta),(BL558&gt;=Suspension02Desde),(BL558&gt;=Suspension02Hasta)),"Umbral_Tardío")</f>
        <v>No_Umbral</v>
      </c>
      <c r="BN558" s="47" cm="1">
        <f t="array" ref="BN558">_xlfn.IFS(BM558="Umbral_Anticipado",BL558-Suspension02Desde+1,BM558="Umbral_Interno",Suspension02Hasta-Suspension02Desde+1,BM558="Umbral_Externo",BL558-$BH558+1,BM558="Umbral_Tardío",Suspension02Hasta-$BH558+1,BM558="No_Umbral",0)</f>
        <v>0</v>
      </c>
      <c r="BO558" s="45" cm="1">
        <f t="array" ref="BO558">_xlfn.IFS(BM558="Umbral_Anticipado",Suspension02Hasta+BN558,BM558="Umbral_Interno",BL558+BN558,BM558="Umbral_Externo",Suspension02Hasta+BN558,BM558="Umbral_Tardío",BL558+BN558,BM558="No_Umbral",BL558)</f>
        <v>45532</v>
      </c>
      <c r="BP558" s="44">
        <f t="shared" si="125"/>
        <v>45534</v>
      </c>
      <c r="BQ558" s="45">
        <f t="shared" si="126"/>
        <v>45592</v>
      </c>
      <c r="BR558" s="46" t="str" cm="1">
        <f t="array" ref="BR558">_xlfn.IFS(AND((BO558&lt;Suspension01Desde),(BO558&lt;Suspension01Hasta),(BQ558&lt;Suspension01Desde),(BQ558&lt;Suspension01Hasta)),"No_Umbral",AND((BO558&gt;Suspension01Desde),(BO558&gt;Suspension01Hasta),(BQ558&gt;Suspension01Desde),(BQ558&gt;Suspension01Hasta)),"No_Umbral",AND((BO558&lt;=Suspension01Desde),(BO558&lt;=Suspension01Hasta),(BQ558&gt;=Suspension01Desde),(BQ558&lt;=Suspension01Hasta)),"Umbral_Anticipado",AND((BO558&lt;=Suspension01Desde),(BO558&lt;=Suspension01Hasta),(BQ558&gt;=Suspension01Desde),(BQ558&gt;=Suspension01Hasta)),"Umbral_Interno",AND((BO558&gt;=Suspension01Desde),(BO558&lt;=Suspension01Hasta),(BQ558&gt;=Suspension01Desde),(BQ558&lt;=Suspension01Hasta)),"Umbral_Externo",AND((BO558&gt;=Suspension01Desde),(BO558&lt;=Suspension01Hasta),(BQ558&gt;=Suspension01Desde),(BQ558&gt;=Suspension01Hasta)),"Umbral_Tardío")</f>
        <v>No_Umbral</v>
      </c>
      <c r="BS558" s="47" cm="1">
        <f t="array" ref="BS558">_xlfn.IFS(BR558="Umbral_Anticipado",$BQ558-Suspension01Desde+1,BR558="Umbral_Interno",Suspension01Hasta-Suspension01Desde+1,BR558="Umbral_Externo",BQ558-$BO558+1,BR558="Umbral_Tardío",Suspension01Hasta-$BO558+1,BR558="No_Umbral",0)</f>
        <v>0</v>
      </c>
      <c r="BT558" s="46" cm="1">
        <f t="array" ref="BT558">_xlfn.IFS(BR558="Umbral_Anticipado",Suspension01Hasta+BS558,BR558="Umbral_Interno",BQ558+BS558,BR558="Umbral_Externo",Suspension01Hasta+BS558,BR558="Umbral_Tardío",BQ558+BS558,BR558="No_Umbral",BQ558)</f>
        <v>45592</v>
      </c>
      <c r="BU558" s="46" t="str" cm="1">
        <f t="array" ref="BU558">_xlfn.IFS(AND((BO558&lt;Suspension02Desde),(BO558&lt;Suspension02Hasta),(BT558&lt;Suspension02Desde),(BT558&lt;Suspension02Hasta)),"No_Umbral",AND((BO558&gt;Suspension02Desde),(BO558&gt;Suspension02Hasta),(BT558&gt;Suspension02Desde),(BT558&gt;Suspension02Hasta)),"No_Umbral",AND((BO558&lt;=Suspension02Desde),(BO558&lt;=Suspension02Hasta),(BT558&gt;=Suspension02Desde),(BT558&lt;=Suspension02Hasta)),"Umbral_Anticipado",AND((BO558&lt;=Suspension02Desde),(BO558&lt;=Suspension02Hasta),(BT558&gt;=Suspension02Desde),(BT558&gt;=Suspension02Hasta)),"Umbral_Interno",AND((BO558&gt;=Suspension02Desde),(BO558&lt;=Suspension02Hasta),(BT558&gt;=Suspension02Desde),(BT558&lt;=Suspension02Hasta)),"Umbral_Externo",AND((BO558&gt;=Suspension02Desde),(BO558&lt;=Suspension02Hasta),(BT558&gt;=Suspension02Desde),(BT558&gt;=Suspension02Hasta)),"Umbral_Tardío")</f>
        <v>No_Umbral</v>
      </c>
      <c r="BV558" s="47" cm="1">
        <f t="array" ref="BV558">_xlfn.IFS(BU558="Umbral_Anticipado",BT558-Suspension02Desde+1,BU558="Umbral_Interno",Suspension02Hasta-Suspension02Desde+1,BU558="Umbral_Externo",BT558-$BO558+1,BU558="Umbral_Tardío",Suspension02Hasta-$BO558+1,BU558="No_Umbral",0)</f>
        <v>0</v>
      </c>
      <c r="BW558" s="45" cm="1">
        <f t="array" ref="BW558">_xlfn.IFS(BU558="Umbral_Anticipado",Suspension02Hasta+BV558,BU558="Umbral_Interno",BT558+BV558,BU558="Umbral_Externo",Suspension02Hasta+BV558,BU558="Umbral_Tardío",BT558+BV558,BU558="No_Umbral",BT558)</f>
        <v>45592</v>
      </c>
      <c r="BX558" s="44">
        <f t="shared" si="127"/>
        <v>45595</v>
      </c>
      <c r="BY558" s="45">
        <f t="shared" si="128"/>
        <v>46322</v>
      </c>
      <c r="BZ558" s="46" t="str" cm="1">
        <f t="array" ref="BZ558">_xlfn.IFS(AND((BW558&lt;Suspension01Desde),(BW558&lt;Suspension01Hasta),(BY558&lt;Suspension01Desde),(BY558&lt;Suspension01Hasta)),"No_Umbral",AND((BW558&gt;Suspension01Desde),(BW558&gt;Suspension01Hasta),(BY558&gt;Suspension01Desde),(BY558&gt;Suspension01Hasta)),"No_Umbral",AND((BW558&lt;=Suspension01Desde),(BW558&lt;=Suspension01Hasta),(BY558&gt;=Suspension01Desde),(BY558&lt;=Suspension01Hasta)),"Umbral_Anticipado",AND((BW558&lt;=Suspension01Desde),(BW558&lt;=Suspension01Hasta),(BY558&gt;=Suspension01Desde),(BY558&gt;=Suspension01Hasta)),"Umbral_Interno",AND((BW558&gt;=Suspension01Desde),(BW558&lt;=Suspension01Hasta),(BY558&gt;=Suspension01Desde),(BY558&lt;=Suspension01Hasta)),"Umbral_Externo",AND((BW558&gt;=Suspension01Desde),(BW558&lt;=Suspension01Hasta),(BY558&gt;=Suspension01Desde),(BY558&gt;=Suspension01Hasta)),"Umbral_Tardío")</f>
        <v>No_Umbral</v>
      </c>
      <c r="CA558" s="47" cm="1">
        <f t="array" ref="CA558">_xlfn.IFS(BZ558="Umbral_Anticipado",$BI558-Suspension01Desde+1,BZ558="Umbral_Interno",Suspension01Hasta-Suspension01Desde+1,BZ558="Umbral_Externo",BY558-$BH558+1,BZ558="Umbral_Tardío",Suspension01Hasta-$BH558+1,BZ558="No_Umbral",0)</f>
        <v>0</v>
      </c>
      <c r="CB558" s="46" cm="1">
        <f t="array" ref="CB558">_xlfn.IFS(BZ558="Umbral_Anticipado",Suspension01Hasta+CA558,BZ558="Umbral_Interno",BY558+CA558,BZ558="Umbral_Externo",Suspension01Hasta+CA558,BZ558="Umbral_Tardío",BY558+CA558,BZ558="No_Umbral",BY558)</f>
        <v>46322</v>
      </c>
      <c r="CC558" s="46" t="str" cm="1">
        <f t="array" ref="CC558">_xlfn.IFS(AND((BW558&lt;Suspension02Desde),(BW558&lt;Suspension02Hasta),(CB558&lt;Suspension02Desde),(CB558&lt;Suspension02Hasta)),"No_Umbral",AND((BW558&gt;Suspension02Desde),(BW558&gt;Suspension02Hasta),(CB558&gt;Suspension02Desde),(CB558&gt;Suspension02Hasta)),"No_Umbral",AND((BW558&lt;=Suspension02Desde),(BW558&lt;=Suspension02Hasta),(CB558&gt;=Suspension02Desde),(CB558&lt;=Suspension02Hasta)),"Umbral_Anticipado",AND((BW558&lt;=Suspension02Desde),(BW558&lt;=Suspension02Hasta),(CB558&gt;=Suspension02Desde),(CB558&gt;=Suspension02Hasta)),"Umbral_Interno",AND((BW558&gt;=Suspension02Desde),(BW558&lt;=Suspension02Hasta),(CB558&gt;=Suspension02Desde),(CB558&lt;=Suspension02Hasta)),"Umbral_Externo",AND((BW558&gt;=Suspension02Desde),(BW558&lt;=Suspension02Hasta),(CB558&gt;=Suspension02Desde),(CB558&gt;=Suspension02Hasta)),"Umbral_Tardío")</f>
        <v>No_Umbral</v>
      </c>
      <c r="CD558" s="47" cm="1">
        <f t="array" ref="CD558">_xlfn.IFS(CC558="Umbral_Anticipado",CB558-Suspension02Desde+1,CC558="Umbral_Interno",Suspension02Hasta-Suspension02Desde+1,CC558="Umbral_Externo",CB558-$BH558+1,CC558="Umbral_Tardío",Suspension02Hasta-$BH558+1,CC558="No_Umbral",0)</f>
        <v>0</v>
      </c>
      <c r="CE558" s="45" cm="1">
        <f t="array" ref="CE558">_xlfn.IFS(CC558="Umbral_Anticipado",Suspension02Hasta+CD558,CC558="Umbral_Interno",CB558+CD558,CC558="Umbral_Externo",Suspension02Hasta+CD558,CC558="Umbral_Tardío",CB558+CD558,CC558="No_Umbral",CB558)</f>
        <v>46322</v>
      </c>
      <c r="CF558" s="44">
        <f t="shared" si="129"/>
        <v>46325</v>
      </c>
    </row>
    <row r="559" spans="1:84" s="33" customFormat="1" ht="20.25" customHeight="1">
      <c r="A559" s="115" t="s">
        <v>4251</v>
      </c>
      <c r="B559" s="77" t="str">
        <f t="shared" si="121"/>
        <v>2023</v>
      </c>
      <c r="C559" s="115" t="s">
        <v>4252</v>
      </c>
      <c r="D559" s="115" t="s">
        <v>4010</v>
      </c>
      <c r="E559" s="115" t="s">
        <v>936</v>
      </c>
      <c r="F559" s="77" t="s">
        <v>109</v>
      </c>
      <c r="G559" s="203">
        <v>45282</v>
      </c>
      <c r="H559" s="203">
        <v>45291</v>
      </c>
      <c r="I559" s="115" t="s">
        <v>585</v>
      </c>
      <c r="J559" s="115"/>
      <c r="K559" s="116">
        <v>46203</v>
      </c>
      <c r="L559" s="115" t="str">
        <f>VLOOKUP(MONTH($K559),TablaMeses[],2,FALSE)</f>
        <v>06 JUNIO</v>
      </c>
      <c r="M559" s="115">
        <f t="shared" si="133"/>
        <v>2026</v>
      </c>
      <c r="N559" s="115"/>
      <c r="O559" s="203" t="s">
        <v>104</v>
      </c>
      <c r="P559" s="115"/>
      <c r="Q559" s="115"/>
      <c r="R559" s="201"/>
      <c r="S559" s="115"/>
      <c r="T559" s="115"/>
      <c r="U559" s="201"/>
      <c r="V559" s="115"/>
      <c r="W559" s="115"/>
      <c r="X559" s="201"/>
      <c r="Y559" s="115"/>
      <c r="Z559" s="201"/>
      <c r="AA559" s="115"/>
      <c r="AB559" s="201"/>
      <c r="AC559" s="117" t="s">
        <v>104</v>
      </c>
      <c r="AD559" s="115" t="s">
        <v>104</v>
      </c>
      <c r="AE559" s="115" t="s">
        <v>104</v>
      </c>
      <c r="AF559" s="115" t="s">
        <v>104</v>
      </c>
      <c r="AG559" s="115"/>
      <c r="AH559" s="115"/>
      <c r="AI559" s="116" t="s">
        <v>104</v>
      </c>
      <c r="AJ559" s="115" t="s">
        <v>104</v>
      </c>
      <c r="AK559" s="115"/>
      <c r="AL559" s="115" t="s">
        <v>104</v>
      </c>
      <c r="AM559" s="116" t="s">
        <v>104</v>
      </c>
      <c r="AN559" s="115" t="s">
        <v>104</v>
      </c>
      <c r="AO559" s="115" t="s">
        <v>104</v>
      </c>
      <c r="AP559" s="115" t="s">
        <v>104</v>
      </c>
      <c r="AQ559" s="115" t="s">
        <v>104</v>
      </c>
      <c r="AR559" s="116" t="s">
        <v>104</v>
      </c>
      <c r="AS559" s="115" t="s">
        <v>104</v>
      </c>
      <c r="AT559" s="116" t="s">
        <v>104</v>
      </c>
      <c r="AU559" s="116" t="s">
        <v>104</v>
      </c>
      <c r="AV559" s="116">
        <v>45924</v>
      </c>
      <c r="AW559" s="115">
        <f t="shared" si="122"/>
        <v>39</v>
      </c>
      <c r="AX559" s="115">
        <f t="shared" si="132"/>
        <v>2025</v>
      </c>
      <c r="AY559" s="118" t="s">
        <v>586</v>
      </c>
      <c r="AZ559" s="119"/>
      <c r="BC559" s="48" t="s">
        <v>673</v>
      </c>
      <c r="BD559" s="48" t="s">
        <v>1634</v>
      </c>
      <c r="BE559" s="48">
        <v>180</v>
      </c>
      <c r="BF559" s="48">
        <v>60</v>
      </c>
      <c r="BG559" s="48">
        <v>730</v>
      </c>
      <c r="BH559" s="50">
        <f t="shared" si="134"/>
        <v>45291</v>
      </c>
      <c r="BI559" s="51">
        <f t="shared" si="124"/>
        <v>45471</v>
      </c>
      <c r="BJ559" s="52" t="str" cm="1">
        <f t="array" ref="BJ559">_xlfn.IFS(AND((BH559&lt;Suspension01Desde),(BH559&lt;Suspension01Hasta),(BI559&lt;Suspension01Desde),(BI559&lt;Suspension01Hasta)),"No_Umbral",AND((BH559&gt;Suspension01Desde),(BH559&gt;Suspension01Hasta),(BI559&gt;Suspension01Desde),(BI559&gt;Suspension01Hasta)),"No_Umbral",AND((BH559&lt;=Suspension01Desde),(BH559&lt;=Suspension01Hasta),(BI559&gt;=Suspension01Desde),(BI559&lt;=Suspension01Hasta)),"Umbral_Anticipado",AND((BH559&lt;=Suspension01Desde),(BH559&lt;=Suspension01Hasta),(BI559&gt;=Suspension01Desde),(BI559&gt;=Suspension01Hasta)),"Umbral_Interno",AND((BH559&gt;=Suspension01Desde),(BH559&lt;=Suspension01Hasta),(BI559&gt;=Suspension01Desde),(BI559&lt;=Suspension01Hasta)),"Umbral_Externo",AND((BH559&gt;=Suspension01Desde),(BH559&lt;=Suspension01Hasta),(BI559&gt;=Suspension01Desde),(BI559&gt;=Suspension01Hasta)),"Umbral_Tardío")</f>
        <v>No_Umbral</v>
      </c>
      <c r="BK559" s="53" cm="1">
        <f t="array" ref="BK559">_xlfn.IFS(BJ559="Umbral_Anticipado",$BI559-Suspension01Desde+1,BJ559="Umbral_Interno",Suspension01Hasta-Suspension01Desde+1,BJ559="Umbral_Externo",BI559-$BH559+1,BJ559="Umbral_Tardío",Suspension01Hasta-$BH559+1,BJ559="No_Umbral",0)</f>
        <v>0</v>
      </c>
      <c r="BL559" s="52" cm="1">
        <f t="array" ref="BL559">_xlfn.IFS(BJ559="Umbral_Anticipado",Suspension01Hasta+BK559,BJ559="Umbral_Interno",BI559+BK559,BJ559="Umbral_Externo",Suspension01Hasta+BK559,BJ559="Umbral_Tardío",BI559+BK559,BJ559="No_Umbral",BI559)</f>
        <v>45471</v>
      </c>
      <c r="BM559" s="52" t="str" cm="1">
        <f t="array" ref="BM559">_xlfn.IFS(AND((BH559&lt;Suspension02Desde),(BH559&lt;Suspension02Hasta),(BL559&lt;Suspension02Desde),(BL559&lt;Suspension02Hasta)),"No_Umbral",AND((BH559&gt;Suspension02Desde),(BH559&gt;Suspension02Hasta),(BL559&gt;Suspension02Desde),(BL559&gt;Suspension02Hasta)),"No_Umbral",AND((BH559&lt;=Suspension02Desde),(BH559&lt;=Suspension02Hasta),(BL559&gt;=Suspension02Desde),(BL559&lt;=Suspension02Hasta)),"Umbral_Anticipado",AND((BH559&lt;=Suspension02Desde),(BH559&lt;=Suspension02Hasta),(BL559&gt;=Suspension02Desde),(BL559&gt;=Suspension02Hasta)),"Umbral_Interno",AND((BH559&gt;=Suspension02Desde),(BH559&lt;=Suspension02Hasta),(BL559&gt;=Suspension02Desde),(BL559&lt;=Suspension02Hasta)),"Umbral_Externo",AND((BH559&gt;=Suspension02Desde),(BH559&lt;=Suspension02Hasta),(BL559&gt;=Suspension02Desde),(BL559&gt;=Suspension02Hasta)),"Umbral_Tardío")</f>
        <v>No_Umbral</v>
      </c>
      <c r="BN559" s="53" cm="1">
        <f t="array" ref="BN559">_xlfn.IFS(BM559="Umbral_Anticipado",BL559-Suspension02Desde+1,BM559="Umbral_Interno",Suspension02Hasta-Suspension02Desde+1,BM559="Umbral_Externo",BL559-$BH559+1,BM559="Umbral_Tardío",Suspension02Hasta-$BH559+1,BM559="No_Umbral",0)</f>
        <v>0</v>
      </c>
      <c r="BO559" s="51" cm="1">
        <f t="array" ref="BO559">_xlfn.IFS(BM559="Umbral_Anticipado",Suspension02Hasta+BN559,BM559="Umbral_Interno",BL559+BN559,BM559="Umbral_Externo",Suspension02Hasta+BN559,BM559="Umbral_Tardío",BL559+BN559,BM559="No_Umbral",BL559)</f>
        <v>45471</v>
      </c>
      <c r="BP559" s="50">
        <f t="shared" si="125"/>
        <v>45474</v>
      </c>
      <c r="BQ559" s="51">
        <f t="shared" si="126"/>
        <v>45531</v>
      </c>
      <c r="BR559" s="52" t="str" cm="1">
        <f t="array" ref="BR559">_xlfn.IFS(AND((BO559&lt;Suspension01Desde),(BO559&lt;Suspension01Hasta),(BQ559&lt;Suspension01Desde),(BQ559&lt;Suspension01Hasta)),"No_Umbral",AND((BO559&gt;Suspension01Desde),(BO559&gt;Suspension01Hasta),(BQ559&gt;Suspension01Desde),(BQ559&gt;Suspension01Hasta)),"No_Umbral",AND((BO559&lt;=Suspension01Desde),(BO559&lt;=Suspension01Hasta),(BQ559&gt;=Suspension01Desde),(BQ559&lt;=Suspension01Hasta)),"Umbral_Anticipado",AND((BO559&lt;=Suspension01Desde),(BO559&lt;=Suspension01Hasta),(BQ559&gt;=Suspension01Desde),(BQ559&gt;=Suspension01Hasta)),"Umbral_Interno",AND((BO559&gt;=Suspension01Desde),(BO559&lt;=Suspension01Hasta),(BQ559&gt;=Suspension01Desde),(BQ559&lt;=Suspension01Hasta)),"Umbral_Externo",AND((BO559&gt;=Suspension01Desde),(BO559&lt;=Suspension01Hasta),(BQ559&gt;=Suspension01Desde),(BQ559&gt;=Suspension01Hasta)),"Umbral_Tardío")</f>
        <v>No_Umbral</v>
      </c>
      <c r="BS559" s="53" cm="1">
        <f t="array" ref="BS559">_xlfn.IFS(BR559="Umbral_Anticipado",$BQ559-Suspension01Desde+1,BR559="Umbral_Interno",Suspension01Hasta-Suspension01Desde+1,BR559="Umbral_Externo",BQ559-$BO559+1,BR559="Umbral_Tardío",Suspension01Hasta-$BO559+1,BR559="No_Umbral",0)</f>
        <v>0</v>
      </c>
      <c r="BT559" s="52" cm="1">
        <f t="array" ref="BT559">_xlfn.IFS(BR559="Umbral_Anticipado",Suspension01Hasta+BS559,BR559="Umbral_Interno",BQ559+BS559,BR559="Umbral_Externo",Suspension01Hasta+BS559,BR559="Umbral_Tardío",BQ559+BS559,BR559="No_Umbral",BQ559)</f>
        <v>45531</v>
      </c>
      <c r="BU559" s="52" t="str" cm="1">
        <f t="array" ref="BU559">_xlfn.IFS(AND((BO559&lt;Suspension02Desde),(BO559&lt;Suspension02Hasta),(BT559&lt;Suspension02Desde),(BT559&lt;Suspension02Hasta)),"No_Umbral",AND((BO559&gt;Suspension02Desde),(BO559&gt;Suspension02Hasta),(BT559&gt;Suspension02Desde),(BT559&gt;Suspension02Hasta)),"No_Umbral",AND((BO559&lt;=Suspension02Desde),(BO559&lt;=Suspension02Hasta),(BT559&gt;=Suspension02Desde),(BT559&lt;=Suspension02Hasta)),"Umbral_Anticipado",AND((BO559&lt;=Suspension02Desde),(BO559&lt;=Suspension02Hasta),(BT559&gt;=Suspension02Desde),(BT559&gt;=Suspension02Hasta)),"Umbral_Interno",AND((BO559&gt;=Suspension02Desde),(BO559&lt;=Suspension02Hasta),(BT559&gt;=Suspension02Desde),(BT559&lt;=Suspension02Hasta)),"Umbral_Externo",AND((BO559&gt;=Suspension02Desde),(BO559&lt;=Suspension02Hasta),(BT559&gt;=Suspension02Desde),(BT559&gt;=Suspension02Hasta)),"Umbral_Tardío")</f>
        <v>No_Umbral</v>
      </c>
      <c r="BV559" s="53" cm="1">
        <f t="array" ref="BV559">_xlfn.IFS(BU559="Umbral_Anticipado",BT559-Suspension02Desde+1,BU559="Umbral_Interno",Suspension02Hasta-Suspension02Desde+1,BU559="Umbral_Externo",BT559-$BO559+1,BU559="Umbral_Tardío",Suspension02Hasta-$BO559+1,BU559="No_Umbral",0)</f>
        <v>0</v>
      </c>
      <c r="BW559" s="51" cm="1">
        <f t="array" ref="BW559">_xlfn.IFS(BU559="Umbral_Anticipado",Suspension02Hasta+BV559,BU559="Umbral_Interno",BT559+BV559,BU559="Umbral_Externo",Suspension02Hasta+BV559,BU559="Umbral_Tardío",BT559+BV559,BU559="No_Umbral",BT559)</f>
        <v>45531</v>
      </c>
      <c r="BX559" s="50">
        <f t="shared" si="127"/>
        <v>45505</v>
      </c>
      <c r="BY559" s="51">
        <f t="shared" si="128"/>
        <v>46261</v>
      </c>
      <c r="BZ559" s="52" t="str" cm="1">
        <f t="array" ref="BZ559">_xlfn.IFS(AND((BW559&lt;Suspension01Desde),(BW559&lt;Suspension01Hasta),(BY559&lt;Suspension01Desde),(BY559&lt;Suspension01Hasta)),"No_Umbral",AND((BW559&gt;Suspension01Desde),(BW559&gt;Suspension01Hasta),(BY559&gt;Suspension01Desde),(BY559&gt;Suspension01Hasta)),"No_Umbral",AND((BW559&lt;=Suspension01Desde),(BW559&lt;=Suspension01Hasta),(BY559&gt;=Suspension01Desde),(BY559&lt;=Suspension01Hasta)),"Umbral_Anticipado",AND((BW559&lt;=Suspension01Desde),(BW559&lt;=Suspension01Hasta),(BY559&gt;=Suspension01Desde),(BY559&gt;=Suspension01Hasta)),"Umbral_Interno",AND((BW559&gt;=Suspension01Desde),(BW559&lt;=Suspension01Hasta),(BY559&gt;=Suspension01Desde),(BY559&lt;=Suspension01Hasta)),"Umbral_Externo",AND((BW559&gt;=Suspension01Desde),(BW559&lt;=Suspension01Hasta),(BY559&gt;=Suspension01Desde),(BY559&gt;=Suspension01Hasta)),"Umbral_Tardío")</f>
        <v>No_Umbral</v>
      </c>
      <c r="CA559" s="53" cm="1">
        <f t="array" ref="CA559">_xlfn.IFS(BZ559="Umbral_Anticipado",$BI559-Suspension01Desde+1,BZ559="Umbral_Interno",Suspension01Hasta-Suspension01Desde+1,BZ559="Umbral_Externo",BY559-$BH559+1,BZ559="Umbral_Tardío",Suspension01Hasta-$BH559+1,BZ559="No_Umbral",0)</f>
        <v>0</v>
      </c>
      <c r="CB559" s="52" cm="1">
        <f t="array" ref="CB559">_xlfn.IFS(BZ559="Umbral_Anticipado",Suspension01Hasta+CA559,BZ559="Umbral_Interno",BY559+CA559,BZ559="Umbral_Externo",Suspension01Hasta+CA559,BZ559="Umbral_Tardío",BY559+CA559,BZ559="No_Umbral",BY559)</f>
        <v>46261</v>
      </c>
      <c r="CC559" s="52" t="str" cm="1">
        <f t="array" ref="CC559">_xlfn.IFS(AND((BW559&lt;Suspension02Desde),(BW559&lt;Suspension02Hasta),(CB559&lt;Suspension02Desde),(CB559&lt;Suspension02Hasta)),"No_Umbral",AND((BW559&gt;Suspension02Desde),(BW559&gt;Suspension02Hasta),(CB559&gt;Suspension02Desde),(CB559&gt;Suspension02Hasta)),"No_Umbral",AND((BW559&lt;=Suspension02Desde),(BW559&lt;=Suspension02Hasta),(CB559&gt;=Suspension02Desde),(CB559&lt;=Suspension02Hasta)),"Umbral_Anticipado",AND((BW559&lt;=Suspension02Desde),(BW559&lt;=Suspension02Hasta),(CB559&gt;=Suspension02Desde),(CB559&gt;=Suspension02Hasta)),"Umbral_Interno",AND((BW559&gt;=Suspension02Desde),(BW559&lt;=Suspension02Hasta),(CB559&gt;=Suspension02Desde),(CB559&lt;=Suspension02Hasta)),"Umbral_Externo",AND((BW559&gt;=Suspension02Desde),(BW559&lt;=Suspension02Hasta),(CB559&gt;=Suspension02Desde),(CB559&gt;=Suspension02Hasta)),"Umbral_Tardío")</f>
        <v>No_Umbral</v>
      </c>
      <c r="CD559" s="53" cm="1">
        <f t="array" ref="CD559">_xlfn.IFS(CC559="Umbral_Anticipado",CB559-Suspension02Desde+1,CC559="Umbral_Interno",Suspension02Hasta-Suspension02Desde+1,CC559="Umbral_Externo",CB559-$BH559+1,CC559="Umbral_Tardío",Suspension02Hasta-$BH559+1,CC559="No_Umbral",0)</f>
        <v>0</v>
      </c>
      <c r="CE559" s="51" cm="1">
        <f t="array" ref="CE559">_xlfn.IFS(CC559="Umbral_Anticipado",Suspension02Hasta+CD559,CC559="Umbral_Interno",CB559+CD559,CC559="Umbral_Externo",Suspension02Hasta+CD559,CC559="Umbral_Tardío",CB559+CD559,CC559="No_Umbral",CB559)</f>
        <v>46261</v>
      </c>
      <c r="CF559" s="50">
        <f t="shared" si="129"/>
        <v>46235</v>
      </c>
    </row>
    <row r="560" spans="1:84" s="22" customFormat="1" ht="20.25" customHeight="1">
      <c r="A560" s="77" t="s">
        <v>4253</v>
      </c>
      <c r="B560" s="77" t="str">
        <f t="shared" si="121"/>
        <v>2023</v>
      </c>
      <c r="C560" s="77" t="s">
        <v>554</v>
      </c>
      <c r="D560" s="77" t="s">
        <v>4254</v>
      </c>
      <c r="E560" s="77" t="s">
        <v>164</v>
      </c>
      <c r="F560" s="77" t="s">
        <v>165</v>
      </c>
      <c r="G560" s="201">
        <v>45282</v>
      </c>
      <c r="H560" s="201">
        <v>45291</v>
      </c>
      <c r="I560" s="77" t="s">
        <v>131</v>
      </c>
      <c r="J560" s="77" t="s">
        <v>180</v>
      </c>
      <c r="K560" s="78">
        <v>46203</v>
      </c>
      <c r="L560" s="77" t="str">
        <f>VLOOKUP(MONTH($K560),TablaMeses[],2,FALSE)</f>
        <v>06 JUNIO</v>
      </c>
      <c r="M560" s="77">
        <f t="shared" si="133"/>
        <v>2026</v>
      </c>
      <c r="N560" s="77" t="s">
        <v>170</v>
      </c>
      <c r="O560" s="201">
        <v>45701</v>
      </c>
      <c r="P560" s="77"/>
      <c r="Q560" s="77" t="s">
        <v>170</v>
      </c>
      <c r="R560" s="201">
        <v>45712</v>
      </c>
      <c r="S560" s="77" t="s">
        <v>4255</v>
      </c>
      <c r="T560" s="77" t="s">
        <v>170</v>
      </c>
      <c r="U560" s="201">
        <v>45723</v>
      </c>
      <c r="V560" s="77" t="s">
        <v>4256</v>
      </c>
      <c r="W560" s="77"/>
      <c r="X560" s="201"/>
      <c r="Y560" s="77" t="s">
        <v>170</v>
      </c>
      <c r="Z560" s="201">
        <v>45727</v>
      </c>
      <c r="AA560" s="77" t="s">
        <v>170</v>
      </c>
      <c r="AB560" s="201">
        <v>45735</v>
      </c>
      <c r="AC560" s="79">
        <v>45735</v>
      </c>
      <c r="AD560" s="77" t="s">
        <v>145</v>
      </c>
      <c r="AE560" s="77" t="s">
        <v>104</v>
      </c>
      <c r="AF560" s="77" t="s">
        <v>104</v>
      </c>
      <c r="AG560" s="77" t="s">
        <v>4257</v>
      </c>
      <c r="AH560" s="77"/>
      <c r="AI560" s="78" t="s">
        <v>104</v>
      </c>
      <c r="AJ560" s="77" t="s">
        <v>104</v>
      </c>
      <c r="AK560" s="77"/>
      <c r="AL560" s="77" t="s">
        <v>104</v>
      </c>
      <c r="AM560" s="78" t="s">
        <v>104</v>
      </c>
      <c r="AN560" s="77" t="s">
        <v>104</v>
      </c>
      <c r="AO560" s="77" t="s">
        <v>104</v>
      </c>
      <c r="AP560" s="77" t="s">
        <v>104</v>
      </c>
      <c r="AQ560" s="77" t="s">
        <v>104</v>
      </c>
      <c r="AR560" s="78" t="s">
        <v>104</v>
      </c>
      <c r="AS560" s="77" t="s">
        <v>104</v>
      </c>
      <c r="AT560" s="78" t="s">
        <v>104</v>
      </c>
      <c r="AU560" s="78" t="s">
        <v>104</v>
      </c>
      <c r="AV560" s="78">
        <v>45670</v>
      </c>
      <c r="AW560" s="77">
        <f t="shared" si="122"/>
        <v>3</v>
      </c>
      <c r="AX560" s="77">
        <f t="shared" si="132"/>
        <v>2025</v>
      </c>
      <c r="AY560" s="84" t="s">
        <v>103</v>
      </c>
      <c r="AZ560" s="81" t="s">
        <v>4075</v>
      </c>
      <c r="BC560" s="25" t="s">
        <v>1575</v>
      </c>
      <c r="BD560" s="25" t="s">
        <v>1430</v>
      </c>
      <c r="BE560" s="25">
        <v>120</v>
      </c>
      <c r="BF560" s="25">
        <v>60</v>
      </c>
      <c r="BG560" s="25">
        <v>730</v>
      </c>
      <c r="BH560" s="40">
        <f t="shared" si="134"/>
        <v>45291</v>
      </c>
      <c r="BI560" s="41">
        <f t="shared" si="124"/>
        <v>45411</v>
      </c>
      <c r="BJ560" s="42" t="str" cm="1">
        <f t="array" ref="BJ560">_xlfn.IFS(AND((BH560&lt;Suspension01Desde),(BH560&lt;Suspension01Hasta),(BI560&lt;Suspension01Desde),(BI560&lt;Suspension01Hasta)),"No_Umbral",AND((BH560&gt;Suspension01Desde),(BH560&gt;Suspension01Hasta),(BI560&gt;Suspension01Desde),(BI560&gt;Suspension01Hasta)),"No_Umbral",AND((BH560&lt;=Suspension01Desde),(BH560&lt;=Suspension01Hasta),(BI560&gt;=Suspension01Desde),(BI560&lt;=Suspension01Hasta)),"Umbral_Anticipado",AND((BH560&lt;=Suspension01Desde),(BH560&lt;=Suspension01Hasta),(BI560&gt;=Suspension01Desde),(BI560&gt;=Suspension01Hasta)),"Umbral_Interno",AND((BH560&gt;=Suspension01Desde),(BH560&lt;=Suspension01Hasta),(BI560&gt;=Suspension01Desde),(BI560&lt;=Suspension01Hasta)),"Umbral_Externo",AND((BH560&gt;=Suspension01Desde),(BH560&lt;=Suspension01Hasta),(BI560&gt;=Suspension01Desde),(BI560&gt;=Suspension01Hasta)),"Umbral_Tardío")</f>
        <v>No_Umbral</v>
      </c>
      <c r="BK560" s="43" cm="1">
        <f t="array" ref="BK560">_xlfn.IFS(BJ560="Umbral_Anticipado",$BI560-Suspension01Desde+1,BJ560="Umbral_Interno",Suspension01Hasta-Suspension01Desde+1,BJ560="Umbral_Externo",BI560-$BH560+1,BJ560="Umbral_Tardío",Suspension01Hasta-$BH560+1,BJ560="No_Umbral",0)</f>
        <v>0</v>
      </c>
      <c r="BL560" s="42" cm="1">
        <f t="array" ref="BL560">_xlfn.IFS(BJ560="Umbral_Anticipado",Suspension01Hasta+BK560,BJ560="Umbral_Interno",BI560+BK560,BJ560="Umbral_Externo",Suspension01Hasta+BK560,BJ560="Umbral_Tardío",BI560+BK560,BJ560="No_Umbral",BI560)</f>
        <v>45411</v>
      </c>
      <c r="BM560" s="42" t="str" cm="1">
        <f t="array" ref="BM560">_xlfn.IFS(AND((BH560&lt;Suspension02Desde),(BH560&lt;Suspension02Hasta),(BL560&lt;Suspension02Desde),(BL560&lt;Suspension02Hasta)),"No_Umbral",AND((BH560&gt;Suspension02Desde),(BH560&gt;Suspension02Hasta),(BL560&gt;Suspension02Desde),(BL560&gt;Suspension02Hasta)),"No_Umbral",AND((BH560&lt;=Suspension02Desde),(BH560&lt;=Suspension02Hasta),(BL560&gt;=Suspension02Desde),(BL560&lt;=Suspension02Hasta)),"Umbral_Anticipado",AND((BH560&lt;=Suspension02Desde),(BH560&lt;=Suspension02Hasta),(BL560&gt;=Suspension02Desde),(BL560&gt;=Suspension02Hasta)),"Umbral_Interno",AND((BH560&gt;=Suspension02Desde),(BH560&lt;=Suspension02Hasta),(BL560&gt;=Suspension02Desde),(BL560&lt;=Suspension02Hasta)),"Umbral_Externo",AND((BH560&gt;=Suspension02Desde),(BH560&lt;=Suspension02Hasta),(BL560&gt;=Suspension02Desde),(BL560&gt;=Suspension02Hasta)),"Umbral_Tardío")</f>
        <v>No_Umbral</v>
      </c>
      <c r="BN560" s="43" cm="1">
        <f t="array" ref="BN560">_xlfn.IFS(BM560="Umbral_Anticipado",BL560-Suspension02Desde+1,BM560="Umbral_Interno",Suspension02Hasta-Suspension02Desde+1,BM560="Umbral_Externo",BL560-$BH560+1,BM560="Umbral_Tardío",Suspension02Hasta-$BH560+1,BM560="No_Umbral",0)</f>
        <v>0</v>
      </c>
      <c r="BO560" s="41" cm="1">
        <f t="array" ref="BO560">_xlfn.IFS(BM560="Umbral_Anticipado",Suspension02Hasta+BN560,BM560="Umbral_Interno",BL560+BN560,BM560="Umbral_Externo",Suspension02Hasta+BN560,BM560="Umbral_Tardío",BL560+BN560,BM560="No_Umbral",BL560)</f>
        <v>45411</v>
      </c>
      <c r="BP560" s="40">
        <f t="shared" si="125"/>
        <v>45413</v>
      </c>
      <c r="BQ560" s="41">
        <f t="shared" si="126"/>
        <v>45471</v>
      </c>
      <c r="BR560" s="42" t="str" cm="1">
        <f t="array" ref="BR560">_xlfn.IFS(AND((BO560&lt;Suspension01Desde),(BO560&lt;Suspension01Hasta),(BQ560&lt;Suspension01Desde),(BQ560&lt;Suspension01Hasta)),"No_Umbral",AND((BO560&gt;Suspension01Desde),(BO560&gt;Suspension01Hasta),(BQ560&gt;Suspension01Desde),(BQ560&gt;Suspension01Hasta)),"No_Umbral",AND((BO560&lt;=Suspension01Desde),(BO560&lt;=Suspension01Hasta),(BQ560&gt;=Suspension01Desde),(BQ560&lt;=Suspension01Hasta)),"Umbral_Anticipado",AND((BO560&lt;=Suspension01Desde),(BO560&lt;=Suspension01Hasta),(BQ560&gt;=Suspension01Desde),(BQ560&gt;=Suspension01Hasta)),"Umbral_Interno",AND((BO560&gt;=Suspension01Desde),(BO560&lt;=Suspension01Hasta),(BQ560&gt;=Suspension01Desde),(BQ560&lt;=Suspension01Hasta)),"Umbral_Externo",AND((BO560&gt;=Suspension01Desde),(BO560&lt;=Suspension01Hasta),(BQ560&gt;=Suspension01Desde),(BQ560&gt;=Suspension01Hasta)),"Umbral_Tardío")</f>
        <v>No_Umbral</v>
      </c>
      <c r="BS560" s="43" cm="1">
        <f t="array" ref="BS560">_xlfn.IFS(BR560="Umbral_Anticipado",$BQ560-Suspension01Desde+1,BR560="Umbral_Interno",Suspension01Hasta-Suspension01Desde+1,BR560="Umbral_Externo",BQ560-$BO560+1,BR560="Umbral_Tardío",Suspension01Hasta-$BO560+1,BR560="No_Umbral",0)</f>
        <v>0</v>
      </c>
      <c r="BT560" s="42" cm="1">
        <f t="array" ref="BT560">_xlfn.IFS(BR560="Umbral_Anticipado",Suspension01Hasta+BS560,BR560="Umbral_Interno",BQ560+BS560,BR560="Umbral_Externo",Suspension01Hasta+BS560,BR560="Umbral_Tardío",BQ560+BS560,BR560="No_Umbral",BQ560)</f>
        <v>45471</v>
      </c>
      <c r="BU560" s="42" t="str" cm="1">
        <f t="array" ref="BU560">_xlfn.IFS(AND((BO560&lt;Suspension02Desde),(BO560&lt;Suspension02Hasta),(BT560&lt;Suspension02Desde),(BT560&lt;Suspension02Hasta)),"No_Umbral",AND((BO560&gt;Suspension02Desde),(BO560&gt;Suspension02Hasta),(BT560&gt;Suspension02Desde),(BT560&gt;Suspension02Hasta)),"No_Umbral",AND((BO560&lt;=Suspension02Desde),(BO560&lt;=Suspension02Hasta),(BT560&gt;=Suspension02Desde),(BT560&lt;=Suspension02Hasta)),"Umbral_Anticipado",AND((BO560&lt;=Suspension02Desde),(BO560&lt;=Suspension02Hasta),(BT560&gt;=Suspension02Desde),(BT560&gt;=Suspension02Hasta)),"Umbral_Interno",AND((BO560&gt;=Suspension02Desde),(BO560&lt;=Suspension02Hasta),(BT560&gt;=Suspension02Desde),(BT560&lt;=Suspension02Hasta)),"Umbral_Externo",AND((BO560&gt;=Suspension02Desde),(BO560&lt;=Suspension02Hasta),(BT560&gt;=Suspension02Desde),(BT560&gt;=Suspension02Hasta)),"Umbral_Tardío")</f>
        <v>No_Umbral</v>
      </c>
      <c r="BV560" s="43" cm="1">
        <f t="array" ref="BV560">_xlfn.IFS(BU560="Umbral_Anticipado",BT560-Suspension02Desde+1,BU560="Umbral_Interno",Suspension02Hasta-Suspension02Desde+1,BU560="Umbral_Externo",BT560-$BO560+1,BU560="Umbral_Tardío",Suspension02Hasta-$BO560+1,BU560="No_Umbral",0)</f>
        <v>0</v>
      </c>
      <c r="BW560" s="41" cm="1">
        <f t="array" ref="BW560">_xlfn.IFS(BU560="Umbral_Anticipado",Suspension02Hasta+BV560,BU560="Umbral_Interno",BT560+BV560,BU560="Umbral_Externo",Suspension02Hasta+BV560,BU560="Umbral_Tardío",BT560+BV560,BU560="No_Umbral",BT560)</f>
        <v>45471</v>
      </c>
      <c r="BX560" s="40">
        <f t="shared" si="127"/>
        <v>45444</v>
      </c>
      <c r="BY560" s="41">
        <f t="shared" si="128"/>
        <v>46201</v>
      </c>
      <c r="BZ560" s="42" t="str" cm="1">
        <f t="array" ref="BZ560">_xlfn.IFS(AND((BW560&lt;Suspension01Desde),(BW560&lt;Suspension01Hasta),(BY560&lt;Suspension01Desde),(BY560&lt;Suspension01Hasta)),"No_Umbral",AND((BW560&gt;Suspension01Desde),(BW560&gt;Suspension01Hasta),(BY560&gt;Suspension01Desde),(BY560&gt;Suspension01Hasta)),"No_Umbral",AND((BW560&lt;=Suspension01Desde),(BW560&lt;=Suspension01Hasta),(BY560&gt;=Suspension01Desde),(BY560&lt;=Suspension01Hasta)),"Umbral_Anticipado",AND((BW560&lt;=Suspension01Desde),(BW560&lt;=Suspension01Hasta),(BY560&gt;=Suspension01Desde),(BY560&gt;=Suspension01Hasta)),"Umbral_Interno",AND((BW560&gt;=Suspension01Desde),(BW560&lt;=Suspension01Hasta),(BY560&gt;=Suspension01Desde),(BY560&lt;=Suspension01Hasta)),"Umbral_Externo",AND((BW560&gt;=Suspension01Desde),(BW560&lt;=Suspension01Hasta),(BY560&gt;=Suspension01Desde),(BY560&gt;=Suspension01Hasta)),"Umbral_Tardío")</f>
        <v>No_Umbral</v>
      </c>
      <c r="CA560" s="43" cm="1">
        <f t="array" ref="CA560">_xlfn.IFS(BZ560="Umbral_Anticipado",$BI560-Suspension01Desde+1,BZ560="Umbral_Interno",Suspension01Hasta-Suspension01Desde+1,BZ560="Umbral_Externo",BY560-$BH560+1,BZ560="Umbral_Tardío",Suspension01Hasta-$BH560+1,BZ560="No_Umbral",0)</f>
        <v>0</v>
      </c>
      <c r="CB560" s="42" cm="1">
        <f t="array" ref="CB560">_xlfn.IFS(BZ560="Umbral_Anticipado",Suspension01Hasta+CA560,BZ560="Umbral_Interno",BY560+CA560,BZ560="Umbral_Externo",Suspension01Hasta+CA560,BZ560="Umbral_Tardío",BY560+CA560,BZ560="No_Umbral",BY560)</f>
        <v>46201</v>
      </c>
      <c r="CC560" s="42" t="str" cm="1">
        <f t="array" ref="CC560">_xlfn.IFS(AND((BW560&lt;Suspension02Desde),(BW560&lt;Suspension02Hasta),(CB560&lt;Suspension02Desde),(CB560&lt;Suspension02Hasta)),"No_Umbral",AND((BW560&gt;Suspension02Desde),(BW560&gt;Suspension02Hasta),(CB560&gt;Suspension02Desde),(CB560&gt;Suspension02Hasta)),"No_Umbral",AND((BW560&lt;=Suspension02Desde),(BW560&lt;=Suspension02Hasta),(CB560&gt;=Suspension02Desde),(CB560&lt;=Suspension02Hasta)),"Umbral_Anticipado",AND((BW560&lt;=Suspension02Desde),(BW560&lt;=Suspension02Hasta),(CB560&gt;=Suspension02Desde),(CB560&gt;=Suspension02Hasta)),"Umbral_Interno",AND((BW560&gt;=Suspension02Desde),(BW560&lt;=Suspension02Hasta),(CB560&gt;=Suspension02Desde),(CB560&lt;=Suspension02Hasta)),"Umbral_Externo",AND((BW560&gt;=Suspension02Desde),(BW560&lt;=Suspension02Hasta),(CB560&gt;=Suspension02Desde),(CB560&gt;=Suspension02Hasta)),"Umbral_Tardío")</f>
        <v>No_Umbral</v>
      </c>
      <c r="CD560" s="43" cm="1">
        <f t="array" ref="CD560">_xlfn.IFS(CC560="Umbral_Anticipado",CB560-Suspension02Desde+1,CC560="Umbral_Interno",Suspension02Hasta-Suspension02Desde+1,CC560="Umbral_Externo",CB560-$BH560+1,CC560="Umbral_Tardío",Suspension02Hasta-$BH560+1,CC560="No_Umbral",0)</f>
        <v>0</v>
      </c>
      <c r="CE560" s="41" cm="1">
        <f t="array" ref="CE560">_xlfn.IFS(CC560="Umbral_Anticipado",Suspension02Hasta+CD560,CC560="Umbral_Interno",CB560+CD560,CC560="Umbral_Externo",Suspension02Hasta+CD560,CC560="Umbral_Tardío",CB560+CD560,CC560="No_Umbral",CB560)</f>
        <v>46201</v>
      </c>
      <c r="CF560" s="40">
        <f t="shared" si="129"/>
        <v>46174</v>
      </c>
    </row>
    <row r="561" spans="1:84" s="33" customFormat="1" ht="20.25" customHeight="1">
      <c r="A561" s="115" t="s">
        <v>4258</v>
      </c>
      <c r="B561" s="77" t="str">
        <f t="shared" si="121"/>
        <v>2023</v>
      </c>
      <c r="C561" s="115" t="s">
        <v>4259</v>
      </c>
      <c r="D561" s="115" t="s">
        <v>4260</v>
      </c>
      <c r="E561" s="115" t="s">
        <v>2601</v>
      </c>
      <c r="F561" s="77" t="s">
        <v>91</v>
      </c>
      <c r="G561" s="203">
        <v>44986</v>
      </c>
      <c r="H561" s="203">
        <v>45291</v>
      </c>
      <c r="I561" s="115" t="s">
        <v>585</v>
      </c>
      <c r="J561" s="115"/>
      <c r="K561" s="116">
        <v>46203</v>
      </c>
      <c r="L561" s="115" t="str">
        <f>VLOOKUP(MONTH($K561),TablaMeses[],2,FALSE)</f>
        <v>06 JUNIO</v>
      </c>
      <c r="M561" s="115">
        <f t="shared" si="133"/>
        <v>2026</v>
      </c>
      <c r="N561" s="115"/>
      <c r="O561" s="203" t="s">
        <v>104</v>
      </c>
      <c r="P561" s="115"/>
      <c r="Q561" s="115"/>
      <c r="R561" s="201"/>
      <c r="S561" s="115"/>
      <c r="T561" s="115"/>
      <c r="U561" s="201"/>
      <c r="V561" s="115"/>
      <c r="W561" s="115"/>
      <c r="X561" s="201"/>
      <c r="Y561" s="115"/>
      <c r="Z561" s="201"/>
      <c r="AA561" s="115"/>
      <c r="AB561" s="201"/>
      <c r="AC561" s="117" t="s">
        <v>104</v>
      </c>
      <c r="AD561" s="115" t="s">
        <v>104</v>
      </c>
      <c r="AE561" s="115" t="s">
        <v>104</v>
      </c>
      <c r="AF561" s="115" t="s">
        <v>104</v>
      </c>
      <c r="AG561" s="115"/>
      <c r="AH561" s="115"/>
      <c r="AI561" s="116" t="s">
        <v>104</v>
      </c>
      <c r="AJ561" s="115" t="s">
        <v>104</v>
      </c>
      <c r="AK561" s="115"/>
      <c r="AL561" s="115" t="s">
        <v>104</v>
      </c>
      <c r="AM561" s="116" t="s">
        <v>104</v>
      </c>
      <c r="AN561" s="115" t="s">
        <v>104</v>
      </c>
      <c r="AO561" s="115" t="s">
        <v>104</v>
      </c>
      <c r="AP561" s="115" t="s">
        <v>104</v>
      </c>
      <c r="AQ561" s="115" t="s">
        <v>104</v>
      </c>
      <c r="AR561" s="116" t="s">
        <v>104</v>
      </c>
      <c r="AS561" s="115" t="s">
        <v>104</v>
      </c>
      <c r="AT561" s="116" t="s">
        <v>104</v>
      </c>
      <c r="AU561" s="116" t="s">
        <v>104</v>
      </c>
      <c r="AV561" s="116">
        <v>45924</v>
      </c>
      <c r="AW561" s="115">
        <f t="shared" si="122"/>
        <v>39</v>
      </c>
      <c r="AX561" s="115">
        <f t="shared" si="132"/>
        <v>2025</v>
      </c>
      <c r="AY561" s="118" t="s">
        <v>586</v>
      </c>
      <c r="AZ561" s="119"/>
      <c r="BC561" s="48" t="s">
        <v>1575</v>
      </c>
      <c r="BD561" s="48" t="s">
        <v>1430</v>
      </c>
      <c r="BE561" s="48">
        <v>120</v>
      </c>
      <c r="BF561" s="48">
        <v>60</v>
      </c>
      <c r="BG561" s="48">
        <v>730</v>
      </c>
      <c r="BH561" s="50">
        <f t="shared" si="134"/>
        <v>45291</v>
      </c>
      <c r="BI561" s="51">
        <f t="shared" si="124"/>
        <v>45411</v>
      </c>
      <c r="BJ561" s="52" t="str" cm="1">
        <f t="array" ref="BJ561">_xlfn.IFS(AND((BH561&lt;Suspension01Desde),(BH561&lt;Suspension01Hasta),(BI561&lt;Suspension01Desde),(BI561&lt;Suspension01Hasta)),"No_Umbral",AND((BH561&gt;Suspension01Desde),(BH561&gt;Suspension01Hasta),(BI561&gt;Suspension01Desde),(BI561&gt;Suspension01Hasta)),"No_Umbral",AND((BH561&lt;=Suspension01Desde),(BH561&lt;=Suspension01Hasta),(BI561&gt;=Suspension01Desde),(BI561&lt;=Suspension01Hasta)),"Umbral_Anticipado",AND((BH561&lt;=Suspension01Desde),(BH561&lt;=Suspension01Hasta),(BI561&gt;=Suspension01Desde),(BI561&gt;=Suspension01Hasta)),"Umbral_Interno",AND((BH561&gt;=Suspension01Desde),(BH561&lt;=Suspension01Hasta),(BI561&gt;=Suspension01Desde),(BI561&lt;=Suspension01Hasta)),"Umbral_Externo",AND((BH561&gt;=Suspension01Desde),(BH561&lt;=Suspension01Hasta),(BI561&gt;=Suspension01Desde),(BI561&gt;=Suspension01Hasta)),"Umbral_Tardío")</f>
        <v>No_Umbral</v>
      </c>
      <c r="BK561" s="53" cm="1">
        <f t="array" ref="BK561">_xlfn.IFS(BJ561="Umbral_Anticipado",$BI561-Suspension01Desde+1,BJ561="Umbral_Interno",Suspension01Hasta-Suspension01Desde+1,BJ561="Umbral_Externo",BI561-$BH561+1,BJ561="Umbral_Tardío",Suspension01Hasta-$BH561+1,BJ561="No_Umbral",0)</f>
        <v>0</v>
      </c>
      <c r="BL561" s="52" cm="1">
        <f t="array" ref="BL561">_xlfn.IFS(BJ561="Umbral_Anticipado",Suspension01Hasta+BK561,BJ561="Umbral_Interno",BI561+BK561,BJ561="Umbral_Externo",Suspension01Hasta+BK561,BJ561="Umbral_Tardío",BI561+BK561,BJ561="No_Umbral",BI561)</f>
        <v>45411</v>
      </c>
      <c r="BM561" s="52" t="str" cm="1">
        <f t="array" ref="BM561">_xlfn.IFS(AND((BH561&lt;Suspension02Desde),(BH561&lt;Suspension02Hasta),(BL561&lt;Suspension02Desde),(BL561&lt;Suspension02Hasta)),"No_Umbral",AND((BH561&gt;Suspension02Desde),(BH561&gt;Suspension02Hasta),(BL561&gt;Suspension02Desde),(BL561&gt;Suspension02Hasta)),"No_Umbral",AND((BH561&lt;=Suspension02Desde),(BH561&lt;=Suspension02Hasta),(BL561&gt;=Suspension02Desde),(BL561&lt;=Suspension02Hasta)),"Umbral_Anticipado",AND((BH561&lt;=Suspension02Desde),(BH561&lt;=Suspension02Hasta),(BL561&gt;=Suspension02Desde),(BL561&gt;=Suspension02Hasta)),"Umbral_Interno",AND((BH561&gt;=Suspension02Desde),(BH561&lt;=Suspension02Hasta),(BL561&gt;=Suspension02Desde),(BL561&lt;=Suspension02Hasta)),"Umbral_Externo",AND((BH561&gt;=Suspension02Desde),(BH561&lt;=Suspension02Hasta),(BL561&gt;=Suspension02Desde),(BL561&gt;=Suspension02Hasta)),"Umbral_Tardío")</f>
        <v>No_Umbral</v>
      </c>
      <c r="BN561" s="53" cm="1">
        <f t="array" ref="BN561">_xlfn.IFS(BM561="Umbral_Anticipado",BL561-Suspension02Desde+1,BM561="Umbral_Interno",Suspension02Hasta-Suspension02Desde+1,BM561="Umbral_Externo",BL561-$BH561+1,BM561="Umbral_Tardío",Suspension02Hasta-$BH561+1,BM561="No_Umbral",0)</f>
        <v>0</v>
      </c>
      <c r="BO561" s="51" cm="1">
        <f t="array" ref="BO561">_xlfn.IFS(BM561="Umbral_Anticipado",Suspension02Hasta+BN561,BM561="Umbral_Interno",BL561+BN561,BM561="Umbral_Externo",Suspension02Hasta+BN561,BM561="Umbral_Tardío",BL561+BN561,BM561="No_Umbral",BL561)</f>
        <v>45411</v>
      </c>
      <c r="BP561" s="50">
        <f t="shared" si="125"/>
        <v>45413</v>
      </c>
      <c r="BQ561" s="51">
        <f t="shared" si="126"/>
        <v>45471</v>
      </c>
      <c r="BR561" s="52" t="str" cm="1">
        <f t="array" ref="BR561">_xlfn.IFS(AND((BO561&lt;Suspension01Desde),(BO561&lt;Suspension01Hasta),(BQ561&lt;Suspension01Desde),(BQ561&lt;Suspension01Hasta)),"No_Umbral",AND((BO561&gt;Suspension01Desde),(BO561&gt;Suspension01Hasta),(BQ561&gt;Suspension01Desde),(BQ561&gt;Suspension01Hasta)),"No_Umbral",AND((BO561&lt;=Suspension01Desde),(BO561&lt;=Suspension01Hasta),(BQ561&gt;=Suspension01Desde),(BQ561&lt;=Suspension01Hasta)),"Umbral_Anticipado",AND((BO561&lt;=Suspension01Desde),(BO561&lt;=Suspension01Hasta),(BQ561&gt;=Suspension01Desde),(BQ561&gt;=Suspension01Hasta)),"Umbral_Interno",AND((BO561&gt;=Suspension01Desde),(BO561&lt;=Suspension01Hasta),(BQ561&gt;=Suspension01Desde),(BQ561&lt;=Suspension01Hasta)),"Umbral_Externo",AND((BO561&gt;=Suspension01Desde),(BO561&lt;=Suspension01Hasta),(BQ561&gt;=Suspension01Desde),(BQ561&gt;=Suspension01Hasta)),"Umbral_Tardío")</f>
        <v>No_Umbral</v>
      </c>
      <c r="BS561" s="53" cm="1">
        <f t="array" ref="BS561">_xlfn.IFS(BR561="Umbral_Anticipado",$BQ561-Suspension01Desde+1,BR561="Umbral_Interno",Suspension01Hasta-Suspension01Desde+1,BR561="Umbral_Externo",BQ561-$BO561+1,BR561="Umbral_Tardío",Suspension01Hasta-$BO561+1,BR561="No_Umbral",0)</f>
        <v>0</v>
      </c>
      <c r="BT561" s="52" cm="1">
        <f t="array" ref="BT561">_xlfn.IFS(BR561="Umbral_Anticipado",Suspension01Hasta+BS561,BR561="Umbral_Interno",BQ561+BS561,BR561="Umbral_Externo",Suspension01Hasta+BS561,BR561="Umbral_Tardío",BQ561+BS561,BR561="No_Umbral",BQ561)</f>
        <v>45471</v>
      </c>
      <c r="BU561" s="52" t="str" cm="1">
        <f t="array" ref="BU561">_xlfn.IFS(AND((BO561&lt;Suspension02Desde),(BO561&lt;Suspension02Hasta),(BT561&lt;Suspension02Desde),(BT561&lt;Suspension02Hasta)),"No_Umbral",AND((BO561&gt;Suspension02Desde),(BO561&gt;Suspension02Hasta),(BT561&gt;Suspension02Desde),(BT561&gt;Suspension02Hasta)),"No_Umbral",AND((BO561&lt;=Suspension02Desde),(BO561&lt;=Suspension02Hasta),(BT561&gt;=Suspension02Desde),(BT561&lt;=Suspension02Hasta)),"Umbral_Anticipado",AND((BO561&lt;=Suspension02Desde),(BO561&lt;=Suspension02Hasta),(BT561&gt;=Suspension02Desde),(BT561&gt;=Suspension02Hasta)),"Umbral_Interno",AND((BO561&gt;=Suspension02Desde),(BO561&lt;=Suspension02Hasta),(BT561&gt;=Suspension02Desde),(BT561&lt;=Suspension02Hasta)),"Umbral_Externo",AND((BO561&gt;=Suspension02Desde),(BO561&lt;=Suspension02Hasta),(BT561&gt;=Suspension02Desde),(BT561&gt;=Suspension02Hasta)),"Umbral_Tardío")</f>
        <v>No_Umbral</v>
      </c>
      <c r="BV561" s="53" cm="1">
        <f t="array" ref="BV561">_xlfn.IFS(BU561="Umbral_Anticipado",BT561-Suspension02Desde+1,BU561="Umbral_Interno",Suspension02Hasta-Suspension02Desde+1,BU561="Umbral_Externo",BT561-$BO561+1,BU561="Umbral_Tardío",Suspension02Hasta-$BO561+1,BU561="No_Umbral",0)</f>
        <v>0</v>
      </c>
      <c r="BW561" s="51" cm="1">
        <f t="array" ref="BW561">_xlfn.IFS(BU561="Umbral_Anticipado",Suspension02Hasta+BV561,BU561="Umbral_Interno",BT561+BV561,BU561="Umbral_Externo",Suspension02Hasta+BV561,BU561="Umbral_Tardío",BT561+BV561,BU561="No_Umbral",BT561)</f>
        <v>45471</v>
      </c>
      <c r="BX561" s="50">
        <f t="shared" si="127"/>
        <v>45444</v>
      </c>
      <c r="BY561" s="51">
        <f t="shared" si="128"/>
        <v>46201</v>
      </c>
      <c r="BZ561" s="52" t="str" cm="1">
        <f t="array" ref="BZ561">_xlfn.IFS(AND((BW561&lt;Suspension01Desde),(BW561&lt;Suspension01Hasta),(BY561&lt;Suspension01Desde),(BY561&lt;Suspension01Hasta)),"No_Umbral",AND((BW561&gt;Suspension01Desde),(BW561&gt;Suspension01Hasta),(BY561&gt;Suspension01Desde),(BY561&gt;Suspension01Hasta)),"No_Umbral",AND((BW561&lt;=Suspension01Desde),(BW561&lt;=Suspension01Hasta),(BY561&gt;=Suspension01Desde),(BY561&lt;=Suspension01Hasta)),"Umbral_Anticipado",AND((BW561&lt;=Suspension01Desde),(BW561&lt;=Suspension01Hasta),(BY561&gt;=Suspension01Desde),(BY561&gt;=Suspension01Hasta)),"Umbral_Interno",AND((BW561&gt;=Suspension01Desde),(BW561&lt;=Suspension01Hasta),(BY561&gt;=Suspension01Desde),(BY561&lt;=Suspension01Hasta)),"Umbral_Externo",AND((BW561&gt;=Suspension01Desde),(BW561&lt;=Suspension01Hasta),(BY561&gt;=Suspension01Desde),(BY561&gt;=Suspension01Hasta)),"Umbral_Tardío")</f>
        <v>No_Umbral</v>
      </c>
      <c r="CA561" s="53" cm="1">
        <f t="array" ref="CA561">_xlfn.IFS(BZ561="Umbral_Anticipado",$BI561-Suspension01Desde+1,BZ561="Umbral_Interno",Suspension01Hasta-Suspension01Desde+1,BZ561="Umbral_Externo",BY561-$BH561+1,BZ561="Umbral_Tardío",Suspension01Hasta-$BH561+1,BZ561="No_Umbral",0)</f>
        <v>0</v>
      </c>
      <c r="CB561" s="52" cm="1">
        <f t="array" ref="CB561">_xlfn.IFS(BZ561="Umbral_Anticipado",Suspension01Hasta+CA561,BZ561="Umbral_Interno",BY561+CA561,BZ561="Umbral_Externo",Suspension01Hasta+CA561,BZ561="Umbral_Tardío",BY561+CA561,BZ561="No_Umbral",BY561)</f>
        <v>46201</v>
      </c>
      <c r="CC561" s="52" t="str" cm="1">
        <f t="array" ref="CC561">_xlfn.IFS(AND((BW561&lt;Suspension02Desde),(BW561&lt;Suspension02Hasta),(CB561&lt;Suspension02Desde),(CB561&lt;Suspension02Hasta)),"No_Umbral",AND((BW561&gt;Suspension02Desde),(BW561&gt;Suspension02Hasta),(CB561&gt;Suspension02Desde),(CB561&gt;Suspension02Hasta)),"No_Umbral",AND((BW561&lt;=Suspension02Desde),(BW561&lt;=Suspension02Hasta),(CB561&gt;=Suspension02Desde),(CB561&lt;=Suspension02Hasta)),"Umbral_Anticipado",AND((BW561&lt;=Suspension02Desde),(BW561&lt;=Suspension02Hasta),(CB561&gt;=Suspension02Desde),(CB561&gt;=Suspension02Hasta)),"Umbral_Interno",AND((BW561&gt;=Suspension02Desde),(BW561&lt;=Suspension02Hasta),(CB561&gt;=Suspension02Desde),(CB561&lt;=Suspension02Hasta)),"Umbral_Externo",AND((BW561&gt;=Suspension02Desde),(BW561&lt;=Suspension02Hasta),(CB561&gt;=Suspension02Desde),(CB561&gt;=Suspension02Hasta)),"Umbral_Tardío")</f>
        <v>No_Umbral</v>
      </c>
      <c r="CD561" s="53" cm="1">
        <f t="array" ref="CD561">_xlfn.IFS(CC561="Umbral_Anticipado",CB561-Suspension02Desde+1,CC561="Umbral_Interno",Suspension02Hasta-Suspension02Desde+1,CC561="Umbral_Externo",CB561-$BH561+1,CC561="Umbral_Tardío",Suspension02Hasta-$BH561+1,CC561="No_Umbral",0)</f>
        <v>0</v>
      </c>
      <c r="CE561" s="51" cm="1">
        <f t="array" ref="CE561">_xlfn.IFS(CC561="Umbral_Anticipado",Suspension02Hasta+CD561,CC561="Umbral_Interno",CB561+CD561,CC561="Umbral_Externo",Suspension02Hasta+CD561,CC561="Umbral_Tardío",CB561+CD561,CC561="No_Umbral",CB561)</f>
        <v>46201</v>
      </c>
      <c r="CF561" s="50">
        <f t="shared" si="129"/>
        <v>46174</v>
      </c>
    </row>
    <row r="562" spans="1:84" s="33" customFormat="1" ht="20.25" customHeight="1">
      <c r="A562" s="115" t="s">
        <v>4261</v>
      </c>
      <c r="B562" s="77" t="str">
        <f t="shared" si="121"/>
        <v>2023</v>
      </c>
      <c r="C562" s="115" t="s">
        <v>4262</v>
      </c>
      <c r="D562" s="115" t="s">
        <v>4263</v>
      </c>
      <c r="E562" s="115" t="s">
        <v>3984</v>
      </c>
      <c r="F562" s="77" t="s">
        <v>91</v>
      </c>
      <c r="G562" s="203">
        <v>45030</v>
      </c>
      <c r="H562" s="203">
        <v>45291</v>
      </c>
      <c r="I562" s="115" t="s">
        <v>585</v>
      </c>
      <c r="J562" s="115"/>
      <c r="K562" s="116">
        <v>46264</v>
      </c>
      <c r="L562" s="115" t="str">
        <f>VLOOKUP(MONTH($K562),TablaMeses[],2,FALSE)</f>
        <v>08 AGOSTO</v>
      </c>
      <c r="M562" s="115">
        <f t="shared" si="133"/>
        <v>2026</v>
      </c>
      <c r="N562" s="115"/>
      <c r="O562" s="203" t="s">
        <v>104</v>
      </c>
      <c r="P562" s="115"/>
      <c r="Q562" s="115"/>
      <c r="R562" s="201"/>
      <c r="S562" s="115"/>
      <c r="T562" s="115"/>
      <c r="U562" s="201"/>
      <c r="V562" s="115"/>
      <c r="W562" s="115"/>
      <c r="X562" s="201"/>
      <c r="Y562" s="115"/>
      <c r="Z562" s="201"/>
      <c r="AA562" s="115"/>
      <c r="AB562" s="201"/>
      <c r="AC562" s="117" t="s">
        <v>104</v>
      </c>
      <c r="AD562" s="115" t="s">
        <v>104</v>
      </c>
      <c r="AE562" s="115" t="s">
        <v>104</v>
      </c>
      <c r="AF562" s="115" t="s">
        <v>104</v>
      </c>
      <c r="AG562" s="115"/>
      <c r="AH562" s="115"/>
      <c r="AI562" s="116" t="s">
        <v>104</v>
      </c>
      <c r="AJ562" s="115" t="s">
        <v>104</v>
      </c>
      <c r="AK562" s="115"/>
      <c r="AL562" s="115" t="s">
        <v>104</v>
      </c>
      <c r="AM562" s="116" t="s">
        <v>104</v>
      </c>
      <c r="AN562" s="115" t="s">
        <v>104</v>
      </c>
      <c r="AO562" s="115" t="s">
        <v>104</v>
      </c>
      <c r="AP562" s="115" t="s">
        <v>104</v>
      </c>
      <c r="AQ562" s="115" t="s">
        <v>104</v>
      </c>
      <c r="AR562" s="116" t="s">
        <v>104</v>
      </c>
      <c r="AS562" s="115" t="s">
        <v>104</v>
      </c>
      <c r="AT562" s="116" t="s">
        <v>104</v>
      </c>
      <c r="AU562" s="116" t="s">
        <v>104</v>
      </c>
      <c r="AV562" s="116">
        <v>45924</v>
      </c>
      <c r="AW562" s="115">
        <f t="shared" si="122"/>
        <v>39</v>
      </c>
      <c r="AX562" s="115">
        <f t="shared" si="132"/>
        <v>2025</v>
      </c>
      <c r="AY562" s="118" t="s">
        <v>586</v>
      </c>
      <c r="AZ562" s="156" t="s">
        <v>717</v>
      </c>
      <c r="BC562" s="48" t="s">
        <v>1575</v>
      </c>
      <c r="BD562" s="48" t="s">
        <v>1430</v>
      </c>
      <c r="BE562" s="48">
        <v>120</v>
      </c>
      <c r="BF562" s="48">
        <v>60</v>
      </c>
      <c r="BG562" s="48">
        <v>730</v>
      </c>
      <c r="BH562" s="50">
        <f t="shared" si="134"/>
        <v>45291</v>
      </c>
      <c r="BI562" s="51">
        <f t="shared" si="124"/>
        <v>45411</v>
      </c>
      <c r="BJ562" s="52" t="str" cm="1">
        <f t="array" ref="BJ562">_xlfn.IFS(AND((BH562&lt;Suspension01Desde),(BH562&lt;Suspension01Hasta),(BI562&lt;Suspension01Desde),(BI562&lt;Suspension01Hasta)),"No_Umbral",AND((BH562&gt;Suspension01Desde),(BH562&gt;Suspension01Hasta),(BI562&gt;Suspension01Desde),(BI562&gt;Suspension01Hasta)),"No_Umbral",AND((BH562&lt;=Suspension01Desde),(BH562&lt;=Suspension01Hasta),(BI562&gt;=Suspension01Desde),(BI562&lt;=Suspension01Hasta)),"Umbral_Anticipado",AND((BH562&lt;=Suspension01Desde),(BH562&lt;=Suspension01Hasta),(BI562&gt;=Suspension01Desde),(BI562&gt;=Suspension01Hasta)),"Umbral_Interno",AND((BH562&gt;=Suspension01Desde),(BH562&lt;=Suspension01Hasta),(BI562&gt;=Suspension01Desde),(BI562&lt;=Suspension01Hasta)),"Umbral_Externo",AND((BH562&gt;=Suspension01Desde),(BH562&lt;=Suspension01Hasta),(BI562&gt;=Suspension01Desde),(BI562&gt;=Suspension01Hasta)),"Umbral_Tardío")</f>
        <v>No_Umbral</v>
      </c>
      <c r="BK562" s="53" cm="1">
        <f t="array" ref="BK562">_xlfn.IFS(BJ562="Umbral_Anticipado",$BI562-Suspension01Desde+1,BJ562="Umbral_Interno",Suspension01Hasta-Suspension01Desde+1,BJ562="Umbral_Externo",BI562-$BH562+1,BJ562="Umbral_Tardío",Suspension01Hasta-$BH562+1,BJ562="No_Umbral",0)</f>
        <v>0</v>
      </c>
      <c r="BL562" s="52" cm="1">
        <f t="array" ref="BL562">_xlfn.IFS(BJ562="Umbral_Anticipado",Suspension01Hasta+BK562,BJ562="Umbral_Interno",BI562+BK562,BJ562="Umbral_Externo",Suspension01Hasta+BK562,BJ562="Umbral_Tardío",BI562+BK562,BJ562="No_Umbral",BI562)</f>
        <v>45411</v>
      </c>
      <c r="BM562" s="52" t="str" cm="1">
        <f t="array" ref="BM562">_xlfn.IFS(AND((BH562&lt;Suspension02Desde),(BH562&lt;Suspension02Hasta),(BL562&lt;Suspension02Desde),(BL562&lt;Suspension02Hasta)),"No_Umbral",AND((BH562&gt;Suspension02Desde),(BH562&gt;Suspension02Hasta),(BL562&gt;Suspension02Desde),(BL562&gt;Suspension02Hasta)),"No_Umbral",AND((BH562&lt;=Suspension02Desde),(BH562&lt;=Suspension02Hasta),(BL562&gt;=Suspension02Desde),(BL562&lt;=Suspension02Hasta)),"Umbral_Anticipado",AND((BH562&lt;=Suspension02Desde),(BH562&lt;=Suspension02Hasta),(BL562&gt;=Suspension02Desde),(BL562&gt;=Suspension02Hasta)),"Umbral_Interno",AND((BH562&gt;=Suspension02Desde),(BH562&lt;=Suspension02Hasta),(BL562&gt;=Suspension02Desde),(BL562&lt;=Suspension02Hasta)),"Umbral_Externo",AND((BH562&gt;=Suspension02Desde),(BH562&lt;=Suspension02Hasta),(BL562&gt;=Suspension02Desde),(BL562&gt;=Suspension02Hasta)),"Umbral_Tardío")</f>
        <v>No_Umbral</v>
      </c>
      <c r="BN562" s="53" cm="1">
        <f t="array" ref="BN562">_xlfn.IFS(BM562="Umbral_Anticipado",BL562-Suspension02Desde+1,BM562="Umbral_Interno",Suspension02Hasta-Suspension02Desde+1,BM562="Umbral_Externo",BL562-$BH562+1,BM562="Umbral_Tardío",Suspension02Hasta-$BH562+1,BM562="No_Umbral",0)</f>
        <v>0</v>
      </c>
      <c r="BO562" s="51" cm="1">
        <f t="array" ref="BO562">_xlfn.IFS(BM562="Umbral_Anticipado",Suspension02Hasta+BN562,BM562="Umbral_Interno",BL562+BN562,BM562="Umbral_Externo",Suspension02Hasta+BN562,BM562="Umbral_Tardío",BL562+BN562,BM562="No_Umbral",BL562)</f>
        <v>45411</v>
      </c>
      <c r="BP562" s="50">
        <f t="shared" si="125"/>
        <v>45413</v>
      </c>
      <c r="BQ562" s="51">
        <f t="shared" si="126"/>
        <v>45471</v>
      </c>
      <c r="BR562" s="52" t="str" cm="1">
        <f t="array" ref="BR562">_xlfn.IFS(AND((BO562&lt;Suspension01Desde),(BO562&lt;Suspension01Hasta),(BQ562&lt;Suspension01Desde),(BQ562&lt;Suspension01Hasta)),"No_Umbral",AND((BO562&gt;Suspension01Desde),(BO562&gt;Suspension01Hasta),(BQ562&gt;Suspension01Desde),(BQ562&gt;Suspension01Hasta)),"No_Umbral",AND((BO562&lt;=Suspension01Desde),(BO562&lt;=Suspension01Hasta),(BQ562&gt;=Suspension01Desde),(BQ562&lt;=Suspension01Hasta)),"Umbral_Anticipado",AND((BO562&lt;=Suspension01Desde),(BO562&lt;=Suspension01Hasta),(BQ562&gt;=Suspension01Desde),(BQ562&gt;=Suspension01Hasta)),"Umbral_Interno",AND((BO562&gt;=Suspension01Desde),(BO562&lt;=Suspension01Hasta),(BQ562&gt;=Suspension01Desde),(BQ562&lt;=Suspension01Hasta)),"Umbral_Externo",AND((BO562&gt;=Suspension01Desde),(BO562&lt;=Suspension01Hasta),(BQ562&gt;=Suspension01Desde),(BQ562&gt;=Suspension01Hasta)),"Umbral_Tardío")</f>
        <v>No_Umbral</v>
      </c>
      <c r="BS562" s="53" cm="1">
        <f t="array" ref="BS562">_xlfn.IFS(BR562="Umbral_Anticipado",$BQ562-Suspension01Desde+1,BR562="Umbral_Interno",Suspension01Hasta-Suspension01Desde+1,BR562="Umbral_Externo",BQ562-$BO562+1,BR562="Umbral_Tardío",Suspension01Hasta-$BO562+1,BR562="No_Umbral",0)</f>
        <v>0</v>
      </c>
      <c r="BT562" s="52" cm="1">
        <f t="array" ref="BT562">_xlfn.IFS(BR562="Umbral_Anticipado",Suspension01Hasta+BS562,BR562="Umbral_Interno",BQ562+BS562,BR562="Umbral_Externo",Suspension01Hasta+BS562,BR562="Umbral_Tardío",BQ562+BS562,BR562="No_Umbral",BQ562)</f>
        <v>45471</v>
      </c>
      <c r="BU562" s="52" t="str" cm="1">
        <f t="array" ref="BU562">_xlfn.IFS(AND((BO562&lt;Suspension02Desde),(BO562&lt;Suspension02Hasta),(BT562&lt;Suspension02Desde),(BT562&lt;Suspension02Hasta)),"No_Umbral",AND((BO562&gt;Suspension02Desde),(BO562&gt;Suspension02Hasta),(BT562&gt;Suspension02Desde),(BT562&gt;Suspension02Hasta)),"No_Umbral",AND((BO562&lt;=Suspension02Desde),(BO562&lt;=Suspension02Hasta),(BT562&gt;=Suspension02Desde),(BT562&lt;=Suspension02Hasta)),"Umbral_Anticipado",AND((BO562&lt;=Suspension02Desde),(BO562&lt;=Suspension02Hasta),(BT562&gt;=Suspension02Desde),(BT562&gt;=Suspension02Hasta)),"Umbral_Interno",AND((BO562&gt;=Suspension02Desde),(BO562&lt;=Suspension02Hasta),(BT562&gt;=Suspension02Desde),(BT562&lt;=Suspension02Hasta)),"Umbral_Externo",AND((BO562&gt;=Suspension02Desde),(BO562&lt;=Suspension02Hasta),(BT562&gt;=Suspension02Desde),(BT562&gt;=Suspension02Hasta)),"Umbral_Tardío")</f>
        <v>No_Umbral</v>
      </c>
      <c r="BV562" s="53" cm="1">
        <f t="array" ref="BV562">_xlfn.IFS(BU562="Umbral_Anticipado",BT562-Suspension02Desde+1,BU562="Umbral_Interno",Suspension02Hasta-Suspension02Desde+1,BU562="Umbral_Externo",BT562-$BO562+1,BU562="Umbral_Tardío",Suspension02Hasta-$BO562+1,BU562="No_Umbral",0)</f>
        <v>0</v>
      </c>
      <c r="BW562" s="51" cm="1">
        <f t="array" ref="BW562">_xlfn.IFS(BU562="Umbral_Anticipado",Suspension02Hasta+BV562,BU562="Umbral_Interno",BT562+BV562,BU562="Umbral_Externo",Suspension02Hasta+BV562,BU562="Umbral_Tardío",BT562+BV562,BU562="No_Umbral",BT562)</f>
        <v>45471</v>
      </c>
      <c r="BX562" s="50">
        <f t="shared" si="127"/>
        <v>45444</v>
      </c>
      <c r="BY562" s="51">
        <f t="shared" si="128"/>
        <v>46201</v>
      </c>
      <c r="BZ562" s="52" t="str" cm="1">
        <f t="array" ref="BZ562">_xlfn.IFS(AND((BW562&lt;Suspension01Desde),(BW562&lt;Suspension01Hasta),(BY562&lt;Suspension01Desde),(BY562&lt;Suspension01Hasta)),"No_Umbral",AND((BW562&gt;Suspension01Desde),(BW562&gt;Suspension01Hasta),(BY562&gt;Suspension01Desde),(BY562&gt;Suspension01Hasta)),"No_Umbral",AND((BW562&lt;=Suspension01Desde),(BW562&lt;=Suspension01Hasta),(BY562&gt;=Suspension01Desde),(BY562&lt;=Suspension01Hasta)),"Umbral_Anticipado",AND((BW562&lt;=Suspension01Desde),(BW562&lt;=Suspension01Hasta),(BY562&gt;=Suspension01Desde),(BY562&gt;=Suspension01Hasta)),"Umbral_Interno",AND((BW562&gt;=Suspension01Desde),(BW562&lt;=Suspension01Hasta),(BY562&gt;=Suspension01Desde),(BY562&lt;=Suspension01Hasta)),"Umbral_Externo",AND((BW562&gt;=Suspension01Desde),(BW562&lt;=Suspension01Hasta),(BY562&gt;=Suspension01Desde),(BY562&gt;=Suspension01Hasta)),"Umbral_Tardío")</f>
        <v>No_Umbral</v>
      </c>
      <c r="CA562" s="53" cm="1">
        <f t="array" ref="CA562">_xlfn.IFS(BZ562="Umbral_Anticipado",$BI562-Suspension01Desde+1,BZ562="Umbral_Interno",Suspension01Hasta-Suspension01Desde+1,BZ562="Umbral_Externo",BY562-$BH562+1,BZ562="Umbral_Tardío",Suspension01Hasta-$BH562+1,BZ562="No_Umbral",0)</f>
        <v>0</v>
      </c>
      <c r="CB562" s="52" cm="1">
        <f t="array" ref="CB562">_xlfn.IFS(BZ562="Umbral_Anticipado",Suspension01Hasta+CA562,BZ562="Umbral_Interno",BY562+CA562,BZ562="Umbral_Externo",Suspension01Hasta+CA562,BZ562="Umbral_Tardío",BY562+CA562,BZ562="No_Umbral",BY562)</f>
        <v>46201</v>
      </c>
      <c r="CC562" s="52" t="str" cm="1">
        <f t="array" ref="CC562">_xlfn.IFS(AND((BW562&lt;Suspension02Desde),(BW562&lt;Suspension02Hasta),(CB562&lt;Suspension02Desde),(CB562&lt;Suspension02Hasta)),"No_Umbral",AND((BW562&gt;Suspension02Desde),(BW562&gt;Suspension02Hasta),(CB562&gt;Suspension02Desde),(CB562&gt;Suspension02Hasta)),"No_Umbral",AND((BW562&lt;=Suspension02Desde),(BW562&lt;=Suspension02Hasta),(CB562&gt;=Suspension02Desde),(CB562&lt;=Suspension02Hasta)),"Umbral_Anticipado",AND((BW562&lt;=Suspension02Desde),(BW562&lt;=Suspension02Hasta),(CB562&gt;=Suspension02Desde),(CB562&gt;=Suspension02Hasta)),"Umbral_Interno",AND((BW562&gt;=Suspension02Desde),(BW562&lt;=Suspension02Hasta),(CB562&gt;=Suspension02Desde),(CB562&lt;=Suspension02Hasta)),"Umbral_Externo",AND((BW562&gt;=Suspension02Desde),(BW562&lt;=Suspension02Hasta),(CB562&gt;=Suspension02Desde),(CB562&gt;=Suspension02Hasta)),"Umbral_Tardío")</f>
        <v>No_Umbral</v>
      </c>
      <c r="CD562" s="53" cm="1">
        <f t="array" ref="CD562">_xlfn.IFS(CC562="Umbral_Anticipado",CB562-Suspension02Desde+1,CC562="Umbral_Interno",Suspension02Hasta-Suspension02Desde+1,CC562="Umbral_Externo",CB562-$BH562+1,CC562="Umbral_Tardío",Suspension02Hasta-$BH562+1,CC562="No_Umbral",0)</f>
        <v>0</v>
      </c>
      <c r="CE562" s="51" cm="1">
        <f t="array" ref="CE562">_xlfn.IFS(CC562="Umbral_Anticipado",Suspension02Hasta+CD562,CC562="Umbral_Interno",CB562+CD562,CC562="Umbral_Externo",Suspension02Hasta+CD562,CC562="Umbral_Tardío",CB562+CD562,CC562="No_Umbral",CB562)</f>
        <v>46201</v>
      </c>
      <c r="CF562" s="50">
        <f t="shared" si="129"/>
        <v>46174</v>
      </c>
    </row>
    <row r="563" spans="1:84" s="29" customFormat="1" ht="20.25" customHeight="1">
      <c r="A563" s="88" t="s">
        <v>4264</v>
      </c>
      <c r="B563" s="88" t="str">
        <f t="shared" si="121"/>
        <v>2023</v>
      </c>
      <c r="C563" s="88" t="s">
        <v>4265</v>
      </c>
      <c r="D563" s="88" t="s">
        <v>4266</v>
      </c>
      <c r="E563" s="88" t="s">
        <v>4267</v>
      </c>
      <c r="F563" s="88" t="s">
        <v>109</v>
      </c>
      <c r="G563" s="205">
        <v>45044</v>
      </c>
      <c r="H563" s="205">
        <v>45223</v>
      </c>
      <c r="I563" s="88" t="s">
        <v>131</v>
      </c>
      <c r="J563" s="88" t="s">
        <v>4268</v>
      </c>
      <c r="K563" s="89">
        <v>46136</v>
      </c>
      <c r="L563" s="88" t="str">
        <f>VLOOKUP(MONTH($K563),TablaMeses[],2,FALSE)</f>
        <v>04 ABRIL</v>
      </c>
      <c r="M563" s="88">
        <f t="shared" si="133"/>
        <v>2026</v>
      </c>
      <c r="N563" s="88" t="s">
        <v>167</v>
      </c>
      <c r="O563" s="205" t="s">
        <v>4269</v>
      </c>
      <c r="P563" s="88"/>
      <c r="Q563" s="88" t="s">
        <v>170</v>
      </c>
      <c r="R563" s="205">
        <v>46177</v>
      </c>
      <c r="S563" s="88" t="s">
        <v>4270</v>
      </c>
      <c r="T563" s="88" t="s">
        <v>170</v>
      </c>
      <c r="U563" s="205">
        <v>46299</v>
      </c>
      <c r="V563" s="88" t="s">
        <v>3963</v>
      </c>
      <c r="W563" s="88"/>
      <c r="X563" s="205"/>
      <c r="Y563" s="88" t="s">
        <v>170</v>
      </c>
      <c r="Z563" s="205" t="s">
        <v>3945</v>
      </c>
      <c r="AA563" s="88" t="s">
        <v>170</v>
      </c>
      <c r="AB563" s="205" t="s">
        <v>3964</v>
      </c>
      <c r="AC563" s="90" t="s">
        <v>3964</v>
      </c>
      <c r="AD563" s="88" t="s">
        <v>145</v>
      </c>
      <c r="AE563" s="88" t="s">
        <v>104</v>
      </c>
      <c r="AF563" s="88" t="s">
        <v>104</v>
      </c>
      <c r="AG563" s="88" t="s">
        <v>4271</v>
      </c>
      <c r="AH563" s="88"/>
      <c r="AI563" s="89" t="s">
        <v>104</v>
      </c>
      <c r="AJ563" s="88" t="s">
        <v>104</v>
      </c>
      <c r="AK563" s="88"/>
      <c r="AL563" s="88" t="s">
        <v>104</v>
      </c>
      <c r="AM563" s="89" t="s">
        <v>104</v>
      </c>
      <c r="AN563" s="88" t="s">
        <v>104</v>
      </c>
      <c r="AO563" s="88" t="s">
        <v>104</v>
      </c>
      <c r="AP563" s="88" t="s">
        <v>104</v>
      </c>
      <c r="AQ563" s="88" t="s">
        <v>104</v>
      </c>
      <c r="AR563" s="89" t="s">
        <v>104</v>
      </c>
      <c r="AS563" s="88" t="s">
        <v>104</v>
      </c>
      <c r="AT563" s="89" t="s">
        <v>104</v>
      </c>
      <c r="AU563" s="89" t="s">
        <v>104</v>
      </c>
      <c r="AV563" s="89">
        <v>46128</v>
      </c>
      <c r="AW563" s="88">
        <f t="shared" si="122"/>
        <v>16</v>
      </c>
      <c r="AX563" s="88">
        <f t="shared" si="132"/>
        <v>2026</v>
      </c>
      <c r="AY563" s="91" t="s">
        <v>103</v>
      </c>
      <c r="AZ563" s="92"/>
      <c r="BC563" s="54" t="s">
        <v>673</v>
      </c>
      <c r="BD563" s="54" t="s">
        <v>1634</v>
      </c>
      <c r="BE563" s="54">
        <v>120</v>
      </c>
      <c r="BF563" s="54">
        <v>60</v>
      </c>
      <c r="BG563" s="54">
        <v>730</v>
      </c>
      <c r="BH563" s="44">
        <f t="shared" si="134"/>
        <v>45223</v>
      </c>
      <c r="BI563" s="45">
        <f t="shared" si="124"/>
        <v>45343</v>
      </c>
      <c r="BJ563" s="46" t="str" cm="1">
        <f t="array" ref="BJ563">_xlfn.IFS(AND((BH563&lt;Suspension01Desde),(BH563&lt;Suspension01Hasta),(BI563&lt;Suspension01Desde),(BI563&lt;Suspension01Hasta)),"No_Umbral",AND((BH563&gt;Suspension01Desde),(BH563&gt;Suspension01Hasta),(BI563&gt;Suspension01Desde),(BI563&gt;Suspension01Hasta)),"No_Umbral",AND((BH563&lt;=Suspension01Desde),(BH563&lt;=Suspension01Hasta),(BI563&gt;=Suspension01Desde),(BI563&lt;=Suspension01Hasta)),"Umbral_Anticipado",AND((BH563&lt;=Suspension01Desde),(BH563&lt;=Suspension01Hasta),(BI563&gt;=Suspension01Desde),(BI563&gt;=Suspension01Hasta)),"Umbral_Interno",AND((BH563&gt;=Suspension01Desde),(BH563&lt;=Suspension01Hasta),(BI563&gt;=Suspension01Desde),(BI563&lt;=Suspension01Hasta)),"Umbral_Externo",AND((BH563&gt;=Suspension01Desde),(BH563&lt;=Suspension01Hasta),(BI563&gt;=Suspension01Desde),(BI563&gt;=Suspension01Hasta)),"Umbral_Tardío")</f>
        <v>No_Umbral</v>
      </c>
      <c r="BK563" s="47" cm="1">
        <f t="array" ref="BK563">_xlfn.IFS(BJ563="Umbral_Anticipado",$BI563-Suspension01Desde+1,BJ563="Umbral_Interno",Suspension01Hasta-Suspension01Desde+1,BJ563="Umbral_Externo",BI563-$BH563+1,BJ563="Umbral_Tardío",Suspension01Hasta-$BH563+1,BJ563="No_Umbral",0)</f>
        <v>0</v>
      </c>
      <c r="BL563" s="46" cm="1">
        <f t="array" ref="BL563">_xlfn.IFS(BJ563="Umbral_Anticipado",Suspension01Hasta+BK563,BJ563="Umbral_Interno",BI563+BK563,BJ563="Umbral_Externo",Suspension01Hasta+BK563,BJ563="Umbral_Tardío",BI563+BK563,BJ563="No_Umbral",BI563)</f>
        <v>45343</v>
      </c>
      <c r="BM563" s="46" t="str" cm="1">
        <f t="array" ref="BM563">_xlfn.IFS(AND((BH563&lt;Suspension02Desde),(BH563&lt;Suspension02Hasta),(BL563&lt;Suspension02Desde),(BL563&lt;Suspension02Hasta)),"No_Umbral",AND((BH563&gt;Suspension02Desde),(BH563&gt;Suspension02Hasta),(BL563&gt;Suspension02Desde),(BL563&gt;Suspension02Hasta)),"No_Umbral",AND((BH563&lt;=Suspension02Desde),(BH563&lt;=Suspension02Hasta),(BL563&gt;=Suspension02Desde),(BL563&lt;=Suspension02Hasta)),"Umbral_Anticipado",AND((BH563&lt;=Suspension02Desde),(BH563&lt;=Suspension02Hasta),(BL563&gt;=Suspension02Desde),(BL563&gt;=Suspension02Hasta)),"Umbral_Interno",AND((BH563&gt;=Suspension02Desde),(BH563&lt;=Suspension02Hasta),(BL563&gt;=Suspension02Desde),(BL563&lt;=Suspension02Hasta)),"Umbral_Externo",AND((BH563&gt;=Suspension02Desde),(BH563&lt;=Suspension02Hasta),(BL563&gt;=Suspension02Desde),(BL563&gt;=Suspension02Hasta)),"Umbral_Tardío")</f>
        <v>No_Umbral</v>
      </c>
      <c r="BN563" s="47" cm="1">
        <f t="array" ref="BN563">_xlfn.IFS(BM563="Umbral_Anticipado",BL563-Suspension02Desde+1,BM563="Umbral_Interno",Suspension02Hasta-Suspension02Desde+1,BM563="Umbral_Externo",BL563-$BH563+1,BM563="Umbral_Tardío",Suspension02Hasta-$BH563+1,BM563="No_Umbral",0)</f>
        <v>0</v>
      </c>
      <c r="BO563" s="45" cm="1">
        <f t="array" ref="BO563">_xlfn.IFS(BM563="Umbral_Anticipado",Suspension02Hasta+BN563,BM563="Umbral_Interno",BL563+BN563,BM563="Umbral_Externo",Suspension02Hasta+BN563,BM563="Umbral_Tardío",BL563+BN563,BM563="No_Umbral",BL563)</f>
        <v>45343</v>
      </c>
      <c r="BP563" s="44">
        <f t="shared" si="125"/>
        <v>45346</v>
      </c>
      <c r="BQ563" s="45">
        <f t="shared" si="126"/>
        <v>45403</v>
      </c>
      <c r="BR563" s="46" t="str" cm="1">
        <f t="array" ref="BR563">_xlfn.IFS(AND((BO563&lt;Suspension01Desde),(BO563&lt;Suspension01Hasta),(BQ563&lt;Suspension01Desde),(BQ563&lt;Suspension01Hasta)),"No_Umbral",AND((BO563&gt;Suspension01Desde),(BO563&gt;Suspension01Hasta),(BQ563&gt;Suspension01Desde),(BQ563&gt;Suspension01Hasta)),"No_Umbral",AND((BO563&lt;=Suspension01Desde),(BO563&lt;=Suspension01Hasta),(BQ563&gt;=Suspension01Desde),(BQ563&lt;=Suspension01Hasta)),"Umbral_Anticipado",AND((BO563&lt;=Suspension01Desde),(BO563&lt;=Suspension01Hasta),(BQ563&gt;=Suspension01Desde),(BQ563&gt;=Suspension01Hasta)),"Umbral_Interno",AND((BO563&gt;=Suspension01Desde),(BO563&lt;=Suspension01Hasta),(BQ563&gt;=Suspension01Desde),(BQ563&lt;=Suspension01Hasta)),"Umbral_Externo",AND((BO563&gt;=Suspension01Desde),(BO563&lt;=Suspension01Hasta),(BQ563&gt;=Suspension01Desde),(BQ563&gt;=Suspension01Hasta)),"Umbral_Tardío")</f>
        <v>No_Umbral</v>
      </c>
      <c r="BS563" s="47" cm="1">
        <f t="array" ref="BS563">_xlfn.IFS(BR563="Umbral_Anticipado",$BQ563-Suspension01Desde+1,BR563="Umbral_Interno",Suspension01Hasta-Suspension01Desde+1,BR563="Umbral_Externo",BQ563-$BO563+1,BR563="Umbral_Tardío",Suspension01Hasta-$BO563+1,BR563="No_Umbral",0)</f>
        <v>0</v>
      </c>
      <c r="BT563" s="46" cm="1">
        <f t="array" ref="BT563">_xlfn.IFS(BR563="Umbral_Anticipado",Suspension01Hasta+BS563,BR563="Umbral_Interno",BQ563+BS563,BR563="Umbral_Externo",Suspension01Hasta+BS563,BR563="Umbral_Tardío",BQ563+BS563,BR563="No_Umbral",BQ563)</f>
        <v>45403</v>
      </c>
      <c r="BU563" s="46" t="str" cm="1">
        <f t="array" ref="BU563">_xlfn.IFS(AND((BO563&lt;Suspension02Desde),(BO563&lt;Suspension02Hasta),(BT563&lt;Suspension02Desde),(BT563&lt;Suspension02Hasta)),"No_Umbral",AND((BO563&gt;Suspension02Desde),(BO563&gt;Suspension02Hasta),(BT563&gt;Suspension02Desde),(BT563&gt;Suspension02Hasta)),"No_Umbral",AND((BO563&lt;=Suspension02Desde),(BO563&lt;=Suspension02Hasta),(BT563&gt;=Suspension02Desde),(BT563&lt;=Suspension02Hasta)),"Umbral_Anticipado",AND((BO563&lt;=Suspension02Desde),(BO563&lt;=Suspension02Hasta),(BT563&gt;=Suspension02Desde),(BT563&gt;=Suspension02Hasta)),"Umbral_Interno",AND((BO563&gt;=Suspension02Desde),(BO563&lt;=Suspension02Hasta),(BT563&gt;=Suspension02Desde),(BT563&lt;=Suspension02Hasta)),"Umbral_Externo",AND((BO563&gt;=Suspension02Desde),(BO563&lt;=Suspension02Hasta),(BT563&gt;=Suspension02Desde),(BT563&gt;=Suspension02Hasta)),"Umbral_Tardío")</f>
        <v>No_Umbral</v>
      </c>
      <c r="BV563" s="47" cm="1">
        <f t="array" ref="BV563">_xlfn.IFS(BU563="Umbral_Anticipado",BT563-Suspension02Desde+1,BU563="Umbral_Interno",Suspension02Hasta-Suspension02Desde+1,BU563="Umbral_Externo",BT563-$BO563+1,BU563="Umbral_Tardío",Suspension02Hasta-$BO563+1,BU563="No_Umbral",0)</f>
        <v>0</v>
      </c>
      <c r="BW563" s="45" cm="1">
        <f t="array" ref="BW563">_xlfn.IFS(BU563="Umbral_Anticipado",Suspension02Hasta+BV563,BU563="Umbral_Interno",BT563+BV563,BU563="Umbral_Externo",Suspension02Hasta+BV563,BU563="Umbral_Tardío",BT563+BV563,BU563="No_Umbral",BT563)</f>
        <v>45403</v>
      </c>
      <c r="BX563" s="44">
        <f t="shared" si="127"/>
        <v>45406</v>
      </c>
      <c r="BY563" s="45">
        <f t="shared" si="128"/>
        <v>46133</v>
      </c>
      <c r="BZ563" s="46" t="str" cm="1">
        <f t="array" ref="BZ563">_xlfn.IFS(AND((BW563&lt;Suspension01Desde),(BW563&lt;Suspension01Hasta),(BY563&lt;Suspension01Desde),(BY563&lt;Suspension01Hasta)),"No_Umbral",AND((BW563&gt;Suspension01Desde),(BW563&gt;Suspension01Hasta),(BY563&gt;Suspension01Desde),(BY563&gt;Suspension01Hasta)),"No_Umbral",AND((BW563&lt;=Suspension01Desde),(BW563&lt;=Suspension01Hasta),(BY563&gt;=Suspension01Desde),(BY563&lt;=Suspension01Hasta)),"Umbral_Anticipado",AND((BW563&lt;=Suspension01Desde),(BW563&lt;=Suspension01Hasta),(BY563&gt;=Suspension01Desde),(BY563&gt;=Suspension01Hasta)),"Umbral_Interno",AND((BW563&gt;=Suspension01Desde),(BW563&lt;=Suspension01Hasta),(BY563&gt;=Suspension01Desde),(BY563&lt;=Suspension01Hasta)),"Umbral_Externo",AND((BW563&gt;=Suspension01Desde),(BW563&lt;=Suspension01Hasta),(BY563&gt;=Suspension01Desde),(BY563&gt;=Suspension01Hasta)),"Umbral_Tardío")</f>
        <v>No_Umbral</v>
      </c>
      <c r="CA563" s="47" cm="1">
        <f t="array" ref="CA563">_xlfn.IFS(BZ563="Umbral_Anticipado",$BI563-Suspension01Desde+1,BZ563="Umbral_Interno",Suspension01Hasta-Suspension01Desde+1,BZ563="Umbral_Externo",BY563-$BH563+1,BZ563="Umbral_Tardío",Suspension01Hasta-$BH563+1,BZ563="No_Umbral",0)</f>
        <v>0</v>
      </c>
      <c r="CB563" s="46" cm="1">
        <f t="array" ref="CB563">_xlfn.IFS(BZ563="Umbral_Anticipado",Suspension01Hasta+CA563,BZ563="Umbral_Interno",BY563+CA563,BZ563="Umbral_Externo",Suspension01Hasta+CA563,BZ563="Umbral_Tardío",BY563+CA563,BZ563="No_Umbral",BY563)</f>
        <v>46133</v>
      </c>
      <c r="CC563" s="46" t="str" cm="1">
        <f t="array" ref="CC563">_xlfn.IFS(AND((BW563&lt;Suspension02Desde),(BW563&lt;Suspension02Hasta),(CB563&lt;Suspension02Desde),(CB563&lt;Suspension02Hasta)),"No_Umbral",AND((BW563&gt;Suspension02Desde),(BW563&gt;Suspension02Hasta),(CB563&gt;Suspension02Desde),(CB563&gt;Suspension02Hasta)),"No_Umbral",AND((BW563&lt;=Suspension02Desde),(BW563&lt;=Suspension02Hasta),(CB563&gt;=Suspension02Desde),(CB563&lt;=Suspension02Hasta)),"Umbral_Anticipado",AND((BW563&lt;=Suspension02Desde),(BW563&lt;=Suspension02Hasta),(CB563&gt;=Suspension02Desde),(CB563&gt;=Suspension02Hasta)),"Umbral_Interno",AND((BW563&gt;=Suspension02Desde),(BW563&lt;=Suspension02Hasta),(CB563&gt;=Suspension02Desde),(CB563&lt;=Suspension02Hasta)),"Umbral_Externo",AND((BW563&gt;=Suspension02Desde),(BW563&lt;=Suspension02Hasta),(CB563&gt;=Suspension02Desde),(CB563&gt;=Suspension02Hasta)),"Umbral_Tardío")</f>
        <v>No_Umbral</v>
      </c>
      <c r="CD563" s="47" cm="1">
        <f t="array" ref="CD563">_xlfn.IFS(CC563="Umbral_Anticipado",CB563-Suspension02Desde+1,CC563="Umbral_Interno",Suspension02Hasta-Suspension02Desde+1,CC563="Umbral_Externo",CB563-$BH563+1,CC563="Umbral_Tardío",Suspension02Hasta-$BH563+1,CC563="No_Umbral",0)</f>
        <v>0</v>
      </c>
      <c r="CE563" s="45" cm="1">
        <f t="array" ref="CE563">_xlfn.IFS(CC563="Umbral_Anticipado",Suspension02Hasta+CD563,CC563="Umbral_Interno",CB563+CD563,CC563="Umbral_Externo",Suspension02Hasta+CD563,CC563="Umbral_Tardío",CB563+CD563,CC563="No_Umbral",CB563)</f>
        <v>46133</v>
      </c>
      <c r="CF563" s="44">
        <f t="shared" si="129"/>
        <v>46136</v>
      </c>
    </row>
    <row r="564" spans="1:84" s="22" customFormat="1" ht="20.25" customHeight="1">
      <c r="A564" s="77" t="s">
        <v>4272</v>
      </c>
      <c r="B564" s="77" t="str">
        <f t="shared" si="121"/>
        <v>2023</v>
      </c>
      <c r="C564" s="77" t="s">
        <v>4273</v>
      </c>
      <c r="D564" s="77" t="s">
        <v>4274</v>
      </c>
      <c r="E564" s="77" t="s">
        <v>936</v>
      </c>
      <c r="F564" s="77" t="s">
        <v>109</v>
      </c>
      <c r="G564" s="201">
        <v>45049</v>
      </c>
      <c r="H564" s="201">
        <v>45287</v>
      </c>
      <c r="I564" s="77" t="s">
        <v>551</v>
      </c>
      <c r="J564" s="77" t="s">
        <v>93</v>
      </c>
      <c r="K564" s="78">
        <v>46200</v>
      </c>
      <c r="L564" s="77" t="str">
        <f>VLOOKUP(MONTH($K564),TablaMeses[],2,FALSE)</f>
        <v>06 JUNIO</v>
      </c>
      <c r="M564" s="77">
        <f t="shared" si="133"/>
        <v>2026</v>
      </c>
      <c r="N564" s="77" t="s">
        <v>170</v>
      </c>
      <c r="O564" s="201">
        <v>45649</v>
      </c>
      <c r="P564" s="77" t="s">
        <v>906</v>
      </c>
      <c r="Q564" s="77" t="s">
        <v>170</v>
      </c>
      <c r="R564" s="201">
        <v>45656</v>
      </c>
      <c r="S564" s="77" t="s">
        <v>4275</v>
      </c>
      <c r="T564" s="77" t="s">
        <v>170</v>
      </c>
      <c r="U564" s="201">
        <v>45656</v>
      </c>
      <c r="V564" s="77" t="s">
        <v>4276</v>
      </c>
      <c r="W564" s="77" t="s">
        <v>167</v>
      </c>
      <c r="X564" s="201">
        <v>45701</v>
      </c>
      <c r="Y564" s="77" t="s">
        <v>170</v>
      </c>
      <c r="Z564" s="201" t="s">
        <v>4277</v>
      </c>
      <c r="AA564" s="77"/>
      <c r="AB564" s="201"/>
      <c r="AC564" s="79" t="s">
        <v>104</v>
      </c>
      <c r="AD564" s="77" t="s">
        <v>145</v>
      </c>
      <c r="AE564" s="77" t="s">
        <v>104</v>
      </c>
      <c r="AF564" s="77" t="s">
        <v>104</v>
      </c>
      <c r="AG564" s="77"/>
      <c r="AH564" s="77"/>
      <c r="AI564" s="78" t="s">
        <v>104</v>
      </c>
      <c r="AJ564" s="77" t="s">
        <v>104</v>
      </c>
      <c r="AK564" s="77"/>
      <c r="AL564" s="77" t="s">
        <v>104</v>
      </c>
      <c r="AM564" s="78" t="s">
        <v>104</v>
      </c>
      <c r="AN564" s="77" t="s">
        <v>104</v>
      </c>
      <c r="AO564" s="77" t="s">
        <v>104</v>
      </c>
      <c r="AP564" s="77" t="s">
        <v>104</v>
      </c>
      <c r="AQ564" s="77" t="s">
        <v>104</v>
      </c>
      <c r="AR564" s="78" t="s">
        <v>104</v>
      </c>
      <c r="AS564" s="77" t="s">
        <v>104</v>
      </c>
      <c r="AT564" s="78" t="s">
        <v>104</v>
      </c>
      <c r="AU564" s="78" t="s">
        <v>104</v>
      </c>
      <c r="AV564" s="78">
        <v>45924</v>
      </c>
      <c r="AW564" s="77">
        <f t="shared" si="122"/>
        <v>39</v>
      </c>
      <c r="AX564" s="77">
        <f t="shared" ref="AX564:AX595" si="135">YEAR($AV564)</f>
        <v>2025</v>
      </c>
      <c r="AY564" s="84" t="s">
        <v>3948</v>
      </c>
      <c r="AZ564" s="81" t="s">
        <v>4278</v>
      </c>
      <c r="BC564" s="25" t="s">
        <v>733</v>
      </c>
      <c r="BD564" s="25" t="s">
        <v>674</v>
      </c>
      <c r="BE564" s="25">
        <v>120</v>
      </c>
      <c r="BF564" s="25">
        <v>60</v>
      </c>
      <c r="BG564" s="25">
        <v>730</v>
      </c>
      <c r="BH564" s="40">
        <f t="shared" si="134"/>
        <v>45287</v>
      </c>
      <c r="BI564" s="41">
        <f t="shared" si="124"/>
        <v>45407</v>
      </c>
      <c r="BJ564" s="42" t="str" cm="1">
        <f t="array" ref="BJ564">_xlfn.IFS(AND((BH564&lt;Suspension01Desde),(BH564&lt;Suspension01Hasta),(BI564&lt;Suspension01Desde),(BI564&lt;Suspension01Hasta)),"No_Umbral",AND((BH564&gt;Suspension01Desde),(BH564&gt;Suspension01Hasta),(BI564&gt;Suspension01Desde),(BI564&gt;Suspension01Hasta)),"No_Umbral",AND((BH564&lt;=Suspension01Desde),(BH564&lt;=Suspension01Hasta),(BI564&gt;=Suspension01Desde),(BI564&lt;=Suspension01Hasta)),"Umbral_Anticipado",AND((BH564&lt;=Suspension01Desde),(BH564&lt;=Suspension01Hasta),(BI564&gt;=Suspension01Desde),(BI564&gt;=Suspension01Hasta)),"Umbral_Interno",AND((BH564&gt;=Suspension01Desde),(BH564&lt;=Suspension01Hasta),(BI564&gt;=Suspension01Desde),(BI564&lt;=Suspension01Hasta)),"Umbral_Externo",AND((BH564&gt;=Suspension01Desde),(BH564&lt;=Suspension01Hasta),(BI564&gt;=Suspension01Desde),(BI564&gt;=Suspension01Hasta)),"Umbral_Tardío")</f>
        <v>No_Umbral</v>
      </c>
      <c r="BK564" s="43" cm="1">
        <f t="array" ref="BK564">_xlfn.IFS(BJ564="Umbral_Anticipado",$BI564-Suspension01Desde+1,BJ564="Umbral_Interno",Suspension01Hasta-Suspension01Desde+1,BJ564="Umbral_Externo",BI564-$BH564+1,BJ564="Umbral_Tardío",Suspension01Hasta-$BH564+1,BJ564="No_Umbral",0)</f>
        <v>0</v>
      </c>
      <c r="BL564" s="42" cm="1">
        <f t="array" ref="BL564">_xlfn.IFS(BJ564="Umbral_Anticipado",Suspension01Hasta+BK564,BJ564="Umbral_Interno",BI564+BK564,BJ564="Umbral_Externo",Suspension01Hasta+BK564,BJ564="Umbral_Tardío",BI564+BK564,BJ564="No_Umbral",BI564)</f>
        <v>45407</v>
      </c>
      <c r="BM564" s="42" t="str" cm="1">
        <f t="array" ref="BM564">_xlfn.IFS(AND((BH564&lt;Suspension02Desde),(BH564&lt;Suspension02Hasta),(BL564&lt;Suspension02Desde),(BL564&lt;Suspension02Hasta)),"No_Umbral",AND((BH564&gt;Suspension02Desde),(BH564&gt;Suspension02Hasta),(BL564&gt;Suspension02Desde),(BL564&gt;Suspension02Hasta)),"No_Umbral",AND((BH564&lt;=Suspension02Desde),(BH564&lt;=Suspension02Hasta),(BL564&gt;=Suspension02Desde),(BL564&lt;=Suspension02Hasta)),"Umbral_Anticipado",AND((BH564&lt;=Suspension02Desde),(BH564&lt;=Suspension02Hasta),(BL564&gt;=Suspension02Desde),(BL564&gt;=Suspension02Hasta)),"Umbral_Interno",AND((BH564&gt;=Suspension02Desde),(BH564&lt;=Suspension02Hasta),(BL564&gt;=Suspension02Desde),(BL564&lt;=Suspension02Hasta)),"Umbral_Externo",AND((BH564&gt;=Suspension02Desde),(BH564&lt;=Suspension02Hasta),(BL564&gt;=Suspension02Desde),(BL564&gt;=Suspension02Hasta)),"Umbral_Tardío")</f>
        <v>No_Umbral</v>
      </c>
      <c r="BN564" s="43" cm="1">
        <f t="array" ref="BN564">_xlfn.IFS(BM564="Umbral_Anticipado",BL564-Suspension02Desde+1,BM564="Umbral_Interno",Suspension02Hasta-Suspension02Desde+1,BM564="Umbral_Externo",BL564-$BH564+1,BM564="Umbral_Tardío",Suspension02Hasta-$BH564+1,BM564="No_Umbral",0)</f>
        <v>0</v>
      </c>
      <c r="BO564" s="41" cm="1">
        <f t="array" ref="BO564">_xlfn.IFS(BM564="Umbral_Anticipado",Suspension02Hasta+BN564,BM564="Umbral_Interno",BL564+BN564,BM564="Umbral_Externo",Suspension02Hasta+BN564,BM564="Umbral_Tardío",BL564+BN564,BM564="No_Umbral",BL564)</f>
        <v>45407</v>
      </c>
      <c r="BP564" s="40">
        <f t="shared" si="125"/>
        <v>45409</v>
      </c>
      <c r="BQ564" s="41">
        <f t="shared" si="126"/>
        <v>45467</v>
      </c>
      <c r="BR564" s="42" t="str" cm="1">
        <f t="array" ref="BR564">_xlfn.IFS(AND((BO564&lt;Suspension01Desde),(BO564&lt;Suspension01Hasta),(BQ564&lt;Suspension01Desde),(BQ564&lt;Suspension01Hasta)),"No_Umbral",AND((BO564&gt;Suspension01Desde),(BO564&gt;Suspension01Hasta),(BQ564&gt;Suspension01Desde),(BQ564&gt;Suspension01Hasta)),"No_Umbral",AND((BO564&lt;=Suspension01Desde),(BO564&lt;=Suspension01Hasta),(BQ564&gt;=Suspension01Desde),(BQ564&lt;=Suspension01Hasta)),"Umbral_Anticipado",AND((BO564&lt;=Suspension01Desde),(BO564&lt;=Suspension01Hasta),(BQ564&gt;=Suspension01Desde),(BQ564&gt;=Suspension01Hasta)),"Umbral_Interno",AND((BO564&gt;=Suspension01Desde),(BO564&lt;=Suspension01Hasta),(BQ564&gt;=Suspension01Desde),(BQ564&lt;=Suspension01Hasta)),"Umbral_Externo",AND((BO564&gt;=Suspension01Desde),(BO564&lt;=Suspension01Hasta),(BQ564&gt;=Suspension01Desde),(BQ564&gt;=Suspension01Hasta)),"Umbral_Tardío")</f>
        <v>No_Umbral</v>
      </c>
      <c r="BS564" s="43" cm="1">
        <f t="array" ref="BS564">_xlfn.IFS(BR564="Umbral_Anticipado",$BQ564-Suspension01Desde+1,BR564="Umbral_Interno",Suspension01Hasta-Suspension01Desde+1,BR564="Umbral_Externo",BQ564-$BO564+1,BR564="Umbral_Tardío",Suspension01Hasta-$BO564+1,BR564="No_Umbral",0)</f>
        <v>0</v>
      </c>
      <c r="BT564" s="42" cm="1">
        <f t="array" ref="BT564">_xlfn.IFS(BR564="Umbral_Anticipado",Suspension01Hasta+BS564,BR564="Umbral_Interno",BQ564+BS564,BR564="Umbral_Externo",Suspension01Hasta+BS564,BR564="Umbral_Tardío",BQ564+BS564,BR564="No_Umbral",BQ564)</f>
        <v>45467</v>
      </c>
      <c r="BU564" s="42" t="str" cm="1">
        <f t="array" ref="BU564">_xlfn.IFS(AND((BO564&lt;Suspension02Desde),(BO564&lt;Suspension02Hasta),(BT564&lt;Suspension02Desde),(BT564&lt;Suspension02Hasta)),"No_Umbral",AND((BO564&gt;Suspension02Desde),(BO564&gt;Suspension02Hasta),(BT564&gt;Suspension02Desde),(BT564&gt;Suspension02Hasta)),"No_Umbral",AND((BO564&lt;=Suspension02Desde),(BO564&lt;=Suspension02Hasta),(BT564&gt;=Suspension02Desde),(BT564&lt;=Suspension02Hasta)),"Umbral_Anticipado",AND((BO564&lt;=Suspension02Desde),(BO564&lt;=Suspension02Hasta),(BT564&gt;=Suspension02Desde),(BT564&gt;=Suspension02Hasta)),"Umbral_Interno",AND((BO564&gt;=Suspension02Desde),(BO564&lt;=Suspension02Hasta),(BT564&gt;=Suspension02Desde),(BT564&lt;=Suspension02Hasta)),"Umbral_Externo",AND((BO564&gt;=Suspension02Desde),(BO564&lt;=Suspension02Hasta),(BT564&gt;=Suspension02Desde),(BT564&gt;=Suspension02Hasta)),"Umbral_Tardío")</f>
        <v>No_Umbral</v>
      </c>
      <c r="BV564" s="43" cm="1">
        <f t="array" ref="BV564">_xlfn.IFS(BU564="Umbral_Anticipado",BT564-Suspension02Desde+1,BU564="Umbral_Interno",Suspension02Hasta-Suspension02Desde+1,BU564="Umbral_Externo",BT564-$BO564+1,BU564="Umbral_Tardío",Suspension02Hasta-$BO564+1,BU564="No_Umbral",0)</f>
        <v>0</v>
      </c>
      <c r="BW564" s="41" cm="1">
        <f t="array" ref="BW564">_xlfn.IFS(BU564="Umbral_Anticipado",Suspension02Hasta+BV564,BU564="Umbral_Interno",BT564+BV564,BU564="Umbral_Externo",Suspension02Hasta+BV564,BU564="Umbral_Tardío",BT564+BV564,BU564="No_Umbral",BT564)</f>
        <v>45467</v>
      </c>
      <c r="BX564" s="40">
        <f t="shared" si="127"/>
        <v>45470</v>
      </c>
      <c r="BY564" s="41">
        <f t="shared" si="128"/>
        <v>46197</v>
      </c>
      <c r="BZ564" s="42" t="str" cm="1">
        <f t="array" ref="BZ564">_xlfn.IFS(AND((BW564&lt;Suspension01Desde),(BW564&lt;Suspension01Hasta),(BY564&lt;Suspension01Desde),(BY564&lt;Suspension01Hasta)),"No_Umbral",AND((BW564&gt;Suspension01Desde),(BW564&gt;Suspension01Hasta),(BY564&gt;Suspension01Desde),(BY564&gt;Suspension01Hasta)),"No_Umbral",AND((BW564&lt;=Suspension01Desde),(BW564&lt;=Suspension01Hasta),(BY564&gt;=Suspension01Desde),(BY564&lt;=Suspension01Hasta)),"Umbral_Anticipado",AND((BW564&lt;=Suspension01Desde),(BW564&lt;=Suspension01Hasta),(BY564&gt;=Suspension01Desde),(BY564&gt;=Suspension01Hasta)),"Umbral_Interno",AND((BW564&gt;=Suspension01Desde),(BW564&lt;=Suspension01Hasta),(BY564&gt;=Suspension01Desde),(BY564&lt;=Suspension01Hasta)),"Umbral_Externo",AND((BW564&gt;=Suspension01Desde),(BW564&lt;=Suspension01Hasta),(BY564&gt;=Suspension01Desde),(BY564&gt;=Suspension01Hasta)),"Umbral_Tardío")</f>
        <v>No_Umbral</v>
      </c>
      <c r="CA564" s="43" cm="1">
        <f t="array" ref="CA564">_xlfn.IFS(BZ564="Umbral_Anticipado",$BI564-Suspension01Desde+1,BZ564="Umbral_Interno",Suspension01Hasta-Suspension01Desde+1,BZ564="Umbral_Externo",BY564-$BH564+1,BZ564="Umbral_Tardío",Suspension01Hasta-$BH564+1,BZ564="No_Umbral",0)</f>
        <v>0</v>
      </c>
      <c r="CB564" s="42" cm="1">
        <f t="array" ref="CB564">_xlfn.IFS(BZ564="Umbral_Anticipado",Suspension01Hasta+CA564,BZ564="Umbral_Interno",BY564+CA564,BZ564="Umbral_Externo",Suspension01Hasta+CA564,BZ564="Umbral_Tardío",BY564+CA564,BZ564="No_Umbral",BY564)</f>
        <v>46197</v>
      </c>
      <c r="CC564" s="42" t="str" cm="1">
        <f t="array" ref="CC564">_xlfn.IFS(AND((BW564&lt;Suspension02Desde),(BW564&lt;Suspension02Hasta),(CB564&lt;Suspension02Desde),(CB564&lt;Suspension02Hasta)),"No_Umbral",AND((BW564&gt;Suspension02Desde),(BW564&gt;Suspension02Hasta),(CB564&gt;Suspension02Desde),(CB564&gt;Suspension02Hasta)),"No_Umbral",AND((BW564&lt;=Suspension02Desde),(BW564&lt;=Suspension02Hasta),(CB564&gt;=Suspension02Desde),(CB564&lt;=Suspension02Hasta)),"Umbral_Anticipado",AND((BW564&lt;=Suspension02Desde),(BW564&lt;=Suspension02Hasta),(CB564&gt;=Suspension02Desde),(CB564&gt;=Suspension02Hasta)),"Umbral_Interno",AND((BW564&gt;=Suspension02Desde),(BW564&lt;=Suspension02Hasta),(CB564&gt;=Suspension02Desde),(CB564&lt;=Suspension02Hasta)),"Umbral_Externo",AND((BW564&gt;=Suspension02Desde),(BW564&lt;=Suspension02Hasta),(CB564&gt;=Suspension02Desde),(CB564&gt;=Suspension02Hasta)),"Umbral_Tardío")</f>
        <v>No_Umbral</v>
      </c>
      <c r="CD564" s="43" cm="1">
        <f t="array" ref="CD564">_xlfn.IFS(CC564="Umbral_Anticipado",CB564-Suspension02Desde+1,CC564="Umbral_Interno",Suspension02Hasta-Suspension02Desde+1,CC564="Umbral_Externo",CB564-$BH564+1,CC564="Umbral_Tardío",Suspension02Hasta-$BH564+1,CC564="No_Umbral",0)</f>
        <v>0</v>
      </c>
      <c r="CE564" s="41" cm="1">
        <f t="array" ref="CE564">_xlfn.IFS(CC564="Umbral_Anticipado",Suspension02Hasta+CD564,CC564="Umbral_Interno",CB564+CD564,CC564="Umbral_Externo",Suspension02Hasta+CD564,CC564="Umbral_Tardío",CB564+CD564,CC564="No_Umbral",CB564)</f>
        <v>46197</v>
      </c>
      <c r="CF564" s="40">
        <f t="shared" si="129"/>
        <v>46200</v>
      </c>
    </row>
    <row r="565" spans="1:84" s="22" customFormat="1" ht="20.25" customHeight="1">
      <c r="A565" s="77" t="s">
        <v>4279</v>
      </c>
      <c r="B565" s="77" t="str">
        <f t="shared" si="121"/>
        <v>2023</v>
      </c>
      <c r="C565" s="77" t="s">
        <v>4280</v>
      </c>
      <c r="D565" s="77" t="s">
        <v>922</v>
      </c>
      <c r="E565" s="77" t="s">
        <v>4281</v>
      </c>
      <c r="F565" s="77" t="s">
        <v>453</v>
      </c>
      <c r="G565" s="201">
        <v>45120</v>
      </c>
      <c r="H565" s="201">
        <v>45412</v>
      </c>
      <c r="I565" s="77" t="s">
        <v>585</v>
      </c>
      <c r="J565" s="77"/>
      <c r="K565" s="78">
        <v>46325</v>
      </c>
      <c r="L565" s="77" t="str">
        <f>VLOOKUP(MONTH($K565),TablaMeses[],2,FALSE)</f>
        <v>10 OCTUBRE</v>
      </c>
      <c r="M565" s="77">
        <f t="shared" si="133"/>
        <v>2026</v>
      </c>
      <c r="N565" s="77"/>
      <c r="O565" s="201" t="s">
        <v>104</v>
      </c>
      <c r="P565" s="77"/>
      <c r="Q565" s="77"/>
      <c r="R565" s="201"/>
      <c r="S565" s="77"/>
      <c r="T565" s="77"/>
      <c r="U565" s="201"/>
      <c r="V565" s="77"/>
      <c r="W565" s="77"/>
      <c r="X565" s="201"/>
      <c r="Y565" s="77"/>
      <c r="Z565" s="201"/>
      <c r="AA565" s="77"/>
      <c r="AB565" s="201"/>
      <c r="AC565" s="79" t="s">
        <v>104</v>
      </c>
      <c r="AD565" s="77" t="s">
        <v>104</v>
      </c>
      <c r="AE565" s="77" t="s">
        <v>104</v>
      </c>
      <c r="AF565" s="77" t="s">
        <v>104</v>
      </c>
      <c r="AG565" s="77"/>
      <c r="AH565" s="77"/>
      <c r="AI565" s="78" t="s">
        <v>104</v>
      </c>
      <c r="AJ565" s="77" t="s">
        <v>104</v>
      </c>
      <c r="AK565" s="77"/>
      <c r="AL565" s="77" t="s">
        <v>104</v>
      </c>
      <c r="AM565" s="78" t="s">
        <v>104</v>
      </c>
      <c r="AN565" s="77" t="s">
        <v>104</v>
      </c>
      <c r="AO565" s="77" t="s">
        <v>104</v>
      </c>
      <c r="AP565" s="77" t="s">
        <v>104</v>
      </c>
      <c r="AQ565" s="77" t="s">
        <v>104</v>
      </c>
      <c r="AR565" s="78" t="s">
        <v>104</v>
      </c>
      <c r="AS565" s="77" t="s">
        <v>104</v>
      </c>
      <c r="AT565" s="78" t="s">
        <v>104</v>
      </c>
      <c r="AU565" s="78" t="s">
        <v>104</v>
      </c>
      <c r="AV565" s="78">
        <v>45853</v>
      </c>
      <c r="AW565" s="77">
        <f t="shared" si="122"/>
        <v>29</v>
      </c>
      <c r="AX565" s="77">
        <f t="shared" si="135"/>
        <v>2025</v>
      </c>
      <c r="AY565" s="84" t="s">
        <v>586</v>
      </c>
      <c r="AZ565" s="81"/>
      <c r="BC565" s="25" t="s">
        <v>733</v>
      </c>
      <c r="BD565" s="25" t="s">
        <v>580</v>
      </c>
      <c r="BE565" s="25">
        <v>120</v>
      </c>
      <c r="BF565" s="25">
        <v>60</v>
      </c>
      <c r="BG565" s="25">
        <v>730</v>
      </c>
      <c r="BH565" s="40">
        <f t="shared" si="134"/>
        <v>45412</v>
      </c>
      <c r="BI565" s="41">
        <f t="shared" si="124"/>
        <v>45532</v>
      </c>
      <c r="BJ565" s="42" t="str" cm="1">
        <f t="array" ref="BJ565">_xlfn.IFS(AND((BH565&lt;Suspension01Desde),(BH565&lt;Suspension01Hasta),(BI565&lt;Suspension01Desde),(BI565&lt;Suspension01Hasta)),"No_Umbral",AND((BH565&gt;Suspension01Desde),(BH565&gt;Suspension01Hasta),(BI565&gt;Suspension01Desde),(BI565&gt;Suspension01Hasta)),"No_Umbral",AND((BH565&lt;=Suspension01Desde),(BH565&lt;=Suspension01Hasta),(BI565&gt;=Suspension01Desde),(BI565&lt;=Suspension01Hasta)),"Umbral_Anticipado",AND((BH565&lt;=Suspension01Desde),(BH565&lt;=Suspension01Hasta),(BI565&gt;=Suspension01Desde),(BI565&gt;=Suspension01Hasta)),"Umbral_Interno",AND((BH565&gt;=Suspension01Desde),(BH565&lt;=Suspension01Hasta),(BI565&gt;=Suspension01Desde),(BI565&lt;=Suspension01Hasta)),"Umbral_Externo",AND((BH565&gt;=Suspension01Desde),(BH565&lt;=Suspension01Hasta),(BI565&gt;=Suspension01Desde),(BI565&gt;=Suspension01Hasta)),"Umbral_Tardío")</f>
        <v>No_Umbral</v>
      </c>
      <c r="BK565" s="43" cm="1">
        <f t="array" ref="BK565">_xlfn.IFS(BJ565="Umbral_Anticipado",$BI565-Suspension01Desde+1,BJ565="Umbral_Interno",Suspension01Hasta-Suspension01Desde+1,BJ565="Umbral_Externo",BI565-$BH565+1,BJ565="Umbral_Tardío",Suspension01Hasta-$BH565+1,BJ565="No_Umbral",0)</f>
        <v>0</v>
      </c>
      <c r="BL565" s="42" cm="1">
        <f t="array" ref="BL565">_xlfn.IFS(BJ565="Umbral_Anticipado",Suspension01Hasta+BK565,BJ565="Umbral_Interno",BI565+BK565,BJ565="Umbral_Externo",Suspension01Hasta+BK565,BJ565="Umbral_Tardío",BI565+BK565,BJ565="No_Umbral",BI565)</f>
        <v>45532</v>
      </c>
      <c r="BM565" s="42" t="str" cm="1">
        <f t="array" ref="BM565">_xlfn.IFS(AND((BH565&lt;Suspension02Desde),(BH565&lt;Suspension02Hasta),(BL565&lt;Suspension02Desde),(BL565&lt;Suspension02Hasta)),"No_Umbral",AND((BH565&gt;Suspension02Desde),(BH565&gt;Suspension02Hasta),(BL565&gt;Suspension02Desde),(BL565&gt;Suspension02Hasta)),"No_Umbral",AND((BH565&lt;=Suspension02Desde),(BH565&lt;=Suspension02Hasta),(BL565&gt;=Suspension02Desde),(BL565&lt;=Suspension02Hasta)),"Umbral_Anticipado",AND((BH565&lt;=Suspension02Desde),(BH565&lt;=Suspension02Hasta),(BL565&gt;=Suspension02Desde),(BL565&gt;=Suspension02Hasta)),"Umbral_Interno",AND((BH565&gt;=Suspension02Desde),(BH565&lt;=Suspension02Hasta),(BL565&gt;=Suspension02Desde),(BL565&lt;=Suspension02Hasta)),"Umbral_Externo",AND((BH565&gt;=Suspension02Desde),(BH565&lt;=Suspension02Hasta),(BL565&gt;=Suspension02Desde),(BL565&gt;=Suspension02Hasta)),"Umbral_Tardío")</f>
        <v>No_Umbral</v>
      </c>
      <c r="BN565" s="43" cm="1">
        <f t="array" ref="BN565">_xlfn.IFS(BM565="Umbral_Anticipado",BL565-Suspension02Desde+1,BM565="Umbral_Interno",Suspension02Hasta-Suspension02Desde+1,BM565="Umbral_Externo",BL565-$BH565+1,BM565="Umbral_Tardío",Suspension02Hasta-$BH565+1,BM565="No_Umbral",0)</f>
        <v>0</v>
      </c>
      <c r="BO565" s="41" cm="1">
        <f t="array" ref="BO565">_xlfn.IFS(BM565="Umbral_Anticipado",Suspension02Hasta+BN565,BM565="Umbral_Interno",BL565+BN565,BM565="Umbral_Externo",Suspension02Hasta+BN565,BM565="Umbral_Tardío",BL565+BN565,BM565="No_Umbral",BL565)</f>
        <v>45532</v>
      </c>
      <c r="BP565" s="40">
        <f t="shared" si="125"/>
        <v>45534</v>
      </c>
      <c r="BQ565" s="41">
        <f t="shared" si="126"/>
        <v>45592</v>
      </c>
      <c r="BR565" s="42" t="str" cm="1">
        <f t="array" ref="BR565">_xlfn.IFS(AND((BO565&lt;Suspension01Desde),(BO565&lt;Suspension01Hasta),(BQ565&lt;Suspension01Desde),(BQ565&lt;Suspension01Hasta)),"No_Umbral",AND((BO565&gt;Suspension01Desde),(BO565&gt;Suspension01Hasta),(BQ565&gt;Suspension01Desde),(BQ565&gt;Suspension01Hasta)),"No_Umbral",AND((BO565&lt;=Suspension01Desde),(BO565&lt;=Suspension01Hasta),(BQ565&gt;=Suspension01Desde),(BQ565&lt;=Suspension01Hasta)),"Umbral_Anticipado",AND((BO565&lt;=Suspension01Desde),(BO565&lt;=Suspension01Hasta),(BQ565&gt;=Suspension01Desde),(BQ565&gt;=Suspension01Hasta)),"Umbral_Interno",AND((BO565&gt;=Suspension01Desde),(BO565&lt;=Suspension01Hasta),(BQ565&gt;=Suspension01Desde),(BQ565&lt;=Suspension01Hasta)),"Umbral_Externo",AND((BO565&gt;=Suspension01Desde),(BO565&lt;=Suspension01Hasta),(BQ565&gt;=Suspension01Desde),(BQ565&gt;=Suspension01Hasta)),"Umbral_Tardío")</f>
        <v>No_Umbral</v>
      </c>
      <c r="BS565" s="43" cm="1">
        <f t="array" ref="BS565">_xlfn.IFS(BR565="Umbral_Anticipado",$BQ565-Suspension01Desde+1,BR565="Umbral_Interno",Suspension01Hasta-Suspension01Desde+1,BR565="Umbral_Externo",BQ565-$BO565+1,BR565="Umbral_Tardío",Suspension01Hasta-$BO565+1,BR565="No_Umbral",0)</f>
        <v>0</v>
      </c>
      <c r="BT565" s="42" cm="1">
        <f t="array" ref="BT565">_xlfn.IFS(BR565="Umbral_Anticipado",Suspension01Hasta+BS565,BR565="Umbral_Interno",BQ565+BS565,BR565="Umbral_Externo",Suspension01Hasta+BS565,BR565="Umbral_Tardío",BQ565+BS565,BR565="No_Umbral",BQ565)</f>
        <v>45592</v>
      </c>
      <c r="BU565" s="42" t="str" cm="1">
        <f t="array" ref="BU565">_xlfn.IFS(AND((BO565&lt;Suspension02Desde),(BO565&lt;Suspension02Hasta),(BT565&lt;Suspension02Desde),(BT565&lt;Suspension02Hasta)),"No_Umbral",AND((BO565&gt;Suspension02Desde),(BO565&gt;Suspension02Hasta),(BT565&gt;Suspension02Desde),(BT565&gt;Suspension02Hasta)),"No_Umbral",AND((BO565&lt;=Suspension02Desde),(BO565&lt;=Suspension02Hasta),(BT565&gt;=Suspension02Desde),(BT565&lt;=Suspension02Hasta)),"Umbral_Anticipado",AND((BO565&lt;=Suspension02Desde),(BO565&lt;=Suspension02Hasta),(BT565&gt;=Suspension02Desde),(BT565&gt;=Suspension02Hasta)),"Umbral_Interno",AND((BO565&gt;=Suspension02Desde),(BO565&lt;=Suspension02Hasta),(BT565&gt;=Suspension02Desde),(BT565&lt;=Suspension02Hasta)),"Umbral_Externo",AND((BO565&gt;=Suspension02Desde),(BO565&lt;=Suspension02Hasta),(BT565&gt;=Suspension02Desde),(BT565&gt;=Suspension02Hasta)),"Umbral_Tardío")</f>
        <v>No_Umbral</v>
      </c>
      <c r="BV565" s="43" cm="1">
        <f t="array" ref="BV565">_xlfn.IFS(BU565="Umbral_Anticipado",BT565-Suspension02Desde+1,BU565="Umbral_Interno",Suspension02Hasta-Suspension02Desde+1,BU565="Umbral_Externo",BT565-$BO565+1,BU565="Umbral_Tardío",Suspension02Hasta-$BO565+1,BU565="No_Umbral",0)</f>
        <v>0</v>
      </c>
      <c r="BW565" s="41" cm="1">
        <f t="array" ref="BW565">_xlfn.IFS(BU565="Umbral_Anticipado",Suspension02Hasta+BV565,BU565="Umbral_Interno",BT565+BV565,BU565="Umbral_Externo",Suspension02Hasta+BV565,BU565="Umbral_Tardío",BT565+BV565,BU565="No_Umbral",BT565)</f>
        <v>45592</v>
      </c>
      <c r="BX565" s="40">
        <f t="shared" si="127"/>
        <v>45595</v>
      </c>
      <c r="BY565" s="41">
        <f t="shared" si="128"/>
        <v>46322</v>
      </c>
      <c r="BZ565" s="42" t="str" cm="1">
        <f t="array" ref="BZ565">_xlfn.IFS(AND((BW565&lt;Suspension01Desde),(BW565&lt;Suspension01Hasta),(BY565&lt;Suspension01Desde),(BY565&lt;Suspension01Hasta)),"No_Umbral",AND((BW565&gt;Suspension01Desde),(BW565&gt;Suspension01Hasta),(BY565&gt;Suspension01Desde),(BY565&gt;Suspension01Hasta)),"No_Umbral",AND((BW565&lt;=Suspension01Desde),(BW565&lt;=Suspension01Hasta),(BY565&gt;=Suspension01Desde),(BY565&lt;=Suspension01Hasta)),"Umbral_Anticipado",AND((BW565&lt;=Suspension01Desde),(BW565&lt;=Suspension01Hasta),(BY565&gt;=Suspension01Desde),(BY565&gt;=Suspension01Hasta)),"Umbral_Interno",AND((BW565&gt;=Suspension01Desde),(BW565&lt;=Suspension01Hasta),(BY565&gt;=Suspension01Desde),(BY565&lt;=Suspension01Hasta)),"Umbral_Externo",AND((BW565&gt;=Suspension01Desde),(BW565&lt;=Suspension01Hasta),(BY565&gt;=Suspension01Desde),(BY565&gt;=Suspension01Hasta)),"Umbral_Tardío")</f>
        <v>No_Umbral</v>
      </c>
      <c r="CA565" s="43" cm="1">
        <f t="array" ref="CA565">_xlfn.IFS(BZ565="Umbral_Anticipado",$BI565-Suspension01Desde+1,BZ565="Umbral_Interno",Suspension01Hasta-Suspension01Desde+1,BZ565="Umbral_Externo",BY565-$BH565+1,BZ565="Umbral_Tardío",Suspension01Hasta-$BH565+1,BZ565="No_Umbral",0)</f>
        <v>0</v>
      </c>
      <c r="CB565" s="42" cm="1">
        <f t="array" ref="CB565">_xlfn.IFS(BZ565="Umbral_Anticipado",Suspension01Hasta+CA565,BZ565="Umbral_Interno",BY565+CA565,BZ565="Umbral_Externo",Suspension01Hasta+CA565,BZ565="Umbral_Tardío",BY565+CA565,BZ565="No_Umbral",BY565)</f>
        <v>46322</v>
      </c>
      <c r="CC565" s="42" t="str" cm="1">
        <f t="array" ref="CC565">_xlfn.IFS(AND((BW565&lt;Suspension02Desde),(BW565&lt;Suspension02Hasta),(CB565&lt;Suspension02Desde),(CB565&lt;Suspension02Hasta)),"No_Umbral",AND((BW565&gt;Suspension02Desde),(BW565&gt;Suspension02Hasta),(CB565&gt;Suspension02Desde),(CB565&gt;Suspension02Hasta)),"No_Umbral",AND((BW565&lt;=Suspension02Desde),(BW565&lt;=Suspension02Hasta),(CB565&gt;=Suspension02Desde),(CB565&lt;=Suspension02Hasta)),"Umbral_Anticipado",AND((BW565&lt;=Suspension02Desde),(BW565&lt;=Suspension02Hasta),(CB565&gt;=Suspension02Desde),(CB565&gt;=Suspension02Hasta)),"Umbral_Interno",AND((BW565&gt;=Suspension02Desde),(BW565&lt;=Suspension02Hasta),(CB565&gt;=Suspension02Desde),(CB565&lt;=Suspension02Hasta)),"Umbral_Externo",AND((BW565&gt;=Suspension02Desde),(BW565&lt;=Suspension02Hasta),(CB565&gt;=Suspension02Desde),(CB565&gt;=Suspension02Hasta)),"Umbral_Tardío")</f>
        <v>No_Umbral</v>
      </c>
      <c r="CD565" s="43" cm="1">
        <f t="array" ref="CD565">_xlfn.IFS(CC565="Umbral_Anticipado",CB565-Suspension02Desde+1,CC565="Umbral_Interno",Suspension02Hasta-Suspension02Desde+1,CC565="Umbral_Externo",CB565-$BH565+1,CC565="Umbral_Tardío",Suspension02Hasta-$BH565+1,CC565="No_Umbral",0)</f>
        <v>0</v>
      </c>
      <c r="CE565" s="41" cm="1">
        <f t="array" ref="CE565">_xlfn.IFS(CC565="Umbral_Anticipado",Suspension02Hasta+CD565,CC565="Umbral_Interno",CB565+CD565,CC565="Umbral_Externo",Suspension02Hasta+CD565,CC565="Umbral_Tardío",CB565+CD565,CC565="No_Umbral",CB565)</f>
        <v>46322</v>
      </c>
      <c r="CF565" s="40">
        <f t="shared" si="129"/>
        <v>46325</v>
      </c>
    </row>
    <row r="566" spans="1:84" s="33" customFormat="1" ht="32.25" customHeight="1">
      <c r="A566" s="115" t="s">
        <v>4282</v>
      </c>
      <c r="B566" s="77" t="str">
        <f t="shared" si="121"/>
        <v>2023</v>
      </c>
      <c r="C566" s="115" t="s">
        <v>4283</v>
      </c>
      <c r="D566" s="115" t="s">
        <v>4000</v>
      </c>
      <c r="E566" s="115" t="s">
        <v>2601</v>
      </c>
      <c r="F566" s="77" t="s">
        <v>91</v>
      </c>
      <c r="G566" s="203">
        <v>45135</v>
      </c>
      <c r="H566" s="203">
        <v>45291</v>
      </c>
      <c r="I566" s="115" t="s">
        <v>1618</v>
      </c>
      <c r="J566" s="115" t="s">
        <v>3961</v>
      </c>
      <c r="K566" s="116">
        <v>46203</v>
      </c>
      <c r="L566" s="115" t="str">
        <f>VLOOKUP(MONTH($K566),TablaMeses[],2,FALSE)</f>
        <v>06 JUNIO</v>
      </c>
      <c r="M566" s="115">
        <f t="shared" ref="M566:M597" si="136">YEAR($K566)</f>
        <v>2026</v>
      </c>
      <c r="N566" s="115" t="s">
        <v>167</v>
      </c>
      <c r="O566" s="203">
        <v>46100</v>
      </c>
      <c r="P566" s="115" t="s">
        <v>123</v>
      </c>
      <c r="Q566" s="115" t="s">
        <v>170</v>
      </c>
      <c r="R566" s="201">
        <v>46111</v>
      </c>
      <c r="S566" s="115" t="s">
        <v>4284</v>
      </c>
      <c r="T566" s="115" t="s">
        <v>170</v>
      </c>
      <c r="U566" s="201">
        <v>46115</v>
      </c>
      <c r="V566" s="115"/>
      <c r="W566" s="115"/>
      <c r="X566" s="201"/>
      <c r="Y566" s="115"/>
      <c r="Z566" s="201"/>
      <c r="AA566" s="115"/>
      <c r="AB566" s="201"/>
      <c r="AC566" s="117" t="s">
        <v>104</v>
      </c>
      <c r="AD566" s="115" t="s">
        <v>104</v>
      </c>
      <c r="AE566" s="115" t="s">
        <v>104</v>
      </c>
      <c r="AF566" s="115" t="s">
        <v>104</v>
      </c>
      <c r="AG566" s="115"/>
      <c r="AH566" s="115"/>
      <c r="AI566" s="116" t="s">
        <v>104</v>
      </c>
      <c r="AJ566" s="115" t="s">
        <v>104</v>
      </c>
      <c r="AK566" s="115"/>
      <c r="AL566" s="115" t="s">
        <v>104</v>
      </c>
      <c r="AM566" s="116" t="s">
        <v>104</v>
      </c>
      <c r="AN566" s="115" t="s">
        <v>104</v>
      </c>
      <c r="AO566" s="115" t="s">
        <v>104</v>
      </c>
      <c r="AP566" s="115" t="s">
        <v>104</v>
      </c>
      <c r="AQ566" s="115" t="s">
        <v>104</v>
      </c>
      <c r="AR566" s="116" t="s">
        <v>104</v>
      </c>
      <c r="AS566" s="115" t="s">
        <v>104</v>
      </c>
      <c r="AT566" s="116" t="s">
        <v>104</v>
      </c>
      <c r="AU566" s="116" t="s">
        <v>104</v>
      </c>
      <c r="AV566" s="116">
        <v>46115</v>
      </c>
      <c r="AW566" s="115">
        <f t="shared" si="122"/>
        <v>14</v>
      </c>
      <c r="AX566" s="115">
        <f t="shared" si="135"/>
        <v>2026</v>
      </c>
      <c r="AY566" s="118" t="s">
        <v>3948</v>
      </c>
      <c r="AZ566" s="119" t="s">
        <v>4285</v>
      </c>
      <c r="BC566" s="48" t="s">
        <v>733</v>
      </c>
      <c r="BD566" s="48" t="s">
        <v>674</v>
      </c>
      <c r="BE566" s="48">
        <v>120</v>
      </c>
      <c r="BF566" s="48">
        <v>60</v>
      </c>
      <c r="BG566" s="48">
        <v>730</v>
      </c>
      <c r="BH566" s="50">
        <f t="shared" si="134"/>
        <v>45291</v>
      </c>
      <c r="BI566" s="51">
        <f t="shared" si="124"/>
        <v>45411</v>
      </c>
      <c r="BJ566" s="52" t="str" cm="1">
        <f t="array" ref="BJ566">_xlfn.IFS(AND((BH566&lt;Suspension01Desde),(BH566&lt;Suspension01Hasta),(BI566&lt;Suspension01Desde),(BI566&lt;Suspension01Hasta)),"No_Umbral",AND((BH566&gt;Suspension01Desde),(BH566&gt;Suspension01Hasta),(BI566&gt;Suspension01Desde),(BI566&gt;Suspension01Hasta)),"No_Umbral",AND((BH566&lt;=Suspension01Desde),(BH566&lt;=Suspension01Hasta),(BI566&gt;=Suspension01Desde),(BI566&lt;=Suspension01Hasta)),"Umbral_Anticipado",AND((BH566&lt;=Suspension01Desde),(BH566&lt;=Suspension01Hasta),(BI566&gt;=Suspension01Desde),(BI566&gt;=Suspension01Hasta)),"Umbral_Interno",AND((BH566&gt;=Suspension01Desde),(BH566&lt;=Suspension01Hasta),(BI566&gt;=Suspension01Desde),(BI566&lt;=Suspension01Hasta)),"Umbral_Externo",AND((BH566&gt;=Suspension01Desde),(BH566&lt;=Suspension01Hasta),(BI566&gt;=Suspension01Desde),(BI566&gt;=Suspension01Hasta)),"Umbral_Tardío")</f>
        <v>No_Umbral</v>
      </c>
      <c r="BK566" s="53" cm="1">
        <f t="array" ref="BK566">_xlfn.IFS(BJ566="Umbral_Anticipado",$BI566-Suspension01Desde+1,BJ566="Umbral_Interno",Suspension01Hasta-Suspension01Desde+1,BJ566="Umbral_Externo",BI566-$BH566+1,BJ566="Umbral_Tardío",Suspension01Hasta-$BH566+1,BJ566="No_Umbral",0)</f>
        <v>0</v>
      </c>
      <c r="BL566" s="52" cm="1">
        <f t="array" ref="BL566">_xlfn.IFS(BJ566="Umbral_Anticipado",Suspension01Hasta+BK566,BJ566="Umbral_Interno",BI566+BK566,BJ566="Umbral_Externo",Suspension01Hasta+BK566,BJ566="Umbral_Tardío",BI566+BK566,BJ566="No_Umbral",BI566)</f>
        <v>45411</v>
      </c>
      <c r="BM566" s="52" t="str" cm="1">
        <f t="array" ref="BM566">_xlfn.IFS(AND((BH566&lt;Suspension02Desde),(BH566&lt;Suspension02Hasta),(BL566&lt;Suspension02Desde),(BL566&lt;Suspension02Hasta)),"No_Umbral",AND((BH566&gt;Suspension02Desde),(BH566&gt;Suspension02Hasta),(BL566&gt;Suspension02Desde),(BL566&gt;Suspension02Hasta)),"No_Umbral",AND((BH566&lt;=Suspension02Desde),(BH566&lt;=Suspension02Hasta),(BL566&gt;=Suspension02Desde),(BL566&lt;=Suspension02Hasta)),"Umbral_Anticipado",AND((BH566&lt;=Suspension02Desde),(BH566&lt;=Suspension02Hasta),(BL566&gt;=Suspension02Desde),(BL566&gt;=Suspension02Hasta)),"Umbral_Interno",AND((BH566&gt;=Suspension02Desde),(BH566&lt;=Suspension02Hasta),(BL566&gt;=Suspension02Desde),(BL566&lt;=Suspension02Hasta)),"Umbral_Externo",AND((BH566&gt;=Suspension02Desde),(BH566&lt;=Suspension02Hasta),(BL566&gt;=Suspension02Desde),(BL566&gt;=Suspension02Hasta)),"Umbral_Tardío")</f>
        <v>No_Umbral</v>
      </c>
      <c r="BN566" s="53" cm="1">
        <f t="array" ref="BN566">_xlfn.IFS(BM566="Umbral_Anticipado",BL566-Suspension02Desde+1,BM566="Umbral_Interno",Suspension02Hasta-Suspension02Desde+1,BM566="Umbral_Externo",BL566-$BH566+1,BM566="Umbral_Tardío",Suspension02Hasta-$BH566+1,BM566="No_Umbral",0)</f>
        <v>0</v>
      </c>
      <c r="BO566" s="51" cm="1">
        <f t="array" ref="BO566">_xlfn.IFS(BM566="Umbral_Anticipado",Suspension02Hasta+BN566,BM566="Umbral_Interno",BL566+BN566,BM566="Umbral_Externo",Suspension02Hasta+BN566,BM566="Umbral_Tardío",BL566+BN566,BM566="No_Umbral",BL566)</f>
        <v>45411</v>
      </c>
      <c r="BP566" s="50">
        <f t="shared" si="125"/>
        <v>45413</v>
      </c>
      <c r="BQ566" s="51">
        <f t="shared" si="126"/>
        <v>45471</v>
      </c>
      <c r="BR566" s="52" t="str" cm="1">
        <f t="array" ref="BR566">_xlfn.IFS(AND((BO566&lt;Suspension01Desde),(BO566&lt;Suspension01Hasta),(BQ566&lt;Suspension01Desde),(BQ566&lt;Suspension01Hasta)),"No_Umbral",AND((BO566&gt;Suspension01Desde),(BO566&gt;Suspension01Hasta),(BQ566&gt;Suspension01Desde),(BQ566&gt;Suspension01Hasta)),"No_Umbral",AND((BO566&lt;=Suspension01Desde),(BO566&lt;=Suspension01Hasta),(BQ566&gt;=Suspension01Desde),(BQ566&lt;=Suspension01Hasta)),"Umbral_Anticipado",AND((BO566&lt;=Suspension01Desde),(BO566&lt;=Suspension01Hasta),(BQ566&gt;=Suspension01Desde),(BQ566&gt;=Suspension01Hasta)),"Umbral_Interno",AND((BO566&gt;=Suspension01Desde),(BO566&lt;=Suspension01Hasta),(BQ566&gt;=Suspension01Desde),(BQ566&lt;=Suspension01Hasta)),"Umbral_Externo",AND((BO566&gt;=Suspension01Desde),(BO566&lt;=Suspension01Hasta),(BQ566&gt;=Suspension01Desde),(BQ566&gt;=Suspension01Hasta)),"Umbral_Tardío")</f>
        <v>No_Umbral</v>
      </c>
      <c r="BS566" s="53" cm="1">
        <f t="array" ref="BS566">_xlfn.IFS(BR566="Umbral_Anticipado",$BQ566-Suspension01Desde+1,BR566="Umbral_Interno",Suspension01Hasta-Suspension01Desde+1,BR566="Umbral_Externo",BQ566-$BO566+1,BR566="Umbral_Tardío",Suspension01Hasta-$BO566+1,BR566="No_Umbral",0)</f>
        <v>0</v>
      </c>
      <c r="BT566" s="52" cm="1">
        <f t="array" ref="BT566">_xlfn.IFS(BR566="Umbral_Anticipado",Suspension01Hasta+BS566,BR566="Umbral_Interno",BQ566+BS566,BR566="Umbral_Externo",Suspension01Hasta+BS566,BR566="Umbral_Tardío",BQ566+BS566,BR566="No_Umbral",BQ566)</f>
        <v>45471</v>
      </c>
      <c r="BU566" s="52" t="str" cm="1">
        <f t="array" ref="BU566">_xlfn.IFS(AND((BO566&lt;Suspension02Desde),(BO566&lt;Suspension02Hasta),(BT566&lt;Suspension02Desde),(BT566&lt;Suspension02Hasta)),"No_Umbral",AND((BO566&gt;Suspension02Desde),(BO566&gt;Suspension02Hasta),(BT566&gt;Suspension02Desde),(BT566&gt;Suspension02Hasta)),"No_Umbral",AND((BO566&lt;=Suspension02Desde),(BO566&lt;=Suspension02Hasta),(BT566&gt;=Suspension02Desde),(BT566&lt;=Suspension02Hasta)),"Umbral_Anticipado",AND((BO566&lt;=Suspension02Desde),(BO566&lt;=Suspension02Hasta),(BT566&gt;=Suspension02Desde),(BT566&gt;=Suspension02Hasta)),"Umbral_Interno",AND((BO566&gt;=Suspension02Desde),(BO566&lt;=Suspension02Hasta),(BT566&gt;=Suspension02Desde),(BT566&lt;=Suspension02Hasta)),"Umbral_Externo",AND((BO566&gt;=Suspension02Desde),(BO566&lt;=Suspension02Hasta),(BT566&gt;=Suspension02Desde),(BT566&gt;=Suspension02Hasta)),"Umbral_Tardío")</f>
        <v>No_Umbral</v>
      </c>
      <c r="BV566" s="53" cm="1">
        <f t="array" ref="BV566">_xlfn.IFS(BU566="Umbral_Anticipado",BT566-Suspension02Desde+1,BU566="Umbral_Interno",Suspension02Hasta-Suspension02Desde+1,BU566="Umbral_Externo",BT566-$BO566+1,BU566="Umbral_Tardío",Suspension02Hasta-$BO566+1,BU566="No_Umbral",0)</f>
        <v>0</v>
      </c>
      <c r="BW566" s="51" cm="1">
        <f t="array" ref="BW566">_xlfn.IFS(BU566="Umbral_Anticipado",Suspension02Hasta+BV566,BU566="Umbral_Interno",BT566+BV566,BU566="Umbral_Externo",Suspension02Hasta+BV566,BU566="Umbral_Tardío",BT566+BV566,BU566="No_Umbral",BT566)</f>
        <v>45471</v>
      </c>
      <c r="BX566" s="50">
        <f t="shared" si="127"/>
        <v>45444</v>
      </c>
      <c r="BY566" s="51">
        <f t="shared" si="128"/>
        <v>46201</v>
      </c>
      <c r="BZ566" s="52" t="str" cm="1">
        <f t="array" ref="BZ566">_xlfn.IFS(AND((BW566&lt;Suspension01Desde),(BW566&lt;Suspension01Hasta),(BY566&lt;Suspension01Desde),(BY566&lt;Suspension01Hasta)),"No_Umbral",AND((BW566&gt;Suspension01Desde),(BW566&gt;Suspension01Hasta),(BY566&gt;Suspension01Desde),(BY566&gt;Suspension01Hasta)),"No_Umbral",AND((BW566&lt;=Suspension01Desde),(BW566&lt;=Suspension01Hasta),(BY566&gt;=Suspension01Desde),(BY566&lt;=Suspension01Hasta)),"Umbral_Anticipado",AND((BW566&lt;=Suspension01Desde),(BW566&lt;=Suspension01Hasta),(BY566&gt;=Suspension01Desde),(BY566&gt;=Suspension01Hasta)),"Umbral_Interno",AND((BW566&gt;=Suspension01Desde),(BW566&lt;=Suspension01Hasta),(BY566&gt;=Suspension01Desde),(BY566&lt;=Suspension01Hasta)),"Umbral_Externo",AND((BW566&gt;=Suspension01Desde),(BW566&lt;=Suspension01Hasta),(BY566&gt;=Suspension01Desde),(BY566&gt;=Suspension01Hasta)),"Umbral_Tardío")</f>
        <v>No_Umbral</v>
      </c>
      <c r="CA566" s="53" cm="1">
        <f t="array" ref="CA566">_xlfn.IFS(BZ566="Umbral_Anticipado",$BI566-Suspension01Desde+1,BZ566="Umbral_Interno",Suspension01Hasta-Suspension01Desde+1,BZ566="Umbral_Externo",BY566-$BH566+1,BZ566="Umbral_Tardío",Suspension01Hasta-$BH566+1,BZ566="No_Umbral",0)</f>
        <v>0</v>
      </c>
      <c r="CB566" s="52" cm="1">
        <f t="array" ref="CB566">_xlfn.IFS(BZ566="Umbral_Anticipado",Suspension01Hasta+CA566,BZ566="Umbral_Interno",BY566+CA566,BZ566="Umbral_Externo",Suspension01Hasta+CA566,BZ566="Umbral_Tardío",BY566+CA566,BZ566="No_Umbral",BY566)</f>
        <v>46201</v>
      </c>
      <c r="CC566" s="52" t="str" cm="1">
        <f t="array" ref="CC566">_xlfn.IFS(AND((BW566&lt;Suspension02Desde),(BW566&lt;Suspension02Hasta),(CB566&lt;Suspension02Desde),(CB566&lt;Suspension02Hasta)),"No_Umbral",AND((BW566&gt;Suspension02Desde),(BW566&gt;Suspension02Hasta),(CB566&gt;Suspension02Desde),(CB566&gt;Suspension02Hasta)),"No_Umbral",AND((BW566&lt;=Suspension02Desde),(BW566&lt;=Suspension02Hasta),(CB566&gt;=Suspension02Desde),(CB566&lt;=Suspension02Hasta)),"Umbral_Anticipado",AND((BW566&lt;=Suspension02Desde),(BW566&lt;=Suspension02Hasta),(CB566&gt;=Suspension02Desde),(CB566&gt;=Suspension02Hasta)),"Umbral_Interno",AND((BW566&gt;=Suspension02Desde),(BW566&lt;=Suspension02Hasta),(CB566&gt;=Suspension02Desde),(CB566&lt;=Suspension02Hasta)),"Umbral_Externo",AND((BW566&gt;=Suspension02Desde),(BW566&lt;=Suspension02Hasta),(CB566&gt;=Suspension02Desde),(CB566&gt;=Suspension02Hasta)),"Umbral_Tardío")</f>
        <v>No_Umbral</v>
      </c>
      <c r="CD566" s="53" cm="1">
        <f t="array" ref="CD566">_xlfn.IFS(CC566="Umbral_Anticipado",CB566-Suspension02Desde+1,CC566="Umbral_Interno",Suspension02Hasta-Suspension02Desde+1,CC566="Umbral_Externo",CB566-$BH566+1,CC566="Umbral_Tardío",Suspension02Hasta-$BH566+1,CC566="No_Umbral",0)</f>
        <v>0</v>
      </c>
      <c r="CE566" s="51" cm="1">
        <f t="array" ref="CE566">_xlfn.IFS(CC566="Umbral_Anticipado",Suspension02Hasta+CD566,CC566="Umbral_Interno",CB566+CD566,CC566="Umbral_Externo",Suspension02Hasta+CD566,CC566="Umbral_Tardío",CB566+CD566,CC566="No_Umbral",CB566)</f>
        <v>46201</v>
      </c>
      <c r="CF566" s="50">
        <f t="shared" si="129"/>
        <v>46174</v>
      </c>
    </row>
    <row r="567" spans="1:84" s="22" customFormat="1" ht="20.25" customHeight="1">
      <c r="A567" s="77" t="s">
        <v>4286</v>
      </c>
      <c r="B567" s="77" t="str">
        <f t="shared" si="121"/>
        <v>2023</v>
      </c>
      <c r="C567" s="77" t="s">
        <v>4287</v>
      </c>
      <c r="D567" s="77" t="s">
        <v>3836</v>
      </c>
      <c r="E567" s="77" t="s">
        <v>4288</v>
      </c>
      <c r="F567" s="77" t="s">
        <v>91</v>
      </c>
      <c r="G567" s="201">
        <v>45163</v>
      </c>
      <c r="H567" s="201">
        <v>45291</v>
      </c>
      <c r="I567" s="77" t="s">
        <v>3979</v>
      </c>
      <c r="J567" s="77" t="s">
        <v>93</v>
      </c>
      <c r="K567" s="78">
        <v>46264</v>
      </c>
      <c r="L567" s="77" t="str">
        <f>VLOOKUP(MONTH($K567),TablaMeses[],2,FALSE)</f>
        <v>08 AGOSTO</v>
      </c>
      <c r="M567" s="77">
        <f t="shared" si="136"/>
        <v>2026</v>
      </c>
      <c r="N567" s="77" t="s">
        <v>167</v>
      </c>
      <c r="O567" s="201">
        <v>45786</v>
      </c>
      <c r="P567" s="77" t="s">
        <v>4289</v>
      </c>
      <c r="Q567" s="77"/>
      <c r="R567" s="201"/>
      <c r="S567" s="77"/>
      <c r="T567" s="77"/>
      <c r="U567" s="201"/>
      <c r="V567" s="77"/>
      <c r="W567" s="77"/>
      <c r="X567" s="201"/>
      <c r="Y567" s="77" t="s">
        <v>170</v>
      </c>
      <c r="Z567" s="201">
        <v>45786</v>
      </c>
      <c r="AA567" s="77"/>
      <c r="AB567" s="201"/>
      <c r="AC567" s="79" t="s">
        <v>104</v>
      </c>
      <c r="AD567" s="77" t="s">
        <v>101</v>
      </c>
      <c r="AE567" s="77" t="s">
        <v>104</v>
      </c>
      <c r="AF567" s="77" t="s">
        <v>104</v>
      </c>
      <c r="AG567" s="80" t="s">
        <v>4290</v>
      </c>
      <c r="AH567" s="77"/>
      <c r="AI567" s="78" t="s">
        <v>104</v>
      </c>
      <c r="AJ567" s="77" t="s">
        <v>104</v>
      </c>
      <c r="AK567" s="77"/>
      <c r="AL567" s="77" t="s">
        <v>104</v>
      </c>
      <c r="AM567" s="78" t="s">
        <v>104</v>
      </c>
      <c r="AN567" s="77" t="s">
        <v>104</v>
      </c>
      <c r="AO567" s="77" t="s">
        <v>104</v>
      </c>
      <c r="AP567" s="77" t="s">
        <v>104</v>
      </c>
      <c r="AQ567" s="77" t="s">
        <v>104</v>
      </c>
      <c r="AR567" s="78" t="s">
        <v>104</v>
      </c>
      <c r="AS567" s="77" t="s">
        <v>104</v>
      </c>
      <c r="AT567" s="78" t="s">
        <v>104</v>
      </c>
      <c r="AU567" s="78" t="s">
        <v>104</v>
      </c>
      <c r="AV567" s="78">
        <v>45670</v>
      </c>
      <c r="AW567" s="77">
        <f t="shared" si="122"/>
        <v>3</v>
      </c>
      <c r="AX567" s="77">
        <f t="shared" si="135"/>
        <v>2025</v>
      </c>
      <c r="AY567" s="84" t="s">
        <v>103</v>
      </c>
      <c r="AZ567" s="81" t="s">
        <v>4291</v>
      </c>
      <c r="BC567" s="25" t="s">
        <v>733</v>
      </c>
      <c r="BD567" s="25" t="s">
        <v>674</v>
      </c>
      <c r="BE567" s="25">
        <v>120</v>
      </c>
      <c r="BF567" s="25">
        <v>60</v>
      </c>
      <c r="BG567" s="25">
        <v>730</v>
      </c>
      <c r="BH567" s="40">
        <f t="shared" si="134"/>
        <v>45291</v>
      </c>
      <c r="BI567" s="41">
        <f t="shared" si="124"/>
        <v>45411</v>
      </c>
      <c r="BJ567" s="42" t="str" cm="1">
        <f t="array" ref="BJ567">_xlfn.IFS(AND((BH567&lt;Suspension01Desde),(BH567&lt;Suspension01Hasta),(BI567&lt;Suspension01Desde),(BI567&lt;Suspension01Hasta)),"No_Umbral",AND((BH567&gt;Suspension01Desde),(BH567&gt;Suspension01Hasta),(BI567&gt;Suspension01Desde),(BI567&gt;Suspension01Hasta)),"No_Umbral",AND((BH567&lt;=Suspension01Desde),(BH567&lt;=Suspension01Hasta),(BI567&gt;=Suspension01Desde),(BI567&lt;=Suspension01Hasta)),"Umbral_Anticipado",AND((BH567&lt;=Suspension01Desde),(BH567&lt;=Suspension01Hasta),(BI567&gt;=Suspension01Desde),(BI567&gt;=Suspension01Hasta)),"Umbral_Interno",AND((BH567&gt;=Suspension01Desde),(BH567&lt;=Suspension01Hasta),(BI567&gt;=Suspension01Desde),(BI567&lt;=Suspension01Hasta)),"Umbral_Externo",AND((BH567&gt;=Suspension01Desde),(BH567&lt;=Suspension01Hasta),(BI567&gt;=Suspension01Desde),(BI567&gt;=Suspension01Hasta)),"Umbral_Tardío")</f>
        <v>No_Umbral</v>
      </c>
      <c r="BK567" s="43" cm="1">
        <f t="array" ref="BK567">_xlfn.IFS(BJ567="Umbral_Anticipado",$BI567-Suspension01Desde+1,BJ567="Umbral_Interno",Suspension01Hasta-Suspension01Desde+1,BJ567="Umbral_Externo",BI567-$BH567+1,BJ567="Umbral_Tardío",Suspension01Hasta-$BH567+1,BJ567="No_Umbral",0)</f>
        <v>0</v>
      </c>
      <c r="BL567" s="42" cm="1">
        <f t="array" ref="BL567">_xlfn.IFS(BJ567="Umbral_Anticipado",Suspension01Hasta+BK567,BJ567="Umbral_Interno",BI567+BK567,BJ567="Umbral_Externo",Suspension01Hasta+BK567,BJ567="Umbral_Tardío",BI567+BK567,BJ567="No_Umbral",BI567)</f>
        <v>45411</v>
      </c>
      <c r="BM567" s="42" t="str" cm="1">
        <f t="array" ref="BM567">_xlfn.IFS(AND((BH567&lt;Suspension02Desde),(BH567&lt;Suspension02Hasta),(BL567&lt;Suspension02Desde),(BL567&lt;Suspension02Hasta)),"No_Umbral",AND((BH567&gt;Suspension02Desde),(BH567&gt;Suspension02Hasta),(BL567&gt;Suspension02Desde),(BL567&gt;Suspension02Hasta)),"No_Umbral",AND((BH567&lt;=Suspension02Desde),(BH567&lt;=Suspension02Hasta),(BL567&gt;=Suspension02Desde),(BL567&lt;=Suspension02Hasta)),"Umbral_Anticipado",AND((BH567&lt;=Suspension02Desde),(BH567&lt;=Suspension02Hasta),(BL567&gt;=Suspension02Desde),(BL567&gt;=Suspension02Hasta)),"Umbral_Interno",AND((BH567&gt;=Suspension02Desde),(BH567&lt;=Suspension02Hasta),(BL567&gt;=Suspension02Desde),(BL567&lt;=Suspension02Hasta)),"Umbral_Externo",AND((BH567&gt;=Suspension02Desde),(BH567&lt;=Suspension02Hasta),(BL567&gt;=Suspension02Desde),(BL567&gt;=Suspension02Hasta)),"Umbral_Tardío")</f>
        <v>No_Umbral</v>
      </c>
      <c r="BN567" s="43" cm="1">
        <f t="array" ref="BN567">_xlfn.IFS(BM567="Umbral_Anticipado",BL567-Suspension02Desde+1,BM567="Umbral_Interno",Suspension02Hasta-Suspension02Desde+1,BM567="Umbral_Externo",BL567-$BH567+1,BM567="Umbral_Tardío",Suspension02Hasta-$BH567+1,BM567="No_Umbral",0)</f>
        <v>0</v>
      </c>
      <c r="BO567" s="41" cm="1">
        <f t="array" ref="BO567">_xlfn.IFS(BM567="Umbral_Anticipado",Suspension02Hasta+BN567,BM567="Umbral_Interno",BL567+BN567,BM567="Umbral_Externo",Suspension02Hasta+BN567,BM567="Umbral_Tardío",BL567+BN567,BM567="No_Umbral",BL567)</f>
        <v>45411</v>
      </c>
      <c r="BP567" s="40">
        <f t="shared" si="125"/>
        <v>45413</v>
      </c>
      <c r="BQ567" s="41">
        <f t="shared" si="126"/>
        <v>45471</v>
      </c>
      <c r="BR567" s="42" t="str" cm="1">
        <f t="array" ref="BR567">_xlfn.IFS(AND((BO567&lt;Suspension01Desde),(BO567&lt;Suspension01Hasta),(BQ567&lt;Suspension01Desde),(BQ567&lt;Suspension01Hasta)),"No_Umbral",AND((BO567&gt;Suspension01Desde),(BO567&gt;Suspension01Hasta),(BQ567&gt;Suspension01Desde),(BQ567&gt;Suspension01Hasta)),"No_Umbral",AND((BO567&lt;=Suspension01Desde),(BO567&lt;=Suspension01Hasta),(BQ567&gt;=Suspension01Desde),(BQ567&lt;=Suspension01Hasta)),"Umbral_Anticipado",AND((BO567&lt;=Suspension01Desde),(BO567&lt;=Suspension01Hasta),(BQ567&gt;=Suspension01Desde),(BQ567&gt;=Suspension01Hasta)),"Umbral_Interno",AND((BO567&gt;=Suspension01Desde),(BO567&lt;=Suspension01Hasta),(BQ567&gt;=Suspension01Desde),(BQ567&lt;=Suspension01Hasta)),"Umbral_Externo",AND((BO567&gt;=Suspension01Desde),(BO567&lt;=Suspension01Hasta),(BQ567&gt;=Suspension01Desde),(BQ567&gt;=Suspension01Hasta)),"Umbral_Tardío")</f>
        <v>No_Umbral</v>
      </c>
      <c r="BS567" s="43" cm="1">
        <f t="array" ref="BS567">_xlfn.IFS(BR567="Umbral_Anticipado",$BQ567-Suspension01Desde+1,BR567="Umbral_Interno",Suspension01Hasta-Suspension01Desde+1,BR567="Umbral_Externo",BQ567-$BO567+1,BR567="Umbral_Tardío",Suspension01Hasta-$BO567+1,BR567="No_Umbral",0)</f>
        <v>0</v>
      </c>
      <c r="BT567" s="42" cm="1">
        <f t="array" ref="BT567">_xlfn.IFS(BR567="Umbral_Anticipado",Suspension01Hasta+BS567,BR567="Umbral_Interno",BQ567+BS567,BR567="Umbral_Externo",Suspension01Hasta+BS567,BR567="Umbral_Tardío",BQ567+BS567,BR567="No_Umbral",BQ567)</f>
        <v>45471</v>
      </c>
      <c r="BU567" s="42" t="str" cm="1">
        <f t="array" ref="BU567">_xlfn.IFS(AND((BO567&lt;Suspension02Desde),(BO567&lt;Suspension02Hasta),(BT567&lt;Suspension02Desde),(BT567&lt;Suspension02Hasta)),"No_Umbral",AND((BO567&gt;Suspension02Desde),(BO567&gt;Suspension02Hasta),(BT567&gt;Suspension02Desde),(BT567&gt;Suspension02Hasta)),"No_Umbral",AND((BO567&lt;=Suspension02Desde),(BO567&lt;=Suspension02Hasta),(BT567&gt;=Suspension02Desde),(BT567&lt;=Suspension02Hasta)),"Umbral_Anticipado",AND((BO567&lt;=Suspension02Desde),(BO567&lt;=Suspension02Hasta),(BT567&gt;=Suspension02Desde),(BT567&gt;=Suspension02Hasta)),"Umbral_Interno",AND((BO567&gt;=Suspension02Desde),(BO567&lt;=Suspension02Hasta),(BT567&gt;=Suspension02Desde),(BT567&lt;=Suspension02Hasta)),"Umbral_Externo",AND((BO567&gt;=Suspension02Desde),(BO567&lt;=Suspension02Hasta),(BT567&gt;=Suspension02Desde),(BT567&gt;=Suspension02Hasta)),"Umbral_Tardío")</f>
        <v>No_Umbral</v>
      </c>
      <c r="BV567" s="43" cm="1">
        <f t="array" ref="BV567">_xlfn.IFS(BU567="Umbral_Anticipado",BT567-Suspension02Desde+1,BU567="Umbral_Interno",Suspension02Hasta-Suspension02Desde+1,BU567="Umbral_Externo",BT567-$BO567+1,BU567="Umbral_Tardío",Suspension02Hasta-$BO567+1,BU567="No_Umbral",0)</f>
        <v>0</v>
      </c>
      <c r="BW567" s="41" cm="1">
        <f t="array" ref="BW567">_xlfn.IFS(BU567="Umbral_Anticipado",Suspension02Hasta+BV567,BU567="Umbral_Interno",BT567+BV567,BU567="Umbral_Externo",Suspension02Hasta+BV567,BU567="Umbral_Tardío",BT567+BV567,BU567="No_Umbral",BT567)</f>
        <v>45471</v>
      </c>
      <c r="BX567" s="40">
        <f t="shared" si="127"/>
        <v>45444</v>
      </c>
      <c r="BY567" s="41">
        <f t="shared" si="128"/>
        <v>46201</v>
      </c>
      <c r="BZ567" s="42" t="str" cm="1">
        <f t="array" ref="BZ567">_xlfn.IFS(AND((BW567&lt;Suspension01Desde),(BW567&lt;Suspension01Hasta),(BY567&lt;Suspension01Desde),(BY567&lt;Suspension01Hasta)),"No_Umbral",AND((BW567&gt;Suspension01Desde),(BW567&gt;Suspension01Hasta),(BY567&gt;Suspension01Desde),(BY567&gt;Suspension01Hasta)),"No_Umbral",AND((BW567&lt;=Suspension01Desde),(BW567&lt;=Suspension01Hasta),(BY567&gt;=Suspension01Desde),(BY567&lt;=Suspension01Hasta)),"Umbral_Anticipado",AND((BW567&lt;=Suspension01Desde),(BW567&lt;=Suspension01Hasta),(BY567&gt;=Suspension01Desde),(BY567&gt;=Suspension01Hasta)),"Umbral_Interno",AND((BW567&gt;=Suspension01Desde),(BW567&lt;=Suspension01Hasta),(BY567&gt;=Suspension01Desde),(BY567&lt;=Suspension01Hasta)),"Umbral_Externo",AND((BW567&gt;=Suspension01Desde),(BW567&lt;=Suspension01Hasta),(BY567&gt;=Suspension01Desde),(BY567&gt;=Suspension01Hasta)),"Umbral_Tardío")</f>
        <v>No_Umbral</v>
      </c>
      <c r="CA567" s="43" cm="1">
        <f t="array" ref="CA567">_xlfn.IFS(BZ567="Umbral_Anticipado",$BI567-Suspension01Desde+1,BZ567="Umbral_Interno",Suspension01Hasta-Suspension01Desde+1,BZ567="Umbral_Externo",BY567-$BH567+1,BZ567="Umbral_Tardío",Suspension01Hasta-$BH567+1,BZ567="No_Umbral",0)</f>
        <v>0</v>
      </c>
      <c r="CB567" s="42" cm="1">
        <f t="array" ref="CB567">_xlfn.IFS(BZ567="Umbral_Anticipado",Suspension01Hasta+CA567,BZ567="Umbral_Interno",BY567+CA567,BZ567="Umbral_Externo",Suspension01Hasta+CA567,BZ567="Umbral_Tardío",BY567+CA567,BZ567="No_Umbral",BY567)</f>
        <v>46201</v>
      </c>
      <c r="CC567" s="42" t="str" cm="1">
        <f t="array" ref="CC567">_xlfn.IFS(AND((BW567&lt;Suspension02Desde),(BW567&lt;Suspension02Hasta),(CB567&lt;Suspension02Desde),(CB567&lt;Suspension02Hasta)),"No_Umbral",AND((BW567&gt;Suspension02Desde),(BW567&gt;Suspension02Hasta),(CB567&gt;Suspension02Desde),(CB567&gt;Suspension02Hasta)),"No_Umbral",AND((BW567&lt;=Suspension02Desde),(BW567&lt;=Suspension02Hasta),(CB567&gt;=Suspension02Desde),(CB567&lt;=Suspension02Hasta)),"Umbral_Anticipado",AND((BW567&lt;=Suspension02Desde),(BW567&lt;=Suspension02Hasta),(CB567&gt;=Suspension02Desde),(CB567&gt;=Suspension02Hasta)),"Umbral_Interno",AND((BW567&gt;=Suspension02Desde),(BW567&lt;=Suspension02Hasta),(CB567&gt;=Suspension02Desde),(CB567&lt;=Suspension02Hasta)),"Umbral_Externo",AND((BW567&gt;=Suspension02Desde),(BW567&lt;=Suspension02Hasta),(CB567&gt;=Suspension02Desde),(CB567&gt;=Suspension02Hasta)),"Umbral_Tardío")</f>
        <v>No_Umbral</v>
      </c>
      <c r="CD567" s="43" cm="1">
        <f t="array" ref="CD567">_xlfn.IFS(CC567="Umbral_Anticipado",CB567-Suspension02Desde+1,CC567="Umbral_Interno",Suspension02Hasta-Suspension02Desde+1,CC567="Umbral_Externo",CB567-$BH567+1,CC567="Umbral_Tardío",Suspension02Hasta-$BH567+1,CC567="No_Umbral",0)</f>
        <v>0</v>
      </c>
      <c r="CE567" s="41" cm="1">
        <f t="array" ref="CE567">_xlfn.IFS(CC567="Umbral_Anticipado",Suspension02Hasta+CD567,CC567="Umbral_Interno",CB567+CD567,CC567="Umbral_Externo",Suspension02Hasta+CD567,CC567="Umbral_Tardío",CB567+CD567,CC567="No_Umbral",CB567)</f>
        <v>46201</v>
      </c>
      <c r="CF567" s="40">
        <f t="shared" si="129"/>
        <v>46174</v>
      </c>
    </row>
    <row r="568" spans="1:84" s="22" customFormat="1" ht="20.25" customHeight="1">
      <c r="A568" s="77" t="s">
        <v>4292</v>
      </c>
      <c r="B568" s="77" t="str">
        <f t="shared" si="121"/>
        <v>2021</v>
      </c>
      <c r="C568" s="77" t="s">
        <v>4293</v>
      </c>
      <c r="D568" s="77" t="s">
        <v>4294</v>
      </c>
      <c r="E568" s="77" t="s">
        <v>4295</v>
      </c>
      <c r="F568" s="77" t="s">
        <v>91</v>
      </c>
      <c r="G568" s="201">
        <v>44510</v>
      </c>
      <c r="H568" s="201">
        <v>44926</v>
      </c>
      <c r="I568" s="77" t="s">
        <v>1618</v>
      </c>
      <c r="J568" s="77" t="s">
        <v>166</v>
      </c>
      <c r="K568" s="78">
        <v>45838</v>
      </c>
      <c r="L568" s="77" t="str">
        <f>VLOOKUP(MONTH($K568),TablaMeses[],2,FALSE)</f>
        <v>06 JUNIO</v>
      </c>
      <c r="M568" s="77">
        <f t="shared" si="136"/>
        <v>2025</v>
      </c>
      <c r="N568" s="77" t="s">
        <v>4296</v>
      </c>
      <c r="O568" s="201">
        <v>45147</v>
      </c>
      <c r="P568" s="77" t="s">
        <v>123</v>
      </c>
      <c r="Q568" s="77" t="s">
        <v>4297</v>
      </c>
      <c r="R568" s="201" t="s">
        <v>4298</v>
      </c>
      <c r="S568" s="77" t="s">
        <v>4299</v>
      </c>
      <c r="T568" s="77" t="s">
        <v>4300</v>
      </c>
      <c r="U568" s="201" t="s">
        <v>1281</v>
      </c>
      <c r="V568" s="77" t="s">
        <v>4301</v>
      </c>
      <c r="W568" s="77" t="s">
        <v>167</v>
      </c>
      <c r="X568" s="201">
        <v>45786</v>
      </c>
      <c r="Y568" s="77"/>
      <c r="Z568" s="201"/>
      <c r="AA568" s="77"/>
      <c r="AB568" s="201"/>
      <c r="AC568" s="79"/>
      <c r="AD568" s="77" t="s">
        <v>101</v>
      </c>
      <c r="AE568" s="77"/>
      <c r="AF568" s="77"/>
      <c r="AG568" s="77"/>
      <c r="AH568" s="77"/>
      <c r="AI568" s="78"/>
      <c r="AJ568" s="77"/>
      <c r="AK568" s="77"/>
      <c r="AL568" s="77"/>
      <c r="AM568" s="78"/>
      <c r="AN568" s="77"/>
      <c r="AO568" s="77"/>
      <c r="AP568" s="77"/>
      <c r="AQ568" s="77"/>
      <c r="AR568" s="78"/>
      <c r="AS568" s="77"/>
      <c r="AT568" s="78"/>
      <c r="AU568" s="78"/>
      <c r="AV568" s="78">
        <v>45840</v>
      </c>
      <c r="AW568" s="77">
        <f t="shared" si="122"/>
        <v>27</v>
      </c>
      <c r="AX568" s="77">
        <f t="shared" si="135"/>
        <v>2025</v>
      </c>
      <c r="AY568" s="77" t="s">
        <v>304</v>
      </c>
      <c r="AZ568" s="81" t="s">
        <v>4302</v>
      </c>
      <c r="BC568" s="25" t="s">
        <v>733</v>
      </c>
      <c r="BD568" s="25" t="s">
        <v>857</v>
      </c>
      <c r="BE568" s="25">
        <v>120</v>
      </c>
      <c r="BF568" s="25">
        <v>60</v>
      </c>
      <c r="BG568" s="25">
        <v>730</v>
      </c>
      <c r="BH568" s="40">
        <f t="shared" si="134"/>
        <v>44926</v>
      </c>
      <c r="BI568" s="41">
        <f t="shared" si="124"/>
        <v>45046</v>
      </c>
      <c r="BJ568" s="42" t="str" cm="1">
        <f t="array" ref="BJ568">_xlfn.IFS(AND((BH568&lt;Suspension01Desde),(BH568&lt;Suspension01Hasta),(BI568&lt;Suspension01Desde),(BI568&lt;Suspension01Hasta)),"No_Umbral",AND((BH568&gt;Suspension01Desde),(BH568&gt;Suspension01Hasta),(BI568&gt;Suspension01Desde),(BI568&gt;Suspension01Hasta)),"No_Umbral",AND((BH568&lt;=Suspension01Desde),(BH568&lt;=Suspension01Hasta),(BI568&gt;=Suspension01Desde),(BI568&lt;=Suspension01Hasta)),"Umbral_Anticipado",AND((BH568&lt;=Suspension01Desde),(BH568&lt;=Suspension01Hasta),(BI568&gt;=Suspension01Desde),(BI568&gt;=Suspension01Hasta)),"Umbral_Interno",AND((BH568&gt;=Suspension01Desde),(BH568&lt;=Suspension01Hasta),(BI568&gt;=Suspension01Desde),(BI568&lt;=Suspension01Hasta)),"Umbral_Externo",AND((BH568&gt;=Suspension01Desde),(BH568&lt;=Suspension01Hasta),(BI568&gt;=Suspension01Desde),(BI568&gt;=Suspension01Hasta)),"Umbral_Tardío")</f>
        <v>No_Umbral</v>
      </c>
      <c r="BK568" s="43" cm="1">
        <f t="array" ref="BK568">_xlfn.IFS(BJ568="Umbral_Anticipado",$BI568-Suspension01Desde+1,BJ568="Umbral_Interno",Suspension01Hasta-Suspension01Desde+1,BJ568="Umbral_Externo",BI568-$BH568+1,BJ568="Umbral_Tardío",Suspension01Hasta-$BH568+1,BJ568="No_Umbral",0)</f>
        <v>0</v>
      </c>
      <c r="BL568" s="42" cm="1">
        <f t="array" ref="BL568">_xlfn.IFS(BJ568="Umbral_Anticipado",Suspension01Hasta+BK568,BJ568="Umbral_Interno",BI568+BK568,BJ568="Umbral_Externo",Suspension01Hasta+BK568,BJ568="Umbral_Tardío",BI568+BK568,BJ568="No_Umbral",BI568)</f>
        <v>45046</v>
      </c>
      <c r="BM568" s="42" t="str" cm="1">
        <f t="array" ref="BM568">_xlfn.IFS(AND((BH568&lt;Suspension02Desde),(BH568&lt;Suspension02Hasta),(BL568&lt;Suspension02Desde),(BL568&lt;Suspension02Hasta)),"No_Umbral",AND((BH568&gt;Suspension02Desde),(BH568&gt;Suspension02Hasta),(BL568&gt;Suspension02Desde),(BL568&gt;Suspension02Hasta)),"No_Umbral",AND((BH568&lt;=Suspension02Desde),(BH568&lt;=Suspension02Hasta),(BL568&gt;=Suspension02Desde),(BL568&lt;=Suspension02Hasta)),"Umbral_Anticipado",AND((BH568&lt;=Suspension02Desde),(BH568&lt;=Suspension02Hasta),(BL568&gt;=Suspension02Desde),(BL568&gt;=Suspension02Hasta)),"Umbral_Interno",AND((BH568&gt;=Suspension02Desde),(BH568&lt;=Suspension02Hasta),(BL568&gt;=Suspension02Desde),(BL568&lt;=Suspension02Hasta)),"Umbral_Externo",AND((BH568&gt;=Suspension02Desde),(BH568&lt;=Suspension02Hasta),(BL568&gt;=Suspension02Desde),(BL568&gt;=Suspension02Hasta)),"Umbral_Tardío")</f>
        <v>No_Umbral</v>
      </c>
      <c r="BN568" s="43" cm="1">
        <f t="array" ref="BN568">_xlfn.IFS(BM568="Umbral_Anticipado",BL568-Suspension02Desde+1,BM568="Umbral_Interno",Suspension02Hasta-Suspension02Desde+1,BM568="Umbral_Externo",BL568-$BH568+1,BM568="Umbral_Tardío",Suspension02Hasta-$BH568+1,BM568="No_Umbral",0)</f>
        <v>0</v>
      </c>
      <c r="BO568" s="41" cm="1">
        <f t="array" ref="BO568">_xlfn.IFS(BM568="Umbral_Anticipado",Suspension02Hasta+BN568,BM568="Umbral_Interno",BL568+BN568,BM568="Umbral_Externo",Suspension02Hasta+BN568,BM568="Umbral_Tardío",BL568+BN568,BM568="No_Umbral",BL568)</f>
        <v>45046</v>
      </c>
      <c r="BP568" s="40">
        <f t="shared" si="125"/>
        <v>45047</v>
      </c>
      <c r="BQ568" s="41">
        <f t="shared" si="126"/>
        <v>45106</v>
      </c>
      <c r="BR568" s="42" t="str" cm="1">
        <f t="array" ref="BR568">_xlfn.IFS(AND((BO568&lt;Suspension01Desde),(BO568&lt;Suspension01Hasta),(BQ568&lt;Suspension01Desde),(BQ568&lt;Suspension01Hasta)),"No_Umbral",AND((BO568&gt;Suspension01Desde),(BO568&gt;Suspension01Hasta),(BQ568&gt;Suspension01Desde),(BQ568&gt;Suspension01Hasta)),"No_Umbral",AND((BO568&lt;=Suspension01Desde),(BO568&lt;=Suspension01Hasta),(BQ568&gt;=Suspension01Desde),(BQ568&lt;=Suspension01Hasta)),"Umbral_Anticipado",AND((BO568&lt;=Suspension01Desde),(BO568&lt;=Suspension01Hasta),(BQ568&gt;=Suspension01Desde),(BQ568&gt;=Suspension01Hasta)),"Umbral_Interno",AND((BO568&gt;=Suspension01Desde),(BO568&lt;=Suspension01Hasta),(BQ568&gt;=Suspension01Desde),(BQ568&lt;=Suspension01Hasta)),"Umbral_Externo",AND((BO568&gt;=Suspension01Desde),(BO568&lt;=Suspension01Hasta),(BQ568&gt;=Suspension01Desde),(BQ568&gt;=Suspension01Hasta)),"Umbral_Tardío")</f>
        <v>No_Umbral</v>
      </c>
      <c r="BS568" s="43" cm="1">
        <f t="array" ref="BS568">_xlfn.IFS(BR568="Umbral_Anticipado",$BQ568-Suspension01Desde+1,BR568="Umbral_Interno",Suspension01Hasta-Suspension01Desde+1,BR568="Umbral_Externo",BQ568-$BO568+1,BR568="Umbral_Tardío",Suspension01Hasta-$BO568+1,BR568="No_Umbral",0)</f>
        <v>0</v>
      </c>
      <c r="BT568" s="42" cm="1">
        <f t="array" ref="BT568">_xlfn.IFS(BR568="Umbral_Anticipado",Suspension01Hasta+BS568,BR568="Umbral_Interno",BQ568+BS568,BR568="Umbral_Externo",Suspension01Hasta+BS568,BR568="Umbral_Tardío",BQ568+BS568,BR568="No_Umbral",BQ568)</f>
        <v>45106</v>
      </c>
      <c r="BU568" s="42" t="str" cm="1">
        <f t="array" ref="BU568">_xlfn.IFS(AND((BO568&lt;Suspension02Desde),(BO568&lt;Suspension02Hasta),(BT568&lt;Suspension02Desde),(BT568&lt;Suspension02Hasta)),"No_Umbral",AND((BO568&gt;Suspension02Desde),(BO568&gt;Suspension02Hasta),(BT568&gt;Suspension02Desde),(BT568&gt;Suspension02Hasta)),"No_Umbral",AND((BO568&lt;=Suspension02Desde),(BO568&lt;=Suspension02Hasta),(BT568&gt;=Suspension02Desde),(BT568&lt;=Suspension02Hasta)),"Umbral_Anticipado",AND((BO568&lt;=Suspension02Desde),(BO568&lt;=Suspension02Hasta),(BT568&gt;=Suspension02Desde),(BT568&gt;=Suspension02Hasta)),"Umbral_Interno",AND((BO568&gt;=Suspension02Desde),(BO568&lt;=Suspension02Hasta),(BT568&gt;=Suspension02Desde),(BT568&lt;=Suspension02Hasta)),"Umbral_Externo",AND((BO568&gt;=Suspension02Desde),(BO568&lt;=Suspension02Hasta),(BT568&gt;=Suspension02Desde),(BT568&gt;=Suspension02Hasta)),"Umbral_Tardío")</f>
        <v>No_Umbral</v>
      </c>
      <c r="BV568" s="43" cm="1">
        <f t="array" ref="BV568">_xlfn.IFS(BU568="Umbral_Anticipado",BT568-Suspension02Desde+1,BU568="Umbral_Interno",Suspension02Hasta-Suspension02Desde+1,BU568="Umbral_Externo",BT568-$BO568+1,BU568="Umbral_Tardío",Suspension02Hasta-$BO568+1,BU568="No_Umbral",0)</f>
        <v>0</v>
      </c>
      <c r="BW568" s="41" cm="1">
        <f t="array" ref="BW568">_xlfn.IFS(BU568="Umbral_Anticipado",Suspension02Hasta+BV568,BU568="Umbral_Interno",BT568+BV568,BU568="Umbral_Externo",Suspension02Hasta+BV568,BU568="Umbral_Tardío",BT568+BV568,BU568="No_Umbral",BT568)</f>
        <v>45106</v>
      </c>
      <c r="BX568" s="40">
        <f t="shared" si="127"/>
        <v>45078</v>
      </c>
      <c r="BY568" s="41">
        <f t="shared" si="128"/>
        <v>45836</v>
      </c>
      <c r="BZ568" s="42" t="str" cm="1">
        <f t="array" ref="BZ568">_xlfn.IFS(AND((BW568&lt;Suspension01Desde),(BW568&lt;Suspension01Hasta),(BY568&lt;Suspension01Desde),(BY568&lt;Suspension01Hasta)),"No_Umbral",AND((BW568&gt;Suspension01Desde),(BW568&gt;Suspension01Hasta),(BY568&gt;Suspension01Desde),(BY568&gt;Suspension01Hasta)),"No_Umbral",AND((BW568&lt;=Suspension01Desde),(BW568&lt;=Suspension01Hasta),(BY568&gt;=Suspension01Desde),(BY568&lt;=Suspension01Hasta)),"Umbral_Anticipado",AND((BW568&lt;=Suspension01Desde),(BW568&lt;=Suspension01Hasta),(BY568&gt;=Suspension01Desde),(BY568&gt;=Suspension01Hasta)),"Umbral_Interno",AND((BW568&gt;=Suspension01Desde),(BW568&lt;=Suspension01Hasta),(BY568&gt;=Suspension01Desde),(BY568&lt;=Suspension01Hasta)),"Umbral_Externo",AND((BW568&gt;=Suspension01Desde),(BW568&lt;=Suspension01Hasta),(BY568&gt;=Suspension01Desde),(BY568&gt;=Suspension01Hasta)),"Umbral_Tardío")</f>
        <v>No_Umbral</v>
      </c>
      <c r="CA568" s="43" cm="1">
        <f t="array" ref="CA568">_xlfn.IFS(BZ568="Umbral_Anticipado",$BI568-Suspension01Desde+1,BZ568="Umbral_Interno",Suspension01Hasta-Suspension01Desde+1,BZ568="Umbral_Externo",BY568-$BH568+1,BZ568="Umbral_Tardío",Suspension01Hasta-$BH568+1,BZ568="No_Umbral",0)</f>
        <v>0</v>
      </c>
      <c r="CB568" s="42" cm="1">
        <f t="array" ref="CB568">_xlfn.IFS(BZ568="Umbral_Anticipado",Suspension01Hasta+CA568,BZ568="Umbral_Interno",BY568+CA568,BZ568="Umbral_Externo",Suspension01Hasta+CA568,BZ568="Umbral_Tardío",BY568+CA568,BZ568="No_Umbral",BY568)</f>
        <v>45836</v>
      </c>
      <c r="CC568" s="42" t="str" cm="1">
        <f t="array" ref="CC568">_xlfn.IFS(AND((BW568&lt;Suspension02Desde),(BW568&lt;Suspension02Hasta),(CB568&lt;Suspension02Desde),(CB568&lt;Suspension02Hasta)),"No_Umbral",AND((BW568&gt;Suspension02Desde),(BW568&gt;Suspension02Hasta),(CB568&gt;Suspension02Desde),(CB568&gt;Suspension02Hasta)),"No_Umbral",AND((BW568&lt;=Suspension02Desde),(BW568&lt;=Suspension02Hasta),(CB568&gt;=Suspension02Desde),(CB568&lt;=Suspension02Hasta)),"Umbral_Anticipado",AND((BW568&lt;=Suspension02Desde),(BW568&lt;=Suspension02Hasta),(CB568&gt;=Suspension02Desde),(CB568&gt;=Suspension02Hasta)),"Umbral_Interno",AND((BW568&gt;=Suspension02Desde),(BW568&lt;=Suspension02Hasta),(CB568&gt;=Suspension02Desde),(CB568&lt;=Suspension02Hasta)),"Umbral_Externo",AND((BW568&gt;=Suspension02Desde),(BW568&lt;=Suspension02Hasta),(CB568&gt;=Suspension02Desde),(CB568&gt;=Suspension02Hasta)),"Umbral_Tardío")</f>
        <v>No_Umbral</v>
      </c>
      <c r="CD568" s="43" cm="1">
        <f t="array" ref="CD568">_xlfn.IFS(CC568="Umbral_Anticipado",CB568-Suspension02Desde+1,CC568="Umbral_Interno",Suspension02Hasta-Suspension02Desde+1,CC568="Umbral_Externo",CB568-$BH568+1,CC568="Umbral_Tardío",Suspension02Hasta-$BH568+1,CC568="No_Umbral",0)</f>
        <v>0</v>
      </c>
      <c r="CE568" s="41" cm="1">
        <f t="array" ref="CE568">_xlfn.IFS(CC568="Umbral_Anticipado",Suspension02Hasta+CD568,CC568="Umbral_Interno",CB568+CD568,CC568="Umbral_Externo",Suspension02Hasta+CD568,CC568="Umbral_Tardío",CB568+CD568,CC568="No_Umbral",CB568)</f>
        <v>45836</v>
      </c>
      <c r="CF568" s="40">
        <f t="shared" si="129"/>
        <v>45809</v>
      </c>
    </row>
    <row r="569" spans="1:84" s="33" customFormat="1" ht="20.25" customHeight="1">
      <c r="A569" s="115" t="s">
        <v>4303</v>
      </c>
      <c r="B569" s="77" t="str">
        <f t="shared" si="121"/>
        <v>2023</v>
      </c>
      <c r="C569" s="115" t="s">
        <v>4304</v>
      </c>
      <c r="D569" s="115" t="s">
        <v>4305</v>
      </c>
      <c r="E569" s="115" t="s">
        <v>2601</v>
      </c>
      <c r="F569" s="77" t="s">
        <v>91</v>
      </c>
      <c r="G569" s="203">
        <v>45170</v>
      </c>
      <c r="H569" s="203">
        <v>45352</v>
      </c>
      <c r="I569" s="115" t="s">
        <v>585</v>
      </c>
      <c r="J569" s="115"/>
      <c r="K569" s="116">
        <v>46266</v>
      </c>
      <c r="L569" s="115" t="str">
        <f>VLOOKUP(MONTH($K569),TablaMeses[],2,FALSE)</f>
        <v>09 SEPTIEMBRE</v>
      </c>
      <c r="M569" s="115">
        <f t="shared" si="136"/>
        <v>2026</v>
      </c>
      <c r="N569" s="115"/>
      <c r="O569" s="203" t="s">
        <v>104</v>
      </c>
      <c r="P569" s="115" t="s">
        <v>4306</v>
      </c>
      <c r="Q569" s="115"/>
      <c r="R569" s="201"/>
      <c r="S569" s="115" t="s">
        <v>4307</v>
      </c>
      <c r="T569" s="115"/>
      <c r="U569" s="201"/>
      <c r="V569" s="115"/>
      <c r="W569" s="115"/>
      <c r="X569" s="201"/>
      <c r="Y569" s="115"/>
      <c r="Z569" s="201"/>
      <c r="AA569" s="115"/>
      <c r="AB569" s="201"/>
      <c r="AC569" s="117" t="s">
        <v>104</v>
      </c>
      <c r="AD569" s="115" t="s">
        <v>104</v>
      </c>
      <c r="AE569" s="115" t="s">
        <v>104</v>
      </c>
      <c r="AF569" s="115" t="s">
        <v>104</v>
      </c>
      <c r="AG569" s="115"/>
      <c r="AH569" s="115"/>
      <c r="AI569" s="116" t="s">
        <v>104</v>
      </c>
      <c r="AJ569" s="115" t="s">
        <v>104</v>
      </c>
      <c r="AK569" s="115"/>
      <c r="AL569" s="115" t="s">
        <v>104</v>
      </c>
      <c r="AM569" s="116" t="s">
        <v>104</v>
      </c>
      <c r="AN569" s="115" t="s">
        <v>104</v>
      </c>
      <c r="AO569" s="115" t="s">
        <v>104</v>
      </c>
      <c r="AP569" s="115" t="s">
        <v>104</v>
      </c>
      <c r="AQ569" s="115" t="s">
        <v>104</v>
      </c>
      <c r="AR569" s="116" t="s">
        <v>104</v>
      </c>
      <c r="AS569" s="115" t="s">
        <v>104</v>
      </c>
      <c r="AT569" s="116" t="s">
        <v>104</v>
      </c>
      <c r="AU569" s="116" t="s">
        <v>104</v>
      </c>
      <c r="AV569" s="116">
        <v>45924</v>
      </c>
      <c r="AW569" s="115">
        <f t="shared" si="122"/>
        <v>39</v>
      </c>
      <c r="AX569" s="115">
        <f t="shared" si="135"/>
        <v>2025</v>
      </c>
      <c r="AY569" s="118" t="s">
        <v>586</v>
      </c>
      <c r="AZ569" s="119"/>
      <c r="BC569" s="48" t="s">
        <v>733</v>
      </c>
      <c r="BD569" s="48" t="s">
        <v>674</v>
      </c>
      <c r="BE569" s="48">
        <v>120</v>
      </c>
      <c r="BF569" s="48">
        <v>60</v>
      </c>
      <c r="BG569" s="48">
        <v>730</v>
      </c>
      <c r="BH569" s="50">
        <f t="shared" si="134"/>
        <v>45352</v>
      </c>
      <c r="BI569" s="51">
        <f t="shared" si="124"/>
        <v>45472</v>
      </c>
      <c r="BJ569" s="52" t="str" cm="1">
        <f t="array" ref="BJ569">_xlfn.IFS(AND((BH569&lt;Suspension01Desde),(BH569&lt;Suspension01Hasta),(BI569&lt;Suspension01Desde),(BI569&lt;Suspension01Hasta)),"No_Umbral",AND((BH569&gt;Suspension01Desde),(BH569&gt;Suspension01Hasta),(BI569&gt;Suspension01Desde),(BI569&gt;Suspension01Hasta)),"No_Umbral",AND((BH569&lt;=Suspension01Desde),(BH569&lt;=Suspension01Hasta),(BI569&gt;=Suspension01Desde),(BI569&lt;=Suspension01Hasta)),"Umbral_Anticipado",AND((BH569&lt;=Suspension01Desde),(BH569&lt;=Suspension01Hasta),(BI569&gt;=Suspension01Desde),(BI569&gt;=Suspension01Hasta)),"Umbral_Interno",AND((BH569&gt;=Suspension01Desde),(BH569&lt;=Suspension01Hasta),(BI569&gt;=Suspension01Desde),(BI569&lt;=Suspension01Hasta)),"Umbral_Externo",AND((BH569&gt;=Suspension01Desde),(BH569&lt;=Suspension01Hasta),(BI569&gt;=Suspension01Desde),(BI569&gt;=Suspension01Hasta)),"Umbral_Tardío")</f>
        <v>No_Umbral</v>
      </c>
      <c r="BK569" s="53" cm="1">
        <f t="array" ref="BK569">_xlfn.IFS(BJ569="Umbral_Anticipado",$BI569-Suspension01Desde+1,BJ569="Umbral_Interno",Suspension01Hasta-Suspension01Desde+1,BJ569="Umbral_Externo",BI569-$BH569+1,BJ569="Umbral_Tardío",Suspension01Hasta-$BH569+1,BJ569="No_Umbral",0)</f>
        <v>0</v>
      </c>
      <c r="BL569" s="52" cm="1">
        <f t="array" ref="BL569">_xlfn.IFS(BJ569="Umbral_Anticipado",Suspension01Hasta+BK569,BJ569="Umbral_Interno",BI569+BK569,BJ569="Umbral_Externo",Suspension01Hasta+BK569,BJ569="Umbral_Tardío",BI569+BK569,BJ569="No_Umbral",BI569)</f>
        <v>45472</v>
      </c>
      <c r="BM569" s="52" t="str" cm="1">
        <f t="array" ref="BM569">_xlfn.IFS(AND((BH569&lt;Suspension02Desde),(BH569&lt;Suspension02Hasta),(BL569&lt;Suspension02Desde),(BL569&lt;Suspension02Hasta)),"No_Umbral",AND((BH569&gt;Suspension02Desde),(BH569&gt;Suspension02Hasta),(BL569&gt;Suspension02Desde),(BL569&gt;Suspension02Hasta)),"No_Umbral",AND((BH569&lt;=Suspension02Desde),(BH569&lt;=Suspension02Hasta),(BL569&gt;=Suspension02Desde),(BL569&lt;=Suspension02Hasta)),"Umbral_Anticipado",AND((BH569&lt;=Suspension02Desde),(BH569&lt;=Suspension02Hasta),(BL569&gt;=Suspension02Desde),(BL569&gt;=Suspension02Hasta)),"Umbral_Interno",AND((BH569&gt;=Suspension02Desde),(BH569&lt;=Suspension02Hasta),(BL569&gt;=Suspension02Desde),(BL569&lt;=Suspension02Hasta)),"Umbral_Externo",AND((BH569&gt;=Suspension02Desde),(BH569&lt;=Suspension02Hasta),(BL569&gt;=Suspension02Desde),(BL569&gt;=Suspension02Hasta)),"Umbral_Tardío")</f>
        <v>No_Umbral</v>
      </c>
      <c r="BN569" s="53" cm="1">
        <f t="array" ref="BN569">_xlfn.IFS(BM569="Umbral_Anticipado",BL569-Suspension02Desde+1,BM569="Umbral_Interno",Suspension02Hasta-Suspension02Desde+1,BM569="Umbral_Externo",BL569-$BH569+1,BM569="Umbral_Tardío",Suspension02Hasta-$BH569+1,BM569="No_Umbral",0)</f>
        <v>0</v>
      </c>
      <c r="BO569" s="51" cm="1">
        <f t="array" ref="BO569">_xlfn.IFS(BM569="Umbral_Anticipado",Suspension02Hasta+BN569,BM569="Umbral_Interno",BL569+BN569,BM569="Umbral_Externo",Suspension02Hasta+BN569,BM569="Umbral_Tardío",BL569+BN569,BM569="No_Umbral",BL569)</f>
        <v>45472</v>
      </c>
      <c r="BP569" s="50">
        <f t="shared" si="125"/>
        <v>45444</v>
      </c>
      <c r="BQ569" s="51">
        <f t="shared" si="126"/>
        <v>45532</v>
      </c>
      <c r="BR569" s="52" t="str" cm="1">
        <f t="array" ref="BR569">_xlfn.IFS(AND((BO569&lt;Suspension01Desde),(BO569&lt;Suspension01Hasta),(BQ569&lt;Suspension01Desde),(BQ569&lt;Suspension01Hasta)),"No_Umbral",AND((BO569&gt;Suspension01Desde),(BO569&gt;Suspension01Hasta),(BQ569&gt;Suspension01Desde),(BQ569&gt;Suspension01Hasta)),"No_Umbral",AND((BO569&lt;=Suspension01Desde),(BO569&lt;=Suspension01Hasta),(BQ569&gt;=Suspension01Desde),(BQ569&lt;=Suspension01Hasta)),"Umbral_Anticipado",AND((BO569&lt;=Suspension01Desde),(BO569&lt;=Suspension01Hasta),(BQ569&gt;=Suspension01Desde),(BQ569&gt;=Suspension01Hasta)),"Umbral_Interno",AND((BO569&gt;=Suspension01Desde),(BO569&lt;=Suspension01Hasta),(BQ569&gt;=Suspension01Desde),(BQ569&lt;=Suspension01Hasta)),"Umbral_Externo",AND((BO569&gt;=Suspension01Desde),(BO569&lt;=Suspension01Hasta),(BQ569&gt;=Suspension01Desde),(BQ569&gt;=Suspension01Hasta)),"Umbral_Tardío")</f>
        <v>No_Umbral</v>
      </c>
      <c r="BS569" s="53" cm="1">
        <f t="array" ref="BS569">_xlfn.IFS(BR569="Umbral_Anticipado",$BQ569-Suspension01Desde+1,BR569="Umbral_Interno",Suspension01Hasta-Suspension01Desde+1,BR569="Umbral_Externo",BQ569-$BO569+1,BR569="Umbral_Tardío",Suspension01Hasta-$BO569+1,BR569="No_Umbral",0)</f>
        <v>0</v>
      </c>
      <c r="BT569" s="52" cm="1">
        <f t="array" ref="BT569">_xlfn.IFS(BR569="Umbral_Anticipado",Suspension01Hasta+BS569,BR569="Umbral_Interno",BQ569+BS569,BR569="Umbral_Externo",Suspension01Hasta+BS569,BR569="Umbral_Tardío",BQ569+BS569,BR569="No_Umbral",BQ569)</f>
        <v>45532</v>
      </c>
      <c r="BU569" s="52" t="str" cm="1">
        <f t="array" ref="BU569">_xlfn.IFS(AND((BO569&lt;Suspension02Desde),(BO569&lt;Suspension02Hasta),(BT569&lt;Suspension02Desde),(BT569&lt;Suspension02Hasta)),"No_Umbral",AND((BO569&gt;Suspension02Desde),(BO569&gt;Suspension02Hasta),(BT569&gt;Suspension02Desde),(BT569&gt;Suspension02Hasta)),"No_Umbral",AND((BO569&lt;=Suspension02Desde),(BO569&lt;=Suspension02Hasta),(BT569&gt;=Suspension02Desde),(BT569&lt;=Suspension02Hasta)),"Umbral_Anticipado",AND((BO569&lt;=Suspension02Desde),(BO569&lt;=Suspension02Hasta),(BT569&gt;=Suspension02Desde),(BT569&gt;=Suspension02Hasta)),"Umbral_Interno",AND((BO569&gt;=Suspension02Desde),(BO569&lt;=Suspension02Hasta),(BT569&gt;=Suspension02Desde),(BT569&lt;=Suspension02Hasta)),"Umbral_Externo",AND((BO569&gt;=Suspension02Desde),(BO569&lt;=Suspension02Hasta),(BT569&gt;=Suspension02Desde),(BT569&gt;=Suspension02Hasta)),"Umbral_Tardío")</f>
        <v>No_Umbral</v>
      </c>
      <c r="BV569" s="53" cm="1">
        <f t="array" ref="BV569">_xlfn.IFS(BU569="Umbral_Anticipado",BT569-Suspension02Desde+1,BU569="Umbral_Interno",Suspension02Hasta-Suspension02Desde+1,BU569="Umbral_Externo",BT569-$BO569+1,BU569="Umbral_Tardío",Suspension02Hasta-$BO569+1,BU569="No_Umbral",0)</f>
        <v>0</v>
      </c>
      <c r="BW569" s="51" cm="1">
        <f t="array" ref="BW569">_xlfn.IFS(BU569="Umbral_Anticipado",Suspension02Hasta+BV569,BU569="Umbral_Interno",BT569+BV569,BU569="Umbral_Externo",Suspension02Hasta+BV569,BU569="Umbral_Tardío",BT569+BV569,BU569="No_Umbral",BT569)</f>
        <v>45532</v>
      </c>
      <c r="BX569" s="50">
        <f t="shared" si="127"/>
        <v>45505</v>
      </c>
      <c r="BY569" s="51">
        <f t="shared" si="128"/>
        <v>46262</v>
      </c>
      <c r="BZ569" s="52" t="str" cm="1">
        <f t="array" ref="BZ569">_xlfn.IFS(AND((BW569&lt;Suspension01Desde),(BW569&lt;Suspension01Hasta),(BY569&lt;Suspension01Desde),(BY569&lt;Suspension01Hasta)),"No_Umbral",AND((BW569&gt;Suspension01Desde),(BW569&gt;Suspension01Hasta),(BY569&gt;Suspension01Desde),(BY569&gt;Suspension01Hasta)),"No_Umbral",AND((BW569&lt;=Suspension01Desde),(BW569&lt;=Suspension01Hasta),(BY569&gt;=Suspension01Desde),(BY569&lt;=Suspension01Hasta)),"Umbral_Anticipado",AND((BW569&lt;=Suspension01Desde),(BW569&lt;=Suspension01Hasta),(BY569&gt;=Suspension01Desde),(BY569&gt;=Suspension01Hasta)),"Umbral_Interno",AND((BW569&gt;=Suspension01Desde),(BW569&lt;=Suspension01Hasta),(BY569&gt;=Suspension01Desde),(BY569&lt;=Suspension01Hasta)),"Umbral_Externo",AND((BW569&gt;=Suspension01Desde),(BW569&lt;=Suspension01Hasta),(BY569&gt;=Suspension01Desde),(BY569&gt;=Suspension01Hasta)),"Umbral_Tardío")</f>
        <v>No_Umbral</v>
      </c>
      <c r="CA569" s="53" cm="1">
        <f t="array" ref="CA569">_xlfn.IFS(BZ569="Umbral_Anticipado",$BI569-Suspension01Desde+1,BZ569="Umbral_Interno",Suspension01Hasta-Suspension01Desde+1,BZ569="Umbral_Externo",BY569-$BH569+1,BZ569="Umbral_Tardío",Suspension01Hasta-$BH569+1,BZ569="No_Umbral",0)</f>
        <v>0</v>
      </c>
      <c r="CB569" s="52" cm="1">
        <f t="array" ref="CB569">_xlfn.IFS(BZ569="Umbral_Anticipado",Suspension01Hasta+CA569,BZ569="Umbral_Interno",BY569+CA569,BZ569="Umbral_Externo",Suspension01Hasta+CA569,BZ569="Umbral_Tardío",BY569+CA569,BZ569="No_Umbral",BY569)</f>
        <v>46262</v>
      </c>
      <c r="CC569" s="52" t="str" cm="1">
        <f t="array" ref="CC569">_xlfn.IFS(AND((BW569&lt;Suspension02Desde),(BW569&lt;Suspension02Hasta),(CB569&lt;Suspension02Desde),(CB569&lt;Suspension02Hasta)),"No_Umbral",AND((BW569&gt;Suspension02Desde),(BW569&gt;Suspension02Hasta),(CB569&gt;Suspension02Desde),(CB569&gt;Suspension02Hasta)),"No_Umbral",AND((BW569&lt;=Suspension02Desde),(BW569&lt;=Suspension02Hasta),(CB569&gt;=Suspension02Desde),(CB569&lt;=Suspension02Hasta)),"Umbral_Anticipado",AND((BW569&lt;=Suspension02Desde),(BW569&lt;=Suspension02Hasta),(CB569&gt;=Suspension02Desde),(CB569&gt;=Suspension02Hasta)),"Umbral_Interno",AND((BW569&gt;=Suspension02Desde),(BW569&lt;=Suspension02Hasta),(CB569&gt;=Suspension02Desde),(CB569&lt;=Suspension02Hasta)),"Umbral_Externo",AND((BW569&gt;=Suspension02Desde),(BW569&lt;=Suspension02Hasta),(CB569&gt;=Suspension02Desde),(CB569&gt;=Suspension02Hasta)),"Umbral_Tardío")</f>
        <v>No_Umbral</v>
      </c>
      <c r="CD569" s="53" cm="1">
        <f t="array" ref="CD569">_xlfn.IFS(CC569="Umbral_Anticipado",CB569-Suspension02Desde+1,CC569="Umbral_Interno",Suspension02Hasta-Suspension02Desde+1,CC569="Umbral_Externo",CB569-$BH569+1,CC569="Umbral_Tardío",Suspension02Hasta-$BH569+1,CC569="No_Umbral",0)</f>
        <v>0</v>
      </c>
      <c r="CE569" s="51" cm="1">
        <f t="array" ref="CE569">_xlfn.IFS(CC569="Umbral_Anticipado",Suspension02Hasta+CD569,CC569="Umbral_Interno",CB569+CD569,CC569="Umbral_Externo",Suspension02Hasta+CD569,CC569="Umbral_Tardío",CB569+CD569,CC569="No_Umbral",CB569)</f>
        <v>46262</v>
      </c>
      <c r="CF569" s="50">
        <f t="shared" si="129"/>
        <v>46235</v>
      </c>
    </row>
    <row r="570" spans="1:84" s="33" customFormat="1" ht="20.25" customHeight="1">
      <c r="A570" s="115" t="s">
        <v>4308</v>
      </c>
      <c r="B570" s="77" t="str">
        <f t="shared" si="121"/>
        <v>2023</v>
      </c>
      <c r="C570" s="115" t="s">
        <v>4309</v>
      </c>
      <c r="D570" s="115" t="s">
        <v>4310</v>
      </c>
      <c r="E570" s="115" t="s">
        <v>4311</v>
      </c>
      <c r="F570" s="77" t="s">
        <v>91</v>
      </c>
      <c r="G570" s="203">
        <v>45184</v>
      </c>
      <c r="H570" s="203">
        <v>45291</v>
      </c>
      <c r="I570" s="115" t="s">
        <v>585</v>
      </c>
      <c r="J570" s="115"/>
      <c r="K570" s="116">
        <v>46203</v>
      </c>
      <c r="L570" s="115" t="str">
        <f>VLOOKUP(MONTH($K570),TablaMeses[],2,FALSE)</f>
        <v>06 JUNIO</v>
      </c>
      <c r="M570" s="115">
        <f t="shared" si="136"/>
        <v>2026</v>
      </c>
      <c r="N570" s="115"/>
      <c r="O570" s="203" t="s">
        <v>104</v>
      </c>
      <c r="P570" s="115"/>
      <c r="Q570" s="115"/>
      <c r="R570" s="201"/>
      <c r="S570" s="115"/>
      <c r="T570" s="115"/>
      <c r="U570" s="201"/>
      <c r="V570" s="115"/>
      <c r="W570" s="115"/>
      <c r="X570" s="201"/>
      <c r="Y570" s="115"/>
      <c r="Z570" s="201"/>
      <c r="AA570" s="115"/>
      <c r="AB570" s="201"/>
      <c r="AC570" s="117" t="s">
        <v>104</v>
      </c>
      <c r="AD570" s="115" t="s">
        <v>104</v>
      </c>
      <c r="AE570" s="115" t="s">
        <v>104</v>
      </c>
      <c r="AF570" s="115" t="s">
        <v>104</v>
      </c>
      <c r="AG570" s="115"/>
      <c r="AH570" s="115"/>
      <c r="AI570" s="116" t="s">
        <v>104</v>
      </c>
      <c r="AJ570" s="115" t="s">
        <v>104</v>
      </c>
      <c r="AK570" s="115"/>
      <c r="AL570" s="115" t="s">
        <v>104</v>
      </c>
      <c r="AM570" s="116" t="s">
        <v>104</v>
      </c>
      <c r="AN570" s="115" t="s">
        <v>104</v>
      </c>
      <c r="AO570" s="115" t="s">
        <v>104</v>
      </c>
      <c r="AP570" s="115" t="s">
        <v>104</v>
      </c>
      <c r="AQ570" s="115" t="s">
        <v>104</v>
      </c>
      <c r="AR570" s="116" t="s">
        <v>104</v>
      </c>
      <c r="AS570" s="115" t="s">
        <v>104</v>
      </c>
      <c r="AT570" s="116" t="s">
        <v>104</v>
      </c>
      <c r="AU570" s="116" t="s">
        <v>104</v>
      </c>
      <c r="AV570" s="116">
        <v>45924</v>
      </c>
      <c r="AW570" s="115">
        <f t="shared" si="122"/>
        <v>39</v>
      </c>
      <c r="AX570" s="115">
        <f t="shared" si="135"/>
        <v>2025</v>
      </c>
      <c r="AY570" s="118" t="s">
        <v>586</v>
      </c>
      <c r="AZ570" s="119"/>
      <c r="BC570" s="48" t="s">
        <v>733</v>
      </c>
      <c r="BD570" s="48" t="s">
        <v>674</v>
      </c>
      <c r="BE570" s="48">
        <v>120</v>
      </c>
      <c r="BF570" s="48">
        <v>60</v>
      </c>
      <c r="BG570" s="48">
        <v>730</v>
      </c>
      <c r="BH570" s="50">
        <f t="shared" si="134"/>
        <v>45291</v>
      </c>
      <c r="BI570" s="51">
        <f t="shared" si="124"/>
        <v>45411</v>
      </c>
      <c r="BJ570" s="52" t="str" cm="1">
        <f t="array" ref="BJ570">_xlfn.IFS(AND((BH570&lt;Suspension01Desde),(BH570&lt;Suspension01Hasta),(BI570&lt;Suspension01Desde),(BI570&lt;Suspension01Hasta)),"No_Umbral",AND((BH570&gt;Suspension01Desde),(BH570&gt;Suspension01Hasta),(BI570&gt;Suspension01Desde),(BI570&gt;Suspension01Hasta)),"No_Umbral",AND((BH570&lt;=Suspension01Desde),(BH570&lt;=Suspension01Hasta),(BI570&gt;=Suspension01Desde),(BI570&lt;=Suspension01Hasta)),"Umbral_Anticipado",AND((BH570&lt;=Suspension01Desde),(BH570&lt;=Suspension01Hasta),(BI570&gt;=Suspension01Desde),(BI570&gt;=Suspension01Hasta)),"Umbral_Interno",AND((BH570&gt;=Suspension01Desde),(BH570&lt;=Suspension01Hasta),(BI570&gt;=Suspension01Desde),(BI570&lt;=Suspension01Hasta)),"Umbral_Externo",AND((BH570&gt;=Suspension01Desde),(BH570&lt;=Suspension01Hasta),(BI570&gt;=Suspension01Desde),(BI570&gt;=Suspension01Hasta)),"Umbral_Tardío")</f>
        <v>No_Umbral</v>
      </c>
      <c r="BK570" s="53" cm="1">
        <f t="array" ref="BK570">_xlfn.IFS(BJ570="Umbral_Anticipado",$BI570-Suspension01Desde+1,BJ570="Umbral_Interno",Suspension01Hasta-Suspension01Desde+1,BJ570="Umbral_Externo",BI570-$BH570+1,BJ570="Umbral_Tardío",Suspension01Hasta-$BH570+1,BJ570="No_Umbral",0)</f>
        <v>0</v>
      </c>
      <c r="BL570" s="52" cm="1">
        <f t="array" ref="BL570">_xlfn.IFS(BJ570="Umbral_Anticipado",Suspension01Hasta+BK570,BJ570="Umbral_Interno",BI570+BK570,BJ570="Umbral_Externo",Suspension01Hasta+BK570,BJ570="Umbral_Tardío",BI570+BK570,BJ570="No_Umbral",BI570)</f>
        <v>45411</v>
      </c>
      <c r="BM570" s="52" t="str" cm="1">
        <f t="array" ref="BM570">_xlfn.IFS(AND((BH570&lt;Suspension02Desde),(BH570&lt;Suspension02Hasta),(BL570&lt;Suspension02Desde),(BL570&lt;Suspension02Hasta)),"No_Umbral",AND((BH570&gt;Suspension02Desde),(BH570&gt;Suspension02Hasta),(BL570&gt;Suspension02Desde),(BL570&gt;Suspension02Hasta)),"No_Umbral",AND((BH570&lt;=Suspension02Desde),(BH570&lt;=Suspension02Hasta),(BL570&gt;=Suspension02Desde),(BL570&lt;=Suspension02Hasta)),"Umbral_Anticipado",AND((BH570&lt;=Suspension02Desde),(BH570&lt;=Suspension02Hasta),(BL570&gt;=Suspension02Desde),(BL570&gt;=Suspension02Hasta)),"Umbral_Interno",AND((BH570&gt;=Suspension02Desde),(BH570&lt;=Suspension02Hasta),(BL570&gt;=Suspension02Desde),(BL570&lt;=Suspension02Hasta)),"Umbral_Externo",AND((BH570&gt;=Suspension02Desde),(BH570&lt;=Suspension02Hasta),(BL570&gt;=Suspension02Desde),(BL570&gt;=Suspension02Hasta)),"Umbral_Tardío")</f>
        <v>No_Umbral</v>
      </c>
      <c r="BN570" s="53" cm="1">
        <f t="array" ref="BN570">_xlfn.IFS(BM570="Umbral_Anticipado",BL570-Suspension02Desde+1,BM570="Umbral_Interno",Suspension02Hasta-Suspension02Desde+1,BM570="Umbral_Externo",BL570-$BH570+1,BM570="Umbral_Tardío",Suspension02Hasta-$BH570+1,BM570="No_Umbral",0)</f>
        <v>0</v>
      </c>
      <c r="BO570" s="51" cm="1">
        <f t="array" ref="BO570">_xlfn.IFS(BM570="Umbral_Anticipado",Suspension02Hasta+BN570,BM570="Umbral_Interno",BL570+BN570,BM570="Umbral_Externo",Suspension02Hasta+BN570,BM570="Umbral_Tardío",BL570+BN570,BM570="No_Umbral",BL570)</f>
        <v>45411</v>
      </c>
      <c r="BP570" s="50">
        <f t="shared" si="125"/>
        <v>45413</v>
      </c>
      <c r="BQ570" s="51">
        <f t="shared" si="126"/>
        <v>45471</v>
      </c>
      <c r="BR570" s="52" t="str" cm="1">
        <f t="array" ref="BR570">_xlfn.IFS(AND((BO570&lt;Suspension01Desde),(BO570&lt;Suspension01Hasta),(BQ570&lt;Suspension01Desde),(BQ570&lt;Suspension01Hasta)),"No_Umbral",AND((BO570&gt;Suspension01Desde),(BO570&gt;Suspension01Hasta),(BQ570&gt;Suspension01Desde),(BQ570&gt;Suspension01Hasta)),"No_Umbral",AND((BO570&lt;=Suspension01Desde),(BO570&lt;=Suspension01Hasta),(BQ570&gt;=Suspension01Desde),(BQ570&lt;=Suspension01Hasta)),"Umbral_Anticipado",AND((BO570&lt;=Suspension01Desde),(BO570&lt;=Suspension01Hasta),(BQ570&gt;=Suspension01Desde),(BQ570&gt;=Suspension01Hasta)),"Umbral_Interno",AND((BO570&gt;=Suspension01Desde),(BO570&lt;=Suspension01Hasta),(BQ570&gt;=Suspension01Desde),(BQ570&lt;=Suspension01Hasta)),"Umbral_Externo",AND((BO570&gt;=Suspension01Desde),(BO570&lt;=Suspension01Hasta),(BQ570&gt;=Suspension01Desde),(BQ570&gt;=Suspension01Hasta)),"Umbral_Tardío")</f>
        <v>No_Umbral</v>
      </c>
      <c r="BS570" s="53" cm="1">
        <f t="array" ref="BS570">_xlfn.IFS(BR570="Umbral_Anticipado",$BQ570-Suspension01Desde+1,BR570="Umbral_Interno",Suspension01Hasta-Suspension01Desde+1,BR570="Umbral_Externo",BQ570-$BO570+1,BR570="Umbral_Tardío",Suspension01Hasta-$BO570+1,BR570="No_Umbral",0)</f>
        <v>0</v>
      </c>
      <c r="BT570" s="52" cm="1">
        <f t="array" ref="BT570">_xlfn.IFS(BR570="Umbral_Anticipado",Suspension01Hasta+BS570,BR570="Umbral_Interno",BQ570+BS570,BR570="Umbral_Externo",Suspension01Hasta+BS570,BR570="Umbral_Tardío",BQ570+BS570,BR570="No_Umbral",BQ570)</f>
        <v>45471</v>
      </c>
      <c r="BU570" s="52" t="str" cm="1">
        <f t="array" ref="BU570">_xlfn.IFS(AND((BO570&lt;Suspension02Desde),(BO570&lt;Suspension02Hasta),(BT570&lt;Suspension02Desde),(BT570&lt;Suspension02Hasta)),"No_Umbral",AND((BO570&gt;Suspension02Desde),(BO570&gt;Suspension02Hasta),(BT570&gt;Suspension02Desde),(BT570&gt;Suspension02Hasta)),"No_Umbral",AND((BO570&lt;=Suspension02Desde),(BO570&lt;=Suspension02Hasta),(BT570&gt;=Suspension02Desde),(BT570&lt;=Suspension02Hasta)),"Umbral_Anticipado",AND((BO570&lt;=Suspension02Desde),(BO570&lt;=Suspension02Hasta),(BT570&gt;=Suspension02Desde),(BT570&gt;=Suspension02Hasta)),"Umbral_Interno",AND((BO570&gt;=Suspension02Desde),(BO570&lt;=Suspension02Hasta),(BT570&gt;=Suspension02Desde),(BT570&lt;=Suspension02Hasta)),"Umbral_Externo",AND((BO570&gt;=Suspension02Desde),(BO570&lt;=Suspension02Hasta),(BT570&gt;=Suspension02Desde),(BT570&gt;=Suspension02Hasta)),"Umbral_Tardío")</f>
        <v>No_Umbral</v>
      </c>
      <c r="BV570" s="53" cm="1">
        <f t="array" ref="BV570">_xlfn.IFS(BU570="Umbral_Anticipado",BT570-Suspension02Desde+1,BU570="Umbral_Interno",Suspension02Hasta-Suspension02Desde+1,BU570="Umbral_Externo",BT570-$BO570+1,BU570="Umbral_Tardío",Suspension02Hasta-$BO570+1,BU570="No_Umbral",0)</f>
        <v>0</v>
      </c>
      <c r="BW570" s="51" cm="1">
        <f t="array" ref="BW570">_xlfn.IFS(BU570="Umbral_Anticipado",Suspension02Hasta+BV570,BU570="Umbral_Interno",BT570+BV570,BU570="Umbral_Externo",Suspension02Hasta+BV570,BU570="Umbral_Tardío",BT570+BV570,BU570="No_Umbral",BT570)</f>
        <v>45471</v>
      </c>
      <c r="BX570" s="50">
        <f t="shared" si="127"/>
        <v>45444</v>
      </c>
      <c r="BY570" s="51">
        <f t="shared" si="128"/>
        <v>46201</v>
      </c>
      <c r="BZ570" s="52" t="str" cm="1">
        <f t="array" ref="BZ570">_xlfn.IFS(AND((BW570&lt;Suspension01Desde),(BW570&lt;Suspension01Hasta),(BY570&lt;Suspension01Desde),(BY570&lt;Suspension01Hasta)),"No_Umbral",AND((BW570&gt;Suspension01Desde),(BW570&gt;Suspension01Hasta),(BY570&gt;Suspension01Desde),(BY570&gt;Suspension01Hasta)),"No_Umbral",AND((BW570&lt;=Suspension01Desde),(BW570&lt;=Suspension01Hasta),(BY570&gt;=Suspension01Desde),(BY570&lt;=Suspension01Hasta)),"Umbral_Anticipado",AND((BW570&lt;=Suspension01Desde),(BW570&lt;=Suspension01Hasta),(BY570&gt;=Suspension01Desde),(BY570&gt;=Suspension01Hasta)),"Umbral_Interno",AND((BW570&gt;=Suspension01Desde),(BW570&lt;=Suspension01Hasta),(BY570&gt;=Suspension01Desde),(BY570&lt;=Suspension01Hasta)),"Umbral_Externo",AND((BW570&gt;=Suspension01Desde),(BW570&lt;=Suspension01Hasta),(BY570&gt;=Suspension01Desde),(BY570&gt;=Suspension01Hasta)),"Umbral_Tardío")</f>
        <v>No_Umbral</v>
      </c>
      <c r="CA570" s="53" cm="1">
        <f t="array" ref="CA570">_xlfn.IFS(BZ570="Umbral_Anticipado",$BI570-Suspension01Desde+1,BZ570="Umbral_Interno",Suspension01Hasta-Suspension01Desde+1,BZ570="Umbral_Externo",BY570-$BH570+1,BZ570="Umbral_Tardío",Suspension01Hasta-$BH570+1,BZ570="No_Umbral",0)</f>
        <v>0</v>
      </c>
      <c r="CB570" s="52" cm="1">
        <f t="array" ref="CB570">_xlfn.IFS(BZ570="Umbral_Anticipado",Suspension01Hasta+CA570,BZ570="Umbral_Interno",BY570+CA570,BZ570="Umbral_Externo",Suspension01Hasta+CA570,BZ570="Umbral_Tardío",BY570+CA570,BZ570="No_Umbral",BY570)</f>
        <v>46201</v>
      </c>
      <c r="CC570" s="52" t="str" cm="1">
        <f t="array" ref="CC570">_xlfn.IFS(AND((BW570&lt;Suspension02Desde),(BW570&lt;Suspension02Hasta),(CB570&lt;Suspension02Desde),(CB570&lt;Suspension02Hasta)),"No_Umbral",AND((BW570&gt;Suspension02Desde),(BW570&gt;Suspension02Hasta),(CB570&gt;Suspension02Desde),(CB570&gt;Suspension02Hasta)),"No_Umbral",AND((BW570&lt;=Suspension02Desde),(BW570&lt;=Suspension02Hasta),(CB570&gt;=Suspension02Desde),(CB570&lt;=Suspension02Hasta)),"Umbral_Anticipado",AND((BW570&lt;=Suspension02Desde),(BW570&lt;=Suspension02Hasta),(CB570&gt;=Suspension02Desde),(CB570&gt;=Suspension02Hasta)),"Umbral_Interno",AND((BW570&gt;=Suspension02Desde),(BW570&lt;=Suspension02Hasta),(CB570&gt;=Suspension02Desde),(CB570&lt;=Suspension02Hasta)),"Umbral_Externo",AND((BW570&gt;=Suspension02Desde),(BW570&lt;=Suspension02Hasta),(CB570&gt;=Suspension02Desde),(CB570&gt;=Suspension02Hasta)),"Umbral_Tardío")</f>
        <v>No_Umbral</v>
      </c>
      <c r="CD570" s="53" cm="1">
        <f t="array" ref="CD570">_xlfn.IFS(CC570="Umbral_Anticipado",CB570-Suspension02Desde+1,CC570="Umbral_Interno",Suspension02Hasta-Suspension02Desde+1,CC570="Umbral_Externo",CB570-$BH570+1,CC570="Umbral_Tardío",Suspension02Hasta-$BH570+1,CC570="No_Umbral",0)</f>
        <v>0</v>
      </c>
      <c r="CE570" s="51" cm="1">
        <f t="array" ref="CE570">_xlfn.IFS(CC570="Umbral_Anticipado",Suspension02Hasta+CD570,CC570="Umbral_Interno",CB570+CD570,CC570="Umbral_Externo",Suspension02Hasta+CD570,CC570="Umbral_Tardío",CB570+CD570,CC570="No_Umbral",CB570)</f>
        <v>46201</v>
      </c>
      <c r="CF570" s="50">
        <f t="shared" si="129"/>
        <v>46174</v>
      </c>
    </row>
    <row r="571" spans="1:84" s="22" customFormat="1" ht="20.25" customHeight="1">
      <c r="A571" s="77" t="s">
        <v>4312</v>
      </c>
      <c r="B571" s="77" t="str">
        <f t="shared" si="121"/>
        <v>2023</v>
      </c>
      <c r="C571" s="77" t="s">
        <v>4313</v>
      </c>
      <c r="D571" s="77" t="s">
        <v>4314</v>
      </c>
      <c r="E571" s="77" t="s">
        <v>936</v>
      </c>
      <c r="F571" s="77" t="s">
        <v>109</v>
      </c>
      <c r="G571" s="201">
        <v>45201</v>
      </c>
      <c r="H571" s="201">
        <v>45312</v>
      </c>
      <c r="I571" s="77" t="s">
        <v>585</v>
      </c>
      <c r="J571" s="77" t="s">
        <v>180</v>
      </c>
      <c r="K571" s="78">
        <v>46222</v>
      </c>
      <c r="L571" s="77" t="str">
        <f>VLOOKUP(MONTH($K571),TablaMeses[],2,FALSE)</f>
        <v>07 JULIO</v>
      </c>
      <c r="M571" s="77">
        <f t="shared" si="136"/>
        <v>2026</v>
      </c>
      <c r="N571" s="77" t="s">
        <v>937</v>
      </c>
      <c r="O571" s="201" t="s">
        <v>104</v>
      </c>
      <c r="P571" s="77"/>
      <c r="Q571" s="77"/>
      <c r="R571" s="201"/>
      <c r="S571" s="77"/>
      <c r="T571" s="77"/>
      <c r="U571" s="201"/>
      <c r="V571" s="77"/>
      <c r="W571" s="77"/>
      <c r="X571" s="201"/>
      <c r="Y571" s="77"/>
      <c r="Z571" s="201"/>
      <c r="AA571" s="77"/>
      <c r="AB571" s="201"/>
      <c r="AC571" s="79">
        <v>45697</v>
      </c>
      <c r="AD571" s="77" t="s">
        <v>145</v>
      </c>
      <c r="AE571" s="77" t="s">
        <v>104</v>
      </c>
      <c r="AF571" s="77" t="s">
        <v>104</v>
      </c>
      <c r="AG571" s="111" t="s">
        <v>4315</v>
      </c>
      <c r="AH571" s="77"/>
      <c r="AI571" s="78" t="s">
        <v>104</v>
      </c>
      <c r="AJ571" s="77" t="s">
        <v>104</v>
      </c>
      <c r="AK571" s="77" t="s">
        <v>399</v>
      </c>
      <c r="AL571" s="77" t="s">
        <v>104</v>
      </c>
      <c r="AM571" s="78" t="s">
        <v>104</v>
      </c>
      <c r="AN571" s="77" t="s">
        <v>104</v>
      </c>
      <c r="AO571" s="77" t="s">
        <v>104</v>
      </c>
      <c r="AP571" s="77" t="s">
        <v>104</v>
      </c>
      <c r="AQ571" s="77" t="s">
        <v>104</v>
      </c>
      <c r="AR571" s="78" t="s">
        <v>104</v>
      </c>
      <c r="AS571" s="77" t="s">
        <v>104</v>
      </c>
      <c r="AT571" s="78" t="s">
        <v>104</v>
      </c>
      <c r="AU571" s="78" t="s">
        <v>104</v>
      </c>
      <c r="AV571" s="78">
        <v>45713</v>
      </c>
      <c r="AW571" s="77">
        <f t="shared" si="122"/>
        <v>9</v>
      </c>
      <c r="AX571" s="77">
        <f t="shared" si="135"/>
        <v>2025</v>
      </c>
      <c r="AY571" s="84" t="s">
        <v>103</v>
      </c>
      <c r="AZ571" s="81" t="s">
        <v>4316</v>
      </c>
      <c r="BC571" s="25" t="s">
        <v>733</v>
      </c>
      <c r="BD571" s="25" t="s">
        <v>674</v>
      </c>
      <c r="BE571" s="25">
        <v>120</v>
      </c>
      <c r="BF571" s="25">
        <v>60</v>
      </c>
      <c r="BG571" s="25">
        <v>730</v>
      </c>
      <c r="BH571" s="40">
        <f t="shared" si="134"/>
        <v>45312</v>
      </c>
      <c r="BI571" s="41">
        <f t="shared" si="124"/>
        <v>45432</v>
      </c>
      <c r="BJ571" s="42" t="str" cm="1">
        <f t="array" ref="BJ571">_xlfn.IFS(AND((BH571&lt;Suspension01Desde),(BH571&lt;Suspension01Hasta),(BI571&lt;Suspension01Desde),(BI571&lt;Suspension01Hasta)),"No_Umbral",AND((BH571&gt;Suspension01Desde),(BH571&gt;Suspension01Hasta),(BI571&gt;Suspension01Desde),(BI571&gt;Suspension01Hasta)),"No_Umbral",AND((BH571&lt;=Suspension01Desde),(BH571&lt;=Suspension01Hasta),(BI571&gt;=Suspension01Desde),(BI571&lt;=Suspension01Hasta)),"Umbral_Anticipado",AND((BH571&lt;=Suspension01Desde),(BH571&lt;=Suspension01Hasta),(BI571&gt;=Suspension01Desde),(BI571&gt;=Suspension01Hasta)),"Umbral_Interno",AND((BH571&gt;=Suspension01Desde),(BH571&lt;=Suspension01Hasta),(BI571&gt;=Suspension01Desde),(BI571&lt;=Suspension01Hasta)),"Umbral_Externo",AND((BH571&gt;=Suspension01Desde),(BH571&lt;=Suspension01Hasta),(BI571&gt;=Suspension01Desde),(BI571&gt;=Suspension01Hasta)),"Umbral_Tardío")</f>
        <v>No_Umbral</v>
      </c>
      <c r="BK571" s="43" cm="1">
        <f t="array" ref="BK571">_xlfn.IFS(BJ571="Umbral_Anticipado",$BI571-Suspension01Desde+1,BJ571="Umbral_Interno",Suspension01Hasta-Suspension01Desde+1,BJ571="Umbral_Externo",BI571-$BH571+1,BJ571="Umbral_Tardío",Suspension01Hasta-$BH571+1,BJ571="No_Umbral",0)</f>
        <v>0</v>
      </c>
      <c r="BL571" s="42" cm="1">
        <f t="array" ref="BL571">_xlfn.IFS(BJ571="Umbral_Anticipado",Suspension01Hasta+BK571,BJ571="Umbral_Interno",BI571+BK571,BJ571="Umbral_Externo",Suspension01Hasta+BK571,BJ571="Umbral_Tardío",BI571+BK571,BJ571="No_Umbral",BI571)</f>
        <v>45432</v>
      </c>
      <c r="BM571" s="42" t="str" cm="1">
        <f t="array" ref="BM571">_xlfn.IFS(AND((BH571&lt;Suspension02Desde),(BH571&lt;Suspension02Hasta),(BL571&lt;Suspension02Desde),(BL571&lt;Suspension02Hasta)),"No_Umbral",AND((BH571&gt;Suspension02Desde),(BH571&gt;Suspension02Hasta),(BL571&gt;Suspension02Desde),(BL571&gt;Suspension02Hasta)),"No_Umbral",AND((BH571&lt;=Suspension02Desde),(BH571&lt;=Suspension02Hasta),(BL571&gt;=Suspension02Desde),(BL571&lt;=Suspension02Hasta)),"Umbral_Anticipado",AND((BH571&lt;=Suspension02Desde),(BH571&lt;=Suspension02Hasta),(BL571&gt;=Suspension02Desde),(BL571&gt;=Suspension02Hasta)),"Umbral_Interno",AND((BH571&gt;=Suspension02Desde),(BH571&lt;=Suspension02Hasta),(BL571&gt;=Suspension02Desde),(BL571&lt;=Suspension02Hasta)),"Umbral_Externo",AND((BH571&gt;=Suspension02Desde),(BH571&lt;=Suspension02Hasta),(BL571&gt;=Suspension02Desde),(BL571&gt;=Suspension02Hasta)),"Umbral_Tardío")</f>
        <v>No_Umbral</v>
      </c>
      <c r="BN571" s="43" cm="1">
        <f t="array" ref="BN571">_xlfn.IFS(BM571="Umbral_Anticipado",BL571-Suspension02Desde+1,BM571="Umbral_Interno",Suspension02Hasta-Suspension02Desde+1,BM571="Umbral_Externo",BL571-$BH571+1,BM571="Umbral_Tardío",Suspension02Hasta-$BH571+1,BM571="No_Umbral",0)</f>
        <v>0</v>
      </c>
      <c r="BO571" s="41" cm="1">
        <f t="array" ref="BO571">_xlfn.IFS(BM571="Umbral_Anticipado",Suspension02Hasta+BN571,BM571="Umbral_Interno",BL571+BN571,BM571="Umbral_Externo",Suspension02Hasta+BN571,BM571="Umbral_Tardío",BL571+BN571,BM571="No_Umbral",BL571)</f>
        <v>45432</v>
      </c>
      <c r="BP571" s="40">
        <f t="shared" si="125"/>
        <v>45433</v>
      </c>
      <c r="BQ571" s="41">
        <f t="shared" si="126"/>
        <v>45492</v>
      </c>
      <c r="BR571" s="42" t="str" cm="1">
        <f t="array" ref="BR571">_xlfn.IFS(AND((BO571&lt;Suspension01Desde),(BO571&lt;Suspension01Hasta),(BQ571&lt;Suspension01Desde),(BQ571&lt;Suspension01Hasta)),"No_Umbral",AND((BO571&gt;Suspension01Desde),(BO571&gt;Suspension01Hasta),(BQ571&gt;Suspension01Desde),(BQ571&gt;Suspension01Hasta)),"No_Umbral",AND((BO571&lt;=Suspension01Desde),(BO571&lt;=Suspension01Hasta),(BQ571&gt;=Suspension01Desde),(BQ571&lt;=Suspension01Hasta)),"Umbral_Anticipado",AND((BO571&lt;=Suspension01Desde),(BO571&lt;=Suspension01Hasta),(BQ571&gt;=Suspension01Desde),(BQ571&gt;=Suspension01Hasta)),"Umbral_Interno",AND((BO571&gt;=Suspension01Desde),(BO571&lt;=Suspension01Hasta),(BQ571&gt;=Suspension01Desde),(BQ571&lt;=Suspension01Hasta)),"Umbral_Externo",AND((BO571&gt;=Suspension01Desde),(BO571&lt;=Suspension01Hasta),(BQ571&gt;=Suspension01Desde),(BQ571&gt;=Suspension01Hasta)),"Umbral_Tardío")</f>
        <v>No_Umbral</v>
      </c>
      <c r="BS571" s="43" cm="1">
        <f t="array" ref="BS571">_xlfn.IFS(BR571="Umbral_Anticipado",$BQ571-Suspension01Desde+1,BR571="Umbral_Interno",Suspension01Hasta-Suspension01Desde+1,BR571="Umbral_Externo",BQ571-$BO571+1,BR571="Umbral_Tardío",Suspension01Hasta-$BO571+1,BR571="No_Umbral",0)</f>
        <v>0</v>
      </c>
      <c r="BT571" s="42" cm="1">
        <f t="array" ref="BT571">_xlfn.IFS(BR571="Umbral_Anticipado",Suspension01Hasta+BS571,BR571="Umbral_Interno",BQ571+BS571,BR571="Umbral_Externo",Suspension01Hasta+BS571,BR571="Umbral_Tardío",BQ571+BS571,BR571="No_Umbral",BQ571)</f>
        <v>45492</v>
      </c>
      <c r="BU571" s="42" t="str" cm="1">
        <f t="array" ref="BU571">_xlfn.IFS(AND((BO571&lt;Suspension02Desde),(BO571&lt;Suspension02Hasta),(BT571&lt;Suspension02Desde),(BT571&lt;Suspension02Hasta)),"No_Umbral",AND((BO571&gt;Suspension02Desde),(BO571&gt;Suspension02Hasta),(BT571&gt;Suspension02Desde),(BT571&gt;Suspension02Hasta)),"No_Umbral",AND((BO571&lt;=Suspension02Desde),(BO571&lt;=Suspension02Hasta),(BT571&gt;=Suspension02Desde),(BT571&lt;=Suspension02Hasta)),"Umbral_Anticipado",AND((BO571&lt;=Suspension02Desde),(BO571&lt;=Suspension02Hasta),(BT571&gt;=Suspension02Desde),(BT571&gt;=Suspension02Hasta)),"Umbral_Interno",AND((BO571&gt;=Suspension02Desde),(BO571&lt;=Suspension02Hasta),(BT571&gt;=Suspension02Desde),(BT571&lt;=Suspension02Hasta)),"Umbral_Externo",AND((BO571&gt;=Suspension02Desde),(BO571&lt;=Suspension02Hasta),(BT571&gt;=Suspension02Desde),(BT571&gt;=Suspension02Hasta)),"Umbral_Tardío")</f>
        <v>No_Umbral</v>
      </c>
      <c r="BV571" s="43" cm="1">
        <f t="array" ref="BV571">_xlfn.IFS(BU571="Umbral_Anticipado",BT571-Suspension02Desde+1,BU571="Umbral_Interno",Suspension02Hasta-Suspension02Desde+1,BU571="Umbral_Externo",BT571-$BO571+1,BU571="Umbral_Tardío",Suspension02Hasta-$BO571+1,BU571="No_Umbral",0)</f>
        <v>0</v>
      </c>
      <c r="BW571" s="41" cm="1">
        <f t="array" ref="BW571">_xlfn.IFS(BU571="Umbral_Anticipado",Suspension02Hasta+BV571,BU571="Umbral_Interno",BT571+BV571,BU571="Umbral_Externo",Suspension02Hasta+BV571,BU571="Umbral_Tardío",BT571+BV571,BU571="No_Umbral",BT571)</f>
        <v>45492</v>
      </c>
      <c r="BX571" s="40">
        <f t="shared" si="127"/>
        <v>45494</v>
      </c>
      <c r="BY571" s="41">
        <f t="shared" si="128"/>
        <v>46222</v>
      </c>
      <c r="BZ571" s="42" t="str" cm="1">
        <f t="array" ref="BZ571">_xlfn.IFS(AND((BW571&lt;Suspension01Desde),(BW571&lt;Suspension01Hasta),(BY571&lt;Suspension01Desde),(BY571&lt;Suspension01Hasta)),"No_Umbral",AND((BW571&gt;Suspension01Desde),(BW571&gt;Suspension01Hasta),(BY571&gt;Suspension01Desde),(BY571&gt;Suspension01Hasta)),"No_Umbral",AND((BW571&lt;=Suspension01Desde),(BW571&lt;=Suspension01Hasta),(BY571&gt;=Suspension01Desde),(BY571&lt;=Suspension01Hasta)),"Umbral_Anticipado",AND((BW571&lt;=Suspension01Desde),(BW571&lt;=Suspension01Hasta),(BY571&gt;=Suspension01Desde),(BY571&gt;=Suspension01Hasta)),"Umbral_Interno",AND((BW571&gt;=Suspension01Desde),(BW571&lt;=Suspension01Hasta),(BY571&gt;=Suspension01Desde),(BY571&lt;=Suspension01Hasta)),"Umbral_Externo",AND((BW571&gt;=Suspension01Desde),(BW571&lt;=Suspension01Hasta),(BY571&gt;=Suspension01Desde),(BY571&gt;=Suspension01Hasta)),"Umbral_Tardío")</f>
        <v>No_Umbral</v>
      </c>
      <c r="CA571" s="43" cm="1">
        <f t="array" ref="CA571">_xlfn.IFS(BZ571="Umbral_Anticipado",$BI571-Suspension01Desde+1,BZ571="Umbral_Interno",Suspension01Hasta-Suspension01Desde+1,BZ571="Umbral_Externo",BY571-$BH571+1,BZ571="Umbral_Tardío",Suspension01Hasta-$BH571+1,BZ571="No_Umbral",0)</f>
        <v>0</v>
      </c>
      <c r="CB571" s="42" cm="1">
        <f t="array" ref="CB571">_xlfn.IFS(BZ571="Umbral_Anticipado",Suspension01Hasta+CA571,BZ571="Umbral_Interno",BY571+CA571,BZ571="Umbral_Externo",Suspension01Hasta+CA571,BZ571="Umbral_Tardío",BY571+CA571,BZ571="No_Umbral",BY571)</f>
        <v>46222</v>
      </c>
      <c r="CC571" s="42" t="str" cm="1">
        <f t="array" ref="CC571">_xlfn.IFS(AND((BW571&lt;Suspension02Desde),(BW571&lt;Suspension02Hasta),(CB571&lt;Suspension02Desde),(CB571&lt;Suspension02Hasta)),"No_Umbral",AND((BW571&gt;Suspension02Desde),(BW571&gt;Suspension02Hasta),(CB571&gt;Suspension02Desde),(CB571&gt;Suspension02Hasta)),"No_Umbral",AND((BW571&lt;=Suspension02Desde),(BW571&lt;=Suspension02Hasta),(CB571&gt;=Suspension02Desde),(CB571&lt;=Suspension02Hasta)),"Umbral_Anticipado",AND((BW571&lt;=Suspension02Desde),(BW571&lt;=Suspension02Hasta),(CB571&gt;=Suspension02Desde),(CB571&gt;=Suspension02Hasta)),"Umbral_Interno",AND((BW571&gt;=Suspension02Desde),(BW571&lt;=Suspension02Hasta),(CB571&gt;=Suspension02Desde),(CB571&lt;=Suspension02Hasta)),"Umbral_Externo",AND((BW571&gt;=Suspension02Desde),(BW571&lt;=Suspension02Hasta),(CB571&gt;=Suspension02Desde),(CB571&gt;=Suspension02Hasta)),"Umbral_Tardío")</f>
        <v>No_Umbral</v>
      </c>
      <c r="CD571" s="43" cm="1">
        <f t="array" ref="CD571">_xlfn.IFS(CC571="Umbral_Anticipado",CB571-Suspension02Desde+1,CC571="Umbral_Interno",Suspension02Hasta-Suspension02Desde+1,CC571="Umbral_Externo",CB571-$BH571+1,CC571="Umbral_Tardío",Suspension02Hasta-$BH571+1,CC571="No_Umbral",0)</f>
        <v>0</v>
      </c>
      <c r="CE571" s="41" cm="1">
        <f t="array" ref="CE571">_xlfn.IFS(CC571="Umbral_Anticipado",Suspension02Hasta+CD571,CC571="Umbral_Interno",CB571+CD571,CC571="Umbral_Externo",Suspension02Hasta+CD571,CC571="Umbral_Tardío",CB571+CD571,CC571="No_Umbral",CB571)</f>
        <v>46222</v>
      </c>
      <c r="CF571" s="40">
        <f t="shared" si="129"/>
        <v>46224</v>
      </c>
    </row>
    <row r="572" spans="1:84" s="22" customFormat="1" ht="20.25" customHeight="1">
      <c r="A572" s="77" t="s">
        <v>4317</v>
      </c>
      <c r="B572" s="77" t="str">
        <f t="shared" si="121"/>
        <v>2018</v>
      </c>
      <c r="C572" s="77" t="s">
        <v>4318</v>
      </c>
      <c r="D572" s="77" t="s">
        <v>648</v>
      </c>
      <c r="E572" s="77" t="s">
        <v>4319</v>
      </c>
      <c r="F572" s="77"/>
      <c r="G572" s="201">
        <v>43144</v>
      </c>
      <c r="H572" s="201">
        <v>43174</v>
      </c>
      <c r="I572" s="77"/>
      <c r="J572" s="77"/>
      <c r="K572" s="78">
        <v>43507</v>
      </c>
      <c r="L572" s="77" t="str">
        <f>VLOOKUP(MONTH($K572),TablaMeses[],2,FALSE)</f>
        <v>02 FEBRERO</v>
      </c>
      <c r="M572" s="77">
        <f t="shared" si="136"/>
        <v>2019</v>
      </c>
      <c r="N572" s="77" t="s">
        <v>4320</v>
      </c>
      <c r="O572" s="201"/>
      <c r="P572" s="77"/>
      <c r="Q572" s="77"/>
      <c r="R572" s="201"/>
      <c r="S572" s="77"/>
      <c r="T572" s="77"/>
      <c r="U572" s="201"/>
      <c r="V572" s="77"/>
      <c r="W572" s="77"/>
      <c r="X572" s="201"/>
      <c r="Y572" s="77"/>
      <c r="Z572" s="201"/>
      <c r="AA572" s="77"/>
      <c r="AB572" s="201"/>
      <c r="AC572" s="79">
        <v>43775</v>
      </c>
      <c r="AD572" s="77" t="s">
        <v>145</v>
      </c>
      <c r="AE572" s="77"/>
      <c r="AF572" s="77"/>
      <c r="AG572" s="77"/>
      <c r="AH572" s="77"/>
      <c r="AI572" s="78"/>
      <c r="AJ572" s="77"/>
      <c r="AK572" s="77"/>
      <c r="AL572" s="77"/>
      <c r="AM572" s="78"/>
      <c r="AN572" s="77"/>
      <c r="AO572" s="77"/>
      <c r="AP572" s="77"/>
      <c r="AQ572" s="77"/>
      <c r="AR572" s="78"/>
      <c r="AS572" s="77"/>
      <c r="AT572" s="78"/>
      <c r="AU572" s="78"/>
      <c r="AV572" s="78"/>
      <c r="AW572" s="77">
        <f t="shared" si="122"/>
        <v>1</v>
      </c>
      <c r="AX572" s="77">
        <f t="shared" si="135"/>
        <v>1900</v>
      </c>
      <c r="AY572" s="144" t="s">
        <v>103</v>
      </c>
      <c r="AZ572" s="81" t="s">
        <v>4321</v>
      </c>
      <c r="BC572" s="25" t="s">
        <v>733</v>
      </c>
      <c r="BD572" s="25" t="s">
        <v>674</v>
      </c>
      <c r="BE572" s="25">
        <v>120</v>
      </c>
      <c r="BF572" s="25">
        <v>60</v>
      </c>
      <c r="BG572" s="25">
        <v>730</v>
      </c>
      <c r="BH572" s="40">
        <f t="shared" si="134"/>
        <v>43174</v>
      </c>
      <c r="BI572" s="41">
        <f t="shared" si="124"/>
        <v>43294</v>
      </c>
      <c r="BJ572" s="42" t="str" cm="1">
        <f t="array" ref="BJ572">_xlfn.IFS(AND((BH572&lt;Suspension01Desde),(BH572&lt;Suspension01Hasta),(BI572&lt;Suspension01Desde),(BI572&lt;Suspension01Hasta)),"No_Umbral",AND((BH572&gt;Suspension01Desde),(BH572&gt;Suspension01Hasta),(BI572&gt;Suspension01Desde),(BI572&gt;Suspension01Hasta)),"No_Umbral",AND((BH572&lt;=Suspension01Desde),(BH572&lt;=Suspension01Hasta),(BI572&gt;=Suspension01Desde),(BI572&lt;=Suspension01Hasta)),"Umbral_Anticipado",AND((BH572&lt;=Suspension01Desde),(BH572&lt;=Suspension01Hasta),(BI572&gt;=Suspension01Desde),(BI572&gt;=Suspension01Hasta)),"Umbral_Interno",AND((BH572&gt;=Suspension01Desde),(BH572&lt;=Suspension01Hasta),(BI572&gt;=Suspension01Desde),(BI572&lt;=Suspension01Hasta)),"Umbral_Externo",AND((BH572&gt;=Suspension01Desde),(BH572&lt;=Suspension01Hasta),(BI572&gt;=Suspension01Desde),(BI572&gt;=Suspension01Hasta)),"Umbral_Tardío")</f>
        <v>No_Umbral</v>
      </c>
      <c r="BK572" s="43" cm="1">
        <f t="array" ref="BK572">_xlfn.IFS(BJ572="Umbral_Anticipado",$BI572-Suspension01Desde+1,BJ572="Umbral_Interno",Suspension01Hasta-Suspension01Desde+1,BJ572="Umbral_Externo",BI572-$BH572+1,BJ572="Umbral_Tardío",Suspension01Hasta-$BH572+1,BJ572="No_Umbral",0)</f>
        <v>0</v>
      </c>
      <c r="BL572" s="42" cm="1">
        <f t="array" ref="BL572">_xlfn.IFS(BJ572="Umbral_Anticipado",Suspension01Hasta+BK572,BJ572="Umbral_Interno",BI572+BK572,BJ572="Umbral_Externo",Suspension01Hasta+BK572,BJ572="Umbral_Tardío",BI572+BK572,BJ572="No_Umbral",BI572)</f>
        <v>43294</v>
      </c>
      <c r="BM572" s="42" t="str" cm="1">
        <f t="array" ref="BM572">_xlfn.IFS(AND((BH572&lt;Suspension02Desde),(BH572&lt;Suspension02Hasta),(BL572&lt;Suspension02Desde),(BL572&lt;Suspension02Hasta)),"No_Umbral",AND((BH572&gt;Suspension02Desde),(BH572&gt;Suspension02Hasta),(BL572&gt;Suspension02Desde),(BL572&gt;Suspension02Hasta)),"No_Umbral",AND((BH572&lt;=Suspension02Desde),(BH572&lt;=Suspension02Hasta),(BL572&gt;=Suspension02Desde),(BL572&lt;=Suspension02Hasta)),"Umbral_Anticipado",AND((BH572&lt;=Suspension02Desde),(BH572&lt;=Suspension02Hasta),(BL572&gt;=Suspension02Desde),(BL572&gt;=Suspension02Hasta)),"Umbral_Interno",AND((BH572&gt;=Suspension02Desde),(BH572&lt;=Suspension02Hasta),(BL572&gt;=Suspension02Desde),(BL572&lt;=Suspension02Hasta)),"Umbral_Externo",AND((BH572&gt;=Suspension02Desde),(BH572&lt;=Suspension02Hasta),(BL572&gt;=Suspension02Desde),(BL572&gt;=Suspension02Hasta)),"Umbral_Tardío")</f>
        <v>No_Umbral</v>
      </c>
      <c r="BN572" s="43" cm="1">
        <f t="array" ref="BN572">_xlfn.IFS(BM572="Umbral_Anticipado",BL572-Suspension02Desde+1,BM572="Umbral_Interno",Suspension02Hasta-Suspension02Desde+1,BM572="Umbral_Externo",BL572-$BH572+1,BM572="Umbral_Tardío",Suspension02Hasta-$BH572+1,BM572="No_Umbral",0)</f>
        <v>0</v>
      </c>
      <c r="BO572" s="41" cm="1">
        <f t="array" ref="BO572">_xlfn.IFS(BM572="Umbral_Anticipado",Suspension02Hasta+BN572,BM572="Umbral_Interno",BL572+BN572,BM572="Umbral_Externo",Suspension02Hasta+BN572,BM572="Umbral_Tardío",BL572+BN572,BM572="No_Umbral",BL572)</f>
        <v>43294</v>
      </c>
      <c r="BP572" s="40">
        <f t="shared" si="125"/>
        <v>43296</v>
      </c>
      <c r="BQ572" s="41">
        <f t="shared" si="126"/>
        <v>43354</v>
      </c>
      <c r="BR572" s="42" t="str" cm="1">
        <f t="array" ref="BR572">_xlfn.IFS(AND((BO572&lt;Suspension01Desde),(BO572&lt;Suspension01Hasta),(BQ572&lt;Suspension01Desde),(BQ572&lt;Suspension01Hasta)),"No_Umbral",AND((BO572&gt;Suspension01Desde),(BO572&gt;Suspension01Hasta),(BQ572&gt;Suspension01Desde),(BQ572&gt;Suspension01Hasta)),"No_Umbral",AND((BO572&lt;=Suspension01Desde),(BO572&lt;=Suspension01Hasta),(BQ572&gt;=Suspension01Desde),(BQ572&lt;=Suspension01Hasta)),"Umbral_Anticipado",AND((BO572&lt;=Suspension01Desde),(BO572&lt;=Suspension01Hasta),(BQ572&gt;=Suspension01Desde),(BQ572&gt;=Suspension01Hasta)),"Umbral_Interno",AND((BO572&gt;=Suspension01Desde),(BO572&lt;=Suspension01Hasta),(BQ572&gt;=Suspension01Desde),(BQ572&lt;=Suspension01Hasta)),"Umbral_Externo",AND((BO572&gt;=Suspension01Desde),(BO572&lt;=Suspension01Hasta),(BQ572&gt;=Suspension01Desde),(BQ572&gt;=Suspension01Hasta)),"Umbral_Tardío")</f>
        <v>No_Umbral</v>
      </c>
      <c r="BS572" s="43" cm="1">
        <f t="array" ref="BS572">_xlfn.IFS(BR572="Umbral_Anticipado",$BQ572-Suspension01Desde+1,BR572="Umbral_Interno",Suspension01Hasta-Suspension01Desde+1,BR572="Umbral_Externo",BQ572-$BO572+1,BR572="Umbral_Tardío",Suspension01Hasta-$BO572+1,BR572="No_Umbral",0)</f>
        <v>0</v>
      </c>
      <c r="BT572" s="42" cm="1">
        <f t="array" ref="BT572">_xlfn.IFS(BR572="Umbral_Anticipado",Suspension01Hasta+BS572,BR572="Umbral_Interno",BQ572+BS572,BR572="Umbral_Externo",Suspension01Hasta+BS572,BR572="Umbral_Tardío",BQ572+BS572,BR572="No_Umbral",BQ572)</f>
        <v>43354</v>
      </c>
      <c r="BU572" s="42" t="str" cm="1">
        <f t="array" ref="BU572">_xlfn.IFS(AND((BO572&lt;Suspension02Desde),(BO572&lt;Suspension02Hasta),(BT572&lt;Suspension02Desde),(BT572&lt;Suspension02Hasta)),"No_Umbral",AND((BO572&gt;Suspension02Desde),(BO572&gt;Suspension02Hasta),(BT572&gt;Suspension02Desde),(BT572&gt;Suspension02Hasta)),"No_Umbral",AND((BO572&lt;=Suspension02Desde),(BO572&lt;=Suspension02Hasta),(BT572&gt;=Suspension02Desde),(BT572&lt;=Suspension02Hasta)),"Umbral_Anticipado",AND((BO572&lt;=Suspension02Desde),(BO572&lt;=Suspension02Hasta),(BT572&gt;=Suspension02Desde),(BT572&gt;=Suspension02Hasta)),"Umbral_Interno",AND((BO572&gt;=Suspension02Desde),(BO572&lt;=Suspension02Hasta),(BT572&gt;=Suspension02Desde),(BT572&lt;=Suspension02Hasta)),"Umbral_Externo",AND((BO572&gt;=Suspension02Desde),(BO572&lt;=Suspension02Hasta),(BT572&gt;=Suspension02Desde),(BT572&gt;=Suspension02Hasta)),"Umbral_Tardío")</f>
        <v>No_Umbral</v>
      </c>
      <c r="BV572" s="43" cm="1">
        <f t="array" ref="BV572">_xlfn.IFS(BU572="Umbral_Anticipado",BT572-Suspension02Desde+1,BU572="Umbral_Interno",Suspension02Hasta-Suspension02Desde+1,BU572="Umbral_Externo",BT572-$BO572+1,BU572="Umbral_Tardío",Suspension02Hasta-$BO572+1,BU572="No_Umbral",0)</f>
        <v>0</v>
      </c>
      <c r="BW572" s="41" cm="1">
        <f t="array" ref="BW572">_xlfn.IFS(BU572="Umbral_Anticipado",Suspension02Hasta+BV572,BU572="Umbral_Interno",BT572+BV572,BU572="Umbral_Externo",Suspension02Hasta+BV572,BU572="Umbral_Tardío",BT572+BV572,BU572="No_Umbral",BT572)</f>
        <v>43354</v>
      </c>
      <c r="BX572" s="40">
        <f t="shared" si="127"/>
        <v>43358</v>
      </c>
      <c r="BY572" s="41">
        <f t="shared" si="128"/>
        <v>44084</v>
      </c>
      <c r="BZ572" s="42" t="str" cm="1">
        <f t="array" ref="BZ572">_xlfn.IFS(AND((BW572&lt;Suspension01Desde),(BW572&lt;Suspension01Hasta),(BY572&lt;Suspension01Desde),(BY572&lt;Suspension01Hasta)),"No_Umbral",AND((BW572&gt;Suspension01Desde),(BW572&gt;Suspension01Hasta),(BY572&gt;Suspension01Desde),(BY572&gt;Suspension01Hasta)),"No_Umbral",AND((BW572&lt;=Suspension01Desde),(BW572&lt;=Suspension01Hasta),(BY572&gt;=Suspension01Desde),(BY572&lt;=Suspension01Hasta)),"Umbral_Anticipado",AND((BW572&lt;=Suspension01Desde),(BW572&lt;=Suspension01Hasta),(BY572&gt;=Suspension01Desde),(BY572&gt;=Suspension01Hasta)),"Umbral_Interno",AND((BW572&gt;=Suspension01Desde),(BW572&lt;=Suspension01Hasta),(BY572&gt;=Suspension01Desde),(BY572&lt;=Suspension01Hasta)),"Umbral_Externo",AND((BW572&gt;=Suspension01Desde),(BW572&lt;=Suspension01Hasta),(BY572&gt;=Suspension01Desde),(BY572&gt;=Suspension01Hasta)),"Umbral_Tardío")</f>
        <v>Umbral_Anticipado</v>
      </c>
      <c r="CA572" s="43" cm="1">
        <f t="array" ref="CA572">_xlfn.IFS(BZ572="Umbral_Anticipado",$BI572-Suspension01Desde+1,BZ572="Umbral_Interno",Suspension01Hasta-Suspension01Desde+1,BZ572="Umbral_Externo",BY572-$BH572+1,BZ572="Umbral_Tardío",Suspension01Hasta-$BH572+1,BZ572="No_Umbral",0)</f>
        <v>-629</v>
      </c>
      <c r="CB572" s="42" cm="1">
        <f t="array" ref="CB572">_xlfn.IFS(BZ572="Umbral_Anticipado",Suspension01Hasta+CA572,BZ572="Umbral_Interno",BY572+CA572,BZ572="Umbral_Externo",Suspension01Hasta+CA572,BZ572="Umbral_Tardío",BY572+CA572,BZ572="No_Umbral",BY572)</f>
        <v>43506</v>
      </c>
      <c r="CC572" s="42" t="str" cm="1">
        <f t="array" ref="CC572">_xlfn.IFS(AND((BW572&lt;Suspension02Desde),(BW572&lt;Suspension02Hasta),(CB572&lt;Suspension02Desde),(CB572&lt;Suspension02Hasta)),"No_Umbral",AND((BW572&gt;Suspension02Desde),(BW572&gt;Suspension02Hasta),(CB572&gt;Suspension02Desde),(CB572&gt;Suspension02Hasta)),"No_Umbral",AND((BW572&lt;=Suspension02Desde),(BW572&lt;=Suspension02Hasta),(CB572&gt;=Suspension02Desde),(CB572&lt;=Suspension02Hasta)),"Umbral_Anticipado",AND((BW572&lt;=Suspension02Desde),(BW572&lt;=Suspension02Hasta),(CB572&gt;=Suspension02Desde),(CB572&gt;=Suspension02Hasta)),"Umbral_Interno",AND((BW572&gt;=Suspension02Desde),(BW572&lt;=Suspension02Hasta),(CB572&gt;=Suspension02Desde),(CB572&lt;=Suspension02Hasta)),"Umbral_Externo",AND((BW572&gt;=Suspension02Desde),(BW572&lt;=Suspension02Hasta),(CB572&gt;=Suspension02Desde),(CB572&gt;=Suspension02Hasta)),"Umbral_Tardío")</f>
        <v>No_Umbral</v>
      </c>
      <c r="CD572" s="43" cm="1">
        <f t="array" ref="CD572">_xlfn.IFS(CC572="Umbral_Anticipado",CB572-Suspension02Desde+1,CC572="Umbral_Interno",Suspension02Hasta-Suspension02Desde+1,CC572="Umbral_Externo",CB572-$BH572+1,CC572="Umbral_Tardío",Suspension02Hasta-$BH572+1,CC572="No_Umbral",0)</f>
        <v>0</v>
      </c>
      <c r="CE572" s="41" cm="1">
        <f t="array" ref="CE572">_xlfn.IFS(CC572="Umbral_Anticipado",Suspension02Hasta+CD572,CC572="Umbral_Interno",CB572+CD572,CC572="Umbral_Externo",Suspension02Hasta+CD572,CC572="Umbral_Tardío",CB572+CD572,CC572="No_Umbral",CB572)</f>
        <v>43506</v>
      </c>
      <c r="CF572" s="40">
        <f t="shared" si="129"/>
        <v>43506</v>
      </c>
    </row>
    <row r="573" spans="1:84" s="22" customFormat="1" ht="20.25" customHeight="1">
      <c r="A573" s="77" t="s">
        <v>4322</v>
      </c>
      <c r="B573" s="77" t="str">
        <f t="shared" si="121"/>
        <v>2018</v>
      </c>
      <c r="C573" s="77" t="s">
        <v>4323</v>
      </c>
      <c r="D573" s="77" t="s">
        <v>4324</v>
      </c>
      <c r="E573" s="77" t="s">
        <v>1447</v>
      </c>
      <c r="F573" s="77"/>
      <c r="G573" s="201">
        <v>43187</v>
      </c>
      <c r="H573" s="201">
        <v>43465</v>
      </c>
      <c r="I573" s="77"/>
      <c r="J573" s="77"/>
      <c r="K573" s="78">
        <v>45072</v>
      </c>
      <c r="L573" s="77" t="str">
        <f>VLOOKUP(MONTH($K573),TablaMeses[],2,FALSE)</f>
        <v>05 MAYO</v>
      </c>
      <c r="M573" s="77">
        <f t="shared" si="136"/>
        <v>2023</v>
      </c>
      <c r="N573" s="77" t="s">
        <v>4325</v>
      </c>
      <c r="O573" s="201"/>
      <c r="P573" s="77"/>
      <c r="Q573" s="77"/>
      <c r="R573" s="201"/>
      <c r="S573" s="77"/>
      <c r="T573" s="77"/>
      <c r="U573" s="201"/>
      <c r="V573" s="77"/>
      <c r="W573" s="77"/>
      <c r="X573" s="201"/>
      <c r="Y573" s="77"/>
      <c r="Z573" s="201"/>
      <c r="AA573" s="77"/>
      <c r="AB573" s="201"/>
      <c r="AC573" s="79">
        <v>43668</v>
      </c>
      <c r="AD573" s="77" t="s">
        <v>145</v>
      </c>
      <c r="AE573" s="77"/>
      <c r="AF573" s="77"/>
      <c r="AG573" s="77"/>
      <c r="AH573" s="77"/>
      <c r="AI573" s="78"/>
      <c r="AJ573" s="77"/>
      <c r="AK573" s="77"/>
      <c r="AL573" s="77"/>
      <c r="AM573" s="78"/>
      <c r="AN573" s="77"/>
      <c r="AO573" s="77"/>
      <c r="AP573" s="77"/>
      <c r="AQ573" s="77"/>
      <c r="AR573" s="78"/>
      <c r="AS573" s="77"/>
      <c r="AT573" s="78"/>
      <c r="AU573" s="78"/>
      <c r="AV573" s="78"/>
      <c r="AW573" s="77">
        <f t="shared" si="122"/>
        <v>1</v>
      </c>
      <c r="AX573" s="77">
        <f t="shared" si="135"/>
        <v>1900</v>
      </c>
      <c r="AY573" s="144" t="s">
        <v>103</v>
      </c>
      <c r="AZ573" s="81" t="s">
        <v>4326</v>
      </c>
      <c r="BC573" s="25" t="s">
        <v>733</v>
      </c>
      <c r="BD573" s="25" t="s">
        <v>674</v>
      </c>
      <c r="BE573" s="25">
        <v>120</v>
      </c>
      <c r="BF573" s="25">
        <v>60</v>
      </c>
      <c r="BG573" s="25">
        <v>730</v>
      </c>
      <c r="BH573" s="40">
        <f t="shared" si="134"/>
        <v>43465</v>
      </c>
      <c r="BI573" s="41">
        <f t="shared" si="124"/>
        <v>43585</v>
      </c>
      <c r="BJ573" s="42" t="str" cm="1">
        <f t="array" ref="BJ573">_xlfn.IFS(AND((BH573&lt;Suspension01Desde),(BH573&lt;Suspension01Hasta),(BI573&lt;Suspension01Desde),(BI573&lt;Suspension01Hasta)),"No_Umbral",AND((BH573&gt;Suspension01Desde),(BH573&gt;Suspension01Hasta),(BI573&gt;Suspension01Desde),(BI573&gt;Suspension01Hasta)),"No_Umbral",AND((BH573&lt;=Suspension01Desde),(BH573&lt;=Suspension01Hasta),(BI573&gt;=Suspension01Desde),(BI573&lt;=Suspension01Hasta)),"Umbral_Anticipado",AND((BH573&lt;=Suspension01Desde),(BH573&lt;=Suspension01Hasta),(BI573&gt;=Suspension01Desde),(BI573&gt;=Suspension01Hasta)),"Umbral_Interno",AND((BH573&gt;=Suspension01Desde),(BH573&lt;=Suspension01Hasta),(BI573&gt;=Suspension01Desde),(BI573&lt;=Suspension01Hasta)),"Umbral_Externo",AND((BH573&gt;=Suspension01Desde),(BH573&lt;=Suspension01Hasta),(BI573&gt;=Suspension01Desde),(BI573&gt;=Suspension01Hasta)),"Umbral_Tardío")</f>
        <v>No_Umbral</v>
      </c>
      <c r="BK573" s="43" cm="1">
        <f t="array" ref="BK573">_xlfn.IFS(BJ573="Umbral_Anticipado",$BI573-Suspension01Desde+1,BJ573="Umbral_Interno",Suspension01Hasta-Suspension01Desde+1,BJ573="Umbral_Externo",BI573-$BH573+1,BJ573="Umbral_Tardío",Suspension01Hasta-$BH573+1,BJ573="No_Umbral",0)</f>
        <v>0</v>
      </c>
      <c r="BL573" s="42" cm="1">
        <f t="array" ref="BL573">_xlfn.IFS(BJ573="Umbral_Anticipado",Suspension01Hasta+BK573,BJ573="Umbral_Interno",BI573+BK573,BJ573="Umbral_Externo",Suspension01Hasta+BK573,BJ573="Umbral_Tardío",BI573+BK573,BJ573="No_Umbral",BI573)</f>
        <v>43585</v>
      </c>
      <c r="BM573" s="42" t="str" cm="1">
        <f t="array" ref="BM573">_xlfn.IFS(AND((BH573&lt;Suspension02Desde),(BH573&lt;Suspension02Hasta),(BL573&lt;Suspension02Desde),(BL573&lt;Suspension02Hasta)),"No_Umbral",AND((BH573&gt;Suspension02Desde),(BH573&gt;Suspension02Hasta),(BL573&gt;Suspension02Desde),(BL573&gt;Suspension02Hasta)),"No_Umbral",AND((BH573&lt;=Suspension02Desde),(BH573&lt;=Suspension02Hasta),(BL573&gt;=Suspension02Desde),(BL573&lt;=Suspension02Hasta)),"Umbral_Anticipado",AND((BH573&lt;=Suspension02Desde),(BH573&lt;=Suspension02Hasta),(BL573&gt;=Suspension02Desde),(BL573&gt;=Suspension02Hasta)),"Umbral_Interno",AND((BH573&gt;=Suspension02Desde),(BH573&lt;=Suspension02Hasta),(BL573&gt;=Suspension02Desde),(BL573&lt;=Suspension02Hasta)),"Umbral_Externo",AND((BH573&gt;=Suspension02Desde),(BH573&lt;=Suspension02Hasta),(BL573&gt;=Suspension02Desde),(BL573&gt;=Suspension02Hasta)),"Umbral_Tardío")</f>
        <v>No_Umbral</v>
      </c>
      <c r="BN573" s="43" cm="1">
        <f t="array" ref="BN573">_xlfn.IFS(BM573="Umbral_Anticipado",BL573-Suspension02Desde+1,BM573="Umbral_Interno",Suspension02Hasta-Suspension02Desde+1,BM573="Umbral_Externo",BL573-$BH573+1,BM573="Umbral_Tardío",Suspension02Hasta-$BH573+1,BM573="No_Umbral",0)</f>
        <v>0</v>
      </c>
      <c r="BO573" s="41" cm="1">
        <f t="array" ref="BO573">_xlfn.IFS(BM573="Umbral_Anticipado",Suspension02Hasta+BN573,BM573="Umbral_Interno",BL573+BN573,BM573="Umbral_Externo",Suspension02Hasta+BN573,BM573="Umbral_Tardío",BL573+BN573,BM573="No_Umbral",BL573)</f>
        <v>43585</v>
      </c>
      <c r="BP573" s="40">
        <f t="shared" si="125"/>
        <v>43586</v>
      </c>
      <c r="BQ573" s="41">
        <f t="shared" si="126"/>
        <v>43645</v>
      </c>
      <c r="BR573" s="42" t="str" cm="1">
        <f t="array" ref="BR573">_xlfn.IFS(AND((BO573&lt;Suspension01Desde),(BO573&lt;Suspension01Hasta),(BQ573&lt;Suspension01Desde),(BQ573&lt;Suspension01Hasta)),"No_Umbral",AND((BO573&gt;Suspension01Desde),(BO573&gt;Suspension01Hasta),(BQ573&gt;Suspension01Desde),(BQ573&gt;Suspension01Hasta)),"No_Umbral",AND((BO573&lt;=Suspension01Desde),(BO573&lt;=Suspension01Hasta),(BQ573&gt;=Suspension01Desde),(BQ573&lt;=Suspension01Hasta)),"Umbral_Anticipado",AND((BO573&lt;=Suspension01Desde),(BO573&lt;=Suspension01Hasta),(BQ573&gt;=Suspension01Desde),(BQ573&gt;=Suspension01Hasta)),"Umbral_Interno",AND((BO573&gt;=Suspension01Desde),(BO573&lt;=Suspension01Hasta),(BQ573&gt;=Suspension01Desde),(BQ573&lt;=Suspension01Hasta)),"Umbral_Externo",AND((BO573&gt;=Suspension01Desde),(BO573&lt;=Suspension01Hasta),(BQ573&gt;=Suspension01Desde),(BQ573&gt;=Suspension01Hasta)),"Umbral_Tardío")</f>
        <v>No_Umbral</v>
      </c>
      <c r="BS573" s="43" cm="1">
        <f t="array" ref="BS573">_xlfn.IFS(BR573="Umbral_Anticipado",$BQ573-Suspension01Desde+1,BR573="Umbral_Interno",Suspension01Hasta-Suspension01Desde+1,BR573="Umbral_Externo",BQ573-$BO573+1,BR573="Umbral_Tardío",Suspension01Hasta-$BO573+1,BR573="No_Umbral",0)</f>
        <v>0</v>
      </c>
      <c r="BT573" s="42" cm="1">
        <f t="array" ref="BT573">_xlfn.IFS(BR573="Umbral_Anticipado",Suspension01Hasta+BS573,BR573="Umbral_Interno",BQ573+BS573,BR573="Umbral_Externo",Suspension01Hasta+BS573,BR573="Umbral_Tardío",BQ573+BS573,BR573="No_Umbral",BQ573)</f>
        <v>43645</v>
      </c>
      <c r="BU573" s="42" t="str" cm="1">
        <f t="array" ref="BU573">_xlfn.IFS(AND((BO573&lt;Suspension02Desde),(BO573&lt;Suspension02Hasta),(BT573&lt;Suspension02Desde),(BT573&lt;Suspension02Hasta)),"No_Umbral",AND((BO573&gt;Suspension02Desde),(BO573&gt;Suspension02Hasta),(BT573&gt;Suspension02Desde),(BT573&gt;Suspension02Hasta)),"No_Umbral",AND((BO573&lt;=Suspension02Desde),(BO573&lt;=Suspension02Hasta),(BT573&gt;=Suspension02Desde),(BT573&lt;=Suspension02Hasta)),"Umbral_Anticipado",AND((BO573&lt;=Suspension02Desde),(BO573&lt;=Suspension02Hasta),(BT573&gt;=Suspension02Desde),(BT573&gt;=Suspension02Hasta)),"Umbral_Interno",AND((BO573&gt;=Suspension02Desde),(BO573&lt;=Suspension02Hasta),(BT573&gt;=Suspension02Desde),(BT573&lt;=Suspension02Hasta)),"Umbral_Externo",AND((BO573&gt;=Suspension02Desde),(BO573&lt;=Suspension02Hasta),(BT573&gt;=Suspension02Desde),(BT573&gt;=Suspension02Hasta)),"Umbral_Tardío")</f>
        <v>No_Umbral</v>
      </c>
      <c r="BV573" s="43" cm="1">
        <f t="array" ref="BV573">_xlfn.IFS(BU573="Umbral_Anticipado",BT573-Suspension02Desde+1,BU573="Umbral_Interno",Suspension02Hasta-Suspension02Desde+1,BU573="Umbral_Externo",BT573-$BO573+1,BU573="Umbral_Tardío",Suspension02Hasta-$BO573+1,BU573="No_Umbral",0)</f>
        <v>0</v>
      </c>
      <c r="BW573" s="41" cm="1">
        <f t="array" ref="BW573">_xlfn.IFS(BU573="Umbral_Anticipado",Suspension02Hasta+BV573,BU573="Umbral_Interno",BT573+BV573,BU573="Umbral_Externo",Suspension02Hasta+BV573,BU573="Umbral_Tardío",BT573+BV573,BU573="No_Umbral",BT573)</f>
        <v>43645</v>
      </c>
      <c r="BX573" s="40">
        <f t="shared" si="127"/>
        <v>43617</v>
      </c>
      <c r="BY573" s="41">
        <f t="shared" si="128"/>
        <v>44375</v>
      </c>
      <c r="BZ573" s="42" t="str" cm="1">
        <f t="array" ref="BZ573">_xlfn.IFS(AND((BW573&lt;Suspension01Desde),(BW573&lt;Suspension01Hasta),(BY573&lt;Suspension01Desde),(BY573&lt;Suspension01Hasta)),"No_Umbral",AND((BW573&gt;Suspension01Desde),(BW573&gt;Suspension01Hasta),(BY573&gt;Suspension01Desde),(BY573&gt;Suspension01Hasta)),"No_Umbral",AND((BW573&lt;=Suspension01Desde),(BW573&lt;=Suspension01Hasta),(BY573&gt;=Suspension01Desde),(BY573&lt;=Suspension01Hasta)),"Umbral_Anticipado",AND((BW573&lt;=Suspension01Desde),(BW573&lt;=Suspension01Hasta),(BY573&gt;=Suspension01Desde),(BY573&gt;=Suspension01Hasta)),"Umbral_Interno",AND((BW573&gt;=Suspension01Desde),(BW573&lt;=Suspension01Hasta),(BY573&gt;=Suspension01Desde),(BY573&lt;=Suspension01Hasta)),"Umbral_Externo",AND((BW573&gt;=Suspension01Desde),(BW573&lt;=Suspension01Hasta),(BY573&gt;=Suspension01Desde),(BY573&gt;=Suspension01Hasta)),"Umbral_Tardío")</f>
        <v>Umbral_Interno</v>
      </c>
      <c r="CA573" s="43" cm="1">
        <f t="array" ref="CA573">_xlfn.IFS(BZ573="Umbral_Anticipado",$BI573-Suspension01Desde+1,BZ573="Umbral_Interno",Suspension01Hasta-Suspension01Desde+1,BZ573="Umbral_Externo",BY573-$BH573+1,BZ573="Umbral_Tardío",Suspension01Hasta-$BH573+1,BZ573="No_Umbral",0)</f>
        <v>212</v>
      </c>
      <c r="CB573" s="42" cm="1">
        <f t="array" ref="CB573">_xlfn.IFS(BZ573="Umbral_Anticipado",Suspension01Hasta+CA573,BZ573="Umbral_Interno",BY573+CA573,BZ573="Umbral_Externo",Suspension01Hasta+CA573,BZ573="Umbral_Tardío",BY573+CA573,BZ573="No_Umbral",BY573)</f>
        <v>44587</v>
      </c>
      <c r="CC573" s="42" t="str" cm="1">
        <f t="array" ref="CC573">_xlfn.IFS(AND((BW573&lt;Suspension02Desde),(BW573&lt;Suspension02Hasta),(CB573&lt;Suspension02Desde),(CB573&lt;Suspension02Hasta)),"No_Umbral",AND((BW573&gt;Suspension02Desde),(BW573&gt;Suspension02Hasta),(CB573&gt;Suspension02Desde),(CB573&gt;Suspension02Hasta)),"No_Umbral",AND((BW573&lt;=Suspension02Desde),(BW573&lt;=Suspension02Hasta),(CB573&gt;=Suspension02Desde),(CB573&lt;=Suspension02Hasta)),"Umbral_Anticipado",AND((BW573&lt;=Suspension02Desde),(BW573&lt;=Suspension02Hasta),(CB573&gt;=Suspension02Desde),(CB573&gt;=Suspension02Hasta)),"Umbral_Interno",AND((BW573&gt;=Suspension02Desde),(BW573&lt;=Suspension02Hasta),(CB573&gt;=Suspension02Desde),(CB573&lt;=Suspension02Hasta)),"Umbral_Externo",AND((BW573&gt;=Suspension02Desde),(BW573&lt;=Suspension02Hasta),(CB573&gt;=Suspension02Desde),(CB573&gt;=Suspension02Hasta)),"Umbral_Tardío")</f>
        <v>Umbral_Anticipado</v>
      </c>
      <c r="CD573" s="43" cm="1">
        <f t="array" ref="CD573">_xlfn.IFS(CC573="Umbral_Anticipado",CB573-Suspension02Desde+1,CC573="Umbral_Interno",Suspension02Hasta-Suspension02Desde+1,CC573="Umbral_Externo",CB573-$BH573+1,CC573="Umbral_Tardío",Suspension02Hasta-$BH573+1,CC573="No_Umbral",0)</f>
        <v>399</v>
      </c>
      <c r="CE573" s="41" cm="1">
        <f t="array" ref="CE573">_xlfn.IFS(CC573="Umbral_Anticipado",Suspension02Hasta+CD573,CC573="Umbral_Interno",CB573+CD573,CC573="Umbral_Externo",Suspension02Hasta+CD573,CC573="Umbral_Tardío",CB573+CD573,CC573="No_Umbral",CB573)</f>
        <v>45071</v>
      </c>
      <c r="CF573" s="40">
        <f t="shared" si="129"/>
        <v>45071</v>
      </c>
    </row>
    <row r="574" spans="1:84" s="22" customFormat="1" ht="20.25" customHeight="1">
      <c r="A574" s="77" t="s">
        <v>4327</v>
      </c>
      <c r="B574" s="77" t="str">
        <f t="shared" si="121"/>
        <v>2018</v>
      </c>
      <c r="C574" s="77" t="s">
        <v>4328</v>
      </c>
      <c r="D574" s="77" t="s">
        <v>4329</v>
      </c>
      <c r="E574" s="77" t="s">
        <v>3938</v>
      </c>
      <c r="F574" s="77"/>
      <c r="G574" s="201">
        <v>43192</v>
      </c>
      <c r="H574" s="201">
        <v>43465</v>
      </c>
      <c r="I574" s="77"/>
      <c r="J574" s="77"/>
      <c r="K574" s="78">
        <v>45072</v>
      </c>
      <c r="L574" s="77" t="str">
        <f>VLOOKUP(MONTH($K574),TablaMeses[],2,FALSE)</f>
        <v>05 MAYO</v>
      </c>
      <c r="M574" s="77">
        <f t="shared" si="136"/>
        <v>2023</v>
      </c>
      <c r="N574" s="77" t="s">
        <v>4330</v>
      </c>
      <c r="O574" s="201"/>
      <c r="P574" s="77"/>
      <c r="Q574" s="77"/>
      <c r="R574" s="201"/>
      <c r="S574" s="77"/>
      <c r="T574" s="77"/>
      <c r="U574" s="201"/>
      <c r="V574" s="77"/>
      <c r="W574" s="77"/>
      <c r="X574" s="201"/>
      <c r="Y574" s="77"/>
      <c r="Z574" s="201"/>
      <c r="AA574" s="77"/>
      <c r="AB574" s="201"/>
      <c r="AC574" s="79">
        <v>43789</v>
      </c>
      <c r="AD574" s="77" t="s">
        <v>145</v>
      </c>
      <c r="AE574" s="77"/>
      <c r="AF574" s="77"/>
      <c r="AG574" s="77"/>
      <c r="AH574" s="77"/>
      <c r="AI574" s="78"/>
      <c r="AJ574" s="77"/>
      <c r="AK574" s="77"/>
      <c r="AL574" s="77"/>
      <c r="AM574" s="78"/>
      <c r="AN574" s="77"/>
      <c r="AO574" s="77"/>
      <c r="AP574" s="77"/>
      <c r="AQ574" s="77"/>
      <c r="AR574" s="78"/>
      <c r="AS574" s="77"/>
      <c r="AT574" s="78"/>
      <c r="AU574" s="78"/>
      <c r="AV574" s="78"/>
      <c r="AW574" s="77">
        <f t="shared" si="122"/>
        <v>1</v>
      </c>
      <c r="AX574" s="77">
        <f t="shared" si="135"/>
        <v>1900</v>
      </c>
      <c r="AY574" s="144" t="s">
        <v>103</v>
      </c>
      <c r="AZ574" s="81" t="s">
        <v>4331</v>
      </c>
      <c r="BC574" s="25" t="s">
        <v>733</v>
      </c>
      <c r="BD574" s="25" t="s">
        <v>857</v>
      </c>
      <c r="BE574" s="25">
        <v>120</v>
      </c>
      <c r="BF574" s="25">
        <v>60</v>
      </c>
      <c r="BG574" s="25">
        <v>730</v>
      </c>
      <c r="BH574" s="40">
        <f t="shared" si="134"/>
        <v>43465</v>
      </c>
      <c r="BI574" s="41">
        <f t="shared" si="124"/>
        <v>43585</v>
      </c>
      <c r="BJ574" s="42" t="str" cm="1">
        <f t="array" ref="BJ574">_xlfn.IFS(AND((BH574&lt;Suspension01Desde),(BH574&lt;Suspension01Hasta),(BI574&lt;Suspension01Desde),(BI574&lt;Suspension01Hasta)),"No_Umbral",AND((BH574&gt;Suspension01Desde),(BH574&gt;Suspension01Hasta),(BI574&gt;Suspension01Desde),(BI574&gt;Suspension01Hasta)),"No_Umbral",AND((BH574&lt;=Suspension01Desde),(BH574&lt;=Suspension01Hasta),(BI574&gt;=Suspension01Desde),(BI574&lt;=Suspension01Hasta)),"Umbral_Anticipado",AND((BH574&lt;=Suspension01Desde),(BH574&lt;=Suspension01Hasta),(BI574&gt;=Suspension01Desde),(BI574&gt;=Suspension01Hasta)),"Umbral_Interno",AND((BH574&gt;=Suspension01Desde),(BH574&lt;=Suspension01Hasta),(BI574&gt;=Suspension01Desde),(BI574&lt;=Suspension01Hasta)),"Umbral_Externo",AND((BH574&gt;=Suspension01Desde),(BH574&lt;=Suspension01Hasta),(BI574&gt;=Suspension01Desde),(BI574&gt;=Suspension01Hasta)),"Umbral_Tardío")</f>
        <v>No_Umbral</v>
      </c>
      <c r="BK574" s="43" cm="1">
        <f t="array" ref="BK574">_xlfn.IFS(BJ574="Umbral_Anticipado",$BI574-Suspension01Desde+1,BJ574="Umbral_Interno",Suspension01Hasta-Suspension01Desde+1,BJ574="Umbral_Externo",BI574-$BH574+1,BJ574="Umbral_Tardío",Suspension01Hasta-$BH574+1,BJ574="No_Umbral",0)</f>
        <v>0</v>
      </c>
      <c r="BL574" s="42" cm="1">
        <f t="array" ref="BL574">_xlfn.IFS(BJ574="Umbral_Anticipado",Suspension01Hasta+BK574,BJ574="Umbral_Interno",BI574+BK574,BJ574="Umbral_Externo",Suspension01Hasta+BK574,BJ574="Umbral_Tardío",BI574+BK574,BJ574="No_Umbral",BI574)</f>
        <v>43585</v>
      </c>
      <c r="BM574" s="42" t="str" cm="1">
        <f t="array" ref="BM574">_xlfn.IFS(AND((BH574&lt;Suspension02Desde),(BH574&lt;Suspension02Hasta),(BL574&lt;Suspension02Desde),(BL574&lt;Suspension02Hasta)),"No_Umbral",AND((BH574&gt;Suspension02Desde),(BH574&gt;Suspension02Hasta),(BL574&gt;Suspension02Desde),(BL574&gt;Suspension02Hasta)),"No_Umbral",AND((BH574&lt;=Suspension02Desde),(BH574&lt;=Suspension02Hasta),(BL574&gt;=Suspension02Desde),(BL574&lt;=Suspension02Hasta)),"Umbral_Anticipado",AND((BH574&lt;=Suspension02Desde),(BH574&lt;=Suspension02Hasta),(BL574&gt;=Suspension02Desde),(BL574&gt;=Suspension02Hasta)),"Umbral_Interno",AND((BH574&gt;=Suspension02Desde),(BH574&lt;=Suspension02Hasta),(BL574&gt;=Suspension02Desde),(BL574&lt;=Suspension02Hasta)),"Umbral_Externo",AND((BH574&gt;=Suspension02Desde),(BH574&lt;=Suspension02Hasta),(BL574&gt;=Suspension02Desde),(BL574&gt;=Suspension02Hasta)),"Umbral_Tardío")</f>
        <v>No_Umbral</v>
      </c>
      <c r="BN574" s="43" cm="1">
        <f t="array" ref="BN574">_xlfn.IFS(BM574="Umbral_Anticipado",BL574-Suspension02Desde+1,BM574="Umbral_Interno",Suspension02Hasta-Suspension02Desde+1,BM574="Umbral_Externo",BL574-$BH574+1,BM574="Umbral_Tardío",Suspension02Hasta-$BH574+1,BM574="No_Umbral",0)</f>
        <v>0</v>
      </c>
      <c r="BO574" s="41" cm="1">
        <f t="array" ref="BO574">_xlfn.IFS(BM574="Umbral_Anticipado",Suspension02Hasta+BN574,BM574="Umbral_Interno",BL574+BN574,BM574="Umbral_Externo",Suspension02Hasta+BN574,BM574="Umbral_Tardío",BL574+BN574,BM574="No_Umbral",BL574)</f>
        <v>43585</v>
      </c>
      <c r="BP574" s="40">
        <f t="shared" si="125"/>
        <v>43586</v>
      </c>
      <c r="BQ574" s="41">
        <f t="shared" si="126"/>
        <v>43645</v>
      </c>
      <c r="BR574" s="42" t="str" cm="1">
        <f t="array" ref="BR574">_xlfn.IFS(AND((BO574&lt;Suspension01Desde),(BO574&lt;Suspension01Hasta),(BQ574&lt;Suspension01Desde),(BQ574&lt;Suspension01Hasta)),"No_Umbral",AND((BO574&gt;Suspension01Desde),(BO574&gt;Suspension01Hasta),(BQ574&gt;Suspension01Desde),(BQ574&gt;Suspension01Hasta)),"No_Umbral",AND((BO574&lt;=Suspension01Desde),(BO574&lt;=Suspension01Hasta),(BQ574&gt;=Suspension01Desde),(BQ574&lt;=Suspension01Hasta)),"Umbral_Anticipado",AND((BO574&lt;=Suspension01Desde),(BO574&lt;=Suspension01Hasta),(BQ574&gt;=Suspension01Desde),(BQ574&gt;=Suspension01Hasta)),"Umbral_Interno",AND((BO574&gt;=Suspension01Desde),(BO574&lt;=Suspension01Hasta),(BQ574&gt;=Suspension01Desde),(BQ574&lt;=Suspension01Hasta)),"Umbral_Externo",AND((BO574&gt;=Suspension01Desde),(BO574&lt;=Suspension01Hasta),(BQ574&gt;=Suspension01Desde),(BQ574&gt;=Suspension01Hasta)),"Umbral_Tardío")</f>
        <v>No_Umbral</v>
      </c>
      <c r="BS574" s="43" cm="1">
        <f t="array" ref="BS574">_xlfn.IFS(BR574="Umbral_Anticipado",$BQ574-Suspension01Desde+1,BR574="Umbral_Interno",Suspension01Hasta-Suspension01Desde+1,BR574="Umbral_Externo",BQ574-$BO574+1,BR574="Umbral_Tardío",Suspension01Hasta-$BO574+1,BR574="No_Umbral",0)</f>
        <v>0</v>
      </c>
      <c r="BT574" s="42" cm="1">
        <f t="array" ref="BT574">_xlfn.IFS(BR574="Umbral_Anticipado",Suspension01Hasta+BS574,BR574="Umbral_Interno",BQ574+BS574,BR574="Umbral_Externo",Suspension01Hasta+BS574,BR574="Umbral_Tardío",BQ574+BS574,BR574="No_Umbral",BQ574)</f>
        <v>43645</v>
      </c>
      <c r="BU574" s="42" t="str" cm="1">
        <f t="array" ref="BU574">_xlfn.IFS(AND((BO574&lt;Suspension02Desde),(BO574&lt;Suspension02Hasta),(BT574&lt;Suspension02Desde),(BT574&lt;Suspension02Hasta)),"No_Umbral",AND((BO574&gt;Suspension02Desde),(BO574&gt;Suspension02Hasta),(BT574&gt;Suspension02Desde),(BT574&gt;Suspension02Hasta)),"No_Umbral",AND((BO574&lt;=Suspension02Desde),(BO574&lt;=Suspension02Hasta),(BT574&gt;=Suspension02Desde),(BT574&lt;=Suspension02Hasta)),"Umbral_Anticipado",AND((BO574&lt;=Suspension02Desde),(BO574&lt;=Suspension02Hasta),(BT574&gt;=Suspension02Desde),(BT574&gt;=Suspension02Hasta)),"Umbral_Interno",AND((BO574&gt;=Suspension02Desde),(BO574&lt;=Suspension02Hasta),(BT574&gt;=Suspension02Desde),(BT574&lt;=Suspension02Hasta)),"Umbral_Externo",AND((BO574&gt;=Suspension02Desde),(BO574&lt;=Suspension02Hasta),(BT574&gt;=Suspension02Desde),(BT574&gt;=Suspension02Hasta)),"Umbral_Tardío")</f>
        <v>No_Umbral</v>
      </c>
      <c r="BV574" s="43" cm="1">
        <f t="array" ref="BV574">_xlfn.IFS(BU574="Umbral_Anticipado",BT574-Suspension02Desde+1,BU574="Umbral_Interno",Suspension02Hasta-Suspension02Desde+1,BU574="Umbral_Externo",BT574-$BO574+1,BU574="Umbral_Tardío",Suspension02Hasta-$BO574+1,BU574="No_Umbral",0)</f>
        <v>0</v>
      </c>
      <c r="BW574" s="41" cm="1">
        <f t="array" ref="BW574">_xlfn.IFS(BU574="Umbral_Anticipado",Suspension02Hasta+BV574,BU574="Umbral_Interno",BT574+BV574,BU574="Umbral_Externo",Suspension02Hasta+BV574,BU574="Umbral_Tardío",BT574+BV574,BU574="No_Umbral",BT574)</f>
        <v>43645</v>
      </c>
      <c r="BX574" s="40">
        <f t="shared" si="127"/>
        <v>43617</v>
      </c>
      <c r="BY574" s="41">
        <f t="shared" si="128"/>
        <v>44375</v>
      </c>
      <c r="BZ574" s="42" t="str" cm="1">
        <f t="array" ref="BZ574">_xlfn.IFS(AND((BW574&lt;Suspension01Desde),(BW574&lt;Suspension01Hasta),(BY574&lt;Suspension01Desde),(BY574&lt;Suspension01Hasta)),"No_Umbral",AND((BW574&gt;Suspension01Desde),(BW574&gt;Suspension01Hasta),(BY574&gt;Suspension01Desde),(BY574&gt;Suspension01Hasta)),"No_Umbral",AND((BW574&lt;=Suspension01Desde),(BW574&lt;=Suspension01Hasta),(BY574&gt;=Suspension01Desde),(BY574&lt;=Suspension01Hasta)),"Umbral_Anticipado",AND((BW574&lt;=Suspension01Desde),(BW574&lt;=Suspension01Hasta),(BY574&gt;=Suspension01Desde),(BY574&gt;=Suspension01Hasta)),"Umbral_Interno",AND((BW574&gt;=Suspension01Desde),(BW574&lt;=Suspension01Hasta),(BY574&gt;=Suspension01Desde),(BY574&lt;=Suspension01Hasta)),"Umbral_Externo",AND((BW574&gt;=Suspension01Desde),(BW574&lt;=Suspension01Hasta),(BY574&gt;=Suspension01Desde),(BY574&gt;=Suspension01Hasta)),"Umbral_Tardío")</f>
        <v>Umbral_Interno</v>
      </c>
      <c r="CA574" s="43" cm="1">
        <f t="array" ref="CA574">_xlfn.IFS(BZ574="Umbral_Anticipado",$BI574-Suspension01Desde+1,BZ574="Umbral_Interno",Suspension01Hasta-Suspension01Desde+1,BZ574="Umbral_Externo",BY574-$BH574+1,BZ574="Umbral_Tardío",Suspension01Hasta-$BH574+1,BZ574="No_Umbral",0)</f>
        <v>212</v>
      </c>
      <c r="CB574" s="42" cm="1">
        <f t="array" ref="CB574">_xlfn.IFS(BZ574="Umbral_Anticipado",Suspension01Hasta+CA574,BZ574="Umbral_Interno",BY574+CA574,BZ574="Umbral_Externo",Suspension01Hasta+CA574,BZ574="Umbral_Tardío",BY574+CA574,BZ574="No_Umbral",BY574)</f>
        <v>44587</v>
      </c>
      <c r="CC574" s="42" t="str" cm="1">
        <f t="array" ref="CC574">_xlfn.IFS(AND((BW574&lt;Suspension02Desde),(BW574&lt;Suspension02Hasta),(CB574&lt;Suspension02Desde),(CB574&lt;Suspension02Hasta)),"No_Umbral",AND((BW574&gt;Suspension02Desde),(BW574&gt;Suspension02Hasta),(CB574&gt;Suspension02Desde),(CB574&gt;Suspension02Hasta)),"No_Umbral",AND((BW574&lt;=Suspension02Desde),(BW574&lt;=Suspension02Hasta),(CB574&gt;=Suspension02Desde),(CB574&lt;=Suspension02Hasta)),"Umbral_Anticipado",AND((BW574&lt;=Suspension02Desde),(BW574&lt;=Suspension02Hasta),(CB574&gt;=Suspension02Desde),(CB574&gt;=Suspension02Hasta)),"Umbral_Interno",AND((BW574&gt;=Suspension02Desde),(BW574&lt;=Suspension02Hasta),(CB574&gt;=Suspension02Desde),(CB574&lt;=Suspension02Hasta)),"Umbral_Externo",AND((BW574&gt;=Suspension02Desde),(BW574&lt;=Suspension02Hasta),(CB574&gt;=Suspension02Desde),(CB574&gt;=Suspension02Hasta)),"Umbral_Tardío")</f>
        <v>Umbral_Anticipado</v>
      </c>
      <c r="CD574" s="43" cm="1">
        <f t="array" ref="CD574">_xlfn.IFS(CC574="Umbral_Anticipado",CB574-Suspension02Desde+1,CC574="Umbral_Interno",Suspension02Hasta-Suspension02Desde+1,CC574="Umbral_Externo",CB574-$BH574+1,CC574="Umbral_Tardío",Suspension02Hasta-$BH574+1,CC574="No_Umbral",0)</f>
        <v>399</v>
      </c>
      <c r="CE574" s="41" cm="1">
        <f t="array" ref="CE574">_xlfn.IFS(CC574="Umbral_Anticipado",Suspension02Hasta+CD574,CC574="Umbral_Interno",CB574+CD574,CC574="Umbral_Externo",Suspension02Hasta+CD574,CC574="Umbral_Tardío",CB574+CD574,CC574="No_Umbral",CB574)</f>
        <v>45071</v>
      </c>
      <c r="CF574" s="40">
        <f t="shared" si="129"/>
        <v>45071</v>
      </c>
    </row>
    <row r="575" spans="1:84" s="22" customFormat="1" ht="20.25" customHeight="1">
      <c r="A575" s="77" t="s">
        <v>4332</v>
      </c>
      <c r="B575" s="77" t="str">
        <f t="shared" si="121"/>
        <v>2018</v>
      </c>
      <c r="C575" s="94" t="s">
        <v>4333</v>
      </c>
      <c r="D575" s="77" t="s">
        <v>3442</v>
      </c>
      <c r="E575" s="77" t="s">
        <v>1447</v>
      </c>
      <c r="F575" s="77" t="s">
        <v>1623</v>
      </c>
      <c r="G575" s="201">
        <v>43227</v>
      </c>
      <c r="H575" s="201">
        <v>43288</v>
      </c>
      <c r="I575" s="77" t="s">
        <v>299</v>
      </c>
      <c r="J575" s="77"/>
      <c r="K575" s="78">
        <v>44898</v>
      </c>
      <c r="L575" s="77" t="str">
        <f>VLOOKUP(MONTH($K575),TablaMeses[],2,FALSE)</f>
        <v>12 DICIEMBRE</v>
      </c>
      <c r="M575" s="77">
        <f t="shared" si="136"/>
        <v>2022</v>
      </c>
      <c r="N575" s="77" t="s">
        <v>4334</v>
      </c>
      <c r="O575" s="201"/>
      <c r="P575" s="77"/>
      <c r="Q575" s="77"/>
      <c r="R575" s="201"/>
      <c r="S575" s="77"/>
      <c r="T575" s="77"/>
      <c r="U575" s="201"/>
      <c r="V575" s="77"/>
      <c r="W575" s="77"/>
      <c r="X575" s="201"/>
      <c r="Y575" s="77"/>
      <c r="Z575" s="201"/>
      <c r="AA575" s="77"/>
      <c r="AB575" s="201"/>
      <c r="AC575" s="79">
        <v>43354</v>
      </c>
      <c r="AD575" s="77" t="s">
        <v>145</v>
      </c>
      <c r="AE575" s="77"/>
      <c r="AF575" s="77"/>
      <c r="AG575" s="77"/>
      <c r="AH575" s="77"/>
      <c r="AI575" s="78"/>
      <c r="AJ575" s="77"/>
      <c r="AK575" s="77"/>
      <c r="AL575" s="77"/>
      <c r="AM575" s="78"/>
      <c r="AN575" s="77"/>
      <c r="AO575" s="77"/>
      <c r="AP575" s="77"/>
      <c r="AQ575" s="77"/>
      <c r="AR575" s="78"/>
      <c r="AS575" s="77"/>
      <c r="AT575" s="78"/>
      <c r="AU575" s="78"/>
      <c r="AV575" s="78">
        <v>45694</v>
      </c>
      <c r="AW575" s="77">
        <f t="shared" si="122"/>
        <v>6</v>
      </c>
      <c r="AX575" s="77">
        <f t="shared" si="135"/>
        <v>2025</v>
      </c>
      <c r="AY575" s="144" t="s">
        <v>103</v>
      </c>
      <c r="AZ575" s="81" t="s">
        <v>4335</v>
      </c>
      <c r="BC575" s="25" t="s">
        <v>733</v>
      </c>
      <c r="BD575" s="25" t="s">
        <v>674</v>
      </c>
      <c r="BE575" s="25">
        <v>120</v>
      </c>
      <c r="BF575" s="25">
        <v>60</v>
      </c>
      <c r="BG575" s="25">
        <v>730</v>
      </c>
      <c r="BH575" s="40">
        <f t="shared" si="134"/>
        <v>43288</v>
      </c>
      <c r="BI575" s="41">
        <f t="shared" si="124"/>
        <v>43408</v>
      </c>
      <c r="BJ575" s="42" t="str" cm="1">
        <f t="array" ref="BJ575">_xlfn.IFS(AND((BH575&lt;Suspension01Desde),(BH575&lt;Suspension01Hasta),(BI575&lt;Suspension01Desde),(BI575&lt;Suspension01Hasta)),"No_Umbral",AND((BH575&gt;Suspension01Desde),(BH575&gt;Suspension01Hasta),(BI575&gt;Suspension01Desde),(BI575&gt;Suspension01Hasta)),"No_Umbral",AND((BH575&lt;=Suspension01Desde),(BH575&lt;=Suspension01Hasta),(BI575&gt;=Suspension01Desde),(BI575&lt;=Suspension01Hasta)),"Umbral_Anticipado",AND((BH575&lt;=Suspension01Desde),(BH575&lt;=Suspension01Hasta),(BI575&gt;=Suspension01Desde),(BI575&gt;=Suspension01Hasta)),"Umbral_Interno",AND((BH575&gt;=Suspension01Desde),(BH575&lt;=Suspension01Hasta),(BI575&gt;=Suspension01Desde),(BI575&lt;=Suspension01Hasta)),"Umbral_Externo",AND((BH575&gt;=Suspension01Desde),(BH575&lt;=Suspension01Hasta),(BI575&gt;=Suspension01Desde),(BI575&gt;=Suspension01Hasta)),"Umbral_Tardío")</f>
        <v>No_Umbral</v>
      </c>
      <c r="BK575" s="43" cm="1">
        <f t="array" ref="BK575">_xlfn.IFS(BJ575="Umbral_Anticipado",$BI575-Suspension01Desde+1,BJ575="Umbral_Interno",Suspension01Hasta-Suspension01Desde+1,BJ575="Umbral_Externo",BI575-$BH575+1,BJ575="Umbral_Tardío",Suspension01Hasta-$BH575+1,BJ575="No_Umbral",0)</f>
        <v>0</v>
      </c>
      <c r="BL575" s="42" cm="1">
        <f t="array" ref="BL575">_xlfn.IFS(BJ575="Umbral_Anticipado",Suspension01Hasta+BK575,BJ575="Umbral_Interno",BI575+BK575,BJ575="Umbral_Externo",Suspension01Hasta+BK575,BJ575="Umbral_Tardío",BI575+BK575,BJ575="No_Umbral",BI575)</f>
        <v>43408</v>
      </c>
      <c r="BM575" s="42" t="str" cm="1">
        <f t="array" ref="BM575">_xlfn.IFS(AND((BH575&lt;Suspension02Desde),(BH575&lt;Suspension02Hasta),(BL575&lt;Suspension02Desde),(BL575&lt;Suspension02Hasta)),"No_Umbral",AND((BH575&gt;Suspension02Desde),(BH575&gt;Suspension02Hasta),(BL575&gt;Suspension02Desde),(BL575&gt;Suspension02Hasta)),"No_Umbral",AND((BH575&lt;=Suspension02Desde),(BH575&lt;=Suspension02Hasta),(BL575&gt;=Suspension02Desde),(BL575&lt;=Suspension02Hasta)),"Umbral_Anticipado",AND((BH575&lt;=Suspension02Desde),(BH575&lt;=Suspension02Hasta),(BL575&gt;=Suspension02Desde),(BL575&gt;=Suspension02Hasta)),"Umbral_Interno",AND((BH575&gt;=Suspension02Desde),(BH575&lt;=Suspension02Hasta),(BL575&gt;=Suspension02Desde),(BL575&lt;=Suspension02Hasta)),"Umbral_Externo",AND((BH575&gt;=Suspension02Desde),(BH575&lt;=Suspension02Hasta),(BL575&gt;=Suspension02Desde),(BL575&gt;=Suspension02Hasta)),"Umbral_Tardío")</f>
        <v>No_Umbral</v>
      </c>
      <c r="BN575" s="43" cm="1">
        <f t="array" ref="BN575">_xlfn.IFS(BM575="Umbral_Anticipado",BL575-Suspension02Desde+1,BM575="Umbral_Interno",Suspension02Hasta-Suspension02Desde+1,BM575="Umbral_Externo",BL575-$BH575+1,BM575="Umbral_Tardío",Suspension02Hasta-$BH575+1,BM575="No_Umbral",0)</f>
        <v>0</v>
      </c>
      <c r="BO575" s="41" cm="1">
        <f t="array" ref="BO575">_xlfn.IFS(BM575="Umbral_Anticipado",Suspension02Hasta+BN575,BM575="Umbral_Interno",BL575+BN575,BM575="Umbral_Externo",Suspension02Hasta+BN575,BM575="Umbral_Tardío",BL575+BN575,BM575="No_Umbral",BL575)</f>
        <v>43408</v>
      </c>
      <c r="BP575" s="40">
        <f t="shared" si="125"/>
        <v>43411</v>
      </c>
      <c r="BQ575" s="41">
        <f t="shared" si="126"/>
        <v>43468</v>
      </c>
      <c r="BR575" s="42" t="str" cm="1">
        <f t="array" ref="BR575">_xlfn.IFS(AND((BO575&lt;Suspension01Desde),(BO575&lt;Suspension01Hasta),(BQ575&lt;Suspension01Desde),(BQ575&lt;Suspension01Hasta)),"No_Umbral",AND((BO575&gt;Suspension01Desde),(BO575&gt;Suspension01Hasta),(BQ575&gt;Suspension01Desde),(BQ575&gt;Suspension01Hasta)),"No_Umbral",AND((BO575&lt;=Suspension01Desde),(BO575&lt;=Suspension01Hasta),(BQ575&gt;=Suspension01Desde),(BQ575&lt;=Suspension01Hasta)),"Umbral_Anticipado",AND((BO575&lt;=Suspension01Desde),(BO575&lt;=Suspension01Hasta),(BQ575&gt;=Suspension01Desde),(BQ575&gt;=Suspension01Hasta)),"Umbral_Interno",AND((BO575&gt;=Suspension01Desde),(BO575&lt;=Suspension01Hasta),(BQ575&gt;=Suspension01Desde),(BQ575&lt;=Suspension01Hasta)),"Umbral_Externo",AND((BO575&gt;=Suspension01Desde),(BO575&lt;=Suspension01Hasta),(BQ575&gt;=Suspension01Desde),(BQ575&gt;=Suspension01Hasta)),"Umbral_Tardío")</f>
        <v>No_Umbral</v>
      </c>
      <c r="BS575" s="43" cm="1">
        <f t="array" ref="BS575">_xlfn.IFS(BR575="Umbral_Anticipado",$BQ575-Suspension01Desde+1,BR575="Umbral_Interno",Suspension01Hasta-Suspension01Desde+1,BR575="Umbral_Externo",BQ575-$BO575+1,BR575="Umbral_Tardío",Suspension01Hasta-$BO575+1,BR575="No_Umbral",0)</f>
        <v>0</v>
      </c>
      <c r="BT575" s="42" cm="1">
        <f t="array" ref="BT575">_xlfn.IFS(BR575="Umbral_Anticipado",Suspension01Hasta+BS575,BR575="Umbral_Interno",BQ575+BS575,BR575="Umbral_Externo",Suspension01Hasta+BS575,BR575="Umbral_Tardío",BQ575+BS575,BR575="No_Umbral",BQ575)</f>
        <v>43468</v>
      </c>
      <c r="BU575" s="42" t="str" cm="1">
        <f t="array" ref="BU575">_xlfn.IFS(AND((BO575&lt;Suspension02Desde),(BO575&lt;Suspension02Hasta),(BT575&lt;Suspension02Desde),(BT575&lt;Suspension02Hasta)),"No_Umbral",AND((BO575&gt;Suspension02Desde),(BO575&gt;Suspension02Hasta),(BT575&gt;Suspension02Desde),(BT575&gt;Suspension02Hasta)),"No_Umbral",AND((BO575&lt;=Suspension02Desde),(BO575&lt;=Suspension02Hasta),(BT575&gt;=Suspension02Desde),(BT575&lt;=Suspension02Hasta)),"Umbral_Anticipado",AND((BO575&lt;=Suspension02Desde),(BO575&lt;=Suspension02Hasta),(BT575&gt;=Suspension02Desde),(BT575&gt;=Suspension02Hasta)),"Umbral_Interno",AND((BO575&gt;=Suspension02Desde),(BO575&lt;=Suspension02Hasta),(BT575&gt;=Suspension02Desde),(BT575&lt;=Suspension02Hasta)),"Umbral_Externo",AND((BO575&gt;=Suspension02Desde),(BO575&lt;=Suspension02Hasta),(BT575&gt;=Suspension02Desde),(BT575&gt;=Suspension02Hasta)),"Umbral_Tardío")</f>
        <v>No_Umbral</v>
      </c>
      <c r="BV575" s="43" cm="1">
        <f t="array" ref="BV575">_xlfn.IFS(BU575="Umbral_Anticipado",BT575-Suspension02Desde+1,BU575="Umbral_Interno",Suspension02Hasta-Suspension02Desde+1,BU575="Umbral_Externo",BT575-$BO575+1,BU575="Umbral_Tardío",Suspension02Hasta-$BO575+1,BU575="No_Umbral",0)</f>
        <v>0</v>
      </c>
      <c r="BW575" s="41" cm="1">
        <f t="array" ref="BW575">_xlfn.IFS(BU575="Umbral_Anticipado",Suspension02Hasta+BV575,BU575="Umbral_Interno",BT575+BV575,BU575="Umbral_Externo",Suspension02Hasta+BV575,BU575="Umbral_Tardío",BT575+BV575,BU575="No_Umbral",BT575)</f>
        <v>43468</v>
      </c>
      <c r="BX575" s="40">
        <f t="shared" si="127"/>
        <v>43472</v>
      </c>
      <c r="BY575" s="41">
        <f t="shared" si="128"/>
        <v>44198</v>
      </c>
      <c r="BZ575" s="42" t="str" cm="1">
        <f t="array" ref="BZ575">_xlfn.IFS(AND((BW575&lt;Suspension01Desde),(BW575&lt;Suspension01Hasta),(BY575&lt;Suspension01Desde),(BY575&lt;Suspension01Hasta)),"No_Umbral",AND((BW575&gt;Suspension01Desde),(BW575&gt;Suspension01Hasta),(BY575&gt;Suspension01Desde),(BY575&gt;Suspension01Hasta)),"No_Umbral",AND((BW575&lt;=Suspension01Desde),(BW575&lt;=Suspension01Hasta),(BY575&gt;=Suspension01Desde),(BY575&lt;=Suspension01Hasta)),"Umbral_Anticipado",AND((BW575&lt;=Suspension01Desde),(BW575&lt;=Suspension01Hasta),(BY575&gt;=Suspension01Desde),(BY575&gt;=Suspension01Hasta)),"Umbral_Interno",AND((BW575&gt;=Suspension01Desde),(BW575&lt;=Suspension01Hasta),(BY575&gt;=Suspension01Desde),(BY575&lt;=Suspension01Hasta)),"Umbral_Externo",AND((BW575&gt;=Suspension01Desde),(BW575&lt;=Suspension01Hasta),(BY575&gt;=Suspension01Desde),(BY575&gt;=Suspension01Hasta)),"Umbral_Tardío")</f>
        <v>Umbral_Interno</v>
      </c>
      <c r="CA575" s="43" cm="1">
        <f t="array" ref="CA575">_xlfn.IFS(BZ575="Umbral_Anticipado",$BI575-Suspension01Desde+1,BZ575="Umbral_Interno",Suspension01Hasta-Suspension01Desde+1,BZ575="Umbral_Externo",BY575-$BH575+1,BZ575="Umbral_Tardío",Suspension01Hasta-$BH575+1,BZ575="No_Umbral",0)</f>
        <v>212</v>
      </c>
      <c r="CB575" s="42" cm="1">
        <f t="array" ref="CB575">_xlfn.IFS(BZ575="Umbral_Anticipado",Suspension01Hasta+CA575,BZ575="Umbral_Interno",BY575+CA575,BZ575="Umbral_Externo",Suspension01Hasta+CA575,BZ575="Umbral_Tardío",BY575+CA575,BZ575="No_Umbral",BY575)</f>
        <v>44410</v>
      </c>
      <c r="CC575" s="42" t="str" cm="1">
        <f t="array" ref="CC575">_xlfn.IFS(AND((BW575&lt;Suspension02Desde),(BW575&lt;Suspension02Hasta),(CB575&lt;Suspension02Desde),(CB575&lt;Suspension02Hasta)),"No_Umbral",AND((BW575&gt;Suspension02Desde),(BW575&gt;Suspension02Hasta),(CB575&gt;Suspension02Desde),(CB575&gt;Suspension02Hasta)),"No_Umbral",AND((BW575&lt;=Suspension02Desde),(BW575&lt;=Suspension02Hasta),(CB575&gt;=Suspension02Desde),(CB575&lt;=Suspension02Hasta)),"Umbral_Anticipado",AND((BW575&lt;=Suspension02Desde),(BW575&lt;=Suspension02Hasta),(CB575&gt;=Suspension02Desde),(CB575&gt;=Suspension02Hasta)),"Umbral_Interno",AND((BW575&gt;=Suspension02Desde),(BW575&lt;=Suspension02Hasta),(CB575&gt;=Suspension02Desde),(CB575&lt;=Suspension02Hasta)),"Umbral_Externo",AND((BW575&gt;=Suspension02Desde),(BW575&lt;=Suspension02Hasta),(CB575&gt;=Suspension02Desde),(CB575&gt;=Suspension02Hasta)),"Umbral_Tardío")</f>
        <v>Umbral_Anticipado</v>
      </c>
      <c r="CD575" s="43" cm="1">
        <f t="array" ref="CD575">_xlfn.IFS(CC575="Umbral_Anticipado",CB575-Suspension02Desde+1,CC575="Umbral_Interno",Suspension02Hasta-Suspension02Desde+1,CC575="Umbral_Externo",CB575-$BH575+1,CC575="Umbral_Tardío",Suspension02Hasta-$BH575+1,CC575="No_Umbral",0)</f>
        <v>222</v>
      </c>
      <c r="CE575" s="41" cm="1">
        <f t="array" ref="CE575">_xlfn.IFS(CC575="Umbral_Anticipado",Suspension02Hasta+CD575,CC575="Umbral_Interno",CB575+CD575,CC575="Umbral_Externo",Suspension02Hasta+CD575,CC575="Umbral_Tardío",CB575+CD575,CC575="No_Umbral",CB575)</f>
        <v>44894</v>
      </c>
      <c r="CF575" s="40">
        <f t="shared" si="129"/>
        <v>44894</v>
      </c>
    </row>
    <row r="576" spans="1:84" s="22" customFormat="1" ht="20.25" customHeight="1">
      <c r="A576" s="77" t="s">
        <v>4336</v>
      </c>
      <c r="B576" s="77" t="str">
        <f t="shared" si="121"/>
        <v>2018</v>
      </c>
      <c r="C576" s="77" t="s">
        <v>4337</v>
      </c>
      <c r="D576" s="77" t="s">
        <v>4338</v>
      </c>
      <c r="E576" s="77" t="s">
        <v>1447</v>
      </c>
      <c r="F576" s="77"/>
      <c r="G576" s="201">
        <v>43280</v>
      </c>
      <c r="H576" s="201">
        <v>43465</v>
      </c>
      <c r="I576" s="77"/>
      <c r="J576" s="77"/>
      <c r="K576" s="78">
        <v>45072</v>
      </c>
      <c r="L576" s="77" t="str">
        <f>VLOOKUP(MONTH($K576),TablaMeses[],2,FALSE)</f>
        <v>05 MAYO</v>
      </c>
      <c r="M576" s="77">
        <f t="shared" si="136"/>
        <v>2023</v>
      </c>
      <c r="N576" s="77" t="s">
        <v>4339</v>
      </c>
      <c r="O576" s="201"/>
      <c r="P576" s="77"/>
      <c r="Q576" s="77"/>
      <c r="R576" s="201"/>
      <c r="S576" s="77"/>
      <c r="T576" s="77"/>
      <c r="U576" s="201"/>
      <c r="V576" s="77"/>
      <c r="W576" s="77"/>
      <c r="X576" s="201"/>
      <c r="Y576" s="77"/>
      <c r="Z576" s="201"/>
      <c r="AA576" s="77"/>
      <c r="AB576" s="201"/>
      <c r="AC576" s="79">
        <v>43511</v>
      </c>
      <c r="AD576" s="77" t="s">
        <v>145</v>
      </c>
      <c r="AE576" s="77"/>
      <c r="AF576" s="77"/>
      <c r="AG576" s="77"/>
      <c r="AH576" s="77"/>
      <c r="AI576" s="78"/>
      <c r="AJ576" s="77"/>
      <c r="AK576" s="77"/>
      <c r="AL576" s="77"/>
      <c r="AM576" s="78"/>
      <c r="AN576" s="77"/>
      <c r="AO576" s="77"/>
      <c r="AP576" s="77"/>
      <c r="AQ576" s="77"/>
      <c r="AR576" s="78"/>
      <c r="AS576" s="77"/>
      <c r="AT576" s="78"/>
      <c r="AU576" s="78"/>
      <c r="AV576" s="78"/>
      <c r="AW576" s="77">
        <f t="shared" si="122"/>
        <v>1</v>
      </c>
      <c r="AX576" s="77">
        <f t="shared" si="135"/>
        <v>1900</v>
      </c>
      <c r="AY576" s="144" t="s">
        <v>103</v>
      </c>
      <c r="AZ576" s="81" t="s">
        <v>4340</v>
      </c>
      <c r="BC576" s="25" t="s">
        <v>733</v>
      </c>
      <c r="BD576" s="25" t="s">
        <v>674</v>
      </c>
      <c r="BE576" s="25">
        <v>120</v>
      </c>
      <c r="BF576" s="25">
        <v>60</v>
      </c>
      <c r="BG576" s="25">
        <v>730</v>
      </c>
      <c r="BH576" s="40">
        <f t="shared" si="134"/>
        <v>43465</v>
      </c>
      <c r="BI576" s="41">
        <f t="shared" si="124"/>
        <v>43585</v>
      </c>
      <c r="BJ576" s="42" t="str" cm="1">
        <f t="array" ref="BJ576">_xlfn.IFS(AND((BH576&lt;Suspension01Desde),(BH576&lt;Suspension01Hasta),(BI576&lt;Suspension01Desde),(BI576&lt;Suspension01Hasta)),"No_Umbral",AND((BH576&gt;Suspension01Desde),(BH576&gt;Suspension01Hasta),(BI576&gt;Suspension01Desde),(BI576&gt;Suspension01Hasta)),"No_Umbral",AND((BH576&lt;=Suspension01Desde),(BH576&lt;=Suspension01Hasta),(BI576&gt;=Suspension01Desde),(BI576&lt;=Suspension01Hasta)),"Umbral_Anticipado",AND((BH576&lt;=Suspension01Desde),(BH576&lt;=Suspension01Hasta),(BI576&gt;=Suspension01Desde),(BI576&gt;=Suspension01Hasta)),"Umbral_Interno",AND((BH576&gt;=Suspension01Desde),(BH576&lt;=Suspension01Hasta),(BI576&gt;=Suspension01Desde),(BI576&lt;=Suspension01Hasta)),"Umbral_Externo",AND((BH576&gt;=Suspension01Desde),(BH576&lt;=Suspension01Hasta),(BI576&gt;=Suspension01Desde),(BI576&gt;=Suspension01Hasta)),"Umbral_Tardío")</f>
        <v>No_Umbral</v>
      </c>
      <c r="BK576" s="43" cm="1">
        <f t="array" ref="BK576">_xlfn.IFS(BJ576="Umbral_Anticipado",$BI576-Suspension01Desde+1,BJ576="Umbral_Interno",Suspension01Hasta-Suspension01Desde+1,BJ576="Umbral_Externo",BI576-$BH576+1,BJ576="Umbral_Tardío",Suspension01Hasta-$BH576+1,BJ576="No_Umbral",0)</f>
        <v>0</v>
      </c>
      <c r="BL576" s="42" cm="1">
        <f t="array" ref="BL576">_xlfn.IFS(BJ576="Umbral_Anticipado",Suspension01Hasta+BK576,BJ576="Umbral_Interno",BI576+BK576,BJ576="Umbral_Externo",Suspension01Hasta+BK576,BJ576="Umbral_Tardío",BI576+BK576,BJ576="No_Umbral",BI576)</f>
        <v>43585</v>
      </c>
      <c r="BM576" s="42" t="str" cm="1">
        <f t="array" ref="BM576">_xlfn.IFS(AND((BH576&lt;Suspension02Desde),(BH576&lt;Suspension02Hasta),(BL576&lt;Suspension02Desde),(BL576&lt;Suspension02Hasta)),"No_Umbral",AND((BH576&gt;Suspension02Desde),(BH576&gt;Suspension02Hasta),(BL576&gt;Suspension02Desde),(BL576&gt;Suspension02Hasta)),"No_Umbral",AND((BH576&lt;=Suspension02Desde),(BH576&lt;=Suspension02Hasta),(BL576&gt;=Suspension02Desde),(BL576&lt;=Suspension02Hasta)),"Umbral_Anticipado",AND((BH576&lt;=Suspension02Desde),(BH576&lt;=Suspension02Hasta),(BL576&gt;=Suspension02Desde),(BL576&gt;=Suspension02Hasta)),"Umbral_Interno",AND((BH576&gt;=Suspension02Desde),(BH576&lt;=Suspension02Hasta),(BL576&gt;=Suspension02Desde),(BL576&lt;=Suspension02Hasta)),"Umbral_Externo",AND((BH576&gt;=Suspension02Desde),(BH576&lt;=Suspension02Hasta),(BL576&gt;=Suspension02Desde),(BL576&gt;=Suspension02Hasta)),"Umbral_Tardío")</f>
        <v>No_Umbral</v>
      </c>
      <c r="BN576" s="43" cm="1">
        <f t="array" ref="BN576">_xlfn.IFS(BM576="Umbral_Anticipado",BL576-Suspension02Desde+1,BM576="Umbral_Interno",Suspension02Hasta-Suspension02Desde+1,BM576="Umbral_Externo",BL576-$BH576+1,BM576="Umbral_Tardío",Suspension02Hasta-$BH576+1,BM576="No_Umbral",0)</f>
        <v>0</v>
      </c>
      <c r="BO576" s="41" cm="1">
        <f t="array" ref="BO576">_xlfn.IFS(BM576="Umbral_Anticipado",Suspension02Hasta+BN576,BM576="Umbral_Interno",BL576+BN576,BM576="Umbral_Externo",Suspension02Hasta+BN576,BM576="Umbral_Tardío",BL576+BN576,BM576="No_Umbral",BL576)</f>
        <v>43585</v>
      </c>
      <c r="BP576" s="40">
        <f t="shared" si="125"/>
        <v>43586</v>
      </c>
      <c r="BQ576" s="41">
        <f t="shared" si="126"/>
        <v>43645</v>
      </c>
      <c r="BR576" s="42" t="str" cm="1">
        <f t="array" ref="BR576">_xlfn.IFS(AND((BO576&lt;Suspension01Desde),(BO576&lt;Suspension01Hasta),(BQ576&lt;Suspension01Desde),(BQ576&lt;Suspension01Hasta)),"No_Umbral",AND((BO576&gt;Suspension01Desde),(BO576&gt;Suspension01Hasta),(BQ576&gt;Suspension01Desde),(BQ576&gt;Suspension01Hasta)),"No_Umbral",AND((BO576&lt;=Suspension01Desde),(BO576&lt;=Suspension01Hasta),(BQ576&gt;=Suspension01Desde),(BQ576&lt;=Suspension01Hasta)),"Umbral_Anticipado",AND((BO576&lt;=Suspension01Desde),(BO576&lt;=Suspension01Hasta),(BQ576&gt;=Suspension01Desde),(BQ576&gt;=Suspension01Hasta)),"Umbral_Interno",AND((BO576&gt;=Suspension01Desde),(BO576&lt;=Suspension01Hasta),(BQ576&gt;=Suspension01Desde),(BQ576&lt;=Suspension01Hasta)),"Umbral_Externo",AND((BO576&gt;=Suspension01Desde),(BO576&lt;=Suspension01Hasta),(BQ576&gt;=Suspension01Desde),(BQ576&gt;=Suspension01Hasta)),"Umbral_Tardío")</f>
        <v>No_Umbral</v>
      </c>
      <c r="BS576" s="43" cm="1">
        <f t="array" ref="BS576">_xlfn.IFS(BR576="Umbral_Anticipado",$BQ576-Suspension01Desde+1,BR576="Umbral_Interno",Suspension01Hasta-Suspension01Desde+1,BR576="Umbral_Externo",BQ576-$BO576+1,BR576="Umbral_Tardío",Suspension01Hasta-$BO576+1,BR576="No_Umbral",0)</f>
        <v>0</v>
      </c>
      <c r="BT576" s="42" cm="1">
        <f t="array" ref="BT576">_xlfn.IFS(BR576="Umbral_Anticipado",Suspension01Hasta+BS576,BR576="Umbral_Interno",BQ576+BS576,BR576="Umbral_Externo",Suspension01Hasta+BS576,BR576="Umbral_Tardío",BQ576+BS576,BR576="No_Umbral",BQ576)</f>
        <v>43645</v>
      </c>
      <c r="BU576" s="42" t="str" cm="1">
        <f t="array" ref="BU576">_xlfn.IFS(AND((BO576&lt;Suspension02Desde),(BO576&lt;Suspension02Hasta),(BT576&lt;Suspension02Desde),(BT576&lt;Suspension02Hasta)),"No_Umbral",AND((BO576&gt;Suspension02Desde),(BO576&gt;Suspension02Hasta),(BT576&gt;Suspension02Desde),(BT576&gt;Suspension02Hasta)),"No_Umbral",AND((BO576&lt;=Suspension02Desde),(BO576&lt;=Suspension02Hasta),(BT576&gt;=Suspension02Desde),(BT576&lt;=Suspension02Hasta)),"Umbral_Anticipado",AND((BO576&lt;=Suspension02Desde),(BO576&lt;=Suspension02Hasta),(BT576&gt;=Suspension02Desde),(BT576&gt;=Suspension02Hasta)),"Umbral_Interno",AND((BO576&gt;=Suspension02Desde),(BO576&lt;=Suspension02Hasta),(BT576&gt;=Suspension02Desde),(BT576&lt;=Suspension02Hasta)),"Umbral_Externo",AND((BO576&gt;=Suspension02Desde),(BO576&lt;=Suspension02Hasta),(BT576&gt;=Suspension02Desde),(BT576&gt;=Suspension02Hasta)),"Umbral_Tardío")</f>
        <v>No_Umbral</v>
      </c>
      <c r="BV576" s="43" cm="1">
        <f t="array" ref="BV576">_xlfn.IFS(BU576="Umbral_Anticipado",BT576-Suspension02Desde+1,BU576="Umbral_Interno",Suspension02Hasta-Suspension02Desde+1,BU576="Umbral_Externo",BT576-$BO576+1,BU576="Umbral_Tardío",Suspension02Hasta-$BO576+1,BU576="No_Umbral",0)</f>
        <v>0</v>
      </c>
      <c r="BW576" s="41" cm="1">
        <f t="array" ref="BW576">_xlfn.IFS(BU576="Umbral_Anticipado",Suspension02Hasta+BV576,BU576="Umbral_Interno",BT576+BV576,BU576="Umbral_Externo",Suspension02Hasta+BV576,BU576="Umbral_Tardío",BT576+BV576,BU576="No_Umbral",BT576)</f>
        <v>43645</v>
      </c>
      <c r="BX576" s="40">
        <f t="shared" si="127"/>
        <v>43617</v>
      </c>
      <c r="BY576" s="41">
        <f t="shared" si="128"/>
        <v>44375</v>
      </c>
      <c r="BZ576" s="42" t="str" cm="1">
        <f t="array" ref="BZ576">_xlfn.IFS(AND((BW576&lt;Suspension01Desde),(BW576&lt;Suspension01Hasta),(BY576&lt;Suspension01Desde),(BY576&lt;Suspension01Hasta)),"No_Umbral",AND((BW576&gt;Suspension01Desde),(BW576&gt;Suspension01Hasta),(BY576&gt;Suspension01Desde),(BY576&gt;Suspension01Hasta)),"No_Umbral",AND((BW576&lt;=Suspension01Desde),(BW576&lt;=Suspension01Hasta),(BY576&gt;=Suspension01Desde),(BY576&lt;=Suspension01Hasta)),"Umbral_Anticipado",AND((BW576&lt;=Suspension01Desde),(BW576&lt;=Suspension01Hasta),(BY576&gt;=Suspension01Desde),(BY576&gt;=Suspension01Hasta)),"Umbral_Interno",AND((BW576&gt;=Suspension01Desde),(BW576&lt;=Suspension01Hasta),(BY576&gt;=Suspension01Desde),(BY576&lt;=Suspension01Hasta)),"Umbral_Externo",AND((BW576&gt;=Suspension01Desde),(BW576&lt;=Suspension01Hasta),(BY576&gt;=Suspension01Desde),(BY576&gt;=Suspension01Hasta)),"Umbral_Tardío")</f>
        <v>Umbral_Interno</v>
      </c>
      <c r="CA576" s="43" cm="1">
        <f t="array" ref="CA576">_xlfn.IFS(BZ576="Umbral_Anticipado",$BI576-Suspension01Desde+1,BZ576="Umbral_Interno",Suspension01Hasta-Suspension01Desde+1,BZ576="Umbral_Externo",BY576-$BH576+1,BZ576="Umbral_Tardío",Suspension01Hasta-$BH576+1,BZ576="No_Umbral",0)</f>
        <v>212</v>
      </c>
      <c r="CB576" s="42" cm="1">
        <f t="array" ref="CB576">_xlfn.IFS(BZ576="Umbral_Anticipado",Suspension01Hasta+CA576,BZ576="Umbral_Interno",BY576+CA576,BZ576="Umbral_Externo",Suspension01Hasta+CA576,BZ576="Umbral_Tardío",BY576+CA576,BZ576="No_Umbral",BY576)</f>
        <v>44587</v>
      </c>
      <c r="CC576" s="42" t="str" cm="1">
        <f t="array" ref="CC576">_xlfn.IFS(AND((BW576&lt;Suspension02Desde),(BW576&lt;Suspension02Hasta),(CB576&lt;Suspension02Desde),(CB576&lt;Suspension02Hasta)),"No_Umbral",AND((BW576&gt;Suspension02Desde),(BW576&gt;Suspension02Hasta),(CB576&gt;Suspension02Desde),(CB576&gt;Suspension02Hasta)),"No_Umbral",AND((BW576&lt;=Suspension02Desde),(BW576&lt;=Suspension02Hasta),(CB576&gt;=Suspension02Desde),(CB576&lt;=Suspension02Hasta)),"Umbral_Anticipado",AND((BW576&lt;=Suspension02Desde),(BW576&lt;=Suspension02Hasta),(CB576&gt;=Suspension02Desde),(CB576&gt;=Suspension02Hasta)),"Umbral_Interno",AND((BW576&gt;=Suspension02Desde),(BW576&lt;=Suspension02Hasta),(CB576&gt;=Suspension02Desde),(CB576&lt;=Suspension02Hasta)),"Umbral_Externo",AND((BW576&gt;=Suspension02Desde),(BW576&lt;=Suspension02Hasta),(CB576&gt;=Suspension02Desde),(CB576&gt;=Suspension02Hasta)),"Umbral_Tardío")</f>
        <v>Umbral_Anticipado</v>
      </c>
      <c r="CD576" s="43" cm="1">
        <f t="array" ref="CD576">_xlfn.IFS(CC576="Umbral_Anticipado",CB576-Suspension02Desde+1,CC576="Umbral_Interno",Suspension02Hasta-Suspension02Desde+1,CC576="Umbral_Externo",CB576-$BH576+1,CC576="Umbral_Tardío",Suspension02Hasta-$BH576+1,CC576="No_Umbral",0)</f>
        <v>399</v>
      </c>
      <c r="CE576" s="41" cm="1">
        <f t="array" ref="CE576">_xlfn.IFS(CC576="Umbral_Anticipado",Suspension02Hasta+CD576,CC576="Umbral_Interno",CB576+CD576,CC576="Umbral_Externo",Suspension02Hasta+CD576,CC576="Umbral_Tardío",CB576+CD576,CC576="No_Umbral",CB576)</f>
        <v>45071</v>
      </c>
      <c r="CF576" s="40">
        <f t="shared" si="129"/>
        <v>45071</v>
      </c>
    </row>
    <row r="577" spans="1:84" s="22" customFormat="1" ht="20.25" customHeight="1">
      <c r="A577" s="77" t="s">
        <v>4341</v>
      </c>
      <c r="B577" s="77" t="str">
        <f t="shared" si="121"/>
        <v>2018</v>
      </c>
      <c r="C577" s="77" t="s">
        <v>4342</v>
      </c>
      <c r="D577" s="77" t="s">
        <v>4343</v>
      </c>
      <c r="E577" s="77" t="s">
        <v>1447</v>
      </c>
      <c r="F577" s="77"/>
      <c r="G577" s="201">
        <v>43230</v>
      </c>
      <c r="H577" s="201">
        <v>43570</v>
      </c>
      <c r="I577" s="77"/>
      <c r="J577" s="77"/>
      <c r="K577" s="78">
        <v>45177</v>
      </c>
      <c r="L577" s="77" t="str">
        <f>VLOOKUP(MONTH($K577),TablaMeses[],2,FALSE)</f>
        <v>09 SEPTIEMBRE</v>
      </c>
      <c r="M577" s="77">
        <f t="shared" si="136"/>
        <v>2023</v>
      </c>
      <c r="N577" s="77" t="s">
        <v>4344</v>
      </c>
      <c r="O577" s="201"/>
      <c r="P577" s="77"/>
      <c r="Q577" s="77"/>
      <c r="R577" s="201"/>
      <c r="S577" s="77"/>
      <c r="T577" s="77"/>
      <c r="U577" s="201"/>
      <c r="V577" s="77"/>
      <c r="W577" s="77"/>
      <c r="X577" s="201"/>
      <c r="Y577" s="77"/>
      <c r="Z577" s="201"/>
      <c r="AA577" s="77"/>
      <c r="AB577" s="201"/>
      <c r="AC577" s="79">
        <v>43761</v>
      </c>
      <c r="AD577" s="77" t="s">
        <v>145</v>
      </c>
      <c r="AE577" s="77"/>
      <c r="AF577" s="77"/>
      <c r="AG577" s="77"/>
      <c r="AH577" s="77"/>
      <c r="AI577" s="78"/>
      <c r="AJ577" s="77"/>
      <c r="AK577" s="77"/>
      <c r="AL577" s="77"/>
      <c r="AM577" s="78"/>
      <c r="AN577" s="77"/>
      <c r="AO577" s="77"/>
      <c r="AP577" s="77"/>
      <c r="AQ577" s="77"/>
      <c r="AR577" s="78"/>
      <c r="AS577" s="77"/>
      <c r="AT577" s="78"/>
      <c r="AU577" s="78"/>
      <c r="AV577" s="78"/>
      <c r="AW577" s="77">
        <f t="shared" si="122"/>
        <v>1</v>
      </c>
      <c r="AX577" s="77">
        <f t="shared" si="135"/>
        <v>1900</v>
      </c>
      <c r="AY577" s="144" t="s">
        <v>103</v>
      </c>
      <c r="AZ577" s="81" t="s">
        <v>4331</v>
      </c>
      <c r="BC577" s="25" t="s">
        <v>733</v>
      </c>
      <c r="BD577" s="25" t="s">
        <v>674</v>
      </c>
      <c r="BE577" s="25">
        <v>120</v>
      </c>
      <c r="BF577" s="25">
        <v>60</v>
      </c>
      <c r="BG577" s="25">
        <v>730</v>
      </c>
      <c r="BH577" s="40">
        <f t="shared" si="134"/>
        <v>43570</v>
      </c>
      <c r="BI577" s="41">
        <f t="shared" si="124"/>
        <v>43690</v>
      </c>
      <c r="BJ577" s="42" t="str" cm="1">
        <f t="array" ref="BJ577">_xlfn.IFS(AND((BH577&lt;Suspension01Desde),(BH577&lt;Suspension01Hasta),(BI577&lt;Suspension01Desde),(BI577&lt;Suspension01Hasta)),"No_Umbral",AND((BH577&gt;Suspension01Desde),(BH577&gt;Suspension01Hasta),(BI577&gt;Suspension01Desde),(BI577&gt;Suspension01Hasta)),"No_Umbral",AND((BH577&lt;=Suspension01Desde),(BH577&lt;=Suspension01Hasta),(BI577&gt;=Suspension01Desde),(BI577&lt;=Suspension01Hasta)),"Umbral_Anticipado",AND((BH577&lt;=Suspension01Desde),(BH577&lt;=Suspension01Hasta),(BI577&gt;=Suspension01Desde),(BI577&gt;=Suspension01Hasta)),"Umbral_Interno",AND((BH577&gt;=Suspension01Desde),(BH577&lt;=Suspension01Hasta),(BI577&gt;=Suspension01Desde),(BI577&lt;=Suspension01Hasta)),"Umbral_Externo",AND((BH577&gt;=Suspension01Desde),(BH577&lt;=Suspension01Hasta),(BI577&gt;=Suspension01Desde),(BI577&gt;=Suspension01Hasta)),"Umbral_Tardío")</f>
        <v>No_Umbral</v>
      </c>
      <c r="BK577" s="43" cm="1">
        <f t="array" ref="BK577">_xlfn.IFS(BJ577="Umbral_Anticipado",$BI577-Suspension01Desde+1,BJ577="Umbral_Interno",Suspension01Hasta-Suspension01Desde+1,BJ577="Umbral_Externo",BI577-$BH577+1,BJ577="Umbral_Tardío",Suspension01Hasta-$BH577+1,BJ577="No_Umbral",0)</f>
        <v>0</v>
      </c>
      <c r="BL577" s="42" cm="1">
        <f t="array" ref="BL577">_xlfn.IFS(BJ577="Umbral_Anticipado",Suspension01Hasta+BK577,BJ577="Umbral_Interno",BI577+BK577,BJ577="Umbral_Externo",Suspension01Hasta+BK577,BJ577="Umbral_Tardío",BI577+BK577,BJ577="No_Umbral",BI577)</f>
        <v>43690</v>
      </c>
      <c r="BM577" s="42" t="str" cm="1">
        <f t="array" ref="BM577">_xlfn.IFS(AND((BH577&lt;Suspension02Desde),(BH577&lt;Suspension02Hasta),(BL577&lt;Suspension02Desde),(BL577&lt;Suspension02Hasta)),"No_Umbral",AND((BH577&gt;Suspension02Desde),(BH577&gt;Suspension02Hasta),(BL577&gt;Suspension02Desde),(BL577&gt;Suspension02Hasta)),"No_Umbral",AND((BH577&lt;=Suspension02Desde),(BH577&lt;=Suspension02Hasta),(BL577&gt;=Suspension02Desde),(BL577&lt;=Suspension02Hasta)),"Umbral_Anticipado",AND((BH577&lt;=Suspension02Desde),(BH577&lt;=Suspension02Hasta),(BL577&gt;=Suspension02Desde),(BL577&gt;=Suspension02Hasta)),"Umbral_Interno",AND((BH577&gt;=Suspension02Desde),(BH577&lt;=Suspension02Hasta),(BL577&gt;=Suspension02Desde),(BL577&lt;=Suspension02Hasta)),"Umbral_Externo",AND((BH577&gt;=Suspension02Desde),(BH577&lt;=Suspension02Hasta),(BL577&gt;=Suspension02Desde),(BL577&gt;=Suspension02Hasta)),"Umbral_Tardío")</f>
        <v>No_Umbral</v>
      </c>
      <c r="BN577" s="43" cm="1">
        <f t="array" ref="BN577">_xlfn.IFS(BM577="Umbral_Anticipado",BL577-Suspension02Desde+1,BM577="Umbral_Interno",Suspension02Hasta-Suspension02Desde+1,BM577="Umbral_Externo",BL577-$BH577+1,BM577="Umbral_Tardío",Suspension02Hasta-$BH577+1,BM577="No_Umbral",0)</f>
        <v>0</v>
      </c>
      <c r="BO577" s="41" cm="1">
        <f t="array" ref="BO577">_xlfn.IFS(BM577="Umbral_Anticipado",Suspension02Hasta+BN577,BM577="Umbral_Interno",BL577+BN577,BM577="Umbral_Externo",Suspension02Hasta+BN577,BM577="Umbral_Tardío",BL577+BN577,BM577="No_Umbral",BL577)</f>
        <v>43690</v>
      </c>
      <c r="BP577" s="40">
        <f t="shared" si="125"/>
        <v>43692</v>
      </c>
      <c r="BQ577" s="41">
        <f t="shared" si="126"/>
        <v>43750</v>
      </c>
      <c r="BR577" s="42" t="str" cm="1">
        <f t="array" ref="BR577">_xlfn.IFS(AND((BO577&lt;Suspension01Desde),(BO577&lt;Suspension01Hasta),(BQ577&lt;Suspension01Desde),(BQ577&lt;Suspension01Hasta)),"No_Umbral",AND((BO577&gt;Suspension01Desde),(BO577&gt;Suspension01Hasta),(BQ577&gt;Suspension01Desde),(BQ577&gt;Suspension01Hasta)),"No_Umbral",AND((BO577&lt;=Suspension01Desde),(BO577&lt;=Suspension01Hasta),(BQ577&gt;=Suspension01Desde),(BQ577&lt;=Suspension01Hasta)),"Umbral_Anticipado",AND((BO577&lt;=Suspension01Desde),(BO577&lt;=Suspension01Hasta),(BQ577&gt;=Suspension01Desde),(BQ577&gt;=Suspension01Hasta)),"Umbral_Interno",AND((BO577&gt;=Suspension01Desde),(BO577&lt;=Suspension01Hasta),(BQ577&gt;=Suspension01Desde),(BQ577&lt;=Suspension01Hasta)),"Umbral_Externo",AND((BO577&gt;=Suspension01Desde),(BO577&lt;=Suspension01Hasta),(BQ577&gt;=Suspension01Desde),(BQ577&gt;=Suspension01Hasta)),"Umbral_Tardío")</f>
        <v>No_Umbral</v>
      </c>
      <c r="BS577" s="43" cm="1">
        <f t="array" ref="BS577">_xlfn.IFS(BR577="Umbral_Anticipado",$BQ577-Suspension01Desde+1,BR577="Umbral_Interno",Suspension01Hasta-Suspension01Desde+1,BR577="Umbral_Externo",BQ577-$BO577+1,BR577="Umbral_Tardío",Suspension01Hasta-$BO577+1,BR577="No_Umbral",0)</f>
        <v>0</v>
      </c>
      <c r="BT577" s="42" cm="1">
        <f t="array" ref="BT577">_xlfn.IFS(BR577="Umbral_Anticipado",Suspension01Hasta+BS577,BR577="Umbral_Interno",BQ577+BS577,BR577="Umbral_Externo",Suspension01Hasta+BS577,BR577="Umbral_Tardío",BQ577+BS577,BR577="No_Umbral",BQ577)</f>
        <v>43750</v>
      </c>
      <c r="BU577" s="42" t="str" cm="1">
        <f t="array" ref="BU577">_xlfn.IFS(AND((BO577&lt;Suspension02Desde),(BO577&lt;Suspension02Hasta),(BT577&lt;Suspension02Desde),(BT577&lt;Suspension02Hasta)),"No_Umbral",AND((BO577&gt;Suspension02Desde),(BO577&gt;Suspension02Hasta),(BT577&gt;Suspension02Desde),(BT577&gt;Suspension02Hasta)),"No_Umbral",AND((BO577&lt;=Suspension02Desde),(BO577&lt;=Suspension02Hasta),(BT577&gt;=Suspension02Desde),(BT577&lt;=Suspension02Hasta)),"Umbral_Anticipado",AND((BO577&lt;=Suspension02Desde),(BO577&lt;=Suspension02Hasta),(BT577&gt;=Suspension02Desde),(BT577&gt;=Suspension02Hasta)),"Umbral_Interno",AND((BO577&gt;=Suspension02Desde),(BO577&lt;=Suspension02Hasta),(BT577&gt;=Suspension02Desde),(BT577&lt;=Suspension02Hasta)),"Umbral_Externo",AND((BO577&gt;=Suspension02Desde),(BO577&lt;=Suspension02Hasta),(BT577&gt;=Suspension02Desde),(BT577&gt;=Suspension02Hasta)),"Umbral_Tardío")</f>
        <v>No_Umbral</v>
      </c>
      <c r="BV577" s="43" cm="1">
        <f t="array" ref="BV577">_xlfn.IFS(BU577="Umbral_Anticipado",BT577-Suspension02Desde+1,BU577="Umbral_Interno",Suspension02Hasta-Suspension02Desde+1,BU577="Umbral_Externo",BT577-$BO577+1,BU577="Umbral_Tardío",Suspension02Hasta-$BO577+1,BU577="No_Umbral",0)</f>
        <v>0</v>
      </c>
      <c r="BW577" s="41" cm="1">
        <f t="array" ref="BW577">_xlfn.IFS(BU577="Umbral_Anticipado",Suspension02Hasta+BV577,BU577="Umbral_Interno",BT577+BV577,BU577="Umbral_Externo",Suspension02Hasta+BV577,BU577="Umbral_Tardío",BT577+BV577,BU577="No_Umbral",BT577)</f>
        <v>43750</v>
      </c>
      <c r="BX577" s="40">
        <f t="shared" si="127"/>
        <v>43753</v>
      </c>
      <c r="BY577" s="41">
        <f t="shared" si="128"/>
        <v>44480</v>
      </c>
      <c r="BZ577" s="42" t="str" cm="1">
        <f t="array" ref="BZ577">_xlfn.IFS(AND((BW577&lt;Suspension01Desde),(BW577&lt;Suspension01Hasta),(BY577&lt;Suspension01Desde),(BY577&lt;Suspension01Hasta)),"No_Umbral",AND((BW577&gt;Suspension01Desde),(BW577&gt;Suspension01Hasta),(BY577&gt;Suspension01Desde),(BY577&gt;Suspension01Hasta)),"No_Umbral",AND((BW577&lt;=Suspension01Desde),(BW577&lt;=Suspension01Hasta),(BY577&gt;=Suspension01Desde),(BY577&lt;=Suspension01Hasta)),"Umbral_Anticipado",AND((BW577&lt;=Suspension01Desde),(BW577&lt;=Suspension01Hasta),(BY577&gt;=Suspension01Desde),(BY577&gt;=Suspension01Hasta)),"Umbral_Interno",AND((BW577&gt;=Suspension01Desde),(BW577&lt;=Suspension01Hasta),(BY577&gt;=Suspension01Desde),(BY577&lt;=Suspension01Hasta)),"Umbral_Externo",AND((BW577&gt;=Suspension01Desde),(BW577&lt;=Suspension01Hasta),(BY577&gt;=Suspension01Desde),(BY577&gt;=Suspension01Hasta)),"Umbral_Tardío")</f>
        <v>Umbral_Interno</v>
      </c>
      <c r="CA577" s="43" cm="1">
        <f t="array" ref="CA577">_xlfn.IFS(BZ577="Umbral_Anticipado",$BI577-Suspension01Desde+1,BZ577="Umbral_Interno",Suspension01Hasta-Suspension01Desde+1,BZ577="Umbral_Externo",BY577-$BH577+1,BZ577="Umbral_Tardío",Suspension01Hasta-$BH577+1,BZ577="No_Umbral",0)</f>
        <v>212</v>
      </c>
      <c r="CB577" s="42" cm="1">
        <f t="array" ref="CB577">_xlfn.IFS(BZ577="Umbral_Anticipado",Suspension01Hasta+CA577,BZ577="Umbral_Interno",BY577+CA577,BZ577="Umbral_Externo",Suspension01Hasta+CA577,BZ577="Umbral_Tardío",BY577+CA577,BZ577="No_Umbral",BY577)</f>
        <v>44692</v>
      </c>
      <c r="CC577" s="42" t="str" cm="1">
        <f t="array" ref="CC577">_xlfn.IFS(AND((BW577&lt;Suspension02Desde),(BW577&lt;Suspension02Hasta),(CB577&lt;Suspension02Desde),(CB577&lt;Suspension02Hasta)),"No_Umbral",AND((BW577&gt;Suspension02Desde),(BW577&gt;Suspension02Hasta),(CB577&gt;Suspension02Desde),(CB577&gt;Suspension02Hasta)),"No_Umbral",AND((BW577&lt;=Suspension02Desde),(BW577&lt;=Suspension02Hasta),(CB577&gt;=Suspension02Desde),(CB577&lt;=Suspension02Hasta)),"Umbral_Anticipado",AND((BW577&lt;=Suspension02Desde),(BW577&lt;=Suspension02Hasta),(CB577&gt;=Suspension02Desde),(CB577&gt;=Suspension02Hasta)),"Umbral_Interno",AND((BW577&gt;=Suspension02Desde),(BW577&lt;=Suspension02Hasta),(CB577&gt;=Suspension02Desde),(CB577&lt;=Suspension02Hasta)),"Umbral_Externo",AND((BW577&gt;=Suspension02Desde),(BW577&lt;=Suspension02Hasta),(CB577&gt;=Suspension02Desde),(CB577&gt;=Suspension02Hasta)),"Umbral_Tardío")</f>
        <v>Umbral_Interno</v>
      </c>
      <c r="CD577" s="43" cm="1">
        <f t="array" ref="CD577">_xlfn.IFS(CC577="Umbral_Anticipado",CB577-Suspension02Desde+1,CC577="Umbral_Interno",Suspension02Hasta-Suspension02Desde+1,CC577="Umbral_Externo",CB577-$BH577+1,CC577="Umbral_Tardío",Suspension02Hasta-$BH577+1,CC577="No_Umbral",0)</f>
        <v>484</v>
      </c>
      <c r="CE577" s="41" cm="1">
        <f t="array" ref="CE577">_xlfn.IFS(CC577="Umbral_Anticipado",Suspension02Hasta+CD577,CC577="Umbral_Interno",CB577+CD577,CC577="Umbral_Externo",Suspension02Hasta+CD577,CC577="Umbral_Tardío",CB577+CD577,CC577="No_Umbral",CB577)</f>
        <v>45176</v>
      </c>
      <c r="CF577" s="40">
        <f t="shared" si="129"/>
        <v>45176</v>
      </c>
    </row>
    <row r="578" spans="1:84" s="22" customFormat="1" ht="20.25" customHeight="1">
      <c r="A578" s="77" t="s">
        <v>4345</v>
      </c>
      <c r="B578" s="77" t="str">
        <f t="shared" si="121"/>
        <v>2018</v>
      </c>
      <c r="C578" s="77" t="s">
        <v>4346</v>
      </c>
      <c r="D578" s="77" t="s">
        <v>3775</v>
      </c>
      <c r="E578" s="77" t="s">
        <v>3776</v>
      </c>
      <c r="F578" s="77" t="s">
        <v>650</v>
      </c>
      <c r="G578" s="201">
        <v>43230</v>
      </c>
      <c r="H578" s="201">
        <v>43290</v>
      </c>
      <c r="I578" s="77" t="s">
        <v>551</v>
      </c>
      <c r="J578" s="77"/>
      <c r="K578" s="78">
        <v>44870</v>
      </c>
      <c r="L578" s="77" t="str">
        <f>VLOOKUP(MONTH($K578),TablaMeses[],2,FALSE)</f>
        <v>11 NOVIEMBRE</v>
      </c>
      <c r="M578" s="77">
        <f t="shared" si="136"/>
        <v>2022</v>
      </c>
      <c r="N578" s="77" t="s">
        <v>4347</v>
      </c>
      <c r="O578" s="201"/>
      <c r="P578" s="77"/>
      <c r="Q578" s="77"/>
      <c r="R578" s="201"/>
      <c r="S578" s="77"/>
      <c r="T578" s="77"/>
      <c r="U578" s="201"/>
      <c r="V578" s="77"/>
      <c r="W578" s="77"/>
      <c r="X578" s="201"/>
      <c r="Y578" s="77"/>
      <c r="Z578" s="201"/>
      <c r="AA578" s="77"/>
      <c r="AB578" s="201"/>
      <c r="AC578" s="79">
        <v>43648</v>
      </c>
      <c r="AD578" s="77" t="s">
        <v>145</v>
      </c>
      <c r="AE578" s="77"/>
      <c r="AF578" s="77"/>
      <c r="AG578" s="77"/>
      <c r="AH578" s="77"/>
      <c r="AI578" s="78"/>
      <c r="AJ578" s="77"/>
      <c r="AK578" s="77"/>
      <c r="AL578" s="77"/>
      <c r="AM578" s="78"/>
      <c r="AN578" s="77"/>
      <c r="AO578" s="77"/>
      <c r="AP578" s="77"/>
      <c r="AQ578" s="77"/>
      <c r="AR578" s="78"/>
      <c r="AS578" s="77"/>
      <c r="AT578" s="78"/>
      <c r="AU578" s="78"/>
      <c r="AV578" s="78">
        <v>45692</v>
      </c>
      <c r="AW578" s="77">
        <f t="shared" si="122"/>
        <v>6</v>
      </c>
      <c r="AX578" s="77">
        <f t="shared" si="135"/>
        <v>2025</v>
      </c>
      <c r="AY578" s="144" t="s">
        <v>103</v>
      </c>
      <c r="AZ578" s="81" t="s">
        <v>4348</v>
      </c>
      <c r="BC578" s="25" t="s">
        <v>733</v>
      </c>
      <c r="BD578" s="25" t="s">
        <v>674</v>
      </c>
      <c r="BE578" s="25">
        <v>120</v>
      </c>
      <c r="BF578" s="25">
        <v>60</v>
      </c>
      <c r="BG578" s="25">
        <v>730</v>
      </c>
      <c r="BH578" s="40">
        <f t="shared" si="134"/>
        <v>43290</v>
      </c>
      <c r="BI578" s="41">
        <f t="shared" si="124"/>
        <v>43410</v>
      </c>
      <c r="BJ578" s="42" t="str" cm="1">
        <f t="array" ref="BJ578">_xlfn.IFS(AND((BH578&lt;Suspension01Desde),(BH578&lt;Suspension01Hasta),(BI578&lt;Suspension01Desde),(BI578&lt;Suspension01Hasta)),"No_Umbral",AND((BH578&gt;Suspension01Desde),(BH578&gt;Suspension01Hasta),(BI578&gt;Suspension01Desde),(BI578&gt;Suspension01Hasta)),"No_Umbral",AND((BH578&lt;=Suspension01Desde),(BH578&lt;=Suspension01Hasta),(BI578&gt;=Suspension01Desde),(BI578&lt;=Suspension01Hasta)),"Umbral_Anticipado",AND((BH578&lt;=Suspension01Desde),(BH578&lt;=Suspension01Hasta),(BI578&gt;=Suspension01Desde),(BI578&gt;=Suspension01Hasta)),"Umbral_Interno",AND((BH578&gt;=Suspension01Desde),(BH578&lt;=Suspension01Hasta),(BI578&gt;=Suspension01Desde),(BI578&lt;=Suspension01Hasta)),"Umbral_Externo",AND((BH578&gt;=Suspension01Desde),(BH578&lt;=Suspension01Hasta),(BI578&gt;=Suspension01Desde),(BI578&gt;=Suspension01Hasta)),"Umbral_Tardío")</f>
        <v>No_Umbral</v>
      </c>
      <c r="BK578" s="43" cm="1">
        <f t="array" ref="BK578">_xlfn.IFS(BJ578="Umbral_Anticipado",$BI578-Suspension01Desde+1,BJ578="Umbral_Interno",Suspension01Hasta-Suspension01Desde+1,BJ578="Umbral_Externo",BI578-$BH578+1,BJ578="Umbral_Tardío",Suspension01Hasta-$BH578+1,BJ578="No_Umbral",0)</f>
        <v>0</v>
      </c>
      <c r="BL578" s="42" cm="1">
        <f t="array" ref="BL578">_xlfn.IFS(BJ578="Umbral_Anticipado",Suspension01Hasta+BK578,BJ578="Umbral_Interno",BI578+BK578,BJ578="Umbral_Externo",Suspension01Hasta+BK578,BJ578="Umbral_Tardío",BI578+BK578,BJ578="No_Umbral",BI578)</f>
        <v>43410</v>
      </c>
      <c r="BM578" s="42" t="str" cm="1">
        <f t="array" ref="BM578">_xlfn.IFS(AND((BH578&lt;Suspension02Desde),(BH578&lt;Suspension02Hasta),(BL578&lt;Suspension02Desde),(BL578&lt;Suspension02Hasta)),"No_Umbral",AND((BH578&gt;Suspension02Desde),(BH578&gt;Suspension02Hasta),(BL578&gt;Suspension02Desde),(BL578&gt;Suspension02Hasta)),"No_Umbral",AND((BH578&lt;=Suspension02Desde),(BH578&lt;=Suspension02Hasta),(BL578&gt;=Suspension02Desde),(BL578&lt;=Suspension02Hasta)),"Umbral_Anticipado",AND((BH578&lt;=Suspension02Desde),(BH578&lt;=Suspension02Hasta),(BL578&gt;=Suspension02Desde),(BL578&gt;=Suspension02Hasta)),"Umbral_Interno",AND((BH578&gt;=Suspension02Desde),(BH578&lt;=Suspension02Hasta),(BL578&gt;=Suspension02Desde),(BL578&lt;=Suspension02Hasta)),"Umbral_Externo",AND((BH578&gt;=Suspension02Desde),(BH578&lt;=Suspension02Hasta),(BL578&gt;=Suspension02Desde),(BL578&gt;=Suspension02Hasta)),"Umbral_Tardío")</f>
        <v>No_Umbral</v>
      </c>
      <c r="BN578" s="43" cm="1">
        <f t="array" ref="BN578">_xlfn.IFS(BM578="Umbral_Anticipado",BL578-Suspension02Desde+1,BM578="Umbral_Interno",Suspension02Hasta-Suspension02Desde+1,BM578="Umbral_Externo",BL578-$BH578+1,BM578="Umbral_Tardío",Suspension02Hasta-$BH578+1,BM578="No_Umbral",0)</f>
        <v>0</v>
      </c>
      <c r="BO578" s="41" cm="1">
        <f t="array" ref="BO578">_xlfn.IFS(BM578="Umbral_Anticipado",Suspension02Hasta+BN578,BM578="Umbral_Interno",BL578+BN578,BM578="Umbral_Externo",Suspension02Hasta+BN578,BM578="Umbral_Tardío",BL578+BN578,BM578="No_Umbral",BL578)</f>
        <v>43410</v>
      </c>
      <c r="BP578" s="40">
        <f t="shared" si="125"/>
        <v>43413</v>
      </c>
      <c r="BQ578" s="41">
        <f t="shared" si="126"/>
        <v>43470</v>
      </c>
      <c r="BR578" s="42" t="str" cm="1">
        <f t="array" ref="BR578">_xlfn.IFS(AND((BO578&lt;Suspension01Desde),(BO578&lt;Suspension01Hasta),(BQ578&lt;Suspension01Desde),(BQ578&lt;Suspension01Hasta)),"No_Umbral",AND((BO578&gt;Suspension01Desde),(BO578&gt;Suspension01Hasta),(BQ578&gt;Suspension01Desde),(BQ578&gt;Suspension01Hasta)),"No_Umbral",AND((BO578&lt;=Suspension01Desde),(BO578&lt;=Suspension01Hasta),(BQ578&gt;=Suspension01Desde),(BQ578&lt;=Suspension01Hasta)),"Umbral_Anticipado",AND((BO578&lt;=Suspension01Desde),(BO578&lt;=Suspension01Hasta),(BQ578&gt;=Suspension01Desde),(BQ578&gt;=Suspension01Hasta)),"Umbral_Interno",AND((BO578&gt;=Suspension01Desde),(BO578&lt;=Suspension01Hasta),(BQ578&gt;=Suspension01Desde),(BQ578&lt;=Suspension01Hasta)),"Umbral_Externo",AND((BO578&gt;=Suspension01Desde),(BO578&lt;=Suspension01Hasta),(BQ578&gt;=Suspension01Desde),(BQ578&gt;=Suspension01Hasta)),"Umbral_Tardío")</f>
        <v>No_Umbral</v>
      </c>
      <c r="BS578" s="43" cm="1">
        <f t="array" ref="BS578">_xlfn.IFS(BR578="Umbral_Anticipado",$BQ578-Suspension01Desde+1,BR578="Umbral_Interno",Suspension01Hasta-Suspension01Desde+1,BR578="Umbral_Externo",BQ578-$BO578+1,BR578="Umbral_Tardío",Suspension01Hasta-$BO578+1,BR578="No_Umbral",0)</f>
        <v>0</v>
      </c>
      <c r="BT578" s="42" cm="1">
        <f t="array" ref="BT578">_xlfn.IFS(BR578="Umbral_Anticipado",Suspension01Hasta+BS578,BR578="Umbral_Interno",BQ578+BS578,BR578="Umbral_Externo",Suspension01Hasta+BS578,BR578="Umbral_Tardío",BQ578+BS578,BR578="No_Umbral",BQ578)</f>
        <v>43470</v>
      </c>
      <c r="BU578" s="42" t="str" cm="1">
        <f t="array" ref="BU578">_xlfn.IFS(AND((BO578&lt;Suspension02Desde),(BO578&lt;Suspension02Hasta),(BT578&lt;Suspension02Desde),(BT578&lt;Suspension02Hasta)),"No_Umbral",AND((BO578&gt;Suspension02Desde),(BO578&gt;Suspension02Hasta),(BT578&gt;Suspension02Desde),(BT578&gt;Suspension02Hasta)),"No_Umbral",AND((BO578&lt;=Suspension02Desde),(BO578&lt;=Suspension02Hasta),(BT578&gt;=Suspension02Desde),(BT578&lt;=Suspension02Hasta)),"Umbral_Anticipado",AND((BO578&lt;=Suspension02Desde),(BO578&lt;=Suspension02Hasta),(BT578&gt;=Suspension02Desde),(BT578&gt;=Suspension02Hasta)),"Umbral_Interno",AND((BO578&gt;=Suspension02Desde),(BO578&lt;=Suspension02Hasta),(BT578&gt;=Suspension02Desde),(BT578&lt;=Suspension02Hasta)),"Umbral_Externo",AND((BO578&gt;=Suspension02Desde),(BO578&lt;=Suspension02Hasta),(BT578&gt;=Suspension02Desde),(BT578&gt;=Suspension02Hasta)),"Umbral_Tardío")</f>
        <v>No_Umbral</v>
      </c>
      <c r="BV578" s="43" cm="1">
        <f t="array" ref="BV578">_xlfn.IFS(BU578="Umbral_Anticipado",BT578-Suspension02Desde+1,BU578="Umbral_Interno",Suspension02Hasta-Suspension02Desde+1,BU578="Umbral_Externo",BT578-$BO578+1,BU578="Umbral_Tardío",Suspension02Hasta-$BO578+1,BU578="No_Umbral",0)</f>
        <v>0</v>
      </c>
      <c r="BW578" s="41" cm="1">
        <f t="array" ref="BW578">_xlfn.IFS(BU578="Umbral_Anticipado",Suspension02Hasta+BV578,BU578="Umbral_Interno",BT578+BV578,BU578="Umbral_Externo",Suspension02Hasta+BV578,BU578="Umbral_Tardío",BT578+BV578,BU578="No_Umbral",BT578)</f>
        <v>43470</v>
      </c>
      <c r="BX578" s="40">
        <f t="shared" si="127"/>
        <v>43474</v>
      </c>
      <c r="BY578" s="41">
        <f t="shared" si="128"/>
        <v>44200</v>
      </c>
      <c r="BZ578" s="42" t="str" cm="1">
        <f t="array" ref="BZ578">_xlfn.IFS(AND((BW578&lt;Suspension01Desde),(BW578&lt;Suspension01Hasta),(BY578&lt;Suspension01Desde),(BY578&lt;Suspension01Hasta)),"No_Umbral",AND((BW578&gt;Suspension01Desde),(BW578&gt;Suspension01Hasta),(BY578&gt;Suspension01Desde),(BY578&gt;Suspension01Hasta)),"No_Umbral",AND((BW578&lt;=Suspension01Desde),(BW578&lt;=Suspension01Hasta),(BY578&gt;=Suspension01Desde),(BY578&lt;=Suspension01Hasta)),"Umbral_Anticipado",AND((BW578&lt;=Suspension01Desde),(BW578&lt;=Suspension01Hasta),(BY578&gt;=Suspension01Desde),(BY578&gt;=Suspension01Hasta)),"Umbral_Interno",AND((BW578&gt;=Suspension01Desde),(BW578&lt;=Suspension01Hasta),(BY578&gt;=Suspension01Desde),(BY578&lt;=Suspension01Hasta)),"Umbral_Externo",AND((BW578&gt;=Suspension01Desde),(BW578&lt;=Suspension01Hasta),(BY578&gt;=Suspension01Desde),(BY578&gt;=Suspension01Hasta)),"Umbral_Tardío")</f>
        <v>Umbral_Interno</v>
      </c>
      <c r="CA578" s="43" cm="1">
        <f t="array" ref="CA578">_xlfn.IFS(BZ578="Umbral_Anticipado",$BI578-Suspension01Desde+1,BZ578="Umbral_Interno",Suspension01Hasta-Suspension01Desde+1,BZ578="Umbral_Externo",BY578-$BH578+1,BZ578="Umbral_Tardío",Suspension01Hasta-$BH578+1,BZ578="No_Umbral",0)</f>
        <v>212</v>
      </c>
      <c r="CB578" s="42" cm="1">
        <f t="array" ref="CB578">_xlfn.IFS(BZ578="Umbral_Anticipado",Suspension01Hasta+CA578,BZ578="Umbral_Interno",BY578+CA578,BZ578="Umbral_Externo",Suspension01Hasta+CA578,BZ578="Umbral_Tardío",BY578+CA578,BZ578="No_Umbral",BY578)</f>
        <v>44412</v>
      </c>
      <c r="CC578" s="42" t="str" cm="1">
        <f t="array" ref="CC578">_xlfn.IFS(AND((BW578&lt;Suspension02Desde),(BW578&lt;Suspension02Hasta),(CB578&lt;Suspension02Desde),(CB578&lt;Suspension02Hasta)),"No_Umbral",AND((BW578&gt;Suspension02Desde),(BW578&gt;Suspension02Hasta),(CB578&gt;Suspension02Desde),(CB578&gt;Suspension02Hasta)),"No_Umbral",AND((BW578&lt;=Suspension02Desde),(BW578&lt;=Suspension02Hasta),(CB578&gt;=Suspension02Desde),(CB578&lt;=Suspension02Hasta)),"Umbral_Anticipado",AND((BW578&lt;=Suspension02Desde),(BW578&lt;=Suspension02Hasta),(CB578&gt;=Suspension02Desde),(CB578&gt;=Suspension02Hasta)),"Umbral_Interno",AND((BW578&gt;=Suspension02Desde),(BW578&lt;=Suspension02Hasta),(CB578&gt;=Suspension02Desde),(CB578&lt;=Suspension02Hasta)),"Umbral_Externo",AND((BW578&gt;=Suspension02Desde),(BW578&lt;=Suspension02Hasta),(CB578&gt;=Suspension02Desde),(CB578&gt;=Suspension02Hasta)),"Umbral_Tardío")</f>
        <v>Umbral_Anticipado</v>
      </c>
      <c r="CD578" s="43" cm="1">
        <f t="array" ref="CD578">_xlfn.IFS(CC578="Umbral_Anticipado",CB578-Suspension02Desde+1,CC578="Umbral_Interno",Suspension02Hasta-Suspension02Desde+1,CC578="Umbral_Externo",CB578-$BH578+1,CC578="Umbral_Tardío",Suspension02Hasta-$BH578+1,CC578="No_Umbral",0)</f>
        <v>224</v>
      </c>
      <c r="CE578" s="41" cm="1">
        <f t="array" ref="CE578">_xlfn.IFS(CC578="Umbral_Anticipado",Suspension02Hasta+CD578,CC578="Umbral_Interno",CB578+CD578,CC578="Umbral_Externo",Suspension02Hasta+CD578,CC578="Umbral_Tardío",CB578+CD578,CC578="No_Umbral",CB578)</f>
        <v>44896</v>
      </c>
      <c r="CF578" s="40">
        <f t="shared" si="129"/>
        <v>44896</v>
      </c>
    </row>
    <row r="579" spans="1:84" s="22" customFormat="1" ht="20.25" customHeight="1">
      <c r="A579" s="77" t="s">
        <v>4349</v>
      </c>
      <c r="B579" s="77" t="str">
        <f t="shared" ref="B579:B642" si="137">RIGHT($A579,4)</f>
        <v>2018</v>
      </c>
      <c r="C579" s="77" t="s">
        <v>4350</v>
      </c>
      <c r="D579" s="77" t="s">
        <v>4351</v>
      </c>
      <c r="E579" s="77" t="s">
        <v>4352</v>
      </c>
      <c r="F579" s="77"/>
      <c r="G579" s="201">
        <v>43231</v>
      </c>
      <c r="H579" s="201">
        <v>43242</v>
      </c>
      <c r="I579" s="77"/>
      <c r="J579" s="77"/>
      <c r="K579" s="78">
        <v>44849</v>
      </c>
      <c r="L579" s="77" t="str">
        <f>VLOOKUP(MONTH($K579),TablaMeses[],2,FALSE)</f>
        <v>10 OCTUBRE</v>
      </c>
      <c r="M579" s="77">
        <f t="shared" si="136"/>
        <v>2022</v>
      </c>
      <c r="N579" s="77" t="s">
        <v>4353</v>
      </c>
      <c r="O579" s="201"/>
      <c r="P579" s="77"/>
      <c r="Q579" s="77"/>
      <c r="R579" s="201"/>
      <c r="S579" s="77"/>
      <c r="T579" s="77"/>
      <c r="U579" s="201"/>
      <c r="V579" s="77"/>
      <c r="W579" s="77"/>
      <c r="X579" s="201"/>
      <c r="Y579" s="77"/>
      <c r="Z579" s="201"/>
      <c r="AA579" s="77"/>
      <c r="AB579" s="201"/>
      <c r="AC579" s="79">
        <v>43333</v>
      </c>
      <c r="AD579" s="77" t="s">
        <v>145</v>
      </c>
      <c r="AE579" s="77"/>
      <c r="AF579" s="77"/>
      <c r="AG579" s="77"/>
      <c r="AH579" s="77"/>
      <c r="AI579" s="78"/>
      <c r="AJ579" s="77"/>
      <c r="AK579" s="77"/>
      <c r="AL579" s="77"/>
      <c r="AM579" s="78"/>
      <c r="AN579" s="77"/>
      <c r="AO579" s="77"/>
      <c r="AP579" s="77"/>
      <c r="AQ579" s="77"/>
      <c r="AR579" s="78"/>
      <c r="AS579" s="77"/>
      <c r="AT579" s="78"/>
      <c r="AU579" s="78"/>
      <c r="AV579" s="78"/>
      <c r="AW579" s="77">
        <f t="shared" si="122"/>
        <v>1</v>
      </c>
      <c r="AX579" s="77">
        <f t="shared" si="135"/>
        <v>1900</v>
      </c>
      <c r="AY579" s="144" t="s">
        <v>103</v>
      </c>
      <c r="AZ579" s="81" t="s">
        <v>4326</v>
      </c>
      <c r="BC579" s="25" t="s">
        <v>733</v>
      </c>
      <c r="BD579" s="25" t="s">
        <v>674</v>
      </c>
      <c r="BE579" s="25">
        <v>120</v>
      </c>
      <c r="BF579" s="25">
        <v>60</v>
      </c>
      <c r="BG579" s="25">
        <v>730</v>
      </c>
      <c r="BH579" s="40">
        <f t="shared" si="134"/>
        <v>43242</v>
      </c>
      <c r="BI579" s="41">
        <f t="shared" si="124"/>
        <v>43362</v>
      </c>
      <c r="BJ579" s="42" t="str" cm="1">
        <f t="array" ref="BJ579">_xlfn.IFS(AND((BH579&lt;Suspension01Desde),(BH579&lt;Suspension01Hasta),(BI579&lt;Suspension01Desde),(BI579&lt;Suspension01Hasta)),"No_Umbral",AND((BH579&gt;Suspension01Desde),(BH579&gt;Suspension01Hasta),(BI579&gt;Suspension01Desde),(BI579&gt;Suspension01Hasta)),"No_Umbral",AND((BH579&lt;=Suspension01Desde),(BH579&lt;=Suspension01Hasta),(BI579&gt;=Suspension01Desde),(BI579&lt;=Suspension01Hasta)),"Umbral_Anticipado",AND((BH579&lt;=Suspension01Desde),(BH579&lt;=Suspension01Hasta),(BI579&gt;=Suspension01Desde),(BI579&gt;=Suspension01Hasta)),"Umbral_Interno",AND((BH579&gt;=Suspension01Desde),(BH579&lt;=Suspension01Hasta),(BI579&gt;=Suspension01Desde),(BI579&lt;=Suspension01Hasta)),"Umbral_Externo",AND((BH579&gt;=Suspension01Desde),(BH579&lt;=Suspension01Hasta),(BI579&gt;=Suspension01Desde),(BI579&gt;=Suspension01Hasta)),"Umbral_Tardío")</f>
        <v>No_Umbral</v>
      </c>
      <c r="BK579" s="43" cm="1">
        <f t="array" ref="BK579">_xlfn.IFS(BJ579="Umbral_Anticipado",$BI579-Suspension01Desde+1,BJ579="Umbral_Interno",Suspension01Hasta-Suspension01Desde+1,BJ579="Umbral_Externo",BI579-$BH579+1,BJ579="Umbral_Tardío",Suspension01Hasta-$BH579+1,BJ579="No_Umbral",0)</f>
        <v>0</v>
      </c>
      <c r="BL579" s="42" cm="1">
        <f t="array" ref="BL579">_xlfn.IFS(BJ579="Umbral_Anticipado",Suspension01Hasta+BK579,BJ579="Umbral_Interno",BI579+BK579,BJ579="Umbral_Externo",Suspension01Hasta+BK579,BJ579="Umbral_Tardío",BI579+BK579,BJ579="No_Umbral",BI579)</f>
        <v>43362</v>
      </c>
      <c r="BM579" s="42" t="str" cm="1">
        <f t="array" ref="BM579">_xlfn.IFS(AND((BH579&lt;Suspension02Desde),(BH579&lt;Suspension02Hasta),(BL579&lt;Suspension02Desde),(BL579&lt;Suspension02Hasta)),"No_Umbral",AND((BH579&gt;Suspension02Desde),(BH579&gt;Suspension02Hasta),(BL579&gt;Suspension02Desde),(BL579&gt;Suspension02Hasta)),"No_Umbral",AND((BH579&lt;=Suspension02Desde),(BH579&lt;=Suspension02Hasta),(BL579&gt;=Suspension02Desde),(BL579&lt;=Suspension02Hasta)),"Umbral_Anticipado",AND((BH579&lt;=Suspension02Desde),(BH579&lt;=Suspension02Hasta),(BL579&gt;=Suspension02Desde),(BL579&gt;=Suspension02Hasta)),"Umbral_Interno",AND((BH579&gt;=Suspension02Desde),(BH579&lt;=Suspension02Hasta),(BL579&gt;=Suspension02Desde),(BL579&lt;=Suspension02Hasta)),"Umbral_Externo",AND((BH579&gt;=Suspension02Desde),(BH579&lt;=Suspension02Hasta),(BL579&gt;=Suspension02Desde),(BL579&gt;=Suspension02Hasta)),"Umbral_Tardío")</f>
        <v>No_Umbral</v>
      </c>
      <c r="BN579" s="43" cm="1">
        <f t="array" ref="BN579">_xlfn.IFS(BM579="Umbral_Anticipado",BL579-Suspension02Desde+1,BM579="Umbral_Interno",Suspension02Hasta-Suspension02Desde+1,BM579="Umbral_Externo",BL579-$BH579+1,BM579="Umbral_Tardío",Suspension02Hasta-$BH579+1,BM579="No_Umbral",0)</f>
        <v>0</v>
      </c>
      <c r="BO579" s="41" cm="1">
        <f t="array" ref="BO579">_xlfn.IFS(BM579="Umbral_Anticipado",Suspension02Hasta+BN579,BM579="Umbral_Interno",BL579+BN579,BM579="Umbral_Externo",Suspension02Hasta+BN579,BM579="Umbral_Tardío",BL579+BN579,BM579="No_Umbral",BL579)</f>
        <v>43362</v>
      </c>
      <c r="BP579" s="40">
        <f t="shared" si="125"/>
        <v>43365</v>
      </c>
      <c r="BQ579" s="41">
        <f t="shared" si="126"/>
        <v>43422</v>
      </c>
      <c r="BR579" s="42" t="str" cm="1">
        <f t="array" ref="BR579">_xlfn.IFS(AND((BO579&lt;Suspension01Desde),(BO579&lt;Suspension01Hasta),(BQ579&lt;Suspension01Desde),(BQ579&lt;Suspension01Hasta)),"No_Umbral",AND((BO579&gt;Suspension01Desde),(BO579&gt;Suspension01Hasta),(BQ579&gt;Suspension01Desde),(BQ579&gt;Suspension01Hasta)),"No_Umbral",AND((BO579&lt;=Suspension01Desde),(BO579&lt;=Suspension01Hasta),(BQ579&gt;=Suspension01Desde),(BQ579&lt;=Suspension01Hasta)),"Umbral_Anticipado",AND((BO579&lt;=Suspension01Desde),(BO579&lt;=Suspension01Hasta),(BQ579&gt;=Suspension01Desde),(BQ579&gt;=Suspension01Hasta)),"Umbral_Interno",AND((BO579&gt;=Suspension01Desde),(BO579&lt;=Suspension01Hasta),(BQ579&gt;=Suspension01Desde),(BQ579&lt;=Suspension01Hasta)),"Umbral_Externo",AND((BO579&gt;=Suspension01Desde),(BO579&lt;=Suspension01Hasta),(BQ579&gt;=Suspension01Desde),(BQ579&gt;=Suspension01Hasta)),"Umbral_Tardío")</f>
        <v>No_Umbral</v>
      </c>
      <c r="BS579" s="43" cm="1">
        <f t="array" ref="BS579">_xlfn.IFS(BR579="Umbral_Anticipado",$BQ579-Suspension01Desde+1,BR579="Umbral_Interno",Suspension01Hasta-Suspension01Desde+1,BR579="Umbral_Externo",BQ579-$BO579+1,BR579="Umbral_Tardío",Suspension01Hasta-$BO579+1,BR579="No_Umbral",0)</f>
        <v>0</v>
      </c>
      <c r="BT579" s="42" cm="1">
        <f t="array" ref="BT579">_xlfn.IFS(BR579="Umbral_Anticipado",Suspension01Hasta+BS579,BR579="Umbral_Interno",BQ579+BS579,BR579="Umbral_Externo",Suspension01Hasta+BS579,BR579="Umbral_Tardío",BQ579+BS579,BR579="No_Umbral",BQ579)</f>
        <v>43422</v>
      </c>
      <c r="BU579" s="42" t="str" cm="1">
        <f t="array" ref="BU579">_xlfn.IFS(AND((BO579&lt;Suspension02Desde),(BO579&lt;Suspension02Hasta),(BT579&lt;Suspension02Desde),(BT579&lt;Suspension02Hasta)),"No_Umbral",AND((BO579&gt;Suspension02Desde),(BO579&gt;Suspension02Hasta),(BT579&gt;Suspension02Desde),(BT579&gt;Suspension02Hasta)),"No_Umbral",AND((BO579&lt;=Suspension02Desde),(BO579&lt;=Suspension02Hasta),(BT579&gt;=Suspension02Desde),(BT579&lt;=Suspension02Hasta)),"Umbral_Anticipado",AND((BO579&lt;=Suspension02Desde),(BO579&lt;=Suspension02Hasta),(BT579&gt;=Suspension02Desde),(BT579&gt;=Suspension02Hasta)),"Umbral_Interno",AND((BO579&gt;=Suspension02Desde),(BO579&lt;=Suspension02Hasta),(BT579&gt;=Suspension02Desde),(BT579&lt;=Suspension02Hasta)),"Umbral_Externo",AND((BO579&gt;=Suspension02Desde),(BO579&lt;=Suspension02Hasta),(BT579&gt;=Suspension02Desde),(BT579&gt;=Suspension02Hasta)),"Umbral_Tardío")</f>
        <v>No_Umbral</v>
      </c>
      <c r="BV579" s="43" cm="1">
        <f t="array" ref="BV579">_xlfn.IFS(BU579="Umbral_Anticipado",BT579-Suspension02Desde+1,BU579="Umbral_Interno",Suspension02Hasta-Suspension02Desde+1,BU579="Umbral_Externo",BT579-$BO579+1,BU579="Umbral_Tardío",Suspension02Hasta-$BO579+1,BU579="No_Umbral",0)</f>
        <v>0</v>
      </c>
      <c r="BW579" s="41" cm="1">
        <f t="array" ref="BW579">_xlfn.IFS(BU579="Umbral_Anticipado",Suspension02Hasta+BV579,BU579="Umbral_Interno",BT579+BV579,BU579="Umbral_Externo",Suspension02Hasta+BV579,BU579="Umbral_Tardío",BT579+BV579,BU579="No_Umbral",BT579)</f>
        <v>43422</v>
      </c>
      <c r="BX579" s="40">
        <f t="shared" si="127"/>
        <v>43426</v>
      </c>
      <c r="BY579" s="41">
        <f t="shared" si="128"/>
        <v>44152</v>
      </c>
      <c r="BZ579" s="42" t="str" cm="1">
        <f t="array" ref="BZ579">_xlfn.IFS(AND((BW579&lt;Suspension01Desde),(BW579&lt;Suspension01Hasta),(BY579&lt;Suspension01Desde),(BY579&lt;Suspension01Hasta)),"No_Umbral",AND((BW579&gt;Suspension01Desde),(BW579&gt;Suspension01Hasta),(BY579&gt;Suspension01Desde),(BY579&gt;Suspension01Hasta)),"No_Umbral",AND((BW579&lt;=Suspension01Desde),(BW579&lt;=Suspension01Hasta),(BY579&gt;=Suspension01Desde),(BY579&lt;=Suspension01Hasta)),"Umbral_Anticipado",AND((BW579&lt;=Suspension01Desde),(BW579&lt;=Suspension01Hasta),(BY579&gt;=Suspension01Desde),(BY579&gt;=Suspension01Hasta)),"Umbral_Interno",AND((BW579&gt;=Suspension01Desde),(BW579&lt;=Suspension01Hasta),(BY579&gt;=Suspension01Desde),(BY579&lt;=Suspension01Hasta)),"Umbral_Externo",AND((BW579&gt;=Suspension01Desde),(BW579&lt;=Suspension01Hasta),(BY579&gt;=Suspension01Desde),(BY579&gt;=Suspension01Hasta)),"Umbral_Tardío")</f>
        <v>Umbral_Interno</v>
      </c>
      <c r="CA579" s="43" cm="1">
        <f t="array" ref="CA579">_xlfn.IFS(BZ579="Umbral_Anticipado",$BI579-Suspension01Desde+1,BZ579="Umbral_Interno",Suspension01Hasta-Suspension01Desde+1,BZ579="Umbral_Externo",BY579-$BH579+1,BZ579="Umbral_Tardío",Suspension01Hasta-$BH579+1,BZ579="No_Umbral",0)</f>
        <v>212</v>
      </c>
      <c r="CB579" s="42" cm="1">
        <f t="array" ref="CB579">_xlfn.IFS(BZ579="Umbral_Anticipado",Suspension01Hasta+CA579,BZ579="Umbral_Interno",BY579+CA579,BZ579="Umbral_Externo",Suspension01Hasta+CA579,BZ579="Umbral_Tardío",BY579+CA579,BZ579="No_Umbral",BY579)</f>
        <v>44364</v>
      </c>
      <c r="CC579" s="42" t="str" cm="1">
        <f t="array" ref="CC579">_xlfn.IFS(AND((BW579&lt;Suspension02Desde),(BW579&lt;Suspension02Hasta),(CB579&lt;Suspension02Desde),(CB579&lt;Suspension02Hasta)),"No_Umbral",AND((BW579&gt;Suspension02Desde),(BW579&gt;Suspension02Hasta),(CB579&gt;Suspension02Desde),(CB579&gt;Suspension02Hasta)),"No_Umbral",AND((BW579&lt;=Suspension02Desde),(BW579&lt;=Suspension02Hasta),(CB579&gt;=Suspension02Desde),(CB579&lt;=Suspension02Hasta)),"Umbral_Anticipado",AND((BW579&lt;=Suspension02Desde),(BW579&lt;=Suspension02Hasta),(CB579&gt;=Suspension02Desde),(CB579&gt;=Suspension02Hasta)),"Umbral_Interno",AND((BW579&gt;=Suspension02Desde),(BW579&lt;=Suspension02Hasta),(CB579&gt;=Suspension02Desde),(CB579&lt;=Suspension02Hasta)),"Umbral_Externo",AND((BW579&gt;=Suspension02Desde),(BW579&lt;=Suspension02Hasta),(CB579&gt;=Suspension02Desde),(CB579&gt;=Suspension02Hasta)),"Umbral_Tardío")</f>
        <v>Umbral_Anticipado</v>
      </c>
      <c r="CD579" s="43" cm="1">
        <f t="array" ref="CD579">_xlfn.IFS(CC579="Umbral_Anticipado",CB579-Suspension02Desde+1,CC579="Umbral_Interno",Suspension02Hasta-Suspension02Desde+1,CC579="Umbral_Externo",CB579-$BH579+1,CC579="Umbral_Tardío",Suspension02Hasta-$BH579+1,CC579="No_Umbral",0)</f>
        <v>176</v>
      </c>
      <c r="CE579" s="41" cm="1">
        <f t="array" ref="CE579">_xlfn.IFS(CC579="Umbral_Anticipado",Suspension02Hasta+CD579,CC579="Umbral_Interno",CB579+CD579,CC579="Umbral_Externo",Suspension02Hasta+CD579,CC579="Umbral_Tardío",CB579+CD579,CC579="No_Umbral",CB579)</f>
        <v>44848</v>
      </c>
      <c r="CF579" s="40">
        <f t="shared" si="129"/>
        <v>44848</v>
      </c>
    </row>
    <row r="580" spans="1:84" s="22" customFormat="1" ht="20.25" customHeight="1">
      <c r="A580" s="77" t="s">
        <v>4354</v>
      </c>
      <c r="B580" s="77" t="str">
        <f t="shared" si="137"/>
        <v>2018</v>
      </c>
      <c r="C580" s="77" t="s">
        <v>4355</v>
      </c>
      <c r="D580" s="77" t="s">
        <v>4356</v>
      </c>
      <c r="E580" s="77" t="s">
        <v>1447</v>
      </c>
      <c r="F580" s="77"/>
      <c r="G580" s="201">
        <v>43238</v>
      </c>
      <c r="H580" s="201">
        <v>43299</v>
      </c>
      <c r="I580" s="77"/>
      <c r="J580" s="77"/>
      <c r="K580" s="78">
        <v>44906</v>
      </c>
      <c r="L580" s="77" t="str">
        <f>VLOOKUP(MONTH($K580),TablaMeses[],2,FALSE)</f>
        <v>12 DICIEMBRE</v>
      </c>
      <c r="M580" s="77">
        <f t="shared" si="136"/>
        <v>2022</v>
      </c>
      <c r="N580" s="77" t="s">
        <v>4357</v>
      </c>
      <c r="O580" s="201"/>
      <c r="P580" s="77"/>
      <c r="Q580" s="77"/>
      <c r="R580" s="201"/>
      <c r="S580" s="77"/>
      <c r="T580" s="77"/>
      <c r="U580" s="201"/>
      <c r="V580" s="77"/>
      <c r="W580" s="77"/>
      <c r="X580" s="201"/>
      <c r="Y580" s="77"/>
      <c r="Z580" s="201"/>
      <c r="AA580" s="77"/>
      <c r="AB580" s="201"/>
      <c r="AC580" s="79">
        <v>43381</v>
      </c>
      <c r="AD580" s="77" t="s">
        <v>145</v>
      </c>
      <c r="AE580" s="77"/>
      <c r="AF580" s="77"/>
      <c r="AG580" s="77"/>
      <c r="AH580" s="77"/>
      <c r="AI580" s="78"/>
      <c r="AJ580" s="77"/>
      <c r="AK580" s="77"/>
      <c r="AL580" s="77"/>
      <c r="AM580" s="78"/>
      <c r="AN580" s="77"/>
      <c r="AO580" s="77"/>
      <c r="AP580" s="77"/>
      <c r="AQ580" s="77"/>
      <c r="AR580" s="78"/>
      <c r="AS580" s="77"/>
      <c r="AT580" s="78"/>
      <c r="AU580" s="78"/>
      <c r="AV580" s="78"/>
      <c r="AW580" s="77">
        <f t="shared" ref="AW580:AW643" si="138">WEEKNUM($AV580,2)</f>
        <v>1</v>
      </c>
      <c r="AX580" s="77">
        <f t="shared" si="135"/>
        <v>1900</v>
      </c>
      <c r="AY580" s="144" t="s">
        <v>103</v>
      </c>
      <c r="AZ580" s="81" t="s">
        <v>4326</v>
      </c>
      <c r="BC580" s="25" t="s">
        <v>673</v>
      </c>
      <c r="BD580" s="25" t="s">
        <v>674</v>
      </c>
      <c r="BE580" s="25">
        <v>120</v>
      </c>
      <c r="BF580" s="25">
        <v>60</v>
      </c>
      <c r="BG580" s="25">
        <v>730</v>
      </c>
      <c r="BH580" s="40">
        <f t="shared" ref="BH580:BH611" si="139">IF(OR(H580=0,BE580=0,BF580=0,BG580=0),"Faltan datos para recalcular",H580)</f>
        <v>43299</v>
      </c>
      <c r="BI580" s="41">
        <f t="shared" ref="BI580:BI643" si="140">+BH580+BE580</f>
        <v>43419</v>
      </c>
      <c r="BJ580" s="42" t="str" cm="1">
        <f t="array" ref="BJ580">_xlfn.IFS(AND((BH580&lt;Suspension01Desde),(BH580&lt;Suspension01Hasta),(BI580&lt;Suspension01Desde),(BI580&lt;Suspension01Hasta)),"No_Umbral",AND((BH580&gt;Suspension01Desde),(BH580&gt;Suspension01Hasta),(BI580&gt;Suspension01Desde),(BI580&gt;Suspension01Hasta)),"No_Umbral",AND((BH580&lt;=Suspension01Desde),(BH580&lt;=Suspension01Hasta),(BI580&gt;=Suspension01Desde),(BI580&lt;=Suspension01Hasta)),"Umbral_Anticipado",AND((BH580&lt;=Suspension01Desde),(BH580&lt;=Suspension01Hasta),(BI580&gt;=Suspension01Desde),(BI580&gt;=Suspension01Hasta)),"Umbral_Interno",AND((BH580&gt;=Suspension01Desde),(BH580&lt;=Suspension01Hasta),(BI580&gt;=Suspension01Desde),(BI580&lt;=Suspension01Hasta)),"Umbral_Externo",AND((BH580&gt;=Suspension01Desde),(BH580&lt;=Suspension01Hasta),(BI580&gt;=Suspension01Desde),(BI580&gt;=Suspension01Hasta)),"Umbral_Tardío")</f>
        <v>No_Umbral</v>
      </c>
      <c r="BK580" s="43" cm="1">
        <f t="array" ref="BK580">_xlfn.IFS(BJ580="Umbral_Anticipado",$BI580-Suspension01Desde+1,BJ580="Umbral_Interno",Suspension01Hasta-Suspension01Desde+1,BJ580="Umbral_Externo",BI580-$BH580+1,BJ580="Umbral_Tardío",Suspension01Hasta-$BH580+1,BJ580="No_Umbral",0)</f>
        <v>0</v>
      </c>
      <c r="BL580" s="42" cm="1">
        <f t="array" ref="BL580">_xlfn.IFS(BJ580="Umbral_Anticipado",Suspension01Hasta+BK580,BJ580="Umbral_Interno",BI580+BK580,BJ580="Umbral_Externo",Suspension01Hasta+BK580,BJ580="Umbral_Tardío",BI580+BK580,BJ580="No_Umbral",BI580)</f>
        <v>43419</v>
      </c>
      <c r="BM580" s="42" t="str" cm="1">
        <f t="array" ref="BM580">_xlfn.IFS(AND((BH580&lt;Suspension02Desde),(BH580&lt;Suspension02Hasta),(BL580&lt;Suspension02Desde),(BL580&lt;Suspension02Hasta)),"No_Umbral",AND((BH580&gt;Suspension02Desde),(BH580&gt;Suspension02Hasta),(BL580&gt;Suspension02Desde),(BL580&gt;Suspension02Hasta)),"No_Umbral",AND((BH580&lt;=Suspension02Desde),(BH580&lt;=Suspension02Hasta),(BL580&gt;=Suspension02Desde),(BL580&lt;=Suspension02Hasta)),"Umbral_Anticipado",AND((BH580&lt;=Suspension02Desde),(BH580&lt;=Suspension02Hasta),(BL580&gt;=Suspension02Desde),(BL580&gt;=Suspension02Hasta)),"Umbral_Interno",AND((BH580&gt;=Suspension02Desde),(BH580&lt;=Suspension02Hasta),(BL580&gt;=Suspension02Desde),(BL580&lt;=Suspension02Hasta)),"Umbral_Externo",AND((BH580&gt;=Suspension02Desde),(BH580&lt;=Suspension02Hasta),(BL580&gt;=Suspension02Desde),(BL580&gt;=Suspension02Hasta)),"Umbral_Tardío")</f>
        <v>No_Umbral</v>
      </c>
      <c r="BN580" s="43" cm="1">
        <f t="array" ref="BN580">_xlfn.IFS(BM580="Umbral_Anticipado",BL580-Suspension02Desde+1,BM580="Umbral_Interno",Suspension02Hasta-Suspension02Desde+1,BM580="Umbral_Externo",BL580-$BH580+1,BM580="Umbral_Tardío",Suspension02Hasta-$BH580+1,BM580="No_Umbral",0)</f>
        <v>0</v>
      </c>
      <c r="BO580" s="41" cm="1">
        <f t="array" ref="BO580">_xlfn.IFS(BM580="Umbral_Anticipado",Suspension02Hasta+BN580,BM580="Umbral_Interno",BL580+BN580,BM580="Umbral_Externo",Suspension02Hasta+BN580,BM580="Umbral_Tardío",BL580+BN580,BM580="No_Umbral",BL580)</f>
        <v>43419</v>
      </c>
      <c r="BP580" s="40">
        <f t="shared" ref="BP580:BP643" si="141">IF(AND($BJ580="No_Umbral",$BM580="No_Umbral"),BO580+DATE(0,MONTH(1),DAY(BH580))-DATE(0,MONTH(1),DAY(BO580)),$BO580)</f>
        <v>43422</v>
      </c>
      <c r="BQ580" s="41">
        <f t="shared" ref="BQ580:BQ643" si="142">+BO580+BF580</f>
        <v>43479</v>
      </c>
      <c r="BR580" s="42" t="str" cm="1">
        <f t="array" ref="BR580">_xlfn.IFS(AND((BO580&lt;Suspension01Desde),(BO580&lt;Suspension01Hasta),(BQ580&lt;Suspension01Desde),(BQ580&lt;Suspension01Hasta)),"No_Umbral",AND((BO580&gt;Suspension01Desde),(BO580&gt;Suspension01Hasta),(BQ580&gt;Suspension01Desde),(BQ580&gt;Suspension01Hasta)),"No_Umbral",AND((BO580&lt;=Suspension01Desde),(BO580&lt;=Suspension01Hasta),(BQ580&gt;=Suspension01Desde),(BQ580&lt;=Suspension01Hasta)),"Umbral_Anticipado",AND((BO580&lt;=Suspension01Desde),(BO580&lt;=Suspension01Hasta),(BQ580&gt;=Suspension01Desde),(BQ580&gt;=Suspension01Hasta)),"Umbral_Interno",AND((BO580&gt;=Suspension01Desde),(BO580&lt;=Suspension01Hasta),(BQ580&gt;=Suspension01Desde),(BQ580&lt;=Suspension01Hasta)),"Umbral_Externo",AND((BO580&gt;=Suspension01Desde),(BO580&lt;=Suspension01Hasta),(BQ580&gt;=Suspension01Desde),(BQ580&gt;=Suspension01Hasta)),"Umbral_Tardío")</f>
        <v>No_Umbral</v>
      </c>
      <c r="BS580" s="43" cm="1">
        <f t="array" ref="BS580">_xlfn.IFS(BR580="Umbral_Anticipado",$BQ580-Suspension01Desde+1,BR580="Umbral_Interno",Suspension01Hasta-Suspension01Desde+1,BR580="Umbral_Externo",BQ580-$BO580+1,BR580="Umbral_Tardío",Suspension01Hasta-$BO580+1,BR580="No_Umbral",0)</f>
        <v>0</v>
      </c>
      <c r="BT580" s="42" cm="1">
        <f t="array" ref="BT580">_xlfn.IFS(BR580="Umbral_Anticipado",Suspension01Hasta+BS580,BR580="Umbral_Interno",BQ580+BS580,BR580="Umbral_Externo",Suspension01Hasta+BS580,BR580="Umbral_Tardío",BQ580+BS580,BR580="No_Umbral",BQ580)</f>
        <v>43479</v>
      </c>
      <c r="BU580" s="42" t="str" cm="1">
        <f t="array" ref="BU580">_xlfn.IFS(AND((BO580&lt;Suspension02Desde),(BO580&lt;Suspension02Hasta),(BT580&lt;Suspension02Desde),(BT580&lt;Suspension02Hasta)),"No_Umbral",AND((BO580&gt;Suspension02Desde),(BO580&gt;Suspension02Hasta),(BT580&gt;Suspension02Desde),(BT580&gt;Suspension02Hasta)),"No_Umbral",AND((BO580&lt;=Suspension02Desde),(BO580&lt;=Suspension02Hasta),(BT580&gt;=Suspension02Desde),(BT580&lt;=Suspension02Hasta)),"Umbral_Anticipado",AND((BO580&lt;=Suspension02Desde),(BO580&lt;=Suspension02Hasta),(BT580&gt;=Suspension02Desde),(BT580&gt;=Suspension02Hasta)),"Umbral_Interno",AND((BO580&gt;=Suspension02Desde),(BO580&lt;=Suspension02Hasta),(BT580&gt;=Suspension02Desde),(BT580&lt;=Suspension02Hasta)),"Umbral_Externo",AND((BO580&gt;=Suspension02Desde),(BO580&lt;=Suspension02Hasta),(BT580&gt;=Suspension02Desde),(BT580&gt;=Suspension02Hasta)),"Umbral_Tardío")</f>
        <v>No_Umbral</v>
      </c>
      <c r="BV580" s="43" cm="1">
        <f t="array" ref="BV580">_xlfn.IFS(BU580="Umbral_Anticipado",BT580-Suspension02Desde+1,BU580="Umbral_Interno",Suspension02Hasta-Suspension02Desde+1,BU580="Umbral_Externo",BT580-$BO580+1,BU580="Umbral_Tardío",Suspension02Hasta-$BO580+1,BU580="No_Umbral",0)</f>
        <v>0</v>
      </c>
      <c r="BW580" s="41" cm="1">
        <f t="array" ref="BW580">_xlfn.IFS(BU580="Umbral_Anticipado",Suspension02Hasta+BV580,BU580="Umbral_Interno",BT580+BV580,BU580="Umbral_Externo",Suspension02Hasta+BV580,BU580="Umbral_Tardío",BT580+BV580,BU580="No_Umbral",BT580)</f>
        <v>43479</v>
      </c>
      <c r="BX580" s="40">
        <f t="shared" ref="BX580:BX643" si="143">IF(AND($BR580="No_Umbral",$BU580="No_Umbral"),BW580+DATE(0,MONTH(1),DAY(BP580))-DATE(0,MONTH(1),DAY(BW580)),$BW580)</f>
        <v>43483</v>
      </c>
      <c r="BY580" s="41">
        <f t="shared" ref="BY580:BY643" si="144">+BW580+BG580</f>
        <v>44209</v>
      </c>
      <c r="BZ580" s="42" t="str" cm="1">
        <f t="array" ref="BZ580">_xlfn.IFS(AND((BW580&lt;Suspension01Desde),(BW580&lt;Suspension01Hasta),(BY580&lt;Suspension01Desde),(BY580&lt;Suspension01Hasta)),"No_Umbral",AND((BW580&gt;Suspension01Desde),(BW580&gt;Suspension01Hasta),(BY580&gt;Suspension01Desde),(BY580&gt;Suspension01Hasta)),"No_Umbral",AND((BW580&lt;=Suspension01Desde),(BW580&lt;=Suspension01Hasta),(BY580&gt;=Suspension01Desde),(BY580&lt;=Suspension01Hasta)),"Umbral_Anticipado",AND((BW580&lt;=Suspension01Desde),(BW580&lt;=Suspension01Hasta),(BY580&gt;=Suspension01Desde),(BY580&gt;=Suspension01Hasta)),"Umbral_Interno",AND((BW580&gt;=Suspension01Desde),(BW580&lt;=Suspension01Hasta),(BY580&gt;=Suspension01Desde),(BY580&lt;=Suspension01Hasta)),"Umbral_Externo",AND((BW580&gt;=Suspension01Desde),(BW580&lt;=Suspension01Hasta),(BY580&gt;=Suspension01Desde),(BY580&gt;=Suspension01Hasta)),"Umbral_Tardío")</f>
        <v>Umbral_Interno</v>
      </c>
      <c r="CA580" s="43" cm="1">
        <f t="array" ref="CA580">_xlfn.IFS(BZ580="Umbral_Anticipado",$BI580-Suspension01Desde+1,BZ580="Umbral_Interno",Suspension01Hasta-Suspension01Desde+1,BZ580="Umbral_Externo",BY580-$BH580+1,BZ580="Umbral_Tardío",Suspension01Hasta-$BH580+1,BZ580="No_Umbral",0)</f>
        <v>212</v>
      </c>
      <c r="CB580" s="42" cm="1">
        <f t="array" ref="CB580">_xlfn.IFS(BZ580="Umbral_Anticipado",Suspension01Hasta+CA580,BZ580="Umbral_Interno",BY580+CA580,BZ580="Umbral_Externo",Suspension01Hasta+CA580,BZ580="Umbral_Tardío",BY580+CA580,BZ580="No_Umbral",BY580)</f>
        <v>44421</v>
      </c>
      <c r="CC580" s="42" t="str" cm="1">
        <f t="array" ref="CC580">_xlfn.IFS(AND((BW580&lt;Suspension02Desde),(BW580&lt;Suspension02Hasta),(CB580&lt;Suspension02Desde),(CB580&lt;Suspension02Hasta)),"No_Umbral",AND((BW580&gt;Suspension02Desde),(BW580&gt;Suspension02Hasta),(CB580&gt;Suspension02Desde),(CB580&gt;Suspension02Hasta)),"No_Umbral",AND((BW580&lt;=Suspension02Desde),(BW580&lt;=Suspension02Hasta),(CB580&gt;=Suspension02Desde),(CB580&lt;=Suspension02Hasta)),"Umbral_Anticipado",AND((BW580&lt;=Suspension02Desde),(BW580&lt;=Suspension02Hasta),(CB580&gt;=Suspension02Desde),(CB580&gt;=Suspension02Hasta)),"Umbral_Interno",AND((BW580&gt;=Suspension02Desde),(BW580&lt;=Suspension02Hasta),(CB580&gt;=Suspension02Desde),(CB580&lt;=Suspension02Hasta)),"Umbral_Externo",AND((BW580&gt;=Suspension02Desde),(BW580&lt;=Suspension02Hasta),(CB580&gt;=Suspension02Desde),(CB580&gt;=Suspension02Hasta)),"Umbral_Tardío")</f>
        <v>Umbral_Anticipado</v>
      </c>
      <c r="CD580" s="43" cm="1">
        <f t="array" ref="CD580">_xlfn.IFS(CC580="Umbral_Anticipado",CB580-Suspension02Desde+1,CC580="Umbral_Interno",Suspension02Hasta-Suspension02Desde+1,CC580="Umbral_Externo",CB580-$BH580+1,CC580="Umbral_Tardío",Suspension02Hasta-$BH580+1,CC580="No_Umbral",0)</f>
        <v>233</v>
      </c>
      <c r="CE580" s="41" cm="1">
        <f t="array" ref="CE580">_xlfn.IFS(CC580="Umbral_Anticipado",Suspension02Hasta+CD580,CC580="Umbral_Interno",CB580+CD580,CC580="Umbral_Externo",Suspension02Hasta+CD580,CC580="Umbral_Tardío",CB580+CD580,CC580="No_Umbral",CB580)</f>
        <v>44905</v>
      </c>
      <c r="CF580" s="40">
        <f t="shared" ref="CF580:CF643" si="145">IF(AND($BZ580="No_Umbral",$CC580="No_Umbral"),CE580+DATE(0,MONTH(1),DAY(BX580))-DATE(0,MONTH(1),DAY(CE580)),$CE580)</f>
        <v>44905</v>
      </c>
    </row>
    <row r="581" spans="1:84" s="22" customFormat="1" ht="20.25" customHeight="1">
      <c r="A581" s="77" t="s">
        <v>4358</v>
      </c>
      <c r="B581" s="77" t="str">
        <f t="shared" si="137"/>
        <v>2018</v>
      </c>
      <c r="C581" s="77" t="s">
        <v>4359</v>
      </c>
      <c r="D581" s="77" t="s">
        <v>4360</v>
      </c>
      <c r="E581" s="77" t="s">
        <v>1447</v>
      </c>
      <c r="F581" s="77"/>
      <c r="G581" s="201">
        <v>43243</v>
      </c>
      <c r="H581" s="201">
        <v>43281</v>
      </c>
      <c r="I581" s="77"/>
      <c r="J581" s="77"/>
      <c r="K581" s="78">
        <v>44888</v>
      </c>
      <c r="L581" s="77" t="str">
        <f>VLOOKUP(MONTH($K581),TablaMeses[],2,FALSE)</f>
        <v>11 NOVIEMBRE</v>
      </c>
      <c r="M581" s="77">
        <f t="shared" si="136"/>
        <v>2022</v>
      </c>
      <c r="N581" s="77" t="s">
        <v>4361</v>
      </c>
      <c r="O581" s="201"/>
      <c r="P581" s="77"/>
      <c r="Q581" s="77"/>
      <c r="R581" s="201"/>
      <c r="S581" s="77"/>
      <c r="T581" s="77"/>
      <c r="U581" s="201"/>
      <c r="V581" s="77"/>
      <c r="W581" s="77"/>
      <c r="X581" s="201"/>
      <c r="Y581" s="77"/>
      <c r="Z581" s="201"/>
      <c r="AA581" s="77"/>
      <c r="AB581" s="201"/>
      <c r="AC581" s="79">
        <v>43353</v>
      </c>
      <c r="AD581" s="77" t="s">
        <v>145</v>
      </c>
      <c r="AE581" s="77"/>
      <c r="AF581" s="77"/>
      <c r="AG581" s="77"/>
      <c r="AH581" s="77"/>
      <c r="AI581" s="78"/>
      <c r="AJ581" s="77"/>
      <c r="AK581" s="77"/>
      <c r="AL581" s="77"/>
      <c r="AM581" s="78"/>
      <c r="AN581" s="77"/>
      <c r="AO581" s="77"/>
      <c r="AP581" s="77"/>
      <c r="AQ581" s="77"/>
      <c r="AR581" s="78"/>
      <c r="AS581" s="77"/>
      <c r="AT581" s="78"/>
      <c r="AU581" s="78"/>
      <c r="AV581" s="78"/>
      <c r="AW581" s="77">
        <f t="shared" si="138"/>
        <v>1</v>
      </c>
      <c r="AX581" s="77">
        <f t="shared" si="135"/>
        <v>1900</v>
      </c>
      <c r="AY581" s="144" t="s">
        <v>103</v>
      </c>
      <c r="AZ581" s="81" t="s">
        <v>4326</v>
      </c>
      <c r="BC581" s="25" t="s">
        <v>673</v>
      </c>
      <c r="BD581" s="25" t="s">
        <v>818</v>
      </c>
      <c r="BE581" s="25">
        <v>120</v>
      </c>
      <c r="BF581" s="25">
        <v>60</v>
      </c>
      <c r="BG581" s="25">
        <v>730</v>
      </c>
      <c r="BH581" s="40">
        <f t="shared" si="139"/>
        <v>43281</v>
      </c>
      <c r="BI581" s="41">
        <f t="shared" si="140"/>
        <v>43401</v>
      </c>
      <c r="BJ581" s="42" t="str" cm="1">
        <f t="array" ref="BJ581">_xlfn.IFS(AND((BH581&lt;Suspension01Desde),(BH581&lt;Suspension01Hasta),(BI581&lt;Suspension01Desde),(BI581&lt;Suspension01Hasta)),"No_Umbral",AND((BH581&gt;Suspension01Desde),(BH581&gt;Suspension01Hasta),(BI581&gt;Suspension01Desde),(BI581&gt;Suspension01Hasta)),"No_Umbral",AND((BH581&lt;=Suspension01Desde),(BH581&lt;=Suspension01Hasta),(BI581&gt;=Suspension01Desde),(BI581&lt;=Suspension01Hasta)),"Umbral_Anticipado",AND((BH581&lt;=Suspension01Desde),(BH581&lt;=Suspension01Hasta),(BI581&gt;=Suspension01Desde),(BI581&gt;=Suspension01Hasta)),"Umbral_Interno",AND((BH581&gt;=Suspension01Desde),(BH581&lt;=Suspension01Hasta),(BI581&gt;=Suspension01Desde),(BI581&lt;=Suspension01Hasta)),"Umbral_Externo",AND((BH581&gt;=Suspension01Desde),(BH581&lt;=Suspension01Hasta),(BI581&gt;=Suspension01Desde),(BI581&gt;=Suspension01Hasta)),"Umbral_Tardío")</f>
        <v>No_Umbral</v>
      </c>
      <c r="BK581" s="43" cm="1">
        <f t="array" ref="BK581">_xlfn.IFS(BJ581="Umbral_Anticipado",$BI581-Suspension01Desde+1,BJ581="Umbral_Interno",Suspension01Hasta-Suspension01Desde+1,BJ581="Umbral_Externo",BI581-$BH581+1,BJ581="Umbral_Tardío",Suspension01Hasta-$BH581+1,BJ581="No_Umbral",0)</f>
        <v>0</v>
      </c>
      <c r="BL581" s="42" cm="1">
        <f t="array" ref="BL581">_xlfn.IFS(BJ581="Umbral_Anticipado",Suspension01Hasta+BK581,BJ581="Umbral_Interno",BI581+BK581,BJ581="Umbral_Externo",Suspension01Hasta+BK581,BJ581="Umbral_Tardío",BI581+BK581,BJ581="No_Umbral",BI581)</f>
        <v>43401</v>
      </c>
      <c r="BM581" s="42" t="str" cm="1">
        <f t="array" ref="BM581">_xlfn.IFS(AND((BH581&lt;Suspension02Desde),(BH581&lt;Suspension02Hasta),(BL581&lt;Suspension02Desde),(BL581&lt;Suspension02Hasta)),"No_Umbral",AND((BH581&gt;Suspension02Desde),(BH581&gt;Suspension02Hasta),(BL581&gt;Suspension02Desde),(BL581&gt;Suspension02Hasta)),"No_Umbral",AND((BH581&lt;=Suspension02Desde),(BH581&lt;=Suspension02Hasta),(BL581&gt;=Suspension02Desde),(BL581&lt;=Suspension02Hasta)),"Umbral_Anticipado",AND((BH581&lt;=Suspension02Desde),(BH581&lt;=Suspension02Hasta),(BL581&gt;=Suspension02Desde),(BL581&gt;=Suspension02Hasta)),"Umbral_Interno",AND((BH581&gt;=Suspension02Desde),(BH581&lt;=Suspension02Hasta),(BL581&gt;=Suspension02Desde),(BL581&lt;=Suspension02Hasta)),"Umbral_Externo",AND((BH581&gt;=Suspension02Desde),(BH581&lt;=Suspension02Hasta),(BL581&gt;=Suspension02Desde),(BL581&gt;=Suspension02Hasta)),"Umbral_Tardío")</f>
        <v>No_Umbral</v>
      </c>
      <c r="BN581" s="43" cm="1">
        <f t="array" ref="BN581">_xlfn.IFS(BM581="Umbral_Anticipado",BL581-Suspension02Desde+1,BM581="Umbral_Interno",Suspension02Hasta-Suspension02Desde+1,BM581="Umbral_Externo",BL581-$BH581+1,BM581="Umbral_Tardío",Suspension02Hasta-$BH581+1,BM581="No_Umbral",0)</f>
        <v>0</v>
      </c>
      <c r="BO581" s="41" cm="1">
        <f t="array" ref="BO581">_xlfn.IFS(BM581="Umbral_Anticipado",Suspension02Hasta+BN581,BM581="Umbral_Interno",BL581+BN581,BM581="Umbral_Externo",Suspension02Hasta+BN581,BM581="Umbral_Tardío",BL581+BN581,BM581="No_Umbral",BL581)</f>
        <v>43401</v>
      </c>
      <c r="BP581" s="40">
        <f t="shared" si="141"/>
        <v>43403</v>
      </c>
      <c r="BQ581" s="41">
        <f t="shared" si="142"/>
        <v>43461</v>
      </c>
      <c r="BR581" s="42" t="str" cm="1">
        <f t="array" ref="BR581">_xlfn.IFS(AND((BO581&lt;Suspension01Desde),(BO581&lt;Suspension01Hasta),(BQ581&lt;Suspension01Desde),(BQ581&lt;Suspension01Hasta)),"No_Umbral",AND((BO581&gt;Suspension01Desde),(BO581&gt;Suspension01Hasta),(BQ581&gt;Suspension01Desde),(BQ581&gt;Suspension01Hasta)),"No_Umbral",AND((BO581&lt;=Suspension01Desde),(BO581&lt;=Suspension01Hasta),(BQ581&gt;=Suspension01Desde),(BQ581&lt;=Suspension01Hasta)),"Umbral_Anticipado",AND((BO581&lt;=Suspension01Desde),(BO581&lt;=Suspension01Hasta),(BQ581&gt;=Suspension01Desde),(BQ581&gt;=Suspension01Hasta)),"Umbral_Interno",AND((BO581&gt;=Suspension01Desde),(BO581&lt;=Suspension01Hasta),(BQ581&gt;=Suspension01Desde),(BQ581&lt;=Suspension01Hasta)),"Umbral_Externo",AND((BO581&gt;=Suspension01Desde),(BO581&lt;=Suspension01Hasta),(BQ581&gt;=Suspension01Desde),(BQ581&gt;=Suspension01Hasta)),"Umbral_Tardío")</f>
        <v>No_Umbral</v>
      </c>
      <c r="BS581" s="43" cm="1">
        <f t="array" ref="BS581">_xlfn.IFS(BR581="Umbral_Anticipado",$BQ581-Suspension01Desde+1,BR581="Umbral_Interno",Suspension01Hasta-Suspension01Desde+1,BR581="Umbral_Externo",BQ581-$BO581+1,BR581="Umbral_Tardío",Suspension01Hasta-$BO581+1,BR581="No_Umbral",0)</f>
        <v>0</v>
      </c>
      <c r="BT581" s="42" cm="1">
        <f t="array" ref="BT581">_xlfn.IFS(BR581="Umbral_Anticipado",Suspension01Hasta+BS581,BR581="Umbral_Interno",BQ581+BS581,BR581="Umbral_Externo",Suspension01Hasta+BS581,BR581="Umbral_Tardío",BQ581+BS581,BR581="No_Umbral",BQ581)</f>
        <v>43461</v>
      </c>
      <c r="BU581" s="42" t="str" cm="1">
        <f t="array" ref="BU581">_xlfn.IFS(AND((BO581&lt;Suspension02Desde),(BO581&lt;Suspension02Hasta),(BT581&lt;Suspension02Desde),(BT581&lt;Suspension02Hasta)),"No_Umbral",AND((BO581&gt;Suspension02Desde),(BO581&gt;Suspension02Hasta),(BT581&gt;Suspension02Desde),(BT581&gt;Suspension02Hasta)),"No_Umbral",AND((BO581&lt;=Suspension02Desde),(BO581&lt;=Suspension02Hasta),(BT581&gt;=Suspension02Desde),(BT581&lt;=Suspension02Hasta)),"Umbral_Anticipado",AND((BO581&lt;=Suspension02Desde),(BO581&lt;=Suspension02Hasta),(BT581&gt;=Suspension02Desde),(BT581&gt;=Suspension02Hasta)),"Umbral_Interno",AND((BO581&gt;=Suspension02Desde),(BO581&lt;=Suspension02Hasta),(BT581&gt;=Suspension02Desde),(BT581&lt;=Suspension02Hasta)),"Umbral_Externo",AND((BO581&gt;=Suspension02Desde),(BO581&lt;=Suspension02Hasta),(BT581&gt;=Suspension02Desde),(BT581&gt;=Suspension02Hasta)),"Umbral_Tardío")</f>
        <v>No_Umbral</v>
      </c>
      <c r="BV581" s="43" cm="1">
        <f t="array" ref="BV581">_xlfn.IFS(BU581="Umbral_Anticipado",BT581-Suspension02Desde+1,BU581="Umbral_Interno",Suspension02Hasta-Suspension02Desde+1,BU581="Umbral_Externo",BT581-$BO581+1,BU581="Umbral_Tardío",Suspension02Hasta-$BO581+1,BU581="No_Umbral",0)</f>
        <v>0</v>
      </c>
      <c r="BW581" s="41" cm="1">
        <f t="array" ref="BW581">_xlfn.IFS(BU581="Umbral_Anticipado",Suspension02Hasta+BV581,BU581="Umbral_Interno",BT581+BV581,BU581="Umbral_Externo",Suspension02Hasta+BV581,BU581="Umbral_Tardío",BT581+BV581,BU581="No_Umbral",BT581)</f>
        <v>43461</v>
      </c>
      <c r="BX581" s="40">
        <f t="shared" si="143"/>
        <v>43464</v>
      </c>
      <c r="BY581" s="41">
        <f t="shared" si="144"/>
        <v>44191</v>
      </c>
      <c r="BZ581" s="42" t="str" cm="1">
        <f t="array" ref="BZ581">_xlfn.IFS(AND((BW581&lt;Suspension01Desde),(BW581&lt;Suspension01Hasta),(BY581&lt;Suspension01Desde),(BY581&lt;Suspension01Hasta)),"No_Umbral",AND((BW581&gt;Suspension01Desde),(BW581&gt;Suspension01Hasta),(BY581&gt;Suspension01Desde),(BY581&gt;Suspension01Hasta)),"No_Umbral",AND((BW581&lt;=Suspension01Desde),(BW581&lt;=Suspension01Hasta),(BY581&gt;=Suspension01Desde),(BY581&lt;=Suspension01Hasta)),"Umbral_Anticipado",AND((BW581&lt;=Suspension01Desde),(BW581&lt;=Suspension01Hasta),(BY581&gt;=Suspension01Desde),(BY581&gt;=Suspension01Hasta)),"Umbral_Interno",AND((BW581&gt;=Suspension01Desde),(BW581&lt;=Suspension01Hasta),(BY581&gt;=Suspension01Desde),(BY581&lt;=Suspension01Hasta)),"Umbral_Externo",AND((BW581&gt;=Suspension01Desde),(BW581&lt;=Suspension01Hasta),(BY581&gt;=Suspension01Desde),(BY581&gt;=Suspension01Hasta)),"Umbral_Tardío")</f>
        <v>Umbral_Interno</v>
      </c>
      <c r="CA581" s="43" cm="1">
        <f t="array" ref="CA581">_xlfn.IFS(BZ581="Umbral_Anticipado",$BI581-Suspension01Desde+1,BZ581="Umbral_Interno",Suspension01Hasta-Suspension01Desde+1,BZ581="Umbral_Externo",BY581-$BH581+1,BZ581="Umbral_Tardío",Suspension01Hasta-$BH581+1,BZ581="No_Umbral",0)</f>
        <v>212</v>
      </c>
      <c r="CB581" s="42" cm="1">
        <f t="array" ref="CB581">_xlfn.IFS(BZ581="Umbral_Anticipado",Suspension01Hasta+CA581,BZ581="Umbral_Interno",BY581+CA581,BZ581="Umbral_Externo",Suspension01Hasta+CA581,BZ581="Umbral_Tardío",BY581+CA581,BZ581="No_Umbral",BY581)</f>
        <v>44403</v>
      </c>
      <c r="CC581" s="42" t="str" cm="1">
        <f t="array" ref="CC581">_xlfn.IFS(AND((BW581&lt;Suspension02Desde),(BW581&lt;Suspension02Hasta),(CB581&lt;Suspension02Desde),(CB581&lt;Suspension02Hasta)),"No_Umbral",AND((BW581&gt;Suspension02Desde),(BW581&gt;Suspension02Hasta),(CB581&gt;Suspension02Desde),(CB581&gt;Suspension02Hasta)),"No_Umbral",AND((BW581&lt;=Suspension02Desde),(BW581&lt;=Suspension02Hasta),(CB581&gt;=Suspension02Desde),(CB581&lt;=Suspension02Hasta)),"Umbral_Anticipado",AND((BW581&lt;=Suspension02Desde),(BW581&lt;=Suspension02Hasta),(CB581&gt;=Suspension02Desde),(CB581&gt;=Suspension02Hasta)),"Umbral_Interno",AND((BW581&gt;=Suspension02Desde),(BW581&lt;=Suspension02Hasta),(CB581&gt;=Suspension02Desde),(CB581&lt;=Suspension02Hasta)),"Umbral_Externo",AND((BW581&gt;=Suspension02Desde),(BW581&lt;=Suspension02Hasta),(CB581&gt;=Suspension02Desde),(CB581&gt;=Suspension02Hasta)),"Umbral_Tardío")</f>
        <v>Umbral_Anticipado</v>
      </c>
      <c r="CD581" s="43" cm="1">
        <f t="array" ref="CD581">_xlfn.IFS(CC581="Umbral_Anticipado",CB581-Suspension02Desde+1,CC581="Umbral_Interno",Suspension02Hasta-Suspension02Desde+1,CC581="Umbral_Externo",CB581-$BH581+1,CC581="Umbral_Tardío",Suspension02Hasta-$BH581+1,CC581="No_Umbral",0)</f>
        <v>215</v>
      </c>
      <c r="CE581" s="41" cm="1">
        <f t="array" ref="CE581">_xlfn.IFS(CC581="Umbral_Anticipado",Suspension02Hasta+CD581,CC581="Umbral_Interno",CB581+CD581,CC581="Umbral_Externo",Suspension02Hasta+CD581,CC581="Umbral_Tardío",CB581+CD581,CC581="No_Umbral",CB581)</f>
        <v>44887</v>
      </c>
      <c r="CF581" s="40">
        <f t="shared" si="145"/>
        <v>44887</v>
      </c>
    </row>
    <row r="582" spans="1:84" s="22" customFormat="1" ht="20.25" customHeight="1">
      <c r="A582" s="77" t="s">
        <v>4362</v>
      </c>
      <c r="B582" s="77" t="str">
        <f t="shared" si="137"/>
        <v>2018</v>
      </c>
      <c r="C582" s="77" t="s">
        <v>4363</v>
      </c>
      <c r="D582" s="77" t="s">
        <v>496</v>
      </c>
      <c r="E582" s="77" t="s">
        <v>1447</v>
      </c>
      <c r="F582" s="77"/>
      <c r="G582" s="201">
        <v>43106</v>
      </c>
      <c r="H582" s="201">
        <v>43465</v>
      </c>
      <c r="I582" s="77"/>
      <c r="J582" s="77"/>
      <c r="K582" s="78">
        <v>45072</v>
      </c>
      <c r="L582" s="77" t="str">
        <f>VLOOKUP(MONTH($K582),TablaMeses[],2,FALSE)</f>
        <v>05 MAYO</v>
      </c>
      <c r="M582" s="77">
        <f t="shared" si="136"/>
        <v>2023</v>
      </c>
      <c r="N582" s="77" t="s">
        <v>4364</v>
      </c>
      <c r="O582" s="201"/>
      <c r="P582" s="77"/>
      <c r="Q582" s="77"/>
      <c r="R582" s="201"/>
      <c r="S582" s="77"/>
      <c r="T582" s="77"/>
      <c r="U582" s="201"/>
      <c r="V582" s="77"/>
      <c r="W582" s="77"/>
      <c r="X582" s="201"/>
      <c r="Y582" s="77"/>
      <c r="Z582" s="201"/>
      <c r="AA582" s="77"/>
      <c r="AB582" s="201"/>
      <c r="AC582" s="79">
        <v>43745</v>
      </c>
      <c r="AD582" s="77" t="s">
        <v>145</v>
      </c>
      <c r="AE582" s="77"/>
      <c r="AF582" s="77"/>
      <c r="AG582" s="77"/>
      <c r="AH582" s="77"/>
      <c r="AI582" s="78"/>
      <c r="AJ582" s="77"/>
      <c r="AK582" s="77"/>
      <c r="AL582" s="77"/>
      <c r="AM582" s="78"/>
      <c r="AN582" s="77"/>
      <c r="AO582" s="77"/>
      <c r="AP582" s="77"/>
      <c r="AQ582" s="77"/>
      <c r="AR582" s="78"/>
      <c r="AS582" s="77"/>
      <c r="AT582" s="78"/>
      <c r="AU582" s="78"/>
      <c r="AV582" s="78"/>
      <c r="AW582" s="77">
        <f t="shared" si="138"/>
        <v>1</v>
      </c>
      <c r="AX582" s="77">
        <f t="shared" si="135"/>
        <v>1900</v>
      </c>
      <c r="AY582" s="144" t="s">
        <v>103</v>
      </c>
      <c r="AZ582" s="81" t="s">
        <v>4365</v>
      </c>
      <c r="BC582" s="25" t="s">
        <v>1406</v>
      </c>
      <c r="BD582" s="25" t="s">
        <v>674</v>
      </c>
      <c r="BE582" s="25">
        <v>120</v>
      </c>
      <c r="BF582" s="25">
        <v>60</v>
      </c>
      <c r="BG582" s="25">
        <v>730</v>
      </c>
      <c r="BH582" s="40">
        <f t="shared" si="139"/>
        <v>43465</v>
      </c>
      <c r="BI582" s="41">
        <f t="shared" si="140"/>
        <v>43585</v>
      </c>
      <c r="BJ582" s="42" t="str" cm="1">
        <f t="array" ref="BJ582">_xlfn.IFS(AND((BH582&lt;Suspension01Desde),(BH582&lt;Suspension01Hasta),(BI582&lt;Suspension01Desde),(BI582&lt;Suspension01Hasta)),"No_Umbral",AND((BH582&gt;Suspension01Desde),(BH582&gt;Suspension01Hasta),(BI582&gt;Suspension01Desde),(BI582&gt;Suspension01Hasta)),"No_Umbral",AND((BH582&lt;=Suspension01Desde),(BH582&lt;=Suspension01Hasta),(BI582&gt;=Suspension01Desde),(BI582&lt;=Suspension01Hasta)),"Umbral_Anticipado",AND((BH582&lt;=Suspension01Desde),(BH582&lt;=Suspension01Hasta),(BI582&gt;=Suspension01Desde),(BI582&gt;=Suspension01Hasta)),"Umbral_Interno",AND((BH582&gt;=Suspension01Desde),(BH582&lt;=Suspension01Hasta),(BI582&gt;=Suspension01Desde),(BI582&lt;=Suspension01Hasta)),"Umbral_Externo",AND((BH582&gt;=Suspension01Desde),(BH582&lt;=Suspension01Hasta),(BI582&gt;=Suspension01Desde),(BI582&gt;=Suspension01Hasta)),"Umbral_Tardío")</f>
        <v>No_Umbral</v>
      </c>
      <c r="BK582" s="43" cm="1">
        <f t="array" ref="BK582">_xlfn.IFS(BJ582="Umbral_Anticipado",$BI582-Suspension01Desde+1,BJ582="Umbral_Interno",Suspension01Hasta-Suspension01Desde+1,BJ582="Umbral_Externo",BI582-$BH582+1,BJ582="Umbral_Tardío",Suspension01Hasta-$BH582+1,BJ582="No_Umbral",0)</f>
        <v>0</v>
      </c>
      <c r="BL582" s="42" cm="1">
        <f t="array" ref="BL582">_xlfn.IFS(BJ582="Umbral_Anticipado",Suspension01Hasta+BK582,BJ582="Umbral_Interno",BI582+BK582,BJ582="Umbral_Externo",Suspension01Hasta+BK582,BJ582="Umbral_Tardío",BI582+BK582,BJ582="No_Umbral",BI582)</f>
        <v>43585</v>
      </c>
      <c r="BM582" s="42" t="str" cm="1">
        <f t="array" ref="BM582">_xlfn.IFS(AND((BH582&lt;Suspension02Desde),(BH582&lt;Suspension02Hasta),(BL582&lt;Suspension02Desde),(BL582&lt;Suspension02Hasta)),"No_Umbral",AND((BH582&gt;Suspension02Desde),(BH582&gt;Suspension02Hasta),(BL582&gt;Suspension02Desde),(BL582&gt;Suspension02Hasta)),"No_Umbral",AND((BH582&lt;=Suspension02Desde),(BH582&lt;=Suspension02Hasta),(BL582&gt;=Suspension02Desde),(BL582&lt;=Suspension02Hasta)),"Umbral_Anticipado",AND((BH582&lt;=Suspension02Desde),(BH582&lt;=Suspension02Hasta),(BL582&gt;=Suspension02Desde),(BL582&gt;=Suspension02Hasta)),"Umbral_Interno",AND((BH582&gt;=Suspension02Desde),(BH582&lt;=Suspension02Hasta),(BL582&gt;=Suspension02Desde),(BL582&lt;=Suspension02Hasta)),"Umbral_Externo",AND((BH582&gt;=Suspension02Desde),(BH582&lt;=Suspension02Hasta),(BL582&gt;=Suspension02Desde),(BL582&gt;=Suspension02Hasta)),"Umbral_Tardío")</f>
        <v>No_Umbral</v>
      </c>
      <c r="BN582" s="43" cm="1">
        <f t="array" ref="BN582">_xlfn.IFS(BM582="Umbral_Anticipado",BL582-Suspension02Desde+1,BM582="Umbral_Interno",Suspension02Hasta-Suspension02Desde+1,BM582="Umbral_Externo",BL582-$BH582+1,BM582="Umbral_Tardío",Suspension02Hasta-$BH582+1,BM582="No_Umbral",0)</f>
        <v>0</v>
      </c>
      <c r="BO582" s="41" cm="1">
        <f t="array" ref="BO582">_xlfn.IFS(BM582="Umbral_Anticipado",Suspension02Hasta+BN582,BM582="Umbral_Interno",BL582+BN582,BM582="Umbral_Externo",Suspension02Hasta+BN582,BM582="Umbral_Tardío",BL582+BN582,BM582="No_Umbral",BL582)</f>
        <v>43585</v>
      </c>
      <c r="BP582" s="40">
        <f t="shared" si="141"/>
        <v>43586</v>
      </c>
      <c r="BQ582" s="41">
        <f t="shared" si="142"/>
        <v>43645</v>
      </c>
      <c r="BR582" s="42" t="str" cm="1">
        <f t="array" ref="BR582">_xlfn.IFS(AND((BO582&lt;Suspension01Desde),(BO582&lt;Suspension01Hasta),(BQ582&lt;Suspension01Desde),(BQ582&lt;Suspension01Hasta)),"No_Umbral",AND((BO582&gt;Suspension01Desde),(BO582&gt;Suspension01Hasta),(BQ582&gt;Suspension01Desde),(BQ582&gt;Suspension01Hasta)),"No_Umbral",AND((BO582&lt;=Suspension01Desde),(BO582&lt;=Suspension01Hasta),(BQ582&gt;=Suspension01Desde),(BQ582&lt;=Suspension01Hasta)),"Umbral_Anticipado",AND((BO582&lt;=Suspension01Desde),(BO582&lt;=Suspension01Hasta),(BQ582&gt;=Suspension01Desde),(BQ582&gt;=Suspension01Hasta)),"Umbral_Interno",AND((BO582&gt;=Suspension01Desde),(BO582&lt;=Suspension01Hasta),(BQ582&gt;=Suspension01Desde),(BQ582&lt;=Suspension01Hasta)),"Umbral_Externo",AND((BO582&gt;=Suspension01Desde),(BO582&lt;=Suspension01Hasta),(BQ582&gt;=Suspension01Desde),(BQ582&gt;=Suspension01Hasta)),"Umbral_Tardío")</f>
        <v>No_Umbral</v>
      </c>
      <c r="BS582" s="43" cm="1">
        <f t="array" ref="BS582">_xlfn.IFS(BR582="Umbral_Anticipado",$BQ582-Suspension01Desde+1,BR582="Umbral_Interno",Suspension01Hasta-Suspension01Desde+1,BR582="Umbral_Externo",BQ582-$BO582+1,BR582="Umbral_Tardío",Suspension01Hasta-$BO582+1,BR582="No_Umbral",0)</f>
        <v>0</v>
      </c>
      <c r="BT582" s="42" cm="1">
        <f t="array" ref="BT582">_xlfn.IFS(BR582="Umbral_Anticipado",Suspension01Hasta+BS582,BR582="Umbral_Interno",BQ582+BS582,BR582="Umbral_Externo",Suspension01Hasta+BS582,BR582="Umbral_Tardío",BQ582+BS582,BR582="No_Umbral",BQ582)</f>
        <v>43645</v>
      </c>
      <c r="BU582" s="42" t="str" cm="1">
        <f t="array" ref="BU582">_xlfn.IFS(AND((BO582&lt;Suspension02Desde),(BO582&lt;Suspension02Hasta),(BT582&lt;Suspension02Desde),(BT582&lt;Suspension02Hasta)),"No_Umbral",AND((BO582&gt;Suspension02Desde),(BO582&gt;Suspension02Hasta),(BT582&gt;Suspension02Desde),(BT582&gt;Suspension02Hasta)),"No_Umbral",AND((BO582&lt;=Suspension02Desde),(BO582&lt;=Suspension02Hasta),(BT582&gt;=Suspension02Desde),(BT582&lt;=Suspension02Hasta)),"Umbral_Anticipado",AND((BO582&lt;=Suspension02Desde),(BO582&lt;=Suspension02Hasta),(BT582&gt;=Suspension02Desde),(BT582&gt;=Suspension02Hasta)),"Umbral_Interno",AND((BO582&gt;=Suspension02Desde),(BO582&lt;=Suspension02Hasta),(BT582&gt;=Suspension02Desde),(BT582&lt;=Suspension02Hasta)),"Umbral_Externo",AND((BO582&gt;=Suspension02Desde),(BO582&lt;=Suspension02Hasta),(BT582&gt;=Suspension02Desde),(BT582&gt;=Suspension02Hasta)),"Umbral_Tardío")</f>
        <v>No_Umbral</v>
      </c>
      <c r="BV582" s="43" cm="1">
        <f t="array" ref="BV582">_xlfn.IFS(BU582="Umbral_Anticipado",BT582-Suspension02Desde+1,BU582="Umbral_Interno",Suspension02Hasta-Suspension02Desde+1,BU582="Umbral_Externo",BT582-$BO582+1,BU582="Umbral_Tardío",Suspension02Hasta-$BO582+1,BU582="No_Umbral",0)</f>
        <v>0</v>
      </c>
      <c r="BW582" s="41" cm="1">
        <f t="array" ref="BW582">_xlfn.IFS(BU582="Umbral_Anticipado",Suspension02Hasta+BV582,BU582="Umbral_Interno",BT582+BV582,BU582="Umbral_Externo",Suspension02Hasta+BV582,BU582="Umbral_Tardío",BT582+BV582,BU582="No_Umbral",BT582)</f>
        <v>43645</v>
      </c>
      <c r="BX582" s="40">
        <f t="shared" si="143"/>
        <v>43617</v>
      </c>
      <c r="BY582" s="41">
        <f t="shared" si="144"/>
        <v>44375</v>
      </c>
      <c r="BZ582" s="42" t="str" cm="1">
        <f t="array" ref="BZ582">_xlfn.IFS(AND((BW582&lt;Suspension01Desde),(BW582&lt;Suspension01Hasta),(BY582&lt;Suspension01Desde),(BY582&lt;Suspension01Hasta)),"No_Umbral",AND((BW582&gt;Suspension01Desde),(BW582&gt;Suspension01Hasta),(BY582&gt;Suspension01Desde),(BY582&gt;Suspension01Hasta)),"No_Umbral",AND((BW582&lt;=Suspension01Desde),(BW582&lt;=Suspension01Hasta),(BY582&gt;=Suspension01Desde),(BY582&lt;=Suspension01Hasta)),"Umbral_Anticipado",AND((BW582&lt;=Suspension01Desde),(BW582&lt;=Suspension01Hasta),(BY582&gt;=Suspension01Desde),(BY582&gt;=Suspension01Hasta)),"Umbral_Interno",AND((BW582&gt;=Suspension01Desde),(BW582&lt;=Suspension01Hasta),(BY582&gt;=Suspension01Desde),(BY582&lt;=Suspension01Hasta)),"Umbral_Externo",AND((BW582&gt;=Suspension01Desde),(BW582&lt;=Suspension01Hasta),(BY582&gt;=Suspension01Desde),(BY582&gt;=Suspension01Hasta)),"Umbral_Tardío")</f>
        <v>Umbral_Interno</v>
      </c>
      <c r="CA582" s="43" cm="1">
        <f t="array" ref="CA582">_xlfn.IFS(BZ582="Umbral_Anticipado",$BI582-Suspension01Desde+1,BZ582="Umbral_Interno",Suspension01Hasta-Suspension01Desde+1,BZ582="Umbral_Externo",BY582-$BH582+1,BZ582="Umbral_Tardío",Suspension01Hasta-$BH582+1,BZ582="No_Umbral",0)</f>
        <v>212</v>
      </c>
      <c r="CB582" s="42" cm="1">
        <f t="array" ref="CB582">_xlfn.IFS(BZ582="Umbral_Anticipado",Suspension01Hasta+CA582,BZ582="Umbral_Interno",BY582+CA582,BZ582="Umbral_Externo",Suspension01Hasta+CA582,BZ582="Umbral_Tardío",BY582+CA582,BZ582="No_Umbral",BY582)</f>
        <v>44587</v>
      </c>
      <c r="CC582" s="42" t="str" cm="1">
        <f t="array" ref="CC582">_xlfn.IFS(AND((BW582&lt;Suspension02Desde),(BW582&lt;Suspension02Hasta),(CB582&lt;Suspension02Desde),(CB582&lt;Suspension02Hasta)),"No_Umbral",AND((BW582&gt;Suspension02Desde),(BW582&gt;Suspension02Hasta),(CB582&gt;Suspension02Desde),(CB582&gt;Suspension02Hasta)),"No_Umbral",AND((BW582&lt;=Suspension02Desde),(BW582&lt;=Suspension02Hasta),(CB582&gt;=Suspension02Desde),(CB582&lt;=Suspension02Hasta)),"Umbral_Anticipado",AND((BW582&lt;=Suspension02Desde),(BW582&lt;=Suspension02Hasta),(CB582&gt;=Suspension02Desde),(CB582&gt;=Suspension02Hasta)),"Umbral_Interno",AND((BW582&gt;=Suspension02Desde),(BW582&lt;=Suspension02Hasta),(CB582&gt;=Suspension02Desde),(CB582&lt;=Suspension02Hasta)),"Umbral_Externo",AND((BW582&gt;=Suspension02Desde),(BW582&lt;=Suspension02Hasta),(CB582&gt;=Suspension02Desde),(CB582&gt;=Suspension02Hasta)),"Umbral_Tardío")</f>
        <v>Umbral_Anticipado</v>
      </c>
      <c r="CD582" s="43" cm="1">
        <f t="array" ref="CD582">_xlfn.IFS(CC582="Umbral_Anticipado",CB582-Suspension02Desde+1,CC582="Umbral_Interno",Suspension02Hasta-Suspension02Desde+1,CC582="Umbral_Externo",CB582-$BH582+1,CC582="Umbral_Tardío",Suspension02Hasta-$BH582+1,CC582="No_Umbral",0)</f>
        <v>399</v>
      </c>
      <c r="CE582" s="41" cm="1">
        <f t="array" ref="CE582">_xlfn.IFS(CC582="Umbral_Anticipado",Suspension02Hasta+CD582,CC582="Umbral_Interno",CB582+CD582,CC582="Umbral_Externo",Suspension02Hasta+CD582,CC582="Umbral_Tardío",CB582+CD582,CC582="No_Umbral",CB582)</f>
        <v>45071</v>
      </c>
      <c r="CF582" s="40">
        <f t="shared" si="145"/>
        <v>45071</v>
      </c>
    </row>
    <row r="583" spans="1:84" s="22" customFormat="1" ht="20.25" customHeight="1">
      <c r="A583" s="77" t="s">
        <v>4366</v>
      </c>
      <c r="B583" s="77" t="str">
        <f t="shared" si="137"/>
        <v>2018</v>
      </c>
      <c r="C583" s="77" t="s">
        <v>4367</v>
      </c>
      <c r="D583" s="77" t="s">
        <v>4368</v>
      </c>
      <c r="E583" s="77" t="s">
        <v>1447</v>
      </c>
      <c r="F583" s="77"/>
      <c r="G583" s="201">
        <v>43308</v>
      </c>
      <c r="H583" s="201">
        <v>43434</v>
      </c>
      <c r="I583" s="77"/>
      <c r="J583" s="77"/>
      <c r="K583" s="78">
        <v>45041</v>
      </c>
      <c r="L583" s="77" t="str">
        <f>VLOOKUP(MONTH($K583),TablaMeses[],2,FALSE)</f>
        <v>04 ABRIL</v>
      </c>
      <c r="M583" s="77">
        <f t="shared" si="136"/>
        <v>2023</v>
      </c>
      <c r="N583" s="77" t="s">
        <v>4339</v>
      </c>
      <c r="O583" s="201"/>
      <c r="P583" s="77"/>
      <c r="Q583" s="77"/>
      <c r="R583" s="201"/>
      <c r="S583" s="77"/>
      <c r="T583" s="77"/>
      <c r="U583" s="201"/>
      <c r="V583" s="77"/>
      <c r="W583" s="77"/>
      <c r="X583" s="201"/>
      <c r="Y583" s="77"/>
      <c r="Z583" s="201"/>
      <c r="AA583" s="77"/>
      <c r="AB583" s="201"/>
      <c r="AC583" s="79">
        <v>43616</v>
      </c>
      <c r="AD583" s="77" t="s">
        <v>145</v>
      </c>
      <c r="AE583" s="77"/>
      <c r="AF583" s="77"/>
      <c r="AG583" s="77"/>
      <c r="AH583" s="77"/>
      <c r="AI583" s="78"/>
      <c r="AJ583" s="77"/>
      <c r="AK583" s="77"/>
      <c r="AL583" s="77"/>
      <c r="AM583" s="78"/>
      <c r="AN583" s="77"/>
      <c r="AO583" s="77"/>
      <c r="AP583" s="77"/>
      <c r="AQ583" s="77"/>
      <c r="AR583" s="78"/>
      <c r="AS583" s="77"/>
      <c r="AT583" s="78"/>
      <c r="AU583" s="78"/>
      <c r="AV583" s="78"/>
      <c r="AW583" s="77">
        <f t="shared" si="138"/>
        <v>1</v>
      </c>
      <c r="AX583" s="77">
        <f t="shared" si="135"/>
        <v>1900</v>
      </c>
      <c r="AY583" s="144" t="s">
        <v>103</v>
      </c>
      <c r="AZ583" s="81" t="s">
        <v>4326</v>
      </c>
      <c r="BC583" s="25" t="s">
        <v>2952</v>
      </c>
      <c r="BD583" s="25" t="s">
        <v>857</v>
      </c>
      <c r="BE583" s="25">
        <v>120</v>
      </c>
      <c r="BF583" s="25">
        <v>60</v>
      </c>
      <c r="BG583" s="25">
        <v>730</v>
      </c>
      <c r="BH583" s="40">
        <f t="shared" si="139"/>
        <v>43434</v>
      </c>
      <c r="BI583" s="41">
        <f t="shared" si="140"/>
        <v>43554</v>
      </c>
      <c r="BJ583" s="42" t="str" cm="1">
        <f t="array" ref="BJ583">_xlfn.IFS(AND((BH583&lt;Suspension01Desde),(BH583&lt;Suspension01Hasta),(BI583&lt;Suspension01Desde),(BI583&lt;Suspension01Hasta)),"No_Umbral",AND((BH583&gt;Suspension01Desde),(BH583&gt;Suspension01Hasta),(BI583&gt;Suspension01Desde),(BI583&gt;Suspension01Hasta)),"No_Umbral",AND((BH583&lt;=Suspension01Desde),(BH583&lt;=Suspension01Hasta),(BI583&gt;=Suspension01Desde),(BI583&lt;=Suspension01Hasta)),"Umbral_Anticipado",AND((BH583&lt;=Suspension01Desde),(BH583&lt;=Suspension01Hasta),(BI583&gt;=Suspension01Desde),(BI583&gt;=Suspension01Hasta)),"Umbral_Interno",AND((BH583&gt;=Suspension01Desde),(BH583&lt;=Suspension01Hasta),(BI583&gt;=Suspension01Desde),(BI583&lt;=Suspension01Hasta)),"Umbral_Externo",AND((BH583&gt;=Suspension01Desde),(BH583&lt;=Suspension01Hasta),(BI583&gt;=Suspension01Desde),(BI583&gt;=Suspension01Hasta)),"Umbral_Tardío")</f>
        <v>No_Umbral</v>
      </c>
      <c r="BK583" s="43" cm="1">
        <f t="array" ref="BK583">_xlfn.IFS(BJ583="Umbral_Anticipado",$BI583-Suspension01Desde+1,BJ583="Umbral_Interno",Suspension01Hasta-Suspension01Desde+1,BJ583="Umbral_Externo",BI583-$BH583+1,BJ583="Umbral_Tardío",Suspension01Hasta-$BH583+1,BJ583="No_Umbral",0)</f>
        <v>0</v>
      </c>
      <c r="BL583" s="42" cm="1">
        <f t="array" ref="BL583">_xlfn.IFS(BJ583="Umbral_Anticipado",Suspension01Hasta+BK583,BJ583="Umbral_Interno",BI583+BK583,BJ583="Umbral_Externo",Suspension01Hasta+BK583,BJ583="Umbral_Tardío",BI583+BK583,BJ583="No_Umbral",BI583)</f>
        <v>43554</v>
      </c>
      <c r="BM583" s="42" t="str" cm="1">
        <f t="array" ref="BM583">_xlfn.IFS(AND((BH583&lt;Suspension02Desde),(BH583&lt;Suspension02Hasta),(BL583&lt;Suspension02Desde),(BL583&lt;Suspension02Hasta)),"No_Umbral",AND((BH583&gt;Suspension02Desde),(BH583&gt;Suspension02Hasta),(BL583&gt;Suspension02Desde),(BL583&gt;Suspension02Hasta)),"No_Umbral",AND((BH583&lt;=Suspension02Desde),(BH583&lt;=Suspension02Hasta),(BL583&gt;=Suspension02Desde),(BL583&lt;=Suspension02Hasta)),"Umbral_Anticipado",AND((BH583&lt;=Suspension02Desde),(BH583&lt;=Suspension02Hasta),(BL583&gt;=Suspension02Desde),(BL583&gt;=Suspension02Hasta)),"Umbral_Interno",AND((BH583&gt;=Suspension02Desde),(BH583&lt;=Suspension02Hasta),(BL583&gt;=Suspension02Desde),(BL583&lt;=Suspension02Hasta)),"Umbral_Externo",AND((BH583&gt;=Suspension02Desde),(BH583&lt;=Suspension02Hasta),(BL583&gt;=Suspension02Desde),(BL583&gt;=Suspension02Hasta)),"Umbral_Tardío")</f>
        <v>No_Umbral</v>
      </c>
      <c r="BN583" s="43" cm="1">
        <f t="array" ref="BN583">_xlfn.IFS(BM583="Umbral_Anticipado",BL583-Suspension02Desde+1,BM583="Umbral_Interno",Suspension02Hasta-Suspension02Desde+1,BM583="Umbral_Externo",BL583-$BH583+1,BM583="Umbral_Tardío",Suspension02Hasta-$BH583+1,BM583="No_Umbral",0)</f>
        <v>0</v>
      </c>
      <c r="BO583" s="41" cm="1">
        <f t="array" ref="BO583">_xlfn.IFS(BM583="Umbral_Anticipado",Suspension02Hasta+BN583,BM583="Umbral_Interno",BL583+BN583,BM583="Umbral_Externo",Suspension02Hasta+BN583,BM583="Umbral_Tardío",BL583+BN583,BM583="No_Umbral",BL583)</f>
        <v>43554</v>
      </c>
      <c r="BP583" s="40">
        <f t="shared" si="141"/>
        <v>43554</v>
      </c>
      <c r="BQ583" s="41">
        <f t="shared" si="142"/>
        <v>43614</v>
      </c>
      <c r="BR583" s="42" t="str" cm="1">
        <f t="array" ref="BR583">_xlfn.IFS(AND((BO583&lt;Suspension01Desde),(BO583&lt;Suspension01Hasta),(BQ583&lt;Suspension01Desde),(BQ583&lt;Suspension01Hasta)),"No_Umbral",AND((BO583&gt;Suspension01Desde),(BO583&gt;Suspension01Hasta),(BQ583&gt;Suspension01Desde),(BQ583&gt;Suspension01Hasta)),"No_Umbral",AND((BO583&lt;=Suspension01Desde),(BO583&lt;=Suspension01Hasta),(BQ583&gt;=Suspension01Desde),(BQ583&lt;=Suspension01Hasta)),"Umbral_Anticipado",AND((BO583&lt;=Suspension01Desde),(BO583&lt;=Suspension01Hasta),(BQ583&gt;=Suspension01Desde),(BQ583&gt;=Suspension01Hasta)),"Umbral_Interno",AND((BO583&gt;=Suspension01Desde),(BO583&lt;=Suspension01Hasta),(BQ583&gt;=Suspension01Desde),(BQ583&lt;=Suspension01Hasta)),"Umbral_Externo",AND((BO583&gt;=Suspension01Desde),(BO583&lt;=Suspension01Hasta),(BQ583&gt;=Suspension01Desde),(BQ583&gt;=Suspension01Hasta)),"Umbral_Tardío")</f>
        <v>No_Umbral</v>
      </c>
      <c r="BS583" s="43" cm="1">
        <f t="array" ref="BS583">_xlfn.IFS(BR583="Umbral_Anticipado",$BQ583-Suspension01Desde+1,BR583="Umbral_Interno",Suspension01Hasta-Suspension01Desde+1,BR583="Umbral_Externo",BQ583-$BO583+1,BR583="Umbral_Tardío",Suspension01Hasta-$BO583+1,BR583="No_Umbral",0)</f>
        <v>0</v>
      </c>
      <c r="BT583" s="42" cm="1">
        <f t="array" ref="BT583">_xlfn.IFS(BR583="Umbral_Anticipado",Suspension01Hasta+BS583,BR583="Umbral_Interno",BQ583+BS583,BR583="Umbral_Externo",Suspension01Hasta+BS583,BR583="Umbral_Tardío",BQ583+BS583,BR583="No_Umbral",BQ583)</f>
        <v>43614</v>
      </c>
      <c r="BU583" s="42" t="str" cm="1">
        <f t="array" ref="BU583">_xlfn.IFS(AND((BO583&lt;Suspension02Desde),(BO583&lt;Suspension02Hasta),(BT583&lt;Suspension02Desde),(BT583&lt;Suspension02Hasta)),"No_Umbral",AND((BO583&gt;Suspension02Desde),(BO583&gt;Suspension02Hasta),(BT583&gt;Suspension02Desde),(BT583&gt;Suspension02Hasta)),"No_Umbral",AND((BO583&lt;=Suspension02Desde),(BO583&lt;=Suspension02Hasta),(BT583&gt;=Suspension02Desde),(BT583&lt;=Suspension02Hasta)),"Umbral_Anticipado",AND((BO583&lt;=Suspension02Desde),(BO583&lt;=Suspension02Hasta),(BT583&gt;=Suspension02Desde),(BT583&gt;=Suspension02Hasta)),"Umbral_Interno",AND((BO583&gt;=Suspension02Desde),(BO583&lt;=Suspension02Hasta),(BT583&gt;=Suspension02Desde),(BT583&lt;=Suspension02Hasta)),"Umbral_Externo",AND((BO583&gt;=Suspension02Desde),(BO583&lt;=Suspension02Hasta),(BT583&gt;=Suspension02Desde),(BT583&gt;=Suspension02Hasta)),"Umbral_Tardío")</f>
        <v>No_Umbral</v>
      </c>
      <c r="BV583" s="43" cm="1">
        <f t="array" ref="BV583">_xlfn.IFS(BU583="Umbral_Anticipado",BT583-Suspension02Desde+1,BU583="Umbral_Interno",Suspension02Hasta-Suspension02Desde+1,BU583="Umbral_Externo",BT583-$BO583+1,BU583="Umbral_Tardío",Suspension02Hasta-$BO583+1,BU583="No_Umbral",0)</f>
        <v>0</v>
      </c>
      <c r="BW583" s="41" cm="1">
        <f t="array" ref="BW583">_xlfn.IFS(BU583="Umbral_Anticipado",Suspension02Hasta+BV583,BU583="Umbral_Interno",BT583+BV583,BU583="Umbral_Externo",Suspension02Hasta+BV583,BU583="Umbral_Tardío",BT583+BV583,BU583="No_Umbral",BT583)</f>
        <v>43614</v>
      </c>
      <c r="BX583" s="40">
        <f t="shared" si="143"/>
        <v>43615</v>
      </c>
      <c r="BY583" s="41">
        <f t="shared" si="144"/>
        <v>44344</v>
      </c>
      <c r="BZ583" s="42" t="str" cm="1">
        <f t="array" ref="BZ583">_xlfn.IFS(AND((BW583&lt;Suspension01Desde),(BW583&lt;Suspension01Hasta),(BY583&lt;Suspension01Desde),(BY583&lt;Suspension01Hasta)),"No_Umbral",AND((BW583&gt;Suspension01Desde),(BW583&gt;Suspension01Hasta),(BY583&gt;Suspension01Desde),(BY583&gt;Suspension01Hasta)),"No_Umbral",AND((BW583&lt;=Suspension01Desde),(BW583&lt;=Suspension01Hasta),(BY583&gt;=Suspension01Desde),(BY583&lt;=Suspension01Hasta)),"Umbral_Anticipado",AND((BW583&lt;=Suspension01Desde),(BW583&lt;=Suspension01Hasta),(BY583&gt;=Suspension01Desde),(BY583&gt;=Suspension01Hasta)),"Umbral_Interno",AND((BW583&gt;=Suspension01Desde),(BW583&lt;=Suspension01Hasta),(BY583&gt;=Suspension01Desde),(BY583&lt;=Suspension01Hasta)),"Umbral_Externo",AND((BW583&gt;=Suspension01Desde),(BW583&lt;=Suspension01Hasta),(BY583&gt;=Suspension01Desde),(BY583&gt;=Suspension01Hasta)),"Umbral_Tardío")</f>
        <v>Umbral_Interno</v>
      </c>
      <c r="CA583" s="43" cm="1">
        <f t="array" ref="CA583">_xlfn.IFS(BZ583="Umbral_Anticipado",$BI583-Suspension01Desde+1,BZ583="Umbral_Interno",Suspension01Hasta-Suspension01Desde+1,BZ583="Umbral_Externo",BY583-$BH583+1,BZ583="Umbral_Tardío",Suspension01Hasta-$BH583+1,BZ583="No_Umbral",0)</f>
        <v>212</v>
      </c>
      <c r="CB583" s="42" cm="1">
        <f t="array" ref="CB583">_xlfn.IFS(BZ583="Umbral_Anticipado",Suspension01Hasta+CA583,BZ583="Umbral_Interno",BY583+CA583,BZ583="Umbral_Externo",Suspension01Hasta+CA583,BZ583="Umbral_Tardío",BY583+CA583,BZ583="No_Umbral",BY583)</f>
        <v>44556</v>
      </c>
      <c r="CC583" s="42" t="str" cm="1">
        <f t="array" ref="CC583">_xlfn.IFS(AND((BW583&lt;Suspension02Desde),(BW583&lt;Suspension02Hasta),(CB583&lt;Suspension02Desde),(CB583&lt;Suspension02Hasta)),"No_Umbral",AND((BW583&gt;Suspension02Desde),(BW583&gt;Suspension02Hasta),(CB583&gt;Suspension02Desde),(CB583&gt;Suspension02Hasta)),"No_Umbral",AND((BW583&lt;=Suspension02Desde),(BW583&lt;=Suspension02Hasta),(CB583&gt;=Suspension02Desde),(CB583&lt;=Suspension02Hasta)),"Umbral_Anticipado",AND((BW583&lt;=Suspension02Desde),(BW583&lt;=Suspension02Hasta),(CB583&gt;=Suspension02Desde),(CB583&gt;=Suspension02Hasta)),"Umbral_Interno",AND((BW583&gt;=Suspension02Desde),(BW583&lt;=Suspension02Hasta),(CB583&gt;=Suspension02Desde),(CB583&lt;=Suspension02Hasta)),"Umbral_Externo",AND((BW583&gt;=Suspension02Desde),(BW583&lt;=Suspension02Hasta),(CB583&gt;=Suspension02Desde),(CB583&gt;=Suspension02Hasta)),"Umbral_Tardío")</f>
        <v>Umbral_Anticipado</v>
      </c>
      <c r="CD583" s="43" cm="1">
        <f t="array" ref="CD583">_xlfn.IFS(CC583="Umbral_Anticipado",CB583-Suspension02Desde+1,CC583="Umbral_Interno",Suspension02Hasta-Suspension02Desde+1,CC583="Umbral_Externo",CB583-$BH583+1,CC583="Umbral_Tardío",Suspension02Hasta-$BH583+1,CC583="No_Umbral",0)</f>
        <v>368</v>
      </c>
      <c r="CE583" s="41" cm="1">
        <f t="array" ref="CE583">_xlfn.IFS(CC583="Umbral_Anticipado",Suspension02Hasta+CD583,CC583="Umbral_Interno",CB583+CD583,CC583="Umbral_Externo",Suspension02Hasta+CD583,CC583="Umbral_Tardío",CB583+CD583,CC583="No_Umbral",CB583)</f>
        <v>45040</v>
      </c>
      <c r="CF583" s="40">
        <f t="shared" si="145"/>
        <v>45040</v>
      </c>
    </row>
    <row r="584" spans="1:84" s="22" customFormat="1" ht="20.25" customHeight="1">
      <c r="A584" s="77" t="s">
        <v>4369</v>
      </c>
      <c r="B584" s="77" t="str">
        <f t="shared" si="137"/>
        <v>2018</v>
      </c>
      <c r="C584" s="77" t="s">
        <v>4370</v>
      </c>
      <c r="D584" s="77" t="s">
        <v>4371</v>
      </c>
      <c r="E584" s="77" t="s">
        <v>1447</v>
      </c>
      <c r="F584" s="77"/>
      <c r="G584" s="201">
        <v>43270</v>
      </c>
      <c r="H584" s="201">
        <v>43403</v>
      </c>
      <c r="I584" s="77"/>
      <c r="J584" s="77"/>
      <c r="K584" s="78">
        <v>45010</v>
      </c>
      <c r="L584" s="77" t="str">
        <f>VLOOKUP(MONTH($K584),TablaMeses[],2,FALSE)</f>
        <v>03 MARZO</v>
      </c>
      <c r="M584" s="77">
        <f t="shared" si="136"/>
        <v>2023</v>
      </c>
      <c r="N584" s="77" t="s">
        <v>4339</v>
      </c>
      <c r="O584" s="201"/>
      <c r="P584" s="77"/>
      <c r="Q584" s="77"/>
      <c r="R584" s="201"/>
      <c r="S584" s="77"/>
      <c r="T584" s="77"/>
      <c r="U584" s="201"/>
      <c r="V584" s="77"/>
      <c r="W584" s="77"/>
      <c r="X584" s="201"/>
      <c r="Y584" s="77"/>
      <c r="Z584" s="201"/>
      <c r="AA584" s="77"/>
      <c r="AB584" s="201"/>
      <c r="AC584" s="79">
        <v>43475</v>
      </c>
      <c r="AD584" s="77" t="s">
        <v>145</v>
      </c>
      <c r="AE584" s="77"/>
      <c r="AF584" s="77"/>
      <c r="AG584" s="77"/>
      <c r="AH584" s="77"/>
      <c r="AI584" s="78"/>
      <c r="AJ584" s="77"/>
      <c r="AK584" s="77"/>
      <c r="AL584" s="77"/>
      <c r="AM584" s="78"/>
      <c r="AN584" s="77"/>
      <c r="AO584" s="77"/>
      <c r="AP584" s="77"/>
      <c r="AQ584" s="77"/>
      <c r="AR584" s="78"/>
      <c r="AS584" s="77"/>
      <c r="AT584" s="78"/>
      <c r="AU584" s="78"/>
      <c r="AV584" s="78"/>
      <c r="AW584" s="77">
        <f t="shared" si="138"/>
        <v>1</v>
      </c>
      <c r="AX584" s="77">
        <f t="shared" si="135"/>
        <v>1900</v>
      </c>
      <c r="AY584" s="144" t="s">
        <v>103</v>
      </c>
      <c r="AZ584" s="81" t="s">
        <v>4372</v>
      </c>
      <c r="BC584" s="25" t="s">
        <v>1224</v>
      </c>
      <c r="BD584" s="25" t="s">
        <v>857</v>
      </c>
      <c r="BE584" s="25">
        <v>120</v>
      </c>
      <c r="BF584" s="25">
        <v>60</v>
      </c>
      <c r="BG584" s="25">
        <v>730</v>
      </c>
      <c r="BH584" s="40">
        <f t="shared" si="139"/>
        <v>43403</v>
      </c>
      <c r="BI584" s="41">
        <f t="shared" si="140"/>
        <v>43523</v>
      </c>
      <c r="BJ584" s="42" t="str" cm="1">
        <f t="array" ref="BJ584">_xlfn.IFS(AND((BH584&lt;Suspension01Desde),(BH584&lt;Suspension01Hasta),(BI584&lt;Suspension01Desde),(BI584&lt;Suspension01Hasta)),"No_Umbral",AND((BH584&gt;Suspension01Desde),(BH584&gt;Suspension01Hasta),(BI584&gt;Suspension01Desde),(BI584&gt;Suspension01Hasta)),"No_Umbral",AND((BH584&lt;=Suspension01Desde),(BH584&lt;=Suspension01Hasta),(BI584&gt;=Suspension01Desde),(BI584&lt;=Suspension01Hasta)),"Umbral_Anticipado",AND((BH584&lt;=Suspension01Desde),(BH584&lt;=Suspension01Hasta),(BI584&gt;=Suspension01Desde),(BI584&gt;=Suspension01Hasta)),"Umbral_Interno",AND((BH584&gt;=Suspension01Desde),(BH584&lt;=Suspension01Hasta),(BI584&gt;=Suspension01Desde),(BI584&lt;=Suspension01Hasta)),"Umbral_Externo",AND((BH584&gt;=Suspension01Desde),(BH584&lt;=Suspension01Hasta),(BI584&gt;=Suspension01Desde),(BI584&gt;=Suspension01Hasta)),"Umbral_Tardío")</f>
        <v>No_Umbral</v>
      </c>
      <c r="BK584" s="43" cm="1">
        <f t="array" ref="BK584">_xlfn.IFS(BJ584="Umbral_Anticipado",$BI584-Suspension01Desde+1,BJ584="Umbral_Interno",Suspension01Hasta-Suspension01Desde+1,BJ584="Umbral_Externo",BI584-$BH584+1,BJ584="Umbral_Tardío",Suspension01Hasta-$BH584+1,BJ584="No_Umbral",0)</f>
        <v>0</v>
      </c>
      <c r="BL584" s="42" cm="1">
        <f t="array" ref="BL584">_xlfn.IFS(BJ584="Umbral_Anticipado",Suspension01Hasta+BK584,BJ584="Umbral_Interno",BI584+BK584,BJ584="Umbral_Externo",Suspension01Hasta+BK584,BJ584="Umbral_Tardío",BI584+BK584,BJ584="No_Umbral",BI584)</f>
        <v>43523</v>
      </c>
      <c r="BM584" s="42" t="str" cm="1">
        <f t="array" ref="BM584">_xlfn.IFS(AND((BH584&lt;Suspension02Desde),(BH584&lt;Suspension02Hasta),(BL584&lt;Suspension02Desde),(BL584&lt;Suspension02Hasta)),"No_Umbral",AND((BH584&gt;Suspension02Desde),(BH584&gt;Suspension02Hasta),(BL584&gt;Suspension02Desde),(BL584&gt;Suspension02Hasta)),"No_Umbral",AND((BH584&lt;=Suspension02Desde),(BH584&lt;=Suspension02Hasta),(BL584&gt;=Suspension02Desde),(BL584&lt;=Suspension02Hasta)),"Umbral_Anticipado",AND((BH584&lt;=Suspension02Desde),(BH584&lt;=Suspension02Hasta),(BL584&gt;=Suspension02Desde),(BL584&gt;=Suspension02Hasta)),"Umbral_Interno",AND((BH584&gt;=Suspension02Desde),(BH584&lt;=Suspension02Hasta),(BL584&gt;=Suspension02Desde),(BL584&lt;=Suspension02Hasta)),"Umbral_Externo",AND((BH584&gt;=Suspension02Desde),(BH584&lt;=Suspension02Hasta),(BL584&gt;=Suspension02Desde),(BL584&gt;=Suspension02Hasta)),"Umbral_Tardío")</f>
        <v>No_Umbral</v>
      </c>
      <c r="BN584" s="43" cm="1">
        <f t="array" ref="BN584">_xlfn.IFS(BM584="Umbral_Anticipado",BL584-Suspension02Desde+1,BM584="Umbral_Interno",Suspension02Hasta-Suspension02Desde+1,BM584="Umbral_Externo",BL584-$BH584+1,BM584="Umbral_Tardío",Suspension02Hasta-$BH584+1,BM584="No_Umbral",0)</f>
        <v>0</v>
      </c>
      <c r="BO584" s="41" cm="1">
        <f t="array" ref="BO584">_xlfn.IFS(BM584="Umbral_Anticipado",Suspension02Hasta+BN584,BM584="Umbral_Interno",BL584+BN584,BM584="Umbral_Externo",Suspension02Hasta+BN584,BM584="Umbral_Tardío",BL584+BN584,BM584="No_Umbral",BL584)</f>
        <v>43523</v>
      </c>
      <c r="BP584" s="40">
        <f t="shared" si="141"/>
        <v>43526</v>
      </c>
      <c r="BQ584" s="41">
        <f t="shared" si="142"/>
        <v>43583</v>
      </c>
      <c r="BR584" s="42" t="str" cm="1">
        <f t="array" ref="BR584">_xlfn.IFS(AND((BO584&lt;Suspension01Desde),(BO584&lt;Suspension01Hasta),(BQ584&lt;Suspension01Desde),(BQ584&lt;Suspension01Hasta)),"No_Umbral",AND((BO584&gt;Suspension01Desde),(BO584&gt;Suspension01Hasta),(BQ584&gt;Suspension01Desde),(BQ584&gt;Suspension01Hasta)),"No_Umbral",AND((BO584&lt;=Suspension01Desde),(BO584&lt;=Suspension01Hasta),(BQ584&gt;=Suspension01Desde),(BQ584&lt;=Suspension01Hasta)),"Umbral_Anticipado",AND((BO584&lt;=Suspension01Desde),(BO584&lt;=Suspension01Hasta),(BQ584&gt;=Suspension01Desde),(BQ584&gt;=Suspension01Hasta)),"Umbral_Interno",AND((BO584&gt;=Suspension01Desde),(BO584&lt;=Suspension01Hasta),(BQ584&gt;=Suspension01Desde),(BQ584&lt;=Suspension01Hasta)),"Umbral_Externo",AND((BO584&gt;=Suspension01Desde),(BO584&lt;=Suspension01Hasta),(BQ584&gt;=Suspension01Desde),(BQ584&gt;=Suspension01Hasta)),"Umbral_Tardío")</f>
        <v>No_Umbral</v>
      </c>
      <c r="BS584" s="43" cm="1">
        <f t="array" ref="BS584">_xlfn.IFS(BR584="Umbral_Anticipado",$BQ584-Suspension01Desde+1,BR584="Umbral_Interno",Suspension01Hasta-Suspension01Desde+1,BR584="Umbral_Externo",BQ584-$BO584+1,BR584="Umbral_Tardío",Suspension01Hasta-$BO584+1,BR584="No_Umbral",0)</f>
        <v>0</v>
      </c>
      <c r="BT584" s="42" cm="1">
        <f t="array" ref="BT584">_xlfn.IFS(BR584="Umbral_Anticipado",Suspension01Hasta+BS584,BR584="Umbral_Interno",BQ584+BS584,BR584="Umbral_Externo",Suspension01Hasta+BS584,BR584="Umbral_Tardío",BQ584+BS584,BR584="No_Umbral",BQ584)</f>
        <v>43583</v>
      </c>
      <c r="BU584" s="42" t="str" cm="1">
        <f t="array" ref="BU584">_xlfn.IFS(AND((BO584&lt;Suspension02Desde),(BO584&lt;Suspension02Hasta),(BT584&lt;Suspension02Desde),(BT584&lt;Suspension02Hasta)),"No_Umbral",AND((BO584&gt;Suspension02Desde),(BO584&gt;Suspension02Hasta),(BT584&gt;Suspension02Desde),(BT584&gt;Suspension02Hasta)),"No_Umbral",AND((BO584&lt;=Suspension02Desde),(BO584&lt;=Suspension02Hasta),(BT584&gt;=Suspension02Desde),(BT584&lt;=Suspension02Hasta)),"Umbral_Anticipado",AND((BO584&lt;=Suspension02Desde),(BO584&lt;=Suspension02Hasta),(BT584&gt;=Suspension02Desde),(BT584&gt;=Suspension02Hasta)),"Umbral_Interno",AND((BO584&gt;=Suspension02Desde),(BO584&lt;=Suspension02Hasta),(BT584&gt;=Suspension02Desde),(BT584&lt;=Suspension02Hasta)),"Umbral_Externo",AND((BO584&gt;=Suspension02Desde),(BO584&lt;=Suspension02Hasta),(BT584&gt;=Suspension02Desde),(BT584&gt;=Suspension02Hasta)),"Umbral_Tardío")</f>
        <v>No_Umbral</v>
      </c>
      <c r="BV584" s="43" cm="1">
        <f t="array" ref="BV584">_xlfn.IFS(BU584="Umbral_Anticipado",BT584-Suspension02Desde+1,BU584="Umbral_Interno",Suspension02Hasta-Suspension02Desde+1,BU584="Umbral_Externo",BT584-$BO584+1,BU584="Umbral_Tardío",Suspension02Hasta-$BO584+1,BU584="No_Umbral",0)</f>
        <v>0</v>
      </c>
      <c r="BW584" s="41" cm="1">
        <f t="array" ref="BW584">_xlfn.IFS(BU584="Umbral_Anticipado",Suspension02Hasta+BV584,BU584="Umbral_Interno",BT584+BV584,BU584="Umbral_Externo",Suspension02Hasta+BV584,BU584="Umbral_Tardío",BT584+BV584,BU584="No_Umbral",BT584)</f>
        <v>43583</v>
      </c>
      <c r="BX584" s="40">
        <f t="shared" si="143"/>
        <v>43557</v>
      </c>
      <c r="BY584" s="41">
        <f t="shared" si="144"/>
        <v>44313</v>
      </c>
      <c r="BZ584" s="42" t="str" cm="1">
        <f t="array" ref="BZ584">_xlfn.IFS(AND((BW584&lt;Suspension01Desde),(BW584&lt;Suspension01Hasta),(BY584&lt;Suspension01Desde),(BY584&lt;Suspension01Hasta)),"No_Umbral",AND((BW584&gt;Suspension01Desde),(BW584&gt;Suspension01Hasta),(BY584&gt;Suspension01Desde),(BY584&gt;Suspension01Hasta)),"No_Umbral",AND((BW584&lt;=Suspension01Desde),(BW584&lt;=Suspension01Hasta),(BY584&gt;=Suspension01Desde),(BY584&lt;=Suspension01Hasta)),"Umbral_Anticipado",AND((BW584&lt;=Suspension01Desde),(BW584&lt;=Suspension01Hasta),(BY584&gt;=Suspension01Desde),(BY584&gt;=Suspension01Hasta)),"Umbral_Interno",AND((BW584&gt;=Suspension01Desde),(BW584&lt;=Suspension01Hasta),(BY584&gt;=Suspension01Desde),(BY584&lt;=Suspension01Hasta)),"Umbral_Externo",AND((BW584&gt;=Suspension01Desde),(BW584&lt;=Suspension01Hasta),(BY584&gt;=Suspension01Desde),(BY584&gt;=Suspension01Hasta)),"Umbral_Tardío")</f>
        <v>Umbral_Interno</v>
      </c>
      <c r="CA584" s="43" cm="1">
        <f t="array" ref="CA584">_xlfn.IFS(BZ584="Umbral_Anticipado",$BI584-Suspension01Desde+1,BZ584="Umbral_Interno",Suspension01Hasta-Suspension01Desde+1,BZ584="Umbral_Externo",BY584-$BH584+1,BZ584="Umbral_Tardío",Suspension01Hasta-$BH584+1,BZ584="No_Umbral",0)</f>
        <v>212</v>
      </c>
      <c r="CB584" s="42" cm="1">
        <f t="array" ref="CB584">_xlfn.IFS(BZ584="Umbral_Anticipado",Suspension01Hasta+CA584,BZ584="Umbral_Interno",BY584+CA584,BZ584="Umbral_Externo",Suspension01Hasta+CA584,BZ584="Umbral_Tardío",BY584+CA584,BZ584="No_Umbral",BY584)</f>
        <v>44525</v>
      </c>
      <c r="CC584" s="42" t="str" cm="1">
        <f t="array" ref="CC584">_xlfn.IFS(AND((BW584&lt;Suspension02Desde),(BW584&lt;Suspension02Hasta),(CB584&lt;Suspension02Desde),(CB584&lt;Suspension02Hasta)),"No_Umbral",AND((BW584&gt;Suspension02Desde),(BW584&gt;Suspension02Hasta),(CB584&gt;Suspension02Desde),(CB584&gt;Suspension02Hasta)),"No_Umbral",AND((BW584&lt;=Suspension02Desde),(BW584&lt;=Suspension02Hasta),(CB584&gt;=Suspension02Desde),(CB584&lt;=Suspension02Hasta)),"Umbral_Anticipado",AND((BW584&lt;=Suspension02Desde),(BW584&lt;=Suspension02Hasta),(CB584&gt;=Suspension02Desde),(CB584&gt;=Suspension02Hasta)),"Umbral_Interno",AND((BW584&gt;=Suspension02Desde),(BW584&lt;=Suspension02Hasta),(CB584&gt;=Suspension02Desde),(CB584&lt;=Suspension02Hasta)),"Umbral_Externo",AND((BW584&gt;=Suspension02Desde),(BW584&lt;=Suspension02Hasta),(CB584&gt;=Suspension02Desde),(CB584&gt;=Suspension02Hasta)),"Umbral_Tardío")</f>
        <v>Umbral_Anticipado</v>
      </c>
      <c r="CD584" s="43" cm="1">
        <f t="array" ref="CD584">_xlfn.IFS(CC584="Umbral_Anticipado",CB584-Suspension02Desde+1,CC584="Umbral_Interno",Suspension02Hasta-Suspension02Desde+1,CC584="Umbral_Externo",CB584-$BH584+1,CC584="Umbral_Tardío",Suspension02Hasta-$BH584+1,CC584="No_Umbral",0)</f>
        <v>337</v>
      </c>
      <c r="CE584" s="41" cm="1">
        <f t="array" ref="CE584">_xlfn.IFS(CC584="Umbral_Anticipado",Suspension02Hasta+CD584,CC584="Umbral_Interno",CB584+CD584,CC584="Umbral_Externo",Suspension02Hasta+CD584,CC584="Umbral_Tardío",CB584+CD584,CC584="No_Umbral",CB584)</f>
        <v>45009</v>
      </c>
      <c r="CF584" s="40">
        <f t="shared" si="145"/>
        <v>45009</v>
      </c>
    </row>
    <row r="585" spans="1:84" s="22" customFormat="1" ht="20.25" customHeight="1">
      <c r="A585" s="77" t="s">
        <v>4373</v>
      </c>
      <c r="B585" s="77" t="str">
        <f t="shared" si="137"/>
        <v>2018</v>
      </c>
      <c r="C585" s="77" t="s">
        <v>4374</v>
      </c>
      <c r="D585" s="77" t="s">
        <v>4375</v>
      </c>
      <c r="E585" s="77" t="s">
        <v>4376</v>
      </c>
      <c r="F585" s="77"/>
      <c r="G585" s="201">
        <v>43277</v>
      </c>
      <c r="H585" s="201">
        <v>43322</v>
      </c>
      <c r="I585" s="77"/>
      <c r="J585" s="77"/>
      <c r="K585" s="78">
        <v>44929</v>
      </c>
      <c r="L585" s="77" t="str">
        <f>VLOOKUP(MONTH($K585),TablaMeses[],2,FALSE)</f>
        <v>01 ENERO</v>
      </c>
      <c r="M585" s="77">
        <f t="shared" si="136"/>
        <v>2023</v>
      </c>
      <c r="N585" s="77" t="s">
        <v>4339</v>
      </c>
      <c r="O585" s="201"/>
      <c r="P585" s="77"/>
      <c r="Q585" s="77"/>
      <c r="R585" s="201"/>
      <c r="S585" s="77"/>
      <c r="T585" s="77"/>
      <c r="U585" s="201"/>
      <c r="V585" s="77"/>
      <c r="W585" s="77"/>
      <c r="X585" s="201"/>
      <c r="Y585" s="77"/>
      <c r="Z585" s="201"/>
      <c r="AA585" s="77"/>
      <c r="AB585" s="201"/>
      <c r="AC585" s="79">
        <v>43613</v>
      </c>
      <c r="AD585" s="77" t="s">
        <v>145</v>
      </c>
      <c r="AE585" s="77"/>
      <c r="AF585" s="77"/>
      <c r="AG585" s="77"/>
      <c r="AH585" s="77"/>
      <c r="AI585" s="78"/>
      <c r="AJ585" s="77"/>
      <c r="AK585" s="77"/>
      <c r="AL585" s="77"/>
      <c r="AM585" s="78"/>
      <c r="AN585" s="77"/>
      <c r="AO585" s="77"/>
      <c r="AP585" s="77"/>
      <c r="AQ585" s="77"/>
      <c r="AR585" s="78"/>
      <c r="AS585" s="77"/>
      <c r="AT585" s="78"/>
      <c r="AU585" s="78"/>
      <c r="AV585" s="78"/>
      <c r="AW585" s="77">
        <f t="shared" si="138"/>
        <v>1</v>
      </c>
      <c r="AX585" s="77">
        <f t="shared" si="135"/>
        <v>1900</v>
      </c>
      <c r="AY585" s="144" t="s">
        <v>103</v>
      </c>
      <c r="AZ585" s="81" t="s">
        <v>4377</v>
      </c>
      <c r="BC585" s="25" t="s">
        <v>1224</v>
      </c>
      <c r="BD585" s="25" t="s">
        <v>857</v>
      </c>
      <c r="BE585" s="25">
        <v>120</v>
      </c>
      <c r="BF585" s="25">
        <v>60</v>
      </c>
      <c r="BG585" s="25">
        <v>730</v>
      </c>
      <c r="BH585" s="40">
        <f t="shared" si="139"/>
        <v>43322</v>
      </c>
      <c r="BI585" s="41">
        <f t="shared" si="140"/>
        <v>43442</v>
      </c>
      <c r="BJ585" s="42" t="str" cm="1">
        <f t="array" ref="BJ585">_xlfn.IFS(AND((BH585&lt;Suspension01Desde),(BH585&lt;Suspension01Hasta),(BI585&lt;Suspension01Desde),(BI585&lt;Suspension01Hasta)),"No_Umbral",AND((BH585&gt;Suspension01Desde),(BH585&gt;Suspension01Hasta),(BI585&gt;Suspension01Desde),(BI585&gt;Suspension01Hasta)),"No_Umbral",AND((BH585&lt;=Suspension01Desde),(BH585&lt;=Suspension01Hasta),(BI585&gt;=Suspension01Desde),(BI585&lt;=Suspension01Hasta)),"Umbral_Anticipado",AND((BH585&lt;=Suspension01Desde),(BH585&lt;=Suspension01Hasta),(BI585&gt;=Suspension01Desde),(BI585&gt;=Suspension01Hasta)),"Umbral_Interno",AND((BH585&gt;=Suspension01Desde),(BH585&lt;=Suspension01Hasta),(BI585&gt;=Suspension01Desde),(BI585&lt;=Suspension01Hasta)),"Umbral_Externo",AND((BH585&gt;=Suspension01Desde),(BH585&lt;=Suspension01Hasta),(BI585&gt;=Suspension01Desde),(BI585&gt;=Suspension01Hasta)),"Umbral_Tardío")</f>
        <v>No_Umbral</v>
      </c>
      <c r="BK585" s="43" cm="1">
        <f t="array" ref="BK585">_xlfn.IFS(BJ585="Umbral_Anticipado",$BI585-Suspension01Desde+1,BJ585="Umbral_Interno",Suspension01Hasta-Suspension01Desde+1,BJ585="Umbral_Externo",BI585-$BH585+1,BJ585="Umbral_Tardío",Suspension01Hasta-$BH585+1,BJ585="No_Umbral",0)</f>
        <v>0</v>
      </c>
      <c r="BL585" s="42" cm="1">
        <f t="array" ref="BL585">_xlfn.IFS(BJ585="Umbral_Anticipado",Suspension01Hasta+BK585,BJ585="Umbral_Interno",BI585+BK585,BJ585="Umbral_Externo",Suspension01Hasta+BK585,BJ585="Umbral_Tardío",BI585+BK585,BJ585="No_Umbral",BI585)</f>
        <v>43442</v>
      </c>
      <c r="BM585" s="42" t="str" cm="1">
        <f t="array" ref="BM585">_xlfn.IFS(AND((BH585&lt;Suspension02Desde),(BH585&lt;Suspension02Hasta),(BL585&lt;Suspension02Desde),(BL585&lt;Suspension02Hasta)),"No_Umbral",AND((BH585&gt;Suspension02Desde),(BH585&gt;Suspension02Hasta),(BL585&gt;Suspension02Desde),(BL585&gt;Suspension02Hasta)),"No_Umbral",AND((BH585&lt;=Suspension02Desde),(BH585&lt;=Suspension02Hasta),(BL585&gt;=Suspension02Desde),(BL585&lt;=Suspension02Hasta)),"Umbral_Anticipado",AND((BH585&lt;=Suspension02Desde),(BH585&lt;=Suspension02Hasta),(BL585&gt;=Suspension02Desde),(BL585&gt;=Suspension02Hasta)),"Umbral_Interno",AND((BH585&gt;=Suspension02Desde),(BH585&lt;=Suspension02Hasta),(BL585&gt;=Suspension02Desde),(BL585&lt;=Suspension02Hasta)),"Umbral_Externo",AND((BH585&gt;=Suspension02Desde),(BH585&lt;=Suspension02Hasta),(BL585&gt;=Suspension02Desde),(BL585&gt;=Suspension02Hasta)),"Umbral_Tardío")</f>
        <v>No_Umbral</v>
      </c>
      <c r="BN585" s="43" cm="1">
        <f t="array" ref="BN585">_xlfn.IFS(BM585="Umbral_Anticipado",BL585-Suspension02Desde+1,BM585="Umbral_Interno",Suspension02Hasta-Suspension02Desde+1,BM585="Umbral_Externo",BL585-$BH585+1,BM585="Umbral_Tardío",Suspension02Hasta-$BH585+1,BM585="No_Umbral",0)</f>
        <v>0</v>
      </c>
      <c r="BO585" s="41" cm="1">
        <f t="array" ref="BO585">_xlfn.IFS(BM585="Umbral_Anticipado",Suspension02Hasta+BN585,BM585="Umbral_Interno",BL585+BN585,BM585="Umbral_Externo",Suspension02Hasta+BN585,BM585="Umbral_Tardío",BL585+BN585,BM585="No_Umbral",BL585)</f>
        <v>43442</v>
      </c>
      <c r="BP585" s="40">
        <f t="shared" si="141"/>
        <v>43444</v>
      </c>
      <c r="BQ585" s="41">
        <f t="shared" si="142"/>
        <v>43502</v>
      </c>
      <c r="BR585" s="42" t="str" cm="1">
        <f t="array" ref="BR585">_xlfn.IFS(AND((BO585&lt;Suspension01Desde),(BO585&lt;Suspension01Hasta),(BQ585&lt;Suspension01Desde),(BQ585&lt;Suspension01Hasta)),"No_Umbral",AND((BO585&gt;Suspension01Desde),(BO585&gt;Suspension01Hasta),(BQ585&gt;Suspension01Desde),(BQ585&gt;Suspension01Hasta)),"No_Umbral",AND((BO585&lt;=Suspension01Desde),(BO585&lt;=Suspension01Hasta),(BQ585&gt;=Suspension01Desde),(BQ585&lt;=Suspension01Hasta)),"Umbral_Anticipado",AND((BO585&lt;=Suspension01Desde),(BO585&lt;=Suspension01Hasta),(BQ585&gt;=Suspension01Desde),(BQ585&gt;=Suspension01Hasta)),"Umbral_Interno",AND((BO585&gt;=Suspension01Desde),(BO585&lt;=Suspension01Hasta),(BQ585&gt;=Suspension01Desde),(BQ585&lt;=Suspension01Hasta)),"Umbral_Externo",AND((BO585&gt;=Suspension01Desde),(BO585&lt;=Suspension01Hasta),(BQ585&gt;=Suspension01Desde),(BQ585&gt;=Suspension01Hasta)),"Umbral_Tardío")</f>
        <v>No_Umbral</v>
      </c>
      <c r="BS585" s="43" cm="1">
        <f t="array" ref="BS585">_xlfn.IFS(BR585="Umbral_Anticipado",$BQ585-Suspension01Desde+1,BR585="Umbral_Interno",Suspension01Hasta-Suspension01Desde+1,BR585="Umbral_Externo",BQ585-$BO585+1,BR585="Umbral_Tardío",Suspension01Hasta-$BO585+1,BR585="No_Umbral",0)</f>
        <v>0</v>
      </c>
      <c r="BT585" s="42" cm="1">
        <f t="array" ref="BT585">_xlfn.IFS(BR585="Umbral_Anticipado",Suspension01Hasta+BS585,BR585="Umbral_Interno",BQ585+BS585,BR585="Umbral_Externo",Suspension01Hasta+BS585,BR585="Umbral_Tardío",BQ585+BS585,BR585="No_Umbral",BQ585)</f>
        <v>43502</v>
      </c>
      <c r="BU585" s="42" t="str" cm="1">
        <f t="array" ref="BU585">_xlfn.IFS(AND((BO585&lt;Suspension02Desde),(BO585&lt;Suspension02Hasta),(BT585&lt;Suspension02Desde),(BT585&lt;Suspension02Hasta)),"No_Umbral",AND((BO585&gt;Suspension02Desde),(BO585&gt;Suspension02Hasta),(BT585&gt;Suspension02Desde),(BT585&gt;Suspension02Hasta)),"No_Umbral",AND((BO585&lt;=Suspension02Desde),(BO585&lt;=Suspension02Hasta),(BT585&gt;=Suspension02Desde),(BT585&lt;=Suspension02Hasta)),"Umbral_Anticipado",AND((BO585&lt;=Suspension02Desde),(BO585&lt;=Suspension02Hasta),(BT585&gt;=Suspension02Desde),(BT585&gt;=Suspension02Hasta)),"Umbral_Interno",AND((BO585&gt;=Suspension02Desde),(BO585&lt;=Suspension02Hasta),(BT585&gt;=Suspension02Desde),(BT585&lt;=Suspension02Hasta)),"Umbral_Externo",AND((BO585&gt;=Suspension02Desde),(BO585&lt;=Suspension02Hasta),(BT585&gt;=Suspension02Desde),(BT585&gt;=Suspension02Hasta)),"Umbral_Tardío")</f>
        <v>No_Umbral</v>
      </c>
      <c r="BV585" s="43" cm="1">
        <f t="array" ref="BV585">_xlfn.IFS(BU585="Umbral_Anticipado",BT585-Suspension02Desde+1,BU585="Umbral_Interno",Suspension02Hasta-Suspension02Desde+1,BU585="Umbral_Externo",BT585-$BO585+1,BU585="Umbral_Tardío",Suspension02Hasta-$BO585+1,BU585="No_Umbral",0)</f>
        <v>0</v>
      </c>
      <c r="BW585" s="41" cm="1">
        <f t="array" ref="BW585">_xlfn.IFS(BU585="Umbral_Anticipado",Suspension02Hasta+BV585,BU585="Umbral_Interno",BT585+BV585,BU585="Umbral_Externo",Suspension02Hasta+BV585,BU585="Umbral_Tardío",BT585+BV585,BU585="No_Umbral",BT585)</f>
        <v>43502</v>
      </c>
      <c r="BX585" s="40">
        <f t="shared" si="143"/>
        <v>43506</v>
      </c>
      <c r="BY585" s="41">
        <f t="shared" si="144"/>
        <v>44232</v>
      </c>
      <c r="BZ585" s="42" t="str" cm="1">
        <f t="array" ref="BZ585">_xlfn.IFS(AND((BW585&lt;Suspension01Desde),(BW585&lt;Suspension01Hasta),(BY585&lt;Suspension01Desde),(BY585&lt;Suspension01Hasta)),"No_Umbral",AND((BW585&gt;Suspension01Desde),(BW585&gt;Suspension01Hasta),(BY585&gt;Suspension01Desde),(BY585&gt;Suspension01Hasta)),"No_Umbral",AND((BW585&lt;=Suspension01Desde),(BW585&lt;=Suspension01Hasta),(BY585&gt;=Suspension01Desde),(BY585&lt;=Suspension01Hasta)),"Umbral_Anticipado",AND((BW585&lt;=Suspension01Desde),(BW585&lt;=Suspension01Hasta),(BY585&gt;=Suspension01Desde),(BY585&gt;=Suspension01Hasta)),"Umbral_Interno",AND((BW585&gt;=Suspension01Desde),(BW585&lt;=Suspension01Hasta),(BY585&gt;=Suspension01Desde),(BY585&lt;=Suspension01Hasta)),"Umbral_Externo",AND((BW585&gt;=Suspension01Desde),(BW585&lt;=Suspension01Hasta),(BY585&gt;=Suspension01Desde),(BY585&gt;=Suspension01Hasta)),"Umbral_Tardío")</f>
        <v>Umbral_Interno</v>
      </c>
      <c r="CA585" s="43" cm="1">
        <f t="array" ref="CA585">_xlfn.IFS(BZ585="Umbral_Anticipado",$BI585-Suspension01Desde+1,BZ585="Umbral_Interno",Suspension01Hasta-Suspension01Desde+1,BZ585="Umbral_Externo",BY585-$BH585+1,BZ585="Umbral_Tardío",Suspension01Hasta-$BH585+1,BZ585="No_Umbral",0)</f>
        <v>212</v>
      </c>
      <c r="CB585" s="42" cm="1">
        <f t="array" ref="CB585">_xlfn.IFS(BZ585="Umbral_Anticipado",Suspension01Hasta+CA585,BZ585="Umbral_Interno",BY585+CA585,BZ585="Umbral_Externo",Suspension01Hasta+CA585,BZ585="Umbral_Tardío",BY585+CA585,BZ585="No_Umbral",BY585)</f>
        <v>44444</v>
      </c>
      <c r="CC585" s="42" t="str" cm="1">
        <f t="array" ref="CC585">_xlfn.IFS(AND((BW585&lt;Suspension02Desde),(BW585&lt;Suspension02Hasta),(CB585&lt;Suspension02Desde),(CB585&lt;Suspension02Hasta)),"No_Umbral",AND((BW585&gt;Suspension02Desde),(BW585&gt;Suspension02Hasta),(CB585&gt;Suspension02Desde),(CB585&gt;Suspension02Hasta)),"No_Umbral",AND((BW585&lt;=Suspension02Desde),(BW585&lt;=Suspension02Hasta),(CB585&gt;=Suspension02Desde),(CB585&lt;=Suspension02Hasta)),"Umbral_Anticipado",AND((BW585&lt;=Suspension02Desde),(BW585&lt;=Suspension02Hasta),(CB585&gt;=Suspension02Desde),(CB585&gt;=Suspension02Hasta)),"Umbral_Interno",AND((BW585&gt;=Suspension02Desde),(BW585&lt;=Suspension02Hasta),(CB585&gt;=Suspension02Desde),(CB585&lt;=Suspension02Hasta)),"Umbral_Externo",AND((BW585&gt;=Suspension02Desde),(BW585&lt;=Suspension02Hasta),(CB585&gt;=Suspension02Desde),(CB585&gt;=Suspension02Hasta)),"Umbral_Tardío")</f>
        <v>Umbral_Anticipado</v>
      </c>
      <c r="CD585" s="43" cm="1">
        <f t="array" ref="CD585">_xlfn.IFS(CC585="Umbral_Anticipado",CB585-Suspension02Desde+1,CC585="Umbral_Interno",Suspension02Hasta-Suspension02Desde+1,CC585="Umbral_Externo",CB585-$BH585+1,CC585="Umbral_Tardío",Suspension02Hasta-$BH585+1,CC585="No_Umbral",0)</f>
        <v>256</v>
      </c>
      <c r="CE585" s="41" cm="1">
        <f t="array" ref="CE585">_xlfn.IFS(CC585="Umbral_Anticipado",Suspension02Hasta+CD585,CC585="Umbral_Interno",CB585+CD585,CC585="Umbral_Externo",Suspension02Hasta+CD585,CC585="Umbral_Tardío",CB585+CD585,CC585="No_Umbral",CB585)</f>
        <v>44928</v>
      </c>
      <c r="CF585" s="40">
        <f t="shared" si="145"/>
        <v>44928</v>
      </c>
    </row>
    <row r="586" spans="1:84" s="22" customFormat="1" ht="20.25" customHeight="1">
      <c r="A586" s="77" t="s">
        <v>4378</v>
      </c>
      <c r="B586" s="77" t="str">
        <f t="shared" si="137"/>
        <v>2018</v>
      </c>
      <c r="C586" s="77" t="s">
        <v>4379</v>
      </c>
      <c r="D586" s="77" t="s">
        <v>4380</v>
      </c>
      <c r="E586" s="77" t="s">
        <v>2690</v>
      </c>
      <c r="F586" s="77"/>
      <c r="G586" s="201">
        <v>43364</v>
      </c>
      <c r="H586" s="201">
        <v>43464</v>
      </c>
      <c r="I586" s="77"/>
      <c r="J586" s="77"/>
      <c r="K586" s="78">
        <v>45071</v>
      </c>
      <c r="L586" s="77" t="str">
        <f>VLOOKUP(MONTH($K586),TablaMeses[],2,FALSE)</f>
        <v>05 MAYO</v>
      </c>
      <c r="M586" s="77">
        <f t="shared" si="136"/>
        <v>2023</v>
      </c>
      <c r="N586" s="77" t="s">
        <v>4381</v>
      </c>
      <c r="O586" s="201"/>
      <c r="P586" s="77"/>
      <c r="Q586" s="77"/>
      <c r="R586" s="201"/>
      <c r="S586" s="77"/>
      <c r="T586" s="77"/>
      <c r="U586" s="201"/>
      <c r="V586" s="77"/>
      <c r="W586" s="77"/>
      <c r="X586" s="201"/>
      <c r="Y586" s="77"/>
      <c r="Z586" s="201"/>
      <c r="AA586" s="77"/>
      <c r="AB586" s="201"/>
      <c r="AC586" s="79">
        <v>43725</v>
      </c>
      <c r="AD586" s="77" t="s">
        <v>145</v>
      </c>
      <c r="AE586" s="77"/>
      <c r="AF586" s="77"/>
      <c r="AG586" s="77"/>
      <c r="AH586" s="77"/>
      <c r="AI586" s="78"/>
      <c r="AJ586" s="77"/>
      <c r="AK586" s="77"/>
      <c r="AL586" s="77"/>
      <c r="AM586" s="78"/>
      <c r="AN586" s="77"/>
      <c r="AO586" s="77"/>
      <c r="AP586" s="77"/>
      <c r="AQ586" s="77"/>
      <c r="AR586" s="78"/>
      <c r="AS586" s="77"/>
      <c r="AT586" s="78"/>
      <c r="AU586" s="78"/>
      <c r="AV586" s="78"/>
      <c r="AW586" s="77">
        <f t="shared" si="138"/>
        <v>1</v>
      </c>
      <c r="AX586" s="77">
        <f t="shared" si="135"/>
        <v>1900</v>
      </c>
      <c r="AY586" s="144" t="s">
        <v>103</v>
      </c>
      <c r="AZ586" s="81" t="s">
        <v>4326</v>
      </c>
      <c r="BC586" s="25" t="s">
        <v>1575</v>
      </c>
      <c r="BD586" s="25" t="s">
        <v>1430</v>
      </c>
      <c r="BE586" s="25">
        <v>120</v>
      </c>
      <c r="BF586" s="25">
        <v>60</v>
      </c>
      <c r="BG586" s="25">
        <v>730</v>
      </c>
      <c r="BH586" s="40">
        <f t="shared" si="139"/>
        <v>43464</v>
      </c>
      <c r="BI586" s="41">
        <f t="shared" si="140"/>
        <v>43584</v>
      </c>
      <c r="BJ586" s="42" t="str" cm="1">
        <f t="array" ref="BJ586">_xlfn.IFS(AND((BH586&lt;Suspension01Desde),(BH586&lt;Suspension01Hasta),(BI586&lt;Suspension01Desde),(BI586&lt;Suspension01Hasta)),"No_Umbral",AND((BH586&gt;Suspension01Desde),(BH586&gt;Suspension01Hasta),(BI586&gt;Suspension01Desde),(BI586&gt;Suspension01Hasta)),"No_Umbral",AND((BH586&lt;=Suspension01Desde),(BH586&lt;=Suspension01Hasta),(BI586&gt;=Suspension01Desde),(BI586&lt;=Suspension01Hasta)),"Umbral_Anticipado",AND((BH586&lt;=Suspension01Desde),(BH586&lt;=Suspension01Hasta),(BI586&gt;=Suspension01Desde),(BI586&gt;=Suspension01Hasta)),"Umbral_Interno",AND((BH586&gt;=Suspension01Desde),(BH586&lt;=Suspension01Hasta),(BI586&gt;=Suspension01Desde),(BI586&lt;=Suspension01Hasta)),"Umbral_Externo",AND((BH586&gt;=Suspension01Desde),(BH586&lt;=Suspension01Hasta),(BI586&gt;=Suspension01Desde),(BI586&gt;=Suspension01Hasta)),"Umbral_Tardío")</f>
        <v>No_Umbral</v>
      </c>
      <c r="BK586" s="43" cm="1">
        <f t="array" ref="BK586">_xlfn.IFS(BJ586="Umbral_Anticipado",$BI586-Suspension01Desde+1,BJ586="Umbral_Interno",Suspension01Hasta-Suspension01Desde+1,BJ586="Umbral_Externo",BI586-$BH586+1,BJ586="Umbral_Tardío",Suspension01Hasta-$BH586+1,BJ586="No_Umbral",0)</f>
        <v>0</v>
      </c>
      <c r="BL586" s="42" cm="1">
        <f t="array" ref="BL586">_xlfn.IFS(BJ586="Umbral_Anticipado",Suspension01Hasta+BK586,BJ586="Umbral_Interno",BI586+BK586,BJ586="Umbral_Externo",Suspension01Hasta+BK586,BJ586="Umbral_Tardío",BI586+BK586,BJ586="No_Umbral",BI586)</f>
        <v>43584</v>
      </c>
      <c r="BM586" s="42" t="str" cm="1">
        <f t="array" ref="BM586">_xlfn.IFS(AND((BH586&lt;Suspension02Desde),(BH586&lt;Suspension02Hasta),(BL586&lt;Suspension02Desde),(BL586&lt;Suspension02Hasta)),"No_Umbral",AND((BH586&gt;Suspension02Desde),(BH586&gt;Suspension02Hasta),(BL586&gt;Suspension02Desde),(BL586&gt;Suspension02Hasta)),"No_Umbral",AND((BH586&lt;=Suspension02Desde),(BH586&lt;=Suspension02Hasta),(BL586&gt;=Suspension02Desde),(BL586&lt;=Suspension02Hasta)),"Umbral_Anticipado",AND((BH586&lt;=Suspension02Desde),(BH586&lt;=Suspension02Hasta),(BL586&gt;=Suspension02Desde),(BL586&gt;=Suspension02Hasta)),"Umbral_Interno",AND((BH586&gt;=Suspension02Desde),(BH586&lt;=Suspension02Hasta),(BL586&gt;=Suspension02Desde),(BL586&lt;=Suspension02Hasta)),"Umbral_Externo",AND((BH586&gt;=Suspension02Desde),(BH586&lt;=Suspension02Hasta),(BL586&gt;=Suspension02Desde),(BL586&gt;=Suspension02Hasta)),"Umbral_Tardío")</f>
        <v>No_Umbral</v>
      </c>
      <c r="BN586" s="43" cm="1">
        <f t="array" ref="BN586">_xlfn.IFS(BM586="Umbral_Anticipado",BL586-Suspension02Desde+1,BM586="Umbral_Interno",Suspension02Hasta-Suspension02Desde+1,BM586="Umbral_Externo",BL586-$BH586+1,BM586="Umbral_Tardío",Suspension02Hasta-$BH586+1,BM586="No_Umbral",0)</f>
        <v>0</v>
      </c>
      <c r="BO586" s="41" cm="1">
        <f t="array" ref="BO586">_xlfn.IFS(BM586="Umbral_Anticipado",Suspension02Hasta+BN586,BM586="Umbral_Interno",BL586+BN586,BM586="Umbral_Externo",Suspension02Hasta+BN586,BM586="Umbral_Tardío",BL586+BN586,BM586="No_Umbral",BL586)</f>
        <v>43584</v>
      </c>
      <c r="BP586" s="40">
        <f t="shared" si="141"/>
        <v>43585</v>
      </c>
      <c r="BQ586" s="41">
        <f t="shared" si="142"/>
        <v>43644</v>
      </c>
      <c r="BR586" s="42" t="str" cm="1">
        <f t="array" ref="BR586">_xlfn.IFS(AND((BO586&lt;Suspension01Desde),(BO586&lt;Suspension01Hasta),(BQ586&lt;Suspension01Desde),(BQ586&lt;Suspension01Hasta)),"No_Umbral",AND((BO586&gt;Suspension01Desde),(BO586&gt;Suspension01Hasta),(BQ586&gt;Suspension01Desde),(BQ586&gt;Suspension01Hasta)),"No_Umbral",AND((BO586&lt;=Suspension01Desde),(BO586&lt;=Suspension01Hasta),(BQ586&gt;=Suspension01Desde),(BQ586&lt;=Suspension01Hasta)),"Umbral_Anticipado",AND((BO586&lt;=Suspension01Desde),(BO586&lt;=Suspension01Hasta),(BQ586&gt;=Suspension01Desde),(BQ586&gt;=Suspension01Hasta)),"Umbral_Interno",AND((BO586&gt;=Suspension01Desde),(BO586&lt;=Suspension01Hasta),(BQ586&gt;=Suspension01Desde),(BQ586&lt;=Suspension01Hasta)),"Umbral_Externo",AND((BO586&gt;=Suspension01Desde),(BO586&lt;=Suspension01Hasta),(BQ586&gt;=Suspension01Desde),(BQ586&gt;=Suspension01Hasta)),"Umbral_Tardío")</f>
        <v>No_Umbral</v>
      </c>
      <c r="BS586" s="43" cm="1">
        <f t="array" ref="BS586">_xlfn.IFS(BR586="Umbral_Anticipado",$BQ586-Suspension01Desde+1,BR586="Umbral_Interno",Suspension01Hasta-Suspension01Desde+1,BR586="Umbral_Externo",BQ586-$BO586+1,BR586="Umbral_Tardío",Suspension01Hasta-$BO586+1,BR586="No_Umbral",0)</f>
        <v>0</v>
      </c>
      <c r="BT586" s="42" cm="1">
        <f t="array" ref="BT586">_xlfn.IFS(BR586="Umbral_Anticipado",Suspension01Hasta+BS586,BR586="Umbral_Interno",BQ586+BS586,BR586="Umbral_Externo",Suspension01Hasta+BS586,BR586="Umbral_Tardío",BQ586+BS586,BR586="No_Umbral",BQ586)</f>
        <v>43644</v>
      </c>
      <c r="BU586" s="42" t="str" cm="1">
        <f t="array" ref="BU586">_xlfn.IFS(AND((BO586&lt;Suspension02Desde),(BO586&lt;Suspension02Hasta),(BT586&lt;Suspension02Desde),(BT586&lt;Suspension02Hasta)),"No_Umbral",AND((BO586&gt;Suspension02Desde),(BO586&gt;Suspension02Hasta),(BT586&gt;Suspension02Desde),(BT586&gt;Suspension02Hasta)),"No_Umbral",AND((BO586&lt;=Suspension02Desde),(BO586&lt;=Suspension02Hasta),(BT586&gt;=Suspension02Desde),(BT586&lt;=Suspension02Hasta)),"Umbral_Anticipado",AND((BO586&lt;=Suspension02Desde),(BO586&lt;=Suspension02Hasta),(BT586&gt;=Suspension02Desde),(BT586&gt;=Suspension02Hasta)),"Umbral_Interno",AND((BO586&gt;=Suspension02Desde),(BO586&lt;=Suspension02Hasta),(BT586&gt;=Suspension02Desde),(BT586&lt;=Suspension02Hasta)),"Umbral_Externo",AND((BO586&gt;=Suspension02Desde),(BO586&lt;=Suspension02Hasta),(BT586&gt;=Suspension02Desde),(BT586&gt;=Suspension02Hasta)),"Umbral_Tardío")</f>
        <v>No_Umbral</v>
      </c>
      <c r="BV586" s="43" cm="1">
        <f t="array" ref="BV586">_xlfn.IFS(BU586="Umbral_Anticipado",BT586-Suspension02Desde+1,BU586="Umbral_Interno",Suspension02Hasta-Suspension02Desde+1,BU586="Umbral_Externo",BT586-$BO586+1,BU586="Umbral_Tardío",Suspension02Hasta-$BO586+1,BU586="No_Umbral",0)</f>
        <v>0</v>
      </c>
      <c r="BW586" s="41" cm="1">
        <f t="array" ref="BW586">_xlfn.IFS(BU586="Umbral_Anticipado",Suspension02Hasta+BV586,BU586="Umbral_Interno",BT586+BV586,BU586="Umbral_Externo",Suspension02Hasta+BV586,BU586="Umbral_Tardío",BT586+BV586,BU586="No_Umbral",BT586)</f>
        <v>43644</v>
      </c>
      <c r="BX586" s="40">
        <f t="shared" si="143"/>
        <v>43646</v>
      </c>
      <c r="BY586" s="41">
        <f t="shared" si="144"/>
        <v>44374</v>
      </c>
      <c r="BZ586" s="42" t="str" cm="1">
        <f t="array" ref="BZ586">_xlfn.IFS(AND((BW586&lt;Suspension01Desde),(BW586&lt;Suspension01Hasta),(BY586&lt;Suspension01Desde),(BY586&lt;Suspension01Hasta)),"No_Umbral",AND((BW586&gt;Suspension01Desde),(BW586&gt;Suspension01Hasta),(BY586&gt;Suspension01Desde),(BY586&gt;Suspension01Hasta)),"No_Umbral",AND((BW586&lt;=Suspension01Desde),(BW586&lt;=Suspension01Hasta),(BY586&gt;=Suspension01Desde),(BY586&lt;=Suspension01Hasta)),"Umbral_Anticipado",AND((BW586&lt;=Suspension01Desde),(BW586&lt;=Suspension01Hasta),(BY586&gt;=Suspension01Desde),(BY586&gt;=Suspension01Hasta)),"Umbral_Interno",AND((BW586&gt;=Suspension01Desde),(BW586&lt;=Suspension01Hasta),(BY586&gt;=Suspension01Desde),(BY586&lt;=Suspension01Hasta)),"Umbral_Externo",AND((BW586&gt;=Suspension01Desde),(BW586&lt;=Suspension01Hasta),(BY586&gt;=Suspension01Desde),(BY586&gt;=Suspension01Hasta)),"Umbral_Tardío")</f>
        <v>Umbral_Interno</v>
      </c>
      <c r="CA586" s="43" cm="1">
        <f t="array" ref="CA586">_xlfn.IFS(BZ586="Umbral_Anticipado",$BI586-Suspension01Desde+1,BZ586="Umbral_Interno",Suspension01Hasta-Suspension01Desde+1,BZ586="Umbral_Externo",BY586-$BH586+1,BZ586="Umbral_Tardío",Suspension01Hasta-$BH586+1,BZ586="No_Umbral",0)</f>
        <v>212</v>
      </c>
      <c r="CB586" s="42" cm="1">
        <f t="array" ref="CB586">_xlfn.IFS(BZ586="Umbral_Anticipado",Suspension01Hasta+CA586,BZ586="Umbral_Interno",BY586+CA586,BZ586="Umbral_Externo",Suspension01Hasta+CA586,BZ586="Umbral_Tardío",BY586+CA586,BZ586="No_Umbral",BY586)</f>
        <v>44586</v>
      </c>
      <c r="CC586" s="42" t="str" cm="1">
        <f t="array" ref="CC586">_xlfn.IFS(AND((BW586&lt;Suspension02Desde),(BW586&lt;Suspension02Hasta),(CB586&lt;Suspension02Desde),(CB586&lt;Suspension02Hasta)),"No_Umbral",AND((BW586&gt;Suspension02Desde),(BW586&gt;Suspension02Hasta),(CB586&gt;Suspension02Desde),(CB586&gt;Suspension02Hasta)),"No_Umbral",AND((BW586&lt;=Suspension02Desde),(BW586&lt;=Suspension02Hasta),(CB586&gt;=Suspension02Desde),(CB586&lt;=Suspension02Hasta)),"Umbral_Anticipado",AND((BW586&lt;=Suspension02Desde),(BW586&lt;=Suspension02Hasta),(CB586&gt;=Suspension02Desde),(CB586&gt;=Suspension02Hasta)),"Umbral_Interno",AND((BW586&gt;=Suspension02Desde),(BW586&lt;=Suspension02Hasta),(CB586&gt;=Suspension02Desde),(CB586&lt;=Suspension02Hasta)),"Umbral_Externo",AND((BW586&gt;=Suspension02Desde),(BW586&lt;=Suspension02Hasta),(CB586&gt;=Suspension02Desde),(CB586&gt;=Suspension02Hasta)),"Umbral_Tardío")</f>
        <v>Umbral_Anticipado</v>
      </c>
      <c r="CD586" s="43" cm="1">
        <f t="array" ref="CD586">_xlfn.IFS(CC586="Umbral_Anticipado",CB586-Suspension02Desde+1,CC586="Umbral_Interno",Suspension02Hasta-Suspension02Desde+1,CC586="Umbral_Externo",CB586-$BH586+1,CC586="Umbral_Tardío",Suspension02Hasta-$BH586+1,CC586="No_Umbral",0)</f>
        <v>398</v>
      </c>
      <c r="CE586" s="41" cm="1">
        <f t="array" ref="CE586">_xlfn.IFS(CC586="Umbral_Anticipado",Suspension02Hasta+CD586,CC586="Umbral_Interno",CB586+CD586,CC586="Umbral_Externo",Suspension02Hasta+CD586,CC586="Umbral_Tardío",CB586+CD586,CC586="No_Umbral",CB586)</f>
        <v>45070</v>
      </c>
      <c r="CF586" s="40">
        <f t="shared" si="145"/>
        <v>45070</v>
      </c>
    </row>
    <row r="587" spans="1:84" s="22" customFormat="1" ht="20.25" customHeight="1">
      <c r="A587" s="77" t="s">
        <v>4382</v>
      </c>
      <c r="B587" s="77" t="str">
        <f t="shared" si="137"/>
        <v>2018</v>
      </c>
      <c r="C587" s="77" t="s">
        <v>2360</v>
      </c>
      <c r="D587" s="77" t="s">
        <v>2807</v>
      </c>
      <c r="E587" s="77" t="s">
        <v>1447</v>
      </c>
      <c r="F587" s="77"/>
      <c r="G587" s="201">
        <v>43462</v>
      </c>
      <c r="H587" s="201">
        <v>43585</v>
      </c>
      <c r="I587" s="77"/>
      <c r="J587" s="77"/>
      <c r="K587" s="78">
        <v>45192</v>
      </c>
      <c r="L587" s="77" t="str">
        <f>VLOOKUP(MONTH($K587),TablaMeses[],2,FALSE)</f>
        <v>09 SEPTIEMBRE</v>
      </c>
      <c r="M587" s="77">
        <f t="shared" si="136"/>
        <v>2023</v>
      </c>
      <c r="N587" s="77" t="s">
        <v>4383</v>
      </c>
      <c r="O587" s="201"/>
      <c r="P587" s="77"/>
      <c r="Q587" s="77"/>
      <c r="R587" s="201"/>
      <c r="S587" s="77"/>
      <c r="T587" s="77"/>
      <c r="U587" s="201"/>
      <c r="V587" s="77"/>
      <c r="W587" s="77"/>
      <c r="X587" s="201"/>
      <c r="Y587" s="77"/>
      <c r="Z587" s="201"/>
      <c r="AA587" s="77"/>
      <c r="AB587" s="201"/>
      <c r="AC587" s="79">
        <v>43738</v>
      </c>
      <c r="AD587" s="77" t="s">
        <v>145</v>
      </c>
      <c r="AE587" s="77"/>
      <c r="AF587" s="77"/>
      <c r="AG587" s="77"/>
      <c r="AH587" s="77"/>
      <c r="AI587" s="78"/>
      <c r="AJ587" s="77"/>
      <c r="AK587" s="77"/>
      <c r="AL587" s="77"/>
      <c r="AM587" s="78"/>
      <c r="AN587" s="77"/>
      <c r="AO587" s="77"/>
      <c r="AP587" s="77"/>
      <c r="AQ587" s="77"/>
      <c r="AR587" s="78"/>
      <c r="AS587" s="77"/>
      <c r="AT587" s="78"/>
      <c r="AU587" s="78"/>
      <c r="AV587" s="78"/>
      <c r="AW587" s="77">
        <f t="shared" si="138"/>
        <v>1</v>
      </c>
      <c r="AX587" s="77">
        <f t="shared" si="135"/>
        <v>1900</v>
      </c>
      <c r="AY587" s="144" t="s">
        <v>103</v>
      </c>
      <c r="AZ587" s="81" t="s">
        <v>4326</v>
      </c>
      <c r="BC587" s="25" t="s">
        <v>1406</v>
      </c>
      <c r="BD587" s="25" t="s">
        <v>674</v>
      </c>
      <c r="BE587" s="25">
        <v>120</v>
      </c>
      <c r="BF587" s="25">
        <v>60</v>
      </c>
      <c r="BG587" s="25">
        <v>730</v>
      </c>
      <c r="BH587" s="40">
        <f t="shared" si="139"/>
        <v>43585</v>
      </c>
      <c r="BI587" s="41">
        <f t="shared" si="140"/>
        <v>43705</v>
      </c>
      <c r="BJ587" s="42" t="str" cm="1">
        <f t="array" ref="BJ587">_xlfn.IFS(AND((BH587&lt;Suspension01Desde),(BH587&lt;Suspension01Hasta),(BI587&lt;Suspension01Desde),(BI587&lt;Suspension01Hasta)),"No_Umbral",AND((BH587&gt;Suspension01Desde),(BH587&gt;Suspension01Hasta),(BI587&gt;Suspension01Desde),(BI587&gt;Suspension01Hasta)),"No_Umbral",AND((BH587&lt;=Suspension01Desde),(BH587&lt;=Suspension01Hasta),(BI587&gt;=Suspension01Desde),(BI587&lt;=Suspension01Hasta)),"Umbral_Anticipado",AND((BH587&lt;=Suspension01Desde),(BH587&lt;=Suspension01Hasta),(BI587&gt;=Suspension01Desde),(BI587&gt;=Suspension01Hasta)),"Umbral_Interno",AND((BH587&gt;=Suspension01Desde),(BH587&lt;=Suspension01Hasta),(BI587&gt;=Suspension01Desde),(BI587&lt;=Suspension01Hasta)),"Umbral_Externo",AND((BH587&gt;=Suspension01Desde),(BH587&lt;=Suspension01Hasta),(BI587&gt;=Suspension01Desde),(BI587&gt;=Suspension01Hasta)),"Umbral_Tardío")</f>
        <v>No_Umbral</v>
      </c>
      <c r="BK587" s="43" cm="1">
        <f t="array" ref="BK587">_xlfn.IFS(BJ587="Umbral_Anticipado",$BI587-Suspension01Desde+1,BJ587="Umbral_Interno",Suspension01Hasta-Suspension01Desde+1,BJ587="Umbral_Externo",BI587-$BH587+1,BJ587="Umbral_Tardío",Suspension01Hasta-$BH587+1,BJ587="No_Umbral",0)</f>
        <v>0</v>
      </c>
      <c r="BL587" s="42" cm="1">
        <f t="array" ref="BL587">_xlfn.IFS(BJ587="Umbral_Anticipado",Suspension01Hasta+BK587,BJ587="Umbral_Interno",BI587+BK587,BJ587="Umbral_Externo",Suspension01Hasta+BK587,BJ587="Umbral_Tardío",BI587+BK587,BJ587="No_Umbral",BI587)</f>
        <v>43705</v>
      </c>
      <c r="BM587" s="42" t="str" cm="1">
        <f t="array" ref="BM587">_xlfn.IFS(AND((BH587&lt;Suspension02Desde),(BH587&lt;Suspension02Hasta),(BL587&lt;Suspension02Desde),(BL587&lt;Suspension02Hasta)),"No_Umbral",AND((BH587&gt;Suspension02Desde),(BH587&gt;Suspension02Hasta),(BL587&gt;Suspension02Desde),(BL587&gt;Suspension02Hasta)),"No_Umbral",AND((BH587&lt;=Suspension02Desde),(BH587&lt;=Suspension02Hasta),(BL587&gt;=Suspension02Desde),(BL587&lt;=Suspension02Hasta)),"Umbral_Anticipado",AND((BH587&lt;=Suspension02Desde),(BH587&lt;=Suspension02Hasta),(BL587&gt;=Suspension02Desde),(BL587&gt;=Suspension02Hasta)),"Umbral_Interno",AND((BH587&gt;=Suspension02Desde),(BH587&lt;=Suspension02Hasta),(BL587&gt;=Suspension02Desde),(BL587&lt;=Suspension02Hasta)),"Umbral_Externo",AND((BH587&gt;=Suspension02Desde),(BH587&lt;=Suspension02Hasta),(BL587&gt;=Suspension02Desde),(BL587&gt;=Suspension02Hasta)),"Umbral_Tardío")</f>
        <v>No_Umbral</v>
      </c>
      <c r="BN587" s="43" cm="1">
        <f t="array" ref="BN587">_xlfn.IFS(BM587="Umbral_Anticipado",BL587-Suspension02Desde+1,BM587="Umbral_Interno",Suspension02Hasta-Suspension02Desde+1,BM587="Umbral_Externo",BL587-$BH587+1,BM587="Umbral_Tardío",Suspension02Hasta-$BH587+1,BM587="No_Umbral",0)</f>
        <v>0</v>
      </c>
      <c r="BO587" s="41" cm="1">
        <f t="array" ref="BO587">_xlfn.IFS(BM587="Umbral_Anticipado",Suspension02Hasta+BN587,BM587="Umbral_Interno",BL587+BN587,BM587="Umbral_Externo",Suspension02Hasta+BN587,BM587="Umbral_Tardío",BL587+BN587,BM587="No_Umbral",BL587)</f>
        <v>43705</v>
      </c>
      <c r="BP587" s="40">
        <f t="shared" si="141"/>
        <v>43707</v>
      </c>
      <c r="BQ587" s="41">
        <f t="shared" si="142"/>
        <v>43765</v>
      </c>
      <c r="BR587" s="42" t="str" cm="1">
        <f t="array" ref="BR587">_xlfn.IFS(AND((BO587&lt;Suspension01Desde),(BO587&lt;Suspension01Hasta),(BQ587&lt;Suspension01Desde),(BQ587&lt;Suspension01Hasta)),"No_Umbral",AND((BO587&gt;Suspension01Desde),(BO587&gt;Suspension01Hasta),(BQ587&gt;Suspension01Desde),(BQ587&gt;Suspension01Hasta)),"No_Umbral",AND((BO587&lt;=Suspension01Desde),(BO587&lt;=Suspension01Hasta),(BQ587&gt;=Suspension01Desde),(BQ587&lt;=Suspension01Hasta)),"Umbral_Anticipado",AND((BO587&lt;=Suspension01Desde),(BO587&lt;=Suspension01Hasta),(BQ587&gt;=Suspension01Desde),(BQ587&gt;=Suspension01Hasta)),"Umbral_Interno",AND((BO587&gt;=Suspension01Desde),(BO587&lt;=Suspension01Hasta),(BQ587&gt;=Suspension01Desde),(BQ587&lt;=Suspension01Hasta)),"Umbral_Externo",AND((BO587&gt;=Suspension01Desde),(BO587&lt;=Suspension01Hasta),(BQ587&gt;=Suspension01Desde),(BQ587&gt;=Suspension01Hasta)),"Umbral_Tardío")</f>
        <v>No_Umbral</v>
      </c>
      <c r="BS587" s="43" cm="1">
        <f t="array" ref="BS587">_xlfn.IFS(BR587="Umbral_Anticipado",$BQ587-Suspension01Desde+1,BR587="Umbral_Interno",Suspension01Hasta-Suspension01Desde+1,BR587="Umbral_Externo",BQ587-$BO587+1,BR587="Umbral_Tardío",Suspension01Hasta-$BO587+1,BR587="No_Umbral",0)</f>
        <v>0</v>
      </c>
      <c r="BT587" s="42" cm="1">
        <f t="array" ref="BT587">_xlfn.IFS(BR587="Umbral_Anticipado",Suspension01Hasta+BS587,BR587="Umbral_Interno",BQ587+BS587,BR587="Umbral_Externo",Suspension01Hasta+BS587,BR587="Umbral_Tardío",BQ587+BS587,BR587="No_Umbral",BQ587)</f>
        <v>43765</v>
      </c>
      <c r="BU587" s="42" t="str" cm="1">
        <f t="array" ref="BU587">_xlfn.IFS(AND((BO587&lt;Suspension02Desde),(BO587&lt;Suspension02Hasta),(BT587&lt;Suspension02Desde),(BT587&lt;Suspension02Hasta)),"No_Umbral",AND((BO587&gt;Suspension02Desde),(BO587&gt;Suspension02Hasta),(BT587&gt;Suspension02Desde),(BT587&gt;Suspension02Hasta)),"No_Umbral",AND((BO587&lt;=Suspension02Desde),(BO587&lt;=Suspension02Hasta),(BT587&gt;=Suspension02Desde),(BT587&lt;=Suspension02Hasta)),"Umbral_Anticipado",AND((BO587&lt;=Suspension02Desde),(BO587&lt;=Suspension02Hasta),(BT587&gt;=Suspension02Desde),(BT587&gt;=Suspension02Hasta)),"Umbral_Interno",AND((BO587&gt;=Suspension02Desde),(BO587&lt;=Suspension02Hasta),(BT587&gt;=Suspension02Desde),(BT587&lt;=Suspension02Hasta)),"Umbral_Externo",AND((BO587&gt;=Suspension02Desde),(BO587&lt;=Suspension02Hasta),(BT587&gt;=Suspension02Desde),(BT587&gt;=Suspension02Hasta)),"Umbral_Tardío")</f>
        <v>No_Umbral</v>
      </c>
      <c r="BV587" s="43" cm="1">
        <f t="array" ref="BV587">_xlfn.IFS(BU587="Umbral_Anticipado",BT587-Suspension02Desde+1,BU587="Umbral_Interno",Suspension02Hasta-Suspension02Desde+1,BU587="Umbral_Externo",BT587-$BO587+1,BU587="Umbral_Tardío",Suspension02Hasta-$BO587+1,BU587="No_Umbral",0)</f>
        <v>0</v>
      </c>
      <c r="BW587" s="41" cm="1">
        <f t="array" ref="BW587">_xlfn.IFS(BU587="Umbral_Anticipado",Suspension02Hasta+BV587,BU587="Umbral_Interno",BT587+BV587,BU587="Umbral_Externo",Suspension02Hasta+BV587,BU587="Umbral_Tardío",BT587+BV587,BU587="No_Umbral",BT587)</f>
        <v>43765</v>
      </c>
      <c r="BX587" s="40">
        <f t="shared" si="143"/>
        <v>43768</v>
      </c>
      <c r="BY587" s="41">
        <f t="shared" si="144"/>
        <v>44495</v>
      </c>
      <c r="BZ587" s="42" t="str" cm="1">
        <f t="array" ref="BZ587">_xlfn.IFS(AND((BW587&lt;Suspension01Desde),(BW587&lt;Suspension01Hasta),(BY587&lt;Suspension01Desde),(BY587&lt;Suspension01Hasta)),"No_Umbral",AND((BW587&gt;Suspension01Desde),(BW587&gt;Suspension01Hasta),(BY587&gt;Suspension01Desde),(BY587&gt;Suspension01Hasta)),"No_Umbral",AND((BW587&lt;=Suspension01Desde),(BW587&lt;=Suspension01Hasta),(BY587&gt;=Suspension01Desde),(BY587&lt;=Suspension01Hasta)),"Umbral_Anticipado",AND((BW587&lt;=Suspension01Desde),(BW587&lt;=Suspension01Hasta),(BY587&gt;=Suspension01Desde),(BY587&gt;=Suspension01Hasta)),"Umbral_Interno",AND((BW587&gt;=Suspension01Desde),(BW587&lt;=Suspension01Hasta),(BY587&gt;=Suspension01Desde),(BY587&lt;=Suspension01Hasta)),"Umbral_Externo",AND((BW587&gt;=Suspension01Desde),(BW587&lt;=Suspension01Hasta),(BY587&gt;=Suspension01Desde),(BY587&gt;=Suspension01Hasta)),"Umbral_Tardío")</f>
        <v>Umbral_Interno</v>
      </c>
      <c r="CA587" s="43" cm="1">
        <f t="array" ref="CA587">_xlfn.IFS(BZ587="Umbral_Anticipado",$BI587-Suspension01Desde+1,BZ587="Umbral_Interno",Suspension01Hasta-Suspension01Desde+1,BZ587="Umbral_Externo",BY587-$BH587+1,BZ587="Umbral_Tardío",Suspension01Hasta-$BH587+1,BZ587="No_Umbral",0)</f>
        <v>212</v>
      </c>
      <c r="CB587" s="42" cm="1">
        <f t="array" ref="CB587">_xlfn.IFS(BZ587="Umbral_Anticipado",Suspension01Hasta+CA587,BZ587="Umbral_Interno",BY587+CA587,BZ587="Umbral_Externo",Suspension01Hasta+CA587,BZ587="Umbral_Tardío",BY587+CA587,BZ587="No_Umbral",BY587)</f>
        <v>44707</v>
      </c>
      <c r="CC587" s="42" t="str" cm="1">
        <f t="array" ref="CC587">_xlfn.IFS(AND((BW587&lt;Suspension02Desde),(BW587&lt;Suspension02Hasta),(CB587&lt;Suspension02Desde),(CB587&lt;Suspension02Hasta)),"No_Umbral",AND((BW587&gt;Suspension02Desde),(BW587&gt;Suspension02Hasta),(CB587&gt;Suspension02Desde),(CB587&gt;Suspension02Hasta)),"No_Umbral",AND((BW587&lt;=Suspension02Desde),(BW587&lt;=Suspension02Hasta),(CB587&gt;=Suspension02Desde),(CB587&lt;=Suspension02Hasta)),"Umbral_Anticipado",AND((BW587&lt;=Suspension02Desde),(BW587&lt;=Suspension02Hasta),(CB587&gt;=Suspension02Desde),(CB587&gt;=Suspension02Hasta)),"Umbral_Interno",AND((BW587&gt;=Suspension02Desde),(BW587&lt;=Suspension02Hasta),(CB587&gt;=Suspension02Desde),(CB587&lt;=Suspension02Hasta)),"Umbral_Externo",AND((BW587&gt;=Suspension02Desde),(BW587&lt;=Suspension02Hasta),(CB587&gt;=Suspension02Desde),(CB587&gt;=Suspension02Hasta)),"Umbral_Tardío")</f>
        <v>Umbral_Interno</v>
      </c>
      <c r="CD587" s="43" cm="1">
        <f t="array" ref="CD587">_xlfn.IFS(CC587="Umbral_Anticipado",CB587-Suspension02Desde+1,CC587="Umbral_Interno",Suspension02Hasta-Suspension02Desde+1,CC587="Umbral_Externo",CB587-$BH587+1,CC587="Umbral_Tardío",Suspension02Hasta-$BH587+1,CC587="No_Umbral",0)</f>
        <v>484</v>
      </c>
      <c r="CE587" s="41" cm="1">
        <f t="array" ref="CE587">_xlfn.IFS(CC587="Umbral_Anticipado",Suspension02Hasta+CD587,CC587="Umbral_Interno",CB587+CD587,CC587="Umbral_Externo",Suspension02Hasta+CD587,CC587="Umbral_Tardío",CB587+CD587,CC587="No_Umbral",CB587)</f>
        <v>45191</v>
      </c>
      <c r="CF587" s="40">
        <f t="shared" si="145"/>
        <v>45191</v>
      </c>
    </row>
    <row r="588" spans="1:84" s="22" customFormat="1" ht="20.25" customHeight="1">
      <c r="A588" s="77" t="s">
        <v>4384</v>
      </c>
      <c r="B588" s="77" t="str">
        <f t="shared" si="137"/>
        <v>2018</v>
      </c>
      <c r="C588" s="94" t="s">
        <v>4385</v>
      </c>
      <c r="D588" s="77" t="s">
        <v>4386</v>
      </c>
      <c r="E588" s="77" t="s">
        <v>2950</v>
      </c>
      <c r="F588" s="77" t="s">
        <v>91</v>
      </c>
      <c r="G588" s="201">
        <v>43117</v>
      </c>
      <c r="H588" s="201">
        <v>43465</v>
      </c>
      <c r="I588" s="77" t="s">
        <v>299</v>
      </c>
      <c r="J588" s="77"/>
      <c r="K588" s="78">
        <v>45072</v>
      </c>
      <c r="L588" s="77" t="str">
        <f>VLOOKUP(MONTH($K588),TablaMeses[],2,FALSE)</f>
        <v>05 MAYO</v>
      </c>
      <c r="M588" s="77">
        <f t="shared" si="136"/>
        <v>2023</v>
      </c>
      <c r="N588" s="77"/>
      <c r="O588" s="201"/>
      <c r="P588" s="77"/>
      <c r="Q588" s="77"/>
      <c r="R588" s="201"/>
      <c r="S588" s="77"/>
      <c r="T588" s="77"/>
      <c r="U588" s="201"/>
      <c r="V588" s="77"/>
      <c r="W588" s="77"/>
      <c r="X588" s="201"/>
      <c r="Y588" s="77"/>
      <c r="Z588" s="201"/>
      <c r="AA588" s="77"/>
      <c r="AB588" s="201"/>
      <c r="AC588" s="79" t="s">
        <v>4387</v>
      </c>
      <c r="AD588" s="77"/>
      <c r="AE588" s="77"/>
      <c r="AF588" s="77"/>
      <c r="AG588" s="77"/>
      <c r="AH588" s="77"/>
      <c r="AI588" s="78"/>
      <c r="AJ588" s="77"/>
      <c r="AK588" s="77"/>
      <c r="AL588" s="77"/>
      <c r="AM588" s="78"/>
      <c r="AN588" s="77"/>
      <c r="AO588" s="77"/>
      <c r="AP588" s="77"/>
      <c r="AQ588" s="77"/>
      <c r="AR588" s="78"/>
      <c r="AS588" s="77"/>
      <c r="AT588" s="78"/>
      <c r="AU588" s="78"/>
      <c r="AV588" s="78">
        <v>45884</v>
      </c>
      <c r="AW588" s="77">
        <f t="shared" si="138"/>
        <v>33</v>
      </c>
      <c r="AX588" s="77">
        <f t="shared" si="135"/>
        <v>2025</v>
      </c>
      <c r="AY588" s="77" t="s">
        <v>116</v>
      </c>
      <c r="AZ588" s="81" t="s">
        <v>4388</v>
      </c>
      <c r="BC588" s="25" t="s">
        <v>1224</v>
      </c>
      <c r="BD588" s="25" t="s">
        <v>674</v>
      </c>
      <c r="BE588" s="25">
        <v>120</v>
      </c>
      <c r="BF588" s="25">
        <v>60</v>
      </c>
      <c r="BG588" s="25">
        <v>730</v>
      </c>
      <c r="BH588" s="40">
        <f t="shared" si="139"/>
        <v>43465</v>
      </c>
      <c r="BI588" s="41">
        <f t="shared" si="140"/>
        <v>43585</v>
      </c>
      <c r="BJ588" s="42" t="str" cm="1">
        <f t="array" ref="BJ588">_xlfn.IFS(AND((BH588&lt;Suspension01Desde),(BH588&lt;Suspension01Hasta),(BI588&lt;Suspension01Desde),(BI588&lt;Suspension01Hasta)),"No_Umbral",AND((BH588&gt;Suspension01Desde),(BH588&gt;Suspension01Hasta),(BI588&gt;Suspension01Desde),(BI588&gt;Suspension01Hasta)),"No_Umbral",AND((BH588&lt;=Suspension01Desde),(BH588&lt;=Suspension01Hasta),(BI588&gt;=Suspension01Desde),(BI588&lt;=Suspension01Hasta)),"Umbral_Anticipado",AND((BH588&lt;=Suspension01Desde),(BH588&lt;=Suspension01Hasta),(BI588&gt;=Suspension01Desde),(BI588&gt;=Suspension01Hasta)),"Umbral_Interno",AND((BH588&gt;=Suspension01Desde),(BH588&lt;=Suspension01Hasta),(BI588&gt;=Suspension01Desde),(BI588&lt;=Suspension01Hasta)),"Umbral_Externo",AND((BH588&gt;=Suspension01Desde),(BH588&lt;=Suspension01Hasta),(BI588&gt;=Suspension01Desde),(BI588&gt;=Suspension01Hasta)),"Umbral_Tardío")</f>
        <v>No_Umbral</v>
      </c>
      <c r="BK588" s="43" cm="1">
        <f t="array" ref="BK588">_xlfn.IFS(BJ588="Umbral_Anticipado",$BI588-Suspension01Desde+1,BJ588="Umbral_Interno",Suspension01Hasta-Suspension01Desde+1,BJ588="Umbral_Externo",BI588-$BH588+1,BJ588="Umbral_Tardío",Suspension01Hasta-$BH588+1,BJ588="No_Umbral",0)</f>
        <v>0</v>
      </c>
      <c r="BL588" s="42" cm="1">
        <f t="array" ref="BL588">_xlfn.IFS(BJ588="Umbral_Anticipado",Suspension01Hasta+BK588,BJ588="Umbral_Interno",BI588+BK588,BJ588="Umbral_Externo",Suspension01Hasta+BK588,BJ588="Umbral_Tardío",BI588+BK588,BJ588="No_Umbral",BI588)</f>
        <v>43585</v>
      </c>
      <c r="BM588" s="42" t="str" cm="1">
        <f t="array" ref="BM588">_xlfn.IFS(AND((BH588&lt;Suspension02Desde),(BH588&lt;Suspension02Hasta),(BL588&lt;Suspension02Desde),(BL588&lt;Suspension02Hasta)),"No_Umbral",AND((BH588&gt;Suspension02Desde),(BH588&gt;Suspension02Hasta),(BL588&gt;Suspension02Desde),(BL588&gt;Suspension02Hasta)),"No_Umbral",AND((BH588&lt;=Suspension02Desde),(BH588&lt;=Suspension02Hasta),(BL588&gt;=Suspension02Desde),(BL588&lt;=Suspension02Hasta)),"Umbral_Anticipado",AND((BH588&lt;=Suspension02Desde),(BH588&lt;=Suspension02Hasta),(BL588&gt;=Suspension02Desde),(BL588&gt;=Suspension02Hasta)),"Umbral_Interno",AND((BH588&gt;=Suspension02Desde),(BH588&lt;=Suspension02Hasta),(BL588&gt;=Suspension02Desde),(BL588&lt;=Suspension02Hasta)),"Umbral_Externo",AND((BH588&gt;=Suspension02Desde),(BH588&lt;=Suspension02Hasta),(BL588&gt;=Suspension02Desde),(BL588&gt;=Suspension02Hasta)),"Umbral_Tardío")</f>
        <v>No_Umbral</v>
      </c>
      <c r="BN588" s="43" cm="1">
        <f t="array" ref="BN588">_xlfn.IFS(BM588="Umbral_Anticipado",BL588-Suspension02Desde+1,BM588="Umbral_Interno",Suspension02Hasta-Suspension02Desde+1,BM588="Umbral_Externo",BL588-$BH588+1,BM588="Umbral_Tardío",Suspension02Hasta-$BH588+1,BM588="No_Umbral",0)</f>
        <v>0</v>
      </c>
      <c r="BO588" s="41" cm="1">
        <f t="array" ref="BO588">_xlfn.IFS(BM588="Umbral_Anticipado",Suspension02Hasta+BN588,BM588="Umbral_Interno",BL588+BN588,BM588="Umbral_Externo",Suspension02Hasta+BN588,BM588="Umbral_Tardío",BL588+BN588,BM588="No_Umbral",BL588)</f>
        <v>43585</v>
      </c>
      <c r="BP588" s="40">
        <f t="shared" si="141"/>
        <v>43586</v>
      </c>
      <c r="BQ588" s="41">
        <f t="shared" si="142"/>
        <v>43645</v>
      </c>
      <c r="BR588" s="42" t="str" cm="1">
        <f t="array" ref="BR588">_xlfn.IFS(AND((BO588&lt;Suspension01Desde),(BO588&lt;Suspension01Hasta),(BQ588&lt;Suspension01Desde),(BQ588&lt;Suspension01Hasta)),"No_Umbral",AND((BO588&gt;Suspension01Desde),(BO588&gt;Suspension01Hasta),(BQ588&gt;Suspension01Desde),(BQ588&gt;Suspension01Hasta)),"No_Umbral",AND((BO588&lt;=Suspension01Desde),(BO588&lt;=Suspension01Hasta),(BQ588&gt;=Suspension01Desde),(BQ588&lt;=Suspension01Hasta)),"Umbral_Anticipado",AND((BO588&lt;=Suspension01Desde),(BO588&lt;=Suspension01Hasta),(BQ588&gt;=Suspension01Desde),(BQ588&gt;=Suspension01Hasta)),"Umbral_Interno",AND((BO588&gt;=Suspension01Desde),(BO588&lt;=Suspension01Hasta),(BQ588&gt;=Suspension01Desde),(BQ588&lt;=Suspension01Hasta)),"Umbral_Externo",AND((BO588&gt;=Suspension01Desde),(BO588&lt;=Suspension01Hasta),(BQ588&gt;=Suspension01Desde),(BQ588&gt;=Suspension01Hasta)),"Umbral_Tardío")</f>
        <v>No_Umbral</v>
      </c>
      <c r="BS588" s="43" cm="1">
        <f t="array" ref="BS588">_xlfn.IFS(BR588="Umbral_Anticipado",$BQ588-Suspension01Desde+1,BR588="Umbral_Interno",Suspension01Hasta-Suspension01Desde+1,BR588="Umbral_Externo",BQ588-$BO588+1,BR588="Umbral_Tardío",Suspension01Hasta-$BO588+1,BR588="No_Umbral",0)</f>
        <v>0</v>
      </c>
      <c r="BT588" s="42" cm="1">
        <f t="array" ref="BT588">_xlfn.IFS(BR588="Umbral_Anticipado",Suspension01Hasta+BS588,BR588="Umbral_Interno",BQ588+BS588,BR588="Umbral_Externo",Suspension01Hasta+BS588,BR588="Umbral_Tardío",BQ588+BS588,BR588="No_Umbral",BQ588)</f>
        <v>43645</v>
      </c>
      <c r="BU588" s="42" t="str" cm="1">
        <f t="array" ref="BU588">_xlfn.IFS(AND((BO588&lt;Suspension02Desde),(BO588&lt;Suspension02Hasta),(BT588&lt;Suspension02Desde),(BT588&lt;Suspension02Hasta)),"No_Umbral",AND((BO588&gt;Suspension02Desde),(BO588&gt;Suspension02Hasta),(BT588&gt;Suspension02Desde),(BT588&gt;Suspension02Hasta)),"No_Umbral",AND((BO588&lt;=Suspension02Desde),(BO588&lt;=Suspension02Hasta),(BT588&gt;=Suspension02Desde),(BT588&lt;=Suspension02Hasta)),"Umbral_Anticipado",AND((BO588&lt;=Suspension02Desde),(BO588&lt;=Suspension02Hasta),(BT588&gt;=Suspension02Desde),(BT588&gt;=Suspension02Hasta)),"Umbral_Interno",AND((BO588&gt;=Suspension02Desde),(BO588&lt;=Suspension02Hasta),(BT588&gt;=Suspension02Desde),(BT588&lt;=Suspension02Hasta)),"Umbral_Externo",AND((BO588&gt;=Suspension02Desde),(BO588&lt;=Suspension02Hasta),(BT588&gt;=Suspension02Desde),(BT588&gt;=Suspension02Hasta)),"Umbral_Tardío")</f>
        <v>No_Umbral</v>
      </c>
      <c r="BV588" s="43" cm="1">
        <f t="array" ref="BV588">_xlfn.IFS(BU588="Umbral_Anticipado",BT588-Suspension02Desde+1,BU588="Umbral_Interno",Suspension02Hasta-Suspension02Desde+1,BU588="Umbral_Externo",BT588-$BO588+1,BU588="Umbral_Tardío",Suspension02Hasta-$BO588+1,BU588="No_Umbral",0)</f>
        <v>0</v>
      </c>
      <c r="BW588" s="41" cm="1">
        <f t="array" ref="BW588">_xlfn.IFS(BU588="Umbral_Anticipado",Suspension02Hasta+BV588,BU588="Umbral_Interno",BT588+BV588,BU588="Umbral_Externo",Suspension02Hasta+BV588,BU588="Umbral_Tardío",BT588+BV588,BU588="No_Umbral",BT588)</f>
        <v>43645</v>
      </c>
      <c r="BX588" s="40">
        <f t="shared" si="143"/>
        <v>43617</v>
      </c>
      <c r="BY588" s="41">
        <f t="shared" si="144"/>
        <v>44375</v>
      </c>
      <c r="BZ588" s="42" t="str" cm="1">
        <f t="array" ref="BZ588">_xlfn.IFS(AND((BW588&lt;Suspension01Desde),(BW588&lt;Suspension01Hasta),(BY588&lt;Suspension01Desde),(BY588&lt;Suspension01Hasta)),"No_Umbral",AND((BW588&gt;Suspension01Desde),(BW588&gt;Suspension01Hasta),(BY588&gt;Suspension01Desde),(BY588&gt;Suspension01Hasta)),"No_Umbral",AND((BW588&lt;=Suspension01Desde),(BW588&lt;=Suspension01Hasta),(BY588&gt;=Suspension01Desde),(BY588&lt;=Suspension01Hasta)),"Umbral_Anticipado",AND((BW588&lt;=Suspension01Desde),(BW588&lt;=Suspension01Hasta),(BY588&gt;=Suspension01Desde),(BY588&gt;=Suspension01Hasta)),"Umbral_Interno",AND((BW588&gt;=Suspension01Desde),(BW588&lt;=Suspension01Hasta),(BY588&gt;=Suspension01Desde),(BY588&lt;=Suspension01Hasta)),"Umbral_Externo",AND((BW588&gt;=Suspension01Desde),(BW588&lt;=Suspension01Hasta),(BY588&gt;=Suspension01Desde),(BY588&gt;=Suspension01Hasta)),"Umbral_Tardío")</f>
        <v>Umbral_Interno</v>
      </c>
      <c r="CA588" s="43" cm="1">
        <f t="array" ref="CA588">_xlfn.IFS(BZ588="Umbral_Anticipado",$BI588-Suspension01Desde+1,BZ588="Umbral_Interno",Suspension01Hasta-Suspension01Desde+1,BZ588="Umbral_Externo",BY588-$BH588+1,BZ588="Umbral_Tardío",Suspension01Hasta-$BH588+1,BZ588="No_Umbral",0)</f>
        <v>212</v>
      </c>
      <c r="CB588" s="42" cm="1">
        <f t="array" ref="CB588">_xlfn.IFS(BZ588="Umbral_Anticipado",Suspension01Hasta+CA588,BZ588="Umbral_Interno",BY588+CA588,BZ588="Umbral_Externo",Suspension01Hasta+CA588,BZ588="Umbral_Tardío",BY588+CA588,BZ588="No_Umbral",BY588)</f>
        <v>44587</v>
      </c>
      <c r="CC588" s="42" t="str" cm="1">
        <f t="array" ref="CC588">_xlfn.IFS(AND((BW588&lt;Suspension02Desde),(BW588&lt;Suspension02Hasta),(CB588&lt;Suspension02Desde),(CB588&lt;Suspension02Hasta)),"No_Umbral",AND((BW588&gt;Suspension02Desde),(BW588&gt;Suspension02Hasta),(CB588&gt;Suspension02Desde),(CB588&gt;Suspension02Hasta)),"No_Umbral",AND((BW588&lt;=Suspension02Desde),(BW588&lt;=Suspension02Hasta),(CB588&gt;=Suspension02Desde),(CB588&lt;=Suspension02Hasta)),"Umbral_Anticipado",AND((BW588&lt;=Suspension02Desde),(BW588&lt;=Suspension02Hasta),(CB588&gt;=Suspension02Desde),(CB588&gt;=Suspension02Hasta)),"Umbral_Interno",AND((BW588&gt;=Suspension02Desde),(BW588&lt;=Suspension02Hasta),(CB588&gt;=Suspension02Desde),(CB588&lt;=Suspension02Hasta)),"Umbral_Externo",AND((BW588&gt;=Suspension02Desde),(BW588&lt;=Suspension02Hasta),(CB588&gt;=Suspension02Desde),(CB588&gt;=Suspension02Hasta)),"Umbral_Tardío")</f>
        <v>Umbral_Anticipado</v>
      </c>
      <c r="CD588" s="43" cm="1">
        <f t="array" ref="CD588">_xlfn.IFS(CC588="Umbral_Anticipado",CB588-Suspension02Desde+1,CC588="Umbral_Interno",Suspension02Hasta-Suspension02Desde+1,CC588="Umbral_Externo",CB588-$BH588+1,CC588="Umbral_Tardío",Suspension02Hasta-$BH588+1,CC588="No_Umbral",0)</f>
        <v>399</v>
      </c>
      <c r="CE588" s="41" cm="1">
        <f t="array" ref="CE588">_xlfn.IFS(CC588="Umbral_Anticipado",Suspension02Hasta+CD588,CC588="Umbral_Interno",CB588+CD588,CC588="Umbral_Externo",Suspension02Hasta+CD588,CC588="Umbral_Tardío",CB588+CD588,CC588="No_Umbral",CB588)</f>
        <v>45071</v>
      </c>
      <c r="CF588" s="40">
        <f t="shared" si="145"/>
        <v>45071</v>
      </c>
    </row>
    <row r="589" spans="1:84" s="22" customFormat="1" ht="20.25" customHeight="1">
      <c r="A589" s="77" t="s">
        <v>4389</v>
      </c>
      <c r="B589" s="77" t="str">
        <f t="shared" si="137"/>
        <v>2018</v>
      </c>
      <c r="C589" s="77" t="s">
        <v>4390</v>
      </c>
      <c r="D589" s="77" t="s">
        <v>3663</v>
      </c>
      <c r="E589" s="77" t="s">
        <v>4391</v>
      </c>
      <c r="F589" s="77"/>
      <c r="G589" s="201">
        <v>43126</v>
      </c>
      <c r="H589" s="201">
        <v>43464</v>
      </c>
      <c r="I589" s="77"/>
      <c r="J589" s="77"/>
      <c r="K589" s="78">
        <v>45071</v>
      </c>
      <c r="L589" s="77" t="str">
        <f>VLOOKUP(MONTH($K589),TablaMeses[],2,FALSE)</f>
        <v>05 MAYO</v>
      </c>
      <c r="M589" s="77">
        <f t="shared" si="136"/>
        <v>2023</v>
      </c>
      <c r="N589" s="77" t="s">
        <v>4392</v>
      </c>
      <c r="O589" s="201"/>
      <c r="P589" s="77"/>
      <c r="Q589" s="77"/>
      <c r="R589" s="201"/>
      <c r="S589" s="77"/>
      <c r="T589" s="77"/>
      <c r="U589" s="201"/>
      <c r="V589" s="77"/>
      <c r="W589" s="77"/>
      <c r="X589" s="201"/>
      <c r="Y589" s="77"/>
      <c r="Z589" s="201"/>
      <c r="AA589" s="77"/>
      <c r="AB589" s="201"/>
      <c r="AC589" s="79">
        <v>43788</v>
      </c>
      <c r="AD589" s="77" t="s">
        <v>145</v>
      </c>
      <c r="AE589" s="77"/>
      <c r="AF589" s="77"/>
      <c r="AG589" s="77"/>
      <c r="AH589" s="77"/>
      <c r="AI589" s="78"/>
      <c r="AJ589" s="77"/>
      <c r="AK589" s="77"/>
      <c r="AL589" s="77"/>
      <c r="AM589" s="78"/>
      <c r="AN589" s="77"/>
      <c r="AO589" s="77"/>
      <c r="AP589" s="77"/>
      <c r="AQ589" s="77"/>
      <c r="AR589" s="78"/>
      <c r="AS589" s="77"/>
      <c r="AT589" s="78"/>
      <c r="AU589" s="78"/>
      <c r="AV589" s="78"/>
      <c r="AW589" s="77">
        <f t="shared" si="138"/>
        <v>1</v>
      </c>
      <c r="AX589" s="77">
        <f t="shared" si="135"/>
        <v>1900</v>
      </c>
      <c r="AY589" s="77" t="s">
        <v>103</v>
      </c>
      <c r="AZ589" s="81" t="s">
        <v>4393</v>
      </c>
      <c r="BC589" s="25" t="s">
        <v>673</v>
      </c>
      <c r="BD589" s="25" t="s">
        <v>674</v>
      </c>
      <c r="BE589" s="25">
        <v>120</v>
      </c>
      <c r="BF589" s="25">
        <v>60</v>
      </c>
      <c r="BG589" s="25">
        <v>730</v>
      </c>
      <c r="BH589" s="40">
        <f t="shared" si="139"/>
        <v>43464</v>
      </c>
      <c r="BI589" s="41">
        <f t="shared" si="140"/>
        <v>43584</v>
      </c>
      <c r="BJ589" s="42" t="str" cm="1">
        <f t="array" ref="BJ589">_xlfn.IFS(AND((BH589&lt;Suspension01Desde),(BH589&lt;Suspension01Hasta),(BI589&lt;Suspension01Desde),(BI589&lt;Suspension01Hasta)),"No_Umbral",AND((BH589&gt;Suspension01Desde),(BH589&gt;Suspension01Hasta),(BI589&gt;Suspension01Desde),(BI589&gt;Suspension01Hasta)),"No_Umbral",AND((BH589&lt;=Suspension01Desde),(BH589&lt;=Suspension01Hasta),(BI589&gt;=Suspension01Desde),(BI589&lt;=Suspension01Hasta)),"Umbral_Anticipado",AND((BH589&lt;=Suspension01Desde),(BH589&lt;=Suspension01Hasta),(BI589&gt;=Suspension01Desde),(BI589&gt;=Suspension01Hasta)),"Umbral_Interno",AND((BH589&gt;=Suspension01Desde),(BH589&lt;=Suspension01Hasta),(BI589&gt;=Suspension01Desde),(BI589&lt;=Suspension01Hasta)),"Umbral_Externo",AND((BH589&gt;=Suspension01Desde),(BH589&lt;=Suspension01Hasta),(BI589&gt;=Suspension01Desde),(BI589&gt;=Suspension01Hasta)),"Umbral_Tardío")</f>
        <v>No_Umbral</v>
      </c>
      <c r="BK589" s="43" cm="1">
        <f t="array" ref="BK589">_xlfn.IFS(BJ589="Umbral_Anticipado",$BI589-Suspension01Desde+1,BJ589="Umbral_Interno",Suspension01Hasta-Suspension01Desde+1,BJ589="Umbral_Externo",BI589-$BH589+1,BJ589="Umbral_Tardío",Suspension01Hasta-$BH589+1,BJ589="No_Umbral",0)</f>
        <v>0</v>
      </c>
      <c r="BL589" s="42" cm="1">
        <f t="array" ref="BL589">_xlfn.IFS(BJ589="Umbral_Anticipado",Suspension01Hasta+BK589,BJ589="Umbral_Interno",BI589+BK589,BJ589="Umbral_Externo",Suspension01Hasta+BK589,BJ589="Umbral_Tardío",BI589+BK589,BJ589="No_Umbral",BI589)</f>
        <v>43584</v>
      </c>
      <c r="BM589" s="42" t="str" cm="1">
        <f t="array" ref="BM589">_xlfn.IFS(AND((BH589&lt;Suspension02Desde),(BH589&lt;Suspension02Hasta),(BL589&lt;Suspension02Desde),(BL589&lt;Suspension02Hasta)),"No_Umbral",AND((BH589&gt;Suspension02Desde),(BH589&gt;Suspension02Hasta),(BL589&gt;Suspension02Desde),(BL589&gt;Suspension02Hasta)),"No_Umbral",AND((BH589&lt;=Suspension02Desde),(BH589&lt;=Suspension02Hasta),(BL589&gt;=Suspension02Desde),(BL589&lt;=Suspension02Hasta)),"Umbral_Anticipado",AND((BH589&lt;=Suspension02Desde),(BH589&lt;=Suspension02Hasta),(BL589&gt;=Suspension02Desde),(BL589&gt;=Suspension02Hasta)),"Umbral_Interno",AND((BH589&gt;=Suspension02Desde),(BH589&lt;=Suspension02Hasta),(BL589&gt;=Suspension02Desde),(BL589&lt;=Suspension02Hasta)),"Umbral_Externo",AND((BH589&gt;=Suspension02Desde),(BH589&lt;=Suspension02Hasta),(BL589&gt;=Suspension02Desde),(BL589&gt;=Suspension02Hasta)),"Umbral_Tardío")</f>
        <v>No_Umbral</v>
      </c>
      <c r="BN589" s="43" cm="1">
        <f t="array" ref="BN589">_xlfn.IFS(BM589="Umbral_Anticipado",BL589-Suspension02Desde+1,BM589="Umbral_Interno",Suspension02Hasta-Suspension02Desde+1,BM589="Umbral_Externo",BL589-$BH589+1,BM589="Umbral_Tardío",Suspension02Hasta-$BH589+1,BM589="No_Umbral",0)</f>
        <v>0</v>
      </c>
      <c r="BO589" s="41" cm="1">
        <f t="array" ref="BO589">_xlfn.IFS(BM589="Umbral_Anticipado",Suspension02Hasta+BN589,BM589="Umbral_Interno",BL589+BN589,BM589="Umbral_Externo",Suspension02Hasta+BN589,BM589="Umbral_Tardío",BL589+BN589,BM589="No_Umbral",BL589)</f>
        <v>43584</v>
      </c>
      <c r="BP589" s="40">
        <f t="shared" si="141"/>
        <v>43585</v>
      </c>
      <c r="BQ589" s="41">
        <f t="shared" si="142"/>
        <v>43644</v>
      </c>
      <c r="BR589" s="42" t="str" cm="1">
        <f t="array" ref="BR589">_xlfn.IFS(AND((BO589&lt;Suspension01Desde),(BO589&lt;Suspension01Hasta),(BQ589&lt;Suspension01Desde),(BQ589&lt;Suspension01Hasta)),"No_Umbral",AND((BO589&gt;Suspension01Desde),(BO589&gt;Suspension01Hasta),(BQ589&gt;Suspension01Desde),(BQ589&gt;Suspension01Hasta)),"No_Umbral",AND((BO589&lt;=Suspension01Desde),(BO589&lt;=Suspension01Hasta),(BQ589&gt;=Suspension01Desde),(BQ589&lt;=Suspension01Hasta)),"Umbral_Anticipado",AND((BO589&lt;=Suspension01Desde),(BO589&lt;=Suspension01Hasta),(BQ589&gt;=Suspension01Desde),(BQ589&gt;=Suspension01Hasta)),"Umbral_Interno",AND((BO589&gt;=Suspension01Desde),(BO589&lt;=Suspension01Hasta),(BQ589&gt;=Suspension01Desde),(BQ589&lt;=Suspension01Hasta)),"Umbral_Externo",AND((BO589&gt;=Suspension01Desde),(BO589&lt;=Suspension01Hasta),(BQ589&gt;=Suspension01Desde),(BQ589&gt;=Suspension01Hasta)),"Umbral_Tardío")</f>
        <v>No_Umbral</v>
      </c>
      <c r="BS589" s="43" cm="1">
        <f t="array" ref="BS589">_xlfn.IFS(BR589="Umbral_Anticipado",$BQ589-Suspension01Desde+1,BR589="Umbral_Interno",Suspension01Hasta-Suspension01Desde+1,BR589="Umbral_Externo",BQ589-$BO589+1,BR589="Umbral_Tardío",Suspension01Hasta-$BO589+1,BR589="No_Umbral",0)</f>
        <v>0</v>
      </c>
      <c r="BT589" s="42" cm="1">
        <f t="array" ref="BT589">_xlfn.IFS(BR589="Umbral_Anticipado",Suspension01Hasta+BS589,BR589="Umbral_Interno",BQ589+BS589,BR589="Umbral_Externo",Suspension01Hasta+BS589,BR589="Umbral_Tardío",BQ589+BS589,BR589="No_Umbral",BQ589)</f>
        <v>43644</v>
      </c>
      <c r="BU589" s="42" t="str" cm="1">
        <f t="array" ref="BU589">_xlfn.IFS(AND((BO589&lt;Suspension02Desde),(BO589&lt;Suspension02Hasta),(BT589&lt;Suspension02Desde),(BT589&lt;Suspension02Hasta)),"No_Umbral",AND((BO589&gt;Suspension02Desde),(BO589&gt;Suspension02Hasta),(BT589&gt;Suspension02Desde),(BT589&gt;Suspension02Hasta)),"No_Umbral",AND((BO589&lt;=Suspension02Desde),(BO589&lt;=Suspension02Hasta),(BT589&gt;=Suspension02Desde),(BT589&lt;=Suspension02Hasta)),"Umbral_Anticipado",AND((BO589&lt;=Suspension02Desde),(BO589&lt;=Suspension02Hasta),(BT589&gt;=Suspension02Desde),(BT589&gt;=Suspension02Hasta)),"Umbral_Interno",AND((BO589&gt;=Suspension02Desde),(BO589&lt;=Suspension02Hasta),(BT589&gt;=Suspension02Desde),(BT589&lt;=Suspension02Hasta)),"Umbral_Externo",AND((BO589&gt;=Suspension02Desde),(BO589&lt;=Suspension02Hasta),(BT589&gt;=Suspension02Desde),(BT589&gt;=Suspension02Hasta)),"Umbral_Tardío")</f>
        <v>No_Umbral</v>
      </c>
      <c r="BV589" s="43" cm="1">
        <f t="array" ref="BV589">_xlfn.IFS(BU589="Umbral_Anticipado",BT589-Suspension02Desde+1,BU589="Umbral_Interno",Suspension02Hasta-Suspension02Desde+1,BU589="Umbral_Externo",BT589-$BO589+1,BU589="Umbral_Tardío",Suspension02Hasta-$BO589+1,BU589="No_Umbral",0)</f>
        <v>0</v>
      </c>
      <c r="BW589" s="41" cm="1">
        <f t="array" ref="BW589">_xlfn.IFS(BU589="Umbral_Anticipado",Suspension02Hasta+BV589,BU589="Umbral_Interno",BT589+BV589,BU589="Umbral_Externo",Suspension02Hasta+BV589,BU589="Umbral_Tardío",BT589+BV589,BU589="No_Umbral",BT589)</f>
        <v>43644</v>
      </c>
      <c r="BX589" s="40">
        <f t="shared" si="143"/>
        <v>43646</v>
      </c>
      <c r="BY589" s="41">
        <f t="shared" si="144"/>
        <v>44374</v>
      </c>
      <c r="BZ589" s="42" t="str" cm="1">
        <f t="array" ref="BZ589">_xlfn.IFS(AND((BW589&lt;Suspension01Desde),(BW589&lt;Suspension01Hasta),(BY589&lt;Suspension01Desde),(BY589&lt;Suspension01Hasta)),"No_Umbral",AND((BW589&gt;Suspension01Desde),(BW589&gt;Suspension01Hasta),(BY589&gt;Suspension01Desde),(BY589&gt;Suspension01Hasta)),"No_Umbral",AND((BW589&lt;=Suspension01Desde),(BW589&lt;=Suspension01Hasta),(BY589&gt;=Suspension01Desde),(BY589&lt;=Suspension01Hasta)),"Umbral_Anticipado",AND((BW589&lt;=Suspension01Desde),(BW589&lt;=Suspension01Hasta),(BY589&gt;=Suspension01Desde),(BY589&gt;=Suspension01Hasta)),"Umbral_Interno",AND((BW589&gt;=Suspension01Desde),(BW589&lt;=Suspension01Hasta),(BY589&gt;=Suspension01Desde),(BY589&lt;=Suspension01Hasta)),"Umbral_Externo",AND((BW589&gt;=Suspension01Desde),(BW589&lt;=Suspension01Hasta),(BY589&gt;=Suspension01Desde),(BY589&gt;=Suspension01Hasta)),"Umbral_Tardío")</f>
        <v>Umbral_Interno</v>
      </c>
      <c r="CA589" s="43" cm="1">
        <f t="array" ref="CA589">_xlfn.IFS(BZ589="Umbral_Anticipado",$BI589-Suspension01Desde+1,BZ589="Umbral_Interno",Suspension01Hasta-Suspension01Desde+1,BZ589="Umbral_Externo",BY589-$BH589+1,BZ589="Umbral_Tardío",Suspension01Hasta-$BH589+1,BZ589="No_Umbral",0)</f>
        <v>212</v>
      </c>
      <c r="CB589" s="42" cm="1">
        <f t="array" ref="CB589">_xlfn.IFS(BZ589="Umbral_Anticipado",Suspension01Hasta+CA589,BZ589="Umbral_Interno",BY589+CA589,BZ589="Umbral_Externo",Suspension01Hasta+CA589,BZ589="Umbral_Tardío",BY589+CA589,BZ589="No_Umbral",BY589)</f>
        <v>44586</v>
      </c>
      <c r="CC589" s="42" t="str" cm="1">
        <f t="array" ref="CC589">_xlfn.IFS(AND((BW589&lt;Suspension02Desde),(BW589&lt;Suspension02Hasta),(CB589&lt;Suspension02Desde),(CB589&lt;Suspension02Hasta)),"No_Umbral",AND((BW589&gt;Suspension02Desde),(BW589&gt;Suspension02Hasta),(CB589&gt;Suspension02Desde),(CB589&gt;Suspension02Hasta)),"No_Umbral",AND((BW589&lt;=Suspension02Desde),(BW589&lt;=Suspension02Hasta),(CB589&gt;=Suspension02Desde),(CB589&lt;=Suspension02Hasta)),"Umbral_Anticipado",AND((BW589&lt;=Suspension02Desde),(BW589&lt;=Suspension02Hasta),(CB589&gt;=Suspension02Desde),(CB589&gt;=Suspension02Hasta)),"Umbral_Interno",AND((BW589&gt;=Suspension02Desde),(BW589&lt;=Suspension02Hasta),(CB589&gt;=Suspension02Desde),(CB589&lt;=Suspension02Hasta)),"Umbral_Externo",AND((BW589&gt;=Suspension02Desde),(BW589&lt;=Suspension02Hasta),(CB589&gt;=Suspension02Desde),(CB589&gt;=Suspension02Hasta)),"Umbral_Tardío")</f>
        <v>Umbral_Anticipado</v>
      </c>
      <c r="CD589" s="43" cm="1">
        <f t="array" ref="CD589">_xlfn.IFS(CC589="Umbral_Anticipado",CB589-Suspension02Desde+1,CC589="Umbral_Interno",Suspension02Hasta-Suspension02Desde+1,CC589="Umbral_Externo",CB589-$BH589+1,CC589="Umbral_Tardío",Suspension02Hasta-$BH589+1,CC589="No_Umbral",0)</f>
        <v>398</v>
      </c>
      <c r="CE589" s="41" cm="1">
        <f t="array" ref="CE589">_xlfn.IFS(CC589="Umbral_Anticipado",Suspension02Hasta+CD589,CC589="Umbral_Interno",CB589+CD589,CC589="Umbral_Externo",Suspension02Hasta+CD589,CC589="Umbral_Tardío",CB589+CD589,CC589="No_Umbral",CB589)</f>
        <v>45070</v>
      </c>
      <c r="CF589" s="40">
        <f t="shared" si="145"/>
        <v>45070</v>
      </c>
    </row>
    <row r="590" spans="1:84" s="22" customFormat="1" ht="20.25" customHeight="1">
      <c r="A590" s="77" t="s">
        <v>4394</v>
      </c>
      <c r="B590" s="77" t="str">
        <f t="shared" si="137"/>
        <v>2018</v>
      </c>
      <c r="C590" s="77" t="s">
        <v>4395</v>
      </c>
      <c r="D590" s="77" t="s">
        <v>4396</v>
      </c>
      <c r="E590" s="77" t="s">
        <v>3938</v>
      </c>
      <c r="F590" s="77"/>
      <c r="G590" s="201">
        <v>43166</v>
      </c>
      <c r="H590" s="201">
        <v>43465</v>
      </c>
      <c r="I590" s="77"/>
      <c r="J590" s="77"/>
      <c r="K590" s="78">
        <v>45072</v>
      </c>
      <c r="L590" s="77" t="str">
        <f>VLOOKUP(MONTH($K590),TablaMeses[],2,FALSE)</f>
        <v>05 MAYO</v>
      </c>
      <c r="M590" s="77">
        <f t="shared" si="136"/>
        <v>2023</v>
      </c>
      <c r="N590" s="77" t="s">
        <v>4397</v>
      </c>
      <c r="O590" s="201"/>
      <c r="P590" s="77"/>
      <c r="Q590" s="77"/>
      <c r="R590" s="201"/>
      <c r="S590" s="77"/>
      <c r="T590" s="77"/>
      <c r="U590" s="201"/>
      <c r="V590" s="77"/>
      <c r="W590" s="77"/>
      <c r="X590" s="201"/>
      <c r="Y590" s="77"/>
      <c r="Z590" s="201"/>
      <c r="AA590" s="77"/>
      <c r="AB590" s="201"/>
      <c r="AC590" s="79">
        <v>43794</v>
      </c>
      <c r="AD590" s="77" t="s">
        <v>145</v>
      </c>
      <c r="AE590" s="77"/>
      <c r="AF590" s="77"/>
      <c r="AG590" s="77"/>
      <c r="AH590" s="77"/>
      <c r="AI590" s="78"/>
      <c r="AJ590" s="77"/>
      <c r="AK590" s="77"/>
      <c r="AL590" s="77"/>
      <c r="AM590" s="78"/>
      <c r="AN590" s="77"/>
      <c r="AO590" s="77"/>
      <c r="AP590" s="77"/>
      <c r="AQ590" s="77"/>
      <c r="AR590" s="78"/>
      <c r="AS590" s="77"/>
      <c r="AT590" s="78"/>
      <c r="AU590" s="78"/>
      <c r="AV590" s="78"/>
      <c r="AW590" s="77">
        <f t="shared" si="138"/>
        <v>1</v>
      </c>
      <c r="AX590" s="77">
        <f t="shared" si="135"/>
        <v>1900</v>
      </c>
      <c r="AY590" s="77" t="s">
        <v>103</v>
      </c>
      <c r="AZ590" s="81" t="s">
        <v>4398</v>
      </c>
      <c r="BC590" s="25" t="s">
        <v>1575</v>
      </c>
      <c r="BD590" s="25" t="s">
        <v>1430</v>
      </c>
      <c r="BE590" s="25">
        <v>120</v>
      </c>
      <c r="BF590" s="25">
        <v>60</v>
      </c>
      <c r="BG590" s="25">
        <v>730</v>
      </c>
      <c r="BH590" s="40">
        <f t="shared" si="139"/>
        <v>43465</v>
      </c>
      <c r="BI590" s="41">
        <f t="shared" si="140"/>
        <v>43585</v>
      </c>
      <c r="BJ590" s="42" t="str" cm="1">
        <f t="array" ref="BJ590">_xlfn.IFS(AND((BH590&lt;Suspension01Desde),(BH590&lt;Suspension01Hasta),(BI590&lt;Suspension01Desde),(BI590&lt;Suspension01Hasta)),"No_Umbral",AND((BH590&gt;Suspension01Desde),(BH590&gt;Suspension01Hasta),(BI590&gt;Suspension01Desde),(BI590&gt;Suspension01Hasta)),"No_Umbral",AND((BH590&lt;=Suspension01Desde),(BH590&lt;=Suspension01Hasta),(BI590&gt;=Suspension01Desde),(BI590&lt;=Suspension01Hasta)),"Umbral_Anticipado",AND((BH590&lt;=Suspension01Desde),(BH590&lt;=Suspension01Hasta),(BI590&gt;=Suspension01Desde),(BI590&gt;=Suspension01Hasta)),"Umbral_Interno",AND((BH590&gt;=Suspension01Desde),(BH590&lt;=Suspension01Hasta),(BI590&gt;=Suspension01Desde),(BI590&lt;=Suspension01Hasta)),"Umbral_Externo",AND((BH590&gt;=Suspension01Desde),(BH590&lt;=Suspension01Hasta),(BI590&gt;=Suspension01Desde),(BI590&gt;=Suspension01Hasta)),"Umbral_Tardío")</f>
        <v>No_Umbral</v>
      </c>
      <c r="BK590" s="43" cm="1">
        <f t="array" ref="BK590">_xlfn.IFS(BJ590="Umbral_Anticipado",$BI590-Suspension01Desde+1,BJ590="Umbral_Interno",Suspension01Hasta-Suspension01Desde+1,BJ590="Umbral_Externo",BI590-$BH590+1,BJ590="Umbral_Tardío",Suspension01Hasta-$BH590+1,BJ590="No_Umbral",0)</f>
        <v>0</v>
      </c>
      <c r="BL590" s="42" cm="1">
        <f t="array" ref="BL590">_xlfn.IFS(BJ590="Umbral_Anticipado",Suspension01Hasta+BK590,BJ590="Umbral_Interno",BI590+BK590,BJ590="Umbral_Externo",Suspension01Hasta+BK590,BJ590="Umbral_Tardío",BI590+BK590,BJ590="No_Umbral",BI590)</f>
        <v>43585</v>
      </c>
      <c r="BM590" s="42" t="str" cm="1">
        <f t="array" ref="BM590">_xlfn.IFS(AND((BH590&lt;Suspension02Desde),(BH590&lt;Suspension02Hasta),(BL590&lt;Suspension02Desde),(BL590&lt;Suspension02Hasta)),"No_Umbral",AND((BH590&gt;Suspension02Desde),(BH590&gt;Suspension02Hasta),(BL590&gt;Suspension02Desde),(BL590&gt;Suspension02Hasta)),"No_Umbral",AND((BH590&lt;=Suspension02Desde),(BH590&lt;=Suspension02Hasta),(BL590&gt;=Suspension02Desde),(BL590&lt;=Suspension02Hasta)),"Umbral_Anticipado",AND((BH590&lt;=Suspension02Desde),(BH590&lt;=Suspension02Hasta),(BL590&gt;=Suspension02Desde),(BL590&gt;=Suspension02Hasta)),"Umbral_Interno",AND((BH590&gt;=Suspension02Desde),(BH590&lt;=Suspension02Hasta),(BL590&gt;=Suspension02Desde),(BL590&lt;=Suspension02Hasta)),"Umbral_Externo",AND((BH590&gt;=Suspension02Desde),(BH590&lt;=Suspension02Hasta),(BL590&gt;=Suspension02Desde),(BL590&gt;=Suspension02Hasta)),"Umbral_Tardío")</f>
        <v>No_Umbral</v>
      </c>
      <c r="BN590" s="43" cm="1">
        <f t="array" ref="BN590">_xlfn.IFS(BM590="Umbral_Anticipado",BL590-Suspension02Desde+1,BM590="Umbral_Interno",Suspension02Hasta-Suspension02Desde+1,BM590="Umbral_Externo",BL590-$BH590+1,BM590="Umbral_Tardío",Suspension02Hasta-$BH590+1,BM590="No_Umbral",0)</f>
        <v>0</v>
      </c>
      <c r="BO590" s="41" cm="1">
        <f t="array" ref="BO590">_xlfn.IFS(BM590="Umbral_Anticipado",Suspension02Hasta+BN590,BM590="Umbral_Interno",BL590+BN590,BM590="Umbral_Externo",Suspension02Hasta+BN590,BM590="Umbral_Tardío",BL590+BN590,BM590="No_Umbral",BL590)</f>
        <v>43585</v>
      </c>
      <c r="BP590" s="40">
        <f t="shared" si="141"/>
        <v>43586</v>
      </c>
      <c r="BQ590" s="41">
        <f t="shared" si="142"/>
        <v>43645</v>
      </c>
      <c r="BR590" s="42" t="str" cm="1">
        <f t="array" ref="BR590">_xlfn.IFS(AND((BO590&lt;Suspension01Desde),(BO590&lt;Suspension01Hasta),(BQ590&lt;Suspension01Desde),(BQ590&lt;Suspension01Hasta)),"No_Umbral",AND((BO590&gt;Suspension01Desde),(BO590&gt;Suspension01Hasta),(BQ590&gt;Suspension01Desde),(BQ590&gt;Suspension01Hasta)),"No_Umbral",AND((BO590&lt;=Suspension01Desde),(BO590&lt;=Suspension01Hasta),(BQ590&gt;=Suspension01Desde),(BQ590&lt;=Suspension01Hasta)),"Umbral_Anticipado",AND((BO590&lt;=Suspension01Desde),(BO590&lt;=Suspension01Hasta),(BQ590&gt;=Suspension01Desde),(BQ590&gt;=Suspension01Hasta)),"Umbral_Interno",AND((BO590&gt;=Suspension01Desde),(BO590&lt;=Suspension01Hasta),(BQ590&gt;=Suspension01Desde),(BQ590&lt;=Suspension01Hasta)),"Umbral_Externo",AND((BO590&gt;=Suspension01Desde),(BO590&lt;=Suspension01Hasta),(BQ590&gt;=Suspension01Desde),(BQ590&gt;=Suspension01Hasta)),"Umbral_Tardío")</f>
        <v>No_Umbral</v>
      </c>
      <c r="BS590" s="43" cm="1">
        <f t="array" ref="BS590">_xlfn.IFS(BR590="Umbral_Anticipado",$BQ590-Suspension01Desde+1,BR590="Umbral_Interno",Suspension01Hasta-Suspension01Desde+1,BR590="Umbral_Externo",BQ590-$BO590+1,BR590="Umbral_Tardío",Suspension01Hasta-$BO590+1,BR590="No_Umbral",0)</f>
        <v>0</v>
      </c>
      <c r="BT590" s="42" cm="1">
        <f t="array" ref="BT590">_xlfn.IFS(BR590="Umbral_Anticipado",Suspension01Hasta+BS590,BR590="Umbral_Interno",BQ590+BS590,BR590="Umbral_Externo",Suspension01Hasta+BS590,BR590="Umbral_Tardío",BQ590+BS590,BR590="No_Umbral",BQ590)</f>
        <v>43645</v>
      </c>
      <c r="BU590" s="42" t="str" cm="1">
        <f t="array" ref="BU590">_xlfn.IFS(AND((BO590&lt;Suspension02Desde),(BO590&lt;Suspension02Hasta),(BT590&lt;Suspension02Desde),(BT590&lt;Suspension02Hasta)),"No_Umbral",AND((BO590&gt;Suspension02Desde),(BO590&gt;Suspension02Hasta),(BT590&gt;Suspension02Desde),(BT590&gt;Suspension02Hasta)),"No_Umbral",AND((BO590&lt;=Suspension02Desde),(BO590&lt;=Suspension02Hasta),(BT590&gt;=Suspension02Desde),(BT590&lt;=Suspension02Hasta)),"Umbral_Anticipado",AND((BO590&lt;=Suspension02Desde),(BO590&lt;=Suspension02Hasta),(BT590&gt;=Suspension02Desde),(BT590&gt;=Suspension02Hasta)),"Umbral_Interno",AND((BO590&gt;=Suspension02Desde),(BO590&lt;=Suspension02Hasta),(BT590&gt;=Suspension02Desde),(BT590&lt;=Suspension02Hasta)),"Umbral_Externo",AND((BO590&gt;=Suspension02Desde),(BO590&lt;=Suspension02Hasta),(BT590&gt;=Suspension02Desde),(BT590&gt;=Suspension02Hasta)),"Umbral_Tardío")</f>
        <v>No_Umbral</v>
      </c>
      <c r="BV590" s="43" cm="1">
        <f t="array" ref="BV590">_xlfn.IFS(BU590="Umbral_Anticipado",BT590-Suspension02Desde+1,BU590="Umbral_Interno",Suspension02Hasta-Suspension02Desde+1,BU590="Umbral_Externo",BT590-$BO590+1,BU590="Umbral_Tardío",Suspension02Hasta-$BO590+1,BU590="No_Umbral",0)</f>
        <v>0</v>
      </c>
      <c r="BW590" s="41" cm="1">
        <f t="array" ref="BW590">_xlfn.IFS(BU590="Umbral_Anticipado",Suspension02Hasta+BV590,BU590="Umbral_Interno",BT590+BV590,BU590="Umbral_Externo",Suspension02Hasta+BV590,BU590="Umbral_Tardío",BT590+BV590,BU590="No_Umbral",BT590)</f>
        <v>43645</v>
      </c>
      <c r="BX590" s="40">
        <f t="shared" si="143"/>
        <v>43617</v>
      </c>
      <c r="BY590" s="41">
        <f t="shared" si="144"/>
        <v>44375</v>
      </c>
      <c r="BZ590" s="42" t="str" cm="1">
        <f t="array" ref="BZ590">_xlfn.IFS(AND((BW590&lt;Suspension01Desde),(BW590&lt;Suspension01Hasta),(BY590&lt;Suspension01Desde),(BY590&lt;Suspension01Hasta)),"No_Umbral",AND((BW590&gt;Suspension01Desde),(BW590&gt;Suspension01Hasta),(BY590&gt;Suspension01Desde),(BY590&gt;Suspension01Hasta)),"No_Umbral",AND((BW590&lt;=Suspension01Desde),(BW590&lt;=Suspension01Hasta),(BY590&gt;=Suspension01Desde),(BY590&lt;=Suspension01Hasta)),"Umbral_Anticipado",AND((BW590&lt;=Suspension01Desde),(BW590&lt;=Suspension01Hasta),(BY590&gt;=Suspension01Desde),(BY590&gt;=Suspension01Hasta)),"Umbral_Interno",AND((BW590&gt;=Suspension01Desde),(BW590&lt;=Suspension01Hasta),(BY590&gt;=Suspension01Desde),(BY590&lt;=Suspension01Hasta)),"Umbral_Externo",AND((BW590&gt;=Suspension01Desde),(BW590&lt;=Suspension01Hasta),(BY590&gt;=Suspension01Desde),(BY590&gt;=Suspension01Hasta)),"Umbral_Tardío")</f>
        <v>Umbral_Interno</v>
      </c>
      <c r="CA590" s="43" cm="1">
        <f t="array" ref="CA590">_xlfn.IFS(BZ590="Umbral_Anticipado",$BI590-Suspension01Desde+1,BZ590="Umbral_Interno",Suspension01Hasta-Suspension01Desde+1,BZ590="Umbral_Externo",BY590-$BH590+1,BZ590="Umbral_Tardío",Suspension01Hasta-$BH590+1,BZ590="No_Umbral",0)</f>
        <v>212</v>
      </c>
      <c r="CB590" s="42" cm="1">
        <f t="array" ref="CB590">_xlfn.IFS(BZ590="Umbral_Anticipado",Suspension01Hasta+CA590,BZ590="Umbral_Interno",BY590+CA590,BZ590="Umbral_Externo",Suspension01Hasta+CA590,BZ590="Umbral_Tardío",BY590+CA590,BZ590="No_Umbral",BY590)</f>
        <v>44587</v>
      </c>
      <c r="CC590" s="42" t="str" cm="1">
        <f t="array" ref="CC590">_xlfn.IFS(AND((BW590&lt;Suspension02Desde),(BW590&lt;Suspension02Hasta),(CB590&lt;Suspension02Desde),(CB590&lt;Suspension02Hasta)),"No_Umbral",AND((BW590&gt;Suspension02Desde),(BW590&gt;Suspension02Hasta),(CB590&gt;Suspension02Desde),(CB590&gt;Suspension02Hasta)),"No_Umbral",AND((BW590&lt;=Suspension02Desde),(BW590&lt;=Suspension02Hasta),(CB590&gt;=Suspension02Desde),(CB590&lt;=Suspension02Hasta)),"Umbral_Anticipado",AND((BW590&lt;=Suspension02Desde),(BW590&lt;=Suspension02Hasta),(CB590&gt;=Suspension02Desde),(CB590&gt;=Suspension02Hasta)),"Umbral_Interno",AND((BW590&gt;=Suspension02Desde),(BW590&lt;=Suspension02Hasta),(CB590&gt;=Suspension02Desde),(CB590&lt;=Suspension02Hasta)),"Umbral_Externo",AND((BW590&gt;=Suspension02Desde),(BW590&lt;=Suspension02Hasta),(CB590&gt;=Suspension02Desde),(CB590&gt;=Suspension02Hasta)),"Umbral_Tardío")</f>
        <v>Umbral_Anticipado</v>
      </c>
      <c r="CD590" s="43" cm="1">
        <f t="array" ref="CD590">_xlfn.IFS(CC590="Umbral_Anticipado",CB590-Suspension02Desde+1,CC590="Umbral_Interno",Suspension02Hasta-Suspension02Desde+1,CC590="Umbral_Externo",CB590-$BH590+1,CC590="Umbral_Tardío",Suspension02Hasta-$BH590+1,CC590="No_Umbral",0)</f>
        <v>399</v>
      </c>
      <c r="CE590" s="41" cm="1">
        <f t="array" ref="CE590">_xlfn.IFS(CC590="Umbral_Anticipado",Suspension02Hasta+CD590,CC590="Umbral_Interno",CB590+CD590,CC590="Umbral_Externo",Suspension02Hasta+CD590,CC590="Umbral_Tardío",CB590+CD590,CC590="No_Umbral",CB590)</f>
        <v>45071</v>
      </c>
      <c r="CF590" s="40">
        <f t="shared" si="145"/>
        <v>45071</v>
      </c>
    </row>
    <row r="591" spans="1:84" s="22" customFormat="1" ht="20.25" customHeight="1">
      <c r="A591" s="77" t="s">
        <v>4399</v>
      </c>
      <c r="B591" s="77" t="str">
        <f t="shared" si="137"/>
        <v>2018</v>
      </c>
      <c r="C591" s="77" t="s">
        <v>4400</v>
      </c>
      <c r="D591" s="77" t="s">
        <v>4401</v>
      </c>
      <c r="E591" s="77" t="s">
        <v>1447</v>
      </c>
      <c r="F591" s="77"/>
      <c r="G591" s="201">
        <v>43182</v>
      </c>
      <c r="H591" s="201">
        <v>43404</v>
      </c>
      <c r="I591" s="77"/>
      <c r="J591" s="77"/>
      <c r="K591" s="78">
        <v>45011</v>
      </c>
      <c r="L591" s="77" t="str">
        <f>VLOOKUP(MONTH($K591),TablaMeses[],2,FALSE)</f>
        <v>03 MARZO</v>
      </c>
      <c r="M591" s="77">
        <f t="shared" si="136"/>
        <v>2023</v>
      </c>
      <c r="N591" s="77" t="s">
        <v>4402</v>
      </c>
      <c r="O591" s="201"/>
      <c r="P591" s="77"/>
      <c r="Q591" s="77"/>
      <c r="R591" s="201"/>
      <c r="S591" s="77"/>
      <c r="T591" s="77"/>
      <c r="U591" s="201"/>
      <c r="V591" s="77"/>
      <c r="W591" s="77"/>
      <c r="X591" s="201"/>
      <c r="Y591" s="77"/>
      <c r="Z591" s="201"/>
      <c r="AA591" s="77"/>
      <c r="AB591" s="201"/>
      <c r="AC591" s="79">
        <v>43636</v>
      </c>
      <c r="AD591" s="77" t="s">
        <v>145</v>
      </c>
      <c r="AE591" s="77"/>
      <c r="AF591" s="77"/>
      <c r="AG591" s="77"/>
      <c r="AH591" s="77"/>
      <c r="AI591" s="78"/>
      <c r="AJ591" s="77"/>
      <c r="AK591" s="77"/>
      <c r="AL591" s="77"/>
      <c r="AM591" s="78"/>
      <c r="AN591" s="77"/>
      <c r="AO591" s="77"/>
      <c r="AP591" s="77"/>
      <c r="AQ591" s="77"/>
      <c r="AR591" s="78"/>
      <c r="AS591" s="77"/>
      <c r="AT591" s="78"/>
      <c r="AU591" s="78"/>
      <c r="AV591" s="78"/>
      <c r="AW591" s="77">
        <f t="shared" si="138"/>
        <v>1</v>
      </c>
      <c r="AX591" s="77">
        <f t="shared" si="135"/>
        <v>1900</v>
      </c>
      <c r="AY591" s="77" t="s">
        <v>103</v>
      </c>
      <c r="AZ591" s="81" t="s">
        <v>4403</v>
      </c>
      <c r="BC591" s="25" t="s">
        <v>673</v>
      </c>
      <c r="BD591" s="25" t="s">
        <v>674</v>
      </c>
      <c r="BE591" s="25">
        <v>120</v>
      </c>
      <c r="BF591" s="25">
        <v>60</v>
      </c>
      <c r="BG591" s="25">
        <v>730</v>
      </c>
      <c r="BH591" s="40">
        <f t="shared" si="139"/>
        <v>43404</v>
      </c>
      <c r="BI591" s="41">
        <f t="shared" si="140"/>
        <v>43524</v>
      </c>
      <c r="BJ591" s="42" t="str" cm="1">
        <f t="array" ref="BJ591">_xlfn.IFS(AND((BH591&lt;Suspension01Desde),(BH591&lt;Suspension01Hasta),(BI591&lt;Suspension01Desde),(BI591&lt;Suspension01Hasta)),"No_Umbral",AND((BH591&gt;Suspension01Desde),(BH591&gt;Suspension01Hasta),(BI591&gt;Suspension01Desde),(BI591&gt;Suspension01Hasta)),"No_Umbral",AND((BH591&lt;=Suspension01Desde),(BH591&lt;=Suspension01Hasta),(BI591&gt;=Suspension01Desde),(BI591&lt;=Suspension01Hasta)),"Umbral_Anticipado",AND((BH591&lt;=Suspension01Desde),(BH591&lt;=Suspension01Hasta),(BI591&gt;=Suspension01Desde),(BI591&gt;=Suspension01Hasta)),"Umbral_Interno",AND((BH591&gt;=Suspension01Desde),(BH591&lt;=Suspension01Hasta),(BI591&gt;=Suspension01Desde),(BI591&lt;=Suspension01Hasta)),"Umbral_Externo",AND((BH591&gt;=Suspension01Desde),(BH591&lt;=Suspension01Hasta),(BI591&gt;=Suspension01Desde),(BI591&gt;=Suspension01Hasta)),"Umbral_Tardío")</f>
        <v>No_Umbral</v>
      </c>
      <c r="BK591" s="43" cm="1">
        <f t="array" ref="BK591">_xlfn.IFS(BJ591="Umbral_Anticipado",$BI591-Suspension01Desde+1,BJ591="Umbral_Interno",Suspension01Hasta-Suspension01Desde+1,BJ591="Umbral_Externo",BI591-$BH591+1,BJ591="Umbral_Tardío",Suspension01Hasta-$BH591+1,BJ591="No_Umbral",0)</f>
        <v>0</v>
      </c>
      <c r="BL591" s="42" cm="1">
        <f t="array" ref="BL591">_xlfn.IFS(BJ591="Umbral_Anticipado",Suspension01Hasta+BK591,BJ591="Umbral_Interno",BI591+BK591,BJ591="Umbral_Externo",Suspension01Hasta+BK591,BJ591="Umbral_Tardío",BI591+BK591,BJ591="No_Umbral",BI591)</f>
        <v>43524</v>
      </c>
      <c r="BM591" s="42" t="str" cm="1">
        <f t="array" ref="BM591">_xlfn.IFS(AND((BH591&lt;Suspension02Desde),(BH591&lt;Suspension02Hasta),(BL591&lt;Suspension02Desde),(BL591&lt;Suspension02Hasta)),"No_Umbral",AND((BH591&gt;Suspension02Desde),(BH591&gt;Suspension02Hasta),(BL591&gt;Suspension02Desde),(BL591&gt;Suspension02Hasta)),"No_Umbral",AND((BH591&lt;=Suspension02Desde),(BH591&lt;=Suspension02Hasta),(BL591&gt;=Suspension02Desde),(BL591&lt;=Suspension02Hasta)),"Umbral_Anticipado",AND((BH591&lt;=Suspension02Desde),(BH591&lt;=Suspension02Hasta),(BL591&gt;=Suspension02Desde),(BL591&gt;=Suspension02Hasta)),"Umbral_Interno",AND((BH591&gt;=Suspension02Desde),(BH591&lt;=Suspension02Hasta),(BL591&gt;=Suspension02Desde),(BL591&lt;=Suspension02Hasta)),"Umbral_Externo",AND((BH591&gt;=Suspension02Desde),(BH591&lt;=Suspension02Hasta),(BL591&gt;=Suspension02Desde),(BL591&gt;=Suspension02Hasta)),"Umbral_Tardío")</f>
        <v>No_Umbral</v>
      </c>
      <c r="BN591" s="43" cm="1">
        <f t="array" ref="BN591">_xlfn.IFS(BM591="Umbral_Anticipado",BL591-Suspension02Desde+1,BM591="Umbral_Interno",Suspension02Hasta-Suspension02Desde+1,BM591="Umbral_Externo",BL591-$BH591+1,BM591="Umbral_Tardío",Suspension02Hasta-$BH591+1,BM591="No_Umbral",0)</f>
        <v>0</v>
      </c>
      <c r="BO591" s="41" cm="1">
        <f t="array" ref="BO591">_xlfn.IFS(BM591="Umbral_Anticipado",Suspension02Hasta+BN591,BM591="Umbral_Interno",BL591+BN591,BM591="Umbral_Externo",Suspension02Hasta+BN591,BM591="Umbral_Tardío",BL591+BN591,BM591="No_Umbral",BL591)</f>
        <v>43524</v>
      </c>
      <c r="BP591" s="40">
        <f t="shared" si="141"/>
        <v>43527</v>
      </c>
      <c r="BQ591" s="41">
        <f t="shared" si="142"/>
        <v>43584</v>
      </c>
      <c r="BR591" s="42" t="str" cm="1">
        <f t="array" ref="BR591">_xlfn.IFS(AND((BO591&lt;Suspension01Desde),(BO591&lt;Suspension01Hasta),(BQ591&lt;Suspension01Desde),(BQ591&lt;Suspension01Hasta)),"No_Umbral",AND((BO591&gt;Suspension01Desde),(BO591&gt;Suspension01Hasta),(BQ591&gt;Suspension01Desde),(BQ591&gt;Suspension01Hasta)),"No_Umbral",AND((BO591&lt;=Suspension01Desde),(BO591&lt;=Suspension01Hasta),(BQ591&gt;=Suspension01Desde),(BQ591&lt;=Suspension01Hasta)),"Umbral_Anticipado",AND((BO591&lt;=Suspension01Desde),(BO591&lt;=Suspension01Hasta),(BQ591&gt;=Suspension01Desde),(BQ591&gt;=Suspension01Hasta)),"Umbral_Interno",AND((BO591&gt;=Suspension01Desde),(BO591&lt;=Suspension01Hasta),(BQ591&gt;=Suspension01Desde),(BQ591&lt;=Suspension01Hasta)),"Umbral_Externo",AND((BO591&gt;=Suspension01Desde),(BO591&lt;=Suspension01Hasta),(BQ591&gt;=Suspension01Desde),(BQ591&gt;=Suspension01Hasta)),"Umbral_Tardío")</f>
        <v>No_Umbral</v>
      </c>
      <c r="BS591" s="43" cm="1">
        <f t="array" ref="BS591">_xlfn.IFS(BR591="Umbral_Anticipado",$BQ591-Suspension01Desde+1,BR591="Umbral_Interno",Suspension01Hasta-Suspension01Desde+1,BR591="Umbral_Externo",BQ591-$BO591+1,BR591="Umbral_Tardío",Suspension01Hasta-$BO591+1,BR591="No_Umbral",0)</f>
        <v>0</v>
      </c>
      <c r="BT591" s="42" cm="1">
        <f t="array" ref="BT591">_xlfn.IFS(BR591="Umbral_Anticipado",Suspension01Hasta+BS591,BR591="Umbral_Interno",BQ591+BS591,BR591="Umbral_Externo",Suspension01Hasta+BS591,BR591="Umbral_Tardío",BQ591+BS591,BR591="No_Umbral",BQ591)</f>
        <v>43584</v>
      </c>
      <c r="BU591" s="42" t="str" cm="1">
        <f t="array" ref="BU591">_xlfn.IFS(AND((BO591&lt;Suspension02Desde),(BO591&lt;Suspension02Hasta),(BT591&lt;Suspension02Desde),(BT591&lt;Suspension02Hasta)),"No_Umbral",AND((BO591&gt;Suspension02Desde),(BO591&gt;Suspension02Hasta),(BT591&gt;Suspension02Desde),(BT591&gt;Suspension02Hasta)),"No_Umbral",AND((BO591&lt;=Suspension02Desde),(BO591&lt;=Suspension02Hasta),(BT591&gt;=Suspension02Desde),(BT591&lt;=Suspension02Hasta)),"Umbral_Anticipado",AND((BO591&lt;=Suspension02Desde),(BO591&lt;=Suspension02Hasta),(BT591&gt;=Suspension02Desde),(BT591&gt;=Suspension02Hasta)),"Umbral_Interno",AND((BO591&gt;=Suspension02Desde),(BO591&lt;=Suspension02Hasta),(BT591&gt;=Suspension02Desde),(BT591&lt;=Suspension02Hasta)),"Umbral_Externo",AND((BO591&gt;=Suspension02Desde),(BO591&lt;=Suspension02Hasta),(BT591&gt;=Suspension02Desde),(BT591&gt;=Suspension02Hasta)),"Umbral_Tardío")</f>
        <v>No_Umbral</v>
      </c>
      <c r="BV591" s="43" cm="1">
        <f t="array" ref="BV591">_xlfn.IFS(BU591="Umbral_Anticipado",BT591-Suspension02Desde+1,BU591="Umbral_Interno",Suspension02Hasta-Suspension02Desde+1,BU591="Umbral_Externo",BT591-$BO591+1,BU591="Umbral_Tardío",Suspension02Hasta-$BO591+1,BU591="No_Umbral",0)</f>
        <v>0</v>
      </c>
      <c r="BW591" s="41" cm="1">
        <f t="array" ref="BW591">_xlfn.IFS(BU591="Umbral_Anticipado",Suspension02Hasta+BV591,BU591="Umbral_Interno",BT591+BV591,BU591="Umbral_Externo",Suspension02Hasta+BV591,BU591="Umbral_Tardío",BT591+BV591,BU591="No_Umbral",BT591)</f>
        <v>43584</v>
      </c>
      <c r="BX591" s="40">
        <f t="shared" si="143"/>
        <v>43558</v>
      </c>
      <c r="BY591" s="41">
        <f t="shared" si="144"/>
        <v>44314</v>
      </c>
      <c r="BZ591" s="42" t="str" cm="1">
        <f t="array" ref="BZ591">_xlfn.IFS(AND((BW591&lt;Suspension01Desde),(BW591&lt;Suspension01Hasta),(BY591&lt;Suspension01Desde),(BY591&lt;Suspension01Hasta)),"No_Umbral",AND((BW591&gt;Suspension01Desde),(BW591&gt;Suspension01Hasta),(BY591&gt;Suspension01Desde),(BY591&gt;Suspension01Hasta)),"No_Umbral",AND((BW591&lt;=Suspension01Desde),(BW591&lt;=Suspension01Hasta),(BY591&gt;=Suspension01Desde),(BY591&lt;=Suspension01Hasta)),"Umbral_Anticipado",AND((BW591&lt;=Suspension01Desde),(BW591&lt;=Suspension01Hasta),(BY591&gt;=Suspension01Desde),(BY591&gt;=Suspension01Hasta)),"Umbral_Interno",AND((BW591&gt;=Suspension01Desde),(BW591&lt;=Suspension01Hasta),(BY591&gt;=Suspension01Desde),(BY591&lt;=Suspension01Hasta)),"Umbral_Externo",AND((BW591&gt;=Suspension01Desde),(BW591&lt;=Suspension01Hasta),(BY591&gt;=Suspension01Desde),(BY591&gt;=Suspension01Hasta)),"Umbral_Tardío")</f>
        <v>Umbral_Interno</v>
      </c>
      <c r="CA591" s="43" cm="1">
        <f t="array" ref="CA591">_xlfn.IFS(BZ591="Umbral_Anticipado",$BI591-Suspension01Desde+1,BZ591="Umbral_Interno",Suspension01Hasta-Suspension01Desde+1,BZ591="Umbral_Externo",BY591-$BH591+1,BZ591="Umbral_Tardío",Suspension01Hasta-$BH591+1,BZ591="No_Umbral",0)</f>
        <v>212</v>
      </c>
      <c r="CB591" s="42" cm="1">
        <f t="array" ref="CB591">_xlfn.IFS(BZ591="Umbral_Anticipado",Suspension01Hasta+CA591,BZ591="Umbral_Interno",BY591+CA591,BZ591="Umbral_Externo",Suspension01Hasta+CA591,BZ591="Umbral_Tardío",BY591+CA591,BZ591="No_Umbral",BY591)</f>
        <v>44526</v>
      </c>
      <c r="CC591" s="42" t="str" cm="1">
        <f t="array" ref="CC591">_xlfn.IFS(AND((BW591&lt;Suspension02Desde),(BW591&lt;Suspension02Hasta),(CB591&lt;Suspension02Desde),(CB591&lt;Suspension02Hasta)),"No_Umbral",AND((BW591&gt;Suspension02Desde),(BW591&gt;Suspension02Hasta),(CB591&gt;Suspension02Desde),(CB591&gt;Suspension02Hasta)),"No_Umbral",AND((BW591&lt;=Suspension02Desde),(BW591&lt;=Suspension02Hasta),(CB591&gt;=Suspension02Desde),(CB591&lt;=Suspension02Hasta)),"Umbral_Anticipado",AND((BW591&lt;=Suspension02Desde),(BW591&lt;=Suspension02Hasta),(CB591&gt;=Suspension02Desde),(CB591&gt;=Suspension02Hasta)),"Umbral_Interno",AND((BW591&gt;=Suspension02Desde),(BW591&lt;=Suspension02Hasta),(CB591&gt;=Suspension02Desde),(CB591&lt;=Suspension02Hasta)),"Umbral_Externo",AND((BW591&gt;=Suspension02Desde),(BW591&lt;=Suspension02Hasta),(CB591&gt;=Suspension02Desde),(CB591&gt;=Suspension02Hasta)),"Umbral_Tardío")</f>
        <v>Umbral_Anticipado</v>
      </c>
      <c r="CD591" s="43" cm="1">
        <f t="array" ref="CD591">_xlfn.IFS(CC591="Umbral_Anticipado",CB591-Suspension02Desde+1,CC591="Umbral_Interno",Suspension02Hasta-Suspension02Desde+1,CC591="Umbral_Externo",CB591-$BH591+1,CC591="Umbral_Tardío",Suspension02Hasta-$BH591+1,CC591="No_Umbral",0)</f>
        <v>338</v>
      </c>
      <c r="CE591" s="41" cm="1">
        <f t="array" ref="CE591">_xlfn.IFS(CC591="Umbral_Anticipado",Suspension02Hasta+CD591,CC591="Umbral_Interno",CB591+CD591,CC591="Umbral_Externo",Suspension02Hasta+CD591,CC591="Umbral_Tardío",CB591+CD591,CC591="No_Umbral",CB591)</f>
        <v>45010</v>
      </c>
      <c r="CF591" s="40">
        <f t="shared" si="145"/>
        <v>45010</v>
      </c>
    </row>
    <row r="592" spans="1:84" s="22" customFormat="1" ht="20.25" customHeight="1">
      <c r="A592" s="77" t="s">
        <v>4404</v>
      </c>
      <c r="B592" s="77" t="str">
        <f t="shared" si="137"/>
        <v>2018</v>
      </c>
      <c r="C592" s="77" t="s">
        <v>4405</v>
      </c>
      <c r="D592" s="77" t="s">
        <v>3124</v>
      </c>
      <c r="E592" s="77" t="s">
        <v>1447</v>
      </c>
      <c r="F592" s="77"/>
      <c r="G592" s="201">
        <v>43220</v>
      </c>
      <c r="H592" s="201">
        <v>43465</v>
      </c>
      <c r="I592" s="77"/>
      <c r="J592" s="77"/>
      <c r="K592" s="78">
        <v>45072</v>
      </c>
      <c r="L592" s="77" t="str">
        <f>VLOOKUP(MONTH($K592),TablaMeses[],2,FALSE)</f>
        <v>05 MAYO</v>
      </c>
      <c r="M592" s="77">
        <f t="shared" si="136"/>
        <v>2023</v>
      </c>
      <c r="N592" s="77" t="s">
        <v>4406</v>
      </c>
      <c r="O592" s="201"/>
      <c r="P592" s="77"/>
      <c r="Q592" s="77"/>
      <c r="R592" s="201"/>
      <c r="S592" s="77"/>
      <c r="T592" s="77"/>
      <c r="U592" s="201"/>
      <c r="V592" s="77"/>
      <c r="W592" s="77"/>
      <c r="X592" s="201"/>
      <c r="Y592" s="77"/>
      <c r="Z592" s="201"/>
      <c r="AA592" s="77"/>
      <c r="AB592" s="201"/>
      <c r="AC592" s="79">
        <v>43665</v>
      </c>
      <c r="AD592" s="77" t="s">
        <v>145</v>
      </c>
      <c r="AE592" s="77"/>
      <c r="AF592" s="77"/>
      <c r="AG592" s="77"/>
      <c r="AH592" s="77"/>
      <c r="AI592" s="78"/>
      <c r="AJ592" s="77"/>
      <c r="AK592" s="77"/>
      <c r="AL592" s="77"/>
      <c r="AM592" s="78"/>
      <c r="AN592" s="77"/>
      <c r="AO592" s="77"/>
      <c r="AP592" s="77"/>
      <c r="AQ592" s="77"/>
      <c r="AR592" s="78"/>
      <c r="AS592" s="77"/>
      <c r="AT592" s="78"/>
      <c r="AU592" s="78"/>
      <c r="AV592" s="78"/>
      <c r="AW592" s="77">
        <f t="shared" si="138"/>
        <v>1</v>
      </c>
      <c r="AX592" s="77">
        <f t="shared" si="135"/>
        <v>1900</v>
      </c>
      <c r="AY592" s="77" t="s">
        <v>103</v>
      </c>
      <c r="AZ592" s="81" t="s">
        <v>4403</v>
      </c>
      <c r="BC592" s="25" t="s">
        <v>1575</v>
      </c>
      <c r="BD592" s="25" t="s">
        <v>1430</v>
      </c>
      <c r="BE592" s="25">
        <v>120</v>
      </c>
      <c r="BF592" s="25">
        <v>60</v>
      </c>
      <c r="BG592" s="25">
        <v>730</v>
      </c>
      <c r="BH592" s="40">
        <f t="shared" si="139"/>
        <v>43465</v>
      </c>
      <c r="BI592" s="41">
        <f t="shared" si="140"/>
        <v>43585</v>
      </c>
      <c r="BJ592" s="42" t="str" cm="1">
        <f t="array" ref="BJ592">_xlfn.IFS(AND((BH592&lt;Suspension01Desde),(BH592&lt;Suspension01Hasta),(BI592&lt;Suspension01Desde),(BI592&lt;Suspension01Hasta)),"No_Umbral",AND((BH592&gt;Suspension01Desde),(BH592&gt;Suspension01Hasta),(BI592&gt;Suspension01Desde),(BI592&gt;Suspension01Hasta)),"No_Umbral",AND((BH592&lt;=Suspension01Desde),(BH592&lt;=Suspension01Hasta),(BI592&gt;=Suspension01Desde),(BI592&lt;=Suspension01Hasta)),"Umbral_Anticipado",AND((BH592&lt;=Suspension01Desde),(BH592&lt;=Suspension01Hasta),(BI592&gt;=Suspension01Desde),(BI592&gt;=Suspension01Hasta)),"Umbral_Interno",AND((BH592&gt;=Suspension01Desde),(BH592&lt;=Suspension01Hasta),(BI592&gt;=Suspension01Desde),(BI592&lt;=Suspension01Hasta)),"Umbral_Externo",AND((BH592&gt;=Suspension01Desde),(BH592&lt;=Suspension01Hasta),(BI592&gt;=Suspension01Desde),(BI592&gt;=Suspension01Hasta)),"Umbral_Tardío")</f>
        <v>No_Umbral</v>
      </c>
      <c r="BK592" s="43" cm="1">
        <f t="array" ref="BK592">_xlfn.IFS(BJ592="Umbral_Anticipado",$BI592-Suspension01Desde+1,BJ592="Umbral_Interno",Suspension01Hasta-Suspension01Desde+1,BJ592="Umbral_Externo",BI592-$BH592+1,BJ592="Umbral_Tardío",Suspension01Hasta-$BH592+1,BJ592="No_Umbral",0)</f>
        <v>0</v>
      </c>
      <c r="BL592" s="42" cm="1">
        <f t="array" ref="BL592">_xlfn.IFS(BJ592="Umbral_Anticipado",Suspension01Hasta+BK592,BJ592="Umbral_Interno",BI592+BK592,BJ592="Umbral_Externo",Suspension01Hasta+BK592,BJ592="Umbral_Tardío",BI592+BK592,BJ592="No_Umbral",BI592)</f>
        <v>43585</v>
      </c>
      <c r="BM592" s="42" t="str" cm="1">
        <f t="array" ref="BM592">_xlfn.IFS(AND((BH592&lt;Suspension02Desde),(BH592&lt;Suspension02Hasta),(BL592&lt;Suspension02Desde),(BL592&lt;Suspension02Hasta)),"No_Umbral",AND((BH592&gt;Suspension02Desde),(BH592&gt;Suspension02Hasta),(BL592&gt;Suspension02Desde),(BL592&gt;Suspension02Hasta)),"No_Umbral",AND((BH592&lt;=Suspension02Desde),(BH592&lt;=Suspension02Hasta),(BL592&gt;=Suspension02Desde),(BL592&lt;=Suspension02Hasta)),"Umbral_Anticipado",AND((BH592&lt;=Suspension02Desde),(BH592&lt;=Suspension02Hasta),(BL592&gt;=Suspension02Desde),(BL592&gt;=Suspension02Hasta)),"Umbral_Interno",AND((BH592&gt;=Suspension02Desde),(BH592&lt;=Suspension02Hasta),(BL592&gt;=Suspension02Desde),(BL592&lt;=Suspension02Hasta)),"Umbral_Externo",AND((BH592&gt;=Suspension02Desde),(BH592&lt;=Suspension02Hasta),(BL592&gt;=Suspension02Desde),(BL592&gt;=Suspension02Hasta)),"Umbral_Tardío")</f>
        <v>No_Umbral</v>
      </c>
      <c r="BN592" s="43" cm="1">
        <f t="array" ref="BN592">_xlfn.IFS(BM592="Umbral_Anticipado",BL592-Suspension02Desde+1,BM592="Umbral_Interno",Suspension02Hasta-Suspension02Desde+1,BM592="Umbral_Externo",BL592-$BH592+1,BM592="Umbral_Tardío",Suspension02Hasta-$BH592+1,BM592="No_Umbral",0)</f>
        <v>0</v>
      </c>
      <c r="BO592" s="41" cm="1">
        <f t="array" ref="BO592">_xlfn.IFS(BM592="Umbral_Anticipado",Suspension02Hasta+BN592,BM592="Umbral_Interno",BL592+BN592,BM592="Umbral_Externo",Suspension02Hasta+BN592,BM592="Umbral_Tardío",BL592+BN592,BM592="No_Umbral",BL592)</f>
        <v>43585</v>
      </c>
      <c r="BP592" s="40">
        <f t="shared" si="141"/>
        <v>43586</v>
      </c>
      <c r="BQ592" s="41">
        <f t="shared" si="142"/>
        <v>43645</v>
      </c>
      <c r="BR592" s="42" t="str" cm="1">
        <f t="array" ref="BR592">_xlfn.IFS(AND((BO592&lt;Suspension01Desde),(BO592&lt;Suspension01Hasta),(BQ592&lt;Suspension01Desde),(BQ592&lt;Suspension01Hasta)),"No_Umbral",AND((BO592&gt;Suspension01Desde),(BO592&gt;Suspension01Hasta),(BQ592&gt;Suspension01Desde),(BQ592&gt;Suspension01Hasta)),"No_Umbral",AND((BO592&lt;=Suspension01Desde),(BO592&lt;=Suspension01Hasta),(BQ592&gt;=Suspension01Desde),(BQ592&lt;=Suspension01Hasta)),"Umbral_Anticipado",AND((BO592&lt;=Suspension01Desde),(BO592&lt;=Suspension01Hasta),(BQ592&gt;=Suspension01Desde),(BQ592&gt;=Suspension01Hasta)),"Umbral_Interno",AND((BO592&gt;=Suspension01Desde),(BO592&lt;=Suspension01Hasta),(BQ592&gt;=Suspension01Desde),(BQ592&lt;=Suspension01Hasta)),"Umbral_Externo",AND((BO592&gt;=Suspension01Desde),(BO592&lt;=Suspension01Hasta),(BQ592&gt;=Suspension01Desde),(BQ592&gt;=Suspension01Hasta)),"Umbral_Tardío")</f>
        <v>No_Umbral</v>
      </c>
      <c r="BS592" s="43" cm="1">
        <f t="array" ref="BS592">_xlfn.IFS(BR592="Umbral_Anticipado",$BQ592-Suspension01Desde+1,BR592="Umbral_Interno",Suspension01Hasta-Suspension01Desde+1,BR592="Umbral_Externo",BQ592-$BO592+1,BR592="Umbral_Tardío",Suspension01Hasta-$BO592+1,BR592="No_Umbral",0)</f>
        <v>0</v>
      </c>
      <c r="BT592" s="42" cm="1">
        <f t="array" ref="BT592">_xlfn.IFS(BR592="Umbral_Anticipado",Suspension01Hasta+BS592,BR592="Umbral_Interno",BQ592+BS592,BR592="Umbral_Externo",Suspension01Hasta+BS592,BR592="Umbral_Tardío",BQ592+BS592,BR592="No_Umbral",BQ592)</f>
        <v>43645</v>
      </c>
      <c r="BU592" s="42" t="str" cm="1">
        <f t="array" ref="BU592">_xlfn.IFS(AND((BO592&lt;Suspension02Desde),(BO592&lt;Suspension02Hasta),(BT592&lt;Suspension02Desde),(BT592&lt;Suspension02Hasta)),"No_Umbral",AND((BO592&gt;Suspension02Desde),(BO592&gt;Suspension02Hasta),(BT592&gt;Suspension02Desde),(BT592&gt;Suspension02Hasta)),"No_Umbral",AND((BO592&lt;=Suspension02Desde),(BO592&lt;=Suspension02Hasta),(BT592&gt;=Suspension02Desde),(BT592&lt;=Suspension02Hasta)),"Umbral_Anticipado",AND((BO592&lt;=Suspension02Desde),(BO592&lt;=Suspension02Hasta),(BT592&gt;=Suspension02Desde),(BT592&gt;=Suspension02Hasta)),"Umbral_Interno",AND((BO592&gt;=Suspension02Desde),(BO592&lt;=Suspension02Hasta),(BT592&gt;=Suspension02Desde),(BT592&lt;=Suspension02Hasta)),"Umbral_Externo",AND((BO592&gt;=Suspension02Desde),(BO592&lt;=Suspension02Hasta),(BT592&gt;=Suspension02Desde),(BT592&gt;=Suspension02Hasta)),"Umbral_Tardío")</f>
        <v>No_Umbral</v>
      </c>
      <c r="BV592" s="43" cm="1">
        <f t="array" ref="BV592">_xlfn.IFS(BU592="Umbral_Anticipado",BT592-Suspension02Desde+1,BU592="Umbral_Interno",Suspension02Hasta-Suspension02Desde+1,BU592="Umbral_Externo",BT592-$BO592+1,BU592="Umbral_Tardío",Suspension02Hasta-$BO592+1,BU592="No_Umbral",0)</f>
        <v>0</v>
      </c>
      <c r="BW592" s="41" cm="1">
        <f t="array" ref="BW592">_xlfn.IFS(BU592="Umbral_Anticipado",Suspension02Hasta+BV592,BU592="Umbral_Interno",BT592+BV592,BU592="Umbral_Externo",Suspension02Hasta+BV592,BU592="Umbral_Tardío",BT592+BV592,BU592="No_Umbral",BT592)</f>
        <v>43645</v>
      </c>
      <c r="BX592" s="40">
        <f t="shared" si="143"/>
        <v>43617</v>
      </c>
      <c r="BY592" s="41">
        <f t="shared" si="144"/>
        <v>44375</v>
      </c>
      <c r="BZ592" s="42" t="str" cm="1">
        <f t="array" ref="BZ592">_xlfn.IFS(AND((BW592&lt;Suspension01Desde),(BW592&lt;Suspension01Hasta),(BY592&lt;Suspension01Desde),(BY592&lt;Suspension01Hasta)),"No_Umbral",AND((BW592&gt;Suspension01Desde),(BW592&gt;Suspension01Hasta),(BY592&gt;Suspension01Desde),(BY592&gt;Suspension01Hasta)),"No_Umbral",AND((BW592&lt;=Suspension01Desde),(BW592&lt;=Suspension01Hasta),(BY592&gt;=Suspension01Desde),(BY592&lt;=Suspension01Hasta)),"Umbral_Anticipado",AND((BW592&lt;=Suspension01Desde),(BW592&lt;=Suspension01Hasta),(BY592&gt;=Suspension01Desde),(BY592&gt;=Suspension01Hasta)),"Umbral_Interno",AND((BW592&gt;=Suspension01Desde),(BW592&lt;=Suspension01Hasta),(BY592&gt;=Suspension01Desde),(BY592&lt;=Suspension01Hasta)),"Umbral_Externo",AND((BW592&gt;=Suspension01Desde),(BW592&lt;=Suspension01Hasta),(BY592&gt;=Suspension01Desde),(BY592&gt;=Suspension01Hasta)),"Umbral_Tardío")</f>
        <v>Umbral_Interno</v>
      </c>
      <c r="CA592" s="43" cm="1">
        <f t="array" ref="CA592">_xlfn.IFS(BZ592="Umbral_Anticipado",$BI592-Suspension01Desde+1,BZ592="Umbral_Interno",Suspension01Hasta-Suspension01Desde+1,BZ592="Umbral_Externo",BY592-$BH592+1,BZ592="Umbral_Tardío",Suspension01Hasta-$BH592+1,BZ592="No_Umbral",0)</f>
        <v>212</v>
      </c>
      <c r="CB592" s="42" cm="1">
        <f t="array" ref="CB592">_xlfn.IFS(BZ592="Umbral_Anticipado",Suspension01Hasta+CA592,BZ592="Umbral_Interno",BY592+CA592,BZ592="Umbral_Externo",Suspension01Hasta+CA592,BZ592="Umbral_Tardío",BY592+CA592,BZ592="No_Umbral",BY592)</f>
        <v>44587</v>
      </c>
      <c r="CC592" s="42" t="str" cm="1">
        <f t="array" ref="CC592">_xlfn.IFS(AND((BW592&lt;Suspension02Desde),(BW592&lt;Suspension02Hasta),(CB592&lt;Suspension02Desde),(CB592&lt;Suspension02Hasta)),"No_Umbral",AND((BW592&gt;Suspension02Desde),(BW592&gt;Suspension02Hasta),(CB592&gt;Suspension02Desde),(CB592&gt;Suspension02Hasta)),"No_Umbral",AND((BW592&lt;=Suspension02Desde),(BW592&lt;=Suspension02Hasta),(CB592&gt;=Suspension02Desde),(CB592&lt;=Suspension02Hasta)),"Umbral_Anticipado",AND((BW592&lt;=Suspension02Desde),(BW592&lt;=Suspension02Hasta),(CB592&gt;=Suspension02Desde),(CB592&gt;=Suspension02Hasta)),"Umbral_Interno",AND((BW592&gt;=Suspension02Desde),(BW592&lt;=Suspension02Hasta),(CB592&gt;=Suspension02Desde),(CB592&lt;=Suspension02Hasta)),"Umbral_Externo",AND((BW592&gt;=Suspension02Desde),(BW592&lt;=Suspension02Hasta),(CB592&gt;=Suspension02Desde),(CB592&gt;=Suspension02Hasta)),"Umbral_Tardío")</f>
        <v>Umbral_Anticipado</v>
      </c>
      <c r="CD592" s="43" cm="1">
        <f t="array" ref="CD592">_xlfn.IFS(CC592="Umbral_Anticipado",CB592-Suspension02Desde+1,CC592="Umbral_Interno",Suspension02Hasta-Suspension02Desde+1,CC592="Umbral_Externo",CB592-$BH592+1,CC592="Umbral_Tardío",Suspension02Hasta-$BH592+1,CC592="No_Umbral",0)</f>
        <v>399</v>
      </c>
      <c r="CE592" s="41" cm="1">
        <f t="array" ref="CE592">_xlfn.IFS(CC592="Umbral_Anticipado",Suspension02Hasta+CD592,CC592="Umbral_Interno",CB592+CD592,CC592="Umbral_Externo",Suspension02Hasta+CD592,CC592="Umbral_Tardío",CB592+CD592,CC592="No_Umbral",CB592)</f>
        <v>45071</v>
      </c>
      <c r="CF592" s="40">
        <f t="shared" si="145"/>
        <v>45071</v>
      </c>
    </row>
    <row r="593" spans="1:84" s="22" customFormat="1" ht="20.25" customHeight="1">
      <c r="A593" s="77" t="s">
        <v>4407</v>
      </c>
      <c r="B593" s="77" t="str">
        <f t="shared" si="137"/>
        <v>2018</v>
      </c>
      <c r="C593" s="77" t="s">
        <v>4408</v>
      </c>
      <c r="D593" s="77" t="s">
        <v>2911</v>
      </c>
      <c r="E593" s="77" t="s">
        <v>1447</v>
      </c>
      <c r="F593" s="77"/>
      <c r="G593" s="201">
        <v>43220</v>
      </c>
      <c r="H593" s="201">
        <v>43465</v>
      </c>
      <c r="I593" s="77"/>
      <c r="J593" s="77"/>
      <c r="K593" s="78">
        <v>45072</v>
      </c>
      <c r="L593" s="77" t="str">
        <f>VLOOKUP(MONTH($K593),TablaMeses[],2,FALSE)</f>
        <v>05 MAYO</v>
      </c>
      <c r="M593" s="77">
        <f t="shared" si="136"/>
        <v>2023</v>
      </c>
      <c r="N593" s="77" t="s">
        <v>4409</v>
      </c>
      <c r="O593" s="201"/>
      <c r="P593" s="77"/>
      <c r="Q593" s="77"/>
      <c r="R593" s="201"/>
      <c r="S593" s="77"/>
      <c r="T593" s="77"/>
      <c r="U593" s="201"/>
      <c r="V593" s="77"/>
      <c r="W593" s="77"/>
      <c r="X593" s="201"/>
      <c r="Y593" s="77"/>
      <c r="Z593" s="201"/>
      <c r="AA593" s="77"/>
      <c r="AB593" s="201"/>
      <c r="AC593" s="79">
        <v>43657</v>
      </c>
      <c r="AD593" s="77" t="s">
        <v>145</v>
      </c>
      <c r="AE593" s="77"/>
      <c r="AF593" s="77"/>
      <c r="AG593" s="77"/>
      <c r="AH593" s="77"/>
      <c r="AI593" s="78"/>
      <c r="AJ593" s="77"/>
      <c r="AK593" s="77"/>
      <c r="AL593" s="77"/>
      <c r="AM593" s="78"/>
      <c r="AN593" s="77"/>
      <c r="AO593" s="77"/>
      <c r="AP593" s="77"/>
      <c r="AQ593" s="77"/>
      <c r="AR593" s="78"/>
      <c r="AS593" s="77"/>
      <c r="AT593" s="78"/>
      <c r="AU593" s="78"/>
      <c r="AV593" s="78"/>
      <c r="AW593" s="77">
        <f t="shared" si="138"/>
        <v>1</v>
      </c>
      <c r="AX593" s="77">
        <f t="shared" si="135"/>
        <v>1900</v>
      </c>
      <c r="AY593" s="77" t="s">
        <v>103</v>
      </c>
      <c r="AZ593" s="81" t="s">
        <v>4403</v>
      </c>
      <c r="BC593" s="25" t="s">
        <v>1575</v>
      </c>
      <c r="BD593" s="25" t="s">
        <v>1430</v>
      </c>
      <c r="BE593" s="25">
        <v>120</v>
      </c>
      <c r="BF593" s="25">
        <v>60</v>
      </c>
      <c r="BG593" s="25">
        <v>730</v>
      </c>
      <c r="BH593" s="40">
        <f t="shared" si="139"/>
        <v>43465</v>
      </c>
      <c r="BI593" s="41">
        <f t="shared" si="140"/>
        <v>43585</v>
      </c>
      <c r="BJ593" s="42" t="str" cm="1">
        <f t="array" ref="BJ593">_xlfn.IFS(AND((BH593&lt;Suspension01Desde),(BH593&lt;Suspension01Hasta),(BI593&lt;Suspension01Desde),(BI593&lt;Suspension01Hasta)),"No_Umbral",AND((BH593&gt;Suspension01Desde),(BH593&gt;Suspension01Hasta),(BI593&gt;Suspension01Desde),(BI593&gt;Suspension01Hasta)),"No_Umbral",AND((BH593&lt;=Suspension01Desde),(BH593&lt;=Suspension01Hasta),(BI593&gt;=Suspension01Desde),(BI593&lt;=Suspension01Hasta)),"Umbral_Anticipado",AND((BH593&lt;=Suspension01Desde),(BH593&lt;=Suspension01Hasta),(BI593&gt;=Suspension01Desde),(BI593&gt;=Suspension01Hasta)),"Umbral_Interno",AND((BH593&gt;=Suspension01Desde),(BH593&lt;=Suspension01Hasta),(BI593&gt;=Suspension01Desde),(BI593&lt;=Suspension01Hasta)),"Umbral_Externo",AND((BH593&gt;=Suspension01Desde),(BH593&lt;=Suspension01Hasta),(BI593&gt;=Suspension01Desde),(BI593&gt;=Suspension01Hasta)),"Umbral_Tardío")</f>
        <v>No_Umbral</v>
      </c>
      <c r="BK593" s="43" cm="1">
        <f t="array" ref="BK593">_xlfn.IFS(BJ593="Umbral_Anticipado",$BI593-Suspension01Desde+1,BJ593="Umbral_Interno",Suspension01Hasta-Suspension01Desde+1,BJ593="Umbral_Externo",BI593-$BH593+1,BJ593="Umbral_Tardío",Suspension01Hasta-$BH593+1,BJ593="No_Umbral",0)</f>
        <v>0</v>
      </c>
      <c r="BL593" s="42" cm="1">
        <f t="array" ref="BL593">_xlfn.IFS(BJ593="Umbral_Anticipado",Suspension01Hasta+BK593,BJ593="Umbral_Interno",BI593+BK593,BJ593="Umbral_Externo",Suspension01Hasta+BK593,BJ593="Umbral_Tardío",BI593+BK593,BJ593="No_Umbral",BI593)</f>
        <v>43585</v>
      </c>
      <c r="BM593" s="42" t="str" cm="1">
        <f t="array" ref="BM593">_xlfn.IFS(AND((BH593&lt;Suspension02Desde),(BH593&lt;Suspension02Hasta),(BL593&lt;Suspension02Desde),(BL593&lt;Suspension02Hasta)),"No_Umbral",AND((BH593&gt;Suspension02Desde),(BH593&gt;Suspension02Hasta),(BL593&gt;Suspension02Desde),(BL593&gt;Suspension02Hasta)),"No_Umbral",AND((BH593&lt;=Suspension02Desde),(BH593&lt;=Suspension02Hasta),(BL593&gt;=Suspension02Desde),(BL593&lt;=Suspension02Hasta)),"Umbral_Anticipado",AND((BH593&lt;=Suspension02Desde),(BH593&lt;=Suspension02Hasta),(BL593&gt;=Suspension02Desde),(BL593&gt;=Suspension02Hasta)),"Umbral_Interno",AND((BH593&gt;=Suspension02Desde),(BH593&lt;=Suspension02Hasta),(BL593&gt;=Suspension02Desde),(BL593&lt;=Suspension02Hasta)),"Umbral_Externo",AND((BH593&gt;=Suspension02Desde),(BH593&lt;=Suspension02Hasta),(BL593&gt;=Suspension02Desde),(BL593&gt;=Suspension02Hasta)),"Umbral_Tardío")</f>
        <v>No_Umbral</v>
      </c>
      <c r="BN593" s="43" cm="1">
        <f t="array" ref="BN593">_xlfn.IFS(BM593="Umbral_Anticipado",BL593-Suspension02Desde+1,BM593="Umbral_Interno",Suspension02Hasta-Suspension02Desde+1,BM593="Umbral_Externo",BL593-$BH593+1,BM593="Umbral_Tardío",Suspension02Hasta-$BH593+1,BM593="No_Umbral",0)</f>
        <v>0</v>
      </c>
      <c r="BO593" s="41" cm="1">
        <f t="array" ref="BO593">_xlfn.IFS(BM593="Umbral_Anticipado",Suspension02Hasta+BN593,BM593="Umbral_Interno",BL593+BN593,BM593="Umbral_Externo",Suspension02Hasta+BN593,BM593="Umbral_Tardío",BL593+BN593,BM593="No_Umbral",BL593)</f>
        <v>43585</v>
      </c>
      <c r="BP593" s="40">
        <f t="shared" si="141"/>
        <v>43586</v>
      </c>
      <c r="BQ593" s="41">
        <f t="shared" si="142"/>
        <v>43645</v>
      </c>
      <c r="BR593" s="42" t="str" cm="1">
        <f t="array" ref="BR593">_xlfn.IFS(AND((BO593&lt;Suspension01Desde),(BO593&lt;Suspension01Hasta),(BQ593&lt;Suspension01Desde),(BQ593&lt;Suspension01Hasta)),"No_Umbral",AND((BO593&gt;Suspension01Desde),(BO593&gt;Suspension01Hasta),(BQ593&gt;Suspension01Desde),(BQ593&gt;Suspension01Hasta)),"No_Umbral",AND((BO593&lt;=Suspension01Desde),(BO593&lt;=Suspension01Hasta),(BQ593&gt;=Suspension01Desde),(BQ593&lt;=Suspension01Hasta)),"Umbral_Anticipado",AND((BO593&lt;=Suspension01Desde),(BO593&lt;=Suspension01Hasta),(BQ593&gt;=Suspension01Desde),(BQ593&gt;=Suspension01Hasta)),"Umbral_Interno",AND((BO593&gt;=Suspension01Desde),(BO593&lt;=Suspension01Hasta),(BQ593&gt;=Suspension01Desde),(BQ593&lt;=Suspension01Hasta)),"Umbral_Externo",AND((BO593&gt;=Suspension01Desde),(BO593&lt;=Suspension01Hasta),(BQ593&gt;=Suspension01Desde),(BQ593&gt;=Suspension01Hasta)),"Umbral_Tardío")</f>
        <v>No_Umbral</v>
      </c>
      <c r="BS593" s="43" cm="1">
        <f t="array" ref="BS593">_xlfn.IFS(BR593="Umbral_Anticipado",$BQ593-Suspension01Desde+1,BR593="Umbral_Interno",Suspension01Hasta-Suspension01Desde+1,BR593="Umbral_Externo",BQ593-$BO593+1,BR593="Umbral_Tardío",Suspension01Hasta-$BO593+1,BR593="No_Umbral",0)</f>
        <v>0</v>
      </c>
      <c r="BT593" s="42" cm="1">
        <f t="array" ref="BT593">_xlfn.IFS(BR593="Umbral_Anticipado",Suspension01Hasta+BS593,BR593="Umbral_Interno",BQ593+BS593,BR593="Umbral_Externo",Suspension01Hasta+BS593,BR593="Umbral_Tardío",BQ593+BS593,BR593="No_Umbral",BQ593)</f>
        <v>43645</v>
      </c>
      <c r="BU593" s="42" t="str" cm="1">
        <f t="array" ref="BU593">_xlfn.IFS(AND((BO593&lt;Suspension02Desde),(BO593&lt;Suspension02Hasta),(BT593&lt;Suspension02Desde),(BT593&lt;Suspension02Hasta)),"No_Umbral",AND((BO593&gt;Suspension02Desde),(BO593&gt;Suspension02Hasta),(BT593&gt;Suspension02Desde),(BT593&gt;Suspension02Hasta)),"No_Umbral",AND((BO593&lt;=Suspension02Desde),(BO593&lt;=Suspension02Hasta),(BT593&gt;=Suspension02Desde),(BT593&lt;=Suspension02Hasta)),"Umbral_Anticipado",AND((BO593&lt;=Suspension02Desde),(BO593&lt;=Suspension02Hasta),(BT593&gt;=Suspension02Desde),(BT593&gt;=Suspension02Hasta)),"Umbral_Interno",AND((BO593&gt;=Suspension02Desde),(BO593&lt;=Suspension02Hasta),(BT593&gt;=Suspension02Desde),(BT593&lt;=Suspension02Hasta)),"Umbral_Externo",AND((BO593&gt;=Suspension02Desde),(BO593&lt;=Suspension02Hasta),(BT593&gt;=Suspension02Desde),(BT593&gt;=Suspension02Hasta)),"Umbral_Tardío")</f>
        <v>No_Umbral</v>
      </c>
      <c r="BV593" s="43" cm="1">
        <f t="array" ref="BV593">_xlfn.IFS(BU593="Umbral_Anticipado",BT593-Suspension02Desde+1,BU593="Umbral_Interno",Suspension02Hasta-Suspension02Desde+1,BU593="Umbral_Externo",BT593-$BO593+1,BU593="Umbral_Tardío",Suspension02Hasta-$BO593+1,BU593="No_Umbral",0)</f>
        <v>0</v>
      </c>
      <c r="BW593" s="41" cm="1">
        <f t="array" ref="BW593">_xlfn.IFS(BU593="Umbral_Anticipado",Suspension02Hasta+BV593,BU593="Umbral_Interno",BT593+BV593,BU593="Umbral_Externo",Suspension02Hasta+BV593,BU593="Umbral_Tardío",BT593+BV593,BU593="No_Umbral",BT593)</f>
        <v>43645</v>
      </c>
      <c r="BX593" s="40">
        <f t="shared" si="143"/>
        <v>43617</v>
      </c>
      <c r="BY593" s="41">
        <f t="shared" si="144"/>
        <v>44375</v>
      </c>
      <c r="BZ593" s="42" t="str" cm="1">
        <f t="array" ref="BZ593">_xlfn.IFS(AND((BW593&lt;Suspension01Desde),(BW593&lt;Suspension01Hasta),(BY593&lt;Suspension01Desde),(BY593&lt;Suspension01Hasta)),"No_Umbral",AND((BW593&gt;Suspension01Desde),(BW593&gt;Suspension01Hasta),(BY593&gt;Suspension01Desde),(BY593&gt;Suspension01Hasta)),"No_Umbral",AND((BW593&lt;=Suspension01Desde),(BW593&lt;=Suspension01Hasta),(BY593&gt;=Suspension01Desde),(BY593&lt;=Suspension01Hasta)),"Umbral_Anticipado",AND((BW593&lt;=Suspension01Desde),(BW593&lt;=Suspension01Hasta),(BY593&gt;=Suspension01Desde),(BY593&gt;=Suspension01Hasta)),"Umbral_Interno",AND((BW593&gt;=Suspension01Desde),(BW593&lt;=Suspension01Hasta),(BY593&gt;=Suspension01Desde),(BY593&lt;=Suspension01Hasta)),"Umbral_Externo",AND((BW593&gt;=Suspension01Desde),(BW593&lt;=Suspension01Hasta),(BY593&gt;=Suspension01Desde),(BY593&gt;=Suspension01Hasta)),"Umbral_Tardío")</f>
        <v>Umbral_Interno</v>
      </c>
      <c r="CA593" s="43" cm="1">
        <f t="array" ref="CA593">_xlfn.IFS(BZ593="Umbral_Anticipado",$BI593-Suspension01Desde+1,BZ593="Umbral_Interno",Suspension01Hasta-Suspension01Desde+1,BZ593="Umbral_Externo",BY593-$BH593+1,BZ593="Umbral_Tardío",Suspension01Hasta-$BH593+1,BZ593="No_Umbral",0)</f>
        <v>212</v>
      </c>
      <c r="CB593" s="42" cm="1">
        <f t="array" ref="CB593">_xlfn.IFS(BZ593="Umbral_Anticipado",Suspension01Hasta+CA593,BZ593="Umbral_Interno",BY593+CA593,BZ593="Umbral_Externo",Suspension01Hasta+CA593,BZ593="Umbral_Tardío",BY593+CA593,BZ593="No_Umbral",BY593)</f>
        <v>44587</v>
      </c>
      <c r="CC593" s="42" t="str" cm="1">
        <f t="array" ref="CC593">_xlfn.IFS(AND((BW593&lt;Suspension02Desde),(BW593&lt;Suspension02Hasta),(CB593&lt;Suspension02Desde),(CB593&lt;Suspension02Hasta)),"No_Umbral",AND((BW593&gt;Suspension02Desde),(BW593&gt;Suspension02Hasta),(CB593&gt;Suspension02Desde),(CB593&gt;Suspension02Hasta)),"No_Umbral",AND((BW593&lt;=Suspension02Desde),(BW593&lt;=Suspension02Hasta),(CB593&gt;=Suspension02Desde),(CB593&lt;=Suspension02Hasta)),"Umbral_Anticipado",AND((BW593&lt;=Suspension02Desde),(BW593&lt;=Suspension02Hasta),(CB593&gt;=Suspension02Desde),(CB593&gt;=Suspension02Hasta)),"Umbral_Interno",AND((BW593&gt;=Suspension02Desde),(BW593&lt;=Suspension02Hasta),(CB593&gt;=Suspension02Desde),(CB593&lt;=Suspension02Hasta)),"Umbral_Externo",AND((BW593&gt;=Suspension02Desde),(BW593&lt;=Suspension02Hasta),(CB593&gt;=Suspension02Desde),(CB593&gt;=Suspension02Hasta)),"Umbral_Tardío")</f>
        <v>Umbral_Anticipado</v>
      </c>
      <c r="CD593" s="43" cm="1">
        <f t="array" ref="CD593">_xlfn.IFS(CC593="Umbral_Anticipado",CB593-Suspension02Desde+1,CC593="Umbral_Interno",Suspension02Hasta-Suspension02Desde+1,CC593="Umbral_Externo",CB593-$BH593+1,CC593="Umbral_Tardío",Suspension02Hasta-$BH593+1,CC593="No_Umbral",0)</f>
        <v>399</v>
      </c>
      <c r="CE593" s="41" cm="1">
        <f t="array" ref="CE593">_xlfn.IFS(CC593="Umbral_Anticipado",Suspension02Hasta+CD593,CC593="Umbral_Interno",CB593+CD593,CC593="Umbral_Externo",Suspension02Hasta+CD593,CC593="Umbral_Tardío",CB593+CD593,CC593="No_Umbral",CB593)</f>
        <v>45071</v>
      </c>
      <c r="CF593" s="40">
        <f t="shared" si="145"/>
        <v>45071</v>
      </c>
    </row>
    <row r="594" spans="1:84" s="22" customFormat="1" ht="20.25" customHeight="1">
      <c r="A594" s="77" t="s">
        <v>4410</v>
      </c>
      <c r="B594" s="77" t="str">
        <f t="shared" si="137"/>
        <v>2018</v>
      </c>
      <c r="C594" s="77" t="s">
        <v>4411</v>
      </c>
      <c r="D594" s="77" t="s">
        <v>4412</v>
      </c>
      <c r="E594" s="77" t="s">
        <v>4391</v>
      </c>
      <c r="F594" s="77"/>
      <c r="G594" s="201">
        <v>43245</v>
      </c>
      <c r="H594" s="201">
        <v>43434</v>
      </c>
      <c r="I594" s="77"/>
      <c r="J594" s="77"/>
      <c r="K594" s="78">
        <v>45041</v>
      </c>
      <c r="L594" s="77" t="str">
        <f>VLOOKUP(MONTH($K594),TablaMeses[],2,FALSE)</f>
        <v>04 ABRIL</v>
      </c>
      <c r="M594" s="77">
        <f t="shared" si="136"/>
        <v>2023</v>
      </c>
      <c r="N594" s="77" t="s">
        <v>4413</v>
      </c>
      <c r="O594" s="201"/>
      <c r="P594" s="77"/>
      <c r="Q594" s="77"/>
      <c r="R594" s="201"/>
      <c r="S594" s="77"/>
      <c r="T594" s="77"/>
      <c r="U594" s="201"/>
      <c r="V594" s="77"/>
      <c r="W594" s="77"/>
      <c r="X594" s="201"/>
      <c r="Y594" s="77"/>
      <c r="Z594" s="201"/>
      <c r="AA594" s="77"/>
      <c r="AB594" s="201"/>
      <c r="AC594" s="79">
        <v>43699</v>
      </c>
      <c r="AD594" s="77" t="s">
        <v>145</v>
      </c>
      <c r="AE594" s="77"/>
      <c r="AF594" s="77"/>
      <c r="AG594" s="77"/>
      <c r="AH594" s="77"/>
      <c r="AI594" s="78"/>
      <c r="AJ594" s="77"/>
      <c r="AK594" s="77"/>
      <c r="AL594" s="77"/>
      <c r="AM594" s="78"/>
      <c r="AN594" s="77"/>
      <c r="AO594" s="77"/>
      <c r="AP594" s="77"/>
      <c r="AQ594" s="77"/>
      <c r="AR594" s="78"/>
      <c r="AS594" s="77"/>
      <c r="AT594" s="78"/>
      <c r="AU594" s="78"/>
      <c r="AV594" s="78"/>
      <c r="AW594" s="77">
        <f t="shared" si="138"/>
        <v>1</v>
      </c>
      <c r="AX594" s="77">
        <f t="shared" si="135"/>
        <v>1900</v>
      </c>
      <c r="AY594" s="77" t="s">
        <v>103</v>
      </c>
      <c r="AZ594" s="81" t="s">
        <v>4414</v>
      </c>
      <c r="BC594" s="25" t="s">
        <v>2952</v>
      </c>
      <c r="BD594" s="25" t="s">
        <v>580</v>
      </c>
      <c r="BE594" s="25">
        <v>120</v>
      </c>
      <c r="BF594" s="25">
        <v>60</v>
      </c>
      <c r="BG594" s="25">
        <v>730</v>
      </c>
      <c r="BH594" s="40">
        <f t="shared" si="139"/>
        <v>43434</v>
      </c>
      <c r="BI594" s="41">
        <f t="shared" si="140"/>
        <v>43554</v>
      </c>
      <c r="BJ594" s="42" t="str" cm="1">
        <f t="array" ref="BJ594">_xlfn.IFS(AND((BH594&lt;Suspension01Desde),(BH594&lt;Suspension01Hasta),(BI594&lt;Suspension01Desde),(BI594&lt;Suspension01Hasta)),"No_Umbral",AND((BH594&gt;Suspension01Desde),(BH594&gt;Suspension01Hasta),(BI594&gt;Suspension01Desde),(BI594&gt;Suspension01Hasta)),"No_Umbral",AND((BH594&lt;=Suspension01Desde),(BH594&lt;=Suspension01Hasta),(BI594&gt;=Suspension01Desde),(BI594&lt;=Suspension01Hasta)),"Umbral_Anticipado",AND((BH594&lt;=Suspension01Desde),(BH594&lt;=Suspension01Hasta),(BI594&gt;=Suspension01Desde),(BI594&gt;=Suspension01Hasta)),"Umbral_Interno",AND((BH594&gt;=Suspension01Desde),(BH594&lt;=Suspension01Hasta),(BI594&gt;=Suspension01Desde),(BI594&lt;=Suspension01Hasta)),"Umbral_Externo",AND((BH594&gt;=Suspension01Desde),(BH594&lt;=Suspension01Hasta),(BI594&gt;=Suspension01Desde),(BI594&gt;=Suspension01Hasta)),"Umbral_Tardío")</f>
        <v>No_Umbral</v>
      </c>
      <c r="BK594" s="43" cm="1">
        <f t="array" ref="BK594">_xlfn.IFS(BJ594="Umbral_Anticipado",$BI594-Suspension01Desde+1,BJ594="Umbral_Interno",Suspension01Hasta-Suspension01Desde+1,BJ594="Umbral_Externo",BI594-$BH594+1,BJ594="Umbral_Tardío",Suspension01Hasta-$BH594+1,BJ594="No_Umbral",0)</f>
        <v>0</v>
      </c>
      <c r="BL594" s="42" cm="1">
        <f t="array" ref="BL594">_xlfn.IFS(BJ594="Umbral_Anticipado",Suspension01Hasta+BK594,BJ594="Umbral_Interno",BI594+BK594,BJ594="Umbral_Externo",Suspension01Hasta+BK594,BJ594="Umbral_Tardío",BI594+BK594,BJ594="No_Umbral",BI594)</f>
        <v>43554</v>
      </c>
      <c r="BM594" s="42" t="str" cm="1">
        <f t="array" ref="BM594">_xlfn.IFS(AND((BH594&lt;Suspension02Desde),(BH594&lt;Suspension02Hasta),(BL594&lt;Suspension02Desde),(BL594&lt;Suspension02Hasta)),"No_Umbral",AND((BH594&gt;Suspension02Desde),(BH594&gt;Suspension02Hasta),(BL594&gt;Suspension02Desde),(BL594&gt;Suspension02Hasta)),"No_Umbral",AND((BH594&lt;=Suspension02Desde),(BH594&lt;=Suspension02Hasta),(BL594&gt;=Suspension02Desde),(BL594&lt;=Suspension02Hasta)),"Umbral_Anticipado",AND((BH594&lt;=Suspension02Desde),(BH594&lt;=Suspension02Hasta),(BL594&gt;=Suspension02Desde),(BL594&gt;=Suspension02Hasta)),"Umbral_Interno",AND((BH594&gt;=Suspension02Desde),(BH594&lt;=Suspension02Hasta),(BL594&gt;=Suspension02Desde),(BL594&lt;=Suspension02Hasta)),"Umbral_Externo",AND((BH594&gt;=Suspension02Desde),(BH594&lt;=Suspension02Hasta),(BL594&gt;=Suspension02Desde),(BL594&gt;=Suspension02Hasta)),"Umbral_Tardío")</f>
        <v>No_Umbral</v>
      </c>
      <c r="BN594" s="43" cm="1">
        <f t="array" ref="BN594">_xlfn.IFS(BM594="Umbral_Anticipado",BL594-Suspension02Desde+1,BM594="Umbral_Interno",Suspension02Hasta-Suspension02Desde+1,BM594="Umbral_Externo",BL594-$BH594+1,BM594="Umbral_Tardío",Suspension02Hasta-$BH594+1,BM594="No_Umbral",0)</f>
        <v>0</v>
      </c>
      <c r="BO594" s="41" cm="1">
        <f t="array" ref="BO594">_xlfn.IFS(BM594="Umbral_Anticipado",Suspension02Hasta+BN594,BM594="Umbral_Interno",BL594+BN594,BM594="Umbral_Externo",Suspension02Hasta+BN594,BM594="Umbral_Tardío",BL594+BN594,BM594="No_Umbral",BL594)</f>
        <v>43554</v>
      </c>
      <c r="BP594" s="40">
        <f t="shared" si="141"/>
        <v>43554</v>
      </c>
      <c r="BQ594" s="41">
        <f t="shared" si="142"/>
        <v>43614</v>
      </c>
      <c r="BR594" s="42" t="str" cm="1">
        <f t="array" ref="BR594">_xlfn.IFS(AND((BO594&lt;Suspension01Desde),(BO594&lt;Suspension01Hasta),(BQ594&lt;Suspension01Desde),(BQ594&lt;Suspension01Hasta)),"No_Umbral",AND((BO594&gt;Suspension01Desde),(BO594&gt;Suspension01Hasta),(BQ594&gt;Suspension01Desde),(BQ594&gt;Suspension01Hasta)),"No_Umbral",AND((BO594&lt;=Suspension01Desde),(BO594&lt;=Suspension01Hasta),(BQ594&gt;=Suspension01Desde),(BQ594&lt;=Suspension01Hasta)),"Umbral_Anticipado",AND((BO594&lt;=Suspension01Desde),(BO594&lt;=Suspension01Hasta),(BQ594&gt;=Suspension01Desde),(BQ594&gt;=Suspension01Hasta)),"Umbral_Interno",AND((BO594&gt;=Suspension01Desde),(BO594&lt;=Suspension01Hasta),(BQ594&gt;=Suspension01Desde),(BQ594&lt;=Suspension01Hasta)),"Umbral_Externo",AND((BO594&gt;=Suspension01Desde),(BO594&lt;=Suspension01Hasta),(BQ594&gt;=Suspension01Desde),(BQ594&gt;=Suspension01Hasta)),"Umbral_Tardío")</f>
        <v>No_Umbral</v>
      </c>
      <c r="BS594" s="43" cm="1">
        <f t="array" ref="BS594">_xlfn.IFS(BR594="Umbral_Anticipado",$BQ594-Suspension01Desde+1,BR594="Umbral_Interno",Suspension01Hasta-Suspension01Desde+1,BR594="Umbral_Externo",BQ594-$BO594+1,BR594="Umbral_Tardío",Suspension01Hasta-$BO594+1,BR594="No_Umbral",0)</f>
        <v>0</v>
      </c>
      <c r="BT594" s="42" cm="1">
        <f t="array" ref="BT594">_xlfn.IFS(BR594="Umbral_Anticipado",Suspension01Hasta+BS594,BR594="Umbral_Interno",BQ594+BS594,BR594="Umbral_Externo",Suspension01Hasta+BS594,BR594="Umbral_Tardío",BQ594+BS594,BR594="No_Umbral",BQ594)</f>
        <v>43614</v>
      </c>
      <c r="BU594" s="42" t="str" cm="1">
        <f t="array" ref="BU594">_xlfn.IFS(AND((BO594&lt;Suspension02Desde),(BO594&lt;Suspension02Hasta),(BT594&lt;Suspension02Desde),(BT594&lt;Suspension02Hasta)),"No_Umbral",AND((BO594&gt;Suspension02Desde),(BO594&gt;Suspension02Hasta),(BT594&gt;Suspension02Desde),(BT594&gt;Suspension02Hasta)),"No_Umbral",AND((BO594&lt;=Suspension02Desde),(BO594&lt;=Suspension02Hasta),(BT594&gt;=Suspension02Desde),(BT594&lt;=Suspension02Hasta)),"Umbral_Anticipado",AND((BO594&lt;=Suspension02Desde),(BO594&lt;=Suspension02Hasta),(BT594&gt;=Suspension02Desde),(BT594&gt;=Suspension02Hasta)),"Umbral_Interno",AND((BO594&gt;=Suspension02Desde),(BO594&lt;=Suspension02Hasta),(BT594&gt;=Suspension02Desde),(BT594&lt;=Suspension02Hasta)),"Umbral_Externo",AND((BO594&gt;=Suspension02Desde),(BO594&lt;=Suspension02Hasta),(BT594&gt;=Suspension02Desde),(BT594&gt;=Suspension02Hasta)),"Umbral_Tardío")</f>
        <v>No_Umbral</v>
      </c>
      <c r="BV594" s="43" cm="1">
        <f t="array" ref="BV594">_xlfn.IFS(BU594="Umbral_Anticipado",BT594-Suspension02Desde+1,BU594="Umbral_Interno",Suspension02Hasta-Suspension02Desde+1,BU594="Umbral_Externo",BT594-$BO594+1,BU594="Umbral_Tardío",Suspension02Hasta-$BO594+1,BU594="No_Umbral",0)</f>
        <v>0</v>
      </c>
      <c r="BW594" s="41" cm="1">
        <f t="array" ref="BW594">_xlfn.IFS(BU594="Umbral_Anticipado",Suspension02Hasta+BV594,BU594="Umbral_Interno",BT594+BV594,BU594="Umbral_Externo",Suspension02Hasta+BV594,BU594="Umbral_Tardío",BT594+BV594,BU594="No_Umbral",BT594)</f>
        <v>43614</v>
      </c>
      <c r="BX594" s="40">
        <f t="shared" si="143"/>
        <v>43615</v>
      </c>
      <c r="BY594" s="41">
        <f t="shared" si="144"/>
        <v>44344</v>
      </c>
      <c r="BZ594" s="42" t="str" cm="1">
        <f t="array" ref="BZ594">_xlfn.IFS(AND((BW594&lt;Suspension01Desde),(BW594&lt;Suspension01Hasta),(BY594&lt;Suspension01Desde),(BY594&lt;Suspension01Hasta)),"No_Umbral",AND((BW594&gt;Suspension01Desde),(BW594&gt;Suspension01Hasta),(BY594&gt;Suspension01Desde),(BY594&gt;Suspension01Hasta)),"No_Umbral",AND((BW594&lt;=Suspension01Desde),(BW594&lt;=Suspension01Hasta),(BY594&gt;=Suspension01Desde),(BY594&lt;=Suspension01Hasta)),"Umbral_Anticipado",AND((BW594&lt;=Suspension01Desde),(BW594&lt;=Suspension01Hasta),(BY594&gt;=Suspension01Desde),(BY594&gt;=Suspension01Hasta)),"Umbral_Interno",AND((BW594&gt;=Suspension01Desde),(BW594&lt;=Suspension01Hasta),(BY594&gt;=Suspension01Desde),(BY594&lt;=Suspension01Hasta)),"Umbral_Externo",AND((BW594&gt;=Suspension01Desde),(BW594&lt;=Suspension01Hasta),(BY594&gt;=Suspension01Desde),(BY594&gt;=Suspension01Hasta)),"Umbral_Tardío")</f>
        <v>Umbral_Interno</v>
      </c>
      <c r="CA594" s="43" cm="1">
        <f t="array" ref="CA594">_xlfn.IFS(BZ594="Umbral_Anticipado",$BI594-Suspension01Desde+1,BZ594="Umbral_Interno",Suspension01Hasta-Suspension01Desde+1,BZ594="Umbral_Externo",BY594-$BH594+1,BZ594="Umbral_Tardío",Suspension01Hasta-$BH594+1,BZ594="No_Umbral",0)</f>
        <v>212</v>
      </c>
      <c r="CB594" s="42" cm="1">
        <f t="array" ref="CB594">_xlfn.IFS(BZ594="Umbral_Anticipado",Suspension01Hasta+CA594,BZ594="Umbral_Interno",BY594+CA594,BZ594="Umbral_Externo",Suspension01Hasta+CA594,BZ594="Umbral_Tardío",BY594+CA594,BZ594="No_Umbral",BY594)</f>
        <v>44556</v>
      </c>
      <c r="CC594" s="42" t="str" cm="1">
        <f t="array" ref="CC594">_xlfn.IFS(AND((BW594&lt;Suspension02Desde),(BW594&lt;Suspension02Hasta),(CB594&lt;Suspension02Desde),(CB594&lt;Suspension02Hasta)),"No_Umbral",AND((BW594&gt;Suspension02Desde),(BW594&gt;Suspension02Hasta),(CB594&gt;Suspension02Desde),(CB594&gt;Suspension02Hasta)),"No_Umbral",AND((BW594&lt;=Suspension02Desde),(BW594&lt;=Suspension02Hasta),(CB594&gt;=Suspension02Desde),(CB594&lt;=Suspension02Hasta)),"Umbral_Anticipado",AND((BW594&lt;=Suspension02Desde),(BW594&lt;=Suspension02Hasta),(CB594&gt;=Suspension02Desde),(CB594&gt;=Suspension02Hasta)),"Umbral_Interno",AND((BW594&gt;=Suspension02Desde),(BW594&lt;=Suspension02Hasta),(CB594&gt;=Suspension02Desde),(CB594&lt;=Suspension02Hasta)),"Umbral_Externo",AND((BW594&gt;=Suspension02Desde),(BW594&lt;=Suspension02Hasta),(CB594&gt;=Suspension02Desde),(CB594&gt;=Suspension02Hasta)),"Umbral_Tardío")</f>
        <v>Umbral_Anticipado</v>
      </c>
      <c r="CD594" s="43" cm="1">
        <f t="array" ref="CD594">_xlfn.IFS(CC594="Umbral_Anticipado",CB594-Suspension02Desde+1,CC594="Umbral_Interno",Suspension02Hasta-Suspension02Desde+1,CC594="Umbral_Externo",CB594-$BH594+1,CC594="Umbral_Tardío",Suspension02Hasta-$BH594+1,CC594="No_Umbral",0)</f>
        <v>368</v>
      </c>
      <c r="CE594" s="41" cm="1">
        <f t="array" ref="CE594">_xlfn.IFS(CC594="Umbral_Anticipado",Suspension02Hasta+CD594,CC594="Umbral_Interno",CB594+CD594,CC594="Umbral_Externo",Suspension02Hasta+CD594,CC594="Umbral_Tardío",CB594+CD594,CC594="No_Umbral",CB594)</f>
        <v>45040</v>
      </c>
      <c r="CF594" s="40">
        <f t="shared" si="145"/>
        <v>45040</v>
      </c>
    </row>
    <row r="595" spans="1:84" s="22" customFormat="1" ht="20.25" customHeight="1">
      <c r="A595" s="77" t="s">
        <v>4415</v>
      </c>
      <c r="B595" s="77" t="str">
        <f t="shared" si="137"/>
        <v>2018</v>
      </c>
      <c r="C595" s="77" t="s">
        <v>4416</v>
      </c>
      <c r="D595" s="77" t="s">
        <v>4417</v>
      </c>
      <c r="E595" s="77" t="s">
        <v>1447</v>
      </c>
      <c r="F595" s="77"/>
      <c r="G595" s="201">
        <v>43282</v>
      </c>
      <c r="H595" s="201">
        <v>43449</v>
      </c>
      <c r="I595" s="77"/>
      <c r="J595" s="77"/>
      <c r="K595" s="78">
        <v>45056</v>
      </c>
      <c r="L595" s="77" t="str">
        <f>VLOOKUP(MONTH($K595),TablaMeses[],2,FALSE)</f>
        <v>05 MAYO</v>
      </c>
      <c r="M595" s="77">
        <f t="shared" si="136"/>
        <v>2023</v>
      </c>
      <c r="N595" s="77" t="s">
        <v>4418</v>
      </c>
      <c r="O595" s="201"/>
      <c r="P595" s="77"/>
      <c r="Q595" s="77"/>
      <c r="R595" s="201"/>
      <c r="S595" s="77"/>
      <c r="T595" s="77"/>
      <c r="U595" s="201"/>
      <c r="V595" s="77"/>
      <c r="W595" s="77"/>
      <c r="X595" s="201"/>
      <c r="Y595" s="77"/>
      <c r="Z595" s="201"/>
      <c r="AA595" s="77"/>
      <c r="AB595" s="201"/>
      <c r="AC595" s="79">
        <v>44180</v>
      </c>
      <c r="AD595" s="77" t="s">
        <v>145</v>
      </c>
      <c r="AE595" s="77"/>
      <c r="AF595" s="77"/>
      <c r="AG595" s="77"/>
      <c r="AH595" s="77"/>
      <c r="AI595" s="78"/>
      <c r="AJ595" s="77"/>
      <c r="AK595" s="77"/>
      <c r="AL595" s="77"/>
      <c r="AM595" s="78"/>
      <c r="AN595" s="77"/>
      <c r="AO595" s="77"/>
      <c r="AP595" s="77"/>
      <c r="AQ595" s="77"/>
      <c r="AR595" s="78"/>
      <c r="AS595" s="77"/>
      <c r="AT595" s="78"/>
      <c r="AU595" s="78"/>
      <c r="AV595" s="78"/>
      <c r="AW595" s="77">
        <f t="shared" si="138"/>
        <v>1</v>
      </c>
      <c r="AX595" s="77">
        <f t="shared" si="135"/>
        <v>1900</v>
      </c>
      <c r="AY595" s="77" t="s">
        <v>103</v>
      </c>
      <c r="AZ595" s="81" t="s">
        <v>4419</v>
      </c>
      <c r="BC595" s="25" t="s">
        <v>1575</v>
      </c>
      <c r="BD595" s="25" t="s">
        <v>1430</v>
      </c>
      <c r="BE595" s="25">
        <v>120</v>
      </c>
      <c r="BF595" s="25">
        <v>60</v>
      </c>
      <c r="BG595" s="25">
        <v>730</v>
      </c>
      <c r="BH595" s="40">
        <f t="shared" si="139"/>
        <v>43449</v>
      </c>
      <c r="BI595" s="41">
        <f t="shared" si="140"/>
        <v>43569</v>
      </c>
      <c r="BJ595" s="42" t="str" cm="1">
        <f t="array" ref="BJ595">_xlfn.IFS(AND((BH595&lt;Suspension01Desde),(BH595&lt;Suspension01Hasta),(BI595&lt;Suspension01Desde),(BI595&lt;Suspension01Hasta)),"No_Umbral",AND((BH595&gt;Suspension01Desde),(BH595&gt;Suspension01Hasta),(BI595&gt;Suspension01Desde),(BI595&gt;Suspension01Hasta)),"No_Umbral",AND((BH595&lt;=Suspension01Desde),(BH595&lt;=Suspension01Hasta),(BI595&gt;=Suspension01Desde),(BI595&lt;=Suspension01Hasta)),"Umbral_Anticipado",AND((BH595&lt;=Suspension01Desde),(BH595&lt;=Suspension01Hasta),(BI595&gt;=Suspension01Desde),(BI595&gt;=Suspension01Hasta)),"Umbral_Interno",AND((BH595&gt;=Suspension01Desde),(BH595&lt;=Suspension01Hasta),(BI595&gt;=Suspension01Desde),(BI595&lt;=Suspension01Hasta)),"Umbral_Externo",AND((BH595&gt;=Suspension01Desde),(BH595&lt;=Suspension01Hasta),(BI595&gt;=Suspension01Desde),(BI595&gt;=Suspension01Hasta)),"Umbral_Tardío")</f>
        <v>No_Umbral</v>
      </c>
      <c r="BK595" s="43" cm="1">
        <f t="array" ref="BK595">_xlfn.IFS(BJ595="Umbral_Anticipado",$BI595-Suspension01Desde+1,BJ595="Umbral_Interno",Suspension01Hasta-Suspension01Desde+1,BJ595="Umbral_Externo",BI595-$BH595+1,BJ595="Umbral_Tardío",Suspension01Hasta-$BH595+1,BJ595="No_Umbral",0)</f>
        <v>0</v>
      </c>
      <c r="BL595" s="42" cm="1">
        <f t="array" ref="BL595">_xlfn.IFS(BJ595="Umbral_Anticipado",Suspension01Hasta+BK595,BJ595="Umbral_Interno",BI595+BK595,BJ595="Umbral_Externo",Suspension01Hasta+BK595,BJ595="Umbral_Tardío",BI595+BK595,BJ595="No_Umbral",BI595)</f>
        <v>43569</v>
      </c>
      <c r="BM595" s="42" t="str" cm="1">
        <f t="array" ref="BM595">_xlfn.IFS(AND((BH595&lt;Suspension02Desde),(BH595&lt;Suspension02Hasta),(BL595&lt;Suspension02Desde),(BL595&lt;Suspension02Hasta)),"No_Umbral",AND((BH595&gt;Suspension02Desde),(BH595&gt;Suspension02Hasta),(BL595&gt;Suspension02Desde),(BL595&gt;Suspension02Hasta)),"No_Umbral",AND((BH595&lt;=Suspension02Desde),(BH595&lt;=Suspension02Hasta),(BL595&gt;=Suspension02Desde),(BL595&lt;=Suspension02Hasta)),"Umbral_Anticipado",AND((BH595&lt;=Suspension02Desde),(BH595&lt;=Suspension02Hasta),(BL595&gt;=Suspension02Desde),(BL595&gt;=Suspension02Hasta)),"Umbral_Interno",AND((BH595&gt;=Suspension02Desde),(BH595&lt;=Suspension02Hasta),(BL595&gt;=Suspension02Desde),(BL595&lt;=Suspension02Hasta)),"Umbral_Externo",AND((BH595&gt;=Suspension02Desde),(BH595&lt;=Suspension02Hasta),(BL595&gt;=Suspension02Desde),(BL595&gt;=Suspension02Hasta)),"Umbral_Tardío")</f>
        <v>No_Umbral</v>
      </c>
      <c r="BN595" s="43" cm="1">
        <f t="array" ref="BN595">_xlfn.IFS(BM595="Umbral_Anticipado",BL595-Suspension02Desde+1,BM595="Umbral_Interno",Suspension02Hasta-Suspension02Desde+1,BM595="Umbral_Externo",BL595-$BH595+1,BM595="Umbral_Tardío",Suspension02Hasta-$BH595+1,BM595="No_Umbral",0)</f>
        <v>0</v>
      </c>
      <c r="BO595" s="41" cm="1">
        <f t="array" ref="BO595">_xlfn.IFS(BM595="Umbral_Anticipado",Suspension02Hasta+BN595,BM595="Umbral_Interno",BL595+BN595,BM595="Umbral_Externo",Suspension02Hasta+BN595,BM595="Umbral_Tardío",BL595+BN595,BM595="No_Umbral",BL595)</f>
        <v>43569</v>
      </c>
      <c r="BP595" s="40">
        <f t="shared" si="141"/>
        <v>43570</v>
      </c>
      <c r="BQ595" s="41">
        <f t="shared" si="142"/>
        <v>43629</v>
      </c>
      <c r="BR595" s="42" t="str" cm="1">
        <f t="array" ref="BR595">_xlfn.IFS(AND((BO595&lt;Suspension01Desde),(BO595&lt;Suspension01Hasta),(BQ595&lt;Suspension01Desde),(BQ595&lt;Suspension01Hasta)),"No_Umbral",AND((BO595&gt;Suspension01Desde),(BO595&gt;Suspension01Hasta),(BQ595&gt;Suspension01Desde),(BQ595&gt;Suspension01Hasta)),"No_Umbral",AND((BO595&lt;=Suspension01Desde),(BO595&lt;=Suspension01Hasta),(BQ595&gt;=Suspension01Desde),(BQ595&lt;=Suspension01Hasta)),"Umbral_Anticipado",AND((BO595&lt;=Suspension01Desde),(BO595&lt;=Suspension01Hasta),(BQ595&gt;=Suspension01Desde),(BQ595&gt;=Suspension01Hasta)),"Umbral_Interno",AND((BO595&gt;=Suspension01Desde),(BO595&lt;=Suspension01Hasta),(BQ595&gt;=Suspension01Desde),(BQ595&lt;=Suspension01Hasta)),"Umbral_Externo",AND((BO595&gt;=Suspension01Desde),(BO595&lt;=Suspension01Hasta),(BQ595&gt;=Suspension01Desde),(BQ595&gt;=Suspension01Hasta)),"Umbral_Tardío")</f>
        <v>No_Umbral</v>
      </c>
      <c r="BS595" s="43" cm="1">
        <f t="array" ref="BS595">_xlfn.IFS(BR595="Umbral_Anticipado",$BQ595-Suspension01Desde+1,BR595="Umbral_Interno",Suspension01Hasta-Suspension01Desde+1,BR595="Umbral_Externo",BQ595-$BO595+1,BR595="Umbral_Tardío",Suspension01Hasta-$BO595+1,BR595="No_Umbral",0)</f>
        <v>0</v>
      </c>
      <c r="BT595" s="42" cm="1">
        <f t="array" ref="BT595">_xlfn.IFS(BR595="Umbral_Anticipado",Suspension01Hasta+BS595,BR595="Umbral_Interno",BQ595+BS595,BR595="Umbral_Externo",Suspension01Hasta+BS595,BR595="Umbral_Tardío",BQ595+BS595,BR595="No_Umbral",BQ595)</f>
        <v>43629</v>
      </c>
      <c r="BU595" s="42" t="str" cm="1">
        <f t="array" ref="BU595">_xlfn.IFS(AND((BO595&lt;Suspension02Desde),(BO595&lt;Suspension02Hasta),(BT595&lt;Suspension02Desde),(BT595&lt;Suspension02Hasta)),"No_Umbral",AND((BO595&gt;Suspension02Desde),(BO595&gt;Suspension02Hasta),(BT595&gt;Suspension02Desde),(BT595&gt;Suspension02Hasta)),"No_Umbral",AND((BO595&lt;=Suspension02Desde),(BO595&lt;=Suspension02Hasta),(BT595&gt;=Suspension02Desde),(BT595&lt;=Suspension02Hasta)),"Umbral_Anticipado",AND((BO595&lt;=Suspension02Desde),(BO595&lt;=Suspension02Hasta),(BT595&gt;=Suspension02Desde),(BT595&gt;=Suspension02Hasta)),"Umbral_Interno",AND((BO595&gt;=Suspension02Desde),(BO595&lt;=Suspension02Hasta),(BT595&gt;=Suspension02Desde),(BT595&lt;=Suspension02Hasta)),"Umbral_Externo",AND((BO595&gt;=Suspension02Desde),(BO595&lt;=Suspension02Hasta),(BT595&gt;=Suspension02Desde),(BT595&gt;=Suspension02Hasta)),"Umbral_Tardío")</f>
        <v>No_Umbral</v>
      </c>
      <c r="BV595" s="43" cm="1">
        <f t="array" ref="BV595">_xlfn.IFS(BU595="Umbral_Anticipado",BT595-Suspension02Desde+1,BU595="Umbral_Interno",Suspension02Hasta-Suspension02Desde+1,BU595="Umbral_Externo",BT595-$BO595+1,BU595="Umbral_Tardío",Suspension02Hasta-$BO595+1,BU595="No_Umbral",0)</f>
        <v>0</v>
      </c>
      <c r="BW595" s="41" cm="1">
        <f t="array" ref="BW595">_xlfn.IFS(BU595="Umbral_Anticipado",Suspension02Hasta+BV595,BU595="Umbral_Interno",BT595+BV595,BU595="Umbral_Externo",Suspension02Hasta+BV595,BU595="Umbral_Tardío",BT595+BV595,BU595="No_Umbral",BT595)</f>
        <v>43629</v>
      </c>
      <c r="BX595" s="40">
        <f t="shared" si="143"/>
        <v>43631</v>
      </c>
      <c r="BY595" s="41">
        <f t="shared" si="144"/>
        <v>44359</v>
      </c>
      <c r="BZ595" s="42" t="str" cm="1">
        <f t="array" ref="BZ595">_xlfn.IFS(AND((BW595&lt;Suspension01Desde),(BW595&lt;Suspension01Hasta),(BY595&lt;Suspension01Desde),(BY595&lt;Suspension01Hasta)),"No_Umbral",AND((BW595&gt;Suspension01Desde),(BW595&gt;Suspension01Hasta),(BY595&gt;Suspension01Desde),(BY595&gt;Suspension01Hasta)),"No_Umbral",AND((BW595&lt;=Suspension01Desde),(BW595&lt;=Suspension01Hasta),(BY595&gt;=Suspension01Desde),(BY595&lt;=Suspension01Hasta)),"Umbral_Anticipado",AND((BW595&lt;=Suspension01Desde),(BW595&lt;=Suspension01Hasta),(BY595&gt;=Suspension01Desde),(BY595&gt;=Suspension01Hasta)),"Umbral_Interno",AND((BW595&gt;=Suspension01Desde),(BW595&lt;=Suspension01Hasta),(BY595&gt;=Suspension01Desde),(BY595&lt;=Suspension01Hasta)),"Umbral_Externo",AND((BW595&gt;=Suspension01Desde),(BW595&lt;=Suspension01Hasta),(BY595&gt;=Suspension01Desde),(BY595&gt;=Suspension01Hasta)),"Umbral_Tardío")</f>
        <v>Umbral_Interno</v>
      </c>
      <c r="CA595" s="43" cm="1">
        <f t="array" ref="CA595">_xlfn.IFS(BZ595="Umbral_Anticipado",$BI595-Suspension01Desde+1,BZ595="Umbral_Interno",Suspension01Hasta-Suspension01Desde+1,BZ595="Umbral_Externo",BY595-$BH595+1,BZ595="Umbral_Tardío",Suspension01Hasta-$BH595+1,BZ595="No_Umbral",0)</f>
        <v>212</v>
      </c>
      <c r="CB595" s="42" cm="1">
        <f t="array" ref="CB595">_xlfn.IFS(BZ595="Umbral_Anticipado",Suspension01Hasta+CA595,BZ595="Umbral_Interno",BY595+CA595,BZ595="Umbral_Externo",Suspension01Hasta+CA595,BZ595="Umbral_Tardío",BY595+CA595,BZ595="No_Umbral",BY595)</f>
        <v>44571</v>
      </c>
      <c r="CC595" s="42" t="str" cm="1">
        <f t="array" ref="CC595">_xlfn.IFS(AND((BW595&lt;Suspension02Desde),(BW595&lt;Suspension02Hasta),(CB595&lt;Suspension02Desde),(CB595&lt;Suspension02Hasta)),"No_Umbral",AND((BW595&gt;Suspension02Desde),(BW595&gt;Suspension02Hasta),(CB595&gt;Suspension02Desde),(CB595&gt;Suspension02Hasta)),"No_Umbral",AND((BW595&lt;=Suspension02Desde),(BW595&lt;=Suspension02Hasta),(CB595&gt;=Suspension02Desde),(CB595&lt;=Suspension02Hasta)),"Umbral_Anticipado",AND((BW595&lt;=Suspension02Desde),(BW595&lt;=Suspension02Hasta),(CB595&gt;=Suspension02Desde),(CB595&gt;=Suspension02Hasta)),"Umbral_Interno",AND((BW595&gt;=Suspension02Desde),(BW595&lt;=Suspension02Hasta),(CB595&gt;=Suspension02Desde),(CB595&lt;=Suspension02Hasta)),"Umbral_Externo",AND((BW595&gt;=Suspension02Desde),(BW595&lt;=Suspension02Hasta),(CB595&gt;=Suspension02Desde),(CB595&gt;=Suspension02Hasta)),"Umbral_Tardío")</f>
        <v>Umbral_Anticipado</v>
      </c>
      <c r="CD595" s="43" cm="1">
        <f t="array" ref="CD595">_xlfn.IFS(CC595="Umbral_Anticipado",CB595-Suspension02Desde+1,CC595="Umbral_Interno",Suspension02Hasta-Suspension02Desde+1,CC595="Umbral_Externo",CB595-$BH595+1,CC595="Umbral_Tardío",Suspension02Hasta-$BH595+1,CC595="No_Umbral",0)</f>
        <v>383</v>
      </c>
      <c r="CE595" s="41" cm="1">
        <f t="array" ref="CE595">_xlfn.IFS(CC595="Umbral_Anticipado",Suspension02Hasta+CD595,CC595="Umbral_Interno",CB595+CD595,CC595="Umbral_Externo",Suspension02Hasta+CD595,CC595="Umbral_Tardío",CB595+CD595,CC595="No_Umbral",CB595)</f>
        <v>45055</v>
      </c>
      <c r="CF595" s="40">
        <f t="shared" si="145"/>
        <v>45055</v>
      </c>
    </row>
    <row r="596" spans="1:84" s="22" customFormat="1" ht="20.25" customHeight="1">
      <c r="A596" s="77" t="s">
        <v>4420</v>
      </c>
      <c r="B596" s="77" t="str">
        <f t="shared" si="137"/>
        <v>2018</v>
      </c>
      <c r="C596" s="77" t="s">
        <v>4421</v>
      </c>
      <c r="D596" s="77" t="s">
        <v>4422</v>
      </c>
      <c r="E596" s="77" t="s">
        <v>1447</v>
      </c>
      <c r="F596" s="77"/>
      <c r="G596" s="201">
        <v>43282</v>
      </c>
      <c r="H596" s="201">
        <v>43465</v>
      </c>
      <c r="I596" s="77"/>
      <c r="J596" s="77"/>
      <c r="K596" s="78">
        <v>45072</v>
      </c>
      <c r="L596" s="77" t="str">
        <f>VLOOKUP(MONTH($K596),TablaMeses[],2,FALSE)</f>
        <v>05 MAYO</v>
      </c>
      <c r="M596" s="77">
        <f t="shared" si="136"/>
        <v>2023</v>
      </c>
      <c r="N596" s="77" t="s">
        <v>4423</v>
      </c>
      <c r="O596" s="201"/>
      <c r="P596" s="77"/>
      <c r="Q596" s="77"/>
      <c r="R596" s="201"/>
      <c r="S596" s="77"/>
      <c r="T596" s="77"/>
      <c r="U596" s="201"/>
      <c r="V596" s="77"/>
      <c r="W596" s="77"/>
      <c r="X596" s="201"/>
      <c r="Y596" s="77"/>
      <c r="Z596" s="201"/>
      <c r="AA596" s="77"/>
      <c r="AB596" s="201"/>
      <c r="AC596" s="79">
        <v>43657</v>
      </c>
      <c r="AD596" s="77" t="s">
        <v>145</v>
      </c>
      <c r="AE596" s="77"/>
      <c r="AF596" s="77"/>
      <c r="AG596" s="77"/>
      <c r="AH596" s="77"/>
      <c r="AI596" s="78"/>
      <c r="AJ596" s="77"/>
      <c r="AK596" s="77"/>
      <c r="AL596" s="77"/>
      <c r="AM596" s="78"/>
      <c r="AN596" s="77"/>
      <c r="AO596" s="77"/>
      <c r="AP596" s="77"/>
      <c r="AQ596" s="77"/>
      <c r="AR596" s="78"/>
      <c r="AS596" s="77"/>
      <c r="AT596" s="78"/>
      <c r="AU596" s="78"/>
      <c r="AV596" s="78"/>
      <c r="AW596" s="77">
        <f t="shared" si="138"/>
        <v>1</v>
      </c>
      <c r="AX596" s="77">
        <f t="shared" ref="AX596:AX609" si="146">YEAR($AV596)</f>
        <v>1900</v>
      </c>
      <c r="AY596" s="77" t="s">
        <v>103</v>
      </c>
      <c r="AZ596" s="81" t="s">
        <v>4424</v>
      </c>
      <c r="BC596" s="25" t="s">
        <v>673</v>
      </c>
      <c r="BD596" s="25" t="s">
        <v>674</v>
      </c>
      <c r="BE596" s="25">
        <v>120</v>
      </c>
      <c r="BF596" s="25">
        <v>60</v>
      </c>
      <c r="BG596" s="25">
        <v>730</v>
      </c>
      <c r="BH596" s="40">
        <f t="shared" si="139"/>
        <v>43465</v>
      </c>
      <c r="BI596" s="41">
        <f t="shared" si="140"/>
        <v>43585</v>
      </c>
      <c r="BJ596" s="42" t="str" cm="1">
        <f t="array" ref="BJ596">_xlfn.IFS(AND((BH596&lt;Suspension01Desde),(BH596&lt;Suspension01Hasta),(BI596&lt;Suspension01Desde),(BI596&lt;Suspension01Hasta)),"No_Umbral",AND((BH596&gt;Suspension01Desde),(BH596&gt;Suspension01Hasta),(BI596&gt;Suspension01Desde),(BI596&gt;Suspension01Hasta)),"No_Umbral",AND((BH596&lt;=Suspension01Desde),(BH596&lt;=Suspension01Hasta),(BI596&gt;=Suspension01Desde),(BI596&lt;=Suspension01Hasta)),"Umbral_Anticipado",AND((BH596&lt;=Suspension01Desde),(BH596&lt;=Suspension01Hasta),(BI596&gt;=Suspension01Desde),(BI596&gt;=Suspension01Hasta)),"Umbral_Interno",AND((BH596&gt;=Suspension01Desde),(BH596&lt;=Suspension01Hasta),(BI596&gt;=Suspension01Desde),(BI596&lt;=Suspension01Hasta)),"Umbral_Externo",AND((BH596&gt;=Suspension01Desde),(BH596&lt;=Suspension01Hasta),(BI596&gt;=Suspension01Desde),(BI596&gt;=Suspension01Hasta)),"Umbral_Tardío")</f>
        <v>No_Umbral</v>
      </c>
      <c r="BK596" s="43" cm="1">
        <f t="array" ref="BK596">_xlfn.IFS(BJ596="Umbral_Anticipado",$BI596-Suspension01Desde+1,BJ596="Umbral_Interno",Suspension01Hasta-Suspension01Desde+1,BJ596="Umbral_Externo",BI596-$BH596+1,BJ596="Umbral_Tardío",Suspension01Hasta-$BH596+1,BJ596="No_Umbral",0)</f>
        <v>0</v>
      </c>
      <c r="BL596" s="42" cm="1">
        <f t="array" ref="BL596">_xlfn.IFS(BJ596="Umbral_Anticipado",Suspension01Hasta+BK596,BJ596="Umbral_Interno",BI596+BK596,BJ596="Umbral_Externo",Suspension01Hasta+BK596,BJ596="Umbral_Tardío",BI596+BK596,BJ596="No_Umbral",BI596)</f>
        <v>43585</v>
      </c>
      <c r="BM596" s="42" t="str" cm="1">
        <f t="array" ref="BM596">_xlfn.IFS(AND((BH596&lt;Suspension02Desde),(BH596&lt;Suspension02Hasta),(BL596&lt;Suspension02Desde),(BL596&lt;Suspension02Hasta)),"No_Umbral",AND((BH596&gt;Suspension02Desde),(BH596&gt;Suspension02Hasta),(BL596&gt;Suspension02Desde),(BL596&gt;Suspension02Hasta)),"No_Umbral",AND((BH596&lt;=Suspension02Desde),(BH596&lt;=Suspension02Hasta),(BL596&gt;=Suspension02Desde),(BL596&lt;=Suspension02Hasta)),"Umbral_Anticipado",AND((BH596&lt;=Suspension02Desde),(BH596&lt;=Suspension02Hasta),(BL596&gt;=Suspension02Desde),(BL596&gt;=Suspension02Hasta)),"Umbral_Interno",AND((BH596&gt;=Suspension02Desde),(BH596&lt;=Suspension02Hasta),(BL596&gt;=Suspension02Desde),(BL596&lt;=Suspension02Hasta)),"Umbral_Externo",AND((BH596&gt;=Suspension02Desde),(BH596&lt;=Suspension02Hasta),(BL596&gt;=Suspension02Desde),(BL596&gt;=Suspension02Hasta)),"Umbral_Tardío")</f>
        <v>No_Umbral</v>
      </c>
      <c r="BN596" s="43" cm="1">
        <f t="array" ref="BN596">_xlfn.IFS(BM596="Umbral_Anticipado",BL596-Suspension02Desde+1,BM596="Umbral_Interno",Suspension02Hasta-Suspension02Desde+1,BM596="Umbral_Externo",BL596-$BH596+1,BM596="Umbral_Tardío",Suspension02Hasta-$BH596+1,BM596="No_Umbral",0)</f>
        <v>0</v>
      </c>
      <c r="BO596" s="41" cm="1">
        <f t="array" ref="BO596">_xlfn.IFS(BM596="Umbral_Anticipado",Suspension02Hasta+BN596,BM596="Umbral_Interno",BL596+BN596,BM596="Umbral_Externo",Suspension02Hasta+BN596,BM596="Umbral_Tardío",BL596+BN596,BM596="No_Umbral",BL596)</f>
        <v>43585</v>
      </c>
      <c r="BP596" s="40">
        <f t="shared" si="141"/>
        <v>43586</v>
      </c>
      <c r="BQ596" s="41">
        <f t="shared" si="142"/>
        <v>43645</v>
      </c>
      <c r="BR596" s="42" t="str" cm="1">
        <f t="array" ref="BR596">_xlfn.IFS(AND((BO596&lt;Suspension01Desde),(BO596&lt;Suspension01Hasta),(BQ596&lt;Suspension01Desde),(BQ596&lt;Suspension01Hasta)),"No_Umbral",AND((BO596&gt;Suspension01Desde),(BO596&gt;Suspension01Hasta),(BQ596&gt;Suspension01Desde),(BQ596&gt;Suspension01Hasta)),"No_Umbral",AND((BO596&lt;=Suspension01Desde),(BO596&lt;=Suspension01Hasta),(BQ596&gt;=Suspension01Desde),(BQ596&lt;=Suspension01Hasta)),"Umbral_Anticipado",AND((BO596&lt;=Suspension01Desde),(BO596&lt;=Suspension01Hasta),(BQ596&gt;=Suspension01Desde),(BQ596&gt;=Suspension01Hasta)),"Umbral_Interno",AND((BO596&gt;=Suspension01Desde),(BO596&lt;=Suspension01Hasta),(BQ596&gt;=Suspension01Desde),(BQ596&lt;=Suspension01Hasta)),"Umbral_Externo",AND((BO596&gt;=Suspension01Desde),(BO596&lt;=Suspension01Hasta),(BQ596&gt;=Suspension01Desde),(BQ596&gt;=Suspension01Hasta)),"Umbral_Tardío")</f>
        <v>No_Umbral</v>
      </c>
      <c r="BS596" s="43" cm="1">
        <f t="array" ref="BS596">_xlfn.IFS(BR596="Umbral_Anticipado",$BQ596-Suspension01Desde+1,BR596="Umbral_Interno",Suspension01Hasta-Suspension01Desde+1,BR596="Umbral_Externo",BQ596-$BO596+1,BR596="Umbral_Tardío",Suspension01Hasta-$BO596+1,BR596="No_Umbral",0)</f>
        <v>0</v>
      </c>
      <c r="BT596" s="42" cm="1">
        <f t="array" ref="BT596">_xlfn.IFS(BR596="Umbral_Anticipado",Suspension01Hasta+BS596,BR596="Umbral_Interno",BQ596+BS596,BR596="Umbral_Externo",Suspension01Hasta+BS596,BR596="Umbral_Tardío",BQ596+BS596,BR596="No_Umbral",BQ596)</f>
        <v>43645</v>
      </c>
      <c r="BU596" s="42" t="str" cm="1">
        <f t="array" ref="BU596">_xlfn.IFS(AND((BO596&lt;Suspension02Desde),(BO596&lt;Suspension02Hasta),(BT596&lt;Suspension02Desde),(BT596&lt;Suspension02Hasta)),"No_Umbral",AND((BO596&gt;Suspension02Desde),(BO596&gt;Suspension02Hasta),(BT596&gt;Suspension02Desde),(BT596&gt;Suspension02Hasta)),"No_Umbral",AND((BO596&lt;=Suspension02Desde),(BO596&lt;=Suspension02Hasta),(BT596&gt;=Suspension02Desde),(BT596&lt;=Suspension02Hasta)),"Umbral_Anticipado",AND((BO596&lt;=Suspension02Desde),(BO596&lt;=Suspension02Hasta),(BT596&gt;=Suspension02Desde),(BT596&gt;=Suspension02Hasta)),"Umbral_Interno",AND((BO596&gt;=Suspension02Desde),(BO596&lt;=Suspension02Hasta),(BT596&gt;=Suspension02Desde),(BT596&lt;=Suspension02Hasta)),"Umbral_Externo",AND((BO596&gt;=Suspension02Desde),(BO596&lt;=Suspension02Hasta),(BT596&gt;=Suspension02Desde),(BT596&gt;=Suspension02Hasta)),"Umbral_Tardío")</f>
        <v>No_Umbral</v>
      </c>
      <c r="BV596" s="43" cm="1">
        <f t="array" ref="BV596">_xlfn.IFS(BU596="Umbral_Anticipado",BT596-Suspension02Desde+1,BU596="Umbral_Interno",Suspension02Hasta-Suspension02Desde+1,BU596="Umbral_Externo",BT596-$BO596+1,BU596="Umbral_Tardío",Suspension02Hasta-$BO596+1,BU596="No_Umbral",0)</f>
        <v>0</v>
      </c>
      <c r="BW596" s="41" cm="1">
        <f t="array" ref="BW596">_xlfn.IFS(BU596="Umbral_Anticipado",Suspension02Hasta+BV596,BU596="Umbral_Interno",BT596+BV596,BU596="Umbral_Externo",Suspension02Hasta+BV596,BU596="Umbral_Tardío",BT596+BV596,BU596="No_Umbral",BT596)</f>
        <v>43645</v>
      </c>
      <c r="BX596" s="40">
        <f t="shared" si="143"/>
        <v>43617</v>
      </c>
      <c r="BY596" s="41">
        <f t="shared" si="144"/>
        <v>44375</v>
      </c>
      <c r="BZ596" s="42" t="str" cm="1">
        <f t="array" ref="BZ596">_xlfn.IFS(AND((BW596&lt;Suspension01Desde),(BW596&lt;Suspension01Hasta),(BY596&lt;Suspension01Desde),(BY596&lt;Suspension01Hasta)),"No_Umbral",AND((BW596&gt;Suspension01Desde),(BW596&gt;Suspension01Hasta),(BY596&gt;Suspension01Desde),(BY596&gt;Suspension01Hasta)),"No_Umbral",AND((BW596&lt;=Suspension01Desde),(BW596&lt;=Suspension01Hasta),(BY596&gt;=Suspension01Desde),(BY596&lt;=Suspension01Hasta)),"Umbral_Anticipado",AND((BW596&lt;=Suspension01Desde),(BW596&lt;=Suspension01Hasta),(BY596&gt;=Suspension01Desde),(BY596&gt;=Suspension01Hasta)),"Umbral_Interno",AND((BW596&gt;=Suspension01Desde),(BW596&lt;=Suspension01Hasta),(BY596&gt;=Suspension01Desde),(BY596&lt;=Suspension01Hasta)),"Umbral_Externo",AND((BW596&gt;=Suspension01Desde),(BW596&lt;=Suspension01Hasta),(BY596&gt;=Suspension01Desde),(BY596&gt;=Suspension01Hasta)),"Umbral_Tardío")</f>
        <v>Umbral_Interno</v>
      </c>
      <c r="CA596" s="43" cm="1">
        <f t="array" ref="CA596">_xlfn.IFS(BZ596="Umbral_Anticipado",$BI596-Suspension01Desde+1,BZ596="Umbral_Interno",Suspension01Hasta-Suspension01Desde+1,BZ596="Umbral_Externo",BY596-$BH596+1,BZ596="Umbral_Tardío",Suspension01Hasta-$BH596+1,BZ596="No_Umbral",0)</f>
        <v>212</v>
      </c>
      <c r="CB596" s="42" cm="1">
        <f t="array" ref="CB596">_xlfn.IFS(BZ596="Umbral_Anticipado",Suspension01Hasta+CA596,BZ596="Umbral_Interno",BY596+CA596,BZ596="Umbral_Externo",Suspension01Hasta+CA596,BZ596="Umbral_Tardío",BY596+CA596,BZ596="No_Umbral",BY596)</f>
        <v>44587</v>
      </c>
      <c r="CC596" s="42" t="str" cm="1">
        <f t="array" ref="CC596">_xlfn.IFS(AND((BW596&lt;Suspension02Desde),(BW596&lt;Suspension02Hasta),(CB596&lt;Suspension02Desde),(CB596&lt;Suspension02Hasta)),"No_Umbral",AND((BW596&gt;Suspension02Desde),(BW596&gt;Suspension02Hasta),(CB596&gt;Suspension02Desde),(CB596&gt;Suspension02Hasta)),"No_Umbral",AND((BW596&lt;=Suspension02Desde),(BW596&lt;=Suspension02Hasta),(CB596&gt;=Suspension02Desde),(CB596&lt;=Suspension02Hasta)),"Umbral_Anticipado",AND((BW596&lt;=Suspension02Desde),(BW596&lt;=Suspension02Hasta),(CB596&gt;=Suspension02Desde),(CB596&gt;=Suspension02Hasta)),"Umbral_Interno",AND((BW596&gt;=Suspension02Desde),(BW596&lt;=Suspension02Hasta),(CB596&gt;=Suspension02Desde),(CB596&lt;=Suspension02Hasta)),"Umbral_Externo",AND((BW596&gt;=Suspension02Desde),(BW596&lt;=Suspension02Hasta),(CB596&gt;=Suspension02Desde),(CB596&gt;=Suspension02Hasta)),"Umbral_Tardío")</f>
        <v>Umbral_Anticipado</v>
      </c>
      <c r="CD596" s="43" cm="1">
        <f t="array" ref="CD596">_xlfn.IFS(CC596="Umbral_Anticipado",CB596-Suspension02Desde+1,CC596="Umbral_Interno",Suspension02Hasta-Suspension02Desde+1,CC596="Umbral_Externo",CB596-$BH596+1,CC596="Umbral_Tardío",Suspension02Hasta-$BH596+1,CC596="No_Umbral",0)</f>
        <v>399</v>
      </c>
      <c r="CE596" s="41" cm="1">
        <f t="array" ref="CE596">_xlfn.IFS(CC596="Umbral_Anticipado",Suspension02Hasta+CD596,CC596="Umbral_Interno",CB596+CD596,CC596="Umbral_Externo",Suspension02Hasta+CD596,CC596="Umbral_Tardío",CB596+CD596,CC596="No_Umbral",CB596)</f>
        <v>45071</v>
      </c>
      <c r="CF596" s="40">
        <f t="shared" si="145"/>
        <v>45071</v>
      </c>
    </row>
    <row r="597" spans="1:84" s="22" customFormat="1" ht="20.25" customHeight="1">
      <c r="A597" s="77" t="s">
        <v>4425</v>
      </c>
      <c r="B597" s="77" t="str">
        <f t="shared" si="137"/>
        <v>2018</v>
      </c>
      <c r="C597" s="77" t="s">
        <v>4426</v>
      </c>
      <c r="D597" s="77" t="s">
        <v>4427</v>
      </c>
      <c r="E597" s="77" t="s">
        <v>3938</v>
      </c>
      <c r="F597" s="104" t="s">
        <v>1073</v>
      </c>
      <c r="G597" s="201">
        <v>43277</v>
      </c>
      <c r="H597" s="201">
        <v>43465</v>
      </c>
      <c r="I597" s="77" t="s">
        <v>551</v>
      </c>
      <c r="J597" s="77"/>
      <c r="K597" s="78">
        <v>45378</v>
      </c>
      <c r="L597" s="77" t="str">
        <f>VLOOKUP(MONTH($K597),TablaMeses[],2,FALSE)</f>
        <v>03 MARZO</v>
      </c>
      <c r="M597" s="77">
        <f t="shared" si="136"/>
        <v>2024</v>
      </c>
      <c r="N597" s="77"/>
      <c r="O597" s="201"/>
      <c r="P597" s="77"/>
      <c r="Q597" s="77"/>
      <c r="R597" s="201"/>
      <c r="S597" s="77"/>
      <c r="T597" s="77"/>
      <c r="U597" s="201"/>
      <c r="V597" s="77"/>
      <c r="W597" s="77"/>
      <c r="X597" s="201"/>
      <c r="Y597" s="77"/>
      <c r="Z597" s="201"/>
      <c r="AA597" s="77"/>
      <c r="AB597" s="201"/>
      <c r="AC597" s="79"/>
      <c r="AD597" s="77"/>
      <c r="AE597" s="77"/>
      <c r="AF597" s="77"/>
      <c r="AG597" s="77"/>
      <c r="AH597" s="77"/>
      <c r="AI597" s="78"/>
      <c r="AJ597" s="77"/>
      <c r="AK597" s="77"/>
      <c r="AL597" s="77"/>
      <c r="AM597" s="78"/>
      <c r="AN597" s="77"/>
      <c r="AO597" s="77"/>
      <c r="AP597" s="77"/>
      <c r="AQ597" s="77"/>
      <c r="AR597" s="78"/>
      <c r="AS597" s="77"/>
      <c r="AT597" s="78"/>
      <c r="AU597" s="78"/>
      <c r="AV597" s="78">
        <v>45884</v>
      </c>
      <c r="AW597" s="77">
        <f t="shared" si="138"/>
        <v>33</v>
      </c>
      <c r="AX597" s="77">
        <f t="shared" si="146"/>
        <v>2025</v>
      </c>
      <c r="AY597" s="77" t="s">
        <v>116</v>
      </c>
      <c r="AZ597" s="81" t="s">
        <v>4388</v>
      </c>
      <c r="BC597" s="25" t="s">
        <v>1575</v>
      </c>
      <c r="BD597" s="25" t="s">
        <v>1430</v>
      </c>
      <c r="BE597" s="25">
        <v>120</v>
      </c>
      <c r="BF597" s="25">
        <v>60</v>
      </c>
      <c r="BG597" s="25">
        <v>730</v>
      </c>
      <c r="BH597" s="40">
        <f t="shared" si="139"/>
        <v>43465</v>
      </c>
      <c r="BI597" s="41">
        <f t="shared" si="140"/>
        <v>43585</v>
      </c>
      <c r="BJ597" s="42" t="str" cm="1">
        <f t="array" ref="BJ597">_xlfn.IFS(AND((BH597&lt;Suspension01Desde),(BH597&lt;Suspension01Hasta),(BI597&lt;Suspension01Desde),(BI597&lt;Suspension01Hasta)),"No_Umbral",AND((BH597&gt;Suspension01Desde),(BH597&gt;Suspension01Hasta),(BI597&gt;Suspension01Desde),(BI597&gt;Suspension01Hasta)),"No_Umbral",AND((BH597&lt;=Suspension01Desde),(BH597&lt;=Suspension01Hasta),(BI597&gt;=Suspension01Desde),(BI597&lt;=Suspension01Hasta)),"Umbral_Anticipado",AND((BH597&lt;=Suspension01Desde),(BH597&lt;=Suspension01Hasta),(BI597&gt;=Suspension01Desde),(BI597&gt;=Suspension01Hasta)),"Umbral_Interno",AND((BH597&gt;=Suspension01Desde),(BH597&lt;=Suspension01Hasta),(BI597&gt;=Suspension01Desde),(BI597&lt;=Suspension01Hasta)),"Umbral_Externo",AND((BH597&gt;=Suspension01Desde),(BH597&lt;=Suspension01Hasta),(BI597&gt;=Suspension01Desde),(BI597&gt;=Suspension01Hasta)),"Umbral_Tardío")</f>
        <v>No_Umbral</v>
      </c>
      <c r="BK597" s="43" cm="1">
        <f t="array" ref="BK597">_xlfn.IFS(BJ597="Umbral_Anticipado",$BI597-Suspension01Desde+1,BJ597="Umbral_Interno",Suspension01Hasta-Suspension01Desde+1,BJ597="Umbral_Externo",BI597-$BH597+1,BJ597="Umbral_Tardío",Suspension01Hasta-$BH597+1,BJ597="No_Umbral",0)</f>
        <v>0</v>
      </c>
      <c r="BL597" s="42" cm="1">
        <f t="array" ref="BL597">_xlfn.IFS(BJ597="Umbral_Anticipado",Suspension01Hasta+BK597,BJ597="Umbral_Interno",BI597+BK597,BJ597="Umbral_Externo",Suspension01Hasta+BK597,BJ597="Umbral_Tardío",BI597+BK597,BJ597="No_Umbral",BI597)</f>
        <v>43585</v>
      </c>
      <c r="BM597" s="42" t="str" cm="1">
        <f t="array" ref="BM597">_xlfn.IFS(AND((BH597&lt;Suspension02Desde),(BH597&lt;Suspension02Hasta),(BL597&lt;Suspension02Desde),(BL597&lt;Suspension02Hasta)),"No_Umbral",AND((BH597&gt;Suspension02Desde),(BH597&gt;Suspension02Hasta),(BL597&gt;Suspension02Desde),(BL597&gt;Suspension02Hasta)),"No_Umbral",AND((BH597&lt;=Suspension02Desde),(BH597&lt;=Suspension02Hasta),(BL597&gt;=Suspension02Desde),(BL597&lt;=Suspension02Hasta)),"Umbral_Anticipado",AND((BH597&lt;=Suspension02Desde),(BH597&lt;=Suspension02Hasta),(BL597&gt;=Suspension02Desde),(BL597&gt;=Suspension02Hasta)),"Umbral_Interno",AND((BH597&gt;=Suspension02Desde),(BH597&lt;=Suspension02Hasta),(BL597&gt;=Suspension02Desde),(BL597&lt;=Suspension02Hasta)),"Umbral_Externo",AND((BH597&gt;=Suspension02Desde),(BH597&lt;=Suspension02Hasta),(BL597&gt;=Suspension02Desde),(BL597&gt;=Suspension02Hasta)),"Umbral_Tardío")</f>
        <v>No_Umbral</v>
      </c>
      <c r="BN597" s="43" cm="1">
        <f t="array" ref="BN597">_xlfn.IFS(BM597="Umbral_Anticipado",BL597-Suspension02Desde+1,BM597="Umbral_Interno",Suspension02Hasta-Suspension02Desde+1,BM597="Umbral_Externo",BL597-$BH597+1,BM597="Umbral_Tardío",Suspension02Hasta-$BH597+1,BM597="No_Umbral",0)</f>
        <v>0</v>
      </c>
      <c r="BO597" s="41" cm="1">
        <f t="array" ref="BO597">_xlfn.IFS(BM597="Umbral_Anticipado",Suspension02Hasta+BN597,BM597="Umbral_Interno",BL597+BN597,BM597="Umbral_Externo",Suspension02Hasta+BN597,BM597="Umbral_Tardío",BL597+BN597,BM597="No_Umbral",BL597)</f>
        <v>43585</v>
      </c>
      <c r="BP597" s="40">
        <f t="shared" si="141"/>
        <v>43586</v>
      </c>
      <c r="BQ597" s="41">
        <f t="shared" si="142"/>
        <v>43645</v>
      </c>
      <c r="BR597" s="42" t="str" cm="1">
        <f t="array" ref="BR597">_xlfn.IFS(AND((BO597&lt;Suspension01Desde),(BO597&lt;Suspension01Hasta),(BQ597&lt;Suspension01Desde),(BQ597&lt;Suspension01Hasta)),"No_Umbral",AND((BO597&gt;Suspension01Desde),(BO597&gt;Suspension01Hasta),(BQ597&gt;Suspension01Desde),(BQ597&gt;Suspension01Hasta)),"No_Umbral",AND((BO597&lt;=Suspension01Desde),(BO597&lt;=Suspension01Hasta),(BQ597&gt;=Suspension01Desde),(BQ597&lt;=Suspension01Hasta)),"Umbral_Anticipado",AND((BO597&lt;=Suspension01Desde),(BO597&lt;=Suspension01Hasta),(BQ597&gt;=Suspension01Desde),(BQ597&gt;=Suspension01Hasta)),"Umbral_Interno",AND((BO597&gt;=Suspension01Desde),(BO597&lt;=Suspension01Hasta),(BQ597&gt;=Suspension01Desde),(BQ597&lt;=Suspension01Hasta)),"Umbral_Externo",AND((BO597&gt;=Suspension01Desde),(BO597&lt;=Suspension01Hasta),(BQ597&gt;=Suspension01Desde),(BQ597&gt;=Suspension01Hasta)),"Umbral_Tardío")</f>
        <v>No_Umbral</v>
      </c>
      <c r="BS597" s="43" cm="1">
        <f t="array" ref="BS597">_xlfn.IFS(BR597="Umbral_Anticipado",$BQ597-Suspension01Desde+1,BR597="Umbral_Interno",Suspension01Hasta-Suspension01Desde+1,BR597="Umbral_Externo",BQ597-$BO597+1,BR597="Umbral_Tardío",Suspension01Hasta-$BO597+1,BR597="No_Umbral",0)</f>
        <v>0</v>
      </c>
      <c r="BT597" s="42" cm="1">
        <f t="array" ref="BT597">_xlfn.IFS(BR597="Umbral_Anticipado",Suspension01Hasta+BS597,BR597="Umbral_Interno",BQ597+BS597,BR597="Umbral_Externo",Suspension01Hasta+BS597,BR597="Umbral_Tardío",BQ597+BS597,BR597="No_Umbral",BQ597)</f>
        <v>43645</v>
      </c>
      <c r="BU597" s="42" t="str" cm="1">
        <f t="array" ref="BU597">_xlfn.IFS(AND((BO597&lt;Suspension02Desde),(BO597&lt;Suspension02Hasta),(BT597&lt;Suspension02Desde),(BT597&lt;Suspension02Hasta)),"No_Umbral",AND((BO597&gt;Suspension02Desde),(BO597&gt;Suspension02Hasta),(BT597&gt;Suspension02Desde),(BT597&gt;Suspension02Hasta)),"No_Umbral",AND((BO597&lt;=Suspension02Desde),(BO597&lt;=Suspension02Hasta),(BT597&gt;=Suspension02Desde),(BT597&lt;=Suspension02Hasta)),"Umbral_Anticipado",AND((BO597&lt;=Suspension02Desde),(BO597&lt;=Suspension02Hasta),(BT597&gt;=Suspension02Desde),(BT597&gt;=Suspension02Hasta)),"Umbral_Interno",AND((BO597&gt;=Suspension02Desde),(BO597&lt;=Suspension02Hasta),(BT597&gt;=Suspension02Desde),(BT597&lt;=Suspension02Hasta)),"Umbral_Externo",AND((BO597&gt;=Suspension02Desde),(BO597&lt;=Suspension02Hasta),(BT597&gt;=Suspension02Desde),(BT597&gt;=Suspension02Hasta)),"Umbral_Tardío")</f>
        <v>No_Umbral</v>
      </c>
      <c r="BV597" s="43" cm="1">
        <f t="array" ref="BV597">_xlfn.IFS(BU597="Umbral_Anticipado",BT597-Suspension02Desde+1,BU597="Umbral_Interno",Suspension02Hasta-Suspension02Desde+1,BU597="Umbral_Externo",BT597-$BO597+1,BU597="Umbral_Tardío",Suspension02Hasta-$BO597+1,BU597="No_Umbral",0)</f>
        <v>0</v>
      </c>
      <c r="BW597" s="41" cm="1">
        <f t="array" ref="BW597">_xlfn.IFS(BU597="Umbral_Anticipado",Suspension02Hasta+BV597,BU597="Umbral_Interno",BT597+BV597,BU597="Umbral_Externo",Suspension02Hasta+BV597,BU597="Umbral_Tardío",BT597+BV597,BU597="No_Umbral",BT597)</f>
        <v>43645</v>
      </c>
      <c r="BX597" s="40">
        <f t="shared" si="143"/>
        <v>43617</v>
      </c>
      <c r="BY597" s="41">
        <f t="shared" si="144"/>
        <v>44375</v>
      </c>
      <c r="BZ597" s="42" t="str" cm="1">
        <f t="array" ref="BZ597">_xlfn.IFS(AND((BW597&lt;Suspension01Desde),(BW597&lt;Suspension01Hasta),(BY597&lt;Suspension01Desde),(BY597&lt;Suspension01Hasta)),"No_Umbral",AND((BW597&gt;Suspension01Desde),(BW597&gt;Suspension01Hasta),(BY597&gt;Suspension01Desde),(BY597&gt;Suspension01Hasta)),"No_Umbral",AND((BW597&lt;=Suspension01Desde),(BW597&lt;=Suspension01Hasta),(BY597&gt;=Suspension01Desde),(BY597&lt;=Suspension01Hasta)),"Umbral_Anticipado",AND((BW597&lt;=Suspension01Desde),(BW597&lt;=Suspension01Hasta),(BY597&gt;=Suspension01Desde),(BY597&gt;=Suspension01Hasta)),"Umbral_Interno",AND((BW597&gt;=Suspension01Desde),(BW597&lt;=Suspension01Hasta),(BY597&gt;=Suspension01Desde),(BY597&lt;=Suspension01Hasta)),"Umbral_Externo",AND((BW597&gt;=Suspension01Desde),(BW597&lt;=Suspension01Hasta),(BY597&gt;=Suspension01Desde),(BY597&gt;=Suspension01Hasta)),"Umbral_Tardío")</f>
        <v>Umbral_Interno</v>
      </c>
      <c r="CA597" s="43" cm="1">
        <f t="array" ref="CA597">_xlfn.IFS(BZ597="Umbral_Anticipado",$BI597-Suspension01Desde+1,BZ597="Umbral_Interno",Suspension01Hasta-Suspension01Desde+1,BZ597="Umbral_Externo",BY597-$BH597+1,BZ597="Umbral_Tardío",Suspension01Hasta-$BH597+1,BZ597="No_Umbral",0)</f>
        <v>212</v>
      </c>
      <c r="CB597" s="42" cm="1">
        <f t="array" ref="CB597">_xlfn.IFS(BZ597="Umbral_Anticipado",Suspension01Hasta+CA597,BZ597="Umbral_Interno",BY597+CA597,BZ597="Umbral_Externo",Suspension01Hasta+CA597,BZ597="Umbral_Tardío",BY597+CA597,BZ597="No_Umbral",BY597)</f>
        <v>44587</v>
      </c>
      <c r="CC597" s="42" t="str" cm="1">
        <f t="array" ref="CC597">_xlfn.IFS(AND((BW597&lt;Suspension02Desde),(BW597&lt;Suspension02Hasta),(CB597&lt;Suspension02Desde),(CB597&lt;Suspension02Hasta)),"No_Umbral",AND((BW597&gt;Suspension02Desde),(BW597&gt;Suspension02Hasta),(CB597&gt;Suspension02Desde),(CB597&gt;Suspension02Hasta)),"No_Umbral",AND((BW597&lt;=Suspension02Desde),(BW597&lt;=Suspension02Hasta),(CB597&gt;=Suspension02Desde),(CB597&lt;=Suspension02Hasta)),"Umbral_Anticipado",AND((BW597&lt;=Suspension02Desde),(BW597&lt;=Suspension02Hasta),(CB597&gt;=Suspension02Desde),(CB597&gt;=Suspension02Hasta)),"Umbral_Interno",AND((BW597&gt;=Suspension02Desde),(BW597&lt;=Suspension02Hasta),(CB597&gt;=Suspension02Desde),(CB597&lt;=Suspension02Hasta)),"Umbral_Externo",AND((BW597&gt;=Suspension02Desde),(BW597&lt;=Suspension02Hasta),(CB597&gt;=Suspension02Desde),(CB597&gt;=Suspension02Hasta)),"Umbral_Tardío")</f>
        <v>Umbral_Anticipado</v>
      </c>
      <c r="CD597" s="43" cm="1">
        <f t="array" ref="CD597">_xlfn.IFS(CC597="Umbral_Anticipado",CB597-Suspension02Desde+1,CC597="Umbral_Interno",Suspension02Hasta-Suspension02Desde+1,CC597="Umbral_Externo",CB597-$BH597+1,CC597="Umbral_Tardío",Suspension02Hasta-$BH597+1,CC597="No_Umbral",0)</f>
        <v>399</v>
      </c>
      <c r="CE597" s="41" cm="1">
        <f t="array" ref="CE597">_xlfn.IFS(CC597="Umbral_Anticipado",Suspension02Hasta+CD597,CC597="Umbral_Interno",CB597+CD597,CC597="Umbral_Externo",Suspension02Hasta+CD597,CC597="Umbral_Tardío",CB597+CD597,CC597="No_Umbral",CB597)</f>
        <v>45071</v>
      </c>
      <c r="CF597" s="40">
        <f t="shared" si="145"/>
        <v>45071</v>
      </c>
    </row>
    <row r="598" spans="1:84" s="22" customFormat="1" ht="20.25" customHeight="1">
      <c r="A598" s="77" t="s">
        <v>4428</v>
      </c>
      <c r="B598" s="77" t="str">
        <f t="shared" si="137"/>
        <v>2018</v>
      </c>
      <c r="C598" s="77" t="s">
        <v>4429</v>
      </c>
      <c r="D598" s="77" t="s">
        <v>4430</v>
      </c>
      <c r="E598" s="77" t="s">
        <v>4431</v>
      </c>
      <c r="F598" s="77"/>
      <c r="G598" s="201">
        <v>43292</v>
      </c>
      <c r="H598" s="201">
        <v>43434</v>
      </c>
      <c r="I598" s="77"/>
      <c r="J598" s="77"/>
      <c r="K598" s="78">
        <v>45041</v>
      </c>
      <c r="L598" s="77" t="str">
        <f>VLOOKUP(MONTH($K598),TablaMeses[],2,FALSE)</f>
        <v>04 ABRIL</v>
      </c>
      <c r="M598" s="77">
        <f t="shared" ref="M598:M621" si="147">YEAR($K598)</f>
        <v>2023</v>
      </c>
      <c r="N598" s="77" t="s">
        <v>4432</v>
      </c>
      <c r="O598" s="201"/>
      <c r="P598" s="77"/>
      <c r="Q598" s="77"/>
      <c r="R598" s="201"/>
      <c r="S598" s="77"/>
      <c r="T598" s="77"/>
      <c r="U598" s="201"/>
      <c r="V598" s="77"/>
      <c r="W598" s="77"/>
      <c r="X598" s="201"/>
      <c r="Y598" s="77"/>
      <c r="Z598" s="201"/>
      <c r="AA598" s="77"/>
      <c r="AB598" s="201"/>
      <c r="AC598" s="79">
        <v>43482</v>
      </c>
      <c r="AD598" s="77" t="s">
        <v>145</v>
      </c>
      <c r="AE598" s="77"/>
      <c r="AF598" s="77"/>
      <c r="AG598" s="77"/>
      <c r="AH598" s="77"/>
      <c r="AI598" s="78"/>
      <c r="AJ598" s="77"/>
      <c r="AK598" s="77"/>
      <c r="AL598" s="77"/>
      <c r="AM598" s="78"/>
      <c r="AN598" s="77"/>
      <c r="AO598" s="77"/>
      <c r="AP598" s="77"/>
      <c r="AQ598" s="77"/>
      <c r="AR598" s="78"/>
      <c r="AS598" s="77"/>
      <c r="AT598" s="78"/>
      <c r="AU598" s="78"/>
      <c r="AV598" s="78"/>
      <c r="AW598" s="77">
        <f t="shared" si="138"/>
        <v>1</v>
      </c>
      <c r="AX598" s="77">
        <f t="shared" si="146"/>
        <v>1900</v>
      </c>
      <c r="AY598" s="77" t="s">
        <v>103</v>
      </c>
      <c r="AZ598" s="81" t="s">
        <v>4433</v>
      </c>
      <c r="BC598" s="25" t="s">
        <v>673</v>
      </c>
      <c r="BD598" s="25" t="s">
        <v>674</v>
      </c>
      <c r="BE598" s="25">
        <v>120</v>
      </c>
      <c r="BF598" s="25">
        <v>60</v>
      </c>
      <c r="BG598" s="25">
        <v>730</v>
      </c>
      <c r="BH598" s="40">
        <f t="shared" si="139"/>
        <v>43434</v>
      </c>
      <c r="BI598" s="41">
        <f t="shared" si="140"/>
        <v>43554</v>
      </c>
      <c r="BJ598" s="42" t="str" cm="1">
        <f t="array" ref="BJ598">_xlfn.IFS(AND((BH598&lt;Suspension01Desde),(BH598&lt;Suspension01Hasta),(BI598&lt;Suspension01Desde),(BI598&lt;Suspension01Hasta)),"No_Umbral",AND((BH598&gt;Suspension01Desde),(BH598&gt;Suspension01Hasta),(BI598&gt;Suspension01Desde),(BI598&gt;Suspension01Hasta)),"No_Umbral",AND((BH598&lt;=Suspension01Desde),(BH598&lt;=Suspension01Hasta),(BI598&gt;=Suspension01Desde),(BI598&lt;=Suspension01Hasta)),"Umbral_Anticipado",AND((BH598&lt;=Suspension01Desde),(BH598&lt;=Suspension01Hasta),(BI598&gt;=Suspension01Desde),(BI598&gt;=Suspension01Hasta)),"Umbral_Interno",AND((BH598&gt;=Suspension01Desde),(BH598&lt;=Suspension01Hasta),(BI598&gt;=Suspension01Desde),(BI598&lt;=Suspension01Hasta)),"Umbral_Externo",AND((BH598&gt;=Suspension01Desde),(BH598&lt;=Suspension01Hasta),(BI598&gt;=Suspension01Desde),(BI598&gt;=Suspension01Hasta)),"Umbral_Tardío")</f>
        <v>No_Umbral</v>
      </c>
      <c r="BK598" s="43" cm="1">
        <f t="array" ref="BK598">_xlfn.IFS(BJ598="Umbral_Anticipado",$BI598-Suspension01Desde+1,BJ598="Umbral_Interno",Suspension01Hasta-Suspension01Desde+1,BJ598="Umbral_Externo",BI598-$BH598+1,BJ598="Umbral_Tardío",Suspension01Hasta-$BH598+1,BJ598="No_Umbral",0)</f>
        <v>0</v>
      </c>
      <c r="BL598" s="42" cm="1">
        <f t="array" ref="BL598">_xlfn.IFS(BJ598="Umbral_Anticipado",Suspension01Hasta+BK598,BJ598="Umbral_Interno",BI598+BK598,BJ598="Umbral_Externo",Suspension01Hasta+BK598,BJ598="Umbral_Tardío",BI598+BK598,BJ598="No_Umbral",BI598)</f>
        <v>43554</v>
      </c>
      <c r="BM598" s="42" t="str" cm="1">
        <f t="array" ref="BM598">_xlfn.IFS(AND((BH598&lt;Suspension02Desde),(BH598&lt;Suspension02Hasta),(BL598&lt;Suspension02Desde),(BL598&lt;Suspension02Hasta)),"No_Umbral",AND((BH598&gt;Suspension02Desde),(BH598&gt;Suspension02Hasta),(BL598&gt;Suspension02Desde),(BL598&gt;Suspension02Hasta)),"No_Umbral",AND((BH598&lt;=Suspension02Desde),(BH598&lt;=Suspension02Hasta),(BL598&gt;=Suspension02Desde),(BL598&lt;=Suspension02Hasta)),"Umbral_Anticipado",AND((BH598&lt;=Suspension02Desde),(BH598&lt;=Suspension02Hasta),(BL598&gt;=Suspension02Desde),(BL598&gt;=Suspension02Hasta)),"Umbral_Interno",AND((BH598&gt;=Suspension02Desde),(BH598&lt;=Suspension02Hasta),(BL598&gt;=Suspension02Desde),(BL598&lt;=Suspension02Hasta)),"Umbral_Externo",AND((BH598&gt;=Suspension02Desde),(BH598&lt;=Suspension02Hasta),(BL598&gt;=Suspension02Desde),(BL598&gt;=Suspension02Hasta)),"Umbral_Tardío")</f>
        <v>No_Umbral</v>
      </c>
      <c r="BN598" s="43" cm="1">
        <f t="array" ref="BN598">_xlfn.IFS(BM598="Umbral_Anticipado",BL598-Suspension02Desde+1,BM598="Umbral_Interno",Suspension02Hasta-Suspension02Desde+1,BM598="Umbral_Externo",BL598-$BH598+1,BM598="Umbral_Tardío",Suspension02Hasta-$BH598+1,BM598="No_Umbral",0)</f>
        <v>0</v>
      </c>
      <c r="BO598" s="41" cm="1">
        <f t="array" ref="BO598">_xlfn.IFS(BM598="Umbral_Anticipado",Suspension02Hasta+BN598,BM598="Umbral_Interno",BL598+BN598,BM598="Umbral_Externo",Suspension02Hasta+BN598,BM598="Umbral_Tardío",BL598+BN598,BM598="No_Umbral",BL598)</f>
        <v>43554</v>
      </c>
      <c r="BP598" s="40">
        <f t="shared" si="141"/>
        <v>43554</v>
      </c>
      <c r="BQ598" s="41">
        <f t="shared" si="142"/>
        <v>43614</v>
      </c>
      <c r="BR598" s="42" t="str" cm="1">
        <f t="array" ref="BR598">_xlfn.IFS(AND((BO598&lt;Suspension01Desde),(BO598&lt;Suspension01Hasta),(BQ598&lt;Suspension01Desde),(BQ598&lt;Suspension01Hasta)),"No_Umbral",AND((BO598&gt;Suspension01Desde),(BO598&gt;Suspension01Hasta),(BQ598&gt;Suspension01Desde),(BQ598&gt;Suspension01Hasta)),"No_Umbral",AND((BO598&lt;=Suspension01Desde),(BO598&lt;=Suspension01Hasta),(BQ598&gt;=Suspension01Desde),(BQ598&lt;=Suspension01Hasta)),"Umbral_Anticipado",AND((BO598&lt;=Suspension01Desde),(BO598&lt;=Suspension01Hasta),(BQ598&gt;=Suspension01Desde),(BQ598&gt;=Suspension01Hasta)),"Umbral_Interno",AND((BO598&gt;=Suspension01Desde),(BO598&lt;=Suspension01Hasta),(BQ598&gt;=Suspension01Desde),(BQ598&lt;=Suspension01Hasta)),"Umbral_Externo",AND((BO598&gt;=Suspension01Desde),(BO598&lt;=Suspension01Hasta),(BQ598&gt;=Suspension01Desde),(BQ598&gt;=Suspension01Hasta)),"Umbral_Tardío")</f>
        <v>No_Umbral</v>
      </c>
      <c r="BS598" s="43" cm="1">
        <f t="array" ref="BS598">_xlfn.IFS(BR598="Umbral_Anticipado",$BQ598-Suspension01Desde+1,BR598="Umbral_Interno",Suspension01Hasta-Suspension01Desde+1,BR598="Umbral_Externo",BQ598-$BO598+1,BR598="Umbral_Tardío",Suspension01Hasta-$BO598+1,BR598="No_Umbral",0)</f>
        <v>0</v>
      </c>
      <c r="BT598" s="42" cm="1">
        <f t="array" ref="BT598">_xlfn.IFS(BR598="Umbral_Anticipado",Suspension01Hasta+BS598,BR598="Umbral_Interno",BQ598+BS598,BR598="Umbral_Externo",Suspension01Hasta+BS598,BR598="Umbral_Tardío",BQ598+BS598,BR598="No_Umbral",BQ598)</f>
        <v>43614</v>
      </c>
      <c r="BU598" s="42" t="str" cm="1">
        <f t="array" ref="BU598">_xlfn.IFS(AND((BO598&lt;Suspension02Desde),(BO598&lt;Suspension02Hasta),(BT598&lt;Suspension02Desde),(BT598&lt;Suspension02Hasta)),"No_Umbral",AND((BO598&gt;Suspension02Desde),(BO598&gt;Suspension02Hasta),(BT598&gt;Suspension02Desde),(BT598&gt;Suspension02Hasta)),"No_Umbral",AND((BO598&lt;=Suspension02Desde),(BO598&lt;=Suspension02Hasta),(BT598&gt;=Suspension02Desde),(BT598&lt;=Suspension02Hasta)),"Umbral_Anticipado",AND((BO598&lt;=Suspension02Desde),(BO598&lt;=Suspension02Hasta),(BT598&gt;=Suspension02Desde),(BT598&gt;=Suspension02Hasta)),"Umbral_Interno",AND((BO598&gt;=Suspension02Desde),(BO598&lt;=Suspension02Hasta),(BT598&gt;=Suspension02Desde),(BT598&lt;=Suspension02Hasta)),"Umbral_Externo",AND((BO598&gt;=Suspension02Desde),(BO598&lt;=Suspension02Hasta),(BT598&gt;=Suspension02Desde),(BT598&gt;=Suspension02Hasta)),"Umbral_Tardío")</f>
        <v>No_Umbral</v>
      </c>
      <c r="BV598" s="43" cm="1">
        <f t="array" ref="BV598">_xlfn.IFS(BU598="Umbral_Anticipado",BT598-Suspension02Desde+1,BU598="Umbral_Interno",Suspension02Hasta-Suspension02Desde+1,BU598="Umbral_Externo",BT598-$BO598+1,BU598="Umbral_Tardío",Suspension02Hasta-$BO598+1,BU598="No_Umbral",0)</f>
        <v>0</v>
      </c>
      <c r="BW598" s="41" cm="1">
        <f t="array" ref="BW598">_xlfn.IFS(BU598="Umbral_Anticipado",Suspension02Hasta+BV598,BU598="Umbral_Interno",BT598+BV598,BU598="Umbral_Externo",Suspension02Hasta+BV598,BU598="Umbral_Tardío",BT598+BV598,BU598="No_Umbral",BT598)</f>
        <v>43614</v>
      </c>
      <c r="BX598" s="40">
        <f t="shared" si="143"/>
        <v>43615</v>
      </c>
      <c r="BY598" s="41">
        <f t="shared" si="144"/>
        <v>44344</v>
      </c>
      <c r="BZ598" s="42" t="str" cm="1">
        <f t="array" ref="BZ598">_xlfn.IFS(AND((BW598&lt;Suspension01Desde),(BW598&lt;Suspension01Hasta),(BY598&lt;Suspension01Desde),(BY598&lt;Suspension01Hasta)),"No_Umbral",AND((BW598&gt;Suspension01Desde),(BW598&gt;Suspension01Hasta),(BY598&gt;Suspension01Desde),(BY598&gt;Suspension01Hasta)),"No_Umbral",AND((BW598&lt;=Suspension01Desde),(BW598&lt;=Suspension01Hasta),(BY598&gt;=Suspension01Desde),(BY598&lt;=Suspension01Hasta)),"Umbral_Anticipado",AND((BW598&lt;=Suspension01Desde),(BW598&lt;=Suspension01Hasta),(BY598&gt;=Suspension01Desde),(BY598&gt;=Suspension01Hasta)),"Umbral_Interno",AND((BW598&gt;=Suspension01Desde),(BW598&lt;=Suspension01Hasta),(BY598&gt;=Suspension01Desde),(BY598&lt;=Suspension01Hasta)),"Umbral_Externo",AND((BW598&gt;=Suspension01Desde),(BW598&lt;=Suspension01Hasta),(BY598&gt;=Suspension01Desde),(BY598&gt;=Suspension01Hasta)),"Umbral_Tardío")</f>
        <v>Umbral_Interno</v>
      </c>
      <c r="CA598" s="43" cm="1">
        <f t="array" ref="CA598">_xlfn.IFS(BZ598="Umbral_Anticipado",$BI598-Suspension01Desde+1,BZ598="Umbral_Interno",Suspension01Hasta-Suspension01Desde+1,BZ598="Umbral_Externo",BY598-$BH598+1,BZ598="Umbral_Tardío",Suspension01Hasta-$BH598+1,BZ598="No_Umbral",0)</f>
        <v>212</v>
      </c>
      <c r="CB598" s="42" cm="1">
        <f t="array" ref="CB598">_xlfn.IFS(BZ598="Umbral_Anticipado",Suspension01Hasta+CA598,BZ598="Umbral_Interno",BY598+CA598,BZ598="Umbral_Externo",Suspension01Hasta+CA598,BZ598="Umbral_Tardío",BY598+CA598,BZ598="No_Umbral",BY598)</f>
        <v>44556</v>
      </c>
      <c r="CC598" s="42" t="str" cm="1">
        <f t="array" ref="CC598">_xlfn.IFS(AND((BW598&lt;Suspension02Desde),(BW598&lt;Suspension02Hasta),(CB598&lt;Suspension02Desde),(CB598&lt;Suspension02Hasta)),"No_Umbral",AND((BW598&gt;Suspension02Desde),(BW598&gt;Suspension02Hasta),(CB598&gt;Suspension02Desde),(CB598&gt;Suspension02Hasta)),"No_Umbral",AND((BW598&lt;=Suspension02Desde),(BW598&lt;=Suspension02Hasta),(CB598&gt;=Suspension02Desde),(CB598&lt;=Suspension02Hasta)),"Umbral_Anticipado",AND((BW598&lt;=Suspension02Desde),(BW598&lt;=Suspension02Hasta),(CB598&gt;=Suspension02Desde),(CB598&gt;=Suspension02Hasta)),"Umbral_Interno",AND((BW598&gt;=Suspension02Desde),(BW598&lt;=Suspension02Hasta),(CB598&gt;=Suspension02Desde),(CB598&lt;=Suspension02Hasta)),"Umbral_Externo",AND((BW598&gt;=Suspension02Desde),(BW598&lt;=Suspension02Hasta),(CB598&gt;=Suspension02Desde),(CB598&gt;=Suspension02Hasta)),"Umbral_Tardío")</f>
        <v>Umbral_Anticipado</v>
      </c>
      <c r="CD598" s="43" cm="1">
        <f t="array" ref="CD598">_xlfn.IFS(CC598="Umbral_Anticipado",CB598-Suspension02Desde+1,CC598="Umbral_Interno",Suspension02Hasta-Suspension02Desde+1,CC598="Umbral_Externo",CB598-$BH598+1,CC598="Umbral_Tardío",Suspension02Hasta-$BH598+1,CC598="No_Umbral",0)</f>
        <v>368</v>
      </c>
      <c r="CE598" s="41" cm="1">
        <f t="array" ref="CE598">_xlfn.IFS(CC598="Umbral_Anticipado",Suspension02Hasta+CD598,CC598="Umbral_Interno",CB598+CD598,CC598="Umbral_Externo",Suspension02Hasta+CD598,CC598="Umbral_Tardío",CB598+CD598,CC598="No_Umbral",CB598)</f>
        <v>45040</v>
      </c>
      <c r="CF598" s="40">
        <f t="shared" si="145"/>
        <v>45040</v>
      </c>
    </row>
    <row r="599" spans="1:84" s="22" customFormat="1" ht="20.25" customHeight="1">
      <c r="A599" s="77" t="s">
        <v>4434</v>
      </c>
      <c r="B599" s="77" t="str">
        <f t="shared" si="137"/>
        <v>2018</v>
      </c>
      <c r="C599" s="77" t="s">
        <v>4435</v>
      </c>
      <c r="D599" s="77" t="s">
        <v>4436</v>
      </c>
      <c r="E599" s="77" t="s">
        <v>3938</v>
      </c>
      <c r="F599" s="77"/>
      <c r="G599" s="201">
        <v>43304</v>
      </c>
      <c r="H599" s="201">
        <v>43465</v>
      </c>
      <c r="I599" s="77" t="s">
        <v>92</v>
      </c>
      <c r="J599" s="77"/>
      <c r="K599" s="78">
        <v>43466</v>
      </c>
      <c r="L599" s="77" t="str">
        <f>VLOOKUP(MONTH($K599),TablaMeses[],2,FALSE)</f>
        <v>01 ENERO</v>
      </c>
      <c r="M599" s="77">
        <f t="shared" si="147"/>
        <v>2019</v>
      </c>
      <c r="N599" s="77"/>
      <c r="O599" s="201"/>
      <c r="P599" s="77"/>
      <c r="Q599" s="77"/>
      <c r="R599" s="201"/>
      <c r="S599" s="77"/>
      <c r="T599" s="77"/>
      <c r="U599" s="201"/>
      <c r="V599" s="77"/>
      <c r="W599" s="77"/>
      <c r="X599" s="201"/>
      <c r="Y599" s="77"/>
      <c r="Z599" s="201"/>
      <c r="AA599" s="77"/>
      <c r="AB599" s="201"/>
      <c r="AC599" s="79"/>
      <c r="AD599" s="77"/>
      <c r="AE599" s="77"/>
      <c r="AF599" s="77"/>
      <c r="AG599" s="77"/>
      <c r="AH599" s="77"/>
      <c r="AI599" s="78"/>
      <c r="AJ599" s="77"/>
      <c r="AK599" s="77"/>
      <c r="AL599" s="77"/>
      <c r="AM599" s="78"/>
      <c r="AN599" s="77"/>
      <c r="AO599" s="77"/>
      <c r="AP599" s="77"/>
      <c r="AQ599" s="77"/>
      <c r="AR599" s="78"/>
      <c r="AS599" s="77"/>
      <c r="AT599" s="78"/>
      <c r="AU599" s="78"/>
      <c r="AV599" s="78">
        <v>45884</v>
      </c>
      <c r="AW599" s="77">
        <f t="shared" si="138"/>
        <v>33</v>
      </c>
      <c r="AX599" s="77">
        <f t="shared" si="146"/>
        <v>2025</v>
      </c>
      <c r="AY599" s="77" t="s">
        <v>116</v>
      </c>
      <c r="AZ599" s="81" t="s">
        <v>4388</v>
      </c>
      <c r="BC599" s="25" t="s">
        <v>1575</v>
      </c>
      <c r="BD599" s="25" t="s">
        <v>674</v>
      </c>
      <c r="BE599" s="25">
        <v>120</v>
      </c>
      <c r="BF599" s="25">
        <v>60</v>
      </c>
      <c r="BG599" s="25">
        <v>730</v>
      </c>
      <c r="BH599" s="40">
        <f t="shared" si="139"/>
        <v>43465</v>
      </c>
      <c r="BI599" s="41">
        <f t="shared" si="140"/>
        <v>43585</v>
      </c>
      <c r="BJ599" s="42" t="str" cm="1">
        <f t="array" ref="BJ599">_xlfn.IFS(AND((BH599&lt;Suspension01Desde),(BH599&lt;Suspension01Hasta),(BI599&lt;Suspension01Desde),(BI599&lt;Suspension01Hasta)),"No_Umbral",AND((BH599&gt;Suspension01Desde),(BH599&gt;Suspension01Hasta),(BI599&gt;Suspension01Desde),(BI599&gt;Suspension01Hasta)),"No_Umbral",AND((BH599&lt;=Suspension01Desde),(BH599&lt;=Suspension01Hasta),(BI599&gt;=Suspension01Desde),(BI599&lt;=Suspension01Hasta)),"Umbral_Anticipado",AND((BH599&lt;=Suspension01Desde),(BH599&lt;=Suspension01Hasta),(BI599&gt;=Suspension01Desde),(BI599&gt;=Suspension01Hasta)),"Umbral_Interno",AND((BH599&gt;=Suspension01Desde),(BH599&lt;=Suspension01Hasta),(BI599&gt;=Suspension01Desde),(BI599&lt;=Suspension01Hasta)),"Umbral_Externo",AND((BH599&gt;=Suspension01Desde),(BH599&lt;=Suspension01Hasta),(BI599&gt;=Suspension01Desde),(BI599&gt;=Suspension01Hasta)),"Umbral_Tardío")</f>
        <v>No_Umbral</v>
      </c>
      <c r="BK599" s="43" cm="1">
        <f t="array" ref="BK599">_xlfn.IFS(BJ599="Umbral_Anticipado",$BI599-Suspension01Desde+1,BJ599="Umbral_Interno",Suspension01Hasta-Suspension01Desde+1,BJ599="Umbral_Externo",BI599-$BH599+1,BJ599="Umbral_Tardío",Suspension01Hasta-$BH599+1,BJ599="No_Umbral",0)</f>
        <v>0</v>
      </c>
      <c r="BL599" s="42" cm="1">
        <f t="array" ref="BL599">_xlfn.IFS(BJ599="Umbral_Anticipado",Suspension01Hasta+BK599,BJ599="Umbral_Interno",BI599+BK599,BJ599="Umbral_Externo",Suspension01Hasta+BK599,BJ599="Umbral_Tardío",BI599+BK599,BJ599="No_Umbral",BI599)</f>
        <v>43585</v>
      </c>
      <c r="BM599" s="42" t="str" cm="1">
        <f t="array" ref="BM599">_xlfn.IFS(AND((BH599&lt;Suspension02Desde),(BH599&lt;Suspension02Hasta),(BL599&lt;Suspension02Desde),(BL599&lt;Suspension02Hasta)),"No_Umbral",AND((BH599&gt;Suspension02Desde),(BH599&gt;Suspension02Hasta),(BL599&gt;Suspension02Desde),(BL599&gt;Suspension02Hasta)),"No_Umbral",AND((BH599&lt;=Suspension02Desde),(BH599&lt;=Suspension02Hasta),(BL599&gt;=Suspension02Desde),(BL599&lt;=Suspension02Hasta)),"Umbral_Anticipado",AND((BH599&lt;=Suspension02Desde),(BH599&lt;=Suspension02Hasta),(BL599&gt;=Suspension02Desde),(BL599&gt;=Suspension02Hasta)),"Umbral_Interno",AND((BH599&gt;=Suspension02Desde),(BH599&lt;=Suspension02Hasta),(BL599&gt;=Suspension02Desde),(BL599&lt;=Suspension02Hasta)),"Umbral_Externo",AND((BH599&gt;=Suspension02Desde),(BH599&lt;=Suspension02Hasta),(BL599&gt;=Suspension02Desde),(BL599&gt;=Suspension02Hasta)),"Umbral_Tardío")</f>
        <v>No_Umbral</v>
      </c>
      <c r="BN599" s="43" cm="1">
        <f t="array" ref="BN599">_xlfn.IFS(BM599="Umbral_Anticipado",BL599-Suspension02Desde+1,BM599="Umbral_Interno",Suspension02Hasta-Suspension02Desde+1,BM599="Umbral_Externo",BL599-$BH599+1,BM599="Umbral_Tardío",Suspension02Hasta-$BH599+1,BM599="No_Umbral",0)</f>
        <v>0</v>
      </c>
      <c r="BO599" s="41" cm="1">
        <f t="array" ref="BO599">_xlfn.IFS(BM599="Umbral_Anticipado",Suspension02Hasta+BN599,BM599="Umbral_Interno",BL599+BN599,BM599="Umbral_Externo",Suspension02Hasta+BN599,BM599="Umbral_Tardío",BL599+BN599,BM599="No_Umbral",BL599)</f>
        <v>43585</v>
      </c>
      <c r="BP599" s="40">
        <f t="shared" si="141"/>
        <v>43586</v>
      </c>
      <c r="BQ599" s="41">
        <f t="shared" si="142"/>
        <v>43645</v>
      </c>
      <c r="BR599" s="42" t="str" cm="1">
        <f t="array" ref="BR599">_xlfn.IFS(AND((BO599&lt;Suspension01Desde),(BO599&lt;Suspension01Hasta),(BQ599&lt;Suspension01Desde),(BQ599&lt;Suspension01Hasta)),"No_Umbral",AND((BO599&gt;Suspension01Desde),(BO599&gt;Suspension01Hasta),(BQ599&gt;Suspension01Desde),(BQ599&gt;Suspension01Hasta)),"No_Umbral",AND((BO599&lt;=Suspension01Desde),(BO599&lt;=Suspension01Hasta),(BQ599&gt;=Suspension01Desde),(BQ599&lt;=Suspension01Hasta)),"Umbral_Anticipado",AND((BO599&lt;=Suspension01Desde),(BO599&lt;=Suspension01Hasta),(BQ599&gt;=Suspension01Desde),(BQ599&gt;=Suspension01Hasta)),"Umbral_Interno",AND((BO599&gt;=Suspension01Desde),(BO599&lt;=Suspension01Hasta),(BQ599&gt;=Suspension01Desde),(BQ599&lt;=Suspension01Hasta)),"Umbral_Externo",AND((BO599&gt;=Suspension01Desde),(BO599&lt;=Suspension01Hasta),(BQ599&gt;=Suspension01Desde),(BQ599&gt;=Suspension01Hasta)),"Umbral_Tardío")</f>
        <v>No_Umbral</v>
      </c>
      <c r="BS599" s="43" cm="1">
        <f t="array" ref="BS599">_xlfn.IFS(BR599="Umbral_Anticipado",$BQ599-Suspension01Desde+1,BR599="Umbral_Interno",Suspension01Hasta-Suspension01Desde+1,BR599="Umbral_Externo",BQ599-$BO599+1,BR599="Umbral_Tardío",Suspension01Hasta-$BO599+1,BR599="No_Umbral",0)</f>
        <v>0</v>
      </c>
      <c r="BT599" s="42" cm="1">
        <f t="array" ref="BT599">_xlfn.IFS(BR599="Umbral_Anticipado",Suspension01Hasta+BS599,BR599="Umbral_Interno",BQ599+BS599,BR599="Umbral_Externo",Suspension01Hasta+BS599,BR599="Umbral_Tardío",BQ599+BS599,BR599="No_Umbral",BQ599)</f>
        <v>43645</v>
      </c>
      <c r="BU599" s="42" t="str" cm="1">
        <f t="array" ref="BU599">_xlfn.IFS(AND((BO599&lt;Suspension02Desde),(BO599&lt;Suspension02Hasta),(BT599&lt;Suspension02Desde),(BT599&lt;Suspension02Hasta)),"No_Umbral",AND((BO599&gt;Suspension02Desde),(BO599&gt;Suspension02Hasta),(BT599&gt;Suspension02Desde),(BT599&gt;Suspension02Hasta)),"No_Umbral",AND((BO599&lt;=Suspension02Desde),(BO599&lt;=Suspension02Hasta),(BT599&gt;=Suspension02Desde),(BT599&lt;=Suspension02Hasta)),"Umbral_Anticipado",AND((BO599&lt;=Suspension02Desde),(BO599&lt;=Suspension02Hasta),(BT599&gt;=Suspension02Desde),(BT599&gt;=Suspension02Hasta)),"Umbral_Interno",AND((BO599&gt;=Suspension02Desde),(BO599&lt;=Suspension02Hasta),(BT599&gt;=Suspension02Desde),(BT599&lt;=Suspension02Hasta)),"Umbral_Externo",AND((BO599&gt;=Suspension02Desde),(BO599&lt;=Suspension02Hasta),(BT599&gt;=Suspension02Desde),(BT599&gt;=Suspension02Hasta)),"Umbral_Tardío")</f>
        <v>No_Umbral</v>
      </c>
      <c r="BV599" s="43" cm="1">
        <f t="array" ref="BV599">_xlfn.IFS(BU599="Umbral_Anticipado",BT599-Suspension02Desde+1,BU599="Umbral_Interno",Suspension02Hasta-Suspension02Desde+1,BU599="Umbral_Externo",BT599-$BO599+1,BU599="Umbral_Tardío",Suspension02Hasta-$BO599+1,BU599="No_Umbral",0)</f>
        <v>0</v>
      </c>
      <c r="BW599" s="41" cm="1">
        <f t="array" ref="BW599">_xlfn.IFS(BU599="Umbral_Anticipado",Suspension02Hasta+BV599,BU599="Umbral_Interno",BT599+BV599,BU599="Umbral_Externo",Suspension02Hasta+BV599,BU599="Umbral_Tardío",BT599+BV599,BU599="No_Umbral",BT599)</f>
        <v>43645</v>
      </c>
      <c r="BX599" s="40">
        <f t="shared" si="143"/>
        <v>43617</v>
      </c>
      <c r="BY599" s="41">
        <f t="shared" si="144"/>
        <v>44375</v>
      </c>
      <c r="BZ599" s="42" t="str" cm="1">
        <f t="array" ref="BZ599">_xlfn.IFS(AND((BW599&lt;Suspension01Desde),(BW599&lt;Suspension01Hasta),(BY599&lt;Suspension01Desde),(BY599&lt;Suspension01Hasta)),"No_Umbral",AND((BW599&gt;Suspension01Desde),(BW599&gt;Suspension01Hasta),(BY599&gt;Suspension01Desde),(BY599&gt;Suspension01Hasta)),"No_Umbral",AND((BW599&lt;=Suspension01Desde),(BW599&lt;=Suspension01Hasta),(BY599&gt;=Suspension01Desde),(BY599&lt;=Suspension01Hasta)),"Umbral_Anticipado",AND((BW599&lt;=Suspension01Desde),(BW599&lt;=Suspension01Hasta),(BY599&gt;=Suspension01Desde),(BY599&gt;=Suspension01Hasta)),"Umbral_Interno",AND((BW599&gt;=Suspension01Desde),(BW599&lt;=Suspension01Hasta),(BY599&gt;=Suspension01Desde),(BY599&lt;=Suspension01Hasta)),"Umbral_Externo",AND((BW599&gt;=Suspension01Desde),(BW599&lt;=Suspension01Hasta),(BY599&gt;=Suspension01Desde),(BY599&gt;=Suspension01Hasta)),"Umbral_Tardío")</f>
        <v>Umbral_Interno</v>
      </c>
      <c r="CA599" s="43" cm="1">
        <f t="array" ref="CA599">_xlfn.IFS(BZ599="Umbral_Anticipado",$BI599-Suspension01Desde+1,BZ599="Umbral_Interno",Suspension01Hasta-Suspension01Desde+1,BZ599="Umbral_Externo",BY599-$BH599+1,BZ599="Umbral_Tardío",Suspension01Hasta-$BH599+1,BZ599="No_Umbral",0)</f>
        <v>212</v>
      </c>
      <c r="CB599" s="42" cm="1">
        <f t="array" ref="CB599">_xlfn.IFS(BZ599="Umbral_Anticipado",Suspension01Hasta+CA599,BZ599="Umbral_Interno",BY599+CA599,BZ599="Umbral_Externo",Suspension01Hasta+CA599,BZ599="Umbral_Tardío",BY599+CA599,BZ599="No_Umbral",BY599)</f>
        <v>44587</v>
      </c>
      <c r="CC599" s="42" t="str" cm="1">
        <f t="array" ref="CC599">_xlfn.IFS(AND((BW599&lt;Suspension02Desde),(BW599&lt;Suspension02Hasta),(CB599&lt;Suspension02Desde),(CB599&lt;Suspension02Hasta)),"No_Umbral",AND((BW599&gt;Suspension02Desde),(BW599&gt;Suspension02Hasta),(CB599&gt;Suspension02Desde),(CB599&gt;Suspension02Hasta)),"No_Umbral",AND((BW599&lt;=Suspension02Desde),(BW599&lt;=Suspension02Hasta),(CB599&gt;=Suspension02Desde),(CB599&lt;=Suspension02Hasta)),"Umbral_Anticipado",AND((BW599&lt;=Suspension02Desde),(BW599&lt;=Suspension02Hasta),(CB599&gt;=Suspension02Desde),(CB599&gt;=Suspension02Hasta)),"Umbral_Interno",AND((BW599&gt;=Suspension02Desde),(BW599&lt;=Suspension02Hasta),(CB599&gt;=Suspension02Desde),(CB599&lt;=Suspension02Hasta)),"Umbral_Externo",AND((BW599&gt;=Suspension02Desde),(BW599&lt;=Suspension02Hasta),(CB599&gt;=Suspension02Desde),(CB599&gt;=Suspension02Hasta)),"Umbral_Tardío")</f>
        <v>Umbral_Anticipado</v>
      </c>
      <c r="CD599" s="43" cm="1">
        <f t="array" ref="CD599">_xlfn.IFS(CC599="Umbral_Anticipado",CB599-Suspension02Desde+1,CC599="Umbral_Interno",Suspension02Hasta-Suspension02Desde+1,CC599="Umbral_Externo",CB599-$BH599+1,CC599="Umbral_Tardío",Suspension02Hasta-$BH599+1,CC599="No_Umbral",0)</f>
        <v>399</v>
      </c>
      <c r="CE599" s="41" cm="1">
        <f t="array" ref="CE599">_xlfn.IFS(CC599="Umbral_Anticipado",Suspension02Hasta+CD599,CC599="Umbral_Interno",CB599+CD599,CC599="Umbral_Externo",Suspension02Hasta+CD599,CC599="Umbral_Tardío",CB599+CD599,CC599="No_Umbral",CB599)</f>
        <v>45071</v>
      </c>
      <c r="CF599" s="40">
        <f t="shared" si="145"/>
        <v>45071</v>
      </c>
    </row>
    <row r="600" spans="1:84" s="22" customFormat="1" ht="20.25" customHeight="1">
      <c r="A600" s="77" t="s">
        <v>4437</v>
      </c>
      <c r="B600" s="77" t="str">
        <f t="shared" si="137"/>
        <v>2018</v>
      </c>
      <c r="C600" s="77" t="s">
        <v>4438</v>
      </c>
      <c r="D600" s="77" t="s">
        <v>821</v>
      </c>
      <c r="E600" s="77" t="s">
        <v>4439</v>
      </c>
      <c r="F600" s="77"/>
      <c r="G600" s="201">
        <v>43306</v>
      </c>
      <c r="H600" s="201">
        <v>43464</v>
      </c>
      <c r="I600" s="77"/>
      <c r="J600" s="77"/>
      <c r="K600" s="78">
        <v>45071</v>
      </c>
      <c r="L600" s="77" t="str">
        <f>VLOOKUP(MONTH($K600),TablaMeses[],2,FALSE)</f>
        <v>05 MAYO</v>
      </c>
      <c r="M600" s="77">
        <f t="shared" si="147"/>
        <v>2023</v>
      </c>
      <c r="N600" s="77" t="s">
        <v>4432</v>
      </c>
      <c r="O600" s="201"/>
      <c r="P600" s="77"/>
      <c r="Q600" s="77"/>
      <c r="R600" s="201"/>
      <c r="S600" s="77"/>
      <c r="T600" s="77"/>
      <c r="U600" s="201"/>
      <c r="V600" s="77"/>
      <c r="W600" s="77"/>
      <c r="X600" s="201"/>
      <c r="Y600" s="77"/>
      <c r="Z600" s="201"/>
      <c r="AA600" s="77"/>
      <c r="AB600" s="201"/>
      <c r="AC600" s="79">
        <v>43738</v>
      </c>
      <c r="AD600" s="77" t="s">
        <v>145</v>
      </c>
      <c r="AE600" s="77"/>
      <c r="AF600" s="77"/>
      <c r="AG600" s="77"/>
      <c r="AH600" s="77"/>
      <c r="AI600" s="78"/>
      <c r="AJ600" s="77"/>
      <c r="AK600" s="77"/>
      <c r="AL600" s="77"/>
      <c r="AM600" s="78"/>
      <c r="AN600" s="77"/>
      <c r="AO600" s="77"/>
      <c r="AP600" s="77"/>
      <c r="AQ600" s="77"/>
      <c r="AR600" s="78"/>
      <c r="AS600" s="77"/>
      <c r="AT600" s="78"/>
      <c r="AU600" s="78"/>
      <c r="AV600" s="78"/>
      <c r="AW600" s="77">
        <f t="shared" si="138"/>
        <v>1</v>
      </c>
      <c r="AX600" s="77">
        <f t="shared" si="146"/>
        <v>1900</v>
      </c>
      <c r="AY600" s="77" t="s">
        <v>103</v>
      </c>
      <c r="AZ600" s="81" t="s">
        <v>4433</v>
      </c>
      <c r="BC600" s="25" t="s">
        <v>1575</v>
      </c>
      <c r="BD600" s="25" t="s">
        <v>1430</v>
      </c>
      <c r="BE600" s="25">
        <v>120</v>
      </c>
      <c r="BF600" s="25">
        <v>60</v>
      </c>
      <c r="BG600" s="25">
        <v>730</v>
      </c>
      <c r="BH600" s="40">
        <f t="shared" si="139"/>
        <v>43464</v>
      </c>
      <c r="BI600" s="41">
        <f t="shared" si="140"/>
        <v>43584</v>
      </c>
      <c r="BJ600" s="42" t="str" cm="1">
        <f t="array" ref="BJ600">_xlfn.IFS(AND((BH600&lt;Suspension01Desde),(BH600&lt;Suspension01Hasta),(BI600&lt;Suspension01Desde),(BI600&lt;Suspension01Hasta)),"No_Umbral",AND((BH600&gt;Suspension01Desde),(BH600&gt;Suspension01Hasta),(BI600&gt;Suspension01Desde),(BI600&gt;Suspension01Hasta)),"No_Umbral",AND((BH600&lt;=Suspension01Desde),(BH600&lt;=Suspension01Hasta),(BI600&gt;=Suspension01Desde),(BI600&lt;=Suspension01Hasta)),"Umbral_Anticipado",AND((BH600&lt;=Suspension01Desde),(BH600&lt;=Suspension01Hasta),(BI600&gt;=Suspension01Desde),(BI600&gt;=Suspension01Hasta)),"Umbral_Interno",AND((BH600&gt;=Suspension01Desde),(BH600&lt;=Suspension01Hasta),(BI600&gt;=Suspension01Desde),(BI600&lt;=Suspension01Hasta)),"Umbral_Externo",AND((BH600&gt;=Suspension01Desde),(BH600&lt;=Suspension01Hasta),(BI600&gt;=Suspension01Desde),(BI600&gt;=Suspension01Hasta)),"Umbral_Tardío")</f>
        <v>No_Umbral</v>
      </c>
      <c r="BK600" s="43" cm="1">
        <f t="array" ref="BK600">_xlfn.IFS(BJ600="Umbral_Anticipado",$BI600-Suspension01Desde+1,BJ600="Umbral_Interno",Suspension01Hasta-Suspension01Desde+1,BJ600="Umbral_Externo",BI600-$BH600+1,BJ600="Umbral_Tardío",Suspension01Hasta-$BH600+1,BJ600="No_Umbral",0)</f>
        <v>0</v>
      </c>
      <c r="BL600" s="42" cm="1">
        <f t="array" ref="BL600">_xlfn.IFS(BJ600="Umbral_Anticipado",Suspension01Hasta+BK600,BJ600="Umbral_Interno",BI600+BK600,BJ600="Umbral_Externo",Suspension01Hasta+BK600,BJ600="Umbral_Tardío",BI600+BK600,BJ600="No_Umbral",BI600)</f>
        <v>43584</v>
      </c>
      <c r="BM600" s="42" t="str" cm="1">
        <f t="array" ref="BM600">_xlfn.IFS(AND((BH600&lt;Suspension02Desde),(BH600&lt;Suspension02Hasta),(BL600&lt;Suspension02Desde),(BL600&lt;Suspension02Hasta)),"No_Umbral",AND((BH600&gt;Suspension02Desde),(BH600&gt;Suspension02Hasta),(BL600&gt;Suspension02Desde),(BL600&gt;Suspension02Hasta)),"No_Umbral",AND((BH600&lt;=Suspension02Desde),(BH600&lt;=Suspension02Hasta),(BL600&gt;=Suspension02Desde),(BL600&lt;=Suspension02Hasta)),"Umbral_Anticipado",AND((BH600&lt;=Suspension02Desde),(BH600&lt;=Suspension02Hasta),(BL600&gt;=Suspension02Desde),(BL600&gt;=Suspension02Hasta)),"Umbral_Interno",AND((BH600&gt;=Suspension02Desde),(BH600&lt;=Suspension02Hasta),(BL600&gt;=Suspension02Desde),(BL600&lt;=Suspension02Hasta)),"Umbral_Externo",AND((BH600&gt;=Suspension02Desde),(BH600&lt;=Suspension02Hasta),(BL600&gt;=Suspension02Desde),(BL600&gt;=Suspension02Hasta)),"Umbral_Tardío")</f>
        <v>No_Umbral</v>
      </c>
      <c r="BN600" s="43" cm="1">
        <f t="array" ref="BN600">_xlfn.IFS(BM600="Umbral_Anticipado",BL600-Suspension02Desde+1,BM600="Umbral_Interno",Suspension02Hasta-Suspension02Desde+1,BM600="Umbral_Externo",BL600-$BH600+1,BM600="Umbral_Tardío",Suspension02Hasta-$BH600+1,BM600="No_Umbral",0)</f>
        <v>0</v>
      </c>
      <c r="BO600" s="41" cm="1">
        <f t="array" ref="BO600">_xlfn.IFS(BM600="Umbral_Anticipado",Suspension02Hasta+BN600,BM600="Umbral_Interno",BL600+BN600,BM600="Umbral_Externo",Suspension02Hasta+BN600,BM600="Umbral_Tardío",BL600+BN600,BM600="No_Umbral",BL600)</f>
        <v>43584</v>
      </c>
      <c r="BP600" s="40">
        <f t="shared" si="141"/>
        <v>43585</v>
      </c>
      <c r="BQ600" s="41">
        <f t="shared" si="142"/>
        <v>43644</v>
      </c>
      <c r="BR600" s="42" t="str" cm="1">
        <f t="array" ref="BR600">_xlfn.IFS(AND((BO600&lt;Suspension01Desde),(BO600&lt;Suspension01Hasta),(BQ600&lt;Suspension01Desde),(BQ600&lt;Suspension01Hasta)),"No_Umbral",AND((BO600&gt;Suspension01Desde),(BO600&gt;Suspension01Hasta),(BQ600&gt;Suspension01Desde),(BQ600&gt;Suspension01Hasta)),"No_Umbral",AND((BO600&lt;=Suspension01Desde),(BO600&lt;=Suspension01Hasta),(BQ600&gt;=Suspension01Desde),(BQ600&lt;=Suspension01Hasta)),"Umbral_Anticipado",AND((BO600&lt;=Suspension01Desde),(BO600&lt;=Suspension01Hasta),(BQ600&gt;=Suspension01Desde),(BQ600&gt;=Suspension01Hasta)),"Umbral_Interno",AND((BO600&gt;=Suspension01Desde),(BO600&lt;=Suspension01Hasta),(BQ600&gt;=Suspension01Desde),(BQ600&lt;=Suspension01Hasta)),"Umbral_Externo",AND((BO600&gt;=Suspension01Desde),(BO600&lt;=Suspension01Hasta),(BQ600&gt;=Suspension01Desde),(BQ600&gt;=Suspension01Hasta)),"Umbral_Tardío")</f>
        <v>No_Umbral</v>
      </c>
      <c r="BS600" s="43" cm="1">
        <f t="array" ref="BS600">_xlfn.IFS(BR600="Umbral_Anticipado",$BQ600-Suspension01Desde+1,BR600="Umbral_Interno",Suspension01Hasta-Suspension01Desde+1,BR600="Umbral_Externo",BQ600-$BO600+1,BR600="Umbral_Tardío",Suspension01Hasta-$BO600+1,BR600="No_Umbral",0)</f>
        <v>0</v>
      </c>
      <c r="BT600" s="42" cm="1">
        <f t="array" ref="BT600">_xlfn.IFS(BR600="Umbral_Anticipado",Suspension01Hasta+BS600,BR600="Umbral_Interno",BQ600+BS600,BR600="Umbral_Externo",Suspension01Hasta+BS600,BR600="Umbral_Tardío",BQ600+BS600,BR600="No_Umbral",BQ600)</f>
        <v>43644</v>
      </c>
      <c r="BU600" s="42" t="str" cm="1">
        <f t="array" ref="BU600">_xlfn.IFS(AND((BO600&lt;Suspension02Desde),(BO600&lt;Suspension02Hasta),(BT600&lt;Suspension02Desde),(BT600&lt;Suspension02Hasta)),"No_Umbral",AND((BO600&gt;Suspension02Desde),(BO600&gt;Suspension02Hasta),(BT600&gt;Suspension02Desde),(BT600&gt;Suspension02Hasta)),"No_Umbral",AND((BO600&lt;=Suspension02Desde),(BO600&lt;=Suspension02Hasta),(BT600&gt;=Suspension02Desde),(BT600&lt;=Suspension02Hasta)),"Umbral_Anticipado",AND((BO600&lt;=Suspension02Desde),(BO600&lt;=Suspension02Hasta),(BT600&gt;=Suspension02Desde),(BT600&gt;=Suspension02Hasta)),"Umbral_Interno",AND((BO600&gt;=Suspension02Desde),(BO600&lt;=Suspension02Hasta),(BT600&gt;=Suspension02Desde),(BT600&lt;=Suspension02Hasta)),"Umbral_Externo",AND((BO600&gt;=Suspension02Desde),(BO600&lt;=Suspension02Hasta),(BT600&gt;=Suspension02Desde),(BT600&gt;=Suspension02Hasta)),"Umbral_Tardío")</f>
        <v>No_Umbral</v>
      </c>
      <c r="BV600" s="43" cm="1">
        <f t="array" ref="BV600">_xlfn.IFS(BU600="Umbral_Anticipado",BT600-Suspension02Desde+1,BU600="Umbral_Interno",Suspension02Hasta-Suspension02Desde+1,BU600="Umbral_Externo",BT600-$BO600+1,BU600="Umbral_Tardío",Suspension02Hasta-$BO600+1,BU600="No_Umbral",0)</f>
        <v>0</v>
      </c>
      <c r="BW600" s="41" cm="1">
        <f t="array" ref="BW600">_xlfn.IFS(BU600="Umbral_Anticipado",Suspension02Hasta+BV600,BU600="Umbral_Interno",BT600+BV600,BU600="Umbral_Externo",Suspension02Hasta+BV600,BU600="Umbral_Tardío",BT600+BV600,BU600="No_Umbral",BT600)</f>
        <v>43644</v>
      </c>
      <c r="BX600" s="40">
        <f t="shared" si="143"/>
        <v>43646</v>
      </c>
      <c r="BY600" s="41">
        <f t="shared" si="144"/>
        <v>44374</v>
      </c>
      <c r="BZ600" s="42" t="str" cm="1">
        <f t="array" ref="BZ600">_xlfn.IFS(AND((BW600&lt;Suspension01Desde),(BW600&lt;Suspension01Hasta),(BY600&lt;Suspension01Desde),(BY600&lt;Suspension01Hasta)),"No_Umbral",AND((BW600&gt;Suspension01Desde),(BW600&gt;Suspension01Hasta),(BY600&gt;Suspension01Desde),(BY600&gt;Suspension01Hasta)),"No_Umbral",AND((BW600&lt;=Suspension01Desde),(BW600&lt;=Suspension01Hasta),(BY600&gt;=Suspension01Desde),(BY600&lt;=Suspension01Hasta)),"Umbral_Anticipado",AND((BW600&lt;=Suspension01Desde),(BW600&lt;=Suspension01Hasta),(BY600&gt;=Suspension01Desde),(BY600&gt;=Suspension01Hasta)),"Umbral_Interno",AND((BW600&gt;=Suspension01Desde),(BW600&lt;=Suspension01Hasta),(BY600&gt;=Suspension01Desde),(BY600&lt;=Suspension01Hasta)),"Umbral_Externo",AND((BW600&gt;=Suspension01Desde),(BW600&lt;=Suspension01Hasta),(BY600&gt;=Suspension01Desde),(BY600&gt;=Suspension01Hasta)),"Umbral_Tardío")</f>
        <v>Umbral_Interno</v>
      </c>
      <c r="CA600" s="43" cm="1">
        <f t="array" ref="CA600">_xlfn.IFS(BZ600="Umbral_Anticipado",$BI600-Suspension01Desde+1,BZ600="Umbral_Interno",Suspension01Hasta-Suspension01Desde+1,BZ600="Umbral_Externo",BY600-$BH600+1,BZ600="Umbral_Tardío",Suspension01Hasta-$BH600+1,BZ600="No_Umbral",0)</f>
        <v>212</v>
      </c>
      <c r="CB600" s="42" cm="1">
        <f t="array" ref="CB600">_xlfn.IFS(BZ600="Umbral_Anticipado",Suspension01Hasta+CA600,BZ600="Umbral_Interno",BY600+CA600,BZ600="Umbral_Externo",Suspension01Hasta+CA600,BZ600="Umbral_Tardío",BY600+CA600,BZ600="No_Umbral",BY600)</f>
        <v>44586</v>
      </c>
      <c r="CC600" s="42" t="str" cm="1">
        <f t="array" ref="CC600">_xlfn.IFS(AND((BW600&lt;Suspension02Desde),(BW600&lt;Suspension02Hasta),(CB600&lt;Suspension02Desde),(CB600&lt;Suspension02Hasta)),"No_Umbral",AND((BW600&gt;Suspension02Desde),(BW600&gt;Suspension02Hasta),(CB600&gt;Suspension02Desde),(CB600&gt;Suspension02Hasta)),"No_Umbral",AND((BW600&lt;=Suspension02Desde),(BW600&lt;=Suspension02Hasta),(CB600&gt;=Suspension02Desde),(CB600&lt;=Suspension02Hasta)),"Umbral_Anticipado",AND((BW600&lt;=Suspension02Desde),(BW600&lt;=Suspension02Hasta),(CB600&gt;=Suspension02Desde),(CB600&gt;=Suspension02Hasta)),"Umbral_Interno",AND((BW600&gt;=Suspension02Desde),(BW600&lt;=Suspension02Hasta),(CB600&gt;=Suspension02Desde),(CB600&lt;=Suspension02Hasta)),"Umbral_Externo",AND((BW600&gt;=Suspension02Desde),(BW600&lt;=Suspension02Hasta),(CB600&gt;=Suspension02Desde),(CB600&gt;=Suspension02Hasta)),"Umbral_Tardío")</f>
        <v>Umbral_Anticipado</v>
      </c>
      <c r="CD600" s="43" cm="1">
        <f t="array" ref="CD600">_xlfn.IFS(CC600="Umbral_Anticipado",CB600-Suspension02Desde+1,CC600="Umbral_Interno",Suspension02Hasta-Suspension02Desde+1,CC600="Umbral_Externo",CB600-$BH600+1,CC600="Umbral_Tardío",Suspension02Hasta-$BH600+1,CC600="No_Umbral",0)</f>
        <v>398</v>
      </c>
      <c r="CE600" s="41" cm="1">
        <f t="array" ref="CE600">_xlfn.IFS(CC600="Umbral_Anticipado",Suspension02Hasta+CD600,CC600="Umbral_Interno",CB600+CD600,CC600="Umbral_Externo",Suspension02Hasta+CD600,CC600="Umbral_Tardío",CB600+CD600,CC600="No_Umbral",CB600)</f>
        <v>45070</v>
      </c>
      <c r="CF600" s="40">
        <f t="shared" si="145"/>
        <v>45070</v>
      </c>
    </row>
    <row r="601" spans="1:84" s="22" customFormat="1" ht="20.25" customHeight="1">
      <c r="A601" s="77" t="s">
        <v>4440</v>
      </c>
      <c r="B601" s="77" t="str">
        <f t="shared" si="137"/>
        <v>2018</v>
      </c>
      <c r="C601" s="77" t="s">
        <v>4441</v>
      </c>
      <c r="D601" s="77" t="s">
        <v>1327</v>
      </c>
      <c r="E601" s="77" t="s">
        <v>4442</v>
      </c>
      <c r="F601" s="77" t="s">
        <v>91</v>
      </c>
      <c r="G601" s="201">
        <v>43311</v>
      </c>
      <c r="H601" s="201">
        <v>43460</v>
      </c>
      <c r="I601" s="77" t="s">
        <v>299</v>
      </c>
      <c r="J601" s="77"/>
      <c r="K601" s="78">
        <v>45068</v>
      </c>
      <c r="L601" s="77" t="str">
        <f>VLOOKUP(MONTH($K601),TablaMeses[],2,FALSE)</f>
        <v>05 MAYO</v>
      </c>
      <c r="M601" s="77">
        <f t="shared" si="147"/>
        <v>2023</v>
      </c>
      <c r="N601" s="77" t="s">
        <v>4443</v>
      </c>
      <c r="O601" s="201"/>
      <c r="P601" s="77"/>
      <c r="Q601" s="77"/>
      <c r="R601" s="201"/>
      <c r="S601" s="77"/>
      <c r="T601" s="77"/>
      <c r="U601" s="201"/>
      <c r="V601" s="77"/>
      <c r="W601" s="77"/>
      <c r="X601" s="201"/>
      <c r="Y601" s="77"/>
      <c r="Z601" s="201"/>
      <c r="AA601" s="77"/>
      <c r="AB601" s="201"/>
      <c r="AC601" s="79">
        <v>43713</v>
      </c>
      <c r="AD601" s="77" t="s">
        <v>145</v>
      </c>
      <c r="AE601" s="77"/>
      <c r="AF601" s="77"/>
      <c r="AG601" s="77"/>
      <c r="AH601" s="77"/>
      <c r="AI601" s="78"/>
      <c r="AJ601" s="77"/>
      <c r="AK601" s="77"/>
      <c r="AL601" s="77"/>
      <c r="AM601" s="78"/>
      <c r="AN601" s="77"/>
      <c r="AO601" s="77"/>
      <c r="AP601" s="77"/>
      <c r="AQ601" s="77"/>
      <c r="AR601" s="78"/>
      <c r="AS601" s="77"/>
      <c r="AT601" s="78"/>
      <c r="AU601" s="78"/>
      <c r="AV601" s="78">
        <v>45884</v>
      </c>
      <c r="AW601" s="77">
        <f t="shared" si="138"/>
        <v>33</v>
      </c>
      <c r="AX601" s="77">
        <f t="shared" si="146"/>
        <v>2025</v>
      </c>
      <c r="AY601" s="77" t="s">
        <v>3016</v>
      </c>
      <c r="AZ601" s="81" t="s">
        <v>4444</v>
      </c>
      <c r="BC601" s="25" t="s">
        <v>1575</v>
      </c>
      <c r="BD601" s="25" t="s">
        <v>1430</v>
      </c>
      <c r="BE601" s="25">
        <v>120</v>
      </c>
      <c r="BF601" s="25">
        <v>60</v>
      </c>
      <c r="BG601" s="25">
        <v>730</v>
      </c>
      <c r="BH601" s="40">
        <f t="shared" si="139"/>
        <v>43460</v>
      </c>
      <c r="BI601" s="41">
        <f t="shared" si="140"/>
        <v>43580</v>
      </c>
      <c r="BJ601" s="42" t="str" cm="1">
        <f t="array" ref="BJ601">_xlfn.IFS(AND((BH601&lt;Suspension01Desde),(BH601&lt;Suspension01Hasta),(BI601&lt;Suspension01Desde),(BI601&lt;Suspension01Hasta)),"No_Umbral",AND((BH601&gt;Suspension01Desde),(BH601&gt;Suspension01Hasta),(BI601&gt;Suspension01Desde),(BI601&gt;Suspension01Hasta)),"No_Umbral",AND((BH601&lt;=Suspension01Desde),(BH601&lt;=Suspension01Hasta),(BI601&gt;=Suspension01Desde),(BI601&lt;=Suspension01Hasta)),"Umbral_Anticipado",AND((BH601&lt;=Suspension01Desde),(BH601&lt;=Suspension01Hasta),(BI601&gt;=Suspension01Desde),(BI601&gt;=Suspension01Hasta)),"Umbral_Interno",AND((BH601&gt;=Suspension01Desde),(BH601&lt;=Suspension01Hasta),(BI601&gt;=Suspension01Desde),(BI601&lt;=Suspension01Hasta)),"Umbral_Externo",AND((BH601&gt;=Suspension01Desde),(BH601&lt;=Suspension01Hasta),(BI601&gt;=Suspension01Desde),(BI601&gt;=Suspension01Hasta)),"Umbral_Tardío")</f>
        <v>No_Umbral</v>
      </c>
      <c r="BK601" s="43" cm="1">
        <f t="array" ref="BK601">_xlfn.IFS(BJ601="Umbral_Anticipado",$BI601-Suspension01Desde+1,BJ601="Umbral_Interno",Suspension01Hasta-Suspension01Desde+1,BJ601="Umbral_Externo",BI601-$BH601+1,BJ601="Umbral_Tardío",Suspension01Hasta-$BH601+1,BJ601="No_Umbral",0)</f>
        <v>0</v>
      </c>
      <c r="BL601" s="42" cm="1">
        <f t="array" ref="BL601">_xlfn.IFS(BJ601="Umbral_Anticipado",Suspension01Hasta+BK601,BJ601="Umbral_Interno",BI601+BK601,BJ601="Umbral_Externo",Suspension01Hasta+BK601,BJ601="Umbral_Tardío",BI601+BK601,BJ601="No_Umbral",BI601)</f>
        <v>43580</v>
      </c>
      <c r="BM601" s="42" t="str" cm="1">
        <f t="array" ref="BM601">_xlfn.IFS(AND((BH601&lt;Suspension02Desde),(BH601&lt;Suspension02Hasta),(BL601&lt;Suspension02Desde),(BL601&lt;Suspension02Hasta)),"No_Umbral",AND((BH601&gt;Suspension02Desde),(BH601&gt;Suspension02Hasta),(BL601&gt;Suspension02Desde),(BL601&gt;Suspension02Hasta)),"No_Umbral",AND((BH601&lt;=Suspension02Desde),(BH601&lt;=Suspension02Hasta),(BL601&gt;=Suspension02Desde),(BL601&lt;=Suspension02Hasta)),"Umbral_Anticipado",AND((BH601&lt;=Suspension02Desde),(BH601&lt;=Suspension02Hasta),(BL601&gt;=Suspension02Desde),(BL601&gt;=Suspension02Hasta)),"Umbral_Interno",AND((BH601&gt;=Suspension02Desde),(BH601&lt;=Suspension02Hasta),(BL601&gt;=Suspension02Desde),(BL601&lt;=Suspension02Hasta)),"Umbral_Externo",AND((BH601&gt;=Suspension02Desde),(BH601&lt;=Suspension02Hasta),(BL601&gt;=Suspension02Desde),(BL601&gt;=Suspension02Hasta)),"Umbral_Tardío")</f>
        <v>No_Umbral</v>
      </c>
      <c r="BN601" s="43" cm="1">
        <f t="array" ref="BN601">_xlfn.IFS(BM601="Umbral_Anticipado",BL601-Suspension02Desde+1,BM601="Umbral_Interno",Suspension02Hasta-Suspension02Desde+1,BM601="Umbral_Externo",BL601-$BH601+1,BM601="Umbral_Tardío",Suspension02Hasta-$BH601+1,BM601="No_Umbral",0)</f>
        <v>0</v>
      </c>
      <c r="BO601" s="41" cm="1">
        <f t="array" ref="BO601">_xlfn.IFS(BM601="Umbral_Anticipado",Suspension02Hasta+BN601,BM601="Umbral_Interno",BL601+BN601,BM601="Umbral_Externo",Suspension02Hasta+BN601,BM601="Umbral_Tardío",BL601+BN601,BM601="No_Umbral",BL601)</f>
        <v>43580</v>
      </c>
      <c r="BP601" s="40">
        <f t="shared" si="141"/>
        <v>43581</v>
      </c>
      <c r="BQ601" s="41">
        <f t="shared" si="142"/>
        <v>43640</v>
      </c>
      <c r="BR601" s="42" t="str" cm="1">
        <f t="array" ref="BR601">_xlfn.IFS(AND((BO601&lt;Suspension01Desde),(BO601&lt;Suspension01Hasta),(BQ601&lt;Suspension01Desde),(BQ601&lt;Suspension01Hasta)),"No_Umbral",AND((BO601&gt;Suspension01Desde),(BO601&gt;Suspension01Hasta),(BQ601&gt;Suspension01Desde),(BQ601&gt;Suspension01Hasta)),"No_Umbral",AND((BO601&lt;=Suspension01Desde),(BO601&lt;=Suspension01Hasta),(BQ601&gt;=Suspension01Desde),(BQ601&lt;=Suspension01Hasta)),"Umbral_Anticipado",AND((BO601&lt;=Suspension01Desde),(BO601&lt;=Suspension01Hasta),(BQ601&gt;=Suspension01Desde),(BQ601&gt;=Suspension01Hasta)),"Umbral_Interno",AND((BO601&gt;=Suspension01Desde),(BO601&lt;=Suspension01Hasta),(BQ601&gt;=Suspension01Desde),(BQ601&lt;=Suspension01Hasta)),"Umbral_Externo",AND((BO601&gt;=Suspension01Desde),(BO601&lt;=Suspension01Hasta),(BQ601&gt;=Suspension01Desde),(BQ601&gt;=Suspension01Hasta)),"Umbral_Tardío")</f>
        <v>No_Umbral</v>
      </c>
      <c r="BS601" s="43" cm="1">
        <f t="array" ref="BS601">_xlfn.IFS(BR601="Umbral_Anticipado",$BQ601-Suspension01Desde+1,BR601="Umbral_Interno",Suspension01Hasta-Suspension01Desde+1,BR601="Umbral_Externo",BQ601-$BO601+1,BR601="Umbral_Tardío",Suspension01Hasta-$BO601+1,BR601="No_Umbral",0)</f>
        <v>0</v>
      </c>
      <c r="BT601" s="42" cm="1">
        <f t="array" ref="BT601">_xlfn.IFS(BR601="Umbral_Anticipado",Suspension01Hasta+BS601,BR601="Umbral_Interno",BQ601+BS601,BR601="Umbral_Externo",Suspension01Hasta+BS601,BR601="Umbral_Tardío",BQ601+BS601,BR601="No_Umbral",BQ601)</f>
        <v>43640</v>
      </c>
      <c r="BU601" s="42" t="str" cm="1">
        <f t="array" ref="BU601">_xlfn.IFS(AND((BO601&lt;Suspension02Desde),(BO601&lt;Suspension02Hasta),(BT601&lt;Suspension02Desde),(BT601&lt;Suspension02Hasta)),"No_Umbral",AND((BO601&gt;Suspension02Desde),(BO601&gt;Suspension02Hasta),(BT601&gt;Suspension02Desde),(BT601&gt;Suspension02Hasta)),"No_Umbral",AND((BO601&lt;=Suspension02Desde),(BO601&lt;=Suspension02Hasta),(BT601&gt;=Suspension02Desde),(BT601&lt;=Suspension02Hasta)),"Umbral_Anticipado",AND((BO601&lt;=Suspension02Desde),(BO601&lt;=Suspension02Hasta),(BT601&gt;=Suspension02Desde),(BT601&gt;=Suspension02Hasta)),"Umbral_Interno",AND((BO601&gt;=Suspension02Desde),(BO601&lt;=Suspension02Hasta),(BT601&gt;=Suspension02Desde),(BT601&lt;=Suspension02Hasta)),"Umbral_Externo",AND((BO601&gt;=Suspension02Desde),(BO601&lt;=Suspension02Hasta),(BT601&gt;=Suspension02Desde),(BT601&gt;=Suspension02Hasta)),"Umbral_Tardío")</f>
        <v>No_Umbral</v>
      </c>
      <c r="BV601" s="43" cm="1">
        <f t="array" ref="BV601">_xlfn.IFS(BU601="Umbral_Anticipado",BT601-Suspension02Desde+1,BU601="Umbral_Interno",Suspension02Hasta-Suspension02Desde+1,BU601="Umbral_Externo",BT601-$BO601+1,BU601="Umbral_Tardío",Suspension02Hasta-$BO601+1,BU601="No_Umbral",0)</f>
        <v>0</v>
      </c>
      <c r="BW601" s="41" cm="1">
        <f t="array" ref="BW601">_xlfn.IFS(BU601="Umbral_Anticipado",Suspension02Hasta+BV601,BU601="Umbral_Interno",BT601+BV601,BU601="Umbral_Externo",Suspension02Hasta+BV601,BU601="Umbral_Tardío",BT601+BV601,BU601="No_Umbral",BT601)</f>
        <v>43640</v>
      </c>
      <c r="BX601" s="40">
        <f t="shared" si="143"/>
        <v>43642</v>
      </c>
      <c r="BY601" s="41">
        <f t="shared" si="144"/>
        <v>44370</v>
      </c>
      <c r="BZ601" s="42" t="str" cm="1">
        <f t="array" ref="BZ601">_xlfn.IFS(AND((BW601&lt;Suspension01Desde),(BW601&lt;Suspension01Hasta),(BY601&lt;Suspension01Desde),(BY601&lt;Suspension01Hasta)),"No_Umbral",AND((BW601&gt;Suspension01Desde),(BW601&gt;Suspension01Hasta),(BY601&gt;Suspension01Desde),(BY601&gt;Suspension01Hasta)),"No_Umbral",AND((BW601&lt;=Suspension01Desde),(BW601&lt;=Suspension01Hasta),(BY601&gt;=Suspension01Desde),(BY601&lt;=Suspension01Hasta)),"Umbral_Anticipado",AND((BW601&lt;=Suspension01Desde),(BW601&lt;=Suspension01Hasta),(BY601&gt;=Suspension01Desde),(BY601&gt;=Suspension01Hasta)),"Umbral_Interno",AND((BW601&gt;=Suspension01Desde),(BW601&lt;=Suspension01Hasta),(BY601&gt;=Suspension01Desde),(BY601&lt;=Suspension01Hasta)),"Umbral_Externo",AND((BW601&gt;=Suspension01Desde),(BW601&lt;=Suspension01Hasta),(BY601&gt;=Suspension01Desde),(BY601&gt;=Suspension01Hasta)),"Umbral_Tardío")</f>
        <v>Umbral_Interno</v>
      </c>
      <c r="CA601" s="43" cm="1">
        <f t="array" ref="CA601">_xlfn.IFS(BZ601="Umbral_Anticipado",$BI601-Suspension01Desde+1,BZ601="Umbral_Interno",Suspension01Hasta-Suspension01Desde+1,BZ601="Umbral_Externo",BY601-$BH601+1,BZ601="Umbral_Tardío",Suspension01Hasta-$BH601+1,BZ601="No_Umbral",0)</f>
        <v>212</v>
      </c>
      <c r="CB601" s="42" cm="1">
        <f t="array" ref="CB601">_xlfn.IFS(BZ601="Umbral_Anticipado",Suspension01Hasta+CA601,BZ601="Umbral_Interno",BY601+CA601,BZ601="Umbral_Externo",Suspension01Hasta+CA601,BZ601="Umbral_Tardío",BY601+CA601,BZ601="No_Umbral",BY601)</f>
        <v>44582</v>
      </c>
      <c r="CC601" s="42" t="str" cm="1">
        <f t="array" ref="CC601">_xlfn.IFS(AND((BW601&lt;Suspension02Desde),(BW601&lt;Suspension02Hasta),(CB601&lt;Suspension02Desde),(CB601&lt;Suspension02Hasta)),"No_Umbral",AND((BW601&gt;Suspension02Desde),(BW601&gt;Suspension02Hasta),(CB601&gt;Suspension02Desde),(CB601&gt;Suspension02Hasta)),"No_Umbral",AND((BW601&lt;=Suspension02Desde),(BW601&lt;=Suspension02Hasta),(CB601&gt;=Suspension02Desde),(CB601&lt;=Suspension02Hasta)),"Umbral_Anticipado",AND((BW601&lt;=Suspension02Desde),(BW601&lt;=Suspension02Hasta),(CB601&gt;=Suspension02Desde),(CB601&gt;=Suspension02Hasta)),"Umbral_Interno",AND((BW601&gt;=Suspension02Desde),(BW601&lt;=Suspension02Hasta),(CB601&gt;=Suspension02Desde),(CB601&lt;=Suspension02Hasta)),"Umbral_Externo",AND((BW601&gt;=Suspension02Desde),(BW601&lt;=Suspension02Hasta),(CB601&gt;=Suspension02Desde),(CB601&gt;=Suspension02Hasta)),"Umbral_Tardío")</f>
        <v>Umbral_Anticipado</v>
      </c>
      <c r="CD601" s="43" cm="1">
        <f t="array" ref="CD601">_xlfn.IFS(CC601="Umbral_Anticipado",CB601-Suspension02Desde+1,CC601="Umbral_Interno",Suspension02Hasta-Suspension02Desde+1,CC601="Umbral_Externo",CB601-$BH601+1,CC601="Umbral_Tardío",Suspension02Hasta-$BH601+1,CC601="No_Umbral",0)</f>
        <v>394</v>
      </c>
      <c r="CE601" s="41" cm="1">
        <f t="array" ref="CE601">_xlfn.IFS(CC601="Umbral_Anticipado",Suspension02Hasta+CD601,CC601="Umbral_Interno",CB601+CD601,CC601="Umbral_Externo",Suspension02Hasta+CD601,CC601="Umbral_Tardío",CB601+CD601,CC601="No_Umbral",CB601)</f>
        <v>45066</v>
      </c>
      <c r="CF601" s="40">
        <f t="shared" si="145"/>
        <v>45066</v>
      </c>
    </row>
    <row r="602" spans="1:84" s="22" customFormat="1" ht="20.25" customHeight="1">
      <c r="A602" s="77" t="s">
        <v>4445</v>
      </c>
      <c r="B602" s="77" t="str">
        <f t="shared" si="137"/>
        <v>2018</v>
      </c>
      <c r="C602" s="77" t="s">
        <v>4446</v>
      </c>
      <c r="D602" s="77" t="s">
        <v>4447</v>
      </c>
      <c r="E602" s="77" t="s">
        <v>1447</v>
      </c>
      <c r="F602" s="77"/>
      <c r="G602" s="201">
        <v>43311</v>
      </c>
      <c r="H602" s="201">
        <v>43343</v>
      </c>
      <c r="I602" s="77"/>
      <c r="J602" s="77"/>
      <c r="K602" s="78">
        <v>44950</v>
      </c>
      <c r="L602" s="77" t="str">
        <f>VLOOKUP(MONTH($K602),TablaMeses[],2,FALSE)</f>
        <v>01 ENERO</v>
      </c>
      <c r="M602" s="77">
        <f t="shared" si="147"/>
        <v>2023</v>
      </c>
      <c r="N602" s="77">
        <v>2018061907</v>
      </c>
      <c r="O602" s="201"/>
      <c r="P602" s="77"/>
      <c r="Q602" s="77"/>
      <c r="R602" s="201"/>
      <c r="S602" s="77"/>
      <c r="T602" s="77"/>
      <c r="U602" s="201"/>
      <c r="V602" s="77"/>
      <c r="W602" s="77"/>
      <c r="X602" s="201"/>
      <c r="Y602" s="77"/>
      <c r="Z602" s="201"/>
      <c r="AA602" s="77"/>
      <c r="AB602" s="201"/>
      <c r="AC602" s="79">
        <v>44736</v>
      </c>
      <c r="AD602" s="77" t="s">
        <v>145</v>
      </c>
      <c r="AE602" s="77"/>
      <c r="AF602" s="77"/>
      <c r="AG602" s="77"/>
      <c r="AH602" s="77"/>
      <c r="AI602" s="78"/>
      <c r="AJ602" s="77"/>
      <c r="AK602" s="77"/>
      <c r="AL602" s="77"/>
      <c r="AM602" s="78"/>
      <c r="AN602" s="77"/>
      <c r="AO602" s="77"/>
      <c r="AP602" s="77"/>
      <c r="AQ602" s="77"/>
      <c r="AR602" s="78"/>
      <c r="AS602" s="77"/>
      <c r="AT602" s="78"/>
      <c r="AU602" s="78"/>
      <c r="AV602" s="78"/>
      <c r="AW602" s="77">
        <f t="shared" si="138"/>
        <v>1</v>
      </c>
      <c r="AX602" s="77">
        <f t="shared" si="146"/>
        <v>1900</v>
      </c>
      <c r="AY602" s="144" t="s">
        <v>103</v>
      </c>
      <c r="AZ602" s="81" t="s">
        <v>4448</v>
      </c>
      <c r="BC602" s="25" t="s">
        <v>673</v>
      </c>
      <c r="BD602" s="25" t="s">
        <v>1634</v>
      </c>
      <c r="BE602" s="25">
        <v>120</v>
      </c>
      <c r="BF602" s="25">
        <v>60</v>
      </c>
      <c r="BG602" s="25">
        <v>730</v>
      </c>
      <c r="BH602" s="40">
        <f t="shared" si="139"/>
        <v>43343</v>
      </c>
      <c r="BI602" s="41">
        <f t="shared" si="140"/>
        <v>43463</v>
      </c>
      <c r="BJ602" s="42" t="str" cm="1">
        <f t="array" ref="BJ602">_xlfn.IFS(AND((BH602&lt;Suspension01Desde),(BH602&lt;Suspension01Hasta),(BI602&lt;Suspension01Desde),(BI602&lt;Suspension01Hasta)),"No_Umbral",AND((BH602&gt;Suspension01Desde),(BH602&gt;Suspension01Hasta),(BI602&gt;Suspension01Desde),(BI602&gt;Suspension01Hasta)),"No_Umbral",AND((BH602&lt;=Suspension01Desde),(BH602&lt;=Suspension01Hasta),(BI602&gt;=Suspension01Desde),(BI602&lt;=Suspension01Hasta)),"Umbral_Anticipado",AND((BH602&lt;=Suspension01Desde),(BH602&lt;=Suspension01Hasta),(BI602&gt;=Suspension01Desde),(BI602&gt;=Suspension01Hasta)),"Umbral_Interno",AND((BH602&gt;=Suspension01Desde),(BH602&lt;=Suspension01Hasta),(BI602&gt;=Suspension01Desde),(BI602&lt;=Suspension01Hasta)),"Umbral_Externo",AND((BH602&gt;=Suspension01Desde),(BH602&lt;=Suspension01Hasta),(BI602&gt;=Suspension01Desde),(BI602&gt;=Suspension01Hasta)),"Umbral_Tardío")</f>
        <v>No_Umbral</v>
      </c>
      <c r="BK602" s="43" cm="1">
        <f t="array" ref="BK602">_xlfn.IFS(BJ602="Umbral_Anticipado",$BI602-Suspension01Desde+1,BJ602="Umbral_Interno",Suspension01Hasta-Suspension01Desde+1,BJ602="Umbral_Externo",BI602-$BH602+1,BJ602="Umbral_Tardío",Suspension01Hasta-$BH602+1,BJ602="No_Umbral",0)</f>
        <v>0</v>
      </c>
      <c r="BL602" s="42" cm="1">
        <f t="array" ref="BL602">_xlfn.IFS(BJ602="Umbral_Anticipado",Suspension01Hasta+BK602,BJ602="Umbral_Interno",BI602+BK602,BJ602="Umbral_Externo",Suspension01Hasta+BK602,BJ602="Umbral_Tardío",BI602+BK602,BJ602="No_Umbral",BI602)</f>
        <v>43463</v>
      </c>
      <c r="BM602" s="42" t="str" cm="1">
        <f t="array" ref="BM602">_xlfn.IFS(AND((BH602&lt;Suspension02Desde),(BH602&lt;Suspension02Hasta),(BL602&lt;Suspension02Desde),(BL602&lt;Suspension02Hasta)),"No_Umbral",AND((BH602&gt;Suspension02Desde),(BH602&gt;Suspension02Hasta),(BL602&gt;Suspension02Desde),(BL602&gt;Suspension02Hasta)),"No_Umbral",AND((BH602&lt;=Suspension02Desde),(BH602&lt;=Suspension02Hasta),(BL602&gt;=Suspension02Desde),(BL602&lt;=Suspension02Hasta)),"Umbral_Anticipado",AND((BH602&lt;=Suspension02Desde),(BH602&lt;=Suspension02Hasta),(BL602&gt;=Suspension02Desde),(BL602&gt;=Suspension02Hasta)),"Umbral_Interno",AND((BH602&gt;=Suspension02Desde),(BH602&lt;=Suspension02Hasta),(BL602&gt;=Suspension02Desde),(BL602&lt;=Suspension02Hasta)),"Umbral_Externo",AND((BH602&gt;=Suspension02Desde),(BH602&lt;=Suspension02Hasta),(BL602&gt;=Suspension02Desde),(BL602&gt;=Suspension02Hasta)),"Umbral_Tardío")</f>
        <v>No_Umbral</v>
      </c>
      <c r="BN602" s="43" cm="1">
        <f t="array" ref="BN602">_xlfn.IFS(BM602="Umbral_Anticipado",BL602-Suspension02Desde+1,BM602="Umbral_Interno",Suspension02Hasta-Suspension02Desde+1,BM602="Umbral_Externo",BL602-$BH602+1,BM602="Umbral_Tardío",Suspension02Hasta-$BH602+1,BM602="No_Umbral",0)</f>
        <v>0</v>
      </c>
      <c r="BO602" s="41" cm="1">
        <f t="array" ref="BO602">_xlfn.IFS(BM602="Umbral_Anticipado",Suspension02Hasta+BN602,BM602="Umbral_Interno",BL602+BN602,BM602="Umbral_Externo",Suspension02Hasta+BN602,BM602="Umbral_Tardío",BL602+BN602,BM602="No_Umbral",BL602)</f>
        <v>43463</v>
      </c>
      <c r="BP602" s="40">
        <f t="shared" si="141"/>
        <v>43465</v>
      </c>
      <c r="BQ602" s="41">
        <f t="shared" si="142"/>
        <v>43523</v>
      </c>
      <c r="BR602" s="42" t="str" cm="1">
        <f t="array" ref="BR602">_xlfn.IFS(AND((BO602&lt;Suspension01Desde),(BO602&lt;Suspension01Hasta),(BQ602&lt;Suspension01Desde),(BQ602&lt;Suspension01Hasta)),"No_Umbral",AND((BO602&gt;Suspension01Desde),(BO602&gt;Suspension01Hasta),(BQ602&gt;Suspension01Desde),(BQ602&gt;Suspension01Hasta)),"No_Umbral",AND((BO602&lt;=Suspension01Desde),(BO602&lt;=Suspension01Hasta),(BQ602&gt;=Suspension01Desde),(BQ602&lt;=Suspension01Hasta)),"Umbral_Anticipado",AND((BO602&lt;=Suspension01Desde),(BO602&lt;=Suspension01Hasta),(BQ602&gt;=Suspension01Desde),(BQ602&gt;=Suspension01Hasta)),"Umbral_Interno",AND((BO602&gt;=Suspension01Desde),(BO602&lt;=Suspension01Hasta),(BQ602&gt;=Suspension01Desde),(BQ602&lt;=Suspension01Hasta)),"Umbral_Externo",AND((BO602&gt;=Suspension01Desde),(BO602&lt;=Suspension01Hasta),(BQ602&gt;=Suspension01Desde),(BQ602&gt;=Suspension01Hasta)),"Umbral_Tardío")</f>
        <v>No_Umbral</v>
      </c>
      <c r="BS602" s="43" cm="1">
        <f t="array" ref="BS602">_xlfn.IFS(BR602="Umbral_Anticipado",$BQ602-Suspension01Desde+1,BR602="Umbral_Interno",Suspension01Hasta-Suspension01Desde+1,BR602="Umbral_Externo",BQ602-$BO602+1,BR602="Umbral_Tardío",Suspension01Hasta-$BO602+1,BR602="No_Umbral",0)</f>
        <v>0</v>
      </c>
      <c r="BT602" s="42" cm="1">
        <f t="array" ref="BT602">_xlfn.IFS(BR602="Umbral_Anticipado",Suspension01Hasta+BS602,BR602="Umbral_Interno",BQ602+BS602,BR602="Umbral_Externo",Suspension01Hasta+BS602,BR602="Umbral_Tardío",BQ602+BS602,BR602="No_Umbral",BQ602)</f>
        <v>43523</v>
      </c>
      <c r="BU602" s="42" t="str" cm="1">
        <f t="array" ref="BU602">_xlfn.IFS(AND((BO602&lt;Suspension02Desde),(BO602&lt;Suspension02Hasta),(BT602&lt;Suspension02Desde),(BT602&lt;Suspension02Hasta)),"No_Umbral",AND((BO602&gt;Suspension02Desde),(BO602&gt;Suspension02Hasta),(BT602&gt;Suspension02Desde),(BT602&gt;Suspension02Hasta)),"No_Umbral",AND((BO602&lt;=Suspension02Desde),(BO602&lt;=Suspension02Hasta),(BT602&gt;=Suspension02Desde),(BT602&lt;=Suspension02Hasta)),"Umbral_Anticipado",AND((BO602&lt;=Suspension02Desde),(BO602&lt;=Suspension02Hasta),(BT602&gt;=Suspension02Desde),(BT602&gt;=Suspension02Hasta)),"Umbral_Interno",AND((BO602&gt;=Suspension02Desde),(BO602&lt;=Suspension02Hasta),(BT602&gt;=Suspension02Desde),(BT602&lt;=Suspension02Hasta)),"Umbral_Externo",AND((BO602&gt;=Suspension02Desde),(BO602&lt;=Suspension02Hasta),(BT602&gt;=Suspension02Desde),(BT602&gt;=Suspension02Hasta)),"Umbral_Tardío")</f>
        <v>No_Umbral</v>
      </c>
      <c r="BV602" s="43" cm="1">
        <f t="array" ref="BV602">_xlfn.IFS(BU602="Umbral_Anticipado",BT602-Suspension02Desde+1,BU602="Umbral_Interno",Suspension02Hasta-Suspension02Desde+1,BU602="Umbral_Externo",BT602-$BO602+1,BU602="Umbral_Tardío",Suspension02Hasta-$BO602+1,BU602="No_Umbral",0)</f>
        <v>0</v>
      </c>
      <c r="BW602" s="41" cm="1">
        <f t="array" ref="BW602">_xlfn.IFS(BU602="Umbral_Anticipado",Suspension02Hasta+BV602,BU602="Umbral_Interno",BT602+BV602,BU602="Umbral_Externo",Suspension02Hasta+BV602,BU602="Umbral_Tardío",BT602+BV602,BU602="No_Umbral",BT602)</f>
        <v>43523</v>
      </c>
      <c r="BX602" s="40">
        <f t="shared" si="143"/>
        <v>43527</v>
      </c>
      <c r="BY602" s="41">
        <f t="shared" si="144"/>
        <v>44253</v>
      </c>
      <c r="BZ602" s="42" t="str" cm="1">
        <f t="array" ref="BZ602">_xlfn.IFS(AND((BW602&lt;Suspension01Desde),(BW602&lt;Suspension01Hasta),(BY602&lt;Suspension01Desde),(BY602&lt;Suspension01Hasta)),"No_Umbral",AND((BW602&gt;Suspension01Desde),(BW602&gt;Suspension01Hasta),(BY602&gt;Suspension01Desde),(BY602&gt;Suspension01Hasta)),"No_Umbral",AND((BW602&lt;=Suspension01Desde),(BW602&lt;=Suspension01Hasta),(BY602&gt;=Suspension01Desde),(BY602&lt;=Suspension01Hasta)),"Umbral_Anticipado",AND((BW602&lt;=Suspension01Desde),(BW602&lt;=Suspension01Hasta),(BY602&gt;=Suspension01Desde),(BY602&gt;=Suspension01Hasta)),"Umbral_Interno",AND((BW602&gt;=Suspension01Desde),(BW602&lt;=Suspension01Hasta),(BY602&gt;=Suspension01Desde),(BY602&lt;=Suspension01Hasta)),"Umbral_Externo",AND((BW602&gt;=Suspension01Desde),(BW602&lt;=Suspension01Hasta),(BY602&gt;=Suspension01Desde),(BY602&gt;=Suspension01Hasta)),"Umbral_Tardío")</f>
        <v>Umbral_Interno</v>
      </c>
      <c r="CA602" s="43" cm="1">
        <f t="array" ref="CA602">_xlfn.IFS(BZ602="Umbral_Anticipado",$BI602-Suspension01Desde+1,BZ602="Umbral_Interno",Suspension01Hasta-Suspension01Desde+1,BZ602="Umbral_Externo",BY602-$BH602+1,BZ602="Umbral_Tardío",Suspension01Hasta-$BH602+1,BZ602="No_Umbral",0)</f>
        <v>212</v>
      </c>
      <c r="CB602" s="42" cm="1">
        <f t="array" ref="CB602">_xlfn.IFS(BZ602="Umbral_Anticipado",Suspension01Hasta+CA602,BZ602="Umbral_Interno",BY602+CA602,BZ602="Umbral_Externo",Suspension01Hasta+CA602,BZ602="Umbral_Tardío",BY602+CA602,BZ602="No_Umbral",BY602)</f>
        <v>44465</v>
      </c>
      <c r="CC602" s="42" t="str" cm="1">
        <f t="array" ref="CC602">_xlfn.IFS(AND((BW602&lt;Suspension02Desde),(BW602&lt;Suspension02Hasta),(CB602&lt;Suspension02Desde),(CB602&lt;Suspension02Hasta)),"No_Umbral",AND((BW602&gt;Suspension02Desde),(BW602&gt;Suspension02Hasta),(CB602&gt;Suspension02Desde),(CB602&gt;Suspension02Hasta)),"No_Umbral",AND((BW602&lt;=Suspension02Desde),(BW602&lt;=Suspension02Hasta),(CB602&gt;=Suspension02Desde),(CB602&lt;=Suspension02Hasta)),"Umbral_Anticipado",AND((BW602&lt;=Suspension02Desde),(BW602&lt;=Suspension02Hasta),(CB602&gt;=Suspension02Desde),(CB602&gt;=Suspension02Hasta)),"Umbral_Interno",AND((BW602&gt;=Suspension02Desde),(BW602&lt;=Suspension02Hasta),(CB602&gt;=Suspension02Desde),(CB602&lt;=Suspension02Hasta)),"Umbral_Externo",AND((BW602&gt;=Suspension02Desde),(BW602&lt;=Suspension02Hasta),(CB602&gt;=Suspension02Desde),(CB602&gt;=Suspension02Hasta)),"Umbral_Tardío")</f>
        <v>Umbral_Anticipado</v>
      </c>
      <c r="CD602" s="43" cm="1">
        <f t="array" ref="CD602">_xlfn.IFS(CC602="Umbral_Anticipado",CB602-Suspension02Desde+1,CC602="Umbral_Interno",Suspension02Hasta-Suspension02Desde+1,CC602="Umbral_Externo",CB602-$BH602+1,CC602="Umbral_Tardío",Suspension02Hasta-$BH602+1,CC602="No_Umbral",0)</f>
        <v>277</v>
      </c>
      <c r="CE602" s="41" cm="1">
        <f t="array" ref="CE602">_xlfn.IFS(CC602="Umbral_Anticipado",Suspension02Hasta+CD602,CC602="Umbral_Interno",CB602+CD602,CC602="Umbral_Externo",Suspension02Hasta+CD602,CC602="Umbral_Tardío",CB602+CD602,CC602="No_Umbral",CB602)</f>
        <v>44949</v>
      </c>
      <c r="CF602" s="40">
        <f t="shared" si="145"/>
        <v>44949</v>
      </c>
    </row>
    <row r="603" spans="1:84" s="22" customFormat="1" ht="20.25" customHeight="1">
      <c r="A603" s="77" t="s">
        <v>4449</v>
      </c>
      <c r="B603" s="77" t="str">
        <f t="shared" si="137"/>
        <v>2018</v>
      </c>
      <c r="C603" s="77" t="s">
        <v>4450</v>
      </c>
      <c r="D603" s="77" t="s">
        <v>4451</v>
      </c>
      <c r="E603" s="77" t="s">
        <v>3664</v>
      </c>
      <c r="F603" s="77"/>
      <c r="G603" s="201">
        <v>43312</v>
      </c>
      <c r="H603" s="201">
        <v>43451</v>
      </c>
      <c r="I603" s="77"/>
      <c r="J603" s="77"/>
      <c r="K603" s="78">
        <v>45058</v>
      </c>
      <c r="L603" s="77" t="str">
        <f>VLOOKUP(MONTH($K603),TablaMeses[],2,FALSE)</f>
        <v>05 MAYO</v>
      </c>
      <c r="M603" s="77">
        <f t="shared" si="147"/>
        <v>2023</v>
      </c>
      <c r="N603" s="77">
        <v>2019028777</v>
      </c>
      <c r="O603" s="201"/>
      <c r="P603" s="77"/>
      <c r="Q603" s="77"/>
      <c r="R603" s="201"/>
      <c r="S603" s="77"/>
      <c r="T603" s="77"/>
      <c r="U603" s="201"/>
      <c r="V603" s="77"/>
      <c r="W603" s="77"/>
      <c r="X603" s="201"/>
      <c r="Y603" s="77"/>
      <c r="Z603" s="201"/>
      <c r="AA603" s="77"/>
      <c r="AB603" s="201"/>
      <c r="AC603" s="79">
        <v>43705</v>
      </c>
      <c r="AD603" s="77" t="s">
        <v>145</v>
      </c>
      <c r="AE603" s="77"/>
      <c r="AF603" s="77"/>
      <c r="AG603" s="77"/>
      <c r="AH603" s="77"/>
      <c r="AI603" s="78"/>
      <c r="AJ603" s="77"/>
      <c r="AK603" s="77"/>
      <c r="AL603" s="77"/>
      <c r="AM603" s="78"/>
      <c r="AN603" s="77"/>
      <c r="AO603" s="77"/>
      <c r="AP603" s="77"/>
      <c r="AQ603" s="77"/>
      <c r="AR603" s="78"/>
      <c r="AS603" s="77"/>
      <c r="AT603" s="78"/>
      <c r="AU603" s="78"/>
      <c r="AV603" s="78"/>
      <c r="AW603" s="77">
        <f t="shared" si="138"/>
        <v>1</v>
      </c>
      <c r="AX603" s="77">
        <f t="shared" si="146"/>
        <v>1900</v>
      </c>
      <c r="AY603" s="144" t="s">
        <v>103</v>
      </c>
      <c r="AZ603" s="81" t="s">
        <v>4433</v>
      </c>
      <c r="BC603" s="25" t="s">
        <v>2952</v>
      </c>
      <c r="BD603" s="25" t="s">
        <v>580</v>
      </c>
      <c r="BE603" s="25">
        <v>120</v>
      </c>
      <c r="BF603" s="25">
        <v>60</v>
      </c>
      <c r="BG603" s="25">
        <v>730</v>
      </c>
      <c r="BH603" s="40">
        <f t="shared" si="139"/>
        <v>43451</v>
      </c>
      <c r="BI603" s="41">
        <f t="shared" si="140"/>
        <v>43571</v>
      </c>
      <c r="BJ603" s="42" t="str" cm="1">
        <f t="array" ref="BJ603">_xlfn.IFS(AND((BH603&lt;Suspension01Desde),(BH603&lt;Suspension01Hasta),(BI603&lt;Suspension01Desde),(BI603&lt;Suspension01Hasta)),"No_Umbral",AND((BH603&gt;Suspension01Desde),(BH603&gt;Suspension01Hasta),(BI603&gt;Suspension01Desde),(BI603&gt;Suspension01Hasta)),"No_Umbral",AND((BH603&lt;=Suspension01Desde),(BH603&lt;=Suspension01Hasta),(BI603&gt;=Suspension01Desde),(BI603&lt;=Suspension01Hasta)),"Umbral_Anticipado",AND((BH603&lt;=Suspension01Desde),(BH603&lt;=Suspension01Hasta),(BI603&gt;=Suspension01Desde),(BI603&gt;=Suspension01Hasta)),"Umbral_Interno",AND((BH603&gt;=Suspension01Desde),(BH603&lt;=Suspension01Hasta),(BI603&gt;=Suspension01Desde),(BI603&lt;=Suspension01Hasta)),"Umbral_Externo",AND((BH603&gt;=Suspension01Desde),(BH603&lt;=Suspension01Hasta),(BI603&gt;=Suspension01Desde),(BI603&gt;=Suspension01Hasta)),"Umbral_Tardío")</f>
        <v>No_Umbral</v>
      </c>
      <c r="BK603" s="43" cm="1">
        <f t="array" ref="BK603">_xlfn.IFS(BJ603="Umbral_Anticipado",$BI603-Suspension01Desde+1,BJ603="Umbral_Interno",Suspension01Hasta-Suspension01Desde+1,BJ603="Umbral_Externo",BI603-$BH603+1,BJ603="Umbral_Tardío",Suspension01Hasta-$BH603+1,BJ603="No_Umbral",0)</f>
        <v>0</v>
      </c>
      <c r="BL603" s="42" cm="1">
        <f t="array" ref="BL603">_xlfn.IFS(BJ603="Umbral_Anticipado",Suspension01Hasta+BK603,BJ603="Umbral_Interno",BI603+BK603,BJ603="Umbral_Externo",Suspension01Hasta+BK603,BJ603="Umbral_Tardío",BI603+BK603,BJ603="No_Umbral",BI603)</f>
        <v>43571</v>
      </c>
      <c r="BM603" s="42" t="str" cm="1">
        <f t="array" ref="BM603">_xlfn.IFS(AND((BH603&lt;Suspension02Desde),(BH603&lt;Suspension02Hasta),(BL603&lt;Suspension02Desde),(BL603&lt;Suspension02Hasta)),"No_Umbral",AND((BH603&gt;Suspension02Desde),(BH603&gt;Suspension02Hasta),(BL603&gt;Suspension02Desde),(BL603&gt;Suspension02Hasta)),"No_Umbral",AND((BH603&lt;=Suspension02Desde),(BH603&lt;=Suspension02Hasta),(BL603&gt;=Suspension02Desde),(BL603&lt;=Suspension02Hasta)),"Umbral_Anticipado",AND((BH603&lt;=Suspension02Desde),(BH603&lt;=Suspension02Hasta),(BL603&gt;=Suspension02Desde),(BL603&gt;=Suspension02Hasta)),"Umbral_Interno",AND((BH603&gt;=Suspension02Desde),(BH603&lt;=Suspension02Hasta),(BL603&gt;=Suspension02Desde),(BL603&lt;=Suspension02Hasta)),"Umbral_Externo",AND((BH603&gt;=Suspension02Desde),(BH603&lt;=Suspension02Hasta),(BL603&gt;=Suspension02Desde),(BL603&gt;=Suspension02Hasta)),"Umbral_Tardío")</f>
        <v>No_Umbral</v>
      </c>
      <c r="BN603" s="43" cm="1">
        <f t="array" ref="BN603">_xlfn.IFS(BM603="Umbral_Anticipado",BL603-Suspension02Desde+1,BM603="Umbral_Interno",Suspension02Hasta-Suspension02Desde+1,BM603="Umbral_Externo",BL603-$BH603+1,BM603="Umbral_Tardío",Suspension02Hasta-$BH603+1,BM603="No_Umbral",0)</f>
        <v>0</v>
      </c>
      <c r="BO603" s="41" cm="1">
        <f t="array" ref="BO603">_xlfn.IFS(BM603="Umbral_Anticipado",Suspension02Hasta+BN603,BM603="Umbral_Interno",BL603+BN603,BM603="Umbral_Externo",Suspension02Hasta+BN603,BM603="Umbral_Tardío",BL603+BN603,BM603="No_Umbral",BL603)</f>
        <v>43571</v>
      </c>
      <c r="BP603" s="40">
        <f t="shared" si="141"/>
        <v>43572</v>
      </c>
      <c r="BQ603" s="41">
        <f t="shared" si="142"/>
        <v>43631</v>
      </c>
      <c r="BR603" s="42" t="str" cm="1">
        <f t="array" ref="BR603">_xlfn.IFS(AND((BO603&lt;Suspension01Desde),(BO603&lt;Suspension01Hasta),(BQ603&lt;Suspension01Desde),(BQ603&lt;Suspension01Hasta)),"No_Umbral",AND((BO603&gt;Suspension01Desde),(BO603&gt;Suspension01Hasta),(BQ603&gt;Suspension01Desde),(BQ603&gt;Suspension01Hasta)),"No_Umbral",AND((BO603&lt;=Suspension01Desde),(BO603&lt;=Suspension01Hasta),(BQ603&gt;=Suspension01Desde),(BQ603&lt;=Suspension01Hasta)),"Umbral_Anticipado",AND((BO603&lt;=Suspension01Desde),(BO603&lt;=Suspension01Hasta),(BQ603&gt;=Suspension01Desde),(BQ603&gt;=Suspension01Hasta)),"Umbral_Interno",AND((BO603&gt;=Suspension01Desde),(BO603&lt;=Suspension01Hasta),(BQ603&gt;=Suspension01Desde),(BQ603&lt;=Suspension01Hasta)),"Umbral_Externo",AND((BO603&gt;=Suspension01Desde),(BO603&lt;=Suspension01Hasta),(BQ603&gt;=Suspension01Desde),(BQ603&gt;=Suspension01Hasta)),"Umbral_Tardío")</f>
        <v>No_Umbral</v>
      </c>
      <c r="BS603" s="43" cm="1">
        <f t="array" ref="BS603">_xlfn.IFS(BR603="Umbral_Anticipado",$BQ603-Suspension01Desde+1,BR603="Umbral_Interno",Suspension01Hasta-Suspension01Desde+1,BR603="Umbral_Externo",BQ603-$BO603+1,BR603="Umbral_Tardío",Suspension01Hasta-$BO603+1,BR603="No_Umbral",0)</f>
        <v>0</v>
      </c>
      <c r="BT603" s="42" cm="1">
        <f t="array" ref="BT603">_xlfn.IFS(BR603="Umbral_Anticipado",Suspension01Hasta+BS603,BR603="Umbral_Interno",BQ603+BS603,BR603="Umbral_Externo",Suspension01Hasta+BS603,BR603="Umbral_Tardío",BQ603+BS603,BR603="No_Umbral",BQ603)</f>
        <v>43631</v>
      </c>
      <c r="BU603" s="42" t="str" cm="1">
        <f t="array" ref="BU603">_xlfn.IFS(AND((BO603&lt;Suspension02Desde),(BO603&lt;Suspension02Hasta),(BT603&lt;Suspension02Desde),(BT603&lt;Suspension02Hasta)),"No_Umbral",AND((BO603&gt;Suspension02Desde),(BO603&gt;Suspension02Hasta),(BT603&gt;Suspension02Desde),(BT603&gt;Suspension02Hasta)),"No_Umbral",AND((BO603&lt;=Suspension02Desde),(BO603&lt;=Suspension02Hasta),(BT603&gt;=Suspension02Desde),(BT603&lt;=Suspension02Hasta)),"Umbral_Anticipado",AND((BO603&lt;=Suspension02Desde),(BO603&lt;=Suspension02Hasta),(BT603&gt;=Suspension02Desde),(BT603&gt;=Suspension02Hasta)),"Umbral_Interno",AND((BO603&gt;=Suspension02Desde),(BO603&lt;=Suspension02Hasta),(BT603&gt;=Suspension02Desde),(BT603&lt;=Suspension02Hasta)),"Umbral_Externo",AND((BO603&gt;=Suspension02Desde),(BO603&lt;=Suspension02Hasta),(BT603&gt;=Suspension02Desde),(BT603&gt;=Suspension02Hasta)),"Umbral_Tardío")</f>
        <v>No_Umbral</v>
      </c>
      <c r="BV603" s="43" cm="1">
        <f t="array" ref="BV603">_xlfn.IFS(BU603="Umbral_Anticipado",BT603-Suspension02Desde+1,BU603="Umbral_Interno",Suspension02Hasta-Suspension02Desde+1,BU603="Umbral_Externo",BT603-$BO603+1,BU603="Umbral_Tardío",Suspension02Hasta-$BO603+1,BU603="No_Umbral",0)</f>
        <v>0</v>
      </c>
      <c r="BW603" s="41" cm="1">
        <f t="array" ref="BW603">_xlfn.IFS(BU603="Umbral_Anticipado",Suspension02Hasta+BV603,BU603="Umbral_Interno",BT603+BV603,BU603="Umbral_Externo",Suspension02Hasta+BV603,BU603="Umbral_Tardío",BT603+BV603,BU603="No_Umbral",BT603)</f>
        <v>43631</v>
      </c>
      <c r="BX603" s="40">
        <f t="shared" si="143"/>
        <v>43633</v>
      </c>
      <c r="BY603" s="41">
        <f t="shared" si="144"/>
        <v>44361</v>
      </c>
      <c r="BZ603" s="42" t="str" cm="1">
        <f t="array" ref="BZ603">_xlfn.IFS(AND((BW603&lt;Suspension01Desde),(BW603&lt;Suspension01Hasta),(BY603&lt;Suspension01Desde),(BY603&lt;Suspension01Hasta)),"No_Umbral",AND((BW603&gt;Suspension01Desde),(BW603&gt;Suspension01Hasta),(BY603&gt;Suspension01Desde),(BY603&gt;Suspension01Hasta)),"No_Umbral",AND((BW603&lt;=Suspension01Desde),(BW603&lt;=Suspension01Hasta),(BY603&gt;=Suspension01Desde),(BY603&lt;=Suspension01Hasta)),"Umbral_Anticipado",AND((BW603&lt;=Suspension01Desde),(BW603&lt;=Suspension01Hasta),(BY603&gt;=Suspension01Desde),(BY603&gt;=Suspension01Hasta)),"Umbral_Interno",AND((BW603&gt;=Suspension01Desde),(BW603&lt;=Suspension01Hasta),(BY603&gt;=Suspension01Desde),(BY603&lt;=Suspension01Hasta)),"Umbral_Externo",AND((BW603&gt;=Suspension01Desde),(BW603&lt;=Suspension01Hasta),(BY603&gt;=Suspension01Desde),(BY603&gt;=Suspension01Hasta)),"Umbral_Tardío")</f>
        <v>Umbral_Interno</v>
      </c>
      <c r="CA603" s="43" cm="1">
        <f t="array" ref="CA603">_xlfn.IFS(BZ603="Umbral_Anticipado",$BI603-Suspension01Desde+1,BZ603="Umbral_Interno",Suspension01Hasta-Suspension01Desde+1,BZ603="Umbral_Externo",BY603-$BH603+1,BZ603="Umbral_Tardío",Suspension01Hasta-$BH603+1,BZ603="No_Umbral",0)</f>
        <v>212</v>
      </c>
      <c r="CB603" s="42" cm="1">
        <f t="array" ref="CB603">_xlfn.IFS(BZ603="Umbral_Anticipado",Suspension01Hasta+CA603,BZ603="Umbral_Interno",BY603+CA603,BZ603="Umbral_Externo",Suspension01Hasta+CA603,BZ603="Umbral_Tardío",BY603+CA603,BZ603="No_Umbral",BY603)</f>
        <v>44573</v>
      </c>
      <c r="CC603" s="42" t="str" cm="1">
        <f t="array" ref="CC603">_xlfn.IFS(AND((BW603&lt;Suspension02Desde),(BW603&lt;Suspension02Hasta),(CB603&lt;Suspension02Desde),(CB603&lt;Suspension02Hasta)),"No_Umbral",AND((BW603&gt;Suspension02Desde),(BW603&gt;Suspension02Hasta),(CB603&gt;Suspension02Desde),(CB603&gt;Suspension02Hasta)),"No_Umbral",AND((BW603&lt;=Suspension02Desde),(BW603&lt;=Suspension02Hasta),(CB603&gt;=Suspension02Desde),(CB603&lt;=Suspension02Hasta)),"Umbral_Anticipado",AND((BW603&lt;=Suspension02Desde),(BW603&lt;=Suspension02Hasta),(CB603&gt;=Suspension02Desde),(CB603&gt;=Suspension02Hasta)),"Umbral_Interno",AND((BW603&gt;=Suspension02Desde),(BW603&lt;=Suspension02Hasta),(CB603&gt;=Suspension02Desde),(CB603&lt;=Suspension02Hasta)),"Umbral_Externo",AND((BW603&gt;=Suspension02Desde),(BW603&lt;=Suspension02Hasta),(CB603&gt;=Suspension02Desde),(CB603&gt;=Suspension02Hasta)),"Umbral_Tardío")</f>
        <v>Umbral_Anticipado</v>
      </c>
      <c r="CD603" s="43" cm="1">
        <f t="array" ref="CD603">_xlfn.IFS(CC603="Umbral_Anticipado",CB603-Suspension02Desde+1,CC603="Umbral_Interno",Suspension02Hasta-Suspension02Desde+1,CC603="Umbral_Externo",CB603-$BH603+1,CC603="Umbral_Tardío",Suspension02Hasta-$BH603+1,CC603="No_Umbral",0)</f>
        <v>385</v>
      </c>
      <c r="CE603" s="41" cm="1">
        <f t="array" ref="CE603">_xlfn.IFS(CC603="Umbral_Anticipado",Suspension02Hasta+CD603,CC603="Umbral_Interno",CB603+CD603,CC603="Umbral_Externo",Suspension02Hasta+CD603,CC603="Umbral_Tardío",CB603+CD603,CC603="No_Umbral",CB603)</f>
        <v>45057</v>
      </c>
      <c r="CF603" s="40">
        <f t="shared" si="145"/>
        <v>45057</v>
      </c>
    </row>
    <row r="604" spans="1:84" s="22" customFormat="1" ht="20.25" customHeight="1">
      <c r="A604" s="77" t="s">
        <v>4452</v>
      </c>
      <c r="B604" s="77" t="str">
        <f t="shared" si="137"/>
        <v>2018</v>
      </c>
      <c r="C604" s="77" t="s">
        <v>1609</v>
      </c>
      <c r="D604" s="77" t="s">
        <v>3055</v>
      </c>
      <c r="E604" s="77" t="s">
        <v>1447</v>
      </c>
      <c r="F604" s="77"/>
      <c r="G604" s="201">
        <v>43313</v>
      </c>
      <c r="H604" s="201">
        <v>43434</v>
      </c>
      <c r="I604" s="77"/>
      <c r="J604" s="77"/>
      <c r="K604" s="78">
        <v>45041</v>
      </c>
      <c r="L604" s="77" t="str">
        <f>VLOOKUP(MONTH($K604),TablaMeses[],2,FALSE)</f>
        <v>04 ABRIL</v>
      </c>
      <c r="M604" s="77">
        <f t="shared" si="147"/>
        <v>2023</v>
      </c>
      <c r="N604" s="77">
        <v>2019025462</v>
      </c>
      <c r="O604" s="201"/>
      <c r="P604" s="77"/>
      <c r="Q604" s="77"/>
      <c r="R604" s="201"/>
      <c r="S604" s="77"/>
      <c r="T604" s="77"/>
      <c r="U604" s="201"/>
      <c r="V604" s="77"/>
      <c r="W604" s="77"/>
      <c r="X604" s="201"/>
      <c r="Y604" s="77"/>
      <c r="Z604" s="201"/>
      <c r="AA604" s="77"/>
      <c r="AB604" s="201"/>
      <c r="AC604" s="79">
        <v>43735</v>
      </c>
      <c r="AD604" s="77" t="s">
        <v>145</v>
      </c>
      <c r="AE604" s="77"/>
      <c r="AF604" s="77"/>
      <c r="AG604" s="77"/>
      <c r="AH604" s="77"/>
      <c r="AI604" s="78"/>
      <c r="AJ604" s="77"/>
      <c r="AK604" s="77"/>
      <c r="AL604" s="77"/>
      <c r="AM604" s="78"/>
      <c r="AN604" s="77"/>
      <c r="AO604" s="77"/>
      <c r="AP604" s="77"/>
      <c r="AQ604" s="77"/>
      <c r="AR604" s="78"/>
      <c r="AS604" s="77"/>
      <c r="AT604" s="78"/>
      <c r="AU604" s="78"/>
      <c r="AV604" s="78"/>
      <c r="AW604" s="77">
        <f t="shared" si="138"/>
        <v>1</v>
      </c>
      <c r="AX604" s="77">
        <f t="shared" si="146"/>
        <v>1900</v>
      </c>
      <c r="AY604" s="144" t="s">
        <v>103</v>
      </c>
      <c r="AZ604" s="81" t="s">
        <v>4433</v>
      </c>
      <c r="BC604" s="25" t="s">
        <v>1575</v>
      </c>
      <c r="BD604" s="25" t="s">
        <v>1430</v>
      </c>
      <c r="BE604" s="25">
        <v>120</v>
      </c>
      <c r="BF604" s="25">
        <v>60</v>
      </c>
      <c r="BG604" s="25">
        <v>730</v>
      </c>
      <c r="BH604" s="40">
        <f t="shared" si="139"/>
        <v>43434</v>
      </c>
      <c r="BI604" s="41">
        <f t="shared" si="140"/>
        <v>43554</v>
      </c>
      <c r="BJ604" s="42" t="str" cm="1">
        <f t="array" ref="BJ604">_xlfn.IFS(AND((BH604&lt;Suspension01Desde),(BH604&lt;Suspension01Hasta),(BI604&lt;Suspension01Desde),(BI604&lt;Suspension01Hasta)),"No_Umbral",AND((BH604&gt;Suspension01Desde),(BH604&gt;Suspension01Hasta),(BI604&gt;Suspension01Desde),(BI604&gt;Suspension01Hasta)),"No_Umbral",AND((BH604&lt;=Suspension01Desde),(BH604&lt;=Suspension01Hasta),(BI604&gt;=Suspension01Desde),(BI604&lt;=Suspension01Hasta)),"Umbral_Anticipado",AND((BH604&lt;=Suspension01Desde),(BH604&lt;=Suspension01Hasta),(BI604&gt;=Suspension01Desde),(BI604&gt;=Suspension01Hasta)),"Umbral_Interno",AND((BH604&gt;=Suspension01Desde),(BH604&lt;=Suspension01Hasta),(BI604&gt;=Suspension01Desde),(BI604&lt;=Suspension01Hasta)),"Umbral_Externo",AND((BH604&gt;=Suspension01Desde),(BH604&lt;=Suspension01Hasta),(BI604&gt;=Suspension01Desde),(BI604&gt;=Suspension01Hasta)),"Umbral_Tardío")</f>
        <v>No_Umbral</v>
      </c>
      <c r="BK604" s="43" cm="1">
        <f t="array" ref="BK604">_xlfn.IFS(BJ604="Umbral_Anticipado",$BI604-Suspension01Desde+1,BJ604="Umbral_Interno",Suspension01Hasta-Suspension01Desde+1,BJ604="Umbral_Externo",BI604-$BH604+1,BJ604="Umbral_Tardío",Suspension01Hasta-$BH604+1,BJ604="No_Umbral",0)</f>
        <v>0</v>
      </c>
      <c r="BL604" s="42" cm="1">
        <f t="array" ref="BL604">_xlfn.IFS(BJ604="Umbral_Anticipado",Suspension01Hasta+BK604,BJ604="Umbral_Interno",BI604+BK604,BJ604="Umbral_Externo",Suspension01Hasta+BK604,BJ604="Umbral_Tardío",BI604+BK604,BJ604="No_Umbral",BI604)</f>
        <v>43554</v>
      </c>
      <c r="BM604" s="42" t="str" cm="1">
        <f t="array" ref="BM604">_xlfn.IFS(AND((BH604&lt;Suspension02Desde),(BH604&lt;Suspension02Hasta),(BL604&lt;Suspension02Desde),(BL604&lt;Suspension02Hasta)),"No_Umbral",AND((BH604&gt;Suspension02Desde),(BH604&gt;Suspension02Hasta),(BL604&gt;Suspension02Desde),(BL604&gt;Suspension02Hasta)),"No_Umbral",AND((BH604&lt;=Suspension02Desde),(BH604&lt;=Suspension02Hasta),(BL604&gt;=Suspension02Desde),(BL604&lt;=Suspension02Hasta)),"Umbral_Anticipado",AND((BH604&lt;=Suspension02Desde),(BH604&lt;=Suspension02Hasta),(BL604&gt;=Suspension02Desde),(BL604&gt;=Suspension02Hasta)),"Umbral_Interno",AND((BH604&gt;=Suspension02Desde),(BH604&lt;=Suspension02Hasta),(BL604&gt;=Suspension02Desde),(BL604&lt;=Suspension02Hasta)),"Umbral_Externo",AND((BH604&gt;=Suspension02Desde),(BH604&lt;=Suspension02Hasta),(BL604&gt;=Suspension02Desde),(BL604&gt;=Suspension02Hasta)),"Umbral_Tardío")</f>
        <v>No_Umbral</v>
      </c>
      <c r="BN604" s="43" cm="1">
        <f t="array" ref="BN604">_xlfn.IFS(BM604="Umbral_Anticipado",BL604-Suspension02Desde+1,BM604="Umbral_Interno",Suspension02Hasta-Suspension02Desde+1,BM604="Umbral_Externo",BL604-$BH604+1,BM604="Umbral_Tardío",Suspension02Hasta-$BH604+1,BM604="No_Umbral",0)</f>
        <v>0</v>
      </c>
      <c r="BO604" s="41" cm="1">
        <f t="array" ref="BO604">_xlfn.IFS(BM604="Umbral_Anticipado",Suspension02Hasta+BN604,BM604="Umbral_Interno",BL604+BN604,BM604="Umbral_Externo",Suspension02Hasta+BN604,BM604="Umbral_Tardío",BL604+BN604,BM604="No_Umbral",BL604)</f>
        <v>43554</v>
      </c>
      <c r="BP604" s="40">
        <f t="shared" si="141"/>
        <v>43554</v>
      </c>
      <c r="BQ604" s="41">
        <f t="shared" si="142"/>
        <v>43614</v>
      </c>
      <c r="BR604" s="42" t="str" cm="1">
        <f t="array" ref="BR604">_xlfn.IFS(AND((BO604&lt;Suspension01Desde),(BO604&lt;Suspension01Hasta),(BQ604&lt;Suspension01Desde),(BQ604&lt;Suspension01Hasta)),"No_Umbral",AND((BO604&gt;Suspension01Desde),(BO604&gt;Suspension01Hasta),(BQ604&gt;Suspension01Desde),(BQ604&gt;Suspension01Hasta)),"No_Umbral",AND((BO604&lt;=Suspension01Desde),(BO604&lt;=Suspension01Hasta),(BQ604&gt;=Suspension01Desde),(BQ604&lt;=Suspension01Hasta)),"Umbral_Anticipado",AND((BO604&lt;=Suspension01Desde),(BO604&lt;=Suspension01Hasta),(BQ604&gt;=Suspension01Desde),(BQ604&gt;=Suspension01Hasta)),"Umbral_Interno",AND((BO604&gt;=Suspension01Desde),(BO604&lt;=Suspension01Hasta),(BQ604&gt;=Suspension01Desde),(BQ604&lt;=Suspension01Hasta)),"Umbral_Externo",AND((BO604&gt;=Suspension01Desde),(BO604&lt;=Suspension01Hasta),(BQ604&gt;=Suspension01Desde),(BQ604&gt;=Suspension01Hasta)),"Umbral_Tardío")</f>
        <v>No_Umbral</v>
      </c>
      <c r="BS604" s="43" cm="1">
        <f t="array" ref="BS604">_xlfn.IFS(BR604="Umbral_Anticipado",$BQ604-Suspension01Desde+1,BR604="Umbral_Interno",Suspension01Hasta-Suspension01Desde+1,BR604="Umbral_Externo",BQ604-$BO604+1,BR604="Umbral_Tardío",Suspension01Hasta-$BO604+1,BR604="No_Umbral",0)</f>
        <v>0</v>
      </c>
      <c r="BT604" s="42" cm="1">
        <f t="array" ref="BT604">_xlfn.IFS(BR604="Umbral_Anticipado",Suspension01Hasta+BS604,BR604="Umbral_Interno",BQ604+BS604,BR604="Umbral_Externo",Suspension01Hasta+BS604,BR604="Umbral_Tardío",BQ604+BS604,BR604="No_Umbral",BQ604)</f>
        <v>43614</v>
      </c>
      <c r="BU604" s="42" t="str" cm="1">
        <f t="array" ref="BU604">_xlfn.IFS(AND((BO604&lt;Suspension02Desde),(BO604&lt;Suspension02Hasta),(BT604&lt;Suspension02Desde),(BT604&lt;Suspension02Hasta)),"No_Umbral",AND((BO604&gt;Suspension02Desde),(BO604&gt;Suspension02Hasta),(BT604&gt;Suspension02Desde),(BT604&gt;Suspension02Hasta)),"No_Umbral",AND((BO604&lt;=Suspension02Desde),(BO604&lt;=Suspension02Hasta),(BT604&gt;=Suspension02Desde),(BT604&lt;=Suspension02Hasta)),"Umbral_Anticipado",AND((BO604&lt;=Suspension02Desde),(BO604&lt;=Suspension02Hasta),(BT604&gt;=Suspension02Desde),(BT604&gt;=Suspension02Hasta)),"Umbral_Interno",AND((BO604&gt;=Suspension02Desde),(BO604&lt;=Suspension02Hasta),(BT604&gt;=Suspension02Desde),(BT604&lt;=Suspension02Hasta)),"Umbral_Externo",AND((BO604&gt;=Suspension02Desde),(BO604&lt;=Suspension02Hasta),(BT604&gt;=Suspension02Desde),(BT604&gt;=Suspension02Hasta)),"Umbral_Tardío")</f>
        <v>No_Umbral</v>
      </c>
      <c r="BV604" s="43" cm="1">
        <f t="array" ref="BV604">_xlfn.IFS(BU604="Umbral_Anticipado",BT604-Suspension02Desde+1,BU604="Umbral_Interno",Suspension02Hasta-Suspension02Desde+1,BU604="Umbral_Externo",BT604-$BO604+1,BU604="Umbral_Tardío",Suspension02Hasta-$BO604+1,BU604="No_Umbral",0)</f>
        <v>0</v>
      </c>
      <c r="BW604" s="41" cm="1">
        <f t="array" ref="BW604">_xlfn.IFS(BU604="Umbral_Anticipado",Suspension02Hasta+BV604,BU604="Umbral_Interno",BT604+BV604,BU604="Umbral_Externo",Suspension02Hasta+BV604,BU604="Umbral_Tardío",BT604+BV604,BU604="No_Umbral",BT604)</f>
        <v>43614</v>
      </c>
      <c r="BX604" s="40">
        <f t="shared" si="143"/>
        <v>43615</v>
      </c>
      <c r="BY604" s="41">
        <f t="shared" si="144"/>
        <v>44344</v>
      </c>
      <c r="BZ604" s="42" t="str" cm="1">
        <f t="array" ref="BZ604">_xlfn.IFS(AND((BW604&lt;Suspension01Desde),(BW604&lt;Suspension01Hasta),(BY604&lt;Suspension01Desde),(BY604&lt;Suspension01Hasta)),"No_Umbral",AND((BW604&gt;Suspension01Desde),(BW604&gt;Suspension01Hasta),(BY604&gt;Suspension01Desde),(BY604&gt;Suspension01Hasta)),"No_Umbral",AND((BW604&lt;=Suspension01Desde),(BW604&lt;=Suspension01Hasta),(BY604&gt;=Suspension01Desde),(BY604&lt;=Suspension01Hasta)),"Umbral_Anticipado",AND((BW604&lt;=Suspension01Desde),(BW604&lt;=Suspension01Hasta),(BY604&gt;=Suspension01Desde),(BY604&gt;=Suspension01Hasta)),"Umbral_Interno",AND((BW604&gt;=Suspension01Desde),(BW604&lt;=Suspension01Hasta),(BY604&gt;=Suspension01Desde),(BY604&lt;=Suspension01Hasta)),"Umbral_Externo",AND((BW604&gt;=Suspension01Desde),(BW604&lt;=Suspension01Hasta),(BY604&gt;=Suspension01Desde),(BY604&gt;=Suspension01Hasta)),"Umbral_Tardío")</f>
        <v>Umbral_Interno</v>
      </c>
      <c r="CA604" s="43" cm="1">
        <f t="array" ref="CA604">_xlfn.IFS(BZ604="Umbral_Anticipado",$BI604-Suspension01Desde+1,BZ604="Umbral_Interno",Suspension01Hasta-Suspension01Desde+1,BZ604="Umbral_Externo",BY604-$BH604+1,BZ604="Umbral_Tardío",Suspension01Hasta-$BH604+1,BZ604="No_Umbral",0)</f>
        <v>212</v>
      </c>
      <c r="CB604" s="42" cm="1">
        <f t="array" ref="CB604">_xlfn.IFS(BZ604="Umbral_Anticipado",Suspension01Hasta+CA604,BZ604="Umbral_Interno",BY604+CA604,BZ604="Umbral_Externo",Suspension01Hasta+CA604,BZ604="Umbral_Tardío",BY604+CA604,BZ604="No_Umbral",BY604)</f>
        <v>44556</v>
      </c>
      <c r="CC604" s="42" t="str" cm="1">
        <f t="array" ref="CC604">_xlfn.IFS(AND((BW604&lt;Suspension02Desde),(BW604&lt;Suspension02Hasta),(CB604&lt;Suspension02Desde),(CB604&lt;Suspension02Hasta)),"No_Umbral",AND((BW604&gt;Suspension02Desde),(BW604&gt;Suspension02Hasta),(CB604&gt;Suspension02Desde),(CB604&gt;Suspension02Hasta)),"No_Umbral",AND((BW604&lt;=Suspension02Desde),(BW604&lt;=Suspension02Hasta),(CB604&gt;=Suspension02Desde),(CB604&lt;=Suspension02Hasta)),"Umbral_Anticipado",AND((BW604&lt;=Suspension02Desde),(BW604&lt;=Suspension02Hasta),(CB604&gt;=Suspension02Desde),(CB604&gt;=Suspension02Hasta)),"Umbral_Interno",AND((BW604&gt;=Suspension02Desde),(BW604&lt;=Suspension02Hasta),(CB604&gt;=Suspension02Desde),(CB604&lt;=Suspension02Hasta)),"Umbral_Externo",AND((BW604&gt;=Suspension02Desde),(BW604&lt;=Suspension02Hasta),(CB604&gt;=Suspension02Desde),(CB604&gt;=Suspension02Hasta)),"Umbral_Tardío")</f>
        <v>Umbral_Anticipado</v>
      </c>
      <c r="CD604" s="43" cm="1">
        <f t="array" ref="CD604">_xlfn.IFS(CC604="Umbral_Anticipado",CB604-Suspension02Desde+1,CC604="Umbral_Interno",Suspension02Hasta-Suspension02Desde+1,CC604="Umbral_Externo",CB604-$BH604+1,CC604="Umbral_Tardío",Suspension02Hasta-$BH604+1,CC604="No_Umbral",0)</f>
        <v>368</v>
      </c>
      <c r="CE604" s="41" cm="1">
        <f t="array" ref="CE604">_xlfn.IFS(CC604="Umbral_Anticipado",Suspension02Hasta+CD604,CC604="Umbral_Interno",CB604+CD604,CC604="Umbral_Externo",Suspension02Hasta+CD604,CC604="Umbral_Tardío",CB604+CD604,CC604="No_Umbral",CB604)</f>
        <v>45040</v>
      </c>
      <c r="CF604" s="40">
        <f t="shared" si="145"/>
        <v>45040</v>
      </c>
    </row>
    <row r="605" spans="1:84" s="22" customFormat="1" ht="20.25" customHeight="1">
      <c r="A605" s="77" t="s">
        <v>4453</v>
      </c>
      <c r="B605" s="77" t="str">
        <f t="shared" si="137"/>
        <v>2018</v>
      </c>
      <c r="C605" s="77" t="s">
        <v>4454</v>
      </c>
      <c r="D605" s="77" t="s">
        <v>1327</v>
      </c>
      <c r="E605" s="77" t="s">
        <v>4391</v>
      </c>
      <c r="F605" s="77" t="s">
        <v>576</v>
      </c>
      <c r="G605" s="201">
        <v>43320</v>
      </c>
      <c r="H605" s="201">
        <v>43449</v>
      </c>
      <c r="I605" s="77" t="s">
        <v>551</v>
      </c>
      <c r="J605" s="77"/>
      <c r="K605" s="78">
        <v>45057</v>
      </c>
      <c r="L605" s="77" t="str">
        <f>VLOOKUP(MONTH($K605),TablaMeses[],2,FALSE)</f>
        <v>05 MAYO</v>
      </c>
      <c r="M605" s="77">
        <f t="shared" si="147"/>
        <v>2023</v>
      </c>
      <c r="N605" s="77" t="s">
        <v>4455</v>
      </c>
      <c r="O605" s="201"/>
      <c r="P605" s="77"/>
      <c r="Q605" s="77"/>
      <c r="R605" s="201"/>
      <c r="S605" s="77"/>
      <c r="T605" s="77"/>
      <c r="U605" s="201"/>
      <c r="V605" s="77"/>
      <c r="W605" s="77"/>
      <c r="X605" s="201"/>
      <c r="Y605" s="77"/>
      <c r="Z605" s="201"/>
      <c r="AA605" s="77"/>
      <c r="AB605" s="201"/>
      <c r="AC605" s="79">
        <v>43692</v>
      </c>
      <c r="AD605" s="77" t="s">
        <v>145</v>
      </c>
      <c r="AE605" s="77"/>
      <c r="AF605" s="77"/>
      <c r="AG605" s="77"/>
      <c r="AH605" s="77"/>
      <c r="AI605" s="78"/>
      <c r="AJ605" s="77"/>
      <c r="AK605" s="77"/>
      <c r="AL605" s="77"/>
      <c r="AM605" s="78"/>
      <c r="AN605" s="77"/>
      <c r="AO605" s="77"/>
      <c r="AP605" s="77"/>
      <c r="AQ605" s="77"/>
      <c r="AR605" s="78"/>
      <c r="AS605" s="77"/>
      <c r="AT605" s="78"/>
      <c r="AU605" s="78"/>
      <c r="AV605" s="78">
        <v>45692</v>
      </c>
      <c r="AW605" s="77">
        <f t="shared" si="138"/>
        <v>6</v>
      </c>
      <c r="AX605" s="77">
        <f t="shared" si="146"/>
        <v>2025</v>
      </c>
      <c r="AY605" s="144" t="s">
        <v>103</v>
      </c>
      <c r="AZ605" s="81" t="s">
        <v>4456</v>
      </c>
      <c r="BC605" s="25" t="s">
        <v>673</v>
      </c>
      <c r="BD605" s="25" t="s">
        <v>1464</v>
      </c>
      <c r="BE605" s="25">
        <v>120</v>
      </c>
      <c r="BF605" s="25">
        <v>60</v>
      </c>
      <c r="BG605" s="25">
        <v>730</v>
      </c>
      <c r="BH605" s="40">
        <f t="shared" si="139"/>
        <v>43449</v>
      </c>
      <c r="BI605" s="41">
        <f t="shared" si="140"/>
        <v>43569</v>
      </c>
      <c r="BJ605" s="42" t="str" cm="1">
        <f t="array" ref="BJ605">_xlfn.IFS(AND((BH605&lt;Suspension01Desde),(BH605&lt;Suspension01Hasta),(BI605&lt;Suspension01Desde),(BI605&lt;Suspension01Hasta)),"No_Umbral",AND((BH605&gt;Suspension01Desde),(BH605&gt;Suspension01Hasta),(BI605&gt;Suspension01Desde),(BI605&gt;Suspension01Hasta)),"No_Umbral",AND((BH605&lt;=Suspension01Desde),(BH605&lt;=Suspension01Hasta),(BI605&gt;=Suspension01Desde),(BI605&lt;=Suspension01Hasta)),"Umbral_Anticipado",AND((BH605&lt;=Suspension01Desde),(BH605&lt;=Suspension01Hasta),(BI605&gt;=Suspension01Desde),(BI605&gt;=Suspension01Hasta)),"Umbral_Interno",AND((BH605&gt;=Suspension01Desde),(BH605&lt;=Suspension01Hasta),(BI605&gt;=Suspension01Desde),(BI605&lt;=Suspension01Hasta)),"Umbral_Externo",AND((BH605&gt;=Suspension01Desde),(BH605&lt;=Suspension01Hasta),(BI605&gt;=Suspension01Desde),(BI605&gt;=Suspension01Hasta)),"Umbral_Tardío")</f>
        <v>No_Umbral</v>
      </c>
      <c r="BK605" s="43" cm="1">
        <f t="array" ref="BK605">_xlfn.IFS(BJ605="Umbral_Anticipado",$BI605-Suspension01Desde+1,BJ605="Umbral_Interno",Suspension01Hasta-Suspension01Desde+1,BJ605="Umbral_Externo",BI605-$BH605+1,BJ605="Umbral_Tardío",Suspension01Hasta-$BH605+1,BJ605="No_Umbral",0)</f>
        <v>0</v>
      </c>
      <c r="BL605" s="42" cm="1">
        <f t="array" ref="BL605">_xlfn.IFS(BJ605="Umbral_Anticipado",Suspension01Hasta+BK605,BJ605="Umbral_Interno",BI605+BK605,BJ605="Umbral_Externo",Suspension01Hasta+BK605,BJ605="Umbral_Tardío",BI605+BK605,BJ605="No_Umbral",BI605)</f>
        <v>43569</v>
      </c>
      <c r="BM605" s="42" t="str" cm="1">
        <f t="array" ref="BM605">_xlfn.IFS(AND((BH605&lt;Suspension02Desde),(BH605&lt;Suspension02Hasta),(BL605&lt;Suspension02Desde),(BL605&lt;Suspension02Hasta)),"No_Umbral",AND((BH605&gt;Suspension02Desde),(BH605&gt;Suspension02Hasta),(BL605&gt;Suspension02Desde),(BL605&gt;Suspension02Hasta)),"No_Umbral",AND((BH605&lt;=Suspension02Desde),(BH605&lt;=Suspension02Hasta),(BL605&gt;=Suspension02Desde),(BL605&lt;=Suspension02Hasta)),"Umbral_Anticipado",AND((BH605&lt;=Suspension02Desde),(BH605&lt;=Suspension02Hasta),(BL605&gt;=Suspension02Desde),(BL605&gt;=Suspension02Hasta)),"Umbral_Interno",AND((BH605&gt;=Suspension02Desde),(BH605&lt;=Suspension02Hasta),(BL605&gt;=Suspension02Desde),(BL605&lt;=Suspension02Hasta)),"Umbral_Externo",AND((BH605&gt;=Suspension02Desde),(BH605&lt;=Suspension02Hasta),(BL605&gt;=Suspension02Desde),(BL605&gt;=Suspension02Hasta)),"Umbral_Tardío")</f>
        <v>No_Umbral</v>
      </c>
      <c r="BN605" s="43" cm="1">
        <f t="array" ref="BN605">_xlfn.IFS(BM605="Umbral_Anticipado",BL605-Suspension02Desde+1,BM605="Umbral_Interno",Suspension02Hasta-Suspension02Desde+1,BM605="Umbral_Externo",BL605-$BH605+1,BM605="Umbral_Tardío",Suspension02Hasta-$BH605+1,BM605="No_Umbral",0)</f>
        <v>0</v>
      </c>
      <c r="BO605" s="41" cm="1">
        <f t="array" ref="BO605">_xlfn.IFS(BM605="Umbral_Anticipado",Suspension02Hasta+BN605,BM605="Umbral_Interno",BL605+BN605,BM605="Umbral_Externo",Suspension02Hasta+BN605,BM605="Umbral_Tardío",BL605+BN605,BM605="No_Umbral",BL605)</f>
        <v>43569</v>
      </c>
      <c r="BP605" s="40">
        <f t="shared" si="141"/>
        <v>43570</v>
      </c>
      <c r="BQ605" s="41">
        <f t="shared" si="142"/>
        <v>43629</v>
      </c>
      <c r="BR605" s="42" t="str" cm="1">
        <f t="array" ref="BR605">_xlfn.IFS(AND((BO605&lt;Suspension01Desde),(BO605&lt;Suspension01Hasta),(BQ605&lt;Suspension01Desde),(BQ605&lt;Suspension01Hasta)),"No_Umbral",AND((BO605&gt;Suspension01Desde),(BO605&gt;Suspension01Hasta),(BQ605&gt;Suspension01Desde),(BQ605&gt;Suspension01Hasta)),"No_Umbral",AND((BO605&lt;=Suspension01Desde),(BO605&lt;=Suspension01Hasta),(BQ605&gt;=Suspension01Desde),(BQ605&lt;=Suspension01Hasta)),"Umbral_Anticipado",AND((BO605&lt;=Suspension01Desde),(BO605&lt;=Suspension01Hasta),(BQ605&gt;=Suspension01Desde),(BQ605&gt;=Suspension01Hasta)),"Umbral_Interno",AND((BO605&gt;=Suspension01Desde),(BO605&lt;=Suspension01Hasta),(BQ605&gt;=Suspension01Desde),(BQ605&lt;=Suspension01Hasta)),"Umbral_Externo",AND((BO605&gt;=Suspension01Desde),(BO605&lt;=Suspension01Hasta),(BQ605&gt;=Suspension01Desde),(BQ605&gt;=Suspension01Hasta)),"Umbral_Tardío")</f>
        <v>No_Umbral</v>
      </c>
      <c r="BS605" s="43" cm="1">
        <f t="array" ref="BS605">_xlfn.IFS(BR605="Umbral_Anticipado",$BQ605-Suspension01Desde+1,BR605="Umbral_Interno",Suspension01Hasta-Suspension01Desde+1,BR605="Umbral_Externo",BQ605-$BO605+1,BR605="Umbral_Tardío",Suspension01Hasta-$BO605+1,BR605="No_Umbral",0)</f>
        <v>0</v>
      </c>
      <c r="BT605" s="42" cm="1">
        <f t="array" ref="BT605">_xlfn.IFS(BR605="Umbral_Anticipado",Suspension01Hasta+BS605,BR605="Umbral_Interno",BQ605+BS605,BR605="Umbral_Externo",Suspension01Hasta+BS605,BR605="Umbral_Tardío",BQ605+BS605,BR605="No_Umbral",BQ605)</f>
        <v>43629</v>
      </c>
      <c r="BU605" s="42" t="str" cm="1">
        <f t="array" ref="BU605">_xlfn.IFS(AND((BO605&lt;Suspension02Desde),(BO605&lt;Suspension02Hasta),(BT605&lt;Suspension02Desde),(BT605&lt;Suspension02Hasta)),"No_Umbral",AND((BO605&gt;Suspension02Desde),(BO605&gt;Suspension02Hasta),(BT605&gt;Suspension02Desde),(BT605&gt;Suspension02Hasta)),"No_Umbral",AND((BO605&lt;=Suspension02Desde),(BO605&lt;=Suspension02Hasta),(BT605&gt;=Suspension02Desde),(BT605&lt;=Suspension02Hasta)),"Umbral_Anticipado",AND((BO605&lt;=Suspension02Desde),(BO605&lt;=Suspension02Hasta),(BT605&gt;=Suspension02Desde),(BT605&gt;=Suspension02Hasta)),"Umbral_Interno",AND((BO605&gt;=Suspension02Desde),(BO605&lt;=Suspension02Hasta),(BT605&gt;=Suspension02Desde),(BT605&lt;=Suspension02Hasta)),"Umbral_Externo",AND((BO605&gt;=Suspension02Desde),(BO605&lt;=Suspension02Hasta),(BT605&gt;=Suspension02Desde),(BT605&gt;=Suspension02Hasta)),"Umbral_Tardío")</f>
        <v>No_Umbral</v>
      </c>
      <c r="BV605" s="43" cm="1">
        <f t="array" ref="BV605">_xlfn.IFS(BU605="Umbral_Anticipado",BT605-Suspension02Desde+1,BU605="Umbral_Interno",Suspension02Hasta-Suspension02Desde+1,BU605="Umbral_Externo",BT605-$BO605+1,BU605="Umbral_Tardío",Suspension02Hasta-$BO605+1,BU605="No_Umbral",0)</f>
        <v>0</v>
      </c>
      <c r="BW605" s="41" cm="1">
        <f t="array" ref="BW605">_xlfn.IFS(BU605="Umbral_Anticipado",Suspension02Hasta+BV605,BU605="Umbral_Interno",BT605+BV605,BU605="Umbral_Externo",Suspension02Hasta+BV605,BU605="Umbral_Tardío",BT605+BV605,BU605="No_Umbral",BT605)</f>
        <v>43629</v>
      </c>
      <c r="BX605" s="40">
        <f t="shared" si="143"/>
        <v>43631</v>
      </c>
      <c r="BY605" s="41">
        <f t="shared" si="144"/>
        <v>44359</v>
      </c>
      <c r="BZ605" s="42" t="str" cm="1">
        <f t="array" ref="BZ605">_xlfn.IFS(AND((BW605&lt;Suspension01Desde),(BW605&lt;Suspension01Hasta),(BY605&lt;Suspension01Desde),(BY605&lt;Suspension01Hasta)),"No_Umbral",AND((BW605&gt;Suspension01Desde),(BW605&gt;Suspension01Hasta),(BY605&gt;Suspension01Desde),(BY605&gt;Suspension01Hasta)),"No_Umbral",AND((BW605&lt;=Suspension01Desde),(BW605&lt;=Suspension01Hasta),(BY605&gt;=Suspension01Desde),(BY605&lt;=Suspension01Hasta)),"Umbral_Anticipado",AND((BW605&lt;=Suspension01Desde),(BW605&lt;=Suspension01Hasta),(BY605&gt;=Suspension01Desde),(BY605&gt;=Suspension01Hasta)),"Umbral_Interno",AND((BW605&gt;=Suspension01Desde),(BW605&lt;=Suspension01Hasta),(BY605&gt;=Suspension01Desde),(BY605&lt;=Suspension01Hasta)),"Umbral_Externo",AND((BW605&gt;=Suspension01Desde),(BW605&lt;=Suspension01Hasta),(BY605&gt;=Suspension01Desde),(BY605&gt;=Suspension01Hasta)),"Umbral_Tardío")</f>
        <v>Umbral_Interno</v>
      </c>
      <c r="CA605" s="43" cm="1">
        <f t="array" ref="CA605">_xlfn.IFS(BZ605="Umbral_Anticipado",$BI605-Suspension01Desde+1,BZ605="Umbral_Interno",Suspension01Hasta-Suspension01Desde+1,BZ605="Umbral_Externo",BY605-$BH605+1,BZ605="Umbral_Tardío",Suspension01Hasta-$BH605+1,BZ605="No_Umbral",0)</f>
        <v>212</v>
      </c>
      <c r="CB605" s="42" cm="1">
        <f t="array" ref="CB605">_xlfn.IFS(BZ605="Umbral_Anticipado",Suspension01Hasta+CA605,BZ605="Umbral_Interno",BY605+CA605,BZ605="Umbral_Externo",Suspension01Hasta+CA605,BZ605="Umbral_Tardío",BY605+CA605,BZ605="No_Umbral",BY605)</f>
        <v>44571</v>
      </c>
      <c r="CC605" s="42" t="str" cm="1">
        <f t="array" ref="CC605">_xlfn.IFS(AND((BW605&lt;Suspension02Desde),(BW605&lt;Suspension02Hasta),(CB605&lt;Suspension02Desde),(CB605&lt;Suspension02Hasta)),"No_Umbral",AND((BW605&gt;Suspension02Desde),(BW605&gt;Suspension02Hasta),(CB605&gt;Suspension02Desde),(CB605&gt;Suspension02Hasta)),"No_Umbral",AND((BW605&lt;=Suspension02Desde),(BW605&lt;=Suspension02Hasta),(CB605&gt;=Suspension02Desde),(CB605&lt;=Suspension02Hasta)),"Umbral_Anticipado",AND((BW605&lt;=Suspension02Desde),(BW605&lt;=Suspension02Hasta),(CB605&gt;=Suspension02Desde),(CB605&gt;=Suspension02Hasta)),"Umbral_Interno",AND((BW605&gt;=Suspension02Desde),(BW605&lt;=Suspension02Hasta),(CB605&gt;=Suspension02Desde),(CB605&lt;=Suspension02Hasta)),"Umbral_Externo",AND((BW605&gt;=Suspension02Desde),(BW605&lt;=Suspension02Hasta),(CB605&gt;=Suspension02Desde),(CB605&gt;=Suspension02Hasta)),"Umbral_Tardío")</f>
        <v>Umbral_Anticipado</v>
      </c>
      <c r="CD605" s="43" cm="1">
        <f t="array" ref="CD605">_xlfn.IFS(CC605="Umbral_Anticipado",CB605-Suspension02Desde+1,CC605="Umbral_Interno",Suspension02Hasta-Suspension02Desde+1,CC605="Umbral_Externo",CB605-$BH605+1,CC605="Umbral_Tardío",Suspension02Hasta-$BH605+1,CC605="No_Umbral",0)</f>
        <v>383</v>
      </c>
      <c r="CE605" s="41" cm="1">
        <f t="array" ref="CE605">_xlfn.IFS(CC605="Umbral_Anticipado",Suspension02Hasta+CD605,CC605="Umbral_Interno",CB605+CD605,CC605="Umbral_Externo",Suspension02Hasta+CD605,CC605="Umbral_Tardío",CB605+CD605,CC605="No_Umbral",CB605)</f>
        <v>45055</v>
      </c>
      <c r="CF605" s="40">
        <f t="shared" si="145"/>
        <v>45055</v>
      </c>
    </row>
    <row r="606" spans="1:84" s="22" customFormat="1" ht="20.25" customHeight="1">
      <c r="A606" s="77" t="s">
        <v>4457</v>
      </c>
      <c r="B606" s="77" t="str">
        <f t="shared" si="137"/>
        <v>2018</v>
      </c>
      <c r="C606" s="77" t="s">
        <v>4458</v>
      </c>
      <c r="D606" s="77" t="s">
        <v>4459</v>
      </c>
      <c r="E606" s="77" t="s">
        <v>1447</v>
      </c>
      <c r="F606" s="77" t="s">
        <v>165</v>
      </c>
      <c r="G606" s="201">
        <v>43328</v>
      </c>
      <c r="H606" s="201">
        <v>43449</v>
      </c>
      <c r="I606" s="77" t="s">
        <v>299</v>
      </c>
      <c r="J606" s="77"/>
      <c r="K606" s="78">
        <v>45056</v>
      </c>
      <c r="L606" s="77" t="str">
        <f>VLOOKUP(MONTH($K606),TablaMeses[],2,FALSE)</f>
        <v>05 MAYO</v>
      </c>
      <c r="M606" s="77">
        <f t="shared" si="147"/>
        <v>2023</v>
      </c>
      <c r="N606" s="77">
        <v>2019037183</v>
      </c>
      <c r="O606" s="201"/>
      <c r="P606" s="77"/>
      <c r="Q606" s="77"/>
      <c r="R606" s="201"/>
      <c r="S606" s="77"/>
      <c r="T606" s="77"/>
      <c r="U606" s="201"/>
      <c r="V606" s="77"/>
      <c r="W606" s="77"/>
      <c r="X606" s="201"/>
      <c r="Y606" s="77"/>
      <c r="Z606" s="201"/>
      <c r="AA606" s="77"/>
      <c r="AB606" s="201"/>
      <c r="AC606" s="79">
        <v>43651</v>
      </c>
      <c r="AD606" s="77" t="s">
        <v>145</v>
      </c>
      <c r="AE606" s="77"/>
      <c r="AF606" s="77"/>
      <c r="AG606" s="77"/>
      <c r="AH606" s="77"/>
      <c r="AI606" s="78"/>
      <c r="AJ606" s="77"/>
      <c r="AK606" s="77"/>
      <c r="AL606" s="77"/>
      <c r="AM606" s="78"/>
      <c r="AN606" s="77"/>
      <c r="AO606" s="77"/>
      <c r="AP606" s="77"/>
      <c r="AQ606" s="77"/>
      <c r="AR606" s="78"/>
      <c r="AS606" s="77"/>
      <c r="AT606" s="78"/>
      <c r="AU606" s="78"/>
      <c r="AV606" s="78">
        <v>45694</v>
      </c>
      <c r="AW606" s="77">
        <f t="shared" si="138"/>
        <v>6</v>
      </c>
      <c r="AX606" s="77">
        <f t="shared" si="146"/>
        <v>2025</v>
      </c>
      <c r="AY606" s="144" t="s">
        <v>103</v>
      </c>
      <c r="AZ606" s="81" t="s">
        <v>4460</v>
      </c>
      <c r="BC606" s="25" t="s">
        <v>2924</v>
      </c>
      <c r="BD606" s="25" t="s">
        <v>1777</v>
      </c>
      <c r="BE606" s="25">
        <v>120</v>
      </c>
      <c r="BF606" s="25">
        <v>60</v>
      </c>
      <c r="BG606" s="25">
        <v>730</v>
      </c>
      <c r="BH606" s="40">
        <f t="shared" si="139"/>
        <v>43449</v>
      </c>
      <c r="BI606" s="41">
        <f t="shared" si="140"/>
        <v>43569</v>
      </c>
      <c r="BJ606" s="42" t="str" cm="1">
        <f t="array" ref="BJ606">_xlfn.IFS(AND((BH606&lt;Suspension01Desde),(BH606&lt;Suspension01Hasta),(BI606&lt;Suspension01Desde),(BI606&lt;Suspension01Hasta)),"No_Umbral",AND((BH606&gt;Suspension01Desde),(BH606&gt;Suspension01Hasta),(BI606&gt;Suspension01Desde),(BI606&gt;Suspension01Hasta)),"No_Umbral",AND((BH606&lt;=Suspension01Desde),(BH606&lt;=Suspension01Hasta),(BI606&gt;=Suspension01Desde),(BI606&lt;=Suspension01Hasta)),"Umbral_Anticipado",AND((BH606&lt;=Suspension01Desde),(BH606&lt;=Suspension01Hasta),(BI606&gt;=Suspension01Desde),(BI606&gt;=Suspension01Hasta)),"Umbral_Interno",AND((BH606&gt;=Suspension01Desde),(BH606&lt;=Suspension01Hasta),(BI606&gt;=Suspension01Desde),(BI606&lt;=Suspension01Hasta)),"Umbral_Externo",AND((BH606&gt;=Suspension01Desde),(BH606&lt;=Suspension01Hasta),(BI606&gt;=Suspension01Desde),(BI606&gt;=Suspension01Hasta)),"Umbral_Tardío")</f>
        <v>No_Umbral</v>
      </c>
      <c r="BK606" s="43" cm="1">
        <f t="array" ref="BK606">_xlfn.IFS(BJ606="Umbral_Anticipado",$BI606-Suspension01Desde+1,BJ606="Umbral_Interno",Suspension01Hasta-Suspension01Desde+1,BJ606="Umbral_Externo",BI606-$BH606+1,BJ606="Umbral_Tardío",Suspension01Hasta-$BH606+1,BJ606="No_Umbral",0)</f>
        <v>0</v>
      </c>
      <c r="BL606" s="42" cm="1">
        <f t="array" ref="BL606">_xlfn.IFS(BJ606="Umbral_Anticipado",Suspension01Hasta+BK606,BJ606="Umbral_Interno",BI606+BK606,BJ606="Umbral_Externo",Suspension01Hasta+BK606,BJ606="Umbral_Tardío",BI606+BK606,BJ606="No_Umbral",BI606)</f>
        <v>43569</v>
      </c>
      <c r="BM606" s="42" t="str" cm="1">
        <f t="array" ref="BM606">_xlfn.IFS(AND((BH606&lt;Suspension02Desde),(BH606&lt;Suspension02Hasta),(BL606&lt;Suspension02Desde),(BL606&lt;Suspension02Hasta)),"No_Umbral",AND((BH606&gt;Suspension02Desde),(BH606&gt;Suspension02Hasta),(BL606&gt;Suspension02Desde),(BL606&gt;Suspension02Hasta)),"No_Umbral",AND((BH606&lt;=Suspension02Desde),(BH606&lt;=Suspension02Hasta),(BL606&gt;=Suspension02Desde),(BL606&lt;=Suspension02Hasta)),"Umbral_Anticipado",AND((BH606&lt;=Suspension02Desde),(BH606&lt;=Suspension02Hasta),(BL606&gt;=Suspension02Desde),(BL606&gt;=Suspension02Hasta)),"Umbral_Interno",AND((BH606&gt;=Suspension02Desde),(BH606&lt;=Suspension02Hasta),(BL606&gt;=Suspension02Desde),(BL606&lt;=Suspension02Hasta)),"Umbral_Externo",AND((BH606&gt;=Suspension02Desde),(BH606&lt;=Suspension02Hasta),(BL606&gt;=Suspension02Desde),(BL606&gt;=Suspension02Hasta)),"Umbral_Tardío")</f>
        <v>No_Umbral</v>
      </c>
      <c r="BN606" s="43" cm="1">
        <f t="array" ref="BN606">_xlfn.IFS(BM606="Umbral_Anticipado",BL606-Suspension02Desde+1,BM606="Umbral_Interno",Suspension02Hasta-Suspension02Desde+1,BM606="Umbral_Externo",BL606-$BH606+1,BM606="Umbral_Tardío",Suspension02Hasta-$BH606+1,BM606="No_Umbral",0)</f>
        <v>0</v>
      </c>
      <c r="BO606" s="41" cm="1">
        <f t="array" ref="BO606">_xlfn.IFS(BM606="Umbral_Anticipado",Suspension02Hasta+BN606,BM606="Umbral_Interno",BL606+BN606,BM606="Umbral_Externo",Suspension02Hasta+BN606,BM606="Umbral_Tardío",BL606+BN606,BM606="No_Umbral",BL606)</f>
        <v>43569</v>
      </c>
      <c r="BP606" s="40">
        <f t="shared" si="141"/>
        <v>43570</v>
      </c>
      <c r="BQ606" s="41">
        <f t="shared" si="142"/>
        <v>43629</v>
      </c>
      <c r="BR606" s="42" t="str" cm="1">
        <f t="array" ref="BR606">_xlfn.IFS(AND((BO606&lt;Suspension01Desde),(BO606&lt;Suspension01Hasta),(BQ606&lt;Suspension01Desde),(BQ606&lt;Suspension01Hasta)),"No_Umbral",AND((BO606&gt;Suspension01Desde),(BO606&gt;Suspension01Hasta),(BQ606&gt;Suspension01Desde),(BQ606&gt;Suspension01Hasta)),"No_Umbral",AND((BO606&lt;=Suspension01Desde),(BO606&lt;=Suspension01Hasta),(BQ606&gt;=Suspension01Desde),(BQ606&lt;=Suspension01Hasta)),"Umbral_Anticipado",AND((BO606&lt;=Suspension01Desde),(BO606&lt;=Suspension01Hasta),(BQ606&gt;=Suspension01Desde),(BQ606&gt;=Suspension01Hasta)),"Umbral_Interno",AND((BO606&gt;=Suspension01Desde),(BO606&lt;=Suspension01Hasta),(BQ606&gt;=Suspension01Desde),(BQ606&lt;=Suspension01Hasta)),"Umbral_Externo",AND((BO606&gt;=Suspension01Desde),(BO606&lt;=Suspension01Hasta),(BQ606&gt;=Suspension01Desde),(BQ606&gt;=Suspension01Hasta)),"Umbral_Tardío")</f>
        <v>No_Umbral</v>
      </c>
      <c r="BS606" s="43" cm="1">
        <f t="array" ref="BS606">_xlfn.IFS(BR606="Umbral_Anticipado",$BQ606-Suspension01Desde+1,BR606="Umbral_Interno",Suspension01Hasta-Suspension01Desde+1,BR606="Umbral_Externo",BQ606-$BO606+1,BR606="Umbral_Tardío",Suspension01Hasta-$BO606+1,BR606="No_Umbral",0)</f>
        <v>0</v>
      </c>
      <c r="BT606" s="42" cm="1">
        <f t="array" ref="BT606">_xlfn.IFS(BR606="Umbral_Anticipado",Suspension01Hasta+BS606,BR606="Umbral_Interno",BQ606+BS606,BR606="Umbral_Externo",Suspension01Hasta+BS606,BR606="Umbral_Tardío",BQ606+BS606,BR606="No_Umbral",BQ606)</f>
        <v>43629</v>
      </c>
      <c r="BU606" s="42" t="str" cm="1">
        <f t="array" ref="BU606">_xlfn.IFS(AND((BO606&lt;Suspension02Desde),(BO606&lt;Suspension02Hasta),(BT606&lt;Suspension02Desde),(BT606&lt;Suspension02Hasta)),"No_Umbral",AND((BO606&gt;Suspension02Desde),(BO606&gt;Suspension02Hasta),(BT606&gt;Suspension02Desde),(BT606&gt;Suspension02Hasta)),"No_Umbral",AND((BO606&lt;=Suspension02Desde),(BO606&lt;=Suspension02Hasta),(BT606&gt;=Suspension02Desde),(BT606&lt;=Suspension02Hasta)),"Umbral_Anticipado",AND((BO606&lt;=Suspension02Desde),(BO606&lt;=Suspension02Hasta),(BT606&gt;=Suspension02Desde),(BT606&gt;=Suspension02Hasta)),"Umbral_Interno",AND((BO606&gt;=Suspension02Desde),(BO606&lt;=Suspension02Hasta),(BT606&gt;=Suspension02Desde),(BT606&lt;=Suspension02Hasta)),"Umbral_Externo",AND((BO606&gt;=Suspension02Desde),(BO606&lt;=Suspension02Hasta),(BT606&gt;=Suspension02Desde),(BT606&gt;=Suspension02Hasta)),"Umbral_Tardío")</f>
        <v>No_Umbral</v>
      </c>
      <c r="BV606" s="43" cm="1">
        <f t="array" ref="BV606">_xlfn.IFS(BU606="Umbral_Anticipado",BT606-Suspension02Desde+1,BU606="Umbral_Interno",Suspension02Hasta-Suspension02Desde+1,BU606="Umbral_Externo",BT606-$BO606+1,BU606="Umbral_Tardío",Suspension02Hasta-$BO606+1,BU606="No_Umbral",0)</f>
        <v>0</v>
      </c>
      <c r="BW606" s="41" cm="1">
        <f t="array" ref="BW606">_xlfn.IFS(BU606="Umbral_Anticipado",Suspension02Hasta+BV606,BU606="Umbral_Interno",BT606+BV606,BU606="Umbral_Externo",Suspension02Hasta+BV606,BU606="Umbral_Tardío",BT606+BV606,BU606="No_Umbral",BT606)</f>
        <v>43629</v>
      </c>
      <c r="BX606" s="40">
        <f t="shared" si="143"/>
        <v>43631</v>
      </c>
      <c r="BY606" s="41">
        <f t="shared" si="144"/>
        <v>44359</v>
      </c>
      <c r="BZ606" s="42" t="str" cm="1">
        <f t="array" ref="BZ606">_xlfn.IFS(AND((BW606&lt;Suspension01Desde),(BW606&lt;Suspension01Hasta),(BY606&lt;Suspension01Desde),(BY606&lt;Suspension01Hasta)),"No_Umbral",AND((BW606&gt;Suspension01Desde),(BW606&gt;Suspension01Hasta),(BY606&gt;Suspension01Desde),(BY606&gt;Suspension01Hasta)),"No_Umbral",AND((BW606&lt;=Suspension01Desde),(BW606&lt;=Suspension01Hasta),(BY606&gt;=Suspension01Desde),(BY606&lt;=Suspension01Hasta)),"Umbral_Anticipado",AND((BW606&lt;=Suspension01Desde),(BW606&lt;=Suspension01Hasta),(BY606&gt;=Suspension01Desde),(BY606&gt;=Suspension01Hasta)),"Umbral_Interno",AND((BW606&gt;=Suspension01Desde),(BW606&lt;=Suspension01Hasta),(BY606&gt;=Suspension01Desde),(BY606&lt;=Suspension01Hasta)),"Umbral_Externo",AND((BW606&gt;=Suspension01Desde),(BW606&lt;=Suspension01Hasta),(BY606&gt;=Suspension01Desde),(BY606&gt;=Suspension01Hasta)),"Umbral_Tardío")</f>
        <v>Umbral_Interno</v>
      </c>
      <c r="CA606" s="43" cm="1">
        <f t="array" ref="CA606">_xlfn.IFS(BZ606="Umbral_Anticipado",$BI606-Suspension01Desde+1,BZ606="Umbral_Interno",Suspension01Hasta-Suspension01Desde+1,BZ606="Umbral_Externo",BY606-$BH606+1,BZ606="Umbral_Tardío",Suspension01Hasta-$BH606+1,BZ606="No_Umbral",0)</f>
        <v>212</v>
      </c>
      <c r="CB606" s="42" cm="1">
        <f t="array" ref="CB606">_xlfn.IFS(BZ606="Umbral_Anticipado",Suspension01Hasta+CA606,BZ606="Umbral_Interno",BY606+CA606,BZ606="Umbral_Externo",Suspension01Hasta+CA606,BZ606="Umbral_Tardío",BY606+CA606,BZ606="No_Umbral",BY606)</f>
        <v>44571</v>
      </c>
      <c r="CC606" s="42" t="str" cm="1">
        <f t="array" ref="CC606">_xlfn.IFS(AND((BW606&lt;Suspension02Desde),(BW606&lt;Suspension02Hasta),(CB606&lt;Suspension02Desde),(CB606&lt;Suspension02Hasta)),"No_Umbral",AND((BW606&gt;Suspension02Desde),(BW606&gt;Suspension02Hasta),(CB606&gt;Suspension02Desde),(CB606&gt;Suspension02Hasta)),"No_Umbral",AND((BW606&lt;=Suspension02Desde),(BW606&lt;=Suspension02Hasta),(CB606&gt;=Suspension02Desde),(CB606&lt;=Suspension02Hasta)),"Umbral_Anticipado",AND((BW606&lt;=Suspension02Desde),(BW606&lt;=Suspension02Hasta),(CB606&gt;=Suspension02Desde),(CB606&gt;=Suspension02Hasta)),"Umbral_Interno",AND((BW606&gt;=Suspension02Desde),(BW606&lt;=Suspension02Hasta),(CB606&gt;=Suspension02Desde),(CB606&lt;=Suspension02Hasta)),"Umbral_Externo",AND((BW606&gt;=Suspension02Desde),(BW606&lt;=Suspension02Hasta),(CB606&gt;=Suspension02Desde),(CB606&gt;=Suspension02Hasta)),"Umbral_Tardío")</f>
        <v>Umbral_Anticipado</v>
      </c>
      <c r="CD606" s="43" cm="1">
        <f t="array" ref="CD606">_xlfn.IFS(CC606="Umbral_Anticipado",CB606-Suspension02Desde+1,CC606="Umbral_Interno",Suspension02Hasta-Suspension02Desde+1,CC606="Umbral_Externo",CB606-$BH606+1,CC606="Umbral_Tardío",Suspension02Hasta-$BH606+1,CC606="No_Umbral",0)</f>
        <v>383</v>
      </c>
      <c r="CE606" s="41" cm="1">
        <f t="array" ref="CE606">_xlfn.IFS(CC606="Umbral_Anticipado",Suspension02Hasta+CD606,CC606="Umbral_Interno",CB606+CD606,CC606="Umbral_Externo",Suspension02Hasta+CD606,CC606="Umbral_Tardío",CB606+CD606,CC606="No_Umbral",CB606)</f>
        <v>45055</v>
      </c>
      <c r="CF606" s="40">
        <f t="shared" si="145"/>
        <v>45055</v>
      </c>
    </row>
    <row r="607" spans="1:84" s="22" customFormat="1" ht="20.25" customHeight="1">
      <c r="A607" s="77" t="s">
        <v>4461</v>
      </c>
      <c r="B607" s="77" t="str">
        <f t="shared" si="137"/>
        <v>2018</v>
      </c>
      <c r="C607" s="77" t="s">
        <v>4462</v>
      </c>
      <c r="D607" s="77" t="s">
        <v>4463</v>
      </c>
      <c r="E607" s="77" t="s">
        <v>4464</v>
      </c>
      <c r="F607" s="77" t="s">
        <v>453</v>
      </c>
      <c r="G607" s="201">
        <v>43347</v>
      </c>
      <c r="H607" s="201">
        <v>43449</v>
      </c>
      <c r="I607" s="77" t="s">
        <v>551</v>
      </c>
      <c r="J607" s="77"/>
      <c r="K607" s="78">
        <v>45057</v>
      </c>
      <c r="L607" s="77" t="str">
        <f>VLOOKUP(MONTH($K607),TablaMeses[],2,FALSE)</f>
        <v>05 MAYO</v>
      </c>
      <c r="M607" s="77">
        <f t="shared" si="147"/>
        <v>2023</v>
      </c>
      <c r="N607" s="77">
        <v>2019023207</v>
      </c>
      <c r="O607" s="201"/>
      <c r="P607" s="77"/>
      <c r="Q607" s="77"/>
      <c r="R607" s="201"/>
      <c r="S607" s="77"/>
      <c r="T607" s="77"/>
      <c r="U607" s="201"/>
      <c r="V607" s="77"/>
      <c r="W607" s="77"/>
      <c r="X607" s="201"/>
      <c r="Y607" s="77"/>
      <c r="Z607" s="201"/>
      <c r="AA607" s="77"/>
      <c r="AB607" s="201"/>
      <c r="AC607" s="79">
        <v>43590</v>
      </c>
      <c r="AD607" s="77" t="s">
        <v>145</v>
      </c>
      <c r="AE607" s="77"/>
      <c r="AF607" s="77"/>
      <c r="AG607" s="77"/>
      <c r="AH607" s="77"/>
      <c r="AI607" s="78"/>
      <c r="AJ607" s="77"/>
      <c r="AK607" s="77"/>
      <c r="AL607" s="77"/>
      <c r="AM607" s="78"/>
      <c r="AN607" s="77"/>
      <c r="AO607" s="77"/>
      <c r="AP607" s="77"/>
      <c r="AQ607" s="77"/>
      <c r="AR607" s="78"/>
      <c r="AS607" s="77"/>
      <c r="AT607" s="78"/>
      <c r="AU607" s="78"/>
      <c r="AV607" s="78">
        <v>45692</v>
      </c>
      <c r="AW607" s="77">
        <f t="shared" si="138"/>
        <v>6</v>
      </c>
      <c r="AX607" s="77">
        <f t="shared" si="146"/>
        <v>2025</v>
      </c>
      <c r="AY607" s="144" t="s">
        <v>103</v>
      </c>
      <c r="AZ607" s="81" t="s">
        <v>4465</v>
      </c>
      <c r="BC607" s="25" t="s">
        <v>673</v>
      </c>
      <c r="BD607" s="25" t="s">
        <v>674</v>
      </c>
      <c r="BE607" s="25">
        <v>120</v>
      </c>
      <c r="BF607" s="25">
        <v>60</v>
      </c>
      <c r="BG607" s="25">
        <v>730</v>
      </c>
      <c r="BH607" s="40">
        <f t="shared" si="139"/>
        <v>43449</v>
      </c>
      <c r="BI607" s="41">
        <f t="shared" si="140"/>
        <v>43569</v>
      </c>
      <c r="BJ607" s="42" t="str" cm="1">
        <f t="array" ref="BJ607">_xlfn.IFS(AND((BH607&lt;Suspension01Desde),(BH607&lt;Suspension01Hasta),(BI607&lt;Suspension01Desde),(BI607&lt;Suspension01Hasta)),"No_Umbral",AND((BH607&gt;Suspension01Desde),(BH607&gt;Suspension01Hasta),(BI607&gt;Suspension01Desde),(BI607&gt;Suspension01Hasta)),"No_Umbral",AND((BH607&lt;=Suspension01Desde),(BH607&lt;=Suspension01Hasta),(BI607&gt;=Suspension01Desde),(BI607&lt;=Suspension01Hasta)),"Umbral_Anticipado",AND((BH607&lt;=Suspension01Desde),(BH607&lt;=Suspension01Hasta),(BI607&gt;=Suspension01Desde),(BI607&gt;=Suspension01Hasta)),"Umbral_Interno",AND((BH607&gt;=Suspension01Desde),(BH607&lt;=Suspension01Hasta),(BI607&gt;=Suspension01Desde),(BI607&lt;=Suspension01Hasta)),"Umbral_Externo",AND((BH607&gt;=Suspension01Desde),(BH607&lt;=Suspension01Hasta),(BI607&gt;=Suspension01Desde),(BI607&gt;=Suspension01Hasta)),"Umbral_Tardío")</f>
        <v>No_Umbral</v>
      </c>
      <c r="BK607" s="43" cm="1">
        <f t="array" ref="BK607">_xlfn.IFS(BJ607="Umbral_Anticipado",$BI607-Suspension01Desde+1,BJ607="Umbral_Interno",Suspension01Hasta-Suspension01Desde+1,BJ607="Umbral_Externo",BI607-$BH607+1,BJ607="Umbral_Tardío",Suspension01Hasta-$BH607+1,BJ607="No_Umbral",0)</f>
        <v>0</v>
      </c>
      <c r="BL607" s="42" cm="1">
        <f t="array" ref="BL607">_xlfn.IFS(BJ607="Umbral_Anticipado",Suspension01Hasta+BK607,BJ607="Umbral_Interno",BI607+BK607,BJ607="Umbral_Externo",Suspension01Hasta+BK607,BJ607="Umbral_Tardío",BI607+BK607,BJ607="No_Umbral",BI607)</f>
        <v>43569</v>
      </c>
      <c r="BM607" s="42" t="str" cm="1">
        <f t="array" ref="BM607">_xlfn.IFS(AND((BH607&lt;Suspension02Desde),(BH607&lt;Suspension02Hasta),(BL607&lt;Suspension02Desde),(BL607&lt;Suspension02Hasta)),"No_Umbral",AND((BH607&gt;Suspension02Desde),(BH607&gt;Suspension02Hasta),(BL607&gt;Suspension02Desde),(BL607&gt;Suspension02Hasta)),"No_Umbral",AND((BH607&lt;=Suspension02Desde),(BH607&lt;=Suspension02Hasta),(BL607&gt;=Suspension02Desde),(BL607&lt;=Suspension02Hasta)),"Umbral_Anticipado",AND((BH607&lt;=Suspension02Desde),(BH607&lt;=Suspension02Hasta),(BL607&gt;=Suspension02Desde),(BL607&gt;=Suspension02Hasta)),"Umbral_Interno",AND((BH607&gt;=Suspension02Desde),(BH607&lt;=Suspension02Hasta),(BL607&gt;=Suspension02Desde),(BL607&lt;=Suspension02Hasta)),"Umbral_Externo",AND((BH607&gt;=Suspension02Desde),(BH607&lt;=Suspension02Hasta),(BL607&gt;=Suspension02Desde),(BL607&gt;=Suspension02Hasta)),"Umbral_Tardío")</f>
        <v>No_Umbral</v>
      </c>
      <c r="BN607" s="43" cm="1">
        <f t="array" ref="BN607">_xlfn.IFS(BM607="Umbral_Anticipado",BL607-Suspension02Desde+1,BM607="Umbral_Interno",Suspension02Hasta-Suspension02Desde+1,BM607="Umbral_Externo",BL607-$BH607+1,BM607="Umbral_Tardío",Suspension02Hasta-$BH607+1,BM607="No_Umbral",0)</f>
        <v>0</v>
      </c>
      <c r="BO607" s="41" cm="1">
        <f t="array" ref="BO607">_xlfn.IFS(BM607="Umbral_Anticipado",Suspension02Hasta+BN607,BM607="Umbral_Interno",BL607+BN607,BM607="Umbral_Externo",Suspension02Hasta+BN607,BM607="Umbral_Tardío",BL607+BN607,BM607="No_Umbral",BL607)</f>
        <v>43569</v>
      </c>
      <c r="BP607" s="40">
        <f t="shared" si="141"/>
        <v>43570</v>
      </c>
      <c r="BQ607" s="41">
        <f t="shared" si="142"/>
        <v>43629</v>
      </c>
      <c r="BR607" s="42" t="str" cm="1">
        <f t="array" ref="BR607">_xlfn.IFS(AND((BO607&lt;Suspension01Desde),(BO607&lt;Suspension01Hasta),(BQ607&lt;Suspension01Desde),(BQ607&lt;Suspension01Hasta)),"No_Umbral",AND((BO607&gt;Suspension01Desde),(BO607&gt;Suspension01Hasta),(BQ607&gt;Suspension01Desde),(BQ607&gt;Suspension01Hasta)),"No_Umbral",AND((BO607&lt;=Suspension01Desde),(BO607&lt;=Suspension01Hasta),(BQ607&gt;=Suspension01Desde),(BQ607&lt;=Suspension01Hasta)),"Umbral_Anticipado",AND((BO607&lt;=Suspension01Desde),(BO607&lt;=Suspension01Hasta),(BQ607&gt;=Suspension01Desde),(BQ607&gt;=Suspension01Hasta)),"Umbral_Interno",AND((BO607&gt;=Suspension01Desde),(BO607&lt;=Suspension01Hasta),(BQ607&gt;=Suspension01Desde),(BQ607&lt;=Suspension01Hasta)),"Umbral_Externo",AND((BO607&gt;=Suspension01Desde),(BO607&lt;=Suspension01Hasta),(BQ607&gt;=Suspension01Desde),(BQ607&gt;=Suspension01Hasta)),"Umbral_Tardío")</f>
        <v>No_Umbral</v>
      </c>
      <c r="BS607" s="43" cm="1">
        <f t="array" ref="BS607">_xlfn.IFS(BR607="Umbral_Anticipado",$BQ607-Suspension01Desde+1,BR607="Umbral_Interno",Suspension01Hasta-Suspension01Desde+1,BR607="Umbral_Externo",BQ607-$BO607+1,BR607="Umbral_Tardío",Suspension01Hasta-$BO607+1,BR607="No_Umbral",0)</f>
        <v>0</v>
      </c>
      <c r="BT607" s="42" cm="1">
        <f t="array" ref="BT607">_xlfn.IFS(BR607="Umbral_Anticipado",Suspension01Hasta+BS607,BR607="Umbral_Interno",BQ607+BS607,BR607="Umbral_Externo",Suspension01Hasta+BS607,BR607="Umbral_Tardío",BQ607+BS607,BR607="No_Umbral",BQ607)</f>
        <v>43629</v>
      </c>
      <c r="BU607" s="42" t="str" cm="1">
        <f t="array" ref="BU607">_xlfn.IFS(AND((BO607&lt;Suspension02Desde),(BO607&lt;Suspension02Hasta),(BT607&lt;Suspension02Desde),(BT607&lt;Suspension02Hasta)),"No_Umbral",AND((BO607&gt;Suspension02Desde),(BO607&gt;Suspension02Hasta),(BT607&gt;Suspension02Desde),(BT607&gt;Suspension02Hasta)),"No_Umbral",AND((BO607&lt;=Suspension02Desde),(BO607&lt;=Suspension02Hasta),(BT607&gt;=Suspension02Desde),(BT607&lt;=Suspension02Hasta)),"Umbral_Anticipado",AND((BO607&lt;=Suspension02Desde),(BO607&lt;=Suspension02Hasta),(BT607&gt;=Suspension02Desde),(BT607&gt;=Suspension02Hasta)),"Umbral_Interno",AND((BO607&gt;=Suspension02Desde),(BO607&lt;=Suspension02Hasta),(BT607&gt;=Suspension02Desde),(BT607&lt;=Suspension02Hasta)),"Umbral_Externo",AND((BO607&gt;=Suspension02Desde),(BO607&lt;=Suspension02Hasta),(BT607&gt;=Suspension02Desde),(BT607&gt;=Suspension02Hasta)),"Umbral_Tardío")</f>
        <v>No_Umbral</v>
      </c>
      <c r="BV607" s="43" cm="1">
        <f t="array" ref="BV607">_xlfn.IFS(BU607="Umbral_Anticipado",BT607-Suspension02Desde+1,BU607="Umbral_Interno",Suspension02Hasta-Suspension02Desde+1,BU607="Umbral_Externo",BT607-$BO607+1,BU607="Umbral_Tardío",Suspension02Hasta-$BO607+1,BU607="No_Umbral",0)</f>
        <v>0</v>
      </c>
      <c r="BW607" s="41" cm="1">
        <f t="array" ref="BW607">_xlfn.IFS(BU607="Umbral_Anticipado",Suspension02Hasta+BV607,BU607="Umbral_Interno",BT607+BV607,BU607="Umbral_Externo",Suspension02Hasta+BV607,BU607="Umbral_Tardío",BT607+BV607,BU607="No_Umbral",BT607)</f>
        <v>43629</v>
      </c>
      <c r="BX607" s="40">
        <f t="shared" si="143"/>
        <v>43631</v>
      </c>
      <c r="BY607" s="41">
        <f t="shared" si="144"/>
        <v>44359</v>
      </c>
      <c r="BZ607" s="42" t="str" cm="1">
        <f t="array" ref="BZ607">_xlfn.IFS(AND((BW607&lt;Suspension01Desde),(BW607&lt;Suspension01Hasta),(BY607&lt;Suspension01Desde),(BY607&lt;Suspension01Hasta)),"No_Umbral",AND((BW607&gt;Suspension01Desde),(BW607&gt;Suspension01Hasta),(BY607&gt;Suspension01Desde),(BY607&gt;Suspension01Hasta)),"No_Umbral",AND((BW607&lt;=Suspension01Desde),(BW607&lt;=Suspension01Hasta),(BY607&gt;=Suspension01Desde),(BY607&lt;=Suspension01Hasta)),"Umbral_Anticipado",AND((BW607&lt;=Suspension01Desde),(BW607&lt;=Suspension01Hasta),(BY607&gt;=Suspension01Desde),(BY607&gt;=Suspension01Hasta)),"Umbral_Interno",AND((BW607&gt;=Suspension01Desde),(BW607&lt;=Suspension01Hasta),(BY607&gt;=Suspension01Desde),(BY607&lt;=Suspension01Hasta)),"Umbral_Externo",AND((BW607&gt;=Suspension01Desde),(BW607&lt;=Suspension01Hasta),(BY607&gt;=Suspension01Desde),(BY607&gt;=Suspension01Hasta)),"Umbral_Tardío")</f>
        <v>Umbral_Interno</v>
      </c>
      <c r="CA607" s="43" cm="1">
        <f t="array" ref="CA607">_xlfn.IFS(BZ607="Umbral_Anticipado",$BI607-Suspension01Desde+1,BZ607="Umbral_Interno",Suspension01Hasta-Suspension01Desde+1,BZ607="Umbral_Externo",BY607-$BH607+1,BZ607="Umbral_Tardío",Suspension01Hasta-$BH607+1,BZ607="No_Umbral",0)</f>
        <v>212</v>
      </c>
      <c r="CB607" s="42" cm="1">
        <f t="array" ref="CB607">_xlfn.IFS(BZ607="Umbral_Anticipado",Suspension01Hasta+CA607,BZ607="Umbral_Interno",BY607+CA607,BZ607="Umbral_Externo",Suspension01Hasta+CA607,BZ607="Umbral_Tardío",BY607+CA607,BZ607="No_Umbral",BY607)</f>
        <v>44571</v>
      </c>
      <c r="CC607" s="42" t="str" cm="1">
        <f t="array" ref="CC607">_xlfn.IFS(AND((BW607&lt;Suspension02Desde),(BW607&lt;Suspension02Hasta),(CB607&lt;Suspension02Desde),(CB607&lt;Suspension02Hasta)),"No_Umbral",AND((BW607&gt;Suspension02Desde),(BW607&gt;Suspension02Hasta),(CB607&gt;Suspension02Desde),(CB607&gt;Suspension02Hasta)),"No_Umbral",AND((BW607&lt;=Suspension02Desde),(BW607&lt;=Suspension02Hasta),(CB607&gt;=Suspension02Desde),(CB607&lt;=Suspension02Hasta)),"Umbral_Anticipado",AND((BW607&lt;=Suspension02Desde),(BW607&lt;=Suspension02Hasta),(CB607&gt;=Suspension02Desde),(CB607&gt;=Suspension02Hasta)),"Umbral_Interno",AND((BW607&gt;=Suspension02Desde),(BW607&lt;=Suspension02Hasta),(CB607&gt;=Suspension02Desde),(CB607&lt;=Suspension02Hasta)),"Umbral_Externo",AND((BW607&gt;=Suspension02Desde),(BW607&lt;=Suspension02Hasta),(CB607&gt;=Suspension02Desde),(CB607&gt;=Suspension02Hasta)),"Umbral_Tardío")</f>
        <v>Umbral_Anticipado</v>
      </c>
      <c r="CD607" s="43" cm="1">
        <f t="array" ref="CD607">_xlfn.IFS(CC607="Umbral_Anticipado",CB607-Suspension02Desde+1,CC607="Umbral_Interno",Suspension02Hasta-Suspension02Desde+1,CC607="Umbral_Externo",CB607-$BH607+1,CC607="Umbral_Tardío",Suspension02Hasta-$BH607+1,CC607="No_Umbral",0)</f>
        <v>383</v>
      </c>
      <c r="CE607" s="41" cm="1">
        <f t="array" ref="CE607">_xlfn.IFS(CC607="Umbral_Anticipado",Suspension02Hasta+CD607,CC607="Umbral_Interno",CB607+CD607,CC607="Umbral_Externo",Suspension02Hasta+CD607,CC607="Umbral_Tardío",CB607+CD607,CC607="No_Umbral",CB607)</f>
        <v>45055</v>
      </c>
      <c r="CF607" s="40">
        <f t="shared" si="145"/>
        <v>45055</v>
      </c>
    </row>
    <row r="608" spans="1:84" s="22" customFormat="1" ht="20.25" customHeight="1">
      <c r="A608" s="77" t="s">
        <v>4466</v>
      </c>
      <c r="B608" s="77" t="str">
        <f t="shared" si="137"/>
        <v>2018</v>
      </c>
      <c r="C608" s="77" t="s">
        <v>4467</v>
      </c>
      <c r="D608" s="77" t="s">
        <v>4468</v>
      </c>
      <c r="E608" s="77" t="s">
        <v>4469</v>
      </c>
      <c r="F608" s="77" t="s">
        <v>3317</v>
      </c>
      <c r="G608" s="201">
        <v>43356</v>
      </c>
      <c r="H608" s="201">
        <v>43465</v>
      </c>
      <c r="I608" s="77" t="s">
        <v>299</v>
      </c>
      <c r="J608" s="77"/>
      <c r="K608" s="78">
        <v>45072</v>
      </c>
      <c r="L608" s="77" t="str">
        <f>VLOOKUP(MONTH($K608),TablaMeses[],2,FALSE)</f>
        <v>05 MAYO</v>
      </c>
      <c r="M608" s="77">
        <f t="shared" si="147"/>
        <v>2023</v>
      </c>
      <c r="N608" s="77">
        <v>201930486</v>
      </c>
      <c r="O608" s="201"/>
      <c r="P608" s="77"/>
      <c r="Q608" s="77"/>
      <c r="R608" s="201"/>
      <c r="S608" s="77"/>
      <c r="T608" s="77"/>
      <c r="U608" s="201"/>
      <c r="V608" s="77"/>
      <c r="W608" s="77"/>
      <c r="X608" s="201"/>
      <c r="Y608" s="77"/>
      <c r="Z608" s="201"/>
      <c r="AA608" s="77"/>
      <c r="AB608" s="201"/>
      <c r="AC608" s="79">
        <v>43685</v>
      </c>
      <c r="AD608" s="77" t="s">
        <v>145</v>
      </c>
      <c r="AE608" s="77"/>
      <c r="AF608" s="77"/>
      <c r="AG608" s="77"/>
      <c r="AH608" s="77"/>
      <c r="AI608" s="78"/>
      <c r="AJ608" s="77"/>
      <c r="AK608" s="77"/>
      <c r="AL608" s="77"/>
      <c r="AM608" s="78"/>
      <c r="AN608" s="77"/>
      <c r="AO608" s="77"/>
      <c r="AP608" s="77"/>
      <c r="AQ608" s="77"/>
      <c r="AR608" s="78"/>
      <c r="AS608" s="77"/>
      <c r="AT608" s="78"/>
      <c r="AU608" s="78"/>
      <c r="AV608" s="78">
        <v>45694</v>
      </c>
      <c r="AW608" s="77">
        <f t="shared" si="138"/>
        <v>6</v>
      </c>
      <c r="AX608" s="77">
        <f t="shared" si="146"/>
        <v>2025</v>
      </c>
      <c r="AY608" s="144" t="s">
        <v>103</v>
      </c>
      <c r="AZ608" s="81" t="s">
        <v>4470</v>
      </c>
      <c r="BC608" s="25" t="s">
        <v>4471</v>
      </c>
      <c r="BD608" s="25" t="s">
        <v>4472</v>
      </c>
      <c r="BE608" s="25">
        <v>120</v>
      </c>
      <c r="BF608" s="25">
        <v>60</v>
      </c>
      <c r="BG608" s="25">
        <v>730</v>
      </c>
      <c r="BH608" s="40">
        <f t="shared" si="139"/>
        <v>43465</v>
      </c>
      <c r="BI608" s="41">
        <f t="shared" si="140"/>
        <v>43585</v>
      </c>
      <c r="BJ608" s="42" t="str" cm="1">
        <f t="array" ref="BJ608">_xlfn.IFS(AND((BH608&lt;Suspension01Desde),(BH608&lt;Suspension01Hasta),(BI608&lt;Suspension01Desde),(BI608&lt;Suspension01Hasta)),"No_Umbral",AND((BH608&gt;Suspension01Desde),(BH608&gt;Suspension01Hasta),(BI608&gt;Suspension01Desde),(BI608&gt;Suspension01Hasta)),"No_Umbral",AND((BH608&lt;=Suspension01Desde),(BH608&lt;=Suspension01Hasta),(BI608&gt;=Suspension01Desde),(BI608&lt;=Suspension01Hasta)),"Umbral_Anticipado",AND((BH608&lt;=Suspension01Desde),(BH608&lt;=Suspension01Hasta),(BI608&gt;=Suspension01Desde),(BI608&gt;=Suspension01Hasta)),"Umbral_Interno",AND((BH608&gt;=Suspension01Desde),(BH608&lt;=Suspension01Hasta),(BI608&gt;=Suspension01Desde),(BI608&lt;=Suspension01Hasta)),"Umbral_Externo",AND((BH608&gt;=Suspension01Desde),(BH608&lt;=Suspension01Hasta),(BI608&gt;=Suspension01Desde),(BI608&gt;=Suspension01Hasta)),"Umbral_Tardío")</f>
        <v>No_Umbral</v>
      </c>
      <c r="BK608" s="43" cm="1">
        <f t="array" ref="BK608">_xlfn.IFS(BJ608="Umbral_Anticipado",$BI608-Suspension01Desde+1,BJ608="Umbral_Interno",Suspension01Hasta-Suspension01Desde+1,BJ608="Umbral_Externo",BI608-$BH608+1,BJ608="Umbral_Tardío",Suspension01Hasta-$BH608+1,BJ608="No_Umbral",0)</f>
        <v>0</v>
      </c>
      <c r="BL608" s="42" cm="1">
        <f t="array" ref="BL608">_xlfn.IFS(BJ608="Umbral_Anticipado",Suspension01Hasta+BK608,BJ608="Umbral_Interno",BI608+BK608,BJ608="Umbral_Externo",Suspension01Hasta+BK608,BJ608="Umbral_Tardío",BI608+BK608,BJ608="No_Umbral",BI608)</f>
        <v>43585</v>
      </c>
      <c r="BM608" s="42" t="str" cm="1">
        <f t="array" ref="BM608">_xlfn.IFS(AND((BH608&lt;Suspension02Desde),(BH608&lt;Suspension02Hasta),(BL608&lt;Suspension02Desde),(BL608&lt;Suspension02Hasta)),"No_Umbral",AND((BH608&gt;Suspension02Desde),(BH608&gt;Suspension02Hasta),(BL608&gt;Suspension02Desde),(BL608&gt;Suspension02Hasta)),"No_Umbral",AND((BH608&lt;=Suspension02Desde),(BH608&lt;=Suspension02Hasta),(BL608&gt;=Suspension02Desde),(BL608&lt;=Suspension02Hasta)),"Umbral_Anticipado",AND((BH608&lt;=Suspension02Desde),(BH608&lt;=Suspension02Hasta),(BL608&gt;=Suspension02Desde),(BL608&gt;=Suspension02Hasta)),"Umbral_Interno",AND((BH608&gt;=Suspension02Desde),(BH608&lt;=Suspension02Hasta),(BL608&gt;=Suspension02Desde),(BL608&lt;=Suspension02Hasta)),"Umbral_Externo",AND((BH608&gt;=Suspension02Desde),(BH608&lt;=Suspension02Hasta),(BL608&gt;=Suspension02Desde),(BL608&gt;=Suspension02Hasta)),"Umbral_Tardío")</f>
        <v>No_Umbral</v>
      </c>
      <c r="BN608" s="43" cm="1">
        <f t="array" ref="BN608">_xlfn.IFS(BM608="Umbral_Anticipado",BL608-Suspension02Desde+1,BM608="Umbral_Interno",Suspension02Hasta-Suspension02Desde+1,BM608="Umbral_Externo",BL608-$BH608+1,BM608="Umbral_Tardío",Suspension02Hasta-$BH608+1,BM608="No_Umbral",0)</f>
        <v>0</v>
      </c>
      <c r="BO608" s="41" cm="1">
        <f t="array" ref="BO608">_xlfn.IFS(BM608="Umbral_Anticipado",Suspension02Hasta+BN608,BM608="Umbral_Interno",BL608+BN608,BM608="Umbral_Externo",Suspension02Hasta+BN608,BM608="Umbral_Tardío",BL608+BN608,BM608="No_Umbral",BL608)</f>
        <v>43585</v>
      </c>
      <c r="BP608" s="40">
        <f t="shared" si="141"/>
        <v>43586</v>
      </c>
      <c r="BQ608" s="41">
        <f t="shared" si="142"/>
        <v>43645</v>
      </c>
      <c r="BR608" s="42" t="str" cm="1">
        <f t="array" ref="BR608">_xlfn.IFS(AND((BO608&lt;Suspension01Desde),(BO608&lt;Suspension01Hasta),(BQ608&lt;Suspension01Desde),(BQ608&lt;Suspension01Hasta)),"No_Umbral",AND((BO608&gt;Suspension01Desde),(BO608&gt;Suspension01Hasta),(BQ608&gt;Suspension01Desde),(BQ608&gt;Suspension01Hasta)),"No_Umbral",AND((BO608&lt;=Suspension01Desde),(BO608&lt;=Suspension01Hasta),(BQ608&gt;=Suspension01Desde),(BQ608&lt;=Suspension01Hasta)),"Umbral_Anticipado",AND((BO608&lt;=Suspension01Desde),(BO608&lt;=Suspension01Hasta),(BQ608&gt;=Suspension01Desde),(BQ608&gt;=Suspension01Hasta)),"Umbral_Interno",AND((BO608&gt;=Suspension01Desde),(BO608&lt;=Suspension01Hasta),(BQ608&gt;=Suspension01Desde),(BQ608&lt;=Suspension01Hasta)),"Umbral_Externo",AND((BO608&gt;=Suspension01Desde),(BO608&lt;=Suspension01Hasta),(BQ608&gt;=Suspension01Desde),(BQ608&gt;=Suspension01Hasta)),"Umbral_Tardío")</f>
        <v>No_Umbral</v>
      </c>
      <c r="BS608" s="43" cm="1">
        <f t="array" ref="BS608">_xlfn.IFS(BR608="Umbral_Anticipado",$BQ608-Suspension01Desde+1,BR608="Umbral_Interno",Suspension01Hasta-Suspension01Desde+1,BR608="Umbral_Externo",BQ608-$BO608+1,BR608="Umbral_Tardío",Suspension01Hasta-$BO608+1,BR608="No_Umbral",0)</f>
        <v>0</v>
      </c>
      <c r="BT608" s="42" cm="1">
        <f t="array" ref="BT608">_xlfn.IFS(BR608="Umbral_Anticipado",Suspension01Hasta+BS608,BR608="Umbral_Interno",BQ608+BS608,BR608="Umbral_Externo",Suspension01Hasta+BS608,BR608="Umbral_Tardío",BQ608+BS608,BR608="No_Umbral",BQ608)</f>
        <v>43645</v>
      </c>
      <c r="BU608" s="42" t="str" cm="1">
        <f t="array" ref="BU608">_xlfn.IFS(AND((BO608&lt;Suspension02Desde),(BO608&lt;Suspension02Hasta),(BT608&lt;Suspension02Desde),(BT608&lt;Suspension02Hasta)),"No_Umbral",AND((BO608&gt;Suspension02Desde),(BO608&gt;Suspension02Hasta),(BT608&gt;Suspension02Desde),(BT608&gt;Suspension02Hasta)),"No_Umbral",AND((BO608&lt;=Suspension02Desde),(BO608&lt;=Suspension02Hasta),(BT608&gt;=Suspension02Desde),(BT608&lt;=Suspension02Hasta)),"Umbral_Anticipado",AND((BO608&lt;=Suspension02Desde),(BO608&lt;=Suspension02Hasta),(BT608&gt;=Suspension02Desde),(BT608&gt;=Suspension02Hasta)),"Umbral_Interno",AND((BO608&gt;=Suspension02Desde),(BO608&lt;=Suspension02Hasta),(BT608&gt;=Suspension02Desde),(BT608&lt;=Suspension02Hasta)),"Umbral_Externo",AND((BO608&gt;=Suspension02Desde),(BO608&lt;=Suspension02Hasta),(BT608&gt;=Suspension02Desde),(BT608&gt;=Suspension02Hasta)),"Umbral_Tardío")</f>
        <v>No_Umbral</v>
      </c>
      <c r="BV608" s="43" cm="1">
        <f t="array" ref="BV608">_xlfn.IFS(BU608="Umbral_Anticipado",BT608-Suspension02Desde+1,BU608="Umbral_Interno",Suspension02Hasta-Suspension02Desde+1,BU608="Umbral_Externo",BT608-$BO608+1,BU608="Umbral_Tardío",Suspension02Hasta-$BO608+1,BU608="No_Umbral",0)</f>
        <v>0</v>
      </c>
      <c r="BW608" s="41" cm="1">
        <f t="array" ref="BW608">_xlfn.IFS(BU608="Umbral_Anticipado",Suspension02Hasta+BV608,BU608="Umbral_Interno",BT608+BV608,BU608="Umbral_Externo",Suspension02Hasta+BV608,BU608="Umbral_Tardío",BT608+BV608,BU608="No_Umbral",BT608)</f>
        <v>43645</v>
      </c>
      <c r="BX608" s="40">
        <f t="shared" si="143"/>
        <v>43617</v>
      </c>
      <c r="BY608" s="41">
        <f t="shared" si="144"/>
        <v>44375</v>
      </c>
      <c r="BZ608" s="42" t="str" cm="1">
        <f t="array" ref="BZ608">_xlfn.IFS(AND((BW608&lt;Suspension01Desde),(BW608&lt;Suspension01Hasta),(BY608&lt;Suspension01Desde),(BY608&lt;Suspension01Hasta)),"No_Umbral",AND((BW608&gt;Suspension01Desde),(BW608&gt;Suspension01Hasta),(BY608&gt;Suspension01Desde),(BY608&gt;Suspension01Hasta)),"No_Umbral",AND((BW608&lt;=Suspension01Desde),(BW608&lt;=Suspension01Hasta),(BY608&gt;=Suspension01Desde),(BY608&lt;=Suspension01Hasta)),"Umbral_Anticipado",AND((BW608&lt;=Suspension01Desde),(BW608&lt;=Suspension01Hasta),(BY608&gt;=Suspension01Desde),(BY608&gt;=Suspension01Hasta)),"Umbral_Interno",AND((BW608&gt;=Suspension01Desde),(BW608&lt;=Suspension01Hasta),(BY608&gt;=Suspension01Desde),(BY608&lt;=Suspension01Hasta)),"Umbral_Externo",AND((BW608&gt;=Suspension01Desde),(BW608&lt;=Suspension01Hasta),(BY608&gt;=Suspension01Desde),(BY608&gt;=Suspension01Hasta)),"Umbral_Tardío")</f>
        <v>Umbral_Interno</v>
      </c>
      <c r="CA608" s="43" cm="1">
        <f t="array" ref="CA608">_xlfn.IFS(BZ608="Umbral_Anticipado",$BI608-Suspension01Desde+1,BZ608="Umbral_Interno",Suspension01Hasta-Suspension01Desde+1,BZ608="Umbral_Externo",BY608-$BH608+1,BZ608="Umbral_Tardío",Suspension01Hasta-$BH608+1,BZ608="No_Umbral",0)</f>
        <v>212</v>
      </c>
      <c r="CB608" s="42" cm="1">
        <f t="array" ref="CB608">_xlfn.IFS(BZ608="Umbral_Anticipado",Suspension01Hasta+CA608,BZ608="Umbral_Interno",BY608+CA608,BZ608="Umbral_Externo",Suspension01Hasta+CA608,BZ608="Umbral_Tardío",BY608+CA608,BZ608="No_Umbral",BY608)</f>
        <v>44587</v>
      </c>
      <c r="CC608" s="42" t="str" cm="1">
        <f t="array" ref="CC608">_xlfn.IFS(AND((BW608&lt;Suspension02Desde),(BW608&lt;Suspension02Hasta),(CB608&lt;Suspension02Desde),(CB608&lt;Suspension02Hasta)),"No_Umbral",AND((BW608&gt;Suspension02Desde),(BW608&gt;Suspension02Hasta),(CB608&gt;Suspension02Desde),(CB608&gt;Suspension02Hasta)),"No_Umbral",AND((BW608&lt;=Suspension02Desde),(BW608&lt;=Suspension02Hasta),(CB608&gt;=Suspension02Desde),(CB608&lt;=Suspension02Hasta)),"Umbral_Anticipado",AND((BW608&lt;=Suspension02Desde),(BW608&lt;=Suspension02Hasta),(CB608&gt;=Suspension02Desde),(CB608&gt;=Suspension02Hasta)),"Umbral_Interno",AND((BW608&gt;=Suspension02Desde),(BW608&lt;=Suspension02Hasta),(CB608&gt;=Suspension02Desde),(CB608&lt;=Suspension02Hasta)),"Umbral_Externo",AND((BW608&gt;=Suspension02Desde),(BW608&lt;=Suspension02Hasta),(CB608&gt;=Suspension02Desde),(CB608&gt;=Suspension02Hasta)),"Umbral_Tardío")</f>
        <v>Umbral_Anticipado</v>
      </c>
      <c r="CD608" s="43" cm="1">
        <f t="array" ref="CD608">_xlfn.IFS(CC608="Umbral_Anticipado",CB608-Suspension02Desde+1,CC608="Umbral_Interno",Suspension02Hasta-Suspension02Desde+1,CC608="Umbral_Externo",CB608-$BH608+1,CC608="Umbral_Tardío",Suspension02Hasta-$BH608+1,CC608="No_Umbral",0)</f>
        <v>399</v>
      </c>
      <c r="CE608" s="41" cm="1">
        <f t="array" ref="CE608">_xlfn.IFS(CC608="Umbral_Anticipado",Suspension02Hasta+CD608,CC608="Umbral_Interno",CB608+CD608,CC608="Umbral_Externo",Suspension02Hasta+CD608,CC608="Umbral_Tardío",CB608+CD608,CC608="No_Umbral",CB608)</f>
        <v>45071</v>
      </c>
      <c r="CF608" s="40">
        <f t="shared" si="145"/>
        <v>45071</v>
      </c>
    </row>
    <row r="609" spans="1:84" s="22" customFormat="1" ht="20.25" customHeight="1">
      <c r="A609" s="77" t="s">
        <v>4473</v>
      </c>
      <c r="B609" s="77" t="str">
        <f t="shared" si="137"/>
        <v>2018</v>
      </c>
      <c r="C609" s="77" t="s">
        <v>4474</v>
      </c>
      <c r="D609" s="77" t="s">
        <v>4475</v>
      </c>
      <c r="E609" s="77" t="s">
        <v>3458</v>
      </c>
      <c r="F609" s="77" t="s">
        <v>609</v>
      </c>
      <c r="G609" s="201">
        <v>43367</v>
      </c>
      <c r="H609" s="201">
        <v>43454</v>
      </c>
      <c r="I609" s="77" t="s">
        <v>551</v>
      </c>
      <c r="J609" s="77"/>
      <c r="K609" s="78">
        <v>45062</v>
      </c>
      <c r="L609" s="77" t="str">
        <f>VLOOKUP(MONTH($K609),TablaMeses[],2,FALSE)</f>
        <v>05 MAYO</v>
      </c>
      <c r="M609" s="77">
        <f t="shared" si="147"/>
        <v>2023</v>
      </c>
      <c r="N609" s="77">
        <v>2019047939</v>
      </c>
      <c r="O609" s="201"/>
      <c r="P609" s="77"/>
      <c r="Q609" s="77"/>
      <c r="R609" s="201"/>
      <c r="S609" s="77"/>
      <c r="T609" s="77"/>
      <c r="U609" s="201"/>
      <c r="V609" s="77"/>
      <c r="W609" s="77"/>
      <c r="X609" s="201"/>
      <c r="Y609" s="77"/>
      <c r="Z609" s="201"/>
      <c r="AA609" s="77"/>
      <c r="AB609" s="201"/>
      <c r="AC609" s="79">
        <v>43679</v>
      </c>
      <c r="AD609" s="77" t="s">
        <v>145</v>
      </c>
      <c r="AE609" s="77"/>
      <c r="AF609" s="77"/>
      <c r="AG609" s="77"/>
      <c r="AH609" s="77"/>
      <c r="AI609" s="78"/>
      <c r="AJ609" s="77"/>
      <c r="AK609" s="77"/>
      <c r="AL609" s="77"/>
      <c r="AM609" s="78"/>
      <c r="AN609" s="77"/>
      <c r="AO609" s="77"/>
      <c r="AP609" s="77"/>
      <c r="AQ609" s="77"/>
      <c r="AR609" s="78"/>
      <c r="AS609" s="77"/>
      <c r="AT609" s="78"/>
      <c r="AU609" s="78"/>
      <c r="AV609" s="78">
        <v>45692</v>
      </c>
      <c r="AW609" s="77">
        <f t="shared" si="138"/>
        <v>6</v>
      </c>
      <c r="AX609" s="77">
        <f t="shared" si="146"/>
        <v>2025</v>
      </c>
      <c r="AY609" s="144" t="s">
        <v>103</v>
      </c>
      <c r="AZ609" s="81" t="s">
        <v>4476</v>
      </c>
      <c r="BC609" s="25" t="s">
        <v>733</v>
      </c>
      <c r="BD609" s="25" t="s">
        <v>857</v>
      </c>
      <c r="BE609" s="25">
        <v>120</v>
      </c>
      <c r="BF609" s="25">
        <v>60</v>
      </c>
      <c r="BG609" s="25">
        <v>730</v>
      </c>
      <c r="BH609" s="40">
        <f t="shared" si="139"/>
        <v>43454</v>
      </c>
      <c r="BI609" s="41">
        <f t="shared" si="140"/>
        <v>43574</v>
      </c>
      <c r="BJ609" s="42" t="str" cm="1">
        <f t="array" ref="BJ609">_xlfn.IFS(AND((BH609&lt;Suspension01Desde),(BH609&lt;Suspension01Hasta),(BI609&lt;Suspension01Desde),(BI609&lt;Suspension01Hasta)),"No_Umbral",AND((BH609&gt;Suspension01Desde),(BH609&gt;Suspension01Hasta),(BI609&gt;Suspension01Desde),(BI609&gt;Suspension01Hasta)),"No_Umbral",AND((BH609&lt;=Suspension01Desde),(BH609&lt;=Suspension01Hasta),(BI609&gt;=Suspension01Desde),(BI609&lt;=Suspension01Hasta)),"Umbral_Anticipado",AND((BH609&lt;=Suspension01Desde),(BH609&lt;=Suspension01Hasta),(BI609&gt;=Suspension01Desde),(BI609&gt;=Suspension01Hasta)),"Umbral_Interno",AND((BH609&gt;=Suspension01Desde),(BH609&lt;=Suspension01Hasta),(BI609&gt;=Suspension01Desde),(BI609&lt;=Suspension01Hasta)),"Umbral_Externo",AND((BH609&gt;=Suspension01Desde),(BH609&lt;=Suspension01Hasta),(BI609&gt;=Suspension01Desde),(BI609&gt;=Suspension01Hasta)),"Umbral_Tardío")</f>
        <v>No_Umbral</v>
      </c>
      <c r="BK609" s="43" cm="1">
        <f t="array" ref="BK609">_xlfn.IFS(BJ609="Umbral_Anticipado",$BI609-Suspension01Desde+1,BJ609="Umbral_Interno",Suspension01Hasta-Suspension01Desde+1,BJ609="Umbral_Externo",BI609-$BH609+1,BJ609="Umbral_Tardío",Suspension01Hasta-$BH609+1,BJ609="No_Umbral",0)</f>
        <v>0</v>
      </c>
      <c r="BL609" s="42" cm="1">
        <f t="array" ref="BL609">_xlfn.IFS(BJ609="Umbral_Anticipado",Suspension01Hasta+BK609,BJ609="Umbral_Interno",BI609+BK609,BJ609="Umbral_Externo",Suspension01Hasta+BK609,BJ609="Umbral_Tardío",BI609+BK609,BJ609="No_Umbral",BI609)</f>
        <v>43574</v>
      </c>
      <c r="BM609" s="42" t="str" cm="1">
        <f t="array" ref="BM609">_xlfn.IFS(AND((BH609&lt;Suspension02Desde),(BH609&lt;Suspension02Hasta),(BL609&lt;Suspension02Desde),(BL609&lt;Suspension02Hasta)),"No_Umbral",AND((BH609&gt;Suspension02Desde),(BH609&gt;Suspension02Hasta),(BL609&gt;Suspension02Desde),(BL609&gt;Suspension02Hasta)),"No_Umbral",AND((BH609&lt;=Suspension02Desde),(BH609&lt;=Suspension02Hasta),(BL609&gt;=Suspension02Desde),(BL609&lt;=Suspension02Hasta)),"Umbral_Anticipado",AND((BH609&lt;=Suspension02Desde),(BH609&lt;=Suspension02Hasta),(BL609&gt;=Suspension02Desde),(BL609&gt;=Suspension02Hasta)),"Umbral_Interno",AND((BH609&gt;=Suspension02Desde),(BH609&lt;=Suspension02Hasta),(BL609&gt;=Suspension02Desde),(BL609&lt;=Suspension02Hasta)),"Umbral_Externo",AND((BH609&gt;=Suspension02Desde),(BH609&lt;=Suspension02Hasta),(BL609&gt;=Suspension02Desde),(BL609&gt;=Suspension02Hasta)),"Umbral_Tardío")</f>
        <v>No_Umbral</v>
      </c>
      <c r="BN609" s="43" cm="1">
        <f t="array" ref="BN609">_xlfn.IFS(BM609="Umbral_Anticipado",BL609-Suspension02Desde+1,BM609="Umbral_Interno",Suspension02Hasta-Suspension02Desde+1,BM609="Umbral_Externo",BL609-$BH609+1,BM609="Umbral_Tardío",Suspension02Hasta-$BH609+1,BM609="No_Umbral",0)</f>
        <v>0</v>
      </c>
      <c r="BO609" s="41" cm="1">
        <f t="array" ref="BO609">_xlfn.IFS(BM609="Umbral_Anticipado",Suspension02Hasta+BN609,BM609="Umbral_Interno",BL609+BN609,BM609="Umbral_Externo",Suspension02Hasta+BN609,BM609="Umbral_Tardío",BL609+BN609,BM609="No_Umbral",BL609)</f>
        <v>43574</v>
      </c>
      <c r="BP609" s="40">
        <f t="shared" si="141"/>
        <v>43575</v>
      </c>
      <c r="BQ609" s="41">
        <f t="shared" si="142"/>
        <v>43634</v>
      </c>
      <c r="BR609" s="42" t="str" cm="1">
        <f t="array" ref="BR609">_xlfn.IFS(AND((BO609&lt;Suspension01Desde),(BO609&lt;Suspension01Hasta),(BQ609&lt;Suspension01Desde),(BQ609&lt;Suspension01Hasta)),"No_Umbral",AND((BO609&gt;Suspension01Desde),(BO609&gt;Suspension01Hasta),(BQ609&gt;Suspension01Desde),(BQ609&gt;Suspension01Hasta)),"No_Umbral",AND((BO609&lt;=Suspension01Desde),(BO609&lt;=Suspension01Hasta),(BQ609&gt;=Suspension01Desde),(BQ609&lt;=Suspension01Hasta)),"Umbral_Anticipado",AND((BO609&lt;=Suspension01Desde),(BO609&lt;=Suspension01Hasta),(BQ609&gt;=Suspension01Desde),(BQ609&gt;=Suspension01Hasta)),"Umbral_Interno",AND((BO609&gt;=Suspension01Desde),(BO609&lt;=Suspension01Hasta),(BQ609&gt;=Suspension01Desde),(BQ609&lt;=Suspension01Hasta)),"Umbral_Externo",AND((BO609&gt;=Suspension01Desde),(BO609&lt;=Suspension01Hasta),(BQ609&gt;=Suspension01Desde),(BQ609&gt;=Suspension01Hasta)),"Umbral_Tardío")</f>
        <v>No_Umbral</v>
      </c>
      <c r="BS609" s="43" cm="1">
        <f t="array" ref="BS609">_xlfn.IFS(BR609="Umbral_Anticipado",$BQ609-Suspension01Desde+1,BR609="Umbral_Interno",Suspension01Hasta-Suspension01Desde+1,BR609="Umbral_Externo",BQ609-$BO609+1,BR609="Umbral_Tardío",Suspension01Hasta-$BO609+1,BR609="No_Umbral",0)</f>
        <v>0</v>
      </c>
      <c r="BT609" s="42" cm="1">
        <f t="array" ref="BT609">_xlfn.IFS(BR609="Umbral_Anticipado",Suspension01Hasta+BS609,BR609="Umbral_Interno",BQ609+BS609,BR609="Umbral_Externo",Suspension01Hasta+BS609,BR609="Umbral_Tardío",BQ609+BS609,BR609="No_Umbral",BQ609)</f>
        <v>43634</v>
      </c>
      <c r="BU609" s="42" t="str" cm="1">
        <f t="array" ref="BU609">_xlfn.IFS(AND((BO609&lt;Suspension02Desde),(BO609&lt;Suspension02Hasta),(BT609&lt;Suspension02Desde),(BT609&lt;Suspension02Hasta)),"No_Umbral",AND((BO609&gt;Suspension02Desde),(BO609&gt;Suspension02Hasta),(BT609&gt;Suspension02Desde),(BT609&gt;Suspension02Hasta)),"No_Umbral",AND((BO609&lt;=Suspension02Desde),(BO609&lt;=Suspension02Hasta),(BT609&gt;=Suspension02Desde),(BT609&lt;=Suspension02Hasta)),"Umbral_Anticipado",AND((BO609&lt;=Suspension02Desde),(BO609&lt;=Suspension02Hasta),(BT609&gt;=Suspension02Desde),(BT609&gt;=Suspension02Hasta)),"Umbral_Interno",AND((BO609&gt;=Suspension02Desde),(BO609&lt;=Suspension02Hasta),(BT609&gt;=Suspension02Desde),(BT609&lt;=Suspension02Hasta)),"Umbral_Externo",AND((BO609&gt;=Suspension02Desde),(BO609&lt;=Suspension02Hasta),(BT609&gt;=Suspension02Desde),(BT609&gt;=Suspension02Hasta)),"Umbral_Tardío")</f>
        <v>No_Umbral</v>
      </c>
      <c r="BV609" s="43" cm="1">
        <f t="array" ref="BV609">_xlfn.IFS(BU609="Umbral_Anticipado",BT609-Suspension02Desde+1,BU609="Umbral_Interno",Suspension02Hasta-Suspension02Desde+1,BU609="Umbral_Externo",BT609-$BO609+1,BU609="Umbral_Tardío",Suspension02Hasta-$BO609+1,BU609="No_Umbral",0)</f>
        <v>0</v>
      </c>
      <c r="BW609" s="41" cm="1">
        <f t="array" ref="BW609">_xlfn.IFS(BU609="Umbral_Anticipado",Suspension02Hasta+BV609,BU609="Umbral_Interno",BT609+BV609,BU609="Umbral_Externo",Suspension02Hasta+BV609,BU609="Umbral_Tardío",BT609+BV609,BU609="No_Umbral",BT609)</f>
        <v>43634</v>
      </c>
      <c r="BX609" s="40">
        <f t="shared" si="143"/>
        <v>43636</v>
      </c>
      <c r="BY609" s="41">
        <f t="shared" si="144"/>
        <v>44364</v>
      </c>
      <c r="BZ609" s="42" t="str" cm="1">
        <f t="array" ref="BZ609">_xlfn.IFS(AND((BW609&lt;Suspension01Desde),(BW609&lt;Suspension01Hasta),(BY609&lt;Suspension01Desde),(BY609&lt;Suspension01Hasta)),"No_Umbral",AND((BW609&gt;Suspension01Desde),(BW609&gt;Suspension01Hasta),(BY609&gt;Suspension01Desde),(BY609&gt;Suspension01Hasta)),"No_Umbral",AND((BW609&lt;=Suspension01Desde),(BW609&lt;=Suspension01Hasta),(BY609&gt;=Suspension01Desde),(BY609&lt;=Suspension01Hasta)),"Umbral_Anticipado",AND((BW609&lt;=Suspension01Desde),(BW609&lt;=Suspension01Hasta),(BY609&gt;=Suspension01Desde),(BY609&gt;=Suspension01Hasta)),"Umbral_Interno",AND((BW609&gt;=Suspension01Desde),(BW609&lt;=Suspension01Hasta),(BY609&gt;=Suspension01Desde),(BY609&lt;=Suspension01Hasta)),"Umbral_Externo",AND((BW609&gt;=Suspension01Desde),(BW609&lt;=Suspension01Hasta),(BY609&gt;=Suspension01Desde),(BY609&gt;=Suspension01Hasta)),"Umbral_Tardío")</f>
        <v>Umbral_Interno</v>
      </c>
      <c r="CA609" s="43" cm="1">
        <f t="array" ref="CA609">_xlfn.IFS(BZ609="Umbral_Anticipado",$BI609-Suspension01Desde+1,BZ609="Umbral_Interno",Suspension01Hasta-Suspension01Desde+1,BZ609="Umbral_Externo",BY609-$BH609+1,BZ609="Umbral_Tardío",Suspension01Hasta-$BH609+1,BZ609="No_Umbral",0)</f>
        <v>212</v>
      </c>
      <c r="CB609" s="42" cm="1">
        <f t="array" ref="CB609">_xlfn.IFS(BZ609="Umbral_Anticipado",Suspension01Hasta+CA609,BZ609="Umbral_Interno",BY609+CA609,BZ609="Umbral_Externo",Suspension01Hasta+CA609,BZ609="Umbral_Tardío",BY609+CA609,BZ609="No_Umbral",BY609)</f>
        <v>44576</v>
      </c>
      <c r="CC609" s="42" t="str" cm="1">
        <f t="array" ref="CC609">_xlfn.IFS(AND((BW609&lt;Suspension02Desde),(BW609&lt;Suspension02Hasta),(CB609&lt;Suspension02Desde),(CB609&lt;Suspension02Hasta)),"No_Umbral",AND((BW609&gt;Suspension02Desde),(BW609&gt;Suspension02Hasta),(CB609&gt;Suspension02Desde),(CB609&gt;Suspension02Hasta)),"No_Umbral",AND((BW609&lt;=Suspension02Desde),(BW609&lt;=Suspension02Hasta),(CB609&gt;=Suspension02Desde),(CB609&lt;=Suspension02Hasta)),"Umbral_Anticipado",AND((BW609&lt;=Suspension02Desde),(BW609&lt;=Suspension02Hasta),(CB609&gt;=Suspension02Desde),(CB609&gt;=Suspension02Hasta)),"Umbral_Interno",AND((BW609&gt;=Suspension02Desde),(BW609&lt;=Suspension02Hasta),(CB609&gt;=Suspension02Desde),(CB609&lt;=Suspension02Hasta)),"Umbral_Externo",AND((BW609&gt;=Suspension02Desde),(BW609&lt;=Suspension02Hasta),(CB609&gt;=Suspension02Desde),(CB609&gt;=Suspension02Hasta)),"Umbral_Tardío")</f>
        <v>Umbral_Anticipado</v>
      </c>
      <c r="CD609" s="43" cm="1">
        <f t="array" ref="CD609">_xlfn.IFS(CC609="Umbral_Anticipado",CB609-Suspension02Desde+1,CC609="Umbral_Interno",Suspension02Hasta-Suspension02Desde+1,CC609="Umbral_Externo",CB609-$BH609+1,CC609="Umbral_Tardío",Suspension02Hasta-$BH609+1,CC609="No_Umbral",0)</f>
        <v>388</v>
      </c>
      <c r="CE609" s="41" cm="1">
        <f t="array" ref="CE609">_xlfn.IFS(CC609="Umbral_Anticipado",Suspension02Hasta+CD609,CC609="Umbral_Interno",CB609+CD609,CC609="Umbral_Externo",Suspension02Hasta+CD609,CC609="Umbral_Tardío",CB609+CD609,CC609="No_Umbral",CB609)</f>
        <v>45060</v>
      </c>
      <c r="CF609" s="40">
        <f t="shared" si="145"/>
        <v>45060</v>
      </c>
    </row>
    <row r="610" spans="1:84" s="22" customFormat="1" ht="20.25" customHeight="1">
      <c r="A610" s="77" t="s">
        <v>4477</v>
      </c>
      <c r="B610" s="77" t="str">
        <f t="shared" si="137"/>
        <v>2018</v>
      </c>
      <c r="C610" s="77" t="s">
        <v>4478</v>
      </c>
      <c r="D610" s="77" t="s">
        <v>2330</v>
      </c>
      <c r="E610" s="77" t="s">
        <v>4479</v>
      </c>
      <c r="F610" s="77" t="s">
        <v>109</v>
      </c>
      <c r="G610" s="201">
        <v>43378</v>
      </c>
      <c r="H610" s="201">
        <v>43465</v>
      </c>
      <c r="I610" s="77" t="s">
        <v>299</v>
      </c>
      <c r="J610" s="77"/>
      <c r="K610" s="78">
        <v>45072</v>
      </c>
      <c r="L610" s="77" t="str">
        <f>VLOOKUP(MONTH($K610),TablaMeses[],2,FALSE)</f>
        <v>05 MAYO</v>
      </c>
      <c r="M610" s="77">
        <f t="shared" si="147"/>
        <v>2023</v>
      </c>
      <c r="N610" s="77">
        <v>2019033787</v>
      </c>
      <c r="O610" s="201"/>
      <c r="P610" s="77"/>
      <c r="Q610" s="77"/>
      <c r="R610" s="201"/>
      <c r="S610" s="77"/>
      <c r="T610" s="77"/>
      <c r="U610" s="201"/>
      <c r="V610" s="77"/>
      <c r="W610" s="77"/>
      <c r="X610" s="201"/>
      <c r="Y610" s="77"/>
      <c r="Z610" s="201"/>
      <c r="AA610" s="77"/>
      <c r="AB610" s="201"/>
      <c r="AC610" s="79">
        <v>43741</v>
      </c>
      <c r="AD610" s="77" t="s">
        <v>145</v>
      </c>
      <c r="AE610" s="77"/>
      <c r="AF610" s="77"/>
      <c r="AG610" s="105" t="s">
        <v>4480</v>
      </c>
      <c r="AH610" s="77"/>
      <c r="AI610" s="78"/>
      <c r="AJ610" s="77"/>
      <c r="AK610" s="77"/>
      <c r="AL610" s="77"/>
      <c r="AM610" s="78"/>
      <c r="AN610" s="77"/>
      <c r="AO610" s="77"/>
      <c r="AP610" s="77"/>
      <c r="AQ610" s="77"/>
      <c r="AR610" s="78"/>
      <c r="AS610" s="77"/>
      <c r="AT610" s="78"/>
      <c r="AU610" s="78"/>
      <c r="AV610" s="78">
        <v>45882</v>
      </c>
      <c r="AW610" s="77">
        <f t="shared" si="138"/>
        <v>33</v>
      </c>
      <c r="AX610" s="77"/>
      <c r="AY610" s="77" t="s">
        <v>103</v>
      </c>
      <c r="AZ610" s="81" t="s">
        <v>4481</v>
      </c>
      <c r="BC610" s="25" t="s">
        <v>733</v>
      </c>
      <c r="BD610" s="25" t="s">
        <v>4482</v>
      </c>
      <c r="BE610" s="25">
        <v>120</v>
      </c>
      <c r="BF610" s="25">
        <v>60</v>
      </c>
      <c r="BG610" s="25">
        <v>730</v>
      </c>
      <c r="BH610" s="40">
        <f t="shared" si="139"/>
        <v>43465</v>
      </c>
      <c r="BI610" s="41">
        <f t="shared" si="140"/>
        <v>43585</v>
      </c>
      <c r="BJ610" s="42" t="str" cm="1">
        <f t="array" ref="BJ610">_xlfn.IFS(AND((BH610&lt;Suspension01Desde),(BH610&lt;Suspension01Hasta),(BI610&lt;Suspension01Desde),(BI610&lt;Suspension01Hasta)),"No_Umbral",AND((BH610&gt;Suspension01Desde),(BH610&gt;Suspension01Hasta),(BI610&gt;Suspension01Desde),(BI610&gt;Suspension01Hasta)),"No_Umbral",AND((BH610&lt;=Suspension01Desde),(BH610&lt;=Suspension01Hasta),(BI610&gt;=Suspension01Desde),(BI610&lt;=Suspension01Hasta)),"Umbral_Anticipado",AND((BH610&lt;=Suspension01Desde),(BH610&lt;=Suspension01Hasta),(BI610&gt;=Suspension01Desde),(BI610&gt;=Suspension01Hasta)),"Umbral_Interno",AND((BH610&gt;=Suspension01Desde),(BH610&lt;=Suspension01Hasta),(BI610&gt;=Suspension01Desde),(BI610&lt;=Suspension01Hasta)),"Umbral_Externo",AND((BH610&gt;=Suspension01Desde),(BH610&lt;=Suspension01Hasta),(BI610&gt;=Suspension01Desde),(BI610&gt;=Suspension01Hasta)),"Umbral_Tardío")</f>
        <v>No_Umbral</v>
      </c>
      <c r="BK610" s="43" cm="1">
        <f t="array" ref="BK610">_xlfn.IFS(BJ610="Umbral_Anticipado",$BI610-Suspension01Desde+1,BJ610="Umbral_Interno",Suspension01Hasta-Suspension01Desde+1,BJ610="Umbral_Externo",BI610-$BH610+1,BJ610="Umbral_Tardío",Suspension01Hasta-$BH610+1,BJ610="No_Umbral",0)</f>
        <v>0</v>
      </c>
      <c r="BL610" s="42" cm="1">
        <f t="array" ref="BL610">_xlfn.IFS(BJ610="Umbral_Anticipado",Suspension01Hasta+BK610,BJ610="Umbral_Interno",BI610+BK610,BJ610="Umbral_Externo",Suspension01Hasta+BK610,BJ610="Umbral_Tardío",BI610+BK610,BJ610="No_Umbral",BI610)</f>
        <v>43585</v>
      </c>
      <c r="BM610" s="42" t="str" cm="1">
        <f t="array" ref="BM610">_xlfn.IFS(AND((BH610&lt;Suspension02Desde),(BH610&lt;Suspension02Hasta),(BL610&lt;Suspension02Desde),(BL610&lt;Suspension02Hasta)),"No_Umbral",AND((BH610&gt;Suspension02Desde),(BH610&gt;Suspension02Hasta),(BL610&gt;Suspension02Desde),(BL610&gt;Suspension02Hasta)),"No_Umbral",AND((BH610&lt;=Suspension02Desde),(BH610&lt;=Suspension02Hasta),(BL610&gt;=Suspension02Desde),(BL610&lt;=Suspension02Hasta)),"Umbral_Anticipado",AND((BH610&lt;=Suspension02Desde),(BH610&lt;=Suspension02Hasta),(BL610&gt;=Suspension02Desde),(BL610&gt;=Suspension02Hasta)),"Umbral_Interno",AND((BH610&gt;=Suspension02Desde),(BH610&lt;=Suspension02Hasta),(BL610&gt;=Suspension02Desde),(BL610&lt;=Suspension02Hasta)),"Umbral_Externo",AND((BH610&gt;=Suspension02Desde),(BH610&lt;=Suspension02Hasta),(BL610&gt;=Suspension02Desde),(BL610&gt;=Suspension02Hasta)),"Umbral_Tardío")</f>
        <v>No_Umbral</v>
      </c>
      <c r="BN610" s="43" cm="1">
        <f t="array" ref="BN610">_xlfn.IFS(BM610="Umbral_Anticipado",BL610-Suspension02Desde+1,BM610="Umbral_Interno",Suspension02Hasta-Suspension02Desde+1,BM610="Umbral_Externo",BL610-$BH610+1,BM610="Umbral_Tardío",Suspension02Hasta-$BH610+1,BM610="No_Umbral",0)</f>
        <v>0</v>
      </c>
      <c r="BO610" s="41" cm="1">
        <f t="array" ref="BO610">_xlfn.IFS(BM610="Umbral_Anticipado",Suspension02Hasta+BN610,BM610="Umbral_Interno",BL610+BN610,BM610="Umbral_Externo",Suspension02Hasta+BN610,BM610="Umbral_Tardío",BL610+BN610,BM610="No_Umbral",BL610)</f>
        <v>43585</v>
      </c>
      <c r="BP610" s="40">
        <f t="shared" si="141"/>
        <v>43586</v>
      </c>
      <c r="BQ610" s="41">
        <f t="shared" si="142"/>
        <v>43645</v>
      </c>
      <c r="BR610" s="42" t="str" cm="1">
        <f t="array" ref="BR610">_xlfn.IFS(AND((BO610&lt;Suspension01Desde),(BO610&lt;Suspension01Hasta),(BQ610&lt;Suspension01Desde),(BQ610&lt;Suspension01Hasta)),"No_Umbral",AND((BO610&gt;Suspension01Desde),(BO610&gt;Suspension01Hasta),(BQ610&gt;Suspension01Desde),(BQ610&gt;Suspension01Hasta)),"No_Umbral",AND((BO610&lt;=Suspension01Desde),(BO610&lt;=Suspension01Hasta),(BQ610&gt;=Suspension01Desde),(BQ610&lt;=Suspension01Hasta)),"Umbral_Anticipado",AND((BO610&lt;=Suspension01Desde),(BO610&lt;=Suspension01Hasta),(BQ610&gt;=Suspension01Desde),(BQ610&gt;=Suspension01Hasta)),"Umbral_Interno",AND((BO610&gt;=Suspension01Desde),(BO610&lt;=Suspension01Hasta),(BQ610&gt;=Suspension01Desde),(BQ610&lt;=Suspension01Hasta)),"Umbral_Externo",AND((BO610&gt;=Suspension01Desde),(BO610&lt;=Suspension01Hasta),(BQ610&gt;=Suspension01Desde),(BQ610&gt;=Suspension01Hasta)),"Umbral_Tardío")</f>
        <v>No_Umbral</v>
      </c>
      <c r="BS610" s="43" cm="1">
        <f t="array" ref="BS610">_xlfn.IFS(BR610="Umbral_Anticipado",$BQ610-Suspension01Desde+1,BR610="Umbral_Interno",Suspension01Hasta-Suspension01Desde+1,BR610="Umbral_Externo",BQ610-$BO610+1,BR610="Umbral_Tardío",Suspension01Hasta-$BO610+1,BR610="No_Umbral",0)</f>
        <v>0</v>
      </c>
      <c r="BT610" s="42" cm="1">
        <f t="array" ref="BT610">_xlfn.IFS(BR610="Umbral_Anticipado",Suspension01Hasta+BS610,BR610="Umbral_Interno",BQ610+BS610,BR610="Umbral_Externo",Suspension01Hasta+BS610,BR610="Umbral_Tardío",BQ610+BS610,BR610="No_Umbral",BQ610)</f>
        <v>43645</v>
      </c>
      <c r="BU610" s="42" t="str" cm="1">
        <f t="array" ref="BU610">_xlfn.IFS(AND((BO610&lt;Suspension02Desde),(BO610&lt;Suspension02Hasta),(BT610&lt;Suspension02Desde),(BT610&lt;Suspension02Hasta)),"No_Umbral",AND((BO610&gt;Suspension02Desde),(BO610&gt;Suspension02Hasta),(BT610&gt;Suspension02Desde),(BT610&gt;Suspension02Hasta)),"No_Umbral",AND((BO610&lt;=Suspension02Desde),(BO610&lt;=Suspension02Hasta),(BT610&gt;=Suspension02Desde),(BT610&lt;=Suspension02Hasta)),"Umbral_Anticipado",AND((BO610&lt;=Suspension02Desde),(BO610&lt;=Suspension02Hasta),(BT610&gt;=Suspension02Desde),(BT610&gt;=Suspension02Hasta)),"Umbral_Interno",AND((BO610&gt;=Suspension02Desde),(BO610&lt;=Suspension02Hasta),(BT610&gt;=Suspension02Desde),(BT610&lt;=Suspension02Hasta)),"Umbral_Externo",AND((BO610&gt;=Suspension02Desde),(BO610&lt;=Suspension02Hasta),(BT610&gt;=Suspension02Desde),(BT610&gt;=Suspension02Hasta)),"Umbral_Tardío")</f>
        <v>No_Umbral</v>
      </c>
      <c r="BV610" s="43" cm="1">
        <f t="array" ref="BV610">_xlfn.IFS(BU610="Umbral_Anticipado",BT610-Suspension02Desde+1,BU610="Umbral_Interno",Suspension02Hasta-Suspension02Desde+1,BU610="Umbral_Externo",BT610-$BO610+1,BU610="Umbral_Tardío",Suspension02Hasta-$BO610+1,BU610="No_Umbral",0)</f>
        <v>0</v>
      </c>
      <c r="BW610" s="41" cm="1">
        <f t="array" ref="BW610">_xlfn.IFS(BU610="Umbral_Anticipado",Suspension02Hasta+BV610,BU610="Umbral_Interno",BT610+BV610,BU610="Umbral_Externo",Suspension02Hasta+BV610,BU610="Umbral_Tardío",BT610+BV610,BU610="No_Umbral",BT610)</f>
        <v>43645</v>
      </c>
      <c r="BX610" s="40">
        <f t="shared" si="143"/>
        <v>43617</v>
      </c>
      <c r="BY610" s="41">
        <f t="shared" si="144"/>
        <v>44375</v>
      </c>
      <c r="BZ610" s="42" t="str" cm="1">
        <f t="array" ref="BZ610">_xlfn.IFS(AND((BW610&lt;Suspension01Desde),(BW610&lt;Suspension01Hasta),(BY610&lt;Suspension01Desde),(BY610&lt;Suspension01Hasta)),"No_Umbral",AND((BW610&gt;Suspension01Desde),(BW610&gt;Suspension01Hasta),(BY610&gt;Suspension01Desde),(BY610&gt;Suspension01Hasta)),"No_Umbral",AND((BW610&lt;=Suspension01Desde),(BW610&lt;=Suspension01Hasta),(BY610&gt;=Suspension01Desde),(BY610&lt;=Suspension01Hasta)),"Umbral_Anticipado",AND((BW610&lt;=Suspension01Desde),(BW610&lt;=Suspension01Hasta),(BY610&gt;=Suspension01Desde),(BY610&gt;=Suspension01Hasta)),"Umbral_Interno",AND((BW610&gt;=Suspension01Desde),(BW610&lt;=Suspension01Hasta),(BY610&gt;=Suspension01Desde),(BY610&lt;=Suspension01Hasta)),"Umbral_Externo",AND((BW610&gt;=Suspension01Desde),(BW610&lt;=Suspension01Hasta),(BY610&gt;=Suspension01Desde),(BY610&gt;=Suspension01Hasta)),"Umbral_Tardío")</f>
        <v>Umbral_Interno</v>
      </c>
      <c r="CA610" s="43" cm="1">
        <f t="array" ref="CA610">_xlfn.IFS(BZ610="Umbral_Anticipado",$BI610-Suspension01Desde+1,BZ610="Umbral_Interno",Suspension01Hasta-Suspension01Desde+1,BZ610="Umbral_Externo",BY610-$BH610+1,BZ610="Umbral_Tardío",Suspension01Hasta-$BH610+1,BZ610="No_Umbral",0)</f>
        <v>212</v>
      </c>
      <c r="CB610" s="42" cm="1">
        <f t="array" ref="CB610">_xlfn.IFS(BZ610="Umbral_Anticipado",Suspension01Hasta+CA610,BZ610="Umbral_Interno",BY610+CA610,BZ610="Umbral_Externo",Suspension01Hasta+CA610,BZ610="Umbral_Tardío",BY610+CA610,BZ610="No_Umbral",BY610)</f>
        <v>44587</v>
      </c>
      <c r="CC610" s="42" t="str" cm="1">
        <f t="array" ref="CC610">_xlfn.IFS(AND((BW610&lt;Suspension02Desde),(BW610&lt;Suspension02Hasta),(CB610&lt;Suspension02Desde),(CB610&lt;Suspension02Hasta)),"No_Umbral",AND((BW610&gt;Suspension02Desde),(BW610&gt;Suspension02Hasta),(CB610&gt;Suspension02Desde),(CB610&gt;Suspension02Hasta)),"No_Umbral",AND((BW610&lt;=Suspension02Desde),(BW610&lt;=Suspension02Hasta),(CB610&gt;=Suspension02Desde),(CB610&lt;=Suspension02Hasta)),"Umbral_Anticipado",AND((BW610&lt;=Suspension02Desde),(BW610&lt;=Suspension02Hasta),(CB610&gt;=Suspension02Desde),(CB610&gt;=Suspension02Hasta)),"Umbral_Interno",AND((BW610&gt;=Suspension02Desde),(BW610&lt;=Suspension02Hasta),(CB610&gt;=Suspension02Desde),(CB610&lt;=Suspension02Hasta)),"Umbral_Externo",AND((BW610&gt;=Suspension02Desde),(BW610&lt;=Suspension02Hasta),(CB610&gt;=Suspension02Desde),(CB610&gt;=Suspension02Hasta)),"Umbral_Tardío")</f>
        <v>Umbral_Anticipado</v>
      </c>
      <c r="CD610" s="43" cm="1">
        <f t="array" ref="CD610">_xlfn.IFS(CC610="Umbral_Anticipado",CB610-Suspension02Desde+1,CC610="Umbral_Interno",Suspension02Hasta-Suspension02Desde+1,CC610="Umbral_Externo",CB610-$BH610+1,CC610="Umbral_Tardío",Suspension02Hasta-$BH610+1,CC610="No_Umbral",0)</f>
        <v>399</v>
      </c>
      <c r="CE610" s="41" cm="1">
        <f t="array" ref="CE610">_xlfn.IFS(CC610="Umbral_Anticipado",Suspension02Hasta+CD610,CC610="Umbral_Interno",CB610+CD610,CC610="Umbral_Externo",Suspension02Hasta+CD610,CC610="Umbral_Tardío",CB610+CD610,CC610="No_Umbral",CB610)</f>
        <v>45071</v>
      </c>
      <c r="CF610" s="40">
        <f t="shared" si="145"/>
        <v>45071</v>
      </c>
    </row>
    <row r="611" spans="1:84" s="22" customFormat="1" ht="20.25" customHeight="1">
      <c r="A611" s="77" t="s">
        <v>4483</v>
      </c>
      <c r="B611" s="77" t="str">
        <f t="shared" si="137"/>
        <v>2018</v>
      </c>
      <c r="C611" s="77" t="s">
        <v>4484</v>
      </c>
      <c r="D611" s="77" t="s">
        <v>4447</v>
      </c>
      <c r="E611" s="77" t="s">
        <v>1447</v>
      </c>
      <c r="F611" s="77" t="s">
        <v>1623</v>
      </c>
      <c r="G611" s="201">
        <v>43403</v>
      </c>
      <c r="H611" s="201">
        <v>43418</v>
      </c>
      <c r="I611" s="77" t="s">
        <v>551</v>
      </c>
      <c r="J611" s="77"/>
      <c r="K611" s="78">
        <v>45027</v>
      </c>
      <c r="L611" s="77" t="str">
        <f>VLOOKUP(MONTH($K611),TablaMeses[],2,FALSE)</f>
        <v>04 ABRIL</v>
      </c>
      <c r="M611" s="77">
        <f t="shared" si="147"/>
        <v>2023</v>
      </c>
      <c r="N611" s="77" t="s">
        <v>4485</v>
      </c>
      <c r="O611" s="201"/>
      <c r="P611" s="77"/>
      <c r="Q611" s="77"/>
      <c r="R611" s="201"/>
      <c r="S611" s="77"/>
      <c r="T611" s="77"/>
      <c r="U611" s="201"/>
      <c r="V611" s="77"/>
      <c r="W611" s="77"/>
      <c r="X611" s="201"/>
      <c r="Y611" s="77"/>
      <c r="Z611" s="201"/>
      <c r="AA611" s="77"/>
      <c r="AB611" s="201"/>
      <c r="AC611" s="79">
        <v>44736</v>
      </c>
      <c r="AD611" s="77" t="s">
        <v>145</v>
      </c>
      <c r="AE611" s="77"/>
      <c r="AF611" s="77"/>
      <c r="AG611" s="77"/>
      <c r="AH611" s="77"/>
      <c r="AI611" s="78"/>
      <c r="AJ611" s="77"/>
      <c r="AK611" s="77"/>
      <c r="AL611" s="77"/>
      <c r="AM611" s="78"/>
      <c r="AN611" s="77"/>
      <c r="AO611" s="77"/>
      <c r="AP611" s="77"/>
      <c r="AQ611" s="77"/>
      <c r="AR611" s="78"/>
      <c r="AS611" s="77"/>
      <c r="AT611" s="78"/>
      <c r="AU611" s="78"/>
      <c r="AV611" s="78">
        <v>45692</v>
      </c>
      <c r="AW611" s="77">
        <f t="shared" si="138"/>
        <v>6</v>
      </c>
      <c r="AX611" s="77">
        <f t="shared" ref="AX611:AX627" si="148">YEAR($AV611)</f>
        <v>2025</v>
      </c>
      <c r="AY611" s="77" t="s">
        <v>103</v>
      </c>
      <c r="AZ611" s="81" t="s">
        <v>4486</v>
      </c>
      <c r="BC611" s="25" t="s">
        <v>733</v>
      </c>
      <c r="BD611" s="25" t="s">
        <v>674</v>
      </c>
      <c r="BE611" s="25">
        <v>120</v>
      </c>
      <c r="BF611" s="25">
        <v>60</v>
      </c>
      <c r="BG611" s="25">
        <v>730</v>
      </c>
      <c r="BH611" s="40">
        <f t="shared" si="139"/>
        <v>43418</v>
      </c>
      <c r="BI611" s="41">
        <f t="shared" si="140"/>
        <v>43538</v>
      </c>
      <c r="BJ611" s="42" t="str" cm="1">
        <f t="array" ref="BJ611">_xlfn.IFS(AND((BH611&lt;Suspension01Desde),(BH611&lt;Suspension01Hasta),(BI611&lt;Suspension01Desde),(BI611&lt;Suspension01Hasta)),"No_Umbral",AND((BH611&gt;Suspension01Desde),(BH611&gt;Suspension01Hasta),(BI611&gt;Suspension01Desde),(BI611&gt;Suspension01Hasta)),"No_Umbral",AND((BH611&lt;=Suspension01Desde),(BH611&lt;=Suspension01Hasta),(BI611&gt;=Suspension01Desde),(BI611&lt;=Suspension01Hasta)),"Umbral_Anticipado",AND((BH611&lt;=Suspension01Desde),(BH611&lt;=Suspension01Hasta),(BI611&gt;=Suspension01Desde),(BI611&gt;=Suspension01Hasta)),"Umbral_Interno",AND((BH611&gt;=Suspension01Desde),(BH611&lt;=Suspension01Hasta),(BI611&gt;=Suspension01Desde),(BI611&lt;=Suspension01Hasta)),"Umbral_Externo",AND((BH611&gt;=Suspension01Desde),(BH611&lt;=Suspension01Hasta),(BI611&gt;=Suspension01Desde),(BI611&gt;=Suspension01Hasta)),"Umbral_Tardío")</f>
        <v>No_Umbral</v>
      </c>
      <c r="BK611" s="43" cm="1">
        <f t="array" ref="BK611">_xlfn.IFS(BJ611="Umbral_Anticipado",$BI611-Suspension01Desde+1,BJ611="Umbral_Interno",Suspension01Hasta-Suspension01Desde+1,BJ611="Umbral_Externo",BI611-$BH611+1,BJ611="Umbral_Tardío",Suspension01Hasta-$BH611+1,BJ611="No_Umbral",0)</f>
        <v>0</v>
      </c>
      <c r="BL611" s="42" cm="1">
        <f t="array" ref="BL611">_xlfn.IFS(BJ611="Umbral_Anticipado",Suspension01Hasta+BK611,BJ611="Umbral_Interno",BI611+BK611,BJ611="Umbral_Externo",Suspension01Hasta+BK611,BJ611="Umbral_Tardío",BI611+BK611,BJ611="No_Umbral",BI611)</f>
        <v>43538</v>
      </c>
      <c r="BM611" s="42" t="str" cm="1">
        <f t="array" ref="BM611">_xlfn.IFS(AND((BH611&lt;Suspension02Desde),(BH611&lt;Suspension02Hasta),(BL611&lt;Suspension02Desde),(BL611&lt;Suspension02Hasta)),"No_Umbral",AND((BH611&gt;Suspension02Desde),(BH611&gt;Suspension02Hasta),(BL611&gt;Suspension02Desde),(BL611&gt;Suspension02Hasta)),"No_Umbral",AND((BH611&lt;=Suspension02Desde),(BH611&lt;=Suspension02Hasta),(BL611&gt;=Suspension02Desde),(BL611&lt;=Suspension02Hasta)),"Umbral_Anticipado",AND((BH611&lt;=Suspension02Desde),(BH611&lt;=Suspension02Hasta),(BL611&gt;=Suspension02Desde),(BL611&gt;=Suspension02Hasta)),"Umbral_Interno",AND((BH611&gt;=Suspension02Desde),(BH611&lt;=Suspension02Hasta),(BL611&gt;=Suspension02Desde),(BL611&lt;=Suspension02Hasta)),"Umbral_Externo",AND((BH611&gt;=Suspension02Desde),(BH611&lt;=Suspension02Hasta),(BL611&gt;=Suspension02Desde),(BL611&gt;=Suspension02Hasta)),"Umbral_Tardío")</f>
        <v>No_Umbral</v>
      </c>
      <c r="BN611" s="43" cm="1">
        <f t="array" ref="BN611">_xlfn.IFS(BM611="Umbral_Anticipado",BL611-Suspension02Desde+1,BM611="Umbral_Interno",Suspension02Hasta-Suspension02Desde+1,BM611="Umbral_Externo",BL611-$BH611+1,BM611="Umbral_Tardío",Suspension02Hasta-$BH611+1,BM611="No_Umbral",0)</f>
        <v>0</v>
      </c>
      <c r="BO611" s="41" cm="1">
        <f t="array" ref="BO611">_xlfn.IFS(BM611="Umbral_Anticipado",Suspension02Hasta+BN611,BM611="Umbral_Interno",BL611+BN611,BM611="Umbral_Externo",Suspension02Hasta+BN611,BM611="Umbral_Tardío",BL611+BN611,BM611="No_Umbral",BL611)</f>
        <v>43538</v>
      </c>
      <c r="BP611" s="40">
        <f t="shared" si="141"/>
        <v>43538</v>
      </c>
      <c r="BQ611" s="41">
        <f t="shared" si="142"/>
        <v>43598</v>
      </c>
      <c r="BR611" s="42" t="str" cm="1">
        <f t="array" ref="BR611">_xlfn.IFS(AND((BO611&lt;Suspension01Desde),(BO611&lt;Suspension01Hasta),(BQ611&lt;Suspension01Desde),(BQ611&lt;Suspension01Hasta)),"No_Umbral",AND((BO611&gt;Suspension01Desde),(BO611&gt;Suspension01Hasta),(BQ611&gt;Suspension01Desde),(BQ611&gt;Suspension01Hasta)),"No_Umbral",AND((BO611&lt;=Suspension01Desde),(BO611&lt;=Suspension01Hasta),(BQ611&gt;=Suspension01Desde),(BQ611&lt;=Suspension01Hasta)),"Umbral_Anticipado",AND((BO611&lt;=Suspension01Desde),(BO611&lt;=Suspension01Hasta),(BQ611&gt;=Suspension01Desde),(BQ611&gt;=Suspension01Hasta)),"Umbral_Interno",AND((BO611&gt;=Suspension01Desde),(BO611&lt;=Suspension01Hasta),(BQ611&gt;=Suspension01Desde),(BQ611&lt;=Suspension01Hasta)),"Umbral_Externo",AND((BO611&gt;=Suspension01Desde),(BO611&lt;=Suspension01Hasta),(BQ611&gt;=Suspension01Desde),(BQ611&gt;=Suspension01Hasta)),"Umbral_Tardío")</f>
        <v>No_Umbral</v>
      </c>
      <c r="BS611" s="43" cm="1">
        <f t="array" ref="BS611">_xlfn.IFS(BR611="Umbral_Anticipado",$BQ611-Suspension01Desde+1,BR611="Umbral_Interno",Suspension01Hasta-Suspension01Desde+1,BR611="Umbral_Externo",BQ611-$BO611+1,BR611="Umbral_Tardío",Suspension01Hasta-$BO611+1,BR611="No_Umbral",0)</f>
        <v>0</v>
      </c>
      <c r="BT611" s="42" cm="1">
        <f t="array" ref="BT611">_xlfn.IFS(BR611="Umbral_Anticipado",Suspension01Hasta+BS611,BR611="Umbral_Interno",BQ611+BS611,BR611="Umbral_Externo",Suspension01Hasta+BS611,BR611="Umbral_Tardío",BQ611+BS611,BR611="No_Umbral",BQ611)</f>
        <v>43598</v>
      </c>
      <c r="BU611" s="42" t="str" cm="1">
        <f t="array" ref="BU611">_xlfn.IFS(AND((BO611&lt;Suspension02Desde),(BO611&lt;Suspension02Hasta),(BT611&lt;Suspension02Desde),(BT611&lt;Suspension02Hasta)),"No_Umbral",AND((BO611&gt;Suspension02Desde),(BO611&gt;Suspension02Hasta),(BT611&gt;Suspension02Desde),(BT611&gt;Suspension02Hasta)),"No_Umbral",AND((BO611&lt;=Suspension02Desde),(BO611&lt;=Suspension02Hasta),(BT611&gt;=Suspension02Desde),(BT611&lt;=Suspension02Hasta)),"Umbral_Anticipado",AND((BO611&lt;=Suspension02Desde),(BO611&lt;=Suspension02Hasta),(BT611&gt;=Suspension02Desde),(BT611&gt;=Suspension02Hasta)),"Umbral_Interno",AND((BO611&gt;=Suspension02Desde),(BO611&lt;=Suspension02Hasta),(BT611&gt;=Suspension02Desde),(BT611&lt;=Suspension02Hasta)),"Umbral_Externo",AND((BO611&gt;=Suspension02Desde),(BO611&lt;=Suspension02Hasta),(BT611&gt;=Suspension02Desde),(BT611&gt;=Suspension02Hasta)),"Umbral_Tardío")</f>
        <v>No_Umbral</v>
      </c>
      <c r="BV611" s="43" cm="1">
        <f t="array" ref="BV611">_xlfn.IFS(BU611="Umbral_Anticipado",BT611-Suspension02Desde+1,BU611="Umbral_Interno",Suspension02Hasta-Suspension02Desde+1,BU611="Umbral_Externo",BT611-$BO611+1,BU611="Umbral_Tardío",Suspension02Hasta-$BO611+1,BU611="No_Umbral",0)</f>
        <v>0</v>
      </c>
      <c r="BW611" s="41" cm="1">
        <f t="array" ref="BW611">_xlfn.IFS(BU611="Umbral_Anticipado",Suspension02Hasta+BV611,BU611="Umbral_Interno",BT611+BV611,BU611="Umbral_Externo",Suspension02Hasta+BV611,BU611="Umbral_Tardío",BT611+BV611,BU611="No_Umbral",BT611)</f>
        <v>43598</v>
      </c>
      <c r="BX611" s="40">
        <f t="shared" si="143"/>
        <v>43599</v>
      </c>
      <c r="BY611" s="41">
        <f t="shared" si="144"/>
        <v>44328</v>
      </c>
      <c r="BZ611" s="42" t="str" cm="1">
        <f t="array" ref="BZ611">_xlfn.IFS(AND((BW611&lt;Suspension01Desde),(BW611&lt;Suspension01Hasta),(BY611&lt;Suspension01Desde),(BY611&lt;Suspension01Hasta)),"No_Umbral",AND((BW611&gt;Suspension01Desde),(BW611&gt;Suspension01Hasta),(BY611&gt;Suspension01Desde),(BY611&gt;Suspension01Hasta)),"No_Umbral",AND((BW611&lt;=Suspension01Desde),(BW611&lt;=Suspension01Hasta),(BY611&gt;=Suspension01Desde),(BY611&lt;=Suspension01Hasta)),"Umbral_Anticipado",AND((BW611&lt;=Suspension01Desde),(BW611&lt;=Suspension01Hasta),(BY611&gt;=Suspension01Desde),(BY611&gt;=Suspension01Hasta)),"Umbral_Interno",AND((BW611&gt;=Suspension01Desde),(BW611&lt;=Suspension01Hasta),(BY611&gt;=Suspension01Desde),(BY611&lt;=Suspension01Hasta)),"Umbral_Externo",AND((BW611&gt;=Suspension01Desde),(BW611&lt;=Suspension01Hasta),(BY611&gt;=Suspension01Desde),(BY611&gt;=Suspension01Hasta)),"Umbral_Tardío")</f>
        <v>Umbral_Interno</v>
      </c>
      <c r="CA611" s="43" cm="1">
        <f t="array" ref="CA611">_xlfn.IFS(BZ611="Umbral_Anticipado",$BI611-Suspension01Desde+1,BZ611="Umbral_Interno",Suspension01Hasta-Suspension01Desde+1,BZ611="Umbral_Externo",BY611-$BH611+1,BZ611="Umbral_Tardío",Suspension01Hasta-$BH611+1,BZ611="No_Umbral",0)</f>
        <v>212</v>
      </c>
      <c r="CB611" s="42" cm="1">
        <f t="array" ref="CB611">_xlfn.IFS(BZ611="Umbral_Anticipado",Suspension01Hasta+CA611,BZ611="Umbral_Interno",BY611+CA611,BZ611="Umbral_Externo",Suspension01Hasta+CA611,BZ611="Umbral_Tardío",BY611+CA611,BZ611="No_Umbral",BY611)</f>
        <v>44540</v>
      </c>
      <c r="CC611" s="42" t="str" cm="1">
        <f t="array" ref="CC611">_xlfn.IFS(AND((BW611&lt;Suspension02Desde),(BW611&lt;Suspension02Hasta),(CB611&lt;Suspension02Desde),(CB611&lt;Suspension02Hasta)),"No_Umbral",AND((BW611&gt;Suspension02Desde),(BW611&gt;Suspension02Hasta),(CB611&gt;Suspension02Desde),(CB611&gt;Suspension02Hasta)),"No_Umbral",AND((BW611&lt;=Suspension02Desde),(BW611&lt;=Suspension02Hasta),(CB611&gt;=Suspension02Desde),(CB611&lt;=Suspension02Hasta)),"Umbral_Anticipado",AND((BW611&lt;=Suspension02Desde),(BW611&lt;=Suspension02Hasta),(CB611&gt;=Suspension02Desde),(CB611&gt;=Suspension02Hasta)),"Umbral_Interno",AND((BW611&gt;=Suspension02Desde),(BW611&lt;=Suspension02Hasta),(CB611&gt;=Suspension02Desde),(CB611&lt;=Suspension02Hasta)),"Umbral_Externo",AND((BW611&gt;=Suspension02Desde),(BW611&lt;=Suspension02Hasta),(CB611&gt;=Suspension02Desde),(CB611&gt;=Suspension02Hasta)),"Umbral_Tardío")</f>
        <v>Umbral_Anticipado</v>
      </c>
      <c r="CD611" s="43" cm="1">
        <f t="array" ref="CD611">_xlfn.IFS(CC611="Umbral_Anticipado",CB611-Suspension02Desde+1,CC611="Umbral_Interno",Suspension02Hasta-Suspension02Desde+1,CC611="Umbral_Externo",CB611-$BH611+1,CC611="Umbral_Tardío",Suspension02Hasta-$BH611+1,CC611="No_Umbral",0)</f>
        <v>352</v>
      </c>
      <c r="CE611" s="41" cm="1">
        <f t="array" ref="CE611">_xlfn.IFS(CC611="Umbral_Anticipado",Suspension02Hasta+CD611,CC611="Umbral_Interno",CB611+CD611,CC611="Umbral_Externo",Suspension02Hasta+CD611,CC611="Umbral_Tardío",CB611+CD611,CC611="No_Umbral",CB611)</f>
        <v>45024</v>
      </c>
      <c r="CF611" s="40">
        <f t="shared" si="145"/>
        <v>45024</v>
      </c>
    </row>
    <row r="612" spans="1:84" s="22" customFormat="1" ht="20.25" customHeight="1">
      <c r="A612" s="77" t="s">
        <v>4487</v>
      </c>
      <c r="B612" s="77" t="str">
        <f t="shared" si="137"/>
        <v>2018</v>
      </c>
      <c r="C612" s="77" t="s">
        <v>4488</v>
      </c>
      <c r="D612" s="77" t="s">
        <v>4489</v>
      </c>
      <c r="E612" s="77" t="s">
        <v>4464</v>
      </c>
      <c r="F612" s="77" t="s">
        <v>453</v>
      </c>
      <c r="G612" s="201">
        <v>43412</v>
      </c>
      <c r="H612" s="201">
        <v>43465</v>
      </c>
      <c r="I612" s="77" t="s">
        <v>299</v>
      </c>
      <c r="J612" s="77"/>
      <c r="K612" s="78">
        <v>45072</v>
      </c>
      <c r="L612" s="77" t="str">
        <f>VLOOKUP(MONTH($K612),TablaMeses[],2,FALSE)</f>
        <v>05 MAYO</v>
      </c>
      <c r="M612" s="77">
        <f t="shared" si="147"/>
        <v>2023</v>
      </c>
      <c r="N612" s="77">
        <v>2019023233</v>
      </c>
      <c r="O612" s="201"/>
      <c r="P612" s="77"/>
      <c r="Q612" s="77"/>
      <c r="R612" s="201"/>
      <c r="S612" s="77"/>
      <c r="T612" s="77"/>
      <c r="U612" s="201"/>
      <c r="V612" s="77"/>
      <c r="W612" s="77"/>
      <c r="X612" s="201"/>
      <c r="Y612" s="77"/>
      <c r="Z612" s="201"/>
      <c r="AA612" s="77"/>
      <c r="AB612" s="201"/>
      <c r="AC612" s="79">
        <v>43595</v>
      </c>
      <c r="AD612" s="77" t="s">
        <v>145</v>
      </c>
      <c r="AE612" s="77"/>
      <c r="AF612" s="77"/>
      <c r="AG612" s="77" t="s">
        <v>4490</v>
      </c>
      <c r="AH612" s="77"/>
      <c r="AI612" s="78"/>
      <c r="AJ612" s="77"/>
      <c r="AK612" s="77"/>
      <c r="AL612" s="77"/>
      <c r="AM612" s="78"/>
      <c r="AN612" s="77"/>
      <c r="AO612" s="77"/>
      <c r="AP612" s="77"/>
      <c r="AQ612" s="77"/>
      <c r="AR612" s="78"/>
      <c r="AS612" s="77"/>
      <c r="AT612" s="78"/>
      <c r="AU612" s="78"/>
      <c r="AV612" s="78">
        <v>45884</v>
      </c>
      <c r="AW612" s="77">
        <f t="shared" si="138"/>
        <v>33</v>
      </c>
      <c r="AX612" s="77">
        <f t="shared" si="148"/>
        <v>2025</v>
      </c>
      <c r="AY612" s="77" t="s">
        <v>103</v>
      </c>
      <c r="AZ612" s="81" t="s">
        <v>4491</v>
      </c>
      <c r="BC612" s="25" t="s">
        <v>733</v>
      </c>
      <c r="BD612" s="25" t="s">
        <v>674</v>
      </c>
      <c r="BE612" s="25">
        <v>120</v>
      </c>
      <c r="BF612" s="25">
        <v>60</v>
      </c>
      <c r="BG612" s="25">
        <v>730</v>
      </c>
      <c r="BH612" s="40">
        <f t="shared" ref="BH612:BH643" si="149">IF(OR(H612=0,BE612=0,BF612=0,BG612=0),"Faltan datos para recalcular",H612)</f>
        <v>43465</v>
      </c>
      <c r="BI612" s="41">
        <f t="shared" si="140"/>
        <v>43585</v>
      </c>
      <c r="BJ612" s="42" t="str" cm="1">
        <f t="array" ref="BJ612">_xlfn.IFS(AND((BH612&lt;Suspension01Desde),(BH612&lt;Suspension01Hasta),(BI612&lt;Suspension01Desde),(BI612&lt;Suspension01Hasta)),"No_Umbral",AND((BH612&gt;Suspension01Desde),(BH612&gt;Suspension01Hasta),(BI612&gt;Suspension01Desde),(BI612&gt;Suspension01Hasta)),"No_Umbral",AND((BH612&lt;=Suspension01Desde),(BH612&lt;=Suspension01Hasta),(BI612&gt;=Suspension01Desde),(BI612&lt;=Suspension01Hasta)),"Umbral_Anticipado",AND((BH612&lt;=Suspension01Desde),(BH612&lt;=Suspension01Hasta),(BI612&gt;=Suspension01Desde),(BI612&gt;=Suspension01Hasta)),"Umbral_Interno",AND((BH612&gt;=Suspension01Desde),(BH612&lt;=Suspension01Hasta),(BI612&gt;=Suspension01Desde),(BI612&lt;=Suspension01Hasta)),"Umbral_Externo",AND((BH612&gt;=Suspension01Desde),(BH612&lt;=Suspension01Hasta),(BI612&gt;=Suspension01Desde),(BI612&gt;=Suspension01Hasta)),"Umbral_Tardío")</f>
        <v>No_Umbral</v>
      </c>
      <c r="BK612" s="43" cm="1">
        <f t="array" ref="BK612">_xlfn.IFS(BJ612="Umbral_Anticipado",$BI612-Suspension01Desde+1,BJ612="Umbral_Interno",Suspension01Hasta-Suspension01Desde+1,BJ612="Umbral_Externo",BI612-$BH612+1,BJ612="Umbral_Tardío",Suspension01Hasta-$BH612+1,BJ612="No_Umbral",0)</f>
        <v>0</v>
      </c>
      <c r="BL612" s="42" cm="1">
        <f t="array" ref="BL612">_xlfn.IFS(BJ612="Umbral_Anticipado",Suspension01Hasta+BK612,BJ612="Umbral_Interno",BI612+BK612,BJ612="Umbral_Externo",Suspension01Hasta+BK612,BJ612="Umbral_Tardío",BI612+BK612,BJ612="No_Umbral",BI612)</f>
        <v>43585</v>
      </c>
      <c r="BM612" s="42" t="str" cm="1">
        <f t="array" ref="BM612">_xlfn.IFS(AND((BH612&lt;Suspension02Desde),(BH612&lt;Suspension02Hasta),(BL612&lt;Suspension02Desde),(BL612&lt;Suspension02Hasta)),"No_Umbral",AND((BH612&gt;Suspension02Desde),(BH612&gt;Suspension02Hasta),(BL612&gt;Suspension02Desde),(BL612&gt;Suspension02Hasta)),"No_Umbral",AND((BH612&lt;=Suspension02Desde),(BH612&lt;=Suspension02Hasta),(BL612&gt;=Suspension02Desde),(BL612&lt;=Suspension02Hasta)),"Umbral_Anticipado",AND((BH612&lt;=Suspension02Desde),(BH612&lt;=Suspension02Hasta),(BL612&gt;=Suspension02Desde),(BL612&gt;=Suspension02Hasta)),"Umbral_Interno",AND((BH612&gt;=Suspension02Desde),(BH612&lt;=Suspension02Hasta),(BL612&gt;=Suspension02Desde),(BL612&lt;=Suspension02Hasta)),"Umbral_Externo",AND((BH612&gt;=Suspension02Desde),(BH612&lt;=Suspension02Hasta),(BL612&gt;=Suspension02Desde),(BL612&gt;=Suspension02Hasta)),"Umbral_Tardío")</f>
        <v>No_Umbral</v>
      </c>
      <c r="BN612" s="43" cm="1">
        <f t="array" ref="BN612">_xlfn.IFS(BM612="Umbral_Anticipado",BL612-Suspension02Desde+1,BM612="Umbral_Interno",Suspension02Hasta-Suspension02Desde+1,BM612="Umbral_Externo",BL612-$BH612+1,BM612="Umbral_Tardío",Suspension02Hasta-$BH612+1,BM612="No_Umbral",0)</f>
        <v>0</v>
      </c>
      <c r="BO612" s="41" cm="1">
        <f t="array" ref="BO612">_xlfn.IFS(BM612="Umbral_Anticipado",Suspension02Hasta+BN612,BM612="Umbral_Interno",BL612+BN612,BM612="Umbral_Externo",Suspension02Hasta+BN612,BM612="Umbral_Tardío",BL612+BN612,BM612="No_Umbral",BL612)</f>
        <v>43585</v>
      </c>
      <c r="BP612" s="40">
        <f t="shared" si="141"/>
        <v>43586</v>
      </c>
      <c r="BQ612" s="41">
        <f t="shared" si="142"/>
        <v>43645</v>
      </c>
      <c r="BR612" s="42" t="str" cm="1">
        <f t="array" ref="BR612">_xlfn.IFS(AND((BO612&lt;Suspension01Desde),(BO612&lt;Suspension01Hasta),(BQ612&lt;Suspension01Desde),(BQ612&lt;Suspension01Hasta)),"No_Umbral",AND((BO612&gt;Suspension01Desde),(BO612&gt;Suspension01Hasta),(BQ612&gt;Suspension01Desde),(BQ612&gt;Suspension01Hasta)),"No_Umbral",AND((BO612&lt;=Suspension01Desde),(BO612&lt;=Suspension01Hasta),(BQ612&gt;=Suspension01Desde),(BQ612&lt;=Suspension01Hasta)),"Umbral_Anticipado",AND((BO612&lt;=Suspension01Desde),(BO612&lt;=Suspension01Hasta),(BQ612&gt;=Suspension01Desde),(BQ612&gt;=Suspension01Hasta)),"Umbral_Interno",AND((BO612&gt;=Suspension01Desde),(BO612&lt;=Suspension01Hasta),(BQ612&gt;=Suspension01Desde),(BQ612&lt;=Suspension01Hasta)),"Umbral_Externo",AND((BO612&gt;=Suspension01Desde),(BO612&lt;=Suspension01Hasta),(BQ612&gt;=Suspension01Desde),(BQ612&gt;=Suspension01Hasta)),"Umbral_Tardío")</f>
        <v>No_Umbral</v>
      </c>
      <c r="BS612" s="43" cm="1">
        <f t="array" ref="BS612">_xlfn.IFS(BR612="Umbral_Anticipado",$BQ612-Suspension01Desde+1,BR612="Umbral_Interno",Suspension01Hasta-Suspension01Desde+1,BR612="Umbral_Externo",BQ612-$BO612+1,BR612="Umbral_Tardío",Suspension01Hasta-$BO612+1,BR612="No_Umbral",0)</f>
        <v>0</v>
      </c>
      <c r="BT612" s="42" cm="1">
        <f t="array" ref="BT612">_xlfn.IFS(BR612="Umbral_Anticipado",Suspension01Hasta+BS612,BR612="Umbral_Interno",BQ612+BS612,BR612="Umbral_Externo",Suspension01Hasta+BS612,BR612="Umbral_Tardío",BQ612+BS612,BR612="No_Umbral",BQ612)</f>
        <v>43645</v>
      </c>
      <c r="BU612" s="42" t="str" cm="1">
        <f t="array" ref="BU612">_xlfn.IFS(AND((BO612&lt;Suspension02Desde),(BO612&lt;Suspension02Hasta),(BT612&lt;Suspension02Desde),(BT612&lt;Suspension02Hasta)),"No_Umbral",AND((BO612&gt;Suspension02Desde),(BO612&gt;Suspension02Hasta),(BT612&gt;Suspension02Desde),(BT612&gt;Suspension02Hasta)),"No_Umbral",AND((BO612&lt;=Suspension02Desde),(BO612&lt;=Suspension02Hasta),(BT612&gt;=Suspension02Desde),(BT612&lt;=Suspension02Hasta)),"Umbral_Anticipado",AND((BO612&lt;=Suspension02Desde),(BO612&lt;=Suspension02Hasta),(BT612&gt;=Suspension02Desde),(BT612&gt;=Suspension02Hasta)),"Umbral_Interno",AND((BO612&gt;=Suspension02Desde),(BO612&lt;=Suspension02Hasta),(BT612&gt;=Suspension02Desde),(BT612&lt;=Suspension02Hasta)),"Umbral_Externo",AND((BO612&gt;=Suspension02Desde),(BO612&lt;=Suspension02Hasta),(BT612&gt;=Suspension02Desde),(BT612&gt;=Suspension02Hasta)),"Umbral_Tardío")</f>
        <v>No_Umbral</v>
      </c>
      <c r="BV612" s="43" cm="1">
        <f t="array" ref="BV612">_xlfn.IFS(BU612="Umbral_Anticipado",BT612-Suspension02Desde+1,BU612="Umbral_Interno",Suspension02Hasta-Suspension02Desde+1,BU612="Umbral_Externo",BT612-$BO612+1,BU612="Umbral_Tardío",Suspension02Hasta-$BO612+1,BU612="No_Umbral",0)</f>
        <v>0</v>
      </c>
      <c r="BW612" s="41" cm="1">
        <f t="array" ref="BW612">_xlfn.IFS(BU612="Umbral_Anticipado",Suspension02Hasta+BV612,BU612="Umbral_Interno",BT612+BV612,BU612="Umbral_Externo",Suspension02Hasta+BV612,BU612="Umbral_Tardío",BT612+BV612,BU612="No_Umbral",BT612)</f>
        <v>43645</v>
      </c>
      <c r="BX612" s="40">
        <f t="shared" si="143"/>
        <v>43617</v>
      </c>
      <c r="BY612" s="41">
        <f t="shared" si="144"/>
        <v>44375</v>
      </c>
      <c r="BZ612" s="42" t="str" cm="1">
        <f t="array" ref="BZ612">_xlfn.IFS(AND((BW612&lt;Suspension01Desde),(BW612&lt;Suspension01Hasta),(BY612&lt;Suspension01Desde),(BY612&lt;Suspension01Hasta)),"No_Umbral",AND((BW612&gt;Suspension01Desde),(BW612&gt;Suspension01Hasta),(BY612&gt;Suspension01Desde),(BY612&gt;Suspension01Hasta)),"No_Umbral",AND((BW612&lt;=Suspension01Desde),(BW612&lt;=Suspension01Hasta),(BY612&gt;=Suspension01Desde),(BY612&lt;=Suspension01Hasta)),"Umbral_Anticipado",AND((BW612&lt;=Suspension01Desde),(BW612&lt;=Suspension01Hasta),(BY612&gt;=Suspension01Desde),(BY612&gt;=Suspension01Hasta)),"Umbral_Interno",AND((BW612&gt;=Suspension01Desde),(BW612&lt;=Suspension01Hasta),(BY612&gt;=Suspension01Desde),(BY612&lt;=Suspension01Hasta)),"Umbral_Externo",AND((BW612&gt;=Suspension01Desde),(BW612&lt;=Suspension01Hasta),(BY612&gt;=Suspension01Desde),(BY612&gt;=Suspension01Hasta)),"Umbral_Tardío")</f>
        <v>Umbral_Interno</v>
      </c>
      <c r="CA612" s="43" cm="1">
        <f t="array" ref="CA612">_xlfn.IFS(BZ612="Umbral_Anticipado",$BI612-Suspension01Desde+1,BZ612="Umbral_Interno",Suspension01Hasta-Suspension01Desde+1,BZ612="Umbral_Externo",BY612-$BH612+1,BZ612="Umbral_Tardío",Suspension01Hasta-$BH612+1,BZ612="No_Umbral",0)</f>
        <v>212</v>
      </c>
      <c r="CB612" s="42" cm="1">
        <f t="array" ref="CB612">_xlfn.IFS(BZ612="Umbral_Anticipado",Suspension01Hasta+CA612,BZ612="Umbral_Interno",BY612+CA612,BZ612="Umbral_Externo",Suspension01Hasta+CA612,BZ612="Umbral_Tardío",BY612+CA612,BZ612="No_Umbral",BY612)</f>
        <v>44587</v>
      </c>
      <c r="CC612" s="42" t="str" cm="1">
        <f t="array" ref="CC612">_xlfn.IFS(AND((BW612&lt;Suspension02Desde),(BW612&lt;Suspension02Hasta),(CB612&lt;Suspension02Desde),(CB612&lt;Suspension02Hasta)),"No_Umbral",AND((BW612&gt;Suspension02Desde),(BW612&gt;Suspension02Hasta),(CB612&gt;Suspension02Desde),(CB612&gt;Suspension02Hasta)),"No_Umbral",AND((BW612&lt;=Suspension02Desde),(BW612&lt;=Suspension02Hasta),(CB612&gt;=Suspension02Desde),(CB612&lt;=Suspension02Hasta)),"Umbral_Anticipado",AND((BW612&lt;=Suspension02Desde),(BW612&lt;=Suspension02Hasta),(CB612&gt;=Suspension02Desde),(CB612&gt;=Suspension02Hasta)),"Umbral_Interno",AND((BW612&gt;=Suspension02Desde),(BW612&lt;=Suspension02Hasta),(CB612&gt;=Suspension02Desde),(CB612&lt;=Suspension02Hasta)),"Umbral_Externo",AND((BW612&gt;=Suspension02Desde),(BW612&lt;=Suspension02Hasta),(CB612&gt;=Suspension02Desde),(CB612&gt;=Suspension02Hasta)),"Umbral_Tardío")</f>
        <v>Umbral_Anticipado</v>
      </c>
      <c r="CD612" s="43" cm="1">
        <f t="array" ref="CD612">_xlfn.IFS(CC612="Umbral_Anticipado",CB612-Suspension02Desde+1,CC612="Umbral_Interno",Suspension02Hasta-Suspension02Desde+1,CC612="Umbral_Externo",CB612-$BH612+1,CC612="Umbral_Tardío",Suspension02Hasta-$BH612+1,CC612="No_Umbral",0)</f>
        <v>399</v>
      </c>
      <c r="CE612" s="41" cm="1">
        <f t="array" ref="CE612">_xlfn.IFS(CC612="Umbral_Anticipado",Suspension02Hasta+CD612,CC612="Umbral_Interno",CB612+CD612,CC612="Umbral_Externo",Suspension02Hasta+CD612,CC612="Umbral_Tardío",CB612+CD612,CC612="No_Umbral",CB612)</f>
        <v>45071</v>
      </c>
      <c r="CF612" s="40">
        <f t="shared" si="145"/>
        <v>45071</v>
      </c>
    </row>
    <row r="613" spans="1:84" s="22" customFormat="1" ht="20.25" customHeight="1">
      <c r="A613" s="77" t="s">
        <v>4492</v>
      </c>
      <c r="B613" s="77" t="str">
        <f t="shared" si="137"/>
        <v>2018</v>
      </c>
      <c r="C613" s="77" t="s">
        <v>4493</v>
      </c>
      <c r="D613" s="77" t="s">
        <v>935</v>
      </c>
      <c r="E613" s="77" t="s">
        <v>1447</v>
      </c>
      <c r="F613" s="77"/>
      <c r="G613" s="201">
        <v>43417</v>
      </c>
      <c r="H613" s="201">
        <v>43523</v>
      </c>
      <c r="I613" s="77"/>
      <c r="J613" s="77"/>
      <c r="K613" s="78">
        <v>45130</v>
      </c>
      <c r="L613" s="77" t="str">
        <f>VLOOKUP(MONTH($K613),TablaMeses[],2,FALSE)</f>
        <v>07 JULIO</v>
      </c>
      <c r="M613" s="77">
        <f t="shared" si="147"/>
        <v>2023</v>
      </c>
      <c r="N613" s="77" t="s">
        <v>4494</v>
      </c>
      <c r="O613" s="201"/>
      <c r="P613" s="77"/>
      <c r="Q613" s="77"/>
      <c r="R613" s="201"/>
      <c r="S613" s="77"/>
      <c r="T613" s="77"/>
      <c r="U613" s="201"/>
      <c r="V613" s="77"/>
      <c r="W613" s="77"/>
      <c r="X613" s="201"/>
      <c r="Y613" s="77"/>
      <c r="Z613" s="201"/>
      <c r="AA613" s="77"/>
      <c r="AB613" s="201"/>
      <c r="AC613" s="79">
        <v>43811</v>
      </c>
      <c r="AD613" s="77" t="s">
        <v>145</v>
      </c>
      <c r="AE613" s="77"/>
      <c r="AF613" s="77"/>
      <c r="AG613" s="77"/>
      <c r="AH613" s="77"/>
      <c r="AI613" s="78"/>
      <c r="AJ613" s="77"/>
      <c r="AK613" s="77"/>
      <c r="AL613" s="77"/>
      <c r="AM613" s="78"/>
      <c r="AN613" s="77"/>
      <c r="AO613" s="77"/>
      <c r="AP613" s="77"/>
      <c r="AQ613" s="77"/>
      <c r="AR613" s="78"/>
      <c r="AS613" s="77"/>
      <c r="AT613" s="78"/>
      <c r="AU613" s="78"/>
      <c r="AV613" s="78"/>
      <c r="AW613" s="77">
        <f t="shared" si="138"/>
        <v>1</v>
      </c>
      <c r="AX613" s="77">
        <f t="shared" si="148"/>
        <v>1900</v>
      </c>
      <c r="AY613" s="77" t="s">
        <v>103</v>
      </c>
      <c r="AZ613" s="81" t="s">
        <v>4495</v>
      </c>
      <c r="BC613" s="25" t="s">
        <v>733</v>
      </c>
      <c r="BD613" s="25" t="s">
        <v>674</v>
      </c>
      <c r="BE613" s="25">
        <v>120</v>
      </c>
      <c r="BF613" s="25">
        <v>60</v>
      </c>
      <c r="BG613" s="25">
        <v>730</v>
      </c>
      <c r="BH613" s="40">
        <f t="shared" si="149"/>
        <v>43523</v>
      </c>
      <c r="BI613" s="41">
        <f t="shared" si="140"/>
        <v>43643</v>
      </c>
      <c r="BJ613" s="42" t="str" cm="1">
        <f t="array" ref="BJ613">_xlfn.IFS(AND((BH613&lt;Suspension01Desde),(BH613&lt;Suspension01Hasta),(BI613&lt;Suspension01Desde),(BI613&lt;Suspension01Hasta)),"No_Umbral",AND((BH613&gt;Suspension01Desde),(BH613&gt;Suspension01Hasta),(BI613&gt;Suspension01Desde),(BI613&gt;Suspension01Hasta)),"No_Umbral",AND((BH613&lt;=Suspension01Desde),(BH613&lt;=Suspension01Hasta),(BI613&gt;=Suspension01Desde),(BI613&lt;=Suspension01Hasta)),"Umbral_Anticipado",AND((BH613&lt;=Suspension01Desde),(BH613&lt;=Suspension01Hasta),(BI613&gt;=Suspension01Desde),(BI613&gt;=Suspension01Hasta)),"Umbral_Interno",AND((BH613&gt;=Suspension01Desde),(BH613&lt;=Suspension01Hasta),(BI613&gt;=Suspension01Desde),(BI613&lt;=Suspension01Hasta)),"Umbral_Externo",AND((BH613&gt;=Suspension01Desde),(BH613&lt;=Suspension01Hasta),(BI613&gt;=Suspension01Desde),(BI613&gt;=Suspension01Hasta)),"Umbral_Tardío")</f>
        <v>No_Umbral</v>
      </c>
      <c r="BK613" s="43" cm="1">
        <f t="array" ref="BK613">_xlfn.IFS(BJ613="Umbral_Anticipado",$BI613-Suspension01Desde+1,BJ613="Umbral_Interno",Suspension01Hasta-Suspension01Desde+1,BJ613="Umbral_Externo",BI613-$BH613+1,BJ613="Umbral_Tardío",Suspension01Hasta-$BH613+1,BJ613="No_Umbral",0)</f>
        <v>0</v>
      </c>
      <c r="BL613" s="42" cm="1">
        <f t="array" ref="BL613">_xlfn.IFS(BJ613="Umbral_Anticipado",Suspension01Hasta+BK613,BJ613="Umbral_Interno",BI613+BK613,BJ613="Umbral_Externo",Suspension01Hasta+BK613,BJ613="Umbral_Tardío",BI613+BK613,BJ613="No_Umbral",BI613)</f>
        <v>43643</v>
      </c>
      <c r="BM613" s="42" t="str" cm="1">
        <f t="array" ref="BM613">_xlfn.IFS(AND((BH613&lt;Suspension02Desde),(BH613&lt;Suspension02Hasta),(BL613&lt;Suspension02Desde),(BL613&lt;Suspension02Hasta)),"No_Umbral",AND((BH613&gt;Suspension02Desde),(BH613&gt;Suspension02Hasta),(BL613&gt;Suspension02Desde),(BL613&gt;Suspension02Hasta)),"No_Umbral",AND((BH613&lt;=Suspension02Desde),(BH613&lt;=Suspension02Hasta),(BL613&gt;=Suspension02Desde),(BL613&lt;=Suspension02Hasta)),"Umbral_Anticipado",AND((BH613&lt;=Suspension02Desde),(BH613&lt;=Suspension02Hasta),(BL613&gt;=Suspension02Desde),(BL613&gt;=Suspension02Hasta)),"Umbral_Interno",AND((BH613&gt;=Suspension02Desde),(BH613&lt;=Suspension02Hasta),(BL613&gt;=Suspension02Desde),(BL613&lt;=Suspension02Hasta)),"Umbral_Externo",AND((BH613&gt;=Suspension02Desde),(BH613&lt;=Suspension02Hasta),(BL613&gt;=Suspension02Desde),(BL613&gt;=Suspension02Hasta)),"Umbral_Tardío")</f>
        <v>No_Umbral</v>
      </c>
      <c r="BN613" s="43" cm="1">
        <f t="array" ref="BN613">_xlfn.IFS(BM613="Umbral_Anticipado",BL613-Suspension02Desde+1,BM613="Umbral_Interno",Suspension02Hasta-Suspension02Desde+1,BM613="Umbral_Externo",BL613-$BH613+1,BM613="Umbral_Tardío",Suspension02Hasta-$BH613+1,BM613="No_Umbral",0)</f>
        <v>0</v>
      </c>
      <c r="BO613" s="41" cm="1">
        <f t="array" ref="BO613">_xlfn.IFS(BM613="Umbral_Anticipado",Suspension02Hasta+BN613,BM613="Umbral_Interno",BL613+BN613,BM613="Umbral_Externo",Suspension02Hasta+BN613,BM613="Umbral_Tardío",BL613+BN613,BM613="No_Umbral",BL613)</f>
        <v>43643</v>
      </c>
      <c r="BP613" s="40">
        <f t="shared" si="141"/>
        <v>43643</v>
      </c>
      <c r="BQ613" s="41">
        <f t="shared" si="142"/>
        <v>43703</v>
      </c>
      <c r="BR613" s="42" t="str" cm="1">
        <f t="array" ref="BR613">_xlfn.IFS(AND((BO613&lt;Suspension01Desde),(BO613&lt;Suspension01Hasta),(BQ613&lt;Suspension01Desde),(BQ613&lt;Suspension01Hasta)),"No_Umbral",AND((BO613&gt;Suspension01Desde),(BO613&gt;Suspension01Hasta),(BQ613&gt;Suspension01Desde),(BQ613&gt;Suspension01Hasta)),"No_Umbral",AND((BO613&lt;=Suspension01Desde),(BO613&lt;=Suspension01Hasta),(BQ613&gt;=Suspension01Desde),(BQ613&lt;=Suspension01Hasta)),"Umbral_Anticipado",AND((BO613&lt;=Suspension01Desde),(BO613&lt;=Suspension01Hasta),(BQ613&gt;=Suspension01Desde),(BQ613&gt;=Suspension01Hasta)),"Umbral_Interno",AND((BO613&gt;=Suspension01Desde),(BO613&lt;=Suspension01Hasta),(BQ613&gt;=Suspension01Desde),(BQ613&lt;=Suspension01Hasta)),"Umbral_Externo",AND((BO613&gt;=Suspension01Desde),(BO613&lt;=Suspension01Hasta),(BQ613&gt;=Suspension01Desde),(BQ613&gt;=Suspension01Hasta)),"Umbral_Tardío")</f>
        <v>No_Umbral</v>
      </c>
      <c r="BS613" s="43" cm="1">
        <f t="array" ref="BS613">_xlfn.IFS(BR613="Umbral_Anticipado",$BQ613-Suspension01Desde+1,BR613="Umbral_Interno",Suspension01Hasta-Suspension01Desde+1,BR613="Umbral_Externo",BQ613-$BO613+1,BR613="Umbral_Tardío",Suspension01Hasta-$BO613+1,BR613="No_Umbral",0)</f>
        <v>0</v>
      </c>
      <c r="BT613" s="42" cm="1">
        <f t="array" ref="BT613">_xlfn.IFS(BR613="Umbral_Anticipado",Suspension01Hasta+BS613,BR613="Umbral_Interno",BQ613+BS613,BR613="Umbral_Externo",Suspension01Hasta+BS613,BR613="Umbral_Tardío",BQ613+BS613,BR613="No_Umbral",BQ613)</f>
        <v>43703</v>
      </c>
      <c r="BU613" s="42" t="str" cm="1">
        <f t="array" ref="BU613">_xlfn.IFS(AND((BO613&lt;Suspension02Desde),(BO613&lt;Suspension02Hasta),(BT613&lt;Suspension02Desde),(BT613&lt;Suspension02Hasta)),"No_Umbral",AND((BO613&gt;Suspension02Desde),(BO613&gt;Suspension02Hasta),(BT613&gt;Suspension02Desde),(BT613&gt;Suspension02Hasta)),"No_Umbral",AND((BO613&lt;=Suspension02Desde),(BO613&lt;=Suspension02Hasta),(BT613&gt;=Suspension02Desde),(BT613&lt;=Suspension02Hasta)),"Umbral_Anticipado",AND((BO613&lt;=Suspension02Desde),(BO613&lt;=Suspension02Hasta),(BT613&gt;=Suspension02Desde),(BT613&gt;=Suspension02Hasta)),"Umbral_Interno",AND((BO613&gt;=Suspension02Desde),(BO613&lt;=Suspension02Hasta),(BT613&gt;=Suspension02Desde),(BT613&lt;=Suspension02Hasta)),"Umbral_Externo",AND((BO613&gt;=Suspension02Desde),(BO613&lt;=Suspension02Hasta),(BT613&gt;=Suspension02Desde),(BT613&gt;=Suspension02Hasta)),"Umbral_Tardío")</f>
        <v>No_Umbral</v>
      </c>
      <c r="BV613" s="43" cm="1">
        <f t="array" ref="BV613">_xlfn.IFS(BU613="Umbral_Anticipado",BT613-Suspension02Desde+1,BU613="Umbral_Interno",Suspension02Hasta-Suspension02Desde+1,BU613="Umbral_Externo",BT613-$BO613+1,BU613="Umbral_Tardío",Suspension02Hasta-$BO613+1,BU613="No_Umbral",0)</f>
        <v>0</v>
      </c>
      <c r="BW613" s="41" cm="1">
        <f t="array" ref="BW613">_xlfn.IFS(BU613="Umbral_Anticipado",Suspension02Hasta+BV613,BU613="Umbral_Interno",BT613+BV613,BU613="Umbral_Externo",Suspension02Hasta+BV613,BU613="Umbral_Tardío",BT613+BV613,BU613="No_Umbral",BT613)</f>
        <v>43703</v>
      </c>
      <c r="BX613" s="40">
        <f t="shared" si="143"/>
        <v>43704</v>
      </c>
      <c r="BY613" s="41">
        <f t="shared" si="144"/>
        <v>44433</v>
      </c>
      <c r="BZ613" s="42" t="str" cm="1">
        <f t="array" ref="BZ613">_xlfn.IFS(AND((BW613&lt;Suspension01Desde),(BW613&lt;Suspension01Hasta),(BY613&lt;Suspension01Desde),(BY613&lt;Suspension01Hasta)),"No_Umbral",AND((BW613&gt;Suspension01Desde),(BW613&gt;Suspension01Hasta),(BY613&gt;Suspension01Desde),(BY613&gt;Suspension01Hasta)),"No_Umbral",AND((BW613&lt;=Suspension01Desde),(BW613&lt;=Suspension01Hasta),(BY613&gt;=Suspension01Desde),(BY613&lt;=Suspension01Hasta)),"Umbral_Anticipado",AND((BW613&lt;=Suspension01Desde),(BW613&lt;=Suspension01Hasta),(BY613&gt;=Suspension01Desde),(BY613&gt;=Suspension01Hasta)),"Umbral_Interno",AND((BW613&gt;=Suspension01Desde),(BW613&lt;=Suspension01Hasta),(BY613&gt;=Suspension01Desde),(BY613&lt;=Suspension01Hasta)),"Umbral_Externo",AND((BW613&gt;=Suspension01Desde),(BW613&lt;=Suspension01Hasta),(BY613&gt;=Suspension01Desde),(BY613&gt;=Suspension01Hasta)),"Umbral_Tardío")</f>
        <v>Umbral_Interno</v>
      </c>
      <c r="CA613" s="43" cm="1">
        <f t="array" ref="CA613">_xlfn.IFS(BZ613="Umbral_Anticipado",$BI613-Suspension01Desde+1,BZ613="Umbral_Interno",Suspension01Hasta-Suspension01Desde+1,BZ613="Umbral_Externo",BY613-$BH613+1,BZ613="Umbral_Tardío",Suspension01Hasta-$BH613+1,BZ613="No_Umbral",0)</f>
        <v>212</v>
      </c>
      <c r="CB613" s="42" cm="1">
        <f t="array" ref="CB613">_xlfn.IFS(BZ613="Umbral_Anticipado",Suspension01Hasta+CA613,BZ613="Umbral_Interno",BY613+CA613,BZ613="Umbral_Externo",Suspension01Hasta+CA613,BZ613="Umbral_Tardío",BY613+CA613,BZ613="No_Umbral",BY613)</f>
        <v>44645</v>
      </c>
      <c r="CC613" s="42" t="str" cm="1">
        <f t="array" ref="CC613">_xlfn.IFS(AND((BW613&lt;Suspension02Desde),(BW613&lt;Suspension02Hasta),(CB613&lt;Suspension02Desde),(CB613&lt;Suspension02Hasta)),"No_Umbral",AND((BW613&gt;Suspension02Desde),(BW613&gt;Suspension02Hasta),(CB613&gt;Suspension02Desde),(CB613&gt;Suspension02Hasta)),"No_Umbral",AND((BW613&lt;=Suspension02Desde),(BW613&lt;=Suspension02Hasta),(CB613&gt;=Suspension02Desde),(CB613&lt;=Suspension02Hasta)),"Umbral_Anticipado",AND((BW613&lt;=Suspension02Desde),(BW613&lt;=Suspension02Hasta),(CB613&gt;=Suspension02Desde),(CB613&gt;=Suspension02Hasta)),"Umbral_Interno",AND((BW613&gt;=Suspension02Desde),(BW613&lt;=Suspension02Hasta),(CB613&gt;=Suspension02Desde),(CB613&lt;=Suspension02Hasta)),"Umbral_Externo",AND((BW613&gt;=Suspension02Desde),(BW613&lt;=Suspension02Hasta),(CB613&gt;=Suspension02Desde),(CB613&gt;=Suspension02Hasta)),"Umbral_Tardío")</f>
        <v>Umbral_Anticipado</v>
      </c>
      <c r="CD613" s="43" cm="1">
        <f t="array" ref="CD613">_xlfn.IFS(CC613="Umbral_Anticipado",CB613-Suspension02Desde+1,CC613="Umbral_Interno",Suspension02Hasta-Suspension02Desde+1,CC613="Umbral_Externo",CB613-$BH613+1,CC613="Umbral_Tardío",Suspension02Hasta-$BH613+1,CC613="No_Umbral",0)</f>
        <v>457</v>
      </c>
      <c r="CE613" s="41" cm="1">
        <f t="array" ref="CE613">_xlfn.IFS(CC613="Umbral_Anticipado",Suspension02Hasta+CD613,CC613="Umbral_Interno",CB613+CD613,CC613="Umbral_Externo",Suspension02Hasta+CD613,CC613="Umbral_Tardío",CB613+CD613,CC613="No_Umbral",CB613)</f>
        <v>45129</v>
      </c>
      <c r="CF613" s="40">
        <f t="shared" si="145"/>
        <v>45129</v>
      </c>
    </row>
    <row r="614" spans="1:84" s="22" customFormat="1" ht="20.25" customHeight="1">
      <c r="A614" s="77" t="s">
        <v>4496</v>
      </c>
      <c r="B614" s="77" t="str">
        <f t="shared" si="137"/>
        <v>2018</v>
      </c>
      <c r="C614" s="77" t="s">
        <v>4497</v>
      </c>
      <c r="D614" s="77" t="s">
        <v>4498</v>
      </c>
      <c r="E614" s="140" t="s">
        <v>4499</v>
      </c>
      <c r="F614" s="77" t="s">
        <v>130</v>
      </c>
      <c r="G614" s="201">
        <v>43420</v>
      </c>
      <c r="H614" s="201">
        <v>45199</v>
      </c>
      <c r="I614" s="77" t="s">
        <v>585</v>
      </c>
      <c r="J614" s="77"/>
      <c r="K614" s="78">
        <v>46111</v>
      </c>
      <c r="L614" s="77" t="str">
        <f>VLOOKUP(MONTH($K614),TablaMeses[],2,FALSE)</f>
        <v>03 MARZO</v>
      </c>
      <c r="M614" s="77">
        <f t="shared" si="147"/>
        <v>2026</v>
      </c>
      <c r="N614" s="77"/>
      <c r="O614" s="201"/>
      <c r="P614" s="77"/>
      <c r="Q614" s="77"/>
      <c r="R614" s="201"/>
      <c r="S614" s="77"/>
      <c r="T614" s="77"/>
      <c r="U614" s="201"/>
      <c r="V614" s="77"/>
      <c r="W614" s="77"/>
      <c r="X614" s="201"/>
      <c r="Y614" s="77"/>
      <c r="Z614" s="201"/>
      <c r="AA614" s="77"/>
      <c r="AB614" s="201"/>
      <c r="AC614" s="79"/>
      <c r="AD614" s="77"/>
      <c r="AE614" s="77"/>
      <c r="AF614" s="77"/>
      <c r="AG614" s="77"/>
      <c r="AH614" s="77"/>
      <c r="AI614" s="78"/>
      <c r="AJ614" s="77"/>
      <c r="AK614" s="77"/>
      <c r="AL614" s="77"/>
      <c r="AM614" s="78"/>
      <c r="AN614" s="77"/>
      <c r="AO614" s="77"/>
      <c r="AP614" s="77"/>
      <c r="AQ614" s="77"/>
      <c r="AR614" s="78"/>
      <c r="AS614" s="77"/>
      <c r="AT614" s="78"/>
      <c r="AU614" s="78"/>
      <c r="AV614" s="78">
        <v>45853</v>
      </c>
      <c r="AW614" s="77">
        <f t="shared" si="138"/>
        <v>29</v>
      </c>
      <c r="AX614" s="77">
        <f t="shared" si="148"/>
        <v>2025</v>
      </c>
      <c r="AY614" s="84" t="s">
        <v>586</v>
      </c>
      <c r="AZ614" s="81"/>
      <c r="BC614" s="25" t="s">
        <v>673</v>
      </c>
      <c r="BD614" s="25" t="s">
        <v>1634</v>
      </c>
      <c r="BE614" s="25">
        <v>120</v>
      </c>
      <c r="BF614" s="25">
        <v>60</v>
      </c>
      <c r="BG614" s="25">
        <v>730</v>
      </c>
      <c r="BH614" s="40">
        <f t="shared" si="149"/>
        <v>45199</v>
      </c>
      <c r="BI614" s="41">
        <f t="shared" si="140"/>
        <v>45319</v>
      </c>
      <c r="BJ614" s="42" t="str" cm="1">
        <f t="array" ref="BJ614">_xlfn.IFS(AND((BH614&lt;Suspension01Desde),(BH614&lt;Suspension01Hasta),(BI614&lt;Suspension01Desde),(BI614&lt;Suspension01Hasta)),"No_Umbral",AND((BH614&gt;Suspension01Desde),(BH614&gt;Suspension01Hasta),(BI614&gt;Suspension01Desde),(BI614&gt;Suspension01Hasta)),"No_Umbral",AND((BH614&lt;=Suspension01Desde),(BH614&lt;=Suspension01Hasta),(BI614&gt;=Suspension01Desde),(BI614&lt;=Suspension01Hasta)),"Umbral_Anticipado",AND((BH614&lt;=Suspension01Desde),(BH614&lt;=Suspension01Hasta),(BI614&gt;=Suspension01Desde),(BI614&gt;=Suspension01Hasta)),"Umbral_Interno",AND((BH614&gt;=Suspension01Desde),(BH614&lt;=Suspension01Hasta),(BI614&gt;=Suspension01Desde),(BI614&lt;=Suspension01Hasta)),"Umbral_Externo",AND((BH614&gt;=Suspension01Desde),(BH614&lt;=Suspension01Hasta),(BI614&gt;=Suspension01Desde),(BI614&gt;=Suspension01Hasta)),"Umbral_Tardío")</f>
        <v>No_Umbral</v>
      </c>
      <c r="BK614" s="43" cm="1">
        <f t="array" ref="BK614">_xlfn.IFS(BJ614="Umbral_Anticipado",$BI614-Suspension01Desde+1,BJ614="Umbral_Interno",Suspension01Hasta-Suspension01Desde+1,BJ614="Umbral_Externo",BI614-$BH614+1,BJ614="Umbral_Tardío",Suspension01Hasta-$BH614+1,BJ614="No_Umbral",0)</f>
        <v>0</v>
      </c>
      <c r="BL614" s="42" cm="1">
        <f t="array" ref="BL614">_xlfn.IFS(BJ614="Umbral_Anticipado",Suspension01Hasta+BK614,BJ614="Umbral_Interno",BI614+BK614,BJ614="Umbral_Externo",Suspension01Hasta+BK614,BJ614="Umbral_Tardío",BI614+BK614,BJ614="No_Umbral",BI614)</f>
        <v>45319</v>
      </c>
      <c r="BM614" s="42" t="str" cm="1">
        <f t="array" ref="BM614">_xlfn.IFS(AND((BH614&lt;Suspension02Desde),(BH614&lt;Suspension02Hasta),(BL614&lt;Suspension02Desde),(BL614&lt;Suspension02Hasta)),"No_Umbral",AND((BH614&gt;Suspension02Desde),(BH614&gt;Suspension02Hasta),(BL614&gt;Suspension02Desde),(BL614&gt;Suspension02Hasta)),"No_Umbral",AND((BH614&lt;=Suspension02Desde),(BH614&lt;=Suspension02Hasta),(BL614&gt;=Suspension02Desde),(BL614&lt;=Suspension02Hasta)),"Umbral_Anticipado",AND((BH614&lt;=Suspension02Desde),(BH614&lt;=Suspension02Hasta),(BL614&gt;=Suspension02Desde),(BL614&gt;=Suspension02Hasta)),"Umbral_Interno",AND((BH614&gt;=Suspension02Desde),(BH614&lt;=Suspension02Hasta),(BL614&gt;=Suspension02Desde),(BL614&lt;=Suspension02Hasta)),"Umbral_Externo",AND((BH614&gt;=Suspension02Desde),(BH614&lt;=Suspension02Hasta),(BL614&gt;=Suspension02Desde),(BL614&gt;=Suspension02Hasta)),"Umbral_Tardío")</f>
        <v>No_Umbral</v>
      </c>
      <c r="BN614" s="43" cm="1">
        <f t="array" ref="BN614">_xlfn.IFS(BM614="Umbral_Anticipado",BL614-Suspension02Desde+1,BM614="Umbral_Interno",Suspension02Hasta-Suspension02Desde+1,BM614="Umbral_Externo",BL614-$BH614+1,BM614="Umbral_Tardío",Suspension02Hasta-$BH614+1,BM614="No_Umbral",0)</f>
        <v>0</v>
      </c>
      <c r="BO614" s="41" cm="1">
        <f t="array" ref="BO614">_xlfn.IFS(BM614="Umbral_Anticipado",Suspension02Hasta+BN614,BM614="Umbral_Interno",BL614+BN614,BM614="Umbral_Externo",Suspension02Hasta+BN614,BM614="Umbral_Tardío",BL614+BN614,BM614="No_Umbral",BL614)</f>
        <v>45319</v>
      </c>
      <c r="BP614" s="40">
        <f t="shared" si="141"/>
        <v>45321</v>
      </c>
      <c r="BQ614" s="41">
        <f t="shared" si="142"/>
        <v>45379</v>
      </c>
      <c r="BR614" s="42" t="str" cm="1">
        <f t="array" ref="BR614">_xlfn.IFS(AND((BO614&lt;Suspension01Desde),(BO614&lt;Suspension01Hasta),(BQ614&lt;Suspension01Desde),(BQ614&lt;Suspension01Hasta)),"No_Umbral",AND((BO614&gt;Suspension01Desde),(BO614&gt;Suspension01Hasta),(BQ614&gt;Suspension01Desde),(BQ614&gt;Suspension01Hasta)),"No_Umbral",AND((BO614&lt;=Suspension01Desde),(BO614&lt;=Suspension01Hasta),(BQ614&gt;=Suspension01Desde),(BQ614&lt;=Suspension01Hasta)),"Umbral_Anticipado",AND((BO614&lt;=Suspension01Desde),(BO614&lt;=Suspension01Hasta),(BQ614&gt;=Suspension01Desde),(BQ614&gt;=Suspension01Hasta)),"Umbral_Interno",AND((BO614&gt;=Suspension01Desde),(BO614&lt;=Suspension01Hasta),(BQ614&gt;=Suspension01Desde),(BQ614&lt;=Suspension01Hasta)),"Umbral_Externo",AND((BO614&gt;=Suspension01Desde),(BO614&lt;=Suspension01Hasta),(BQ614&gt;=Suspension01Desde),(BQ614&gt;=Suspension01Hasta)),"Umbral_Tardío")</f>
        <v>No_Umbral</v>
      </c>
      <c r="BS614" s="43" cm="1">
        <f t="array" ref="BS614">_xlfn.IFS(BR614="Umbral_Anticipado",$BQ614-Suspension01Desde+1,BR614="Umbral_Interno",Suspension01Hasta-Suspension01Desde+1,BR614="Umbral_Externo",BQ614-$BO614+1,BR614="Umbral_Tardío",Suspension01Hasta-$BO614+1,BR614="No_Umbral",0)</f>
        <v>0</v>
      </c>
      <c r="BT614" s="42" cm="1">
        <f t="array" ref="BT614">_xlfn.IFS(BR614="Umbral_Anticipado",Suspension01Hasta+BS614,BR614="Umbral_Interno",BQ614+BS614,BR614="Umbral_Externo",Suspension01Hasta+BS614,BR614="Umbral_Tardío",BQ614+BS614,BR614="No_Umbral",BQ614)</f>
        <v>45379</v>
      </c>
      <c r="BU614" s="42" t="str" cm="1">
        <f t="array" ref="BU614">_xlfn.IFS(AND((BO614&lt;Suspension02Desde),(BO614&lt;Suspension02Hasta),(BT614&lt;Suspension02Desde),(BT614&lt;Suspension02Hasta)),"No_Umbral",AND((BO614&gt;Suspension02Desde),(BO614&gt;Suspension02Hasta),(BT614&gt;Suspension02Desde),(BT614&gt;Suspension02Hasta)),"No_Umbral",AND((BO614&lt;=Suspension02Desde),(BO614&lt;=Suspension02Hasta),(BT614&gt;=Suspension02Desde),(BT614&lt;=Suspension02Hasta)),"Umbral_Anticipado",AND((BO614&lt;=Suspension02Desde),(BO614&lt;=Suspension02Hasta),(BT614&gt;=Suspension02Desde),(BT614&gt;=Suspension02Hasta)),"Umbral_Interno",AND((BO614&gt;=Suspension02Desde),(BO614&lt;=Suspension02Hasta),(BT614&gt;=Suspension02Desde),(BT614&lt;=Suspension02Hasta)),"Umbral_Externo",AND((BO614&gt;=Suspension02Desde),(BO614&lt;=Suspension02Hasta),(BT614&gt;=Suspension02Desde),(BT614&gt;=Suspension02Hasta)),"Umbral_Tardío")</f>
        <v>No_Umbral</v>
      </c>
      <c r="BV614" s="43" cm="1">
        <f t="array" ref="BV614">_xlfn.IFS(BU614="Umbral_Anticipado",BT614-Suspension02Desde+1,BU614="Umbral_Interno",Suspension02Hasta-Suspension02Desde+1,BU614="Umbral_Externo",BT614-$BO614+1,BU614="Umbral_Tardío",Suspension02Hasta-$BO614+1,BU614="No_Umbral",0)</f>
        <v>0</v>
      </c>
      <c r="BW614" s="41" cm="1">
        <f t="array" ref="BW614">_xlfn.IFS(BU614="Umbral_Anticipado",Suspension02Hasta+BV614,BU614="Umbral_Interno",BT614+BV614,BU614="Umbral_Externo",Suspension02Hasta+BV614,BU614="Umbral_Tardío",BT614+BV614,BU614="No_Umbral",BT614)</f>
        <v>45379</v>
      </c>
      <c r="BX614" s="40">
        <f t="shared" si="143"/>
        <v>45381</v>
      </c>
      <c r="BY614" s="41">
        <f t="shared" si="144"/>
        <v>46109</v>
      </c>
      <c r="BZ614" s="42" t="str" cm="1">
        <f t="array" ref="BZ614">_xlfn.IFS(AND((BW614&lt;Suspension01Desde),(BW614&lt;Suspension01Hasta),(BY614&lt;Suspension01Desde),(BY614&lt;Suspension01Hasta)),"No_Umbral",AND((BW614&gt;Suspension01Desde),(BW614&gt;Suspension01Hasta),(BY614&gt;Suspension01Desde),(BY614&gt;Suspension01Hasta)),"No_Umbral",AND((BW614&lt;=Suspension01Desde),(BW614&lt;=Suspension01Hasta),(BY614&gt;=Suspension01Desde),(BY614&lt;=Suspension01Hasta)),"Umbral_Anticipado",AND((BW614&lt;=Suspension01Desde),(BW614&lt;=Suspension01Hasta),(BY614&gt;=Suspension01Desde),(BY614&gt;=Suspension01Hasta)),"Umbral_Interno",AND((BW614&gt;=Suspension01Desde),(BW614&lt;=Suspension01Hasta),(BY614&gt;=Suspension01Desde),(BY614&lt;=Suspension01Hasta)),"Umbral_Externo",AND((BW614&gt;=Suspension01Desde),(BW614&lt;=Suspension01Hasta),(BY614&gt;=Suspension01Desde),(BY614&gt;=Suspension01Hasta)),"Umbral_Tardío")</f>
        <v>No_Umbral</v>
      </c>
      <c r="CA614" s="43" cm="1">
        <f t="array" ref="CA614">_xlfn.IFS(BZ614="Umbral_Anticipado",$BI614-Suspension01Desde+1,BZ614="Umbral_Interno",Suspension01Hasta-Suspension01Desde+1,BZ614="Umbral_Externo",BY614-$BH614+1,BZ614="Umbral_Tardío",Suspension01Hasta-$BH614+1,BZ614="No_Umbral",0)</f>
        <v>0</v>
      </c>
      <c r="CB614" s="42" cm="1">
        <f t="array" ref="CB614">_xlfn.IFS(BZ614="Umbral_Anticipado",Suspension01Hasta+CA614,BZ614="Umbral_Interno",BY614+CA614,BZ614="Umbral_Externo",Suspension01Hasta+CA614,BZ614="Umbral_Tardío",BY614+CA614,BZ614="No_Umbral",BY614)</f>
        <v>46109</v>
      </c>
      <c r="CC614" s="42" t="str" cm="1">
        <f t="array" ref="CC614">_xlfn.IFS(AND((BW614&lt;Suspension02Desde),(BW614&lt;Suspension02Hasta),(CB614&lt;Suspension02Desde),(CB614&lt;Suspension02Hasta)),"No_Umbral",AND((BW614&gt;Suspension02Desde),(BW614&gt;Suspension02Hasta),(CB614&gt;Suspension02Desde),(CB614&gt;Suspension02Hasta)),"No_Umbral",AND((BW614&lt;=Suspension02Desde),(BW614&lt;=Suspension02Hasta),(CB614&gt;=Suspension02Desde),(CB614&lt;=Suspension02Hasta)),"Umbral_Anticipado",AND((BW614&lt;=Suspension02Desde),(BW614&lt;=Suspension02Hasta),(CB614&gt;=Suspension02Desde),(CB614&gt;=Suspension02Hasta)),"Umbral_Interno",AND((BW614&gt;=Suspension02Desde),(BW614&lt;=Suspension02Hasta),(CB614&gt;=Suspension02Desde),(CB614&lt;=Suspension02Hasta)),"Umbral_Externo",AND((BW614&gt;=Suspension02Desde),(BW614&lt;=Suspension02Hasta),(CB614&gt;=Suspension02Desde),(CB614&gt;=Suspension02Hasta)),"Umbral_Tardío")</f>
        <v>No_Umbral</v>
      </c>
      <c r="CD614" s="43" cm="1">
        <f t="array" ref="CD614">_xlfn.IFS(CC614="Umbral_Anticipado",CB614-Suspension02Desde+1,CC614="Umbral_Interno",Suspension02Hasta-Suspension02Desde+1,CC614="Umbral_Externo",CB614-$BH614+1,CC614="Umbral_Tardío",Suspension02Hasta-$BH614+1,CC614="No_Umbral",0)</f>
        <v>0</v>
      </c>
      <c r="CE614" s="41" cm="1">
        <f t="array" ref="CE614">_xlfn.IFS(CC614="Umbral_Anticipado",Suspension02Hasta+CD614,CC614="Umbral_Interno",CB614+CD614,CC614="Umbral_Externo",Suspension02Hasta+CD614,CC614="Umbral_Tardío",CB614+CD614,CC614="No_Umbral",CB614)</f>
        <v>46109</v>
      </c>
      <c r="CF614" s="40">
        <f t="shared" si="145"/>
        <v>46111</v>
      </c>
    </row>
    <row r="615" spans="1:84" s="22" customFormat="1" ht="20.25" customHeight="1">
      <c r="A615" s="77" t="s">
        <v>4500</v>
      </c>
      <c r="B615" s="77" t="str">
        <f t="shared" si="137"/>
        <v>2018</v>
      </c>
      <c r="C615" s="77" t="s">
        <v>4501</v>
      </c>
      <c r="D615" s="77" t="s">
        <v>3363</v>
      </c>
      <c r="E615" s="77" t="s">
        <v>1447</v>
      </c>
      <c r="F615" s="77"/>
      <c r="G615" s="201">
        <v>43427</v>
      </c>
      <c r="H615" s="201">
        <v>43465</v>
      </c>
      <c r="I615" s="77"/>
      <c r="J615" s="77"/>
      <c r="K615" s="78">
        <v>45072</v>
      </c>
      <c r="L615" s="77" t="str">
        <f>VLOOKUP(MONTH($K615),TablaMeses[],2,FALSE)</f>
        <v>05 MAYO</v>
      </c>
      <c r="M615" s="77">
        <f t="shared" si="147"/>
        <v>2023</v>
      </c>
      <c r="N615" s="77" t="s">
        <v>4502</v>
      </c>
      <c r="O615" s="201"/>
      <c r="P615" s="77"/>
      <c r="Q615" s="77"/>
      <c r="R615" s="201"/>
      <c r="S615" s="77"/>
      <c r="T615" s="77"/>
      <c r="U615" s="201"/>
      <c r="V615" s="77"/>
      <c r="W615" s="77"/>
      <c r="X615" s="201"/>
      <c r="Y615" s="77"/>
      <c r="Z615" s="201"/>
      <c r="AA615" s="77"/>
      <c r="AB615" s="201"/>
      <c r="AC615" s="79">
        <v>43789</v>
      </c>
      <c r="AD615" s="77" t="s">
        <v>145</v>
      </c>
      <c r="AE615" s="77"/>
      <c r="AF615" s="77"/>
      <c r="AG615" s="77"/>
      <c r="AH615" s="77"/>
      <c r="AI615" s="78"/>
      <c r="AJ615" s="77"/>
      <c r="AK615" s="77"/>
      <c r="AL615" s="77"/>
      <c r="AM615" s="78"/>
      <c r="AN615" s="77"/>
      <c r="AO615" s="77"/>
      <c r="AP615" s="77"/>
      <c r="AQ615" s="77"/>
      <c r="AR615" s="78"/>
      <c r="AS615" s="77">
        <v>69</v>
      </c>
      <c r="AT615" s="78"/>
      <c r="AU615" s="78"/>
      <c r="AV615" s="78"/>
      <c r="AW615" s="77">
        <f t="shared" si="138"/>
        <v>1</v>
      </c>
      <c r="AX615" s="77">
        <f t="shared" si="148"/>
        <v>1900</v>
      </c>
      <c r="AY615" s="77" t="s">
        <v>103</v>
      </c>
      <c r="AZ615" s="81" t="s">
        <v>4503</v>
      </c>
      <c r="BC615" s="25" t="s">
        <v>3610</v>
      </c>
      <c r="BD615" s="25" t="s">
        <v>3611</v>
      </c>
      <c r="BE615" s="25">
        <v>120</v>
      </c>
      <c r="BF615" s="25">
        <v>60</v>
      </c>
      <c r="BG615" s="25">
        <v>730</v>
      </c>
      <c r="BH615" s="40">
        <f t="shared" si="149"/>
        <v>43465</v>
      </c>
      <c r="BI615" s="41">
        <f t="shared" si="140"/>
        <v>43585</v>
      </c>
      <c r="BJ615" s="42" t="str" cm="1">
        <f t="array" ref="BJ615">_xlfn.IFS(AND((BH615&lt;Suspension01Desde),(BH615&lt;Suspension01Hasta),(BI615&lt;Suspension01Desde),(BI615&lt;Suspension01Hasta)),"No_Umbral",AND((BH615&gt;Suspension01Desde),(BH615&gt;Suspension01Hasta),(BI615&gt;Suspension01Desde),(BI615&gt;Suspension01Hasta)),"No_Umbral",AND((BH615&lt;=Suspension01Desde),(BH615&lt;=Suspension01Hasta),(BI615&gt;=Suspension01Desde),(BI615&lt;=Suspension01Hasta)),"Umbral_Anticipado",AND((BH615&lt;=Suspension01Desde),(BH615&lt;=Suspension01Hasta),(BI615&gt;=Suspension01Desde),(BI615&gt;=Suspension01Hasta)),"Umbral_Interno",AND((BH615&gt;=Suspension01Desde),(BH615&lt;=Suspension01Hasta),(BI615&gt;=Suspension01Desde),(BI615&lt;=Suspension01Hasta)),"Umbral_Externo",AND((BH615&gt;=Suspension01Desde),(BH615&lt;=Suspension01Hasta),(BI615&gt;=Suspension01Desde),(BI615&gt;=Suspension01Hasta)),"Umbral_Tardío")</f>
        <v>No_Umbral</v>
      </c>
      <c r="BK615" s="43" cm="1">
        <f t="array" ref="BK615">_xlfn.IFS(BJ615="Umbral_Anticipado",$BI615-Suspension01Desde+1,BJ615="Umbral_Interno",Suspension01Hasta-Suspension01Desde+1,BJ615="Umbral_Externo",BI615-$BH615+1,BJ615="Umbral_Tardío",Suspension01Hasta-$BH615+1,BJ615="No_Umbral",0)</f>
        <v>0</v>
      </c>
      <c r="BL615" s="42" cm="1">
        <f t="array" ref="BL615">_xlfn.IFS(BJ615="Umbral_Anticipado",Suspension01Hasta+BK615,BJ615="Umbral_Interno",BI615+BK615,BJ615="Umbral_Externo",Suspension01Hasta+BK615,BJ615="Umbral_Tardío",BI615+BK615,BJ615="No_Umbral",BI615)</f>
        <v>43585</v>
      </c>
      <c r="BM615" s="42" t="str" cm="1">
        <f t="array" ref="BM615">_xlfn.IFS(AND((BH615&lt;Suspension02Desde),(BH615&lt;Suspension02Hasta),(BL615&lt;Suspension02Desde),(BL615&lt;Suspension02Hasta)),"No_Umbral",AND((BH615&gt;Suspension02Desde),(BH615&gt;Suspension02Hasta),(BL615&gt;Suspension02Desde),(BL615&gt;Suspension02Hasta)),"No_Umbral",AND((BH615&lt;=Suspension02Desde),(BH615&lt;=Suspension02Hasta),(BL615&gt;=Suspension02Desde),(BL615&lt;=Suspension02Hasta)),"Umbral_Anticipado",AND((BH615&lt;=Suspension02Desde),(BH615&lt;=Suspension02Hasta),(BL615&gt;=Suspension02Desde),(BL615&gt;=Suspension02Hasta)),"Umbral_Interno",AND((BH615&gt;=Suspension02Desde),(BH615&lt;=Suspension02Hasta),(BL615&gt;=Suspension02Desde),(BL615&lt;=Suspension02Hasta)),"Umbral_Externo",AND((BH615&gt;=Suspension02Desde),(BH615&lt;=Suspension02Hasta),(BL615&gt;=Suspension02Desde),(BL615&gt;=Suspension02Hasta)),"Umbral_Tardío")</f>
        <v>No_Umbral</v>
      </c>
      <c r="BN615" s="43" cm="1">
        <f t="array" ref="BN615">_xlfn.IFS(BM615="Umbral_Anticipado",BL615-Suspension02Desde+1,BM615="Umbral_Interno",Suspension02Hasta-Suspension02Desde+1,BM615="Umbral_Externo",BL615-$BH615+1,BM615="Umbral_Tardío",Suspension02Hasta-$BH615+1,BM615="No_Umbral",0)</f>
        <v>0</v>
      </c>
      <c r="BO615" s="41" cm="1">
        <f t="array" ref="BO615">_xlfn.IFS(BM615="Umbral_Anticipado",Suspension02Hasta+BN615,BM615="Umbral_Interno",BL615+BN615,BM615="Umbral_Externo",Suspension02Hasta+BN615,BM615="Umbral_Tardío",BL615+BN615,BM615="No_Umbral",BL615)</f>
        <v>43585</v>
      </c>
      <c r="BP615" s="40">
        <f t="shared" si="141"/>
        <v>43586</v>
      </c>
      <c r="BQ615" s="41">
        <f t="shared" si="142"/>
        <v>43645</v>
      </c>
      <c r="BR615" s="42" t="str" cm="1">
        <f t="array" ref="BR615">_xlfn.IFS(AND((BO615&lt;Suspension01Desde),(BO615&lt;Suspension01Hasta),(BQ615&lt;Suspension01Desde),(BQ615&lt;Suspension01Hasta)),"No_Umbral",AND((BO615&gt;Suspension01Desde),(BO615&gt;Suspension01Hasta),(BQ615&gt;Suspension01Desde),(BQ615&gt;Suspension01Hasta)),"No_Umbral",AND((BO615&lt;=Suspension01Desde),(BO615&lt;=Suspension01Hasta),(BQ615&gt;=Suspension01Desde),(BQ615&lt;=Suspension01Hasta)),"Umbral_Anticipado",AND((BO615&lt;=Suspension01Desde),(BO615&lt;=Suspension01Hasta),(BQ615&gt;=Suspension01Desde),(BQ615&gt;=Suspension01Hasta)),"Umbral_Interno",AND((BO615&gt;=Suspension01Desde),(BO615&lt;=Suspension01Hasta),(BQ615&gt;=Suspension01Desde),(BQ615&lt;=Suspension01Hasta)),"Umbral_Externo",AND((BO615&gt;=Suspension01Desde),(BO615&lt;=Suspension01Hasta),(BQ615&gt;=Suspension01Desde),(BQ615&gt;=Suspension01Hasta)),"Umbral_Tardío")</f>
        <v>No_Umbral</v>
      </c>
      <c r="BS615" s="43" cm="1">
        <f t="array" ref="BS615">_xlfn.IFS(BR615="Umbral_Anticipado",$BQ615-Suspension01Desde+1,BR615="Umbral_Interno",Suspension01Hasta-Suspension01Desde+1,BR615="Umbral_Externo",BQ615-$BO615+1,BR615="Umbral_Tardío",Suspension01Hasta-$BO615+1,BR615="No_Umbral",0)</f>
        <v>0</v>
      </c>
      <c r="BT615" s="42" cm="1">
        <f t="array" ref="BT615">_xlfn.IFS(BR615="Umbral_Anticipado",Suspension01Hasta+BS615,BR615="Umbral_Interno",BQ615+BS615,BR615="Umbral_Externo",Suspension01Hasta+BS615,BR615="Umbral_Tardío",BQ615+BS615,BR615="No_Umbral",BQ615)</f>
        <v>43645</v>
      </c>
      <c r="BU615" s="42" t="str" cm="1">
        <f t="array" ref="BU615">_xlfn.IFS(AND((BO615&lt;Suspension02Desde),(BO615&lt;Suspension02Hasta),(BT615&lt;Suspension02Desde),(BT615&lt;Suspension02Hasta)),"No_Umbral",AND((BO615&gt;Suspension02Desde),(BO615&gt;Suspension02Hasta),(BT615&gt;Suspension02Desde),(BT615&gt;Suspension02Hasta)),"No_Umbral",AND((BO615&lt;=Suspension02Desde),(BO615&lt;=Suspension02Hasta),(BT615&gt;=Suspension02Desde),(BT615&lt;=Suspension02Hasta)),"Umbral_Anticipado",AND((BO615&lt;=Suspension02Desde),(BO615&lt;=Suspension02Hasta),(BT615&gt;=Suspension02Desde),(BT615&gt;=Suspension02Hasta)),"Umbral_Interno",AND((BO615&gt;=Suspension02Desde),(BO615&lt;=Suspension02Hasta),(BT615&gt;=Suspension02Desde),(BT615&lt;=Suspension02Hasta)),"Umbral_Externo",AND((BO615&gt;=Suspension02Desde),(BO615&lt;=Suspension02Hasta),(BT615&gt;=Suspension02Desde),(BT615&gt;=Suspension02Hasta)),"Umbral_Tardío")</f>
        <v>No_Umbral</v>
      </c>
      <c r="BV615" s="43" cm="1">
        <f t="array" ref="BV615">_xlfn.IFS(BU615="Umbral_Anticipado",BT615-Suspension02Desde+1,BU615="Umbral_Interno",Suspension02Hasta-Suspension02Desde+1,BU615="Umbral_Externo",BT615-$BO615+1,BU615="Umbral_Tardío",Suspension02Hasta-$BO615+1,BU615="No_Umbral",0)</f>
        <v>0</v>
      </c>
      <c r="BW615" s="41" cm="1">
        <f t="array" ref="BW615">_xlfn.IFS(BU615="Umbral_Anticipado",Suspension02Hasta+BV615,BU615="Umbral_Interno",BT615+BV615,BU615="Umbral_Externo",Suspension02Hasta+BV615,BU615="Umbral_Tardío",BT615+BV615,BU615="No_Umbral",BT615)</f>
        <v>43645</v>
      </c>
      <c r="BX615" s="40">
        <f t="shared" si="143"/>
        <v>43617</v>
      </c>
      <c r="BY615" s="41">
        <f t="shared" si="144"/>
        <v>44375</v>
      </c>
      <c r="BZ615" s="42" t="str" cm="1">
        <f t="array" ref="BZ615">_xlfn.IFS(AND((BW615&lt;Suspension01Desde),(BW615&lt;Suspension01Hasta),(BY615&lt;Suspension01Desde),(BY615&lt;Suspension01Hasta)),"No_Umbral",AND((BW615&gt;Suspension01Desde),(BW615&gt;Suspension01Hasta),(BY615&gt;Suspension01Desde),(BY615&gt;Suspension01Hasta)),"No_Umbral",AND((BW615&lt;=Suspension01Desde),(BW615&lt;=Suspension01Hasta),(BY615&gt;=Suspension01Desde),(BY615&lt;=Suspension01Hasta)),"Umbral_Anticipado",AND((BW615&lt;=Suspension01Desde),(BW615&lt;=Suspension01Hasta),(BY615&gt;=Suspension01Desde),(BY615&gt;=Suspension01Hasta)),"Umbral_Interno",AND((BW615&gt;=Suspension01Desde),(BW615&lt;=Suspension01Hasta),(BY615&gt;=Suspension01Desde),(BY615&lt;=Suspension01Hasta)),"Umbral_Externo",AND((BW615&gt;=Suspension01Desde),(BW615&lt;=Suspension01Hasta),(BY615&gt;=Suspension01Desde),(BY615&gt;=Suspension01Hasta)),"Umbral_Tardío")</f>
        <v>Umbral_Interno</v>
      </c>
      <c r="CA615" s="43" cm="1">
        <f t="array" ref="CA615">_xlfn.IFS(BZ615="Umbral_Anticipado",$BI615-Suspension01Desde+1,BZ615="Umbral_Interno",Suspension01Hasta-Suspension01Desde+1,BZ615="Umbral_Externo",BY615-$BH615+1,BZ615="Umbral_Tardío",Suspension01Hasta-$BH615+1,BZ615="No_Umbral",0)</f>
        <v>212</v>
      </c>
      <c r="CB615" s="42" cm="1">
        <f t="array" ref="CB615">_xlfn.IFS(BZ615="Umbral_Anticipado",Suspension01Hasta+CA615,BZ615="Umbral_Interno",BY615+CA615,BZ615="Umbral_Externo",Suspension01Hasta+CA615,BZ615="Umbral_Tardío",BY615+CA615,BZ615="No_Umbral",BY615)</f>
        <v>44587</v>
      </c>
      <c r="CC615" s="42" t="str" cm="1">
        <f t="array" ref="CC615">_xlfn.IFS(AND((BW615&lt;Suspension02Desde),(BW615&lt;Suspension02Hasta),(CB615&lt;Suspension02Desde),(CB615&lt;Suspension02Hasta)),"No_Umbral",AND((BW615&gt;Suspension02Desde),(BW615&gt;Suspension02Hasta),(CB615&gt;Suspension02Desde),(CB615&gt;Suspension02Hasta)),"No_Umbral",AND((BW615&lt;=Suspension02Desde),(BW615&lt;=Suspension02Hasta),(CB615&gt;=Suspension02Desde),(CB615&lt;=Suspension02Hasta)),"Umbral_Anticipado",AND((BW615&lt;=Suspension02Desde),(BW615&lt;=Suspension02Hasta),(CB615&gt;=Suspension02Desde),(CB615&gt;=Suspension02Hasta)),"Umbral_Interno",AND((BW615&gt;=Suspension02Desde),(BW615&lt;=Suspension02Hasta),(CB615&gt;=Suspension02Desde),(CB615&lt;=Suspension02Hasta)),"Umbral_Externo",AND((BW615&gt;=Suspension02Desde),(BW615&lt;=Suspension02Hasta),(CB615&gt;=Suspension02Desde),(CB615&gt;=Suspension02Hasta)),"Umbral_Tardío")</f>
        <v>Umbral_Anticipado</v>
      </c>
      <c r="CD615" s="43" cm="1">
        <f t="array" ref="CD615">_xlfn.IFS(CC615="Umbral_Anticipado",CB615-Suspension02Desde+1,CC615="Umbral_Interno",Suspension02Hasta-Suspension02Desde+1,CC615="Umbral_Externo",CB615-$BH615+1,CC615="Umbral_Tardío",Suspension02Hasta-$BH615+1,CC615="No_Umbral",0)</f>
        <v>399</v>
      </c>
      <c r="CE615" s="41" cm="1">
        <f t="array" ref="CE615">_xlfn.IFS(CC615="Umbral_Anticipado",Suspension02Hasta+CD615,CC615="Umbral_Interno",CB615+CD615,CC615="Umbral_Externo",Suspension02Hasta+CD615,CC615="Umbral_Tardío",CB615+CD615,CC615="No_Umbral",CB615)</f>
        <v>45071</v>
      </c>
      <c r="CF615" s="40">
        <f t="shared" si="145"/>
        <v>45071</v>
      </c>
    </row>
    <row r="616" spans="1:84" s="22" customFormat="1" ht="20.25" customHeight="1">
      <c r="A616" s="77" t="s">
        <v>4504</v>
      </c>
      <c r="B616" s="77" t="str">
        <f t="shared" si="137"/>
        <v>2018</v>
      </c>
      <c r="C616" s="77" t="s">
        <v>4505</v>
      </c>
      <c r="D616" s="77" t="s">
        <v>4506</v>
      </c>
      <c r="E616" s="77" t="s">
        <v>1447</v>
      </c>
      <c r="F616" s="77" t="s">
        <v>165</v>
      </c>
      <c r="G616" s="201">
        <v>43448</v>
      </c>
      <c r="H616" s="201">
        <v>44538</v>
      </c>
      <c r="I616" s="77" t="s">
        <v>551</v>
      </c>
      <c r="J616" s="77"/>
      <c r="K616" s="78">
        <v>45586</v>
      </c>
      <c r="L616" s="77" t="str">
        <f>VLOOKUP(MONTH($K616),TablaMeses[],2,FALSE)</f>
        <v>10 OCTUBRE</v>
      </c>
      <c r="M616" s="77">
        <f t="shared" si="147"/>
        <v>2024</v>
      </c>
      <c r="N616" s="77" t="s">
        <v>4507</v>
      </c>
      <c r="O616" s="201"/>
      <c r="P616" s="77"/>
      <c r="Q616" s="77"/>
      <c r="R616" s="201"/>
      <c r="S616" s="77"/>
      <c r="T616" s="77"/>
      <c r="U616" s="201"/>
      <c r="V616" s="77"/>
      <c r="W616" s="77"/>
      <c r="X616" s="201"/>
      <c r="Y616" s="77"/>
      <c r="Z616" s="201"/>
      <c r="AA616" s="77"/>
      <c r="AB616" s="201"/>
      <c r="AC616" s="79">
        <v>44911</v>
      </c>
      <c r="AD616" s="77" t="s">
        <v>145</v>
      </c>
      <c r="AE616" s="77"/>
      <c r="AF616" s="77"/>
      <c r="AG616" s="77"/>
      <c r="AH616" s="77"/>
      <c r="AI616" s="78"/>
      <c r="AJ616" s="77"/>
      <c r="AK616" s="77"/>
      <c r="AL616" s="77"/>
      <c r="AM616" s="78"/>
      <c r="AN616" s="77"/>
      <c r="AO616" s="77"/>
      <c r="AP616" s="77"/>
      <c r="AQ616" s="77"/>
      <c r="AR616" s="78"/>
      <c r="AS616" s="77"/>
      <c r="AT616" s="78"/>
      <c r="AU616" s="78"/>
      <c r="AV616" s="78">
        <v>45692</v>
      </c>
      <c r="AW616" s="77">
        <f t="shared" si="138"/>
        <v>6</v>
      </c>
      <c r="AX616" s="77">
        <f t="shared" si="148"/>
        <v>2025</v>
      </c>
      <c r="AY616" s="77" t="s">
        <v>103</v>
      </c>
      <c r="AZ616" s="81" t="s">
        <v>4508</v>
      </c>
      <c r="BC616" s="25" t="s">
        <v>673</v>
      </c>
      <c r="BD616" s="25" t="s">
        <v>674</v>
      </c>
      <c r="BE616" s="25">
        <v>120</v>
      </c>
      <c r="BF616" s="25">
        <v>60</v>
      </c>
      <c r="BG616" s="25">
        <v>730</v>
      </c>
      <c r="BH616" s="40">
        <f t="shared" si="149"/>
        <v>44538</v>
      </c>
      <c r="BI616" s="41">
        <f t="shared" si="140"/>
        <v>44658</v>
      </c>
      <c r="BJ616" s="42" t="str" cm="1">
        <f t="array" ref="BJ616">_xlfn.IFS(AND((BH616&lt;Suspension01Desde),(BH616&lt;Suspension01Hasta),(BI616&lt;Suspension01Desde),(BI616&lt;Suspension01Hasta)),"No_Umbral",AND((BH616&gt;Suspension01Desde),(BH616&gt;Suspension01Hasta),(BI616&gt;Suspension01Desde),(BI616&gt;Suspension01Hasta)),"No_Umbral",AND((BH616&lt;=Suspension01Desde),(BH616&lt;=Suspension01Hasta),(BI616&gt;=Suspension01Desde),(BI616&lt;=Suspension01Hasta)),"Umbral_Anticipado",AND((BH616&lt;=Suspension01Desde),(BH616&lt;=Suspension01Hasta),(BI616&gt;=Suspension01Desde),(BI616&gt;=Suspension01Hasta)),"Umbral_Interno",AND((BH616&gt;=Suspension01Desde),(BH616&lt;=Suspension01Hasta),(BI616&gt;=Suspension01Desde),(BI616&lt;=Suspension01Hasta)),"Umbral_Externo",AND((BH616&gt;=Suspension01Desde),(BH616&lt;=Suspension01Hasta),(BI616&gt;=Suspension01Desde),(BI616&gt;=Suspension01Hasta)),"Umbral_Tardío")</f>
        <v>No_Umbral</v>
      </c>
      <c r="BK616" s="43" cm="1">
        <f t="array" ref="BK616">_xlfn.IFS(BJ616="Umbral_Anticipado",$BI616-Suspension01Desde+1,BJ616="Umbral_Interno",Suspension01Hasta-Suspension01Desde+1,BJ616="Umbral_Externo",BI616-$BH616+1,BJ616="Umbral_Tardío",Suspension01Hasta-$BH616+1,BJ616="No_Umbral",0)</f>
        <v>0</v>
      </c>
      <c r="BL616" s="42" cm="1">
        <f t="array" ref="BL616">_xlfn.IFS(BJ616="Umbral_Anticipado",Suspension01Hasta+BK616,BJ616="Umbral_Interno",BI616+BK616,BJ616="Umbral_Externo",Suspension01Hasta+BK616,BJ616="Umbral_Tardío",BI616+BK616,BJ616="No_Umbral",BI616)</f>
        <v>44658</v>
      </c>
      <c r="BM616" s="42" t="str" cm="1">
        <f t="array" ref="BM616">_xlfn.IFS(AND((BH616&lt;Suspension02Desde),(BH616&lt;Suspension02Hasta),(BL616&lt;Suspension02Desde),(BL616&lt;Suspension02Hasta)),"No_Umbral",AND((BH616&gt;Suspension02Desde),(BH616&gt;Suspension02Hasta),(BL616&gt;Suspension02Desde),(BL616&gt;Suspension02Hasta)),"No_Umbral",AND((BH616&lt;=Suspension02Desde),(BH616&lt;=Suspension02Hasta),(BL616&gt;=Suspension02Desde),(BL616&lt;=Suspension02Hasta)),"Umbral_Anticipado",AND((BH616&lt;=Suspension02Desde),(BH616&lt;=Suspension02Hasta),(BL616&gt;=Suspension02Desde),(BL616&gt;=Suspension02Hasta)),"Umbral_Interno",AND((BH616&gt;=Suspension02Desde),(BH616&lt;=Suspension02Hasta),(BL616&gt;=Suspension02Desde),(BL616&lt;=Suspension02Hasta)),"Umbral_Externo",AND((BH616&gt;=Suspension02Desde),(BH616&lt;=Suspension02Hasta),(BL616&gt;=Suspension02Desde),(BL616&gt;=Suspension02Hasta)),"Umbral_Tardío")</f>
        <v>Umbral_Externo</v>
      </c>
      <c r="BN616" s="43" cm="1">
        <f t="array" ref="BN616">_xlfn.IFS(BM616="Umbral_Anticipado",BL616-Suspension02Desde+1,BM616="Umbral_Interno",Suspension02Hasta-Suspension02Desde+1,BM616="Umbral_Externo",BL616-$BH616+1,BM616="Umbral_Tardío",Suspension02Hasta-$BH616+1,BM616="No_Umbral",0)</f>
        <v>121</v>
      </c>
      <c r="BO616" s="41" cm="1">
        <f t="array" ref="BO616">_xlfn.IFS(BM616="Umbral_Anticipado",Suspension02Hasta+BN616,BM616="Umbral_Interno",BL616+BN616,BM616="Umbral_Externo",Suspension02Hasta+BN616,BM616="Umbral_Tardío",BL616+BN616,BM616="No_Umbral",BL616)</f>
        <v>44793</v>
      </c>
      <c r="BP616" s="40">
        <f t="shared" si="141"/>
        <v>44793</v>
      </c>
      <c r="BQ616" s="41">
        <f t="shared" si="142"/>
        <v>44853</v>
      </c>
      <c r="BR616" s="42" t="str" cm="1">
        <f t="array" ref="BR616">_xlfn.IFS(AND((BO616&lt;Suspension01Desde),(BO616&lt;Suspension01Hasta),(BQ616&lt;Suspension01Desde),(BQ616&lt;Suspension01Hasta)),"No_Umbral",AND((BO616&gt;Suspension01Desde),(BO616&gt;Suspension01Hasta),(BQ616&gt;Suspension01Desde),(BQ616&gt;Suspension01Hasta)),"No_Umbral",AND((BO616&lt;=Suspension01Desde),(BO616&lt;=Suspension01Hasta),(BQ616&gt;=Suspension01Desde),(BQ616&lt;=Suspension01Hasta)),"Umbral_Anticipado",AND((BO616&lt;=Suspension01Desde),(BO616&lt;=Suspension01Hasta),(BQ616&gt;=Suspension01Desde),(BQ616&gt;=Suspension01Hasta)),"Umbral_Interno",AND((BO616&gt;=Suspension01Desde),(BO616&lt;=Suspension01Hasta),(BQ616&gt;=Suspension01Desde),(BQ616&lt;=Suspension01Hasta)),"Umbral_Externo",AND((BO616&gt;=Suspension01Desde),(BO616&lt;=Suspension01Hasta),(BQ616&gt;=Suspension01Desde),(BQ616&gt;=Suspension01Hasta)),"Umbral_Tardío")</f>
        <v>No_Umbral</v>
      </c>
      <c r="BS616" s="43" cm="1">
        <f t="array" ref="BS616">_xlfn.IFS(BR616="Umbral_Anticipado",$BQ616-Suspension01Desde+1,BR616="Umbral_Interno",Suspension01Hasta-Suspension01Desde+1,BR616="Umbral_Externo",BQ616-$BO616+1,BR616="Umbral_Tardío",Suspension01Hasta-$BO616+1,BR616="No_Umbral",0)</f>
        <v>0</v>
      </c>
      <c r="BT616" s="42" cm="1">
        <f t="array" ref="BT616">_xlfn.IFS(BR616="Umbral_Anticipado",Suspension01Hasta+BS616,BR616="Umbral_Interno",BQ616+BS616,BR616="Umbral_Externo",Suspension01Hasta+BS616,BR616="Umbral_Tardío",BQ616+BS616,BR616="No_Umbral",BQ616)</f>
        <v>44853</v>
      </c>
      <c r="BU616" s="42" t="str" cm="1">
        <f t="array" ref="BU616">_xlfn.IFS(AND((BO616&lt;Suspension02Desde),(BO616&lt;Suspension02Hasta),(BT616&lt;Suspension02Desde),(BT616&lt;Suspension02Hasta)),"No_Umbral",AND((BO616&gt;Suspension02Desde),(BO616&gt;Suspension02Hasta),(BT616&gt;Suspension02Desde),(BT616&gt;Suspension02Hasta)),"No_Umbral",AND((BO616&lt;=Suspension02Desde),(BO616&lt;=Suspension02Hasta),(BT616&gt;=Suspension02Desde),(BT616&lt;=Suspension02Hasta)),"Umbral_Anticipado",AND((BO616&lt;=Suspension02Desde),(BO616&lt;=Suspension02Hasta),(BT616&gt;=Suspension02Desde),(BT616&gt;=Suspension02Hasta)),"Umbral_Interno",AND((BO616&gt;=Suspension02Desde),(BO616&lt;=Suspension02Hasta),(BT616&gt;=Suspension02Desde),(BT616&lt;=Suspension02Hasta)),"Umbral_Externo",AND((BO616&gt;=Suspension02Desde),(BO616&lt;=Suspension02Hasta),(BT616&gt;=Suspension02Desde),(BT616&gt;=Suspension02Hasta)),"Umbral_Tardío")</f>
        <v>No_Umbral</v>
      </c>
      <c r="BV616" s="43" cm="1">
        <f t="array" ref="BV616">_xlfn.IFS(BU616="Umbral_Anticipado",BT616-Suspension02Desde+1,BU616="Umbral_Interno",Suspension02Hasta-Suspension02Desde+1,BU616="Umbral_Externo",BT616-$BO616+1,BU616="Umbral_Tardío",Suspension02Hasta-$BO616+1,BU616="No_Umbral",0)</f>
        <v>0</v>
      </c>
      <c r="BW616" s="41" cm="1">
        <f t="array" ref="BW616">_xlfn.IFS(BU616="Umbral_Anticipado",Suspension02Hasta+BV616,BU616="Umbral_Interno",BT616+BV616,BU616="Umbral_Externo",Suspension02Hasta+BV616,BU616="Umbral_Tardío",BT616+BV616,BU616="No_Umbral",BT616)</f>
        <v>44853</v>
      </c>
      <c r="BX616" s="40">
        <f t="shared" si="143"/>
        <v>44854</v>
      </c>
      <c r="BY616" s="41">
        <f t="shared" si="144"/>
        <v>45583</v>
      </c>
      <c r="BZ616" s="42" t="str" cm="1">
        <f t="array" ref="BZ616">_xlfn.IFS(AND((BW616&lt;Suspension01Desde),(BW616&lt;Suspension01Hasta),(BY616&lt;Suspension01Desde),(BY616&lt;Suspension01Hasta)),"No_Umbral",AND((BW616&gt;Suspension01Desde),(BW616&gt;Suspension01Hasta),(BY616&gt;Suspension01Desde),(BY616&gt;Suspension01Hasta)),"No_Umbral",AND((BW616&lt;=Suspension01Desde),(BW616&lt;=Suspension01Hasta),(BY616&gt;=Suspension01Desde),(BY616&lt;=Suspension01Hasta)),"Umbral_Anticipado",AND((BW616&lt;=Suspension01Desde),(BW616&lt;=Suspension01Hasta),(BY616&gt;=Suspension01Desde),(BY616&gt;=Suspension01Hasta)),"Umbral_Interno",AND((BW616&gt;=Suspension01Desde),(BW616&lt;=Suspension01Hasta),(BY616&gt;=Suspension01Desde),(BY616&lt;=Suspension01Hasta)),"Umbral_Externo",AND((BW616&gt;=Suspension01Desde),(BW616&lt;=Suspension01Hasta),(BY616&gt;=Suspension01Desde),(BY616&gt;=Suspension01Hasta)),"Umbral_Tardío")</f>
        <v>No_Umbral</v>
      </c>
      <c r="CA616" s="43" cm="1">
        <f t="array" ref="CA616">_xlfn.IFS(BZ616="Umbral_Anticipado",$BI616-Suspension01Desde+1,BZ616="Umbral_Interno",Suspension01Hasta-Suspension01Desde+1,BZ616="Umbral_Externo",BY616-$BH616+1,BZ616="Umbral_Tardío",Suspension01Hasta-$BH616+1,BZ616="No_Umbral",0)</f>
        <v>0</v>
      </c>
      <c r="CB616" s="42" cm="1">
        <f t="array" ref="CB616">_xlfn.IFS(BZ616="Umbral_Anticipado",Suspension01Hasta+CA616,BZ616="Umbral_Interno",BY616+CA616,BZ616="Umbral_Externo",Suspension01Hasta+CA616,BZ616="Umbral_Tardío",BY616+CA616,BZ616="No_Umbral",BY616)</f>
        <v>45583</v>
      </c>
      <c r="CC616" s="42" t="str" cm="1">
        <f t="array" ref="CC616">_xlfn.IFS(AND((BW616&lt;Suspension02Desde),(BW616&lt;Suspension02Hasta),(CB616&lt;Suspension02Desde),(CB616&lt;Suspension02Hasta)),"No_Umbral",AND((BW616&gt;Suspension02Desde),(BW616&gt;Suspension02Hasta),(CB616&gt;Suspension02Desde),(CB616&gt;Suspension02Hasta)),"No_Umbral",AND((BW616&lt;=Suspension02Desde),(BW616&lt;=Suspension02Hasta),(CB616&gt;=Suspension02Desde),(CB616&lt;=Suspension02Hasta)),"Umbral_Anticipado",AND((BW616&lt;=Suspension02Desde),(BW616&lt;=Suspension02Hasta),(CB616&gt;=Suspension02Desde),(CB616&gt;=Suspension02Hasta)),"Umbral_Interno",AND((BW616&gt;=Suspension02Desde),(BW616&lt;=Suspension02Hasta),(CB616&gt;=Suspension02Desde),(CB616&lt;=Suspension02Hasta)),"Umbral_Externo",AND((BW616&gt;=Suspension02Desde),(BW616&lt;=Suspension02Hasta),(CB616&gt;=Suspension02Desde),(CB616&gt;=Suspension02Hasta)),"Umbral_Tardío")</f>
        <v>No_Umbral</v>
      </c>
      <c r="CD616" s="43" cm="1">
        <f t="array" ref="CD616">_xlfn.IFS(CC616="Umbral_Anticipado",CB616-Suspension02Desde+1,CC616="Umbral_Interno",Suspension02Hasta-Suspension02Desde+1,CC616="Umbral_Externo",CB616-$BH616+1,CC616="Umbral_Tardío",Suspension02Hasta-$BH616+1,CC616="No_Umbral",0)</f>
        <v>0</v>
      </c>
      <c r="CE616" s="41" cm="1">
        <f t="array" ref="CE616">_xlfn.IFS(CC616="Umbral_Anticipado",Suspension02Hasta+CD616,CC616="Umbral_Interno",CB616+CD616,CC616="Umbral_Externo",Suspension02Hasta+CD616,CC616="Umbral_Tardío",CB616+CD616,CC616="No_Umbral",CB616)</f>
        <v>45583</v>
      </c>
      <c r="CF616" s="40">
        <f t="shared" si="145"/>
        <v>45585</v>
      </c>
    </row>
    <row r="617" spans="1:84" s="22" customFormat="1" ht="20.25" customHeight="1">
      <c r="A617" s="77" t="s">
        <v>4509</v>
      </c>
      <c r="B617" s="77" t="str">
        <f t="shared" si="137"/>
        <v>2019</v>
      </c>
      <c r="C617" s="77" t="s">
        <v>4510</v>
      </c>
      <c r="D617" s="77" t="s">
        <v>4511</v>
      </c>
      <c r="E617" s="77" t="s">
        <v>164</v>
      </c>
      <c r="F617" s="77" t="s">
        <v>165</v>
      </c>
      <c r="G617" s="201">
        <v>43591</v>
      </c>
      <c r="H617" s="201">
        <v>43621</v>
      </c>
      <c r="I617" s="77" t="s">
        <v>299</v>
      </c>
      <c r="J617" s="77"/>
      <c r="K617" s="78">
        <v>45231</v>
      </c>
      <c r="L617" s="77" t="str">
        <f>VLOOKUP(MONTH($K617),TablaMeses[],2,FALSE)</f>
        <v>11 NOVIEMBRE</v>
      </c>
      <c r="M617" s="77">
        <f t="shared" si="147"/>
        <v>2023</v>
      </c>
      <c r="N617" s="77"/>
      <c r="O617" s="201"/>
      <c r="P617" s="77"/>
      <c r="Q617" s="77"/>
      <c r="R617" s="201"/>
      <c r="S617" s="77"/>
      <c r="T617" s="77"/>
      <c r="U617" s="201"/>
      <c r="V617" s="77"/>
      <c r="W617" s="77"/>
      <c r="X617" s="201"/>
      <c r="Y617" s="77"/>
      <c r="Z617" s="201"/>
      <c r="AA617" s="77"/>
      <c r="AB617" s="201"/>
      <c r="AC617" s="79"/>
      <c r="AD617" s="77"/>
      <c r="AE617" s="77"/>
      <c r="AF617" s="77"/>
      <c r="AG617" s="77"/>
      <c r="AH617" s="77"/>
      <c r="AI617" s="78"/>
      <c r="AJ617" s="77"/>
      <c r="AK617" s="77"/>
      <c r="AL617" s="77"/>
      <c r="AM617" s="78"/>
      <c r="AN617" s="77"/>
      <c r="AO617" s="77"/>
      <c r="AP617" s="77"/>
      <c r="AQ617" s="77"/>
      <c r="AR617" s="78"/>
      <c r="AS617" s="77"/>
      <c r="AT617" s="78"/>
      <c r="AU617" s="78"/>
      <c r="AV617" s="78">
        <v>45884</v>
      </c>
      <c r="AW617" s="77">
        <f t="shared" si="138"/>
        <v>33</v>
      </c>
      <c r="AX617" s="77">
        <f t="shared" si="148"/>
        <v>2025</v>
      </c>
      <c r="AY617" s="77" t="s">
        <v>116</v>
      </c>
      <c r="AZ617" s="81" t="s">
        <v>4512</v>
      </c>
      <c r="BC617" s="25" t="s">
        <v>3610</v>
      </c>
      <c r="BD617" s="25" t="s">
        <v>3611</v>
      </c>
      <c r="BE617" s="25">
        <v>120</v>
      </c>
      <c r="BF617" s="25">
        <v>60</v>
      </c>
      <c r="BG617" s="25">
        <v>1460</v>
      </c>
      <c r="BH617" s="40">
        <f t="shared" si="149"/>
        <v>43621</v>
      </c>
      <c r="BI617" s="41">
        <f t="shared" si="140"/>
        <v>43741</v>
      </c>
      <c r="BJ617" s="42" t="str" cm="1">
        <f t="array" ref="BJ617">_xlfn.IFS(AND((BH617&lt;Suspension01Desde),(BH617&lt;Suspension01Hasta),(BI617&lt;Suspension01Desde),(BI617&lt;Suspension01Hasta)),"No_Umbral",AND((BH617&gt;Suspension01Desde),(BH617&gt;Suspension01Hasta),(BI617&gt;Suspension01Desde),(BI617&gt;Suspension01Hasta)),"No_Umbral",AND((BH617&lt;=Suspension01Desde),(BH617&lt;=Suspension01Hasta),(BI617&gt;=Suspension01Desde),(BI617&lt;=Suspension01Hasta)),"Umbral_Anticipado",AND((BH617&lt;=Suspension01Desde),(BH617&lt;=Suspension01Hasta),(BI617&gt;=Suspension01Desde),(BI617&gt;=Suspension01Hasta)),"Umbral_Interno",AND((BH617&gt;=Suspension01Desde),(BH617&lt;=Suspension01Hasta),(BI617&gt;=Suspension01Desde),(BI617&lt;=Suspension01Hasta)),"Umbral_Externo",AND((BH617&gt;=Suspension01Desde),(BH617&lt;=Suspension01Hasta),(BI617&gt;=Suspension01Desde),(BI617&gt;=Suspension01Hasta)),"Umbral_Tardío")</f>
        <v>No_Umbral</v>
      </c>
      <c r="BK617" s="43" cm="1">
        <f t="array" ref="BK617">_xlfn.IFS(BJ617="Umbral_Anticipado",$BI617-Suspension01Desde+1,BJ617="Umbral_Interno",Suspension01Hasta-Suspension01Desde+1,BJ617="Umbral_Externo",BI617-$BH617+1,BJ617="Umbral_Tardío",Suspension01Hasta-$BH617+1,BJ617="No_Umbral",0)</f>
        <v>0</v>
      </c>
      <c r="BL617" s="42" cm="1">
        <f t="array" ref="BL617">_xlfn.IFS(BJ617="Umbral_Anticipado",Suspension01Hasta+BK617,BJ617="Umbral_Interno",BI617+BK617,BJ617="Umbral_Externo",Suspension01Hasta+BK617,BJ617="Umbral_Tardío",BI617+BK617,BJ617="No_Umbral",BI617)</f>
        <v>43741</v>
      </c>
      <c r="BM617" s="42" t="str" cm="1">
        <f t="array" ref="BM617">_xlfn.IFS(AND((BH617&lt;Suspension02Desde),(BH617&lt;Suspension02Hasta),(BL617&lt;Suspension02Desde),(BL617&lt;Suspension02Hasta)),"No_Umbral",AND((BH617&gt;Suspension02Desde),(BH617&gt;Suspension02Hasta),(BL617&gt;Suspension02Desde),(BL617&gt;Suspension02Hasta)),"No_Umbral",AND((BH617&lt;=Suspension02Desde),(BH617&lt;=Suspension02Hasta),(BL617&gt;=Suspension02Desde),(BL617&lt;=Suspension02Hasta)),"Umbral_Anticipado",AND((BH617&lt;=Suspension02Desde),(BH617&lt;=Suspension02Hasta),(BL617&gt;=Suspension02Desde),(BL617&gt;=Suspension02Hasta)),"Umbral_Interno",AND((BH617&gt;=Suspension02Desde),(BH617&lt;=Suspension02Hasta),(BL617&gt;=Suspension02Desde),(BL617&lt;=Suspension02Hasta)),"Umbral_Externo",AND((BH617&gt;=Suspension02Desde),(BH617&lt;=Suspension02Hasta),(BL617&gt;=Suspension02Desde),(BL617&gt;=Suspension02Hasta)),"Umbral_Tardío")</f>
        <v>No_Umbral</v>
      </c>
      <c r="BN617" s="43" cm="1">
        <f t="array" ref="BN617">_xlfn.IFS(BM617="Umbral_Anticipado",BL617-Suspension02Desde+1,BM617="Umbral_Interno",Suspension02Hasta-Suspension02Desde+1,BM617="Umbral_Externo",BL617-$BH617+1,BM617="Umbral_Tardío",Suspension02Hasta-$BH617+1,BM617="No_Umbral",0)</f>
        <v>0</v>
      </c>
      <c r="BO617" s="41" cm="1">
        <f t="array" ref="BO617">_xlfn.IFS(BM617="Umbral_Anticipado",Suspension02Hasta+BN617,BM617="Umbral_Interno",BL617+BN617,BM617="Umbral_Externo",Suspension02Hasta+BN617,BM617="Umbral_Tardío",BL617+BN617,BM617="No_Umbral",BL617)</f>
        <v>43741</v>
      </c>
      <c r="BP617" s="40">
        <f t="shared" si="141"/>
        <v>43743</v>
      </c>
      <c r="BQ617" s="41">
        <f t="shared" si="142"/>
        <v>43801</v>
      </c>
      <c r="BR617" s="42" t="str" cm="1">
        <f t="array" ref="BR617">_xlfn.IFS(AND((BO617&lt;Suspension01Desde),(BO617&lt;Suspension01Hasta),(BQ617&lt;Suspension01Desde),(BQ617&lt;Suspension01Hasta)),"No_Umbral",AND((BO617&gt;Suspension01Desde),(BO617&gt;Suspension01Hasta),(BQ617&gt;Suspension01Desde),(BQ617&gt;Suspension01Hasta)),"No_Umbral",AND((BO617&lt;=Suspension01Desde),(BO617&lt;=Suspension01Hasta),(BQ617&gt;=Suspension01Desde),(BQ617&lt;=Suspension01Hasta)),"Umbral_Anticipado",AND((BO617&lt;=Suspension01Desde),(BO617&lt;=Suspension01Hasta),(BQ617&gt;=Suspension01Desde),(BQ617&gt;=Suspension01Hasta)),"Umbral_Interno",AND((BO617&gt;=Suspension01Desde),(BO617&lt;=Suspension01Hasta),(BQ617&gt;=Suspension01Desde),(BQ617&lt;=Suspension01Hasta)),"Umbral_Externo",AND((BO617&gt;=Suspension01Desde),(BO617&lt;=Suspension01Hasta),(BQ617&gt;=Suspension01Desde),(BQ617&gt;=Suspension01Hasta)),"Umbral_Tardío")</f>
        <v>No_Umbral</v>
      </c>
      <c r="BS617" s="43" cm="1">
        <f t="array" ref="BS617">_xlfn.IFS(BR617="Umbral_Anticipado",$BQ617-Suspension01Desde+1,BR617="Umbral_Interno",Suspension01Hasta-Suspension01Desde+1,BR617="Umbral_Externo",BQ617-$BO617+1,BR617="Umbral_Tardío",Suspension01Hasta-$BO617+1,BR617="No_Umbral",0)</f>
        <v>0</v>
      </c>
      <c r="BT617" s="42" cm="1">
        <f t="array" ref="BT617">_xlfn.IFS(BR617="Umbral_Anticipado",Suspension01Hasta+BS617,BR617="Umbral_Interno",BQ617+BS617,BR617="Umbral_Externo",Suspension01Hasta+BS617,BR617="Umbral_Tardío",BQ617+BS617,BR617="No_Umbral",BQ617)</f>
        <v>43801</v>
      </c>
      <c r="BU617" s="42" t="str" cm="1">
        <f t="array" ref="BU617">_xlfn.IFS(AND((BO617&lt;Suspension02Desde),(BO617&lt;Suspension02Hasta),(BT617&lt;Suspension02Desde),(BT617&lt;Suspension02Hasta)),"No_Umbral",AND((BO617&gt;Suspension02Desde),(BO617&gt;Suspension02Hasta),(BT617&gt;Suspension02Desde),(BT617&gt;Suspension02Hasta)),"No_Umbral",AND((BO617&lt;=Suspension02Desde),(BO617&lt;=Suspension02Hasta),(BT617&gt;=Suspension02Desde),(BT617&lt;=Suspension02Hasta)),"Umbral_Anticipado",AND((BO617&lt;=Suspension02Desde),(BO617&lt;=Suspension02Hasta),(BT617&gt;=Suspension02Desde),(BT617&gt;=Suspension02Hasta)),"Umbral_Interno",AND((BO617&gt;=Suspension02Desde),(BO617&lt;=Suspension02Hasta),(BT617&gt;=Suspension02Desde),(BT617&lt;=Suspension02Hasta)),"Umbral_Externo",AND((BO617&gt;=Suspension02Desde),(BO617&lt;=Suspension02Hasta),(BT617&gt;=Suspension02Desde),(BT617&gt;=Suspension02Hasta)),"Umbral_Tardío")</f>
        <v>No_Umbral</v>
      </c>
      <c r="BV617" s="43" cm="1">
        <f t="array" ref="BV617">_xlfn.IFS(BU617="Umbral_Anticipado",BT617-Suspension02Desde+1,BU617="Umbral_Interno",Suspension02Hasta-Suspension02Desde+1,BU617="Umbral_Externo",BT617-$BO617+1,BU617="Umbral_Tardío",Suspension02Hasta-$BO617+1,BU617="No_Umbral",0)</f>
        <v>0</v>
      </c>
      <c r="BW617" s="41" cm="1">
        <f t="array" ref="BW617">_xlfn.IFS(BU617="Umbral_Anticipado",Suspension02Hasta+BV617,BU617="Umbral_Interno",BT617+BV617,BU617="Umbral_Externo",Suspension02Hasta+BV617,BU617="Umbral_Tardío",BT617+BV617,BU617="No_Umbral",BT617)</f>
        <v>43801</v>
      </c>
      <c r="BX617" s="40">
        <f t="shared" si="143"/>
        <v>43804</v>
      </c>
      <c r="BY617" s="41">
        <f t="shared" si="144"/>
        <v>45261</v>
      </c>
      <c r="BZ617" s="42" t="str" cm="1">
        <f t="array" ref="BZ617">_xlfn.IFS(AND((BW617&lt;Suspension01Desde),(BW617&lt;Suspension01Hasta),(BY617&lt;Suspension01Desde),(BY617&lt;Suspension01Hasta)),"No_Umbral",AND((BW617&gt;Suspension01Desde),(BW617&gt;Suspension01Hasta),(BY617&gt;Suspension01Desde),(BY617&gt;Suspension01Hasta)),"No_Umbral",AND((BW617&lt;=Suspension01Desde),(BW617&lt;=Suspension01Hasta),(BY617&gt;=Suspension01Desde),(BY617&lt;=Suspension01Hasta)),"Umbral_Anticipado",AND((BW617&lt;=Suspension01Desde),(BW617&lt;=Suspension01Hasta),(BY617&gt;=Suspension01Desde),(BY617&gt;=Suspension01Hasta)),"Umbral_Interno",AND((BW617&gt;=Suspension01Desde),(BW617&lt;=Suspension01Hasta),(BY617&gt;=Suspension01Desde),(BY617&lt;=Suspension01Hasta)),"Umbral_Externo",AND((BW617&gt;=Suspension01Desde),(BW617&lt;=Suspension01Hasta),(BY617&gt;=Suspension01Desde),(BY617&gt;=Suspension01Hasta)),"Umbral_Tardío")</f>
        <v>Umbral_Interno</v>
      </c>
      <c r="CA617" s="43" cm="1">
        <f t="array" ref="CA617">_xlfn.IFS(BZ617="Umbral_Anticipado",$BI617-Suspension01Desde+1,BZ617="Umbral_Interno",Suspension01Hasta-Suspension01Desde+1,BZ617="Umbral_Externo",BY617-$BH617+1,BZ617="Umbral_Tardío",Suspension01Hasta-$BH617+1,BZ617="No_Umbral",0)</f>
        <v>212</v>
      </c>
      <c r="CB617" s="42" cm="1">
        <f t="array" ref="CB617">_xlfn.IFS(BZ617="Umbral_Anticipado",Suspension01Hasta+CA617,BZ617="Umbral_Interno",BY617+CA617,BZ617="Umbral_Externo",Suspension01Hasta+CA617,BZ617="Umbral_Tardío",BY617+CA617,BZ617="No_Umbral",BY617)</f>
        <v>45473</v>
      </c>
      <c r="CC617" s="42" t="str" cm="1">
        <f t="array" ref="CC617">_xlfn.IFS(AND((BW617&lt;Suspension02Desde),(BW617&lt;Suspension02Hasta),(CB617&lt;Suspension02Desde),(CB617&lt;Suspension02Hasta)),"No_Umbral",AND((BW617&gt;Suspension02Desde),(BW617&gt;Suspension02Hasta),(CB617&gt;Suspension02Desde),(CB617&gt;Suspension02Hasta)),"No_Umbral",AND((BW617&lt;=Suspension02Desde),(BW617&lt;=Suspension02Hasta),(CB617&gt;=Suspension02Desde),(CB617&lt;=Suspension02Hasta)),"Umbral_Anticipado",AND((BW617&lt;=Suspension02Desde),(BW617&lt;=Suspension02Hasta),(CB617&gt;=Suspension02Desde),(CB617&gt;=Suspension02Hasta)),"Umbral_Interno",AND((BW617&gt;=Suspension02Desde),(BW617&lt;=Suspension02Hasta),(CB617&gt;=Suspension02Desde),(CB617&lt;=Suspension02Hasta)),"Umbral_Externo",AND((BW617&gt;=Suspension02Desde),(BW617&lt;=Suspension02Hasta),(CB617&gt;=Suspension02Desde),(CB617&gt;=Suspension02Hasta)),"Umbral_Tardío")</f>
        <v>Umbral_Interno</v>
      </c>
      <c r="CD617" s="43" cm="1">
        <f t="array" ref="CD617">_xlfn.IFS(CC617="Umbral_Anticipado",CB617-Suspension02Desde+1,CC617="Umbral_Interno",Suspension02Hasta-Suspension02Desde+1,CC617="Umbral_Externo",CB617-$BH617+1,CC617="Umbral_Tardío",Suspension02Hasta-$BH617+1,CC617="No_Umbral",0)</f>
        <v>484</v>
      </c>
      <c r="CE617" s="41" cm="1">
        <f t="array" ref="CE617">_xlfn.IFS(CC617="Umbral_Anticipado",Suspension02Hasta+CD617,CC617="Umbral_Interno",CB617+CD617,CC617="Umbral_Externo",Suspension02Hasta+CD617,CC617="Umbral_Tardío",CB617+CD617,CC617="No_Umbral",CB617)</f>
        <v>45957</v>
      </c>
      <c r="CF617" s="40">
        <f t="shared" si="145"/>
        <v>45957</v>
      </c>
    </row>
    <row r="618" spans="1:84" s="29" customFormat="1" ht="20.25" customHeight="1">
      <c r="A618" s="88" t="s">
        <v>4513</v>
      </c>
      <c r="B618" s="88" t="str">
        <f t="shared" si="137"/>
        <v>2019</v>
      </c>
      <c r="C618" s="160" t="s">
        <v>4514</v>
      </c>
      <c r="D618" s="88" t="s">
        <v>4515</v>
      </c>
      <c r="E618" s="88" t="s">
        <v>2808</v>
      </c>
      <c r="F618" s="88" t="s">
        <v>1623</v>
      </c>
      <c r="G618" s="205">
        <v>43615</v>
      </c>
      <c r="H618" s="205">
        <v>45611</v>
      </c>
      <c r="I618" s="88" t="s">
        <v>131</v>
      </c>
      <c r="J618" s="88" t="s">
        <v>93</v>
      </c>
      <c r="K618" s="89">
        <v>46522</v>
      </c>
      <c r="L618" s="88" t="str">
        <f>VLOOKUP(MONTH($K618),TablaMeses[],2,FALSE)</f>
        <v>05 MAYO</v>
      </c>
      <c r="M618" s="88">
        <f t="shared" si="147"/>
        <v>2027</v>
      </c>
      <c r="N618" s="88" t="s">
        <v>170</v>
      </c>
      <c r="O618" s="205" t="s">
        <v>4516</v>
      </c>
      <c r="P618" s="88"/>
      <c r="Q618" s="88" t="s">
        <v>170</v>
      </c>
      <c r="R618" s="205" t="s">
        <v>4517</v>
      </c>
      <c r="S618" s="88"/>
      <c r="T618" s="88"/>
      <c r="U618" s="205"/>
      <c r="V618" s="88"/>
      <c r="W618" s="88"/>
      <c r="X618" s="205"/>
      <c r="Y618" s="88"/>
      <c r="Z618" s="205"/>
      <c r="AA618" s="88"/>
      <c r="AB618" s="205"/>
      <c r="AC618" s="90"/>
      <c r="AD618" s="88" t="s">
        <v>145</v>
      </c>
      <c r="AE618" s="88"/>
      <c r="AF618" s="88"/>
      <c r="AG618" s="88"/>
      <c r="AH618" s="88"/>
      <c r="AI618" s="89"/>
      <c r="AJ618" s="88"/>
      <c r="AK618" s="88"/>
      <c r="AL618" s="88"/>
      <c r="AM618" s="89"/>
      <c r="AN618" s="88"/>
      <c r="AO618" s="88"/>
      <c r="AP618" s="88"/>
      <c r="AQ618" s="88"/>
      <c r="AR618" s="89"/>
      <c r="AS618" s="88"/>
      <c r="AT618" s="89"/>
      <c r="AU618" s="89"/>
      <c r="AV618" s="89">
        <v>46135</v>
      </c>
      <c r="AW618" s="88">
        <f t="shared" si="138"/>
        <v>17</v>
      </c>
      <c r="AX618" s="88">
        <f t="shared" si="148"/>
        <v>2026</v>
      </c>
      <c r="AY618" s="88" t="s">
        <v>1619</v>
      </c>
      <c r="AZ618" s="92" t="s">
        <v>4518</v>
      </c>
      <c r="BC618" s="54" t="s">
        <v>1224</v>
      </c>
      <c r="BD618" s="54" t="s">
        <v>857</v>
      </c>
      <c r="BE618" s="54">
        <v>120</v>
      </c>
      <c r="BF618" s="54">
        <v>60</v>
      </c>
      <c r="BG618" s="54">
        <v>730</v>
      </c>
      <c r="BH618" s="44">
        <f t="shared" si="149"/>
        <v>45611</v>
      </c>
      <c r="BI618" s="45">
        <f t="shared" si="140"/>
        <v>45731</v>
      </c>
      <c r="BJ618" s="46" t="str" cm="1">
        <f t="array" ref="BJ618">_xlfn.IFS(AND((BH618&lt;Suspension01Desde),(BH618&lt;Suspension01Hasta),(BI618&lt;Suspension01Desde),(BI618&lt;Suspension01Hasta)),"No_Umbral",AND((BH618&gt;Suspension01Desde),(BH618&gt;Suspension01Hasta),(BI618&gt;Suspension01Desde),(BI618&gt;Suspension01Hasta)),"No_Umbral",AND((BH618&lt;=Suspension01Desde),(BH618&lt;=Suspension01Hasta),(BI618&gt;=Suspension01Desde),(BI618&lt;=Suspension01Hasta)),"Umbral_Anticipado",AND((BH618&lt;=Suspension01Desde),(BH618&lt;=Suspension01Hasta),(BI618&gt;=Suspension01Desde),(BI618&gt;=Suspension01Hasta)),"Umbral_Interno",AND((BH618&gt;=Suspension01Desde),(BH618&lt;=Suspension01Hasta),(BI618&gt;=Suspension01Desde),(BI618&lt;=Suspension01Hasta)),"Umbral_Externo",AND((BH618&gt;=Suspension01Desde),(BH618&lt;=Suspension01Hasta),(BI618&gt;=Suspension01Desde),(BI618&gt;=Suspension01Hasta)),"Umbral_Tardío")</f>
        <v>No_Umbral</v>
      </c>
      <c r="BK618" s="47" cm="1">
        <f t="array" ref="BK618">_xlfn.IFS(BJ618="Umbral_Anticipado",$BI618-Suspension01Desde+1,BJ618="Umbral_Interno",Suspension01Hasta-Suspension01Desde+1,BJ618="Umbral_Externo",BI618-$BH618+1,BJ618="Umbral_Tardío",Suspension01Hasta-$BH618+1,BJ618="No_Umbral",0)</f>
        <v>0</v>
      </c>
      <c r="BL618" s="46" cm="1">
        <f t="array" ref="BL618">_xlfn.IFS(BJ618="Umbral_Anticipado",Suspension01Hasta+BK618,BJ618="Umbral_Interno",BI618+BK618,BJ618="Umbral_Externo",Suspension01Hasta+BK618,BJ618="Umbral_Tardío",BI618+BK618,BJ618="No_Umbral",BI618)</f>
        <v>45731</v>
      </c>
      <c r="BM618" s="46" t="str" cm="1">
        <f t="array" ref="BM618">_xlfn.IFS(AND((BH618&lt;Suspension02Desde),(BH618&lt;Suspension02Hasta),(BL618&lt;Suspension02Desde),(BL618&lt;Suspension02Hasta)),"No_Umbral",AND((BH618&gt;Suspension02Desde),(BH618&gt;Suspension02Hasta),(BL618&gt;Suspension02Desde),(BL618&gt;Suspension02Hasta)),"No_Umbral",AND((BH618&lt;=Suspension02Desde),(BH618&lt;=Suspension02Hasta),(BL618&gt;=Suspension02Desde),(BL618&lt;=Suspension02Hasta)),"Umbral_Anticipado",AND((BH618&lt;=Suspension02Desde),(BH618&lt;=Suspension02Hasta),(BL618&gt;=Suspension02Desde),(BL618&gt;=Suspension02Hasta)),"Umbral_Interno",AND((BH618&gt;=Suspension02Desde),(BH618&lt;=Suspension02Hasta),(BL618&gt;=Suspension02Desde),(BL618&lt;=Suspension02Hasta)),"Umbral_Externo",AND((BH618&gt;=Suspension02Desde),(BH618&lt;=Suspension02Hasta),(BL618&gt;=Suspension02Desde),(BL618&gt;=Suspension02Hasta)),"Umbral_Tardío")</f>
        <v>No_Umbral</v>
      </c>
      <c r="BN618" s="47" cm="1">
        <f t="array" ref="BN618">_xlfn.IFS(BM618="Umbral_Anticipado",BL618-Suspension02Desde+1,BM618="Umbral_Interno",Suspension02Hasta-Suspension02Desde+1,BM618="Umbral_Externo",BL618-$BH618+1,BM618="Umbral_Tardío",Suspension02Hasta-$BH618+1,BM618="No_Umbral",0)</f>
        <v>0</v>
      </c>
      <c r="BO618" s="45" cm="1">
        <f t="array" ref="BO618">_xlfn.IFS(BM618="Umbral_Anticipado",Suspension02Hasta+BN618,BM618="Umbral_Interno",BL618+BN618,BM618="Umbral_Externo",Suspension02Hasta+BN618,BM618="Umbral_Tardío",BL618+BN618,BM618="No_Umbral",BL618)</f>
        <v>45731</v>
      </c>
      <c r="BP618" s="44">
        <f t="shared" si="141"/>
        <v>45731</v>
      </c>
      <c r="BQ618" s="45">
        <f t="shared" si="142"/>
        <v>45791</v>
      </c>
      <c r="BR618" s="46" t="str" cm="1">
        <f t="array" ref="BR618">_xlfn.IFS(AND((BO618&lt;Suspension01Desde),(BO618&lt;Suspension01Hasta),(BQ618&lt;Suspension01Desde),(BQ618&lt;Suspension01Hasta)),"No_Umbral",AND((BO618&gt;Suspension01Desde),(BO618&gt;Suspension01Hasta),(BQ618&gt;Suspension01Desde),(BQ618&gt;Suspension01Hasta)),"No_Umbral",AND((BO618&lt;=Suspension01Desde),(BO618&lt;=Suspension01Hasta),(BQ618&gt;=Suspension01Desde),(BQ618&lt;=Suspension01Hasta)),"Umbral_Anticipado",AND((BO618&lt;=Suspension01Desde),(BO618&lt;=Suspension01Hasta),(BQ618&gt;=Suspension01Desde),(BQ618&gt;=Suspension01Hasta)),"Umbral_Interno",AND((BO618&gt;=Suspension01Desde),(BO618&lt;=Suspension01Hasta),(BQ618&gt;=Suspension01Desde),(BQ618&lt;=Suspension01Hasta)),"Umbral_Externo",AND((BO618&gt;=Suspension01Desde),(BO618&lt;=Suspension01Hasta),(BQ618&gt;=Suspension01Desde),(BQ618&gt;=Suspension01Hasta)),"Umbral_Tardío")</f>
        <v>No_Umbral</v>
      </c>
      <c r="BS618" s="47" cm="1">
        <f t="array" ref="BS618">_xlfn.IFS(BR618="Umbral_Anticipado",$BQ618-Suspension01Desde+1,BR618="Umbral_Interno",Suspension01Hasta-Suspension01Desde+1,BR618="Umbral_Externo",BQ618-$BO618+1,BR618="Umbral_Tardío",Suspension01Hasta-$BO618+1,BR618="No_Umbral",0)</f>
        <v>0</v>
      </c>
      <c r="BT618" s="46" cm="1">
        <f t="array" ref="BT618">_xlfn.IFS(BR618="Umbral_Anticipado",Suspension01Hasta+BS618,BR618="Umbral_Interno",BQ618+BS618,BR618="Umbral_Externo",Suspension01Hasta+BS618,BR618="Umbral_Tardío",BQ618+BS618,BR618="No_Umbral",BQ618)</f>
        <v>45791</v>
      </c>
      <c r="BU618" s="46" t="str" cm="1">
        <f t="array" ref="BU618">_xlfn.IFS(AND((BO618&lt;Suspension02Desde),(BO618&lt;Suspension02Hasta),(BT618&lt;Suspension02Desde),(BT618&lt;Suspension02Hasta)),"No_Umbral",AND((BO618&gt;Suspension02Desde),(BO618&gt;Suspension02Hasta),(BT618&gt;Suspension02Desde),(BT618&gt;Suspension02Hasta)),"No_Umbral",AND((BO618&lt;=Suspension02Desde),(BO618&lt;=Suspension02Hasta),(BT618&gt;=Suspension02Desde),(BT618&lt;=Suspension02Hasta)),"Umbral_Anticipado",AND((BO618&lt;=Suspension02Desde),(BO618&lt;=Suspension02Hasta),(BT618&gt;=Suspension02Desde),(BT618&gt;=Suspension02Hasta)),"Umbral_Interno",AND((BO618&gt;=Suspension02Desde),(BO618&lt;=Suspension02Hasta),(BT618&gt;=Suspension02Desde),(BT618&lt;=Suspension02Hasta)),"Umbral_Externo",AND((BO618&gt;=Suspension02Desde),(BO618&lt;=Suspension02Hasta),(BT618&gt;=Suspension02Desde),(BT618&gt;=Suspension02Hasta)),"Umbral_Tardío")</f>
        <v>No_Umbral</v>
      </c>
      <c r="BV618" s="47" cm="1">
        <f t="array" ref="BV618">_xlfn.IFS(BU618="Umbral_Anticipado",BT618-Suspension02Desde+1,BU618="Umbral_Interno",Suspension02Hasta-Suspension02Desde+1,BU618="Umbral_Externo",BT618-$BO618+1,BU618="Umbral_Tardío",Suspension02Hasta-$BO618+1,BU618="No_Umbral",0)</f>
        <v>0</v>
      </c>
      <c r="BW618" s="45" cm="1">
        <f t="array" ref="BW618">_xlfn.IFS(BU618="Umbral_Anticipado",Suspension02Hasta+BV618,BU618="Umbral_Interno",BT618+BV618,BU618="Umbral_Externo",Suspension02Hasta+BV618,BU618="Umbral_Tardío",BT618+BV618,BU618="No_Umbral",BT618)</f>
        <v>45791</v>
      </c>
      <c r="BX618" s="44">
        <f t="shared" si="143"/>
        <v>45792</v>
      </c>
      <c r="BY618" s="45">
        <f t="shared" si="144"/>
        <v>46521</v>
      </c>
      <c r="BZ618" s="46" t="str" cm="1">
        <f t="array" ref="BZ618">_xlfn.IFS(AND((BW618&lt;Suspension01Desde),(BW618&lt;Suspension01Hasta),(BY618&lt;Suspension01Desde),(BY618&lt;Suspension01Hasta)),"No_Umbral",AND((BW618&gt;Suspension01Desde),(BW618&gt;Suspension01Hasta),(BY618&gt;Suspension01Desde),(BY618&gt;Suspension01Hasta)),"No_Umbral",AND((BW618&lt;=Suspension01Desde),(BW618&lt;=Suspension01Hasta),(BY618&gt;=Suspension01Desde),(BY618&lt;=Suspension01Hasta)),"Umbral_Anticipado",AND((BW618&lt;=Suspension01Desde),(BW618&lt;=Suspension01Hasta),(BY618&gt;=Suspension01Desde),(BY618&gt;=Suspension01Hasta)),"Umbral_Interno",AND((BW618&gt;=Suspension01Desde),(BW618&lt;=Suspension01Hasta),(BY618&gt;=Suspension01Desde),(BY618&lt;=Suspension01Hasta)),"Umbral_Externo",AND((BW618&gt;=Suspension01Desde),(BW618&lt;=Suspension01Hasta),(BY618&gt;=Suspension01Desde),(BY618&gt;=Suspension01Hasta)),"Umbral_Tardío")</f>
        <v>No_Umbral</v>
      </c>
      <c r="CA618" s="47" cm="1">
        <f t="array" ref="CA618">_xlfn.IFS(BZ618="Umbral_Anticipado",$BI618-Suspension01Desde+1,BZ618="Umbral_Interno",Suspension01Hasta-Suspension01Desde+1,BZ618="Umbral_Externo",BY618-$BH618+1,BZ618="Umbral_Tardío",Suspension01Hasta-$BH618+1,BZ618="No_Umbral",0)</f>
        <v>0</v>
      </c>
      <c r="CB618" s="46" cm="1">
        <f t="array" ref="CB618">_xlfn.IFS(BZ618="Umbral_Anticipado",Suspension01Hasta+CA618,BZ618="Umbral_Interno",BY618+CA618,BZ618="Umbral_Externo",Suspension01Hasta+CA618,BZ618="Umbral_Tardío",BY618+CA618,BZ618="No_Umbral",BY618)</f>
        <v>46521</v>
      </c>
      <c r="CC618" s="46" t="str" cm="1">
        <f t="array" ref="CC618">_xlfn.IFS(AND((BW618&lt;Suspension02Desde),(BW618&lt;Suspension02Hasta),(CB618&lt;Suspension02Desde),(CB618&lt;Suspension02Hasta)),"No_Umbral",AND((BW618&gt;Suspension02Desde),(BW618&gt;Suspension02Hasta),(CB618&gt;Suspension02Desde),(CB618&gt;Suspension02Hasta)),"No_Umbral",AND((BW618&lt;=Suspension02Desde),(BW618&lt;=Suspension02Hasta),(CB618&gt;=Suspension02Desde),(CB618&lt;=Suspension02Hasta)),"Umbral_Anticipado",AND((BW618&lt;=Suspension02Desde),(BW618&lt;=Suspension02Hasta),(CB618&gt;=Suspension02Desde),(CB618&gt;=Suspension02Hasta)),"Umbral_Interno",AND((BW618&gt;=Suspension02Desde),(BW618&lt;=Suspension02Hasta),(CB618&gt;=Suspension02Desde),(CB618&lt;=Suspension02Hasta)),"Umbral_Externo",AND((BW618&gt;=Suspension02Desde),(BW618&lt;=Suspension02Hasta),(CB618&gt;=Suspension02Desde),(CB618&gt;=Suspension02Hasta)),"Umbral_Tardío")</f>
        <v>No_Umbral</v>
      </c>
      <c r="CD618" s="47" cm="1">
        <f t="array" ref="CD618">_xlfn.IFS(CC618="Umbral_Anticipado",CB618-Suspension02Desde+1,CC618="Umbral_Interno",Suspension02Hasta-Suspension02Desde+1,CC618="Umbral_Externo",CB618-$BH618+1,CC618="Umbral_Tardío",Suspension02Hasta-$BH618+1,CC618="No_Umbral",0)</f>
        <v>0</v>
      </c>
      <c r="CE618" s="45" cm="1">
        <f t="array" ref="CE618">_xlfn.IFS(CC618="Umbral_Anticipado",Suspension02Hasta+CD618,CC618="Umbral_Interno",CB618+CD618,CC618="Umbral_Externo",Suspension02Hasta+CD618,CC618="Umbral_Tardío",CB618+CD618,CC618="No_Umbral",CB618)</f>
        <v>46521</v>
      </c>
      <c r="CF618" s="44">
        <f t="shared" si="145"/>
        <v>46522</v>
      </c>
    </row>
    <row r="619" spans="1:84" s="22" customFormat="1" ht="20.25" customHeight="1">
      <c r="A619" s="77" t="s">
        <v>4519</v>
      </c>
      <c r="B619" s="77" t="str">
        <f t="shared" si="137"/>
        <v>2019</v>
      </c>
      <c r="C619" s="77" t="s">
        <v>4520</v>
      </c>
      <c r="D619" s="77" t="s">
        <v>4521</v>
      </c>
      <c r="E619" s="77" t="s">
        <v>4522</v>
      </c>
      <c r="F619" s="104" t="s">
        <v>1073</v>
      </c>
      <c r="G619" s="201">
        <v>43591</v>
      </c>
      <c r="H619" s="201" t="s">
        <v>4523</v>
      </c>
      <c r="I619" s="77" t="s">
        <v>299</v>
      </c>
      <c r="J619" s="77"/>
      <c r="K619" s="78">
        <v>45437</v>
      </c>
      <c r="L619" s="77" t="str">
        <f>VLOOKUP(MONTH($K619),TablaMeses[],2,FALSE)</f>
        <v>05 MAYO</v>
      </c>
      <c r="M619" s="77">
        <f t="shared" si="147"/>
        <v>2024</v>
      </c>
      <c r="N619" s="77"/>
      <c r="O619" s="201"/>
      <c r="P619" s="77"/>
      <c r="Q619" s="77"/>
      <c r="R619" s="201"/>
      <c r="S619" s="77"/>
      <c r="T619" s="77"/>
      <c r="U619" s="201"/>
      <c r="V619" s="77"/>
      <c r="W619" s="77"/>
      <c r="X619" s="201"/>
      <c r="Y619" s="77"/>
      <c r="Z619" s="201"/>
      <c r="AA619" s="77"/>
      <c r="AB619" s="201"/>
      <c r="AC619" s="79"/>
      <c r="AD619" s="77"/>
      <c r="AE619" s="77"/>
      <c r="AF619" s="77"/>
      <c r="AG619" s="77"/>
      <c r="AH619" s="77"/>
      <c r="AI619" s="78"/>
      <c r="AJ619" s="77"/>
      <c r="AK619" s="77"/>
      <c r="AL619" s="77"/>
      <c r="AM619" s="78"/>
      <c r="AN619" s="77"/>
      <c r="AO619" s="77"/>
      <c r="AP619" s="77"/>
      <c r="AQ619" s="77"/>
      <c r="AR619" s="78"/>
      <c r="AS619" s="77"/>
      <c r="AT619" s="78"/>
      <c r="AU619" s="78"/>
      <c r="AV619" s="78">
        <v>45666</v>
      </c>
      <c r="AW619" s="77">
        <f t="shared" si="138"/>
        <v>2</v>
      </c>
      <c r="AX619" s="77">
        <f t="shared" si="148"/>
        <v>2025</v>
      </c>
      <c r="AY619" s="77" t="s">
        <v>304</v>
      </c>
      <c r="AZ619" s="81" t="s">
        <v>4524</v>
      </c>
      <c r="BC619" s="25" t="s">
        <v>3535</v>
      </c>
      <c r="BD619" s="25" t="s">
        <v>3536</v>
      </c>
      <c r="BE619" s="25">
        <v>120</v>
      </c>
      <c r="BF619" s="25">
        <v>60</v>
      </c>
      <c r="BG619" s="25">
        <v>730</v>
      </c>
      <c r="BH619" s="40">
        <v>45657</v>
      </c>
      <c r="BI619" s="41">
        <f t="shared" si="140"/>
        <v>45777</v>
      </c>
      <c r="BJ619" s="42" t="str" cm="1">
        <f t="array" ref="BJ619">_xlfn.IFS(AND((BH619&lt;Suspension01Desde),(BH619&lt;Suspension01Hasta),(BI619&lt;Suspension01Desde),(BI619&lt;Suspension01Hasta)),"No_Umbral",AND((BH619&gt;Suspension01Desde),(BH619&gt;Suspension01Hasta),(BI619&gt;Suspension01Desde),(BI619&gt;Suspension01Hasta)),"No_Umbral",AND((BH619&lt;=Suspension01Desde),(BH619&lt;=Suspension01Hasta),(BI619&gt;=Suspension01Desde),(BI619&lt;=Suspension01Hasta)),"Umbral_Anticipado",AND((BH619&lt;=Suspension01Desde),(BH619&lt;=Suspension01Hasta),(BI619&gt;=Suspension01Desde),(BI619&gt;=Suspension01Hasta)),"Umbral_Interno",AND((BH619&gt;=Suspension01Desde),(BH619&lt;=Suspension01Hasta),(BI619&gt;=Suspension01Desde),(BI619&lt;=Suspension01Hasta)),"Umbral_Externo",AND((BH619&gt;=Suspension01Desde),(BH619&lt;=Suspension01Hasta),(BI619&gt;=Suspension01Desde),(BI619&gt;=Suspension01Hasta)),"Umbral_Tardío")</f>
        <v>No_Umbral</v>
      </c>
      <c r="BK619" s="43" cm="1">
        <f t="array" ref="BK619">_xlfn.IFS(BJ619="Umbral_Anticipado",$BI619-Suspension01Desde+1,BJ619="Umbral_Interno",Suspension01Hasta-Suspension01Desde+1,BJ619="Umbral_Externo",BI619-$BH619+1,BJ619="Umbral_Tardío",Suspension01Hasta-$BH619+1,BJ619="No_Umbral",0)</f>
        <v>0</v>
      </c>
      <c r="BL619" s="42" cm="1">
        <f t="array" ref="BL619">_xlfn.IFS(BJ619="Umbral_Anticipado",Suspension01Hasta+BK619,BJ619="Umbral_Interno",BI619+BK619,BJ619="Umbral_Externo",Suspension01Hasta+BK619,BJ619="Umbral_Tardío",BI619+BK619,BJ619="No_Umbral",BI619)</f>
        <v>45777</v>
      </c>
      <c r="BM619" s="42" t="str" cm="1">
        <f t="array" ref="BM619">_xlfn.IFS(AND((BH619&lt;Suspension02Desde),(BH619&lt;Suspension02Hasta),(BL619&lt;Suspension02Desde),(BL619&lt;Suspension02Hasta)),"No_Umbral",AND((BH619&gt;Suspension02Desde),(BH619&gt;Suspension02Hasta),(BL619&gt;Suspension02Desde),(BL619&gt;Suspension02Hasta)),"No_Umbral",AND((BH619&lt;=Suspension02Desde),(BH619&lt;=Suspension02Hasta),(BL619&gt;=Suspension02Desde),(BL619&lt;=Suspension02Hasta)),"Umbral_Anticipado",AND((BH619&lt;=Suspension02Desde),(BH619&lt;=Suspension02Hasta),(BL619&gt;=Suspension02Desde),(BL619&gt;=Suspension02Hasta)),"Umbral_Interno",AND((BH619&gt;=Suspension02Desde),(BH619&lt;=Suspension02Hasta),(BL619&gt;=Suspension02Desde),(BL619&lt;=Suspension02Hasta)),"Umbral_Externo",AND((BH619&gt;=Suspension02Desde),(BH619&lt;=Suspension02Hasta),(BL619&gt;=Suspension02Desde),(BL619&gt;=Suspension02Hasta)),"Umbral_Tardío")</f>
        <v>No_Umbral</v>
      </c>
      <c r="BN619" s="43" cm="1">
        <f t="array" ref="BN619">_xlfn.IFS(BM619="Umbral_Anticipado",BL619-Suspension02Desde+1,BM619="Umbral_Interno",Suspension02Hasta-Suspension02Desde+1,BM619="Umbral_Externo",BL619-$BH619+1,BM619="Umbral_Tardío",Suspension02Hasta-$BH619+1,BM619="No_Umbral",0)</f>
        <v>0</v>
      </c>
      <c r="BO619" s="41" cm="1">
        <f t="array" ref="BO619">_xlfn.IFS(BM619="Umbral_Anticipado",Suspension02Hasta+BN619,BM619="Umbral_Interno",BL619+BN619,BM619="Umbral_Externo",Suspension02Hasta+BN619,BM619="Umbral_Tardío",BL619+BN619,BM619="No_Umbral",BL619)</f>
        <v>45777</v>
      </c>
      <c r="BP619" s="40">
        <f t="shared" si="141"/>
        <v>45778</v>
      </c>
      <c r="BQ619" s="41">
        <f t="shared" si="142"/>
        <v>45837</v>
      </c>
      <c r="BR619" s="42" t="str" cm="1">
        <f t="array" ref="BR619">_xlfn.IFS(AND((BO619&lt;Suspension01Desde),(BO619&lt;Suspension01Hasta),(BQ619&lt;Suspension01Desde),(BQ619&lt;Suspension01Hasta)),"No_Umbral",AND((BO619&gt;Suspension01Desde),(BO619&gt;Suspension01Hasta),(BQ619&gt;Suspension01Desde),(BQ619&gt;Suspension01Hasta)),"No_Umbral",AND((BO619&lt;=Suspension01Desde),(BO619&lt;=Suspension01Hasta),(BQ619&gt;=Suspension01Desde),(BQ619&lt;=Suspension01Hasta)),"Umbral_Anticipado",AND((BO619&lt;=Suspension01Desde),(BO619&lt;=Suspension01Hasta),(BQ619&gt;=Suspension01Desde),(BQ619&gt;=Suspension01Hasta)),"Umbral_Interno",AND((BO619&gt;=Suspension01Desde),(BO619&lt;=Suspension01Hasta),(BQ619&gt;=Suspension01Desde),(BQ619&lt;=Suspension01Hasta)),"Umbral_Externo",AND((BO619&gt;=Suspension01Desde),(BO619&lt;=Suspension01Hasta),(BQ619&gt;=Suspension01Desde),(BQ619&gt;=Suspension01Hasta)),"Umbral_Tardío")</f>
        <v>No_Umbral</v>
      </c>
      <c r="BS619" s="43" cm="1">
        <f t="array" ref="BS619">_xlfn.IFS(BR619="Umbral_Anticipado",$BQ619-Suspension01Desde+1,BR619="Umbral_Interno",Suspension01Hasta-Suspension01Desde+1,BR619="Umbral_Externo",BQ619-$BO619+1,BR619="Umbral_Tardío",Suspension01Hasta-$BO619+1,BR619="No_Umbral",0)</f>
        <v>0</v>
      </c>
      <c r="BT619" s="42" cm="1">
        <f t="array" ref="BT619">_xlfn.IFS(BR619="Umbral_Anticipado",Suspension01Hasta+BS619,BR619="Umbral_Interno",BQ619+BS619,BR619="Umbral_Externo",Suspension01Hasta+BS619,BR619="Umbral_Tardío",BQ619+BS619,BR619="No_Umbral",BQ619)</f>
        <v>45837</v>
      </c>
      <c r="BU619" s="42" t="str" cm="1">
        <f t="array" ref="BU619">_xlfn.IFS(AND((BO619&lt;Suspension02Desde),(BO619&lt;Suspension02Hasta),(BT619&lt;Suspension02Desde),(BT619&lt;Suspension02Hasta)),"No_Umbral",AND((BO619&gt;Suspension02Desde),(BO619&gt;Suspension02Hasta),(BT619&gt;Suspension02Desde),(BT619&gt;Suspension02Hasta)),"No_Umbral",AND((BO619&lt;=Suspension02Desde),(BO619&lt;=Suspension02Hasta),(BT619&gt;=Suspension02Desde),(BT619&lt;=Suspension02Hasta)),"Umbral_Anticipado",AND((BO619&lt;=Suspension02Desde),(BO619&lt;=Suspension02Hasta),(BT619&gt;=Suspension02Desde),(BT619&gt;=Suspension02Hasta)),"Umbral_Interno",AND((BO619&gt;=Suspension02Desde),(BO619&lt;=Suspension02Hasta),(BT619&gt;=Suspension02Desde),(BT619&lt;=Suspension02Hasta)),"Umbral_Externo",AND((BO619&gt;=Suspension02Desde),(BO619&lt;=Suspension02Hasta),(BT619&gt;=Suspension02Desde),(BT619&gt;=Suspension02Hasta)),"Umbral_Tardío")</f>
        <v>No_Umbral</v>
      </c>
      <c r="BV619" s="43" cm="1">
        <f t="array" ref="BV619">_xlfn.IFS(BU619="Umbral_Anticipado",BT619-Suspension02Desde+1,BU619="Umbral_Interno",Suspension02Hasta-Suspension02Desde+1,BU619="Umbral_Externo",BT619-$BO619+1,BU619="Umbral_Tardío",Suspension02Hasta-$BO619+1,BU619="No_Umbral",0)</f>
        <v>0</v>
      </c>
      <c r="BW619" s="41" cm="1">
        <f t="array" ref="BW619">_xlfn.IFS(BU619="Umbral_Anticipado",Suspension02Hasta+BV619,BU619="Umbral_Interno",BT619+BV619,BU619="Umbral_Externo",Suspension02Hasta+BV619,BU619="Umbral_Tardío",BT619+BV619,BU619="No_Umbral",BT619)</f>
        <v>45837</v>
      </c>
      <c r="BX619" s="40">
        <f t="shared" si="143"/>
        <v>45809</v>
      </c>
      <c r="BY619" s="41">
        <f t="shared" si="144"/>
        <v>46567</v>
      </c>
      <c r="BZ619" s="42" t="str" cm="1">
        <f t="array" ref="BZ619">_xlfn.IFS(AND((BW619&lt;Suspension01Desde),(BW619&lt;Suspension01Hasta),(BY619&lt;Suspension01Desde),(BY619&lt;Suspension01Hasta)),"No_Umbral",AND((BW619&gt;Suspension01Desde),(BW619&gt;Suspension01Hasta),(BY619&gt;Suspension01Desde),(BY619&gt;Suspension01Hasta)),"No_Umbral",AND((BW619&lt;=Suspension01Desde),(BW619&lt;=Suspension01Hasta),(BY619&gt;=Suspension01Desde),(BY619&lt;=Suspension01Hasta)),"Umbral_Anticipado",AND((BW619&lt;=Suspension01Desde),(BW619&lt;=Suspension01Hasta),(BY619&gt;=Suspension01Desde),(BY619&gt;=Suspension01Hasta)),"Umbral_Interno",AND((BW619&gt;=Suspension01Desde),(BW619&lt;=Suspension01Hasta),(BY619&gt;=Suspension01Desde),(BY619&lt;=Suspension01Hasta)),"Umbral_Externo",AND((BW619&gt;=Suspension01Desde),(BW619&lt;=Suspension01Hasta),(BY619&gt;=Suspension01Desde),(BY619&gt;=Suspension01Hasta)),"Umbral_Tardío")</f>
        <v>No_Umbral</v>
      </c>
      <c r="CA619" s="43" cm="1">
        <f t="array" ref="CA619">_xlfn.IFS(BZ619="Umbral_Anticipado",$BI619-Suspension01Desde+1,BZ619="Umbral_Interno",Suspension01Hasta-Suspension01Desde+1,BZ619="Umbral_Externo",BY619-$BH619+1,BZ619="Umbral_Tardío",Suspension01Hasta-$BH619+1,BZ619="No_Umbral",0)</f>
        <v>0</v>
      </c>
      <c r="CB619" s="42" cm="1">
        <f t="array" ref="CB619">_xlfn.IFS(BZ619="Umbral_Anticipado",Suspension01Hasta+CA619,BZ619="Umbral_Interno",BY619+CA619,BZ619="Umbral_Externo",Suspension01Hasta+CA619,BZ619="Umbral_Tardío",BY619+CA619,BZ619="No_Umbral",BY619)</f>
        <v>46567</v>
      </c>
      <c r="CC619" s="42" t="str" cm="1">
        <f t="array" ref="CC619">_xlfn.IFS(AND((BW619&lt;Suspension02Desde),(BW619&lt;Suspension02Hasta),(CB619&lt;Suspension02Desde),(CB619&lt;Suspension02Hasta)),"No_Umbral",AND((BW619&gt;Suspension02Desde),(BW619&gt;Suspension02Hasta),(CB619&gt;Suspension02Desde),(CB619&gt;Suspension02Hasta)),"No_Umbral",AND((BW619&lt;=Suspension02Desde),(BW619&lt;=Suspension02Hasta),(CB619&gt;=Suspension02Desde),(CB619&lt;=Suspension02Hasta)),"Umbral_Anticipado",AND((BW619&lt;=Suspension02Desde),(BW619&lt;=Suspension02Hasta),(CB619&gt;=Suspension02Desde),(CB619&gt;=Suspension02Hasta)),"Umbral_Interno",AND((BW619&gt;=Suspension02Desde),(BW619&lt;=Suspension02Hasta),(CB619&gt;=Suspension02Desde),(CB619&lt;=Suspension02Hasta)),"Umbral_Externo",AND((BW619&gt;=Suspension02Desde),(BW619&lt;=Suspension02Hasta),(CB619&gt;=Suspension02Desde),(CB619&gt;=Suspension02Hasta)),"Umbral_Tardío")</f>
        <v>No_Umbral</v>
      </c>
      <c r="CD619" s="43" cm="1">
        <f t="array" ref="CD619">_xlfn.IFS(CC619="Umbral_Anticipado",CB619-Suspension02Desde+1,CC619="Umbral_Interno",Suspension02Hasta-Suspension02Desde+1,CC619="Umbral_Externo",CB619-$BH619+1,CC619="Umbral_Tardío",Suspension02Hasta-$BH619+1,CC619="No_Umbral",0)</f>
        <v>0</v>
      </c>
      <c r="CE619" s="41" cm="1">
        <f t="array" ref="CE619">_xlfn.IFS(CC619="Umbral_Anticipado",Suspension02Hasta+CD619,CC619="Umbral_Interno",CB619+CD619,CC619="Umbral_Externo",Suspension02Hasta+CD619,CC619="Umbral_Tardío",CB619+CD619,CC619="No_Umbral",CB619)</f>
        <v>46567</v>
      </c>
      <c r="CF619" s="40">
        <f t="shared" si="145"/>
        <v>46539</v>
      </c>
    </row>
    <row r="620" spans="1:84" s="22" customFormat="1" ht="20.25" customHeight="1">
      <c r="A620" s="77" t="s">
        <v>4525</v>
      </c>
      <c r="B620" s="77" t="str">
        <f t="shared" si="137"/>
        <v>2019</v>
      </c>
      <c r="C620" s="77" t="s">
        <v>4526</v>
      </c>
      <c r="D620" s="77" t="s">
        <v>4527</v>
      </c>
      <c r="E620" s="77" t="s">
        <v>2808</v>
      </c>
      <c r="F620" s="77" t="s">
        <v>1623</v>
      </c>
      <c r="G620" s="201">
        <v>43762</v>
      </c>
      <c r="H620" s="201">
        <v>45611</v>
      </c>
      <c r="I620" s="77" t="s">
        <v>299</v>
      </c>
      <c r="J620" s="77"/>
      <c r="K620" s="78">
        <v>46522</v>
      </c>
      <c r="L620" s="77" t="str">
        <f>VLOOKUP(MONTH($K620),TablaMeses[],2,FALSE)</f>
        <v>05 MAYO</v>
      </c>
      <c r="M620" s="77">
        <f t="shared" si="147"/>
        <v>2027</v>
      </c>
      <c r="N620" s="77"/>
      <c r="O620" s="201"/>
      <c r="P620" s="77"/>
      <c r="Q620" s="77"/>
      <c r="R620" s="201"/>
      <c r="S620" s="77"/>
      <c r="T620" s="77"/>
      <c r="U620" s="201"/>
      <c r="V620" s="77"/>
      <c r="W620" s="77"/>
      <c r="X620" s="201"/>
      <c r="Y620" s="77"/>
      <c r="Z620" s="201"/>
      <c r="AA620" s="77"/>
      <c r="AB620" s="201"/>
      <c r="AC620" s="79"/>
      <c r="AD620" s="77"/>
      <c r="AE620" s="77"/>
      <c r="AF620" s="77"/>
      <c r="AG620" s="77"/>
      <c r="AH620" s="77"/>
      <c r="AI620" s="78"/>
      <c r="AJ620" s="77"/>
      <c r="AK620" s="77"/>
      <c r="AL620" s="77"/>
      <c r="AM620" s="78"/>
      <c r="AN620" s="77"/>
      <c r="AO620" s="77"/>
      <c r="AP620" s="77"/>
      <c r="AQ620" s="77"/>
      <c r="AR620" s="78"/>
      <c r="AS620" s="77"/>
      <c r="AT620" s="78"/>
      <c r="AU620" s="78"/>
      <c r="AV620" s="78">
        <v>45853</v>
      </c>
      <c r="AW620" s="77">
        <f t="shared" si="138"/>
        <v>29</v>
      </c>
      <c r="AX620" s="77">
        <f t="shared" si="148"/>
        <v>2025</v>
      </c>
      <c r="AY620" s="77" t="s">
        <v>586</v>
      </c>
      <c r="AZ620" s="81"/>
      <c r="BC620" s="25" t="s">
        <v>673</v>
      </c>
      <c r="BD620" s="25" t="s">
        <v>1206</v>
      </c>
      <c r="BE620" s="25">
        <v>120</v>
      </c>
      <c r="BF620" s="25">
        <v>60</v>
      </c>
      <c r="BG620" s="25">
        <v>730</v>
      </c>
      <c r="BH620" s="40">
        <f t="shared" ref="BH620:BH683" si="150">IF(OR(H620=0,BE620=0,BF620=0,BG620=0),"Faltan datos para recalcular",H620)</f>
        <v>45611</v>
      </c>
      <c r="BI620" s="41">
        <f t="shared" si="140"/>
        <v>45731</v>
      </c>
      <c r="BJ620" s="42" t="str" cm="1">
        <f t="array" ref="BJ620">_xlfn.IFS(AND((BH620&lt;Suspension01Desde),(BH620&lt;Suspension01Hasta),(BI620&lt;Suspension01Desde),(BI620&lt;Suspension01Hasta)),"No_Umbral",AND((BH620&gt;Suspension01Desde),(BH620&gt;Suspension01Hasta),(BI620&gt;Suspension01Desde),(BI620&gt;Suspension01Hasta)),"No_Umbral",AND((BH620&lt;=Suspension01Desde),(BH620&lt;=Suspension01Hasta),(BI620&gt;=Suspension01Desde),(BI620&lt;=Suspension01Hasta)),"Umbral_Anticipado",AND((BH620&lt;=Suspension01Desde),(BH620&lt;=Suspension01Hasta),(BI620&gt;=Suspension01Desde),(BI620&gt;=Suspension01Hasta)),"Umbral_Interno",AND((BH620&gt;=Suspension01Desde),(BH620&lt;=Suspension01Hasta),(BI620&gt;=Suspension01Desde),(BI620&lt;=Suspension01Hasta)),"Umbral_Externo",AND((BH620&gt;=Suspension01Desde),(BH620&lt;=Suspension01Hasta),(BI620&gt;=Suspension01Desde),(BI620&gt;=Suspension01Hasta)),"Umbral_Tardío")</f>
        <v>No_Umbral</v>
      </c>
      <c r="BK620" s="43" cm="1">
        <f t="array" ref="BK620">_xlfn.IFS(BJ620="Umbral_Anticipado",$BI620-Suspension01Desde+1,BJ620="Umbral_Interno",Suspension01Hasta-Suspension01Desde+1,BJ620="Umbral_Externo",BI620-$BH620+1,BJ620="Umbral_Tardío",Suspension01Hasta-$BH620+1,BJ620="No_Umbral",0)</f>
        <v>0</v>
      </c>
      <c r="BL620" s="42" cm="1">
        <f t="array" ref="BL620">_xlfn.IFS(BJ620="Umbral_Anticipado",Suspension01Hasta+BK620,BJ620="Umbral_Interno",BI620+BK620,BJ620="Umbral_Externo",Suspension01Hasta+BK620,BJ620="Umbral_Tardío",BI620+BK620,BJ620="No_Umbral",BI620)</f>
        <v>45731</v>
      </c>
      <c r="BM620" s="42" t="str" cm="1">
        <f t="array" ref="BM620">_xlfn.IFS(AND((BH620&lt;Suspension02Desde),(BH620&lt;Suspension02Hasta),(BL620&lt;Suspension02Desde),(BL620&lt;Suspension02Hasta)),"No_Umbral",AND((BH620&gt;Suspension02Desde),(BH620&gt;Suspension02Hasta),(BL620&gt;Suspension02Desde),(BL620&gt;Suspension02Hasta)),"No_Umbral",AND((BH620&lt;=Suspension02Desde),(BH620&lt;=Suspension02Hasta),(BL620&gt;=Suspension02Desde),(BL620&lt;=Suspension02Hasta)),"Umbral_Anticipado",AND((BH620&lt;=Suspension02Desde),(BH620&lt;=Suspension02Hasta),(BL620&gt;=Suspension02Desde),(BL620&gt;=Suspension02Hasta)),"Umbral_Interno",AND((BH620&gt;=Suspension02Desde),(BH620&lt;=Suspension02Hasta),(BL620&gt;=Suspension02Desde),(BL620&lt;=Suspension02Hasta)),"Umbral_Externo",AND((BH620&gt;=Suspension02Desde),(BH620&lt;=Suspension02Hasta),(BL620&gt;=Suspension02Desde),(BL620&gt;=Suspension02Hasta)),"Umbral_Tardío")</f>
        <v>No_Umbral</v>
      </c>
      <c r="BN620" s="43" cm="1">
        <f t="array" ref="BN620">_xlfn.IFS(BM620="Umbral_Anticipado",BL620-Suspension02Desde+1,BM620="Umbral_Interno",Suspension02Hasta-Suspension02Desde+1,BM620="Umbral_Externo",BL620-$BH620+1,BM620="Umbral_Tardío",Suspension02Hasta-$BH620+1,BM620="No_Umbral",0)</f>
        <v>0</v>
      </c>
      <c r="BO620" s="41" cm="1">
        <f t="array" ref="BO620">_xlfn.IFS(BM620="Umbral_Anticipado",Suspension02Hasta+BN620,BM620="Umbral_Interno",BL620+BN620,BM620="Umbral_Externo",Suspension02Hasta+BN620,BM620="Umbral_Tardío",BL620+BN620,BM620="No_Umbral",BL620)</f>
        <v>45731</v>
      </c>
      <c r="BP620" s="40">
        <f t="shared" si="141"/>
        <v>45731</v>
      </c>
      <c r="BQ620" s="41">
        <f t="shared" si="142"/>
        <v>45791</v>
      </c>
      <c r="BR620" s="42" t="str" cm="1">
        <f t="array" ref="BR620">_xlfn.IFS(AND((BO620&lt;Suspension01Desde),(BO620&lt;Suspension01Hasta),(BQ620&lt;Suspension01Desde),(BQ620&lt;Suspension01Hasta)),"No_Umbral",AND((BO620&gt;Suspension01Desde),(BO620&gt;Suspension01Hasta),(BQ620&gt;Suspension01Desde),(BQ620&gt;Suspension01Hasta)),"No_Umbral",AND((BO620&lt;=Suspension01Desde),(BO620&lt;=Suspension01Hasta),(BQ620&gt;=Suspension01Desde),(BQ620&lt;=Suspension01Hasta)),"Umbral_Anticipado",AND((BO620&lt;=Suspension01Desde),(BO620&lt;=Suspension01Hasta),(BQ620&gt;=Suspension01Desde),(BQ620&gt;=Suspension01Hasta)),"Umbral_Interno",AND((BO620&gt;=Suspension01Desde),(BO620&lt;=Suspension01Hasta),(BQ620&gt;=Suspension01Desde),(BQ620&lt;=Suspension01Hasta)),"Umbral_Externo",AND((BO620&gt;=Suspension01Desde),(BO620&lt;=Suspension01Hasta),(BQ620&gt;=Suspension01Desde),(BQ620&gt;=Suspension01Hasta)),"Umbral_Tardío")</f>
        <v>No_Umbral</v>
      </c>
      <c r="BS620" s="43" cm="1">
        <f t="array" ref="BS620">_xlfn.IFS(BR620="Umbral_Anticipado",$BQ620-Suspension01Desde+1,BR620="Umbral_Interno",Suspension01Hasta-Suspension01Desde+1,BR620="Umbral_Externo",BQ620-$BO620+1,BR620="Umbral_Tardío",Suspension01Hasta-$BO620+1,BR620="No_Umbral",0)</f>
        <v>0</v>
      </c>
      <c r="BT620" s="42" cm="1">
        <f t="array" ref="BT620">_xlfn.IFS(BR620="Umbral_Anticipado",Suspension01Hasta+BS620,BR620="Umbral_Interno",BQ620+BS620,BR620="Umbral_Externo",Suspension01Hasta+BS620,BR620="Umbral_Tardío",BQ620+BS620,BR620="No_Umbral",BQ620)</f>
        <v>45791</v>
      </c>
      <c r="BU620" s="42" t="str" cm="1">
        <f t="array" ref="BU620">_xlfn.IFS(AND((BO620&lt;Suspension02Desde),(BO620&lt;Suspension02Hasta),(BT620&lt;Suspension02Desde),(BT620&lt;Suspension02Hasta)),"No_Umbral",AND((BO620&gt;Suspension02Desde),(BO620&gt;Suspension02Hasta),(BT620&gt;Suspension02Desde),(BT620&gt;Suspension02Hasta)),"No_Umbral",AND((BO620&lt;=Suspension02Desde),(BO620&lt;=Suspension02Hasta),(BT620&gt;=Suspension02Desde),(BT620&lt;=Suspension02Hasta)),"Umbral_Anticipado",AND((BO620&lt;=Suspension02Desde),(BO620&lt;=Suspension02Hasta),(BT620&gt;=Suspension02Desde),(BT620&gt;=Suspension02Hasta)),"Umbral_Interno",AND((BO620&gt;=Suspension02Desde),(BO620&lt;=Suspension02Hasta),(BT620&gt;=Suspension02Desde),(BT620&lt;=Suspension02Hasta)),"Umbral_Externo",AND((BO620&gt;=Suspension02Desde),(BO620&lt;=Suspension02Hasta),(BT620&gt;=Suspension02Desde),(BT620&gt;=Suspension02Hasta)),"Umbral_Tardío")</f>
        <v>No_Umbral</v>
      </c>
      <c r="BV620" s="43" cm="1">
        <f t="array" ref="BV620">_xlfn.IFS(BU620="Umbral_Anticipado",BT620-Suspension02Desde+1,BU620="Umbral_Interno",Suspension02Hasta-Suspension02Desde+1,BU620="Umbral_Externo",BT620-$BO620+1,BU620="Umbral_Tardío",Suspension02Hasta-$BO620+1,BU620="No_Umbral",0)</f>
        <v>0</v>
      </c>
      <c r="BW620" s="41" cm="1">
        <f t="array" ref="BW620">_xlfn.IFS(BU620="Umbral_Anticipado",Suspension02Hasta+BV620,BU620="Umbral_Interno",BT620+BV620,BU620="Umbral_Externo",Suspension02Hasta+BV620,BU620="Umbral_Tardío",BT620+BV620,BU620="No_Umbral",BT620)</f>
        <v>45791</v>
      </c>
      <c r="BX620" s="40">
        <f t="shared" si="143"/>
        <v>45792</v>
      </c>
      <c r="BY620" s="41">
        <f t="shared" si="144"/>
        <v>46521</v>
      </c>
      <c r="BZ620" s="42" t="str" cm="1">
        <f t="array" ref="BZ620">_xlfn.IFS(AND((BW620&lt;Suspension01Desde),(BW620&lt;Suspension01Hasta),(BY620&lt;Suspension01Desde),(BY620&lt;Suspension01Hasta)),"No_Umbral",AND((BW620&gt;Suspension01Desde),(BW620&gt;Suspension01Hasta),(BY620&gt;Suspension01Desde),(BY620&gt;Suspension01Hasta)),"No_Umbral",AND((BW620&lt;=Suspension01Desde),(BW620&lt;=Suspension01Hasta),(BY620&gt;=Suspension01Desde),(BY620&lt;=Suspension01Hasta)),"Umbral_Anticipado",AND((BW620&lt;=Suspension01Desde),(BW620&lt;=Suspension01Hasta),(BY620&gt;=Suspension01Desde),(BY620&gt;=Suspension01Hasta)),"Umbral_Interno",AND((BW620&gt;=Suspension01Desde),(BW620&lt;=Suspension01Hasta),(BY620&gt;=Suspension01Desde),(BY620&lt;=Suspension01Hasta)),"Umbral_Externo",AND((BW620&gt;=Suspension01Desde),(BW620&lt;=Suspension01Hasta),(BY620&gt;=Suspension01Desde),(BY620&gt;=Suspension01Hasta)),"Umbral_Tardío")</f>
        <v>No_Umbral</v>
      </c>
      <c r="CA620" s="43" cm="1">
        <f t="array" ref="CA620">_xlfn.IFS(BZ620="Umbral_Anticipado",$BI620-Suspension01Desde+1,BZ620="Umbral_Interno",Suspension01Hasta-Suspension01Desde+1,BZ620="Umbral_Externo",BY620-$BH620+1,BZ620="Umbral_Tardío",Suspension01Hasta-$BH620+1,BZ620="No_Umbral",0)</f>
        <v>0</v>
      </c>
      <c r="CB620" s="42" cm="1">
        <f t="array" ref="CB620">_xlfn.IFS(BZ620="Umbral_Anticipado",Suspension01Hasta+CA620,BZ620="Umbral_Interno",BY620+CA620,BZ620="Umbral_Externo",Suspension01Hasta+CA620,BZ620="Umbral_Tardío",BY620+CA620,BZ620="No_Umbral",BY620)</f>
        <v>46521</v>
      </c>
      <c r="CC620" s="42" t="str" cm="1">
        <f t="array" ref="CC620">_xlfn.IFS(AND((BW620&lt;Suspension02Desde),(BW620&lt;Suspension02Hasta),(CB620&lt;Suspension02Desde),(CB620&lt;Suspension02Hasta)),"No_Umbral",AND((BW620&gt;Suspension02Desde),(BW620&gt;Suspension02Hasta),(CB620&gt;Suspension02Desde),(CB620&gt;Suspension02Hasta)),"No_Umbral",AND((BW620&lt;=Suspension02Desde),(BW620&lt;=Suspension02Hasta),(CB620&gt;=Suspension02Desde),(CB620&lt;=Suspension02Hasta)),"Umbral_Anticipado",AND((BW620&lt;=Suspension02Desde),(BW620&lt;=Suspension02Hasta),(CB620&gt;=Suspension02Desde),(CB620&gt;=Suspension02Hasta)),"Umbral_Interno",AND((BW620&gt;=Suspension02Desde),(BW620&lt;=Suspension02Hasta),(CB620&gt;=Suspension02Desde),(CB620&lt;=Suspension02Hasta)),"Umbral_Externo",AND((BW620&gt;=Suspension02Desde),(BW620&lt;=Suspension02Hasta),(CB620&gt;=Suspension02Desde),(CB620&gt;=Suspension02Hasta)),"Umbral_Tardío")</f>
        <v>No_Umbral</v>
      </c>
      <c r="CD620" s="43" cm="1">
        <f t="array" ref="CD620">_xlfn.IFS(CC620="Umbral_Anticipado",CB620-Suspension02Desde+1,CC620="Umbral_Interno",Suspension02Hasta-Suspension02Desde+1,CC620="Umbral_Externo",CB620-$BH620+1,CC620="Umbral_Tardío",Suspension02Hasta-$BH620+1,CC620="No_Umbral",0)</f>
        <v>0</v>
      </c>
      <c r="CE620" s="41" cm="1">
        <f t="array" ref="CE620">_xlfn.IFS(CC620="Umbral_Anticipado",Suspension02Hasta+CD620,CC620="Umbral_Interno",CB620+CD620,CC620="Umbral_Externo",Suspension02Hasta+CD620,CC620="Umbral_Tardío",CB620+CD620,CC620="No_Umbral",CB620)</f>
        <v>46521</v>
      </c>
      <c r="CF620" s="40">
        <f t="shared" si="145"/>
        <v>46522</v>
      </c>
    </row>
    <row r="621" spans="1:84" s="22" customFormat="1" ht="20.25" customHeight="1">
      <c r="A621" s="77" t="s">
        <v>4528</v>
      </c>
      <c r="B621" s="77" t="str">
        <f t="shared" si="137"/>
        <v>2022</v>
      </c>
      <c r="C621" s="77" t="s">
        <v>4529</v>
      </c>
      <c r="D621" s="77" t="s">
        <v>4530</v>
      </c>
      <c r="E621" s="77" t="s">
        <v>2919</v>
      </c>
      <c r="F621" s="77" t="s">
        <v>913</v>
      </c>
      <c r="G621" s="201">
        <v>44825</v>
      </c>
      <c r="H621" s="201">
        <v>44926</v>
      </c>
      <c r="I621" s="77" t="s">
        <v>299</v>
      </c>
      <c r="J621" s="77"/>
      <c r="K621" s="78">
        <v>45838</v>
      </c>
      <c r="L621" s="77" t="str">
        <f>VLOOKUP(MONTH($K621),TablaMeses[],2,FALSE)</f>
        <v>06 JUNIO</v>
      </c>
      <c r="M621" s="77">
        <f t="shared" si="147"/>
        <v>2025</v>
      </c>
      <c r="N621" s="77" t="s">
        <v>104</v>
      </c>
      <c r="O621" s="201" t="s">
        <v>104</v>
      </c>
      <c r="P621" s="77"/>
      <c r="Q621" s="77"/>
      <c r="R621" s="201"/>
      <c r="S621" s="77"/>
      <c r="T621" s="77"/>
      <c r="U621" s="201"/>
      <c r="V621" s="77"/>
      <c r="W621" s="77"/>
      <c r="X621" s="201"/>
      <c r="Y621" s="77"/>
      <c r="Z621" s="201"/>
      <c r="AA621" s="77"/>
      <c r="AB621" s="201"/>
      <c r="AC621" s="79" t="s">
        <v>104</v>
      </c>
      <c r="AD621" s="77" t="s">
        <v>104</v>
      </c>
      <c r="AE621" s="77" t="s">
        <v>104</v>
      </c>
      <c r="AF621" s="77" t="s">
        <v>104</v>
      </c>
      <c r="AG621" s="77"/>
      <c r="AH621" s="77"/>
      <c r="AI621" s="78" t="s">
        <v>104</v>
      </c>
      <c r="AJ621" s="77" t="s">
        <v>104</v>
      </c>
      <c r="AK621" s="77"/>
      <c r="AL621" s="77" t="s">
        <v>104</v>
      </c>
      <c r="AM621" s="78" t="s">
        <v>104</v>
      </c>
      <c r="AN621" s="77" t="s">
        <v>104</v>
      </c>
      <c r="AO621" s="77" t="s">
        <v>104</v>
      </c>
      <c r="AP621" s="77" t="s">
        <v>104</v>
      </c>
      <c r="AQ621" s="77" t="s">
        <v>104</v>
      </c>
      <c r="AR621" s="78" t="s">
        <v>104</v>
      </c>
      <c r="AS621" s="77" t="s">
        <v>104</v>
      </c>
      <c r="AT621" s="78" t="s">
        <v>104</v>
      </c>
      <c r="AU621" s="78" t="s">
        <v>104</v>
      </c>
      <c r="AV621" s="78">
        <v>45884</v>
      </c>
      <c r="AW621" s="77">
        <f t="shared" si="138"/>
        <v>33</v>
      </c>
      <c r="AX621" s="77">
        <f t="shared" si="148"/>
        <v>2025</v>
      </c>
      <c r="AY621" s="84" t="s">
        <v>116</v>
      </c>
      <c r="AZ621" s="81" t="s">
        <v>4171</v>
      </c>
      <c r="BC621" s="25" t="s">
        <v>4531</v>
      </c>
      <c r="BD621" s="25" t="s">
        <v>4532</v>
      </c>
      <c r="BE621" s="25">
        <v>90</v>
      </c>
      <c r="BF621" s="25">
        <v>60</v>
      </c>
      <c r="BG621" s="25">
        <v>730</v>
      </c>
      <c r="BH621" s="40">
        <f t="shared" si="150"/>
        <v>44926</v>
      </c>
      <c r="BI621" s="41">
        <f t="shared" si="140"/>
        <v>45016</v>
      </c>
      <c r="BJ621" s="42" t="str" cm="1">
        <f t="array" ref="BJ621">_xlfn.IFS(AND((BH621&lt;Suspension01Desde),(BH621&lt;Suspension01Hasta),(BI621&lt;Suspension01Desde),(BI621&lt;Suspension01Hasta)),"No_Umbral",AND((BH621&gt;Suspension01Desde),(BH621&gt;Suspension01Hasta),(BI621&gt;Suspension01Desde),(BI621&gt;Suspension01Hasta)),"No_Umbral",AND((BH621&lt;=Suspension01Desde),(BH621&lt;=Suspension01Hasta),(BI621&gt;=Suspension01Desde),(BI621&lt;=Suspension01Hasta)),"Umbral_Anticipado",AND((BH621&lt;=Suspension01Desde),(BH621&lt;=Suspension01Hasta),(BI621&gt;=Suspension01Desde),(BI621&gt;=Suspension01Hasta)),"Umbral_Interno",AND((BH621&gt;=Suspension01Desde),(BH621&lt;=Suspension01Hasta),(BI621&gt;=Suspension01Desde),(BI621&lt;=Suspension01Hasta)),"Umbral_Externo",AND((BH621&gt;=Suspension01Desde),(BH621&lt;=Suspension01Hasta),(BI621&gt;=Suspension01Desde),(BI621&gt;=Suspension01Hasta)),"Umbral_Tardío")</f>
        <v>No_Umbral</v>
      </c>
      <c r="BK621" s="43" cm="1">
        <f t="array" ref="BK621">_xlfn.IFS(BJ621="Umbral_Anticipado",$BI621-Suspension01Desde+1,BJ621="Umbral_Interno",Suspension01Hasta-Suspension01Desde+1,BJ621="Umbral_Externo",BI621-$BH621+1,BJ621="Umbral_Tardío",Suspension01Hasta-$BH621+1,BJ621="No_Umbral",0)</f>
        <v>0</v>
      </c>
      <c r="BL621" s="42" cm="1">
        <f t="array" ref="BL621">_xlfn.IFS(BJ621="Umbral_Anticipado",Suspension01Hasta+BK621,BJ621="Umbral_Interno",BI621+BK621,BJ621="Umbral_Externo",Suspension01Hasta+BK621,BJ621="Umbral_Tardío",BI621+BK621,BJ621="No_Umbral",BI621)</f>
        <v>45016</v>
      </c>
      <c r="BM621" s="42" t="str" cm="1">
        <f t="array" ref="BM621">_xlfn.IFS(AND((BH621&lt;Suspension02Desde),(BH621&lt;Suspension02Hasta),(BL621&lt;Suspension02Desde),(BL621&lt;Suspension02Hasta)),"No_Umbral",AND((BH621&gt;Suspension02Desde),(BH621&gt;Suspension02Hasta),(BL621&gt;Suspension02Desde),(BL621&gt;Suspension02Hasta)),"No_Umbral",AND((BH621&lt;=Suspension02Desde),(BH621&lt;=Suspension02Hasta),(BL621&gt;=Suspension02Desde),(BL621&lt;=Suspension02Hasta)),"Umbral_Anticipado",AND((BH621&lt;=Suspension02Desde),(BH621&lt;=Suspension02Hasta),(BL621&gt;=Suspension02Desde),(BL621&gt;=Suspension02Hasta)),"Umbral_Interno",AND((BH621&gt;=Suspension02Desde),(BH621&lt;=Suspension02Hasta),(BL621&gt;=Suspension02Desde),(BL621&lt;=Suspension02Hasta)),"Umbral_Externo",AND((BH621&gt;=Suspension02Desde),(BH621&lt;=Suspension02Hasta),(BL621&gt;=Suspension02Desde),(BL621&gt;=Suspension02Hasta)),"Umbral_Tardío")</f>
        <v>No_Umbral</v>
      </c>
      <c r="BN621" s="43" cm="1">
        <f t="array" ref="BN621">_xlfn.IFS(BM621="Umbral_Anticipado",BL621-Suspension02Desde+1,BM621="Umbral_Interno",Suspension02Hasta-Suspension02Desde+1,BM621="Umbral_Externo",BL621-$BH621+1,BM621="Umbral_Tardío",Suspension02Hasta-$BH621+1,BM621="No_Umbral",0)</f>
        <v>0</v>
      </c>
      <c r="BO621" s="41" cm="1">
        <f t="array" ref="BO621">_xlfn.IFS(BM621="Umbral_Anticipado",Suspension02Hasta+BN621,BM621="Umbral_Interno",BL621+BN621,BM621="Umbral_Externo",Suspension02Hasta+BN621,BM621="Umbral_Tardío",BL621+BN621,BM621="No_Umbral",BL621)</f>
        <v>45016</v>
      </c>
      <c r="BP621" s="40">
        <f t="shared" si="141"/>
        <v>45016</v>
      </c>
      <c r="BQ621" s="41">
        <f t="shared" si="142"/>
        <v>45076</v>
      </c>
      <c r="BR621" s="42" t="str" cm="1">
        <f t="array" ref="BR621">_xlfn.IFS(AND((BO621&lt;Suspension01Desde),(BO621&lt;Suspension01Hasta),(BQ621&lt;Suspension01Desde),(BQ621&lt;Suspension01Hasta)),"No_Umbral",AND((BO621&gt;Suspension01Desde),(BO621&gt;Suspension01Hasta),(BQ621&gt;Suspension01Desde),(BQ621&gt;Suspension01Hasta)),"No_Umbral",AND((BO621&lt;=Suspension01Desde),(BO621&lt;=Suspension01Hasta),(BQ621&gt;=Suspension01Desde),(BQ621&lt;=Suspension01Hasta)),"Umbral_Anticipado",AND((BO621&lt;=Suspension01Desde),(BO621&lt;=Suspension01Hasta),(BQ621&gt;=Suspension01Desde),(BQ621&gt;=Suspension01Hasta)),"Umbral_Interno",AND((BO621&gt;=Suspension01Desde),(BO621&lt;=Suspension01Hasta),(BQ621&gt;=Suspension01Desde),(BQ621&lt;=Suspension01Hasta)),"Umbral_Externo",AND((BO621&gt;=Suspension01Desde),(BO621&lt;=Suspension01Hasta),(BQ621&gt;=Suspension01Desde),(BQ621&gt;=Suspension01Hasta)),"Umbral_Tardío")</f>
        <v>No_Umbral</v>
      </c>
      <c r="BS621" s="43" cm="1">
        <f t="array" ref="BS621">_xlfn.IFS(BR621="Umbral_Anticipado",$BQ621-Suspension01Desde+1,BR621="Umbral_Interno",Suspension01Hasta-Suspension01Desde+1,BR621="Umbral_Externo",BQ621-$BO621+1,BR621="Umbral_Tardío",Suspension01Hasta-$BO621+1,BR621="No_Umbral",0)</f>
        <v>0</v>
      </c>
      <c r="BT621" s="42" cm="1">
        <f t="array" ref="BT621">_xlfn.IFS(BR621="Umbral_Anticipado",Suspension01Hasta+BS621,BR621="Umbral_Interno",BQ621+BS621,BR621="Umbral_Externo",Suspension01Hasta+BS621,BR621="Umbral_Tardío",BQ621+BS621,BR621="No_Umbral",BQ621)</f>
        <v>45076</v>
      </c>
      <c r="BU621" s="42" t="str" cm="1">
        <f t="array" ref="BU621">_xlfn.IFS(AND((BO621&lt;Suspension02Desde),(BO621&lt;Suspension02Hasta),(BT621&lt;Suspension02Desde),(BT621&lt;Suspension02Hasta)),"No_Umbral",AND((BO621&gt;Suspension02Desde),(BO621&gt;Suspension02Hasta),(BT621&gt;Suspension02Desde),(BT621&gt;Suspension02Hasta)),"No_Umbral",AND((BO621&lt;=Suspension02Desde),(BO621&lt;=Suspension02Hasta),(BT621&gt;=Suspension02Desde),(BT621&lt;=Suspension02Hasta)),"Umbral_Anticipado",AND((BO621&lt;=Suspension02Desde),(BO621&lt;=Suspension02Hasta),(BT621&gt;=Suspension02Desde),(BT621&gt;=Suspension02Hasta)),"Umbral_Interno",AND((BO621&gt;=Suspension02Desde),(BO621&lt;=Suspension02Hasta),(BT621&gt;=Suspension02Desde),(BT621&lt;=Suspension02Hasta)),"Umbral_Externo",AND((BO621&gt;=Suspension02Desde),(BO621&lt;=Suspension02Hasta),(BT621&gt;=Suspension02Desde),(BT621&gt;=Suspension02Hasta)),"Umbral_Tardío")</f>
        <v>No_Umbral</v>
      </c>
      <c r="BV621" s="43" cm="1">
        <f t="array" ref="BV621">_xlfn.IFS(BU621="Umbral_Anticipado",BT621-Suspension02Desde+1,BU621="Umbral_Interno",Suspension02Hasta-Suspension02Desde+1,BU621="Umbral_Externo",BT621-$BO621+1,BU621="Umbral_Tardío",Suspension02Hasta-$BO621+1,BU621="No_Umbral",0)</f>
        <v>0</v>
      </c>
      <c r="BW621" s="41" cm="1">
        <f t="array" ref="BW621">_xlfn.IFS(BU621="Umbral_Anticipado",Suspension02Hasta+BV621,BU621="Umbral_Interno",BT621+BV621,BU621="Umbral_Externo",Suspension02Hasta+BV621,BU621="Umbral_Tardío",BT621+BV621,BU621="No_Umbral",BT621)</f>
        <v>45076</v>
      </c>
      <c r="BX621" s="40">
        <f t="shared" si="143"/>
        <v>45077</v>
      </c>
      <c r="BY621" s="41">
        <f t="shared" si="144"/>
        <v>45806</v>
      </c>
      <c r="BZ621" s="42" t="str" cm="1">
        <f t="array" ref="BZ621">_xlfn.IFS(AND((BW621&lt;Suspension01Desde),(BW621&lt;Suspension01Hasta),(BY621&lt;Suspension01Desde),(BY621&lt;Suspension01Hasta)),"No_Umbral",AND((BW621&gt;Suspension01Desde),(BW621&gt;Suspension01Hasta),(BY621&gt;Suspension01Desde),(BY621&gt;Suspension01Hasta)),"No_Umbral",AND((BW621&lt;=Suspension01Desde),(BW621&lt;=Suspension01Hasta),(BY621&gt;=Suspension01Desde),(BY621&lt;=Suspension01Hasta)),"Umbral_Anticipado",AND((BW621&lt;=Suspension01Desde),(BW621&lt;=Suspension01Hasta),(BY621&gt;=Suspension01Desde),(BY621&gt;=Suspension01Hasta)),"Umbral_Interno",AND((BW621&gt;=Suspension01Desde),(BW621&lt;=Suspension01Hasta),(BY621&gt;=Suspension01Desde),(BY621&lt;=Suspension01Hasta)),"Umbral_Externo",AND((BW621&gt;=Suspension01Desde),(BW621&lt;=Suspension01Hasta),(BY621&gt;=Suspension01Desde),(BY621&gt;=Suspension01Hasta)),"Umbral_Tardío")</f>
        <v>No_Umbral</v>
      </c>
      <c r="CA621" s="43" cm="1">
        <f t="array" ref="CA621">_xlfn.IFS(BZ621="Umbral_Anticipado",$BI621-Suspension01Desde+1,BZ621="Umbral_Interno",Suspension01Hasta-Suspension01Desde+1,BZ621="Umbral_Externo",BY621-$BH621+1,BZ621="Umbral_Tardío",Suspension01Hasta-$BH621+1,BZ621="No_Umbral",0)</f>
        <v>0</v>
      </c>
      <c r="CB621" s="42" cm="1">
        <f t="array" ref="CB621">_xlfn.IFS(BZ621="Umbral_Anticipado",Suspension01Hasta+CA621,BZ621="Umbral_Interno",BY621+CA621,BZ621="Umbral_Externo",Suspension01Hasta+CA621,BZ621="Umbral_Tardío",BY621+CA621,BZ621="No_Umbral",BY621)</f>
        <v>45806</v>
      </c>
      <c r="CC621" s="42" t="str" cm="1">
        <f t="array" ref="CC621">_xlfn.IFS(AND((BW621&lt;Suspension02Desde),(BW621&lt;Suspension02Hasta),(CB621&lt;Suspension02Desde),(CB621&lt;Suspension02Hasta)),"No_Umbral",AND((BW621&gt;Suspension02Desde),(BW621&gt;Suspension02Hasta),(CB621&gt;Suspension02Desde),(CB621&gt;Suspension02Hasta)),"No_Umbral",AND((BW621&lt;=Suspension02Desde),(BW621&lt;=Suspension02Hasta),(CB621&gt;=Suspension02Desde),(CB621&lt;=Suspension02Hasta)),"Umbral_Anticipado",AND((BW621&lt;=Suspension02Desde),(BW621&lt;=Suspension02Hasta),(CB621&gt;=Suspension02Desde),(CB621&gt;=Suspension02Hasta)),"Umbral_Interno",AND((BW621&gt;=Suspension02Desde),(BW621&lt;=Suspension02Hasta),(CB621&gt;=Suspension02Desde),(CB621&lt;=Suspension02Hasta)),"Umbral_Externo",AND((BW621&gt;=Suspension02Desde),(BW621&lt;=Suspension02Hasta),(CB621&gt;=Suspension02Desde),(CB621&gt;=Suspension02Hasta)),"Umbral_Tardío")</f>
        <v>No_Umbral</v>
      </c>
      <c r="CD621" s="43" cm="1">
        <f t="array" ref="CD621">_xlfn.IFS(CC621="Umbral_Anticipado",CB621-Suspension02Desde+1,CC621="Umbral_Interno",Suspension02Hasta-Suspension02Desde+1,CC621="Umbral_Externo",CB621-$BH621+1,CC621="Umbral_Tardío",Suspension02Hasta-$BH621+1,CC621="No_Umbral",0)</f>
        <v>0</v>
      </c>
      <c r="CE621" s="41" cm="1">
        <f t="array" ref="CE621">_xlfn.IFS(CC621="Umbral_Anticipado",Suspension02Hasta+CD621,CC621="Umbral_Interno",CB621+CD621,CC621="Umbral_Externo",Suspension02Hasta+CD621,CC621="Umbral_Tardío",CB621+CD621,CC621="No_Umbral",CB621)</f>
        <v>45806</v>
      </c>
      <c r="CF621" s="40">
        <f t="shared" si="145"/>
        <v>45808</v>
      </c>
    </row>
    <row r="622" spans="1:84" s="22" customFormat="1" ht="20.25" customHeight="1">
      <c r="A622" s="77" t="s">
        <v>4533</v>
      </c>
      <c r="B622" s="77" t="str">
        <f t="shared" si="137"/>
        <v>2019</v>
      </c>
      <c r="C622" s="77" t="s">
        <v>4534</v>
      </c>
      <c r="D622" s="77" t="s">
        <v>4535</v>
      </c>
      <c r="E622" s="77" t="s">
        <v>4117</v>
      </c>
      <c r="F622" s="77" t="s">
        <v>913</v>
      </c>
      <c r="G622" s="201">
        <v>43497</v>
      </c>
      <c r="H622" s="201">
        <v>43891</v>
      </c>
      <c r="I622" s="77" t="s">
        <v>299</v>
      </c>
      <c r="J622" s="77"/>
      <c r="K622" s="78">
        <v>45471</v>
      </c>
      <c r="L622" s="77" t="str">
        <f>VLOOKUP(MONTH($K622),TablaMeses[],2,FALSE)</f>
        <v>06 JUNIO</v>
      </c>
      <c r="M622" s="77">
        <v>2024</v>
      </c>
      <c r="N622" s="77"/>
      <c r="O622" s="201"/>
      <c r="P622" s="77"/>
      <c r="Q622" s="77"/>
      <c r="R622" s="201"/>
      <c r="S622" s="77"/>
      <c r="T622" s="77"/>
      <c r="U622" s="201"/>
      <c r="V622" s="77"/>
      <c r="W622" s="77"/>
      <c r="X622" s="201"/>
      <c r="Y622" s="77"/>
      <c r="Z622" s="201"/>
      <c r="AA622" s="77"/>
      <c r="AB622" s="201"/>
      <c r="AC622" s="79"/>
      <c r="AD622" s="77"/>
      <c r="AE622" s="77"/>
      <c r="AF622" s="77"/>
      <c r="AG622" s="77"/>
      <c r="AH622" s="77"/>
      <c r="AI622" s="78"/>
      <c r="AJ622" s="77"/>
      <c r="AK622" s="77"/>
      <c r="AL622" s="77"/>
      <c r="AM622" s="78"/>
      <c r="AN622" s="77"/>
      <c r="AO622" s="77"/>
      <c r="AP622" s="77"/>
      <c r="AQ622" s="77"/>
      <c r="AR622" s="78"/>
      <c r="AS622" s="77"/>
      <c r="AT622" s="78"/>
      <c r="AU622" s="78"/>
      <c r="AV622" s="78">
        <v>45884</v>
      </c>
      <c r="AW622" s="77">
        <f t="shared" si="138"/>
        <v>33</v>
      </c>
      <c r="AX622" s="77">
        <f t="shared" si="148"/>
        <v>2025</v>
      </c>
      <c r="AY622" s="77" t="s">
        <v>116</v>
      </c>
      <c r="AZ622" s="81" t="s">
        <v>4536</v>
      </c>
      <c r="BC622" s="25" t="s">
        <v>673</v>
      </c>
      <c r="BD622" s="25" t="s">
        <v>1206</v>
      </c>
      <c r="BE622" s="25">
        <v>120</v>
      </c>
      <c r="BF622" s="25">
        <v>60</v>
      </c>
      <c r="BG622" s="25">
        <v>730</v>
      </c>
      <c r="BH622" s="40">
        <f t="shared" si="150"/>
        <v>43891</v>
      </c>
      <c r="BI622" s="41">
        <f t="shared" si="140"/>
        <v>44011</v>
      </c>
      <c r="BJ622" s="42" t="str" cm="1">
        <f t="array" ref="BJ622">_xlfn.IFS(AND((BH622&lt;Suspension01Desde),(BH622&lt;Suspension01Hasta),(BI622&lt;Suspension01Desde),(BI622&lt;Suspension01Hasta)),"No_Umbral",AND((BH622&gt;Suspension01Desde),(BH622&gt;Suspension01Hasta),(BI622&gt;Suspension01Desde),(BI622&gt;Suspension01Hasta)),"No_Umbral",AND((BH622&lt;=Suspension01Desde),(BH622&lt;=Suspension01Hasta),(BI622&gt;=Suspension01Desde),(BI622&lt;=Suspension01Hasta)),"Umbral_Anticipado",AND((BH622&lt;=Suspension01Desde),(BH622&lt;=Suspension01Hasta),(BI622&gt;=Suspension01Desde),(BI622&gt;=Suspension01Hasta)),"Umbral_Interno",AND((BH622&gt;=Suspension01Desde),(BH622&lt;=Suspension01Hasta),(BI622&gt;=Suspension01Desde),(BI622&lt;=Suspension01Hasta)),"Umbral_Externo",AND((BH622&gt;=Suspension01Desde),(BH622&lt;=Suspension01Hasta),(BI622&gt;=Suspension01Desde),(BI622&gt;=Suspension01Hasta)),"Umbral_Tardío")</f>
        <v>Umbral_Anticipado</v>
      </c>
      <c r="BK622" s="43" cm="1">
        <f t="array" ref="BK622">_xlfn.IFS(BJ622="Umbral_Anticipado",$BI622-Suspension01Desde+1,BJ622="Umbral_Interno",Suspension01Hasta-Suspension01Desde+1,BJ622="Umbral_Externo",BI622-$BH622+1,BJ622="Umbral_Tardío",Suspension01Hasta-$BH622+1,BJ622="No_Umbral",0)</f>
        <v>88</v>
      </c>
      <c r="BL622" s="42" cm="1">
        <f t="array" ref="BL622">_xlfn.IFS(BJ622="Umbral_Anticipado",Suspension01Hasta+BK622,BJ622="Umbral_Interno",BI622+BK622,BJ622="Umbral_Externo",Suspension01Hasta+BK622,BJ622="Umbral_Tardío",BI622+BK622,BJ622="No_Umbral",BI622)</f>
        <v>44223</v>
      </c>
      <c r="BM622" s="42" t="str" cm="1">
        <f t="array" ref="BM622">_xlfn.IFS(AND((BH622&lt;Suspension02Desde),(BH622&lt;Suspension02Hasta),(BL622&lt;Suspension02Desde),(BL622&lt;Suspension02Hasta)),"No_Umbral",AND((BH622&gt;Suspension02Desde),(BH622&gt;Suspension02Hasta),(BL622&gt;Suspension02Desde),(BL622&gt;Suspension02Hasta)),"No_Umbral",AND((BH622&lt;=Suspension02Desde),(BH622&lt;=Suspension02Hasta),(BL622&gt;=Suspension02Desde),(BL622&lt;=Suspension02Hasta)),"Umbral_Anticipado",AND((BH622&lt;=Suspension02Desde),(BH622&lt;=Suspension02Hasta),(BL622&gt;=Suspension02Desde),(BL622&gt;=Suspension02Hasta)),"Umbral_Interno",AND((BH622&gt;=Suspension02Desde),(BH622&lt;=Suspension02Hasta),(BL622&gt;=Suspension02Desde),(BL622&lt;=Suspension02Hasta)),"Umbral_Externo",AND((BH622&gt;=Suspension02Desde),(BH622&lt;=Suspension02Hasta),(BL622&gt;=Suspension02Desde),(BL622&gt;=Suspension02Hasta)),"Umbral_Tardío")</f>
        <v>Umbral_Anticipado</v>
      </c>
      <c r="BN622" s="43" cm="1">
        <f t="array" ref="BN622">_xlfn.IFS(BM622="Umbral_Anticipado",BL622-Suspension02Desde+1,BM622="Umbral_Interno",Suspension02Hasta-Suspension02Desde+1,BM622="Umbral_Externo",BL622-$BH622+1,BM622="Umbral_Tardío",Suspension02Hasta-$BH622+1,BM622="No_Umbral",0)</f>
        <v>35</v>
      </c>
      <c r="BO622" s="41" cm="1">
        <f t="array" ref="BO622">_xlfn.IFS(BM622="Umbral_Anticipado",Suspension02Hasta+BN622,BM622="Umbral_Interno",BL622+BN622,BM622="Umbral_Externo",Suspension02Hasta+BN622,BM622="Umbral_Tardío",BL622+BN622,BM622="No_Umbral",BL622)</f>
        <v>44707</v>
      </c>
      <c r="BP622" s="40">
        <f t="shared" si="141"/>
        <v>44707</v>
      </c>
      <c r="BQ622" s="41">
        <f t="shared" si="142"/>
        <v>44767</v>
      </c>
      <c r="BR622" s="42" t="str" cm="1">
        <f t="array" ref="BR622">_xlfn.IFS(AND((BO622&lt;Suspension01Desde),(BO622&lt;Suspension01Hasta),(BQ622&lt;Suspension01Desde),(BQ622&lt;Suspension01Hasta)),"No_Umbral",AND((BO622&gt;Suspension01Desde),(BO622&gt;Suspension01Hasta),(BQ622&gt;Suspension01Desde),(BQ622&gt;Suspension01Hasta)),"No_Umbral",AND((BO622&lt;=Suspension01Desde),(BO622&lt;=Suspension01Hasta),(BQ622&gt;=Suspension01Desde),(BQ622&lt;=Suspension01Hasta)),"Umbral_Anticipado",AND((BO622&lt;=Suspension01Desde),(BO622&lt;=Suspension01Hasta),(BQ622&gt;=Suspension01Desde),(BQ622&gt;=Suspension01Hasta)),"Umbral_Interno",AND((BO622&gt;=Suspension01Desde),(BO622&lt;=Suspension01Hasta),(BQ622&gt;=Suspension01Desde),(BQ622&lt;=Suspension01Hasta)),"Umbral_Externo",AND((BO622&gt;=Suspension01Desde),(BO622&lt;=Suspension01Hasta),(BQ622&gt;=Suspension01Desde),(BQ622&gt;=Suspension01Hasta)),"Umbral_Tardío")</f>
        <v>No_Umbral</v>
      </c>
      <c r="BS622" s="43" cm="1">
        <f t="array" ref="BS622">_xlfn.IFS(BR622="Umbral_Anticipado",$BQ622-Suspension01Desde+1,BR622="Umbral_Interno",Suspension01Hasta-Suspension01Desde+1,BR622="Umbral_Externo",BQ622-$BO622+1,BR622="Umbral_Tardío",Suspension01Hasta-$BO622+1,BR622="No_Umbral",0)</f>
        <v>0</v>
      </c>
      <c r="BT622" s="42" cm="1">
        <f t="array" ref="BT622">_xlfn.IFS(BR622="Umbral_Anticipado",Suspension01Hasta+BS622,BR622="Umbral_Interno",BQ622+BS622,BR622="Umbral_Externo",Suspension01Hasta+BS622,BR622="Umbral_Tardío",BQ622+BS622,BR622="No_Umbral",BQ622)</f>
        <v>44767</v>
      </c>
      <c r="BU622" s="42" t="str" cm="1">
        <f t="array" ref="BU622">_xlfn.IFS(AND((BO622&lt;Suspension02Desde),(BO622&lt;Suspension02Hasta),(BT622&lt;Suspension02Desde),(BT622&lt;Suspension02Hasta)),"No_Umbral",AND((BO622&gt;Suspension02Desde),(BO622&gt;Suspension02Hasta),(BT622&gt;Suspension02Desde),(BT622&gt;Suspension02Hasta)),"No_Umbral",AND((BO622&lt;=Suspension02Desde),(BO622&lt;=Suspension02Hasta),(BT622&gt;=Suspension02Desde),(BT622&lt;=Suspension02Hasta)),"Umbral_Anticipado",AND((BO622&lt;=Suspension02Desde),(BO622&lt;=Suspension02Hasta),(BT622&gt;=Suspension02Desde),(BT622&gt;=Suspension02Hasta)),"Umbral_Interno",AND((BO622&gt;=Suspension02Desde),(BO622&lt;=Suspension02Hasta),(BT622&gt;=Suspension02Desde),(BT622&lt;=Suspension02Hasta)),"Umbral_Externo",AND((BO622&gt;=Suspension02Desde),(BO622&lt;=Suspension02Hasta),(BT622&gt;=Suspension02Desde),(BT622&gt;=Suspension02Hasta)),"Umbral_Tardío")</f>
        <v>No_Umbral</v>
      </c>
      <c r="BV622" s="43" cm="1">
        <f t="array" ref="BV622">_xlfn.IFS(BU622="Umbral_Anticipado",BT622-Suspension02Desde+1,BU622="Umbral_Interno",Suspension02Hasta-Suspension02Desde+1,BU622="Umbral_Externo",BT622-$BO622+1,BU622="Umbral_Tardío",Suspension02Hasta-$BO622+1,BU622="No_Umbral",0)</f>
        <v>0</v>
      </c>
      <c r="BW622" s="41" cm="1">
        <f t="array" ref="BW622">_xlfn.IFS(BU622="Umbral_Anticipado",Suspension02Hasta+BV622,BU622="Umbral_Interno",BT622+BV622,BU622="Umbral_Externo",Suspension02Hasta+BV622,BU622="Umbral_Tardío",BT622+BV622,BU622="No_Umbral",BT622)</f>
        <v>44767</v>
      </c>
      <c r="BX622" s="40">
        <f t="shared" si="143"/>
        <v>44768</v>
      </c>
      <c r="BY622" s="41">
        <f t="shared" si="144"/>
        <v>45497</v>
      </c>
      <c r="BZ622" s="42" t="str" cm="1">
        <f t="array" ref="BZ622">_xlfn.IFS(AND((BW622&lt;Suspension01Desde),(BW622&lt;Suspension01Hasta),(BY622&lt;Suspension01Desde),(BY622&lt;Suspension01Hasta)),"No_Umbral",AND((BW622&gt;Suspension01Desde),(BW622&gt;Suspension01Hasta),(BY622&gt;Suspension01Desde),(BY622&gt;Suspension01Hasta)),"No_Umbral",AND((BW622&lt;=Suspension01Desde),(BW622&lt;=Suspension01Hasta),(BY622&gt;=Suspension01Desde),(BY622&lt;=Suspension01Hasta)),"Umbral_Anticipado",AND((BW622&lt;=Suspension01Desde),(BW622&lt;=Suspension01Hasta),(BY622&gt;=Suspension01Desde),(BY622&gt;=Suspension01Hasta)),"Umbral_Interno",AND((BW622&gt;=Suspension01Desde),(BW622&lt;=Suspension01Hasta),(BY622&gt;=Suspension01Desde),(BY622&lt;=Suspension01Hasta)),"Umbral_Externo",AND((BW622&gt;=Suspension01Desde),(BW622&lt;=Suspension01Hasta),(BY622&gt;=Suspension01Desde),(BY622&gt;=Suspension01Hasta)),"Umbral_Tardío")</f>
        <v>No_Umbral</v>
      </c>
      <c r="CA622" s="43" cm="1">
        <f t="array" ref="CA622">_xlfn.IFS(BZ622="Umbral_Anticipado",$BI622-Suspension01Desde+1,BZ622="Umbral_Interno",Suspension01Hasta-Suspension01Desde+1,BZ622="Umbral_Externo",BY622-$BH622+1,BZ622="Umbral_Tardío",Suspension01Hasta-$BH622+1,BZ622="No_Umbral",0)</f>
        <v>0</v>
      </c>
      <c r="CB622" s="42" cm="1">
        <f t="array" ref="CB622">_xlfn.IFS(BZ622="Umbral_Anticipado",Suspension01Hasta+CA622,BZ622="Umbral_Interno",BY622+CA622,BZ622="Umbral_Externo",Suspension01Hasta+CA622,BZ622="Umbral_Tardío",BY622+CA622,BZ622="No_Umbral",BY622)</f>
        <v>45497</v>
      </c>
      <c r="CC622" s="42" t="str" cm="1">
        <f t="array" ref="CC622">_xlfn.IFS(AND((BW622&lt;Suspension02Desde),(BW622&lt;Suspension02Hasta),(CB622&lt;Suspension02Desde),(CB622&lt;Suspension02Hasta)),"No_Umbral",AND((BW622&gt;Suspension02Desde),(BW622&gt;Suspension02Hasta),(CB622&gt;Suspension02Desde),(CB622&gt;Suspension02Hasta)),"No_Umbral",AND((BW622&lt;=Suspension02Desde),(BW622&lt;=Suspension02Hasta),(CB622&gt;=Suspension02Desde),(CB622&lt;=Suspension02Hasta)),"Umbral_Anticipado",AND((BW622&lt;=Suspension02Desde),(BW622&lt;=Suspension02Hasta),(CB622&gt;=Suspension02Desde),(CB622&gt;=Suspension02Hasta)),"Umbral_Interno",AND((BW622&gt;=Suspension02Desde),(BW622&lt;=Suspension02Hasta),(CB622&gt;=Suspension02Desde),(CB622&lt;=Suspension02Hasta)),"Umbral_Externo",AND((BW622&gt;=Suspension02Desde),(BW622&lt;=Suspension02Hasta),(CB622&gt;=Suspension02Desde),(CB622&gt;=Suspension02Hasta)),"Umbral_Tardío")</f>
        <v>No_Umbral</v>
      </c>
      <c r="CD622" s="43" cm="1">
        <f t="array" ref="CD622">_xlfn.IFS(CC622="Umbral_Anticipado",CB622-Suspension02Desde+1,CC622="Umbral_Interno",Suspension02Hasta-Suspension02Desde+1,CC622="Umbral_Externo",CB622-$BH622+1,CC622="Umbral_Tardío",Suspension02Hasta-$BH622+1,CC622="No_Umbral",0)</f>
        <v>0</v>
      </c>
      <c r="CE622" s="41" cm="1">
        <f t="array" ref="CE622">_xlfn.IFS(CC622="Umbral_Anticipado",Suspension02Hasta+CD622,CC622="Umbral_Interno",CB622+CD622,CC622="Umbral_Externo",Suspension02Hasta+CD622,CC622="Umbral_Tardío",CB622+CD622,CC622="No_Umbral",CB622)</f>
        <v>45497</v>
      </c>
      <c r="CF622" s="40">
        <f t="shared" si="145"/>
        <v>45499</v>
      </c>
    </row>
    <row r="623" spans="1:84" s="22" customFormat="1" ht="20.25" customHeight="1">
      <c r="A623" s="77" t="s">
        <v>4537</v>
      </c>
      <c r="B623" s="77" t="str">
        <f t="shared" si="137"/>
        <v>2019</v>
      </c>
      <c r="C623" s="77" t="s">
        <v>4538</v>
      </c>
      <c r="D623" s="77" t="s">
        <v>4539</v>
      </c>
      <c r="E623" s="77" t="s">
        <v>3258</v>
      </c>
      <c r="F623" s="77"/>
      <c r="G623" s="201"/>
      <c r="H623" s="201">
        <v>43570</v>
      </c>
      <c r="I623" s="77" t="s">
        <v>299</v>
      </c>
      <c r="J623" s="77"/>
      <c r="K623" s="78">
        <v>45177</v>
      </c>
      <c r="L623" s="77" t="str">
        <f>VLOOKUP(MONTH($K623),TablaMeses[],2,FALSE)</f>
        <v>09 SEPTIEMBRE</v>
      </c>
      <c r="M623" s="77">
        <f>YEAR($K623)</f>
        <v>2023</v>
      </c>
      <c r="N623" s="77"/>
      <c r="O623" s="201"/>
      <c r="P623" s="77"/>
      <c r="Q623" s="77"/>
      <c r="R623" s="201"/>
      <c r="S623" s="77"/>
      <c r="T623" s="77"/>
      <c r="U623" s="201"/>
      <c r="V623" s="77"/>
      <c r="W623" s="77"/>
      <c r="X623" s="201"/>
      <c r="Y623" s="77"/>
      <c r="Z623" s="201"/>
      <c r="AA623" s="77"/>
      <c r="AB623" s="201"/>
      <c r="AC623" s="79"/>
      <c r="AD623" s="77"/>
      <c r="AE623" s="77"/>
      <c r="AF623" s="77"/>
      <c r="AG623" s="77"/>
      <c r="AH623" s="77"/>
      <c r="AI623" s="78"/>
      <c r="AJ623" s="77"/>
      <c r="AK623" s="77"/>
      <c r="AL623" s="77"/>
      <c r="AM623" s="78"/>
      <c r="AN623" s="77"/>
      <c r="AO623" s="77"/>
      <c r="AP623" s="77"/>
      <c r="AQ623" s="77"/>
      <c r="AR623" s="78"/>
      <c r="AS623" s="77"/>
      <c r="AT623" s="78"/>
      <c r="AU623" s="78"/>
      <c r="AV623" s="78">
        <v>45884</v>
      </c>
      <c r="AW623" s="77">
        <f t="shared" si="138"/>
        <v>33</v>
      </c>
      <c r="AX623" s="77">
        <f t="shared" si="148"/>
        <v>2025</v>
      </c>
      <c r="AY623" s="77" t="s">
        <v>116</v>
      </c>
      <c r="AZ623" s="81" t="s">
        <v>4171</v>
      </c>
      <c r="BC623" s="25" t="s">
        <v>673</v>
      </c>
      <c r="BD623" s="25" t="s">
        <v>1464</v>
      </c>
      <c r="BE623" s="25">
        <v>120</v>
      </c>
      <c r="BF623" s="25">
        <v>60</v>
      </c>
      <c r="BG623" s="25">
        <v>730</v>
      </c>
      <c r="BH623" s="40">
        <f t="shared" si="150"/>
        <v>43570</v>
      </c>
      <c r="BI623" s="41">
        <f t="shared" si="140"/>
        <v>43690</v>
      </c>
      <c r="BJ623" s="42" t="str" cm="1">
        <f t="array" ref="BJ623">_xlfn.IFS(AND((BH623&lt;Suspension01Desde),(BH623&lt;Suspension01Hasta),(BI623&lt;Suspension01Desde),(BI623&lt;Suspension01Hasta)),"No_Umbral",AND((BH623&gt;Suspension01Desde),(BH623&gt;Suspension01Hasta),(BI623&gt;Suspension01Desde),(BI623&gt;Suspension01Hasta)),"No_Umbral",AND((BH623&lt;=Suspension01Desde),(BH623&lt;=Suspension01Hasta),(BI623&gt;=Suspension01Desde),(BI623&lt;=Suspension01Hasta)),"Umbral_Anticipado",AND((BH623&lt;=Suspension01Desde),(BH623&lt;=Suspension01Hasta),(BI623&gt;=Suspension01Desde),(BI623&gt;=Suspension01Hasta)),"Umbral_Interno",AND((BH623&gt;=Suspension01Desde),(BH623&lt;=Suspension01Hasta),(BI623&gt;=Suspension01Desde),(BI623&lt;=Suspension01Hasta)),"Umbral_Externo",AND((BH623&gt;=Suspension01Desde),(BH623&lt;=Suspension01Hasta),(BI623&gt;=Suspension01Desde),(BI623&gt;=Suspension01Hasta)),"Umbral_Tardío")</f>
        <v>No_Umbral</v>
      </c>
      <c r="BK623" s="43" cm="1">
        <f t="array" ref="BK623">_xlfn.IFS(BJ623="Umbral_Anticipado",$BI623-Suspension01Desde+1,BJ623="Umbral_Interno",Suspension01Hasta-Suspension01Desde+1,BJ623="Umbral_Externo",BI623-$BH623+1,BJ623="Umbral_Tardío",Suspension01Hasta-$BH623+1,BJ623="No_Umbral",0)</f>
        <v>0</v>
      </c>
      <c r="BL623" s="42" cm="1">
        <f t="array" ref="BL623">_xlfn.IFS(BJ623="Umbral_Anticipado",Suspension01Hasta+BK623,BJ623="Umbral_Interno",BI623+BK623,BJ623="Umbral_Externo",Suspension01Hasta+BK623,BJ623="Umbral_Tardío",BI623+BK623,BJ623="No_Umbral",BI623)</f>
        <v>43690</v>
      </c>
      <c r="BM623" s="42" t="str" cm="1">
        <f t="array" ref="BM623">_xlfn.IFS(AND((BH623&lt;Suspension02Desde),(BH623&lt;Suspension02Hasta),(BL623&lt;Suspension02Desde),(BL623&lt;Suspension02Hasta)),"No_Umbral",AND((BH623&gt;Suspension02Desde),(BH623&gt;Suspension02Hasta),(BL623&gt;Suspension02Desde),(BL623&gt;Suspension02Hasta)),"No_Umbral",AND((BH623&lt;=Suspension02Desde),(BH623&lt;=Suspension02Hasta),(BL623&gt;=Suspension02Desde),(BL623&lt;=Suspension02Hasta)),"Umbral_Anticipado",AND((BH623&lt;=Suspension02Desde),(BH623&lt;=Suspension02Hasta),(BL623&gt;=Suspension02Desde),(BL623&gt;=Suspension02Hasta)),"Umbral_Interno",AND((BH623&gt;=Suspension02Desde),(BH623&lt;=Suspension02Hasta),(BL623&gt;=Suspension02Desde),(BL623&lt;=Suspension02Hasta)),"Umbral_Externo",AND((BH623&gt;=Suspension02Desde),(BH623&lt;=Suspension02Hasta),(BL623&gt;=Suspension02Desde),(BL623&gt;=Suspension02Hasta)),"Umbral_Tardío")</f>
        <v>No_Umbral</v>
      </c>
      <c r="BN623" s="43" cm="1">
        <f t="array" ref="BN623">_xlfn.IFS(BM623="Umbral_Anticipado",BL623-Suspension02Desde+1,BM623="Umbral_Interno",Suspension02Hasta-Suspension02Desde+1,BM623="Umbral_Externo",BL623-$BH623+1,BM623="Umbral_Tardío",Suspension02Hasta-$BH623+1,BM623="No_Umbral",0)</f>
        <v>0</v>
      </c>
      <c r="BO623" s="41" cm="1">
        <f t="array" ref="BO623">_xlfn.IFS(BM623="Umbral_Anticipado",Suspension02Hasta+BN623,BM623="Umbral_Interno",BL623+BN623,BM623="Umbral_Externo",Suspension02Hasta+BN623,BM623="Umbral_Tardío",BL623+BN623,BM623="No_Umbral",BL623)</f>
        <v>43690</v>
      </c>
      <c r="BP623" s="40">
        <f t="shared" si="141"/>
        <v>43692</v>
      </c>
      <c r="BQ623" s="41">
        <f t="shared" si="142"/>
        <v>43750</v>
      </c>
      <c r="BR623" s="42" t="str" cm="1">
        <f t="array" ref="BR623">_xlfn.IFS(AND((BO623&lt;Suspension01Desde),(BO623&lt;Suspension01Hasta),(BQ623&lt;Suspension01Desde),(BQ623&lt;Suspension01Hasta)),"No_Umbral",AND((BO623&gt;Suspension01Desde),(BO623&gt;Suspension01Hasta),(BQ623&gt;Suspension01Desde),(BQ623&gt;Suspension01Hasta)),"No_Umbral",AND((BO623&lt;=Suspension01Desde),(BO623&lt;=Suspension01Hasta),(BQ623&gt;=Suspension01Desde),(BQ623&lt;=Suspension01Hasta)),"Umbral_Anticipado",AND((BO623&lt;=Suspension01Desde),(BO623&lt;=Suspension01Hasta),(BQ623&gt;=Suspension01Desde),(BQ623&gt;=Suspension01Hasta)),"Umbral_Interno",AND((BO623&gt;=Suspension01Desde),(BO623&lt;=Suspension01Hasta),(BQ623&gt;=Suspension01Desde),(BQ623&lt;=Suspension01Hasta)),"Umbral_Externo",AND((BO623&gt;=Suspension01Desde),(BO623&lt;=Suspension01Hasta),(BQ623&gt;=Suspension01Desde),(BQ623&gt;=Suspension01Hasta)),"Umbral_Tardío")</f>
        <v>No_Umbral</v>
      </c>
      <c r="BS623" s="43" cm="1">
        <f t="array" ref="BS623">_xlfn.IFS(BR623="Umbral_Anticipado",$BQ623-Suspension01Desde+1,BR623="Umbral_Interno",Suspension01Hasta-Suspension01Desde+1,BR623="Umbral_Externo",BQ623-$BO623+1,BR623="Umbral_Tardío",Suspension01Hasta-$BO623+1,BR623="No_Umbral",0)</f>
        <v>0</v>
      </c>
      <c r="BT623" s="42" cm="1">
        <f t="array" ref="BT623">_xlfn.IFS(BR623="Umbral_Anticipado",Suspension01Hasta+BS623,BR623="Umbral_Interno",BQ623+BS623,BR623="Umbral_Externo",Suspension01Hasta+BS623,BR623="Umbral_Tardío",BQ623+BS623,BR623="No_Umbral",BQ623)</f>
        <v>43750</v>
      </c>
      <c r="BU623" s="42" t="str" cm="1">
        <f t="array" ref="BU623">_xlfn.IFS(AND((BO623&lt;Suspension02Desde),(BO623&lt;Suspension02Hasta),(BT623&lt;Suspension02Desde),(BT623&lt;Suspension02Hasta)),"No_Umbral",AND((BO623&gt;Suspension02Desde),(BO623&gt;Suspension02Hasta),(BT623&gt;Suspension02Desde),(BT623&gt;Suspension02Hasta)),"No_Umbral",AND((BO623&lt;=Suspension02Desde),(BO623&lt;=Suspension02Hasta),(BT623&gt;=Suspension02Desde),(BT623&lt;=Suspension02Hasta)),"Umbral_Anticipado",AND((BO623&lt;=Suspension02Desde),(BO623&lt;=Suspension02Hasta),(BT623&gt;=Suspension02Desde),(BT623&gt;=Suspension02Hasta)),"Umbral_Interno",AND((BO623&gt;=Suspension02Desde),(BO623&lt;=Suspension02Hasta),(BT623&gt;=Suspension02Desde),(BT623&lt;=Suspension02Hasta)),"Umbral_Externo",AND((BO623&gt;=Suspension02Desde),(BO623&lt;=Suspension02Hasta),(BT623&gt;=Suspension02Desde),(BT623&gt;=Suspension02Hasta)),"Umbral_Tardío")</f>
        <v>No_Umbral</v>
      </c>
      <c r="BV623" s="43" cm="1">
        <f t="array" ref="BV623">_xlfn.IFS(BU623="Umbral_Anticipado",BT623-Suspension02Desde+1,BU623="Umbral_Interno",Suspension02Hasta-Suspension02Desde+1,BU623="Umbral_Externo",BT623-$BO623+1,BU623="Umbral_Tardío",Suspension02Hasta-$BO623+1,BU623="No_Umbral",0)</f>
        <v>0</v>
      </c>
      <c r="BW623" s="41" cm="1">
        <f t="array" ref="BW623">_xlfn.IFS(BU623="Umbral_Anticipado",Suspension02Hasta+BV623,BU623="Umbral_Interno",BT623+BV623,BU623="Umbral_Externo",Suspension02Hasta+BV623,BU623="Umbral_Tardío",BT623+BV623,BU623="No_Umbral",BT623)</f>
        <v>43750</v>
      </c>
      <c r="BX623" s="40">
        <f t="shared" si="143"/>
        <v>43753</v>
      </c>
      <c r="BY623" s="41">
        <f t="shared" si="144"/>
        <v>44480</v>
      </c>
      <c r="BZ623" s="42" t="str" cm="1">
        <f t="array" ref="BZ623">_xlfn.IFS(AND((BW623&lt;Suspension01Desde),(BW623&lt;Suspension01Hasta),(BY623&lt;Suspension01Desde),(BY623&lt;Suspension01Hasta)),"No_Umbral",AND((BW623&gt;Suspension01Desde),(BW623&gt;Suspension01Hasta),(BY623&gt;Suspension01Desde),(BY623&gt;Suspension01Hasta)),"No_Umbral",AND((BW623&lt;=Suspension01Desde),(BW623&lt;=Suspension01Hasta),(BY623&gt;=Suspension01Desde),(BY623&lt;=Suspension01Hasta)),"Umbral_Anticipado",AND((BW623&lt;=Suspension01Desde),(BW623&lt;=Suspension01Hasta),(BY623&gt;=Suspension01Desde),(BY623&gt;=Suspension01Hasta)),"Umbral_Interno",AND((BW623&gt;=Suspension01Desde),(BW623&lt;=Suspension01Hasta),(BY623&gt;=Suspension01Desde),(BY623&lt;=Suspension01Hasta)),"Umbral_Externo",AND((BW623&gt;=Suspension01Desde),(BW623&lt;=Suspension01Hasta),(BY623&gt;=Suspension01Desde),(BY623&gt;=Suspension01Hasta)),"Umbral_Tardío")</f>
        <v>Umbral_Interno</v>
      </c>
      <c r="CA623" s="43" cm="1">
        <f t="array" ref="CA623">_xlfn.IFS(BZ623="Umbral_Anticipado",$BI623-Suspension01Desde+1,BZ623="Umbral_Interno",Suspension01Hasta-Suspension01Desde+1,BZ623="Umbral_Externo",BY623-$BH623+1,BZ623="Umbral_Tardío",Suspension01Hasta-$BH623+1,BZ623="No_Umbral",0)</f>
        <v>212</v>
      </c>
      <c r="CB623" s="42" cm="1">
        <f t="array" ref="CB623">_xlfn.IFS(BZ623="Umbral_Anticipado",Suspension01Hasta+CA623,BZ623="Umbral_Interno",BY623+CA623,BZ623="Umbral_Externo",Suspension01Hasta+CA623,BZ623="Umbral_Tardío",BY623+CA623,BZ623="No_Umbral",BY623)</f>
        <v>44692</v>
      </c>
      <c r="CC623" s="42" t="str" cm="1">
        <f t="array" ref="CC623">_xlfn.IFS(AND((BW623&lt;Suspension02Desde),(BW623&lt;Suspension02Hasta),(CB623&lt;Suspension02Desde),(CB623&lt;Suspension02Hasta)),"No_Umbral",AND((BW623&gt;Suspension02Desde),(BW623&gt;Suspension02Hasta),(CB623&gt;Suspension02Desde),(CB623&gt;Suspension02Hasta)),"No_Umbral",AND((BW623&lt;=Suspension02Desde),(BW623&lt;=Suspension02Hasta),(CB623&gt;=Suspension02Desde),(CB623&lt;=Suspension02Hasta)),"Umbral_Anticipado",AND((BW623&lt;=Suspension02Desde),(BW623&lt;=Suspension02Hasta),(CB623&gt;=Suspension02Desde),(CB623&gt;=Suspension02Hasta)),"Umbral_Interno",AND((BW623&gt;=Suspension02Desde),(BW623&lt;=Suspension02Hasta),(CB623&gt;=Suspension02Desde),(CB623&lt;=Suspension02Hasta)),"Umbral_Externo",AND((BW623&gt;=Suspension02Desde),(BW623&lt;=Suspension02Hasta),(CB623&gt;=Suspension02Desde),(CB623&gt;=Suspension02Hasta)),"Umbral_Tardío")</f>
        <v>Umbral_Interno</v>
      </c>
      <c r="CD623" s="43" cm="1">
        <f t="array" ref="CD623">_xlfn.IFS(CC623="Umbral_Anticipado",CB623-Suspension02Desde+1,CC623="Umbral_Interno",Suspension02Hasta-Suspension02Desde+1,CC623="Umbral_Externo",CB623-$BH623+1,CC623="Umbral_Tardío",Suspension02Hasta-$BH623+1,CC623="No_Umbral",0)</f>
        <v>484</v>
      </c>
      <c r="CE623" s="41" cm="1">
        <f t="array" ref="CE623">_xlfn.IFS(CC623="Umbral_Anticipado",Suspension02Hasta+CD623,CC623="Umbral_Interno",CB623+CD623,CC623="Umbral_Externo",Suspension02Hasta+CD623,CC623="Umbral_Tardío",CB623+CD623,CC623="No_Umbral",CB623)</f>
        <v>45176</v>
      </c>
      <c r="CF623" s="40">
        <f t="shared" si="145"/>
        <v>45176</v>
      </c>
    </row>
    <row r="624" spans="1:84" s="22" customFormat="1" ht="20.25" customHeight="1">
      <c r="A624" s="77" t="s">
        <v>4540</v>
      </c>
      <c r="B624" s="77" t="str">
        <f t="shared" si="137"/>
        <v>2019</v>
      </c>
      <c r="C624" s="94" t="s">
        <v>4541</v>
      </c>
      <c r="D624" s="77" t="s">
        <v>4542</v>
      </c>
      <c r="E624" s="77" t="s">
        <v>3241</v>
      </c>
      <c r="F624" s="77" t="s">
        <v>4543</v>
      </c>
      <c r="G624" s="201">
        <v>45585</v>
      </c>
      <c r="H624" s="201">
        <v>43697</v>
      </c>
      <c r="I624" s="77" t="s">
        <v>551</v>
      </c>
      <c r="J624" s="77"/>
      <c r="K624" s="78">
        <v>45177</v>
      </c>
      <c r="L624" s="77" t="str">
        <f>VLOOKUP(MONTH($K624),TablaMeses[],2,FALSE)</f>
        <v>09 SEPTIEMBRE</v>
      </c>
      <c r="M624" s="77">
        <f>YEAR($K624)</f>
        <v>2023</v>
      </c>
      <c r="N624" s="77"/>
      <c r="O624" s="201"/>
      <c r="P624" s="77"/>
      <c r="Q624" s="77"/>
      <c r="R624" s="201"/>
      <c r="S624" s="77"/>
      <c r="T624" s="77"/>
      <c r="U624" s="201"/>
      <c r="V624" s="77"/>
      <c r="W624" s="77"/>
      <c r="X624" s="201"/>
      <c r="Y624" s="77"/>
      <c r="Z624" s="201"/>
      <c r="AA624" s="77"/>
      <c r="AB624" s="201"/>
      <c r="AC624" s="79" t="s">
        <v>4544</v>
      </c>
      <c r="AD624" s="77"/>
      <c r="AE624" s="77"/>
      <c r="AF624" s="77"/>
      <c r="AG624" s="77"/>
      <c r="AH624" s="77"/>
      <c r="AI624" s="78"/>
      <c r="AJ624" s="77"/>
      <c r="AK624" s="77"/>
      <c r="AL624" s="77"/>
      <c r="AM624" s="78"/>
      <c r="AN624" s="77"/>
      <c r="AO624" s="77"/>
      <c r="AP624" s="77"/>
      <c r="AQ624" s="77"/>
      <c r="AR624" s="78"/>
      <c r="AS624" s="77"/>
      <c r="AT624" s="78"/>
      <c r="AU624" s="78"/>
      <c r="AV624" s="78">
        <v>45884</v>
      </c>
      <c r="AW624" s="77">
        <f t="shared" si="138"/>
        <v>33</v>
      </c>
      <c r="AX624" s="77">
        <f t="shared" si="148"/>
        <v>2025</v>
      </c>
      <c r="AY624" s="77" t="s">
        <v>116</v>
      </c>
      <c r="AZ624" s="81" t="s">
        <v>4545</v>
      </c>
      <c r="BC624" s="25" t="s">
        <v>673</v>
      </c>
      <c r="BD624" s="25" t="s">
        <v>1464</v>
      </c>
      <c r="BE624" s="25">
        <v>120</v>
      </c>
      <c r="BF624" s="25">
        <v>60</v>
      </c>
      <c r="BG624" s="25">
        <v>730</v>
      </c>
      <c r="BH624" s="40">
        <f t="shared" si="150"/>
        <v>43697</v>
      </c>
      <c r="BI624" s="41">
        <f t="shared" si="140"/>
        <v>43817</v>
      </c>
      <c r="BJ624" s="42" t="str" cm="1">
        <f t="array" ref="BJ624">_xlfn.IFS(AND((BH624&lt;Suspension01Desde),(BH624&lt;Suspension01Hasta),(BI624&lt;Suspension01Desde),(BI624&lt;Suspension01Hasta)),"No_Umbral",AND((BH624&gt;Suspension01Desde),(BH624&gt;Suspension01Hasta),(BI624&gt;Suspension01Desde),(BI624&gt;Suspension01Hasta)),"No_Umbral",AND((BH624&lt;=Suspension01Desde),(BH624&lt;=Suspension01Hasta),(BI624&gt;=Suspension01Desde),(BI624&lt;=Suspension01Hasta)),"Umbral_Anticipado",AND((BH624&lt;=Suspension01Desde),(BH624&lt;=Suspension01Hasta),(BI624&gt;=Suspension01Desde),(BI624&gt;=Suspension01Hasta)),"Umbral_Interno",AND((BH624&gt;=Suspension01Desde),(BH624&lt;=Suspension01Hasta),(BI624&gt;=Suspension01Desde),(BI624&lt;=Suspension01Hasta)),"Umbral_Externo",AND((BH624&gt;=Suspension01Desde),(BH624&lt;=Suspension01Hasta),(BI624&gt;=Suspension01Desde),(BI624&gt;=Suspension01Hasta)),"Umbral_Tardío")</f>
        <v>No_Umbral</v>
      </c>
      <c r="BK624" s="43" cm="1">
        <f t="array" ref="BK624">_xlfn.IFS(BJ624="Umbral_Anticipado",$BI624-Suspension01Desde+1,BJ624="Umbral_Interno",Suspension01Hasta-Suspension01Desde+1,BJ624="Umbral_Externo",BI624-$BH624+1,BJ624="Umbral_Tardío",Suspension01Hasta-$BH624+1,BJ624="No_Umbral",0)</f>
        <v>0</v>
      </c>
      <c r="BL624" s="42" cm="1">
        <f t="array" ref="BL624">_xlfn.IFS(BJ624="Umbral_Anticipado",Suspension01Hasta+BK624,BJ624="Umbral_Interno",BI624+BK624,BJ624="Umbral_Externo",Suspension01Hasta+BK624,BJ624="Umbral_Tardío",BI624+BK624,BJ624="No_Umbral",BI624)</f>
        <v>43817</v>
      </c>
      <c r="BM624" s="42" t="str" cm="1">
        <f t="array" ref="BM624">_xlfn.IFS(AND((BH624&lt;Suspension02Desde),(BH624&lt;Suspension02Hasta),(BL624&lt;Suspension02Desde),(BL624&lt;Suspension02Hasta)),"No_Umbral",AND((BH624&gt;Suspension02Desde),(BH624&gt;Suspension02Hasta),(BL624&gt;Suspension02Desde),(BL624&gt;Suspension02Hasta)),"No_Umbral",AND((BH624&lt;=Suspension02Desde),(BH624&lt;=Suspension02Hasta),(BL624&gt;=Suspension02Desde),(BL624&lt;=Suspension02Hasta)),"Umbral_Anticipado",AND((BH624&lt;=Suspension02Desde),(BH624&lt;=Suspension02Hasta),(BL624&gt;=Suspension02Desde),(BL624&gt;=Suspension02Hasta)),"Umbral_Interno",AND((BH624&gt;=Suspension02Desde),(BH624&lt;=Suspension02Hasta),(BL624&gt;=Suspension02Desde),(BL624&lt;=Suspension02Hasta)),"Umbral_Externo",AND((BH624&gt;=Suspension02Desde),(BH624&lt;=Suspension02Hasta),(BL624&gt;=Suspension02Desde),(BL624&gt;=Suspension02Hasta)),"Umbral_Tardío")</f>
        <v>No_Umbral</v>
      </c>
      <c r="BN624" s="43" cm="1">
        <f t="array" ref="BN624">_xlfn.IFS(BM624="Umbral_Anticipado",BL624-Suspension02Desde+1,BM624="Umbral_Interno",Suspension02Hasta-Suspension02Desde+1,BM624="Umbral_Externo",BL624-$BH624+1,BM624="Umbral_Tardío",Suspension02Hasta-$BH624+1,BM624="No_Umbral",0)</f>
        <v>0</v>
      </c>
      <c r="BO624" s="41" cm="1">
        <f t="array" ref="BO624">_xlfn.IFS(BM624="Umbral_Anticipado",Suspension02Hasta+BN624,BM624="Umbral_Interno",BL624+BN624,BM624="Umbral_Externo",Suspension02Hasta+BN624,BM624="Umbral_Tardío",BL624+BN624,BM624="No_Umbral",BL624)</f>
        <v>43817</v>
      </c>
      <c r="BP624" s="40">
        <f t="shared" si="141"/>
        <v>43819</v>
      </c>
      <c r="BQ624" s="41">
        <f t="shared" si="142"/>
        <v>43877</v>
      </c>
      <c r="BR624" s="42" t="str" cm="1">
        <f t="array" ref="BR624">_xlfn.IFS(AND((BO624&lt;Suspension01Desde),(BO624&lt;Suspension01Hasta),(BQ624&lt;Suspension01Desde),(BQ624&lt;Suspension01Hasta)),"No_Umbral",AND((BO624&gt;Suspension01Desde),(BO624&gt;Suspension01Hasta),(BQ624&gt;Suspension01Desde),(BQ624&gt;Suspension01Hasta)),"No_Umbral",AND((BO624&lt;=Suspension01Desde),(BO624&lt;=Suspension01Hasta),(BQ624&gt;=Suspension01Desde),(BQ624&lt;=Suspension01Hasta)),"Umbral_Anticipado",AND((BO624&lt;=Suspension01Desde),(BO624&lt;=Suspension01Hasta),(BQ624&gt;=Suspension01Desde),(BQ624&gt;=Suspension01Hasta)),"Umbral_Interno",AND((BO624&gt;=Suspension01Desde),(BO624&lt;=Suspension01Hasta),(BQ624&gt;=Suspension01Desde),(BQ624&lt;=Suspension01Hasta)),"Umbral_Externo",AND((BO624&gt;=Suspension01Desde),(BO624&lt;=Suspension01Hasta),(BQ624&gt;=Suspension01Desde),(BQ624&gt;=Suspension01Hasta)),"Umbral_Tardío")</f>
        <v>No_Umbral</v>
      </c>
      <c r="BS624" s="43" cm="1">
        <f t="array" ref="BS624">_xlfn.IFS(BR624="Umbral_Anticipado",$BQ624-Suspension01Desde+1,BR624="Umbral_Interno",Suspension01Hasta-Suspension01Desde+1,BR624="Umbral_Externo",BQ624-$BO624+1,BR624="Umbral_Tardío",Suspension01Hasta-$BO624+1,BR624="No_Umbral",0)</f>
        <v>0</v>
      </c>
      <c r="BT624" s="42" cm="1">
        <f t="array" ref="BT624">_xlfn.IFS(BR624="Umbral_Anticipado",Suspension01Hasta+BS624,BR624="Umbral_Interno",BQ624+BS624,BR624="Umbral_Externo",Suspension01Hasta+BS624,BR624="Umbral_Tardío",BQ624+BS624,BR624="No_Umbral",BQ624)</f>
        <v>43877</v>
      </c>
      <c r="BU624" s="42" t="str" cm="1">
        <f t="array" ref="BU624">_xlfn.IFS(AND((BO624&lt;Suspension02Desde),(BO624&lt;Suspension02Hasta),(BT624&lt;Suspension02Desde),(BT624&lt;Suspension02Hasta)),"No_Umbral",AND((BO624&gt;Suspension02Desde),(BO624&gt;Suspension02Hasta),(BT624&gt;Suspension02Desde),(BT624&gt;Suspension02Hasta)),"No_Umbral",AND((BO624&lt;=Suspension02Desde),(BO624&lt;=Suspension02Hasta),(BT624&gt;=Suspension02Desde),(BT624&lt;=Suspension02Hasta)),"Umbral_Anticipado",AND((BO624&lt;=Suspension02Desde),(BO624&lt;=Suspension02Hasta),(BT624&gt;=Suspension02Desde),(BT624&gt;=Suspension02Hasta)),"Umbral_Interno",AND((BO624&gt;=Suspension02Desde),(BO624&lt;=Suspension02Hasta),(BT624&gt;=Suspension02Desde),(BT624&lt;=Suspension02Hasta)),"Umbral_Externo",AND((BO624&gt;=Suspension02Desde),(BO624&lt;=Suspension02Hasta),(BT624&gt;=Suspension02Desde),(BT624&gt;=Suspension02Hasta)),"Umbral_Tardío")</f>
        <v>No_Umbral</v>
      </c>
      <c r="BV624" s="43" cm="1">
        <f t="array" ref="BV624">_xlfn.IFS(BU624="Umbral_Anticipado",BT624-Suspension02Desde+1,BU624="Umbral_Interno",Suspension02Hasta-Suspension02Desde+1,BU624="Umbral_Externo",BT624-$BO624+1,BU624="Umbral_Tardío",Suspension02Hasta-$BO624+1,BU624="No_Umbral",0)</f>
        <v>0</v>
      </c>
      <c r="BW624" s="41" cm="1">
        <f t="array" ref="BW624">_xlfn.IFS(BU624="Umbral_Anticipado",Suspension02Hasta+BV624,BU624="Umbral_Interno",BT624+BV624,BU624="Umbral_Externo",Suspension02Hasta+BV624,BU624="Umbral_Tardío",BT624+BV624,BU624="No_Umbral",BT624)</f>
        <v>43877</v>
      </c>
      <c r="BX624" s="40">
        <f t="shared" si="143"/>
        <v>43881</v>
      </c>
      <c r="BY624" s="41">
        <f t="shared" si="144"/>
        <v>44607</v>
      </c>
      <c r="BZ624" s="42" t="str" cm="1">
        <f t="array" ref="BZ624">_xlfn.IFS(AND((BW624&lt;Suspension01Desde),(BW624&lt;Suspension01Hasta),(BY624&lt;Suspension01Desde),(BY624&lt;Suspension01Hasta)),"No_Umbral",AND((BW624&gt;Suspension01Desde),(BW624&gt;Suspension01Hasta),(BY624&gt;Suspension01Desde),(BY624&gt;Suspension01Hasta)),"No_Umbral",AND((BW624&lt;=Suspension01Desde),(BW624&lt;=Suspension01Hasta),(BY624&gt;=Suspension01Desde),(BY624&lt;=Suspension01Hasta)),"Umbral_Anticipado",AND((BW624&lt;=Suspension01Desde),(BW624&lt;=Suspension01Hasta),(BY624&gt;=Suspension01Desde),(BY624&gt;=Suspension01Hasta)),"Umbral_Interno",AND((BW624&gt;=Suspension01Desde),(BW624&lt;=Suspension01Hasta),(BY624&gt;=Suspension01Desde),(BY624&lt;=Suspension01Hasta)),"Umbral_Externo",AND((BW624&gt;=Suspension01Desde),(BW624&lt;=Suspension01Hasta),(BY624&gt;=Suspension01Desde),(BY624&gt;=Suspension01Hasta)),"Umbral_Tardío")</f>
        <v>Umbral_Interno</v>
      </c>
      <c r="CA624" s="43" cm="1">
        <f t="array" ref="CA624">_xlfn.IFS(BZ624="Umbral_Anticipado",$BI624-Suspension01Desde+1,BZ624="Umbral_Interno",Suspension01Hasta-Suspension01Desde+1,BZ624="Umbral_Externo",BY624-$BH624+1,BZ624="Umbral_Tardío",Suspension01Hasta-$BH624+1,BZ624="No_Umbral",0)</f>
        <v>212</v>
      </c>
      <c r="CB624" s="42" cm="1">
        <f t="array" ref="CB624">_xlfn.IFS(BZ624="Umbral_Anticipado",Suspension01Hasta+CA624,BZ624="Umbral_Interno",BY624+CA624,BZ624="Umbral_Externo",Suspension01Hasta+CA624,BZ624="Umbral_Tardío",BY624+CA624,BZ624="No_Umbral",BY624)</f>
        <v>44819</v>
      </c>
      <c r="CC624" s="42" t="str" cm="1">
        <f t="array" ref="CC624">_xlfn.IFS(AND((BW624&lt;Suspension02Desde),(BW624&lt;Suspension02Hasta),(CB624&lt;Suspension02Desde),(CB624&lt;Suspension02Hasta)),"No_Umbral",AND((BW624&gt;Suspension02Desde),(BW624&gt;Suspension02Hasta),(CB624&gt;Suspension02Desde),(CB624&gt;Suspension02Hasta)),"No_Umbral",AND((BW624&lt;=Suspension02Desde),(BW624&lt;=Suspension02Hasta),(CB624&gt;=Suspension02Desde),(CB624&lt;=Suspension02Hasta)),"Umbral_Anticipado",AND((BW624&lt;=Suspension02Desde),(BW624&lt;=Suspension02Hasta),(CB624&gt;=Suspension02Desde),(CB624&gt;=Suspension02Hasta)),"Umbral_Interno",AND((BW624&gt;=Suspension02Desde),(BW624&lt;=Suspension02Hasta),(CB624&gt;=Suspension02Desde),(CB624&lt;=Suspension02Hasta)),"Umbral_Externo",AND((BW624&gt;=Suspension02Desde),(BW624&lt;=Suspension02Hasta),(CB624&gt;=Suspension02Desde),(CB624&gt;=Suspension02Hasta)),"Umbral_Tardío")</f>
        <v>Umbral_Interno</v>
      </c>
      <c r="CD624" s="43" cm="1">
        <f t="array" ref="CD624">_xlfn.IFS(CC624="Umbral_Anticipado",CB624-Suspension02Desde+1,CC624="Umbral_Interno",Suspension02Hasta-Suspension02Desde+1,CC624="Umbral_Externo",CB624-$BH624+1,CC624="Umbral_Tardío",Suspension02Hasta-$BH624+1,CC624="No_Umbral",0)</f>
        <v>484</v>
      </c>
      <c r="CE624" s="41" cm="1">
        <f t="array" ref="CE624">_xlfn.IFS(CC624="Umbral_Anticipado",Suspension02Hasta+CD624,CC624="Umbral_Interno",CB624+CD624,CC624="Umbral_Externo",Suspension02Hasta+CD624,CC624="Umbral_Tardío",CB624+CD624,CC624="No_Umbral",CB624)</f>
        <v>45303</v>
      </c>
      <c r="CF624" s="40">
        <f t="shared" si="145"/>
        <v>45303</v>
      </c>
    </row>
    <row r="625" spans="1:84" s="22" customFormat="1" ht="20.25" customHeight="1">
      <c r="A625" s="77" t="s">
        <v>4546</v>
      </c>
      <c r="B625" s="77" t="str">
        <f t="shared" si="137"/>
        <v>2022</v>
      </c>
      <c r="C625" s="77" t="s">
        <v>4547</v>
      </c>
      <c r="D625" s="77" t="s">
        <v>4548</v>
      </c>
      <c r="E625" s="77" t="s">
        <v>4549</v>
      </c>
      <c r="F625" s="77" t="s">
        <v>650</v>
      </c>
      <c r="G625" s="201">
        <v>44834</v>
      </c>
      <c r="H625" s="201">
        <v>44985</v>
      </c>
      <c r="I625" s="77" t="s">
        <v>299</v>
      </c>
      <c r="J625" s="77"/>
      <c r="K625" s="78">
        <v>45897</v>
      </c>
      <c r="L625" s="77" t="str">
        <f>VLOOKUP(MONTH($K625),TablaMeses[],2,FALSE)</f>
        <v>08 AGOSTO</v>
      </c>
      <c r="M625" s="77">
        <f>YEAR($K625)</f>
        <v>2025</v>
      </c>
      <c r="N625" s="77" t="s">
        <v>104</v>
      </c>
      <c r="O625" s="201" t="s">
        <v>104</v>
      </c>
      <c r="P625" s="77"/>
      <c r="Q625" s="77"/>
      <c r="R625" s="201"/>
      <c r="S625" s="77"/>
      <c r="T625" s="77"/>
      <c r="U625" s="201"/>
      <c r="V625" s="77"/>
      <c r="W625" s="77"/>
      <c r="X625" s="201"/>
      <c r="Y625" s="77"/>
      <c r="Z625" s="201"/>
      <c r="AA625" s="77"/>
      <c r="AB625" s="201"/>
      <c r="AC625" s="79" t="s">
        <v>104</v>
      </c>
      <c r="AD625" s="77" t="s">
        <v>104</v>
      </c>
      <c r="AE625" s="77" t="s">
        <v>104</v>
      </c>
      <c r="AF625" s="77" t="s">
        <v>104</v>
      </c>
      <c r="AG625" s="77"/>
      <c r="AH625" s="77"/>
      <c r="AI625" s="78" t="s">
        <v>104</v>
      </c>
      <c r="AJ625" s="77" t="s">
        <v>104</v>
      </c>
      <c r="AK625" s="77"/>
      <c r="AL625" s="77" t="s">
        <v>104</v>
      </c>
      <c r="AM625" s="78" t="s">
        <v>104</v>
      </c>
      <c r="AN625" s="77" t="s">
        <v>104</v>
      </c>
      <c r="AO625" s="77" t="s">
        <v>104</v>
      </c>
      <c r="AP625" s="77" t="s">
        <v>104</v>
      </c>
      <c r="AQ625" s="77" t="s">
        <v>104</v>
      </c>
      <c r="AR625" s="78" t="s">
        <v>104</v>
      </c>
      <c r="AS625" s="77" t="s">
        <v>104</v>
      </c>
      <c r="AT625" s="78" t="s">
        <v>104</v>
      </c>
      <c r="AU625" s="78" t="s">
        <v>104</v>
      </c>
      <c r="AV625" s="78">
        <v>45884</v>
      </c>
      <c r="AW625" s="77">
        <f t="shared" si="138"/>
        <v>33</v>
      </c>
      <c r="AX625" s="77">
        <f t="shared" si="148"/>
        <v>2025</v>
      </c>
      <c r="AY625" s="84" t="s">
        <v>116</v>
      </c>
      <c r="AZ625" s="81" t="s">
        <v>4171</v>
      </c>
      <c r="BA625" s="22" t="s">
        <v>4550</v>
      </c>
      <c r="BC625" s="25" t="s">
        <v>673</v>
      </c>
      <c r="BD625" s="25" t="s">
        <v>1464</v>
      </c>
      <c r="BE625" s="25">
        <v>120</v>
      </c>
      <c r="BF625" s="25">
        <v>60</v>
      </c>
      <c r="BG625" s="25">
        <v>730</v>
      </c>
      <c r="BH625" s="40">
        <f t="shared" si="150"/>
        <v>44985</v>
      </c>
      <c r="BI625" s="41">
        <f t="shared" si="140"/>
        <v>45105</v>
      </c>
      <c r="BJ625" s="42" t="str" cm="1">
        <f t="array" ref="BJ625">_xlfn.IFS(AND((BH625&lt;Suspension01Desde),(BH625&lt;Suspension01Hasta),(BI625&lt;Suspension01Desde),(BI625&lt;Suspension01Hasta)),"No_Umbral",AND((BH625&gt;Suspension01Desde),(BH625&gt;Suspension01Hasta),(BI625&gt;Suspension01Desde),(BI625&gt;Suspension01Hasta)),"No_Umbral",AND((BH625&lt;=Suspension01Desde),(BH625&lt;=Suspension01Hasta),(BI625&gt;=Suspension01Desde),(BI625&lt;=Suspension01Hasta)),"Umbral_Anticipado",AND((BH625&lt;=Suspension01Desde),(BH625&lt;=Suspension01Hasta),(BI625&gt;=Suspension01Desde),(BI625&gt;=Suspension01Hasta)),"Umbral_Interno",AND((BH625&gt;=Suspension01Desde),(BH625&lt;=Suspension01Hasta),(BI625&gt;=Suspension01Desde),(BI625&lt;=Suspension01Hasta)),"Umbral_Externo",AND((BH625&gt;=Suspension01Desde),(BH625&lt;=Suspension01Hasta),(BI625&gt;=Suspension01Desde),(BI625&gt;=Suspension01Hasta)),"Umbral_Tardío")</f>
        <v>No_Umbral</v>
      </c>
      <c r="BK625" s="43" cm="1">
        <f t="array" ref="BK625">_xlfn.IFS(BJ625="Umbral_Anticipado",$BI625-Suspension01Desde+1,BJ625="Umbral_Interno",Suspension01Hasta-Suspension01Desde+1,BJ625="Umbral_Externo",BI625-$BH625+1,BJ625="Umbral_Tardío",Suspension01Hasta-$BH625+1,BJ625="No_Umbral",0)</f>
        <v>0</v>
      </c>
      <c r="BL625" s="42" cm="1">
        <f t="array" ref="BL625">_xlfn.IFS(BJ625="Umbral_Anticipado",Suspension01Hasta+BK625,BJ625="Umbral_Interno",BI625+BK625,BJ625="Umbral_Externo",Suspension01Hasta+BK625,BJ625="Umbral_Tardío",BI625+BK625,BJ625="No_Umbral",BI625)</f>
        <v>45105</v>
      </c>
      <c r="BM625" s="42" t="str" cm="1">
        <f t="array" ref="BM625">_xlfn.IFS(AND((BH625&lt;Suspension02Desde),(BH625&lt;Suspension02Hasta),(BL625&lt;Suspension02Desde),(BL625&lt;Suspension02Hasta)),"No_Umbral",AND((BH625&gt;Suspension02Desde),(BH625&gt;Suspension02Hasta),(BL625&gt;Suspension02Desde),(BL625&gt;Suspension02Hasta)),"No_Umbral",AND((BH625&lt;=Suspension02Desde),(BH625&lt;=Suspension02Hasta),(BL625&gt;=Suspension02Desde),(BL625&lt;=Suspension02Hasta)),"Umbral_Anticipado",AND((BH625&lt;=Suspension02Desde),(BH625&lt;=Suspension02Hasta),(BL625&gt;=Suspension02Desde),(BL625&gt;=Suspension02Hasta)),"Umbral_Interno",AND((BH625&gt;=Suspension02Desde),(BH625&lt;=Suspension02Hasta),(BL625&gt;=Suspension02Desde),(BL625&lt;=Suspension02Hasta)),"Umbral_Externo",AND((BH625&gt;=Suspension02Desde),(BH625&lt;=Suspension02Hasta),(BL625&gt;=Suspension02Desde),(BL625&gt;=Suspension02Hasta)),"Umbral_Tardío")</f>
        <v>No_Umbral</v>
      </c>
      <c r="BN625" s="43" cm="1">
        <f t="array" ref="BN625">_xlfn.IFS(BM625="Umbral_Anticipado",BL625-Suspension02Desde+1,BM625="Umbral_Interno",Suspension02Hasta-Suspension02Desde+1,BM625="Umbral_Externo",BL625-$BH625+1,BM625="Umbral_Tardío",Suspension02Hasta-$BH625+1,BM625="No_Umbral",0)</f>
        <v>0</v>
      </c>
      <c r="BO625" s="41" cm="1">
        <f t="array" ref="BO625">_xlfn.IFS(BM625="Umbral_Anticipado",Suspension02Hasta+BN625,BM625="Umbral_Interno",BL625+BN625,BM625="Umbral_Externo",Suspension02Hasta+BN625,BM625="Umbral_Tardío",BL625+BN625,BM625="No_Umbral",BL625)</f>
        <v>45105</v>
      </c>
      <c r="BP625" s="40">
        <f t="shared" si="141"/>
        <v>45105</v>
      </c>
      <c r="BQ625" s="41">
        <f t="shared" si="142"/>
        <v>45165</v>
      </c>
      <c r="BR625" s="42" t="str" cm="1">
        <f t="array" ref="BR625">_xlfn.IFS(AND((BO625&lt;Suspension01Desde),(BO625&lt;Suspension01Hasta),(BQ625&lt;Suspension01Desde),(BQ625&lt;Suspension01Hasta)),"No_Umbral",AND((BO625&gt;Suspension01Desde),(BO625&gt;Suspension01Hasta),(BQ625&gt;Suspension01Desde),(BQ625&gt;Suspension01Hasta)),"No_Umbral",AND((BO625&lt;=Suspension01Desde),(BO625&lt;=Suspension01Hasta),(BQ625&gt;=Suspension01Desde),(BQ625&lt;=Suspension01Hasta)),"Umbral_Anticipado",AND((BO625&lt;=Suspension01Desde),(BO625&lt;=Suspension01Hasta),(BQ625&gt;=Suspension01Desde),(BQ625&gt;=Suspension01Hasta)),"Umbral_Interno",AND((BO625&gt;=Suspension01Desde),(BO625&lt;=Suspension01Hasta),(BQ625&gt;=Suspension01Desde),(BQ625&lt;=Suspension01Hasta)),"Umbral_Externo",AND((BO625&gt;=Suspension01Desde),(BO625&lt;=Suspension01Hasta),(BQ625&gt;=Suspension01Desde),(BQ625&gt;=Suspension01Hasta)),"Umbral_Tardío")</f>
        <v>No_Umbral</v>
      </c>
      <c r="BS625" s="43" cm="1">
        <f t="array" ref="BS625">_xlfn.IFS(BR625="Umbral_Anticipado",$BQ625-Suspension01Desde+1,BR625="Umbral_Interno",Suspension01Hasta-Suspension01Desde+1,BR625="Umbral_Externo",BQ625-$BO625+1,BR625="Umbral_Tardío",Suspension01Hasta-$BO625+1,BR625="No_Umbral",0)</f>
        <v>0</v>
      </c>
      <c r="BT625" s="42" cm="1">
        <f t="array" ref="BT625">_xlfn.IFS(BR625="Umbral_Anticipado",Suspension01Hasta+BS625,BR625="Umbral_Interno",BQ625+BS625,BR625="Umbral_Externo",Suspension01Hasta+BS625,BR625="Umbral_Tardío",BQ625+BS625,BR625="No_Umbral",BQ625)</f>
        <v>45165</v>
      </c>
      <c r="BU625" s="42" t="str" cm="1">
        <f t="array" ref="BU625">_xlfn.IFS(AND((BO625&lt;Suspension02Desde),(BO625&lt;Suspension02Hasta),(BT625&lt;Suspension02Desde),(BT625&lt;Suspension02Hasta)),"No_Umbral",AND((BO625&gt;Suspension02Desde),(BO625&gt;Suspension02Hasta),(BT625&gt;Suspension02Desde),(BT625&gt;Suspension02Hasta)),"No_Umbral",AND((BO625&lt;=Suspension02Desde),(BO625&lt;=Suspension02Hasta),(BT625&gt;=Suspension02Desde),(BT625&lt;=Suspension02Hasta)),"Umbral_Anticipado",AND((BO625&lt;=Suspension02Desde),(BO625&lt;=Suspension02Hasta),(BT625&gt;=Suspension02Desde),(BT625&gt;=Suspension02Hasta)),"Umbral_Interno",AND((BO625&gt;=Suspension02Desde),(BO625&lt;=Suspension02Hasta),(BT625&gt;=Suspension02Desde),(BT625&lt;=Suspension02Hasta)),"Umbral_Externo",AND((BO625&gt;=Suspension02Desde),(BO625&lt;=Suspension02Hasta),(BT625&gt;=Suspension02Desde),(BT625&gt;=Suspension02Hasta)),"Umbral_Tardío")</f>
        <v>No_Umbral</v>
      </c>
      <c r="BV625" s="43" cm="1">
        <f t="array" ref="BV625">_xlfn.IFS(BU625="Umbral_Anticipado",BT625-Suspension02Desde+1,BU625="Umbral_Interno",Suspension02Hasta-Suspension02Desde+1,BU625="Umbral_Externo",BT625-$BO625+1,BU625="Umbral_Tardío",Suspension02Hasta-$BO625+1,BU625="No_Umbral",0)</f>
        <v>0</v>
      </c>
      <c r="BW625" s="41" cm="1">
        <f t="array" ref="BW625">_xlfn.IFS(BU625="Umbral_Anticipado",Suspension02Hasta+BV625,BU625="Umbral_Interno",BT625+BV625,BU625="Umbral_Externo",Suspension02Hasta+BV625,BU625="Umbral_Tardío",BT625+BV625,BU625="No_Umbral",BT625)</f>
        <v>45165</v>
      </c>
      <c r="BX625" s="40">
        <f t="shared" si="143"/>
        <v>45166</v>
      </c>
      <c r="BY625" s="41">
        <f t="shared" si="144"/>
        <v>45895</v>
      </c>
      <c r="BZ625" s="42" t="str" cm="1">
        <f t="array" ref="BZ625">_xlfn.IFS(AND((BW625&lt;Suspension01Desde),(BW625&lt;Suspension01Hasta),(BY625&lt;Suspension01Desde),(BY625&lt;Suspension01Hasta)),"No_Umbral",AND((BW625&gt;Suspension01Desde),(BW625&gt;Suspension01Hasta),(BY625&gt;Suspension01Desde),(BY625&gt;Suspension01Hasta)),"No_Umbral",AND((BW625&lt;=Suspension01Desde),(BW625&lt;=Suspension01Hasta),(BY625&gt;=Suspension01Desde),(BY625&lt;=Suspension01Hasta)),"Umbral_Anticipado",AND((BW625&lt;=Suspension01Desde),(BW625&lt;=Suspension01Hasta),(BY625&gt;=Suspension01Desde),(BY625&gt;=Suspension01Hasta)),"Umbral_Interno",AND((BW625&gt;=Suspension01Desde),(BW625&lt;=Suspension01Hasta),(BY625&gt;=Suspension01Desde),(BY625&lt;=Suspension01Hasta)),"Umbral_Externo",AND((BW625&gt;=Suspension01Desde),(BW625&lt;=Suspension01Hasta),(BY625&gt;=Suspension01Desde),(BY625&gt;=Suspension01Hasta)),"Umbral_Tardío")</f>
        <v>No_Umbral</v>
      </c>
      <c r="CA625" s="43" cm="1">
        <f t="array" ref="CA625">_xlfn.IFS(BZ625="Umbral_Anticipado",$BI625-Suspension01Desde+1,BZ625="Umbral_Interno",Suspension01Hasta-Suspension01Desde+1,BZ625="Umbral_Externo",BY625-$BH625+1,BZ625="Umbral_Tardío",Suspension01Hasta-$BH625+1,BZ625="No_Umbral",0)</f>
        <v>0</v>
      </c>
      <c r="CB625" s="42" cm="1">
        <f t="array" ref="CB625">_xlfn.IFS(BZ625="Umbral_Anticipado",Suspension01Hasta+CA625,BZ625="Umbral_Interno",BY625+CA625,BZ625="Umbral_Externo",Suspension01Hasta+CA625,BZ625="Umbral_Tardío",BY625+CA625,BZ625="No_Umbral",BY625)</f>
        <v>45895</v>
      </c>
      <c r="CC625" s="42" t="str" cm="1">
        <f t="array" ref="CC625">_xlfn.IFS(AND((BW625&lt;Suspension02Desde),(BW625&lt;Suspension02Hasta),(CB625&lt;Suspension02Desde),(CB625&lt;Suspension02Hasta)),"No_Umbral",AND((BW625&gt;Suspension02Desde),(BW625&gt;Suspension02Hasta),(CB625&gt;Suspension02Desde),(CB625&gt;Suspension02Hasta)),"No_Umbral",AND((BW625&lt;=Suspension02Desde),(BW625&lt;=Suspension02Hasta),(CB625&gt;=Suspension02Desde),(CB625&lt;=Suspension02Hasta)),"Umbral_Anticipado",AND((BW625&lt;=Suspension02Desde),(BW625&lt;=Suspension02Hasta),(CB625&gt;=Suspension02Desde),(CB625&gt;=Suspension02Hasta)),"Umbral_Interno",AND((BW625&gt;=Suspension02Desde),(BW625&lt;=Suspension02Hasta),(CB625&gt;=Suspension02Desde),(CB625&lt;=Suspension02Hasta)),"Umbral_Externo",AND((BW625&gt;=Suspension02Desde),(BW625&lt;=Suspension02Hasta),(CB625&gt;=Suspension02Desde),(CB625&gt;=Suspension02Hasta)),"Umbral_Tardío")</f>
        <v>No_Umbral</v>
      </c>
      <c r="CD625" s="43" cm="1">
        <f t="array" ref="CD625">_xlfn.IFS(CC625="Umbral_Anticipado",CB625-Suspension02Desde+1,CC625="Umbral_Interno",Suspension02Hasta-Suspension02Desde+1,CC625="Umbral_Externo",CB625-$BH625+1,CC625="Umbral_Tardío",Suspension02Hasta-$BH625+1,CC625="No_Umbral",0)</f>
        <v>0</v>
      </c>
      <c r="CE625" s="41" cm="1">
        <f t="array" ref="CE625">_xlfn.IFS(CC625="Umbral_Anticipado",Suspension02Hasta+CD625,CC625="Umbral_Interno",CB625+CD625,CC625="Umbral_Externo",Suspension02Hasta+CD625,CC625="Umbral_Tardío",CB625+CD625,CC625="No_Umbral",CB625)</f>
        <v>45895</v>
      </c>
      <c r="CF625" s="40">
        <f t="shared" si="145"/>
        <v>45897</v>
      </c>
    </row>
    <row r="626" spans="1:84" s="22" customFormat="1" ht="20.25" customHeight="1">
      <c r="A626" s="77" t="s">
        <v>4551</v>
      </c>
      <c r="B626" s="77" t="str">
        <f t="shared" si="137"/>
        <v>2019</v>
      </c>
      <c r="C626" s="77" t="s">
        <v>962</v>
      </c>
      <c r="D626" s="77" t="s">
        <v>496</v>
      </c>
      <c r="E626" s="77" t="s">
        <v>2808</v>
      </c>
      <c r="F626" s="77"/>
      <c r="G626" s="201"/>
      <c r="H626" s="201">
        <v>43570</v>
      </c>
      <c r="I626" s="77" t="s">
        <v>299</v>
      </c>
      <c r="J626" s="77"/>
      <c r="K626" s="78">
        <v>45177</v>
      </c>
      <c r="L626" s="77" t="str">
        <f>VLOOKUP(MONTH($K626),TablaMeses[],2,FALSE)</f>
        <v>09 SEPTIEMBRE</v>
      </c>
      <c r="M626" s="77">
        <f>YEAR($K626)</f>
        <v>2023</v>
      </c>
      <c r="N626" s="77">
        <v>199264</v>
      </c>
      <c r="O626" s="201"/>
      <c r="P626" s="77"/>
      <c r="Q626" s="77"/>
      <c r="R626" s="201"/>
      <c r="S626" s="77"/>
      <c r="T626" s="77"/>
      <c r="U626" s="201"/>
      <c r="V626" s="77"/>
      <c r="W626" s="77"/>
      <c r="X626" s="201"/>
      <c r="Y626" s="77"/>
      <c r="Z626" s="201"/>
      <c r="AA626" s="77"/>
      <c r="AB626" s="201"/>
      <c r="AC626" s="79">
        <v>44186</v>
      </c>
      <c r="AD626" s="77" t="s">
        <v>145</v>
      </c>
      <c r="AE626" s="77"/>
      <c r="AF626" s="77"/>
      <c r="AG626" s="77"/>
      <c r="AH626" s="77"/>
      <c r="AI626" s="78"/>
      <c r="AJ626" s="77"/>
      <c r="AK626" s="77"/>
      <c r="AL626" s="77"/>
      <c r="AM626" s="78"/>
      <c r="AN626" s="77"/>
      <c r="AO626" s="77"/>
      <c r="AP626" s="77"/>
      <c r="AQ626" s="77"/>
      <c r="AR626" s="78"/>
      <c r="AS626" s="77"/>
      <c r="AT626" s="78"/>
      <c r="AU626" s="78"/>
      <c r="AV626" s="78">
        <v>45884</v>
      </c>
      <c r="AW626" s="77">
        <f t="shared" si="138"/>
        <v>33</v>
      </c>
      <c r="AX626" s="77">
        <f t="shared" si="148"/>
        <v>2025</v>
      </c>
      <c r="AY626" s="77" t="s">
        <v>3016</v>
      </c>
      <c r="AZ626" s="81" t="s">
        <v>4552</v>
      </c>
      <c r="BC626" s="25" t="s">
        <v>673</v>
      </c>
      <c r="BD626" s="25" t="s">
        <v>1464</v>
      </c>
      <c r="BE626" s="25">
        <v>120</v>
      </c>
      <c r="BF626" s="25">
        <v>60</v>
      </c>
      <c r="BG626" s="25">
        <v>730</v>
      </c>
      <c r="BH626" s="40">
        <f t="shared" si="150"/>
        <v>43570</v>
      </c>
      <c r="BI626" s="41">
        <f t="shared" si="140"/>
        <v>43690</v>
      </c>
      <c r="BJ626" s="42" t="str" cm="1">
        <f t="array" ref="BJ626">_xlfn.IFS(AND((BH626&lt;Suspension01Desde),(BH626&lt;Suspension01Hasta),(BI626&lt;Suspension01Desde),(BI626&lt;Suspension01Hasta)),"No_Umbral",AND((BH626&gt;Suspension01Desde),(BH626&gt;Suspension01Hasta),(BI626&gt;Suspension01Desde),(BI626&gt;Suspension01Hasta)),"No_Umbral",AND((BH626&lt;=Suspension01Desde),(BH626&lt;=Suspension01Hasta),(BI626&gt;=Suspension01Desde),(BI626&lt;=Suspension01Hasta)),"Umbral_Anticipado",AND((BH626&lt;=Suspension01Desde),(BH626&lt;=Suspension01Hasta),(BI626&gt;=Suspension01Desde),(BI626&gt;=Suspension01Hasta)),"Umbral_Interno",AND((BH626&gt;=Suspension01Desde),(BH626&lt;=Suspension01Hasta),(BI626&gt;=Suspension01Desde),(BI626&lt;=Suspension01Hasta)),"Umbral_Externo",AND((BH626&gt;=Suspension01Desde),(BH626&lt;=Suspension01Hasta),(BI626&gt;=Suspension01Desde),(BI626&gt;=Suspension01Hasta)),"Umbral_Tardío")</f>
        <v>No_Umbral</v>
      </c>
      <c r="BK626" s="43" cm="1">
        <f t="array" ref="BK626">_xlfn.IFS(BJ626="Umbral_Anticipado",$BI626-Suspension01Desde+1,BJ626="Umbral_Interno",Suspension01Hasta-Suspension01Desde+1,BJ626="Umbral_Externo",BI626-$BH626+1,BJ626="Umbral_Tardío",Suspension01Hasta-$BH626+1,BJ626="No_Umbral",0)</f>
        <v>0</v>
      </c>
      <c r="BL626" s="42" cm="1">
        <f t="array" ref="BL626">_xlfn.IFS(BJ626="Umbral_Anticipado",Suspension01Hasta+BK626,BJ626="Umbral_Interno",BI626+BK626,BJ626="Umbral_Externo",Suspension01Hasta+BK626,BJ626="Umbral_Tardío",BI626+BK626,BJ626="No_Umbral",BI626)</f>
        <v>43690</v>
      </c>
      <c r="BM626" s="42" t="str" cm="1">
        <f t="array" ref="BM626">_xlfn.IFS(AND((BH626&lt;Suspension02Desde),(BH626&lt;Suspension02Hasta),(BL626&lt;Suspension02Desde),(BL626&lt;Suspension02Hasta)),"No_Umbral",AND((BH626&gt;Suspension02Desde),(BH626&gt;Suspension02Hasta),(BL626&gt;Suspension02Desde),(BL626&gt;Suspension02Hasta)),"No_Umbral",AND((BH626&lt;=Suspension02Desde),(BH626&lt;=Suspension02Hasta),(BL626&gt;=Suspension02Desde),(BL626&lt;=Suspension02Hasta)),"Umbral_Anticipado",AND((BH626&lt;=Suspension02Desde),(BH626&lt;=Suspension02Hasta),(BL626&gt;=Suspension02Desde),(BL626&gt;=Suspension02Hasta)),"Umbral_Interno",AND((BH626&gt;=Suspension02Desde),(BH626&lt;=Suspension02Hasta),(BL626&gt;=Suspension02Desde),(BL626&lt;=Suspension02Hasta)),"Umbral_Externo",AND((BH626&gt;=Suspension02Desde),(BH626&lt;=Suspension02Hasta),(BL626&gt;=Suspension02Desde),(BL626&gt;=Suspension02Hasta)),"Umbral_Tardío")</f>
        <v>No_Umbral</v>
      </c>
      <c r="BN626" s="43" cm="1">
        <f t="array" ref="BN626">_xlfn.IFS(BM626="Umbral_Anticipado",BL626-Suspension02Desde+1,BM626="Umbral_Interno",Suspension02Hasta-Suspension02Desde+1,BM626="Umbral_Externo",BL626-$BH626+1,BM626="Umbral_Tardío",Suspension02Hasta-$BH626+1,BM626="No_Umbral",0)</f>
        <v>0</v>
      </c>
      <c r="BO626" s="41" cm="1">
        <f t="array" ref="BO626">_xlfn.IFS(BM626="Umbral_Anticipado",Suspension02Hasta+BN626,BM626="Umbral_Interno",BL626+BN626,BM626="Umbral_Externo",Suspension02Hasta+BN626,BM626="Umbral_Tardío",BL626+BN626,BM626="No_Umbral",BL626)</f>
        <v>43690</v>
      </c>
      <c r="BP626" s="40">
        <f t="shared" si="141"/>
        <v>43692</v>
      </c>
      <c r="BQ626" s="41">
        <f t="shared" si="142"/>
        <v>43750</v>
      </c>
      <c r="BR626" s="42" t="str" cm="1">
        <f t="array" ref="BR626">_xlfn.IFS(AND((BO626&lt;Suspension01Desde),(BO626&lt;Suspension01Hasta),(BQ626&lt;Suspension01Desde),(BQ626&lt;Suspension01Hasta)),"No_Umbral",AND((BO626&gt;Suspension01Desde),(BO626&gt;Suspension01Hasta),(BQ626&gt;Suspension01Desde),(BQ626&gt;Suspension01Hasta)),"No_Umbral",AND((BO626&lt;=Suspension01Desde),(BO626&lt;=Suspension01Hasta),(BQ626&gt;=Suspension01Desde),(BQ626&lt;=Suspension01Hasta)),"Umbral_Anticipado",AND((BO626&lt;=Suspension01Desde),(BO626&lt;=Suspension01Hasta),(BQ626&gt;=Suspension01Desde),(BQ626&gt;=Suspension01Hasta)),"Umbral_Interno",AND((BO626&gt;=Suspension01Desde),(BO626&lt;=Suspension01Hasta),(BQ626&gt;=Suspension01Desde),(BQ626&lt;=Suspension01Hasta)),"Umbral_Externo",AND((BO626&gt;=Suspension01Desde),(BO626&lt;=Suspension01Hasta),(BQ626&gt;=Suspension01Desde),(BQ626&gt;=Suspension01Hasta)),"Umbral_Tardío")</f>
        <v>No_Umbral</v>
      </c>
      <c r="BS626" s="43" cm="1">
        <f t="array" ref="BS626">_xlfn.IFS(BR626="Umbral_Anticipado",$BQ626-Suspension01Desde+1,BR626="Umbral_Interno",Suspension01Hasta-Suspension01Desde+1,BR626="Umbral_Externo",BQ626-$BO626+1,BR626="Umbral_Tardío",Suspension01Hasta-$BO626+1,BR626="No_Umbral",0)</f>
        <v>0</v>
      </c>
      <c r="BT626" s="42" cm="1">
        <f t="array" ref="BT626">_xlfn.IFS(BR626="Umbral_Anticipado",Suspension01Hasta+BS626,BR626="Umbral_Interno",BQ626+BS626,BR626="Umbral_Externo",Suspension01Hasta+BS626,BR626="Umbral_Tardío",BQ626+BS626,BR626="No_Umbral",BQ626)</f>
        <v>43750</v>
      </c>
      <c r="BU626" s="42" t="str" cm="1">
        <f t="array" ref="BU626">_xlfn.IFS(AND((BO626&lt;Suspension02Desde),(BO626&lt;Suspension02Hasta),(BT626&lt;Suspension02Desde),(BT626&lt;Suspension02Hasta)),"No_Umbral",AND((BO626&gt;Suspension02Desde),(BO626&gt;Suspension02Hasta),(BT626&gt;Suspension02Desde),(BT626&gt;Suspension02Hasta)),"No_Umbral",AND((BO626&lt;=Suspension02Desde),(BO626&lt;=Suspension02Hasta),(BT626&gt;=Suspension02Desde),(BT626&lt;=Suspension02Hasta)),"Umbral_Anticipado",AND((BO626&lt;=Suspension02Desde),(BO626&lt;=Suspension02Hasta),(BT626&gt;=Suspension02Desde),(BT626&gt;=Suspension02Hasta)),"Umbral_Interno",AND((BO626&gt;=Suspension02Desde),(BO626&lt;=Suspension02Hasta),(BT626&gt;=Suspension02Desde),(BT626&lt;=Suspension02Hasta)),"Umbral_Externo",AND((BO626&gt;=Suspension02Desde),(BO626&lt;=Suspension02Hasta),(BT626&gt;=Suspension02Desde),(BT626&gt;=Suspension02Hasta)),"Umbral_Tardío")</f>
        <v>No_Umbral</v>
      </c>
      <c r="BV626" s="43" cm="1">
        <f t="array" ref="BV626">_xlfn.IFS(BU626="Umbral_Anticipado",BT626-Suspension02Desde+1,BU626="Umbral_Interno",Suspension02Hasta-Suspension02Desde+1,BU626="Umbral_Externo",BT626-$BO626+1,BU626="Umbral_Tardío",Suspension02Hasta-$BO626+1,BU626="No_Umbral",0)</f>
        <v>0</v>
      </c>
      <c r="BW626" s="41" cm="1">
        <f t="array" ref="BW626">_xlfn.IFS(BU626="Umbral_Anticipado",Suspension02Hasta+BV626,BU626="Umbral_Interno",BT626+BV626,BU626="Umbral_Externo",Suspension02Hasta+BV626,BU626="Umbral_Tardío",BT626+BV626,BU626="No_Umbral",BT626)</f>
        <v>43750</v>
      </c>
      <c r="BX626" s="40">
        <f t="shared" si="143"/>
        <v>43753</v>
      </c>
      <c r="BY626" s="41">
        <f t="shared" si="144"/>
        <v>44480</v>
      </c>
      <c r="BZ626" s="42" t="str" cm="1">
        <f t="array" ref="BZ626">_xlfn.IFS(AND((BW626&lt;Suspension01Desde),(BW626&lt;Suspension01Hasta),(BY626&lt;Suspension01Desde),(BY626&lt;Suspension01Hasta)),"No_Umbral",AND((BW626&gt;Suspension01Desde),(BW626&gt;Suspension01Hasta),(BY626&gt;Suspension01Desde),(BY626&gt;Suspension01Hasta)),"No_Umbral",AND((BW626&lt;=Suspension01Desde),(BW626&lt;=Suspension01Hasta),(BY626&gt;=Suspension01Desde),(BY626&lt;=Suspension01Hasta)),"Umbral_Anticipado",AND((BW626&lt;=Suspension01Desde),(BW626&lt;=Suspension01Hasta),(BY626&gt;=Suspension01Desde),(BY626&gt;=Suspension01Hasta)),"Umbral_Interno",AND((BW626&gt;=Suspension01Desde),(BW626&lt;=Suspension01Hasta),(BY626&gt;=Suspension01Desde),(BY626&lt;=Suspension01Hasta)),"Umbral_Externo",AND((BW626&gt;=Suspension01Desde),(BW626&lt;=Suspension01Hasta),(BY626&gt;=Suspension01Desde),(BY626&gt;=Suspension01Hasta)),"Umbral_Tardío")</f>
        <v>Umbral_Interno</v>
      </c>
      <c r="CA626" s="43" cm="1">
        <f t="array" ref="CA626">_xlfn.IFS(BZ626="Umbral_Anticipado",$BI626-Suspension01Desde+1,BZ626="Umbral_Interno",Suspension01Hasta-Suspension01Desde+1,BZ626="Umbral_Externo",BY626-$BH626+1,BZ626="Umbral_Tardío",Suspension01Hasta-$BH626+1,BZ626="No_Umbral",0)</f>
        <v>212</v>
      </c>
      <c r="CB626" s="42" cm="1">
        <f t="array" ref="CB626">_xlfn.IFS(BZ626="Umbral_Anticipado",Suspension01Hasta+CA626,BZ626="Umbral_Interno",BY626+CA626,BZ626="Umbral_Externo",Suspension01Hasta+CA626,BZ626="Umbral_Tardío",BY626+CA626,BZ626="No_Umbral",BY626)</f>
        <v>44692</v>
      </c>
      <c r="CC626" s="42" t="str" cm="1">
        <f t="array" ref="CC626">_xlfn.IFS(AND((BW626&lt;Suspension02Desde),(BW626&lt;Suspension02Hasta),(CB626&lt;Suspension02Desde),(CB626&lt;Suspension02Hasta)),"No_Umbral",AND((BW626&gt;Suspension02Desde),(BW626&gt;Suspension02Hasta),(CB626&gt;Suspension02Desde),(CB626&gt;Suspension02Hasta)),"No_Umbral",AND((BW626&lt;=Suspension02Desde),(BW626&lt;=Suspension02Hasta),(CB626&gt;=Suspension02Desde),(CB626&lt;=Suspension02Hasta)),"Umbral_Anticipado",AND((BW626&lt;=Suspension02Desde),(BW626&lt;=Suspension02Hasta),(CB626&gt;=Suspension02Desde),(CB626&gt;=Suspension02Hasta)),"Umbral_Interno",AND((BW626&gt;=Suspension02Desde),(BW626&lt;=Suspension02Hasta),(CB626&gt;=Suspension02Desde),(CB626&lt;=Suspension02Hasta)),"Umbral_Externo",AND((BW626&gt;=Suspension02Desde),(BW626&lt;=Suspension02Hasta),(CB626&gt;=Suspension02Desde),(CB626&gt;=Suspension02Hasta)),"Umbral_Tardío")</f>
        <v>Umbral_Interno</v>
      </c>
      <c r="CD626" s="43" cm="1">
        <f t="array" ref="CD626">_xlfn.IFS(CC626="Umbral_Anticipado",CB626-Suspension02Desde+1,CC626="Umbral_Interno",Suspension02Hasta-Suspension02Desde+1,CC626="Umbral_Externo",CB626-$BH626+1,CC626="Umbral_Tardío",Suspension02Hasta-$BH626+1,CC626="No_Umbral",0)</f>
        <v>484</v>
      </c>
      <c r="CE626" s="41" cm="1">
        <f t="array" ref="CE626">_xlfn.IFS(CC626="Umbral_Anticipado",Suspension02Hasta+CD626,CC626="Umbral_Interno",CB626+CD626,CC626="Umbral_Externo",Suspension02Hasta+CD626,CC626="Umbral_Tardío",CB626+CD626,CC626="No_Umbral",CB626)</f>
        <v>45176</v>
      </c>
      <c r="CF626" s="40">
        <f t="shared" si="145"/>
        <v>45176</v>
      </c>
    </row>
    <row r="627" spans="1:84" s="22" customFormat="1" ht="20.25" customHeight="1">
      <c r="A627" s="77" t="s">
        <v>4553</v>
      </c>
      <c r="B627" s="77" t="str">
        <f t="shared" si="137"/>
        <v>2019</v>
      </c>
      <c r="C627" s="77" t="s">
        <v>4554</v>
      </c>
      <c r="D627" s="77" t="s">
        <v>4555</v>
      </c>
      <c r="E627" s="77" t="s">
        <v>4556</v>
      </c>
      <c r="F627" s="77"/>
      <c r="G627" s="201"/>
      <c r="H627" s="201">
        <v>43570</v>
      </c>
      <c r="I627" s="77" t="s">
        <v>299</v>
      </c>
      <c r="J627" s="77"/>
      <c r="K627" s="78">
        <v>45177</v>
      </c>
      <c r="L627" s="77" t="str">
        <f>VLOOKUP(MONTH($K627),TablaMeses[],2,FALSE)</f>
        <v>09 SEPTIEMBRE</v>
      </c>
      <c r="M627" s="77">
        <f>YEAR($K627)</f>
        <v>2023</v>
      </c>
      <c r="N627" s="77"/>
      <c r="O627" s="201"/>
      <c r="P627" s="77"/>
      <c r="Q627" s="77"/>
      <c r="R627" s="201"/>
      <c r="S627" s="77"/>
      <c r="T627" s="77"/>
      <c r="U627" s="201"/>
      <c r="V627" s="77"/>
      <c r="W627" s="77"/>
      <c r="X627" s="201"/>
      <c r="Y627" s="77"/>
      <c r="Z627" s="201"/>
      <c r="AA627" s="77"/>
      <c r="AB627" s="201"/>
      <c r="AC627" s="79"/>
      <c r="AD627" s="77"/>
      <c r="AE627" s="77"/>
      <c r="AF627" s="77"/>
      <c r="AG627" s="77"/>
      <c r="AH627" s="77"/>
      <c r="AI627" s="78"/>
      <c r="AJ627" s="77"/>
      <c r="AK627" s="77"/>
      <c r="AL627" s="77"/>
      <c r="AM627" s="78"/>
      <c r="AN627" s="77"/>
      <c r="AO627" s="77"/>
      <c r="AP627" s="77"/>
      <c r="AQ627" s="77"/>
      <c r="AR627" s="78"/>
      <c r="AS627" s="77"/>
      <c r="AT627" s="78"/>
      <c r="AU627" s="78"/>
      <c r="AV627" s="78">
        <v>45884</v>
      </c>
      <c r="AW627" s="77">
        <f t="shared" si="138"/>
        <v>33</v>
      </c>
      <c r="AX627" s="77">
        <f t="shared" si="148"/>
        <v>2025</v>
      </c>
      <c r="AY627" s="77" t="s">
        <v>116</v>
      </c>
      <c r="AZ627" s="81" t="s">
        <v>2691</v>
      </c>
      <c r="BA627" s="22" t="s">
        <v>4550</v>
      </c>
      <c r="BC627" s="25" t="s">
        <v>673</v>
      </c>
      <c r="BD627" s="25" t="s">
        <v>1464</v>
      </c>
      <c r="BE627" s="25">
        <v>120</v>
      </c>
      <c r="BF627" s="25">
        <v>60</v>
      </c>
      <c r="BG627" s="25">
        <v>730</v>
      </c>
      <c r="BH627" s="40">
        <f t="shared" si="150"/>
        <v>43570</v>
      </c>
      <c r="BI627" s="41">
        <f t="shared" si="140"/>
        <v>43690</v>
      </c>
      <c r="BJ627" s="42" t="str" cm="1">
        <f t="array" ref="BJ627">_xlfn.IFS(AND((BH627&lt;Suspension01Desde),(BH627&lt;Suspension01Hasta),(BI627&lt;Suspension01Desde),(BI627&lt;Suspension01Hasta)),"No_Umbral",AND((BH627&gt;Suspension01Desde),(BH627&gt;Suspension01Hasta),(BI627&gt;Suspension01Desde),(BI627&gt;Suspension01Hasta)),"No_Umbral",AND((BH627&lt;=Suspension01Desde),(BH627&lt;=Suspension01Hasta),(BI627&gt;=Suspension01Desde),(BI627&lt;=Suspension01Hasta)),"Umbral_Anticipado",AND((BH627&lt;=Suspension01Desde),(BH627&lt;=Suspension01Hasta),(BI627&gt;=Suspension01Desde),(BI627&gt;=Suspension01Hasta)),"Umbral_Interno",AND((BH627&gt;=Suspension01Desde),(BH627&lt;=Suspension01Hasta),(BI627&gt;=Suspension01Desde),(BI627&lt;=Suspension01Hasta)),"Umbral_Externo",AND((BH627&gt;=Suspension01Desde),(BH627&lt;=Suspension01Hasta),(BI627&gt;=Suspension01Desde),(BI627&gt;=Suspension01Hasta)),"Umbral_Tardío")</f>
        <v>No_Umbral</v>
      </c>
      <c r="BK627" s="43" cm="1">
        <f t="array" ref="BK627">_xlfn.IFS(BJ627="Umbral_Anticipado",$BI627-Suspension01Desde+1,BJ627="Umbral_Interno",Suspension01Hasta-Suspension01Desde+1,BJ627="Umbral_Externo",BI627-$BH627+1,BJ627="Umbral_Tardío",Suspension01Hasta-$BH627+1,BJ627="No_Umbral",0)</f>
        <v>0</v>
      </c>
      <c r="BL627" s="42" cm="1">
        <f t="array" ref="BL627">_xlfn.IFS(BJ627="Umbral_Anticipado",Suspension01Hasta+BK627,BJ627="Umbral_Interno",BI627+BK627,BJ627="Umbral_Externo",Suspension01Hasta+BK627,BJ627="Umbral_Tardío",BI627+BK627,BJ627="No_Umbral",BI627)</f>
        <v>43690</v>
      </c>
      <c r="BM627" s="42" t="str" cm="1">
        <f t="array" ref="BM627">_xlfn.IFS(AND((BH627&lt;Suspension02Desde),(BH627&lt;Suspension02Hasta),(BL627&lt;Suspension02Desde),(BL627&lt;Suspension02Hasta)),"No_Umbral",AND((BH627&gt;Suspension02Desde),(BH627&gt;Suspension02Hasta),(BL627&gt;Suspension02Desde),(BL627&gt;Suspension02Hasta)),"No_Umbral",AND((BH627&lt;=Suspension02Desde),(BH627&lt;=Suspension02Hasta),(BL627&gt;=Suspension02Desde),(BL627&lt;=Suspension02Hasta)),"Umbral_Anticipado",AND((BH627&lt;=Suspension02Desde),(BH627&lt;=Suspension02Hasta),(BL627&gt;=Suspension02Desde),(BL627&gt;=Suspension02Hasta)),"Umbral_Interno",AND((BH627&gt;=Suspension02Desde),(BH627&lt;=Suspension02Hasta),(BL627&gt;=Suspension02Desde),(BL627&lt;=Suspension02Hasta)),"Umbral_Externo",AND((BH627&gt;=Suspension02Desde),(BH627&lt;=Suspension02Hasta),(BL627&gt;=Suspension02Desde),(BL627&gt;=Suspension02Hasta)),"Umbral_Tardío")</f>
        <v>No_Umbral</v>
      </c>
      <c r="BN627" s="43" cm="1">
        <f t="array" ref="BN627">_xlfn.IFS(BM627="Umbral_Anticipado",BL627-Suspension02Desde+1,BM627="Umbral_Interno",Suspension02Hasta-Suspension02Desde+1,BM627="Umbral_Externo",BL627-$BH627+1,BM627="Umbral_Tardío",Suspension02Hasta-$BH627+1,BM627="No_Umbral",0)</f>
        <v>0</v>
      </c>
      <c r="BO627" s="41" cm="1">
        <f t="array" ref="BO627">_xlfn.IFS(BM627="Umbral_Anticipado",Suspension02Hasta+BN627,BM627="Umbral_Interno",BL627+BN627,BM627="Umbral_Externo",Suspension02Hasta+BN627,BM627="Umbral_Tardío",BL627+BN627,BM627="No_Umbral",BL627)</f>
        <v>43690</v>
      </c>
      <c r="BP627" s="40">
        <f t="shared" si="141"/>
        <v>43692</v>
      </c>
      <c r="BQ627" s="41">
        <f t="shared" si="142"/>
        <v>43750</v>
      </c>
      <c r="BR627" s="42" t="str" cm="1">
        <f t="array" ref="BR627">_xlfn.IFS(AND((BO627&lt;Suspension01Desde),(BO627&lt;Suspension01Hasta),(BQ627&lt;Suspension01Desde),(BQ627&lt;Suspension01Hasta)),"No_Umbral",AND((BO627&gt;Suspension01Desde),(BO627&gt;Suspension01Hasta),(BQ627&gt;Suspension01Desde),(BQ627&gt;Suspension01Hasta)),"No_Umbral",AND((BO627&lt;=Suspension01Desde),(BO627&lt;=Suspension01Hasta),(BQ627&gt;=Suspension01Desde),(BQ627&lt;=Suspension01Hasta)),"Umbral_Anticipado",AND((BO627&lt;=Suspension01Desde),(BO627&lt;=Suspension01Hasta),(BQ627&gt;=Suspension01Desde),(BQ627&gt;=Suspension01Hasta)),"Umbral_Interno",AND((BO627&gt;=Suspension01Desde),(BO627&lt;=Suspension01Hasta),(BQ627&gt;=Suspension01Desde),(BQ627&lt;=Suspension01Hasta)),"Umbral_Externo",AND((BO627&gt;=Suspension01Desde),(BO627&lt;=Suspension01Hasta),(BQ627&gt;=Suspension01Desde),(BQ627&gt;=Suspension01Hasta)),"Umbral_Tardío")</f>
        <v>No_Umbral</v>
      </c>
      <c r="BS627" s="43" cm="1">
        <f t="array" ref="BS627">_xlfn.IFS(BR627="Umbral_Anticipado",$BQ627-Suspension01Desde+1,BR627="Umbral_Interno",Suspension01Hasta-Suspension01Desde+1,BR627="Umbral_Externo",BQ627-$BO627+1,BR627="Umbral_Tardío",Suspension01Hasta-$BO627+1,BR627="No_Umbral",0)</f>
        <v>0</v>
      </c>
      <c r="BT627" s="42" cm="1">
        <f t="array" ref="BT627">_xlfn.IFS(BR627="Umbral_Anticipado",Suspension01Hasta+BS627,BR627="Umbral_Interno",BQ627+BS627,BR627="Umbral_Externo",Suspension01Hasta+BS627,BR627="Umbral_Tardío",BQ627+BS627,BR627="No_Umbral",BQ627)</f>
        <v>43750</v>
      </c>
      <c r="BU627" s="42" t="str" cm="1">
        <f t="array" ref="BU627">_xlfn.IFS(AND((BO627&lt;Suspension02Desde),(BO627&lt;Suspension02Hasta),(BT627&lt;Suspension02Desde),(BT627&lt;Suspension02Hasta)),"No_Umbral",AND((BO627&gt;Suspension02Desde),(BO627&gt;Suspension02Hasta),(BT627&gt;Suspension02Desde),(BT627&gt;Suspension02Hasta)),"No_Umbral",AND((BO627&lt;=Suspension02Desde),(BO627&lt;=Suspension02Hasta),(BT627&gt;=Suspension02Desde),(BT627&lt;=Suspension02Hasta)),"Umbral_Anticipado",AND((BO627&lt;=Suspension02Desde),(BO627&lt;=Suspension02Hasta),(BT627&gt;=Suspension02Desde),(BT627&gt;=Suspension02Hasta)),"Umbral_Interno",AND((BO627&gt;=Suspension02Desde),(BO627&lt;=Suspension02Hasta),(BT627&gt;=Suspension02Desde),(BT627&lt;=Suspension02Hasta)),"Umbral_Externo",AND((BO627&gt;=Suspension02Desde),(BO627&lt;=Suspension02Hasta),(BT627&gt;=Suspension02Desde),(BT627&gt;=Suspension02Hasta)),"Umbral_Tardío")</f>
        <v>No_Umbral</v>
      </c>
      <c r="BV627" s="43" cm="1">
        <f t="array" ref="BV627">_xlfn.IFS(BU627="Umbral_Anticipado",BT627-Suspension02Desde+1,BU627="Umbral_Interno",Suspension02Hasta-Suspension02Desde+1,BU627="Umbral_Externo",BT627-$BO627+1,BU627="Umbral_Tardío",Suspension02Hasta-$BO627+1,BU627="No_Umbral",0)</f>
        <v>0</v>
      </c>
      <c r="BW627" s="41" cm="1">
        <f t="array" ref="BW627">_xlfn.IFS(BU627="Umbral_Anticipado",Suspension02Hasta+BV627,BU627="Umbral_Interno",BT627+BV627,BU627="Umbral_Externo",Suspension02Hasta+BV627,BU627="Umbral_Tardío",BT627+BV627,BU627="No_Umbral",BT627)</f>
        <v>43750</v>
      </c>
      <c r="BX627" s="40">
        <f t="shared" si="143"/>
        <v>43753</v>
      </c>
      <c r="BY627" s="41">
        <f t="shared" si="144"/>
        <v>44480</v>
      </c>
      <c r="BZ627" s="42" t="str" cm="1">
        <f t="array" ref="BZ627">_xlfn.IFS(AND((BW627&lt;Suspension01Desde),(BW627&lt;Suspension01Hasta),(BY627&lt;Suspension01Desde),(BY627&lt;Suspension01Hasta)),"No_Umbral",AND((BW627&gt;Suspension01Desde),(BW627&gt;Suspension01Hasta),(BY627&gt;Suspension01Desde),(BY627&gt;Suspension01Hasta)),"No_Umbral",AND((BW627&lt;=Suspension01Desde),(BW627&lt;=Suspension01Hasta),(BY627&gt;=Suspension01Desde),(BY627&lt;=Suspension01Hasta)),"Umbral_Anticipado",AND((BW627&lt;=Suspension01Desde),(BW627&lt;=Suspension01Hasta),(BY627&gt;=Suspension01Desde),(BY627&gt;=Suspension01Hasta)),"Umbral_Interno",AND((BW627&gt;=Suspension01Desde),(BW627&lt;=Suspension01Hasta),(BY627&gt;=Suspension01Desde),(BY627&lt;=Suspension01Hasta)),"Umbral_Externo",AND((BW627&gt;=Suspension01Desde),(BW627&lt;=Suspension01Hasta),(BY627&gt;=Suspension01Desde),(BY627&gt;=Suspension01Hasta)),"Umbral_Tardío")</f>
        <v>Umbral_Interno</v>
      </c>
      <c r="CA627" s="43" cm="1">
        <f t="array" ref="CA627">_xlfn.IFS(BZ627="Umbral_Anticipado",$BI627-Suspension01Desde+1,BZ627="Umbral_Interno",Suspension01Hasta-Suspension01Desde+1,BZ627="Umbral_Externo",BY627-$BH627+1,BZ627="Umbral_Tardío",Suspension01Hasta-$BH627+1,BZ627="No_Umbral",0)</f>
        <v>212</v>
      </c>
      <c r="CB627" s="42" cm="1">
        <f t="array" ref="CB627">_xlfn.IFS(BZ627="Umbral_Anticipado",Suspension01Hasta+CA627,BZ627="Umbral_Interno",BY627+CA627,BZ627="Umbral_Externo",Suspension01Hasta+CA627,BZ627="Umbral_Tardío",BY627+CA627,BZ627="No_Umbral",BY627)</f>
        <v>44692</v>
      </c>
      <c r="CC627" s="42" t="str" cm="1">
        <f t="array" ref="CC627">_xlfn.IFS(AND((BW627&lt;Suspension02Desde),(BW627&lt;Suspension02Hasta),(CB627&lt;Suspension02Desde),(CB627&lt;Suspension02Hasta)),"No_Umbral",AND((BW627&gt;Suspension02Desde),(BW627&gt;Suspension02Hasta),(CB627&gt;Suspension02Desde),(CB627&gt;Suspension02Hasta)),"No_Umbral",AND((BW627&lt;=Suspension02Desde),(BW627&lt;=Suspension02Hasta),(CB627&gt;=Suspension02Desde),(CB627&lt;=Suspension02Hasta)),"Umbral_Anticipado",AND((BW627&lt;=Suspension02Desde),(BW627&lt;=Suspension02Hasta),(CB627&gt;=Suspension02Desde),(CB627&gt;=Suspension02Hasta)),"Umbral_Interno",AND((BW627&gt;=Suspension02Desde),(BW627&lt;=Suspension02Hasta),(CB627&gt;=Suspension02Desde),(CB627&lt;=Suspension02Hasta)),"Umbral_Externo",AND((BW627&gt;=Suspension02Desde),(BW627&lt;=Suspension02Hasta),(CB627&gt;=Suspension02Desde),(CB627&gt;=Suspension02Hasta)),"Umbral_Tardío")</f>
        <v>Umbral_Interno</v>
      </c>
      <c r="CD627" s="43" cm="1">
        <f t="array" ref="CD627">_xlfn.IFS(CC627="Umbral_Anticipado",CB627-Suspension02Desde+1,CC627="Umbral_Interno",Suspension02Hasta-Suspension02Desde+1,CC627="Umbral_Externo",CB627-$BH627+1,CC627="Umbral_Tardío",Suspension02Hasta-$BH627+1,CC627="No_Umbral",0)</f>
        <v>484</v>
      </c>
      <c r="CE627" s="41" cm="1">
        <f t="array" ref="CE627">_xlfn.IFS(CC627="Umbral_Anticipado",Suspension02Hasta+CD627,CC627="Umbral_Interno",CB627+CD627,CC627="Umbral_Externo",Suspension02Hasta+CD627,CC627="Umbral_Tardío",CB627+CD627,CC627="No_Umbral",CB627)</f>
        <v>45176</v>
      </c>
      <c r="CF627" s="40">
        <f t="shared" si="145"/>
        <v>45176</v>
      </c>
    </row>
    <row r="628" spans="1:84" s="22" customFormat="1" ht="20.25" customHeight="1">
      <c r="A628" s="77" t="s">
        <v>4557</v>
      </c>
      <c r="B628" s="77" t="str">
        <f t="shared" si="137"/>
        <v>2019</v>
      </c>
      <c r="C628" s="94" t="s">
        <v>4558</v>
      </c>
      <c r="D628" s="77" t="s">
        <v>1851</v>
      </c>
      <c r="E628" s="77" t="s">
        <v>164</v>
      </c>
      <c r="F628" s="77" t="s">
        <v>1623</v>
      </c>
      <c r="G628" s="201" t="s">
        <v>4559</v>
      </c>
      <c r="H628" s="201" t="s">
        <v>4560</v>
      </c>
      <c r="I628" s="77" t="s">
        <v>551</v>
      </c>
      <c r="J628" s="77"/>
      <c r="K628" s="78" t="s">
        <v>4561</v>
      </c>
      <c r="L628" s="77" t="s">
        <v>4562</v>
      </c>
      <c r="M628" s="77">
        <v>2031</v>
      </c>
      <c r="N628" s="77"/>
      <c r="O628" s="201"/>
      <c r="P628" s="77"/>
      <c r="Q628" s="77"/>
      <c r="R628" s="201"/>
      <c r="S628" s="77"/>
      <c r="T628" s="77"/>
      <c r="U628" s="201"/>
      <c r="V628" s="77"/>
      <c r="W628" s="77"/>
      <c r="X628" s="201"/>
      <c r="Y628" s="77"/>
      <c r="Z628" s="201"/>
      <c r="AA628" s="77"/>
      <c r="AB628" s="201"/>
      <c r="AC628" s="79"/>
      <c r="AD628" s="77"/>
      <c r="AE628" s="77"/>
      <c r="AF628" s="77"/>
      <c r="AG628" s="77"/>
      <c r="AH628" s="77"/>
      <c r="AI628" s="78"/>
      <c r="AJ628" s="77"/>
      <c r="AK628" s="77"/>
      <c r="AL628" s="77"/>
      <c r="AM628" s="78"/>
      <c r="AN628" s="77"/>
      <c r="AO628" s="77"/>
      <c r="AP628" s="77"/>
      <c r="AQ628" s="77"/>
      <c r="AR628" s="78"/>
      <c r="AS628" s="77"/>
      <c r="AT628" s="78"/>
      <c r="AU628" s="78"/>
      <c r="AV628" s="78">
        <v>45758</v>
      </c>
      <c r="AW628" s="77">
        <f t="shared" si="138"/>
        <v>15</v>
      </c>
      <c r="AX628" s="77">
        <v>2025</v>
      </c>
      <c r="AY628" s="77" t="s">
        <v>944</v>
      </c>
      <c r="AZ628" s="81" t="s">
        <v>4563</v>
      </c>
      <c r="BC628" s="25" t="s">
        <v>673</v>
      </c>
      <c r="BD628" s="25" t="s">
        <v>1464</v>
      </c>
      <c r="BE628" s="25">
        <v>120</v>
      </c>
      <c r="BF628" s="25">
        <v>60</v>
      </c>
      <c r="BG628" s="25">
        <v>730</v>
      </c>
      <c r="BH628" s="40" t="str">
        <f t="shared" si="150"/>
        <v>27/05/2029</v>
      </c>
      <c r="BI628" s="41">
        <f t="shared" si="140"/>
        <v>47385</v>
      </c>
      <c r="BJ628" s="42" t="str" cm="1">
        <f t="array" ref="BJ628">_xlfn.IFS(AND((BH628&lt;Suspension01Desde),(BH628&lt;Suspension01Hasta),(BI628&lt;Suspension01Desde),(BI628&lt;Suspension01Hasta)),"No_Umbral",AND((BH628&gt;Suspension01Desde),(BH628&gt;Suspension01Hasta),(BI628&gt;Suspension01Desde),(BI628&gt;Suspension01Hasta)),"No_Umbral",AND((BH628&lt;=Suspension01Desde),(BH628&lt;=Suspension01Hasta),(BI628&gt;=Suspension01Desde),(BI628&lt;=Suspension01Hasta)),"Umbral_Anticipado",AND((BH628&lt;=Suspension01Desde),(BH628&lt;=Suspension01Hasta),(BI628&gt;=Suspension01Desde),(BI628&gt;=Suspension01Hasta)),"Umbral_Interno",AND((BH628&gt;=Suspension01Desde),(BH628&lt;=Suspension01Hasta),(BI628&gt;=Suspension01Desde),(BI628&lt;=Suspension01Hasta)),"Umbral_Externo",AND((BH628&gt;=Suspension01Desde),(BH628&lt;=Suspension01Hasta),(BI628&gt;=Suspension01Desde),(BI628&gt;=Suspension01Hasta)),"Umbral_Tardío")</f>
        <v>No_Umbral</v>
      </c>
      <c r="BK628" s="43" cm="1">
        <f t="array" ref="BK628">_xlfn.IFS(BJ628="Umbral_Anticipado",$BI628-Suspension01Desde+1,BJ628="Umbral_Interno",Suspension01Hasta-Suspension01Desde+1,BJ628="Umbral_Externo",BI628-$BH628+1,BJ628="Umbral_Tardío",Suspension01Hasta-$BH628+1,BJ628="No_Umbral",0)</f>
        <v>0</v>
      </c>
      <c r="BL628" s="42" cm="1">
        <f t="array" ref="BL628">_xlfn.IFS(BJ628="Umbral_Anticipado",Suspension01Hasta+BK628,BJ628="Umbral_Interno",BI628+BK628,BJ628="Umbral_Externo",Suspension01Hasta+BK628,BJ628="Umbral_Tardío",BI628+BK628,BJ628="No_Umbral",BI628)</f>
        <v>47385</v>
      </c>
      <c r="BM628" s="42" t="str" cm="1">
        <f t="array" ref="BM628">_xlfn.IFS(AND((BH628&lt;Suspension02Desde),(BH628&lt;Suspension02Hasta),(BL628&lt;Suspension02Desde),(BL628&lt;Suspension02Hasta)),"No_Umbral",AND((BH628&gt;Suspension02Desde),(BH628&gt;Suspension02Hasta),(BL628&gt;Suspension02Desde),(BL628&gt;Suspension02Hasta)),"No_Umbral",AND((BH628&lt;=Suspension02Desde),(BH628&lt;=Suspension02Hasta),(BL628&gt;=Suspension02Desde),(BL628&lt;=Suspension02Hasta)),"Umbral_Anticipado",AND((BH628&lt;=Suspension02Desde),(BH628&lt;=Suspension02Hasta),(BL628&gt;=Suspension02Desde),(BL628&gt;=Suspension02Hasta)),"Umbral_Interno",AND((BH628&gt;=Suspension02Desde),(BH628&lt;=Suspension02Hasta),(BL628&gt;=Suspension02Desde),(BL628&lt;=Suspension02Hasta)),"Umbral_Externo",AND((BH628&gt;=Suspension02Desde),(BH628&lt;=Suspension02Hasta),(BL628&gt;=Suspension02Desde),(BL628&gt;=Suspension02Hasta)),"Umbral_Tardío")</f>
        <v>No_Umbral</v>
      </c>
      <c r="BN628" s="43" cm="1">
        <f t="array" ref="BN628">_xlfn.IFS(BM628="Umbral_Anticipado",BL628-Suspension02Desde+1,BM628="Umbral_Interno",Suspension02Hasta-Suspension02Desde+1,BM628="Umbral_Externo",BL628-$BH628+1,BM628="Umbral_Tardío",Suspension02Hasta-$BH628+1,BM628="No_Umbral",0)</f>
        <v>0</v>
      </c>
      <c r="BO628" s="41" cm="1">
        <f t="array" ref="BO628">_xlfn.IFS(BM628="Umbral_Anticipado",Suspension02Hasta+BN628,BM628="Umbral_Interno",BL628+BN628,BM628="Umbral_Externo",Suspension02Hasta+BN628,BM628="Umbral_Tardío",BL628+BN628,BM628="No_Umbral",BL628)</f>
        <v>47385</v>
      </c>
      <c r="BP628" s="40">
        <f t="shared" si="141"/>
        <v>47388</v>
      </c>
      <c r="BQ628" s="41">
        <f t="shared" si="142"/>
        <v>47445</v>
      </c>
      <c r="BR628" s="42" t="str" cm="1">
        <f t="array" ref="BR628">_xlfn.IFS(AND((BO628&lt;Suspension01Desde),(BO628&lt;Suspension01Hasta),(BQ628&lt;Suspension01Desde),(BQ628&lt;Suspension01Hasta)),"No_Umbral",AND((BO628&gt;Suspension01Desde),(BO628&gt;Suspension01Hasta),(BQ628&gt;Suspension01Desde),(BQ628&gt;Suspension01Hasta)),"No_Umbral",AND((BO628&lt;=Suspension01Desde),(BO628&lt;=Suspension01Hasta),(BQ628&gt;=Suspension01Desde),(BQ628&lt;=Suspension01Hasta)),"Umbral_Anticipado",AND((BO628&lt;=Suspension01Desde),(BO628&lt;=Suspension01Hasta),(BQ628&gt;=Suspension01Desde),(BQ628&gt;=Suspension01Hasta)),"Umbral_Interno",AND((BO628&gt;=Suspension01Desde),(BO628&lt;=Suspension01Hasta),(BQ628&gt;=Suspension01Desde),(BQ628&lt;=Suspension01Hasta)),"Umbral_Externo",AND((BO628&gt;=Suspension01Desde),(BO628&lt;=Suspension01Hasta),(BQ628&gt;=Suspension01Desde),(BQ628&gt;=Suspension01Hasta)),"Umbral_Tardío")</f>
        <v>No_Umbral</v>
      </c>
      <c r="BS628" s="43" cm="1">
        <f t="array" ref="BS628">_xlfn.IFS(BR628="Umbral_Anticipado",$BQ628-Suspension01Desde+1,BR628="Umbral_Interno",Suspension01Hasta-Suspension01Desde+1,BR628="Umbral_Externo",BQ628-$BO628+1,BR628="Umbral_Tardío",Suspension01Hasta-$BO628+1,BR628="No_Umbral",0)</f>
        <v>0</v>
      </c>
      <c r="BT628" s="42" cm="1">
        <f t="array" ref="BT628">_xlfn.IFS(BR628="Umbral_Anticipado",Suspension01Hasta+BS628,BR628="Umbral_Interno",BQ628+BS628,BR628="Umbral_Externo",Suspension01Hasta+BS628,BR628="Umbral_Tardío",BQ628+BS628,BR628="No_Umbral",BQ628)</f>
        <v>47445</v>
      </c>
      <c r="BU628" s="42" t="str" cm="1">
        <f t="array" ref="BU628">_xlfn.IFS(AND((BO628&lt;Suspension02Desde),(BO628&lt;Suspension02Hasta),(BT628&lt;Suspension02Desde),(BT628&lt;Suspension02Hasta)),"No_Umbral",AND((BO628&gt;Suspension02Desde),(BO628&gt;Suspension02Hasta),(BT628&gt;Suspension02Desde),(BT628&gt;Suspension02Hasta)),"No_Umbral",AND((BO628&lt;=Suspension02Desde),(BO628&lt;=Suspension02Hasta),(BT628&gt;=Suspension02Desde),(BT628&lt;=Suspension02Hasta)),"Umbral_Anticipado",AND((BO628&lt;=Suspension02Desde),(BO628&lt;=Suspension02Hasta),(BT628&gt;=Suspension02Desde),(BT628&gt;=Suspension02Hasta)),"Umbral_Interno",AND((BO628&gt;=Suspension02Desde),(BO628&lt;=Suspension02Hasta),(BT628&gt;=Suspension02Desde),(BT628&lt;=Suspension02Hasta)),"Umbral_Externo",AND((BO628&gt;=Suspension02Desde),(BO628&lt;=Suspension02Hasta),(BT628&gt;=Suspension02Desde),(BT628&gt;=Suspension02Hasta)),"Umbral_Tardío")</f>
        <v>No_Umbral</v>
      </c>
      <c r="BV628" s="43" cm="1">
        <f t="array" ref="BV628">_xlfn.IFS(BU628="Umbral_Anticipado",BT628-Suspension02Desde+1,BU628="Umbral_Interno",Suspension02Hasta-Suspension02Desde+1,BU628="Umbral_Externo",BT628-$BO628+1,BU628="Umbral_Tardío",Suspension02Hasta-$BO628+1,BU628="No_Umbral",0)</f>
        <v>0</v>
      </c>
      <c r="BW628" s="41" cm="1">
        <f t="array" ref="BW628">_xlfn.IFS(BU628="Umbral_Anticipado",Suspension02Hasta+BV628,BU628="Umbral_Interno",BT628+BV628,BU628="Umbral_Externo",Suspension02Hasta+BV628,BU628="Umbral_Tardío",BT628+BV628,BU628="No_Umbral",BT628)</f>
        <v>47445</v>
      </c>
      <c r="BX628" s="40">
        <f t="shared" si="143"/>
        <v>47449</v>
      </c>
      <c r="BY628" s="41">
        <f t="shared" si="144"/>
        <v>48175</v>
      </c>
      <c r="BZ628" s="42" t="str" cm="1">
        <f t="array" ref="BZ628">_xlfn.IFS(AND((BW628&lt;Suspension01Desde),(BW628&lt;Suspension01Hasta),(BY628&lt;Suspension01Desde),(BY628&lt;Suspension01Hasta)),"No_Umbral",AND((BW628&gt;Suspension01Desde),(BW628&gt;Suspension01Hasta),(BY628&gt;Suspension01Desde),(BY628&gt;Suspension01Hasta)),"No_Umbral",AND((BW628&lt;=Suspension01Desde),(BW628&lt;=Suspension01Hasta),(BY628&gt;=Suspension01Desde),(BY628&lt;=Suspension01Hasta)),"Umbral_Anticipado",AND((BW628&lt;=Suspension01Desde),(BW628&lt;=Suspension01Hasta),(BY628&gt;=Suspension01Desde),(BY628&gt;=Suspension01Hasta)),"Umbral_Interno",AND((BW628&gt;=Suspension01Desde),(BW628&lt;=Suspension01Hasta),(BY628&gt;=Suspension01Desde),(BY628&lt;=Suspension01Hasta)),"Umbral_Externo",AND((BW628&gt;=Suspension01Desde),(BW628&lt;=Suspension01Hasta),(BY628&gt;=Suspension01Desde),(BY628&gt;=Suspension01Hasta)),"Umbral_Tardío")</f>
        <v>No_Umbral</v>
      </c>
      <c r="CA628" s="43" cm="1">
        <f t="array" ref="CA628">_xlfn.IFS(BZ628="Umbral_Anticipado",$BI628-Suspension01Desde+1,BZ628="Umbral_Interno",Suspension01Hasta-Suspension01Desde+1,BZ628="Umbral_Externo",BY628-$BH628+1,BZ628="Umbral_Tardío",Suspension01Hasta-$BH628+1,BZ628="No_Umbral",0)</f>
        <v>0</v>
      </c>
      <c r="CB628" s="42" cm="1">
        <f t="array" ref="CB628">_xlfn.IFS(BZ628="Umbral_Anticipado",Suspension01Hasta+CA628,BZ628="Umbral_Interno",BY628+CA628,BZ628="Umbral_Externo",Suspension01Hasta+CA628,BZ628="Umbral_Tardío",BY628+CA628,BZ628="No_Umbral",BY628)</f>
        <v>48175</v>
      </c>
      <c r="CC628" s="42" t="str" cm="1">
        <f t="array" ref="CC628">_xlfn.IFS(AND((BW628&lt;Suspension02Desde),(BW628&lt;Suspension02Hasta),(CB628&lt;Suspension02Desde),(CB628&lt;Suspension02Hasta)),"No_Umbral",AND((BW628&gt;Suspension02Desde),(BW628&gt;Suspension02Hasta),(CB628&gt;Suspension02Desde),(CB628&gt;Suspension02Hasta)),"No_Umbral",AND((BW628&lt;=Suspension02Desde),(BW628&lt;=Suspension02Hasta),(CB628&gt;=Suspension02Desde),(CB628&lt;=Suspension02Hasta)),"Umbral_Anticipado",AND((BW628&lt;=Suspension02Desde),(BW628&lt;=Suspension02Hasta),(CB628&gt;=Suspension02Desde),(CB628&gt;=Suspension02Hasta)),"Umbral_Interno",AND((BW628&gt;=Suspension02Desde),(BW628&lt;=Suspension02Hasta),(CB628&gt;=Suspension02Desde),(CB628&lt;=Suspension02Hasta)),"Umbral_Externo",AND((BW628&gt;=Suspension02Desde),(BW628&lt;=Suspension02Hasta),(CB628&gt;=Suspension02Desde),(CB628&gt;=Suspension02Hasta)),"Umbral_Tardío")</f>
        <v>No_Umbral</v>
      </c>
      <c r="CD628" s="43" cm="1">
        <f t="array" ref="CD628">_xlfn.IFS(CC628="Umbral_Anticipado",CB628-Suspension02Desde+1,CC628="Umbral_Interno",Suspension02Hasta-Suspension02Desde+1,CC628="Umbral_Externo",CB628-$BH628+1,CC628="Umbral_Tardío",Suspension02Hasta-$BH628+1,CC628="No_Umbral",0)</f>
        <v>0</v>
      </c>
      <c r="CE628" s="41" cm="1">
        <f t="array" ref="CE628">_xlfn.IFS(CC628="Umbral_Anticipado",Suspension02Hasta+CD628,CC628="Umbral_Interno",CB628+CD628,CC628="Umbral_Externo",Suspension02Hasta+CD628,CC628="Umbral_Tardío",CB628+CD628,CC628="No_Umbral",CB628)</f>
        <v>48175</v>
      </c>
      <c r="CF628" s="40">
        <f t="shared" si="145"/>
        <v>48179</v>
      </c>
    </row>
    <row r="629" spans="1:84" s="22" customFormat="1" ht="20.25" customHeight="1">
      <c r="A629" s="77" t="s">
        <v>4564</v>
      </c>
      <c r="B629" s="77" t="str">
        <f t="shared" si="137"/>
        <v>2019</v>
      </c>
      <c r="C629" s="77" t="s">
        <v>4565</v>
      </c>
      <c r="D629" s="77" t="s">
        <v>4566</v>
      </c>
      <c r="E629" s="77" t="s">
        <v>3458</v>
      </c>
      <c r="F629" s="77"/>
      <c r="G629" s="201"/>
      <c r="H629" s="201">
        <v>43570</v>
      </c>
      <c r="I629" s="77" t="s">
        <v>92</v>
      </c>
      <c r="J629" s="77"/>
      <c r="K629" s="78">
        <v>45147</v>
      </c>
      <c r="L629" s="77" t="str">
        <f>VLOOKUP(MONTH($K629),TablaMeses[],2,FALSE)</f>
        <v>08 AGOSTO</v>
      </c>
      <c r="M629" s="77">
        <f>YEAR($K629)</f>
        <v>2023</v>
      </c>
      <c r="N629" s="77"/>
      <c r="O629" s="201"/>
      <c r="P629" s="77"/>
      <c r="Q629" s="77"/>
      <c r="R629" s="201"/>
      <c r="S629" s="77"/>
      <c r="T629" s="77"/>
      <c r="U629" s="201"/>
      <c r="V629" s="77"/>
      <c r="W629" s="77"/>
      <c r="X629" s="201"/>
      <c r="Y629" s="77"/>
      <c r="Z629" s="201"/>
      <c r="AA629" s="77"/>
      <c r="AB629" s="201"/>
      <c r="AC629" s="79"/>
      <c r="AD629" s="77"/>
      <c r="AE629" s="77"/>
      <c r="AF629" s="77"/>
      <c r="AG629" s="77"/>
      <c r="AH629" s="77"/>
      <c r="AI629" s="78"/>
      <c r="AJ629" s="77"/>
      <c r="AK629" s="77"/>
      <c r="AL629" s="77"/>
      <c r="AM629" s="78"/>
      <c r="AN629" s="77"/>
      <c r="AO629" s="77"/>
      <c r="AP629" s="77"/>
      <c r="AQ629" s="77"/>
      <c r="AR629" s="78"/>
      <c r="AS629" s="77"/>
      <c r="AT629" s="78"/>
      <c r="AU629" s="78"/>
      <c r="AV629" s="78">
        <v>45884</v>
      </c>
      <c r="AW629" s="77">
        <f t="shared" si="138"/>
        <v>33</v>
      </c>
      <c r="AX629" s="77">
        <f>YEAR($AV629)</f>
        <v>2025</v>
      </c>
      <c r="AY629" s="77" t="s">
        <v>116</v>
      </c>
      <c r="AZ629" s="81" t="s">
        <v>2691</v>
      </c>
      <c r="BA629" s="22" t="s">
        <v>4550</v>
      </c>
      <c r="BC629" s="25" t="s">
        <v>673</v>
      </c>
      <c r="BD629" s="25" t="s">
        <v>674</v>
      </c>
      <c r="BE629" s="25">
        <v>120</v>
      </c>
      <c r="BF629" s="25">
        <v>60</v>
      </c>
      <c r="BG629" s="25">
        <v>730</v>
      </c>
      <c r="BH629" s="40">
        <f t="shared" si="150"/>
        <v>43570</v>
      </c>
      <c r="BI629" s="41">
        <f t="shared" si="140"/>
        <v>43690</v>
      </c>
      <c r="BJ629" s="42" t="str" cm="1">
        <f t="array" ref="BJ629">_xlfn.IFS(AND((BH629&lt;Suspension01Desde),(BH629&lt;Suspension01Hasta),(BI629&lt;Suspension01Desde),(BI629&lt;Suspension01Hasta)),"No_Umbral",AND((BH629&gt;Suspension01Desde),(BH629&gt;Suspension01Hasta),(BI629&gt;Suspension01Desde),(BI629&gt;Suspension01Hasta)),"No_Umbral",AND((BH629&lt;=Suspension01Desde),(BH629&lt;=Suspension01Hasta),(BI629&gt;=Suspension01Desde),(BI629&lt;=Suspension01Hasta)),"Umbral_Anticipado",AND((BH629&lt;=Suspension01Desde),(BH629&lt;=Suspension01Hasta),(BI629&gt;=Suspension01Desde),(BI629&gt;=Suspension01Hasta)),"Umbral_Interno",AND((BH629&gt;=Suspension01Desde),(BH629&lt;=Suspension01Hasta),(BI629&gt;=Suspension01Desde),(BI629&lt;=Suspension01Hasta)),"Umbral_Externo",AND((BH629&gt;=Suspension01Desde),(BH629&lt;=Suspension01Hasta),(BI629&gt;=Suspension01Desde),(BI629&gt;=Suspension01Hasta)),"Umbral_Tardío")</f>
        <v>No_Umbral</v>
      </c>
      <c r="BK629" s="43" cm="1">
        <f t="array" ref="BK629">_xlfn.IFS(BJ629="Umbral_Anticipado",$BI629-Suspension01Desde+1,BJ629="Umbral_Interno",Suspension01Hasta-Suspension01Desde+1,BJ629="Umbral_Externo",BI629-$BH629+1,BJ629="Umbral_Tardío",Suspension01Hasta-$BH629+1,BJ629="No_Umbral",0)</f>
        <v>0</v>
      </c>
      <c r="BL629" s="42" cm="1">
        <f t="array" ref="BL629">_xlfn.IFS(BJ629="Umbral_Anticipado",Suspension01Hasta+BK629,BJ629="Umbral_Interno",BI629+BK629,BJ629="Umbral_Externo",Suspension01Hasta+BK629,BJ629="Umbral_Tardío",BI629+BK629,BJ629="No_Umbral",BI629)</f>
        <v>43690</v>
      </c>
      <c r="BM629" s="42" t="str" cm="1">
        <f t="array" ref="BM629">_xlfn.IFS(AND((BH629&lt;Suspension02Desde),(BH629&lt;Suspension02Hasta),(BL629&lt;Suspension02Desde),(BL629&lt;Suspension02Hasta)),"No_Umbral",AND((BH629&gt;Suspension02Desde),(BH629&gt;Suspension02Hasta),(BL629&gt;Suspension02Desde),(BL629&gt;Suspension02Hasta)),"No_Umbral",AND((BH629&lt;=Suspension02Desde),(BH629&lt;=Suspension02Hasta),(BL629&gt;=Suspension02Desde),(BL629&lt;=Suspension02Hasta)),"Umbral_Anticipado",AND((BH629&lt;=Suspension02Desde),(BH629&lt;=Suspension02Hasta),(BL629&gt;=Suspension02Desde),(BL629&gt;=Suspension02Hasta)),"Umbral_Interno",AND((BH629&gt;=Suspension02Desde),(BH629&lt;=Suspension02Hasta),(BL629&gt;=Suspension02Desde),(BL629&lt;=Suspension02Hasta)),"Umbral_Externo",AND((BH629&gt;=Suspension02Desde),(BH629&lt;=Suspension02Hasta),(BL629&gt;=Suspension02Desde),(BL629&gt;=Suspension02Hasta)),"Umbral_Tardío")</f>
        <v>No_Umbral</v>
      </c>
      <c r="BN629" s="43" cm="1">
        <f t="array" ref="BN629">_xlfn.IFS(BM629="Umbral_Anticipado",BL629-Suspension02Desde+1,BM629="Umbral_Interno",Suspension02Hasta-Suspension02Desde+1,BM629="Umbral_Externo",BL629-$BH629+1,BM629="Umbral_Tardío",Suspension02Hasta-$BH629+1,BM629="No_Umbral",0)</f>
        <v>0</v>
      </c>
      <c r="BO629" s="41" cm="1">
        <f t="array" ref="BO629">_xlfn.IFS(BM629="Umbral_Anticipado",Suspension02Hasta+BN629,BM629="Umbral_Interno",BL629+BN629,BM629="Umbral_Externo",Suspension02Hasta+BN629,BM629="Umbral_Tardío",BL629+BN629,BM629="No_Umbral",BL629)</f>
        <v>43690</v>
      </c>
      <c r="BP629" s="40">
        <f t="shared" si="141"/>
        <v>43692</v>
      </c>
      <c r="BQ629" s="41">
        <f t="shared" si="142"/>
        <v>43750</v>
      </c>
      <c r="BR629" s="42" t="str" cm="1">
        <f t="array" ref="BR629">_xlfn.IFS(AND((BO629&lt;Suspension01Desde),(BO629&lt;Suspension01Hasta),(BQ629&lt;Suspension01Desde),(BQ629&lt;Suspension01Hasta)),"No_Umbral",AND((BO629&gt;Suspension01Desde),(BO629&gt;Suspension01Hasta),(BQ629&gt;Suspension01Desde),(BQ629&gt;Suspension01Hasta)),"No_Umbral",AND((BO629&lt;=Suspension01Desde),(BO629&lt;=Suspension01Hasta),(BQ629&gt;=Suspension01Desde),(BQ629&lt;=Suspension01Hasta)),"Umbral_Anticipado",AND((BO629&lt;=Suspension01Desde),(BO629&lt;=Suspension01Hasta),(BQ629&gt;=Suspension01Desde),(BQ629&gt;=Suspension01Hasta)),"Umbral_Interno",AND((BO629&gt;=Suspension01Desde),(BO629&lt;=Suspension01Hasta),(BQ629&gt;=Suspension01Desde),(BQ629&lt;=Suspension01Hasta)),"Umbral_Externo",AND((BO629&gt;=Suspension01Desde),(BO629&lt;=Suspension01Hasta),(BQ629&gt;=Suspension01Desde),(BQ629&gt;=Suspension01Hasta)),"Umbral_Tardío")</f>
        <v>No_Umbral</v>
      </c>
      <c r="BS629" s="43" cm="1">
        <f t="array" ref="BS629">_xlfn.IFS(BR629="Umbral_Anticipado",$BQ629-Suspension01Desde+1,BR629="Umbral_Interno",Suspension01Hasta-Suspension01Desde+1,BR629="Umbral_Externo",BQ629-$BO629+1,BR629="Umbral_Tardío",Suspension01Hasta-$BO629+1,BR629="No_Umbral",0)</f>
        <v>0</v>
      </c>
      <c r="BT629" s="42" cm="1">
        <f t="array" ref="BT629">_xlfn.IFS(BR629="Umbral_Anticipado",Suspension01Hasta+BS629,BR629="Umbral_Interno",BQ629+BS629,BR629="Umbral_Externo",Suspension01Hasta+BS629,BR629="Umbral_Tardío",BQ629+BS629,BR629="No_Umbral",BQ629)</f>
        <v>43750</v>
      </c>
      <c r="BU629" s="42" t="str" cm="1">
        <f t="array" ref="BU629">_xlfn.IFS(AND((BO629&lt;Suspension02Desde),(BO629&lt;Suspension02Hasta),(BT629&lt;Suspension02Desde),(BT629&lt;Suspension02Hasta)),"No_Umbral",AND((BO629&gt;Suspension02Desde),(BO629&gt;Suspension02Hasta),(BT629&gt;Suspension02Desde),(BT629&gt;Suspension02Hasta)),"No_Umbral",AND((BO629&lt;=Suspension02Desde),(BO629&lt;=Suspension02Hasta),(BT629&gt;=Suspension02Desde),(BT629&lt;=Suspension02Hasta)),"Umbral_Anticipado",AND((BO629&lt;=Suspension02Desde),(BO629&lt;=Suspension02Hasta),(BT629&gt;=Suspension02Desde),(BT629&gt;=Suspension02Hasta)),"Umbral_Interno",AND((BO629&gt;=Suspension02Desde),(BO629&lt;=Suspension02Hasta),(BT629&gt;=Suspension02Desde),(BT629&lt;=Suspension02Hasta)),"Umbral_Externo",AND((BO629&gt;=Suspension02Desde),(BO629&lt;=Suspension02Hasta),(BT629&gt;=Suspension02Desde),(BT629&gt;=Suspension02Hasta)),"Umbral_Tardío")</f>
        <v>No_Umbral</v>
      </c>
      <c r="BV629" s="43" cm="1">
        <f t="array" ref="BV629">_xlfn.IFS(BU629="Umbral_Anticipado",BT629-Suspension02Desde+1,BU629="Umbral_Interno",Suspension02Hasta-Suspension02Desde+1,BU629="Umbral_Externo",BT629-$BO629+1,BU629="Umbral_Tardío",Suspension02Hasta-$BO629+1,BU629="No_Umbral",0)</f>
        <v>0</v>
      </c>
      <c r="BW629" s="41" cm="1">
        <f t="array" ref="BW629">_xlfn.IFS(BU629="Umbral_Anticipado",Suspension02Hasta+BV629,BU629="Umbral_Interno",BT629+BV629,BU629="Umbral_Externo",Suspension02Hasta+BV629,BU629="Umbral_Tardío",BT629+BV629,BU629="No_Umbral",BT629)</f>
        <v>43750</v>
      </c>
      <c r="BX629" s="40">
        <f t="shared" si="143"/>
        <v>43753</v>
      </c>
      <c r="BY629" s="41">
        <f t="shared" si="144"/>
        <v>44480</v>
      </c>
      <c r="BZ629" s="42" t="str" cm="1">
        <f t="array" ref="BZ629">_xlfn.IFS(AND((BW629&lt;Suspension01Desde),(BW629&lt;Suspension01Hasta),(BY629&lt;Suspension01Desde),(BY629&lt;Suspension01Hasta)),"No_Umbral",AND((BW629&gt;Suspension01Desde),(BW629&gt;Suspension01Hasta),(BY629&gt;Suspension01Desde),(BY629&gt;Suspension01Hasta)),"No_Umbral",AND((BW629&lt;=Suspension01Desde),(BW629&lt;=Suspension01Hasta),(BY629&gt;=Suspension01Desde),(BY629&lt;=Suspension01Hasta)),"Umbral_Anticipado",AND((BW629&lt;=Suspension01Desde),(BW629&lt;=Suspension01Hasta),(BY629&gt;=Suspension01Desde),(BY629&gt;=Suspension01Hasta)),"Umbral_Interno",AND((BW629&gt;=Suspension01Desde),(BW629&lt;=Suspension01Hasta),(BY629&gt;=Suspension01Desde),(BY629&lt;=Suspension01Hasta)),"Umbral_Externo",AND((BW629&gt;=Suspension01Desde),(BW629&lt;=Suspension01Hasta),(BY629&gt;=Suspension01Desde),(BY629&gt;=Suspension01Hasta)),"Umbral_Tardío")</f>
        <v>Umbral_Interno</v>
      </c>
      <c r="CA629" s="43" cm="1">
        <f t="array" ref="CA629">_xlfn.IFS(BZ629="Umbral_Anticipado",$BI629-Suspension01Desde+1,BZ629="Umbral_Interno",Suspension01Hasta-Suspension01Desde+1,BZ629="Umbral_Externo",BY629-$BH629+1,BZ629="Umbral_Tardío",Suspension01Hasta-$BH629+1,BZ629="No_Umbral",0)</f>
        <v>212</v>
      </c>
      <c r="CB629" s="42" cm="1">
        <f t="array" ref="CB629">_xlfn.IFS(BZ629="Umbral_Anticipado",Suspension01Hasta+CA629,BZ629="Umbral_Interno",BY629+CA629,BZ629="Umbral_Externo",Suspension01Hasta+CA629,BZ629="Umbral_Tardío",BY629+CA629,BZ629="No_Umbral",BY629)</f>
        <v>44692</v>
      </c>
      <c r="CC629" s="42" t="str" cm="1">
        <f t="array" ref="CC629">_xlfn.IFS(AND((BW629&lt;Suspension02Desde),(BW629&lt;Suspension02Hasta),(CB629&lt;Suspension02Desde),(CB629&lt;Suspension02Hasta)),"No_Umbral",AND((BW629&gt;Suspension02Desde),(BW629&gt;Suspension02Hasta),(CB629&gt;Suspension02Desde),(CB629&gt;Suspension02Hasta)),"No_Umbral",AND((BW629&lt;=Suspension02Desde),(BW629&lt;=Suspension02Hasta),(CB629&gt;=Suspension02Desde),(CB629&lt;=Suspension02Hasta)),"Umbral_Anticipado",AND((BW629&lt;=Suspension02Desde),(BW629&lt;=Suspension02Hasta),(CB629&gt;=Suspension02Desde),(CB629&gt;=Suspension02Hasta)),"Umbral_Interno",AND((BW629&gt;=Suspension02Desde),(BW629&lt;=Suspension02Hasta),(CB629&gt;=Suspension02Desde),(CB629&lt;=Suspension02Hasta)),"Umbral_Externo",AND((BW629&gt;=Suspension02Desde),(BW629&lt;=Suspension02Hasta),(CB629&gt;=Suspension02Desde),(CB629&gt;=Suspension02Hasta)),"Umbral_Tardío")</f>
        <v>Umbral_Interno</v>
      </c>
      <c r="CD629" s="43" cm="1">
        <f t="array" ref="CD629">_xlfn.IFS(CC629="Umbral_Anticipado",CB629-Suspension02Desde+1,CC629="Umbral_Interno",Suspension02Hasta-Suspension02Desde+1,CC629="Umbral_Externo",CB629-$BH629+1,CC629="Umbral_Tardío",Suspension02Hasta-$BH629+1,CC629="No_Umbral",0)</f>
        <v>484</v>
      </c>
      <c r="CE629" s="41" cm="1">
        <f t="array" ref="CE629">_xlfn.IFS(CC629="Umbral_Anticipado",Suspension02Hasta+CD629,CC629="Umbral_Interno",CB629+CD629,CC629="Umbral_Externo",Suspension02Hasta+CD629,CC629="Umbral_Tardío",CB629+CD629,CC629="No_Umbral",CB629)</f>
        <v>45176</v>
      </c>
      <c r="CF629" s="40">
        <f t="shared" si="145"/>
        <v>45176</v>
      </c>
    </row>
    <row r="630" spans="1:84" s="22" customFormat="1" ht="20.25" customHeight="1">
      <c r="A630" s="77" t="s">
        <v>4567</v>
      </c>
      <c r="B630" s="77" t="str">
        <f t="shared" si="137"/>
        <v>2019</v>
      </c>
      <c r="C630" s="77" t="s">
        <v>4568</v>
      </c>
      <c r="D630" s="77" t="s">
        <v>4569</v>
      </c>
      <c r="E630" s="77" t="s">
        <v>4570</v>
      </c>
      <c r="F630" s="77" t="s">
        <v>130</v>
      </c>
      <c r="G630" s="201">
        <v>43642</v>
      </c>
      <c r="H630" s="201">
        <v>45468</v>
      </c>
      <c r="I630" s="77" t="s">
        <v>299</v>
      </c>
      <c r="J630" s="77"/>
      <c r="K630" s="78">
        <v>46382</v>
      </c>
      <c r="L630" s="77" t="str">
        <f>VLOOKUP(MONTH($K630),TablaMeses[],2,FALSE)</f>
        <v>12 DICIEMBRE</v>
      </c>
      <c r="M630" s="77">
        <f>YEAR($K630)</f>
        <v>2026</v>
      </c>
      <c r="N630" s="77"/>
      <c r="O630" s="201"/>
      <c r="P630" s="77"/>
      <c r="Q630" s="77"/>
      <c r="R630" s="201"/>
      <c r="S630" s="77"/>
      <c r="T630" s="77"/>
      <c r="U630" s="201"/>
      <c r="V630" s="77"/>
      <c r="W630" s="77"/>
      <c r="X630" s="201"/>
      <c r="Y630" s="77"/>
      <c r="Z630" s="201"/>
      <c r="AA630" s="77"/>
      <c r="AB630" s="201"/>
      <c r="AC630" s="79"/>
      <c r="AD630" s="77"/>
      <c r="AE630" s="77"/>
      <c r="AF630" s="77"/>
      <c r="AG630" s="77"/>
      <c r="AH630" s="77"/>
      <c r="AI630" s="78"/>
      <c r="AJ630" s="77"/>
      <c r="AK630" s="77"/>
      <c r="AL630" s="77"/>
      <c r="AM630" s="78"/>
      <c r="AN630" s="77"/>
      <c r="AO630" s="77"/>
      <c r="AP630" s="77"/>
      <c r="AQ630" s="77"/>
      <c r="AR630" s="78"/>
      <c r="AS630" s="77"/>
      <c r="AT630" s="78"/>
      <c r="AU630" s="78"/>
      <c r="AV630" s="78">
        <v>45884</v>
      </c>
      <c r="AW630" s="77">
        <f t="shared" si="138"/>
        <v>33</v>
      </c>
      <c r="AX630" s="77">
        <f>YEAR($AV630)</f>
        <v>2025</v>
      </c>
      <c r="AY630" s="77" t="s">
        <v>116</v>
      </c>
      <c r="AZ630" s="81" t="s">
        <v>4571</v>
      </c>
      <c r="BC630" s="25" t="s">
        <v>1575</v>
      </c>
      <c r="BD630" s="25" t="s">
        <v>1430</v>
      </c>
      <c r="BE630" s="25">
        <v>120</v>
      </c>
      <c r="BF630" s="25">
        <v>60</v>
      </c>
      <c r="BG630" s="25">
        <v>730</v>
      </c>
      <c r="BH630" s="40">
        <f t="shared" si="150"/>
        <v>45468</v>
      </c>
      <c r="BI630" s="41">
        <f t="shared" si="140"/>
        <v>45588</v>
      </c>
      <c r="BJ630" s="42" t="str" cm="1">
        <f t="array" ref="BJ630">_xlfn.IFS(AND((BH630&lt;Suspension01Desde),(BH630&lt;Suspension01Hasta),(BI630&lt;Suspension01Desde),(BI630&lt;Suspension01Hasta)),"No_Umbral",AND((BH630&gt;Suspension01Desde),(BH630&gt;Suspension01Hasta),(BI630&gt;Suspension01Desde),(BI630&gt;Suspension01Hasta)),"No_Umbral",AND((BH630&lt;=Suspension01Desde),(BH630&lt;=Suspension01Hasta),(BI630&gt;=Suspension01Desde),(BI630&lt;=Suspension01Hasta)),"Umbral_Anticipado",AND((BH630&lt;=Suspension01Desde),(BH630&lt;=Suspension01Hasta),(BI630&gt;=Suspension01Desde),(BI630&gt;=Suspension01Hasta)),"Umbral_Interno",AND((BH630&gt;=Suspension01Desde),(BH630&lt;=Suspension01Hasta),(BI630&gt;=Suspension01Desde),(BI630&lt;=Suspension01Hasta)),"Umbral_Externo",AND((BH630&gt;=Suspension01Desde),(BH630&lt;=Suspension01Hasta),(BI630&gt;=Suspension01Desde),(BI630&gt;=Suspension01Hasta)),"Umbral_Tardío")</f>
        <v>No_Umbral</v>
      </c>
      <c r="BK630" s="43" cm="1">
        <f t="array" ref="BK630">_xlfn.IFS(BJ630="Umbral_Anticipado",$BI630-Suspension01Desde+1,BJ630="Umbral_Interno",Suspension01Hasta-Suspension01Desde+1,BJ630="Umbral_Externo",BI630-$BH630+1,BJ630="Umbral_Tardío",Suspension01Hasta-$BH630+1,BJ630="No_Umbral",0)</f>
        <v>0</v>
      </c>
      <c r="BL630" s="42" cm="1">
        <f t="array" ref="BL630">_xlfn.IFS(BJ630="Umbral_Anticipado",Suspension01Hasta+BK630,BJ630="Umbral_Interno",BI630+BK630,BJ630="Umbral_Externo",Suspension01Hasta+BK630,BJ630="Umbral_Tardío",BI630+BK630,BJ630="No_Umbral",BI630)</f>
        <v>45588</v>
      </c>
      <c r="BM630" s="42" t="str" cm="1">
        <f t="array" ref="BM630">_xlfn.IFS(AND((BH630&lt;Suspension02Desde),(BH630&lt;Suspension02Hasta),(BL630&lt;Suspension02Desde),(BL630&lt;Suspension02Hasta)),"No_Umbral",AND((BH630&gt;Suspension02Desde),(BH630&gt;Suspension02Hasta),(BL630&gt;Suspension02Desde),(BL630&gt;Suspension02Hasta)),"No_Umbral",AND((BH630&lt;=Suspension02Desde),(BH630&lt;=Suspension02Hasta),(BL630&gt;=Suspension02Desde),(BL630&lt;=Suspension02Hasta)),"Umbral_Anticipado",AND((BH630&lt;=Suspension02Desde),(BH630&lt;=Suspension02Hasta),(BL630&gt;=Suspension02Desde),(BL630&gt;=Suspension02Hasta)),"Umbral_Interno",AND((BH630&gt;=Suspension02Desde),(BH630&lt;=Suspension02Hasta),(BL630&gt;=Suspension02Desde),(BL630&lt;=Suspension02Hasta)),"Umbral_Externo",AND((BH630&gt;=Suspension02Desde),(BH630&lt;=Suspension02Hasta),(BL630&gt;=Suspension02Desde),(BL630&gt;=Suspension02Hasta)),"Umbral_Tardío")</f>
        <v>No_Umbral</v>
      </c>
      <c r="BN630" s="43" cm="1">
        <f t="array" ref="BN630">_xlfn.IFS(BM630="Umbral_Anticipado",BL630-Suspension02Desde+1,BM630="Umbral_Interno",Suspension02Hasta-Suspension02Desde+1,BM630="Umbral_Externo",BL630-$BH630+1,BM630="Umbral_Tardío",Suspension02Hasta-$BH630+1,BM630="No_Umbral",0)</f>
        <v>0</v>
      </c>
      <c r="BO630" s="41" cm="1">
        <f t="array" ref="BO630">_xlfn.IFS(BM630="Umbral_Anticipado",Suspension02Hasta+BN630,BM630="Umbral_Interno",BL630+BN630,BM630="Umbral_Externo",Suspension02Hasta+BN630,BM630="Umbral_Tardío",BL630+BN630,BM630="No_Umbral",BL630)</f>
        <v>45588</v>
      </c>
      <c r="BP630" s="40">
        <f t="shared" si="141"/>
        <v>45590</v>
      </c>
      <c r="BQ630" s="41">
        <f t="shared" si="142"/>
        <v>45648</v>
      </c>
      <c r="BR630" s="42" t="str" cm="1">
        <f t="array" ref="BR630">_xlfn.IFS(AND((BO630&lt;Suspension01Desde),(BO630&lt;Suspension01Hasta),(BQ630&lt;Suspension01Desde),(BQ630&lt;Suspension01Hasta)),"No_Umbral",AND((BO630&gt;Suspension01Desde),(BO630&gt;Suspension01Hasta),(BQ630&gt;Suspension01Desde),(BQ630&gt;Suspension01Hasta)),"No_Umbral",AND((BO630&lt;=Suspension01Desde),(BO630&lt;=Suspension01Hasta),(BQ630&gt;=Suspension01Desde),(BQ630&lt;=Suspension01Hasta)),"Umbral_Anticipado",AND((BO630&lt;=Suspension01Desde),(BO630&lt;=Suspension01Hasta),(BQ630&gt;=Suspension01Desde),(BQ630&gt;=Suspension01Hasta)),"Umbral_Interno",AND((BO630&gt;=Suspension01Desde),(BO630&lt;=Suspension01Hasta),(BQ630&gt;=Suspension01Desde),(BQ630&lt;=Suspension01Hasta)),"Umbral_Externo",AND((BO630&gt;=Suspension01Desde),(BO630&lt;=Suspension01Hasta),(BQ630&gt;=Suspension01Desde),(BQ630&gt;=Suspension01Hasta)),"Umbral_Tardío")</f>
        <v>No_Umbral</v>
      </c>
      <c r="BS630" s="43" cm="1">
        <f t="array" ref="BS630">_xlfn.IFS(BR630="Umbral_Anticipado",$BQ630-Suspension01Desde+1,BR630="Umbral_Interno",Suspension01Hasta-Suspension01Desde+1,BR630="Umbral_Externo",BQ630-$BO630+1,BR630="Umbral_Tardío",Suspension01Hasta-$BO630+1,BR630="No_Umbral",0)</f>
        <v>0</v>
      </c>
      <c r="BT630" s="42" cm="1">
        <f t="array" ref="BT630">_xlfn.IFS(BR630="Umbral_Anticipado",Suspension01Hasta+BS630,BR630="Umbral_Interno",BQ630+BS630,BR630="Umbral_Externo",Suspension01Hasta+BS630,BR630="Umbral_Tardío",BQ630+BS630,BR630="No_Umbral",BQ630)</f>
        <v>45648</v>
      </c>
      <c r="BU630" s="42" t="str" cm="1">
        <f t="array" ref="BU630">_xlfn.IFS(AND((BO630&lt;Suspension02Desde),(BO630&lt;Suspension02Hasta),(BT630&lt;Suspension02Desde),(BT630&lt;Suspension02Hasta)),"No_Umbral",AND((BO630&gt;Suspension02Desde),(BO630&gt;Suspension02Hasta),(BT630&gt;Suspension02Desde),(BT630&gt;Suspension02Hasta)),"No_Umbral",AND((BO630&lt;=Suspension02Desde),(BO630&lt;=Suspension02Hasta),(BT630&gt;=Suspension02Desde),(BT630&lt;=Suspension02Hasta)),"Umbral_Anticipado",AND((BO630&lt;=Suspension02Desde),(BO630&lt;=Suspension02Hasta),(BT630&gt;=Suspension02Desde),(BT630&gt;=Suspension02Hasta)),"Umbral_Interno",AND((BO630&gt;=Suspension02Desde),(BO630&lt;=Suspension02Hasta),(BT630&gt;=Suspension02Desde),(BT630&lt;=Suspension02Hasta)),"Umbral_Externo",AND((BO630&gt;=Suspension02Desde),(BO630&lt;=Suspension02Hasta),(BT630&gt;=Suspension02Desde),(BT630&gt;=Suspension02Hasta)),"Umbral_Tardío")</f>
        <v>No_Umbral</v>
      </c>
      <c r="BV630" s="43" cm="1">
        <f t="array" ref="BV630">_xlfn.IFS(BU630="Umbral_Anticipado",BT630-Suspension02Desde+1,BU630="Umbral_Interno",Suspension02Hasta-Suspension02Desde+1,BU630="Umbral_Externo",BT630-$BO630+1,BU630="Umbral_Tardío",Suspension02Hasta-$BO630+1,BU630="No_Umbral",0)</f>
        <v>0</v>
      </c>
      <c r="BW630" s="41" cm="1">
        <f t="array" ref="BW630">_xlfn.IFS(BU630="Umbral_Anticipado",Suspension02Hasta+BV630,BU630="Umbral_Interno",BT630+BV630,BU630="Umbral_Externo",Suspension02Hasta+BV630,BU630="Umbral_Tardío",BT630+BV630,BU630="No_Umbral",BT630)</f>
        <v>45648</v>
      </c>
      <c r="BX630" s="40">
        <f t="shared" si="143"/>
        <v>45651</v>
      </c>
      <c r="BY630" s="41">
        <f t="shared" si="144"/>
        <v>46378</v>
      </c>
      <c r="BZ630" s="42" t="str" cm="1">
        <f t="array" ref="BZ630">_xlfn.IFS(AND((BW630&lt;Suspension01Desde),(BW630&lt;Suspension01Hasta),(BY630&lt;Suspension01Desde),(BY630&lt;Suspension01Hasta)),"No_Umbral",AND((BW630&gt;Suspension01Desde),(BW630&gt;Suspension01Hasta),(BY630&gt;Suspension01Desde),(BY630&gt;Suspension01Hasta)),"No_Umbral",AND((BW630&lt;=Suspension01Desde),(BW630&lt;=Suspension01Hasta),(BY630&gt;=Suspension01Desde),(BY630&lt;=Suspension01Hasta)),"Umbral_Anticipado",AND((BW630&lt;=Suspension01Desde),(BW630&lt;=Suspension01Hasta),(BY630&gt;=Suspension01Desde),(BY630&gt;=Suspension01Hasta)),"Umbral_Interno",AND((BW630&gt;=Suspension01Desde),(BW630&lt;=Suspension01Hasta),(BY630&gt;=Suspension01Desde),(BY630&lt;=Suspension01Hasta)),"Umbral_Externo",AND((BW630&gt;=Suspension01Desde),(BW630&lt;=Suspension01Hasta),(BY630&gt;=Suspension01Desde),(BY630&gt;=Suspension01Hasta)),"Umbral_Tardío")</f>
        <v>No_Umbral</v>
      </c>
      <c r="CA630" s="43" cm="1">
        <f t="array" ref="CA630">_xlfn.IFS(BZ630="Umbral_Anticipado",$BI630-Suspension01Desde+1,BZ630="Umbral_Interno",Suspension01Hasta-Suspension01Desde+1,BZ630="Umbral_Externo",BY630-$BH630+1,BZ630="Umbral_Tardío",Suspension01Hasta-$BH630+1,BZ630="No_Umbral",0)</f>
        <v>0</v>
      </c>
      <c r="CB630" s="42" cm="1">
        <f t="array" ref="CB630">_xlfn.IFS(BZ630="Umbral_Anticipado",Suspension01Hasta+CA630,BZ630="Umbral_Interno",BY630+CA630,BZ630="Umbral_Externo",Suspension01Hasta+CA630,BZ630="Umbral_Tardío",BY630+CA630,BZ630="No_Umbral",BY630)</f>
        <v>46378</v>
      </c>
      <c r="CC630" s="42" t="str" cm="1">
        <f t="array" ref="CC630">_xlfn.IFS(AND((BW630&lt;Suspension02Desde),(BW630&lt;Suspension02Hasta),(CB630&lt;Suspension02Desde),(CB630&lt;Suspension02Hasta)),"No_Umbral",AND((BW630&gt;Suspension02Desde),(BW630&gt;Suspension02Hasta),(CB630&gt;Suspension02Desde),(CB630&gt;Suspension02Hasta)),"No_Umbral",AND((BW630&lt;=Suspension02Desde),(BW630&lt;=Suspension02Hasta),(CB630&gt;=Suspension02Desde),(CB630&lt;=Suspension02Hasta)),"Umbral_Anticipado",AND((BW630&lt;=Suspension02Desde),(BW630&lt;=Suspension02Hasta),(CB630&gt;=Suspension02Desde),(CB630&gt;=Suspension02Hasta)),"Umbral_Interno",AND((BW630&gt;=Suspension02Desde),(BW630&lt;=Suspension02Hasta),(CB630&gt;=Suspension02Desde),(CB630&lt;=Suspension02Hasta)),"Umbral_Externo",AND((BW630&gt;=Suspension02Desde),(BW630&lt;=Suspension02Hasta),(CB630&gt;=Suspension02Desde),(CB630&gt;=Suspension02Hasta)),"Umbral_Tardío")</f>
        <v>No_Umbral</v>
      </c>
      <c r="CD630" s="43" cm="1">
        <f t="array" ref="CD630">_xlfn.IFS(CC630="Umbral_Anticipado",CB630-Suspension02Desde+1,CC630="Umbral_Interno",Suspension02Hasta-Suspension02Desde+1,CC630="Umbral_Externo",CB630-$BH630+1,CC630="Umbral_Tardío",Suspension02Hasta-$BH630+1,CC630="No_Umbral",0)</f>
        <v>0</v>
      </c>
      <c r="CE630" s="41" cm="1">
        <f t="array" ref="CE630">_xlfn.IFS(CC630="Umbral_Anticipado",Suspension02Hasta+CD630,CC630="Umbral_Interno",CB630+CD630,CC630="Umbral_Externo",Suspension02Hasta+CD630,CC630="Umbral_Tardío",CB630+CD630,CC630="No_Umbral",CB630)</f>
        <v>46378</v>
      </c>
      <c r="CF630" s="40">
        <f t="shared" si="145"/>
        <v>46381</v>
      </c>
    </row>
    <row r="631" spans="1:84" s="22" customFormat="1" ht="20.25" customHeight="1">
      <c r="A631" s="159" t="s">
        <v>4572</v>
      </c>
      <c r="B631" s="77" t="str">
        <f t="shared" si="137"/>
        <v>2019</v>
      </c>
      <c r="C631" s="94" t="s">
        <v>4573</v>
      </c>
      <c r="D631" s="77" t="s">
        <v>4574</v>
      </c>
      <c r="E631" s="77" t="s">
        <v>293</v>
      </c>
      <c r="F631" s="77" t="s">
        <v>130</v>
      </c>
      <c r="G631" s="201" t="s">
        <v>4575</v>
      </c>
      <c r="H631" s="201">
        <v>51112</v>
      </c>
      <c r="I631" s="77" t="s">
        <v>551</v>
      </c>
      <c r="J631" s="77"/>
      <c r="K631" s="78">
        <v>52172</v>
      </c>
      <c r="L631" s="77" t="s">
        <v>1593</v>
      </c>
      <c r="M631" s="77">
        <f>YEAR($K631)</f>
        <v>2042</v>
      </c>
      <c r="N631" s="77"/>
      <c r="O631" s="201"/>
      <c r="P631" s="77"/>
      <c r="Q631" s="77"/>
      <c r="R631" s="201"/>
      <c r="S631" s="77"/>
      <c r="T631" s="77"/>
      <c r="U631" s="201"/>
      <c r="V631" s="77"/>
      <c r="W631" s="77"/>
      <c r="X631" s="201"/>
      <c r="Y631" s="77"/>
      <c r="Z631" s="201"/>
      <c r="AA631" s="77"/>
      <c r="AB631" s="201"/>
      <c r="AC631" s="79"/>
      <c r="AD631" s="77"/>
      <c r="AE631" s="77"/>
      <c r="AF631" s="77"/>
      <c r="AG631" s="77"/>
      <c r="AH631" s="77"/>
      <c r="AI631" s="78"/>
      <c r="AJ631" s="77"/>
      <c r="AK631" s="77"/>
      <c r="AL631" s="77"/>
      <c r="AM631" s="78"/>
      <c r="AN631" s="77"/>
      <c r="AO631" s="77"/>
      <c r="AP631" s="77"/>
      <c r="AQ631" s="77"/>
      <c r="AR631" s="78"/>
      <c r="AS631" s="77"/>
      <c r="AT631" s="78"/>
      <c r="AU631" s="78"/>
      <c r="AV631" s="78">
        <v>45758</v>
      </c>
      <c r="AW631" s="77">
        <f t="shared" si="138"/>
        <v>15</v>
      </c>
      <c r="AX631" s="77">
        <v>2025</v>
      </c>
      <c r="AY631" s="77" t="s">
        <v>944</v>
      </c>
      <c r="AZ631" s="81" t="s">
        <v>4576</v>
      </c>
      <c r="BC631" s="25" t="s">
        <v>3610</v>
      </c>
      <c r="BD631" s="25" t="s">
        <v>3611</v>
      </c>
      <c r="BE631" s="25">
        <v>120</v>
      </c>
      <c r="BF631" s="25">
        <v>60</v>
      </c>
      <c r="BG631" s="25">
        <v>730</v>
      </c>
      <c r="BH631" s="40">
        <f t="shared" si="150"/>
        <v>51112</v>
      </c>
      <c r="BI631" s="41">
        <f t="shared" si="140"/>
        <v>51232</v>
      </c>
      <c r="BJ631" s="42" t="str" cm="1">
        <f t="array" ref="BJ631">_xlfn.IFS(AND((BH631&lt;Suspension01Desde),(BH631&lt;Suspension01Hasta),(BI631&lt;Suspension01Desde),(BI631&lt;Suspension01Hasta)),"No_Umbral",AND((BH631&gt;Suspension01Desde),(BH631&gt;Suspension01Hasta),(BI631&gt;Suspension01Desde),(BI631&gt;Suspension01Hasta)),"No_Umbral",AND((BH631&lt;=Suspension01Desde),(BH631&lt;=Suspension01Hasta),(BI631&gt;=Suspension01Desde),(BI631&lt;=Suspension01Hasta)),"Umbral_Anticipado",AND((BH631&lt;=Suspension01Desde),(BH631&lt;=Suspension01Hasta),(BI631&gt;=Suspension01Desde),(BI631&gt;=Suspension01Hasta)),"Umbral_Interno",AND((BH631&gt;=Suspension01Desde),(BH631&lt;=Suspension01Hasta),(BI631&gt;=Suspension01Desde),(BI631&lt;=Suspension01Hasta)),"Umbral_Externo",AND((BH631&gt;=Suspension01Desde),(BH631&lt;=Suspension01Hasta),(BI631&gt;=Suspension01Desde),(BI631&gt;=Suspension01Hasta)),"Umbral_Tardío")</f>
        <v>No_Umbral</v>
      </c>
      <c r="BK631" s="43" cm="1">
        <f t="array" ref="BK631">_xlfn.IFS(BJ631="Umbral_Anticipado",$BI631-Suspension01Desde+1,BJ631="Umbral_Interno",Suspension01Hasta-Suspension01Desde+1,BJ631="Umbral_Externo",BI631-$BH631+1,BJ631="Umbral_Tardío",Suspension01Hasta-$BH631+1,BJ631="No_Umbral",0)</f>
        <v>0</v>
      </c>
      <c r="BL631" s="42" cm="1">
        <f t="array" ref="BL631">_xlfn.IFS(BJ631="Umbral_Anticipado",Suspension01Hasta+BK631,BJ631="Umbral_Interno",BI631+BK631,BJ631="Umbral_Externo",Suspension01Hasta+BK631,BJ631="Umbral_Tardío",BI631+BK631,BJ631="No_Umbral",BI631)</f>
        <v>51232</v>
      </c>
      <c r="BM631" s="42" t="str" cm="1">
        <f t="array" ref="BM631">_xlfn.IFS(AND((BH631&lt;Suspension02Desde),(BH631&lt;Suspension02Hasta),(BL631&lt;Suspension02Desde),(BL631&lt;Suspension02Hasta)),"No_Umbral",AND((BH631&gt;Suspension02Desde),(BH631&gt;Suspension02Hasta),(BL631&gt;Suspension02Desde),(BL631&gt;Suspension02Hasta)),"No_Umbral",AND((BH631&lt;=Suspension02Desde),(BH631&lt;=Suspension02Hasta),(BL631&gt;=Suspension02Desde),(BL631&lt;=Suspension02Hasta)),"Umbral_Anticipado",AND((BH631&lt;=Suspension02Desde),(BH631&lt;=Suspension02Hasta),(BL631&gt;=Suspension02Desde),(BL631&gt;=Suspension02Hasta)),"Umbral_Interno",AND((BH631&gt;=Suspension02Desde),(BH631&lt;=Suspension02Hasta),(BL631&gt;=Suspension02Desde),(BL631&lt;=Suspension02Hasta)),"Umbral_Externo",AND((BH631&gt;=Suspension02Desde),(BH631&lt;=Suspension02Hasta),(BL631&gt;=Suspension02Desde),(BL631&gt;=Suspension02Hasta)),"Umbral_Tardío")</f>
        <v>No_Umbral</v>
      </c>
      <c r="BN631" s="43" cm="1">
        <f t="array" ref="BN631">_xlfn.IFS(BM631="Umbral_Anticipado",BL631-Suspension02Desde+1,BM631="Umbral_Interno",Suspension02Hasta-Suspension02Desde+1,BM631="Umbral_Externo",BL631-$BH631+1,BM631="Umbral_Tardío",Suspension02Hasta-$BH631+1,BM631="No_Umbral",0)</f>
        <v>0</v>
      </c>
      <c r="BO631" s="41" cm="1">
        <f t="array" ref="BO631">_xlfn.IFS(BM631="Umbral_Anticipado",Suspension02Hasta+BN631,BM631="Umbral_Interno",BL631+BN631,BM631="Umbral_Externo",Suspension02Hasta+BN631,BM631="Umbral_Tardío",BL631+BN631,BM631="No_Umbral",BL631)</f>
        <v>51232</v>
      </c>
      <c r="BP631" s="40">
        <f t="shared" si="141"/>
        <v>51234</v>
      </c>
      <c r="BQ631" s="41">
        <f t="shared" si="142"/>
        <v>51292</v>
      </c>
      <c r="BR631" s="42" t="str" cm="1">
        <f t="array" ref="BR631">_xlfn.IFS(AND((BO631&lt;Suspension01Desde),(BO631&lt;Suspension01Hasta),(BQ631&lt;Suspension01Desde),(BQ631&lt;Suspension01Hasta)),"No_Umbral",AND((BO631&gt;Suspension01Desde),(BO631&gt;Suspension01Hasta),(BQ631&gt;Suspension01Desde),(BQ631&gt;Suspension01Hasta)),"No_Umbral",AND((BO631&lt;=Suspension01Desde),(BO631&lt;=Suspension01Hasta),(BQ631&gt;=Suspension01Desde),(BQ631&lt;=Suspension01Hasta)),"Umbral_Anticipado",AND((BO631&lt;=Suspension01Desde),(BO631&lt;=Suspension01Hasta),(BQ631&gt;=Suspension01Desde),(BQ631&gt;=Suspension01Hasta)),"Umbral_Interno",AND((BO631&gt;=Suspension01Desde),(BO631&lt;=Suspension01Hasta),(BQ631&gt;=Suspension01Desde),(BQ631&lt;=Suspension01Hasta)),"Umbral_Externo",AND((BO631&gt;=Suspension01Desde),(BO631&lt;=Suspension01Hasta),(BQ631&gt;=Suspension01Desde),(BQ631&gt;=Suspension01Hasta)),"Umbral_Tardío")</f>
        <v>No_Umbral</v>
      </c>
      <c r="BS631" s="43" cm="1">
        <f t="array" ref="BS631">_xlfn.IFS(BR631="Umbral_Anticipado",$BQ631-Suspension01Desde+1,BR631="Umbral_Interno",Suspension01Hasta-Suspension01Desde+1,BR631="Umbral_Externo",BQ631-$BO631+1,BR631="Umbral_Tardío",Suspension01Hasta-$BO631+1,BR631="No_Umbral",0)</f>
        <v>0</v>
      </c>
      <c r="BT631" s="42" cm="1">
        <f t="array" ref="BT631">_xlfn.IFS(BR631="Umbral_Anticipado",Suspension01Hasta+BS631,BR631="Umbral_Interno",BQ631+BS631,BR631="Umbral_Externo",Suspension01Hasta+BS631,BR631="Umbral_Tardío",BQ631+BS631,BR631="No_Umbral",BQ631)</f>
        <v>51292</v>
      </c>
      <c r="BU631" s="42" t="str" cm="1">
        <f t="array" ref="BU631">_xlfn.IFS(AND((BO631&lt;Suspension02Desde),(BO631&lt;Suspension02Hasta),(BT631&lt;Suspension02Desde),(BT631&lt;Suspension02Hasta)),"No_Umbral",AND((BO631&gt;Suspension02Desde),(BO631&gt;Suspension02Hasta),(BT631&gt;Suspension02Desde),(BT631&gt;Suspension02Hasta)),"No_Umbral",AND((BO631&lt;=Suspension02Desde),(BO631&lt;=Suspension02Hasta),(BT631&gt;=Suspension02Desde),(BT631&lt;=Suspension02Hasta)),"Umbral_Anticipado",AND((BO631&lt;=Suspension02Desde),(BO631&lt;=Suspension02Hasta),(BT631&gt;=Suspension02Desde),(BT631&gt;=Suspension02Hasta)),"Umbral_Interno",AND((BO631&gt;=Suspension02Desde),(BO631&lt;=Suspension02Hasta),(BT631&gt;=Suspension02Desde),(BT631&lt;=Suspension02Hasta)),"Umbral_Externo",AND((BO631&gt;=Suspension02Desde),(BO631&lt;=Suspension02Hasta),(BT631&gt;=Suspension02Desde),(BT631&gt;=Suspension02Hasta)),"Umbral_Tardío")</f>
        <v>No_Umbral</v>
      </c>
      <c r="BV631" s="43" cm="1">
        <f t="array" ref="BV631">_xlfn.IFS(BU631="Umbral_Anticipado",BT631-Suspension02Desde+1,BU631="Umbral_Interno",Suspension02Hasta-Suspension02Desde+1,BU631="Umbral_Externo",BT631-$BO631+1,BU631="Umbral_Tardío",Suspension02Hasta-$BO631+1,BU631="No_Umbral",0)</f>
        <v>0</v>
      </c>
      <c r="BW631" s="41" cm="1">
        <f t="array" ref="BW631">_xlfn.IFS(BU631="Umbral_Anticipado",Suspension02Hasta+BV631,BU631="Umbral_Interno",BT631+BV631,BU631="Umbral_Externo",Suspension02Hasta+BV631,BU631="Umbral_Tardío",BT631+BV631,BU631="No_Umbral",BT631)</f>
        <v>51292</v>
      </c>
      <c r="BX631" s="40">
        <f t="shared" si="143"/>
        <v>51295</v>
      </c>
      <c r="BY631" s="41">
        <f t="shared" si="144"/>
        <v>52022</v>
      </c>
      <c r="BZ631" s="42" t="str" cm="1">
        <f t="array" ref="BZ631">_xlfn.IFS(AND((BW631&lt;Suspension01Desde),(BW631&lt;Suspension01Hasta),(BY631&lt;Suspension01Desde),(BY631&lt;Suspension01Hasta)),"No_Umbral",AND((BW631&gt;Suspension01Desde),(BW631&gt;Suspension01Hasta),(BY631&gt;Suspension01Desde),(BY631&gt;Suspension01Hasta)),"No_Umbral",AND((BW631&lt;=Suspension01Desde),(BW631&lt;=Suspension01Hasta),(BY631&gt;=Suspension01Desde),(BY631&lt;=Suspension01Hasta)),"Umbral_Anticipado",AND((BW631&lt;=Suspension01Desde),(BW631&lt;=Suspension01Hasta),(BY631&gt;=Suspension01Desde),(BY631&gt;=Suspension01Hasta)),"Umbral_Interno",AND((BW631&gt;=Suspension01Desde),(BW631&lt;=Suspension01Hasta),(BY631&gt;=Suspension01Desde),(BY631&lt;=Suspension01Hasta)),"Umbral_Externo",AND((BW631&gt;=Suspension01Desde),(BW631&lt;=Suspension01Hasta),(BY631&gt;=Suspension01Desde),(BY631&gt;=Suspension01Hasta)),"Umbral_Tardío")</f>
        <v>No_Umbral</v>
      </c>
      <c r="CA631" s="43" cm="1">
        <f t="array" ref="CA631">_xlfn.IFS(BZ631="Umbral_Anticipado",$BI631-Suspension01Desde+1,BZ631="Umbral_Interno",Suspension01Hasta-Suspension01Desde+1,BZ631="Umbral_Externo",BY631-$BH631+1,BZ631="Umbral_Tardío",Suspension01Hasta-$BH631+1,BZ631="No_Umbral",0)</f>
        <v>0</v>
      </c>
      <c r="CB631" s="42" cm="1">
        <f t="array" ref="CB631">_xlfn.IFS(BZ631="Umbral_Anticipado",Suspension01Hasta+CA631,BZ631="Umbral_Interno",BY631+CA631,BZ631="Umbral_Externo",Suspension01Hasta+CA631,BZ631="Umbral_Tardío",BY631+CA631,BZ631="No_Umbral",BY631)</f>
        <v>52022</v>
      </c>
      <c r="CC631" s="42" t="str" cm="1">
        <f t="array" ref="CC631">_xlfn.IFS(AND((BW631&lt;Suspension02Desde),(BW631&lt;Suspension02Hasta),(CB631&lt;Suspension02Desde),(CB631&lt;Suspension02Hasta)),"No_Umbral",AND((BW631&gt;Suspension02Desde),(BW631&gt;Suspension02Hasta),(CB631&gt;Suspension02Desde),(CB631&gt;Suspension02Hasta)),"No_Umbral",AND((BW631&lt;=Suspension02Desde),(BW631&lt;=Suspension02Hasta),(CB631&gt;=Suspension02Desde),(CB631&lt;=Suspension02Hasta)),"Umbral_Anticipado",AND((BW631&lt;=Suspension02Desde),(BW631&lt;=Suspension02Hasta),(CB631&gt;=Suspension02Desde),(CB631&gt;=Suspension02Hasta)),"Umbral_Interno",AND((BW631&gt;=Suspension02Desde),(BW631&lt;=Suspension02Hasta),(CB631&gt;=Suspension02Desde),(CB631&lt;=Suspension02Hasta)),"Umbral_Externo",AND((BW631&gt;=Suspension02Desde),(BW631&lt;=Suspension02Hasta),(CB631&gt;=Suspension02Desde),(CB631&gt;=Suspension02Hasta)),"Umbral_Tardío")</f>
        <v>No_Umbral</v>
      </c>
      <c r="CD631" s="43" cm="1">
        <f t="array" ref="CD631">_xlfn.IFS(CC631="Umbral_Anticipado",CB631-Suspension02Desde+1,CC631="Umbral_Interno",Suspension02Hasta-Suspension02Desde+1,CC631="Umbral_Externo",CB631-$BH631+1,CC631="Umbral_Tardío",Suspension02Hasta-$BH631+1,CC631="No_Umbral",0)</f>
        <v>0</v>
      </c>
      <c r="CE631" s="41" cm="1">
        <f t="array" ref="CE631">_xlfn.IFS(CC631="Umbral_Anticipado",Suspension02Hasta+CD631,CC631="Umbral_Interno",CB631+CD631,CC631="Umbral_Externo",Suspension02Hasta+CD631,CC631="Umbral_Tardío",CB631+CD631,CC631="No_Umbral",CB631)</f>
        <v>52022</v>
      </c>
      <c r="CF631" s="40">
        <f t="shared" si="145"/>
        <v>52025</v>
      </c>
    </row>
    <row r="632" spans="1:84" s="22" customFormat="1" ht="20.25" customHeight="1">
      <c r="A632" s="77" t="s">
        <v>4577</v>
      </c>
      <c r="B632" s="77" t="str">
        <f t="shared" si="137"/>
        <v>2019</v>
      </c>
      <c r="C632" s="77" t="s">
        <v>4578</v>
      </c>
      <c r="D632" s="77" t="s">
        <v>4579</v>
      </c>
      <c r="E632" s="77" t="s">
        <v>293</v>
      </c>
      <c r="F632" s="77" t="s">
        <v>130</v>
      </c>
      <c r="G632" s="201" t="s">
        <v>4580</v>
      </c>
      <c r="H632" s="201" t="s">
        <v>4581</v>
      </c>
      <c r="I632" s="77" t="s">
        <v>92</v>
      </c>
      <c r="J632" s="77"/>
      <c r="K632" s="78" t="s">
        <v>4582</v>
      </c>
      <c r="L632" s="77" t="s">
        <v>4583</v>
      </c>
      <c r="M632" s="77">
        <v>2043</v>
      </c>
      <c r="N632" s="77"/>
      <c r="O632" s="201"/>
      <c r="P632" s="77"/>
      <c r="Q632" s="77"/>
      <c r="R632" s="201"/>
      <c r="S632" s="77"/>
      <c r="T632" s="77"/>
      <c r="U632" s="201"/>
      <c r="V632" s="77"/>
      <c r="W632" s="77"/>
      <c r="X632" s="201"/>
      <c r="Y632" s="77"/>
      <c r="Z632" s="201"/>
      <c r="AA632" s="77"/>
      <c r="AB632" s="201"/>
      <c r="AC632" s="79"/>
      <c r="AD632" s="77"/>
      <c r="AE632" s="77"/>
      <c r="AF632" s="77"/>
      <c r="AG632" s="77"/>
      <c r="AH632" s="77"/>
      <c r="AI632" s="78"/>
      <c r="AJ632" s="77"/>
      <c r="AK632" s="77"/>
      <c r="AL632" s="77"/>
      <c r="AM632" s="78"/>
      <c r="AN632" s="77"/>
      <c r="AO632" s="77"/>
      <c r="AP632" s="77"/>
      <c r="AQ632" s="77"/>
      <c r="AR632" s="78"/>
      <c r="AS632" s="77"/>
      <c r="AT632" s="78"/>
      <c r="AU632" s="78"/>
      <c r="AV632" s="78">
        <v>45758</v>
      </c>
      <c r="AW632" s="77">
        <f t="shared" si="138"/>
        <v>15</v>
      </c>
      <c r="AX632" s="77">
        <v>2025</v>
      </c>
      <c r="AY632" s="77" t="s">
        <v>944</v>
      </c>
      <c r="AZ632" s="81" t="s">
        <v>4584</v>
      </c>
      <c r="BC632" s="25" t="s">
        <v>3610</v>
      </c>
      <c r="BD632" s="25" t="s">
        <v>3611</v>
      </c>
      <c r="BE632" s="25">
        <v>120</v>
      </c>
      <c r="BF632" s="25">
        <v>60</v>
      </c>
      <c r="BG632" s="25">
        <v>730</v>
      </c>
      <c r="BH632" s="40" t="str">
        <f t="shared" si="150"/>
        <v>24/07/2039</v>
      </c>
      <c r="BI632" s="41">
        <f t="shared" si="140"/>
        <v>51095</v>
      </c>
      <c r="BJ632" s="42" t="str" cm="1">
        <f t="array" ref="BJ632">_xlfn.IFS(AND((BH632&lt;Suspension01Desde),(BH632&lt;Suspension01Hasta),(BI632&lt;Suspension01Desde),(BI632&lt;Suspension01Hasta)),"No_Umbral",AND((BH632&gt;Suspension01Desde),(BH632&gt;Suspension01Hasta),(BI632&gt;Suspension01Desde),(BI632&gt;Suspension01Hasta)),"No_Umbral",AND((BH632&lt;=Suspension01Desde),(BH632&lt;=Suspension01Hasta),(BI632&gt;=Suspension01Desde),(BI632&lt;=Suspension01Hasta)),"Umbral_Anticipado",AND((BH632&lt;=Suspension01Desde),(BH632&lt;=Suspension01Hasta),(BI632&gt;=Suspension01Desde),(BI632&gt;=Suspension01Hasta)),"Umbral_Interno",AND((BH632&gt;=Suspension01Desde),(BH632&lt;=Suspension01Hasta),(BI632&gt;=Suspension01Desde),(BI632&lt;=Suspension01Hasta)),"Umbral_Externo",AND((BH632&gt;=Suspension01Desde),(BH632&lt;=Suspension01Hasta),(BI632&gt;=Suspension01Desde),(BI632&gt;=Suspension01Hasta)),"Umbral_Tardío")</f>
        <v>No_Umbral</v>
      </c>
      <c r="BK632" s="43" cm="1">
        <f t="array" ref="BK632">_xlfn.IFS(BJ632="Umbral_Anticipado",$BI632-Suspension01Desde+1,BJ632="Umbral_Interno",Suspension01Hasta-Suspension01Desde+1,BJ632="Umbral_Externo",BI632-$BH632+1,BJ632="Umbral_Tardío",Suspension01Hasta-$BH632+1,BJ632="No_Umbral",0)</f>
        <v>0</v>
      </c>
      <c r="BL632" s="42" cm="1">
        <f t="array" ref="BL632">_xlfn.IFS(BJ632="Umbral_Anticipado",Suspension01Hasta+BK632,BJ632="Umbral_Interno",BI632+BK632,BJ632="Umbral_Externo",Suspension01Hasta+BK632,BJ632="Umbral_Tardío",BI632+BK632,BJ632="No_Umbral",BI632)</f>
        <v>51095</v>
      </c>
      <c r="BM632" s="42" t="str" cm="1">
        <f t="array" ref="BM632">_xlfn.IFS(AND((BH632&lt;Suspension02Desde),(BH632&lt;Suspension02Hasta),(BL632&lt;Suspension02Desde),(BL632&lt;Suspension02Hasta)),"No_Umbral",AND((BH632&gt;Suspension02Desde),(BH632&gt;Suspension02Hasta),(BL632&gt;Suspension02Desde),(BL632&gt;Suspension02Hasta)),"No_Umbral",AND((BH632&lt;=Suspension02Desde),(BH632&lt;=Suspension02Hasta),(BL632&gt;=Suspension02Desde),(BL632&lt;=Suspension02Hasta)),"Umbral_Anticipado",AND((BH632&lt;=Suspension02Desde),(BH632&lt;=Suspension02Hasta),(BL632&gt;=Suspension02Desde),(BL632&gt;=Suspension02Hasta)),"Umbral_Interno",AND((BH632&gt;=Suspension02Desde),(BH632&lt;=Suspension02Hasta),(BL632&gt;=Suspension02Desde),(BL632&lt;=Suspension02Hasta)),"Umbral_Externo",AND((BH632&gt;=Suspension02Desde),(BH632&lt;=Suspension02Hasta),(BL632&gt;=Suspension02Desde),(BL632&gt;=Suspension02Hasta)),"Umbral_Tardío")</f>
        <v>No_Umbral</v>
      </c>
      <c r="BN632" s="43" cm="1">
        <f t="array" ref="BN632">_xlfn.IFS(BM632="Umbral_Anticipado",BL632-Suspension02Desde+1,BM632="Umbral_Interno",Suspension02Hasta-Suspension02Desde+1,BM632="Umbral_Externo",BL632-$BH632+1,BM632="Umbral_Tardío",Suspension02Hasta-$BH632+1,BM632="No_Umbral",0)</f>
        <v>0</v>
      </c>
      <c r="BO632" s="41" cm="1">
        <f t="array" ref="BO632">_xlfn.IFS(BM632="Umbral_Anticipado",Suspension02Hasta+BN632,BM632="Umbral_Interno",BL632+BN632,BM632="Umbral_Externo",Suspension02Hasta+BN632,BM632="Umbral_Tardío",BL632+BN632,BM632="No_Umbral",BL632)</f>
        <v>51095</v>
      </c>
      <c r="BP632" s="40">
        <f t="shared" si="141"/>
        <v>51098</v>
      </c>
      <c r="BQ632" s="41">
        <f t="shared" si="142"/>
        <v>51155</v>
      </c>
      <c r="BR632" s="42" t="str" cm="1">
        <f t="array" ref="BR632">_xlfn.IFS(AND((BO632&lt;Suspension01Desde),(BO632&lt;Suspension01Hasta),(BQ632&lt;Suspension01Desde),(BQ632&lt;Suspension01Hasta)),"No_Umbral",AND((BO632&gt;Suspension01Desde),(BO632&gt;Suspension01Hasta),(BQ632&gt;Suspension01Desde),(BQ632&gt;Suspension01Hasta)),"No_Umbral",AND((BO632&lt;=Suspension01Desde),(BO632&lt;=Suspension01Hasta),(BQ632&gt;=Suspension01Desde),(BQ632&lt;=Suspension01Hasta)),"Umbral_Anticipado",AND((BO632&lt;=Suspension01Desde),(BO632&lt;=Suspension01Hasta),(BQ632&gt;=Suspension01Desde),(BQ632&gt;=Suspension01Hasta)),"Umbral_Interno",AND((BO632&gt;=Suspension01Desde),(BO632&lt;=Suspension01Hasta),(BQ632&gt;=Suspension01Desde),(BQ632&lt;=Suspension01Hasta)),"Umbral_Externo",AND((BO632&gt;=Suspension01Desde),(BO632&lt;=Suspension01Hasta),(BQ632&gt;=Suspension01Desde),(BQ632&gt;=Suspension01Hasta)),"Umbral_Tardío")</f>
        <v>No_Umbral</v>
      </c>
      <c r="BS632" s="43" cm="1">
        <f t="array" ref="BS632">_xlfn.IFS(BR632="Umbral_Anticipado",$BQ632-Suspension01Desde+1,BR632="Umbral_Interno",Suspension01Hasta-Suspension01Desde+1,BR632="Umbral_Externo",BQ632-$BO632+1,BR632="Umbral_Tardío",Suspension01Hasta-$BO632+1,BR632="No_Umbral",0)</f>
        <v>0</v>
      </c>
      <c r="BT632" s="42" cm="1">
        <f t="array" ref="BT632">_xlfn.IFS(BR632="Umbral_Anticipado",Suspension01Hasta+BS632,BR632="Umbral_Interno",BQ632+BS632,BR632="Umbral_Externo",Suspension01Hasta+BS632,BR632="Umbral_Tardío",BQ632+BS632,BR632="No_Umbral",BQ632)</f>
        <v>51155</v>
      </c>
      <c r="BU632" s="42" t="str" cm="1">
        <f t="array" ref="BU632">_xlfn.IFS(AND((BO632&lt;Suspension02Desde),(BO632&lt;Suspension02Hasta),(BT632&lt;Suspension02Desde),(BT632&lt;Suspension02Hasta)),"No_Umbral",AND((BO632&gt;Suspension02Desde),(BO632&gt;Suspension02Hasta),(BT632&gt;Suspension02Desde),(BT632&gt;Suspension02Hasta)),"No_Umbral",AND((BO632&lt;=Suspension02Desde),(BO632&lt;=Suspension02Hasta),(BT632&gt;=Suspension02Desde),(BT632&lt;=Suspension02Hasta)),"Umbral_Anticipado",AND((BO632&lt;=Suspension02Desde),(BO632&lt;=Suspension02Hasta),(BT632&gt;=Suspension02Desde),(BT632&gt;=Suspension02Hasta)),"Umbral_Interno",AND((BO632&gt;=Suspension02Desde),(BO632&lt;=Suspension02Hasta),(BT632&gt;=Suspension02Desde),(BT632&lt;=Suspension02Hasta)),"Umbral_Externo",AND((BO632&gt;=Suspension02Desde),(BO632&lt;=Suspension02Hasta),(BT632&gt;=Suspension02Desde),(BT632&gt;=Suspension02Hasta)),"Umbral_Tardío")</f>
        <v>No_Umbral</v>
      </c>
      <c r="BV632" s="43" cm="1">
        <f t="array" ref="BV632">_xlfn.IFS(BU632="Umbral_Anticipado",BT632-Suspension02Desde+1,BU632="Umbral_Interno",Suspension02Hasta-Suspension02Desde+1,BU632="Umbral_Externo",BT632-$BO632+1,BU632="Umbral_Tardío",Suspension02Hasta-$BO632+1,BU632="No_Umbral",0)</f>
        <v>0</v>
      </c>
      <c r="BW632" s="41" cm="1">
        <f t="array" ref="BW632">_xlfn.IFS(BU632="Umbral_Anticipado",Suspension02Hasta+BV632,BU632="Umbral_Interno",BT632+BV632,BU632="Umbral_Externo",Suspension02Hasta+BV632,BU632="Umbral_Tardío",BT632+BV632,BU632="No_Umbral",BT632)</f>
        <v>51155</v>
      </c>
      <c r="BX632" s="40">
        <f t="shared" si="143"/>
        <v>51159</v>
      </c>
      <c r="BY632" s="41">
        <f t="shared" si="144"/>
        <v>51885</v>
      </c>
      <c r="BZ632" s="42" t="str" cm="1">
        <f t="array" ref="BZ632">_xlfn.IFS(AND((BW632&lt;Suspension01Desde),(BW632&lt;Suspension01Hasta),(BY632&lt;Suspension01Desde),(BY632&lt;Suspension01Hasta)),"No_Umbral",AND((BW632&gt;Suspension01Desde),(BW632&gt;Suspension01Hasta),(BY632&gt;Suspension01Desde),(BY632&gt;Suspension01Hasta)),"No_Umbral",AND((BW632&lt;=Suspension01Desde),(BW632&lt;=Suspension01Hasta),(BY632&gt;=Suspension01Desde),(BY632&lt;=Suspension01Hasta)),"Umbral_Anticipado",AND((BW632&lt;=Suspension01Desde),(BW632&lt;=Suspension01Hasta),(BY632&gt;=Suspension01Desde),(BY632&gt;=Suspension01Hasta)),"Umbral_Interno",AND((BW632&gt;=Suspension01Desde),(BW632&lt;=Suspension01Hasta),(BY632&gt;=Suspension01Desde),(BY632&lt;=Suspension01Hasta)),"Umbral_Externo",AND((BW632&gt;=Suspension01Desde),(BW632&lt;=Suspension01Hasta),(BY632&gt;=Suspension01Desde),(BY632&gt;=Suspension01Hasta)),"Umbral_Tardío")</f>
        <v>No_Umbral</v>
      </c>
      <c r="CA632" s="43" cm="1">
        <f t="array" ref="CA632">_xlfn.IFS(BZ632="Umbral_Anticipado",$BI632-Suspension01Desde+1,BZ632="Umbral_Interno",Suspension01Hasta-Suspension01Desde+1,BZ632="Umbral_Externo",BY632-$BH632+1,BZ632="Umbral_Tardío",Suspension01Hasta-$BH632+1,BZ632="No_Umbral",0)</f>
        <v>0</v>
      </c>
      <c r="CB632" s="42" cm="1">
        <f t="array" ref="CB632">_xlfn.IFS(BZ632="Umbral_Anticipado",Suspension01Hasta+CA632,BZ632="Umbral_Interno",BY632+CA632,BZ632="Umbral_Externo",Suspension01Hasta+CA632,BZ632="Umbral_Tardío",BY632+CA632,BZ632="No_Umbral",BY632)</f>
        <v>51885</v>
      </c>
      <c r="CC632" s="42" t="str" cm="1">
        <f t="array" ref="CC632">_xlfn.IFS(AND((BW632&lt;Suspension02Desde),(BW632&lt;Suspension02Hasta),(CB632&lt;Suspension02Desde),(CB632&lt;Suspension02Hasta)),"No_Umbral",AND((BW632&gt;Suspension02Desde),(BW632&gt;Suspension02Hasta),(CB632&gt;Suspension02Desde),(CB632&gt;Suspension02Hasta)),"No_Umbral",AND((BW632&lt;=Suspension02Desde),(BW632&lt;=Suspension02Hasta),(CB632&gt;=Suspension02Desde),(CB632&lt;=Suspension02Hasta)),"Umbral_Anticipado",AND((BW632&lt;=Suspension02Desde),(BW632&lt;=Suspension02Hasta),(CB632&gt;=Suspension02Desde),(CB632&gt;=Suspension02Hasta)),"Umbral_Interno",AND((BW632&gt;=Suspension02Desde),(BW632&lt;=Suspension02Hasta),(CB632&gt;=Suspension02Desde),(CB632&lt;=Suspension02Hasta)),"Umbral_Externo",AND((BW632&gt;=Suspension02Desde),(BW632&lt;=Suspension02Hasta),(CB632&gt;=Suspension02Desde),(CB632&gt;=Suspension02Hasta)),"Umbral_Tardío")</f>
        <v>No_Umbral</v>
      </c>
      <c r="CD632" s="43" cm="1">
        <f t="array" ref="CD632">_xlfn.IFS(CC632="Umbral_Anticipado",CB632-Suspension02Desde+1,CC632="Umbral_Interno",Suspension02Hasta-Suspension02Desde+1,CC632="Umbral_Externo",CB632-$BH632+1,CC632="Umbral_Tardío",Suspension02Hasta-$BH632+1,CC632="No_Umbral",0)</f>
        <v>0</v>
      </c>
      <c r="CE632" s="41" cm="1">
        <f t="array" ref="CE632">_xlfn.IFS(CC632="Umbral_Anticipado",Suspension02Hasta+CD632,CC632="Umbral_Interno",CB632+CD632,CC632="Umbral_Externo",Suspension02Hasta+CD632,CC632="Umbral_Tardío",CB632+CD632,CC632="No_Umbral",CB632)</f>
        <v>51885</v>
      </c>
      <c r="CF632" s="40">
        <f t="shared" si="145"/>
        <v>51890</v>
      </c>
    </row>
    <row r="633" spans="1:84" s="22" customFormat="1" ht="20.25" customHeight="1">
      <c r="A633" s="77" t="s">
        <v>4585</v>
      </c>
      <c r="B633" s="77" t="str">
        <f t="shared" si="137"/>
        <v>2019</v>
      </c>
      <c r="C633" s="77" t="s">
        <v>4586</v>
      </c>
      <c r="D633" s="77" t="s">
        <v>4587</v>
      </c>
      <c r="E633" s="77" t="s">
        <v>293</v>
      </c>
      <c r="F633" s="77" t="s">
        <v>130</v>
      </c>
      <c r="G633" s="201">
        <v>43642</v>
      </c>
      <c r="H633" s="201">
        <v>50946</v>
      </c>
      <c r="I633" s="77" t="s">
        <v>299</v>
      </c>
      <c r="J633" s="77"/>
      <c r="K633" s="78">
        <v>51860</v>
      </c>
      <c r="L633" s="77" t="str">
        <f>VLOOKUP(MONTH($K633),TablaMeses[],2,FALSE)</f>
        <v>12 DICIEMBRE</v>
      </c>
      <c r="M633" s="77">
        <f t="shared" ref="M633:M664" si="151">YEAR($K633)</f>
        <v>2041</v>
      </c>
      <c r="N633" s="77"/>
      <c r="O633" s="201"/>
      <c r="P633" s="77"/>
      <c r="Q633" s="77"/>
      <c r="R633" s="201"/>
      <c r="S633" s="77"/>
      <c r="T633" s="77"/>
      <c r="U633" s="201"/>
      <c r="V633" s="77"/>
      <c r="W633" s="77"/>
      <c r="X633" s="201"/>
      <c r="Y633" s="77"/>
      <c r="Z633" s="201"/>
      <c r="AA633" s="77"/>
      <c r="AB633" s="201"/>
      <c r="AC633" s="79"/>
      <c r="AD633" s="77"/>
      <c r="AE633" s="77"/>
      <c r="AF633" s="77"/>
      <c r="AG633" s="77"/>
      <c r="AH633" s="77"/>
      <c r="AI633" s="78"/>
      <c r="AJ633" s="77"/>
      <c r="AK633" s="77"/>
      <c r="AL633" s="77"/>
      <c r="AM633" s="78"/>
      <c r="AN633" s="77"/>
      <c r="AO633" s="77"/>
      <c r="AP633" s="77"/>
      <c r="AQ633" s="77"/>
      <c r="AR633" s="78"/>
      <c r="AS633" s="77"/>
      <c r="AT633" s="78"/>
      <c r="AU633" s="78"/>
      <c r="AV633" s="78">
        <v>45758</v>
      </c>
      <c r="AW633" s="77">
        <f t="shared" si="138"/>
        <v>15</v>
      </c>
      <c r="AX633" s="77">
        <v>2025</v>
      </c>
      <c r="AY633" s="77" t="s">
        <v>944</v>
      </c>
      <c r="AZ633" s="81" t="s">
        <v>4588</v>
      </c>
      <c r="BC633" s="25" t="s">
        <v>3610</v>
      </c>
      <c r="BD633" s="25" t="s">
        <v>3611</v>
      </c>
      <c r="BE633" s="25">
        <v>120</v>
      </c>
      <c r="BF633" s="25">
        <v>60</v>
      </c>
      <c r="BG633" s="25">
        <v>730</v>
      </c>
      <c r="BH633" s="40">
        <f t="shared" si="150"/>
        <v>50946</v>
      </c>
      <c r="BI633" s="41">
        <f t="shared" si="140"/>
        <v>51066</v>
      </c>
      <c r="BJ633" s="42" t="str" cm="1">
        <f t="array" ref="BJ633">_xlfn.IFS(AND((BH633&lt;Suspension01Desde),(BH633&lt;Suspension01Hasta),(BI633&lt;Suspension01Desde),(BI633&lt;Suspension01Hasta)),"No_Umbral",AND((BH633&gt;Suspension01Desde),(BH633&gt;Suspension01Hasta),(BI633&gt;Suspension01Desde),(BI633&gt;Suspension01Hasta)),"No_Umbral",AND((BH633&lt;=Suspension01Desde),(BH633&lt;=Suspension01Hasta),(BI633&gt;=Suspension01Desde),(BI633&lt;=Suspension01Hasta)),"Umbral_Anticipado",AND((BH633&lt;=Suspension01Desde),(BH633&lt;=Suspension01Hasta),(BI633&gt;=Suspension01Desde),(BI633&gt;=Suspension01Hasta)),"Umbral_Interno",AND((BH633&gt;=Suspension01Desde),(BH633&lt;=Suspension01Hasta),(BI633&gt;=Suspension01Desde),(BI633&lt;=Suspension01Hasta)),"Umbral_Externo",AND((BH633&gt;=Suspension01Desde),(BH633&lt;=Suspension01Hasta),(BI633&gt;=Suspension01Desde),(BI633&gt;=Suspension01Hasta)),"Umbral_Tardío")</f>
        <v>No_Umbral</v>
      </c>
      <c r="BK633" s="43" cm="1">
        <f t="array" ref="BK633">_xlfn.IFS(BJ633="Umbral_Anticipado",$BI633-Suspension01Desde+1,BJ633="Umbral_Interno",Suspension01Hasta-Suspension01Desde+1,BJ633="Umbral_Externo",BI633-$BH633+1,BJ633="Umbral_Tardío",Suspension01Hasta-$BH633+1,BJ633="No_Umbral",0)</f>
        <v>0</v>
      </c>
      <c r="BL633" s="42" cm="1">
        <f t="array" ref="BL633">_xlfn.IFS(BJ633="Umbral_Anticipado",Suspension01Hasta+BK633,BJ633="Umbral_Interno",BI633+BK633,BJ633="Umbral_Externo",Suspension01Hasta+BK633,BJ633="Umbral_Tardío",BI633+BK633,BJ633="No_Umbral",BI633)</f>
        <v>51066</v>
      </c>
      <c r="BM633" s="42" t="str" cm="1">
        <f t="array" ref="BM633">_xlfn.IFS(AND((BH633&lt;Suspension02Desde),(BH633&lt;Suspension02Hasta),(BL633&lt;Suspension02Desde),(BL633&lt;Suspension02Hasta)),"No_Umbral",AND((BH633&gt;Suspension02Desde),(BH633&gt;Suspension02Hasta),(BL633&gt;Suspension02Desde),(BL633&gt;Suspension02Hasta)),"No_Umbral",AND((BH633&lt;=Suspension02Desde),(BH633&lt;=Suspension02Hasta),(BL633&gt;=Suspension02Desde),(BL633&lt;=Suspension02Hasta)),"Umbral_Anticipado",AND((BH633&lt;=Suspension02Desde),(BH633&lt;=Suspension02Hasta),(BL633&gt;=Suspension02Desde),(BL633&gt;=Suspension02Hasta)),"Umbral_Interno",AND((BH633&gt;=Suspension02Desde),(BH633&lt;=Suspension02Hasta),(BL633&gt;=Suspension02Desde),(BL633&lt;=Suspension02Hasta)),"Umbral_Externo",AND((BH633&gt;=Suspension02Desde),(BH633&lt;=Suspension02Hasta),(BL633&gt;=Suspension02Desde),(BL633&gt;=Suspension02Hasta)),"Umbral_Tardío")</f>
        <v>No_Umbral</v>
      </c>
      <c r="BN633" s="43" cm="1">
        <f t="array" ref="BN633">_xlfn.IFS(BM633="Umbral_Anticipado",BL633-Suspension02Desde+1,BM633="Umbral_Interno",Suspension02Hasta-Suspension02Desde+1,BM633="Umbral_Externo",BL633-$BH633+1,BM633="Umbral_Tardío",Suspension02Hasta-$BH633+1,BM633="No_Umbral",0)</f>
        <v>0</v>
      </c>
      <c r="BO633" s="41" cm="1">
        <f t="array" ref="BO633">_xlfn.IFS(BM633="Umbral_Anticipado",Suspension02Hasta+BN633,BM633="Umbral_Interno",BL633+BN633,BM633="Umbral_Externo",Suspension02Hasta+BN633,BM633="Umbral_Tardío",BL633+BN633,BM633="No_Umbral",BL633)</f>
        <v>51066</v>
      </c>
      <c r="BP633" s="40">
        <f t="shared" si="141"/>
        <v>51068</v>
      </c>
      <c r="BQ633" s="41">
        <f t="shared" si="142"/>
        <v>51126</v>
      </c>
      <c r="BR633" s="42" t="str" cm="1">
        <f t="array" ref="BR633">_xlfn.IFS(AND((BO633&lt;Suspension01Desde),(BO633&lt;Suspension01Hasta),(BQ633&lt;Suspension01Desde),(BQ633&lt;Suspension01Hasta)),"No_Umbral",AND((BO633&gt;Suspension01Desde),(BO633&gt;Suspension01Hasta),(BQ633&gt;Suspension01Desde),(BQ633&gt;Suspension01Hasta)),"No_Umbral",AND((BO633&lt;=Suspension01Desde),(BO633&lt;=Suspension01Hasta),(BQ633&gt;=Suspension01Desde),(BQ633&lt;=Suspension01Hasta)),"Umbral_Anticipado",AND((BO633&lt;=Suspension01Desde),(BO633&lt;=Suspension01Hasta),(BQ633&gt;=Suspension01Desde),(BQ633&gt;=Suspension01Hasta)),"Umbral_Interno",AND((BO633&gt;=Suspension01Desde),(BO633&lt;=Suspension01Hasta),(BQ633&gt;=Suspension01Desde),(BQ633&lt;=Suspension01Hasta)),"Umbral_Externo",AND((BO633&gt;=Suspension01Desde),(BO633&lt;=Suspension01Hasta),(BQ633&gt;=Suspension01Desde),(BQ633&gt;=Suspension01Hasta)),"Umbral_Tardío")</f>
        <v>No_Umbral</v>
      </c>
      <c r="BS633" s="43" cm="1">
        <f t="array" ref="BS633">_xlfn.IFS(BR633="Umbral_Anticipado",$BQ633-Suspension01Desde+1,BR633="Umbral_Interno",Suspension01Hasta-Suspension01Desde+1,BR633="Umbral_Externo",BQ633-$BO633+1,BR633="Umbral_Tardío",Suspension01Hasta-$BO633+1,BR633="No_Umbral",0)</f>
        <v>0</v>
      </c>
      <c r="BT633" s="42" cm="1">
        <f t="array" ref="BT633">_xlfn.IFS(BR633="Umbral_Anticipado",Suspension01Hasta+BS633,BR633="Umbral_Interno",BQ633+BS633,BR633="Umbral_Externo",Suspension01Hasta+BS633,BR633="Umbral_Tardío",BQ633+BS633,BR633="No_Umbral",BQ633)</f>
        <v>51126</v>
      </c>
      <c r="BU633" s="42" t="str" cm="1">
        <f t="array" ref="BU633">_xlfn.IFS(AND((BO633&lt;Suspension02Desde),(BO633&lt;Suspension02Hasta),(BT633&lt;Suspension02Desde),(BT633&lt;Suspension02Hasta)),"No_Umbral",AND((BO633&gt;Suspension02Desde),(BO633&gt;Suspension02Hasta),(BT633&gt;Suspension02Desde),(BT633&gt;Suspension02Hasta)),"No_Umbral",AND((BO633&lt;=Suspension02Desde),(BO633&lt;=Suspension02Hasta),(BT633&gt;=Suspension02Desde),(BT633&lt;=Suspension02Hasta)),"Umbral_Anticipado",AND((BO633&lt;=Suspension02Desde),(BO633&lt;=Suspension02Hasta),(BT633&gt;=Suspension02Desde),(BT633&gt;=Suspension02Hasta)),"Umbral_Interno",AND((BO633&gt;=Suspension02Desde),(BO633&lt;=Suspension02Hasta),(BT633&gt;=Suspension02Desde),(BT633&lt;=Suspension02Hasta)),"Umbral_Externo",AND((BO633&gt;=Suspension02Desde),(BO633&lt;=Suspension02Hasta),(BT633&gt;=Suspension02Desde),(BT633&gt;=Suspension02Hasta)),"Umbral_Tardío")</f>
        <v>No_Umbral</v>
      </c>
      <c r="BV633" s="43" cm="1">
        <f t="array" ref="BV633">_xlfn.IFS(BU633="Umbral_Anticipado",BT633-Suspension02Desde+1,BU633="Umbral_Interno",Suspension02Hasta-Suspension02Desde+1,BU633="Umbral_Externo",BT633-$BO633+1,BU633="Umbral_Tardío",Suspension02Hasta-$BO633+1,BU633="No_Umbral",0)</f>
        <v>0</v>
      </c>
      <c r="BW633" s="41" cm="1">
        <f t="array" ref="BW633">_xlfn.IFS(BU633="Umbral_Anticipado",Suspension02Hasta+BV633,BU633="Umbral_Interno",BT633+BV633,BU633="Umbral_Externo",Suspension02Hasta+BV633,BU633="Umbral_Tardío",BT633+BV633,BU633="No_Umbral",BT633)</f>
        <v>51126</v>
      </c>
      <c r="BX633" s="40">
        <f t="shared" si="143"/>
        <v>51129</v>
      </c>
      <c r="BY633" s="41">
        <f t="shared" si="144"/>
        <v>51856</v>
      </c>
      <c r="BZ633" s="42" t="str" cm="1">
        <f t="array" ref="BZ633">_xlfn.IFS(AND((BW633&lt;Suspension01Desde),(BW633&lt;Suspension01Hasta),(BY633&lt;Suspension01Desde),(BY633&lt;Suspension01Hasta)),"No_Umbral",AND((BW633&gt;Suspension01Desde),(BW633&gt;Suspension01Hasta),(BY633&gt;Suspension01Desde),(BY633&gt;Suspension01Hasta)),"No_Umbral",AND((BW633&lt;=Suspension01Desde),(BW633&lt;=Suspension01Hasta),(BY633&gt;=Suspension01Desde),(BY633&lt;=Suspension01Hasta)),"Umbral_Anticipado",AND((BW633&lt;=Suspension01Desde),(BW633&lt;=Suspension01Hasta),(BY633&gt;=Suspension01Desde),(BY633&gt;=Suspension01Hasta)),"Umbral_Interno",AND((BW633&gt;=Suspension01Desde),(BW633&lt;=Suspension01Hasta),(BY633&gt;=Suspension01Desde),(BY633&lt;=Suspension01Hasta)),"Umbral_Externo",AND((BW633&gt;=Suspension01Desde),(BW633&lt;=Suspension01Hasta),(BY633&gt;=Suspension01Desde),(BY633&gt;=Suspension01Hasta)),"Umbral_Tardío")</f>
        <v>No_Umbral</v>
      </c>
      <c r="CA633" s="43" cm="1">
        <f t="array" ref="CA633">_xlfn.IFS(BZ633="Umbral_Anticipado",$BI633-Suspension01Desde+1,BZ633="Umbral_Interno",Suspension01Hasta-Suspension01Desde+1,BZ633="Umbral_Externo",BY633-$BH633+1,BZ633="Umbral_Tardío",Suspension01Hasta-$BH633+1,BZ633="No_Umbral",0)</f>
        <v>0</v>
      </c>
      <c r="CB633" s="42" cm="1">
        <f t="array" ref="CB633">_xlfn.IFS(BZ633="Umbral_Anticipado",Suspension01Hasta+CA633,BZ633="Umbral_Interno",BY633+CA633,BZ633="Umbral_Externo",Suspension01Hasta+CA633,BZ633="Umbral_Tardío",BY633+CA633,BZ633="No_Umbral",BY633)</f>
        <v>51856</v>
      </c>
      <c r="CC633" s="42" t="str" cm="1">
        <f t="array" ref="CC633">_xlfn.IFS(AND((BW633&lt;Suspension02Desde),(BW633&lt;Suspension02Hasta),(CB633&lt;Suspension02Desde),(CB633&lt;Suspension02Hasta)),"No_Umbral",AND((BW633&gt;Suspension02Desde),(BW633&gt;Suspension02Hasta),(CB633&gt;Suspension02Desde),(CB633&gt;Suspension02Hasta)),"No_Umbral",AND((BW633&lt;=Suspension02Desde),(BW633&lt;=Suspension02Hasta),(CB633&gt;=Suspension02Desde),(CB633&lt;=Suspension02Hasta)),"Umbral_Anticipado",AND((BW633&lt;=Suspension02Desde),(BW633&lt;=Suspension02Hasta),(CB633&gt;=Suspension02Desde),(CB633&gt;=Suspension02Hasta)),"Umbral_Interno",AND((BW633&gt;=Suspension02Desde),(BW633&lt;=Suspension02Hasta),(CB633&gt;=Suspension02Desde),(CB633&lt;=Suspension02Hasta)),"Umbral_Externo",AND((BW633&gt;=Suspension02Desde),(BW633&lt;=Suspension02Hasta),(CB633&gt;=Suspension02Desde),(CB633&gt;=Suspension02Hasta)),"Umbral_Tardío")</f>
        <v>No_Umbral</v>
      </c>
      <c r="CD633" s="43" cm="1">
        <f t="array" ref="CD633">_xlfn.IFS(CC633="Umbral_Anticipado",CB633-Suspension02Desde+1,CC633="Umbral_Interno",Suspension02Hasta-Suspension02Desde+1,CC633="Umbral_Externo",CB633-$BH633+1,CC633="Umbral_Tardío",Suspension02Hasta-$BH633+1,CC633="No_Umbral",0)</f>
        <v>0</v>
      </c>
      <c r="CE633" s="41" cm="1">
        <f t="array" ref="CE633">_xlfn.IFS(CC633="Umbral_Anticipado",Suspension02Hasta+CD633,CC633="Umbral_Interno",CB633+CD633,CC633="Umbral_Externo",Suspension02Hasta+CD633,CC633="Umbral_Tardío",CB633+CD633,CC633="No_Umbral",CB633)</f>
        <v>51856</v>
      </c>
      <c r="CF633" s="40">
        <f t="shared" si="145"/>
        <v>51860</v>
      </c>
    </row>
    <row r="634" spans="1:84" s="22" customFormat="1" ht="20.25" customHeight="1">
      <c r="A634" s="77" t="s">
        <v>4589</v>
      </c>
      <c r="B634" s="77" t="str">
        <f t="shared" si="137"/>
        <v>2019</v>
      </c>
      <c r="C634" s="94" t="s">
        <v>4590</v>
      </c>
      <c r="D634" s="77" t="s">
        <v>4591</v>
      </c>
      <c r="E634" s="77" t="s">
        <v>293</v>
      </c>
      <c r="F634" s="77" t="s">
        <v>130</v>
      </c>
      <c r="G634" s="201">
        <v>43741</v>
      </c>
      <c r="H634" s="201">
        <v>51045</v>
      </c>
      <c r="I634" s="77" t="s">
        <v>551</v>
      </c>
      <c r="J634" s="77"/>
      <c r="K634" s="78">
        <v>51958</v>
      </c>
      <c r="L634" s="77" t="str">
        <f>VLOOKUP(MONTH($K634),TablaMeses[],2,FALSE)</f>
        <v>04 ABRIL</v>
      </c>
      <c r="M634" s="77">
        <f t="shared" si="151"/>
        <v>2042</v>
      </c>
      <c r="N634" s="77"/>
      <c r="O634" s="201"/>
      <c r="P634" s="77"/>
      <c r="Q634" s="77"/>
      <c r="R634" s="201"/>
      <c r="S634" s="77"/>
      <c r="T634" s="77"/>
      <c r="U634" s="201"/>
      <c r="V634" s="77"/>
      <c r="W634" s="77"/>
      <c r="X634" s="201"/>
      <c r="Y634" s="77"/>
      <c r="Z634" s="201"/>
      <c r="AA634" s="77"/>
      <c r="AB634" s="201"/>
      <c r="AC634" s="79"/>
      <c r="AD634" s="77"/>
      <c r="AE634" s="77"/>
      <c r="AF634" s="77"/>
      <c r="AG634" s="77"/>
      <c r="AH634" s="77"/>
      <c r="AI634" s="78"/>
      <c r="AJ634" s="77"/>
      <c r="AK634" s="77"/>
      <c r="AL634" s="77"/>
      <c r="AM634" s="78"/>
      <c r="AN634" s="77"/>
      <c r="AO634" s="77"/>
      <c r="AP634" s="77"/>
      <c r="AQ634" s="77"/>
      <c r="AR634" s="78"/>
      <c r="AS634" s="77"/>
      <c r="AT634" s="78"/>
      <c r="AU634" s="78"/>
      <c r="AV634" s="78">
        <v>45762</v>
      </c>
      <c r="AW634" s="77">
        <f t="shared" si="138"/>
        <v>16</v>
      </c>
      <c r="AX634" s="77">
        <f t="shared" ref="AX634:AX665" si="152">YEAR($AV634)</f>
        <v>2025</v>
      </c>
      <c r="AY634" s="77" t="s">
        <v>944</v>
      </c>
      <c r="AZ634" s="81" t="s">
        <v>4592</v>
      </c>
      <c r="BC634" s="25" t="s">
        <v>3610</v>
      </c>
      <c r="BD634" s="25" t="s">
        <v>3611</v>
      </c>
      <c r="BE634" s="25">
        <v>120</v>
      </c>
      <c r="BF634" s="25">
        <v>60</v>
      </c>
      <c r="BG634" s="25">
        <v>730</v>
      </c>
      <c r="BH634" s="40">
        <f t="shared" si="150"/>
        <v>51045</v>
      </c>
      <c r="BI634" s="41">
        <f t="shared" si="140"/>
        <v>51165</v>
      </c>
      <c r="BJ634" s="42" t="str" cm="1">
        <f t="array" ref="BJ634">_xlfn.IFS(AND((BH634&lt;Suspension01Desde),(BH634&lt;Suspension01Hasta),(BI634&lt;Suspension01Desde),(BI634&lt;Suspension01Hasta)),"No_Umbral",AND((BH634&gt;Suspension01Desde),(BH634&gt;Suspension01Hasta),(BI634&gt;Suspension01Desde),(BI634&gt;Suspension01Hasta)),"No_Umbral",AND((BH634&lt;=Suspension01Desde),(BH634&lt;=Suspension01Hasta),(BI634&gt;=Suspension01Desde),(BI634&lt;=Suspension01Hasta)),"Umbral_Anticipado",AND((BH634&lt;=Suspension01Desde),(BH634&lt;=Suspension01Hasta),(BI634&gt;=Suspension01Desde),(BI634&gt;=Suspension01Hasta)),"Umbral_Interno",AND((BH634&gt;=Suspension01Desde),(BH634&lt;=Suspension01Hasta),(BI634&gt;=Suspension01Desde),(BI634&lt;=Suspension01Hasta)),"Umbral_Externo",AND((BH634&gt;=Suspension01Desde),(BH634&lt;=Suspension01Hasta),(BI634&gt;=Suspension01Desde),(BI634&gt;=Suspension01Hasta)),"Umbral_Tardío")</f>
        <v>No_Umbral</v>
      </c>
      <c r="BK634" s="43" cm="1">
        <f t="array" ref="BK634">_xlfn.IFS(BJ634="Umbral_Anticipado",$BI634-Suspension01Desde+1,BJ634="Umbral_Interno",Suspension01Hasta-Suspension01Desde+1,BJ634="Umbral_Externo",BI634-$BH634+1,BJ634="Umbral_Tardío",Suspension01Hasta-$BH634+1,BJ634="No_Umbral",0)</f>
        <v>0</v>
      </c>
      <c r="BL634" s="42" cm="1">
        <f t="array" ref="BL634">_xlfn.IFS(BJ634="Umbral_Anticipado",Suspension01Hasta+BK634,BJ634="Umbral_Interno",BI634+BK634,BJ634="Umbral_Externo",Suspension01Hasta+BK634,BJ634="Umbral_Tardío",BI634+BK634,BJ634="No_Umbral",BI634)</f>
        <v>51165</v>
      </c>
      <c r="BM634" s="42" t="str" cm="1">
        <f t="array" ref="BM634">_xlfn.IFS(AND((BH634&lt;Suspension02Desde),(BH634&lt;Suspension02Hasta),(BL634&lt;Suspension02Desde),(BL634&lt;Suspension02Hasta)),"No_Umbral",AND((BH634&gt;Suspension02Desde),(BH634&gt;Suspension02Hasta),(BL634&gt;Suspension02Desde),(BL634&gt;Suspension02Hasta)),"No_Umbral",AND((BH634&lt;=Suspension02Desde),(BH634&lt;=Suspension02Hasta),(BL634&gt;=Suspension02Desde),(BL634&lt;=Suspension02Hasta)),"Umbral_Anticipado",AND((BH634&lt;=Suspension02Desde),(BH634&lt;=Suspension02Hasta),(BL634&gt;=Suspension02Desde),(BL634&gt;=Suspension02Hasta)),"Umbral_Interno",AND((BH634&gt;=Suspension02Desde),(BH634&lt;=Suspension02Hasta),(BL634&gt;=Suspension02Desde),(BL634&lt;=Suspension02Hasta)),"Umbral_Externo",AND((BH634&gt;=Suspension02Desde),(BH634&lt;=Suspension02Hasta),(BL634&gt;=Suspension02Desde),(BL634&gt;=Suspension02Hasta)),"Umbral_Tardío")</f>
        <v>No_Umbral</v>
      </c>
      <c r="BN634" s="43" cm="1">
        <f t="array" ref="BN634">_xlfn.IFS(BM634="Umbral_Anticipado",BL634-Suspension02Desde+1,BM634="Umbral_Interno",Suspension02Hasta-Suspension02Desde+1,BM634="Umbral_Externo",BL634-$BH634+1,BM634="Umbral_Tardío",Suspension02Hasta-$BH634+1,BM634="No_Umbral",0)</f>
        <v>0</v>
      </c>
      <c r="BO634" s="41" cm="1">
        <f t="array" ref="BO634">_xlfn.IFS(BM634="Umbral_Anticipado",Suspension02Hasta+BN634,BM634="Umbral_Interno",BL634+BN634,BM634="Umbral_Externo",Suspension02Hasta+BN634,BM634="Umbral_Tardío",BL634+BN634,BM634="No_Umbral",BL634)</f>
        <v>51165</v>
      </c>
      <c r="BP634" s="40">
        <f t="shared" si="141"/>
        <v>51137</v>
      </c>
      <c r="BQ634" s="41">
        <f t="shared" si="142"/>
        <v>51225</v>
      </c>
      <c r="BR634" s="42" t="str" cm="1">
        <f t="array" ref="BR634">_xlfn.IFS(AND((BO634&lt;Suspension01Desde),(BO634&lt;Suspension01Hasta),(BQ634&lt;Suspension01Desde),(BQ634&lt;Suspension01Hasta)),"No_Umbral",AND((BO634&gt;Suspension01Desde),(BO634&gt;Suspension01Hasta),(BQ634&gt;Suspension01Desde),(BQ634&gt;Suspension01Hasta)),"No_Umbral",AND((BO634&lt;=Suspension01Desde),(BO634&lt;=Suspension01Hasta),(BQ634&gt;=Suspension01Desde),(BQ634&lt;=Suspension01Hasta)),"Umbral_Anticipado",AND((BO634&lt;=Suspension01Desde),(BO634&lt;=Suspension01Hasta),(BQ634&gt;=Suspension01Desde),(BQ634&gt;=Suspension01Hasta)),"Umbral_Interno",AND((BO634&gt;=Suspension01Desde),(BO634&lt;=Suspension01Hasta),(BQ634&gt;=Suspension01Desde),(BQ634&lt;=Suspension01Hasta)),"Umbral_Externo",AND((BO634&gt;=Suspension01Desde),(BO634&lt;=Suspension01Hasta),(BQ634&gt;=Suspension01Desde),(BQ634&gt;=Suspension01Hasta)),"Umbral_Tardío")</f>
        <v>No_Umbral</v>
      </c>
      <c r="BS634" s="43" cm="1">
        <f t="array" ref="BS634">_xlfn.IFS(BR634="Umbral_Anticipado",$BQ634-Suspension01Desde+1,BR634="Umbral_Interno",Suspension01Hasta-Suspension01Desde+1,BR634="Umbral_Externo",BQ634-$BO634+1,BR634="Umbral_Tardío",Suspension01Hasta-$BO634+1,BR634="No_Umbral",0)</f>
        <v>0</v>
      </c>
      <c r="BT634" s="42" cm="1">
        <f t="array" ref="BT634">_xlfn.IFS(BR634="Umbral_Anticipado",Suspension01Hasta+BS634,BR634="Umbral_Interno",BQ634+BS634,BR634="Umbral_Externo",Suspension01Hasta+BS634,BR634="Umbral_Tardío",BQ634+BS634,BR634="No_Umbral",BQ634)</f>
        <v>51225</v>
      </c>
      <c r="BU634" s="42" t="str" cm="1">
        <f t="array" ref="BU634">_xlfn.IFS(AND((BO634&lt;Suspension02Desde),(BO634&lt;Suspension02Hasta),(BT634&lt;Suspension02Desde),(BT634&lt;Suspension02Hasta)),"No_Umbral",AND((BO634&gt;Suspension02Desde),(BO634&gt;Suspension02Hasta),(BT634&gt;Suspension02Desde),(BT634&gt;Suspension02Hasta)),"No_Umbral",AND((BO634&lt;=Suspension02Desde),(BO634&lt;=Suspension02Hasta),(BT634&gt;=Suspension02Desde),(BT634&lt;=Suspension02Hasta)),"Umbral_Anticipado",AND((BO634&lt;=Suspension02Desde),(BO634&lt;=Suspension02Hasta),(BT634&gt;=Suspension02Desde),(BT634&gt;=Suspension02Hasta)),"Umbral_Interno",AND((BO634&gt;=Suspension02Desde),(BO634&lt;=Suspension02Hasta),(BT634&gt;=Suspension02Desde),(BT634&lt;=Suspension02Hasta)),"Umbral_Externo",AND((BO634&gt;=Suspension02Desde),(BO634&lt;=Suspension02Hasta),(BT634&gt;=Suspension02Desde),(BT634&gt;=Suspension02Hasta)),"Umbral_Tardío")</f>
        <v>No_Umbral</v>
      </c>
      <c r="BV634" s="43" cm="1">
        <f t="array" ref="BV634">_xlfn.IFS(BU634="Umbral_Anticipado",BT634-Suspension02Desde+1,BU634="Umbral_Interno",Suspension02Hasta-Suspension02Desde+1,BU634="Umbral_Externo",BT634-$BO634+1,BU634="Umbral_Tardío",Suspension02Hasta-$BO634+1,BU634="No_Umbral",0)</f>
        <v>0</v>
      </c>
      <c r="BW634" s="41" cm="1">
        <f t="array" ref="BW634">_xlfn.IFS(BU634="Umbral_Anticipado",Suspension02Hasta+BV634,BU634="Umbral_Interno",BT634+BV634,BU634="Umbral_Externo",Suspension02Hasta+BV634,BU634="Umbral_Tardío",BT634+BV634,BU634="No_Umbral",BT634)</f>
        <v>51225</v>
      </c>
      <c r="BX634" s="40">
        <f t="shared" si="143"/>
        <v>51197</v>
      </c>
      <c r="BY634" s="41">
        <f t="shared" si="144"/>
        <v>51955</v>
      </c>
      <c r="BZ634" s="42" t="str" cm="1">
        <f t="array" ref="BZ634">_xlfn.IFS(AND((BW634&lt;Suspension01Desde),(BW634&lt;Suspension01Hasta),(BY634&lt;Suspension01Desde),(BY634&lt;Suspension01Hasta)),"No_Umbral",AND((BW634&gt;Suspension01Desde),(BW634&gt;Suspension01Hasta),(BY634&gt;Suspension01Desde),(BY634&gt;Suspension01Hasta)),"No_Umbral",AND((BW634&lt;=Suspension01Desde),(BW634&lt;=Suspension01Hasta),(BY634&gt;=Suspension01Desde),(BY634&lt;=Suspension01Hasta)),"Umbral_Anticipado",AND((BW634&lt;=Suspension01Desde),(BW634&lt;=Suspension01Hasta),(BY634&gt;=Suspension01Desde),(BY634&gt;=Suspension01Hasta)),"Umbral_Interno",AND((BW634&gt;=Suspension01Desde),(BW634&lt;=Suspension01Hasta),(BY634&gt;=Suspension01Desde),(BY634&lt;=Suspension01Hasta)),"Umbral_Externo",AND((BW634&gt;=Suspension01Desde),(BW634&lt;=Suspension01Hasta),(BY634&gt;=Suspension01Desde),(BY634&gt;=Suspension01Hasta)),"Umbral_Tardío")</f>
        <v>No_Umbral</v>
      </c>
      <c r="CA634" s="43" cm="1">
        <f t="array" ref="CA634">_xlfn.IFS(BZ634="Umbral_Anticipado",$BI634-Suspension01Desde+1,BZ634="Umbral_Interno",Suspension01Hasta-Suspension01Desde+1,BZ634="Umbral_Externo",BY634-$BH634+1,BZ634="Umbral_Tardío",Suspension01Hasta-$BH634+1,BZ634="No_Umbral",0)</f>
        <v>0</v>
      </c>
      <c r="CB634" s="42" cm="1">
        <f t="array" ref="CB634">_xlfn.IFS(BZ634="Umbral_Anticipado",Suspension01Hasta+CA634,BZ634="Umbral_Interno",BY634+CA634,BZ634="Umbral_Externo",Suspension01Hasta+CA634,BZ634="Umbral_Tardío",BY634+CA634,BZ634="No_Umbral",BY634)</f>
        <v>51955</v>
      </c>
      <c r="CC634" s="42" t="str" cm="1">
        <f t="array" ref="CC634">_xlfn.IFS(AND((BW634&lt;Suspension02Desde),(BW634&lt;Suspension02Hasta),(CB634&lt;Suspension02Desde),(CB634&lt;Suspension02Hasta)),"No_Umbral",AND((BW634&gt;Suspension02Desde),(BW634&gt;Suspension02Hasta),(CB634&gt;Suspension02Desde),(CB634&gt;Suspension02Hasta)),"No_Umbral",AND((BW634&lt;=Suspension02Desde),(BW634&lt;=Suspension02Hasta),(CB634&gt;=Suspension02Desde),(CB634&lt;=Suspension02Hasta)),"Umbral_Anticipado",AND((BW634&lt;=Suspension02Desde),(BW634&lt;=Suspension02Hasta),(CB634&gt;=Suspension02Desde),(CB634&gt;=Suspension02Hasta)),"Umbral_Interno",AND((BW634&gt;=Suspension02Desde),(BW634&lt;=Suspension02Hasta),(CB634&gt;=Suspension02Desde),(CB634&lt;=Suspension02Hasta)),"Umbral_Externo",AND((BW634&gt;=Suspension02Desde),(BW634&lt;=Suspension02Hasta),(CB634&gt;=Suspension02Desde),(CB634&gt;=Suspension02Hasta)),"Umbral_Tardío")</f>
        <v>No_Umbral</v>
      </c>
      <c r="CD634" s="43" cm="1">
        <f t="array" ref="CD634">_xlfn.IFS(CC634="Umbral_Anticipado",CB634-Suspension02Desde+1,CC634="Umbral_Interno",Suspension02Hasta-Suspension02Desde+1,CC634="Umbral_Externo",CB634-$BH634+1,CC634="Umbral_Tardío",Suspension02Hasta-$BH634+1,CC634="No_Umbral",0)</f>
        <v>0</v>
      </c>
      <c r="CE634" s="41" cm="1">
        <f t="array" ref="CE634">_xlfn.IFS(CC634="Umbral_Anticipado",Suspension02Hasta+CD634,CC634="Umbral_Interno",CB634+CD634,CC634="Umbral_Externo",Suspension02Hasta+CD634,CC634="Umbral_Tardío",CB634+CD634,CC634="No_Umbral",CB634)</f>
        <v>51955</v>
      </c>
      <c r="CF634" s="40">
        <f t="shared" si="145"/>
        <v>51927</v>
      </c>
    </row>
    <row r="635" spans="1:84" s="22" customFormat="1" ht="20.25" customHeight="1">
      <c r="A635" s="77" t="s">
        <v>4593</v>
      </c>
      <c r="B635" s="77" t="str">
        <f t="shared" si="137"/>
        <v>2019</v>
      </c>
      <c r="C635" s="77" t="s">
        <v>4594</v>
      </c>
      <c r="D635" s="77" t="s">
        <v>4595</v>
      </c>
      <c r="E635" s="77" t="s">
        <v>293</v>
      </c>
      <c r="F635" s="77" t="s">
        <v>130</v>
      </c>
      <c r="G635" s="201">
        <v>43675</v>
      </c>
      <c r="H635" s="201">
        <v>50979</v>
      </c>
      <c r="I635" s="77" t="s">
        <v>92</v>
      </c>
      <c r="J635" s="77"/>
      <c r="K635" s="78">
        <v>52502</v>
      </c>
      <c r="L635" s="77" t="str">
        <f>VLOOKUP(MONTH($K635),TablaMeses[],2,FALSE)</f>
        <v>09 SEPTIEMBRE</v>
      </c>
      <c r="M635" s="77">
        <f t="shared" si="151"/>
        <v>2043</v>
      </c>
      <c r="N635" s="77"/>
      <c r="O635" s="201"/>
      <c r="P635" s="77"/>
      <c r="Q635" s="77"/>
      <c r="R635" s="201"/>
      <c r="S635" s="77"/>
      <c r="T635" s="77"/>
      <c r="U635" s="201"/>
      <c r="V635" s="77"/>
      <c r="W635" s="77"/>
      <c r="X635" s="201"/>
      <c r="Y635" s="77"/>
      <c r="Z635" s="201"/>
      <c r="AA635" s="77"/>
      <c r="AB635" s="201"/>
      <c r="AC635" s="79"/>
      <c r="AD635" s="77"/>
      <c r="AE635" s="77"/>
      <c r="AF635" s="77"/>
      <c r="AG635" s="77"/>
      <c r="AH635" s="77"/>
      <c r="AI635" s="78"/>
      <c r="AJ635" s="77"/>
      <c r="AK635" s="77"/>
      <c r="AL635" s="77"/>
      <c r="AM635" s="78"/>
      <c r="AN635" s="77"/>
      <c r="AO635" s="77"/>
      <c r="AP635" s="77"/>
      <c r="AQ635" s="77"/>
      <c r="AR635" s="78"/>
      <c r="AS635" s="77"/>
      <c r="AT635" s="78"/>
      <c r="AU635" s="78"/>
      <c r="AV635" s="78">
        <v>45762</v>
      </c>
      <c r="AW635" s="77">
        <f t="shared" si="138"/>
        <v>16</v>
      </c>
      <c r="AX635" s="77">
        <f t="shared" si="152"/>
        <v>2025</v>
      </c>
      <c r="AY635" s="77" t="s">
        <v>944</v>
      </c>
      <c r="AZ635" s="81" t="s">
        <v>4596</v>
      </c>
      <c r="BC635" s="25" t="s">
        <v>3610</v>
      </c>
      <c r="BD635" s="25" t="s">
        <v>3611</v>
      </c>
      <c r="BE635" s="25">
        <v>120</v>
      </c>
      <c r="BF635" s="25">
        <v>60</v>
      </c>
      <c r="BG635" s="25">
        <v>730</v>
      </c>
      <c r="BH635" s="40">
        <f t="shared" si="150"/>
        <v>50979</v>
      </c>
      <c r="BI635" s="41">
        <f t="shared" si="140"/>
        <v>51099</v>
      </c>
      <c r="BJ635" s="42" t="str" cm="1">
        <f t="array" ref="BJ635">_xlfn.IFS(AND((BH635&lt;Suspension01Desde),(BH635&lt;Suspension01Hasta),(BI635&lt;Suspension01Desde),(BI635&lt;Suspension01Hasta)),"No_Umbral",AND((BH635&gt;Suspension01Desde),(BH635&gt;Suspension01Hasta),(BI635&gt;Suspension01Desde),(BI635&gt;Suspension01Hasta)),"No_Umbral",AND((BH635&lt;=Suspension01Desde),(BH635&lt;=Suspension01Hasta),(BI635&gt;=Suspension01Desde),(BI635&lt;=Suspension01Hasta)),"Umbral_Anticipado",AND((BH635&lt;=Suspension01Desde),(BH635&lt;=Suspension01Hasta),(BI635&gt;=Suspension01Desde),(BI635&gt;=Suspension01Hasta)),"Umbral_Interno",AND((BH635&gt;=Suspension01Desde),(BH635&lt;=Suspension01Hasta),(BI635&gt;=Suspension01Desde),(BI635&lt;=Suspension01Hasta)),"Umbral_Externo",AND((BH635&gt;=Suspension01Desde),(BH635&lt;=Suspension01Hasta),(BI635&gt;=Suspension01Desde),(BI635&gt;=Suspension01Hasta)),"Umbral_Tardío")</f>
        <v>No_Umbral</v>
      </c>
      <c r="BK635" s="43" cm="1">
        <f t="array" ref="BK635">_xlfn.IFS(BJ635="Umbral_Anticipado",$BI635-Suspension01Desde+1,BJ635="Umbral_Interno",Suspension01Hasta-Suspension01Desde+1,BJ635="Umbral_Externo",BI635-$BH635+1,BJ635="Umbral_Tardío",Suspension01Hasta-$BH635+1,BJ635="No_Umbral",0)</f>
        <v>0</v>
      </c>
      <c r="BL635" s="42" cm="1">
        <f t="array" ref="BL635">_xlfn.IFS(BJ635="Umbral_Anticipado",Suspension01Hasta+BK635,BJ635="Umbral_Interno",BI635+BK635,BJ635="Umbral_Externo",Suspension01Hasta+BK635,BJ635="Umbral_Tardío",BI635+BK635,BJ635="No_Umbral",BI635)</f>
        <v>51099</v>
      </c>
      <c r="BM635" s="42" t="str" cm="1">
        <f t="array" ref="BM635">_xlfn.IFS(AND((BH635&lt;Suspension02Desde),(BH635&lt;Suspension02Hasta),(BL635&lt;Suspension02Desde),(BL635&lt;Suspension02Hasta)),"No_Umbral",AND((BH635&gt;Suspension02Desde),(BH635&gt;Suspension02Hasta),(BL635&gt;Suspension02Desde),(BL635&gt;Suspension02Hasta)),"No_Umbral",AND((BH635&lt;=Suspension02Desde),(BH635&lt;=Suspension02Hasta),(BL635&gt;=Suspension02Desde),(BL635&lt;=Suspension02Hasta)),"Umbral_Anticipado",AND((BH635&lt;=Suspension02Desde),(BH635&lt;=Suspension02Hasta),(BL635&gt;=Suspension02Desde),(BL635&gt;=Suspension02Hasta)),"Umbral_Interno",AND((BH635&gt;=Suspension02Desde),(BH635&lt;=Suspension02Hasta),(BL635&gt;=Suspension02Desde),(BL635&lt;=Suspension02Hasta)),"Umbral_Externo",AND((BH635&gt;=Suspension02Desde),(BH635&lt;=Suspension02Hasta),(BL635&gt;=Suspension02Desde),(BL635&gt;=Suspension02Hasta)),"Umbral_Tardío")</f>
        <v>No_Umbral</v>
      </c>
      <c r="BN635" s="43" cm="1">
        <f t="array" ref="BN635">_xlfn.IFS(BM635="Umbral_Anticipado",BL635-Suspension02Desde+1,BM635="Umbral_Interno",Suspension02Hasta-Suspension02Desde+1,BM635="Umbral_Externo",BL635-$BH635+1,BM635="Umbral_Tardío",Suspension02Hasta-$BH635+1,BM635="No_Umbral",0)</f>
        <v>0</v>
      </c>
      <c r="BO635" s="41" cm="1">
        <f t="array" ref="BO635">_xlfn.IFS(BM635="Umbral_Anticipado",Suspension02Hasta+BN635,BM635="Umbral_Interno",BL635+BN635,BM635="Umbral_Externo",Suspension02Hasta+BN635,BM635="Umbral_Tardío",BL635+BN635,BM635="No_Umbral",BL635)</f>
        <v>51099</v>
      </c>
      <c r="BP635" s="40">
        <f t="shared" si="141"/>
        <v>51102</v>
      </c>
      <c r="BQ635" s="41">
        <f t="shared" si="142"/>
        <v>51159</v>
      </c>
      <c r="BR635" s="42" t="str" cm="1">
        <f t="array" ref="BR635">_xlfn.IFS(AND((BO635&lt;Suspension01Desde),(BO635&lt;Suspension01Hasta),(BQ635&lt;Suspension01Desde),(BQ635&lt;Suspension01Hasta)),"No_Umbral",AND((BO635&gt;Suspension01Desde),(BO635&gt;Suspension01Hasta),(BQ635&gt;Suspension01Desde),(BQ635&gt;Suspension01Hasta)),"No_Umbral",AND((BO635&lt;=Suspension01Desde),(BO635&lt;=Suspension01Hasta),(BQ635&gt;=Suspension01Desde),(BQ635&lt;=Suspension01Hasta)),"Umbral_Anticipado",AND((BO635&lt;=Suspension01Desde),(BO635&lt;=Suspension01Hasta),(BQ635&gt;=Suspension01Desde),(BQ635&gt;=Suspension01Hasta)),"Umbral_Interno",AND((BO635&gt;=Suspension01Desde),(BO635&lt;=Suspension01Hasta),(BQ635&gt;=Suspension01Desde),(BQ635&lt;=Suspension01Hasta)),"Umbral_Externo",AND((BO635&gt;=Suspension01Desde),(BO635&lt;=Suspension01Hasta),(BQ635&gt;=Suspension01Desde),(BQ635&gt;=Suspension01Hasta)),"Umbral_Tardío")</f>
        <v>No_Umbral</v>
      </c>
      <c r="BS635" s="43" cm="1">
        <f t="array" ref="BS635">_xlfn.IFS(BR635="Umbral_Anticipado",$BQ635-Suspension01Desde+1,BR635="Umbral_Interno",Suspension01Hasta-Suspension01Desde+1,BR635="Umbral_Externo",BQ635-$BO635+1,BR635="Umbral_Tardío",Suspension01Hasta-$BO635+1,BR635="No_Umbral",0)</f>
        <v>0</v>
      </c>
      <c r="BT635" s="42" cm="1">
        <f t="array" ref="BT635">_xlfn.IFS(BR635="Umbral_Anticipado",Suspension01Hasta+BS635,BR635="Umbral_Interno",BQ635+BS635,BR635="Umbral_Externo",Suspension01Hasta+BS635,BR635="Umbral_Tardío",BQ635+BS635,BR635="No_Umbral",BQ635)</f>
        <v>51159</v>
      </c>
      <c r="BU635" s="42" t="str" cm="1">
        <f t="array" ref="BU635">_xlfn.IFS(AND((BO635&lt;Suspension02Desde),(BO635&lt;Suspension02Hasta),(BT635&lt;Suspension02Desde),(BT635&lt;Suspension02Hasta)),"No_Umbral",AND((BO635&gt;Suspension02Desde),(BO635&gt;Suspension02Hasta),(BT635&gt;Suspension02Desde),(BT635&gt;Suspension02Hasta)),"No_Umbral",AND((BO635&lt;=Suspension02Desde),(BO635&lt;=Suspension02Hasta),(BT635&gt;=Suspension02Desde),(BT635&lt;=Suspension02Hasta)),"Umbral_Anticipado",AND((BO635&lt;=Suspension02Desde),(BO635&lt;=Suspension02Hasta),(BT635&gt;=Suspension02Desde),(BT635&gt;=Suspension02Hasta)),"Umbral_Interno",AND((BO635&gt;=Suspension02Desde),(BO635&lt;=Suspension02Hasta),(BT635&gt;=Suspension02Desde),(BT635&lt;=Suspension02Hasta)),"Umbral_Externo",AND((BO635&gt;=Suspension02Desde),(BO635&lt;=Suspension02Hasta),(BT635&gt;=Suspension02Desde),(BT635&gt;=Suspension02Hasta)),"Umbral_Tardío")</f>
        <v>No_Umbral</v>
      </c>
      <c r="BV635" s="43" cm="1">
        <f t="array" ref="BV635">_xlfn.IFS(BU635="Umbral_Anticipado",BT635-Suspension02Desde+1,BU635="Umbral_Interno",Suspension02Hasta-Suspension02Desde+1,BU635="Umbral_Externo",BT635-$BO635+1,BU635="Umbral_Tardío",Suspension02Hasta-$BO635+1,BU635="No_Umbral",0)</f>
        <v>0</v>
      </c>
      <c r="BW635" s="41" cm="1">
        <f t="array" ref="BW635">_xlfn.IFS(BU635="Umbral_Anticipado",Suspension02Hasta+BV635,BU635="Umbral_Interno",BT635+BV635,BU635="Umbral_Externo",Suspension02Hasta+BV635,BU635="Umbral_Tardío",BT635+BV635,BU635="No_Umbral",BT635)</f>
        <v>51159</v>
      </c>
      <c r="BX635" s="40">
        <f t="shared" si="143"/>
        <v>51163</v>
      </c>
      <c r="BY635" s="41">
        <f t="shared" si="144"/>
        <v>51889</v>
      </c>
      <c r="BZ635" s="42" t="str" cm="1">
        <f t="array" ref="BZ635">_xlfn.IFS(AND((BW635&lt;Suspension01Desde),(BW635&lt;Suspension01Hasta),(BY635&lt;Suspension01Desde),(BY635&lt;Suspension01Hasta)),"No_Umbral",AND((BW635&gt;Suspension01Desde),(BW635&gt;Suspension01Hasta),(BY635&gt;Suspension01Desde),(BY635&gt;Suspension01Hasta)),"No_Umbral",AND((BW635&lt;=Suspension01Desde),(BW635&lt;=Suspension01Hasta),(BY635&gt;=Suspension01Desde),(BY635&lt;=Suspension01Hasta)),"Umbral_Anticipado",AND((BW635&lt;=Suspension01Desde),(BW635&lt;=Suspension01Hasta),(BY635&gt;=Suspension01Desde),(BY635&gt;=Suspension01Hasta)),"Umbral_Interno",AND((BW635&gt;=Suspension01Desde),(BW635&lt;=Suspension01Hasta),(BY635&gt;=Suspension01Desde),(BY635&lt;=Suspension01Hasta)),"Umbral_Externo",AND((BW635&gt;=Suspension01Desde),(BW635&lt;=Suspension01Hasta),(BY635&gt;=Suspension01Desde),(BY635&gt;=Suspension01Hasta)),"Umbral_Tardío")</f>
        <v>No_Umbral</v>
      </c>
      <c r="CA635" s="43" cm="1">
        <f t="array" ref="CA635">_xlfn.IFS(BZ635="Umbral_Anticipado",$BI635-Suspension01Desde+1,BZ635="Umbral_Interno",Suspension01Hasta-Suspension01Desde+1,BZ635="Umbral_Externo",BY635-$BH635+1,BZ635="Umbral_Tardío",Suspension01Hasta-$BH635+1,BZ635="No_Umbral",0)</f>
        <v>0</v>
      </c>
      <c r="CB635" s="42" cm="1">
        <f t="array" ref="CB635">_xlfn.IFS(BZ635="Umbral_Anticipado",Suspension01Hasta+CA635,BZ635="Umbral_Interno",BY635+CA635,BZ635="Umbral_Externo",Suspension01Hasta+CA635,BZ635="Umbral_Tardío",BY635+CA635,BZ635="No_Umbral",BY635)</f>
        <v>51889</v>
      </c>
      <c r="CC635" s="42" t="str" cm="1">
        <f t="array" ref="CC635">_xlfn.IFS(AND((BW635&lt;Suspension02Desde),(BW635&lt;Suspension02Hasta),(CB635&lt;Suspension02Desde),(CB635&lt;Suspension02Hasta)),"No_Umbral",AND((BW635&gt;Suspension02Desde),(BW635&gt;Suspension02Hasta),(CB635&gt;Suspension02Desde),(CB635&gt;Suspension02Hasta)),"No_Umbral",AND((BW635&lt;=Suspension02Desde),(BW635&lt;=Suspension02Hasta),(CB635&gt;=Suspension02Desde),(CB635&lt;=Suspension02Hasta)),"Umbral_Anticipado",AND((BW635&lt;=Suspension02Desde),(BW635&lt;=Suspension02Hasta),(CB635&gt;=Suspension02Desde),(CB635&gt;=Suspension02Hasta)),"Umbral_Interno",AND((BW635&gt;=Suspension02Desde),(BW635&lt;=Suspension02Hasta),(CB635&gt;=Suspension02Desde),(CB635&lt;=Suspension02Hasta)),"Umbral_Externo",AND((BW635&gt;=Suspension02Desde),(BW635&lt;=Suspension02Hasta),(CB635&gt;=Suspension02Desde),(CB635&gt;=Suspension02Hasta)),"Umbral_Tardío")</f>
        <v>No_Umbral</v>
      </c>
      <c r="CD635" s="43" cm="1">
        <f t="array" ref="CD635">_xlfn.IFS(CC635="Umbral_Anticipado",CB635-Suspension02Desde+1,CC635="Umbral_Interno",Suspension02Hasta-Suspension02Desde+1,CC635="Umbral_Externo",CB635-$BH635+1,CC635="Umbral_Tardío",Suspension02Hasta-$BH635+1,CC635="No_Umbral",0)</f>
        <v>0</v>
      </c>
      <c r="CE635" s="41" cm="1">
        <f t="array" ref="CE635">_xlfn.IFS(CC635="Umbral_Anticipado",Suspension02Hasta+CD635,CC635="Umbral_Interno",CB635+CD635,CC635="Umbral_Externo",Suspension02Hasta+CD635,CC635="Umbral_Tardío",CB635+CD635,CC635="No_Umbral",CB635)</f>
        <v>51889</v>
      </c>
      <c r="CF635" s="40">
        <f t="shared" si="145"/>
        <v>51894</v>
      </c>
    </row>
    <row r="636" spans="1:84" s="22" customFormat="1" ht="20.25" customHeight="1">
      <c r="A636" s="77" t="s">
        <v>4597</v>
      </c>
      <c r="B636" s="77" t="str">
        <f t="shared" si="137"/>
        <v>2019</v>
      </c>
      <c r="C636" s="77" t="s">
        <v>4598</v>
      </c>
      <c r="D636" s="77" t="s">
        <v>4587</v>
      </c>
      <c r="E636" s="77" t="s">
        <v>293</v>
      </c>
      <c r="F636" s="77" t="s">
        <v>130</v>
      </c>
      <c r="G636" s="201">
        <v>43712</v>
      </c>
      <c r="H636" s="201">
        <v>51016</v>
      </c>
      <c r="I636" s="77" t="s">
        <v>299</v>
      </c>
      <c r="J636" s="77"/>
      <c r="K636" s="78">
        <v>52537</v>
      </c>
      <c r="L636" s="77" t="str">
        <f>VLOOKUP(MONTH($K636),TablaMeses[],2,FALSE)</f>
        <v>11 NOVIEMBRE</v>
      </c>
      <c r="M636" s="77">
        <f t="shared" si="151"/>
        <v>2043</v>
      </c>
      <c r="N636" s="77"/>
      <c r="O636" s="201"/>
      <c r="P636" s="77"/>
      <c r="Q636" s="77"/>
      <c r="R636" s="201"/>
      <c r="S636" s="77"/>
      <c r="T636" s="77"/>
      <c r="U636" s="201"/>
      <c r="V636" s="77"/>
      <c r="W636" s="77"/>
      <c r="X636" s="201"/>
      <c r="Y636" s="77"/>
      <c r="Z636" s="201"/>
      <c r="AA636" s="77"/>
      <c r="AB636" s="201"/>
      <c r="AC636" s="79"/>
      <c r="AD636" s="77"/>
      <c r="AE636" s="77"/>
      <c r="AF636" s="77"/>
      <c r="AG636" s="77"/>
      <c r="AH636" s="77"/>
      <c r="AI636" s="78"/>
      <c r="AJ636" s="77"/>
      <c r="AK636" s="77"/>
      <c r="AL636" s="77"/>
      <c r="AM636" s="78"/>
      <c r="AN636" s="77"/>
      <c r="AO636" s="77"/>
      <c r="AP636" s="77"/>
      <c r="AQ636" s="77"/>
      <c r="AR636" s="78"/>
      <c r="AS636" s="77"/>
      <c r="AT636" s="78"/>
      <c r="AU636" s="78"/>
      <c r="AV636" s="78">
        <v>45762</v>
      </c>
      <c r="AW636" s="77">
        <f t="shared" si="138"/>
        <v>16</v>
      </c>
      <c r="AX636" s="77">
        <f t="shared" si="152"/>
        <v>2025</v>
      </c>
      <c r="AY636" s="77" t="s">
        <v>944</v>
      </c>
      <c r="AZ636" s="81" t="s">
        <v>4599</v>
      </c>
      <c r="BC636" s="25" t="s">
        <v>673</v>
      </c>
      <c r="BD636" s="25" t="s">
        <v>674</v>
      </c>
      <c r="BE636" s="25">
        <v>120</v>
      </c>
      <c r="BF636" s="25">
        <v>60</v>
      </c>
      <c r="BG636" s="25">
        <v>730</v>
      </c>
      <c r="BH636" s="40">
        <f t="shared" si="150"/>
        <v>51016</v>
      </c>
      <c r="BI636" s="41">
        <f t="shared" si="140"/>
        <v>51136</v>
      </c>
      <c r="BJ636" s="42" t="str" cm="1">
        <f t="array" ref="BJ636">_xlfn.IFS(AND((BH636&lt;Suspension01Desde),(BH636&lt;Suspension01Hasta),(BI636&lt;Suspension01Desde),(BI636&lt;Suspension01Hasta)),"No_Umbral",AND((BH636&gt;Suspension01Desde),(BH636&gt;Suspension01Hasta),(BI636&gt;Suspension01Desde),(BI636&gt;Suspension01Hasta)),"No_Umbral",AND((BH636&lt;=Suspension01Desde),(BH636&lt;=Suspension01Hasta),(BI636&gt;=Suspension01Desde),(BI636&lt;=Suspension01Hasta)),"Umbral_Anticipado",AND((BH636&lt;=Suspension01Desde),(BH636&lt;=Suspension01Hasta),(BI636&gt;=Suspension01Desde),(BI636&gt;=Suspension01Hasta)),"Umbral_Interno",AND((BH636&gt;=Suspension01Desde),(BH636&lt;=Suspension01Hasta),(BI636&gt;=Suspension01Desde),(BI636&lt;=Suspension01Hasta)),"Umbral_Externo",AND((BH636&gt;=Suspension01Desde),(BH636&lt;=Suspension01Hasta),(BI636&gt;=Suspension01Desde),(BI636&gt;=Suspension01Hasta)),"Umbral_Tardío")</f>
        <v>No_Umbral</v>
      </c>
      <c r="BK636" s="43" cm="1">
        <f t="array" ref="BK636">_xlfn.IFS(BJ636="Umbral_Anticipado",$BI636-Suspension01Desde+1,BJ636="Umbral_Interno",Suspension01Hasta-Suspension01Desde+1,BJ636="Umbral_Externo",BI636-$BH636+1,BJ636="Umbral_Tardío",Suspension01Hasta-$BH636+1,BJ636="No_Umbral",0)</f>
        <v>0</v>
      </c>
      <c r="BL636" s="42" cm="1">
        <f t="array" ref="BL636">_xlfn.IFS(BJ636="Umbral_Anticipado",Suspension01Hasta+BK636,BJ636="Umbral_Interno",BI636+BK636,BJ636="Umbral_Externo",Suspension01Hasta+BK636,BJ636="Umbral_Tardío",BI636+BK636,BJ636="No_Umbral",BI636)</f>
        <v>51136</v>
      </c>
      <c r="BM636" s="42" t="str" cm="1">
        <f t="array" ref="BM636">_xlfn.IFS(AND((BH636&lt;Suspension02Desde),(BH636&lt;Suspension02Hasta),(BL636&lt;Suspension02Desde),(BL636&lt;Suspension02Hasta)),"No_Umbral",AND((BH636&gt;Suspension02Desde),(BH636&gt;Suspension02Hasta),(BL636&gt;Suspension02Desde),(BL636&gt;Suspension02Hasta)),"No_Umbral",AND((BH636&lt;=Suspension02Desde),(BH636&lt;=Suspension02Hasta),(BL636&gt;=Suspension02Desde),(BL636&lt;=Suspension02Hasta)),"Umbral_Anticipado",AND((BH636&lt;=Suspension02Desde),(BH636&lt;=Suspension02Hasta),(BL636&gt;=Suspension02Desde),(BL636&gt;=Suspension02Hasta)),"Umbral_Interno",AND((BH636&gt;=Suspension02Desde),(BH636&lt;=Suspension02Hasta),(BL636&gt;=Suspension02Desde),(BL636&lt;=Suspension02Hasta)),"Umbral_Externo",AND((BH636&gt;=Suspension02Desde),(BH636&lt;=Suspension02Hasta),(BL636&gt;=Suspension02Desde),(BL636&gt;=Suspension02Hasta)),"Umbral_Tardío")</f>
        <v>No_Umbral</v>
      </c>
      <c r="BN636" s="43" cm="1">
        <f t="array" ref="BN636">_xlfn.IFS(BM636="Umbral_Anticipado",BL636-Suspension02Desde+1,BM636="Umbral_Interno",Suspension02Hasta-Suspension02Desde+1,BM636="Umbral_Externo",BL636-$BH636+1,BM636="Umbral_Tardío",Suspension02Hasta-$BH636+1,BM636="No_Umbral",0)</f>
        <v>0</v>
      </c>
      <c r="BO636" s="41" cm="1">
        <f t="array" ref="BO636">_xlfn.IFS(BM636="Umbral_Anticipado",Suspension02Hasta+BN636,BM636="Umbral_Interno",BL636+BN636,BM636="Umbral_Externo",Suspension02Hasta+BN636,BM636="Umbral_Tardío",BL636+BN636,BM636="No_Umbral",BL636)</f>
        <v>51136</v>
      </c>
      <c r="BP636" s="40">
        <f t="shared" si="141"/>
        <v>51138</v>
      </c>
      <c r="BQ636" s="41">
        <f t="shared" si="142"/>
        <v>51196</v>
      </c>
      <c r="BR636" s="42" t="str" cm="1">
        <f t="array" ref="BR636">_xlfn.IFS(AND((BO636&lt;Suspension01Desde),(BO636&lt;Suspension01Hasta),(BQ636&lt;Suspension01Desde),(BQ636&lt;Suspension01Hasta)),"No_Umbral",AND((BO636&gt;Suspension01Desde),(BO636&gt;Suspension01Hasta),(BQ636&gt;Suspension01Desde),(BQ636&gt;Suspension01Hasta)),"No_Umbral",AND((BO636&lt;=Suspension01Desde),(BO636&lt;=Suspension01Hasta),(BQ636&gt;=Suspension01Desde),(BQ636&lt;=Suspension01Hasta)),"Umbral_Anticipado",AND((BO636&lt;=Suspension01Desde),(BO636&lt;=Suspension01Hasta),(BQ636&gt;=Suspension01Desde),(BQ636&gt;=Suspension01Hasta)),"Umbral_Interno",AND((BO636&gt;=Suspension01Desde),(BO636&lt;=Suspension01Hasta),(BQ636&gt;=Suspension01Desde),(BQ636&lt;=Suspension01Hasta)),"Umbral_Externo",AND((BO636&gt;=Suspension01Desde),(BO636&lt;=Suspension01Hasta),(BQ636&gt;=Suspension01Desde),(BQ636&gt;=Suspension01Hasta)),"Umbral_Tardío")</f>
        <v>No_Umbral</v>
      </c>
      <c r="BS636" s="43" cm="1">
        <f t="array" ref="BS636">_xlfn.IFS(BR636="Umbral_Anticipado",$BQ636-Suspension01Desde+1,BR636="Umbral_Interno",Suspension01Hasta-Suspension01Desde+1,BR636="Umbral_Externo",BQ636-$BO636+1,BR636="Umbral_Tardío",Suspension01Hasta-$BO636+1,BR636="No_Umbral",0)</f>
        <v>0</v>
      </c>
      <c r="BT636" s="42" cm="1">
        <f t="array" ref="BT636">_xlfn.IFS(BR636="Umbral_Anticipado",Suspension01Hasta+BS636,BR636="Umbral_Interno",BQ636+BS636,BR636="Umbral_Externo",Suspension01Hasta+BS636,BR636="Umbral_Tardío",BQ636+BS636,BR636="No_Umbral",BQ636)</f>
        <v>51196</v>
      </c>
      <c r="BU636" s="42" t="str" cm="1">
        <f t="array" ref="BU636">_xlfn.IFS(AND((BO636&lt;Suspension02Desde),(BO636&lt;Suspension02Hasta),(BT636&lt;Suspension02Desde),(BT636&lt;Suspension02Hasta)),"No_Umbral",AND((BO636&gt;Suspension02Desde),(BO636&gt;Suspension02Hasta),(BT636&gt;Suspension02Desde),(BT636&gt;Suspension02Hasta)),"No_Umbral",AND((BO636&lt;=Suspension02Desde),(BO636&lt;=Suspension02Hasta),(BT636&gt;=Suspension02Desde),(BT636&lt;=Suspension02Hasta)),"Umbral_Anticipado",AND((BO636&lt;=Suspension02Desde),(BO636&lt;=Suspension02Hasta),(BT636&gt;=Suspension02Desde),(BT636&gt;=Suspension02Hasta)),"Umbral_Interno",AND((BO636&gt;=Suspension02Desde),(BO636&lt;=Suspension02Hasta),(BT636&gt;=Suspension02Desde),(BT636&lt;=Suspension02Hasta)),"Umbral_Externo",AND((BO636&gt;=Suspension02Desde),(BO636&lt;=Suspension02Hasta),(BT636&gt;=Suspension02Desde),(BT636&gt;=Suspension02Hasta)),"Umbral_Tardío")</f>
        <v>No_Umbral</v>
      </c>
      <c r="BV636" s="43" cm="1">
        <f t="array" ref="BV636">_xlfn.IFS(BU636="Umbral_Anticipado",BT636-Suspension02Desde+1,BU636="Umbral_Interno",Suspension02Hasta-Suspension02Desde+1,BU636="Umbral_Externo",BT636-$BO636+1,BU636="Umbral_Tardío",Suspension02Hasta-$BO636+1,BU636="No_Umbral",0)</f>
        <v>0</v>
      </c>
      <c r="BW636" s="41" cm="1">
        <f t="array" ref="BW636">_xlfn.IFS(BU636="Umbral_Anticipado",Suspension02Hasta+BV636,BU636="Umbral_Interno",BT636+BV636,BU636="Umbral_Externo",Suspension02Hasta+BV636,BU636="Umbral_Tardío",BT636+BV636,BU636="No_Umbral",BT636)</f>
        <v>51196</v>
      </c>
      <c r="BX636" s="40">
        <f t="shared" si="143"/>
        <v>51198</v>
      </c>
      <c r="BY636" s="41">
        <f t="shared" si="144"/>
        <v>51926</v>
      </c>
      <c r="BZ636" s="42" t="str" cm="1">
        <f t="array" ref="BZ636">_xlfn.IFS(AND((BW636&lt;Suspension01Desde),(BW636&lt;Suspension01Hasta),(BY636&lt;Suspension01Desde),(BY636&lt;Suspension01Hasta)),"No_Umbral",AND((BW636&gt;Suspension01Desde),(BW636&gt;Suspension01Hasta),(BY636&gt;Suspension01Desde),(BY636&gt;Suspension01Hasta)),"No_Umbral",AND((BW636&lt;=Suspension01Desde),(BW636&lt;=Suspension01Hasta),(BY636&gt;=Suspension01Desde),(BY636&lt;=Suspension01Hasta)),"Umbral_Anticipado",AND((BW636&lt;=Suspension01Desde),(BW636&lt;=Suspension01Hasta),(BY636&gt;=Suspension01Desde),(BY636&gt;=Suspension01Hasta)),"Umbral_Interno",AND((BW636&gt;=Suspension01Desde),(BW636&lt;=Suspension01Hasta),(BY636&gt;=Suspension01Desde),(BY636&lt;=Suspension01Hasta)),"Umbral_Externo",AND((BW636&gt;=Suspension01Desde),(BW636&lt;=Suspension01Hasta),(BY636&gt;=Suspension01Desde),(BY636&gt;=Suspension01Hasta)),"Umbral_Tardío")</f>
        <v>No_Umbral</v>
      </c>
      <c r="CA636" s="43" cm="1">
        <f t="array" ref="CA636">_xlfn.IFS(BZ636="Umbral_Anticipado",$BI636-Suspension01Desde+1,BZ636="Umbral_Interno",Suspension01Hasta-Suspension01Desde+1,BZ636="Umbral_Externo",BY636-$BH636+1,BZ636="Umbral_Tardío",Suspension01Hasta-$BH636+1,BZ636="No_Umbral",0)</f>
        <v>0</v>
      </c>
      <c r="CB636" s="42" cm="1">
        <f t="array" ref="CB636">_xlfn.IFS(BZ636="Umbral_Anticipado",Suspension01Hasta+CA636,BZ636="Umbral_Interno",BY636+CA636,BZ636="Umbral_Externo",Suspension01Hasta+CA636,BZ636="Umbral_Tardío",BY636+CA636,BZ636="No_Umbral",BY636)</f>
        <v>51926</v>
      </c>
      <c r="CC636" s="42" t="str" cm="1">
        <f t="array" ref="CC636">_xlfn.IFS(AND((BW636&lt;Suspension02Desde),(BW636&lt;Suspension02Hasta),(CB636&lt;Suspension02Desde),(CB636&lt;Suspension02Hasta)),"No_Umbral",AND((BW636&gt;Suspension02Desde),(BW636&gt;Suspension02Hasta),(CB636&gt;Suspension02Desde),(CB636&gt;Suspension02Hasta)),"No_Umbral",AND((BW636&lt;=Suspension02Desde),(BW636&lt;=Suspension02Hasta),(CB636&gt;=Suspension02Desde),(CB636&lt;=Suspension02Hasta)),"Umbral_Anticipado",AND((BW636&lt;=Suspension02Desde),(BW636&lt;=Suspension02Hasta),(CB636&gt;=Suspension02Desde),(CB636&gt;=Suspension02Hasta)),"Umbral_Interno",AND((BW636&gt;=Suspension02Desde),(BW636&lt;=Suspension02Hasta),(CB636&gt;=Suspension02Desde),(CB636&lt;=Suspension02Hasta)),"Umbral_Externo",AND((BW636&gt;=Suspension02Desde),(BW636&lt;=Suspension02Hasta),(CB636&gt;=Suspension02Desde),(CB636&gt;=Suspension02Hasta)),"Umbral_Tardío")</f>
        <v>No_Umbral</v>
      </c>
      <c r="CD636" s="43" cm="1">
        <f t="array" ref="CD636">_xlfn.IFS(CC636="Umbral_Anticipado",CB636-Suspension02Desde+1,CC636="Umbral_Interno",Suspension02Hasta-Suspension02Desde+1,CC636="Umbral_Externo",CB636-$BH636+1,CC636="Umbral_Tardío",Suspension02Hasta-$BH636+1,CC636="No_Umbral",0)</f>
        <v>0</v>
      </c>
      <c r="CE636" s="41" cm="1">
        <f t="array" ref="CE636">_xlfn.IFS(CC636="Umbral_Anticipado",Suspension02Hasta+CD636,CC636="Umbral_Interno",CB636+CD636,CC636="Umbral_Externo",Suspension02Hasta+CD636,CC636="Umbral_Tardío",CB636+CD636,CC636="No_Umbral",CB636)</f>
        <v>51926</v>
      </c>
      <c r="CF636" s="40">
        <f t="shared" si="145"/>
        <v>51928</v>
      </c>
    </row>
    <row r="637" spans="1:84" s="22" customFormat="1" ht="20.25" customHeight="1">
      <c r="A637" s="77" t="s">
        <v>4600</v>
      </c>
      <c r="B637" s="77" t="str">
        <f t="shared" si="137"/>
        <v>2019</v>
      </c>
      <c r="C637" s="94" t="s">
        <v>4601</v>
      </c>
      <c r="D637" s="77" t="s">
        <v>4602</v>
      </c>
      <c r="E637" s="77" t="s">
        <v>4319</v>
      </c>
      <c r="F637" s="77" t="s">
        <v>4603</v>
      </c>
      <c r="G637" s="201">
        <v>43663</v>
      </c>
      <c r="H637" s="201">
        <v>43830</v>
      </c>
      <c r="I637" s="77" t="s">
        <v>551</v>
      </c>
      <c r="J637" s="77"/>
      <c r="K637" s="78">
        <v>45438</v>
      </c>
      <c r="L637" s="77" t="str">
        <f>VLOOKUP(MONTH($K637),TablaMeses[],2,FALSE)</f>
        <v>05 MAYO</v>
      </c>
      <c r="M637" s="77">
        <f t="shared" si="151"/>
        <v>2024</v>
      </c>
      <c r="N637" s="77"/>
      <c r="O637" s="201"/>
      <c r="P637" s="77"/>
      <c r="Q637" s="77"/>
      <c r="R637" s="201"/>
      <c r="S637" s="77"/>
      <c r="T637" s="77"/>
      <c r="U637" s="201"/>
      <c r="V637" s="77"/>
      <c r="W637" s="77"/>
      <c r="X637" s="201"/>
      <c r="Y637" s="77"/>
      <c r="Z637" s="201"/>
      <c r="AA637" s="77"/>
      <c r="AB637" s="201"/>
      <c r="AC637" s="79"/>
      <c r="AD637" s="77"/>
      <c r="AE637" s="77"/>
      <c r="AF637" s="77"/>
      <c r="AG637" s="77"/>
      <c r="AH637" s="77"/>
      <c r="AI637" s="78"/>
      <c r="AJ637" s="77"/>
      <c r="AK637" s="77"/>
      <c r="AL637" s="77"/>
      <c r="AM637" s="78"/>
      <c r="AN637" s="77"/>
      <c r="AO637" s="77"/>
      <c r="AP637" s="77"/>
      <c r="AQ637" s="77"/>
      <c r="AR637" s="78"/>
      <c r="AS637" s="77"/>
      <c r="AT637" s="78"/>
      <c r="AU637" s="78"/>
      <c r="AV637" s="78">
        <v>45884</v>
      </c>
      <c r="AW637" s="77">
        <f t="shared" si="138"/>
        <v>33</v>
      </c>
      <c r="AX637" s="77">
        <f t="shared" si="152"/>
        <v>2025</v>
      </c>
      <c r="AY637" s="77" t="s">
        <v>116</v>
      </c>
      <c r="AZ637" s="81" t="s">
        <v>4544</v>
      </c>
      <c r="BC637" s="25" t="s">
        <v>3610</v>
      </c>
      <c r="BD637" s="25" t="s">
        <v>3611</v>
      </c>
      <c r="BE637" s="25">
        <v>120</v>
      </c>
      <c r="BF637" s="25">
        <v>60</v>
      </c>
      <c r="BG637" s="25">
        <v>730</v>
      </c>
      <c r="BH637" s="40">
        <f t="shared" si="150"/>
        <v>43830</v>
      </c>
      <c r="BI637" s="41">
        <f t="shared" si="140"/>
        <v>43950</v>
      </c>
      <c r="BJ637" s="42" t="str" cm="1">
        <f t="array" ref="BJ637">_xlfn.IFS(AND((BH637&lt;Suspension01Desde),(BH637&lt;Suspension01Hasta),(BI637&lt;Suspension01Desde),(BI637&lt;Suspension01Hasta)),"No_Umbral",AND((BH637&gt;Suspension01Desde),(BH637&gt;Suspension01Hasta),(BI637&gt;Suspension01Desde),(BI637&gt;Suspension01Hasta)),"No_Umbral",AND((BH637&lt;=Suspension01Desde),(BH637&lt;=Suspension01Hasta),(BI637&gt;=Suspension01Desde),(BI637&lt;=Suspension01Hasta)),"Umbral_Anticipado",AND((BH637&lt;=Suspension01Desde),(BH637&lt;=Suspension01Hasta),(BI637&gt;=Suspension01Desde),(BI637&gt;=Suspension01Hasta)),"Umbral_Interno",AND((BH637&gt;=Suspension01Desde),(BH637&lt;=Suspension01Hasta),(BI637&gt;=Suspension01Desde),(BI637&lt;=Suspension01Hasta)),"Umbral_Externo",AND((BH637&gt;=Suspension01Desde),(BH637&lt;=Suspension01Hasta),(BI637&gt;=Suspension01Desde),(BI637&gt;=Suspension01Hasta)),"Umbral_Tardío")</f>
        <v>Umbral_Anticipado</v>
      </c>
      <c r="BK637" s="43" cm="1">
        <f t="array" ref="BK637">_xlfn.IFS(BJ637="Umbral_Anticipado",$BI637-Suspension01Desde+1,BJ637="Umbral_Interno",Suspension01Hasta-Suspension01Desde+1,BJ637="Umbral_Externo",BI637-$BH637+1,BJ637="Umbral_Tardío",Suspension01Hasta-$BH637+1,BJ637="No_Umbral",0)</f>
        <v>27</v>
      </c>
      <c r="BL637" s="42" cm="1">
        <f t="array" ref="BL637">_xlfn.IFS(BJ637="Umbral_Anticipado",Suspension01Hasta+BK637,BJ637="Umbral_Interno",BI637+BK637,BJ637="Umbral_Externo",Suspension01Hasta+BK637,BJ637="Umbral_Tardío",BI637+BK637,BJ637="No_Umbral",BI637)</f>
        <v>44162</v>
      </c>
      <c r="BM637" s="42" t="str" cm="1">
        <f t="array" ref="BM637">_xlfn.IFS(AND((BH637&lt;Suspension02Desde),(BH637&lt;Suspension02Hasta),(BL637&lt;Suspension02Desde),(BL637&lt;Suspension02Hasta)),"No_Umbral",AND((BH637&gt;Suspension02Desde),(BH637&gt;Suspension02Hasta),(BL637&gt;Suspension02Desde),(BL637&gt;Suspension02Hasta)),"No_Umbral",AND((BH637&lt;=Suspension02Desde),(BH637&lt;=Suspension02Hasta),(BL637&gt;=Suspension02Desde),(BL637&lt;=Suspension02Hasta)),"Umbral_Anticipado",AND((BH637&lt;=Suspension02Desde),(BH637&lt;=Suspension02Hasta),(BL637&gt;=Suspension02Desde),(BL637&gt;=Suspension02Hasta)),"Umbral_Interno",AND((BH637&gt;=Suspension02Desde),(BH637&lt;=Suspension02Hasta),(BL637&gt;=Suspension02Desde),(BL637&lt;=Suspension02Hasta)),"Umbral_Externo",AND((BH637&gt;=Suspension02Desde),(BH637&lt;=Suspension02Hasta),(BL637&gt;=Suspension02Desde),(BL637&gt;=Suspension02Hasta)),"Umbral_Tardío")</f>
        <v>No_Umbral</v>
      </c>
      <c r="BN637" s="43" cm="1">
        <f t="array" ref="BN637">_xlfn.IFS(BM637="Umbral_Anticipado",BL637-Suspension02Desde+1,BM637="Umbral_Interno",Suspension02Hasta-Suspension02Desde+1,BM637="Umbral_Externo",BL637-$BH637+1,BM637="Umbral_Tardío",Suspension02Hasta-$BH637+1,BM637="No_Umbral",0)</f>
        <v>0</v>
      </c>
      <c r="BO637" s="41" cm="1">
        <f t="array" ref="BO637">_xlfn.IFS(BM637="Umbral_Anticipado",Suspension02Hasta+BN637,BM637="Umbral_Interno",BL637+BN637,BM637="Umbral_Externo",Suspension02Hasta+BN637,BM637="Umbral_Tardío",BL637+BN637,BM637="No_Umbral",BL637)</f>
        <v>44162</v>
      </c>
      <c r="BP637" s="40">
        <f t="shared" si="141"/>
        <v>44162</v>
      </c>
      <c r="BQ637" s="41">
        <f t="shared" si="142"/>
        <v>44222</v>
      </c>
      <c r="BR637" s="42" t="str" cm="1">
        <f t="array" ref="BR637">_xlfn.IFS(AND((BO637&lt;Suspension01Desde),(BO637&lt;Suspension01Hasta),(BQ637&lt;Suspension01Desde),(BQ637&lt;Suspension01Hasta)),"No_Umbral",AND((BO637&gt;Suspension01Desde),(BO637&gt;Suspension01Hasta),(BQ637&gt;Suspension01Desde),(BQ637&gt;Suspension01Hasta)),"No_Umbral",AND((BO637&lt;=Suspension01Desde),(BO637&lt;=Suspension01Hasta),(BQ637&gt;=Suspension01Desde),(BQ637&lt;=Suspension01Hasta)),"Umbral_Anticipado",AND((BO637&lt;=Suspension01Desde),(BO637&lt;=Suspension01Hasta),(BQ637&gt;=Suspension01Desde),(BQ637&gt;=Suspension01Hasta)),"Umbral_Interno",AND((BO637&gt;=Suspension01Desde),(BO637&lt;=Suspension01Hasta),(BQ637&gt;=Suspension01Desde),(BQ637&lt;=Suspension01Hasta)),"Umbral_Externo",AND((BO637&gt;=Suspension01Desde),(BO637&lt;=Suspension01Hasta),(BQ637&gt;=Suspension01Desde),(BQ637&gt;=Suspension01Hasta)),"Umbral_Tardío")</f>
        <v>No_Umbral</v>
      </c>
      <c r="BS637" s="43" cm="1">
        <f t="array" ref="BS637">_xlfn.IFS(BR637="Umbral_Anticipado",$BQ637-Suspension01Desde+1,BR637="Umbral_Interno",Suspension01Hasta-Suspension01Desde+1,BR637="Umbral_Externo",BQ637-$BO637+1,BR637="Umbral_Tardío",Suspension01Hasta-$BO637+1,BR637="No_Umbral",0)</f>
        <v>0</v>
      </c>
      <c r="BT637" s="42" cm="1">
        <f t="array" ref="BT637">_xlfn.IFS(BR637="Umbral_Anticipado",Suspension01Hasta+BS637,BR637="Umbral_Interno",BQ637+BS637,BR637="Umbral_Externo",Suspension01Hasta+BS637,BR637="Umbral_Tardío",BQ637+BS637,BR637="No_Umbral",BQ637)</f>
        <v>44222</v>
      </c>
      <c r="BU637" s="42" t="str" cm="1">
        <f t="array" ref="BU637">_xlfn.IFS(AND((BO637&lt;Suspension02Desde),(BO637&lt;Suspension02Hasta),(BT637&lt;Suspension02Desde),(BT637&lt;Suspension02Hasta)),"No_Umbral",AND((BO637&gt;Suspension02Desde),(BO637&gt;Suspension02Hasta),(BT637&gt;Suspension02Desde),(BT637&gt;Suspension02Hasta)),"No_Umbral",AND((BO637&lt;=Suspension02Desde),(BO637&lt;=Suspension02Hasta),(BT637&gt;=Suspension02Desde),(BT637&lt;=Suspension02Hasta)),"Umbral_Anticipado",AND((BO637&lt;=Suspension02Desde),(BO637&lt;=Suspension02Hasta),(BT637&gt;=Suspension02Desde),(BT637&gt;=Suspension02Hasta)),"Umbral_Interno",AND((BO637&gt;=Suspension02Desde),(BO637&lt;=Suspension02Hasta),(BT637&gt;=Suspension02Desde),(BT637&lt;=Suspension02Hasta)),"Umbral_Externo",AND((BO637&gt;=Suspension02Desde),(BO637&lt;=Suspension02Hasta),(BT637&gt;=Suspension02Desde),(BT637&gt;=Suspension02Hasta)),"Umbral_Tardío")</f>
        <v>Umbral_Anticipado</v>
      </c>
      <c r="BV637" s="43" cm="1">
        <f t="array" ref="BV637">_xlfn.IFS(BU637="Umbral_Anticipado",BT637-Suspension02Desde+1,BU637="Umbral_Interno",Suspension02Hasta-Suspension02Desde+1,BU637="Umbral_Externo",BT637-$BO637+1,BU637="Umbral_Tardío",Suspension02Hasta-$BO637+1,BU637="No_Umbral",0)</f>
        <v>34</v>
      </c>
      <c r="BW637" s="41" cm="1">
        <f t="array" ref="BW637">_xlfn.IFS(BU637="Umbral_Anticipado",Suspension02Hasta+BV637,BU637="Umbral_Interno",BT637+BV637,BU637="Umbral_Externo",Suspension02Hasta+BV637,BU637="Umbral_Tardío",BT637+BV637,BU637="No_Umbral",BT637)</f>
        <v>44706</v>
      </c>
      <c r="BX637" s="40">
        <f t="shared" si="143"/>
        <v>44706</v>
      </c>
      <c r="BY637" s="41">
        <f t="shared" si="144"/>
        <v>45436</v>
      </c>
      <c r="BZ637" s="42" t="str" cm="1">
        <f t="array" ref="BZ637">_xlfn.IFS(AND((BW637&lt;Suspension01Desde),(BW637&lt;Suspension01Hasta),(BY637&lt;Suspension01Desde),(BY637&lt;Suspension01Hasta)),"No_Umbral",AND((BW637&gt;Suspension01Desde),(BW637&gt;Suspension01Hasta),(BY637&gt;Suspension01Desde),(BY637&gt;Suspension01Hasta)),"No_Umbral",AND((BW637&lt;=Suspension01Desde),(BW637&lt;=Suspension01Hasta),(BY637&gt;=Suspension01Desde),(BY637&lt;=Suspension01Hasta)),"Umbral_Anticipado",AND((BW637&lt;=Suspension01Desde),(BW637&lt;=Suspension01Hasta),(BY637&gt;=Suspension01Desde),(BY637&gt;=Suspension01Hasta)),"Umbral_Interno",AND((BW637&gt;=Suspension01Desde),(BW637&lt;=Suspension01Hasta),(BY637&gt;=Suspension01Desde),(BY637&lt;=Suspension01Hasta)),"Umbral_Externo",AND((BW637&gt;=Suspension01Desde),(BW637&lt;=Suspension01Hasta),(BY637&gt;=Suspension01Desde),(BY637&gt;=Suspension01Hasta)),"Umbral_Tardío")</f>
        <v>No_Umbral</v>
      </c>
      <c r="CA637" s="43" cm="1">
        <f t="array" ref="CA637">_xlfn.IFS(BZ637="Umbral_Anticipado",$BI637-Suspension01Desde+1,BZ637="Umbral_Interno",Suspension01Hasta-Suspension01Desde+1,BZ637="Umbral_Externo",BY637-$BH637+1,BZ637="Umbral_Tardío",Suspension01Hasta-$BH637+1,BZ637="No_Umbral",0)</f>
        <v>0</v>
      </c>
      <c r="CB637" s="42" cm="1">
        <f t="array" ref="CB637">_xlfn.IFS(BZ637="Umbral_Anticipado",Suspension01Hasta+CA637,BZ637="Umbral_Interno",BY637+CA637,BZ637="Umbral_Externo",Suspension01Hasta+CA637,BZ637="Umbral_Tardío",BY637+CA637,BZ637="No_Umbral",BY637)</f>
        <v>45436</v>
      </c>
      <c r="CC637" s="42" t="str" cm="1">
        <f t="array" ref="CC637">_xlfn.IFS(AND((BW637&lt;Suspension02Desde),(BW637&lt;Suspension02Hasta),(CB637&lt;Suspension02Desde),(CB637&lt;Suspension02Hasta)),"No_Umbral",AND((BW637&gt;Suspension02Desde),(BW637&gt;Suspension02Hasta),(CB637&gt;Suspension02Desde),(CB637&gt;Suspension02Hasta)),"No_Umbral",AND((BW637&lt;=Suspension02Desde),(BW637&lt;=Suspension02Hasta),(CB637&gt;=Suspension02Desde),(CB637&lt;=Suspension02Hasta)),"Umbral_Anticipado",AND((BW637&lt;=Suspension02Desde),(BW637&lt;=Suspension02Hasta),(CB637&gt;=Suspension02Desde),(CB637&gt;=Suspension02Hasta)),"Umbral_Interno",AND((BW637&gt;=Suspension02Desde),(BW637&lt;=Suspension02Hasta),(CB637&gt;=Suspension02Desde),(CB637&lt;=Suspension02Hasta)),"Umbral_Externo",AND((BW637&gt;=Suspension02Desde),(BW637&lt;=Suspension02Hasta),(CB637&gt;=Suspension02Desde),(CB637&gt;=Suspension02Hasta)),"Umbral_Tardío")</f>
        <v>No_Umbral</v>
      </c>
      <c r="CD637" s="43" cm="1">
        <f t="array" ref="CD637">_xlfn.IFS(CC637="Umbral_Anticipado",CB637-Suspension02Desde+1,CC637="Umbral_Interno",Suspension02Hasta-Suspension02Desde+1,CC637="Umbral_Externo",CB637-$BH637+1,CC637="Umbral_Tardío",Suspension02Hasta-$BH637+1,CC637="No_Umbral",0)</f>
        <v>0</v>
      </c>
      <c r="CE637" s="41" cm="1">
        <f t="array" ref="CE637">_xlfn.IFS(CC637="Umbral_Anticipado",Suspension02Hasta+CD637,CC637="Umbral_Interno",CB637+CD637,CC637="Umbral_Externo",Suspension02Hasta+CD637,CC637="Umbral_Tardío",CB637+CD637,CC637="No_Umbral",CB637)</f>
        <v>45436</v>
      </c>
      <c r="CF637" s="40">
        <f t="shared" si="145"/>
        <v>45437</v>
      </c>
    </row>
    <row r="638" spans="1:84" s="22" customFormat="1" ht="20.25" customHeight="1">
      <c r="A638" s="77" t="s">
        <v>4604</v>
      </c>
      <c r="B638" s="77" t="str">
        <f t="shared" si="137"/>
        <v>2019</v>
      </c>
      <c r="C638" s="77" t="s">
        <v>4605</v>
      </c>
      <c r="D638" s="77" t="s">
        <v>178</v>
      </c>
      <c r="E638" s="77" t="s">
        <v>4606</v>
      </c>
      <c r="F638" s="77"/>
      <c r="G638" s="201"/>
      <c r="H638" s="201">
        <v>43570</v>
      </c>
      <c r="I638" s="77"/>
      <c r="J638" s="77"/>
      <c r="K638" s="78">
        <v>45177</v>
      </c>
      <c r="L638" s="77" t="str">
        <f>VLOOKUP(MONTH($K638),TablaMeses[],2,FALSE)</f>
        <v>09 SEPTIEMBRE</v>
      </c>
      <c r="M638" s="77">
        <f t="shared" si="151"/>
        <v>2023</v>
      </c>
      <c r="N638" s="77"/>
      <c r="O638" s="201"/>
      <c r="P638" s="77"/>
      <c r="Q638" s="77"/>
      <c r="R638" s="201"/>
      <c r="S638" s="77"/>
      <c r="T638" s="77"/>
      <c r="U638" s="201"/>
      <c r="V638" s="77"/>
      <c r="W638" s="77"/>
      <c r="X638" s="201"/>
      <c r="Y638" s="77"/>
      <c r="Z638" s="201"/>
      <c r="AA638" s="77"/>
      <c r="AB638" s="201"/>
      <c r="AC638" s="79"/>
      <c r="AD638" s="77"/>
      <c r="AE638" s="77"/>
      <c r="AF638" s="77"/>
      <c r="AG638" s="77"/>
      <c r="AH638" s="77"/>
      <c r="AI638" s="78"/>
      <c r="AJ638" s="77"/>
      <c r="AK638" s="77"/>
      <c r="AL638" s="77"/>
      <c r="AM638" s="78"/>
      <c r="AN638" s="77"/>
      <c r="AO638" s="77"/>
      <c r="AP638" s="77"/>
      <c r="AQ638" s="77"/>
      <c r="AR638" s="78"/>
      <c r="AS638" s="77"/>
      <c r="AT638" s="78"/>
      <c r="AU638" s="78"/>
      <c r="AV638" s="78"/>
      <c r="AW638" s="77">
        <f t="shared" si="138"/>
        <v>1</v>
      </c>
      <c r="AX638" s="77">
        <f t="shared" si="152"/>
        <v>1900</v>
      </c>
      <c r="AY638" s="77" t="s">
        <v>103</v>
      </c>
      <c r="AZ638" s="81" t="s">
        <v>4607</v>
      </c>
      <c r="BC638" s="25" t="s">
        <v>673</v>
      </c>
      <c r="BD638" s="25" t="s">
        <v>1634</v>
      </c>
      <c r="BE638" s="25">
        <v>120</v>
      </c>
      <c r="BF638" s="25">
        <v>60</v>
      </c>
      <c r="BG638" s="25">
        <v>730</v>
      </c>
      <c r="BH638" s="40">
        <f t="shared" si="150"/>
        <v>43570</v>
      </c>
      <c r="BI638" s="41">
        <f t="shared" si="140"/>
        <v>43690</v>
      </c>
      <c r="BJ638" s="42" t="str" cm="1">
        <f t="array" ref="BJ638">_xlfn.IFS(AND((BH638&lt;Suspension01Desde),(BH638&lt;Suspension01Hasta),(BI638&lt;Suspension01Desde),(BI638&lt;Suspension01Hasta)),"No_Umbral",AND((BH638&gt;Suspension01Desde),(BH638&gt;Suspension01Hasta),(BI638&gt;Suspension01Desde),(BI638&gt;Suspension01Hasta)),"No_Umbral",AND((BH638&lt;=Suspension01Desde),(BH638&lt;=Suspension01Hasta),(BI638&gt;=Suspension01Desde),(BI638&lt;=Suspension01Hasta)),"Umbral_Anticipado",AND((BH638&lt;=Suspension01Desde),(BH638&lt;=Suspension01Hasta),(BI638&gt;=Suspension01Desde),(BI638&gt;=Suspension01Hasta)),"Umbral_Interno",AND((BH638&gt;=Suspension01Desde),(BH638&lt;=Suspension01Hasta),(BI638&gt;=Suspension01Desde),(BI638&lt;=Suspension01Hasta)),"Umbral_Externo",AND((BH638&gt;=Suspension01Desde),(BH638&lt;=Suspension01Hasta),(BI638&gt;=Suspension01Desde),(BI638&gt;=Suspension01Hasta)),"Umbral_Tardío")</f>
        <v>No_Umbral</v>
      </c>
      <c r="BK638" s="43" cm="1">
        <f t="array" ref="BK638">_xlfn.IFS(BJ638="Umbral_Anticipado",$BI638-Suspension01Desde+1,BJ638="Umbral_Interno",Suspension01Hasta-Suspension01Desde+1,BJ638="Umbral_Externo",BI638-$BH638+1,BJ638="Umbral_Tardío",Suspension01Hasta-$BH638+1,BJ638="No_Umbral",0)</f>
        <v>0</v>
      </c>
      <c r="BL638" s="42" cm="1">
        <f t="array" ref="BL638">_xlfn.IFS(BJ638="Umbral_Anticipado",Suspension01Hasta+BK638,BJ638="Umbral_Interno",BI638+BK638,BJ638="Umbral_Externo",Suspension01Hasta+BK638,BJ638="Umbral_Tardío",BI638+BK638,BJ638="No_Umbral",BI638)</f>
        <v>43690</v>
      </c>
      <c r="BM638" s="42" t="str" cm="1">
        <f t="array" ref="BM638">_xlfn.IFS(AND((BH638&lt;Suspension02Desde),(BH638&lt;Suspension02Hasta),(BL638&lt;Suspension02Desde),(BL638&lt;Suspension02Hasta)),"No_Umbral",AND((BH638&gt;Suspension02Desde),(BH638&gt;Suspension02Hasta),(BL638&gt;Suspension02Desde),(BL638&gt;Suspension02Hasta)),"No_Umbral",AND((BH638&lt;=Suspension02Desde),(BH638&lt;=Suspension02Hasta),(BL638&gt;=Suspension02Desde),(BL638&lt;=Suspension02Hasta)),"Umbral_Anticipado",AND((BH638&lt;=Suspension02Desde),(BH638&lt;=Suspension02Hasta),(BL638&gt;=Suspension02Desde),(BL638&gt;=Suspension02Hasta)),"Umbral_Interno",AND((BH638&gt;=Suspension02Desde),(BH638&lt;=Suspension02Hasta),(BL638&gt;=Suspension02Desde),(BL638&lt;=Suspension02Hasta)),"Umbral_Externo",AND((BH638&gt;=Suspension02Desde),(BH638&lt;=Suspension02Hasta),(BL638&gt;=Suspension02Desde),(BL638&gt;=Suspension02Hasta)),"Umbral_Tardío")</f>
        <v>No_Umbral</v>
      </c>
      <c r="BN638" s="43" cm="1">
        <f t="array" ref="BN638">_xlfn.IFS(BM638="Umbral_Anticipado",BL638-Suspension02Desde+1,BM638="Umbral_Interno",Suspension02Hasta-Suspension02Desde+1,BM638="Umbral_Externo",BL638-$BH638+1,BM638="Umbral_Tardío",Suspension02Hasta-$BH638+1,BM638="No_Umbral",0)</f>
        <v>0</v>
      </c>
      <c r="BO638" s="41" cm="1">
        <f t="array" ref="BO638">_xlfn.IFS(BM638="Umbral_Anticipado",Suspension02Hasta+BN638,BM638="Umbral_Interno",BL638+BN638,BM638="Umbral_Externo",Suspension02Hasta+BN638,BM638="Umbral_Tardío",BL638+BN638,BM638="No_Umbral",BL638)</f>
        <v>43690</v>
      </c>
      <c r="BP638" s="40">
        <f t="shared" si="141"/>
        <v>43692</v>
      </c>
      <c r="BQ638" s="41">
        <f t="shared" si="142"/>
        <v>43750</v>
      </c>
      <c r="BR638" s="42" t="str" cm="1">
        <f t="array" ref="BR638">_xlfn.IFS(AND((BO638&lt;Suspension01Desde),(BO638&lt;Suspension01Hasta),(BQ638&lt;Suspension01Desde),(BQ638&lt;Suspension01Hasta)),"No_Umbral",AND((BO638&gt;Suspension01Desde),(BO638&gt;Suspension01Hasta),(BQ638&gt;Suspension01Desde),(BQ638&gt;Suspension01Hasta)),"No_Umbral",AND((BO638&lt;=Suspension01Desde),(BO638&lt;=Suspension01Hasta),(BQ638&gt;=Suspension01Desde),(BQ638&lt;=Suspension01Hasta)),"Umbral_Anticipado",AND((BO638&lt;=Suspension01Desde),(BO638&lt;=Suspension01Hasta),(BQ638&gt;=Suspension01Desde),(BQ638&gt;=Suspension01Hasta)),"Umbral_Interno",AND((BO638&gt;=Suspension01Desde),(BO638&lt;=Suspension01Hasta),(BQ638&gt;=Suspension01Desde),(BQ638&lt;=Suspension01Hasta)),"Umbral_Externo",AND((BO638&gt;=Suspension01Desde),(BO638&lt;=Suspension01Hasta),(BQ638&gt;=Suspension01Desde),(BQ638&gt;=Suspension01Hasta)),"Umbral_Tardío")</f>
        <v>No_Umbral</v>
      </c>
      <c r="BS638" s="43" cm="1">
        <f t="array" ref="BS638">_xlfn.IFS(BR638="Umbral_Anticipado",$BQ638-Suspension01Desde+1,BR638="Umbral_Interno",Suspension01Hasta-Suspension01Desde+1,BR638="Umbral_Externo",BQ638-$BO638+1,BR638="Umbral_Tardío",Suspension01Hasta-$BO638+1,BR638="No_Umbral",0)</f>
        <v>0</v>
      </c>
      <c r="BT638" s="42" cm="1">
        <f t="array" ref="BT638">_xlfn.IFS(BR638="Umbral_Anticipado",Suspension01Hasta+BS638,BR638="Umbral_Interno",BQ638+BS638,BR638="Umbral_Externo",Suspension01Hasta+BS638,BR638="Umbral_Tardío",BQ638+BS638,BR638="No_Umbral",BQ638)</f>
        <v>43750</v>
      </c>
      <c r="BU638" s="42" t="str" cm="1">
        <f t="array" ref="BU638">_xlfn.IFS(AND((BO638&lt;Suspension02Desde),(BO638&lt;Suspension02Hasta),(BT638&lt;Suspension02Desde),(BT638&lt;Suspension02Hasta)),"No_Umbral",AND((BO638&gt;Suspension02Desde),(BO638&gt;Suspension02Hasta),(BT638&gt;Suspension02Desde),(BT638&gt;Suspension02Hasta)),"No_Umbral",AND((BO638&lt;=Suspension02Desde),(BO638&lt;=Suspension02Hasta),(BT638&gt;=Suspension02Desde),(BT638&lt;=Suspension02Hasta)),"Umbral_Anticipado",AND((BO638&lt;=Suspension02Desde),(BO638&lt;=Suspension02Hasta),(BT638&gt;=Suspension02Desde),(BT638&gt;=Suspension02Hasta)),"Umbral_Interno",AND((BO638&gt;=Suspension02Desde),(BO638&lt;=Suspension02Hasta),(BT638&gt;=Suspension02Desde),(BT638&lt;=Suspension02Hasta)),"Umbral_Externo",AND((BO638&gt;=Suspension02Desde),(BO638&lt;=Suspension02Hasta),(BT638&gt;=Suspension02Desde),(BT638&gt;=Suspension02Hasta)),"Umbral_Tardío")</f>
        <v>No_Umbral</v>
      </c>
      <c r="BV638" s="43" cm="1">
        <f t="array" ref="BV638">_xlfn.IFS(BU638="Umbral_Anticipado",BT638-Suspension02Desde+1,BU638="Umbral_Interno",Suspension02Hasta-Suspension02Desde+1,BU638="Umbral_Externo",BT638-$BO638+1,BU638="Umbral_Tardío",Suspension02Hasta-$BO638+1,BU638="No_Umbral",0)</f>
        <v>0</v>
      </c>
      <c r="BW638" s="41" cm="1">
        <f t="array" ref="BW638">_xlfn.IFS(BU638="Umbral_Anticipado",Suspension02Hasta+BV638,BU638="Umbral_Interno",BT638+BV638,BU638="Umbral_Externo",Suspension02Hasta+BV638,BU638="Umbral_Tardío",BT638+BV638,BU638="No_Umbral",BT638)</f>
        <v>43750</v>
      </c>
      <c r="BX638" s="40">
        <f t="shared" si="143"/>
        <v>43753</v>
      </c>
      <c r="BY638" s="41">
        <f t="shared" si="144"/>
        <v>44480</v>
      </c>
      <c r="BZ638" s="42" t="str" cm="1">
        <f t="array" ref="BZ638">_xlfn.IFS(AND((BW638&lt;Suspension01Desde),(BW638&lt;Suspension01Hasta),(BY638&lt;Suspension01Desde),(BY638&lt;Suspension01Hasta)),"No_Umbral",AND((BW638&gt;Suspension01Desde),(BW638&gt;Suspension01Hasta),(BY638&gt;Suspension01Desde),(BY638&gt;Suspension01Hasta)),"No_Umbral",AND((BW638&lt;=Suspension01Desde),(BW638&lt;=Suspension01Hasta),(BY638&gt;=Suspension01Desde),(BY638&lt;=Suspension01Hasta)),"Umbral_Anticipado",AND((BW638&lt;=Suspension01Desde),(BW638&lt;=Suspension01Hasta),(BY638&gt;=Suspension01Desde),(BY638&gt;=Suspension01Hasta)),"Umbral_Interno",AND((BW638&gt;=Suspension01Desde),(BW638&lt;=Suspension01Hasta),(BY638&gt;=Suspension01Desde),(BY638&lt;=Suspension01Hasta)),"Umbral_Externo",AND((BW638&gt;=Suspension01Desde),(BW638&lt;=Suspension01Hasta),(BY638&gt;=Suspension01Desde),(BY638&gt;=Suspension01Hasta)),"Umbral_Tardío")</f>
        <v>Umbral_Interno</v>
      </c>
      <c r="CA638" s="43" cm="1">
        <f t="array" ref="CA638">_xlfn.IFS(BZ638="Umbral_Anticipado",$BI638-Suspension01Desde+1,BZ638="Umbral_Interno",Suspension01Hasta-Suspension01Desde+1,BZ638="Umbral_Externo",BY638-$BH638+1,BZ638="Umbral_Tardío",Suspension01Hasta-$BH638+1,BZ638="No_Umbral",0)</f>
        <v>212</v>
      </c>
      <c r="CB638" s="42" cm="1">
        <f t="array" ref="CB638">_xlfn.IFS(BZ638="Umbral_Anticipado",Suspension01Hasta+CA638,BZ638="Umbral_Interno",BY638+CA638,BZ638="Umbral_Externo",Suspension01Hasta+CA638,BZ638="Umbral_Tardío",BY638+CA638,BZ638="No_Umbral",BY638)</f>
        <v>44692</v>
      </c>
      <c r="CC638" s="42" t="str" cm="1">
        <f t="array" ref="CC638">_xlfn.IFS(AND((BW638&lt;Suspension02Desde),(BW638&lt;Suspension02Hasta),(CB638&lt;Suspension02Desde),(CB638&lt;Suspension02Hasta)),"No_Umbral",AND((BW638&gt;Suspension02Desde),(BW638&gt;Suspension02Hasta),(CB638&gt;Suspension02Desde),(CB638&gt;Suspension02Hasta)),"No_Umbral",AND((BW638&lt;=Suspension02Desde),(BW638&lt;=Suspension02Hasta),(CB638&gt;=Suspension02Desde),(CB638&lt;=Suspension02Hasta)),"Umbral_Anticipado",AND((BW638&lt;=Suspension02Desde),(BW638&lt;=Suspension02Hasta),(CB638&gt;=Suspension02Desde),(CB638&gt;=Suspension02Hasta)),"Umbral_Interno",AND((BW638&gt;=Suspension02Desde),(BW638&lt;=Suspension02Hasta),(CB638&gt;=Suspension02Desde),(CB638&lt;=Suspension02Hasta)),"Umbral_Externo",AND((BW638&gt;=Suspension02Desde),(BW638&lt;=Suspension02Hasta),(CB638&gt;=Suspension02Desde),(CB638&gt;=Suspension02Hasta)),"Umbral_Tardío")</f>
        <v>Umbral_Interno</v>
      </c>
      <c r="CD638" s="43" cm="1">
        <f t="array" ref="CD638">_xlfn.IFS(CC638="Umbral_Anticipado",CB638-Suspension02Desde+1,CC638="Umbral_Interno",Suspension02Hasta-Suspension02Desde+1,CC638="Umbral_Externo",CB638-$BH638+1,CC638="Umbral_Tardío",Suspension02Hasta-$BH638+1,CC638="No_Umbral",0)</f>
        <v>484</v>
      </c>
      <c r="CE638" s="41" cm="1">
        <f t="array" ref="CE638">_xlfn.IFS(CC638="Umbral_Anticipado",Suspension02Hasta+CD638,CC638="Umbral_Interno",CB638+CD638,CC638="Umbral_Externo",Suspension02Hasta+CD638,CC638="Umbral_Tardío",CB638+CD638,CC638="No_Umbral",CB638)</f>
        <v>45176</v>
      </c>
      <c r="CF638" s="40">
        <f t="shared" si="145"/>
        <v>45176</v>
      </c>
    </row>
    <row r="639" spans="1:84" s="22" customFormat="1" ht="20.25" customHeight="1">
      <c r="A639" s="77" t="s">
        <v>4608</v>
      </c>
      <c r="B639" s="77" t="str">
        <f t="shared" si="137"/>
        <v>2019</v>
      </c>
      <c r="C639" s="77" t="s">
        <v>4609</v>
      </c>
      <c r="D639" s="77" t="s">
        <v>4610</v>
      </c>
      <c r="E639" s="77" t="s">
        <v>4611</v>
      </c>
      <c r="F639" s="77"/>
      <c r="G639" s="201"/>
      <c r="H639" s="201">
        <v>43570</v>
      </c>
      <c r="I639" s="77" t="s">
        <v>92</v>
      </c>
      <c r="J639" s="77"/>
      <c r="K639" s="78">
        <v>43571</v>
      </c>
      <c r="L639" s="77" t="str">
        <f>VLOOKUP(MONTH($K639),TablaMeses[],2,FALSE)</f>
        <v>04 ABRIL</v>
      </c>
      <c r="M639" s="77">
        <f t="shared" si="151"/>
        <v>2019</v>
      </c>
      <c r="N639" s="77"/>
      <c r="O639" s="201"/>
      <c r="P639" s="77"/>
      <c r="Q639" s="77"/>
      <c r="R639" s="201"/>
      <c r="S639" s="77"/>
      <c r="T639" s="77"/>
      <c r="U639" s="201"/>
      <c r="V639" s="77"/>
      <c r="W639" s="77"/>
      <c r="X639" s="201"/>
      <c r="Y639" s="77"/>
      <c r="Z639" s="201"/>
      <c r="AA639" s="77"/>
      <c r="AB639" s="201"/>
      <c r="AC639" s="79"/>
      <c r="AD639" s="77"/>
      <c r="AE639" s="77"/>
      <c r="AF639" s="77"/>
      <c r="AG639" s="77"/>
      <c r="AH639" s="77"/>
      <c r="AI639" s="78"/>
      <c r="AJ639" s="77"/>
      <c r="AK639" s="77"/>
      <c r="AL639" s="77"/>
      <c r="AM639" s="78"/>
      <c r="AN639" s="77"/>
      <c r="AO639" s="77"/>
      <c r="AP639" s="77"/>
      <c r="AQ639" s="77"/>
      <c r="AR639" s="78"/>
      <c r="AS639" s="77"/>
      <c r="AT639" s="78"/>
      <c r="AU639" s="78"/>
      <c r="AV639" s="78">
        <v>45884</v>
      </c>
      <c r="AW639" s="77">
        <f t="shared" si="138"/>
        <v>33</v>
      </c>
      <c r="AX639" s="77">
        <f t="shared" si="152"/>
        <v>2025</v>
      </c>
      <c r="AY639" s="77" t="s">
        <v>116</v>
      </c>
      <c r="AZ639" s="81" t="s">
        <v>4171</v>
      </c>
      <c r="BC639" s="25" t="s">
        <v>673</v>
      </c>
      <c r="BD639" s="25" t="s">
        <v>674</v>
      </c>
      <c r="BE639" s="25">
        <v>120</v>
      </c>
      <c r="BF639" s="25">
        <v>60</v>
      </c>
      <c r="BG639" s="25">
        <v>730</v>
      </c>
      <c r="BH639" s="40">
        <f t="shared" si="150"/>
        <v>43570</v>
      </c>
      <c r="BI639" s="41">
        <f t="shared" si="140"/>
        <v>43690</v>
      </c>
      <c r="BJ639" s="42" t="str" cm="1">
        <f t="array" ref="BJ639">_xlfn.IFS(AND((BH639&lt;Suspension01Desde),(BH639&lt;Suspension01Hasta),(BI639&lt;Suspension01Desde),(BI639&lt;Suspension01Hasta)),"No_Umbral",AND((BH639&gt;Suspension01Desde),(BH639&gt;Suspension01Hasta),(BI639&gt;Suspension01Desde),(BI639&gt;Suspension01Hasta)),"No_Umbral",AND((BH639&lt;=Suspension01Desde),(BH639&lt;=Suspension01Hasta),(BI639&gt;=Suspension01Desde),(BI639&lt;=Suspension01Hasta)),"Umbral_Anticipado",AND((BH639&lt;=Suspension01Desde),(BH639&lt;=Suspension01Hasta),(BI639&gt;=Suspension01Desde),(BI639&gt;=Suspension01Hasta)),"Umbral_Interno",AND((BH639&gt;=Suspension01Desde),(BH639&lt;=Suspension01Hasta),(BI639&gt;=Suspension01Desde),(BI639&lt;=Suspension01Hasta)),"Umbral_Externo",AND((BH639&gt;=Suspension01Desde),(BH639&lt;=Suspension01Hasta),(BI639&gt;=Suspension01Desde),(BI639&gt;=Suspension01Hasta)),"Umbral_Tardío")</f>
        <v>No_Umbral</v>
      </c>
      <c r="BK639" s="43" cm="1">
        <f t="array" ref="BK639">_xlfn.IFS(BJ639="Umbral_Anticipado",$BI639-Suspension01Desde+1,BJ639="Umbral_Interno",Suspension01Hasta-Suspension01Desde+1,BJ639="Umbral_Externo",BI639-$BH639+1,BJ639="Umbral_Tardío",Suspension01Hasta-$BH639+1,BJ639="No_Umbral",0)</f>
        <v>0</v>
      </c>
      <c r="BL639" s="42" cm="1">
        <f t="array" ref="BL639">_xlfn.IFS(BJ639="Umbral_Anticipado",Suspension01Hasta+BK639,BJ639="Umbral_Interno",BI639+BK639,BJ639="Umbral_Externo",Suspension01Hasta+BK639,BJ639="Umbral_Tardío",BI639+BK639,BJ639="No_Umbral",BI639)</f>
        <v>43690</v>
      </c>
      <c r="BM639" s="42" t="str" cm="1">
        <f t="array" ref="BM639">_xlfn.IFS(AND((BH639&lt;Suspension02Desde),(BH639&lt;Suspension02Hasta),(BL639&lt;Suspension02Desde),(BL639&lt;Suspension02Hasta)),"No_Umbral",AND((BH639&gt;Suspension02Desde),(BH639&gt;Suspension02Hasta),(BL639&gt;Suspension02Desde),(BL639&gt;Suspension02Hasta)),"No_Umbral",AND((BH639&lt;=Suspension02Desde),(BH639&lt;=Suspension02Hasta),(BL639&gt;=Suspension02Desde),(BL639&lt;=Suspension02Hasta)),"Umbral_Anticipado",AND((BH639&lt;=Suspension02Desde),(BH639&lt;=Suspension02Hasta),(BL639&gt;=Suspension02Desde),(BL639&gt;=Suspension02Hasta)),"Umbral_Interno",AND((BH639&gt;=Suspension02Desde),(BH639&lt;=Suspension02Hasta),(BL639&gt;=Suspension02Desde),(BL639&lt;=Suspension02Hasta)),"Umbral_Externo",AND((BH639&gt;=Suspension02Desde),(BH639&lt;=Suspension02Hasta),(BL639&gt;=Suspension02Desde),(BL639&gt;=Suspension02Hasta)),"Umbral_Tardío")</f>
        <v>No_Umbral</v>
      </c>
      <c r="BN639" s="43" cm="1">
        <f t="array" ref="BN639">_xlfn.IFS(BM639="Umbral_Anticipado",BL639-Suspension02Desde+1,BM639="Umbral_Interno",Suspension02Hasta-Suspension02Desde+1,BM639="Umbral_Externo",BL639-$BH639+1,BM639="Umbral_Tardío",Suspension02Hasta-$BH639+1,BM639="No_Umbral",0)</f>
        <v>0</v>
      </c>
      <c r="BO639" s="41" cm="1">
        <f t="array" ref="BO639">_xlfn.IFS(BM639="Umbral_Anticipado",Suspension02Hasta+BN639,BM639="Umbral_Interno",BL639+BN639,BM639="Umbral_Externo",Suspension02Hasta+BN639,BM639="Umbral_Tardío",BL639+BN639,BM639="No_Umbral",BL639)</f>
        <v>43690</v>
      </c>
      <c r="BP639" s="40">
        <f t="shared" si="141"/>
        <v>43692</v>
      </c>
      <c r="BQ639" s="41">
        <f t="shared" si="142"/>
        <v>43750</v>
      </c>
      <c r="BR639" s="42" t="str" cm="1">
        <f t="array" ref="BR639">_xlfn.IFS(AND((BO639&lt;Suspension01Desde),(BO639&lt;Suspension01Hasta),(BQ639&lt;Suspension01Desde),(BQ639&lt;Suspension01Hasta)),"No_Umbral",AND((BO639&gt;Suspension01Desde),(BO639&gt;Suspension01Hasta),(BQ639&gt;Suspension01Desde),(BQ639&gt;Suspension01Hasta)),"No_Umbral",AND((BO639&lt;=Suspension01Desde),(BO639&lt;=Suspension01Hasta),(BQ639&gt;=Suspension01Desde),(BQ639&lt;=Suspension01Hasta)),"Umbral_Anticipado",AND((BO639&lt;=Suspension01Desde),(BO639&lt;=Suspension01Hasta),(BQ639&gt;=Suspension01Desde),(BQ639&gt;=Suspension01Hasta)),"Umbral_Interno",AND((BO639&gt;=Suspension01Desde),(BO639&lt;=Suspension01Hasta),(BQ639&gt;=Suspension01Desde),(BQ639&lt;=Suspension01Hasta)),"Umbral_Externo",AND((BO639&gt;=Suspension01Desde),(BO639&lt;=Suspension01Hasta),(BQ639&gt;=Suspension01Desde),(BQ639&gt;=Suspension01Hasta)),"Umbral_Tardío")</f>
        <v>No_Umbral</v>
      </c>
      <c r="BS639" s="43" cm="1">
        <f t="array" ref="BS639">_xlfn.IFS(BR639="Umbral_Anticipado",$BQ639-Suspension01Desde+1,BR639="Umbral_Interno",Suspension01Hasta-Suspension01Desde+1,BR639="Umbral_Externo",BQ639-$BO639+1,BR639="Umbral_Tardío",Suspension01Hasta-$BO639+1,BR639="No_Umbral",0)</f>
        <v>0</v>
      </c>
      <c r="BT639" s="42" cm="1">
        <f t="array" ref="BT639">_xlfn.IFS(BR639="Umbral_Anticipado",Suspension01Hasta+BS639,BR639="Umbral_Interno",BQ639+BS639,BR639="Umbral_Externo",Suspension01Hasta+BS639,BR639="Umbral_Tardío",BQ639+BS639,BR639="No_Umbral",BQ639)</f>
        <v>43750</v>
      </c>
      <c r="BU639" s="42" t="str" cm="1">
        <f t="array" ref="BU639">_xlfn.IFS(AND((BO639&lt;Suspension02Desde),(BO639&lt;Suspension02Hasta),(BT639&lt;Suspension02Desde),(BT639&lt;Suspension02Hasta)),"No_Umbral",AND((BO639&gt;Suspension02Desde),(BO639&gt;Suspension02Hasta),(BT639&gt;Suspension02Desde),(BT639&gt;Suspension02Hasta)),"No_Umbral",AND((BO639&lt;=Suspension02Desde),(BO639&lt;=Suspension02Hasta),(BT639&gt;=Suspension02Desde),(BT639&lt;=Suspension02Hasta)),"Umbral_Anticipado",AND((BO639&lt;=Suspension02Desde),(BO639&lt;=Suspension02Hasta),(BT639&gt;=Suspension02Desde),(BT639&gt;=Suspension02Hasta)),"Umbral_Interno",AND((BO639&gt;=Suspension02Desde),(BO639&lt;=Suspension02Hasta),(BT639&gt;=Suspension02Desde),(BT639&lt;=Suspension02Hasta)),"Umbral_Externo",AND((BO639&gt;=Suspension02Desde),(BO639&lt;=Suspension02Hasta),(BT639&gt;=Suspension02Desde),(BT639&gt;=Suspension02Hasta)),"Umbral_Tardío")</f>
        <v>No_Umbral</v>
      </c>
      <c r="BV639" s="43" cm="1">
        <f t="array" ref="BV639">_xlfn.IFS(BU639="Umbral_Anticipado",BT639-Suspension02Desde+1,BU639="Umbral_Interno",Suspension02Hasta-Suspension02Desde+1,BU639="Umbral_Externo",BT639-$BO639+1,BU639="Umbral_Tardío",Suspension02Hasta-$BO639+1,BU639="No_Umbral",0)</f>
        <v>0</v>
      </c>
      <c r="BW639" s="41" cm="1">
        <f t="array" ref="BW639">_xlfn.IFS(BU639="Umbral_Anticipado",Suspension02Hasta+BV639,BU639="Umbral_Interno",BT639+BV639,BU639="Umbral_Externo",Suspension02Hasta+BV639,BU639="Umbral_Tardío",BT639+BV639,BU639="No_Umbral",BT639)</f>
        <v>43750</v>
      </c>
      <c r="BX639" s="40">
        <f t="shared" si="143"/>
        <v>43753</v>
      </c>
      <c r="BY639" s="41">
        <f t="shared" si="144"/>
        <v>44480</v>
      </c>
      <c r="BZ639" s="42" t="str" cm="1">
        <f t="array" ref="BZ639">_xlfn.IFS(AND((BW639&lt;Suspension01Desde),(BW639&lt;Suspension01Hasta),(BY639&lt;Suspension01Desde),(BY639&lt;Suspension01Hasta)),"No_Umbral",AND((BW639&gt;Suspension01Desde),(BW639&gt;Suspension01Hasta),(BY639&gt;Suspension01Desde),(BY639&gt;Suspension01Hasta)),"No_Umbral",AND((BW639&lt;=Suspension01Desde),(BW639&lt;=Suspension01Hasta),(BY639&gt;=Suspension01Desde),(BY639&lt;=Suspension01Hasta)),"Umbral_Anticipado",AND((BW639&lt;=Suspension01Desde),(BW639&lt;=Suspension01Hasta),(BY639&gt;=Suspension01Desde),(BY639&gt;=Suspension01Hasta)),"Umbral_Interno",AND((BW639&gt;=Suspension01Desde),(BW639&lt;=Suspension01Hasta),(BY639&gt;=Suspension01Desde),(BY639&lt;=Suspension01Hasta)),"Umbral_Externo",AND((BW639&gt;=Suspension01Desde),(BW639&lt;=Suspension01Hasta),(BY639&gt;=Suspension01Desde),(BY639&gt;=Suspension01Hasta)),"Umbral_Tardío")</f>
        <v>Umbral_Interno</v>
      </c>
      <c r="CA639" s="43" cm="1">
        <f t="array" ref="CA639">_xlfn.IFS(BZ639="Umbral_Anticipado",$BI639-Suspension01Desde+1,BZ639="Umbral_Interno",Suspension01Hasta-Suspension01Desde+1,BZ639="Umbral_Externo",BY639-$BH639+1,BZ639="Umbral_Tardío",Suspension01Hasta-$BH639+1,BZ639="No_Umbral",0)</f>
        <v>212</v>
      </c>
      <c r="CB639" s="42" cm="1">
        <f t="array" ref="CB639">_xlfn.IFS(BZ639="Umbral_Anticipado",Suspension01Hasta+CA639,BZ639="Umbral_Interno",BY639+CA639,BZ639="Umbral_Externo",Suspension01Hasta+CA639,BZ639="Umbral_Tardío",BY639+CA639,BZ639="No_Umbral",BY639)</f>
        <v>44692</v>
      </c>
      <c r="CC639" s="42" t="str" cm="1">
        <f t="array" ref="CC639">_xlfn.IFS(AND((BW639&lt;Suspension02Desde),(BW639&lt;Suspension02Hasta),(CB639&lt;Suspension02Desde),(CB639&lt;Suspension02Hasta)),"No_Umbral",AND((BW639&gt;Suspension02Desde),(BW639&gt;Suspension02Hasta),(CB639&gt;Suspension02Desde),(CB639&gt;Suspension02Hasta)),"No_Umbral",AND((BW639&lt;=Suspension02Desde),(BW639&lt;=Suspension02Hasta),(CB639&gt;=Suspension02Desde),(CB639&lt;=Suspension02Hasta)),"Umbral_Anticipado",AND((BW639&lt;=Suspension02Desde),(BW639&lt;=Suspension02Hasta),(CB639&gt;=Suspension02Desde),(CB639&gt;=Suspension02Hasta)),"Umbral_Interno",AND((BW639&gt;=Suspension02Desde),(BW639&lt;=Suspension02Hasta),(CB639&gt;=Suspension02Desde),(CB639&lt;=Suspension02Hasta)),"Umbral_Externo",AND((BW639&gt;=Suspension02Desde),(BW639&lt;=Suspension02Hasta),(CB639&gt;=Suspension02Desde),(CB639&gt;=Suspension02Hasta)),"Umbral_Tardío")</f>
        <v>Umbral_Interno</v>
      </c>
      <c r="CD639" s="43" cm="1">
        <f t="array" ref="CD639">_xlfn.IFS(CC639="Umbral_Anticipado",CB639-Suspension02Desde+1,CC639="Umbral_Interno",Suspension02Hasta-Suspension02Desde+1,CC639="Umbral_Externo",CB639-$BH639+1,CC639="Umbral_Tardío",Suspension02Hasta-$BH639+1,CC639="No_Umbral",0)</f>
        <v>484</v>
      </c>
      <c r="CE639" s="41" cm="1">
        <f t="array" ref="CE639">_xlfn.IFS(CC639="Umbral_Anticipado",Suspension02Hasta+CD639,CC639="Umbral_Interno",CB639+CD639,CC639="Umbral_Externo",Suspension02Hasta+CD639,CC639="Umbral_Tardío",CB639+CD639,CC639="No_Umbral",CB639)</f>
        <v>45176</v>
      </c>
      <c r="CF639" s="40">
        <f t="shared" si="145"/>
        <v>45176</v>
      </c>
    </row>
    <row r="640" spans="1:84" s="22" customFormat="1" ht="20.25" customHeight="1">
      <c r="A640" s="77" t="s">
        <v>4612</v>
      </c>
      <c r="B640" s="77" t="str">
        <f t="shared" si="137"/>
        <v>2019</v>
      </c>
      <c r="C640" s="77" t="s">
        <v>4613</v>
      </c>
      <c r="D640" s="77" t="s">
        <v>4614</v>
      </c>
      <c r="E640" s="77" t="s">
        <v>4611</v>
      </c>
      <c r="F640" s="77"/>
      <c r="G640" s="201"/>
      <c r="H640" s="201">
        <v>43570</v>
      </c>
      <c r="I640" s="77" t="s">
        <v>299</v>
      </c>
      <c r="J640" s="77"/>
      <c r="K640" s="78">
        <v>43571</v>
      </c>
      <c r="L640" s="77" t="str">
        <f>VLOOKUP(MONTH($K640),TablaMeses[],2,FALSE)</f>
        <v>04 ABRIL</v>
      </c>
      <c r="M640" s="77">
        <f t="shared" si="151"/>
        <v>2019</v>
      </c>
      <c r="N640" s="77"/>
      <c r="O640" s="201"/>
      <c r="P640" s="77"/>
      <c r="Q640" s="77"/>
      <c r="R640" s="201"/>
      <c r="S640" s="77"/>
      <c r="T640" s="77"/>
      <c r="U640" s="201"/>
      <c r="V640" s="77"/>
      <c r="W640" s="77"/>
      <c r="X640" s="201"/>
      <c r="Y640" s="77"/>
      <c r="Z640" s="201"/>
      <c r="AA640" s="77"/>
      <c r="AB640" s="201"/>
      <c r="AC640" s="79"/>
      <c r="AD640" s="77"/>
      <c r="AE640" s="77"/>
      <c r="AF640" s="77"/>
      <c r="AG640" s="77"/>
      <c r="AH640" s="77"/>
      <c r="AI640" s="78"/>
      <c r="AJ640" s="77"/>
      <c r="AK640" s="77"/>
      <c r="AL640" s="77"/>
      <c r="AM640" s="78"/>
      <c r="AN640" s="77"/>
      <c r="AO640" s="77"/>
      <c r="AP640" s="77"/>
      <c r="AQ640" s="77"/>
      <c r="AR640" s="78"/>
      <c r="AS640" s="77"/>
      <c r="AT640" s="78"/>
      <c r="AU640" s="78"/>
      <c r="AV640" s="78">
        <v>45884</v>
      </c>
      <c r="AW640" s="77">
        <f t="shared" si="138"/>
        <v>33</v>
      </c>
      <c r="AX640" s="77">
        <f t="shared" si="152"/>
        <v>2025</v>
      </c>
      <c r="AY640" s="77" t="s">
        <v>116</v>
      </c>
      <c r="AZ640" s="81" t="s">
        <v>4171</v>
      </c>
      <c r="BC640" s="25" t="s">
        <v>673</v>
      </c>
      <c r="BD640" s="25" t="s">
        <v>674</v>
      </c>
      <c r="BE640" s="25">
        <v>120</v>
      </c>
      <c r="BF640" s="25">
        <v>60</v>
      </c>
      <c r="BG640" s="25">
        <v>730</v>
      </c>
      <c r="BH640" s="40">
        <f t="shared" si="150"/>
        <v>43570</v>
      </c>
      <c r="BI640" s="41">
        <f t="shared" si="140"/>
        <v>43690</v>
      </c>
      <c r="BJ640" s="42" t="str" cm="1">
        <f t="array" ref="BJ640">_xlfn.IFS(AND((BH640&lt;Suspension01Desde),(BH640&lt;Suspension01Hasta),(BI640&lt;Suspension01Desde),(BI640&lt;Suspension01Hasta)),"No_Umbral",AND((BH640&gt;Suspension01Desde),(BH640&gt;Suspension01Hasta),(BI640&gt;Suspension01Desde),(BI640&gt;Suspension01Hasta)),"No_Umbral",AND((BH640&lt;=Suspension01Desde),(BH640&lt;=Suspension01Hasta),(BI640&gt;=Suspension01Desde),(BI640&lt;=Suspension01Hasta)),"Umbral_Anticipado",AND((BH640&lt;=Suspension01Desde),(BH640&lt;=Suspension01Hasta),(BI640&gt;=Suspension01Desde),(BI640&gt;=Suspension01Hasta)),"Umbral_Interno",AND((BH640&gt;=Suspension01Desde),(BH640&lt;=Suspension01Hasta),(BI640&gt;=Suspension01Desde),(BI640&lt;=Suspension01Hasta)),"Umbral_Externo",AND((BH640&gt;=Suspension01Desde),(BH640&lt;=Suspension01Hasta),(BI640&gt;=Suspension01Desde),(BI640&gt;=Suspension01Hasta)),"Umbral_Tardío")</f>
        <v>No_Umbral</v>
      </c>
      <c r="BK640" s="43" cm="1">
        <f t="array" ref="BK640">_xlfn.IFS(BJ640="Umbral_Anticipado",$BI640-Suspension01Desde+1,BJ640="Umbral_Interno",Suspension01Hasta-Suspension01Desde+1,BJ640="Umbral_Externo",BI640-$BH640+1,BJ640="Umbral_Tardío",Suspension01Hasta-$BH640+1,BJ640="No_Umbral",0)</f>
        <v>0</v>
      </c>
      <c r="BL640" s="42" cm="1">
        <f t="array" ref="BL640">_xlfn.IFS(BJ640="Umbral_Anticipado",Suspension01Hasta+BK640,BJ640="Umbral_Interno",BI640+BK640,BJ640="Umbral_Externo",Suspension01Hasta+BK640,BJ640="Umbral_Tardío",BI640+BK640,BJ640="No_Umbral",BI640)</f>
        <v>43690</v>
      </c>
      <c r="BM640" s="42" t="str" cm="1">
        <f t="array" ref="BM640">_xlfn.IFS(AND((BH640&lt;Suspension02Desde),(BH640&lt;Suspension02Hasta),(BL640&lt;Suspension02Desde),(BL640&lt;Suspension02Hasta)),"No_Umbral",AND((BH640&gt;Suspension02Desde),(BH640&gt;Suspension02Hasta),(BL640&gt;Suspension02Desde),(BL640&gt;Suspension02Hasta)),"No_Umbral",AND((BH640&lt;=Suspension02Desde),(BH640&lt;=Suspension02Hasta),(BL640&gt;=Suspension02Desde),(BL640&lt;=Suspension02Hasta)),"Umbral_Anticipado",AND((BH640&lt;=Suspension02Desde),(BH640&lt;=Suspension02Hasta),(BL640&gt;=Suspension02Desde),(BL640&gt;=Suspension02Hasta)),"Umbral_Interno",AND((BH640&gt;=Suspension02Desde),(BH640&lt;=Suspension02Hasta),(BL640&gt;=Suspension02Desde),(BL640&lt;=Suspension02Hasta)),"Umbral_Externo",AND((BH640&gt;=Suspension02Desde),(BH640&lt;=Suspension02Hasta),(BL640&gt;=Suspension02Desde),(BL640&gt;=Suspension02Hasta)),"Umbral_Tardío")</f>
        <v>No_Umbral</v>
      </c>
      <c r="BN640" s="43" cm="1">
        <f t="array" ref="BN640">_xlfn.IFS(BM640="Umbral_Anticipado",BL640-Suspension02Desde+1,BM640="Umbral_Interno",Suspension02Hasta-Suspension02Desde+1,BM640="Umbral_Externo",BL640-$BH640+1,BM640="Umbral_Tardío",Suspension02Hasta-$BH640+1,BM640="No_Umbral",0)</f>
        <v>0</v>
      </c>
      <c r="BO640" s="41" cm="1">
        <f t="array" ref="BO640">_xlfn.IFS(BM640="Umbral_Anticipado",Suspension02Hasta+BN640,BM640="Umbral_Interno",BL640+BN640,BM640="Umbral_Externo",Suspension02Hasta+BN640,BM640="Umbral_Tardío",BL640+BN640,BM640="No_Umbral",BL640)</f>
        <v>43690</v>
      </c>
      <c r="BP640" s="40">
        <f t="shared" si="141"/>
        <v>43692</v>
      </c>
      <c r="BQ640" s="41">
        <f t="shared" si="142"/>
        <v>43750</v>
      </c>
      <c r="BR640" s="42" t="str" cm="1">
        <f t="array" ref="BR640">_xlfn.IFS(AND((BO640&lt;Suspension01Desde),(BO640&lt;Suspension01Hasta),(BQ640&lt;Suspension01Desde),(BQ640&lt;Suspension01Hasta)),"No_Umbral",AND((BO640&gt;Suspension01Desde),(BO640&gt;Suspension01Hasta),(BQ640&gt;Suspension01Desde),(BQ640&gt;Suspension01Hasta)),"No_Umbral",AND((BO640&lt;=Suspension01Desde),(BO640&lt;=Suspension01Hasta),(BQ640&gt;=Suspension01Desde),(BQ640&lt;=Suspension01Hasta)),"Umbral_Anticipado",AND((BO640&lt;=Suspension01Desde),(BO640&lt;=Suspension01Hasta),(BQ640&gt;=Suspension01Desde),(BQ640&gt;=Suspension01Hasta)),"Umbral_Interno",AND((BO640&gt;=Suspension01Desde),(BO640&lt;=Suspension01Hasta),(BQ640&gt;=Suspension01Desde),(BQ640&lt;=Suspension01Hasta)),"Umbral_Externo",AND((BO640&gt;=Suspension01Desde),(BO640&lt;=Suspension01Hasta),(BQ640&gt;=Suspension01Desde),(BQ640&gt;=Suspension01Hasta)),"Umbral_Tardío")</f>
        <v>No_Umbral</v>
      </c>
      <c r="BS640" s="43" cm="1">
        <f t="array" ref="BS640">_xlfn.IFS(BR640="Umbral_Anticipado",$BQ640-Suspension01Desde+1,BR640="Umbral_Interno",Suspension01Hasta-Suspension01Desde+1,BR640="Umbral_Externo",BQ640-$BO640+1,BR640="Umbral_Tardío",Suspension01Hasta-$BO640+1,BR640="No_Umbral",0)</f>
        <v>0</v>
      </c>
      <c r="BT640" s="42" cm="1">
        <f t="array" ref="BT640">_xlfn.IFS(BR640="Umbral_Anticipado",Suspension01Hasta+BS640,BR640="Umbral_Interno",BQ640+BS640,BR640="Umbral_Externo",Suspension01Hasta+BS640,BR640="Umbral_Tardío",BQ640+BS640,BR640="No_Umbral",BQ640)</f>
        <v>43750</v>
      </c>
      <c r="BU640" s="42" t="str" cm="1">
        <f t="array" ref="BU640">_xlfn.IFS(AND((BO640&lt;Suspension02Desde),(BO640&lt;Suspension02Hasta),(BT640&lt;Suspension02Desde),(BT640&lt;Suspension02Hasta)),"No_Umbral",AND((BO640&gt;Suspension02Desde),(BO640&gt;Suspension02Hasta),(BT640&gt;Suspension02Desde),(BT640&gt;Suspension02Hasta)),"No_Umbral",AND((BO640&lt;=Suspension02Desde),(BO640&lt;=Suspension02Hasta),(BT640&gt;=Suspension02Desde),(BT640&lt;=Suspension02Hasta)),"Umbral_Anticipado",AND((BO640&lt;=Suspension02Desde),(BO640&lt;=Suspension02Hasta),(BT640&gt;=Suspension02Desde),(BT640&gt;=Suspension02Hasta)),"Umbral_Interno",AND((BO640&gt;=Suspension02Desde),(BO640&lt;=Suspension02Hasta),(BT640&gt;=Suspension02Desde),(BT640&lt;=Suspension02Hasta)),"Umbral_Externo",AND((BO640&gt;=Suspension02Desde),(BO640&lt;=Suspension02Hasta),(BT640&gt;=Suspension02Desde),(BT640&gt;=Suspension02Hasta)),"Umbral_Tardío")</f>
        <v>No_Umbral</v>
      </c>
      <c r="BV640" s="43" cm="1">
        <f t="array" ref="BV640">_xlfn.IFS(BU640="Umbral_Anticipado",BT640-Suspension02Desde+1,BU640="Umbral_Interno",Suspension02Hasta-Suspension02Desde+1,BU640="Umbral_Externo",BT640-$BO640+1,BU640="Umbral_Tardío",Suspension02Hasta-$BO640+1,BU640="No_Umbral",0)</f>
        <v>0</v>
      </c>
      <c r="BW640" s="41" cm="1">
        <f t="array" ref="BW640">_xlfn.IFS(BU640="Umbral_Anticipado",Suspension02Hasta+BV640,BU640="Umbral_Interno",BT640+BV640,BU640="Umbral_Externo",Suspension02Hasta+BV640,BU640="Umbral_Tardío",BT640+BV640,BU640="No_Umbral",BT640)</f>
        <v>43750</v>
      </c>
      <c r="BX640" s="40">
        <f t="shared" si="143"/>
        <v>43753</v>
      </c>
      <c r="BY640" s="41">
        <f t="shared" si="144"/>
        <v>44480</v>
      </c>
      <c r="BZ640" s="42" t="str" cm="1">
        <f t="array" ref="BZ640">_xlfn.IFS(AND((BW640&lt;Suspension01Desde),(BW640&lt;Suspension01Hasta),(BY640&lt;Suspension01Desde),(BY640&lt;Suspension01Hasta)),"No_Umbral",AND((BW640&gt;Suspension01Desde),(BW640&gt;Suspension01Hasta),(BY640&gt;Suspension01Desde),(BY640&gt;Suspension01Hasta)),"No_Umbral",AND((BW640&lt;=Suspension01Desde),(BW640&lt;=Suspension01Hasta),(BY640&gt;=Suspension01Desde),(BY640&lt;=Suspension01Hasta)),"Umbral_Anticipado",AND((BW640&lt;=Suspension01Desde),(BW640&lt;=Suspension01Hasta),(BY640&gt;=Suspension01Desde),(BY640&gt;=Suspension01Hasta)),"Umbral_Interno",AND((BW640&gt;=Suspension01Desde),(BW640&lt;=Suspension01Hasta),(BY640&gt;=Suspension01Desde),(BY640&lt;=Suspension01Hasta)),"Umbral_Externo",AND((BW640&gt;=Suspension01Desde),(BW640&lt;=Suspension01Hasta),(BY640&gt;=Suspension01Desde),(BY640&gt;=Suspension01Hasta)),"Umbral_Tardío")</f>
        <v>Umbral_Interno</v>
      </c>
      <c r="CA640" s="43" cm="1">
        <f t="array" ref="CA640">_xlfn.IFS(BZ640="Umbral_Anticipado",$BI640-Suspension01Desde+1,BZ640="Umbral_Interno",Suspension01Hasta-Suspension01Desde+1,BZ640="Umbral_Externo",BY640-$BH640+1,BZ640="Umbral_Tardío",Suspension01Hasta-$BH640+1,BZ640="No_Umbral",0)</f>
        <v>212</v>
      </c>
      <c r="CB640" s="42" cm="1">
        <f t="array" ref="CB640">_xlfn.IFS(BZ640="Umbral_Anticipado",Suspension01Hasta+CA640,BZ640="Umbral_Interno",BY640+CA640,BZ640="Umbral_Externo",Suspension01Hasta+CA640,BZ640="Umbral_Tardío",BY640+CA640,BZ640="No_Umbral",BY640)</f>
        <v>44692</v>
      </c>
      <c r="CC640" s="42" t="str" cm="1">
        <f t="array" ref="CC640">_xlfn.IFS(AND((BW640&lt;Suspension02Desde),(BW640&lt;Suspension02Hasta),(CB640&lt;Suspension02Desde),(CB640&lt;Suspension02Hasta)),"No_Umbral",AND((BW640&gt;Suspension02Desde),(BW640&gt;Suspension02Hasta),(CB640&gt;Suspension02Desde),(CB640&gt;Suspension02Hasta)),"No_Umbral",AND((BW640&lt;=Suspension02Desde),(BW640&lt;=Suspension02Hasta),(CB640&gt;=Suspension02Desde),(CB640&lt;=Suspension02Hasta)),"Umbral_Anticipado",AND((BW640&lt;=Suspension02Desde),(BW640&lt;=Suspension02Hasta),(CB640&gt;=Suspension02Desde),(CB640&gt;=Suspension02Hasta)),"Umbral_Interno",AND((BW640&gt;=Suspension02Desde),(BW640&lt;=Suspension02Hasta),(CB640&gt;=Suspension02Desde),(CB640&lt;=Suspension02Hasta)),"Umbral_Externo",AND((BW640&gt;=Suspension02Desde),(BW640&lt;=Suspension02Hasta),(CB640&gt;=Suspension02Desde),(CB640&gt;=Suspension02Hasta)),"Umbral_Tardío")</f>
        <v>Umbral_Interno</v>
      </c>
      <c r="CD640" s="43" cm="1">
        <f t="array" ref="CD640">_xlfn.IFS(CC640="Umbral_Anticipado",CB640-Suspension02Desde+1,CC640="Umbral_Interno",Suspension02Hasta-Suspension02Desde+1,CC640="Umbral_Externo",CB640-$BH640+1,CC640="Umbral_Tardío",Suspension02Hasta-$BH640+1,CC640="No_Umbral",0)</f>
        <v>484</v>
      </c>
      <c r="CE640" s="41" cm="1">
        <f t="array" ref="CE640">_xlfn.IFS(CC640="Umbral_Anticipado",Suspension02Hasta+CD640,CC640="Umbral_Interno",CB640+CD640,CC640="Umbral_Externo",Suspension02Hasta+CD640,CC640="Umbral_Tardío",CB640+CD640,CC640="No_Umbral",CB640)</f>
        <v>45176</v>
      </c>
      <c r="CF640" s="40">
        <f t="shared" si="145"/>
        <v>45176</v>
      </c>
    </row>
    <row r="641" spans="1:84" s="22" customFormat="1" ht="20.25" customHeight="1">
      <c r="A641" s="77" t="s">
        <v>4615</v>
      </c>
      <c r="B641" s="77" t="str">
        <f t="shared" si="137"/>
        <v>2019</v>
      </c>
      <c r="C641" s="94" t="s">
        <v>4616</v>
      </c>
      <c r="D641" s="77" t="s">
        <v>4617</v>
      </c>
      <c r="E641" s="77" t="s">
        <v>3274</v>
      </c>
      <c r="F641" s="77" t="s">
        <v>109</v>
      </c>
      <c r="G641" s="201">
        <v>43704</v>
      </c>
      <c r="H641" s="201">
        <v>43830</v>
      </c>
      <c r="I641" s="77" t="s">
        <v>299</v>
      </c>
      <c r="J641" s="77"/>
      <c r="K641" s="78">
        <v>45438</v>
      </c>
      <c r="L641" s="77" t="str">
        <f>VLOOKUP(MONTH($K641),TablaMeses[],2,FALSE)</f>
        <v>05 MAYO</v>
      </c>
      <c r="M641" s="77">
        <f t="shared" si="151"/>
        <v>2024</v>
      </c>
      <c r="N641" s="77"/>
      <c r="O641" s="201"/>
      <c r="P641" s="77"/>
      <c r="Q641" s="77"/>
      <c r="R641" s="201"/>
      <c r="S641" s="77"/>
      <c r="T641" s="77"/>
      <c r="U641" s="201"/>
      <c r="V641" s="77"/>
      <c r="W641" s="77"/>
      <c r="X641" s="201"/>
      <c r="Y641" s="77"/>
      <c r="Z641" s="201"/>
      <c r="AA641" s="77"/>
      <c r="AB641" s="201"/>
      <c r="AC641" s="79"/>
      <c r="AD641" s="77"/>
      <c r="AE641" s="77"/>
      <c r="AF641" s="77"/>
      <c r="AG641" s="77"/>
      <c r="AH641" s="77"/>
      <c r="AI641" s="78"/>
      <c r="AJ641" s="77"/>
      <c r="AK641" s="77"/>
      <c r="AL641" s="77"/>
      <c r="AM641" s="78"/>
      <c r="AN641" s="77"/>
      <c r="AO641" s="77"/>
      <c r="AP641" s="77"/>
      <c r="AQ641" s="77"/>
      <c r="AR641" s="78"/>
      <c r="AS641" s="77"/>
      <c r="AT641" s="78"/>
      <c r="AU641" s="78"/>
      <c r="AV641" s="78">
        <v>45884</v>
      </c>
      <c r="AW641" s="77">
        <f t="shared" si="138"/>
        <v>33</v>
      </c>
      <c r="AX641" s="77">
        <f t="shared" si="152"/>
        <v>2025</v>
      </c>
      <c r="AY641" s="77" t="s">
        <v>116</v>
      </c>
      <c r="AZ641" s="81" t="s">
        <v>4171</v>
      </c>
      <c r="BC641" s="25" t="s">
        <v>673</v>
      </c>
      <c r="BD641" s="25" t="s">
        <v>674</v>
      </c>
      <c r="BE641" s="25">
        <v>120</v>
      </c>
      <c r="BF641" s="25">
        <v>60</v>
      </c>
      <c r="BG641" s="25">
        <v>730</v>
      </c>
      <c r="BH641" s="40">
        <f t="shared" si="150"/>
        <v>43830</v>
      </c>
      <c r="BI641" s="41">
        <f t="shared" si="140"/>
        <v>43950</v>
      </c>
      <c r="BJ641" s="42" t="str" cm="1">
        <f t="array" ref="BJ641">_xlfn.IFS(AND((BH641&lt;Suspension01Desde),(BH641&lt;Suspension01Hasta),(BI641&lt;Suspension01Desde),(BI641&lt;Suspension01Hasta)),"No_Umbral",AND((BH641&gt;Suspension01Desde),(BH641&gt;Suspension01Hasta),(BI641&gt;Suspension01Desde),(BI641&gt;Suspension01Hasta)),"No_Umbral",AND((BH641&lt;=Suspension01Desde),(BH641&lt;=Suspension01Hasta),(BI641&gt;=Suspension01Desde),(BI641&lt;=Suspension01Hasta)),"Umbral_Anticipado",AND((BH641&lt;=Suspension01Desde),(BH641&lt;=Suspension01Hasta),(BI641&gt;=Suspension01Desde),(BI641&gt;=Suspension01Hasta)),"Umbral_Interno",AND((BH641&gt;=Suspension01Desde),(BH641&lt;=Suspension01Hasta),(BI641&gt;=Suspension01Desde),(BI641&lt;=Suspension01Hasta)),"Umbral_Externo",AND((BH641&gt;=Suspension01Desde),(BH641&lt;=Suspension01Hasta),(BI641&gt;=Suspension01Desde),(BI641&gt;=Suspension01Hasta)),"Umbral_Tardío")</f>
        <v>Umbral_Anticipado</v>
      </c>
      <c r="BK641" s="43" cm="1">
        <f t="array" ref="BK641">_xlfn.IFS(BJ641="Umbral_Anticipado",$BI641-Suspension01Desde+1,BJ641="Umbral_Interno",Suspension01Hasta-Suspension01Desde+1,BJ641="Umbral_Externo",BI641-$BH641+1,BJ641="Umbral_Tardío",Suspension01Hasta-$BH641+1,BJ641="No_Umbral",0)</f>
        <v>27</v>
      </c>
      <c r="BL641" s="42" cm="1">
        <f t="array" ref="BL641">_xlfn.IFS(BJ641="Umbral_Anticipado",Suspension01Hasta+BK641,BJ641="Umbral_Interno",BI641+BK641,BJ641="Umbral_Externo",Suspension01Hasta+BK641,BJ641="Umbral_Tardío",BI641+BK641,BJ641="No_Umbral",BI641)</f>
        <v>44162</v>
      </c>
      <c r="BM641" s="42" t="str" cm="1">
        <f t="array" ref="BM641">_xlfn.IFS(AND((BH641&lt;Suspension02Desde),(BH641&lt;Suspension02Hasta),(BL641&lt;Suspension02Desde),(BL641&lt;Suspension02Hasta)),"No_Umbral",AND((BH641&gt;Suspension02Desde),(BH641&gt;Suspension02Hasta),(BL641&gt;Suspension02Desde),(BL641&gt;Suspension02Hasta)),"No_Umbral",AND((BH641&lt;=Suspension02Desde),(BH641&lt;=Suspension02Hasta),(BL641&gt;=Suspension02Desde),(BL641&lt;=Suspension02Hasta)),"Umbral_Anticipado",AND((BH641&lt;=Suspension02Desde),(BH641&lt;=Suspension02Hasta),(BL641&gt;=Suspension02Desde),(BL641&gt;=Suspension02Hasta)),"Umbral_Interno",AND((BH641&gt;=Suspension02Desde),(BH641&lt;=Suspension02Hasta),(BL641&gt;=Suspension02Desde),(BL641&lt;=Suspension02Hasta)),"Umbral_Externo",AND((BH641&gt;=Suspension02Desde),(BH641&lt;=Suspension02Hasta),(BL641&gt;=Suspension02Desde),(BL641&gt;=Suspension02Hasta)),"Umbral_Tardío")</f>
        <v>No_Umbral</v>
      </c>
      <c r="BN641" s="43" cm="1">
        <f t="array" ref="BN641">_xlfn.IFS(BM641="Umbral_Anticipado",BL641-Suspension02Desde+1,BM641="Umbral_Interno",Suspension02Hasta-Suspension02Desde+1,BM641="Umbral_Externo",BL641-$BH641+1,BM641="Umbral_Tardío",Suspension02Hasta-$BH641+1,BM641="No_Umbral",0)</f>
        <v>0</v>
      </c>
      <c r="BO641" s="41" cm="1">
        <f t="array" ref="BO641">_xlfn.IFS(BM641="Umbral_Anticipado",Suspension02Hasta+BN641,BM641="Umbral_Interno",BL641+BN641,BM641="Umbral_Externo",Suspension02Hasta+BN641,BM641="Umbral_Tardío",BL641+BN641,BM641="No_Umbral",BL641)</f>
        <v>44162</v>
      </c>
      <c r="BP641" s="40">
        <f t="shared" si="141"/>
        <v>44162</v>
      </c>
      <c r="BQ641" s="41">
        <f t="shared" si="142"/>
        <v>44222</v>
      </c>
      <c r="BR641" s="42" t="str" cm="1">
        <f t="array" ref="BR641">_xlfn.IFS(AND((BO641&lt;Suspension01Desde),(BO641&lt;Suspension01Hasta),(BQ641&lt;Suspension01Desde),(BQ641&lt;Suspension01Hasta)),"No_Umbral",AND((BO641&gt;Suspension01Desde),(BO641&gt;Suspension01Hasta),(BQ641&gt;Suspension01Desde),(BQ641&gt;Suspension01Hasta)),"No_Umbral",AND((BO641&lt;=Suspension01Desde),(BO641&lt;=Suspension01Hasta),(BQ641&gt;=Suspension01Desde),(BQ641&lt;=Suspension01Hasta)),"Umbral_Anticipado",AND((BO641&lt;=Suspension01Desde),(BO641&lt;=Suspension01Hasta),(BQ641&gt;=Suspension01Desde),(BQ641&gt;=Suspension01Hasta)),"Umbral_Interno",AND((BO641&gt;=Suspension01Desde),(BO641&lt;=Suspension01Hasta),(BQ641&gt;=Suspension01Desde),(BQ641&lt;=Suspension01Hasta)),"Umbral_Externo",AND((BO641&gt;=Suspension01Desde),(BO641&lt;=Suspension01Hasta),(BQ641&gt;=Suspension01Desde),(BQ641&gt;=Suspension01Hasta)),"Umbral_Tardío")</f>
        <v>No_Umbral</v>
      </c>
      <c r="BS641" s="43" cm="1">
        <f t="array" ref="BS641">_xlfn.IFS(BR641="Umbral_Anticipado",$BQ641-Suspension01Desde+1,BR641="Umbral_Interno",Suspension01Hasta-Suspension01Desde+1,BR641="Umbral_Externo",BQ641-$BO641+1,BR641="Umbral_Tardío",Suspension01Hasta-$BO641+1,BR641="No_Umbral",0)</f>
        <v>0</v>
      </c>
      <c r="BT641" s="42" cm="1">
        <f t="array" ref="BT641">_xlfn.IFS(BR641="Umbral_Anticipado",Suspension01Hasta+BS641,BR641="Umbral_Interno",BQ641+BS641,BR641="Umbral_Externo",Suspension01Hasta+BS641,BR641="Umbral_Tardío",BQ641+BS641,BR641="No_Umbral",BQ641)</f>
        <v>44222</v>
      </c>
      <c r="BU641" s="42" t="str" cm="1">
        <f t="array" ref="BU641">_xlfn.IFS(AND((BO641&lt;Suspension02Desde),(BO641&lt;Suspension02Hasta),(BT641&lt;Suspension02Desde),(BT641&lt;Suspension02Hasta)),"No_Umbral",AND((BO641&gt;Suspension02Desde),(BO641&gt;Suspension02Hasta),(BT641&gt;Suspension02Desde),(BT641&gt;Suspension02Hasta)),"No_Umbral",AND((BO641&lt;=Suspension02Desde),(BO641&lt;=Suspension02Hasta),(BT641&gt;=Suspension02Desde),(BT641&lt;=Suspension02Hasta)),"Umbral_Anticipado",AND((BO641&lt;=Suspension02Desde),(BO641&lt;=Suspension02Hasta),(BT641&gt;=Suspension02Desde),(BT641&gt;=Suspension02Hasta)),"Umbral_Interno",AND((BO641&gt;=Suspension02Desde),(BO641&lt;=Suspension02Hasta),(BT641&gt;=Suspension02Desde),(BT641&lt;=Suspension02Hasta)),"Umbral_Externo",AND((BO641&gt;=Suspension02Desde),(BO641&lt;=Suspension02Hasta),(BT641&gt;=Suspension02Desde),(BT641&gt;=Suspension02Hasta)),"Umbral_Tardío")</f>
        <v>Umbral_Anticipado</v>
      </c>
      <c r="BV641" s="43" cm="1">
        <f t="array" ref="BV641">_xlfn.IFS(BU641="Umbral_Anticipado",BT641-Suspension02Desde+1,BU641="Umbral_Interno",Suspension02Hasta-Suspension02Desde+1,BU641="Umbral_Externo",BT641-$BO641+1,BU641="Umbral_Tardío",Suspension02Hasta-$BO641+1,BU641="No_Umbral",0)</f>
        <v>34</v>
      </c>
      <c r="BW641" s="41" cm="1">
        <f t="array" ref="BW641">_xlfn.IFS(BU641="Umbral_Anticipado",Suspension02Hasta+BV641,BU641="Umbral_Interno",BT641+BV641,BU641="Umbral_Externo",Suspension02Hasta+BV641,BU641="Umbral_Tardío",BT641+BV641,BU641="No_Umbral",BT641)</f>
        <v>44706</v>
      </c>
      <c r="BX641" s="40">
        <f t="shared" si="143"/>
        <v>44706</v>
      </c>
      <c r="BY641" s="41">
        <f t="shared" si="144"/>
        <v>45436</v>
      </c>
      <c r="BZ641" s="42" t="str" cm="1">
        <f t="array" ref="BZ641">_xlfn.IFS(AND((BW641&lt;Suspension01Desde),(BW641&lt;Suspension01Hasta),(BY641&lt;Suspension01Desde),(BY641&lt;Suspension01Hasta)),"No_Umbral",AND((BW641&gt;Suspension01Desde),(BW641&gt;Suspension01Hasta),(BY641&gt;Suspension01Desde),(BY641&gt;Suspension01Hasta)),"No_Umbral",AND((BW641&lt;=Suspension01Desde),(BW641&lt;=Suspension01Hasta),(BY641&gt;=Suspension01Desde),(BY641&lt;=Suspension01Hasta)),"Umbral_Anticipado",AND((BW641&lt;=Suspension01Desde),(BW641&lt;=Suspension01Hasta),(BY641&gt;=Suspension01Desde),(BY641&gt;=Suspension01Hasta)),"Umbral_Interno",AND((BW641&gt;=Suspension01Desde),(BW641&lt;=Suspension01Hasta),(BY641&gt;=Suspension01Desde),(BY641&lt;=Suspension01Hasta)),"Umbral_Externo",AND((BW641&gt;=Suspension01Desde),(BW641&lt;=Suspension01Hasta),(BY641&gt;=Suspension01Desde),(BY641&gt;=Suspension01Hasta)),"Umbral_Tardío")</f>
        <v>No_Umbral</v>
      </c>
      <c r="CA641" s="43" cm="1">
        <f t="array" ref="CA641">_xlfn.IFS(BZ641="Umbral_Anticipado",$BI641-Suspension01Desde+1,BZ641="Umbral_Interno",Suspension01Hasta-Suspension01Desde+1,BZ641="Umbral_Externo",BY641-$BH641+1,BZ641="Umbral_Tardío",Suspension01Hasta-$BH641+1,BZ641="No_Umbral",0)</f>
        <v>0</v>
      </c>
      <c r="CB641" s="42" cm="1">
        <f t="array" ref="CB641">_xlfn.IFS(BZ641="Umbral_Anticipado",Suspension01Hasta+CA641,BZ641="Umbral_Interno",BY641+CA641,BZ641="Umbral_Externo",Suspension01Hasta+CA641,BZ641="Umbral_Tardío",BY641+CA641,BZ641="No_Umbral",BY641)</f>
        <v>45436</v>
      </c>
      <c r="CC641" s="42" t="str" cm="1">
        <f t="array" ref="CC641">_xlfn.IFS(AND((BW641&lt;Suspension02Desde),(BW641&lt;Suspension02Hasta),(CB641&lt;Suspension02Desde),(CB641&lt;Suspension02Hasta)),"No_Umbral",AND((BW641&gt;Suspension02Desde),(BW641&gt;Suspension02Hasta),(CB641&gt;Suspension02Desde),(CB641&gt;Suspension02Hasta)),"No_Umbral",AND((BW641&lt;=Suspension02Desde),(BW641&lt;=Suspension02Hasta),(CB641&gt;=Suspension02Desde),(CB641&lt;=Suspension02Hasta)),"Umbral_Anticipado",AND((BW641&lt;=Suspension02Desde),(BW641&lt;=Suspension02Hasta),(CB641&gt;=Suspension02Desde),(CB641&gt;=Suspension02Hasta)),"Umbral_Interno",AND((BW641&gt;=Suspension02Desde),(BW641&lt;=Suspension02Hasta),(CB641&gt;=Suspension02Desde),(CB641&lt;=Suspension02Hasta)),"Umbral_Externo",AND((BW641&gt;=Suspension02Desde),(BW641&lt;=Suspension02Hasta),(CB641&gt;=Suspension02Desde),(CB641&gt;=Suspension02Hasta)),"Umbral_Tardío")</f>
        <v>No_Umbral</v>
      </c>
      <c r="CD641" s="43" cm="1">
        <f t="array" ref="CD641">_xlfn.IFS(CC641="Umbral_Anticipado",CB641-Suspension02Desde+1,CC641="Umbral_Interno",Suspension02Hasta-Suspension02Desde+1,CC641="Umbral_Externo",CB641-$BH641+1,CC641="Umbral_Tardío",Suspension02Hasta-$BH641+1,CC641="No_Umbral",0)</f>
        <v>0</v>
      </c>
      <c r="CE641" s="41" cm="1">
        <f t="array" ref="CE641">_xlfn.IFS(CC641="Umbral_Anticipado",Suspension02Hasta+CD641,CC641="Umbral_Interno",CB641+CD641,CC641="Umbral_Externo",Suspension02Hasta+CD641,CC641="Umbral_Tardío",CB641+CD641,CC641="No_Umbral",CB641)</f>
        <v>45436</v>
      </c>
      <c r="CF641" s="40">
        <f t="shared" si="145"/>
        <v>45437</v>
      </c>
    </row>
    <row r="642" spans="1:84" s="22" customFormat="1" ht="20.25" customHeight="1">
      <c r="A642" s="77" t="s">
        <v>4618</v>
      </c>
      <c r="B642" s="77" t="str">
        <f t="shared" si="137"/>
        <v>2019</v>
      </c>
      <c r="C642" s="77" t="s">
        <v>4619</v>
      </c>
      <c r="D642" s="77" t="s">
        <v>4620</v>
      </c>
      <c r="E642" s="77"/>
      <c r="F642" s="77"/>
      <c r="G642" s="201"/>
      <c r="H642" s="201">
        <v>43570</v>
      </c>
      <c r="I642" s="77" t="s">
        <v>92</v>
      </c>
      <c r="J642" s="77"/>
      <c r="K642" s="78">
        <v>43571</v>
      </c>
      <c r="L642" s="77" t="str">
        <f>VLOOKUP(MONTH($K642),TablaMeses[],2,FALSE)</f>
        <v>04 ABRIL</v>
      </c>
      <c r="M642" s="77">
        <f t="shared" si="151"/>
        <v>2019</v>
      </c>
      <c r="N642" s="77"/>
      <c r="O642" s="201"/>
      <c r="P642" s="77"/>
      <c r="Q642" s="77"/>
      <c r="R642" s="201"/>
      <c r="S642" s="77"/>
      <c r="T642" s="77"/>
      <c r="U642" s="201"/>
      <c r="V642" s="77"/>
      <c r="W642" s="77"/>
      <c r="X642" s="201"/>
      <c r="Y642" s="77"/>
      <c r="Z642" s="201"/>
      <c r="AA642" s="77"/>
      <c r="AB642" s="201"/>
      <c r="AC642" s="79"/>
      <c r="AD642" s="77"/>
      <c r="AE642" s="77"/>
      <c r="AF642" s="77"/>
      <c r="AG642" s="77"/>
      <c r="AH642" s="77"/>
      <c r="AI642" s="78"/>
      <c r="AJ642" s="77"/>
      <c r="AK642" s="77"/>
      <c r="AL642" s="77"/>
      <c r="AM642" s="78"/>
      <c r="AN642" s="77"/>
      <c r="AO642" s="77"/>
      <c r="AP642" s="77"/>
      <c r="AQ642" s="77"/>
      <c r="AR642" s="78"/>
      <c r="AS642" s="77"/>
      <c r="AT642" s="78"/>
      <c r="AU642" s="78"/>
      <c r="AV642" s="78">
        <v>45884</v>
      </c>
      <c r="AW642" s="77">
        <f t="shared" si="138"/>
        <v>33</v>
      </c>
      <c r="AX642" s="77">
        <f t="shared" si="152"/>
        <v>2025</v>
      </c>
      <c r="AY642" s="77" t="s">
        <v>116</v>
      </c>
      <c r="AZ642" s="81" t="s">
        <v>4171</v>
      </c>
      <c r="BC642" s="25" t="s">
        <v>673</v>
      </c>
      <c r="BD642" s="25" t="s">
        <v>674</v>
      </c>
      <c r="BE642" s="25">
        <v>120</v>
      </c>
      <c r="BF642" s="25">
        <v>60</v>
      </c>
      <c r="BG642" s="25">
        <v>730</v>
      </c>
      <c r="BH642" s="40">
        <f t="shared" si="150"/>
        <v>43570</v>
      </c>
      <c r="BI642" s="41">
        <f t="shared" si="140"/>
        <v>43690</v>
      </c>
      <c r="BJ642" s="42" t="str" cm="1">
        <f t="array" ref="BJ642">_xlfn.IFS(AND((BH642&lt;Suspension01Desde),(BH642&lt;Suspension01Hasta),(BI642&lt;Suspension01Desde),(BI642&lt;Suspension01Hasta)),"No_Umbral",AND((BH642&gt;Suspension01Desde),(BH642&gt;Suspension01Hasta),(BI642&gt;Suspension01Desde),(BI642&gt;Suspension01Hasta)),"No_Umbral",AND((BH642&lt;=Suspension01Desde),(BH642&lt;=Suspension01Hasta),(BI642&gt;=Suspension01Desde),(BI642&lt;=Suspension01Hasta)),"Umbral_Anticipado",AND((BH642&lt;=Suspension01Desde),(BH642&lt;=Suspension01Hasta),(BI642&gt;=Suspension01Desde),(BI642&gt;=Suspension01Hasta)),"Umbral_Interno",AND((BH642&gt;=Suspension01Desde),(BH642&lt;=Suspension01Hasta),(BI642&gt;=Suspension01Desde),(BI642&lt;=Suspension01Hasta)),"Umbral_Externo",AND((BH642&gt;=Suspension01Desde),(BH642&lt;=Suspension01Hasta),(BI642&gt;=Suspension01Desde),(BI642&gt;=Suspension01Hasta)),"Umbral_Tardío")</f>
        <v>No_Umbral</v>
      </c>
      <c r="BK642" s="43" cm="1">
        <f t="array" ref="BK642">_xlfn.IFS(BJ642="Umbral_Anticipado",$BI642-Suspension01Desde+1,BJ642="Umbral_Interno",Suspension01Hasta-Suspension01Desde+1,BJ642="Umbral_Externo",BI642-$BH642+1,BJ642="Umbral_Tardío",Suspension01Hasta-$BH642+1,BJ642="No_Umbral",0)</f>
        <v>0</v>
      </c>
      <c r="BL642" s="42" cm="1">
        <f t="array" ref="BL642">_xlfn.IFS(BJ642="Umbral_Anticipado",Suspension01Hasta+BK642,BJ642="Umbral_Interno",BI642+BK642,BJ642="Umbral_Externo",Suspension01Hasta+BK642,BJ642="Umbral_Tardío",BI642+BK642,BJ642="No_Umbral",BI642)</f>
        <v>43690</v>
      </c>
      <c r="BM642" s="42" t="str" cm="1">
        <f t="array" ref="BM642">_xlfn.IFS(AND((BH642&lt;Suspension02Desde),(BH642&lt;Suspension02Hasta),(BL642&lt;Suspension02Desde),(BL642&lt;Suspension02Hasta)),"No_Umbral",AND((BH642&gt;Suspension02Desde),(BH642&gt;Suspension02Hasta),(BL642&gt;Suspension02Desde),(BL642&gt;Suspension02Hasta)),"No_Umbral",AND((BH642&lt;=Suspension02Desde),(BH642&lt;=Suspension02Hasta),(BL642&gt;=Suspension02Desde),(BL642&lt;=Suspension02Hasta)),"Umbral_Anticipado",AND((BH642&lt;=Suspension02Desde),(BH642&lt;=Suspension02Hasta),(BL642&gt;=Suspension02Desde),(BL642&gt;=Suspension02Hasta)),"Umbral_Interno",AND((BH642&gt;=Suspension02Desde),(BH642&lt;=Suspension02Hasta),(BL642&gt;=Suspension02Desde),(BL642&lt;=Suspension02Hasta)),"Umbral_Externo",AND((BH642&gt;=Suspension02Desde),(BH642&lt;=Suspension02Hasta),(BL642&gt;=Suspension02Desde),(BL642&gt;=Suspension02Hasta)),"Umbral_Tardío")</f>
        <v>No_Umbral</v>
      </c>
      <c r="BN642" s="43" cm="1">
        <f t="array" ref="BN642">_xlfn.IFS(BM642="Umbral_Anticipado",BL642-Suspension02Desde+1,BM642="Umbral_Interno",Suspension02Hasta-Suspension02Desde+1,BM642="Umbral_Externo",BL642-$BH642+1,BM642="Umbral_Tardío",Suspension02Hasta-$BH642+1,BM642="No_Umbral",0)</f>
        <v>0</v>
      </c>
      <c r="BO642" s="41" cm="1">
        <f t="array" ref="BO642">_xlfn.IFS(BM642="Umbral_Anticipado",Suspension02Hasta+BN642,BM642="Umbral_Interno",BL642+BN642,BM642="Umbral_Externo",Suspension02Hasta+BN642,BM642="Umbral_Tardío",BL642+BN642,BM642="No_Umbral",BL642)</f>
        <v>43690</v>
      </c>
      <c r="BP642" s="40">
        <f t="shared" si="141"/>
        <v>43692</v>
      </c>
      <c r="BQ642" s="41">
        <f t="shared" si="142"/>
        <v>43750</v>
      </c>
      <c r="BR642" s="42" t="str" cm="1">
        <f t="array" ref="BR642">_xlfn.IFS(AND((BO642&lt;Suspension01Desde),(BO642&lt;Suspension01Hasta),(BQ642&lt;Suspension01Desde),(BQ642&lt;Suspension01Hasta)),"No_Umbral",AND((BO642&gt;Suspension01Desde),(BO642&gt;Suspension01Hasta),(BQ642&gt;Suspension01Desde),(BQ642&gt;Suspension01Hasta)),"No_Umbral",AND((BO642&lt;=Suspension01Desde),(BO642&lt;=Suspension01Hasta),(BQ642&gt;=Suspension01Desde),(BQ642&lt;=Suspension01Hasta)),"Umbral_Anticipado",AND((BO642&lt;=Suspension01Desde),(BO642&lt;=Suspension01Hasta),(BQ642&gt;=Suspension01Desde),(BQ642&gt;=Suspension01Hasta)),"Umbral_Interno",AND((BO642&gt;=Suspension01Desde),(BO642&lt;=Suspension01Hasta),(BQ642&gt;=Suspension01Desde),(BQ642&lt;=Suspension01Hasta)),"Umbral_Externo",AND((BO642&gt;=Suspension01Desde),(BO642&lt;=Suspension01Hasta),(BQ642&gt;=Suspension01Desde),(BQ642&gt;=Suspension01Hasta)),"Umbral_Tardío")</f>
        <v>No_Umbral</v>
      </c>
      <c r="BS642" s="43" cm="1">
        <f t="array" ref="BS642">_xlfn.IFS(BR642="Umbral_Anticipado",$BQ642-Suspension01Desde+1,BR642="Umbral_Interno",Suspension01Hasta-Suspension01Desde+1,BR642="Umbral_Externo",BQ642-$BO642+1,BR642="Umbral_Tardío",Suspension01Hasta-$BO642+1,BR642="No_Umbral",0)</f>
        <v>0</v>
      </c>
      <c r="BT642" s="42" cm="1">
        <f t="array" ref="BT642">_xlfn.IFS(BR642="Umbral_Anticipado",Suspension01Hasta+BS642,BR642="Umbral_Interno",BQ642+BS642,BR642="Umbral_Externo",Suspension01Hasta+BS642,BR642="Umbral_Tardío",BQ642+BS642,BR642="No_Umbral",BQ642)</f>
        <v>43750</v>
      </c>
      <c r="BU642" s="42" t="str" cm="1">
        <f t="array" ref="BU642">_xlfn.IFS(AND((BO642&lt;Suspension02Desde),(BO642&lt;Suspension02Hasta),(BT642&lt;Suspension02Desde),(BT642&lt;Suspension02Hasta)),"No_Umbral",AND((BO642&gt;Suspension02Desde),(BO642&gt;Suspension02Hasta),(BT642&gt;Suspension02Desde),(BT642&gt;Suspension02Hasta)),"No_Umbral",AND((BO642&lt;=Suspension02Desde),(BO642&lt;=Suspension02Hasta),(BT642&gt;=Suspension02Desde),(BT642&lt;=Suspension02Hasta)),"Umbral_Anticipado",AND((BO642&lt;=Suspension02Desde),(BO642&lt;=Suspension02Hasta),(BT642&gt;=Suspension02Desde),(BT642&gt;=Suspension02Hasta)),"Umbral_Interno",AND((BO642&gt;=Suspension02Desde),(BO642&lt;=Suspension02Hasta),(BT642&gt;=Suspension02Desde),(BT642&lt;=Suspension02Hasta)),"Umbral_Externo",AND((BO642&gt;=Suspension02Desde),(BO642&lt;=Suspension02Hasta),(BT642&gt;=Suspension02Desde),(BT642&gt;=Suspension02Hasta)),"Umbral_Tardío")</f>
        <v>No_Umbral</v>
      </c>
      <c r="BV642" s="43" cm="1">
        <f t="array" ref="BV642">_xlfn.IFS(BU642="Umbral_Anticipado",BT642-Suspension02Desde+1,BU642="Umbral_Interno",Suspension02Hasta-Suspension02Desde+1,BU642="Umbral_Externo",BT642-$BO642+1,BU642="Umbral_Tardío",Suspension02Hasta-$BO642+1,BU642="No_Umbral",0)</f>
        <v>0</v>
      </c>
      <c r="BW642" s="41" cm="1">
        <f t="array" ref="BW642">_xlfn.IFS(BU642="Umbral_Anticipado",Suspension02Hasta+BV642,BU642="Umbral_Interno",BT642+BV642,BU642="Umbral_Externo",Suspension02Hasta+BV642,BU642="Umbral_Tardío",BT642+BV642,BU642="No_Umbral",BT642)</f>
        <v>43750</v>
      </c>
      <c r="BX642" s="40">
        <f t="shared" si="143"/>
        <v>43753</v>
      </c>
      <c r="BY642" s="41">
        <f t="shared" si="144"/>
        <v>44480</v>
      </c>
      <c r="BZ642" s="42" t="str" cm="1">
        <f t="array" ref="BZ642">_xlfn.IFS(AND((BW642&lt;Suspension01Desde),(BW642&lt;Suspension01Hasta),(BY642&lt;Suspension01Desde),(BY642&lt;Suspension01Hasta)),"No_Umbral",AND((BW642&gt;Suspension01Desde),(BW642&gt;Suspension01Hasta),(BY642&gt;Suspension01Desde),(BY642&gt;Suspension01Hasta)),"No_Umbral",AND((BW642&lt;=Suspension01Desde),(BW642&lt;=Suspension01Hasta),(BY642&gt;=Suspension01Desde),(BY642&lt;=Suspension01Hasta)),"Umbral_Anticipado",AND((BW642&lt;=Suspension01Desde),(BW642&lt;=Suspension01Hasta),(BY642&gt;=Suspension01Desde),(BY642&gt;=Suspension01Hasta)),"Umbral_Interno",AND((BW642&gt;=Suspension01Desde),(BW642&lt;=Suspension01Hasta),(BY642&gt;=Suspension01Desde),(BY642&lt;=Suspension01Hasta)),"Umbral_Externo",AND((BW642&gt;=Suspension01Desde),(BW642&lt;=Suspension01Hasta),(BY642&gt;=Suspension01Desde),(BY642&gt;=Suspension01Hasta)),"Umbral_Tardío")</f>
        <v>Umbral_Interno</v>
      </c>
      <c r="CA642" s="43" cm="1">
        <f t="array" ref="CA642">_xlfn.IFS(BZ642="Umbral_Anticipado",$BI642-Suspension01Desde+1,BZ642="Umbral_Interno",Suspension01Hasta-Suspension01Desde+1,BZ642="Umbral_Externo",BY642-$BH642+1,BZ642="Umbral_Tardío",Suspension01Hasta-$BH642+1,BZ642="No_Umbral",0)</f>
        <v>212</v>
      </c>
      <c r="CB642" s="42" cm="1">
        <f t="array" ref="CB642">_xlfn.IFS(BZ642="Umbral_Anticipado",Suspension01Hasta+CA642,BZ642="Umbral_Interno",BY642+CA642,BZ642="Umbral_Externo",Suspension01Hasta+CA642,BZ642="Umbral_Tardío",BY642+CA642,BZ642="No_Umbral",BY642)</f>
        <v>44692</v>
      </c>
      <c r="CC642" s="42" t="str" cm="1">
        <f t="array" ref="CC642">_xlfn.IFS(AND((BW642&lt;Suspension02Desde),(BW642&lt;Suspension02Hasta),(CB642&lt;Suspension02Desde),(CB642&lt;Suspension02Hasta)),"No_Umbral",AND((BW642&gt;Suspension02Desde),(BW642&gt;Suspension02Hasta),(CB642&gt;Suspension02Desde),(CB642&gt;Suspension02Hasta)),"No_Umbral",AND((BW642&lt;=Suspension02Desde),(BW642&lt;=Suspension02Hasta),(CB642&gt;=Suspension02Desde),(CB642&lt;=Suspension02Hasta)),"Umbral_Anticipado",AND((BW642&lt;=Suspension02Desde),(BW642&lt;=Suspension02Hasta),(CB642&gt;=Suspension02Desde),(CB642&gt;=Suspension02Hasta)),"Umbral_Interno",AND((BW642&gt;=Suspension02Desde),(BW642&lt;=Suspension02Hasta),(CB642&gt;=Suspension02Desde),(CB642&lt;=Suspension02Hasta)),"Umbral_Externo",AND((BW642&gt;=Suspension02Desde),(BW642&lt;=Suspension02Hasta),(CB642&gt;=Suspension02Desde),(CB642&gt;=Suspension02Hasta)),"Umbral_Tardío")</f>
        <v>Umbral_Interno</v>
      </c>
      <c r="CD642" s="43" cm="1">
        <f t="array" ref="CD642">_xlfn.IFS(CC642="Umbral_Anticipado",CB642-Suspension02Desde+1,CC642="Umbral_Interno",Suspension02Hasta-Suspension02Desde+1,CC642="Umbral_Externo",CB642-$BH642+1,CC642="Umbral_Tardío",Suspension02Hasta-$BH642+1,CC642="No_Umbral",0)</f>
        <v>484</v>
      </c>
      <c r="CE642" s="41" cm="1">
        <f t="array" ref="CE642">_xlfn.IFS(CC642="Umbral_Anticipado",Suspension02Hasta+CD642,CC642="Umbral_Interno",CB642+CD642,CC642="Umbral_Externo",Suspension02Hasta+CD642,CC642="Umbral_Tardío",CB642+CD642,CC642="No_Umbral",CB642)</f>
        <v>45176</v>
      </c>
      <c r="CF642" s="40">
        <f t="shared" si="145"/>
        <v>45176</v>
      </c>
    </row>
    <row r="643" spans="1:84" s="22" customFormat="1" ht="20.25" customHeight="1">
      <c r="A643" s="77" t="s">
        <v>4621</v>
      </c>
      <c r="B643" s="77" t="str">
        <f t="shared" ref="B643:B706" si="153">RIGHT($A643,4)</f>
        <v>2019</v>
      </c>
      <c r="C643" s="77" t="s">
        <v>4622</v>
      </c>
      <c r="D643" s="77" t="s">
        <v>4623</v>
      </c>
      <c r="E643" s="77"/>
      <c r="F643" s="77"/>
      <c r="G643" s="201"/>
      <c r="H643" s="201">
        <v>43570</v>
      </c>
      <c r="I643" s="77" t="s">
        <v>299</v>
      </c>
      <c r="J643" s="77"/>
      <c r="K643" s="78">
        <v>43571</v>
      </c>
      <c r="L643" s="77" t="str">
        <f>VLOOKUP(MONTH($K643),TablaMeses[],2,FALSE)</f>
        <v>04 ABRIL</v>
      </c>
      <c r="M643" s="77">
        <f t="shared" si="151"/>
        <v>2019</v>
      </c>
      <c r="N643" s="77"/>
      <c r="O643" s="201"/>
      <c r="P643" s="77"/>
      <c r="Q643" s="77"/>
      <c r="R643" s="201"/>
      <c r="S643" s="77"/>
      <c r="T643" s="77"/>
      <c r="U643" s="201"/>
      <c r="V643" s="77"/>
      <c r="W643" s="77"/>
      <c r="X643" s="201"/>
      <c r="Y643" s="77"/>
      <c r="Z643" s="201"/>
      <c r="AA643" s="77"/>
      <c r="AB643" s="201"/>
      <c r="AC643" s="79"/>
      <c r="AD643" s="77"/>
      <c r="AE643" s="77"/>
      <c r="AF643" s="77"/>
      <c r="AG643" s="77"/>
      <c r="AH643" s="77"/>
      <c r="AI643" s="78"/>
      <c r="AJ643" s="77"/>
      <c r="AK643" s="77"/>
      <c r="AL643" s="77"/>
      <c r="AM643" s="78"/>
      <c r="AN643" s="77"/>
      <c r="AO643" s="77"/>
      <c r="AP643" s="77"/>
      <c r="AQ643" s="77"/>
      <c r="AR643" s="78"/>
      <c r="AS643" s="77"/>
      <c r="AT643" s="78"/>
      <c r="AU643" s="78"/>
      <c r="AV643" s="78">
        <v>45884</v>
      </c>
      <c r="AW643" s="77">
        <f t="shared" si="138"/>
        <v>33</v>
      </c>
      <c r="AX643" s="77">
        <f t="shared" si="152"/>
        <v>2025</v>
      </c>
      <c r="AY643" s="77" t="s">
        <v>116</v>
      </c>
      <c r="AZ643" s="81" t="s">
        <v>4171</v>
      </c>
      <c r="BC643" s="25" t="s">
        <v>673</v>
      </c>
      <c r="BD643" s="25" t="s">
        <v>674</v>
      </c>
      <c r="BE643" s="25">
        <v>120</v>
      </c>
      <c r="BF643" s="25">
        <v>60</v>
      </c>
      <c r="BG643" s="25">
        <v>730</v>
      </c>
      <c r="BH643" s="40">
        <f t="shared" si="150"/>
        <v>43570</v>
      </c>
      <c r="BI643" s="41">
        <f t="shared" si="140"/>
        <v>43690</v>
      </c>
      <c r="BJ643" s="42" t="str" cm="1">
        <f t="array" ref="BJ643">_xlfn.IFS(AND((BH643&lt;Suspension01Desde),(BH643&lt;Suspension01Hasta),(BI643&lt;Suspension01Desde),(BI643&lt;Suspension01Hasta)),"No_Umbral",AND((BH643&gt;Suspension01Desde),(BH643&gt;Suspension01Hasta),(BI643&gt;Suspension01Desde),(BI643&gt;Suspension01Hasta)),"No_Umbral",AND((BH643&lt;=Suspension01Desde),(BH643&lt;=Suspension01Hasta),(BI643&gt;=Suspension01Desde),(BI643&lt;=Suspension01Hasta)),"Umbral_Anticipado",AND((BH643&lt;=Suspension01Desde),(BH643&lt;=Suspension01Hasta),(BI643&gt;=Suspension01Desde),(BI643&gt;=Suspension01Hasta)),"Umbral_Interno",AND((BH643&gt;=Suspension01Desde),(BH643&lt;=Suspension01Hasta),(BI643&gt;=Suspension01Desde),(BI643&lt;=Suspension01Hasta)),"Umbral_Externo",AND((BH643&gt;=Suspension01Desde),(BH643&lt;=Suspension01Hasta),(BI643&gt;=Suspension01Desde),(BI643&gt;=Suspension01Hasta)),"Umbral_Tardío")</f>
        <v>No_Umbral</v>
      </c>
      <c r="BK643" s="43" cm="1">
        <f t="array" ref="BK643">_xlfn.IFS(BJ643="Umbral_Anticipado",$BI643-Suspension01Desde+1,BJ643="Umbral_Interno",Suspension01Hasta-Suspension01Desde+1,BJ643="Umbral_Externo",BI643-$BH643+1,BJ643="Umbral_Tardío",Suspension01Hasta-$BH643+1,BJ643="No_Umbral",0)</f>
        <v>0</v>
      </c>
      <c r="BL643" s="42" cm="1">
        <f t="array" ref="BL643">_xlfn.IFS(BJ643="Umbral_Anticipado",Suspension01Hasta+BK643,BJ643="Umbral_Interno",BI643+BK643,BJ643="Umbral_Externo",Suspension01Hasta+BK643,BJ643="Umbral_Tardío",BI643+BK643,BJ643="No_Umbral",BI643)</f>
        <v>43690</v>
      </c>
      <c r="BM643" s="42" t="str" cm="1">
        <f t="array" ref="BM643">_xlfn.IFS(AND((BH643&lt;Suspension02Desde),(BH643&lt;Suspension02Hasta),(BL643&lt;Suspension02Desde),(BL643&lt;Suspension02Hasta)),"No_Umbral",AND((BH643&gt;Suspension02Desde),(BH643&gt;Suspension02Hasta),(BL643&gt;Suspension02Desde),(BL643&gt;Suspension02Hasta)),"No_Umbral",AND((BH643&lt;=Suspension02Desde),(BH643&lt;=Suspension02Hasta),(BL643&gt;=Suspension02Desde),(BL643&lt;=Suspension02Hasta)),"Umbral_Anticipado",AND((BH643&lt;=Suspension02Desde),(BH643&lt;=Suspension02Hasta),(BL643&gt;=Suspension02Desde),(BL643&gt;=Suspension02Hasta)),"Umbral_Interno",AND((BH643&gt;=Suspension02Desde),(BH643&lt;=Suspension02Hasta),(BL643&gt;=Suspension02Desde),(BL643&lt;=Suspension02Hasta)),"Umbral_Externo",AND((BH643&gt;=Suspension02Desde),(BH643&lt;=Suspension02Hasta),(BL643&gt;=Suspension02Desde),(BL643&gt;=Suspension02Hasta)),"Umbral_Tardío")</f>
        <v>No_Umbral</v>
      </c>
      <c r="BN643" s="43" cm="1">
        <f t="array" ref="BN643">_xlfn.IFS(BM643="Umbral_Anticipado",BL643-Suspension02Desde+1,BM643="Umbral_Interno",Suspension02Hasta-Suspension02Desde+1,BM643="Umbral_Externo",BL643-$BH643+1,BM643="Umbral_Tardío",Suspension02Hasta-$BH643+1,BM643="No_Umbral",0)</f>
        <v>0</v>
      </c>
      <c r="BO643" s="41" cm="1">
        <f t="array" ref="BO643">_xlfn.IFS(BM643="Umbral_Anticipado",Suspension02Hasta+BN643,BM643="Umbral_Interno",BL643+BN643,BM643="Umbral_Externo",Suspension02Hasta+BN643,BM643="Umbral_Tardío",BL643+BN643,BM643="No_Umbral",BL643)</f>
        <v>43690</v>
      </c>
      <c r="BP643" s="40">
        <f t="shared" si="141"/>
        <v>43692</v>
      </c>
      <c r="BQ643" s="41">
        <f t="shared" si="142"/>
        <v>43750</v>
      </c>
      <c r="BR643" s="42" t="str" cm="1">
        <f t="array" ref="BR643">_xlfn.IFS(AND((BO643&lt;Suspension01Desde),(BO643&lt;Suspension01Hasta),(BQ643&lt;Suspension01Desde),(BQ643&lt;Suspension01Hasta)),"No_Umbral",AND((BO643&gt;Suspension01Desde),(BO643&gt;Suspension01Hasta),(BQ643&gt;Suspension01Desde),(BQ643&gt;Suspension01Hasta)),"No_Umbral",AND((BO643&lt;=Suspension01Desde),(BO643&lt;=Suspension01Hasta),(BQ643&gt;=Suspension01Desde),(BQ643&lt;=Suspension01Hasta)),"Umbral_Anticipado",AND((BO643&lt;=Suspension01Desde),(BO643&lt;=Suspension01Hasta),(BQ643&gt;=Suspension01Desde),(BQ643&gt;=Suspension01Hasta)),"Umbral_Interno",AND((BO643&gt;=Suspension01Desde),(BO643&lt;=Suspension01Hasta),(BQ643&gt;=Suspension01Desde),(BQ643&lt;=Suspension01Hasta)),"Umbral_Externo",AND((BO643&gt;=Suspension01Desde),(BO643&lt;=Suspension01Hasta),(BQ643&gt;=Suspension01Desde),(BQ643&gt;=Suspension01Hasta)),"Umbral_Tardío")</f>
        <v>No_Umbral</v>
      </c>
      <c r="BS643" s="43" cm="1">
        <f t="array" ref="BS643">_xlfn.IFS(BR643="Umbral_Anticipado",$BQ643-Suspension01Desde+1,BR643="Umbral_Interno",Suspension01Hasta-Suspension01Desde+1,BR643="Umbral_Externo",BQ643-$BO643+1,BR643="Umbral_Tardío",Suspension01Hasta-$BO643+1,BR643="No_Umbral",0)</f>
        <v>0</v>
      </c>
      <c r="BT643" s="42" cm="1">
        <f t="array" ref="BT643">_xlfn.IFS(BR643="Umbral_Anticipado",Suspension01Hasta+BS643,BR643="Umbral_Interno",BQ643+BS643,BR643="Umbral_Externo",Suspension01Hasta+BS643,BR643="Umbral_Tardío",BQ643+BS643,BR643="No_Umbral",BQ643)</f>
        <v>43750</v>
      </c>
      <c r="BU643" s="42" t="str" cm="1">
        <f t="array" ref="BU643">_xlfn.IFS(AND((BO643&lt;Suspension02Desde),(BO643&lt;Suspension02Hasta),(BT643&lt;Suspension02Desde),(BT643&lt;Suspension02Hasta)),"No_Umbral",AND((BO643&gt;Suspension02Desde),(BO643&gt;Suspension02Hasta),(BT643&gt;Suspension02Desde),(BT643&gt;Suspension02Hasta)),"No_Umbral",AND((BO643&lt;=Suspension02Desde),(BO643&lt;=Suspension02Hasta),(BT643&gt;=Suspension02Desde),(BT643&lt;=Suspension02Hasta)),"Umbral_Anticipado",AND((BO643&lt;=Suspension02Desde),(BO643&lt;=Suspension02Hasta),(BT643&gt;=Suspension02Desde),(BT643&gt;=Suspension02Hasta)),"Umbral_Interno",AND((BO643&gt;=Suspension02Desde),(BO643&lt;=Suspension02Hasta),(BT643&gt;=Suspension02Desde),(BT643&lt;=Suspension02Hasta)),"Umbral_Externo",AND((BO643&gt;=Suspension02Desde),(BO643&lt;=Suspension02Hasta),(BT643&gt;=Suspension02Desde),(BT643&gt;=Suspension02Hasta)),"Umbral_Tardío")</f>
        <v>No_Umbral</v>
      </c>
      <c r="BV643" s="43" cm="1">
        <f t="array" ref="BV643">_xlfn.IFS(BU643="Umbral_Anticipado",BT643-Suspension02Desde+1,BU643="Umbral_Interno",Suspension02Hasta-Suspension02Desde+1,BU643="Umbral_Externo",BT643-$BO643+1,BU643="Umbral_Tardío",Suspension02Hasta-$BO643+1,BU643="No_Umbral",0)</f>
        <v>0</v>
      </c>
      <c r="BW643" s="41" cm="1">
        <f t="array" ref="BW643">_xlfn.IFS(BU643="Umbral_Anticipado",Suspension02Hasta+BV643,BU643="Umbral_Interno",BT643+BV643,BU643="Umbral_Externo",Suspension02Hasta+BV643,BU643="Umbral_Tardío",BT643+BV643,BU643="No_Umbral",BT643)</f>
        <v>43750</v>
      </c>
      <c r="BX643" s="40">
        <f t="shared" si="143"/>
        <v>43753</v>
      </c>
      <c r="BY643" s="41">
        <f t="shared" si="144"/>
        <v>44480</v>
      </c>
      <c r="BZ643" s="42" t="str" cm="1">
        <f t="array" ref="BZ643">_xlfn.IFS(AND((BW643&lt;Suspension01Desde),(BW643&lt;Suspension01Hasta),(BY643&lt;Suspension01Desde),(BY643&lt;Suspension01Hasta)),"No_Umbral",AND((BW643&gt;Suspension01Desde),(BW643&gt;Suspension01Hasta),(BY643&gt;Suspension01Desde),(BY643&gt;Suspension01Hasta)),"No_Umbral",AND((BW643&lt;=Suspension01Desde),(BW643&lt;=Suspension01Hasta),(BY643&gt;=Suspension01Desde),(BY643&lt;=Suspension01Hasta)),"Umbral_Anticipado",AND((BW643&lt;=Suspension01Desde),(BW643&lt;=Suspension01Hasta),(BY643&gt;=Suspension01Desde),(BY643&gt;=Suspension01Hasta)),"Umbral_Interno",AND((BW643&gt;=Suspension01Desde),(BW643&lt;=Suspension01Hasta),(BY643&gt;=Suspension01Desde),(BY643&lt;=Suspension01Hasta)),"Umbral_Externo",AND((BW643&gt;=Suspension01Desde),(BW643&lt;=Suspension01Hasta),(BY643&gt;=Suspension01Desde),(BY643&gt;=Suspension01Hasta)),"Umbral_Tardío")</f>
        <v>Umbral_Interno</v>
      </c>
      <c r="CA643" s="43" cm="1">
        <f t="array" ref="CA643">_xlfn.IFS(BZ643="Umbral_Anticipado",$BI643-Suspension01Desde+1,BZ643="Umbral_Interno",Suspension01Hasta-Suspension01Desde+1,BZ643="Umbral_Externo",BY643-$BH643+1,BZ643="Umbral_Tardío",Suspension01Hasta-$BH643+1,BZ643="No_Umbral",0)</f>
        <v>212</v>
      </c>
      <c r="CB643" s="42" cm="1">
        <f t="array" ref="CB643">_xlfn.IFS(BZ643="Umbral_Anticipado",Suspension01Hasta+CA643,BZ643="Umbral_Interno",BY643+CA643,BZ643="Umbral_Externo",Suspension01Hasta+CA643,BZ643="Umbral_Tardío",BY643+CA643,BZ643="No_Umbral",BY643)</f>
        <v>44692</v>
      </c>
      <c r="CC643" s="42" t="str" cm="1">
        <f t="array" ref="CC643">_xlfn.IFS(AND((BW643&lt;Suspension02Desde),(BW643&lt;Suspension02Hasta),(CB643&lt;Suspension02Desde),(CB643&lt;Suspension02Hasta)),"No_Umbral",AND((BW643&gt;Suspension02Desde),(BW643&gt;Suspension02Hasta),(CB643&gt;Suspension02Desde),(CB643&gt;Suspension02Hasta)),"No_Umbral",AND((BW643&lt;=Suspension02Desde),(BW643&lt;=Suspension02Hasta),(CB643&gt;=Suspension02Desde),(CB643&lt;=Suspension02Hasta)),"Umbral_Anticipado",AND((BW643&lt;=Suspension02Desde),(BW643&lt;=Suspension02Hasta),(CB643&gt;=Suspension02Desde),(CB643&gt;=Suspension02Hasta)),"Umbral_Interno",AND((BW643&gt;=Suspension02Desde),(BW643&lt;=Suspension02Hasta),(CB643&gt;=Suspension02Desde),(CB643&lt;=Suspension02Hasta)),"Umbral_Externo",AND((BW643&gt;=Suspension02Desde),(BW643&lt;=Suspension02Hasta),(CB643&gt;=Suspension02Desde),(CB643&gt;=Suspension02Hasta)),"Umbral_Tardío")</f>
        <v>Umbral_Interno</v>
      </c>
      <c r="CD643" s="43" cm="1">
        <f t="array" ref="CD643">_xlfn.IFS(CC643="Umbral_Anticipado",CB643-Suspension02Desde+1,CC643="Umbral_Interno",Suspension02Hasta-Suspension02Desde+1,CC643="Umbral_Externo",CB643-$BH643+1,CC643="Umbral_Tardío",Suspension02Hasta-$BH643+1,CC643="No_Umbral",0)</f>
        <v>484</v>
      </c>
      <c r="CE643" s="41" cm="1">
        <f t="array" ref="CE643">_xlfn.IFS(CC643="Umbral_Anticipado",Suspension02Hasta+CD643,CC643="Umbral_Interno",CB643+CD643,CC643="Umbral_Externo",Suspension02Hasta+CD643,CC643="Umbral_Tardío",CB643+CD643,CC643="No_Umbral",CB643)</f>
        <v>45176</v>
      </c>
      <c r="CF643" s="40">
        <f t="shared" si="145"/>
        <v>45176</v>
      </c>
    </row>
    <row r="644" spans="1:84" s="22" customFormat="1" ht="20.25" customHeight="1">
      <c r="A644" s="77" t="s">
        <v>4624</v>
      </c>
      <c r="B644" s="77" t="str">
        <f t="shared" si="153"/>
        <v>2019</v>
      </c>
      <c r="C644" s="94" t="s">
        <v>4625</v>
      </c>
      <c r="D644" s="77" t="s">
        <v>4542</v>
      </c>
      <c r="E644" s="77" t="s">
        <v>3241</v>
      </c>
      <c r="F644" s="77" t="s">
        <v>4626</v>
      </c>
      <c r="G644" s="201">
        <v>43706</v>
      </c>
      <c r="H644" s="201">
        <v>43830</v>
      </c>
      <c r="I644" s="77" t="s">
        <v>551</v>
      </c>
      <c r="J644" s="77"/>
      <c r="K644" s="78">
        <v>45438</v>
      </c>
      <c r="L644" s="77" t="str">
        <f>VLOOKUP(MONTH($K644),TablaMeses[],2,FALSE)</f>
        <v>05 MAYO</v>
      </c>
      <c r="M644" s="77">
        <f t="shared" si="151"/>
        <v>2024</v>
      </c>
      <c r="N644" s="77"/>
      <c r="O644" s="201"/>
      <c r="P644" s="77"/>
      <c r="Q644" s="77"/>
      <c r="R644" s="201"/>
      <c r="S644" s="77"/>
      <c r="T644" s="77"/>
      <c r="U644" s="201"/>
      <c r="V644" s="77"/>
      <c r="W644" s="77"/>
      <c r="X644" s="201"/>
      <c r="Y644" s="77"/>
      <c r="Z644" s="201"/>
      <c r="AA644" s="77"/>
      <c r="AB644" s="201"/>
      <c r="AC644" s="79"/>
      <c r="AD644" s="77"/>
      <c r="AE644" s="77"/>
      <c r="AF644" s="77"/>
      <c r="AG644" s="77"/>
      <c r="AH644" s="77"/>
      <c r="AI644" s="78"/>
      <c r="AJ644" s="77"/>
      <c r="AK644" s="77"/>
      <c r="AL644" s="77"/>
      <c r="AM644" s="78"/>
      <c r="AN644" s="77"/>
      <c r="AO644" s="77"/>
      <c r="AP644" s="77"/>
      <c r="AQ644" s="77"/>
      <c r="AR644" s="78"/>
      <c r="AS644" s="77"/>
      <c r="AT644" s="78"/>
      <c r="AU644" s="78"/>
      <c r="AV644" s="78">
        <v>45884</v>
      </c>
      <c r="AW644" s="77">
        <f t="shared" ref="AW644:AW707" si="154">WEEKNUM($AV644,2)</f>
        <v>33</v>
      </c>
      <c r="AX644" s="77">
        <f t="shared" si="152"/>
        <v>2025</v>
      </c>
      <c r="AY644" s="77" t="s">
        <v>116</v>
      </c>
      <c r="AZ644" s="81" t="s">
        <v>4544</v>
      </c>
      <c r="BC644" s="25" t="s">
        <v>673</v>
      </c>
      <c r="BD644" s="25" t="s">
        <v>674</v>
      </c>
      <c r="BE644" s="25">
        <v>120</v>
      </c>
      <c r="BF644" s="25">
        <v>60</v>
      </c>
      <c r="BG644" s="25">
        <v>730</v>
      </c>
      <c r="BH644" s="40">
        <f t="shared" si="150"/>
        <v>43830</v>
      </c>
      <c r="BI644" s="41">
        <f t="shared" ref="BI644:BI707" si="155">+BH644+BE644</f>
        <v>43950</v>
      </c>
      <c r="BJ644" s="42" t="str" cm="1">
        <f t="array" ref="BJ644">_xlfn.IFS(AND((BH644&lt;Suspension01Desde),(BH644&lt;Suspension01Hasta),(BI644&lt;Suspension01Desde),(BI644&lt;Suspension01Hasta)),"No_Umbral",AND((BH644&gt;Suspension01Desde),(BH644&gt;Suspension01Hasta),(BI644&gt;Suspension01Desde),(BI644&gt;Suspension01Hasta)),"No_Umbral",AND((BH644&lt;=Suspension01Desde),(BH644&lt;=Suspension01Hasta),(BI644&gt;=Suspension01Desde),(BI644&lt;=Suspension01Hasta)),"Umbral_Anticipado",AND((BH644&lt;=Suspension01Desde),(BH644&lt;=Suspension01Hasta),(BI644&gt;=Suspension01Desde),(BI644&gt;=Suspension01Hasta)),"Umbral_Interno",AND((BH644&gt;=Suspension01Desde),(BH644&lt;=Suspension01Hasta),(BI644&gt;=Suspension01Desde),(BI644&lt;=Suspension01Hasta)),"Umbral_Externo",AND((BH644&gt;=Suspension01Desde),(BH644&lt;=Suspension01Hasta),(BI644&gt;=Suspension01Desde),(BI644&gt;=Suspension01Hasta)),"Umbral_Tardío")</f>
        <v>Umbral_Anticipado</v>
      </c>
      <c r="BK644" s="43" cm="1">
        <f t="array" ref="BK644">_xlfn.IFS(BJ644="Umbral_Anticipado",$BI644-Suspension01Desde+1,BJ644="Umbral_Interno",Suspension01Hasta-Suspension01Desde+1,BJ644="Umbral_Externo",BI644-$BH644+1,BJ644="Umbral_Tardío",Suspension01Hasta-$BH644+1,BJ644="No_Umbral",0)</f>
        <v>27</v>
      </c>
      <c r="BL644" s="42" cm="1">
        <f t="array" ref="BL644">_xlfn.IFS(BJ644="Umbral_Anticipado",Suspension01Hasta+BK644,BJ644="Umbral_Interno",BI644+BK644,BJ644="Umbral_Externo",Suspension01Hasta+BK644,BJ644="Umbral_Tardío",BI644+BK644,BJ644="No_Umbral",BI644)</f>
        <v>44162</v>
      </c>
      <c r="BM644" s="42" t="str" cm="1">
        <f t="array" ref="BM644">_xlfn.IFS(AND((BH644&lt;Suspension02Desde),(BH644&lt;Suspension02Hasta),(BL644&lt;Suspension02Desde),(BL644&lt;Suspension02Hasta)),"No_Umbral",AND((BH644&gt;Suspension02Desde),(BH644&gt;Suspension02Hasta),(BL644&gt;Suspension02Desde),(BL644&gt;Suspension02Hasta)),"No_Umbral",AND((BH644&lt;=Suspension02Desde),(BH644&lt;=Suspension02Hasta),(BL644&gt;=Suspension02Desde),(BL644&lt;=Suspension02Hasta)),"Umbral_Anticipado",AND((BH644&lt;=Suspension02Desde),(BH644&lt;=Suspension02Hasta),(BL644&gt;=Suspension02Desde),(BL644&gt;=Suspension02Hasta)),"Umbral_Interno",AND((BH644&gt;=Suspension02Desde),(BH644&lt;=Suspension02Hasta),(BL644&gt;=Suspension02Desde),(BL644&lt;=Suspension02Hasta)),"Umbral_Externo",AND((BH644&gt;=Suspension02Desde),(BH644&lt;=Suspension02Hasta),(BL644&gt;=Suspension02Desde),(BL644&gt;=Suspension02Hasta)),"Umbral_Tardío")</f>
        <v>No_Umbral</v>
      </c>
      <c r="BN644" s="43" cm="1">
        <f t="array" ref="BN644">_xlfn.IFS(BM644="Umbral_Anticipado",BL644-Suspension02Desde+1,BM644="Umbral_Interno",Suspension02Hasta-Suspension02Desde+1,BM644="Umbral_Externo",BL644-$BH644+1,BM644="Umbral_Tardío",Suspension02Hasta-$BH644+1,BM644="No_Umbral",0)</f>
        <v>0</v>
      </c>
      <c r="BO644" s="41" cm="1">
        <f t="array" ref="BO644">_xlfn.IFS(BM644="Umbral_Anticipado",Suspension02Hasta+BN644,BM644="Umbral_Interno",BL644+BN644,BM644="Umbral_Externo",Suspension02Hasta+BN644,BM644="Umbral_Tardío",BL644+BN644,BM644="No_Umbral",BL644)</f>
        <v>44162</v>
      </c>
      <c r="BP644" s="40">
        <f t="shared" ref="BP644:BP707" si="156">IF(AND($BJ644="No_Umbral",$BM644="No_Umbral"),BO644+DATE(0,MONTH(1),DAY(BH644))-DATE(0,MONTH(1),DAY(BO644)),$BO644)</f>
        <v>44162</v>
      </c>
      <c r="BQ644" s="41">
        <f t="shared" ref="BQ644:BQ707" si="157">+BO644+BF644</f>
        <v>44222</v>
      </c>
      <c r="BR644" s="42" t="str" cm="1">
        <f t="array" ref="BR644">_xlfn.IFS(AND((BO644&lt;Suspension01Desde),(BO644&lt;Suspension01Hasta),(BQ644&lt;Suspension01Desde),(BQ644&lt;Suspension01Hasta)),"No_Umbral",AND((BO644&gt;Suspension01Desde),(BO644&gt;Suspension01Hasta),(BQ644&gt;Suspension01Desde),(BQ644&gt;Suspension01Hasta)),"No_Umbral",AND((BO644&lt;=Suspension01Desde),(BO644&lt;=Suspension01Hasta),(BQ644&gt;=Suspension01Desde),(BQ644&lt;=Suspension01Hasta)),"Umbral_Anticipado",AND((BO644&lt;=Suspension01Desde),(BO644&lt;=Suspension01Hasta),(BQ644&gt;=Suspension01Desde),(BQ644&gt;=Suspension01Hasta)),"Umbral_Interno",AND((BO644&gt;=Suspension01Desde),(BO644&lt;=Suspension01Hasta),(BQ644&gt;=Suspension01Desde),(BQ644&lt;=Suspension01Hasta)),"Umbral_Externo",AND((BO644&gt;=Suspension01Desde),(BO644&lt;=Suspension01Hasta),(BQ644&gt;=Suspension01Desde),(BQ644&gt;=Suspension01Hasta)),"Umbral_Tardío")</f>
        <v>No_Umbral</v>
      </c>
      <c r="BS644" s="43" cm="1">
        <f t="array" ref="BS644">_xlfn.IFS(BR644="Umbral_Anticipado",$BQ644-Suspension01Desde+1,BR644="Umbral_Interno",Suspension01Hasta-Suspension01Desde+1,BR644="Umbral_Externo",BQ644-$BO644+1,BR644="Umbral_Tardío",Suspension01Hasta-$BO644+1,BR644="No_Umbral",0)</f>
        <v>0</v>
      </c>
      <c r="BT644" s="42" cm="1">
        <f t="array" ref="BT644">_xlfn.IFS(BR644="Umbral_Anticipado",Suspension01Hasta+BS644,BR644="Umbral_Interno",BQ644+BS644,BR644="Umbral_Externo",Suspension01Hasta+BS644,BR644="Umbral_Tardío",BQ644+BS644,BR644="No_Umbral",BQ644)</f>
        <v>44222</v>
      </c>
      <c r="BU644" s="42" t="str" cm="1">
        <f t="array" ref="BU644">_xlfn.IFS(AND((BO644&lt;Suspension02Desde),(BO644&lt;Suspension02Hasta),(BT644&lt;Suspension02Desde),(BT644&lt;Suspension02Hasta)),"No_Umbral",AND((BO644&gt;Suspension02Desde),(BO644&gt;Suspension02Hasta),(BT644&gt;Suspension02Desde),(BT644&gt;Suspension02Hasta)),"No_Umbral",AND((BO644&lt;=Suspension02Desde),(BO644&lt;=Suspension02Hasta),(BT644&gt;=Suspension02Desde),(BT644&lt;=Suspension02Hasta)),"Umbral_Anticipado",AND((BO644&lt;=Suspension02Desde),(BO644&lt;=Suspension02Hasta),(BT644&gt;=Suspension02Desde),(BT644&gt;=Suspension02Hasta)),"Umbral_Interno",AND((BO644&gt;=Suspension02Desde),(BO644&lt;=Suspension02Hasta),(BT644&gt;=Suspension02Desde),(BT644&lt;=Suspension02Hasta)),"Umbral_Externo",AND((BO644&gt;=Suspension02Desde),(BO644&lt;=Suspension02Hasta),(BT644&gt;=Suspension02Desde),(BT644&gt;=Suspension02Hasta)),"Umbral_Tardío")</f>
        <v>Umbral_Anticipado</v>
      </c>
      <c r="BV644" s="43" cm="1">
        <f t="array" ref="BV644">_xlfn.IFS(BU644="Umbral_Anticipado",BT644-Suspension02Desde+1,BU644="Umbral_Interno",Suspension02Hasta-Suspension02Desde+1,BU644="Umbral_Externo",BT644-$BO644+1,BU644="Umbral_Tardío",Suspension02Hasta-$BO644+1,BU644="No_Umbral",0)</f>
        <v>34</v>
      </c>
      <c r="BW644" s="41" cm="1">
        <f t="array" ref="BW644">_xlfn.IFS(BU644="Umbral_Anticipado",Suspension02Hasta+BV644,BU644="Umbral_Interno",BT644+BV644,BU644="Umbral_Externo",Suspension02Hasta+BV644,BU644="Umbral_Tardío",BT644+BV644,BU644="No_Umbral",BT644)</f>
        <v>44706</v>
      </c>
      <c r="BX644" s="40">
        <f t="shared" ref="BX644:BX707" si="158">IF(AND($BR644="No_Umbral",$BU644="No_Umbral"),BW644+DATE(0,MONTH(1),DAY(BP644))-DATE(0,MONTH(1),DAY(BW644)),$BW644)</f>
        <v>44706</v>
      </c>
      <c r="BY644" s="41">
        <f t="shared" ref="BY644:BY707" si="159">+BW644+BG644</f>
        <v>45436</v>
      </c>
      <c r="BZ644" s="42" t="str" cm="1">
        <f t="array" ref="BZ644">_xlfn.IFS(AND((BW644&lt;Suspension01Desde),(BW644&lt;Suspension01Hasta),(BY644&lt;Suspension01Desde),(BY644&lt;Suspension01Hasta)),"No_Umbral",AND((BW644&gt;Suspension01Desde),(BW644&gt;Suspension01Hasta),(BY644&gt;Suspension01Desde),(BY644&gt;Suspension01Hasta)),"No_Umbral",AND((BW644&lt;=Suspension01Desde),(BW644&lt;=Suspension01Hasta),(BY644&gt;=Suspension01Desde),(BY644&lt;=Suspension01Hasta)),"Umbral_Anticipado",AND((BW644&lt;=Suspension01Desde),(BW644&lt;=Suspension01Hasta),(BY644&gt;=Suspension01Desde),(BY644&gt;=Suspension01Hasta)),"Umbral_Interno",AND((BW644&gt;=Suspension01Desde),(BW644&lt;=Suspension01Hasta),(BY644&gt;=Suspension01Desde),(BY644&lt;=Suspension01Hasta)),"Umbral_Externo",AND((BW644&gt;=Suspension01Desde),(BW644&lt;=Suspension01Hasta),(BY644&gt;=Suspension01Desde),(BY644&gt;=Suspension01Hasta)),"Umbral_Tardío")</f>
        <v>No_Umbral</v>
      </c>
      <c r="CA644" s="43" cm="1">
        <f t="array" ref="CA644">_xlfn.IFS(BZ644="Umbral_Anticipado",$BI644-Suspension01Desde+1,BZ644="Umbral_Interno",Suspension01Hasta-Suspension01Desde+1,BZ644="Umbral_Externo",BY644-$BH644+1,BZ644="Umbral_Tardío",Suspension01Hasta-$BH644+1,BZ644="No_Umbral",0)</f>
        <v>0</v>
      </c>
      <c r="CB644" s="42" cm="1">
        <f t="array" ref="CB644">_xlfn.IFS(BZ644="Umbral_Anticipado",Suspension01Hasta+CA644,BZ644="Umbral_Interno",BY644+CA644,BZ644="Umbral_Externo",Suspension01Hasta+CA644,BZ644="Umbral_Tardío",BY644+CA644,BZ644="No_Umbral",BY644)</f>
        <v>45436</v>
      </c>
      <c r="CC644" s="42" t="str" cm="1">
        <f t="array" ref="CC644">_xlfn.IFS(AND((BW644&lt;Suspension02Desde),(BW644&lt;Suspension02Hasta),(CB644&lt;Suspension02Desde),(CB644&lt;Suspension02Hasta)),"No_Umbral",AND((BW644&gt;Suspension02Desde),(BW644&gt;Suspension02Hasta),(CB644&gt;Suspension02Desde),(CB644&gt;Suspension02Hasta)),"No_Umbral",AND((BW644&lt;=Suspension02Desde),(BW644&lt;=Suspension02Hasta),(CB644&gt;=Suspension02Desde),(CB644&lt;=Suspension02Hasta)),"Umbral_Anticipado",AND((BW644&lt;=Suspension02Desde),(BW644&lt;=Suspension02Hasta),(CB644&gt;=Suspension02Desde),(CB644&gt;=Suspension02Hasta)),"Umbral_Interno",AND((BW644&gt;=Suspension02Desde),(BW644&lt;=Suspension02Hasta),(CB644&gt;=Suspension02Desde),(CB644&lt;=Suspension02Hasta)),"Umbral_Externo",AND((BW644&gt;=Suspension02Desde),(BW644&lt;=Suspension02Hasta),(CB644&gt;=Suspension02Desde),(CB644&gt;=Suspension02Hasta)),"Umbral_Tardío")</f>
        <v>No_Umbral</v>
      </c>
      <c r="CD644" s="43" cm="1">
        <f t="array" ref="CD644">_xlfn.IFS(CC644="Umbral_Anticipado",CB644-Suspension02Desde+1,CC644="Umbral_Interno",Suspension02Hasta-Suspension02Desde+1,CC644="Umbral_Externo",CB644-$BH644+1,CC644="Umbral_Tardío",Suspension02Hasta-$BH644+1,CC644="No_Umbral",0)</f>
        <v>0</v>
      </c>
      <c r="CE644" s="41" cm="1">
        <f t="array" ref="CE644">_xlfn.IFS(CC644="Umbral_Anticipado",Suspension02Hasta+CD644,CC644="Umbral_Interno",CB644+CD644,CC644="Umbral_Externo",Suspension02Hasta+CD644,CC644="Umbral_Tardío",CB644+CD644,CC644="No_Umbral",CB644)</f>
        <v>45436</v>
      </c>
      <c r="CF644" s="40">
        <f t="shared" ref="CF644:CF707" si="160">IF(AND($BZ644="No_Umbral",$CC644="No_Umbral"),CE644+DATE(0,MONTH(1),DAY(BX644))-DATE(0,MONTH(1),DAY(CE644)),$CE644)</f>
        <v>45437</v>
      </c>
    </row>
    <row r="645" spans="1:84" s="22" customFormat="1" ht="20.25" customHeight="1">
      <c r="A645" s="77" t="s">
        <v>4627</v>
      </c>
      <c r="B645" s="77" t="str">
        <f t="shared" si="153"/>
        <v>2019</v>
      </c>
      <c r="C645" s="77" t="s">
        <v>4628</v>
      </c>
      <c r="D645" s="77" t="s">
        <v>4629</v>
      </c>
      <c r="E645" s="77" t="s">
        <v>3274</v>
      </c>
      <c r="F645" s="77"/>
      <c r="G645" s="201"/>
      <c r="H645" s="201">
        <v>43570</v>
      </c>
      <c r="I645" s="77" t="s">
        <v>92</v>
      </c>
      <c r="J645" s="77"/>
      <c r="K645" s="78">
        <v>43571</v>
      </c>
      <c r="L645" s="77" t="str">
        <f>VLOOKUP(MONTH($K645),TablaMeses[],2,FALSE)</f>
        <v>04 ABRIL</v>
      </c>
      <c r="M645" s="77">
        <f t="shared" si="151"/>
        <v>2019</v>
      </c>
      <c r="N645" s="77"/>
      <c r="O645" s="201"/>
      <c r="P645" s="77"/>
      <c r="Q645" s="77"/>
      <c r="R645" s="201"/>
      <c r="S645" s="77"/>
      <c r="T645" s="77"/>
      <c r="U645" s="201"/>
      <c r="V645" s="77"/>
      <c r="W645" s="77"/>
      <c r="X645" s="201"/>
      <c r="Y645" s="77"/>
      <c r="Z645" s="201"/>
      <c r="AA645" s="77"/>
      <c r="AB645" s="201"/>
      <c r="AC645" s="79"/>
      <c r="AD645" s="77"/>
      <c r="AE645" s="77"/>
      <c r="AF645" s="77"/>
      <c r="AG645" s="77"/>
      <c r="AH645" s="77"/>
      <c r="AI645" s="78"/>
      <c r="AJ645" s="77"/>
      <c r="AK645" s="77"/>
      <c r="AL645" s="77"/>
      <c r="AM645" s="78"/>
      <c r="AN645" s="77"/>
      <c r="AO645" s="77"/>
      <c r="AP645" s="77"/>
      <c r="AQ645" s="77"/>
      <c r="AR645" s="78"/>
      <c r="AS645" s="77"/>
      <c r="AT645" s="78"/>
      <c r="AU645" s="78"/>
      <c r="AV645" s="78">
        <v>45884</v>
      </c>
      <c r="AW645" s="77">
        <f t="shared" si="154"/>
        <v>33</v>
      </c>
      <c r="AX645" s="77">
        <f t="shared" si="152"/>
        <v>2025</v>
      </c>
      <c r="AY645" s="77" t="s">
        <v>116</v>
      </c>
      <c r="AZ645" s="81" t="s">
        <v>4171</v>
      </c>
      <c r="BA645" s="22" t="s">
        <v>4550</v>
      </c>
      <c r="BC645" s="25" t="s">
        <v>4531</v>
      </c>
      <c r="BD645" s="25" t="s">
        <v>4532</v>
      </c>
      <c r="BE645" s="25">
        <v>120</v>
      </c>
      <c r="BF645" s="25">
        <v>60</v>
      </c>
      <c r="BG645" s="25">
        <v>730</v>
      </c>
      <c r="BH645" s="40">
        <f t="shared" si="150"/>
        <v>43570</v>
      </c>
      <c r="BI645" s="41">
        <f t="shared" si="155"/>
        <v>43690</v>
      </c>
      <c r="BJ645" s="42" t="str" cm="1">
        <f t="array" ref="BJ645">_xlfn.IFS(AND((BH645&lt;Suspension01Desde),(BH645&lt;Suspension01Hasta),(BI645&lt;Suspension01Desde),(BI645&lt;Suspension01Hasta)),"No_Umbral",AND((BH645&gt;Suspension01Desde),(BH645&gt;Suspension01Hasta),(BI645&gt;Suspension01Desde),(BI645&gt;Suspension01Hasta)),"No_Umbral",AND((BH645&lt;=Suspension01Desde),(BH645&lt;=Suspension01Hasta),(BI645&gt;=Suspension01Desde),(BI645&lt;=Suspension01Hasta)),"Umbral_Anticipado",AND((BH645&lt;=Suspension01Desde),(BH645&lt;=Suspension01Hasta),(BI645&gt;=Suspension01Desde),(BI645&gt;=Suspension01Hasta)),"Umbral_Interno",AND((BH645&gt;=Suspension01Desde),(BH645&lt;=Suspension01Hasta),(BI645&gt;=Suspension01Desde),(BI645&lt;=Suspension01Hasta)),"Umbral_Externo",AND((BH645&gt;=Suspension01Desde),(BH645&lt;=Suspension01Hasta),(BI645&gt;=Suspension01Desde),(BI645&gt;=Suspension01Hasta)),"Umbral_Tardío")</f>
        <v>No_Umbral</v>
      </c>
      <c r="BK645" s="43" cm="1">
        <f t="array" ref="BK645">_xlfn.IFS(BJ645="Umbral_Anticipado",$BI645-Suspension01Desde+1,BJ645="Umbral_Interno",Suspension01Hasta-Suspension01Desde+1,BJ645="Umbral_Externo",BI645-$BH645+1,BJ645="Umbral_Tardío",Suspension01Hasta-$BH645+1,BJ645="No_Umbral",0)</f>
        <v>0</v>
      </c>
      <c r="BL645" s="42" cm="1">
        <f t="array" ref="BL645">_xlfn.IFS(BJ645="Umbral_Anticipado",Suspension01Hasta+BK645,BJ645="Umbral_Interno",BI645+BK645,BJ645="Umbral_Externo",Suspension01Hasta+BK645,BJ645="Umbral_Tardío",BI645+BK645,BJ645="No_Umbral",BI645)</f>
        <v>43690</v>
      </c>
      <c r="BM645" s="42" t="str" cm="1">
        <f t="array" ref="BM645">_xlfn.IFS(AND((BH645&lt;Suspension02Desde),(BH645&lt;Suspension02Hasta),(BL645&lt;Suspension02Desde),(BL645&lt;Suspension02Hasta)),"No_Umbral",AND((BH645&gt;Suspension02Desde),(BH645&gt;Suspension02Hasta),(BL645&gt;Suspension02Desde),(BL645&gt;Suspension02Hasta)),"No_Umbral",AND((BH645&lt;=Suspension02Desde),(BH645&lt;=Suspension02Hasta),(BL645&gt;=Suspension02Desde),(BL645&lt;=Suspension02Hasta)),"Umbral_Anticipado",AND((BH645&lt;=Suspension02Desde),(BH645&lt;=Suspension02Hasta),(BL645&gt;=Suspension02Desde),(BL645&gt;=Suspension02Hasta)),"Umbral_Interno",AND((BH645&gt;=Suspension02Desde),(BH645&lt;=Suspension02Hasta),(BL645&gt;=Suspension02Desde),(BL645&lt;=Suspension02Hasta)),"Umbral_Externo",AND((BH645&gt;=Suspension02Desde),(BH645&lt;=Suspension02Hasta),(BL645&gt;=Suspension02Desde),(BL645&gt;=Suspension02Hasta)),"Umbral_Tardío")</f>
        <v>No_Umbral</v>
      </c>
      <c r="BN645" s="43" cm="1">
        <f t="array" ref="BN645">_xlfn.IFS(BM645="Umbral_Anticipado",BL645-Suspension02Desde+1,BM645="Umbral_Interno",Suspension02Hasta-Suspension02Desde+1,BM645="Umbral_Externo",BL645-$BH645+1,BM645="Umbral_Tardío",Suspension02Hasta-$BH645+1,BM645="No_Umbral",0)</f>
        <v>0</v>
      </c>
      <c r="BO645" s="41" cm="1">
        <f t="array" ref="BO645">_xlfn.IFS(BM645="Umbral_Anticipado",Suspension02Hasta+BN645,BM645="Umbral_Interno",BL645+BN645,BM645="Umbral_Externo",Suspension02Hasta+BN645,BM645="Umbral_Tardío",BL645+BN645,BM645="No_Umbral",BL645)</f>
        <v>43690</v>
      </c>
      <c r="BP645" s="40">
        <f t="shared" si="156"/>
        <v>43692</v>
      </c>
      <c r="BQ645" s="41">
        <f t="shared" si="157"/>
        <v>43750</v>
      </c>
      <c r="BR645" s="42" t="str" cm="1">
        <f t="array" ref="BR645">_xlfn.IFS(AND((BO645&lt;Suspension01Desde),(BO645&lt;Suspension01Hasta),(BQ645&lt;Suspension01Desde),(BQ645&lt;Suspension01Hasta)),"No_Umbral",AND((BO645&gt;Suspension01Desde),(BO645&gt;Suspension01Hasta),(BQ645&gt;Suspension01Desde),(BQ645&gt;Suspension01Hasta)),"No_Umbral",AND((BO645&lt;=Suspension01Desde),(BO645&lt;=Suspension01Hasta),(BQ645&gt;=Suspension01Desde),(BQ645&lt;=Suspension01Hasta)),"Umbral_Anticipado",AND((BO645&lt;=Suspension01Desde),(BO645&lt;=Suspension01Hasta),(BQ645&gt;=Suspension01Desde),(BQ645&gt;=Suspension01Hasta)),"Umbral_Interno",AND((BO645&gt;=Suspension01Desde),(BO645&lt;=Suspension01Hasta),(BQ645&gt;=Suspension01Desde),(BQ645&lt;=Suspension01Hasta)),"Umbral_Externo",AND((BO645&gt;=Suspension01Desde),(BO645&lt;=Suspension01Hasta),(BQ645&gt;=Suspension01Desde),(BQ645&gt;=Suspension01Hasta)),"Umbral_Tardío")</f>
        <v>No_Umbral</v>
      </c>
      <c r="BS645" s="43" cm="1">
        <f t="array" ref="BS645">_xlfn.IFS(BR645="Umbral_Anticipado",$BQ645-Suspension01Desde+1,BR645="Umbral_Interno",Suspension01Hasta-Suspension01Desde+1,BR645="Umbral_Externo",BQ645-$BO645+1,BR645="Umbral_Tardío",Suspension01Hasta-$BO645+1,BR645="No_Umbral",0)</f>
        <v>0</v>
      </c>
      <c r="BT645" s="42" cm="1">
        <f t="array" ref="BT645">_xlfn.IFS(BR645="Umbral_Anticipado",Suspension01Hasta+BS645,BR645="Umbral_Interno",BQ645+BS645,BR645="Umbral_Externo",Suspension01Hasta+BS645,BR645="Umbral_Tardío",BQ645+BS645,BR645="No_Umbral",BQ645)</f>
        <v>43750</v>
      </c>
      <c r="BU645" s="42" t="str" cm="1">
        <f t="array" ref="BU645">_xlfn.IFS(AND((BO645&lt;Suspension02Desde),(BO645&lt;Suspension02Hasta),(BT645&lt;Suspension02Desde),(BT645&lt;Suspension02Hasta)),"No_Umbral",AND((BO645&gt;Suspension02Desde),(BO645&gt;Suspension02Hasta),(BT645&gt;Suspension02Desde),(BT645&gt;Suspension02Hasta)),"No_Umbral",AND((BO645&lt;=Suspension02Desde),(BO645&lt;=Suspension02Hasta),(BT645&gt;=Suspension02Desde),(BT645&lt;=Suspension02Hasta)),"Umbral_Anticipado",AND((BO645&lt;=Suspension02Desde),(BO645&lt;=Suspension02Hasta),(BT645&gt;=Suspension02Desde),(BT645&gt;=Suspension02Hasta)),"Umbral_Interno",AND((BO645&gt;=Suspension02Desde),(BO645&lt;=Suspension02Hasta),(BT645&gt;=Suspension02Desde),(BT645&lt;=Suspension02Hasta)),"Umbral_Externo",AND((BO645&gt;=Suspension02Desde),(BO645&lt;=Suspension02Hasta),(BT645&gt;=Suspension02Desde),(BT645&gt;=Suspension02Hasta)),"Umbral_Tardío")</f>
        <v>No_Umbral</v>
      </c>
      <c r="BV645" s="43" cm="1">
        <f t="array" ref="BV645">_xlfn.IFS(BU645="Umbral_Anticipado",BT645-Suspension02Desde+1,BU645="Umbral_Interno",Suspension02Hasta-Suspension02Desde+1,BU645="Umbral_Externo",BT645-$BO645+1,BU645="Umbral_Tardío",Suspension02Hasta-$BO645+1,BU645="No_Umbral",0)</f>
        <v>0</v>
      </c>
      <c r="BW645" s="41" cm="1">
        <f t="array" ref="BW645">_xlfn.IFS(BU645="Umbral_Anticipado",Suspension02Hasta+BV645,BU645="Umbral_Interno",BT645+BV645,BU645="Umbral_Externo",Suspension02Hasta+BV645,BU645="Umbral_Tardío",BT645+BV645,BU645="No_Umbral",BT645)</f>
        <v>43750</v>
      </c>
      <c r="BX645" s="40">
        <f t="shared" si="158"/>
        <v>43753</v>
      </c>
      <c r="BY645" s="41">
        <f t="shared" si="159"/>
        <v>44480</v>
      </c>
      <c r="BZ645" s="42" t="str" cm="1">
        <f t="array" ref="BZ645">_xlfn.IFS(AND((BW645&lt;Suspension01Desde),(BW645&lt;Suspension01Hasta),(BY645&lt;Suspension01Desde),(BY645&lt;Suspension01Hasta)),"No_Umbral",AND((BW645&gt;Suspension01Desde),(BW645&gt;Suspension01Hasta),(BY645&gt;Suspension01Desde),(BY645&gt;Suspension01Hasta)),"No_Umbral",AND((BW645&lt;=Suspension01Desde),(BW645&lt;=Suspension01Hasta),(BY645&gt;=Suspension01Desde),(BY645&lt;=Suspension01Hasta)),"Umbral_Anticipado",AND((BW645&lt;=Suspension01Desde),(BW645&lt;=Suspension01Hasta),(BY645&gt;=Suspension01Desde),(BY645&gt;=Suspension01Hasta)),"Umbral_Interno",AND((BW645&gt;=Suspension01Desde),(BW645&lt;=Suspension01Hasta),(BY645&gt;=Suspension01Desde),(BY645&lt;=Suspension01Hasta)),"Umbral_Externo",AND((BW645&gt;=Suspension01Desde),(BW645&lt;=Suspension01Hasta),(BY645&gt;=Suspension01Desde),(BY645&gt;=Suspension01Hasta)),"Umbral_Tardío")</f>
        <v>Umbral_Interno</v>
      </c>
      <c r="CA645" s="43" cm="1">
        <f t="array" ref="CA645">_xlfn.IFS(BZ645="Umbral_Anticipado",$BI645-Suspension01Desde+1,BZ645="Umbral_Interno",Suspension01Hasta-Suspension01Desde+1,BZ645="Umbral_Externo",BY645-$BH645+1,BZ645="Umbral_Tardío",Suspension01Hasta-$BH645+1,BZ645="No_Umbral",0)</f>
        <v>212</v>
      </c>
      <c r="CB645" s="42" cm="1">
        <f t="array" ref="CB645">_xlfn.IFS(BZ645="Umbral_Anticipado",Suspension01Hasta+CA645,BZ645="Umbral_Interno",BY645+CA645,BZ645="Umbral_Externo",Suspension01Hasta+CA645,BZ645="Umbral_Tardío",BY645+CA645,BZ645="No_Umbral",BY645)</f>
        <v>44692</v>
      </c>
      <c r="CC645" s="42" t="str" cm="1">
        <f t="array" ref="CC645">_xlfn.IFS(AND((BW645&lt;Suspension02Desde),(BW645&lt;Suspension02Hasta),(CB645&lt;Suspension02Desde),(CB645&lt;Suspension02Hasta)),"No_Umbral",AND((BW645&gt;Suspension02Desde),(BW645&gt;Suspension02Hasta),(CB645&gt;Suspension02Desde),(CB645&gt;Suspension02Hasta)),"No_Umbral",AND((BW645&lt;=Suspension02Desde),(BW645&lt;=Suspension02Hasta),(CB645&gt;=Suspension02Desde),(CB645&lt;=Suspension02Hasta)),"Umbral_Anticipado",AND((BW645&lt;=Suspension02Desde),(BW645&lt;=Suspension02Hasta),(CB645&gt;=Suspension02Desde),(CB645&gt;=Suspension02Hasta)),"Umbral_Interno",AND((BW645&gt;=Suspension02Desde),(BW645&lt;=Suspension02Hasta),(CB645&gt;=Suspension02Desde),(CB645&lt;=Suspension02Hasta)),"Umbral_Externo",AND((BW645&gt;=Suspension02Desde),(BW645&lt;=Suspension02Hasta),(CB645&gt;=Suspension02Desde),(CB645&gt;=Suspension02Hasta)),"Umbral_Tardío")</f>
        <v>Umbral_Interno</v>
      </c>
      <c r="CD645" s="43" cm="1">
        <f t="array" ref="CD645">_xlfn.IFS(CC645="Umbral_Anticipado",CB645-Suspension02Desde+1,CC645="Umbral_Interno",Suspension02Hasta-Suspension02Desde+1,CC645="Umbral_Externo",CB645-$BH645+1,CC645="Umbral_Tardío",Suspension02Hasta-$BH645+1,CC645="No_Umbral",0)</f>
        <v>484</v>
      </c>
      <c r="CE645" s="41" cm="1">
        <f t="array" ref="CE645">_xlfn.IFS(CC645="Umbral_Anticipado",Suspension02Hasta+CD645,CC645="Umbral_Interno",CB645+CD645,CC645="Umbral_Externo",Suspension02Hasta+CD645,CC645="Umbral_Tardío",CB645+CD645,CC645="No_Umbral",CB645)</f>
        <v>45176</v>
      </c>
      <c r="CF645" s="40">
        <f t="shared" si="160"/>
        <v>45176</v>
      </c>
    </row>
    <row r="646" spans="1:84" s="22" customFormat="1" ht="20.25" customHeight="1">
      <c r="A646" s="77" t="s">
        <v>4630</v>
      </c>
      <c r="B646" s="77" t="str">
        <f t="shared" si="153"/>
        <v>2019</v>
      </c>
      <c r="C646" s="77" t="s">
        <v>4631</v>
      </c>
      <c r="D646" s="77" t="s">
        <v>2792</v>
      </c>
      <c r="E646" s="77" t="s">
        <v>4632</v>
      </c>
      <c r="F646" s="77" t="s">
        <v>609</v>
      </c>
      <c r="G646" s="201">
        <v>43533</v>
      </c>
      <c r="H646" s="201" t="s">
        <v>4633</v>
      </c>
      <c r="I646" s="77" t="s">
        <v>299</v>
      </c>
      <c r="J646" s="77"/>
      <c r="K646" s="78">
        <v>51560</v>
      </c>
      <c r="L646" s="77" t="str">
        <f>VLOOKUP(MONTH($K646),TablaMeses[],2,FALSE)</f>
        <v>02 FEBRERO</v>
      </c>
      <c r="M646" s="77">
        <f t="shared" si="151"/>
        <v>2041</v>
      </c>
      <c r="N646" s="77"/>
      <c r="O646" s="201"/>
      <c r="P646" s="77"/>
      <c r="Q646" s="77"/>
      <c r="R646" s="201"/>
      <c r="S646" s="77"/>
      <c r="T646" s="77"/>
      <c r="U646" s="201"/>
      <c r="V646" s="77"/>
      <c r="W646" s="77"/>
      <c r="X646" s="201"/>
      <c r="Y646" s="77"/>
      <c r="Z646" s="201"/>
      <c r="AA646" s="77"/>
      <c r="AB646" s="201"/>
      <c r="AC646" s="79"/>
      <c r="AD646" s="77"/>
      <c r="AE646" s="77"/>
      <c r="AF646" s="77"/>
      <c r="AG646" s="77"/>
      <c r="AH646" s="77"/>
      <c r="AI646" s="78"/>
      <c r="AJ646" s="77"/>
      <c r="AK646" s="77"/>
      <c r="AL646" s="77"/>
      <c r="AM646" s="78"/>
      <c r="AN646" s="77"/>
      <c r="AO646" s="77"/>
      <c r="AP646" s="77"/>
      <c r="AQ646" s="77"/>
      <c r="AR646" s="78"/>
      <c r="AS646" s="77"/>
      <c r="AT646" s="78"/>
      <c r="AU646" s="78"/>
      <c r="AV646" s="78">
        <v>45763</v>
      </c>
      <c r="AW646" s="77">
        <f t="shared" si="154"/>
        <v>16</v>
      </c>
      <c r="AX646" s="77">
        <f t="shared" si="152"/>
        <v>2025</v>
      </c>
      <c r="AY646" s="77" t="s">
        <v>944</v>
      </c>
      <c r="AZ646" s="81" t="s">
        <v>4634</v>
      </c>
      <c r="BA646" s="22" t="s">
        <v>4550</v>
      </c>
      <c r="BC646" s="25" t="s">
        <v>3535</v>
      </c>
      <c r="BD646" s="25" t="s">
        <v>3536</v>
      </c>
      <c r="BE646" s="25">
        <v>120</v>
      </c>
      <c r="BF646" s="25">
        <v>60</v>
      </c>
      <c r="BG646" s="25">
        <v>730</v>
      </c>
      <c r="BH646" s="40" t="str">
        <f t="shared" si="150"/>
        <v>30/06/2038</v>
      </c>
      <c r="BI646" s="41">
        <f t="shared" si="155"/>
        <v>50706</v>
      </c>
      <c r="BJ646" s="42" t="str" cm="1">
        <f t="array" ref="BJ646">_xlfn.IFS(AND((BH646&lt;Suspension01Desde),(BH646&lt;Suspension01Hasta),(BI646&lt;Suspension01Desde),(BI646&lt;Suspension01Hasta)),"No_Umbral",AND((BH646&gt;Suspension01Desde),(BH646&gt;Suspension01Hasta),(BI646&gt;Suspension01Desde),(BI646&gt;Suspension01Hasta)),"No_Umbral",AND((BH646&lt;=Suspension01Desde),(BH646&lt;=Suspension01Hasta),(BI646&gt;=Suspension01Desde),(BI646&lt;=Suspension01Hasta)),"Umbral_Anticipado",AND((BH646&lt;=Suspension01Desde),(BH646&lt;=Suspension01Hasta),(BI646&gt;=Suspension01Desde),(BI646&gt;=Suspension01Hasta)),"Umbral_Interno",AND((BH646&gt;=Suspension01Desde),(BH646&lt;=Suspension01Hasta),(BI646&gt;=Suspension01Desde),(BI646&lt;=Suspension01Hasta)),"Umbral_Externo",AND((BH646&gt;=Suspension01Desde),(BH646&lt;=Suspension01Hasta),(BI646&gt;=Suspension01Desde),(BI646&gt;=Suspension01Hasta)),"Umbral_Tardío")</f>
        <v>No_Umbral</v>
      </c>
      <c r="BK646" s="43" cm="1">
        <f t="array" ref="BK646">_xlfn.IFS(BJ646="Umbral_Anticipado",$BI646-Suspension01Desde+1,BJ646="Umbral_Interno",Suspension01Hasta-Suspension01Desde+1,BJ646="Umbral_Externo",BI646-$BH646+1,BJ646="Umbral_Tardío",Suspension01Hasta-$BH646+1,BJ646="No_Umbral",0)</f>
        <v>0</v>
      </c>
      <c r="BL646" s="42" cm="1">
        <f t="array" ref="BL646">_xlfn.IFS(BJ646="Umbral_Anticipado",Suspension01Hasta+BK646,BJ646="Umbral_Interno",BI646+BK646,BJ646="Umbral_Externo",Suspension01Hasta+BK646,BJ646="Umbral_Tardío",BI646+BK646,BJ646="No_Umbral",BI646)</f>
        <v>50706</v>
      </c>
      <c r="BM646" s="42" t="str" cm="1">
        <f t="array" ref="BM646">_xlfn.IFS(AND((BH646&lt;Suspension02Desde),(BH646&lt;Suspension02Hasta),(BL646&lt;Suspension02Desde),(BL646&lt;Suspension02Hasta)),"No_Umbral",AND((BH646&gt;Suspension02Desde),(BH646&gt;Suspension02Hasta),(BL646&gt;Suspension02Desde),(BL646&gt;Suspension02Hasta)),"No_Umbral",AND((BH646&lt;=Suspension02Desde),(BH646&lt;=Suspension02Hasta),(BL646&gt;=Suspension02Desde),(BL646&lt;=Suspension02Hasta)),"Umbral_Anticipado",AND((BH646&lt;=Suspension02Desde),(BH646&lt;=Suspension02Hasta),(BL646&gt;=Suspension02Desde),(BL646&gt;=Suspension02Hasta)),"Umbral_Interno",AND((BH646&gt;=Suspension02Desde),(BH646&lt;=Suspension02Hasta),(BL646&gt;=Suspension02Desde),(BL646&lt;=Suspension02Hasta)),"Umbral_Externo",AND((BH646&gt;=Suspension02Desde),(BH646&lt;=Suspension02Hasta),(BL646&gt;=Suspension02Desde),(BL646&gt;=Suspension02Hasta)),"Umbral_Tardío")</f>
        <v>No_Umbral</v>
      </c>
      <c r="BN646" s="43" cm="1">
        <f t="array" ref="BN646">_xlfn.IFS(BM646="Umbral_Anticipado",BL646-Suspension02Desde+1,BM646="Umbral_Interno",Suspension02Hasta-Suspension02Desde+1,BM646="Umbral_Externo",BL646-$BH646+1,BM646="Umbral_Tardío",Suspension02Hasta-$BH646+1,BM646="No_Umbral",0)</f>
        <v>0</v>
      </c>
      <c r="BO646" s="41" cm="1">
        <f t="array" ref="BO646">_xlfn.IFS(BM646="Umbral_Anticipado",Suspension02Hasta+BN646,BM646="Umbral_Interno",BL646+BN646,BM646="Umbral_Externo",Suspension02Hasta+BN646,BM646="Umbral_Tardío",BL646+BN646,BM646="No_Umbral",BL646)</f>
        <v>50706</v>
      </c>
      <c r="BP646" s="40">
        <f t="shared" si="156"/>
        <v>50708</v>
      </c>
      <c r="BQ646" s="41">
        <f t="shared" si="157"/>
        <v>50766</v>
      </c>
      <c r="BR646" s="42" t="str" cm="1">
        <f t="array" ref="BR646">_xlfn.IFS(AND((BO646&lt;Suspension01Desde),(BO646&lt;Suspension01Hasta),(BQ646&lt;Suspension01Desde),(BQ646&lt;Suspension01Hasta)),"No_Umbral",AND((BO646&gt;Suspension01Desde),(BO646&gt;Suspension01Hasta),(BQ646&gt;Suspension01Desde),(BQ646&gt;Suspension01Hasta)),"No_Umbral",AND((BO646&lt;=Suspension01Desde),(BO646&lt;=Suspension01Hasta),(BQ646&gt;=Suspension01Desde),(BQ646&lt;=Suspension01Hasta)),"Umbral_Anticipado",AND((BO646&lt;=Suspension01Desde),(BO646&lt;=Suspension01Hasta),(BQ646&gt;=Suspension01Desde),(BQ646&gt;=Suspension01Hasta)),"Umbral_Interno",AND((BO646&gt;=Suspension01Desde),(BO646&lt;=Suspension01Hasta),(BQ646&gt;=Suspension01Desde),(BQ646&lt;=Suspension01Hasta)),"Umbral_Externo",AND((BO646&gt;=Suspension01Desde),(BO646&lt;=Suspension01Hasta),(BQ646&gt;=Suspension01Desde),(BQ646&gt;=Suspension01Hasta)),"Umbral_Tardío")</f>
        <v>No_Umbral</v>
      </c>
      <c r="BS646" s="43" cm="1">
        <f t="array" ref="BS646">_xlfn.IFS(BR646="Umbral_Anticipado",$BQ646-Suspension01Desde+1,BR646="Umbral_Interno",Suspension01Hasta-Suspension01Desde+1,BR646="Umbral_Externo",BQ646-$BO646+1,BR646="Umbral_Tardío",Suspension01Hasta-$BO646+1,BR646="No_Umbral",0)</f>
        <v>0</v>
      </c>
      <c r="BT646" s="42" cm="1">
        <f t="array" ref="BT646">_xlfn.IFS(BR646="Umbral_Anticipado",Suspension01Hasta+BS646,BR646="Umbral_Interno",BQ646+BS646,BR646="Umbral_Externo",Suspension01Hasta+BS646,BR646="Umbral_Tardío",BQ646+BS646,BR646="No_Umbral",BQ646)</f>
        <v>50766</v>
      </c>
      <c r="BU646" s="42" t="str" cm="1">
        <f t="array" ref="BU646">_xlfn.IFS(AND((BO646&lt;Suspension02Desde),(BO646&lt;Suspension02Hasta),(BT646&lt;Suspension02Desde),(BT646&lt;Suspension02Hasta)),"No_Umbral",AND((BO646&gt;Suspension02Desde),(BO646&gt;Suspension02Hasta),(BT646&gt;Suspension02Desde),(BT646&gt;Suspension02Hasta)),"No_Umbral",AND((BO646&lt;=Suspension02Desde),(BO646&lt;=Suspension02Hasta),(BT646&gt;=Suspension02Desde),(BT646&lt;=Suspension02Hasta)),"Umbral_Anticipado",AND((BO646&lt;=Suspension02Desde),(BO646&lt;=Suspension02Hasta),(BT646&gt;=Suspension02Desde),(BT646&gt;=Suspension02Hasta)),"Umbral_Interno",AND((BO646&gt;=Suspension02Desde),(BO646&lt;=Suspension02Hasta),(BT646&gt;=Suspension02Desde),(BT646&lt;=Suspension02Hasta)),"Umbral_Externo",AND((BO646&gt;=Suspension02Desde),(BO646&lt;=Suspension02Hasta),(BT646&gt;=Suspension02Desde),(BT646&gt;=Suspension02Hasta)),"Umbral_Tardío")</f>
        <v>No_Umbral</v>
      </c>
      <c r="BV646" s="43" cm="1">
        <f t="array" ref="BV646">_xlfn.IFS(BU646="Umbral_Anticipado",BT646-Suspension02Desde+1,BU646="Umbral_Interno",Suspension02Hasta-Suspension02Desde+1,BU646="Umbral_Externo",BT646-$BO646+1,BU646="Umbral_Tardío",Suspension02Hasta-$BO646+1,BU646="No_Umbral",0)</f>
        <v>0</v>
      </c>
      <c r="BW646" s="41" cm="1">
        <f t="array" ref="BW646">_xlfn.IFS(BU646="Umbral_Anticipado",Suspension02Hasta+BV646,BU646="Umbral_Interno",BT646+BV646,BU646="Umbral_Externo",Suspension02Hasta+BV646,BU646="Umbral_Tardío",BT646+BV646,BU646="No_Umbral",BT646)</f>
        <v>50766</v>
      </c>
      <c r="BX646" s="40">
        <f t="shared" si="158"/>
        <v>50769</v>
      </c>
      <c r="BY646" s="41">
        <f t="shared" si="159"/>
        <v>51496</v>
      </c>
      <c r="BZ646" s="42" t="str" cm="1">
        <f t="array" ref="BZ646">_xlfn.IFS(AND((BW646&lt;Suspension01Desde),(BW646&lt;Suspension01Hasta),(BY646&lt;Suspension01Desde),(BY646&lt;Suspension01Hasta)),"No_Umbral",AND((BW646&gt;Suspension01Desde),(BW646&gt;Suspension01Hasta),(BY646&gt;Suspension01Desde),(BY646&gt;Suspension01Hasta)),"No_Umbral",AND((BW646&lt;=Suspension01Desde),(BW646&lt;=Suspension01Hasta),(BY646&gt;=Suspension01Desde),(BY646&lt;=Suspension01Hasta)),"Umbral_Anticipado",AND((BW646&lt;=Suspension01Desde),(BW646&lt;=Suspension01Hasta),(BY646&gt;=Suspension01Desde),(BY646&gt;=Suspension01Hasta)),"Umbral_Interno",AND((BW646&gt;=Suspension01Desde),(BW646&lt;=Suspension01Hasta),(BY646&gt;=Suspension01Desde),(BY646&lt;=Suspension01Hasta)),"Umbral_Externo",AND((BW646&gt;=Suspension01Desde),(BW646&lt;=Suspension01Hasta),(BY646&gt;=Suspension01Desde),(BY646&gt;=Suspension01Hasta)),"Umbral_Tardío")</f>
        <v>No_Umbral</v>
      </c>
      <c r="CA646" s="43" cm="1">
        <f t="array" ref="CA646">_xlfn.IFS(BZ646="Umbral_Anticipado",$BI646-Suspension01Desde+1,BZ646="Umbral_Interno",Suspension01Hasta-Suspension01Desde+1,BZ646="Umbral_Externo",BY646-$BH646+1,BZ646="Umbral_Tardío",Suspension01Hasta-$BH646+1,BZ646="No_Umbral",0)</f>
        <v>0</v>
      </c>
      <c r="CB646" s="42" cm="1">
        <f t="array" ref="CB646">_xlfn.IFS(BZ646="Umbral_Anticipado",Suspension01Hasta+CA646,BZ646="Umbral_Interno",BY646+CA646,BZ646="Umbral_Externo",Suspension01Hasta+CA646,BZ646="Umbral_Tardío",BY646+CA646,BZ646="No_Umbral",BY646)</f>
        <v>51496</v>
      </c>
      <c r="CC646" s="42" t="str" cm="1">
        <f t="array" ref="CC646">_xlfn.IFS(AND((BW646&lt;Suspension02Desde),(BW646&lt;Suspension02Hasta),(CB646&lt;Suspension02Desde),(CB646&lt;Suspension02Hasta)),"No_Umbral",AND((BW646&gt;Suspension02Desde),(BW646&gt;Suspension02Hasta),(CB646&gt;Suspension02Desde),(CB646&gt;Suspension02Hasta)),"No_Umbral",AND((BW646&lt;=Suspension02Desde),(BW646&lt;=Suspension02Hasta),(CB646&gt;=Suspension02Desde),(CB646&lt;=Suspension02Hasta)),"Umbral_Anticipado",AND((BW646&lt;=Suspension02Desde),(BW646&lt;=Suspension02Hasta),(CB646&gt;=Suspension02Desde),(CB646&gt;=Suspension02Hasta)),"Umbral_Interno",AND((BW646&gt;=Suspension02Desde),(BW646&lt;=Suspension02Hasta),(CB646&gt;=Suspension02Desde),(CB646&lt;=Suspension02Hasta)),"Umbral_Externo",AND((BW646&gt;=Suspension02Desde),(BW646&lt;=Suspension02Hasta),(CB646&gt;=Suspension02Desde),(CB646&gt;=Suspension02Hasta)),"Umbral_Tardío")</f>
        <v>No_Umbral</v>
      </c>
      <c r="CD646" s="43" cm="1">
        <f t="array" ref="CD646">_xlfn.IFS(CC646="Umbral_Anticipado",CB646-Suspension02Desde+1,CC646="Umbral_Interno",Suspension02Hasta-Suspension02Desde+1,CC646="Umbral_Externo",CB646-$BH646+1,CC646="Umbral_Tardío",Suspension02Hasta-$BH646+1,CC646="No_Umbral",0)</f>
        <v>0</v>
      </c>
      <c r="CE646" s="41" cm="1">
        <f t="array" ref="CE646">_xlfn.IFS(CC646="Umbral_Anticipado",Suspension02Hasta+CD646,CC646="Umbral_Interno",CB646+CD646,CC646="Umbral_Externo",Suspension02Hasta+CD646,CC646="Umbral_Tardío",CB646+CD646,CC646="No_Umbral",CB646)</f>
        <v>51496</v>
      </c>
      <c r="CF646" s="40">
        <f t="shared" si="160"/>
        <v>51500</v>
      </c>
    </row>
    <row r="647" spans="1:84" s="22" customFormat="1" ht="20.25" customHeight="1">
      <c r="A647" s="77" t="s">
        <v>4635</v>
      </c>
      <c r="B647" s="77" t="str">
        <f t="shared" si="153"/>
        <v>2019</v>
      </c>
      <c r="C647" s="94" t="s">
        <v>4636</v>
      </c>
      <c r="D647" s="77" t="s">
        <v>4637</v>
      </c>
      <c r="E647" s="77" t="s">
        <v>293</v>
      </c>
      <c r="F647" s="77" t="s">
        <v>130</v>
      </c>
      <c r="G647" s="201">
        <v>43726</v>
      </c>
      <c r="H647" s="201">
        <v>51030</v>
      </c>
      <c r="I647" s="77" t="s">
        <v>551</v>
      </c>
      <c r="J647" s="77"/>
      <c r="K647" s="78">
        <v>52552</v>
      </c>
      <c r="L647" s="77" t="str">
        <f>VLOOKUP(MONTH($K647),TablaMeses[],2,FALSE)</f>
        <v>11 NOVIEMBRE</v>
      </c>
      <c r="M647" s="77">
        <f t="shared" si="151"/>
        <v>2043</v>
      </c>
      <c r="N647" s="77"/>
      <c r="O647" s="201"/>
      <c r="P647" s="77"/>
      <c r="Q647" s="77"/>
      <c r="R647" s="201"/>
      <c r="S647" s="77"/>
      <c r="T647" s="77"/>
      <c r="U647" s="201"/>
      <c r="V647" s="77"/>
      <c r="W647" s="77"/>
      <c r="X647" s="201"/>
      <c r="Y647" s="77"/>
      <c r="Z647" s="201"/>
      <c r="AA647" s="77"/>
      <c r="AB647" s="201"/>
      <c r="AC647" s="79"/>
      <c r="AD647" s="77"/>
      <c r="AE647" s="77"/>
      <c r="AF647" s="77"/>
      <c r="AG647" s="77"/>
      <c r="AH647" s="77"/>
      <c r="AI647" s="78"/>
      <c r="AJ647" s="77"/>
      <c r="AK647" s="77"/>
      <c r="AL647" s="77"/>
      <c r="AM647" s="78"/>
      <c r="AN647" s="77"/>
      <c r="AO647" s="77"/>
      <c r="AP647" s="77"/>
      <c r="AQ647" s="77"/>
      <c r="AR647" s="78"/>
      <c r="AS647" s="77"/>
      <c r="AT647" s="78"/>
      <c r="AU647" s="78"/>
      <c r="AV647" s="78">
        <v>45763</v>
      </c>
      <c r="AW647" s="77">
        <f t="shared" si="154"/>
        <v>16</v>
      </c>
      <c r="AX647" s="77">
        <f t="shared" si="152"/>
        <v>2025</v>
      </c>
      <c r="AY647" s="77" t="s">
        <v>944</v>
      </c>
      <c r="AZ647" s="81" t="s">
        <v>4638</v>
      </c>
      <c r="BC647" s="25" t="s">
        <v>673</v>
      </c>
      <c r="BD647" s="25" t="s">
        <v>674</v>
      </c>
      <c r="BE647" s="25">
        <v>120</v>
      </c>
      <c r="BF647" s="25">
        <v>60</v>
      </c>
      <c r="BG647" s="25">
        <v>730</v>
      </c>
      <c r="BH647" s="40">
        <f t="shared" si="150"/>
        <v>51030</v>
      </c>
      <c r="BI647" s="41">
        <f t="shared" si="155"/>
        <v>51150</v>
      </c>
      <c r="BJ647" s="42" t="str" cm="1">
        <f t="array" ref="BJ647">_xlfn.IFS(AND((BH647&lt;Suspension01Desde),(BH647&lt;Suspension01Hasta),(BI647&lt;Suspension01Desde),(BI647&lt;Suspension01Hasta)),"No_Umbral",AND((BH647&gt;Suspension01Desde),(BH647&gt;Suspension01Hasta),(BI647&gt;Suspension01Desde),(BI647&gt;Suspension01Hasta)),"No_Umbral",AND((BH647&lt;=Suspension01Desde),(BH647&lt;=Suspension01Hasta),(BI647&gt;=Suspension01Desde),(BI647&lt;=Suspension01Hasta)),"Umbral_Anticipado",AND((BH647&lt;=Suspension01Desde),(BH647&lt;=Suspension01Hasta),(BI647&gt;=Suspension01Desde),(BI647&gt;=Suspension01Hasta)),"Umbral_Interno",AND((BH647&gt;=Suspension01Desde),(BH647&lt;=Suspension01Hasta),(BI647&gt;=Suspension01Desde),(BI647&lt;=Suspension01Hasta)),"Umbral_Externo",AND((BH647&gt;=Suspension01Desde),(BH647&lt;=Suspension01Hasta),(BI647&gt;=Suspension01Desde),(BI647&gt;=Suspension01Hasta)),"Umbral_Tardío")</f>
        <v>No_Umbral</v>
      </c>
      <c r="BK647" s="43" cm="1">
        <f t="array" ref="BK647">_xlfn.IFS(BJ647="Umbral_Anticipado",$BI647-Suspension01Desde+1,BJ647="Umbral_Interno",Suspension01Hasta-Suspension01Desde+1,BJ647="Umbral_Externo",BI647-$BH647+1,BJ647="Umbral_Tardío",Suspension01Hasta-$BH647+1,BJ647="No_Umbral",0)</f>
        <v>0</v>
      </c>
      <c r="BL647" s="42" cm="1">
        <f t="array" ref="BL647">_xlfn.IFS(BJ647="Umbral_Anticipado",Suspension01Hasta+BK647,BJ647="Umbral_Interno",BI647+BK647,BJ647="Umbral_Externo",Suspension01Hasta+BK647,BJ647="Umbral_Tardío",BI647+BK647,BJ647="No_Umbral",BI647)</f>
        <v>51150</v>
      </c>
      <c r="BM647" s="42" t="str" cm="1">
        <f t="array" ref="BM647">_xlfn.IFS(AND((BH647&lt;Suspension02Desde),(BH647&lt;Suspension02Hasta),(BL647&lt;Suspension02Desde),(BL647&lt;Suspension02Hasta)),"No_Umbral",AND((BH647&gt;Suspension02Desde),(BH647&gt;Suspension02Hasta),(BL647&gt;Suspension02Desde),(BL647&gt;Suspension02Hasta)),"No_Umbral",AND((BH647&lt;=Suspension02Desde),(BH647&lt;=Suspension02Hasta),(BL647&gt;=Suspension02Desde),(BL647&lt;=Suspension02Hasta)),"Umbral_Anticipado",AND((BH647&lt;=Suspension02Desde),(BH647&lt;=Suspension02Hasta),(BL647&gt;=Suspension02Desde),(BL647&gt;=Suspension02Hasta)),"Umbral_Interno",AND((BH647&gt;=Suspension02Desde),(BH647&lt;=Suspension02Hasta),(BL647&gt;=Suspension02Desde),(BL647&lt;=Suspension02Hasta)),"Umbral_Externo",AND((BH647&gt;=Suspension02Desde),(BH647&lt;=Suspension02Hasta),(BL647&gt;=Suspension02Desde),(BL647&gt;=Suspension02Hasta)),"Umbral_Tardío")</f>
        <v>No_Umbral</v>
      </c>
      <c r="BN647" s="43" cm="1">
        <f t="array" ref="BN647">_xlfn.IFS(BM647="Umbral_Anticipado",BL647-Suspension02Desde+1,BM647="Umbral_Interno",Suspension02Hasta-Suspension02Desde+1,BM647="Umbral_Externo",BL647-$BH647+1,BM647="Umbral_Tardío",Suspension02Hasta-$BH647+1,BM647="No_Umbral",0)</f>
        <v>0</v>
      </c>
      <c r="BO647" s="41" cm="1">
        <f t="array" ref="BO647">_xlfn.IFS(BM647="Umbral_Anticipado",Suspension02Hasta+BN647,BM647="Umbral_Interno",BL647+BN647,BM647="Umbral_Externo",Suspension02Hasta+BN647,BM647="Umbral_Tardío",BL647+BN647,BM647="No_Umbral",BL647)</f>
        <v>51150</v>
      </c>
      <c r="BP647" s="40">
        <f t="shared" si="156"/>
        <v>51152</v>
      </c>
      <c r="BQ647" s="41">
        <f t="shared" si="157"/>
        <v>51210</v>
      </c>
      <c r="BR647" s="42" t="str" cm="1">
        <f t="array" ref="BR647">_xlfn.IFS(AND((BO647&lt;Suspension01Desde),(BO647&lt;Suspension01Hasta),(BQ647&lt;Suspension01Desde),(BQ647&lt;Suspension01Hasta)),"No_Umbral",AND((BO647&gt;Suspension01Desde),(BO647&gt;Suspension01Hasta),(BQ647&gt;Suspension01Desde),(BQ647&gt;Suspension01Hasta)),"No_Umbral",AND((BO647&lt;=Suspension01Desde),(BO647&lt;=Suspension01Hasta),(BQ647&gt;=Suspension01Desde),(BQ647&lt;=Suspension01Hasta)),"Umbral_Anticipado",AND((BO647&lt;=Suspension01Desde),(BO647&lt;=Suspension01Hasta),(BQ647&gt;=Suspension01Desde),(BQ647&gt;=Suspension01Hasta)),"Umbral_Interno",AND((BO647&gt;=Suspension01Desde),(BO647&lt;=Suspension01Hasta),(BQ647&gt;=Suspension01Desde),(BQ647&lt;=Suspension01Hasta)),"Umbral_Externo",AND((BO647&gt;=Suspension01Desde),(BO647&lt;=Suspension01Hasta),(BQ647&gt;=Suspension01Desde),(BQ647&gt;=Suspension01Hasta)),"Umbral_Tardío")</f>
        <v>No_Umbral</v>
      </c>
      <c r="BS647" s="43" cm="1">
        <f t="array" ref="BS647">_xlfn.IFS(BR647="Umbral_Anticipado",$BQ647-Suspension01Desde+1,BR647="Umbral_Interno",Suspension01Hasta-Suspension01Desde+1,BR647="Umbral_Externo",BQ647-$BO647+1,BR647="Umbral_Tardío",Suspension01Hasta-$BO647+1,BR647="No_Umbral",0)</f>
        <v>0</v>
      </c>
      <c r="BT647" s="42" cm="1">
        <f t="array" ref="BT647">_xlfn.IFS(BR647="Umbral_Anticipado",Suspension01Hasta+BS647,BR647="Umbral_Interno",BQ647+BS647,BR647="Umbral_Externo",Suspension01Hasta+BS647,BR647="Umbral_Tardío",BQ647+BS647,BR647="No_Umbral",BQ647)</f>
        <v>51210</v>
      </c>
      <c r="BU647" s="42" t="str" cm="1">
        <f t="array" ref="BU647">_xlfn.IFS(AND((BO647&lt;Suspension02Desde),(BO647&lt;Suspension02Hasta),(BT647&lt;Suspension02Desde),(BT647&lt;Suspension02Hasta)),"No_Umbral",AND((BO647&gt;Suspension02Desde),(BO647&gt;Suspension02Hasta),(BT647&gt;Suspension02Desde),(BT647&gt;Suspension02Hasta)),"No_Umbral",AND((BO647&lt;=Suspension02Desde),(BO647&lt;=Suspension02Hasta),(BT647&gt;=Suspension02Desde),(BT647&lt;=Suspension02Hasta)),"Umbral_Anticipado",AND((BO647&lt;=Suspension02Desde),(BO647&lt;=Suspension02Hasta),(BT647&gt;=Suspension02Desde),(BT647&gt;=Suspension02Hasta)),"Umbral_Interno",AND((BO647&gt;=Suspension02Desde),(BO647&lt;=Suspension02Hasta),(BT647&gt;=Suspension02Desde),(BT647&lt;=Suspension02Hasta)),"Umbral_Externo",AND((BO647&gt;=Suspension02Desde),(BO647&lt;=Suspension02Hasta),(BT647&gt;=Suspension02Desde),(BT647&gt;=Suspension02Hasta)),"Umbral_Tardío")</f>
        <v>No_Umbral</v>
      </c>
      <c r="BV647" s="43" cm="1">
        <f t="array" ref="BV647">_xlfn.IFS(BU647="Umbral_Anticipado",BT647-Suspension02Desde+1,BU647="Umbral_Interno",Suspension02Hasta-Suspension02Desde+1,BU647="Umbral_Externo",BT647-$BO647+1,BU647="Umbral_Tardío",Suspension02Hasta-$BO647+1,BU647="No_Umbral",0)</f>
        <v>0</v>
      </c>
      <c r="BW647" s="41" cm="1">
        <f t="array" ref="BW647">_xlfn.IFS(BU647="Umbral_Anticipado",Suspension02Hasta+BV647,BU647="Umbral_Interno",BT647+BV647,BU647="Umbral_Externo",Suspension02Hasta+BV647,BU647="Umbral_Tardío",BT647+BV647,BU647="No_Umbral",BT647)</f>
        <v>51210</v>
      </c>
      <c r="BX647" s="40">
        <f t="shared" si="158"/>
        <v>51212</v>
      </c>
      <c r="BY647" s="41">
        <f t="shared" si="159"/>
        <v>51940</v>
      </c>
      <c r="BZ647" s="42" t="str" cm="1">
        <f t="array" ref="BZ647">_xlfn.IFS(AND((BW647&lt;Suspension01Desde),(BW647&lt;Suspension01Hasta),(BY647&lt;Suspension01Desde),(BY647&lt;Suspension01Hasta)),"No_Umbral",AND((BW647&gt;Suspension01Desde),(BW647&gt;Suspension01Hasta),(BY647&gt;Suspension01Desde),(BY647&gt;Suspension01Hasta)),"No_Umbral",AND((BW647&lt;=Suspension01Desde),(BW647&lt;=Suspension01Hasta),(BY647&gt;=Suspension01Desde),(BY647&lt;=Suspension01Hasta)),"Umbral_Anticipado",AND((BW647&lt;=Suspension01Desde),(BW647&lt;=Suspension01Hasta),(BY647&gt;=Suspension01Desde),(BY647&gt;=Suspension01Hasta)),"Umbral_Interno",AND((BW647&gt;=Suspension01Desde),(BW647&lt;=Suspension01Hasta),(BY647&gt;=Suspension01Desde),(BY647&lt;=Suspension01Hasta)),"Umbral_Externo",AND((BW647&gt;=Suspension01Desde),(BW647&lt;=Suspension01Hasta),(BY647&gt;=Suspension01Desde),(BY647&gt;=Suspension01Hasta)),"Umbral_Tardío")</f>
        <v>No_Umbral</v>
      </c>
      <c r="CA647" s="43" cm="1">
        <f t="array" ref="CA647">_xlfn.IFS(BZ647="Umbral_Anticipado",$BI647-Suspension01Desde+1,BZ647="Umbral_Interno",Suspension01Hasta-Suspension01Desde+1,BZ647="Umbral_Externo",BY647-$BH647+1,BZ647="Umbral_Tardío",Suspension01Hasta-$BH647+1,BZ647="No_Umbral",0)</f>
        <v>0</v>
      </c>
      <c r="CB647" s="42" cm="1">
        <f t="array" ref="CB647">_xlfn.IFS(BZ647="Umbral_Anticipado",Suspension01Hasta+CA647,BZ647="Umbral_Interno",BY647+CA647,BZ647="Umbral_Externo",Suspension01Hasta+CA647,BZ647="Umbral_Tardío",BY647+CA647,BZ647="No_Umbral",BY647)</f>
        <v>51940</v>
      </c>
      <c r="CC647" s="42" t="str" cm="1">
        <f t="array" ref="CC647">_xlfn.IFS(AND((BW647&lt;Suspension02Desde),(BW647&lt;Suspension02Hasta),(CB647&lt;Suspension02Desde),(CB647&lt;Suspension02Hasta)),"No_Umbral",AND((BW647&gt;Suspension02Desde),(BW647&gt;Suspension02Hasta),(CB647&gt;Suspension02Desde),(CB647&gt;Suspension02Hasta)),"No_Umbral",AND((BW647&lt;=Suspension02Desde),(BW647&lt;=Suspension02Hasta),(CB647&gt;=Suspension02Desde),(CB647&lt;=Suspension02Hasta)),"Umbral_Anticipado",AND((BW647&lt;=Suspension02Desde),(BW647&lt;=Suspension02Hasta),(CB647&gt;=Suspension02Desde),(CB647&gt;=Suspension02Hasta)),"Umbral_Interno",AND((BW647&gt;=Suspension02Desde),(BW647&lt;=Suspension02Hasta),(CB647&gt;=Suspension02Desde),(CB647&lt;=Suspension02Hasta)),"Umbral_Externo",AND((BW647&gt;=Suspension02Desde),(BW647&lt;=Suspension02Hasta),(CB647&gt;=Suspension02Desde),(CB647&gt;=Suspension02Hasta)),"Umbral_Tardío")</f>
        <v>No_Umbral</v>
      </c>
      <c r="CD647" s="43" cm="1">
        <f t="array" ref="CD647">_xlfn.IFS(CC647="Umbral_Anticipado",CB647-Suspension02Desde+1,CC647="Umbral_Interno",Suspension02Hasta-Suspension02Desde+1,CC647="Umbral_Externo",CB647-$BH647+1,CC647="Umbral_Tardío",Suspension02Hasta-$BH647+1,CC647="No_Umbral",0)</f>
        <v>0</v>
      </c>
      <c r="CE647" s="41" cm="1">
        <f t="array" ref="CE647">_xlfn.IFS(CC647="Umbral_Anticipado",Suspension02Hasta+CD647,CC647="Umbral_Interno",CB647+CD647,CC647="Umbral_Externo",Suspension02Hasta+CD647,CC647="Umbral_Tardío",CB647+CD647,CC647="No_Umbral",CB647)</f>
        <v>51940</v>
      </c>
      <c r="CF647" s="40">
        <f t="shared" si="160"/>
        <v>51942</v>
      </c>
    </row>
    <row r="648" spans="1:84" s="22" customFormat="1" ht="20.25" customHeight="1">
      <c r="A648" s="77" t="s">
        <v>4639</v>
      </c>
      <c r="B648" s="77" t="str">
        <f t="shared" si="153"/>
        <v>2019</v>
      </c>
      <c r="C648" s="77" t="s">
        <v>4640</v>
      </c>
      <c r="D648" s="77" t="s">
        <v>4637</v>
      </c>
      <c r="E648" s="77" t="s">
        <v>293</v>
      </c>
      <c r="F648" s="77" t="s">
        <v>130</v>
      </c>
      <c r="G648" s="201">
        <v>43726</v>
      </c>
      <c r="H648" s="201">
        <v>51030</v>
      </c>
      <c r="I648" s="77" t="s">
        <v>92</v>
      </c>
      <c r="J648" s="77"/>
      <c r="K648" s="78">
        <v>52552</v>
      </c>
      <c r="L648" s="77" t="str">
        <f>VLOOKUP(MONTH($K648),TablaMeses[],2,FALSE)</f>
        <v>11 NOVIEMBRE</v>
      </c>
      <c r="M648" s="77">
        <f t="shared" si="151"/>
        <v>2043</v>
      </c>
      <c r="N648" s="77"/>
      <c r="O648" s="201"/>
      <c r="P648" s="77"/>
      <c r="Q648" s="77"/>
      <c r="R648" s="201"/>
      <c r="S648" s="77"/>
      <c r="T648" s="77"/>
      <c r="U648" s="201"/>
      <c r="V648" s="77"/>
      <c r="W648" s="77"/>
      <c r="X648" s="201"/>
      <c r="Y648" s="77"/>
      <c r="Z648" s="201"/>
      <c r="AA648" s="77"/>
      <c r="AB648" s="201"/>
      <c r="AC648" s="79"/>
      <c r="AD648" s="77"/>
      <c r="AE648" s="77"/>
      <c r="AF648" s="77"/>
      <c r="AG648" s="77"/>
      <c r="AH648" s="77"/>
      <c r="AI648" s="78"/>
      <c r="AJ648" s="77"/>
      <c r="AK648" s="77"/>
      <c r="AL648" s="77"/>
      <c r="AM648" s="78"/>
      <c r="AN648" s="77"/>
      <c r="AO648" s="77"/>
      <c r="AP648" s="77"/>
      <c r="AQ648" s="77"/>
      <c r="AR648" s="78"/>
      <c r="AS648" s="77"/>
      <c r="AT648" s="78"/>
      <c r="AU648" s="78"/>
      <c r="AV648" s="78">
        <v>45775</v>
      </c>
      <c r="AW648" s="77">
        <f t="shared" si="154"/>
        <v>18</v>
      </c>
      <c r="AX648" s="77">
        <f t="shared" si="152"/>
        <v>2025</v>
      </c>
      <c r="AY648" s="77" t="s">
        <v>944</v>
      </c>
      <c r="AZ648" s="81" t="s">
        <v>4641</v>
      </c>
      <c r="BA648" s="22" t="s">
        <v>4550</v>
      </c>
      <c r="BC648" s="25" t="s">
        <v>673</v>
      </c>
      <c r="BD648" s="25" t="s">
        <v>674</v>
      </c>
      <c r="BE648" s="25">
        <v>120</v>
      </c>
      <c r="BF648" s="25">
        <v>60</v>
      </c>
      <c r="BG648" s="25">
        <v>730</v>
      </c>
      <c r="BH648" s="40">
        <f t="shared" si="150"/>
        <v>51030</v>
      </c>
      <c r="BI648" s="41">
        <f t="shared" si="155"/>
        <v>51150</v>
      </c>
      <c r="BJ648" s="42" t="str" cm="1">
        <f t="array" ref="BJ648">_xlfn.IFS(AND((BH648&lt;Suspension01Desde),(BH648&lt;Suspension01Hasta),(BI648&lt;Suspension01Desde),(BI648&lt;Suspension01Hasta)),"No_Umbral",AND((BH648&gt;Suspension01Desde),(BH648&gt;Suspension01Hasta),(BI648&gt;Suspension01Desde),(BI648&gt;Suspension01Hasta)),"No_Umbral",AND((BH648&lt;=Suspension01Desde),(BH648&lt;=Suspension01Hasta),(BI648&gt;=Suspension01Desde),(BI648&lt;=Suspension01Hasta)),"Umbral_Anticipado",AND((BH648&lt;=Suspension01Desde),(BH648&lt;=Suspension01Hasta),(BI648&gt;=Suspension01Desde),(BI648&gt;=Suspension01Hasta)),"Umbral_Interno",AND((BH648&gt;=Suspension01Desde),(BH648&lt;=Suspension01Hasta),(BI648&gt;=Suspension01Desde),(BI648&lt;=Suspension01Hasta)),"Umbral_Externo",AND((BH648&gt;=Suspension01Desde),(BH648&lt;=Suspension01Hasta),(BI648&gt;=Suspension01Desde),(BI648&gt;=Suspension01Hasta)),"Umbral_Tardío")</f>
        <v>No_Umbral</v>
      </c>
      <c r="BK648" s="43" cm="1">
        <f t="array" ref="BK648">_xlfn.IFS(BJ648="Umbral_Anticipado",$BI648-Suspension01Desde+1,BJ648="Umbral_Interno",Suspension01Hasta-Suspension01Desde+1,BJ648="Umbral_Externo",BI648-$BH648+1,BJ648="Umbral_Tardío",Suspension01Hasta-$BH648+1,BJ648="No_Umbral",0)</f>
        <v>0</v>
      </c>
      <c r="BL648" s="42" cm="1">
        <f t="array" ref="BL648">_xlfn.IFS(BJ648="Umbral_Anticipado",Suspension01Hasta+BK648,BJ648="Umbral_Interno",BI648+BK648,BJ648="Umbral_Externo",Suspension01Hasta+BK648,BJ648="Umbral_Tardío",BI648+BK648,BJ648="No_Umbral",BI648)</f>
        <v>51150</v>
      </c>
      <c r="BM648" s="42" t="str" cm="1">
        <f t="array" ref="BM648">_xlfn.IFS(AND((BH648&lt;Suspension02Desde),(BH648&lt;Suspension02Hasta),(BL648&lt;Suspension02Desde),(BL648&lt;Suspension02Hasta)),"No_Umbral",AND((BH648&gt;Suspension02Desde),(BH648&gt;Suspension02Hasta),(BL648&gt;Suspension02Desde),(BL648&gt;Suspension02Hasta)),"No_Umbral",AND((BH648&lt;=Suspension02Desde),(BH648&lt;=Suspension02Hasta),(BL648&gt;=Suspension02Desde),(BL648&lt;=Suspension02Hasta)),"Umbral_Anticipado",AND((BH648&lt;=Suspension02Desde),(BH648&lt;=Suspension02Hasta),(BL648&gt;=Suspension02Desde),(BL648&gt;=Suspension02Hasta)),"Umbral_Interno",AND((BH648&gt;=Suspension02Desde),(BH648&lt;=Suspension02Hasta),(BL648&gt;=Suspension02Desde),(BL648&lt;=Suspension02Hasta)),"Umbral_Externo",AND((BH648&gt;=Suspension02Desde),(BH648&lt;=Suspension02Hasta),(BL648&gt;=Suspension02Desde),(BL648&gt;=Suspension02Hasta)),"Umbral_Tardío")</f>
        <v>No_Umbral</v>
      </c>
      <c r="BN648" s="43" cm="1">
        <f t="array" ref="BN648">_xlfn.IFS(BM648="Umbral_Anticipado",BL648-Suspension02Desde+1,BM648="Umbral_Interno",Suspension02Hasta-Suspension02Desde+1,BM648="Umbral_Externo",BL648-$BH648+1,BM648="Umbral_Tardío",Suspension02Hasta-$BH648+1,BM648="No_Umbral",0)</f>
        <v>0</v>
      </c>
      <c r="BO648" s="41" cm="1">
        <f t="array" ref="BO648">_xlfn.IFS(BM648="Umbral_Anticipado",Suspension02Hasta+BN648,BM648="Umbral_Interno",BL648+BN648,BM648="Umbral_Externo",Suspension02Hasta+BN648,BM648="Umbral_Tardío",BL648+BN648,BM648="No_Umbral",BL648)</f>
        <v>51150</v>
      </c>
      <c r="BP648" s="40">
        <f t="shared" si="156"/>
        <v>51152</v>
      </c>
      <c r="BQ648" s="41">
        <f t="shared" si="157"/>
        <v>51210</v>
      </c>
      <c r="BR648" s="42" t="str" cm="1">
        <f t="array" ref="BR648">_xlfn.IFS(AND((BO648&lt;Suspension01Desde),(BO648&lt;Suspension01Hasta),(BQ648&lt;Suspension01Desde),(BQ648&lt;Suspension01Hasta)),"No_Umbral",AND((BO648&gt;Suspension01Desde),(BO648&gt;Suspension01Hasta),(BQ648&gt;Suspension01Desde),(BQ648&gt;Suspension01Hasta)),"No_Umbral",AND((BO648&lt;=Suspension01Desde),(BO648&lt;=Suspension01Hasta),(BQ648&gt;=Suspension01Desde),(BQ648&lt;=Suspension01Hasta)),"Umbral_Anticipado",AND((BO648&lt;=Suspension01Desde),(BO648&lt;=Suspension01Hasta),(BQ648&gt;=Suspension01Desde),(BQ648&gt;=Suspension01Hasta)),"Umbral_Interno",AND((BO648&gt;=Suspension01Desde),(BO648&lt;=Suspension01Hasta),(BQ648&gt;=Suspension01Desde),(BQ648&lt;=Suspension01Hasta)),"Umbral_Externo",AND((BO648&gt;=Suspension01Desde),(BO648&lt;=Suspension01Hasta),(BQ648&gt;=Suspension01Desde),(BQ648&gt;=Suspension01Hasta)),"Umbral_Tardío")</f>
        <v>No_Umbral</v>
      </c>
      <c r="BS648" s="43" cm="1">
        <f t="array" ref="BS648">_xlfn.IFS(BR648="Umbral_Anticipado",$BQ648-Suspension01Desde+1,BR648="Umbral_Interno",Suspension01Hasta-Suspension01Desde+1,BR648="Umbral_Externo",BQ648-$BO648+1,BR648="Umbral_Tardío",Suspension01Hasta-$BO648+1,BR648="No_Umbral",0)</f>
        <v>0</v>
      </c>
      <c r="BT648" s="42" cm="1">
        <f t="array" ref="BT648">_xlfn.IFS(BR648="Umbral_Anticipado",Suspension01Hasta+BS648,BR648="Umbral_Interno",BQ648+BS648,BR648="Umbral_Externo",Suspension01Hasta+BS648,BR648="Umbral_Tardío",BQ648+BS648,BR648="No_Umbral",BQ648)</f>
        <v>51210</v>
      </c>
      <c r="BU648" s="42" t="str" cm="1">
        <f t="array" ref="BU648">_xlfn.IFS(AND((BO648&lt;Suspension02Desde),(BO648&lt;Suspension02Hasta),(BT648&lt;Suspension02Desde),(BT648&lt;Suspension02Hasta)),"No_Umbral",AND((BO648&gt;Suspension02Desde),(BO648&gt;Suspension02Hasta),(BT648&gt;Suspension02Desde),(BT648&gt;Suspension02Hasta)),"No_Umbral",AND((BO648&lt;=Suspension02Desde),(BO648&lt;=Suspension02Hasta),(BT648&gt;=Suspension02Desde),(BT648&lt;=Suspension02Hasta)),"Umbral_Anticipado",AND((BO648&lt;=Suspension02Desde),(BO648&lt;=Suspension02Hasta),(BT648&gt;=Suspension02Desde),(BT648&gt;=Suspension02Hasta)),"Umbral_Interno",AND((BO648&gt;=Suspension02Desde),(BO648&lt;=Suspension02Hasta),(BT648&gt;=Suspension02Desde),(BT648&lt;=Suspension02Hasta)),"Umbral_Externo",AND((BO648&gt;=Suspension02Desde),(BO648&lt;=Suspension02Hasta),(BT648&gt;=Suspension02Desde),(BT648&gt;=Suspension02Hasta)),"Umbral_Tardío")</f>
        <v>No_Umbral</v>
      </c>
      <c r="BV648" s="43" cm="1">
        <f t="array" ref="BV648">_xlfn.IFS(BU648="Umbral_Anticipado",BT648-Suspension02Desde+1,BU648="Umbral_Interno",Suspension02Hasta-Suspension02Desde+1,BU648="Umbral_Externo",BT648-$BO648+1,BU648="Umbral_Tardío",Suspension02Hasta-$BO648+1,BU648="No_Umbral",0)</f>
        <v>0</v>
      </c>
      <c r="BW648" s="41" cm="1">
        <f t="array" ref="BW648">_xlfn.IFS(BU648="Umbral_Anticipado",Suspension02Hasta+BV648,BU648="Umbral_Interno",BT648+BV648,BU648="Umbral_Externo",Suspension02Hasta+BV648,BU648="Umbral_Tardío",BT648+BV648,BU648="No_Umbral",BT648)</f>
        <v>51210</v>
      </c>
      <c r="BX648" s="40">
        <f t="shared" si="158"/>
        <v>51212</v>
      </c>
      <c r="BY648" s="41">
        <f t="shared" si="159"/>
        <v>51940</v>
      </c>
      <c r="BZ648" s="42" t="str" cm="1">
        <f t="array" ref="BZ648">_xlfn.IFS(AND((BW648&lt;Suspension01Desde),(BW648&lt;Suspension01Hasta),(BY648&lt;Suspension01Desde),(BY648&lt;Suspension01Hasta)),"No_Umbral",AND((BW648&gt;Suspension01Desde),(BW648&gt;Suspension01Hasta),(BY648&gt;Suspension01Desde),(BY648&gt;Suspension01Hasta)),"No_Umbral",AND((BW648&lt;=Suspension01Desde),(BW648&lt;=Suspension01Hasta),(BY648&gt;=Suspension01Desde),(BY648&lt;=Suspension01Hasta)),"Umbral_Anticipado",AND((BW648&lt;=Suspension01Desde),(BW648&lt;=Suspension01Hasta),(BY648&gt;=Suspension01Desde),(BY648&gt;=Suspension01Hasta)),"Umbral_Interno",AND((BW648&gt;=Suspension01Desde),(BW648&lt;=Suspension01Hasta),(BY648&gt;=Suspension01Desde),(BY648&lt;=Suspension01Hasta)),"Umbral_Externo",AND((BW648&gt;=Suspension01Desde),(BW648&lt;=Suspension01Hasta),(BY648&gt;=Suspension01Desde),(BY648&gt;=Suspension01Hasta)),"Umbral_Tardío")</f>
        <v>No_Umbral</v>
      </c>
      <c r="CA648" s="43" cm="1">
        <f t="array" ref="CA648">_xlfn.IFS(BZ648="Umbral_Anticipado",$BI648-Suspension01Desde+1,BZ648="Umbral_Interno",Suspension01Hasta-Suspension01Desde+1,BZ648="Umbral_Externo",BY648-$BH648+1,BZ648="Umbral_Tardío",Suspension01Hasta-$BH648+1,BZ648="No_Umbral",0)</f>
        <v>0</v>
      </c>
      <c r="CB648" s="42" cm="1">
        <f t="array" ref="CB648">_xlfn.IFS(BZ648="Umbral_Anticipado",Suspension01Hasta+CA648,BZ648="Umbral_Interno",BY648+CA648,BZ648="Umbral_Externo",Suspension01Hasta+CA648,BZ648="Umbral_Tardío",BY648+CA648,BZ648="No_Umbral",BY648)</f>
        <v>51940</v>
      </c>
      <c r="CC648" s="42" t="str" cm="1">
        <f t="array" ref="CC648">_xlfn.IFS(AND((BW648&lt;Suspension02Desde),(BW648&lt;Suspension02Hasta),(CB648&lt;Suspension02Desde),(CB648&lt;Suspension02Hasta)),"No_Umbral",AND((BW648&gt;Suspension02Desde),(BW648&gt;Suspension02Hasta),(CB648&gt;Suspension02Desde),(CB648&gt;Suspension02Hasta)),"No_Umbral",AND((BW648&lt;=Suspension02Desde),(BW648&lt;=Suspension02Hasta),(CB648&gt;=Suspension02Desde),(CB648&lt;=Suspension02Hasta)),"Umbral_Anticipado",AND((BW648&lt;=Suspension02Desde),(BW648&lt;=Suspension02Hasta),(CB648&gt;=Suspension02Desde),(CB648&gt;=Suspension02Hasta)),"Umbral_Interno",AND((BW648&gt;=Suspension02Desde),(BW648&lt;=Suspension02Hasta),(CB648&gt;=Suspension02Desde),(CB648&lt;=Suspension02Hasta)),"Umbral_Externo",AND((BW648&gt;=Suspension02Desde),(BW648&lt;=Suspension02Hasta),(CB648&gt;=Suspension02Desde),(CB648&gt;=Suspension02Hasta)),"Umbral_Tardío")</f>
        <v>No_Umbral</v>
      </c>
      <c r="CD648" s="43" cm="1">
        <f t="array" ref="CD648">_xlfn.IFS(CC648="Umbral_Anticipado",CB648-Suspension02Desde+1,CC648="Umbral_Interno",Suspension02Hasta-Suspension02Desde+1,CC648="Umbral_Externo",CB648-$BH648+1,CC648="Umbral_Tardío",Suspension02Hasta-$BH648+1,CC648="No_Umbral",0)</f>
        <v>0</v>
      </c>
      <c r="CE648" s="41" cm="1">
        <f t="array" ref="CE648">_xlfn.IFS(CC648="Umbral_Anticipado",Suspension02Hasta+CD648,CC648="Umbral_Interno",CB648+CD648,CC648="Umbral_Externo",Suspension02Hasta+CD648,CC648="Umbral_Tardío",CB648+CD648,CC648="No_Umbral",CB648)</f>
        <v>51940</v>
      </c>
      <c r="CF648" s="40">
        <f t="shared" si="160"/>
        <v>51942</v>
      </c>
    </row>
    <row r="649" spans="1:84" s="22" customFormat="1" ht="20.25" customHeight="1">
      <c r="A649" s="77" t="s">
        <v>4642</v>
      </c>
      <c r="B649" s="77" t="str">
        <f t="shared" si="153"/>
        <v>2019</v>
      </c>
      <c r="C649" s="77" t="s">
        <v>4643</v>
      </c>
      <c r="D649" s="77" t="s">
        <v>4637</v>
      </c>
      <c r="E649" s="77" t="s">
        <v>293</v>
      </c>
      <c r="F649" s="77" t="s">
        <v>130</v>
      </c>
      <c r="G649" s="201">
        <v>43726</v>
      </c>
      <c r="H649" s="201">
        <v>51030</v>
      </c>
      <c r="I649" s="77" t="s">
        <v>299</v>
      </c>
      <c r="J649" s="77"/>
      <c r="K649" s="78">
        <v>52552</v>
      </c>
      <c r="L649" s="77" t="str">
        <f>VLOOKUP(MONTH($K649),TablaMeses[],2,FALSE)</f>
        <v>11 NOVIEMBRE</v>
      </c>
      <c r="M649" s="77">
        <f t="shared" si="151"/>
        <v>2043</v>
      </c>
      <c r="N649" s="77"/>
      <c r="O649" s="201"/>
      <c r="P649" s="77"/>
      <c r="Q649" s="77"/>
      <c r="R649" s="201"/>
      <c r="S649" s="77"/>
      <c r="T649" s="77"/>
      <c r="U649" s="201"/>
      <c r="V649" s="77"/>
      <c r="W649" s="77"/>
      <c r="X649" s="201"/>
      <c r="Y649" s="77"/>
      <c r="Z649" s="201"/>
      <c r="AA649" s="77"/>
      <c r="AB649" s="201"/>
      <c r="AC649" s="79"/>
      <c r="AD649" s="77"/>
      <c r="AE649" s="77"/>
      <c r="AF649" s="77"/>
      <c r="AG649" s="77"/>
      <c r="AH649" s="77"/>
      <c r="AI649" s="78"/>
      <c r="AJ649" s="77"/>
      <c r="AK649" s="77"/>
      <c r="AL649" s="77"/>
      <c r="AM649" s="78"/>
      <c r="AN649" s="77"/>
      <c r="AO649" s="77"/>
      <c r="AP649" s="77"/>
      <c r="AQ649" s="77"/>
      <c r="AR649" s="78"/>
      <c r="AS649" s="77"/>
      <c r="AT649" s="78"/>
      <c r="AU649" s="78"/>
      <c r="AV649" s="78">
        <v>45768</v>
      </c>
      <c r="AW649" s="77">
        <f t="shared" si="154"/>
        <v>17</v>
      </c>
      <c r="AX649" s="77">
        <f t="shared" si="152"/>
        <v>2025</v>
      </c>
      <c r="AY649" s="77" t="s">
        <v>944</v>
      </c>
      <c r="AZ649" s="81" t="s">
        <v>4644</v>
      </c>
      <c r="BA649" s="22" t="s">
        <v>4550</v>
      </c>
      <c r="BC649" s="25" t="s">
        <v>673</v>
      </c>
      <c r="BD649" s="25" t="s">
        <v>674</v>
      </c>
      <c r="BE649" s="25">
        <v>120</v>
      </c>
      <c r="BF649" s="25">
        <v>60</v>
      </c>
      <c r="BG649" s="25">
        <v>730</v>
      </c>
      <c r="BH649" s="40">
        <f t="shared" si="150"/>
        <v>51030</v>
      </c>
      <c r="BI649" s="41">
        <f t="shared" si="155"/>
        <v>51150</v>
      </c>
      <c r="BJ649" s="42" t="str" cm="1">
        <f t="array" ref="BJ649">_xlfn.IFS(AND((BH649&lt;Suspension01Desde),(BH649&lt;Suspension01Hasta),(BI649&lt;Suspension01Desde),(BI649&lt;Suspension01Hasta)),"No_Umbral",AND((BH649&gt;Suspension01Desde),(BH649&gt;Suspension01Hasta),(BI649&gt;Suspension01Desde),(BI649&gt;Suspension01Hasta)),"No_Umbral",AND((BH649&lt;=Suspension01Desde),(BH649&lt;=Suspension01Hasta),(BI649&gt;=Suspension01Desde),(BI649&lt;=Suspension01Hasta)),"Umbral_Anticipado",AND((BH649&lt;=Suspension01Desde),(BH649&lt;=Suspension01Hasta),(BI649&gt;=Suspension01Desde),(BI649&gt;=Suspension01Hasta)),"Umbral_Interno",AND((BH649&gt;=Suspension01Desde),(BH649&lt;=Suspension01Hasta),(BI649&gt;=Suspension01Desde),(BI649&lt;=Suspension01Hasta)),"Umbral_Externo",AND((BH649&gt;=Suspension01Desde),(BH649&lt;=Suspension01Hasta),(BI649&gt;=Suspension01Desde),(BI649&gt;=Suspension01Hasta)),"Umbral_Tardío")</f>
        <v>No_Umbral</v>
      </c>
      <c r="BK649" s="43" cm="1">
        <f t="array" ref="BK649">_xlfn.IFS(BJ649="Umbral_Anticipado",$BI649-Suspension01Desde+1,BJ649="Umbral_Interno",Suspension01Hasta-Suspension01Desde+1,BJ649="Umbral_Externo",BI649-$BH649+1,BJ649="Umbral_Tardío",Suspension01Hasta-$BH649+1,BJ649="No_Umbral",0)</f>
        <v>0</v>
      </c>
      <c r="BL649" s="42" cm="1">
        <f t="array" ref="BL649">_xlfn.IFS(BJ649="Umbral_Anticipado",Suspension01Hasta+BK649,BJ649="Umbral_Interno",BI649+BK649,BJ649="Umbral_Externo",Suspension01Hasta+BK649,BJ649="Umbral_Tardío",BI649+BK649,BJ649="No_Umbral",BI649)</f>
        <v>51150</v>
      </c>
      <c r="BM649" s="42" t="str" cm="1">
        <f t="array" ref="BM649">_xlfn.IFS(AND((BH649&lt;Suspension02Desde),(BH649&lt;Suspension02Hasta),(BL649&lt;Suspension02Desde),(BL649&lt;Suspension02Hasta)),"No_Umbral",AND((BH649&gt;Suspension02Desde),(BH649&gt;Suspension02Hasta),(BL649&gt;Suspension02Desde),(BL649&gt;Suspension02Hasta)),"No_Umbral",AND((BH649&lt;=Suspension02Desde),(BH649&lt;=Suspension02Hasta),(BL649&gt;=Suspension02Desde),(BL649&lt;=Suspension02Hasta)),"Umbral_Anticipado",AND((BH649&lt;=Suspension02Desde),(BH649&lt;=Suspension02Hasta),(BL649&gt;=Suspension02Desde),(BL649&gt;=Suspension02Hasta)),"Umbral_Interno",AND((BH649&gt;=Suspension02Desde),(BH649&lt;=Suspension02Hasta),(BL649&gt;=Suspension02Desde),(BL649&lt;=Suspension02Hasta)),"Umbral_Externo",AND((BH649&gt;=Suspension02Desde),(BH649&lt;=Suspension02Hasta),(BL649&gt;=Suspension02Desde),(BL649&gt;=Suspension02Hasta)),"Umbral_Tardío")</f>
        <v>No_Umbral</v>
      </c>
      <c r="BN649" s="43" cm="1">
        <f t="array" ref="BN649">_xlfn.IFS(BM649="Umbral_Anticipado",BL649-Suspension02Desde+1,BM649="Umbral_Interno",Suspension02Hasta-Suspension02Desde+1,BM649="Umbral_Externo",BL649-$BH649+1,BM649="Umbral_Tardío",Suspension02Hasta-$BH649+1,BM649="No_Umbral",0)</f>
        <v>0</v>
      </c>
      <c r="BO649" s="41" cm="1">
        <f t="array" ref="BO649">_xlfn.IFS(BM649="Umbral_Anticipado",Suspension02Hasta+BN649,BM649="Umbral_Interno",BL649+BN649,BM649="Umbral_Externo",Suspension02Hasta+BN649,BM649="Umbral_Tardío",BL649+BN649,BM649="No_Umbral",BL649)</f>
        <v>51150</v>
      </c>
      <c r="BP649" s="40">
        <f t="shared" si="156"/>
        <v>51152</v>
      </c>
      <c r="BQ649" s="41">
        <f t="shared" si="157"/>
        <v>51210</v>
      </c>
      <c r="BR649" s="42" t="str" cm="1">
        <f t="array" ref="BR649">_xlfn.IFS(AND((BO649&lt;Suspension01Desde),(BO649&lt;Suspension01Hasta),(BQ649&lt;Suspension01Desde),(BQ649&lt;Suspension01Hasta)),"No_Umbral",AND((BO649&gt;Suspension01Desde),(BO649&gt;Suspension01Hasta),(BQ649&gt;Suspension01Desde),(BQ649&gt;Suspension01Hasta)),"No_Umbral",AND((BO649&lt;=Suspension01Desde),(BO649&lt;=Suspension01Hasta),(BQ649&gt;=Suspension01Desde),(BQ649&lt;=Suspension01Hasta)),"Umbral_Anticipado",AND((BO649&lt;=Suspension01Desde),(BO649&lt;=Suspension01Hasta),(BQ649&gt;=Suspension01Desde),(BQ649&gt;=Suspension01Hasta)),"Umbral_Interno",AND((BO649&gt;=Suspension01Desde),(BO649&lt;=Suspension01Hasta),(BQ649&gt;=Suspension01Desde),(BQ649&lt;=Suspension01Hasta)),"Umbral_Externo",AND((BO649&gt;=Suspension01Desde),(BO649&lt;=Suspension01Hasta),(BQ649&gt;=Suspension01Desde),(BQ649&gt;=Suspension01Hasta)),"Umbral_Tardío")</f>
        <v>No_Umbral</v>
      </c>
      <c r="BS649" s="43" cm="1">
        <f t="array" ref="BS649">_xlfn.IFS(BR649="Umbral_Anticipado",$BQ649-Suspension01Desde+1,BR649="Umbral_Interno",Suspension01Hasta-Suspension01Desde+1,BR649="Umbral_Externo",BQ649-$BO649+1,BR649="Umbral_Tardío",Suspension01Hasta-$BO649+1,BR649="No_Umbral",0)</f>
        <v>0</v>
      </c>
      <c r="BT649" s="42" cm="1">
        <f t="array" ref="BT649">_xlfn.IFS(BR649="Umbral_Anticipado",Suspension01Hasta+BS649,BR649="Umbral_Interno",BQ649+BS649,BR649="Umbral_Externo",Suspension01Hasta+BS649,BR649="Umbral_Tardío",BQ649+BS649,BR649="No_Umbral",BQ649)</f>
        <v>51210</v>
      </c>
      <c r="BU649" s="42" t="str" cm="1">
        <f t="array" ref="BU649">_xlfn.IFS(AND((BO649&lt;Suspension02Desde),(BO649&lt;Suspension02Hasta),(BT649&lt;Suspension02Desde),(BT649&lt;Suspension02Hasta)),"No_Umbral",AND((BO649&gt;Suspension02Desde),(BO649&gt;Suspension02Hasta),(BT649&gt;Suspension02Desde),(BT649&gt;Suspension02Hasta)),"No_Umbral",AND((BO649&lt;=Suspension02Desde),(BO649&lt;=Suspension02Hasta),(BT649&gt;=Suspension02Desde),(BT649&lt;=Suspension02Hasta)),"Umbral_Anticipado",AND((BO649&lt;=Suspension02Desde),(BO649&lt;=Suspension02Hasta),(BT649&gt;=Suspension02Desde),(BT649&gt;=Suspension02Hasta)),"Umbral_Interno",AND((BO649&gt;=Suspension02Desde),(BO649&lt;=Suspension02Hasta),(BT649&gt;=Suspension02Desde),(BT649&lt;=Suspension02Hasta)),"Umbral_Externo",AND((BO649&gt;=Suspension02Desde),(BO649&lt;=Suspension02Hasta),(BT649&gt;=Suspension02Desde),(BT649&gt;=Suspension02Hasta)),"Umbral_Tardío")</f>
        <v>No_Umbral</v>
      </c>
      <c r="BV649" s="43" cm="1">
        <f t="array" ref="BV649">_xlfn.IFS(BU649="Umbral_Anticipado",BT649-Suspension02Desde+1,BU649="Umbral_Interno",Suspension02Hasta-Suspension02Desde+1,BU649="Umbral_Externo",BT649-$BO649+1,BU649="Umbral_Tardío",Suspension02Hasta-$BO649+1,BU649="No_Umbral",0)</f>
        <v>0</v>
      </c>
      <c r="BW649" s="41" cm="1">
        <f t="array" ref="BW649">_xlfn.IFS(BU649="Umbral_Anticipado",Suspension02Hasta+BV649,BU649="Umbral_Interno",BT649+BV649,BU649="Umbral_Externo",Suspension02Hasta+BV649,BU649="Umbral_Tardío",BT649+BV649,BU649="No_Umbral",BT649)</f>
        <v>51210</v>
      </c>
      <c r="BX649" s="40">
        <f t="shared" si="158"/>
        <v>51212</v>
      </c>
      <c r="BY649" s="41">
        <f t="shared" si="159"/>
        <v>51940</v>
      </c>
      <c r="BZ649" s="42" t="str" cm="1">
        <f t="array" ref="BZ649">_xlfn.IFS(AND((BW649&lt;Suspension01Desde),(BW649&lt;Suspension01Hasta),(BY649&lt;Suspension01Desde),(BY649&lt;Suspension01Hasta)),"No_Umbral",AND((BW649&gt;Suspension01Desde),(BW649&gt;Suspension01Hasta),(BY649&gt;Suspension01Desde),(BY649&gt;Suspension01Hasta)),"No_Umbral",AND((BW649&lt;=Suspension01Desde),(BW649&lt;=Suspension01Hasta),(BY649&gt;=Suspension01Desde),(BY649&lt;=Suspension01Hasta)),"Umbral_Anticipado",AND((BW649&lt;=Suspension01Desde),(BW649&lt;=Suspension01Hasta),(BY649&gt;=Suspension01Desde),(BY649&gt;=Suspension01Hasta)),"Umbral_Interno",AND((BW649&gt;=Suspension01Desde),(BW649&lt;=Suspension01Hasta),(BY649&gt;=Suspension01Desde),(BY649&lt;=Suspension01Hasta)),"Umbral_Externo",AND((BW649&gt;=Suspension01Desde),(BW649&lt;=Suspension01Hasta),(BY649&gt;=Suspension01Desde),(BY649&gt;=Suspension01Hasta)),"Umbral_Tardío")</f>
        <v>No_Umbral</v>
      </c>
      <c r="CA649" s="43" cm="1">
        <f t="array" ref="CA649">_xlfn.IFS(BZ649="Umbral_Anticipado",$BI649-Suspension01Desde+1,BZ649="Umbral_Interno",Suspension01Hasta-Suspension01Desde+1,BZ649="Umbral_Externo",BY649-$BH649+1,BZ649="Umbral_Tardío",Suspension01Hasta-$BH649+1,BZ649="No_Umbral",0)</f>
        <v>0</v>
      </c>
      <c r="CB649" s="42" cm="1">
        <f t="array" ref="CB649">_xlfn.IFS(BZ649="Umbral_Anticipado",Suspension01Hasta+CA649,BZ649="Umbral_Interno",BY649+CA649,BZ649="Umbral_Externo",Suspension01Hasta+CA649,BZ649="Umbral_Tardío",BY649+CA649,BZ649="No_Umbral",BY649)</f>
        <v>51940</v>
      </c>
      <c r="CC649" s="42" t="str" cm="1">
        <f t="array" ref="CC649">_xlfn.IFS(AND((BW649&lt;Suspension02Desde),(BW649&lt;Suspension02Hasta),(CB649&lt;Suspension02Desde),(CB649&lt;Suspension02Hasta)),"No_Umbral",AND((BW649&gt;Suspension02Desde),(BW649&gt;Suspension02Hasta),(CB649&gt;Suspension02Desde),(CB649&gt;Suspension02Hasta)),"No_Umbral",AND((BW649&lt;=Suspension02Desde),(BW649&lt;=Suspension02Hasta),(CB649&gt;=Suspension02Desde),(CB649&lt;=Suspension02Hasta)),"Umbral_Anticipado",AND((BW649&lt;=Suspension02Desde),(BW649&lt;=Suspension02Hasta),(CB649&gt;=Suspension02Desde),(CB649&gt;=Suspension02Hasta)),"Umbral_Interno",AND((BW649&gt;=Suspension02Desde),(BW649&lt;=Suspension02Hasta),(CB649&gt;=Suspension02Desde),(CB649&lt;=Suspension02Hasta)),"Umbral_Externo",AND((BW649&gt;=Suspension02Desde),(BW649&lt;=Suspension02Hasta),(CB649&gt;=Suspension02Desde),(CB649&gt;=Suspension02Hasta)),"Umbral_Tardío")</f>
        <v>No_Umbral</v>
      </c>
      <c r="CD649" s="43" cm="1">
        <f t="array" ref="CD649">_xlfn.IFS(CC649="Umbral_Anticipado",CB649-Suspension02Desde+1,CC649="Umbral_Interno",Suspension02Hasta-Suspension02Desde+1,CC649="Umbral_Externo",CB649-$BH649+1,CC649="Umbral_Tardío",Suspension02Hasta-$BH649+1,CC649="No_Umbral",0)</f>
        <v>0</v>
      </c>
      <c r="CE649" s="41" cm="1">
        <f t="array" ref="CE649">_xlfn.IFS(CC649="Umbral_Anticipado",Suspension02Hasta+CD649,CC649="Umbral_Interno",CB649+CD649,CC649="Umbral_Externo",Suspension02Hasta+CD649,CC649="Umbral_Tardío",CB649+CD649,CC649="No_Umbral",CB649)</f>
        <v>51940</v>
      </c>
      <c r="CF649" s="40">
        <f t="shared" si="160"/>
        <v>51942</v>
      </c>
    </row>
    <row r="650" spans="1:84" s="22" customFormat="1" ht="20.25" customHeight="1">
      <c r="A650" s="77" t="s">
        <v>4645</v>
      </c>
      <c r="B650" s="77" t="str">
        <f t="shared" si="153"/>
        <v>2019</v>
      </c>
      <c r="C650" s="94" t="s">
        <v>4646</v>
      </c>
      <c r="D650" s="77" t="s">
        <v>4637</v>
      </c>
      <c r="E650" s="77" t="s">
        <v>293</v>
      </c>
      <c r="F650" s="77" t="s">
        <v>130</v>
      </c>
      <c r="G650" s="201">
        <v>43726</v>
      </c>
      <c r="H650" s="201">
        <v>51030</v>
      </c>
      <c r="I650" s="77" t="s">
        <v>551</v>
      </c>
      <c r="J650" s="77"/>
      <c r="K650" s="78">
        <v>52552</v>
      </c>
      <c r="L650" s="77" t="str">
        <f>VLOOKUP(MONTH($K650),TablaMeses[],2,FALSE)</f>
        <v>11 NOVIEMBRE</v>
      </c>
      <c r="M650" s="77">
        <f t="shared" si="151"/>
        <v>2043</v>
      </c>
      <c r="N650" s="77"/>
      <c r="O650" s="201"/>
      <c r="P650" s="77"/>
      <c r="Q650" s="77"/>
      <c r="R650" s="201"/>
      <c r="S650" s="77"/>
      <c r="T650" s="77"/>
      <c r="U650" s="201"/>
      <c r="V650" s="77"/>
      <c r="W650" s="77"/>
      <c r="X650" s="201"/>
      <c r="Y650" s="77"/>
      <c r="Z650" s="201"/>
      <c r="AA650" s="77"/>
      <c r="AB650" s="201"/>
      <c r="AC650" s="79"/>
      <c r="AD650" s="77"/>
      <c r="AE650" s="77"/>
      <c r="AF650" s="77"/>
      <c r="AG650" s="77"/>
      <c r="AH650" s="77"/>
      <c r="AI650" s="78"/>
      <c r="AJ650" s="77"/>
      <c r="AK650" s="77"/>
      <c r="AL650" s="77"/>
      <c r="AM650" s="78"/>
      <c r="AN650" s="77"/>
      <c r="AO650" s="77"/>
      <c r="AP650" s="77"/>
      <c r="AQ650" s="77"/>
      <c r="AR650" s="78"/>
      <c r="AS650" s="77"/>
      <c r="AT650" s="78"/>
      <c r="AU650" s="78"/>
      <c r="AV650" s="78">
        <v>45768</v>
      </c>
      <c r="AW650" s="77">
        <f t="shared" si="154"/>
        <v>17</v>
      </c>
      <c r="AX650" s="77">
        <f t="shared" si="152"/>
        <v>2025</v>
      </c>
      <c r="AY650" s="77" t="s">
        <v>944</v>
      </c>
      <c r="AZ650" s="81" t="s">
        <v>4647</v>
      </c>
      <c r="BC650" s="25" t="s">
        <v>673</v>
      </c>
      <c r="BD650" s="25" t="s">
        <v>674</v>
      </c>
      <c r="BE650" s="25">
        <v>120</v>
      </c>
      <c r="BF650" s="25">
        <v>60</v>
      </c>
      <c r="BG650" s="25">
        <v>730</v>
      </c>
      <c r="BH650" s="40">
        <f t="shared" si="150"/>
        <v>51030</v>
      </c>
      <c r="BI650" s="41">
        <f t="shared" si="155"/>
        <v>51150</v>
      </c>
      <c r="BJ650" s="42" t="str" cm="1">
        <f t="array" ref="BJ650">_xlfn.IFS(AND((BH650&lt;Suspension01Desde),(BH650&lt;Suspension01Hasta),(BI650&lt;Suspension01Desde),(BI650&lt;Suspension01Hasta)),"No_Umbral",AND((BH650&gt;Suspension01Desde),(BH650&gt;Suspension01Hasta),(BI650&gt;Suspension01Desde),(BI650&gt;Suspension01Hasta)),"No_Umbral",AND((BH650&lt;=Suspension01Desde),(BH650&lt;=Suspension01Hasta),(BI650&gt;=Suspension01Desde),(BI650&lt;=Suspension01Hasta)),"Umbral_Anticipado",AND((BH650&lt;=Suspension01Desde),(BH650&lt;=Suspension01Hasta),(BI650&gt;=Suspension01Desde),(BI650&gt;=Suspension01Hasta)),"Umbral_Interno",AND((BH650&gt;=Suspension01Desde),(BH650&lt;=Suspension01Hasta),(BI650&gt;=Suspension01Desde),(BI650&lt;=Suspension01Hasta)),"Umbral_Externo",AND((BH650&gt;=Suspension01Desde),(BH650&lt;=Suspension01Hasta),(BI650&gt;=Suspension01Desde),(BI650&gt;=Suspension01Hasta)),"Umbral_Tardío")</f>
        <v>No_Umbral</v>
      </c>
      <c r="BK650" s="43" cm="1">
        <f t="array" ref="BK650">_xlfn.IFS(BJ650="Umbral_Anticipado",$BI650-Suspension01Desde+1,BJ650="Umbral_Interno",Suspension01Hasta-Suspension01Desde+1,BJ650="Umbral_Externo",BI650-$BH650+1,BJ650="Umbral_Tardío",Suspension01Hasta-$BH650+1,BJ650="No_Umbral",0)</f>
        <v>0</v>
      </c>
      <c r="BL650" s="42" cm="1">
        <f t="array" ref="BL650">_xlfn.IFS(BJ650="Umbral_Anticipado",Suspension01Hasta+BK650,BJ650="Umbral_Interno",BI650+BK650,BJ650="Umbral_Externo",Suspension01Hasta+BK650,BJ650="Umbral_Tardío",BI650+BK650,BJ650="No_Umbral",BI650)</f>
        <v>51150</v>
      </c>
      <c r="BM650" s="42" t="str" cm="1">
        <f t="array" ref="BM650">_xlfn.IFS(AND((BH650&lt;Suspension02Desde),(BH650&lt;Suspension02Hasta),(BL650&lt;Suspension02Desde),(BL650&lt;Suspension02Hasta)),"No_Umbral",AND((BH650&gt;Suspension02Desde),(BH650&gt;Suspension02Hasta),(BL650&gt;Suspension02Desde),(BL650&gt;Suspension02Hasta)),"No_Umbral",AND((BH650&lt;=Suspension02Desde),(BH650&lt;=Suspension02Hasta),(BL650&gt;=Suspension02Desde),(BL650&lt;=Suspension02Hasta)),"Umbral_Anticipado",AND((BH650&lt;=Suspension02Desde),(BH650&lt;=Suspension02Hasta),(BL650&gt;=Suspension02Desde),(BL650&gt;=Suspension02Hasta)),"Umbral_Interno",AND((BH650&gt;=Suspension02Desde),(BH650&lt;=Suspension02Hasta),(BL650&gt;=Suspension02Desde),(BL650&lt;=Suspension02Hasta)),"Umbral_Externo",AND((BH650&gt;=Suspension02Desde),(BH650&lt;=Suspension02Hasta),(BL650&gt;=Suspension02Desde),(BL650&gt;=Suspension02Hasta)),"Umbral_Tardío")</f>
        <v>No_Umbral</v>
      </c>
      <c r="BN650" s="43" cm="1">
        <f t="array" ref="BN650">_xlfn.IFS(BM650="Umbral_Anticipado",BL650-Suspension02Desde+1,BM650="Umbral_Interno",Suspension02Hasta-Suspension02Desde+1,BM650="Umbral_Externo",BL650-$BH650+1,BM650="Umbral_Tardío",Suspension02Hasta-$BH650+1,BM650="No_Umbral",0)</f>
        <v>0</v>
      </c>
      <c r="BO650" s="41" cm="1">
        <f t="array" ref="BO650">_xlfn.IFS(BM650="Umbral_Anticipado",Suspension02Hasta+BN650,BM650="Umbral_Interno",BL650+BN650,BM650="Umbral_Externo",Suspension02Hasta+BN650,BM650="Umbral_Tardío",BL650+BN650,BM650="No_Umbral",BL650)</f>
        <v>51150</v>
      </c>
      <c r="BP650" s="40">
        <f t="shared" si="156"/>
        <v>51152</v>
      </c>
      <c r="BQ650" s="41">
        <f t="shared" si="157"/>
        <v>51210</v>
      </c>
      <c r="BR650" s="42" t="str" cm="1">
        <f t="array" ref="BR650">_xlfn.IFS(AND((BO650&lt;Suspension01Desde),(BO650&lt;Suspension01Hasta),(BQ650&lt;Suspension01Desde),(BQ650&lt;Suspension01Hasta)),"No_Umbral",AND((BO650&gt;Suspension01Desde),(BO650&gt;Suspension01Hasta),(BQ650&gt;Suspension01Desde),(BQ650&gt;Suspension01Hasta)),"No_Umbral",AND((BO650&lt;=Suspension01Desde),(BO650&lt;=Suspension01Hasta),(BQ650&gt;=Suspension01Desde),(BQ650&lt;=Suspension01Hasta)),"Umbral_Anticipado",AND((BO650&lt;=Suspension01Desde),(BO650&lt;=Suspension01Hasta),(BQ650&gt;=Suspension01Desde),(BQ650&gt;=Suspension01Hasta)),"Umbral_Interno",AND((BO650&gt;=Suspension01Desde),(BO650&lt;=Suspension01Hasta),(BQ650&gt;=Suspension01Desde),(BQ650&lt;=Suspension01Hasta)),"Umbral_Externo",AND((BO650&gt;=Suspension01Desde),(BO650&lt;=Suspension01Hasta),(BQ650&gt;=Suspension01Desde),(BQ650&gt;=Suspension01Hasta)),"Umbral_Tardío")</f>
        <v>No_Umbral</v>
      </c>
      <c r="BS650" s="43" cm="1">
        <f t="array" ref="BS650">_xlfn.IFS(BR650="Umbral_Anticipado",$BQ650-Suspension01Desde+1,BR650="Umbral_Interno",Suspension01Hasta-Suspension01Desde+1,BR650="Umbral_Externo",BQ650-$BO650+1,BR650="Umbral_Tardío",Suspension01Hasta-$BO650+1,BR650="No_Umbral",0)</f>
        <v>0</v>
      </c>
      <c r="BT650" s="42" cm="1">
        <f t="array" ref="BT650">_xlfn.IFS(BR650="Umbral_Anticipado",Suspension01Hasta+BS650,BR650="Umbral_Interno",BQ650+BS650,BR650="Umbral_Externo",Suspension01Hasta+BS650,BR650="Umbral_Tardío",BQ650+BS650,BR650="No_Umbral",BQ650)</f>
        <v>51210</v>
      </c>
      <c r="BU650" s="42" t="str" cm="1">
        <f t="array" ref="BU650">_xlfn.IFS(AND((BO650&lt;Suspension02Desde),(BO650&lt;Suspension02Hasta),(BT650&lt;Suspension02Desde),(BT650&lt;Suspension02Hasta)),"No_Umbral",AND((BO650&gt;Suspension02Desde),(BO650&gt;Suspension02Hasta),(BT650&gt;Suspension02Desde),(BT650&gt;Suspension02Hasta)),"No_Umbral",AND((BO650&lt;=Suspension02Desde),(BO650&lt;=Suspension02Hasta),(BT650&gt;=Suspension02Desde),(BT650&lt;=Suspension02Hasta)),"Umbral_Anticipado",AND((BO650&lt;=Suspension02Desde),(BO650&lt;=Suspension02Hasta),(BT650&gt;=Suspension02Desde),(BT650&gt;=Suspension02Hasta)),"Umbral_Interno",AND((BO650&gt;=Suspension02Desde),(BO650&lt;=Suspension02Hasta),(BT650&gt;=Suspension02Desde),(BT650&lt;=Suspension02Hasta)),"Umbral_Externo",AND((BO650&gt;=Suspension02Desde),(BO650&lt;=Suspension02Hasta),(BT650&gt;=Suspension02Desde),(BT650&gt;=Suspension02Hasta)),"Umbral_Tardío")</f>
        <v>No_Umbral</v>
      </c>
      <c r="BV650" s="43" cm="1">
        <f t="array" ref="BV650">_xlfn.IFS(BU650="Umbral_Anticipado",BT650-Suspension02Desde+1,BU650="Umbral_Interno",Suspension02Hasta-Suspension02Desde+1,BU650="Umbral_Externo",BT650-$BO650+1,BU650="Umbral_Tardío",Suspension02Hasta-$BO650+1,BU650="No_Umbral",0)</f>
        <v>0</v>
      </c>
      <c r="BW650" s="41" cm="1">
        <f t="array" ref="BW650">_xlfn.IFS(BU650="Umbral_Anticipado",Suspension02Hasta+BV650,BU650="Umbral_Interno",BT650+BV650,BU650="Umbral_Externo",Suspension02Hasta+BV650,BU650="Umbral_Tardío",BT650+BV650,BU650="No_Umbral",BT650)</f>
        <v>51210</v>
      </c>
      <c r="BX650" s="40">
        <f t="shared" si="158"/>
        <v>51212</v>
      </c>
      <c r="BY650" s="41">
        <f t="shared" si="159"/>
        <v>51940</v>
      </c>
      <c r="BZ650" s="42" t="str" cm="1">
        <f t="array" ref="BZ650">_xlfn.IFS(AND((BW650&lt;Suspension01Desde),(BW650&lt;Suspension01Hasta),(BY650&lt;Suspension01Desde),(BY650&lt;Suspension01Hasta)),"No_Umbral",AND((BW650&gt;Suspension01Desde),(BW650&gt;Suspension01Hasta),(BY650&gt;Suspension01Desde),(BY650&gt;Suspension01Hasta)),"No_Umbral",AND((BW650&lt;=Suspension01Desde),(BW650&lt;=Suspension01Hasta),(BY650&gt;=Suspension01Desde),(BY650&lt;=Suspension01Hasta)),"Umbral_Anticipado",AND((BW650&lt;=Suspension01Desde),(BW650&lt;=Suspension01Hasta),(BY650&gt;=Suspension01Desde),(BY650&gt;=Suspension01Hasta)),"Umbral_Interno",AND((BW650&gt;=Suspension01Desde),(BW650&lt;=Suspension01Hasta),(BY650&gt;=Suspension01Desde),(BY650&lt;=Suspension01Hasta)),"Umbral_Externo",AND((BW650&gt;=Suspension01Desde),(BW650&lt;=Suspension01Hasta),(BY650&gt;=Suspension01Desde),(BY650&gt;=Suspension01Hasta)),"Umbral_Tardío")</f>
        <v>No_Umbral</v>
      </c>
      <c r="CA650" s="43" cm="1">
        <f t="array" ref="CA650">_xlfn.IFS(BZ650="Umbral_Anticipado",$BI650-Suspension01Desde+1,BZ650="Umbral_Interno",Suspension01Hasta-Suspension01Desde+1,BZ650="Umbral_Externo",BY650-$BH650+1,BZ650="Umbral_Tardío",Suspension01Hasta-$BH650+1,BZ650="No_Umbral",0)</f>
        <v>0</v>
      </c>
      <c r="CB650" s="42" cm="1">
        <f t="array" ref="CB650">_xlfn.IFS(BZ650="Umbral_Anticipado",Suspension01Hasta+CA650,BZ650="Umbral_Interno",BY650+CA650,BZ650="Umbral_Externo",Suspension01Hasta+CA650,BZ650="Umbral_Tardío",BY650+CA650,BZ650="No_Umbral",BY650)</f>
        <v>51940</v>
      </c>
      <c r="CC650" s="42" t="str" cm="1">
        <f t="array" ref="CC650">_xlfn.IFS(AND((BW650&lt;Suspension02Desde),(BW650&lt;Suspension02Hasta),(CB650&lt;Suspension02Desde),(CB650&lt;Suspension02Hasta)),"No_Umbral",AND((BW650&gt;Suspension02Desde),(BW650&gt;Suspension02Hasta),(CB650&gt;Suspension02Desde),(CB650&gt;Suspension02Hasta)),"No_Umbral",AND((BW650&lt;=Suspension02Desde),(BW650&lt;=Suspension02Hasta),(CB650&gt;=Suspension02Desde),(CB650&lt;=Suspension02Hasta)),"Umbral_Anticipado",AND((BW650&lt;=Suspension02Desde),(BW650&lt;=Suspension02Hasta),(CB650&gt;=Suspension02Desde),(CB650&gt;=Suspension02Hasta)),"Umbral_Interno",AND((BW650&gt;=Suspension02Desde),(BW650&lt;=Suspension02Hasta),(CB650&gt;=Suspension02Desde),(CB650&lt;=Suspension02Hasta)),"Umbral_Externo",AND((BW650&gt;=Suspension02Desde),(BW650&lt;=Suspension02Hasta),(CB650&gt;=Suspension02Desde),(CB650&gt;=Suspension02Hasta)),"Umbral_Tardío")</f>
        <v>No_Umbral</v>
      </c>
      <c r="CD650" s="43" cm="1">
        <f t="array" ref="CD650">_xlfn.IFS(CC650="Umbral_Anticipado",CB650-Suspension02Desde+1,CC650="Umbral_Interno",Suspension02Hasta-Suspension02Desde+1,CC650="Umbral_Externo",CB650-$BH650+1,CC650="Umbral_Tardío",Suspension02Hasta-$BH650+1,CC650="No_Umbral",0)</f>
        <v>0</v>
      </c>
      <c r="CE650" s="41" cm="1">
        <f t="array" ref="CE650">_xlfn.IFS(CC650="Umbral_Anticipado",Suspension02Hasta+CD650,CC650="Umbral_Interno",CB650+CD650,CC650="Umbral_Externo",Suspension02Hasta+CD650,CC650="Umbral_Tardío",CB650+CD650,CC650="No_Umbral",CB650)</f>
        <v>51940</v>
      </c>
      <c r="CF650" s="40">
        <f t="shared" si="160"/>
        <v>51942</v>
      </c>
    </row>
    <row r="651" spans="1:84" s="22" customFormat="1" ht="20.25" customHeight="1">
      <c r="A651" s="77" t="s">
        <v>4648</v>
      </c>
      <c r="B651" s="77" t="str">
        <f t="shared" si="153"/>
        <v>2019</v>
      </c>
      <c r="C651" s="77" t="s">
        <v>4649</v>
      </c>
      <c r="D651" s="77" t="s">
        <v>4637</v>
      </c>
      <c r="E651" s="77" t="s">
        <v>293</v>
      </c>
      <c r="F651" s="77" t="s">
        <v>130</v>
      </c>
      <c r="G651" s="201">
        <v>43726</v>
      </c>
      <c r="H651" s="201">
        <v>51030</v>
      </c>
      <c r="I651" s="77" t="s">
        <v>92</v>
      </c>
      <c r="J651" s="77"/>
      <c r="K651" s="78">
        <v>52552</v>
      </c>
      <c r="L651" s="77" t="str">
        <f>VLOOKUP(MONTH($K651),TablaMeses[],2,FALSE)</f>
        <v>11 NOVIEMBRE</v>
      </c>
      <c r="M651" s="77">
        <f t="shared" si="151"/>
        <v>2043</v>
      </c>
      <c r="N651" s="77"/>
      <c r="O651" s="201"/>
      <c r="P651" s="77"/>
      <c r="Q651" s="77"/>
      <c r="R651" s="201"/>
      <c r="S651" s="77"/>
      <c r="T651" s="77"/>
      <c r="U651" s="201"/>
      <c r="V651" s="77"/>
      <c r="W651" s="77"/>
      <c r="X651" s="201"/>
      <c r="Y651" s="77"/>
      <c r="Z651" s="201"/>
      <c r="AA651" s="77"/>
      <c r="AB651" s="201"/>
      <c r="AC651" s="79"/>
      <c r="AD651" s="77"/>
      <c r="AE651" s="77"/>
      <c r="AF651" s="77"/>
      <c r="AG651" s="77"/>
      <c r="AH651" s="77"/>
      <c r="AI651" s="78"/>
      <c r="AJ651" s="77"/>
      <c r="AK651" s="77"/>
      <c r="AL651" s="77"/>
      <c r="AM651" s="78"/>
      <c r="AN651" s="77"/>
      <c r="AO651" s="77"/>
      <c r="AP651" s="77"/>
      <c r="AQ651" s="77"/>
      <c r="AR651" s="78"/>
      <c r="AS651" s="77"/>
      <c r="AT651" s="78"/>
      <c r="AU651" s="78"/>
      <c r="AV651" s="78">
        <v>45768</v>
      </c>
      <c r="AW651" s="77">
        <f t="shared" si="154"/>
        <v>17</v>
      </c>
      <c r="AX651" s="77">
        <f t="shared" si="152"/>
        <v>2025</v>
      </c>
      <c r="AY651" s="77" t="s">
        <v>944</v>
      </c>
      <c r="AZ651" s="81" t="s">
        <v>4650</v>
      </c>
      <c r="BA651" s="22" t="s">
        <v>4550</v>
      </c>
      <c r="BC651" s="25" t="s">
        <v>3610</v>
      </c>
      <c r="BD651" s="25" t="s">
        <v>3611</v>
      </c>
      <c r="BE651" s="25">
        <v>720</v>
      </c>
      <c r="BF651" s="25">
        <v>60</v>
      </c>
      <c r="BG651" s="25">
        <v>730</v>
      </c>
      <c r="BH651" s="40">
        <f t="shared" si="150"/>
        <v>51030</v>
      </c>
      <c r="BI651" s="41">
        <f t="shared" si="155"/>
        <v>51750</v>
      </c>
      <c r="BJ651" s="42" t="str" cm="1">
        <f t="array" ref="BJ651">_xlfn.IFS(AND((BH651&lt;Suspension01Desde),(BH651&lt;Suspension01Hasta),(BI651&lt;Suspension01Desde),(BI651&lt;Suspension01Hasta)),"No_Umbral",AND((BH651&gt;Suspension01Desde),(BH651&gt;Suspension01Hasta),(BI651&gt;Suspension01Desde),(BI651&gt;Suspension01Hasta)),"No_Umbral",AND((BH651&lt;=Suspension01Desde),(BH651&lt;=Suspension01Hasta),(BI651&gt;=Suspension01Desde),(BI651&lt;=Suspension01Hasta)),"Umbral_Anticipado",AND((BH651&lt;=Suspension01Desde),(BH651&lt;=Suspension01Hasta),(BI651&gt;=Suspension01Desde),(BI651&gt;=Suspension01Hasta)),"Umbral_Interno",AND((BH651&gt;=Suspension01Desde),(BH651&lt;=Suspension01Hasta),(BI651&gt;=Suspension01Desde),(BI651&lt;=Suspension01Hasta)),"Umbral_Externo",AND((BH651&gt;=Suspension01Desde),(BH651&lt;=Suspension01Hasta),(BI651&gt;=Suspension01Desde),(BI651&gt;=Suspension01Hasta)),"Umbral_Tardío")</f>
        <v>No_Umbral</v>
      </c>
      <c r="BK651" s="43" cm="1">
        <f t="array" ref="BK651">_xlfn.IFS(BJ651="Umbral_Anticipado",$BI651-Suspension01Desde+1,BJ651="Umbral_Interno",Suspension01Hasta-Suspension01Desde+1,BJ651="Umbral_Externo",BI651-$BH651+1,BJ651="Umbral_Tardío",Suspension01Hasta-$BH651+1,BJ651="No_Umbral",0)</f>
        <v>0</v>
      </c>
      <c r="BL651" s="42" cm="1">
        <f t="array" ref="BL651">_xlfn.IFS(BJ651="Umbral_Anticipado",Suspension01Hasta+BK651,BJ651="Umbral_Interno",BI651+BK651,BJ651="Umbral_Externo",Suspension01Hasta+BK651,BJ651="Umbral_Tardío",BI651+BK651,BJ651="No_Umbral",BI651)</f>
        <v>51750</v>
      </c>
      <c r="BM651" s="42" t="str" cm="1">
        <f t="array" ref="BM651">_xlfn.IFS(AND((BH651&lt;Suspension02Desde),(BH651&lt;Suspension02Hasta),(BL651&lt;Suspension02Desde),(BL651&lt;Suspension02Hasta)),"No_Umbral",AND((BH651&gt;Suspension02Desde),(BH651&gt;Suspension02Hasta),(BL651&gt;Suspension02Desde),(BL651&gt;Suspension02Hasta)),"No_Umbral",AND((BH651&lt;=Suspension02Desde),(BH651&lt;=Suspension02Hasta),(BL651&gt;=Suspension02Desde),(BL651&lt;=Suspension02Hasta)),"Umbral_Anticipado",AND((BH651&lt;=Suspension02Desde),(BH651&lt;=Suspension02Hasta),(BL651&gt;=Suspension02Desde),(BL651&gt;=Suspension02Hasta)),"Umbral_Interno",AND((BH651&gt;=Suspension02Desde),(BH651&lt;=Suspension02Hasta),(BL651&gt;=Suspension02Desde),(BL651&lt;=Suspension02Hasta)),"Umbral_Externo",AND((BH651&gt;=Suspension02Desde),(BH651&lt;=Suspension02Hasta),(BL651&gt;=Suspension02Desde),(BL651&gt;=Suspension02Hasta)),"Umbral_Tardío")</f>
        <v>No_Umbral</v>
      </c>
      <c r="BN651" s="43" cm="1">
        <f t="array" ref="BN651">_xlfn.IFS(BM651="Umbral_Anticipado",BL651-Suspension02Desde+1,BM651="Umbral_Interno",Suspension02Hasta-Suspension02Desde+1,BM651="Umbral_Externo",BL651-$BH651+1,BM651="Umbral_Tardío",Suspension02Hasta-$BH651+1,BM651="No_Umbral",0)</f>
        <v>0</v>
      </c>
      <c r="BO651" s="41" cm="1">
        <f t="array" ref="BO651">_xlfn.IFS(BM651="Umbral_Anticipado",Suspension02Hasta+BN651,BM651="Umbral_Interno",BL651+BN651,BM651="Umbral_Externo",Suspension02Hasta+BN651,BM651="Umbral_Tardío",BL651+BN651,BM651="No_Umbral",BL651)</f>
        <v>51750</v>
      </c>
      <c r="BP651" s="40">
        <f t="shared" si="156"/>
        <v>51761</v>
      </c>
      <c r="BQ651" s="41">
        <f t="shared" si="157"/>
        <v>51810</v>
      </c>
      <c r="BR651" s="42" t="str" cm="1">
        <f t="array" ref="BR651">_xlfn.IFS(AND((BO651&lt;Suspension01Desde),(BO651&lt;Suspension01Hasta),(BQ651&lt;Suspension01Desde),(BQ651&lt;Suspension01Hasta)),"No_Umbral",AND((BO651&gt;Suspension01Desde),(BO651&gt;Suspension01Hasta),(BQ651&gt;Suspension01Desde),(BQ651&gt;Suspension01Hasta)),"No_Umbral",AND((BO651&lt;=Suspension01Desde),(BO651&lt;=Suspension01Hasta),(BQ651&gt;=Suspension01Desde),(BQ651&lt;=Suspension01Hasta)),"Umbral_Anticipado",AND((BO651&lt;=Suspension01Desde),(BO651&lt;=Suspension01Hasta),(BQ651&gt;=Suspension01Desde),(BQ651&gt;=Suspension01Hasta)),"Umbral_Interno",AND((BO651&gt;=Suspension01Desde),(BO651&lt;=Suspension01Hasta),(BQ651&gt;=Suspension01Desde),(BQ651&lt;=Suspension01Hasta)),"Umbral_Externo",AND((BO651&gt;=Suspension01Desde),(BO651&lt;=Suspension01Hasta),(BQ651&gt;=Suspension01Desde),(BQ651&gt;=Suspension01Hasta)),"Umbral_Tardío")</f>
        <v>No_Umbral</v>
      </c>
      <c r="BS651" s="43" cm="1">
        <f t="array" ref="BS651">_xlfn.IFS(BR651="Umbral_Anticipado",$BQ651-Suspension01Desde+1,BR651="Umbral_Interno",Suspension01Hasta-Suspension01Desde+1,BR651="Umbral_Externo",BQ651-$BO651+1,BR651="Umbral_Tardío",Suspension01Hasta-$BO651+1,BR651="No_Umbral",0)</f>
        <v>0</v>
      </c>
      <c r="BT651" s="42" cm="1">
        <f t="array" ref="BT651">_xlfn.IFS(BR651="Umbral_Anticipado",Suspension01Hasta+BS651,BR651="Umbral_Interno",BQ651+BS651,BR651="Umbral_Externo",Suspension01Hasta+BS651,BR651="Umbral_Tardío",BQ651+BS651,BR651="No_Umbral",BQ651)</f>
        <v>51810</v>
      </c>
      <c r="BU651" s="42" t="str" cm="1">
        <f t="array" ref="BU651">_xlfn.IFS(AND((BO651&lt;Suspension02Desde),(BO651&lt;Suspension02Hasta),(BT651&lt;Suspension02Desde),(BT651&lt;Suspension02Hasta)),"No_Umbral",AND((BO651&gt;Suspension02Desde),(BO651&gt;Suspension02Hasta),(BT651&gt;Suspension02Desde),(BT651&gt;Suspension02Hasta)),"No_Umbral",AND((BO651&lt;=Suspension02Desde),(BO651&lt;=Suspension02Hasta),(BT651&gt;=Suspension02Desde),(BT651&lt;=Suspension02Hasta)),"Umbral_Anticipado",AND((BO651&lt;=Suspension02Desde),(BO651&lt;=Suspension02Hasta),(BT651&gt;=Suspension02Desde),(BT651&gt;=Suspension02Hasta)),"Umbral_Interno",AND((BO651&gt;=Suspension02Desde),(BO651&lt;=Suspension02Hasta),(BT651&gt;=Suspension02Desde),(BT651&lt;=Suspension02Hasta)),"Umbral_Externo",AND((BO651&gt;=Suspension02Desde),(BO651&lt;=Suspension02Hasta),(BT651&gt;=Suspension02Desde),(BT651&gt;=Suspension02Hasta)),"Umbral_Tardío")</f>
        <v>No_Umbral</v>
      </c>
      <c r="BV651" s="43" cm="1">
        <f t="array" ref="BV651">_xlfn.IFS(BU651="Umbral_Anticipado",BT651-Suspension02Desde+1,BU651="Umbral_Interno",Suspension02Hasta-Suspension02Desde+1,BU651="Umbral_Externo",BT651-$BO651+1,BU651="Umbral_Tardío",Suspension02Hasta-$BO651+1,BU651="No_Umbral",0)</f>
        <v>0</v>
      </c>
      <c r="BW651" s="41" cm="1">
        <f t="array" ref="BW651">_xlfn.IFS(BU651="Umbral_Anticipado",Suspension02Hasta+BV651,BU651="Umbral_Interno",BT651+BV651,BU651="Umbral_Externo",Suspension02Hasta+BV651,BU651="Umbral_Tardío",BT651+BV651,BU651="No_Umbral",BT651)</f>
        <v>51810</v>
      </c>
      <c r="BX651" s="40">
        <f t="shared" si="158"/>
        <v>51822</v>
      </c>
      <c r="BY651" s="41">
        <f t="shared" si="159"/>
        <v>52540</v>
      </c>
      <c r="BZ651" s="42" t="str" cm="1">
        <f t="array" ref="BZ651">_xlfn.IFS(AND((BW651&lt;Suspension01Desde),(BW651&lt;Suspension01Hasta),(BY651&lt;Suspension01Desde),(BY651&lt;Suspension01Hasta)),"No_Umbral",AND((BW651&gt;Suspension01Desde),(BW651&gt;Suspension01Hasta),(BY651&gt;Suspension01Desde),(BY651&gt;Suspension01Hasta)),"No_Umbral",AND((BW651&lt;=Suspension01Desde),(BW651&lt;=Suspension01Hasta),(BY651&gt;=Suspension01Desde),(BY651&lt;=Suspension01Hasta)),"Umbral_Anticipado",AND((BW651&lt;=Suspension01Desde),(BW651&lt;=Suspension01Hasta),(BY651&gt;=Suspension01Desde),(BY651&gt;=Suspension01Hasta)),"Umbral_Interno",AND((BW651&gt;=Suspension01Desde),(BW651&lt;=Suspension01Hasta),(BY651&gt;=Suspension01Desde),(BY651&lt;=Suspension01Hasta)),"Umbral_Externo",AND((BW651&gt;=Suspension01Desde),(BW651&lt;=Suspension01Hasta),(BY651&gt;=Suspension01Desde),(BY651&gt;=Suspension01Hasta)),"Umbral_Tardío")</f>
        <v>No_Umbral</v>
      </c>
      <c r="CA651" s="43" cm="1">
        <f t="array" ref="CA651">_xlfn.IFS(BZ651="Umbral_Anticipado",$BI651-Suspension01Desde+1,BZ651="Umbral_Interno",Suspension01Hasta-Suspension01Desde+1,BZ651="Umbral_Externo",BY651-$BH651+1,BZ651="Umbral_Tardío",Suspension01Hasta-$BH651+1,BZ651="No_Umbral",0)</f>
        <v>0</v>
      </c>
      <c r="CB651" s="42" cm="1">
        <f t="array" ref="CB651">_xlfn.IFS(BZ651="Umbral_Anticipado",Suspension01Hasta+CA651,BZ651="Umbral_Interno",BY651+CA651,BZ651="Umbral_Externo",Suspension01Hasta+CA651,BZ651="Umbral_Tardío",BY651+CA651,BZ651="No_Umbral",BY651)</f>
        <v>52540</v>
      </c>
      <c r="CC651" s="42" t="str" cm="1">
        <f t="array" ref="CC651">_xlfn.IFS(AND((BW651&lt;Suspension02Desde),(BW651&lt;Suspension02Hasta),(CB651&lt;Suspension02Desde),(CB651&lt;Suspension02Hasta)),"No_Umbral",AND((BW651&gt;Suspension02Desde),(BW651&gt;Suspension02Hasta),(CB651&gt;Suspension02Desde),(CB651&gt;Suspension02Hasta)),"No_Umbral",AND((BW651&lt;=Suspension02Desde),(BW651&lt;=Suspension02Hasta),(CB651&gt;=Suspension02Desde),(CB651&lt;=Suspension02Hasta)),"Umbral_Anticipado",AND((BW651&lt;=Suspension02Desde),(BW651&lt;=Suspension02Hasta),(CB651&gt;=Suspension02Desde),(CB651&gt;=Suspension02Hasta)),"Umbral_Interno",AND((BW651&gt;=Suspension02Desde),(BW651&lt;=Suspension02Hasta),(CB651&gt;=Suspension02Desde),(CB651&lt;=Suspension02Hasta)),"Umbral_Externo",AND((BW651&gt;=Suspension02Desde),(BW651&lt;=Suspension02Hasta),(CB651&gt;=Suspension02Desde),(CB651&gt;=Suspension02Hasta)),"Umbral_Tardío")</f>
        <v>No_Umbral</v>
      </c>
      <c r="CD651" s="43" cm="1">
        <f t="array" ref="CD651">_xlfn.IFS(CC651="Umbral_Anticipado",CB651-Suspension02Desde+1,CC651="Umbral_Interno",Suspension02Hasta-Suspension02Desde+1,CC651="Umbral_Externo",CB651-$BH651+1,CC651="Umbral_Tardío",Suspension02Hasta-$BH651+1,CC651="No_Umbral",0)</f>
        <v>0</v>
      </c>
      <c r="CE651" s="41" cm="1">
        <f t="array" ref="CE651">_xlfn.IFS(CC651="Umbral_Anticipado",Suspension02Hasta+CD651,CC651="Umbral_Interno",CB651+CD651,CC651="Umbral_Externo",Suspension02Hasta+CD651,CC651="Umbral_Tardío",CB651+CD651,CC651="No_Umbral",CB651)</f>
        <v>52540</v>
      </c>
      <c r="CF651" s="40">
        <f t="shared" si="160"/>
        <v>52552</v>
      </c>
    </row>
    <row r="652" spans="1:84" s="22" customFormat="1" ht="20.25" customHeight="1">
      <c r="A652" s="77" t="s">
        <v>4651</v>
      </c>
      <c r="B652" s="77" t="str">
        <f t="shared" si="153"/>
        <v>2019</v>
      </c>
      <c r="C652" s="77" t="s">
        <v>4652</v>
      </c>
      <c r="D652" s="77" t="s">
        <v>4637</v>
      </c>
      <c r="E652" s="77" t="s">
        <v>293</v>
      </c>
      <c r="F652" s="77" t="s">
        <v>130</v>
      </c>
      <c r="G652" s="201">
        <v>43726</v>
      </c>
      <c r="H652" s="201">
        <v>51030</v>
      </c>
      <c r="I652" s="77" t="s">
        <v>299</v>
      </c>
      <c r="J652" s="77"/>
      <c r="K652" s="78">
        <v>52673</v>
      </c>
      <c r="L652" s="77" t="str">
        <f>VLOOKUP(MONTH($K652),TablaMeses[],2,FALSE)</f>
        <v>03 MARZO</v>
      </c>
      <c r="M652" s="77">
        <f t="shared" si="151"/>
        <v>2044</v>
      </c>
      <c r="N652" s="77"/>
      <c r="O652" s="201"/>
      <c r="P652" s="77"/>
      <c r="Q652" s="77"/>
      <c r="R652" s="201"/>
      <c r="S652" s="77"/>
      <c r="T652" s="77"/>
      <c r="U652" s="201"/>
      <c r="V652" s="77"/>
      <c r="W652" s="77"/>
      <c r="X652" s="201"/>
      <c r="Y652" s="77"/>
      <c r="Z652" s="201"/>
      <c r="AA652" s="77"/>
      <c r="AB652" s="201"/>
      <c r="AC652" s="79"/>
      <c r="AD652" s="77"/>
      <c r="AE652" s="77"/>
      <c r="AF652" s="77"/>
      <c r="AG652" s="77"/>
      <c r="AH652" s="77"/>
      <c r="AI652" s="78"/>
      <c r="AJ652" s="77"/>
      <c r="AK652" s="77"/>
      <c r="AL652" s="77"/>
      <c r="AM652" s="78"/>
      <c r="AN652" s="77"/>
      <c r="AO652" s="77"/>
      <c r="AP652" s="77"/>
      <c r="AQ652" s="77"/>
      <c r="AR652" s="78"/>
      <c r="AS652" s="77"/>
      <c r="AT652" s="78"/>
      <c r="AU652" s="78"/>
      <c r="AV652" s="78">
        <v>45775</v>
      </c>
      <c r="AW652" s="77">
        <f t="shared" si="154"/>
        <v>18</v>
      </c>
      <c r="AX652" s="77">
        <f t="shared" si="152"/>
        <v>2025</v>
      </c>
      <c r="AY652" s="77" t="s">
        <v>944</v>
      </c>
      <c r="AZ652" s="81" t="s">
        <v>4641</v>
      </c>
      <c r="BA652" s="22" t="s">
        <v>4550</v>
      </c>
      <c r="BC652" s="25" t="s">
        <v>1640</v>
      </c>
      <c r="BD652" s="25" t="s">
        <v>1641</v>
      </c>
      <c r="BE652" s="25">
        <v>120</v>
      </c>
      <c r="BF652" s="25">
        <v>60</v>
      </c>
      <c r="BG652" s="25">
        <v>730</v>
      </c>
      <c r="BH652" s="40">
        <f t="shared" si="150"/>
        <v>51030</v>
      </c>
      <c r="BI652" s="41">
        <f t="shared" si="155"/>
        <v>51150</v>
      </c>
      <c r="BJ652" s="42" t="str" cm="1">
        <f t="array" ref="BJ652">_xlfn.IFS(AND((BH652&lt;Suspension01Desde),(BH652&lt;Suspension01Hasta),(BI652&lt;Suspension01Desde),(BI652&lt;Suspension01Hasta)),"No_Umbral",AND((BH652&gt;Suspension01Desde),(BH652&gt;Suspension01Hasta),(BI652&gt;Suspension01Desde),(BI652&gt;Suspension01Hasta)),"No_Umbral",AND((BH652&lt;=Suspension01Desde),(BH652&lt;=Suspension01Hasta),(BI652&gt;=Suspension01Desde),(BI652&lt;=Suspension01Hasta)),"Umbral_Anticipado",AND((BH652&lt;=Suspension01Desde),(BH652&lt;=Suspension01Hasta),(BI652&gt;=Suspension01Desde),(BI652&gt;=Suspension01Hasta)),"Umbral_Interno",AND((BH652&gt;=Suspension01Desde),(BH652&lt;=Suspension01Hasta),(BI652&gt;=Suspension01Desde),(BI652&lt;=Suspension01Hasta)),"Umbral_Externo",AND((BH652&gt;=Suspension01Desde),(BH652&lt;=Suspension01Hasta),(BI652&gt;=Suspension01Desde),(BI652&gt;=Suspension01Hasta)),"Umbral_Tardío")</f>
        <v>No_Umbral</v>
      </c>
      <c r="BK652" s="43" cm="1">
        <f t="array" ref="BK652">_xlfn.IFS(BJ652="Umbral_Anticipado",$BI652-Suspension01Desde+1,BJ652="Umbral_Interno",Suspension01Hasta-Suspension01Desde+1,BJ652="Umbral_Externo",BI652-$BH652+1,BJ652="Umbral_Tardío",Suspension01Hasta-$BH652+1,BJ652="No_Umbral",0)</f>
        <v>0</v>
      </c>
      <c r="BL652" s="42" cm="1">
        <f t="array" ref="BL652">_xlfn.IFS(BJ652="Umbral_Anticipado",Suspension01Hasta+BK652,BJ652="Umbral_Interno",BI652+BK652,BJ652="Umbral_Externo",Suspension01Hasta+BK652,BJ652="Umbral_Tardío",BI652+BK652,BJ652="No_Umbral",BI652)</f>
        <v>51150</v>
      </c>
      <c r="BM652" s="42" t="str" cm="1">
        <f t="array" ref="BM652">_xlfn.IFS(AND((BH652&lt;Suspension02Desde),(BH652&lt;Suspension02Hasta),(BL652&lt;Suspension02Desde),(BL652&lt;Suspension02Hasta)),"No_Umbral",AND((BH652&gt;Suspension02Desde),(BH652&gt;Suspension02Hasta),(BL652&gt;Suspension02Desde),(BL652&gt;Suspension02Hasta)),"No_Umbral",AND((BH652&lt;=Suspension02Desde),(BH652&lt;=Suspension02Hasta),(BL652&gt;=Suspension02Desde),(BL652&lt;=Suspension02Hasta)),"Umbral_Anticipado",AND((BH652&lt;=Suspension02Desde),(BH652&lt;=Suspension02Hasta),(BL652&gt;=Suspension02Desde),(BL652&gt;=Suspension02Hasta)),"Umbral_Interno",AND((BH652&gt;=Suspension02Desde),(BH652&lt;=Suspension02Hasta),(BL652&gt;=Suspension02Desde),(BL652&lt;=Suspension02Hasta)),"Umbral_Externo",AND((BH652&gt;=Suspension02Desde),(BH652&lt;=Suspension02Hasta),(BL652&gt;=Suspension02Desde),(BL652&gt;=Suspension02Hasta)),"Umbral_Tardío")</f>
        <v>No_Umbral</v>
      </c>
      <c r="BN652" s="43" cm="1">
        <f t="array" ref="BN652">_xlfn.IFS(BM652="Umbral_Anticipado",BL652-Suspension02Desde+1,BM652="Umbral_Interno",Suspension02Hasta-Suspension02Desde+1,BM652="Umbral_Externo",BL652-$BH652+1,BM652="Umbral_Tardío",Suspension02Hasta-$BH652+1,BM652="No_Umbral",0)</f>
        <v>0</v>
      </c>
      <c r="BO652" s="41" cm="1">
        <f t="array" ref="BO652">_xlfn.IFS(BM652="Umbral_Anticipado",Suspension02Hasta+BN652,BM652="Umbral_Interno",BL652+BN652,BM652="Umbral_Externo",Suspension02Hasta+BN652,BM652="Umbral_Tardío",BL652+BN652,BM652="No_Umbral",BL652)</f>
        <v>51150</v>
      </c>
      <c r="BP652" s="40">
        <f t="shared" si="156"/>
        <v>51152</v>
      </c>
      <c r="BQ652" s="41">
        <f t="shared" si="157"/>
        <v>51210</v>
      </c>
      <c r="BR652" s="42" t="str" cm="1">
        <f t="array" ref="BR652">_xlfn.IFS(AND((BO652&lt;Suspension01Desde),(BO652&lt;Suspension01Hasta),(BQ652&lt;Suspension01Desde),(BQ652&lt;Suspension01Hasta)),"No_Umbral",AND((BO652&gt;Suspension01Desde),(BO652&gt;Suspension01Hasta),(BQ652&gt;Suspension01Desde),(BQ652&gt;Suspension01Hasta)),"No_Umbral",AND((BO652&lt;=Suspension01Desde),(BO652&lt;=Suspension01Hasta),(BQ652&gt;=Suspension01Desde),(BQ652&lt;=Suspension01Hasta)),"Umbral_Anticipado",AND((BO652&lt;=Suspension01Desde),(BO652&lt;=Suspension01Hasta),(BQ652&gt;=Suspension01Desde),(BQ652&gt;=Suspension01Hasta)),"Umbral_Interno",AND((BO652&gt;=Suspension01Desde),(BO652&lt;=Suspension01Hasta),(BQ652&gt;=Suspension01Desde),(BQ652&lt;=Suspension01Hasta)),"Umbral_Externo",AND((BO652&gt;=Suspension01Desde),(BO652&lt;=Suspension01Hasta),(BQ652&gt;=Suspension01Desde),(BQ652&gt;=Suspension01Hasta)),"Umbral_Tardío")</f>
        <v>No_Umbral</v>
      </c>
      <c r="BS652" s="43" cm="1">
        <f t="array" ref="BS652">_xlfn.IFS(BR652="Umbral_Anticipado",$BQ652-Suspension01Desde+1,BR652="Umbral_Interno",Suspension01Hasta-Suspension01Desde+1,BR652="Umbral_Externo",BQ652-$BO652+1,BR652="Umbral_Tardío",Suspension01Hasta-$BO652+1,BR652="No_Umbral",0)</f>
        <v>0</v>
      </c>
      <c r="BT652" s="42" cm="1">
        <f t="array" ref="BT652">_xlfn.IFS(BR652="Umbral_Anticipado",Suspension01Hasta+BS652,BR652="Umbral_Interno",BQ652+BS652,BR652="Umbral_Externo",Suspension01Hasta+BS652,BR652="Umbral_Tardío",BQ652+BS652,BR652="No_Umbral",BQ652)</f>
        <v>51210</v>
      </c>
      <c r="BU652" s="42" t="str" cm="1">
        <f t="array" ref="BU652">_xlfn.IFS(AND((BO652&lt;Suspension02Desde),(BO652&lt;Suspension02Hasta),(BT652&lt;Suspension02Desde),(BT652&lt;Suspension02Hasta)),"No_Umbral",AND((BO652&gt;Suspension02Desde),(BO652&gt;Suspension02Hasta),(BT652&gt;Suspension02Desde),(BT652&gt;Suspension02Hasta)),"No_Umbral",AND((BO652&lt;=Suspension02Desde),(BO652&lt;=Suspension02Hasta),(BT652&gt;=Suspension02Desde),(BT652&lt;=Suspension02Hasta)),"Umbral_Anticipado",AND((BO652&lt;=Suspension02Desde),(BO652&lt;=Suspension02Hasta),(BT652&gt;=Suspension02Desde),(BT652&gt;=Suspension02Hasta)),"Umbral_Interno",AND((BO652&gt;=Suspension02Desde),(BO652&lt;=Suspension02Hasta),(BT652&gt;=Suspension02Desde),(BT652&lt;=Suspension02Hasta)),"Umbral_Externo",AND((BO652&gt;=Suspension02Desde),(BO652&lt;=Suspension02Hasta),(BT652&gt;=Suspension02Desde),(BT652&gt;=Suspension02Hasta)),"Umbral_Tardío")</f>
        <v>No_Umbral</v>
      </c>
      <c r="BV652" s="43" cm="1">
        <f t="array" ref="BV652">_xlfn.IFS(BU652="Umbral_Anticipado",BT652-Suspension02Desde+1,BU652="Umbral_Interno",Suspension02Hasta-Suspension02Desde+1,BU652="Umbral_Externo",BT652-$BO652+1,BU652="Umbral_Tardío",Suspension02Hasta-$BO652+1,BU652="No_Umbral",0)</f>
        <v>0</v>
      </c>
      <c r="BW652" s="41" cm="1">
        <f t="array" ref="BW652">_xlfn.IFS(BU652="Umbral_Anticipado",Suspension02Hasta+BV652,BU652="Umbral_Interno",BT652+BV652,BU652="Umbral_Externo",Suspension02Hasta+BV652,BU652="Umbral_Tardío",BT652+BV652,BU652="No_Umbral",BT652)</f>
        <v>51210</v>
      </c>
      <c r="BX652" s="40">
        <f t="shared" si="158"/>
        <v>51212</v>
      </c>
      <c r="BY652" s="41">
        <f t="shared" si="159"/>
        <v>51940</v>
      </c>
      <c r="BZ652" s="42" t="str" cm="1">
        <f t="array" ref="BZ652">_xlfn.IFS(AND((BW652&lt;Suspension01Desde),(BW652&lt;Suspension01Hasta),(BY652&lt;Suspension01Desde),(BY652&lt;Suspension01Hasta)),"No_Umbral",AND((BW652&gt;Suspension01Desde),(BW652&gt;Suspension01Hasta),(BY652&gt;Suspension01Desde),(BY652&gt;Suspension01Hasta)),"No_Umbral",AND((BW652&lt;=Suspension01Desde),(BW652&lt;=Suspension01Hasta),(BY652&gt;=Suspension01Desde),(BY652&lt;=Suspension01Hasta)),"Umbral_Anticipado",AND((BW652&lt;=Suspension01Desde),(BW652&lt;=Suspension01Hasta),(BY652&gt;=Suspension01Desde),(BY652&gt;=Suspension01Hasta)),"Umbral_Interno",AND((BW652&gt;=Suspension01Desde),(BW652&lt;=Suspension01Hasta),(BY652&gt;=Suspension01Desde),(BY652&lt;=Suspension01Hasta)),"Umbral_Externo",AND((BW652&gt;=Suspension01Desde),(BW652&lt;=Suspension01Hasta),(BY652&gt;=Suspension01Desde),(BY652&gt;=Suspension01Hasta)),"Umbral_Tardío")</f>
        <v>No_Umbral</v>
      </c>
      <c r="CA652" s="43" cm="1">
        <f t="array" ref="CA652">_xlfn.IFS(BZ652="Umbral_Anticipado",$BI652-Suspension01Desde+1,BZ652="Umbral_Interno",Suspension01Hasta-Suspension01Desde+1,BZ652="Umbral_Externo",BY652-$BH652+1,BZ652="Umbral_Tardío",Suspension01Hasta-$BH652+1,BZ652="No_Umbral",0)</f>
        <v>0</v>
      </c>
      <c r="CB652" s="42" cm="1">
        <f t="array" ref="CB652">_xlfn.IFS(BZ652="Umbral_Anticipado",Suspension01Hasta+CA652,BZ652="Umbral_Interno",BY652+CA652,BZ652="Umbral_Externo",Suspension01Hasta+CA652,BZ652="Umbral_Tardío",BY652+CA652,BZ652="No_Umbral",BY652)</f>
        <v>51940</v>
      </c>
      <c r="CC652" s="42" t="str" cm="1">
        <f t="array" ref="CC652">_xlfn.IFS(AND((BW652&lt;Suspension02Desde),(BW652&lt;Suspension02Hasta),(CB652&lt;Suspension02Desde),(CB652&lt;Suspension02Hasta)),"No_Umbral",AND((BW652&gt;Suspension02Desde),(BW652&gt;Suspension02Hasta),(CB652&gt;Suspension02Desde),(CB652&gt;Suspension02Hasta)),"No_Umbral",AND((BW652&lt;=Suspension02Desde),(BW652&lt;=Suspension02Hasta),(CB652&gt;=Suspension02Desde),(CB652&lt;=Suspension02Hasta)),"Umbral_Anticipado",AND((BW652&lt;=Suspension02Desde),(BW652&lt;=Suspension02Hasta),(CB652&gt;=Suspension02Desde),(CB652&gt;=Suspension02Hasta)),"Umbral_Interno",AND((BW652&gt;=Suspension02Desde),(BW652&lt;=Suspension02Hasta),(CB652&gt;=Suspension02Desde),(CB652&lt;=Suspension02Hasta)),"Umbral_Externo",AND((BW652&gt;=Suspension02Desde),(BW652&lt;=Suspension02Hasta),(CB652&gt;=Suspension02Desde),(CB652&gt;=Suspension02Hasta)),"Umbral_Tardío")</f>
        <v>No_Umbral</v>
      </c>
      <c r="CD652" s="43" cm="1">
        <f t="array" ref="CD652">_xlfn.IFS(CC652="Umbral_Anticipado",CB652-Suspension02Desde+1,CC652="Umbral_Interno",Suspension02Hasta-Suspension02Desde+1,CC652="Umbral_Externo",CB652-$BH652+1,CC652="Umbral_Tardío",Suspension02Hasta-$BH652+1,CC652="No_Umbral",0)</f>
        <v>0</v>
      </c>
      <c r="CE652" s="41" cm="1">
        <f t="array" ref="CE652">_xlfn.IFS(CC652="Umbral_Anticipado",Suspension02Hasta+CD652,CC652="Umbral_Interno",CB652+CD652,CC652="Umbral_Externo",Suspension02Hasta+CD652,CC652="Umbral_Tardío",CB652+CD652,CC652="No_Umbral",CB652)</f>
        <v>51940</v>
      </c>
      <c r="CF652" s="40">
        <f t="shared" si="160"/>
        <v>51942</v>
      </c>
    </row>
    <row r="653" spans="1:84" s="22" customFormat="1" ht="20.25" customHeight="1">
      <c r="A653" s="77" t="s">
        <v>4653</v>
      </c>
      <c r="B653" s="77" t="str">
        <f t="shared" si="153"/>
        <v>2019</v>
      </c>
      <c r="C653" s="94" t="s">
        <v>4654</v>
      </c>
      <c r="D653" s="77" t="s">
        <v>3547</v>
      </c>
      <c r="E653" s="77" t="s">
        <v>3921</v>
      </c>
      <c r="F653" s="77" t="s">
        <v>1126</v>
      </c>
      <c r="G653" s="201">
        <v>43719</v>
      </c>
      <c r="H653" s="201">
        <v>43819</v>
      </c>
      <c r="I653" s="77" t="s">
        <v>551</v>
      </c>
      <c r="J653" s="77"/>
      <c r="K653" s="78">
        <v>45429</v>
      </c>
      <c r="L653" s="77" t="str">
        <f>VLOOKUP(MONTH($K653),TablaMeses[],2,FALSE)</f>
        <v>05 MAYO</v>
      </c>
      <c r="M653" s="77">
        <f t="shared" si="151"/>
        <v>2024</v>
      </c>
      <c r="N653" s="77"/>
      <c r="O653" s="201"/>
      <c r="P653" s="77"/>
      <c r="Q653" s="77"/>
      <c r="R653" s="201"/>
      <c r="S653" s="77"/>
      <c r="T653" s="77"/>
      <c r="U653" s="201"/>
      <c r="V653" s="77"/>
      <c r="W653" s="77"/>
      <c r="X653" s="201"/>
      <c r="Y653" s="77"/>
      <c r="Z653" s="201"/>
      <c r="AA653" s="77"/>
      <c r="AB653" s="201"/>
      <c r="AC653" s="79"/>
      <c r="AD653" s="77"/>
      <c r="AE653" s="77"/>
      <c r="AF653" s="77"/>
      <c r="AG653" s="77"/>
      <c r="AH653" s="77"/>
      <c r="AI653" s="78"/>
      <c r="AJ653" s="77"/>
      <c r="AK653" s="77"/>
      <c r="AL653" s="77"/>
      <c r="AM653" s="78"/>
      <c r="AN653" s="77"/>
      <c r="AO653" s="77"/>
      <c r="AP653" s="77"/>
      <c r="AQ653" s="77"/>
      <c r="AR653" s="78"/>
      <c r="AS653" s="77"/>
      <c r="AT653" s="78"/>
      <c r="AU653" s="78"/>
      <c r="AV653" s="78">
        <v>45884</v>
      </c>
      <c r="AW653" s="77">
        <f t="shared" si="154"/>
        <v>33</v>
      </c>
      <c r="AX653" s="77">
        <f t="shared" si="152"/>
        <v>2025</v>
      </c>
      <c r="AY653" s="77" t="s">
        <v>116</v>
      </c>
      <c r="AZ653" s="81" t="s">
        <v>2691</v>
      </c>
      <c r="BA653" s="22" t="s">
        <v>4550</v>
      </c>
      <c r="BC653" s="25" t="s">
        <v>673</v>
      </c>
      <c r="BD653" s="25" t="s">
        <v>674</v>
      </c>
      <c r="BE653" s="25">
        <v>120</v>
      </c>
      <c r="BF653" s="25">
        <v>60</v>
      </c>
      <c r="BG653" s="25">
        <v>730</v>
      </c>
      <c r="BH653" s="40">
        <f t="shared" si="150"/>
        <v>43819</v>
      </c>
      <c r="BI653" s="41">
        <f t="shared" si="155"/>
        <v>43939</v>
      </c>
      <c r="BJ653" s="42" t="str" cm="1">
        <f t="array" ref="BJ653">_xlfn.IFS(AND((BH653&lt;Suspension01Desde),(BH653&lt;Suspension01Hasta),(BI653&lt;Suspension01Desde),(BI653&lt;Suspension01Hasta)),"No_Umbral",AND((BH653&gt;Suspension01Desde),(BH653&gt;Suspension01Hasta),(BI653&gt;Suspension01Desde),(BI653&gt;Suspension01Hasta)),"No_Umbral",AND((BH653&lt;=Suspension01Desde),(BH653&lt;=Suspension01Hasta),(BI653&gt;=Suspension01Desde),(BI653&lt;=Suspension01Hasta)),"Umbral_Anticipado",AND((BH653&lt;=Suspension01Desde),(BH653&lt;=Suspension01Hasta),(BI653&gt;=Suspension01Desde),(BI653&gt;=Suspension01Hasta)),"Umbral_Interno",AND((BH653&gt;=Suspension01Desde),(BH653&lt;=Suspension01Hasta),(BI653&gt;=Suspension01Desde),(BI653&lt;=Suspension01Hasta)),"Umbral_Externo",AND((BH653&gt;=Suspension01Desde),(BH653&lt;=Suspension01Hasta),(BI653&gt;=Suspension01Desde),(BI653&gt;=Suspension01Hasta)),"Umbral_Tardío")</f>
        <v>Umbral_Anticipado</v>
      </c>
      <c r="BK653" s="43" cm="1">
        <f t="array" ref="BK653">_xlfn.IFS(BJ653="Umbral_Anticipado",$BI653-Suspension01Desde+1,BJ653="Umbral_Interno",Suspension01Hasta-Suspension01Desde+1,BJ653="Umbral_Externo",BI653-$BH653+1,BJ653="Umbral_Tardío",Suspension01Hasta-$BH653+1,BJ653="No_Umbral",0)</f>
        <v>16</v>
      </c>
      <c r="BL653" s="42" cm="1">
        <f t="array" ref="BL653">_xlfn.IFS(BJ653="Umbral_Anticipado",Suspension01Hasta+BK653,BJ653="Umbral_Interno",BI653+BK653,BJ653="Umbral_Externo",Suspension01Hasta+BK653,BJ653="Umbral_Tardío",BI653+BK653,BJ653="No_Umbral",BI653)</f>
        <v>44151</v>
      </c>
      <c r="BM653" s="42" t="str" cm="1">
        <f t="array" ref="BM653">_xlfn.IFS(AND((BH653&lt;Suspension02Desde),(BH653&lt;Suspension02Hasta),(BL653&lt;Suspension02Desde),(BL653&lt;Suspension02Hasta)),"No_Umbral",AND((BH653&gt;Suspension02Desde),(BH653&gt;Suspension02Hasta),(BL653&gt;Suspension02Desde),(BL653&gt;Suspension02Hasta)),"No_Umbral",AND((BH653&lt;=Suspension02Desde),(BH653&lt;=Suspension02Hasta),(BL653&gt;=Suspension02Desde),(BL653&lt;=Suspension02Hasta)),"Umbral_Anticipado",AND((BH653&lt;=Suspension02Desde),(BH653&lt;=Suspension02Hasta),(BL653&gt;=Suspension02Desde),(BL653&gt;=Suspension02Hasta)),"Umbral_Interno",AND((BH653&gt;=Suspension02Desde),(BH653&lt;=Suspension02Hasta),(BL653&gt;=Suspension02Desde),(BL653&lt;=Suspension02Hasta)),"Umbral_Externo",AND((BH653&gt;=Suspension02Desde),(BH653&lt;=Suspension02Hasta),(BL653&gt;=Suspension02Desde),(BL653&gt;=Suspension02Hasta)),"Umbral_Tardío")</f>
        <v>No_Umbral</v>
      </c>
      <c r="BN653" s="43" cm="1">
        <f t="array" ref="BN653">_xlfn.IFS(BM653="Umbral_Anticipado",BL653-Suspension02Desde+1,BM653="Umbral_Interno",Suspension02Hasta-Suspension02Desde+1,BM653="Umbral_Externo",BL653-$BH653+1,BM653="Umbral_Tardío",Suspension02Hasta-$BH653+1,BM653="No_Umbral",0)</f>
        <v>0</v>
      </c>
      <c r="BO653" s="41" cm="1">
        <f t="array" ref="BO653">_xlfn.IFS(BM653="Umbral_Anticipado",Suspension02Hasta+BN653,BM653="Umbral_Interno",BL653+BN653,BM653="Umbral_Externo",Suspension02Hasta+BN653,BM653="Umbral_Tardío",BL653+BN653,BM653="No_Umbral",BL653)</f>
        <v>44151</v>
      </c>
      <c r="BP653" s="40">
        <f t="shared" si="156"/>
        <v>44151</v>
      </c>
      <c r="BQ653" s="41">
        <f t="shared" si="157"/>
        <v>44211</v>
      </c>
      <c r="BR653" s="42" t="str" cm="1">
        <f t="array" ref="BR653">_xlfn.IFS(AND((BO653&lt;Suspension01Desde),(BO653&lt;Suspension01Hasta),(BQ653&lt;Suspension01Desde),(BQ653&lt;Suspension01Hasta)),"No_Umbral",AND((BO653&gt;Suspension01Desde),(BO653&gt;Suspension01Hasta),(BQ653&gt;Suspension01Desde),(BQ653&gt;Suspension01Hasta)),"No_Umbral",AND((BO653&lt;=Suspension01Desde),(BO653&lt;=Suspension01Hasta),(BQ653&gt;=Suspension01Desde),(BQ653&lt;=Suspension01Hasta)),"Umbral_Anticipado",AND((BO653&lt;=Suspension01Desde),(BO653&lt;=Suspension01Hasta),(BQ653&gt;=Suspension01Desde),(BQ653&gt;=Suspension01Hasta)),"Umbral_Interno",AND((BO653&gt;=Suspension01Desde),(BO653&lt;=Suspension01Hasta),(BQ653&gt;=Suspension01Desde),(BQ653&lt;=Suspension01Hasta)),"Umbral_Externo",AND((BO653&gt;=Suspension01Desde),(BO653&lt;=Suspension01Hasta),(BQ653&gt;=Suspension01Desde),(BQ653&gt;=Suspension01Hasta)),"Umbral_Tardío")</f>
        <v>No_Umbral</v>
      </c>
      <c r="BS653" s="43" cm="1">
        <f t="array" ref="BS653">_xlfn.IFS(BR653="Umbral_Anticipado",$BQ653-Suspension01Desde+1,BR653="Umbral_Interno",Suspension01Hasta-Suspension01Desde+1,BR653="Umbral_Externo",BQ653-$BO653+1,BR653="Umbral_Tardío",Suspension01Hasta-$BO653+1,BR653="No_Umbral",0)</f>
        <v>0</v>
      </c>
      <c r="BT653" s="42" cm="1">
        <f t="array" ref="BT653">_xlfn.IFS(BR653="Umbral_Anticipado",Suspension01Hasta+BS653,BR653="Umbral_Interno",BQ653+BS653,BR653="Umbral_Externo",Suspension01Hasta+BS653,BR653="Umbral_Tardío",BQ653+BS653,BR653="No_Umbral",BQ653)</f>
        <v>44211</v>
      </c>
      <c r="BU653" s="42" t="str" cm="1">
        <f t="array" ref="BU653">_xlfn.IFS(AND((BO653&lt;Suspension02Desde),(BO653&lt;Suspension02Hasta),(BT653&lt;Suspension02Desde),(BT653&lt;Suspension02Hasta)),"No_Umbral",AND((BO653&gt;Suspension02Desde),(BO653&gt;Suspension02Hasta),(BT653&gt;Suspension02Desde),(BT653&gt;Suspension02Hasta)),"No_Umbral",AND((BO653&lt;=Suspension02Desde),(BO653&lt;=Suspension02Hasta),(BT653&gt;=Suspension02Desde),(BT653&lt;=Suspension02Hasta)),"Umbral_Anticipado",AND((BO653&lt;=Suspension02Desde),(BO653&lt;=Suspension02Hasta),(BT653&gt;=Suspension02Desde),(BT653&gt;=Suspension02Hasta)),"Umbral_Interno",AND((BO653&gt;=Suspension02Desde),(BO653&lt;=Suspension02Hasta),(BT653&gt;=Suspension02Desde),(BT653&lt;=Suspension02Hasta)),"Umbral_Externo",AND((BO653&gt;=Suspension02Desde),(BO653&lt;=Suspension02Hasta),(BT653&gt;=Suspension02Desde),(BT653&gt;=Suspension02Hasta)),"Umbral_Tardío")</f>
        <v>Umbral_Anticipado</v>
      </c>
      <c r="BV653" s="43" cm="1">
        <f t="array" ref="BV653">_xlfn.IFS(BU653="Umbral_Anticipado",BT653-Suspension02Desde+1,BU653="Umbral_Interno",Suspension02Hasta-Suspension02Desde+1,BU653="Umbral_Externo",BT653-$BO653+1,BU653="Umbral_Tardío",Suspension02Hasta-$BO653+1,BU653="No_Umbral",0)</f>
        <v>23</v>
      </c>
      <c r="BW653" s="41" cm="1">
        <f t="array" ref="BW653">_xlfn.IFS(BU653="Umbral_Anticipado",Suspension02Hasta+BV653,BU653="Umbral_Interno",BT653+BV653,BU653="Umbral_Externo",Suspension02Hasta+BV653,BU653="Umbral_Tardío",BT653+BV653,BU653="No_Umbral",BT653)</f>
        <v>44695</v>
      </c>
      <c r="BX653" s="40">
        <f t="shared" si="158"/>
        <v>44695</v>
      </c>
      <c r="BY653" s="41">
        <f t="shared" si="159"/>
        <v>45425</v>
      </c>
      <c r="BZ653" s="42" t="str" cm="1">
        <f t="array" ref="BZ653">_xlfn.IFS(AND((BW653&lt;Suspension01Desde),(BW653&lt;Suspension01Hasta),(BY653&lt;Suspension01Desde),(BY653&lt;Suspension01Hasta)),"No_Umbral",AND((BW653&gt;Suspension01Desde),(BW653&gt;Suspension01Hasta),(BY653&gt;Suspension01Desde),(BY653&gt;Suspension01Hasta)),"No_Umbral",AND((BW653&lt;=Suspension01Desde),(BW653&lt;=Suspension01Hasta),(BY653&gt;=Suspension01Desde),(BY653&lt;=Suspension01Hasta)),"Umbral_Anticipado",AND((BW653&lt;=Suspension01Desde),(BW653&lt;=Suspension01Hasta),(BY653&gt;=Suspension01Desde),(BY653&gt;=Suspension01Hasta)),"Umbral_Interno",AND((BW653&gt;=Suspension01Desde),(BW653&lt;=Suspension01Hasta),(BY653&gt;=Suspension01Desde),(BY653&lt;=Suspension01Hasta)),"Umbral_Externo",AND((BW653&gt;=Suspension01Desde),(BW653&lt;=Suspension01Hasta),(BY653&gt;=Suspension01Desde),(BY653&gt;=Suspension01Hasta)),"Umbral_Tardío")</f>
        <v>No_Umbral</v>
      </c>
      <c r="CA653" s="43" cm="1">
        <f t="array" ref="CA653">_xlfn.IFS(BZ653="Umbral_Anticipado",$BI653-Suspension01Desde+1,BZ653="Umbral_Interno",Suspension01Hasta-Suspension01Desde+1,BZ653="Umbral_Externo",BY653-$BH653+1,BZ653="Umbral_Tardío",Suspension01Hasta-$BH653+1,BZ653="No_Umbral",0)</f>
        <v>0</v>
      </c>
      <c r="CB653" s="42" cm="1">
        <f t="array" ref="CB653">_xlfn.IFS(BZ653="Umbral_Anticipado",Suspension01Hasta+CA653,BZ653="Umbral_Interno",BY653+CA653,BZ653="Umbral_Externo",Suspension01Hasta+CA653,BZ653="Umbral_Tardío",BY653+CA653,BZ653="No_Umbral",BY653)</f>
        <v>45425</v>
      </c>
      <c r="CC653" s="42" t="str" cm="1">
        <f t="array" ref="CC653">_xlfn.IFS(AND((BW653&lt;Suspension02Desde),(BW653&lt;Suspension02Hasta),(CB653&lt;Suspension02Desde),(CB653&lt;Suspension02Hasta)),"No_Umbral",AND((BW653&gt;Suspension02Desde),(BW653&gt;Suspension02Hasta),(CB653&gt;Suspension02Desde),(CB653&gt;Suspension02Hasta)),"No_Umbral",AND((BW653&lt;=Suspension02Desde),(BW653&lt;=Suspension02Hasta),(CB653&gt;=Suspension02Desde),(CB653&lt;=Suspension02Hasta)),"Umbral_Anticipado",AND((BW653&lt;=Suspension02Desde),(BW653&lt;=Suspension02Hasta),(CB653&gt;=Suspension02Desde),(CB653&gt;=Suspension02Hasta)),"Umbral_Interno",AND((BW653&gt;=Suspension02Desde),(BW653&lt;=Suspension02Hasta),(CB653&gt;=Suspension02Desde),(CB653&lt;=Suspension02Hasta)),"Umbral_Externo",AND((BW653&gt;=Suspension02Desde),(BW653&lt;=Suspension02Hasta),(CB653&gt;=Suspension02Desde),(CB653&gt;=Suspension02Hasta)),"Umbral_Tardío")</f>
        <v>No_Umbral</v>
      </c>
      <c r="CD653" s="43" cm="1">
        <f t="array" ref="CD653">_xlfn.IFS(CC653="Umbral_Anticipado",CB653-Suspension02Desde+1,CC653="Umbral_Interno",Suspension02Hasta-Suspension02Desde+1,CC653="Umbral_Externo",CB653-$BH653+1,CC653="Umbral_Tardío",Suspension02Hasta-$BH653+1,CC653="No_Umbral",0)</f>
        <v>0</v>
      </c>
      <c r="CE653" s="41" cm="1">
        <f t="array" ref="CE653">_xlfn.IFS(CC653="Umbral_Anticipado",Suspension02Hasta+CD653,CC653="Umbral_Interno",CB653+CD653,CC653="Umbral_Externo",Suspension02Hasta+CD653,CC653="Umbral_Tardío",CB653+CD653,CC653="No_Umbral",CB653)</f>
        <v>45425</v>
      </c>
      <c r="CF653" s="40">
        <f t="shared" si="160"/>
        <v>45426</v>
      </c>
    </row>
    <row r="654" spans="1:84" s="22" customFormat="1" ht="20.25" customHeight="1">
      <c r="A654" s="77" t="s">
        <v>4655</v>
      </c>
      <c r="B654" s="77" t="str">
        <f t="shared" si="153"/>
        <v>2019</v>
      </c>
      <c r="C654" s="77" t="s">
        <v>4656</v>
      </c>
      <c r="D654" s="77" t="s">
        <v>4657</v>
      </c>
      <c r="E654" s="77" t="s">
        <v>4658</v>
      </c>
      <c r="F654" s="77"/>
      <c r="G654" s="201"/>
      <c r="H654" s="201">
        <v>43570</v>
      </c>
      <c r="I654" s="77" t="s">
        <v>92</v>
      </c>
      <c r="J654" s="77"/>
      <c r="K654" s="78">
        <v>45177</v>
      </c>
      <c r="L654" s="77" t="str">
        <f>VLOOKUP(MONTH($K654),TablaMeses[],2,FALSE)</f>
        <v>09 SEPTIEMBRE</v>
      </c>
      <c r="M654" s="77">
        <f t="shared" si="151"/>
        <v>2023</v>
      </c>
      <c r="N654" s="77"/>
      <c r="O654" s="201"/>
      <c r="P654" s="77"/>
      <c r="Q654" s="77"/>
      <c r="R654" s="201"/>
      <c r="S654" s="77"/>
      <c r="T654" s="77"/>
      <c r="U654" s="201"/>
      <c r="V654" s="77"/>
      <c r="W654" s="77"/>
      <c r="X654" s="201"/>
      <c r="Y654" s="77"/>
      <c r="Z654" s="201"/>
      <c r="AA654" s="77"/>
      <c r="AB654" s="201"/>
      <c r="AC654" s="79"/>
      <c r="AD654" s="77"/>
      <c r="AE654" s="77"/>
      <c r="AF654" s="77"/>
      <c r="AG654" s="77"/>
      <c r="AH654" s="77"/>
      <c r="AI654" s="78"/>
      <c r="AJ654" s="77"/>
      <c r="AK654" s="77"/>
      <c r="AL654" s="77"/>
      <c r="AM654" s="78"/>
      <c r="AN654" s="77"/>
      <c r="AO654" s="77"/>
      <c r="AP654" s="77"/>
      <c r="AQ654" s="77"/>
      <c r="AR654" s="78"/>
      <c r="AS654" s="77"/>
      <c r="AT654" s="78"/>
      <c r="AU654" s="78"/>
      <c r="AV654" s="78">
        <v>45884</v>
      </c>
      <c r="AW654" s="77">
        <f t="shared" si="154"/>
        <v>33</v>
      </c>
      <c r="AX654" s="77">
        <f t="shared" si="152"/>
        <v>2025</v>
      </c>
      <c r="AY654" s="77" t="s">
        <v>116</v>
      </c>
      <c r="AZ654" s="81" t="s">
        <v>2691</v>
      </c>
      <c r="BA654" s="22" t="s">
        <v>4550</v>
      </c>
      <c r="BC654" s="25" t="s">
        <v>673</v>
      </c>
      <c r="BD654" s="25" t="s">
        <v>818</v>
      </c>
      <c r="BE654" s="25">
        <v>120</v>
      </c>
      <c r="BF654" s="25">
        <v>60</v>
      </c>
      <c r="BG654" s="25">
        <v>730</v>
      </c>
      <c r="BH654" s="40">
        <f t="shared" si="150"/>
        <v>43570</v>
      </c>
      <c r="BI654" s="41">
        <f t="shared" si="155"/>
        <v>43690</v>
      </c>
      <c r="BJ654" s="42" t="str" cm="1">
        <f t="array" ref="BJ654">_xlfn.IFS(AND((BH654&lt;Suspension01Desde),(BH654&lt;Suspension01Hasta),(BI654&lt;Suspension01Desde),(BI654&lt;Suspension01Hasta)),"No_Umbral",AND((BH654&gt;Suspension01Desde),(BH654&gt;Suspension01Hasta),(BI654&gt;Suspension01Desde),(BI654&gt;Suspension01Hasta)),"No_Umbral",AND((BH654&lt;=Suspension01Desde),(BH654&lt;=Suspension01Hasta),(BI654&gt;=Suspension01Desde),(BI654&lt;=Suspension01Hasta)),"Umbral_Anticipado",AND((BH654&lt;=Suspension01Desde),(BH654&lt;=Suspension01Hasta),(BI654&gt;=Suspension01Desde),(BI654&gt;=Suspension01Hasta)),"Umbral_Interno",AND((BH654&gt;=Suspension01Desde),(BH654&lt;=Suspension01Hasta),(BI654&gt;=Suspension01Desde),(BI654&lt;=Suspension01Hasta)),"Umbral_Externo",AND((BH654&gt;=Suspension01Desde),(BH654&lt;=Suspension01Hasta),(BI654&gt;=Suspension01Desde),(BI654&gt;=Suspension01Hasta)),"Umbral_Tardío")</f>
        <v>No_Umbral</v>
      </c>
      <c r="BK654" s="43" cm="1">
        <f t="array" ref="BK654">_xlfn.IFS(BJ654="Umbral_Anticipado",$BI654-Suspension01Desde+1,BJ654="Umbral_Interno",Suspension01Hasta-Suspension01Desde+1,BJ654="Umbral_Externo",BI654-$BH654+1,BJ654="Umbral_Tardío",Suspension01Hasta-$BH654+1,BJ654="No_Umbral",0)</f>
        <v>0</v>
      </c>
      <c r="BL654" s="42" cm="1">
        <f t="array" ref="BL654">_xlfn.IFS(BJ654="Umbral_Anticipado",Suspension01Hasta+BK654,BJ654="Umbral_Interno",BI654+BK654,BJ654="Umbral_Externo",Suspension01Hasta+BK654,BJ654="Umbral_Tardío",BI654+BK654,BJ654="No_Umbral",BI654)</f>
        <v>43690</v>
      </c>
      <c r="BM654" s="42" t="str" cm="1">
        <f t="array" ref="BM654">_xlfn.IFS(AND((BH654&lt;Suspension02Desde),(BH654&lt;Suspension02Hasta),(BL654&lt;Suspension02Desde),(BL654&lt;Suspension02Hasta)),"No_Umbral",AND((BH654&gt;Suspension02Desde),(BH654&gt;Suspension02Hasta),(BL654&gt;Suspension02Desde),(BL654&gt;Suspension02Hasta)),"No_Umbral",AND((BH654&lt;=Suspension02Desde),(BH654&lt;=Suspension02Hasta),(BL654&gt;=Suspension02Desde),(BL654&lt;=Suspension02Hasta)),"Umbral_Anticipado",AND((BH654&lt;=Suspension02Desde),(BH654&lt;=Suspension02Hasta),(BL654&gt;=Suspension02Desde),(BL654&gt;=Suspension02Hasta)),"Umbral_Interno",AND((BH654&gt;=Suspension02Desde),(BH654&lt;=Suspension02Hasta),(BL654&gt;=Suspension02Desde),(BL654&lt;=Suspension02Hasta)),"Umbral_Externo",AND((BH654&gt;=Suspension02Desde),(BH654&lt;=Suspension02Hasta),(BL654&gt;=Suspension02Desde),(BL654&gt;=Suspension02Hasta)),"Umbral_Tardío")</f>
        <v>No_Umbral</v>
      </c>
      <c r="BN654" s="43" cm="1">
        <f t="array" ref="BN654">_xlfn.IFS(BM654="Umbral_Anticipado",BL654-Suspension02Desde+1,BM654="Umbral_Interno",Suspension02Hasta-Suspension02Desde+1,BM654="Umbral_Externo",BL654-$BH654+1,BM654="Umbral_Tardío",Suspension02Hasta-$BH654+1,BM654="No_Umbral",0)</f>
        <v>0</v>
      </c>
      <c r="BO654" s="41" cm="1">
        <f t="array" ref="BO654">_xlfn.IFS(BM654="Umbral_Anticipado",Suspension02Hasta+BN654,BM654="Umbral_Interno",BL654+BN654,BM654="Umbral_Externo",Suspension02Hasta+BN654,BM654="Umbral_Tardío",BL654+BN654,BM654="No_Umbral",BL654)</f>
        <v>43690</v>
      </c>
      <c r="BP654" s="40">
        <f t="shared" si="156"/>
        <v>43692</v>
      </c>
      <c r="BQ654" s="41">
        <f t="shared" si="157"/>
        <v>43750</v>
      </c>
      <c r="BR654" s="42" t="str" cm="1">
        <f t="array" ref="BR654">_xlfn.IFS(AND((BO654&lt;Suspension01Desde),(BO654&lt;Suspension01Hasta),(BQ654&lt;Suspension01Desde),(BQ654&lt;Suspension01Hasta)),"No_Umbral",AND((BO654&gt;Suspension01Desde),(BO654&gt;Suspension01Hasta),(BQ654&gt;Suspension01Desde),(BQ654&gt;Suspension01Hasta)),"No_Umbral",AND((BO654&lt;=Suspension01Desde),(BO654&lt;=Suspension01Hasta),(BQ654&gt;=Suspension01Desde),(BQ654&lt;=Suspension01Hasta)),"Umbral_Anticipado",AND((BO654&lt;=Suspension01Desde),(BO654&lt;=Suspension01Hasta),(BQ654&gt;=Suspension01Desde),(BQ654&gt;=Suspension01Hasta)),"Umbral_Interno",AND((BO654&gt;=Suspension01Desde),(BO654&lt;=Suspension01Hasta),(BQ654&gt;=Suspension01Desde),(BQ654&lt;=Suspension01Hasta)),"Umbral_Externo",AND((BO654&gt;=Suspension01Desde),(BO654&lt;=Suspension01Hasta),(BQ654&gt;=Suspension01Desde),(BQ654&gt;=Suspension01Hasta)),"Umbral_Tardío")</f>
        <v>No_Umbral</v>
      </c>
      <c r="BS654" s="43" cm="1">
        <f t="array" ref="BS654">_xlfn.IFS(BR654="Umbral_Anticipado",$BQ654-Suspension01Desde+1,BR654="Umbral_Interno",Suspension01Hasta-Suspension01Desde+1,BR654="Umbral_Externo",BQ654-$BO654+1,BR654="Umbral_Tardío",Suspension01Hasta-$BO654+1,BR654="No_Umbral",0)</f>
        <v>0</v>
      </c>
      <c r="BT654" s="42" cm="1">
        <f t="array" ref="BT654">_xlfn.IFS(BR654="Umbral_Anticipado",Suspension01Hasta+BS654,BR654="Umbral_Interno",BQ654+BS654,BR654="Umbral_Externo",Suspension01Hasta+BS654,BR654="Umbral_Tardío",BQ654+BS654,BR654="No_Umbral",BQ654)</f>
        <v>43750</v>
      </c>
      <c r="BU654" s="42" t="str" cm="1">
        <f t="array" ref="BU654">_xlfn.IFS(AND((BO654&lt;Suspension02Desde),(BO654&lt;Suspension02Hasta),(BT654&lt;Suspension02Desde),(BT654&lt;Suspension02Hasta)),"No_Umbral",AND((BO654&gt;Suspension02Desde),(BO654&gt;Suspension02Hasta),(BT654&gt;Suspension02Desde),(BT654&gt;Suspension02Hasta)),"No_Umbral",AND((BO654&lt;=Suspension02Desde),(BO654&lt;=Suspension02Hasta),(BT654&gt;=Suspension02Desde),(BT654&lt;=Suspension02Hasta)),"Umbral_Anticipado",AND((BO654&lt;=Suspension02Desde),(BO654&lt;=Suspension02Hasta),(BT654&gt;=Suspension02Desde),(BT654&gt;=Suspension02Hasta)),"Umbral_Interno",AND((BO654&gt;=Suspension02Desde),(BO654&lt;=Suspension02Hasta),(BT654&gt;=Suspension02Desde),(BT654&lt;=Suspension02Hasta)),"Umbral_Externo",AND((BO654&gt;=Suspension02Desde),(BO654&lt;=Suspension02Hasta),(BT654&gt;=Suspension02Desde),(BT654&gt;=Suspension02Hasta)),"Umbral_Tardío")</f>
        <v>No_Umbral</v>
      </c>
      <c r="BV654" s="43" cm="1">
        <f t="array" ref="BV654">_xlfn.IFS(BU654="Umbral_Anticipado",BT654-Suspension02Desde+1,BU654="Umbral_Interno",Suspension02Hasta-Suspension02Desde+1,BU654="Umbral_Externo",BT654-$BO654+1,BU654="Umbral_Tardío",Suspension02Hasta-$BO654+1,BU654="No_Umbral",0)</f>
        <v>0</v>
      </c>
      <c r="BW654" s="41" cm="1">
        <f t="array" ref="BW654">_xlfn.IFS(BU654="Umbral_Anticipado",Suspension02Hasta+BV654,BU654="Umbral_Interno",BT654+BV654,BU654="Umbral_Externo",Suspension02Hasta+BV654,BU654="Umbral_Tardío",BT654+BV654,BU654="No_Umbral",BT654)</f>
        <v>43750</v>
      </c>
      <c r="BX654" s="40">
        <f t="shared" si="158"/>
        <v>43753</v>
      </c>
      <c r="BY654" s="41">
        <f t="shared" si="159"/>
        <v>44480</v>
      </c>
      <c r="BZ654" s="42" t="str" cm="1">
        <f t="array" ref="BZ654">_xlfn.IFS(AND((BW654&lt;Suspension01Desde),(BW654&lt;Suspension01Hasta),(BY654&lt;Suspension01Desde),(BY654&lt;Suspension01Hasta)),"No_Umbral",AND((BW654&gt;Suspension01Desde),(BW654&gt;Suspension01Hasta),(BY654&gt;Suspension01Desde),(BY654&gt;Suspension01Hasta)),"No_Umbral",AND((BW654&lt;=Suspension01Desde),(BW654&lt;=Suspension01Hasta),(BY654&gt;=Suspension01Desde),(BY654&lt;=Suspension01Hasta)),"Umbral_Anticipado",AND((BW654&lt;=Suspension01Desde),(BW654&lt;=Suspension01Hasta),(BY654&gt;=Suspension01Desde),(BY654&gt;=Suspension01Hasta)),"Umbral_Interno",AND((BW654&gt;=Suspension01Desde),(BW654&lt;=Suspension01Hasta),(BY654&gt;=Suspension01Desde),(BY654&lt;=Suspension01Hasta)),"Umbral_Externo",AND((BW654&gt;=Suspension01Desde),(BW654&lt;=Suspension01Hasta),(BY654&gt;=Suspension01Desde),(BY654&gt;=Suspension01Hasta)),"Umbral_Tardío")</f>
        <v>Umbral_Interno</v>
      </c>
      <c r="CA654" s="43" cm="1">
        <f t="array" ref="CA654">_xlfn.IFS(BZ654="Umbral_Anticipado",$BI654-Suspension01Desde+1,BZ654="Umbral_Interno",Suspension01Hasta-Suspension01Desde+1,BZ654="Umbral_Externo",BY654-$BH654+1,BZ654="Umbral_Tardío",Suspension01Hasta-$BH654+1,BZ654="No_Umbral",0)</f>
        <v>212</v>
      </c>
      <c r="CB654" s="42" cm="1">
        <f t="array" ref="CB654">_xlfn.IFS(BZ654="Umbral_Anticipado",Suspension01Hasta+CA654,BZ654="Umbral_Interno",BY654+CA654,BZ654="Umbral_Externo",Suspension01Hasta+CA654,BZ654="Umbral_Tardío",BY654+CA654,BZ654="No_Umbral",BY654)</f>
        <v>44692</v>
      </c>
      <c r="CC654" s="42" t="str" cm="1">
        <f t="array" ref="CC654">_xlfn.IFS(AND((BW654&lt;Suspension02Desde),(BW654&lt;Suspension02Hasta),(CB654&lt;Suspension02Desde),(CB654&lt;Suspension02Hasta)),"No_Umbral",AND((BW654&gt;Suspension02Desde),(BW654&gt;Suspension02Hasta),(CB654&gt;Suspension02Desde),(CB654&gt;Suspension02Hasta)),"No_Umbral",AND((BW654&lt;=Suspension02Desde),(BW654&lt;=Suspension02Hasta),(CB654&gt;=Suspension02Desde),(CB654&lt;=Suspension02Hasta)),"Umbral_Anticipado",AND((BW654&lt;=Suspension02Desde),(BW654&lt;=Suspension02Hasta),(CB654&gt;=Suspension02Desde),(CB654&gt;=Suspension02Hasta)),"Umbral_Interno",AND((BW654&gt;=Suspension02Desde),(BW654&lt;=Suspension02Hasta),(CB654&gt;=Suspension02Desde),(CB654&lt;=Suspension02Hasta)),"Umbral_Externo",AND((BW654&gt;=Suspension02Desde),(BW654&lt;=Suspension02Hasta),(CB654&gt;=Suspension02Desde),(CB654&gt;=Suspension02Hasta)),"Umbral_Tardío")</f>
        <v>Umbral_Interno</v>
      </c>
      <c r="CD654" s="43" cm="1">
        <f t="array" ref="CD654">_xlfn.IFS(CC654="Umbral_Anticipado",CB654-Suspension02Desde+1,CC654="Umbral_Interno",Suspension02Hasta-Suspension02Desde+1,CC654="Umbral_Externo",CB654-$BH654+1,CC654="Umbral_Tardío",Suspension02Hasta-$BH654+1,CC654="No_Umbral",0)</f>
        <v>484</v>
      </c>
      <c r="CE654" s="41" cm="1">
        <f t="array" ref="CE654">_xlfn.IFS(CC654="Umbral_Anticipado",Suspension02Hasta+CD654,CC654="Umbral_Interno",CB654+CD654,CC654="Umbral_Externo",Suspension02Hasta+CD654,CC654="Umbral_Tardío",CB654+CD654,CC654="No_Umbral",CB654)</f>
        <v>45176</v>
      </c>
      <c r="CF654" s="40">
        <f t="shared" si="160"/>
        <v>45176</v>
      </c>
    </row>
    <row r="655" spans="1:84" s="22" customFormat="1" ht="20.25" customHeight="1">
      <c r="A655" s="77" t="s">
        <v>4659</v>
      </c>
      <c r="B655" s="77" t="str">
        <f t="shared" si="153"/>
        <v>2019</v>
      </c>
      <c r="C655" s="94" t="s">
        <v>4660</v>
      </c>
      <c r="D655" s="77" t="s">
        <v>2969</v>
      </c>
      <c r="E655" s="77" t="s">
        <v>3009</v>
      </c>
      <c r="F655" s="77" t="s">
        <v>130</v>
      </c>
      <c r="G655" s="201">
        <v>43769</v>
      </c>
      <c r="H655" s="201">
        <v>44832</v>
      </c>
      <c r="I655" s="77" t="s">
        <v>299</v>
      </c>
      <c r="J655" s="77"/>
      <c r="K655" s="78">
        <v>46354</v>
      </c>
      <c r="L655" s="77" t="str">
        <f>VLOOKUP(MONTH($K655),TablaMeses[],2,FALSE)</f>
        <v>11 NOVIEMBRE</v>
      </c>
      <c r="M655" s="77">
        <f t="shared" si="151"/>
        <v>2026</v>
      </c>
      <c r="N655" s="77"/>
      <c r="O655" s="201"/>
      <c r="P655" s="77"/>
      <c r="Q655" s="77"/>
      <c r="R655" s="201"/>
      <c r="S655" s="77"/>
      <c r="T655" s="77"/>
      <c r="U655" s="201"/>
      <c r="V655" s="77"/>
      <c r="W655" s="77"/>
      <c r="X655" s="201"/>
      <c r="Y655" s="77"/>
      <c r="Z655" s="201"/>
      <c r="AA655" s="77"/>
      <c r="AB655" s="201"/>
      <c r="AC655" s="79"/>
      <c r="AD655" s="77"/>
      <c r="AE655" s="77"/>
      <c r="AF655" s="77"/>
      <c r="AG655" s="77"/>
      <c r="AH655" s="77"/>
      <c r="AI655" s="78"/>
      <c r="AJ655" s="77"/>
      <c r="AK655" s="77"/>
      <c r="AL655" s="77"/>
      <c r="AM655" s="78"/>
      <c r="AN655" s="77"/>
      <c r="AO655" s="77"/>
      <c r="AP655" s="77"/>
      <c r="AQ655" s="77"/>
      <c r="AR655" s="78"/>
      <c r="AS655" s="77"/>
      <c r="AT655" s="78"/>
      <c r="AU655" s="78"/>
      <c r="AV655" s="78">
        <v>45853</v>
      </c>
      <c r="AW655" s="77">
        <f t="shared" si="154"/>
        <v>29</v>
      </c>
      <c r="AX655" s="77">
        <f t="shared" si="152"/>
        <v>2025</v>
      </c>
      <c r="AY655" s="77" t="s">
        <v>586</v>
      </c>
      <c r="AZ655" s="81" t="s">
        <v>4661</v>
      </c>
      <c r="BA655" s="22" t="s">
        <v>4550</v>
      </c>
      <c r="BC655" s="25" t="s">
        <v>673</v>
      </c>
      <c r="BD655" s="25" t="s">
        <v>674</v>
      </c>
      <c r="BE655" s="25">
        <v>120</v>
      </c>
      <c r="BF655" s="25">
        <v>60</v>
      </c>
      <c r="BG655" s="25">
        <v>730</v>
      </c>
      <c r="BH655" s="40">
        <f t="shared" si="150"/>
        <v>44832</v>
      </c>
      <c r="BI655" s="41">
        <f t="shared" si="155"/>
        <v>44952</v>
      </c>
      <c r="BJ655" s="42" t="str" cm="1">
        <f t="array" ref="BJ655">_xlfn.IFS(AND((BH655&lt;Suspension01Desde),(BH655&lt;Suspension01Hasta),(BI655&lt;Suspension01Desde),(BI655&lt;Suspension01Hasta)),"No_Umbral",AND((BH655&gt;Suspension01Desde),(BH655&gt;Suspension01Hasta),(BI655&gt;Suspension01Desde),(BI655&gt;Suspension01Hasta)),"No_Umbral",AND((BH655&lt;=Suspension01Desde),(BH655&lt;=Suspension01Hasta),(BI655&gt;=Suspension01Desde),(BI655&lt;=Suspension01Hasta)),"Umbral_Anticipado",AND((BH655&lt;=Suspension01Desde),(BH655&lt;=Suspension01Hasta),(BI655&gt;=Suspension01Desde),(BI655&gt;=Suspension01Hasta)),"Umbral_Interno",AND((BH655&gt;=Suspension01Desde),(BH655&lt;=Suspension01Hasta),(BI655&gt;=Suspension01Desde),(BI655&lt;=Suspension01Hasta)),"Umbral_Externo",AND((BH655&gt;=Suspension01Desde),(BH655&lt;=Suspension01Hasta),(BI655&gt;=Suspension01Desde),(BI655&gt;=Suspension01Hasta)),"Umbral_Tardío")</f>
        <v>No_Umbral</v>
      </c>
      <c r="BK655" s="43" cm="1">
        <f t="array" ref="BK655">_xlfn.IFS(BJ655="Umbral_Anticipado",$BI655-Suspension01Desde+1,BJ655="Umbral_Interno",Suspension01Hasta-Suspension01Desde+1,BJ655="Umbral_Externo",BI655-$BH655+1,BJ655="Umbral_Tardío",Suspension01Hasta-$BH655+1,BJ655="No_Umbral",0)</f>
        <v>0</v>
      </c>
      <c r="BL655" s="42" cm="1">
        <f t="array" ref="BL655">_xlfn.IFS(BJ655="Umbral_Anticipado",Suspension01Hasta+BK655,BJ655="Umbral_Interno",BI655+BK655,BJ655="Umbral_Externo",Suspension01Hasta+BK655,BJ655="Umbral_Tardío",BI655+BK655,BJ655="No_Umbral",BI655)</f>
        <v>44952</v>
      </c>
      <c r="BM655" s="42" t="str" cm="1">
        <f t="array" ref="BM655">_xlfn.IFS(AND((BH655&lt;Suspension02Desde),(BH655&lt;Suspension02Hasta),(BL655&lt;Suspension02Desde),(BL655&lt;Suspension02Hasta)),"No_Umbral",AND((BH655&gt;Suspension02Desde),(BH655&gt;Suspension02Hasta),(BL655&gt;Suspension02Desde),(BL655&gt;Suspension02Hasta)),"No_Umbral",AND((BH655&lt;=Suspension02Desde),(BH655&lt;=Suspension02Hasta),(BL655&gt;=Suspension02Desde),(BL655&lt;=Suspension02Hasta)),"Umbral_Anticipado",AND((BH655&lt;=Suspension02Desde),(BH655&lt;=Suspension02Hasta),(BL655&gt;=Suspension02Desde),(BL655&gt;=Suspension02Hasta)),"Umbral_Interno",AND((BH655&gt;=Suspension02Desde),(BH655&lt;=Suspension02Hasta),(BL655&gt;=Suspension02Desde),(BL655&lt;=Suspension02Hasta)),"Umbral_Externo",AND((BH655&gt;=Suspension02Desde),(BH655&lt;=Suspension02Hasta),(BL655&gt;=Suspension02Desde),(BL655&gt;=Suspension02Hasta)),"Umbral_Tardío")</f>
        <v>No_Umbral</v>
      </c>
      <c r="BN655" s="43" cm="1">
        <f t="array" ref="BN655">_xlfn.IFS(BM655="Umbral_Anticipado",BL655-Suspension02Desde+1,BM655="Umbral_Interno",Suspension02Hasta-Suspension02Desde+1,BM655="Umbral_Externo",BL655-$BH655+1,BM655="Umbral_Tardío",Suspension02Hasta-$BH655+1,BM655="No_Umbral",0)</f>
        <v>0</v>
      </c>
      <c r="BO655" s="41" cm="1">
        <f t="array" ref="BO655">_xlfn.IFS(BM655="Umbral_Anticipado",Suspension02Hasta+BN655,BM655="Umbral_Interno",BL655+BN655,BM655="Umbral_Externo",Suspension02Hasta+BN655,BM655="Umbral_Tardío",BL655+BN655,BM655="No_Umbral",BL655)</f>
        <v>44952</v>
      </c>
      <c r="BP655" s="40">
        <f t="shared" si="156"/>
        <v>44954</v>
      </c>
      <c r="BQ655" s="41">
        <f t="shared" si="157"/>
        <v>45012</v>
      </c>
      <c r="BR655" s="42" t="str" cm="1">
        <f t="array" ref="BR655">_xlfn.IFS(AND((BO655&lt;Suspension01Desde),(BO655&lt;Suspension01Hasta),(BQ655&lt;Suspension01Desde),(BQ655&lt;Suspension01Hasta)),"No_Umbral",AND((BO655&gt;Suspension01Desde),(BO655&gt;Suspension01Hasta),(BQ655&gt;Suspension01Desde),(BQ655&gt;Suspension01Hasta)),"No_Umbral",AND((BO655&lt;=Suspension01Desde),(BO655&lt;=Suspension01Hasta),(BQ655&gt;=Suspension01Desde),(BQ655&lt;=Suspension01Hasta)),"Umbral_Anticipado",AND((BO655&lt;=Suspension01Desde),(BO655&lt;=Suspension01Hasta),(BQ655&gt;=Suspension01Desde),(BQ655&gt;=Suspension01Hasta)),"Umbral_Interno",AND((BO655&gt;=Suspension01Desde),(BO655&lt;=Suspension01Hasta),(BQ655&gt;=Suspension01Desde),(BQ655&lt;=Suspension01Hasta)),"Umbral_Externo",AND((BO655&gt;=Suspension01Desde),(BO655&lt;=Suspension01Hasta),(BQ655&gt;=Suspension01Desde),(BQ655&gt;=Suspension01Hasta)),"Umbral_Tardío")</f>
        <v>No_Umbral</v>
      </c>
      <c r="BS655" s="43" cm="1">
        <f t="array" ref="BS655">_xlfn.IFS(BR655="Umbral_Anticipado",$BQ655-Suspension01Desde+1,BR655="Umbral_Interno",Suspension01Hasta-Suspension01Desde+1,BR655="Umbral_Externo",BQ655-$BO655+1,BR655="Umbral_Tardío",Suspension01Hasta-$BO655+1,BR655="No_Umbral",0)</f>
        <v>0</v>
      </c>
      <c r="BT655" s="42" cm="1">
        <f t="array" ref="BT655">_xlfn.IFS(BR655="Umbral_Anticipado",Suspension01Hasta+BS655,BR655="Umbral_Interno",BQ655+BS655,BR655="Umbral_Externo",Suspension01Hasta+BS655,BR655="Umbral_Tardío",BQ655+BS655,BR655="No_Umbral",BQ655)</f>
        <v>45012</v>
      </c>
      <c r="BU655" s="42" t="str" cm="1">
        <f t="array" ref="BU655">_xlfn.IFS(AND((BO655&lt;Suspension02Desde),(BO655&lt;Suspension02Hasta),(BT655&lt;Suspension02Desde),(BT655&lt;Suspension02Hasta)),"No_Umbral",AND((BO655&gt;Suspension02Desde),(BO655&gt;Suspension02Hasta),(BT655&gt;Suspension02Desde),(BT655&gt;Suspension02Hasta)),"No_Umbral",AND((BO655&lt;=Suspension02Desde),(BO655&lt;=Suspension02Hasta),(BT655&gt;=Suspension02Desde),(BT655&lt;=Suspension02Hasta)),"Umbral_Anticipado",AND((BO655&lt;=Suspension02Desde),(BO655&lt;=Suspension02Hasta),(BT655&gt;=Suspension02Desde),(BT655&gt;=Suspension02Hasta)),"Umbral_Interno",AND((BO655&gt;=Suspension02Desde),(BO655&lt;=Suspension02Hasta),(BT655&gt;=Suspension02Desde),(BT655&lt;=Suspension02Hasta)),"Umbral_Externo",AND((BO655&gt;=Suspension02Desde),(BO655&lt;=Suspension02Hasta),(BT655&gt;=Suspension02Desde),(BT655&gt;=Suspension02Hasta)),"Umbral_Tardío")</f>
        <v>No_Umbral</v>
      </c>
      <c r="BV655" s="43" cm="1">
        <f t="array" ref="BV655">_xlfn.IFS(BU655="Umbral_Anticipado",BT655-Suspension02Desde+1,BU655="Umbral_Interno",Suspension02Hasta-Suspension02Desde+1,BU655="Umbral_Externo",BT655-$BO655+1,BU655="Umbral_Tardío",Suspension02Hasta-$BO655+1,BU655="No_Umbral",0)</f>
        <v>0</v>
      </c>
      <c r="BW655" s="41" cm="1">
        <f t="array" ref="BW655">_xlfn.IFS(BU655="Umbral_Anticipado",Suspension02Hasta+BV655,BU655="Umbral_Interno",BT655+BV655,BU655="Umbral_Externo",Suspension02Hasta+BV655,BU655="Umbral_Tardío",BT655+BV655,BU655="No_Umbral",BT655)</f>
        <v>45012</v>
      </c>
      <c r="BX655" s="40">
        <f t="shared" si="158"/>
        <v>45013</v>
      </c>
      <c r="BY655" s="41">
        <f t="shared" si="159"/>
        <v>45742</v>
      </c>
      <c r="BZ655" s="42" t="str" cm="1">
        <f t="array" ref="BZ655">_xlfn.IFS(AND((BW655&lt;Suspension01Desde),(BW655&lt;Suspension01Hasta),(BY655&lt;Suspension01Desde),(BY655&lt;Suspension01Hasta)),"No_Umbral",AND((BW655&gt;Suspension01Desde),(BW655&gt;Suspension01Hasta),(BY655&gt;Suspension01Desde),(BY655&gt;Suspension01Hasta)),"No_Umbral",AND((BW655&lt;=Suspension01Desde),(BW655&lt;=Suspension01Hasta),(BY655&gt;=Suspension01Desde),(BY655&lt;=Suspension01Hasta)),"Umbral_Anticipado",AND((BW655&lt;=Suspension01Desde),(BW655&lt;=Suspension01Hasta),(BY655&gt;=Suspension01Desde),(BY655&gt;=Suspension01Hasta)),"Umbral_Interno",AND((BW655&gt;=Suspension01Desde),(BW655&lt;=Suspension01Hasta),(BY655&gt;=Suspension01Desde),(BY655&lt;=Suspension01Hasta)),"Umbral_Externo",AND((BW655&gt;=Suspension01Desde),(BW655&lt;=Suspension01Hasta),(BY655&gt;=Suspension01Desde),(BY655&gt;=Suspension01Hasta)),"Umbral_Tardío")</f>
        <v>No_Umbral</v>
      </c>
      <c r="CA655" s="43" cm="1">
        <f t="array" ref="CA655">_xlfn.IFS(BZ655="Umbral_Anticipado",$BI655-Suspension01Desde+1,BZ655="Umbral_Interno",Suspension01Hasta-Suspension01Desde+1,BZ655="Umbral_Externo",BY655-$BH655+1,BZ655="Umbral_Tardío",Suspension01Hasta-$BH655+1,BZ655="No_Umbral",0)</f>
        <v>0</v>
      </c>
      <c r="CB655" s="42" cm="1">
        <f t="array" ref="CB655">_xlfn.IFS(BZ655="Umbral_Anticipado",Suspension01Hasta+CA655,BZ655="Umbral_Interno",BY655+CA655,BZ655="Umbral_Externo",Suspension01Hasta+CA655,BZ655="Umbral_Tardío",BY655+CA655,BZ655="No_Umbral",BY655)</f>
        <v>45742</v>
      </c>
      <c r="CC655" s="42" t="str" cm="1">
        <f t="array" ref="CC655">_xlfn.IFS(AND((BW655&lt;Suspension02Desde),(BW655&lt;Suspension02Hasta),(CB655&lt;Suspension02Desde),(CB655&lt;Suspension02Hasta)),"No_Umbral",AND((BW655&gt;Suspension02Desde),(BW655&gt;Suspension02Hasta),(CB655&gt;Suspension02Desde),(CB655&gt;Suspension02Hasta)),"No_Umbral",AND((BW655&lt;=Suspension02Desde),(BW655&lt;=Suspension02Hasta),(CB655&gt;=Suspension02Desde),(CB655&lt;=Suspension02Hasta)),"Umbral_Anticipado",AND((BW655&lt;=Suspension02Desde),(BW655&lt;=Suspension02Hasta),(CB655&gt;=Suspension02Desde),(CB655&gt;=Suspension02Hasta)),"Umbral_Interno",AND((BW655&gt;=Suspension02Desde),(BW655&lt;=Suspension02Hasta),(CB655&gt;=Suspension02Desde),(CB655&lt;=Suspension02Hasta)),"Umbral_Externo",AND((BW655&gt;=Suspension02Desde),(BW655&lt;=Suspension02Hasta),(CB655&gt;=Suspension02Desde),(CB655&gt;=Suspension02Hasta)),"Umbral_Tardío")</f>
        <v>No_Umbral</v>
      </c>
      <c r="CD655" s="43" cm="1">
        <f t="array" ref="CD655">_xlfn.IFS(CC655="Umbral_Anticipado",CB655-Suspension02Desde+1,CC655="Umbral_Interno",Suspension02Hasta-Suspension02Desde+1,CC655="Umbral_Externo",CB655-$BH655+1,CC655="Umbral_Tardío",Suspension02Hasta-$BH655+1,CC655="No_Umbral",0)</f>
        <v>0</v>
      </c>
      <c r="CE655" s="41" cm="1">
        <f t="array" ref="CE655">_xlfn.IFS(CC655="Umbral_Anticipado",Suspension02Hasta+CD655,CC655="Umbral_Interno",CB655+CD655,CC655="Umbral_Externo",Suspension02Hasta+CD655,CC655="Umbral_Tardío",CB655+CD655,CC655="No_Umbral",CB655)</f>
        <v>45742</v>
      </c>
      <c r="CF655" s="40">
        <f t="shared" si="160"/>
        <v>45744</v>
      </c>
    </row>
    <row r="656" spans="1:84" s="29" customFormat="1" ht="20.25" customHeight="1">
      <c r="A656" s="88" t="s">
        <v>4662</v>
      </c>
      <c r="B656" s="88" t="str">
        <f t="shared" si="153"/>
        <v>2019</v>
      </c>
      <c r="C656" s="160" t="s">
        <v>4663</v>
      </c>
      <c r="D656" s="88" t="s">
        <v>2969</v>
      </c>
      <c r="E656" s="88" t="s">
        <v>3009</v>
      </c>
      <c r="F656" s="88" t="s">
        <v>130</v>
      </c>
      <c r="G656" s="205">
        <v>43769</v>
      </c>
      <c r="H656" s="205">
        <v>44832</v>
      </c>
      <c r="I656" s="88" t="s">
        <v>131</v>
      </c>
      <c r="J656" s="88" t="s">
        <v>93</v>
      </c>
      <c r="K656" s="89">
        <v>46354</v>
      </c>
      <c r="L656" s="88" t="str">
        <f>VLOOKUP(MONTH($K656),TablaMeses[],2,FALSE)</f>
        <v>11 NOVIEMBRE</v>
      </c>
      <c r="M656" s="88">
        <f t="shared" si="151"/>
        <v>2026</v>
      </c>
      <c r="N656" s="88" t="s">
        <v>170</v>
      </c>
      <c r="O656" s="205" t="s">
        <v>3653</v>
      </c>
      <c r="P656" s="88"/>
      <c r="Q656" s="88" t="s">
        <v>170</v>
      </c>
      <c r="R656" s="205" t="s">
        <v>4664</v>
      </c>
      <c r="S656" s="88" t="s">
        <v>4665</v>
      </c>
      <c r="T656" s="88"/>
      <c r="U656" s="205"/>
      <c r="V656" s="88"/>
      <c r="W656" s="88"/>
      <c r="X656" s="205"/>
      <c r="Y656" s="88" t="s">
        <v>170</v>
      </c>
      <c r="Z656" s="205">
        <v>46207</v>
      </c>
      <c r="AA656" s="88"/>
      <c r="AB656" s="205"/>
      <c r="AC656" s="90"/>
      <c r="AD656" s="88" t="s">
        <v>145</v>
      </c>
      <c r="AE656" s="88"/>
      <c r="AF656" s="88"/>
      <c r="AG656" s="88"/>
      <c r="AH656" s="88"/>
      <c r="AI656" s="89"/>
      <c r="AJ656" s="88"/>
      <c r="AK656" s="88"/>
      <c r="AL656" s="88"/>
      <c r="AM656" s="89"/>
      <c r="AN656" s="88"/>
      <c r="AO656" s="88"/>
      <c r="AP656" s="88"/>
      <c r="AQ656" s="88"/>
      <c r="AR656" s="89"/>
      <c r="AS656" s="88"/>
      <c r="AT656" s="89"/>
      <c r="AU656" s="89"/>
      <c r="AV656" s="89">
        <v>46207</v>
      </c>
      <c r="AW656" s="88">
        <f t="shared" si="154"/>
        <v>27</v>
      </c>
      <c r="AX656" s="88">
        <f t="shared" si="152"/>
        <v>2026</v>
      </c>
      <c r="AY656" s="88" t="s">
        <v>3948</v>
      </c>
      <c r="AZ656" s="92" t="s">
        <v>4666</v>
      </c>
      <c r="BC656" s="54" t="s">
        <v>673</v>
      </c>
      <c r="BD656" s="54" t="s">
        <v>674</v>
      </c>
      <c r="BE656" s="54">
        <v>120</v>
      </c>
      <c r="BF656" s="54">
        <v>60</v>
      </c>
      <c r="BG656" s="54">
        <v>730</v>
      </c>
      <c r="BH656" s="44">
        <f t="shared" si="150"/>
        <v>44832</v>
      </c>
      <c r="BI656" s="45">
        <f t="shared" si="155"/>
        <v>44952</v>
      </c>
      <c r="BJ656" s="46" t="str" cm="1">
        <f t="array" ref="BJ656">_xlfn.IFS(AND((BH656&lt;Suspension01Desde),(BH656&lt;Suspension01Hasta),(BI656&lt;Suspension01Desde),(BI656&lt;Suspension01Hasta)),"No_Umbral",AND((BH656&gt;Suspension01Desde),(BH656&gt;Suspension01Hasta),(BI656&gt;Suspension01Desde),(BI656&gt;Suspension01Hasta)),"No_Umbral",AND((BH656&lt;=Suspension01Desde),(BH656&lt;=Suspension01Hasta),(BI656&gt;=Suspension01Desde),(BI656&lt;=Suspension01Hasta)),"Umbral_Anticipado",AND((BH656&lt;=Suspension01Desde),(BH656&lt;=Suspension01Hasta),(BI656&gt;=Suspension01Desde),(BI656&gt;=Suspension01Hasta)),"Umbral_Interno",AND((BH656&gt;=Suspension01Desde),(BH656&lt;=Suspension01Hasta),(BI656&gt;=Suspension01Desde),(BI656&lt;=Suspension01Hasta)),"Umbral_Externo",AND((BH656&gt;=Suspension01Desde),(BH656&lt;=Suspension01Hasta),(BI656&gt;=Suspension01Desde),(BI656&gt;=Suspension01Hasta)),"Umbral_Tardío")</f>
        <v>No_Umbral</v>
      </c>
      <c r="BK656" s="47" cm="1">
        <f t="array" ref="BK656">_xlfn.IFS(BJ656="Umbral_Anticipado",$BI656-Suspension01Desde+1,BJ656="Umbral_Interno",Suspension01Hasta-Suspension01Desde+1,BJ656="Umbral_Externo",BI656-$BH656+1,BJ656="Umbral_Tardío",Suspension01Hasta-$BH656+1,BJ656="No_Umbral",0)</f>
        <v>0</v>
      </c>
      <c r="BL656" s="46" cm="1">
        <f t="array" ref="BL656">_xlfn.IFS(BJ656="Umbral_Anticipado",Suspension01Hasta+BK656,BJ656="Umbral_Interno",BI656+BK656,BJ656="Umbral_Externo",Suspension01Hasta+BK656,BJ656="Umbral_Tardío",BI656+BK656,BJ656="No_Umbral",BI656)</f>
        <v>44952</v>
      </c>
      <c r="BM656" s="46" t="str" cm="1">
        <f t="array" ref="BM656">_xlfn.IFS(AND((BH656&lt;Suspension02Desde),(BH656&lt;Suspension02Hasta),(BL656&lt;Suspension02Desde),(BL656&lt;Suspension02Hasta)),"No_Umbral",AND((BH656&gt;Suspension02Desde),(BH656&gt;Suspension02Hasta),(BL656&gt;Suspension02Desde),(BL656&gt;Suspension02Hasta)),"No_Umbral",AND((BH656&lt;=Suspension02Desde),(BH656&lt;=Suspension02Hasta),(BL656&gt;=Suspension02Desde),(BL656&lt;=Suspension02Hasta)),"Umbral_Anticipado",AND((BH656&lt;=Suspension02Desde),(BH656&lt;=Suspension02Hasta),(BL656&gt;=Suspension02Desde),(BL656&gt;=Suspension02Hasta)),"Umbral_Interno",AND((BH656&gt;=Suspension02Desde),(BH656&lt;=Suspension02Hasta),(BL656&gt;=Suspension02Desde),(BL656&lt;=Suspension02Hasta)),"Umbral_Externo",AND((BH656&gt;=Suspension02Desde),(BH656&lt;=Suspension02Hasta),(BL656&gt;=Suspension02Desde),(BL656&gt;=Suspension02Hasta)),"Umbral_Tardío")</f>
        <v>No_Umbral</v>
      </c>
      <c r="BN656" s="47" cm="1">
        <f t="array" ref="BN656">_xlfn.IFS(BM656="Umbral_Anticipado",BL656-Suspension02Desde+1,BM656="Umbral_Interno",Suspension02Hasta-Suspension02Desde+1,BM656="Umbral_Externo",BL656-$BH656+1,BM656="Umbral_Tardío",Suspension02Hasta-$BH656+1,BM656="No_Umbral",0)</f>
        <v>0</v>
      </c>
      <c r="BO656" s="45" cm="1">
        <f t="array" ref="BO656">_xlfn.IFS(BM656="Umbral_Anticipado",Suspension02Hasta+BN656,BM656="Umbral_Interno",BL656+BN656,BM656="Umbral_Externo",Suspension02Hasta+BN656,BM656="Umbral_Tardío",BL656+BN656,BM656="No_Umbral",BL656)</f>
        <v>44952</v>
      </c>
      <c r="BP656" s="44">
        <f t="shared" si="156"/>
        <v>44954</v>
      </c>
      <c r="BQ656" s="45">
        <f t="shared" si="157"/>
        <v>45012</v>
      </c>
      <c r="BR656" s="46" t="str" cm="1">
        <f t="array" ref="BR656">_xlfn.IFS(AND((BO656&lt;Suspension01Desde),(BO656&lt;Suspension01Hasta),(BQ656&lt;Suspension01Desde),(BQ656&lt;Suspension01Hasta)),"No_Umbral",AND((BO656&gt;Suspension01Desde),(BO656&gt;Suspension01Hasta),(BQ656&gt;Suspension01Desde),(BQ656&gt;Suspension01Hasta)),"No_Umbral",AND((BO656&lt;=Suspension01Desde),(BO656&lt;=Suspension01Hasta),(BQ656&gt;=Suspension01Desde),(BQ656&lt;=Suspension01Hasta)),"Umbral_Anticipado",AND((BO656&lt;=Suspension01Desde),(BO656&lt;=Suspension01Hasta),(BQ656&gt;=Suspension01Desde),(BQ656&gt;=Suspension01Hasta)),"Umbral_Interno",AND((BO656&gt;=Suspension01Desde),(BO656&lt;=Suspension01Hasta),(BQ656&gt;=Suspension01Desde),(BQ656&lt;=Suspension01Hasta)),"Umbral_Externo",AND((BO656&gt;=Suspension01Desde),(BO656&lt;=Suspension01Hasta),(BQ656&gt;=Suspension01Desde),(BQ656&gt;=Suspension01Hasta)),"Umbral_Tardío")</f>
        <v>No_Umbral</v>
      </c>
      <c r="BS656" s="47" cm="1">
        <f t="array" ref="BS656">_xlfn.IFS(BR656="Umbral_Anticipado",$BQ656-Suspension01Desde+1,BR656="Umbral_Interno",Suspension01Hasta-Suspension01Desde+1,BR656="Umbral_Externo",BQ656-$BO656+1,BR656="Umbral_Tardío",Suspension01Hasta-$BO656+1,BR656="No_Umbral",0)</f>
        <v>0</v>
      </c>
      <c r="BT656" s="46" cm="1">
        <f t="array" ref="BT656">_xlfn.IFS(BR656="Umbral_Anticipado",Suspension01Hasta+BS656,BR656="Umbral_Interno",BQ656+BS656,BR656="Umbral_Externo",Suspension01Hasta+BS656,BR656="Umbral_Tardío",BQ656+BS656,BR656="No_Umbral",BQ656)</f>
        <v>45012</v>
      </c>
      <c r="BU656" s="46" t="str" cm="1">
        <f t="array" ref="BU656">_xlfn.IFS(AND((BO656&lt;Suspension02Desde),(BO656&lt;Suspension02Hasta),(BT656&lt;Suspension02Desde),(BT656&lt;Suspension02Hasta)),"No_Umbral",AND((BO656&gt;Suspension02Desde),(BO656&gt;Suspension02Hasta),(BT656&gt;Suspension02Desde),(BT656&gt;Suspension02Hasta)),"No_Umbral",AND((BO656&lt;=Suspension02Desde),(BO656&lt;=Suspension02Hasta),(BT656&gt;=Suspension02Desde),(BT656&lt;=Suspension02Hasta)),"Umbral_Anticipado",AND((BO656&lt;=Suspension02Desde),(BO656&lt;=Suspension02Hasta),(BT656&gt;=Suspension02Desde),(BT656&gt;=Suspension02Hasta)),"Umbral_Interno",AND((BO656&gt;=Suspension02Desde),(BO656&lt;=Suspension02Hasta),(BT656&gt;=Suspension02Desde),(BT656&lt;=Suspension02Hasta)),"Umbral_Externo",AND((BO656&gt;=Suspension02Desde),(BO656&lt;=Suspension02Hasta),(BT656&gt;=Suspension02Desde),(BT656&gt;=Suspension02Hasta)),"Umbral_Tardío")</f>
        <v>No_Umbral</v>
      </c>
      <c r="BV656" s="47" cm="1">
        <f t="array" ref="BV656">_xlfn.IFS(BU656="Umbral_Anticipado",BT656-Suspension02Desde+1,BU656="Umbral_Interno",Suspension02Hasta-Suspension02Desde+1,BU656="Umbral_Externo",BT656-$BO656+1,BU656="Umbral_Tardío",Suspension02Hasta-$BO656+1,BU656="No_Umbral",0)</f>
        <v>0</v>
      </c>
      <c r="BW656" s="45" cm="1">
        <f t="array" ref="BW656">_xlfn.IFS(BU656="Umbral_Anticipado",Suspension02Hasta+BV656,BU656="Umbral_Interno",BT656+BV656,BU656="Umbral_Externo",Suspension02Hasta+BV656,BU656="Umbral_Tardío",BT656+BV656,BU656="No_Umbral",BT656)</f>
        <v>45012</v>
      </c>
      <c r="BX656" s="44">
        <f t="shared" si="158"/>
        <v>45013</v>
      </c>
      <c r="BY656" s="45">
        <f t="shared" si="159"/>
        <v>45742</v>
      </c>
      <c r="BZ656" s="46" t="str" cm="1">
        <f t="array" ref="BZ656">_xlfn.IFS(AND((BW656&lt;Suspension01Desde),(BW656&lt;Suspension01Hasta),(BY656&lt;Suspension01Desde),(BY656&lt;Suspension01Hasta)),"No_Umbral",AND((BW656&gt;Suspension01Desde),(BW656&gt;Suspension01Hasta),(BY656&gt;Suspension01Desde),(BY656&gt;Suspension01Hasta)),"No_Umbral",AND((BW656&lt;=Suspension01Desde),(BW656&lt;=Suspension01Hasta),(BY656&gt;=Suspension01Desde),(BY656&lt;=Suspension01Hasta)),"Umbral_Anticipado",AND((BW656&lt;=Suspension01Desde),(BW656&lt;=Suspension01Hasta),(BY656&gt;=Suspension01Desde),(BY656&gt;=Suspension01Hasta)),"Umbral_Interno",AND((BW656&gt;=Suspension01Desde),(BW656&lt;=Suspension01Hasta),(BY656&gt;=Suspension01Desde),(BY656&lt;=Suspension01Hasta)),"Umbral_Externo",AND((BW656&gt;=Suspension01Desde),(BW656&lt;=Suspension01Hasta),(BY656&gt;=Suspension01Desde),(BY656&gt;=Suspension01Hasta)),"Umbral_Tardío")</f>
        <v>No_Umbral</v>
      </c>
      <c r="CA656" s="47" cm="1">
        <f t="array" ref="CA656">_xlfn.IFS(BZ656="Umbral_Anticipado",$BI656-Suspension01Desde+1,BZ656="Umbral_Interno",Suspension01Hasta-Suspension01Desde+1,BZ656="Umbral_Externo",BY656-$BH656+1,BZ656="Umbral_Tardío",Suspension01Hasta-$BH656+1,BZ656="No_Umbral",0)</f>
        <v>0</v>
      </c>
      <c r="CB656" s="46" cm="1">
        <f t="array" ref="CB656">_xlfn.IFS(BZ656="Umbral_Anticipado",Suspension01Hasta+CA656,BZ656="Umbral_Interno",BY656+CA656,BZ656="Umbral_Externo",Suspension01Hasta+CA656,BZ656="Umbral_Tardío",BY656+CA656,BZ656="No_Umbral",BY656)</f>
        <v>45742</v>
      </c>
      <c r="CC656" s="46" t="str" cm="1">
        <f t="array" ref="CC656">_xlfn.IFS(AND((BW656&lt;Suspension02Desde),(BW656&lt;Suspension02Hasta),(CB656&lt;Suspension02Desde),(CB656&lt;Suspension02Hasta)),"No_Umbral",AND((BW656&gt;Suspension02Desde),(BW656&gt;Suspension02Hasta),(CB656&gt;Suspension02Desde),(CB656&gt;Suspension02Hasta)),"No_Umbral",AND((BW656&lt;=Suspension02Desde),(BW656&lt;=Suspension02Hasta),(CB656&gt;=Suspension02Desde),(CB656&lt;=Suspension02Hasta)),"Umbral_Anticipado",AND((BW656&lt;=Suspension02Desde),(BW656&lt;=Suspension02Hasta),(CB656&gt;=Suspension02Desde),(CB656&gt;=Suspension02Hasta)),"Umbral_Interno",AND((BW656&gt;=Suspension02Desde),(BW656&lt;=Suspension02Hasta),(CB656&gt;=Suspension02Desde),(CB656&lt;=Suspension02Hasta)),"Umbral_Externo",AND((BW656&gt;=Suspension02Desde),(BW656&lt;=Suspension02Hasta),(CB656&gt;=Suspension02Desde),(CB656&gt;=Suspension02Hasta)),"Umbral_Tardío")</f>
        <v>No_Umbral</v>
      </c>
      <c r="CD656" s="47" cm="1">
        <f t="array" ref="CD656">_xlfn.IFS(CC656="Umbral_Anticipado",CB656-Suspension02Desde+1,CC656="Umbral_Interno",Suspension02Hasta-Suspension02Desde+1,CC656="Umbral_Externo",CB656-$BH656+1,CC656="Umbral_Tardío",Suspension02Hasta-$BH656+1,CC656="No_Umbral",0)</f>
        <v>0</v>
      </c>
      <c r="CE656" s="45" cm="1">
        <f t="array" ref="CE656">_xlfn.IFS(CC656="Umbral_Anticipado",Suspension02Hasta+CD656,CC656="Umbral_Interno",CB656+CD656,CC656="Umbral_Externo",Suspension02Hasta+CD656,CC656="Umbral_Tardío",CB656+CD656,CC656="No_Umbral",CB656)</f>
        <v>45742</v>
      </c>
      <c r="CF656" s="44">
        <f t="shared" si="160"/>
        <v>45744</v>
      </c>
    </row>
    <row r="657" spans="1:84" s="22" customFormat="1" ht="20.25" customHeight="1">
      <c r="A657" s="77" t="s">
        <v>4667</v>
      </c>
      <c r="B657" s="77" t="str">
        <f t="shared" si="153"/>
        <v>2019</v>
      </c>
      <c r="C657" s="77" t="s">
        <v>4668</v>
      </c>
      <c r="D657" s="77" t="s">
        <v>4591</v>
      </c>
      <c r="E657" s="77" t="s">
        <v>943</v>
      </c>
      <c r="F657" s="77" t="s">
        <v>130</v>
      </c>
      <c r="G657" s="201">
        <v>43808</v>
      </c>
      <c r="H657" s="201">
        <v>44854</v>
      </c>
      <c r="I657" s="77" t="s">
        <v>299</v>
      </c>
      <c r="J657" s="77"/>
      <c r="K657" s="78">
        <v>46497</v>
      </c>
      <c r="L657" s="77" t="str">
        <f>VLOOKUP(MONTH($K657),TablaMeses[],2,FALSE)</f>
        <v>04 ABRIL</v>
      </c>
      <c r="M657" s="77">
        <f t="shared" si="151"/>
        <v>2027</v>
      </c>
      <c r="N657" s="77"/>
      <c r="O657" s="201"/>
      <c r="P657" s="77"/>
      <c r="Q657" s="77"/>
      <c r="R657" s="201"/>
      <c r="S657" s="77"/>
      <c r="T657" s="77"/>
      <c r="U657" s="201"/>
      <c r="V657" s="77"/>
      <c r="W657" s="77"/>
      <c r="X657" s="201"/>
      <c r="Y657" s="77"/>
      <c r="Z657" s="201"/>
      <c r="AA657" s="77"/>
      <c r="AB657" s="201"/>
      <c r="AC657" s="79"/>
      <c r="AD657" s="77"/>
      <c r="AE657" s="77"/>
      <c r="AF657" s="77"/>
      <c r="AG657" s="77"/>
      <c r="AH657" s="77"/>
      <c r="AI657" s="78"/>
      <c r="AJ657" s="77"/>
      <c r="AK657" s="77"/>
      <c r="AL657" s="77"/>
      <c r="AM657" s="78"/>
      <c r="AN657" s="77"/>
      <c r="AO657" s="77"/>
      <c r="AP657" s="77"/>
      <c r="AQ657" s="77"/>
      <c r="AR657" s="78"/>
      <c r="AS657" s="77"/>
      <c r="AT657" s="78"/>
      <c r="AU657" s="78"/>
      <c r="AV657" s="78">
        <v>45775</v>
      </c>
      <c r="AW657" s="77">
        <f t="shared" si="154"/>
        <v>18</v>
      </c>
      <c r="AX657" s="77">
        <f t="shared" si="152"/>
        <v>2025</v>
      </c>
      <c r="AY657" s="77" t="s">
        <v>586</v>
      </c>
      <c r="AZ657" s="81" t="s">
        <v>4669</v>
      </c>
      <c r="BA657" s="22" t="s">
        <v>4550</v>
      </c>
      <c r="BC657" s="25" t="s">
        <v>673</v>
      </c>
      <c r="BD657" s="25" t="s">
        <v>674</v>
      </c>
      <c r="BE657" s="25">
        <v>120</v>
      </c>
      <c r="BF657" s="25">
        <v>60</v>
      </c>
      <c r="BG657" s="25">
        <v>730</v>
      </c>
      <c r="BH657" s="40">
        <f t="shared" si="150"/>
        <v>44854</v>
      </c>
      <c r="BI657" s="41">
        <f t="shared" si="155"/>
        <v>44974</v>
      </c>
      <c r="BJ657" s="42" t="str" cm="1">
        <f t="array" ref="BJ657">_xlfn.IFS(AND((BH657&lt;Suspension01Desde),(BH657&lt;Suspension01Hasta),(BI657&lt;Suspension01Desde),(BI657&lt;Suspension01Hasta)),"No_Umbral",AND((BH657&gt;Suspension01Desde),(BH657&gt;Suspension01Hasta),(BI657&gt;Suspension01Desde),(BI657&gt;Suspension01Hasta)),"No_Umbral",AND((BH657&lt;=Suspension01Desde),(BH657&lt;=Suspension01Hasta),(BI657&gt;=Suspension01Desde),(BI657&lt;=Suspension01Hasta)),"Umbral_Anticipado",AND((BH657&lt;=Suspension01Desde),(BH657&lt;=Suspension01Hasta),(BI657&gt;=Suspension01Desde),(BI657&gt;=Suspension01Hasta)),"Umbral_Interno",AND((BH657&gt;=Suspension01Desde),(BH657&lt;=Suspension01Hasta),(BI657&gt;=Suspension01Desde),(BI657&lt;=Suspension01Hasta)),"Umbral_Externo",AND((BH657&gt;=Suspension01Desde),(BH657&lt;=Suspension01Hasta),(BI657&gt;=Suspension01Desde),(BI657&gt;=Suspension01Hasta)),"Umbral_Tardío")</f>
        <v>No_Umbral</v>
      </c>
      <c r="BK657" s="43" cm="1">
        <f t="array" ref="BK657">_xlfn.IFS(BJ657="Umbral_Anticipado",$BI657-Suspension01Desde+1,BJ657="Umbral_Interno",Suspension01Hasta-Suspension01Desde+1,BJ657="Umbral_Externo",BI657-$BH657+1,BJ657="Umbral_Tardío",Suspension01Hasta-$BH657+1,BJ657="No_Umbral",0)</f>
        <v>0</v>
      </c>
      <c r="BL657" s="42" cm="1">
        <f t="array" ref="BL657">_xlfn.IFS(BJ657="Umbral_Anticipado",Suspension01Hasta+BK657,BJ657="Umbral_Interno",BI657+BK657,BJ657="Umbral_Externo",Suspension01Hasta+BK657,BJ657="Umbral_Tardío",BI657+BK657,BJ657="No_Umbral",BI657)</f>
        <v>44974</v>
      </c>
      <c r="BM657" s="42" t="str" cm="1">
        <f t="array" ref="BM657">_xlfn.IFS(AND((BH657&lt;Suspension02Desde),(BH657&lt;Suspension02Hasta),(BL657&lt;Suspension02Desde),(BL657&lt;Suspension02Hasta)),"No_Umbral",AND((BH657&gt;Suspension02Desde),(BH657&gt;Suspension02Hasta),(BL657&gt;Suspension02Desde),(BL657&gt;Suspension02Hasta)),"No_Umbral",AND((BH657&lt;=Suspension02Desde),(BH657&lt;=Suspension02Hasta),(BL657&gt;=Suspension02Desde),(BL657&lt;=Suspension02Hasta)),"Umbral_Anticipado",AND((BH657&lt;=Suspension02Desde),(BH657&lt;=Suspension02Hasta),(BL657&gt;=Suspension02Desde),(BL657&gt;=Suspension02Hasta)),"Umbral_Interno",AND((BH657&gt;=Suspension02Desde),(BH657&lt;=Suspension02Hasta),(BL657&gt;=Suspension02Desde),(BL657&lt;=Suspension02Hasta)),"Umbral_Externo",AND((BH657&gt;=Suspension02Desde),(BH657&lt;=Suspension02Hasta),(BL657&gt;=Suspension02Desde),(BL657&gt;=Suspension02Hasta)),"Umbral_Tardío")</f>
        <v>No_Umbral</v>
      </c>
      <c r="BN657" s="43" cm="1">
        <f t="array" ref="BN657">_xlfn.IFS(BM657="Umbral_Anticipado",BL657-Suspension02Desde+1,BM657="Umbral_Interno",Suspension02Hasta-Suspension02Desde+1,BM657="Umbral_Externo",BL657-$BH657+1,BM657="Umbral_Tardío",Suspension02Hasta-$BH657+1,BM657="No_Umbral",0)</f>
        <v>0</v>
      </c>
      <c r="BO657" s="41" cm="1">
        <f t="array" ref="BO657">_xlfn.IFS(BM657="Umbral_Anticipado",Suspension02Hasta+BN657,BM657="Umbral_Interno",BL657+BN657,BM657="Umbral_Externo",Suspension02Hasta+BN657,BM657="Umbral_Tardío",BL657+BN657,BM657="No_Umbral",BL657)</f>
        <v>44974</v>
      </c>
      <c r="BP657" s="40">
        <f t="shared" si="156"/>
        <v>44977</v>
      </c>
      <c r="BQ657" s="41">
        <f t="shared" si="157"/>
        <v>45034</v>
      </c>
      <c r="BR657" s="42" t="str" cm="1">
        <f t="array" ref="BR657">_xlfn.IFS(AND((BO657&lt;Suspension01Desde),(BO657&lt;Suspension01Hasta),(BQ657&lt;Suspension01Desde),(BQ657&lt;Suspension01Hasta)),"No_Umbral",AND((BO657&gt;Suspension01Desde),(BO657&gt;Suspension01Hasta),(BQ657&gt;Suspension01Desde),(BQ657&gt;Suspension01Hasta)),"No_Umbral",AND((BO657&lt;=Suspension01Desde),(BO657&lt;=Suspension01Hasta),(BQ657&gt;=Suspension01Desde),(BQ657&lt;=Suspension01Hasta)),"Umbral_Anticipado",AND((BO657&lt;=Suspension01Desde),(BO657&lt;=Suspension01Hasta),(BQ657&gt;=Suspension01Desde),(BQ657&gt;=Suspension01Hasta)),"Umbral_Interno",AND((BO657&gt;=Suspension01Desde),(BO657&lt;=Suspension01Hasta),(BQ657&gt;=Suspension01Desde),(BQ657&lt;=Suspension01Hasta)),"Umbral_Externo",AND((BO657&gt;=Suspension01Desde),(BO657&lt;=Suspension01Hasta),(BQ657&gt;=Suspension01Desde),(BQ657&gt;=Suspension01Hasta)),"Umbral_Tardío")</f>
        <v>No_Umbral</v>
      </c>
      <c r="BS657" s="43" cm="1">
        <f t="array" ref="BS657">_xlfn.IFS(BR657="Umbral_Anticipado",$BQ657-Suspension01Desde+1,BR657="Umbral_Interno",Suspension01Hasta-Suspension01Desde+1,BR657="Umbral_Externo",BQ657-$BO657+1,BR657="Umbral_Tardío",Suspension01Hasta-$BO657+1,BR657="No_Umbral",0)</f>
        <v>0</v>
      </c>
      <c r="BT657" s="42" cm="1">
        <f t="array" ref="BT657">_xlfn.IFS(BR657="Umbral_Anticipado",Suspension01Hasta+BS657,BR657="Umbral_Interno",BQ657+BS657,BR657="Umbral_Externo",Suspension01Hasta+BS657,BR657="Umbral_Tardío",BQ657+BS657,BR657="No_Umbral",BQ657)</f>
        <v>45034</v>
      </c>
      <c r="BU657" s="42" t="str" cm="1">
        <f t="array" ref="BU657">_xlfn.IFS(AND((BO657&lt;Suspension02Desde),(BO657&lt;Suspension02Hasta),(BT657&lt;Suspension02Desde),(BT657&lt;Suspension02Hasta)),"No_Umbral",AND((BO657&gt;Suspension02Desde),(BO657&gt;Suspension02Hasta),(BT657&gt;Suspension02Desde),(BT657&gt;Suspension02Hasta)),"No_Umbral",AND((BO657&lt;=Suspension02Desde),(BO657&lt;=Suspension02Hasta),(BT657&gt;=Suspension02Desde),(BT657&lt;=Suspension02Hasta)),"Umbral_Anticipado",AND((BO657&lt;=Suspension02Desde),(BO657&lt;=Suspension02Hasta),(BT657&gt;=Suspension02Desde),(BT657&gt;=Suspension02Hasta)),"Umbral_Interno",AND((BO657&gt;=Suspension02Desde),(BO657&lt;=Suspension02Hasta),(BT657&gt;=Suspension02Desde),(BT657&lt;=Suspension02Hasta)),"Umbral_Externo",AND((BO657&gt;=Suspension02Desde),(BO657&lt;=Suspension02Hasta),(BT657&gt;=Suspension02Desde),(BT657&gt;=Suspension02Hasta)),"Umbral_Tardío")</f>
        <v>No_Umbral</v>
      </c>
      <c r="BV657" s="43" cm="1">
        <f t="array" ref="BV657">_xlfn.IFS(BU657="Umbral_Anticipado",BT657-Suspension02Desde+1,BU657="Umbral_Interno",Suspension02Hasta-Suspension02Desde+1,BU657="Umbral_Externo",BT657-$BO657+1,BU657="Umbral_Tardío",Suspension02Hasta-$BO657+1,BU657="No_Umbral",0)</f>
        <v>0</v>
      </c>
      <c r="BW657" s="41" cm="1">
        <f t="array" ref="BW657">_xlfn.IFS(BU657="Umbral_Anticipado",Suspension02Hasta+BV657,BU657="Umbral_Interno",BT657+BV657,BU657="Umbral_Externo",Suspension02Hasta+BV657,BU657="Umbral_Tardío",BT657+BV657,BU657="No_Umbral",BT657)</f>
        <v>45034</v>
      </c>
      <c r="BX657" s="40">
        <f t="shared" si="158"/>
        <v>45036</v>
      </c>
      <c r="BY657" s="41">
        <f t="shared" si="159"/>
        <v>45764</v>
      </c>
      <c r="BZ657" s="42" t="str" cm="1">
        <f t="array" ref="BZ657">_xlfn.IFS(AND((BW657&lt;Suspension01Desde),(BW657&lt;Suspension01Hasta),(BY657&lt;Suspension01Desde),(BY657&lt;Suspension01Hasta)),"No_Umbral",AND((BW657&gt;Suspension01Desde),(BW657&gt;Suspension01Hasta),(BY657&gt;Suspension01Desde),(BY657&gt;Suspension01Hasta)),"No_Umbral",AND((BW657&lt;=Suspension01Desde),(BW657&lt;=Suspension01Hasta),(BY657&gt;=Suspension01Desde),(BY657&lt;=Suspension01Hasta)),"Umbral_Anticipado",AND((BW657&lt;=Suspension01Desde),(BW657&lt;=Suspension01Hasta),(BY657&gt;=Suspension01Desde),(BY657&gt;=Suspension01Hasta)),"Umbral_Interno",AND((BW657&gt;=Suspension01Desde),(BW657&lt;=Suspension01Hasta),(BY657&gt;=Suspension01Desde),(BY657&lt;=Suspension01Hasta)),"Umbral_Externo",AND((BW657&gt;=Suspension01Desde),(BW657&lt;=Suspension01Hasta),(BY657&gt;=Suspension01Desde),(BY657&gt;=Suspension01Hasta)),"Umbral_Tardío")</f>
        <v>No_Umbral</v>
      </c>
      <c r="CA657" s="43" cm="1">
        <f t="array" ref="CA657">_xlfn.IFS(BZ657="Umbral_Anticipado",$BI657-Suspension01Desde+1,BZ657="Umbral_Interno",Suspension01Hasta-Suspension01Desde+1,BZ657="Umbral_Externo",BY657-$BH657+1,BZ657="Umbral_Tardío",Suspension01Hasta-$BH657+1,BZ657="No_Umbral",0)</f>
        <v>0</v>
      </c>
      <c r="CB657" s="42" cm="1">
        <f t="array" ref="CB657">_xlfn.IFS(BZ657="Umbral_Anticipado",Suspension01Hasta+CA657,BZ657="Umbral_Interno",BY657+CA657,BZ657="Umbral_Externo",Suspension01Hasta+CA657,BZ657="Umbral_Tardío",BY657+CA657,BZ657="No_Umbral",BY657)</f>
        <v>45764</v>
      </c>
      <c r="CC657" s="42" t="str" cm="1">
        <f t="array" ref="CC657">_xlfn.IFS(AND((BW657&lt;Suspension02Desde),(BW657&lt;Suspension02Hasta),(CB657&lt;Suspension02Desde),(CB657&lt;Suspension02Hasta)),"No_Umbral",AND((BW657&gt;Suspension02Desde),(BW657&gt;Suspension02Hasta),(CB657&gt;Suspension02Desde),(CB657&gt;Suspension02Hasta)),"No_Umbral",AND((BW657&lt;=Suspension02Desde),(BW657&lt;=Suspension02Hasta),(CB657&gt;=Suspension02Desde),(CB657&lt;=Suspension02Hasta)),"Umbral_Anticipado",AND((BW657&lt;=Suspension02Desde),(BW657&lt;=Suspension02Hasta),(CB657&gt;=Suspension02Desde),(CB657&gt;=Suspension02Hasta)),"Umbral_Interno",AND((BW657&gt;=Suspension02Desde),(BW657&lt;=Suspension02Hasta),(CB657&gt;=Suspension02Desde),(CB657&lt;=Suspension02Hasta)),"Umbral_Externo",AND((BW657&gt;=Suspension02Desde),(BW657&lt;=Suspension02Hasta),(CB657&gt;=Suspension02Desde),(CB657&gt;=Suspension02Hasta)),"Umbral_Tardío")</f>
        <v>No_Umbral</v>
      </c>
      <c r="CD657" s="43" cm="1">
        <f t="array" ref="CD657">_xlfn.IFS(CC657="Umbral_Anticipado",CB657-Suspension02Desde+1,CC657="Umbral_Interno",Suspension02Hasta-Suspension02Desde+1,CC657="Umbral_Externo",CB657-$BH657+1,CC657="Umbral_Tardío",Suspension02Hasta-$BH657+1,CC657="No_Umbral",0)</f>
        <v>0</v>
      </c>
      <c r="CE657" s="41" cm="1">
        <f t="array" ref="CE657">_xlfn.IFS(CC657="Umbral_Anticipado",Suspension02Hasta+CD657,CC657="Umbral_Interno",CB657+CD657,CC657="Umbral_Externo",Suspension02Hasta+CD657,CC657="Umbral_Tardío",CB657+CD657,CC657="No_Umbral",CB657)</f>
        <v>45764</v>
      </c>
      <c r="CF657" s="40">
        <f t="shared" si="160"/>
        <v>45767</v>
      </c>
    </row>
    <row r="658" spans="1:84" s="22" customFormat="1" ht="20.25" customHeight="1">
      <c r="A658" s="77" t="s">
        <v>4670</v>
      </c>
      <c r="B658" s="77" t="str">
        <f t="shared" si="153"/>
        <v>2019</v>
      </c>
      <c r="C658" s="94" t="s">
        <v>4671</v>
      </c>
      <c r="D658" s="77" t="s">
        <v>4672</v>
      </c>
      <c r="E658" s="77" t="s">
        <v>4658</v>
      </c>
      <c r="F658" s="77" t="s">
        <v>650</v>
      </c>
      <c r="G658" s="201">
        <v>43767</v>
      </c>
      <c r="H658" s="201">
        <v>43830</v>
      </c>
      <c r="I658" s="77" t="s">
        <v>551</v>
      </c>
      <c r="J658" s="77"/>
      <c r="K658" s="78">
        <v>45438</v>
      </c>
      <c r="L658" s="77" t="str">
        <f>VLOOKUP(MONTH($K658),TablaMeses[],2,FALSE)</f>
        <v>05 MAYO</v>
      </c>
      <c r="M658" s="77">
        <f t="shared" si="151"/>
        <v>2024</v>
      </c>
      <c r="N658" s="77"/>
      <c r="O658" s="201"/>
      <c r="P658" s="77"/>
      <c r="Q658" s="77"/>
      <c r="R658" s="201"/>
      <c r="S658" s="77"/>
      <c r="T658" s="77"/>
      <c r="U658" s="201"/>
      <c r="V658" s="77"/>
      <c r="W658" s="77"/>
      <c r="X658" s="201"/>
      <c r="Y658" s="77"/>
      <c r="Z658" s="201"/>
      <c r="AA658" s="77"/>
      <c r="AB658" s="201"/>
      <c r="AC658" s="79"/>
      <c r="AD658" s="77"/>
      <c r="AE658" s="77"/>
      <c r="AF658" s="77"/>
      <c r="AG658" s="77"/>
      <c r="AH658" s="77"/>
      <c r="AI658" s="78"/>
      <c r="AJ658" s="77"/>
      <c r="AK658" s="77"/>
      <c r="AL658" s="77"/>
      <c r="AM658" s="78"/>
      <c r="AN658" s="77"/>
      <c r="AO658" s="77"/>
      <c r="AP658" s="77"/>
      <c r="AQ658" s="77"/>
      <c r="AR658" s="78"/>
      <c r="AS658" s="77"/>
      <c r="AT658" s="78"/>
      <c r="AU658" s="78"/>
      <c r="AV658" s="78">
        <v>45884</v>
      </c>
      <c r="AW658" s="77">
        <f t="shared" si="154"/>
        <v>33</v>
      </c>
      <c r="AX658" s="77">
        <f t="shared" si="152"/>
        <v>2025</v>
      </c>
      <c r="AY658" s="77" t="s">
        <v>116</v>
      </c>
      <c r="AZ658" s="81" t="s">
        <v>4673</v>
      </c>
      <c r="BC658" s="25" t="s">
        <v>673</v>
      </c>
      <c r="BD658" s="25" t="s">
        <v>674</v>
      </c>
      <c r="BE658" s="25">
        <v>120</v>
      </c>
      <c r="BF658" s="25">
        <v>60</v>
      </c>
      <c r="BG658" s="25">
        <v>730</v>
      </c>
      <c r="BH658" s="40">
        <f t="shared" si="150"/>
        <v>43830</v>
      </c>
      <c r="BI658" s="41">
        <f t="shared" si="155"/>
        <v>43950</v>
      </c>
      <c r="BJ658" s="42" t="str" cm="1">
        <f t="array" ref="BJ658">_xlfn.IFS(AND((BH658&lt;Suspension01Desde),(BH658&lt;Suspension01Hasta),(BI658&lt;Suspension01Desde),(BI658&lt;Suspension01Hasta)),"No_Umbral",AND((BH658&gt;Suspension01Desde),(BH658&gt;Suspension01Hasta),(BI658&gt;Suspension01Desde),(BI658&gt;Suspension01Hasta)),"No_Umbral",AND((BH658&lt;=Suspension01Desde),(BH658&lt;=Suspension01Hasta),(BI658&gt;=Suspension01Desde),(BI658&lt;=Suspension01Hasta)),"Umbral_Anticipado",AND((BH658&lt;=Suspension01Desde),(BH658&lt;=Suspension01Hasta),(BI658&gt;=Suspension01Desde),(BI658&gt;=Suspension01Hasta)),"Umbral_Interno",AND((BH658&gt;=Suspension01Desde),(BH658&lt;=Suspension01Hasta),(BI658&gt;=Suspension01Desde),(BI658&lt;=Suspension01Hasta)),"Umbral_Externo",AND((BH658&gt;=Suspension01Desde),(BH658&lt;=Suspension01Hasta),(BI658&gt;=Suspension01Desde),(BI658&gt;=Suspension01Hasta)),"Umbral_Tardío")</f>
        <v>Umbral_Anticipado</v>
      </c>
      <c r="BK658" s="43" cm="1">
        <f t="array" ref="BK658">_xlfn.IFS(BJ658="Umbral_Anticipado",$BI658-Suspension01Desde+1,BJ658="Umbral_Interno",Suspension01Hasta-Suspension01Desde+1,BJ658="Umbral_Externo",BI658-$BH658+1,BJ658="Umbral_Tardío",Suspension01Hasta-$BH658+1,BJ658="No_Umbral",0)</f>
        <v>27</v>
      </c>
      <c r="BL658" s="42" cm="1">
        <f t="array" ref="BL658">_xlfn.IFS(BJ658="Umbral_Anticipado",Suspension01Hasta+BK658,BJ658="Umbral_Interno",BI658+BK658,BJ658="Umbral_Externo",Suspension01Hasta+BK658,BJ658="Umbral_Tardío",BI658+BK658,BJ658="No_Umbral",BI658)</f>
        <v>44162</v>
      </c>
      <c r="BM658" s="42" t="str" cm="1">
        <f t="array" ref="BM658">_xlfn.IFS(AND((BH658&lt;Suspension02Desde),(BH658&lt;Suspension02Hasta),(BL658&lt;Suspension02Desde),(BL658&lt;Suspension02Hasta)),"No_Umbral",AND((BH658&gt;Suspension02Desde),(BH658&gt;Suspension02Hasta),(BL658&gt;Suspension02Desde),(BL658&gt;Suspension02Hasta)),"No_Umbral",AND((BH658&lt;=Suspension02Desde),(BH658&lt;=Suspension02Hasta),(BL658&gt;=Suspension02Desde),(BL658&lt;=Suspension02Hasta)),"Umbral_Anticipado",AND((BH658&lt;=Suspension02Desde),(BH658&lt;=Suspension02Hasta),(BL658&gt;=Suspension02Desde),(BL658&gt;=Suspension02Hasta)),"Umbral_Interno",AND((BH658&gt;=Suspension02Desde),(BH658&lt;=Suspension02Hasta),(BL658&gt;=Suspension02Desde),(BL658&lt;=Suspension02Hasta)),"Umbral_Externo",AND((BH658&gt;=Suspension02Desde),(BH658&lt;=Suspension02Hasta),(BL658&gt;=Suspension02Desde),(BL658&gt;=Suspension02Hasta)),"Umbral_Tardío")</f>
        <v>No_Umbral</v>
      </c>
      <c r="BN658" s="43" cm="1">
        <f t="array" ref="BN658">_xlfn.IFS(BM658="Umbral_Anticipado",BL658-Suspension02Desde+1,BM658="Umbral_Interno",Suspension02Hasta-Suspension02Desde+1,BM658="Umbral_Externo",BL658-$BH658+1,BM658="Umbral_Tardío",Suspension02Hasta-$BH658+1,BM658="No_Umbral",0)</f>
        <v>0</v>
      </c>
      <c r="BO658" s="41" cm="1">
        <f t="array" ref="BO658">_xlfn.IFS(BM658="Umbral_Anticipado",Suspension02Hasta+BN658,BM658="Umbral_Interno",BL658+BN658,BM658="Umbral_Externo",Suspension02Hasta+BN658,BM658="Umbral_Tardío",BL658+BN658,BM658="No_Umbral",BL658)</f>
        <v>44162</v>
      </c>
      <c r="BP658" s="40">
        <f t="shared" si="156"/>
        <v>44162</v>
      </c>
      <c r="BQ658" s="41">
        <f t="shared" si="157"/>
        <v>44222</v>
      </c>
      <c r="BR658" s="42" t="str" cm="1">
        <f t="array" ref="BR658">_xlfn.IFS(AND((BO658&lt;Suspension01Desde),(BO658&lt;Suspension01Hasta),(BQ658&lt;Suspension01Desde),(BQ658&lt;Suspension01Hasta)),"No_Umbral",AND((BO658&gt;Suspension01Desde),(BO658&gt;Suspension01Hasta),(BQ658&gt;Suspension01Desde),(BQ658&gt;Suspension01Hasta)),"No_Umbral",AND((BO658&lt;=Suspension01Desde),(BO658&lt;=Suspension01Hasta),(BQ658&gt;=Suspension01Desde),(BQ658&lt;=Suspension01Hasta)),"Umbral_Anticipado",AND((BO658&lt;=Suspension01Desde),(BO658&lt;=Suspension01Hasta),(BQ658&gt;=Suspension01Desde),(BQ658&gt;=Suspension01Hasta)),"Umbral_Interno",AND((BO658&gt;=Suspension01Desde),(BO658&lt;=Suspension01Hasta),(BQ658&gt;=Suspension01Desde),(BQ658&lt;=Suspension01Hasta)),"Umbral_Externo",AND((BO658&gt;=Suspension01Desde),(BO658&lt;=Suspension01Hasta),(BQ658&gt;=Suspension01Desde),(BQ658&gt;=Suspension01Hasta)),"Umbral_Tardío")</f>
        <v>No_Umbral</v>
      </c>
      <c r="BS658" s="43" cm="1">
        <f t="array" ref="BS658">_xlfn.IFS(BR658="Umbral_Anticipado",$BQ658-Suspension01Desde+1,BR658="Umbral_Interno",Suspension01Hasta-Suspension01Desde+1,BR658="Umbral_Externo",BQ658-$BO658+1,BR658="Umbral_Tardío",Suspension01Hasta-$BO658+1,BR658="No_Umbral",0)</f>
        <v>0</v>
      </c>
      <c r="BT658" s="42" cm="1">
        <f t="array" ref="BT658">_xlfn.IFS(BR658="Umbral_Anticipado",Suspension01Hasta+BS658,BR658="Umbral_Interno",BQ658+BS658,BR658="Umbral_Externo",Suspension01Hasta+BS658,BR658="Umbral_Tardío",BQ658+BS658,BR658="No_Umbral",BQ658)</f>
        <v>44222</v>
      </c>
      <c r="BU658" s="42" t="str" cm="1">
        <f t="array" ref="BU658">_xlfn.IFS(AND((BO658&lt;Suspension02Desde),(BO658&lt;Suspension02Hasta),(BT658&lt;Suspension02Desde),(BT658&lt;Suspension02Hasta)),"No_Umbral",AND((BO658&gt;Suspension02Desde),(BO658&gt;Suspension02Hasta),(BT658&gt;Suspension02Desde),(BT658&gt;Suspension02Hasta)),"No_Umbral",AND((BO658&lt;=Suspension02Desde),(BO658&lt;=Suspension02Hasta),(BT658&gt;=Suspension02Desde),(BT658&lt;=Suspension02Hasta)),"Umbral_Anticipado",AND((BO658&lt;=Suspension02Desde),(BO658&lt;=Suspension02Hasta),(BT658&gt;=Suspension02Desde),(BT658&gt;=Suspension02Hasta)),"Umbral_Interno",AND((BO658&gt;=Suspension02Desde),(BO658&lt;=Suspension02Hasta),(BT658&gt;=Suspension02Desde),(BT658&lt;=Suspension02Hasta)),"Umbral_Externo",AND((BO658&gt;=Suspension02Desde),(BO658&lt;=Suspension02Hasta),(BT658&gt;=Suspension02Desde),(BT658&gt;=Suspension02Hasta)),"Umbral_Tardío")</f>
        <v>Umbral_Anticipado</v>
      </c>
      <c r="BV658" s="43" cm="1">
        <f t="array" ref="BV658">_xlfn.IFS(BU658="Umbral_Anticipado",BT658-Suspension02Desde+1,BU658="Umbral_Interno",Suspension02Hasta-Suspension02Desde+1,BU658="Umbral_Externo",BT658-$BO658+1,BU658="Umbral_Tardío",Suspension02Hasta-$BO658+1,BU658="No_Umbral",0)</f>
        <v>34</v>
      </c>
      <c r="BW658" s="41" cm="1">
        <f t="array" ref="BW658">_xlfn.IFS(BU658="Umbral_Anticipado",Suspension02Hasta+BV658,BU658="Umbral_Interno",BT658+BV658,BU658="Umbral_Externo",Suspension02Hasta+BV658,BU658="Umbral_Tardío",BT658+BV658,BU658="No_Umbral",BT658)</f>
        <v>44706</v>
      </c>
      <c r="BX658" s="40">
        <f t="shared" si="158"/>
        <v>44706</v>
      </c>
      <c r="BY658" s="41">
        <f t="shared" si="159"/>
        <v>45436</v>
      </c>
      <c r="BZ658" s="42" t="str" cm="1">
        <f t="array" ref="BZ658">_xlfn.IFS(AND((BW658&lt;Suspension01Desde),(BW658&lt;Suspension01Hasta),(BY658&lt;Suspension01Desde),(BY658&lt;Suspension01Hasta)),"No_Umbral",AND((BW658&gt;Suspension01Desde),(BW658&gt;Suspension01Hasta),(BY658&gt;Suspension01Desde),(BY658&gt;Suspension01Hasta)),"No_Umbral",AND((BW658&lt;=Suspension01Desde),(BW658&lt;=Suspension01Hasta),(BY658&gt;=Suspension01Desde),(BY658&lt;=Suspension01Hasta)),"Umbral_Anticipado",AND((BW658&lt;=Suspension01Desde),(BW658&lt;=Suspension01Hasta),(BY658&gt;=Suspension01Desde),(BY658&gt;=Suspension01Hasta)),"Umbral_Interno",AND((BW658&gt;=Suspension01Desde),(BW658&lt;=Suspension01Hasta),(BY658&gt;=Suspension01Desde),(BY658&lt;=Suspension01Hasta)),"Umbral_Externo",AND((BW658&gt;=Suspension01Desde),(BW658&lt;=Suspension01Hasta),(BY658&gt;=Suspension01Desde),(BY658&gt;=Suspension01Hasta)),"Umbral_Tardío")</f>
        <v>No_Umbral</v>
      </c>
      <c r="CA658" s="43" cm="1">
        <f t="array" ref="CA658">_xlfn.IFS(BZ658="Umbral_Anticipado",$BI658-Suspension01Desde+1,BZ658="Umbral_Interno",Suspension01Hasta-Suspension01Desde+1,BZ658="Umbral_Externo",BY658-$BH658+1,BZ658="Umbral_Tardío",Suspension01Hasta-$BH658+1,BZ658="No_Umbral",0)</f>
        <v>0</v>
      </c>
      <c r="CB658" s="42" cm="1">
        <f t="array" ref="CB658">_xlfn.IFS(BZ658="Umbral_Anticipado",Suspension01Hasta+CA658,BZ658="Umbral_Interno",BY658+CA658,BZ658="Umbral_Externo",Suspension01Hasta+CA658,BZ658="Umbral_Tardío",BY658+CA658,BZ658="No_Umbral",BY658)</f>
        <v>45436</v>
      </c>
      <c r="CC658" s="42" t="str" cm="1">
        <f t="array" ref="CC658">_xlfn.IFS(AND((BW658&lt;Suspension02Desde),(BW658&lt;Suspension02Hasta),(CB658&lt;Suspension02Desde),(CB658&lt;Suspension02Hasta)),"No_Umbral",AND((BW658&gt;Suspension02Desde),(BW658&gt;Suspension02Hasta),(CB658&gt;Suspension02Desde),(CB658&gt;Suspension02Hasta)),"No_Umbral",AND((BW658&lt;=Suspension02Desde),(BW658&lt;=Suspension02Hasta),(CB658&gt;=Suspension02Desde),(CB658&lt;=Suspension02Hasta)),"Umbral_Anticipado",AND((BW658&lt;=Suspension02Desde),(BW658&lt;=Suspension02Hasta),(CB658&gt;=Suspension02Desde),(CB658&gt;=Suspension02Hasta)),"Umbral_Interno",AND((BW658&gt;=Suspension02Desde),(BW658&lt;=Suspension02Hasta),(CB658&gt;=Suspension02Desde),(CB658&lt;=Suspension02Hasta)),"Umbral_Externo",AND((BW658&gt;=Suspension02Desde),(BW658&lt;=Suspension02Hasta),(CB658&gt;=Suspension02Desde),(CB658&gt;=Suspension02Hasta)),"Umbral_Tardío")</f>
        <v>No_Umbral</v>
      </c>
      <c r="CD658" s="43" cm="1">
        <f t="array" ref="CD658">_xlfn.IFS(CC658="Umbral_Anticipado",CB658-Suspension02Desde+1,CC658="Umbral_Interno",Suspension02Hasta-Suspension02Desde+1,CC658="Umbral_Externo",CB658-$BH658+1,CC658="Umbral_Tardío",Suspension02Hasta-$BH658+1,CC658="No_Umbral",0)</f>
        <v>0</v>
      </c>
      <c r="CE658" s="41" cm="1">
        <f t="array" ref="CE658">_xlfn.IFS(CC658="Umbral_Anticipado",Suspension02Hasta+CD658,CC658="Umbral_Interno",CB658+CD658,CC658="Umbral_Externo",Suspension02Hasta+CD658,CC658="Umbral_Tardío",CB658+CD658,CC658="No_Umbral",CB658)</f>
        <v>45436</v>
      </c>
      <c r="CF658" s="40">
        <f t="shared" si="160"/>
        <v>45437</v>
      </c>
    </row>
    <row r="659" spans="1:84" s="22" customFormat="1" ht="20.25" customHeight="1">
      <c r="A659" s="77" t="s">
        <v>4674</v>
      </c>
      <c r="B659" s="77" t="str">
        <f t="shared" si="153"/>
        <v>2019</v>
      </c>
      <c r="C659" s="77" t="s">
        <v>4675</v>
      </c>
      <c r="D659" s="77" t="s">
        <v>4566</v>
      </c>
      <c r="E659" s="77" t="s">
        <v>3274</v>
      </c>
      <c r="F659" s="77"/>
      <c r="G659" s="201"/>
      <c r="H659" s="201">
        <v>43570</v>
      </c>
      <c r="I659" s="77" t="s">
        <v>92</v>
      </c>
      <c r="J659" s="77"/>
      <c r="K659" s="78">
        <v>45177</v>
      </c>
      <c r="L659" s="77" t="str">
        <f>VLOOKUP(MONTH($K659),TablaMeses[],2,FALSE)</f>
        <v>09 SEPTIEMBRE</v>
      </c>
      <c r="M659" s="77">
        <f t="shared" si="151"/>
        <v>2023</v>
      </c>
      <c r="N659" s="77"/>
      <c r="O659" s="201"/>
      <c r="P659" s="77"/>
      <c r="Q659" s="77"/>
      <c r="R659" s="201"/>
      <c r="S659" s="77"/>
      <c r="T659" s="77"/>
      <c r="U659" s="201"/>
      <c r="V659" s="77"/>
      <c r="W659" s="77"/>
      <c r="X659" s="201"/>
      <c r="Y659" s="77"/>
      <c r="Z659" s="201"/>
      <c r="AA659" s="77"/>
      <c r="AB659" s="201"/>
      <c r="AC659" s="79"/>
      <c r="AD659" s="77"/>
      <c r="AE659" s="77"/>
      <c r="AF659" s="77"/>
      <c r="AG659" s="77"/>
      <c r="AH659" s="77"/>
      <c r="AI659" s="78"/>
      <c r="AJ659" s="77"/>
      <c r="AK659" s="77"/>
      <c r="AL659" s="77"/>
      <c r="AM659" s="78"/>
      <c r="AN659" s="77"/>
      <c r="AO659" s="77"/>
      <c r="AP659" s="77"/>
      <c r="AQ659" s="77"/>
      <c r="AR659" s="78"/>
      <c r="AS659" s="77"/>
      <c r="AT659" s="78"/>
      <c r="AU659" s="78"/>
      <c r="AV659" s="78">
        <v>45884</v>
      </c>
      <c r="AW659" s="77">
        <f t="shared" si="154"/>
        <v>33</v>
      </c>
      <c r="AX659" s="77">
        <f t="shared" si="152"/>
        <v>2025</v>
      </c>
      <c r="AY659" s="77" t="s">
        <v>116</v>
      </c>
      <c r="AZ659" s="81" t="s">
        <v>4676</v>
      </c>
      <c r="BA659" s="22" t="s">
        <v>4550</v>
      </c>
      <c r="BC659" s="25" t="s">
        <v>673</v>
      </c>
      <c r="BD659" s="25" t="s">
        <v>674</v>
      </c>
      <c r="BE659" s="25">
        <v>120</v>
      </c>
      <c r="BF659" s="25">
        <v>60</v>
      </c>
      <c r="BG659" s="25">
        <v>730</v>
      </c>
      <c r="BH659" s="40">
        <f t="shared" si="150"/>
        <v>43570</v>
      </c>
      <c r="BI659" s="41">
        <f t="shared" si="155"/>
        <v>43690</v>
      </c>
      <c r="BJ659" s="42" t="str" cm="1">
        <f t="array" ref="BJ659">_xlfn.IFS(AND((BH659&lt;Suspension01Desde),(BH659&lt;Suspension01Hasta),(BI659&lt;Suspension01Desde),(BI659&lt;Suspension01Hasta)),"No_Umbral",AND((BH659&gt;Suspension01Desde),(BH659&gt;Suspension01Hasta),(BI659&gt;Suspension01Desde),(BI659&gt;Suspension01Hasta)),"No_Umbral",AND((BH659&lt;=Suspension01Desde),(BH659&lt;=Suspension01Hasta),(BI659&gt;=Suspension01Desde),(BI659&lt;=Suspension01Hasta)),"Umbral_Anticipado",AND((BH659&lt;=Suspension01Desde),(BH659&lt;=Suspension01Hasta),(BI659&gt;=Suspension01Desde),(BI659&gt;=Suspension01Hasta)),"Umbral_Interno",AND((BH659&gt;=Suspension01Desde),(BH659&lt;=Suspension01Hasta),(BI659&gt;=Suspension01Desde),(BI659&lt;=Suspension01Hasta)),"Umbral_Externo",AND((BH659&gt;=Suspension01Desde),(BH659&lt;=Suspension01Hasta),(BI659&gt;=Suspension01Desde),(BI659&gt;=Suspension01Hasta)),"Umbral_Tardío")</f>
        <v>No_Umbral</v>
      </c>
      <c r="BK659" s="43" cm="1">
        <f t="array" ref="BK659">_xlfn.IFS(BJ659="Umbral_Anticipado",$BI659-Suspension01Desde+1,BJ659="Umbral_Interno",Suspension01Hasta-Suspension01Desde+1,BJ659="Umbral_Externo",BI659-$BH659+1,BJ659="Umbral_Tardío",Suspension01Hasta-$BH659+1,BJ659="No_Umbral",0)</f>
        <v>0</v>
      </c>
      <c r="BL659" s="42" cm="1">
        <f t="array" ref="BL659">_xlfn.IFS(BJ659="Umbral_Anticipado",Suspension01Hasta+BK659,BJ659="Umbral_Interno",BI659+BK659,BJ659="Umbral_Externo",Suspension01Hasta+BK659,BJ659="Umbral_Tardío",BI659+BK659,BJ659="No_Umbral",BI659)</f>
        <v>43690</v>
      </c>
      <c r="BM659" s="42" t="str" cm="1">
        <f t="array" ref="BM659">_xlfn.IFS(AND((BH659&lt;Suspension02Desde),(BH659&lt;Suspension02Hasta),(BL659&lt;Suspension02Desde),(BL659&lt;Suspension02Hasta)),"No_Umbral",AND((BH659&gt;Suspension02Desde),(BH659&gt;Suspension02Hasta),(BL659&gt;Suspension02Desde),(BL659&gt;Suspension02Hasta)),"No_Umbral",AND((BH659&lt;=Suspension02Desde),(BH659&lt;=Suspension02Hasta),(BL659&gt;=Suspension02Desde),(BL659&lt;=Suspension02Hasta)),"Umbral_Anticipado",AND((BH659&lt;=Suspension02Desde),(BH659&lt;=Suspension02Hasta),(BL659&gt;=Suspension02Desde),(BL659&gt;=Suspension02Hasta)),"Umbral_Interno",AND((BH659&gt;=Suspension02Desde),(BH659&lt;=Suspension02Hasta),(BL659&gt;=Suspension02Desde),(BL659&lt;=Suspension02Hasta)),"Umbral_Externo",AND((BH659&gt;=Suspension02Desde),(BH659&lt;=Suspension02Hasta),(BL659&gt;=Suspension02Desde),(BL659&gt;=Suspension02Hasta)),"Umbral_Tardío")</f>
        <v>No_Umbral</v>
      </c>
      <c r="BN659" s="43" cm="1">
        <f t="array" ref="BN659">_xlfn.IFS(BM659="Umbral_Anticipado",BL659-Suspension02Desde+1,BM659="Umbral_Interno",Suspension02Hasta-Suspension02Desde+1,BM659="Umbral_Externo",BL659-$BH659+1,BM659="Umbral_Tardío",Suspension02Hasta-$BH659+1,BM659="No_Umbral",0)</f>
        <v>0</v>
      </c>
      <c r="BO659" s="41" cm="1">
        <f t="array" ref="BO659">_xlfn.IFS(BM659="Umbral_Anticipado",Suspension02Hasta+BN659,BM659="Umbral_Interno",BL659+BN659,BM659="Umbral_Externo",Suspension02Hasta+BN659,BM659="Umbral_Tardío",BL659+BN659,BM659="No_Umbral",BL659)</f>
        <v>43690</v>
      </c>
      <c r="BP659" s="40">
        <f t="shared" si="156"/>
        <v>43692</v>
      </c>
      <c r="BQ659" s="41">
        <f t="shared" si="157"/>
        <v>43750</v>
      </c>
      <c r="BR659" s="42" t="str" cm="1">
        <f t="array" ref="BR659">_xlfn.IFS(AND((BO659&lt;Suspension01Desde),(BO659&lt;Suspension01Hasta),(BQ659&lt;Suspension01Desde),(BQ659&lt;Suspension01Hasta)),"No_Umbral",AND((BO659&gt;Suspension01Desde),(BO659&gt;Suspension01Hasta),(BQ659&gt;Suspension01Desde),(BQ659&gt;Suspension01Hasta)),"No_Umbral",AND((BO659&lt;=Suspension01Desde),(BO659&lt;=Suspension01Hasta),(BQ659&gt;=Suspension01Desde),(BQ659&lt;=Suspension01Hasta)),"Umbral_Anticipado",AND((BO659&lt;=Suspension01Desde),(BO659&lt;=Suspension01Hasta),(BQ659&gt;=Suspension01Desde),(BQ659&gt;=Suspension01Hasta)),"Umbral_Interno",AND((BO659&gt;=Suspension01Desde),(BO659&lt;=Suspension01Hasta),(BQ659&gt;=Suspension01Desde),(BQ659&lt;=Suspension01Hasta)),"Umbral_Externo",AND((BO659&gt;=Suspension01Desde),(BO659&lt;=Suspension01Hasta),(BQ659&gt;=Suspension01Desde),(BQ659&gt;=Suspension01Hasta)),"Umbral_Tardío")</f>
        <v>No_Umbral</v>
      </c>
      <c r="BS659" s="43" cm="1">
        <f t="array" ref="BS659">_xlfn.IFS(BR659="Umbral_Anticipado",$BQ659-Suspension01Desde+1,BR659="Umbral_Interno",Suspension01Hasta-Suspension01Desde+1,BR659="Umbral_Externo",BQ659-$BO659+1,BR659="Umbral_Tardío",Suspension01Hasta-$BO659+1,BR659="No_Umbral",0)</f>
        <v>0</v>
      </c>
      <c r="BT659" s="42" cm="1">
        <f t="array" ref="BT659">_xlfn.IFS(BR659="Umbral_Anticipado",Suspension01Hasta+BS659,BR659="Umbral_Interno",BQ659+BS659,BR659="Umbral_Externo",Suspension01Hasta+BS659,BR659="Umbral_Tardío",BQ659+BS659,BR659="No_Umbral",BQ659)</f>
        <v>43750</v>
      </c>
      <c r="BU659" s="42" t="str" cm="1">
        <f t="array" ref="BU659">_xlfn.IFS(AND((BO659&lt;Suspension02Desde),(BO659&lt;Suspension02Hasta),(BT659&lt;Suspension02Desde),(BT659&lt;Suspension02Hasta)),"No_Umbral",AND((BO659&gt;Suspension02Desde),(BO659&gt;Suspension02Hasta),(BT659&gt;Suspension02Desde),(BT659&gt;Suspension02Hasta)),"No_Umbral",AND((BO659&lt;=Suspension02Desde),(BO659&lt;=Suspension02Hasta),(BT659&gt;=Suspension02Desde),(BT659&lt;=Suspension02Hasta)),"Umbral_Anticipado",AND((BO659&lt;=Suspension02Desde),(BO659&lt;=Suspension02Hasta),(BT659&gt;=Suspension02Desde),(BT659&gt;=Suspension02Hasta)),"Umbral_Interno",AND((BO659&gt;=Suspension02Desde),(BO659&lt;=Suspension02Hasta),(BT659&gt;=Suspension02Desde),(BT659&lt;=Suspension02Hasta)),"Umbral_Externo",AND((BO659&gt;=Suspension02Desde),(BO659&lt;=Suspension02Hasta),(BT659&gt;=Suspension02Desde),(BT659&gt;=Suspension02Hasta)),"Umbral_Tardío")</f>
        <v>No_Umbral</v>
      </c>
      <c r="BV659" s="43" cm="1">
        <f t="array" ref="BV659">_xlfn.IFS(BU659="Umbral_Anticipado",BT659-Suspension02Desde+1,BU659="Umbral_Interno",Suspension02Hasta-Suspension02Desde+1,BU659="Umbral_Externo",BT659-$BO659+1,BU659="Umbral_Tardío",Suspension02Hasta-$BO659+1,BU659="No_Umbral",0)</f>
        <v>0</v>
      </c>
      <c r="BW659" s="41" cm="1">
        <f t="array" ref="BW659">_xlfn.IFS(BU659="Umbral_Anticipado",Suspension02Hasta+BV659,BU659="Umbral_Interno",BT659+BV659,BU659="Umbral_Externo",Suspension02Hasta+BV659,BU659="Umbral_Tardío",BT659+BV659,BU659="No_Umbral",BT659)</f>
        <v>43750</v>
      </c>
      <c r="BX659" s="40">
        <f t="shared" si="158"/>
        <v>43753</v>
      </c>
      <c r="BY659" s="41">
        <f t="shared" si="159"/>
        <v>44480</v>
      </c>
      <c r="BZ659" s="42" t="str" cm="1">
        <f t="array" ref="BZ659">_xlfn.IFS(AND((BW659&lt;Suspension01Desde),(BW659&lt;Suspension01Hasta),(BY659&lt;Suspension01Desde),(BY659&lt;Suspension01Hasta)),"No_Umbral",AND((BW659&gt;Suspension01Desde),(BW659&gt;Suspension01Hasta),(BY659&gt;Suspension01Desde),(BY659&gt;Suspension01Hasta)),"No_Umbral",AND((BW659&lt;=Suspension01Desde),(BW659&lt;=Suspension01Hasta),(BY659&gt;=Suspension01Desde),(BY659&lt;=Suspension01Hasta)),"Umbral_Anticipado",AND((BW659&lt;=Suspension01Desde),(BW659&lt;=Suspension01Hasta),(BY659&gt;=Suspension01Desde),(BY659&gt;=Suspension01Hasta)),"Umbral_Interno",AND((BW659&gt;=Suspension01Desde),(BW659&lt;=Suspension01Hasta),(BY659&gt;=Suspension01Desde),(BY659&lt;=Suspension01Hasta)),"Umbral_Externo",AND((BW659&gt;=Suspension01Desde),(BW659&lt;=Suspension01Hasta),(BY659&gt;=Suspension01Desde),(BY659&gt;=Suspension01Hasta)),"Umbral_Tardío")</f>
        <v>Umbral_Interno</v>
      </c>
      <c r="CA659" s="43" cm="1">
        <f t="array" ref="CA659">_xlfn.IFS(BZ659="Umbral_Anticipado",$BI659-Suspension01Desde+1,BZ659="Umbral_Interno",Suspension01Hasta-Suspension01Desde+1,BZ659="Umbral_Externo",BY659-$BH659+1,BZ659="Umbral_Tardío",Suspension01Hasta-$BH659+1,BZ659="No_Umbral",0)</f>
        <v>212</v>
      </c>
      <c r="CB659" s="42" cm="1">
        <f t="array" ref="CB659">_xlfn.IFS(BZ659="Umbral_Anticipado",Suspension01Hasta+CA659,BZ659="Umbral_Interno",BY659+CA659,BZ659="Umbral_Externo",Suspension01Hasta+CA659,BZ659="Umbral_Tardío",BY659+CA659,BZ659="No_Umbral",BY659)</f>
        <v>44692</v>
      </c>
      <c r="CC659" s="42" t="str" cm="1">
        <f t="array" ref="CC659">_xlfn.IFS(AND((BW659&lt;Suspension02Desde),(BW659&lt;Suspension02Hasta),(CB659&lt;Suspension02Desde),(CB659&lt;Suspension02Hasta)),"No_Umbral",AND((BW659&gt;Suspension02Desde),(BW659&gt;Suspension02Hasta),(CB659&gt;Suspension02Desde),(CB659&gt;Suspension02Hasta)),"No_Umbral",AND((BW659&lt;=Suspension02Desde),(BW659&lt;=Suspension02Hasta),(CB659&gt;=Suspension02Desde),(CB659&lt;=Suspension02Hasta)),"Umbral_Anticipado",AND((BW659&lt;=Suspension02Desde),(BW659&lt;=Suspension02Hasta),(CB659&gt;=Suspension02Desde),(CB659&gt;=Suspension02Hasta)),"Umbral_Interno",AND((BW659&gt;=Suspension02Desde),(BW659&lt;=Suspension02Hasta),(CB659&gt;=Suspension02Desde),(CB659&lt;=Suspension02Hasta)),"Umbral_Externo",AND((BW659&gt;=Suspension02Desde),(BW659&lt;=Suspension02Hasta),(CB659&gt;=Suspension02Desde),(CB659&gt;=Suspension02Hasta)),"Umbral_Tardío")</f>
        <v>Umbral_Interno</v>
      </c>
      <c r="CD659" s="43" cm="1">
        <f t="array" ref="CD659">_xlfn.IFS(CC659="Umbral_Anticipado",CB659-Suspension02Desde+1,CC659="Umbral_Interno",Suspension02Hasta-Suspension02Desde+1,CC659="Umbral_Externo",CB659-$BH659+1,CC659="Umbral_Tardío",Suspension02Hasta-$BH659+1,CC659="No_Umbral",0)</f>
        <v>484</v>
      </c>
      <c r="CE659" s="41" cm="1">
        <f t="array" ref="CE659">_xlfn.IFS(CC659="Umbral_Anticipado",Suspension02Hasta+CD659,CC659="Umbral_Interno",CB659+CD659,CC659="Umbral_Externo",Suspension02Hasta+CD659,CC659="Umbral_Tardío",CB659+CD659,CC659="No_Umbral",CB659)</f>
        <v>45176</v>
      </c>
      <c r="CF659" s="40">
        <f t="shared" si="160"/>
        <v>45176</v>
      </c>
    </row>
    <row r="660" spans="1:84" s="22" customFormat="1" ht="20.25" customHeight="1">
      <c r="A660" s="77" t="s">
        <v>4677</v>
      </c>
      <c r="B660" s="77" t="str">
        <f t="shared" si="153"/>
        <v>2019</v>
      </c>
      <c r="C660" s="77" t="s">
        <v>4678</v>
      </c>
      <c r="D660" s="77" t="s">
        <v>3178</v>
      </c>
      <c r="E660" s="77" t="s">
        <v>2808</v>
      </c>
      <c r="F660" s="77"/>
      <c r="G660" s="201"/>
      <c r="H660" s="201">
        <v>43570</v>
      </c>
      <c r="I660" s="77" t="s">
        <v>299</v>
      </c>
      <c r="J660" s="77"/>
      <c r="K660" s="78">
        <v>45177</v>
      </c>
      <c r="L660" s="77" t="str">
        <f>VLOOKUP(MONTH($K660),TablaMeses[],2,FALSE)</f>
        <v>09 SEPTIEMBRE</v>
      </c>
      <c r="M660" s="77">
        <f t="shared" si="151"/>
        <v>2023</v>
      </c>
      <c r="N660" s="77"/>
      <c r="O660" s="201"/>
      <c r="P660" s="77"/>
      <c r="Q660" s="77"/>
      <c r="R660" s="201"/>
      <c r="S660" s="77"/>
      <c r="T660" s="77"/>
      <c r="U660" s="201"/>
      <c r="V660" s="77"/>
      <c r="W660" s="77"/>
      <c r="X660" s="201"/>
      <c r="Y660" s="77"/>
      <c r="Z660" s="201"/>
      <c r="AA660" s="77"/>
      <c r="AB660" s="201"/>
      <c r="AC660" s="79"/>
      <c r="AD660" s="77"/>
      <c r="AE660" s="77"/>
      <c r="AF660" s="77"/>
      <c r="AG660" s="105" t="s">
        <v>4679</v>
      </c>
      <c r="AH660" s="77"/>
      <c r="AI660" s="78"/>
      <c r="AJ660" s="77"/>
      <c r="AK660" s="77"/>
      <c r="AL660" s="77"/>
      <c r="AM660" s="78"/>
      <c r="AN660" s="77"/>
      <c r="AO660" s="77"/>
      <c r="AP660" s="77"/>
      <c r="AQ660" s="77"/>
      <c r="AR660" s="78"/>
      <c r="AS660" s="77"/>
      <c r="AT660" s="78"/>
      <c r="AU660" s="78"/>
      <c r="AV660" s="78">
        <v>45882</v>
      </c>
      <c r="AW660" s="77">
        <f t="shared" si="154"/>
        <v>33</v>
      </c>
      <c r="AX660" s="77">
        <f t="shared" si="152"/>
        <v>2025</v>
      </c>
      <c r="AY660" s="77" t="s">
        <v>103</v>
      </c>
      <c r="AZ660" s="81" t="s">
        <v>4680</v>
      </c>
      <c r="BA660" s="22" t="s">
        <v>4550</v>
      </c>
      <c r="BC660" s="25" t="s">
        <v>673</v>
      </c>
      <c r="BD660" s="25" t="s">
        <v>674</v>
      </c>
      <c r="BE660" s="25">
        <v>120</v>
      </c>
      <c r="BF660" s="25">
        <v>60</v>
      </c>
      <c r="BG660" s="25">
        <v>730</v>
      </c>
      <c r="BH660" s="40">
        <f t="shared" si="150"/>
        <v>43570</v>
      </c>
      <c r="BI660" s="41">
        <f t="shared" si="155"/>
        <v>43690</v>
      </c>
      <c r="BJ660" s="42" t="str" cm="1">
        <f t="array" ref="BJ660">_xlfn.IFS(AND((BH660&lt;Suspension01Desde),(BH660&lt;Suspension01Hasta),(BI660&lt;Suspension01Desde),(BI660&lt;Suspension01Hasta)),"No_Umbral",AND((BH660&gt;Suspension01Desde),(BH660&gt;Suspension01Hasta),(BI660&gt;Suspension01Desde),(BI660&gt;Suspension01Hasta)),"No_Umbral",AND((BH660&lt;=Suspension01Desde),(BH660&lt;=Suspension01Hasta),(BI660&gt;=Suspension01Desde),(BI660&lt;=Suspension01Hasta)),"Umbral_Anticipado",AND((BH660&lt;=Suspension01Desde),(BH660&lt;=Suspension01Hasta),(BI660&gt;=Suspension01Desde),(BI660&gt;=Suspension01Hasta)),"Umbral_Interno",AND((BH660&gt;=Suspension01Desde),(BH660&lt;=Suspension01Hasta),(BI660&gt;=Suspension01Desde),(BI660&lt;=Suspension01Hasta)),"Umbral_Externo",AND((BH660&gt;=Suspension01Desde),(BH660&lt;=Suspension01Hasta),(BI660&gt;=Suspension01Desde),(BI660&gt;=Suspension01Hasta)),"Umbral_Tardío")</f>
        <v>No_Umbral</v>
      </c>
      <c r="BK660" s="43" cm="1">
        <f t="array" ref="BK660">_xlfn.IFS(BJ660="Umbral_Anticipado",$BI660-Suspension01Desde+1,BJ660="Umbral_Interno",Suspension01Hasta-Suspension01Desde+1,BJ660="Umbral_Externo",BI660-$BH660+1,BJ660="Umbral_Tardío",Suspension01Hasta-$BH660+1,BJ660="No_Umbral",0)</f>
        <v>0</v>
      </c>
      <c r="BL660" s="42" cm="1">
        <f t="array" ref="BL660">_xlfn.IFS(BJ660="Umbral_Anticipado",Suspension01Hasta+BK660,BJ660="Umbral_Interno",BI660+BK660,BJ660="Umbral_Externo",Suspension01Hasta+BK660,BJ660="Umbral_Tardío",BI660+BK660,BJ660="No_Umbral",BI660)</f>
        <v>43690</v>
      </c>
      <c r="BM660" s="42" t="str" cm="1">
        <f t="array" ref="BM660">_xlfn.IFS(AND((BH660&lt;Suspension02Desde),(BH660&lt;Suspension02Hasta),(BL660&lt;Suspension02Desde),(BL660&lt;Suspension02Hasta)),"No_Umbral",AND((BH660&gt;Suspension02Desde),(BH660&gt;Suspension02Hasta),(BL660&gt;Suspension02Desde),(BL660&gt;Suspension02Hasta)),"No_Umbral",AND((BH660&lt;=Suspension02Desde),(BH660&lt;=Suspension02Hasta),(BL660&gt;=Suspension02Desde),(BL660&lt;=Suspension02Hasta)),"Umbral_Anticipado",AND((BH660&lt;=Suspension02Desde),(BH660&lt;=Suspension02Hasta),(BL660&gt;=Suspension02Desde),(BL660&gt;=Suspension02Hasta)),"Umbral_Interno",AND((BH660&gt;=Suspension02Desde),(BH660&lt;=Suspension02Hasta),(BL660&gt;=Suspension02Desde),(BL660&lt;=Suspension02Hasta)),"Umbral_Externo",AND((BH660&gt;=Suspension02Desde),(BH660&lt;=Suspension02Hasta),(BL660&gt;=Suspension02Desde),(BL660&gt;=Suspension02Hasta)),"Umbral_Tardío")</f>
        <v>No_Umbral</v>
      </c>
      <c r="BN660" s="43" cm="1">
        <f t="array" ref="BN660">_xlfn.IFS(BM660="Umbral_Anticipado",BL660-Suspension02Desde+1,BM660="Umbral_Interno",Suspension02Hasta-Suspension02Desde+1,BM660="Umbral_Externo",BL660-$BH660+1,BM660="Umbral_Tardío",Suspension02Hasta-$BH660+1,BM660="No_Umbral",0)</f>
        <v>0</v>
      </c>
      <c r="BO660" s="41" cm="1">
        <f t="array" ref="BO660">_xlfn.IFS(BM660="Umbral_Anticipado",Suspension02Hasta+BN660,BM660="Umbral_Interno",BL660+BN660,BM660="Umbral_Externo",Suspension02Hasta+BN660,BM660="Umbral_Tardío",BL660+BN660,BM660="No_Umbral",BL660)</f>
        <v>43690</v>
      </c>
      <c r="BP660" s="40">
        <f t="shared" si="156"/>
        <v>43692</v>
      </c>
      <c r="BQ660" s="41">
        <f t="shared" si="157"/>
        <v>43750</v>
      </c>
      <c r="BR660" s="42" t="str" cm="1">
        <f t="array" ref="BR660">_xlfn.IFS(AND((BO660&lt;Suspension01Desde),(BO660&lt;Suspension01Hasta),(BQ660&lt;Suspension01Desde),(BQ660&lt;Suspension01Hasta)),"No_Umbral",AND((BO660&gt;Suspension01Desde),(BO660&gt;Suspension01Hasta),(BQ660&gt;Suspension01Desde),(BQ660&gt;Suspension01Hasta)),"No_Umbral",AND((BO660&lt;=Suspension01Desde),(BO660&lt;=Suspension01Hasta),(BQ660&gt;=Suspension01Desde),(BQ660&lt;=Suspension01Hasta)),"Umbral_Anticipado",AND((BO660&lt;=Suspension01Desde),(BO660&lt;=Suspension01Hasta),(BQ660&gt;=Suspension01Desde),(BQ660&gt;=Suspension01Hasta)),"Umbral_Interno",AND((BO660&gt;=Suspension01Desde),(BO660&lt;=Suspension01Hasta),(BQ660&gt;=Suspension01Desde),(BQ660&lt;=Suspension01Hasta)),"Umbral_Externo",AND((BO660&gt;=Suspension01Desde),(BO660&lt;=Suspension01Hasta),(BQ660&gt;=Suspension01Desde),(BQ660&gt;=Suspension01Hasta)),"Umbral_Tardío")</f>
        <v>No_Umbral</v>
      </c>
      <c r="BS660" s="43" cm="1">
        <f t="array" ref="BS660">_xlfn.IFS(BR660="Umbral_Anticipado",$BQ660-Suspension01Desde+1,BR660="Umbral_Interno",Suspension01Hasta-Suspension01Desde+1,BR660="Umbral_Externo",BQ660-$BO660+1,BR660="Umbral_Tardío",Suspension01Hasta-$BO660+1,BR660="No_Umbral",0)</f>
        <v>0</v>
      </c>
      <c r="BT660" s="42" cm="1">
        <f t="array" ref="BT660">_xlfn.IFS(BR660="Umbral_Anticipado",Suspension01Hasta+BS660,BR660="Umbral_Interno",BQ660+BS660,BR660="Umbral_Externo",Suspension01Hasta+BS660,BR660="Umbral_Tardío",BQ660+BS660,BR660="No_Umbral",BQ660)</f>
        <v>43750</v>
      </c>
      <c r="BU660" s="42" t="str" cm="1">
        <f t="array" ref="BU660">_xlfn.IFS(AND((BO660&lt;Suspension02Desde),(BO660&lt;Suspension02Hasta),(BT660&lt;Suspension02Desde),(BT660&lt;Suspension02Hasta)),"No_Umbral",AND((BO660&gt;Suspension02Desde),(BO660&gt;Suspension02Hasta),(BT660&gt;Suspension02Desde),(BT660&gt;Suspension02Hasta)),"No_Umbral",AND((BO660&lt;=Suspension02Desde),(BO660&lt;=Suspension02Hasta),(BT660&gt;=Suspension02Desde),(BT660&lt;=Suspension02Hasta)),"Umbral_Anticipado",AND((BO660&lt;=Suspension02Desde),(BO660&lt;=Suspension02Hasta),(BT660&gt;=Suspension02Desde),(BT660&gt;=Suspension02Hasta)),"Umbral_Interno",AND((BO660&gt;=Suspension02Desde),(BO660&lt;=Suspension02Hasta),(BT660&gt;=Suspension02Desde),(BT660&lt;=Suspension02Hasta)),"Umbral_Externo",AND((BO660&gt;=Suspension02Desde),(BO660&lt;=Suspension02Hasta),(BT660&gt;=Suspension02Desde),(BT660&gt;=Suspension02Hasta)),"Umbral_Tardío")</f>
        <v>No_Umbral</v>
      </c>
      <c r="BV660" s="43" cm="1">
        <f t="array" ref="BV660">_xlfn.IFS(BU660="Umbral_Anticipado",BT660-Suspension02Desde+1,BU660="Umbral_Interno",Suspension02Hasta-Suspension02Desde+1,BU660="Umbral_Externo",BT660-$BO660+1,BU660="Umbral_Tardío",Suspension02Hasta-$BO660+1,BU660="No_Umbral",0)</f>
        <v>0</v>
      </c>
      <c r="BW660" s="41" cm="1">
        <f t="array" ref="BW660">_xlfn.IFS(BU660="Umbral_Anticipado",Suspension02Hasta+BV660,BU660="Umbral_Interno",BT660+BV660,BU660="Umbral_Externo",Suspension02Hasta+BV660,BU660="Umbral_Tardío",BT660+BV660,BU660="No_Umbral",BT660)</f>
        <v>43750</v>
      </c>
      <c r="BX660" s="40">
        <f t="shared" si="158"/>
        <v>43753</v>
      </c>
      <c r="BY660" s="41">
        <f t="shared" si="159"/>
        <v>44480</v>
      </c>
      <c r="BZ660" s="42" t="str" cm="1">
        <f t="array" ref="BZ660">_xlfn.IFS(AND((BW660&lt;Suspension01Desde),(BW660&lt;Suspension01Hasta),(BY660&lt;Suspension01Desde),(BY660&lt;Suspension01Hasta)),"No_Umbral",AND((BW660&gt;Suspension01Desde),(BW660&gt;Suspension01Hasta),(BY660&gt;Suspension01Desde),(BY660&gt;Suspension01Hasta)),"No_Umbral",AND((BW660&lt;=Suspension01Desde),(BW660&lt;=Suspension01Hasta),(BY660&gt;=Suspension01Desde),(BY660&lt;=Suspension01Hasta)),"Umbral_Anticipado",AND((BW660&lt;=Suspension01Desde),(BW660&lt;=Suspension01Hasta),(BY660&gt;=Suspension01Desde),(BY660&gt;=Suspension01Hasta)),"Umbral_Interno",AND((BW660&gt;=Suspension01Desde),(BW660&lt;=Suspension01Hasta),(BY660&gt;=Suspension01Desde),(BY660&lt;=Suspension01Hasta)),"Umbral_Externo",AND((BW660&gt;=Suspension01Desde),(BW660&lt;=Suspension01Hasta),(BY660&gt;=Suspension01Desde),(BY660&gt;=Suspension01Hasta)),"Umbral_Tardío")</f>
        <v>Umbral_Interno</v>
      </c>
      <c r="CA660" s="43" cm="1">
        <f t="array" ref="CA660">_xlfn.IFS(BZ660="Umbral_Anticipado",$BI660-Suspension01Desde+1,BZ660="Umbral_Interno",Suspension01Hasta-Suspension01Desde+1,BZ660="Umbral_Externo",BY660-$BH660+1,BZ660="Umbral_Tardío",Suspension01Hasta-$BH660+1,BZ660="No_Umbral",0)</f>
        <v>212</v>
      </c>
      <c r="CB660" s="42" cm="1">
        <f t="array" ref="CB660">_xlfn.IFS(BZ660="Umbral_Anticipado",Suspension01Hasta+CA660,BZ660="Umbral_Interno",BY660+CA660,BZ660="Umbral_Externo",Suspension01Hasta+CA660,BZ660="Umbral_Tardío",BY660+CA660,BZ660="No_Umbral",BY660)</f>
        <v>44692</v>
      </c>
      <c r="CC660" s="42" t="str" cm="1">
        <f t="array" ref="CC660">_xlfn.IFS(AND((BW660&lt;Suspension02Desde),(BW660&lt;Suspension02Hasta),(CB660&lt;Suspension02Desde),(CB660&lt;Suspension02Hasta)),"No_Umbral",AND((BW660&gt;Suspension02Desde),(BW660&gt;Suspension02Hasta),(CB660&gt;Suspension02Desde),(CB660&gt;Suspension02Hasta)),"No_Umbral",AND((BW660&lt;=Suspension02Desde),(BW660&lt;=Suspension02Hasta),(CB660&gt;=Suspension02Desde),(CB660&lt;=Suspension02Hasta)),"Umbral_Anticipado",AND((BW660&lt;=Suspension02Desde),(BW660&lt;=Suspension02Hasta),(CB660&gt;=Suspension02Desde),(CB660&gt;=Suspension02Hasta)),"Umbral_Interno",AND((BW660&gt;=Suspension02Desde),(BW660&lt;=Suspension02Hasta),(CB660&gt;=Suspension02Desde),(CB660&lt;=Suspension02Hasta)),"Umbral_Externo",AND((BW660&gt;=Suspension02Desde),(BW660&lt;=Suspension02Hasta),(CB660&gt;=Suspension02Desde),(CB660&gt;=Suspension02Hasta)),"Umbral_Tardío")</f>
        <v>Umbral_Interno</v>
      </c>
      <c r="CD660" s="43" cm="1">
        <f t="array" ref="CD660">_xlfn.IFS(CC660="Umbral_Anticipado",CB660-Suspension02Desde+1,CC660="Umbral_Interno",Suspension02Hasta-Suspension02Desde+1,CC660="Umbral_Externo",CB660-$BH660+1,CC660="Umbral_Tardío",Suspension02Hasta-$BH660+1,CC660="No_Umbral",0)</f>
        <v>484</v>
      </c>
      <c r="CE660" s="41" cm="1">
        <f t="array" ref="CE660">_xlfn.IFS(CC660="Umbral_Anticipado",Suspension02Hasta+CD660,CC660="Umbral_Interno",CB660+CD660,CC660="Umbral_Externo",Suspension02Hasta+CD660,CC660="Umbral_Tardío",CB660+CD660,CC660="No_Umbral",CB660)</f>
        <v>45176</v>
      </c>
      <c r="CF660" s="40">
        <f t="shared" si="160"/>
        <v>45176</v>
      </c>
    </row>
    <row r="661" spans="1:84" s="22" customFormat="1" ht="20.25" customHeight="1">
      <c r="A661" s="77" t="s">
        <v>4681</v>
      </c>
      <c r="B661" s="77" t="str">
        <f t="shared" si="153"/>
        <v>2019</v>
      </c>
      <c r="C661" s="94" t="s">
        <v>4682</v>
      </c>
      <c r="D661" s="77" t="s">
        <v>2254</v>
      </c>
      <c r="E661" s="77" t="s">
        <v>3664</v>
      </c>
      <c r="F661" s="77" t="s">
        <v>576</v>
      </c>
      <c r="G661" s="201">
        <v>43775</v>
      </c>
      <c r="H661" s="201">
        <v>43830</v>
      </c>
      <c r="I661" s="77" t="s">
        <v>551</v>
      </c>
      <c r="J661" s="77"/>
      <c r="K661" s="78">
        <v>45438</v>
      </c>
      <c r="L661" s="77" t="str">
        <f>VLOOKUP(MONTH($K661),TablaMeses[],2,FALSE)</f>
        <v>05 MAYO</v>
      </c>
      <c r="M661" s="77">
        <f t="shared" si="151"/>
        <v>2024</v>
      </c>
      <c r="N661" s="77"/>
      <c r="O661" s="201"/>
      <c r="P661" s="77"/>
      <c r="Q661" s="77"/>
      <c r="R661" s="201"/>
      <c r="S661" s="77"/>
      <c r="T661" s="77"/>
      <c r="U661" s="201"/>
      <c r="V661" s="77"/>
      <c r="W661" s="77"/>
      <c r="X661" s="201"/>
      <c r="Y661" s="77"/>
      <c r="Z661" s="201"/>
      <c r="AA661" s="77"/>
      <c r="AB661" s="201"/>
      <c r="AC661" s="79"/>
      <c r="AD661" s="77"/>
      <c r="AE661" s="77"/>
      <c r="AF661" s="77"/>
      <c r="AG661" s="161" t="s">
        <v>331</v>
      </c>
      <c r="AH661" s="77"/>
      <c r="AI661" s="78"/>
      <c r="AJ661" s="77"/>
      <c r="AK661" s="77"/>
      <c r="AL661" s="77"/>
      <c r="AM661" s="78"/>
      <c r="AN661" s="77"/>
      <c r="AO661" s="77"/>
      <c r="AP661" s="77"/>
      <c r="AQ661" s="77"/>
      <c r="AR661" s="78"/>
      <c r="AS661" s="77"/>
      <c r="AT661" s="78"/>
      <c r="AU661" s="78"/>
      <c r="AV661" s="78">
        <v>45884</v>
      </c>
      <c r="AW661" s="77">
        <f t="shared" si="154"/>
        <v>33</v>
      </c>
      <c r="AX661" s="77">
        <f t="shared" si="152"/>
        <v>2025</v>
      </c>
      <c r="AY661" s="77" t="s">
        <v>116</v>
      </c>
      <c r="AZ661" s="81" t="s">
        <v>4683</v>
      </c>
      <c r="BA661" s="22" t="s">
        <v>4550</v>
      </c>
      <c r="BC661" s="25" t="s">
        <v>673</v>
      </c>
      <c r="BD661" s="25" t="s">
        <v>674</v>
      </c>
      <c r="BE661" s="25">
        <v>120</v>
      </c>
      <c r="BF661" s="25">
        <v>60</v>
      </c>
      <c r="BG661" s="25">
        <v>730</v>
      </c>
      <c r="BH661" s="40">
        <f t="shared" si="150"/>
        <v>43830</v>
      </c>
      <c r="BI661" s="41">
        <f t="shared" si="155"/>
        <v>43950</v>
      </c>
      <c r="BJ661" s="42" t="str" cm="1">
        <f t="array" ref="BJ661">_xlfn.IFS(AND((BH661&lt;Suspension01Desde),(BH661&lt;Suspension01Hasta),(BI661&lt;Suspension01Desde),(BI661&lt;Suspension01Hasta)),"No_Umbral",AND((BH661&gt;Suspension01Desde),(BH661&gt;Suspension01Hasta),(BI661&gt;Suspension01Desde),(BI661&gt;Suspension01Hasta)),"No_Umbral",AND((BH661&lt;=Suspension01Desde),(BH661&lt;=Suspension01Hasta),(BI661&gt;=Suspension01Desde),(BI661&lt;=Suspension01Hasta)),"Umbral_Anticipado",AND((BH661&lt;=Suspension01Desde),(BH661&lt;=Suspension01Hasta),(BI661&gt;=Suspension01Desde),(BI661&gt;=Suspension01Hasta)),"Umbral_Interno",AND((BH661&gt;=Suspension01Desde),(BH661&lt;=Suspension01Hasta),(BI661&gt;=Suspension01Desde),(BI661&lt;=Suspension01Hasta)),"Umbral_Externo",AND((BH661&gt;=Suspension01Desde),(BH661&lt;=Suspension01Hasta),(BI661&gt;=Suspension01Desde),(BI661&gt;=Suspension01Hasta)),"Umbral_Tardío")</f>
        <v>Umbral_Anticipado</v>
      </c>
      <c r="BK661" s="43" cm="1">
        <f t="array" ref="BK661">_xlfn.IFS(BJ661="Umbral_Anticipado",$BI661-Suspension01Desde+1,BJ661="Umbral_Interno",Suspension01Hasta-Suspension01Desde+1,BJ661="Umbral_Externo",BI661-$BH661+1,BJ661="Umbral_Tardío",Suspension01Hasta-$BH661+1,BJ661="No_Umbral",0)</f>
        <v>27</v>
      </c>
      <c r="BL661" s="42" cm="1">
        <f t="array" ref="BL661">_xlfn.IFS(BJ661="Umbral_Anticipado",Suspension01Hasta+BK661,BJ661="Umbral_Interno",BI661+BK661,BJ661="Umbral_Externo",Suspension01Hasta+BK661,BJ661="Umbral_Tardío",BI661+BK661,BJ661="No_Umbral",BI661)</f>
        <v>44162</v>
      </c>
      <c r="BM661" s="42" t="str" cm="1">
        <f t="array" ref="BM661">_xlfn.IFS(AND((BH661&lt;Suspension02Desde),(BH661&lt;Suspension02Hasta),(BL661&lt;Suspension02Desde),(BL661&lt;Suspension02Hasta)),"No_Umbral",AND((BH661&gt;Suspension02Desde),(BH661&gt;Suspension02Hasta),(BL661&gt;Suspension02Desde),(BL661&gt;Suspension02Hasta)),"No_Umbral",AND((BH661&lt;=Suspension02Desde),(BH661&lt;=Suspension02Hasta),(BL661&gt;=Suspension02Desde),(BL661&lt;=Suspension02Hasta)),"Umbral_Anticipado",AND((BH661&lt;=Suspension02Desde),(BH661&lt;=Suspension02Hasta),(BL661&gt;=Suspension02Desde),(BL661&gt;=Suspension02Hasta)),"Umbral_Interno",AND((BH661&gt;=Suspension02Desde),(BH661&lt;=Suspension02Hasta),(BL661&gt;=Suspension02Desde),(BL661&lt;=Suspension02Hasta)),"Umbral_Externo",AND((BH661&gt;=Suspension02Desde),(BH661&lt;=Suspension02Hasta),(BL661&gt;=Suspension02Desde),(BL661&gt;=Suspension02Hasta)),"Umbral_Tardío")</f>
        <v>No_Umbral</v>
      </c>
      <c r="BN661" s="43" cm="1">
        <f t="array" ref="BN661">_xlfn.IFS(BM661="Umbral_Anticipado",BL661-Suspension02Desde+1,BM661="Umbral_Interno",Suspension02Hasta-Suspension02Desde+1,BM661="Umbral_Externo",BL661-$BH661+1,BM661="Umbral_Tardío",Suspension02Hasta-$BH661+1,BM661="No_Umbral",0)</f>
        <v>0</v>
      </c>
      <c r="BO661" s="41" cm="1">
        <f t="array" ref="BO661">_xlfn.IFS(BM661="Umbral_Anticipado",Suspension02Hasta+BN661,BM661="Umbral_Interno",BL661+BN661,BM661="Umbral_Externo",Suspension02Hasta+BN661,BM661="Umbral_Tardío",BL661+BN661,BM661="No_Umbral",BL661)</f>
        <v>44162</v>
      </c>
      <c r="BP661" s="40">
        <f t="shared" si="156"/>
        <v>44162</v>
      </c>
      <c r="BQ661" s="41">
        <f t="shared" si="157"/>
        <v>44222</v>
      </c>
      <c r="BR661" s="42" t="str" cm="1">
        <f t="array" ref="BR661">_xlfn.IFS(AND((BO661&lt;Suspension01Desde),(BO661&lt;Suspension01Hasta),(BQ661&lt;Suspension01Desde),(BQ661&lt;Suspension01Hasta)),"No_Umbral",AND((BO661&gt;Suspension01Desde),(BO661&gt;Suspension01Hasta),(BQ661&gt;Suspension01Desde),(BQ661&gt;Suspension01Hasta)),"No_Umbral",AND((BO661&lt;=Suspension01Desde),(BO661&lt;=Suspension01Hasta),(BQ661&gt;=Suspension01Desde),(BQ661&lt;=Suspension01Hasta)),"Umbral_Anticipado",AND((BO661&lt;=Suspension01Desde),(BO661&lt;=Suspension01Hasta),(BQ661&gt;=Suspension01Desde),(BQ661&gt;=Suspension01Hasta)),"Umbral_Interno",AND((BO661&gt;=Suspension01Desde),(BO661&lt;=Suspension01Hasta),(BQ661&gt;=Suspension01Desde),(BQ661&lt;=Suspension01Hasta)),"Umbral_Externo",AND((BO661&gt;=Suspension01Desde),(BO661&lt;=Suspension01Hasta),(BQ661&gt;=Suspension01Desde),(BQ661&gt;=Suspension01Hasta)),"Umbral_Tardío")</f>
        <v>No_Umbral</v>
      </c>
      <c r="BS661" s="43" cm="1">
        <f t="array" ref="BS661">_xlfn.IFS(BR661="Umbral_Anticipado",$BQ661-Suspension01Desde+1,BR661="Umbral_Interno",Suspension01Hasta-Suspension01Desde+1,BR661="Umbral_Externo",BQ661-$BO661+1,BR661="Umbral_Tardío",Suspension01Hasta-$BO661+1,BR661="No_Umbral",0)</f>
        <v>0</v>
      </c>
      <c r="BT661" s="42" cm="1">
        <f t="array" ref="BT661">_xlfn.IFS(BR661="Umbral_Anticipado",Suspension01Hasta+BS661,BR661="Umbral_Interno",BQ661+BS661,BR661="Umbral_Externo",Suspension01Hasta+BS661,BR661="Umbral_Tardío",BQ661+BS661,BR661="No_Umbral",BQ661)</f>
        <v>44222</v>
      </c>
      <c r="BU661" s="42" t="str" cm="1">
        <f t="array" ref="BU661">_xlfn.IFS(AND((BO661&lt;Suspension02Desde),(BO661&lt;Suspension02Hasta),(BT661&lt;Suspension02Desde),(BT661&lt;Suspension02Hasta)),"No_Umbral",AND((BO661&gt;Suspension02Desde),(BO661&gt;Suspension02Hasta),(BT661&gt;Suspension02Desde),(BT661&gt;Suspension02Hasta)),"No_Umbral",AND((BO661&lt;=Suspension02Desde),(BO661&lt;=Suspension02Hasta),(BT661&gt;=Suspension02Desde),(BT661&lt;=Suspension02Hasta)),"Umbral_Anticipado",AND((BO661&lt;=Suspension02Desde),(BO661&lt;=Suspension02Hasta),(BT661&gt;=Suspension02Desde),(BT661&gt;=Suspension02Hasta)),"Umbral_Interno",AND((BO661&gt;=Suspension02Desde),(BO661&lt;=Suspension02Hasta),(BT661&gt;=Suspension02Desde),(BT661&lt;=Suspension02Hasta)),"Umbral_Externo",AND((BO661&gt;=Suspension02Desde),(BO661&lt;=Suspension02Hasta),(BT661&gt;=Suspension02Desde),(BT661&gt;=Suspension02Hasta)),"Umbral_Tardío")</f>
        <v>Umbral_Anticipado</v>
      </c>
      <c r="BV661" s="43" cm="1">
        <f t="array" ref="BV661">_xlfn.IFS(BU661="Umbral_Anticipado",BT661-Suspension02Desde+1,BU661="Umbral_Interno",Suspension02Hasta-Suspension02Desde+1,BU661="Umbral_Externo",BT661-$BO661+1,BU661="Umbral_Tardío",Suspension02Hasta-$BO661+1,BU661="No_Umbral",0)</f>
        <v>34</v>
      </c>
      <c r="BW661" s="41" cm="1">
        <f t="array" ref="BW661">_xlfn.IFS(BU661="Umbral_Anticipado",Suspension02Hasta+BV661,BU661="Umbral_Interno",BT661+BV661,BU661="Umbral_Externo",Suspension02Hasta+BV661,BU661="Umbral_Tardío",BT661+BV661,BU661="No_Umbral",BT661)</f>
        <v>44706</v>
      </c>
      <c r="BX661" s="40">
        <f t="shared" si="158"/>
        <v>44706</v>
      </c>
      <c r="BY661" s="41">
        <f t="shared" si="159"/>
        <v>45436</v>
      </c>
      <c r="BZ661" s="42" t="str" cm="1">
        <f t="array" ref="BZ661">_xlfn.IFS(AND((BW661&lt;Suspension01Desde),(BW661&lt;Suspension01Hasta),(BY661&lt;Suspension01Desde),(BY661&lt;Suspension01Hasta)),"No_Umbral",AND((BW661&gt;Suspension01Desde),(BW661&gt;Suspension01Hasta),(BY661&gt;Suspension01Desde),(BY661&gt;Suspension01Hasta)),"No_Umbral",AND((BW661&lt;=Suspension01Desde),(BW661&lt;=Suspension01Hasta),(BY661&gt;=Suspension01Desde),(BY661&lt;=Suspension01Hasta)),"Umbral_Anticipado",AND((BW661&lt;=Suspension01Desde),(BW661&lt;=Suspension01Hasta),(BY661&gt;=Suspension01Desde),(BY661&gt;=Suspension01Hasta)),"Umbral_Interno",AND((BW661&gt;=Suspension01Desde),(BW661&lt;=Suspension01Hasta),(BY661&gt;=Suspension01Desde),(BY661&lt;=Suspension01Hasta)),"Umbral_Externo",AND((BW661&gt;=Suspension01Desde),(BW661&lt;=Suspension01Hasta),(BY661&gt;=Suspension01Desde),(BY661&gt;=Suspension01Hasta)),"Umbral_Tardío")</f>
        <v>No_Umbral</v>
      </c>
      <c r="CA661" s="43" cm="1">
        <f t="array" ref="CA661">_xlfn.IFS(BZ661="Umbral_Anticipado",$BI661-Suspension01Desde+1,BZ661="Umbral_Interno",Suspension01Hasta-Suspension01Desde+1,BZ661="Umbral_Externo",BY661-$BH661+1,BZ661="Umbral_Tardío",Suspension01Hasta-$BH661+1,BZ661="No_Umbral",0)</f>
        <v>0</v>
      </c>
      <c r="CB661" s="42" cm="1">
        <f t="array" ref="CB661">_xlfn.IFS(BZ661="Umbral_Anticipado",Suspension01Hasta+CA661,BZ661="Umbral_Interno",BY661+CA661,BZ661="Umbral_Externo",Suspension01Hasta+CA661,BZ661="Umbral_Tardío",BY661+CA661,BZ661="No_Umbral",BY661)</f>
        <v>45436</v>
      </c>
      <c r="CC661" s="42" t="str" cm="1">
        <f t="array" ref="CC661">_xlfn.IFS(AND((BW661&lt;Suspension02Desde),(BW661&lt;Suspension02Hasta),(CB661&lt;Suspension02Desde),(CB661&lt;Suspension02Hasta)),"No_Umbral",AND((BW661&gt;Suspension02Desde),(BW661&gt;Suspension02Hasta),(CB661&gt;Suspension02Desde),(CB661&gt;Suspension02Hasta)),"No_Umbral",AND((BW661&lt;=Suspension02Desde),(BW661&lt;=Suspension02Hasta),(CB661&gt;=Suspension02Desde),(CB661&lt;=Suspension02Hasta)),"Umbral_Anticipado",AND((BW661&lt;=Suspension02Desde),(BW661&lt;=Suspension02Hasta),(CB661&gt;=Suspension02Desde),(CB661&gt;=Suspension02Hasta)),"Umbral_Interno",AND((BW661&gt;=Suspension02Desde),(BW661&lt;=Suspension02Hasta),(CB661&gt;=Suspension02Desde),(CB661&lt;=Suspension02Hasta)),"Umbral_Externo",AND((BW661&gt;=Suspension02Desde),(BW661&lt;=Suspension02Hasta),(CB661&gt;=Suspension02Desde),(CB661&gt;=Suspension02Hasta)),"Umbral_Tardío")</f>
        <v>No_Umbral</v>
      </c>
      <c r="CD661" s="43" cm="1">
        <f t="array" ref="CD661">_xlfn.IFS(CC661="Umbral_Anticipado",CB661-Suspension02Desde+1,CC661="Umbral_Interno",Suspension02Hasta-Suspension02Desde+1,CC661="Umbral_Externo",CB661-$BH661+1,CC661="Umbral_Tardío",Suspension02Hasta-$BH661+1,CC661="No_Umbral",0)</f>
        <v>0</v>
      </c>
      <c r="CE661" s="41" cm="1">
        <f t="array" ref="CE661">_xlfn.IFS(CC661="Umbral_Anticipado",Suspension02Hasta+CD661,CC661="Umbral_Interno",CB661+CD661,CC661="Umbral_Externo",Suspension02Hasta+CD661,CC661="Umbral_Tardío",CB661+CD661,CC661="No_Umbral",CB661)</f>
        <v>45436</v>
      </c>
      <c r="CF661" s="40">
        <f t="shared" si="160"/>
        <v>45437</v>
      </c>
    </row>
    <row r="662" spans="1:84" s="22" customFormat="1" ht="20.25" customHeight="1">
      <c r="A662" s="77" t="s">
        <v>4684</v>
      </c>
      <c r="B662" s="77" t="str">
        <f t="shared" si="153"/>
        <v>2019</v>
      </c>
      <c r="C662" s="77" t="s">
        <v>4685</v>
      </c>
      <c r="D662" s="77" t="s">
        <v>4686</v>
      </c>
      <c r="E662" s="77" t="s">
        <v>943</v>
      </c>
      <c r="F662" s="77" t="s">
        <v>130</v>
      </c>
      <c r="G662" s="201">
        <v>43805</v>
      </c>
      <c r="H662" s="201">
        <v>51109</v>
      </c>
      <c r="I662" s="77" t="s">
        <v>92</v>
      </c>
      <c r="J662" s="77"/>
      <c r="K662" s="78">
        <v>52632</v>
      </c>
      <c r="L662" s="77" t="str">
        <f>VLOOKUP(MONTH($K662),TablaMeses[],2,FALSE)</f>
        <v>02 FEBRERO</v>
      </c>
      <c r="M662" s="77">
        <f t="shared" si="151"/>
        <v>2044</v>
      </c>
      <c r="N662" s="77"/>
      <c r="O662" s="201"/>
      <c r="P662" s="77"/>
      <c r="Q662" s="77"/>
      <c r="R662" s="201"/>
      <c r="S662" s="77"/>
      <c r="T662" s="77"/>
      <c r="U662" s="201"/>
      <c r="V662" s="77"/>
      <c r="W662" s="77"/>
      <c r="X662" s="201"/>
      <c r="Y662" s="77"/>
      <c r="Z662" s="201"/>
      <c r="AA662" s="77"/>
      <c r="AB662" s="201"/>
      <c r="AC662" s="79"/>
      <c r="AD662" s="77"/>
      <c r="AE662" s="77"/>
      <c r="AF662" s="77"/>
      <c r="AG662" s="77"/>
      <c r="AH662" s="77"/>
      <c r="AI662" s="78"/>
      <c r="AJ662" s="77"/>
      <c r="AK662" s="77"/>
      <c r="AL662" s="77"/>
      <c r="AM662" s="78"/>
      <c r="AN662" s="77"/>
      <c r="AO662" s="77"/>
      <c r="AP662" s="77"/>
      <c r="AQ662" s="77"/>
      <c r="AR662" s="78"/>
      <c r="AS662" s="77"/>
      <c r="AT662" s="78"/>
      <c r="AU662" s="78"/>
      <c r="AV662" s="78">
        <v>45853</v>
      </c>
      <c r="AW662" s="77">
        <f t="shared" si="154"/>
        <v>29</v>
      </c>
      <c r="AX662" s="77">
        <f t="shared" si="152"/>
        <v>2025</v>
      </c>
      <c r="AY662" s="77" t="s">
        <v>944</v>
      </c>
      <c r="AZ662" s="81"/>
      <c r="BA662" s="22" t="s">
        <v>4550</v>
      </c>
      <c r="BC662" s="25" t="s">
        <v>673</v>
      </c>
      <c r="BD662" s="25" t="s">
        <v>674</v>
      </c>
      <c r="BE662" s="25">
        <v>120</v>
      </c>
      <c r="BF662" s="25">
        <v>60</v>
      </c>
      <c r="BG662" s="25">
        <v>730</v>
      </c>
      <c r="BH662" s="40">
        <f t="shared" si="150"/>
        <v>51109</v>
      </c>
      <c r="BI662" s="41">
        <f t="shared" si="155"/>
        <v>51229</v>
      </c>
      <c r="BJ662" s="42" t="str" cm="1">
        <f t="array" ref="BJ662">_xlfn.IFS(AND((BH662&lt;Suspension01Desde),(BH662&lt;Suspension01Hasta),(BI662&lt;Suspension01Desde),(BI662&lt;Suspension01Hasta)),"No_Umbral",AND((BH662&gt;Suspension01Desde),(BH662&gt;Suspension01Hasta),(BI662&gt;Suspension01Desde),(BI662&gt;Suspension01Hasta)),"No_Umbral",AND((BH662&lt;=Suspension01Desde),(BH662&lt;=Suspension01Hasta),(BI662&gt;=Suspension01Desde),(BI662&lt;=Suspension01Hasta)),"Umbral_Anticipado",AND((BH662&lt;=Suspension01Desde),(BH662&lt;=Suspension01Hasta),(BI662&gt;=Suspension01Desde),(BI662&gt;=Suspension01Hasta)),"Umbral_Interno",AND((BH662&gt;=Suspension01Desde),(BH662&lt;=Suspension01Hasta),(BI662&gt;=Suspension01Desde),(BI662&lt;=Suspension01Hasta)),"Umbral_Externo",AND((BH662&gt;=Suspension01Desde),(BH662&lt;=Suspension01Hasta),(BI662&gt;=Suspension01Desde),(BI662&gt;=Suspension01Hasta)),"Umbral_Tardío")</f>
        <v>No_Umbral</v>
      </c>
      <c r="BK662" s="43" cm="1">
        <f t="array" ref="BK662">_xlfn.IFS(BJ662="Umbral_Anticipado",$BI662-Suspension01Desde+1,BJ662="Umbral_Interno",Suspension01Hasta-Suspension01Desde+1,BJ662="Umbral_Externo",BI662-$BH662+1,BJ662="Umbral_Tardío",Suspension01Hasta-$BH662+1,BJ662="No_Umbral",0)</f>
        <v>0</v>
      </c>
      <c r="BL662" s="42" cm="1">
        <f t="array" ref="BL662">_xlfn.IFS(BJ662="Umbral_Anticipado",Suspension01Hasta+BK662,BJ662="Umbral_Interno",BI662+BK662,BJ662="Umbral_Externo",Suspension01Hasta+BK662,BJ662="Umbral_Tardío",BI662+BK662,BJ662="No_Umbral",BI662)</f>
        <v>51229</v>
      </c>
      <c r="BM662" s="42" t="str" cm="1">
        <f t="array" ref="BM662">_xlfn.IFS(AND((BH662&lt;Suspension02Desde),(BH662&lt;Suspension02Hasta),(BL662&lt;Suspension02Desde),(BL662&lt;Suspension02Hasta)),"No_Umbral",AND((BH662&gt;Suspension02Desde),(BH662&gt;Suspension02Hasta),(BL662&gt;Suspension02Desde),(BL662&gt;Suspension02Hasta)),"No_Umbral",AND((BH662&lt;=Suspension02Desde),(BH662&lt;=Suspension02Hasta),(BL662&gt;=Suspension02Desde),(BL662&lt;=Suspension02Hasta)),"Umbral_Anticipado",AND((BH662&lt;=Suspension02Desde),(BH662&lt;=Suspension02Hasta),(BL662&gt;=Suspension02Desde),(BL662&gt;=Suspension02Hasta)),"Umbral_Interno",AND((BH662&gt;=Suspension02Desde),(BH662&lt;=Suspension02Hasta),(BL662&gt;=Suspension02Desde),(BL662&lt;=Suspension02Hasta)),"Umbral_Externo",AND((BH662&gt;=Suspension02Desde),(BH662&lt;=Suspension02Hasta),(BL662&gt;=Suspension02Desde),(BL662&gt;=Suspension02Hasta)),"Umbral_Tardío")</f>
        <v>No_Umbral</v>
      </c>
      <c r="BN662" s="43" cm="1">
        <f t="array" ref="BN662">_xlfn.IFS(BM662="Umbral_Anticipado",BL662-Suspension02Desde+1,BM662="Umbral_Interno",Suspension02Hasta-Suspension02Desde+1,BM662="Umbral_Externo",BL662-$BH662+1,BM662="Umbral_Tardío",Suspension02Hasta-$BH662+1,BM662="No_Umbral",0)</f>
        <v>0</v>
      </c>
      <c r="BO662" s="41" cm="1">
        <f t="array" ref="BO662">_xlfn.IFS(BM662="Umbral_Anticipado",Suspension02Hasta+BN662,BM662="Umbral_Interno",BL662+BN662,BM662="Umbral_Externo",Suspension02Hasta+BN662,BM662="Umbral_Tardío",BL662+BN662,BM662="No_Umbral",BL662)</f>
        <v>51229</v>
      </c>
      <c r="BP662" s="40">
        <f t="shared" si="156"/>
        <v>51231</v>
      </c>
      <c r="BQ662" s="41">
        <f t="shared" si="157"/>
        <v>51289</v>
      </c>
      <c r="BR662" s="42" t="str" cm="1">
        <f t="array" ref="BR662">_xlfn.IFS(AND((BO662&lt;Suspension01Desde),(BO662&lt;Suspension01Hasta),(BQ662&lt;Suspension01Desde),(BQ662&lt;Suspension01Hasta)),"No_Umbral",AND((BO662&gt;Suspension01Desde),(BO662&gt;Suspension01Hasta),(BQ662&gt;Suspension01Desde),(BQ662&gt;Suspension01Hasta)),"No_Umbral",AND((BO662&lt;=Suspension01Desde),(BO662&lt;=Suspension01Hasta),(BQ662&gt;=Suspension01Desde),(BQ662&lt;=Suspension01Hasta)),"Umbral_Anticipado",AND((BO662&lt;=Suspension01Desde),(BO662&lt;=Suspension01Hasta),(BQ662&gt;=Suspension01Desde),(BQ662&gt;=Suspension01Hasta)),"Umbral_Interno",AND((BO662&gt;=Suspension01Desde),(BO662&lt;=Suspension01Hasta),(BQ662&gt;=Suspension01Desde),(BQ662&lt;=Suspension01Hasta)),"Umbral_Externo",AND((BO662&gt;=Suspension01Desde),(BO662&lt;=Suspension01Hasta),(BQ662&gt;=Suspension01Desde),(BQ662&gt;=Suspension01Hasta)),"Umbral_Tardío")</f>
        <v>No_Umbral</v>
      </c>
      <c r="BS662" s="43" cm="1">
        <f t="array" ref="BS662">_xlfn.IFS(BR662="Umbral_Anticipado",$BQ662-Suspension01Desde+1,BR662="Umbral_Interno",Suspension01Hasta-Suspension01Desde+1,BR662="Umbral_Externo",BQ662-$BO662+1,BR662="Umbral_Tardío",Suspension01Hasta-$BO662+1,BR662="No_Umbral",0)</f>
        <v>0</v>
      </c>
      <c r="BT662" s="42" cm="1">
        <f t="array" ref="BT662">_xlfn.IFS(BR662="Umbral_Anticipado",Suspension01Hasta+BS662,BR662="Umbral_Interno",BQ662+BS662,BR662="Umbral_Externo",Suspension01Hasta+BS662,BR662="Umbral_Tardío",BQ662+BS662,BR662="No_Umbral",BQ662)</f>
        <v>51289</v>
      </c>
      <c r="BU662" s="42" t="str" cm="1">
        <f t="array" ref="BU662">_xlfn.IFS(AND((BO662&lt;Suspension02Desde),(BO662&lt;Suspension02Hasta),(BT662&lt;Suspension02Desde),(BT662&lt;Suspension02Hasta)),"No_Umbral",AND((BO662&gt;Suspension02Desde),(BO662&gt;Suspension02Hasta),(BT662&gt;Suspension02Desde),(BT662&gt;Suspension02Hasta)),"No_Umbral",AND((BO662&lt;=Suspension02Desde),(BO662&lt;=Suspension02Hasta),(BT662&gt;=Suspension02Desde),(BT662&lt;=Suspension02Hasta)),"Umbral_Anticipado",AND((BO662&lt;=Suspension02Desde),(BO662&lt;=Suspension02Hasta),(BT662&gt;=Suspension02Desde),(BT662&gt;=Suspension02Hasta)),"Umbral_Interno",AND((BO662&gt;=Suspension02Desde),(BO662&lt;=Suspension02Hasta),(BT662&gt;=Suspension02Desde),(BT662&lt;=Suspension02Hasta)),"Umbral_Externo",AND((BO662&gt;=Suspension02Desde),(BO662&lt;=Suspension02Hasta),(BT662&gt;=Suspension02Desde),(BT662&gt;=Suspension02Hasta)),"Umbral_Tardío")</f>
        <v>No_Umbral</v>
      </c>
      <c r="BV662" s="43" cm="1">
        <f t="array" ref="BV662">_xlfn.IFS(BU662="Umbral_Anticipado",BT662-Suspension02Desde+1,BU662="Umbral_Interno",Suspension02Hasta-Suspension02Desde+1,BU662="Umbral_Externo",BT662-$BO662+1,BU662="Umbral_Tardío",Suspension02Hasta-$BO662+1,BU662="No_Umbral",0)</f>
        <v>0</v>
      </c>
      <c r="BW662" s="41" cm="1">
        <f t="array" ref="BW662">_xlfn.IFS(BU662="Umbral_Anticipado",Suspension02Hasta+BV662,BU662="Umbral_Interno",BT662+BV662,BU662="Umbral_Externo",Suspension02Hasta+BV662,BU662="Umbral_Tardío",BT662+BV662,BU662="No_Umbral",BT662)</f>
        <v>51289</v>
      </c>
      <c r="BX662" s="40">
        <f t="shared" si="158"/>
        <v>51292</v>
      </c>
      <c r="BY662" s="41">
        <f t="shared" si="159"/>
        <v>52019</v>
      </c>
      <c r="BZ662" s="42" t="str" cm="1">
        <f t="array" ref="BZ662">_xlfn.IFS(AND((BW662&lt;Suspension01Desde),(BW662&lt;Suspension01Hasta),(BY662&lt;Suspension01Desde),(BY662&lt;Suspension01Hasta)),"No_Umbral",AND((BW662&gt;Suspension01Desde),(BW662&gt;Suspension01Hasta),(BY662&gt;Suspension01Desde),(BY662&gt;Suspension01Hasta)),"No_Umbral",AND((BW662&lt;=Suspension01Desde),(BW662&lt;=Suspension01Hasta),(BY662&gt;=Suspension01Desde),(BY662&lt;=Suspension01Hasta)),"Umbral_Anticipado",AND((BW662&lt;=Suspension01Desde),(BW662&lt;=Suspension01Hasta),(BY662&gt;=Suspension01Desde),(BY662&gt;=Suspension01Hasta)),"Umbral_Interno",AND((BW662&gt;=Suspension01Desde),(BW662&lt;=Suspension01Hasta),(BY662&gt;=Suspension01Desde),(BY662&lt;=Suspension01Hasta)),"Umbral_Externo",AND((BW662&gt;=Suspension01Desde),(BW662&lt;=Suspension01Hasta),(BY662&gt;=Suspension01Desde),(BY662&gt;=Suspension01Hasta)),"Umbral_Tardío")</f>
        <v>No_Umbral</v>
      </c>
      <c r="CA662" s="43" cm="1">
        <f t="array" ref="CA662">_xlfn.IFS(BZ662="Umbral_Anticipado",$BI662-Suspension01Desde+1,BZ662="Umbral_Interno",Suspension01Hasta-Suspension01Desde+1,BZ662="Umbral_Externo",BY662-$BH662+1,BZ662="Umbral_Tardío",Suspension01Hasta-$BH662+1,BZ662="No_Umbral",0)</f>
        <v>0</v>
      </c>
      <c r="CB662" s="42" cm="1">
        <f t="array" ref="CB662">_xlfn.IFS(BZ662="Umbral_Anticipado",Suspension01Hasta+CA662,BZ662="Umbral_Interno",BY662+CA662,BZ662="Umbral_Externo",Suspension01Hasta+CA662,BZ662="Umbral_Tardío",BY662+CA662,BZ662="No_Umbral",BY662)</f>
        <v>52019</v>
      </c>
      <c r="CC662" s="42" t="str" cm="1">
        <f t="array" ref="CC662">_xlfn.IFS(AND((BW662&lt;Suspension02Desde),(BW662&lt;Suspension02Hasta),(CB662&lt;Suspension02Desde),(CB662&lt;Suspension02Hasta)),"No_Umbral",AND((BW662&gt;Suspension02Desde),(BW662&gt;Suspension02Hasta),(CB662&gt;Suspension02Desde),(CB662&gt;Suspension02Hasta)),"No_Umbral",AND((BW662&lt;=Suspension02Desde),(BW662&lt;=Suspension02Hasta),(CB662&gt;=Suspension02Desde),(CB662&lt;=Suspension02Hasta)),"Umbral_Anticipado",AND((BW662&lt;=Suspension02Desde),(BW662&lt;=Suspension02Hasta),(CB662&gt;=Suspension02Desde),(CB662&gt;=Suspension02Hasta)),"Umbral_Interno",AND((BW662&gt;=Suspension02Desde),(BW662&lt;=Suspension02Hasta),(CB662&gt;=Suspension02Desde),(CB662&lt;=Suspension02Hasta)),"Umbral_Externo",AND((BW662&gt;=Suspension02Desde),(BW662&lt;=Suspension02Hasta),(CB662&gt;=Suspension02Desde),(CB662&gt;=Suspension02Hasta)),"Umbral_Tardío")</f>
        <v>No_Umbral</v>
      </c>
      <c r="CD662" s="43" cm="1">
        <f t="array" ref="CD662">_xlfn.IFS(CC662="Umbral_Anticipado",CB662-Suspension02Desde+1,CC662="Umbral_Interno",Suspension02Hasta-Suspension02Desde+1,CC662="Umbral_Externo",CB662-$BH662+1,CC662="Umbral_Tardío",Suspension02Hasta-$BH662+1,CC662="No_Umbral",0)</f>
        <v>0</v>
      </c>
      <c r="CE662" s="41" cm="1">
        <f t="array" ref="CE662">_xlfn.IFS(CC662="Umbral_Anticipado",Suspension02Hasta+CD662,CC662="Umbral_Interno",CB662+CD662,CC662="Umbral_Externo",Suspension02Hasta+CD662,CC662="Umbral_Tardío",CB662+CD662,CC662="No_Umbral",CB662)</f>
        <v>52019</v>
      </c>
      <c r="CF662" s="40">
        <f t="shared" si="160"/>
        <v>52022</v>
      </c>
    </row>
    <row r="663" spans="1:84" s="22" customFormat="1" ht="20.25" customHeight="1">
      <c r="A663" s="77" t="s">
        <v>4687</v>
      </c>
      <c r="B663" s="77" t="str">
        <f t="shared" si="153"/>
        <v>2019</v>
      </c>
      <c r="C663" s="77" t="s">
        <v>4688</v>
      </c>
      <c r="D663" s="77" t="s">
        <v>4689</v>
      </c>
      <c r="E663" s="77" t="s">
        <v>293</v>
      </c>
      <c r="F663" s="77" t="s">
        <v>130</v>
      </c>
      <c r="G663" s="201">
        <v>43815</v>
      </c>
      <c r="H663" s="201">
        <v>51119</v>
      </c>
      <c r="I663" s="77" t="s">
        <v>299</v>
      </c>
      <c r="J663" s="77"/>
      <c r="K663" s="78">
        <v>52763</v>
      </c>
      <c r="L663" s="77" t="str">
        <f>VLOOKUP(MONTH($K663),TablaMeses[],2,FALSE)</f>
        <v>06 JUNIO</v>
      </c>
      <c r="M663" s="77">
        <f t="shared" si="151"/>
        <v>2044</v>
      </c>
      <c r="N663" s="77"/>
      <c r="O663" s="201"/>
      <c r="P663" s="77"/>
      <c r="Q663" s="77"/>
      <c r="R663" s="201"/>
      <c r="S663" s="77"/>
      <c r="T663" s="77"/>
      <c r="U663" s="201"/>
      <c r="V663" s="77"/>
      <c r="W663" s="77"/>
      <c r="X663" s="201"/>
      <c r="Y663" s="77"/>
      <c r="Z663" s="201"/>
      <c r="AA663" s="77"/>
      <c r="AB663" s="201"/>
      <c r="AC663" s="79"/>
      <c r="AD663" s="77"/>
      <c r="AE663" s="77"/>
      <c r="AF663" s="77"/>
      <c r="AG663" s="77"/>
      <c r="AH663" s="77"/>
      <c r="AI663" s="78"/>
      <c r="AJ663" s="77"/>
      <c r="AK663" s="77"/>
      <c r="AL663" s="77"/>
      <c r="AM663" s="78"/>
      <c r="AN663" s="77"/>
      <c r="AO663" s="77"/>
      <c r="AP663" s="77"/>
      <c r="AQ663" s="77"/>
      <c r="AR663" s="78"/>
      <c r="AS663" s="77"/>
      <c r="AT663" s="78"/>
      <c r="AU663" s="78"/>
      <c r="AV663" s="78">
        <v>45768</v>
      </c>
      <c r="AW663" s="77">
        <f t="shared" si="154"/>
        <v>17</v>
      </c>
      <c r="AX663" s="77">
        <f t="shared" si="152"/>
        <v>2025</v>
      </c>
      <c r="AY663" s="77" t="s">
        <v>944</v>
      </c>
      <c r="AZ663" s="81" t="s">
        <v>4690</v>
      </c>
      <c r="BC663" s="25" t="s">
        <v>673</v>
      </c>
      <c r="BD663" s="25" t="s">
        <v>674</v>
      </c>
      <c r="BE663" s="25">
        <v>120</v>
      </c>
      <c r="BF663" s="25">
        <v>60</v>
      </c>
      <c r="BG663" s="25">
        <v>730</v>
      </c>
      <c r="BH663" s="40">
        <f t="shared" si="150"/>
        <v>51119</v>
      </c>
      <c r="BI663" s="41">
        <f t="shared" si="155"/>
        <v>51239</v>
      </c>
      <c r="BJ663" s="42" t="str" cm="1">
        <f t="array" ref="BJ663">_xlfn.IFS(AND((BH663&lt;Suspension01Desde),(BH663&lt;Suspension01Hasta),(BI663&lt;Suspension01Desde),(BI663&lt;Suspension01Hasta)),"No_Umbral",AND((BH663&gt;Suspension01Desde),(BH663&gt;Suspension01Hasta),(BI663&gt;Suspension01Desde),(BI663&gt;Suspension01Hasta)),"No_Umbral",AND((BH663&lt;=Suspension01Desde),(BH663&lt;=Suspension01Hasta),(BI663&gt;=Suspension01Desde),(BI663&lt;=Suspension01Hasta)),"Umbral_Anticipado",AND((BH663&lt;=Suspension01Desde),(BH663&lt;=Suspension01Hasta),(BI663&gt;=Suspension01Desde),(BI663&gt;=Suspension01Hasta)),"Umbral_Interno",AND((BH663&gt;=Suspension01Desde),(BH663&lt;=Suspension01Hasta),(BI663&gt;=Suspension01Desde),(BI663&lt;=Suspension01Hasta)),"Umbral_Externo",AND((BH663&gt;=Suspension01Desde),(BH663&lt;=Suspension01Hasta),(BI663&gt;=Suspension01Desde),(BI663&gt;=Suspension01Hasta)),"Umbral_Tardío")</f>
        <v>No_Umbral</v>
      </c>
      <c r="BK663" s="43" cm="1">
        <f t="array" ref="BK663">_xlfn.IFS(BJ663="Umbral_Anticipado",$BI663-Suspension01Desde+1,BJ663="Umbral_Interno",Suspension01Hasta-Suspension01Desde+1,BJ663="Umbral_Externo",BI663-$BH663+1,BJ663="Umbral_Tardío",Suspension01Hasta-$BH663+1,BJ663="No_Umbral",0)</f>
        <v>0</v>
      </c>
      <c r="BL663" s="42" cm="1">
        <f t="array" ref="BL663">_xlfn.IFS(BJ663="Umbral_Anticipado",Suspension01Hasta+BK663,BJ663="Umbral_Interno",BI663+BK663,BJ663="Umbral_Externo",Suspension01Hasta+BK663,BJ663="Umbral_Tardío",BI663+BK663,BJ663="No_Umbral",BI663)</f>
        <v>51239</v>
      </c>
      <c r="BM663" s="42" t="str" cm="1">
        <f t="array" ref="BM663">_xlfn.IFS(AND((BH663&lt;Suspension02Desde),(BH663&lt;Suspension02Hasta),(BL663&lt;Suspension02Desde),(BL663&lt;Suspension02Hasta)),"No_Umbral",AND((BH663&gt;Suspension02Desde),(BH663&gt;Suspension02Hasta),(BL663&gt;Suspension02Desde),(BL663&gt;Suspension02Hasta)),"No_Umbral",AND((BH663&lt;=Suspension02Desde),(BH663&lt;=Suspension02Hasta),(BL663&gt;=Suspension02Desde),(BL663&lt;=Suspension02Hasta)),"Umbral_Anticipado",AND((BH663&lt;=Suspension02Desde),(BH663&lt;=Suspension02Hasta),(BL663&gt;=Suspension02Desde),(BL663&gt;=Suspension02Hasta)),"Umbral_Interno",AND((BH663&gt;=Suspension02Desde),(BH663&lt;=Suspension02Hasta),(BL663&gt;=Suspension02Desde),(BL663&lt;=Suspension02Hasta)),"Umbral_Externo",AND((BH663&gt;=Suspension02Desde),(BH663&lt;=Suspension02Hasta),(BL663&gt;=Suspension02Desde),(BL663&gt;=Suspension02Hasta)),"Umbral_Tardío")</f>
        <v>No_Umbral</v>
      </c>
      <c r="BN663" s="43" cm="1">
        <f t="array" ref="BN663">_xlfn.IFS(BM663="Umbral_Anticipado",BL663-Suspension02Desde+1,BM663="Umbral_Interno",Suspension02Hasta-Suspension02Desde+1,BM663="Umbral_Externo",BL663-$BH663+1,BM663="Umbral_Tardío",Suspension02Hasta-$BH663+1,BM663="No_Umbral",0)</f>
        <v>0</v>
      </c>
      <c r="BO663" s="41" cm="1">
        <f t="array" ref="BO663">_xlfn.IFS(BM663="Umbral_Anticipado",Suspension02Hasta+BN663,BM663="Umbral_Interno",BL663+BN663,BM663="Umbral_Externo",Suspension02Hasta+BN663,BM663="Umbral_Tardío",BL663+BN663,BM663="No_Umbral",BL663)</f>
        <v>51239</v>
      </c>
      <c r="BP663" s="40">
        <f t="shared" si="156"/>
        <v>51241</v>
      </c>
      <c r="BQ663" s="41">
        <f t="shared" si="157"/>
        <v>51299</v>
      </c>
      <c r="BR663" s="42" t="str" cm="1">
        <f t="array" ref="BR663">_xlfn.IFS(AND((BO663&lt;Suspension01Desde),(BO663&lt;Suspension01Hasta),(BQ663&lt;Suspension01Desde),(BQ663&lt;Suspension01Hasta)),"No_Umbral",AND((BO663&gt;Suspension01Desde),(BO663&gt;Suspension01Hasta),(BQ663&gt;Suspension01Desde),(BQ663&gt;Suspension01Hasta)),"No_Umbral",AND((BO663&lt;=Suspension01Desde),(BO663&lt;=Suspension01Hasta),(BQ663&gt;=Suspension01Desde),(BQ663&lt;=Suspension01Hasta)),"Umbral_Anticipado",AND((BO663&lt;=Suspension01Desde),(BO663&lt;=Suspension01Hasta),(BQ663&gt;=Suspension01Desde),(BQ663&gt;=Suspension01Hasta)),"Umbral_Interno",AND((BO663&gt;=Suspension01Desde),(BO663&lt;=Suspension01Hasta),(BQ663&gt;=Suspension01Desde),(BQ663&lt;=Suspension01Hasta)),"Umbral_Externo",AND((BO663&gt;=Suspension01Desde),(BO663&lt;=Suspension01Hasta),(BQ663&gt;=Suspension01Desde),(BQ663&gt;=Suspension01Hasta)),"Umbral_Tardío")</f>
        <v>No_Umbral</v>
      </c>
      <c r="BS663" s="43" cm="1">
        <f t="array" ref="BS663">_xlfn.IFS(BR663="Umbral_Anticipado",$BQ663-Suspension01Desde+1,BR663="Umbral_Interno",Suspension01Hasta-Suspension01Desde+1,BR663="Umbral_Externo",BQ663-$BO663+1,BR663="Umbral_Tardío",Suspension01Hasta-$BO663+1,BR663="No_Umbral",0)</f>
        <v>0</v>
      </c>
      <c r="BT663" s="42" cm="1">
        <f t="array" ref="BT663">_xlfn.IFS(BR663="Umbral_Anticipado",Suspension01Hasta+BS663,BR663="Umbral_Interno",BQ663+BS663,BR663="Umbral_Externo",Suspension01Hasta+BS663,BR663="Umbral_Tardío",BQ663+BS663,BR663="No_Umbral",BQ663)</f>
        <v>51299</v>
      </c>
      <c r="BU663" s="42" t="str" cm="1">
        <f t="array" ref="BU663">_xlfn.IFS(AND((BO663&lt;Suspension02Desde),(BO663&lt;Suspension02Hasta),(BT663&lt;Suspension02Desde),(BT663&lt;Suspension02Hasta)),"No_Umbral",AND((BO663&gt;Suspension02Desde),(BO663&gt;Suspension02Hasta),(BT663&gt;Suspension02Desde),(BT663&gt;Suspension02Hasta)),"No_Umbral",AND((BO663&lt;=Suspension02Desde),(BO663&lt;=Suspension02Hasta),(BT663&gt;=Suspension02Desde),(BT663&lt;=Suspension02Hasta)),"Umbral_Anticipado",AND((BO663&lt;=Suspension02Desde),(BO663&lt;=Suspension02Hasta),(BT663&gt;=Suspension02Desde),(BT663&gt;=Suspension02Hasta)),"Umbral_Interno",AND((BO663&gt;=Suspension02Desde),(BO663&lt;=Suspension02Hasta),(BT663&gt;=Suspension02Desde),(BT663&lt;=Suspension02Hasta)),"Umbral_Externo",AND((BO663&gt;=Suspension02Desde),(BO663&lt;=Suspension02Hasta),(BT663&gt;=Suspension02Desde),(BT663&gt;=Suspension02Hasta)),"Umbral_Tardío")</f>
        <v>No_Umbral</v>
      </c>
      <c r="BV663" s="43" cm="1">
        <f t="array" ref="BV663">_xlfn.IFS(BU663="Umbral_Anticipado",BT663-Suspension02Desde+1,BU663="Umbral_Interno",Suspension02Hasta-Suspension02Desde+1,BU663="Umbral_Externo",BT663-$BO663+1,BU663="Umbral_Tardío",Suspension02Hasta-$BO663+1,BU663="No_Umbral",0)</f>
        <v>0</v>
      </c>
      <c r="BW663" s="41" cm="1">
        <f t="array" ref="BW663">_xlfn.IFS(BU663="Umbral_Anticipado",Suspension02Hasta+BV663,BU663="Umbral_Interno",BT663+BV663,BU663="Umbral_Externo",Suspension02Hasta+BV663,BU663="Umbral_Tardío",BT663+BV663,BU663="No_Umbral",BT663)</f>
        <v>51299</v>
      </c>
      <c r="BX663" s="40">
        <f t="shared" si="158"/>
        <v>51302</v>
      </c>
      <c r="BY663" s="41">
        <f t="shared" si="159"/>
        <v>52029</v>
      </c>
      <c r="BZ663" s="42" t="str" cm="1">
        <f t="array" ref="BZ663">_xlfn.IFS(AND((BW663&lt;Suspension01Desde),(BW663&lt;Suspension01Hasta),(BY663&lt;Suspension01Desde),(BY663&lt;Suspension01Hasta)),"No_Umbral",AND((BW663&gt;Suspension01Desde),(BW663&gt;Suspension01Hasta),(BY663&gt;Suspension01Desde),(BY663&gt;Suspension01Hasta)),"No_Umbral",AND((BW663&lt;=Suspension01Desde),(BW663&lt;=Suspension01Hasta),(BY663&gt;=Suspension01Desde),(BY663&lt;=Suspension01Hasta)),"Umbral_Anticipado",AND((BW663&lt;=Suspension01Desde),(BW663&lt;=Suspension01Hasta),(BY663&gt;=Suspension01Desde),(BY663&gt;=Suspension01Hasta)),"Umbral_Interno",AND((BW663&gt;=Suspension01Desde),(BW663&lt;=Suspension01Hasta),(BY663&gt;=Suspension01Desde),(BY663&lt;=Suspension01Hasta)),"Umbral_Externo",AND((BW663&gt;=Suspension01Desde),(BW663&lt;=Suspension01Hasta),(BY663&gt;=Suspension01Desde),(BY663&gt;=Suspension01Hasta)),"Umbral_Tardío")</f>
        <v>No_Umbral</v>
      </c>
      <c r="CA663" s="43" cm="1">
        <f t="array" ref="CA663">_xlfn.IFS(BZ663="Umbral_Anticipado",$BI663-Suspension01Desde+1,BZ663="Umbral_Interno",Suspension01Hasta-Suspension01Desde+1,BZ663="Umbral_Externo",BY663-$BH663+1,BZ663="Umbral_Tardío",Suspension01Hasta-$BH663+1,BZ663="No_Umbral",0)</f>
        <v>0</v>
      </c>
      <c r="CB663" s="42" cm="1">
        <f t="array" ref="CB663">_xlfn.IFS(BZ663="Umbral_Anticipado",Suspension01Hasta+CA663,BZ663="Umbral_Interno",BY663+CA663,BZ663="Umbral_Externo",Suspension01Hasta+CA663,BZ663="Umbral_Tardío",BY663+CA663,BZ663="No_Umbral",BY663)</f>
        <v>52029</v>
      </c>
      <c r="CC663" s="42" t="str" cm="1">
        <f t="array" ref="CC663">_xlfn.IFS(AND((BW663&lt;Suspension02Desde),(BW663&lt;Suspension02Hasta),(CB663&lt;Suspension02Desde),(CB663&lt;Suspension02Hasta)),"No_Umbral",AND((BW663&gt;Suspension02Desde),(BW663&gt;Suspension02Hasta),(CB663&gt;Suspension02Desde),(CB663&gt;Suspension02Hasta)),"No_Umbral",AND((BW663&lt;=Suspension02Desde),(BW663&lt;=Suspension02Hasta),(CB663&gt;=Suspension02Desde),(CB663&lt;=Suspension02Hasta)),"Umbral_Anticipado",AND((BW663&lt;=Suspension02Desde),(BW663&lt;=Suspension02Hasta),(CB663&gt;=Suspension02Desde),(CB663&gt;=Suspension02Hasta)),"Umbral_Interno",AND((BW663&gt;=Suspension02Desde),(BW663&lt;=Suspension02Hasta),(CB663&gt;=Suspension02Desde),(CB663&lt;=Suspension02Hasta)),"Umbral_Externo",AND((BW663&gt;=Suspension02Desde),(BW663&lt;=Suspension02Hasta),(CB663&gt;=Suspension02Desde),(CB663&gt;=Suspension02Hasta)),"Umbral_Tardío")</f>
        <v>No_Umbral</v>
      </c>
      <c r="CD663" s="43" cm="1">
        <f t="array" ref="CD663">_xlfn.IFS(CC663="Umbral_Anticipado",CB663-Suspension02Desde+1,CC663="Umbral_Interno",Suspension02Hasta-Suspension02Desde+1,CC663="Umbral_Externo",CB663-$BH663+1,CC663="Umbral_Tardío",Suspension02Hasta-$BH663+1,CC663="No_Umbral",0)</f>
        <v>0</v>
      </c>
      <c r="CE663" s="41" cm="1">
        <f t="array" ref="CE663">_xlfn.IFS(CC663="Umbral_Anticipado",Suspension02Hasta+CD663,CC663="Umbral_Interno",CB663+CD663,CC663="Umbral_Externo",Suspension02Hasta+CD663,CC663="Umbral_Tardío",CB663+CD663,CC663="No_Umbral",CB663)</f>
        <v>52029</v>
      </c>
      <c r="CF663" s="40">
        <f t="shared" si="160"/>
        <v>52032</v>
      </c>
    </row>
    <row r="664" spans="1:84" s="22" customFormat="1" ht="20.25" customHeight="1">
      <c r="A664" s="77" t="s">
        <v>4691</v>
      </c>
      <c r="B664" s="77" t="str">
        <f t="shared" si="153"/>
        <v>2019</v>
      </c>
      <c r="C664" s="94" t="s">
        <v>4692</v>
      </c>
      <c r="D664" s="77" t="s">
        <v>4689</v>
      </c>
      <c r="E664" s="77" t="s">
        <v>293</v>
      </c>
      <c r="F664" s="77" t="s">
        <v>130</v>
      </c>
      <c r="G664" s="201">
        <v>43815</v>
      </c>
      <c r="H664" s="201">
        <v>51119</v>
      </c>
      <c r="I664" s="77" t="s">
        <v>551</v>
      </c>
      <c r="J664" s="77"/>
      <c r="K664" s="78">
        <v>52763</v>
      </c>
      <c r="L664" s="77" t="str">
        <f>VLOOKUP(MONTH($K664),TablaMeses[],2,FALSE)</f>
        <v>06 JUNIO</v>
      </c>
      <c r="M664" s="77">
        <f t="shared" si="151"/>
        <v>2044</v>
      </c>
      <c r="N664" s="77"/>
      <c r="O664" s="201"/>
      <c r="P664" s="77"/>
      <c r="Q664" s="77"/>
      <c r="R664" s="201"/>
      <c r="S664" s="77"/>
      <c r="T664" s="77"/>
      <c r="U664" s="201"/>
      <c r="V664" s="77"/>
      <c r="W664" s="77"/>
      <c r="X664" s="201"/>
      <c r="Y664" s="77"/>
      <c r="Z664" s="201"/>
      <c r="AA664" s="77"/>
      <c r="AB664" s="201"/>
      <c r="AC664" s="79"/>
      <c r="AD664" s="77"/>
      <c r="AE664" s="77"/>
      <c r="AF664" s="77"/>
      <c r="AG664" s="77"/>
      <c r="AH664" s="77"/>
      <c r="AI664" s="78"/>
      <c r="AJ664" s="77"/>
      <c r="AK664" s="77"/>
      <c r="AL664" s="77"/>
      <c r="AM664" s="78"/>
      <c r="AN664" s="77"/>
      <c r="AO664" s="77"/>
      <c r="AP664" s="77"/>
      <c r="AQ664" s="77"/>
      <c r="AR664" s="78"/>
      <c r="AS664" s="77"/>
      <c r="AT664" s="78"/>
      <c r="AU664" s="78"/>
      <c r="AV664" s="78">
        <v>45768</v>
      </c>
      <c r="AW664" s="77">
        <f t="shared" si="154"/>
        <v>17</v>
      </c>
      <c r="AX664" s="77">
        <f t="shared" si="152"/>
        <v>2025</v>
      </c>
      <c r="AY664" s="77" t="s">
        <v>944</v>
      </c>
      <c r="AZ664" s="81" t="s">
        <v>4693</v>
      </c>
      <c r="BC664" s="25" t="s">
        <v>673</v>
      </c>
      <c r="BD664" s="25" t="s">
        <v>674</v>
      </c>
      <c r="BE664" s="25">
        <v>120</v>
      </c>
      <c r="BF664" s="25">
        <v>60</v>
      </c>
      <c r="BG664" s="25">
        <v>730</v>
      </c>
      <c r="BH664" s="40">
        <f t="shared" si="150"/>
        <v>51119</v>
      </c>
      <c r="BI664" s="41">
        <f t="shared" si="155"/>
        <v>51239</v>
      </c>
      <c r="BJ664" s="42" t="str" cm="1">
        <f t="array" ref="BJ664">_xlfn.IFS(AND((BH664&lt;Suspension01Desde),(BH664&lt;Suspension01Hasta),(BI664&lt;Suspension01Desde),(BI664&lt;Suspension01Hasta)),"No_Umbral",AND((BH664&gt;Suspension01Desde),(BH664&gt;Suspension01Hasta),(BI664&gt;Suspension01Desde),(BI664&gt;Suspension01Hasta)),"No_Umbral",AND((BH664&lt;=Suspension01Desde),(BH664&lt;=Suspension01Hasta),(BI664&gt;=Suspension01Desde),(BI664&lt;=Suspension01Hasta)),"Umbral_Anticipado",AND((BH664&lt;=Suspension01Desde),(BH664&lt;=Suspension01Hasta),(BI664&gt;=Suspension01Desde),(BI664&gt;=Suspension01Hasta)),"Umbral_Interno",AND((BH664&gt;=Suspension01Desde),(BH664&lt;=Suspension01Hasta),(BI664&gt;=Suspension01Desde),(BI664&lt;=Suspension01Hasta)),"Umbral_Externo",AND((BH664&gt;=Suspension01Desde),(BH664&lt;=Suspension01Hasta),(BI664&gt;=Suspension01Desde),(BI664&gt;=Suspension01Hasta)),"Umbral_Tardío")</f>
        <v>No_Umbral</v>
      </c>
      <c r="BK664" s="43" cm="1">
        <f t="array" ref="BK664">_xlfn.IFS(BJ664="Umbral_Anticipado",$BI664-Suspension01Desde+1,BJ664="Umbral_Interno",Suspension01Hasta-Suspension01Desde+1,BJ664="Umbral_Externo",BI664-$BH664+1,BJ664="Umbral_Tardío",Suspension01Hasta-$BH664+1,BJ664="No_Umbral",0)</f>
        <v>0</v>
      </c>
      <c r="BL664" s="42" cm="1">
        <f t="array" ref="BL664">_xlfn.IFS(BJ664="Umbral_Anticipado",Suspension01Hasta+BK664,BJ664="Umbral_Interno",BI664+BK664,BJ664="Umbral_Externo",Suspension01Hasta+BK664,BJ664="Umbral_Tardío",BI664+BK664,BJ664="No_Umbral",BI664)</f>
        <v>51239</v>
      </c>
      <c r="BM664" s="42" t="str" cm="1">
        <f t="array" ref="BM664">_xlfn.IFS(AND((BH664&lt;Suspension02Desde),(BH664&lt;Suspension02Hasta),(BL664&lt;Suspension02Desde),(BL664&lt;Suspension02Hasta)),"No_Umbral",AND((BH664&gt;Suspension02Desde),(BH664&gt;Suspension02Hasta),(BL664&gt;Suspension02Desde),(BL664&gt;Suspension02Hasta)),"No_Umbral",AND((BH664&lt;=Suspension02Desde),(BH664&lt;=Suspension02Hasta),(BL664&gt;=Suspension02Desde),(BL664&lt;=Suspension02Hasta)),"Umbral_Anticipado",AND((BH664&lt;=Suspension02Desde),(BH664&lt;=Suspension02Hasta),(BL664&gt;=Suspension02Desde),(BL664&gt;=Suspension02Hasta)),"Umbral_Interno",AND((BH664&gt;=Suspension02Desde),(BH664&lt;=Suspension02Hasta),(BL664&gt;=Suspension02Desde),(BL664&lt;=Suspension02Hasta)),"Umbral_Externo",AND((BH664&gt;=Suspension02Desde),(BH664&lt;=Suspension02Hasta),(BL664&gt;=Suspension02Desde),(BL664&gt;=Suspension02Hasta)),"Umbral_Tardío")</f>
        <v>No_Umbral</v>
      </c>
      <c r="BN664" s="43" cm="1">
        <f t="array" ref="BN664">_xlfn.IFS(BM664="Umbral_Anticipado",BL664-Suspension02Desde+1,BM664="Umbral_Interno",Suspension02Hasta-Suspension02Desde+1,BM664="Umbral_Externo",BL664-$BH664+1,BM664="Umbral_Tardío",Suspension02Hasta-$BH664+1,BM664="No_Umbral",0)</f>
        <v>0</v>
      </c>
      <c r="BO664" s="41" cm="1">
        <f t="array" ref="BO664">_xlfn.IFS(BM664="Umbral_Anticipado",Suspension02Hasta+BN664,BM664="Umbral_Interno",BL664+BN664,BM664="Umbral_Externo",Suspension02Hasta+BN664,BM664="Umbral_Tardío",BL664+BN664,BM664="No_Umbral",BL664)</f>
        <v>51239</v>
      </c>
      <c r="BP664" s="40">
        <f t="shared" si="156"/>
        <v>51241</v>
      </c>
      <c r="BQ664" s="41">
        <f t="shared" si="157"/>
        <v>51299</v>
      </c>
      <c r="BR664" s="42" t="str" cm="1">
        <f t="array" ref="BR664">_xlfn.IFS(AND((BO664&lt;Suspension01Desde),(BO664&lt;Suspension01Hasta),(BQ664&lt;Suspension01Desde),(BQ664&lt;Suspension01Hasta)),"No_Umbral",AND((BO664&gt;Suspension01Desde),(BO664&gt;Suspension01Hasta),(BQ664&gt;Suspension01Desde),(BQ664&gt;Suspension01Hasta)),"No_Umbral",AND((BO664&lt;=Suspension01Desde),(BO664&lt;=Suspension01Hasta),(BQ664&gt;=Suspension01Desde),(BQ664&lt;=Suspension01Hasta)),"Umbral_Anticipado",AND((BO664&lt;=Suspension01Desde),(BO664&lt;=Suspension01Hasta),(BQ664&gt;=Suspension01Desde),(BQ664&gt;=Suspension01Hasta)),"Umbral_Interno",AND((BO664&gt;=Suspension01Desde),(BO664&lt;=Suspension01Hasta),(BQ664&gt;=Suspension01Desde),(BQ664&lt;=Suspension01Hasta)),"Umbral_Externo",AND((BO664&gt;=Suspension01Desde),(BO664&lt;=Suspension01Hasta),(BQ664&gt;=Suspension01Desde),(BQ664&gt;=Suspension01Hasta)),"Umbral_Tardío")</f>
        <v>No_Umbral</v>
      </c>
      <c r="BS664" s="43" cm="1">
        <f t="array" ref="BS664">_xlfn.IFS(BR664="Umbral_Anticipado",$BQ664-Suspension01Desde+1,BR664="Umbral_Interno",Suspension01Hasta-Suspension01Desde+1,BR664="Umbral_Externo",BQ664-$BO664+1,BR664="Umbral_Tardío",Suspension01Hasta-$BO664+1,BR664="No_Umbral",0)</f>
        <v>0</v>
      </c>
      <c r="BT664" s="42" cm="1">
        <f t="array" ref="BT664">_xlfn.IFS(BR664="Umbral_Anticipado",Suspension01Hasta+BS664,BR664="Umbral_Interno",BQ664+BS664,BR664="Umbral_Externo",Suspension01Hasta+BS664,BR664="Umbral_Tardío",BQ664+BS664,BR664="No_Umbral",BQ664)</f>
        <v>51299</v>
      </c>
      <c r="BU664" s="42" t="str" cm="1">
        <f t="array" ref="BU664">_xlfn.IFS(AND((BO664&lt;Suspension02Desde),(BO664&lt;Suspension02Hasta),(BT664&lt;Suspension02Desde),(BT664&lt;Suspension02Hasta)),"No_Umbral",AND((BO664&gt;Suspension02Desde),(BO664&gt;Suspension02Hasta),(BT664&gt;Suspension02Desde),(BT664&gt;Suspension02Hasta)),"No_Umbral",AND((BO664&lt;=Suspension02Desde),(BO664&lt;=Suspension02Hasta),(BT664&gt;=Suspension02Desde),(BT664&lt;=Suspension02Hasta)),"Umbral_Anticipado",AND((BO664&lt;=Suspension02Desde),(BO664&lt;=Suspension02Hasta),(BT664&gt;=Suspension02Desde),(BT664&gt;=Suspension02Hasta)),"Umbral_Interno",AND((BO664&gt;=Suspension02Desde),(BO664&lt;=Suspension02Hasta),(BT664&gt;=Suspension02Desde),(BT664&lt;=Suspension02Hasta)),"Umbral_Externo",AND((BO664&gt;=Suspension02Desde),(BO664&lt;=Suspension02Hasta),(BT664&gt;=Suspension02Desde),(BT664&gt;=Suspension02Hasta)),"Umbral_Tardío")</f>
        <v>No_Umbral</v>
      </c>
      <c r="BV664" s="43" cm="1">
        <f t="array" ref="BV664">_xlfn.IFS(BU664="Umbral_Anticipado",BT664-Suspension02Desde+1,BU664="Umbral_Interno",Suspension02Hasta-Suspension02Desde+1,BU664="Umbral_Externo",BT664-$BO664+1,BU664="Umbral_Tardío",Suspension02Hasta-$BO664+1,BU664="No_Umbral",0)</f>
        <v>0</v>
      </c>
      <c r="BW664" s="41" cm="1">
        <f t="array" ref="BW664">_xlfn.IFS(BU664="Umbral_Anticipado",Suspension02Hasta+BV664,BU664="Umbral_Interno",BT664+BV664,BU664="Umbral_Externo",Suspension02Hasta+BV664,BU664="Umbral_Tardío",BT664+BV664,BU664="No_Umbral",BT664)</f>
        <v>51299</v>
      </c>
      <c r="BX664" s="40">
        <f t="shared" si="158"/>
        <v>51302</v>
      </c>
      <c r="BY664" s="41">
        <f t="shared" si="159"/>
        <v>52029</v>
      </c>
      <c r="BZ664" s="42" t="str" cm="1">
        <f t="array" ref="BZ664">_xlfn.IFS(AND((BW664&lt;Suspension01Desde),(BW664&lt;Suspension01Hasta),(BY664&lt;Suspension01Desde),(BY664&lt;Suspension01Hasta)),"No_Umbral",AND((BW664&gt;Suspension01Desde),(BW664&gt;Suspension01Hasta),(BY664&gt;Suspension01Desde),(BY664&gt;Suspension01Hasta)),"No_Umbral",AND((BW664&lt;=Suspension01Desde),(BW664&lt;=Suspension01Hasta),(BY664&gt;=Suspension01Desde),(BY664&lt;=Suspension01Hasta)),"Umbral_Anticipado",AND((BW664&lt;=Suspension01Desde),(BW664&lt;=Suspension01Hasta),(BY664&gt;=Suspension01Desde),(BY664&gt;=Suspension01Hasta)),"Umbral_Interno",AND((BW664&gt;=Suspension01Desde),(BW664&lt;=Suspension01Hasta),(BY664&gt;=Suspension01Desde),(BY664&lt;=Suspension01Hasta)),"Umbral_Externo",AND((BW664&gt;=Suspension01Desde),(BW664&lt;=Suspension01Hasta),(BY664&gt;=Suspension01Desde),(BY664&gt;=Suspension01Hasta)),"Umbral_Tardío")</f>
        <v>No_Umbral</v>
      </c>
      <c r="CA664" s="43" cm="1">
        <f t="array" ref="CA664">_xlfn.IFS(BZ664="Umbral_Anticipado",$BI664-Suspension01Desde+1,BZ664="Umbral_Interno",Suspension01Hasta-Suspension01Desde+1,BZ664="Umbral_Externo",BY664-$BH664+1,BZ664="Umbral_Tardío",Suspension01Hasta-$BH664+1,BZ664="No_Umbral",0)</f>
        <v>0</v>
      </c>
      <c r="CB664" s="42" cm="1">
        <f t="array" ref="CB664">_xlfn.IFS(BZ664="Umbral_Anticipado",Suspension01Hasta+CA664,BZ664="Umbral_Interno",BY664+CA664,BZ664="Umbral_Externo",Suspension01Hasta+CA664,BZ664="Umbral_Tardío",BY664+CA664,BZ664="No_Umbral",BY664)</f>
        <v>52029</v>
      </c>
      <c r="CC664" s="42" t="str" cm="1">
        <f t="array" ref="CC664">_xlfn.IFS(AND((BW664&lt;Suspension02Desde),(BW664&lt;Suspension02Hasta),(CB664&lt;Suspension02Desde),(CB664&lt;Suspension02Hasta)),"No_Umbral",AND((BW664&gt;Suspension02Desde),(BW664&gt;Suspension02Hasta),(CB664&gt;Suspension02Desde),(CB664&gt;Suspension02Hasta)),"No_Umbral",AND((BW664&lt;=Suspension02Desde),(BW664&lt;=Suspension02Hasta),(CB664&gt;=Suspension02Desde),(CB664&lt;=Suspension02Hasta)),"Umbral_Anticipado",AND((BW664&lt;=Suspension02Desde),(BW664&lt;=Suspension02Hasta),(CB664&gt;=Suspension02Desde),(CB664&gt;=Suspension02Hasta)),"Umbral_Interno",AND((BW664&gt;=Suspension02Desde),(BW664&lt;=Suspension02Hasta),(CB664&gt;=Suspension02Desde),(CB664&lt;=Suspension02Hasta)),"Umbral_Externo",AND((BW664&gt;=Suspension02Desde),(BW664&lt;=Suspension02Hasta),(CB664&gt;=Suspension02Desde),(CB664&gt;=Suspension02Hasta)),"Umbral_Tardío")</f>
        <v>No_Umbral</v>
      </c>
      <c r="CD664" s="43" cm="1">
        <f t="array" ref="CD664">_xlfn.IFS(CC664="Umbral_Anticipado",CB664-Suspension02Desde+1,CC664="Umbral_Interno",Suspension02Hasta-Suspension02Desde+1,CC664="Umbral_Externo",CB664-$BH664+1,CC664="Umbral_Tardío",Suspension02Hasta-$BH664+1,CC664="No_Umbral",0)</f>
        <v>0</v>
      </c>
      <c r="CE664" s="41" cm="1">
        <f t="array" ref="CE664">_xlfn.IFS(CC664="Umbral_Anticipado",Suspension02Hasta+CD664,CC664="Umbral_Interno",CB664+CD664,CC664="Umbral_Externo",Suspension02Hasta+CD664,CC664="Umbral_Tardío",CB664+CD664,CC664="No_Umbral",CB664)</f>
        <v>52029</v>
      </c>
      <c r="CF664" s="40">
        <f t="shared" si="160"/>
        <v>52032</v>
      </c>
    </row>
    <row r="665" spans="1:84" s="22" customFormat="1" ht="20.25" customHeight="1">
      <c r="A665" s="77" t="s">
        <v>4694</v>
      </c>
      <c r="B665" s="77" t="str">
        <f t="shared" si="153"/>
        <v>2019</v>
      </c>
      <c r="C665" s="77" t="s">
        <v>4695</v>
      </c>
      <c r="D665" s="77" t="s">
        <v>4689</v>
      </c>
      <c r="E665" s="77" t="s">
        <v>293</v>
      </c>
      <c r="F665" s="77" t="s">
        <v>130</v>
      </c>
      <c r="G665" s="201">
        <v>43815</v>
      </c>
      <c r="H665" s="201">
        <v>51119</v>
      </c>
      <c r="I665" s="77" t="s">
        <v>92</v>
      </c>
      <c r="J665" s="77"/>
      <c r="K665" s="78">
        <v>52763</v>
      </c>
      <c r="L665" s="77" t="str">
        <f>VLOOKUP(MONTH($K665),TablaMeses[],2,FALSE)</f>
        <v>06 JUNIO</v>
      </c>
      <c r="M665" s="77">
        <f t="shared" ref="M665:M696" si="161">YEAR($K665)</f>
        <v>2044</v>
      </c>
      <c r="N665" s="77"/>
      <c r="O665" s="201"/>
      <c r="P665" s="77"/>
      <c r="Q665" s="77"/>
      <c r="R665" s="201"/>
      <c r="S665" s="77"/>
      <c r="T665" s="77"/>
      <c r="U665" s="201"/>
      <c r="V665" s="77"/>
      <c r="W665" s="77"/>
      <c r="X665" s="201"/>
      <c r="Y665" s="77"/>
      <c r="Z665" s="201"/>
      <c r="AA665" s="77"/>
      <c r="AB665" s="201"/>
      <c r="AC665" s="79"/>
      <c r="AD665" s="77"/>
      <c r="AE665" s="77"/>
      <c r="AF665" s="77"/>
      <c r="AG665" s="77"/>
      <c r="AH665" s="77"/>
      <c r="AI665" s="78"/>
      <c r="AJ665" s="77"/>
      <c r="AK665" s="77"/>
      <c r="AL665" s="77"/>
      <c r="AM665" s="78"/>
      <c r="AN665" s="77"/>
      <c r="AO665" s="77"/>
      <c r="AP665" s="77"/>
      <c r="AQ665" s="77"/>
      <c r="AR665" s="78"/>
      <c r="AS665" s="77"/>
      <c r="AT665" s="78"/>
      <c r="AU665" s="78"/>
      <c r="AV665" s="78">
        <v>45768</v>
      </c>
      <c r="AW665" s="77">
        <f t="shared" si="154"/>
        <v>17</v>
      </c>
      <c r="AX665" s="77">
        <f t="shared" si="152"/>
        <v>2025</v>
      </c>
      <c r="AY665" s="77" t="s">
        <v>944</v>
      </c>
      <c r="AZ665" s="81" t="s">
        <v>4696</v>
      </c>
      <c r="BC665" s="25" t="s">
        <v>673</v>
      </c>
      <c r="BD665" s="25" t="s">
        <v>674</v>
      </c>
      <c r="BE665" s="25">
        <v>120</v>
      </c>
      <c r="BF665" s="25">
        <v>60</v>
      </c>
      <c r="BG665" s="25">
        <v>730</v>
      </c>
      <c r="BH665" s="40">
        <f t="shared" si="150"/>
        <v>51119</v>
      </c>
      <c r="BI665" s="41">
        <f t="shared" si="155"/>
        <v>51239</v>
      </c>
      <c r="BJ665" s="42" t="str" cm="1">
        <f t="array" ref="BJ665">_xlfn.IFS(AND((BH665&lt;Suspension01Desde),(BH665&lt;Suspension01Hasta),(BI665&lt;Suspension01Desde),(BI665&lt;Suspension01Hasta)),"No_Umbral",AND((BH665&gt;Suspension01Desde),(BH665&gt;Suspension01Hasta),(BI665&gt;Suspension01Desde),(BI665&gt;Suspension01Hasta)),"No_Umbral",AND((BH665&lt;=Suspension01Desde),(BH665&lt;=Suspension01Hasta),(BI665&gt;=Suspension01Desde),(BI665&lt;=Suspension01Hasta)),"Umbral_Anticipado",AND((BH665&lt;=Suspension01Desde),(BH665&lt;=Suspension01Hasta),(BI665&gt;=Suspension01Desde),(BI665&gt;=Suspension01Hasta)),"Umbral_Interno",AND((BH665&gt;=Suspension01Desde),(BH665&lt;=Suspension01Hasta),(BI665&gt;=Suspension01Desde),(BI665&lt;=Suspension01Hasta)),"Umbral_Externo",AND((BH665&gt;=Suspension01Desde),(BH665&lt;=Suspension01Hasta),(BI665&gt;=Suspension01Desde),(BI665&gt;=Suspension01Hasta)),"Umbral_Tardío")</f>
        <v>No_Umbral</v>
      </c>
      <c r="BK665" s="43" cm="1">
        <f t="array" ref="BK665">_xlfn.IFS(BJ665="Umbral_Anticipado",$BI665-Suspension01Desde+1,BJ665="Umbral_Interno",Suspension01Hasta-Suspension01Desde+1,BJ665="Umbral_Externo",BI665-$BH665+1,BJ665="Umbral_Tardío",Suspension01Hasta-$BH665+1,BJ665="No_Umbral",0)</f>
        <v>0</v>
      </c>
      <c r="BL665" s="42" cm="1">
        <f t="array" ref="BL665">_xlfn.IFS(BJ665="Umbral_Anticipado",Suspension01Hasta+BK665,BJ665="Umbral_Interno",BI665+BK665,BJ665="Umbral_Externo",Suspension01Hasta+BK665,BJ665="Umbral_Tardío",BI665+BK665,BJ665="No_Umbral",BI665)</f>
        <v>51239</v>
      </c>
      <c r="BM665" s="42" t="str" cm="1">
        <f t="array" ref="BM665">_xlfn.IFS(AND((BH665&lt;Suspension02Desde),(BH665&lt;Suspension02Hasta),(BL665&lt;Suspension02Desde),(BL665&lt;Suspension02Hasta)),"No_Umbral",AND((BH665&gt;Suspension02Desde),(BH665&gt;Suspension02Hasta),(BL665&gt;Suspension02Desde),(BL665&gt;Suspension02Hasta)),"No_Umbral",AND((BH665&lt;=Suspension02Desde),(BH665&lt;=Suspension02Hasta),(BL665&gt;=Suspension02Desde),(BL665&lt;=Suspension02Hasta)),"Umbral_Anticipado",AND((BH665&lt;=Suspension02Desde),(BH665&lt;=Suspension02Hasta),(BL665&gt;=Suspension02Desde),(BL665&gt;=Suspension02Hasta)),"Umbral_Interno",AND((BH665&gt;=Suspension02Desde),(BH665&lt;=Suspension02Hasta),(BL665&gt;=Suspension02Desde),(BL665&lt;=Suspension02Hasta)),"Umbral_Externo",AND((BH665&gt;=Suspension02Desde),(BH665&lt;=Suspension02Hasta),(BL665&gt;=Suspension02Desde),(BL665&gt;=Suspension02Hasta)),"Umbral_Tardío")</f>
        <v>No_Umbral</v>
      </c>
      <c r="BN665" s="43" cm="1">
        <f t="array" ref="BN665">_xlfn.IFS(BM665="Umbral_Anticipado",BL665-Suspension02Desde+1,BM665="Umbral_Interno",Suspension02Hasta-Suspension02Desde+1,BM665="Umbral_Externo",BL665-$BH665+1,BM665="Umbral_Tardío",Suspension02Hasta-$BH665+1,BM665="No_Umbral",0)</f>
        <v>0</v>
      </c>
      <c r="BO665" s="41" cm="1">
        <f t="array" ref="BO665">_xlfn.IFS(BM665="Umbral_Anticipado",Suspension02Hasta+BN665,BM665="Umbral_Interno",BL665+BN665,BM665="Umbral_Externo",Suspension02Hasta+BN665,BM665="Umbral_Tardío",BL665+BN665,BM665="No_Umbral",BL665)</f>
        <v>51239</v>
      </c>
      <c r="BP665" s="40">
        <f t="shared" si="156"/>
        <v>51241</v>
      </c>
      <c r="BQ665" s="41">
        <f t="shared" si="157"/>
        <v>51299</v>
      </c>
      <c r="BR665" s="42" t="str" cm="1">
        <f t="array" ref="BR665">_xlfn.IFS(AND((BO665&lt;Suspension01Desde),(BO665&lt;Suspension01Hasta),(BQ665&lt;Suspension01Desde),(BQ665&lt;Suspension01Hasta)),"No_Umbral",AND((BO665&gt;Suspension01Desde),(BO665&gt;Suspension01Hasta),(BQ665&gt;Suspension01Desde),(BQ665&gt;Suspension01Hasta)),"No_Umbral",AND((BO665&lt;=Suspension01Desde),(BO665&lt;=Suspension01Hasta),(BQ665&gt;=Suspension01Desde),(BQ665&lt;=Suspension01Hasta)),"Umbral_Anticipado",AND((BO665&lt;=Suspension01Desde),(BO665&lt;=Suspension01Hasta),(BQ665&gt;=Suspension01Desde),(BQ665&gt;=Suspension01Hasta)),"Umbral_Interno",AND((BO665&gt;=Suspension01Desde),(BO665&lt;=Suspension01Hasta),(BQ665&gt;=Suspension01Desde),(BQ665&lt;=Suspension01Hasta)),"Umbral_Externo",AND((BO665&gt;=Suspension01Desde),(BO665&lt;=Suspension01Hasta),(BQ665&gt;=Suspension01Desde),(BQ665&gt;=Suspension01Hasta)),"Umbral_Tardío")</f>
        <v>No_Umbral</v>
      </c>
      <c r="BS665" s="43" cm="1">
        <f t="array" ref="BS665">_xlfn.IFS(BR665="Umbral_Anticipado",$BQ665-Suspension01Desde+1,BR665="Umbral_Interno",Suspension01Hasta-Suspension01Desde+1,BR665="Umbral_Externo",BQ665-$BO665+1,BR665="Umbral_Tardío",Suspension01Hasta-$BO665+1,BR665="No_Umbral",0)</f>
        <v>0</v>
      </c>
      <c r="BT665" s="42" cm="1">
        <f t="array" ref="BT665">_xlfn.IFS(BR665="Umbral_Anticipado",Suspension01Hasta+BS665,BR665="Umbral_Interno",BQ665+BS665,BR665="Umbral_Externo",Suspension01Hasta+BS665,BR665="Umbral_Tardío",BQ665+BS665,BR665="No_Umbral",BQ665)</f>
        <v>51299</v>
      </c>
      <c r="BU665" s="42" t="str" cm="1">
        <f t="array" ref="BU665">_xlfn.IFS(AND((BO665&lt;Suspension02Desde),(BO665&lt;Suspension02Hasta),(BT665&lt;Suspension02Desde),(BT665&lt;Suspension02Hasta)),"No_Umbral",AND((BO665&gt;Suspension02Desde),(BO665&gt;Suspension02Hasta),(BT665&gt;Suspension02Desde),(BT665&gt;Suspension02Hasta)),"No_Umbral",AND((BO665&lt;=Suspension02Desde),(BO665&lt;=Suspension02Hasta),(BT665&gt;=Suspension02Desde),(BT665&lt;=Suspension02Hasta)),"Umbral_Anticipado",AND((BO665&lt;=Suspension02Desde),(BO665&lt;=Suspension02Hasta),(BT665&gt;=Suspension02Desde),(BT665&gt;=Suspension02Hasta)),"Umbral_Interno",AND((BO665&gt;=Suspension02Desde),(BO665&lt;=Suspension02Hasta),(BT665&gt;=Suspension02Desde),(BT665&lt;=Suspension02Hasta)),"Umbral_Externo",AND((BO665&gt;=Suspension02Desde),(BO665&lt;=Suspension02Hasta),(BT665&gt;=Suspension02Desde),(BT665&gt;=Suspension02Hasta)),"Umbral_Tardío")</f>
        <v>No_Umbral</v>
      </c>
      <c r="BV665" s="43" cm="1">
        <f t="array" ref="BV665">_xlfn.IFS(BU665="Umbral_Anticipado",BT665-Suspension02Desde+1,BU665="Umbral_Interno",Suspension02Hasta-Suspension02Desde+1,BU665="Umbral_Externo",BT665-$BO665+1,BU665="Umbral_Tardío",Suspension02Hasta-$BO665+1,BU665="No_Umbral",0)</f>
        <v>0</v>
      </c>
      <c r="BW665" s="41" cm="1">
        <f t="array" ref="BW665">_xlfn.IFS(BU665="Umbral_Anticipado",Suspension02Hasta+BV665,BU665="Umbral_Interno",BT665+BV665,BU665="Umbral_Externo",Suspension02Hasta+BV665,BU665="Umbral_Tardío",BT665+BV665,BU665="No_Umbral",BT665)</f>
        <v>51299</v>
      </c>
      <c r="BX665" s="40">
        <f t="shared" si="158"/>
        <v>51302</v>
      </c>
      <c r="BY665" s="41">
        <f t="shared" si="159"/>
        <v>52029</v>
      </c>
      <c r="BZ665" s="42" t="str" cm="1">
        <f t="array" ref="BZ665">_xlfn.IFS(AND((BW665&lt;Suspension01Desde),(BW665&lt;Suspension01Hasta),(BY665&lt;Suspension01Desde),(BY665&lt;Suspension01Hasta)),"No_Umbral",AND((BW665&gt;Suspension01Desde),(BW665&gt;Suspension01Hasta),(BY665&gt;Suspension01Desde),(BY665&gt;Suspension01Hasta)),"No_Umbral",AND((BW665&lt;=Suspension01Desde),(BW665&lt;=Suspension01Hasta),(BY665&gt;=Suspension01Desde),(BY665&lt;=Suspension01Hasta)),"Umbral_Anticipado",AND((BW665&lt;=Suspension01Desde),(BW665&lt;=Suspension01Hasta),(BY665&gt;=Suspension01Desde),(BY665&gt;=Suspension01Hasta)),"Umbral_Interno",AND((BW665&gt;=Suspension01Desde),(BW665&lt;=Suspension01Hasta),(BY665&gt;=Suspension01Desde),(BY665&lt;=Suspension01Hasta)),"Umbral_Externo",AND((BW665&gt;=Suspension01Desde),(BW665&lt;=Suspension01Hasta),(BY665&gt;=Suspension01Desde),(BY665&gt;=Suspension01Hasta)),"Umbral_Tardío")</f>
        <v>No_Umbral</v>
      </c>
      <c r="CA665" s="43" cm="1">
        <f t="array" ref="CA665">_xlfn.IFS(BZ665="Umbral_Anticipado",$BI665-Suspension01Desde+1,BZ665="Umbral_Interno",Suspension01Hasta-Suspension01Desde+1,BZ665="Umbral_Externo",BY665-$BH665+1,BZ665="Umbral_Tardío",Suspension01Hasta-$BH665+1,BZ665="No_Umbral",0)</f>
        <v>0</v>
      </c>
      <c r="CB665" s="42" cm="1">
        <f t="array" ref="CB665">_xlfn.IFS(BZ665="Umbral_Anticipado",Suspension01Hasta+CA665,BZ665="Umbral_Interno",BY665+CA665,BZ665="Umbral_Externo",Suspension01Hasta+CA665,BZ665="Umbral_Tardío",BY665+CA665,BZ665="No_Umbral",BY665)</f>
        <v>52029</v>
      </c>
      <c r="CC665" s="42" t="str" cm="1">
        <f t="array" ref="CC665">_xlfn.IFS(AND((BW665&lt;Suspension02Desde),(BW665&lt;Suspension02Hasta),(CB665&lt;Suspension02Desde),(CB665&lt;Suspension02Hasta)),"No_Umbral",AND((BW665&gt;Suspension02Desde),(BW665&gt;Suspension02Hasta),(CB665&gt;Suspension02Desde),(CB665&gt;Suspension02Hasta)),"No_Umbral",AND((BW665&lt;=Suspension02Desde),(BW665&lt;=Suspension02Hasta),(CB665&gt;=Suspension02Desde),(CB665&lt;=Suspension02Hasta)),"Umbral_Anticipado",AND((BW665&lt;=Suspension02Desde),(BW665&lt;=Suspension02Hasta),(CB665&gt;=Suspension02Desde),(CB665&gt;=Suspension02Hasta)),"Umbral_Interno",AND((BW665&gt;=Suspension02Desde),(BW665&lt;=Suspension02Hasta),(CB665&gt;=Suspension02Desde),(CB665&lt;=Suspension02Hasta)),"Umbral_Externo",AND((BW665&gt;=Suspension02Desde),(BW665&lt;=Suspension02Hasta),(CB665&gt;=Suspension02Desde),(CB665&gt;=Suspension02Hasta)),"Umbral_Tardío")</f>
        <v>No_Umbral</v>
      </c>
      <c r="CD665" s="43" cm="1">
        <f t="array" ref="CD665">_xlfn.IFS(CC665="Umbral_Anticipado",CB665-Suspension02Desde+1,CC665="Umbral_Interno",Suspension02Hasta-Suspension02Desde+1,CC665="Umbral_Externo",CB665-$BH665+1,CC665="Umbral_Tardío",Suspension02Hasta-$BH665+1,CC665="No_Umbral",0)</f>
        <v>0</v>
      </c>
      <c r="CE665" s="41" cm="1">
        <f t="array" ref="CE665">_xlfn.IFS(CC665="Umbral_Anticipado",Suspension02Hasta+CD665,CC665="Umbral_Interno",CB665+CD665,CC665="Umbral_Externo",Suspension02Hasta+CD665,CC665="Umbral_Tardío",CB665+CD665,CC665="No_Umbral",CB665)</f>
        <v>52029</v>
      </c>
      <c r="CF665" s="40">
        <f t="shared" si="160"/>
        <v>52032</v>
      </c>
    </row>
    <row r="666" spans="1:84" s="22" customFormat="1" ht="20.25" customHeight="1">
      <c r="A666" s="77" t="s">
        <v>4697</v>
      </c>
      <c r="B666" s="77" t="str">
        <f t="shared" si="153"/>
        <v>2019</v>
      </c>
      <c r="C666" s="77" t="s">
        <v>4698</v>
      </c>
      <c r="D666" s="77" t="s">
        <v>4699</v>
      </c>
      <c r="E666" s="77" t="s">
        <v>293</v>
      </c>
      <c r="F666" s="77" t="s">
        <v>130</v>
      </c>
      <c r="G666" s="201">
        <v>44134</v>
      </c>
      <c r="H666" s="201">
        <v>46720</v>
      </c>
      <c r="I666" s="77" t="s">
        <v>299</v>
      </c>
      <c r="J666" s="77"/>
      <c r="K666" s="78">
        <v>47691</v>
      </c>
      <c r="L666" s="77" t="str">
        <f>VLOOKUP(MONTH($K666),TablaMeses[],2,FALSE)</f>
        <v>07 JULIO</v>
      </c>
      <c r="M666" s="77">
        <f t="shared" si="161"/>
        <v>2030</v>
      </c>
      <c r="N666" s="77"/>
      <c r="O666" s="201"/>
      <c r="P666" s="77"/>
      <c r="Q666" s="77"/>
      <c r="R666" s="201"/>
      <c r="S666" s="77"/>
      <c r="T666" s="77"/>
      <c r="U666" s="201"/>
      <c r="V666" s="77"/>
      <c r="W666" s="77"/>
      <c r="X666" s="201"/>
      <c r="Y666" s="77"/>
      <c r="Z666" s="201"/>
      <c r="AA666" s="77"/>
      <c r="AB666" s="201"/>
      <c r="AC666" s="79"/>
      <c r="AD666" s="77"/>
      <c r="AE666" s="77"/>
      <c r="AF666" s="77"/>
      <c r="AG666" s="77"/>
      <c r="AH666" s="77"/>
      <c r="AI666" s="78"/>
      <c r="AJ666" s="77"/>
      <c r="AK666" s="77"/>
      <c r="AL666" s="77"/>
      <c r="AM666" s="78"/>
      <c r="AN666" s="77"/>
      <c r="AO666" s="77"/>
      <c r="AP666" s="77"/>
      <c r="AQ666" s="77"/>
      <c r="AR666" s="78"/>
      <c r="AS666" s="77"/>
      <c r="AT666" s="78"/>
      <c r="AU666" s="78"/>
      <c r="AV666" s="78">
        <v>45768</v>
      </c>
      <c r="AW666" s="77">
        <f t="shared" si="154"/>
        <v>17</v>
      </c>
      <c r="AX666" s="77">
        <f t="shared" ref="AX666:AX697" si="162">YEAR($AV666)</f>
        <v>2025</v>
      </c>
      <c r="AY666" s="77" t="s">
        <v>944</v>
      </c>
      <c r="AZ666" s="81" t="s">
        <v>4700</v>
      </c>
      <c r="BC666" s="25" t="s">
        <v>673</v>
      </c>
      <c r="BD666" s="25" t="s">
        <v>674</v>
      </c>
      <c r="BE666" s="25">
        <v>120</v>
      </c>
      <c r="BF666" s="25">
        <v>60</v>
      </c>
      <c r="BG666" s="25">
        <v>730</v>
      </c>
      <c r="BH666" s="40">
        <f t="shared" si="150"/>
        <v>46720</v>
      </c>
      <c r="BI666" s="41">
        <f t="shared" si="155"/>
        <v>46840</v>
      </c>
      <c r="BJ666" s="42" t="str" cm="1">
        <f t="array" ref="BJ666">_xlfn.IFS(AND((BH666&lt;Suspension01Desde),(BH666&lt;Suspension01Hasta),(BI666&lt;Suspension01Desde),(BI666&lt;Suspension01Hasta)),"No_Umbral",AND((BH666&gt;Suspension01Desde),(BH666&gt;Suspension01Hasta),(BI666&gt;Suspension01Desde),(BI666&gt;Suspension01Hasta)),"No_Umbral",AND((BH666&lt;=Suspension01Desde),(BH666&lt;=Suspension01Hasta),(BI666&gt;=Suspension01Desde),(BI666&lt;=Suspension01Hasta)),"Umbral_Anticipado",AND((BH666&lt;=Suspension01Desde),(BH666&lt;=Suspension01Hasta),(BI666&gt;=Suspension01Desde),(BI666&gt;=Suspension01Hasta)),"Umbral_Interno",AND((BH666&gt;=Suspension01Desde),(BH666&lt;=Suspension01Hasta),(BI666&gt;=Suspension01Desde),(BI666&lt;=Suspension01Hasta)),"Umbral_Externo",AND((BH666&gt;=Suspension01Desde),(BH666&lt;=Suspension01Hasta),(BI666&gt;=Suspension01Desde),(BI666&gt;=Suspension01Hasta)),"Umbral_Tardío")</f>
        <v>No_Umbral</v>
      </c>
      <c r="BK666" s="43" cm="1">
        <f t="array" ref="BK666">_xlfn.IFS(BJ666="Umbral_Anticipado",$BI666-Suspension01Desde+1,BJ666="Umbral_Interno",Suspension01Hasta-Suspension01Desde+1,BJ666="Umbral_Externo",BI666-$BH666+1,BJ666="Umbral_Tardío",Suspension01Hasta-$BH666+1,BJ666="No_Umbral",0)</f>
        <v>0</v>
      </c>
      <c r="BL666" s="42" cm="1">
        <f t="array" ref="BL666">_xlfn.IFS(BJ666="Umbral_Anticipado",Suspension01Hasta+BK666,BJ666="Umbral_Interno",BI666+BK666,BJ666="Umbral_Externo",Suspension01Hasta+BK666,BJ666="Umbral_Tardío",BI666+BK666,BJ666="No_Umbral",BI666)</f>
        <v>46840</v>
      </c>
      <c r="BM666" s="42" t="str" cm="1">
        <f t="array" ref="BM666">_xlfn.IFS(AND((BH666&lt;Suspension02Desde),(BH666&lt;Suspension02Hasta),(BL666&lt;Suspension02Desde),(BL666&lt;Suspension02Hasta)),"No_Umbral",AND((BH666&gt;Suspension02Desde),(BH666&gt;Suspension02Hasta),(BL666&gt;Suspension02Desde),(BL666&gt;Suspension02Hasta)),"No_Umbral",AND((BH666&lt;=Suspension02Desde),(BH666&lt;=Suspension02Hasta),(BL666&gt;=Suspension02Desde),(BL666&lt;=Suspension02Hasta)),"Umbral_Anticipado",AND((BH666&lt;=Suspension02Desde),(BH666&lt;=Suspension02Hasta),(BL666&gt;=Suspension02Desde),(BL666&gt;=Suspension02Hasta)),"Umbral_Interno",AND((BH666&gt;=Suspension02Desde),(BH666&lt;=Suspension02Hasta),(BL666&gt;=Suspension02Desde),(BL666&lt;=Suspension02Hasta)),"Umbral_Externo",AND((BH666&gt;=Suspension02Desde),(BH666&lt;=Suspension02Hasta),(BL666&gt;=Suspension02Desde),(BL666&gt;=Suspension02Hasta)),"Umbral_Tardío")</f>
        <v>No_Umbral</v>
      </c>
      <c r="BN666" s="43" cm="1">
        <f t="array" ref="BN666">_xlfn.IFS(BM666="Umbral_Anticipado",BL666-Suspension02Desde+1,BM666="Umbral_Interno",Suspension02Hasta-Suspension02Desde+1,BM666="Umbral_Externo",BL666-$BH666+1,BM666="Umbral_Tardío",Suspension02Hasta-$BH666+1,BM666="No_Umbral",0)</f>
        <v>0</v>
      </c>
      <c r="BO666" s="41" cm="1">
        <f t="array" ref="BO666">_xlfn.IFS(BM666="Umbral_Anticipado",Suspension02Hasta+BN666,BM666="Umbral_Interno",BL666+BN666,BM666="Umbral_Externo",Suspension02Hasta+BN666,BM666="Umbral_Tardío",BL666+BN666,BM666="No_Umbral",BL666)</f>
        <v>46840</v>
      </c>
      <c r="BP666" s="40">
        <f t="shared" si="156"/>
        <v>46841</v>
      </c>
      <c r="BQ666" s="41">
        <f t="shared" si="157"/>
        <v>46900</v>
      </c>
      <c r="BR666" s="42" t="str" cm="1">
        <f t="array" ref="BR666">_xlfn.IFS(AND((BO666&lt;Suspension01Desde),(BO666&lt;Suspension01Hasta),(BQ666&lt;Suspension01Desde),(BQ666&lt;Suspension01Hasta)),"No_Umbral",AND((BO666&gt;Suspension01Desde),(BO666&gt;Suspension01Hasta),(BQ666&gt;Suspension01Desde),(BQ666&gt;Suspension01Hasta)),"No_Umbral",AND((BO666&lt;=Suspension01Desde),(BO666&lt;=Suspension01Hasta),(BQ666&gt;=Suspension01Desde),(BQ666&lt;=Suspension01Hasta)),"Umbral_Anticipado",AND((BO666&lt;=Suspension01Desde),(BO666&lt;=Suspension01Hasta),(BQ666&gt;=Suspension01Desde),(BQ666&gt;=Suspension01Hasta)),"Umbral_Interno",AND((BO666&gt;=Suspension01Desde),(BO666&lt;=Suspension01Hasta),(BQ666&gt;=Suspension01Desde),(BQ666&lt;=Suspension01Hasta)),"Umbral_Externo",AND((BO666&gt;=Suspension01Desde),(BO666&lt;=Suspension01Hasta),(BQ666&gt;=Suspension01Desde),(BQ666&gt;=Suspension01Hasta)),"Umbral_Tardío")</f>
        <v>No_Umbral</v>
      </c>
      <c r="BS666" s="43" cm="1">
        <f t="array" ref="BS666">_xlfn.IFS(BR666="Umbral_Anticipado",$BQ666-Suspension01Desde+1,BR666="Umbral_Interno",Suspension01Hasta-Suspension01Desde+1,BR666="Umbral_Externo",BQ666-$BO666+1,BR666="Umbral_Tardío",Suspension01Hasta-$BO666+1,BR666="No_Umbral",0)</f>
        <v>0</v>
      </c>
      <c r="BT666" s="42" cm="1">
        <f t="array" ref="BT666">_xlfn.IFS(BR666="Umbral_Anticipado",Suspension01Hasta+BS666,BR666="Umbral_Interno",BQ666+BS666,BR666="Umbral_Externo",Suspension01Hasta+BS666,BR666="Umbral_Tardío",BQ666+BS666,BR666="No_Umbral",BQ666)</f>
        <v>46900</v>
      </c>
      <c r="BU666" s="42" t="str" cm="1">
        <f t="array" ref="BU666">_xlfn.IFS(AND((BO666&lt;Suspension02Desde),(BO666&lt;Suspension02Hasta),(BT666&lt;Suspension02Desde),(BT666&lt;Suspension02Hasta)),"No_Umbral",AND((BO666&gt;Suspension02Desde),(BO666&gt;Suspension02Hasta),(BT666&gt;Suspension02Desde),(BT666&gt;Suspension02Hasta)),"No_Umbral",AND((BO666&lt;=Suspension02Desde),(BO666&lt;=Suspension02Hasta),(BT666&gt;=Suspension02Desde),(BT666&lt;=Suspension02Hasta)),"Umbral_Anticipado",AND((BO666&lt;=Suspension02Desde),(BO666&lt;=Suspension02Hasta),(BT666&gt;=Suspension02Desde),(BT666&gt;=Suspension02Hasta)),"Umbral_Interno",AND((BO666&gt;=Suspension02Desde),(BO666&lt;=Suspension02Hasta),(BT666&gt;=Suspension02Desde),(BT666&lt;=Suspension02Hasta)),"Umbral_Externo",AND((BO666&gt;=Suspension02Desde),(BO666&lt;=Suspension02Hasta),(BT666&gt;=Suspension02Desde),(BT666&gt;=Suspension02Hasta)),"Umbral_Tardío")</f>
        <v>No_Umbral</v>
      </c>
      <c r="BV666" s="43" cm="1">
        <f t="array" ref="BV666">_xlfn.IFS(BU666="Umbral_Anticipado",BT666-Suspension02Desde+1,BU666="Umbral_Interno",Suspension02Hasta-Suspension02Desde+1,BU666="Umbral_Externo",BT666-$BO666+1,BU666="Umbral_Tardío",Suspension02Hasta-$BO666+1,BU666="No_Umbral",0)</f>
        <v>0</v>
      </c>
      <c r="BW666" s="41" cm="1">
        <f t="array" ref="BW666">_xlfn.IFS(BU666="Umbral_Anticipado",Suspension02Hasta+BV666,BU666="Umbral_Interno",BT666+BV666,BU666="Umbral_Externo",Suspension02Hasta+BV666,BU666="Umbral_Tardío",BT666+BV666,BU666="No_Umbral",BT666)</f>
        <v>46900</v>
      </c>
      <c r="BX666" s="40">
        <f t="shared" si="158"/>
        <v>46902</v>
      </c>
      <c r="BY666" s="41">
        <f t="shared" si="159"/>
        <v>47630</v>
      </c>
      <c r="BZ666" s="42" t="str" cm="1">
        <f t="array" ref="BZ666">_xlfn.IFS(AND((BW666&lt;Suspension01Desde),(BW666&lt;Suspension01Hasta),(BY666&lt;Suspension01Desde),(BY666&lt;Suspension01Hasta)),"No_Umbral",AND((BW666&gt;Suspension01Desde),(BW666&gt;Suspension01Hasta),(BY666&gt;Suspension01Desde),(BY666&gt;Suspension01Hasta)),"No_Umbral",AND((BW666&lt;=Suspension01Desde),(BW666&lt;=Suspension01Hasta),(BY666&gt;=Suspension01Desde),(BY666&lt;=Suspension01Hasta)),"Umbral_Anticipado",AND((BW666&lt;=Suspension01Desde),(BW666&lt;=Suspension01Hasta),(BY666&gt;=Suspension01Desde),(BY666&gt;=Suspension01Hasta)),"Umbral_Interno",AND((BW666&gt;=Suspension01Desde),(BW666&lt;=Suspension01Hasta),(BY666&gt;=Suspension01Desde),(BY666&lt;=Suspension01Hasta)),"Umbral_Externo",AND((BW666&gt;=Suspension01Desde),(BW666&lt;=Suspension01Hasta),(BY666&gt;=Suspension01Desde),(BY666&gt;=Suspension01Hasta)),"Umbral_Tardío")</f>
        <v>No_Umbral</v>
      </c>
      <c r="CA666" s="43" cm="1">
        <f t="array" ref="CA666">_xlfn.IFS(BZ666="Umbral_Anticipado",$BI666-Suspension01Desde+1,BZ666="Umbral_Interno",Suspension01Hasta-Suspension01Desde+1,BZ666="Umbral_Externo",BY666-$BH666+1,BZ666="Umbral_Tardío",Suspension01Hasta-$BH666+1,BZ666="No_Umbral",0)</f>
        <v>0</v>
      </c>
      <c r="CB666" s="42" cm="1">
        <f t="array" ref="CB666">_xlfn.IFS(BZ666="Umbral_Anticipado",Suspension01Hasta+CA666,BZ666="Umbral_Interno",BY666+CA666,BZ666="Umbral_Externo",Suspension01Hasta+CA666,BZ666="Umbral_Tardío",BY666+CA666,BZ666="No_Umbral",BY666)</f>
        <v>47630</v>
      </c>
      <c r="CC666" s="42" t="str" cm="1">
        <f t="array" ref="CC666">_xlfn.IFS(AND((BW666&lt;Suspension02Desde),(BW666&lt;Suspension02Hasta),(CB666&lt;Suspension02Desde),(CB666&lt;Suspension02Hasta)),"No_Umbral",AND((BW666&gt;Suspension02Desde),(BW666&gt;Suspension02Hasta),(CB666&gt;Suspension02Desde),(CB666&gt;Suspension02Hasta)),"No_Umbral",AND((BW666&lt;=Suspension02Desde),(BW666&lt;=Suspension02Hasta),(CB666&gt;=Suspension02Desde),(CB666&lt;=Suspension02Hasta)),"Umbral_Anticipado",AND((BW666&lt;=Suspension02Desde),(BW666&lt;=Suspension02Hasta),(CB666&gt;=Suspension02Desde),(CB666&gt;=Suspension02Hasta)),"Umbral_Interno",AND((BW666&gt;=Suspension02Desde),(BW666&lt;=Suspension02Hasta),(CB666&gt;=Suspension02Desde),(CB666&lt;=Suspension02Hasta)),"Umbral_Externo",AND((BW666&gt;=Suspension02Desde),(BW666&lt;=Suspension02Hasta),(CB666&gt;=Suspension02Desde),(CB666&gt;=Suspension02Hasta)),"Umbral_Tardío")</f>
        <v>No_Umbral</v>
      </c>
      <c r="CD666" s="43" cm="1">
        <f t="array" ref="CD666">_xlfn.IFS(CC666="Umbral_Anticipado",CB666-Suspension02Desde+1,CC666="Umbral_Interno",Suspension02Hasta-Suspension02Desde+1,CC666="Umbral_Externo",CB666-$BH666+1,CC666="Umbral_Tardío",Suspension02Hasta-$BH666+1,CC666="No_Umbral",0)</f>
        <v>0</v>
      </c>
      <c r="CE666" s="41" cm="1">
        <f t="array" ref="CE666">_xlfn.IFS(CC666="Umbral_Anticipado",Suspension02Hasta+CD666,CC666="Umbral_Interno",CB666+CD666,CC666="Umbral_Externo",Suspension02Hasta+CD666,CC666="Umbral_Tardío",CB666+CD666,CC666="No_Umbral",CB666)</f>
        <v>47630</v>
      </c>
      <c r="CF666" s="40">
        <f t="shared" si="160"/>
        <v>47632</v>
      </c>
    </row>
    <row r="667" spans="1:84" s="22" customFormat="1" ht="20.25" customHeight="1">
      <c r="A667" s="77" t="s">
        <v>4701</v>
      </c>
      <c r="B667" s="77" t="str">
        <f t="shared" si="153"/>
        <v>2019</v>
      </c>
      <c r="C667" s="94" t="s">
        <v>4702</v>
      </c>
      <c r="D667" s="77" t="s">
        <v>4699</v>
      </c>
      <c r="E667" s="77" t="s">
        <v>293</v>
      </c>
      <c r="F667" s="77" t="s">
        <v>130</v>
      </c>
      <c r="G667" s="201">
        <v>43845</v>
      </c>
      <c r="H667" s="201">
        <v>51149</v>
      </c>
      <c r="I667" s="77" t="s">
        <v>551</v>
      </c>
      <c r="J667" s="77"/>
      <c r="K667" s="78">
        <v>52670</v>
      </c>
      <c r="L667" s="77" t="str">
        <f>VLOOKUP(MONTH($K667),TablaMeses[],2,FALSE)</f>
        <v>03 MARZO</v>
      </c>
      <c r="M667" s="77">
        <f t="shared" si="161"/>
        <v>2044</v>
      </c>
      <c r="N667" s="77"/>
      <c r="O667" s="201"/>
      <c r="P667" s="77"/>
      <c r="Q667" s="77"/>
      <c r="R667" s="201"/>
      <c r="S667" s="77"/>
      <c r="T667" s="77"/>
      <c r="U667" s="201"/>
      <c r="V667" s="77"/>
      <c r="W667" s="77"/>
      <c r="X667" s="201"/>
      <c r="Y667" s="77"/>
      <c r="Z667" s="201"/>
      <c r="AA667" s="77"/>
      <c r="AB667" s="201"/>
      <c r="AC667" s="79"/>
      <c r="AD667" s="77"/>
      <c r="AE667" s="77"/>
      <c r="AF667" s="77"/>
      <c r="AG667" s="77"/>
      <c r="AH667" s="77"/>
      <c r="AI667" s="78"/>
      <c r="AJ667" s="77"/>
      <c r="AK667" s="77"/>
      <c r="AL667" s="77"/>
      <c r="AM667" s="78"/>
      <c r="AN667" s="77"/>
      <c r="AO667" s="77"/>
      <c r="AP667" s="77"/>
      <c r="AQ667" s="77"/>
      <c r="AR667" s="78"/>
      <c r="AS667" s="77"/>
      <c r="AT667" s="78"/>
      <c r="AU667" s="78"/>
      <c r="AV667" s="78">
        <v>45768</v>
      </c>
      <c r="AW667" s="77">
        <f t="shared" si="154"/>
        <v>17</v>
      </c>
      <c r="AX667" s="77">
        <f t="shared" si="162"/>
        <v>2025</v>
      </c>
      <c r="AY667" s="77" t="s">
        <v>944</v>
      </c>
      <c r="AZ667" s="162" t="s">
        <v>4703</v>
      </c>
      <c r="BC667" s="25" t="s">
        <v>673</v>
      </c>
      <c r="BD667" s="25" t="s">
        <v>674</v>
      </c>
      <c r="BE667" s="25">
        <v>120</v>
      </c>
      <c r="BF667" s="25">
        <v>60</v>
      </c>
      <c r="BG667" s="25">
        <v>730</v>
      </c>
      <c r="BH667" s="40">
        <f t="shared" si="150"/>
        <v>51149</v>
      </c>
      <c r="BI667" s="41">
        <f t="shared" si="155"/>
        <v>51269</v>
      </c>
      <c r="BJ667" s="42" t="str" cm="1">
        <f t="array" ref="BJ667">_xlfn.IFS(AND((BH667&lt;Suspension01Desde),(BH667&lt;Suspension01Hasta),(BI667&lt;Suspension01Desde),(BI667&lt;Suspension01Hasta)),"No_Umbral",AND((BH667&gt;Suspension01Desde),(BH667&gt;Suspension01Hasta),(BI667&gt;Suspension01Desde),(BI667&gt;Suspension01Hasta)),"No_Umbral",AND((BH667&lt;=Suspension01Desde),(BH667&lt;=Suspension01Hasta),(BI667&gt;=Suspension01Desde),(BI667&lt;=Suspension01Hasta)),"Umbral_Anticipado",AND((BH667&lt;=Suspension01Desde),(BH667&lt;=Suspension01Hasta),(BI667&gt;=Suspension01Desde),(BI667&gt;=Suspension01Hasta)),"Umbral_Interno",AND((BH667&gt;=Suspension01Desde),(BH667&lt;=Suspension01Hasta),(BI667&gt;=Suspension01Desde),(BI667&lt;=Suspension01Hasta)),"Umbral_Externo",AND((BH667&gt;=Suspension01Desde),(BH667&lt;=Suspension01Hasta),(BI667&gt;=Suspension01Desde),(BI667&gt;=Suspension01Hasta)),"Umbral_Tardío")</f>
        <v>No_Umbral</v>
      </c>
      <c r="BK667" s="43" cm="1">
        <f t="array" ref="BK667">_xlfn.IFS(BJ667="Umbral_Anticipado",$BI667-Suspension01Desde+1,BJ667="Umbral_Interno",Suspension01Hasta-Suspension01Desde+1,BJ667="Umbral_Externo",BI667-$BH667+1,BJ667="Umbral_Tardío",Suspension01Hasta-$BH667+1,BJ667="No_Umbral",0)</f>
        <v>0</v>
      </c>
      <c r="BL667" s="42" cm="1">
        <f t="array" ref="BL667">_xlfn.IFS(BJ667="Umbral_Anticipado",Suspension01Hasta+BK667,BJ667="Umbral_Interno",BI667+BK667,BJ667="Umbral_Externo",Suspension01Hasta+BK667,BJ667="Umbral_Tardío",BI667+BK667,BJ667="No_Umbral",BI667)</f>
        <v>51269</v>
      </c>
      <c r="BM667" s="42" t="str" cm="1">
        <f t="array" ref="BM667">_xlfn.IFS(AND((BH667&lt;Suspension02Desde),(BH667&lt;Suspension02Hasta),(BL667&lt;Suspension02Desde),(BL667&lt;Suspension02Hasta)),"No_Umbral",AND((BH667&gt;Suspension02Desde),(BH667&gt;Suspension02Hasta),(BL667&gt;Suspension02Desde),(BL667&gt;Suspension02Hasta)),"No_Umbral",AND((BH667&lt;=Suspension02Desde),(BH667&lt;=Suspension02Hasta),(BL667&gt;=Suspension02Desde),(BL667&lt;=Suspension02Hasta)),"Umbral_Anticipado",AND((BH667&lt;=Suspension02Desde),(BH667&lt;=Suspension02Hasta),(BL667&gt;=Suspension02Desde),(BL667&gt;=Suspension02Hasta)),"Umbral_Interno",AND((BH667&gt;=Suspension02Desde),(BH667&lt;=Suspension02Hasta),(BL667&gt;=Suspension02Desde),(BL667&lt;=Suspension02Hasta)),"Umbral_Externo",AND((BH667&gt;=Suspension02Desde),(BH667&lt;=Suspension02Hasta),(BL667&gt;=Suspension02Desde),(BL667&gt;=Suspension02Hasta)),"Umbral_Tardío")</f>
        <v>No_Umbral</v>
      </c>
      <c r="BN667" s="43" cm="1">
        <f t="array" ref="BN667">_xlfn.IFS(BM667="Umbral_Anticipado",BL667-Suspension02Desde+1,BM667="Umbral_Interno",Suspension02Hasta-Suspension02Desde+1,BM667="Umbral_Externo",BL667-$BH667+1,BM667="Umbral_Tardío",Suspension02Hasta-$BH667+1,BM667="No_Umbral",0)</f>
        <v>0</v>
      </c>
      <c r="BO667" s="41" cm="1">
        <f t="array" ref="BO667">_xlfn.IFS(BM667="Umbral_Anticipado",Suspension02Hasta+BN667,BM667="Umbral_Interno",BL667+BN667,BM667="Umbral_Externo",Suspension02Hasta+BN667,BM667="Umbral_Tardío",BL667+BN667,BM667="No_Umbral",BL667)</f>
        <v>51269</v>
      </c>
      <c r="BP667" s="40">
        <f t="shared" si="156"/>
        <v>51270</v>
      </c>
      <c r="BQ667" s="41">
        <f t="shared" si="157"/>
        <v>51329</v>
      </c>
      <c r="BR667" s="42" t="str" cm="1">
        <f t="array" ref="BR667">_xlfn.IFS(AND((BO667&lt;Suspension01Desde),(BO667&lt;Suspension01Hasta),(BQ667&lt;Suspension01Desde),(BQ667&lt;Suspension01Hasta)),"No_Umbral",AND((BO667&gt;Suspension01Desde),(BO667&gt;Suspension01Hasta),(BQ667&gt;Suspension01Desde),(BQ667&gt;Suspension01Hasta)),"No_Umbral",AND((BO667&lt;=Suspension01Desde),(BO667&lt;=Suspension01Hasta),(BQ667&gt;=Suspension01Desde),(BQ667&lt;=Suspension01Hasta)),"Umbral_Anticipado",AND((BO667&lt;=Suspension01Desde),(BO667&lt;=Suspension01Hasta),(BQ667&gt;=Suspension01Desde),(BQ667&gt;=Suspension01Hasta)),"Umbral_Interno",AND((BO667&gt;=Suspension01Desde),(BO667&lt;=Suspension01Hasta),(BQ667&gt;=Suspension01Desde),(BQ667&lt;=Suspension01Hasta)),"Umbral_Externo",AND((BO667&gt;=Suspension01Desde),(BO667&lt;=Suspension01Hasta),(BQ667&gt;=Suspension01Desde),(BQ667&gt;=Suspension01Hasta)),"Umbral_Tardío")</f>
        <v>No_Umbral</v>
      </c>
      <c r="BS667" s="43" cm="1">
        <f t="array" ref="BS667">_xlfn.IFS(BR667="Umbral_Anticipado",$BQ667-Suspension01Desde+1,BR667="Umbral_Interno",Suspension01Hasta-Suspension01Desde+1,BR667="Umbral_Externo",BQ667-$BO667+1,BR667="Umbral_Tardío",Suspension01Hasta-$BO667+1,BR667="No_Umbral",0)</f>
        <v>0</v>
      </c>
      <c r="BT667" s="42" cm="1">
        <f t="array" ref="BT667">_xlfn.IFS(BR667="Umbral_Anticipado",Suspension01Hasta+BS667,BR667="Umbral_Interno",BQ667+BS667,BR667="Umbral_Externo",Suspension01Hasta+BS667,BR667="Umbral_Tardío",BQ667+BS667,BR667="No_Umbral",BQ667)</f>
        <v>51329</v>
      </c>
      <c r="BU667" s="42" t="str" cm="1">
        <f t="array" ref="BU667">_xlfn.IFS(AND((BO667&lt;Suspension02Desde),(BO667&lt;Suspension02Hasta),(BT667&lt;Suspension02Desde),(BT667&lt;Suspension02Hasta)),"No_Umbral",AND((BO667&gt;Suspension02Desde),(BO667&gt;Suspension02Hasta),(BT667&gt;Suspension02Desde),(BT667&gt;Suspension02Hasta)),"No_Umbral",AND((BO667&lt;=Suspension02Desde),(BO667&lt;=Suspension02Hasta),(BT667&gt;=Suspension02Desde),(BT667&lt;=Suspension02Hasta)),"Umbral_Anticipado",AND((BO667&lt;=Suspension02Desde),(BO667&lt;=Suspension02Hasta),(BT667&gt;=Suspension02Desde),(BT667&gt;=Suspension02Hasta)),"Umbral_Interno",AND((BO667&gt;=Suspension02Desde),(BO667&lt;=Suspension02Hasta),(BT667&gt;=Suspension02Desde),(BT667&lt;=Suspension02Hasta)),"Umbral_Externo",AND((BO667&gt;=Suspension02Desde),(BO667&lt;=Suspension02Hasta),(BT667&gt;=Suspension02Desde),(BT667&gt;=Suspension02Hasta)),"Umbral_Tardío")</f>
        <v>No_Umbral</v>
      </c>
      <c r="BV667" s="43" cm="1">
        <f t="array" ref="BV667">_xlfn.IFS(BU667="Umbral_Anticipado",BT667-Suspension02Desde+1,BU667="Umbral_Interno",Suspension02Hasta-Suspension02Desde+1,BU667="Umbral_Externo",BT667-$BO667+1,BU667="Umbral_Tardío",Suspension02Hasta-$BO667+1,BU667="No_Umbral",0)</f>
        <v>0</v>
      </c>
      <c r="BW667" s="41" cm="1">
        <f t="array" ref="BW667">_xlfn.IFS(BU667="Umbral_Anticipado",Suspension02Hasta+BV667,BU667="Umbral_Interno",BT667+BV667,BU667="Umbral_Externo",Suspension02Hasta+BV667,BU667="Umbral_Tardío",BT667+BV667,BU667="No_Umbral",BT667)</f>
        <v>51329</v>
      </c>
      <c r="BX667" s="40">
        <f t="shared" si="158"/>
        <v>51331</v>
      </c>
      <c r="BY667" s="41">
        <f t="shared" si="159"/>
        <v>52059</v>
      </c>
      <c r="BZ667" s="42" t="str" cm="1">
        <f t="array" ref="BZ667">_xlfn.IFS(AND((BW667&lt;Suspension01Desde),(BW667&lt;Suspension01Hasta),(BY667&lt;Suspension01Desde),(BY667&lt;Suspension01Hasta)),"No_Umbral",AND((BW667&gt;Suspension01Desde),(BW667&gt;Suspension01Hasta),(BY667&gt;Suspension01Desde),(BY667&gt;Suspension01Hasta)),"No_Umbral",AND((BW667&lt;=Suspension01Desde),(BW667&lt;=Suspension01Hasta),(BY667&gt;=Suspension01Desde),(BY667&lt;=Suspension01Hasta)),"Umbral_Anticipado",AND((BW667&lt;=Suspension01Desde),(BW667&lt;=Suspension01Hasta),(BY667&gt;=Suspension01Desde),(BY667&gt;=Suspension01Hasta)),"Umbral_Interno",AND((BW667&gt;=Suspension01Desde),(BW667&lt;=Suspension01Hasta),(BY667&gt;=Suspension01Desde),(BY667&lt;=Suspension01Hasta)),"Umbral_Externo",AND((BW667&gt;=Suspension01Desde),(BW667&lt;=Suspension01Hasta),(BY667&gt;=Suspension01Desde),(BY667&gt;=Suspension01Hasta)),"Umbral_Tardío")</f>
        <v>No_Umbral</v>
      </c>
      <c r="CA667" s="43" cm="1">
        <f t="array" ref="CA667">_xlfn.IFS(BZ667="Umbral_Anticipado",$BI667-Suspension01Desde+1,BZ667="Umbral_Interno",Suspension01Hasta-Suspension01Desde+1,BZ667="Umbral_Externo",BY667-$BH667+1,BZ667="Umbral_Tardío",Suspension01Hasta-$BH667+1,BZ667="No_Umbral",0)</f>
        <v>0</v>
      </c>
      <c r="CB667" s="42" cm="1">
        <f t="array" ref="CB667">_xlfn.IFS(BZ667="Umbral_Anticipado",Suspension01Hasta+CA667,BZ667="Umbral_Interno",BY667+CA667,BZ667="Umbral_Externo",Suspension01Hasta+CA667,BZ667="Umbral_Tardío",BY667+CA667,BZ667="No_Umbral",BY667)</f>
        <v>52059</v>
      </c>
      <c r="CC667" s="42" t="str" cm="1">
        <f t="array" ref="CC667">_xlfn.IFS(AND((BW667&lt;Suspension02Desde),(BW667&lt;Suspension02Hasta),(CB667&lt;Suspension02Desde),(CB667&lt;Suspension02Hasta)),"No_Umbral",AND((BW667&gt;Suspension02Desde),(BW667&gt;Suspension02Hasta),(CB667&gt;Suspension02Desde),(CB667&gt;Suspension02Hasta)),"No_Umbral",AND((BW667&lt;=Suspension02Desde),(BW667&lt;=Suspension02Hasta),(CB667&gt;=Suspension02Desde),(CB667&lt;=Suspension02Hasta)),"Umbral_Anticipado",AND((BW667&lt;=Suspension02Desde),(BW667&lt;=Suspension02Hasta),(CB667&gt;=Suspension02Desde),(CB667&gt;=Suspension02Hasta)),"Umbral_Interno",AND((BW667&gt;=Suspension02Desde),(BW667&lt;=Suspension02Hasta),(CB667&gt;=Suspension02Desde),(CB667&lt;=Suspension02Hasta)),"Umbral_Externo",AND((BW667&gt;=Suspension02Desde),(BW667&lt;=Suspension02Hasta),(CB667&gt;=Suspension02Desde),(CB667&gt;=Suspension02Hasta)),"Umbral_Tardío")</f>
        <v>No_Umbral</v>
      </c>
      <c r="CD667" s="43" cm="1">
        <f t="array" ref="CD667">_xlfn.IFS(CC667="Umbral_Anticipado",CB667-Suspension02Desde+1,CC667="Umbral_Interno",Suspension02Hasta-Suspension02Desde+1,CC667="Umbral_Externo",CB667-$BH667+1,CC667="Umbral_Tardío",Suspension02Hasta-$BH667+1,CC667="No_Umbral",0)</f>
        <v>0</v>
      </c>
      <c r="CE667" s="41" cm="1">
        <f t="array" ref="CE667">_xlfn.IFS(CC667="Umbral_Anticipado",Suspension02Hasta+CD667,CC667="Umbral_Interno",CB667+CD667,CC667="Umbral_Externo",Suspension02Hasta+CD667,CC667="Umbral_Tardío",CB667+CD667,CC667="No_Umbral",CB667)</f>
        <v>52059</v>
      </c>
      <c r="CF667" s="40">
        <f t="shared" si="160"/>
        <v>52061</v>
      </c>
    </row>
    <row r="668" spans="1:84" s="22" customFormat="1" ht="20.25" customHeight="1">
      <c r="A668" s="77" t="s">
        <v>4704</v>
      </c>
      <c r="B668" s="77" t="str">
        <f t="shared" si="153"/>
        <v>2019</v>
      </c>
      <c r="C668" s="77" t="s">
        <v>4705</v>
      </c>
      <c r="D668" s="77" t="s">
        <v>4699</v>
      </c>
      <c r="E668" s="77" t="s">
        <v>293</v>
      </c>
      <c r="F668" s="77" t="s">
        <v>130</v>
      </c>
      <c r="G668" s="201">
        <v>43929</v>
      </c>
      <c r="H668" s="201">
        <v>51233</v>
      </c>
      <c r="I668" s="77" t="s">
        <v>92</v>
      </c>
      <c r="J668" s="77"/>
      <c r="K668" s="78">
        <v>52755</v>
      </c>
      <c r="L668" s="77" t="str">
        <f>VLOOKUP(MONTH($K668),TablaMeses[],2,FALSE)</f>
        <v>06 JUNIO</v>
      </c>
      <c r="M668" s="77">
        <f t="shared" si="161"/>
        <v>2044</v>
      </c>
      <c r="N668" s="77"/>
      <c r="O668" s="201"/>
      <c r="P668" s="77"/>
      <c r="Q668" s="77"/>
      <c r="R668" s="201"/>
      <c r="S668" s="77"/>
      <c r="T668" s="77"/>
      <c r="U668" s="201"/>
      <c r="V668" s="77"/>
      <c r="W668" s="77"/>
      <c r="X668" s="201"/>
      <c r="Y668" s="77"/>
      <c r="Z668" s="201"/>
      <c r="AA668" s="77"/>
      <c r="AB668" s="201"/>
      <c r="AC668" s="79"/>
      <c r="AD668" s="77"/>
      <c r="AE668" s="77"/>
      <c r="AF668" s="77"/>
      <c r="AG668" s="77"/>
      <c r="AH668" s="77"/>
      <c r="AI668" s="78"/>
      <c r="AJ668" s="77"/>
      <c r="AK668" s="77"/>
      <c r="AL668" s="77"/>
      <c r="AM668" s="78"/>
      <c r="AN668" s="77"/>
      <c r="AO668" s="77"/>
      <c r="AP668" s="77"/>
      <c r="AQ668" s="77"/>
      <c r="AR668" s="78"/>
      <c r="AS668" s="77"/>
      <c r="AT668" s="78"/>
      <c r="AU668" s="78"/>
      <c r="AV668" s="78">
        <v>45768</v>
      </c>
      <c r="AW668" s="77">
        <f t="shared" si="154"/>
        <v>17</v>
      </c>
      <c r="AX668" s="77">
        <f t="shared" si="162"/>
        <v>2025</v>
      </c>
      <c r="AY668" s="77" t="s">
        <v>944</v>
      </c>
      <c r="AZ668" s="81" t="s">
        <v>4706</v>
      </c>
      <c r="BC668" s="25" t="s">
        <v>673</v>
      </c>
      <c r="BD668" s="25" t="s">
        <v>674</v>
      </c>
      <c r="BE668" s="25">
        <v>120</v>
      </c>
      <c r="BF668" s="25">
        <v>60</v>
      </c>
      <c r="BG668" s="25">
        <v>730</v>
      </c>
      <c r="BH668" s="40">
        <f t="shared" si="150"/>
        <v>51233</v>
      </c>
      <c r="BI668" s="41">
        <f t="shared" si="155"/>
        <v>51353</v>
      </c>
      <c r="BJ668" s="42" t="str" cm="1">
        <f t="array" ref="BJ668">_xlfn.IFS(AND((BH668&lt;Suspension01Desde),(BH668&lt;Suspension01Hasta),(BI668&lt;Suspension01Desde),(BI668&lt;Suspension01Hasta)),"No_Umbral",AND((BH668&gt;Suspension01Desde),(BH668&gt;Suspension01Hasta),(BI668&gt;Suspension01Desde),(BI668&gt;Suspension01Hasta)),"No_Umbral",AND((BH668&lt;=Suspension01Desde),(BH668&lt;=Suspension01Hasta),(BI668&gt;=Suspension01Desde),(BI668&lt;=Suspension01Hasta)),"Umbral_Anticipado",AND((BH668&lt;=Suspension01Desde),(BH668&lt;=Suspension01Hasta),(BI668&gt;=Suspension01Desde),(BI668&gt;=Suspension01Hasta)),"Umbral_Interno",AND((BH668&gt;=Suspension01Desde),(BH668&lt;=Suspension01Hasta),(BI668&gt;=Suspension01Desde),(BI668&lt;=Suspension01Hasta)),"Umbral_Externo",AND((BH668&gt;=Suspension01Desde),(BH668&lt;=Suspension01Hasta),(BI668&gt;=Suspension01Desde),(BI668&gt;=Suspension01Hasta)),"Umbral_Tardío")</f>
        <v>No_Umbral</v>
      </c>
      <c r="BK668" s="43" cm="1">
        <f t="array" ref="BK668">_xlfn.IFS(BJ668="Umbral_Anticipado",$BI668-Suspension01Desde+1,BJ668="Umbral_Interno",Suspension01Hasta-Suspension01Desde+1,BJ668="Umbral_Externo",BI668-$BH668+1,BJ668="Umbral_Tardío",Suspension01Hasta-$BH668+1,BJ668="No_Umbral",0)</f>
        <v>0</v>
      </c>
      <c r="BL668" s="42" cm="1">
        <f t="array" ref="BL668">_xlfn.IFS(BJ668="Umbral_Anticipado",Suspension01Hasta+BK668,BJ668="Umbral_Interno",BI668+BK668,BJ668="Umbral_Externo",Suspension01Hasta+BK668,BJ668="Umbral_Tardío",BI668+BK668,BJ668="No_Umbral",BI668)</f>
        <v>51353</v>
      </c>
      <c r="BM668" s="42" t="str" cm="1">
        <f t="array" ref="BM668">_xlfn.IFS(AND((BH668&lt;Suspension02Desde),(BH668&lt;Suspension02Hasta),(BL668&lt;Suspension02Desde),(BL668&lt;Suspension02Hasta)),"No_Umbral",AND((BH668&gt;Suspension02Desde),(BH668&gt;Suspension02Hasta),(BL668&gt;Suspension02Desde),(BL668&gt;Suspension02Hasta)),"No_Umbral",AND((BH668&lt;=Suspension02Desde),(BH668&lt;=Suspension02Hasta),(BL668&gt;=Suspension02Desde),(BL668&lt;=Suspension02Hasta)),"Umbral_Anticipado",AND((BH668&lt;=Suspension02Desde),(BH668&lt;=Suspension02Hasta),(BL668&gt;=Suspension02Desde),(BL668&gt;=Suspension02Hasta)),"Umbral_Interno",AND((BH668&gt;=Suspension02Desde),(BH668&lt;=Suspension02Hasta),(BL668&gt;=Suspension02Desde),(BL668&lt;=Suspension02Hasta)),"Umbral_Externo",AND((BH668&gt;=Suspension02Desde),(BH668&lt;=Suspension02Hasta),(BL668&gt;=Suspension02Desde),(BL668&gt;=Suspension02Hasta)),"Umbral_Tardío")</f>
        <v>No_Umbral</v>
      </c>
      <c r="BN668" s="43" cm="1">
        <f t="array" ref="BN668">_xlfn.IFS(BM668="Umbral_Anticipado",BL668-Suspension02Desde+1,BM668="Umbral_Interno",Suspension02Hasta-Suspension02Desde+1,BM668="Umbral_Externo",BL668-$BH668+1,BM668="Umbral_Tardío",Suspension02Hasta-$BH668+1,BM668="No_Umbral",0)</f>
        <v>0</v>
      </c>
      <c r="BO668" s="41" cm="1">
        <f t="array" ref="BO668">_xlfn.IFS(BM668="Umbral_Anticipado",Suspension02Hasta+BN668,BM668="Umbral_Interno",BL668+BN668,BM668="Umbral_Externo",Suspension02Hasta+BN668,BM668="Umbral_Tardío",BL668+BN668,BM668="No_Umbral",BL668)</f>
        <v>51353</v>
      </c>
      <c r="BP668" s="40">
        <f t="shared" si="156"/>
        <v>51355</v>
      </c>
      <c r="BQ668" s="41">
        <f t="shared" si="157"/>
        <v>51413</v>
      </c>
      <c r="BR668" s="42" t="str" cm="1">
        <f t="array" ref="BR668">_xlfn.IFS(AND((BO668&lt;Suspension01Desde),(BO668&lt;Suspension01Hasta),(BQ668&lt;Suspension01Desde),(BQ668&lt;Suspension01Hasta)),"No_Umbral",AND((BO668&gt;Suspension01Desde),(BO668&gt;Suspension01Hasta),(BQ668&gt;Suspension01Desde),(BQ668&gt;Suspension01Hasta)),"No_Umbral",AND((BO668&lt;=Suspension01Desde),(BO668&lt;=Suspension01Hasta),(BQ668&gt;=Suspension01Desde),(BQ668&lt;=Suspension01Hasta)),"Umbral_Anticipado",AND((BO668&lt;=Suspension01Desde),(BO668&lt;=Suspension01Hasta),(BQ668&gt;=Suspension01Desde),(BQ668&gt;=Suspension01Hasta)),"Umbral_Interno",AND((BO668&gt;=Suspension01Desde),(BO668&lt;=Suspension01Hasta),(BQ668&gt;=Suspension01Desde),(BQ668&lt;=Suspension01Hasta)),"Umbral_Externo",AND((BO668&gt;=Suspension01Desde),(BO668&lt;=Suspension01Hasta),(BQ668&gt;=Suspension01Desde),(BQ668&gt;=Suspension01Hasta)),"Umbral_Tardío")</f>
        <v>No_Umbral</v>
      </c>
      <c r="BS668" s="43" cm="1">
        <f t="array" ref="BS668">_xlfn.IFS(BR668="Umbral_Anticipado",$BQ668-Suspension01Desde+1,BR668="Umbral_Interno",Suspension01Hasta-Suspension01Desde+1,BR668="Umbral_Externo",BQ668-$BO668+1,BR668="Umbral_Tardío",Suspension01Hasta-$BO668+1,BR668="No_Umbral",0)</f>
        <v>0</v>
      </c>
      <c r="BT668" s="42" cm="1">
        <f t="array" ref="BT668">_xlfn.IFS(BR668="Umbral_Anticipado",Suspension01Hasta+BS668,BR668="Umbral_Interno",BQ668+BS668,BR668="Umbral_Externo",Suspension01Hasta+BS668,BR668="Umbral_Tardío",BQ668+BS668,BR668="No_Umbral",BQ668)</f>
        <v>51413</v>
      </c>
      <c r="BU668" s="42" t="str" cm="1">
        <f t="array" ref="BU668">_xlfn.IFS(AND((BO668&lt;Suspension02Desde),(BO668&lt;Suspension02Hasta),(BT668&lt;Suspension02Desde),(BT668&lt;Suspension02Hasta)),"No_Umbral",AND((BO668&gt;Suspension02Desde),(BO668&gt;Suspension02Hasta),(BT668&gt;Suspension02Desde),(BT668&gt;Suspension02Hasta)),"No_Umbral",AND((BO668&lt;=Suspension02Desde),(BO668&lt;=Suspension02Hasta),(BT668&gt;=Suspension02Desde),(BT668&lt;=Suspension02Hasta)),"Umbral_Anticipado",AND((BO668&lt;=Suspension02Desde),(BO668&lt;=Suspension02Hasta),(BT668&gt;=Suspension02Desde),(BT668&gt;=Suspension02Hasta)),"Umbral_Interno",AND((BO668&gt;=Suspension02Desde),(BO668&lt;=Suspension02Hasta),(BT668&gt;=Suspension02Desde),(BT668&lt;=Suspension02Hasta)),"Umbral_Externo",AND((BO668&gt;=Suspension02Desde),(BO668&lt;=Suspension02Hasta),(BT668&gt;=Suspension02Desde),(BT668&gt;=Suspension02Hasta)),"Umbral_Tardío")</f>
        <v>No_Umbral</v>
      </c>
      <c r="BV668" s="43" cm="1">
        <f t="array" ref="BV668">_xlfn.IFS(BU668="Umbral_Anticipado",BT668-Suspension02Desde+1,BU668="Umbral_Interno",Suspension02Hasta-Suspension02Desde+1,BU668="Umbral_Externo",BT668-$BO668+1,BU668="Umbral_Tardío",Suspension02Hasta-$BO668+1,BU668="No_Umbral",0)</f>
        <v>0</v>
      </c>
      <c r="BW668" s="41" cm="1">
        <f t="array" ref="BW668">_xlfn.IFS(BU668="Umbral_Anticipado",Suspension02Hasta+BV668,BU668="Umbral_Interno",BT668+BV668,BU668="Umbral_Externo",Suspension02Hasta+BV668,BU668="Umbral_Tardío",BT668+BV668,BU668="No_Umbral",BT668)</f>
        <v>51413</v>
      </c>
      <c r="BX668" s="40">
        <f t="shared" si="158"/>
        <v>51416</v>
      </c>
      <c r="BY668" s="41">
        <f t="shared" si="159"/>
        <v>52143</v>
      </c>
      <c r="BZ668" s="42" t="str" cm="1">
        <f t="array" ref="BZ668">_xlfn.IFS(AND((BW668&lt;Suspension01Desde),(BW668&lt;Suspension01Hasta),(BY668&lt;Suspension01Desde),(BY668&lt;Suspension01Hasta)),"No_Umbral",AND((BW668&gt;Suspension01Desde),(BW668&gt;Suspension01Hasta),(BY668&gt;Suspension01Desde),(BY668&gt;Suspension01Hasta)),"No_Umbral",AND((BW668&lt;=Suspension01Desde),(BW668&lt;=Suspension01Hasta),(BY668&gt;=Suspension01Desde),(BY668&lt;=Suspension01Hasta)),"Umbral_Anticipado",AND((BW668&lt;=Suspension01Desde),(BW668&lt;=Suspension01Hasta),(BY668&gt;=Suspension01Desde),(BY668&gt;=Suspension01Hasta)),"Umbral_Interno",AND((BW668&gt;=Suspension01Desde),(BW668&lt;=Suspension01Hasta),(BY668&gt;=Suspension01Desde),(BY668&lt;=Suspension01Hasta)),"Umbral_Externo",AND((BW668&gt;=Suspension01Desde),(BW668&lt;=Suspension01Hasta),(BY668&gt;=Suspension01Desde),(BY668&gt;=Suspension01Hasta)),"Umbral_Tardío")</f>
        <v>No_Umbral</v>
      </c>
      <c r="CA668" s="43" cm="1">
        <f t="array" ref="CA668">_xlfn.IFS(BZ668="Umbral_Anticipado",$BI668-Suspension01Desde+1,BZ668="Umbral_Interno",Suspension01Hasta-Suspension01Desde+1,BZ668="Umbral_Externo",BY668-$BH668+1,BZ668="Umbral_Tardío",Suspension01Hasta-$BH668+1,BZ668="No_Umbral",0)</f>
        <v>0</v>
      </c>
      <c r="CB668" s="42" cm="1">
        <f t="array" ref="CB668">_xlfn.IFS(BZ668="Umbral_Anticipado",Suspension01Hasta+CA668,BZ668="Umbral_Interno",BY668+CA668,BZ668="Umbral_Externo",Suspension01Hasta+CA668,BZ668="Umbral_Tardío",BY668+CA668,BZ668="No_Umbral",BY668)</f>
        <v>52143</v>
      </c>
      <c r="CC668" s="42" t="str" cm="1">
        <f t="array" ref="CC668">_xlfn.IFS(AND((BW668&lt;Suspension02Desde),(BW668&lt;Suspension02Hasta),(CB668&lt;Suspension02Desde),(CB668&lt;Suspension02Hasta)),"No_Umbral",AND((BW668&gt;Suspension02Desde),(BW668&gt;Suspension02Hasta),(CB668&gt;Suspension02Desde),(CB668&gt;Suspension02Hasta)),"No_Umbral",AND((BW668&lt;=Suspension02Desde),(BW668&lt;=Suspension02Hasta),(CB668&gt;=Suspension02Desde),(CB668&lt;=Suspension02Hasta)),"Umbral_Anticipado",AND((BW668&lt;=Suspension02Desde),(BW668&lt;=Suspension02Hasta),(CB668&gt;=Suspension02Desde),(CB668&gt;=Suspension02Hasta)),"Umbral_Interno",AND((BW668&gt;=Suspension02Desde),(BW668&lt;=Suspension02Hasta),(CB668&gt;=Suspension02Desde),(CB668&lt;=Suspension02Hasta)),"Umbral_Externo",AND((BW668&gt;=Suspension02Desde),(BW668&lt;=Suspension02Hasta),(CB668&gt;=Suspension02Desde),(CB668&gt;=Suspension02Hasta)),"Umbral_Tardío")</f>
        <v>No_Umbral</v>
      </c>
      <c r="CD668" s="43" cm="1">
        <f t="array" ref="CD668">_xlfn.IFS(CC668="Umbral_Anticipado",CB668-Suspension02Desde+1,CC668="Umbral_Interno",Suspension02Hasta-Suspension02Desde+1,CC668="Umbral_Externo",CB668-$BH668+1,CC668="Umbral_Tardío",Suspension02Hasta-$BH668+1,CC668="No_Umbral",0)</f>
        <v>0</v>
      </c>
      <c r="CE668" s="41" cm="1">
        <f t="array" ref="CE668">_xlfn.IFS(CC668="Umbral_Anticipado",Suspension02Hasta+CD668,CC668="Umbral_Interno",CB668+CD668,CC668="Umbral_Externo",Suspension02Hasta+CD668,CC668="Umbral_Tardío",CB668+CD668,CC668="No_Umbral",CB668)</f>
        <v>52143</v>
      </c>
      <c r="CF668" s="40">
        <f t="shared" si="160"/>
        <v>52146</v>
      </c>
    </row>
    <row r="669" spans="1:84" s="22" customFormat="1" ht="20.25" customHeight="1">
      <c r="A669" s="77" t="s">
        <v>4707</v>
      </c>
      <c r="B669" s="77" t="str">
        <f t="shared" si="153"/>
        <v>2019</v>
      </c>
      <c r="C669" s="94" t="s">
        <v>4708</v>
      </c>
      <c r="D669" s="77" t="s">
        <v>4699</v>
      </c>
      <c r="E669" s="77" t="s">
        <v>293</v>
      </c>
      <c r="F669" s="77" t="s">
        <v>130</v>
      </c>
      <c r="G669" s="201">
        <v>43929</v>
      </c>
      <c r="H669" s="201">
        <v>51233</v>
      </c>
      <c r="I669" s="77" t="s">
        <v>299</v>
      </c>
      <c r="J669" s="77"/>
      <c r="K669" s="78">
        <v>52755</v>
      </c>
      <c r="L669" s="77" t="str">
        <f>VLOOKUP(MONTH($K669),TablaMeses[],2,FALSE)</f>
        <v>06 JUNIO</v>
      </c>
      <c r="M669" s="77">
        <f t="shared" si="161"/>
        <v>2044</v>
      </c>
      <c r="N669" s="77"/>
      <c r="O669" s="201"/>
      <c r="P669" s="77"/>
      <c r="Q669" s="77"/>
      <c r="R669" s="201"/>
      <c r="S669" s="77"/>
      <c r="T669" s="77"/>
      <c r="U669" s="201"/>
      <c r="V669" s="77"/>
      <c r="W669" s="77"/>
      <c r="X669" s="201"/>
      <c r="Y669" s="77"/>
      <c r="Z669" s="201"/>
      <c r="AA669" s="77"/>
      <c r="AB669" s="201"/>
      <c r="AC669" s="79"/>
      <c r="AD669" s="77"/>
      <c r="AE669" s="77"/>
      <c r="AF669" s="77"/>
      <c r="AG669" s="77"/>
      <c r="AH669" s="77"/>
      <c r="AI669" s="78"/>
      <c r="AJ669" s="77"/>
      <c r="AK669" s="77"/>
      <c r="AL669" s="77"/>
      <c r="AM669" s="78"/>
      <c r="AN669" s="77"/>
      <c r="AO669" s="77"/>
      <c r="AP669" s="77"/>
      <c r="AQ669" s="77"/>
      <c r="AR669" s="78"/>
      <c r="AS669" s="77"/>
      <c r="AT669" s="78"/>
      <c r="AU669" s="78"/>
      <c r="AV669" s="78">
        <v>45768</v>
      </c>
      <c r="AW669" s="77">
        <f t="shared" si="154"/>
        <v>17</v>
      </c>
      <c r="AX669" s="77">
        <f t="shared" si="162"/>
        <v>2025</v>
      </c>
      <c r="AY669" s="77" t="s">
        <v>944</v>
      </c>
      <c r="AZ669" s="81" t="s">
        <v>4709</v>
      </c>
      <c r="BC669" s="25" t="s">
        <v>673</v>
      </c>
      <c r="BD669" s="25" t="s">
        <v>674</v>
      </c>
      <c r="BE669" s="25">
        <v>120</v>
      </c>
      <c r="BF669" s="25">
        <v>60</v>
      </c>
      <c r="BG669" s="25">
        <v>730</v>
      </c>
      <c r="BH669" s="40">
        <f t="shared" si="150"/>
        <v>51233</v>
      </c>
      <c r="BI669" s="41">
        <f t="shared" si="155"/>
        <v>51353</v>
      </c>
      <c r="BJ669" s="42" t="str" cm="1">
        <f t="array" ref="BJ669">_xlfn.IFS(AND((BH669&lt;Suspension01Desde),(BH669&lt;Suspension01Hasta),(BI669&lt;Suspension01Desde),(BI669&lt;Suspension01Hasta)),"No_Umbral",AND((BH669&gt;Suspension01Desde),(BH669&gt;Suspension01Hasta),(BI669&gt;Suspension01Desde),(BI669&gt;Suspension01Hasta)),"No_Umbral",AND((BH669&lt;=Suspension01Desde),(BH669&lt;=Suspension01Hasta),(BI669&gt;=Suspension01Desde),(BI669&lt;=Suspension01Hasta)),"Umbral_Anticipado",AND((BH669&lt;=Suspension01Desde),(BH669&lt;=Suspension01Hasta),(BI669&gt;=Suspension01Desde),(BI669&gt;=Suspension01Hasta)),"Umbral_Interno",AND((BH669&gt;=Suspension01Desde),(BH669&lt;=Suspension01Hasta),(BI669&gt;=Suspension01Desde),(BI669&lt;=Suspension01Hasta)),"Umbral_Externo",AND((BH669&gt;=Suspension01Desde),(BH669&lt;=Suspension01Hasta),(BI669&gt;=Suspension01Desde),(BI669&gt;=Suspension01Hasta)),"Umbral_Tardío")</f>
        <v>No_Umbral</v>
      </c>
      <c r="BK669" s="43" cm="1">
        <f t="array" ref="BK669">_xlfn.IFS(BJ669="Umbral_Anticipado",$BI669-Suspension01Desde+1,BJ669="Umbral_Interno",Suspension01Hasta-Suspension01Desde+1,BJ669="Umbral_Externo",BI669-$BH669+1,BJ669="Umbral_Tardío",Suspension01Hasta-$BH669+1,BJ669="No_Umbral",0)</f>
        <v>0</v>
      </c>
      <c r="BL669" s="42" cm="1">
        <f t="array" ref="BL669">_xlfn.IFS(BJ669="Umbral_Anticipado",Suspension01Hasta+BK669,BJ669="Umbral_Interno",BI669+BK669,BJ669="Umbral_Externo",Suspension01Hasta+BK669,BJ669="Umbral_Tardío",BI669+BK669,BJ669="No_Umbral",BI669)</f>
        <v>51353</v>
      </c>
      <c r="BM669" s="42" t="str" cm="1">
        <f t="array" ref="BM669">_xlfn.IFS(AND((BH669&lt;Suspension02Desde),(BH669&lt;Suspension02Hasta),(BL669&lt;Suspension02Desde),(BL669&lt;Suspension02Hasta)),"No_Umbral",AND((BH669&gt;Suspension02Desde),(BH669&gt;Suspension02Hasta),(BL669&gt;Suspension02Desde),(BL669&gt;Suspension02Hasta)),"No_Umbral",AND((BH669&lt;=Suspension02Desde),(BH669&lt;=Suspension02Hasta),(BL669&gt;=Suspension02Desde),(BL669&lt;=Suspension02Hasta)),"Umbral_Anticipado",AND((BH669&lt;=Suspension02Desde),(BH669&lt;=Suspension02Hasta),(BL669&gt;=Suspension02Desde),(BL669&gt;=Suspension02Hasta)),"Umbral_Interno",AND((BH669&gt;=Suspension02Desde),(BH669&lt;=Suspension02Hasta),(BL669&gt;=Suspension02Desde),(BL669&lt;=Suspension02Hasta)),"Umbral_Externo",AND((BH669&gt;=Suspension02Desde),(BH669&lt;=Suspension02Hasta),(BL669&gt;=Suspension02Desde),(BL669&gt;=Suspension02Hasta)),"Umbral_Tardío")</f>
        <v>No_Umbral</v>
      </c>
      <c r="BN669" s="43" cm="1">
        <f t="array" ref="BN669">_xlfn.IFS(BM669="Umbral_Anticipado",BL669-Suspension02Desde+1,BM669="Umbral_Interno",Suspension02Hasta-Suspension02Desde+1,BM669="Umbral_Externo",BL669-$BH669+1,BM669="Umbral_Tardío",Suspension02Hasta-$BH669+1,BM669="No_Umbral",0)</f>
        <v>0</v>
      </c>
      <c r="BO669" s="41" cm="1">
        <f t="array" ref="BO669">_xlfn.IFS(BM669="Umbral_Anticipado",Suspension02Hasta+BN669,BM669="Umbral_Interno",BL669+BN669,BM669="Umbral_Externo",Suspension02Hasta+BN669,BM669="Umbral_Tardío",BL669+BN669,BM669="No_Umbral",BL669)</f>
        <v>51353</v>
      </c>
      <c r="BP669" s="40">
        <f t="shared" si="156"/>
        <v>51355</v>
      </c>
      <c r="BQ669" s="41">
        <f t="shared" si="157"/>
        <v>51413</v>
      </c>
      <c r="BR669" s="42" t="str" cm="1">
        <f t="array" ref="BR669">_xlfn.IFS(AND((BO669&lt;Suspension01Desde),(BO669&lt;Suspension01Hasta),(BQ669&lt;Suspension01Desde),(BQ669&lt;Suspension01Hasta)),"No_Umbral",AND((BO669&gt;Suspension01Desde),(BO669&gt;Suspension01Hasta),(BQ669&gt;Suspension01Desde),(BQ669&gt;Suspension01Hasta)),"No_Umbral",AND((BO669&lt;=Suspension01Desde),(BO669&lt;=Suspension01Hasta),(BQ669&gt;=Suspension01Desde),(BQ669&lt;=Suspension01Hasta)),"Umbral_Anticipado",AND((BO669&lt;=Suspension01Desde),(BO669&lt;=Suspension01Hasta),(BQ669&gt;=Suspension01Desde),(BQ669&gt;=Suspension01Hasta)),"Umbral_Interno",AND((BO669&gt;=Suspension01Desde),(BO669&lt;=Suspension01Hasta),(BQ669&gt;=Suspension01Desde),(BQ669&lt;=Suspension01Hasta)),"Umbral_Externo",AND((BO669&gt;=Suspension01Desde),(BO669&lt;=Suspension01Hasta),(BQ669&gt;=Suspension01Desde),(BQ669&gt;=Suspension01Hasta)),"Umbral_Tardío")</f>
        <v>No_Umbral</v>
      </c>
      <c r="BS669" s="43" cm="1">
        <f t="array" ref="BS669">_xlfn.IFS(BR669="Umbral_Anticipado",$BQ669-Suspension01Desde+1,BR669="Umbral_Interno",Suspension01Hasta-Suspension01Desde+1,BR669="Umbral_Externo",BQ669-$BO669+1,BR669="Umbral_Tardío",Suspension01Hasta-$BO669+1,BR669="No_Umbral",0)</f>
        <v>0</v>
      </c>
      <c r="BT669" s="42" cm="1">
        <f t="array" ref="BT669">_xlfn.IFS(BR669="Umbral_Anticipado",Suspension01Hasta+BS669,BR669="Umbral_Interno",BQ669+BS669,BR669="Umbral_Externo",Suspension01Hasta+BS669,BR669="Umbral_Tardío",BQ669+BS669,BR669="No_Umbral",BQ669)</f>
        <v>51413</v>
      </c>
      <c r="BU669" s="42" t="str" cm="1">
        <f t="array" ref="BU669">_xlfn.IFS(AND((BO669&lt;Suspension02Desde),(BO669&lt;Suspension02Hasta),(BT669&lt;Suspension02Desde),(BT669&lt;Suspension02Hasta)),"No_Umbral",AND((BO669&gt;Suspension02Desde),(BO669&gt;Suspension02Hasta),(BT669&gt;Suspension02Desde),(BT669&gt;Suspension02Hasta)),"No_Umbral",AND((BO669&lt;=Suspension02Desde),(BO669&lt;=Suspension02Hasta),(BT669&gt;=Suspension02Desde),(BT669&lt;=Suspension02Hasta)),"Umbral_Anticipado",AND((BO669&lt;=Suspension02Desde),(BO669&lt;=Suspension02Hasta),(BT669&gt;=Suspension02Desde),(BT669&gt;=Suspension02Hasta)),"Umbral_Interno",AND((BO669&gt;=Suspension02Desde),(BO669&lt;=Suspension02Hasta),(BT669&gt;=Suspension02Desde),(BT669&lt;=Suspension02Hasta)),"Umbral_Externo",AND((BO669&gt;=Suspension02Desde),(BO669&lt;=Suspension02Hasta),(BT669&gt;=Suspension02Desde),(BT669&gt;=Suspension02Hasta)),"Umbral_Tardío")</f>
        <v>No_Umbral</v>
      </c>
      <c r="BV669" s="43" cm="1">
        <f t="array" ref="BV669">_xlfn.IFS(BU669="Umbral_Anticipado",BT669-Suspension02Desde+1,BU669="Umbral_Interno",Suspension02Hasta-Suspension02Desde+1,BU669="Umbral_Externo",BT669-$BO669+1,BU669="Umbral_Tardío",Suspension02Hasta-$BO669+1,BU669="No_Umbral",0)</f>
        <v>0</v>
      </c>
      <c r="BW669" s="41" cm="1">
        <f t="array" ref="BW669">_xlfn.IFS(BU669="Umbral_Anticipado",Suspension02Hasta+BV669,BU669="Umbral_Interno",BT669+BV669,BU669="Umbral_Externo",Suspension02Hasta+BV669,BU669="Umbral_Tardío",BT669+BV669,BU669="No_Umbral",BT669)</f>
        <v>51413</v>
      </c>
      <c r="BX669" s="40">
        <f t="shared" si="158"/>
        <v>51416</v>
      </c>
      <c r="BY669" s="41">
        <f t="shared" si="159"/>
        <v>52143</v>
      </c>
      <c r="BZ669" s="42" t="str" cm="1">
        <f t="array" ref="BZ669">_xlfn.IFS(AND((BW669&lt;Suspension01Desde),(BW669&lt;Suspension01Hasta),(BY669&lt;Suspension01Desde),(BY669&lt;Suspension01Hasta)),"No_Umbral",AND((BW669&gt;Suspension01Desde),(BW669&gt;Suspension01Hasta),(BY669&gt;Suspension01Desde),(BY669&gt;Suspension01Hasta)),"No_Umbral",AND((BW669&lt;=Suspension01Desde),(BW669&lt;=Suspension01Hasta),(BY669&gt;=Suspension01Desde),(BY669&lt;=Suspension01Hasta)),"Umbral_Anticipado",AND((BW669&lt;=Suspension01Desde),(BW669&lt;=Suspension01Hasta),(BY669&gt;=Suspension01Desde),(BY669&gt;=Suspension01Hasta)),"Umbral_Interno",AND((BW669&gt;=Suspension01Desde),(BW669&lt;=Suspension01Hasta),(BY669&gt;=Suspension01Desde),(BY669&lt;=Suspension01Hasta)),"Umbral_Externo",AND((BW669&gt;=Suspension01Desde),(BW669&lt;=Suspension01Hasta),(BY669&gt;=Suspension01Desde),(BY669&gt;=Suspension01Hasta)),"Umbral_Tardío")</f>
        <v>No_Umbral</v>
      </c>
      <c r="CA669" s="43" cm="1">
        <f t="array" ref="CA669">_xlfn.IFS(BZ669="Umbral_Anticipado",$BI669-Suspension01Desde+1,BZ669="Umbral_Interno",Suspension01Hasta-Suspension01Desde+1,BZ669="Umbral_Externo",BY669-$BH669+1,BZ669="Umbral_Tardío",Suspension01Hasta-$BH669+1,BZ669="No_Umbral",0)</f>
        <v>0</v>
      </c>
      <c r="CB669" s="42" cm="1">
        <f t="array" ref="CB669">_xlfn.IFS(BZ669="Umbral_Anticipado",Suspension01Hasta+CA669,BZ669="Umbral_Interno",BY669+CA669,BZ669="Umbral_Externo",Suspension01Hasta+CA669,BZ669="Umbral_Tardío",BY669+CA669,BZ669="No_Umbral",BY669)</f>
        <v>52143</v>
      </c>
      <c r="CC669" s="42" t="str" cm="1">
        <f t="array" ref="CC669">_xlfn.IFS(AND((BW669&lt;Suspension02Desde),(BW669&lt;Suspension02Hasta),(CB669&lt;Suspension02Desde),(CB669&lt;Suspension02Hasta)),"No_Umbral",AND((BW669&gt;Suspension02Desde),(BW669&gt;Suspension02Hasta),(CB669&gt;Suspension02Desde),(CB669&gt;Suspension02Hasta)),"No_Umbral",AND((BW669&lt;=Suspension02Desde),(BW669&lt;=Suspension02Hasta),(CB669&gt;=Suspension02Desde),(CB669&lt;=Suspension02Hasta)),"Umbral_Anticipado",AND((BW669&lt;=Suspension02Desde),(BW669&lt;=Suspension02Hasta),(CB669&gt;=Suspension02Desde),(CB669&gt;=Suspension02Hasta)),"Umbral_Interno",AND((BW669&gt;=Suspension02Desde),(BW669&lt;=Suspension02Hasta),(CB669&gt;=Suspension02Desde),(CB669&lt;=Suspension02Hasta)),"Umbral_Externo",AND((BW669&gt;=Suspension02Desde),(BW669&lt;=Suspension02Hasta),(CB669&gt;=Suspension02Desde),(CB669&gt;=Suspension02Hasta)),"Umbral_Tardío")</f>
        <v>No_Umbral</v>
      </c>
      <c r="CD669" s="43" cm="1">
        <f t="array" ref="CD669">_xlfn.IFS(CC669="Umbral_Anticipado",CB669-Suspension02Desde+1,CC669="Umbral_Interno",Suspension02Hasta-Suspension02Desde+1,CC669="Umbral_Externo",CB669-$BH669+1,CC669="Umbral_Tardío",Suspension02Hasta-$BH669+1,CC669="No_Umbral",0)</f>
        <v>0</v>
      </c>
      <c r="CE669" s="41" cm="1">
        <f t="array" ref="CE669">_xlfn.IFS(CC669="Umbral_Anticipado",Suspension02Hasta+CD669,CC669="Umbral_Interno",CB669+CD669,CC669="Umbral_Externo",Suspension02Hasta+CD669,CC669="Umbral_Tardío",CB669+CD669,CC669="No_Umbral",CB669)</f>
        <v>52143</v>
      </c>
      <c r="CF669" s="40">
        <f t="shared" si="160"/>
        <v>52146</v>
      </c>
    </row>
    <row r="670" spans="1:84" s="22" customFormat="1" ht="20.25" customHeight="1">
      <c r="A670" s="77" t="s">
        <v>4710</v>
      </c>
      <c r="B670" s="77" t="str">
        <f t="shared" si="153"/>
        <v>2019</v>
      </c>
      <c r="C670" s="94" t="s">
        <v>4711</v>
      </c>
      <c r="D670" s="77" t="s">
        <v>4699</v>
      </c>
      <c r="E670" s="77" t="s">
        <v>293</v>
      </c>
      <c r="F670" s="77" t="s">
        <v>130</v>
      </c>
      <c r="G670" s="201">
        <v>43929</v>
      </c>
      <c r="H670" s="201">
        <v>51233</v>
      </c>
      <c r="I670" s="77" t="s">
        <v>551</v>
      </c>
      <c r="J670" s="77"/>
      <c r="K670" s="78">
        <v>52755</v>
      </c>
      <c r="L670" s="77" t="str">
        <f>VLOOKUP(MONTH($K670),TablaMeses[],2,FALSE)</f>
        <v>06 JUNIO</v>
      </c>
      <c r="M670" s="77">
        <f t="shared" si="161"/>
        <v>2044</v>
      </c>
      <c r="N670" s="77"/>
      <c r="O670" s="201"/>
      <c r="P670" s="77"/>
      <c r="Q670" s="77"/>
      <c r="R670" s="201"/>
      <c r="S670" s="77"/>
      <c r="T670" s="77"/>
      <c r="U670" s="201"/>
      <c r="V670" s="77"/>
      <c r="W670" s="77"/>
      <c r="X670" s="201"/>
      <c r="Y670" s="77"/>
      <c r="Z670" s="201"/>
      <c r="AA670" s="77"/>
      <c r="AB670" s="201"/>
      <c r="AC670" s="79"/>
      <c r="AD670" s="77"/>
      <c r="AE670" s="77"/>
      <c r="AF670" s="77"/>
      <c r="AG670" s="77"/>
      <c r="AH670" s="77"/>
      <c r="AI670" s="78"/>
      <c r="AJ670" s="77"/>
      <c r="AK670" s="77"/>
      <c r="AL670" s="77"/>
      <c r="AM670" s="78"/>
      <c r="AN670" s="77"/>
      <c r="AO670" s="77"/>
      <c r="AP670" s="77"/>
      <c r="AQ670" s="77"/>
      <c r="AR670" s="78"/>
      <c r="AS670" s="77"/>
      <c r="AT670" s="78"/>
      <c r="AU670" s="78"/>
      <c r="AV670" s="78">
        <v>45768</v>
      </c>
      <c r="AW670" s="77">
        <f t="shared" si="154"/>
        <v>17</v>
      </c>
      <c r="AX670" s="77">
        <f t="shared" si="162"/>
        <v>2025</v>
      </c>
      <c r="AY670" s="77" t="s">
        <v>944</v>
      </c>
      <c r="AZ670" s="81" t="s">
        <v>4712</v>
      </c>
      <c r="BC670" s="25" t="s">
        <v>673</v>
      </c>
      <c r="BD670" s="25" t="s">
        <v>674</v>
      </c>
      <c r="BE670" s="25">
        <v>120</v>
      </c>
      <c r="BF670" s="25">
        <v>60</v>
      </c>
      <c r="BG670" s="25">
        <v>730</v>
      </c>
      <c r="BH670" s="40">
        <f t="shared" si="150"/>
        <v>51233</v>
      </c>
      <c r="BI670" s="41">
        <f t="shared" si="155"/>
        <v>51353</v>
      </c>
      <c r="BJ670" s="42" t="str" cm="1">
        <f t="array" ref="BJ670">_xlfn.IFS(AND((BH670&lt;Suspension01Desde),(BH670&lt;Suspension01Hasta),(BI670&lt;Suspension01Desde),(BI670&lt;Suspension01Hasta)),"No_Umbral",AND((BH670&gt;Suspension01Desde),(BH670&gt;Suspension01Hasta),(BI670&gt;Suspension01Desde),(BI670&gt;Suspension01Hasta)),"No_Umbral",AND((BH670&lt;=Suspension01Desde),(BH670&lt;=Suspension01Hasta),(BI670&gt;=Suspension01Desde),(BI670&lt;=Suspension01Hasta)),"Umbral_Anticipado",AND((BH670&lt;=Suspension01Desde),(BH670&lt;=Suspension01Hasta),(BI670&gt;=Suspension01Desde),(BI670&gt;=Suspension01Hasta)),"Umbral_Interno",AND((BH670&gt;=Suspension01Desde),(BH670&lt;=Suspension01Hasta),(BI670&gt;=Suspension01Desde),(BI670&lt;=Suspension01Hasta)),"Umbral_Externo",AND((BH670&gt;=Suspension01Desde),(BH670&lt;=Suspension01Hasta),(BI670&gt;=Suspension01Desde),(BI670&gt;=Suspension01Hasta)),"Umbral_Tardío")</f>
        <v>No_Umbral</v>
      </c>
      <c r="BK670" s="43" cm="1">
        <f t="array" ref="BK670">_xlfn.IFS(BJ670="Umbral_Anticipado",$BI670-Suspension01Desde+1,BJ670="Umbral_Interno",Suspension01Hasta-Suspension01Desde+1,BJ670="Umbral_Externo",BI670-$BH670+1,BJ670="Umbral_Tardío",Suspension01Hasta-$BH670+1,BJ670="No_Umbral",0)</f>
        <v>0</v>
      </c>
      <c r="BL670" s="42" cm="1">
        <f t="array" ref="BL670">_xlfn.IFS(BJ670="Umbral_Anticipado",Suspension01Hasta+BK670,BJ670="Umbral_Interno",BI670+BK670,BJ670="Umbral_Externo",Suspension01Hasta+BK670,BJ670="Umbral_Tardío",BI670+BK670,BJ670="No_Umbral",BI670)</f>
        <v>51353</v>
      </c>
      <c r="BM670" s="42" t="str" cm="1">
        <f t="array" ref="BM670">_xlfn.IFS(AND((BH670&lt;Suspension02Desde),(BH670&lt;Suspension02Hasta),(BL670&lt;Suspension02Desde),(BL670&lt;Suspension02Hasta)),"No_Umbral",AND((BH670&gt;Suspension02Desde),(BH670&gt;Suspension02Hasta),(BL670&gt;Suspension02Desde),(BL670&gt;Suspension02Hasta)),"No_Umbral",AND((BH670&lt;=Suspension02Desde),(BH670&lt;=Suspension02Hasta),(BL670&gt;=Suspension02Desde),(BL670&lt;=Suspension02Hasta)),"Umbral_Anticipado",AND((BH670&lt;=Suspension02Desde),(BH670&lt;=Suspension02Hasta),(BL670&gt;=Suspension02Desde),(BL670&gt;=Suspension02Hasta)),"Umbral_Interno",AND((BH670&gt;=Suspension02Desde),(BH670&lt;=Suspension02Hasta),(BL670&gt;=Suspension02Desde),(BL670&lt;=Suspension02Hasta)),"Umbral_Externo",AND((BH670&gt;=Suspension02Desde),(BH670&lt;=Suspension02Hasta),(BL670&gt;=Suspension02Desde),(BL670&gt;=Suspension02Hasta)),"Umbral_Tardío")</f>
        <v>No_Umbral</v>
      </c>
      <c r="BN670" s="43" cm="1">
        <f t="array" ref="BN670">_xlfn.IFS(BM670="Umbral_Anticipado",BL670-Suspension02Desde+1,BM670="Umbral_Interno",Suspension02Hasta-Suspension02Desde+1,BM670="Umbral_Externo",BL670-$BH670+1,BM670="Umbral_Tardío",Suspension02Hasta-$BH670+1,BM670="No_Umbral",0)</f>
        <v>0</v>
      </c>
      <c r="BO670" s="41" cm="1">
        <f t="array" ref="BO670">_xlfn.IFS(BM670="Umbral_Anticipado",Suspension02Hasta+BN670,BM670="Umbral_Interno",BL670+BN670,BM670="Umbral_Externo",Suspension02Hasta+BN670,BM670="Umbral_Tardío",BL670+BN670,BM670="No_Umbral",BL670)</f>
        <v>51353</v>
      </c>
      <c r="BP670" s="40">
        <f t="shared" si="156"/>
        <v>51355</v>
      </c>
      <c r="BQ670" s="41">
        <f t="shared" si="157"/>
        <v>51413</v>
      </c>
      <c r="BR670" s="42" t="str" cm="1">
        <f t="array" ref="BR670">_xlfn.IFS(AND((BO670&lt;Suspension01Desde),(BO670&lt;Suspension01Hasta),(BQ670&lt;Suspension01Desde),(BQ670&lt;Suspension01Hasta)),"No_Umbral",AND((BO670&gt;Suspension01Desde),(BO670&gt;Suspension01Hasta),(BQ670&gt;Suspension01Desde),(BQ670&gt;Suspension01Hasta)),"No_Umbral",AND((BO670&lt;=Suspension01Desde),(BO670&lt;=Suspension01Hasta),(BQ670&gt;=Suspension01Desde),(BQ670&lt;=Suspension01Hasta)),"Umbral_Anticipado",AND((BO670&lt;=Suspension01Desde),(BO670&lt;=Suspension01Hasta),(BQ670&gt;=Suspension01Desde),(BQ670&gt;=Suspension01Hasta)),"Umbral_Interno",AND((BO670&gt;=Suspension01Desde),(BO670&lt;=Suspension01Hasta),(BQ670&gt;=Suspension01Desde),(BQ670&lt;=Suspension01Hasta)),"Umbral_Externo",AND((BO670&gt;=Suspension01Desde),(BO670&lt;=Suspension01Hasta),(BQ670&gt;=Suspension01Desde),(BQ670&gt;=Suspension01Hasta)),"Umbral_Tardío")</f>
        <v>No_Umbral</v>
      </c>
      <c r="BS670" s="43" cm="1">
        <f t="array" ref="BS670">_xlfn.IFS(BR670="Umbral_Anticipado",$BQ670-Suspension01Desde+1,BR670="Umbral_Interno",Suspension01Hasta-Suspension01Desde+1,BR670="Umbral_Externo",BQ670-$BO670+1,BR670="Umbral_Tardío",Suspension01Hasta-$BO670+1,BR670="No_Umbral",0)</f>
        <v>0</v>
      </c>
      <c r="BT670" s="42" cm="1">
        <f t="array" ref="BT670">_xlfn.IFS(BR670="Umbral_Anticipado",Suspension01Hasta+BS670,BR670="Umbral_Interno",BQ670+BS670,BR670="Umbral_Externo",Suspension01Hasta+BS670,BR670="Umbral_Tardío",BQ670+BS670,BR670="No_Umbral",BQ670)</f>
        <v>51413</v>
      </c>
      <c r="BU670" s="42" t="str" cm="1">
        <f t="array" ref="BU670">_xlfn.IFS(AND((BO670&lt;Suspension02Desde),(BO670&lt;Suspension02Hasta),(BT670&lt;Suspension02Desde),(BT670&lt;Suspension02Hasta)),"No_Umbral",AND((BO670&gt;Suspension02Desde),(BO670&gt;Suspension02Hasta),(BT670&gt;Suspension02Desde),(BT670&gt;Suspension02Hasta)),"No_Umbral",AND((BO670&lt;=Suspension02Desde),(BO670&lt;=Suspension02Hasta),(BT670&gt;=Suspension02Desde),(BT670&lt;=Suspension02Hasta)),"Umbral_Anticipado",AND((BO670&lt;=Suspension02Desde),(BO670&lt;=Suspension02Hasta),(BT670&gt;=Suspension02Desde),(BT670&gt;=Suspension02Hasta)),"Umbral_Interno",AND((BO670&gt;=Suspension02Desde),(BO670&lt;=Suspension02Hasta),(BT670&gt;=Suspension02Desde),(BT670&lt;=Suspension02Hasta)),"Umbral_Externo",AND((BO670&gt;=Suspension02Desde),(BO670&lt;=Suspension02Hasta),(BT670&gt;=Suspension02Desde),(BT670&gt;=Suspension02Hasta)),"Umbral_Tardío")</f>
        <v>No_Umbral</v>
      </c>
      <c r="BV670" s="43" cm="1">
        <f t="array" ref="BV670">_xlfn.IFS(BU670="Umbral_Anticipado",BT670-Suspension02Desde+1,BU670="Umbral_Interno",Suspension02Hasta-Suspension02Desde+1,BU670="Umbral_Externo",BT670-$BO670+1,BU670="Umbral_Tardío",Suspension02Hasta-$BO670+1,BU670="No_Umbral",0)</f>
        <v>0</v>
      </c>
      <c r="BW670" s="41" cm="1">
        <f t="array" ref="BW670">_xlfn.IFS(BU670="Umbral_Anticipado",Suspension02Hasta+BV670,BU670="Umbral_Interno",BT670+BV670,BU670="Umbral_Externo",Suspension02Hasta+BV670,BU670="Umbral_Tardío",BT670+BV670,BU670="No_Umbral",BT670)</f>
        <v>51413</v>
      </c>
      <c r="BX670" s="40">
        <f t="shared" si="158"/>
        <v>51416</v>
      </c>
      <c r="BY670" s="41">
        <f t="shared" si="159"/>
        <v>52143</v>
      </c>
      <c r="BZ670" s="42" t="str" cm="1">
        <f t="array" ref="BZ670">_xlfn.IFS(AND((BW670&lt;Suspension01Desde),(BW670&lt;Suspension01Hasta),(BY670&lt;Suspension01Desde),(BY670&lt;Suspension01Hasta)),"No_Umbral",AND((BW670&gt;Suspension01Desde),(BW670&gt;Suspension01Hasta),(BY670&gt;Suspension01Desde),(BY670&gt;Suspension01Hasta)),"No_Umbral",AND((BW670&lt;=Suspension01Desde),(BW670&lt;=Suspension01Hasta),(BY670&gt;=Suspension01Desde),(BY670&lt;=Suspension01Hasta)),"Umbral_Anticipado",AND((BW670&lt;=Suspension01Desde),(BW670&lt;=Suspension01Hasta),(BY670&gt;=Suspension01Desde),(BY670&gt;=Suspension01Hasta)),"Umbral_Interno",AND((BW670&gt;=Suspension01Desde),(BW670&lt;=Suspension01Hasta),(BY670&gt;=Suspension01Desde),(BY670&lt;=Suspension01Hasta)),"Umbral_Externo",AND((BW670&gt;=Suspension01Desde),(BW670&lt;=Suspension01Hasta),(BY670&gt;=Suspension01Desde),(BY670&gt;=Suspension01Hasta)),"Umbral_Tardío")</f>
        <v>No_Umbral</v>
      </c>
      <c r="CA670" s="43" cm="1">
        <f t="array" ref="CA670">_xlfn.IFS(BZ670="Umbral_Anticipado",$BI670-Suspension01Desde+1,BZ670="Umbral_Interno",Suspension01Hasta-Suspension01Desde+1,BZ670="Umbral_Externo",BY670-$BH670+1,BZ670="Umbral_Tardío",Suspension01Hasta-$BH670+1,BZ670="No_Umbral",0)</f>
        <v>0</v>
      </c>
      <c r="CB670" s="42" cm="1">
        <f t="array" ref="CB670">_xlfn.IFS(BZ670="Umbral_Anticipado",Suspension01Hasta+CA670,BZ670="Umbral_Interno",BY670+CA670,BZ670="Umbral_Externo",Suspension01Hasta+CA670,BZ670="Umbral_Tardío",BY670+CA670,BZ670="No_Umbral",BY670)</f>
        <v>52143</v>
      </c>
      <c r="CC670" s="42" t="str" cm="1">
        <f t="array" ref="CC670">_xlfn.IFS(AND((BW670&lt;Suspension02Desde),(BW670&lt;Suspension02Hasta),(CB670&lt;Suspension02Desde),(CB670&lt;Suspension02Hasta)),"No_Umbral",AND((BW670&gt;Suspension02Desde),(BW670&gt;Suspension02Hasta),(CB670&gt;Suspension02Desde),(CB670&gt;Suspension02Hasta)),"No_Umbral",AND((BW670&lt;=Suspension02Desde),(BW670&lt;=Suspension02Hasta),(CB670&gt;=Suspension02Desde),(CB670&lt;=Suspension02Hasta)),"Umbral_Anticipado",AND((BW670&lt;=Suspension02Desde),(BW670&lt;=Suspension02Hasta),(CB670&gt;=Suspension02Desde),(CB670&gt;=Suspension02Hasta)),"Umbral_Interno",AND((BW670&gt;=Suspension02Desde),(BW670&lt;=Suspension02Hasta),(CB670&gt;=Suspension02Desde),(CB670&lt;=Suspension02Hasta)),"Umbral_Externo",AND((BW670&gt;=Suspension02Desde),(BW670&lt;=Suspension02Hasta),(CB670&gt;=Suspension02Desde),(CB670&gt;=Suspension02Hasta)),"Umbral_Tardío")</f>
        <v>No_Umbral</v>
      </c>
      <c r="CD670" s="43" cm="1">
        <f t="array" ref="CD670">_xlfn.IFS(CC670="Umbral_Anticipado",CB670-Suspension02Desde+1,CC670="Umbral_Interno",Suspension02Hasta-Suspension02Desde+1,CC670="Umbral_Externo",CB670-$BH670+1,CC670="Umbral_Tardío",Suspension02Hasta-$BH670+1,CC670="No_Umbral",0)</f>
        <v>0</v>
      </c>
      <c r="CE670" s="41" cm="1">
        <f t="array" ref="CE670">_xlfn.IFS(CC670="Umbral_Anticipado",Suspension02Hasta+CD670,CC670="Umbral_Interno",CB670+CD670,CC670="Umbral_Externo",Suspension02Hasta+CD670,CC670="Umbral_Tardío",CB670+CD670,CC670="No_Umbral",CB670)</f>
        <v>52143</v>
      </c>
      <c r="CF670" s="40">
        <f t="shared" si="160"/>
        <v>52146</v>
      </c>
    </row>
    <row r="671" spans="1:84" s="22" customFormat="1" ht="20.25" customHeight="1">
      <c r="A671" s="77" t="s">
        <v>4713</v>
      </c>
      <c r="B671" s="77" t="str">
        <f t="shared" si="153"/>
        <v>2019</v>
      </c>
      <c r="C671" s="77" t="s">
        <v>4714</v>
      </c>
      <c r="D671" s="77" t="s">
        <v>4699</v>
      </c>
      <c r="E671" s="77" t="s">
        <v>293</v>
      </c>
      <c r="F671" s="77" t="s">
        <v>130</v>
      </c>
      <c r="G671" s="201">
        <v>43929</v>
      </c>
      <c r="H671" s="201">
        <v>51233</v>
      </c>
      <c r="I671" s="77" t="s">
        <v>92</v>
      </c>
      <c r="J671" s="77"/>
      <c r="K671" s="78">
        <v>52755</v>
      </c>
      <c r="L671" s="77" t="str">
        <f>VLOOKUP(MONTH($K671),TablaMeses[],2,FALSE)</f>
        <v>06 JUNIO</v>
      </c>
      <c r="M671" s="77">
        <f t="shared" si="161"/>
        <v>2044</v>
      </c>
      <c r="N671" s="77"/>
      <c r="O671" s="201"/>
      <c r="P671" s="77"/>
      <c r="Q671" s="77"/>
      <c r="R671" s="201"/>
      <c r="S671" s="77"/>
      <c r="T671" s="77"/>
      <c r="U671" s="201"/>
      <c r="V671" s="77"/>
      <c r="W671" s="77"/>
      <c r="X671" s="201"/>
      <c r="Y671" s="77"/>
      <c r="Z671" s="201"/>
      <c r="AA671" s="77"/>
      <c r="AB671" s="201"/>
      <c r="AC671" s="79"/>
      <c r="AD671" s="77"/>
      <c r="AE671" s="77"/>
      <c r="AF671" s="77"/>
      <c r="AG671" s="77"/>
      <c r="AH671" s="77"/>
      <c r="AI671" s="78"/>
      <c r="AJ671" s="77"/>
      <c r="AK671" s="77"/>
      <c r="AL671" s="77"/>
      <c r="AM671" s="78"/>
      <c r="AN671" s="77"/>
      <c r="AO671" s="77"/>
      <c r="AP671" s="77"/>
      <c r="AQ671" s="77"/>
      <c r="AR671" s="78"/>
      <c r="AS671" s="77"/>
      <c r="AT671" s="78"/>
      <c r="AU671" s="78"/>
      <c r="AV671" s="78">
        <v>45768</v>
      </c>
      <c r="AW671" s="77">
        <f t="shared" si="154"/>
        <v>17</v>
      </c>
      <c r="AX671" s="77">
        <f t="shared" si="162"/>
        <v>2025</v>
      </c>
      <c r="AY671" s="77" t="s">
        <v>944</v>
      </c>
      <c r="AZ671" s="81" t="s">
        <v>4709</v>
      </c>
      <c r="BC671" s="25" t="s">
        <v>673</v>
      </c>
      <c r="BD671" s="25" t="s">
        <v>674</v>
      </c>
      <c r="BE671" s="25">
        <v>120</v>
      </c>
      <c r="BF671" s="25">
        <v>60</v>
      </c>
      <c r="BG671" s="25">
        <v>730</v>
      </c>
      <c r="BH671" s="40">
        <f t="shared" si="150"/>
        <v>51233</v>
      </c>
      <c r="BI671" s="41">
        <f t="shared" si="155"/>
        <v>51353</v>
      </c>
      <c r="BJ671" s="42" t="str" cm="1">
        <f t="array" ref="BJ671">_xlfn.IFS(AND((BH671&lt;Suspension01Desde),(BH671&lt;Suspension01Hasta),(BI671&lt;Suspension01Desde),(BI671&lt;Suspension01Hasta)),"No_Umbral",AND((BH671&gt;Suspension01Desde),(BH671&gt;Suspension01Hasta),(BI671&gt;Suspension01Desde),(BI671&gt;Suspension01Hasta)),"No_Umbral",AND((BH671&lt;=Suspension01Desde),(BH671&lt;=Suspension01Hasta),(BI671&gt;=Suspension01Desde),(BI671&lt;=Suspension01Hasta)),"Umbral_Anticipado",AND((BH671&lt;=Suspension01Desde),(BH671&lt;=Suspension01Hasta),(BI671&gt;=Suspension01Desde),(BI671&gt;=Suspension01Hasta)),"Umbral_Interno",AND((BH671&gt;=Suspension01Desde),(BH671&lt;=Suspension01Hasta),(BI671&gt;=Suspension01Desde),(BI671&lt;=Suspension01Hasta)),"Umbral_Externo",AND((BH671&gt;=Suspension01Desde),(BH671&lt;=Suspension01Hasta),(BI671&gt;=Suspension01Desde),(BI671&gt;=Suspension01Hasta)),"Umbral_Tardío")</f>
        <v>No_Umbral</v>
      </c>
      <c r="BK671" s="43" cm="1">
        <f t="array" ref="BK671">_xlfn.IFS(BJ671="Umbral_Anticipado",$BI671-Suspension01Desde+1,BJ671="Umbral_Interno",Suspension01Hasta-Suspension01Desde+1,BJ671="Umbral_Externo",BI671-$BH671+1,BJ671="Umbral_Tardío",Suspension01Hasta-$BH671+1,BJ671="No_Umbral",0)</f>
        <v>0</v>
      </c>
      <c r="BL671" s="42" cm="1">
        <f t="array" ref="BL671">_xlfn.IFS(BJ671="Umbral_Anticipado",Suspension01Hasta+BK671,BJ671="Umbral_Interno",BI671+BK671,BJ671="Umbral_Externo",Suspension01Hasta+BK671,BJ671="Umbral_Tardío",BI671+BK671,BJ671="No_Umbral",BI671)</f>
        <v>51353</v>
      </c>
      <c r="BM671" s="42" t="str" cm="1">
        <f t="array" ref="BM671">_xlfn.IFS(AND((BH671&lt;Suspension02Desde),(BH671&lt;Suspension02Hasta),(BL671&lt;Suspension02Desde),(BL671&lt;Suspension02Hasta)),"No_Umbral",AND((BH671&gt;Suspension02Desde),(BH671&gt;Suspension02Hasta),(BL671&gt;Suspension02Desde),(BL671&gt;Suspension02Hasta)),"No_Umbral",AND((BH671&lt;=Suspension02Desde),(BH671&lt;=Suspension02Hasta),(BL671&gt;=Suspension02Desde),(BL671&lt;=Suspension02Hasta)),"Umbral_Anticipado",AND((BH671&lt;=Suspension02Desde),(BH671&lt;=Suspension02Hasta),(BL671&gt;=Suspension02Desde),(BL671&gt;=Suspension02Hasta)),"Umbral_Interno",AND((BH671&gt;=Suspension02Desde),(BH671&lt;=Suspension02Hasta),(BL671&gt;=Suspension02Desde),(BL671&lt;=Suspension02Hasta)),"Umbral_Externo",AND((BH671&gt;=Suspension02Desde),(BH671&lt;=Suspension02Hasta),(BL671&gt;=Suspension02Desde),(BL671&gt;=Suspension02Hasta)),"Umbral_Tardío")</f>
        <v>No_Umbral</v>
      </c>
      <c r="BN671" s="43" cm="1">
        <f t="array" ref="BN671">_xlfn.IFS(BM671="Umbral_Anticipado",BL671-Suspension02Desde+1,BM671="Umbral_Interno",Suspension02Hasta-Suspension02Desde+1,BM671="Umbral_Externo",BL671-$BH671+1,BM671="Umbral_Tardío",Suspension02Hasta-$BH671+1,BM671="No_Umbral",0)</f>
        <v>0</v>
      </c>
      <c r="BO671" s="41" cm="1">
        <f t="array" ref="BO671">_xlfn.IFS(BM671="Umbral_Anticipado",Suspension02Hasta+BN671,BM671="Umbral_Interno",BL671+BN671,BM671="Umbral_Externo",Suspension02Hasta+BN671,BM671="Umbral_Tardío",BL671+BN671,BM671="No_Umbral",BL671)</f>
        <v>51353</v>
      </c>
      <c r="BP671" s="40">
        <f t="shared" si="156"/>
        <v>51355</v>
      </c>
      <c r="BQ671" s="41">
        <f t="shared" si="157"/>
        <v>51413</v>
      </c>
      <c r="BR671" s="42" t="str" cm="1">
        <f t="array" ref="BR671">_xlfn.IFS(AND((BO671&lt;Suspension01Desde),(BO671&lt;Suspension01Hasta),(BQ671&lt;Suspension01Desde),(BQ671&lt;Suspension01Hasta)),"No_Umbral",AND((BO671&gt;Suspension01Desde),(BO671&gt;Suspension01Hasta),(BQ671&gt;Suspension01Desde),(BQ671&gt;Suspension01Hasta)),"No_Umbral",AND((BO671&lt;=Suspension01Desde),(BO671&lt;=Suspension01Hasta),(BQ671&gt;=Suspension01Desde),(BQ671&lt;=Suspension01Hasta)),"Umbral_Anticipado",AND((BO671&lt;=Suspension01Desde),(BO671&lt;=Suspension01Hasta),(BQ671&gt;=Suspension01Desde),(BQ671&gt;=Suspension01Hasta)),"Umbral_Interno",AND((BO671&gt;=Suspension01Desde),(BO671&lt;=Suspension01Hasta),(BQ671&gt;=Suspension01Desde),(BQ671&lt;=Suspension01Hasta)),"Umbral_Externo",AND((BO671&gt;=Suspension01Desde),(BO671&lt;=Suspension01Hasta),(BQ671&gt;=Suspension01Desde),(BQ671&gt;=Suspension01Hasta)),"Umbral_Tardío")</f>
        <v>No_Umbral</v>
      </c>
      <c r="BS671" s="43" cm="1">
        <f t="array" ref="BS671">_xlfn.IFS(BR671="Umbral_Anticipado",$BQ671-Suspension01Desde+1,BR671="Umbral_Interno",Suspension01Hasta-Suspension01Desde+1,BR671="Umbral_Externo",BQ671-$BO671+1,BR671="Umbral_Tardío",Suspension01Hasta-$BO671+1,BR671="No_Umbral",0)</f>
        <v>0</v>
      </c>
      <c r="BT671" s="42" cm="1">
        <f t="array" ref="BT671">_xlfn.IFS(BR671="Umbral_Anticipado",Suspension01Hasta+BS671,BR671="Umbral_Interno",BQ671+BS671,BR671="Umbral_Externo",Suspension01Hasta+BS671,BR671="Umbral_Tardío",BQ671+BS671,BR671="No_Umbral",BQ671)</f>
        <v>51413</v>
      </c>
      <c r="BU671" s="42" t="str" cm="1">
        <f t="array" ref="BU671">_xlfn.IFS(AND((BO671&lt;Suspension02Desde),(BO671&lt;Suspension02Hasta),(BT671&lt;Suspension02Desde),(BT671&lt;Suspension02Hasta)),"No_Umbral",AND((BO671&gt;Suspension02Desde),(BO671&gt;Suspension02Hasta),(BT671&gt;Suspension02Desde),(BT671&gt;Suspension02Hasta)),"No_Umbral",AND((BO671&lt;=Suspension02Desde),(BO671&lt;=Suspension02Hasta),(BT671&gt;=Suspension02Desde),(BT671&lt;=Suspension02Hasta)),"Umbral_Anticipado",AND((BO671&lt;=Suspension02Desde),(BO671&lt;=Suspension02Hasta),(BT671&gt;=Suspension02Desde),(BT671&gt;=Suspension02Hasta)),"Umbral_Interno",AND((BO671&gt;=Suspension02Desde),(BO671&lt;=Suspension02Hasta),(BT671&gt;=Suspension02Desde),(BT671&lt;=Suspension02Hasta)),"Umbral_Externo",AND((BO671&gt;=Suspension02Desde),(BO671&lt;=Suspension02Hasta),(BT671&gt;=Suspension02Desde),(BT671&gt;=Suspension02Hasta)),"Umbral_Tardío")</f>
        <v>No_Umbral</v>
      </c>
      <c r="BV671" s="43" cm="1">
        <f t="array" ref="BV671">_xlfn.IFS(BU671="Umbral_Anticipado",BT671-Suspension02Desde+1,BU671="Umbral_Interno",Suspension02Hasta-Suspension02Desde+1,BU671="Umbral_Externo",BT671-$BO671+1,BU671="Umbral_Tardío",Suspension02Hasta-$BO671+1,BU671="No_Umbral",0)</f>
        <v>0</v>
      </c>
      <c r="BW671" s="41" cm="1">
        <f t="array" ref="BW671">_xlfn.IFS(BU671="Umbral_Anticipado",Suspension02Hasta+BV671,BU671="Umbral_Interno",BT671+BV671,BU671="Umbral_Externo",Suspension02Hasta+BV671,BU671="Umbral_Tardío",BT671+BV671,BU671="No_Umbral",BT671)</f>
        <v>51413</v>
      </c>
      <c r="BX671" s="40">
        <f t="shared" si="158"/>
        <v>51416</v>
      </c>
      <c r="BY671" s="41">
        <f t="shared" si="159"/>
        <v>52143</v>
      </c>
      <c r="BZ671" s="42" t="str" cm="1">
        <f t="array" ref="BZ671">_xlfn.IFS(AND((BW671&lt;Suspension01Desde),(BW671&lt;Suspension01Hasta),(BY671&lt;Suspension01Desde),(BY671&lt;Suspension01Hasta)),"No_Umbral",AND((BW671&gt;Suspension01Desde),(BW671&gt;Suspension01Hasta),(BY671&gt;Suspension01Desde),(BY671&gt;Suspension01Hasta)),"No_Umbral",AND((BW671&lt;=Suspension01Desde),(BW671&lt;=Suspension01Hasta),(BY671&gt;=Suspension01Desde),(BY671&lt;=Suspension01Hasta)),"Umbral_Anticipado",AND((BW671&lt;=Suspension01Desde),(BW671&lt;=Suspension01Hasta),(BY671&gt;=Suspension01Desde),(BY671&gt;=Suspension01Hasta)),"Umbral_Interno",AND((BW671&gt;=Suspension01Desde),(BW671&lt;=Suspension01Hasta),(BY671&gt;=Suspension01Desde),(BY671&lt;=Suspension01Hasta)),"Umbral_Externo",AND((BW671&gt;=Suspension01Desde),(BW671&lt;=Suspension01Hasta),(BY671&gt;=Suspension01Desde),(BY671&gt;=Suspension01Hasta)),"Umbral_Tardío")</f>
        <v>No_Umbral</v>
      </c>
      <c r="CA671" s="43" cm="1">
        <f t="array" ref="CA671">_xlfn.IFS(BZ671="Umbral_Anticipado",$BI671-Suspension01Desde+1,BZ671="Umbral_Interno",Suspension01Hasta-Suspension01Desde+1,BZ671="Umbral_Externo",BY671-$BH671+1,BZ671="Umbral_Tardío",Suspension01Hasta-$BH671+1,BZ671="No_Umbral",0)</f>
        <v>0</v>
      </c>
      <c r="CB671" s="42" cm="1">
        <f t="array" ref="CB671">_xlfn.IFS(BZ671="Umbral_Anticipado",Suspension01Hasta+CA671,BZ671="Umbral_Interno",BY671+CA671,BZ671="Umbral_Externo",Suspension01Hasta+CA671,BZ671="Umbral_Tardío",BY671+CA671,BZ671="No_Umbral",BY671)</f>
        <v>52143</v>
      </c>
      <c r="CC671" s="42" t="str" cm="1">
        <f t="array" ref="CC671">_xlfn.IFS(AND((BW671&lt;Suspension02Desde),(BW671&lt;Suspension02Hasta),(CB671&lt;Suspension02Desde),(CB671&lt;Suspension02Hasta)),"No_Umbral",AND((BW671&gt;Suspension02Desde),(BW671&gt;Suspension02Hasta),(CB671&gt;Suspension02Desde),(CB671&gt;Suspension02Hasta)),"No_Umbral",AND((BW671&lt;=Suspension02Desde),(BW671&lt;=Suspension02Hasta),(CB671&gt;=Suspension02Desde),(CB671&lt;=Suspension02Hasta)),"Umbral_Anticipado",AND((BW671&lt;=Suspension02Desde),(BW671&lt;=Suspension02Hasta),(CB671&gt;=Suspension02Desde),(CB671&gt;=Suspension02Hasta)),"Umbral_Interno",AND((BW671&gt;=Suspension02Desde),(BW671&lt;=Suspension02Hasta),(CB671&gt;=Suspension02Desde),(CB671&lt;=Suspension02Hasta)),"Umbral_Externo",AND((BW671&gt;=Suspension02Desde),(BW671&lt;=Suspension02Hasta),(CB671&gt;=Suspension02Desde),(CB671&gt;=Suspension02Hasta)),"Umbral_Tardío")</f>
        <v>No_Umbral</v>
      </c>
      <c r="CD671" s="43" cm="1">
        <f t="array" ref="CD671">_xlfn.IFS(CC671="Umbral_Anticipado",CB671-Suspension02Desde+1,CC671="Umbral_Interno",Suspension02Hasta-Suspension02Desde+1,CC671="Umbral_Externo",CB671-$BH671+1,CC671="Umbral_Tardío",Suspension02Hasta-$BH671+1,CC671="No_Umbral",0)</f>
        <v>0</v>
      </c>
      <c r="CE671" s="41" cm="1">
        <f t="array" ref="CE671">_xlfn.IFS(CC671="Umbral_Anticipado",Suspension02Hasta+CD671,CC671="Umbral_Interno",CB671+CD671,CC671="Umbral_Externo",Suspension02Hasta+CD671,CC671="Umbral_Tardío",CB671+CD671,CC671="No_Umbral",CB671)</f>
        <v>52143</v>
      </c>
      <c r="CF671" s="40">
        <f t="shared" si="160"/>
        <v>52146</v>
      </c>
    </row>
    <row r="672" spans="1:84" s="22" customFormat="1" ht="20.25" customHeight="1">
      <c r="A672" s="77" t="s">
        <v>4715</v>
      </c>
      <c r="B672" s="77" t="str">
        <f t="shared" si="153"/>
        <v>2019</v>
      </c>
      <c r="C672" s="94" t="s">
        <v>4716</v>
      </c>
      <c r="D672" s="77" t="s">
        <v>4699</v>
      </c>
      <c r="E672" s="77" t="s">
        <v>293</v>
      </c>
      <c r="F672" s="77" t="s">
        <v>130</v>
      </c>
      <c r="G672" s="201">
        <v>43949</v>
      </c>
      <c r="H672" s="201">
        <v>51253</v>
      </c>
      <c r="I672" s="77" t="s">
        <v>299</v>
      </c>
      <c r="J672" s="77"/>
      <c r="K672" s="78">
        <v>52714</v>
      </c>
      <c r="L672" s="77" t="str">
        <f>VLOOKUP(MONTH($K672),TablaMeses[],2,FALSE)</f>
        <v>04 ABRIL</v>
      </c>
      <c r="M672" s="77">
        <f t="shared" si="161"/>
        <v>2044</v>
      </c>
      <c r="N672" s="77"/>
      <c r="O672" s="201"/>
      <c r="P672" s="77"/>
      <c r="Q672" s="77"/>
      <c r="R672" s="201"/>
      <c r="S672" s="77"/>
      <c r="T672" s="77"/>
      <c r="U672" s="201"/>
      <c r="V672" s="77"/>
      <c r="W672" s="77"/>
      <c r="X672" s="201"/>
      <c r="Y672" s="77"/>
      <c r="Z672" s="201"/>
      <c r="AA672" s="77"/>
      <c r="AB672" s="201"/>
      <c r="AC672" s="79"/>
      <c r="AD672" s="77"/>
      <c r="AE672" s="77"/>
      <c r="AF672" s="77"/>
      <c r="AG672" s="77"/>
      <c r="AH672" s="77"/>
      <c r="AI672" s="78"/>
      <c r="AJ672" s="77"/>
      <c r="AK672" s="77"/>
      <c r="AL672" s="77"/>
      <c r="AM672" s="78"/>
      <c r="AN672" s="77"/>
      <c r="AO672" s="77"/>
      <c r="AP672" s="77"/>
      <c r="AQ672" s="77"/>
      <c r="AR672" s="78"/>
      <c r="AS672" s="77"/>
      <c r="AT672" s="78"/>
      <c r="AU672" s="78"/>
      <c r="AV672" s="78">
        <v>45768</v>
      </c>
      <c r="AW672" s="77">
        <f t="shared" si="154"/>
        <v>17</v>
      </c>
      <c r="AX672" s="77">
        <f t="shared" si="162"/>
        <v>2025</v>
      </c>
      <c r="AY672" s="77" t="s">
        <v>944</v>
      </c>
      <c r="AZ672" s="81" t="s">
        <v>4717</v>
      </c>
      <c r="BC672" s="25" t="s">
        <v>673</v>
      </c>
      <c r="BD672" s="25" t="s">
        <v>674</v>
      </c>
      <c r="BE672" s="25">
        <v>120</v>
      </c>
      <c r="BF672" s="25">
        <v>60</v>
      </c>
      <c r="BG672" s="25">
        <v>730</v>
      </c>
      <c r="BH672" s="40">
        <f t="shared" si="150"/>
        <v>51253</v>
      </c>
      <c r="BI672" s="41">
        <f t="shared" si="155"/>
        <v>51373</v>
      </c>
      <c r="BJ672" s="42" t="str" cm="1">
        <f t="array" ref="BJ672">_xlfn.IFS(AND((BH672&lt;Suspension01Desde),(BH672&lt;Suspension01Hasta),(BI672&lt;Suspension01Desde),(BI672&lt;Suspension01Hasta)),"No_Umbral",AND((BH672&gt;Suspension01Desde),(BH672&gt;Suspension01Hasta),(BI672&gt;Suspension01Desde),(BI672&gt;Suspension01Hasta)),"No_Umbral",AND((BH672&lt;=Suspension01Desde),(BH672&lt;=Suspension01Hasta),(BI672&gt;=Suspension01Desde),(BI672&lt;=Suspension01Hasta)),"Umbral_Anticipado",AND((BH672&lt;=Suspension01Desde),(BH672&lt;=Suspension01Hasta),(BI672&gt;=Suspension01Desde),(BI672&gt;=Suspension01Hasta)),"Umbral_Interno",AND((BH672&gt;=Suspension01Desde),(BH672&lt;=Suspension01Hasta),(BI672&gt;=Suspension01Desde),(BI672&lt;=Suspension01Hasta)),"Umbral_Externo",AND((BH672&gt;=Suspension01Desde),(BH672&lt;=Suspension01Hasta),(BI672&gt;=Suspension01Desde),(BI672&gt;=Suspension01Hasta)),"Umbral_Tardío")</f>
        <v>No_Umbral</v>
      </c>
      <c r="BK672" s="43" cm="1">
        <f t="array" ref="BK672">_xlfn.IFS(BJ672="Umbral_Anticipado",$BI672-Suspension01Desde+1,BJ672="Umbral_Interno",Suspension01Hasta-Suspension01Desde+1,BJ672="Umbral_Externo",BI672-$BH672+1,BJ672="Umbral_Tardío",Suspension01Hasta-$BH672+1,BJ672="No_Umbral",0)</f>
        <v>0</v>
      </c>
      <c r="BL672" s="42" cm="1">
        <f t="array" ref="BL672">_xlfn.IFS(BJ672="Umbral_Anticipado",Suspension01Hasta+BK672,BJ672="Umbral_Interno",BI672+BK672,BJ672="Umbral_Externo",Suspension01Hasta+BK672,BJ672="Umbral_Tardío",BI672+BK672,BJ672="No_Umbral",BI672)</f>
        <v>51373</v>
      </c>
      <c r="BM672" s="42" t="str" cm="1">
        <f t="array" ref="BM672">_xlfn.IFS(AND((BH672&lt;Suspension02Desde),(BH672&lt;Suspension02Hasta),(BL672&lt;Suspension02Desde),(BL672&lt;Suspension02Hasta)),"No_Umbral",AND((BH672&gt;Suspension02Desde),(BH672&gt;Suspension02Hasta),(BL672&gt;Suspension02Desde),(BL672&gt;Suspension02Hasta)),"No_Umbral",AND((BH672&lt;=Suspension02Desde),(BH672&lt;=Suspension02Hasta),(BL672&gt;=Suspension02Desde),(BL672&lt;=Suspension02Hasta)),"Umbral_Anticipado",AND((BH672&lt;=Suspension02Desde),(BH672&lt;=Suspension02Hasta),(BL672&gt;=Suspension02Desde),(BL672&gt;=Suspension02Hasta)),"Umbral_Interno",AND((BH672&gt;=Suspension02Desde),(BH672&lt;=Suspension02Hasta),(BL672&gt;=Suspension02Desde),(BL672&lt;=Suspension02Hasta)),"Umbral_Externo",AND((BH672&gt;=Suspension02Desde),(BH672&lt;=Suspension02Hasta),(BL672&gt;=Suspension02Desde),(BL672&gt;=Suspension02Hasta)),"Umbral_Tardío")</f>
        <v>No_Umbral</v>
      </c>
      <c r="BN672" s="43" cm="1">
        <f t="array" ref="BN672">_xlfn.IFS(BM672="Umbral_Anticipado",BL672-Suspension02Desde+1,BM672="Umbral_Interno",Suspension02Hasta-Suspension02Desde+1,BM672="Umbral_Externo",BL672-$BH672+1,BM672="Umbral_Tardío",Suspension02Hasta-$BH672+1,BM672="No_Umbral",0)</f>
        <v>0</v>
      </c>
      <c r="BO672" s="41" cm="1">
        <f t="array" ref="BO672">_xlfn.IFS(BM672="Umbral_Anticipado",Suspension02Hasta+BN672,BM672="Umbral_Interno",BL672+BN672,BM672="Umbral_Externo",Suspension02Hasta+BN672,BM672="Umbral_Tardío",BL672+BN672,BM672="No_Umbral",BL672)</f>
        <v>51373</v>
      </c>
      <c r="BP672" s="40">
        <f t="shared" si="156"/>
        <v>51375</v>
      </c>
      <c r="BQ672" s="41">
        <f t="shared" si="157"/>
        <v>51433</v>
      </c>
      <c r="BR672" s="42" t="str" cm="1">
        <f t="array" ref="BR672">_xlfn.IFS(AND((BO672&lt;Suspension01Desde),(BO672&lt;Suspension01Hasta),(BQ672&lt;Suspension01Desde),(BQ672&lt;Suspension01Hasta)),"No_Umbral",AND((BO672&gt;Suspension01Desde),(BO672&gt;Suspension01Hasta),(BQ672&gt;Suspension01Desde),(BQ672&gt;Suspension01Hasta)),"No_Umbral",AND((BO672&lt;=Suspension01Desde),(BO672&lt;=Suspension01Hasta),(BQ672&gt;=Suspension01Desde),(BQ672&lt;=Suspension01Hasta)),"Umbral_Anticipado",AND((BO672&lt;=Suspension01Desde),(BO672&lt;=Suspension01Hasta),(BQ672&gt;=Suspension01Desde),(BQ672&gt;=Suspension01Hasta)),"Umbral_Interno",AND((BO672&gt;=Suspension01Desde),(BO672&lt;=Suspension01Hasta),(BQ672&gt;=Suspension01Desde),(BQ672&lt;=Suspension01Hasta)),"Umbral_Externo",AND((BO672&gt;=Suspension01Desde),(BO672&lt;=Suspension01Hasta),(BQ672&gt;=Suspension01Desde),(BQ672&gt;=Suspension01Hasta)),"Umbral_Tardío")</f>
        <v>No_Umbral</v>
      </c>
      <c r="BS672" s="43" cm="1">
        <f t="array" ref="BS672">_xlfn.IFS(BR672="Umbral_Anticipado",$BQ672-Suspension01Desde+1,BR672="Umbral_Interno",Suspension01Hasta-Suspension01Desde+1,BR672="Umbral_Externo",BQ672-$BO672+1,BR672="Umbral_Tardío",Suspension01Hasta-$BO672+1,BR672="No_Umbral",0)</f>
        <v>0</v>
      </c>
      <c r="BT672" s="42" cm="1">
        <f t="array" ref="BT672">_xlfn.IFS(BR672="Umbral_Anticipado",Suspension01Hasta+BS672,BR672="Umbral_Interno",BQ672+BS672,BR672="Umbral_Externo",Suspension01Hasta+BS672,BR672="Umbral_Tardío",BQ672+BS672,BR672="No_Umbral",BQ672)</f>
        <v>51433</v>
      </c>
      <c r="BU672" s="42" t="str" cm="1">
        <f t="array" ref="BU672">_xlfn.IFS(AND((BO672&lt;Suspension02Desde),(BO672&lt;Suspension02Hasta),(BT672&lt;Suspension02Desde),(BT672&lt;Suspension02Hasta)),"No_Umbral",AND((BO672&gt;Suspension02Desde),(BO672&gt;Suspension02Hasta),(BT672&gt;Suspension02Desde),(BT672&gt;Suspension02Hasta)),"No_Umbral",AND((BO672&lt;=Suspension02Desde),(BO672&lt;=Suspension02Hasta),(BT672&gt;=Suspension02Desde),(BT672&lt;=Suspension02Hasta)),"Umbral_Anticipado",AND((BO672&lt;=Suspension02Desde),(BO672&lt;=Suspension02Hasta),(BT672&gt;=Suspension02Desde),(BT672&gt;=Suspension02Hasta)),"Umbral_Interno",AND((BO672&gt;=Suspension02Desde),(BO672&lt;=Suspension02Hasta),(BT672&gt;=Suspension02Desde),(BT672&lt;=Suspension02Hasta)),"Umbral_Externo",AND((BO672&gt;=Suspension02Desde),(BO672&lt;=Suspension02Hasta),(BT672&gt;=Suspension02Desde),(BT672&gt;=Suspension02Hasta)),"Umbral_Tardío")</f>
        <v>No_Umbral</v>
      </c>
      <c r="BV672" s="43" cm="1">
        <f t="array" ref="BV672">_xlfn.IFS(BU672="Umbral_Anticipado",BT672-Suspension02Desde+1,BU672="Umbral_Interno",Suspension02Hasta-Suspension02Desde+1,BU672="Umbral_Externo",BT672-$BO672+1,BU672="Umbral_Tardío",Suspension02Hasta-$BO672+1,BU672="No_Umbral",0)</f>
        <v>0</v>
      </c>
      <c r="BW672" s="41" cm="1">
        <f t="array" ref="BW672">_xlfn.IFS(BU672="Umbral_Anticipado",Suspension02Hasta+BV672,BU672="Umbral_Interno",BT672+BV672,BU672="Umbral_Externo",Suspension02Hasta+BV672,BU672="Umbral_Tardío",BT672+BV672,BU672="No_Umbral",BT672)</f>
        <v>51433</v>
      </c>
      <c r="BX672" s="40">
        <f t="shared" si="158"/>
        <v>51436</v>
      </c>
      <c r="BY672" s="41">
        <f t="shared" si="159"/>
        <v>52163</v>
      </c>
      <c r="BZ672" s="42" t="str" cm="1">
        <f t="array" ref="BZ672">_xlfn.IFS(AND((BW672&lt;Suspension01Desde),(BW672&lt;Suspension01Hasta),(BY672&lt;Suspension01Desde),(BY672&lt;Suspension01Hasta)),"No_Umbral",AND((BW672&gt;Suspension01Desde),(BW672&gt;Suspension01Hasta),(BY672&gt;Suspension01Desde),(BY672&gt;Suspension01Hasta)),"No_Umbral",AND((BW672&lt;=Suspension01Desde),(BW672&lt;=Suspension01Hasta),(BY672&gt;=Suspension01Desde),(BY672&lt;=Suspension01Hasta)),"Umbral_Anticipado",AND((BW672&lt;=Suspension01Desde),(BW672&lt;=Suspension01Hasta),(BY672&gt;=Suspension01Desde),(BY672&gt;=Suspension01Hasta)),"Umbral_Interno",AND((BW672&gt;=Suspension01Desde),(BW672&lt;=Suspension01Hasta),(BY672&gt;=Suspension01Desde),(BY672&lt;=Suspension01Hasta)),"Umbral_Externo",AND((BW672&gt;=Suspension01Desde),(BW672&lt;=Suspension01Hasta),(BY672&gt;=Suspension01Desde),(BY672&gt;=Suspension01Hasta)),"Umbral_Tardío")</f>
        <v>No_Umbral</v>
      </c>
      <c r="CA672" s="43" cm="1">
        <f t="array" ref="CA672">_xlfn.IFS(BZ672="Umbral_Anticipado",$BI672-Suspension01Desde+1,BZ672="Umbral_Interno",Suspension01Hasta-Suspension01Desde+1,BZ672="Umbral_Externo",BY672-$BH672+1,BZ672="Umbral_Tardío",Suspension01Hasta-$BH672+1,BZ672="No_Umbral",0)</f>
        <v>0</v>
      </c>
      <c r="CB672" s="42" cm="1">
        <f t="array" ref="CB672">_xlfn.IFS(BZ672="Umbral_Anticipado",Suspension01Hasta+CA672,BZ672="Umbral_Interno",BY672+CA672,BZ672="Umbral_Externo",Suspension01Hasta+CA672,BZ672="Umbral_Tardío",BY672+CA672,BZ672="No_Umbral",BY672)</f>
        <v>52163</v>
      </c>
      <c r="CC672" s="42" t="str" cm="1">
        <f t="array" ref="CC672">_xlfn.IFS(AND((BW672&lt;Suspension02Desde),(BW672&lt;Suspension02Hasta),(CB672&lt;Suspension02Desde),(CB672&lt;Suspension02Hasta)),"No_Umbral",AND((BW672&gt;Suspension02Desde),(BW672&gt;Suspension02Hasta),(CB672&gt;Suspension02Desde),(CB672&gt;Suspension02Hasta)),"No_Umbral",AND((BW672&lt;=Suspension02Desde),(BW672&lt;=Suspension02Hasta),(CB672&gt;=Suspension02Desde),(CB672&lt;=Suspension02Hasta)),"Umbral_Anticipado",AND((BW672&lt;=Suspension02Desde),(BW672&lt;=Suspension02Hasta),(CB672&gt;=Suspension02Desde),(CB672&gt;=Suspension02Hasta)),"Umbral_Interno",AND((BW672&gt;=Suspension02Desde),(BW672&lt;=Suspension02Hasta),(CB672&gt;=Suspension02Desde),(CB672&lt;=Suspension02Hasta)),"Umbral_Externo",AND((BW672&gt;=Suspension02Desde),(BW672&lt;=Suspension02Hasta),(CB672&gt;=Suspension02Desde),(CB672&gt;=Suspension02Hasta)),"Umbral_Tardío")</f>
        <v>No_Umbral</v>
      </c>
      <c r="CD672" s="43" cm="1">
        <f t="array" ref="CD672">_xlfn.IFS(CC672="Umbral_Anticipado",CB672-Suspension02Desde+1,CC672="Umbral_Interno",Suspension02Hasta-Suspension02Desde+1,CC672="Umbral_Externo",CB672-$BH672+1,CC672="Umbral_Tardío",Suspension02Hasta-$BH672+1,CC672="No_Umbral",0)</f>
        <v>0</v>
      </c>
      <c r="CE672" s="41" cm="1">
        <f t="array" ref="CE672">_xlfn.IFS(CC672="Umbral_Anticipado",Suspension02Hasta+CD672,CC672="Umbral_Interno",CB672+CD672,CC672="Umbral_Externo",Suspension02Hasta+CD672,CC672="Umbral_Tardío",CB672+CD672,CC672="No_Umbral",CB672)</f>
        <v>52163</v>
      </c>
      <c r="CF672" s="40">
        <f t="shared" si="160"/>
        <v>52166</v>
      </c>
    </row>
    <row r="673" spans="1:84" s="22" customFormat="1" ht="20.25" customHeight="1">
      <c r="A673" s="77" t="s">
        <v>4718</v>
      </c>
      <c r="B673" s="77" t="str">
        <f t="shared" si="153"/>
        <v>2019</v>
      </c>
      <c r="C673" s="94" t="s">
        <v>4719</v>
      </c>
      <c r="D673" s="77" t="s">
        <v>4699</v>
      </c>
      <c r="E673" s="77" t="s">
        <v>293</v>
      </c>
      <c r="F673" s="77" t="s">
        <v>130</v>
      </c>
      <c r="G673" s="201">
        <v>43845</v>
      </c>
      <c r="H673" s="201">
        <v>51149</v>
      </c>
      <c r="I673" s="77" t="s">
        <v>551</v>
      </c>
      <c r="J673" s="77"/>
      <c r="K673" s="78">
        <v>52670</v>
      </c>
      <c r="L673" s="77" t="str">
        <f>VLOOKUP(MONTH($K673),TablaMeses[],2,FALSE)</f>
        <v>03 MARZO</v>
      </c>
      <c r="M673" s="77">
        <f t="shared" si="161"/>
        <v>2044</v>
      </c>
      <c r="N673" s="77"/>
      <c r="O673" s="201"/>
      <c r="P673" s="77"/>
      <c r="Q673" s="77"/>
      <c r="R673" s="201"/>
      <c r="S673" s="77"/>
      <c r="T673" s="77"/>
      <c r="U673" s="201"/>
      <c r="V673" s="77"/>
      <c r="W673" s="77"/>
      <c r="X673" s="201"/>
      <c r="Y673" s="77"/>
      <c r="Z673" s="201"/>
      <c r="AA673" s="77"/>
      <c r="AB673" s="201"/>
      <c r="AC673" s="79"/>
      <c r="AD673" s="77"/>
      <c r="AE673" s="77"/>
      <c r="AF673" s="77"/>
      <c r="AG673" s="77"/>
      <c r="AH673" s="77"/>
      <c r="AI673" s="78"/>
      <c r="AJ673" s="77"/>
      <c r="AK673" s="77"/>
      <c r="AL673" s="77"/>
      <c r="AM673" s="78"/>
      <c r="AN673" s="77"/>
      <c r="AO673" s="77"/>
      <c r="AP673" s="77"/>
      <c r="AQ673" s="77"/>
      <c r="AR673" s="78"/>
      <c r="AS673" s="77"/>
      <c r="AT673" s="78"/>
      <c r="AU673" s="78"/>
      <c r="AV673" s="78">
        <v>45768</v>
      </c>
      <c r="AW673" s="77">
        <f t="shared" si="154"/>
        <v>17</v>
      </c>
      <c r="AX673" s="77">
        <f t="shared" si="162"/>
        <v>2025</v>
      </c>
      <c r="AY673" s="77" t="s">
        <v>944</v>
      </c>
      <c r="AZ673" s="81" t="s">
        <v>4720</v>
      </c>
      <c r="BC673" s="25" t="s">
        <v>673</v>
      </c>
      <c r="BD673" s="25" t="s">
        <v>674</v>
      </c>
      <c r="BE673" s="25">
        <v>120</v>
      </c>
      <c r="BF673" s="25">
        <v>60</v>
      </c>
      <c r="BG673" s="25">
        <v>730</v>
      </c>
      <c r="BH673" s="40">
        <f t="shared" si="150"/>
        <v>51149</v>
      </c>
      <c r="BI673" s="41">
        <f t="shared" si="155"/>
        <v>51269</v>
      </c>
      <c r="BJ673" s="42" t="str" cm="1">
        <f t="array" ref="BJ673">_xlfn.IFS(AND((BH673&lt;Suspension01Desde),(BH673&lt;Suspension01Hasta),(BI673&lt;Suspension01Desde),(BI673&lt;Suspension01Hasta)),"No_Umbral",AND((BH673&gt;Suspension01Desde),(BH673&gt;Suspension01Hasta),(BI673&gt;Suspension01Desde),(BI673&gt;Suspension01Hasta)),"No_Umbral",AND((BH673&lt;=Suspension01Desde),(BH673&lt;=Suspension01Hasta),(BI673&gt;=Suspension01Desde),(BI673&lt;=Suspension01Hasta)),"Umbral_Anticipado",AND((BH673&lt;=Suspension01Desde),(BH673&lt;=Suspension01Hasta),(BI673&gt;=Suspension01Desde),(BI673&gt;=Suspension01Hasta)),"Umbral_Interno",AND((BH673&gt;=Suspension01Desde),(BH673&lt;=Suspension01Hasta),(BI673&gt;=Suspension01Desde),(BI673&lt;=Suspension01Hasta)),"Umbral_Externo",AND((BH673&gt;=Suspension01Desde),(BH673&lt;=Suspension01Hasta),(BI673&gt;=Suspension01Desde),(BI673&gt;=Suspension01Hasta)),"Umbral_Tardío")</f>
        <v>No_Umbral</v>
      </c>
      <c r="BK673" s="43" cm="1">
        <f t="array" ref="BK673">_xlfn.IFS(BJ673="Umbral_Anticipado",$BI673-Suspension01Desde+1,BJ673="Umbral_Interno",Suspension01Hasta-Suspension01Desde+1,BJ673="Umbral_Externo",BI673-$BH673+1,BJ673="Umbral_Tardío",Suspension01Hasta-$BH673+1,BJ673="No_Umbral",0)</f>
        <v>0</v>
      </c>
      <c r="BL673" s="42" cm="1">
        <f t="array" ref="BL673">_xlfn.IFS(BJ673="Umbral_Anticipado",Suspension01Hasta+BK673,BJ673="Umbral_Interno",BI673+BK673,BJ673="Umbral_Externo",Suspension01Hasta+BK673,BJ673="Umbral_Tardío",BI673+BK673,BJ673="No_Umbral",BI673)</f>
        <v>51269</v>
      </c>
      <c r="BM673" s="42" t="str" cm="1">
        <f t="array" ref="BM673">_xlfn.IFS(AND((BH673&lt;Suspension02Desde),(BH673&lt;Suspension02Hasta),(BL673&lt;Suspension02Desde),(BL673&lt;Suspension02Hasta)),"No_Umbral",AND((BH673&gt;Suspension02Desde),(BH673&gt;Suspension02Hasta),(BL673&gt;Suspension02Desde),(BL673&gt;Suspension02Hasta)),"No_Umbral",AND((BH673&lt;=Suspension02Desde),(BH673&lt;=Suspension02Hasta),(BL673&gt;=Suspension02Desde),(BL673&lt;=Suspension02Hasta)),"Umbral_Anticipado",AND((BH673&lt;=Suspension02Desde),(BH673&lt;=Suspension02Hasta),(BL673&gt;=Suspension02Desde),(BL673&gt;=Suspension02Hasta)),"Umbral_Interno",AND((BH673&gt;=Suspension02Desde),(BH673&lt;=Suspension02Hasta),(BL673&gt;=Suspension02Desde),(BL673&lt;=Suspension02Hasta)),"Umbral_Externo",AND((BH673&gt;=Suspension02Desde),(BH673&lt;=Suspension02Hasta),(BL673&gt;=Suspension02Desde),(BL673&gt;=Suspension02Hasta)),"Umbral_Tardío")</f>
        <v>No_Umbral</v>
      </c>
      <c r="BN673" s="43" cm="1">
        <f t="array" ref="BN673">_xlfn.IFS(BM673="Umbral_Anticipado",BL673-Suspension02Desde+1,BM673="Umbral_Interno",Suspension02Hasta-Suspension02Desde+1,BM673="Umbral_Externo",BL673-$BH673+1,BM673="Umbral_Tardío",Suspension02Hasta-$BH673+1,BM673="No_Umbral",0)</f>
        <v>0</v>
      </c>
      <c r="BO673" s="41" cm="1">
        <f t="array" ref="BO673">_xlfn.IFS(BM673="Umbral_Anticipado",Suspension02Hasta+BN673,BM673="Umbral_Interno",BL673+BN673,BM673="Umbral_Externo",Suspension02Hasta+BN673,BM673="Umbral_Tardío",BL673+BN673,BM673="No_Umbral",BL673)</f>
        <v>51269</v>
      </c>
      <c r="BP673" s="40">
        <f t="shared" si="156"/>
        <v>51270</v>
      </c>
      <c r="BQ673" s="41">
        <f t="shared" si="157"/>
        <v>51329</v>
      </c>
      <c r="BR673" s="42" t="str" cm="1">
        <f t="array" ref="BR673">_xlfn.IFS(AND((BO673&lt;Suspension01Desde),(BO673&lt;Suspension01Hasta),(BQ673&lt;Suspension01Desde),(BQ673&lt;Suspension01Hasta)),"No_Umbral",AND((BO673&gt;Suspension01Desde),(BO673&gt;Suspension01Hasta),(BQ673&gt;Suspension01Desde),(BQ673&gt;Suspension01Hasta)),"No_Umbral",AND((BO673&lt;=Suspension01Desde),(BO673&lt;=Suspension01Hasta),(BQ673&gt;=Suspension01Desde),(BQ673&lt;=Suspension01Hasta)),"Umbral_Anticipado",AND((BO673&lt;=Suspension01Desde),(BO673&lt;=Suspension01Hasta),(BQ673&gt;=Suspension01Desde),(BQ673&gt;=Suspension01Hasta)),"Umbral_Interno",AND((BO673&gt;=Suspension01Desde),(BO673&lt;=Suspension01Hasta),(BQ673&gt;=Suspension01Desde),(BQ673&lt;=Suspension01Hasta)),"Umbral_Externo",AND((BO673&gt;=Suspension01Desde),(BO673&lt;=Suspension01Hasta),(BQ673&gt;=Suspension01Desde),(BQ673&gt;=Suspension01Hasta)),"Umbral_Tardío")</f>
        <v>No_Umbral</v>
      </c>
      <c r="BS673" s="43" cm="1">
        <f t="array" ref="BS673">_xlfn.IFS(BR673="Umbral_Anticipado",$BQ673-Suspension01Desde+1,BR673="Umbral_Interno",Suspension01Hasta-Suspension01Desde+1,BR673="Umbral_Externo",BQ673-$BO673+1,BR673="Umbral_Tardío",Suspension01Hasta-$BO673+1,BR673="No_Umbral",0)</f>
        <v>0</v>
      </c>
      <c r="BT673" s="42" cm="1">
        <f t="array" ref="BT673">_xlfn.IFS(BR673="Umbral_Anticipado",Suspension01Hasta+BS673,BR673="Umbral_Interno",BQ673+BS673,BR673="Umbral_Externo",Suspension01Hasta+BS673,BR673="Umbral_Tardío",BQ673+BS673,BR673="No_Umbral",BQ673)</f>
        <v>51329</v>
      </c>
      <c r="BU673" s="42" t="str" cm="1">
        <f t="array" ref="BU673">_xlfn.IFS(AND((BO673&lt;Suspension02Desde),(BO673&lt;Suspension02Hasta),(BT673&lt;Suspension02Desde),(BT673&lt;Suspension02Hasta)),"No_Umbral",AND((BO673&gt;Suspension02Desde),(BO673&gt;Suspension02Hasta),(BT673&gt;Suspension02Desde),(BT673&gt;Suspension02Hasta)),"No_Umbral",AND((BO673&lt;=Suspension02Desde),(BO673&lt;=Suspension02Hasta),(BT673&gt;=Suspension02Desde),(BT673&lt;=Suspension02Hasta)),"Umbral_Anticipado",AND((BO673&lt;=Suspension02Desde),(BO673&lt;=Suspension02Hasta),(BT673&gt;=Suspension02Desde),(BT673&gt;=Suspension02Hasta)),"Umbral_Interno",AND((BO673&gt;=Suspension02Desde),(BO673&lt;=Suspension02Hasta),(BT673&gt;=Suspension02Desde),(BT673&lt;=Suspension02Hasta)),"Umbral_Externo",AND((BO673&gt;=Suspension02Desde),(BO673&lt;=Suspension02Hasta),(BT673&gt;=Suspension02Desde),(BT673&gt;=Suspension02Hasta)),"Umbral_Tardío")</f>
        <v>No_Umbral</v>
      </c>
      <c r="BV673" s="43" cm="1">
        <f t="array" ref="BV673">_xlfn.IFS(BU673="Umbral_Anticipado",BT673-Suspension02Desde+1,BU673="Umbral_Interno",Suspension02Hasta-Suspension02Desde+1,BU673="Umbral_Externo",BT673-$BO673+1,BU673="Umbral_Tardío",Suspension02Hasta-$BO673+1,BU673="No_Umbral",0)</f>
        <v>0</v>
      </c>
      <c r="BW673" s="41" cm="1">
        <f t="array" ref="BW673">_xlfn.IFS(BU673="Umbral_Anticipado",Suspension02Hasta+BV673,BU673="Umbral_Interno",BT673+BV673,BU673="Umbral_Externo",Suspension02Hasta+BV673,BU673="Umbral_Tardío",BT673+BV673,BU673="No_Umbral",BT673)</f>
        <v>51329</v>
      </c>
      <c r="BX673" s="40">
        <f t="shared" si="158"/>
        <v>51331</v>
      </c>
      <c r="BY673" s="41">
        <f t="shared" si="159"/>
        <v>52059</v>
      </c>
      <c r="BZ673" s="42" t="str" cm="1">
        <f t="array" ref="BZ673">_xlfn.IFS(AND((BW673&lt;Suspension01Desde),(BW673&lt;Suspension01Hasta),(BY673&lt;Suspension01Desde),(BY673&lt;Suspension01Hasta)),"No_Umbral",AND((BW673&gt;Suspension01Desde),(BW673&gt;Suspension01Hasta),(BY673&gt;Suspension01Desde),(BY673&gt;Suspension01Hasta)),"No_Umbral",AND((BW673&lt;=Suspension01Desde),(BW673&lt;=Suspension01Hasta),(BY673&gt;=Suspension01Desde),(BY673&lt;=Suspension01Hasta)),"Umbral_Anticipado",AND((BW673&lt;=Suspension01Desde),(BW673&lt;=Suspension01Hasta),(BY673&gt;=Suspension01Desde),(BY673&gt;=Suspension01Hasta)),"Umbral_Interno",AND((BW673&gt;=Suspension01Desde),(BW673&lt;=Suspension01Hasta),(BY673&gt;=Suspension01Desde),(BY673&lt;=Suspension01Hasta)),"Umbral_Externo",AND((BW673&gt;=Suspension01Desde),(BW673&lt;=Suspension01Hasta),(BY673&gt;=Suspension01Desde),(BY673&gt;=Suspension01Hasta)),"Umbral_Tardío")</f>
        <v>No_Umbral</v>
      </c>
      <c r="CA673" s="43" cm="1">
        <f t="array" ref="CA673">_xlfn.IFS(BZ673="Umbral_Anticipado",$BI673-Suspension01Desde+1,BZ673="Umbral_Interno",Suspension01Hasta-Suspension01Desde+1,BZ673="Umbral_Externo",BY673-$BH673+1,BZ673="Umbral_Tardío",Suspension01Hasta-$BH673+1,BZ673="No_Umbral",0)</f>
        <v>0</v>
      </c>
      <c r="CB673" s="42" cm="1">
        <f t="array" ref="CB673">_xlfn.IFS(BZ673="Umbral_Anticipado",Suspension01Hasta+CA673,BZ673="Umbral_Interno",BY673+CA673,BZ673="Umbral_Externo",Suspension01Hasta+CA673,BZ673="Umbral_Tardío",BY673+CA673,BZ673="No_Umbral",BY673)</f>
        <v>52059</v>
      </c>
      <c r="CC673" s="42" t="str" cm="1">
        <f t="array" ref="CC673">_xlfn.IFS(AND((BW673&lt;Suspension02Desde),(BW673&lt;Suspension02Hasta),(CB673&lt;Suspension02Desde),(CB673&lt;Suspension02Hasta)),"No_Umbral",AND((BW673&gt;Suspension02Desde),(BW673&gt;Suspension02Hasta),(CB673&gt;Suspension02Desde),(CB673&gt;Suspension02Hasta)),"No_Umbral",AND((BW673&lt;=Suspension02Desde),(BW673&lt;=Suspension02Hasta),(CB673&gt;=Suspension02Desde),(CB673&lt;=Suspension02Hasta)),"Umbral_Anticipado",AND((BW673&lt;=Suspension02Desde),(BW673&lt;=Suspension02Hasta),(CB673&gt;=Suspension02Desde),(CB673&gt;=Suspension02Hasta)),"Umbral_Interno",AND((BW673&gt;=Suspension02Desde),(BW673&lt;=Suspension02Hasta),(CB673&gt;=Suspension02Desde),(CB673&lt;=Suspension02Hasta)),"Umbral_Externo",AND((BW673&gt;=Suspension02Desde),(BW673&lt;=Suspension02Hasta),(CB673&gt;=Suspension02Desde),(CB673&gt;=Suspension02Hasta)),"Umbral_Tardío")</f>
        <v>No_Umbral</v>
      </c>
      <c r="CD673" s="43" cm="1">
        <f t="array" ref="CD673">_xlfn.IFS(CC673="Umbral_Anticipado",CB673-Suspension02Desde+1,CC673="Umbral_Interno",Suspension02Hasta-Suspension02Desde+1,CC673="Umbral_Externo",CB673-$BH673+1,CC673="Umbral_Tardío",Suspension02Hasta-$BH673+1,CC673="No_Umbral",0)</f>
        <v>0</v>
      </c>
      <c r="CE673" s="41" cm="1">
        <f t="array" ref="CE673">_xlfn.IFS(CC673="Umbral_Anticipado",Suspension02Hasta+CD673,CC673="Umbral_Interno",CB673+CD673,CC673="Umbral_Externo",Suspension02Hasta+CD673,CC673="Umbral_Tardío",CB673+CD673,CC673="No_Umbral",CB673)</f>
        <v>52059</v>
      </c>
      <c r="CF673" s="40">
        <f t="shared" si="160"/>
        <v>52061</v>
      </c>
    </row>
    <row r="674" spans="1:84" s="22" customFormat="1" ht="20.25" customHeight="1">
      <c r="A674" s="77" t="s">
        <v>4721</v>
      </c>
      <c r="B674" s="77" t="str">
        <f t="shared" si="153"/>
        <v>2019</v>
      </c>
      <c r="C674" s="77" t="s">
        <v>4722</v>
      </c>
      <c r="D674" s="77" t="s">
        <v>4699</v>
      </c>
      <c r="E674" s="77" t="s">
        <v>293</v>
      </c>
      <c r="F674" s="77" t="s">
        <v>130</v>
      </c>
      <c r="G674" s="201">
        <v>43845</v>
      </c>
      <c r="H674" s="201">
        <v>51149</v>
      </c>
      <c r="I674" s="77" t="s">
        <v>92</v>
      </c>
      <c r="J674" s="77"/>
      <c r="K674" s="78">
        <v>52670</v>
      </c>
      <c r="L674" s="77" t="str">
        <f>VLOOKUP(MONTH($K674),TablaMeses[],2,FALSE)</f>
        <v>03 MARZO</v>
      </c>
      <c r="M674" s="77">
        <f t="shared" si="161"/>
        <v>2044</v>
      </c>
      <c r="N674" s="77"/>
      <c r="O674" s="201"/>
      <c r="P674" s="77"/>
      <c r="Q674" s="77"/>
      <c r="R674" s="201"/>
      <c r="S674" s="77"/>
      <c r="T674" s="77"/>
      <c r="U674" s="201"/>
      <c r="V674" s="77"/>
      <c r="W674" s="77"/>
      <c r="X674" s="201"/>
      <c r="Y674" s="77"/>
      <c r="Z674" s="201"/>
      <c r="AA674" s="77"/>
      <c r="AB674" s="201"/>
      <c r="AC674" s="79"/>
      <c r="AD674" s="77"/>
      <c r="AE674" s="77"/>
      <c r="AF674" s="77"/>
      <c r="AG674" s="77"/>
      <c r="AH674" s="77"/>
      <c r="AI674" s="78"/>
      <c r="AJ674" s="77"/>
      <c r="AK674" s="77"/>
      <c r="AL674" s="77"/>
      <c r="AM674" s="78"/>
      <c r="AN674" s="77"/>
      <c r="AO674" s="77"/>
      <c r="AP674" s="77"/>
      <c r="AQ674" s="77"/>
      <c r="AR674" s="78"/>
      <c r="AS674" s="77"/>
      <c r="AT674" s="78"/>
      <c r="AU674" s="78"/>
      <c r="AV674" s="78">
        <v>45768</v>
      </c>
      <c r="AW674" s="77">
        <f t="shared" si="154"/>
        <v>17</v>
      </c>
      <c r="AX674" s="77">
        <f t="shared" si="162"/>
        <v>2025</v>
      </c>
      <c r="AY674" s="77" t="s">
        <v>944</v>
      </c>
      <c r="AZ674" s="81" t="s">
        <v>4709</v>
      </c>
      <c r="BC674" s="25" t="s">
        <v>673</v>
      </c>
      <c r="BD674" s="25" t="s">
        <v>674</v>
      </c>
      <c r="BE674" s="25">
        <v>120</v>
      </c>
      <c r="BF674" s="25">
        <v>60</v>
      </c>
      <c r="BG674" s="25">
        <v>730</v>
      </c>
      <c r="BH674" s="40">
        <f t="shared" si="150"/>
        <v>51149</v>
      </c>
      <c r="BI674" s="41">
        <f t="shared" si="155"/>
        <v>51269</v>
      </c>
      <c r="BJ674" s="42" t="str" cm="1">
        <f t="array" ref="BJ674">_xlfn.IFS(AND((BH674&lt;Suspension01Desde),(BH674&lt;Suspension01Hasta),(BI674&lt;Suspension01Desde),(BI674&lt;Suspension01Hasta)),"No_Umbral",AND((BH674&gt;Suspension01Desde),(BH674&gt;Suspension01Hasta),(BI674&gt;Suspension01Desde),(BI674&gt;Suspension01Hasta)),"No_Umbral",AND((BH674&lt;=Suspension01Desde),(BH674&lt;=Suspension01Hasta),(BI674&gt;=Suspension01Desde),(BI674&lt;=Suspension01Hasta)),"Umbral_Anticipado",AND((BH674&lt;=Suspension01Desde),(BH674&lt;=Suspension01Hasta),(BI674&gt;=Suspension01Desde),(BI674&gt;=Suspension01Hasta)),"Umbral_Interno",AND((BH674&gt;=Suspension01Desde),(BH674&lt;=Suspension01Hasta),(BI674&gt;=Suspension01Desde),(BI674&lt;=Suspension01Hasta)),"Umbral_Externo",AND((BH674&gt;=Suspension01Desde),(BH674&lt;=Suspension01Hasta),(BI674&gt;=Suspension01Desde),(BI674&gt;=Suspension01Hasta)),"Umbral_Tardío")</f>
        <v>No_Umbral</v>
      </c>
      <c r="BK674" s="43" cm="1">
        <f t="array" ref="BK674">_xlfn.IFS(BJ674="Umbral_Anticipado",$BI674-Suspension01Desde+1,BJ674="Umbral_Interno",Suspension01Hasta-Suspension01Desde+1,BJ674="Umbral_Externo",BI674-$BH674+1,BJ674="Umbral_Tardío",Suspension01Hasta-$BH674+1,BJ674="No_Umbral",0)</f>
        <v>0</v>
      </c>
      <c r="BL674" s="42" cm="1">
        <f t="array" ref="BL674">_xlfn.IFS(BJ674="Umbral_Anticipado",Suspension01Hasta+BK674,BJ674="Umbral_Interno",BI674+BK674,BJ674="Umbral_Externo",Suspension01Hasta+BK674,BJ674="Umbral_Tardío",BI674+BK674,BJ674="No_Umbral",BI674)</f>
        <v>51269</v>
      </c>
      <c r="BM674" s="42" t="str" cm="1">
        <f t="array" ref="BM674">_xlfn.IFS(AND((BH674&lt;Suspension02Desde),(BH674&lt;Suspension02Hasta),(BL674&lt;Suspension02Desde),(BL674&lt;Suspension02Hasta)),"No_Umbral",AND((BH674&gt;Suspension02Desde),(BH674&gt;Suspension02Hasta),(BL674&gt;Suspension02Desde),(BL674&gt;Suspension02Hasta)),"No_Umbral",AND((BH674&lt;=Suspension02Desde),(BH674&lt;=Suspension02Hasta),(BL674&gt;=Suspension02Desde),(BL674&lt;=Suspension02Hasta)),"Umbral_Anticipado",AND((BH674&lt;=Suspension02Desde),(BH674&lt;=Suspension02Hasta),(BL674&gt;=Suspension02Desde),(BL674&gt;=Suspension02Hasta)),"Umbral_Interno",AND((BH674&gt;=Suspension02Desde),(BH674&lt;=Suspension02Hasta),(BL674&gt;=Suspension02Desde),(BL674&lt;=Suspension02Hasta)),"Umbral_Externo",AND((BH674&gt;=Suspension02Desde),(BH674&lt;=Suspension02Hasta),(BL674&gt;=Suspension02Desde),(BL674&gt;=Suspension02Hasta)),"Umbral_Tardío")</f>
        <v>No_Umbral</v>
      </c>
      <c r="BN674" s="43" cm="1">
        <f t="array" ref="BN674">_xlfn.IFS(BM674="Umbral_Anticipado",BL674-Suspension02Desde+1,BM674="Umbral_Interno",Suspension02Hasta-Suspension02Desde+1,BM674="Umbral_Externo",BL674-$BH674+1,BM674="Umbral_Tardío",Suspension02Hasta-$BH674+1,BM674="No_Umbral",0)</f>
        <v>0</v>
      </c>
      <c r="BO674" s="41" cm="1">
        <f t="array" ref="BO674">_xlfn.IFS(BM674="Umbral_Anticipado",Suspension02Hasta+BN674,BM674="Umbral_Interno",BL674+BN674,BM674="Umbral_Externo",Suspension02Hasta+BN674,BM674="Umbral_Tardío",BL674+BN674,BM674="No_Umbral",BL674)</f>
        <v>51269</v>
      </c>
      <c r="BP674" s="40">
        <f t="shared" si="156"/>
        <v>51270</v>
      </c>
      <c r="BQ674" s="41">
        <f t="shared" si="157"/>
        <v>51329</v>
      </c>
      <c r="BR674" s="42" t="str" cm="1">
        <f t="array" ref="BR674">_xlfn.IFS(AND((BO674&lt;Suspension01Desde),(BO674&lt;Suspension01Hasta),(BQ674&lt;Suspension01Desde),(BQ674&lt;Suspension01Hasta)),"No_Umbral",AND((BO674&gt;Suspension01Desde),(BO674&gt;Suspension01Hasta),(BQ674&gt;Suspension01Desde),(BQ674&gt;Suspension01Hasta)),"No_Umbral",AND((BO674&lt;=Suspension01Desde),(BO674&lt;=Suspension01Hasta),(BQ674&gt;=Suspension01Desde),(BQ674&lt;=Suspension01Hasta)),"Umbral_Anticipado",AND((BO674&lt;=Suspension01Desde),(BO674&lt;=Suspension01Hasta),(BQ674&gt;=Suspension01Desde),(BQ674&gt;=Suspension01Hasta)),"Umbral_Interno",AND((BO674&gt;=Suspension01Desde),(BO674&lt;=Suspension01Hasta),(BQ674&gt;=Suspension01Desde),(BQ674&lt;=Suspension01Hasta)),"Umbral_Externo",AND((BO674&gt;=Suspension01Desde),(BO674&lt;=Suspension01Hasta),(BQ674&gt;=Suspension01Desde),(BQ674&gt;=Suspension01Hasta)),"Umbral_Tardío")</f>
        <v>No_Umbral</v>
      </c>
      <c r="BS674" s="43" cm="1">
        <f t="array" ref="BS674">_xlfn.IFS(BR674="Umbral_Anticipado",$BQ674-Suspension01Desde+1,BR674="Umbral_Interno",Suspension01Hasta-Suspension01Desde+1,BR674="Umbral_Externo",BQ674-$BO674+1,BR674="Umbral_Tardío",Suspension01Hasta-$BO674+1,BR674="No_Umbral",0)</f>
        <v>0</v>
      </c>
      <c r="BT674" s="42" cm="1">
        <f t="array" ref="BT674">_xlfn.IFS(BR674="Umbral_Anticipado",Suspension01Hasta+BS674,BR674="Umbral_Interno",BQ674+BS674,BR674="Umbral_Externo",Suspension01Hasta+BS674,BR674="Umbral_Tardío",BQ674+BS674,BR674="No_Umbral",BQ674)</f>
        <v>51329</v>
      </c>
      <c r="BU674" s="42" t="str" cm="1">
        <f t="array" ref="BU674">_xlfn.IFS(AND((BO674&lt;Suspension02Desde),(BO674&lt;Suspension02Hasta),(BT674&lt;Suspension02Desde),(BT674&lt;Suspension02Hasta)),"No_Umbral",AND((BO674&gt;Suspension02Desde),(BO674&gt;Suspension02Hasta),(BT674&gt;Suspension02Desde),(BT674&gt;Suspension02Hasta)),"No_Umbral",AND((BO674&lt;=Suspension02Desde),(BO674&lt;=Suspension02Hasta),(BT674&gt;=Suspension02Desde),(BT674&lt;=Suspension02Hasta)),"Umbral_Anticipado",AND((BO674&lt;=Suspension02Desde),(BO674&lt;=Suspension02Hasta),(BT674&gt;=Suspension02Desde),(BT674&gt;=Suspension02Hasta)),"Umbral_Interno",AND((BO674&gt;=Suspension02Desde),(BO674&lt;=Suspension02Hasta),(BT674&gt;=Suspension02Desde),(BT674&lt;=Suspension02Hasta)),"Umbral_Externo",AND((BO674&gt;=Suspension02Desde),(BO674&lt;=Suspension02Hasta),(BT674&gt;=Suspension02Desde),(BT674&gt;=Suspension02Hasta)),"Umbral_Tardío")</f>
        <v>No_Umbral</v>
      </c>
      <c r="BV674" s="43" cm="1">
        <f t="array" ref="BV674">_xlfn.IFS(BU674="Umbral_Anticipado",BT674-Suspension02Desde+1,BU674="Umbral_Interno",Suspension02Hasta-Suspension02Desde+1,BU674="Umbral_Externo",BT674-$BO674+1,BU674="Umbral_Tardío",Suspension02Hasta-$BO674+1,BU674="No_Umbral",0)</f>
        <v>0</v>
      </c>
      <c r="BW674" s="41" cm="1">
        <f t="array" ref="BW674">_xlfn.IFS(BU674="Umbral_Anticipado",Suspension02Hasta+BV674,BU674="Umbral_Interno",BT674+BV674,BU674="Umbral_Externo",Suspension02Hasta+BV674,BU674="Umbral_Tardío",BT674+BV674,BU674="No_Umbral",BT674)</f>
        <v>51329</v>
      </c>
      <c r="BX674" s="40">
        <f t="shared" si="158"/>
        <v>51331</v>
      </c>
      <c r="BY674" s="41">
        <f t="shared" si="159"/>
        <v>52059</v>
      </c>
      <c r="BZ674" s="42" t="str" cm="1">
        <f t="array" ref="BZ674">_xlfn.IFS(AND((BW674&lt;Suspension01Desde),(BW674&lt;Suspension01Hasta),(BY674&lt;Suspension01Desde),(BY674&lt;Suspension01Hasta)),"No_Umbral",AND((BW674&gt;Suspension01Desde),(BW674&gt;Suspension01Hasta),(BY674&gt;Suspension01Desde),(BY674&gt;Suspension01Hasta)),"No_Umbral",AND((BW674&lt;=Suspension01Desde),(BW674&lt;=Suspension01Hasta),(BY674&gt;=Suspension01Desde),(BY674&lt;=Suspension01Hasta)),"Umbral_Anticipado",AND((BW674&lt;=Suspension01Desde),(BW674&lt;=Suspension01Hasta),(BY674&gt;=Suspension01Desde),(BY674&gt;=Suspension01Hasta)),"Umbral_Interno",AND((BW674&gt;=Suspension01Desde),(BW674&lt;=Suspension01Hasta),(BY674&gt;=Suspension01Desde),(BY674&lt;=Suspension01Hasta)),"Umbral_Externo",AND((BW674&gt;=Suspension01Desde),(BW674&lt;=Suspension01Hasta),(BY674&gt;=Suspension01Desde),(BY674&gt;=Suspension01Hasta)),"Umbral_Tardío")</f>
        <v>No_Umbral</v>
      </c>
      <c r="CA674" s="43" cm="1">
        <f t="array" ref="CA674">_xlfn.IFS(BZ674="Umbral_Anticipado",$BI674-Suspension01Desde+1,BZ674="Umbral_Interno",Suspension01Hasta-Suspension01Desde+1,BZ674="Umbral_Externo",BY674-$BH674+1,BZ674="Umbral_Tardío",Suspension01Hasta-$BH674+1,BZ674="No_Umbral",0)</f>
        <v>0</v>
      </c>
      <c r="CB674" s="42" cm="1">
        <f t="array" ref="CB674">_xlfn.IFS(BZ674="Umbral_Anticipado",Suspension01Hasta+CA674,BZ674="Umbral_Interno",BY674+CA674,BZ674="Umbral_Externo",Suspension01Hasta+CA674,BZ674="Umbral_Tardío",BY674+CA674,BZ674="No_Umbral",BY674)</f>
        <v>52059</v>
      </c>
      <c r="CC674" s="42" t="str" cm="1">
        <f t="array" ref="CC674">_xlfn.IFS(AND((BW674&lt;Suspension02Desde),(BW674&lt;Suspension02Hasta),(CB674&lt;Suspension02Desde),(CB674&lt;Suspension02Hasta)),"No_Umbral",AND((BW674&gt;Suspension02Desde),(BW674&gt;Suspension02Hasta),(CB674&gt;Suspension02Desde),(CB674&gt;Suspension02Hasta)),"No_Umbral",AND((BW674&lt;=Suspension02Desde),(BW674&lt;=Suspension02Hasta),(CB674&gt;=Suspension02Desde),(CB674&lt;=Suspension02Hasta)),"Umbral_Anticipado",AND((BW674&lt;=Suspension02Desde),(BW674&lt;=Suspension02Hasta),(CB674&gt;=Suspension02Desde),(CB674&gt;=Suspension02Hasta)),"Umbral_Interno",AND((BW674&gt;=Suspension02Desde),(BW674&lt;=Suspension02Hasta),(CB674&gt;=Suspension02Desde),(CB674&lt;=Suspension02Hasta)),"Umbral_Externo",AND((BW674&gt;=Suspension02Desde),(BW674&lt;=Suspension02Hasta),(CB674&gt;=Suspension02Desde),(CB674&gt;=Suspension02Hasta)),"Umbral_Tardío")</f>
        <v>No_Umbral</v>
      </c>
      <c r="CD674" s="43" cm="1">
        <f t="array" ref="CD674">_xlfn.IFS(CC674="Umbral_Anticipado",CB674-Suspension02Desde+1,CC674="Umbral_Interno",Suspension02Hasta-Suspension02Desde+1,CC674="Umbral_Externo",CB674-$BH674+1,CC674="Umbral_Tardío",Suspension02Hasta-$BH674+1,CC674="No_Umbral",0)</f>
        <v>0</v>
      </c>
      <c r="CE674" s="41" cm="1">
        <f t="array" ref="CE674">_xlfn.IFS(CC674="Umbral_Anticipado",Suspension02Hasta+CD674,CC674="Umbral_Interno",CB674+CD674,CC674="Umbral_Externo",Suspension02Hasta+CD674,CC674="Umbral_Tardío",CB674+CD674,CC674="No_Umbral",CB674)</f>
        <v>52059</v>
      </c>
      <c r="CF674" s="40">
        <f t="shared" si="160"/>
        <v>52061</v>
      </c>
    </row>
    <row r="675" spans="1:84" s="22" customFormat="1" ht="20.25" customHeight="1">
      <c r="A675" s="77" t="s">
        <v>4723</v>
      </c>
      <c r="B675" s="77" t="str">
        <f t="shared" si="153"/>
        <v>2019</v>
      </c>
      <c r="C675" s="94" t="s">
        <v>4724</v>
      </c>
      <c r="D675" s="77" t="s">
        <v>4699</v>
      </c>
      <c r="E675" s="77" t="s">
        <v>293</v>
      </c>
      <c r="F675" s="77" t="s">
        <v>130</v>
      </c>
      <c r="G675" s="201">
        <v>43845</v>
      </c>
      <c r="H675" s="201">
        <v>51149</v>
      </c>
      <c r="I675" s="77" t="s">
        <v>299</v>
      </c>
      <c r="J675" s="77"/>
      <c r="K675" s="78">
        <v>52670</v>
      </c>
      <c r="L675" s="77" t="str">
        <f>VLOOKUP(MONTH($K675),TablaMeses[],2,FALSE)</f>
        <v>03 MARZO</v>
      </c>
      <c r="M675" s="77">
        <f t="shared" si="161"/>
        <v>2044</v>
      </c>
      <c r="N675" s="77"/>
      <c r="O675" s="201"/>
      <c r="P675" s="77"/>
      <c r="Q675" s="77"/>
      <c r="R675" s="201"/>
      <c r="S675" s="77"/>
      <c r="T675" s="77"/>
      <c r="U675" s="201"/>
      <c r="V675" s="77"/>
      <c r="W675" s="77"/>
      <c r="X675" s="201"/>
      <c r="Y675" s="77"/>
      <c r="Z675" s="201"/>
      <c r="AA675" s="77"/>
      <c r="AB675" s="201"/>
      <c r="AC675" s="79"/>
      <c r="AD675" s="77"/>
      <c r="AE675" s="77"/>
      <c r="AF675" s="77"/>
      <c r="AG675" s="77"/>
      <c r="AH675" s="77"/>
      <c r="AI675" s="78"/>
      <c r="AJ675" s="77"/>
      <c r="AK675" s="77"/>
      <c r="AL675" s="77"/>
      <c r="AM675" s="78"/>
      <c r="AN675" s="77"/>
      <c r="AO675" s="77"/>
      <c r="AP675" s="77"/>
      <c r="AQ675" s="77"/>
      <c r="AR675" s="78"/>
      <c r="AS675" s="77"/>
      <c r="AT675" s="78"/>
      <c r="AU675" s="78"/>
      <c r="AV675" s="78">
        <v>45768</v>
      </c>
      <c r="AW675" s="77">
        <f t="shared" si="154"/>
        <v>17</v>
      </c>
      <c r="AX675" s="77">
        <f t="shared" si="162"/>
        <v>2025</v>
      </c>
      <c r="AY675" s="77" t="s">
        <v>944</v>
      </c>
      <c r="AZ675" s="81" t="s">
        <v>4725</v>
      </c>
      <c r="BC675" s="25" t="s">
        <v>673</v>
      </c>
      <c r="BD675" s="25" t="s">
        <v>674</v>
      </c>
      <c r="BE675" s="25">
        <v>120</v>
      </c>
      <c r="BF675" s="25">
        <v>60</v>
      </c>
      <c r="BG675" s="25">
        <v>730</v>
      </c>
      <c r="BH675" s="40">
        <f t="shared" si="150"/>
        <v>51149</v>
      </c>
      <c r="BI675" s="41">
        <f t="shared" si="155"/>
        <v>51269</v>
      </c>
      <c r="BJ675" s="42" t="str" cm="1">
        <f t="array" ref="BJ675">_xlfn.IFS(AND((BH675&lt;Suspension01Desde),(BH675&lt;Suspension01Hasta),(BI675&lt;Suspension01Desde),(BI675&lt;Suspension01Hasta)),"No_Umbral",AND((BH675&gt;Suspension01Desde),(BH675&gt;Suspension01Hasta),(BI675&gt;Suspension01Desde),(BI675&gt;Suspension01Hasta)),"No_Umbral",AND((BH675&lt;=Suspension01Desde),(BH675&lt;=Suspension01Hasta),(BI675&gt;=Suspension01Desde),(BI675&lt;=Suspension01Hasta)),"Umbral_Anticipado",AND((BH675&lt;=Suspension01Desde),(BH675&lt;=Suspension01Hasta),(BI675&gt;=Suspension01Desde),(BI675&gt;=Suspension01Hasta)),"Umbral_Interno",AND((BH675&gt;=Suspension01Desde),(BH675&lt;=Suspension01Hasta),(BI675&gt;=Suspension01Desde),(BI675&lt;=Suspension01Hasta)),"Umbral_Externo",AND((BH675&gt;=Suspension01Desde),(BH675&lt;=Suspension01Hasta),(BI675&gt;=Suspension01Desde),(BI675&gt;=Suspension01Hasta)),"Umbral_Tardío")</f>
        <v>No_Umbral</v>
      </c>
      <c r="BK675" s="43" cm="1">
        <f t="array" ref="BK675">_xlfn.IFS(BJ675="Umbral_Anticipado",$BI675-Suspension01Desde+1,BJ675="Umbral_Interno",Suspension01Hasta-Suspension01Desde+1,BJ675="Umbral_Externo",BI675-$BH675+1,BJ675="Umbral_Tardío",Suspension01Hasta-$BH675+1,BJ675="No_Umbral",0)</f>
        <v>0</v>
      </c>
      <c r="BL675" s="42" cm="1">
        <f t="array" ref="BL675">_xlfn.IFS(BJ675="Umbral_Anticipado",Suspension01Hasta+BK675,BJ675="Umbral_Interno",BI675+BK675,BJ675="Umbral_Externo",Suspension01Hasta+BK675,BJ675="Umbral_Tardío",BI675+BK675,BJ675="No_Umbral",BI675)</f>
        <v>51269</v>
      </c>
      <c r="BM675" s="42" t="str" cm="1">
        <f t="array" ref="BM675">_xlfn.IFS(AND((BH675&lt;Suspension02Desde),(BH675&lt;Suspension02Hasta),(BL675&lt;Suspension02Desde),(BL675&lt;Suspension02Hasta)),"No_Umbral",AND((BH675&gt;Suspension02Desde),(BH675&gt;Suspension02Hasta),(BL675&gt;Suspension02Desde),(BL675&gt;Suspension02Hasta)),"No_Umbral",AND((BH675&lt;=Suspension02Desde),(BH675&lt;=Suspension02Hasta),(BL675&gt;=Suspension02Desde),(BL675&lt;=Suspension02Hasta)),"Umbral_Anticipado",AND((BH675&lt;=Suspension02Desde),(BH675&lt;=Suspension02Hasta),(BL675&gt;=Suspension02Desde),(BL675&gt;=Suspension02Hasta)),"Umbral_Interno",AND((BH675&gt;=Suspension02Desde),(BH675&lt;=Suspension02Hasta),(BL675&gt;=Suspension02Desde),(BL675&lt;=Suspension02Hasta)),"Umbral_Externo",AND((BH675&gt;=Suspension02Desde),(BH675&lt;=Suspension02Hasta),(BL675&gt;=Suspension02Desde),(BL675&gt;=Suspension02Hasta)),"Umbral_Tardío")</f>
        <v>No_Umbral</v>
      </c>
      <c r="BN675" s="43" cm="1">
        <f t="array" ref="BN675">_xlfn.IFS(BM675="Umbral_Anticipado",BL675-Suspension02Desde+1,BM675="Umbral_Interno",Suspension02Hasta-Suspension02Desde+1,BM675="Umbral_Externo",BL675-$BH675+1,BM675="Umbral_Tardío",Suspension02Hasta-$BH675+1,BM675="No_Umbral",0)</f>
        <v>0</v>
      </c>
      <c r="BO675" s="41" cm="1">
        <f t="array" ref="BO675">_xlfn.IFS(BM675="Umbral_Anticipado",Suspension02Hasta+BN675,BM675="Umbral_Interno",BL675+BN675,BM675="Umbral_Externo",Suspension02Hasta+BN675,BM675="Umbral_Tardío",BL675+BN675,BM675="No_Umbral",BL675)</f>
        <v>51269</v>
      </c>
      <c r="BP675" s="40">
        <f t="shared" si="156"/>
        <v>51270</v>
      </c>
      <c r="BQ675" s="41">
        <f t="shared" si="157"/>
        <v>51329</v>
      </c>
      <c r="BR675" s="42" t="str" cm="1">
        <f t="array" ref="BR675">_xlfn.IFS(AND((BO675&lt;Suspension01Desde),(BO675&lt;Suspension01Hasta),(BQ675&lt;Suspension01Desde),(BQ675&lt;Suspension01Hasta)),"No_Umbral",AND((BO675&gt;Suspension01Desde),(BO675&gt;Suspension01Hasta),(BQ675&gt;Suspension01Desde),(BQ675&gt;Suspension01Hasta)),"No_Umbral",AND((BO675&lt;=Suspension01Desde),(BO675&lt;=Suspension01Hasta),(BQ675&gt;=Suspension01Desde),(BQ675&lt;=Suspension01Hasta)),"Umbral_Anticipado",AND((BO675&lt;=Suspension01Desde),(BO675&lt;=Suspension01Hasta),(BQ675&gt;=Suspension01Desde),(BQ675&gt;=Suspension01Hasta)),"Umbral_Interno",AND((BO675&gt;=Suspension01Desde),(BO675&lt;=Suspension01Hasta),(BQ675&gt;=Suspension01Desde),(BQ675&lt;=Suspension01Hasta)),"Umbral_Externo",AND((BO675&gt;=Suspension01Desde),(BO675&lt;=Suspension01Hasta),(BQ675&gt;=Suspension01Desde),(BQ675&gt;=Suspension01Hasta)),"Umbral_Tardío")</f>
        <v>No_Umbral</v>
      </c>
      <c r="BS675" s="43" cm="1">
        <f t="array" ref="BS675">_xlfn.IFS(BR675="Umbral_Anticipado",$BQ675-Suspension01Desde+1,BR675="Umbral_Interno",Suspension01Hasta-Suspension01Desde+1,BR675="Umbral_Externo",BQ675-$BO675+1,BR675="Umbral_Tardío",Suspension01Hasta-$BO675+1,BR675="No_Umbral",0)</f>
        <v>0</v>
      </c>
      <c r="BT675" s="42" cm="1">
        <f t="array" ref="BT675">_xlfn.IFS(BR675="Umbral_Anticipado",Suspension01Hasta+BS675,BR675="Umbral_Interno",BQ675+BS675,BR675="Umbral_Externo",Suspension01Hasta+BS675,BR675="Umbral_Tardío",BQ675+BS675,BR675="No_Umbral",BQ675)</f>
        <v>51329</v>
      </c>
      <c r="BU675" s="42" t="str" cm="1">
        <f t="array" ref="BU675">_xlfn.IFS(AND((BO675&lt;Suspension02Desde),(BO675&lt;Suspension02Hasta),(BT675&lt;Suspension02Desde),(BT675&lt;Suspension02Hasta)),"No_Umbral",AND((BO675&gt;Suspension02Desde),(BO675&gt;Suspension02Hasta),(BT675&gt;Suspension02Desde),(BT675&gt;Suspension02Hasta)),"No_Umbral",AND((BO675&lt;=Suspension02Desde),(BO675&lt;=Suspension02Hasta),(BT675&gt;=Suspension02Desde),(BT675&lt;=Suspension02Hasta)),"Umbral_Anticipado",AND((BO675&lt;=Suspension02Desde),(BO675&lt;=Suspension02Hasta),(BT675&gt;=Suspension02Desde),(BT675&gt;=Suspension02Hasta)),"Umbral_Interno",AND((BO675&gt;=Suspension02Desde),(BO675&lt;=Suspension02Hasta),(BT675&gt;=Suspension02Desde),(BT675&lt;=Suspension02Hasta)),"Umbral_Externo",AND((BO675&gt;=Suspension02Desde),(BO675&lt;=Suspension02Hasta),(BT675&gt;=Suspension02Desde),(BT675&gt;=Suspension02Hasta)),"Umbral_Tardío")</f>
        <v>No_Umbral</v>
      </c>
      <c r="BV675" s="43" cm="1">
        <f t="array" ref="BV675">_xlfn.IFS(BU675="Umbral_Anticipado",BT675-Suspension02Desde+1,BU675="Umbral_Interno",Suspension02Hasta-Suspension02Desde+1,BU675="Umbral_Externo",BT675-$BO675+1,BU675="Umbral_Tardío",Suspension02Hasta-$BO675+1,BU675="No_Umbral",0)</f>
        <v>0</v>
      </c>
      <c r="BW675" s="41" cm="1">
        <f t="array" ref="BW675">_xlfn.IFS(BU675="Umbral_Anticipado",Suspension02Hasta+BV675,BU675="Umbral_Interno",BT675+BV675,BU675="Umbral_Externo",Suspension02Hasta+BV675,BU675="Umbral_Tardío",BT675+BV675,BU675="No_Umbral",BT675)</f>
        <v>51329</v>
      </c>
      <c r="BX675" s="40">
        <f t="shared" si="158"/>
        <v>51331</v>
      </c>
      <c r="BY675" s="41">
        <f t="shared" si="159"/>
        <v>52059</v>
      </c>
      <c r="BZ675" s="42" t="str" cm="1">
        <f t="array" ref="BZ675">_xlfn.IFS(AND((BW675&lt;Suspension01Desde),(BW675&lt;Suspension01Hasta),(BY675&lt;Suspension01Desde),(BY675&lt;Suspension01Hasta)),"No_Umbral",AND((BW675&gt;Suspension01Desde),(BW675&gt;Suspension01Hasta),(BY675&gt;Suspension01Desde),(BY675&gt;Suspension01Hasta)),"No_Umbral",AND((BW675&lt;=Suspension01Desde),(BW675&lt;=Suspension01Hasta),(BY675&gt;=Suspension01Desde),(BY675&lt;=Suspension01Hasta)),"Umbral_Anticipado",AND((BW675&lt;=Suspension01Desde),(BW675&lt;=Suspension01Hasta),(BY675&gt;=Suspension01Desde),(BY675&gt;=Suspension01Hasta)),"Umbral_Interno",AND((BW675&gt;=Suspension01Desde),(BW675&lt;=Suspension01Hasta),(BY675&gt;=Suspension01Desde),(BY675&lt;=Suspension01Hasta)),"Umbral_Externo",AND((BW675&gt;=Suspension01Desde),(BW675&lt;=Suspension01Hasta),(BY675&gt;=Suspension01Desde),(BY675&gt;=Suspension01Hasta)),"Umbral_Tardío")</f>
        <v>No_Umbral</v>
      </c>
      <c r="CA675" s="43" cm="1">
        <f t="array" ref="CA675">_xlfn.IFS(BZ675="Umbral_Anticipado",$BI675-Suspension01Desde+1,BZ675="Umbral_Interno",Suspension01Hasta-Suspension01Desde+1,BZ675="Umbral_Externo",BY675-$BH675+1,BZ675="Umbral_Tardío",Suspension01Hasta-$BH675+1,BZ675="No_Umbral",0)</f>
        <v>0</v>
      </c>
      <c r="CB675" s="42" cm="1">
        <f t="array" ref="CB675">_xlfn.IFS(BZ675="Umbral_Anticipado",Suspension01Hasta+CA675,BZ675="Umbral_Interno",BY675+CA675,BZ675="Umbral_Externo",Suspension01Hasta+CA675,BZ675="Umbral_Tardío",BY675+CA675,BZ675="No_Umbral",BY675)</f>
        <v>52059</v>
      </c>
      <c r="CC675" s="42" t="str" cm="1">
        <f t="array" ref="CC675">_xlfn.IFS(AND((BW675&lt;Suspension02Desde),(BW675&lt;Suspension02Hasta),(CB675&lt;Suspension02Desde),(CB675&lt;Suspension02Hasta)),"No_Umbral",AND((BW675&gt;Suspension02Desde),(BW675&gt;Suspension02Hasta),(CB675&gt;Suspension02Desde),(CB675&gt;Suspension02Hasta)),"No_Umbral",AND((BW675&lt;=Suspension02Desde),(BW675&lt;=Suspension02Hasta),(CB675&gt;=Suspension02Desde),(CB675&lt;=Suspension02Hasta)),"Umbral_Anticipado",AND((BW675&lt;=Suspension02Desde),(BW675&lt;=Suspension02Hasta),(CB675&gt;=Suspension02Desde),(CB675&gt;=Suspension02Hasta)),"Umbral_Interno",AND((BW675&gt;=Suspension02Desde),(BW675&lt;=Suspension02Hasta),(CB675&gt;=Suspension02Desde),(CB675&lt;=Suspension02Hasta)),"Umbral_Externo",AND((BW675&gt;=Suspension02Desde),(BW675&lt;=Suspension02Hasta),(CB675&gt;=Suspension02Desde),(CB675&gt;=Suspension02Hasta)),"Umbral_Tardío")</f>
        <v>No_Umbral</v>
      </c>
      <c r="CD675" s="43" cm="1">
        <f t="array" ref="CD675">_xlfn.IFS(CC675="Umbral_Anticipado",CB675-Suspension02Desde+1,CC675="Umbral_Interno",Suspension02Hasta-Suspension02Desde+1,CC675="Umbral_Externo",CB675-$BH675+1,CC675="Umbral_Tardío",Suspension02Hasta-$BH675+1,CC675="No_Umbral",0)</f>
        <v>0</v>
      </c>
      <c r="CE675" s="41" cm="1">
        <f t="array" ref="CE675">_xlfn.IFS(CC675="Umbral_Anticipado",Suspension02Hasta+CD675,CC675="Umbral_Interno",CB675+CD675,CC675="Umbral_Externo",Suspension02Hasta+CD675,CC675="Umbral_Tardío",CB675+CD675,CC675="No_Umbral",CB675)</f>
        <v>52059</v>
      </c>
      <c r="CF675" s="40">
        <f t="shared" si="160"/>
        <v>52061</v>
      </c>
    </row>
    <row r="676" spans="1:84" s="22" customFormat="1" ht="20.25" customHeight="1">
      <c r="A676" s="77" t="s">
        <v>4726</v>
      </c>
      <c r="B676" s="77" t="str">
        <f t="shared" si="153"/>
        <v>2019</v>
      </c>
      <c r="C676" s="94" t="s">
        <v>4727</v>
      </c>
      <c r="D676" s="77" t="s">
        <v>4579</v>
      </c>
      <c r="E676" s="77" t="s">
        <v>293</v>
      </c>
      <c r="F676" s="77" t="s">
        <v>130</v>
      </c>
      <c r="G676" s="201">
        <v>43805</v>
      </c>
      <c r="H676" s="201">
        <v>51109</v>
      </c>
      <c r="I676" s="77" t="s">
        <v>551</v>
      </c>
      <c r="J676" s="77"/>
      <c r="K676" s="78">
        <v>52632</v>
      </c>
      <c r="L676" s="77" t="str">
        <f>VLOOKUP(MONTH($K676),TablaMeses[],2,FALSE)</f>
        <v>02 FEBRERO</v>
      </c>
      <c r="M676" s="77">
        <f t="shared" si="161"/>
        <v>2044</v>
      </c>
      <c r="N676" s="77"/>
      <c r="O676" s="201"/>
      <c r="P676" s="77"/>
      <c r="Q676" s="77"/>
      <c r="R676" s="201"/>
      <c r="S676" s="77"/>
      <c r="T676" s="77"/>
      <c r="U676" s="201"/>
      <c r="V676" s="77"/>
      <c r="W676" s="77"/>
      <c r="X676" s="201"/>
      <c r="Y676" s="77"/>
      <c r="Z676" s="201"/>
      <c r="AA676" s="77"/>
      <c r="AB676" s="201"/>
      <c r="AC676" s="79"/>
      <c r="AD676" s="77"/>
      <c r="AE676" s="77"/>
      <c r="AF676" s="77"/>
      <c r="AG676" s="77"/>
      <c r="AH676" s="77"/>
      <c r="AI676" s="78"/>
      <c r="AJ676" s="77"/>
      <c r="AK676" s="77"/>
      <c r="AL676" s="77"/>
      <c r="AM676" s="78"/>
      <c r="AN676" s="77"/>
      <c r="AO676" s="77"/>
      <c r="AP676" s="77"/>
      <c r="AQ676" s="77"/>
      <c r="AR676" s="78"/>
      <c r="AS676" s="77"/>
      <c r="AT676" s="78"/>
      <c r="AU676" s="78"/>
      <c r="AV676" s="78">
        <v>45768</v>
      </c>
      <c r="AW676" s="77">
        <f t="shared" si="154"/>
        <v>17</v>
      </c>
      <c r="AX676" s="77">
        <f t="shared" si="162"/>
        <v>2025</v>
      </c>
      <c r="AY676" s="77" t="s">
        <v>944</v>
      </c>
      <c r="AZ676" s="81" t="s">
        <v>4725</v>
      </c>
      <c r="BC676" s="25" t="s">
        <v>673</v>
      </c>
      <c r="BD676" s="25" t="s">
        <v>674</v>
      </c>
      <c r="BE676" s="25">
        <v>120</v>
      </c>
      <c r="BF676" s="25">
        <v>60</v>
      </c>
      <c r="BG676" s="25">
        <v>730</v>
      </c>
      <c r="BH676" s="40">
        <f t="shared" si="150"/>
        <v>51109</v>
      </c>
      <c r="BI676" s="41">
        <f t="shared" si="155"/>
        <v>51229</v>
      </c>
      <c r="BJ676" s="42" t="str" cm="1">
        <f t="array" ref="BJ676">_xlfn.IFS(AND((BH676&lt;Suspension01Desde),(BH676&lt;Suspension01Hasta),(BI676&lt;Suspension01Desde),(BI676&lt;Suspension01Hasta)),"No_Umbral",AND((BH676&gt;Suspension01Desde),(BH676&gt;Suspension01Hasta),(BI676&gt;Suspension01Desde),(BI676&gt;Suspension01Hasta)),"No_Umbral",AND((BH676&lt;=Suspension01Desde),(BH676&lt;=Suspension01Hasta),(BI676&gt;=Suspension01Desde),(BI676&lt;=Suspension01Hasta)),"Umbral_Anticipado",AND((BH676&lt;=Suspension01Desde),(BH676&lt;=Suspension01Hasta),(BI676&gt;=Suspension01Desde),(BI676&gt;=Suspension01Hasta)),"Umbral_Interno",AND((BH676&gt;=Suspension01Desde),(BH676&lt;=Suspension01Hasta),(BI676&gt;=Suspension01Desde),(BI676&lt;=Suspension01Hasta)),"Umbral_Externo",AND((BH676&gt;=Suspension01Desde),(BH676&lt;=Suspension01Hasta),(BI676&gt;=Suspension01Desde),(BI676&gt;=Suspension01Hasta)),"Umbral_Tardío")</f>
        <v>No_Umbral</v>
      </c>
      <c r="BK676" s="43" cm="1">
        <f t="array" ref="BK676">_xlfn.IFS(BJ676="Umbral_Anticipado",$BI676-Suspension01Desde+1,BJ676="Umbral_Interno",Suspension01Hasta-Suspension01Desde+1,BJ676="Umbral_Externo",BI676-$BH676+1,BJ676="Umbral_Tardío",Suspension01Hasta-$BH676+1,BJ676="No_Umbral",0)</f>
        <v>0</v>
      </c>
      <c r="BL676" s="42" cm="1">
        <f t="array" ref="BL676">_xlfn.IFS(BJ676="Umbral_Anticipado",Suspension01Hasta+BK676,BJ676="Umbral_Interno",BI676+BK676,BJ676="Umbral_Externo",Suspension01Hasta+BK676,BJ676="Umbral_Tardío",BI676+BK676,BJ676="No_Umbral",BI676)</f>
        <v>51229</v>
      </c>
      <c r="BM676" s="42" t="str" cm="1">
        <f t="array" ref="BM676">_xlfn.IFS(AND((BH676&lt;Suspension02Desde),(BH676&lt;Suspension02Hasta),(BL676&lt;Suspension02Desde),(BL676&lt;Suspension02Hasta)),"No_Umbral",AND((BH676&gt;Suspension02Desde),(BH676&gt;Suspension02Hasta),(BL676&gt;Suspension02Desde),(BL676&gt;Suspension02Hasta)),"No_Umbral",AND((BH676&lt;=Suspension02Desde),(BH676&lt;=Suspension02Hasta),(BL676&gt;=Suspension02Desde),(BL676&lt;=Suspension02Hasta)),"Umbral_Anticipado",AND((BH676&lt;=Suspension02Desde),(BH676&lt;=Suspension02Hasta),(BL676&gt;=Suspension02Desde),(BL676&gt;=Suspension02Hasta)),"Umbral_Interno",AND((BH676&gt;=Suspension02Desde),(BH676&lt;=Suspension02Hasta),(BL676&gt;=Suspension02Desde),(BL676&lt;=Suspension02Hasta)),"Umbral_Externo",AND((BH676&gt;=Suspension02Desde),(BH676&lt;=Suspension02Hasta),(BL676&gt;=Suspension02Desde),(BL676&gt;=Suspension02Hasta)),"Umbral_Tardío")</f>
        <v>No_Umbral</v>
      </c>
      <c r="BN676" s="43" cm="1">
        <f t="array" ref="BN676">_xlfn.IFS(BM676="Umbral_Anticipado",BL676-Suspension02Desde+1,BM676="Umbral_Interno",Suspension02Hasta-Suspension02Desde+1,BM676="Umbral_Externo",BL676-$BH676+1,BM676="Umbral_Tardío",Suspension02Hasta-$BH676+1,BM676="No_Umbral",0)</f>
        <v>0</v>
      </c>
      <c r="BO676" s="41" cm="1">
        <f t="array" ref="BO676">_xlfn.IFS(BM676="Umbral_Anticipado",Suspension02Hasta+BN676,BM676="Umbral_Interno",BL676+BN676,BM676="Umbral_Externo",Suspension02Hasta+BN676,BM676="Umbral_Tardío",BL676+BN676,BM676="No_Umbral",BL676)</f>
        <v>51229</v>
      </c>
      <c r="BP676" s="40">
        <f t="shared" si="156"/>
        <v>51231</v>
      </c>
      <c r="BQ676" s="41">
        <f t="shared" si="157"/>
        <v>51289</v>
      </c>
      <c r="BR676" s="42" t="str" cm="1">
        <f t="array" ref="BR676">_xlfn.IFS(AND((BO676&lt;Suspension01Desde),(BO676&lt;Suspension01Hasta),(BQ676&lt;Suspension01Desde),(BQ676&lt;Suspension01Hasta)),"No_Umbral",AND((BO676&gt;Suspension01Desde),(BO676&gt;Suspension01Hasta),(BQ676&gt;Suspension01Desde),(BQ676&gt;Suspension01Hasta)),"No_Umbral",AND((BO676&lt;=Suspension01Desde),(BO676&lt;=Suspension01Hasta),(BQ676&gt;=Suspension01Desde),(BQ676&lt;=Suspension01Hasta)),"Umbral_Anticipado",AND((BO676&lt;=Suspension01Desde),(BO676&lt;=Suspension01Hasta),(BQ676&gt;=Suspension01Desde),(BQ676&gt;=Suspension01Hasta)),"Umbral_Interno",AND((BO676&gt;=Suspension01Desde),(BO676&lt;=Suspension01Hasta),(BQ676&gt;=Suspension01Desde),(BQ676&lt;=Suspension01Hasta)),"Umbral_Externo",AND((BO676&gt;=Suspension01Desde),(BO676&lt;=Suspension01Hasta),(BQ676&gt;=Suspension01Desde),(BQ676&gt;=Suspension01Hasta)),"Umbral_Tardío")</f>
        <v>No_Umbral</v>
      </c>
      <c r="BS676" s="43" cm="1">
        <f t="array" ref="BS676">_xlfn.IFS(BR676="Umbral_Anticipado",$BQ676-Suspension01Desde+1,BR676="Umbral_Interno",Suspension01Hasta-Suspension01Desde+1,BR676="Umbral_Externo",BQ676-$BO676+1,BR676="Umbral_Tardío",Suspension01Hasta-$BO676+1,BR676="No_Umbral",0)</f>
        <v>0</v>
      </c>
      <c r="BT676" s="42" cm="1">
        <f t="array" ref="BT676">_xlfn.IFS(BR676="Umbral_Anticipado",Suspension01Hasta+BS676,BR676="Umbral_Interno",BQ676+BS676,BR676="Umbral_Externo",Suspension01Hasta+BS676,BR676="Umbral_Tardío",BQ676+BS676,BR676="No_Umbral",BQ676)</f>
        <v>51289</v>
      </c>
      <c r="BU676" s="42" t="str" cm="1">
        <f t="array" ref="BU676">_xlfn.IFS(AND((BO676&lt;Suspension02Desde),(BO676&lt;Suspension02Hasta),(BT676&lt;Suspension02Desde),(BT676&lt;Suspension02Hasta)),"No_Umbral",AND((BO676&gt;Suspension02Desde),(BO676&gt;Suspension02Hasta),(BT676&gt;Suspension02Desde),(BT676&gt;Suspension02Hasta)),"No_Umbral",AND((BO676&lt;=Suspension02Desde),(BO676&lt;=Suspension02Hasta),(BT676&gt;=Suspension02Desde),(BT676&lt;=Suspension02Hasta)),"Umbral_Anticipado",AND((BO676&lt;=Suspension02Desde),(BO676&lt;=Suspension02Hasta),(BT676&gt;=Suspension02Desde),(BT676&gt;=Suspension02Hasta)),"Umbral_Interno",AND((BO676&gt;=Suspension02Desde),(BO676&lt;=Suspension02Hasta),(BT676&gt;=Suspension02Desde),(BT676&lt;=Suspension02Hasta)),"Umbral_Externo",AND((BO676&gt;=Suspension02Desde),(BO676&lt;=Suspension02Hasta),(BT676&gt;=Suspension02Desde),(BT676&gt;=Suspension02Hasta)),"Umbral_Tardío")</f>
        <v>No_Umbral</v>
      </c>
      <c r="BV676" s="43" cm="1">
        <f t="array" ref="BV676">_xlfn.IFS(BU676="Umbral_Anticipado",BT676-Suspension02Desde+1,BU676="Umbral_Interno",Suspension02Hasta-Suspension02Desde+1,BU676="Umbral_Externo",BT676-$BO676+1,BU676="Umbral_Tardío",Suspension02Hasta-$BO676+1,BU676="No_Umbral",0)</f>
        <v>0</v>
      </c>
      <c r="BW676" s="41" cm="1">
        <f t="array" ref="BW676">_xlfn.IFS(BU676="Umbral_Anticipado",Suspension02Hasta+BV676,BU676="Umbral_Interno",BT676+BV676,BU676="Umbral_Externo",Suspension02Hasta+BV676,BU676="Umbral_Tardío",BT676+BV676,BU676="No_Umbral",BT676)</f>
        <v>51289</v>
      </c>
      <c r="BX676" s="40">
        <f t="shared" si="158"/>
        <v>51292</v>
      </c>
      <c r="BY676" s="41">
        <f t="shared" si="159"/>
        <v>52019</v>
      </c>
      <c r="BZ676" s="42" t="str" cm="1">
        <f t="array" ref="BZ676">_xlfn.IFS(AND((BW676&lt;Suspension01Desde),(BW676&lt;Suspension01Hasta),(BY676&lt;Suspension01Desde),(BY676&lt;Suspension01Hasta)),"No_Umbral",AND((BW676&gt;Suspension01Desde),(BW676&gt;Suspension01Hasta),(BY676&gt;Suspension01Desde),(BY676&gt;Suspension01Hasta)),"No_Umbral",AND((BW676&lt;=Suspension01Desde),(BW676&lt;=Suspension01Hasta),(BY676&gt;=Suspension01Desde),(BY676&lt;=Suspension01Hasta)),"Umbral_Anticipado",AND((BW676&lt;=Suspension01Desde),(BW676&lt;=Suspension01Hasta),(BY676&gt;=Suspension01Desde),(BY676&gt;=Suspension01Hasta)),"Umbral_Interno",AND((BW676&gt;=Suspension01Desde),(BW676&lt;=Suspension01Hasta),(BY676&gt;=Suspension01Desde),(BY676&lt;=Suspension01Hasta)),"Umbral_Externo",AND((BW676&gt;=Suspension01Desde),(BW676&lt;=Suspension01Hasta),(BY676&gt;=Suspension01Desde),(BY676&gt;=Suspension01Hasta)),"Umbral_Tardío")</f>
        <v>No_Umbral</v>
      </c>
      <c r="CA676" s="43" cm="1">
        <f t="array" ref="CA676">_xlfn.IFS(BZ676="Umbral_Anticipado",$BI676-Suspension01Desde+1,BZ676="Umbral_Interno",Suspension01Hasta-Suspension01Desde+1,BZ676="Umbral_Externo",BY676-$BH676+1,BZ676="Umbral_Tardío",Suspension01Hasta-$BH676+1,BZ676="No_Umbral",0)</f>
        <v>0</v>
      </c>
      <c r="CB676" s="42" cm="1">
        <f t="array" ref="CB676">_xlfn.IFS(BZ676="Umbral_Anticipado",Suspension01Hasta+CA676,BZ676="Umbral_Interno",BY676+CA676,BZ676="Umbral_Externo",Suspension01Hasta+CA676,BZ676="Umbral_Tardío",BY676+CA676,BZ676="No_Umbral",BY676)</f>
        <v>52019</v>
      </c>
      <c r="CC676" s="42" t="str" cm="1">
        <f t="array" ref="CC676">_xlfn.IFS(AND((BW676&lt;Suspension02Desde),(BW676&lt;Suspension02Hasta),(CB676&lt;Suspension02Desde),(CB676&lt;Suspension02Hasta)),"No_Umbral",AND((BW676&gt;Suspension02Desde),(BW676&gt;Suspension02Hasta),(CB676&gt;Suspension02Desde),(CB676&gt;Suspension02Hasta)),"No_Umbral",AND((BW676&lt;=Suspension02Desde),(BW676&lt;=Suspension02Hasta),(CB676&gt;=Suspension02Desde),(CB676&lt;=Suspension02Hasta)),"Umbral_Anticipado",AND((BW676&lt;=Suspension02Desde),(BW676&lt;=Suspension02Hasta),(CB676&gt;=Suspension02Desde),(CB676&gt;=Suspension02Hasta)),"Umbral_Interno",AND((BW676&gt;=Suspension02Desde),(BW676&lt;=Suspension02Hasta),(CB676&gt;=Suspension02Desde),(CB676&lt;=Suspension02Hasta)),"Umbral_Externo",AND((BW676&gt;=Suspension02Desde),(BW676&lt;=Suspension02Hasta),(CB676&gt;=Suspension02Desde),(CB676&gt;=Suspension02Hasta)),"Umbral_Tardío")</f>
        <v>No_Umbral</v>
      </c>
      <c r="CD676" s="43" cm="1">
        <f t="array" ref="CD676">_xlfn.IFS(CC676="Umbral_Anticipado",CB676-Suspension02Desde+1,CC676="Umbral_Interno",Suspension02Hasta-Suspension02Desde+1,CC676="Umbral_Externo",CB676-$BH676+1,CC676="Umbral_Tardío",Suspension02Hasta-$BH676+1,CC676="No_Umbral",0)</f>
        <v>0</v>
      </c>
      <c r="CE676" s="41" cm="1">
        <f t="array" ref="CE676">_xlfn.IFS(CC676="Umbral_Anticipado",Suspension02Hasta+CD676,CC676="Umbral_Interno",CB676+CD676,CC676="Umbral_Externo",Suspension02Hasta+CD676,CC676="Umbral_Tardío",CB676+CD676,CC676="No_Umbral",CB676)</f>
        <v>52019</v>
      </c>
      <c r="CF676" s="40">
        <f t="shared" si="160"/>
        <v>52022</v>
      </c>
    </row>
    <row r="677" spans="1:84" s="22" customFormat="1" ht="20.25" customHeight="1">
      <c r="A677" s="77" t="s">
        <v>4728</v>
      </c>
      <c r="B677" s="77" t="str">
        <f t="shared" si="153"/>
        <v>2019</v>
      </c>
      <c r="C677" s="77" t="s">
        <v>4729</v>
      </c>
      <c r="D677" s="77" t="s">
        <v>4699</v>
      </c>
      <c r="E677" s="77" t="s">
        <v>293</v>
      </c>
      <c r="F677" s="77" t="s">
        <v>130</v>
      </c>
      <c r="G677" s="201">
        <v>43949</v>
      </c>
      <c r="H677" s="201">
        <v>51253</v>
      </c>
      <c r="I677" s="77" t="s">
        <v>92</v>
      </c>
      <c r="J677" s="77"/>
      <c r="K677" s="78">
        <v>52775</v>
      </c>
      <c r="L677" s="77" t="str">
        <f>VLOOKUP(MONTH($K677),TablaMeses[],2,FALSE)</f>
        <v>06 JUNIO</v>
      </c>
      <c r="M677" s="77">
        <f t="shared" si="161"/>
        <v>2044</v>
      </c>
      <c r="N677" s="77"/>
      <c r="O677" s="201"/>
      <c r="P677" s="77"/>
      <c r="Q677" s="77"/>
      <c r="R677" s="201"/>
      <c r="S677" s="77"/>
      <c r="T677" s="77"/>
      <c r="U677" s="201"/>
      <c r="V677" s="77"/>
      <c r="W677" s="77"/>
      <c r="X677" s="201"/>
      <c r="Y677" s="77"/>
      <c r="Z677" s="201"/>
      <c r="AA677" s="77"/>
      <c r="AB677" s="201"/>
      <c r="AC677" s="79"/>
      <c r="AD677" s="77"/>
      <c r="AE677" s="77"/>
      <c r="AF677" s="77"/>
      <c r="AG677" s="77"/>
      <c r="AH677" s="77"/>
      <c r="AI677" s="78"/>
      <c r="AJ677" s="77"/>
      <c r="AK677" s="77"/>
      <c r="AL677" s="77"/>
      <c r="AM677" s="78"/>
      <c r="AN677" s="77"/>
      <c r="AO677" s="77"/>
      <c r="AP677" s="77"/>
      <c r="AQ677" s="77"/>
      <c r="AR677" s="78"/>
      <c r="AS677" s="77"/>
      <c r="AT677" s="78"/>
      <c r="AU677" s="78"/>
      <c r="AV677" s="78">
        <v>45768</v>
      </c>
      <c r="AW677" s="77">
        <f t="shared" si="154"/>
        <v>17</v>
      </c>
      <c r="AX677" s="77">
        <f t="shared" si="162"/>
        <v>2025</v>
      </c>
      <c r="AY677" s="77" t="s">
        <v>944</v>
      </c>
      <c r="AZ677" s="81" t="s">
        <v>4725</v>
      </c>
      <c r="BC677" s="25" t="s">
        <v>673</v>
      </c>
      <c r="BD677" s="25" t="s">
        <v>674</v>
      </c>
      <c r="BE677" s="25">
        <v>120</v>
      </c>
      <c r="BF677" s="25">
        <v>60</v>
      </c>
      <c r="BG677" s="25">
        <v>730</v>
      </c>
      <c r="BH677" s="40">
        <f t="shared" si="150"/>
        <v>51253</v>
      </c>
      <c r="BI677" s="41">
        <f t="shared" si="155"/>
        <v>51373</v>
      </c>
      <c r="BJ677" s="42" t="str" cm="1">
        <f t="array" ref="BJ677">_xlfn.IFS(AND((BH677&lt;Suspension01Desde),(BH677&lt;Suspension01Hasta),(BI677&lt;Suspension01Desde),(BI677&lt;Suspension01Hasta)),"No_Umbral",AND((BH677&gt;Suspension01Desde),(BH677&gt;Suspension01Hasta),(BI677&gt;Suspension01Desde),(BI677&gt;Suspension01Hasta)),"No_Umbral",AND((BH677&lt;=Suspension01Desde),(BH677&lt;=Suspension01Hasta),(BI677&gt;=Suspension01Desde),(BI677&lt;=Suspension01Hasta)),"Umbral_Anticipado",AND((BH677&lt;=Suspension01Desde),(BH677&lt;=Suspension01Hasta),(BI677&gt;=Suspension01Desde),(BI677&gt;=Suspension01Hasta)),"Umbral_Interno",AND((BH677&gt;=Suspension01Desde),(BH677&lt;=Suspension01Hasta),(BI677&gt;=Suspension01Desde),(BI677&lt;=Suspension01Hasta)),"Umbral_Externo",AND((BH677&gt;=Suspension01Desde),(BH677&lt;=Suspension01Hasta),(BI677&gt;=Suspension01Desde),(BI677&gt;=Suspension01Hasta)),"Umbral_Tardío")</f>
        <v>No_Umbral</v>
      </c>
      <c r="BK677" s="43" cm="1">
        <f t="array" ref="BK677">_xlfn.IFS(BJ677="Umbral_Anticipado",$BI677-Suspension01Desde+1,BJ677="Umbral_Interno",Suspension01Hasta-Suspension01Desde+1,BJ677="Umbral_Externo",BI677-$BH677+1,BJ677="Umbral_Tardío",Suspension01Hasta-$BH677+1,BJ677="No_Umbral",0)</f>
        <v>0</v>
      </c>
      <c r="BL677" s="42" cm="1">
        <f t="array" ref="BL677">_xlfn.IFS(BJ677="Umbral_Anticipado",Suspension01Hasta+BK677,BJ677="Umbral_Interno",BI677+BK677,BJ677="Umbral_Externo",Suspension01Hasta+BK677,BJ677="Umbral_Tardío",BI677+BK677,BJ677="No_Umbral",BI677)</f>
        <v>51373</v>
      </c>
      <c r="BM677" s="42" t="str" cm="1">
        <f t="array" ref="BM677">_xlfn.IFS(AND((BH677&lt;Suspension02Desde),(BH677&lt;Suspension02Hasta),(BL677&lt;Suspension02Desde),(BL677&lt;Suspension02Hasta)),"No_Umbral",AND((BH677&gt;Suspension02Desde),(BH677&gt;Suspension02Hasta),(BL677&gt;Suspension02Desde),(BL677&gt;Suspension02Hasta)),"No_Umbral",AND((BH677&lt;=Suspension02Desde),(BH677&lt;=Suspension02Hasta),(BL677&gt;=Suspension02Desde),(BL677&lt;=Suspension02Hasta)),"Umbral_Anticipado",AND((BH677&lt;=Suspension02Desde),(BH677&lt;=Suspension02Hasta),(BL677&gt;=Suspension02Desde),(BL677&gt;=Suspension02Hasta)),"Umbral_Interno",AND((BH677&gt;=Suspension02Desde),(BH677&lt;=Suspension02Hasta),(BL677&gt;=Suspension02Desde),(BL677&lt;=Suspension02Hasta)),"Umbral_Externo",AND((BH677&gt;=Suspension02Desde),(BH677&lt;=Suspension02Hasta),(BL677&gt;=Suspension02Desde),(BL677&gt;=Suspension02Hasta)),"Umbral_Tardío")</f>
        <v>No_Umbral</v>
      </c>
      <c r="BN677" s="43" cm="1">
        <f t="array" ref="BN677">_xlfn.IFS(BM677="Umbral_Anticipado",BL677-Suspension02Desde+1,BM677="Umbral_Interno",Suspension02Hasta-Suspension02Desde+1,BM677="Umbral_Externo",BL677-$BH677+1,BM677="Umbral_Tardío",Suspension02Hasta-$BH677+1,BM677="No_Umbral",0)</f>
        <v>0</v>
      </c>
      <c r="BO677" s="41" cm="1">
        <f t="array" ref="BO677">_xlfn.IFS(BM677="Umbral_Anticipado",Suspension02Hasta+BN677,BM677="Umbral_Interno",BL677+BN677,BM677="Umbral_Externo",Suspension02Hasta+BN677,BM677="Umbral_Tardío",BL677+BN677,BM677="No_Umbral",BL677)</f>
        <v>51373</v>
      </c>
      <c r="BP677" s="40">
        <f t="shared" si="156"/>
        <v>51375</v>
      </c>
      <c r="BQ677" s="41">
        <f t="shared" si="157"/>
        <v>51433</v>
      </c>
      <c r="BR677" s="42" t="str" cm="1">
        <f t="array" ref="BR677">_xlfn.IFS(AND((BO677&lt;Suspension01Desde),(BO677&lt;Suspension01Hasta),(BQ677&lt;Suspension01Desde),(BQ677&lt;Suspension01Hasta)),"No_Umbral",AND((BO677&gt;Suspension01Desde),(BO677&gt;Suspension01Hasta),(BQ677&gt;Suspension01Desde),(BQ677&gt;Suspension01Hasta)),"No_Umbral",AND((BO677&lt;=Suspension01Desde),(BO677&lt;=Suspension01Hasta),(BQ677&gt;=Suspension01Desde),(BQ677&lt;=Suspension01Hasta)),"Umbral_Anticipado",AND((BO677&lt;=Suspension01Desde),(BO677&lt;=Suspension01Hasta),(BQ677&gt;=Suspension01Desde),(BQ677&gt;=Suspension01Hasta)),"Umbral_Interno",AND((BO677&gt;=Suspension01Desde),(BO677&lt;=Suspension01Hasta),(BQ677&gt;=Suspension01Desde),(BQ677&lt;=Suspension01Hasta)),"Umbral_Externo",AND((BO677&gt;=Suspension01Desde),(BO677&lt;=Suspension01Hasta),(BQ677&gt;=Suspension01Desde),(BQ677&gt;=Suspension01Hasta)),"Umbral_Tardío")</f>
        <v>No_Umbral</v>
      </c>
      <c r="BS677" s="43" cm="1">
        <f t="array" ref="BS677">_xlfn.IFS(BR677="Umbral_Anticipado",$BQ677-Suspension01Desde+1,BR677="Umbral_Interno",Suspension01Hasta-Suspension01Desde+1,BR677="Umbral_Externo",BQ677-$BO677+1,BR677="Umbral_Tardío",Suspension01Hasta-$BO677+1,BR677="No_Umbral",0)</f>
        <v>0</v>
      </c>
      <c r="BT677" s="42" cm="1">
        <f t="array" ref="BT677">_xlfn.IFS(BR677="Umbral_Anticipado",Suspension01Hasta+BS677,BR677="Umbral_Interno",BQ677+BS677,BR677="Umbral_Externo",Suspension01Hasta+BS677,BR677="Umbral_Tardío",BQ677+BS677,BR677="No_Umbral",BQ677)</f>
        <v>51433</v>
      </c>
      <c r="BU677" s="42" t="str" cm="1">
        <f t="array" ref="BU677">_xlfn.IFS(AND((BO677&lt;Suspension02Desde),(BO677&lt;Suspension02Hasta),(BT677&lt;Suspension02Desde),(BT677&lt;Suspension02Hasta)),"No_Umbral",AND((BO677&gt;Suspension02Desde),(BO677&gt;Suspension02Hasta),(BT677&gt;Suspension02Desde),(BT677&gt;Suspension02Hasta)),"No_Umbral",AND((BO677&lt;=Suspension02Desde),(BO677&lt;=Suspension02Hasta),(BT677&gt;=Suspension02Desde),(BT677&lt;=Suspension02Hasta)),"Umbral_Anticipado",AND((BO677&lt;=Suspension02Desde),(BO677&lt;=Suspension02Hasta),(BT677&gt;=Suspension02Desde),(BT677&gt;=Suspension02Hasta)),"Umbral_Interno",AND((BO677&gt;=Suspension02Desde),(BO677&lt;=Suspension02Hasta),(BT677&gt;=Suspension02Desde),(BT677&lt;=Suspension02Hasta)),"Umbral_Externo",AND((BO677&gt;=Suspension02Desde),(BO677&lt;=Suspension02Hasta),(BT677&gt;=Suspension02Desde),(BT677&gt;=Suspension02Hasta)),"Umbral_Tardío")</f>
        <v>No_Umbral</v>
      </c>
      <c r="BV677" s="43" cm="1">
        <f t="array" ref="BV677">_xlfn.IFS(BU677="Umbral_Anticipado",BT677-Suspension02Desde+1,BU677="Umbral_Interno",Suspension02Hasta-Suspension02Desde+1,BU677="Umbral_Externo",BT677-$BO677+1,BU677="Umbral_Tardío",Suspension02Hasta-$BO677+1,BU677="No_Umbral",0)</f>
        <v>0</v>
      </c>
      <c r="BW677" s="41" cm="1">
        <f t="array" ref="BW677">_xlfn.IFS(BU677="Umbral_Anticipado",Suspension02Hasta+BV677,BU677="Umbral_Interno",BT677+BV677,BU677="Umbral_Externo",Suspension02Hasta+BV677,BU677="Umbral_Tardío",BT677+BV677,BU677="No_Umbral",BT677)</f>
        <v>51433</v>
      </c>
      <c r="BX677" s="40">
        <f t="shared" si="158"/>
        <v>51436</v>
      </c>
      <c r="BY677" s="41">
        <f t="shared" si="159"/>
        <v>52163</v>
      </c>
      <c r="BZ677" s="42" t="str" cm="1">
        <f t="array" ref="BZ677">_xlfn.IFS(AND((BW677&lt;Suspension01Desde),(BW677&lt;Suspension01Hasta),(BY677&lt;Suspension01Desde),(BY677&lt;Suspension01Hasta)),"No_Umbral",AND((BW677&gt;Suspension01Desde),(BW677&gt;Suspension01Hasta),(BY677&gt;Suspension01Desde),(BY677&gt;Suspension01Hasta)),"No_Umbral",AND((BW677&lt;=Suspension01Desde),(BW677&lt;=Suspension01Hasta),(BY677&gt;=Suspension01Desde),(BY677&lt;=Suspension01Hasta)),"Umbral_Anticipado",AND((BW677&lt;=Suspension01Desde),(BW677&lt;=Suspension01Hasta),(BY677&gt;=Suspension01Desde),(BY677&gt;=Suspension01Hasta)),"Umbral_Interno",AND((BW677&gt;=Suspension01Desde),(BW677&lt;=Suspension01Hasta),(BY677&gt;=Suspension01Desde),(BY677&lt;=Suspension01Hasta)),"Umbral_Externo",AND((BW677&gt;=Suspension01Desde),(BW677&lt;=Suspension01Hasta),(BY677&gt;=Suspension01Desde),(BY677&gt;=Suspension01Hasta)),"Umbral_Tardío")</f>
        <v>No_Umbral</v>
      </c>
      <c r="CA677" s="43" cm="1">
        <f t="array" ref="CA677">_xlfn.IFS(BZ677="Umbral_Anticipado",$BI677-Suspension01Desde+1,BZ677="Umbral_Interno",Suspension01Hasta-Suspension01Desde+1,BZ677="Umbral_Externo",BY677-$BH677+1,BZ677="Umbral_Tardío",Suspension01Hasta-$BH677+1,BZ677="No_Umbral",0)</f>
        <v>0</v>
      </c>
      <c r="CB677" s="42" cm="1">
        <f t="array" ref="CB677">_xlfn.IFS(BZ677="Umbral_Anticipado",Suspension01Hasta+CA677,BZ677="Umbral_Interno",BY677+CA677,BZ677="Umbral_Externo",Suspension01Hasta+CA677,BZ677="Umbral_Tardío",BY677+CA677,BZ677="No_Umbral",BY677)</f>
        <v>52163</v>
      </c>
      <c r="CC677" s="42" t="str" cm="1">
        <f t="array" ref="CC677">_xlfn.IFS(AND((BW677&lt;Suspension02Desde),(BW677&lt;Suspension02Hasta),(CB677&lt;Suspension02Desde),(CB677&lt;Suspension02Hasta)),"No_Umbral",AND((BW677&gt;Suspension02Desde),(BW677&gt;Suspension02Hasta),(CB677&gt;Suspension02Desde),(CB677&gt;Suspension02Hasta)),"No_Umbral",AND((BW677&lt;=Suspension02Desde),(BW677&lt;=Suspension02Hasta),(CB677&gt;=Suspension02Desde),(CB677&lt;=Suspension02Hasta)),"Umbral_Anticipado",AND((BW677&lt;=Suspension02Desde),(BW677&lt;=Suspension02Hasta),(CB677&gt;=Suspension02Desde),(CB677&gt;=Suspension02Hasta)),"Umbral_Interno",AND((BW677&gt;=Suspension02Desde),(BW677&lt;=Suspension02Hasta),(CB677&gt;=Suspension02Desde),(CB677&lt;=Suspension02Hasta)),"Umbral_Externo",AND((BW677&gt;=Suspension02Desde),(BW677&lt;=Suspension02Hasta),(CB677&gt;=Suspension02Desde),(CB677&gt;=Suspension02Hasta)),"Umbral_Tardío")</f>
        <v>No_Umbral</v>
      </c>
      <c r="CD677" s="43" cm="1">
        <f t="array" ref="CD677">_xlfn.IFS(CC677="Umbral_Anticipado",CB677-Suspension02Desde+1,CC677="Umbral_Interno",Suspension02Hasta-Suspension02Desde+1,CC677="Umbral_Externo",CB677-$BH677+1,CC677="Umbral_Tardío",Suspension02Hasta-$BH677+1,CC677="No_Umbral",0)</f>
        <v>0</v>
      </c>
      <c r="CE677" s="41" cm="1">
        <f t="array" ref="CE677">_xlfn.IFS(CC677="Umbral_Anticipado",Suspension02Hasta+CD677,CC677="Umbral_Interno",CB677+CD677,CC677="Umbral_Externo",Suspension02Hasta+CD677,CC677="Umbral_Tardío",CB677+CD677,CC677="No_Umbral",CB677)</f>
        <v>52163</v>
      </c>
      <c r="CF677" s="40">
        <f t="shared" si="160"/>
        <v>52166</v>
      </c>
    </row>
    <row r="678" spans="1:84" s="22" customFormat="1" ht="20.25" customHeight="1">
      <c r="A678" s="77" t="s">
        <v>4730</v>
      </c>
      <c r="B678" s="77" t="str">
        <f t="shared" si="153"/>
        <v>2019</v>
      </c>
      <c r="C678" s="77" t="s">
        <v>4731</v>
      </c>
      <c r="D678" s="77" t="s">
        <v>4579</v>
      </c>
      <c r="E678" s="77" t="s">
        <v>293</v>
      </c>
      <c r="F678" s="77" t="s">
        <v>130</v>
      </c>
      <c r="G678" s="201">
        <v>43819</v>
      </c>
      <c r="H678" s="201">
        <v>51123</v>
      </c>
      <c r="I678" s="77" t="s">
        <v>299</v>
      </c>
      <c r="J678" s="77"/>
      <c r="K678" s="78">
        <v>52654</v>
      </c>
      <c r="L678" s="77" t="str">
        <f>VLOOKUP(MONTH($K678),TablaMeses[],2,FALSE)</f>
        <v>02 FEBRERO</v>
      </c>
      <c r="M678" s="77">
        <f t="shared" si="161"/>
        <v>2044</v>
      </c>
      <c r="N678" s="77"/>
      <c r="O678" s="201"/>
      <c r="P678" s="77"/>
      <c r="Q678" s="77"/>
      <c r="R678" s="201"/>
      <c r="S678" s="77"/>
      <c r="T678" s="77"/>
      <c r="U678" s="201"/>
      <c r="V678" s="77"/>
      <c r="W678" s="77"/>
      <c r="X678" s="201"/>
      <c r="Y678" s="77"/>
      <c r="Z678" s="201"/>
      <c r="AA678" s="77"/>
      <c r="AB678" s="201"/>
      <c r="AC678" s="79"/>
      <c r="AD678" s="77"/>
      <c r="AE678" s="77"/>
      <c r="AF678" s="77"/>
      <c r="AG678" s="77"/>
      <c r="AH678" s="77"/>
      <c r="AI678" s="78"/>
      <c r="AJ678" s="77"/>
      <c r="AK678" s="77"/>
      <c r="AL678" s="77"/>
      <c r="AM678" s="78"/>
      <c r="AN678" s="77"/>
      <c r="AO678" s="77"/>
      <c r="AP678" s="77"/>
      <c r="AQ678" s="77"/>
      <c r="AR678" s="78"/>
      <c r="AS678" s="77"/>
      <c r="AT678" s="78"/>
      <c r="AU678" s="78"/>
      <c r="AV678" s="78">
        <v>45768</v>
      </c>
      <c r="AW678" s="77">
        <f t="shared" si="154"/>
        <v>17</v>
      </c>
      <c r="AX678" s="77">
        <f t="shared" si="162"/>
        <v>2025</v>
      </c>
      <c r="AY678" s="77" t="s">
        <v>944</v>
      </c>
      <c r="AZ678" s="81" t="s">
        <v>4725</v>
      </c>
      <c r="BC678" s="25" t="s">
        <v>673</v>
      </c>
      <c r="BD678" s="25" t="s">
        <v>674</v>
      </c>
      <c r="BE678" s="25">
        <v>120</v>
      </c>
      <c r="BF678" s="25">
        <v>60</v>
      </c>
      <c r="BG678" s="25">
        <v>730</v>
      </c>
      <c r="BH678" s="40">
        <f t="shared" si="150"/>
        <v>51123</v>
      </c>
      <c r="BI678" s="41">
        <f t="shared" si="155"/>
        <v>51243</v>
      </c>
      <c r="BJ678" s="42" t="str" cm="1">
        <f t="array" ref="BJ678">_xlfn.IFS(AND((BH678&lt;Suspension01Desde),(BH678&lt;Suspension01Hasta),(BI678&lt;Suspension01Desde),(BI678&lt;Suspension01Hasta)),"No_Umbral",AND((BH678&gt;Suspension01Desde),(BH678&gt;Suspension01Hasta),(BI678&gt;Suspension01Desde),(BI678&gt;Suspension01Hasta)),"No_Umbral",AND((BH678&lt;=Suspension01Desde),(BH678&lt;=Suspension01Hasta),(BI678&gt;=Suspension01Desde),(BI678&lt;=Suspension01Hasta)),"Umbral_Anticipado",AND((BH678&lt;=Suspension01Desde),(BH678&lt;=Suspension01Hasta),(BI678&gt;=Suspension01Desde),(BI678&gt;=Suspension01Hasta)),"Umbral_Interno",AND((BH678&gt;=Suspension01Desde),(BH678&lt;=Suspension01Hasta),(BI678&gt;=Suspension01Desde),(BI678&lt;=Suspension01Hasta)),"Umbral_Externo",AND((BH678&gt;=Suspension01Desde),(BH678&lt;=Suspension01Hasta),(BI678&gt;=Suspension01Desde),(BI678&gt;=Suspension01Hasta)),"Umbral_Tardío")</f>
        <v>No_Umbral</v>
      </c>
      <c r="BK678" s="43" cm="1">
        <f t="array" ref="BK678">_xlfn.IFS(BJ678="Umbral_Anticipado",$BI678-Suspension01Desde+1,BJ678="Umbral_Interno",Suspension01Hasta-Suspension01Desde+1,BJ678="Umbral_Externo",BI678-$BH678+1,BJ678="Umbral_Tardío",Suspension01Hasta-$BH678+1,BJ678="No_Umbral",0)</f>
        <v>0</v>
      </c>
      <c r="BL678" s="42" cm="1">
        <f t="array" ref="BL678">_xlfn.IFS(BJ678="Umbral_Anticipado",Suspension01Hasta+BK678,BJ678="Umbral_Interno",BI678+BK678,BJ678="Umbral_Externo",Suspension01Hasta+BK678,BJ678="Umbral_Tardío",BI678+BK678,BJ678="No_Umbral",BI678)</f>
        <v>51243</v>
      </c>
      <c r="BM678" s="42" t="str" cm="1">
        <f t="array" ref="BM678">_xlfn.IFS(AND((BH678&lt;Suspension02Desde),(BH678&lt;Suspension02Hasta),(BL678&lt;Suspension02Desde),(BL678&lt;Suspension02Hasta)),"No_Umbral",AND((BH678&gt;Suspension02Desde),(BH678&gt;Suspension02Hasta),(BL678&gt;Suspension02Desde),(BL678&gt;Suspension02Hasta)),"No_Umbral",AND((BH678&lt;=Suspension02Desde),(BH678&lt;=Suspension02Hasta),(BL678&gt;=Suspension02Desde),(BL678&lt;=Suspension02Hasta)),"Umbral_Anticipado",AND((BH678&lt;=Suspension02Desde),(BH678&lt;=Suspension02Hasta),(BL678&gt;=Suspension02Desde),(BL678&gt;=Suspension02Hasta)),"Umbral_Interno",AND((BH678&gt;=Suspension02Desde),(BH678&lt;=Suspension02Hasta),(BL678&gt;=Suspension02Desde),(BL678&lt;=Suspension02Hasta)),"Umbral_Externo",AND((BH678&gt;=Suspension02Desde),(BH678&lt;=Suspension02Hasta),(BL678&gt;=Suspension02Desde),(BL678&gt;=Suspension02Hasta)),"Umbral_Tardío")</f>
        <v>No_Umbral</v>
      </c>
      <c r="BN678" s="43" cm="1">
        <f t="array" ref="BN678">_xlfn.IFS(BM678="Umbral_Anticipado",BL678-Suspension02Desde+1,BM678="Umbral_Interno",Suspension02Hasta-Suspension02Desde+1,BM678="Umbral_Externo",BL678-$BH678+1,BM678="Umbral_Tardío",Suspension02Hasta-$BH678+1,BM678="No_Umbral",0)</f>
        <v>0</v>
      </c>
      <c r="BO678" s="41" cm="1">
        <f t="array" ref="BO678">_xlfn.IFS(BM678="Umbral_Anticipado",Suspension02Hasta+BN678,BM678="Umbral_Interno",BL678+BN678,BM678="Umbral_Externo",Suspension02Hasta+BN678,BM678="Umbral_Tardío",BL678+BN678,BM678="No_Umbral",BL678)</f>
        <v>51243</v>
      </c>
      <c r="BP678" s="40">
        <f t="shared" si="156"/>
        <v>51245</v>
      </c>
      <c r="BQ678" s="41">
        <f t="shared" si="157"/>
        <v>51303</v>
      </c>
      <c r="BR678" s="42" t="str" cm="1">
        <f t="array" ref="BR678">_xlfn.IFS(AND((BO678&lt;Suspension01Desde),(BO678&lt;Suspension01Hasta),(BQ678&lt;Suspension01Desde),(BQ678&lt;Suspension01Hasta)),"No_Umbral",AND((BO678&gt;Suspension01Desde),(BO678&gt;Suspension01Hasta),(BQ678&gt;Suspension01Desde),(BQ678&gt;Suspension01Hasta)),"No_Umbral",AND((BO678&lt;=Suspension01Desde),(BO678&lt;=Suspension01Hasta),(BQ678&gt;=Suspension01Desde),(BQ678&lt;=Suspension01Hasta)),"Umbral_Anticipado",AND((BO678&lt;=Suspension01Desde),(BO678&lt;=Suspension01Hasta),(BQ678&gt;=Suspension01Desde),(BQ678&gt;=Suspension01Hasta)),"Umbral_Interno",AND((BO678&gt;=Suspension01Desde),(BO678&lt;=Suspension01Hasta),(BQ678&gt;=Suspension01Desde),(BQ678&lt;=Suspension01Hasta)),"Umbral_Externo",AND((BO678&gt;=Suspension01Desde),(BO678&lt;=Suspension01Hasta),(BQ678&gt;=Suspension01Desde),(BQ678&gt;=Suspension01Hasta)),"Umbral_Tardío")</f>
        <v>No_Umbral</v>
      </c>
      <c r="BS678" s="43" cm="1">
        <f t="array" ref="BS678">_xlfn.IFS(BR678="Umbral_Anticipado",$BQ678-Suspension01Desde+1,BR678="Umbral_Interno",Suspension01Hasta-Suspension01Desde+1,BR678="Umbral_Externo",BQ678-$BO678+1,BR678="Umbral_Tardío",Suspension01Hasta-$BO678+1,BR678="No_Umbral",0)</f>
        <v>0</v>
      </c>
      <c r="BT678" s="42" cm="1">
        <f t="array" ref="BT678">_xlfn.IFS(BR678="Umbral_Anticipado",Suspension01Hasta+BS678,BR678="Umbral_Interno",BQ678+BS678,BR678="Umbral_Externo",Suspension01Hasta+BS678,BR678="Umbral_Tardío",BQ678+BS678,BR678="No_Umbral",BQ678)</f>
        <v>51303</v>
      </c>
      <c r="BU678" s="42" t="str" cm="1">
        <f t="array" ref="BU678">_xlfn.IFS(AND((BO678&lt;Suspension02Desde),(BO678&lt;Suspension02Hasta),(BT678&lt;Suspension02Desde),(BT678&lt;Suspension02Hasta)),"No_Umbral",AND((BO678&gt;Suspension02Desde),(BO678&gt;Suspension02Hasta),(BT678&gt;Suspension02Desde),(BT678&gt;Suspension02Hasta)),"No_Umbral",AND((BO678&lt;=Suspension02Desde),(BO678&lt;=Suspension02Hasta),(BT678&gt;=Suspension02Desde),(BT678&lt;=Suspension02Hasta)),"Umbral_Anticipado",AND((BO678&lt;=Suspension02Desde),(BO678&lt;=Suspension02Hasta),(BT678&gt;=Suspension02Desde),(BT678&gt;=Suspension02Hasta)),"Umbral_Interno",AND((BO678&gt;=Suspension02Desde),(BO678&lt;=Suspension02Hasta),(BT678&gt;=Suspension02Desde),(BT678&lt;=Suspension02Hasta)),"Umbral_Externo",AND((BO678&gt;=Suspension02Desde),(BO678&lt;=Suspension02Hasta),(BT678&gt;=Suspension02Desde),(BT678&gt;=Suspension02Hasta)),"Umbral_Tardío")</f>
        <v>No_Umbral</v>
      </c>
      <c r="BV678" s="43" cm="1">
        <f t="array" ref="BV678">_xlfn.IFS(BU678="Umbral_Anticipado",BT678-Suspension02Desde+1,BU678="Umbral_Interno",Suspension02Hasta-Suspension02Desde+1,BU678="Umbral_Externo",BT678-$BO678+1,BU678="Umbral_Tardío",Suspension02Hasta-$BO678+1,BU678="No_Umbral",0)</f>
        <v>0</v>
      </c>
      <c r="BW678" s="41" cm="1">
        <f t="array" ref="BW678">_xlfn.IFS(BU678="Umbral_Anticipado",Suspension02Hasta+BV678,BU678="Umbral_Interno",BT678+BV678,BU678="Umbral_Externo",Suspension02Hasta+BV678,BU678="Umbral_Tardío",BT678+BV678,BU678="No_Umbral",BT678)</f>
        <v>51303</v>
      </c>
      <c r="BX678" s="40">
        <f t="shared" si="158"/>
        <v>51306</v>
      </c>
      <c r="BY678" s="41">
        <f t="shared" si="159"/>
        <v>52033</v>
      </c>
      <c r="BZ678" s="42" t="str" cm="1">
        <f t="array" ref="BZ678">_xlfn.IFS(AND((BW678&lt;Suspension01Desde),(BW678&lt;Suspension01Hasta),(BY678&lt;Suspension01Desde),(BY678&lt;Suspension01Hasta)),"No_Umbral",AND((BW678&gt;Suspension01Desde),(BW678&gt;Suspension01Hasta),(BY678&gt;Suspension01Desde),(BY678&gt;Suspension01Hasta)),"No_Umbral",AND((BW678&lt;=Suspension01Desde),(BW678&lt;=Suspension01Hasta),(BY678&gt;=Suspension01Desde),(BY678&lt;=Suspension01Hasta)),"Umbral_Anticipado",AND((BW678&lt;=Suspension01Desde),(BW678&lt;=Suspension01Hasta),(BY678&gt;=Suspension01Desde),(BY678&gt;=Suspension01Hasta)),"Umbral_Interno",AND((BW678&gt;=Suspension01Desde),(BW678&lt;=Suspension01Hasta),(BY678&gt;=Suspension01Desde),(BY678&lt;=Suspension01Hasta)),"Umbral_Externo",AND((BW678&gt;=Suspension01Desde),(BW678&lt;=Suspension01Hasta),(BY678&gt;=Suspension01Desde),(BY678&gt;=Suspension01Hasta)),"Umbral_Tardío")</f>
        <v>No_Umbral</v>
      </c>
      <c r="CA678" s="43" cm="1">
        <f t="array" ref="CA678">_xlfn.IFS(BZ678="Umbral_Anticipado",$BI678-Suspension01Desde+1,BZ678="Umbral_Interno",Suspension01Hasta-Suspension01Desde+1,BZ678="Umbral_Externo",BY678-$BH678+1,BZ678="Umbral_Tardío",Suspension01Hasta-$BH678+1,BZ678="No_Umbral",0)</f>
        <v>0</v>
      </c>
      <c r="CB678" s="42" cm="1">
        <f t="array" ref="CB678">_xlfn.IFS(BZ678="Umbral_Anticipado",Suspension01Hasta+CA678,BZ678="Umbral_Interno",BY678+CA678,BZ678="Umbral_Externo",Suspension01Hasta+CA678,BZ678="Umbral_Tardío",BY678+CA678,BZ678="No_Umbral",BY678)</f>
        <v>52033</v>
      </c>
      <c r="CC678" s="42" t="str" cm="1">
        <f t="array" ref="CC678">_xlfn.IFS(AND((BW678&lt;Suspension02Desde),(BW678&lt;Suspension02Hasta),(CB678&lt;Suspension02Desde),(CB678&lt;Suspension02Hasta)),"No_Umbral",AND((BW678&gt;Suspension02Desde),(BW678&gt;Suspension02Hasta),(CB678&gt;Suspension02Desde),(CB678&gt;Suspension02Hasta)),"No_Umbral",AND((BW678&lt;=Suspension02Desde),(BW678&lt;=Suspension02Hasta),(CB678&gt;=Suspension02Desde),(CB678&lt;=Suspension02Hasta)),"Umbral_Anticipado",AND((BW678&lt;=Suspension02Desde),(BW678&lt;=Suspension02Hasta),(CB678&gt;=Suspension02Desde),(CB678&gt;=Suspension02Hasta)),"Umbral_Interno",AND((BW678&gt;=Suspension02Desde),(BW678&lt;=Suspension02Hasta),(CB678&gt;=Suspension02Desde),(CB678&lt;=Suspension02Hasta)),"Umbral_Externo",AND((BW678&gt;=Suspension02Desde),(BW678&lt;=Suspension02Hasta),(CB678&gt;=Suspension02Desde),(CB678&gt;=Suspension02Hasta)),"Umbral_Tardío")</f>
        <v>No_Umbral</v>
      </c>
      <c r="CD678" s="43" cm="1">
        <f t="array" ref="CD678">_xlfn.IFS(CC678="Umbral_Anticipado",CB678-Suspension02Desde+1,CC678="Umbral_Interno",Suspension02Hasta-Suspension02Desde+1,CC678="Umbral_Externo",CB678-$BH678+1,CC678="Umbral_Tardío",Suspension02Hasta-$BH678+1,CC678="No_Umbral",0)</f>
        <v>0</v>
      </c>
      <c r="CE678" s="41" cm="1">
        <f t="array" ref="CE678">_xlfn.IFS(CC678="Umbral_Anticipado",Suspension02Hasta+CD678,CC678="Umbral_Interno",CB678+CD678,CC678="Umbral_Externo",Suspension02Hasta+CD678,CC678="Umbral_Tardío",CB678+CD678,CC678="No_Umbral",CB678)</f>
        <v>52033</v>
      </c>
      <c r="CF678" s="40">
        <f t="shared" si="160"/>
        <v>52036</v>
      </c>
    </row>
    <row r="679" spans="1:84" s="22" customFormat="1" ht="20.25" customHeight="1">
      <c r="A679" s="77" t="s">
        <v>4732</v>
      </c>
      <c r="B679" s="77" t="str">
        <f t="shared" si="153"/>
        <v>2019</v>
      </c>
      <c r="C679" s="94" t="s">
        <v>4733</v>
      </c>
      <c r="D679" s="77" t="s">
        <v>4595</v>
      </c>
      <c r="E679" s="77" t="s">
        <v>293</v>
      </c>
      <c r="F679" s="77" t="s">
        <v>130</v>
      </c>
      <c r="G679" s="201">
        <v>43819</v>
      </c>
      <c r="H679" s="201">
        <v>51123</v>
      </c>
      <c r="I679" s="77" t="s">
        <v>551</v>
      </c>
      <c r="J679" s="77"/>
      <c r="K679" s="78">
        <v>52646</v>
      </c>
      <c r="L679" s="77" t="str">
        <f>VLOOKUP(MONTH($K679),TablaMeses[],2,FALSE)</f>
        <v>02 FEBRERO</v>
      </c>
      <c r="M679" s="77">
        <f t="shared" si="161"/>
        <v>2044</v>
      </c>
      <c r="N679" s="77"/>
      <c r="O679" s="201"/>
      <c r="P679" s="77"/>
      <c r="Q679" s="77"/>
      <c r="R679" s="201"/>
      <c r="S679" s="77"/>
      <c r="T679" s="77"/>
      <c r="U679" s="201"/>
      <c r="V679" s="77"/>
      <c r="W679" s="77"/>
      <c r="X679" s="201"/>
      <c r="Y679" s="77"/>
      <c r="Z679" s="201"/>
      <c r="AA679" s="77"/>
      <c r="AB679" s="201"/>
      <c r="AC679" s="79"/>
      <c r="AD679" s="77"/>
      <c r="AE679" s="77"/>
      <c r="AF679" s="77"/>
      <c r="AG679" s="77"/>
      <c r="AH679" s="77"/>
      <c r="AI679" s="78"/>
      <c r="AJ679" s="77"/>
      <c r="AK679" s="77"/>
      <c r="AL679" s="77"/>
      <c r="AM679" s="78"/>
      <c r="AN679" s="77"/>
      <c r="AO679" s="77"/>
      <c r="AP679" s="77"/>
      <c r="AQ679" s="77"/>
      <c r="AR679" s="78"/>
      <c r="AS679" s="77"/>
      <c r="AT679" s="78"/>
      <c r="AU679" s="78"/>
      <c r="AV679" s="78">
        <v>45768</v>
      </c>
      <c r="AW679" s="77">
        <f t="shared" si="154"/>
        <v>17</v>
      </c>
      <c r="AX679" s="77">
        <f t="shared" si="162"/>
        <v>2025</v>
      </c>
      <c r="AY679" s="77" t="s">
        <v>944</v>
      </c>
      <c r="AZ679" s="81" t="s">
        <v>4725</v>
      </c>
      <c r="BC679" s="25" t="s">
        <v>673</v>
      </c>
      <c r="BD679" s="25" t="s">
        <v>674</v>
      </c>
      <c r="BE679" s="25">
        <v>120</v>
      </c>
      <c r="BF679" s="25">
        <v>60</v>
      </c>
      <c r="BG679" s="25">
        <v>730</v>
      </c>
      <c r="BH679" s="40">
        <f t="shared" si="150"/>
        <v>51123</v>
      </c>
      <c r="BI679" s="41">
        <f t="shared" si="155"/>
        <v>51243</v>
      </c>
      <c r="BJ679" s="42" t="str" cm="1">
        <f t="array" ref="BJ679">_xlfn.IFS(AND((BH679&lt;Suspension01Desde),(BH679&lt;Suspension01Hasta),(BI679&lt;Suspension01Desde),(BI679&lt;Suspension01Hasta)),"No_Umbral",AND((BH679&gt;Suspension01Desde),(BH679&gt;Suspension01Hasta),(BI679&gt;Suspension01Desde),(BI679&gt;Suspension01Hasta)),"No_Umbral",AND((BH679&lt;=Suspension01Desde),(BH679&lt;=Suspension01Hasta),(BI679&gt;=Suspension01Desde),(BI679&lt;=Suspension01Hasta)),"Umbral_Anticipado",AND((BH679&lt;=Suspension01Desde),(BH679&lt;=Suspension01Hasta),(BI679&gt;=Suspension01Desde),(BI679&gt;=Suspension01Hasta)),"Umbral_Interno",AND((BH679&gt;=Suspension01Desde),(BH679&lt;=Suspension01Hasta),(BI679&gt;=Suspension01Desde),(BI679&lt;=Suspension01Hasta)),"Umbral_Externo",AND((BH679&gt;=Suspension01Desde),(BH679&lt;=Suspension01Hasta),(BI679&gt;=Suspension01Desde),(BI679&gt;=Suspension01Hasta)),"Umbral_Tardío")</f>
        <v>No_Umbral</v>
      </c>
      <c r="BK679" s="43" cm="1">
        <f t="array" ref="BK679">_xlfn.IFS(BJ679="Umbral_Anticipado",$BI679-Suspension01Desde+1,BJ679="Umbral_Interno",Suspension01Hasta-Suspension01Desde+1,BJ679="Umbral_Externo",BI679-$BH679+1,BJ679="Umbral_Tardío",Suspension01Hasta-$BH679+1,BJ679="No_Umbral",0)</f>
        <v>0</v>
      </c>
      <c r="BL679" s="42" cm="1">
        <f t="array" ref="BL679">_xlfn.IFS(BJ679="Umbral_Anticipado",Suspension01Hasta+BK679,BJ679="Umbral_Interno",BI679+BK679,BJ679="Umbral_Externo",Suspension01Hasta+BK679,BJ679="Umbral_Tardío",BI679+BK679,BJ679="No_Umbral",BI679)</f>
        <v>51243</v>
      </c>
      <c r="BM679" s="42" t="str" cm="1">
        <f t="array" ref="BM679">_xlfn.IFS(AND((BH679&lt;Suspension02Desde),(BH679&lt;Suspension02Hasta),(BL679&lt;Suspension02Desde),(BL679&lt;Suspension02Hasta)),"No_Umbral",AND((BH679&gt;Suspension02Desde),(BH679&gt;Suspension02Hasta),(BL679&gt;Suspension02Desde),(BL679&gt;Suspension02Hasta)),"No_Umbral",AND((BH679&lt;=Suspension02Desde),(BH679&lt;=Suspension02Hasta),(BL679&gt;=Suspension02Desde),(BL679&lt;=Suspension02Hasta)),"Umbral_Anticipado",AND((BH679&lt;=Suspension02Desde),(BH679&lt;=Suspension02Hasta),(BL679&gt;=Suspension02Desde),(BL679&gt;=Suspension02Hasta)),"Umbral_Interno",AND((BH679&gt;=Suspension02Desde),(BH679&lt;=Suspension02Hasta),(BL679&gt;=Suspension02Desde),(BL679&lt;=Suspension02Hasta)),"Umbral_Externo",AND((BH679&gt;=Suspension02Desde),(BH679&lt;=Suspension02Hasta),(BL679&gt;=Suspension02Desde),(BL679&gt;=Suspension02Hasta)),"Umbral_Tardío")</f>
        <v>No_Umbral</v>
      </c>
      <c r="BN679" s="43" cm="1">
        <f t="array" ref="BN679">_xlfn.IFS(BM679="Umbral_Anticipado",BL679-Suspension02Desde+1,BM679="Umbral_Interno",Suspension02Hasta-Suspension02Desde+1,BM679="Umbral_Externo",BL679-$BH679+1,BM679="Umbral_Tardío",Suspension02Hasta-$BH679+1,BM679="No_Umbral",0)</f>
        <v>0</v>
      </c>
      <c r="BO679" s="41" cm="1">
        <f t="array" ref="BO679">_xlfn.IFS(BM679="Umbral_Anticipado",Suspension02Hasta+BN679,BM679="Umbral_Interno",BL679+BN679,BM679="Umbral_Externo",Suspension02Hasta+BN679,BM679="Umbral_Tardío",BL679+BN679,BM679="No_Umbral",BL679)</f>
        <v>51243</v>
      </c>
      <c r="BP679" s="40">
        <f t="shared" si="156"/>
        <v>51245</v>
      </c>
      <c r="BQ679" s="41">
        <f t="shared" si="157"/>
        <v>51303</v>
      </c>
      <c r="BR679" s="42" t="str" cm="1">
        <f t="array" ref="BR679">_xlfn.IFS(AND((BO679&lt;Suspension01Desde),(BO679&lt;Suspension01Hasta),(BQ679&lt;Suspension01Desde),(BQ679&lt;Suspension01Hasta)),"No_Umbral",AND((BO679&gt;Suspension01Desde),(BO679&gt;Suspension01Hasta),(BQ679&gt;Suspension01Desde),(BQ679&gt;Suspension01Hasta)),"No_Umbral",AND((BO679&lt;=Suspension01Desde),(BO679&lt;=Suspension01Hasta),(BQ679&gt;=Suspension01Desde),(BQ679&lt;=Suspension01Hasta)),"Umbral_Anticipado",AND((BO679&lt;=Suspension01Desde),(BO679&lt;=Suspension01Hasta),(BQ679&gt;=Suspension01Desde),(BQ679&gt;=Suspension01Hasta)),"Umbral_Interno",AND((BO679&gt;=Suspension01Desde),(BO679&lt;=Suspension01Hasta),(BQ679&gt;=Suspension01Desde),(BQ679&lt;=Suspension01Hasta)),"Umbral_Externo",AND((BO679&gt;=Suspension01Desde),(BO679&lt;=Suspension01Hasta),(BQ679&gt;=Suspension01Desde),(BQ679&gt;=Suspension01Hasta)),"Umbral_Tardío")</f>
        <v>No_Umbral</v>
      </c>
      <c r="BS679" s="43" cm="1">
        <f t="array" ref="BS679">_xlfn.IFS(BR679="Umbral_Anticipado",$BQ679-Suspension01Desde+1,BR679="Umbral_Interno",Suspension01Hasta-Suspension01Desde+1,BR679="Umbral_Externo",BQ679-$BO679+1,BR679="Umbral_Tardío",Suspension01Hasta-$BO679+1,BR679="No_Umbral",0)</f>
        <v>0</v>
      </c>
      <c r="BT679" s="42" cm="1">
        <f t="array" ref="BT679">_xlfn.IFS(BR679="Umbral_Anticipado",Suspension01Hasta+BS679,BR679="Umbral_Interno",BQ679+BS679,BR679="Umbral_Externo",Suspension01Hasta+BS679,BR679="Umbral_Tardío",BQ679+BS679,BR679="No_Umbral",BQ679)</f>
        <v>51303</v>
      </c>
      <c r="BU679" s="42" t="str" cm="1">
        <f t="array" ref="BU679">_xlfn.IFS(AND((BO679&lt;Suspension02Desde),(BO679&lt;Suspension02Hasta),(BT679&lt;Suspension02Desde),(BT679&lt;Suspension02Hasta)),"No_Umbral",AND((BO679&gt;Suspension02Desde),(BO679&gt;Suspension02Hasta),(BT679&gt;Suspension02Desde),(BT679&gt;Suspension02Hasta)),"No_Umbral",AND((BO679&lt;=Suspension02Desde),(BO679&lt;=Suspension02Hasta),(BT679&gt;=Suspension02Desde),(BT679&lt;=Suspension02Hasta)),"Umbral_Anticipado",AND((BO679&lt;=Suspension02Desde),(BO679&lt;=Suspension02Hasta),(BT679&gt;=Suspension02Desde),(BT679&gt;=Suspension02Hasta)),"Umbral_Interno",AND((BO679&gt;=Suspension02Desde),(BO679&lt;=Suspension02Hasta),(BT679&gt;=Suspension02Desde),(BT679&lt;=Suspension02Hasta)),"Umbral_Externo",AND((BO679&gt;=Suspension02Desde),(BO679&lt;=Suspension02Hasta),(BT679&gt;=Suspension02Desde),(BT679&gt;=Suspension02Hasta)),"Umbral_Tardío")</f>
        <v>No_Umbral</v>
      </c>
      <c r="BV679" s="43" cm="1">
        <f t="array" ref="BV679">_xlfn.IFS(BU679="Umbral_Anticipado",BT679-Suspension02Desde+1,BU679="Umbral_Interno",Suspension02Hasta-Suspension02Desde+1,BU679="Umbral_Externo",BT679-$BO679+1,BU679="Umbral_Tardío",Suspension02Hasta-$BO679+1,BU679="No_Umbral",0)</f>
        <v>0</v>
      </c>
      <c r="BW679" s="41" cm="1">
        <f t="array" ref="BW679">_xlfn.IFS(BU679="Umbral_Anticipado",Suspension02Hasta+BV679,BU679="Umbral_Interno",BT679+BV679,BU679="Umbral_Externo",Suspension02Hasta+BV679,BU679="Umbral_Tardío",BT679+BV679,BU679="No_Umbral",BT679)</f>
        <v>51303</v>
      </c>
      <c r="BX679" s="40">
        <f t="shared" si="158"/>
        <v>51306</v>
      </c>
      <c r="BY679" s="41">
        <f t="shared" si="159"/>
        <v>52033</v>
      </c>
      <c r="BZ679" s="42" t="str" cm="1">
        <f t="array" ref="BZ679">_xlfn.IFS(AND((BW679&lt;Suspension01Desde),(BW679&lt;Suspension01Hasta),(BY679&lt;Suspension01Desde),(BY679&lt;Suspension01Hasta)),"No_Umbral",AND((BW679&gt;Suspension01Desde),(BW679&gt;Suspension01Hasta),(BY679&gt;Suspension01Desde),(BY679&gt;Suspension01Hasta)),"No_Umbral",AND((BW679&lt;=Suspension01Desde),(BW679&lt;=Suspension01Hasta),(BY679&gt;=Suspension01Desde),(BY679&lt;=Suspension01Hasta)),"Umbral_Anticipado",AND((BW679&lt;=Suspension01Desde),(BW679&lt;=Suspension01Hasta),(BY679&gt;=Suspension01Desde),(BY679&gt;=Suspension01Hasta)),"Umbral_Interno",AND((BW679&gt;=Suspension01Desde),(BW679&lt;=Suspension01Hasta),(BY679&gt;=Suspension01Desde),(BY679&lt;=Suspension01Hasta)),"Umbral_Externo",AND((BW679&gt;=Suspension01Desde),(BW679&lt;=Suspension01Hasta),(BY679&gt;=Suspension01Desde),(BY679&gt;=Suspension01Hasta)),"Umbral_Tardío")</f>
        <v>No_Umbral</v>
      </c>
      <c r="CA679" s="43" cm="1">
        <f t="array" ref="CA679">_xlfn.IFS(BZ679="Umbral_Anticipado",$BI679-Suspension01Desde+1,BZ679="Umbral_Interno",Suspension01Hasta-Suspension01Desde+1,BZ679="Umbral_Externo",BY679-$BH679+1,BZ679="Umbral_Tardío",Suspension01Hasta-$BH679+1,BZ679="No_Umbral",0)</f>
        <v>0</v>
      </c>
      <c r="CB679" s="42" cm="1">
        <f t="array" ref="CB679">_xlfn.IFS(BZ679="Umbral_Anticipado",Suspension01Hasta+CA679,BZ679="Umbral_Interno",BY679+CA679,BZ679="Umbral_Externo",Suspension01Hasta+CA679,BZ679="Umbral_Tardío",BY679+CA679,BZ679="No_Umbral",BY679)</f>
        <v>52033</v>
      </c>
      <c r="CC679" s="42" t="str" cm="1">
        <f t="array" ref="CC679">_xlfn.IFS(AND((BW679&lt;Suspension02Desde),(BW679&lt;Suspension02Hasta),(CB679&lt;Suspension02Desde),(CB679&lt;Suspension02Hasta)),"No_Umbral",AND((BW679&gt;Suspension02Desde),(BW679&gt;Suspension02Hasta),(CB679&gt;Suspension02Desde),(CB679&gt;Suspension02Hasta)),"No_Umbral",AND((BW679&lt;=Suspension02Desde),(BW679&lt;=Suspension02Hasta),(CB679&gt;=Suspension02Desde),(CB679&lt;=Suspension02Hasta)),"Umbral_Anticipado",AND((BW679&lt;=Suspension02Desde),(BW679&lt;=Suspension02Hasta),(CB679&gt;=Suspension02Desde),(CB679&gt;=Suspension02Hasta)),"Umbral_Interno",AND((BW679&gt;=Suspension02Desde),(BW679&lt;=Suspension02Hasta),(CB679&gt;=Suspension02Desde),(CB679&lt;=Suspension02Hasta)),"Umbral_Externo",AND((BW679&gt;=Suspension02Desde),(BW679&lt;=Suspension02Hasta),(CB679&gt;=Suspension02Desde),(CB679&gt;=Suspension02Hasta)),"Umbral_Tardío")</f>
        <v>No_Umbral</v>
      </c>
      <c r="CD679" s="43" cm="1">
        <f t="array" ref="CD679">_xlfn.IFS(CC679="Umbral_Anticipado",CB679-Suspension02Desde+1,CC679="Umbral_Interno",Suspension02Hasta-Suspension02Desde+1,CC679="Umbral_Externo",CB679-$BH679+1,CC679="Umbral_Tardío",Suspension02Hasta-$BH679+1,CC679="No_Umbral",0)</f>
        <v>0</v>
      </c>
      <c r="CE679" s="41" cm="1">
        <f t="array" ref="CE679">_xlfn.IFS(CC679="Umbral_Anticipado",Suspension02Hasta+CD679,CC679="Umbral_Interno",CB679+CD679,CC679="Umbral_Externo",Suspension02Hasta+CD679,CC679="Umbral_Tardío",CB679+CD679,CC679="No_Umbral",CB679)</f>
        <v>52033</v>
      </c>
      <c r="CF679" s="40">
        <f t="shared" si="160"/>
        <v>52036</v>
      </c>
    </row>
    <row r="680" spans="1:84" s="22" customFormat="1" ht="20.25" customHeight="1">
      <c r="A680" s="77" t="s">
        <v>4734</v>
      </c>
      <c r="B680" s="77" t="str">
        <f t="shared" si="153"/>
        <v>2019</v>
      </c>
      <c r="C680" s="77" t="s">
        <v>4735</v>
      </c>
      <c r="D680" s="77" t="s">
        <v>4699</v>
      </c>
      <c r="E680" s="77" t="s">
        <v>293</v>
      </c>
      <c r="F680" s="77" t="s">
        <v>130</v>
      </c>
      <c r="G680" s="201">
        <v>43845</v>
      </c>
      <c r="H680" s="201">
        <v>51149</v>
      </c>
      <c r="I680" s="77" t="s">
        <v>92</v>
      </c>
      <c r="J680" s="77"/>
      <c r="K680" s="78">
        <v>52670</v>
      </c>
      <c r="L680" s="77" t="str">
        <f>VLOOKUP(MONTH($K680),TablaMeses[],2,FALSE)</f>
        <v>03 MARZO</v>
      </c>
      <c r="M680" s="77">
        <f t="shared" si="161"/>
        <v>2044</v>
      </c>
      <c r="N680" s="77"/>
      <c r="O680" s="201"/>
      <c r="P680" s="77"/>
      <c r="Q680" s="77"/>
      <c r="R680" s="201"/>
      <c r="S680" s="77"/>
      <c r="T680" s="77"/>
      <c r="U680" s="201"/>
      <c r="V680" s="77"/>
      <c r="W680" s="77"/>
      <c r="X680" s="201"/>
      <c r="Y680" s="77"/>
      <c r="Z680" s="201"/>
      <c r="AA680" s="77"/>
      <c r="AB680" s="201"/>
      <c r="AC680" s="79"/>
      <c r="AD680" s="77"/>
      <c r="AE680" s="77"/>
      <c r="AF680" s="77"/>
      <c r="AG680" s="77"/>
      <c r="AH680" s="77"/>
      <c r="AI680" s="78"/>
      <c r="AJ680" s="77"/>
      <c r="AK680" s="77"/>
      <c r="AL680" s="77"/>
      <c r="AM680" s="78"/>
      <c r="AN680" s="77"/>
      <c r="AO680" s="77"/>
      <c r="AP680" s="77"/>
      <c r="AQ680" s="77"/>
      <c r="AR680" s="78"/>
      <c r="AS680" s="77"/>
      <c r="AT680" s="78"/>
      <c r="AU680" s="78"/>
      <c r="AV680" s="78">
        <v>45768</v>
      </c>
      <c r="AW680" s="77">
        <f t="shared" si="154"/>
        <v>17</v>
      </c>
      <c r="AX680" s="77">
        <f t="shared" si="162"/>
        <v>2025</v>
      </c>
      <c r="AY680" s="77" t="s">
        <v>944</v>
      </c>
      <c r="AZ680" s="81" t="s">
        <v>4725</v>
      </c>
      <c r="BC680" s="25" t="s">
        <v>673</v>
      </c>
      <c r="BD680" s="25" t="s">
        <v>674</v>
      </c>
      <c r="BE680" s="25">
        <v>120</v>
      </c>
      <c r="BF680" s="25">
        <v>60</v>
      </c>
      <c r="BG680" s="25">
        <v>730</v>
      </c>
      <c r="BH680" s="40">
        <f t="shared" si="150"/>
        <v>51149</v>
      </c>
      <c r="BI680" s="41">
        <f t="shared" si="155"/>
        <v>51269</v>
      </c>
      <c r="BJ680" s="42" t="str" cm="1">
        <f t="array" ref="BJ680">_xlfn.IFS(AND((BH680&lt;Suspension01Desde),(BH680&lt;Suspension01Hasta),(BI680&lt;Suspension01Desde),(BI680&lt;Suspension01Hasta)),"No_Umbral",AND((BH680&gt;Suspension01Desde),(BH680&gt;Suspension01Hasta),(BI680&gt;Suspension01Desde),(BI680&gt;Suspension01Hasta)),"No_Umbral",AND((BH680&lt;=Suspension01Desde),(BH680&lt;=Suspension01Hasta),(BI680&gt;=Suspension01Desde),(BI680&lt;=Suspension01Hasta)),"Umbral_Anticipado",AND((BH680&lt;=Suspension01Desde),(BH680&lt;=Suspension01Hasta),(BI680&gt;=Suspension01Desde),(BI680&gt;=Suspension01Hasta)),"Umbral_Interno",AND((BH680&gt;=Suspension01Desde),(BH680&lt;=Suspension01Hasta),(BI680&gt;=Suspension01Desde),(BI680&lt;=Suspension01Hasta)),"Umbral_Externo",AND((BH680&gt;=Suspension01Desde),(BH680&lt;=Suspension01Hasta),(BI680&gt;=Suspension01Desde),(BI680&gt;=Suspension01Hasta)),"Umbral_Tardío")</f>
        <v>No_Umbral</v>
      </c>
      <c r="BK680" s="43" cm="1">
        <f t="array" ref="BK680">_xlfn.IFS(BJ680="Umbral_Anticipado",$BI680-Suspension01Desde+1,BJ680="Umbral_Interno",Suspension01Hasta-Suspension01Desde+1,BJ680="Umbral_Externo",BI680-$BH680+1,BJ680="Umbral_Tardío",Suspension01Hasta-$BH680+1,BJ680="No_Umbral",0)</f>
        <v>0</v>
      </c>
      <c r="BL680" s="42" cm="1">
        <f t="array" ref="BL680">_xlfn.IFS(BJ680="Umbral_Anticipado",Suspension01Hasta+BK680,BJ680="Umbral_Interno",BI680+BK680,BJ680="Umbral_Externo",Suspension01Hasta+BK680,BJ680="Umbral_Tardío",BI680+BK680,BJ680="No_Umbral",BI680)</f>
        <v>51269</v>
      </c>
      <c r="BM680" s="42" t="str" cm="1">
        <f t="array" ref="BM680">_xlfn.IFS(AND((BH680&lt;Suspension02Desde),(BH680&lt;Suspension02Hasta),(BL680&lt;Suspension02Desde),(BL680&lt;Suspension02Hasta)),"No_Umbral",AND((BH680&gt;Suspension02Desde),(BH680&gt;Suspension02Hasta),(BL680&gt;Suspension02Desde),(BL680&gt;Suspension02Hasta)),"No_Umbral",AND((BH680&lt;=Suspension02Desde),(BH680&lt;=Suspension02Hasta),(BL680&gt;=Suspension02Desde),(BL680&lt;=Suspension02Hasta)),"Umbral_Anticipado",AND((BH680&lt;=Suspension02Desde),(BH680&lt;=Suspension02Hasta),(BL680&gt;=Suspension02Desde),(BL680&gt;=Suspension02Hasta)),"Umbral_Interno",AND((BH680&gt;=Suspension02Desde),(BH680&lt;=Suspension02Hasta),(BL680&gt;=Suspension02Desde),(BL680&lt;=Suspension02Hasta)),"Umbral_Externo",AND((BH680&gt;=Suspension02Desde),(BH680&lt;=Suspension02Hasta),(BL680&gt;=Suspension02Desde),(BL680&gt;=Suspension02Hasta)),"Umbral_Tardío")</f>
        <v>No_Umbral</v>
      </c>
      <c r="BN680" s="43" cm="1">
        <f t="array" ref="BN680">_xlfn.IFS(BM680="Umbral_Anticipado",BL680-Suspension02Desde+1,BM680="Umbral_Interno",Suspension02Hasta-Suspension02Desde+1,BM680="Umbral_Externo",BL680-$BH680+1,BM680="Umbral_Tardío",Suspension02Hasta-$BH680+1,BM680="No_Umbral",0)</f>
        <v>0</v>
      </c>
      <c r="BO680" s="41" cm="1">
        <f t="array" ref="BO680">_xlfn.IFS(BM680="Umbral_Anticipado",Suspension02Hasta+BN680,BM680="Umbral_Interno",BL680+BN680,BM680="Umbral_Externo",Suspension02Hasta+BN680,BM680="Umbral_Tardío",BL680+BN680,BM680="No_Umbral",BL680)</f>
        <v>51269</v>
      </c>
      <c r="BP680" s="40">
        <f t="shared" si="156"/>
        <v>51270</v>
      </c>
      <c r="BQ680" s="41">
        <f t="shared" si="157"/>
        <v>51329</v>
      </c>
      <c r="BR680" s="42" t="str" cm="1">
        <f t="array" ref="BR680">_xlfn.IFS(AND((BO680&lt;Suspension01Desde),(BO680&lt;Suspension01Hasta),(BQ680&lt;Suspension01Desde),(BQ680&lt;Suspension01Hasta)),"No_Umbral",AND((BO680&gt;Suspension01Desde),(BO680&gt;Suspension01Hasta),(BQ680&gt;Suspension01Desde),(BQ680&gt;Suspension01Hasta)),"No_Umbral",AND((BO680&lt;=Suspension01Desde),(BO680&lt;=Suspension01Hasta),(BQ680&gt;=Suspension01Desde),(BQ680&lt;=Suspension01Hasta)),"Umbral_Anticipado",AND((BO680&lt;=Suspension01Desde),(BO680&lt;=Suspension01Hasta),(BQ680&gt;=Suspension01Desde),(BQ680&gt;=Suspension01Hasta)),"Umbral_Interno",AND((BO680&gt;=Suspension01Desde),(BO680&lt;=Suspension01Hasta),(BQ680&gt;=Suspension01Desde),(BQ680&lt;=Suspension01Hasta)),"Umbral_Externo",AND((BO680&gt;=Suspension01Desde),(BO680&lt;=Suspension01Hasta),(BQ680&gt;=Suspension01Desde),(BQ680&gt;=Suspension01Hasta)),"Umbral_Tardío")</f>
        <v>No_Umbral</v>
      </c>
      <c r="BS680" s="43" cm="1">
        <f t="array" ref="BS680">_xlfn.IFS(BR680="Umbral_Anticipado",$BQ680-Suspension01Desde+1,BR680="Umbral_Interno",Suspension01Hasta-Suspension01Desde+1,BR680="Umbral_Externo",BQ680-$BO680+1,BR680="Umbral_Tardío",Suspension01Hasta-$BO680+1,BR680="No_Umbral",0)</f>
        <v>0</v>
      </c>
      <c r="BT680" s="42" cm="1">
        <f t="array" ref="BT680">_xlfn.IFS(BR680="Umbral_Anticipado",Suspension01Hasta+BS680,BR680="Umbral_Interno",BQ680+BS680,BR680="Umbral_Externo",Suspension01Hasta+BS680,BR680="Umbral_Tardío",BQ680+BS680,BR680="No_Umbral",BQ680)</f>
        <v>51329</v>
      </c>
      <c r="BU680" s="42" t="str" cm="1">
        <f t="array" ref="BU680">_xlfn.IFS(AND((BO680&lt;Suspension02Desde),(BO680&lt;Suspension02Hasta),(BT680&lt;Suspension02Desde),(BT680&lt;Suspension02Hasta)),"No_Umbral",AND((BO680&gt;Suspension02Desde),(BO680&gt;Suspension02Hasta),(BT680&gt;Suspension02Desde),(BT680&gt;Suspension02Hasta)),"No_Umbral",AND((BO680&lt;=Suspension02Desde),(BO680&lt;=Suspension02Hasta),(BT680&gt;=Suspension02Desde),(BT680&lt;=Suspension02Hasta)),"Umbral_Anticipado",AND((BO680&lt;=Suspension02Desde),(BO680&lt;=Suspension02Hasta),(BT680&gt;=Suspension02Desde),(BT680&gt;=Suspension02Hasta)),"Umbral_Interno",AND((BO680&gt;=Suspension02Desde),(BO680&lt;=Suspension02Hasta),(BT680&gt;=Suspension02Desde),(BT680&lt;=Suspension02Hasta)),"Umbral_Externo",AND((BO680&gt;=Suspension02Desde),(BO680&lt;=Suspension02Hasta),(BT680&gt;=Suspension02Desde),(BT680&gt;=Suspension02Hasta)),"Umbral_Tardío")</f>
        <v>No_Umbral</v>
      </c>
      <c r="BV680" s="43" cm="1">
        <f t="array" ref="BV680">_xlfn.IFS(BU680="Umbral_Anticipado",BT680-Suspension02Desde+1,BU680="Umbral_Interno",Suspension02Hasta-Suspension02Desde+1,BU680="Umbral_Externo",BT680-$BO680+1,BU680="Umbral_Tardío",Suspension02Hasta-$BO680+1,BU680="No_Umbral",0)</f>
        <v>0</v>
      </c>
      <c r="BW680" s="41" cm="1">
        <f t="array" ref="BW680">_xlfn.IFS(BU680="Umbral_Anticipado",Suspension02Hasta+BV680,BU680="Umbral_Interno",BT680+BV680,BU680="Umbral_Externo",Suspension02Hasta+BV680,BU680="Umbral_Tardío",BT680+BV680,BU680="No_Umbral",BT680)</f>
        <v>51329</v>
      </c>
      <c r="BX680" s="40">
        <f t="shared" si="158"/>
        <v>51331</v>
      </c>
      <c r="BY680" s="41">
        <f t="shared" si="159"/>
        <v>52059</v>
      </c>
      <c r="BZ680" s="42" t="str" cm="1">
        <f t="array" ref="BZ680">_xlfn.IFS(AND((BW680&lt;Suspension01Desde),(BW680&lt;Suspension01Hasta),(BY680&lt;Suspension01Desde),(BY680&lt;Suspension01Hasta)),"No_Umbral",AND((BW680&gt;Suspension01Desde),(BW680&gt;Suspension01Hasta),(BY680&gt;Suspension01Desde),(BY680&gt;Suspension01Hasta)),"No_Umbral",AND((BW680&lt;=Suspension01Desde),(BW680&lt;=Suspension01Hasta),(BY680&gt;=Suspension01Desde),(BY680&lt;=Suspension01Hasta)),"Umbral_Anticipado",AND((BW680&lt;=Suspension01Desde),(BW680&lt;=Suspension01Hasta),(BY680&gt;=Suspension01Desde),(BY680&gt;=Suspension01Hasta)),"Umbral_Interno",AND((BW680&gt;=Suspension01Desde),(BW680&lt;=Suspension01Hasta),(BY680&gt;=Suspension01Desde),(BY680&lt;=Suspension01Hasta)),"Umbral_Externo",AND((BW680&gt;=Suspension01Desde),(BW680&lt;=Suspension01Hasta),(BY680&gt;=Suspension01Desde),(BY680&gt;=Suspension01Hasta)),"Umbral_Tardío")</f>
        <v>No_Umbral</v>
      </c>
      <c r="CA680" s="43" cm="1">
        <f t="array" ref="CA680">_xlfn.IFS(BZ680="Umbral_Anticipado",$BI680-Suspension01Desde+1,BZ680="Umbral_Interno",Suspension01Hasta-Suspension01Desde+1,BZ680="Umbral_Externo",BY680-$BH680+1,BZ680="Umbral_Tardío",Suspension01Hasta-$BH680+1,BZ680="No_Umbral",0)</f>
        <v>0</v>
      </c>
      <c r="CB680" s="42" cm="1">
        <f t="array" ref="CB680">_xlfn.IFS(BZ680="Umbral_Anticipado",Suspension01Hasta+CA680,BZ680="Umbral_Interno",BY680+CA680,BZ680="Umbral_Externo",Suspension01Hasta+CA680,BZ680="Umbral_Tardío",BY680+CA680,BZ680="No_Umbral",BY680)</f>
        <v>52059</v>
      </c>
      <c r="CC680" s="42" t="str" cm="1">
        <f t="array" ref="CC680">_xlfn.IFS(AND((BW680&lt;Suspension02Desde),(BW680&lt;Suspension02Hasta),(CB680&lt;Suspension02Desde),(CB680&lt;Suspension02Hasta)),"No_Umbral",AND((BW680&gt;Suspension02Desde),(BW680&gt;Suspension02Hasta),(CB680&gt;Suspension02Desde),(CB680&gt;Suspension02Hasta)),"No_Umbral",AND((BW680&lt;=Suspension02Desde),(BW680&lt;=Suspension02Hasta),(CB680&gt;=Suspension02Desde),(CB680&lt;=Suspension02Hasta)),"Umbral_Anticipado",AND((BW680&lt;=Suspension02Desde),(BW680&lt;=Suspension02Hasta),(CB680&gt;=Suspension02Desde),(CB680&gt;=Suspension02Hasta)),"Umbral_Interno",AND((BW680&gt;=Suspension02Desde),(BW680&lt;=Suspension02Hasta),(CB680&gt;=Suspension02Desde),(CB680&lt;=Suspension02Hasta)),"Umbral_Externo",AND((BW680&gt;=Suspension02Desde),(BW680&lt;=Suspension02Hasta),(CB680&gt;=Suspension02Desde),(CB680&gt;=Suspension02Hasta)),"Umbral_Tardío")</f>
        <v>No_Umbral</v>
      </c>
      <c r="CD680" s="43" cm="1">
        <f t="array" ref="CD680">_xlfn.IFS(CC680="Umbral_Anticipado",CB680-Suspension02Desde+1,CC680="Umbral_Interno",Suspension02Hasta-Suspension02Desde+1,CC680="Umbral_Externo",CB680-$BH680+1,CC680="Umbral_Tardío",Suspension02Hasta-$BH680+1,CC680="No_Umbral",0)</f>
        <v>0</v>
      </c>
      <c r="CE680" s="41" cm="1">
        <f t="array" ref="CE680">_xlfn.IFS(CC680="Umbral_Anticipado",Suspension02Hasta+CD680,CC680="Umbral_Interno",CB680+CD680,CC680="Umbral_Externo",Suspension02Hasta+CD680,CC680="Umbral_Tardío",CB680+CD680,CC680="No_Umbral",CB680)</f>
        <v>52059</v>
      </c>
      <c r="CF680" s="40">
        <f t="shared" si="160"/>
        <v>52061</v>
      </c>
    </row>
    <row r="681" spans="1:84" s="22" customFormat="1" ht="20.25" customHeight="1">
      <c r="A681" s="77" t="s">
        <v>4736</v>
      </c>
      <c r="B681" s="77" t="str">
        <f t="shared" si="153"/>
        <v>2019</v>
      </c>
      <c r="C681" s="77" t="s">
        <v>4737</v>
      </c>
      <c r="D681" s="77" t="s">
        <v>4595</v>
      </c>
      <c r="E681" s="77" t="s">
        <v>293</v>
      </c>
      <c r="F681" s="77" t="s">
        <v>130</v>
      </c>
      <c r="G681" s="201">
        <v>44160</v>
      </c>
      <c r="H681" s="201">
        <v>46776</v>
      </c>
      <c r="I681" s="77" t="s">
        <v>299</v>
      </c>
      <c r="J681" s="77"/>
      <c r="K681" s="78">
        <v>47749</v>
      </c>
      <c r="L681" s="77" t="str">
        <f>VLOOKUP(MONTH($K681),TablaMeses[],2,FALSE)</f>
        <v>09 SEPTIEMBRE</v>
      </c>
      <c r="M681" s="77">
        <f t="shared" si="161"/>
        <v>2030</v>
      </c>
      <c r="N681" s="77"/>
      <c r="O681" s="201"/>
      <c r="P681" s="77"/>
      <c r="Q681" s="77"/>
      <c r="R681" s="201"/>
      <c r="S681" s="77"/>
      <c r="T681" s="77"/>
      <c r="U681" s="201"/>
      <c r="V681" s="77"/>
      <c r="W681" s="77"/>
      <c r="X681" s="201"/>
      <c r="Y681" s="77"/>
      <c r="Z681" s="201"/>
      <c r="AA681" s="77"/>
      <c r="AB681" s="201"/>
      <c r="AC681" s="79"/>
      <c r="AD681" s="77"/>
      <c r="AE681" s="77"/>
      <c r="AF681" s="77"/>
      <c r="AG681" s="77"/>
      <c r="AH681" s="77"/>
      <c r="AI681" s="78"/>
      <c r="AJ681" s="77"/>
      <c r="AK681" s="77"/>
      <c r="AL681" s="77"/>
      <c r="AM681" s="78"/>
      <c r="AN681" s="77"/>
      <c r="AO681" s="77"/>
      <c r="AP681" s="77"/>
      <c r="AQ681" s="77"/>
      <c r="AR681" s="78"/>
      <c r="AS681" s="77"/>
      <c r="AT681" s="78"/>
      <c r="AU681" s="78"/>
      <c r="AV681" s="78">
        <v>45768</v>
      </c>
      <c r="AW681" s="77">
        <f t="shared" si="154"/>
        <v>17</v>
      </c>
      <c r="AX681" s="77">
        <f t="shared" si="162"/>
        <v>2025</v>
      </c>
      <c r="AY681" s="77" t="s">
        <v>944</v>
      </c>
      <c r="AZ681" s="81" t="s">
        <v>4738</v>
      </c>
      <c r="BC681" s="25" t="s">
        <v>673</v>
      </c>
      <c r="BD681" s="25" t="s">
        <v>674</v>
      </c>
      <c r="BE681" s="25">
        <v>120</v>
      </c>
      <c r="BF681" s="25">
        <v>60</v>
      </c>
      <c r="BG681" s="25">
        <v>730</v>
      </c>
      <c r="BH681" s="40">
        <f t="shared" si="150"/>
        <v>46776</v>
      </c>
      <c r="BI681" s="41">
        <f t="shared" si="155"/>
        <v>46896</v>
      </c>
      <c r="BJ681" s="42" t="str" cm="1">
        <f t="array" ref="BJ681">_xlfn.IFS(AND((BH681&lt;Suspension01Desde),(BH681&lt;Suspension01Hasta),(BI681&lt;Suspension01Desde),(BI681&lt;Suspension01Hasta)),"No_Umbral",AND((BH681&gt;Suspension01Desde),(BH681&gt;Suspension01Hasta),(BI681&gt;Suspension01Desde),(BI681&gt;Suspension01Hasta)),"No_Umbral",AND((BH681&lt;=Suspension01Desde),(BH681&lt;=Suspension01Hasta),(BI681&gt;=Suspension01Desde),(BI681&lt;=Suspension01Hasta)),"Umbral_Anticipado",AND((BH681&lt;=Suspension01Desde),(BH681&lt;=Suspension01Hasta),(BI681&gt;=Suspension01Desde),(BI681&gt;=Suspension01Hasta)),"Umbral_Interno",AND((BH681&gt;=Suspension01Desde),(BH681&lt;=Suspension01Hasta),(BI681&gt;=Suspension01Desde),(BI681&lt;=Suspension01Hasta)),"Umbral_Externo",AND((BH681&gt;=Suspension01Desde),(BH681&lt;=Suspension01Hasta),(BI681&gt;=Suspension01Desde),(BI681&gt;=Suspension01Hasta)),"Umbral_Tardío")</f>
        <v>No_Umbral</v>
      </c>
      <c r="BK681" s="43" cm="1">
        <f t="array" ref="BK681">_xlfn.IFS(BJ681="Umbral_Anticipado",$BI681-Suspension01Desde+1,BJ681="Umbral_Interno",Suspension01Hasta-Suspension01Desde+1,BJ681="Umbral_Externo",BI681-$BH681+1,BJ681="Umbral_Tardío",Suspension01Hasta-$BH681+1,BJ681="No_Umbral",0)</f>
        <v>0</v>
      </c>
      <c r="BL681" s="42" cm="1">
        <f t="array" ref="BL681">_xlfn.IFS(BJ681="Umbral_Anticipado",Suspension01Hasta+BK681,BJ681="Umbral_Interno",BI681+BK681,BJ681="Umbral_Externo",Suspension01Hasta+BK681,BJ681="Umbral_Tardío",BI681+BK681,BJ681="No_Umbral",BI681)</f>
        <v>46896</v>
      </c>
      <c r="BM681" s="42" t="str" cm="1">
        <f t="array" ref="BM681">_xlfn.IFS(AND((BH681&lt;Suspension02Desde),(BH681&lt;Suspension02Hasta),(BL681&lt;Suspension02Desde),(BL681&lt;Suspension02Hasta)),"No_Umbral",AND((BH681&gt;Suspension02Desde),(BH681&gt;Suspension02Hasta),(BL681&gt;Suspension02Desde),(BL681&gt;Suspension02Hasta)),"No_Umbral",AND((BH681&lt;=Suspension02Desde),(BH681&lt;=Suspension02Hasta),(BL681&gt;=Suspension02Desde),(BL681&lt;=Suspension02Hasta)),"Umbral_Anticipado",AND((BH681&lt;=Suspension02Desde),(BH681&lt;=Suspension02Hasta),(BL681&gt;=Suspension02Desde),(BL681&gt;=Suspension02Hasta)),"Umbral_Interno",AND((BH681&gt;=Suspension02Desde),(BH681&lt;=Suspension02Hasta),(BL681&gt;=Suspension02Desde),(BL681&lt;=Suspension02Hasta)),"Umbral_Externo",AND((BH681&gt;=Suspension02Desde),(BH681&lt;=Suspension02Hasta),(BL681&gt;=Suspension02Desde),(BL681&gt;=Suspension02Hasta)),"Umbral_Tardío")</f>
        <v>No_Umbral</v>
      </c>
      <c r="BN681" s="43" cm="1">
        <f t="array" ref="BN681">_xlfn.IFS(BM681="Umbral_Anticipado",BL681-Suspension02Desde+1,BM681="Umbral_Interno",Suspension02Hasta-Suspension02Desde+1,BM681="Umbral_Externo",BL681-$BH681+1,BM681="Umbral_Tardío",Suspension02Hasta-$BH681+1,BM681="No_Umbral",0)</f>
        <v>0</v>
      </c>
      <c r="BO681" s="41" cm="1">
        <f t="array" ref="BO681">_xlfn.IFS(BM681="Umbral_Anticipado",Suspension02Hasta+BN681,BM681="Umbral_Interno",BL681+BN681,BM681="Umbral_Externo",Suspension02Hasta+BN681,BM681="Umbral_Tardío",BL681+BN681,BM681="No_Umbral",BL681)</f>
        <v>46896</v>
      </c>
      <c r="BP681" s="40">
        <f t="shared" si="156"/>
        <v>46897</v>
      </c>
      <c r="BQ681" s="41">
        <f t="shared" si="157"/>
        <v>46956</v>
      </c>
      <c r="BR681" s="42" t="str" cm="1">
        <f t="array" ref="BR681">_xlfn.IFS(AND((BO681&lt;Suspension01Desde),(BO681&lt;Suspension01Hasta),(BQ681&lt;Suspension01Desde),(BQ681&lt;Suspension01Hasta)),"No_Umbral",AND((BO681&gt;Suspension01Desde),(BO681&gt;Suspension01Hasta),(BQ681&gt;Suspension01Desde),(BQ681&gt;Suspension01Hasta)),"No_Umbral",AND((BO681&lt;=Suspension01Desde),(BO681&lt;=Suspension01Hasta),(BQ681&gt;=Suspension01Desde),(BQ681&lt;=Suspension01Hasta)),"Umbral_Anticipado",AND((BO681&lt;=Suspension01Desde),(BO681&lt;=Suspension01Hasta),(BQ681&gt;=Suspension01Desde),(BQ681&gt;=Suspension01Hasta)),"Umbral_Interno",AND((BO681&gt;=Suspension01Desde),(BO681&lt;=Suspension01Hasta),(BQ681&gt;=Suspension01Desde),(BQ681&lt;=Suspension01Hasta)),"Umbral_Externo",AND((BO681&gt;=Suspension01Desde),(BO681&lt;=Suspension01Hasta),(BQ681&gt;=Suspension01Desde),(BQ681&gt;=Suspension01Hasta)),"Umbral_Tardío")</f>
        <v>No_Umbral</v>
      </c>
      <c r="BS681" s="43" cm="1">
        <f t="array" ref="BS681">_xlfn.IFS(BR681="Umbral_Anticipado",$BQ681-Suspension01Desde+1,BR681="Umbral_Interno",Suspension01Hasta-Suspension01Desde+1,BR681="Umbral_Externo",BQ681-$BO681+1,BR681="Umbral_Tardío",Suspension01Hasta-$BO681+1,BR681="No_Umbral",0)</f>
        <v>0</v>
      </c>
      <c r="BT681" s="42" cm="1">
        <f t="array" ref="BT681">_xlfn.IFS(BR681="Umbral_Anticipado",Suspension01Hasta+BS681,BR681="Umbral_Interno",BQ681+BS681,BR681="Umbral_Externo",Suspension01Hasta+BS681,BR681="Umbral_Tardío",BQ681+BS681,BR681="No_Umbral",BQ681)</f>
        <v>46956</v>
      </c>
      <c r="BU681" s="42" t="str" cm="1">
        <f t="array" ref="BU681">_xlfn.IFS(AND((BO681&lt;Suspension02Desde),(BO681&lt;Suspension02Hasta),(BT681&lt;Suspension02Desde),(BT681&lt;Suspension02Hasta)),"No_Umbral",AND((BO681&gt;Suspension02Desde),(BO681&gt;Suspension02Hasta),(BT681&gt;Suspension02Desde),(BT681&gt;Suspension02Hasta)),"No_Umbral",AND((BO681&lt;=Suspension02Desde),(BO681&lt;=Suspension02Hasta),(BT681&gt;=Suspension02Desde),(BT681&lt;=Suspension02Hasta)),"Umbral_Anticipado",AND((BO681&lt;=Suspension02Desde),(BO681&lt;=Suspension02Hasta),(BT681&gt;=Suspension02Desde),(BT681&gt;=Suspension02Hasta)),"Umbral_Interno",AND((BO681&gt;=Suspension02Desde),(BO681&lt;=Suspension02Hasta),(BT681&gt;=Suspension02Desde),(BT681&lt;=Suspension02Hasta)),"Umbral_Externo",AND((BO681&gt;=Suspension02Desde),(BO681&lt;=Suspension02Hasta),(BT681&gt;=Suspension02Desde),(BT681&gt;=Suspension02Hasta)),"Umbral_Tardío")</f>
        <v>No_Umbral</v>
      </c>
      <c r="BV681" s="43" cm="1">
        <f t="array" ref="BV681">_xlfn.IFS(BU681="Umbral_Anticipado",BT681-Suspension02Desde+1,BU681="Umbral_Interno",Suspension02Hasta-Suspension02Desde+1,BU681="Umbral_Externo",BT681-$BO681+1,BU681="Umbral_Tardío",Suspension02Hasta-$BO681+1,BU681="No_Umbral",0)</f>
        <v>0</v>
      </c>
      <c r="BW681" s="41" cm="1">
        <f t="array" ref="BW681">_xlfn.IFS(BU681="Umbral_Anticipado",Suspension02Hasta+BV681,BU681="Umbral_Interno",BT681+BV681,BU681="Umbral_Externo",Suspension02Hasta+BV681,BU681="Umbral_Tardío",BT681+BV681,BU681="No_Umbral",BT681)</f>
        <v>46956</v>
      </c>
      <c r="BX681" s="40">
        <f t="shared" si="158"/>
        <v>46958</v>
      </c>
      <c r="BY681" s="41">
        <f t="shared" si="159"/>
        <v>47686</v>
      </c>
      <c r="BZ681" s="42" t="str" cm="1">
        <f t="array" ref="BZ681">_xlfn.IFS(AND((BW681&lt;Suspension01Desde),(BW681&lt;Suspension01Hasta),(BY681&lt;Suspension01Desde),(BY681&lt;Suspension01Hasta)),"No_Umbral",AND((BW681&gt;Suspension01Desde),(BW681&gt;Suspension01Hasta),(BY681&gt;Suspension01Desde),(BY681&gt;Suspension01Hasta)),"No_Umbral",AND((BW681&lt;=Suspension01Desde),(BW681&lt;=Suspension01Hasta),(BY681&gt;=Suspension01Desde),(BY681&lt;=Suspension01Hasta)),"Umbral_Anticipado",AND((BW681&lt;=Suspension01Desde),(BW681&lt;=Suspension01Hasta),(BY681&gt;=Suspension01Desde),(BY681&gt;=Suspension01Hasta)),"Umbral_Interno",AND((BW681&gt;=Suspension01Desde),(BW681&lt;=Suspension01Hasta),(BY681&gt;=Suspension01Desde),(BY681&lt;=Suspension01Hasta)),"Umbral_Externo",AND((BW681&gt;=Suspension01Desde),(BW681&lt;=Suspension01Hasta),(BY681&gt;=Suspension01Desde),(BY681&gt;=Suspension01Hasta)),"Umbral_Tardío")</f>
        <v>No_Umbral</v>
      </c>
      <c r="CA681" s="43" cm="1">
        <f t="array" ref="CA681">_xlfn.IFS(BZ681="Umbral_Anticipado",$BI681-Suspension01Desde+1,BZ681="Umbral_Interno",Suspension01Hasta-Suspension01Desde+1,BZ681="Umbral_Externo",BY681-$BH681+1,BZ681="Umbral_Tardío",Suspension01Hasta-$BH681+1,BZ681="No_Umbral",0)</f>
        <v>0</v>
      </c>
      <c r="CB681" s="42" cm="1">
        <f t="array" ref="CB681">_xlfn.IFS(BZ681="Umbral_Anticipado",Suspension01Hasta+CA681,BZ681="Umbral_Interno",BY681+CA681,BZ681="Umbral_Externo",Suspension01Hasta+CA681,BZ681="Umbral_Tardío",BY681+CA681,BZ681="No_Umbral",BY681)</f>
        <v>47686</v>
      </c>
      <c r="CC681" s="42" t="str" cm="1">
        <f t="array" ref="CC681">_xlfn.IFS(AND((BW681&lt;Suspension02Desde),(BW681&lt;Suspension02Hasta),(CB681&lt;Suspension02Desde),(CB681&lt;Suspension02Hasta)),"No_Umbral",AND((BW681&gt;Suspension02Desde),(BW681&gt;Suspension02Hasta),(CB681&gt;Suspension02Desde),(CB681&gt;Suspension02Hasta)),"No_Umbral",AND((BW681&lt;=Suspension02Desde),(BW681&lt;=Suspension02Hasta),(CB681&gt;=Suspension02Desde),(CB681&lt;=Suspension02Hasta)),"Umbral_Anticipado",AND((BW681&lt;=Suspension02Desde),(BW681&lt;=Suspension02Hasta),(CB681&gt;=Suspension02Desde),(CB681&gt;=Suspension02Hasta)),"Umbral_Interno",AND((BW681&gt;=Suspension02Desde),(BW681&lt;=Suspension02Hasta),(CB681&gt;=Suspension02Desde),(CB681&lt;=Suspension02Hasta)),"Umbral_Externo",AND((BW681&gt;=Suspension02Desde),(BW681&lt;=Suspension02Hasta),(CB681&gt;=Suspension02Desde),(CB681&gt;=Suspension02Hasta)),"Umbral_Tardío")</f>
        <v>No_Umbral</v>
      </c>
      <c r="CD681" s="43" cm="1">
        <f t="array" ref="CD681">_xlfn.IFS(CC681="Umbral_Anticipado",CB681-Suspension02Desde+1,CC681="Umbral_Interno",Suspension02Hasta-Suspension02Desde+1,CC681="Umbral_Externo",CB681-$BH681+1,CC681="Umbral_Tardío",Suspension02Hasta-$BH681+1,CC681="No_Umbral",0)</f>
        <v>0</v>
      </c>
      <c r="CE681" s="41" cm="1">
        <f t="array" ref="CE681">_xlfn.IFS(CC681="Umbral_Anticipado",Suspension02Hasta+CD681,CC681="Umbral_Interno",CB681+CD681,CC681="Umbral_Externo",Suspension02Hasta+CD681,CC681="Umbral_Tardío",CB681+CD681,CC681="No_Umbral",CB681)</f>
        <v>47686</v>
      </c>
      <c r="CF681" s="40">
        <f t="shared" si="160"/>
        <v>47688</v>
      </c>
    </row>
    <row r="682" spans="1:84" s="22" customFormat="1" ht="20.25" customHeight="1">
      <c r="A682" s="137" t="s">
        <v>4739</v>
      </c>
      <c r="B682" s="77" t="str">
        <f t="shared" si="153"/>
        <v>2019</v>
      </c>
      <c r="C682" s="94" t="s">
        <v>4740</v>
      </c>
      <c r="D682" s="77" t="s">
        <v>4595</v>
      </c>
      <c r="E682" s="77" t="s">
        <v>293</v>
      </c>
      <c r="F682" s="77" t="s">
        <v>130</v>
      </c>
      <c r="G682" s="201">
        <v>44160</v>
      </c>
      <c r="H682" s="201">
        <v>46443</v>
      </c>
      <c r="I682" s="77" t="s">
        <v>585</v>
      </c>
      <c r="J682" s="77"/>
      <c r="K682" s="78">
        <v>47415</v>
      </c>
      <c r="L682" s="77" t="str">
        <f>VLOOKUP(MONTH($K682),TablaMeses[],2,FALSE)</f>
        <v>10 OCTUBRE</v>
      </c>
      <c r="M682" s="77">
        <f t="shared" si="161"/>
        <v>2029</v>
      </c>
      <c r="N682" s="77"/>
      <c r="O682" s="201"/>
      <c r="P682" s="77"/>
      <c r="Q682" s="77"/>
      <c r="R682" s="201"/>
      <c r="S682" s="77"/>
      <c r="T682" s="77"/>
      <c r="U682" s="201"/>
      <c r="V682" s="77"/>
      <c r="W682" s="77"/>
      <c r="X682" s="201"/>
      <c r="Y682" s="77"/>
      <c r="Z682" s="201"/>
      <c r="AA682" s="78"/>
      <c r="AB682" s="201"/>
      <c r="AC682" s="79"/>
      <c r="AD682" s="77"/>
      <c r="AE682" s="77"/>
      <c r="AF682" s="77"/>
      <c r="AG682" s="77"/>
      <c r="AH682" s="77"/>
      <c r="AI682" s="78"/>
      <c r="AJ682" s="77"/>
      <c r="AK682" s="77"/>
      <c r="AL682" s="77"/>
      <c r="AM682" s="78"/>
      <c r="AN682" s="77"/>
      <c r="AO682" s="77"/>
      <c r="AP682" s="77"/>
      <c r="AQ682" s="77"/>
      <c r="AR682" s="78"/>
      <c r="AS682" s="77"/>
      <c r="AT682" s="78"/>
      <c r="AU682" s="78"/>
      <c r="AV682" s="78">
        <v>45769</v>
      </c>
      <c r="AW682" s="77">
        <f t="shared" si="154"/>
        <v>17</v>
      </c>
      <c r="AX682" s="77">
        <f t="shared" si="162"/>
        <v>2025</v>
      </c>
      <c r="AY682" s="77" t="s">
        <v>944</v>
      </c>
      <c r="AZ682" s="81" t="s">
        <v>3823</v>
      </c>
      <c r="BC682" s="25" t="s">
        <v>673</v>
      </c>
      <c r="BD682" s="25" t="s">
        <v>674</v>
      </c>
      <c r="BE682" s="25">
        <v>120</v>
      </c>
      <c r="BF682" s="25">
        <v>60</v>
      </c>
      <c r="BG682" s="25">
        <v>730</v>
      </c>
      <c r="BH682" s="40">
        <f t="shared" si="150"/>
        <v>46443</v>
      </c>
      <c r="BI682" s="41">
        <f t="shared" si="155"/>
        <v>46563</v>
      </c>
      <c r="BJ682" s="42" t="str" cm="1">
        <f t="array" ref="BJ682">_xlfn.IFS(AND((BH682&lt;Suspension01Desde),(BH682&lt;Suspension01Hasta),(BI682&lt;Suspension01Desde),(BI682&lt;Suspension01Hasta)),"No_Umbral",AND((BH682&gt;Suspension01Desde),(BH682&gt;Suspension01Hasta),(BI682&gt;Suspension01Desde),(BI682&gt;Suspension01Hasta)),"No_Umbral",AND((BH682&lt;=Suspension01Desde),(BH682&lt;=Suspension01Hasta),(BI682&gt;=Suspension01Desde),(BI682&lt;=Suspension01Hasta)),"Umbral_Anticipado",AND((BH682&lt;=Suspension01Desde),(BH682&lt;=Suspension01Hasta),(BI682&gt;=Suspension01Desde),(BI682&gt;=Suspension01Hasta)),"Umbral_Interno",AND((BH682&gt;=Suspension01Desde),(BH682&lt;=Suspension01Hasta),(BI682&gt;=Suspension01Desde),(BI682&lt;=Suspension01Hasta)),"Umbral_Externo",AND((BH682&gt;=Suspension01Desde),(BH682&lt;=Suspension01Hasta),(BI682&gt;=Suspension01Desde),(BI682&gt;=Suspension01Hasta)),"Umbral_Tardío")</f>
        <v>No_Umbral</v>
      </c>
      <c r="BK682" s="43" cm="1">
        <f t="array" ref="BK682">_xlfn.IFS(BJ682="Umbral_Anticipado",$BI682-Suspension01Desde+1,BJ682="Umbral_Interno",Suspension01Hasta-Suspension01Desde+1,BJ682="Umbral_Externo",BI682-$BH682+1,BJ682="Umbral_Tardío",Suspension01Hasta-$BH682+1,BJ682="No_Umbral",0)</f>
        <v>0</v>
      </c>
      <c r="BL682" s="42" cm="1">
        <f t="array" ref="BL682">_xlfn.IFS(BJ682="Umbral_Anticipado",Suspension01Hasta+BK682,BJ682="Umbral_Interno",BI682+BK682,BJ682="Umbral_Externo",Suspension01Hasta+BK682,BJ682="Umbral_Tardío",BI682+BK682,BJ682="No_Umbral",BI682)</f>
        <v>46563</v>
      </c>
      <c r="BM682" s="42" t="str" cm="1">
        <f t="array" ref="BM682">_xlfn.IFS(AND((BH682&lt;Suspension02Desde),(BH682&lt;Suspension02Hasta),(BL682&lt;Suspension02Desde),(BL682&lt;Suspension02Hasta)),"No_Umbral",AND((BH682&gt;Suspension02Desde),(BH682&gt;Suspension02Hasta),(BL682&gt;Suspension02Desde),(BL682&gt;Suspension02Hasta)),"No_Umbral",AND((BH682&lt;=Suspension02Desde),(BH682&lt;=Suspension02Hasta),(BL682&gt;=Suspension02Desde),(BL682&lt;=Suspension02Hasta)),"Umbral_Anticipado",AND((BH682&lt;=Suspension02Desde),(BH682&lt;=Suspension02Hasta),(BL682&gt;=Suspension02Desde),(BL682&gt;=Suspension02Hasta)),"Umbral_Interno",AND((BH682&gt;=Suspension02Desde),(BH682&lt;=Suspension02Hasta),(BL682&gt;=Suspension02Desde),(BL682&lt;=Suspension02Hasta)),"Umbral_Externo",AND((BH682&gt;=Suspension02Desde),(BH682&lt;=Suspension02Hasta),(BL682&gt;=Suspension02Desde),(BL682&gt;=Suspension02Hasta)),"Umbral_Tardío")</f>
        <v>No_Umbral</v>
      </c>
      <c r="BN682" s="43" cm="1">
        <f t="array" ref="BN682">_xlfn.IFS(BM682="Umbral_Anticipado",BL682-Suspension02Desde+1,BM682="Umbral_Interno",Suspension02Hasta-Suspension02Desde+1,BM682="Umbral_Externo",BL682-$BH682+1,BM682="Umbral_Tardío",Suspension02Hasta-$BH682+1,BM682="No_Umbral",0)</f>
        <v>0</v>
      </c>
      <c r="BO682" s="41" cm="1">
        <f t="array" ref="BO682">_xlfn.IFS(BM682="Umbral_Anticipado",Suspension02Hasta+BN682,BM682="Umbral_Interno",BL682+BN682,BM682="Umbral_Externo",Suspension02Hasta+BN682,BM682="Umbral_Tardío",BL682+BN682,BM682="No_Umbral",BL682)</f>
        <v>46563</v>
      </c>
      <c r="BP682" s="40">
        <f t="shared" si="156"/>
        <v>46563</v>
      </c>
      <c r="BQ682" s="41">
        <f t="shared" si="157"/>
        <v>46623</v>
      </c>
      <c r="BR682" s="42" t="str" cm="1">
        <f t="array" ref="BR682">_xlfn.IFS(AND((BO682&lt;Suspension01Desde),(BO682&lt;Suspension01Hasta),(BQ682&lt;Suspension01Desde),(BQ682&lt;Suspension01Hasta)),"No_Umbral",AND((BO682&gt;Suspension01Desde),(BO682&gt;Suspension01Hasta),(BQ682&gt;Suspension01Desde),(BQ682&gt;Suspension01Hasta)),"No_Umbral",AND((BO682&lt;=Suspension01Desde),(BO682&lt;=Suspension01Hasta),(BQ682&gt;=Suspension01Desde),(BQ682&lt;=Suspension01Hasta)),"Umbral_Anticipado",AND((BO682&lt;=Suspension01Desde),(BO682&lt;=Suspension01Hasta),(BQ682&gt;=Suspension01Desde),(BQ682&gt;=Suspension01Hasta)),"Umbral_Interno",AND((BO682&gt;=Suspension01Desde),(BO682&lt;=Suspension01Hasta),(BQ682&gt;=Suspension01Desde),(BQ682&lt;=Suspension01Hasta)),"Umbral_Externo",AND((BO682&gt;=Suspension01Desde),(BO682&lt;=Suspension01Hasta),(BQ682&gt;=Suspension01Desde),(BQ682&gt;=Suspension01Hasta)),"Umbral_Tardío")</f>
        <v>No_Umbral</v>
      </c>
      <c r="BS682" s="43" cm="1">
        <f t="array" ref="BS682">_xlfn.IFS(BR682="Umbral_Anticipado",$BQ682-Suspension01Desde+1,BR682="Umbral_Interno",Suspension01Hasta-Suspension01Desde+1,BR682="Umbral_Externo",BQ682-$BO682+1,BR682="Umbral_Tardío",Suspension01Hasta-$BO682+1,BR682="No_Umbral",0)</f>
        <v>0</v>
      </c>
      <c r="BT682" s="42" cm="1">
        <f t="array" ref="BT682">_xlfn.IFS(BR682="Umbral_Anticipado",Suspension01Hasta+BS682,BR682="Umbral_Interno",BQ682+BS682,BR682="Umbral_Externo",Suspension01Hasta+BS682,BR682="Umbral_Tardío",BQ682+BS682,BR682="No_Umbral",BQ682)</f>
        <v>46623</v>
      </c>
      <c r="BU682" s="42" t="str" cm="1">
        <f t="array" ref="BU682">_xlfn.IFS(AND((BO682&lt;Suspension02Desde),(BO682&lt;Suspension02Hasta),(BT682&lt;Suspension02Desde),(BT682&lt;Suspension02Hasta)),"No_Umbral",AND((BO682&gt;Suspension02Desde),(BO682&gt;Suspension02Hasta),(BT682&gt;Suspension02Desde),(BT682&gt;Suspension02Hasta)),"No_Umbral",AND((BO682&lt;=Suspension02Desde),(BO682&lt;=Suspension02Hasta),(BT682&gt;=Suspension02Desde),(BT682&lt;=Suspension02Hasta)),"Umbral_Anticipado",AND((BO682&lt;=Suspension02Desde),(BO682&lt;=Suspension02Hasta),(BT682&gt;=Suspension02Desde),(BT682&gt;=Suspension02Hasta)),"Umbral_Interno",AND((BO682&gt;=Suspension02Desde),(BO682&lt;=Suspension02Hasta),(BT682&gt;=Suspension02Desde),(BT682&lt;=Suspension02Hasta)),"Umbral_Externo",AND((BO682&gt;=Suspension02Desde),(BO682&lt;=Suspension02Hasta),(BT682&gt;=Suspension02Desde),(BT682&gt;=Suspension02Hasta)),"Umbral_Tardío")</f>
        <v>No_Umbral</v>
      </c>
      <c r="BV682" s="43" cm="1">
        <f t="array" ref="BV682">_xlfn.IFS(BU682="Umbral_Anticipado",BT682-Suspension02Desde+1,BU682="Umbral_Interno",Suspension02Hasta-Suspension02Desde+1,BU682="Umbral_Externo",BT682-$BO682+1,BU682="Umbral_Tardío",Suspension02Hasta-$BO682+1,BU682="No_Umbral",0)</f>
        <v>0</v>
      </c>
      <c r="BW682" s="41" cm="1">
        <f t="array" ref="BW682">_xlfn.IFS(BU682="Umbral_Anticipado",Suspension02Hasta+BV682,BU682="Umbral_Interno",BT682+BV682,BU682="Umbral_Externo",Suspension02Hasta+BV682,BU682="Umbral_Tardío",BT682+BV682,BU682="No_Umbral",BT682)</f>
        <v>46623</v>
      </c>
      <c r="BX682" s="40">
        <f t="shared" si="158"/>
        <v>46624</v>
      </c>
      <c r="BY682" s="41">
        <f t="shared" si="159"/>
        <v>47353</v>
      </c>
      <c r="BZ682" s="42" t="str" cm="1">
        <f t="array" ref="BZ682">_xlfn.IFS(AND((BW682&lt;Suspension01Desde),(BW682&lt;Suspension01Hasta),(BY682&lt;Suspension01Desde),(BY682&lt;Suspension01Hasta)),"No_Umbral",AND((BW682&gt;Suspension01Desde),(BW682&gt;Suspension01Hasta),(BY682&gt;Suspension01Desde),(BY682&gt;Suspension01Hasta)),"No_Umbral",AND((BW682&lt;=Suspension01Desde),(BW682&lt;=Suspension01Hasta),(BY682&gt;=Suspension01Desde),(BY682&lt;=Suspension01Hasta)),"Umbral_Anticipado",AND((BW682&lt;=Suspension01Desde),(BW682&lt;=Suspension01Hasta),(BY682&gt;=Suspension01Desde),(BY682&gt;=Suspension01Hasta)),"Umbral_Interno",AND((BW682&gt;=Suspension01Desde),(BW682&lt;=Suspension01Hasta),(BY682&gt;=Suspension01Desde),(BY682&lt;=Suspension01Hasta)),"Umbral_Externo",AND((BW682&gt;=Suspension01Desde),(BW682&lt;=Suspension01Hasta),(BY682&gt;=Suspension01Desde),(BY682&gt;=Suspension01Hasta)),"Umbral_Tardío")</f>
        <v>No_Umbral</v>
      </c>
      <c r="CA682" s="43" cm="1">
        <f t="array" ref="CA682">_xlfn.IFS(BZ682="Umbral_Anticipado",$BI682-Suspension01Desde+1,BZ682="Umbral_Interno",Suspension01Hasta-Suspension01Desde+1,BZ682="Umbral_Externo",BY682-$BH682+1,BZ682="Umbral_Tardío",Suspension01Hasta-$BH682+1,BZ682="No_Umbral",0)</f>
        <v>0</v>
      </c>
      <c r="CB682" s="42" cm="1">
        <f t="array" ref="CB682">_xlfn.IFS(BZ682="Umbral_Anticipado",Suspension01Hasta+CA682,BZ682="Umbral_Interno",BY682+CA682,BZ682="Umbral_Externo",Suspension01Hasta+CA682,BZ682="Umbral_Tardío",BY682+CA682,BZ682="No_Umbral",BY682)</f>
        <v>47353</v>
      </c>
      <c r="CC682" s="42" t="str" cm="1">
        <f t="array" ref="CC682">_xlfn.IFS(AND((BW682&lt;Suspension02Desde),(BW682&lt;Suspension02Hasta),(CB682&lt;Suspension02Desde),(CB682&lt;Suspension02Hasta)),"No_Umbral",AND((BW682&gt;Suspension02Desde),(BW682&gt;Suspension02Hasta),(CB682&gt;Suspension02Desde),(CB682&gt;Suspension02Hasta)),"No_Umbral",AND((BW682&lt;=Suspension02Desde),(BW682&lt;=Suspension02Hasta),(CB682&gt;=Suspension02Desde),(CB682&lt;=Suspension02Hasta)),"Umbral_Anticipado",AND((BW682&lt;=Suspension02Desde),(BW682&lt;=Suspension02Hasta),(CB682&gt;=Suspension02Desde),(CB682&gt;=Suspension02Hasta)),"Umbral_Interno",AND((BW682&gt;=Suspension02Desde),(BW682&lt;=Suspension02Hasta),(CB682&gt;=Suspension02Desde),(CB682&lt;=Suspension02Hasta)),"Umbral_Externo",AND((BW682&gt;=Suspension02Desde),(BW682&lt;=Suspension02Hasta),(CB682&gt;=Suspension02Desde),(CB682&gt;=Suspension02Hasta)),"Umbral_Tardío")</f>
        <v>No_Umbral</v>
      </c>
      <c r="CD682" s="43" cm="1">
        <f t="array" ref="CD682">_xlfn.IFS(CC682="Umbral_Anticipado",CB682-Suspension02Desde+1,CC682="Umbral_Interno",Suspension02Hasta-Suspension02Desde+1,CC682="Umbral_Externo",CB682-$BH682+1,CC682="Umbral_Tardío",Suspension02Hasta-$BH682+1,CC682="No_Umbral",0)</f>
        <v>0</v>
      </c>
      <c r="CE682" s="41" cm="1">
        <f t="array" ref="CE682">_xlfn.IFS(CC682="Umbral_Anticipado",Suspension02Hasta+CD682,CC682="Umbral_Interno",CB682+CD682,CC682="Umbral_Externo",Suspension02Hasta+CD682,CC682="Umbral_Tardío",CB682+CD682,CC682="No_Umbral",CB682)</f>
        <v>47353</v>
      </c>
      <c r="CF682" s="40">
        <f t="shared" si="160"/>
        <v>47355</v>
      </c>
    </row>
    <row r="683" spans="1:84" s="22" customFormat="1" ht="20.25" customHeight="1">
      <c r="A683" s="159" t="s">
        <v>4741</v>
      </c>
      <c r="B683" s="77" t="str">
        <f t="shared" si="153"/>
        <v>2019</v>
      </c>
      <c r="C683" s="77" t="s">
        <v>4742</v>
      </c>
      <c r="D683" s="77" t="s">
        <v>4595</v>
      </c>
      <c r="E683" s="77" t="s">
        <v>293</v>
      </c>
      <c r="F683" s="77" t="s">
        <v>130</v>
      </c>
      <c r="G683" s="201">
        <v>44160</v>
      </c>
      <c r="H683" s="201">
        <v>46562</v>
      </c>
      <c r="I683" s="77" t="s">
        <v>92</v>
      </c>
      <c r="J683" s="77"/>
      <c r="K683" s="78">
        <v>47535</v>
      </c>
      <c r="L683" s="77" t="str">
        <f>VLOOKUP(MONTH($K683),TablaMeses[],2,FALSE)</f>
        <v>02 FEBRERO</v>
      </c>
      <c r="M683" s="77">
        <f t="shared" si="161"/>
        <v>2030</v>
      </c>
      <c r="N683" s="77"/>
      <c r="O683" s="201"/>
      <c r="P683" s="77"/>
      <c r="Q683" s="77"/>
      <c r="R683" s="201"/>
      <c r="S683" s="77"/>
      <c r="T683" s="77"/>
      <c r="U683" s="201"/>
      <c r="V683" s="77"/>
      <c r="W683" s="77"/>
      <c r="X683" s="201"/>
      <c r="Y683" s="77"/>
      <c r="Z683" s="201"/>
      <c r="AA683" s="77"/>
      <c r="AB683" s="201"/>
      <c r="AC683" s="79"/>
      <c r="AD683" s="77"/>
      <c r="AE683" s="77"/>
      <c r="AF683" s="77"/>
      <c r="AG683" s="77"/>
      <c r="AH683" s="77"/>
      <c r="AI683" s="78"/>
      <c r="AJ683" s="77"/>
      <c r="AK683" s="77"/>
      <c r="AL683" s="77"/>
      <c r="AM683" s="78"/>
      <c r="AN683" s="77"/>
      <c r="AO683" s="77"/>
      <c r="AP683" s="77"/>
      <c r="AQ683" s="77"/>
      <c r="AR683" s="78"/>
      <c r="AS683" s="77"/>
      <c r="AT683" s="78"/>
      <c r="AU683" s="78"/>
      <c r="AV683" s="78">
        <v>45769</v>
      </c>
      <c r="AW683" s="77">
        <f t="shared" si="154"/>
        <v>17</v>
      </c>
      <c r="AX683" s="77">
        <f t="shared" si="162"/>
        <v>2025</v>
      </c>
      <c r="AY683" s="77" t="s">
        <v>944</v>
      </c>
      <c r="AZ683" s="81" t="s">
        <v>4743</v>
      </c>
      <c r="BC683" s="25" t="s">
        <v>673</v>
      </c>
      <c r="BD683" s="25" t="s">
        <v>674</v>
      </c>
      <c r="BE683" s="25">
        <v>120</v>
      </c>
      <c r="BF683" s="25">
        <v>60</v>
      </c>
      <c r="BG683" s="25">
        <v>730</v>
      </c>
      <c r="BH683" s="40">
        <f t="shared" si="150"/>
        <v>46562</v>
      </c>
      <c r="BI683" s="41">
        <f t="shared" si="155"/>
        <v>46682</v>
      </c>
      <c r="BJ683" s="42" t="str" cm="1">
        <f t="array" ref="BJ683">_xlfn.IFS(AND((BH683&lt;Suspension01Desde),(BH683&lt;Suspension01Hasta),(BI683&lt;Suspension01Desde),(BI683&lt;Suspension01Hasta)),"No_Umbral",AND((BH683&gt;Suspension01Desde),(BH683&gt;Suspension01Hasta),(BI683&gt;Suspension01Desde),(BI683&gt;Suspension01Hasta)),"No_Umbral",AND((BH683&lt;=Suspension01Desde),(BH683&lt;=Suspension01Hasta),(BI683&gt;=Suspension01Desde),(BI683&lt;=Suspension01Hasta)),"Umbral_Anticipado",AND((BH683&lt;=Suspension01Desde),(BH683&lt;=Suspension01Hasta),(BI683&gt;=Suspension01Desde),(BI683&gt;=Suspension01Hasta)),"Umbral_Interno",AND((BH683&gt;=Suspension01Desde),(BH683&lt;=Suspension01Hasta),(BI683&gt;=Suspension01Desde),(BI683&lt;=Suspension01Hasta)),"Umbral_Externo",AND((BH683&gt;=Suspension01Desde),(BH683&lt;=Suspension01Hasta),(BI683&gt;=Suspension01Desde),(BI683&gt;=Suspension01Hasta)),"Umbral_Tardío")</f>
        <v>No_Umbral</v>
      </c>
      <c r="BK683" s="43" cm="1">
        <f t="array" ref="BK683">_xlfn.IFS(BJ683="Umbral_Anticipado",$BI683-Suspension01Desde+1,BJ683="Umbral_Interno",Suspension01Hasta-Suspension01Desde+1,BJ683="Umbral_Externo",BI683-$BH683+1,BJ683="Umbral_Tardío",Suspension01Hasta-$BH683+1,BJ683="No_Umbral",0)</f>
        <v>0</v>
      </c>
      <c r="BL683" s="42" cm="1">
        <f t="array" ref="BL683">_xlfn.IFS(BJ683="Umbral_Anticipado",Suspension01Hasta+BK683,BJ683="Umbral_Interno",BI683+BK683,BJ683="Umbral_Externo",Suspension01Hasta+BK683,BJ683="Umbral_Tardío",BI683+BK683,BJ683="No_Umbral",BI683)</f>
        <v>46682</v>
      </c>
      <c r="BM683" s="42" t="str" cm="1">
        <f t="array" ref="BM683">_xlfn.IFS(AND((BH683&lt;Suspension02Desde),(BH683&lt;Suspension02Hasta),(BL683&lt;Suspension02Desde),(BL683&lt;Suspension02Hasta)),"No_Umbral",AND((BH683&gt;Suspension02Desde),(BH683&gt;Suspension02Hasta),(BL683&gt;Suspension02Desde),(BL683&gt;Suspension02Hasta)),"No_Umbral",AND((BH683&lt;=Suspension02Desde),(BH683&lt;=Suspension02Hasta),(BL683&gt;=Suspension02Desde),(BL683&lt;=Suspension02Hasta)),"Umbral_Anticipado",AND((BH683&lt;=Suspension02Desde),(BH683&lt;=Suspension02Hasta),(BL683&gt;=Suspension02Desde),(BL683&gt;=Suspension02Hasta)),"Umbral_Interno",AND((BH683&gt;=Suspension02Desde),(BH683&lt;=Suspension02Hasta),(BL683&gt;=Suspension02Desde),(BL683&lt;=Suspension02Hasta)),"Umbral_Externo",AND((BH683&gt;=Suspension02Desde),(BH683&lt;=Suspension02Hasta),(BL683&gt;=Suspension02Desde),(BL683&gt;=Suspension02Hasta)),"Umbral_Tardío")</f>
        <v>No_Umbral</v>
      </c>
      <c r="BN683" s="43" cm="1">
        <f t="array" ref="BN683">_xlfn.IFS(BM683="Umbral_Anticipado",BL683-Suspension02Desde+1,BM683="Umbral_Interno",Suspension02Hasta-Suspension02Desde+1,BM683="Umbral_Externo",BL683-$BH683+1,BM683="Umbral_Tardío",Suspension02Hasta-$BH683+1,BM683="No_Umbral",0)</f>
        <v>0</v>
      </c>
      <c r="BO683" s="41" cm="1">
        <f t="array" ref="BO683">_xlfn.IFS(BM683="Umbral_Anticipado",Suspension02Hasta+BN683,BM683="Umbral_Interno",BL683+BN683,BM683="Umbral_Externo",Suspension02Hasta+BN683,BM683="Umbral_Tardío",BL683+BN683,BM683="No_Umbral",BL683)</f>
        <v>46682</v>
      </c>
      <c r="BP683" s="40">
        <f t="shared" si="156"/>
        <v>46684</v>
      </c>
      <c r="BQ683" s="41">
        <f t="shared" si="157"/>
        <v>46742</v>
      </c>
      <c r="BR683" s="42" t="str" cm="1">
        <f t="array" ref="BR683">_xlfn.IFS(AND((BO683&lt;Suspension01Desde),(BO683&lt;Suspension01Hasta),(BQ683&lt;Suspension01Desde),(BQ683&lt;Suspension01Hasta)),"No_Umbral",AND((BO683&gt;Suspension01Desde),(BO683&gt;Suspension01Hasta),(BQ683&gt;Suspension01Desde),(BQ683&gt;Suspension01Hasta)),"No_Umbral",AND((BO683&lt;=Suspension01Desde),(BO683&lt;=Suspension01Hasta),(BQ683&gt;=Suspension01Desde),(BQ683&lt;=Suspension01Hasta)),"Umbral_Anticipado",AND((BO683&lt;=Suspension01Desde),(BO683&lt;=Suspension01Hasta),(BQ683&gt;=Suspension01Desde),(BQ683&gt;=Suspension01Hasta)),"Umbral_Interno",AND((BO683&gt;=Suspension01Desde),(BO683&lt;=Suspension01Hasta),(BQ683&gt;=Suspension01Desde),(BQ683&lt;=Suspension01Hasta)),"Umbral_Externo",AND((BO683&gt;=Suspension01Desde),(BO683&lt;=Suspension01Hasta),(BQ683&gt;=Suspension01Desde),(BQ683&gt;=Suspension01Hasta)),"Umbral_Tardío")</f>
        <v>No_Umbral</v>
      </c>
      <c r="BS683" s="43" cm="1">
        <f t="array" ref="BS683">_xlfn.IFS(BR683="Umbral_Anticipado",$BQ683-Suspension01Desde+1,BR683="Umbral_Interno",Suspension01Hasta-Suspension01Desde+1,BR683="Umbral_Externo",BQ683-$BO683+1,BR683="Umbral_Tardío",Suspension01Hasta-$BO683+1,BR683="No_Umbral",0)</f>
        <v>0</v>
      </c>
      <c r="BT683" s="42" cm="1">
        <f t="array" ref="BT683">_xlfn.IFS(BR683="Umbral_Anticipado",Suspension01Hasta+BS683,BR683="Umbral_Interno",BQ683+BS683,BR683="Umbral_Externo",Suspension01Hasta+BS683,BR683="Umbral_Tardío",BQ683+BS683,BR683="No_Umbral",BQ683)</f>
        <v>46742</v>
      </c>
      <c r="BU683" s="42" t="str" cm="1">
        <f t="array" ref="BU683">_xlfn.IFS(AND((BO683&lt;Suspension02Desde),(BO683&lt;Suspension02Hasta),(BT683&lt;Suspension02Desde),(BT683&lt;Suspension02Hasta)),"No_Umbral",AND((BO683&gt;Suspension02Desde),(BO683&gt;Suspension02Hasta),(BT683&gt;Suspension02Desde),(BT683&gt;Suspension02Hasta)),"No_Umbral",AND((BO683&lt;=Suspension02Desde),(BO683&lt;=Suspension02Hasta),(BT683&gt;=Suspension02Desde),(BT683&lt;=Suspension02Hasta)),"Umbral_Anticipado",AND((BO683&lt;=Suspension02Desde),(BO683&lt;=Suspension02Hasta),(BT683&gt;=Suspension02Desde),(BT683&gt;=Suspension02Hasta)),"Umbral_Interno",AND((BO683&gt;=Suspension02Desde),(BO683&lt;=Suspension02Hasta),(BT683&gt;=Suspension02Desde),(BT683&lt;=Suspension02Hasta)),"Umbral_Externo",AND((BO683&gt;=Suspension02Desde),(BO683&lt;=Suspension02Hasta),(BT683&gt;=Suspension02Desde),(BT683&gt;=Suspension02Hasta)),"Umbral_Tardío")</f>
        <v>No_Umbral</v>
      </c>
      <c r="BV683" s="43" cm="1">
        <f t="array" ref="BV683">_xlfn.IFS(BU683="Umbral_Anticipado",BT683-Suspension02Desde+1,BU683="Umbral_Interno",Suspension02Hasta-Suspension02Desde+1,BU683="Umbral_Externo",BT683-$BO683+1,BU683="Umbral_Tardío",Suspension02Hasta-$BO683+1,BU683="No_Umbral",0)</f>
        <v>0</v>
      </c>
      <c r="BW683" s="41" cm="1">
        <f t="array" ref="BW683">_xlfn.IFS(BU683="Umbral_Anticipado",Suspension02Hasta+BV683,BU683="Umbral_Interno",BT683+BV683,BU683="Umbral_Externo",Suspension02Hasta+BV683,BU683="Umbral_Tardío",BT683+BV683,BU683="No_Umbral",BT683)</f>
        <v>46742</v>
      </c>
      <c r="BX683" s="40">
        <f t="shared" si="158"/>
        <v>46745</v>
      </c>
      <c r="BY683" s="41">
        <f t="shared" si="159"/>
        <v>47472</v>
      </c>
      <c r="BZ683" s="42" t="str" cm="1">
        <f t="array" ref="BZ683">_xlfn.IFS(AND((BW683&lt;Suspension01Desde),(BW683&lt;Suspension01Hasta),(BY683&lt;Suspension01Desde),(BY683&lt;Suspension01Hasta)),"No_Umbral",AND((BW683&gt;Suspension01Desde),(BW683&gt;Suspension01Hasta),(BY683&gt;Suspension01Desde),(BY683&gt;Suspension01Hasta)),"No_Umbral",AND((BW683&lt;=Suspension01Desde),(BW683&lt;=Suspension01Hasta),(BY683&gt;=Suspension01Desde),(BY683&lt;=Suspension01Hasta)),"Umbral_Anticipado",AND((BW683&lt;=Suspension01Desde),(BW683&lt;=Suspension01Hasta),(BY683&gt;=Suspension01Desde),(BY683&gt;=Suspension01Hasta)),"Umbral_Interno",AND((BW683&gt;=Suspension01Desde),(BW683&lt;=Suspension01Hasta),(BY683&gt;=Suspension01Desde),(BY683&lt;=Suspension01Hasta)),"Umbral_Externo",AND((BW683&gt;=Suspension01Desde),(BW683&lt;=Suspension01Hasta),(BY683&gt;=Suspension01Desde),(BY683&gt;=Suspension01Hasta)),"Umbral_Tardío")</f>
        <v>No_Umbral</v>
      </c>
      <c r="CA683" s="43" cm="1">
        <f t="array" ref="CA683">_xlfn.IFS(BZ683="Umbral_Anticipado",$BI683-Suspension01Desde+1,BZ683="Umbral_Interno",Suspension01Hasta-Suspension01Desde+1,BZ683="Umbral_Externo",BY683-$BH683+1,BZ683="Umbral_Tardío",Suspension01Hasta-$BH683+1,BZ683="No_Umbral",0)</f>
        <v>0</v>
      </c>
      <c r="CB683" s="42" cm="1">
        <f t="array" ref="CB683">_xlfn.IFS(BZ683="Umbral_Anticipado",Suspension01Hasta+CA683,BZ683="Umbral_Interno",BY683+CA683,BZ683="Umbral_Externo",Suspension01Hasta+CA683,BZ683="Umbral_Tardío",BY683+CA683,BZ683="No_Umbral",BY683)</f>
        <v>47472</v>
      </c>
      <c r="CC683" s="42" t="str" cm="1">
        <f t="array" ref="CC683">_xlfn.IFS(AND((BW683&lt;Suspension02Desde),(BW683&lt;Suspension02Hasta),(CB683&lt;Suspension02Desde),(CB683&lt;Suspension02Hasta)),"No_Umbral",AND((BW683&gt;Suspension02Desde),(BW683&gt;Suspension02Hasta),(CB683&gt;Suspension02Desde),(CB683&gt;Suspension02Hasta)),"No_Umbral",AND((BW683&lt;=Suspension02Desde),(BW683&lt;=Suspension02Hasta),(CB683&gt;=Suspension02Desde),(CB683&lt;=Suspension02Hasta)),"Umbral_Anticipado",AND((BW683&lt;=Suspension02Desde),(BW683&lt;=Suspension02Hasta),(CB683&gt;=Suspension02Desde),(CB683&gt;=Suspension02Hasta)),"Umbral_Interno",AND((BW683&gt;=Suspension02Desde),(BW683&lt;=Suspension02Hasta),(CB683&gt;=Suspension02Desde),(CB683&lt;=Suspension02Hasta)),"Umbral_Externo",AND((BW683&gt;=Suspension02Desde),(BW683&lt;=Suspension02Hasta),(CB683&gt;=Suspension02Desde),(CB683&gt;=Suspension02Hasta)),"Umbral_Tardío")</f>
        <v>No_Umbral</v>
      </c>
      <c r="CD683" s="43" cm="1">
        <f t="array" ref="CD683">_xlfn.IFS(CC683="Umbral_Anticipado",CB683-Suspension02Desde+1,CC683="Umbral_Interno",Suspension02Hasta-Suspension02Desde+1,CC683="Umbral_Externo",CB683-$BH683+1,CC683="Umbral_Tardío",Suspension02Hasta-$BH683+1,CC683="No_Umbral",0)</f>
        <v>0</v>
      </c>
      <c r="CE683" s="41" cm="1">
        <f t="array" ref="CE683">_xlfn.IFS(CC683="Umbral_Anticipado",Suspension02Hasta+CD683,CC683="Umbral_Interno",CB683+CD683,CC683="Umbral_Externo",Suspension02Hasta+CD683,CC683="Umbral_Tardío",CB683+CD683,CC683="No_Umbral",CB683)</f>
        <v>47472</v>
      </c>
      <c r="CF683" s="40">
        <f t="shared" si="160"/>
        <v>47476</v>
      </c>
    </row>
    <row r="684" spans="1:84" s="22" customFormat="1" ht="20.25" customHeight="1">
      <c r="A684" s="77" t="s">
        <v>4744</v>
      </c>
      <c r="B684" s="77" t="str">
        <f t="shared" si="153"/>
        <v>2019</v>
      </c>
      <c r="C684" s="77" t="s">
        <v>4745</v>
      </c>
      <c r="D684" s="77" t="s">
        <v>4579</v>
      </c>
      <c r="E684" s="77" t="s">
        <v>293</v>
      </c>
      <c r="F684" s="77" t="s">
        <v>130</v>
      </c>
      <c r="G684" s="201">
        <v>43805</v>
      </c>
      <c r="H684" s="201">
        <v>51109</v>
      </c>
      <c r="I684" s="77" t="s">
        <v>299</v>
      </c>
      <c r="J684" s="77"/>
      <c r="K684" s="78">
        <v>52631</v>
      </c>
      <c r="L684" s="77" t="str">
        <f>VLOOKUP(MONTH($K684),TablaMeses[],2,FALSE)</f>
        <v>02 FEBRERO</v>
      </c>
      <c r="M684" s="77">
        <f t="shared" si="161"/>
        <v>2044</v>
      </c>
      <c r="N684" s="77"/>
      <c r="O684" s="201"/>
      <c r="P684" s="77"/>
      <c r="Q684" s="77"/>
      <c r="R684" s="201"/>
      <c r="S684" s="77"/>
      <c r="T684" s="77"/>
      <c r="U684" s="201"/>
      <c r="V684" s="77"/>
      <c r="W684" s="77"/>
      <c r="X684" s="201"/>
      <c r="Y684" s="77"/>
      <c r="Z684" s="201"/>
      <c r="AA684" s="77"/>
      <c r="AB684" s="201"/>
      <c r="AC684" s="79"/>
      <c r="AD684" s="77"/>
      <c r="AE684" s="77"/>
      <c r="AF684" s="77"/>
      <c r="AG684" s="77"/>
      <c r="AH684" s="77"/>
      <c r="AI684" s="78"/>
      <c r="AJ684" s="77"/>
      <c r="AK684" s="77"/>
      <c r="AL684" s="77"/>
      <c r="AM684" s="78"/>
      <c r="AN684" s="77"/>
      <c r="AO684" s="77"/>
      <c r="AP684" s="77"/>
      <c r="AQ684" s="77"/>
      <c r="AR684" s="78"/>
      <c r="AS684" s="77"/>
      <c r="AT684" s="78"/>
      <c r="AU684" s="78"/>
      <c r="AV684" s="78">
        <v>45770</v>
      </c>
      <c r="AW684" s="77">
        <f t="shared" si="154"/>
        <v>17</v>
      </c>
      <c r="AX684" s="77">
        <f t="shared" si="162"/>
        <v>2025</v>
      </c>
      <c r="AY684" s="77" t="s">
        <v>944</v>
      </c>
      <c r="AZ684" s="81" t="s">
        <v>4746</v>
      </c>
      <c r="BC684" s="25" t="s">
        <v>673</v>
      </c>
      <c r="BD684" s="25" t="s">
        <v>674</v>
      </c>
      <c r="BE684" s="25">
        <v>120</v>
      </c>
      <c r="BF684" s="25">
        <v>60</v>
      </c>
      <c r="BG684" s="25">
        <v>730</v>
      </c>
      <c r="BH684" s="40">
        <f t="shared" ref="BH684:BH747" si="163">IF(OR(H684=0,BE684=0,BF684=0,BG684=0),"Faltan datos para recalcular",H684)</f>
        <v>51109</v>
      </c>
      <c r="BI684" s="41">
        <f t="shared" si="155"/>
        <v>51229</v>
      </c>
      <c r="BJ684" s="42" t="str" cm="1">
        <f t="array" ref="BJ684">_xlfn.IFS(AND((BH684&lt;Suspension01Desde),(BH684&lt;Suspension01Hasta),(BI684&lt;Suspension01Desde),(BI684&lt;Suspension01Hasta)),"No_Umbral",AND((BH684&gt;Suspension01Desde),(BH684&gt;Suspension01Hasta),(BI684&gt;Suspension01Desde),(BI684&gt;Suspension01Hasta)),"No_Umbral",AND((BH684&lt;=Suspension01Desde),(BH684&lt;=Suspension01Hasta),(BI684&gt;=Suspension01Desde),(BI684&lt;=Suspension01Hasta)),"Umbral_Anticipado",AND((BH684&lt;=Suspension01Desde),(BH684&lt;=Suspension01Hasta),(BI684&gt;=Suspension01Desde),(BI684&gt;=Suspension01Hasta)),"Umbral_Interno",AND((BH684&gt;=Suspension01Desde),(BH684&lt;=Suspension01Hasta),(BI684&gt;=Suspension01Desde),(BI684&lt;=Suspension01Hasta)),"Umbral_Externo",AND((BH684&gt;=Suspension01Desde),(BH684&lt;=Suspension01Hasta),(BI684&gt;=Suspension01Desde),(BI684&gt;=Suspension01Hasta)),"Umbral_Tardío")</f>
        <v>No_Umbral</v>
      </c>
      <c r="BK684" s="43" cm="1">
        <f t="array" ref="BK684">_xlfn.IFS(BJ684="Umbral_Anticipado",$BI684-Suspension01Desde+1,BJ684="Umbral_Interno",Suspension01Hasta-Suspension01Desde+1,BJ684="Umbral_Externo",BI684-$BH684+1,BJ684="Umbral_Tardío",Suspension01Hasta-$BH684+1,BJ684="No_Umbral",0)</f>
        <v>0</v>
      </c>
      <c r="BL684" s="42" cm="1">
        <f t="array" ref="BL684">_xlfn.IFS(BJ684="Umbral_Anticipado",Suspension01Hasta+BK684,BJ684="Umbral_Interno",BI684+BK684,BJ684="Umbral_Externo",Suspension01Hasta+BK684,BJ684="Umbral_Tardío",BI684+BK684,BJ684="No_Umbral",BI684)</f>
        <v>51229</v>
      </c>
      <c r="BM684" s="42" t="str" cm="1">
        <f t="array" ref="BM684">_xlfn.IFS(AND((BH684&lt;Suspension02Desde),(BH684&lt;Suspension02Hasta),(BL684&lt;Suspension02Desde),(BL684&lt;Suspension02Hasta)),"No_Umbral",AND((BH684&gt;Suspension02Desde),(BH684&gt;Suspension02Hasta),(BL684&gt;Suspension02Desde),(BL684&gt;Suspension02Hasta)),"No_Umbral",AND((BH684&lt;=Suspension02Desde),(BH684&lt;=Suspension02Hasta),(BL684&gt;=Suspension02Desde),(BL684&lt;=Suspension02Hasta)),"Umbral_Anticipado",AND((BH684&lt;=Suspension02Desde),(BH684&lt;=Suspension02Hasta),(BL684&gt;=Suspension02Desde),(BL684&gt;=Suspension02Hasta)),"Umbral_Interno",AND((BH684&gt;=Suspension02Desde),(BH684&lt;=Suspension02Hasta),(BL684&gt;=Suspension02Desde),(BL684&lt;=Suspension02Hasta)),"Umbral_Externo",AND((BH684&gt;=Suspension02Desde),(BH684&lt;=Suspension02Hasta),(BL684&gt;=Suspension02Desde),(BL684&gt;=Suspension02Hasta)),"Umbral_Tardío")</f>
        <v>No_Umbral</v>
      </c>
      <c r="BN684" s="43" cm="1">
        <f t="array" ref="BN684">_xlfn.IFS(BM684="Umbral_Anticipado",BL684-Suspension02Desde+1,BM684="Umbral_Interno",Suspension02Hasta-Suspension02Desde+1,BM684="Umbral_Externo",BL684-$BH684+1,BM684="Umbral_Tardío",Suspension02Hasta-$BH684+1,BM684="No_Umbral",0)</f>
        <v>0</v>
      </c>
      <c r="BO684" s="41" cm="1">
        <f t="array" ref="BO684">_xlfn.IFS(BM684="Umbral_Anticipado",Suspension02Hasta+BN684,BM684="Umbral_Interno",BL684+BN684,BM684="Umbral_Externo",Suspension02Hasta+BN684,BM684="Umbral_Tardío",BL684+BN684,BM684="No_Umbral",BL684)</f>
        <v>51229</v>
      </c>
      <c r="BP684" s="40">
        <f t="shared" si="156"/>
        <v>51231</v>
      </c>
      <c r="BQ684" s="41">
        <f t="shared" si="157"/>
        <v>51289</v>
      </c>
      <c r="BR684" s="42" t="str" cm="1">
        <f t="array" ref="BR684">_xlfn.IFS(AND((BO684&lt;Suspension01Desde),(BO684&lt;Suspension01Hasta),(BQ684&lt;Suspension01Desde),(BQ684&lt;Suspension01Hasta)),"No_Umbral",AND((BO684&gt;Suspension01Desde),(BO684&gt;Suspension01Hasta),(BQ684&gt;Suspension01Desde),(BQ684&gt;Suspension01Hasta)),"No_Umbral",AND((BO684&lt;=Suspension01Desde),(BO684&lt;=Suspension01Hasta),(BQ684&gt;=Suspension01Desde),(BQ684&lt;=Suspension01Hasta)),"Umbral_Anticipado",AND((BO684&lt;=Suspension01Desde),(BO684&lt;=Suspension01Hasta),(BQ684&gt;=Suspension01Desde),(BQ684&gt;=Suspension01Hasta)),"Umbral_Interno",AND((BO684&gt;=Suspension01Desde),(BO684&lt;=Suspension01Hasta),(BQ684&gt;=Suspension01Desde),(BQ684&lt;=Suspension01Hasta)),"Umbral_Externo",AND((BO684&gt;=Suspension01Desde),(BO684&lt;=Suspension01Hasta),(BQ684&gt;=Suspension01Desde),(BQ684&gt;=Suspension01Hasta)),"Umbral_Tardío")</f>
        <v>No_Umbral</v>
      </c>
      <c r="BS684" s="43" cm="1">
        <f t="array" ref="BS684">_xlfn.IFS(BR684="Umbral_Anticipado",$BQ684-Suspension01Desde+1,BR684="Umbral_Interno",Suspension01Hasta-Suspension01Desde+1,BR684="Umbral_Externo",BQ684-$BO684+1,BR684="Umbral_Tardío",Suspension01Hasta-$BO684+1,BR684="No_Umbral",0)</f>
        <v>0</v>
      </c>
      <c r="BT684" s="42" cm="1">
        <f t="array" ref="BT684">_xlfn.IFS(BR684="Umbral_Anticipado",Suspension01Hasta+BS684,BR684="Umbral_Interno",BQ684+BS684,BR684="Umbral_Externo",Suspension01Hasta+BS684,BR684="Umbral_Tardío",BQ684+BS684,BR684="No_Umbral",BQ684)</f>
        <v>51289</v>
      </c>
      <c r="BU684" s="42" t="str" cm="1">
        <f t="array" ref="BU684">_xlfn.IFS(AND((BO684&lt;Suspension02Desde),(BO684&lt;Suspension02Hasta),(BT684&lt;Suspension02Desde),(BT684&lt;Suspension02Hasta)),"No_Umbral",AND((BO684&gt;Suspension02Desde),(BO684&gt;Suspension02Hasta),(BT684&gt;Suspension02Desde),(BT684&gt;Suspension02Hasta)),"No_Umbral",AND((BO684&lt;=Suspension02Desde),(BO684&lt;=Suspension02Hasta),(BT684&gt;=Suspension02Desde),(BT684&lt;=Suspension02Hasta)),"Umbral_Anticipado",AND((BO684&lt;=Suspension02Desde),(BO684&lt;=Suspension02Hasta),(BT684&gt;=Suspension02Desde),(BT684&gt;=Suspension02Hasta)),"Umbral_Interno",AND((BO684&gt;=Suspension02Desde),(BO684&lt;=Suspension02Hasta),(BT684&gt;=Suspension02Desde),(BT684&lt;=Suspension02Hasta)),"Umbral_Externo",AND((BO684&gt;=Suspension02Desde),(BO684&lt;=Suspension02Hasta),(BT684&gt;=Suspension02Desde),(BT684&gt;=Suspension02Hasta)),"Umbral_Tardío")</f>
        <v>No_Umbral</v>
      </c>
      <c r="BV684" s="43" cm="1">
        <f t="array" ref="BV684">_xlfn.IFS(BU684="Umbral_Anticipado",BT684-Suspension02Desde+1,BU684="Umbral_Interno",Suspension02Hasta-Suspension02Desde+1,BU684="Umbral_Externo",BT684-$BO684+1,BU684="Umbral_Tardío",Suspension02Hasta-$BO684+1,BU684="No_Umbral",0)</f>
        <v>0</v>
      </c>
      <c r="BW684" s="41" cm="1">
        <f t="array" ref="BW684">_xlfn.IFS(BU684="Umbral_Anticipado",Suspension02Hasta+BV684,BU684="Umbral_Interno",BT684+BV684,BU684="Umbral_Externo",Suspension02Hasta+BV684,BU684="Umbral_Tardío",BT684+BV684,BU684="No_Umbral",BT684)</f>
        <v>51289</v>
      </c>
      <c r="BX684" s="40">
        <f t="shared" si="158"/>
        <v>51292</v>
      </c>
      <c r="BY684" s="41">
        <f t="shared" si="159"/>
        <v>52019</v>
      </c>
      <c r="BZ684" s="42" t="str" cm="1">
        <f t="array" ref="BZ684">_xlfn.IFS(AND((BW684&lt;Suspension01Desde),(BW684&lt;Suspension01Hasta),(BY684&lt;Suspension01Desde),(BY684&lt;Suspension01Hasta)),"No_Umbral",AND((BW684&gt;Suspension01Desde),(BW684&gt;Suspension01Hasta),(BY684&gt;Suspension01Desde),(BY684&gt;Suspension01Hasta)),"No_Umbral",AND((BW684&lt;=Suspension01Desde),(BW684&lt;=Suspension01Hasta),(BY684&gt;=Suspension01Desde),(BY684&lt;=Suspension01Hasta)),"Umbral_Anticipado",AND((BW684&lt;=Suspension01Desde),(BW684&lt;=Suspension01Hasta),(BY684&gt;=Suspension01Desde),(BY684&gt;=Suspension01Hasta)),"Umbral_Interno",AND((BW684&gt;=Suspension01Desde),(BW684&lt;=Suspension01Hasta),(BY684&gt;=Suspension01Desde),(BY684&lt;=Suspension01Hasta)),"Umbral_Externo",AND((BW684&gt;=Suspension01Desde),(BW684&lt;=Suspension01Hasta),(BY684&gt;=Suspension01Desde),(BY684&gt;=Suspension01Hasta)),"Umbral_Tardío")</f>
        <v>No_Umbral</v>
      </c>
      <c r="CA684" s="43" cm="1">
        <f t="array" ref="CA684">_xlfn.IFS(BZ684="Umbral_Anticipado",$BI684-Suspension01Desde+1,BZ684="Umbral_Interno",Suspension01Hasta-Suspension01Desde+1,BZ684="Umbral_Externo",BY684-$BH684+1,BZ684="Umbral_Tardío",Suspension01Hasta-$BH684+1,BZ684="No_Umbral",0)</f>
        <v>0</v>
      </c>
      <c r="CB684" s="42" cm="1">
        <f t="array" ref="CB684">_xlfn.IFS(BZ684="Umbral_Anticipado",Suspension01Hasta+CA684,BZ684="Umbral_Interno",BY684+CA684,BZ684="Umbral_Externo",Suspension01Hasta+CA684,BZ684="Umbral_Tardío",BY684+CA684,BZ684="No_Umbral",BY684)</f>
        <v>52019</v>
      </c>
      <c r="CC684" s="42" t="str" cm="1">
        <f t="array" ref="CC684">_xlfn.IFS(AND((BW684&lt;Suspension02Desde),(BW684&lt;Suspension02Hasta),(CB684&lt;Suspension02Desde),(CB684&lt;Suspension02Hasta)),"No_Umbral",AND((BW684&gt;Suspension02Desde),(BW684&gt;Suspension02Hasta),(CB684&gt;Suspension02Desde),(CB684&gt;Suspension02Hasta)),"No_Umbral",AND((BW684&lt;=Suspension02Desde),(BW684&lt;=Suspension02Hasta),(CB684&gt;=Suspension02Desde),(CB684&lt;=Suspension02Hasta)),"Umbral_Anticipado",AND((BW684&lt;=Suspension02Desde),(BW684&lt;=Suspension02Hasta),(CB684&gt;=Suspension02Desde),(CB684&gt;=Suspension02Hasta)),"Umbral_Interno",AND((BW684&gt;=Suspension02Desde),(BW684&lt;=Suspension02Hasta),(CB684&gt;=Suspension02Desde),(CB684&lt;=Suspension02Hasta)),"Umbral_Externo",AND((BW684&gt;=Suspension02Desde),(BW684&lt;=Suspension02Hasta),(CB684&gt;=Suspension02Desde),(CB684&gt;=Suspension02Hasta)),"Umbral_Tardío")</f>
        <v>No_Umbral</v>
      </c>
      <c r="CD684" s="43" cm="1">
        <f t="array" ref="CD684">_xlfn.IFS(CC684="Umbral_Anticipado",CB684-Suspension02Desde+1,CC684="Umbral_Interno",Suspension02Hasta-Suspension02Desde+1,CC684="Umbral_Externo",CB684-$BH684+1,CC684="Umbral_Tardío",Suspension02Hasta-$BH684+1,CC684="No_Umbral",0)</f>
        <v>0</v>
      </c>
      <c r="CE684" s="41" cm="1">
        <f t="array" ref="CE684">_xlfn.IFS(CC684="Umbral_Anticipado",Suspension02Hasta+CD684,CC684="Umbral_Interno",CB684+CD684,CC684="Umbral_Externo",Suspension02Hasta+CD684,CC684="Umbral_Tardío",CB684+CD684,CC684="No_Umbral",CB684)</f>
        <v>52019</v>
      </c>
      <c r="CF684" s="40">
        <f t="shared" si="160"/>
        <v>52022</v>
      </c>
    </row>
    <row r="685" spans="1:84" s="22" customFormat="1" ht="20.25" customHeight="1">
      <c r="A685" s="77" t="s">
        <v>4747</v>
      </c>
      <c r="B685" s="77" t="str">
        <f t="shared" si="153"/>
        <v>2019</v>
      </c>
      <c r="C685" s="94" t="s">
        <v>4748</v>
      </c>
      <c r="D685" s="77" t="s">
        <v>4699</v>
      </c>
      <c r="E685" s="77" t="s">
        <v>293</v>
      </c>
      <c r="F685" s="77" t="s">
        <v>130</v>
      </c>
      <c r="G685" s="201">
        <v>43845</v>
      </c>
      <c r="H685" s="201">
        <v>51149</v>
      </c>
      <c r="I685" s="77" t="s">
        <v>551</v>
      </c>
      <c r="J685" s="77"/>
      <c r="K685" s="78">
        <v>52670</v>
      </c>
      <c r="L685" s="77" t="str">
        <f>VLOOKUP(MONTH($K685),TablaMeses[],2,FALSE)</f>
        <v>03 MARZO</v>
      </c>
      <c r="M685" s="77">
        <f t="shared" si="161"/>
        <v>2044</v>
      </c>
      <c r="N685" s="77"/>
      <c r="O685" s="201"/>
      <c r="P685" s="77"/>
      <c r="Q685" s="77"/>
      <c r="R685" s="201"/>
      <c r="S685" s="77"/>
      <c r="T685" s="77"/>
      <c r="U685" s="201"/>
      <c r="V685" s="77"/>
      <c r="W685" s="77"/>
      <c r="X685" s="201"/>
      <c r="Y685" s="77"/>
      <c r="Z685" s="201"/>
      <c r="AA685" s="77"/>
      <c r="AB685" s="201"/>
      <c r="AC685" s="79"/>
      <c r="AD685" s="77"/>
      <c r="AE685" s="77"/>
      <c r="AF685" s="77"/>
      <c r="AG685" s="77"/>
      <c r="AH685" s="77"/>
      <c r="AI685" s="78"/>
      <c r="AJ685" s="77"/>
      <c r="AK685" s="77"/>
      <c r="AL685" s="77"/>
      <c r="AM685" s="78"/>
      <c r="AN685" s="77"/>
      <c r="AO685" s="77"/>
      <c r="AP685" s="77"/>
      <c r="AQ685" s="77"/>
      <c r="AR685" s="78"/>
      <c r="AS685" s="77"/>
      <c r="AT685" s="78"/>
      <c r="AU685" s="78"/>
      <c r="AV685" s="78">
        <v>45770</v>
      </c>
      <c r="AW685" s="77">
        <f t="shared" si="154"/>
        <v>17</v>
      </c>
      <c r="AX685" s="77">
        <f t="shared" si="162"/>
        <v>2025</v>
      </c>
      <c r="AY685" s="77" t="s">
        <v>944</v>
      </c>
      <c r="AZ685" s="81" t="s">
        <v>4749</v>
      </c>
      <c r="BC685" s="25" t="s">
        <v>673</v>
      </c>
      <c r="BD685" s="25" t="s">
        <v>674</v>
      </c>
      <c r="BE685" s="25">
        <v>120</v>
      </c>
      <c r="BF685" s="25">
        <v>60</v>
      </c>
      <c r="BG685" s="25">
        <v>730</v>
      </c>
      <c r="BH685" s="40">
        <f t="shared" si="163"/>
        <v>51149</v>
      </c>
      <c r="BI685" s="41">
        <f t="shared" si="155"/>
        <v>51269</v>
      </c>
      <c r="BJ685" s="42" t="str" cm="1">
        <f t="array" ref="BJ685">_xlfn.IFS(AND((BH685&lt;Suspension01Desde),(BH685&lt;Suspension01Hasta),(BI685&lt;Suspension01Desde),(BI685&lt;Suspension01Hasta)),"No_Umbral",AND((BH685&gt;Suspension01Desde),(BH685&gt;Suspension01Hasta),(BI685&gt;Suspension01Desde),(BI685&gt;Suspension01Hasta)),"No_Umbral",AND((BH685&lt;=Suspension01Desde),(BH685&lt;=Suspension01Hasta),(BI685&gt;=Suspension01Desde),(BI685&lt;=Suspension01Hasta)),"Umbral_Anticipado",AND((BH685&lt;=Suspension01Desde),(BH685&lt;=Suspension01Hasta),(BI685&gt;=Suspension01Desde),(BI685&gt;=Suspension01Hasta)),"Umbral_Interno",AND((BH685&gt;=Suspension01Desde),(BH685&lt;=Suspension01Hasta),(BI685&gt;=Suspension01Desde),(BI685&lt;=Suspension01Hasta)),"Umbral_Externo",AND((BH685&gt;=Suspension01Desde),(BH685&lt;=Suspension01Hasta),(BI685&gt;=Suspension01Desde),(BI685&gt;=Suspension01Hasta)),"Umbral_Tardío")</f>
        <v>No_Umbral</v>
      </c>
      <c r="BK685" s="43" cm="1">
        <f t="array" ref="BK685">_xlfn.IFS(BJ685="Umbral_Anticipado",$BI685-Suspension01Desde+1,BJ685="Umbral_Interno",Suspension01Hasta-Suspension01Desde+1,BJ685="Umbral_Externo",BI685-$BH685+1,BJ685="Umbral_Tardío",Suspension01Hasta-$BH685+1,BJ685="No_Umbral",0)</f>
        <v>0</v>
      </c>
      <c r="BL685" s="42" cm="1">
        <f t="array" ref="BL685">_xlfn.IFS(BJ685="Umbral_Anticipado",Suspension01Hasta+BK685,BJ685="Umbral_Interno",BI685+BK685,BJ685="Umbral_Externo",Suspension01Hasta+BK685,BJ685="Umbral_Tardío",BI685+BK685,BJ685="No_Umbral",BI685)</f>
        <v>51269</v>
      </c>
      <c r="BM685" s="42" t="str" cm="1">
        <f t="array" ref="BM685">_xlfn.IFS(AND((BH685&lt;Suspension02Desde),(BH685&lt;Suspension02Hasta),(BL685&lt;Suspension02Desde),(BL685&lt;Suspension02Hasta)),"No_Umbral",AND((BH685&gt;Suspension02Desde),(BH685&gt;Suspension02Hasta),(BL685&gt;Suspension02Desde),(BL685&gt;Suspension02Hasta)),"No_Umbral",AND((BH685&lt;=Suspension02Desde),(BH685&lt;=Suspension02Hasta),(BL685&gt;=Suspension02Desde),(BL685&lt;=Suspension02Hasta)),"Umbral_Anticipado",AND((BH685&lt;=Suspension02Desde),(BH685&lt;=Suspension02Hasta),(BL685&gt;=Suspension02Desde),(BL685&gt;=Suspension02Hasta)),"Umbral_Interno",AND((BH685&gt;=Suspension02Desde),(BH685&lt;=Suspension02Hasta),(BL685&gt;=Suspension02Desde),(BL685&lt;=Suspension02Hasta)),"Umbral_Externo",AND((BH685&gt;=Suspension02Desde),(BH685&lt;=Suspension02Hasta),(BL685&gt;=Suspension02Desde),(BL685&gt;=Suspension02Hasta)),"Umbral_Tardío")</f>
        <v>No_Umbral</v>
      </c>
      <c r="BN685" s="43" cm="1">
        <f t="array" ref="BN685">_xlfn.IFS(BM685="Umbral_Anticipado",BL685-Suspension02Desde+1,BM685="Umbral_Interno",Suspension02Hasta-Suspension02Desde+1,BM685="Umbral_Externo",BL685-$BH685+1,BM685="Umbral_Tardío",Suspension02Hasta-$BH685+1,BM685="No_Umbral",0)</f>
        <v>0</v>
      </c>
      <c r="BO685" s="41" cm="1">
        <f t="array" ref="BO685">_xlfn.IFS(BM685="Umbral_Anticipado",Suspension02Hasta+BN685,BM685="Umbral_Interno",BL685+BN685,BM685="Umbral_Externo",Suspension02Hasta+BN685,BM685="Umbral_Tardío",BL685+BN685,BM685="No_Umbral",BL685)</f>
        <v>51269</v>
      </c>
      <c r="BP685" s="40">
        <f t="shared" si="156"/>
        <v>51270</v>
      </c>
      <c r="BQ685" s="41">
        <f t="shared" si="157"/>
        <v>51329</v>
      </c>
      <c r="BR685" s="42" t="str" cm="1">
        <f t="array" ref="BR685">_xlfn.IFS(AND((BO685&lt;Suspension01Desde),(BO685&lt;Suspension01Hasta),(BQ685&lt;Suspension01Desde),(BQ685&lt;Suspension01Hasta)),"No_Umbral",AND((BO685&gt;Suspension01Desde),(BO685&gt;Suspension01Hasta),(BQ685&gt;Suspension01Desde),(BQ685&gt;Suspension01Hasta)),"No_Umbral",AND((BO685&lt;=Suspension01Desde),(BO685&lt;=Suspension01Hasta),(BQ685&gt;=Suspension01Desde),(BQ685&lt;=Suspension01Hasta)),"Umbral_Anticipado",AND((BO685&lt;=Suspension01Desde),(BO685&lt;=Suspension01Hasta),(BQ685&gt;=Suspension01Desde),(BQ685&gt;=Suspension01Hasta)),"Umbral_Interno",AND((BO685&gt;=Suspension01Desde),(BO685&lt;=Suspension01Hasta),(BQ685&gt;=Suspension01Desde),(BQ685&lt;=Suspension01Hasta)),"Umbral_Externo",AND((BO685&gt;=Suspension01Desde),(BO685&lt;=Suspension01Hasta),(BQ685&gt;=Suspension01Desde),(BQ685&gt;=Suspension01Hasta)),"Umbral_Tardío")</f>
        <v>No_Umbral</v>
      </c>
      <c r="BS685" s="43" cm="1">
        <f t="array" ref="BS685">_xlfn.IFS(BR685="Umbral_Anticipado",$BQ685-Suspension01Desde+1,BR685="Umbral_Interno",Suspension01Hasta-Suspension01Desde+1,BR685="Umbral_Externo",BQ685-$BO685+1,BR685="Umbral_Tardío",Suspension01Hasta-$BO685+1,BR685="No_Umbral",0)</f>
        <v>0</v>
      </c>
      <c r="BT685" s="42" cm="1">
        <f t="array" ref="BT685">_xlfn.IFS(BR685="Umbral_Anticipado",Suspension01Hasta+BS685,BR685="Umbral_Interno",BQ685+BS685,BR685="Umbral_Externo",Suspension01Hasta+BS685,BR685="Umbral_Tardío",BQ685+BS685,BR685="No_Umbral",BQ685)</f>
        <v>51329</v>
      </c>
      <c r="BU685" s="42" t="str" cm="1">
        <f t="array" ref="BU685">_xlfn.IFS(AND((BO685&lt;Suspension02Desde),(BO685&lt;Suspension02Hasta),(BT685&lt;Suspension02Desde),(BT685&lt;Suspension02Hasta)),"No_Umbral",AND((BO685&gt;Suspension02Desde),(BO685&gt;Suspension02Hasta),(BT685&gt;Suspension02Desde),(BT685&gt;Suspension02Hasta)),"No_Umbral",AND((BO685&lt;=Suspension02Desde),(BO685&lt;=Suspension02Hasta),(BT685&gt;=Suspension02Desde),(BT685&lt;=Suspension02Hasta)),"Umbral_Anticipado",AND((BO685&lt;=Suspension02Desde),(BO685&lt;=Suspension02Hasta),(BT685&gt;=Suspension02Desde),(BT685&gt;=Suspension02Hasta)),"Umbral_Interno",AND((BO685&gt;=Suspension02Desde),(BO685&lt;=Suspension02Hasta),(BT685&gt;=Suspension02Desde),(BT685&lt;=Suspension02Hasta)),"Umbral_Externo",AND((BO685&gt;=Suspension02Desde),(BO685&lt;=Suspension02Hasta),(BT685&gt;=Suspension02Desde),(BT685&gt;=Suspension02Hasta)),"Umbral_Tardío")</f>
        <v>No_Umbral</v>
      </c>
      <c r="BV685" s="43" cm="1">
        <f t="array" ref="BV685">_xlfn.IFS(BU685="Umbral_Anticipado",BT685-Suspension02Desde+1,BU685="Umbral_Interno",Suspension02Hasta-Suspension02Desde+1,BU685="Umbral_Externo",BT685-$BO685+1,BU685="Umbral_Tardío",Suspension02Hasta-$BO685+1,BU685="No_Umbral",0)</f>
        <v>0</v>
      </c>
      <c r="BW685" s="41" cm="1">
        <f t="array" ref="BW685">_xlfn.IFS(BU685="Umbral_Anticipado",Suspension02Hasta+BV685,BU685="Umbral_Interno",BT685+BV685,BU685="Umbral_Externo",Suspension02Hasta+BV685,BU685="Umbral_Tardío",BT685+BV685,BU685="No_Umbral",BT685)</f>
        <v>51329</v>
      </c>
      <c r="BX685" s="40">
        <f t="shared" si="158"/>
        <v>51331</v>
      </c>
      <c r="BY685" s="41">
        <f t="shared" si="159"/>
        <v>52059</v>
      </c>
      <c r="BZ685" s="42" t="str" cm="1">
        <f t="array" ref="BZ685">_xlfn.IFS(AND((BW685&lt;Suspension01Desde),(BW685&lt;Suspension01Hasta),(BY685&lt;Suspension01Desde),(BY685&lt;Suspension01Hasta)),"No_Umbral",AND((BW685&gt;Suspension01Desde),(BW685&gt;Suspension01Hasta),(BY685&gt;Suspension01Desde),(BY685&gt;Suspension01Hasta)),"No_Umbral",AND((BW685&lt;=Suspension01Desde),(BW685&lt;=Suspension01Hasta),(BY685&gt;=Suspension01Desde),(BY685&lt;=Suspension01Hasta)),"Umbral_Anticipado",AND((BW685&lt;=Suspension01Desde),(BW685&lt;=Suspension01Hasta),(BY685&gt;=Suspension01Desde),(BY685&gt;=Suspension01Hasta)),"Umbral_Interno",AND((BW685&gt;=Suspension01Desde),(BW685&lt;=Suspension01Hasta),(BY685&gt;=Suspension01Desde),(BY685&lt;=Suspension01Hasta)),"Umbral_Externo",AND((BW685&gt;=Suspension01Desde),(BW685&lt;=Suspension01Hasta),(BY685&gt;=Suspension01Desde),(BY685&gt;=Suspension01Hasta)),"Umbral_Tardío")</f>
        <v>No_Umbral</v>
      </c>
      <c r="CA685" s="43" cm="1">
        <f t="array" ref="CA685">_xlfn.IFS(BZ685="Umbral_Anticipado",$BI685-Suspension01Desde+1,BZ685="Umbral_Interno",Suspension01Hasta-Suspension01Desde+1,BZ685="Umbral_Externo",BY685-$BH685+1,BZ685="Umbral_Tardío",Suspension01Hasta-$BH685+1,BZ685="No_Umbral",0)</f>
        <v>0</v>
      </c>
      <c r="CB685" s="42" cm="1">
        <f t="array" ref="CB685">_xlfn.IFS(BZ685="Umbral_Anticipado",Suspension01Hasta+CA685,BZ685="Umbral_Interno",BY685+CA685,BZ685="Umbral_Externo",Suspension01Hasta+CA685,BZ685="Umbral_Tardío",BY685+CA685,BZ685="No_Umbral",BY685)</f>
        <v>52059</v>
      </c>
      <c r="CC685" s="42" t="str" cm="1">
        <f t="array" ref="CC685">_xlfn.IFS(AND((BW685&lt;Suspension02Desde),(BW685&lt;Suspension02Hasta),(CB685&lt;Suspension02Desde),(CB685&lt;Suspension02Hasta)),"No_Umbral",AND((BW685&gt;Suspension02Desde),(BW685&gt;Suspension02Hasta),(CB685&gt;Suspension02Desde),(CB685&gt;Suspension02Hasta)),"No_Umbral",AND((BW685&lt;=Suspension02Desde),(BW685&lt;=Suspension02Hasta),(CB685&gt;=Suspension02Desde),(CB685&lt;=Suspension02Hasta)),"Umbral_Anticipado",AND((BW685&lt;=Suspension02Desde),(BW685&lt;=Suspension02Hasta),(CB685&gt;=Suspension02Desde),(CB685&gt;=Suspension02Hasta)),"Umbral_Interno",AND((BW685&gt;=Suspension02Desde),(BW685&lt;=Suspension02Hasta),(CB685&gt;=Suspension02Desde),(CB685&lt;=Suspension02Hasta)),"Umbral_Externo",AND((BW685&gt;=Suspension02Desde),(BW685&lt;=Suspension02Hasta),(CB685&gt;=Suspension02Desde),(CB685&gt;=Suspension02Hasta)),"Umbral_Tardío")</f>
        <v>No_Umbral</v>
      </c>
      <c r="CD685" s="43" cm="1">
        <f t="array" ref="CD685">_xlfn.IFS(CC685="Umbral_Anticipado",CB685-Suspension02Desde+1,CC685="Umbral_Interno",Suspension02Hasta-Suspension02Desde+1,CC685="Umbral_Externo",CB685-$BH685+1,CC685="Umbral_Tardío",Suspension02Hasta-$BH685+1,CC685="No_Umbral",0)</f>
        <v>0</v>
      </c>
      <c r="CE685" s="41" cm="1">
        <f t="array" ref="CE685">_xlfn.IFS(CC685="Umbral_Anticipado",Suspension02Hasta+CD685,CC685="Umbral_Interno",CB685+CD685,CC685="Umbral_Externo",Suspension02Hasta+CD685,CC685="Umbral_Tardío",CB685+CD685,CC685="No_Umbral",CB685)</f>
        <v>52059</v>
      </c>
      <c r="CF685" s="40">
        <f t="shared" si="160"/>
        <v>52061</v>
      </c>
    </row>
    <row r="686" spans="1:84" s="22" customFormat="1" ht="20.25" customHeight="1">
      <c r="A686" s="77" t="s">
        <v>4750</v>
      </c>
      <c r="B686" s="77" t="str">
        <f t="shared" si="153"/>
        <v>2019</v>
      </c>
      <c r="C686" s="77" t="s">
        <v>4751</v>
      </c>
      <c r="D686" s="77" t="s">
        <v>4595</v>
      </c>
      <c r="E686" s="77" t="s">
        <v>293</v>
      </c>
      <c r="F686" s="77" t="s">
        <v>130</v>
      </c>
      <c r="G686" s="201">
        <v>43819</v>
      </c>
      <c r="H686" s="201">
        <v>51123</v>
      </c>
      <c r="I686" s="77" t="s">
        <v>92</v>
      </c>
      <c r="J686" s="77"/>
      <c r="K686" s="78">
        <v>52646</v>
      </c>
      <c r="L686" s="77" t="str">
        <f>VLOOKUP(MONTH($K686),TablaMeses[],2,FALSE)</f>
        <v>02 FEBRERO</v>
      </c>
      <c r="M686" s="77">
        <f t="shared" si="161"/>
        <v>2044</v>
      </c>
      <c r="N686" s="77"/>
      <c r="O686" s="201"/>
      <c r="P686" s="77"/>
      <c r="Q686" s="77"/>
      <c r="R686" s="201"/>
      <c r="S686" s="77"/>
      <c r="T686" s="77"/>
      <c r="U686" s="201"/>
      <c r="V686" s="77"/>
      <c r="W686" s="77"/>
      <c r="X686" s="201"/>
      <c r="Y686" s="77"/>
      <c r="Z686" s="201"/>
      <c r="AA686" s="77"/>
      <c r="AB686" s="201"/>
      <c r="AC686" s="79"/>
      <c r="AD686" s="77"/>
      <c r="AE686" s="77"/>
      <c r="AF686" s="77"/>
      <c r="AG686" s="77"/>
      <c r="AH686" s="77"/>
      <c r="AI686" s="78"/>
      <c r="AJ686" s="77"/>
      <c r="AK686" s="77"/>
      <c r="AL686" s="77"/>
      <c r="AM686" s="78"/>
      <c r="AN686" s="77"/>
      <c r="AO686" s="77"/>
      <c r="AP686" s="77"/>
      <c r="AQ686" s="77"/>
      <c r="AR686" s="78"/>
      <c r="AS686" s="77"/>
      <c r="AT686" s="78"/>
      <c r="AU686" s="78"/>
      <c r="AV686" s="78">
        <v>45770</v>
      </c>
      <c r="AW686" s="77">
        <f t="shared" si="154"/>
        <v>17</v>
      </c>
      <c r="AX686" s="77">
        <f t="shared" si="162"/>
        <v>2025</v>
      </c>
      <c r="AY686" s="77" t="s">
        <v>944</v>
      </c>
      <c r="AZ686" s="81" t="s">
        <v>4749</v>
      </c>
      <c r="BC686" s="25" t="s">
        <v>673</v>
      </c>
      <c r="BD686" s="25" t="s">
        <v>674</v>
      </c>
      <c r="BE686" s="25">
        <v>120</v>
      </c>
      <c r="BF686" s="25">
        <v>60</v>
      </c>
      <c r="BG686" s="25">
        <v>730</v>
      </c>
      <c r="BH686" s="40">
        <f t="shared" si="163"/>
        <v>51123</v>
      </c>
      <c r="BI686" s="41">
        <f t="shared" si="155"/>
        <v>51243</v>
      </c>
      <c r="BJ686" s="42" t="str" cm="1">
        <f t="array" ref="BJ686">_xlfn.IFS(AND((BH686&lt;Suspension01Desde),(BH686&lt;Suspension01Hasta),(BI686&lt;Suspension01Desde),(BI686&lt;Suspension01Hasta)),"No_Umbral",AND((BH686&gt;Suspension01Desde),(BH686&gt;Suspension01Hasta),(BI686&gt;Suspension01Desde),(BI686&gt;Suspension01Hasta)),"No_Umbral",AND((BH686&lt;=Suspension01Desde),(BH686&lt;=Suspension01Hasta),(BI686&gt;=Suspension01Desde),(BI686&lt;=Suspension01Hasta)),"Umbral_Anticipado",AND((BH686&lt;=Suspension01Desde),(BH686&lt;=Suspension01Hasta),(BI686&gt;=Suspension01Desde),(BI686&gt;=Suspension01Hasta)),"Umbral_Interno",AND((BH686&gt;=Suspension01Desde),(BH686&lt;=Suspension01Hasta),(BI686&gt;=Suspension01Desde),(BI686&lt;=Suspension01Hasta)),"Umbral_Externo",AND((BH686&gt;=Suspension01Desde),(BH686&lt;=Suspension01Hasta),(BI686&gt;=Suspension01Desde),(BI686&gt;=Suspension01Hasta)),"Umbral_Tardío")</f>
        <v>No_Umbral</v>
      </c>
      <c r="BK686" s="43" cm="1">
        <f t="array" ref="BK686">_xlfn.IFS(BJ686="Umbral_Anticipado",$BI686-Suspension01Desde+1,BJ686="Umbral_Interno",Suspension01Hasta-Suspension01Desde+1,BJ686="Umbral_Externo",BI686-$BH686+1,BJ686="Umbral_Tardío",Suspension01Hasta-$BH686+1,BJ686="No_Umbral",0)</f>
        <v>0</v>
      </c>
      <c r="BL686" s="42" cm="1">
        <f t="array" ref="BL686">_xlfn.IFS(BJ686="Umbral_Anticipado",Suspension01Hasta+BK686,BJ686="Umbral_Interno",BI686+BK686,BJ686="Umbral_Externo",Suspension01Hasta+BK686,BJ686="Umbral_Tardío",BI686+BK686,BJ686="No_Umbral",BI686)</f>
        <v>51243</v>
      </c>
      <c r="BM686" s="42" t="str" cm="1">
        <f t="array" ref="BM686">_xlfn.IFS(AND((BH686&lt;Suspension02Desde),(BH686&lt;Suspension02Hasta),(BL686&lt;Suspension02Desde),(BL686&lt;Suspension02Hasta)),"No_Umbral",AND((BH686&gt;Suspension02Desde),(BH686&gt;Suspension02Hasta),(BL686&gt;Suspension02Desde),(BL686&gt;Suspension02Hasta)),"No_Umbral",AND((BH686&lt;=Suspension02Desde),(BH686&lt;=Suspension02Hasta),(BL686&gt;=Suspension02Desde),(BL686&lt;=Suspension02Hasta)),"Umbral_Anticipado",AND((BH686&lt;=Suspension02Desde),(BH686&lt;=Suspension02Hasta),(BL686&gt;=Suspension02Desde),(BL686&gt;=Suspension02Hasta)),"Umbral_Interno",AND((BH686&gt;=Suspension02Desde),(BH686&lt;=Suspension02Hasta),(BL686&gt;=Suspension02Desde),(BL686&lt;=Suspension02Hasta)),"Umbral_Externo",AND((BH686&gt;=Suspension02Desde),(BH686&lt;=Suspension02Hasta),(BL686&gt;=Suspension02Desde),(BL686&gt;=Suspension02Hasta)),"Umbral_Tardío")</f>
        <v>No_Umbral</v>
      </c>
      <c r="BN686" s="43" cm="1">
        <f t="array" ref="BN686">_xlfn.IFS(BM686="Umbral_Anticipado",BL686-Suspension02Desde+1,BM686="Umbral_Interno",Suspension02Hasta-Suspension02Desde+1,BM686="Umbral_Externo",BL686-$BH686+1,BM686="Umbral_Tardío",Suspension02Hasta-$BH686+1,BM686="No_Umbral",0)</f>
        <v>0</v>
      </c>
      <c r="BO686" s="41" cm="1">
        <f t="array" ref="BO686">_xlfn.IFS(BM686="Umbral_Anticipado",Suspension02Hasta+BN686,BM686="Umbral_Interno",BL686+BN686,BM686="Umbral_Externo",Suspension02Hasta+BN686,BM686="Umbral_Tardío",BL686+BN686,BM686="No_Umbral",BL686)</f>
        <v>51243</v>
      </c>
      <c r="BP686" s="40">
        <f t="shared" si="156"/>
        <v>51245</v>
      </c>
      <c r="BQ686" s="41">
        <f t="shared" si="157"/>
        <v>51303</v>
      </c>
      <c r="BR686" s="42" t="str" cm="1">
        <f t="array" ref="BR686">_xlfn.IFS(AND((BO686&lt;Suspension01Desde),(BO686&lt;Suspension01Hasta),(BQ686&lt;Suspension01Desde),(BQ686&lt;Suspension01Hasta)),"No_Umbral",AND((BO686&gt;Suspension01Desde),(BO686&gt;Suspension01Hasta),(BQ686&gt;Suspension01Desde),(BQ686&gt;Suspension01Hasta)),"No_Umbral",AND((BO686&lt;=Suspension01Desde),(BO686&lt;=Suspension01Hasta),(BQ686&gt;=Suspension01Desde),(BQ686&lt;=Suspension01Hasta)),"Umbral_Anticipado",AND((BO686&lt;=Suspension01Desde),(BO686&lt;=Suspension01Hasta),(BQ686&gt;=Suspension01Desde),(BQ686&gt;=Suspension01Hasta)),"Umbral_Interno",AND((BO686&gt;=Suspension01Desde),(BO686&lt;=Suspension01Hasta),(BQ686&gt;=Suspension01Desde),(BQ686&lt;=Suspension01Hasta)),"Umbral_Externo",AND((BO686&gt;=Suspension01Desde),(BO686&lt;=Suspension01Hasta),(BQ686&gt;=Suspension01Desde),(BQ686&gt;=Suspension01Hasta)),"Umbral_Tardío")</f>
        <v>No_Umbral</v>
      </c>
      <c r="BS686" s="43" cm="1">
        <f t="array" ref="BS686">_xlfn.IFS(BR686="Umbral_Anticipado",$BQ686-Suspension01Desde+1,BR686="Umbral_Interno",Suspension01Hasta-Suspension01Desde+1,BR686="Umbral_Externo",BQ686-$BO686+1,BR686="Umbral_Tardío",Suspension01Hasta-$BO686+1,BR686="No_Umbral",0)</f>
        <v>0</v>
      </c>
      <c r="BT686" s="42" cm="1">
        <f t="array" ref="BT686">_xlfn.IFS(BR686="Umbral_Anticipado",Suspension01Hasta+BS686,BR686="Umbral_Interno",BQ686+BS686,BR686="Umbral_Externo",Suspension01Hasta+BS686,BR686="Umbral_Tardío",BQ686+BS686,BR686="No_Umbral",BQ686)</f>
        <v>51303</v>
      </c>
      <c r="BU686" s="42" t="str" cm="1">
        <f t="array" ref="BU686">_xlfn.IFS(AND((BO686&lt;Suspension02Desde),(BO686&lt;Suspension02Hasta),(BT686&lt;Suspension02Desde),(BT686&lt;Suspension02Hasta)),"No_Umbral",AND((BO686&gt;Suspension02Desde),(BO686&gt;Suspension02Hasta),(BT686&gt;Suspension02Desde),(BT686&gt;Suspension02Hasta)),"No_Umbral",AND((BO686&lt;=Suspension02Desde),(BO686&lt;=Suspension02Hasta),(BT686&gt;=Suspension02Desde),(BT686&lt;=Suspension02Hasta)),"Umbral_Anticipado",AND((BO686&lt;=Suspension02Desde),(BO686&lt;=Suspension02Hasta),(BT686&gt;=Suspension02Desde),(BT686&gt;=Suspension02Hasta)),"Umbral_Interno",AND((BO686&gt;=Suspension02Desde),(BO686&lt;=Suspension02Hasta),(BT686&gt;=Suspension02Desde),(BT686&lt;=Suspension02Hasta)),"Umbral_Externo",AND((BO686&gt;=Suspension02Desde),(BO686&lt;=Suspension02Hasta),(BT686&gt;=Suspension02Desde),(BT686&gt;=Suspension02Hasta)),"Umbral_Tardío")</f>
        <v>No_Umbral</v>
      </c>
      <c r="BV686" s="43" cm="1">
        <f t="array" ref="BV686">_xlfn.IFS(BU686="Umbral_Anticipado",BT686-Suspension02Desde+1,BU686="Umbral_Interno",Suspension02Hasta-Suspension02Desde+1,BU686="Umbral_Externo",BT686-$BO686+1,BU686="Umbral_Tardío",Suspension02Hasta-$BO686+1,BU686="No_Umbral",0)</f>
        <v>0</v>
      </c>
      <c r="BW686" s="41" cm="1">
        <f t="array" ref="BW686">_xlfn.IFS(BU686="Umbral_Anticipado",Suspension02Hasta+BV686,BU686="Umbral_Interno",BT686+BV686,BU686="Umbral_Externo",Suspension02Hasta+BV686,BU686="Umbral_Tardío",BT686+BV686,BU686="No_Umbral",BT686)</f>
        <v>51303</v>
      </c>
      <c r="BX686" s="40">
        <f t="shared" si="158"/>
        <v>51306</v>
      </c>
      <c r="BY686" s="41">
        <f t="shared" si="159"/>
        <v>52033</v>
      </c>
      <c r="BZ686" s="42" t="str" cm="1">
        <f t="array" ref="BZ686">_xlfn.IFS(AND((BW686&lt;Suspension01Desde),(BW686&lt;Suspension01Hasta),(BY686&lt;Suspension01Desde),(BY686&lt;Suspension01Hasta)),"No_Umbral",AND((BW686&gt;Suspension01Desde),(BW686&gt;Suspension01Hasta),(BY686&gt;Suspension01Desde),(BY686&gt;Suspension01Hasta)),"No_Umbral",AND((BW686&lt;=Suspension01Desde),(BW686&lt;=Suspension01Hasta),(BY686&gt;=Suspension01Desde),(BY686&lt;=Suspension01Hasta)),"Umbral_Anticipado",AND((BW686&lt;=Suspension01Desde),(BW686&lt;=Suspension01Hasta),(BY686&gt;=Suspension01Desde),(BY686&gt;=Suspension01Hasta)),"Umbral_Interno",AND((BW686&gt;=Suspension01Desde),(BW686&lt;=Suspension01Hasta),(BY686&gt;=Suspension01Desde),(BY686&lt;=Suspension01Hasta)),"Umbral_Externo",AND((BW686&gt;=Suspension01Desde),(BW686&lt;=Suspension01Hasta),(BY686&gt;=Suspension01Desde),(BY686&gt;=Suspension01Hasta)),"Umbral_Tardío")</f>
        <v>No_Umbral</v>
      </c>
      <c r="CA686" s="43" cm="1">
        <f t="array" ref="CA686">_xlfn.IFS(BZ686="Umbral_Anticipado",$BI686-Suspension01Desde+1,BZ686="Umbral_Interno",Suspension01Hasta-Suspension01Desde+1,BZ686="Umbral_Externo",BY686-$BH686+1,BZ686="Umbral_Tardío",Suspension01Hasta-$BH686+1,BZ686="No_Umbral",0)</f>
        <v>0</v>
      </c>
      <c r="CB686" s="42" cm="1">
        <f t="array" ref="CB686">_xlfn.IFS(BZ686="Umbral_Anticipado",Suspension01Hasta+CA686,BZ686="Umbral_Interno",BY686+CA686,BZ686="Umbral_Externo",Suspension01Hasta+CA686,BZ686="Umbral_Tardío",BY686+CA686,BZ686="No_Umbral",BY686)</f>
        <v>52033</v>
      </c>
      <c r="CC686" s="42" t="str" cm="1">
        <f t="array" ref="CC686">_xlfn.IFS(AND((BW686&lt;Suspension02Desde),(BW686&lt;Suspension02Hasta),(CB686&lt;Suspension02Desde),(CB686&lt;Suspension02Hasta)),"No_Umbral",AND((BW686&gt;Suspension02Desde),(BW686&gt;Suspension02Hasta),(CB686&gt;Suspension02Desde),(CB686&gt;Suspension02Hasta)),"No_Umbral",AND((BW686&lt;=Suspension02Desde),(BW686&lt;=Suspension02Hasta),(CB686&gt;=Suspension02Desde),(CB686&lt;=Suspension02Hasta)),"Umbral_Anticipado",AND((BW686&lt;=Suspension02Desde),(BW686&lt;=Suspension02Hasta),(CB686&gt;=Suspension02Desde),(CB686&gt;=Suspension02Hasta)),"Umbral_Interno",AND((BW686&gt;=Suspension02Desde),(BW686&lt;=Suspension02Hasta),(CB686&gt;=Suspension02Desde),(CB686&lt;=Suspension02Hasta)),"Umbral_Externo",AND((BW686&gt;=Suspension02Desde),(BW686&lt;=Suspension02Hasta),(CB686&gt;=Suspension02Desde),(CB686&gt;=Suspension02Hasta)),"Umbral_Tardío")</f>
        <v>No_Umbral</v>
      </c>
      <c r="CD686" s="43" cm="1">
        <f t="array" ref="CD686">_xlfn.IFS(CC686="Umbral_Anticipado",CB686-Suspension02Desde+1,CC686="Umbral_Interno",Suspension02Hasta-Suspension02Desde+1,CC686="Umbral_Externo",CB686-$BH686+1,CC686="Umbral_Tardío",Suspension02Hasta-$BH686+1,CC686="No_Umbral",0)</f>
        <v>0</v>
      </c>
      <c r="CE686" s="41" cm="1">
        <f t="array" ref="CE686">_xlfn.IFS(CC686="Umbral_Anticipado",Suspension02Hasta+CD686,CC686="Umbral_Interno",CB686+CD686,CC686="Umbral_Externo",Suspension02Hasta+CD686,CC686="Umbral_Tardío",CB686+CD686,CC686="No_Umbral",CB686)</f>
        <v>52033</v>
      </c>
      <c r="CF686" s="40">
        <f t="shared" si="160"/>
        <v>52036</v>
      </c>
    </row>
    <row r="687" spans="1:84" s="22" customFormat="1" ht="20.25" customHeight="1">
      <c r="A687" s="77" t="s">
        <v>4752</v>
      </c>
      <c r="B687" s="77" t="str">
        <f t="shared" si="153"/>
        <v>2019</v>
      </c>
      <c r="C687" s="77" t="s">
        <v>4753</v>
      </c>
      <c r="D687" s="77" t="s">
        <v>4595</v>
      </c>
      <c r="E687" s="77" t="s">
        <v>293</v>
      </c>
      <c r="F687" s="77" t="s">
        <v>130</v>
      </c>
      <c r="G687" s="201">
        <v>43819</v>
      </c>
      <c r="H687" s="201">
        <v>51123</v>
      </c>
      <c r="I687" s="77" t="s">
        <v>299</v>
      </c>
      <c r="J687" s="77"/>
      <c r="K687" s="78">
        <v>52646</v>
      </c>
      <c r="L687" s="77" t="str">
        <f>VLOOKUP(MONTH($K687),TablaMeses[],2,FALSE)</f>
        <v>02 FEBRERO</v>
      </c>
      <c r="M687" s="77">
        <f t="shared" si="161"/>
        <v>2044</v>
      </c>
      <c r="N687" s="77"/>
      <c r="O687" s="201"/>
      <c r="P687" s="77"/>
      <c r="Q687" s="77"/>
      <c r="R687" s="201"/>
      <c r="S687" s="77"/>
      <c r="T687" s="77"/>
      <c r="U687" s="201"/>
      <c r="V687" s="77"/>
      <c r="W687" s="77"/>
      <c r="X687" s="201"/>
      <c r="Y687" s="77"/>
      <c r="Z687" s="201"/>
      <c r="AA687" s="77"/>
      <c r="AB687" s="201"/>
      <c r="AC687" s="79"/>
      <c r="AD687" s="77"/>
      <c r="AE687" s="77"/>
      <c r="AF687" s="77"/>
      <c r="AG687" s="77"/>
      <c r="AH687" s="77"/>
      <c r="AI687" s="78"/>
      <c r="AJ687" s="77"/>
      <c r="AK687" s="77"/>
      <c r="AL687" s="77"/>
      <c r="AM687" s="78"/>
      <c r="AN687" s="77"/>
      <c r="AO687" s="77"/>
      <c r="AP687" s="77"/>
      <c r="AQ687" s="77"/>
      <c r="AR687" s="78"/>
      <c r="AS687" s="77"/>
      <c r="AT687" s="78"/>
      <c r="AU687" s="78"/>
      <c r="AV687" s="78">
        <v>45770</v>
      </c>
      <c r="AW687" s="77">
        <f t="shared" si="154"/>
        <v>17</v>
      </c>
      <c r="AX687" s="77">
        <f t="shared" si="162"/>
        <v>2025</v>
      </c>
      <c r="AY687" s="77" t="s">
        <v>944</v>
      </c>
      <c r="AZ687" s="81" t="s">
        <v>4749</v>
      </c>
      <c r="BC687" s="25" t="s">
        <v>673</v>
      </c>
      <c r="BD687" s="25" t="s">
        <v>674</v>
      </c>
      <c r="BE687" s="25">
        <v>120</v>
      </c>
      <c r="BF687" s="25">
        <v>60</v>
      </c>
      <c r="BG687" s="25">
        <v>730</v>
      </c>
      <c r="BH687" s="40">
        <f t="shared" si="163"/>
        <v>51123</v>
      </c>
      <c r="BI687" s="41">
        <f t="shared" si="155"/>
        <v>51243</v>
      </c>
      <c r="BJ687" s="42" t="str" cm="1">
        <f t="array" ref="BJ687">_xlfn.IFS(AND((BH687&lt;Suspension01Desde),(BH687&lt;Suspension01Hasta),(BI687&lt;Suspension01Desde),(BI687&lt;Suspension01Hasta)),"No_Umbral",AND((BH687&gt;Suspension01Desde),(BH687&gt;Suspension01Hasta),(BI687&gt;Suspension01Desde),(BI687&gt;Suspension01Hasta)),"No_Umbral",AND((BH687&lt;=Suspension01Desde),(BH687&lt;=Suspension01Hasta),(BI687&gt;=Suspension01Desde),(BI687&lt;=Suspension01Hasta)),"Umbral_Anticipado",AND((BH687&lt;=Suspension01Desde),(BH687&lt;=Suspension01Hasta),(BI687&gt;=Suspension01Desde),(BI687&gt;=Suspension01Hasta)),"Umbral_Interno",AND((BH687&gt;=Suspension01Desde),(BH687&lt;=Suspension01Hasta),(BI687&gt;=Suspension01Desde),(BI687&lt;=Suspension01Hasta)),"Umbral_Externo",AND((BH687&gt;=Suspension01Desde),(BH687&lt;=Suspension01Hasta),(BI687&gt;=Suspension01Desde),(BI687&gt;=Suspension01Hasta)),"Umbral_Tardío")</f>
        <v>No_Umbral</v>
      </c>
      <c r="BK687" s="43" cm="1">
        <f t="array" ref="BK687">_xlfn.IFS(BJ687="Umbral_Anticipado",$BI687-Suspension01Desde+1,BJ687="Umbral_Interno",Suspension01Hasta-Suspension01Desde+1,BJ687="Umbral_Externo",BI687-$BH687+1,BJ687="Umbral_Tardío",Suspension01Hasta-$BH687+1,BJ687="No_Umbral",0)</f>
        <v>0</v>
      </c>
      <c r="BL687" s="42" cm="1">
        <f t="array" ref="BL687">_xlfn.IFS(BJ687="Umbral_Anticipado",Suspension01Hasta+BK687,BJ687="Umbral_Interno",BI687+BK687,BJ687="Umbral_Externo",Suspension01Hasta+BK687,BJ687="Umbral_Tardío",BI687+BK687,BJ687="No_Umbral",BI687)</f>
        <v>51243</v>
      </c>
      <c r="BM687" s="42" t="str" cm="1">
        <f t="array" ref="BM687">_xlfn.IFS(AND((BH687&lt;Suspension02Desde),(BH687&lt;Suspension02Hasta),(BL687&lt;Suspension02Desde),(BL687&lt;Suspension02Hasta)),"No_Umbral",AND((BH687&gt;Suspension02Desde),(BH687&gt;Suspension02Hasta),(BL687&gt;Suspension02Desde),(BL687&gt;Suspension02Hasta)),"No_Umbral",AND((BH687&lt;=Suspension02Desde),(BH687&lt;=Suspension02Hasta),(BL687&gt;=Suspension02Desde),(BL687&lt;=Suspension02Hasta)),"Umbral_Anticipado",AND((BH687&lt;=Suspension02Desde),(BH687&lt;=Suspension02Hasta),(BL687&gt;=Suspension02Desde),(BL687&gt;=Suspension02Hasta)),"Umbral_Interno",AND((BH687&gt;=Suspension02Desde),(BH687&lt;=Suspension02Hasta),(BL687&gt;=Suspension02Desde),(BL687&lt;=Suspension02Hasta)),"Umbral_Externo",AND((BH687&gt;=Suspension02Desde),(BH687&lt;=Suspension02Hasta),(BL687&gt;=Suspension02Desde),(BL687&gt;=Suspension02Hasta)),"Umbral_Tardío")</f>
        <v>No_Umbral</v>
      </c>
      <c r="BN687" s="43" cm="1">
        <f t="array" ref="BN687">_xlfn.IFS(BM687="Umbral_Anticipado",BL687-Suspension02Desde+1,BM687="Umbral_Interno",Suspension02Hasta-Suspension02Desde+1,BM687="Umbral_Externo",BL687-$BH687+1,BM687="Umbral_Tardío",Suspension02Hasta-$BH687+1,BM687="No_Umbral",0)</f>
        <v>0</v>
      </c>
      <c r="BO687" s="41" cm="1">
        <f t="array" ref="BO687">_xlfn.IFS(BM687="Umbral_Anticipado",Suspension02Hasta+BN687,BM687="Umbral_Interno",BL687+BN687,BM687="Umbral_Externo",Suspension02Hasta+BN687,BM687="Umbral_Tardío",BL687+BN687,BM687="No_Umbral",BL687)</f>
        <v>51243</v>
      </c>
      <c r="BP687" s="40">
        <f t="shared" si="156"/>
        <v>51245</v>
      </c>
      <c r="BQ687" s="41">
        <f t="shared" si="157"/>
        <v>51303</v>
      </c>
      <c r="BR687" s="42" t="str" cm="1">
        <f t="array" ref="BR687">_xlfn.IFS(AND((BO687&lt;Suspension01Desde),(BO687&lt;Suspension01Hasta),(BQ687&lt;Suspension01Desde),(BQ687&lt;Suspension01Hasta)),"No_Umbral",AND((BO687&gt;Suspension01Desde),(BO687&gt;Suspension01Hasta),(BQ687&gt;Suspension01Desde),(BQ687&gt;Suspension01Hasta)),"No_Umbral",AND((BO687&lt;=Suspension01Desde),(BO687&lt;=Suspension01Hasta),(BQ687&gt;=Suspension01Desde),(BQ687&lt;=Suspension01Hasta)),"Umbral_Anticipado",AND((BO687&lt;=Suspension01Desde),(BO687&lt;=Suspension01Hasta),(BQ687&gt;=Suspension01Desde),(BQ687&gt;=Suspension01Hasta)),"Umbral_Interno",AND((BO687&gt;=Suspension01Desde),(BO687&lt;=Suspension01Hasta),(BQ687&gt;=Suspension01Desde),(BQ687&lt;=Suspension01Hasta)),"Umbral_Externo",AND((BO687&gt;=Suspension01Desde),(BO687&lt;=Suspension01Hasta),(BQ687&gt;=Suspension01Desde),(BQ687&gt;=Suspension01Hasta)),"Umbral_Tardío")</f>
        <v>No_Umbral</v>
      </c>
      <c r="BS687" s="43" cm="1">
        <f t="array" ref="BS687">_xlfn.IFS(BR687="Umbral_Anticipado",$BQ687-Suspension01Desde+1,BR687="Umbral_Interno",Suspension01Hasta-Suspension01Desde+1,BR687="Umbral_Externo",BQ687-$BO687+1,BR687="Umbral_Tardío",Suspension01Hasta-$BO687+1,BR687="No_Umbral",0)</f>
        <v>0</v>
      </c>
      <c r="BT687" s="42" cm="1">
        <f t="array" ref="BT687">_xlfn.IFS(BR687="Umbral_Anticipado",Suspension01Hasta+BS687,BR687="Umbral_Interno",BQ687+BS687,BR687="Umbral_Externo",Suspension01Hasta+BS687,BR687="Umbral_Tardío",BQ687+BS687,BR687="No_Umbral",BQ687)</f>
        <v>51303</v>
      </c>
      <c r="BU687" s="42" t="str" cm="1">
        <f t="array" ref="BU687">_xlfn.IFS(AND((BO687&lt;Suspension02Desde),(BO687&lt;Suspension02Hasta),(BT687&lt;Suspension02Desde),(BT687&lt;Suspension02Hasta)),"No_Umbral",AND((BO687&gt;Suspension02Desde),(BO687&gt;Suspension02Hasta),(BT687&gt;Suspension02Desde),(BT687&gt;Suspension02Hasta)),"No_Umbral",AND((BO687&lt;=Suspension02Desde),(BO687&lt;=Suspension02Hasta),(BT687&gt;=Suspension02Desde),(BT687&lt;=Suspension02Hasta)),"Umbral_Anticipado",AND((BO687&lt;=Suspension02Desde),(BO687&lt;=Suspension02Hasta),(BT687&gt;=Suspension02Desde),(BT687&gt;=Suspension02Hasta)),"Umbral_Interno",AND((BO687&gt;=Suspension02Desde),(BO687&lt;=Suspension02Hasta),(BT687&gt;=Suspension02Desde),(BT687&lt;=Suspension02Hasta)),"Umbral_Externo",AND((BO687&gt;=Suspension02Desde),(BO687&lt;=Suspension02Hasta),(BT687&gt;=Suspension02Desde),(BT687&gt;=Suspension02Hasta)),"Umbral_Tardío")</f>
        <v>No_Umbral</v>
      </c>
      <c r="BV687" s="43" cm="1">
        <f t="array" ref="BV687">_xlfn.IFS(BU687="Umbral_Anticipado",BT687-Suspension02Desde+1,BU687="Umbral_Interno",Suspension02Hasta-Suspension02Desde+1,BU687="Umbral_Externo",BT687-$BO687+1,BU687="Umbral_Tardío",Suspension02Hasta-$BO687+1,BU687="No_Umbral",0)</f>
        <v>0</v>
      </c>
      <c r="BW687" s="41" cm="1">
        <f t="array" ref="BW687">_xlfn.IFS(BU687="Umbral_Anticipado",Suspension02Hasta+BV687,BU687="Umbral_Interno",BT687+BV687,BU687="Umbral_Externo",Suspension02Hasta+BV687,BU687="Umbral_Tardío",BT687+BV687,BU687="No_Umbral",BT687)</f>
        <v>51303</v>
      </c>
      <c r="BX687" s="40">
        <f t="shared" si="158"/>
        <v>51306</v>
      </c>
      <c r="BY687" s="41">
        <f t="shared" si="159"/>
        <v>52033</v>
      </c>
      <c r="BZ687" s="42" t="str" cm="1">
        <f t="array" ref="BZ687">_xlfn.IFS(AND((BW687&lt;Suspension01Desde),(BW687&lt;Suspension01Hasta),(BY687&lt;Suspension01Desde),(BY687&lt;Suspension01Hasta)),"No_Umbral",AND((BW687&gt;Suspension01Desde),(BW687&gt;Suspension01Hasta),(BY687&gt;Suspension01Desde),(BY687&gt;Suspension01Hasta)),"No_Umbral",AND((BW687&lt;=Suspension01Desde),(BW687&lt;=Suspension01Hasta),(BY687&gt;=Suspension01Desde),(BY687&lt;=Suspension01Hasta)),"Umbral_Anticipado",AND((BW687&lt;=Suspension01Desde),(BW687&lt;=Suspension01Hasta),(BY687&gt;=Suspension01Desde),(BY687&gt;=Suspension01Hasta)),"Umbral_Interno",AND((BW687&gt;=Suspension01Desde),(BW687&lt;=Suspension01Hasta),(BY687&gt;=Suspension01Desde),(BY687&lt;=Suspension01Hasta)),"Umbral_Externo",AND((BW687&gt;=Suspension01Desde),(BW687&lt;=Suspension01Hasta),(BY687&gt;=Suspension01Desde),(BY687&gt;=Suspension01Hasta)),"Umbral_Tardío")</f>
        <v>No_Umbral</v>
      </c>
      <c r="CA687" s="43" cm="1">
        <f t="array" ref="CA687">_xlfn.IFS(BZ687="Umbral_Anticipado",$BI687-Suspension01Desde+1,BZ687="Umbral_Interno",Suspension01Hasta-Suspension01Desde+1,BZ687="Umbral_Externo",BY687-$BH687+1,BZ687="Umbral_Tardío",Suspension01Hasta-$BH687+1,BZ687="No_Umbral",0)</f>
        <v>0</v>
      </c>
      <c r="CB687" s="42" cm="1">
        <f t="array" ref="CB687">_xlfn.IFS(BZ687="Umbral_Anticipado",Suspension01Hasta+CA687,BZ687="Umbral_Interno",BY687+CA687,BZ687="Umbral_Externo",Suspension01Hasta+CA687,BZ687="Umbral_Tardío",BY687+CA687,BZ687="No_Umbral",BY687)</f>
        <v>52033</v>
      </c>
      <c r="CC687" s="42" t="str" cm="1">
        <f t="array" ref="CC687">_xlfn.IFS(AND((BW687&lt;Suspension02Desde),(BW687&lt;Suspension02Hasta),(CB687&lt;Suspension02Desde),(CB687&lt;Suspension02Hasta)),"No_Umbral",AND((BW687&gt;Suspension02Desde),(BW687&gt;Suspension02Hasta),(CB687&gt;Suspension02Desde),(CB687&gt;Suspension02Hasta)),"No_Umbral",AND((BW687&lt;=Suspension02Desde),(BW687&lt;=Suspension02Hasta),(CB687&gt;=Suspension02Desde),(CB687&lt;=Suspension02Hasta)),"Umbral_Anticipado",AND((BW687&lt;=Suspension02Desde),(BW687&lt;=Suspension02Hasta),(CB687&gt;=Suspension02Desde),(CB687&gt;=Suspension02Hasta)),"Umbral_Interno",AND((BW687&gt;=Suspension02Desde),(BW687&lt;=Suspension02Hasta),(CB687&gt;=Suspension02Desde),(CB687&lt;=Suspension02Hasta)),"Umbral_Externo",AND((BW687&gt;=Suspension02Desde),(BW687&lt;=Suspension02Hasta),(CB687&gt;=Suspension02Desde),(CB687&gt;=Suspension02Hasta)),"Umbral_Tardío")</f>
        <v>No_Umbral</v>
      </c>
      <c r="CD687" s="43" cm="1">
        <f t="array" ref="CD687">_xlfn.IFS(CC687="Umbral_Anticipado",CB687-Suspension02Desde+1,CC687="Umbral_Interno",Suspension02Hasta-Suspension02Desde+1,CC687="Umbral_Externo",CB687-$BH687+1,CC687="Umbral_Tardío",Suspension02Hasta-$BH687+1,CC687="No_Umbral",0)</f>
        <v>0</v>
      </c>
      <c r="CE687" s="41" cm="1">
        <f t="array" ref="CE687">_xlfn.IFS(CC687="Umbral_Anticipado",Suspension02Hasta+CD687,CC687="Umbral_Interno",CB687+CD687,CC687="Umbral_Externo",Suspension02Hasta+CD687,CC687="Umbral_Tardío",CB687+CD687,CC687="No_Umbral",CB687)</f>
        <v>52033</v>
      </c>
      <c r="CF687" s="40">
        <f t="shared" si="160"/>
        <v>52036</v>
      </c>
    </row>
    <row r="688" spans="1:84" s="22" customFormat="1" ht="20.25" customHeight="1">
      <c r="A688" s="77" t="s">
        <v>4754</v>
      </c>
      <c r="B688" s="77" t="str">
        <f t="shared" si="153"/>
        <v>2019</v>
      </c>
      <c r="C688" s="94" t="s">
        <v>4755</v>
      </c>
      <c r="D688" s="77" t="s">
        <v>4595</v>
      </c>
      <c r="E688" s="77" t="s">
        <v>293</v>
      </c>
      <c r="F688" s="77" t="s">
        <v>130</v>
      </c>
      <c r="G688" s="201">
        <v>43819</v>
      </c>
      <c r="H688" s="201">
        <v>51123</v>
      </c>
      <c r="I688" s="77" t="s">
        <v>551</v>
      </c>
      <c r="J688" s="77"/>
      <c r="K688" s="78">
        <v>52646</v>
      </c>
      <c r="L688" s="77" t="str">
        <f>VLOOKUP(MONTH($K688),TablaMeses[],2,FALSE)</f>
        <v>02 FEBRERO</v>
      </c>
      <c r="M688" s="77">
        <f t="shared" si="161"/>
        <v>2044</v>
      </c>
      <c r="N688" s="77"/>
      <c r="O688" s="201"/>
      <c r="P688" s="77"/>
      <c r="Q688" s="77"/>
      <c r="R688" s="201"/>
      <c r="S688" s="77"/>
      <c r="T688" s="77"/>
      <c r="U688" s="201"/>
      <c r="V688" s="77"/>
      <c r="W688" s="77"/>
      <c r="X688" s="201"/>
      <c r="Y688" s="77"/>
      <c r="Z688" s="201"/>
      <c r="AA688" s="77"/>
      <c r="AB688" s="201"/>
      <c r="AC688" s="79"/>
      <c r="AD688" s="77"/>
      <c r="AE688" s="77"/>
      <c r="AF688" s="77"/>
      <c r="AG688" s="77"/>
      <c r="AH688" s="77"/>
      <c r="AI688" s="78"/>
      <c r="AJ688" s="77"/>
      <c r="AK688" s="77"/>
      <c r="AL688" s="77"/>
      <c r="AM688" s="78"/>
      <c r="AN688" s="77"/>
      <c r="AO688" s="77"/>
      <c r="AP688" s="77"/>
      <c r="AQ688" s="77"/>
      <c r="AR688" s="78"/>
      <c r="AS688" s="77"/>
      <c r="AT688" s="78"/>
      <c r="AU688" s="78"/>
      <c r="AV688" s="78">
        <v>45770</v>
      </c>
      <c r="AW688" s="77">
        <f t="shared" si="154"/>
        <v>17</v>
      </c>
      <c r="AX688" s="77">
        <f t="shared" si="162"/>
        <v>2025</v>
      </c>
      <c r="AY688" s="77" t="s">
        <v>944</v>
      </c>
      <c r="AZ688" s="81" t="s">
        <v>4749</v>
      </c>
      <c r="BC688" s="25" t="s">
        <v>673</v>
      </c>
      <c r="BD688" s="25" t="s">
        <v>674</v>
      </c>
      <c r="BE688" s="25">
        <v>120</v>
      </c>
      <c r="BF688" s="25">
        <v>60</v>
      </c>
      <c r="BG688" s="25">
        <v>730</v>
      </c>
      <c r="BH688" s="40">
        <f t="shared" si="163"/>
        <v>51123</v>
      </c>
      <c r="BI688" s="41">
        <f t="shared" si="155"/>
        <v>51243</v>
      </c>
      <c r="BJ688" s="42" t="str" cm="1">
        <f t="array" ref="BJ688">_xlfn.IFS(AND((BH688&lt;Suspension01Desde),(BH688&lt;Suspension01Hasta),(BI688&lt;Suspension01Desde),(BI688&lt;Suspension01Hasta)),"No_Umbral",AND((BH688&gt;Suspension01Desde),(BH688&gt;Suspension01Hasta),(BI688&gt;Suspension01Desde),(BI688&gt;Suspension01Hasta)),"No_Umbral",AND((BH688&lt;=Suspension01Desde),(BH688&lt;=Suspension01Hasta),(BI688&gt;=Suspension01Desde),(BI688&lt;=Suspension01Hasta)),"Umbral_Anticipado",AND((BH688&lt;=Suspension01Desde),(BH688&lt;=Suspension01Hasta),(BI688&gt;=Suspension01Desde),(BI688&gt;=Suspension01Hasta)),"Umbral_Interno",AND((BH688&gt;=Suspension01Desde),(BH688&lt;=Suspension01Hasta),(BI688&gt;=Suspension01Desde),(BI688&lt;=Suspension01Hasta)),"Umbral_Externo",AND((BH688&gt;=Suspension01Desde),(BH688&lt;=Suspension01Hasta),(BI688&gt;=Suspension01Desde),(BI688&gt;=Suspension01Hasta)),"Umbral_Tardío")</f>
        <v>No_Umbral</v>
      </c>
      <c r="BK688" s="43" cm="1">
        <f t="array" ref="BK688">_xlfn.IFS(BJ688="Umbral_Anticipado",$BI688-Suspension01Desde+1,BJ688="Umbral_Interno",Suspension01Hasta-Suspension01Desde+1,BJ688="Umbral_Externo",BI688-$BH688+1,BJ688="Umbral_Tardío",Suspension01Hasta-$BH688+1,BJ688="No_Umbral",0)</f>
        <v>0</v>
      </c>
      <c r="BL688" s="42" cm="1">
        <f t="array" ref="BL688">_xlfn.IFS(BJ688="Umbral_Anticipado",Suspension01Hasta+BK688,BJ688="Umbral_Interno",BI688+BK688,BJ688="Umbral_Externo",Suspension01Hasta+BK688,BJ688="Umbral_Tardío",BI688+BK688,BJ688="No_Umbral",BI688)</f>
        <v>51243</v>
      </c>
      <c r="BM688" s="42" t="str" cm="1">
        <f t="array" ref="BM688">_xlfn.IFS(AND((BH688&lt;Suspension02Desde),(BH688&lt;Suspension02Hasta),(BL688&lt;Suspension02Desde),(BL688&lt;Suspension02Hasta)),"No_Umbral",AND((BH688&gt;Suspension02Desde),(BH688&gt;Suspension02Hasta),(BL688&gt;Suspension02Desde),(BL688&gt;Suspension02Hasta)),"No_Umbral",AND((BH688&lt;=Suspension02Desde),(BH688&lt;=Suspension02Hasta),(BL688&gt;=Suspension02Desde),(BL688&lt;=Suspension02Hasta)),"Umbral_Anticipado",AND((BH688&lt;=Suspension02Desde),(BH688&lt;=Suspension02Hasta),(BL688&gt;=Suspension02Desde),(BL688&gt;=Suspension02Hasta)),"Umbral_Interno",AND((BH688&gt;=Suspension02Desde),(BH688&lt;=Suspension02Hasta),(BL688&gt;=Suspension02Desde),(BL688&lt;=Suspension02Hasta)),"Umbral_Externo",AND((BH688&gt;=Suspension02Desde),(BH688&lt;=Suspension02Hasta),(BL688&gt;=Suspension02Desde),(BL688&gt;=Suspension02Hasta)),"Umbral_Tardío")</f>
        <v>No_Umbral</v>
      </c>
      <c r="BN688" s="43" cm="1">
        <f t="array" ref="BN688">_xlfn.IFS(BM688="Umbral_Anticipado",BL688-Suspension02Desde+1,BM688="Umbral_Interno",Suspension02Hasta-Suspension02Desde+1,BM688="Umbral_Externo",BL688-$BH688+1,BM688="Umbral_Tardío",Suspension02Hasta-$BH688+1,BM688="No_Umbral",0)</f>
        <v>0</v>
      </c>
      <c r="BO688" s="41" cm="1">
        <f t="array" ref="BO688">_xlfn.IFS(BM688="Umbral_Anticipado",Suspension02Hasta+BN688,BM688="Umbral_Interno",BL688+BN688,BM688="Umbral_Externo",Suspension02Hasta+BN688,BM688="Umbral_Tardío",BL688+BN688,BM688="No_Umbral",BL688)</f>
        <v>51243</v>
      </c>
      <c r="BP688" s="40">
        <f t="shared" si="156"/>
        <v>51245</v>
      </c>
      <c r="BQ688" s="41">
        <f t="shared" si="157"/>
        <v>51303</v>
      </c>
      <c r="BR688" s="42" t="str" cm="1">
        <f t="array" ref="BR688">_xlfn.IFS(AND((BO688&lt;Suspension01Desde),(BO688&lt;Suspension01Hasta),(BQ688&lt;Suspension01Desde),(BQ688&lt;Suspension01Hasta)),"No_Umbral",AND((BO688&gt;Suspension01Desde),(BO688&gt;Suspension01Hasta),(BQ688&gt;Suspension01Desde),(BQ688&gt;Suspension01Hasta)),"No_Umbral",AND((BO688&lt;=Suspension01Desde),(BO688&lt;=Suspension01Hasta),(BQ688&gt;=Suspension01Desde),(BQ688&lt;=Suspension01Hasta)),"Umbral_Anticipado",AND((BO688&lt;=Suspension01Desde),(BO688&lt;=Suspension01Hasta),(BQ688&gt;=Suspension01Desde),(BQ688&gt;=Suspension01Hasta)),"Umbral_Interno",AND((BO688&gt;=Suspension01Desde),(BO688&lt;=Suspension01Hasta),(BQ688&gt;=Suspension01Desde),(BQ688&lt;=Suspension01Hasta)),"Umbral_Externo",AND((BO688&gt;=Suspension01Desde),(BO688&lt;=Suspension01Hasta),(BQ688&gt;=Suspension01Desde),(BQ688&gt;=Suspension01Hasta)),"Umbral_Tardío")</f>
        <v>No_Umbral</v>
      </c>
      <c r="BS688" s="43" cm="1">
        <f t="array" ref="BS688">_xlfn.IFS(BR688="Umbral_Anticipado",$BQ688-Suspension01Desde+1,BR688="Umbral_Interno",Suspension01Hasta-Suspension01Desde+1,BR688="Umbral_Externo",BQ688-$BO688+1,BR688="Umbral_Tardío",Suspension01Hasta-$BO688+1,BR688="No_Umbral",0)</f>
        <v>0</v>
      </c>
      <c r="BT688" s="42" cm="1">
        <f t="array" ref="BT688">_xlfn.IFS(BR688="Umbral_Anticipado",Suspension01Hasta+BS688,BR688="Umbral_Interno",BQ688+BS688,BR688="Umbral_Externo",Suspension01Hasta+BS688,BR688="Umbral_Tardío",BQ688+BS688,BR688="No_Umbral",BQ688)</f>
        <v>51303</v>
      </c>
      <c r="BU688" s="42" t="str" cm="1">
        <f t="array" ref="BU688">_xlfn.IFS(AND((BO688&lt;Suspension02Desde),(BO688&lt;Suspension02Hasta),(BT688&lt;Suspension02Desde),(BT688&lt;Suspension02Hasta)),"No_Umbral",AND((BO688&gt;Suspension02Desde),(BO688&gt;Suspension02Hasta),(BT688&gt;Suspension02Desde),(BT688&gt;Suspension02Hasta)),"No_Umbral",AND((BO688&lt;=Suspension02Desde),(BO688&lt;=Suspension02Hasta),(BT688&gt;=Suspension02Desde),(BT688&lt;=Suspension02Hasta)),"Umbral_Anticipado",AND((BO688&lt;=Suspension02Desde),(BO688&lt;=Suspension02Hasta),(BT688&gt;=Suspension02Desde),(BT688&gt;=Suspension02Hasta)),"Umbral_Interno",AND((BO688&gt;=Suspension02Desde),(BO688&lt;=Suspension02Hasta),(BT688&gt;=Suspension02Desde),(BT688&lt;=Suspension02Hasta)),"Umbral_Externo",AND((BO688&gt;=Suspension02Desde),(BO688&lt;=Suspension02Hasta),(BT688&gt;=Suspension02Desde),(BT688&gt;=Suspension02Hasta)),"Umbral_Tardío")</f>
        <v>No_Umbral</v>
      </c>
      <c r="BV688" s="43" cm="1">
        <f t="array" ref="BV688">_xlfn.IFS(BU688="Umbral_Anticipado",BT688-Suspension02Desde+1,BU688="Umbral_Interno",Suspension02Hasta-Suspension02Desde+1,BU688="Umbral_Externo",BT688-$BO688+1,BU688="Umbral_Tardío",Suspension02Hasta-$BO688+1,BU688="No_Umbral",0)</f>
        <v>0</v>
      </c>
      <c r="BW688" s="41" cm="1">
        <f t="array" ref="BW688">_xlfn.IFS(BU688="Umbral_Anticipado",Suspension02Hasta+BV688,BU688="Umbral_Interno",BT688+BV688,BU688="Umbral_Externo",Suspension02Hasta+BV688,BU688="Umbral_Tardío",BT688+BV688,BU688="No_Umbral",BT688)</f>
        <v>51303</v>
      </c>
      <c r="BX688" s="40">
        <f t="shared" si="158"/>
        <v>51306</v>
      </c>
      <c r="BY688" s="41">
        <f t="shared" si="159"/>
        <v>52033</v>
      </c>
      <c r="BZ688" s="42" t="str" cm="1">
        <f t="array" ref="BZ688">_xlfn.IFS(AND((BW688&lt;Suspension01Desde),(BW688&lt;Suspension01Hasta),(BY688&lt;Suspension01Desde),(BY688&lt;Suspension01Hasta)),"No_Umbral",AND((BW688&gt;Suspension01Desde),(BW688&gt;Suspension01Hasta),(BY688&gt;Suspension01Desde),(BY688&gt;Suspension01Hasta)),"No_Umbral",AND((BW688&lt;=Suspension01Desde),(BW688&lt;=Suspension01Hasta),(BY688&gt;=Suspension01Desde),(BY688&lt;=Suspension01Hasta)),"Umbral_Anticipado",AND((BW688&lt;=Suspension01Desde),(BW688&lt;=Suspension01Hasta),(BY688&gt;=Suspension01Desde),(BY688&gt;=Suspension01Hasta)),"Umbral_Interno",AND((BW688&gt;=Suspension01Desde),(BW688&lt;=Suspension01Hasta),(BY688&gt;=Suspension01Desde),(BY688&lt;=Suspension01Hasta)),"Umbral_Externo",AND((BW688&gt;=Suspension01Desde),(BW688&lt;=Suspension01Hasta),(BY688&gt;=Suspension01Desde),(BY688&gt;=Suspension01Hasta)),"Umbral_Tardío")</f>
        <v>No_Umbral</v>
      </c>
      <c r="CA688" s="43" cm="1">
        <f t="array" ref="CA688">_xlfn.IFS(BZ688="Umbral_Anticipado",$BI688-Suspension01Desde+1,BZ688="Umbral_Interno",Suspension01Hasta-Suspension01Desde+1,BZ688="Umbral_Externo",BY688-$BH688+1,BZ688="Umbral_Tardío",Suspension01Hasta-$BH688+1,BZ688="No_Umbral",0)</f>
        <v>0</v>
      </c>
      <c r="CB688" s="42" cm="1">
        <f t="array" ref="CB688">_xlfn.IFS(BZ688="Umbral_Anticipado",Suspension01Hasta+CA688,BZ688="Umbral_Interno",BY688+CA688,BZ688="Umbral_Externo",Suspension01Hasta+CA688,BZ688="Umbral_Tardío",BY688+CA688,BZ688="No_Umbral",BY688)</f>
        <v>52033</v>
      </c>
      <c r="CC688" s="42" t="str" cm="1">
        <f t="array" ref="CC688">_xlfn.IFS(AND((BW688&lt;Suspension02Desde),(BW688&lt;Suspension02Hasta),(CB688&lt;Suspension02Desde),(CB688&lt;Suspension02Hasta)),"No_Umbral",AND((BW688&gt;Suspension02Desde),(BW688&gt;Suspension02Hasta),(CB688&gt;Suspension02Desde),(CB688&gt;Suspension02Hasta)),"No_Umbral",AND((BW688&lt;=Suspension02Desde),(BW688&lt;=Suspension02Hasta),(CB688&gt;=Suspension02Desde),(CB688&lt;=Suspension02Hasta)),"Umbral_Anticipado",AND((BW688&lt;=Suspension02Desde),(BW688&lt;=Suspension02Hasta),(CB688&gt;=Suspension02Desde),(CB688&gt;=Suspension02Hasta)),"Umbral_Interno",AND((BW688&gt;=Suspension02Desde),(BW688&lt;=Suspension02Hasta),(CB688&gt;=Suspension02Desde),(CB688&lt;=Suspension02Hasta)),"Umbral_Externo",AND((BW688&gt;=Suspension02Desde),(BW688&lt;=Suspension02Hasta),(CB688&gt;=Suspension02Desde),(CB688&gt;=Suspension02Hasta)),"Umbral_Tardío")</f>
        <v>No_Umbral</v>
      </c>
      <c r="CD688" s="43" cm="1">
        <f t="array" ref="CD688">_xlfn.IFS(CC688="Umbral_Anticipado",CB688-Suspension02Desde+1,CC688="Umbral_Interno",Suspension02Hasta-Suspension02Desde+1,CC688="Umbral_Externo",CB688-$BH688+1,CC688="Umbral_Tardío",Suspension02Hasta-$BH688+1,CC688="No_Umbral",0)</f>
        <v>0</v>
      </c>
      <c r="CE688" s="41" cm="1">
        <f t="array" ref="CE688">_xlfn.IFS(CC688="Umbral_Anticipado",Suspension02Hasta+CD688,CC688="Umbral_Interno",CB688+CD688,CC688="Umbral_Externo",Suspension02Hasta+CD688,CC688="Umbral_Tardío",CB688+CD688,CC688="No_Umbral",CB688)</f>
        <v>52033</v>
      </c>
      <c r="CF688" s="40">
        <f t="shared" si="160"/>
        <v>52036</v>
      </c>
    </row>
    <row r="689" spans="1:84" s="22" customFormat="1" ht="20.25" customHeight="1">
      <c r="A689" s="77" t="s">
        <v>4756</v>
      </c>
      <c r="B689" s="77" t="str">
        <f t="shared" si="153"/>
        <v>2019</v>
      </c>
      <c r="C689" s="77" t="s">
        <v>4757</v>
      </c>
      <c r="D689" s="77" t="s">
        <v>4595</v>
      </c>
      <c r="E689" s="77" t="s">
        <v>293</v>
      </c>
      <c r="F689" s="77" t="s">
        <v>130</v>
      </c>
      <c r="G689" s="201">
        <v>43819</v>
      </c>
      <c r="H689" s="201">
        <v>51123</v>
      </c>
      <c r="I689" s="77" t="s">
        <v>92</v>
      </c>
      <c r="J689" s="77"/>
      <c r="K689" s="78">
        <v>52646</v>
      </c>
      <c r="L689" s="77" t="str">
        <f>VLOOKUP(MONTH($K689),TablaMeses[],2,FALSE)</f>
        <v>02 FEBRERO</v>
      </c>
      <c r="M689" s="77">
        <f t="shared" si="161"/>
        <v>2044</v>
      </c>
      <c r="N689" s="77"/>
      <c r="O689" s="201"/>
      <c r="P689" s="77"/>
      <c r="Q689" s="77"/>
      <c r="R689" s="201"/>
      <c r="S689" s="77"/>
      <c r="T689" s="77"/>
      <c r="U689" s="201"/>
      <c r="V689" s="77"/>
      <c r="W689" s="77"/>
      <c r="X689" s="201"/>
      <c r="Y689" s="77"/>
      <c r="Z689" s="201"/>
      <c r="AA689" s="77"/>
      <c r="AB689" s="201"/>
      <c r="AC689" s="79"/>
      <c r="AD689" s="77"/>
      <c r="AE689" s="77"/>
      <c r="AF689" s="77"/>
      <c r="AG689" s="77"/>
      <c r="AH689" s="77"/>
      <c r="AI689" s="78"/>
      <c r="AJ689" s="77"/>
      <c r="AK689" s="77"/>
      <c r="AL689" s="77"/>
      <c r="AM689" s="78"/>
      <c r="AN689" s="77"/>
      <c r="AO689" s="77"/>
      <c r="AP689" s="77"/>
      <c r="AQ689" s="77"/>
      <c r="AR689" s="78"/>
      <c r="AS689" s="77"/>
      <c r="AT689" s="78"/>
      <c r="AU689" s="78"/>
      <c r="AV689" s="78">
        <v>45770</v>
      </c>
      <c r="AW689" s="77">
        <f t="shared" si="154"/>
        <v>17</v>
      </c>
      <c r="AX689" s="77">
        <f t="shared" si="162"/>
        <v>2025</v>
      </c>
      <c r="AY689" s="77" t="s">
        <v>944</v>
      </c>
      <c r="AZ689" s="81" t="s">
        <v>4749</v>
      </c>
      <c r="BC689" s="25" t="s">
        <v>673</v>
      </c>
      <c r="BD689" s="25" t="s">
        <v>674</v>
      </c>
      <c r="BE689" s="25">
        <v>120</v>
      </c>
      <c r="BF689" s="25">
        <v>60</v>
      </c>
      <c r="BG689" s="25">
        <v>730</v>
      </c>
      <c r="BH689" s="40">
        <f t="shared" si="163"/>
        <v>51123</v>
      </c>
      <c r="BI689" s="41">
        <f t="shared" si="155"/>
        <v>51243</v>
      </c>
      <c r="BJ689" s="42" t="str" cm="1">
        <f t="array" ref="BJ689">_xlfn.IFS(AND((BH689&lt;Suspension01Desde),(BH689&lt;Suspension01Hasta),(BI689&lt;Suspension01Desde),(BI689&lt;Suspension01Hasta)),"No_Umbral",AND((BH689&gt;Suspension01Desde),(BH689&gt;Suspension01Hasta),(BI689&gt;Suspension01Desde),(BI689&gt;Suspension01Hasta)),"No_Umbral",AND((BH689&lt;=Suspension01Desde),(BH689&lt;=Suspension01Hasta),(BI689&gt;=Suspension01Desde),(BI689&lt;=Suspension01Hasta)),"Umbral_Anticipado",AND((BH689&lt;=Suspension01Desde),(BH689&lt;=Suspension01Hasta),(BI689&gt;=Suspension01Desde),(BI689&gt;=Suspension01Hasta)),"Umbral_Interno",AND((BH689&gt;=Suspension01Desde),(BH689&lt;=Suspension01Hasta),(BI689&gt;=Suspension01Desde),(BI689&lt;=Suspension01Hasta)),"Umbral_Externo",AND((BH689&gt;=Suspension01Desde),(BH689&lt;=Suspension01Hasta),(BI689&gt;=Suspension01Desde),(BI689&gt;=Suspension01Hasta)),"Umbral_Tardío")</f>
        <v>No_Umbral</v>
      </c>
      <c r="BK689" s="43" cm="1">
        <f t="array" ref="BK689">_xlfn.IFS(BJ689="Umbral_Anticipado",$BI689-Suspension01Desde+1,BJ689="Umbral_Interno",Suspension01Hasta-Suspension01Desde+1,BJ689="Umbral_Externo",BI689-$BH689+1,BJ689="Umbral_Tardío",Suspension01Hasta-$BH689+1,BJ689="No_Umbral",0)</f>
        <v>0</v>
      </c>
      <c r="BL689" s="42" cm="1">
        <f t="array" ref="BL689">_xlfn.IFS(BJ689="Umbral_Anticipado",Suspension01Hasta+BK689,BJ689="Umbral_Interno",BI689+BK689,BJ689="Umbral_Externo",Suspension01Hasta+BK689,BJ689="Umbral_Tardío",BI689+BK689,BJ689="No_Umbral",BI689)</f>
        <v>51243</v>
      </c>
      <c r="BM689" s="42" t="str" cm="1">
        <f t="array" ref="BM689">_xlfn.IFS(AND((BH689&lt;Suspension02Desde),(BH689&lt;Suspension02Hasta),(BL689&lt;Suspension02Desde),(BL689&lt;Suspension02Hasta)),"No_Umbral",AND((BH689&gt;Suspension02Desde),(BH689&gt;Suspension02Hasta),(BL689&gt;Suspension02Desde),(BL689&gt;Suspension02Hasta)),"No_Umbral",AND((BH689&lt;=Suspension02Desde),(BH689&lt;=Suspension02Hasta),(BL689&gt;=Suspension02Desde),(BL689&lt;=Suspension02Hasta)),"Umbral_Anticipado",AND((BH689&lt;=Suspension02Desde),(BH689&lt;=Suspension02Hasta),(BL689&gt;=Suspension02Desde),(BL689&gt;=Suspension02Hasta)),"Umbral_Interno",AND((BH689&gt;=Suspension02Desde),(BH689&lt;=Suspension02Hasta),(BL689&gt;=Suspension02Desde),(BL689&lt;=Suspension02Hasta)),"Umbral_Externo",AND((BH689&gt;=Suspension02Desde),(BH689&lt;=Suspension02Hasta),(BL689&gt;=Suspension02Desde),(BL689&gt;=Suspension02Hasta)),"Umbral_Tardío")</f>
        <v>No_Umbral</v>
      </c>
      <c r="BN689" s="43" cm="1">
        <f t="array" ref="BN689">_xlfn.IFS(BM689="Umbral_Anticipado",BL689-Suspension02Desde+1,BM689="Umbral_Interno",Suspension02Hasta-Suspension02Desde+1,BM689="Umbral_Externo",BL689-$BH689+1,BM689="Umbral_Tardío",Suspension02Hasta-$BH689+1,BM689="No_Umbral",0)</f>
        <v>0</v>
      </c>
      <c r="BO689" s="41" cm="1">
        <f t="array" ref="BO689">_xlfn.IFS(BM689="Umbral_Anticipado",Suspension02Hasta+BN689,BM689="Umbral_Interno",BL689+BN689,BM689="Umbral_Externo",Suspension02Hasta+BN689,BM689="Umbral_Tardío",BL689+BN689,BM689="No_Umbral",BL689)</f>
        <v>51243</v>
      </c>
      <c r="BP689" s="40">
        <f t="shared" si="156"/>
        <v>51245</v>
      </c>
      <c r="BQ689" s="41">
        <f t="shared" si="157"/>
        <v>51303</v>
      </c>
      <c r="BR689" s="42" t="str" cm="1">
        <f t="array" ref="BR689">_xlfn.IFS(AND((BO689&lt;Suspension01Desde),(BO689&lt;Suspension01Hasta),(BQ689&lt;Suspension01Desde),(BQ689&lt;Suspension01Hasta)),"No_Umbral",AND((BO689&gt;Suspension01Desde),(BO689&gt;Suspension01Hasta),(BQ689&gt;Suspension01Desde),(BQ689&gt;Suspension01Hasta)),"No_Umbral",AND((BO689&lt;=Suspension01Desde),(BO689&lt;=Suspension01Hasta),(BQ689&gt;=Suspension01Desde),(BQ689&lt;=Suspension01Hasta)),"Umbral_Anticipado",AND((BO689&lt;=Suspension01Desde),(BO689&lt;=Suspension01Hasta),(BQ689&gt;=Suspension01Desde),(BQ689&gt;=Suspension01Hasta)),"Umbral_Interno",AND((BO689&gt;=Suspension01Desde),(BO689&lt;=Suspension01Hasta),(BQ689&gt;=Suspension01Desde),(BQ689&lt;=Suspension01Hasta)),"Umbral_Externo",AND((BO689&gt;=Suspension01Desde),(BO689&lt;=Suspension01Hasta),(BQ689&gt;=Suspension01Desde),(BQ689&gt;=Suspension01Hasta)),"Umbral_Tardío")</f>
        <v>No_Umbral</v>
      </c>
      <c r="BS689" s="43" cm="1">
        <f t="array" ref="BS689">_xlfn.IFS(BR689="Umbral_Anticipado",$BQ689-Suspension01Desde+1,BR689="Umbral_Interno",Suspension01Hasta-Suspension01Desde+1,BR689="Umbral_Externo",BQ689-$BO689+1,BR689="Umbral_Tardío",Suspension01Hasta-$BO689+1,BR689="No_Umbral",0)</f>
        <v>0</v>
      </c>
      <c r="BT689" s="42" cm="1">
        <f t="array" ref="BT689">_xlfn.IFS(BR689="Umbral_Anticipado",Suspension01Hasta+BS689,BR689="Umbral_Interno",BQ689+BS689,BR689="Umbral_Externo",Suspension01Hasta+BS689,BR689="Umbral_Tardío",BQ689+BS689,BR689="No_Umbral",BQ689)</f>
        <v>51303</v>
      </c>
      <c r="BU689" s="42" t="str" cm="1">
        <f t="array" ref="BU689">_xlfn.IFS(AND((BO689&lt;Suspension02Desde),(BO689&lt;Suspension02Hasta),(BT689&lt;Suspension02Desde),(BT689&lt;Suspension02Hasta)),"No_Umbral",AND((BO689&gt;Suspension02Desde),(BO689&gt;Suspension02Hasta),(BT689&gt;Suspension02Desde),(BT689&gt;Suspension02Hasta)),"No_Umbral",AND((BO689&lt;=Suspension02Desde),(BO689&lt;=Suspension02Hasta),(BT689&gt;=Suspension02Desde),(BT689&lt;=Suspension02Hasta)),"Umbral_Anticipado",AND((BO689&lt;=Suspension02Desde),(BO689&lt;=Suspension02Hasta),(BT689&gt;=Suspension02Desde),(BT689&gt;=Suspension02Hasta)),"Umbral_Interno",AND((BO689&gt;=Suspension02Desde),(BO689&lt;=Suspension02Hasta),(BT689&gt;=Suspension02Desde),(BT689&lt;=Suspension02Hasta)),"Umbral_Externo",AND((BO689&gt;=Suspension02Desde),(BO689&lt;=Suspension02Hasta),(BT689&gt;=Suspension02Desde),(BT689&gt;=Suspension02Hasta)),"Umbral_Tardío")</f>
        <v>No_Umbral</v>
      </c>
      <c r="BV689" s="43" cm="1">
        <f t="array" ref="BV689">_xlfn.IFS(BU689="Umbral_Anticipado",BT689-Suspension02Desde+1,BU689="Umbral_Interno",Suspension02Hasta-Suspension02Desde+1,BU689="Umbral_Externo",BT689-$BO689+1,BU689="Umbral_Tardío",Suspension02Hasta-$BO689+1,BU689="No_Umbral",0)</f>
        <v>0</v>
      </c>
      <c r="BW689" s="41" cm="1">
        <f t="array" ref="BW689">_xlfn.IFS(BU689="Umbral_Anticipado",Suspension02Hasta+BV689,BU689="Umbral_Interno",BT689+BV689,BU689="Umbral_Externo",Suspension02Hasta+BV689,BU689="Umbral_Tardío",BT689+BV689,BU689="No_Umbral",BT689)</f>
        <v>51303</v>
      </c>
      <c r="BX689" s="40">
        <f t="shared" si="158"/>
        <v>51306</v>
      </c>
      <c r="BY689" s="41">
        <f t="shared" si="159"/>
        <v>52033</v>
      </c>
      <c r="BZ689" s="42" t="str" cm="1">
        <f t="array" ref="BZ689">_xlfn.IFS(AND((BW689&lt;Suspension01Desde),(BW689&lt;Suspension01Hasta),(BY689&lt;Suspension01Desde),(BY689&lt;Suspension01Hasta)),"No_Umbral",AND((BW689&gt;Suspension01Desde),(BW689&gt;Suspension01Hasta),(BY689&gt;Suspension01Desde),(BY689&gt;Suspension01Hasta)),"No_Umbral",AND((BW689&lt;=Suspension01Desde),(BW689&lt;=Suspension01Hasta),(BY689&gt;=Suspension01Desde),(BY689&lt;=Suspension01Hasta)),"Umbral_Anticipado",AND((BW689&lt;=Suspension01Desde),(BW689&lt;=Suspension01Hasta),(BY689&gt;=Suspension01Desde),(BY689&gt;=Suspension01Hasta)),"Umbral_Interno",AND((BW689&gt;=Suspension01Desde),(BW689&lt;=Suspension01Hasta),(BY689&gt;=Suspension01Desde),(BY689&lt;=Suspension01Hasta)),"Umbral_Externo",AND((BW689&gt;=Suspension01Desde),(BW689&lt;=Suspension01Hasta),(BY689&gt;=Suspension01Desde),(BY689&gt;=Suspension01Hasta)),"Umbral_Tardío")</f>
        <v>No_Umbral</v>
      </c>
      <c r="CA689" s="43" cm="1">
        <f t="array" ref="CA689">_xlfn.IFS(BZ689="Umbral_Anticipado",$BI689-Suspension01Desde+1,BZ689="Umbral_Interno",Suspension01Hasta-Suspension01Desde+1,BZ689="Umbral_Externo",BY689-$BH689+1,BZ689="Umbral_Tardío",Suspension01Hasta-$BH689+1,BZ689="No_Umbral",0)</f>
        <v>0</v>
      </c>
      <c r="CB689" s="42" cm="1">
        <f t="array" ref="CB689">_xlfn.IFS(BZ689="Umbral_Anticipado",Suspension01Hasta+CA689,BZ689="Umbral_Interno",BY689+CA689,BZ689="Umbral_Externo",Suspension01Hasta+CA689,BZ689="Umbral_Tardío",BY689+CA689,BZ689="No_Umbral",BY689)</f>
        <v>52033</v>
      </c>
      <c r="CC689" s="42" t="str" cm="1">
        <f t="array" ref="CC689">_xlfn.IFS(AND((BW689&lt;Suspension02Desde),(BW689&lt;Suspension02Hasta),(CB689&lt;Suspension02Desde),(CB689&lt;Suspension02Hasta)),"No_Umbral",AND((BW689&gt;Suspension02Desde),(BW689&gt;Suspension02Hasta),(CB689&gt;Suspension02Desde),(CB689&gt;Suspension02Hasta)),"No_Umbral",AND((BW689&lt;=Suspension02Desde),(BW689&lt;=Suspension02Hasta),(CB689&gt;=Suspension02Desde),(CB689&lt;=Suspension02Hasta)),"Umbral_Anticipado",AND((BW689&lt;=Suspension02Desde),(BW689&lt;=Suspension02Hasta),(CB689&gt;=Suspension02Desde),(CB689&gt;=Suspension02Hasta)),"Umbral_Interno",AND((BW689&gt;=Suspension02Desde),(BW689&lt;=Suspension02Hasta),(CB689&gt;=Suspension02Desde),(CB689&lt;=Suspension02Hasta)),"Umbral_Externo",AND((BW689&gt;=Suspension02Desde),(BW689&lt;=Suspension02Hasta),(CB689&gt;=Suspension02Desde),(CB689&gt;=Suspension02Hasta)),"Umbral_Tardío")</f>
        <v>No_Umbral</v>
      </c>
      <c r="CD689" s="43" cm="1">
        <f t="array" ref="CD689">_xlfn.IFS(CC689="Umbral_Anticipado",CB689-Suspension02Desde+1,CC689="Umbral_Interno",Suspension02Hasta-Suspension02Desde+1,CC689="Umbral_Externo",CB689-$BH689+1,CC689="Umbral_Tardío",Suspension02Hasta-$BH689+1,CC689="No_Umbral",0)</f>
        <v>0</v>
      </c>
      <c r="CE689" s="41" cm="1">
        <f t="array" ref="CE689">_xlfn.IFS(CC689="Umbral_Anticipado",Suspension02Hasta+CD689,CC689="Umbral_Interno",CB689+CD689,CC689="Umbral_Externo",Suspension02Hasta+CD689,CC689="Umbral_Tardío",CB689+CD689,CC689="No_Umbral",CB689)</f>
        <v>52033</v>
      </c>
      <c r="CF689" s="40">
        <f t="shared" si="160"/>
        <v>52036</v>
      </c>
    </row>
    <row r="690" spans="1:84" s="22" customFormat="1" ht="20.25" customHeight="1">
      <c r="A690" s="77" t="s">
        <v>4758</v>
      </c>
      <c r="B690" s="77" t="str">
        <f t="shared" si="153"/>
        <v>2019</v>
      </c>
      <c r="C690" s="77" t="s">
        <v>4759</v>
      </c>
      <c r="D690" s="77" t="s">
        <v>4595</v>
      </c>
      <c r="E690" s="77" t="s">
        <v>293</v>
      </c>
      <c r="F690" s="77" t="s">
        <v>130</v>
      </c>
      <c r="G690" s="201">
        <v>43819</v>
      </c>
      <c r="H690" s="201">
        <v>51123</v>
      </c>
      <c r="I690" s="77" t="s">
        <v>299</v>
      </c>
      <c r="J690" s="77"/>
      <c r="K690" s="78">
        <v>52646</v>
      </c>
      <c r="L690" s="77" t="str">
        <f>VLOOKUP(MONTH($K690),TablaMeses[],2,FALSE)</f>
        <v>02 FEBRERO</v>
      </c>
      <c r="M690" s="77">
        <f t="shared" si="161"/>
        <v>2044</v>
      </c>
      <c r="N690" s="77"/>
      <c r="O690" s="201"/>
      <c r="P690" s="77"/>
      <c r="Q690" s="77"/>
      <c r="R690" s="201"/>
      <c r="S690" s="77"/>
      <c r="T690" s="77"/>
      <c r="U690" s="201"/>
      <c r="V690" s="77"/>
      <c r="W690" s="77"/>
      <c r="X690" s="201"/>
      <c r="Y690" s="77"/>
      <c r="Z690" s="201"/>
      <c r="AA690" s="77"/>
      <c r="AB690" s="201"/>
      <c r="AC690" s="79"/>
      <c r="AD690" s="77"/>
      <c r="AE690" s="77"/>
      <c r="AF690" s="77"/>
      <c r="AG690" s="77"/>
      <c r="AH690" s="77"/>
      <c r="AI690" s="78"/>
      <c r="AJ690" s="77"/>
      <c r="AK690" s="77"/>
      <c r="AL690" s="77"/>
      <c r="AM690" s="78"/>
      <c r="AN690" s="77"/>
      <c r="AO690" s="77"/>
      <c r="AP690" s="77"/>
      <c r="AQ690" s="77"/>
      <c r="AR690" s="78"/>
      <c r="AS690" s="77"/>
      <c r="AT690" s="78"/>
      <c r="AU690" s="78"/>
      <c r="AV690" s="78">
        <v>45770</v>
      </c>
      <c r="AW690" s="77">
        <f t="shared" si="154"/>
        <v>17</v>
      </c>
      <c r="AX690" s="77">
        <f t="shared" si="162"/>
        <v>2025</v>
      </c>
      <c r="AY690" s="77" t="s">
        <v>944</v>
      </c>
      <c r="AZ690" s="81" t="s">
        <v>4749</v>
      </c>
      <c r="BC690" s="25" t="s">
        <v>673</v>
      </c>
      <c r="BD690" s="25" t="s">
        <v>674</v>
      </c>
      <c r="BE690" s="25">
        <v>120</v>
      </c>
      <c r="BF690" s="25">
        <v>60</v>
      </c>
      <c r="BG690" s="25">
        <v>730</v>
      </c>
      <c r="BH690" s="40">
        <f t="shared" si="163"/>
        <v>51123</v>
      </c>
      <c r="BI690" s="41">
        <f t="shared" si="155"/>
        <v>51243</v>
      </c>
      <c r="BJ690" s="42" t="str" cm="1">
        <f t="array" ref="BJ690">_xlfn.IFS(AND((BH690&lt;Suspension01Desde),(BH690&lt;Suspension01Hasta),(BI690&lt;Suspension01Desde),(BI690&lt;Suspension01Hasta)),"No_Umbral",AND((BH690&gt;Suspension01Desde),(BH690&gt;Suspension01Hasta),(BI690&gt;Suspension01Desde),(BI690&gt;Suspension01Hasta)),"No_Umbral",AND((BH690&lt;=Suspension01Desde),(BH690&lt;=Suspension01Hasta),(BI690&gt;=Suspension01Desde),(BI690&lt;=Suspension01Hasta)),"Umbral_Anticipado",AND((BH690&lt;=Suspension01Desde),(BH690&lt;=Suspension01Hasta),(BI690&gt;=Suspension01Desde),(BI690&gt;=Suspension01Hasta)),"Umbral_Interno",AND((BH690&gt;=Suspension01Desde),(BH690&lt;=Suspension01Hasta),(BI690&gt;=Suspension01Desde),(BI690&lt;=Suspension01Hasta)),"Umbral_Externo",AND((BH690&gt;=Suspension01Desde),(BH690&lt;=Suspension01Hasta),(BI690&gt;=Suspension01Desde),(BI690&gt;=Suspension01Hasta)),"Umbral_Tardío")</f>
        <v>No_Umbral</v>
      </c>
      <c r="BK690" s="43" cm="1">
        <f t="array" ref="BK690">_xlfn.IFS(BJ690="Umbral_Anticipado",$BI690-Suspension01Desde+1,BJ690="Umbral_Interno",Suspension01Hasta-Suspension01Desde+1,BJ690="Umbral_Externo",BI690-$BH690+1,BJ690="Umbral_Tardío",Suspension01Hasta-$BH690+1,BJ690="No_Umbral",0)</f>
        <v>0</v>
      </c>
      <c r="BL690" s="42" cm="1">
        <f t="array" ref="BL690">_xlfn.IFS(BJ690="Umbral_Anticipado",Suspension01Hasta+BK690,BJ690="Umbral_Interno",BI690+BK690,BJ690="Umbral_Externo",Suspension01Hasta+BK690,BJ690="Umbral_Tardío",BI690+BK690,BJ690="No_Umbral",BI690)</f>
        <v>51243</v>
      </c>
      <c r="BM690" s="42" t="str" cm="1">
        <f t="array" ref="BM690">_xlfn.IFS(AND((BH690&lt;Suspension02Desde),(BH690&lt;Suspension02Hasta),(BL690&lt;Suspension02Desde),(BL690&lt;Suspension02Hasta)),"No_Umbral",AND((BH690&gt;Suspension02Desde),(BH690&gt;Suspension02Hasta),(BL690&gt;Suspension02Desde),(BL690&gt;Suspension02Hasta)),"No_Umbral",AND((BH690&lt;=Suspension02Desde),(BH690&lt;=Suspension02Hasta),(BL690&gt;=Suspension02Desde),(BL690&lt;=Suspension02Hasta)),"Umbral_Anticipado",AND((BH690&lt;=Suspension02Desde),(BH690&lt;=Suspension02Hasta),(BL690&gt;=Suspension02Desde),(BL690&gt;=Suspension02Hasta)),"Umbral_Interno",AND((BH690&gt;=Suspension02Desde),(BH690&lt;=Suspension02Hasta),(BL690&gt;=Suspension02Desde),(BL690&lt;=Suspension02Hasta)),"Umbral_Externo",AND((BH690&gt;=Suspension02Desde),(BH690&lt;=Suspension02Hasta),(BL690&gt;=Suspension02Desde),(BL690&gt;=Suspension02Hasta)),"Umbral_Tardío")</f>
        <v>No_Umbral</v>
      </c>
      <c r="BN690" s="43" cm="1">
        <f t="array" ref="BN690">_xlfn.IFS(BM690="Umbral_Anticipado",BL690-Suspension02Desde+1,BM690="Umbral_Interno",Suspension02Hasta-Suspension02Desde+1,BM690="Umbral_Externo",BL690-$BH690+1,BM690="Umbral_Tardío",Suspension02Hasta-$BH690+1,BM690="No_Umbral",0)</f>
        <v>0</v>
      </c>
      <c r="BO690" s="41" cm="1">
        <f t="array" ref="BO690">_xlfn.IFS(BM690="Umbral_Anticipado",Suspension02Hasta+BN690,BM690="Umbral_Interno",BL690+BN690,BM690="Umbral_Externo",Suspension02Hasta+BN690,BM690="Umbral_Tardío",BL690+BN690,BM690="No_Umbral",BL690)</f>
        <v>51243</v>
      </c>
      <c r="BP690" s="40">
        <f t="shared" si="156"/>
        <v>51245</v>
      </c>
      <c r="BQ690" s="41">
        <f t="shared" si="157"/>
        <v>51303</v>
      </c>
      <c r="BR690" s="42" t="str" cm="1">
        <f t="array" ref="BR690">_xlfn.IFS(AND((BO690&lt;Suspension01Desde),(BO690&lt;Suspension01Hasta),(BQ690&lt;Suspension01Desde),(BQ690&lt;Suspension01Hasta)),"No_Umbral",AND((BO690&gt;Suspension01Desde),(BO690&gt;Suspension01Hasta),(BQ690&gt;Suspension01Desde),(BQ690&gt;Suspension01Hasta)),"No_Umbral",AND((BO690&lt;=Suspension01Desde),(BO690&lt;=Suspension01Hasta),(BQ690&gt;=Suspension01Desde),(BQ690&lt;=Suspension01Hasta)),"Umbral_Anticipado",AND((BO690&lt;=Suspension01Desde),(BO690&lt;=Suspension01Hasta),(BQ690&gt;=Suspension01Desde),(BQ690&gt;=Suspension01Hasta)),"Umbral_Interno",AND((BO690&gt;=Suspension01Desde),(BO690&lt;=Suspension01Hasta),(BQ690&gt;=Suspension01Desde),(BQ690&lt;=Suspension01Hasta)),"Umbral_Externo",AND((BO690&gt;=Suspension01Desde),(BO690&lt;=Suspension01Hasta),(BQ690&gt;=Suspension01Desde),(BQ690&gt;=Suspension01Hasta)),"Umbral_Tardío")</f>
        <v>No_Umbral</v>
      </c>
      <c r="BS690" s="43" cm="1">
        <f t="array" ref="BS690">_xlfn.IFS(BR690="Umbral_Anticipado",$BQ690-Suspension01Desde+1,BR690="Umbral_Interno",Suspension01Hasta-Suspension01Desde+1,BR690="Umbral_Externo",BQ690-$BO690+1,BR690="Umbral_Tardío",Suspension01Hasta-$BO690+1,BR690="No_Umbral",0)</f>
        <v>0</v>
      </c>
      <c r="BT690" s="42" cm="1">
        <f t="array" ref="BT690">_xlfn.IFS(BR690="Umbral_Anticipado",Suspension01Hasta+BS690,BR690="Umbral_Interno",BQ690+BS690,BR690="Umbral_Externo",Suspension01Hasta+BS690,BR690="Umbral_Tardío",BQ690+BS690,BR690="No_Umbral",BQ690)</f>
        <v>51303</v>
      </c>
      <c r="BU690" s="42" t="str" cm="1">
        <f t="array" ref="BU690">_xlfn.IFS(AND((BO690&lt;Suspension02Desde),(BO690&lt;Suspension02Hasta),(BT690&lt;Suspension02Desde),(BT690&lt;Suspension02Hasta)),"No_Umbral",AND((BO690&gt;Suspension02Desde),(BO690&gt;Suspension02Hasta),(BT690&gt;Suspension02Desde),(BT690&gt;Suspension02Hasta)),"No_Umbral",AND((BO690&lt;=Suspension02Desde),(BO690&lt;=Suspension02Hasta),(BT690&gt;=Suspension02Desde),(BT690&lt;=Suspension02Hasta)),"Umbral_Anticipado",AND((BO690&lt;=Suspension02Desde),(BO690&lt;=Suspension02Hasta),(BT690&gt;=Suspension02Desde),(BT690&gt;=Suspension02Hasta)),"Umbral_Interno",AND((BO690&gt;=Suspension02Desde),(BO690&lt;=Suspension02Hasta),(BT690&gt;=Suspension02Desde),(BT690&lt;=Suspension02Hasta)),"Umbral_Externo",AND((BO690&gt;=Suspension02Desde),(BO690&lt;=Suspension02Hasta),(BT690&gt;=Suspension02Desde),(BT690&gt;=Suspension02Hasta)),"Umbral_Tardío")</f>
        <v>No_Umbral</v>
      </c>
      <c r="BV690" s="43" cm="1">
        <f t="array" ref="BV690">_xlfn.IFS(BU690="Umbral_Anticipado",BT690-Suspension02Desde+1,BU690="Umbral_Interno",Suspension02Hasta-Suspension02Desde+1,BU690="Umbral_Externo",BT690-$BO690+1,BU690="Umbral_Tardío",Suspension02Hasta-$BO690+1,BU690="No_Umbral",0)</f>
        <v>0</v>
      </c>
      <c r="BW690" s="41" cm="1">
        <f t="array" ref="BW690">_xlfn.IFS(BU690="Umbral_Anticipado",Suspension02Hasta+BV690,BU690="Umbral_Interno",BT690+BV690,BU690="Umbral_Externo",Suspension02Hasta+BV690,BU690="Umbral_Tardío",BT690+BV690,BU690="No_Umbral",BT690)</f>
        <v>51303</v>
      </c>
      <c r="BX690" s="40">
        <f t="shared" si="158"/>
        <v>51306</v>
      </c>
      <c r="BY690" s="41">
        <f t="shared" si="159"/>
        <v>52033</v>
      </c>
      <c r="BZ690" s="42" t="str" cm="1">
        <f t="array" ref="BZ690">_xlfn.IFS(AND((BW690&lt;Suspension01Desde),(BW690&lt;Suspension01Hasta),(BY690&lt;Suspension01Desde),(BY690&lt;Suspension01Hasta)),"No_Umbral",AND((BW690&gt;Suspension01Desde),(BW690&gt;Suspension01Hasta),(BY690&gt;Suspension01Desde),(BY690&gt;Suspension01Hasta)),"No_Umbral",AND((BW690&lt;=Suspension01Desde),(BW690&lt;=Suspension01Hasta),(BY690&gt;=Suspension01Desde),(BY690&lt;=Suspension01Hasta)),"Umbral_Anticipado",AND((BW690&lt;=Suspension01Desde),(BW690&lt;=Suspension01Hasta),(BY690&gt;=Suspension01Desde),(BY690&gt;=Suspension01Hasta)),"Umbral_Interno",AND((BW690&gt;=Suspension01Desde),(BW690&lt;=Suspension01Hasta),(BY690&gt;=Suspension01Desde),(BY690&lt;=Suspension01Hasta)),"Umbral_Externo",AND((BW690&gt;=Suspension01Desde),(BW690&lt;=Suspension01Hasta),(BY690&gt;=Suspension01Desde),(BY690&gt;=Suspension01Hasta)),"Umbral_Tardío")</f>
        <v>No_Umbral</v>
      </c>
      <c r="CA690" s="43" cm="1">
        <f t="array" ref="CA690">_xlfn.IFS(BZ690="Umbral_Anticipado",$BI690-Suspension01Desde+1,BZ690="Umbral_Interno",Suspension01Hasta-Suspension01Desde+1,BZ690="Umbral_Externo",BY690-$BH690+1,BZ690="Umbral_Tardío",Suspension01Hasta-$BH690+1,BZ690="No_Umbral",0)</f>
        <v>0</v>
      </c>
      <c r="CB690" s="42" cm="1">
        <f t="array" ref="CB690">_xlfn.IFS(BZ690="Umbral_Anticipado",Suspension01Hasta+CA690,BZ690="Umbral_Interno",BY690+CA690,BZ690="Umbral_Externo",Suspension01Hasta+CA690,BZ690="Umbral_Tardío",BY690+CA690,BZ690="No_Umbral",BY690)</f>
        <v>52033</v>
      </c>
      <c r="CC690" s="42" t="str" cm="1">
        <f t="array" ref="CC690">_xlfn.IFS(AND((BW690&lt;Suspension02Desde),(BW690&lt;Suspension02Hasta),(CB690&lt;Suspension02Desde),(CB690&lt;Suspension02Hasta)),"No_Umbral",AND((BW690&gt;Suspension02Desde),(BW690&gt;Suspension02Hasta),(CB690&gt;Suspension02Desde),(CB690&gt;Suspension02Hasta)),"No_Umbral",AND((BW690&lt;=Suspension02Desde),(BW690&lt;=Suspension02Hasta),(CB690&gt;=Suspension02Desde),(CB690&lt;=Suspension02Hasta)),"Umbral_Anticipado",AND((BW690&lt;=Suspension02Desde),(BW690&lt;=Suspension02Hasta),(CB690&gt;=Suspension02Desde),(CB690&gt;=Suspension02Hasta)),"Umbral_Interno",AND((BW690&gt;=Suspension02Desde),(BW690&lt;=Suspension02Hasta),(CB690&gt;=Suspension02Desde),(CB690&lt;=Suspension02Hasta)),"Umbral_Externo",AND((BW690&gt;=Suspension02Desde),(BW690&lt;=Suspension02Hasta),(CB690&gt;=Suspension02Desde),(CB690&gt;=Suspension02Hasta)),"Umbral_Tardío")</f>
        <v>No_Umbral</v>
      </c>
      <c r="CD690" s="43" cm="1">
        <f t="array" ref="CD690">_xlfn.IFS(CC690="Umbral_Anticipado",CB690-Suspension02Desde+1,CC690="Umbral_Interno",Suspension02Hasta-Suspension02Desde+1,CC690="Umbral_Externo",CB690-$BH690+1,CC690="Umbral_Tardío",Suspension02Hasta-$BH690+1,CC690="No_Umbral",0)</f>
        <v>0</v>
      </c>
      <c r="CE690" s="41" cm="1">
        <f t="array" ref="CE690">_xlfn.IFS(CC690="Umbral_Anticipado",Suspension02Hasta+CD690,CC690="Umbral_Interno",CB690+CD690,CC690="Umbral_Externo",Suspension02Hasta+CD690,CC690="Umbral_Tardío",CB690+CD690,CC690="No_Umbral",CB690)</f>
        <v>52033</v>
      </c>
      <c r="CF690" s="40">
        <f t="shared" si="160"/>
        <v>52036</v>
      </c>
    </row>
    <row r="691" spans="1:84" s="22" customFormat="1" ht="20.25" customHeight="1">
      <c r="A691" s="77" t="s">
        <v>4760</v>
      </c>
      <c r="B691" s="77" t="str">
        <f t="shared" si="153"/>
        <v>2019</v>
      </c>
      <c r="C691" s="94" t="s">
        <v>4761</v>
      </c>
      <c r="D691" s="77" t="s">
        <v>4595</v>
      </c>
      <c r="E691" s="77" t="s">
        <v>293</v>
      </c>
      <c r="F691" s="77" t="s">
        <v>130</v>
      </c>
      <c r="G691" s="201">
        <v>43819</v>
      </c>
      <c r="H691" s="201">
        <v>51123</v>
      </c>
      <c r="I691" s="77" t="s">
        <v>551</v>
      </c>
      <c r="J691" s="77"/>
      <c r="K691" s="78">
        <v>52646</v>
      </c>
      <c r="L691" s="77" t="str">
        <f>VLOOKUP(MONTH($K691),TablaMeses[],2,FALSE)</f>
        <v>02 FEBRERO</v>
      </c>
      <c r="M691" s="77">
        <f t="shared" si="161"/>
        <v>2044</v>
      </c>
      <c r="N691" s="77"/>
      <c r="O691" s="201"/>
      <c r="P691" s="77"/>
      <c r="Q691" s="77"/>
      <c r="R691" s="201"/>
      <c r="S691" s="77"/>
      <c r="T691" s="77"/>
      <c r="U691" s="201"/>
      <c r="V691" s="77"/>
      <c r="W691" s="77"/>
      <c r="X691" s="201"/>
      <c r="Y691" s="77"/>
      <c r="Z691" s="201"/>
      <c r="AA691" s="77"/>
      <c r="AB691" s="201"/>
      <c r="AC691" s="79"/>
      <c r="AD691" s="77"/>
      <c r="AE691" s="77"/>
      <c r="AF691" s="77"/>
      <c r="AG691" s="77"/>
      <c r="AH691" s="77"/>
      <c r="AI691" s="78"/>
      <c r="AJ691" s="77"/>
      <c r="AK691" s="77"/>
      <c r="AL691" s="77"/>
      <c r="AM691" s="78"/>
      <c r="AN691" s="77"/>
      <c r="AO691" s="77"/>
      <c r="AP691" s="77"/>
      <c r="AQ691" s="77"/>
      <c r="AR691" s="78"/>
      <c r="AS691" s="77"/>
      <c r="AT691" s="78"/>
      <c r="AU691" s="78"/>
      <c r="AV691" s="78">
        <v>45770</v>
      </c>
      <c r="AW691" s="77">
        <f t="shared" si="154"/>
        <v>17</v>
      </c>
      <c r="AX691" s="77">
        <f t="shared" si="162"/>
        <v>2025</v>
      </c>
      <c r="AY691" s="77" t="s">
        <v>944</v>
      </c>
      <c r="AZ691" s="81" t="s">
        <v>4749</v>
      </c>
      <c r="BC691" s="25" t="s">
        <v>673</v>
      </c>
      <c r="BD691" s="25" t="s">
        <v>674</v>
      </c>
      <c r="BE691" s="25">
        <v>120</v>
      </c>
      <c r="BF691" s="25">
        <v>60</v>
      </c>
      <c r="BG691" s="25">
        <v>730</v>
      </c>
      <c r="BH691" s="40">
        <f t="shared" si="163"/>
        <v>51123</v>
      </c>
      <c r="BI691" s="41">
        <f t="shared" si="155"/>
        <v>51243</v>
      </c>
      <c r="BJ691" s="42" t="str" cm="1">
        <f t="array" ref="BJ691">_xlfn.IFS(AND((BH691&lt;Suspension01Desde),(BH691&lt;Suspension01Hasta),(BI691&lt;Suspension01Desde),(BI691&lt;Suspension01Hasta)),"No_Umbral",AND((BH691&gt;Suspension01Desde),(BH691&gt;Suspension01Hasta),(BI691&gt;Suspension01Desde),(BI691&gt;Suspension01Hasta)),"No_Umbral",AND((BH691&lt;=Suspension01Desde),(BH691&lt;=Suspension01Hasta),(BI691&gt;=Suspension01Desde),(BI691&lt;=Suspension01Hasta)),"Umbral_Anticipado",AND((BH691&lt;=Suspension01Desde),(BH691&lt;=Suspension01Hasta),(BI691&gt;=Suspension01Desde),(BI691&gt;=Suspension01Hasta)),"Umbral_Interno",AND((BH691&gt;=Suspension01Desde),(BH691&lt;=Suspension01Hasta),(BI691&gt;=Suspension01Desde),(BI691&lt;=Suspension01Hasta)),"Umbral_Externo",AND((BH691&gt;=Suspension01Desde),(BH691&lt;=Suspension01Hasta),(BI691&gt;=Suspension01Desde),(BI691&gt;=Suspension01Hasta)),"Umbral_Tardío")</f>
        <v>No_Umbral</v>
      </c>
      <c r="BK691" s="43" cm="1">
        <f t="array" ref="BK691">_xlfn.IFS(BJ691="Umbral_Anticipado",$BI691-Suspension01Desde+1,BJ691="Umbral_Interno",Suspension01Hasta-Suspension01Desde+1,BJ691="Umbral_Externo",BI691-$BH691+1,BJ691="Umbral_Tardío",Suspension01Hasta-$BH691+1,BJ691="No_Umbral",0)</f>
        <v>0</v>
      </c>
      <c r="BL691" s="42" cm="1">
        <f t="array" ref="BL691">_xlfn.IFS(BJ691="Umbral_Anticipado",Suspension01Hasta+BK691,BJ691="Umbral_Interno",BI691+BK691,BJ691="Umbral_Externo",Suspension01Hasta+BK691,BJ691="Umbral_Tardío",BI691+BK691,BJ691="No_Umbral",BI691)</f>
        <v>51243</v>
      </c>
      <c r="BM691" s="42" t="str" cm="1">
        <f t="array" ref="BM691">_xlfn.IFS(AND((BH691&lt;Suspension02Desde),(BH691&lt;Suspension02Hasta),(BL691&lt;Suspension02Desde),(BL691&lt;Suspension02Hasta)),"No_Umbral",AND((BH691&gt;Suspension02Desde),(BH691&gt;Suspension02Hasta),(BL691&gt;Suspension02Desde),(BL691&gt;Suspension02Hasta)),"No_Umbral",AND((BH691&lt;=Suspension02Desde),(BH691&lt;=Suspension02Hasta),(BL691&gt;=Suspension02Desde),(BL691&lt;=Suspension02Hasta)),"Umbral_Anticipado",AND((BH691&lt;=Suspension02Desde),(BH691&lt;=Suspension02Hasta),(BL691&gt;=Suspension02Desde),(BL691&gt;=Suspension02Hasta)),"Umbral_Interno",AND((BH691&gt;=Suspension02Desde),(BH691&lt;=Suspension02Hasta),(BL691&gt;=Suspension02Desde),(BL691&lt;=Suspension02Hasta)),"Umbral_Externo",AND((BH691&gt;=Suspension02Desde),(BH691&lt;=Suspension02Hasta),(BL691&gt;=Suspension02Desde),(BL691&gt;=Suspension02Hasta)),"Umbral_Tardío")</f>
        <v>No_Umbral</v>
      </c>
      <c r="BN691" s="43" cm="1">
        <f t="array" ref="BN691">_xlfn.IFS(BM691="Umbral_Anticipado",BL691-Suspension02Desde+1,BM691="Umbral_Interno",Suspension02Hasta-Suspension02Desde+1,BM691="Umbral_Externo",BL691-$BH691+1,BM691="Umbral_Tardío",Suspension02Hasta-$BH691+1,BM691="No_Umbral",0)</f>
        <v>0</v>
      </c>
      <c r="BO691" s="41" cm="1">
        <f t="array" ref="BO691">_xlfn.IFS(BM691="Umbral_Anticipado",Suspension02Hasta+BN691,BM691="Umbral_Interno",BL691+BN691,BM691="Umbral_Externo",Suspension02Hasta+BN691,BM691="Umbral_Tardío",BL691+BN691,BM691="No_Umbral",BL691)</f>
        <v>51243</v>
      </c>
      <c r="BP691" s="40">
        <f t="shared" si="156"/>
        <v>51245</v>
      </c>
      <c r="BQ691" s="41">
        <f t="shared" si="157"/>
        <v>51303</v>
      </c>
      <c r="BR691" s="42" t="str" cm="1">
        <f t="array" ref="BR691">_xlfn.IFS(AND((BO691&lt;Suspension01Desde),(BO691&lt;Suspension01Hasta),(BQ691&lt;Suspension01Desde),(BQ691&lt;Suspension01Hasta)),"No_Umbral",AND((BO691&gt;Suspension01Desde),(BO691&gt;Suspension01Hasta),(BQ691&gt;Suspension01Desde),(BQ691&gt;Suspension01Hasta)),"No_Umbral",AND((BO691&lt;=Suspension01Desde),(BO691&lt;=Suspension01Hasta),(BQ691&gt;=Suspension01Desde),(BQ691&lt;=Suspension01Hasta)),"Umbral_Anticipado",AND((BO691&lt;=Suspension01Desde),(BO691&lt;=Suspension01Hasta),(BQ691&gt;=Suspension01Desde),(BQ691&gt;=Suspension01Hasta)),"Umbral_Interno",AND((BO691&gt;=Suspension01Desde),(BO691&lt;=Suspension01Hasta),(BQ691&gt;=Suspension01Desde),(BQ691&lt;=Suspension01Hasta)),"Umbral_Externo",AND((BO691&gt;=Suspension01Desde),(BO691&lt;=Suspension01Hasta),(BQ691&gt;=Suspension01Desde),(BQ691&gt;=Suspension01Hasta)),"Umbral_Tardío")</f>
        <v>No_Umbral</v>
      </c>
      <c r="BS691" s="43" cm="1">
        <f t="array" ref="BS691">_xlfn.IFS(BR691="Umbral_Anticipado",$BQ691-Suspension01Desde+1,BR691="Umbral_Interno",Suspension01Hasta-Suspension01Desde+1,BR691="Umbral_Externo",BQ691-$BO691+1,BR691="Umbral_Tardío",Suspension01Hasta-$BO691+1,BR691="No_Umbral",0)</f>
        <v>0</v>
      </c>
      <c r="BT691" s="42" cm="1">
        <f t="array" ref="BT691">_xlfn.IFS(BR691="Umbral_Anticipado",Suspension01Hasta+BS691,BR691="Umbral_Interno",BQ691+BS691,BR691="Umbral_Externo",Suspension01Hasta+BS691,BR691="Umbral_Tardío",BQ691+BS691,BR691="No_Umbral",BQ691)</f>
        <v>51303</v>
      </c>
      <c r="BU691" s="42" t="str" cm="1">
        <f t="array" ref="BU691">_xlfn.IFS(AND((BO691&lt;Suspension02Desde),(BO691&lt;Suspension02Hasta),(BT691&lt;Suspension02Desde),(BT691&lt;Suspension02Hasta)),"No_Umbral",AND((BO691&gt;Suspension02Desde),(BO691&gt;Suspension02Hasta),(BT691&gt;Suspension02Desde),(BT691&gt;Suspension02Hasta)),"No_Umbral",AND((BO691&lt;=Suspension02Desde),(BO691&lt;=Suspension02Hasta),(BT691&gt;=Suspension02Desde),(BT691&lt;=Suspension02Hasta)),"Umbral_Anticipado",AND((BO691&lt;=Suspension02Desde),(BO691&lt;=Suspension02Hasta),(BT691&gt;=Suspension02Desde),(BT691&gt;=Suspension02Hasta)),"Umbral_Interno",AND((BO691&gt;=Suspension02Desde),(BO691&lt;=Suspension02Hasta),(BT691&gt;=Suspension02Desde),(BT691&lt;=Suspension02Hasta)),"Umbral_Externo",AND((BO691&gt;=Suspension02Desde),(BO691&lt;=Suspension02Hasta),(BT691&gt;=Suspension02Desde),(BT691&gt;=Suspension02Hasta)),"Umbral_Tardío")</f>
        <v>No_Umbral</v>
      </c>
      <c r="BV691" s="43" cm="1">
        <f t="array" ref="BV691">_xlfn.IFS(BU691="Umbral_Anticipado",BT691-Suspension02Desde+1,BU691="Umbral_Interno",Suspension02Hasta-Suspension02Desde+1,BU691="Umbral_Externo",BT691-$BO691+1,BU691="Umbral_Tardío",Suspension02Hasta-$BO691+1,BU691="No_Umbral",0)</f>
        <v>0</v>
      </c>
      <c r="BW691" s="41" cm="1">
        <f t="array" ref="BW691">_xlfn.IFS(BU691="Umbral_Anticipado",Suspension02Hasta+BV691,BU691="Umbral_Interno",BT691+BV691,BU691="Umbral_Externo",Suspension02Hasta+BV691,BU691="Umbral_Tardío",BT691+BV691,BU691="No_Umbral",BT691)</f>
        <v>51303</v>
      </c>
      <c r="BX691" s="40">
        <f t="shared" si="158"/>
        <v>51306</v>
      </c>
      <c r="BY691" s="41">
        <f t="shared" si="159"/>
        <v>52033</v>
      </c>
      <c r="BZ691" s="42" t="str" cm="1">
        <f t="array" ref="BZ691">_xlfn.IFS(AND((BW691&lt;Suspension01Desde),(BW691&lt;Suspension01Hasta),(BY691&lt;Suspension01Desde),(BY691&lt;Suspension01Hasta)),"No_Umbral",AND((BW691&gt;Suspension01Desde),(BW691&gt;Suspension01Hasta),(BY691&gt;Suspension01Desde),(BY691&gt;Suspension01Hasta)),"No_Umbral",AND((BW691&lt;=Suspension01Desde),(BW691&lt;=Suspension01Hasta),(BY691&gt;=Suspension01Desde),(BY691&lt;=Suspension01Hasta)),"Umbral_Anticipado",AND((BW691&lt;=Suspension01Desde),(BW691&lt;=Suspension01Hasta),(BY691&gt;=Suspension01Desde),(BY691&gt;=Suspension01Hasta)),"Umbral_Interno",AND((BW691&gt;=Suspension01Desde),(BW691&lt;=Suspension01Hasta),(BY691&gt;=Suspension01Desde),(BY691&lt;=Suspension01Hasta)),"Umbral_Externo",AND((BW691&gt;=Suspension01Desde),(BW691&lt;=Suspension01Hasta),(BY691&gt;=Suspension01Desde),(BY691&gt;=Suspension01Hasta)),"Umbral_Tardío")</f>
        <v>No_Umbral</v>
      </c>
      <c r="CA691" s="43" cm="1">
        <f t="array" ref="CA691">_xlfn.IFS(BZ691="Umbral_Anticipado",$BI691-Suspension01Desde+1,BZ691="Umbral_Interno",Suspension01Hasta-Suspension01Desde+1,BZ691="Umbral_Externo",BY691-$BH691+1,BZ691="Umbral_Tardío",Suspension01Hasta-$BH691+1,BZ691="No_Umbral",0)</f>
        <v>0</v>
      </c>
      <c r="CB691" s="42" cm="1">
        <f t="array" ref="CB691">_xlfn.IFS(BZ691="Umbral_Anticipado",Suspension01Hasta+CA691,BZ691="Umbral_Interno",BY691+CA691,BZ691="Umbral_Externo",Suspension01Hasta+CA691,BZ691="Umbral_Tardío",BY691+CA691,BZ691="No_Umbral",BY691)</f>
        <v>52033</v>
      </c>
      <c r="CC691" s="42" t="str" cm="1">
        <f t="array" ref="CC691">_xlfn.IFS(AND((BW691&lt;Suspension02Desde),(BW691&lt;Suspension02Hasta),(CB691&lt;Suspension02Desde),(CB691&lt;Suspension02Hasta)),"No_Umbral",AND((BW691&gt;Suspension02Desde),(BW691&gt;Suspension02Hasta),(CB691&gt;Suspension02Desde),(CB691&gt;Suspension02Hasta)),"No_Umbral",AND((BW691&lt;=Suspension02Desde),(BW691&lt;=Suspension02Hasta),(CB691&gt;=Suspension02Desde),(CB691&lt;=Suspension02Hasta)),"Umbral_Anticipado",AND((BW691&lt;=Suspension02Desde),(BW691&lt;=Suspension02Hasta),(CB691&gt;=Suspension02Desde),(CB691&gt;=Suspension02Hasta)),"Umbral_Interno",AND((BW691&gt;=Suspension02Desde),(BW691&lt;=Suspension02Hasta),(CB691&gt;=Suspension02Desde),(CB691&lt;=Suspension02Hasta)),"Umbral_Externo",AND((BW691&gt;=Suspension02Desde),(BW691&lt;=Suspension02Hasta),(CB691&gt;=Suspension02Desde),(CB691&gt;=Suspension02Hasta)),"Umbral_Tardío")</f>
        <v>No_Umbral</v>
      </c>
      <c r="CD691" s="43" cm="1">
        <f t="array" ref="CD691">_xlfn.IFS(CC691="Umbral_Anticipado",CB691-Suspension02Desde+1,CC691="Umbral_Interno",Suspension02Hasta-Suspension02Desde+1,CC691="Umbral_Externo",CB691-$BH691+1,CC691="Umbral_Tardío",Suspension02Hasta-$BH691+1,CC691="No_Umbral",0)</f>
        <v>0</v>
      </c>
      <c r="CE691" s="41" cm="1">
        <f t="array" ref="CE691">_xlfn.IFS(CC691="Umbral_Anticipado",Suspension02Hasta+CD691,CC691="Umbral_Interno",CB691+CD691,CC691="Umbral_Externo",Suspension02Hasta+CD691,CC691="Umbral_Tardío",CB691+CD691,CC691="No_Umbral",CB691)</f>
        <v>52033</v>
      </c>
      <c r="CF691" s="40">
        <f t="shared" si="160"/>
        <v>52036</v>
      </c>
    </row>
    <row r="692" spans="1:84" s="22" customFormat="1" ht="20.25" customHeight="1">
      <c r="A692" s="77" t="s">
        <v>4762</v>
      </c>
      <c r="B692" s="77" t="str">
        <f t="shared" si="153"/>
        <v>2019</v>
      </c>
      <c r="C692" s="77" t="s">
        <v>4763</v>
      </c>
      <c r="D692" s="77" t="s">
        <v>4579</v>
      </c>
      <c r="E692" s="77" t="s">
        <v>293</v>
      </c>
      <c r="F692" s="77" t="s">
        <v>130</v>
      </c>
      <c r="G692" s="201">
        <v>43819</v>
      </c>
      <c r="H692" s="201">
        <v>51123</v>
      </c>
      <c r="I692" s="77" t="s">
        <v>92</v>
      </c>
      <c r="J692" s="77"/>
      <c r="K692" s="78">
        <v>52646</v>
      </c>
      <c r="L692" s="77" t="str">
        <f>VLOOKUP(MONTH($K692),TablaMeses[],2,FALSE)</f>
        <v>02 FEBRERO</v>
      </c>
      <c r="M692" s="77">
        <f t="shared" si="161"/>
        <v>2044</v>
      </c>
      <c r="N692" s="77"/>
      <c r="O692" s="201"/>
      <c r="P692" s="77"/>
      <c r="Q692" s="77"/>
      <c r="R692" s="201"/>
      <c r="S692" s="77"/>
      <c r="T692" s="77"/>
      <c r="U692" s="201"/>
      <c r="V692" s="77"/>
      <c r="W692" s="77"/>
      <c r="X692" s="201"/>
      <c r="Y692" s="77"/>
      <c r="Z692" s="201"/>
      <c r="AA692" s="77"/>
      <c r="AB692" s="201"/>
      <c r="AC692" s="79"/>
      <c r="AD692" s="77"/>
      <c r="AE692" s="77"/>
      <c r="AF692" s="77"/>
      <c r="AG692" s="77"/>
      <c r="AH692" s="77"/>
      <c r="AI692" s="78"/>
      <c r="AJ692" s="77"/>
      <c r="AK692" s="77"/>
      <c r="AL692" s="77"/>
      <c r="AM692" s="78"/>
      <c r="AN692" s="77"/>
      <c r="AO692" s="77"/>
      <c r="AP692" s="77"/>
      <c r="AQ692" s="77"/>
      <c r="AR692" s="78"/>
      <c r="AS692" s="77"/>
      <c r="AT692" s="78"/>
      <c r="AU692" s="78"/>
      <c r="AV692" s="78">
        <v>45770</v>
      </c>
      <c r="AW692" s="77">
        <f t="shared" si="154"/>
        <v>17</v>
      </c>
      <c r="AX692" s="77">
        <f t="shared" si="162"/>
        <v>2025</v>
      </c>
      <c r="AY692" s="77" t="s">
        <v>944</v>
      </c>
      <c r="AZ692" s="81" t="s">
        <v>4749</v>
      </c>
      <c r="BC692" s="25" t="s">
        <v>673</v>
      </c>
      <c r="BD692" s="25" t="s">
        <v>674</v>
      </c>
      <c r="BE692" s="25">
        <v>120</v>
      </c>
      <c r="BF692" s="25">
        <v>60</v>
      </c>
      <c r="BG692" s="25">
        <v>730</v>
      </c>
      <c r="BH692" s="40">
        <f t="shared" si="163"/>
        <v>51123</v>
      </c>
      <c r="BI692" s="41">
        <f t="shared" si="155"/>
        <v>51243</v>
      </c>
      <c r="BJ692" s="42" t="str" cm="1">
        <f t="array" ref="BJ692">_xlfn.IFS(AND((BH692&lt;Suspension01Desde),(BH692&lt;Suspension01Hasta),(BI692&lt;Suspension01Desde),(BI692&lt;Suspension01Hasta)),"No_Umbral",AND((BH692&gt;Suspension01Desde),(BH692&gt;Suspension01Hasta),(BI692&gt;Suspension01Desde),(BI692&gt;Suspension01Hasta)),"No_Umbral",AND((BH692&lt;=Suspension01Desde),(BH692&lt;=Suspension01Hasta),(BI692&gt;=Suspension01Desde),(BI692&lt;=Suspension01Hasta)),"Umbral_Anticipado",AND((BH692&lt;=Suspension01Desde),(BH692&lt;=Suspension01Hasta),(BI692&gt;=Suspension01Desde),(BI692&gt;=Suspension01Hasta)),"Umbral_Interno",AND((BH692&gt;=Suspension01Desde),(BH692&lt;=Suspension01Hasta),(BI692&gt;=Suspension01Desde),(BI692&lt;=Suspension01Hasta)),"Umbral_Externo",AND((BH692&gt;=Suspension01Desde),(BH692&lt;=Suspension01Hasta),(BI692&gt;=Suspension01Desde),(BI692&gt;=Suspension01Hasta)),"Umbral_Tardío")</f>
        <v>No_Umbral</v>
      </c>
      <c r="BK692" s="43" cm="1">
        <f t="array" ref="BK692">_xlfn.IFS(BJ692="Umbral_Anticipado",$BI692-Suspension01Desde+1,BJ692="Umbral_Interno",Suspension01Hasta-Suspension01Desde+1,BJ692="Umbral_Externo",BI692-$BH692+1,BJ692="Umbral_Tardío",Suspension01Hasta-$BH692+1,BJ692="No_Umbral",0)</f>
        <v>0</v>
      </c>
      <c r="BL692" s="42" cm="1">
        <f t="array" ref="BL692">_xlfn.IFS(BJ692="Umbral_Anticipado",Suspension01Hasta+BK692,BJ692="Umbral_Interno",BI692+BK692,BJ692="Umbral_Externo",Suspension01Hasta+BK692,BJ692="Umbral_Tardío",BI692+BK692,BJ692="No_Umbral",BI692)</f>
        <v>51243</v>
      </c>
      <c r="BM692" s="42" t="str" cm="1">
        <f t="array" ref="BM692">_xlfn.IFS(AND((BH692&lt;Suspension02Desde),(BH692&lt;Suspension02Hasta),(BL692&lt;Suspension02Desde),(BL692&lt;Suspension02Hasta)),"No_Umbral",AND((BH692&gt;Suspension02Desde),(BH692&gt;Suspension02Hasta),(BL692&gt;Suspension02Desde),(BL692&gt;Suspension02Hasta)),"No_Umbral",AND((BH692&lt;=Suspension02Desde),(BH692&lt;=Suspension02Hasta),(BL692&gt;=Suspension02Desde),(BL692&lt;=Suspension02Hasta)),"Umbral_Anticipado",AND((BH692&lt;=Suspension02Desde),(BH692&lt;=Suspension02Hasta),(BL692&gt;=Suspension02Desde),(BL692&gt;=Suspension02Hasta)),"Umbral_Interno",AND((BH692&gt;=Suspension02Desde),(BH692&lt;=Suspension02Hasta),(BL692&gt;=Suspension02Desde),(BL692&lt;=Suspension02Hasta)),"Umbral_Externo",AND((BH692&gt;=Suspension02Desde),(BH692&lt;=Suspension02Hasta),(BL692&gt;=Suspension02Desde),(BL692&gt;=Suspension02Hasta)),"Umbral_Tardío")</f>
        <v>No_Umbral</v>
      </c>
      <c r="BN692" s="43" cm="1">
        <f t="array" ref="BN692">_xlfn.IFS(BM692="Umbral_Anticipado",BL692-Suspension02Desde+1,BM692="Umbral_Interno",Suspension02Hasta-Suspension02Desde+1,BM692="Umbral_Externo",BL692-$BH692+1,BM692="Umbral_Tardío",Suspension02Hasta-$BH692+1,BM692="No_Umbral",0)</f>
        <v>0</v>
      </c>
      <c r="BO692" s="41" cm="1">
        <f t="array" ref="BO692">_xlfn.IFS(BM692="Umbral_Anticipado",Suspension02Hasta+BN692,BM692="Umbral_Interno",BL692+BN692,BM692="Umbral_Externo",Suspension02Hasta+BN692,BM692="Umbral_Tardío",BL692+BN692,BM692="No_Umbral",BL692)</f>
        <v>51243</v>
      </c>
      <c r="BP692" s="40">
        <f t="shared" si="156"/>
        <v>51245</v>
      </c>
      <c r="BQ692" s="41">
        <f t="shared" si="157"/>
        <v>51303</v>
      </c>
      <c r="BR692" s="42" t="str" cm="1">
        <f t="array" ref="BR692">_xlfn.IFS(AND((BO692&lt;Suspension01Desde),(BO692&lt;Suspension01Hasta),(BQ692&lt;Suspension01Desde),(BQ692&lt;Suspension01Hasta)),"No_Umbral",AND((BO692&gt;Suspension01Desde),(BO692&gt;Suspension01Hasta),(BQ692&gt;Suspension01Desde),(BQ692&gt;Suspension01Hasta)),"No_Umbral",AND((BO692&lt;=Suspension01Desde),(BO692&lt;=Suspension01Hasta),(BQ692&gt;=Suspension01Desde),(BQ692&lt;=Suspension01Hasta)),"Umbral_Anticipado",AND((BO692&lt;=Suspension01Desde),(BO692&lt;=Suspension01Hasta),(BQ692&gt;=Suspension01Desde),(BQ692&gt;=Suspension01Hasta)),"Umbral_Interno",AND((BO692&gt;=Suspension01Desde),(BO692&lt;=Suspension01Hasta),(BQ692&gt;=Suspension01Desde),(BQ692&lt;=Suspension01Hasta)),"Umbral_Externo",AND((BO692&gt;=Suspension01Desde),(BO692&lt;=Suspension01Hasta),(BQ692&gt;=Suspension01Desde),(BQ692&gt;=Suspension01Hasta)),"Umbral_Tardío")</f>
        <v>No_Umbral</v>
      </c>
      <c r="BS692" s="43" cm="1">
        <f t="array" ref="BS692">_xlfn.IFS(BR692="Umbral_Anticipado",$BQ692-Suspension01Desde+1,BR692="Umbral_Interno",Suspension01Hasta-Suspension01Desde+1,BR692="Umbral_Externo",BQ692-$BO692+1,BR692="Umbral_Tardío",Suspension01Hasta-$BO692+1,BR692="No_Umbral",0)</f>
        <v>0</v>
      </c>
      <c r="BT692" s="42" cm="1">
        <f t="array" ref="BT692">_xlfn.IFS(BR692="Umbral_Anticipado",Suspension01Hasta+BS692,BR692="Umbral_Interno",BQ692+BS692,BR692="Umbral_Externo",Suspension01Hasta+BS692,BR692="Umbral_Tardío",BQ692+BS692,BR692="No_Umbral",BQ692)</f>
        <v>51303</v>
      </c>
      <c r="BU692" s="42" t="str" cm="1">
        <f t="array" ref="BU692">_xlfn.IFS(AND((BO692&lt;Suspension02Desde),(BO692&lt;Suspension02Hasta),(BT692&lt;Suspension02Desde),(BT692&lt;Suspension02Hasta)),"No_Umbral",AND((BO692&gt;Suspension02Desde),(BO692&gt;Suspension02Hasta),(BT692&gt;Suspension02Desde),(BT692&gt;Suspension02Hasta)),"No_Umbral",AND((BO692&lt;=Suspension02Desde),(BO692&lt;=Suspension02Hasta),(BT692&gt;=Suspension02Desde),(BT692&lt;=Suspension02Hasta)),"Umbral_Anticipado",AND((BO692&lt;=Suspension02Desde),(BO692&lt;=Suspension02Hasta),(BT692&gt;=Suspension02Desde),(BT692&gt;=Suspension02Hasta)),"Umbral_Interno",AND((BO692&gt;=Suspension02Desde),(BO692&lt;=Suspension02Hasta),(BT692&gt;=Suspension02Desde),(BT692&lt;=Suspension02Hasta)),"Umbral_Externo",AND((BO692&gt;=Suspension02Desde),(BO692&lt;=Suspension02Hasta),(BT692&gt;=Suspension02Desde),(BT692&gt;=Suspension02Hasta)),"Umbral_Tardío")</f>
        <v>No_Umbral</v>
      </c>
      <c r="BV692" s="43" cm="1">
        <f t="array" ref="BV692">_xlfn.IFS(BU692="Umbral_Anticipado",BT692-Suspension02Desde+1,BU692="Umbral_Interno",Suspension02Hasta-Suspension02Desde+1,BU692="Umbral_Externo",BT692-$BO692+1,BU692="Umbral_Tardío",Suspension02Hasta-$BO692+1,BU692="No_Umbral",0)</f>
        <v>0</v>
      </c>
      <c r="BW692" s="41" cm="1">
        <f t="array" ref="BW692">_xlfn.IFS(BU692="Umbral_Anticipado",Suspension02Hasta+BV692,BU692="Umbral_Interno",BT692+BV692,BU692="Umbral_Externo",Suspension02Hasta+BV692,BU692="Umbral_Tardío",BT692+BV692,BU692="No_Umbral",BT692)</f>
        <v>51303</v>
      </c>
      <c r="BX692" s="40">
        <f t="shared" si="158"/>
        <v>51306</v>
      </c>
      <c r="BY692" s="41">
        <f t="shared" si="159"/>
        <v>52033</v>
      </c>
      <c r="BZ692" s="42" t="str" cm="1">
        <f t="array" ref="BZ692">_xlfn.IFS(AND((BW692&lt;Suspension01Desde),(BW692&lt;Suspension01Hasta),(BY692&lt;Suspension01Desde),(BY692&lt;Suspension01Hasta)),"No_Umbral",AND((BW692&gt;Suspension01Desde),(BW692&gt;Suspension01Hasta),(BY692&gt;Suspension01Desde),(BY692&gt;Suspension01Hasta)),"No_Umbral",AND((BW692&lt;=Suspension01Desde),(BW692&lt;=Suspension01Hasta),(BY692&gt;=Suspension01Desde),(BY692&lt;=Suspension01Hasta)),"Umbral_Anticipado",AND((BW692&lt;=Suspension01Desde),(BW692&lt;=Suspension01Hasta),(BY692&gt;=Suspension01Desde),(BY692&gt;=Suspension01Hasta)),"Umbral_Interno",AND((BW692&gt;=Suspension01Desde),(BW692&lt;=Suspension01Hasta),(BY692&gt;=Suspension01Desde),(BY692&lt;=Suspension01Hasta)),"Umbral_Externo",AND((BW692&gt;=Suspension01Desde),(BW692&lt;=Suspension01Hasta),(BY692&gt;=Suspension01Desde),(BY692&gt;=Suspension01Hasta)),"Umbral_Tardío")</f>
        <v>No_Umbral</v>
      </c>
      <c r="CA692" s="43" cm="1">
        <f t="array" ref="CA692">_xlfn.IFS(BZ692="Umbral_Anticipado",$BI692-Suspension01Desde+1,BZ692="Umbral_Interno",Suspension01Hasta-Suspension01Desde+1,BZ692="Umbral_Externo",BY692-$BH692+1,BZ692="Umbral_Tardío",Suspension01Hasta-$BH692+1,BZ692="No_Umbral",0)</f>
        <v>0</v>
      </c>
      <c r="CB692" s="42" cm="1">
        <f t="array" ref="CB692">_xlfn.IFS(BZ692="Umbral_Anticipado",Suspension01Hasta+CA692,BZ692="Umbral_Interno",BY692+CA692,BZ692="Umbral_Externo",Suspension01Hasta+CA692,BZ692="Umbral_Tardío",BY692+CA692,BZ692="No_Umbral",BY692)</f>
        <v>52033</v>
      </c>
      <c r="CC692" s="42" t="str" cm="1">
        <f t="array" ref="CC692">_xlfn.IFS(AND((BW692&lt;Suspension02Desde),(BW692&lt;Suspension02Hasta),(CB692&lt;Suspension02Desde),(CB692&lt;Suspension02Hasta)),"No_Umbral",AND((BW692&gt;Suspension02Desde),(BW692&gt;Suspension02Hasta),(CB692&gt;Suspension02Desde),(CB692&gt;Suspension02Hasta)),"No_Umbral",AND((BW692&lt;=Suspension02Desde),(BW692&lt;=Suspension02Hasta),(CB692&gt;=Suspension02Desde),(CB692&lt;=Suspension02Hasta)),"Umbral_Anticipado",AND((BW692&lt;=Suspension02Desde),(BW692&lt;=Suspension02Hasta),(CB692&gt;=Suspension02Desde),(CB692&gt;=Suspension02Hasta)),"Umbral_Interno",AND((BW692&gt;=Suspension02Desde),(BW692&lt;=Suspension02Hasta),(CB692&gt;=Suspension02Desde),(CB692&lt;=Suspension02Hasta)),"Umbral_Externo",AND((BW692&gt;=Suspension02Desde),(BW692&lt;=Suspension02Hasta),(CB692&gt;=Suspension02Desde),(CB692&gt;=Suspension02Hasta)),"Umbral_Tardío")</f>
        <v>No_Umbral</v>
      </c>
      <c r="CD692" s="43" cm="1">
        <f t="array" ref="CD692">_xlfn.IFS(CC692="Umbral_Anticipado",CB692-Suspension02Desde+1,CC692="Umbral_Interno",Suspension02Hasta-Suspension02Desde+1,CC692="Umbral_Externo",CB692-$BH692+1,CC692="Umbral_Tardío",Suspension02Hasta-$BH692+1,CC692="No_Umbral",0)</f>
        <v>0</v>
      </c>
      <c r="CE692" s="41" cm="1">
        <f t="array" ref="CE692">_xlfn.IFS(CC692="Umbral_Anticipado",Suspension02Hasta+CD692,CC692="Umbral_Interno",CB692+CD692,CC692="Umbral_Externo",Suspension02Hasta+CD692,CC692="Umbral_Tardío",CB692+CD692,CC692="No_Umbral",CB692)</f>
        <v>52033</v>
      </c>
      <c r="CF692" s="40">
        <f t="shared" si="160"/>
        <v>52036</v>
      </c>
    </row>
    <row r="693" spans="1:84" s="22" customFormat="1" ht="20.25" customHeight="1">
      <c r="A693" s="77" t="s">
        <v>4764</v>
      </c>
      <c r="B693" s="77" t="str">
        <f t="shared" si="153"/>
        <v>2019</v>
      </c>
      <c r="C693" s="77" t="s">
        <v>4765</v>
      </c>
      <c r="D693" s="77" t="s">
        <v>4574</v>
      </c>
      <c r="E693" s="77" t="s">
        <v>293</v>
      </c>
      <c r="F693" s="77" t="s">
        <v>130</v>
      </c>
      <c r="G693" s="201">
        <v>43906</v>
      </c>
      <c r="H693" s="201">
        <v>51210</v>
      </c>
      <c r="I693" s="77" t="s">
        <v>299</v>
      </c>
      <c r="J693" s="77"/>
      <c r="K693" s="78">
        <v>52671</v>
      </c>
      <c r="L693" s="77" t="str">
        <f>VLOOKUP(MONTH($K693),TablaMeses[],2,FALSE)</f>
        <v>03 MARZO</v>
      </c>
      <c r="M693" s="77">
        <f t="shared" si="161"/>
        <v>2044</v>
      </c>
      <c r="N693" s="77"/>
      <c r="O693" s="201"/>
      <c r="P693" s="77"/>
      <c r="Q693" s="77"/>
      <c r="R693" s="201"/>
      <c r="S693" s="77"/>
      <c r="T693" s="77"/>
      <c r="U693" s="201"/>
      <c r="V693" s="77"/>
      <c r="W693" s="77"/>
      <c r="X693" s="201"/>
      <c r="Y693" s="77"/>
      <c r="Z693" s="201"/>
      <c r="AA693" s="77"/>
      <c r="AB693" s="201"/>
      <c r="AC693" s="79"/>
      <c r="AD693" s="77"/>
      <c r="AE693" s="77"/>
      <c r="AF693" s="77"/>
      <c r="AG693" s="77"/>
      <c r="AH693" s="77"/>
      <c r="AI693" s="78"/>
      <c r="AJ693" s="77"/>
      <c r="AK693" s="77"/>
      <c r="AL693" s="77"/>
      <c r="AM693" s="78"/>
      <c r="AN693" s="77"/>
      <c r="AO693" s="77"/>
      <c r="AP693" s="77"/>
      <c r="AQ693" s="77"/>
      <c r="AR693" s="78"/>
      <c r="AS693" s="77"/>
      <c r="AT693" s="78"/>
      <c r="AU693" s="78"/>
      <c r="AV693" s="78">
        <v>45770</v>
      </c>
      <c r="AW693" s="77">
        <f t="shared" si="154"/>
        <v>17</v>
      </c>
      <c r="AX693" s="77">
        <f t="shared" si="162"/>
        <v>2025</v>
      </c>
      <c r="AY693" s="77" t="s">
        <v>944</v>
      </c>
      <c r="AZ693" s="81" t="s">
        <v>4749</v>
      </c>
      <c r="BC693" s="25" t="s">
        <v>673</v>
      </c>
      <c r="BD693" s="25" t="s">
        <v>674</v>
      </c>
      <c r="BE693" s="25">
        <v>120</v>
      </c>
      <c r="BF693" s="25">
        <v>60</v>
      </c>
      <c r="BG693" s="25">
        <v>730</v>
      </c>
      <c r="BH693" s="40">
        <f t="shared" si="163"/>
        <v>51210</v>
      </c>
      <c r="BI693" s="41">
        <f t="shared" si="155"/>
        <v>51330</v>
      </c>
      <c r="BJ693" s="42" t="str" cm="1">
        <f t="array" ref="BJ693">_xlfn.IFS(AND((BH693&lt;Suspension01Desde),(BH693&lt;Suspension01Hasta),(BI693&lt;Suspension01Desde),(BI693&lt;Suspension01Hasta)),"No_Umbral",AND((BH693&gt;Suspension01Desde),(BH693&gt;Suspension01Hasta),(BI693&gt;Suspension01Desde),(BI693&gt;Suspension01Hasta)),"No_Umbral",AND((BH693&lt;=Suspension01Desde),(BH693&lt;=Suspension01Hasta),(BI693&gt;=Suspension01Desde),(BI693&lt;=Suspension01Hasta)),"Umbral_Anticipado",AND((BH693&lt;=Suspension01Desde),(BH693&lt;=Suspension01Hasta),(BI693&gt;=Suspension01Desde),(BI693&gt;=Suspension01Hasta)),"Umbral_Interno",AND((BH693&gt;=Suspension01Desde),(BH693&lt;=Suspension01Hasta),(BI693&gt;=Suspension01Desde),(BI693&lt;=Suspension01Hasta)),"Umbral_Externo",AND((BH693&gt;=Suspension01Desde),(BH693&lt;=Suspension01Hasta),(BI693&gt;=Suspension01Desde),(BI693&gt;=Suspension01Hasta)),"Umbral_Tardío")</f>
        <v>No_Umbral</v>
      </c>
      <c r="BK693" s="43" cm="1">
        <f t="array" ref="BK693">_xlfn.IFS(BJ693="Umbral_Anticipado",$BI693-Suspension01Desde+1,BJ693="Umbral_Interno",Suspension01Hasta-Suspension01Desde+1,BJ693="Umbral_Externo",BI693-$BH693+1,BJ693="Umbral_Tardío",Suspension01Hasta-$BH693+1,BJ693="No_Umbral",0)</f>
        <v>0</v>
      </c>
      <c r="BL693" s="42" cm="1">
        <f t="array" ref="BL693">_xlfn.IFS(BJ693="Umbral_Anticipado",Suspension01Hasta+BK693,BJ693="Umbral_Interno",BI693+BK693,BJ693="Umbral_Externo",Suspension01Hasta+BK693,BJ693="Umbral_Tardío",BI693+BK693,BJ693="No_Umbral",BI693)</f>
        <v>51330</v>
      </c>
      <c r="BM693" s="42" t="str" cm="1">
        <f t="array" ref="BM693">_xlfn.IFS(AND((BH693&lt;Suspension02Desde),(BH693&lt;Suspension02Hasta),(BL693&lt;Suspension02Desde),(BL693&lt;Suspension02Hasta)),"No_Umbral",AND((BH693&gt;Suspension02Desde),(BH693&gt;Suspension02Hasta),(BL693&gt;Suspension02Desde),(BL693&gt;Suspension02Hasta)),"No_Umbral",AND((BH693&lt;=Suspension02Desde),(BH693&lt;=Suspension02Hasta),(BL693&gt;=Suspension02Desde),(BL693&lt;=Suspension02Hasta)),"Umbral_Anticipado",AND((BH693&lt;=Suspension02Desde),(BH693&lt;=Suspension02Hasta),(BL693&gt;=Suspension02Desde),(BL693&gt;=Suspension02Hasta)),"Umbral_Interno",AND((BH693&gt;=Suspension02Desde),(BH693&lt;=Suspension02Hasta),(BL693&gt;=Suspension02Desde),(BL693&lt;=Suspension02Hasta)),"Umbral_Externo",AND((BH693&gt;=Suspension02Desde),(BH693&lt;=Suspension02Hasta),(BL693&gt;=Suspension02Desde),(BL693&gt;=Suspension02Hasta)),"Umbral_Tardío")</f>
        <v>No_Umbral</v>
      </c>
      <c r="BN693" s="43" cm="1">
        <f t="array" ref="BN693">_xlfn.IFS(BM693="Umbral_Anticipado",BL693-Suspension02Desde+1,BM693="Umbral_Interno",Suspension02Hasta-Suspension02Desde+1,BM693="Umbral_Externo",BL693-$BH693+1,BM693="Umbral_Tardío",Suspension02Hasta-$BH693+1,BM693="No_Umbral",0)</f>
        <v>0</v>
      </c>
      <c r="BO693" s="41" cm="1">
        <f t="array" ref="BO693">_xlfn.IFS(BM693="Umbral_Anticipado",Suspension02Hasta+BN693,BM693="Umbral_Interno",BL693+BN693,BM693="Umbral_Externo",Suspension02Hasta+BN693,BM693="Umbral_Tardío",BL693+BN693,BM693="No_Umbral",BL693)</f>
        <v>51330</v>
      </c>
      <c r="BP693" s="40">
        <f t="shared" si="156"/>
        <v>51332</v>
      </c>
      <c r="BQ693" s="41">
        <f t="shared" si="157"/>
        <v>51390</v>
      </c>
      <c r="BR693" s="42" t="str" cm="1">
        <f t="array" ref="BR693">_xlfn.IFS(AND((BO693&lt;Suspension01Desde),(BO693&lt;Suspension01Hasta),(BQ693&lt;Suspension01Desde),(BQ693&lt;Suspension01Hasta)),"No_Umbral",AND((BO693&gt;Suspension01Desde),(BO693&gt;Suspension01Hasta),(BQ693&gt;Suspension01Desde),(BQ693&gt;Suspension01Hasta)),"No_Umbral",AND((BO693&lt;=Suspension01Desde),(BO693&lt;=Suspension01Hasta),(BQ693&gt;=Suspension01Desde),(BQ693&lt;=Suspension01Hasta)),"Umbral_Anticipado",AND((BO693&lt;=Suspension01Desde),(BO693&lt;=Suspension01Hasta),(BQ693&gt;=Suspension01Desde),(BQ693&gt;=Suspension01Hasta)),"Umbral_Interno",AND((BO693&gt;=Suspension01Desde),(BO693&lt;=Suspension01Hasta),(BQ693&gt;=Suspension01Desde),(BQ693&lt;=Suspension01Hasta)),"Umbral_Externo",AND((BO693&gt;=Suspension01Desde),(BO693&lt;=Suspension01Hasta),(BQ693&gt;=Suspension01Desde),(BQ693&gt;=Suspension01Hasta)),"Umbral_Tardío")</f>
        <v>No_Umbral</v>
      </c>
      <c r="BS693" s="43" cm="1">
        <f t="array" ref="BS693">_xlfn.IFS(BR693="Umbral_Anticipado",$BQ693-Suspension01Desde+1,BR693="Umbral_Interno",Suspension01Hasta-Suspension01Desde+1,BR693="Umbral_Externo",BQ693-$BO693+1,BR693="Umbral_Tardío",Suspension01Hasta-$BO693+1,BR693="No_Umbral",0)</f>
        <v>0</v>
      </c>
      <c r="BT693" s="42" cm="1">
        <f t="array" ref="BT693">_xlfn.IFS(BR693="Umbral_Anticipado",Suspension01Hasta+BS693,BR693="Umbral_Interno",BQ693+BS693,BR693="Umbral_Externo",Suspension01Hasta+BS693,BR693="Umbral_Tardío",BQ693+BS693,BR693="No_Umbral",BQ693)</f>
        <v>51390</v>
      </c>
      <c r="BU693" s="42" t="str" cm="1">
        <f t="array" ref="BU693">_xlfn.IFS(AND((BO693&lt;Suspension02Desde),(BO693&lt;Suspension02Hasta),(BT693&lt;Suspension02Desde),(BT693&lt;Suspension02Hasta)),"No_Umbral",AND((BO693&gt;Suspension02Desde),(BO693&gt;Suspension02Hasta),(BT693&gt;Suspension02Desde),(BT693&gt;Suspension02Hasta)),"No_Umbral",AND((BO693&lt;=Suspension02Desde),(BO693&lt;=Suspension02Hasta),(BT693&gt;=Suspension02Desde),(BT693&lt;=Suspension02Hasta)),"Umbral_Anticipado",AND((BO693&lt;=Suspension02Desde),(BO693&lt;=Suspension02Hasta),(BT693&gt;=Suspension02Desde),(BT693&gt;=Suspension02Hasta)),"Umbral_Interno",AND((BO693&gt;=Suspension02Desde),(BO693&lt;=Suspension02Hasta),(BT693&gt;=Suspension02Desde),(BT693&lt;=Suspension02Hasta)),"Umbral_Externo",AND((BO693&gt;=Suspension02Desde),(BO693&lt;=Suspension02Hasta),(BT693&gt;=Suspension02Desde),(BT693&gt;=Suspension02Hasta)),"Umbral_Tardío")</f>
        <v>No_Umbral</v>
      </c>
      <c r="BV693" s="43" cm="1">
        <f t="array" ref="BV693">_xlfn.IFS(BU693="Umbral_Anticipado",BT693-Suspension02Desde+1,BU693="Umbral_Interno",Suspension02Hasta-Suspension02Desde+1,BU693="Umbral_Externo",BT693-$BO693+1,BU693="Umbral_Tardío",Suspension02Hasta-$BO693+1,BU693="No_Umbral",0)</f>
        <v>0</v>
      </c>
      <c r="BW693" s="41" cm="1">
        <f t="array" ref="BW693">_xlfn.IFS(BU693="Umbral_Anticipado",Suspension02Hasta+BV693,BU693="Umbral_Interno",BT693+BV693,BU693="Umbral_Externo",Suspension02Hasta+BV693,BU693="Umbral_Tardío",BT693+BV693,BU693="No_Umbral",BT693)</f>
        <v>51390</v>
      </c>
      <c r="BX693" s="40">
        <f t="shared" si="158"/>
        <v>51394</v>
      </c>
      <c r="BY693" s="41">
        <f t="shared" si="159"/>
        <v>52120</v>
      </c>
      <c r="BZ693" s="42" t="str" cm="1">
        <f t="array" ref="BZ693">_xlfn.IFS(AND((BW693&lt;Suspension01Desde),(BW693&lt;Suspension01Hasta),(BY693&lt;Suspension01Desde),(BY693&lt;Suspension01Hasta)),"No_Umbral",AND((BW693&gt;Suspension01Desde),(BW693&gt;Suspension01Hasta),(BY693&gt;Suspension01Desde),(BY693&gt;Suspension01Hasta)),"No_Umbral",AND((BW693&lt;=Suspension01Desde),(BW693&lt;=Suspension01Hasta),(BY693&gt;=Suspension01Desde),(BY693&lt;=Suspension01Hasta)),"Umbral_Anticipado",AND((BW693&lt;=Suspension01Desde),(BW693&lt;=Suspension01Hasta),(BY693&gt;=Suspension01Desde),(BY693&gt;=Suspension01Hasta)),"Umbral_Interno",AND((BW693&gt;=Suspension01Desde),(BW693&lt;=Suspension01Hasta),(BY693&gt;=Suspension01Desde),(BY693&lt;=Suspension01Hasta)),"Umbral_Externo",AND((BW693&gt;=Suspension01Desde),(BW693&lt;=Suspension01Hasta),(BY693&gt;=Suspension01Desde),(BY693&gt;=Suspension01Hasta)),"Umbral_Tardío")</f>
        <v>No_Umbral</v>
      </c>
      <c r="CA693" s="43" cm="1">
        <f t="array" ref="CA693">_xlfn.IFS(BZ693="Umbral_Anticipado",$BI693-Suspension01Desde+1,BZ693="Umbral_Interno",Suspension01Hasta-Suspension01Desde+1,BZ693="Umbral_Externo",BY693-$BH693+1,BZ693="Umbral_Tardío",Suspension01Hasta-$BH693+1,BZ693="No_Umbral",0)</f>
        <v>0</v>
      </c>
      <c r="CB693" s="42" cm="1">
        <f t="array" ref="CB693">_xlfn.IFS(BZ693="Umbral_Anticipado",Suspension01Hasta+CA693,BZ693="Umbral_Interno",BY693+CA693,BZ693="Umbral_Externo",Suspension01Hasta+CA693,BZ693="Umbral_Tardío",BY693+CA693,BZ693="No_Umbral",BY693)</f>
        <v>52120</v>
      </c>
      <c r="CC693" s="42" t="str" cm="1">
        <f t="array" ref="CC693">_xlfn.IFS(AND((BW693&lt;Suspension02Desde),(BW693&lt;Suspension02Hasta),(CB693&lt;Suspension02Desde),(CB693&lt;Suspension02Hasta)),"No_Umbral",AND((BW693&gt;Suspension02Desde),(BW693&gt;Suspension02Hasta),(CB693&gt;Suspension02Desde),(CB693&gt;Suspension02Hasta)),"No_Umbral",AND((BW693&lt;=Suspension02Desde),(BW693&lt;=Suspension02Hasta),(CB693&gt;=Suspension02Desde),(CB693&lt;=Suspension02Hasta)),"Umbral_Anticipado",AND((BW693&lt;=Suspension02Desde),(BW693&lt;=Suspension02Hasta),(CB693&gt;=Suspension02Desde),(CB693&gt;=Suspension02Hasta)),"Umbral_Interno",AND((BW693&gt;=Suspension02Desde),(BW693&lt;=Suspension02Hasta),(CB693&gt;=Suspension02Desde),(CB693&lt;=Suspension02Hasta)),"Umbral_Externo",AND((BW693&gt;=Suspension02Desde),(BW693&lt;=Suspension02Hasta),(CB693&gt;=Suspension02Desde),(CB693&gt;=Suspension02Hasta)),"Umbral_Tardío")</f>
        <v>No_Umbral</v>
      </c>
      <c r="CD693" s="43" cm="1">
        <f t="array" ref="CD693">_xlfn.IFS(CC693="Umbral_Anticipado",CB693-Suspension02Desde+1,CC693="Umbral_Interno",Suspension02Hasta-Suspension02Desde+1,CC693="Umbral_Externo",CB693-$BH693+1,CC693="Umbral_Tardío",Suspension02Hasta-$BH693+1,CC693="No_Umbral",0)</f>
        <v>0</v>
      </c>
      <c r="CE693" s="41" cm="1">
        <f t="array" ref="CE693">_xlfn.IFS(CC693="Umbral_Anticipado",Suspension02Hasta+CD693,CC693="Umbral_Interno",CB693+CD693,CC693="Umbral_Externo",Suspension02Hasta+CD693,CC693="Umbral_Tardío",CB693+CD693,CC693="No_Umbral",CB693)</f>
        <v>52120</v>
      </c>
      <c r="CF693" s="40">
        <f t="shared" si="160"/>
        <v>52124</v>
      </c>
    </row>
    <row r="694" spans="1:84" s="22" customFormat="1" ht="20.25" customHeight="1">
      <c r="A694" s="77" t="s">
        <v>4766</v>
      </c>
      <c r="B694" s="77" t="str">
        <f t="shared" si="153"/>
        <v>2019</v>
      </c>
      <c r="C694" s="77" t="s">
        <v>4767</v>
      </c>
      <c r="D694" s="77" t="s">
        <v>4574</v>
      </c>
      <c r="E694" s="77" t="s">
        <v>293</v>
      </c>
      <c r="F694" s="77" t="s">
        <v>130</v>
      </c>
      <c r="G694" s="201">
        <v>43809</v>
      </c>
      <c r="H694" s="201">
        <v>51113</v>
      </c>
      <c r="I694" s="77" t="s">
        <v>92</v>
      </c>
      <c r="J694" s="77"/>
      <c r="K694" s="78">
        <v>52636</v>
      </c>
      <c r="L694" s="77" t="str">
        <f>VLOOKUP(MONTH($K694),TablaMeses[],2,FALSE)</f>
        <v>02 FEBRERO</v>
      </c>
      <c r="M694" s="77">
        <f t="shared" si="161"/>
        <v>2044</v>
      </c>
      <c r="N694" s="77"/>
      <c r="O694" s="201"/>
      <c r="P694" s="77"/>
      <c r="Q694" s="77"/>
      <c r="R694" s="201"/>
      <c r="S694" s="77"/>
      <c r="T694" s="77"/>
      <c r="U694" s="201"/>
      <c r="V694" s="77"/>
      <c r="W694" s="77"/>
      <c r="X694" s="201"/>
      <c r="Y694" s="77"/>
      <c r="Z694" s="201"/>
      <c r="AA694" s="77"/>
      <c r="AB694" s="201"/>
      <c r="AC694" s="79"/>
      <c r="AD694" s="77"/>
      <c r="AE694" s="77"/>
      <c r="AF694" s="77"/>
      <c r="AG694" s="77"/>
      <c r="AH694" s="77"/>
      <c r="AI694" s="78"/>
      <c r="AJ694" s="77"/>
      <c r="AK694" s="77"/>
      <c r="AL694" s="77"/>
      <c r="AM694" s="78"/>
      <c r="AN694" s="77"/>
      <c r="AO694" s="77"/>
      <c r="AP694" s="77"/>
      <c r="AQ694" s="77"/>
      <c r="AR694" s="78"/>
      <c r="AS694" s="77"/>
      <c r="AT694" s="78"/>
      <c r="AU694" s="78"/>
      <c r="AV694" s="78">
        <v>45771</v>
      </c>
      <c r="AW694" s="77">
        <f t="shared" si="154"/>
        <v>17</v>
      </c>
      <c r="AX694" s="77">
        <f t="shared" si="162"/>
        <v>2025</v>
      </c>
      <c r="AY694" s="77" t="s">
        <v>944</v>
      </c>
      <c r="AZ694" s="81" t="s">
        <v>4749</v>
      </c>
      <c r="BC694" s="25" t="s">
        <v>673</v>
      </c>
      <c r="BD694" s="25" t="s">
        <v>674</v>
      </c>
      <c r="BE694" s="25">
        <v>120</v>
      </c>
      <c r="BF694" s="25">
        <v>60</v>
      </c>
      <c r="BG694" s="25">
        <v>730</v>
      </c>
      <c r="BH694" s="40">
        <f t="shared" si="163"/>
        <v>51113</v>
      </c>
      <c r="BI694" s="41">
        <f t="shared" si="155"/>
        <v>51233</v>
      </c>
      <c r="BJ694" s="42" t="str" cm="1">
        <f t="array" ref="BJ694">_xlfn.IFS(AND((BH694&lt;Suspension01Desde),(BH694&lt;Suspension01Hasta),(BI694&lt;Suspension01Desde),(BI694&lt;Suspension01Hasta)),"No_Umbral",AND((BH694&gt;Suspension01Desde),(BH694&gt;Suspension01Hasta),(BI694&gt;Suspension01Desde),(BI694&gt;Suspension01Hasta)),"No_Umbral",AND((BH694&lt;=Suspension01Desde),(BH694&lt;=Suspension01Hasta),(BI694&gt;=Suspension01Desde),(BI694&lt;=Suspension01Hasta)),"Umbral_Anticipado",AND((BH694&lt;=Suspension01Desde),(BH694&lt;=Suspension01Hasta),(BI694&gt;=Suspension01Desde),(BI694&gt;=Suspension01Hasta)),"Umbral_Interno",AND((BH694&gt;=Suspension01Desde),(BH694&lt;=Suspension01Hasta),(BI694&gt;=Suspension01Desde),(BI694&lt;=Suspension01Hasta)),"Umbral_Externo",AND((BH694&gt;=Suspension01Desde),(BH694&lt;=Suspension01Hasta),(BI694&gt;=Suspension01Desde),(BI694&gt;=Suspension01Hasta)),"Umbral_Tardío")</f>
        <v>No_Umbral</v>
      </c>
      <c r="BK694" s="43" cm="1">
        <f t="array" ref="BK694">_xlfn.IFS(BJ694="Umbral_Anticipado",$BI694-Suspension01Desde+1,BJ694="Umbral_Interno",Suspension01Hasta-Suspension01Desde+1,BJ694="Umbral_Externo",BI694-$BH694+1,BJ694="Umbral_Tardío",Suspension01Hasta-$BH694+1,BJ694="No_Umbral",0)</f>
        <v>0</v>
      </c>
      <c r="BL694" s="42" cm="1">
        <f t="array" ref="BL694">_xlfn.IFS(BJ694="Umbral_Anticipado",Suspension01Hasta+BK694,BJ694="Umbral_Interno",BI694+BK694,BJ694="Umbral_Externo",Suspension01Hasta+BK694,BJ694="Umbral_Tardío",BI694+BK694,BJ694="No_Umbral",BI694)</f>
        <v>51233</v>
      </c>
      <c r="BM694" s="42" t="str" cm="1">
        <f t="array" ref="BM694">_xlfn.IFS(AND((BH694&lt;Suspension02Desde),(BH694&lt;Suspension02Hasta),(BL694&lt;Suspension02Desde),(BL694&lt;Suspension02Hasta)),"No_Umbral",AND((BH694&gt;Suspension02Desde),(BH694&gt;Suspension02Hasta),(BL694&gt;Suspension02Desde),(BL694&gt;Suspension02Hasta)),"No_Umbral",AND((BH694&lt;=Suspension02Desde),(BH694&lt;=Suspension02Hasta),(BL694&gt;=Suspension02Desde),(BL694&lt;=Suspension02Hasta)),"Umbral_Anticipado",AND((BH694&lt;=Suspension02Desde),(BH694&lt;=Suspension02Hasta),(BL694&gt;=Suspension02Desde),(BL694&gt;=Suspension02Hasta)),"Umbral_Interno",AND((BH694&gt;=Suspension02Desde),(BH694&lt;=Suspension02Hasta),(BL694&gt;=Suspension02Desde),(BL694&lt;=Suspension02Hasta)),"Umbral_Externo",AND((BH694&gt;=Suspension02Desde),(BH694&lt;=Suspension02Hasta),(BL694&gt;=Suspension02Desde),(BL694&gt;=Suspension02Hasta)),"Umbral_Tardío")</f>
        <v>No_Umbral</v>
      </c>
      <c r="BN694" s="43" cm="1">
        <f t="array" ref="BN694">_xlfn.IFS(BM694="Umbral_Anticipado",BL694-Suspension02Desde+1,BM694="Umbral_Interno",Suspension02Hasta-Suspension02Desde+1,BM694="Umbral_Externo",BL694-$BH694+1,BM694="Umbral_Tardío",Suspension02Hasta-$BH694+1,BM694="No_Umbral",0)</f>
        <v>0</v>
      </c>
      <c r="BO694" s="41" cm="1">
        <f t="array" ref="BO694">_xlfn.IFS(BM694="Umbral_Anticipado",Suspension02Hasta+BN694,BM694="Umbral_Interno",BL694+BN694,BM694="Umbral_Externo",Suspension02Hasta+BN694,BM694="Umbral_Tardío",BL694+BN694,BM694="No_Umbral",BL694)</f>
        <v>51233</v>
      </c>
      <c r="BP694" s="40">
        <f t="shared" si="156"/>
        <v>51235</v>
      </c>
      <c r="BQ694" s="41">
        <f t="shared" si="157"/>
        <v>51293</v>
      </c>
      <c r="BR694" s="42" t="str" cm="1">
        <f t="array" ref="BR694">_xlfn.IFS(AND((BO694&lt;Suspension01Desde),(BO694&lt;Suspension01Hasta),(BQ694&lt;Suspension01Desde),(BQ694&lt;Suspension01Hasta)),"No_Umbral",AND((BO694&gt;Suspension01Desde),(BO694&gt;Suspension01Hasta),(BQ694&gt;Suspension01Desde),(BQ694&gt;Suspension01Hasta)),"No_Umbral",AND((BO694&lt;=Suspension01Desde),(BO694&lt;=Suspension01Hasta),(BQ694&gt;=Suspension01Desde),(BQ694&lt;=Suspension01Hasta)),"Umbral_Anticipado",AND((BO694&lt;=Suspension01Desde),(BO694&lt;=Suspension01Hasta),(BQ694&gt;=Suspension01Desde),(BQ694&gt;=Suspension01Hasta)),"Umbral_Interno",AND((BO694&gt;=Suspension01Desde),(BO694&lt;=Suspension01Hasta),(BQ694&gt;=Suspension01Desde),(BQ694&lt;=Suspension01Hasta)),"Umbral_Externo",AND((BO694&gt;=Suspension01Desde),(BO694&lt;=Suspension01Hasta),(BQ694&gt;=Suspension01Desde),(BQ694&gt;=Suspension01Hasta)),"Umbral_Tardío")</f>
        <v>No_Umbral</v>
      </c>
      <c r="BS694" s="43" cm="1">
        <f t="array" ref="BS694">_xlfn.IFS(BR694="Umbral_Anticipado",$BQ694-Suspension01Desde+1,BR694="Umbral_Interno",Suspension01Hasta-Suspension01Desde+1,BR694="Umbral_Externo",BQ694-$BO694+1,BR694="Umbral_Tardío",Suspension01Hasta-$BO694+1,BR694="No_Umbral",0)</f>
        <v>0</v>
      </c>
      <c r="BT694" s="42" cm="1">
        <f t="array" ref="BT694">_xlfn.IFS(BR694="Umbral_Anticipado",Suspension01Hasta+BS694,BR694="Umbral_Interno",BQ694+BS694,BR694="Umbral_Externo",Suspension01Hasta+BS694,BR694="Umbral_Tardío",BQ694+BS694,BR694="No_Umbral",BQ694)</f>
        <v>51293</v>
      </c>
      <c r="BU694" s="42" t="str" cm="1">
        <f t="array" ref="BU694">_xlfn.IFS(AND((BO694&lt;Suspension02Desde),(BO694&lt;Suspension02Hasta),(BT694&lt;Suspension02Desde),(BT694&lt;Suspension02Hasta)),"No_Umbral",AND((BO694&gt;Suspension02Desde),(BO694&gt;Suspension02Hasta),(BT694&gt;Suspension02Desde),(BT694&gt;Suspension02Hasta)),"No_Umbral",AND((BO694&lt;=Suspension02Desde),(BO694&lt;=Suspension02Hasta),(BT694&gt;=Suspension02Desde),(BT694&lt;=Suspension02Hasta)),"Umbral_Anticipado",AND((BO694&lt;=Suspension02Desde),(BO694&lt;=Suspension02Hasta),(BT694&gt;=Suspension02Desde),(BT694&gt;=Suspension02Hasta)),"Umbral_Interno",AND((BO694&gt;=Suspension02Desde),(BO694&lt;=Suspension02Hasta),(BT694&gt;=Suspension02Desde),(BT694&lt;=Suspension02Hasta)),"Umbral_Externo",AND((BO694&gt;=Suspension02Desde),(BO694&lt;=Suspension02Hasta),(BT694&gt;=Suspension02Desde),(BT694&gt;=Suspension02Hasta)),"Umbral_Tardío")</f>
        <v>No_Umbral</v>
      </c>
      <c r="BV694" s="43" cm="1">
        <f t="array" ref="BV694">_xlfn.IFS(BU694="Umbral_Anticipado",BT694-Suspension02Desde+1,BU694="Umbral_Interno",Suspension02Hasta-Suspension02Desde+1,BU694="Umbral_Externo",BT694-$BO694+1,BU694="Umbral_Tardío",Suspension02Hasta-$BO694+1,BU694="No_Umbral",0)</f>
        <v>0</v>
      </c>
      <c r="BW694" s="41" cm="1">
        <f t="array" ref="BW694">_xlfn.IFS(BU694="Umbral_Anticipado",Suspension02Hasta+BV694,BU694="Umbral_Interno",BT694+BV694,BU694="Umbral_Externo",Suspension02Hasta+BV694,BU694="Umbral_Tardío",BT694+BV694,BU694="No_Umbral",BT694)</f>
        <v>51293</v>
      </c>
      <c r="BX694" s="40">
        <f t="shared" si="158"/>
        <v>51296</v>
      </c>
      <c r="BY694" s="41">
        <f t="shared" si="159"/>
        <v>52023</v>
      </c>
      <c r="BZ694" s="42" t="str" cm="1">
        <f t="array" ref="BZ694">_xlfn.IFS(AND((BW694&lt;Suspension01Desde),(BW694&lt;Suspension01Hasta),(BY694&lt;Suspension01Desde),(BY694&lt;Suspension01Hasta)),"No_Umbral",AND((BW694&gt;Suspension01Desde),(BW694&gt;Suspension01Hasta),(BY694&gt;Suspension01Desde),(BY694&gt;Suspension01Hasta)),"No_Umbral",AND((BW694&lt;=Suspension01Desde),(BW694&lt;=Suspension01Hasta),(BY694&gt;=Suspension01Desde),(BY694&lt;=Suspension01Hasta)),"Umbral_Anticipado",AND((BW694&lt;=Suspension01Desde),(BW694&lt;=Suspension01Hasta),(BY694&gt;=Suspension01Desde),(BY694&gt;=Suspension01Hasta)),"Umbral_Interno",AND((BW694&gt;=Suspension01Desde),(BW694&lt;=Suspension01Hasta),(BY694&gt;=Suspension01Desde),(BY694&lt;=Suspension01Hasta)),"Umbral_Externo",AND((BW694&gt;=Suspension01Desde),(BW694&lt;=Suspension01Hasta),(BY694&gt;=Suspension01Desde),(BY694&gt;=Suspension01Hasta)),"Umbral_Tardío")</f>
        <v>No_Umbral</v>
      </c>
      <c r="CA694" s="43" cm="1">
        <f t="array" ref="CA694">_xlfn.IFS(BZ694="Umbral_Anticipado",$BI694-Suspension01Desde+1,BZ694="Umbral_Interno",Suspension01Hasta-Suspension01Desde+1,BZ694="Umbral_Externo",BY694-$BH694+1,BZ694="Umbral_Tardío",Suspension01Hasta-$BH694+1,BZ694="No_Umbral",0)</f>
        <v>0</v>
      </c>
      <c r="CB694" s="42" cm="1">
        <f t="array" ref="CB694">_xlfn.IFS(BZ694="Umbral_Anticipado",Suspension01Hasta+CA694,BZ694="Umbral_Interno",BY694+CA694,BZ694="Umbral_Externo",Suspension01Hasta+CA694,BZ694="Umbral_Tardío",BY694+CA694,BZ694="No_Umbral",BY694)</f>
        <v>52023</v>
      </c>
      <c r="CC694" s="42" t="str" cm="1">
        <f t="array" ref="CC694">_xlfn.IFS(AND((BW694&lt;Suspension02Desde),(BW694&lt;Suspension02Hasta),(CB694&lt;Suspension02Desde),(CB694&lt;Suspension02Hasta)),"No_Umbral",AND((BW694&gt;Suspension02Desde),(BW694&gt;Suspension02Hasta),(CB694&gt;Suspension02Desde),(CB694&gt;Suspension02Hasta)),"No_Umbral",AND((BW694&lt;=Suspension02Desde),(BW694&lt;=Suspension02Hasta),(CB694&gt;=Suspension02Desde),(CB694&lt;=Suspension02Hasta)),"Umbral_Anticipado",AND((BW694&lt;=Suspension02Desde),(BW694&lt;=Suspension02Hasta),(CB694&gt;=Suspension02Desde),(CB694&gt;=Suspension02Hasta)),"Umbral_Interno",AND((BW694&gt;=Suspension02Desde),(BW694&lt;=Suspension02Hasta),(CB694&gt;=Suspension02Desde),(CB694&lt;=Suspension02Hasta)),"Umbral_Externo",AND((BW694&gt;=Suspension02Desde),(BW694&lt;=Suspension02Hasta),(CB694&gt;=Suspension02Desde),(CB694&gt;=Suspension02Hasta)),"Umbral_Tardío")</f>
        <v>No_Umbral</v>
      </c>
      <c r="CD694" s="43" cm="1">
        <f t="array" ref="CD694">_xlfn.IFS(CC694="Umbral_Anticipado",CB694-Suspension02Desde+1,CC694="Umbral_Interno",Suspension02Hasta-Suspension02Desde+1,CC694="Umbral_Externo",CB694-$BH694+1,CC694="Umbral_Tardío",Suspension02Hasta-$BH694+1,CC694="No_Umbral",0)</f>
        <v>0</v>
      </c>
      <c r="CE694" s="41" cm="1">
        <f t="array" ref="CE694">_xlfn.IFS(CC694="Umbral_Anticipado",Suspension02Hasta+CD694,CC694="Umbral_Interno",CB694+CD694,CC694="Umbral_Externo",Suspension02Hasta+CD694,CC694="Umbral_Tardío",CB694+CD694,CC694="No_Umbral",CB694)</f>
        <v>52023</v>
      </c>
      <c r="CF694" s="40">
        <f t="shared" si="160"/>
        <v>52026</v>
      </c>
    </row>
    <row r="695" spans="1:84" s="22" customFormat="1" ht="20.25" customHeight="1">
      <c r="A695" s="77" t="s">
        <v>4768</v>
      </c>
      <c r="B695" s="77" t="str">
        <f t="shared" si="153"/>
        <v>2019</v>
      </c>
      <c r="C695" s="77" t="s">
        <v>4769</v>
      </c>
      <c r="D695" s="77" t="s">
        <v>4689</v>
      </c>
      <c r="E695" s="77" t="s">
        <v>293</v>
      </c>
      <c r="F695" s="77" t="s">
        <v>130</v>
      </c>
      <c r="G695" s="201">
        <v>43815</v>
      </c>
      <c r="H695" s="201">
        <v>51119</v>
      </c>
      <c r="I695" s="77" t="s">
        <v>299</v>
      </c>
      <c r="J695" s="77"/>
      <c r="K695" s="78">
        <v>52642</v>
      </c>
      <c r="L695" s="77" t="str">
        <f>VLOOKUP(MONTH($K695),TablaMeses[],2,FALSE)</f>
        <v>02 FEBRERO</v>
      </c>
      <c r="M695" s="77">
        <f t="shared" si="161"/>
        <v>2044</v>
      </c>
      <c r="N695" s="77"/>
      <c r="O695" s="201"/>
      <c r="P695" s="77"/>
      <c r="Q695" s="77"/>
      <c r="R695" s="201"/>
      <c r="S695" s="77"/>
      <c r="T695" s="77"/>
      <c r="U695" s="201"/>
      <c r="V695" s="77"/>
      <c r="W695" s="77"/>
      <c r="X695" s="201"/>
      <c r="Y695" s="77"/>
      <c r="Z695" s="201"/>
      <c r="AA695" s="77"/>
      <c r="AB695" s="201"/>
      <c r="AC695" s="79"/>
      <c r="AD695" s="77"/>
      <c r="AE695" s="77"/>
      <c r="AF695" s="77"/>
      <c r="AG695" s="77"/>
      <c r="AH695" s="77"/>
      <c r="AI695" s="78"/>
      <c r="AJ695" s="77"/>
      <c r="AK695" s="77"/>
      <c r="AL695" s="77"/>
      <c r="AM695" s="78"/>
      <c r="AN695" s="77"/>
      <c r="AO695" s="77"/>
      <c r="AP695" s="77"/>
      <c r="AQ695" s="77"/>
      <c r="AR695" s="78"/>
      <c r="AS695" s="77"/>
      <c r="AT695" s="78"/>
      <c r="AU695" s="78"/>
      <c r="AV695" s="78">
        <v>45771</v>
      </c>
      <c r="AW695" s="77">
        <f t="shared" si="154"/>
        <v>17</v>
      </c>
      <c r="AX695" s="77">
        <f t="shared" si="162"/>
        <v>2025</v>
      </c>
      <c r="AY695" s="77" t="s">
        <v>944</v>
      </c>
      <c r="AZ695" s="81" t="s">
        <v>4749</v>
      </c>
      <c r="BC695" s="25" t="s">
        <v>673</v>
      </c>
      <c r="BD695" s="25" t="s">
        <v>674</v>
      </c>
      <c r="BE695" s="25">
        <v>120</v>
      </c>
      <c r="BF695" s="25">
        <v>60</v>
      </c>
      <c r="BG695" s="25">
        <v>730</v>
      </c>
      <c r="BH695" s="40">
        <f t="shared" si="163"/>
        <v>51119</v>
      </c>
      <c r="BI695" s="41">
        <f t="shared" si="155"/>
        <v>51239</v>
      </c>
      <c r="BJ695" s="42" t="str" cm="1">
        <f t="array" ref="BJ695">_xlfn.IFS(AND((BH695&lt;Suspension01Desde),(BH695&lt;Suspension01Hasta),(BI695&lt;Suspension01Desde),(BI695&lt;Suspension01Hasta)),"No_Umbral",AND((BH695&gt;Suspension01Desde),(BH695&gt;Suspension01Hasta),(BI695&gt;Suspension01Desde),(BI695&gt;Suspension01Hasta)),"No_Umbral",AND((BH695&lt;=Suspension01Desde),(BH695&lt;=Suspension01Hasta),(BI695&gt;=Suspension01Desde),(BI695&lt;=Suspension01Hasta)),"Umbral_Anticipado",AND((BH695&lt;=Suspension01Desde),(BH695&lt;=Suspension01Hasta),(BI695&gt;=Suspension01Desde),(BI695&gt;=Suspension01Hasta)),"Umbral_Interno",AND((BH695&gt;=Suspension01Desde),(BH695&lt;=Suspension01Hasta),(BI695&gt;=Suspension01Desde),(BI695&lt;=Suspension01Hasta)),"Umbral_Externo",AND((BH695&gt;=Suspension01Desde),(BH695&lt;=Suspension01Hasta),(BI695&gt;=Suspension01Desde),(BI695&gt;=Suspension01Hasta)),"Umbral_Tardío")</f>
        <v>No_Umbral</v>
      </c>
      <c r="BK695" s="43" cm="1">
        <f t="array" ref="BK695">_xlfn.IFS(BJ695="Umbral_Anticipado",$BI695-Suspension01Desde+1,BJ695="Umbral_Interno",Suspension01Hasta-Suspension01Desde+1,BJ695="Umbral_Externo",BI695-$BH695+1,BJ695="Umbral_Tardío",Suspension01Hasta-$BH695+1,BJ695="No_Umbral",0)</f>
        <v>0</v>
      </c>
      <c r="BL695" s="42" cm="1">
        <f t="array" ref="BL695">_xlfn.IFS(BJ695="Umbral_Anticipado",Suspension01Hasta+BK695,BJ695="Umbral_Interno",BI695+BK695,BJ695="Umbral_Externo",Suspension01Hasta+BK695,BJ695="Umbral_Tardío",BI695+BK695,BJ695="No_Umbral",BI695)</f>
        <v>51239</v>
      </c>
      <c r="BM695" s="42" t="str" cm="1">
        <f t="array" ref="BM695">_xlfn.IFS(AND((BH695&lt;Suspension02Desde),(BH695&lt;Suspension02Hasta),(BL695&lt;Suspension02Desde),(BL695&lt;Suspension02Hasta)),"No_Umbral",AND((BH695&gt;Suspension02Desde),(BH695&gt;Suspension02Hasta),(BL695&gt;Suspension02Desde),(BL695&gt;Suspension02Hasta)),"No_Umbral",AND((BH695&lt;=Suspension02Desde),(BH695&lt;=Suspension02Hasta),(BL695&gt;=Suspension02Desde),(BL695&lt;=Suspension02Hasta)),"Umbral_Anticipado",AND((BH695&lt;=Suspension02Desde),(BH695&lt;=Suspension02Hasta),(BL695&gt;=Suspension02Desde),(BL695&gt;=Suspension02Hasta)),"Umbral_Interno",AND((BH695&gt;=Suspension02Desde),(BH695&lt;=Suspension02Hasta),(BL695&gt;=Suspension02Desde),(BL695&lt;=Suspension02Hasta)),"Umbral_Externo",AND((BH695&gt;=Suspension02Desde),(BH695&lt;=Suspension02Hasta),(BL695&gt;=Suspension02Desde),(BL695&gt;=Suspension02Hasta)),"Umbral_Tardío")</f>
        <v>No_Umbral</v>
      </c>
      <c r="BN695" s="43" cm="1">
        <f t="array" ref="BN695">_xlfn.IFS(BM695="Umbral_Anticipado",BL695-Suspension02Desde+1,BM695="Umbral_Interno",Suspension02Hasta-Suspension02Desde+1,BM695="Umbral_Externo",BL695-$BH695+1,BM695="Umbral_Tardío",Suspension02Hasta-$BH695+1,BM695="No_Umbral",0)</f>
        <v>0</v>
      </c>
      <c r="BO695" s="41" cm="1">
        <f t="array" ref="BO695">_xlfn.IFS(BM695="Umbral_Anticipado",Suspension02Hasta+BN695,BM695="Umbral_Interno",BL695+BN695,BM695="Umbral_Externo",Suspension02Hasta+BN695,BM695="Umbral_Tardío",BL695+BN695,BM695="No_Umbral",BL695)</f>
        <v>51239</v>
      </c>
      <c r="BP695" s="40">
        <f t="shared" si="156"/>
        <v>51241</v>
      </c>
      <c r="BQ695" s="41">
        <f t="shared" si="157"/>
        <v>51299</v>
      </c>
      <c r="BR695" s="42" t="str" cm="1">
        <f t="array" ref="BR695">_xlfn.IFS(AND((BO695&lt;Suspension01Desde),(BO695&lt;Suspension01Hasta),(BQ695&lt;Suspension01Desde),(BQ695&lt;Suspension01Hasta)),"No_Umbral",AND((BO695&gt;Suspension01Desde),(BO695&gt;Suspension01Hasta),(BQ695&gt;Suspension01Desde),(BQ695&gt;Suspension01Hasta)),"No_Umbral",AND((BO695&lt;=Suspension01Desde),(BO695&lt;=Suspension01Hasta),(BQ695&gt;=Suspension01Desde),(BQ695&lt;=Suspension01Hasta)),"Umbral_Anticipado",AND((BO695&lt;=Suspension01Desde),(BO695&lt;=Suspension01Hasta),(BQ695&gt;=Suspension01Desde),(BQ695&gt;=Suspension01Hasta)),"Umbral_Interno",AND((BO695&gt;=Suspension01Desde),(BO695&lt;=Suspension01Hasta),(BQ695&gt;=Suspension01Desde),(BQ695&lt;=Suspension01Hasta)),"Umbral_Externo",AND((BO695&gt;=Suspension01Desde),(BO695&lt;=Suspension01Hasta),(BQ695&gt;=Suspension01Desde),(BQ695&gt;=Suspension01Hasta)),"Umbral_Tardío")</f>
        <v>No_Umbral</v>
      </c>
      <c r="BS695" s="43" cm="1">
        <f t="array" ref="BS695">_xlfn.IFS(BR695="Umbral_Anticipado",$BQ695-Suspension01Desde+1,BR695="Umbral_Interno",Suspension01Hasta-Suspension01Desde+1,BR695="Umbral_Externo",BQ695-$BO695+1,BR695="Umbral_Tardío",Suspension01Hasta-$BO695+1,BR695="No_Umbral",0)</f>
        <v>0</v>
      </c>
      <c r="BT695" s="42" cm="1">
        <f t="array" ref="BT695">_xlfn.IFS(BR695="Umbral_Anticipado",Suspension01Hasta+BS695,BR695="Umbral_Interno",BQ695+BS695,BR695="Umbral_Externo",Suspension01Hasta+BS695,BR695="Umbral_Tardío",BQ695+BS695,BR695="No_Umbral",BQ695)</f>
        <v>51299</v>
      </c>
      <c r="BU695" s="42" t="str" cm="1">
        <f t="array" ref="BU695">_xlfn.IFS(AND((BO695&lt;Suspension02Desde),(BO695&lt;Suspension02Hasta),(BT695&lt;Suspension02Desde),(BT695&lt;Suspension02Hasta)),"No_Umbral",AND((BO695&gt;Suspension02Desde),(BO695&gt;Suspension02Hasta),(BT695&gt;Suspension02Desde),(BT695&gt;Suspension02Hasta)),"No_Umbral",AND((BO695&lt;=Suspension02Desde),(BO695&lt;=Suspension02Hasta),(BT695&gt;=Suspension02Desde),(BT695&lt;=Suspension02Hasta)),"Umbral_Anticipado",AND((BO695&lt;=Suspension02Desde),(BO695&lt;=Suspension02Hasta),(BT695&gt;=Suspension02Desde),(BT695&gt;=Suspension02Hasta)),"Umbral_Interno",AND((BO695&gt;=Suspension02Desde),(BO695&lt;=Suspension02Hasta),(BT695&gt;=Suspension02Desde),(BT695&lt;=Suspension02Hasta)),"Umbral_Externo",AND((BO695&gt;=Suspension02Desde),(BO695&lt;=Suspension02Hasta),(BT695&gt;=Suspension02Desde),(BT695&gt;=Suspension02Hasta)),"Umbral_Tardío")</f>
        <v>No_Umbral</v>
      </c>
      <c r="BV695" s="43" cm="1">
        <f t="array" ref="BV695">_xlfn.IFS(BU695="Umbral_Anticipado",BT695-Suspension02Desde+1,BU695="Umbral_Interno",Suspension02Hasta-Suspension02Desde+1,BU695="Umbral_Externo",BT695-$BO695+1,BU695="Umbral_Tardío",Suspension02Hasta-$BO695+1,BU695="No_Umbral",0)</f>
        <v>0</v>
      </c>
      <c r="BW695" s="41" cm="1">
        <f t="array" ref="BW695">_xlfn.IFS(BU695="Umbral_Anticipado",Suspension02Hasta+BV695,BU695="Umbral_Interno",BT695+BV695,BU695="Umbral_Externo",Suspension02Hasta+BV695,BU695="Umbral_Tardío",BT695+BV695,BU695="No_Umbral",BT695)</f>
        <v>51299</v>
      </c>
      <c r="BX695" s="40">
        <f t="shared" si="158"/>
        <v>51302</v>
      </c>
      <c r="BY695" s="41">
        <f t="shared" si="159"/>
        <v>52029</v>
      </c>
      <c r="BZ695" s="42" t="str" cm="1">
        <f t="array" ref="BZ695">_xlfn.IFS(AND((BW695&lt;Suspension01Desde),(BW695&lt;Suspension01Hasta),(BY695&lt;Suspension01Desde),(BY695&lt;Suspension01Hasta)),"No_Umbral",AND((BW695&gt;Suspension01Desde),(BW695&gt;Suspension01Hasta),(BY695&gt;Suspension01Desde),(BY695&gt;Suspension01Hasta)),"No_Umbral",AND((BW695&lt;=Suspension01Desde),(BW695&lt;=Suspension01Hasta),(BY695&gt;=Suspension01Desde),(BY695&lt;=Suspension01Hasta)),"Umbral_Anticipado",AND((BW695&lt;=Suspension01Desde),(BW695&lt;=Suspension01Hasta),(BY695&gt;=Suspension01Desde),(BY695&gt;=Suspension01Hasta)),"Umbral_Interno",AND((BW695&gt;=Suspension01Desde),(BW695&lt;=Suspension01Hasta),(BY695&gt;=Suspension01Desde),(BY695&lt;=Suspension01Hasta)),"Umbral_Externo",AND((BW695&gt;=Suspension01Desde),(BW695&lt;=Suspension01Hasta),(BY695&gt;=Suspension01Desde),(BY695&gt;=Suspension01Hasta)),"Umbral_Tardío")</f>
        <v>No_Umbral</v>
      </c>
      <c r="CA695" s="43" cm="1">
        <f t="array" ref="CA695">_xlfn.IFS(BZ695="Umbral_Anticipado",$BI695-Suspension01Desde+1,BZ695="Umbral_Interno",Suspension01Hasta-Suspension01Desde+1,BZ695="Umbral_Externo",BY695-$BH695+1,BZ695="Umbral_Tardío",Suspension01Hasta-$BH695+1,BZ695="No_Umbral",0)</f>
        <v>0</v>
      </c>
      <c r="CB695" s="42" cm="1">
        <f t="array" ref="CB695">_xlfn.IFS(BZ695="Umbral_Anticipado",Suspension01Hasta+CA695,BZ695="Umbral_Interno",BY695+CA695,BZ695="Umbral_Externo",Suspension01Hasta+CA695,BZ695="Umbral_Tardío",BY695+CA695,BZ695="No_Umbral",BY695)</f>
        <v>52029</v>
      </c>
      <c r="CC695" s="42" t="str" cm="1">
        <f t="array" ref="CC695">_xlfn.IFS(AND((BW695&lt;Suspension02Desde),(BW695&lt;Suspension02Hasta),(CB695&lt;Suspension02Desde),(CB695&lt;Suspension02Hasta)),"No_Umbral",AND((BW695&gt;Suspension02Desde),(BW695&gt;Suspension02Hasta),(CB695&gt;Suspension02Desde),(CB695&gt;Suspension02Hasta)),"No_Umbral",AND((BW695&lt;=Suspension02Desde),(BW695&lt;=Suspension02Hasta),(CB695&gt;=Suspension02Desde),(CB695&lt;=Suspension02Hasta)),"Umbral_Anticipado",AND((BW695&lt;=Suspension02Desde),(BW695&lt;=Suspension02Hasta),(CB695&gt;=Suspension02Desde),(CB695&gt;=Suspension02Hasta)),"Umbral_Interno",AND((BW695&gt;=Suspension02Desde),(BW695&lt;=Suspension02Hasta),(CB695&gt;=Suspension02Desde),(CB695&lt;=Suspension02Hasta)),"Umbral_Externo",AND((BW695&gt;=Suspension02Desde),(BW695&lt;=Suspension02Hasta),(CB695&gt;=Suspension02Desde),(CB695&gt;=Suspension02Hasta)),"Umbral_Tardío")</f>
        <v>No_Umbral</v>
      </c>
      <c r="CD695" s="43" cm="1">
        <f t="array" ref="CD695">_xlfn.IFS(CC695="Umbral_Anticipado",CB695-Suspension02Desde+1,CC695="Umbral_Interno",Suspension02Hasta-Suspension02Desde+1,CC695="Umbral_Externo",CB695-$BH695+1,CC695="Umbral_Tardío",Suspension02Hasta-$BH695+1,CC695="No_Umbral",0)</f>
        <v>0</v>
      </c>
      <c r="CE695" s="41" cm="1">
        <f t="array" ref="CE695">_xlfn.IFS(CC695="Umbral_Anticipado",Suspension02Hasta+CD695,CC695="Umbral_Interno",CB695+CD695,CC695="Umbral_Externo",Suspension02Hasta+CD695,CC695="Umbral_Tardío",CB695+CD695,CC695="No_Umbral",CB695)</f>
        <v>52029</v>
      </c>
      <c r="CF695" s="40">
        <f t="shared" si="160"/>
        <v>52032</v>
      </c>
    </row>
    <row r="696" spans="1:84" s="22" customFormat="1" ht="20.25" customHeight="1">
      <c r="A696" s="77" t="s">
        <v>4770</v>
      </c>
      <c r="B696" s="77" t="str">
        <f t="shared" si="153"/>
        <v>2019</v>
      </c>
      <c r="C696" s="94" t="s">
        <v>4771</v>
      </c>
      <c r="D696" s="77" t="s">
        <v>4689</v>
      </c>
      <c r="E696" s="77" t="s">
        <v>293</v>
      </c>
      <c r="F696" s="77" t="s">
        <v>130</v>
      </c>
      <c r="G696" s="201">
        <v>43816</v>
      </c>
      <c r="H696" s="201">
        <v>51120</v>
      </c>
      <c r="I696" s="77" t="s">
        <v>551</v>
      </c>
      <c r="J696" s="77"/>
      <c r="K696" s="78">
        <v>52643</v>
      </c>
      <c r="L696" s="77" t="str">
        <f>VLOOKUP(MONTH($K696),TablaMeses[],2,FALSE)</f>
        <v>02 FEBRERO</v>
      </c>
      <c r="M696" s="77">
        <f t="shared" si="161"/>
        <v>2044</v>
      </c>
      <c r="N696" s="77"/>
      <c r="O696" s="201"/>
      <c r="P696" s="77"/>
      <c r="Q696" s="77"/>
      <c r="R696" s="201"/>
      <c r="S696" s="77"/>
      <c r="T696" s="77"/>
      <c r="U696" s="201"/>
      <c r="V696" s="77"/>
      <c r="W696" s="77"/>
      <c r="X696" s="201"/>
      <c r="Y696" s="77"/>
      <c r="Z696" s="201"/>
      <c r="AA696" s="77"/>
      <c r="AB696" s="201"/>
      <c r="AC696" s="79"/>
      <c r="AD696" s="77"/>
      <c r="AE696" s="77"/>
      <c r="AF696" s="77"/>
      <c r="AG696" s="77"/>
      <c r="AH696" s="77"/>
      <c r="AI696" s="78"/>
      <c r="AJ696" s="77"/>
      <c r="AK696" s="77"/>
      <c r="AL696" s="77"/>
      <c r="AM696" s="78"/>
      <c r="AN696" s="77"/>
      <c r="AO696" s="77"/>
      <c r="AP696" s="77"/>
      <c r="AQ696" s="77"/>
      <c r="AR696" s="78"/>
      <c r="AS696" s="77"/>
      <c r="AT696" s="78"/>
      <c r="AU696" s="78"/>
      <c r="AV696" s="78">
        <v>45771</v>
      </c>
      <c r="AW696" s="77">
        <f t="shared" si="154"/>
        <v>17</v>
      </c>
      <c r="AX696" s="77">
        <f t="shared" si="162"/>
        <v>2025</v>
      </c>
      <c r="AY696" s="77" t="s">
        <v>944</v>
      </c>
      <c r="AZ696" s="81" t="s">
        <v>4749</v>
      </c>
      <c r="BC696" s="25" t="s">
        <v>673</v>
      </c>
      <c r="BD696" s="25" t="s">
        <v>674</v>
      </c>
      <c r="BE696" s="25">
        <v>120</v>
      </c>
      <c r="BF696" s="25">
        <v>60</v>
      </c>
      <c r="BG696" s="25">
        <v>730</v>
      </c>
      <c r="BH696" s="40">
        <f t="shared" si="163"/>
        <v>51120</v>
      </c>
      <c r="BI696" s="41">
        <f t="shared" si="155"/>
        <v>51240</v>
      </c>
      <c r="BJ696" s="42" t="str" cm="1">
        <f t="array" ref="BJ696">_xlfn.IFS(AND((BH696&lt;Suspension01Desde),(BH696&lt;Suspension01Hasta),(BI696&lt;Suspension01Desde),(BI696&lt;Suspension01Hasta)),"No_Umbral",AND((BH696&gt;Suspension01Desde),(BH696&gt;Suspension01Hasta),(BI696&gt;Suspension01Desde),(BI696&gt;Suspension01Hasta)),"No_Umbral",AND((BH696&lt;=Suspension01Desde),(BH696&lt;=Suspension01Hasta),(BI696&gt;=Suspension01Desde),(BI696&lt;=Suspension01Hasta)),"Umbral_Anticipado",AND((BH696&lt;=Suspension01Desde),(BH696&lt;=Suspension01Hasta),(BI696&gt;=Suspension01Desde),(BI696&gt;=Suspension01Hasta)),"Umbral_Interno",AND((BH696&gt;=Suspension01Desde),(BH696&lt;=Suspension01Hasta),(BI696&gt;=Suspension01Desde),(BI696&lt;=Suspension01Hasta)),"Umbral_Externo",AND((BH696&gt;=Suspension01Desde),(BH696&lt;=Suspension01Hasta),(BI696&gt;=Suspension01Desde),(BI696&gt;=Suspension01Hasta)),"Umbral_Tardío")</f>
        <v>No_Umbral</v>
      </c>
      <c r="BK696" s="43" cm="1">
        <f t="array" ref="BK696">_xlfn.IFS(BJ696="Umbral_Anticipado",$BI696-Suspension01Desde+1,BJ696="Umbral_Interno",Suspension01Hasta-Suspension01Desde+1,BJ696="Umbral_Externo",BI696-$BH696+1,BJ696="Umbral_Tardío",Suspension01Hasta-$BH696+1,BJ696="No_Umbral",0)</f>
        <v>0</v>
      </c>
      <c r="BL696" s="42" cm="1">
        <f t="array" ref="BL696">_xlfn.IFS(BJ696="Umbral_Anticipado",Suspension01Hasta+BK696,BJ696="Umbral_Interno",BI696+BK696,BJ696="Umbral_Externo",Suspension01Hasta+BK696,BJ696="Umbral_Tardío",BI696+BK696,BJ696="No_Umbral",BI696)</f>
        <v>51240</v>
      </c>
      <c r="BM696" s="42" t="str" cm="1">
        <f t="array" ref="BM696">_xlfn.IFS(AND((BH696&lt;Suspension02Desde),(BH696&lt;Suspension02Hasta),(BL696&lt;Suspension02Desde),(BL696&lt;Suspension02Hasta)),"No_Umbral",AND((BH696&gt;Suspension02Desde),(BH696&gt;Suspension02Hasta),(BL696&gt;Suspension02Desde),(BL696&gt;Suspension02Hasta)),"No_Umbral",AND((BH696&lt;=Suspension02Desde),(BH696&lt;=Suspension02Hasta),(BL696&gt;=Suspension02Desde),(BL696&lt;=Suspension02Hasta)),"Umbral_Anticipado",AND((BH696&lt;=Suspension02Desde),(BH696&lt;=Suspension02Hasta),(BL696&gt;=Suspension02Desde),(BL696&gt;=Suspension02Hasta)),"Umbral_Interno",AND((BH696&gt;=Suspension02Desde),(BH696&lt;=Suspension02Hasta),(BL696&gt;=Suspension02Desde),(BL696&lt;=Suspension02Hasta)),"Umbral_Externo",AND((BH696&gt;=Suspension02Desde),(BH696&lt;=Suspension02Hasta),(BL696&gt;=Suspension02Desde),(BL696&gt;=Suspension02Hasta)),"Umbral_Tardío")</f>
        <v>No_Umbral</v>
      </c>
      <c r="BN696" s="43" cm="1">
        <f t="array" ref="BN696">_xlfn.IFS(BM696="Umbral_Anticipado",BL696-Suspension02Desde+1,BM696="Umbral_Interno",Suspension02Hasta-Suspension02Desde+1,BM696="Umbral_Externo",BL696-$BH696+1,BM696="Umbral_Tardío",Suspension02Hasta-$BH696+1,BM696="No_Umbral",0)</f>
        <v>0</v>
      </c>
      <c r="BO696" s="41" cm="1">
        <f t="array" ref="BO696">_xlfn.IFS(BM696="Umbral_Anticipado",Suspension02Hasta+BN696,BM696="Umbral_Interno",BL696+BN696,BM696="Umbral_Externo",Suspension02Hasta+BN696,BM696="Umbral_Tardío",BL696+BN696,BM696="No_Umbral",BL696)</f>
        <v>51240</v>
      </c>
      <c r="BP696" s="40">
        <f t="shared" si="156"/>
        <v>51242</v>
      </c>
      <c r="BQ696" s="41">
        <f t="shared" si="157"/>
        <v>51300</v>
      </c>
      <c r="BR696" s="42" t="str" cm="1">
        <f t="array" ref="BR696">_xlfn.IFS(AND((BO696&lt;Suspension01Desde),(BO696&lt;Suspension01Hasta),(BQ696&lt;Suspension01Desde),(BQ696&lt;Suspension01Hasta)),"No_Umbral",AND((BO696&gt;Suspension01Desde),(BO696&gt;Suspension01Hasta),(BQ696&gt;Suspension01Desde),(BQ696&gt;Suspension01Hasta)),"No_Umbral",AND((BO696&lt;=Suspension01Desde),(BO696&lt;=Suspension01Hasta),(BQ696&gt;=Suspension01Desde),(BQ696&lt;=Suspension01Hasta)),"Umbral_Anticipado",AND((BO696&lt;=Suspension01Desde),(BO696&lt;=Suspension01Hasta),(BQ696&gt;=Suspension01Desde),(BQ696&gt;=Suspension01Hasta)),"Umbral_Interno",AND((BO696&gt;=Suspension01Desde),(BO696&lt;=Suspension01Hasta),(BQ696&gt;=Suspension01Desde),(BQ696&lt;=Suspension01Hasta)),"Umbral_Externo",AND((BO696&gt;=Suspension01Desde),(BO696&lt;=Suspension01Hasta),(BQ696&gt;=Suspension01Desde),(BQ696&gt;=Suspension01Hasta)),"Umbral_Tardío")</f>
        <v>No_Umbral</v>
      </c>
      <c r="BS696" s="43" cm="1">
        <f t="array" ref="BS696">_xlfn.IFS(BR696="Umbral_Anticipado",$BQ696-Suspension01Desde+1,BR696="Umbral_Interno",Suspension01Hasta-Suspension01Desde+1,BR696="Umbral_Externo",BQ696-$BO696+1,BR696="Umbral_Tardío",Suspension01Hasta-$BO696+1,BR696="No_Umbral",0)</f>
        <v>0</v>
      </c>
      <c r="BT696" s="42" cm="1">
        <f t="array" ref="BT696">_xlfn.IFS(BR696="Umbral_Anticipado",Suspension01Hasta+BS696,BR696="Umbral_Interno",BQ696+BS696,BR696="Umbral_Externo",Suspension01Hasta+BS696,BR696="Umbral_Tardío",BQ696+BS696,BR696="No_Umbral",BQ696)</f>
        <v>51300</v>
      </c>
      <c r="BU696" s="42" t="str" cm="1">
        <f t="array" ref="BU696">_xlfn.IFS(AND((BO696&lt;Suspension02Desde),(BO696&lt;Suspension02Hasta),(BT696&lt;Suspension02Desde),(BT696&lt;Suspension02Hasta)),"No_Umbral",AND((BO696&gt;Suspension02Desde),(BO696&gt;Suspension02Hasta),(BT696&gt;Suspension02Desde),(BT696&gt;Suspension02Hasta)),"No_Umbral",AND((BO696&lt;=Suspension02Desde),(BO696&lt;=Suspension02Hasta),(BT696&gt;=Suspension02Desde),(BT696&lt;=Suspension02Hasta)),"Umbral_Anticipado",AND((BO696&lt;=Suspension02Desde),(BO696&lt;=Suspension02Hasta),(BT696&gt;=Suspension02Desde),(BT696&gt;=Suspension02Hasta)),"Umbral_Interno",AND((BO696&gt;=Suspension02Desde),(BO696&lt;=Suspension02Hasta),(BT696&gt;=Suspension02Desde),(BT696&lt;=Suspension02Hasta)),"Umbral_Externo",AND((BO696&gt;=Suspension02Desde),(BO696&lt;=Suspension02Hasta),(BT696&gt;=Suspension02Desde),(BT696&gt;=Suspension02Hasta)),"Umbral_Tardío")</f>
        <v>No_Umbral</v>
      </c>
      <c r="BV696" s="43" cm="1">
        <f t="array" ref="BV696">_xlfn.IFS(BU696="Umbral_Anticipado",BT696-Suspension02Desde+1,BU696="Umbral_Interno",Suspension02Hasta-Suspension02Desde+1,BU696="Umbral_Externo",BT696-$BO696+1,BU696="Umbral_Tardío",Suspension02Hasta-$BO696+1,BU696="No_Umbral",0)</f>
        <v>0</v>
      </c>
      <c r="BW696" s="41" cm="1">
        <f t="array" ref="BW696">_xlfn.IFS(BU696="Umbral_Anticipado",Suspension02Hasta+BV696,BU696="Umbral_Interno",BT696+BV696,BU696="Umbral_Externo",Suspension02Hasta+BV696,BU696="Umbral_Tardío",BT696+BV696,BU696="No_Umbral",BT696)</f>
        <v>51300</v>
      </c>
      <c r="BX696" s="40">
        <f t="shared" si="158"/>
        <v>51303</v>
      </c>
      <c r="BY696" s="41">
        <f t="shared" si="159"/>
        <v>52030</v>
      </c>
      <c r="BZ696" s="42" t="str" cm="1">
        <f t="array" ref="BZ696">_xlfn.IFS(AND((BW696&lt;Suspension01Desde),(BW696&lt;Suspension01Hasta),(BY696&lt;Suspension01Desde),(BY696&lt;Suspension01Hasta)),"No_Umbral",AND((BW696&gt;Suspension01Desde),(BW696&gt;Suspension01Hasta),(BY696&gt;Suspension01Desde),(BY696&gt;Suspension01Hasta)),"No_Umbral",AND((BW696&lt;=Suspension01Desde),(BW696&lt;=Suspension01Hasta),(BY696&gt;=Suspension01Desde),(BY696&lt;=Suspension01Hasta)),"Umbral_Anticipado",AND((BW696&lt;=Suspension01Desde),(BW696&lt;=Suspension01Hasta),(BY696&gt;=Suspension01Desde),(BY696&gt;=Suspension01Hasta)),"Umbral_Interno",AND((BW696&gt;=Suspension01Desde),(BW696&lt;=Suspension01Hasta),(BY696&gt;=Suspension01Desde),(BY696&lt;=Suspension01Hasta)),"Umbral_Externo",AND((BW696&gt;=Suspension01Desde),(BW696&lt;=Suspension01Hasta),(BY696&gt;=Suspension01Desde),(BY696&gt;=Suspension01Hasta)),"Umbral_Tardío")</f>
        <v>No_Umbral</v>
      </c>
      <c r="CA696" s="43" cm="1">
        <f t="array" ref="CA696">_xlfn.IFS(BZ696="Umbral_Anticipado",$BI696-Suspension01Desde+1,BZ696="Umbral_Interno",Suspension01Hasta-Suspension01Desde+1,BZ696="Umbral_Externo",BY696-$BH696+1,BZ696="Umbral_Tardío",Suspension01Hasta-$BH696+1,BZ696="No_Umbral",0)</f>
        <v>0</v>
      </c>
      <c r="CB696" s="42" cm="1">
        <f t="array" ref="CB696">_xlfn.IFS(BZ696="Umbral_Anticipado",Suspension01Hasta+CA696,BZ696="Umbral_Interno",BY696+CA696,BZ696="Umbral_Externo",Suspension01Hasta+CA696,BZ696="Umbral_Tardío",BY696+CA696,BZ696="No_Umbral",BY696)</f>
        <v>52030</v>
      </c>
      <c r="CC696" s="42" t="str" cm="1">
        <f t="array" ref="CC696">_xlfn.IFS(AND((BW696&lt;Suspension02Desde),(BW696&lt;Suspension02Hasta),(CB696&lt;Suspension02Desde),(CB696&lt;Suspension02Hasta)),"No_Umbral",AND((BW696&gt;Suspension02Desde),(BW696&gt;Suspension02Hasta),(CB696&gt;Suspension02Desde),(CB696&gt;Suspension02Hasta)),"No_Umbral",AND((BW696&lt;=Suspension02Desde),(BW696&lt;=Suspension02Hasta),(CB696&gt;=Suspension02Desde),(CB696&lt;=Suspension02Hasta)),"Umbral_Anticipado",AND((BW696&lt;=Suspension02Desde),(BW696&lt;=Suspension02Hasta),(CB696&gt;=Suspension02Desde),(CB696&gt;=Suspension02Hasta)),"Umbral_Interno",AND((BW696&gt;=Suspension02Desde),(BW696&lt;=Suspension02Hasta),(CB696&gt;=Suspension02Desde),(CB696&lt;=Suspension02Hasta)),"Umbral_Externo",AND((BW696&gt;=Suspension02Desde),(BW696&lt;=Suspension02Hasta),(CB696&gt;=Suspension02Desde),(CB696&gt;=Suspension02Hasta)),"Umbral_Tardío")</f>
        <v>No_Umbral</v>
      </c>
      <c r="CD696" s="43" cm="1">
        <f t="array" ref="CD696">_xlfn.IFS(CC696="Umbral_Anticipado",CB696-Suspension02Desde+1,CC696="Umbral_Interno",Suspension02Hasta-Suspension02Desde+1,CC696="Umbral_Externo",CB696-$BH696+1,CC696="Umbral_Tardío",Suspension02Hasta-$BH696+1,CC696="No_Umbral",0)</f>
        <v>0</v>
      </c>
      <c r="CE696" s="41" cm="1">
        <f t="array" ref="CE696">_xlfn.IFS(CC696="Umbral_Anticipado",Suspension02Hasta+CD696,CC696="Umbral_Interno",CB696+CD696,CC696="Umbral_Externo",Suspension02Hasta+CD696,CC696="Umbral_Tardío",CB696+CD696,CC696="No_Umbral",CB696)</f>
        <v>52030</v>
      </c>
      <c r="CF696" s="40">
        <f t="shared" si="160"/>
        <v>52033</v>
      </c>
    </row>
    <row r="697" spans="1:84" s="22" customFormat="1" ht="20.25" customHeight="1">
      <c r="A697" s="77" t="s">
        <v>4772</v>
      </c>
      <c r="B697" s="77" t="str">
        <f t="shared" si="153"/>
        <v>2019</v>
      </c>
      <c r="C697" s="77" t="s">
        <v>4773</v>
      </c>
      <c r="D697" s="77" t="s">
        <v>942</v>
      </c>
      <c r="E697" s="77" t="s">
        <v>293</v>
      </c>
      <c r="F697" s="77" t="s">
        <v>130</v>
      </c>
      <c r="G697" s="201">
        <v>43889</v>
      </c>
      <c r="H697" s="201">
        <v>51193</v>
      </c>
      <c r="I697" s="77" t="s">
        <v>92</v>
      </c>
      <c r="J697" s="77"/>
      <c r="K697" s="78">
        <v>52714</v>
      </c>
      <c r="L697" s="77" t="str">
        <f>VLOOKUP(MONTH($K697),TablaMeses[],2,FALSE)</f>
        <v>04 ABRIL</v>
      </c>
      <c r="M697" s="77">
        <f t="shared" ref="M697:M728" si="164">YEAR($K697)</f>
        <v>2044</v>
      </c>
      <c r="N697" s="77"/>
      <c r="O697" s="201"/>
      <c r="P697" s="77"/>
      <c r="Q697" s="77"/>
      <c r="R697" s="201"/>
      <c r="S697" s="77"/>
      <c r="T697" s="77"/>
      <c r="U697" s="201"/>
      <c r="V697" s="77"/>
      <c r="W697" s="77"/>
      <c r="X697" s="201"/>
      <c r="Y697" s="77"/>
      <c r="Z697" s="201"/>
      <c r="AA697" s="77"/>
      <c r="AB697" s="201"/>
      <c r="AC697" s="79"/>
      <c r="AD697" s="77"/>
      <c r="AE697" s="77"/>
      <c r="AF697" s="77"/>
      <c r="AG697" s="77"/>
      <c r="AH697" s="77"/>
      <c r="AI697" s="78"/>
      <c r="AJ697" s="77"/>
      <c r="AK697" s="77"/>
      <c r="AL697" s="77"/>
      <c r="AM697" s="78"/>
      <c r="AN697" s="77"/>
      <c r="AO697" s="77"/>
      <c r="AP697" s="77"/>
      <c r="AQ697" s="77"/>
      <c r="AR697" s="78"/>
      <c r="AS697" s="77"/>
      <c r="AT697" s="78"/>
      <c r="AU697" s="78"/>
      <c r="AV697" s="78">
        <v>45771</v>
      </c>
      <c r="AW697" s="77">
        <f t="shared" si="154"/>
        <v>17</v>
      </c>
      <c r="AX697" s="77">
        <f t="shared" si="162"/>
        <v>2025</v>
      </c>
      <c r="AY697" s="77" t="s">
        <v>944</v>
      </c>
      <c r="AZ697" s="81" t="s">
        <v>4749</v>
      </c>
      <c r="BC697" s="25" t="s">
        <v>673</v>
      </c>
      <c r="BD697" s="25" t="s">
        <v>674</v>
      </c>
      <c r="BE697" s="25">
        <v>120</v>
      </c>
      <c r="BF697" s="25">
        <v>60</v>
      </c>
      <c r="BG697" s="25">
        <v>730</v>
      </c>
      <c r="BH697" s="40">
        <f t="shared" si="163"/>
        <v>51193</v>
      </c>
      <c r="BI697" s="41">
        <f t="shared" si="155"/>
        <v>51313</v>
      </c>
      <c r="BJ697" s="42" t="str" cm="1">
        <f t="array" ref="BJ697">_xlfn.IFS(AND((BH697&lt;Suspension01Desde),(BH697&lt;Suspension01Hasta),(BI697&lt;Suspension01Desde),(BI697&lt;Suspension01Hasta)),"No_Umbral",AND((BH697&gt;Suspension01Desde),(BH697&gt;Suspension01Hasta),(BI697&gt;Suspension01Desde),(BI697&gt;Suspension01Hasta)),"No_Umbral",AND((BH697&lt;=Suspension01Desde),(BH697&lt;=Suspension01Hasta),(BI697&gt;=Suspension01Desde),(BI697&lt;=Suspension01Hasta)),"Umbral_Anticipado",AND((BH697&lt;=Suspension01Desde),(BH697&lt;=Suspension01Hasta),(BI697&gt;=Suspension01Desde),(BI697&gt;=Suspension01Hasta)),"Umbral_Interno",AND((BH697&gt;=Suspension01Desde),(BH697&lt;=Suspension01Hasta),(BI697&gt;=Suspension01Desde),(BI697&lt;=Suspension01Hasta)),"Umbral_Externo",AND((BH697&gt;=Suspension01Desde),(BH697&lt;=Suspension01Hasta),(BI697&gt;=Suspension01Desde),(BI697&gt;=Suspension01Hasta)),"Umbral_Tardío")</f>
        <v>No_Umbral</v>
      </c>
      <c r="BK697" s="43" cm="1">
        <f t="array" ref="BK697">_xlfn.IFS(BJ697="Umbral_Anticipado",$BI697-Suspension01Desde+1,BJ697="Umbral_Interno",Suspension01Hasta-Suspension01Desde+1,BJ697="Umbral_Externo",BI697-$BH697+1,BJ697="Umbral_Tardío",Suspension01Hasta-$BH697+1,BJ697="No_Umbral",0)</f>
        <v>0</v>
      </c>
      <c r="BL697" s="42" cm="1">
        <f t="array" ref="BL697">_xlfn.IFS(BJ697="Umbral_Anticipado",Suspension01Hasta+BK697,BJ697="Umbral_Interno",BI697+BK697,BJ697="Umbral_Externo",Suspension01Hasta+BK697,BJ697="Umbral_Tardío",BI697+BK697,BJ697="No_Umbral",BI697)</f>
        <v>51313</v>
      </c>
      <c r="BM697" s="42" t="str" cm="1">
        <f t="array" ref="BM697">_xlfn.IFS(AND((BH697&lt;Suspension02Desde),(BH697&lt;Suspension02Hasta),(BL697&lt;Suspension02Desde),(BL697&lt;Suspension02Hasta)),"No_Umbral",AND((BH697&gt;Suspension02Desde),(BH697&gt;Suspension02Hasta),(BL697&gt;Suspension02Desde),(BL697&gt;Suspension02Hasta)),"No_Umbral",AND((BH697&lt;=Suspension02Desde),(BH697&lt;=Suspension02Hasta),(BL697&gt;=Suspension02Desde),(BL697&lt;=Suspension02Hasta)),"Umbral_Anticipado",AND((BH697&lt;=Suspension02Desde),(BH697&lt;=Suspension02Hasta),(BL697&gt;=Suspension02Desde),(BL697&gt;=Suspension02Hasta)),"Umbral_Interno",AND((BH697&gt;=Suspension02Desde),(BH697&lt;=Suspension02Hasta),(BL697&gt;=Suspension02Desde),(BL697&lt;=Suspension02Hasta)),"Umbral_Externo",AND((BH697&gt;=Suspension02Desde),(BH697&lt;=Suspension02Hasta),(BL697&gt;=Suspension02Desde),(BL697&gt;=Suspension02Hasta)),"Umbral_Tardío")</f>
        <v>No_Umbral</v>
      </c>
      <c r="BN697" s="43" cm="1">
        <f t="array" ref="BN697">_xlfn.IFS(BM697="Umbral_Anticipado",BL697-Suspension02Desde+1,BM697="Umbral_Interno",Suspension02Hasta-Suspension02Desde+1,BM697="Umbral_Externo",BL697-$BH697+1,BM697="Umbral_Tardío",Suspension02Hasta-$BH697+1,BM697="No_Umbral",0)</f>
        <v>0</v>
      </c>
      <c r="BO697" s="41" cm="1">
        <f t="array" ref="BO697">_xlfn.IFS(BM697="Umbral_Anticipado",Suspension02Hasta+BN697,BM697="Umbral_Interno",BL697+BN697,BM697="Umbral_Externo",Suspension02Hasta+BN697,BM697="Umbral_Tardío",BL697+BN697,BM697="No_Umbral",BL697)</f>
        <v>51313</v>
      </c>
      <c r="BP697" s="40">
        <f t="shared" si="156"/>
        <v>51314</v>
      </c>
      <c r="BQ697" s="41">
        <f t="shared" si="157"/>
        <v>51373</v>
      </c>
      <c r="BR697" s="42" t="str" cm="1">
        <f t="array" ref="BR697">_xlfn.IFS(AND((BO697&lt;Suspension01Desde),(BO697&lt;Suspension01Hasta),(BQ697&lt;Suspension01Desde),(BQ697&lt;Suspension01Hasta)),"No_Umbral",AND((BO697&gt;Suspension01Desde),(BO697&gt;Suspension01Hasta),(BQ697&gt;Suspension01Desde),(BQ697&gt;Suspension01Hasta)),"No_Umbral",AND((BO697&lt;=Suspension01Desde),(BO697&lt;=Suspension01Hasta),(BQ697&gt;=Suspension01Desde),(BQ697&lt;=Suspension01Hasta)),"Umbral_Anticipado",AND((BO697&lt;=Suspension01Desde),(BO697&lt;=Suspension01Hasta),(BQ697&gt;=Suspension01Desde),(BQ697&gt;=Suspension01Hasta)),"Umbral_Interno",AND((BO697&gt;=Suspension01Desde),(BO697&lt;=Suspension01Hasta),(BQ697&gt;=Suspension01Desde),(BQ697&lt;=Suspension01Hasta)),"Umbral_Externo",AND((BO697&gt;=Suspension01Desde),(BO697&lt;=Suspension01Hasta),(BQ697&gt;=Suspension01Desde),(BQ697&gt;=Suspension01Hasta)),"Umbral_Tardío")</f>
        <v>No_Umbral</v>
      </c>
      <c r="BS697" s="43" cm="1">
        <f t="array" ref="BS697">_xlfn.IFS(BR697="Umbral_Anticipado",$BQ697-Suspension01Desde+1,BR697="Umbral_Interno",Suspension01Hasta-Suspension01Desde+1,BR697="Umbral_Externo",BQ697-$BO697+1,BR697="Umbral_Tardío",Suspension01Hasta-$BO697+1,BR697="No_Umbral",0)</f>
        <v>0</v>
      </c>
      <c r="BT697" s="42" cm="1">
        <f t="array" ref="BT697">_xlfn.IFS(BR697="Umbral_Anticipado",Suspension01Hasta+BS697,BR697="Umbral_Interno",BQ697+BS697,BR697="Umbral_Externo",Suspension01Hasta+BS697,BR697="Umbral_Tardío",BQ697+BS697,BR697="No_Umbral",BQ697)</f>
        <v>51373</v>
      </c>
      <c r="BU697" s="42" t="str" cm="1">
        <f t="array" ref="BU697">_xlfn.IFS(AND((BO697&lt;Suspension02Desde),(BO697&lt;Suspension02Hasta),(BT697&lt;Suspension02Desde),(BT697&lt;Suspension02Hasta)),"No_Umbral",AND((BO697&gt;Suspension02Desde),(BO697&gt;Suspension02Hasta),(BT697&gt;Suspension02Desde),(BT697&gt;Suspension02Hasta)),"No_Umbral",AND((BO697&lt;=Suspension02Desde),(BO697&lt;=Suspension02Hasta),(BT697&gt;=Suspension02Desde),(BT697&lt;=Suspension02Hasta)),"Umbral_Anticipado",AND((BO697&lt;=Suspension02Desde),(BO697&lt;=Suspension02Hasta),(BT697&gt;=Suspension02Desde),(BT697&gt;=Suspension02Hasta)),"Umbral_Interno",AND((BO697&gt;=Suspension02Desde),(BO697&lt;=Suspension02Hasta),(BT697&gt;=Suspension02Desde),(BT697&lt;=Suspension02Hasta)),"Umbral_Externo",AND((BO697&gt;=Suspension02Desde),(BO697&lt;=Suspension02Hasta),(BT697&gt;=Suspension02Desde),(BT697&gt;=Suspension02Hasta)),"Umbral_Tardío")</f>
        <v>No_Umbral</v>
      </c>
      <c r="BV697" s="43" cm="1">
        <f t="array" ref="BV697">_xlfn.IFS(BU697="Umbral_Anticipado",BT697-Suspension02Desde+1,BU697="Umbral_Interno",Suspension02Hasta-Suspension02Desde+1,BU697="Umbral_Externo",BT697-$BO697+1,BU697="Umbral_Tardío",Suspension02Hasta-$BO697+1,BU697="No_Umbral",0)</f>
        <v>0</v>
      </c>
      <c r="BW697" s="41" cm="1">
        <f t="array" ref="BW697">_xlfn.IFS(BU697="Umbral_Anticipado",Suspension02Hasta+BV697,BU697="Umbral_Interno",BT697+BV697,BU697="Umbral_Externo",Suspension02Hasta+BV697,BU697="Umbral_Tardío",BT697+BV697,BU697="No_Umbral",BT697)</f>
        <v>51373</v>
      </c>
      <c r="BX697" s="40">
        <f t="shared" si="158"/>
        <v>51375</v>
      </c>
      <c r="BY697" s="41">
        <f t="shared" si="159"/>
        <v>52103</v>
      </c>
      <c r="BZ697" s="42" t="str" cm="1">
        <f t="array" ref="BZ697">_xlfn.IFS(AND((BW697&lt;Suspension01Desde),(BW697&lt;Suspension01Hasta),(BY697&lt;Suspension01Desde),(BY697&lt;Suspension01Hasta)),"No_Umbral",AND((BW697&gt;Suspension01Desde),(BW697&gt;Suspension01Hasta),(BY697&gt;Suspension01Desde),(BY697&gt;Suspension01Hasta)),"No_Umbral",AND((BW697&lt;=Suspension01Desde),(BW697&lt;=Suspension01Hasta),(BY697&gt;=Suspension01Desde),(BY697&lt;=Suspension01Hasta)),"Umbral_Anticipado",AND((BW697&lt;=Suspension01Desde),(BW697&lt;=Suspension01Hasta),(BY697&gt;=Suspension01Desde),(BY697&gt;=Suspension01Hasta)),"Umbral_Interno",AND((BW697&gt;=Suspension01Desde),(BW697&lt;=Suspension01Hasta),(BY697&gt;=Suspension01Desde),(BY697&lt;=Suspension01Hasta)),"Umbral_Externo",AND((BW697&gt;=Suspension01Desde),(BW697&lt;=Suspension01Hasta),(BY697&gt;=Suspension01Desde),(BY697&gt;=Suspension01Hasta)),"Umbral_Tardío")</f>
        <v>No_Umbral</v>
      </c>
      <c r="CA697" s="43" cm="1">
        <f t="array" ref="CA697">_xlfn.IFS(BZ697="Umbral_Anticipado",$BI697-Suspension01Desde+1,BZ697="Umbral_Interno",Suspension01Hasta-Suspension01Desde+1,BZ697="Umbral_Externo",BY697-$BH697+1,BZ697="Umbral_Tardío",Suspension01Hasta-$BH697+1,BZ697="No_Umbral",0)</f>
        <v>0</v>
      </c>
      <c r="CB697" s="42" cm="1">
        <f t="array" ref="CB697">_xlfn.IFS(BZ697="Umbral_Anticipado",Suspension01Hasta+CA697,BZ697="Umbral_Interno",BY697+CA697,BZ697="Umbral_Externo",Suspension01Hasta+CA697,BZ697="Umbral_Tardío",BY697+CA697,BZ697="No_Umbral",BY697)</f>
        <v>52103</v>
      </c>
      <c r="CC697" s="42" t="str" cm="1">
        <f t="array" ref="CC697">_xlfn.IFS(AND((BW697&lt;Suspension02Desde),(BW697&lt;Suspension02Hasta),(CB697&lt;Suspension02Desde),(CB697&lt;Suspension02Hasta)),"No_Umbral",AND((BW697&gt;Suspension02Desde),(BW697&gt;Suspension02Hasta),(CB697&gt;Suspension02Desde),(CB697&gt;Suspension02Hasta)),"No_Umbral",AND((BW697&lt;=Suspension02Desde),(BW697&lt;=Suspension02Hasta),(CB697&gt;=Suspension02Desde),(CB697&lt;=Suspension02Hasta)),"Umbral_Anticipado",AND((BW697&lt;=Suspension02Desde),(BW697&lt;=Suspension02Hasta),(CB697&gt;=Suspension02Desde),(CB697&gt;=Suspension02Hasta)),"Umbral_Interno",AND((BW697&gt;=Suspension02Desde),(BW697&lt;=Suspension02Hasta),(CB697&gt;=Suspension02Desde),(CB697&lt;=Suspension02Hasta)),"Umbral_Externo",AND((BW697&gt;=Suspension02Desde),(BW697&lt;=Suspension02Hasta),(CB697&gt;=Suspension02Desde),(CB697&gt;=Suspension02Hasta)),"Umbral_Tardío")</f>
        <v>No_Umbral</v>
      </c>
      <c r="CD697" s="43" cm="1">
        <f t="array" ref="CD697">_xlfn.IFS(CC697="Umbral_Anticipado",CB697-Suspension02Desde+1,CC697="Umbral_Interno",Suspension02Hasta-Suspension02Desde+1,CC697="Umbral_Externo",CB697-$BH697+1,CC697="Umbral_Tardío",Suspension02Hasta-$BH697+1,CC697="No_Umbral",0)</f>
        <v>0</v>
      </c>
      <c r="CE697" s="41" cm="1">
        <f t="array" ref="CE697">_xlfn.IFS(CC697="Umbral_Anticipado",Suspension02Hasta+CD697,CC697="Umbral_Interno",CB697+CD697,CC697="Umbral_Externo",Suspension02Hasta+CD697,CC697="Umbral_Tardío",CB697+CD697,CC697="No_Umbral",CB697)</f>
        <v>52103</v>
      </c>
      <c r="CF697" s="40">
        <f t="shared" si="160"/>
        <v>52105</v>
      </c>
    </row>
    <row r="698" spans="1:84" s="22" customFormat="1" ht="20.25" customHeight="1">
      <c r="A698" s="77" t="s">
        <v>4774</v>
      </c>
      <c r="B698" s="77" t="str">
        <f t="shared" si="153"/>
        <v>2019</v>
      </c>
      <c r="C698" s="77" t="s">
        <v>4775</v>
      </c>
      <c r="D698" s="77" t="s">
        <v>942</v>
      </c>
      <c r="E698" s="77" t="s">
        <v>293</v>
      </c>
      <c r="F698" s="77" t="s">
        <v>130</v>
      </c>
      <c r="G698" s="201">
        <v>43889</v>
      </c>
      <c r="H698" s="201">
        <v>51193</v>
      </c>
      <c r="I698" s="77" t="s">
        <v>299</v>
      </c>
      <c r="J698" s="77"/>
      <c r="K698" s="78">
        <v>52714</v>
      </c>
      <c r="L698" s="77" t="str">
        <f>VLOOKUP(MONTH($K698),TablaMeses[],2,FALSE)</f>
        <v>04 ABRIL</v>
      </c>
      <c r="M698" s="77">
        <f t="shared" si="164"/>
        <v>2044</v>
      </c>
      <c r="N698" s="77"/>
      <c r="O698" s="201"/>
      <c r="P698" s="77"/>
      <c r="Q698" s="77"/>
      <c r="R698" s="201"/>
      <c r="S698" s="77"/>
      <c r="T698" s="77"/>
      <c r="U698" s="201"/>
      <c r="V698" s="77"/>
      <c r="W698" s="77"/>
      <c r="X698" s="201"/>
      <c r="Y698" s="77"/>
      <c r="Z698" s="201"/>
      <c r="AA698" s="77"/>
      <c r="AB698" s="201"/>
      <c r="AC698" s="79"/>
      <c r="AD698" s="77"/>
      <c r="AE698" s="77"/>
      <c r="AF698" s="77"/>
      <c r="AG698" s="77"/>
      <c r="AH698" s="77"/>
      <c r="AI698" s="78"/>
      <c r="AJ698" s="77"/>
      <c r="AK698" s="77"/>
      <c r="AL698" s="77"/>
      <c r="AM698" s="78"/>
      <c r="AN698" s="77"/>
      <c r="AO698" s="77"/>
      <c r="AP698" s="77"/>
      <c r="AQ698" s="77"/>
      <c r="AR698" s="78"/>
      <c r="AS698" s="77"/>
      <c r="AT698" s="78"/>
      <c r="AU698" s="78"/>
      <c r="AV698" s="78">
        <v>45771</v>
      </c>
      <c r="AW698" s="77">
        <f t="shared" si="154"/>
        <v>17</v>
      </c>
      <c r="AX698" s="77">
        <f t="shared" ref="AX698:AX729" si="165">YEAR($AV698)</f>
        <v>2025</v>
      </c>
      <c r="AY698" s="77" t="s">
        <v>944</v>
      </c>
      <c r="AZ698" s="81" t="s">
        <v>4776</v>
      </c>
      <c r="BC698" s="25" t="s">
        <v>673</v>
      </c>
      <c r="BD698" s="25" t="s">
        <v>674</v>
      </c>
      <c r="BE698" s="25">
        <v>120</v>
      </c>
      <c r="BF698" s="25">
        <v>60</v>
      </c>
      <c r="BG698" s="25">
        <v>730</v>
      </c>
      <c r="BH698" s="40">
        <f t="shared" si="163"/>
        <v>51193</v>
      </c>
      <c r="BI698" s="41">
        <f t="shared" si="155"/>
        <v>51313</v>
      </c>
      <c r="BJ698" s="42" t="str" cm="1">
        <f t="array" ref="BJ698">_xlfn.IFS(AND((BH698&lt;Suspension01Desde),(BH698&lt;Suspension01Hasta),(BI698&lt;Suspension01Desde),(BI698&lt;Suspension01Hasta)),"No_Umbral",AND((BH698&gt;Suspension01Desde),(BH698&gt;Suspension01Hasta),(BI698&gt;Suspension01Desde),(BI698&gt;Suspension01Hasta)),"No_Umbral",AND((BH698&lt;=Suspension01Desde),(BH698&lt;=Suspension01Hasta),(BI698&gt;=Suspension01Desde),(BI698&lt;=Suspension01Hasta)),"Umbral_Anticipado",AND((BH698&lt;=Suspension01Desde),(BH698&lt;=Suspension01Hasta),(BI698&gt;=Suspension01Desde),(BI698&gt;=Suspension01Hasta)),"Umbral_Interno",AND((BH698&gt;=Suspension01Desde),(BH698&lt;=Suspension01Hasta),(BI698&gt;=Suspension01Desde),(BI698&lt;=Suspension01Hasta)),"Umbral_Externo",AND((BH698&gt;=Suspension01Desde),(BH698&lt;=Suspension01Hasta),(BI698&gt;=Suspension01Desde),(BI698&gt;=Suspension01Hasta)),"Umbral_Tardío")</f>
        <v>No_Umbral</v>
      </c>
      <c r="BK698" s="43" cm="1">
        <f t="array" ref="BK698">_xlfn.IFS(BJ698="Umbral_Anticipado",$BI698-Suspension01Desde+1,BJ698="Umbral_Interno",Suspension01Hasta-Suspension01Desde+1,BJ698="Umbral_Externo",BI698-$BH698+1,BJ698="Umbral_Tardío",Suspension01Hasta-$BH698+1,BJ698="No_Umbral",0)</f>
        <v>0</v>
      </c>
      <c r="BL698" s="42" cm="1">
        <f t="array" ref="BL698">_xlfn.IFS(BJ698="Umbral_Anticipado",Suspension01Hasta+BK698,BJ698="Umbral_Interno",BI698+BK698,BJ698="Umbral_Externo",Suspension01Hasta+BK698,BJ698="Umbral_Tardío",BI698+BK698,BJ698="No_Umbral",BI698)</f>
        <v>51313</v>
      </c>
      <c r="BM698" s="42" t="str" cm="1">
        <f t="array" ref="BM698">_xlfn.IFS(AND((BH698&lt;Suspension02Desde),(BH698&lt;Suspension02Hasta),(BL698&lt;Suspension02Desde),(BL698&lt;Suspension02Hasta)),"No_Umbral",AND((BH698&gt;Suspension02Desde),(BH698&gt;Suspension02Hasta),(BL698&gt;Suspension02Desde),(BL698&gt;Suspension02Hasta)),"No_Umbral",AND((BH698&lt;=Suspension02Desde),(BH698&lt;=Suspension02Hasta),(BL698&gt;=Suspension02Desde),(BL698&lt;=Suspension02Hasta)),"Umbral_Anticipado",AND((BH698&lt;=Suspension02Desde),(BH698&lt;=Suspension02Hasta),(BL698&gt;=Suspension02Desde),(BL698&gt;=Suspension02Hasta)),"Umbral_Interno",AND((BH698&gt;=Suspension02Desde),(BH698&lt;=Suspension02Hasta),(BL698&gt;=Suspension02Desde),(BL698&lt;=Suspension02Hasta)),"Umbral_Externo",AND((BH698&gt;=Suspension02Desde),(BH698&lt;=Suspension02Hasta),(BL698&gt;=Suspension02Desde),(BL698&gt;=Suspension02Hasta)),"Umbral_Tardío")</f>
        <v>No_Umbral</v>
      </c>
      <c r="BN698" s="43" cm="1">
        <f t="array" ref="BN698">_xlfn.IFS(BM698="Umbral_Anticipado",BL698-Suspension02Desde+1,BM698="Umbral_Interno",Suspension02Hasta-Suspension02Desde+1,BM698="Umbral_Externo",BL698-$BH698+1,BM698="Umbral_Tardío",Suspension02Hasta-$BH698+1,BM698="No_Umbral",0)</f>
        <v>0</v>
      </c>
      <c r="BO698" s="41" cm="1">
        <f t="array" ref="BO698">_xlfn.IFS(BM698="Umbral_Anticipado",Suspension02Hasta+BN698,BM698="Umbral_Interno",BL698+BN698,BM698="Umbral_Externo",Suspension02Hasta+BN698,BM698="Umbral_Tardío",BL698+BN698,BM698="No_Umbral",BL698)</f>
        <v>51313</v>
      </c>
      <c r="BP698" s="40">
        <f t="shared" si="156"/>
        <v>51314</v>
      </c>
      <c r="BQ698" s="41">
        <f t="shared" si="157"/>
        <v>51373</v>
      </c>
      <c r="BR698" s="42" t="str" cm="1">
        <f t="array" ref="BR698">_xlfn.IFS(AND((BO698&lt;Suspension01Desde),(BO698&lt;Suspension01Hasta),(BQ698&lt;Suspension01Desde),(BQ698&lt;Suspension01Hasta)),"No_Umbral",AND((BO698&gt;Suspension01Desde),(BO698&gt;Suspension01Hasta),(BQ698&gt;Suspension01Desde),(BQ698&gt;Suspension01Hasta)),"No_Umbral",AND((BO698&lt;=Suspension01Desde),(BO698&lt;=Suspension01Hasta),(BQ698&gt;=Suspension01Desde),(BQ698&lt;=Suspension01Hasta)),"Umbral_Anticipado",AND((BO698&lt;=Suspension01Desde),(BO698&lt;=Suspension01Hasta),(BQ698&gt;=Suspension01Desde),(BQ698&gt;=Suspension01Hasta)),"Umbral_Interno",AND((BO698&gt;=Suspension01Desde),(BO698&lt;=Suspension01Hasta),(BQ698&gt;=Suspension01Desde),(BQ698&lt;=Suspension01Hasta)),"Umbral_Externo",AND((BO698&gt;=Suspension01Desde),(BO698&lt;=Suspension01Hasta),(BQ698&gt;=Suspension01Desde),(BQ698&gt;=Suspension01Hasta)),"Umbral_Tardío")</f>
        <v>No_Umbral</v>
      </c>
      <c r="BS698" s="43" cm="1">
        <f t="array" ref="BS698">_xlfn.IFS(BR698="Umbral_Anticipado",$BQ698-Suspension01Desde+1,BR698="Umbral_Interno",Suspension01Hasta-Suspension01Desde+1,BR698="Umbral_Externo",BQ698-$BO698+1,BR698="Umbral_Tardío",Suspension01Hasta-$BO698+1,BR698="No_Umbral",0)</f>
        <v>0</v>
      </c>
      <c r="BT698" s="42" cm="1">
        <f t="array" ref="BT698">_xlfn.IFS(BR698="Umbral_Anticipado",Suspension01Hasta+BS698,BR698="Umbral_Interno",BQ698+BS698,BR698="Umbral_Externo",Suspension01Hasta+BS698,BR698="Umbral_Tardío",BQ698+BS698,BR698="No_Umbral",BQ698)</f>
        <v>51373</v>
      </c>
      <c r="BU698" s="42" t="str" cm="1">
        <f t="array" ref="BU698">_xlfn.IFS(AND((BO698&lt;Suspension02Desde),(BO698&lt;Suspension02Hasta),(BT698&lt;Suspension02Desde),(BT698&lt;Suspension02Hasta)),"No_Umbral",AND((BO698&gt;Suspension02Desde),(BO698&gt;Suspension02Hasta),(BT698&gt;Suspension02Desde),(BT698&gt;Suspension02Hasta)),"No_Umbral",AND((BO698&lt;=Suspension02Desde),(BO698&lt;=Suspension02Hasta),(BT698&gt;=Suspension02Desde),(BT698&lt;=Suspension02Hasta)),"Umbral_Anticipado",AND((BO698&lt;=Suspension02Desde),(BO698&lt;=Suspension02Hasta),(BT698&gt;=Suspension02Desde),(BT698&gt;=Suspension02Hasta)),"Umbral_Interno",AND((BO698&gt;=Suspension02Desde),(BO698&lt;=Suspension02Hasta),(BT698&gt;=Suspension02Desde),(BT698&lt;=Suspension02Hasta)),"Umbral_Externo",AND((BO698&gt;=Suspension02Desde),(BO698&lt;=Suspension02Hasta),(BT698&gt;=Suspension02Desde),(BT698&gt;=Suspension02Hasta)),"Umbral_Tardío")</f>
        <v>No_Umbral</v>
      </c>
      <c r="BV698" s="43" cm="1">
        <f t="array" ref="BV698">_xlfn.IFS(BU698="Umbral_Anticipado",BT698-Suspension02Desde+1,BU698="Umbral_Interno",Suspension02Hasta-Suspension02Desde+1,BU698="Umbral_Externo",BT698-$BO698+1,BU698="Umbral_Tardío",Suspension02Hasta-$BO698+1,BU698="No_Umbral",0)</f>
        <v>0</v>
      </c>
      <c r="BW698" s="41" cm="1">
        <f t="array" ref="BW698">_xlfn.IFS(BU698="Umbral_Anticipado",Suspension02Hasta+BV698,BU698="Umbral_Interno",BT698+BV698,BU698="Umbral_Externo",Suspension02Hasta+BV698,BU698="Umbral_Tardío",BT698+BV698,BU698="No_Umbral",BT698)</f>
        <v>51373</v>
      </c>
      <c r="BX698" s="40">
        <f t="shared" si="158"/>
        <v>51375</v>
      </c>
      <c r="BY698" s="41">
        <f t="shared" si="159"/>
        <v>52103</v>
      </c>
      <c r="BZ698" s="42" t="str" cm="1">
        <f t="array" ref="BZ698">_xlfn.IFS(AND((BW698&lt;Suspension01Desde),(BW698&lt;Suspension01Hasta),(BY698&lt;Suspension01Desde),(BY698&lt;Suspension01Hasta)),"No_Umbral",AND((BW698&gt;Suspension01Desde),(BW698&gt;Suspension01Hasta),(BY698&gt;Suspension01Desde),(BY698&gt;Suspension01Hasta)),"No_Umbral",AND((BW698&lt;=Suspension01Desde),(BW698&lt;=Suspension01Hasta),(BY698&gt;=Suspension01Desde),(BY698&lt;=Suspension01Hasta)),"Umbral_Anticipado",AND((BW698&lt;=Suspension01Desde),(BW698&lt;=Suspension01Hasta),(BY698&gt;=Suspension01Desde),(BY698&gt;=Suspension01Hasta)),"Umbral_Interno",AND((BW698&gt;=Suspension01Desde),(BW698&lt;=Suspension01Hasta),(BY698&gt;=Suspension01Desde),(BY698&lt;=Suspension01Hasta)),"Umbral_Externo",AND((BW698&gt;=Suspension01Desde),(BW698&lt;=Suspension01Hasta),(BY698&gt;=Suspension01Desde),(BY698&gt;=Suspension01Hasta)),"Umbral_Tardío")</f>
        <v>No_Umbral</v>
      </c>
      <c r="CA698" s="43" cm="1">
        <f t="array" ref="CA698">_xlfn.IFS(BZ698="Umbral_Anticipado",$BI698-Suspension01Desde+1,BZ698="Umbral_Interno",Suspension01Hasta-Suspension01Desde+1,BZ698="Umbral_Externo",BY698-$BH698+1,BZ698="Umbral_Tardío",Suspension01Hasta-$BH698+1,BZ698="No_Umbral",0)</f>
        <v>0</v>
      </c>
      <c r="CB698" s="42" cm="1">
        <f t="array" ref="CB698">_xlfn.IFS(BZ698="Umbral_Anticipado",Suspension01Hasta+CA698,BZ698="Umbral_Interno",BY698+CA698,BZ698="Umbral_Externo",Suspension01Hasta+CA698,BZ698="Umbral_Tardío",BY698+CA698,BZ698="No_Umbral",BY698)</f>
        <v>52103</v>
      </c>
      <c r="CC698" s="42" t="str" cm="1">
        <f t="array" ref="CC698">_xlfn.IFS(AND((BW698&lt;Suspension02Desde),(BW698&lt;Suspension02Hasta),(CB698&lt;Suspension02Desde),(CB698&lt;Suspension02Hasta)),"No_Umbral",AND((BW698&gt;Suspension02Desde),(BW698&gt;Suspension02Hasta),(CB698&gt;Suspension02Desde),(CB698&gt;Suspension02Hasta)),"No_Umbral",AND((BW698&lt;=Suspension02Desde),(BW698&lt;=Suspension02Hasta),(CB698&gt;=Suspension02Desde),(CB698&lt;=Suspension02Hasta)),"Umbral_Anticipado",AND((BW698&lt;=Suspension02Desde),(BW698&lt;=Suspension02Hasta),(CB698&gt;=Suspension02Desde),(CB698&gt;=Suspension02Hasta)),"Umbral_Interno",AND((BW698&gt;=Suspension02Desde),(BW698&lt;=Suspension02Hasta),(CB698&gt;=Suspension02Desde),(CB698&lt;=Suspension02Hasta)),"Umbral_Externo",AND((BW698&gt;=Suspension02Desde),(BW698&lt;=Suspension02Hasta),(CB698&gt;=Suspension02Desde),(CB698&gt;=Suspension02Hasta)),"Umbral_Tardío")</f>
        <v>No_Umbral</v>
      </c>
      <c r="CD698" s="43" cm="1">
        <f t="array" ref="CD698">_xlfn.IFS(CC698="Umbral_Anticipado",CB698-Suspension02Desde+1,CC698="Umbral_Interno",Suspension02Hasta-Suspension02Desde+1,CC698="Umbral_Externo",CB698-$BH698+1,CC698="Umbral_Tardío",Suspension02Hasta-$BH698+1,CC698="No_Umbral",0)</f>
        <v>0</v>
      </c>
      <c r="CE698" s="41" cm="1">
        <f t="array" ref="CE698">_xlfn.IFS(CC698="Umbral_Anticipado",Suspension02Hasta+CD698,CC698="Umbral_Interno",CB698+CD698,CC698="Umbral_Externo",Suspension02Hasta+CD698,CC698="Umbral_Tardío",CB698+CD698,CC698="No_Umbral",CB698)</f>
        <v>52103</v>
      </c>
      <c r="CF698" s="40">
        <f t="shared" si="160"/>
        <v>52105</v>
      </c>
    </row>
    <row r="699" spans="1:84" s="22" customFormat="1" ht="20.25" customHeight="1">
      <c r="A699" s="77" t="s">
        <v>4777</v>
      </c>
      <c r="B699" s="77" t="str">
        <f t="shared" si="153"/>
        <v>2019</v>
      </c>
      <c r="C699" s="94" t="s">
        <v>4778</v>
      </c>
      <c r="D699" s="77" t="s">
        <v>4689</v>
      </c>
      <c r="E699" s="77" t="s">
        <v>293</v>
      </c>
      <c r="F699" s="77" t="s">
        <v>130</v>
      </c>
      <c r="G699" s="201">
        <v>43816</v>
      </c>
      <c r="H699" s="201">
        <v>51120</v>
      </c>
      <c r="I699" s="77" t="s">
        <v>551</v>
      </c>
      <c r="J699" s="77"/>
      <c r="K699" s="78">
        <v>52643</v>
      </c>
      <c r="L699" s="77" t="str">
        <f>VLOOKUP(MONTH($K699),TablaMeses[],2,FALSE)</f>
        <v>02 FEBRERO</v>
      </c>
      <c r="M699" s="77">
        <f t="shared" si="164"/>
        <v>2044</v>
      </c>
      <c r="N699" s="77"/>
      <c r="O699" s="201"/>
      <c r="P699" s="77"/>
      <c r="Q699" s="77"/>
      <c r="R699" s="201"/>
      <c r="S699" s="77"/>
      <c r="T699" s="77"/>
      <c r="U699" s="201"/>
      <c r="V699" s="77"/>
      <c r="W699" s="77"/>
      <c r="X699" s="201"/>
      <c r="Y699" s="77"/>
      <c r="Z699" s="201"/>
      <c r="AA699" s="77"/>
      <c r="AB699" s="201"/>
      <c r="AC699" s="79"/>
      <c r="AD699" s="77"/>
      <c r="AE699" s="77"/>
      <c r="AF699" s="77"/>
      <c r="AG699" s="77"/>
      <c r="AH699" s="77"/>
      <c r="AI699" s="78"/>
      <c r="AJ699" s="77"/>
      <c r="AK699" s="77"/>
      <c r="AL699" s="77"/>
      <c r="AM699" s="78"/>
      <c r="AN699" s="77"/>
      <c r="AO699" s="77"/>
      <c r="AP699" s="77"/>
      <c r="AQ699" s="77"/>
      <c r="AR699" s="78"/>
      <c r="AS699" s="77"/>
      <c r="AT699" s="78"/>
      <c r="AU699" s="78"/>
      <c r="AV699" s="78">
        <v>45771</v>
      </c>
      <c r="AW699" s="77">
        <f t="shared" si="154"/>
        <v>17</v>
      </c>
      <c r="AX699" s="77">
        <f t="shared" si="165"/>
        <v>2025</v>
      </c>
      <c r="AY699" s="77" t="s">
        <v>944</v>
      </c>
      <c r="AZ699" s="81" t="s">
        <v>4749</v>
      </c>
      <c r="BC699" s="25" t="s">
        <v>673</v>
      </c>
      <c r="BD699" s="25" t="s">
        <v>674</v>
      </c>
      <c r="BE699" s="25">
        <v>120</v>
      </c>
      <c r="BF699" s="25">
        <v>60</v>
      </c>
      <c r="BG699" s="25">
        <v>730</v>
      </c>
      <c r="BH699" s="40">
        <f t="shared" si="163"/>
        <v>51120</v>
      </c>
      <c r="BI699" s="41">
        <f t="shared" si="155"/>
        <v>51240</v>
      </c>
      <c r="BJ699" s="42" t="str" cm="1">
        <f t="array" ref="BJ699">_xlfn.IFS(AND((BH699&lt;Suspension01Desde),(BH699&lt;Suspension01Hasta),(BI699&lt;Suspension01Desde),(BI699&lt;Suspension01Hasta)),"No_Umbral",AND((BH699&gt;Suspension01Desde),(BH699&gt;Suspension01Hasta),(BI699&gt;Suspension01Desde),(BI699&gt;Suspension01Hasta)),"No_Umbral",AND((BH699&lt;=Suspension01Desde),(BH699&lt;=Suspension01Hasta),(BI699&gt;=Suspension01Desde),(BI699&lt;=Suspension01Hasta)),"Umbral_Anticipado",AND((BH699&lt;=Suspension01Desde),(BH699&lt;=Suspension01Hasta),(BI699&gt;=Suspension01Desde),(BI699&gt;=Suspension01Hasta)),"Umbral_Interno",AND((BH699&gt;=Suspension01Desde),(BH699&lt;=Suspension01Hasta),(BI699&gt;=Suspension01Desde),(BI699&lt;=Suspension01Hasta)),"Umbral_Externo",AND((BH699&gt;=Suspension01Desde),(BH699&lt;=Suspension01Hasta),(BI699&gt;=Suspension01Desde),(BI699&gt;=Suspension01Hasta)),"Umbral_Tardío")</f>
        <v>No_Umbral</v>
      </c>
      <c r="BK699" s="43" cm="1">
        <f t="array" ref="BK699">_xlfn.IFS(BJ699="Umbral_Anticipado",$BI699-Suspension01Desde+1,BJ699="Umbral_Interno",Suspension01Hasta-Suspension01Desde+1,BJ699="Umbral_Externo",BI699-$BH699+1,BJ699="Umbral_Tardío",Suspension01Hasta-$BH699+1,BJ699="No_Umbral",0)</f>
        <v>0</v>
      </c>
      <c r="BL699" s="42" cm="1">
        <f t="array" ref="BL699">_xlfn.IFS(BJ699="Umbral_Anticipado",Suspension01Hasta+BK699,BJ699="Umbral_Interno",BI699+BK699,BJ699="Umbral_Externo",Suspension01Hasta+BK699,BJ699="Umbral_Tardío",BI699+BK699,BJ699="No_Umbral",BI699)</f>
        <v>51240</v>
      </c>
      <c r="BM699" s="42" t="str" cm="1">
        <f t="array" ref="BM699">_xlfn.IFS(AND((BH699&lt;Suspension02Desde),(BH699&lt;Suspension02Hasta),(BL699&lt;Suspension02Desde),(BL699&lt;Suspension02Hasta)),"No_Umbral",AND((BH699&gt;Suspension02Desde),(BH699&gt;Suspension02Hasta),(BL699&gt;Suspension02Desde),(BL699&gt;Suspension02Hasta)),"No_Umbral",AND((BH699&lt;=Suspension02Desde),(BH699&lt;=Suspension02Hasta),(BL699&gt;=Suspension02Desde),(BL699&lt;=Suspension02Hasta)),"Umbral_Anticipado",AND((BH699&lt;=Suspension02Desde),(BH699&lt;=Suspension02Hasta),(BL699&gt;=Suspension02Desde),(BL699&gt;=Suspension02Hasta)),"Umbral_Interno",AND((BH699&gt;=Suspension02Desde),(BH699&lt;=Suspension02Hasta),(BL699&gt;=Suspension02Desde),(BL699&lt;=Suspension02Hasta)),"Umbral_Externo",AND((BH699&gt;=Suspension02Desde),(BH699&lt;=Suspension02Hasta),(BL699&gt;=Suspension02Desde),(BL699&gt;=Suspension02Hasta)),"Umbral_Tardío")</f>
        <v>No_Umbral</v>
      </c>
      <c r="BN699" s="43" cm="1">
        <f t="array" ref="BN699">_xlfn.IFS(BM699="Umbral_Anticipado",BL699-Suspension02Desde+1,BM699="Umbral_Interno",Suspension02Hasta-Suspension02Desde+1,BM699="Umbral_Externo",BL699-$BH699+1,BM699="Umbral_Tardío",Suspension02Hasta-$BH699+1,BM699="No_Umbral",0)</f>
        <v>0</v>
      </c>
      <c r="BO699" s="41" cm="1">
        <f t="array" ref="BO699">_xlfn.IFS(BM699="Umbral_Anticipado",Suspension02Hasta+BN699,BM699="Umbral_Interno",BL699+BN699,BM699="Umbral_Externo",Suspension02Hasta+BN699,BM699="Umbral_Tardío",BL699+BN699,BM699="No_Umbral",BL699)</f>
        <v>51240</v>
      </c>
      <c r="BP699" s="40">
        <f t="shared" si="156"/>
        <v>51242</v>
      </c>
      <c r="BQ699" s="41">
        <f t="shared" si="157"/>
        <v>51300</v>
      </c>
      <c r="BR699" s="42" t="str" cm="1">
        <f t="array" ref="BR699">_xlfn.IFS(AND((BO699&lt;Suspension01Desde),(BO699&lt;Suspension01Hasta),(BQ699&lt;Suspension01Desde),(BQ699&lt;Suspension01Hasta)),"No_Umbral",AND((BO699&gt;Suspension01Desde),(BO699&gt;Suspension01Hasta),(BQ699&gt;Suspension01Desde),(BQ699&gt;Suspension01Hasta)),"No_Umbral",AND((BO699&lt;=Suspension01Desde),(BO699&lt;=Suspension01Hasta),(BQ699&gt;=Suspension01Desde),(BQ699&lt;=Suspension01Hasta)),"Umbral_Anticipado",AND((BO699&lt;=Suspension01Desde),(BO699&lt;=Suspension01Hasta),(BQ699&gt;=Suspension01Desde),(BQ699&gt;=Suspension01Hasta)),"Umbral_Interno",AND((BO699&gt;=Suspension01Desde),(BO699&lt;=Suspension01Hasta),(BQ699&gt;=Suspension01Desde),(BQ699&lt;=Suspension01Hasta)),"Umbral_Externo",AND((BO699&gt;=Suspension01Desde),(BO699&lt;=Suspension01Hasta),(BQ699&gt;=Suspension01Desde),(BQ699&gt;=Suspension01Hasta)),"Umbral_Tardío")</f>
        <v>No_Umbral</v>
      </c>
      <c r="BS699" s="43" cm="1">
        <f t="array" ref="BS699">_xlfn.IFS(BR699="Umbral_Anticipado",$BQ699-Suspension01Desde+1,BR699="Umbral_Interno",Suspension01Hasta-Suspension01Desde+1,BR699="Umbral_Externo",BQ699-$BO699+1,BR699="Umbral_Tardío",Suspension01Hasta-$BO699+1,BR699="No_Umbral",0)</f>
        <v>0</v>
      </c>
      <c r="BT699" s="42" cm="1">
        <f t="array" ref="BT699">_xlfn.IFS(BR699="Umbral_Anticipado",Suspension01Hasta+BS699,BR699="Umbral_Interno",BQ699+BS699,BR699="Umbral_Externo",Suspension01Hasta+BS699,BR699="Umbral_Tardío",BQ699+BS699,BR699="No_Umbral",BQ699)</f>
        <v>51300</v>
      </c>
      <c r="BU699" s="42" t="str" cm="1">
        <f t="array" ref="BU699">_xlfn.IFS(AND((BO699&lt;Suspension02Desde),(BO699&lt;Suspension02Hasta),(BT699&lt;Suspension02Desde),(BT699&lt;Suspension02Hasta)),"No_Umbral",AND((BO699&gt;Suspension02Desde),(BO699&gt;Suspension02Hasta),(BT699&gt;Suspension02Desde),(BT699&gt;Suspension02Hasta)),"No_Umbral",AND((BO699&lt;=Suspension02Desde),(BO699&lt;=Suspension02Hasta),(BT699&gt;=Suspension02Desde),(BT699&lt;=Suspension02Hasta)),"Umbral_Anticipado",AND((BO699&lt;=Suspension02Desde),(BO699&lt;=Suspension02Hasta),(BT699&gt;=Suspension02Desde),(BT699&gt;=Suspension02Hasta)),"Umbral_Interno",AND((BO699&gt;=Suspension02Desde),(BO699&lt;=Suspension02Hasta),(BT699&gt;=Suspension02Desde),(BT699&lt;=Suspension02Hasta)),"Umbral_Externo",AND((BO699&gt;=Suspension02Desde),(BO699&lt;=Suspension02Hasta),(BT699&gt;=Suspension02Desde),(BT699&gt;=Suspension02Hasta)),"Umbral_Tardío")</f>
        <v>No_Umbral</v>
      </c>
      <c r="BV699" s="43" cm="1">
        <f t="array" ref="BV699">_xlfn.IFS(BU699="Umbral_Anticipado",BT699-Suspension02Desde+1,BU699="Umbral_Interno",Suspension02Hasta-Suspension02Desde+1,BU699="Umbral_Externo",BT699-$BO699+1,BU699="Umbral_Tardío",Suspension02Hasta-$BO699+1,BU699="No_Umbral",0)</f>
        <v>0</v>
      </c>
      <c r="BW699" s="41" cm="1">
        <f t="array" ref="BW699">_xlfn.IFS(BU699="Umbral_Anticipado",Suspension02Hasta+BV699,BU699="Umbral_Interno",BT699+BV699,BU699="Umbral_Externo",Suspension02Hasta+BV699,BU699="Umbral_Tardío",BT699+BV699,BU699="No_Umbral",BT699)</f>
        <v>51300</v>
      </c>
      <c r="BX699" s="40">
        <f t="shared" si="158"/>
        <v>51303</v>
      </c>
      <c r="BY699" s="41">
        <f t="shared" si="159"/>
        <v>52030</v>
      </c>
      <c r="BZ699" s="42" t="str" cm="1">
        <f t="array" ref="BZ699">_xlfn.IFS(AND((BW699&lt;Suspension01Desde),(BW699&lt;Suspension01Hasta),(BY699&lt;Suspension01Desde),(BY699&lt;Suspension01Hasta)),"No_Umbral",AND((BW699&gt;Suspension01Desde),(BW699&gt;Suspension01Hasta),(BY699&gt;Suspension01Desde),(BY699&gt;Suspension01Hasta)),"No_Umbral",AND((BW699&lt;=Suspension01Desde),(BW699&lt;=Suspension01Hasta),(BY699&gt;=Suspension01Desde),(BY699&lt;=Suspension01Hasta)),"Umbral_Anticipado",AND((BW699&lt;=Suspension01Desde),(BW699&lt;=Suspension01Hasta),(BY699&gt;=Suspension01Desde),(BY699&gt;=Suspension01Hasta)),"Umbral_Interno",AND((BW699&gt;=Suspension01Desde),(BW699&lt;=Suspension01Hasta),(BY699&gt;=Suspension01Desde),(BY699&lt;=Suspension01Hasta)),"Umbral_Externo",AND((BW699&gt;=Suspension01Desde),(BW699&lt;=Suspension01Hasta),(BY699&gt;=Suspension01Desde),(BY699&gt;=Suspension01Hasta)),"Umbral_Tardío")</f>
        <v>No_Umbral</v>
      </c>
      <c r="CA699" s="43" cm="1">
        <f t="array" ref="CA699">_xlfn.IFS(BZ699="Umbral_Anticipado",$BI699-Suspension01Desde+1,BZ699="Umbral_Interno",Suspension01Hasta-Suspension01Desde+1,BZ699="Umbral_Externo",BY699-$BH699+1,BZ699="Umbral_Tardío",Suspension01Hasta-$BH699+1,BZ699="No_Umbral",0)</f>
        <v>0</v>
      </c>
      <c r="CB699" s="42" cm="1">
        <f t="array" ref="CB699">_xlfn.IFS(BZ699="Umbral_Anticipado",Suspension01Hasta+CA699,BZ699="Umbral_Interno",BY699+CA699,BZ699="Umbral_Externo",Suspension01Hasta+CA699,BZ699="Umbral_Tardío",BY699+CA699,BZ699="No_Umbral",BY699)</f>
        <v>52030</v>
      </c>
      <c r="CC699" s="42" t="str" cm="1">
        <f t="array" ref="CC699">_xlfn.IFS(AND((BW699&lt;Suspension02Desde),(BW699&lt;Suspension02Hasta),(CB699&lt;Suspension02Desde),(CB699&lt;Suspension02Hasta)),"No_Umbral",AND((BW699&gt;Suspension02Desde),(BW699&gt;Suspension02Hasta),(CB699&gt;Suspension02Desde),(CB699&gt;Suspension02Hasta)),"No_Umbral",AND((BW699&lt;=Suspension02Desde),(BW699&lt;=Suspension02Hasta),(CB699&gt;=Suspension02Desde),(CB699&lt;=Suspension02Hasta)),"Umbral_Anticipado",AND((BW699&lt;=Suspension02Desde),(BW699&lt;=Suspension02Hasta),(CB699&gt;=Suspension02Desde),(CB699&gt;=Suspension02Hasta)),"Umbral_Interno",AND((BW699&gt;=Suspension02Desde),(BW699&lt;=Suspension02Hasta),(CB699&gt;=Suspension02Desde),(CB699&lt;=Suspension02Hasta)),"Umbral_Externo",AND((BW699&gt;=Suspension02Desde),(BW699&lt;=Suspension02Hasta),(CB699&gt;=Suspension02Desde),(CB699&gt;=Suspension02Hasta)),"Umbral_Tardío")</f>
        <v>No_Umbral</v>
      </c>
      <c r="CD699" s="43" cm="1">
        <f t="array" ref="CD699">_xlfn.IFS(CC699="Umbral_Anticipado",CB699-Suspension02Desde+1,CC699="Umbral_Interno",Suspension02Hasta-Suspension02Desde+1,CC699="Umbral_Externo",CB699-$BH699+1,CC699="Umbral_Tardío",Suspension02Hasta-$BH699+1,CC699="No_Umbral",0)</f>
        <v>0</v>
      </c>
      <c r="CE699" s="41" cm="1">
        <f t="array" ref="CE699">_xlfn.IFS(CC699="Umbral_Anticipado",Suspension02Hasta+CD699,CC699="Umbral_Interno",CB699+CD699,CC699="Umbral_Externo",Suspension02Hasta+CD699,CC699="Umbral_Tardío",CB699+CD699,CC699="No_Umbral",CB699)</f>
        <v>52030</v>
      </c>
      <c r="CF699" s="40">
        <f t="shared" si="160"/>
        <v>52033</v>
      </c>
    </row>
    <row r="700" spans="1:84" s="22" customFormat="1" ht="20.25" customHeight="1">
      <c r="A700" s="77" t="s">
        <v>4779</v>
      </c>
      <c r="B700" s="77" t="str">
        <f t="shared" si="153"/>
        <v>2019</v>
      </c>
      <c r="C700" s="77" t="s">
        <v>4780</v>
      </c>
      <c r="D700" s="77" t="s">
        <v>4699</v>
      </c>
      <c r="E700" s="77" t="s">
        <v>4499</v>
      </c>
      <c r="F700" s="77" t="s">
        <v>130</v>
      </c>
      <c r="G700" s="201">
        <v>44134</v>
      </c>
      <c r="H700" s="201">
        <v>46751</v>
      </c>
      <c r="I700" s="77" t="s">
        <v>92</v>
      </c>
      <c r="J700" s="77"/>
      <c r="K700" s="78">
        <v>47723</v>
      </c>
      <c r="L700" s="77" t="str">
        <f>VLOOKUP(MONTH($K700),TablaMeses[],2,FALSE)</f>
        <v>08 AGOSTO</v>
      </c>
      <c r="M700" s="77">
        <f t="shared" si="164"/>
        <v>2030</v>
      </c>
      <c r="N700" s="77"/>
      <c r="O700" s="201"/>
      <c r="P700" s="77"/>
      <c r="Q700" s="77"/>
      <c r="R700" s="201"/>
      <c r="S700" s="77"/>
      <c r="T700" s="77"/>
      <c r="U700" s="201"/>
      <c r="V700" s="77"/>
      <c r="W700" s="77"/>
      <c r="X700" s="201"/>
      <c r="Y700" s="77"/>
      <c r="Z700" s="201"/>
      <c r="AA700" s="77"/>
      <c r="AB700" s="201"/>
      <c r="AC700" s="79"/>
      <c r="AD700" s="77"/>
      <c r="AE700" s="77"/>
      <c r="AF700" s="77"/>
      <c r="AG700" s="77"/>
      <c r="AH700" s="77"/>
      <c r="AI700" s="78"/>
      <c r="AJ700" s="77"/>
      <c r="AK700" s="77"/>
      <c r="AL700" s="77"/>
      <c r="AM700" s="78"/>
      <c r="AN700" s="77"/>
      <c r="AO700" s="77"/>
      <c r="AP700" s="77"/>
      <c r="AQ700" s="77"/>
      <c r="AR700" s="78"/>
      <c r="AS700" s="77"/>
      <c r="AT700" s="78"/>
      <c r="AU700" s="78"/>
      <c r="AV700" s="78">
        <v>45771</v>
      </c>
      <c r="AW700" s="77">
        <f t="shared" si="154"/>
        <v>17</v>
      </c>
      <c r="AX700" s="77">
        <f t="shared" si="165"/>
        <v>2025</v>
      </c>
      <c r="AY700" s="77" t="s">
        <v>944</v>
      </c>
      <c r="AZ700" s="81" t="s">
        <v>4781</v>
      </c>
      <c r="BC700" s="25" t="s">
        <v>673</v>
      </c>
      <c r="BD700" s="25" t="s">
        <v>674</v>
      </c>
      <c r="BE700" s="25">
        <v>120</v>
      </c>
      <c r="BF700" s="25">
        <v>60</v>
      </c>
      <c r="BG700" s="25">
        <v>730</v>
      </c>
      <c r="BH700" s="40">
        <f t="shared" si="163"/>
        <v>46751</v>
      </c>
      <c r="BI700" s="41">
        <f t="shared" si="155"/>
        <v>46871</v>
      </c>
      <c r="BJ700" s="42" t="str" cm="1">
        <f t="array" ref="BJ700">_xlfn.IFS(AND((BH700&lt;Suspension01Desde),(BH700&lt;Suspension01Hasta),(BI700&lt;Suspension01Desde),(BI700&lt;Suspension01Hasta)),"No_Umbral",AND((BH700&gt;Suspension01Desde),(BH700&gt;Suspension01Hasta),(BI700&gt;Suspension01Desde),(BI700&gt;Suspension01Hasta)),"No_Umbral",AND((BH700&lt;=Suspension01Desde),(BH700&lt;=Suspension01Hasta),(BI700&gt;=Suspension01Desde),(BI700&lt;=Suspension01Hasta)),"Umbral_Anticipado",AND((BH700&lt;=Suspension01Desde),(BH700&lt;=Suspension01Hasta),(BI700&gt;=Suspension01Desde),(BI700&gt;=Suspension01Hasta)),"Umbral_Interno",AND((BH700&gt;=Suspension01Desde),(BH700&lt;=Suspension01Hasta),(BI700&gt;=Suspension01Desde),(BI700&lt;=Suspension01Hasta)),"Umbral_Externo",AND((BH700&gt;=Suspension01Desde),(BH700&lt;=Suspension01Hasta),(BI700&gt;=Suspension01Desde),(BI700&gt;=Suspension01Hasta)),"Umbral_Tardío")</f>
        <v>No_Umbral</v>
      </c>
      <c r="BK700" s="43" cm="1">
        <f t="array" ref="BK700">_xlfn.IFS(BJ700="Umbral_Anticipado",$BI700-Suspension01Desde+1,BJ700="Umbral_Interno",Suspension01Hasta-Suspension01Desde+1,BJ700="Umbral_Externo",BI700-$BH700+1,BJ700="Umbral_Tardío",Suspension01Hasta-$BH700+1,BJ700="No_Umbral",0)</f>
        <v>0</v>
      </c>
      <c r="BL700" s="42" cm="1">
        <f t="array" ref="BL700">_xlfn.IFS(BJ700="Umbral_Anticipado",Suspension01Hasta+BK700,BJ700="Umbral_Interno",BI700+BK700,BJ700="Umbral_Externo",Suspension01Hasta+BK700,BJ700="Umbral_Tardío",BI700+BK700,BJ700="No_Umbral",BI700)</f>
        <v>46871</v>
      </c>
      <c r="BM700" s="42" t="str" cm="1">
        <f t="array" ref="BM700">_xlfn.IFS(AND((BH700&lt;Suspension02Desde),(BH700&lt;Suspension02Hasta),(BL700&lt;Suspension02Desde),(BL700&lt;Suspension02Hasta)),"No_Umbral",AND((BH700&gt;Suspension02Desde),(BH700&gt;Suspension02Hasta),(BL700&gt;Suspension02Desde),(BL700&gt;Suspension02Hasta)),"No_Umbral",AND((BH700&lt;=Suspension02Desde),(BH700&lt;=Suspension02Hasta),(BL700&gt;=Suspension02Desde),(BL700&lt;=Suspension02Hasta)),"Umbral_Anticipado",AND((BH700&lt;=Suspension02Desde),(BH700&lt;=Suspension02Hasta),(BL700&gt;=Suspension02Desde),(BL700&gt;=Suspension02Hasta)),"Umbral_Interno",AND((BH700&gt;=Suspension02Desde),(BH700&lt;=Suspension02Hasta),(BL700&gt;=Suspension02Desde),(BL700&lt;=Suspension02Hasta)),"Umbral_Externo",AND((BH700&gt;=Suspension02Desde),(BH700&lt;=Suspension02Hasta),(BL700&gt;=Suspension02Desde),(BL700&gt;=Suspension02Hasta)),"Umbral_Tardío")</f>
        <v>No_Umbral</v>
      </c>
      <c r="BN700" s="43" cm="1">
        <f t="array" ref="BN700">_xlfn.IFS(BM700="Umbral_Anticipado",BL700-Suspension02Desde+1,BM700="Umbral_Interno",Suspension02Hasta-Suspension02Desde+1,BM700="Umbral_Externo",BL700-$BH700+1,BM700="Umbral_Tardío",Suspension02Hasta-$BH700+1,BM700="No_Umbral",0)</f>
        <v>0</v>
      </c>
      <c r="BO700" s="41" cm="1">
        <f t="array" ref="BO700">_xlfn.IFS(BM700="Umbral_Anticipado",Suspension02Hasta+BN700,BM700="Umbral_Interno",BL700+BN700,BM700="Umbral_Externo",Suspension02Hasta+BN700,BM700="Umbral_Tardío",BL700+BN700,BM700="No_Umbral",BL700)</f>
        <v>46871</v>
      </c>
      <c r="BP700" s="40">
        <f t="shared" si="156"/>
        <v>46873</v>
      </c>
      <c r="BQ700" s="41">
        <f t="shared" si="157"/>
        <v>46931</v>
      </c>
      <c r="BR700" s="42" t="str" cm="1">
        <f t="array" ref="BR700">_xlfn.IFS(AND((BO700&lt;Suspension01Desde),(BO700&lt;Suspension01Hasta),(BQ700&lt;Suspension01Desde),(BQ700&lt;Suspension01Hasta)),"No_Umbral",AND((BO700&gt;Suspension01Desde),(BO700&gt;Suspension01Hasta),(BQ700&gt;Suspension01Desde),(BQ700&gt;Suspension01Hasta)),"No_Umbral",AND((BO700&lt;=Suspension01Desde),(BO700&lt;=Suspension01Hasta),(BQ700&gt;=Suspension01Desde),(BQ700&lt;=Suspension01Hasta)),"Umbral_Anticipado",AND((BO700&lt;=Suspension01Desde),(BO700&lt;=Suspension01Hasta),(BQ700&gt;=Suspension01Desde),(BQ700&gt;=Suspension01Hasta)),"Umbral_Interno",AND((BO700&gt;=Suspension01Desde),(BO700&lt;=Suspension01Hasta),(BQ700&gt;=Suspension01Desde),(BQ700&lt;=Suspension01Hasta)),"Umbral_Externo",AND((BO700&gt;=Suspension01Desde),(BO700&lt;=Suspension01Hasta),(BQ700&gt;=Suspension01Desde),(BQ700&gt;=Suspension01Hasta)),"Umbral_Tardío")</f>
        <v>No_Umbral</v>
      </c>
      <c r="BS700" s="43" cm="1">
        <f t="array" ref="BS700">_xlfn.IFS(BR700="Umbral_Anticipado",$BQ700-Suspension01Desde+1,BR700="Umbral_Interno",Suspension01Hasta-Suspension01Desde+1,BR700="Umbral_Externo",BQ700-$BO700+1,BR700="Umbral_Tardío",Suspension01Hasta-$BO700+1,BR700="No_Umbral",0)</f>
        <v>0</v>
      </c>
      <c r="BT700" s="42" cm="1">
        <f t="array" ref="BT700">_xlfn.IFS(BR700="Umbral_Anticipado",Suspension01Hasta+BS700,BR700="Umbral_Interno",BQ700+BS700,BR700="Umbral_Externo",Suspension01Hasta+BS700,BR700="Umbral_Tardío",BQ700+BS700,BR700="No_Umbral",BQ700)</f>
        <v>46931</v>
      </c>
      <c r="BU700" s="42" t="str" cm="1">
        <f t="array" ref="BU700">_xlfn.IFS(AND((BO700&lt;Suspension02Desde),(BO700&lt;Suspension02Hasta),(BT700&lt;Suspension02Desde),(BT700&lt;Suspension02Hasta)),"No_Umbral",AND((BO700&gt;Suspension02Desde),(BO700&gt;Suspension02Hasta),(BT700&gt;Suspension02Desde),(BT700&gt;Suspension02Hasta)),"No_Umbral",AND((BO700&lt;=Suspension02Desde),(BO700&lt;=Suspension02Hasta),(BT700&gt;=Suspension02Desde),(BT700&lt;=Suspension02Hasta)),"Umbral_Anticipado",AND((BO700&lt;=Suspension02Desde),(BO700&lt;=Suspension02Hasta),(BT700&gt;=Suspension02Desde),(BT700&gt;=Suspension02Hasta)),"Umbral_Interno",AND((BO700&gt;=Suspension02Desde),(BO700&lt;=Suspension02Hasta),(BT700&gt;=Suspension02Desde),(BT700&lt;=Suspension02Hasta)),"Umbral_Externo",AND((BO700&gt;=Suspension02Desde),(BO700&lt;=Suspension02Hasta),(BT700&gt;=Suspension02Desde),(BT700&gt;=Suspension02Hasta)),"Umbral_Tardío")</f>
        <v>No_Umbral</v>
      </c>
      <c r="BV700" s="43" cm="1">
        <f t="array" ref="BV700">_xlfn.IFS(BU700="Umbral_Anticipado",BT700-Suspension02Desde+1,BU700="Umbral_Interno",Suspension02Hasta-Suspension02Desde+1,BU700="Umbral_Externo",BT700-$BO700+1,BU700="Umbral_Tardío",Suspension02Hasta-$BO700+1,BU700="No_Umbral",0)</f>
        <v>0</v>
      </c>
      <c r="BW700" s="41" cm="1">
        <f t="array" ref="BW700">_xlfn.IFS(BU700="Umbral_Anticipado",Suspension02Hasta+BV700,BU700="Umbral_Interno",BT700+BV700,BU700="Umbral_Externo",Suspension02Hasta+BV700,BU700="Umbral_Tardío",BT700+BV700,BU700="No_Umbral",BT700)</f>
        <v>46931</v>
      </c>
      <c r="BX700" s="40">
        <f t="shared" si="158"/>
        <v>46934</v>
      </c>
      <c r="BY700" s="41">
        <f t="shared" si="159"/>
        <v>47661</v>
      </c>
      <c r="BZ700" s="42" t="str" cm="1">
        <f t="array" ref="BZ700">_xlfn.IFS(AND((BW700&lt;Suspension01Desde),(BW700&lt;Suspension01Hasta),(BY700&lt;Suspension01Desde),(BY700&lt;Suspension01Hasta)),"No_Umbral",AND((BW700&gt;Suspension01Desde),(BW700&gt;Suspension01Hasta),(BY700&gt;Suspension01Desde),(BY700&gt;Suspension01Hasta)),"No_Umbral",AND((BW700&lt;=Suspension01Desde),(BW700&lt;=Suspension01Hasta),(BY700&gt;=Suspension01Desde),(BY700&lt;=Suspension01Hasta)),"Umbral_Anticipado",AND((BW700&lt;=Suspension01Desde),(BW700&lt;=Suspension01Hasta),(BY700&gt;=Suspension01Desde),(BY700&gt;=Suspension01Hasta)),"Umbral_Interno",AND((BW700&gt;=Suspension01Desde),(BW700&lt;=Suspension01Hasta),(BY700&gt;=Suspension01Desde),(BY700&lt;=Suspension01Hasta)),"Umbral_Externo",AND((BW700&gt;=Suspension01Desde),(BW700&lt;=Suspension01Hasta),(BY700&gt;=Suspension01Desde),(BY700&gt;=Suspension01Hasta)),"Umbral_Tardío")</f>
        <v>No_Umbral</v>
      </c>
      <c r="CA700" s="43" cm="1">
        <f t="array" ref="CA700">_xlfn.IFS(BZ700="Umbral_Anticipado",$BI700-Suspension01Desde+1,BZ700="Umbral_Interno",Suspension01Hasta-Suspension01Desde+1,BZ700="Umbral_Externo",BY700-$BH700+1,BZ700="Umbral_Tardío",Suspension01Hasta-$BH700+1,BZ700="No_Umbral",0)</f>
        <v>0</v>
      </c>
      <c r="CB700" s="42" cm="1">
        <f t="array" ref="CB700">_xlfn.IFS(BZ700="Umbral_Anticipado",Suspension01Hasta+CA700,BZ700="Umbral_Interno",BY700+CA700,BZ700="Umbral_Externo",Suspension01Hasta+CA700,BZ700="Umbral_Tardío",BY700+CA700,BZ700="No_Umbral",BY700)</f>
        <v>47661</v>
      </c>
      <c r="CC700" s="42" t="str" cm="1">
        <f t="array" ref="CC700">_xlfn.IFS(AND((BW700&lt;Suspension02Desde),(BW700&lt;Suspension02Hasta),(CB700&lt;Suspension02Desde),(CB700&lt;Suspension02Hasta)),"No_Umbral",AND((BW700&gt;Suspension02Desde),(BW700&gt;Suspension02Hasta),(CB700&gt;Suspension02Desde),(CB700&gt;Suspension02Hasta)),"No_Umbral",AND((BW700&lt;=Suspension02Desde),(BW700&lt;=Suspension02Hasta),(CB700&gt;=Suspension02Desde),(CB700&lt;=Suspension02Hasta)),"Umbral_Anticipado",AND((BW700&lt;=Suspension02Desde),(BW700&lt;=Suspension02Hasta),(CB700&gt;=Suspension02Desde),(CB700&gt;=Suspension02Hasta)),"Umbral_Interno",AND((BW700&gt;=Suspension02Desde),(BW700&lt;=Suspension02Hasta),(CB700&gt;=Suspension02Desde),(CB700&lt;=Suspension02Hasta)),"Umbral_Externo",AND((BW700&gt;=Suspension02Desde),(BW700&lt;=Suspension02Hasta),(CB700&gt;=Suspension02Desde),(CB700&gt;=Suspension02Hasta)),"Umbral_Tardío")</f>
        <v>No_Umbral</v>
      </c>
      <c r="CD700" s="43" cm="1">
        <f t="array" ref="CD700">_xlfn.IFS(CC700="Umbral_Anticipado",CB700-Suspension02Desde+1,CC700="Umbral_Interno",Suspension02Hasta-Suspension02Desde+1,CC700="Umbral_Externo",CB700-$BH700+1,CC700="Umbral_Tardío",Suspension02Hasta-$BH700+1,CC700="No_Umbral",0)</f>
        <v>0</v>
      </c>
      <c r="CE700" s="41" cm="1">
        <f t="array" ref="CE700">_xlfn.IFS(CC700="Umbral_Anticipado",Suspension02Hasta+CD700,CC700="Umbral_Interno",CB700+CD700,CC700="Umbral_Externo",Suspension02Hasta+CD700,CC700="Umbral_Tardío",CB700+CD700,CC700="No_Umbral",CB700)</f>
        <v>47661</v>
      </c>
      <c r="CF700" s="40">
        <f t="shared" si="160"/>
        <v>47664</v>
      </c>
    </row>
    <row r="701" spans="1:84" s="22" customFormat="1" ht="20.25" customHeight="1">
      <c r="A701" s="77" t="s">
        <v>4782</v>
      </c>
      <c r="B701" s="77" t="str">
        <f t="shared" si="153"/>
        <v>2019</v>
      </c>
      <c r="C701" s="77" t="s">
        <v>4783</v>
      </c>
      <c r="D701" s="77" t="s">
        <v>4689</v>
      </c>
      <c r="E701" s="77" t="s">
        <v>293</v>
      </c>
      <c r="F701" s="77" t="s">
        <v>130</v>
      </c>
      <c r="G701" s="201">
        <v>43816</v>
      </c>
      <c r="H701" s="201">
        <v>51120</v>
      </c>
      <c r="I701" s="77" t="s">
        <v>299</v>
      </c>
      <c r="J701" s="77"/>
      <c r="K701" s="78">
        <v>52643</v>
      </c>
      <c r="L701" s="77" t="str">
        <f>VLOOKUP(MONTH($K701),TablaMeses[],2,FALSE)</f>
        <v>02 FEBRERO</v>
      </c>
      <c r="M701" s="77">
        <f t="shared" si="164"/>
        <v>2044</v>
      </c>
      <c r="N701" s="77"/>
      <c r="O701" s="201"/>
      <c r="P701" s="77"/>
      <c r="Q701" s="77"/>
      <c r="R701" s="201"/>
      <c r="S701" s="77"/>
      <c r="T701" s="77"/>
      <c r="U701" s="201"/>
      <c r="V701" s="77"/>
      <c r="W701" s="77"/>
      <c r="X701" s="201"/>
      <c r="Y701" s="77"/>
      <c r="Z701" s="201"/>
      <c r="AA701" s="77"/>
      <c r="AB701" s="201"/>
      <c r="AC701" s="79"/>
      <c r="AD701" s="77"/>
      <c r="AE701" s="77"/>
      <c r="AF701" s="77"/>
      <c r="AG701" s="77"/>
      <c r="AH701" s="77"/>
      <c r="AI701" s="78"/>
      <c r="AJ701" s="77"/>
      <c r="AK701" s="77"/>
      <c r="AL701" s="77"/>
      <c r="AM701" s="78"/>
      <c r="AN701" s="77"/>
      <c r="AO701" s="77"/>
      <c r="AP701" s="77"/>
      <c r="AQ701" s="77"/>
      <c r="AR701" s="78"/>
      <c r="AS701" s="77"/>
      <c r="AT701" s="78"/>
      <c r="AU701" s="78"/>
      <c r="AV701" s="78">
        <v>45771</v>
      </c>
      <c r="AW701" s="77">
        <f t="shared" si="154"/>
        <v>17</v>
      </c>
      <c r="AX701" s="77">
        <f t="shared" si="165"/>
        <v>2025</v>
      </c>
      <c r="AY701" s="77" t="s">
        <v>944</v>
      </c>
      <c r="AZ701" s="81" t="s">
        <v>4749</v>
      </c>
      <c r="BC701" s="25" t="s">
        <v>673</v>
      </c>
      <c r="BD701" s="25" t="s">
        <v>674</v>
      </c>
      <c r="BE701" s="25">
        <v>120</v>
      </c>
      <c r="BF701" s="25">
        <v>60</v>
      </c>
      <c r="BG701" s="25">
        <v>730</v>
      </c>
      <c r="BH701" s="40">
        <f t="shared" si="163"/>
        <v>51120</v>
      </c>
      <c r="BI701" s="41">
        <f t="shared" si="155"/>
        <v>51240</v>
      </c>
      <c r="BJ701" s="42" t="str" cm="1">
        <f t="array" ref="BJ701">_xlfn.IFS(AND((BH701&lt;Suspension01Desde),(BH701&lt;Suspension01Hasta),(BI701&lt;Suspension01Desde),(BI701&lt;Suspension01Hasta)),"No_Umbral",AND((BH701&gt;Suspension01Desde),(BH701&gt;Suspension01Hasta),(BI701&gt;Suspension01Desde),(BI701&gt;Suspension01Hasta)),"No_Umbral",AND((BH701&lt;=Suspension01Desde),(BH701&lt;=Suspension01Hasta),(BI701&gt;=Suspension01Desde),(BI701&lt;=Suspension01Hasta)),"Umbral_Anticipado",AND((BH701&lt;=Suspension01Desde),(BH701&lt;=Suspension01Hasta),(BI701&gt;=Suspension01Desde),(BI701&gt;=Suspension01Hasta)),"Umbral_Interno",AND((BH701&gt;=Suspension01Desde),(BH701&lt;=Suspension01Hasta),(BI701&gt;=Suspension01Desde),(BI701&lt;=Suspension01Hasta)),"Umbral_Externo",AND((BH701&gt;=Suspension01Desde),(BH701&lt;=Suspension01Hasta),(BI701&gt;=Suspension01Desde),(BI701&gt;=Suspension01Hasta)),"Umbral_Tardío")</f>
        <v>No_Umbral</v>
      </c>
      <c r="BK701" s="43" cm="1">
        <f t="array" ref="BK701">_xlfn.IFS(BJ701="Umbral_Anticipado",$BI701-Suspension01Desde+1,BJ701="Umbral_Interno",Suspension01Hasta-Suspension01Desde+1,BJ701="Umbral_Externo",BI701-$BH701+1,BJ701="Umbral_Tardío",Suspension01Hasta-$BH701+1,BJ701="No_Umbral",0)</f>
        <v>0</v>
      </c>
      <c r="BL701" s="42" cm="1">
        <f t="array" ref="BL701">_xlfn.IFS(BJ701="Umbral_Anticipado",Suspension01Hasta+BK701,BJ701="Umbral_Interno",BI701+BK701,BJ701="Umbral_Externo",Suspension01Hasta+BK701,BJ701="Umbral_Tardío",BI701+BK701,BJ701="No_Umbral",BI701)</f>
        <v>51240</v>
      </c>
      <c r="BM701" s="42" t="str" cm="1">
        <f t="array" ref="BM701">_xlfn.IFS(AND((BH701&lt;Suspension02Desde),(BH701&lt;Suspension02Hasta),(BL701&lt;Suspension02Desde),(BL701&lt;Suspension02Hasta)),"No_Umbral",AND((BH701&gt;Suspension02Desde),(BH701&gt;Suspension02Hasta),(BL701&gt;Suspension02Desde),(BL701&gt;Suspension02Hasta)),"No_Umbral",AND((BH701&lt;=Suspension02Desde),(BH701&lt;=Suspension02Hasta),(BL701&gt;=Suspension02Desde),(BL701&lt;=Suspension02Hasta)),"Umbral_Anticipado",AND((BH701&lt;=Suspension02Desde),(BH701&lt;=Suspension02Hasta),(BL701&gt;=Suspension02Desde),(BL701&gt;=Suspension02Hasta)),"Umbral_Interno",AND((BH701&gt;=Suspension02Desde),(BH701&lt;=Suspension02Hasta),(BL701&gt;=Suspension02Desde),(BL701&lt;=Suspension02Hasta)),"Umbral_Externo",AND((BH701&gt;=Suspension02Desde),(BH701&lt;=Suspension02Hasta),(BL701&gt;=Suspension02Desde),(BL701&gt;=Suspension02Hasta)),"Umbral_Tardío")</f>
        <v>No_Umbral</v>
      </c>
      <c r="BN701" s="43" cm="1">
        <f t="array" ref="BN701">_xlfn.IFS(BM701="Umbral_Anticipado",BL701-Suspension02Desde+1,BM701="Umbral_Interno",Suspension02Hasta-Suspension02Desde+1,BM701="Umbral_Externo",BL701-$BH701+1,BM701="Umbral_Tardío",Suspension02Hasta-$BH701+1,BM701="No_Umbral",0)</f>
        <v>0</v>
      </c>
      <c r="BO701" s="41" cm="1">
        <f t="array" ref="BO701">_xlfn.IFS(BM701="Umbral_Anticipado",Suspension02Hasta+BN701,BM701="Umbral_Interno",BL701+BN701,BM701="Umbral_Externo",Suspension02Hasta+BN701,BM701="Umbral_Tardío",BL701+BN701,BM701="No_Umbral",BL701)</f>
        <v>51240</v>
      </c>
      <c r="BP701" s="40">
        <f t="shared" si="156"/>
        <v>51242</v>
      </c>
      <c r="BQ701" s="41">
        <f t="shared" si="157"/>
        <v>51300</v>
      </c>
      <c r="BR701" s="42" t="str" cm="1">
        <f t="array" ref="BR701">_xlfn.IFS(AND((BO701&lt;Suspension01Desde),(BO701&lt;Suspension01Hasta),(BQ701&lt;Suspension01Desde),(BQ701&lt;Suspension01Hasta)),"No_Umbral",AND((BO701&gt;Suspension01Desde),(BO701&gt;Suspension01Hasta),(BQ701&gt;Suspension01Desde),(BQ701&gt;Suspension01Hasta)),"No_Umbral",AND((BO701&lt;=Suspension01Desde),(BO701&lt;=Suspension01Hasta),(BQ701&gt;=Suspension01Desde),(BQ701&lt;=Suspension01Hasta)),"Umbral_Anticipado",AND((BO701&lt;=Suspension01Desde),(BO701&lt;=Suspension01Hasta),(BQ701&gt;=Suspension01Desde),(BQ701&gt;=Suspension01Hasta)),"Umbral_Interno",AND((BO701&gt;=Suspension01Desde),(BO701&lt;=Suspension01Hasta),(BQ701&gt;=Suspension01Desde),(BQ701&lt;=Suspension01Hasta)),"Umbral_Externo",AND((BO701&gt;=Suspension01Desde),(BO701&lt;=Suspension01Hasta),(BQ701&gt;=Suspension01Desde),(BQ701&gt;=Suspension01Hasta)),"Umbral_Tardío")</f>
        <v>No_Umbral</v>
      </c>
      <c r="BS701" s="43" cm="1">
        <f t="array" ref="BS701">_xlfn.IFS(BR701="Umbral_Anticipado",$BQ701-Suspension01Desde+1,BR701="Umbral_Interno",Suspension01Hasta-Suspension01Desde+1,BR701="Umbral_Externo",BQ701-$BO701+1,BR701="Umbral_Tardío",Suspension01Hasta-$BO701+1,BR701="No_Umbral",0)</f>
        <v>0</v>
      </c>
      <c r="BT701" s="42" cm="1">
        <f t="array" ref="BT701">_xlfn.IFS(BR701="Umbral_Anticipado",Suspension01Hasta+BS701,BR701="Umbral_Interno",BQ701+BS701,BR701="Umbral_Externo",Suspension01Hasta+BS701,BR701="Umbral_Tardío",BQ701+BS701,BR701="No_Umbral",BQ701)</f>
        <v>51300</v>
      </c>
      <c r="BU701" s="42" t="str" cm="1">
        <f t="array" ref="BU701">_xlfn.IFS(AND((BO701&lt;Suspension02Desde),(BO701&lt;Suspension02Hasta),(BT701&lt;Suspension02Desde),(BT701&lt;Suspension02Hasta)),"No_Umbral",AND((BO701&gt;Suspension02Desde),(BO701&gt;Suspension02Hasta),(BT701&gt;Suspension02Desde),(BT701&gt;Suspension02Hasta)),"No_Umbral",AND((BO701&lt;=Suspension02Desde),(BO701&lt;=Suspension02Hasta),(BT701&gt;=Suspension02Desde),(BT701&lt;=Suspension02Hasta)),"Umbral_Anticipado",AND((BO701&lt;=Suspension02Desde),(BO701&lt;=Suspension02Hasta),(BT701&gt;=Suspension02Desde),(BT701&gt;=Suspension02Hasta)),"Umbral_Interno",AND((BO701&gt;=Suspension02Desde),(BO701&lt;=Suspension02Hasta),(BT701&gt;=Suspension02Desde),(BT701&lt;=Suspension02Hasta)),"Umbral_Externo",AND((BO701&gt;=Suspension02Desde),(BO701&lt;=Suspension02Hasta),(BT701&gt;=Suspension02Desde),(BT701&gt;=Suspension02Hasta)),"Umbral_Tardío")</f>
        <v>No_Umbral</v>
      </c>
      <c r="BV701" s="43" cm="1">
        <f t="array" ref="BV701">_xlfn.IFS(BU701="Umbral_Anticipado",BT701-Suspension02Desde+1,BU701="Umbral_Interno",Suspension02Hasta-Suspension02Desde+1,BU701="Umbral_Externo",BT701-$BO701+1,BU701="Umbral_Tardío",Suspension02Hasta-$BO701+1,BU701="No_Umbral",0)</f>
        <v>0</v>
      </c>
      <c r="BW701" s="41" cm="1">
        <f t="array" ref="BW701">_xlfn.IFS(BU701="Umbral_Anticipado",Suspension02Hasta+BV701,BU701="Umbral_Interno",BT701+BV701,BU701="Umbral_Externo",Suspension02Hasta+BV701,BU701="Umbral_Tardío",BT701+BV701,BU701="No_Umbral",BT701)</f>
        <v>51300</v>
      </c>
      <c r="BX701" s="40">
        <f t="shared" si="158"/>
        <v>51303</v>
      </c>
      <c r="BY701" s="41">
        <f t="shared" si="159"/>
        <v>52030</v>
      </c>
      <c r="BZ701" s="42" t="str" cm="1">
        <f t="array" ref="BZ701">_xlfn.IFS(AND((BW701&lt;Suspension01Desde),(BW701&lt;Suspension01Hasta),(BY701&lt;Suspension01Desde),(BY701&lt;Suspension01Hasta)),"No_Umbral",AND((BW701&gt;Suspension01Desde),(BW701&gt;Suspension01Hasta),(BY701&gt;Suspension01Desde),(BY701&gt;Suspension01Hasta)),"No_Umbral",AND((BW701&lt;=Suspension01Desde),(BW701&lt;=Suspension01Hasta),(BY701&gt;=Suspension01Desde),(BY701&lt;=Suspension01Hasta)),"Umbral_Anticipado",AND((BW701&lt;=Suspension01Desde),(BW701&lt;=Suspension01Hasta),(BY701&gt;=Suspension01Desde),(BY701&gt;=Suspension01Hasta)),"Umbral_Interno",AND((BW701&gt;=Suspension01Desde),(BW701&lt;=Suspension01Hasta),(BY701&gt;=Suspension01Desde),(BY701&lt;=Suspension01Hasta)),"Umbral_Externo",AND((BW701&gt;=Suspension01Desde),(BW701&lt;=Suspension01Hasta),(BY701&gt;=Suspension01Desde),(BY701&gt;=Suspension01Hasta)),"Umbral_Tardío")</f>
        <v>No_Umbral</v>
      </c>
      <c r="CA701" s="43" cm="1">
        <f t="array" ref="CA701">_xlfn.IFS(BZ701="Umbral_Anticipado",$BI701-Suspension01Desde+1,BZ701="Umbral_Interno",Suspension01Hasta-Suspension01Desde+1,BZ701="Umbral_Externo",BY701-$BH701+1,BZ701="Umbral_Tardío",Suspension01Hasta-$BH701+1,BZ701="No_Umbral",0)</f>
        <v>0</v>
      </c>
      <c r="CB701" s="42" cm="1">
        <f t="array" ref="CB701">_xlfn.IFS(BZ701="Umbral_Anticipado",Suspension01Hasta+CA701,BZ701="Umbral_Interno",BY701+CA701,BZ701="Umbral_Externo",Suspension01Hasta+CA701,BZ701="Umbral_Tardío",BY701+CA701,BZ701="No_Umbral",BY701)</f>
        <v>52030</v>
      </c>
      <c r="CC701" s="42" t="str" cm="1">
        <f t="array" ref="CC701">_xlfn.IFS(AND((BW701&lt;Suspension02Desde),(BW701&lt;Suspension02Hasta),(CB701&lt;Suspension02Desde),(CB701&lt;Suspension02Hasta)),"No_Umbral",AND((BW701&gt;Suspension02Desde),(BW701&gt;Suspension02Hasta),(CB701&gt;Suspension02Desde),(CB701&gt;Suspension02Hasta)),"No_Umbral",AND((BW701&lt;=Suspension02Desde),(BW701&lt;=Suspension02Hasta),(CB701&gt;=Suspension02Desde),(CB701&lt;=Suspension02Hasta)),"Umbral_Anticipado",AND((BW701&lt;=Suspension02Desde),(BW701&lt;=Suspension02Hasta),(CB701&gt;=Suspension02Desde),(CB701&gt;=Suspension02Hasta)),"Umbral_Interno",AND((BW701&gt;=Suspension02Desde),(BW701&lt;=Suspension02Hasta),(CB701&gt;=Suspension02Desde),(CB701&lt;=Suspension02Hasta)),"Umbral_Externo",AND((BW701&gt;=Suspension02Desde),(BW701&lt;=Suspension02Hasta),(CB701&gt;=Suspension02Desde),(CB701&gt;=Suspension02Hasta)),"Umbral_Tardío")</f>
        <v>No_Umbral</v>
      </c>
      <c r="CD701" s="43" cm="1">
        <f t="array" ref="CD701">_xlfn.IFS(CC701="Umbral_Anticipado",CB701-Suspension02Desde+1,CC701="Umbral_Interno",Suspension02Hasta-Suspension02Desde+1,CC701="Umbral_Externo",CB701-$BH701+1,CC701="Umbral_Tardío",Suspension02Hasta-$BH701+1,CC701="No_Umbral",0)</f>
        <v>0</v>
      </c>
      <c r="CE701" s="41" cm="1">
        <f t="array" ref="CE701">_xlfn.IFS(CC701="Umbral_Anticipado",Suspension02Hasta+CD701,CC701="Umbral_Interno",CB701+CD701,CC701="Umbral_Externo",Suspension02Hasta+CD701,CC701="Umbral_Tardío",CB701+CD701,CC701="No_Umbral",CB701)</f>
        <v>52030</v>
      </c>
      <c r="CF701" s="40">
        <f t="shared" si="160"/>
        <v>52033</v>
      </c>
    </row>
    <row r="702" spans="1:84" s="22" customFormat="1" ht="20.25" customHeight="1">
      <c r="A702" s="77" t="s">
        <v>4784</v>
      </c>
      <c r="B702" s="77" t="str">
        <f t="shared" si="153"/>
        <v>2019</v>
      </c>
      <c r="C702" s="94" t="s">
        <v>4785</v>
      </c>
      <c r="D702" s="77" t="s">
        <v>4689</v>
      </c>
      <c r="E702" s="77" t="s">
        <v>293</v>
      </c>
      <c r="F702" s="77" t="s">
        <v>130</v>
      </c>
      <c r="G702" s="201">
        <v>43815</v>
      </c>
      <c r="H702" s="201">
        <v>51119</v>
      </c>
      <c r="I702" s="77" t="s">
        <v>551</v>
      </c>
      <c r="J702" s="77"/>
      <c r="K702" s="78">
        <v>52642</v>
      </c>
      <c r="L702" s="77" t="str">
        <f>VLOOKUP(MONTH($K702),TablaMeses[],2,FALSE)</f>
        <v>02 FEBRERO</v>
      </c>
      <c r="M702" s="77">
        <f t="shared" si="164"/>
        <v>2044</v>
      </c>
      <c r="N702" s="77"/>
      <c r="O702" s="201"/>
      <c r="P702" s="77"/>
      <c r="Q702" s="77"/>
      <c r="R702" s="201"/>
      <c r="S702" s="77"/>
      <c r="T702" s="77"/>
      <c r="U702" s="201"/>
      <c r="V702" s="77"/>
      <c r="W702" s="77"/>
      <c r="X702" s="201"/>
      <c r="Y702" s="77"/>
      <c r="Z702" s="201"/>
      <c r="AA702" s="77"/>
      <c r="AB702" s="201"/>
      <c r="AC702" s="79"/>
      <c r="AD702" s="77"/>
      <c r="AE702" s="77"/>
      <c r="AF702" s="77"/>
      <c r="AG702" s="77"/>
      <c r="AH702" s="77"/>
      <c r="AI702" s="78"/>
      <c r="AJ702" s="77"/>
      <c r="AK702" s="77"/>
      <c r="AL702" s="77"/>
      <c r="AM702" s="78"/>
      <c r="AN702" s="77"/>
      <c r="AO702" s="77"/>
      <c r="AP702" s="77"/>
      <c r="AQ702" s="77"/>
      <c r="AR702" s="78"/>
      <c r="AS702" s="77"/>
      <c r="AT702" s="78"/>
      <c r="AU702" s="78"/>
      <c r="AV702" s="78">
        <v>45771</v>
      </c>
      <c r="AW702" s="77">
        <f t="shared" si="154"/>
        <v>17</v>
      </c>
      <c r="AX702" s="77">
        <f t="shared" si="165"/>
        <v>2025</v>
      </c>
      <c r="AY702" s="77" t="s">
        <v>944</v>
      </c>
      <c r="AZ702" s="81" t="s">
        <v>4749</v>
      </c>
      <c r="BC702" s="25" t="s">
        <v>673</v>
      </c>
      <c r="BD702" s="25" t="s">
        <v>674</v>
      </c>
      <c r="BE702" s="25">
        <v>120</v>
      </c>
      <c r="BF702" s="25">
        <v>60</v>
      </c>
      <c r="BG702" s="25">
        <v>730</v>
      </c>
      <c r="BH702" s="40">
        <f t="shared" si="163"/>
        <v>51119</v>
      </c>
      <c r="BI702" s="41">
        <f t="shared" si="155"/>
        <v>51239</v>
      </c>
      <c r="BJ702" s="42" t="str" cm="1">
        <f t="array" ref="BJ702">_xlfn.IFS(AND((BH702&lt;Suspension01Desde),(BH702&lt;Suspension01Hasta),(BI702&lt;Suspension01Desde),(BI702&lt;Suspension01Hasta)),"No_Umbral",AND((BH702&gt;Suspension01Desde),(BH702&gt;Suspension01Hasta),(BI702&gt;Suspension01Desde),(BI702&gt;Suspension01Hasta)),"No_Umbral",AND((BH702&lt;=Suspension01Desde),(BH702&lt;=Suspension01Hasta),(BI702&gt;=Suspension01Desde),(BI702&lt;=Suspension01Hasta)),"Umbral_Anticipado",AND((BH702&lt;=Suspension01Desde),(BH702&lt;=Suspension01Hasta),(BI702&gt;=Suspension01Desde),(BI702&gt;=Suspension01Hasta)),"Umbral_Interno",AND((BH702&gt;=Suspension01Desde),(BH702&lt;=Suspension01Hasta),(BI702&gt;=Suspension01Desde),(BI702&lt;=Suspension01Hasta)),"Umbral_Externo",AND((BH702&gt;=Suspension01Desde),(BH702&lt;=Suspension01Hasta),(BI702&gt;=Suspension01Desde),(BI702&gt;=Suspension01Hasta)),"Umbral_Tardío")</f>
        <v>No_Umbral</v>
      </c>
      <c r="BK702" s="43" cm="1">
        <f t="array" ref="BK702">_xlfn.IFS(BJ702="Umbral_Anticipado",$BI702-Suspension01Desde+1,BJ702="Umbral_Interno",Suspension01Hasta-Suspension01Desde+1,BJ702="Umbral_Externo",BI702-$BH702+1,BJ702="Umbral_Tardío",Suspension01Hasta-$BH702+1,BJ702="No_Umbral",0)</f>
        <v>0</v>
      </c>
      <c r="BL702" s="42" cm="1">
        <f t="array" ref="BL702">_xlfn.IFS(BJ702="Umbral_Anticipado",Suspension01Hasta+BK702,BJ702="Umbral_Interno",BI702+BK702,BJ702="Umbral_Externo",Suspension01Hasta+BK702,BJ702="Umbral_Tardío",BI702+BK702,BJ702="No_Umbral",BI702)</f>
        <v>51239</v>
      </c>
      <c r="BM702" s="42" t="str" cm="1">
        <f t="array" ref="BM702">_xlfn.IFS(AND((BH702&lt;Suspension02Desde),(BH702&lt;Suspension02Hasta),(BL702&lt;Suspension02Desde),(BL702&lt;Suspension02Hasta)),"No_Umbral",AND((BH702&gt;Suspension02Desde),(BH702&gt;Suspension02Hasta),(BL702&gt;Suspension02Desde),(BL702&gt;Suspension02Hasta)),"No_Umbral",AND((BH702&lt;=Suspension02Desde),(BH702&lt;=Suspension02Hasta),(BL702&gt;=Suspension02Desde),(BL702&lt;=Suspension02Hasta)),"Umbral_Anticipado",AND((BH702&lt;=Suspension02Desde),(BH702&lt;=Suspension02Hasta),(BL702&gt;=Suspension02Desde),(BL702&gt;=Suspension02Hasta)),"Umbral_Interno",AND((BH702&gt;=Suspension02Desde),(BH702&lt;=Suspension02Hasta),(BL702&gt;=Suspension02Desde),(BL702&lt;=Suspension02Hasta)),"Umbral_Externo",AND((BH702&gt;=Suspension02Desde),(BH702&lt;=Suspension02Hasta),(BL702&gt;=Suspension02Desde),(BL702&gt;=Suspension02Hasta)),"Umbral_Tardío")</f>
        <v>No_Umbral</v>
      </c>
      <c r="BN702" s="43" cm="1">
        <f t="array" ref="BN702">_xlfn.IFS(BM702="Umbral_Anticipado",BL702-Suspension02Desde+1,BM702="Umbral_Interno",Suspension02Hasta-Suspension02Desde+1,BM702="Umbral_Externo",BL702-$BH702+1,BM702="Umbral_Tardío",Suspension02Hasta-$BH702+1,BM702="No_Umbral",0)</f>
        <v>0</v>
      </c>
      <c r="BO702" s="41" cm="1">
        <f t="array" ref="BO702">_xlfn.IFS(BM702="Umbral_Anticipado",Suspension02Hasta+BN702,BM702="Umbral_Interno",BL702+BN702,BM702="Umbral_Externo",Suspension02Hasta+BN702,BM702="Umbral_Tardío",BL702+BN702,BM702="No_Umbral",BL702)</f>
        <v>51239</v>
      </c>
      <c r="BP702" s="40">
        <f t="shared" si="156"/>
        <v>51241</v>
      </c>
      <c r="BQ702" s="41">
        <f t="shared" si="157"/>
        <v>51299</v>
      </c>
      <c r="BR702" s="42" t="str" cm="1">
        <f t="array" ref="BR702">_xlfn.IFS(AND((BO702&lt;Suspension01Desde),(BO702&lt;Suspension01Hasta),(BQ702&lt;Suspension01Desde),(BQ702&lt;Suspension01Hasta)),"No_Umbral",AND((BO702&gt;Suspension01Desde),(BO702&gt;Suspension01Hasta),(BQ702&gt;Suspension01Desde),(BQ702&gt;Suspension01Hasta)),"No_Umbral",AND((BO702&lt;=Suspension01Desde),(BO702&lt;=Suspension01Hasta),(BQ702&gt;=Suspension01Desde),(BQ702&lt;=Suspension01Hasta)),"Umbral_Anticipado",AND((BO702&lt;=Suspension01Desde),(BO702&lt;=Suspension01Hasta),(BQ702&gt;=Suspension01Desde),(BQ702&gt;=Suspension01Hasta)),"Umbral_Interno",AND((BO702&gt;=Suspension01Desde),(BO702&lt;=Suspension01Hasta),(BQ702&gt;=Suspension01Desde),(BQ702&lt;=Suspension01Hasta)),"Umbral_Externo",AND((BO702&gt;=Suspension01Desde),(BO702&lt;=Suspension01Hasta),(BQ702&gt;=Suspension01Desde),(BQ702&gt;=Suspension01Hasta)),"Umbral_Tardío")</f>
        <v>No_Umbral</v>
      </c>
      <c r="BS702" s="43" cm="1">
        <f t="array" ref="BS702">_xlfn.IFS(BR702="Umbral_Anticipado",$BQ702-Suspension01Desde+1,BR702="Umbral_Interno",Suspension01Hasta-Suspension01Desde+1,BR702="Umbral_Externo",BQ702-$BO702+1,BR702="Umbral_Tardío",Suspension01Hasta-$BO702+1,BR702="No_Umbral",0)</f>
        <v>0</v>
      </c>
      <c r="BT702" s="42" cm="1">
        <f t="array" ref="BT702">_xlfn.IFS(BR702="Umbral_Anticipado",Suspension01Hasta+BS702,BR702="Umbral_Interno",BQ702+BS702,BR702="Umbral_Externo",Suspension01Hasta+BS702,BR702="Umbral_Tardío",BQ702+BS702,BR702="No_Umbral",BQ702)</f>
        <v>51299</v>
      </c>
      <c r="BU702" s="42" t="str" cm="1">
        <f t="array" ref="BU702">_xlfn.IFS(AND((BO702&lt;Suspension02Desde),(BO702&lt;Suspension02Hasta),(BT702&lt;Suspension02Desde),(BT702&lt;Suspension02Hasta)),"No_Umbral",AND((BO702&gt;Suspension02Desde),(BO702&gt;Suspension02Hasta),(BT702&gt;Suspension02Desde),(BT702&gt;Suspension02Hasta)),"No_Umbral",AND((BO702&lt;=Suspension02Desde),(BO702&lt;=Suspension02Hasta),(BT702&gt;=Suspension02Desde),(BT702&lt;=Suspension02Hasta)),"Umbral_Anticipado",AND((BO702&lt;=Suspension02Desde),(BO702&lt;=Suspension02Hasta),(BT702&gt;=Suspension02Desde),(BT702&gt;=Suspension02Hasta)),"Umbral_Interno",AND((BO702&gt;=Suspension02Desde),(BO702&lt;=Suspension02Hasta),(BT702&gt;=Suspension02Desde),(BT702&lt;=Suspension02Hasta)),"Umbral_Externo",AND((BO702&gt;=Suspension02Desde),(BO702&lt;=Suspension02Hasta),(BT702&gt;=Suspension02Desde),(BT702&gt;=Suspension02Hasta)),"Umbral_Tardío")</f>
        <v>No_Umbral</v>
      </c>
      <c r="BV702" s="43" cm="1">
        <f t="array" ref="BV702">_xlfn.IFS(BU702="Umbral_Anticipado",BT702-Suspension02Desde+1,BU702="Umbral_Interno",Suspension02Hasta-Suspension02Desde+1,BU702="Umbral_Externo",BT702-$BO702+1,BU702="Umbral_Tardío",Suspension02Hasta-$BO702+1,BU702="No_Umbral",0)</f>
        <v>0</v>
      </c>
      <c r="BW702" s="41" cm="1">
        <f t="array" ref="BW702">_xlfn.IFS(BU702="Umbral_Anticipado",Suspension02Hasta+BV702,BU702="Umbral_Interno",BT702+BV702,BU702="Umbral_Externo",Suspension02Hasta+BV702,BU702="Umbral_Tardío",BT702+BV702,BU702="No_Umbral",BT702)</f>
        <v>51299</v>
      </c>
      <c r="BX702" s="40">
        <f t="shared" si="158"/>
        <v>51302</v>
      </c>
      <c r="BY702" s="41">
        <f t="shared" si="159"/>
        <v>52029</v>
      </c>
      <c r="BZ702" s="42" t="str" cm="1">
        <f t="array" ref="BZ702">_xlfn.IFS(AND((BW702&lt;Suspension01Desde),(BW702&lt;Suspension01Hasta),(BY702&lt;Suspension01Desde),(BY702&lt;Suspension01Hasta)),"No_Umbral",AND((BW702&gt;Suspension01Desde),(BW702&gt;Suspension01Hasta),(BY702&gt;Suspension01Desde),(BY702&gt;Suspension01Hasta)),"No_Umbral",AND((BW702&lt;=Suspension01Desde),(BW702&lt;=Suspension01Hasta),(BY702&gt;=Suspension01Desde),(BY702&lt;=Suspension01Hasta)),"Umbral_Anticipado",AND((BW702&lt;=Suspension01Desde),(BW702&lt;=Suspension01Hasta),(BY702&gt;=Suspension01Desde),(BY702&gt;=Suspension01Hasta)),"Umbral_Interno",AND((BW702&gt;=Suspension01Desde),(BW702&lt;=Suspension01Hasta),(BY702&gt;=Suspension01Desde),(BY702&lt;=Suspension01Hasta)),"Umbral_Externo",AND((BW702&gt;=Suspension01Desde),(BW702&lt;=Suspension01Hasta),(BY702&gt;=Suspension01Desde),(BY702&gt;=Suspension01Hasta)),"Umbral_Tardío")</f>
        <v>No_Umbral</v>
      </c>
      <c r="CA702" s="43" cm="1">
        <f t="array" ref="CA702">_xlfn.IFS(BZ702="Umbral_Anticipado",$BI702-Suspension01Desde+1,BZ702="Umbral_Interno",Suspension01Hasta-Suspension01Desde+1,BZ702="Umbral_Externo",BY702-$BH702+1,BZ702="Umbral_Tardío",Suspension01Hasta-$BH702+1,BZ702="No_Umbral",0)</f>
        <v>0</v>
      </c>
      <c r="CB702" s="42" cm="1">
        <f t="array" ref="CB702">_xlfn.IFS(BZ702="Umbral_Anticipado",Suspension01Hasta+CA702,BZ702="Umbral_Interno",BY702+CA702,BZ702="Umbral_Externo",Suspension01Hasta+CA702,BZ702="Umbral_Tardío",BY702+CA702,BZ702="No_Umbral",BY702)</f>
        <v>52029</v>
      </c>
      <c r="CC702" s="42" t="str" cm="1">
        <f t="array" ref="CC702">_xlfn.IFS(AND((BW702&lt;Suspension02Desde),(BW702&lt;Suspension02Hasta),(CB702&lt;Suspension02Desde),(CB702&lt;Suspension02Hasta)),"No_Umbral",AND((BW702&gt;Suspension02Desde),(BW702&gt;Suspension02Hasta),(CB702&gt;Suspension02Desde),(CB702&gt;Suspension02Hasta)),"No_Umbral",AND((BW702&lt;=Suspension02Desde),(BW702&lt;=Suspension02Hasta),(CB702&gt;=Suspension02Desde),(CB702&lt;=Suspension02Hasta)),"Umbral_Anticipado",AND((BW702&lt;=Suspension02Desde),(BW702&lt;=Suspension02Hasta),(CB702&gt;=Suspension02Desde),(CB702&gt;=Suspension02Hasta)),"Umbral_Interno",AND((BW702&gt;=Suspension02Desde),(BW702&lt;=Suspension02Hasta),(CB702&gt;=Suspension02Desde),(CB702&lt;=Suspension02Hasta)),"Umbral_Externo",AND((BW702&gt;=Suspension02Desde),(BW702&lt;=Suspension02Hasta),(CB702&gt;=Suspension02Desde),(CB702&gt;=Suspension02Hasta)),"Umbral_Tardío")</f>
        <v>No_Umbral</v>
      </c>
      <c r="CD702" s="43" cm="1">
        <f t="array" ref="CD702">_xlfn.IFS(CC702="Umbral_Anticipado",CB702-Suspension02Desde+1,CC702="Umbral_Interno",Suspension02Hasta-Suspension02Desde+1,CC702="Umbral_Externo",CB702-$BH702+1,CC702="Umbral_Tardío",Suspension02Hasta-$BH702+1,CC702="No_Umbral",0)</f>
        <v>0</v>
      </c>
      <c r="CE702" s="41" cm="1">
        <f t="array" ref="CE702">_xlfn.IFS(CC702="Umbral_Anticipado",Suspension02Hasta+CD702,CC702="Umbral_Interno",CB702+CD702,CC702="Umbral_Externo",Suspension02Hasta+CD702,CC702="Umbral_Tardío",CB702+CD702,CC702="No_Umbral",CB702)</f>
        <v>52029</v>
      </c>
      <c r="CF702" s="40">
        <f t="shared" si="160"/>
        <v>52032</v>
      </c>
    </row>
    <row r="703" spans="1:84" s="22" customFormat="1" ht="20.25" customHeight="1">
      <c r="A703" s="77" t="s">
        <v>4786</v>
      </c>
      <c r="B703" s="77" t="str">
        <f t="shared" si="153"/>
        <v>2019</v>
      </c>
      <c r="C703" s="77" t="s">
        <v>4787</v>
      </c>
      <c r="D703" s="77" t="s">
        <v>4699</v>
      </c>
      <c r="E703" s="77" t="s">
        <v>293</v>
      </c>
      <c r="F703" s="77" t="s">
        <v>130</v>
      </c>
      <c r="G703" s="201">
        <v>44134</v>
      </c>
      <c r="H703" s="201">
        <v>46475</v>
      </c>
      <c r="I703" s="77" t="s">
        <v>92</v>
      </c>
      <c r="J703" s="77"/>
      <c r="K703" s="78">
        <v>47447</v>
      </c>
      <c r="L703" s="77" t="str">
        <f>VLOOKUP(MONTH($K703),TablaMeses[],2,FALSE)</f>
        <v>11 NOVIEMBRE</v>
      </c>
      <c r="M703" s="77">
        <f t="shared" si="164"/>
        <v>2029</v>
      </c>
      <c r="N703" s="77"/>
      <c r="O703" s="201"/>
      <c r="P703" s="77"/>
      <c r="Q703" s="77"/>
      <c r="R703" s="201"/>
      <c r="S703" s="77"/>
      <c r="T703" s="77"/>
      <c r="U703" s="201"/>
      <c r="V703" s="77"/>
      <c r="W703" s="77"/>
      <c r="X703" s="201"/>
      <c r="Y703" s="77"/>
      <c r="Z703" s="201"/>
      <c r="AA703" s="77"/>
      <c r="AB703" s="201"/>
      <c r="AC703" s="79"/>
      <c r="AD703" s="77"/>
      <c r="AE703" s="77"/>
      <c r="AF703" s="77"/>
      <c r="AG703" s="77"/>
      <c r="AH703" s="77"/>
      <c r="AI703" s="78"/>
      <c r="AJ703" s="77"/>
      <c r="AK703" s="77"/>
      <c r="AL703" s="77"/>
      <c r="AM703" s="78"/>
      <c r="AN703" s="77"/>
      <c r="AO703" s="77"/>
      <c r="AP703" s="77"/>
      <c r="AQ703" s="77"/>
      <c r="AR703" s="78"/>
      <c r="AS703" s="77"/>
      <c r="AT703" s="78"/>
      <c r="AU703" s="78"/>
      <c r="AV703" s="78">
        <v>45771</v>
      </c>
      <c r="AW703" s="77">
        <f t="shared" si="154"/>
        <v>17</v>
      </c>
      <c r="AX703" s="77">
        <f t="shared" si="165"/>
        <v>2025</v>
      </c>
      <c r="AY703" s="77" t="s">
        <v>944</v>
      </c>
      <c r="AZ703" s="81" t="s">
        <v>4788</v>
      </c>
      <c r="BC703" s="25" t="s">
        <v>673</v>
      </c>
      <c r="BD703" s="25" t="s">
        <v>674</v>
      </c>
      <c r="BE703" s="25">
        <v>120</v>
      </c>
      <c r="BF703" s="25">
        <v>60</v>
      </c>
      <c r="BG703" s="25">
        <v>730</v>
      </c>
      <c r="BH703" s="40">
        <f t="shared" si="163"/>
        <v>46475</v>
      </c>
      <c r="BI703" s="41">
        <f t="shared" si="155"/>
        <v>46595</v>
      </c>
      <c r="BJ703" s="42" t="str" cm="1">
        <f t="array" ref="BJ703">_xlfn.IFS(AND((BH703&lt;Suspension01Desde),(BH703&lt;Suspension01Hasta),(BI703&lt;Suspension01Desde),(BI703&lt;Suspension01Hasta)),"No_Umbral",AND((BH703&gt;Suspension01Desde),(BH703&gt;Suspension01Hasta),(BI703&gt;Suspension01Desde),(BI703&gt;Suspension01Hasta)),"No_Umbral",AND((BH703&lt;=Suspension01Desde),(BH703&lt;=Suspension01Hasta),(BI703&gt;=Suspension01Desde),(BI703&lt;=Suspension01Hasta)),"Umbral_Anticipado",AND((BH703&lt;=Suspension01Desde),(BH703&lt;=Suspension01Hasta),(BI703&gt;=Suspension01Desde),(BI703&gt;=Suspension01Hasta)),"Umbral_Interno",AND((BH703&gt;=Suspension01Desde),(BH703&lt;=Suspension01Hasta),(BI703&gt;=Suspension01Desde),(BI703&lt;=Suspension01Hasta)),"Umbral_Externo",AND((BH703&gt;=Suspension01Desde),(BH703&lt;=Suspension01Hasta),(BI703&gt;=Suspension01Desde),(BI703&gt;=Suspension01Hasta)),"Umbral_Tardío")</f>
        <v>No_Umbral</v>
      </c>
      <c r="BK703" s="43" cm="1">
        <f t="array" ref="BK703">_xlfn.IFS(BJ703="Umbral_Anticipado",$BI703-Suspension01Desde+1,BJ703="Umbral_Interno",Suspension01Hasta-Suspension01Desde+1,BJ703="Umbral_Externo",BI703-$BH703+1,BJ703="Umbral_Tardío",Suspension01Hasta-$BH703+1,BJ703="No_Umbral",0)</f>
        <v>0</v>
      </c>
      <c r="BL703" s="42" cm="1">
        <f t="array" ref="BL703">_xlfn.IFS(BJ703="Umbral_Anticipado",Suspension01Hasta+BK703,BJ703="Umbral_Interno",BI703+BK703,BJ703="Umbral_Externo",Suspension01Hasta+BK703,BJ703="Umbral_Tardío",BI703+BK703,BJ703="No_Umbral",BI703)</f>
        <v>46595</v>
      </c>
      <c r="BM703" s="42" t="str" cm="1">
        <f t="array" ref="BM703">_xlfn.IFS(AND((BH703&lt;Suspension02Desde),(BH703&lt;Suspension02Hasta),(BL703&lt;Suspension02Desde),(BL703&lt;Suspension02Hasta)),"No_Umbral",AND((BH703&gt;Suspension02Desde),(BH703&gt;Suspension02Hasta),(BL703&gt;Suspension02Desde),(BL703&gt;Suspension02Hasta)),"No_Umbral",AND((BH703&lt;=Suspension02Desde),(BH703&lt;=Suspension02Hasta),(BL703&gt;=Suspension02Desde),(BL703&lt;=Suspension02Hasta)),"Umbral_Anticipado",AND((BH703&lt;=Suspension02Desde),(BH703&lt;=Suspension02Hasta),(BL703&gt;=Suspension02Desde),(BL703&gt;=Suspension02Hasta)),"Umbral_Interno",AND((BH703&gt;=Suspension02Desde),(BH703&lt;=Suspension02Hasta),(BL703&gt;=Suspension02Desde),(BL703&lt;=Suspension02Hasta)),"Umbral_Externo",AND((BH703&gt;=Suspension02Desde),(BH703&lt;=Suspension02Hasta),(BL703&gt;=Suspension02Desde),(BL703&gt;=Suspension02Hasta)),"Umbral_Tardío")</f>
        <v>No_Umbral</v>
      </c>
      <c r="BN703" s="43" cm="1">
        <f t="array" ref="BN703">_xlfn.IFS(BM703="Umbral_Anticipado",BL703-Suspension02Desde+1,BM703="Umbral_Interno",Suspension02Hasta-Suspension02Desde+1,BM703="Umbral_Externo",BL703-$BH703+1,BM703="Umbral_Tardío",Suspension02Hasta-$BH703+1,BM703="No_Umbral",0)</f>
        <v>0</v>
      </c>
      <c r="BO703" s="41" cm="1">
        <f t="array" ref="BO703">_xlfn.IFS(BM703="Umbral_Anticipado",Suspension02Hasta+BN703,BM703="Umbral_Interno",BL703+BN703,BM703="Umbral_Externo",Suspension02Hasta+BN703,BM703="Umbral_Tardío",BL703+BN703,BM703="No_Umbral",BL703)</f>
        <v>46595</v>
      </c>
      <c r="BP703" s="40">
        <f t="shared" si="156"/>
        <v>46597</v>
      </c>
      <c r="BQ703" s="41">
        <f t="shared" si="157"/>
        <v>46655</v>
      </c>
      <c r="BR703" s="42" t="str" cm="1">
        <f t="array" ref="BR703">_xlfn.IFS(AND((BO703&lt;Suspension01Desde),(BO703&lt;Suspension01Hasta),(BQ703&lt;Suspension01Desde),(BQ703&lt;Suspension01Hasta)),"No_Umbral",AND((BO703&gt;Suspension01Desde),(BO703&gt;Suspension01Hasta),(BQ703&gt;Suspension01Desde),(BQ703&gt;Suspension01Hasta)),"No_Umbral",AND((BO703&lt;=Suspension01Desde),(BO703&lt;=Suspension01Hasta),(BQ703&gt;=Suspension01Desde),(BQ703&lt;=Suspension01Hasta)),"Umbral_Anticipado",AND((BO703&lt;=Suspension01Desde),(BO703&lt;=Suspension01Hasta),(BQ703&gt;=Suspension01Desde),(BQ703&gt;=Suspension01Hasta)),"Umbral_Interno",AND((BO703&gt;=Suspension01Desde),(BO703&lt;=Suspension01Hasta),(BQ703&gt;=Suspension01Desde),(BQ703&lt;=Suspension01Hasta)),"Umbral_Externo",AND((BO703&gt;=Suspension01Desde),(BO703&lt;=Suspension01Hasta),(BQ703&gt;=Suspension01Desde),(BQ703&gt;=Suspension01Hasta)),"Umbral_Tardío")</f>
        <v>No_Umbral</v>
      </c>
      <c r="BS703" s="43" cm="1">
        <f t="array" ref="BS703">_xlfn.IFS(BR703="Umbral_Anticipado",$BQ703-Suspension01Desde+1,BR703="Umbral_Interno",Suspension01Hasta-Suspension01Desde+1,BR703="Umbral_Externo",BQ703-$BO703+1,BR703="Umbral_Tardío",Suspension01Hasta-$BO703+1,BR703="No_Umbral",0)</f>
        <v>0</v>
      </c>
      <c r="BT703" s="42" cm="1">
        <f t="array" ref="BT703">_xlfn.IFS(BR703="Umbral_Anticipado",Suspension01Hasta+BS703,BR703="Umbral_Interno",BQ703+BS703,BR703="Umbral_Externo",Suspension01Hasta+BS703,BR703="Umbral_Tardío",BQ703+BS703,BR703="No_Umbral",BQ703)</f>
        <v>46655</v>
      </c>
      <c r="BU703" s="42" t="str" cm="1">
        <f t="array" ref="BU703">_xlfn.IFS(AND((BO703&lt;Suspension02Desde),(BO703&lt;Suspension02Hasta),(BT703&lt;Suspension02Desde),(BT703&lt;Suspension02Hasta)),"No_Umbral",AND((BO703&gt;Suspension02Desde),(BO703&gt;Suspension02Hasta),(BT703&gt;Suspension02Desde),(BT703&gt;Suspension02Hasta)),"No_Umbral",AND((BO703&lt;=Suspension02Desde),(BO703&lt;=Suspension02Hasta),(BT703&gt;=Suspension02Desde),(BT703&lt;=Suspension02Hasta)),"Umbral_Anticipado",AND((BO703&lt;=Suspension02Desde),(BO703&lt;=Suspension02Hasta),(BT703&gt;=Suspension02Desde),(BT703&gt;=Suspension02Hasta)),"Umbral_Interno",AND((BO703&gt;=Suspension02Desde),(BO703&lt;=Suspension02Hasta),(BT703&gt;=Suspension02Desde),(BT703&lt;=Suspension02Hasta)),"Umbral_Externo",AND((BO703&gt;=Suspension02Desde),(BO703&lt;=Suspension02Hasta),(BT703&gt;=Suspension02Desde),(BT703&gt;=Suspension02Hasta)),"Umbral_Tardío")</f>
        <v>No_Umbral</v>
      </c>
      <c r="BV703" s="43" cm="1">
        <f t="array" ref="BV703">_xlfn.IFS(BU703="Umbral_Anticipado",BT703-Suspension02Desde+1,BU703="Umbral_Interno",Suspension02Hasta-Suspension02Desde+1,BU703="Umbral_Externo",BT703-$BO703+1,BU703="Umbral_Tardío",Suspension02Hasta-$BO703+1,BU703="No_Umbral",0)</f>
        <v>0</v>
      </c>
      <c r="BW703" s="41" cm="1">
        <f t="array" ref="BW703">_xlfn.IFS(BU703="Umbral_Anticipado",Suspension02Hasta+BV703,BU703="Umbral_Interno",BT703+BV703,BU703="Umbral_Externo",Suspension02Hasta+BV703,BU703="Umbral_Tardío",BT703+BV703,BU703="No_Umbral",BT703)</f>
        <v>46655</v>
      </c>
      <c r="BX703" s="40">
        <f t="shared" si="158"/>
        <v>46659</v>
      </c>
      <c r="BY703" s="41">
        <f t="shared" si="159"/>
        <v>47385</v>
      </c>
      <c r="BZ703" s="42" t="str" cm="1">
        <f t="array" ref="BZ703">_xlfn.IFS(AND((BW703&lt;Suspension01Desde),(BW703&lt;Suspension01Hasta),(BY703&lt;Suspension01Desde),(BY703&lt;Suspension01Hasta)),"No_Umbral",AND((BW703&gt;Suspension01Desde),(BW703&gt;Suspension01Hasta),(BY703&gt;Suspension01Desde),(BY703&gt;Suspension01Hasta)),"No_Umbral",AND((BW703&lt;=Suspension01Desde),(BW703&lt;=Suspension01Hasta),(BY703&gt;=Suspension01Desde),(BY703&lt;=Suspension01Hasta)),"Umbral_Anticipado",AND((BW703&lt;=Suspension01Desde),(BW703&lt;=Suspension01Hasta),(BY703&gt;=Suspension01Desde),(BY703&gt;=Suspension01Hasta)),"Umbral_Interno",AND((BW703&gt;=Suspension01Desde),(BW703&lt;=Suspension01Hasta),(BY703&gt;=Suspension01Desde),(BY703&lt;=Suspension01Hasta)),"Umbral_Externo",AND((BW703&gt;=Suspension01Desde),(BW703&lt;=Suspension01Hasta),(BY703&gt;=Suspension01Desde),(BY703&gt;=Suspension01Hasta)),"Umbral_Tardío")</f>
        <v>No_Umbral</v>
      </c>
      <c r="CA703" s="43" cm="1">
        <f t="array" ref="CA703">_xlfn.IFS(BZ703="Umbral_Anticipado",$BI703-Suspension01Desde+1,BZ703="Umbral_Interno",Suspension01Hasta-Suspension01Desde+1,BZ703="Umbral_Externo",BY703-$BH703+1,BZ703="Umbral_Tardío",Suspension01Hasta-$BH703+1,BZ703="No_Umbral",0)</f>
        <v>0</v>
      </c>
      <c r="CB703" s="42" cm="1">
        <f t="array" ref="CB703">_xlfn.IFS(BZ703="Umbral_Anticipado",Suspension01Hasta+CA703,BZ703="Umbral_Interno",BY703+CA703,BZ703="Umbral_Externo",Suspension01Hasta+CA703,BZ703="Umbral_Tardío",BY703+CA703,BZ703="No_Umbral",BY703)</f>
        <v>47385</v>
      </c>
      <c r="CC703" s="42" t="str" cm="1">
        <f t="array" ref="CC703">_xlfn.IFS(AND((BW703&lt;Suspension02Desde),(BW703&lt;Suspension02Hasta),(CB703&lt;Suspension02Desde),(CB703&lt;Suspension02Hasta)),"No_Umbral",AND((BW703&gt;Suspension02Desde),(BW703&gt;Suspension02Hasta),(CB703&gt;Suspension02Desde),(CB703&gt;Suspension02Hasta)),"No_Umbral",AND((BW703&lt;=Suspension02Desde),(BW703&lt;=Suspension02Hasta),(CB703&gt;=Suspension02Desde),(CB703&lt;=Suspension02Hasta)),"Umbral_Anticipado",AND((BW703&lt;=Suspension02Desde),(BW703&lt;=Suspension02Hasta),(CB703&gt;=Suspension02Desde),(CB703&gt;=Suspension02Hasta)),"Umbral_Interno",AND((BW703&gt;=Suspension02Desde),(BW703&lt;=Suspension02Hasta),(CB703&gt;=Suspension02Desde),(CB703&lt;=Suspension02Hasta)),"Umbral_Externo",AND((BW703&gt;=Suspension02Desde),(BW703&lt;=Suspension02Hasta),(CB703&gt;=Suspension02Desde),(CB703&gt;=Suspension02Hasta)),"Umbral_Tardío")</f>
        <v>No_Umbral</v>
      </c>
      <c r="CD703" s="43" cm="1">
        <f t="array" ref="CD703">_xlfn.IFS(CC703="Umbral_Anticipado",CB703-Suspension02Desde+1,CC703="Umbral_Interno",Suspension02Hasta-Suspension02Desde+1,CC703="Umbral_Externo",CB703-$BH703+1,CC703="Umbral_Tardío",Suspension02Hasta-$BH703+1,CC703="No_Umbral",0)</f>
        <v>0</v>
      </c>
      <c r="CE703" s="41" cm="1">
        <f t="array" ref="CE703">_xlfn.IFS(CC703="Umbral_Anticipado",Suspension02Hasta+CD703,CC703="Umbral_Interno",CB703+CD703,CC703="Umbral_Externo",Suspension02Hasta+CD703,CC703="Umbral_Tardío",CB703+CD703,CC703="No_Umbral",CB703)</f>
        <v>47385</v>
      </c>
      <c r="CF703" s="40">
        <f t="shared" si="160"/>
        <v>47390</v>
      </c>
    </row>
    <row r="704" spans="1:84" s="22" customFormat="1" ht="20.25" customHeight="1">
      <c r="A704" s="77" t="s">
        <v>4789</v>
      </c>
      <c r="B704" s="77" t="str">
        <f t="shared" si="153"/>
        <v>2019</v>
      </c>
      <c r="C704" s="94" t="s">
        <v>4790</v>
      </c>
      <c r="D704" s="77" t="s">
        <v>4699</v>
      </c>
      <c r="E704" s="77" t="s">
        <v>293</v>
      </c>
      <c r="F704" s="77" t="s">
        <v>130</v>
      </c>
      <c r="G704" s="201">
        <v>44134</v>
      </c>
      <c r="H704" s="201">
        <v>46659</v>
      </c>
      <c r="I704" s="77" t="s">
        <v>299</v>
      </c>
      <c r="J704" s="77"/>
      <c r="K704" s="136">
        <v>43571</v>
      </c>
      <c r="L704" s="77" t="str">
        <f>VLOOKUP(MONTH($K704),TablaMeses[],2,FALSE)</f>
        <v>04 ABRIL</v>
      </c>
      <c r="M704" s="77">
        <f t="shared" si="164"/>
        <v>2019</v>
      </c>
      <c r="N704" s="77"/>
      <c r="O704" s="201"/>
      <c r="P704" s="77"/>
      <c r="Q704" s="77"/>
      <c r="R704" s="201"/>
      <c r="S704" s="77"/>
      <c r="T704" s="77"/>
      <c r="U704" s="201"/>
      <c r="V704" s="77"/>
      <c r="W704" s="77"/>
      <c r="X704" s="201"/>
      <c r="Y704" s="77"/>
      <c r="Z704" s="201"/>
      <c r="AA704" s="77"/>
      <c r="AB704" s="201"/>
      <c r="AC704" s="79"/>
      <c r="AD704" s="77"/>
      <c r="AE704" s="77"/>
      <c r="AF704" s="77"/>
      <c r="AG704" s="77"/>
      <c r="AH704" s="77"/>
      <c r="AI704" s="78"/>
      <c r="AJ704" s="77"/>
      <c r="AK704" s="77"/>
      <c r="AL704" s="77"/>
      <c r="AM704" s="78"/>
      <c r="AN704" s="77"/>
      <c r="AO704" s="77"/>
      <c r="AP704" s="77"/>
      <c r="AQ704" s="77"/>
      <c r="AR704" s="78"/>
      <c r="AS704" s="77"/>
      <c r="AT704" s="78"/>
      <c r="AU704" s="78"/>
      <c r="AV704" s="78">
        <v>45954</v>
      </c>
      <c r="AW704" s="77">
        <f t="shared" si="154"/>
        <v>43</v>
      </c>
      <c r="AX704" s="77">
        <f t="shared" si="165"/>
        <v>2025</v>
      </c>
      <c r="AY704" s="77" t="s">
        <v>944</v>
      </c>
      <c r="AZ704" s="81" t="s">
        <v>4791</v>
      </c>
      <c r="BC704" s="25" t="s">
        <v>673</v>
      </c>
      <c r="BD704" s="25" t="s">
        <v>674</v>
      </c>
      <c r="BE704" s="25">
        <v>120</v>
      </c>
      <c r="BF704" s="25">
        <v>60</v>
      </c>
      <c r="BG704" s="25">
        <v>730</v>
      </c>
      <c r="BH704" s="40">
        <f t="shared" si="163"/>
        <v>46659</v>
      </c>
      <c r="BI704" s="41">
        <f t="shared" si="155"/>
        <v>46779</v>
      </c>
      <c r="BJ704" s="42" t="str" cm="1">
        <f t="array" ref="BJ704">_xlfn.IFS(AND((BH704&lt;Suspension01Desde),(BH704&lt;Suspension01Hasta),(BI704&lt;Suspension01Desde),(BI704&lt;Suspension01Hasta)),"No_Umbral",AND((BH704&gt;Suspension01Desde),(BH704&gt;Suspension01Hasta),(BI704&gt;Suspension01Desde),(BI704&gt;Suspension01Hasta)),"No_Umbral",AND((BH704&lt;=Suspension01Desde),(BH704&lt;=Suspension01Hasta),(BI704&gt;=Suspension01Desde),(BI704&lt;=Suspension01Hasta)),"Umbral_Anticipado",AND((BH704&lt;=Suspension01Desde),(BH704&lt;=Suspension01Hasta),(BI704&gt;=Suspension01Desde),(BI704&gt;=Suspension01Hasta)),"Umbral_Interno",AND((BH704&gt;=Suspension01Desde),(BH704&lt;=Suspension01Hasta),(BI704&gt;=Suspension01Desde),(BI704&lt;=Suspension01Hasta)),"Umbral_Externo",AND((BH704&gt;=Suspension01Desde),(BH704&lt;=Suspension01Hasta),(BI704&gt;=Suspension01Desde),(BI704&gt;=Suspension01Hasta)),"Umbral_Tardío")</f>
        <v>No_Umbral</v>
      </c>
      <c r="BK704" s="43" cm="1">
        <f t="array" ref="BK704">_xlfn.IFS(BJ704="Umbral_Anticipado",$BI704-Suspension01Desde+1,BJ704="Umbral_Interno",Suspension01Hasta-Suspension01Desde+1,BJ704="Umbral_Externo",BI704-$BH704+1,BJ704="Umbral_Tardío",Suspension01Hasta-$BH704+1,BJ704="No_Umbral",0)</f>
        <v>0</v>
      </c>
      <c r="BL704" s="42" cm="1">
        <f t="array" ref="BL704">_xlfn.IFS(BJ704="Umbral_Anticipado",Suspension01Hasta+BK704,BJ704="Umbral_Interno",BI704+BK704,BJ704="Umbral_Externo",Suspension01Hasta+BK704,BJ704="Umbral_Tardío",BI704+BK704,BJ704="No_Umbral",BI704)</f>
        <v>46779</v>
      </c>
      <c r="BM704" s="42" t="str" cm="1">
        <f t="array" ref="BM704">_xlfn.IFS(AND((BH704&lt;Suspension02Desde),(BH704&lt;Suspension02Hasta),(BL704&lt;Suspension02Desde),(BL704&lt;Suspension02Hasta)),"No_Umbral",AND((BH704&gt;Suspension02Desde),(BH704&gt;Suspension02Hasta),(BL704&gt;Suspension02Desde),(BL704&gt;Suspension02Hasta)),"No_Umbral",AND((BH704&lt;=Suspension02Desde),(BH704&lt;=Suspension02Hasta),(BL704&gt;=Suspension02Desde),(BL704&lt;=Suspension02Hasta)),"Umbral_Anticipado",AND((BH704&lt;=Suspension02Desde),(BH704&lt;=Suspension02Hasta),(BL704&gt;=Suspension02Desde),(BL704&gt;=Suspension02Hasta)),"Umbral_Interno",AND((BH704&gt;=Suspension02Desde),(BH704&lt;=Suspension02Hasta),(BL704&gt;=Suspension02Desde),(BL704&lt;=Suspension02Hasta)),"Umbral_Externo",AND((BH704&gt;=Suspension02Desde),(BH704&lt;=Suspension02Hasta),(BL704&gt;=Suspension02Desde),(BL704&gt;=Suspension02Hasta)),"Umbral_Tardío")</f>
        <v>No_Umbral</v>
      </c>
      <c r="BN704" s="43" cm="1">
        <f t="array" ref="BN704">_xlfn.IFS(BM704="Umbral_Anticipado",BL704-Suspension02Desde+1,BM704="Umbral_Interno",Suspension02Hasta-Suspension02Desde+1,BM704="Umbral_Externo",BL704-$BH704+1,BM704="Umbral_Tardío",Suspension02Hasta-$BH704+1,BM704="No_Umbral",0)</f>
        <v>0</v>
      </c>
      <c r="BO704" s="41" cm="1">
        <f t="array" ref="BO704">_xlfn.IFS(BM704="Umbral_Anticipado",Suspension02Hasta+BN704,BM704="Umbral_Interno",BL704+BN704,BM704="Umbral_Externo",Suspension02Hasta+BN704,BM704="Umbral_Tardío",BL704+BN704,BM704="No_Umbral",BL704)</f>
        <v>46779</v>
      </c>
      <c r="BP704" s="40">
        <f t="shared" si="156"/>
        <v>46781</v>
      </c>
      <c r="BQ704" s="41">
        <f t="shared" si="157"/>
        <v>46839</v>
      </c>
      <c r="BR704" s="42" t="str" cm="1">
        <f t="array" ref="BR704">_xlfn.IFS(AND((BO704&lt;Suspension01Desde),(BO704&lt;Suspension01Hasta),(BQ704&lt;Suspension01Desde),(BQ704&lt;Suspension01Hasta)),"No_Umbral",AND((BO704&gt;Suspension01Desde),(BO704&gt;Suspension01Hasta),(BQ704&gt;Suspension01Desde),(BQ704&gt;Suspension01Hasta)),"No_Umbral",AND((BO704&lt;=Suspension01Desde),(BO704&lt;=Suspension01Hasta),(BQ704&gt;=Suspension01Desde),(BQ704&lt;=Suspension01Hasta)),"Umbral_Anticipado",AND((BO704&lt;=Suspension01Desde),(BO704&lt;=Suspension01Hasta),(BQ704&gt;=Suspension01Desde),(BQ704&gt;=Suspension01Hasta)),"Umbral_Interno",AND((BO704&gt;=Suspension01Desde),(BO704&lt;=Suspension01Hasta),(BQ704&gt;=Suspension01Desde),(BQ704&lt;=Suspension01Hasta)),"Umbral_Externo",AND((BO704&gt;=Suspension01Desde),(BO704&lt;=Suspension01Hasta),(BQ704&gt;=Suspension01Desde),(BQ704&gt;=Suspension01Hasta)),"Umbral_Tardío")</f>
        <v>No_Umbral</v>
      </c>
      <c r="BS704" s="43" cm="1">
        <f t="array" ref="BS704">_xlfn.IFS(BR704="Umbral_Anticipado",$BQ704-Suspension01Desde+1,BR704="Umbral_Interno",Suspension01Hasta-Suspension01Desde+1,BR704="Umbral_Externo",BQ704-$BO704+1,BR704="Umbral_Tardío",Suspension01Hasta-$BO704+1,BR704="No_Umbral",0)</f>
        <v>0</v>
      </c>
      <c r="BT704" s="42" cm="1">
        <f t="array" ref="BT704">_xlfn.IFS(BR704="Umbral_Anticipado",Suspension01Hasta+BS704,BR704="Umbral_Interno",BQ704+BS704,BR704="Umbral_Externo",Suspension01Hasta+BS704,BR704="Umbral_Tardío",BQ704+BS704,BR704="No_Umbral",BQ704)</f>
        <v>46839</v>
      </c>
      <c r="BU704" s="42" t="str" cm="1">
        <f t="array" ref="BU704">_xlfn.IFS(AND((BO704&lt;Suspension02Desde),(BO704&lt;Suspension02Hasta),(BT704&lt;Suspension02Desde),(BT704&lt;Suspension02Hasta)),"No_Umbral",AND((BO704&gt;Suspension02Desde),(BO704&gt;Suspension02Hasta),(BT704&gt;Suspension02Desde),(BT704&gt;Suspension02Hasta)),"No_Umbral",AND((BO704&lt;=Suspension02Desde),(BO704&lt;=Suspension02Hasta),(BT704&gt;=Suspension02Desde),(BT704&lt;=Suspension02Hasta)),"Umbral_Anticipado",AND((BO704&lt;=Suspension02Desde),(BO704&lt;=Suspension02Hasta),(BT704&gt;=Suspension02Desde),(BT704&gt;=Suspension02Hasta)),"Umbral_Interno",AND((BO704&gt;=Suspension02Desde),(BO704&lt;=Suspension02Hasta),(BT704&gt;=Suspension02Desde),(BT704&lt;=Suspension02Hasta)),"Umbral_Externo",AND((BO704&gt;=Suspension02Desde),(BO704&lt;=Suspension02Hasta),(BT704&gt;=Suspension02Desde),(BT704&gt;=Suspension02Hasta)),"Umbral_Tardío")</f>
        <v>No_Umbral</v>
      </c>
      <c r="BV704" s="43" cm="1">
        <f t="array" ref="BV704">_xlfn.IFS(BU704="Umbral_Anticipado",BT704-Suspension02Desde+1,BU704="Umbral_Interno",Suspension02Hasta-Suspension02Desde+1,BU704="Umbral_Externo",BT704-$BO704+1,BU704="Umbral_Tardío",Suspension02Hasta-$BO704+1,BU704="No_Umbral",0)</f>
        <v>0</v>
      </c>
      <c r="BW704" s="41" cm="1">
        <f t="array" ref="BW704">_xlfn.IFS(BU704="Umbral_Anticipado",Suspension02Hasta+BV704,BU704="Umbral_Interno",BT704+BV704,BU704="Umbral_Externo",Suspension02Hasta+BV704,BU704="Umbral_Tardío",BT704+BV704,BU704="No_Umbral",BT704)</f>
        <v>46839</v>
      </c>
      <c r="BX704" s="40">
        <f t="shared" si="158"/>
        <v>46841</v>
      </c>
      <c r="BY704" s="41">
        <f t="shared" si="159"/>
        <v>47569</v>
      </c>
      <c r="BZ704" s="42" t="str" cm="1">
        <f t="array" ref="BZ704">_xlfn.IFS(AND((BW704&lt;Suspension01Desde),(BW704&lt;Suspension01Hasta),(BY704&lt;Suspension01Desde),(BY704&lt;Suspension01Hasta)),"No_Umbral",AND((BW704&gt;Suspension01Desde),(BW704&gt;Suspension01Hasta),(BY704&gt;Suspension01Desde),(BY704&gt;Suspension01Hasta)),"No_Umbral",AND((BW704&lt;=Suspension01Desde),(BW704&lt;=Suspension01Hasta),(BY704&gt;=Suspension01Desde),(BY704&lt;=Suspension01Hasta)),"Umbral_Anticipado",AND((BW704&lt;=Suspension01Desde),(BW704&lt;=Suspension01Hasta),(BY704&gt;=Suspension01Desde),(BY704&gt;=Suspension01Hasta)),"Umbral_Interno",AND((BW704&gt;=Suspension01Desde),(BW704&lt;=Suspension01Hasta),(BY704&gt;=Suspension01Desde),(BY704&lt;=Suspension01Hasta)),"Umbral_Externo",AND((BW704&gt;=Suspension01Desde),(BW704&lt;=Suspension01Hasta),(BY704&gt;=Suspension01Desde),(BY704&gt;=Suspension01Hasta)),"Umbral_Tardío")</f>
        <v>No_Umbral</v>
      </c>
      <c r="CA704" s="43" cm="1">
        <f t="array" ref="CA704">_xlfn.IFS(BZ704="Umbral_Anticipado",$BI704-Suspension01Desde+1,BZ704="Umbral_Interno",Suspension01Hasta-Suspension01Desde+1,BZ704="Umbral_Externo",BY704-$BH704+1,BZ704="Umbral_Tardío",Suspension01Hasta-$BH704+1,BZ704="No_Umbral",0)</f>
        <v>0</v>
      </c>
      <c r="CB704" s="42" cm="1">
        <f t="array" ref="CB704">_xlfn.IFS(BZ704="Umbral_Anticipado",Suspension01Hasta+CA704,BZ704="Umbral_Interno",BY704+CA704,BZ704="Umbral_Externo",Suspension01Hasta+CA704,BZ704="Umbral_Tardío",BY704+CA704,BZ704="No_Umbral",BY704)</f>
        <v>47569</v>
      </c>
      <c r="CC704" s="42" t="str" cm="1">
        <f t="array" ref="CC704">_xlfn.IFS(AND((BW704&lt;Suspension02Desde),(BW704&lt;Suspension02Hasta),(CB704&lt;Suspension02Desde),(CB704&lt;Suspension02Hasta)),"No_Umbral",AND((BW704&gt;Suspension02Desde),(BW704&gt;Suspension02Hasta),(CB704&gt;Suspension02Desde),(CB704&gt;Suspension02Hasta)),"No_Umbral",AND((BW704&lt;=Suspension02Desde),(BW704&lt;=Suspension02Hasta),(CB704&gt;=Suspension02Desde),(CB704&lt;=Suspension02Hasta)),"Umbral_Anticipado",AND((BW704&lt;=Suspension02Desde),(BW704&lt;=Suspension02Hasta),(CB704&gt;=Suspension02Desde),(CB704&gt;=Suspension02Hasta)),"Umbral_Interno",AND((BW704&gt;=Suspension02Desde),(BW704&lt;=Suspension02Hasta),(CB704&gt;=Suspension02Desde),(CB704&lt;=Suspension02Hasta)),"Umbral_Externo",AND((BW704&gt;=Suspension02Desde),(BW704&lt;=Suspension02Hasta),(CB704&gt;=Suspension02Desde),(CB704&gt;=Suspension02Hasta)),"Umbral_Tardío")</f>
        <v>No_Umbral</v>
      </c>
      <c r="CD704" s="43" cm="1">
        <f t="array" ref="CD704">_xlfn.IFS(CC704="Umbral_Anticipado",CB704-Suspension02Desde+1,CC704="Umbral_Interno",Suspension02Hasta-Suspension02Desde+1,CC704="Umbral_Externo",CB704-$BH704+1,CC704="Umbral_Tardío",Suspension02Hasta-$BH704+1,CC704="No_Umbral",0)</f>
        <v>0</v>
      </c>
      <c r="CE704" s="41" cm="1">
        <f t="array" ref="CE704">_xlfn.IFS(CC704="Umbral_Anticipado",Suspension02Hasta+CD704,CC704="Umbral_Interno",CB704+CD704,CC704="Umbral_Externo",Suspension02Hasta+CD704,CC704="Umbral_Tardío",CB704+CD704,CC704="No_Umbral",CB704)</f>
        <v>47569</v>
      </c>
      <c r="CF704" s="40">
        <f t="shared" si="160"/>
        <v>47571</v>
      </c>
    </row>
    <row r="705" spans="1:84" s="22" customFormat="1" ht="20.25" customHeight="1">
      <c r="A705" s="77" t="s">
        <v>4792</v>
      </c>
      <c r="B705" s="77" t="str">
        <f t="shared" si="153"/>
        <v>2019</v>
      </c>
      <c r="C705" s="94" t="s">
        <v>4793</v>
      </c>
      <c r="D705" s="77" t="s">
        <v>4689</v>
      </c>
      <c r="E705" s="77" t="s">
        <v>293</v>
      </c>
      <c r="F705" s="77" t="s">
        <v>130</v>
      </c>
      <c r="G705" s="201">
        <v>43819</v>
      </c>
      <c r="H705" s="201">
        <v>51123</v>
      </c>
      <c r="I705" s="77" t="s">
        <v>551</v>
      </c>
      <c r="J705" s="77"/>
      <c r="K705" s="78">
        <v>52646</v>
      </c>
      <c r="L705" s="77" t="str">
        <f>VLOOKUP(MONTH($K705),TablaMeses[],2,FALSE)</f>
        <v>02 FEBRERO</v>
      </c>
      <c r="M705" s="77">
        <f t="shared" si="164"/>
        <v>2044</v>
      </c>
      <c r="N705" s="77"/>
      <c r="O705" s="201"/>
      <c r="P705" s="77"/>
      <c r="Q705" s="77"/>
      <c r="R705" s="201"/>
      <c r="S705" s="77"/>
      <c r="T705" s="77"/>
      <c r="U705" s="201"/>
      <c r="V705" s="77"/>
      <c r="W705" s="77"/>
      <c r="X705" s="201"/>
      <c r="Y705" s="77"/>
      <c r="Z705" s="201"/>
      <c r="AA705" s="77"/>
      <c r="AB705" s="201"/>
      <c r="AC705" s="79"/>
      <c r="AD705" s="77"/>
      <c r="AE705" s="77"/>
      <c r="AF705" s="77"/>
      <c r="AG705" s="77"/>
      <c r="AH705" s="77"/>
      <c r="AI705" s="78"/>
      <c r="AJ705" s="77"/>
      <c r="AK705" s="77"/>
      <c r="AL705" s="77"/>
      <c r="AM705" s="78"/>
      <c r="AN705" s="77"/>
      <c r="AO705" s="77"/>
      <c r="AP705" s="77"/>
      <c r="AQ705" s="77"/>
      <c r="AR705" s="78"/>
      <c r="AS705" s="77"/>
      <c r="AT705" s="78"/>
      <c r="AU705" s="78"/>
      <c r="AV705" s="78">
        <v>45771</v>
      </c>
      <c r="AW705" s="77">
        <f t="shared" si="154"/>
        <v>17</v>
      </c>
      <c r="AX705" s="77">
        <f t="shared" si="165"/>
        <v>2025</v>
      </c>
      <c r="AY705" s="77" t="s">
        <v>944</v>
      </c>
      <c r="AZ705" s="81" t="s">
        <v>4749</v>
      </c>
      <c r="BC705" s="25" t="s">
        <v>673</v>
      </c>
      <c r="BD705" s="25" t="s">
        <v>674</v>
      </c>
      <c r="BE705" s="25">
        <v>120</v>
      </c>
      <c r="BF705" s="25">
        <v>60</v>
      </c>
      <c r="BG705" s="25">
        <v>730</v>
      </c>
      <c r="BH705" s="40">
        <f t="shared" si="163"/>
        <v>51123</v>
      </c>
      <c r="BI705" s="41">
        <f t="shared" si="155"/>
        <v>51243</v>
      </c>
      <c r="BJ705" s="42" t="str" cm="1">
        <f t="array" ref="BJ705">_xlfn.IFS(AND((BH705&lt;Suspension01Desde),(BH705&lt;Suspension01Hasta),(BI705&lt;Suspension01Desde),(BI705&lt;Suspension01Hasta)),"No_Umbral",AND((BH705&gt;Suspension01Desde),(BH705&gt;Suspension01Hasta),(BI705&gt;Suspension01Desde),(BI705&gt;Suspension01Hasta)),"No_Umbral",AND((BH705&lt;=Suspension01Desde),(BH705&lt;=Suspension01Hasta),(BI705&gt;=Suspension01Desde),(BI705&lt;=Suspension01Hasta)),"Umbral_Anticipado",AND((BH705&lt;=Suspension01Desde),(BH705&lt;=Suspension01Hasta),(BI705&gt;=Suspension01Desde),(BI705&gt;=Suspension01Hasta)),"Umbral_Interno",AND((BH705&gt;=Suspension01Desde),(BH705&lt;=Suspension01Hasta),(BI705&gt;=Suspension01Desde),(BI705&lt;=Suspension01Hasta)),"Umbral_Externo",AND((BH705&gt;=Suspension01Desde),(BH705&lt;=Suspension01Hasta),(BI705&gt;=Suspension01Desde),(BI705&gt;=Suspension01Hasta)),"Umbral_Tardío")</f>
        <v>No_Umbral</v>
      </c>
      <c r="BK705" s="43" cm="1">
        <f t="array" ref="BK705">_xlfn.IFS(BJ705="Umbral_Anticipado",$BI705-Suspension01Desde+1,BJ705="Umbral_Interno",Suspension01Hasta-Suspension01Desde+1,BJ705="Umbral_Externo",BI705-$BH705+1,BJ705="Umbral_Tardío",Suspension01Hasta-$BH705+1,BJ705="No_Umbral",0)</f>
        <v>0</v>
      </c>
      <c r="BL705" s="42" cm="1">
        <f t="array" ref="BL705">_xlfn.IFS(BJ705="Umbral_Anticipado",Suspension01Hasta+BK705,BJ705="Umbral_Interno",BI705+BK705,BJ705="Umbral_Externo",Suspension01Hasta+BK705,BJ705="Umbral_Tardío",BI705+BK705,BJ705="No_Umbral",BI705)</f>
        <v>51243</v>
      </c>
      <c r="BM705" s="42" t="str" cm="1">
        <f t="array" ref="BM705">_xlfn.IFS(AND((BH705&lt;Suspension02Desde),(BH705&lt;Suspension02Hasta),(BL705&lt;Suspension02Desde),(BL705&lt;Suspension02Hasta)),"No_Umbral",AND((BH705&gt;Suspension02Desde),(BH705&gt;Suspension02Hasta),(BL705&gt;Suspension02Desde),(BL705&gt;Suspension02Hasta)),"No_Umbral",AND((BH705&lt;=Suspension02Desde),(BH705&lt;=Suspension02Hasta),(BL705&gt;=Suspension02Desde),(BL705&lt;=Suspension02Hasta)),"Umbral_Anticipado",AND((BH705&lt;=Suspension02Desde),(BH705&lt;=Suspension02Hasta),(BL705&gt;=Suspension02Desde),(BL705&gt;=Suspension02Hasta)),"Umbral_Interno",AND((BH705&gt;=Suspension02Desde),(BH705&lt;=Suspension02Hasta),(BL705&gt;=Suspension02Desde),(BL705&lt;=Suspension02Hasta)),"Umbral_Externo",AND((BH705&gt;=Suspension02Desde),(BH705&lt;=Suspension02Hasta),(BL705&gt;=Suspension02Desde),(BL705&gt;=Suspension02Hasta)),"Umbral_Tardío")</f>
        <v>No_Umbral</v>
      </c>
      <c r="BN705" s="43" cm="1">
        <f t="array" ref="BN705">_xlfn.IFS(BM705="Umbral_Anticipado",BL705-Suspension02Desde+1,BM705="Umbral_Interno",Suspension02Hasta-Suspension02Desde+1,BM705="Umbral_Externo",BL705-$BH705+1,BM705="Umbral_Tardío",Suspension02Hasta-$BH705+1,BM705="No_Umbral",0)</f>
        <v>0</v>
      </c>
      <c r="BO705" s="41" cm="1">
        <f t="array" ref="BO705">_xlfn.IFS(BM705="Umbral_Anticipado",Suspension02Hasta+BN705,BM705="Umbral_Interno",BL705+BN705,BM705="Umbral_Externo",Suspension02Hasta+BN705,BM705="Umbral_Tardío",BL705+BN705,BM705="No_Umbral",BL705)</f>
        <v>51243</v>
      </c>
      <c r="BP705" s="40">
        <f t="shared" si="156"/>
        <v>51245</v>
      </c>
      <c r="BQ705" s="41">
        <f t="shared" si="157"/>
        <v>51303</v>
      </c>
      <c r="BR705" s="42" t="str" cm="1">
        <f t="array" ref="BR705">_xlfn.IFS(AND((BO705&lt;Suspension01Desde),(BO705&lt;Suspension01Hasta),(BQ705&lt;Suspension01Desde),(BQ705&lt;Suspension01Hasta)),"No_Umbral",AND((BO705&gt;Suspension01Desde),(BO705&gt;Suspension01Hasta),(BQ705&gt;Suspension01Desde),(BQ705&gt;Suspension01Hasta)),"No_Umbral",AND((BO705&lt;=Suspension01Desde),(BO705&lt;=Suspension01Hasta),(BQ705&gt;=Suspension01Desde),(BQ705&lt;=Suspension01Hasta)),"Umbral_Anticipado",AND((BO705&lt;=Suspension01Desde),(BO705&lt;=Suspension01Hasta),(BQ705&gt;=Suspension01Desde),(BQ705&gt;=Suspension01Hasta)),"Umbral_Interno",AND((BO705&gt;=Suspension01Desde),(BO705&lt;=Suspension01Hasta),(BQ705&gt;=Suspension01Desde),(BQ705&lt;=Suspension01Hasta)),"Umbral_Externo",AND((BO705&gt;=Suspension01Desde),(BO705&lt;=Suspension01Hasta),(BQ705&gt;=Suspension01Desde),(BQ705&gt;=Suspension01Hasta)),"Umbral_Tardío")</f>
        <v>No_Umbral</v>
      </c>
      <c r="BS705" s="43" cm="1">
        <f t="array" ref="BS705">_xlfn.IFS(BR705="Umbral_Anticipado",$BQ705-Suspension01Desde+1,BR705="Umbral_Interno",Suspension01Hasta-Suspension01Desde+1,BR705="Umbral_Externo",BQ705-$BO705+1,BR705="Umbral_Tardío",Suspension01Hasta-$BO705+1,BR705="No_Umbral",0)</f>
        <v>0</v>
      </c>
      <c r="BT705" s="42" cm="1">
        <f t="array" ref="BT705">_xlfn.IFS(BR705="Umbral_Anticipado",Suspension01Hasta+BS705,BR705="Umbral_Interno",BQ705+BS705,BR705="Umbral_Externo",Suspension01Hasta+BS705,BR705="Umbral_Tardío",BQ705+BS705,BR705="No_Umbral",BQ705)</f>
        <v>51303</v>
      </c>
      <c r="BU705" s="42" t="str" cm="1">
        <f t="array" ref="BU705">_xlfn.IFS(AND((BO705&lt;Suspension02Desde),(BO705&lt;Suspension02Hasta),(BT705&lt;Suspension02Desde),(BT705&lt;Suspension02Hasta)),"No_Umbral",AND((BO705&gt;Suspension02Desde),(BO705&gt;Suspension02Hasta),(BT705&gt;Suspension02Desde),(BT705&gt;Suspension02Hasta)),"No_Umbral",AND((BO705&lt;=Suspension02Desde),(BO705&lt;=Suspension02Hasta),(BT705&gt;=Suspension02Desde),(BT705&lt;=Suspension02Hasta)),"Umbral_Anticipado",AND((BO705&lt;=Suspension02Desde),(BO705&lt;=Suspension02Hasta),(BT705&gt;=Suspension02Desde),(BT705&gt;=Suspension02Hasta)),"Umbral_Interno",AND((BO705&gt;=Suspension02Desde),(BO705&lt;=Suspension02Hasta),(BT705&gt;=Suspension02Desde),(BT705&lt;=Suspension02Hasta)),"Umbral_Externo",AND((BO705&gt;=Suspension02Desde),(BO705&lt;=Suspension02Hasta),(BT705&gt;=Suspension02Desde),(BT705&gt;=Suspension02Hasta)),"Umbral_Tardío")</f>
        <v>No_Umbral</v>
      </c>
      <c r="BV705" s="43" cm="1">
        <f t="array" ref="BV705">_xlfn.IFS(BU705="Umbral_Anticipado",BT705-Suspension02Desde+1,BU705="Umbral_Interno",Suspension02Hasta-Suspension02Desde+1,BU705="Umbral_Externo",BT705-$BO705+1,BU705="Umbral_Tardío",Suspension02Hasta-$BO705+1,BU705="No_Umbral",0)</f>
        <v>0</v>
      </c>
      <c r="BW705" s="41" cm="1">
        <f t="array" ref="BW705">_xlfn.IFS(BU705="Umbral_Anticipado",Suspension02Hasta+BV705,BU705="Umbral_Interno",BT705+BV705,BU705="Umbral_Externo",Suspension02Hasta+BV705,BU705="Umbral_Tardío",BT705+BV705,BU705="No_Umbral",BT705)</f>
        <v>51303</v>
      </c>
      <c r="BX705" s="40">
        <f t="shared" si="158"/>
        <v>51306</v>
      </c>
      <c r="BY705" s="41">
        <f t="shared" si="159"/>
        <v>52033</v>
      </c>
      <c r="BZ705" s="42" t="str" cm="1">
        <f t="array" ref="BZ705">_xlfn.IFS(AND((BW705&lt;Suspension01Desde),(BW705&lt;Suspension01Hasta),(BY705&lt;Suspension01Desde),(BY705&lt;Suspension01Hasta)),"No_Umbral",AND((BW705&gt;Suspension01Desde),(BW705&gt;Suspension01Hasta),(BY705&gt;Suspension01Desde),(BY705&gt;Suspension01Hasta)),"No_Umbral",AND((BW705&lt;=Suspension01Desde),(BW705&lt;=Suspension01Hasta),(BY705&gt;=Suspension01Desde),(BY705&lt;=Suspension01Hasta)),"Umbral_Anticipado",AND((BW705&lt;=Suspension01Desde),(BW705&lt;=Suspension01Hasta),(BY705&gt;=Suspension01Desde),(BY705&gt;=Suspension01Hasta)),"Umbral_Interno",AND((BW705&gt;=Suspension01Desde),(BW705&lt;=Suspension01Hasta),(BY705&gt;=Suspension01Desde),(BY705&lt;=Suspension01Hasta)),"Umbral_Externo",AND((BW705&gt;=Suspension01Desde),(BW705&lt;=Suspension01Hasta),(BY705&gt;=Suspension01Desde),(BY705&gt;=Suspension01Hasta)),"Umbral_Tardío")</f>
        <v>No_Umbral</v>
      </c>
      <c r="CA705" s="43" cm="1">
        <f t="array" ref="CA705">_xlfn.IFS(BZ705="Umbral_Anticipado",$BI705-Suspension01Desde+1,BZ705="Umbral_Interno",Suspension01Hasta-Suspension01Desde+1,BZ705="Umbral_Externo",BY705-$BH705+1,BZ705="Umbral_Tardío",Suspension01Hasta-$BH705+1,BZ705="No_Umbral",0)</f>
        <v>0</v>
      </c>
      <c r="CB705" s="42" cm="1">
        <f t="array" ref="CB705">_xlfn.IFS(BZ705="Umbral_Anticipado",Suspension01Hasta+CA705,BZ705="Umbral_Interno",BY705+CA705,BZ705="Umbral_Externo",Suspension01Hasta+CA705,BZ705="Umbral_Tardío",BY705+CA705,BZ705="No_Umbral",BY705)</f>
        <v>52033</v>
      </c>
      <c r="CC705" s="42" t="str" cm="1">
        <f t="array" ref="CC705">_xlfn.IFS(AND((BW705&lt;Suspension02Desde),(BW705&lt;Suspension02Hasta),(CB705&lt;Suspension02Desde),(CB705&lt;Suspension02Hasta)),"No_Umbral",AND((BW705&gt;Suspension02Desde),(BW705&gt;Suspension02Hasta),(CB705&gt;Suspension02Desde),(CB705&gt;Suspension02Hasta)),"No_Umbral",AND((BW705&lt;=Suspension02Desde),(BW705&lt;=Suspension02Hasta),(CB705&gt;=Suspension02Desde),(CB705&lt;=Suspension02Hasta)),"Umbral_Anticipado",AND((BW705&lt;=Suspension02Desde),(BW705&lt;=Suspension02Hasta),(CB705&gt;=Suspension02Desde),(CB705&gt;=Suspension02Hasta)),"Umbral_Interno",AND((BW705&gt;=Suspension02Desde),(BW705&lt;=Suspension02Hasta),(CB705&gt;=Suspension02Desde),(CB705&lt;=Suspension02Hasta)),"Umbral_Externo",AND((BW705&gt;=Suspension02Desde),(BW705&lt;=Suspension02Hasta),(CB705&gt;=Suspension02Desde),(CB705&gt;=Suspension02Hasta)),"Umbral_Tardío")</f>
        <v>No_Umbral</v>
      </c>
      <c r="CD705" s="43" cm="1">
        <f t="array" ref="CD705">_xlfn.IFS(CC705="Umbral_Anticipado",CB705-Suspension02Desde+1,CC705="Umbral_Interno",Suspension02Hasta-Suspension02Desde+1,CC705="Umbral_Externo",CB705-$BH705+1,CC705="Umbral_Tardío",Suspension02Hasta-$BH705+1,CC705="No_Umbral",0)</f>
        <v>0</v>
      </c>
      <c r="CE705" s="41" cm="1">
        <f t="array" ref="CE705">_xlfn.IFS(CC705="Umbral_Anticipado",Suspension02Hasta+CD705,CC705="Umbral_Interno",CB705+CD705,CC705="Umbral_Externo",Suspension02Hasta+CD705,CC705="Umbral_Tardío",CB705+CD705,CC705="No_Umbral",CB705)</f>
        <v>52033</v>
      </c>
      <c r="CF705" s="40">
        <f t="shared" si="160"/>
        <v>52036</v>
      </c>
    </row>
    <row r="706" spans="1:84" s="22" customFormat="1" ht="20.25" customHeight="1">
      <c r="A706" s="77" t="s">
        <v>4794</v>
      </c>
      <c r="B706" s="77" t="str">
        <f t="shared" si="153"/>
        <v>2019</v>
      </c>
      <c r="C706" s="77" t="s">
        <v>4795</v>
      </c>
      <c r="D706" s="77" t="s">
        <v>4637</v>
      </c>
      <c r="E706" s="77" t="s">
        <v>293</v>
      </c>
      <c r="F706" s="77" t="s">
        <v>130</v>
      </c>
      <c r="G706" s="201">
        <v>43830</v>
      </c>
      <c r="H706" s="201">
        <v>47482</v>
      </c>
      <c r="I706" s="77" t="s">
        <v>92</v>
      </c>
      <c r="J706" s="77"/>
      <c r="K706" s="78">
        <v>43571</v>
      </c>
      <c r="L706" s="77" t="str">
        <f>VLOOKUP(MONTH($K706),TablaMeses[],2,FALSE)</f>
        <v>04 ABRIL</v>
      </c>
      <c r="M706" s="77">
        <f t="shared" si="164"/>
        <v>2019</v>
      </c>
      <c r="N706" s="77"/>
      <c r="O706" s="201"/>
      <c r="P706" s="77"/>
      <c r="Q706" s="77"/>
      <c r="R706" s="201"/>
      <c r="S706" s="77"/>
      <c r="T706" s="77"/>
      <c r="U706" s="201"/>
      <c r="V706" s="77"/>
      <c r="W706" s="77"/>
      <c r="X706" s="201"/>
      <c r="Y706" s="77"/>
      <c r="Z706" s="201"/>
      <c r="AA706" s="77"/>
      <c r="AB706" s="201"/>
      <c r="AC706" s="79"/>
      <c r="AD706" s="77"/>
      <c r="AE706" s="77"/>
      <c r="AF706" s="77"/>
      <c r="AG706" s="77"/>
      <c r="AH706" s="77"/>
      <c r="AI706" s="78"/>
      <c r="AJ706" s="77"/>
      <c r="AK706" s="77"/>
      <c r="AL706" s="77"/>
      <c r="AM706" s="78"/>
      <c r="AN706" s="77"/>
      <c r="AO706" s="77"/>
      <c r="AP706" s="77"/>
      <c r="AQ706" s="77"/>
      <c r="AR706" s="78"/>
      <c r="AS706" s="77"/>
      <c r="AT706" s="78"/>
      <c r="AU706" s="78"/>
      <c r="AV706" s="78">
        <v>45772</v>
      </c>
      <c r="AW706" s="77">
        <f t="shared" si="154"/>
        <v>17</v>
      </c>
      <c r="AX706" s="77">
        <f t="shared" si="165"/>
        <v>2025</v>
      </c>
      <c r="AY706" s="77" t="s">
        <v>944</v>
      </c>
      <c r="AZ706" s="81" t="s">
        <v>4749</v>
      </c>
      <c r="BC706" s="25" t="s">
        <v>673</v>
      </c>
      <c r="BD706" s="25" t="s">
        <v>674</v>
      </c>
      <c r="BE706" s="25">
        <v>120</v>
      </c>
      <c r="BF706" s="25">
        <v>60</v>
      </c>
      <c r="BG706" s="25">
        <v>730</v>
      </c>
      <c r="BH706" s="40">
        <f t="shared" si="163"/>
        <v>47482</v>
      </c>
      <c r="BI706" s="41">
        <f t="shared" si="155"/>
        <v>47602</v>
      </c>
      <c r="BJ706" s="42" t="str" cm="1">
        <f t="array" ref="BJ706">_xlfn.IFS(AND((BH706&lt;Suspension01Desde),(BH706&lt;Suspension01Hasta),(BI706&lt;Suspension01Desde),(BI706&lt;Suspension01Hasta)),"No_Umbral",AND((BH706&gt;Suspension01Desde),(BH706&gt;Suspension01Hasta),(BI706&gt;Suspension01Desde),(BI706&gt;Suspension01Hasta)),"No_Umbral",AND((BH706&lt;=Suspension01Desde),(BH706&lt;=Suspension01Hasta),(BI706&gt;=Suspension01Desde),(BI706&lt;=Suspension01Hasta)),"Umbral_Anticipado",AND((BH706&lt;=Suspension01Desde),(BH706&lt;=Suspension01Hasta),(BI706&gt;=Suspension01Desde),(BI706&gt;=Suspension01Hasta)),"Umbral_Interno",AND((BH706&gt;=Suspension01Desde),(BH706&lt;=Suspension01Hasta),(BI706&gt;=Suspension01Desde),(BI706&lt;=Suspension01Hasta)),"Umbral_Externo",AND((BH706&gt;=Suspension01Desde),(BH706&lt;=Suspension01Hasta),(BI706&gt;=Suspension01Desde),(BI706&gt;=Suspension01Hasta)),"Umbral_Tardío")</f>
        <v>No_Umbral</v>
      </c>
      <c r="BK706" s="43" cm="1">
        <f t="array" ref="BK706">_xlfn.IFS(BJ706="Umbral_Anticipado",$BI706-Suspension01Desde+1,BJ706="Umbral_Interno",Suspension01Hasta-Suspension01Desde+1,BJ706="Umbral_Externo",BI706-$BH706+1,BJ706="Umbral_Tardío",Suspension01Hasta-$BH706+1,BJ706="No_Umbral",0)</f>
        <v>0</v>
      </c>
      <c r="BL706" s="42" cm="1">
        <f t="array" ref="BL706">_xlfn.IFS(BJ706="Umbral_Anticipado",Suspension01Hasta+BK706,BJ706="Umbral_Interno",BI706+BK706,BJ706="Umbral_Externo",Suspension01Hasta+BK706,BJ706="Umbral_Tardío",BI706+BK706,BJ706="No_Umbral",BI706)</f>
        <v>47602</v>
      </c>
      <c r="BM706" s="42" t="str" cm="1">
        <f t="array" ref="BM706">_xlfn.IFS(AND((BH706&lt;Suspension02Desde),(BH706&lt;Suspension02Hasta),(BL706&lt;Suspension02Desde),(BL706&lt;Suspension02Hasta)),"No_Umbral",AND((BH706&gt;Suspension02Desde),(BH706&gt;Suspension02Hasta),(BL706&gt;Suspension02Desde),(BL706&gt;Suspension02Hasta)),"No_Umbral",AND((BH706&lt;=Suspension02Desde),(BH706&lt;=Suspension02Hasta),(BL706&gt;=Suspension02Desde),(BL706&lt;=Suspension02Hasta)),"Umbral_Anticipado",AND((BH706&lt;=Suspension02Desde),(BH706&lt;=Suspension02Hasta),(BL706&gt;=Suspension02Desde),(BL706&gt;=Suspension02Hasta)),"Umbral_Interno",AND((BH706&gt;=Suspension02Desde),(BH706&lt;=Suspension02Hasta),(BL706&gt;=Suspension02Desde),(BL706&lt;=Suspension02Hasta)),"Umbral_Externo",AND((BH706&gt;=Suspension02Desde),(BH706&lt;=Suspension02Hasta),(BL706&gt;=Suspension02Desde),(BL706&gt;=Suspension02Hasta)),"Umbral_Tardío")</f>
        <v>No_Umbral</v>
      </c>
      <c r="BN706" s="43" cm="1">
        <f t="array" ref="BN706">_xlfn.IFS(BM706="Umbral_Anticipado",BL706-Suspension02Desde+1,BM706="Umbral_Interno",Suspension02Hasta-Suspension02Desde+1,BM706="Umbral_Externo",BL706-$BH706+1,BM706="Umbral_Tardío",Suspension02Hasta-$BH706+1,BM706="No_Umbral",0)</f>
        <v>0</v>
      </c>
      <c r="BO706" s="41" cm="1">
        <f t="array" ref="BO706">_xlfn.IFS(BM706="Umbral_Anticipado",Suspension02Hasta+BN706,BM706="Umbral_Interno",BL706+BN706,BM706="Umbral_Externo",Suspension02Hasta+BN706,BM706="Umbral_Tardío",BL706+BN706,BM706="No_Umbral",BL706)</f>
        <v>47602</v>
      </c>
      <c r="BP706" s="40">
        <f t="shared" si="156"/>
        <v>47603</v>
      </c>
      <c r="BQ706" s="41">
        <f t="shared" si="157"/>
        <v>47662</v>
      </c>
      <c r="BR706" s="42" t="str" cm="1">
        <f t="array" ref="BR706">_xlfn.IFS(AND((BO706&lt;Suspension01Desde),(BO706&lt;Suspension01Hasta),(BQ706&lt;Suspension01Desde),(BQ706&lt;Suspension01Hasta)),"No_Umbral",AND((BO706&gt;Suspension01Desde),(BO706&gt;Suspension01Hasta),(BQ706&gt;Suspension01Desde),(BQ706&gt;Suspension01Hasta)),"No_Umbral",AND((BO706&lt;=Suspension01Desde),(BO706&lt;=Suspension01Hasta),(BQ706&gt;=Suspension01Desde),(BQ706&lt;=Suspension01Hasta)),"Umbral_Anticipado",AND((BO706&lt;=Suspension01Desde),(BO706&lt;=Suspension01Hasta),(BQ706&gt;=Suspension01Desde),(BQ706&gt;=Suspension01Hasta)),"Umbral_Interno",AND((BO706&gt;=Suspension01Desde),(BO706&lt;=Suspension01Hasta),(BQ706&gt;=Suspension01Desde),(BQ706&lt;=Suspension01Hasta)),"Umbral_Externo",AND((BO706&gt;=Suspension01Desde),(BO706&lt;=Suspension01Hasta),(BQ706&gt;=Suspension01Desde),(BQ706&gt;=Suspension01Hasta)),"Umbral_Tardío")</f>
        <v>No_Umbral</v>
      </c>
      <c r="BS706" s="43" cm="1">
        <f t="array" ref="BS706">_xlfn.IFS(BR706="Umbral_Anticipado",$BQ706-Suspension01Desde+1,BR706="Umbral_Interno",Suspension01Hasta-Suspension01Desde+1,BR706="Umbral_Externo",BQ706-$BO706+1,BR706="Umbral_Tardío",Suspension01Hasta-$BO706+1,BR706="No_Umbral",0)</f>
        <v>0</v>
      </c>
      <c r="BT706" s="42" cm="1">
        <f t="array" ref="BT706">_xlfn.IFS(BR706="Umbral_Anticipado",Suspension01Hasta+BS706,BR706="Umbral_Interno",BQ706+BS706,BR706="Umbral_Externo",Suspension01Hasta+BS706,BR706="Umbral_Tardío",BQ706+BS706,BR706="No_Umbral",BQ706)</f>
        <v>47662</v>
      </c>
      <c r="BU706" s="42" t="str" cm="1">
        <f t="array" ref="BU706">_xlfn.IFS(AND((BO706&lt;Suspension02Desde),(BO706&lt;Suspension02Hasta),(BT706&lt;Suspension02Desde),(BT706&lt;Suspension02Hasta)),"No_Umbral",AND((BO706&gt;Suspension02Desde),(BO706&gt;Suspension02Hasta),(BT706&gt;Suspension02Desde),(BT706&gt;Suspension02Hasta)),"No_Umbral",AND((BO706&lt;=Suspension02Desde),(BO706&lt;=Suspension02Hasta),(BT706&gt;=Suspension02Desde),(BT706&lt;=Suspension02Hasta)),"Umbral_Anticipado",AND((BO706&lt;=Suspension02Desde),(BO706&lt;=Suspension02Hasta),(BT706&gt;=Suspension02Desde),(BT706&gt;=Suspension02Hasta)),"Umbral_Interno",AND((BO706&gt;=Suspension02Desde),(BO706&lt;=Suspension02Hasta),(BT706&gt;=Suspension02Desde),(BT706&lt;=Suspension02Hasta)),"Umbral_Externo",AND((BO706&gt;=Suspension02Desde),(BO706&lt;=Suspension02Hasta),(BT706&gt;=Suspension02Desde),(BT706&gt;=Suspension02Hasta)),"Umbral_Tardío")</f>
        <v>No_Umbral</v>
      </c>
      <c r="BV706" s="43" cm="1">
        <f t="array" ref="BV706">_xlfn.IFS(BU706="Umbral_Anticipado",BT706-Suspension02Desde+1,BU706="Umbral_Interno",Suspension02Hasta-Suspension02Desde+1,BU706="Umbral_Externo",BT706-$BO706+1,BU706="Umbral_Tardío",Suspension02Hasta-$BO706+1,BU706="No_Umbral",0)</f>
        <v>0</v>
      </c>
      <c r="BW706" s="41" cm="1">
        <f t="array" ref="BW706">_xlfn.IFS(BU706="Umbral_Anticipado",Suspension02Hasta+BV706,BU706="Umbral_Interno",BT706+BV706,BU706="Umbral_Externo",Suspension02Hasta+BV706,BU706="Umbral_Tardío",BT706+BV706,BU706="No_Umbral",BT706)</f>
        <v>47662</v>
      </c>
      <c r="BX706" s="40">
        <f t="shared" si="158"/>
        <v>47664</v>
      </c>
      <c r="BY706" s="41">
        <f t="shared" si="159"/>
        <v>48392</v>
      </c>
      <c r="BZ706" s="42" t="str" cm="1">
        <f t="array" ref="BZ706">_xlfn.IFS(AND((BW706&lt;Suspension01Desde),(BW706&lt;Suspension01Hasta),(BY706&lt;Suspension01Desde),(BY706&lt;Suspension01Hasta)),"No_Umbral",AND((BW706&gt;Suspension01Desde),(BW706&gt;Suspension01Hasta),(BY706&gt;Suspension01Desde),(BY706&gt;Suspension01Hasta)),"No_Umbral",AND((BW706&lt;=Suspension01Desde),(BW706&lt;=Suspension01Hasta),(BY706&gt;=Suspension01Desde),(BY706&lt;=Suspension01Hasta)),"Umbral_Anticipado",AND((BW706&lt;=Suspension01Desde),(BW706&lt;=Suspension01Hasta),(BY706&gt;=Suspension01Desde),(BY706&gt;=Suspension01Hasta)),"Umbral_Interno",AND((BW706&gt;=Suspension01Desde),(BW706&lt;=Suspension01Hasta),(BY706&gt;=Suspension01Desde),(BY706&lt;=Suspension01Hasta)),"Umbral_Externo",AND((BW706&gt;=Suspension01Desde),(BW706&lt;=Suspension01Hasta),(BY706&gt;=Suspension01Desde),(BY706&gt;=Suspension01Hasta)),"Umbral_Tardío")</f>
        <v>No_Umbral</v>
      </c>
      <c r="CA706" s="43" cm="1">
        <f t="array" ref="CA706">_xlfn.IFS(BZ706="Umbral_Anticipado",$BI706-Suspension01Desde+1,BZ706="Umbral_Interno",Suspension01Hasta-Suspension01Desde+1,BZ706="Umbral_Externo",BY706-$BH706+1,BZ706="Umbral_Tardío",Suspension01Hasta-$BH706+1,BZ706="No_Umbral",0)</f>
        <v>0</v>
      </c>
      <c r="CB706" s="42" cm="1">
        <f t="array" ref="CB706">_xlfn.IFS(BZ706="Umbral_Anticipado",Suspension01Hasta+CA706,BZ706="Umbral_Interno",BY706+CA706,BZ706="Umbral_Externo",Suspension01Hasta+CA706,BZ706="Umbral_Tardío",BY706+CA706,BZ706="No_Umbral",BY706)</f>
        <v>48392</v>
      </c>
      <c r="CC706" s="42" t="str" cm="1">
        <f t="array" ref="CC706">_xlfn.IFS(AND((BW706&lt;Suspension02Desde),(BW706&lt;Suspension02Hasta),(CB706&lt;Suspension02Desde),(CB706&lt;Suspension02Hasta)),"No_Umbral",AND((BW706&gt;Suspension02Desde),(BW706&gt;Suspension02Hasta),(CB706&gt;Suspension02Desde),(CB706&gt;Suspension02Hasta)),"No_Umbral",AND((BW706&lt;=Suspension02Desde),(BW706&lt;=Suspension02Hasta),(CB706&gt;=Suspension02Desde),(CB706&lt;=Suspension02Hasta)),"Umbral_Anticipado",AND((BW706&lt;=Suspension02Desde),(BW706&lt;=Suspension02Hasta),(CB706&gt;=Suspension02Desde),(CB706&gt;=Suspension02Hasta)),"Umbral_Interno",AND((BW706&gt;=Suspension02Desde),(BW706&lt;=Suspension02Hasta),(CB706&gt;=Suspension02Desde),(CB706&lt;=Suspension02Hasta)),"Umbral_Externo",AND((BW706&gt;=Suspension02Desde),(BW706&lt;=Suspension02Hasta),(CB706&gt;=Suspension02Desde),(CB706&gt;=Suspension02Hasta)),"Umbral_Tardío")</f>
        <v>No_Umbral</v>
      </c>
      <c r="CD706" s="43" cm="1">
        <f t="array" ref="CD706">_xlfn.IFS(CC706="Umbral_Anticipado",CB706-Suspension02Desde+1,CC706="Umbral_Interno",Suspension02Hasta-Suspension02Desde+1,CC706="Umbral_Externo",CB706-$BH706+1,CC706="Umbral_Tardío",Suspension02Hasta-$BH706+1,CC706="No_Umbral",0)</f>
        <v>0</v>
      </c>
      <c r="CE706" s="41" cm="1">
        <f t="array" ref="CE706">_xlfn.IFS(CC706="Umbral_Anticipado",Suspension02Hasta+CD706,CC706="Umbral_Interno",CB706+CD706,CC706="Umbral_Externo",Suspension02Hasta+CD706,CC706="Umbral_Tardío",CB706+CD706,CC706="No_Umbral",CB706)</f>
        <v>48392</v>
      </c>
      <c r="CF706" s="40">
        <f t="shared" si="160"/>
        <v>48395</v>
      </c>
    </row>
    <row r="707" spans="1:84" s="22" customFormat="1" ht="20.25" customHeight="1">
      <c r="A707" s="77" t="s">
        <v>4796</v>
      </c>
      <c r="B707" s="77" t="str">
        <f t="shared" ref="B707:B770" si="166">RIGHT($A707,4)</f>
        <v>2019</v>
      </c>
      <c r="C707" s="94" t="s">
        <v>4797</v>
      </c>
      <c r="D707" s="77" t="s">
        <v>4699</v>
      </c>
      <c r="E707" s="77" t="s">
        <v>293</v>
      </c>
      <c r="F707" s="77" t="s">
        <v>130</v>
      </c>
      <c r="G707" s="201">
        <v>44134</v>
      </c>
      <c r="H707" s="201">
        <v>46446</v>
      </c>
      <c r="I707" s="77" t="s">
        <v>3979</v>
      </c>
      <c r="J707" s="77"/>
      <c r="K707" s="78">
        <v>47418</v>
      </c>
      <c r="L707" s="77" t="str">
        <f>VLOOKUP(MONTH($K707),TablaMeses[],2,FALSE)</f>
        <v>10 OCTUBRE</v>
      </c>
      <c r="M707" s="77">
        <f t="shared" si="164"/>
        <v>2029</v>
      </c>
      <c r="N707" s="77"/>
      <c r="O707" s="201"/>
      <c r="P707" s="77"/>
      <c r="Q707" s="77"/>
      <c r="R707" s="201"/>
      <c r="S707" s="77"/>
      <c r="T707" s="77"/>
      <c r="U707" s="201"/>
      <c r="V707" s="77"/>
      <c r="W707" s="77"/>
      <c r="X707" s="201"/>
      <c r="Y707" s="77"/>
      <c r="Z707" s="201"/>
      <c r="AA707" s="77"/>
      <c r="AB707" s="201"/>
      <c r="AC707" s="79"/>
      <c r="AD707" s="77"/>
      <c r="AE707" s="77"/>
      <c r="AF707" s="77"/>
      <c r="AG707" s="77"/>
      <c r="AH707" s="77"/>
      <c r="AI707" s="78"/>
      <c r="AJ707" s="77"/>
      <c r="AK707" s="77"/>
      <c r="AL707" s="77"/>
      <c r="AM707" s="78"/>
      <c r="AN707" s="77"/>
      <c r="AO707" s="77"/>
      <c r="AP707" s="77"/>
      <c r="AQ707" s="77"/>
      <c r="AR707" s="78"/>
      <c r="AS707" s="77"/>
      <c r="AT707" s="78"/>
      <c r="AU707" s="78"/>
      <c r="AV707" s="78">
        <v>46042</v>
      </c>
      <c r="AW707" s="77">
        <f t="shared" si="154"/>
        <v>4</v>
      </c>
      <c r="AX707" s="77">
        <f t="shared" si="165"/>
        <v>2026</v>
      </c>
      <c r="AY707" s="77" t="s">
        <v>586</v>
      </c>
      <c r="AZ707" s="81"/>
      <c r="BC707" s="25" t="s">
        <v>673</v>
      </c>
      <c r="BD707" s="25" t="s">
        <v>674</v>
      </c>
      <c r="BE707" s="25">
        <v>120</v>
      </c>
      <c r="BF707" s="25">
        <v>60</v>
      </c>
      <c r="BG707" s="25">
        <v>730</v>
      </c>
      <c r="BH707" s="40">
        <f t="shared" si="163"/>
        <v>46446</v>
      </c>
      <c r="BI707" s="41">
        <f t="shared" si="155"/>
        <v>46566</v>
      </c>
      <c r="BJ707" s="42" t="str" cm="1">
        <f t="array" ref="BJ707">_xlfn.IFS(AND((BH707&lt;Suspension01Desde),(BH707&lt;Suspension01Hasta),(BI707&lt;Suspension01Desde),(BI707&lt;Suspension01Hasta)),"No_Umbral",AND((BH707&gt;Suspension01Desde),(BH707&gt;Suspension01Hasta),(BI707&gt;Suspension01Desde),(BI707&gt;Suspension01Hasta)),"No_Umbral",AND((BH707&lt;=Suspension01Desde),(BH707&lt;=Suspension01Hasta),(BI707&gt;=Suspension01Desde),(BI707&lt;=Suspension01Hasta)),"Umbral_Anticipado",AND((BH707&lt;=Suspension01Desde),(BH707&lt;=Suspension01Hasta),(BI707&gt;=Suspension01Desde),(BI707&gt;=Suspension01Hasta)),"Umbral_Interno",AND((BH707&gt;=Suspension01Desde),(BH707&lt;=Suspension01Hasta),(BI707&gt;=Suspension01Desde),(BI707&lt;=Suspension01Hasta)),"Umbral_Externo",AND((BH707&gt;=Suspension01Desde),(BH707&lt;=Suspension01Hasta),(BI707&gt;=Suspension01Desde),(BI707&gt;=Suspension01Hasta)),"Umbral_Tardío")</f>
        <v>No_Umbral</v>
      </c>
      <c r="BK707" s="43" cm="1">
        <f t="array" ref="BK707">_xlfn.IFS(BJ707="Umbral_Anticipado",$BI707-Suspension01Desde+1,BJ707="Umbral_Interno",Suspension01Hasta-Suspension01Desde+1,BJ707="Umbral_Externo",BI707-$BH707+1,BJ707="Umbral_Tardío",Suspension01Hasta-$BH707+1,BJ707="No_Umbral",0)</f>
        <v>0</v>
      </c>
      <c r="BL707" s="42" cm="1">
        <f t="array" ref="BL707">_xlfn.IFS(BJ707="Umbral_Anticipado",Suspension01Hasta+BK707,BJ707="Umbral_Interno",BI707+BK707,BJ707="Umbral_Externo",Suspension01Hasta+BK707,BJ707="Umbral_Tardío",BI707+BK707,BJ707="No_Umbral",BI707)</f>
        <v>46566</v>
      </c>
      <c r="BM707" s="42" t="str" cm="1">
        <f t="array" ref="BM707">_xlfn.IFS(AND((BH707&lt;Suspension02Desde),(BH707&lt;Suspension02Hasta),(BL707&lt;Suspension02Desde),(BL707&lt;Suspension02Hasta)),"No_Umbral",AND((BH707&gt;Suspension02Desde),(BH707&gt;Suspension02Hasta),(BL707&gt;Suspension02Desde),(BL707&gt;Suspension02Hasta)),"No_Umbral",AND((BH707&lt;=Suspension02Desde),(BH707&lt;=Suspension02Hasta),(BL707&gt;=Suspension02Desde),(BL707&lt;=Suspension02Hasta)),"Umbral_Anticipado",AND((BH707&lt;=Suspension02Desde),(BH707&lt;=Suspension02Hasta),(BL707&gt;=Suspension02Desde),(BL707&gt;=Suspension02Hasta)),"Umbral_Interno",AND((BH707&gt;=Suspension02Desde),(BH707&lt;=Suspension02Hasta),(BL707&gt;=Suspension02Desde),(BL707&lt;=Suspension02Hasta)),"Umbral_Externo",AND((BH707&gt;=Suspension02Desde),(BH707&lt;=Suspension02Hasta),(BL707&gt;=Suspension02Desde),(BL707&gt;=Suspension02Hasta)),"Umbral_Tardío")</f>
        <v>No_Umbral</v>
      </c>
      <c r="BN707" s="43" cm="1">
        <f t="array" ref="BN707">_xlfn.IFS(BM707="Umbral_Anticipado",BL707-Suspension02Desde+1,BM707="Umbral_Interno",Suspension02Hasta-Suspension02Desde+1,BM707="Umbral_Externo",BL707-$BH707+1,BM707="Umbral_Tardío",Suspension02Hasta-$BH707+1,BM707="No_Umbral",0)</f>
        <v>0</v>
      </c>
      <c r="BO707" s="41" cm="1">
        <f t="array" ref="BO707">_xlfn.IFS(BM707="Umbral_Anticipado",Suspension02Hasta+BN707,BM707="Umbral_Interno",BL707+BN707,BM707="Umbral_Externo",Suspension02Hasta+BN707,BM707="Umbral_Tardío",BL707+BN707,BM707="No_Umbral",BL707)</f>
        <v>46566</v>
      </c>
      <c r="BP707" s="40">
        <f t="shared" si="156"/>
        <v>46566</v>
      </c>
      <c r="BQ707" s="41">
        <f t="shared" si="157"/>
        <v>46626</v>
      </c>
      <c r="BR707" s="42" t="str" cm="1">
        <f t="array" ref="BR707">_xlfn.IFS(AND((BO707&lt;Suspension01Desde),(BO707&lt;Suspension01Hasta),(BQ707&lt;Suspension01Desde),(BQ707&lt;Suspension01Hasta)),"No_Umbral",AND((BO707&gt;Suspension01Desde),(BO707&gt;Suspension01Hasta),(BQ707&gt;Suspension01Desde),(BQ707&gt;Suspension01Hasta)),"No_Umbral",AND((BO707&lt;=Suspension01Desde),(BO707&lt;=Suspension01Hasta),(BQ707&gt;=Suspension01Desde),(BQ707&lt;=Suspension01Hasta)),"Umbral_Anticipado",AND((BO707&lt;=Suspension01Desde),(BO707&lt;=Suspension01Hasta),(BQ707&gt;=Suspension01Desde),(BQ707&gt;=Suspension01Hasta)),"Umbral_Interno",AND((BO707&gt;=Suspension01Desde),(BO707&lt;=Suspension01Hasta),(BQ707&gt;=Suspension01Desde),(BQ707&lt;=Suspension01Hasta)),"Umbral_Externo",AND((BO707&gt;=Suspension01Desde),(BO707&lt;=Suspension01Hasta),(BQ707&gt;=Suspension01Desde),(BQ707&gt;=Suspension01Hasta)),"Umbral_Tardío")</f>
        <v>No_Umbral</v>
      </c>
      <c r="BS707" s="43" cm="1">
        <f t="array" ref="BS707">_xlfn.IFS(BR707="Umbral_Anticipado",$BQ707-Suspension01Desde+1,BR707="Umbral_Interno",Suspension01Hasta-Suspension01Desde+1,BR707="Umbral_Externo",BQ707-$BO707+1,BR707="Umbral_Tardío",Suspension01Hasta-$BO707+1,BR707="No_Umbral",0)</f>
        <v>0</v>
      </c>
      <c r="BT707" s="42" cm="1">
        <f t="array" ref="BT707">_xlfn.IFS(BR707="Umbral_Anticipado",Suspension01Hasta+BS707,BR707="Umbral_Interno",BQ707+BS707,BR707="Umbral_Externo",Suspension01Hasta+BS707,BR707="Umbral_Tardío",BQ707+BS707,BR707="No_Umbral",BQ707)</f>
        <v>46626</v>
      </c>
      <c r="BU707" s="42" t="str" cm="1">
        <f t="array" ref="BU707">_xlfn.IFS(AND((BO707&lt;Suspension02Desde),(BO707&lt;Suspension02Hasta),(BT707&lt;Suspension02Desde),(BT707&lt;Suspension02Hasta)),"No_Umbral",AND((BO707&gt;Suspension02Desde),(BO707&gt;Suspension02Hasta),(BT707&gt;Suspension02Desde),(BT707&gt;Suspension02Hasta)),"No_Umbral",AND((BO707&lt;=Suspension02Desde),(BO707&lt;=Suspension02Hasta),(BT707&gt;=Suspension02Desde),(BT707&lt;=Suspension02Hasta)),"Umbral_Anticipado",AND((BO707&lt;=Suspension02Desde),(BO707&lt;=Suspension02Hasta),(BT707&gt;=Suspension02Desde),(BT707&gt;=Suspension02Hasta)),"Umbral_Interno",AND((BO707&gt;=Suspension02Desde),(BO707&lt;=Suspension02Hasta),(BT707&gt;=Suspension02Desde),(BT707&lt;=Suspension02Hasta)),"Umbral_Externo",AND((BO707&gt;=Suspension02Desde),(BO707&lt;=Suspension02Hasta),(BT707&gt;=Suspension02Desde),(BT707&gt;=Suspension02Hasta)),"Umbral_Tardío")</f>
        <v>No_Umbral</v>
      </c>
      <c r="BV707" s="43" cm="1">
        <f t="array" ref="BV707">_xlfn.IFS(BU707="Umbral_Anticipado",BT707-Suspension02Desde+1,BU707="Umbral_Interno",Suspension02Hasta-Suspension02Desde+1,BU707="Umbral_Externo",BT707-$BO707+1,BU707="Umbral_Tardío",Suspension02Hasta-$BO707+1,BU707="No_Umbral",0)</f>
        <v>0</v>
      </c>
      <c r="BW707" s="41" cm="1">
        <f t="array" ref="BW707">_xlfn.IFS(BU707="Umbral_Anticipado",Suspension02Hasta+BV707,BU707="Umbral_Interno",BT707+BV707,BU707="Umbral_Externo",Suspension02Hasta+BV707,BU707="Umbral_Tardío",BT707+BV707,BU707="No_Umbral",BT707)</f>
        <v>46626</v>
      </c>
      <c r="BX707" s="40">
        <f t="shared" si="158"/>
        <v>46627</v>
      </c>
      <c r="BY707" s="41">
        <f t="shared" si="159"/>
        <v>47356</v>
      </c>
      <c r="BZ707" s="42" t="str" cm="1">
        <f t="array" ref="BZ707">_xlfn.IFS(AND((BW707&lt;Suspension01Desde),(BW707&lt;Suspension01Hasta),(BY707&lt;Suspension01Desde),(BY707&lt;Suspension01Hasta)),"No_Umbral",AND((BW707&gt;Suspension01Desde),(BW707&gt;Suspension01Hasta),(BY707&gt;Suspension01Desde),(BY707&gt;Suspension01Hasta)),"No_Umbral",AND((BW707&lt;=Suspension01Desde),(BW707&lt;=Suspension01Hasta),(BY707&gt;=Suspension01Desde),(BY707&lt;=Suspension01Hasta)),"Umbral_Anticipado",AND((BW707&lt;=Suspension01Desde),(BW707&lt;=Suspension01Hasta),(BY707&gt;=Suspension01Desde),(BY707&gt;=Suspension01Hasta)),"Umbral_Interno",AND((BW707&gt;=Suspension01Desde),(BW707&lt;=Suspension01Hasta),(BY707&gt;=Suspension01Desde),(BY707&lt;=Suspension01Hasta)),"Umbral_Externo",AND((BW707&gt;=Suspension01Desde),(BW707&lt;=Suspension01Hasta),(BY707&gt;=Suspension01Desde),(BY707&gt;=Suspension01Hasta)),"Umbral_Tardío")</f>
        <v>No_Umbral</v>
      </c>
      <c r="CA707" s="43" cm="1">
        <f t="array" ref="CA707">_xlfn.IFS(BZ707="Umbral_Anticipado",$BI707-Suspension01Desde+1,BZ707="Umbral_Interno",Suspension01Hasta-Suspension01Desde+1,BZ707="Umbral_Externo",BY707-$BH707+1,BZ707="Umbral_Tardío",Suspension01Hasta-$BH707+1,BZ707="No_Umbral",0)</f>
        <v>0</v>
      </c>
      <c r="CB707" s="42" cm="1">
        <f t="array" ref="CB707">_xlfn.IFS(BZ707="Umbral_Anticipado",Suspension01Hasta+CA707,BZ707="Umbral_Interno",BY707+CA707,BZ707="Umbral_Externo",Suspension01Hasta+CA707,BZ707="Umbral_Tardío",BY707+CA707,BZ707="No_Umbral",BY707)</f>
        <v>47356</v>
      </c>
      <c r="CC707" s="42" t="str" cm="1">
        <f t="array" ref="CC707">_xlfn.IFS(AND((BW707&lt;Suspension02Desde),(BW707&lt;Suspension02Hasta),(CB707&lt;Suspension02Desde),(CB707&lt;Suspension02Hasta)),"No_Umbral",AND((BW707&gt;Suspension02Desde),(BW707&gt;Suspension02Hasta),(CB707&gt;Suspension02Desde),(CB707&gt;Suspension02Hasta)),"No_Umbral",AND((BW707&lt;=Suspension02Desde),(BW707&lt;=Suspension02Hasta),(CB707&gt;=Suspension02Desde),(CB707&lt;=Suspension02Hasta)),"Umbral_Anticipado",AND((BW707&lt;=Suspension02Desde),(BW707&lt;=Suspension02Hasta),(CB707&gt;=Suspension02Desde),(CB707&gt;=Suspension02Hasta)),"Umbral_Interno",AND((BW707&gt;=Suspension02Desde),(BW707&lt;=Suspension02Hasta),(CB707&gt;=Suspension02Desde),(CB707&lt;=Suspension02Hasta)),"Umbral_Externo",AND((BW707&gt;=Suspension02Desde),(BW707&lt;=Suspension02Hasta),(CB707&gt;=Suspension02Desde),(CB707&gt;=Suspension02Hasta)),"Umbral_Tardío")</f>
        <v>No_Umbral</v>
      </c>
      <c r="CD707" s="43" cm="1">
        <f t="array" ref="CD707">_xlfn.IFS(CC707="Umbral_Anticipado",CB707-Suspension02Desde+1,CC707="Umbral_Interno",Suspension02Hasta-Suspension02Desde+1,CC707="Umbral_Externo",CB707-$BH707+1,CC707="Umbral_Tardío",Suspension02Hasta-$BH707+1,CC707="No_Umbral",0)</f>
        <v>0</v>
      </c>
      <c r="CE707" s="41" cm="1">
        <f t="array" ref="CE707">_xlfn.IFS(CC707="Umbral_Anticipado",Suspension02Hasta+CD707,CC707="Umbral_Interno",CB707+CD707,CC707="Umbral_Externo",Suspension02Hasta+CD707,CC707="Umbral_Tardío",CB707+CD707,CC707="No_Umbral",CB707)</f>
        <v>47356</v>
      </c>
      <c r="CF707" s="40">
        <f t="shared" si="160"/>
        <v>47358</v>
      </c>
    </row>
    <row r="708" spans="1:84" s="22" customFormat="1" ht="20.25" customHeight="1">
      <c r="A708" s="77" t="s">
        <v>4798</v>
      </c>
      <c r="B708" s="77" t="str">
        <f t="shared" si="166"/>
        <v>2019</v>
      </c>
      <c r="C708" s="94" t="s">
        <v>4799</v>
      </c>
      <c r="D708" s="77" t="s">
        <v>1650</v>
      </c>
      <c r="E708" s="77" t="s">
        <v>293</v>
      </c>
      <c r="F708" s="77" t="s">
        <v>130</v>
      </c>
      <c r="G708" s="201">
        <v>43830</v>
      </c>
      <c r="H708" s="201">
        <v>51134</v>
      </c>
      <c r="I708" s="77" t="s">
        <v>551</v>
      </c>
      <c r="J708" s="77"/>
      <c r="K708" s="78">
        <v>52656</v>
      </c>
      <c r="L708" s="77" t="str">
        <f>VLOOKUP(MONTH($K708),TablaMeses[],2,FALSE)</f>
        <v>02 FEBRERO</v>
      </c>
      <c r="M708" s="77">
        <f t="shared" si="164"/>
        <v>2044</v>
      </c>
      <c r="N708" s="77"/>
      <c r="O708" s="201"/>
      <c r="P708" s="77"/>
      <c r="Q708" s="77"/>
      <c r="R708" s="201"/>
      <c r="S708" s="77"/>
      <c r="T708" s="77"/>
      <c r="U708" s="201"/>
      <c r="V708" s="77"/>
      <c r="W708" s="77"/>
      <c r="X708" s="201"/>
      <c r="Y708" s="77"/>
      <c r="Z708" s="201"/>
      <c r="AA708" s="77"/>
      <c r="AB708" s="201"/>
      <c r="AC708" s="79"/>
      <c r="AD708" s="77"/>
      <c r="AE708" s="77"/>
      <c r="AF708" s="77"/>
      <c r="AG708" s="77"/>
      <c r="AH708" s="77"/>
      <c r="AI708" s="78"/>
      <c r="AJ708" s="77"/>
      <c r="AK708" s="77"/>
      <c r="AL708" s="77"/>
      <c r="AM708" s="78"/>
      <c r="AN708" s="77"/>
      <c r="AO708" s="77"/>
      <c r="AP708" s="77"/>
      <c r="AQ708" s="77"/>
      <c r="AR708" s="78"/>
      <c r="AS708" s="77"/>
      <c r="AT708" s="78"/>
      <c r="AU708" s="78"/>
      <c r="AV708" s="78">
        <v>45772</v>
      </c>
      <c r="AW708" s="77">
        <f t="shared" ref="AW708:AW771" si="167">WEEKNUM($AV708,2)</f>
        <v>17</v>
      </c>
      <c r="AX708" s="77">
        <f t="shared" si="165"/>
        <v>2025</v>
      </c>
      <c r="AY708" s="77" t="s">
        <v>944</v>
      </c>
      <c r="AZ708" s="81" t="s">
        <v>4749</v>
      </c>
      <c r="BC708" s="25" t="s">
        <v>673</v>
      </c>
      <c r="BD708" s="25" t="s">
        <v>674</v>
      </c>
      <c r="BE708" s="25">
        <v>120</v>
      </c>
      <c r="BF708" s="25">
        <v>60</v>
      </c>
      <c r="BG708" s="25">
        <v>730</v>
      </c>
      <c r="BH708" s="40">
        <f t="shared" si="163"/>
        <v>51134</v>
      </c>
      <c r="BI708" s="41">
        <f t="shared" ref="BI708:BI771" si="168">+BH708+BE708</f>
        <v>51254</v>
      </c>
      <c r="BJ708" s="42" t="str" cm="1">
        <f t="array" ref="BJ708">_xlfn.IFS(AND((BH708&lt;Suspension01Desde),(BH708&lt;Suspension01Hasta),(BI708&lt;Suspension01Desde),(BI708&lt;Suspension01Hasta)),"No_Umbral",AND((BH708&gt;Suspension01Desde),(BH708&gt;Suspension01Hasta),(BI708&gt;Suspension01Desde),(BI708&gt;Suspension01Hasta)),"No_Umbral",AND((BH708&lt;=Suspension01Desde),(BH708&lt;=Suspension01Hasta),(BI708&gt;=Suspension01Desde),(BI708&lt;=Suspension01Hasta)),"Umbral_Anticipado",AND((BH708&lt;=Suspension01Desde),(BH708&lt;=Suspension01Hasta),(BI708&gt;=Suspension01Desde),(BI708&gt;=Suspension01Hasta)),"Umbral_Interno",AND((BH708&gt;=Suspension01Desde),(BH708&lt;=Suspension01Hasta),(BI708&gt;=Suspension01Desde),(BI708&lt;=Suspension01Hasta)),"Umbral_Externo",AND((BH708&gt;=Suspension01Desde),(BH708&lt;=Suspension01Hasta),(BI708&gt;=Suspension01Desde),(BI708&gt;=Suspension01Hasta)),"Umbral_Tardío")</f>
        <v>No_Umbral</v>
      </c>
      <c r="BK708" s="43" cm="1">
        <f t="array" ref="BK708">_xlfn.IFS(BJ708="Umbral_Anticipado",$BI708-Suspension01Desde+1,BJ708="Umbral_Interno",Suspension01Hasta-Suspension01Desde+1,BJ708="Umbral_Externo",BI708-$BH708+1,BJ708="Umbral_Tardío",Suspension01Hasta-$BH708+1,BJ708="No_Umbral",0)</f>
        <v>0</v>
      </c>
      <c r="BL708" s="42" cm="1">
        <f t="array" ref="BL708">_xlfn.IFS(BJ708="Umbral_Anticipado",Suspension01Hasta+BK708,BJ708="Umbral_Interno",BI708+BK708,BJ708="Umbral_Externo",Suspension01Hasta+BK708,BJ708="Umbral_Tardío",BI708+BK708,BJ708="No_Umbral",BI708)</f>
        <v>51254</v>
      </c>
      <c r="BM708" s="42" t="str" cm="1">
        <f t="array" ref="BM708">_xlfn.IFS(AND((BH708&lt;Suspension02Desde),(BH708&lt;Suspension02Hasta),(BL708&lt;Suspension02Desde),(BL708&lt;Suspension02Hasta)),"No_Umbral",AND((BH708&gt;Suspension02Desde),(BH708&gt;Suspension02Hasta),(BL708&gt;Suspension02Desde),(BL708&gt;Suspension02Hasta)),"No_Umbral",AND((BH708&lt;=Suspension02Desde),(BH708&lt;=Suspension02Hasta),(BL708&gt;=Suspension02Desde),(BL708&lt;=Suspension02Hasta)),"Umbral_Anticipado",AND((BH708&lt;=Suspension02Desde),(BH708&lt;=Suspension02Hasta),(BL708&gt;=Suspension02Desde),(BL708&gt;=Suspension02Hasta)),"Umbral_Interno",AND((BH708&gt;=Suspension02Desde),(BH708&lt;=Suspension02Hasta),(BL708&gt;=Suspension02Desde),(BL708&lt;=Suspension02Hasta)),"Umbral_Externo",AND((BH708&gt;=Suspension02Desde),(BH708&lt;=Suspension02Hasta),(BL708&gt;=Suspension02Desde),(BL708&gt;=Suspension02Hasta)),"Umbral_Tardío")</f>
        <v>No_Umbral</v>
      </c>
      <c r="BN708" s="43" cm="1">
        <f t="array" ref="BN708">_xlfn.IFS(BM708="Umbral_Anticipado",BL708-Suspension02Desde+1,BM708="Umbral_Interno",Suspension02Hasta-Suspension02Desde+1,BM708="Umbral_Externo",BL708-$BH708+1,BM708="Umbral_Tardío",Suspension02Hasta-$BH708+1,BM708="No_Umbral",0)</f>
        <v>0</v>
      </c>
      <c r="BO708" s="41" cm="1">
        <f t="array" ref="BO708">_xlfn.IFS(BM708="Umbral_Anticipado",Suspension02Hasta+BN708,BM708="Umbral_Interno",BL708+BN708,BM708="Umbral_Externo",Suspension02Hasta+BN708,BM708="Umbral_Tardío",BL708+BN708,BM708="No_Umbral",BL708)</f>
        <v>51254</v>
      </c>
      <c r="BP708" s="40">
        <f t="shared" ref="BP708:BP771" si="169">IF(AND($BJ708="No_Umbral",$BM708="No_Umbral"),BO708+DATE(0,MONTH(1),DAY(BH708))-DATE(0,MONTH(1),DAY(BO708)),$BO708)</f>
        <v>51256</v>
      </c>
      <c r="BQ708" s="41">
        <f t="shared" ref="BQ708:BQ771" si="170">+BO708+BF708</f>
        <v>51314</v>
      </c>
      <c r="BR708" s="42" t="str" cm="1">
        <f t="array" ref="BR708">_xlfn.IFS(AND((BO708&lt;Suspension01Desde),(BO708&lt;Suspension01Hasta),(BQ708&lt;Suspension01Desde),(BQ708&lt;Suspension01Hasta)),"No_Umbral",AND((BO708&gt;Suspension01Desde),(BO708&gt;Suspension01Hasta),(BQ708&gt;Suspension01Desde),(BQ708&gt;Suspension01Hasta)),"No_Umbral",AND((BO708&lt;=Suspension01Desde),(BO708&lt;=Suspension01Hasta),(BQ708&gt;=Suspension01Desde),(BQ708&lt;=Suspension01Hasta)),"Umbral_Anticipado",AND((BO708&lt;=Suspension01Desde),(BO708&lt;=Suspension01Hasta),(BQ708&gt;=Suspension01Desde),(BQ708&gt;=Suspension01Hasta)),"Umbral_Interno",AND((BO708&gt;=Suspension01Desde),(BO708&lt;=Suspension01Hasta),(BQ708&gt;=Suspension01Desde),(BQ708&lt;=Suspension01Hasta)),"Umbral_Externo",AND((BO708&gt;=Suspension01Desde),(BO708&lt;=Suspension01Hasta),(BQ708&gt;=Suspension01Desde),(BQ708&gt;=Suspension01Hasta)),"Umbral_Tardío")</f>
        <v>No_Umbral</v>
      </c>
      <c r="BS708" s="43" cm="1">
        <f t="array" ref="BS708">_xlfn.IFS(BR708="Umbral_Anticipado",$BQ708-Suspension01Desde+1,BR708="Umbral_Interno",Suspension01Hasta-Suspension01Desde+1,BR708="Umbral_Externo",BQ708-$BO708+1,BR708="Umbral_Tardío",Suspension01Hasta-$BO708+1,BR708="No_Umbral",0)</f>
        <v>0</v>
      </c>
      <c r="BT708" s="42" cm="1">
        <f t="array" ref="BT708">_xlfn.IFS(BR708="Umbral_Anticipado",Suspension01Hasta+BS708,BR708="Umbral_Interno",BQ708+BS708,BR708="Umbral_Externo",Suspension01Hasta+BS708,BR708="Umbral_Tardío",BQ708+BS708,BR708="No_Umbral",BQ708)</f>
        <v>51314</v>
      </c>
      <c r="BU708" s="42" t="str" cm="1">
        <f t="array" ref="BU708">_xlfn.IFS(AND((BO708&lt;Suspension02Desde),(BO708&lt;Suspension02Hasta),(BT708&lt;Suspension02Desde),(BT708&lt;Suspension02Hasta)),"No_Umbral",AND((BO708&gt;Suspension02Desde),(BO708&gt;Suspension02Hasta),(BT708&gt;Suspension02Desde),(BT708&gt;Suspension02Hasta)),"No_Umbral",AND((BO708&lt;=Suspension02Desde),(BO708&lt;=Suspension02Hasta),(BT708&gt;=Suspension02Desde),(BT708&lt;=Suspension02Hasta)),"Umbral_Anticipado",AND((BO708&lt;=Suspension02Desde),(BO708&lt;=Suspension02Hasta),(BT708&gt;=Suspension02Desde),(BT708&gt;=Suspension02Hasta)),"Umbral_Interno",AND((BO708&gt;=Suspension02Desde),(BO708&lt;=Suspension02Hasta),(BT708&gt;=Suspension02Desde),(BT708&lt;=Suspension02Hasta)),"Umbral_Externo",AND((BO708&gt;=Suspension02Desde),(BO708&lt;=Suspension02Hasta),(BT708&gt;=Suspension02Desde),(BT708&gt;=Suspension02Hasta)),"Umbral_Tardío")</f>
        <v>No_Umbral</v>
      </c>
      <c r="BV708" s="43" cm="1">
        <f t="array" ref="BV708">_xlfn.IFS(BU708="Umbral_Anticipado",BT708-Suspension02Desde+1,BU708="Umbral_Interno",Suspension02Hasta-Suspension02Desde+1,BU708="Umbral_Externo",BT708-$BO708+1,BU708="Umbral_Tardío",Suspension02Hasta-$BO708+1,BU708="No_Umbral",0)</f>
        <v>0</v>
      </c>
      <c r="BW708" s="41" cm="1">
        <f t="array" ref="BW708">_xlfn.IFS(BU708="Umbral_Anticipado",Suspension02Hasta+BV708,BU708="Umbral_Interno",BT708+BV708,BU708="Umbral_Externo",Suspension02Hasta+BV708,BU708="Umbral_Tardío",BT708+BV708,BU708="No_Umbral",BT708)</f>
        <v>51314</v>
      </c>
      <c r="BX708" s="40">
        <f t="shared" ref="BX708:BX771" si="171">IF(AND($BR708="No_Umbral",$BU708="No_Umbral"),BW708+DATE(0,MONTH(1),DAY(BP708))-DATE(0,MONTH(1),DAY(BW708)),$BW708)</f>
        <v>51317</v>
      </c>
      <c r="BY708" s="41">
        <f t="shared" ref="BY708:BY771" si="172">+BW708+BG708</f>
        <v>52044</v>
      </c>
      <c r="BZ708" s="42" t="str" cm="1">
        <f t="array" ref="BZ708">_xlfn.IFS(AND((BW708&lt;Suspension01Desde),(BW708&lt;Suspension01Hasta),(BY708&lt;Suspension01Desde),(BY708&lt;Suspension01Hasta)),"No_Umbral",AND((BW708&gt;Suspension01Desde),(BW708&gt;Suspension01Hasta),(BY708&gt;Suspension01Desde),(BY708&gt;Suspension01Hasta)),"No_Umbral",AND((BW708&lt;=Suspension01Desde),(BW708&lt;=Suspension01Hasta),(BY708&gt;=Suspension01Desde),(BY708&lt;=Suspension01Hasta)),"Umbral_Anticipado",AND((BW708&lt;=Suspension01Desde),(BW708&lt;=Suspension01Hasta),(BY708&gt;=Suspension01Desde),(BY708&gt;=Suspension01Hasta)),"Umbral_Interno",AND((BW708&gt;=Suspension01Desde),(BW708&lt;=Suspension01Hasta),(BY708&gt;=Suspension01Desde),(BY708&lt;=Suspension01Hasta)),"Umbral_Externo",AND((BW708&gt;=Suspension01Desde),(BW708&lt;=Suspension01Hasta),(BY708&gt;=Suspension01Desde),(BY708&gt;=Suspension01Hasta)),"Umbral_Tardío")</f>
        <v>No_Umbral</v>
      </c>
      <c r="CA708" s="43" cm="1">
        <f t="array" ref="CA708">_xlfn.IFS(BZ708="Umbral_Anticipado",$BI708-Suspension01Desde+1,BZ708="Umbral_Interno",Suspension01Hasta-Suspension01Desde+1,BZ708="Umbral_Externo",BY708-$BH708+1,BZ708="Umbral_Tardío",Suspension01Hasta-$BH708+1,BZ708="No_Umbral",0)</f>
        <v>0</v>
      </c>
      <c r="CB708" s="42" cm="1">
        <f t="array" ref="CB708">_xlfn.IFS(BZ708="Umbral_Anticipado",Suspension01Hasta+CA708,BZ708="Umbral_Interno",BY708+CA708,BZ708="Umbral_Externo",Suspension01Hasta+CA708,BZ708="Umbral_Tardío",BY708+CA708,BZ708="No_Umbral",BY708)</f>
        <v>52044</v>
      </c>
      <c r="CC708" s="42" t="str" cm="1">
        <f t="array" ref="CC708">_xlfn.IFS(AND((BW708&lt;Suspension02Desde),(BW708&lt;Suspension02Hasta),(CB708&lt;Suspension02Desde),(CB708&lt;Suspension02Hasta)),"No_Umbral",AND((BW708&gt;Suspension02Desde),(BW708&gt;Suspension02Hasta),(CB708&gt;Suspension02Desde),(CB708&gt;Suspension02Hasta)),"No_Umbral",AND((BW708&lt;=Suspension02Desde),(BW708&lt;=Suspension02Hasta),(CB708&gt;=Suspension02Desde),(CB708&lt;=Suspension02Hasta)),"Umbral_Anticipado",AND((BW708&lt;=Suspension02Desde),(BW708&lt;=Suspension02Hasta),(CB708&gt;=Suspension02Desde),(CB708&gt;=Suspension02Hasta)),"Umbral_Interno",AND((BW708&gt;=Suspension02Desde),(BW708&lt;=Suspension02Hasta),(CB708&gt;=Suspension02Desde),(CB708&lt;=Suspension02Hasta)),"Umbral_Externo",AND((BW708&gt;=Suspension02Desde),(BW708&lt;=Suspension02Hasta),(CB708&gt;=Suspension02Desde),(CB708&gt;=Suspension02Hasta)),"Umbral_Tardío")</f>
        <v>No_Umbral</v>
      </c>
      <c r="CD708" s="43" cm="1">
        <f t="array" ref="CD708">_xlfn.IFS(CC708="Umbral_Anticipado",CB708-Suspension02Desde+1,CC708="Umbral_Interno",Suspension02Hasta-Suspension02Desde+1,CC708="Umbral_Externo",CB708-$BH708+1,CC708="Umbral_Tardío",Suspension02Hasta-$BH708+1,CC708="No_Umbral",0)</f>
        <v>0</v>
      </c>
      <c r="CE708" s="41" cm="1">
        <f t="array" ref="CE708">_xlfn.IFS(CC708="Umbral_Anticipado",Suspension02Hasta+CD708,CC708="Umbral_Interno",CB708+CD708,CC708="Umbral_Externo",Suspension02Hasta+CD708,CC708="Umbral_Tardío",CB708+CD708,CC708="No_Umbral",CB708)</f>
        <v>52044</v>
      </c>
      <c r="CF708" s="40">
        <f t="shared" ref="CF708:CF771" si="173">IF(AND($BZ708="No_Umbral",$CC708="No_Umbral"),CE708+DATE(0,MONTH(1),DAY(BX708))-DATE(0,MONTH(1),DAY(CE708)),$CE708)</f>
        <v>52047</v>
      </c>
    </row>
    <row r="709" spans="1:84" s="22" customFormat="1" ht="20.25" customHeight="1">
      <c r="A709" s="77" t="s">
        <v>4800</v>
      </c>
      <c r="B709" s="77" t="str">
        <f t="shared" si="166"/>
        <v>2019</v>
      </c>
      <c r="C709" s="77" t="s">
        <v>4801</v>
      </c>
      <c r="D709" s="77" t="s">
        <v>1650</v>
      </c>
      <c r="E709" s="77" t="s">
        <v>293</v>
      </c>
      <c r="F709" s="77" t="s">
        <v>130</v>
      </c>
      <c r="G709" s="201">
        <v>43830</v>
      </c>
      <c r="H709" s="201">
        <v>51134</v>
      </c>
      <c r="I709" s="77" t="s">
        <v>92</v>
      </c>
      <c r="J709" s="77"/>
      <c r="K709" s="78">
        <v>52656</v>
      </c>
      <c r="L709" s="77" t="str">
        <f>VLOOKUP(MONTH($K709),TablaMeses[],2,FALSE)</f>
        <v>02 FEBRERO</v>
      </c>
      <c r="M709" s="77">
        <f t="shared" si="164"/>
        <v>2044</v>
      </c>
      <c r="N709" s="77"/>
      <c r="O709" s="201"/>
      <c r="P709" s="77"/>
      <c r="Q709" s="77"/>
      <c r="R709" s="201"/>
      <c r="S709" s="77"/>
      <c r="T709" s="77"/>
      <c r="U709" s="201"/>
      <c r="V709" s="77"/>
      <c r="W709" s="77"/>
      <c r="X709" s="201"/>
      <c r="Y709" s="77"/>
      <c r="Z709" s="201"/>
      <c r="AA709" s="77"/>
      <c r="AB709" s="201"/>
      <c r="AC709" s="79"/>
      <c r="AD709" s="77"/>
      <c r="AE709" s="77"/>
      <c r="AF709" s="77"/>
      <c r="AG709" s="77"/>
      <c r="AH709" s="77"/>
      <c r="AI709" s="78"/>
      <c r="AJ709" s="77"/>
      <c r="AK709" s="77"/>
      <c r="AL709" s="77"/>
      <c r="AM709" s="78"/>
      <c r="AN709" s="77"/>
      <c r="AO709" s="77"/>
      <c r="AP709" s="77"/>
      <c r="AQ709" s="77"/>
      <c r="AR709" s="78"/>
      <c r="AS709" s="77"/>
      <c r="AT709" s="78"/>
      <c r="AU709" s="78"/>
      <c r="AV709" s="78">
        <v>45772</v>
      </c>
      <c r="AW709" s="77">
        <f t="shared" si="167"/>
        <v>17</v>
      </c>
      <c r="AX709" s="77">
        <f t="shared" si="165"/>
        <v>2025</v>
      </c>
      <c r="AY709" s="77" t="s">
        <v>944</v>
      </c>
      <c r="AZ709" s="81" t="s">
        <v>4749</v>
      </c>
      <c r="BC709" s="25" t="s">
        <v>673</v>
      </c>
      <c r="BD709" s="25" t="s">
        <v>674</v>
      </c>
      <c r="BE709" s="25">
        <v>120</v>
      </c>
      <c r="BF709" s="25">
        <v>60</v>
      </c>
      <c r="BG709" s="25">
        <v>730</v>
      </c>
      <c r="BH709" s="40">
        <f t="shared" si="163"/>
        <v>51134</v>
      </c>
      <c r="BI709" s="41">
        <f t="shared" si="168"/>
        <v>51254</v>
      </c>
      <c r="BJ709" s="42" t="str" cm="1">
        <f t="array" ref="BJ709">_xlfn.IFS(AND((BH709&lt;Suspension01Desde),(BH709&lt;Suspension01Hasta),(BI709&lt;Suspension01Desde),(BI709&lt;Suspension01Hasta)),"No_Umbral",AND((BH709&gt;Suspension01Desde),(BH709&gt;Suspension01Hasta),(BI709&gt;Suspension01Desde),(BI709&gt;Suspension01Hasta)),"No_Umbral",AND((BH709&lt;=Suspension01Desde),(BH709&lt;=Suspension01Hasta),(BI709&gt;=Suspension01Desde),(BI709&lt;=Suspension01Hasta)),"Umbral_Anticipado",AND((BH709&lt;=Suspension01Desde),(BH709&lt;=Suspension01Hasta),(BI709&gt;=Suspension01Desde),(BI709&gt;=Suspension01Hasta)),"Umbral_Interno",AND((BH709&gt;=Suspension01Desde),(BH709&lt;=Suspension01Hasta),(BI709&gt;=Suspension01Desde),(BI709&lt;=Suspension01Hasta)),"Umbral_Externo",AND((BH709&gt;=Suspension01Desde),(BH709&lt;=Suspension01Hasta),(BI709&gt;=Suspension01Desde),(BI709&gt;=Suspension01Hasta)),"Umbral_Tardío")</f>
        <v>No_Umbral</v>
      </c>
      <c r="BK709" s="43" cm="1">
        <f t="array" ref="BK709">_xlfn.IFS(BJ709="Umbral_Anticipado",$BI709-Suspension01Desde+1,BJ709="Umbral_Interno",Suspension01Hasta-Suspension01Desde+1,BJ709="Umbral_Externo",BI709-$BH709+1,BJ709="Umbral_Tardío",Suspension01Hasta-$BH709+1,BJ709="No_Umbral",0)</f>
        <v>0</v>
      </c>
      <c r="BL709" s="42" cm="1">
        <f t="array" ref="BL709">_xlfn.IFS(BJ709="Umbral_Anticipado",Suspension01Hasta+BK709,BJ709="Umbral_Interno",BI709+BK709,BJ709="Umbral_Externo",Suspension01Hasta+BK709,BJ709="Umbral_Tardío",BI709+BK709,BJ709="No_Umbral",BI709)</f>
        <v>51254</v>
      </c>
      <c r="BM709" s="42" t="str" cm="1">
        <f t="array" ref="BM709">_xlfn.IFS(AND((BH709&lt;Suspension02Desde),(BH709&lt;Suspension02Hasta),(BL709&lt;Suspension02Desde),(BL709&lt;Suspension02Hasta)),"No_Umbral",AND((BH709&gt;Suspension02Desde),(BH709&gt;Suspension02Hasta),(BL709&gt;Suspension02Desde),(BL709&gt;Suspension02Hasta)),"No_Umbral",AND((BH709&lt;=Suspension02Desde),(BH709&lt;=Suspension02Hasta),(BL709&gt;=Suspension02Desde),(BL709&lt;=Suspension02Hasta)),"Umbral_Anticipado",AND((BH709&lt;=Suspension02Desde),(BH709&lt;=Suspension02Hasta),(BL709&gt;=Suspension02Desde),(BL709&gt;=Suspension02Hasta)),"Umbral_Interno",AND((BH709&gt;=Suspension02Desde),(BH709&lt;=Suspension02Hasta),(BL709&gt;=Suspension02Desde),(BL709&lt;=Suspension02Hasta)),"Umbral_Externo",AND((BH709&gt;=Suspension02Desde),(BH709&lt;=Suspension02Hasta),(BL709&gt;=Suspension02Desde),(BL709&gt;=Suspension02Hasta)),"Umbral_Tardío")</f>
        <v>No_Umbral</v>
      </c>
      <c r="BN709" s="43" cm="1">
        <f t="array" ref="BN709">_xlfn.IFS(BM709="Umbral_Anticipado",BL709-Suspension02Desde+1,BM709="Umbral_Interno",Suspension02Hasta-Suspension02Desde+1,BM709="Umbral_Externo",BL709-$BH709+1,BM709="Umbral_Tardío",Suspension02Hasta-$BH709+1,BM709="No_Umbral",0)</f>
        <v>0</v>
      </c>
      <c r="BO709" s="41" cm="1">
        <f t="array" ref="BO709">_xlfn.IFS(BM709="Umbral_Anticipado",Suspension02Hasta+BN709,BM709="Umbral_Interno",BL709+BN709,BM709="Umbral_Externo",Suspension02Hasta+BN709,BM709="Umbral_Tardío",BL709+BN709,BM709="No_Umbral",BL709)</f>
        <v>51254</v>
      </c>
      <c r="BP709" s="40">
        <f t="shared" si="169"/>
        <v>51256</v>
      </c>
      <c r="BQ709" s="41">
        <f t="shared" si="170"/>
        <v>51314</v>
      </c>
      <c r="BR709" s="42" t="str" cm="1">
        <f t="array" ref="BR709">_xlfn.IFS(AND((BO709&lt;Suspension01Desde),(BO709&lt;Suspension01Hasta),(BQ709&lt;Suspension01Desde),(BQ709&lt;Suspension01Hasta)),"No_Umbral",AND((BO709&gt;Suspension01Desde),(BO709&gt;Suspension01Hasta),(BQ709&gt;Suspension01Desde),(BQ709&gt;Suspension01Hasta)),"No_Umbral",AND((BO709&lt;=Suspension01Desde),(BO709&lt;=Suspension01Hasta),(BQ709&gt;=Suspension01Desde),(BQ709&lt;=Suspension01Hasta)),"Umbral_Anticipado",AND((BO709&lt;=Suspension01Desde),(BO709&lt;=Suspension01Hasta),(BQ709&gt;=Suspension01Desde),(BQ709&gt;=Suspension01Hasta)),"Umbral_Interno",AND((BO709&gt;=Suspension01Desde),(BO709&lt;=Suspension01Hasta),(BQ709&gt;=Suspension01Desde),(BQ709&lt;=Suspension01Hasta)),"Umbral_Externo",AND((BO709&gt;=Suspension01Desde),(BO709&lt;=Suspension01Hasta),(BQ709&gt;=Suspension01Desde),(BQ709&gt;=Suspension01Hasta)),"Umbral_Tardío")</f>
        <v>No_Umbral</v>
      </c>
      <c r="BS709" s="43" cm="1">
        <f t="array" ref="BS709">_xlfn.IFS(BR709="Umbral_Anticipado",$BQ709-Suspension01Desde+1,BR709="Umbral_Interno",Suspension01Hasta-Suspension01Desde+1,BR709="Umbral_Externo",BQ709-$BO709+1,BR709="Umbral_Tardío",Suspension01Hasta-$BO709+1,BR709="No_Umbral",0)</f>
        <v>0</v>
      </c>
      <c r="BT709" s="42" cm="1">
        <f t="array" ref="BT709">_xlfn.IFS(BR709="Umbral_Anticipado",Suspension01Hasta+BS709,BR709="Umbral_Interno",BQ709+BS709,BR709="Umbral_Externo",Suspension01Hasta+BS709,BR709="Umbral_Tardío",BQ709+BS709,BR709="No_Umbral",BQ709)</f>
        <v>51314</v>
      </c>
      <c r="BU709" s="42" t="str" cm="1">
        <f t="array" ref="BU709">_xlfn.IFS(AND((BO709&lt;Suspension02Desde),(BO709&lt;Suspension02Hasta),(BT709&lt;Suspension02Desde),(BT709&lt;Suspension02Hasta)),"No_Umbral",AND((BO709&gt;Suspension02Desde),(BO709&gt;Suspension02Hasta),(BT709&gt;Suspension02Desde),(BT709&gt;Suspension02Hasta)),"No_Umbral",AND((BO709&lt;=Suspension02Desde),(BO709&lt;=Suspension02Hasta),(BT709&gt;=Suspension02Desde),(BT709&lt;=Suspension02Hasta)),"Umbral_Anticipado",AND((BO709&lt;=Suspension02Desde),(BO709&lt;=Suspension02Hasta),(BT709&gt;=Suspension02Desde),(BT709&gt;=Suspension02Hasta)),"Umbral_Interno",AND((BO709&gt;=Suspension02Desde),(BO709&lt;=Suspension02Hasta),(BT709&gt;=Suspension02Desde),(BT709&lt;=Suspension02Hasta)),"Umbral_Externo",AND((BO709&gt;=Suspension02Desde),(BO709&lt;=Suspension02Hasta),(BT709&gt;=Suspension02Desde),(BT709&gt;=Suspension02Hasta)),"Umbral_Tardío")</f>
        <v>No_Umbral</v>
      </c>
      <c r="BV709" s="43" cm="1">
        <f t="array" ref="BV709">_xlfn.IFS(BU709="Umbral_Anticipado",BT709-Suspension02Desde+1,BU709="Umbral_Interno",Suspension02Hasta-Suspension02Desde+1,BU709="Umbral_Externo",BT709-$BO709+1,BU709="Umbral_Tardío",Suspension02Hasta-$BO709+1,BU709="No_Umbral",0)</f>
        <v>0</v>
      </c>
      <c r="BW709" s="41" cm="1">
        <f t="array" ref="BW709">_xlfn.IFS(BU709="Umbral_Anticipado",Suspension02Hasta+BV709,BU709="Umbral_Interno",BT709+BV709,BU709="Umbral_Externo",Suspension02Hasta+BV709,BU709="Umbral_Tardío",BT709+BV709,BU709="No_Umbral",BT709)</f>
        <v>51314</v>
      </c>
      <c r="BX709" s="40">
        <f t="shared" si="171"/>
        <v>51317</v>
      </c>
      <c r="BY709" s="41">
        <f t="shared" si="172"/>
        <v>52044</v>
      </c>
      <c r="BZ709" s="42" t="str" cm="1">
        <f t="array" ref="BZ709">_xlfn.IFS(AND((BW709&lt;Suspension01Desde),(BW709&lt;Suspension01Hasta),(BY709&lt;Suspension01Desde),(BY709&lt;Suspension01Hasta)),"No_Umbral",AND((BW709&gt;Suspension01Desde),(BW709&gt;Suspension01Hasta),(BY709&gt;Suspension01Desde),(BY709&gt;Suspension01Hasta)),"No_Umbral",AND((BW709&lt;=Suspension01Desde),(BW709&lt;=Suspension01Hasta),(BY709&gt;=Suspension01Desde),(BY709&lt;=Suspension01Hasta)),"Umbral_Anticipado",AND((BW709&lt;=Suspension01Desde),(BW709&lt;=Suspension01Hasta),(BY709&gt;=Suspension01Desde),(BY709&gt;=Suspension01Hasta)),"Umbral_Interno",AND((BW709&gt;=Suspension01Desde),(BW709&lt;=Suspension01Hasta),(BY709&gt;=Suspension01Desde),(BY709&lt;=Suspension01Hasta)),"Umbral_Externo",AND((BW709&gt;=Suspension01Desde),(BW709&lt;=Suspension01Hasta),(BY709&gt;=Suspension01Desde),(BY709&gt;=Suspension01Hasta)),"Umbral_Tardío")</f>
        <v>No_Umbral</v>
      </c>
      <c r="CA709" s="43" cm="1">
        <f t="array" ref="CA709">_xlfn.IFS(BZ709="Umbral_Anticipado",$BI709-Suspension01Desde+1,BZ709="Umbral_Interno",Suspension01Hasta-Suspension01Desde+1,BZ709="Umbral_Externo",BY709-$BH709+1,BZ709="Umbral_Tardío",Suspension01Hasta-$BH709+1,BZ709="No_Umbral",0)</f>
        <v>0</v>
      </c>
      <c r="CB709" s="42" cm="1">
        <f t="array" ref="CB709">_xlfn.IFS(BZ709="Umbral_Anticipado",Suspension01Hasta+CA709,BZ709="Umbral_Interno",BY709+CA709,BZ709="Umbral_Externo",Suspension01Hasta+CA709,BZ709="Umbral_Tardío",BY709+CA709,BZ709="No_Umbral",BY709)</f>
        <v>52044</v>
      </c>
      <c r="CC709" s="42" t="str" cm="1">
        <f t="array" ref="CC709">_xlfn.IFS(AND((BW709&lt;Suspension02Desde),(BW709&lt;Suspension02Hasta),(CB709&lt;Suspension02Desde),(CB709&lt;Suspension02Hasta)),"No_Umbral",AND((BW709&gt;Suspension02Desde),(BW709&gt;Suspension02Hasta),(CB709&gt;Suspension02Desde),(CB709&gt;Suspension02Hasta)),"No_Umbral",AND((BW709&lt;=Suspension02Desde),(BW709&lt;=Suspension02Hasta),(CB709&gt;=Suspension02Desde),(CB709&lt;=Suspension02Hasta)),"Umbral_Anticipado",AND((BW709&lt;=Suspension02Desde),(BW709&lt;=Suspension02Hasta),(CB709&gt;=Suspension02Desde),(CB709&gt;=Suspension02Hasta)),"Umbral_Interno",AND((BW709&gt;=Suspension02Desde),(BW709&lt;=Suspension02Hasta),(CB709&gt;=Suspension02Desde),(CB709&lt;=Suspension02Hasta)),"Umbral_Externo",AND((BW709&gt;=Suspension02Desde),(BW709&lt;=Suspension02Hasta),(CB709&gt;=Suspension02Desde),(CB709&gt;=Suspension02Hasta)),"Umbral_Tardío")</f>
        <v>No_Umbral</v>
      </c>
      <c r="CD709" s="43" cm="1">
        <f t="array" ref="CD709">_xlfn.IFS(CC709="Umbral_Anticipado",CB709-Suspension02Desde+1,CC709="Umbral_Interno",Suspension02Hasta-Suspension02Desde+1,CC709="Umbral_Externo",CB709-$BH709+1,CC709="Umbral_Tardío",Suspension02Hasta-$BH709+1,CC709="No_Umbral",0)</f>
        <v>0</v>
      </c>
      <c r="CE709" s="41" cm="1">
        <f t="array" ref="CE709">_xlfn.IFS(CC709="Umbral_Anticipado",Suspension02Hasta+CD709,CC709="Umbral_Interno",CB709+CD709,CC709="Umbral_Externo",Suspension02Hasta+CD709,CC709="Umbral_Tardío",CB709+CD709,CC709="No_Umbral",CB709)</f>
        <v>52044</v>
      </c>
      <c r="CF709" s="40">
        <f t="shared" si="173"/>
        <v>52047</v>
      </c>
    </row>
    <row r="710" spans="1:84" s="22" customFormat="1" ht="20.25" customHeight="1">
      <c r="A710" s="77" t="s">
        <v>4802</v>
      </c>
      <c r="B710" s="77" t="str">
        <f t="shared" si="166"/>
        <v>2019</v>
      </c>
      <c r="C710" s="77" t="s">
        <v>4803</v>
      </c>
      <c r="D710" s="77" t="s">
        <v>1650</v>
      </c>
      <c r="E710" s="77" t="s">
        <v>293</v>
      </c>
      <c r="F710" s="77" t="s">
        <v>130</v>
      </c>
      <c r="G710" s="201">
        <v>43830</v>
      </c>
      <c r="H710" s="201">
        <v>51134</v>
      </c>
      <c r="I710" s="77" t="s">
        <v>299</v>
      </c>
      <c r="J710" s="77"/>
      <c r="K710" s="78">
        <v>52656</v>
      </c>
      <c r="L710" s="77" t="str">
        <f>VLOOKUP(MONTH($K710),TablaMeses[],2,FALSE)</f>
        <v>02 FEBRERO</v>
      </c>
      <c r="M710" s="77">
        <f t="shared" si="164"/>
        <v>2044</v>
      </c>
      <c r="N710" s="77"/>
      <c r="O710" s="201"/>
      <c r="P710" s="77"/>
      <c r="Q710" s="77"/>
      <c r="R710" s="201"/>
      <c r="S710" s="77"/>
      <c r="T710" s="77"/>
      <c r="U710" s="201"/>
      <c r="V710" s="77"/>
      <c r="W710" s="77"/>
      <c r="X710" s="201"/>
      <c r="Y710" s="77"/>
      <c r="Z710" s="201"/>
      <c r="AA710" s="77"/>
      <c r="AB710" s="201"/>
      <c r="AC710" s="79"/>
      <c r="AD710" s="77"/>
      <c r="AE710" s="77"/>
      <c r="AF710" s="77"/>
      <c r="AG710" s="77"/>
      <c r="AH710" s="77"/>
      <c r="AI710" s="78"/>
      <c r="AJ710" s="77"/>
      <c r="AK710" s="77"/>
      <c r="AL710" s="77"/>
      <c r="AM710" s="78"/>
      <c r="AN710" s="77"/>
      <c r="AO710" s="77"/>
      <c r="AP710" s="77"/>
      <c r="AQ710" s="77"/>
      <c r="AR710" s="78"/>
      <c r="AS710" s="77"/>
      <c r="AT710" s="78"/>
      <c r="AU710" s="78"/>
      <c r="AV710" s="78">
        <v>45772</v>
      </c>
      <c r="AW710" s="77">
        <f t="shared" si="167"/>
        <v>17</v>
      </c>
      <c r="AX710" s="77">
        <f t="shared" si="165"/>
        <v>2025</v>
      </c>
      <c r="AY710" s="77" t="s">
        <v>944</v>
      </c>
      <c r="AZ710" s="81" t="s">
        <v>4749</v>
      </c>
      <c r="BC710" s="25" t="s">
        <v>673</v>
      </c>
      <c r="BD710" s="25" t="s">
        <v>674</v>
      </c>
      <c r="BE710" s="25">
        <v>120</v>
      </c>
      <c r="BF710" s="25">
        <v>60</v>
      </c>
      <c r="BG710" s="25">
        <v>730</v>
      </c>
      <c r="BH710" s="40">
        <f t="shared" si="163"/>
        <v>51134</v>
      </c>
      <c r="BI710" s="41">
        <f t="shared" si="168"/>
        <v>51254</v>
      </c>
      <c r="BJ710" s="42" t="str" cm="1">
        <f t="array" ref="BJ710">_xlfn.IFS(AND((BH710&lt;Suspension01Desde),(BH710&lt;Suspension01Hasta),(BI710&lt;Suspension01Desde),(BI710&lt;Suspension01Hasta)),"No_Umbral",AND((BH710&gt;Suspension01Desde),(BH710&gt;Suspension01Hasta),(BI710&gt;Suspension01Desde),(BI710&gt;Suspension01Hasta)),"No_Umbral",AND((BH710&lt;=Suspension01Desde),(BH710&lt;=Suspension01Hasta),(BI710&gt;=Suspension01Desde),(BI710&lt;=Suspension01Hasta)),"Umbral_Anticipado",AND((BH710&lt;=Suspension01Desde),(BH710&lt;=Suspension01Hasta),(BI710&gt;=Suspension01Desde),(BI710&gt;=Suspension01Hasta)),"Umbral_Interno",AND((BH710&gt;=Suspension01Desde),(BH710&lt;=Suspension01Hasta),(BI710&gt;=Suspension01Desde),(BI710&lt;=Suspension01Hasta)),"Umbral_Externo",AND((BH710&gt;=Suspension01Desde),(BH710&lt;=Suspension01Hasta),(BI710&gt;=Suspension01Desde),(BI710&gt;=Suspension01Hasta)),"Umbral_Tardío")</f>
        <v>No_Umbral</v>
      </c>
      <c r="BK710" s="43" cm="1">
        <f t="array" ref="BK710">_xlfn.IFS(BJ710="Umbral_Anticipado",$BI710-Suspension01Desde+1,BJ710="Umbral_Interno",Suspension01Hasta-Suspension01Desde+1,BJ710="Umbral_Externo",BI710-$BH710+1,BJ710="Umbral_Tardío",Suspension01Hasta-$BH710+1,BJ710="No_Umbral",0)</f>
        <v>0</v>
      </c>
      <c r="BL710" s="42" cm="1">
        <f t="array" ref="BL710">_xlfn.IFS(BJ710="Umbral_Anticipado",Suspension01Hasta+BK710,BJ710="Umbral_Interno",BI710+BK710,BJ710="Umbral_Externo",Suspension01Hasta+BK710,BJ710="Umbral_Tardío",BI710+BK710,BJ710="No_Umbral",BI710)</f>
        <v>51254</v>
      </c>
      <c r="BM710" s="42" t="str" cm="1">
        <f t="array" ref="BM710">_xlfn.IFS(AND((BH710&lt;Suspension02Desde),(BH710&lt;Suspension02Hasta),(BL710&lt;Suspension02Desde),(BL710&lt;Suspension02Hasta)),"No_Umbral",AND((BH710&gt;Suspension02Desde),(BH710&gt;Suspension02Hasta),(BL710&gt;Suspension02Desde),(BL710&gt;Suspension02Hasta)),"No_Umbral",AND((BH710&lt;=Suspension02Desde),(BH710&lt;=Suspension02Hasta),(BL710&gt;=Suspension02Desde),(BL710&lt;=Suspension02Hasta)),"Umbral_Anticipado",AND((BH710&lt;=Suspension02Desde),(BH710&lt;=Suspension02Hasta),(BL710&gt;=Suspension02Desde),(BL710&gt;=Suspension02Hasta)),"Umbral_Interno",AND((BH710&gt;=Suspension02Desde),(BH710&lt;=Suspension02Hasta),(BL710&gt;=Suspension02Desde),(BL710&lt;=Suspension02Hasta)),"Umbral_Externo",AND((BH710&gt;=Suspension02Desde),(BH710&lt;=Suspension02Hasta),(BL710&gt;=Suspension02Desde),(BL710&gt;=Suspension02Hasta)),"Umbral_Tardío")</f>
        <v>No_Umbral</v>
      </c>
      <c r="BN710" s="43" cm="1">
        <f t="array" ref="BN710">_xlfn.IFS(BM710="Umbral_Anticipado",BL710-Suspension02Desde+1,BM710="Umbral_Interno",Suspension02Hasta-Suspension02Desde+1,BM710="Umbral_Externo",BL710-$BH710+1,BM710="Umbral_Tardío",Suspension02Hasta-$BH710+1,BM710="No_Umbral",0)</f>
        <v>0</v>
      </c>
      <c r="BO710" s="41" cm="1">
        <f t="array" ref="BO710">_xlfn.IFS(BM710="Umbral_Anticipado",Suspension02Hasta+BN710,BM710="Umbral_Interno",BL710+BN710,BM710="Umbral_Externo",Suspension02Hasta+BN710,BM710="Umbral_Tardío",BL710+BN710,BM710="No_Umbral",BL710)</f>
        <v>51254</v>
      </c>
      <c r="BP710" s="40">
        <f t="shared" si="169"/>
        <v>51256</v>
      </c>
      <c r="BQ710" s="41">
        <f t="shared" si="170"/>
        <v>51314</v>
      </c>
      <c r="BR710" s="42" t="str" cm="1">
        <f t="array" ref="BR710">_xlfn.IFS(AND((BO710&lt;Suspension01Desde),(BO710&lt;Suspension01Hasta),(BQ710&lt;Suspension01Desde),(BQ710&lt;Suspension01Hasta)),"No_Umbral",AND((BO710&gt;Suspension01Desde),(BO710&gt;Suspension01Hasta),(BQ710&gt;Suspension01Desde),(BQ710&gt;Suspension01Hasta)),"No_Umbral",AND((BO710&lt;=Suspension01Desde),(BO710&lt;=Suspension01Hasta),(BQ710&gt;=Suspension01Desde),(BQ710&lt;=Suspension01Hasta)),"Umbral_Anticipado",AND((BO710&lt;=Suspension01Desde),(BO710&lt;=Suspension01Hasta),(BQ710&gt;=Suspension01Desde),(BQ710&gt;=Suspension01Hasta)),"Umbral_Interno",AND((BO710&gt;=Suspension01Desde),(BO710&lt;=Suspension01Hasta),(BQ710&gt;=Suspension01Desde),(BQ710&lt;=Suspension01Hasta)),"Umbral_Externo",AND((BO710&gt;=Suspension01Desde),(BO710&lt;=Suspension01Hasta),(BQ710&gt;=Suspension01Desde),(BQ710&gt;=Suspension01Hasta)),"Umbral_Tardío")</f>
        <v>No_Umbral</v>
      </c>
      <c r="BS710" s="43" cm="1">
        <f t="array" ref="BS710">_xlfn.IFS(BR710="Umbral_Anticipado",$BQ710-Suspension01Desde+1,BR710="Umbral_Interno",Suspension01Hasta-Suspension01Desde+1,BR710="Umbral_Externo",BQ710-$BO710+1,BR710="Umbral_Tardío",Suspension01Hasta-$BO710+1,BR710="No_Umbral",0)</f>
        <v>0</v>
      </c>
      <c r="BT710" s="42" cm="1">
        <f t="array" ref="BT710">_xlfn.IFS(BR710="Umbral_Anticipado",Suspension01Hasta+BS710,BR710="Umbral_Interno",BQ710+BS710,BR710="Umbral_Externo",Suspension01Hasta+BS710,BR710="Umbral_Tardío",BQ710+BS710,BR710="No_Umbral",BQ710)</f>
        <v>51314</v>
      </c>
      <c r="BU710" s="42" t="str" cm="1">
        <f t="array" ref="BU710">_xlfn.IFS(AND((BO710&lt;Suspension02Desde),(BO710&lt;Suspension02Hasta),(BT710&lt;Suspension02Desde),(BT710&lt;Suspension02Hasta)),"No_Umbral",AND((BO710&gt;Suspension02Desde),(BO710&gt;Suspension02Hasta),(BT710&gt;Suspension02Desde),(BT710&gt;Suspension02Hasta)),"No_Umbral",AND((BO710&lt;=Suspension02Desde),(BO710&lt;=Suspension02Hasta),(BT710&gt;=Suspension02Desde),(BT710&lt;=Suspension02Hasta)),"Umbral_Anticipado",AND((BO710&lt;=Suspension02Desde),(BO710&lt;=Suspension02Hasta),(BT710&gt;=Suspension02Desde),(BT710&gt;=Suspension02Hasta)),"Umbral_Interno",AND((BO710&gt;=Suspension02Desde),(BO710&lt;=Suspension02Hasta),(BT710&gt;=Suspension02Desde),(BT710&lt;=Suspension02Hasta)),"Umbral_Externo",AND((BO710&gt;=Suspension02Desde),(BO710&lt;=Suspension02Hasta),(BT710&gt;=Suspension02Desde),(BT710&gt;=Suspension02Hasta)),"Umbral_Tardío")</f>
        <v>No_Umbral</v>
      </c>
      <c r="BV710" s="43" cm="1">
        <f t="array" ref="BV710">_xlfn.IFS(BU710="Umbral_Anticipado",BT710-Suspension02Desde+1,BU710="Umbral_Interno",Suspension02Hasta-Suspension02Desde+1,BU710="Umbral_Externo",BT710-$BO710+1,BU710="Umbral_Tardío",Suspension02Hasta-$BO710+1,BU710="No_Umbral",0)</f>
        <v>0</v>
      </c>
      <c r="BW710" s="41" cm="1">
        <f t="array" ref="BW710">_xlfn.IFS(BU710="Umbral_Anticipado",Suspension02Hasta+BV710,BU710="Umbral_Interno",BT710+BV710,BU710="Umbral_Externo",Suspension02Hasta+BV710,BU710="Umbral_Tardío",BT710+BV710,BU710="No_Umbral",BT710)</f>
        <v>51314</v>
      </c>
      <c r="BX710" s="40">
        <f t="shared" si="171"/>
        <v>51317</v>
      </c>
      <c r="BY710" s="41">
        <f t="shared" si="172"/>
        <v>52044</v>
      </c>
      <c r="BZ710" s="42" t="str" cm="1">
        <f t="array" ref="BZ710">_xlfn.IFS(AND((BW710&lt;Suspension01Desde),(BW710&lt;Suspension01Hasta),(BY710&lt;Suspension01Desde),(BY710&lt;Suspension01Hasta)),"No_Umbral",AND((BW710&gt;Suspension01Desde),(BW710&gt;Suspension01Hasta),(BY710&gt;Suspension01Desde),(BY710&gt;Suspension01Hasta)),"No_Umbral",AND((BW710&lt;=Suspension01Desde),(BW710&lt;=Suspension01Hasta),(BY710&gt;=Suspension01Desde),(BY710&lt;=Suspension01Hasta)),"Umbral_Anticipado",AND((BW710&lt;=Suspension01Desde),(BW710&lt;=Suspension01Hasta),(BY710&gt;=Suspension01Desde),(BY710&gt;=Suspension01Hasta)),"Umbral_Interno",AND((BW710&gt;=Suspension01Desde),(BW710&lt;=Suspension01Hasta),(BY710&gt;=Suspension01Desde),(BY710&lt;=Suspension01Hasta)),"Umbral_Externo",AND((BW710&gt;=Suspension01Desde),(BW710&lt;=Suspension01Hasta),(BY710&gt;=Suspension01Desde),(BY710&gt;=Suspension01Hasta)),"Umbral_Tardío")</f>
        <v>No_Umbral</v>
      </c>
      <c r="CA710" s="43" cm="1">
        <f t="array" ref="CA710">_xlfn.IFS(BZ710="Umbral_Anticipado",$BI710-Suspension01Desde+1,BZ710="Umbral_Interno",Suspension01Hasta-Suspension01Desde+1,BZ710="Umbral_Externo",BY710-$BH710+1,BZ710="Umbral_Tardío",Suspension01Hasta-$BH710+1,BZ710="No_Umbral",0)</f>
        <v>0</v>
      </c>
      <c r="CB710" s="42" cm="1">
        <f t="array" ref="CB710">_xlfn.IFS(BZ710="Umbral_Anticipado",Suspension01Hasta+CA710,BZ710="Umbral_Interno",BY710+CA710,BZ710="Umbral_Externo",Suspension01Hasta+CA710,BZ710="Umbral_Tardío",BY710+CA710,BZ710="No_Umbral",BY710)</f>
        <v>52044</v>
      </c>
      <c r="CC710" s="42" t="str" cm="1">
        <f t="array" ref="CC710">_xlfn.IFS(AND((BW710&lt;Suspension02Desde),(BW710&lt;Suspension02Hasta),(CB710&lt;Suspension02Desde),(CB710&lt;Suspension02Hasta)),"No_Umbral",AND((BW710&gt;Suspension02Desde),(BW710&gt;Suspension02Hasta),(CB710&gt;Suspension02Desde),(CB710&gt;Suspension02Hasta)),"No_Umbral",AND((BW710&lt;=Suspension02Desde),(BW710&lt;=Suspension02Hasta),(CB710&gt;=Suspension02Desde),(CB710&lt;=Suspension02Hasta)),"Umbral_Anticipado",AND((BW710&lt;=Suspension02Desde),(BW710&lt;=Suspension02Hasta),(CB710&gt;=Suspension02Desde),(CB710&gt;=Suspension02Hasta)),"Umbral_Interno",AND((BW710&gt;=Suspension02Desde),(BW710&lt;=Suspension02Hasta),(CB710&gt;=Suspension02Desde),(CB710&lt;=Suspension02Hasta)),"Umbral_Externo",AND((BW710&gt;=Suspension02Desde),(BW710&lt;=Suspension02Hasta),(CB710&gt;=Suspension02Desde),(CB710&gt;=Suspension02Hasta)),"Umbral_Tardío")</f>
        <v>No_Umbral</v>
      </c>
      <c r="CD710" s="43" cm="1">
        <f t="array" ref="CD710">_xlfn.IFS(CC710="Umbral_Anticipado",CB710-Suspension02Desde+1,CC710="Umbral_Interno",Suspension02Hasta-Suspension02Desde+1,CC710="Umbral_Externo",CB710-$BH710+1,CC710="Umbral_Tardío",Suspension02Hasta-$BH710+1,CC710="No_Umbral",0)</f>
        <v>0</v>
      </c>
      <c r="CE710" s="41" cm="1">
        <f t="array" ref="CE710">_xlfn.IFS(CC710="Umbral_Anticipado",Suspension02Hasta+CD710,CC710="Umbral_Interno",CB710+CD710,CC710="Umbral_Externo",Suspension02Hasta+CD710,CC710="Umbral_Tardío",CB710+CD710,CC710="No_Umbral",CB710)</f>
        <v>52044</v>
      </c>
      <c r="CF710" s="40">
        <f t="shared" si="173"/>
        <v>52047</v>
      </c>
    </row>
    <row r="711" spans="1:84" s="22" customFormat="1" ht="20.25" customHeight="1">
      <c r="A711" s="77" t="s">
        <v>4804</v>
      </c>
      <c r="B711" s="77" t="str">
        <f t="shared" si="166"/>
        <v>2019</v>
      </c>
      <c r="C711" s="94" t="s">
        <v>4805</v>
      </c>
      <c r="D711" s="77" t="s">
        <v>4637</v>
      </c>
      <c r="E711" s="77" t="s">
        <v>293</v>
      </c>
      <c r="F711" s="77" t="s">
        <v>130</v>
      </c>
      <c r="G711" s="201">
        <v>43830</v>
      </c>
      <c r="H711" s="201">
        <v>51134</v>
      </c>
      <c r="I711" s="77" t="s">
        <v>551</v>
      </c>
      <c r="J711" s="77"/>
      <c r="K711" s="78">
        <v>52656</v>
      </c>
      <c r="L711" s="77" t="str">
        <f>VLOOKUP(MONTH($K711),TablaMeses[],2,FALSE)</f>
        <v>02 FEBRERO</v>
      </c>
      <c r="M711" s="77">
        <f t="shared" si="164"/>
        <v>2044</v>
      </c>
      <c r="N711" s="77"/>
      <c r="O711" s="201"/>
      <c r="P711" s="77"/>
      <c r="Q711" s="77"/>
      <c r="R711" s="201"/>
      <c r="S711" s="77"/>
      <c r="T711" s="77"/>
      <c r="U711" s="201"/>
      <c r="V711" s="77"/>
      <c r="W711" s="77"/>
      <c r="X711" s="201"/>
      <c r="Y711" s="77"/>
      <c r="Z711" s="201"/>
      <c r="AA711" s="77"/>
      <c r="AB711" s="201"/>
      <c r="AC711" s="79"/>
      <c r="AD711" s="77"/>
      <c r="AE711" s="77"/>
      <c r="AF711" s="77"/>
      <c r="AG711" s="77"/>
      <c r="AH711" s="77"/>
      <c r="AI711" s="78"/>
      <c r="AJ711" s="77"/>
      <c r="AK711" s="77"/>
      <c r="AL711" s="77"/>
      <c r="AM711" s="78"/>
      <c r="AN711" s="77"/>
      <c r="AO711" s="77"/>
      <c r="AP711" s="77"/>
      <c r="AQ711" s="77"/>
      <c r="AR711" s="78"/>
      <c r="AS711" s="77"/>
      <c r="AT711" s="78"/>
      <c r="AU711" s="78"/>
      <c r="AV711" s="78">
        <v>45772</v>
      </c>
      <c r="AW711" s="77">
        <f t="shared" si="167"/>
        <v>17</v>
      </c>
      <c r="AX711" s="77">
        <f t="shared" si="165"/>
        <v>2025</v>
      </c>
      <c r="AY711" s="77" t="s">
        <v>944</v>
      </c>
      <c r="AZ711" s="81" t="s">
        <v>4749</v>
      </c>
      <c r="BC711" s="25" t="s">
        <v>673</v>
      </c>
      <c r="BD711" s="25" t="s">
        <v>674</v>
      </c>
      <c r="BE711" s="25">
        <v>120</v>
      </c>
      <c r="BF711" s="25">
        <v>60</v>
      </c>
      <c r="BG711" s="25">
        <v>730</v>
      </c>
      <c r="BH711" s="40">
        <f t="shared" si="163"/>
        <v>51134</v>
      </c>
      <c r="BI711" s="41">
        <f t="shared" si="168"/>
        <v>51254</v>
      </c>
      <c r="BJ711" s="42" t="str" cm="1">
        <f t="array" ref="BJ711">_xlfn.IFS(AND((BH711&lt;Suspension01Desde),(BH711&lt;Suspension01Hasta),(BI711&lt;Suspension01Desde),(BI711&lt;Suspension01Hasta)),"No_Umbral",AND((BH711&gt;Suspension01Desde),(BH711&gt;Suspension01Hasta),(BI711&gt;Suspension01Desde),(BI711&gt;Suspension01Hasta)),"No_Umbral",AND((BH711&lt;=Suspension01Desde),(BH711&lt;=Suspension01Hasta),(BI711&gt;=Suspension01Desde),(BI711&lt;=Suspension01Hasta)),"Umbral_Anticipado",AND((BH711&lt;=Suspension01Desde),(BH711&lt;=Suspension01Hasta),(BI711&gt;=Suspension01Desde),(BI711&gt;=Suspension01Hasta)),"Umbral_Interno",AND((BH711&gt;=Suspension01Desde),(BH711&lt;=Suspension01Hasta),(BI711&gt;=Suspension01Desde),(BI711&lt;=Suspension01Hasta)),"Umbral_Externo",AND((BH711&gt;=Suspension01Desde),(BH711&lt;=Suspension01Hasta),(BI711&gt;=Suspension01Desde),(BI711&gt;=Suspension01Hasta)),"Umbral_Tardío")</f>
        <v>No_Umbral</v>
      </c>
      <c r="BK711" s="43" cm="1">
        <f t="array" ref="BK711">_xlfn.IFS(BJ711="Umbral_Anticipado",$BI711-Suspension01Desde+1,BJ711="Umbral_Interno",Suspension01Hasta-Suspension01Desde+1,BJ711="Umbral_Externo",BI711-$BH711+1,BJ711="Umbral_Tardío",Suspension01Hasta-$BH711+1,BJ711="No_Umbral",0)</f>
        <v>0</v>
      </c>
      <c r="BL711" s="42" cm="1">
        <f t="array" ref="BL711">_xlfn.IFS(BJ711="Umbral_Anticipado",Suspension01Hasta+BK711,BJ711="Umbral_Interno",BI711+BK711,BJ711="Umbral_Externo",Suspension01Hasta+BK711,BJ711="Umbral_Tardío",BI711+BK711,BJ711="No_Umbral",BI711)</f>
        <v>51254</v>
      </c>
      <c r="BM711" s="42" t="str" cm="1">
        <f t="array" ref="BM711">_xlfn.IFS(AND((BH711&lt;Suspension02Desde),(BH711&lt;Suspension02Hasta),(BL711&lt;Suspension02Desde),(BL711&lt;Suspension02Hasta)),"No_Umbral",AND((BH711&gt;Suspension02Desde),(BH711&gt;Suspension02Hasta),(BL711&gt;Suspension02Desde),(BL711&gt;Suspension02Hasta)),"No_Umbral",AND((BH711&lt;=Suspension02Desde),(BH711&lt;=Suspension02Hasta),(BL711&gt;=Suspension02Desde),(BL711&lt;=Suspension02Hasta)),"Umbral_Anticipado",AND((BH711&lt;=Suspension02Desde),(BH711&lt;=Suspension02Hasta),(BL711&gt;=Suspension02Desde),(BL711&gt;=Suspension02Hasta)),"Umbral_Interno",AND((BH711&gt;=Suspension02Desde),(BH711&lt;=Suspension02Hasta),(BL711&gt;=Suspension02Desde),(BL711&lt;=Suspension02Hasta)),"Umbral_Externo",AND((BH711&gt;=Suspension02Desde),(BH711&lt;=Suspension02Hasta),(BL711&gt;=Suspension02Desde),(BL711&gt;=Suspension02Hasta)),"Umbral_Tardío")</f>
        <v>No_Umbral</v>
      </c>
      <c r="BN711" s="43" cm="1">
        <f t="array" ref="BN711">_xlfn.IFS(BM711="Umbral_Anticipado",BL711-Suspension02Desde+1,BM711="Umbral_Interno",Suspension02Hasta-Suspension02Desde+1,BM711="Umbral_Externo",BL711-$BH711+1,BM711="Umbral_Tardío",Suspension02Hasta-$BH711+1,BM711="No_Umbral",0)</f>
        <v>0</v>
      </c>
      <c r="BO711" s="41" cm="1">
        <f t="array" ref="BO711">_xlfn.IFS(BM711="Umbral_Anticipado",Suspension02Hasta+BN711,BM711="Umbral_Interno",BL711+BN711,BM711="Umbral_Externo",Suspension02Hasta+BN711,BM711="Umbral_Tardío",BL711+BN711,BM711="No_Umbral",BL711)</f>
        <v>51254</v>
      </c>
      <c r="BP711" s="40">
        <f t="shared" si="169"/>
        <v>51256</v>
      </c>
      <c r="BQ711" s="41">
        <f t="shared" si="170"/>
        <v>51314</v>
      </c>
      <c r="BR711" s="42" t="str" cm="1">
        <f t="array" ref="BR711">_xlfn.IFS(AND((BO711&lt;Suspension01Desde),(BO711&lt;Suspension01Hasta),(BQ711&lt;Suspension01Desde),(BQ711&lt;Suspension01Hasta)),"No_Umbral",AND((BO711&gt;Suspension01Desde),(BO711&gt;Suspension01Hasta),(BQ711&gt;Suspension01Desde),(BQ711&gt;Suspension01Hasta)),"No_Umbral",AND((BO711&lt;=Suspension01Desde),(BO711&lt;=Suspension01Hasta),(BQ711&gt;=Suspension01Desde),(BQ711&lt;=Suspension01Hasta)),"Umbral_Anticipado",AND((BO711&lt;=Suspension01Desde),(BO711&lt;=Suspension01Hasta),(BQ711&gt;=Suspension01Desde),(BQ711&gt;=Suspension01Hasta)),"Umbral_Interno",AND((BO711&gt;=Suspension01Desde),(BO711&lt;=Suspension01Hasta),(BQ711&gt;=Suspension01Desde),(BQ711&lt;=Suspension01Hasta)),"Umbral_Externo",AND((BO711&gt;=Suspension01Desde),(BO711&lt;=Suspension01Hasta),(BQ711&gt;=Suspension01Desde),(BQ711&gt;=Suspension01Hasta)),"Umbral_Tardío")</f>
        <v>No_Umbral</v>
      </c>
      <c r="BS711" s="43" cm="1">
        <f t="array" ref="BS711">_xlfn.IFS(BR711="Umbral_Anticipado",$BQ711-Suspension01Desde+1,BR711="Umbral_Interno",Suspension01Hasta-Suspension01Desde+1,BR711="Umbral_Externo",BQ711-$BO711+1,BR711="Umbral_Tardío",Suspension01Hasta-$BO711+1,BR711="No_Umbral",0)</f>
        <v>0</v>
      </c>
      <c r="BT711" s="42" cm="1">
        <f t="array" ref="BT711">_xlfn.IFS(BR711="Umbral_Anticipado",Suspension01Hasta+BS711,BR711="Umbral_Interno",BQ711+BS711,BR711="Umbral_Externo",Suspension01Hasta+BS711,BR711="Umbral_Tardío",BQ711+BS711,BR711="No_Umbral",BQ711)</f>
        <v>51314</v>
      </c>
      <c r="BU711" s="42" t="str" cm="1">
        <f t="array" ref="BU711">_xlfn.IFS(AND((BO711&lt;Suspension02Desde),(BO711&lt;Suspension02Hasta),(BT711&lt;Suspension02Desde),(BT711&lt;Suspension02Hasta)),"No_Umbral",AND((BO711&gt;Suspension02Desde),(BO711&gt;Suspension02Hasta),(BT711&gt;Suspension02Desde),(BT711&gt;Suspension02Hasta)),"No_Umbral",AND((BO711&lt;=Suspension02Desde),(BO711&lt;=Suspension02Hasta),(BT711&gt;=Suspension02Desde),(BT711&lt;=Suspension02Hasta)),"Umbral_Anticipado",AND((BO711&lt;=Suspension02Desde),(BO711&lt;=Suspension02Hasta),(BT711&gt;=Suspension02Desde),(BT711&gt;=Suspension02Hasta)),"Umbral_Interno",AND((BO711&gt;=Suspension02Desde),(BO711&lt;=Suspension02Hasta),(BT711&gt;=Suspension02Desde),(BT711&lt;=Suspension02Hasta)),"Umbral_Externo",AND((BO711&gt;=Suspension02Desde),(BO711&lt;=Suspension02Hasta),(BT711&gt;=Suspension02Desde),(BT711&gt;=Suspension02Hasta)),"Umbral_Tardío")</f>
        <v>No_Umbral</v>
      </c>
      <c r="BV711" s="43" cm="1">
        <f t="array" ref="BV711">_xlfn.IFS(BU711="Umbral_Anticipado",BT711-Suspension02Desde+1,BU711="Umbral_Interno",Suspension02Hasta-Suspension02Desde+1,BU711="Umbral_Externo",BT711-$BO711+1,BU711="Umbral_Tardío",Suspension02Hasta-$BO711+1,BU711="No_Umbral",0)</f>
        <v>0</v>
      </c>
      <c r="BW711" s="41" cm="1">
        <f t="array" ref="BW711">_xlfn.IFS(BU711="Umbral_Anticipado",Suspension02Hasta+BV711,BU711="Umbral_Interno",BT711+BV711,BU711="Umbral_Externo",Suspension02Hasta+BV711,BU711="Umbral_Tardío",BT711+BV711,BU711="No_Umbral",BT711)</f>
        <v>51314</v>
      </c>
      <c r="BX711" s="40">
        <f t="shared" si="171"/>
        <v>51317</v>
      </c>
      <c r="BY711" s="41">
        <f t="shared" si="172"/>
        <v>52044</v>
      </c>
      <c r="BZ711" s="42" t="str" cm="1">
        <f t="array" ref="BZ711">_xlfn.IFS(AND((BW711&lt;Suspension01Desde),(BW711&lt;Suspension01Hasta),(BY711&lt;Suspension01Desde),(BY711&lt;Suspension01Hasta)),"No_Umbral",AND((BW711&gt;Suspension01Desde),(BW711&gt;Suspension01Hasta),(BY711&gt;Suspension01Desde),(BY711&gt;Suspension01Hasta)),"No_Umbral",AND((BW711&lt;=Suspension01Desde),(BW711&lt;=Suspension01Hasta),(BY711&gt;=Suspension01Desde),(BY711&lt;=Suspension01Hasta)),"Umbral_Anticipado",AND((BW711&lt;=Suspension01Desde),(BW711&lt;=Suspension01Hasta),(BY711&gt;=Suspension01Desde),(BY711&gt;=Suspension01Hasta)),"Umbral_Interno",AND((BW711&gt;=Suspension01Desde),(BW711&lt;=Suspension01Hasta),(BY711&gt;=Suspension01Desde),(BY711&lt;=Suspension01Hasta)),"Umbral_Externo",AND((BW711&gt;=Suspension01Desde),(BW711&lt;=Suspension01Hasta),(BY711&gt;=Suspension01Desde),(BY711&gt;=Suspension01Hasta)),"Umbral_Tardío")</f>
        <v>No_Umbral</v>
      </c>
      <c r="CA711" s="43" cm="1">
        <f t="array" ref="CA711">_xlfn.IFS(BZ711="Umbral_Anticipado",$BI711-Suspension01Desde+1,BZ711="Umbral_Interno",Suspension01Hasta-Suspension01Desde+1,BZ711="Umbral_Externo",BY711-$BH711+1,BZ711="Umbral_Tardío",Suspension01Hasta-$BH711+1,BZ711="No_Umbral",0)</f>
        <v>0</v>
      </c>
      <c r="CB711" s="42" cm="1">
        <f t="array" ref="CB711">_xlfn.IFS(BZ711="Umbral_Anticipado",Suspension01Hasta+CA711,BZ711="Umbral_Interno",BY711+CA711,BZ711="Umbral_Externo",Suspension01Hasta+CA711,BZ711="Umbral_Tardío",BY711+CA711,BZ711="No_Umbral",BY711)</f>
        <v>52044</v>
      </c>
      <c r="CC711" s="42" t="str" cm="1">
        <f t="array" ref="CC711">_xlfn.IFS(AND((BW711&lt;Suspension02Desde),(BW711&lt;Suspension02Hasta),(CB711&lt;Suspension02Desde),(CB711&lt;Suspension02Hasta)),"No_Umbral",AND((BW711&gt;Suspension02Desde),(BW711&gt;Suspension02Hasta),(CB711&gt;Suspension02Desde),(CB711&gt;Suspension02Hasta)),"No_Umbral",AND((BW711&lt;=Suspension02Desde),(BW711&lt;=Suspension02Hasta),(CB711&gt;=Suspension02Desde),(CB711&lt;=Suspension02Hasta)),"Umbral_Anticipado",AND((BW711&lt;=Suspension02Desde),(BW711&lt;=Suspension02Hasta),(CB711&gt;=Suspension02Desde),(CB711&gt;=Suspension02Hasta)),"Umbral_Interno",AND((BW711&gt;=Suspension02Desde),(BW711&lt;=Suspension02Hasta),(CB711&gt;=Suspension02Desde),(CB711&lt;=Suspension02Hasta)),"Umbral_Externo",AND((BW711&gt;=Suspension02Desde),(BW711&lt;=Suspension02Hasta),(CB711&gt;=Suspension02Desde),(CB711&gt;=Suspension02Hasta)),"Umbral_Tardío")</f>
        <v>No_Umbral</v>
      </c>
      <c r="CD711" s="43" cm="1">
        <f t="array" ref="CD711">_xlfn.IFS(CC711="Umbral_Anticipado",CB711-Suspension02Desde+1,CC711="Umbral_Interno",Suspension02Hasta-Suspension02Desde+1,CC711="Umbral_Externo",CB711-$BH711+1,CC711="Umbral_Tardío",Suspension02Hasta-$BH711+1,CC711="No_Umbral",0)</f>
        <v>0</v>
      </c>
      <c r="CE711" s="41" cm="1">
        <f t="array" ref="CE711">_xlfn.IFS(CC711="Umbral_Anticipado",Suspension02Hasta+CD711,CC711="Umbral_Interno",CB711+CD711,CC711="Umbral_Externo",Suspension02Hasta+CD711,CC711="Umbral_Tardío",CB711+CD711,CC711="No_Umbral",CB711)</f>
        <v>52044</v>
      </c>
      <c r="CF711" s="40">
        <f t="shared" si="173"/>
        <v>52047</v>
      </c>
    </row>
    <row r="712" spans="1:84" s="22" customFormat="1" ht="20.25" customHeight="1">
      <c r="A712" s="77" t="s">
        <v>4806</v>
      </c>
      <c r="B712" s="77" t="str">
        <f t="shared" si="166"/>
        <v>2019</v>
      </c>
      <c r="C712" s="77" t="s">
        <v>4807</v>
      </c>
      <c r="D712" s="77" t="s">
        <v>4637</v>
      </c>
      <c r="E712" s="77" t="s">
        <v>293</v>
      </c>
      <c r="F712" s="77" t="s">
        <v>130</v>
      </c>
      <c r="G712" s="201">
        <v>43830</v>
      </c>
      <c r="H712" s="201">
        <v>51134</v>
      </c>
      <c r="I712" s="77" t="s">
        <v>92</v>
      </c>
      <c r="J712" s="77"/>
      <c r="K712" s="78">
        <v>52656</v>
      </c>
      <c r="L712" s="77" t="str">
        <f>VLOOKUP(MONTH($K712),TablaMeses[],2,FALSE)</f>
        <v>02 FEBRERO</v>
      </c>
      <c r="M712" s="77">
        <f t="shared" si="164"/>
        <v>2044</v>
      </c>
      <c r="N712" s="77"/>
      <c r="O712" s="201"/>
      <c r="P712" s="77"/>
      <c r="Q712" s="77"/>
      <c r="R712" s="201"/>
      <c r="S712" s="77"/>
      <c r="T712" s="77"/>
      <c r="U712" s="201"/>
      <c r="V712" s="77"/>
      <c r="W712" s="77"/>
      <c r="X712" s="201"/>
      <c r="Y712" s="77"/>
      <c r="Z712" s="201"/>
      <c r="AA712" s="77"/>
      <c r="AB712" s="201"/>
      <c r="AC712" s="79"/>
      <c r="AD712" s="77"/>
      <c r="AE712" s="77"/>
      <c r="AF712" s="77"/>
      <c r="AG712" s="77"/>
      <c r="AH712" s="77"/>
      <c r="AI712" s="78"/>
      <c r="AJ712" s="77"/>
      <c r="AK712" s="77"/>
      <c r="AL712" s="77"/>
      <c r="AM712" s="78"/>
      <c r="AN712" s="77"/>
      <c r="AO712" s="77"/>
      <c r="AP712" s="77"/>
      <c r="AQ712" s="77"/>
      <c r="AR712" s="78"/>
      <c r="AS712" s="77"/>
      <c r="AT712" s="78"/>
      <c r="AU712" s="78"/>
      <c r="AV712" s="78">
        <v>45772</v>
      </c>
      <c r="AW712" s="77">
        <f t="shared" si="167"/>
        <v>17</v>
      </c>
      <c r="AX712" s="77">
        <f t="shared" si="165"/>
        <v>2025</v>
      </c>
      <c r="AY712" s="77" t="s">
        <v>944</v>
      </c>
      <c r="AZ712" s="81" t="s">
        <v>4749</v>
      </c>
      <c r="BC712" s="25" t="s">
        <v>673</v>
      </c>
      <c r="BD712" s="25" t="s">
        <v>674</v>
      </c>
      <c r="BE712" s="25">
        <v>120</v>
      </c>
      <c r="BF712" s="25">
        <v>60</v>
      </c>
      <c r="BG712" s="25">
        <v>730</v>
      </c>
      <c r="BH712" s="40">
        <f t="shared" si="163"/>
        <v>51134</v>
      </c>
      <c r="BI712" s="41">
        <f t="shared" si="168"/>
        <v>51254</v>
      </c>
      <c r="BJ712" s="42" t="str" cm="1">
        <f t="array" ref="BJ712">_xlfn.IFS(AND((BH712&lt;Suspension01Desde),(BH712&lt;Suspension01Hasta),(BI712&lt;Suspension01Desde),(BI712&lt;Suspension01Hasta)),"No_Umbral",AND((BH712&gt;Suspension01Desde),(BH712&gt;Suspension01Hasta),(BI712&gt;Suspension01Desde),(BI712&gt;Suspension01Hasta)),"No_Umbral",AND((BH712&lt;=Suspension01Desde),(BH712&lt;=Suspension01Hasta),(BI712&gt;=Suspension01Desde),(BI712&lt;=Suspension01Hasta)),"Umbral_Anticipado",AND((BH712&lt;=Suspension01Desde),(BH712&lt;=Suspension01Hasta),(BI712&gt;=Suspension01Desde),(BI712&gt;=Suspension01Hasta)),"Umbral_Interno",AND((BH712&gt;=Suspension01Desde),(BH712&lt;=Suspension01Hasta),(BI712&gt;=Suspension01Desde),(BI712&lt;=Suspension01Hasta)),"Umbral_Externo",AND((BH712&gt;=Suspension01Desde),(BH712&lt;=Suspension01Hasta),(BI712&gt;=Suspension01Desde),(BI712&gt;=Suspension01Hasta)),"Umbral_Tardío")</f>
        <v>No_Umbral</v>
      </c>
      <c r="BK712" s="43" cm="1">
        <f t="array" ref="BK712">_xlfn.IFS(BJ712="Umbral_Anticipado",$BI712-Suspension01Desde+1,BJ712="Umbral_Interno",Suspension01Hasta-Suspension01Desde+1,BJ712="Umbral_Externo",BI712-$BH712+1,BJ712="Umbral_Tardío",Suspension01Hasta-$BH712+1,BJ712="No_Umbral",0)</f>
        <v>0</v>
      </c>
      <c r="BL712" s="42" cm="1">
        <f t="array" ref="BL712">_xlfn.IFS(BJ712="Umbral_Anticipado",Suspension01Hasta+BK712,BJ712="Umbral_Interno",BI712+BK712,BJ712="Umbral_Externo",Suspension01Hasta+BK712,BJ712="Umbral_Tardío",BI712+BK712,BJ712="No_Umbral",BI712)</f>
        <v>51254</v>
      </c>
      <c r="BM712" s="42" t="str" cm="1">
        <f t="array" ref="BM712">_xlfn.IFS(AND((BH712&lt;Suspension02Desde),(BH712&lt;Suspension02Hasta),(BL712&lt;Suspension02Desde),(BL712&lt;Suspension02Hasta)),"No_Umbral",AND((BH712&gt;Suspension02Desde),(BH712&gt;Suspension02Hasta),(BL712&gt;Suspension02Desde),(BL712&gt;Suspension02Hasta)),"No_Umbral",AND((BH712&lt;=Suspension02Desde),(BH712&lt;=Suspension02Hasta),(BL712&gt;=Suspension02Desde),(BL712&lt;=Suspension02Hasta)),"Umbral_Anticipado",AND((BH712&lt;=Suspension02Desde),(BH712&lt;=Suspension02Hasta),(BL712&gt;=Suspension02Desde),(BL712&gt;=Suspension02Hasta)),"Umbral_Interno",AND((BH712&gt;=Suspension02Desde),(BH712&lt;=Suspension02Hasta),(BL712&gt;=Suspension02Desde),(BL712&lt;=Suspension02Hasta)),"Umbral_Externo",AND((BH712&gt;=Suspension02Desde),(BH712&lt;=Suspension02Hasta),(BL712&gt;=Suspension02Desde),(BL712&gt;=Suspension02Hasta)),"Umbral_Tardío")</f>
        <v>No_Umbral</v>
      </c>
      <c r="BN712" s="43" cm="1">
        <f t="array" ref="BN712">_xlfn.IFS(BM712="Umbral_Anticipado",BL712-Suspension02Desde+1,BM712="Umbral_Interno",Suspension02Hasta-Suspension02Desde+1,BM712="Umbral_Externo",BL712-$BH712+1,BM712="Umbral_Tardío",Suspension02Hasta-$BH712+1,BM712="No_Umbral",0)</f>
        <v>0</v>
      </c>
      <c r="BO712" s="41" cm="1">
        <f t="array" ref="BO712">_xlfn.IFS(BM712="Umbral_Anticipado",Suspension02Hasta+BN712,BM712="Umbral_Interno",BL712+BN712,BM712="Umbral_Externo",Suspension02Hasta+BN712,BM712="Umbral_Tardío",BL712+BN712,BM712="No_Umbral",BL712)</f>
        <v>51254</v>
      </c>
      <c r="BP712" s="40">
        <f t="shared" si="169"/>
        <v>51256</v>
      </c>
      <c r="BQ712" s="41">
        <f t="shared" si="170"/>
        <v>51314</v>
      </c>
      <c r="BR712" s="42" t="str" cm="1">
        <f t="array" ref="BR712">_xlfn.IFS(AND((BO712&lt;Suspension01Desde),(BO712&lt;Suspension01Hasta),(BQ712&lt;Suspension01Desde),(BQ712&lt;Suspension01Hasta)),"No_Umbral",AND((BO712&gt;Suspension01Desde),(BO712&gt;Suspension01Hasta),(BQ712&gt;Suspension01Desde),(BQ712&gt;Suspension01Hasta)),"No_Umbral",AND((BO712&lt;=Suspension01Desde),(BO712&lt;=Suspension01Hasta),(BQ712&gt;=Suspension01Desde),(BQ712&lt;=Suspension01Hasta)),"Umbral_Anticipado",AND((BO712&lt;=Suspension01Desde),(BO712&lt;=Suspension01Hasta),(BQ712&gt;=Suspension01Desde),(BQ712&gt;=Suspension01Hasta)),"Umbral_Interno",AND((BO712&gt;=Suspension01Desde),(BO712&lt;=Suspension01Hasta),(BQ712&gt;=Suspension01Desde),(BQ712&lt;=Suspension01Hasta)),"Umbral_Externo",AND((BO712&gt;=Suspension01Desde),(BO712&lt;=Suspension01Hasta),(BQ712&gt;=Suspension01Desde),(BQ712&gt;=Suspension01Hasta)),"Umbral_Tardío")</f>
        <v>No_Umbral</v>
      </c>
      <c r="BS712" s="43" cm="1">
        <f t="array" ref="BS712">_xlfn.IFS(BR712="Umbral_Anticipado",$BQ712-Suspension01Desde+1,BR712="Umbral_Interno",Suspension01Hasta-Suspension01Desde+1,BR712="Umbral_Externo",BQ712-$BO712+1,BR712="Umbral_Tardío",Suspension01Hasta-$BO712+1,BR712="No_Umbral",0)</f>
        <v>0</v>
      </c>
      <c r="BT712" s="42" cm="1">
        <f t="array" ref="BT712">_xlfn.IFS(BR712="Umbral_Anticipado",Suspension01Hasta+BS712,BR712="Umbral_Interno",BQ712+BS712,BR712="Umbral_Externo",Suspension01Hasta+BS712,BR712="Umbral_Tardío",BQ712+BS712,BR712="No_Umbral",BQ712)</f>
        <v>51314</v>
      </c>
      <c r="BU712" s="42" t="str" cm="1">
        <f t="array" ref="BU712">_xlfn.IFS(AND((BO712&lt;Suspension02Desde),(BO712&lt;Suspension02Hasta),(BT712&lt;Suspension02Desde),(BT712&lt;Suspension02Hasta)),"No_Umbral",AND((BO712&gt;Suspension02Desde),(BO712&gt;Suspension02Hasta),(BT712&gt;Suspension02Desde),(BT712&gt;Suspension02Hasta)),"No_Umbral",AND((BO712&lt;=Suspension02Desde),(BO712&lt;=Suspension02Hasta),(BT712&gt;=Suspension02Desde),(BT712&lt;=Suspension02Hasta)),"Umbral_Anticipado",AND((BO712&lt;=Suspension02Desde),(BO712&lt;=Suspension02Hasta),(BT712&gt;=Suspension02Desde),(BT712&gt;=Suspension02Hasta)),"Umbral_Interno",AND((BO712&gt;=Suspension02Desde),(BO712&lt;=Suspension02Hasta),(BT712&gt;=Suspension02Desde),(BT712&lt;=Suspension02Hasta)),"Umbral_Externo",AND((BO712&gt;=Suspension02Desde),(BO712&lt;=Suspension02Hasta),(BT712&gt;=Suspension02Desde),(BT712&gt;=Suspension02Hasta)),"Umbral_Tardío")</f>
        <v>No_Umbral</v>
      </c>
      <c r="BV712" s="43" cm="1">
        <f t="array" ref="BV712">_xlfn.IFS(BU712="Umbral_Anticipado",BT712-Suspension02Desde+1,BU712="Umbral_Interno",Suspension02Hasta-Suspension02Desde+1,BU712="Umbral_Externo",BT712-$BO712+1,BU712="Umbral_Tardío",Suspension02Hasta-$BO712+1,BU712="No_Umbral",0)</f>
        <v>0</v>
      </c>
      <c r="BW712" s="41" cm="1">
        <f t="array" ref="BW712">_xlfn.IFS(BU712="Umbral_Anticipado",Suspension02Hasta+BV712,BU712="Umbral_Interno",BT712+BV712,BU712="Umbral_Externo",Suspension02Hasta+BV712,BU712="Umbral_Tardío",BT712+BV712,BU712="No_Umbral",BT712)</f>
        <v>51314</v>
      </c>
      <c r="BX712" s="40">
        <f t="shared" si="171"/>
        <v>51317</v>
      </c>
      <c r="BY712" s="41">
        <f t="shared" si="172"/>
        <v>52044</v>
      </c>
      <c r="BZ712" s="42" t="str" cm="1">
        <f t="array" ref="BZ712">_xlfn.IFS(AND((BW712&lt;Suspension01Desde),(BW712&lt;Suspension01Hasta),(BY712&lt;Suspension01Desde),(BY712&lt;Suspension01Hasta)),"No_Umbral",AND((BW712&gt;Suspension01Desde),(BW712&gt;Suspension01Hasta),(BY712&gt;Suspension01Desde),(BY712&gt;Suspension01Hasta)),"No_Umbral",AND((BW712&lt;=Suspension01Desde),(BW712&lt;=Suspension01Hasta),(BY712&gt;=Suspension01Desde),(BY712&lt;=Suspension01Hasta)),"Umbral_Anticipado",AND((BW712&lt;=Suspension01Desde),(BW712&lt;=Suspension01Hasta),(BY712&gt;=Suspension01Desde),(BY712&gt;=Suspension01Hasta)),"Umbral_Interno",AND((BW712&gt;=Suspension01Desde),(BW712&lt;=Suspension01Hasta),(BY712&gt;=Suspension01Desde),(BY712&lt;=Suspension01Hasta)),"Umbral_Externo",AND((BW712&gt;=Suspension01Desde),(BW712&lt;=Suspension01Hasta),(BY712&gt;=Suspension01Desde),(BY712&gt;=Suspension01Hasta)),"Umbral_Tardío")</f>
        <v>No_Umbral</v>
      </c>
      <c r="CA712" s="43" cm="1">
        <f t="array" ref="CA712">_xlfn.IFS(BZ712="Umbral_Anticipado",$BI712-Suspension01Desde+1,BZ712="Umbral_Interno",Suspension01Hasta-Suspension01Desde+1,BZ712="Umbral_Externo",BY712-$BH712+1,BZ712="Umbral_Tardío",Suspension01Hasta-$BH712+1,BZ712="No_Umbral",0)</f>
        <v>0</v>
      </c>
      <c r="CB712" s="42" cm="1">
        <f t="array" ref="CB712">_xlfn.IFS(BZ712="Umbral_Anticipado",Suspension01Hasta+CA712,BZ712="Umbral_Interno",BY712+CA712,BZ712="Umbral_Externo",Suspension01Hasta+CA712,BZ712="Umbral_Tardío",BY712+CA712,BZ712="No_Umbral",BY712)</f>
        <v>52044</v>
      </c>
      <c r="CC712" s="42" t="str" cm="1">
        <f t="array" ref="CC712">_xlfn.IFS(AND((BW712&lt;Suspension02Desde),(BW712&lt;Suspension02Hasta),(CB712&lt;Suspension02Desde),(CB712&lt;Suspension02Hasta)),"No_Umbral",AND((BW712&gt;Suspension02Desde),(BW712&gt;Suspension02Hasta),(CB712&gt;Suspension02Desde),(CB712&gt;Suspension02Hasta)),"No_Umbral",AND((BW712&lt;=Suspension02Desde),(BW712&lt;=Suspension02Hasta),(CB712&gt;=Suspension02Desde),(CB712&lt;=Suspension02Hasta)),"Umbral_Anticipado",AND((BW712&lt;=Suspension02Desde),(BW712&lt;=Suspension02Hasta),(CB712&gt;=Suspension02Desde),(CB712&gt;=Suspension02Hasta)),"Umbral_Interno",AND((BW712&gt;=Suspension02Desde),(BW712&lt;=Suspension02Hasta),(CB712&gt;=Suspension02Desde),(CB712&lt;=Suspension02Hasta)),"Umbral_Externo",AND((BW712&gt;=Suspension02Desde),(BW712&lt;=Suspension02Hasta),(CB712&gt;=Suspension02Desde),(CB712&gt;=Suspension02Hasta)),"Umbral_Tardío")</f>
        <v>No_Umbral</v>
      </c>
      <c r="CD712" s="43" cm="1">
        <f t="array" ref="CD712">_xlfn.IFS(CC712="Umbral_Anticipado",CB712-Suspension02Desde+1,CC712="Umbral_Interno",Suspension02Hasta-Suspension02Desde+1,CC712="Umbral_Externo",CB712-$BH712+1,CC712="Umbral_Tardío",Suspension02Hasta-$BH712+1,CC712="No_Umbral",0)</f>
        <v>0</v>
      </c>
      <c r="CE712" s="41" cm="1">
        <f t="array" ref="CE712">_xlfn.IFS(CC712="Umbral_Anticipado",Suspension02Hasta+CD712,CC712="Umbral_Interno",CB712+CD712,CC712="Umbral_Externo",Suspension02Hasta+CD712,CC712="Umbral_Tardío",CB712+CD712,CC712="No_Umbral",CB712)</f>
        <v>52044</v>
      </c>
      <c r="CF712" s="40">
        <f t="shared" si="173"/>
        <v>52047</v>
      </c>
    </row>
    <row r="713" spans="1:84" s="22" customFormat="1" ht="20.25" customHeight="1">
      <c r="A713" s="77" t="s">
        <v>4808</v>
      </c>
      <c r="B713" s="77" t="str">
        <f t="shared" si="166"/>
        <v>2019</v>
      </c>
      <c r="C713" s="77" t="s">
        <v>4809</v>
      </c>
      <c r="D713" s="77" t="s">
        <v>4637</v>
      </c>
      <c r="E713" s="77" t="s">
        <v>293</v>
      </c>
      <c r="F713" s="77" t="s">
        <v>130</v>
      </c>
      <c r="G713" s="201">
        <v>43830</v>
      </c>
      <c r="H713" s="201">
        <v>51134</v>
      </c>
      <c r="I713" s="77" t="s">
        <v>299</v>
      </c>
      <c r="J713" s="77"/>
      <c r="K713" s="78">
        <v>52656</v>
      </c>
      <c r="L713" s="77" t="str">
        <f>VLOOKUP(MONTH($K713),TablaMeses[],2,FALSE)</f>
        <v>02 FEBRERO</v>
      </c>
      <c r="M713" s="77">
        <f t="shared" si="164"/>
        <v>2044</v>
      </c>
      <c r="N713" s="77"/>
      <c r="O713" s="201"/>
      <c r="P713" s="77"/>
      <c r="Q713" s="77"/>
      <c r="R713" s="201"/>
      <c r="S713" s="77"/>
      <c r="T713" s="77"/>
      <c r="U713" s="201"/>
      <c r="V713" s="77"/>
      <c r="W713" s="77"/>
      <c r="X713" s="201"/>
      <c r="Y713" s="77"/>
      <c r="Z713" s="201"/>
      <c r="AA713" s="77"/>
      <c r="AB713" s="201"/>
      <c r="AC713" s="79"/>
      <c r="AD713" s="77"/>
      <c r="AE713" s="77"/>
      <c r="AF713" s="77"/>
      <c r="AG713" s="77"/>
      <c r="AH713" s="77"/>
      <c r="AI713" s="78"/>
      <c r="AJ713" s="77"/>
      <c r="AK713" s="77"/>
      <c r="AL713" s="77"/>
      <c r="AM713" s="78"/>
      <c r="AN713" s="77"/>
      <c r="AO713" s="77"/>
      <c r="AP713" s="77"/>
      <c r="AQ713" s="77"/>
      <c r="AR713" s="78"/>
      <c r="AS713" s="77"/>
      <c r="AT713" s="78"/>
      <c r="AU713" s="78"/>
      <c r="AV713" s="78">
        <v>45772</v>
      </c>
      <c r="AW713" s="77">
        <f t="shared" si="167"/>
        <v>17</v>
      </c>
      <c r="AX713" s="77">
        <f t="shared" si="165"/>
        <v>2025</v>
      </c>
      <c r="AY713" s="77" t="s">
        <v>944</v>
      </c>
      <c r="AZ713" s="81" t="s">
        <v>4749</v>
      </c>
      <c r="BC713" s="25" t="s">
        <v>673</v>
      </c>
      <c r="BD713" s="25" t="s">
        <v>674</v>
      </c>
      <c r="BE713" s="25">
        <v>120</v>
      </c>
      <c r="BF713" s="25">
        <v>60</v>
      </c>
      <c r="BG713" s="25">
        <v>730</v>
      </c>
      <c r="BH713" s="40">
        <f t="shared" si="163"/>
        <v>51134</v>
      </c>
      <c r="BI713" s="41">
        <f t="shared" si="168"/>
        <v>51254</v>
      </c>
      <c r="BJ713" s="42" t="str" cm="1">
        <f t="array" ref="BJ713">_xlfn.IFS(AND((BH713&lt;Suspension01Desde),(BH713&lt;Suspension01Hasta),(BI713&lt;Suspension01Desde),(BI713&lt;Suspension01Hasta)),"No_Umbral",AND((BH713&gt;Suspension01Desde),(BH713&gt;Suspension01Hasta),(BI713&gt;Suspension01Desde),(BI713&gt;Suspension01Hasta)),"No_Umbral",AND((BH713&lt;=Suspension01Desde),(BH713&lt;=Suspension01Hasta),(BI713&gt;=Suspension01Desde),(BI713&lt;=Suspension01Hasta)),"Umbral_Anticipado",AND((BH713&lt;=Suspension01Desde),(BH713&lt;=Suspension01Hasta),(BI713&gt;=Suspension01Desde),(BI713&gt;=Suspension01Hasta)),"Umbral_Interno",AND((BH713&gt;=Suspension01Desde),(BH713&lt;=Suspension01Hasta),(BI713&gt;=Suspension01Desde),(BI713&lt;=Suspension01Hasta)),"Umbral_Externo",AND((BH713&gt;=Suspension01Desde),(BH713&lt;=Suspension01Hasta),(BI713&gt;=Suspension01Desde),(BI713&gt;=Suspension01Hasta)),"Umbral_Tardío")</f>
        <v>No_Umbral</v>
      </c>
      <c r="BK713" s="43" cm="1">
        <f t="array" ref="BK713">_xlfn.IFS(BJ713="Umbral_Anticipado",$BI713-Suspension01Desde+1,BJ713="Umbral_Interno",Suspension01Hasta-Suspension01Desde+1,BJ713="Umbral_Externo",BI713-$BH713+1,BJ713="Umbral_Tardío",Suspension01Hasta-$BH713+1,BJ713="No_Umbral",0)</f>
        <v>0</v>
      </c>
      <c r="BL713" s="42" cm="1">
        <f t="array" ref="BL713">_xlfn.IFS(BJ713="Umbral_Anticipado",Suspension01Hasta+BK713,BJ713="Umbral_Interno",BI713+BK713,BJ713="Umbral_Externo",Suspension01Hasta+BK713,BJ713="Umbral_Tardío",BI713+BK713,BJ713="No_Umbral",BI713)</f>
        <v>51254</v>
      </c>
      <c r="BM713" s="42" t="str" cm="1">
        <f t="array" ref="BM713">_xlfn.IFS(AND((BH713&lt;Suspension02Desde),(BH713&lt;Suspension02Hasta),(BL713&lt;Suspension02Desde),(BL713&lt;Suspension02Hasta)),"No_Umbral",AND((BH713&gt;Suspension02Desde),(BH713&gt;Suspension02Hasta),(BL713&gt;Suspension02Desde),(BL713&gt;Suspension02Hasta)),"No_Umbral",AND((BH713&lt;=Suspension02Desde),(BH713&lt;=Suspension02Hasta),(BL713&gt;=Suspension02Desde),(BL713&lt;=Suspension02Hasta)),"Umbral_Anticipado",AND((BH713&lt;=Suspension02Desde),(BH713&lt;=Suspension02Hasta),(BL713&gt;=Suspension02Desde),(BL713&gt;=Suspension02Hasta)),"Umbral_Interno",AND((BH713&gt;=Suspension02Desde),(BH713&lt;=Suspension02Hasta),(BL713&gt;=Suspension02Desde),(BL713&lt;=Suspension02Hasta)),"Umbral_Externo",AND((BH713&gt;=Suspension02Desde),(BH713&lt;=Suspension02Hasta),(BL713&gt;=Suspension02Desde),(BL713&gt;=Suspension02Hasta)),"Umbral_Tardío")</f>
        <v>No_Umbral</v>
      </c>
      <c r="BN713" s="43" cm="1">
        <f t="array" ref="BN713">_xlfn.IFS(BM713="Umbral_Anticipado",BL713-Suspension02Desde+1,BM713="Umbral_Interno",Suspension02Hasta-Suspension02Desde+1,BM713="Umbral_Externo",BL713-$BH713+1,BM713="Umbral_Tardío",Suspension02Hasta-$BH713+1,BM713="No_Umbral",0)</f>
        <v>0</v>
      </c>
      <c r="BO713" s="41" cm="1">
        <f t="array" ref="BO713">_xlfn.IFS(BM713="Umbral_Anticipado",Suspension02Hasta+BN713,BM713="Umbral_Interno",BL713+BN713,BM713="Umbral_Externo",Suspension02Hasta+BN713,BM713="Umbral_Tardío",BL713+BN713,BM713="No_Umbral",BL713)</f>
        <v>51254</v>
      </c>
      <c r="BP713" s="40">
        <f t="shared" si="169"/>
        <v>51256</v>
      </c>
      <c r="BQ713" s="41">
        <f t="shared" si="170"/>
        <v>51314</v>
      </c>
      <c r="BR713" s="42" t="str" cm="1">
        <f t="array" ref="BR713">_xlfn.IFS(AND((BO713&lt;Suspension01Desde),(BO713&lt;Suspension01Hasta),(BQ713&lt;Suspension01Desde),(BQ713&lt;Suspension01Hasta)),"No_Umbral",AND((BO713&gt;Suspension01Desde),(BO713&gt;Suspension01Hasta),(BQ713&gt;Suspension01Desde),(BQ713&gt;Suspension01Hasta)),"No_Umbral",AND((BO713&lt;=Suspension01Desde),(BO713&lt;=Suspension01Hasta),(BQ713&gt;=Suspension01Desde),(BQ713&lt;=Suspension01Hasta)),"Umbral_Anticipado",AND((BO713&lt;=Suspension01Desde),(BO713&lt;=Suspension01Hasta),(BQ713&gt;=Suspension01Desde),(BQ713&gt;=Suspension01Hasta)),"Umbral_Interno",AND((BO713&gt;=Suspension01Desde),(BO713&lt;=Suspension01Hasta),(BQ713&gt;=Suspension01Desde),(BQ713&lt;=Suspension01Hasta)),"Umbral_Externo",AND((BO713&gt;=Suspension01Desde),(BO713&lt;=Suspension01Hasta),(BQ713&gt;=Suspension01Desde),(BQ713&gt;=Suspension01Hasta)),"Umbral_Tardío")</f>
        <v>No_Umbral</v>
      </c>
      <c r="BS713" s="43" cm="1">
        <f t="array" ref="BS713">_xlfn.IFS(BR713="Umbral_Anticipado",$BQ713-Suspension01Desde+1,BR713="Umbral_Interno",Suspension01Hasta-Suspension01Desde+1,BR713="Umbral_Externo",BQ713-$BO713+1,BR713="Umbral_Tardío",Suspension01Hasta-$BO713+1,BR713="No_Umbral",0)</f>
        <v>0</v>
      </c>
      <c r="BT713" s="42" cm="1">
        <f t="array" ref="BT713">_xlfn.IFS(BR713="Umbral_Anticipado",Suspension01Hasta+BS713,BR713="Umbral_Interno",BQ713+BS713,BR713="Umbral_Externo",Suspension01Hasta+BS713,BR713="Umbral_Tardío",BQ713+BS713,BR713="No_Umbral",BQ713)</f>
        <v>51314</v>
      </c>
      <c r="BU713" s="42" t="str" cm="1">
        <f t="array" ref="BU713">_xlfn.IFS(AND((BO713&lt;Suspension02Desde),(BO713&lt;Suspension02Hasta),(BT713&lt;Suspension02Desde),(BT713&lt;Suspension02Hasta)),"No_Umbral",AND((BO713&gt;Suspension02Desde),(BO713&gt;Suspension02Hasta),(BT713&gt;Suspension02Desde),(BT713&gt;Suspension02Hasta)),"No_Umbral",AND((BO713&lt;=Suspension02Desde),(BO713&lt;=Suspension02Hasta),(BT713&gt;=Suspension02Desde),(BT713&lt;=Suspension02Hasta)),"Umbral_Anticipado",AND((BO713&lt;=Suspension02Desde),(BO713&lt;=Suspension02Hasta),(BT713&gt;=Suspension02Desde),(BT713&gt;=Suspension02Hasta)),"Umbral_Interno",AND((BO713&gt;=Suspension02Desde),(BO713&lt;=Suspension02Hasta),(BT713&gt;=Suspension02Desde),(BT713&lt;=Suspension02Hasta)),"Umbral_Externo",AND((BO713&gt;=Suspension02Desde),(BO713&lt;=Suspension02Hasta),(BT713&gt;=Suspension02Desde),(BT713&gt;=Suspension02Hasta)),"Umbral_Tardío")</f>
        <v>No_Umbral</v>
      </c>
      <c r="BV713" s="43" cm="1">
        <f t="array" ref="BV713">_xlfn.IFS(BU713="Umbral_Anticipado",BT713-Suspension02Desde+1,BU713="Umbral_Interno",Suspension02Hasta-Suspension02Desde+1,BU713="Umbral_Externo",BT713-$BO713+1,BU713="Umbral_Tardío",Suspension02Hasta-$BO713+1,BU713="No_Umbral",0)</f>
        <v>0</v>
      </c>
      <c r="BW713" s="41" cm="1">
        <f t="array" ref="BW713">_xlfn.IFS(BU713="Umbral_Anticipado",Suspension02Hasta+BV713,BU713="Umbral_Interno",BT713+BV713,BU713="Umbral_Externo",Suspension02Hasta+BV713,BU713="Umbral_Tardío",BT713+BV713,BU713="No_Umbral",BT713)</f>
        <v>51314</v>
      </c>
      <c r="BX713" s="40">
        <f t="shared" si="171"/>
        <v>51317</v>
      </c>
      <c r="BY713" s="41">
        <f t="shared" si="172"/>
        <v>52044</v>
      </c>
      <c r="BZ713" s="42" t="str" cm="1">
        <f t="array" ref="BZ713">_xlfn.IFS(AND((BW713&lt;Suspension01Desde),(BW713&lt;Suspension01Hasta),(BY713&lt;Suspension01Desde),(BY713&lt;Suspension01Hasta)),"No_Umbral",AND((BW713&gt;Suspension01Desde),(BW713&gt;Suspension01Hasta),(BY713&gt;Suspension01Desde),(BY713&gt;Suspension01Hasta)),"No_Umbral",AND((BW713&lt;=Suspension01Desde),(BW713&lt;=Suspension01Hasta),(BY713&gt;=Suspension01Desde),(BY713&lt;=Suspension01Hasta)),"Umbral_Anticipado",AND((BW713&lt;=Suspension01Desde),(BW713&lt;=Suspension01Hasta),(BY713&gt;=Suspension01Desde),(BY713&gt;=Suspension01Hasta)),"Umbral_Interno",AND((BW713&gt;=Suspension01Desde),(BW713&lt;=Suspension01Hasta),(BY713&gt;=Suspension01Desde),(BY713&lt;=Suspension01Hasta)),"Umbral_Externo",AND((BW713&gt;=Suspension01Desde),(BW713&lt;=Suspension01Hasta),(BY713&gt;=Suspension01Desde),(BY713&gt;=Suspension01Hasta)),"Umbral_Tardío")</f>
        <v>No_Umbral</v>
      </c>
      <c r="CA713" s="43" cm="1">
        <f t="array" ref="CA713">_xlfn.IFS(BZ713="Umbral_Anticipado",$BI713-Suspension01Desde+1,BZ713="Umbral_Interno",Suspension01Hasta-Suspension01Desde+1,BZ713="Umbral_Externo",BY713-$BH713+1,BZ713="Umbral_Tardío",Suspension01Hasta-$BH713+1,BZ713="No_Umbral",0)</f>
        <v>0</v>
      </c>
      <c r="CB713" s="42" cm="1">
        <f t="array" ref="CB713">_xlfn.IFS(BZ713="Umbral_Anticipado",Suspension01Hasta+CA713,BZ713="Umbral_Interno",BY713+CA713,BZ713="Umbral_Externo",Suspension01Hasta+CA713,BZ713="Umbral_Tardío",BY713+CA713,BZ713="No_Umbral",BY713)</f>
        <v>52044</v>
      </c>
      <c r="CC713" s="42" t="str" cm="1">
        <f t="array" ref="CC713">_xlfn.IFS(AND((BW713&lt;Suspension02Desde),(BW713&lt;Suspension02Hasta),(CB713&lt;Suspension02Desde),(CB713&lt;Suspension02Hasta)),"No_Umbral",AND((BW713&gt;Suspension02Desde),(BW713&gt;Suspension02Hasta),(CB713&gt;Suspension02Desde),(CB713&gt;Suspension02Hasta)),"No_Umbral",AND((BW713&lt;=Suspension02Desde),(BW713&lt;=Suspension02Hasta),(CB713&gt;=Suspension02Desde),(CB713&lt;=Suspension02Hasta)),"Umbral_Anticipado",AND((BW713&lt;=Suspension02Desde),(BW713&lt;=Suspension02Hasta),(CB713&gt;=Suspension02Desde),(CB713&gt;=Suspension02Hasta)),"Umbral_Interno",AND((BW713&gt;=Suspension02Desde),(BW713&lt;=Suspension02Hasta),(CB713&gt;=Suspension02Desde),(CB713&lt;=Suspension02Hasta)),"Umbral_Externo",AND((BW713&gt;=Suspension02Desde),(BW713&lt;=Suspension02Hasta),(CB713&gt;=Suspension02Desde),(CB713&gt;=Suspension02Hasta)),"Umbral_Tardío")</f>
        <v>No_Umbral</v>
      </c>
      <c r="CD713" s="43" cm="1">
        <f t="array" ref="CD713">_xlfn.IFS(CC713="Umbral_Anticipado",CB713-Suspension02Desde+1,CC713="Umbral_Interno",Suspension02Hasta-Suspension02Desde+1,CC713="Umbral_Externo",CB713-$BH713+1,CC713="Umbral_Tardío",Suspension02Hasta-$BH713+1,CC713="No_Umbral",0)</f>
        <v>0</v>
      </c>
      <c r="CE713" s="41" cm="1">
        <f t="array" ref="CE713">_xlfn.IFS(CC713="Umbral_Anticipado",Suspension02Hasta+CD713,CC713="Umbral_Interno",CB713+CD713,CC713="Umbral_Externo",Suspension02Hasta+CD713,CC713="Umbral_Tardío",CB713+CD713,CC713="No_Umbral",CB713)</f>
        <v>52044</v>
      </c>
      <c r="CF713" s="40">
        <f t="shared" si="173"/>
        <v>52047</v>
      </c>
    </row>
    <row r="714" spans="1:84" s="22" customFormat="1" ht="20.25" customHeight="1">
      <c r="A714" s="77" t="s">
        <v>4810</v>
      </c>
      <c r="B714" s="77" t="str">
        <f t="shared" si="166"/>
        <v>2019</v>
      </c>
      <c r="C714" s="94" t="s">
        <v>4811</v>
      </c>
      <c r="D714" s="77" t="s">
        <v>1650</v>
      </c>
      <c r="E714" s="77" t="s">
        <v>293</v>
      </c>
      <c r="F714" s="77" t="s">
        <v>130</v>
      </c>
      <c r="G714" s="201">
        <v>43830</v>
      </c>
      <c r="H714" s="201">
        <v>51134</v>
      </c>
      <c r="I714" s="77" t="s">
        <v>551</v>
      </c>
      <c r="J714" s="77"/>
      <c r="K714" s="78">
        <v>52656</v>
      </c>
      <c r="L714" s="77" t="str">
        <f>VLOOKUP(MONTH($K714),TablaMeses[],2,FALSE)</f>
        <v>02 FEBRERO</v>
      </c>
      <c r="M714" s="77">
        <f t="shared" si="164"/>
        <v>2044</v>
      </c>
      <c r="N714" s="77"/>
      <c r="O714" s="201"/>
      <c r="P714" s="77"/>
      <c r="Q714" s="77"/>
      <c r="R714" s="201"/>
      <c r="S714" s="77"/>
      <c r="T714" s="77"/>
      <c r="U714" s="201"/>
      <c r="V714" s="77"/>
      <c r="W714" s="77"/>
      <c r="X714" s="201"/>
      <c r="Y714" s="77"/>
      <c r="Z714" s="201"/>
      <c r="AA714" s="77"/>
      <c r="AB714" s="201"/>
      <c r="AC714" s="79"/>
      <c r="AD714" s="77"/>
      <c r="AE714" s="77"/>
      <c r="AF714" s="77"/>
      <c r="AG714" s="77"/>
      <c r="AH714" s="77"/>
      <c r="AI714" s="78"/>
      <c r="AJ714" s="77"/>
      <c r="AK714" s="77"/>
      <c r="AL714" s="77"/>
      <c r="AM714" s="78"/>
      <c r="AN714" s="77"/>
      <c r="AO714" s="77"/>
      <c r="AP714" s="77"/>
      <c r="AQ714" s="77"/>
      <c r="AR714" s="78"/>
      <c r="AS714" s="77"/>
      <c r="AT714" s="78"/>
      <c r="AU714" s="78"/>
      <c r="AV714" s="78">
        <v>45772</v>
      </c>
      <c r="AW714" s="77">
        <f t="shared" si="167"/>
        <v>17</v>
      </c>
      <c r="AX714" s="77">
        <f t="shared" si="165"/>
        <v>2025</v>
      </c>
      <c r="AY714" s="77" t="s">
        <v>944</v>
      </c>
      <c r="AZ714" s="81" t="s">
        <v>4749</v>
      </c>
      <c r="BC714" s="25" t="s">
        <v>673</v>
      </c>
      <c r="BD714" s="25" t="s">
        <v>674</v>
      </c>
      <c r="BE714" s="25">
        <v>120</v>
      </c>
      <c r="BF714" s="25">
        <v>60</v>
      </c>
      <c r="BG714" s="25">
        <v>730</v>
      </c>
      <c r="BH714" s="40">
        <f t="shared" si="163"/>
        <v>51134</v>
      </c>
      <c r="BI714" s="41">
        <f t="shared" si="168"/>
        <v>51254</v>
      </c>
      <c r="BJ714" s="42" t="str" cm="1">
        <f t="array" ref="BJ714">_xlfn.IFS(AND((BH714&lt;Suspension01Desde),(BH714&lt;Suspension01Hasta),(BI714&lt;Suspension01Desde),(BI714&lt;Suspension01Hasta)),"No_Umbral",AND((BH714&gt;Suspension01Desde),(BH714&gt;Suspension01Hasta),(BI714&gt;Suspension01Desde),(BI714&gt;Suspension01Hasta)),"No_Umbral",AND((BH714&lt;=Suspension01Desde),(BH714&lt;=Suspension01Hasta),(BI714&gt;=Suspension01Desde),(BI714&lt;=Suspension01Hasta)),"Umbral_Anticipado",AND((BH714&lt;=Suspension01Desde),(BH714&lt;=Suspension01Hasta),(BI714&gt;=Suspension01Desde),(BI714&gt;=Suspension01Hasta)),"Umbral_Interno",AND((BH714&gt;=Suspension01Desde),(BH714&lt;=Suspension01Hasta),(BI714&gt;=Suspension01Desde),(BI714&lt;=Suspension01Hasta)),"Umbral_Externo",AND((BH714&gt;=Suspension01Desde),(BH714&lt;=Suspension01Hasta),(BI714&gt;=Suspension01Desde),(BI714&gt;=Suspension01Hasta)),"Umbral_Tardío")</f>
        <v>No_Umbral</v>
      </c>
      <c r="BK714" s="43" cm="1">
        <f t="array" ref="BK714">_xlfn.IFS(BJ714="Umbral_Anticipado",$BI714-Suspension01Desde+1,BJ714="Umbral_Interno",Suspension01Hasta-Suspension01Desde+1,BJ714="Umbral_Externo",BI714-$BH714+1,BJ714="Umbral_Tardío",Suspension01Hasta-$BH714+1,BJ714="No_Umbral",0)</f>
        <v>0</v>
      </c>
      <c r="BL714" s="42" cm="1">
        <f t="array" ref="BL714">_xlfn.IFS(BJ714="Umbral_Anticipado",Suspension01Hasta+BK714,BJ714="Umbral_Interno",BI714+BK714,BJ714="Umbral_Externo",Suspension01Hasta+BK714,BJ714="Umbral_Tardío",BI714+BK714,BJ714="No_Umbral",BI714)</f>
        <v>51254</v>
      </c>
      <c r="BM714" s="42" t="str" cm="1">
        <f t="array" ref="BM714">_xlfn.IFS(AND((BH714&lt;Suspension02Desde),(BH714&lt;Suspension02Hasta),(BL714&lt;Suspension02Desde),(BL714&lt;Suspension02Hasta)),"No_Umbral",AND((BH714&gt;Suspension02Desde),(BH714&gt;Suspension02Hasta),(BL714&gt;Suspension02Desde),(BL714&gt;Suspension02Hasta)),"No_Umbral",AND((BH714&lt;=Suspension02Desde),(BH714&lt;=Suspension02Hasta),(BL714&gt;=Suspension02Desde),(BL714&lt;=Suspension02Hasta)),"Umbral_Anticipado",AND((BH714&lt;=Suspension02Desde),(BH714&lt;=Suspension02Hasta),(BL714&gt;=Suspension02Desde),(BL714&gt;=Suspension02Hasta)),"Umbral_Interno",AND((BH714&gt;=Suspension02Desde),(BH714&lt;=Suspension02Hasta),(BL714&gt;=Suspension02Desde),(BL714&lt;=Suspension02Hasta)),"Umbral_Externo",AND((BH714&gt;=Suspension02Desde),(BH714&lt;=Suspension02Hasta),(BL714&gt;=Suspension02Desde),(BL714&gt;=Suspension02Hasta)),"Umbral_Tardío")</f>
        <v>No_Umbral</v>
      </c>
      <c r="BN714" s="43" cm="1">
        <f t="array" ref="BN714">_xlfn.IFS(BM714="Umbral_Anticipado",BL714-Suspension02Desde+1,BM714="Umbral_Interno",Suspension02Hasta-Suspension02Desde+1,BM714="Umbral_Externo",BL714-$BH714+1,BM714="Umbral_Tardío",Suspension02Hasta-$BH714+1,BM714="No_Umbral",0)</f>
        <v>0</v>
      </c>
      <c r="BO714" s="41" cm="1">
        <f t="array" ref="BO714">_xlfn.IFS(BM714="Umbral_Anticipado",Suspension02Hasta+BN714,BM714="Umbral_Interno",BL714+BN714,BM714="Umbral_Externo",Suspension02Hasta+BN714,BM714="Umbral_Tardío",BL714+BN714,BM714="No_Umbral",BL714)</f>
        <v>51254</v>
      </c>
      <c r="BP714" s="40">
        <f t="shared" si="169"/>
        <v>51256</v>
      </c>
      <c r="BQ714" s="41">
        <f t="shared" si="170"/>
        <v>51314</v>
      </c>
      <c r="BR714" s="42" t="str" cm="1">
        <f t="array" ref="BR714">_xlfn.IFS(AND((BO714&lt;Suspension01Desde),(BO714&lt;Suspension01Hasta),(BQ714&lt;Suspension01Desde),(BQ714&lt;Suspension01Hasta)),"No_Umbral",AND((BO714&gt;Suspension01Desde),(BO714&gt;Suspension01Hasta),(BQ714&gt;Suspension01Desde),(BQ714&gt;Suspension01Hasta)),"No_Umbral",AND((BO714&lt;=Suspension01Desde),(BO714&lt;=Suspension01Hasta),(BQ714&gt;=Suspension01Desde),(BQ714&lt;=Suspension01Hasta)),"Umbral_Anticipado",AND((BO714&lt;=Suspension01Desde),(BO714&lt;=Suspension01Hasta),(BQ714&gt;=Suspension01Desde),(BQ714&gt;=Suspension01Hasta)),"Umbral_Interno",AND((BO714&gt;=Suspension01Desde),(BO714&lt;=Suspension01Hasta),(BQ714&gt;=Suspension01Desde),(BQ714&lt;=Suspension01Hasta)),"Umbral_Externo",AND((BO714&gt;=Suspension01Desde),(BO714&lt;=Suspension01Hasta),(BQ714&gt;=Suspension01Desde),(BQ714&gt;=Suspension01Hasta)),"Umbral_Tardío")</f>
        <v>No_Umbral</v>
      </c>
      <c r="BS714" s="43" cm="1">
        <f t="array" ref="BS714">_xlfn.IFS(BR714="Umbral_Anticipado",$BQ714-Suspension01Desde+1,BR714="Umbral_Interno",Suspension01Hasta-Suspension01Desde+1,BR714="Umbral_Externo",BQ714-$BO714+1,BR714="Umbral_Tardío",Suspension01Hasta-$BO714+1,BR714="No_Umbral",0)</f>
        <v>0</v>
      </c>
      <c r="BT714" s="42" cm="1">
        <f t="array" ref="BT714">_xlfn.IFS(BR714="Umbral_Anticipado",Suspension01Hasta+BS714,BR714="Umbral_Interno",BQ714+BS714,BR714="Umbral_Externo",Suspension01Hasta+BS714,BR714="Umbral_Tardío",BQ714+BS714,BR714="No_Umbral",BQ714)</f>
        <v>51314</v>
      </c>
      <c r="BU714" s="42" t="str" cm="1">
        <f t="array" ref="BU714">_xlfn.IFS(AND((BO714&lt;Suspension02Desde),(BO714&lt;Suspension02Hasta),(BT714&lt;Suspension02Desde),(BT714&lt;Suspension02Hasta)),"No_Umbral",AND((BO714&gt;Suspension02Desde),(BO714&gt;Suspension02Hasta),(BT714&gt;Suspension02Desde),(BT714&gt;Suspension02Hasta)),"No_Umbral",AND((BO714&lt;=Suspension02Desde),(BO714&lt;=Suspension02Hasta),(BT714&gt;=Suspension02Desde),(BT714&lt;=Suspension02Hasta)),"Umbral_Anticipado",AND((BO714&lt;=Suspension02Desde),(BO714&lt;=Suspension02Hasta),(BT714&gt;=Suspension02Desde),(BT714&gt;=Suspension02Hasta)),"Umbral_Interno",AND((BO714&gt;=Suspension02Desde),(BO714&lt;=Suspension02Hasta),(BT714&gt;=Suspension02Desde),(BT714&lt;=Suspension02Hasta)),"Umbral_Externo",AND((BO714&gt;=Suspension02Desde),(BO714&lt;=Suspension02Hasta),(BT714&gt;=Suspension02Desde),(BT714&gt;=Suspension02Hasta)),"Umbral_Tardío")</f>
        <v>No_Umbral</v>
      </c>
      <c r="BV714" s="43" cm="1">
        <f t="array" ref="BV714">_xlfn.IFS(BU714="Umbral_Anticipado",BT714-Suspension02Desde+1,BU714="Umbral_Interno",Suspension02Hasta-Suspension02Desde+1,BU714="Umbral_Externo",BT714-$BO714+1,BU714="Umbral_Tardío",Suspension02Hasta-$BO714+1,BU714="No_Umbral",0)</f>
        <v>0</v>
      </c>
      <c r="BW714" s="41" cm="1">
        <f t="array" ref="BW714">_xlfn.IFS(BU714="Umbral_Anticipado",Suspension02Hasta+BV714,BU714="Umbral_Interno",BT714+BV714,BU714="Umbral_Externo",Suspension02Hasta+BV714,BU714="Umbral_Tardío",BT714+BV714,BU714="No_Umbral",BT714)</f>
        <v>51314</v>
      </c>
      <c r="BX714" s="40">
        <f t="shared" si="171"/>
        <v>51317</v>
      </c>
      <c r="BY714" s="41">
        <f t="shared" si="172"/>
        <v>52044</v>
      </c>
      <c r="BZ714" s="42" t="str" cm="1">
        <f t="array" ref="BZ714">_xlfn.IFS(AND((BW714&lt;Suspension01Desde),(BW714&lt;Suspension01Hasta),(BY714&lt;Suspension01Desde),(BY714&lt;Suspension01Hasta)),"No_Umbral",AND((BW714&gt;Suspension01Desde),(BW714&gt;Suspension01Hasta),(BY714&gt;Suspension01Desde),(BY714&gt;Suspension01Hasta)),"No_Umbral",AND((BW714&lt;=Suspension01Desde),(BW714&lt;=Suspension01Hasta),(BY714&gt;=Suspension01Desde),(BY714&lt;=Suspension01Hasta)),"Umbral_Anticipado",AND((BW714&lt;=Suspension01Desde),(BW714&lt;=Suspension01Hasta),(BY714&gt;=Suspension01Desde),(BY714&gt;=Suspension01Hasta)),"Umbral_Interno",AND((BW714&gt;=Suspension01Desde),(BW714&lt;=Suspension01Hasta),(BY714&gt;=Suspension01Desde),(BY714&lt;=Suspension01Hasta)),"Umbral_Externo",AND((BW714&gt;=Suspension01Desde),(BW714&lt;=Suspension01Hasta),(BY714&gt;=Suspension01Desde),(BY714&gt;=Suspension01Hasta)),"Umbral_Tardío")</f>
        <v>No_Umbral</v>
      </c>
      <c r="CA714" s="43" cm="1">
        <f t="array" ref="CA714">_xlfn.IFS(BZ714="Umbral_Anticipado",$BI714-Suspension01Desde+1,BZ714="Umbral_Interno",Suspension01Hasta-Suspension01Desde+1,BZ714="Umbral_Externo",BY714-$BH714+1,BZ714="Umbral_Tardío",Suspension01Hasta-$BH714+1,BZ714="No_Umbral",0)</f>
        <v>0</v>
      </c>
      <c r="CB714" s="42" cm="1">
        <f t="array" ref="CB714">_xlfn.IFS(BZ714="Umbral_Anticipado",Suspension01Hasta+CA714,BZ714="Umbral_Interno",BY714+CA714,BZ714="Umbral_Externo",Suspension01Hasta+CA714,BZ714="Umbral_Tardío",BY714+CA714,BZ714="No_Umbral",BY714)</f>
        <v>52044</v>
      </c>
      <c r="CC714" s="42" t="str" cm="1">
        <f t="array" ref="CC714">_xlfn.IFS(AND((BW714&lt;Suspension02Desde),(BW714&lt;Suspension02Hasta),(CB714&lt;Suspension02Desde),(CB714&lt;Suspension02Hasta)),"No_Umbral",AND((BW714&gt;Suspension02Desde),(BW714&gt;Suspension02Hasta),(CB714&gt;Suspension02Desde),(CB714&gt;Suspension02Hasta)),"No_Umbral",AND((BW714&lt;=Suspension02Desde),(BW714&lt;=Suspension02Hasta),(CB714&gt;=Suspension02Desde),(CB714&lt;=Suspension02Hasta)),"Umbral_Anticipado",AND((BW714&lt;=Suspension02Desde),(BW714&lt;=Suspension02Hasta),(CB714&gt;=Suspension02Desde),(CB714&gt;=Suspension02Hasta)),"Umbral_Interno",AND((BW714&gt;=Suspension02Desde),(BW714&lt;=Suspension02Hasta),(CB714&gt;=Suspension02Desde),(CB714&lt;=Suspension02Hasta)),"Umbral_Externo",AND((BW714&gt;=Suspension02Desde),(BW714&lt;=Suspension02Hasta),(CB714&gt;=Suspension02Desde),(CB714&gt;=Suspension02Hasta)),"Umbral_Tardío")</f>
        <v>No_Umbral</v>
      </c>
      <c r="CD714" s="43" cm="1">
        <f t="array" ref="CD714">_xlfn.IFS(CC714="Umbral_Anticipado",CB714-Suspension02Desde+1,CC714="Umbral_Interno",Suspension02Hasta-Suspension02Desde+1,CC714="Umbral_Externo",CB714-$BH714+1,CC714="Umbral_Tardío",Suspension02Hasta-$BH714+1,CC714="No_Umbral",0)</f>
        <v>0</v>
      </c>
      <c r="CE714" s="41" cm="1">
        <f t="array" ref="CE714">_xlfn.IFS(CC714="Umbral_Anticipado",Suspension02Hasta+CD714,CC714="Umbral_Interno",CB714+CD714,CC714="Umbral_Externo",Suspension02Hasta+CD714,CC714="Umbral_Tardío",CB714+CD714,CC714="No_Umbral",CB714)</f>
        <v>52044</v>
      </c>
      <c r="CF714" s="40">
        <f t="shared" si="173"/>
        <v>52047</v>
      </c>
    </row>
    <row r="715" spans="1:84" s="22" customFormat="1" ht="20.25" customHeight="1">
      <c r="A715" s="77" t="s">
        <v>4812</v>
      </c>
      <c r="B715" s="77" t="str">
        <f t="shared" si="166"/>
        <v>2019</v>
      </c>
      <c r="C715" s="77" t="s">
        <v>4813</v>
      </c>
      <c r="D715" s="77" t="s">
        <v>4637</v>
      </c>
      <c r="E715" s="77" t="s">
        <v>293</v>
      </c>
      <c r="F715" s="77" t="s">
        <v>130</v>
      </c>
      <c r="G715" s="201">
        <v>43830</v>
      </c>
      <c r="H715" s="201">
        <v>51134</v>
      </c>
      <c r="I715" s="77" t="s">
        <v>92</v>
      </c>
      <c r="J715" s="77"/>
      <c r="K715" s="78">
        <v>52656</v>
      </c>
      <c r="L715" s="77" t="str">
        <f>VLOOKUP(MONTH($K715),TablaMeses[],2,FALSE)</f>
        <v>02 FEBRERO</v>
      </c>
      <c r="M715" s="77">
        <f t="shared" si="164"/>
        <v>2044</v>
      </c>
      <c r="N715" s="77"/>
      <c r="O715" s="201"/>
      <c r="P715" s="77"/>
      <c r="Q715" s="77"/>
      <c r="R715" s="201"/>
      <c r="S715" s="77"/>
      <c r="T715" s="77"/>
      <c r="U715" s="201"/>
      <c r="V715" s="77"/>
      <c r="W715" s="77"/>
      <c r="X715" s="201"/>
      <c r="Y715" s="77"/>
      <c r="Z715" s="201"/>
      <c r="AA715" s="77"/>
      <c r="AB715" s="201"/>
      <c r="AC715" s="79"/>
      <c r="AD715" s="77"/>
      <c r="AE715" s="77"/>
      <c r="AF715" s="77"/>
      <c r="AG715" s="77"/>
      <c r="AH715" s="77"/>
      <c r="AI715" s="78"/>
      <c r="AJ715" s="77"/>
      <c r="AK715" s="77"/>
      <c r="AL715" s="77"/>
      <c r="AM715" s="78"/>
      <c r="AN715" s="77"/>
      <c r="AO715" s="77"/>
      <c r="AP715" s="77"/>
      <c r="AQ715" s="77"/>
      <c r="AR715" s="78"/>
      <c r="AS715" s="77"/>
      <c r="AT715" s="78"/>
      <c r="AU715" s="78"/>
      <c r="AV715" s="78">
        <v>45772</v>
      </c>
      <c r="AW715" s="77">
        <f t="shared" si="167"/>
        <v>17</v>
      </c>
      <c r="AX715" s="77">
        <f t="shared" si="165"/>
        <v>2025</v>
      </c>
      <c r="AY715" s="77" t="s">
        <v>944</v>
      </c>
      <c r="AZ715" s="81" t="s">
        <v>4749</v>
      </c>
      <c r="BC715" s="25" t="s">
        <v>673</v>
      </c>
      <c r="BD715" s="25" t="s">
        <v>674</v>
      </c>
      <c r="BE715" s="25">
        <v>120</v>
      </c>
      <c r="BF715" s="25">
        <v>60</v>
      </c>
      <c r="BG715" s="25">
        <v>730</v>
      </c>
      <c r="BH715" s="40">
        <f t="shared" si="163"/>
        <v>51134</v>
      </c>
      <c r="BI715" s="41">
        <f t="shared" si="168"/>
        <v>51254</v>
      </c>
      <c r="BJ715" s="42" t="str" cm="1">
        <f t="array" ref="BJ715">_xlfn.IFS(AND((BH715&lt;Suspension01Desde),(BH715&lt;Suspension01Hasta),(BI715&lt;Suspension01Desde),(BI715&lt;Suspension01Hasta)),"No_Umbral",AND((BH715&gt;Suspension01Desde),(BH715&gt;Suspension01Hasta),(BI715&gt;Suspension01Desde),(BI715&gt;Suspension01Hasta)),"No_Umbral",AND((BH715&lt;=Suspension01Desde),(BH715&lt;=Suspension01Hasta),(BI715&gt;=Suspension01Desde),(BI715&lt;=Suspension01Hasta)),"Umbral_Anticipado",AND((BH715&lt;=Suspension01Desde),(BH715&lt;=Suspension01Hasta),(BI715&gt;=Suspension01Desde),(BI715&gt;=Suspension01Hasta)),"Umbral_Interno",AND((BH715&gt;=Suspension01Desde),(BH715&lt;=Suspension01Hasta),(BI715&gt;=Suspension01Desde),(BI715&lt;=Suspension01Hasta)),"Umbral_Externo",AND((BH715&gt;=Suspension01Desde),(BH715&lt;=Suspension01Hasta),(BI715&gt;=Suspension01Desde),(BI715&gt;=Suspension01Hasta)),"Umbral_Tardío")</f>
        <v>No_Umbral</v>
      </c>
      <c r="BK715" s="43" cm="1">
        <f t="array" ref="BK715">_xlfn.IFS(BJ715="Umbral_Anticipado",$BI715-Suspension01Desde+1,BJ715="Umbral_Interno",Suspension01Hasta-Suspension01Desde+1,BJ715="Umbral_Externo",BI715-$BH715+1,BJ715="Umbral_Tardío",Suspension01Hasta-$BH715+1,BJ715="No_Umbral",0)</f>
        <v>0</v>
      </c>
      <c r="BL715" s="42" cm="1">
        <f t="array" ref="BL715">_xlfn.IFS(BJ715="Umbral_Anticipado",Suspension01Hasta+BK715,BJ715="Umbral_Interno",BI715+BK715,BJ715="Umbral_Externo",Suspension01Hasta+BK715,BJ715="Umbral_Tardío",BI715+BK715,BJ715="No_Umbral",BI715)</f>
        <v>51254</v>
      </c>
      <c r="BM715" s="42" t="str" cm="1">
        <f t="array" ref="BM715">_xlfn.IFS(AND((BH715&lt;Suspension02Desde),(BH715&lt;Suspension02Hasta),(BL715&lt;Suspension02Desde),(BL715&lt;Suspension02Hasta)),"No_Umbral",AND((BH715&gt;Suspension02Desde),(BH715&gt;Suspension02Hasta),(BL715&gt;Suspension02Desde),(BL715&gt;Suspension02Hasta)),"No_Umbral",AND((BH715&lt;=Suspension02Desde),(BH715&lt;=Suspension02Hasta),(BL715&gt;=Suspension02Desde),(BL715&lt;=Suspension02Hasta)),"Umbral_Anticipado",AND((BH715&lt;=Suspension02Desde),(BH715&lt;=Suspension02Hasta),(BL715&gt;=Suspension02Desde),(BL715&gt;=Suspension02Hasta)),"Umbral_Interno",AND((BH715&gt;=Suspension02Desde),(BH715&lt;=Suspension02Hasta),(BL715&gt;=Suspension02Desde),(BL715&lt;=Suspension02Hasta)),"Umbral_Externo",AND((BH715&gt;=Suspension02Desde),(BH715&lt;=Suspension02Hasta),(BL715&gt;=Suspension02Desde),(BL715&gt;=Suspension02Hasta)),"Umbral_Tardío")</f>
        <v>No_Umbral</v>
      </c>
      <c r="BN715" s="43" cm="1">
        <f t="array" ref="BN715">_xlfn.IFS(BM715="Umbral_Anticipado",BL715-Suspension02Desde+1,BM715="Umbral_Interno",Suspension02Hasta-Suspension02Desde+1,BM715="Umbral_Externo",BL715-$BH715+1,BM715="Umbral_Tardío",Suspension02Hasta-$BH715+1,BM715="No_Umbral",0)</f>
        <v>0</v>
      </c>
      <c r="BO715" s="41" cm="1">
        <f t="array" ref="BO715">_xlfn.IFS(BM715="Umbral_Anticipado",Suspension02Hasta+BN715,BM715="Umbral_Interno",BL715+BN715,BM715="Umbral_Externo",Suspension02Hasta+BN715,BM715="Umbral_Tardío",BL715+BN715,BM715="No_Umbral",BL715)</f>
        <v>51254</v>
      </c>
      <c r="BP715" s="40">
        <f t="shared" si="169"/>
        <v>51256</v>
      </c>
      <c r="BQ715" s="41">
        <f t="shared" si="170"/>
        <v>51314</v>
      </c>
      <c r="BR715" s="42" t="str" cm="1">
        <f t="array" ref="BR715">_xlfn.IFS(AND((BO715&lt;Suspension01Desde),(BO715&lt;Suspension01Hasta),(BQ715&lt;Suspension01Desde),(BQ715&lt;Suspension01Hasta)),"No_Umbral",AND((BO715&gt;Suspension01Desde),(BO715&gt;Suspension01Hasta),(BQ715&gt;Suspension01Desde),(BQ715&gt;Suspension01Hasta)),"No_Umbral",AND((BO715&lt;=Suspension01Desde),(BO715&lt;=Suspension01Hasta),(BQ715&gt;=Suspension01Desde),(BQ715&lt;=Suspension01Hasta)),"Umbral_Anticipado",AND((BO715&lt;=Suspension01Desde),(BO715&lt;=Suspension01Hasta),(BQ715&gt;=Suspension01Desde),(BQ715&gt;=Suspension01Hasta)),"Umbral_Interno",AND((BO715&gt;=Suspension01Desde),(BO715&lt;=Suspension01Hasta),(BQ715&gt;=Suspension01Desde),(BQ715&lt;=Suspension01Hasta)),"Umbral_Externo",AND((BO715&gt;=Suspension01Desde),(BO715&lt;=Suspension01Hasta),(BQ715&gt;=Suspension01Desde),(BQ715&gt;=Suspension01Hasta)),"Umbral_Tardío")</f>
        <v>No_Umbral</v>
      </c>
      <c r="BS715" s="43" cm="1">
        <f t="array" ref="BS715">_xlfn.IFS(BR715="Umbral_Anticipado",$BQ715-Suspension01Desde+1,BR715="Umbral_Interno",Suspension01Hasta-Suspension01Desde+1,BR715="Umbral_Externo",BQ715-$BO715+1,BR715="Umbral_Tardío",Suspension01Hasta-$BO715+1,BR715="No_Umbral",0)</f>
        <v>0</v>
      </c>
      <c r="BT715" s="42" cm="1">
        <f t="array" ref="BT715">_xlfn.IFS(BR715="Umbral_Anticipado",Suspension01Hasta+BS715,BR715="Umbral_Interno",BQ715+BS715,BR715="Umbral_Externo",Suspension01Hasta+BS715,BR715="Umbral_Tardío",BQ715+BS715,BR715="No_Umbral",BQ715)</f>
        <v>51314</v>
      </c>
      <c r="BU715" s="42" t="str" cm="1">
        <f t="array" ref="BU715">_xlfn.IFS(AND((BO715&lt;Suspension02Desde),(BO715&lt;Suspension02Hasta),(BT715&lt;Suspension02Desde),(BT715&lt;Suspension02Hasta)),"No_Umbral",AND((BO715&gt;Suspension02Desde),(BO715&gt;Suspension02Hasta),(BT715&gt;Suspension02Desde),(BT715&gt;Suspension02Hasta)),"No_Umbral",AND((BO715&lt;=Suspension02Desde),(BO715&lt;=Suspension02Hasta),(BT715&gt;=Suspension02Desde),(BT715&lt;=Suspension02Hasta)),"Umbral_Anticipado",AND((BO715&lt;=Suspension02Desde),(BO715&lt;=Suspension02Hasta),(BT715&gt;=Suspension02Desde),(BT715&gt;=Suspension02Hasta)),"Umbral_Interno",AND((BO715&gt;=Suspension02Desde),(BO715&lt;=Suspension02Hasta),(BT715&gt;=Suspension02Desde),(BT715&lt;=Suspension02Hasta)),"Umbral_Externo",AND((BO715&gt;=Suspension02Desde),(BO715&lt;=Suspension02Hasta),(BT715&gt;=Suspension02Desde),(BT715&gt;=Suspension02Hasta)),"Umbral_Tardío")</f>
        <v>No_Umbral</v>
      </c>
      <c r="BV715" s="43" cm="1">
        <f t="array" ref="BV715">_xlfn.IFS(BU715="Umbral_Anticipado",BT715-Suspension02Desde+1,BU715="Umbral_Interno",Suspension02Hasta-Suspension02Desde+1,BU715="Umbral_Externo",BT715-$BO715+1,BU715="Umbral_Tardío",Suspension02Hasta-$BO715+1,BU715="No_Umbral",0)</f>
        <v>0</v>
      </c>
      <c r="BW715" s="41" cm="1">
        <f t="array" ref="BW715">_xlfn.IFS(BU715="Umbral_Anticipado",Suspension02Hasta+BV715,BU715="Umbral_Interno",BT715+BV715,BU715="Umbral_Externo",Suspension02Hasta+BV715,BU715="Umbral_Tardío",BT715+BV715,BU715="No_Umbral",BT715)</f>
        <v>51314</v>
      </c>
      <c r="BX715" s="40">
        <f t="shared" si="171"/>
        <v>51317</v>
      </c>
      <c r="BY715" s="41">
        <f t="shared" si="172"/>
        <v>52044</v>
      </c>
      <c r="BZ715" s="42" t="str" cm="1">
        <f t="array" ref="BZ715">_xlfn.IFS(AND((BW715&lt;Suspension01Desde),(BW715&lt;Suspension01Hasta),(BY715&lt;Suspension01Desde),(BY715&lt;Suspension01Hasta)),"No_Umbral",AND((BW715&gt;Suspension01Desde),(BW715&gt;Suspension01Hasta),(BY715&gt;Suspension01Desde),(BY715&gt;Suspension01Hasta)),"No_Umbral",AND((BW715&lt;=Suspension01Desde),(BW715&lt;=Suspension01Hasta),(BY715&gt;=Suspension01Desde),(BY715&lt;=Suspension01Hasta)),"Umbral_Anticipado",AND((BW715&lt;=Suspension01Desde),(BW715&lt;=Suspension01Hasta),(BY715&gt;=Suspension01Desde),(BY715&gt;=Suspension01Hasta)),"Umbral_Interno",AND((BW715&gt;=Suspension01Desde),(BW715&lt;=Suspension01Hasta),(BY715&gt;=Suspension01Desde),(BY715&lt;=Suspension01Hasta)),"Umbral_Externo",AND((BW715&gt;=Suspension01Desde),(BW715&lt;=Suspension01Hasta),(BY715&gt;=Suspension01Desde),(BY715&gt;=Suspension01Hasta)),"Umbral_Tardío")</f>
        <v>No_Umbral</v>
      </c>
      <c r="CA715" s="43" cm="1">
        <f t="array" ref="CA715">_xlfn.IFS(BZ715="Umbral_Anticipado",$BI715-Suspension01Desde+1,BZ715="Umbral_Interno",Suspension01Hasta-Suspension01Desde+1,BZ715="Umbral_Externo",BY715-$BH715+1,BZ715="Umbral_Tardío",Suspension01Hasta-$BH715+1,BZ715="No_Umbral",0)</f>
        <v>0</v>
      </c>
      <c r="CB715" s="42" cm="1">
        <f t="array" ref="CB715">_xlfn.IFS(BZ715="Umbral_Anticipado",Suspension01Hasta+CA715,BZ715="Umbral_Interno",BY715+CA715,BZ715="Umbral_Externo",Suspension01Hasta+CA715,BZ715="Umbral_Tardío",BY715+CA715,BZ715="No_Umbral",BY715)</f>
        <v>52044</v>
      </c>
      <c r="CC715" s="42" t="str" cm="1">
        <f t="array" ref="CC715">_xlfn.IFS(AND((BW715&lt;Suspension02Desde),(BW715&lt;Suspension02Hasta),(CB715&lt;Suspension02Desde),(CB715&lt;Suspension02Hasta)),"No_Umbral",AND((BW715&gt;Suspension02Desde),(BW715&gt;Suspension02Hasta),(CB715&gt;Suspension02Desde),(CB715&gt;Suspension02Hasta)),"No_Umbral",AND((BW715&lt;=Suspension02Desde),(BW715&lt;=Suspension02Hasta),(CB715&gt;=Suspension02Desde),(CB715&lt;=Suspension02Hasta)),"Umbral_Anticipado",AND((BW715&lt;=Suspension02Desde),(BW715&lt;=Suspension02Hasta),(CB715&gt;=Suspension02Desde),(CB715&gt;=Suspension02Hasta)),"Umbral_Interno",AND((BW715&gt;=Suspension02Desde),(BW715&lt;=Suspension02Hasta),(CB715&gt;=Suspension02Desde),(CB715&lt;=Suspension02Hasta)),"Umbral_Externo",AND((BW715&gt;=Suspension02Desde),(BW715&lt;=Suspension02Hasta),(CB715&gt;=Suspension02Desde),(CB715&gt;=Suspension02Hasta)),"Umbral_Tardío")</f>
        <v>No_Umbral</v>
      </c>
      <c r="CD715" s="43" cm="1">
        <f t="array" ref="CD715">_xlfn.IFS(CC715="Umbral_Anticipado",CB715-Suspension02Desde+1,CC715="Umbral_Interno",Suspension02Hasta-Suspension02Desde+1,CC715="Umbral_Externo",CB715-$BH715+1,CC715="Umbral_Tardío",Suspension02Hasta-$BH715+1,CC715="No_Umbral",0)</f>
        <v>0</v>
      </c>
      <c r="CE715" s="41" cm="1">
        <f t="array" ref="CE715">_xlfn.IFS(CC715="Umbral_Anticipado",Suspension02Hasta+CD715,CC715="Umbral_Interno",CB715+CD715,CC715="Umbral_Externo",Suspension02Hasta+CD715,CC715="Umbral_Tardío",CB715+CD715,CC715="No_Umbral",CB715)</f>
        <v>52044</v>
      </c>
      <c r="CF715" s="40">
        <f t="shared" si="173"/>
        <v>52047</v>
      </c>
    </row>
    <row r="716" spans="1:84" s="22" customFormat="1" ht="20.25" customHeight="1">
      <c r="A716" s="77" t="s">
        <v>4814</v>
      </c>
      <c r="B716" s="77" t="str">
        <f t="shared" si="166"/>
        <v>2019</v>
      </c>
      <c r="C716" s="77" t="s">
        <v>4815</v>
      </c>
      <c r="D716" s="77" t="s">
        <v>1650</v>
      </c>
      <c r="E716" s="77" t="s">
        <v>293</v>
      </c>
      <c r="F716" s="77" t="s">
        <v>130</v>
      </c>
      <c r="G716" s="201">
        <v>43830</v>
      </c>
      <c r="H716" s="201">
        <v>51134</v>
      </c>
      <c r="I716" s="77" t="s">
        <v>299</v>
      </c>
      <c r="J716" s="77"/>
      <c r="K716" s="78">
        <v>52656</v>
      </c>
      <c r="L716" s="77" t="str">
        <f>VLOOKUP(MONTH($K716),TablaMeses[],2,FALSE)</f>
        <v>02 FEBRERO</v>
      </c>
      <c r="M716" s="77">
        <f t="shared" si="164"/>
        <v>2044</v>
      </c>
      <c r="N716" s="77"/>
      <c r="O716" s="201"/>
      <c r="P716" s="77"/>
      <c r="Q716" s="77"/>
      <c r="R716" s="201"/>
      <c r="S716" s="77"/>
      <c r="T716" s="77"/>
      <c r="U716" s="201"/>
      <c r="V716" s="77"/>
      <c r="W716" s="77"/>
      <c r="X716" s="201"/>
      <c r="Y716" s="77"/>
      <c r="Z716" s="201"/>
      <c r="AA716" s="77"/>
      <c r="AB716" s="201"/>
      <c r="AC716" s="79"/>
      <c r="AD716" s="77"/>
      <c r="AE716" s="77"/>
      <c r="AF716" s="77"/>
      <c r="AG716" s="77"/>
      <c r="AH716" s="77"/>
      <c r="AI716" s="78"/>
      <c r="AJ716" s="77"/>
      <c r="AK716" s="77"/>
      <c r="AL716" s="77"/>
      <c r="AM716" s="78"/>
      <c r="AN716" s="77"/>
      <c r="AO716" s="77"/>
      <c r="AP716" s="77"/>
      <c r="AQ716" s="77"/>
      <c r="AR716" s="78"/>
      <c r="AS716" s="77"/>
      <c r="AT716" s="78"/>
      <c r="AU716" s="78"/>
      <c r="AV716" s="78">
        <v>45772</v>
      </c>
      <c r="AW716" s="77">
        <f t="shared" si="167"/>
        <v>17</v>
      </c>
      <c r="AX716" s="77">
        <f t="shared" si="165"/>
        <v>2025</v>
      </c>
      <c r="AY716" s="77" t="s">
        <v>944</v>
      </c>
      <c r="AZ716" s="81" t="s">
        <v>4749</v>
      </c>
      <c r="BC716" s="25" t="s">
        <v>673</v>
      </c>
      <c r="BD716" s="25" t="s">
        <v>674</v>
      </c>
      <c r="BE716" s="25">
        <v>120</v>
      </c>
      <c r="BF716" s="25">
        <v>60</v>
      </c>
      <c r="BG716" s="25">
        <v>730</v>
      </c>
      <c r="BH716" s="40">
        <f t="shared" si="163"/>
        <v>51134</v>
      </c>
      <c r="BI716" s="41">
        <f t="shared" si="168"/>
        <v>51254</v>
      </c>
      <c r="BJ716" s="42" t="str" cm="1">
        <f t="array" ref="BJ716">_xlfn.IFS(AND((BH716&lt;Suspension01Desde),(BH716&lt;Suspension01Hasta),(BI716&lt;Suspension01Desde),(BI716&lt;Suspension01Hasta)),"No_Umbral",AND((BH716&gt;Suspension01Desde),(BH716&gt;Suspension01Hasta),(BI716&gt;Suspension01Desde),(BI716&gt;Suspension01Hasta)),"No_Umbral",AND((BH716&lt;=Suspension01Desde),(BH716&lt;=Suspension01Hasta),(BI716&gt;=Suspension01Desde),(BI716&lt;=Suspension01Hasta)),"Umbral_Anticipado",AND((BH716&lt;=Suspension01Desde),(BH716&lt;=Suspension01Hasta),(BI716&gt;=Suspension01Desde),(BI716&gt;=Suspension01Hasta)),"Umbral_Interno",AND((BH716&gt;=Suspension01Desde),(BH716&lt;=Suspension01Hasta),(BI716&gt;=Suspension01Desde),(BI716&lt;=Suspension01Hasta)),"Umbral_Externo",AND((BH716&gt;=Suspension01Desde),(BH716&lt;=Suspension01Hasta),(BI716&gt;=Suspension01Desde),(BI716&gt;=Suspension01Hasta)),"Umbral_Tardío")</f>
        <v>No_Umbral</v>
      </c>
      <c r="BK716" s="43" cm="1">
        <f t="array" ref="BK716">_xlfn.IFS(BJ716="Umbral_Anticipado",$BI716-Suspension01Desde+1,BJ716="Umbral_Interno",Suspension01Hasta-Suspension01Desde+1,BJ716="Umbral_Externo",BI716-$BH716+1,BJ716="Umbral_Tardío",Suspension01Hasta-$BH716+1,BJ716="No_Umbral",0)</f>
        <v>0</v>
      </c>
      <c r="BL716" s="42" cm="1">
        <f t="array" ref="BL716">_xlfn.IFS(BJ716="Umbral_Anticipado",Suspension01Hasta+BK716,BJ716="Umbral_Interno",BI716+BK716,BJ716="Umbral_Externo",Suspension01Hasta+BK716,BJ716="Umbral_Tardío",BI716+BK716,BJ716="No_Umbral",BI716)</f>
        <v>51254</v>
      </c>
      <c r="BM716" s="42" t="str" cm="1">
        <f t="array" ref="BM716">_xlfn.IFS(AND((BH716&lt;Suspension02Desde),(BH716&lt;Suspension02Hasta),(BL716&lt;Suspension02Desde),(BL716&lt;Suspension02Hasta)),"No_Umbral",AND((BH716&gt;Suspension02Desde),(BH716&gt;Suspension02Hasta),(BL716&gt;Suspension02Desde),(BL716&gt;Suspension02Hasta)),"No_Umbral",AND((BH716&lt;=Suspension02Desde),(BH716&lt;=Suspension02Hasta),(BL716&gt;=Suspension02Desde),(BL716&lt;=Suspension02Hasta)),"Umbral_Anticipado",AND((BH716&lt;=Suspension02Desde),(BH716&lt;=Suspension02Hasta),(BL716&gt;=Suspension02Desde),(BL716&gt;=Suspension02Hasta)),"Umbral_Interno",AND((BH716&gt;=Suspension02Desde),(BH716&lt;=Suspension02Hasta),(BL716&gt;=Suspension02Desde),(BL716&lt;=Suspension02Hasta)),"Umbral_Externo",AND((BH716&gt;=Suspension02Desde),(BH716&lt;=Suspension02Hasta),(BL716&gt;=Suspension02Desde),(BL716&gt;=Suspension02Hasta)),"Umbral_Tardío")</f>
        <v>No_Umbral</v>
      </c>
      <c r="BN716" s="43" cm="1">
        <f t="array" ref="BN716">_xlfn.IFS(BM716="Umbral_Anticipado",BL716-Suspension02Desde+1,BM716="Umbral_Interno",Suspension02Hasta-Suspension02Desde+1,BM716="Umbral_Externo",BL716-$BH716+1,BM716="Umbral_Tardío",Suspension02Hasta-$BH716+1,BM716="No_Umbral",0)</f>
        <v>0</v>
      </c>
      <c r="BO716" s="41" cm="1">
        <f t="array" ref="BO716">_xlfn.IFS(BM716="Umbral_Anticipado",Suspension02Hasta+BN716,BM716="Umbral_Interno",BL716+BN716,BM716="Umbral_Externo",Suspension02Hasta+BN716,BM716="Umbral_Tardío",BL716+BN716,BM716="No_Umbral",BL716)</f>
        <v>51254</v>
      </c>
      <c r="BP716" s="40">
        <f t="shared" si="169"/>
        <v>51256</v>
      </c>
      <c r="BQ716" s="41">
        <f t="shared" si="170"/>
        <v>51314</v>
      </c>
      <c r="BR716" s="42" t="str" cm="1">
        <f t="array" ref="BR716">_xlfn.IFS(AND((BO716&lt;Suspension01Desde),(BO716&lt;Suspension01Hasta),(BQ716&lt;Suspension01Desde),(BQ716&lt;Suspension01Hasta)),"No_Umbral",AND((BO716&gt;Suspension01Desde),(BO716&gt;Suspension01Hasta),(BQ716&gt;Suspension01Desde),(BQ716&gt;Suspension01Hasta)),"No_Umbral",AND((BO716&lt;=Suspension01Desde),(BO716&lt;=Suspension01Hasta),(BQ716&gt;=Suspension01Desde),(BQ716&lt;=Suspension01Hasta)),"Umbral_Anticipado",AND((BO716&lt;=Suspension01Desde),(BO716&lt;=Suspension01Hasta),(BQ716&gt;=Suspension01Desde),(BQ716&gt;=Suspension01Hasta)),"Umbral_Interno",AND((BO716&gt;=Suspension01Desde),(BO716&lt;=Suspension01Hasta),(BQ716&gt;=Suspension01Desde),(BQ716&lt;=Suspension01Hasta)),"Umbral_Externo",AND((BO716&gt;=Suspension01Desde),(BO716&lt;=Suspension01Hasta),(BQ716&gt;=Suspension01Desde),(BQ716&gt;=Suspension01Hasta)),"Umbral_Tardío")</f>
        <v>No_Umbral</v>
      </c>
      <c r="BS716" s="43" cm="1">
        <f t="array" ref="BS716">_xlfn.IFS(BR716="Umbral_Anticipado",$BQ716-Suspension01Desde+1,BR716="Umbral_Interno",Suspension01Hasta-Suspension01Desde+1,BR716="Umbral_Externo",BQ716-$BO716+1,BR716="Umbral_Tardío",Suspension01Hasta-$BO716+1,BR716="No_Umbral",0)</f>
        <v>0</v>
      </c>
      <c r="BT716" s="42" cm="1">
        <f t="array" ref="BT716">_xlfn.IFS(BR716="Umbral_Anticipado",Suspension01Hasta+BS716,BR716="Umbral_Interno",BQ716+BS716,BR716="Umbral_Externo",Suspension01Hasta+BS716,BR716="Umbral_Tardío",BQ716+BS716,BR716="No_Umbral",BQ716)</f>
        <v>51314</v>
      </c>
      <c r="BU716" s="42" t="str" cm="1">
        <f t="array" ref="BU716">_xlfn.IFS(AND((BO716&lt;Suspension02Desde),(BO716&lt;Suspension02Hasta),(BT716&lt;Suspension02Desde),(BT716&lt;Suspension02Hasta)),"No_Umbral",AND((BO716&gt;Suspension02Desde),(BO716&gt;Suspension02Hasta),(BT716&gt;Suspension02Desde),(BT716&gt;Suspension02Hasta)),"No_Umbral",AND((BO716&lt;=Suspension02Desde),(BO716&lt;=Suspension02Hasta),(BT716&gt;=Suspension02Desde),(BT716&lt;=Suspension02Hasta)),"Umbral_Anticipado",AND((BO716&lt;=Suspension02Desde),(BO716&lt;=Suspension02Hasta),(BT716&gt;=Suspension02Desde),(BT716&gt;=Suspension02Hasta)),"Umbral_Interno",AND((BO716&gt;=Suspension02Desde),(BO716&lt;=Suspension02Hasta),(BT716&gt;=Suspension02Desde),(BT716&lt;=Suspension02Hasta)),"Umbral_Externo",AND((BO716&gt;=Suspension02Desde),(BO716&lt;=Suspension02Hasta),(BT716&gt;=Suspension02Desde),(BT716&gt;=Suspension02Hasta)),"Umbral_Tardío")</f>
        <v>No_Umbral</v>
      </c>
      <c r="BV716" s="43" cm="1">
        <f t="array" ref="BV716">_xlfn.IFS(BU716="Umbral_Anticipado",BT716-Suspension02Desde+1,BU716="Umbral_Interno",Suspension02Hasta-Suspension02Desde+1,BU716="Umbral_Externo",BT716-$BO716+1,BU716="Umbral_Tardío",Suspension02Hasta-$BO716+1,BU716="No_Umbral",0)</f>
        <v>0</v>
      </c>
      <c r="BW716" s="41" cm="1">
        <f t="array" ref="BW716">_xlfn.IFS(BU716="Umbral_Anticipado",Suspension02Hasta+BV716,BU716="Umbral_Interno",BT716+BV716,BU716="Umbral_Externo",Suspension02Hasta+BV716,BU716="Umbral_Tardío",BT716+BV716,BU716="No_Umbral",BT716)</f>
        <v>51314</v>
      </c>
      <c r="BX716" s="40">
        <f t="shared" si="171"/>
        <v>51317</v>
      </c>
      <c r="BY716" s="41">
        <f t="shared" si="172"/>
        <v>52044</v>
      </c>
      <c r="BZ716" s="42" t="str" cm="1">
        <f t="array" ref="BZ716">_xlfn.IFS(AND((BW716&lt;Suspension01Desde),(BW716&lt;Suspension01Hasta),(BY716&lt;Suspension01Desde),(BY716&lt;Suspension01Hasta)),"No_Umbral",AND((BW716&gt;Suspension01Desde),(BW716&gt;Suspension01Hasta),(BY716&gt;Suspension01Desde),(BY716&gt;Suspension01Hasta)),"No_Umbral",AND((BW716&lt;=Suspension01Desde),(BW716&lt;=Suspension01Hasta),(BY716&gt;=Suspension01Desde),(BY716&lt;=Suspension01Hasta)),"Umbral_Anticipado",AND((BW716&lt;=Suspension01Desde),(BW716&lt;=Suspension01Hasta),(BY716&gt;=Suspension01Desde),(BY716&gt;=Suspension01Hasta)),"Umbral_Interno",AND((BW716&gt;=Suspension01Desde),(BW716&lt;=Suspension01Hasta),(BY716&gt;=Suspension01Desde),(BY716&lt;=Suspension01Hasta)),"Umbral_Externo",AND((BW716&gt;=Suspension01Desde),(BW716&lt;=Suspension01Hasta),(BY716&gt;=Suspension01Desde),(BY716&gt;=Suspension01Hasta)),"Umbral_Tardío")</f>
        <v>No_Umbral</v>
      </c>
      <c r="CA716" s="43" cm="1">
        <f t="array" ref="CA716">_xlfn.IFS(BZ716="Umbral_Anticipado",$BI716-Suspension01Desde+1,BZ716="Umbral_Interno",Suspension01Hasta-Suspension01Desde+1,BZ716="Umbral_Externo",BY716-$BH716+1,BZ716="Umbral_Tardío",Suspension01Hasta-$BH716+1,BZ716="No_Umbral",0)</f>
        <v>0</v>
      </c>
      <c r="CB716" s="42" cm="1">
        <f t="array" ref="CB716">_xlfn.IFS(BZ716="Umbral_Anticipado",Suspension01Hasta+CA716,BZ716="Umbral_Interno",BY716+CA716,BZ716="Umbral_Externo",Suspension01Hasta+CA716,BZ716="Umbral_Tardío",BY716+CA716,BZ716="No_Umbral",BY716)</f>
        <v>52044</v>
      </c>
      <c r="CC716" s="42" t="str" cm="1">
        <f t="array" ref="CC716">_xlfn.IFS(AND((BW716&lt;Suspension02Desde),(BW716&lt;Suspension02Hasta),(CB716&lt;Suspension02Desde),(CB716&lt;Suspension02Hasta)),"No_Umbral",AND((BW716&gt;Suspension02Desde),(BW716&gt;Suspension02Hasta),(CB716&gt;Suspension02Desde),(CB716&gt;Suspension02Hasta)),"No_Umbral",AND((BW716&lt;=Suspension02Desde),(BW716&lt;=Suspension02Hasta),(CB716&gt;=Suspension02Desde),(CB716&lt;=Suspension02Hasta)),"Umbral_Anticipado",AND((BW716&lt;=Suspension02Desde),(BW716&lt;=Suspension02Hasta),(CB716&gt;=Suspension02Desde),(CB716&gt;=Suspension02Hasta)),"Umbral_Interno",AND((BW716&gt;=Suspension02Desde),(BW716&lt;=Suspension02Hasta),(CB716&gt;=Suspension02Desde),(CB716&lt;=Suspension02Hasta)),"Umbral_Externo",AND((BW716&gt;=Suspension02Desde),(BW716&lt;=Suspension02Hasta),(CB716&gt;=Suspension02Desde),(CB716&gt;=Suspension02Hasta)),"Umbral_Tardío")</f>
        <v>No_Umbral</v>
      </c>
      <c r="CD716" s="43" cm="1">
        <f t="array" ref="CD716">_xlfn.IFS(CC716="Umbral_Anticipado",CB716-Suspension02Desde+1,CC716="Umbral_Interno",Suspension02Hasta-Suspension02Desde+1,CC716="Umbral_Externo",CB716-$BH716+1,CC716="Umbral_Tardío",Suspension02Hasta-$BH716+1,CC716="No_Umbral",0)</f>
        <v>0</v>
      </c>
      <c r="CE716" s="41" cm="1">
        <f t="array" ref="CE716">_xlfn.IFS(CC716="Umbral_Anticipado",Suspension02Hasta+CD716,CC716="Umbral_Interno",CB716+CD716,CC716="Umbral_Externo",Suspension02Hasta+CD716,CC716="Umbral_Tardío",CB716+CD716,CC716="No_Umbral",CB716)</f>
        <v>52044</v>
      </c>
      <c r="CF716" s="40">
        <f t="shared" si="173"/>
        <v>52047</v>
      </c>
    </row>
    <row r="717" spans="1:84" s="22" customFormat="1" ht="20.25" customHeight="1">
      <c r="A717" s="77" t="s">
        <v>4816</v>
      </c>
      <c r="B717" s="77" t="str">
        <f t="shared" si="166"/>
        <v>2019</v>
      </c>
      <c r="C717" s="94" t="s">
        <v>4817</v>
      </c>
      <c r="D717" s="77" t="s">
        <v>4637</v>
      </c>
      <c r="E717" s="77" t="s">
        <v>293</v>
      </c>
      <c r="F717" s="77" t="s">
        <v>130</v>
      </c>
      <c r="G717" s="201">
        <v>43830</v>
      </c>
      <c r="H717" s="201">
        <v>51134</v>
      </c>
      <c r="I717" s="77" t="s">
        <v>551</v>
      </c>
      <c r="J717" s="77"/>
      <c r="K717" s="78">
        <v>52656</v>
      </c>
      <c r="L717" s="77" t="str">
        <f>VLOOKUP(MONTH($K717),TablaMeses[],2,FALSE)</f>
        <v>02 FEBRERO</v>
      </c>
      <c r="M717" s="77">
        <f t="shared" si="164"/>
        <v>2044</v>
      </c>
      <c r="N717" s="77"/>
      <c r="O717" s="201"/>
      <c r="P717" s="77"/>
      <c r="Q717" s="77"/>
      <c r="R717" s="201"/>
      <c r="S717" s="77"/>
      <c r="T717" s="77"/>
      <c r="U717" s="201"/>
      <c r="V717" s="77"/>
      <c r="W717" s="77"/>
      <c r="X717" s="201"/>
      <c r="Y717" s="77"/>
      <c r="Z717" s="201"/>
      <c r="AA717" s="77"/>
      <c r="AB717" s="201"/>
      <c r="AC717" s="79"/>
      <c r="AD717" s="77"/>
      <c r="AE717" s="77"/>
      <c r="AF717" s="77"/>
      <c r="AG717" s="77"/>
      <c r="AH717" s="77"/>
      <c r="AI717" s="78"/>
      <c r="AJ717" s="77"/>
      <c r="AK717" s="77"/>
      <c r="AL717" s="77"/>
      <c r="AM717" s="78"/>
      <c r="AN717" s="77"/>
      <c r="AO717" s="77"/>
      <c r="AP717" s="77"/>
      <c r="AQ717" s="77"/>
      <c r="AR717" s="78"/>
      <c r="AS717" s="77"/>
      <c r="AT717" s="78"/>
      <c r="AU717" s="78"/>
      <c r="AV717" s="78">
        <v>45772</v>
      </c>
      <c r="AW717" s="77">
        <f t="shared" si="167"/>
        <v>17</v>
      </c>
      <c r="AX717" s="77">
        <f t="shared" si="165"/>
        <v>2025</v>
      </c>
      <c r="AY717" s="77" t="s">
        <v>944</v>
      </c>
      <c r="AZ717" s="81" t="s">
        <v>4749</v>
      </c>
      <c r="BC717" s="25" t="s">
        <v>673</v>
      </c>
      <c r="BD717" s="25" t="s">
        <v>674</v>
      </c>
      <c r="BE717" s="25">
        <v>120</v>
      </c>
      <c r="BF717" s="25">
        <v>60</v>
      </c>
      <c r="BG717" s="25">
        <v>730</v>
      </c>
      <c r="BH717" s="40">
        <f t="shared" si="163"/>
        <v>51134</v>
      </c>
      <c r="BI717" s="41">
        <f t="shared" si="168"/>
        <v>51254</v>
      </c>
      <c r="BJ717" s="42" t="str" cm="1">
        <f t="array" ref="BJ717">_xlfn.IFS(AND((BH717&lt;Suspension01Desde),(BH717&lt;Suspension01Hasta),(BI717&lt;Suspension01Desde),(BI717&lt;Suspension01Hasta)),"No_Umbral",AND((BH717&gt;Suspension01Desde),(BH717&gt;Suspension01Hasta),(BI717&gt;Suspension01Desde),(BI717&gt;Suspension01Hasta)),"No_Umbral",AND((BH717&lt;=Suspension01Desde),(BH717&lt;=Suspension01Hasta),(BI717&gt;=Suspension01Desde),(BI717&lt;=Suspension01Hasta)),"Umbral_Anticipado",AND((BH717&lt;=Suspension01Desde),(BH717&lt;=Suspension01Hasta),(BI717&gt;=Suspension01Desde),(BI717&gt;=Suspension01Hasta)),"Umbral_Interno",AND((BH717&gt;=Suspension01Desde),(BH717&lt;=Suspension01Hasta),(BI717&gt;=Suspension01Desde),(BI717&lt;=Suspension01Hasta)),"Umbral_Externo",AND((BH717&gt;=Suspension01Desde),(BH717&lt;=Suspension01Hasta),(BI717&gt;=Suspension01Desde),(BI717&gt;=Suspension01Hasta)),"Umbral_Tardío")</f>
        <v>No_Umbral</v>
      </c>
      <c r="BK717" s="43" cm="1">
        <f t="array" ref="BK717">_xlfn.IFS(BJ717="Umbral_Anticipado",$BI717-Suspension01Desde+1,BJ717="Umbral_Interno",Suspension01Hasta-Suspension01Desde+1,BJ717="Umbral_Externo",BI717-$BH717+1,BJ717="Umbral_Tardío",Suspension01Hasta-$BH717+1,BJ717="No_Umbral",0)</f>
        <v>0</v>
      </c>
      <c r="BL717" s="42" cm="1">
        <f t="array" ref="BL717">_xlfn.IFS(BJ717="Umbral_Anticipado",Suspension01Hasta+BK717,BJ717="Umbral_Interno",BI717+BK717,BJ717="Umbral_Externo",Suspension01Hasta+BK717,BJ717="Umbral_Tardío",BI717+BK717,BJ717="No_Umbral",BI717)</f>
        <v>51254</v>
      </c>
      <c r="BM717" s="42" t="str" cm="1">
        <f t="array" ref="BM717">_xlfn.IFS(AND((BH717&lt;Suspension02Desde),(BH717&lt;Suspension02Hasta),(BL717&lt;Suspension02Desde),(BL717&lt;Suspension02Hasta)),"No_Umbral",AND((BH717&gt;Suspension02Desde),(BH717&gt;Suspension02Hasta),(BL717&gt;Suspension02Desde),(BL717&gt;Suspension02Hasta)),"No_Umbral",AND((BH717&lt;=Suspension02Desde),(BH717&lt;=Suspension02Hasta),(BL717&gt;=Suspension02Desde),(BL717&lt;=Suspension02Hasta)),"Umbral_Anticipado",AND((BH717&lt;=Suspension02Desde),(BH717&lt;=Suspension02Hasta),(BL717&gt;=Suspension02Desde),(BL717&gt;=Suspension02Hasta)),"Umbral_Interno",AND((BH717&gt;=Suspension02Desde),(BH717&lt;=Suspension02Hasta),(BL717&gt;=Suspension02Desde),(BL717&lt;=Suspension02Hasta)),"Umbral_Externo",AND((BH717&gt;=Suspension02Desde),(BH717&lt;=Suspension02Hasta),(BL717&gt;=Suspension02Desde),(BL717&gt;=Suspension02Hasta)),"Umbral_Tardío")</f>
        <v>No_Umbral</v>
      </c>
      <c r="BN717" s="43" cm="1">
        <f t="array" ref="BN717">_xlfn.IFS(BM717="Umbral_Anticipado",BL717-Suspension02Desde+1,BM717="Umbral_Interno",Suspension02Hasta-Suspension02Desde+1,BM717="Umbral_Externo",BL717-$BH717+1,BM717="Umbral_Tardío",Suspension02Hasta-$BH717+1,BM717="No_Umbral",0)</f>
        <v>0</v>
      </c>
      <c r="BO717" s="41" cm="1">
        <f t="array" ref="BO717">_xlfn.IFS(BM717="Umbral_Anticipado",Suspension02Hasta+BN717,BM717="Umbral_Interno",BL717+BN717,BM717="Umbral_Externo",Suspension02Hasta+BN717,BM717="Umbral_Tardío",BL717+BN717,BM717="No_Umbral",BL717)</f>
        <v>51254</v>
      </c>
      <c r="BP717" s="40">
        <f t="shared" si="169"/>
        <v>51256</v>
      </c>
      <c r="BQ717" s="41">
        <f t="shared" si="170"/>
        <v>51314</v>
      </c>
      <c r="BR717" s="42" t="str" cm="1">
        <f t="array" ref="BR717">_xlfn.IFS(AND((BO717&lt;Suspension01Desde),(BO717&lt;Suspension01Hasta),(BQ717&lt;Suspension01Desde),(BQ717&lt;Suspension01Hasta)),"No_Umbral",AND((BO717&gt;Suspension01Desde),(BO717&gt;Suspension01Hasta),(BQ717&gt;Suspension01Desde),(BQ717&gt;Suspension01Hasta)),"No_Umbral",AND((BO717&lt;=Suspension01Desde),(BO717&lt;=Suspension01Hasta),(BQ717&gt;=Suspension01Desde),(BQ717&lt;=Suspension01Hasta)),"Umbral_Anticipado",AND((BO717&lt;=Suspension01Desde),(BO717&lt;=Suspension01Hasta),(BQ717&gt;=Suspension01Desde),(BQ717&gt;=Suspension01Hasta)),"Umbral_Interno",AND((BO717&gt;=Suspension01Desde),(BO717&lt;=Suspension01Hasta),(BQ717&gt;=Suspension01Desde),(BQ717&lt;=Suspension01Hasta)),"Umbral_Externo",AND((BO717&gt;=Suspension01Desde),(BO717&lt;=Suspension01Hasta),(BQ717&gt;=Suspension01Desde),(BQ717&gt;=Suspension01Hasta)),"Umbral_Tardío")</f>
        <v>No_Umbral</v>
      </c>
      <c r="BS717" s="43" cm="1">
        <f t="array" ref="BS717">_xlfn.IFS(BR717="Umbral_Anticipado",$BQ717-Suspension01Desde+1,BR717="Umbral_Interno",Suspension01Hasta-Suspension01Desde+1,BR717="Umbral_Externo",BQ717-$BO717+1,BR717="Umbral_Tardío",Suspension01Hasta-$BO717+1,BR717="No_Umbral",0)</f>
        <v>0</v>
      </c>
      <c r="BT717" s="42" cm="1">
        <f t="array" ref="BT717">_xlfn.IFS(BR717="Umbral_Anticipado",Suspension01Hasta+BS717,BR717="Umbral_Interno",BQ717+BS717,BR717="Umbral_Externo",Suspension01Hasta+BS717,BR717="Umbral_Tardío",BQ717+BS717,BR717="No_Umbral",BQ717)</f>
        <v>51314</v>
      </c>
      <c r="BU717" s="42" t="str" cm="1">
        <f t="array" ref="BU717">_xlfn.IFS(AND((BO717&lt;Suspension02Desde),(BO717&lt;Suspension02Hasta),(BT717&lt;Suspension02Desde),(BT717&lt;Suspension02Hasta)),"No_Umbral",AND((BO717&gt;Suspension02Desde),(BO717&gt;Suspension02Hasta),(BT717&gt;Suspension02Desde),(BT717&gt;Suspension02Hasta)),"No_Umbral",AND((BO717&lt;=Suspension02Desde),(BO717&lt;=Suspension02Hasta),(BT717&gt;=Suspension02Desde),(BT717&lt;=Suspension02Hasta)),"Umbral_Anticipado",AND((BO717&lt;=Suspension02Desde),(BO717&lt;=Suspension02Hasta),(BT717&gt;=Suspension02Desde),(BT717&gt;=Suspension02Hasta)),"Umbral_Interno",AND((BO717&gt;=Suspension02Desde),(BO717&lt;=Suspension02Hasta),(BT717&gt;=Suspension02Desde),(BT717&lt;=Suspension02Hasta)),"Umbral_Externo",AND((BO717&gt;=Suspension02Desde),(BO717&lt;=Suspension02Hasta),(BT717&gt;=Suspension02Desde),(BT717&gt;=Suspension02Hasta)),"Umbral_Tardío")</f>
        <v>No_Umbral</v>
      </c>
      <c r="BV717" s="43" cm="1">
        <f t="array" ref="BV717">_xlfn.IFS(BU717="Umbral_Anticipado",BT717-Suspension02Desde+1,BU717="Umbral_Interno",Suspension02Hasta-Suspension02Desde+1,BU717="Umbral_Externo",BT717-$BO717+1,BU717="Umbral_Tardío",Suspension02Hasta-$BO717+1,BU717="No_Umbral",0)</f>
        <v>0</v>
      </c>
      <c r="BW717" s="41" cm="1">
        <f t="array" ref="BW717">_xlfn.IFS(BU717="Umbral_Anticipado",Suspension02Hasta+BV717,BU717="Umbral_Interno",BT717+BV717,BU717="Umbral_Externo",Suspension02Hasta+BV717,BU717="Umbral_Tardío",BT717+BV717,BU717="No_Umbral",BT717)</f>
        <v>51314</v>
      </c>
      <c r="BX717" s="40">
        <f t="shared" si="171"/>
        <v>51317</v>
      </c>
      <c r="BY717" s="41">
        <f t="shared" si="172"/>
        <v>52044</v>
      </c>
      <c r="BZ717" s="42" t="str" cm="1">
        <f t="array" ref="BZ717">_xlfn.IFS(AND((BW717&lt;Suspension01Desde),(BW717&lt;Suspension01Hasta),(BY717&lt;Suspension01Desde),(BY717&lt;Suspension01Hasta)),"No_Umbral",AND((BW717&gt;Suspension01Desde),(BW717&gt;Suspension01Hasta),(BY717&gt;Suspension01Desde),(BY717&gt;Suspension01Hasta)),"No_Umbral",AND((BW717&lt;=Suspension01Desde),(BW717&lt;=Suspension01Hasta),(BY717&gt;=Suspension01Desde),(BY717&lt;=Suspension01Hasta)),"Umbral_Anticipado",AND((BW717&lt;=Suspension01Desde),(BW717&lt;=Suspension01Hasta),(BY717&gt;=Suspension01Desde),(BY717&gt;=Suspension01Hasta)),"Umbral_Interno",AND((BW717&gt;=Suspension01Desde),(BW717&lt;=Suspension01Hasta),(BY717&gt;=Suspension01Desde),(BY717&lt;=Suspension01Hasta)),"Umbral_Externo",AND((BW717&gt;=Suspension01Desde),(BW717&lt;=Suspension01Hasta),(BY717&gt;=Suspension01Desde),(BY717&gt;=Suspension01Hasta)),"Umbral_Tardío")</f>
        <v>No_Umbral</v>
      </c>
      <c r="CA717" s="43" cm="1">
        <f t="array" ref="CA717">_xlfn.IFS(BZ717="Umbral_Anticipado",$BI717-Suspension01Desde+1,BZ717="Umbral_Interno",Suspension01Hasta-Suspension01Desde+1,BZ717="Umbral_Externo",BY717-$BH717+1,BZ717="Umbral_Tardío",Suspension01Hasta-$BH717+1,BZ717="No_Umbral",0)</f>
        <v>0</v>
      </c>
      <c r="CB717" s="42" cm="1">
        <f t="array" ref="CB717">_xlfn.IFS(BZ717="Umbral_Anticipado",Suspension01Hasta+CA717,BZ717="Umbral_Interno",BY717+CA717,BZ717="Umbral_Externo",Suspension01Hasta+CA717,BZ717="Umbral_Tardío",BY717+CA717,BZ717="No_Umbral",BY717)</f>
        <v>52044</v>
      </c>
      <c r="CC717" s="42" t="str" cm="1">
        <f t="array" ref="CC717">_xlfn.IFS(AND((BW717&lt;Suspension02Desde),(BW717&lt;Suspension02Hasta),(CB717&lt;Suspension02Desde),(CB717&lt;Suspension02Hasta)),"No_Umbral",AND((BW717&gt;Suspension02Desde),(BW717&gt;Suspension02Hasta),(CB717&gt;Suspension02Desde),(CB717&gt;Suspension02Hasta)),"No_Umbral",AND((BW717&lt;=Suspension02Desde),(BW717&lt;=Suspension02Hasta),(CB717&gt;=Suspension02Desde),(CB717&lt;=Suspension02Hasta)),"Umbral_Anticipado",AND((BW717&lt;=Suspension02Desde),(BW717&lt;=Suspension02Hasta),(CB717&gt;=Suspension02Desde),(CB717&gt;=Suspension02Hasta)),"Umbral_Interno",AND((BW717&gt;=Suspension02Desde),(BW717&lt;=Suspension02Hasta),(CB717&gt;=Suspension02Desde),(CB717&lt;=Suspension02Hasta)),"Umbral_Externo",AND((BW717&gt;=Suspension02Desde),(BW717&lt;=Suspension02Hasta),(CB717&gt;=Suspension02Desde),(CB717&gt;=Suspension02Hasta)),"Umbral_Tardío")</f>
        <v>No_Umbral</v>
      </c>
      <c r="CD717" s="43" cm="1">
        <f t="array" ref="CD717">_xlfn.IFS(CC717="Umbral_Anticipado",CB717-Suspension02Desde+1,CC717="Umbral_Interno",Suspension02Hasta-Suspension02Desde+1,CC717="Umbral_Externo",CB717-$BH717+1,CC717="Umbral_Tardío",Suspension02Hasta-$BH717+1,CC717="No_Umbral",0)</f>
        <v>0</v>
      </c>
      <c r="CE717" s="41" cm="1">
        <f t="array" ref="CE717">_xlfn.IFS(CC717="Umbral_Anticipado",Suspension02Hasta+CD717,CC717="Umbral_Interno",CB717+CD717,CC717="Umbral_Externo",Suspension02Hasta+CD717,CC717="Umbral_Tardío",CB717+CD717,CC717="No_Umbral",CB717)</f>
        <v>52044</v>
      </c>
      <c r="CF717" s="40">
        <f t="shared" si="173"/>
        <v>52047</v>
      </c>
    </row>
    <row r="718" spans="1:84" s="22" customFormat="1" ht="20.25" customHeight="1">
      <c r="A718" s="77" t="s">
        <v>4818</v>
      </c>
      <c r="B718" s="77" t="str">
        <f t="shared" si="166"/>
        <v>2019</v>
      </c>
      <c r="C718" s="77" t="s">
        <v>4819</v>
      </c>
      <c r="D718" s="77" t="s">
        <v>4637</v>
      </c>
      <c r="E718" s="77" t="s">
        <v>293</v>
      </c>
      <c r="F718" s="77" t="s">
        <v>130</v>
      </c>
      <c r="G718" s="201">
        <v>43830</v>
      </c>
      <c r="H718" s="201">
        <v>51134</v>
      </c>
      <c r="I718" s="77" t="s">
        <v>92</v>
      </c>
      <c r="J718" s="77"/>
      <c r="K718" s="78">
        <v>52656</v>
      </c>
      <c r="L718" s="77" t="str">
        <f>VLOOKUP(MONTH($K718),TablaMeses[],2,FALSE)</f>
        <v>02 FEBRERO</v>
      </c>
      <c r="M718" s="77">
        <f t="shared" si="164"/>
        <v>2044</v>
      </c>
      <c r="N718" s="77"/>
      <c r="O718" s="201"/>
      <c r="P718" s="77"/>
      <c r="Q718" s="77"/>
      <c r="R718" s="201"/>
      <c r="S718" s="77"/>
      <c r="T718" s="77"/>
      <c r="U718" s="201"/>
      <c r="V718" s="77"/>
      <c r="W718" s="77"/>
      <c r="X718" s="201"/>
      <c r="Y718" s="77"/>
      <c r="Z718" s="201"/>
      <c r="AA718" s="77"/>
      <c r="AB718" s="201"/>
      <c r="AC718" s="79"/>
      <c r="AD718" s="77"/>
      <c r="AE718" s="77"/>
      <c r="AF718" s="77"/>
      <c r="AG718" s="77"/>
      <c r="AH718" s="77"/>
      <c r="AI718" s="78"/>
      <c r="AJ718" s="77"/>
      <c r="AK718" s="77"/>
      <c r="AL718" s="77"/>
      <c r="AM718" s="78"/>
      <c r="AN718" s="77"/>
      <c r="AO718" s="77"/>
      <c r="AP718" s="77"/>
      <c r="AQ718" s="77"/>
      <c r="AR718" s="78"/>
      <c r="AS718" s="77"/>
      <c r="AT718" s="78"/>
      <c r="AU718" s="78"/>
      <c r="AV718" s="78">
        <v>45772</v>
      </c>
      <c r="AW718" s="77">
        <f t="shared" si="167"/>
        <v>17</v>
      </c>
      <c r="AX718" s="77">
        <f t="shared" si="165"/>
        <v>2025</v>
      </c>
      <c r="AY718" s="77" t="s">
        <v>944</v>
      </c>
      <c r="AZ718" s="81" t="s">
        <v>4749</v>
      </c>
      <c r="BC718" s="25" t="s">
        <v>673</v>
      </c>
      <c r="BD718" s="25" t="s">
        <v>674</v>
      </c>
      <c r="BE718" s="25">
        <v>120</v>
      </c>
      <c r="BF718" s="25">
        <v>60</v>
      </c>
      <c r="BG718" s="25">
        <v>730</v>
      </c>
      <c r="BH718" s="40">
        <f t="shared" si="163"/>
        <v>51134</v>
      </c>
      <c r="BI718" s="41">
        <f t="shared" si="168"/>
        <v>51254</v>
      </c>
      <c r="BJ718" s="42" t="str" cm="1">
        <f t="array" ref="BJ718">_xlfn.IFS(AND((BH718&lt;Suspension01Desde),(BH718&lt;Suspension01Hasta),(BI718&lt;Suspension01Desde),(BI718&lt;Suspension01Hasta)),"No_Umbral",AND((BH718&gt;Suspension01Desde),(BH718&gt;Suspension01Hasta),(BI718&gt;Suspension01Desde),(BI718&gt;Suspension01Hasta)),"No_Umbral",AND((BH718&lt;=Suspension01Desde),(BH718&lt;=Suspension01Hasta),(BI718&gt;=Suspension01Desde),(BI718&lt;=Suspension01Hasta)),"Umbral_Anticipado",AND((BH718&lt;=Suspension01Desde),(BH718&lt;=Suspension01Hasta),(BI718&gt;=Suspension01Desde),(BI718&gt;=Suspension01Hasta)),"Umbral_Interno",AND((BH718&gt;=Suspension01Desde),(BH718&lt;=Suspension01Hasta),(BI718&gt;=Suspension01Desde),(BI718&lt;=Suspension01Hasta)),"Umbral_Externo",AND((BH718&gt;=Suspension01Desde),(BH718&lt;=Suspension01Hasta),(BI718&gt;=Suspension01Desde),(BI718&gt;=Suspension01Hasta)),"Umbral_Tardío")</f>
        <v>No_Umbral</v>
      </c>
      <c r="BK718" s="43" cm="1">
        <f t="array" ref="BK718">_xlfn.IFS(BJ718="Umbral_Anticipado",$BI718-Suspension01Desde+1,BJ718="Umbral_Interno",Suspension01Hasta-Suspension01Desde+1,BJ718="Umbral_Externo",BI718-$BH718+1,BJ718="Umbral_Tardío",Suspension01Hasta-$BH718+1,BJ718="No_Umbral",0)</f>
        <v>0</v>
      </c>
      <c r="BL718" s="42" cm="1">
        <f t="array" ref="BL718">_xlfn.IFS(BJ718="Umbral_Anticipado",Suspension01Hasta+BK718,BJ718="Umbral_Interno",BI718+BK718,BJ718="Umbral_Externo",Suspension01Hasta+BK718,BJ718="Umbral_Tardío",BI718+BK718,BJ718="No_Umbral",BI718)</f>
        <v>51254</v>
      </c>
      <c r="BM718" s="42" t="str" cm="1">
        <f t="array" ref="BM718">_xlfn.IFS(AND((BH718&lt;Suspension02Desde),(BH718&lt;Suspension02Hasta),(BL718&lt;Suspension02Desde),(BL718&lt;Suspension02Hasta)),"No_Umbral",AND((BH718&gt;Suspension02Desde),(BH718&gt;Suspension02Hasta),(BL718&gt;Suspension02Desde),(BL718&gt;Suspension02Hasta)),"No_Umbral",AND((BH718&lt;=Suspension02Desde),(BH718&lt;=Suspension02Hasta),(BL718&gt;=Suspension02Desde),(BL718&lt;=Suspension02Hasta)),"Umbral_Anticipado",AND((BH718&lt;=Suspension02Desde),(BH718&lt;=Suspension02Hasta),(BL718&gt;=Suspension02Desde),(BL718&gt;=Suspension02Hasta)),"Umbral_Interno",AND((BH718&gt;=Suspension02Desde),(BH718&lt;=Suspension02Hasta),(BL718&gt;=Suspension02Desde),(BL718&lt;=Suspension02Hasta)),"Umbral_Externo",AND((BH718&gt;=Suspension02Desde),(BH718&lt;=Suspension02Hasta),(BL718&gt;=Suspension02Desde),(BL718&gt;=Suspension02Hasta)),"Umbral_Tardío")</f>
        <v>No_Umbral</v>
      </c>
      <c r="BN718" s="43" cm="1">
        <f t="array" ref="BN718">_xlfn.IFS(BM718="Umbral_Anticipado",BL718-Suspension02Desde+1,BM718="Umbral_Interno",Suspension02Hasta-Suspension02Desde+1,BM718="Umbral_Externo",BL718-$BH718+1,BM718="Umbral_Tardío",Suspension02Hasta-$BH718+1,BM718="No_Umbral",0)</f>
        <v>0</v>
      </c>
      <c r="BO718" s="41" cm="1">
        <f t="array" ref="BO718">_xlfn.IFS(BM718="Umbral_Anticipado",Suspension02Hasta+BN718,BM718="Umbral_Interno",BL718+BN718,BM718="Umbral_Externo",Suspension02Hasta+BN718,BM718="Umbral_Tardío",BL718+BN718,BM718="No_Umbral",BL718)</f>
        <v>51254</v>
      </c>
      <c r="BP718" s="40">
        <f t="shared" si="169"/>
        <v>51256</v>
      </c>
      <c r="BQ718" s="41">
        <f t="shared" si="170"/>
        <v>51314</v>
      </c>
      <c r="BR718" s="42" t="str" cm="1">
        <f t="array" ref="BR718">_xlfn.IFS(AND((BO718&lt;Suspension01Desde),(BO718&lt;Suspension01Hasta),(BQ718&lt;Suspension01Desde),(BQ718&lt;Suspension01Hasta)),"No_Umbral",AND((BO718&gt;Suspension01Desde),(BO718&gt;Suspension01Hasta),(BQ718&gt;Suspension01Desde),(BQ718&gt;Suspension01Hasta)),"No_Umbral",AND((BO718&lt;=Suspension01Desde),(BO718&lt;=Suspension01Hasta),(BQ718&gt;=Suspension01Desde),(BQ718&lt;=Suspension01Hasta)),"Umbral_Anticipado",AND((BO718&lt;=Suspension01Desde),(BO718&lt;=Suspension01Hasta),(BQ718&gt;=Suspension01Desde),(BQ718&gt;=Suspension01Hasta)),"Umbral_Interno",AND((BO718&gt;=Suspension01Desde),(BO718&lt;=Suspension01Hasta),(BQ718&gt;=Suspension01Desde),(BQ718&lt;=Suspension01Hasta)),"Umbral_Externo",AND((BO718&gt;=Suspension01Desde),(BO718&lt;=Suspension01Hasta),(BQ718&gt;=Suspension01Desde),(BQ718&gt;=Suspension01Hasta)),"Umbral_Tardío")</f>
        <v>No_Umbral</v>
      </c>
      <c r="BS718" s="43" cm="1">
        <f t="array" ref="BS718">_xlfn.IFS(BR718="Umbral_Anticipado",$BQ718-Suspension01Desde+1,BR718="Umbral_Interno",Suspension01Hasta-Suspension01Desde+1,BR718="Umbral_Externo",BQ718-$BO718+1,BR718="Umbral_Tardío",Suspension01Hasta-$BO718+1,BR718="No_Umbral",0)</f>
        <v>0</v>
      </c>
      <c r="BT718" s="42" cm="1">
        <f t="array" ref="BT718">_xlfn.IFS(BR718="Umbral_Anticipado",Suspension01Hasta+BS718,BR718="Umbral_Interno",BQ718+BS718,BR718="Umbral_Externo",Suspension01Hasta+BS718,BR718="Umbral_Tardío",BQ718+BS718,BR718="No_Umbral",BQ718)</f>
        <v>51314</v>
      </c>
      <c r="BU718" s="42" t="str" cm="1">
        <f t="array" ref="BU718">_xlfn.IFS(AND((BO718&lt;Suspension02Desde),(BO718&lt;Suspension02Hasta),(BT718&lt;Suspension02Desde),(BT718&lt;Suspension02Hasta)),"No_Umbral",AND((BO718&gt;Suspension02Desde),(BO718&gt;Suspension02Hasta),(BT718&gt;Suspension02Desde),(BT718&gt;Suspension02Hasta)),"No_Umbral",AND((BO718&lt;=Suspension02Desde),(BO718&lt;=Suspension02Hasta),(BT718&gt;=Suspension02Desde),(BT718&lt;=Suspension02Hasta)),"Umbral_Anticipado",AND((BO718&lt;=Suspension02Desde),(BO718&lt;=Suspension02Hasta),(BT718&gt;=Suspension02Desde),(BT718&gt;=Suspension02Hasta)),"Umbral_Interno",AND((BO718&gt;=Suspension02Desde),(BO718&lt;=Suspension02Hasta),(BT718&gt;=Suspension02Desde),(BT718&lt;=Suspension02Hasta)),"Umbral_Externo",AND((BO718&gt;=Suspension02Desde),(BO718&lt;=Suspension02Hasta),(BT718&gt;=Suspension02Desde),(BT718&gt;=Suspension02Hasta)),"Umbral_Tardío")</f>
        <v>No_Umbral</v>
      </c>
      <c r="BV718" s="43" cm="1">
        <f t="array" ref="BV718">_xlfn.IFS(BU718="Umbral_Anticipado",BT718-Suspension02Desde+1,BU718="Umbral_Interno",Suspension02Hasta-Suspension02Desde+1,BU718="Umbral_Externo",BT718-$BO718+1,BU718="Umbral_Tardío",Suspension02Hasta-$BO718+1,BU718="No_Umbral",0)</f>
        <v>0</v>
      </c>
      <c r="BW718" s="41" cm="1">
        <f t="array" ref="BW718">_xlfn.IFS(BU718="Umbral_Anticipado",Suspension02Hasta+BV718,BU718="Umbral_Interno",BT718+BV718,BU718="Umbral_Externo",Suspension02Hasta+BV718,BU718="Umbral_Tardío",BT718+BV718,BU718="No_Umbral",BT718)</f>
        <v>51314</v>
      </c>
      <c r="BX718" s="40">
        <f t="shared" si="171"/>
        <v>51317</v>
      </c>
      <c r="BY718" s="41">
        <f t="shared" si="172"/>
        <v>52044</v>
      </c>
      <c r="BZ718" s="42" t="str" cm="1">
        <f t="array" ref="BZ718">_xlfn.IFS(AND((BW718&lt;Suspension01Desde),(BW718&lt;Suspension01Hasta),(BY718&lt;Suspension01Desde),(BY718&lt;Suspension01Hasta)),"No_Umbral",AND((BW718&gt;Suspension01Desde),(BW718&gt;Suspension01Hasta),(BY718&gt;Suspension01Desde),(BY718&gt;Suspension01Hasta)),"No_Umbral",AND((BW718&lt;=Suspension01Desde),(BW718&lt;=Suspension01Hasta),(BY718&gt;=Suspension01Desde),(BY718&lt;=Suspension01Hasta)),"Umbral_Anticipado",AND((BW718&lt;=Suspension01Desde),(BW718&lt;=Suspension01Hasta),(BY718&gt;=Suspension01Desde),(BY718&gt;=Suspension01Hasta)),"Umbral_Interno",AND((BW718&gt;=Suspension01Desde),(BW718&lt;=Suspension01Hasta),(BY718&gt;=Suspension01Desde),(BY718&lt;=Suspension01Hasta)),"Umbral_Externo",AND((BW718&gt;=Suspension01Desde),(BW718&lt;=Suspension01Hasta),(BY718&gt;=Suspension01Desde),(BY718&gt;=Suspension01Hasta)),"Umbral_Tardío")</f>
        <v>No_Umbral</v>
      </c>
      <c r="CA718" s="43" cm="1">
        <f t="array" ref="CA718">_xlfn.IFS(BZ718="Umbral_Anticipado",$BI718-Suspension01Desde+1,BZ718="Umbral_Interno",Suspension01Hasta-Suspension01Desde+1,BZ718="Umbral_Externo",BY718-$BH718+1,BZ718="Umbral_Tardío",Suspension01Hasta-$BH718+1,BZ718="No_Umbral",0)</f>
        <v>0</v>
      </c>
      <c r="CB718" s="42" cm="1">
        <f t="array" ref="CB718">_xlfn.IFS(BZ718="Umbral_Anticipado",Suspension01Hasta+CA718,BZ718="Umbral_Interno",BY718+CA718,BZ718="Umbral_Externo",Suspension01Hasta+CA718,BZ718="Umbral_Tardío",BY718+CA718,BZ718="No_Umbral",BY718)</f>
        <v>52044</v>
      </c>
      <c r="CC718" s="42" t="str" cm="1">
        <f t="array" ref="CC718">_xlfn.IFS(AND((BW718&lt;Suspension02Desde),(BW718&lt;Suspension02Hasta),(CB718&lt;Suspension02Desde),(CB718&lt;Suspension02Hasta)),"No_Umbral",AND((BW718&gt;Suspension02Desde),(BW718&gt;Suspension02Hasta),(CB718&gt;Suspension02Desde),(CB718&gt;Suspension02Hasta)),"No_Umbral",AND((BW718&lt;=Suspension02Desde),(BW718&lt;=Suspension02Hasta),(CB718&gt;=Suspension02Desde),(CB718&lt;=Suspension02Hasta)),"Umbral_Anticipado",AND((BW718&lt;=Suspension02Desde),(BW718&lt;=Suspension02Hasta),(CB718&gt;=Suspension02Desde),(CB718&gt;=Suspension02Hasta)),"Umbral_Interno",AND((BW718&gt;=Suspension02Desde),(BW718&lt;=Suspension02Hasta),(CB718&gt;=Suspension02Desde),(CB718&lt;=Suspension02Hasta)),"Umbral_Externo",AND((BW718&gt;=Suspension02Desde),(BW718&lt;=Suspension02Hasta),(CB718&gt;=Suspension02Desde),(CB718&gt;=Suspension02Hasta)),"Umbral_Tardío")</f>
        <v>No_Umbral</v>
      </c>
      <c r="CD718" s="43" cm="1">
        <f t="array" ref="CD718">_xlfn.IFS(CC718="Umbral_Anticipado",CB718-Suspension02Desde+1,CC718="Umbral_Interno",Suspension02Hasta-Suspension02Desde+1,CC718="Umbral_Externo",CB718-$BH718+1,CC718="Umbral_Tardío",Suspension02Hasta-$BH718+1,CC718="No_Umbral",0)</f>
        <v>0</v>
      </c>
      <c r="CE718" s="41" cm="1">
        <f t="array" ref="CE718">_xlfn.IFS(CC718="Umbral_Anticipado",Suspension02Hasta+CD718,CC718="Umbral_Interno",CB718+CD718,CC718="Umbral_Externo",Suspension02Hasta+CD718,CC718="Umbral_Tardío",CB718+CD718,CC718="No_Umbral",CB718)</f>
        <v>52044</v>
      </c>
      <c r="CF718" s="40">
        <f t="shared" si="173"/>
        <v>52047</v>
      </c>
    </row>
    <row r="719" spans="1:84" s="22" customFormat="1" ht="20.25" customHeight="1">
      <c r="A719" s="77" t="s">
        <v>4820</v>
      </c>
      <c r="B719" s="77" t="str">
        <f t="shared" si="166"/>
        <v>2019</v>
      </c>
      <c r="C719" s="77" t="s">
        <v>4821</v>
      </c>
      <c r="D719" s="77" t="s">
        <v>1650</v>
      </c>
      <c r="E719" s="77" t="s">
        <v>293</v>
      </c>
      <c r="F719" s="77" t="s">
        <v>130</v>
      </c>
      <c r="G719" s="201">
        <v>43830</v>
      </c>
      <c r="H719" s="201">
        <v>51134</v>
      </c>
      <c r="I719" s="77" t="s">
        <v>299</v>
      </c>
      <c r="J719" s="77"/>
      <c r="K719" s="78">
        <v>52656</v>
      </c>
      <c r="L719" s="77" t="str">
        <f>VLOOKUP(MONTH($K719),TablaMeses[],2,FALSE)</f>
        <v>02 FEBRERO</v>
      </c>
      <c r="M719" s="77">
        <f t="shared" si="164"/>
        <v>2044</v>
      </c>
      <c r="N719" s="77"/>
      <c r="O719" s="201"/>
      <c r="P719" s="77"/>
      <c r="Q719" s="77"/>
      <c r="R719" s="201"/>
      <c r="S719" s="77"/>
      <c r="T719" s="77"/>
      <c r="U719" s="201"/>
      <c r="V719" s="77"/>
      <c r="W719" s="77"/>
      <c r="X719" s="201"/>
      <c r="Y719" s="77"/>
      <c r="Z719" s="201"/>
      <c r="AA719" s="77"/>
      <c r="AB719" s="201"/>
      <c r="AC719" s="79"/>
      <c r="AD719" s="77"/>
      <c r="AE719" s="77"/>
      <c r="AF719" s="77"/>
      <c r="AG719" s="77"/>
      <c r="AH719" s="77"/>
      <c r="AI719" s="78"/>
      <c r="AJ719" s="77"/>
      <c r="AK719" s="77"/>
      <c r="AL719" s="77"/>
      <c r="AM719" s="78"/>
      <c r="AN719" s="77"/>
      <c r="AO719" s="77"/>
      <c r="AP719" s="77"/>
      <c r="AQ719" s="77"/>
      <c r="AR719" s="78"/>
      <c r="AS719" s="77"/>
      <c r="AT719" s="78"/>
      <c r="AU719" s="78"/>
      <c r="AV719" s="78">
        <v>45772</v>
      </c>
      <c r="AW719" s="77">
        <f t="shared" si="167"/>
        <v>17</v>
      </c>
      <c r="AX719" s="77">
        <f t="shared" si="165"/>
        <v>2025</v>
      </c>
      <c r="AY719" s="77" t="s">
        <v>944</v>
      </c>
      <c r="AZ719" s="81" t="s">
        <v>4749</v>
      </c>
      <c r="BC719" s="25" t="s">
        <v>673</v>
      </c>
      <c r="BD719" s="25" t="s">
        <v>674</v>
      </c>
      <c r="BE719" s="25">
        <v>120</v>
      </c>
      <c r="BF719" s="25">
        <v>60</v>
      </c>
      <c r="BG719" s="25">
        <v>730</v>
      </c>
      <c r="BH719" s="40">
        <f t="shared" si="163"/>
        <v>51134</v>
      </c>
      <c r="BI719" s="41">
        <f t="shared" si="168"/>
        <v>51254</v>
      </c>
      <c r="BJ719" s="42" t="str" cm="1">
        <f t="array" ref="BJ719">_xlfn.IFS(AND((BH719&lt;Suspension01Desde),(BH719&lt;Suspension01Hasta),(BI719&lt;Suspension01Desde),(BI719&lt;Suspension01Hasta)),"No_Umbral",AND((BH719&gt;Suspension01Desde),(BH719&gt;Suspension01Hasta),(BI719&gt;Suspension01Desde),(BI719&gt;Suspension01Hasta)),"No_Umbral",AND((BH719&lt;=Suspension01Desde),(BH719&lt;=Suspension01Hasta),(BI719&gt;=Suspension01Desde),(BI719&lt;=Suspension01Hasta)),"Umbral_Anticipado",AND((BH719&lt;=Suspension01Desde),(BH719&lt;=Suspension01Hasta),(BI719&gt;=Suspension01Desde),(BI719&gt;=Suspension01Hasta)),"Umbral_Interno",AND((BH719&gt;=Suspension01Desde),(BH719&lt;=Suspension01Hasta),(BI719&gt;=Suspension01Desde),(BI719&lt;=Suspension01Hasta)),"Umbral_Externo",AND((BH719&gt;=Suspension01Desde),(BH719&lt;=Suspension01Hasta),(BI719&gt;=Suspension01Desde),(BI719&gt;=Suspension01Hasta)),"Umbral_Tardío")</f>
        <v>No_Umbral</v>
      </c>
      <c r="BK719" s="43" cm="1">
        <f t="array" ref="BK719">_xlfn.IFS(BJ719="Umbral_Anticipado",$BI719-Suspension01Desde+1,BJ719="Umbral_Interno",Suspension01Hasta-Suspension01Desde+1,BJ719="Umbral_Externo",BI719-$BH719+1,BJ719="Umbral_Tardío",Suspension01Hasta-$BH719+1,BJ719="No_Umbral",0)</f>
        <v>0</v>
      </c>
      <c r="BL719" s="42" cm="1">
        <f t="array" ref="BL719">_xlfn.IFS(BJ719="Umbral_Anticipado",Suspension01Hasta+BK719,BJ719="Umbral_Interno",BI719+BK719,BJ719="Umbral_Externo",Suspension01Hasta+BK719,BJ719="Umbral_Tardío",BI719+BK719,BJ719="No_Umbral",BI719)</f>
        <v>51254</v>
      </c>
      <c r="BM719" s="42" t="str" cm="1">
        <f t="array" ref="BM719">_xlfn.IFS(AND((BH719&lt;Suspension02Desde),(BH719&lt;Suspension02Hasta),(BL719&lt;Suspension02Desde),(BL719&lt;Suspension02Hasta)),"No_Umbral",AND((BH719&gt;Suspension02Desde),(BH719&gt;Suspension02Hasta),(BL719&gt;Suspension02Desde),(BL719&gt;Suspension02Hasta)),"No_Umbral",AND((BH719&lt;=Suspension02Desde),(BH719&lt;=Suspension02Hasta),(BL719&gt;=Suspension02Desde),(BL719&lt;=Suspension02Hasta)),"Umbral_Anticipado",AND((BH719&lt;=Suspension02Desde),(BH719&lt;=Suspension02Hasta),(BL719&gt;=Suspension02Desde),(BL719&gt;=Suspension02Hasta)),"Umbral_Interno",AND((BH719&gt;=Suspension02Desde),(BH719&lt;=Suspension02Hasta),(BL719&gt;=Suspension02Desde),(BL719&lt;=Suspension02Hasta)),"Umbral_Externo",AND((BH719&gt;=Suspension02Desde),(BH719&lt;=Suspension02Hasta),(BL719&gt;=Suspension02Desde),(BL719&gt;=Suspension02Hasta)),"Umbral_Tardío")</f>
        <v>No_Umbral</v>
      </c>
      <c r="BN719" s="43" cm="1">
        <f t="array" ref="BN719">_xlfn.IFS(BM719="Umbral_Anticipado",BL719-Suspension02Desde+1,BM719="Umbral_Interno",Suspension02Hasta-Suspension02Desde+1,BM719="Umbral_Externo",BL719-$BH719+1,BM719="Umbral_Tardío",Suspension02Hasta-$BH719+1,BM719="No_Umbral",0)</f>
        <v>0</v>
      </c>
      <c r="BO719" s="41" cm="1">
        <f t="array" ref="BO719">_xlfn.IFS(BM719="Umbral_Anticipado",Suspension02Hasta+BN719,BM719="Umbral_Interno",BL719+BN719,BM719="Umbral_Externo",Suspension02Hasta+BN719,BM719="Umbral_Tardío",BL719+BN719,BM719="No_Umbral",BL719)</f>
        <v>51254</v>
      </c>
      <c r="BP719" s="40">
        <f t="shared" si="169"/>
        <v>51256</v>
      </c>
      <c r="BQ719" s="41">
        <f t="shared" si="170"/>
        <v>51314</v>
      </c>
      <c r="BR719" s="42" t="str" cm="1">
        <f t="array" ref="BR719">_xlfn.IFS(AND((BO719&lt;Suspension01Desde),(BO719&lt;Suspension01Hasta),(BQ719&lt;Suspension01Desde),(BQ719&lt;Suspension01Hasta)),"No_Umbral",AND((BO719&gt;Suspension01Desde),(BO719&gt;Suspension01Hasta),(BQ719&gt;Suspension01Desde),(BQ719&gt;Suspension01Hasta)),"No_Umbral",AND((BO719&lt;=Suspension01Desde),(BO719&lt;=Suspension01Hasta),(BQ719&gt;=Suspension01Desde),(BQ719&lt;=Suspension01Hasta)),"Umbral_Anticipado",AND((BO719&lt;=Suspension01Desde),(BO719&lt;=Suspension01Hasta),(BQ719&gt;=Suspension01Desde),(BQ719&gt;=Suspension01Hasta)),"Umbral_Interno",AND((BO719&gt;=Suspension01Desde),(BO719&lt;=Suspension01Hasta),(BQ719&gt;=Suspension01Desde),(BQ719&lt;=Suspension01Hasta)),"Umbral_Externo",AND((BO719&gt;=Suspension01Desde),(BO719&lt;=Suspension01Hasta),(BQ719&gt;=Suspension01Desde),(BQ719&gt;=Suspension01Hasta)),"Umbral_Tardío")</f>
        <v>No_Umbral</v>
      </c>
      <c r="BS719" s="43" cm="1">
        <f t="array" ref="BS719">_xlfn.IFS(BR719="Umbral_Anticipado",$BQ719-Suspension01Desde+1,BR719="Umbral_Interno",Suspension01Hasta-Suspension01Desde+1,BR719="Umbral_Externo",BQ719-$BO719+1,BR719="Umbral_Tardío",Suspension01Hasta-$BO719+1,BR719="No_Umbral",0)</f>
        <v>0</v>
      </c>
      <c r="BT719" s="42" cm="1">
        <f t="array" ref="BT719">_xlfn.IFS(BR719="Umbral_Anticipado",Suspension01Hasta+BS719,BR719="Umbral_Interno",BQ719+BS719,BR719="Umbral_Externo",Suspension01Hasta+BS719,BR719="Umbral_Tardío",BQ719+BS719,BR719="No_Umbral",BQ719)</f>
        <v>51314</v>
      </c>
      <c r="BU719" s="42" t="str" cm="1">
        <f t="array" ref="BU719">_xlfn.IFS(AND((BO719&lt;Suspension02Desde),(BO719&lt;Suspension02Hasta),(BT719&lt;Suspension02Desde),(BT719&lt;Suspension02Hasta)),"No_Umbral",AND((BO719&gt;Suspension02Desde),(BO719&gt;Suspension02Hasta),(BT719&gt;Suspension02Desde),(BT719&gt;Suspension02Hasta)),"No_Umbral",AND((BO719&lt;=Suspension02Desde),(BO719&lt;=Suspension02Hasta),(BT719&gt;=Suspension02Desde),(BT719&lt;=Suspension02Hasta)),"Umbral_Anticipado",AND((BO719&lt;=Suspension02Desde),(BO719&lt;=Suspension02Hasta),(BT719&gt;=Suspension02Desde),(BT719&gt;=Suspension02Hasta)),"Umbral_Interno",AND((BO719&gt;=Suspension02Desde),(BO719&lt;=Suspension02Hasta),(BT719&gt;=Suspension02Desde),(BT719&lt;=Suspension02Hasta)),"Umbral_Externo",AND((BO719&gt;=Suspension02Desde),(BO719&lt;=Suspension02Hasta),(BT719&gt;=Suspension02Desde),(BT719&gt;=Suspension02Hasta)),"Umbral_Tardío")</f>
        <v>No_Umbral</v>
      </c>
      <c r="BV719" s="43" cm="1">
        <f t="array" ref="BV719">_xlfn.IFS(BU719="Umbral_Anticipado",BT719-Suspension02Desde+1,BU719="Umbral_Interno",Suspension02Hasta-Suspension02Desde+1,BU719="Umbral_Externo",BT719-$BO719+1,BU719="Umbral_Tardío",Suspension02Hasta-$BO719+1,BU719="No_Umbral",0)</f>
        <v>0</v>
      </c>
      <c r="BW719" s="41" cm="1">
        <f t="array" ref="BW719">_xlfn.IFS(BU719="Umbral_Anticipado",Suspension02Hasta+BV719,BU719="Umbral_Interno",BT719+BV719,BU719="Umbral_Externo",Suspension02Hasta+BV719,BU719="Umbral_Tardío",BT719+BV719,BU719="No_Umbral",BT719)</f>
        <v>51314</v>
      </c>
      <c r="BX719" s="40">
        <f t="shared" si="171"/>
        <v>51317</v>
      </c>
      <c r="BY719" s="41">
        <f t="shared" si="172"/>
        <v>52044</v>
      </c>
      <c r="BZ719" s="42" t="str" cm="1">
        <f t="array" ref="BZ719">_xlfn.IFS(AND((BW719&lt;Suspension01Desde),(BW719&lt;Suspension01Hasta),(BY719&lt;Suspension01Desde),(BY719&lt;Suspension01Hasta)),"No_Umbral",AND((BW719&gt;Suspension01Desde),(BW719&gt;Suspension01Hasta),(BY719&gt;Suspension01Desde),(BY719&gt;Suspension01Hasta)),"No_Umbral",AND((BW719&lt;=Suspension01Desde),(BW719&lt;=Suspension01Hasta),(BY719&gt;=Suspension01Desde),(BY719&lt;=Suspension01Hasta)),"Umbral_Anticipado",AND((BW719&lt;=Suspension01Desde),(BW719&lt;=Suspension01Hasta),(BY719&gt;=Suspension01Desde),(BY719&gt;=Suspension01Hasta)),"Umbral_Interno",AND((BW719&gt;=Suspension01Desde),(BW719&lt;=Suspension01Hasta),(BY719&gt;=Suspension01Desde),(BY719&lt;=Suspension01Hasta)),"Umbral_Externo",AND((BW719&gt;=Suspension01Desde),(BW719&lt;=Suspension01Hasta),(BY719&gt;=Suspension01Desde),(BY719&gt;=Suspension01Hasta)),"Umbral_Tardío")</f>
        <v>No_Umbral</v>
      </c>
      <c r="CA719" s="43" cm="1">
        <f t="array" ref="CA719">_xlfn.IFS(BZ719="Umbral_Anticipado",$BI719-Suspension01Desde+1,BZ719="Umbral_Interno",Suspension01Hasta-Suspension01Desde+1,BZ719="Umbral_Externo",BY719-$BH719+1,BZ719="Umbral_Tardío",Suspension01Hasta-$BH719+1,BZ719="No_Umbral",0)</f>
        <v>0</v>
      </c>
      <c r="CB719" s="42" cm="1">
        <f t="array" ref="CB719">_xlfn.IFS(BZ719="Umbral_Anticipado",Suspension01Hasta+CA719,BZ719="Umbral_Interno",BY719+CA719,BZ719="Umbral_Externo",Suspension01Hasta+CA719,BZ719="Umbral_Tardío",BY719+CA719,BZ719="No_Umbral",BY719)</f>
        <v>52044</v>
      </c>
      <c r="CC719" s="42" t="str" cm="1">
        <f t="array" ref="CC719">_xlfn.IFS(AND((BW719&lt;Suspension02Desde),(BW719&lt;Suspension02Hasta),(CB719&lt;Suspension02Desde),(CB719&lt;Suspension02Hasta)),"No_Umbral",AND((BW719&gt;Suspension02Desde),(BW719&gt;Suspension02Hasta),(CB719&gt;Suspension02Desde),(CB719&gt;Suspension02Hasta)),"No_Umbral",AND((BW719&lt;=Suspension02Desde),(BW719&lt;=Suspension02Hasta),(CB719&gt;=Suspension02Desde),(CB719&lt;=Suspension02Hasta)),"Umbral_Anticipado",AND((BW719&lt;=Suspension02Desde),(BW719&lt;=Suspension02Hasta),(CB719&gt;=Suspension02Desde),(CB719&gt;=Suspension02Hasta)),"Umbral_Interno",AND((BW719&gt;=Suspension02Desde),(BW719&lt;=Suspension02Hasta),(CB719&gt;=Suspension02Desde),(CB719&lt;=Suspension02Hasta)),"Umbral_Externo",AND((BW719&gt;=Suspension02Desde),(BW719&lt;=Suspension02Hasta),(CB719&gt;=Suspension02Desde),(CB719&gt;=Suspension02Hasta)),"Umbral_Tardío")</f>
        <v>No_Umbral</v>
      </c>
      <c r="CD719" s="43" cm="1">
        <f t="array" ref="CD719">_xlfn.IFS(CC719="Umbral_Anticipado",CB719-Suspension02Desde+1,CC719="Umbral_Interno",Suspension02Hasta-Suspension02Desde+1,CC719="Umbral_Externo",CB719-$BH719+1,CC719="Umbral_Tardío",Suspension02Hasta-$BH719+1,CC719="No_Umbral",0)</f>
        <v>0</v>
      </c>
      <c r="CE719" s="41" cm="1">
        <f t="array" ref="CE719">_xlfn.IFS(CC719="Umbral_Anticipado",Suspension02Hasta+CD719,CC719="Umbral_Interno",CB719+CD719,CC719="Umbral_Externo",Suspension02Hasta+CD719,CC719="Umbral_Tardío",CB719+CD719,CC719="No_Umbral",CB719)</f>
        <v>52044</v>
      </c>
      <c r="CF719" s="40">
        <f t="shared" si="173"/>
        <v>52047</v>
      </c>
    </row>
    <row r="720" spans="1:84" s="22" customFormat="1" ht="20.25" customHeight="1">
      <c r="A720" s="77" t="s">
        <v>4822</v>
      </c>
      <c r="B720" s="77" t="str">
        <f t="shared" si="166"/>
        <v>2019</v>
      </c>
      <c r="C720" s="94" t="s">
        <v>4823</v>
      </c>
      <c r="D720" s="77" t="s">
        <v>4637</v>
      </c>
      <c r="E720" s="77" t="s">
        <v>293</v>
      </c>
      <c r="F720" s="77" t="s">
        <v>130</v>
      </c>
      <c r="G720" s="201">
        <v>43830</v>
      </c>
      <c r="H720" s="201">
        <v>51134</v>
      </c>
      <c r="I720" s="77" t="s">
        <v>551</v>
      </c>
      <c r="J720" s="77"/>
      <c r="K720" s="78">
        <v>52047</v>
      </c>
      <c r="L720" s="77" t="str">
        <f>VLOOKUP(MONTH($K720),TablaMeses[],2,FALSE)</f>
        <v>06 JUNIO</v>
      </c>
      <c r="M720" s="77">
        <f t="shared" si="164"/>
        <v>2042</v>
      </c>
      <c r="N720" s="77"/>
      <c r="O720" s="201"/>
      <c r="P720" s="77"/>
      <c r="Q720" s="77"/>
      <c r="R720" s="201"/>
      <c r="S720" s="77"/>
      <c r="T720" s="77"/>
      <c r="U720" s="201"/>
      <c r="V720" s="77"/>
      <c r="W720" s="77"/>
      <c r="X720" s="201"/>
      <c r="Y720" s="77"/>
      <c r="Z720" s="201"/>
      <c r="AA720" s="77"/>
      <c r="AB720" s="201"/>
      <c r="AC720" s="79"/>
      <c r="AD720" s="77"/>
      <c r="AE720" s="77"/>
      <c r="AF720" s="77"/>
      <c r="AG720" s="77"/>
      <c r="AH720" s="77"/>
      <c r="AI720" s="78"/>
      <c r="AJ720" s="77"/>
      <c r="AK720" s="77"/>
      <c r="AL720" s="77"/>
      <c r="AM720" s="78"/>
      <c r="AN720" s="77"/>
      <c r="AO720" s="77"/>
      <c r="AP720" s="77"/>
      <c r="AQ720" s="77"/>
      <c r="AR720" s="78"/>
      <c r="AS720" s="77"/>
      <c r="AT720" s="78"/>
      <c r="AU720" s="78"/>
      <c r="AV720" s="78">
        <v>45772</v>
      </c>
      <c r="AW720" s="77">
        <f t="shared" si="167"/>
        <v>17</v>
      </c>
      <c r="AX720" s="77">
        <f t="shared" si="165"/>
        <v>2025</v>
      </c>
      <c r="AY720" s="77" t="s">
        <v>944</v>
      </c>
      <c r="AZ720" s="81" t="s">
        <v>4824</v>
      </c>
      <c r="BC720" s="25" t="s">
        <v>673</v>
      </c>
      <c r="BD720" s="25" t="s">
        <v>674</v>
      </c>
      <c r="BE720" s="25">
        <v>120</v>
      </c>
      <c r="BF720" s="25">
        <v>60</v>
      </c>
      <c r="BG720" s="25">
        <v>730</v>
      </c>
      <c r="BH720" s="40">
        <f t="shared" si="163"/>
        <v>51134</v>
      </c>
      <c r="BI720" s="41">
        <f t="shared" si="168"/>
        <v>51254</v>
      </c>
      <c r="BJ720" s="42" t="str" cm="1">
        <f t="array" ref="BJ720">_xlfn.IFS(AND((BH720&lt;Suspension01Desde),(BH720&lt;Suspension01Hasta),(BI720&lt;Suspension01Desde),(BI720&lt;Suspension01Hasta)),"No_Umbral",AND((BH720&gt;Suspension01Desde),(BH720&gt;Suspension01Hasta),(BI720&gt;Suspension01Desde),(BI720&gt;Suspension01Hasta)),"No_Umbral",AND((BH720&lt;=Suspension01Desde),(BH720&lt;=Suspension01Hasta),(BI720&gt;=Suspension01Desde),(BI720&lt;=Suspension01Hasta)),"Umbral_Anticipado",AND((BH720&lt;=Suspension01Desde),(BH720&lt;=Suspension01Hasta),(BI720&gt;=Suspension01Desde),(BI720&gt;=Suspension01Hasta)),"Umbral_Interno",AND((BH720&gt;=Suspension01Desde),(BH720&lt;=Suspension01Hasta),(BI720&gt;=Suspension01Desde),(BI720&lt;=Suspension01Hasta)),"Umbral_Externo",AND((BH720&gt;=Suspension01Desde),(BH720&lt;=Suspension01Hasta),(BI720&gt;=Suspension01Desde),(BI720&gt;=Suspension01Hasta)),"Umbral_Tardío")</f>
        <v>No_Umbral</v>
      </c>
      <c r="BK720" s="43" cm="1">
        <f t="array" ref="BK720">_xlfn.IFS(BJ720="Umbral_Anticipado",$BI720-Suspension01Desde+1,BJ720="Umbral_Interno",Suspension01Hasta-Suspension01Desde+1,BJ720="Umbral_Externo",BI720-$BH720+1,BJ720="Umbral_Tardío",Suspension01Hasta-$BH720+1,BJ720="No_Umbral",0)</f>
        <v>0</v>
      </c>
      <c r="BL720" s="42" cm="1">
        <f t="array" ref="BL720">_xlfn.IFS(BJ720="Umbral_Anticipado",Suspension01Hasta+BK720,BJ720="Umbral_Interno",BI720+BK720,BJ720="Umbral_Externo",Suspension01Hasta+BK720,BJ720="Umbral_Tardío",BI720+BK720,BJ720="No_Umbral",BI720)</f>
        <v>51254</v>
      </c>
      <c r="BM720" s="42" t="str" cm="1">
        <f t="array" ref="BM720">_xlfn.IFS(AND((BH720&lt;Suspension02Desde),(BH720&lt;Suspension02Hasta),(BL720&lt;Suspension02Desde),(BL720&lt;Suspension02Hasta)),"No_Umbral",AND((BH720&gt;Suspension02Desde),(BH720&gt;Suspension02Hasta),(BL720&gt;Suspension02Desde),(BL720&gt;Suspension02Hasta)),"No_Umbral",AND((BH720&lt;=Suspension02Desde),(BH720&lt;=Suspension02Hasta),(BL720&gt;=Suspension02Desde),(BL720&lt;=Suspension02Hasta)),"Umbral_Anticipado",AND((BH720&lt;=Suspension02Desde),(BH720&lt;=Suspension02Hasta),(BL720&gt;=Suspension02Desde),(BL720&gt;=Suspension02Hasta)),"Umbral_Interno",AND((BH720&gt;=Suspension02Desde),(BH720&lt;=Suspension02Hasta),(BL720&gt;=Suspension02Desde),(BL720&lt;=Suspension02Hasta)),"Umbral_Externo",AND((BH720&gt;=Suspension02Desde),(BH720&lt;=Suspension02Hasta),(BL720&gt;=Suspension02Desde),(BL720&gt;=Suspension02Hasta)),"Umbral_Tardío")</f>
        <v>No_Umbral</v>
      </c>
      <c r="BN720" s="43" cm="1">
        <f t="array" ref="BN720">_xlfn.IFS(BM720="Umbral_Anticipado",BL720-Suspension02Desde+1,BM720="Umbral_Interno",Suspension02Hasta-Suspension02Desde+1,BM720="Umbral_Externo",BL720-$BH720+1,BM720="Umbral_Tardío",Suspension02Hasta-$BH720+1,BM720="No_Umbral",0)</f>
        <v>0</v>
      </c>
      <c r="BO720" s="41" cm="1">
        <f t="array" ref="BO720">_xlfn.IFS(BM720="Umbral_Anticipado",Suspension02Hasta+BN720,BM720="Umbral_Interno",BL720+BN720,BM720="Umbral_Externo",Suspension02Hasta+BN720,BM720="Umbral_Tardío",BL720+BN720,BM720="No_Umbral",BL720)</f>
        <v>51254</v>
      </c>
      <c r="BP720" s="40">
        <f t="shared" si="169"/>
        <v>51256</v>
      </c>
      <c r="BQ720" s="41">
        <f t="shared" si="170"/>
        <v>51314</v>
      </c>
      <c r="BR720" s="42" t="str" cm="1">
        <f t="array" ref="BR720">_xlfn.IFS(AND((BO720&lt;Suspension01Desde),(BO720&lt;Suspension01Hasta),(BQ720&lt;Suspension01Desde),(BQ720&lt;Suspension01Hasta)),"No_Umbral",AND((BO720&gt;Suspension01Desde),(BO720&gt;Suspension01Hasta),(BQ720&gt;Suspension01Desde),(BQ720&gt;Suspension01Hasta)),"No_Umbral",AND((BO720&lt;=Suspension01Desde),(BO720&lt;=Suspension01Hasta),(BQ720&gt;=Suspension01Desde),(BQ720&lt;=Suspension01Hasta)),"Umbral_Anticipado",AND((BO720&lt;=Suspension01Desde),(BO720&lt;=Suspension01Hasta),(BQ720&gt;=Suspension01Desde),(BQ720&gt;=Suspension01Hasta)),"Umbral_Interno",AND((BO720&gt;=Suspension01Desde),(BO720&lt;=Suspension01Hasta),(BQ720&gt;=Suspension01Desde),(BQ720&lt;=Suspension01Hasta)),"Umbral_Externo",AND((BO720&gt;=Suspension01Desde),(BO720&lt;=Suspension01Hasta),(BQ720&gt;=Suspension01Desde),(BQ720&gt;=Suspension01Hasta)),"Umbral_Tardío")</f>
        <v>No_Umbral</v>
      </c>
      <c r="BS720" s="43" cm="1">
        <f t="array" ref="BS720">_xlfn.IFS(BR720="Umbral_Anticipado",$BQ720-Suspension01Desde+1,BR720="Umbral_Interno",Suspension01Hasta-Suspension01Desde+1,BR720="Umbral_Externo",BQ720-$BO720+1,BR720="Umbral_Tardío",Suspension01Hasta-$BO720+1,BR720="No_Umbral",0)</f>
        <v>0</v>
      </c>
      <c r="BT720" s="42" cm="1">
        <f t="array" ref="BT720">_xlfn.IFS(BR720="Umbral_Anticipado",Suspension01Hasta+BS720,BR720="Umbral_Interno",BQ720+BS720,BR720="Umbral_Externo",Suspension01Hasta+BS720,BR720="Umbral_Tardío",BQ720+BS720,BR720="No_Umbral",BQ720)</f>
        <v>51314</v>
      </c>
      <c r="BU720" s="42" t="str" cm="1">
        <f t="array" ref="BU720">_xlfn.IFS(AND((BO720&lt;Suspension02Desde),(BO720&lt;Suspension02Hasta),(BT720&lt;Suspension02Desde),(BT720&lt;Suspension02Hasta)),"No_Umbral",AND((BO720&gt;Suspension02Desde),(BO720&gt;Suspension02Hasta),(BT720&gt;Suspension02Desde),(BT720&gt;Suspension02Hasta)),"No_Umbral",AND((BO720&lt;=Suspension02Desde),(BO720&lt;=Suspension02Hasta),(BT720&gt;=Suspension02Desde),(BT720&lt;=Suspension02Hasta)),"Umbral_Anticipado",AND((BO720&lt;=Suspension02Desde),(BO720&lt;=Suspension02Hasta),(BT720&gt;=Suspension02Desde),(BT720&gt;=Suspension02Hasta)),"Umbral_Interno",AND((BO720&gt;=Suspension02Desde),(BO720&lt;=Suspension02Hasta),(BT720&gt;=Suspension02Desde),(BT720&lt;=Suspension02Hasta)),"Umbral_Externo",AND((BO720&gt;=Suspension02Desde),(BO720&lt;=Suspension02Hasta),(BT720&gt;=Suspension02Desde),(BT720&gt;=Suspension02Hasta)),"Umbral_Tardío")</f>
        <v>No_Umbral</v>
      </c>
      <c r="BV720" s="43" cm="1">
        <f t="array" ref="BV720">_xlfn.IFS(BU720="Umbral_Anticipado",BT720-Suspension02Desde+1,BU720="Umbral_Interno",Suspension02Hasta-Suspension02Desde+1,BU720="Umbral_Externo",BT720-$BO720+1,BU720="Umbral_Tardío",Suspension02Hasta-$BO720+1,BU720="No_Umbral",0)</f>
        <v>0</v>
      </c>
      <c r="BW720" s="41" cm="1">
        <f t="array" ref="BW720">_xlfn.IFS(BU720="Umbral_Anticipado",Suspension02Hasta+BV720,BU720="Umbral_Interno",BT720+BV720,BU720="Umbral_Externo",Suspension02Hasta+BV720,BU720="Umbral_Tardío",BT720+BV720,BU720="No_Umbral",BT720)</f>
        <v>51314</v>
      </c>
      <c r="BX720" s="40">
        <f t="shared" si="171"/>
        <v>51317</v>
      </c>
      <c r="BY720" s="41">
        <f t="shared" si="172"/>
        <v>52044</v>
      </c>
      <c r="BZ720" s="42" t="str" cm="1">
        <f t="array" ref="BZ720">_xlfn.IFS(AND((BW720&lt;Suspension01Desde),(BW720&lt;Suspension01Hasta),(BY720&lt;Suspension01Desde),(BY720&lt;Suspension01Hasta)),"No_Umbral",AND((BW720&gt;Suspension01Desde),(BW720&gt;Suspension01Hasta),(BY720&gt;Suspension01Desde),(BY720&gt;Suspension01Hasta)),"No_Umbral",AND((BW720&lt;=Suspension01Desde),(BW720&lt;=Suspension01Hasta),(BY720&gt;=Suspension01Desde),(BY720&lt;=Suspension01Hasta)),"Umbral_Anticipado",AND((BW720&lt;=Suspension01Desde),(BW720&lt;=Suspension01Hasta),(BY720&gt;=Suspension01Desde),(BY720&gt;=Suspension01Hasta)),"Umbral_Interno",AND((BW720&gt;=Suspension01Desde),(BW720&lt;=Suspension01Hasta),(BY720&gt;=Suspension01Desde),(BY720&lt;=Suspension01Hasta)),"Umbral_Externo",AND((BW720&gt;=Suspension01Desde),(BW720&lt;=Suspension01Hasta),(BY720&gt;=Suspension01Desde),(BY720&gt;=Suspension01Hasta)),"Umbral_Tardío")</f>
        <v>No_Umbral</v>
      </c>
      <c r="CA720" s="43" cm="1">
        <f t="array" ref="CA720">_xlfn.IFS(BZ720="Umbral_Anticipado",$BI720-Suspension01Desde+1,BZ720="Umbral_Interno",Suspension01Hasta-Suspension01Desde+1,BZ720="Umbral_Externo",BY720-$BH720+1,BZ720="Umbral_Tardío",Suspension01Hasta-$BH720+1,BZ720="No_Umbral",0)</f>
        <v>0</v>
      </c>
      <c r="CB720" s="42" cm="1">
        <f t="array" ref="CB720">_xlfn.IFS(BZ720="Umbral_Anticipado",Suspension01Hasta+CA720,BZ720="Umbral_Interno",BY720+CA720,BZ720="Umbral_Externo",Suspension01Hasta+CA720,BZ720="Umbral_Tardío",BY720+CA720,BZ720="No_Umbral",BY720)</f>
        <v>52044</v>
      </c>
      <c r="CC720" s="42" t="str" cm="1">
        <f t="array" ref="CC720">_xlfn.IFS(AND((BW720&lt;Suspension02Desde),(BW720&lt;Suspension02Hasta),(CB720&lt;Suspension02Desde),(CB720&lt;Suspension02Hasta)),"No_Umbral",AND((BW720&gt;Suspension02Desde),(BW720&gt;Suspension02Hasta),(CB720&gt;Suspension02Desde),(CB720&gt;Suspension02Hasta)),"No_Umbral",AND((BW720&lt;=Suspension02Desde),(BW720&lt;=Suspension02Hasta),(CB720&gt;=Suspension02Desde),(CB720&lt;=Suspension02Hasta)),"Umbral_Anticipado",AND((BW720&lt;=Suspension02Desde),(BW720&lt;=Suspension02Hasta),(CB720&gt;=Suspension02Desde),(CB720&gt;=Suspension02Hasta)),"Umbral_Interno",AND((BW720&gt;=Suspension02Desde),(BW720&lt;=Suspension02Hasta),(CB720&gt;=Suspension02Desde),(CB720&lt;=Suspension02Hasta)),"Umbral_Externo",AND((BW720&gt;=Suspension02Desde),(BW720&lt;=Suspension02Hasta),(CB720&gt;=Suspension02Desde),(CB720&gt;=Suspension02Hasta)),"Umbral_Tardío")</f>
        <v>No_Umbral</v>
      </c>
      <c r="CD720" s="43" cm="1">
        <f t="array" ref="CD720">_xlfn.IFS(CC720="Umbral_Anticipado",CB720-Suspension02Desde+1,CC720="Umbral_Interno",Suspension02Hasta-Suspension02Desde+1,CC720="Umbral_Externo",CB720-$BH720+1,CC720="Umbral_Tardío",Suspension02Hasta-$BH720+1,CC720="No_Umbral",0)</f>
        <v>0</v>
      </c>
      <c r="CE720" s="41" cm="1">
        <f t="array" ref="CE720">_xlfn.IFS(CC720="Umbral_Anticipado",Suspension02Hasta+CD720,CC720="Umbral_Interno",CB720+CD720,CC720="Umbral_Externo",Suspension02Hasta+CD720,CC720="Umbral_Tardío",CB720+CD720,CC720="No_Umbral",CB720)</f>
        <v>52044</v>
      </c>
      <c r="CF720" s="40">
        <f t="shared" si="173"/>
        <v>52047</v>
      </c>
    </row>
    <row r="721" spans="1:84" s="22" customFormat="1" ht="20.25" customHeight="1">
      <c r="A721" s="77" t="s">
        <v>4825</v>
      </c>
      <c r="B721" s="77" t="str">
        <f t="shared" si="166"/>
        <v>2019</v>
      </c>
      <c r="C721" s="77" t="s">
        <v>4826</v>
      </c>
      <c r="D721" s="77" t="s">
        <v>4637</v>
      </c>
      <c r="E721" s="77" t="s">
        <v>293</v>
      </c>
      <c r="F721" s="77" t="s">
        <v>130</v>
      </c>
      <c r="G721" s="201">
        <v>43830</v>
      </c>
      <c r="H721" s="201">
        <v>51134</v>
      </c>
      <c r="I721" s="77" t="s">
        <v>92</v>
      </c>
      <c r="J721" s="77"/>
      <c r="K721" s="78">
        <v>52656</v>
      </c>
      <c r="L721" s="77" t="str">
        <f>VLOOKUP(MONTH($K721),TablaMeses[],2,FALSE)</f>
        <v>02 FEBRERO</v>
      </c>
      <c r="M721" s="77">
        <f t="shared" si="164"/>
        <v>2044</v>
      </c>
      <c r="N721" s="77"/>
      <c r="O721" s="201"/>
      <c r="P721" s="77"/>
      <c r="Q721" s="77"/>
      <c r="R721" s="201"/>
      <c r="S721" s="77"/>
      <c r="T721" s="77"/>
      <c r="U721" s="201"/>
      <c r="V721" s="77"/>
      <c r="W721" s="77"/>
      <c r="X721" s="201"/>
      <c r="Y721" s="77"/>
      <c r="Z721" s="201"/>
      <c r="AA721" s="77"/>
      <c r="AB721" s="201"/>
      <c r="AC721" s="79"/>
      <c r="AD721" s="77"/>
      <c r="AE721" s="77"/>
      <c r="AF721" s="77"/>
      <c r="AG721" s="77"/>
      <c r="AH721" s="77"/>
      <c r="AI721" s="78"/>
      <c r="AJ721" s="77"/>
      <c r="AK721" s="77"/>
      <c r="AL721" s="77"/>
      <c r="AM721" s="78"/>
      <c r="AN721" s="77"/>
      <c r="AO721" s="77"/>
      <c r="AP721" s="77"/>
      <c r="AQ721" s="77"/>
      <c r="AR721" s="78"/>
      <c r="AS721" s="77"/>
      <c r="AT721" s="78"/>
      <c r="AU721" s="78"/>
      <c r="AV721" s="78">
        <v>45772</v>
      </c>
      <c r="AW721" s="77">
        <f t="shared" si="167"/>
        <v>17</v>
      </c>
      <c r="AX721" s="77">
        <f t="shared" si="165"/>
        <v>2025</v>
      </c>
      <c r="AY721" s="77" t="s">
        <v>944</v>
      </c>
      <c r="AZ721" s="81" t="s">
        <v>4749</v>
      </c>
      <c r="BC721" s="25" t="s">
        <v>673</v>
      </c>
      <c r="BD721" s="25" t="s">
        <v>674</v>
      </c>
      <c r="BE721" s="25">
        <v>120</v>
      </c>
      <c r="BF721" s="25">
        <v>60</v>
      </c>
      <c r="BG721" s="25">
        <v>730</v>
      </c>
      <c r="BH721" s="40">
        <f t="shared" si="163"/>
        <v>51134</v>
      </c>
      <c r="BI721" s="41">
        <f t="shared" si="168"/>
        <v>51254</v>
      </c>
      <c r="BJ721" s="42" t="str" cm="1">
        <f t="array" ref="BJ721">_xlfn.IFS(AND((BH721&lt;Suspension01Desde),(BH721&lt;Suspension01Hasta),(BI721&lt;Suspension01Desde),(BI721&lt;Suspension01Hasta)),"No_Umbral",AND((BH721&gt;Suspension01Desde),(BH721&gt;Suspension01Hasta),(BI721&gt;Suspension01Desde),(BI721&gt;Suspension01Hasta)),"No_Umbral",AND((BH721&lt;=Suspension01Desde),(BH721&lt;=Suspension01Hasta),(BI721&gt;=Suspension01Desde),(BI721&lt;=Suspension01Hasta)),"Umbral_Anticipado",AND((BH721&lt;=Suspension01Desde),(BH721&lt;=Suspension01Hasta),(BI721&gt;=Suspension01Desde),(BI721&gt;=Suspension01Hasta)),"Umbral_Interno",AND((BH721&gt;=Suspension01Desde),(BH721&lt;=Suspension01Hasta),(BI721&gt;=Suspension01Desde),(BI721&lt;=Suspension01Hasta)),"Umbral_Externo",AND((BH721&gt;=Suspension01Desde),(BH721&lt;=Suspension01Hasta),(BI721&gt;=Suspension01Desde),(BI721&gt;=Suspension01Hasta)),"Umbral_Tardío")</f>
        <v>No_Umbral</v>
      </c>
      <c r="BK721" s="43" cm="1">
        <f t="array" ref="BK721">_xlfn.IFS(BJ721="Umbral_Anticipado",$BI721-Suspension01Desde+1,BJ721="Umbral_Interno",Suspension01Hasta-Suspension01Desde+1,BJ721="Umbral_Externo",BI721-$BH721+1,BJ721="Umbral_Tardío",Suspension01Hasta-$BH721+1,BJ721="No_Umbral",0)</f>
        <v>0</v>
      </c>
      <c r="BL721" s="42" cm="1">
        <f t="array" ref="BL721">_xlfn.IFS(BJ721="Umbral_Anticipado",Suspension01Hasta+BK721,BJ721="Umbral_Interno",BI721+BK721,BJ721="Umbral_Externo",Suspension01Hasta+BK721,BJ721="Umbral_Tardío",BI721+BK721,BJ721="No_Umbral",BI721)</f>
        <v>51254</v>
      </c>
      <c r="BM721" s="42" t="str" cm="1">
        <f t="array" ref="BM721">_xlfn.IFS(AND((BH721&lt;Suspension02Desde),(BH721&lt;Suspension02Hasta),(BL721&lt;Suspension02Desde),(BL721&lt;Suspension02Hasta)),"No_Umbral",AND((BH721&gt;Suspension02Desde),(BH721&gt;Suspension02Hasta),(BL721&gt;Suspension02Desde),(BL721&gt;Suspension02Hasta)),"No_Umbral",AND((BH721&lt;=Suspension02Desde),(BH721&lt;=Suspension02Hasta),(BL721&gt;=Suspension02Desde),(BL721&lt;=Suspension02Hasta)),"Umbral_Anticipado",AND((BH721&lt;=Suspension02Desde),(BH721&lt;=Suspension02Hasta),(BL721&gt;=Suspension02Desde),(BL721&gt;=Suspension02Hasta)),"Umbral_Interno",AND((BH721&gt;=Suspension02Desde),(BH721&lt;=Suspension02Hasta),(BL721&gt;=Suspension02Desde),(BL721&lt;=Suspension02Hasta)),"Umbral_Externo",AND((BH721&gt;=Suspension02Desde),(BH721&lt;=Suspension02Hasta),(BL721&gt;=Suspension02Desde),(BL721&gt;=Suspension02Hasta)),"Umbral_Tardío")</f>
        <v>No_Umbral</v>
      </c>
      <c r="BN721" s="43" cm="1">
        <f t="array" ref="BN721">_xlfn.IFS(BM721="Umbral_Anticipado",BL721-Suspension02Desde+1,BM721="Umbral_Interno",Suspension02Hasta-Suspension02Desde+1,BM721="Umbral_Externo",BL721-$BH721+1,BM721="Umbral_Tardío",Suspension02Hasta-$BH721+1,BM721="No_Umbral",0)</f>
        <v>0</v>
      </c>
      <c r="BO721" s="41" cm="1">
        <f t="array" ref="BO721">_xlfn.IFS(BM721="Umbral_Anticipado",Suspension02Hasta+BN721,BM721="Umbral_Interno",BL721+BN721,BM721="Umbral_Externo",Suspension02Hasta+BN721,BM721="Umbral_Tardío",BL721+BN721,BM721="No_Umbral",BL721)</f>
        <v>51254</v>
      </c>
      <c r="BP721" s="40">
        <f t="shared" si="169"/>
        <v>51256</v>
      </c>
      <c r="BQ721" s="41">
        <f t="shared" si="170"/>
        <v>51314</v>
      </c>
      <c r="BR721" s="42" t="str" cm="1">
        <f t="array" ref="BR721">_xlfn.IFS(AND((BO721&lt;Suspension01Desde),(BO721&lt;Suspension01Hasta),(BQ721&lt;Suspension01Desde),(BQ721&lt;Suspension01Hasta)),"No_Umbral",AND((BO721&gt;Suspension01Desde),(BO721&gt;Suspension01Hasta),(BQ721&gt;Suspension01Desde),(BQ721&gt;Suspension01Hasta)),"No_Umbral",AND((BO721&lt;=Suspension01Desde),(BO721&lt;=Suspension01Hasta),(BQ721&gt;=Suspension01Desde),(BQ721&lt;=Suspension01Hasta)),"Umbral_Anticipado",AND((BO721&lt;=Suspension01Desde),(BO721&lt;=Suspension01Hasta),(BQ721&gt;=Suspension01Desde),(BQ721&gt;=Suspension01Hasta)),"Umbral_Interno",AND((BO721&gt;=Suspension01Desde),(BO721&lt;=Suspension01Hasta),(BQ721&gt;=Suspension01Desde),(BQ721&lt;=Suspension01Hasta)),"Umbral_Externo",AND((BO721&gt;=Suspension01Desde),(BO721&lt;=Suspension01Hasta),(BQ721&gt;=Suspension01Desde),(BQ721&gt;=Suspension01Hasta)),"Umbral_Tardío")</f>
        <v>No_Umbral</v>
      </c>
      <c r="BS721" s="43" cm="1">
        <f t="array" ref="BS721">_xlfn.IFS(BR721="Umbral_Anticipado",$BQ721-Suspension01Desde+1,BR721="Umbral_Interno",Suspension01Hasta-Suspension01Desde+1,BR721="Umbral_Externo",BQ721-$BO721+1,BR721="Umbral_Tardío",Suspension01Hasta-$BO721+1,BR721="No_Umbral",0)</f>
        <v>0</v>
      </c>
      <c r="BT721" s="42" cm="1">
        <f t="array" ref="BT721">_xlfn.IFS(BR721="Umbral_Anticipado",Suspension01Hasta+BS721,BR721="Umbral_Interno",BQ721+BS721,BR721="Umbral_Externo",Suspension01Hasta+BS721,BR721="Umbral_Tardío",BQ721+BS721,BR721="No_Umbral",BQ721)</f>
        <v>51314</v>
      </c>
      <c r="BU721" s="42" t="str" cm="1">
        <f t="array" ref="BU721">_xlfn.IFS(AND((BO721&lt;Suspension02Desde),(BO721&lt;Suspension02Hasta),(BT721&lt;Suspension02Desde),(BT721&lt;Suspension02Hasta)),"No_Umbral",AND((BO721&gt;Suspension02Desde),(BO721&gt;Suspension02Hasta),(BT721&gt;Suspension02Desde),(BT721&gt;Suspension02Hasta)),"No_Umbral",AND((BO721&lt;=Suspension02Desde),(BO721&lt;=Suspension02Hasta),(BT721&gt;=Suspension02Desde),(BT721&lt;=Suspension02Hasta)),"Umbral_Anticipado",AND((BO721&lt;=Suspension02Desde),(BO721&lt;=Suspension02Hasta),(BT721&gt;=Suspension02Desde),(BT721&gt;=Suspension02Hasta)),"Umbral_Interno",AND((BO721&gt;=Suspension02Desde),(BO721&lt;=Suspension02Hasta),(BT721&gt;=Suspension02Desde),(BT721&lt;=Suspension02Hasta)),"Umbral_Externo",AND((BO721&gt;=Suspension02Desde),(BO721&lt;=Suspension02Hasta),(BT721&gt;=Suspension02Desde),(BT721&gt;=Suspension02Hasta)),"Umbral_Tardío")</f>
        <v>No_Umbral</v>
      </c>
      <c r="BV721" s="43" cm="1">
        <f t="array" ref="BV721">_xlfn.IFS(BU721="Umbral_Anticipado",BT721-Suspension02Desde+1,BU721="Umbral_Interno",Suspension02Hasta-Suspension02Desde+1,BU721="Umbral_Externo",BT721-$BO721+1,BU721="Umbral_Tardío",Suspension02Hasta-$BO721+1,BU721="No_Umbral",0)</f>
        <v>0</v>
      </c>
      <c r="BW721" s="41" cm="1">
        <f t="array" ref="BW721">_xlfn.IFS(BU721="Umbral_Anticipado",Suspension02Hasta+BV721,BU721="Umbral_Interno",BT721+BV721,BU721="Umbral_Externo",Suspension02Hasta+BV721,BU721="Umbral_Tardío",BT721+BV721,BU721="No_Umbral",BT721)</f>
        <v>51314</v>
      </c>
      <c r="BX721" s="40">
        <f t="shared" si="171"/>
        <v>51317</v>
      </c>
      <c r="BY721" s="41">
        <f t="shared" si="172"/>
        <v>52044</v>
      </c>
      <c r="BZ721" s="42" t="str" cm="1">
        <f t="array" ref="BZ721">_xlfn.IFS(AND((BW721&lt;Suspension01Desde),(BW721&lt;Suspension01Hasta),(BY721&lt;Suspension01Desde),(BY721&lt;Suspension01Hasta)),"No_Umbral",AND((BW721&gt;Suspension01Desde),(BW721&gt;Suspension01Hasta),(BY721&gt;Suspension01Desde),(BY721&gt;Suspension01Hasta)),"No_Umbral",AND((BW721&lt;=Suspension01Desde),(BW721&lt;=Suspension01Hasta),(BY721&gt;=Suspension01Desde),(BY721&lt;=Suspension01Hasta)),"Umbral_Anticipado",AND((BW721&lt;=Suspension01Desde),(BW721&lt;=Suspension01Hasta),(BY721&gt;=Suspension01Desde),(BY721&gt;=Suspension01Hasta)),"Umbral_Interno",AND((BW721&gt;=Suspension01Desde),(BW721&lt;=Suspension01Hasta),(BY721&gt;=Suspension01Desde),(BY721&lt;=Suspension01Hasta)),"Umbral_Externo",AND((BW721&gt;=Suspension01Desde),(BW721&lt;=Suspension01Hasta),(BY721&gt;=Suspension01Desde),(BY721&gt;=Suspension01Hasta)),"Umbral_Tardío")</f>
        <v>No_Umbral</v>
      </c>
      <c r="CA721" s="43" cm="1">
        <f t="array" ref="CA721">_xlfn.IFS(BZ721="Umbral_Anticipado",$BI721-Suspension01Desde+1,BZ721="Umbral_Interno",Suspension01Hasta-Suspension01Desde+1,BZ721="Umbral_Externo",BY721-$BH721+1,BZ721="Umbral_Tardío",Suspension01Hasta-$BH721+1,BZ721="No_Umbral",0)</f>
        <v>0</v>
      </c>
      <c r="CB721" s="42" cm="1">
        <f t="array" ref="CB721">_xlfn.IFS(BZ721="Umbral_Anticipado",Suspension01Hasta+CA721,BZ721="Umbral_Interno",BY721+CA721,BZ721="Umbral_Externo",Suspension01Hasta+CA721,BZ721="Umbral_Tardío",BY721+CA721,BZ721="No_Umbral",BY721)</f>
        <v>52044</v>
      </c>
      <c r="CC721" s="42" t="str" cm="1">
        <f t="array" ref="CC721">_xlfn.IFS(AND((BW721&lt;Suspension02Desde),(BW721&lt;Suspension02Hasta),(CB721&lt;Suspension02Desde),(CB721&lt;Suspension02Hasta)),"No_Umbral",AND((BW721&gt;Suspension02Desde),(BW721&gt;Suspension02Hasta),(CB721&gt;Suspension02Desde),(CB721&gt;Suspension02Hasta)),"No_Umbral",AND((BW721&lt;=Suspension02Desde),(BW721&lt;=Suspension02Hasta),(CB721&gt;=Suspension02Desde),(CB721&lt;=Suspension02Hasta)),"Umbral_Anticipado",AND((BW721&lt;=Suspension02Desde),(BW721&lt;=Suspension02Hasta),(CB721&gt;=Suspension02Desde),(CB721&gt;=Suspension02Hasta)),"Umbral_Interno",AND((BW721&gt;=Suspension02Desde),(BW721&lt;=Suspension02Hasta),(CB721&gt;=Suspension02Desde),(CB721&lt;=Suspension02Hasta)),"Umbral_Externo",AND((BW721&gt;=Suspension02Desde),(BW721&lt;=Suspension02Hasta),(CB721&gt;=Suspension02Desde),(CB721&gt;=Suspension02Hasta)),"Umbral_Tardío")</f>
        <v>No_Umbral</v>
      </c>
      <c r="CD721" s="43" cm="1">
        <f t="array" ref="CD721">_xlfn.IFS(CC721="Umbral_Anticipado",CB721-Suspension02Desde+1,CC721="Umbral_Interno",Suspension02Hasta-Suspension02Desde+1,CC721="Umbral_Externo",CB721-$BH721+1,CC721="Umbral_Tardío",Suspension02Hasta-$BH721+1,CC721="No_Umbral",0)</f>
        <v>0</v>
      </c>
      <c r="CE721" s="41" cm="1">
        <f t="array" ref="CE721">_xlfn.IFS(CC721="Umbral_Anticipado",Suspension02Hasta+CD721,CC721="Umbral_Interno",CB721+CD721,CC721="Umbral_Externo",Suspension02Hasta+CD721,CC721="Umbral_Tardío",CB721+CD721,CC721="No_Umbral",CB721)</f>
        <v>52044</v>
      </c>
      <c r="CF721" s="40">
        <f t="shared" si="173"/>
        <v>52047</v>
      </c>
    </row>
    <row r="722" spans="1:84" s="22" customFormat="1" ht="20.25" customHeight="1">
      <c r="A722" s="77" t="s">
        <v>4827</v>
      </c>
      <c r="B722" s="77" t="str">
        <f t="shared" si="166"/>
        <v>2019</v>
      </c>
      <c r="C722" s="77" t="s">
        <v>4828</v>
      </c>
      <c r="D722" s="77" t="s">
        <v>4637</v>
      </c>
      <c r="E722" s="77" t="s">
        <v>293</v>
      </c>
      <c r="F722" s="77" t="s">
        <v>130</v>
      </c>
      <c r="G722" s="201">
        <v>43830</v>
      </c>
      <c r="H722" s="201">
        <v>51134</v>
      </c>
      <c r="I722" s="77" t="s">
        <v>299</v>
      </c>
      <c r="J722" s="77"/>
      <c r="K722" s="78">
        <v>52656</v>
      </c>
      <c r="L722" s="77" t="str">
        <f>VLOOKUP(MONTH($K722),TablaMeses[],2,FALSE)</f>
        <v>02 FEBRERO</v>
      </c>
      <c r="M722" s="77">
        <f t="shared" si="164"/>
        <v>2044</v>
      </c>
      <c r="N722" s="77"/>
      <c r="O722" s="201"/>
      <c r="P722" s="77"/>
      <c r="Q722" s="77"/>
      <c r="R722" s="201"/>
      <c r="S722" s="77"/>
      <c r="T722" s="77"/>
      <c r="U722" s="201"/>
      <c r="V722" s="77"/>
      <c r="W722" s="77"/>
      <c r="X722" s="201"/>
      <c r="Y722" s="77"/>
      <c r="Z722" s="201"/>
      <c r="AA722" s="77"/>
      <c r="AB722" s="201"/>
      <c r="AC722" s="79"/>
      <c r="AD722" s="77"/>
      <c r="AE722" s="77"/>
      <c r="AF722" s="77"/>
      <c r="AG722" s="77"/>
      <c r="AH722" s="77"/>
      <c r="AI722" s="78"/>
      <c r="AJ722" s="77"/>
      <c r="AK722" s="77"/>
      <c r="AL722" s="77"/>
      <c r="AM722" s="78"/>
      <c r="AN722" s="77"/>
      <c r="AO722" s="77"/>
      <c r="AP722" s="77"/>
      <c r="AQ722" s="77"/>
      <c r="AR722" s="78"/>
      <c r="AS722" s="77"/>
      <c r="AT722" s="78"/>
      <c r="AU722" s="78"/>
      <c r="AV722" s="78">
        <v>45772</v>
      </c>
      <c r="AW722" s="77">
        <f t="shared" si="167"/>
        <v>17</v>
      </c>
      <c r="AX722" s="77">
        <f t="shared" si="165"/>
        <v>2025</v>
      </c>
      <c r="AY722" s="77" t="s">
        <v>944</v>
      </c>
      <c r="AZ722" s="81" t="s">
        <v>4749</v>
      </c>
      <c r="BC722" s="25" t="s">
        <v>673</v>
      </c>
      <c r="BD722" s="25" t="s">
        <v>674</v>
      </c>
      <c r="BE722" s="25">
        <v>120</v>
      </c>
      <c r="BF722" s="25">
        <v>60</v>
      </c>
      <c r="BG722" s="25">
        <v>730</v>
      </c>
      <c r="BH722" s="40">
        <f t="shared" si="163"/>
        <v>51134</v>
      </c>
      <c r="BI722" s="41">
        <f t="shared" si="168"/>
        <v>51254</v>
      </c>
      <c r="BJ722" s="42" t="str" cm="1">
        <f t="array" ref="BJ722">_xlfn.IFS(AND((BH722&lt;Suspension01Desde),(BH722&lt;Suspension01Hasta),(BI722&lt;Suspension01Desde),(BI722&lt;Suspension01Hasta)),"No_Umbral",AND((BH722&gt;Suspension01Desde),(BH722&gt;Suspension01Hasta),(BI722&gt;Suspension01Desde),(BI722&gt;Suspension01Hasta)),"No_Umbral",AND((BH722&lt;=Suspension01Desde),(BH722&lt;=Suspension01Hasta),(BI722&gt;=Suspension01Desde),(BI722&lt;=Suspension01Hasta)),"Umbral_Anticipado",AND((BH722&lt;=Suspension01Desde),(BH722&lt;=Suspension01Hasta),(BI722&gt;=Suspension01Desde),(BI722&gt;=Suspension01Hasta)),"Umbral_Interno",AND((BH722&gt;=Suspension01Desde),(BH722&lt;=Suspension01Hasta),(BI722&gt;=Suspension01Desde),(BI722&lt;=Suspension01Hasta)),"Umbral_Externo",AND((BH722&gt;=Suspension01Desde),(BH722&lt;=Suspension01Hasta),(BI722&gt;=Suspension01Desde),(BI722&gt;=Suspension01Hasta)),"Umbral_Tardío")</f>
        <v>No_Umbral</v>
      </c>
      <c r="BK722" s="43" cm="1">
        <f t="array" ref="BK722">_xlfn.IFS(BJ722="Umbral_Anticipado",$BI722-Suspension01Desde+1,BJ722="Umbral_Interno",Suspension01Hasta-Suspension01Desde+1,BJ722="Umbral_Externo",BI722-$BH722+1,BJ722="Umbral_Tardío",Suspension01Hasta-$BH722+1,BJ722="No_Umbral",0)</f>
        <v>0</v>
      </c>
      <c r="BL722" s="42" cm="1">
        <f t="array" ref="BL722">_xlfn.IFS(BJ722="Umbral_Anticipado",Suspension01Hasta+BK722,BJ722="Umbral_Interno",BI722+BK722,BJ722="Umbral_Externo",Suspension01Hasta+BK722,BJ722="Umbral_Tardío",BI722+BK722,BJ722="No_Umbral",BI722)</f>
        <v>51254</v>
      </c>
      <c r="BM722" s="42" t="str" cm="1">
        <f t="array" ref="BM722">_xlfn.IFS(AND((BH722&lt;Suspension02Desde),(BH722&lt;Suspension02Hasta),(BL722&lt;Suspension02Desde),(BL722&lt;Suspension02Hasta)),"No_Umbral",AND((BH722&gt;Suspension02Desde),(BH722&gt;Suspension02Hasta),(BL722&gt;Suspension02Desde),(BL722&gt;Suspension02Hasta)),"No_Umbral",AND((BH722&lt;=Suspension02Desde),(BH722&lt;=Suspension02Hasta),(BL722&gt;=Suspension02Desde),(BL722&lt;=Suspension02Hasta)),"Umbral_Anticipado",AND((BH722&lt;=Suspension02Desde),(BH722&lt;=Suspension02Hasta),(BL722&gt;=Suspension02Desde),(BL722&gt;=Suspension02Hasta)),"Umbral_Interno",AND((BH722&gt;=Suspension02Desde),(BH722&lt;=Suspension02Hasta),(BL722&gt;=Suspension02Desde),(BL722&lt;=Suspension02Hasta)),"Umbral_Externo",AND((BH722&gt;=Suspension02Desde),(BH722&lt;=Suspension02Hasta),(BL722&gt;=Suspension02Desde),(BL722&gt;=Suspension02Hasta)),"Umbral_Tardío")</f>
        <v>No_Umbral</v>
      </c>
      <c r="BN722" s="43" cm="1">
        <f t="array" ref="BN722">_xlfn.IFS(BM722="Umbral_Anticipado",BL722-Suspension02Desde+1,BM722="Umbral_Interno",Suspension02Hasta-Suspension02Desde+1,BM722="Umbral_Externo",BL722-$BH722+1,BM722="Umbral_Tardío",Suspension02Hasta-$BH722+1,BM722="No_Umbral",0)</f>
        <v>0</v>
      </c>
      <c r="BO722" s="41" cm="1">
        <f t="array" ref="BO722">_xlfn.IFS(BM722="Umbral_Anticipado",Suspension02Hasta+BN722,BM722="Umbral_Interno",BL722+BN722,BM722="Umbral_Externo",Suspension02Hasta+BN722,BM722="Umbral_Tardío",BL722+BN722,BM722="No_Umbral",BL722)</f>
        <v>51254</v>
      </c>
      <c r="BP722" s="40">
        <f t="shared" si="169"/>
        <v>51256</v>
      </c>
      <c r="BQ722" s="41">
        <f t="shared" si="170"/>
        <v>51314</v>
      </c>
      <c r="BR722" s="42" t="str" cm="1">
        <f t="array" ref="BR722">_xlfn.IFS(AND((BO722&lt;Suspension01Desde),(BO722&lt;Suspension01Hasta),(BQ722&lt;Suspension01Desde),(BQ722&lt;Suspension01Hasta)),"No_Umbral",AND((BO722&gt;Suspension01Desde),(BO722&gt;Suspension01Hasta),(BQ722&gt;Suspension01Desde),(BQ722&gt;Suspension01Hasta)),"No_Umbral",AND((BO722&lt;=Suspension01Desde),(BO722&lt;=Suspension01Hasta),(BQ722&gt;=Suspension01Desde),(BQ722&lt;=Suspension01Hasta)),"Umbral_Anticipado",AND((BO722&lt;=Suspension01Desde),(BO722&lt;=Suspension01Hasta),(BQ722&gt;=Suspension01Desde),(BQ722&gt;=Suspension01Hasta)),"Umbral_Interno",AND((BO722&gt;=Suspension01Desde),(BO722&lt;=Suspension01Hasta),(BQ722&gt;=Suspension01Desde),(BQ722&lt;=Suspension01Hasta)),"Umbral_Externo",AND((BO722&gt;=Suspension01Desde),(BO722&lt;=Suspension01Hasta),(BQ722&gt;=Suspension01Desde),(BQ722&gt;=Suspension01Hasta)),"Umbral_Tardío")</f>
        <v>No_Umbral</v>
      </c>
      <c r="BS722" s="43" cm="1">
        <f t="array" ref="BS722">_xlfn.IFS(BR722="Umbral_Anticipado",$BQ722-Suspension01Desde+1,BR722="Umbral_Interno",Suspension01Hasta-Suspension01Desde+1,BR722="Umbral_Externo",BQ722-$BO722+1,BR722="Umbral_Tardío",Suspension01Hasta-$BO722+1,BR722="No_Umbral",0)</f>
        <v>0</v>
      </c>
      <c r="BT722" s="42" cm="1">
        <f t="array" ref="BT722">_xlfn.IFS(BR722="Umbral_Anticipado",Suspension01Hasta+BS722,BR722="Umbral_Interno",BQ722+BS722,BR722="Umbral_Externo",Suspension01Hasta+BS722,BR722="Umbral_Tardío",BQ722+BS722,BR722="No_Umbral",BQ722)</f>
        <v>51314</v>
      </c>
      <c r="BU722" s="42" t="str" cm="1">
        <f t="array" ref="BU722">_xlfn.IFS(AND((BO722&lt;Suspension02Desde),(BO722&lt;Suspension02Hasta),(BT722&lt;Suspension02Desde),(BT722&lt;Suspension02Hasta)),"No_Umbral",AND((BO722&gt;Suspension02Desde),(BO722&gt;Suspension02Hasta),(BT722&gt;Suspension02Desde),(BT722&gt;Suspension02Hasta)),"No_Umbral",AND((BO722&lt;=Suspension02Desde),(BO722&lt;=Suspension02Hasta),(BT722&gt;=Suspension02Desde),(BT722&lt;=Suspension02Hasta)),"Umbral_Anticipado",AND((BO722&lt;=Suspension02Desde),(BO722&lt;=Suspension02Hasta),(BT722&gt;=Suspension02Desde),(BT722&gt;=Suspension02Hasta)),"Umbral_Interno",AND((BO722&gt;=Suspension02Desde),(BO722&lt;=Suspension02Hasta),(BT722&gt;=Suspension02Desde),(BT722&lt;=Suspension02Hasta)),"Umbral_Externo",AND((BO722&gt;=Suspension02Desde),(BO722&lt;=Suspension02Hasta),(BT722&gt;=Suspension02Desde),(BT722&gt;=Suspension02Hasta)),"Umbral_Tardío")</f>
        <v>No_Umbral</v>
      </c>
      <c r="BV722" s="43" cm="1">
        <f t="array" ref="BV722">_xlfn.IFS(BU722="Umbral_Anticipado",BT722-Suspension02Desde+1,BU722="Umbral_Interno",Suspension02Hasta-Suspension02Desde+1,BU722="Umbral_Externo",BT722-$BO722+1,BU722="Umbral_Tardío",Suspension02Hasta-$BO722+1,BU722="No_Umbral",0)</f>
        <v>0</v>
      </c>
      <c r="BW722" s="41" cm="1">
        <f t="array" ref="BW722">_xlfn.IFS(BU722="Umbral_Anticipado",Suspension02Hasta+BV722,BU722="Umbral_Interno",BT722+BV722,BU722="Umbral_Externo",Suspension02Hasta+BV722,BU722="Umbral_Tardío",BT722+BV722,BU722="No_Umbral",BT722)</f>
        <v>51314</v>
      </c>
      <c r="BX722" s="40">
        <f t="shared" si="171"/>
        <v>51317</v>
      </c>
      <c r="BY722" s="41">
        <f t="shared" si="172"/>
        <v>52044</v>
      </c>
      <c r="BZ722" s="42" t="str" cm="1">
        <f t="array" ref="BZ722">_xlfn.IFS(AND((BW722&lt;Suspension01Desde),(BW722&lt;Suspension01Hasta),(BY722&lt;Suspension01Desde),(BY722&lt;Suspension01Hasta)),"No_Umbral",AND((BW722&gt;Suspension01Desde),(BW722&gt;Suspension01Hasta),(BY722&gt;Suspension01Desde),(BY722&gt;Suspension01Hasta)),"No_Umbral",AND((BW722&lt;=Suspension01Desde),(BW722&lt;=Suspension01Hasta),(BY722&gt;=Suspension01Desde),(BY722&lt;=Suspension01Hasta)),"Umbral_Anticipado",AND((BW722&lt;=Suspension01Desde),(BW722&lt;=Suspension01Hasta),(BY722&gt;=Suspension01Desde),(BY722&gt;=Suspension01Hasta)),"Umbral_Interno",AND((BW722&gt;=Suspension01Desde),(BW722&lt;=Suspension01Hasta),(BY722&gt;=Suspension01Desde),(BY722&lt;=Suspension01Hasta)),"Umbral_Externo",AND((BW722&gt;=Suspension01Desde),(BW722&lt;=Suspension01Hasta),(BY722&gt;=Suspension01Desde),(BY722&gt;=Suspension01Hasta)),"Umbral_Tardío")</f>
        <v>No_Umbral</v>
      </c>
      <c r="CA722" s="43" cm="1">
        <f t="array" ref="CA722">_xlfn.IFS(BZ722="Umbral_Anticipado",$BI722-Suspension01Desde+1,BZ722="Umbral_Interno",Suspension01Hasta-Suspension01Desde+1,BZ722="Umbral_Externo",BY722-$BH722+1,BZ722="Umbral_Tardío",Suspension01Hasta-$BH722+1,BZ722="No_Umbral",0)</f>
        <v>0</v>
      </c>
      <c r="CB722" s="42" cm="1">
        <f t="array" ref="CB722">_xlfn.IFS(BZ722="Umbral_Anticipado",Suspension01Hasta+CA722,BZ722="Umbral_Interno",BY722+CA722,BZ722="Umbral_Externo",Suspension01Hasta+CA722,BZ722="Umbral_Tardío",BY722+CA722,BZ722="No_Umbral",BY722)</f>
        <v>52044</v>
      </c>
      <c r="CC722" s="42" t="str" cm="1">
        <f t="array" ref="CC722">_xlfn.IFS(AND((BW722&lt;Suspension02Desde),(BW722&lt;Suspension02Hasta),(CB722&lt;Suspension02Desde),(CB722&lt;Suspension02Hasta)),"No_Umbral",AND((BW722&gt;Suspension02Desde),(BW722&gt;Suspension02Hasta),(CB722&gt;Suspension02Desde),(CB722&gt;Suspension02Hasta)),"No_Umbral",AND((BW722&lt;=Suspension02Desde),(BW722&lt;=Suspension02Hasta),(CB722&gt;=Suspension02Desde),(CB722&lt;=Suspension02Hasta)),"Umbral_Anticipado",AND((BW722&lt;=Suspension02Desde),(BW722&lt;=Suspension02Hasta),(CB722&gt;=Suspension02Desde),(CB722&gt;=Suspension02Hasta)),"Umbral_Interno",AND((BW722&gt;=Suspension02Desde),(BW722&lt;=Suspension02Hasta),(CB722&gt;=Suspension02Desde),(CB722&lt;=Suspension02Hasta)),"Umbral_Externo",AND((BW722&gt;=Suspension02Desde),(BW722&lt;=Suspension02Hasta),(CB722&gt;=Suspension02Desde),(CB722&gt;=Suspension02Hasta)),"Umbral_Tardío")</f>
        <v>No_Umbral</v>
      </c>
      <c r="CD722" s="43" cm="1">
        <f t="array" ref="CD722">_xlfn.IFS(CC722="Umbral_Anticipado",CB722-Suspension02Desde+1,CC722="Umbral_Interno",Suspension02Hasta-Suspension02Desde+1,CC722="Umbral_Externo",CB722-$BH722+1,CC722="Umbral_Tardío",Suspension02Hasta-$BH722+1,CC722="No_Umbral",0)</f>
        <v>0</v>
      </c>
      <c r="CE722" s="41" cm="1">
        <f t="array" ref="CE722">_xlfn.IFS(CC722="Umbral_Anticipado",Suspension02Hasta+CD722,CC722="Umbral_Interno",CB722+CD722,CC722="Umbral_Externo",Suspension02Hasta+CD722,CC722="Umbral_Tardío",CB722+CD722,CC722="No_Umbral",CB722)</f>
        <v>52044</v>
      </c>
      <c r="CF722" s="40">
        <f t="shared" si="173"/>
        <v>52047</v>
      </c>
    </row>
    <row r="723" spans="1:84" s="22" customFormat="1" ht="20.25" customHeight="1">
      <c r="A723" s="77" t="s">
        <v>4829</v>
      </c>
      <c r="B723" s="77" t="str">
        <f t="shared" si="166"/>
        <v>2019</v>
      </c>
      <c r="C723" s="94" t="s">
        <v>4830</v>
      </c>
      <c r="D723" s="77" t="s">
        <v>4637</v>
      </c>
      <c r="E723" s="77" t="s">
        <v>293</v>
      </c>
      <c r="F723" s="77" t="s">
        <v>130</v>
      </c>
      <c r="G723" s="201">
        <v>43830</v>
      </c>
      <c r="H723" s="201">
        <v>51134</v>
      </c>
      <c r="I723" s="77" t="s">
        <v>551</v>
      </c>
      <c r="J723" s="77"/>
      <c r="K723" s="78">
        <v>52656</v>
      </c>
      <c r="L723" s="77" t="str">
        <f>VLOOKUP(MONTH($K723),TablaMeses[],2,FALSE)</f>
        <v>02 FEBRERO</v>
      </c>
      <c r="M723" s="77">
        <f t="shared" si="164"/>
        <v>2044</v>
      </c>
      <c r="N723" s="77"/>
      <c r="O723" s="201"/>
      <c r="P723" s="77"/>
      <c r="Q723" s="77"/>
      <c r="R723" s="201"/>
      <c r="S723" s="77"/>
      <c r="T723" s="77"/>
      <c r="U723" s="201"/>
      <c r="V723" s="77"/>
      <c r="W723" s="77"/>
      <c r="X723" s="201"/>
      <c r="Y723" s="77"/>
      <c r="Z723" s="201"/>
      <c r="AA723" s="77"/>
      <c r="AB723" s="201"/>
      <c r="AC723" s="79"/>
      <c r="AD723" s="77"/>
      <c r="AE723" s="77"/>
      <c r="AF723" s="77"/>
      <c r="AG723" s="77"/>
      <c r="AH723" s="77"/>
      <c r="AI723" s="78"/>
      <c r="AJ723" s="77"/>
      <c r="AK723" s="77"/>
      <c r="AL723" s="77"/>
      <c r="AM723" s="78"/>
      <c r="AN723" s="77"/>
      <c r="AO723" s="77"/>
      <c r="AP723" s="77"/>
      <c r="AQ723" s="77"/>
      <c r="AR723" s="78"/>
      <c r="AS723" s="77"/>
      <c r="AT723" s="78"/>
      <c r="AU723" s="78"/>
      <c r="AV723" s="78">
        <v>45772</v>
      </c>
      <c r="AW723" s="77">
        <f t="shared" si="167"/>
        <v>17</v>
      </c>
      <c r="AX723" s="77">
        <f t="shared" si="165"/>
        <v>2025</v>
      </c>
      <c r="AY723" s="77" t="s">
        <v>944</v>
      </c>
      <c r="AZ723" s="81" t="s">
        <v>4749</v>
      </c>
      <c r="BC723" s="25" t="s">
        <v>673</v>
      </c>
      <c r="BD723" s="25" t="s">
        <v>674</v>
      </c>
      <c r="BE723" s="25">
        <v>120</v>
      </c>
      <c r="BF723" s="25">
        <v>60</v>
      </c>
      <c r="BG723" s="25">
        <v>730</v>
      </c>
      <c r="BH723" s="40">
        <f t="shared" si="163"/>
        <v>51134</v>
      </c>
      <c r="BI723" s="41">
        <f t="shared" si="168"/>
        <v>51254</v>
      </c>
      <c r="BJ723" s="42" t="str" cm="1">
        <f t="array" ref="BJ723">_xlfn.IFS(AND((BH723&lt;Suspension01Desde),(BH723&lt;Suspension01Hasta),(BI723&lt;Suspension01Desde),(BI723&lt;Suspension01Hasta)),"No_Umbral",AND((BH723&gt;Suspension01Desde),(BH723&gt;Suspension01Hasta),(BI723&gt;Suspension01Desde),(BI723&gt;Suspension01Hasta)),"No_Umbral",AND((BH723&lt;=Suspension01Desde),(BH723&lt;=Suspension01Hasta),(BI723&gt;=Suspension01Desde),(BI723&lt;=Suspension01Hasta)),"Umbral_Anticipado",AND((BH723&lt;=Suspension01Desde),(BH723&lt;=Suspension01Hasta),(BI723&gt;=Suspension01Desde),(BI723&gt;=Suspension01Hasta)),"Umbral_Interno",AND((BH723&gt;=Suspension01Desde),(BH723&lt;=Suspension01Hasta),(BI723&gt;=Suspension01Desde),(BI723&lt;=Suspension01Hasta)),"Umbral_Externo",AND((BH723&gt;=Suspension01Desde),(BH723&lt;=Suspension01Hasta),(BI723&gt;=Suspension01Desde),(BI723&gt;=Suspension01Hasta)),"Umbral_Tardío")</f>
        <v>No_Umbral</v>
      </c>
      <c r="BK723" s="43" cm="1">
        <f t="array" ref="BK723">_xlfn.IFS(BJ723="Umbral_Anticipado",$BI723-Suspension01Desde+1,BJ723="Umbral_Interno",Suspension01Hasta-Suspension01Desde+1,BJ723="Umbral_Externo",BI723-$BH723+1,BJ723="Umbral_Tardío",Suspension01Hasta-$BH723+1,BJ723="No_Umbral",0)</f>
        <v>0</v>
      </c>
      <c r="BL723" s="42" cm="1">
        <f t="array" ref="BL723">_xlfn.IFS(BJ723="Umbral_Anticipado",Suspension01Hasta+BK723,BJ723="Umbral_Interno",BI723+BK723,BJ723="Umbral_Externo",Suspension01Hasta+BK723,BJ723="Umbral_Tardío",BI723+BK723,BJ723="No_Umbral",BI723)</f>
        <v>51254</v>
      </c>
      <c r="BM723" s="42" t="str" cm="1">
        <f t="array" ref="BM723">_xlfn.IFS(AND((BH723&lt;Suspension02Desde),(BH723&lt;Suspension02Hasta),(BL723&lt;Suspension02Desde),(BL723&lt;Suspension02Hasta)),"No_Umbral",AND((BH723&gt;Suspension02Desde),(BH723&gt;Suspension02Hasta),(BL723&gt;Suspension02Desde),(BL723&gt;Suspension02Hasta)),"No_Umbral",AND((BH723&lt;=Suspension02Desde),(BH723&lt;=Suspension02Hasta),(BL723&gt;=Suspension02Desde),(BL723&lt;=Suspension02Hasta)),"Umbral_Anticipado",AND((BH723&lt;=Suspension02Desde),(BH723&lt;=Suspension02Hasta),(BL723&gt;=Suspension02Desde),(BL723&gt;=Suspension02Hasta)),"Umbral_Interno",AND((BH723&gt;=Suspension02Desde),(BH723&lt;=Suspension02Hasta),(BL723&gt;=Suspension02Desde),(BL723&lt;=Suspension02Hasta)),"Umbral_Externo",AND((BH723&gt;=Suspension02Desde),(BH723&lt;=Suspension02Hasta),(BL723&gt;=Suspension02Desde),(BL723&gt;=Suspension02Hasta)),"Umbral_Tardío")</f>
        <v>No_Umbral</v>
      </c>
      <c r="BN723" s="43" cm="1">
        <f t="array" ref="BN723">_xlfn.IFS(BM723="Umbral_Anticipado",BL723-Suspension02Desde+1,BM723="Umbral_Interno",Suspension02Hasta-Suspension02Desde+1,BM723="Umbral_Externo",BL723-$BH723+1,BM723="Umbral_Tardío",Suspension02Hasta-$BH723+1,BM723="No_Umbral",0)</f>
        <v>0</v>
      </c>
      <c r="BO723" s="41" cm="1">
        <f t="array" ref="BO723">_xlfn.IFS(BM723="Umbral_Anticipado",Suspension02Hasta+BN723,BM723="Umbral_Interno",BL723+BN723,BM723="Umbral_Externo",Suspension02Hasta+BN723,BM723="Umbral_Tardío",BL723+BN723,BM723="No_Umbral",BL723)</f>
        <v>51254</v>
      </c>
      <c r="BP723" s="40">
        <f t="shared" si="169"/>
        <v>51256</v>
      </c>
      <c r="BQ723" s="41">
        <f t="shared" si="170"/>
        <v>51314</v>
      </c>
      <c r="BR723" s="42" t="str" cm="1">
        <f t="array" ref="BR723">_xlfn.IFS(AND((BO723&lt;Suspension01Desde),(BO723&lt;Suspension01Hasta),(BQ723&lt;Suspension01Desde),(BQ723&lt;Suspension01Hasta)),"No_Umbral",AND((BO723&gt;Suspension01Desde),(BO723&gt;Suspension01Hasta),(BQ723&gt;Suspension01Desde),(BQ723&gt;Suspension01Hasta)),"No_Umbral",AND((BO723&lt;=Suspension01Desde),(BO723&lt;=Suspension01Hasta),(BQ723&gt;=Suspension01Desde),(BQ723&lt;=Suspension01Hasta)),"Umbral_Anticipado",AND((BO723&lt;=Suspension01Desde),(BO723&lt;=Suspension01Hasta),(BQ723&gt;=Suspension01Desde),(BQ723&gt;=Suspension01Hasta)),"Umbral_Interno",AND((BO723&gt;=Suspension01Desde),(BO723&lt;=Suspension01Hasta),(BQ723&gt;=Suspension01Desde),(BQ723&lt;=Suspension01Hasta)),"Umbral_Externo",AND((BO723&gt;=Suspension01Desde),(BO723&lt;=Suspension01Hasta),(BQ723&gt;=Suspension01Desde),(BQ723&gt;=Suspension01Hasta)),"Umbral_Tardío")</f>
        <v>No_Umbral</v>
      </c>
      <c r="BS723" s="43" cm="1">
        <f t="array" ref="BS723">_xlfn.IFS(BR723="Umbral_Anticipado",$BQ723-Suspension01Desde+1,BR723="Umbral_Interno",Suspension01Hasta-Suspension01Desde+1,BR723="Umbral_Externo",BQ723-$BO723+1,BR723="Umbral_Tardío",Suspension01Hasta-$BO723+1,BR723="No_Umbral",0)</f>
        <v>0</v>
      </c>
      <c r="BT723" s="42" cm="1">
        <f t="array" ref="BT723">_xlfn.IFS(BR723="Umbral_Anticipado",Suspension01Hasta+BS723,BR723="Umbral_Interno",BQ723+BS723,BR723="Umbral_Externo",Suspension01Hasta+BS723,BR723="Umbral_Tardío",BQ723+BS723,BR723="No_Umbral",BQ723)</f>
        <v>51314</v>
      </c>
      <c r="BU723" s="42" t="str" cm="1">
        <f t="array" ref="BU723">_xlfn.IFS(AND((BO723&lt;Suspension02Desde),(BO723&lt;Suspension02Hasta),(BT723&lt;Suspension02Desde),(BT723&lt;Suspension02Hasta)),"No_Umbral",AND((BO723&gt;Suspension02Desde),(BO723&gt;Suspension02Hasta),(BT723&gt;Suspension02Desde),(BT723&gt;Suspension02Hasta)),"No_Umbral",AND((BO723&lt;=Suspension02Desde),(BO723&lt;=Suspension02Hasta),(BT723&gt;=Suspension02Desde),(BT723&lt;=Suspension02Hasta)),"Umbral_Anticipado",AND((BO723&lt;=Suspension02Desde),(BO723&lt;=Suspension02Hasta),(BT723&gt;=Suspension02Desde),(BT723&gt;=Suspension02Hasta)),"Umbral_Interno",AND((BO723&gt;=Suspension02Desde),(BO723&lt;=Suspension02Hasta),(BT723&gt;=Suspension02Desde),(BT723&lt;=Suspension02Hasta)),"Umbral_Externo",AND((BO723&gt;=Suspension02Desde),(BO723&lt;=Suspension02Hasta),(BT723&gt;=Suspension02Desde),(BT723&gt;=Suspension02Hasta)),"Umbral_Tardío")</f>
        <v>No_Umbral</v>
      </c>
      <c r="BV723" s="43" cm="1">
        <f t="array" ref="BV723">_xlfn.IFS(BU723="Umbral_Anticipado",BT723-Suspension02Desde+1,BU723="Umbral_Interno",Suspension02Hasta-Suspension02Desde+1,BU723="Umbral_Externo",BT723-$BO723+1,BU723="Umbral_Tardío",Suspension02Hasta-$BO723+1,BU723="No_Umbral",0)</f>
        <v>0</v>
      </c>
      <c r="BW723" s="41" cm="1">
        <f t="array" ref="BW723">_xlfn.IFS(BU723="Umbral_Anticipado",Suspension02Hasta+BV723,BU723="Umbral_Interno",BT723+BV723,BU723="Umbral_Externo",Suspension02Hasta+BV723,BU723="Umbral_Tardío",BT723+BV723,BU723="No_Umbral",BT723)</f>
        <v>51314</v>
      </c>
      <c r="BX723" s="40">
        <f t="shared" si="171"/>
        <v>51317</v>
      </c>
      <c r="BY723" s="41">
        <f t="shared" si="172"/>
        <v>52044</v>
      </c>
      <c r="BZ723" s="42" t="str" cm="1">
        <f t="array" ref="BZ723">_xlfn.IFS(AND((BW723&lt;Suspension01Desde),(BW723&lt;Suspension01Hasta),(BY723&lt;Suspension01Desde),(BY723&lt;Suspension01Hasta)),"No_Umbral",AND((BW723&gt;Suspension01Desde),(BW723&gt;Suspension01Hasta),(BY723&gt;Suspension01Desde),(BY723&gt;Suspension01Hasta)),"No_Umbral",AND((BW723&lt;=Suspension01Desde),(BW723&lt;=Suspension01Hasta),(BY723&gt;=Suspension01Desde),(BY723&lt;=Suspension01Hasta)),"Umbral_Anticipado",AND((BW723&lt;=Suspension01Desde),(BW723&lt;=Suspension01Hasta),(BY723&gt;=Suspension01Desde),(BY723&gt;=Suspension01Hasta)),"Umbral_Interno",AND((BW723&gt;=Suspension01Desde),(BW723&lt;=Suspension01Hasta),(BY723&gt;=Suspension01Desde),(BY723&lt;=Suspension01Hasta)),"Umbral_Externo",AND((BW723&gt;=Suspension01Desde),(BW723&lt;=Suspension01Hasta),(BY723&gt;=Suspension01Desde),(BY723&gt;=Suspension01Hasta)),"Umbral_Tardío")</f>
        <v>No_Umbral</v>
      </c>
      <c r="CA723" s="43" cm="1">
        <f t="array" ref="CA723">_xlfn.IFS(BZ723="Umbral_Anticipado",$BI723-Suspension01Desde+1,BZ723="Umbral_Interno",Suspension01Hasta-Suspension01Desde+1,BZ723="Umbral_Externo",BY723-$BH723+1,BZ723="Umbral_Tardío",Suspension01Hasta-$BH723+1,BZ723="No_Umbral",0)</f>
        <v>0</v>
      </c>
      <c r="CB723" s="42" cm="1">
        <f t="array" ref="CB723">_xlfn.IFS(BZ723="Umbral_Anticipado",Suspension01Hasta+CA723,BZ723="Umbral_Interno",BY723+CA723,BZ723="Umbral_Externo",Suspension01Hasta+CA723,BZ723="Umbral_Tardío",BY723+CA723,BZ723="No_Umbral",BY723)</f>
        <v>52044</v>
      </c>
      <c r="CC723" s="42" t="str" cm="1">
        <f t="array" ref="CC723">_xlfn.IFS(AND((BW723&lt;Suspension02Desde),(BW723&lt;Suspension02Hasta),(CB723&lt;Suspension02Desde),(CB723&lt;Suspension02Hasta)),"No_Umbral",AND((BW723&gt;Suspension02Desde),(BW723&gt;Suspension02Hasta),(CB723&gt;Suspension02Desde),(CB723&gt;Suspension02Hasta)),"No_Umbral",AND((BW723&lt;=Suspension02Desde),(BW723&lt;=Suspension02Hasta),(CB723&gt;=Suspension02Desde),(CB723&lt;=Suspension02Hasta)),"Umbral_Anticipado",AND((BW723&lt;=Suspension02Desde),(BW723&lt;=Suspension02Hasta),(CB723&gt;=Suspension02Desde),(CB723&gt;=Suspension02Hasta)),"Umbral_Interno",AND((BW723&gt;=Suspension02Desde),(BW723&lt;=Suspension02Hasta),(CB723&gt;=Suspension02Desde),(CB723&lt;=Suspension02Hasta)),"Umbral_Externo",AND((BW723&gt;=Suspension02Desde),(BW723&lt;=Suspension02Hasta),(CB723&gt;=Suspension02Desde),(CB723&gt;=Suspension02Hasta)),"Umbral_Tardío")</f>
        <v>No_Umbral</v>
      </c>
      <c r="CD723" s="43" cm="1">
        <f t="array" ref="CD723">_xlfn.IFS(CC723="Umbral_Anticipado",CB723-Suspension02Desde+1,CC723="Umbral_Interno",Suspension02Hasta-Suspension02Desde+1,CC723="Umbral_Externo",CB723-$BH723+1,CC723="Umbral_Tardío",Suspension02Hasta-$BH723+1,CC723="No_Umbral",0)</f>
        <v>0</v>
      </c>
      <c r="CE723" s="41" cm="1">
        <f t="array" ref="CE723">_xlfn.IFS(CC723="Umbral_Anticipado",Suspension02Hasta+CD723,CC723="Umbral_Interno",CB723+CD723,CC723="Umbral_Externo",Suspension02Hasta+CD723,CC723="Umbral_Tardío",CB723+CD723,CC723="No_Umbral",CB723)</f>
        <v>52044</v>
      </c>
      <c r="CF723" s="40">
        <f t="shared" si="173"/>
        <v>52047</v>
      </c>
    </row>
    <row r="724" spans="1:84" s="22" customFormat="1" ht="20.25" customHeight="1">
      <c r="A724" s="77" t="s">
        <v>4831</v>
      </c>
      <c r="B724" s="77" t="str">
        <f t="shared" si="166"/>
        <v>2019</v>
      </c>
      <c r="C724" s="77" t="s">
        <v>4832</v>
      </c>
      <c r="D724" s="77" t="s">
        <v>4637</v>
      </c>
      <c r="E724" s="77" t="s">
        <v>293</v>
      </c>
      <c r="F724" s="77" t="s">
        <v>130</v>
      </c>
      <c r="G724" s="201">
        <v>43830</v>
      </c>
      <c r="H724" s="201">
        <v>51134</v>
      </c>
      <c r="I724" s="77" t="s">
        <v>92</v>
      </c>
      <c r="J724" s="77"/>
      <c r="K724" s="78">
        <v>52656</v>
      </c>
      <c r="L724" s="77" t="str">
        <f>VLOOKUP(MONTH($K724),TablaMeses[],2,FALSE)</f>
        <v>02 FEBRERO</v>
      </c>
      <c r="M724" s="77">
        <f t="shared" si="164"/>
        <v>2044</v>
      </c>
      <c r="N724" s="77"/>
      <c r="O724" s="201"/>
      <c r="P724" s="77"/>
      <c r="Q724" s="77"/>
      <c r="R724" s="201"/>
      <c r="S724" s="77"/>
      <c r="T724" s="77"/>
      <c r="U724" s="201"/>
      <c r="V724" s="77"/>
      <c r="W724" s="77"/>
      <c r="X724" s="201"/>
      <c r="Y724" s="77"/>
      <c r="Z724" s="201"/>
      <c r="AA724" s="77"/>
      <c r="AB724" s="201"/>
      <c r="AC724" s="79"/>
      <c r="AD724" s="77"/>
      <c r="AE724" s="77"/>
      <c r="AF724" s="77"/>
      <c r="AG724" s="77"/>
      <c r="AH724" s="77"/>
      <c r="AI724" s="78"/>
      <c r="AJ724" s="77"/>
      <c r="AK724" s="77"/>
      <c r="AL724" s="77"/>
      <c r="AM724" s="78"/>
      <c r="AN724" s="77"/>
      <c r="AO724" s="77"/>
      <c r="AP724" s="77"/>
      <c r="AQ724" s="77"/>
      <c r="AR724" s="78"/>
      <c r="AS724" s="77"/>
      <c r="AT724" s="78"/>
      <c r="AU724" s="78"/>
      <c r="AV724" s="78">
        <v>45772</v>
      </c>
      <c r="AW724" s="77">
        <f t="shared" si="167"/>
        <v>17</v>
      </c>
      <c r="AX724" s="77">
        <f t="shared" si="165"/>
        <v>2025</v>
      </c>
      <c r="AY724" s="77" t="s">
        <v>944</v>
      </c>
      <c r="AZ724" s="81" t="s">
        <v>4749</v>
      </c>
      <c r="BC724" s="25" t="s">
        <v>673</v>
      </c>
      <c r="BD724" s="25" t="s">
        <v>1464</v>
      </c>
      <c r="BE724" s="25">
        <v>120</v>
      </c>
      <c r="BF724" s="25">
        <v>60</v>
      </c>
      <c r="BG724" s="25">
        <v>730</v>
      </c>
      <c r="BH724" s="40">
        <f t="shared" si="163"/>
        <v>51134</v>
      </c>
      <c r="BI724" s="41">
        <f t="shared" si="168"/>
        <v>51254</v>
      </c>
      <c r="BJ724" s="42" t="str" cm="1">
        <f t="array" ref="BJ724">_xlfn.IFS(AND((BH724&lt;Suspension01Desde),(BH724&lt;Suspension01Hasta),(BI724&lt;Suspension01Desde),(BI724&lt;Suspension01Hasta)),"No_Umbral",AND((BH724&gt;Suspension01Desde),(BH724&gt;Suspension01Hasta),(BI724&gt;Suspension01Desde),(BI724&gt;Suspension01Hasta)),"No_Umbral",AND((BH724&lt;=Suspension01Desde),(BH724&lt;=Suspension01Hasta),(BI724&gt;=Suspension01Desde),(BI724&lt;=Suspension01Hasta)),"Umbral_Anticipado",AND((BH724&lt;=Suspension01Desde),(BH724&lt;=Suspension01Hasta),(BI724&gt;=Suspension01Desde),(BI724&gt;=Suspension01Hasta)),"Umbral_Interno",AND((BH724&gt;=Suspension01Desde),(BH724&lt;=Suspension01Hasta),(BI724&gt;=Suspension01Desde),(BI724&lt;=Suspension01Hasta)),"Umbral_Externo",AND((BH724&gt;=Suspension01Desde),(BH724&lt;=Suspension01Hasta),(BI724&gt;=Suspension01Desde),(BI724&gt;=Suspension01Hasta)),"Umbral_Tardío")</f>
        <v>No_Umbral</v>
      </c>
      <c r="BK724" s="43" cm="1">
        <f t="array" ref="BK724">_xlfn.IFS(BJ724="Umbral_Anticipado",$BI724-Suspension01Desde+1,BJ724="Umbral_Interno",Suspension01Hasta-Suspension01Desde+1,BJ724="Umbral_Externo",BI724-$BH724+1,BJ724="Umbral_Tardío",Suspension01Hasta-$BH724+1,BJ724="No_Umbral",0)</f>
        <v>0</v>
      </c>
      <c r="BL724" s="42" cm="1">
        <f t="array" ref="BL724">_xlfn.IFS(BJ724="Umbral_Anticipado",Suspension01Hasta+BK724,BJ724="Umbral_Interno",BI724+BK724,BJ724="Umbral_Externo",Suspension01Hasta+BK724,BJ724="Umbral_Tardío",BI724+BK724,BJ724="No_Umbral",BI724)</f>
        <v>51254</v>
      </c>
      <c r="BM724" s="42" t="str" cm="1">
        <f t="array" ref="BM724">_xlfn.IFS(AND((BH724&lt;Suspension02Desde),(BH724&lt;Suspension02Hasta),(BL724&lt;Suspension02Desde),(BL724&lt;Suspension02Hasta)),"No_Umbral",AND((BH724&gt;Suspension02Desde),(BH724&gt;Suspension02Hasta),(BL724&gt;Suspension02Desde),(BL724&gt;Suspension02Hasta)),"No_Umbral",AND((BH724&lt;=Suspension02Desde),(BH724&lt;=Suspension02Hasta),(BL724&gt;=Suspension02Desde),(BL724&lt;=Suspension02Hasta)),"Umbral_Anticipado",AND((BH724&lt;=Suspension02Desde),(BH724&lt;=Suspension02Hasta),(BL724&gt;=Suspension02Desde),(BL724&gt;=Suspension02Hasta)),"Umbral_Interno",AND((BH724&gt;=Suspension02Desde),(BH724&lt;=Suspension02Hasta),(BL724&gt;=Suspension02Desde),(BL724&lt;=Suspension02Hasta)),"Umbral_Externo",AND((BH724&gt;=Suspension02Desde),(BH724&lt;=Suspension02Hasta),(BL724&gt;=Suspension02Desde),(BL724&gt;=Suspension02Hasta)),"Umbral_Tardío")</f>
        <v>No_Umbral</v>
      </c>
      <c r="BN724" s="43" cm="1">
        <f t="array" ref="BN724">_xlfn.IFS(BM724="Umbral_Anticipado",BL724-Suspension02Desde+1,BM724="Umbral_Interno",Suspension02Hasta-Suspension02Desde+1,BM724="Umbral_Externo",BL724-$BH724+1,BM724="Umbral_Tardío",Suspension02Hasta-$BH724+1,BM724="No_Umbral",0)</f>
        <v>0</v>
      </c>
      <c r="BO724" s="41" cm="1">
        <f t="array" ref="BO724">_xlfn.IFS(BM724="Umbral_Anticipado",Suspension02Hasta+BN724,BM724="Umbral_Interno",BL724+BN724,BM724="Umbral_Externo",Suspension02Hasta+BN724,BM724="Umbral_Tardío",BL724+BN724,BM724="No_Umbral",BL724)</f>
        <v>51254</v>
      </c>
      <c r="BP724" s="40">
        <f t="shared" si="169"/>
        <v>51256</v>
      </c>
      <c r="BQ724" s="41">
        <f t="shared" si="170"/>
        <v>51314</v>
      </c>
      <c r="BR724" s="42" t="str" cm="1">
        <f t="array" ref="BR724">_xlfn.IFS(AND((BO724&lt;Suspension01Desde),(BO724&lt;Suspension01Hasta),(BQ724&lt;Suspension01Desde),(BQ724&lt;Suspension01Hasta)),"No_Umbral",AND((BO724&gt;Suspension01Desde),(BO724&gt;Suspension01Hasta),(BQ724&gt;Suspension01Desde),(BQ724&gt;Suspension01Hasta)),"No_Umbral",AND((BO724&lt;=Suspension01Desde),(BO724&lt;=Suspension01Hasta),(BQ724&gt;=Suspension01Desde),(BQ724&lt;=Suspension01Hasta)),"Umbral_Anticipado",AND((BO724&lt;=Suspension01Desde),(BO724&lt;=Suspension01Hasta),(BQ724&gt;=Suspension01Desde),(BQ724&gt;=Suspension01Hasta)),"Umbral_Interno",AND((BO724&gt;=Suspension01Desde),(BO724&lt;=Suspension01Hasta),(BQ724&gt;=Suspension01Desde),(BQ724&lt;=Suspension01Hasta)),"Umbral_Externo",AND((BO724&gt;=Suspension01Desde),(BO724&lt;=Suspension01Hasta),(BQ724&gt;=Suspension01Desde),(BQ724&gt;=Suspension01Hasta)),"Umbral_Tardío")</f>
        <v>No_Umbral</v>
      </c>
      <c r="BS724" s="43" cm="1">
        <f t="array" ref="BS724">_xlfn.IFS(BR724="Umbral_Anticipado",$BQ724-Suspension01Desde+1,BR724="Umbral_Interno",Suspension01Hasta-Suspension01Desde+1,BR724="Umbral_Externo",BQ724-$BO724+1,BR724="Umbral_Tardío",Suspension01Hasta-$BO724+1,BR724="No_Umbral",0)</f>
        <v>0</v>
      </c>
      <c r="BT724" s="42" cm="1">
        <f t="array" ref="BT724">_xlfn.IFS(BR724="Umbral_Anticipado",Suspension01Hasta+BS724,BR724="Umbral_Interno",BQ724+BS724,BR724="Umbral_Externo",Suspension01Hasta+BS724,BR724="Umbral_Tardío",BQ724+BS724,BR724="No_Umbral",BQ724)</f>
        <v>51314</v>
      </c>
      <c r="BU724" s="42" t="str" cm="1">
        <f t="array" ref="BU724">_xlfn.IFS(AND((BO724&lt;Suspension02Desde),(BO724&lt;Suspension02Hasta),(BT724&lt;Suspension02Desde),(BT724&lt;Suspension02Hasta)),"No_Umbral",AND((BO724&gt;Suspension02Desde),(BO724&gt;Suspension02Hasta),(BT724&gt;Suspension02Desde),(BT724&gt;Suspension02Hasta)),"No_Umbral",AND((BO724&lt;=Suspension02Desde),(BO724&lt;=Suspension02Hasta),(BT724&gt;=Suspension02Desde),(BT724&lt;=Suspension02Hasta)),"Umbral_Anticipado",AND((BO724&lt;=Suspension02Desde),(BO724&lt;=Suspension02Hasta),(BT724&gt;=Suspension02Desde),(BT724&gt;=Suspension02Hasta)),"Umbral_Interno",AND((BO724&gt;=Suspension02Desde),(BO724&lt;=Suspension02Hasta),(BT724&gt;=Suspension02Desde),(BT724&lt;=Suspension02Hasta)),"Umbral_Externo",AND((BO724&gt;=Suspension02Desde),(BO724&lt;=Suspension02Hasta),(BT724&gt;=Suspension02Desde),(BT724&gt;=Suspension02Hasta)),"Umbral_Tardío")</f>
        <v>No_Umbral</v>
      </c>
      <c r="BV724" s="43" cm="1">
        <f t="array" ref="BV724">_xlfn.IFS(BU724="Umbral_Anticipado",BT724-Suspension02Desde+1,BU724="Umbral_Interno",Suspension02Hasta-Suspension02Desde+1,BU724="Umbral_Externo",BT724-$BO724+1,BU724="Umbral_Tardío",Suspension02Hasta-$BO724+1,BU724="No_Umbral",0)</f>
        <v>0</v>
      </c>
      <c r="BW724" s="41" cm="1">
        <f t="array" ref="BW724">_xlfn.IFS(BU724="Umbral_Anticipado",Suspension02Hasta+BV724,BU724="Umbral_Interno",BT724+BV724,BU724="Umbral_Externo",Suspension02Hasta+BV724,BU724="Umbral_Tardío",BT724+BV724,BU724="No_Umbral",BT724)</f>
        <v>51314</v>
      </c>
      <c r="BX724" s="40">
        <f t="shared" si="171"/>
        <v>51317</v>
      </c>
      <c r="BY724" s="41">
        <f t="shared" si="172"/>
        <v>52044</v>
      </c>
      <c r="BZ724" s="42" t="str" cm="1">
        <f t="array" ref="BZ724">_xlfn.IFS(AND((BW724&lt;Suspension01Desde),(BW724&lt;Suspension01Hasta),(BY724&lt;Suspension01Desde),(BY724&lt;Suspension01Hasta)),"No_Umbral",AND((BW724&gt;Suspension01Desde),(BW724&gt;Suspension01Hasta),(BY724&gt;Suspension01Desde),(BY724&gt;Suspension01Hasta)),"No_Umbral",AND((BW724&lt;=Suspension01Desde),(BW724&lt;=Suspension01Hasta),(BY724&gt;=Suspension01Desde),(BY724&lt;=Suspension01Hasta)),"Umbral_Anticipado",AND((BW724&lt;=Suspension01Desde),(BW724&lt;=Suspension01Hasta),(BY724&gt;=Suspension01Desde),(BY724&gt;=Suspension01Hasta)),"Umbral_Interno",AND((BW724&gt;=Suspension01Desde),(BW724&lt;=Suspension01Hasta),(BY724&gt;=Suspension01Desde),(BY724&lt;=Suspension01Hasta)),"Umbral_Externo",AND((BW724&gt;=Suspension01Desde),(BW724&lt;=Suspension01Hasta),(BY724&gt;=Suspension01Desde),(BY724&gt;=Suspension01Hasta)),"Umbral_Tardío")</f>
        <v>No_Umbral</v>
      </c>
      <c r="CA724" s="43" cm="1">
        <f t="array" ref="CA724">_xlfn.IFS(BZ724="Umbral_Anticipado",$BI724-Suspension01Desde+1,BZ724="Umbral_Interno",Suspension01Hasta-Suspension01Desde+1,BZ724="Umbral_Externo",BY724-$BH724+1,BZ724="Umbral_Tardío",Suspension01Hasta-$BH724+1,BZ724="No_Umbral",0)</f>
        <v>0</v>
      </c>
      <c r="CB724" s="42" cm="1">
        <f t="array" ref="CB724">_xlfn.IFS(BZ724="Umbral_Anticipado",Suspension01Hasta+CA724,BZ724="Umbral_Interno",BY724+CA724,BZ724="Umbral_Externo",Suspension01Hasta+CA724,BZ724="Umbral_Tardío",BY724+CA724,BZ724="No_Umbral",BY724)</f>
        <v>52044</v>
      </c>
      <c r="CC724" s="42" t="str" cm="1">
        <f t="array" ref="CC724">_xlfn.IFS(AND((BW724&lt;Suspension02Desde),(BW724&lt;Suspension02Hasta),(CB724&lt;Suspension02Desde),(CB724&lt;Suspension02Hasta)),"No_Umbral",AND((BW724&gt;Suspension02Desde),(BW724&gt;Suspension02Hasta),(CB724&gt;Suspension02Desde),(CB724&gt;Suspension02Hasta)),"No_Umbral",AND((BW724&lt;=Suspension02Desde),(BW724&lt;=Suspension02Hasta),(CB724&gt;=Suspension02Desde),(CB724&lt;=Suspension02Hasta)),"Umbral_Anticipado",AND((BW724&lt;=Suspension02Desde),(BW724&lt;=Suspension02Hasta),(CB724&gt;=Suspension02Desde),(CB724&gt;=Suspension02Hasta)),"Umbral_Interno",AND((BW724&gt;=Suspension02Desde),(BW724&lt;=Suspension02Hasta),(CB724&gt;=Suspension02Desde),(CB724&lt;=Suspension02Hasta)),"Umbral_Externo",AND((BW724&gt;=Suspension02Desde),(BW724&lt;=Suspension02Hasta),(CB724&gt;=Suspension02Desde),(CB724&gt;=Suspension02Hasta)),"Umbral_Tardío")</f>
        <v>No_Umbral</v>
      </c>
      <c r="CD724" s="43" cm="1">
        <f t="array" ref="CD724">_xlfn.IFS(CC724="Umbral_Anticipado",CB724-Suspension02Desde+1,CC724="Umbral_Interno",Suspension02Hasta-Suspension02Desde+1,CC724="Umbral_Externo",CB724-$BH724+1,CC724="Umbral_Tardío",Suspension02Hasta-$BH724+1,CC724="No_Umbral",0)</f>
        <v>0</v>
      </c>
      <c r="CE724" s="41" cm="1">
        <f t="array" ref="CE724">_xlfn.IFS(CC724="Umbral_Anticipado",Suspension02Hasta+CD724,CC724="Umbral_Interno",CB724+CD724,CC724="Umbral_Externo",Suspension02Hasta+CD724,CC724="Umbral_Tardío",CB724+CD724,CC724="No_Umbral",CB724)</f>
        <v>52044</v>
      </c>
      <c r="CF724" s="40">
        <f t="shared" si="173"/>
        <v>52047</v>
      </c>
    </row>
    <row r="725" spans="1:84" s="22" customFormat="1" ht="20.25" customHeight="1">
      <c r="A725" s="77" t="s">
        <v>4833</v>
      </c>
      <c r="B725" s="77" t="str">
        <f t="shared" si="166"/>
        <v>2019</v>
      </c>
      <c r="C725" s="77" t="s">
        <v>4834</v>
      </c>
      <c r="D725" s="77" t="s">
        <v>4637</v>
      </c>
      <c r="E725" s="77" t="s">
        <v>293</v>
      </c>
      <c r="F725" s="77" t="s">
        <v>130</v>
      </c>
      <c r="G725" s="201">
        <v>43830</v>
      </c>
      <c r="H725" s="201">
        <v>51134</v>
      </c>
      <c r="I725" s="77" t="s">
        <v>299</v>
      </c>
      <c r="J725" s="77"/>
      <c r="K725" s="78">
        <v>52656</v>
      </c>
      <c r="L725" s="77" t="str">
        <f>VLOOKUP(MONTH($K725),TablaMeses[],2,FALSE)</f>
        <v>02 FEBRERO</v>
      </c>
      <c r="M725" s="77">
        <f t="shared" si="164"/>
        <v>2044</v>
      </c>
      <c r="N725" s="77"/>
      <c r="O725" s="201"/>
      <c r="P725" s="77"/>
      <c r="Q725" s="77"/>
      <c r="R725" s="201"/>
      <c r="S725" s="77"/>
      <c r="T725" s="77"/>
      <c r="U725" s="201"/>
      <c r="V725" s="77"/>
      <c r="W725" s="77"/>
      <c r="X725" s="201"/>
      <c r="Y725" s="77"/>
      <c r="Z725" s="201"/>
      <c r="AA725" s="77"/>
      <c r="AB725" s="201"/>
      <c r="AC725" s="79"/>
      <c r="AD725" s="77"/>
      <c r="AE725" s="77"/>
      <c r="AF725" s="77"/>
      <c r="AG725" s="77"/>
      <c r="AH725" s="77"/>
      <c r="AI725" s="78"/>
      <c r="AJ725" s="77"/>
      <c r="AK725" s="77"/>
      <c r="AL725" s="77"/>
      <c r="AM725" s="78"/>
      <c r="AN725" s="77"/>
      <c r="AO725" s="77"/>
      <c r="AP725" s="77"/>
      <c r="AQ725" s="77"/>
      <c r="AR725" s="78"/>
      <c r="AS725" s="77"/>
      <c r="AT725" s="78"/>
      <c r="AU725" s="78"/>
      <c r="AV725" s="78">
        <v>45772</v>
      </c>
      <c r="AW725" s="77">
        <f t="shared" si="167"/>
        <v>17</v>
      </c>
      <c r="AX725" s="77">
        <f t="shared" si="165"/>
        <v>2025</v>
      </c>
      <c r="AY725" s="77" t="s">
        <v>944</v>
      </c>
      <c r="AZ725" s="81" t="s">
        <v>4749</v>
      </c>
      <c r="BC725" s="25" t="s">
        <v>673</v>
      </c>
      <c r="BD725" s="25" t="s">
        <v>674</v>
      </c>
      <c r="BE725" s="25">
        <v>120</v>
      </c>
      <c r="BF725" s="25">
        <v>60</v>
      </c>
      <c r="BG725" s="25">
        <v>730</v>
      </c>
      <c r="BH725" s="40">
        <f t="shared" si="163"/>
        <v>51134</v>
      </c>
      <c r="BI725" s="41">
        <f t="shared" si="168"/>
        <v>51254</v>
      </c>
      <c r="BJ725" s="42" t="str" cm="1">
        <f t="array" ref="BJ725">_xlfn.IFS(AND((BH725&lt;Suspension01Desde),(BH725&lt;Suspension01Hasta),(BI725&lt;Suspension01Desde),(BI725&lt;Suspension01Hasta)),"No_Umbral",AND((BH725&gt;Suspension01Desde),(BH725&gt;Suspension01Hasta),(BI725&gt;Suspension01Desde),(BI725&gt;Suspension01Hasta)),"No_Umbral",AND((BH725&lt;=Suspension01Desde),(BH725&lt;=Suspension01Hasta),(BI725&gt;=Suspension01Desde),(BI725&lt;=Suspension01Hasta)),"Umbral_Anticipado",AND((BH725&lt;=Suspension01Desde),(BH725&lt;=Suspension01Hasta),(BI725&gt;=Suspension01Desde),(BI725&gt;=Suspension01Hasta)),"Umbral_Interno",AND((BH725&gt;=Suspension01Desde),(BH725&lt;=Suspension01Hasta),(BI725&gt;=Suspension01Desde),(BI725&lt;=Suspension01Hasta)),"Umbral_Externo",AND((BH725&gt;=Suspension01Desde),(BH725&lt;=Suspension01Hasta),(BI725&gt;=Suspension01Desde),(BI725&gt;=Suspension01Hasta)),"Umbral_Tardío")</f>
        <v>No_Umbral</v>
      </c>
      <c r="BK725" s="43" cm="1">
        <f t="array" ref="BK725">_xlfn.IFS(BJ725="Umbral_Anticipado",$BI725-Suspension01Desde+1,BJ725="Umbral_Interno",Suspension01Hasta-Suspension01Desde+1,BJ725="Umbral_Externo",BI725-$BH725+1,BJ725="Umbral_Tardío",Suspension01Hasta-$BH725+1,BJ725="No_Umbral",0)</f>
        <v>0</v>
      </c>
      <c r="BL725" s="42" cm="1">
        <f t="array" ref="BL725">_xlfn.IFS(BJ725="Umbral_Anticipado",Suspension01Hasta+BK725,BJ725="Umbral_Interno",BI725+BK725,BJ725="Umbral_Externo",Suspension01Hasta+BK725,BJ725="Umbral_Tardío",BI725+BK725,BJ725="No_Umbral",BI725)</f>
        <v>51254</v>
      </c>
      <c r="BM725" s="42" t="str" cm="1">
        <f t="array" ref="BM725">_xlfn.IFS(AND((BH725&lt;Suspension02Desde),(BH725&lt;Suspension02Hasta),(BL725&lt;Suspension02Desde),(BL725&lt;Suspension02Hasta)),"No_Umbral",AND((BH725&gt;Suspension02Desde),(BH725&gt;Suspension02Hasta),(BL725&gt;Suspension02Desde),(BL725&gt;Suspension02Hasta)),"No_Umbral",AND((BH725&lt;=Suspension02Desde),(BH725&lt;=Suspension02Hasta),(BL725&gt;=Suspension02Desde),(BL725&lt;=Suspension02Hasta)),"Umbral_Anticipado",AND((BH725&lt;=Suspension02Desde),(BH725&lt;=Suspension02Hasta),(BL725&gt;=Suspension02Desde),(BL725&gt;=Suspension02Hasta)),"Umbral_Interno",AND((BH725&gt;=Suspension02Desde),(BH725&lt;=Suspension02Hasta),(BL725&gt;=Suspension02Desde),(BL725&lt;=Suspension02Hasta)),"Umbral_Externo",AND((BH725&gt;=Suspension02Desde),(BH725&lt;=Suspension02Hasta),(BL725&gt;=Suspension02Desde),(BL725&gt;=Suspension02Hasta)),"Umbral_Tardío")</f>
        <v>No_Umbral</v>
      </c>
      <c r="BN725" s="43" cm="1">
        <f t="array" ref="BN725">_xlfn.IFS(BM725="Umbral_Anticipado",BL725-Suspension02Desde+1,BM725="Umbral_Interno",Suspension02Hasta-Suspension02Desde+1,BM725="Umbral_Externo",BL725-$BH725+1,BM725="Umbral_Tardío",Suspension02Hasta-$BH725+1,BM725="No_Umbral",0)</f>
        <v>0</v>
      </c>
      <c r="BO725" s="41" cm="1">
        <f t="array" ref="BO725">_xlfn.IFS(BM725="Umbral_Anticipado",Suspension02Hasta+BN725,BM725="Umbral_Interno",BL725+BN725,BM725="Umbral_Externo",Suspension02Hasta+BN725,BM725="Umbral_Tardío",BL725+BN725,BM725="No_Umbral",BL725)</f>
        <v>51254</v>
      </c>
      <c r="BP725" s="40">
        <f t="shared" si="169"/>
        <v>51256</v>
      </c>
      <c r="BQ725" s="41">
        <f t="shared" si="170"/>
        <v>51314</v>
      </c>
      <c r="BR725" s="42" t="str" cm="1">
        <f t="array" ref="BR725">_xlfn.IFS(AND((BO725&lt;Suspension01Desde),(BO725&lt;Suspension01Hasta),(BQ725&lt;Suspension01Desde),(BQ725&lt;Suspension01Hasta)),"No_Umbral",AND((BO725&gt;Suspension01Desde),(BO725&gt;Suspension01Hasta),(BQ725&gt;Suspension01Desde),(BQ725&gt;Suspension01Hasta)),"No_Umbral",AND((BO725&lt;=Suspension01Desde),(BO725&lt;=Suspension01Hasta),(BQ725&gt;=Suspension01Desde),(BQ725&lt;=Suspension01Hasta)),"Umbral_Anticipado",AND((BO725&lt;=Suspension01Desde),(BO725&lt;=Suspension01Hasta),(BQ725&gt;=Suspension01Desde),(BQ725&gt;=Suspension01Hasta)),"Umbral_Interno",AND((BO725&gt;=Suspension01Desde),(BO725&lt;=Suspension01Hasta),(BQ725&gt;=Suspension01Desde),(BQ725&lt;=Suspension01Hasta)),"Umbral_Externo",AND((BO725&gt;=Suspension01Desde),(BO725&lt;=Suspension01Hasta),(BQ725&gt;=Suspension01Desde),(BQ725&gt;=Suspension01Hasta)),"Umbral_Tardío")</f>
        <v>No_Umbral</v>
      </c>
      <c r="BS725" s="43" cm="1">
        <f t="array" ref="BS725">_xlfn.IFS(BR725="Umbral_Anticipado",$BQ725-Suspension01Desde+1,BR725="Umbral_Interno",Suspension01Hasta-Suspension01Desde+1,BR725="Umbral_Externo",BQ725-$BO725+1,BR725="Umbral_Tardío",Suspension01Hasta-$BO725+1,BR725="No_Umbral",0)</f>
        <v>0</v>
      </c>
      <c r="BT725" s="42" cm="1">
        <f t="array" ref="BT725">_xlfn.IFS(BR725="Umbral_Anticipado",Suspension01Hasta+BS725,BR725="Umbral_Interno",BQ725+BS725,BR725="Umbral_Externo",Suspension01Hasta+BS725,BR725="Umbral_Tardío",BQ725+BS725,BR725="No_Umbral",BQ725)</f>
        <v>51314</v>
      </c>
      <c r="BU725" s="42" t="str" cm="1">
        <f t="array" ref="BU725">_xlfn.IFS(AND((BO725&lt;Suspension02Desde),(BO725&lt;Suspension02Hasta),(BT725&lt;Suspension02Desde),(BT725&lt;Suspension02Hasta)),"No_Umbral",AND((BO725&gt;Suspension02Desde),(BO725&gt;Suspension02Hasta),(BT725&gt;Suspension02Desde),(BT725&gt;Suspension02Hasta)),"No_Umbral",AND((BO725&lt;=Suspension02Desde),(BO725&lt;=Suspension02Hasta),(BT725&gt;=Suspension02Desde),(BT725&lt;=Suspension02Hasta)),"Umbral_Anticipado",AND((BO725&lt;=Suspension02Desde),(BO725&lt;=Suspension02Hasta),(BT725&gt;=Suspension02Desde),(BT725&gt;=Suspension02Hasta)),"Umbral_Interno",AND((BO725&gt;=Suspension02Desde),(BO725&lt;=Suspension02Hasta),(BT725&gt;=Suspension02Desde),(BT725&lt;=Suspension02Hasta)),"Umbral_Externo",AND((BO725&gt;=Suspension02Desde),(BO725&lt;=Suspension02Hasta),(BT725&gt;=Suspension02Desde),(BT725&gt;=Suspension02Hasta)),"Umbral_Tardío")</f>
        <v>No_Umbral</v>
      </c>
      <c r="BV725" s="43" cm="1">
        <f t="array" ref="BV725">_xlfn.IFS(BU725="Umbral_Anticipado",BT725-Suspension02Desde+1,BU725="Umbral_Interno",Suspension02Hasta-Suspension02Desde+1,BU725="Umbral_Externo",BT725-$BO725+1,BU725="Umbral_Tardío",Suspension02Hasta-$BO725+1,BU725="No_Umbral",0)</f>
        <v>0</v>
      </c>
      <c r="BW725" s="41" cm="1">
        <f t="array" ref="BW725">_xlfn.IFS(BU725="Umbral_Anticipado",Suspension02Hasta+BV725,BU725="Umbral_Interno",BT725+BV725,BU725="Umbral_Externo",Suspension02Hasta+BV725,BU725="Umbral_Tardío",BT725+BV725,BU725="No_Umbral",BT725)</f>
        <v>51314</v>
      </c>
      <c r="BX725" s="40">
        <f t="shared" si="171"/>
        <v>51317</v>
      </c>
      <c r="BY725" s="41">
        <f t="shared" si="172"/>
        <v>52044</v>
      </c>
      <c r="BZ725" s="42" t="str" cm="1">
        <f t="array" ref="BZ725">_xlfn.IFS(AND((BW725&lt;Suspension01Desde),(BW725&lt;Suspension01Hasta),(BY725&lt;Suspension01Desde),(BY725&lt;Suspension01Hasta)),"No_Umbral",AND((BW725&gt;Suspension01Desde),(BW725&gt;Suspension01Hasta),(BY725&gt;Suspension01Desde),(BY725&gt;Suspension01Hasta)),"No_Umbral",AND((BW725&lt;=Suspension01Desde),(BW725&lt;=Suspension01Hasta),(BY725&gt;=Suspension01Desde),(BY725&lt;=Suspension01Hasta)),"Umbral_Anticipado",AND((BW725&lt;=Suspension01Desde),(BW725&lt;=Suspension01Hasta),(BY725&gt;=Suspension01Desde),(BY725&gt;=Suspension01Hasta)),"Umbral_Interno",AND((BW725&gt;=Suspension01Desde),(BW725&lt;=Suspension01Hasta),(BY725&gt;=Suspension01Desde),(BY725&lt;=Suspension01Hasta)),"Umbral_Externo",AND((BW725&gt;=Suspension01Desde),(BW725&lt;=Suspension01Hasta),(BY725&gt;=Suspension01Desde),(BY725&gt;=Suspension01Hasta)),"Umbral_Tardío")</f>
        <v>No_Umbral</v>
      </c>
      <c r="CA725" s="43" cm="1">
        <f t="array" ref="CA725">_xlfn.IFS(BZ725="Umbral_Anticipado",$BI725-Suspension01Desde+1,BZ725="Umbral_Interno",Suspension01Hasta-Suspension01Desde+1,BZ725="Umbral_Externo",BY725-$BH725+1,BZ725="Umbral_Tardío",Suspension01Hasta-$BH725+1,BZ725="No_Umbral",0)</f>
        <v>0</v>
      </c>
      <c r="CB725" s="42" cm="1">
        <f t="array" ref="CB725">_xlfn.IFS(BZ725="Umbral_Anticipado",Suspension01Hasta+CA725,BZ725="Umbral_Interno",BY725+CA725,BZ725="Umbral_Externo",Suspension01Hasta+CA725,BZ725="Umbral_Tardío",BY725+CA725,BZ725="No_Umbral",BY725)</f>
        <v>52044</v>
      </c>
      <c r="CC725" s="42" t="str" cm="1">
        <f t="array" ref="CC725">_xlfn.IFS(AND((BW725&lt;Suspension02Desde),(BW725&lt;Suspension02Hasta),(CB725&lt;Suspension02Desde),(CB725&lt;Suspension02Hasta)),"No_Umbral",AND((BW725&gt;Suspension02Desde),(BW725&gt;Suspension02Hasta),(CB725&gt;Suspension02Desde),(CB725&gt;Suspension02Hasta)),"No_Umbral",AND((BW725&lt;=Suspension02Desde),(BW725&lt;=Suspension02Hasta),(CB725&gt;=Suspension02Desde),(CB725&lt;=Suspension02Hasta)),"Umbral_Anticipado",AND((BW725&lt;=Suspension02Desde),(BW725&lt;=Suspension02Hasta),(CB725&gt;=Suspension02Desde),(CB725&gt;=Suspension02Hasta)),"Umbral_Interno",AND((BW725&gt;=Suspension02Desde),(BW725&lt;=Suspension02Hasta),(CB725&gt;=Suspension02Desde),(CB725&lt;=Suspension02Hasta)),"Umbral_Externo",AND((BW725&gt;=Suspension02Desde),(BW725&lt;=Suspension02Hasta),(CB725&gt;=Suspension02Desde),(CB725&gt;=Suspension02Hasta)),"Umbral_Tardío")</f>
        <v>No_Umbral</v>
      </c>
      <c r="CD725" s="43" cm="1">
        <f t="array" ref="CD725">_xlfn.IFS(CC725="Umbral_Anticipado",CB725-Suspension02Desde+1,CC725="Umbral_Interno",Suspension02Hasta-Suspension02Desde+1,CC725="Umbral_Externo",CB725-$BH725+1,CC725="Umbral_Tardío",Suspension02Hasta-$BH725+1,CC725="No_Umbral",0)</f>
        <v>0</v>
      </c>
      <c r="CE725" s="41" cm="1">
        <f t="array" ref="CE725">_xlfn.IFS(CC725="Umbral_Anticipado",Suspension02Hasta+CD725,CC725="Umbral_Interno",CB725+CD725,CC725="Umbral_Externo",Suspension02Hasta+CD725,CC725="Umbral_Tardío",CB725+CD725,CC725="No_Umbral",CB725)</f>
        <v>52044</v>
      </c>
      <c r="CF725" s="40">
        <f t="shared" si="173"/>
        <v>52047</v>
      </c>
    </row>
    <row r="726" spans="1:84" s="22" customFormat="1" ht="20.25" customHeight="1">
      <c r="A726" s="77" t="s">
        <v>4835</v>
      </c>
      <c r="B726" s="77" t="str">
        <f t="shared" si="166"/>
        <v>2019</v>
      </c>
      <c r="C726" s="94" t="s">
        <v>4836</v>
      </c>
      <c r="D726" s="77" t="s">
        <v>4637</v>
      </c>
      <c r="E726" s="77" t="s">
        <v>293</v>
      </c>
      <c r="F726" s="77" t="s">
        <v>130</v>
      </c>
      <c r="G726" s="201">
        <v>43830</v>
      </c>
      <c r="H726" s="201">
        <v>51134</v>
      </c>
      <c r="I726" s="77" t="s">
        <v>551</v>
      </c>
      <c r="J726" s="77"/>
      <c r="K726" s="78">
        <v>52656</v>
      </c>
      <c r="L726" s="77" t="str">
        <f>VLOOKUP(MONTH($K726),TablaMeses[],2,FALSE)</f>
        <v>02 FEBRERO</v>
      </c>
      <c r="M726" s="77">
        <f t="shared" si="164"/>
        <v>2044</v>
      </c>
      <c r="N726" s="77"/>
      <c r="O726" s="201"/>
      <c r="P726" s="77"/>
      <c r="Q726" s="77"/>
      <c r="R726" s="201"/>
      <c r="S726" s="77"/>
      <c r="T726" s="77"/>
      <c r="U726" s="201"/>
      <c r="V726" s="77"/>
      <c r="W726" s="77"/>
      <c r="X726" s="201"/>
      <c r="Y726" s="77"/>
      <c r="Z726" s="201"/>
      <c r="AA726" s="77"/>
      <c r="AB726" s="201"/>
      <c r="AC726" s="79"/>
      <c r="AD726" s="77"/>
      <c r="AE726" s="77"/>
      <c r="AF726" s="77"/>
      <c r="AG726" s="77"/>
      <c r="AH726" s="77"/>
      <c r="AI726" s="78"/>
      <c r="AJ726" s="77"/>
      <c r="AK726" s="77"/>
      <c r="AL726" s="77"/>
      <c r="AM726" s="78"/>
      <c r="AN726" s="77"/>
      <c r="AO726" s="77"/>
      <c r="AP726" s="77"/>
      <c r="AQ726" s="77"/>
      <c r="AR726" s="78"/>
      <c r="AS726" s="77"/>
      <c r="AT726" s="78"/>
      <c r="AU726" s="78"/>
      <c r="AV726" s="78">
        <v>45772</v>
      </c>
      <c r="AW726" s="77">
        <f t="shared" si="167"/>
        <v>17</v>
      </c>
      <c r="AX726" s="77">
        <f t="shared" si="165"/>
        <v>2025</v>
      </c>
      <c r="AY726" s="77" t="s">
        <v>944</v>
      </c>
      <c r="AZ726" s="81" t="s">
        <v>4749</v>
      </c>
      <c r="BC726" s="25" t="s">
        <v>673</v>
      </c>
      <c r="BD726" s="25" t="s">
        <v>674</v>
      </c>
      <c r="BE726" s="25">
        <v>120</v>
      </c>
      <c r="BF726" s="25">
        <v>60</v>
      </c>
      <c r="BG726" s="25">
        <v>730</v>
      </c>
      <c r="BH726" s="40">
        <f t="shared" si="163"/>
        <v>51134</v>
      </c>
      <c r="BI726" s="41">
        <f t="shared" si="168"/>
        <v>51254</v>
      </c>
      <c r="BJ726" s="42" t="str" cm="1">
        <f t="array" ref="BJ726">_xlfn.IFS(AND((BH726&lt;Suspension01Desde),(BH726&lt;Suspension01Hasta),(BI726&lt;Suspension01Desde),(BI726&lt;Suspension01Hasta)),"No_Umbral",AND((BH726&gt;Suspension01Desde),(BH726&gt;Suspension01Hasta),(BI726&gt;Suspension01Desde),(BI726&gt;Suspension01Hasta)),"No_Umbral",AND((BH726&lt;=Suspension01Desde),(BH726&lt;=Suspension01Hasta),(BI726&gt;=Suspension01Desde),(BI726&lt;=Suspension01Hasta)),"Umbral_Anticipado",AND((BH726&lt;=Suspension01Desde),(BH726&lt;=Suspension01Hasta),(BI726&gt;=Suspension01Desde),(BI726&gt;=Suspension01Hasta)),"Umbral_Interno",AND((BH726&gt;=Suspension01Desde),(BH726&lt;=Suspension01Hasta),(BI726&gt;=Suspension01Desde),(BI726&lt;=Suspension01Hasta)),"Umbral_Externo",AND((BH726&gt;=Suspension01Desde),(BH726&lt;=Suspension01Hasta),(BI726&gt;=Suspension01Desde),(BI726&gt;=Suspension01Hasta)),"Umbral_Tardío")</f>
        <v>No_Umbral</v>
      </c>
      <c r="BK726" s="43" cm="1">
        <f t="array" ref="BK726">_xlfn.IFS(BJ726="Umbral_Anticipado",$BI726-Suspension01Desde+1,BJ726="Umbral_Interno",Suspension01Hasta-Suspension01Desde+1,BJ726="Umbral_Externo",BI726-$BH726+1,BJ726="Umbral_Tardío",Suspension01Hasta-$BH726+1,BJ726="No_Umbral",0)</f>
        <v>0</v>
      </c>
      <c r="BL726" s="42" cm="1">
        <f t="array" ref="BL726">_xlfn.IFS(BJ726="Umbral_Anticipado",Suspension01Hasta+BK726,BJ726="Umbral_Interno",BI726+BK726,BJ726="Umbral_Externo",Suspension01Hasta+BK726,BJ726="Umbral_Tardío",BI726+BK726,BJ726="No_Umbral",BI726)</f>
        <v>51254</v>
      </c>
      <c r="BM726" s="42" t="str" cm="1">
        <f t="array" ref="BM726">_xlfn.IFS(AND((BH726&lt;Suspension02Desde),(BH726&lt;Suspension02Hasta),(BL726&lt;Suspension02Desde),(BL726&lt;Suspension02Hasta)),"No_Umbral",AND((BH726&gt;Suspension02Desde),(BH726&gt;Suspension02Hasta),(BL726&gt;Suspension02Desde),(BL726&gt;Suspension02Hasta)),"No_Umbral",AND((BH726&lt;=Suspension02Desde),(BH726&lt;=Suspension02Hasta),(BL726&gt;=Suspension02Desde),(BL726&lt;=Suspension02Hasta)),"Umbral_Anticipado",AND((BH726&lt;=Suspension02Desde),(BH726&lt;=Suspension02Hasta),(BL726&gt;=Suspension02Desde),(BL726&gt;=Suspension02Hasta)),"Umbral_Interno",AND((BH726&gt;=Suspension02Desde),(BH726&lt;=Suspension02Hasta),(BL726&gt;=Suspension02Desde),(BL726&lt;=Suspension02Hasta)),"Umbral_Externo",AND((BH726&gt;=Suspension02Desde),(BH726&lt;=Suspension02Hasta),(BL726&gt;=Suspension02Desde),(BL726&gt;=Suspension02Hasta)),"Umbral_Tardío")</f>
        <v>No_Umbral</v>
      </c>
      <c r="BN726" s="43" cm="1">
        <f t="array" ref="BN726">_xlfn.IFS(BM726="Umbral_Anticipado",BL726-Suspension02Desde+1,BM726="Umbral_Interno",Suspension02Hasta-Suspension02Desde+1,BM726="Umbral_Externo",BL726-$BH726+1,BM726="Umbral_Tardío",Suspension02Hasta-$BH726+1,BM726="No_Umbral",0)</f>
        <v>0</v>
      </c>
      <c r="BO726" s="41" cm="1">
        <f t="array" ref="BO726">_xlfn.IFS(BM726="Umbral_Anticipado",Suspension02Hasta+BN726,BM726="Umbral_Interno",BL726+BN726,BM726="Umbral_Externo",Suspension02Hasta+BN726,BM726="Umbral_Tardío",BL726+BN726,BM726="No_Umbral",BL726)</f>
        <v>51254</v>
      </c>
      <c r="BP726" s="40">
        <f t="shared" si="169"/>
        <v>51256</v>
      </c>
      <c r="BQ726" s="41">
        <f t="shared" si="170"/>
        <v>51314</v>
      </c>
      <c r="BR726" s="42" t="str" cm="1">
        <f t="array" ref="BR726">_xlfn.IFS(AND((BO726&lt;Suspension01Desde),(BO726&lt;Suspension01Hasta),(BQ726&lt;Suspension01Desde),(BQ726&lt;Suspension01Hasta)),"No_Umbral",AND((BO726&gt;Suspension01Desde),(BO726&gt;Suspension01Hasta),(BQ726&gt;Suspension01Desde),(BQ726&gt;Suspension01Hasta)),"No_Umbral",AND((BO726&lt;=Suspension01Desde),(BO726&lt;=Suspension01Hasta),(BQ726&gt;=Suspension01Desde),(BQ726&lt;=Suspension01Hasta)),"Umbral_Anticipado",AND((BO726&lt;=Suspension01Desde),(BO726&lt;=Suspension01Hasta),(BQ726&gt;=Suspension01Desde),(BQ726&gt;=Suspension01Hasta)),"Umbral_Interno",AND((BO726&gt;=Suspension01Desde),(BO726&lt;=Suspension01Hasta),(BQ726&gt;=Suspension01Desde),(BQ726&lt;=Suspension01Hasta)),"Umbral_Externo",AND((BO726&gt;=Suspension01Desde),(BO726&lt;=Suspension01Hasta),(BQ726&gt;=Suspension01Desde),(BQ726&gt;=Suspension01Hasta)),"Umbral_Tardío")</f>
        <v>No_Umbral</v>
      </c>
      <c r="BS726" s="43" cm="1">
        <f t="array" ref="BS726">_xlfn.IFS(BR726="Umbral_Anticipado",$BQ726-Suspension01Desde+1,BR726="Umbral_Interno",Suspension01Hasta-Suspension01Desde+1,BR726="Umbral_Externo",BQ726-$BO726+1,BR726="Umbral_Tardío",Suspension01Hasta-$BO726+1,BR726="No_Umbral",0)</f>
        <v>0</v>
      </c>
      <c r="BT726" s="42" cm="1">
        <f t="array" ref="BT726">_xlfn.IFS(BR726="Umbral_Anticipado",Suspension01Hasta+BS726,BR726="Umbral_Interno",BQ726+BS726,BR726="Umbral_Externo",Suspension01Hasta+BS726,BR726="Umbral_Tardío",BQ726+BS726,BR726="No_Umbral",BQ726)</f>
        <v>51314</v>
      </c>
      <c r="BU726" s="42" t="str" cm="1">
        <f t="array" ref="BU726">_xlfn.IFS(AND((BO726&lt;Suspension02Desde),(BO726&lt;Suspension02Hasta),(BT726&lt;Suspension02Desde),(BT726&lt;Suspension02Hasta)),"No_Umbral",AND((BO726&gt;Suspension02Desde),(BO726&gt;Suspension02Hasta),(BT726&gt;Suspension02Desde),(BT726&gt;Suspension02Hasta)),"No_Umbral",AND((BO726&lt;=Suspension02Desde),(BO726&lt;=Suspension02Hasta),(BT726&gt;=Suspension02Desde),(BT726&lt;=Suspension02Hasta)),"Umbral_Anticipado",AND((BO726&lt;=Suspension02Desde),(BO726&lt;=Suspension02Hasta),(BT726&gt;=Suspension02Desde),(BT726&gt;=Suspension02Hasta)),"Umbral_Interno",AND((BO726&gt;=Suspension02Desde),(BO726&lt;=Suspension02Hasta),(BT726&gt;=Suspension02Desde),(BT726&lt;=Suspension02Hasta)),"Umbral_Externo",AND((BO726&gt;=Suspension02Desde),(BO726&lt;=Suspension02Hasta),(BT726&gt;=Suspension02Desde),(BT726&gt;=Suspension02Hasta)),"Umbral_Tardío")</f>
        <v>No_Umbral</v>
      </c>
      <c r="BV726" s="43" cm="1">
        <f t="array" ref="BV726">_xlfn.IFS(BU726="Umbral_Anticipado",BT726-Suspension02Desde+1,BU726="Umbral_Interno",Suspension02Hasta-Suspension02Desde+1,BU726="Umbral_Externo",BT726-$BO726+1,BU726="Umbral_Tardío",Suspension02Hasta-$BO726+1,BU726="No_Umbral",0)</f>
        <v>0</v>
      </c>
      <c r="BW726" s="41" cm="1">
        <f t="array" ref="BW726">_xlfn.IFS(BU726="Umbral_Anticipado",Suspension02Hasta+BV726,BU726="Umbral_Interno",BT726+BV726,BU726="Umbral_Externo",Suspension02Hasta+BV726,BU726="Umbral_Tardío",BT726+BV726,BU726="No_Umbral",BT726)</f>
        <v>51314</v>
      </c>
      <c r="BX726" s="40">
        <f t="shared" si="171"/>
        <v>51317</v>
      </c>
      <c r="BY726" s="41">
        <f t="shared" si="172"/>
        <v>52044</v>
      </c>
      <c r="BZ726" s="42" t="str" cm="1">
        <f t="array" ref="BZ726">_xlfn.IFS(AND((BW726&lt;Suspension01Desde),(BW726&lt;Suspension01Hasta),(BY726&lt;Suspension01Desde),(BY726&lt;Suspension01Hasta)),"No_Umbral",AND((BW726&gt;Suspension01Desde),(BW726&gt;Suspension01Hasta),(BY726&gt;Suspension01Desde),(BY726&gt;Suspension01Hasta)),"No_Umbral",AND((BW726&lt;=Suspension01Desde),(BW726&lt;=Suspension01Hasta),(BY726&gt;=Suspension01Desde),(BY726&lt;=Suspension01Hasta)),"Umbral_Anticipado",AND((BW726&lt;=Suspension01Desde),(BW726&lt;=Suspension01Hasta),(BY726&gt;=Suspension01Desde),(BY726&gt;=Suspension01Hasta)),"Umbral_Interno",AND((BW726&gt;=Suspension01Desde),(BW726&lt;=Suspension01Hasta),(BY726&gt;=Suspension01Desde),(BY726&lt;=Suspension01Hasta)),"Umbral_Externo",AND((BW726&gt;=Suspension01Desde),(BW726&lt;=Suspension01Hasta),(BY726&gt;=Suspension01Desde),(BY726&gt;=Suspension01Hasta)),"Umbral_Tardío")</f>
        <v>No_Umbral</v>
      </c>
      <c r="CA726" s="43" cm="1">
        <f t="array" ref="CA726">_xlfn.IFS(BZ726="Umbral_Anticipado",$BI726-Suspension01Desde+1,BZ726="Umbral_Interno",Suspension01Hasta-Suspension01Desde+1,BZ726="Umbral_Externo",BY726-$BH726+1,BZ726="Umbral_Tardío",Suspension01Hasta-$BH726+1,BZ726="No_Umbral",0)</f>
        <v>0</v>
      </c>
      <c r="CB726" s="42" cm="1">
        <f t="array" ref="CB726">_xlfn.IFS(BZ726="Umbral_Anticipado",Suspension01Hasta+CA726,BZ726="Umbral_Interno",BY726+CA726,BZ726="Umbral_Externo",Suspension01Hasta+CA726,BZ726="Umbral_Tardío",BY726+CA726,BZ726="No_Umbral",BY726)</f>
        <v>52044</v>
      </c>
      <c r="CC726" s="42" t="str" cm="1">
        <f t="array" ref="CC726">_xlfn.IFS(AND((BW726&lt;Suspension02Desde),(BW726&lt;Suspension02Hasta),(CB726&lt;Suspension02Desde),(CB726&lt;Suspension02Hasta)),"No_Umbral",AND((BW726&gt;Suspension02Desde),(BW726&gt;Suspension02Hasta),(CB726&gt;Suspension02Desde),(CB726&gt;Suspension02Hasta)),"No_Umbral",AND((BW726&lt;=Suspension02Desde),(BW726&lt;=Suspension02Hasta),(CB726&gt;=Suspension02Desde),(CB726&lt;=Suspension02Hasta)),"Umbral_Anticipado",AND((BW726&lt;=Suspension02Desde),(BW726&lt;=Suspension02Hasta),(CB726&gt;=Suspension02Desde),(CB726&gt;=Suspension02Hasta)),"Umbral_Interno",AND((BW726&gt;=Suspension02Desde),(BW726&lt;=Suspension02Hasta),(CB726&gt;=Suspension02Desde),(CB726&lt;=Suspension02Hasta)),"Umbral_Externo",AND((BW726&gt;=Suspension02Desde),(BW726&lt;=Suspension02Hasta),(CB726&gt;=Suspension02Desde),(CB726&gt;=Suspension02Hasta)),"Umbral_Tardío")</f>
        <v>No_Umbral</v>
      </c>
      <c r="CD726" s="43" cm="1">
        <f t="array" ref="CD726">_xlfn.IFS(CC726="Umbral_Anticipado",CB726-Suspension02Desde+1,CC726="Umbral_Interno",Suspension02Hasta-Suspension02Desde+1,CC726="Umbral_Externo",CB726-$BH726+1,CC726="Umbral_Tardío",Suspension02Hasta-$BH726+1,CC726="No_Umbral",0)</f>
        <v>0</v>
      </c>
      <c r="CE726" s="41" cm="1">
        <f t="array" ref="CE726">_xlfn.IFS(CC726="Umbral_Anticipado",Suspension02Hasta+CD726,CC726="Umbral_Interno",CB726+CD726,CC726="Umbral_Externo",Suspension02Hasta+CD726,CC726="Umbral_Tardío",CB726+CD726,CC726="No_Umbral",CB726)</f>
        <v>52044</v>
      </c>
      <c r="CF726" s="40">
        <f t="shared" si="173"/>
        <v>52047</v>
      </c>
    </row>
    <row r="727" spans="1:84" s="22" customFormat="1" ht="20.25" customHeight="1">
      <c r="A727" s="77" t="s">
        <v>4837</v>
      </c>
      <c r="B727" s="77" t="str">
        <f t="shared" si="166"/>
        <v>2019</v>
      </c>
      <c r="C727" s="77" t="s">
        <v>4838</v>
      </c>
      <c r="D727" s="77" t="s">
        <v>4637</v>
      </c>
      <c r="E727" s="77" t="s">
        <v>293</v>
      </c>
      <c r="F727" s="77" t="s">
        <v>130</v>
      </c>
      <c r="G727" s="201">
        <v>43830</v>
      </c>
      <c r="H727" s="201">
        <v>51134</v>
      </c>
      <c r="I727" s="77" t="s">
        <v>92</v>
      </c>
      <c r="J727" s="77"/>
      <c r="K727" s="78">
        <v>52656</v>
      </c>
      <c r="L727" s="77" t="str">
        <f>VLOOKUP(MONTH($K727),TablaMeses[],2,FALSE)</f>
        <v>02 FEBRERO</v>
      </c>
      <c r="M727" s="77">
        <f t="shared" si="164"/>
        <v>2044</v>
      </c>
      <c r="N727" s="77"/>
      <c r="O727" s="201"/>
      <c r="P727" s="77"/>
      <c r="Q727" s="77"/>
      <c r="R727" s="201"/>
      <c r="S727" s="77"/>
      <c r="T727" s="77"/>
      <c r="U727" s="201"/>
      <c r="V727" s="77"/>
      <c r="W727" s="77"/>
      <c r="X727" s="201"/>
      <c r="Y727" s="77"/>
      <c r="Z727" s="201"/>
      <c r="AA727" s="77"/>
      <c r="AB727" s="201"/>
      <c r="AC727" s="79"/>
      <c r="AD727" s="77"/>
      <c r="AE727" s="77"/>
      <c r="AF727" s="77"/>
      <c r="AG727" s="77"/>
      <c r="AH727" s="77"/>
      <c r="AI727" s="78"/>
      <c r="AJ727" s="77"/>
      <c r="AK727" s="77"/>
      <c r="AL727" s="77"/>
      <c r="AM727" s="78"/>
      <c r="AN727" s="77"/>
      <c r="AO727" s="77"/>
      <c r="AP727" s="77"/>
      <c r="AQ727" s="77"/>
      <c r="AR727" s="78"/>
      <c r="AS727" s="77"/>
      <c r="AT727" s="78"/>
      <c r="AU727" s="78"/>
      <c r="AV727" s="78">
        <v>45772</v>
      </c>
      <c r="AW727" s="77">
        <f t="shared" si="167"/>
        <v>17</v>
      </c>
      <c r="AX727" s="77">
        <f t="shared" si="165"/>
        <v>2025</v>
      </c>
      <c r="AY727" s="77" t="s">
        <v>944</v>
      </c>
      <c r="AZ727" s="81" t="s">
        <v>4749</v>
      </c>
      <c r="BC727" s="25" t="s">
        <v>673</v>
      </c>
      <c r="BD727" s="25" t="s">
        <v>674</v>
      </c>
      <c r="BE727" s="25">
        <v>120</v>
      </c>
      <c r="BF727" s="25">
        <v>60</v>
      </c>
      <c r="BG727" s="25">
        <v>730</v>
      </c>
      <c r="BH727" s="40">
        <f t="shared" si="163"/>
        <v>51134</v>
      </c>
      <c r="BI727" s="41">
        <f t="shared" si="168"/>
        <v>51254</v>
      </c>
      <c r="BJ727" s="42" t="str" cm="1">
        <f t="array" ref="BJ727">_xlfn.IFS(AND((BH727&lt;Suspension01Desde),(BH727&lt;Suspension01Hasta),(BI727&lt;Suspension01Desde),(BI727&lt;Suspension01Hasta)),"No_Umbral",AND((BH727&gt;Suspension01Desde),(BH727&gt;Suspension01Hasta),(BI727&gt;Suspension01Desde),(BI727&gt;Suspension01Hasta)),"No_Umbral",AND((BH727&lt;=Suspension01Desde),(BH727&lt;=Suspension01Hasta),(BI727&gt;=Suspension01Desde),(BI727&lt;=Suspension01Hasta)),"Umbral_Anticipado",AND((BH727&lt;=Suspension01Desde),(BH727&lt;=Suspension01Hasta),(BI727&gt;=Suspension01Desde),(BI727&gt;=Suspension01Hasta)),"Umbral_Interno",AND((BH727&gt;=Suspension01Desde),(BH727&lt;=Suspension01Hasta),(BI727&gt;=Suspension01Desde),(BI727&lt;=Suspension01Hasta)),"Umbral_Externo",AND((BH727&gt;=Suspension01Desde),(BH727&lt;=Suspension01Hasta),(BI727&gt;=Suspension01Desde),(BI727&gt;=Suspension01Hasta)),"Umbral_Tardío")</f>
        <v>No_Umbral</v>
      </c>
      <c r="BK727" s="43" cm="1">
        <f t="array" ref="BK727">_xlfn.IFS(BJ727="Umbral_Anticipado",$BI727-Suspension01Desde+1,BJ727="Umbral_Interno",Suspension01Hasta-Suspension01Desde+1,BJ727="Umbral_Externo",BI727-$BH727+1,BJ727="Umbral_Tardío",Suspension01Hasta-$BH727+1,BJ727="No_Umbral",0)</f>
        <v>0</v>
      </c>
      <c r="BL727" s="42" cm="1">
        <f t="array" ref="BL727">_xlfn.IFS(BJ727="Umbral_Anticipado",Suspension01Hasta+BK727,BJ727="Umbral_Interno",BI727+BK727,BJ727="Umbral_Externo",Suspension01Hasta+BK727,BJ727="Umbral_Tardío",BI727+BK727,BJ727="No_Umbral",BI727)</f>
        <v>51254</v>
      </c>
      <c r="BM727" s="42" t="str" cm="1">
        <f t="array" ref="BM727">_xlfn.IFS(AND((BH727&lt;Suspension02Desde),(BH727&lt;Suspension02Hasta),(BL727&lt;Suspension02Desde),(BL727&lt;Suspension02Hasta)),"No_Umbral",AND((BH727&gt;Suspension02Desde),(BH727&gt;Suspension02Hasta),(BL727&gt;Suspension02Desde),(BL727&gt;Suspension02Hasta)),"No_Umbral",AND((BH727&lt;=Suspension02Desde),(BH727&lt;=Suspension02Hasta),(BL727&gt;=Suspension02Desde),(BL727&lt;=Suspension02Hasta)),"Umbral_Anticipado",AND((BH727&lt;=Suspension02Desde),(BH727&lt;=Suspension02Hasta),(BL727&gt;=Suspension02Desde),(BL727&gt;=Suspension02Hasta)),"Umbral_Interno",AND((BH727&gt;=Suspension02Desde),(BH727&lt;=Suspension02Hasta),(BL727&gt;=Suspension02Desde),(BL727&lt;=Suspension02Hasta)),"Umbral_Externo",AND((BH727&gt;=Suspension02Desde),(BH727&lt;=Suspension02Hasta),(BL727&gt;=Suspension02Desde),(BL727&gt;=Suspension02Hasta)),"Umbral_Tardío")</f>
        <v>No_Umbral</v>
      </c>
      <c r="BN727" s="43" cm="1">
        <f t="array" ref="BN727">_xlfn.IFS(BM727="Umbral_Anticipado",BL727-Suspension02Desde+1,BM727="Umbral_Interno",Suspension02Hasta-Suspension02Desde+1,BM727="Umbral_Externo",BL727-$BH727+1,BM727="Umbral_Tardío",Suspension02Hasta-$BH727+1,BM727="No_Umbral",0)</f>
        <v>0</v>
      </c>
      <c r="BO727" s="41" cm="1">
        <f t="array" ref="BO727">_xlfn.IFS(BM727="Umbral_Anticipado",Suspension02Hasta+BN727,BM727="Umbral_Interno",BL727+BN727,BM727="Umbral_Externo",Suspension02Hasta+BN727,BM727="Umbral_Tardío",BL727+BN727,BM727="No_Umbral",BL727)</f>
        <v>51254</v>
      </c>
      <c r="BP727" s="40">
        <f t="shared" si="169"/>
        <v>51256</v>
      </c>
      <c r="BQ727" s="41">
        <f t="shared" si="170"/>
        <v>51314</v>
      </c>
      <c r="BR727" s="42" t="str" cm="1">
        <f t="array" ref="BR727">_xlfn.IFS(AND((BO727&lt;Suspension01Desde),(BO727&lt;Suspension01Hasta),(BQ727&lt;Suspension01Desde),(BQ727&lt;Suspension01Hasta)),"No_Umbral",AND((BO727&gt;Suspension01Desde),(BO727&gt;Suspension01Hasta),(BQ727&gt;Suspension01Desde),(BQ727&gt;Suspension01Hasta)),"No_Umbral",AND((BO727&lt;=Suspension01Desde),(BO727&lt;=Suspension01Hasta),(BQ727&gt;=Suspension01Desde),(BQ727&lt;=Suspension01Hasta)),"Umbral_Anticipado",AND((BO727&lt;=Suspension01Desde),(BO727&lt;=Suspension01Hasta),(BQ727&gt;=Suspension01Desde),(BQ727&gt;=Suspension01Hasta)),"Umbral_Interno",AND((BO727&gt;=Suspension01Desde),(BO727&lt;=Suspension01Hasta),(BQ727&gt;=Suspension01Desde),(BQ727&lt;=Suspension01Hasta)),"Umbral_Externo",AND((BO727&gt;=Suspension01Desde),(BO727&lt;=Suspension01Hasta),(BQ727&gt;=Suspension01Desde),(BQ727&gt;=Suspension01Hasta)),"Umbral_Tardío")</f>
        <v>No_Umbral</v>
      </c>
      <c r="BS727" s="43" cm="1">
        <f t="array" ref="BS727">_xlfn.IFS(BR727="Umbral_Anticipado",$BQ727-Suspension01Desde+1,BR727="Umbral_Interno",Suspension01Hasta-Suspension01Desde+1,BR727="Umbral_Externo",BQ727-$BO727+1,BR727="Umbral_Tardío",Suspension01Hasta-$BO727+1,BR727="No_Umbral",0)</f>
        <v>0</v>
      </c>
      <c r="BT727" s="42" cm="1">
        <f t="array" ref="BT727">_xlfn.IFS(BR727="Umbral_Anticipado",Suspension01Hasta+BS727,BR727="Umbral_Interno",BQ727+BS727,BR727="Umbral_Externo",Suspension01Hasta+BS727,BR727="Umbral_Tardío",BQ727+BS727,BR727="No_Umbral",BQ727)</f>
        <v>51314</v>
      </c>
      <c r="BU727" s="42" t="str" cm="1">
        <f t="array" ref="BU727">_xlfn.IFS(AND((BO727&lt;Suspension02Desde),(BO727&lt;Suspension02Hasta),(BT727&lt;Suspension02Desde),(BT727&lt;Suspension02Hasta)),"No_Umbral",AND((BO727&gt;Suspension02Desde),(BO727&gt;Suspension02Hasta),(BT727&gt;Suspension02Desde),(BT727&gt;Suspension02Hasta)),"No_Umbral",AND((BO727&lt;=Suspension02Desde),(BO727&lt;=Suspension02Hasta),(BT727&gt;=Suspension02Desde),(BT727&lt;=Suspension02Hasta)),"Umbral_Anticipado",AND((BO727&lt;=Suspension02Desde),(BO727&lt;=Suspension02Hasta),(BT727&gt;=Suspension02Desde),(BT727&gt;=Suspension02Hasta)),"Umbral_Interno",AND((BO727&gt;=Suspension02Desde),(BO727&lt;=Suspension02Hasta),(BT727&gt;=Suspension02Desde),(BT727&lt;=Suspension02Hasta)),"Umbral_Externo",AND((BO727&gt;=Suspension02Desde),(BO727&lt;=Suspension02Hasta),(BT727&gt;=Suspension02Desde),(BT727&gt;=Suspension02Hasta)),"Umbral_Tardío")</f>
        <v>No_Umbral</v>
      </c>
      <c r="BV727" s="43" cm="1">
        <f t="array" ref="BV727">_xlfn.IFS(BU727="Umbral_Anticipado",BT727-Suspension02Desde+1,BU727="Umbral_Interno",Suspension02Hasta-Suspension02Desde+1,BU727="Umbral_Externo",BT727-$BO727+1,BU727="Umbral_Tardío",Suspension02Hasta-$BO727+1,BU727="No_Umbral",0)</f>
        <v>0</v>
      </c>
      <c r="BW727" s="41" cm="1">
        <f t="array" ref="BW727">_xlfn.IFS(BU727="Umbral_Anticipado",Suspension02Hasta+BV727,BU727="Umbral_Interno",BT727+BV727,BU727="Umbral_Externo",Suspension02Hasta+BV727,BU727="Umbral_Tardío",BT727+BV727,BU727="No_Umbral",BT727)</f>
        <v>51314</v>
      </c>
      <c r="BX727" s="40">
        <f t="shared" si="171"/>
        <v>51317</v>
      </c>
      <c r="BY727" s="41">
        <f t="shared" si="172"/>
        <v>52044</v>
      </c>
      <c r="BZ727" s="42" t="str" cm="1">
        <f t="array" ref="BZ727">_xlfn.IFS(AND((BW727&lt;Suspension01Desde),(BW727&lt;Suspension01Hasta),(BY727&lt;Suspension01Desde),(BY727&lt;Suspension01Hasta)),"No_Umbral",AND((BW727&gt;Suspension01Desde),(BW727&gt;Suspension01Hasta),(BY727&gt;Suspension01Desde),(BY727&gt;Suspension01Hasta)),"No_Umbral",AND((BW727&lt;=Suspension01Desde),(BW727&lt;=Suspension01Hasta),(BY727&gt;=Suspension01Desde),(BY727&lt;=Suspension01Hasta)),"Umbral_Anticipado",AND((BW727&lt;=Suspension01Desde),(BW727&lt;=Suspension01Hasta),(BY727&gt;=Suspension01Desde),(BY727&gt;=Suspension01Hasta)),"Umbral_Interno",AND((BW727&gt;=Suspension01Desde),(BW727&lt;=Suspension01Hasta),(BY727&gt;=Suspension01Desde),(BY727&lt;=Suspension01Hasta)),"Umbral_Externo",AND((BW727&gt;=Suspension01Desde),(BW727&lt;=Suspension01Hasta),(BY727&gt;=Suspension01Desde),(BY727&gt;=Suspension01Hasta)),"Umbral_Tardío")</f>
        <v>No_Umbral</v>
      </c>
      <c r="CA727" s="43" cm="1">
        <f t="array" ref="CA727">_xlfn.IFS(BZ727="Umbral_Anticipado",$BI727-Suspension01Desde+1,BZ727="Umbral_Interno",Suspension01Hasta-Suspension01Desde+1,BZ727="Umbral_Externo",BY727-$BH727+1,BZ727="Umbral_Tardío",Suspension01Hasta-$BH727+1,BZ727="No_Umbral",0)</f>
        <v>0</v>
      </c>
      <c r="CB727" s="42" cm="1">
        <f t="array" ref="CB727">_xlfn.IFS(BZ727="Umbral_Anticipado",Suspension01Hasta+CA727,BZ727="Umbral_Interno",BY727+CA727,BZ727="Umbral_Externo",Suspension01Hasta+CA727,BZ727="Umbral_Tardío",BY727+CA727,BZ727="No_Umbral",BY727)</f>
        <v>52044</v>
      </c>
      <c r="CC727" s="42" t="str" cm="1">
        <f t="array" ref="CC727">_xlfn.IFS(AND((BW727&lt;Suspension02Desde),(BW727&lt;Suspension02Hasta),(CB727&lt;Suspension02Desde),(CB727&lt;Suspension02Hasta)),"No_Umbral",AND((BW727&gt;Suspension02Desde),(BW727&gt;Suspension02Hasta),(CB727&gt;Suspension02Desde),(CB727&gt;Suspension02Hasta)),"No_Umbral",AND((BW727&lt;=Suspension02Desde),(BW727&lt;=Suspension02Hasta),(CB727&gt;=Suspension02Desde),(CB727&lt;=Suspension02Hasta)),"Umbral_Anticipado",AND((BW727&lt;=Suspension02Desde),(BW727&lt;=Suspension02Hasta),(CB727&gt;=Suspension02Desde),(CB727&gt;=Suspension02Hasta)),"Umbral_Interno",AND((BW727&gt;=Suspension02Desde),(BW727&lt;=Suspension02Hasta),(CB727&gt;=Suspension02Desde),(CB727&lt;=Suspension02Hasta)),"Umbral_Externo",AND((BW727&gt;=Suspension02Desde),(BW727&lt;=Suspension02Hasta),(CB727&gt;=Suspension02Desde),(CB727&gt;=Suspension02Hasta)),"Umbral_Tardío")</f>
        <v>No_Umbral</v>
      </c>
      <c r="CD727" s="43" cm="1">
        <f t="array" ref="CD727">_xlfn.IFS(CC727="Umbral_Anticipado",CB727-Suspension02Desde+1,CC727="Umbral_Interno",Suspension02Hasta-Suspension02Desde+1,CC727="Umbral_Externo",CB727-$BH727+1,CC727="Umbral_Tardío",Suspension02Hasta-$BH727+1,CC727="No_Umbral",0)</f>
        <v>0</v>
      </c>
      <c r="CE727" s="41" cm="1">
        <f t="array" ref="CE727">_xlfn.IFS(CC727="Umbral_Anticipado",Suspension02Hasta+CD727,CC727="Umbral_Interno",CB727+CD727,CC727="Umbral_Externo",Suspension02Hasta+CD727,CC727="Umbral_Tardío",CB727+CD727,CC727="No_Umbral",CB727)</f>
        <v>52044</v>
      </c>
      <c r="CF727" s="40">
        <f t="shared" si="173"/>
        <v>52047</v>
      </c>
    </row>
    <row r="728" spans="1:84" s="22" customFormat="1" ht="20.25" customHeight="1">
      <c r="A728" s="77" t="s">
        <v>4839</v>
      </c>
      <c r="B728" s="77" t="str">
        <f t="shared" si="166"/>
        <v>2019</v>
      </c>
      <c r="C728" s="77" t="s">
        <v>4840</v>
      </c>
      <c r="D728" s="77" t="s">
        <v>4637</v>
      </c>
      <c r="E728" s="77" t="s">
        <v>293</v>
      </c>
      <c r="F728" s="77" t="s">
        <v>130</v>
      </c>
      <c r="G728" s="201">
        <v>43830</v>
      </c>
      <c r="H728" s="201">
        <v>51134</v>
      </c>
      <c r="I728" s="77" t="s">
        <v>299</v>
      </c>
      <c r="J728" s="77"/>
      <c r="K728" s="78">
        <v>52656</v>
      </c>
      <c r="L728" s="77" t="str">
        <f>VLOOKUP(MONTH($K728),TablaMeses[],2,FALSE)</f>
        <v>02 FEBRERO</v>
      </c>
      <c r="M728" s="77">
        <f t="shared" si="164"/>
        <v>2044</v>
      </c>
      <c r="N728" s="77"/>
      <c r="O728" s="201"/>
      <c r="P728" s="77"/>
      <c r="Q728" s="77"/>
      <c r="R728" s="201"/>
      <c r="S728" s="77"/>
      <c r="T728" s="77"/>
      <c r="U728" s="201"/>
      <c r="V728" s="77"/>
      <c r="W728" s="77"/>
      <c r="X728" s="201"/>
      <c r="Y728" s="77"/>
      <c r="Z728" s="201"/>
      <c r="AA728" s="77"/>
      <c r="AB728" s="201"/>
      <c r="AC728" s="79"/>
      <c r="AD728" s="77"/>
      <c r="AE728" s="77"/>
      <c r="AF728" s="77"/>
      <c r="AG728" s="77"/>
      <c r="AH728" s="77"/>
      <c r="AI728" s="78"/>
      <c r="AJ728" s="77"/>
      <c r="AK728" s="77"/>
      <c r="AL728" s="77"/>
      <c r="AM728" s="78"/>
      <c r="AN728" s="77"/>
      <c r="AO728" s="77"/>
      <c r="AP728" s="77"/>
      <c r="AQ728" s="77"/>
      <c r="AR728" s="78"/>
      <c r="AS728" s="77"/>
      <c r="AT728" s="78"/>
      <c r="AU728" s="78"/>
      <c r="AV728" s="78">
        <v>45775</v>
      </c>
      <c r="AW728" s="77">
        <f t="shared" si="167"/>
        <v>18</v>
      </c>
      <c r="AX728" s="77">
        <f t="shared" si="165"/>
        <v>2025</v>
      </c>
      <c r="AY728" s="77" t="s">
        <v>944</v>
      </c>
      <c r="AZ728" s="81" t="s">
        <v>4749</v>
      </c>
      <c r="BC728" s="25" t="s">
        <v>673</v>
      </c>
      <c r="BD728" s="25" t="s">
        <v>674</v>
      </c>
      <c r="BE728" s="25">
        <v>120</v>
      </c>
      <c r="BF728" s="25">
        <v>60</v>
      </c>
      <c r="BG728" s="25">
        <v>730</v>
      </c>
      <c r="BH728" s="40">
        <f t="shared" si="163"/>
        <v>51134</v>
      </c>
      <c r="BI728" s="41">
        <f t="shared" si="168"/>
        <v>51254</v>
      </c>
      <c r="BJ728" s="42" t="str" cm="1">
        <f t="array" ref="BJ728">_xlfn.IFS(AND((BH728&lt;Suspension01Desde),(BH728&lt;Suspension01Hasta),(BI728&lt;Suspension01Desde),(BI728&lt;Suspension01Hasta)),"No_Umbral",AND((BH728&gt;Suspension01Desde),(BH728&gt;Suspension01Hasta),(BI728&gt;Suspension01Desde),(BI728&gt;Suspension01Hasta)),"No_Umbral",AND((BH728&lt;=Suspension01Desde),(BH728&lt;=Suspension01Hasta),(BI728&gt;=Suspension01Desde),(BI728&lt;=Suspension01Hasta)),"Umbral_Anticipado",AND((BH728&lt;=Suspension01Desde),(BH728&lt;=Suspension01Hasta),(BI728&gt;=Suspension01Desde),(BI728&gt;=Suspension01Hasta)),"Umbral_Interno",AND((BH728&gt;=Suspension01Desde),(BH728&lt;=Suspension01Hasta),(BI728&gt;=Suspension01Desde),(BI728&lt;=Suspension01Hasta)),"Umbral_Externo",AND((BH728&gt;=Suspension01Desde),(BH728&lt;=Suspension01Hasta),(BI728&gt;=Suspension01Desde),(BI728&gt;=Suspension01Hasta)),"Umbral_Tardío")</f>
        <v>No_Umbral</v>
      </c>
      <c r="BK728" s="43" cm="1">
        <f t="array" ref="BK728">_xlfn.IFS(BJ728="Umbral_Anticipado",$BI728-Suspension01Desde+1,BJ728="Umbral_Interno",Suspension01Hasta-Suspension01Desde+1,BJ728="Umbral_Externo",BI728-$BH728+1,BJ728="Umbral_Tardío",Suspension01Hasta-$BH728+1,BJ728="No_Umbral",0)</f>
        <v>0</v>
      </c>
      <c r="BL728" s="42" cm="1">
        <f t="array" ref="BL728">_xlfn.IFS(BJ728="Umbral_Anticipado",Suspension01Hasta+BK728,BJ728="Umbral_Interno",BI728+BK728,BJ728="Umbral_Externo",Suspension01Hasta+BK728,BJ728="Umbral_Tardío",BI728+BK728,BJ728="No_Umbral",BI728)</f>
        <v>51254</v>
      </c>
      <c r="BM728" s="42" t="str" cm="1">
        <f t="array" ref="BM728">_xlfn.IFS(AND((BH728&lt;Suspension02Desde),(BH728&lt;Suspension02Hasta),(BL728&lt;Suspension02Desde),(BL728&lt;Suspension02Hasta)),"No_Umbral",AND((BH728&gt;Suspension02Desde),(BH728&gt;Suspension02Hasta),(BL728&gt;Suspension02Desde),(BL728&gt;Suspension02Hasta)),"No_Umbral",AND((BH728&lt;=Suspension02Desde),(BH728&lt;=Suspension02Hasta),(BL728&gt;=Suspension02Desde),(BL728&lt;=Suspension02Hasta)),"Umbral_Anticipado",AND((BH728&lt;=Suspension02Desde),(BH728&lt;=Suspension02Hasta),(BL728&gt;=Suspension02Desde),(BL728&gt;=Suspension02Hasta)),"Umbral_Interno",AND((BH728&gt;=Suspension02Desde),(BH728&lt;=Suspension02Hasta),(BL728&gt;=Suspension02Desde),(BL728&lt;=Suspension02Hasta)),"Umbral_Externo",AND((BH728&gt;=Suspension02Desde),(BH728&lt;=Suspension02Hasta),(BL728&gt;=Suspension02Desde),(BL728&gt;=Suspension02Hasta)),"Umbral_Tardío")</f>
        <v>No_Umbral</v>
      </c>
      <c r="BN728" s="43" cm="1">
        <f t="array" ref="BN728">_xlfn.IFS(BM728="Umbral_Anticipado",BL728-Suspension02Desde+1,BM728="Umbral_Interno",Suspension02Hasta-Suspension02Desde+1,BM728="Umbral_Externo",BL728-$BH728+1,BM728="Umbral_Tardío",Suspension02Hasta-$BH728+1,BM728="No_Umbral",0)</f>
        <v>0</v>
      </c>
      <c r="BO728" s="41" cm="1">
        <f t="array" ref="BO728">_xlfn.IFS(BM728="Umbral_Anticipado",Suspension02Hasta+BN728,BM728="Umbral_Interno",BL728+BN728,BM728="Umbral_Externo",Suspension02Hasta+BN728,BM728="Umbral_Tardío",BL728+BN728,BM728="No_Umbral",BL728)</f>
        <v>51254</v>
      </c>
      <c r="BP728" s="40">
        <f t="shared" si="169"/>
        <v>51256</v>
      </c>
      <c r="BQ728" s="41">
        <f t="shared" si="170"/>
        <v>51314</v>
      </c>
      <c r="BR728" s="42" t="str" cm="1">
        <f t="array" ref="BR728">_xlfn.IFS(AND((BO728&lt;Suspension01Desde),(BO728&lt;Suspension01Hasta),(BQ728&lt;Suspension01Desde),(BQ728&lt;Suspension01Hasta)),"No_Umbral",AND((BO728&gt;Suspension01Desde),(BO728&gt;Suspension01Hasta),(BQ728&gt;Suspension01Desde),(BQ728&gt;Suspension01Hasta)),"No_Umbral",AND((BO728&lt;=Suspension01Desde),(BO728&lt;=Suspension01Hasta),(BQ728&gt;=Suspension01Desde),(BQ728&lt;=Suspension01Hasta)),"Umbral_Anticipado",AND((BO728&lt;=Suspension01Desde),(BO728&lt;=Suspension01Hasta),(BQ728&gt;=Suspension01Desde),(BQ728&gt;=Suspension01Hasta)),"Umbral_Interno",AND((BO728&gt;=Suspension01Desde),(BO728&lt;=Suspension01Hasta),(BQ728&gt;=Suspension01Desde),(BQ728&lt;=Suspension01Hasta)),"Umbral_Externo",AND((BO728&gt;=Suspension01Desde),(BO728&lt;=Suspension01Hasta),(BQ728&gt;=Suspension01Desde),(BQ728&gt;=Suspension01Hasta)),"Umbral_Tardío")</f>
        <v>No_Umbral</v>
      </c>
      <c r="BS728" s="43" cm="1">
        <f t="array" ref="BS728">_xlfn.IFS(BR728="Umbral_Anticipado",$BQ728-Suspension01Desde+1,BR728="Umbral_Interno",Suspension01Hasta-Suspension01Desde+1,BR728="Umbral_Externo",BQ728-$BO728+1,BR728="Umbral_Tardío",Suspension01Hasta-$BO728+1,BR728="No_Umbral",0)</f>
        <v>0</v>
      </c>
      <c r="BT728" s="42" cm="1">
        <f t="array" ref="BT728">_xlfn.IFS(BR728="Umbral_Anticipado",Suspension01Hasta+BS728,BR728="Umbral_Interno",BQ728+BS728,BR728="Umbral_Externo",Suspension01Hasta+BS728,BR728="Umbral_Tardío",BQ728+BS728,BR728="No_Umbral",BQ728)</f>
        <v>51314</v>
      </c>
      <c r="BU728" s="42" t="str" cm="1">
        <f t="array" ref="BU728">_xlfn.IFS(AND((BO728&lt;Suspension02Desde),(BO728&lt;Suspension02Hasta),(BT728&lt;Suspension02Desde),(BT728&lt;Suspension02Hasta)),"No_Umbral",AND((BO728&gt;Suspension02Desde),(BO728&gt;Suspension02Hasta),(BT728&gt;Suspension02Desde),(BT728&gt;Suspension02Hasta)),"No_Umbral",AND((BO728&lt;=Suspension02Desde),(BO728&lt;=Suspension02Hasta),(BT728&gt;=Suspension02Desde),(BT728&lt;=Suspension02Hasta)),"Umbral_Anticipado",AND((BO728&lt;=Suspension02Desde),(BO728&lt;=Suspension02Hasta),(BT728&gt;=Suspension02Desde),(BT728&gt;=Suspension02Hasta)),"Umbral_Interno",AND((BO728&gt;=Suspension02Desde),(BO728&lt;=Suspension02Hasta),(BT728&gt;=Suspension02Desde),(BT728&lt;=Suspension02Hasta)),"Umbral_Externo",AND((BO728&gt;=Suspension02Desde),(BO728&lt;=Suspension02Hasta),(BT728&gt;=Suspension02Desde),(BT728&gt;=Suspension02Hasta)),"Umbral_Tardío")</f>
        <v>No_Umbral</v>
      </c>
      <c r="BV728" s="43" cm="1">
        <f t="array" ref="BV728">_xlfn.IFS(BU728="Umbral_Anticipado",BT728-Suspension02Desde+1,BU728="Umbral_Interno",Suspension02Hasta-Suspension02Desde+1,BU728="Umbral_Externo",BT728-$BO728+1,BU728="Umbral_Tardío",Suspension02Hasta-$BO728+1,BU728="No_Umbral",0)</f>
        <v>0</v>
      </c>
      <c r="BW728" s="41" cm="1">
        <f t="array" ref="BW728">_xlfn.IFS(BU728="Umbral_Anticipado",Suspension02Hasta+BV728,BU728="Umbral_Interno",BT728+BV728,BU728="Umbral_Externo",Suspension02Hasta+BV728,BU728="Umbral_Tardío",BT728+BV728,BU728="No_Umbral",BT728)</f>
        <v>51314</v>
      </c>
      <c r="BX728" s="40">
        <f t="shared" si="171"/>
        <v>51317</v>
      </c>
      <c r="BY728" s="41">
        <f t="shared" si="172"/>
        <v>52044</v>
      </c>
      <c r="BZ728" s="42" t="str" cm="1">
        <f t="array" ref="BZ728">_xlfn.IFS(AND((BW728&lt;Suspension01Desde),(BW728&lt;Suspension01Hasta),(BY728&lt;Suspension01Desde),(BY728&lt;Suspension01Hasta)),"No_Umbral",AND((BW728&gt;Suspension01Desde),(BW728&gt;Suspension01Hasta),(BY728&gt;Suspension01Desde),(BY728&gt;Suspension01Hasta)),"No_Umbral",AND((BW728&lt;=Suspension01Desde),(BW728&lt;=Suspension01Hasta),(BY728&gt;=Suspension01Desde),(BY728&lt;=Suspension01Hasta)),"Umbral_Anticipado",AND((BW728&lt;=Suspension01Desde),(BW728&lt;=Suspension01Hasta),(BY728&gt;=Suspension01Desde),(BY728&gt;=Suspension01Hasta)),"Umbral_Interno",AND((BW728&gt;=Suspension01Desde),(BW728&lt;=Suspension01Hasta),(BY728&gt;=Suspension01Desde),(BY728&lt;=Suspension01Hasta)),"Umbral_Externo",AND((BW728&gt;=Suspension01Desde),(BW728&lt;=Suspension01Hasta),(BY728&gt;=Suspension01Desde),(BY728&gt;=Suspension01Hasta)),"Umbral_Tardío")</f>
        <v>No_Umbral</v>
      </c>
      <c r="CA728" s="43" cm="1">
        <f t="array" ref="CA728">_xlfn.IFS(BZ728="Umbral_Anticipado",$BI728-Suspension01Desde+1,BZ728="Umbral_Interno",Suspension01Hasta-Suspension01Desde+1,BZ728="Umbral_Externo",BY728-$BH728+1,BZ728="Umbral_Tardío",Suspension01Hasta-$BH728+1,BZ728="No_Umbral",0)</f>
        <v>0</v>
      </c>
      <c r="CB728" s="42" cm="1">
        <f t="array" ref="CB728">_xlfn.IFS(BZ728="Umbral_Anticipado",Suspension01Hasta+CA728,BZ728="Umbral_Interno",BY728+CA728,BZ728="Umbral_Externo",Suspension01Hasta+CA728,BZ728="Umbral_Tardío",BY728+CA728,BZ728="No_Umbral",BY728)</f>
        <v>52044</v>
      </c>
      <c r="CC728" s="42" t="str" cm="1">
        <f t="array" ref="CC728">_xlfn.IFS(AND((BW728&lt;Suspension02Desde),(BW728&lt;Suspension02Hasta),(CB728&lt;Suspension02Desde),(CB728&lt;Suspension02Hasta)),"No_Umbral",AND((BW728&gt;Suspension02Desde),(BW728&gt;Suspension02Hasta),(CB728&gt;Suspension02Desde),(CB728&gt;Suspension02Hasta)),"No_Umbral",AND((BW728&lt;=Suspension02Desde),(BW728&lt;=Suspension02Hasta),(CB728&gt;=Suspension02Desde),(CB728&lt;=Suspension02Hasta)),"Umbral_Anticipado",AND((BW728&lt;=Suspension02Desde),(BW728&lt;=Suspension02Hasta),(CB728&gt;=Suspension02Desde),(CB728&gt;=Suspension02Hasta)),"Umbral_Interno",AND((BW728&gt;=Suspension02Desde),(BW728&lt;=Suspension02Hasta),(CB728&gt;=Suspension02Desde),(CB728&lt;=Suspension02Hasta)),"Umbral_Externo",AND((BW728&gt;=Suspension02Desde),(BW728&lt;=Suspension02Hasta),(CB728&gt;=Suspension02Desde),(CB728&gt;=Suspension02Hasta)),"Umbral_Tardío")</f>
        <v>No_Umbral</v>
      </c>
      <c r="CD728" s="43" cm="1">
        <f t="array" ref="CD728">_xlfn.IFS(CC728="Umbral_Anticipado",CB728-Suspension02Desde+1,CC728="Umbral_Interno",Suspension02Hasta-Suspension02Desde+1,CC728="Umbral_Externo",CB728-$BH728+1,CC728="Umbral_Tardío",Suspension02Hasta-$BH728+1,CC728="No_Umbral",0)</f>
        <v>0</v>
      </c>
      <c r="CE728" s="41" cm="1">
        <f t="array" ref="CE728">_xlfn.IFS(CC728="Umbral_Anticipado",Suspension02Hasta+CD728,CC728="Umbral_Interno",CB728+CD728,CC728="Umbral_Externo",Suspension02Hasta+CD728,CC728="Umbral_Tardío",CB728+CD728,CC728="No_Umbral",CB728)</f>
        <v>52044</v>
      </c>
      <c r="CF728" s="40">
        <f t="shared" si="173"/>
        <v>52047</v>
      </c>
    </row>
    <row r="729" spans="1:84" s="22" customFormat="1" ht="20.25" customHeight="1">
      <c r="A729" s="77" t="s">
        <v>4841</v>
      </c>
      <c r="B729" s="77" t="str">
        <f t="shared" si="166"/>
        <v>2019</v>
      </c>
      <c r="C729" s="94" t="s">
        <v>4842</v>
      </c>
      <c r="D729" s="77" t="s">
        <v>4637</v>
      </c>
      <c r="E729" s="77" t="s">
        <v>293</v>
      </c>
      <c r="F729" s="77" t="s">
        <v>130</v>
      </c>
      <c r="G729" s="201">
        <v>43830</v>
      </c>
      <c r="H729" s="201">
        <v>51134</v>
      </c>
      <c r="I729" s="77" t="s">
        <v>551</v>
      </c>
      <c r="J729" s="77"/>
      <c r="K729" s="78">
        <v>52656</v>
      </c>
      <c r="L729" s="77" t="str">
        <f>VLOOKUP(MONTH($K729),TablaMeses[],2,FALSE)</f>
        <v>02 FEBRERO</v>
      </c>
      <c r="M729" s="77">
        <f t="shared" ref="M729:M751" si="174">YEAR($K729)</f>
        <v>2044</v>
      </c>
      <c r="N729" s="77"/>
      <c r="O729" s="201"/>
      <c r="P729" s="77"/>
      <c r="Q729" s="77"/>
      <c r="R729" s="201"/>
      <c r="S729" s="77"/>
      <c r="T729" s="77"/>
      <c r="U729" s="201"/>
      <c r="V729" s="77"/>
      <c r="W729" s="77"/>
      <c r="X729" s="201"/>
      <c r="Y729" s="77"/>
      <c r="Z729" s="201"/>
      <c r="AA729" s="77"/>
      <c r="AB729" s="201"/>
      <c r="AC729" s="79"/>
      <c r="AD729" s="77"/>
      <c r="AE729" s="77"/>
      <c r="AF729" s="77"/>
      <c r="AG729" s="77"/>
      <c r="AH729" s="77"/>
      <c r="AI729" s="78"/>
      <c r="AJ729" s="77"/>
      <c r="AK729" s="77"/>
      <c r="AL729" s="77"/>
      <c r="AM729" s="78"/>
      <c r="AN729" s="77"/>
      <c r="AO729" s="77"/>
      <c r="AP729" s="77"/>
      <c r="AQ729" s="77"/>
      <c r="AR729" s="78"/>
      <c r="AS729" s="77"/>
      <c r="AT729" s="78"/>
      <c r="AU729" s="78"/>
      <c r="AV729" s="78">
        <v>45775</v>
      </c>
      <c r="AW729" s="77">
        <f t="shared" si="167"/>
        <v>18</v>
      </c>
      <c r="AX729" s="77">
        <f t="shared" si="165"/>
        <v>2025</v>
      </c>
      <c r="AY729" s="77" t="s">
        <v>944</v>
      </c>
      <c r="AZ729" s="81" t="s">
        <v>4749</v>
      </c>
      <c r="BC729" s="25" t="s">
        <v>673</v>
      </c>
      <c r="BD729" s="25" t="s">
        <v>674</v>
      </c>
      <c r="BE729" s="25">
        <v>120</v>
      </c>
      <c r="BF729" s="25">
        <v>60</v>
      </c>
      <c r="BG729" s="25">
        <v>730</v>
      </c>
      <c r="BH729" s="40">
        <f t="shared" si="163"/>
        <v>51134</v>
      </c>
      <c r="BI729" s="41">
        <f t="shared" si="168"/>
        <v>51254</v>
      </c>
      <c r="BJ729" s="42" t="str" cm="1">
        <f t="array" ref="BJ729">_xlfn.IFS(AND((BH729&lt;Suspension01Desde),(BH729&lt;Suspension01Hasta),(BI729&lt;Suspension01Desde),(BI729&lt;Suspension01Hasta)),"No_Umbral",AND((BH729&gt;Suspension01Desde),(BH729&gt;Suspension01Hasta),(BI729&gt;Suspension01Desde),(BI729&gt;Suspension01Hasta)),"No_Umbral",AND((BH729&lt;=Suspension01Desde),(BH729&lt;=Suspension01Hasta),(BI729&gt;=Suspension01Desde),(BI729&lt;=Suspension01Hasta)),"Umbral_Anticipado",AND((BH729&lt;=Suspension01Desde),(BH729&lt;=Suspension01Hasta),(BI729&gt;=Suspension01Desde),(BI729&gt;=Suspension01Hasta)),"Umbral_Interno",AND((BH729&gt;=Suspension01Desde),(BH729&lt;=Suspension01Hasta),(BI729&gt;=Suspension01Desde),(BI729&lt;=Suspension01Hasta)),"Umbral_Externo",AND((BH729&gt;=Suspension01Desde),(BH729&lt;=Suspension01Hasta),(BI729&gt;=Suspension01Desde),(BI729&gt;=Suspension01Hasta)),"Umbral_Tardío")</f>
        <v>No_Umbral</v>
      </c>
      <c r="BK729" s="43" cm="1">
        <f t="array" ref="BK729">_xlfn.IFS(BJ729="Umbral_Anticipado",$BI729-Suspension01Desde+1,BJ729="Umbral_Interno",Suspension01Hasta-Suspension01Desde+1,BJ729="Umbral_Externo",BI729-$BH729+1,BJ729="Umbral_Tardío",Suspension01Hasta-$BH729+1,BJ729="No_Umbral",0)</f>
        <v>0</v>
      </c>
      <c r="BL729" s="42" cm="1">
        <f t="array" ref="BL729">_xlfn.IFS(BJ729="Umbral_Anticipado",Suspension01Hasta+BK729,BJ729="Umbral_Interno",BI729+BK729,BJ729="Umbral_Externo",Suspension01Hasta+BK729,BJ729="Umbral_Tardío",BI729+BK729,BJ729="No_Umbral",BI729)</f>
        <v>51254</v>
      </c>
      <c r="BM729" s="42" t="str" cm="1">
        <f t="array" ref="BM729">_xlfn.IFS(AND((BH729&lt;Suspension02Desde),(BH729&lt;Suspension02Hasta),(BL729&lt;Suspension02Desde),(BL729&lt;Suspension02Hasta)),"No_Umbral",AND((BH729&gt;Suspension02Desde),(BH729&gt;Suspension02Hasta),(BL729&gt;Suspension02Desde),(BL729&gt;Suspension02Hasta)),"No_Umbral",AND((BH729&lt;=Suspension02Desde),(BH729&lt;=Suspension02Hasta),(BL729&gt;=Suspension02Desde),(BL729&lt;=Suspension02Hasta)),"Umbral_Anticipado",AND((BH729&lt;=Suspension02Desde),(BH729&lt;=Suspension02Hasta),(BL729&gt;=Suspension02Desde),(BL729&gt;=Suspension02Hasta)),"Umbral_Interno",AND((BH729&gt;=Suspension02Desde),(BH729&lt;=Suspension02Hasta),(BL729&gt;=Suspension02Desde),(BL729&lt;=Suspension02Hasta)),"Umbral_Externo",AND((BH729&gt;=Suspension02Desde),(BH729&lt;=Suspension02Hasta),(BL729&gt;=Suspension02Desde),(BL729&gt;=Suspension02Hasta)),"Umbral_Tardío")</f>
        <v>No_Umbral</v>
      </c>
      <c r="BN729" s="43" cm="1">
        <f t="array" ref="BN729">_xlfn.IFS(BM729="Umbral_Anticipado",BL729-Suspension02Desde+1,BM729="Umbral_Interno",Suspension02Hasta-Suspension02Desde+1,BM729="Umbral_Externo",BL729-$BH729+1,BM729="Umbral_Tardío",Suspension02Hasta-$BH729+1,BM729="No_Umbral",0)</f>
        <v>0</v>
      </c>
      <c r="BO729" s="41" cm="1">
        <f t="array" ref="BO729">_xlfn.IFS(BM729="Umbral_Anticipado",Suspension02Hasta+BN729,BM729="Umbral_Interno",BL729+BN729,BM729="Umbral_Externo",Suspension02Hasta+BN729,BM729="Umbral_Tardío",BL729+BN729,BM729="No_Umbral",BL729)</f>
        <v>51254</v>
      </c>
      <c r="BP729" s="40">
        <f t="shared" si="169"/>
        <v>51256</v>
      </c>
      <c r="BQ729" s="41">
        <f t="shared" si="170"/>
        <v>51314</v>
      </c>
      <c r="BR729" s="42" t="str" cm="1">
        <f t="array" ref="BR729">_xlfn.IFS(AND((BO729&lt;Suspension01Desde),(BO729&lt;Suspension01Hasta),(BQ729&lt;Suspension01Desde),(BQ729&lt;Suspension01Hasta)),"No_Umbral",AND((BO729&gt;Suspension01Desde),(BO729&gt;Suspension01Hasta),(BQ729&gt;Suspension01Desde),(BQ729&gt;Suspension01Hasta)),"No_Umbral",AND((BO729&lt;=Suspension01Desde),(BO729&lt;=Suspension01Hasta),(BQ729&gt;=Suspension01Desde),(BQ729&lt;=Suspension01Hasta)),"Umbral_Anticipado",AND((BO729&lt;=Suspension01Desde),(BO729&lt;=Suspension01Hasta),(BQ729&gt;=Suspension01Desde),(BQ729&gt;=Suspension01Hasta)),"Umbral_Interno",AND((BO729&gt;=Suspension01Desde),(BO729&lt;=Suspension01Hasta),(BQ729&gt;=Suspension01Desde),(BQ729&lt;=Suspension01Hasta)),"Umbral_Externo",AND((BO729&gt;=Suspension01Desde),(BO729&lt;=Suspension01Hasta),(BQ729&gt;=Suspension01Desde),(BQ729&gt;=Suspension01Hasta)),"Umbral_Tardío")</f>
        <v>No_Umbral</v>
      </c>
      <c r="BS729" s="43" cm="1">
        <f t="array" ref="BS729">_xlfn.IFS(BR729="Umbral_Anticipado",$BQ729-Suspension01Desde+1,BR729="Umbral_Interno",Suspension01Hasta-Suspension01Desde+1,BR729="Umbral_Externo",BQ729-$BO729+1,BR729="Umbral_Tardío",Suspension01Hasta-$BO729+1,BR729="No_Umbral",0)</f>
        <v>0</v>
      </c>
      <c r="BT729" s="42" cm="1">
        <f t="array" ref="BT729">_xlfn.IFS(BR729="Umbral_Anticipado",Suspension01Hasta+BS729,BR729="Umbral_Interno",BQ729+BS729,BR729="Umbral_Externo",Suspension01Hasta+BS729,BR729="Umbral_Tardío",BQ729+BS729,BR729="No_Umbral",BQ729)</f>
        <v>51314</v>
      </c>
      <c r="BU729" s="42" t="str" cm="1">
        <f t="array" ref="BU729">_xlfn.IFS(AND((BO729&lt;Suspension02Desde),(BO729&lt;Suspension02Hasta),(BT729&lt;Suspension02Desde),(BT729&lt;Suspension02Hasta)),"No_Umbral",AND((BO729&gt;Suspension02Desde),(BO729&gt;Suspension02Hasta),(BT729&gt;Suspension02Desde),(BT729&gt;Suspension02Hasta)),"No_Umbral",AND((BO729&lt;=Suspension02Desde),(BO729&lt;=Suspension02Hasta),(BT729&gt;=Suspension02Desde),(BT729&lt;=Suspension02Hasta)),"Umbral_Anticipado",AND((BO729&lt;=Suspension02Desde),(BO729&lt;=Suspension02Hasta),(BT729&gt;=Suspension02Desde),(BT729&gt;=Suspension02Hasta)),"Umbral_Interno",AND((BO729&gt;=Suspension02Desde),(BO729&lt;=Suspension02Hasta),(BT729&gt;=Suspension02Desde),(BT729&lt;=Suspension02Hasta)),"Umbral_Externo",AND((BO729&gt;=Suspension02Desde),(BO729&lt;=Suspension02Hasta),(BT729&gt;=Suspension02Desde),(BT729&gt;=Suspension02Hasta)),"Umbral_Tardío")</f>
        <v>No_Umbral</v>
      </c>
      <c r="BV729" s="43" cm="1">
        <f t="array" ref="BV729">_xlfn.IFS(BU729="Umbral_Anticipado",BT729-Suspension02Desde+1,BU729="Umbral_Interno",Suspension02Hasta-Suspension02Desde+1,BU729="Umbral_Externo",BT729-$BO729+1,BU729="Umbral_Tardío",Suspension02Hasta-$BO729+1,BU729="No_Umbral",0)</f>
        <v>0</v>
      </c>
      <c r="BW729" s="41" cm="1">
        <f t="array" ref="BW729">_xlfn.IFS(BU729="Umbral_Anticipado",Suspension02Hasta+BV729,BU729="Umbral_Interno",BT729+BV729,BU729="Umbral_Externo",Suspension02Hasta+BV729,BU729="Umbral_Tardío",BT729+BV729,BU729="No_Umbral",BT729)</f>
        <v>51314</v>
      </c>
      <c r="BX729" s="40">
        <f t="shared" si="171"/>
        <v>51317</v>
      </c>
      <c r="BY729" s="41">
        <f t="shared" si="172"/>
        <v>52044</v>
      </c>
      <c r="BZ729" s="42" t="str" cm="1">
        <f t="array" ref="BZ729">_xlfn.IFS(AND((BW729&lt;Suspension01Desde),(BW729&lt;Suspension01Hasta),(BY729&lt;Suspension01Desde),(BY729&lt;Suspension01Hasta)),"No_Umbral",AND((BW729&gt;Suspension01Desde),(BW729&gt;Suspension01Hasta),(BY729&gt;Suspension01Desde),(BY729&gt;Suspension01Hasta)),"No_Umbral",AND((BW729&lt;=Suspension01Desde),(BW729&lt;=Suspension01Hasta),(BY729&gt;=Suspension01Desde),(BY729&lt;=Suspension01Hasta)),"Umbral_Anticipado",AND((BW729&lt;=Suspension01Desde),(BW729&lt;=Suspension01Hasta),(BY729&gt;=Suspension01Desde),(BY729&gt;=Suspension01Hasta)),"Umbral_Interno",AND((BW729&gt;=Suspension01Desde),(BW729&lt;=Suspension01Hasta),(BY729&gt;=Suspension01Desde),(BY729&lt;=Suspension01Hasta)),"Umbral_Externo",AND((BW729&gt;=Suspension01Desde),(BW729&lt;=Suspension01Hasta),(BY729&gt;=Suspension01Desde),(BY729&gt;=Suspension01Hasta)),"Umbral_Tardío")</f>
        <v>No_Umbral</v>
      </c>
      <c r="CA729" s="43" cm="1">
        <f t="array" ref="CA729">_xlfn.IFS(BZ729="Umbral_Anticipado",$BI729-Suspension01Desde+1,BZ729="Umbral_Interno",Suspension01Hasta-Suspension01Desde+1,BZ729="Umbral_Externo",BY729-$BH729+1,BZ729="Umbral_Tardío",Suspension01Hasta-$BH729+1,BZ729="No_Umbral",0)</f>
        <v>0</v>
      </c>
      <c r="CB729" s="42" cm="1">
        <f t="array" ref="CB729">_xlfn.IFS(BZ729="Umbral_Anticipado",Suspension01Hasta+CA729,BZ729="Umbral_Interno",BY729+CA729,BZ729="Umbral_Externo",Suspension01Hasta+CA729,BZ729="Umbral_Tardío",BY729+CA729,BZ729="No_Umbral",BY729)</f>
        <v>52044</v>
      </c>
      <c r="CC729" s="42" t="str" cm="1">
        <f t="array" ref="CC729">_xlfn.IFS(AND((BW729&lt;Suspension02Desde),(BW729&lt;Suspension02Hasta),(CB729&lt;Suspension02Desde),(CB729&lt;Suspension02Hasta)),"No_Umbral",AND((BW729&gt;Suspension02Desde),(BW729&gt;Suspension02Hasta),(CB729&gt;Suspension02Desde),(CB729&gt;Suspension02Hasta)),"No_Umbral",AND((BW729&lt;=Suspension02Desde),(BW729&lt;=Suspension02Hasta),(CB729&gt;=Suspension02Desde),(CB729&lt;=Suspension02Hasta)),"Umbral_Anticipado",AND((BW729&lt;=Suspension02Desde),(BW729&lt;=Suspension02Hasta),(CB729&gt;=Suspension02Desde),(CB729&gt;=Suspension02Hasta)),"Umbral_Interno",AND((BW729&gt;=Suspension02Desde),(BW729&lt;=Suspension02Hasta),(CB729&gt;=Suspension02Desde),(CB729&lt;=Suspension02Hasta)),"Umbral_Externo",AND((BW729&gt;=Suspension02Desde),(BW729&lt;=Suspension02Hasta),(CB729&gt;=Suspension02Desde),(CB729&gt;=Suspension02Hasta)),"Umbral_Tardío")</f>
        <v>No_Umbral</v>
      </c>
      <c r="CD729" s="43" cm="1">
        <f t="array" ref="CD729">_xlfn.IFS(CC729="Umbral_Anticipado",CB729-Suspension02Desde+1,CC729="Umbral_Interno",Suspension02Hasta-Suspension02Desde+1,CC729="Umbral_Externo",CB729-$BH729+1,CC729="Umbral_Tardío",Suspension02Hasta-$BH729+1,CC729="No_Umbral",0)</f>
        <v>0</v>
      </c>
      <c r="CE729" s="41" cm="1">
        <f t="array" ref="CE729">_xlfn.IFS(CC729="Umbral_Anticipado",Suspension02Hasta+CD729,CC729="Umbral_Interno",CB729+CD729,CC729="Umbral_Externo",Suspension02Hasta+CD729,CC729="Umbral_Tardío",CB729+CD729,CC729="No_Umbral",CB729)</f>
        <v>52044</v>
      </c>
      <c r="CF729" s="40">
        <f t="shared" si="173"/>
        <v>52047</v>
      </c>
    </row>
    <row r="730" spans="1:84" s="22" customFormat="1" ht="20.25" customHeight="1">
      <c r="A730" s="77" t="s">
        <v>4843</v>
      </c>
      <c r="B730" s="77" t="str">
        <f t="shared" si="166"/>
        <v>2019</v>
      </c>
      <c r="C730" s="77" t="s">
        <v>4844</v>
      </c>
      <c r="D730" s="77" t="s">
        <v>4637</v>
      </c>
      <c r="E730" s="77" t="s">
        <v>293</v>
      </c>
      <c r="F730" s="77" t="s">
        <v>130</v>
      </c>
      <c r="G730" s="201">
        <v>43830</v>
      </c>
      <c r="H730" s="201">
        <v>51134</v>
      </c>
      <c r="I730" s="77" t="s">
        <v>92</v>
      </c>
      <c r="J730" s="77"/>
      <c r="K730" s="78">
        <v>52656</v>
      </c>
      <c r="L730" s="77" t="str">
        <f>VLOOKUP(MONTH($K730),TablaMeses[],2,FALSE)</f>
        <v>02 FEBRERO</v>
      </c>
      <c r="M730" s="77">
        <f t="shared" si="174"/>
        <v>2044</v>
      </c>
      <c r="N730" s="77"/>
      <c r="O730" s="201"/>
      <c r="P730" s="77"/>
      <c r="Q730" s="77"/>
      <c r="R730" s="201"/>
      <c r="S730" s="77"/>
      <c r="T730" s="77"/>
      <c r="U730" s="201"/>
      <c r="V730" s="77"/>
      <c r="W730" s="77"/>
      <c r="X730" s="201"/>
      <c r="Y730" s="77"/>
      <c r="Z730" s="201"/>
      <c r="AA730" s="77"/>
      <c r="AB730" s="201"/>
      <c r="AC730" s="79"/>
      <c r="AD730" s="77"/>
      <c r="AE730" s="77"/>
      <c r="AF730" s="77"/>
      <c r="AG730" s="77"/>
      <c r="AH730" s="77"/>
      <c r="AI730" s="78"/>
      <c r="AJ730" s="77"/>
      <c r="AK730" s="77"/>
      <c r="AL730" s="77"/>
      <c r="AM730" s="78"/>
      <c r="AN730" s="77"/>
      <c r="AO730" s="77"/>
      <c r="AP730" s="77"/>
      <c r="AQ730" s="77"/>
      <c r="AR730" s="78"/>
      <c r="AS730" s="77"/>
      <c r="AT730" s="78"/>
      <c r="AU730" s="78"/>
      <c r="AV730" s="78">
        <v>45775</v>
      </c>
      <c r="AW730" s="77">
        <f t="shared" si="167"/>
        <v>18</v>
      </c>
      <c r="AX730" s="77">
        <f t="shared" ref="AX730:AX761" si="175">YEAR($AV730)</f>
        <v>2025</v>
      </c>
      <c r="AY730" s="77" t="s">
        <v>944</v>
      </c>
      <c r="AZ730" s="81" t="s">
        <v>4749</v>
      </c>
      <c r="BC730" s="25" t="s">
        <v>673</v>
      </c>
      <c r="BD730" s="25" t="s">
        <v>674</v>
      </c>
      <c r="BE730" s="25">
        <v>120</v>
      </c>
      <c r="BF730" s="25">
        <v>60</v>
      </c>
      <c r="BG730" s="25">
        <v>730</v>
      </c>
      <c r="BH730" s="40">
        <f t="shared" si="163"/>
        <v>51134</v>
      </c>
      <c r="BI730" s="41">
        <f t="shared" si="168"/>
        <v>51254</v>
      </c>
      <c r="BJ730" s="42" t="str" cm="1">
        <f t="array" ref="BJ730">_xlfn.IFS(AND((BH730&lt;Suspension01Desde),(BH730&lt;Suspension01Hasta),(BI730&lt;Suspension01Desde),(BI730&lt;Suspension01Hasta)),"No_Umbral",AND((BH730&gt;Suspension01Desde),(BH730&gt;Suspension01Hasta),(BI730&gt;Suspension01Desde),(BI730&gt;Suspension01Hasta)),"No_Umbral",AND((BH730&lt;=Suspension01Desde),(BH730&lt;=Suspension01Hasta),(BI730&gt;=Suspension01Desde),(BI730&lt;=Suspension01Hasta)),"Umbral_Anticipado",AND((BH730&lt;=Suspension01Desde),(BH730&lt;=Suspension01Hasta),(BI730&gt;=Suspension01Desde),(BI730&gt;=Suspension01Hasta)),"Umbral_Interno",AND((BH730&gt;=Suspension01Desde),(BH730&lt;=Suspension01Hasta),(BI730&gt;=Suspension01Desde),(BI730&lt;=Suspension01Hasta)),"Umbral_Externo",AND((BH730&gt;=Suspension01Desde),(BH730&lt;=Suspension01Hasta),(BI730&gt;=Suspension01Desde),(BI730&gt;=Suspension01Hasta)),"Umbral_Tardío")</f>
        <v>No_Umbral</v>
      </c>
      <c r="BK730" s="43" cm="1">
        <f t="array" ref="BK730">_xlfn.IFS(BJ730="Umbral_Anticipado",$BI730-Suspension01Desde+1,BJ730="Umbral_Interno",Suspension01Hasta-Suspension01Desde+1,BJ730="Umbral_Externo",BI730-$BH730+1,BJ730="Umbral_Tardío",Suspension01Hasta-$BH730+1,BJ730="No_Umbral",0)</f>
        <v>0</v>
      </c>
      <c r="BL730" s="42" cm="1">
        <f t="array" ref="BL730">_xlfn.IFS(BJ730="Umbral_Anticipado",Suspension01Hasta+BK730,BJ730="Umbral_Interno",BI730+BK730,BJ730="Umbral_Externo",Suspension01Hasta+BK730,BJ730="Umbral_Tardío",BI730+BK730,BJ730="No_Umbral",BI730)</f>
        <v>51254</v>
      </c>
      <c r="BM730" s="42" t="str" cm="1">
        <f t="array" ref="BM730">_xlfn.IFS(AND((BH730&lt;Suspension02Desde),(BH730&lt;Suspension02Hasta),(BL730&lt;Suspension02Desde),(BL730&lt;Suspension02Hasta)),"No_Umbral",AND((BH730&gt;Suspension02Desde),(BH730&gt;Suspension02Hasta),(BL730&gt;Suspension02Desde),(BL730&gt;Suspension02Hasta)),"No_Umbral",AND((BH730&lt;=Suspension02Desde),(BH730&lt;=Suspension02Hasta),(BL730&gt;=Suspension02Desde),(BL730&lt;=Suspension02Hasta)),"Umbral_Anticipado",AND((BH730&lt;=Suspension02Desde),(BH730&lt;=Suspension02Hasta),(BL730&gt;=Suspension02Desde),(BL730&gt;=Suspension02Hasta)),"Umbral_Interno",AND((BH730&gt;=Suspension02Desde),(BH730&lt;=Suspension02Hasta),(BL730&gt;=Suspension02Desde),(BL730&lt;=Suspension02Hasta)),"Umbral_Externo",AND((BH730&gt;=Suspension02Desde),(BH730&lt;=Suspension02Hasta),(BL730&gt;=Suspension02Desde),(BL730&gt;=Suspension02Hasta)),"Umbral_Tardío")</f>
        <v>No_Umbral</v>
      </c>
      <c r="BN730" s="43" cm="1">
        <f t="array" ref="BN730">_xlfn.IFS(BM730="Umbral_Anticipado",BL730-Suspension02Desde+1,BM730="Umbral_Interno",Suspension02Hasta-Suspension02Desde+1,BM730="Umbral_Externo",BL730-$BH730+1,BM730="Umbral_Tardío",Suspension02Hasta-$BH730+1,BM730="No_Umbral",0)</f>
        <v>0</v>
      </c>
      <c r="BO730" s="41" cm="1">
        <f t="array" ref="BO730">_xlfn.IFS(BM730="Umbral_Anticipado",Suspension02Hasta+BN730,BM730="Umbral_Interno",BL730+BN730,BM730="Umbral_Externo",Suspension02Hasta+BN730,BM730="Umbral_Tardío",BL730+BN730,BM730="No_Umbral",BL730)</f>
        <v>51254</v>
      </c>
      <c r="BP730" s="40">
        <f t="shared" si="169"/>
        <v>51256</v>
      </c>
      <c r="BQ730" s="41">
        <f t="shared" si="170"/>
        <v>51314</v>
      </c>
      <c r="BR730" s="42" t="str" cm="1">
        <f t="array" ref="BR730">_xlfn.IFS(AND((BO730&lt;Suspension01Desde),(BO730&lt;Suspension01Hasta),(BQ730&lt;Suspension01Desde),(BQ730&lt;Suspension01Hasta)),"No_Umbral",AND((BO730&gt;Suspension01Desde),(BO730&gt;Suspension01Hasta),(BQ730&gt;Suspension01Desde),(BQ730&gt;Suspension01Hasta)),"No_Umbral",AND((BO730&lt;=Suspension01Desde),(BO730&lt;=Suspension01Hasta),(BQ730&gt;=Suspension01Desde),(BQ730&lt;=Suspension01Hasta)),"Umbral_Anticipado",AND((BO730&lt;=Suspension01Desde),(BO730&lt;=Suspension01Hasta),(BQ730&gt;=Suspension01Desde),(BQ730&gt;=Suspension01Hasta)),"Umbral_Interno",AND((BO730&gt;=Suspension01Desde),(BO730&lt;=Suspension01Hasta),(BQ730&gt;=Suspension01Desde),(BQ730&lt;=Suspension01Hasta)),"Umbral_Externo",AND((BO730&gt;=Suspension01Desde),(BO730&lt;=Suspension01Hasta),(BQ730&gt;=Suspension01Desde),(BQ730&gt;=Suspension01Hasta)),"Umbral_Tardío")</f>
        <v>No_Umbral</v>
      </c>
      <c r="BS730" s="43" cm="1">
        <f t="array" ref="BS730">_xlfn.IFS(BR730="Umbral_Anticipado",$BQ730-Suspension01Desde+1,BR730="Umbral_Interno",Suspension01Hasta-Suspension01Desde+1,BR730="Umbral_Externo",BQ730-$BO730+1,BR730="Umbral_Tardío",Suspension01Hasta-$BO730+1,BR730="No_Umbral",0)</f>
        <v>0</v>
      </c>
      <c r="BT730" s="42" cm="1">
        <f t="array" ref="BT730">_xlfn.IFS(BR730="Umbral_Anticipado",Suspension01Hasta+BS730,BR730="Umbral_Interno",BQ730+BS730,BR730="Umbral_Externo",Suspension01Hasta+BS730,BR730="Umbral_Tardío",BQ730+BS730,BR730="No_Umbral",BQ730)</f>
        <v>51314</v>
      </c>
      <c r="BU730" s="42" t="str" cm="1">
        <f t="array" ref="BU730">_xlfn.IFS(AND((BO730&lt;Suspension02Desde),(BO730&lt;Suspension02Hasta),(BT730&lt;Suspension02Desde),(BT730&lt;Suspension02Hasta)),"No_Umbral",AND((BO730&gt;Suspension02Desde),(BO730&gt;Suspension02Hasta),(BT730&gt;Suspension02Desde),(BT730&gt;Suspension02Hasta)),"No_Umbral",AND((BO730&lt;=Suspension02Desde),(BO730&lt;=Suspension02Hasta),(BT730&gt;=Suspension02Desde),(BT730&lt;=Suspension02Hasta)),"Umbral_Anticipado",AND((BO730&lt;=Suspension02Desde),(BO730&lt;=Suspension02Hasta),(BT730&gt;=Suspension02Desde),(BT730&gt;=Suspension02Hasta)),"Umbral_Interno",AND((BO730&gt;=Suspension02Desde),(BO730&lt;=Suspension02Hasta),(BT730&gt;=Suspension02Desde),(BT730&lt;=Suspension02Hasta)),"Umbral_Externo",AND((BO730&gt;=Suspension02Desde),(BO730&lt;=Suspension02Hasta),(BT730&gt;=Suspension02Desde),(BT730&gt;=Suspension02Hasta)),"Umbral_Tardío")</f>
        <v>No_Umbral</v>
      </c>
      <c r="BV730" s="43" cm="1">
        <f t="array" ref="BV730">_xlfn.IFS(BU730="Umbral_Anticipado",BT730-Suspension02Desde+1,BU730="Umbral_Interno",Suspension02Hasta-Suspension02Desde+1,BU730="Umbral_Externo",BT730-$BO730+1,BU730="Umbral_Tardío",Suspension02Hasta-$BO730+1,BU730="No_Umbral",0)</f>
        <v>0</v>
      </c>
      <c r="BW730" s="41" cm="1">
        <f t="array" ref="BW730">_xlfn.IFS(BU730="Umbral_Anticipado",Suspension02Hasta+BV730,BU730="Umbral_Interno",BT730+BV730,BU730="Umbral_Externo",Suspension02Hasta+BV730,BU730="Umbral_Tardío",BT730+BV730,BU730="No_Umbral",BT730)</f>
        <v>51314</v>
      </c>
      <c r="BX730" s="40">
        <f t="shared" si="171"/>
        <v>51317</v>
      </c>
      <c r="BY730" s="41">
        <f t="shared" si="172"/>
        <v>52044</v>
      </c>
      <c r="BZ730" s="42" t="str" cm="1">
        <f t="array" ref="BZ730">_xlfn.IFS(AND((BW730&lt;Suspension01Desde),(BW730&lt;Suspension01Hasta),(BY730&lt;Suspension01Desde),(BY730&lt;Suspension01Hasta)),"No_Umbral",AND((BW730&gt;Suspension01Desde),(BW730&gt;Suspension01Hasta),(BY730&gt;Suspension01Desde),(BY730&gt;Suspension01Hasta)),"No_Umbral",AND((BW730&lt;=Suspension01Desde),(BW730&lt;=Suspension01Hasta),(BY730&gt;=Suspension01Desde),(BY730&lt;=Suspension01Hasta)),"Umbral_Anticipado",AND((BW730&lt;=Suspension01Desde),(BW730&lt;=Suspension01Hasta),(BY730&gt;=Suspension01Desde),(BY730&gt;=Suspension01Hasta)),"Umbral_Interno",AND((BW730&gt;=Suspension01Desde),(BW730&lt;=Suspension01Hasta),(BY730&gt;=Suspension01Desde),(BY730&lt;=Suspension01Hasta)),"Umbral_Externo",AND((BW730&gt;=Suspension01Desde),(BW730&lt;=Suspension01Hasta),(BY730&gt;=Suspension01Desde),(BY730&gt;=Suspension01Hasta)),"Umbral_Tardío")</f>
        <v>No_Umbral</v>
      </c>
      <c r="CA730" s="43" cm="1">
        <f t="array" ref="CA730">_xlfn.IFS(BZ730="Umbral_Anticipado",$BI730-Suspension01Desde+1,BZ730="Umbral_Interno",Suspension01Hasta-Suspension01Desde+1,BZ730="Umbral_Externo",BY730-$BH730+1,BZ730="Umbral_Tardío",Suspension01Hasta-$BH730+1,BZ730="No_Umbral",0)</f>
        <v>0</v>
      </c>
      <c r="CB730" s="42" cm="1">
        <f t="array" ref="CB730">_xlfn.IFS(BZ730="Umbral_Anticipado",Suspension01Hasta+CA730,BZ730="Umbral_Interno",BY730+CA730,BZ730="Umbral_Externo",Suspension01Hasta+CA730,BZ730="Umbral_Tardío",BY730+CA730,BZ730="No_Umbral",BY730)</f>
        <v>52044</v>
      </c>
      <c r="CC730" s="42" t="str" cm="1">
        <f t="array" ref="CC730">_xlfn.IFS(AND((BW730&lt;Suspension02Desde),(BW730&lt;Suspension02Hasta),(CB730&lt;Suspension02Desde),(CB730&lt;Suspension02Hasta)),"No_Umbral",AND((BW730&gt;Suspension02Desde),(BW730&gt;Suspension02Hasta),(CB730&gt;Suspension02Desde),(CB730&gt;Suspension02Hasta)),"No_Umbral",AND((BW730&lt;=Suspension02Desde),(BW730&lt;=Suspension02Hasta),(CB730&gt;=Suspension02Desde),(CB730&lt;=Suspension02Hasta)),"Umbral_Anticipado",AND((BW730&lt;=Suspension02Desde),(BW730&lt;=Suspension02Hasta),(CB730&gt;=Suspension02Desde),(CB730&gt;=Suspension02Hasta)),"Umbral_Interno",AND((BW730&gt;=Suspension02Desde),(BW730&lt;=Suspension02Hasta),(CB730&gt;=Suspension02Desde),(CB730&lt;=Suspension02Hasta)),"Umbral_Externo",AND((BW730&gt;=Suspension02Desde),(BW730&lt;=Suspension02Hasta),(CB730&gt;=Suspension02Desde),(CB730&gt;=Suspension02Hasta)),"Umbral_Tardío")</f>
        <v>No_Umbral</v>
      </c>
      <c r="CD730" s="43" cm="1">
        <f t="array" ref="CD730">_xlfn.IFS(CC730="Umbral_Anticipado",CB730-Suspension02Desde+1,CC730="Umbral_Interno",Suspension02Hasta-Suspension02Desde+1,CC730="Umbral_Externo",CB730-$BH730+1,CC730="Umbral_Tardío",Suspension02Hasta-$BH730+1,CC730="No_Umbral",0)</f>
        <v>0</v>
      </c>
      <c r="CE730" s="41" cm="1">
        <f t="array" ref="CE730">_xlfn.IFS(CC730="Umbral_Anticipado",Suspension02Hasta+CD730,CC730="Umbral_Interno",CB730+CD730,CC730="Umbral_Externo",Suspension02Hasta+CD730,CC730="Umbral_Tardío",CB730+CD730,CC730="No_Umbral",CB730)</f>
        <v>52044</v>
      </c>
      <c r="CF730" s="40">
        <f t="shared" si="173"/>
        <v>52047</v>
      </c>
    </row>
    <row r="731" spans="1:84" s="22" customFormat="1" ht="20.25" customHeight="1">
      <c r="A731" s="77" t="s">
        <v>4845</v>
      </c>
      <c r="B731" s="77" t="str">
        <f t="shared" si="166"/>
        <v>2019</v>
      </c>
      <c r="C731" s="77" t="s">
        <v>4846</v>
      </c>
      <c r="D731" s="77" t="s">
        <v>4847</v>
      </c>
      <c r="E731" s="77" t="s">
        <v>4848</v>
      </c>
      <c r="F731" s="77" t="s">
        <v>91</v>
      </c>
      <c r="G731" s="201">
        <v>43812</v>
      </c>
      <c r="H731" s="201">
        <v>51116</v>
      </c>
      <c r="I731" s="77" t="s">
        <v>299</v>
      </c>
      <c r="J731" s="77"/>
      <c r="K731" s="78">
        <v>52090</v>
      </c>
      <c r="L731" s="77" t="str">
        <f>VLOOKUP(MONTH($K731),TablaMeses[],2,FALSE)</f>
        <v>08 AGOSTO</v>
      </c>
      <c r="M731" s="77">
        <f t="shared" si="174"/>
        <v>2042</v>
      </c>
      <c r="N731" s="77"/>
      <c r="O731" s="201"/>
      <c r="P731" s="77"/>
      <c r="Q731" s="77"/>
      <c r="R731" s="201"/>
      <c r="S731" s="77"/>
      <c r="T731" s="77"/>
      <c r="U731" s="201"/>
      <c r="V731" s="77"/>
      <c r="W731" s="77"/>
      <c r="X731" s="201"/>
      <c r="Y731" s="77"/>
      <c r="Z731" s="201"/>
      <c r="AA731" s="77"/>
      <c r="AB731" s="201"/>
      <c r="AC731" s="79"/>
      <c r="AD731" s="77"/>
      <c r="AE731" s="77"/>
      <c r="AF731" s="77"/>
      <c r="AG731" s="77"/>
      <c r="AH731" s="77"/>
      <c r="AI731" s="78"/>
      <c r="AJ731" s="77"/>
      <c r="AK731" s="77"/>
      <c r="AL731" s="77"/>
      <c r="AM731" s="78"/>
      <c r="AN731" s="77"/>
      <c r="AO731" s="77"/>
      <c r="AP731" s="77"/>
      <c r="AQ731" s="77"/>
      <c r="AR731" s="78"/>
      <c r="AS731" s="77"/>
      <c r="AT731" s="78"/>
      <c r="AU731" s="78"/>
      <c r="AV731" s="78">
        <v>45775</v>
      </c>
      <c r="AW731" s="77">
        <f t="shared" si="167"/>
        <v>18</v>
      </c>
      <c r="AX731" s="77">
        <f t="shared" si="175"/>
        <v>2025</v>
      </c>
      <c r="AY731" s="77" t="s">
        <v>944</v>
      </c>
      <c r="AZ731" s="81" t="s">
        <v>4849</v>
      </c>
      <c r="BC731" s="25" t="s">
        <v>673</v>
      </c>
      <c r="BD731" s="25" t="s">
        <v>674</v>
      </c>
      <c r="BE731" s="25">
        <v>120</v>
      </c>
      <c r="BF731" s="25">
        <v>60</v>
      </c>
      <c r="BG731" s="25">
        <v>730</v>
      </c>
      <c r="BH731" s="40">
        <f t="shared" si="163"/>
        <v>51116</v>
      </c>
      <c r="BI731" s="41">
        <f t="shared" si="168"/>
        <v>51236</v>
      </c>
      <c r="BJ731" s="42" t="str" cm="1">
        <f t="array" ref="BJ731">_xlfn.IFS(AND((BH731&lt;Suspension01Desde),(BH731&lt;Suspension01Hasta),(BI731&lt;Suspension01Desde),(BI731&lt;Suspension01Hasta)),"No_Umbral",AND((BH731&gt;Suspension01Desde),(BH731&gt;Suspension01Hasta),(BI731&gt;Suspension01Desde),(BI731&gt;Suspension01Hasta)),"No_Umbral",AND((BH731&lt;=Suspension01Desde),(BH731&lt;=Suspension01Hasta),(BI731&gt;=Suspension01Desde),(BI731&lt;=Suspension01Hasta)),"Umbral_Anticipado",AND((BH731&lt;=Suspension01Desde),(BH731&lt;=Suspension01Hasta),(BI731&gt;=Suspension01Desde),(BI731&gt;=Suspension01Hasta)),"Umbral_Interno",AND((BH731&gt;=Suspension01Desde),(BH731&lt;=Suspension01Hasta),(BI731&gt;=Suspension01Desde),(BI731&lt;=Suspension01Hasta)),"Umbral_Externo",AND((BH731&gt;=Suspension01Desde),(BH731&lt;=Suspension01Hasta),(BI731&gt;=Suspension01Desde),(BI731&gt;=Suspension01Hasta)),"Umbral_Tardío")</f>
        <v>No_Umbral</v>
      </c>
      <c r="BK731" s="43" cm="1">
        <f t="array" ref="BK731">_xlfn.IFS(BJ731="Umbral_Anticipado",$BI731-Suspension01Desde+1,BJ731="Umbral_Interno",Suspension01Hasta-Suspension01Desde+1,BJ731="Umbral_Externo",BI731-$BH731+1,BJ731="Umbral_Tardío",Suspension01Hasta-$BH731+1,BJ731="No_Umbral",0)</f>
        <v>0</v>
      </c>
      <c r="BL731" s="42" cm="1">
        <f t="array" ref="BL731">_xlfn.IFS(BJ731="Umbral_Anticipado",Suspension01Hasta+BK731,BJ731="Umbral_Interno",BI731+BK731,BJ731="Umbral_Externo",Suspension01Hasta+BK731,BJ731="Umbral_Tardío",BI731+BK731,BJ731="No_Umbral",BI731)</f>
        <v>51236</v>
      </c>
      <c r="BM731" s="42" t="str" cm="1">
        <f t="array" ref="BM731">_xlfn.IFS(AND((BH731&lt;Suspension02Desde),(BH731&lt;Suspension02Hasta),(BL731&lt;Suspension02Desde),(BL731&lt;Suspension02Hasta)),"No_Umbral",AND((BH731&gt;Suspension02Desde),(BH731&gt;Suspension02Hasta),(BL731&gt;Suspension02Desde),(BL731&gt;Suspension02Hasta)),"No_Umbral",AND((BH731&lt;=Suspension02Desde),(BH731&lt;=Suspension02Hasta),(BL731&gt;=Suspension02Desde),(BL731&lt;=Suspension02Hasta)),"Umbral_Anticipado",AND((BH731&lt;=Suspension02Desde),(BH731&lt;=Suspension02Hasta),(BL731&gt;=Suspension02Desde),(BL731&gt;=Suspension02Hasta)),"Umbral_Interno",AND((BH731&gt;=Suspension02Desde),(BH731&lt;=Suspension02Hasta),(BL731&gt;=Suspension02Desde),(BL731&lt;=Suspension02Hasta)),"Umbral_Externo",AND((BH731&gt;=Suspension02Desde),(BH731&lt;=Suspension02Hasta),(BL731&gt;=Suspension02Desde),(BL731&gt;=Suspension02Hasta)),"Umbral_Tardío")</f>
        <v>No_Umbral</v>
      </c>
      <c r="BN731" s="43" cm="1">
        <f t="array" ref="BN731">_xlfn.IFS(BM731="Umbral_Anticipado",BL731-Suspension02Desde+1,BM731="Umbral_Interno",Suspension02Hasta-Suspension02Desde+1,BM731="Umbral_Externo",BL731-$BH731+1,BM731="Umbral_Tardío",Suspension02Hasta-$BH731+1,BM731="No_Umbral",0)</f>
        <v>0</v>
      </c>
      <c r="BO731" s="41" cm="1">
        <f t="array" ref="BO731">_xlfn.IFS(BM731="Umbral_Anticipado",Suspension02Hasta+BN731,BM731="Umbral_Interno",BL731+BN731,BM731="Umbral_Externo",Suspension02Hasta+BN731,BM731="Umbral_Tardío",BL731+BN731,BM731="No_Umbral",BL731)</f>
        <v>51236</v>
      </c>
      <c r="BP731" s="40">
        <f t="shared" si="169"/>
        <v>51238</v>
      </c>
      <c r="BQ731" s="41">
        <f t="shared" si="170"/>
        <v>51296</v>
      </c>
      <c r="BR731" s="42" t="str" cm="1">
        <f t="array" ref="BR731">_xlfn.IFS(AND((BO731&lt;Suspension01Desde),(BO731&lt;Suspension01Hasta),(BQ731&lt;Suspension01Desde),(BQ731&lt;Suspension01Hasta)),"No_Umbral",AND((BO731&gt;Suspension01Desde),(BO731&gt;Suspension01Hasta),(BQ731&gt;Suspension01Desde),(BQ731&gt;Suspension01Hasta)),"No_Umbral",AND((BO731&lt;=Suspension01Desde),(BO731&lt;=Suspension01Hasta),(BQ731&gt;=Suspension01Desde),(BQ731&lt;=Suspension01Hasta)),"Umbral_Anticipado",AND((BO731&lt;=Suspension01Desde),(BO731&lt;=Suspension01Hasta),(BQ731&gt;=Suspension01Desde),(BQ731&gt;=Suspension01Hasta)),"Umbral_Interno",AND((BO731&gt;=Suspension01Desde),(BO731&lt;=Suspension01Hasta),(BQ731&gt;=Suspension01Desde),(BQ731&lt;=Suspension01Hasta)),"Umbral_Externo",AND((BO731&gt;=Suspension01Desde),(BO731&lt;=Suspension01Hasta),(BQ731&gt;=Suspension01Desde),(BQ731&gt;=Suspension01Hasta)),"Umbral_Tardío")</f>
        <v>No_Umbral</v>
      </c>
      <c r="BS731" s="43" cm="1">
        <f t="array" ref="BS731">_xlfn.IFS(BR731="Umbral_Anticipado",$BQ731-Suspension01Desde+1,BR731="Umbral_Interno",Suspension01Hasta-Suspension01Desde+1,BR731="Umbral_Externo",BQ731-$BO731+1,BR731="Umbral_Tardío",Suspension01Hasta-$BO731+1,BR731="No_Umbral",0)</f>
        <v>0</v>
      </c>
      <c r="BT731" s="42" cm="1">
        <f t="array" ref="BT731">_xlfn.IFS(BR731="Umbral_Anticipado",Suspension01Hasta+BS731,BR731="Umbral_Interno",BQ731+BS731,BR731="Umbral_Externo",Suspension01Hasta+BS731,BR731="Umbral_Tardío",BQ731+BS731,BR731="No_Umbral",BQ731)</f>
        <v>51296</v>
      </c>
      <c r="BU731" s="42" t="str" cm="1">
        <f t="array" ref="BU731">_xlfn.IFS(AND((BO731&lt;Suspension02Desde),(BO731&lt;Suspension02Hasta),(BT731&lt;Suspension02Desde),(BT731&lt;Suspension02Hasta)),"No_Umbral",AND((BO731&gt;Suspension02Desde),(BO731&gt;Suspension02Hasta),(BT731&gt;Suspension02Desde),(BT731&gt;Suspension02Hasta)),"No_Umbral",AND((BO731&lt;=Suspension02Desde),(BO731&lt;=Suspension02Hasta),(BT731&gt;=Suspension02Desde),(BT731&lt;=Suspension02Hasta)),"Umbral_Anticipado",AND((BO731&lt;=Suspension02Desde),(BO731&lt;=Suspension02Hasta),(BT731&gt;=Suspension02Desde),(BT731&gt;=Suspension02Hasta)),"Umbral_Interno",AND((BO731&gt;=Suspension02Desde),(BO731&lt;=Suspension02Hasta),(BT731&gt;=Suspension02Desde),(BT731&lt;=Suspension02Hasta)),"Umbral_Externo",AND((BO731&gt;=Suspension02Desde),(BO731&lt;=Suspension02Hasta),(BT731&gt;=Suspension02Desde),(BT731&gt;=Suspension02Hasta)),"Umbral_Tardío")</f>
        <v>No_Umbral</v>
      </c>
      <c r="BV731" s="43" cm="1">
        <f t="array" ref="BV731">_xlfn.IFS(BU731="Umbral_Anticipado",BT731-Suspension02Desde+1,BU731="Umbral_Interno",Suspension02Hasta-Suspension02Desde+1,BU731="Umbral_Externo",BT731-$BO731+1,BU731="Umbral_Tardío",Suspension02Hasta-$BO731+1,BU731="No_Umbral",0)</f>
        <v>0</v>
      </c>
      <c r="BW731" s="41" cm="1">
        <f t="array" ref="BW731">_xlfn.IFS(BU731="Umbral_Anticipado",Suspension02Hasta+BV731,BU731="Umbral_Interno",BT731+BV731,BU731="Umbral_Externo",Suspension02Hasta+BV731,BU731="Umbral_Tardío",BT731+BV731,BU731="No_Umbral",BT731)</f>
        <v>51296</v>
      </c>
      <c r="BX731" s="40">
        <f t="shared" si="171"/>
        <v>51299</v>
      </c>
      <c r="BY731" s="41">
        <f t="shared" si="172"/>
        <v>52026</v>
      </c>
      <c r="BZ731" s="42" t="str" cm="1">
        <f t="array" ref="BZ731">_xlfn.IFS(AND((BW731&lt;Suspension01Desde),(BW731&lt;Suspension01Hasta),(BY731&lt;Suspension01Desde),(BY731&lt;Suspension01Hasta)),"No_Umbral",AND((BW731&gt;Suspension01Desde),(BW731&gt;Suspension01Hasta),(BY731&gt;Suspension01Desde),(BY731&gt;Suspension01Hasta)),"No_Umbral",AND((BW731&lt;=Suspension01Desde),(BW731&lt;=Suspension01Hasta),(BY731&gt;=Suspension01Desde),(BY731&lt;=Suspension01Hasta)),"Umbral_Anticipado",AND((BW731&lt;=Suspension01Desde),(BW731&lt;=Suspension01Hasta),(BY731&gt;=Suspension01Desde),(BY731&gt;=Suspension01Hasta)),"Umbral_Interno",AND((BW731&gt;=Suspension01Desde),(BW731&lt;=Suspension01Hasta),(BY731&gt;=Suspension01Desde),(BY731&lt;=Suspension01Hasta)),"Umbral_Externo",AND((BW731&gt;=Suspension01Desde),(BW731&lt;=Suspension01Hasta),(BY731&gt;=Suspension01Desde),(BY731&gt;=Suspension01Hasta)),"Umbral_Tardío")</f>
        <v>No_Umbral</v>
      </c>
      <c r="CA731" s="43" cm="1">
        <f t="array" ref="CA731">_xlfn.IFS(BZ731="Umbral_Anticipado",$BI731-Suspension01Desde+1,BZ731="Umbral_Interno",Suspension01Hasta-Suspension01Desde+1,BZ731="Umbral_Externo",BY731-$BH731+1,BZ731="Umbral_Tardío",Suspension01Hasta-$BH731+1,BZ731="No_Umbral",0)</f>
        <v>0</v>
      </c>
      <c r="CB731" s="42" cm="1">
        <f t="array" ref="CB731">_xlfn.IFS(BZ731="Umbral_Anticipado",Suspension01Hasta+CA731,BZ731="Umbral_Interno",BY731+CA731,BZ731="Umbral_Externo",Suspension01Hasta+CA731,BZ731="Umbral_Tardío",BY731+CA731,BZ731="No_Umbral",BY731)</f>
        <v>52026</v>
      </c>
      <c r="CC731" s="42" t="str" cm="1">
        <f t="array" ref="CC731">_xlfn.IFS(AND((BW731&lt;Suspension02Desde),(BW731&lt;Suspension02Hasta),(CB731&lt;Suspension02Desde),(CB731&lt;Suspension02Hasta)),"No_Umbral",AND((BW731&gt;Suspension02Desde),(BW731&gt;Suspension02Hasta),(CB731&gt;Suspension02Desde),(CB731&gt;Suspension02Hasta)),"No_Umbral",AND((BW731&lt;=Suspension02Desde),(BW731&lt;=Suspension02Hasta),(CB731&gt;=Suspension02Desde),(CB731&lt;=Suspension02Hasta)),"Umbral_Anticipado",AND((BW731&lt;=Suspension02Desde),(BW731&lt;=Suspension02Hasta),(CB731&gt;=Suspension02Desde),(CB731&gt;=Suspension02Hasta)),"Umbral_Interno",AND((BW731&gt;=Suspension02Desde),(BW731&lt;=Suspension02Hasta),(CB731&gt;=Suspension02Desde),(CB731&lt;=Suspension02Hasta)),"Umbral_Externo",AND((BW731&gt;=Suspension02Desde),(BW731&lt;=Suspension02Hasta),(CB731&gt;=Suspension02Desde),(CB731&gt;=Suspension02Hasta)),"Umbral_Tardío")</f>
        <v>No_Umbral</v>
      </c>
      <c r="CD731" s="43" cm="1">
        <f t="array" ref="CD731">_xlfn.IFS(CC731="Umbral_Anticipado",CB731-Suspension02Desde+1,CC731="Umbral_Interno",Suspension02Hasta-Suspension02Desde+1,CC731="Umbral_Externo",CB731-$BH731+1,CC731="Umbral_Tardío",Suspension02Hasta-$BH731+1,CC731="No_Umbral",0)</f>
        <v>0</v>
      </c>
      <c r="CE731" s="41" cm="1">
        <f t="array" ref="CE731">_xlfn.IFS(CC731="Umbral_Anticipado",Suspension02Hasta+CD731,CC731="Umbral_Interno",CB731+CD731,CC731="Umbral_Externo",Suspension02Hasta+CD731,CC731="Umbral_Tardío",CB731+CD731,CC731="No_Umbral",CB731)</f>
        <v>52026</v>
      </c>
      <c r="CF731" s="40">
        <f t="shared" si="173"/>
        <v>52029</v>
      </c>
    </row>
    <row r="732" spans="1:84" s="22" customFormat="1" ht="20.25" customHeight="1">
      <c r="A732" s="77" t="s">
        <v>4850</v>
      </c>
      <c r="B732" s="77" t="str">
        <f t="shared" si="166"/>
        <v>2019</v>
      </c>
      <c r="C732" s="94" t="s">
        <v>4851</v>
      </c>
      <c r="D732" s="77" t="s">
        <v>4637</v>
      </c>
      <c r="E732" s="77" t="s">
        <v>293</v>
      </c>
      <c r="F732" s="77" t="s">
        <v>130</v>
      </c>
      <c r="G732" s="201">
        <v>43812</v>
      </c>
      <c r="H732" s="201">
        <v>51116</v>
      </c>
      <c r="I732" s="77" t="s">
        <v>551</v>
      </c>
      <c r="J732" s="77"/>
      <c r="K732" s="78">
        <v>52639</v>
      </c>
      <c r="L732" s="77" t="str">
        <f>VLOOKUP(MONTH($K732),TablaMeses[],2,FALSE)</f>
        <v>02 FEBRERO</v>
      </c>
      <c r="M732" s="77">
        <f t="shared" si="174"/>
        <v>2044</v>
      </c>
      <c r="N732" s="77"/>
      <c r="O732" s="201"/>
      <c r="P732" s="77"/>
      <c r="Q732" s="77"/>
      <c r="R732" s="201"/>
      <c r="S732" s="77"/>
      <c r="T732" s="77"/>
      <c r="U732" s="201"/>
      <c r="V732" s="77"/>
      <c r="W732" s="77"/>
      <c r="X732" s="201"/>
      <c r="Y732" s="77"/>
      <c r="Z732" s="201"/>
      <c r="AA732" s="77"/>
      <c r="AB732" s="201"/>
      <c r="AC732" s="79"/>
      <c r="AD732" s="77"/>
      <c r="AE732" s="77"/>
      <c r="AF732" s="77"/>
      <c r="AG732" s="77"/>
      <c r="AH732" s="77"/>
      <c r="AI732" s="78"/>
      <c r="AJ732" s="77"/>
      <c r="AK732" s="77"/>
      <c r="AL732" s="77"/>
      <c r="AM732" s="78"/>
      <c r="AN732" s="77"/>
      <c r="AO732" s="77"/>
      <c r="AP732" s="77"/>
      <c r="AQ732" s="77"/>
      <c r="AR732" s="78"/>
      <c r="AS732" s="77"/>
      <c r="AT732" s="78"/>
      <c r="AU732" s="78"/>
      <c r="AV732" s="78">
        <v>45775</v>
      </c>
      <c r="AW732" s="77">
        <f t="shared" si="167"/>
        <v>18</v>
      </c>
      <c r="AX732" s="77">
        <f t="shared" si="175"/>
        <v>2025</v>
      </c>
      <c r="AY732" s="77" t="s">
        <v>944</v>
      </c>
      <c r="AZ732" s="81" t="s">
        <v>4749</v>
      </c>
      <c r="BC732" s="25" t="s">
        <v>673</v>
      </c>
      <c r="BD732" s="25" t="s">
        <v>674</v>
      </c>
      <c r="BE732" s="25">
        <v>180</v>
      </c>
      <c r="BF732" s="25">
        <v>60</v>
      </c>
      <c r="BG732" s="25">
        <v>730</v>
      </c>
      <c r="BH732" s="40">
        <f t="shared" si="163"/>
        <v>51116</v>
      </c>
      <c r="BI732" s="41">
        <f t="shared" si="168"/>
        <v>51296</v>
      </c>
      <c r="BJ732" s="42" t="str" cm="1">
        <f t="array" ref="BJ732">_xlfn.IFS(AND((BH732&lt;Suspension01Desde),(BH732&lt;Suspension01Hasta),(BI732&lt;Suspension01Desde),(BI732&lt;Suspension01Hasta)),"No_Umbral",AND((BH732&gt;Suspension01Desde),(BH732&gt;Suspension01Hasta),(BI732&gt;Suspension01Desde),(BI732&gt;Suspension01Hasta)),"No_Umbral",AND((BH732&lt;=Suspension01Desde),(BH732&lt;=Suspension01Hasta),(BI732&gt;=Suspension01Desde),(BI732&lt;=Suspension01Hasta)),"Umbral_Anticipado",AND((BH732&lt;=Suspension01Desde),(BH732&lt;=Suspension01Hasta),(BI732&gt;=Suspension01Desde),(BI732&gt;=Suspension01Hasta)),"Umbral_Interno",AND((BH732&gt;=Suspension01Desde),(BH732&lt;=Suspension01Hasta),(BI732&gt;=Suspension01Desde),(BI732&lt;=Suspension01Hasta)),"Umbral_Externo",AND((BH732&gt;=Suspension01Desde),(BH732&lt;=Suspension01Hasta),(BI732&gt;=Suspension01Desde),(BI732&gt;=Suspension01Hasta)),"Umbral_Tardío")</f>
        <v>No_Umbral</v>
      </c>
      <c r="BK732" s="43" cm="1">
        <f t="array" ref="BK732">_xlfn.IFS(BJ732="Umbral_Anticipado",$BI732-Suspension01Desde+1,BJ732="Umbral_Interno",Suspension01Hasta-Suspension01Desde+1,BJ732="Umbral_Externo",BI732-$BH732+1,BJ732="Umbral_Tardío",Suspension01Hasta-$BH732+1,BJ732="No_Umbral",0)</f>
        <v>0</v>
      </c>
      <c r="BL732" s="42" cm="1">
        <f t="array" ref="BL732">_xlfn.IFS(BJ732="Umbral_Anticipado",Suspension01Hasta+BK732,BJ732="Umbral_Interno",BI732+BK732,BJ732="Umbral_Externo",Suspension01Hasta+BK732,BJ732="Umbral_Tardío",BI732+BK732,BJ732="No_Umbral",BI732)</f>
        <v>51296</v>
      </c>
      <c r="BM732" s="42" t="str" cm="1">
        <f t="array" ref="BM732">_xlfn.IFS(AND((BH732&lt;Suspension02Desde),(BH732&lt;Suspension02Hasta),(BL732&lt;Suspension02Desde),(BL732&lt;Suspension02Hasta)),"No_Umbral",AND((BH732&gt;Suspension02Desde),(BH732&gt;Suspension02Hasta),(BL732&gt;Suspension02Desde),(BL732&gt;Suspension02Hasta)),"No_Umbral",AND((BH732&lt;=Suspension02Desde),(BH732&lt;=Suspension02Hasta),(BL732&gt;=Suspension02Desde),(BL732&lt;=Suspension02Hasta)),"Umbral_Anticipado",AND((BH732&lt;=Suspension02Desde),(BH732&lt;=Suspension02Hasta),(BL732&gt;=Suspension02Desde),(BL732&gt;=Suspension02Hasta)),"Umbral_Interno",AND((BH732&gt;=Suspension02Desde),(BH732&lt;=Suspension02Hasta),(BL732&gt;=Suspension02Desde),(BL732&lt;=Suspension02Hasta)),"Umbral_Externo",AND((BH732&gt;=Suspension02Desde),(BH732&lt;=Suspension02Hasta),(BL732&gt;=Suspension02Desde),(BL732&gt;=Suspension02Hasta)),"Umbral_Tardío")</f>
        <v>No_Umbral</v>
      </c>
      <c r="BN732" s="43" cm="1">
        <f t="array" ref="BN732">_xlfn.IFS(BM732="Umbral_Anticipado",BL732-Suspension02Desde+1,BM732="Umbral_Interno",Suspension02Hasta-Suspension02Desde+1,BM732="Umbral_Externo",BL732-$BH732+1,BM732="Umbral_Tardío",Suspension02Hasta-$BH732+1,BM732="No_Umbral",0)</f>
        <v>0</v>
      </c>
      <c r="BO732" s="41" cm="1">
        <f t="array" ref="BO732">_xlfn.IFS(BM732="Umbral_Anticipado",Suspension02Hasta+BN732,BM732="Umbral_Interno",BL732+BN732,BM732="Umbral_Externo",Suspension02Hasta+BN732,BM732="Umbral_Tardío",BL732+BN732,BM732="No_Umbral",BL732)</f>
        <v>51296</v>
      </c>
      <c r="BP732" s="40">
        <f t="shared" si="169"/>
        <v>51299</v>
      </c>
      <c r="BQ732" s="41">
        <f t="shared" si="170"/>
        <v>51356</v>
      </c>
      <c r="BR732" s="42" t="str" cm="1">
        <f t="array" ref="BR732">_xlfn.IFS(AND((BO732&lt;Suspension01Desde),(BO732&lt;Suspension01Hasta),(BQ732&lt;Suspension01Desde),(BQ732&lt;Suspension01Hasta)),"No_Umbral",AND((BO732&gt;Suspension01Desde),(BO732&gt;Suspension01Hasta),(BQ732&gt;Suspension01Desde),(BQ732&gt;Suspension01Hasta)),"No_Umbral",AND((BO732&lt;=Suspension01Desde),(BO732&lt;=Suspension01Hasta),(BQ732&gt;=Suspension01Desde),(BQ732&lt;=Suspension01Hasta)),"Umbral_Anticipado",AND((BO732&lt;=Suspension01Desde),(BO732&lt;=Suspension01Hasta),(BQ732&gt;=Suspension01Desde),(BQ732&gt;=Suspension01Hasta)),"Umbral_Interno",AND((BO732&gt;=Suspension01Desde),(BO732&lt;=Suspension01Hasta),(BQ732&gt;=Suspension01Desde),(BQ732&lt;=Suspension01Hasta)),"Umbral_Externo",AND((BO732&gt;=Suspension01Desde),(BO732&lt;=Suspension01Hasta),(BQ732&gt;=Suspension01Desde),(BQ732&gt;=Suspension01Hasta)),"Umbral_Tardío")</f>
        <v>No_Umbral</v>
      </c>
      <c r="BS732" s="43" cm="1">
        <f t="array" ref="BS732">_xlfn.IFS(BR732="Umbral_Anticipado",$BQ732-Suspension01Desde+1,BR732="Umbral_Interno",Suspension01Hasta-Suspension01Desde+1,BR732="Umbral_Externo",BQ732-$BO732+1,BR732="Umbral_Tardío",Suspension01Hasta-$BO732+1,BR732="No_Umbral",0)</f>
        <v>0</v>
      </c>
      <c r="BT732" s="42" cm="1">
        <f t="array" ref="BT732">_xlfn.IFS(BR732="Umbral_Anticipado",Suspension01Hasta+BS732,BR732="Umbral_Interno",BQ732+BS732,BR732="Umbral_Externo",Suspension01Hasta+BS732,BR732="Umbral_Tardío",BQ732+BS732,BR732="No_Umbral",BQ732)</f>
        <v>51356</v>
      </c>
      <c r="BU732" s="42" t="str" cm="1">
        <f t="array" ref="BU732">_xlfn.IFS(AND((BO732&lt;Suspension02Desde),(BO732&lt;Suspension02Hasta),(BT732&lt;Suspension02Desde),(BT732&lt;Suspension02Hasta)),"No_Umbral",AND((BO732&gt;Suspension02Desde),(BO732&gt;Suspension02Hasta),(BT732&gt;Suspension02Desde),(BT732&gt;Suspension02Hasta)),"No_Umbral",AND((BO732&lt;=Suspension02Desde),(BO732&lt;=Suspension02Hasta),(BT732&gt;=Suspension02Desde),(BT732&lt;=Suspension02Hasta)),"Umbral_Anticipado",AND((BO732&lt;=Suspension02Desde),(BO732&lt;=Suspension02Hasta),(BT732&gt;=Suspension02Desde),(BT732&gt;=Suspension02Hasta)),"Umbral_Interno",AND((BO732&gt;=Suspension02Desde),(BO732&lt;=Suspension02Hasta),(BT732&gt;=Suspension02Desde),(BT732&lt;=Suspension02Hasta)),"Umbral_Externo",AND((BO732&gt;=Suspension02Desde),(BO732&lt;=Suspension02Hasta),(BT732&gt;=Suspension02Desde),(BT732&gt;=Suspension02Hasta)),"Umbral_Tardío")</f>
        <v>No_Umbral</v>
      </c>
      <c r="BV732" s="43" cm="1">
        <f t="array" ref="BV732">_xlfn.IFS(BU732="Umbral_Anticipado",BT732-Suspension02Desde+1,BU732="Umbral_Interno",Suspension02Hasta-Suspension02Desde+1,BU732="Umbral_Externo",BT732-$BO732+1,BU732="Umbral_Tardío",Suspension02Hasta-$BO732+1,BU732="No_Umbral",0)</f>
        <v>0</v>
      </c>
      <c r="BW732" s="41" cm="1">
        <f t="array" ref="BW732">_xlfn.IFS(BU732="Umbral_Anticipado",Suspension02Hasta+BV732,BU732="Umbral_Interno",BT732+BV732,BU732="Umbral_Externo",Suspension02Hasta+BV732,BU732="Umbral_Tardío",BT732+BV732,BU732="No_Umbral",BT732)</f>
        <v>51356</v>
      </c>
      <c r="BX732" s="40">
        <f t="shared" si="171"/>
        <v>51360</v>
      </c>
      <c r="BY732" s="41">
        <f t="shared" si="172"/>
        <v>52086</v>
      </c>
      <c r="BZ732" s="42" t="str" cm="1">
        <f t="array" ref="BZ732">_xlfn.IFS(AND((BW732&lt;Suspension01Desde),(BW732&lt;Suspension01Hasta),(BY732&lt;Suspension01Desde),(BY732&lt;Suspension01Hasta)),"No_Umbral",AND((BW732&gt;Suspension01Desde),(BW732&gt;Suspension01Hasta),(BY732&gt;Suspension01Desde),(BY732&gt;Suspension01Hasta)),"No_Umbral",AND((BW732&lt;=Suspension01Desde),(BW732&lt;=Suspension01Hasta),(BY732&gt;=Suspension01Desde),(BY732&lt;=Suspension01Hasta)),"Umbral_Anticipado",AND((BW732&lt;=Suspension01Desde),(BW732&lt;=Suspension01Hasta),(BY732&gt;=Suspension01Desde),(BY732&gt;=Suspension01Hasta)),"Umbral_Interno",AND((BW732&gt;=Suspension01Desde),(BW732&lt;=Suspension01Hasta),(BY732&gt;=Suspension01Desde),(BY732&lt;=Suspension01Hasta)),"Umbral_Externo",AND((BW732&gt;=Suspension01Desde),(BW732&lt;=Suspension01Hasta),(BY732&gt;=Suspension01Desde),(BY732&gt;=Suspension01Hasta)),"Umbral_Tardío")</f>
        <v>No_Umbral</v>
      </c>
      <c r="CA732" s="43" cm="1">
        <f t="array" ref="CA732">_xlfn.IFS(BZ732="Umbral_Anticipado",$BI732-Suspension01Desde+1,BZ732="Umbral_Interno",Suspension01Hasta-Suspension01Desde+1,BZ732="Umbral_Externo",BY732-$BH732+1,BZ732="Umbral_Tardío",Suspension01Hasta-$BH732+1,BZ732="No_Umbral",0)</f>
        <v>0</v>
      </c>
      <c r="CB732" s="42" cm="1">
        <f t="array" ref="CB732">_xlfn.IFS(BZ732="Umbral_Anticipado",Suspension01Hasta+CA732,BZ732="Umbral_Interno",BY732+CA732,BZ732="Umbral_Externo",Suspension01Hasta+CA732,BZ732="Umbral_Tardío",BY732+CA732,BZ732="No_Umbral",BY732)</f>
        <v>52086</v>
      </c>
      <c r="CC732" s="42" t="str" cm="1">
        <f t="array" ref="CC732">_xlfn.IFS(AND((BW732&lt;Suspension02Desde),(BW732&lt;Suspension02Hasta),(CB732&lt;Suspension02Desde),(CB732&lt;Suspension02Hasta)),"No_Umbral",AND((BW732&gt;Suspension02Desde),(BW732&gt;Suspension02Hasta),(CB732&gt;Suspension02Desde),(CB732&gt;Suspension02Hasta)),"No_Umbral",AND((BW732&lt;=Suspension02Desde),(BW732&lt;=Suspension02Hasta),(CB732&gt;=Suspension02Desde),(CB732&lt;=Suspension02Hasta)),"Umbral_Anticipado",AND((BW732&lt;=Suspension02Desde),(BW732&lt;=Suspension02Hasta),(CB732&gt;=Suspension02Desde),(CB732&gt;=Suspension02Hasta)),"Umbral_Interno",AND((BW732&gt;=Suspension02Desde),(BW732&lt;=Suspension02Hasta),(CB732&gt;=Suspension02Desde),(CB732&lt;=Suspension02Hasta)),"Umbral_Externo",AND((BW732&gt;=Suspension02Desde),(BW732&lt;=Suspension02Hasta),(CB732&gt;=Suspension02Desde),(CB732&gt;=Suspension02Hasta)),"Umbral_Tardío")</f>
        <v>No_Umbral</v>
      </c>
      <c r="CD732" s="43" cm="1">
        <f t="array" ref="CD732">_xlfn.IFS(CC732="Umbral_Anticipado",CB732-Suspension02Desde+1,CC732="Umbral_Interno",Suspension02Hasta-Suspension02Desde+1,CC732="Umbral_Externo",CB732-$BH732+1,CC732="Umbral_Tardío",Suspension02Hasta-$BH732+1,CC732="No_Umbral",0)</f>
        <v>0</v>
      </c>
      <c r="CE732" s="41" cm="1">
        <f t="array" ref="CE732">_xlfn.IFS(CC732="Umbral_Anticipado",Suspension02Hasta+CD732,CC732="Umbral_Interno",CB732+CD732,CC732="Umbral_Externo",Suspension02Hasta+CD732,CC732="Umbral_Tardío",CB732+CD732,CC732="No_Umbral",CB732)</f>
        <v>52086</v>
      </c>
      <c r="CF732" s="40">
        <f t="shared" si="173"/>
        <v>52090</v>
      </c>
    </row>
    <row r="733" spans="1:84" s="22" customFormat="1" ht="20.25" customHeight="1">
      <c r="A733" s="77" t="s">
        <v>4852</v>
      </c>
      <c r="B733" s="77" t="str">
        <f t="shared" si="166"/>
        <v>2019</v>
      </c>
      <c r="C733" s="77" t="s">
        <v>4853</v>
      </c>
      <c r="D733" s="77" t="s">
        <v>4637</v>
      </c>
      <c r="E733" s="77" t="s">
        <v>293</v>
      </c>
      <c r="F733" s="77" t="s">
        <v>130</v>
      </c>
      <c r="G733" s="201">
        <v>43830</v>
      </c>
      <c r="H733" s="201">
        <v>51134</v>
      </c>
      <c r="I733" s="77" t="s">
        <v>92</v>
      </c>
      <c r="J733" s="77"/>
      <c r="K733" s="78">
        <v>52656</v>
      </c>
      <c r="L733" s="77" t="str">
        <f>VLOOKUP(MONTH($K733),TablaMeses[],2,FALSE)</f>
        <v>02 FEBRERO</v>
      </c>
      <c r="M733" s="77">
        <f t="shared" si="174"/>
        <v>2044</v>
      </c>
      <c r="N733" s="77"/>
      <c r="O733" s="201"/>
      <c r="P733" s="77"/>
      <c r="Q733" s="77"/>
      <c r="R733" s="201"/>
      <c r="S733" s="77"/>
      <c r="T733" s="77"/>
      <c r="U733" s="201"/>
      <c r="V733" s="77"/>
      <c r="W733" s="77"/>
      <c r="X733" s="201"/>
      <c r="Y733" s="77"/>
      <c r="Z733" s="201"/>
      <c r="AA733" s="77"/>
      <c r="AB733" s="201"/>
      <c r="AC733" s="79"/>
      <c r="AD733" s="77"/>
      <c r="AE733" s="77"/>
      <c r="AF733" s="77"/>
      <c r="AG733" s="77"/>
      <c r="AH733" s="77"/>
      <c r="AI733" s="78"/>
      <c r="AJ733" s="77"/>
      <c r="AK733" s="77"/>
      <c r="AL733" s="77"/>
      <c r="AM733" s="78"/>
      <c r="AN733" s="77"/>
      <c r="AO733" s="77"/>
      <c r="AP733" s="77"/>
      <c r="AQ733" s="77"/>
      <c r="AR733" s="78"/>
      <c r="AS733" s="77"/>
      <c r="AT733" s="78"/>
      <c r="AU733" s="78"/>
      <c r="AV733" s="78">
        <v>45775</v>
      </c>
      <c r="AW733" s="77">
        <f t="shared" si="167"/>
        <v>18</v>
      </c>
      <c r="AX733" s="77">
        <f t="shared" si="175"/>
        <v>2025</v>
      </c>
      <c r="AY733" s="77" t="s">
        <v>944</v>
      </c>
      <c r="AZ733" s="81" t="s">
        <v>4749</v>
      </c>
      <c r="BC733" s="25" t="s">
        <v>673</v>
      </c>
      <c r="BD733" s="25" t="s">
        <v>674</v>
      </c>
      <c r="BE733" s="25">
        <v>120</v>
      </c>
      <c r="BF733" s="25">
        <v>60</v>
      </c>
      <c r="BG733" s="25">
        <v>730</v>
      </c>
      <c r="BH733" s="40">
        <f t="shared" si="163"/>
        <v>51134</v>
      </c>
      <c r="BI733" s="41">
        <f t="shared" si="168"/>
        <v>51254</v>
      </c>
      <c r="BJ733" s="42" t="str" cm="1">
        <f t="array" ref="BJ733">_xlfn.IFS(AND((BH733&lt;Suspension01Desde),(BH733&lt;Suspension01Hasta),(BI733&lt;Suspension01Desde),(BI733&lt;Suspension01Hasta)),"No_Umbral",AND((BH733&gt;Suspension01Desde),(BH733&gt;Suspension01Hasta),(BI733&gt;Suspension01Desde),(BI733&gt;Suspension01Hasta)),"No_Umbral",AND((BH733&lt;=Suspension01Desde),(BH733&lt;=Suspension01Hasta),(BI733&gt;=Suspension01Desde),(BI733&lt;=Suspension01Hasta)),"Umbral_Anticipado",AND((BH733&lt;=Suspension01Desde),(BH733&lt;=Suspension01Hasta),(BI733&gt;=Suspension01Desde),(BI733&gt;=Suspension01Hasta)),"Umbral_Interno",AND((BH733&gt;=Suspension01Desde),(BH733&lt;=Suspension01Hasta),(BI733&gt;=Suspension01Desde),(BI733&lt;=Suspension01Hasta)),"Umbral_Externo",AND((BH733&gt;=Suspension01Desde),(BH733&lt;=Suspension01Hasta),(BI733&gt;=Suspension01Desde),(BI733&gt;=Suspension01Hasta)),"Umbral_Tardío")</f>
        <v>No_Umbral</v>
      </c>
      <c r="BK733" s="43" cm="1">
        <f t="array" ref="BK733">_xlfn.IFS(BJ733="Umbral_Anticipado",$BI733-Suspension01Desde+1,BJ733="Umbral_Interno",Suspension01Hasta-Suspension01Desde+1,BJ733="Umbral_Externo",BI733-$BH733+1,BJ733="Umbral_Tardío",Suspension01Hasta-$BH733+1,BJ733="No_Umbral",0)</f>
        <v>0</v>
      </c>
      <c r="BL733" s="42" cm="1">
        <f t="array" ref="BL733">_xlfn.IFS(BJ733="Umbral_Anticipado",Suspension01Hasta+BK733,BJ733="Umbral_Interno",BI733+BK733,BJ733="Umbral_Externo",Suspension01Hasta+BK733,BJ733="Umbral_Tardío",BI733+BK733,BJ733="No_Umbral",BI733)</f>
        <v>51254</v>
      </c>
      <c r="BM733" s="42" t="str" cm="1">
        <f t="array" ref="BM733">_xlfn.IFS(AND((BH733&lt;Suspension02Desde),(BH733&lt;Suspension02Hasta),(BL733&lt;Suspension02Desde),(BL733&lt;Suspension02Hasta)),"No_Umbral",AND((BH733&gt;Suspension02Desde),(BH733&gt;Suspension02Hasta),(BL733&gt;Suspension02Desde),(BL733&gt;Suspension02Hasta)),"No_Umbral",AND((BH733&lt;=Suspension02Desde),(BH733&lt;=Suspension02Hasta),(BL733&gt;=Suspension02Desde),(BL733&lt;=Suspension02Hasta)),"Umbral_Anticipado",AND((BH733&lt;=Suspension02Desde),(BH733&lt;=Suspension02Hasta),(BL733&gt;=Suspension02Desde),(BL733&gt;=Suspension02Hasta)),"Umbral_Interno",AND((BH733&gt;=Suspension02Desde),(BH733&lt;=Suspension02Hasta),(BL733&gt;=Suspension02Desde),(BL733&lt;=Suspension02Hasta)),"Umbral_Externo",AND((BH733&gt;=Suspension02Desde),(BH733&lt;=Suspension02Hasta),(BL733&gt;=Suspension02Desde),(BL733&gt;=Suspension02Hasta)),"Umbral_Tardío")</f>
        <v>No_Umbral</v>
      </c>
      <c r="BN733" s="43" cm="1">
        <f t="array" ref="BN733">_xlfn.IFS(BM733="Umbral_Anticipado",BL733-Suspension02Desde+1,BM733="Umbral_Interno",Suspension02Hasta-Suspension02Desde+1,BM733="Umbral_Externo",BL733-$BH733+1,BM733="Umbral_Tardío",Suspension02Hasta-$BH733+1,BM733="No_Umbral",0)</f>
        <v>0</v>
      </c>
      <c r="BO733" s="41" cm="1">
        <f t="array" ref="BO733">_xlfn.IFS(BM733="Umbral_Anticipado",Suspension02Hasta+BN733,BM733="Umbral_Interno",BL733+BN733,BM733="Umbral_Externo",Suspension02Hasta+BN733,BM733="Umbral_Tardío",BL733+BN733,BM733="No_Umbral",BL733)</f>
        <v>51254</v>
      </c>
      <c r="BP733" s="40">
        <f t="shared" si="169"/>
        <v>51256</v>
      </c>
      <c r="BQ733" s="41">
        <f t="shared" si="170"/>
        <v>51314</v>
      </c>
      <c r="BR733" s="42" t="str" cm="1">
        <f t="array" ref="BR733">_xlfn.IFS(AND((BO733&lt;Suspension01Desde),(BO733&lt;Suspension01Hasta),(BQ733&lt;Suspension01Desde),(BQ733&lt;Suspension01Hasta)),"No_Umbral",AND((BO733&gt;Suspension01Desde),(BO733&gt;Suspension01Hasta),(BQ733&gt;Suspension01Desde),(BQ733&gt;Suspension01Hasta)),"No_Umbral",AND((BO733&lt;=Suspension01Desde),(BO733&lt;=Suspension01Hasta),(BQ733&gt;=Suspension01Desde),(BQ733&lt;=Suspension01Hasta)),"Umbral_Anticipado",AND((BO733&lt;=Suspension01Desde),(BO733&lt;=Suspension01Hasta),(BQ733&gt;=Suspension01Desde),(BQ733&gt;=Suspension01Hasta)),"Umbral_Interno",AND((BO733&gt;=Suspension01Desde),(BO733&lt;=Suspension01Hasta),(BQ733&gt;=Suspension01Desde),(BQ733&lt;=Suspension01Hasta)),"Umbral_Externo",AND((BO733&gt;=Suspension01Desde),(BO733&lt;=Suspension01Hasta),(BQ733&gt;=Suspension01Desde),(BQ733&gt;=Suspension01Hasta)),"Umbral_Tardío")</f>
        <v>No_Umbral</v>
      </c>
      <c r="BS733" s="43" cm="1">
        <f t="array" ref="BS733">_xlfn.IFS(BR733="Umbral_Anticipado",$BQ733-Suspension01Desde+1,BR733="Umbral_Interno",Suspension01Hasta-Suspension01Desde+1,BR733="Umbral_Externo",BQ733-$BO733+1,BR733="Umbral_Tardío",Suspension01Hasta-$BO733+1,BR733="No_Umbral",0)</f>
        <v>0</v>
      </c>
      <c r="BT733" s="42" cm="1">
        <f t="array" ref="BT733">_xlfn.IFS(BR733="Umbral_Anticipado",Suspension01Hasta+BS733,BR733="Umbral_Interno",BQ733+BS733,BR733="Umbral_Externo",Suspension01Hasta+BS733,BR733="Umbral_Tardío",BQ733+BS733,BR733="No_Umbral",BQ733)</f>
        <v>51314</v>
      </c>
      <c r="BU733" s="42" t="str" cm="1">
        <f t="array" ref="BU733">_xlfn.IFS(AND((BO733&lt;Suspension02Desde),(BO733&lt;Suspension02Hasta),(BT733&lt;Suspension02Desde),(BT733&lt;Suspension02Hasta)),"No_Umbral",AND((BO733&gt;Suspension02Desde),(BO733&gt;Suspension02Hasta),(BT733&gt;Suspension02Desde),(BT733&gt;Suspension02Hasta)),"No_Umbral",AND((BO733&lt;=Suspension02Desde),(BO733&lt;=Suspension02Hasta),(BT733&gt;=Suspension02Desde),(BT733&lt;=Suspension02Hasta)),"Umbral_Anticipado",AND((BO733&lt;=Suspension02Desde),(BO733&lt;=Suspension02Hasta),(BT733&gt;=Suspension02Desde),(BT733&gt;=Suspension02Hasta)),"Umbral_Interno",AND((BO733&gt;=Suspension02Desde),(BO733&lt;=Suspension02Hasta),(BT733&gt;=Suspension02Desde),(BT733&lt;=Suspension02Hasta)),"Umbral_Externo",AND((BO733&gt;=Suspension02Desde),(BO733&lt;=Suspension02Hasta),(BT733&gt;=Suspension02Desde),(BT733&gt;=Suspension02Hasta)),"Umbral_Tardío")</f>
        <v>No_Umbral</v>
      </c>
      <c r="BV733" s="43" cm="1">
        <f t="array" ref="BV733">_xlfn.IFS(BU733="Umbral_Anticipado",BT733-Suspension02Desde+1,BU733="Umbral_Interno",Suspension02Hasta-Suspension02Desde+1,BU733="Umbral_Externo",BT733-$BO733+1,BU733="Umbral_Tardío",Suspension02Hasta-$BO733+1,BU733="No_Umbral",0)</f>
        <v>0</v>
      </c>
      <c r="BW733" s="41" cm="1">
        <f t="array" ref="BW733">_xlfn.IFS(BU733="Umbral_Anticipado",Suspension02Hasta+BV733,BU733="Umbral_Interno",BT733+BV733,BU733="Umbral_Externo",Suspension02Hasta+BV733,BU733="Umbral_Tardío",BT733+BV733,BU733="No_Umbral",BT733)</f>
        <v>51314</v>
      </c>
      <c r="BX733" s="40">
        <f t="shared" si="171"/>
        <v>51317</v>
      </c>
      <c r="BY733" s="41">
        <f t="shared" si="172"/>
        <v>52044</v>
      </c>
      <c r="BZ733" s="42" t="str" cm="1">
        <f t="array" ref="BZ733">_xlfn.IFS(AND((BW733&lt;Suspension01Desde),(BW733&lt;Suspension01Hasta),(BY733&lt;Suspension01Desde),(BY733&lt;Suspension01Hasta)),"No_Umbral",AND((BW733&gt;Suspension01Desde),(BW733&gt;Suspension01Hasta),(BY733&gt;Suspension01Desde),(BY733&gt;Suspension01Hasta)),"No_Umbral",AND((BW733&lt;=Suspension01Desde),(BW733&lt;=Suspension01Hasta),(BY733&gt;=Suspension01Desde),(BY733&lt;=Suspension01Hasta)),"Umbral_Anticipado",AND((BW733&lt;=Suspension01Desde),(BW733&lt;=Suspension01Hasta),(BY733&gt;=Suspension01Desde),(BY733&gt;=Suspension01Hasta)),"Umbral_Interno",AND((BW733&gt;=Suspension01Desde),(BW733&lt;=Suspension01Hasta),(BY733&gt;=Suspension01Desde),(BY733&lt;=Suspension01Hasta)),"Umbral_Externo",AND((BW733&gt;=Suspension01Desde),(BW733&lt;=Suspension01Hasta),(BY733&gt;=Suspension01Desde),(BY733&gt;=Suspension01Hasta)),"Umbral_Tardío")</f>
        <v>No_Umbral</v>
      </c>
      <c r="CA733" s="43" cm="1">
        <f t="array" ref="CA733">_xlfn.IFS(BZ733="Umbral_Anticipado",$BI733-Suspension01Desde+1,BZ733="Umbral_Interno",Suspension01Hasta-Suspension01Desde+1,BZ733="Umbral_Externo",BY733-$BH733+1,BZ733="Umbral_Tardío",Suspension01Hasta-$BH733+1,BZ733="No_Umbral",0)</f>
        <v>0</v>
      </c>
      <c r="CB733" s="42" cm="1">
        <f t="array" ref="CB733">_xlfn.IFS(BZ733="Umbral_Anticipado",Suspension01Hasta+CA733,BZ733="Umbral_Interno",BY733+CA733,BZ733="Umbral_Externo",Suspension01Hasta+CA733,BZ733="Umbral_Tardío",BY733+CA733,BZ733="No_Umbral",BY733)</f>
        <v>52044</v>
      </c>
      <c r="CC733" s="42" t="str" cm="1">
        <f t="array" ref="CC733">_xlfn.IFS(AND((BW733&lt;Suspension02Desde),(BW733&lt;Suspension02Hasta),(CB733&lt;Suspension02Desde),(CB733&lt;Suspension02Hasta)),"No_Umbral",AND((BW733&gt;Suspension02Desde),(BW733&gt;Suspension02Hasta),(CB733&gt;Suspension02Desde),(CB733&gt;Suspension02Hasta)),"No_Umbral",AND((BW733&lt;=Suspension02Desde),(BW733&lt;=Suspension02Hasta),(CB733&gt;=Suspension02Desde),(CB733&lt;=Suspension02Hasta)),"Umbral_Anticipado",AND((BW733&lt;=Suspension02Desde),(BW733&lt;=Suspension02Hasta),(CB733&gt;=Suspension02Desde),(CB733&gt;=Suspension02Hasta)),"Umbral_Interno",AND((BW733&gt;=Suspension02Desde),(BW733&lt;=Suspension02Hasta),(CB733&gt;=Suspension02Desde),(CB733&lt;=Suspension02Hasta)),"Umbral_Externo",AND((BW733&gt;=Suspension02Desde),(BW733&lt;=Suspension02Hasta),(CB733&gt;=Suspension02Desde),(CB733&gt;=Suspension02Hasta)),"Umbral_Tardío")</f>
        <v>No_Umbral</v>
      </c>
      <c r="CD733" s="43" cm="1">
        <f t="array" ref="CD733">_xlfn.IFS(CC733="Umbral_Anticipado",CB733-Suspension02Desde+1,CC733="Umbral_Interno",Suspension02Hasta-Suspension02Desde+1,CC733="Umbral_Externo",CB733-$BH733+1,CC733="Umbral_Tardío",Suspension02Hasta-$BH733+1,CC733="No_Umbral",0)</f>
        <v>0</v>
      </c>
      <c r="CE733" s="41" cm="1">
        <f t="array" ref="CE733">_xlfn.IFS(CC733="Umbral_Anticipado",Suspension02Hasta+CD733,CC733="Umbral_Interno",CB733+CD733,CC733="Umbral_Externo",Suspension02Hasta+CD733,CC733="Umbral_Tardío",CB733+CD733,CC733="No_Umbral",CB733)</f>
        <v>52044</v>
      </c>
      <c r="CF733" s="40">
        <f t="shared" si="173"/>
        <v>52047</v>
      </c>
    </row>
    <row r="734" spans="1:84" s="22" customFormat="1" ht="20.25" customHeight="1">
      <c r="A734" s="77" t="s">
        <v>4854</v>
      </c>
      <c r="B734" s="77" t="str">
        <f t="shared" si="166"/>
        <v>2019</v>
      </c>
      <c r="C734" s="77" t="s">
        <v>4855</v>
      </c>
      <c r="D734" s="77" t="s">
        <v>4637</v>
      </c>
      <c r="E734" s="77" t="s">
        <v>293</v>
      </c>
      <c r="F734" s="77" t="s">
        <v>130</v>
      </c>
      <c r="G734" s="201">
        <v>43830</v>
      </c>
      <c r="H734" s="201">
        <v>51134</v>
      </c>
      <c r="I734" s="77" t="s">
        <v>299</v>
      </c>
      <c r="J734" s="77"/>
      <c r="K734" s="78">
        <v>52656</v>
      </c>
      <c r="L734" s="77" t="str">
        <f>VLOOKUP(MONTH($K734),TablaMeses[],2,FALSE)</f>
        <v>02 FEBRERO</v>
      </c>
      <c r="M734" s="77">
        <f t="shared" si="174"/>
        <v>2044</v>
      </c>
      <c r="N734" s="77"/>
      <c r="O734" s="201"/>
      <c r="P734" s="77"/>
      <c r="Q734" s="77"/>
      <c r="R734" s="201"/>
      <c r="S734" s="77"/>
      <c r="T734" s="77"/>
      <c r="U734" s="201"/>
      <c r="V734" s="77"/>
      <c r="W734" s="77"/>
      <c r="X734" s="201"/>
      <c r="Y734" s="77"/>
      <c r="Z734" s="201"/>
      <c r="AA734" s="77"/>
      <c r="AB734" s="201"/>
      <c r="AC734" s="79"/>
      <c r="AD734" s="77"/>
      <c r="AE734" s="77"/>
      <c r="AF734" s="77"/>
      <c r="AG734" s="77"/>
      <c r="AH734" s="77"/>
      <c r="AI734" s="78"/>
      <c r="AJ734" s="77"/>
      <c r="AK734" s="77"/>
      <c r="AL734" s="77"/>
      <c r="AM734" s="78"/>
      <c r="AN734" s="77"/>
      <c r="AO734" s="77"/>
      <c r="AP734" s="77"/>
      <c r="AQ734" s="77"/>
      <c r="AR734" s="78"/>
      <c r="AS734" s="77"/>
      <c r="AT734" s="78"/>
      <c r="AU734" s="78"/>
      <c r="AV734" s="78">
        <v>45775</v>
      </c>
      <c r="AW734" s="77">
        <f t="shared" si="167"/>
        <v>18</v>
      </c>
      <c r="AX734" s="77">
        <f t="shared" si="175"/>
        <v>2025</v>
      </c>
      <c r="AY734" s="77" t="s">
        <v>944</v>
      </c>
      <c r="AZ734" s="81" t="s">
        <v>4749</v>
      </c>
      <c r="BC734" s="25" t="s">
        <v>673</v>
      </c>
      <c r="BD734" s="25" t="s">
        <v>674</v>
      </c>
      <c r="BE734" s="25">
        <v>180</v>
      </c>
      <c r="BF734" s="25">
        <v>60</v>
      </c>
      <c r="BG734" s="25">
        <v>730</v>
      </c>
      <c r="BH734" s="40">
        <f t="shared" si="163"/>
        <v>51134</v>
      </c>
      <c r="BI734" s="41">
        <f t="shared" si="168"/>
        <v>51314</v>
      </c>
      <c r="BJ734" s="42" t="str" cm="1">
        <f t="array" ref="BJ734">_xlfn.IFS(AND((BH734&lt;Suspension01Desde),(BH734&lt;Suspension01Hasta),(BI734&lt;Suspension01Desde),(BI734&lt;Suspension01Hasta)),"No_Umbral",AND((BH734&gt;Suspension01Desde),(BH734&gt;Suspension01Hasta),(BI734&gt;Suspension01Desde),(BI734&gt;Suspension01Hasta)),"No_Umbral",AND((BH734&lt;=Suspension01Desde),(BH734&lt;=Suspension01Hasta),(BI734&gt;=Suspension01Desde),(BI734&lt;=Suspension01Hasta)),"Umbral_Anticipado",AND((BH734&lt;=Suspension01Desde),(BH734&lt;=Suspension01Hasta),(BI734&gt;=Suspension01Desde),(BI734&gt;=Suspension01Hasta)),"Umbral_Interno",AND((BH734&gt;=Suspension01Desde),(BH734&lt;=Suspension01Hasta),(BI734&gt;=Suspension01Desde),(BI734&lt;=Suspension01Hasta)),"Umbral_Externo",AND((BH734&gt;=Suspension01Desde),(BH734&lt;=Suspension01Hasta),(BI734&gt;=Suspension01Desde),(BI734&gt;=Suspension01Hasta)),"Umbral_Tardío")</f>
        <v>No_Umbral</v>
      </c>
      <c r="BK734" s="43" cm="1">
        <f t="array" ref="BK734">_xlfn.IFS(BJ734="Umbral_Anticipado",$BI734-Suspension01Desde+1,BJ734="Umbral_Interno",Suspension01Hasta-Suspension01Desde+1,BJ734="Umbral_Externo",BI734-$BH734+1,BJ734="Umbral_Tardío",Suspension01Hasta-$BH734+1,BJ734="No_Umbral",0)</f>
        <v>0</v>
      </c>
      <c r="BL734" s="42" cm="1">
        <f t="array" ref="BL734">_xlfn.IFS(BJ734="Umbral_Anticipado",Suspension01Hasta+BK734,BJ734="Umbral_Interno",BI734+BK734,BJ734="Umbral_Externo",Suspension01Hasta+BK734,BJ734="Umbral_Tardío",BI734+BK734,BJ734="No_Umbral",BI734)</f>
        <v>51314</v>
      </c>
      <c r="BM734" s="42" t="str" cm="1">
        <f t="array" ref="BM734">_xlfn.IFS(AND((BH734&lt;Suspension02Desde),(BH734&lt;Suspension02Hasta),(BL734&lt;Suspension02Desde),(BL734&lt;Suspension02Hasta)),"No_Umbral",AND((BH734&gt;Suspension02Desde),(BH734&gt;Suspension02Hasta),(BL734&gt;Suspension02Desde),(BL734&gt;Suspension02Hasta)),"No_Umbral",AND((BH734&lt;=Suspension02Desde),(BH734&lt;=Suspension02Hasta),(BL734&gt;=Suspension02Desde),(BL734&lt;=Suspension02Hasta)),"Umbral_Anticipado",AND((BH734&lt;=Suspension02Desde),(BH734&lt;=Suspension02Hasta),(BL734&gt;=Suspension02Desde),(BL734&gt;=Suspension02Hasta)),"Umbral_Interno",AND((BH734&gt;=Suspension02Desde),(BH734&lt;=Suspension02Hasta),(BL734&gt;=Suspension02Desde),(BL734&lt;=Suspension02Hasta)),"Umbral_Externo",AND((BH734&gt;=Suspension02Desde),(BH734&lt;=Suspension02Hasta),(BL734&gt;=Suspension02Desde),(BL734&gt;=Suspension02Hasta)),"Umbral_Tardío")</f>
        <v>No_Umbral</v>
      </c>
      <c r="BN734" s="43" cm="1">
        <f t="array" ref="BN734">_xlfn.IFS(BM734="Umbral_Anticipado",BL734-Suspension02Desde+1,BM734="Umbral_Interno",Suspension02Hasta-Suspension02Desde+1,BM734="Umbral_Externo",BL734-$BH734+1,BM734="Umbral_Tardío",Suspension02Hasta-$BH734+1,BM734="No_Umbral",0)</f>
        <v>0</v>
      </c>
      <c r="BO734" s="41" cm="1">
        <f t="array" ref="BO734">_xlfn.IFS(BM734="Umbral_Anticipado",Suspension02Hasta+BN734,BM734="Umbral_Interno",BL734+BN734,BM734="Umbral_Externo",Suspension02Hasta+BN734,BM734="Umbral_Tardío",BL734+BN734,BM734="No_Umbral",BL734)</f>
        <v>51314</v>
      </c>
      <c r="BP734" s="40">
        <f t="shared" si="169"/>
        <v>51317</v>
      </c>
      <c r="BQ734" s="41">
        <f t="shared" si="170"/>
        <v>51374</v>
      </c>
      <c r="BR734" s="42" t="str" cm="1">
        <f t="array" ref="BR734">_xlfn.IFS(AND((BO734&lt;Suspension01Desde),(BO734&lt;Suspension01Hasta),(BQ734&lt;Suspension01Desde),(BQ734&lt;Suspension01Hasta)),"No_Umbral",AND((BO734&gt;Suspension01Desde),(BO734&gt;Suspension01Hasta),(BQ734&gt;Suspension01Desde),(BQ734&gt;Suspension01Hasta)),"No_Umbral",AND((BO734&lt;=Suspension01Desde),(BO734&lt;=Suspension01Hasta),(BQ734&gt;=Suspension01Desde),(BQ734&lt;=Suspension01Hasta)),"Umbral_Anticipado",AND((BO734&lt;=Suspension01Desde),(BO734&lt;=Suspension01Hasta),(BQ734&gt;=Suspension01Desde),(BQ734&gt;=Suspension01Hasta)),"Umbral_Interno",AND((BO734&gt;=Suspension01Desde),(BO734&lt;=Suspension01Hasta),(BQ734&gt;=Suspension01Desde),(BQ734&lt;=Suspension01Hasta)),"Umbral_Externo",AND((BO734&gt;=Suspension01Desde),(BO734&lt;=Suspension01Hasta),(BQ734&gt;=Suspension01Desde),(BQ734&gt;=Suspension01Hasta)),"Umbral_Tardío")</f>
        <v>No_Umbral</v>
      </c>
      <c r="BS734" s="43" cm="1">
        <f t="array" ref="BS734">_xlfn.IFS(BR734="Umbral_Anticipado",$BQ734-Suspension01Desde+1,BR734="Umbral_Interno",Suspension01Hasta-Suspension01Desde+1,BR734="Umbral_Externo",BQ734-$BO734+1,BR734="Umbral_Tardío",Suspension01Hasta-$BO734+1,BR734="No_Umbral",0)</f>
        <v>0</v>
      </c>
      <c r="BT734" s="42" cm="1">
        <f t="array" ref="BT734">_xlfn.IFS(BR734="Umbral_Anticipado",Suspension01Hasta+BS734,BR734="Umbral_Interno",BQ734+BS734,BR734="Umbral_Externo",Suspension01Hasta+BS734,BR734="Umbral_Tardío",BQ734+BS734,BR734="No_Umbral",BQ734)</f>
        <v>51374</v>
      </c>
      <c r="BU734" s="42" t="str" cm="1">
        <f t="array" ref="BU734">_xlfn.IFS(AND((BO734&lt;Suspension02Desde),(BO734&lt;Suspension02Hasta),(BT734&lt;Suspension02Desde),(BT734&lt;Suspension02Hasta)),"No_Umbral",AND((BO734&gt;Suspension02Desde),(BO734&gt;Suspension02Hasta),(BT734&gt;Suspension02Desde),(BT734&gt;Suspension02Hasta)),"No_Umbral",AND((BO734&lt;=Suspension02Desde),(BO734&lt;=Suspension02Hasta),(BT734&gt;=Suspension02Desde),(BT734&lt;=Suspension02Hasta)),"Umbral_Anticipado",AND((BO734&lt;=Suspension02Desde),(BO734&lt;=Suspension02Hasta),(BT734&gt;=Suspension02Desde),(BT734&gt;=Suspension02Hasta)),"Umbral_Interno",AND((BO734&gt;=Suspension02Desde),(BO734&lt;=Suspension02Hasta),(BT734&gt;=Suspension02Desde),(BT734&lt;=Suspension02Hasta)),"Umbral_Externo",AND((BO734&gt;=Suspension02Desde),(BO734&lt;=Suspension02Hasta),(BT734&gt;=Suspension02Desde),(BT734&gt;=Suspension02Hasta)),"Umbral_Tardío")</f>
        <v>No_Umbral</v>
      </c>
      <c r="BV734" s="43" cm="1">
        <f t="array" ref="BV734">_xlfn.IFS(BU734="Umbral_Anticipado",BT734-Suspension02Desde+1,BU734="Umbral_Interno",Suspension02Hasta-Suspension02Desde+1,BU734="Umbral_Externo",BT734-$BO734+1,BU734="Umbral_Tardío",Suspension02Hasta-$BO734+1,BU734="No_Umbral",0)</f>
        <v>0</v>
      </c>
      <c r="BW734" s="41" cm="1">
        <f t="array" ref="BW734">_xlfn.IFS(BU734="Umbral_Anticipado",Suspension02Hasta+BV734,BU734="Umbral_Interno",BT734+BV734,BU734="Umbral_Externo",Suspension02Hasta+BV734,BU734="Umbral_Tardío",BT734+BV734,BU734="No_Umbral",BT734)</f>
        <v>51374</v>
      </c>
      <c r="BX734" s="40">
        <f t="shared" si="171"/>
        <v>51378</v>
      </c>
      <c r="BY734" s="41">
        <f t="shared" si="172"/>
        <v>52104</v>
      </c>
      <c r="BZ734" s="42" t="str" cm="1">
        <f t="array" ref="BZ734">_xlfn.IFS(AND((BW734&lt;Suspension01Desde),(BW734&lt;Suspension01Hasta),(BY734&lt;Suspension01Desde),(BY734&lt;Suspension01Hasta)),"No_Umbral",AND((BW734&gt;Suspension01Desde),(BW734&gt;Suspension01Hasta),(BY734&gt;Suspension01Desde),(BY734&gt;Suspension01Hasta)),"No_Umbral",AND((BW734&lt;=Suspension01Desde),(BW734&lt;=Suspension01Hasta),(BY734&gt;=Suspension01Desde),(BY734&lt;=Suspension01Hasta)),"Umbral_Anticipado",AND((BW734&lt;=Suspension01Desde),(BW734&lt;=Suspension01Hasta),(BY734&gt;=Suspension01Desde),(BY734&gt;=Suspension01Hasta)),"Umbral_Interno",AND((BW734&gt;=Suspension01Desde),(BW734&lt;=Suspension01Hasta),(BY734&gt;=Suspension01Desde),(BY734&lt;=Suspension01Hasta)),"Umbral_Externo",AND((BW734&gt;=Suspension01Desde),(BW734&lt;=Suspension01Hasta),(BY734&gt;=Suspension01Desde),(BY734&gt;=Suspension01Hasta)),"Umbral_Tardío")</f>
        <v>No_Umbral</v>
      </c>
      <c r="CA734" s="43" cm="1">
        <f t="array" ref="CA734">_xlfn.IFS(BZ734="Umbral_Anticipado",$BI734-Suspension01Desde+1,BZ734="Umbral_Interno",Suspension01Hasta-Suspension01Desde+1,BZ734="Umbral_Externo",BY734-$BH734+1,BZ734="Umbral_Tardío",Suspension01Hasta-$BH734+1,BZ734="No_Umbral",0)</f>
        <v>0</v>
      </c>
      <c r="CB734" s="42" cm="1">
        <f t="array" ref="CB734">_xlfn.IFS(BZ734="Umbral_Anticipado",Suspension01Hasta+CA734,BZ734="Umbral_Interno",BY734+CA734,BZ734="Umbral_Externo",Suspension01Hasta+CA734,BZ734="Umbral_Tardío",BY734+CA734,BZ734="No_Umbral",BY734)</f>
        <v>52104</v>
      </c>
      <c r="CC734" s="42" t="str" cm="1">
        <f t="array" ref="CC734">_xlfn.IFS(AND((BW734&lt;Suspension02Desde),(BW734&lt;Suspension02Hasta),(CB734&lt;Suspension02Desde),(CB734&lt;Suspension02Hasta)),"No_Umbral",AND((BW734&gt;Suspension02Desde),(BW734&gt;Suspension02Hasta),(CB734&gt;Suspension02Desde),(CB734&gt;Suspension02Hasta)),"No_Umbral",AND((BW734&lt;=Suspension02Desde),(BW734&lt;=Suspension02Hasta),(CB734&gt;=Suspension02Desde),(CB734&lt;=Suspension02Hasta)),"Umbral_Anticipado",AND((BW734&lt;=Suspension02Desde),(BW734&lt;=Suspension02Hasta),(CB734&gt;=Suspension02Desde),(CB734&gt;=Suspension02Hasta)),"Umbral_Interno",AND((BW734&gt;=Suspension02Desde),(BW734&lt;=Suspension02Hasta),(CB734&gt;=Suspension02Desde),(CB734&lt;=Suspension02Hasta)),"Umbral_Externo",AND((BW734&gt;=Suspension02Desde),(BW734&lt;=Suspension02Hasta),(CB734&gt;=Suspension02Desde),(CB734&gt;=Suspension02Hasta)),"Umbral_Tardío")</f>
        <v>No_Umbral</v>
      </c>
      <c r="CD734" s="43" cm="1">
        <f t="array" ref="CD734">_xlfn.IFS(CC734="Umbral_Anticipado",CB734-Suspension02Desde+1,CC734="Umbral_Interno",Suspension02Hasta-Suspension02Desde+1,CC734="Umbral_Externo",CB734-$BH734+1,CC734="Umbral_Tardío",Suspension02Hasta-$BH734+1,CC734="No_Umbral",0)</f>
        <v>0</v>
      </c>
      <c r="CE734" s="41" cm="1">
        <f t="array" ref="CE734">_xlfn.IFS(CC734="Umbral_Anticipado",Suspension02Hasta+CD734,CC734="Umbral_Interno",CB734+CD734,CC734="Umbral_Externo",Suspension02Hasta+CD734,CC734="Umbral_Tardío",CB734+CD734,CC734="No_Umbral",CB734)</f>
        <v>52104</v>
      </c>
      <c r="CF734" s="40">
        <f t="shared" si="173"/>
        <v>52108</v>
      </c>
    </row>
    <row r="735" spans="1:84" s="22" customFormat="1" ht="20.25" customHeight="1">
      <c r="A735" s="77" t="s">
        <v>4856</v>
      </c>
      <c r="B735" s="77" t="str">
        <f t="shared" si="166"/>
        <v>2019</v>
      </c>
      <c r="C735" s="94" t="s">
        <v>4857</v>
      </c>
      <c r="D735" s="77" t="s">
        <v>4699</v>
      </c>
      <c r="E735" s="77" t="s">
        <v>4499</v>
      </c>
      <c r="F735" s="77" t="s">
        <v>130</v>
      </c>
      <c r="G735" s="201">
        <v>44138</v>
      </c>
      <c r="H735" s="201">
        <v>51442</v>
      </c>
      <c r="I735" s="77" t="s">
        <v>551</v>
      </c>
      <c r="J735" s="77"/>
      <c r="K735" s="78">
        <v>52964</v>
      </c>
      <c r="L735" s="77" t="str">
        <f>VLOOKUP(MONTH($K735),TablaMeses[],2,FALSE)</f>
        <v>01 ENERO</v>
      </c>
      <c r="M735" s="77">
        <f t="shared" si="174"/>
        <v>2045</v>
      </c>
      <c r="N735" s="77"/>
      <c r="O735" s="201"/>
      <c r="P735" s="77"/>
      <c r="Q735" s="77"/>
      <c r="R735" s="201"/>
      <c r="S735" s="77"/>
      <c r="T735" s="77"/>
      <c r="U735" s="201"/>
      <c r="V735" s="77"/>
      <c r="W735" s="77"/>
      <c r="X735" s="201"/>
      <c r="Y735" s="77"/>
      <c r="Z735" s="201"/>
      <c r="AA735" s="77"/>
      <c r="AB735" s="201"/>
      <c r="AC735" s="79"/>
      <c r="AD735" s="77"/>
      <c r="AE735" s="77"/>
      <c r="AF735" s="77"/>
      <c r="AG735" s="77"/>
      <c r="AH735" s="77"/>
      <c r="AI735" s="78"/>
      <c r="AJ735" s="77"/>
      <c r="AK735" s="77"/>
      <c r="AL735" s="77"/>
      <c r="AM735" s="78"/>
      <c r="AN735" s="77"/>
      <c r="AO735" s="77"/>
      <c r="AP735" s="77"/>
      <c r="AQ735" s="77"/>
      <c r="AR735" s="78"/>
      <c r="AS735" s="77"/>
      <c r="AT735" s="78"/>
      <c r="AU735" s="78"/>
      <c r="AV735" s="78">
        <v>45775</v>
      </c>
      <c r="AW735" s="77">
        <f t="shared" si="167"/>
        <v>18</v>
      </c>
      <c r="AX735" s="77">
        <f t="shared" si="175"/>
        <v>2025</v>
      </c>
      <c r="AY735" s="77" t="s">
        <v>944</v>
      </c>
      <c r="AZ735" s="81" t="s">
        <v>4858</v>
      </c>
      <c r="BC735" s="25" t="s">
        <v>673</v>
      </c>
      <c r="BD735" s="25" t="s">
        <v>674</v>
      </c>
      <c r="BE735" s="25">
        <v>120</v>
      </c>
      <c r="BF735" s="25">
        <v>60</v>
      </c>
      <c r="BG735" s="25">
        <v>730</v>
      </c>
      <c r="BH735" s="40">
        <f t="shared" si="163"/>
        <v>51442</v>
      </c>
      <c r="BI735" s="41">
        <f t="shared" si="168"/>
        <v>51562</v>
      </c>
      <c r="BJ735" s="42" t="str" cm="1">
        <f t="array" ref="BJ735">_xlfn.IFS(AND((BH735&lt;Suspension01Desde),(BH735&lt;Suspension01Hasta),(BI735&lt;Suspension01Desde),(BI735&lt;Suspension01Hasta)),"No_Umbral",AND((BH735&gt;Suspension01Desde),(BH735&gt;Suspension01Hasta),(BI735&gt;Suspension01Desde),(BI735&gt;Suspension01Hasta)),"No_Umbral",AND((BH735&lt;=Suspension01Desde),(BH735&lt;=Suspension01Hasta),(BI735&gt;=Suspension01Desde),(BI735&lt;=Suspension01Hasta)),"Umbral_Anticipado",AND((BH735&lt;=Suspension01Desde),(BH735&lt;=Suspension01Hasta),(BI735&gt;=Suspension01Desde),(BI735&gt;=Suspension01Hasta)),"Umbral_Interno",AND((BH735&gt;=Suspension01Desde),(BH735&lt;=Suspension01Hasta),(BI735&gt;=Suspension01Desde),(BI735&lt;=Suspension01Hasta)),"Umbral_Externo",AND((BH735&gt;=Suspension01Desde),(BH735&lt;=Suspension01Hasta),(BI735&gt;=Suspension01Desde),(BI735&gt;=Suspension01Hasta)),"Umbral_Tardío")</f>
        <v>No_Umbral</v>
      </c>
      <c r="BK735" s="43" cm="1">
        <f t="array" ref="BK735">_xlfn.IFS(BJ735="Umbral_Anticipado",$BI735-Suspension01Desde+1,BJ735="Umbral_Interno",Suspension01Hasta-Suspension01Desde+1,BJ735="Umbral_Externo",BI735-$BH735+1,BJ735="Umbral_Tardío",Suspension01Hasta-$BH735+1,BJ735="No_Umbral",0)</f>
        <v>0</v>
      </c>
      <c r="BL735" s="42" cm="1">
        <f t="array" ref="BL735">_xlfn.IFS(BJ735="Umbral_Anticipado",Suspension01Hasta+BK735,BJ735="Umbral_Interno",BI735+BK735,BJ735="Umbral_Externo",Suspension01Hasta+BK735,BJ735="Umbral_Tardío",BI735+BK735,BJ735="No_Umbral",BI735)</f>
        <v>51562</v>
      </c>
      <c r="BM735" s="42" t="str" cm="1">
        <f t="array" ref="BM735">_xlfn.IFS(AND((BH735&lt;Suspension02Desde),(BH735&lt;Suspension02Hasta),(BL735&lt;Suspension02Desde),(BL735&lt;Suspension02Hasta)),"No_Umbral",AND((BH735&gt;Suspension02Desde),(BH735&gt;Suspension02Hasta),(BL735&gt;Suspension02Desde),(BL735&gt;Suspension02Hasta)),"No_Umbral",AND((BH735&lt;=Suspension02Desde),(BH735&lt;=Suspension02Hasta),(BL735&gt;=Suspension02Desde),(BL735&lt;=Suspension02Hasta)),"Umbral_Anticipado",AND((BH735&lt;=Suspension02Desde),(BH735&lt;=Suspension02Hasta),(BL735&gt;=Suspension02Desde),(BL735&gt;=Suspension02Hasta)),"Umbral_Interno",AND((BH735&gt;=Suspension02Desde),(BH735&lt;=Suspension02Hasta),(BL735&gt;=Suspension02Desde),(BL735&lt;=Suspension02Hasta)),"Umbral_Externo",AND((BH735&gt;=Suspension02Desde),(BH735&lt;=Suspension02Hasta),(BL735&gt;=Suspension02Desde),(BL735&gt;=Suspension02Hasta)),"Umbral_Tardío")</f>
        <v>No_Umbral</v>
      </c>
      <c r="BN735" s="43" cm="1">
        <f t="array" ref="BN735">_xlfn.IFS(BM735="Umbral_Anticipado",BL735-Suspension02Desde+1,BM735="Umbral_Interno",Suspension02Hasta-Suspension02Desde+1,BM735="Umbral_Externo",BL735-$BH735+1,BM735="Umbral_Tardío",Suspension02Hasta-$BH735+1,BM735="No_Umbral",0)</f>
        <v>0</v>
      </c>
      <c r="BO735" s="41" cm="1">
        <f t="array" ref="BO735">_xlfn.IFS(BM735="Umbral_Anticipado",Suspension02Hasta+BN735,BM735="Umbral_Interno",BL735+BN735,BM735="Umbral_Externo",Suspension02Hasta+BN735,BM735="Umbral_Tardío",BL735+BN735,BM735="No_Umbral",BL735)</f>
        <v>51562</v>
      </c>
      <c r="BP735" s="40">
        <f t="shared" si="169"/>
        <v>51562</v>
      </c>
      <c r="BQ735" s="41">
        <f t="shared" si="170"/>
        <v>51622</v>
      </c>
      <c r="BR735" s="42" t="str" cm="1">
        <f t="array" ref="BR735">_xlfn.IFS(AND((BO735&lt;Suspension01Desde),(BO735&lt;Suspension01Hasta),(BQ735&lt;Suspension01Desde),(BQ735&lt;Suspension01Hasta)),"No_Umbral",AND((BO735&gt;Suspension01Desde),(BO735&gt;Suspension01Hasta),(BQ735&gt;Suspension01Desde),(BQ735&gt;Suspension01Hasta)),"No_Umbral",AND((BO735&lt;=Suspension01Desde),(BO735&lt;=Suspension01Hasta),(BQ735&gt;=Suspension01Desde),(BQ735&lt;=Suspension01Hasta)),"Umbral_Anticipado",AND((BO735&lt;=Suspension01Desde),(BO735&lt;=Suspension01Hasta),(BQ735&gt;=Suspension01Desde),(BQ735&gt;=Suspension01Hasta)),"Umbral_Interno",AND((BO735&gt;=Suspension01Desde),(BO735&lt;=Suspension01Hasta),(BQ735&gt;=Suspension01Desde),(BQ735&lt;=Suspension01Hasta)),"Umbral_Externo",AND((BO735&gt;=Suspension01Desde),(BO735&lt;=Suspension01Hasta),(BQ735&gt;=Suspension01Desde),(BQ735&gt;=Suspension01Hasta)),"Umbral_Tardío")</f>
        <v>No_Umbral</v>
      </c>
      <c r="BS735" s="43" cm="1">
        <f t="array" ref="BS735">_xlfn.IFS(BR735="Umbral_Anticipado",$BQ735-Suspension01Desde+1,BR735="Umbral_Interno",Suspension01Hasta-Suspension01Desde+1,BR735="Umbral_Externo",BQ735-$BO735+1,BR735="Umbral_Tardío",Suspension01Hasta-$BO735+1,BR735="No_Umbral",0)</f>
        <v>0</v>
      </c>
      <c r="BT735" s="42" cm="1">
        <f t="array" ref="BT735">_xlfn.IFS(BR735="Umbral_Anticipado",Suspension01Hasta+BS735,BR735="Umbral_Interno",BQ735+BS735,BR735="Umbral_Externo",Suspension01Hasta+BS735,BR735="Umbral_Tardío",BQ735+BS735,BR735="No_Umbral",BQ735)</f>
        <v>51622</v>
      </c>
      <c r="BU735" s="42" t="str" cm="1">
        <f t="array" ref="BU735">_xlfn.IFS(AND((BO735&lt;Suspension02Desde),(BO735&lt;Suspension02Hasta),(BT735&lt;Suspension02Desde),(BT735&lt;Suspension02Hasta)),"No_Umbral",AND((BO735&gt;Suspension02Desde),(BO735&gt;Suspension02Hasta),(BT735&gt;Suspension02Desde),(BT735&gt;Suspension02Hasta)),"No_Umbral",AND((BO735&lt;=Suspension02Desde),(BO735&lt;=Suspension02Hasta),(BT735&gt;=Suspension02Desde),(BT735&lt;=Suspension02Hasta)),"Umbral_Anticipado",AND((BO735&lt;=Suspension02Desde),(BO735&lt;=Suspension02Hasta),(BT735&gt;=Suspension02Desde),(BT735&gt;=Suspension02Hasta)),"Umbral_Interno",AND((BO735&gt;=Suspension02Desde),(BO735&lt;=Suspension02Hasta),(BT735&gt;=Suspension02Desde),(BT735&lt;=Suspension02Hasta)),"Umbral_Externo",AND((BO735&gt;=Suspension02Desde),(BO735&lt;=Suspension02Hasta),(BT735&gt;=Suspension02Desde),(BT735&gt;=Suspension02Hasta)),"Umbral_Tardío")</f>
        <v>No_Umbral</v>
      </c>
      <c r="BV735" s="43" cm="1">
        <f t="array" ref="BV735">_xlfn.IFS(BU735="Umbral_Anticipado",BT735-Suspension02Desde+1,BU735="Umbral_Interno",Suspension02Hasta-Suspension02Desde+1,BU735="Umbral_Externo",BT735-$BO735+1,BU735="Umbral_Tardío",Suspension02Hasta-$BO735+1,BU735="No_Umbral",0)</f>
        <v>0</v>
      </c>
      <c r="BW735" s="41" cm="1">
        <f t="array" ref="BW735">_xlfn.IFS(BU735="Umbral_Anticipado",Suspension02Hasta+BV735,BU735="Umbral_Interno",BT735+BV735,BU735="Umbral_Externo",Suspension02Hasta+BV735,BU735="Umbral_Tardío",BT735+BV735,BU735="No_Umbral",BT735)</f>
        <v>51622</v>
      </c>
      <c r="BX735" s="40">
        <f t="shared" si="171"/>
        <v>51623</v>
      </c>
      <c r="BY735" s="41">
        <f t="shared" si="172"/>
        <v>52352</v>
      </c>
      <c r="BZ735" s="42" t="str" cm="1">
        <f t="array" ref="BZ735">_xlfn.IFS(AND((BW735&lt;Suspension01Desde),(BW735&lt;Suspension01Hasta),(BY735&lt;Suspension01Desde),(BY735&lt;Suspension01Hasta)),"No_Umbral",AND((BW735&gt;Suspension01Desde),(BW735&gt;Suspension01Hasta),(BY735&gt;Suspension01Desde),(BY735&gt;Suspension01Hasta)),"No_Umbral",AND((BW735&lt;=Suspension01Desde),(BW735&lt;=Suspension01Hasta),(BY735&gt;=Suspension01Desde),(BY735&lt;=Suspension01Hasta)),"Umbral_Anticipado",AND((BW735&lt;=Suspension01Desde),(BW735&lt;=Suspension01Hasta),(BY735&gt;=Suspension01Desde),(BY735&gt;=Suspension01Hasta)),"Umbral_Interno",AND((BW735&gt;=Suspension01Desde),(BW735&lt;=Suspension01Hasta),(BY735&gt;=Suspension01Desde),(BY735&lt;=Suspension01Hasta)),"Umbral_Externo",AND((BW735&gt;=Suspension01Desde),(BW735&lt;=Suspension01Hasta),(BY735&gt;=Suspension01Desde),(BY735&gt;=Suspension01Hasta)),"Umbral_Tardío")</f>
        <v>No_Umbral</v>
      </c>
      <c r="CA735" s="43" cm="1">
        <f t="array" ref="CA735">_xlfn.IFS(BZ735="Umbral_Anticipado",$BI735-Suspension01Desde+1,BZ735="Umbral_Interno",Suspension01Hasta-Suspension01Desde+1,BZ735="Umbral_Externo",BY735-$BH735+1,BZ735="Umbral_Tardío",Suspension01Hasta-$BH735+1,BZ735="No_Umbral",0)</f>
        <v>0</v>
      </c>
      <c r="CB735" s="42" cm="1">
        <f t="array" ref="CB735">_xlfn.IFS(BZ735="Umbral_Anticipado",Suspension01Hasta+CA735,BZ735="Umbral_Interno",BY735+CA735,BZ735="Umbral_Externo",Suspension01Hasta+CA735,BZ735="Umbral_Tardío",BY735+CA735,BZ735="No_Umbral",BY735)</f>
        <v>52352</v>
      </c>
      <c r="CC735" s="42" t="str" cm="1">
        <f t="array" ref="CC735">_xlfn.IFS(AND((BW735&lt;Suspension02Desde),(BW735&lt;Suspension02Hasta),(CB735&lt;Suspension02Desde),(CB735&lt;Suspension02Hasta)),"No_Umbral",AND((BW735&gt;Suspension02Desde),(BW735&gt;Suspension02Hasta),(CB735&gt;Suspension02Desde),(CB735&gt;Suspension02Hasta)),"No_Umbral",AND((BW735&lt;=Suspension02Desde),(BW735&lt;=Suspension02Hasta),(CB735&gt;=Suspension02Desde),(CB735&lt;=Suspension02Hasta)),"Umbral_Anticipado",AND((BW735&lt;=Suspension02Desde),(BW735&lt;=Suspension02Hasta),(CB735&gt;=Suspension02Desde),(CB735&gt;=Suspension02Hasta)),"Umbral_Interno",AND((BW735&gt;=Suspension02Desde),(BW735&lt;=Suspension02Hasta),(CB735&gt;=Suspension02Desde),(CB735&lt;=Suspension02Hasta)),"Umbral_Externo",AND((BW735&gt;=Suspension02Desde),(BW735&lt;=Suspension02Hasta),(CB735&gt;=Suspension02Desde),(CB735&gt;=Suspension02Hasta)),"Umbral_Tardío")</f>
        <v>No_Umbral</v>
      </c>
      <c r="CD735" s="43" cm="1">
        <f t="array" ref="CD735">_xlfn.IFS(CC735="Umbral_Anticipado",CB735-Suspension02Desde+1,CC735="Umbral_Interno",Suspension02Hasta-Suspension02Desde+1,CC735="Umbral_Externo",CB735-$BH735+1,CC735="Umbral_Tardío",Suspension02Hasta-$BH735+1,CC735="No_Umbral",0)</f>
        <v>0</v>
      </c>
      <c r="CE735" s="41" cm="1">
        <f t="array" ref="CE735">_xlfn.IFS(CC735="Umbral_Anticipado",Suspension02Hasta+CD735,CC735="Umbral_Interno",CB735+CD735,CC735="Umbral_Externo",Suspension02Hasta+CD735,CC735="Umbral_Tardío",CB735+CD735,CC735="No_Umbral",CB735)</f>
        <v>52352</v>
      </c>
      <c r="CF735" s="40">
        <f t="shared" si="173"/>
        <v>52353</v>
      </c>
    </row>
    <row r="736" spans="1:84" s="22" customFormat="1" ht="20.25" customHeight="1">
      <c r="A736" s="77" t="s">
        <v>4859</v>
      </c>
      <c r="B736" s="77" t="str">
        <f t="shared" si="166"/>
        <v>2019</v>
      </c>
      <c r="C736" s="77" t="s">
        <v>4860</v>
      </c>
      <c r="D736" s="77" t="s">
        <v>4637</v>
      </c>
      <c r="E736" s="77" t="s">
        <v>293</v>
      </c>
      <c r="F736" s="77" t="s">
        <v>130</v>
      </c>
      <c r="G736" s="201">
        <v>43830</v>
      </c>
      <c r="H736" s="201">
        <v>51134</v>
      </c>
      <c r="I736" s="77" t="s">
        <v>92</v>
      </c>
      <c r="J736" s="77"/>
      <c r="K736" s="78">
        <v>52656</v>
      </c>
      <c r="L736" s="77" t="str">
        <f>VLOOKUP(MONTH($K736),TablaMeses[],2,FALSE)</f>
        <v>02 FEBRERO</v>
      </c>
      <c r="M736" s="77">
        <f t="shared" si="174"/>
        <v>2044</v>
      </c>
      <c r="N736" s="77"/>
      <c r="O736" s="201"/>
      <c r="P736" s="77"/>
      <c r="Q736" s="77"/>
      <c r="R736" s="201"/>
      <c r="S736" s="77"/>
      <c r="T736" s="77"/>
      <c r="U736" s="201"/>
      <c r="V736" s="77"/>
      <c r="W736" s="77"/>
      <c r="X736" s="201"/>
      <c r="Y736" s="77"/>
      <c r="Z736" s="201"/>
      <c r="AA736" s="77"/>
      <c r="AB736" s="201"/>
      <c r="AC736" s="79"/>
      <c r="AD736" s="77"/>
      <c r="AE736" s="77"/>
      <c r="AF736" s="77"/>
      <c r="AG736" s="77"/>
      <c r="AH736" s="77"/>
      <c r="AI736" s="78"/>
      <c r="AJ736" s="77"/>
      <c r="AK736" s="77"/>
      <c r="AL736" s="77"/>
      <c r="AM736" s="78"/>
      <c r="AN736" s="77"/>
      <c r="AO736" s="77"/>
      <c r="AP736" s="77"/>
      <c r="AQ736" s="77"/>
      <c r="AR736" s="78"/>
      <c r="AS736" s="77"/>
      <c r="AT736" s="78"/>
      <c r="AU736" s="78"/>
      <c r="AV736" s="78">
        <v>45775</v>
      </c>
      <c r="AW736" s="77">
        <f t="shared" si="167"/>
        <v>18</v>
      </c>
      <c r="AX736" s="77">
        <f t="shared" si="175"/>
        <v>2025</v>
      </c>
      <c r="AY736" s="77" t="s">
        <v>944</v>
      </c>
      <c r="AZ736" s="81" t="s">
        <v>4749</v>
      </c>
      <c r="BC736" s="25" t="s">
        <v>673</v>
      </c>
      <c r="BD736" s="25" t="s">
        <v>674</v>
      </c>
      <c r="BE736" s="25">
        <v>120</v>
      </c>
      <c r="BF736" s="25">
        <v>60</v>
      </c>
      <c r="BG736" s="25">
        <v>730</v>
      </c>
      <c r="BH736" s="40">
        <f t="shared" si="163"/>
        <v>51134</v>
      </c>
      <c r="BI736" s="41">
        <f t="shared" si="168"/>
        <v>51254</v>
      </c>
      <c r="BJ736" s="42" t="str" cm="1">
        <f t="array" ref="BJ736">_xlfn.IFS(AND((BH736&lt;Suspension01Desde),(BH736&lt;Suspension01Hasta),(BI736&lt;Suspension01Desde),(BI736&lt;Suspension01Hasta)),"No_Umbral",AND((BH736&gt;Suspension01Desde),(BH736&gt;Suspension01Hasta),(BI736&gt;Suspension01Desde),(BI736&gt;Suspension01Hasta)),"No_Umbral",AND((BH736&lt;=Suspension01Desde),(BH736&lt;=Suspension01Hasta),(BI736&gt;=Suspension01Desde),(BI736&lt;=Suspension01Hasta)),"Umbral_Anticipado",AND((BH736&lt;=Suspension01Desde),(BH736&lt;=Suspension01Hasta),(BI736&gt;=Suspension01Desde),(BI736&gt;=Suspension01Hasta)),"Umbral_Interno",AND((BH736&gt;=Suspension01Desde),(BH736&lt;=Suspension01Hasta),(BI736&gt;=Suspension01Desde),(BI736&lt;=Suspension01Hasta)),"Umbral_Externo",AND((BH736&gt;=Suspension01Desde),(BH736&lt;=Suspension01Hasta),(BI736&gt;=Suspension01Desde),(BI736&gt;=Suspension01Hasta)),"Umbral_Tardío")</f>
        <v>No_Umbral</v>
      </c>
      <c r="BK736" s="43" cm="1">
        <f t="array" ref="BK736">_xlfn.IFS(BJ736="Umbral_Anticipado",$BI736-Suspension01Desde+1,BJ736="Umbral_Interno",Suspension01Hasta-Suspension01Desde+1,BJ736="Umbral_Externo",BI736-$BH736+1,BJ736="Umbral_Tardío",Suspension01Hasta-$BH736+1,BJ736="No_Umbral",0)</f>
        <v>0</v>
      </c>
      <c r="BL736" s="42" cm="1">
        <f t="array" ref="BL736">_xlfn.IFS(BJ736="Umbral_Anticipado",Suspension01Hasta+BK736,BJ736="Umbral_Interno",BI736+BK736,BJ736="Umbral_Externo",Suspension01Hasta+BK736,BJ736="Umbral_Tardío",BI736+BK736,BJ736="No_Umbral",BI736)</f>
        <v>51254</v>
      </c>
      <c r="BM736" s="42" t="str" cm="1">
        <f t="array" ref="BM736">_xlfn.IFS(AND((BH736&lt;Suspension02Desde),(BH736&lt;Suspension02Hasta),(BL736&lt;Suspension02Desde),(BL736&lt;Suspension02Hasta)),"No_Umbral",AND((BH736&gt;Suspension02Desde),(BH736&gt;Suspension02Hasta),(BL736&gt;Suspension02Desde),(BL736&gt;Suspension02Hasta)),"No_Umbral",AND((BH736&lt;=Suspension02Desde),(BH736&lt;=Suspension02Hasta),(BL736&gt;=Suspension02Desde),(BL736&lt;=Suspension02Hasta)),"Umbral_Anticipado",AND((BH736&lt;=Suspension02Desde),(BH736&lt;=Suspension02Hasta),(BL736&gt;=Suspension02Desde),(BL736&gt;=Suspension02Hasta)),"Umbral_Interno",AND((BH736&gt;=Suspension02Desde),(BH736&lt;=Suspension02Hasta),(BL736&gt;=Suspension02Desde),(BL736&lt;=Suspension02Hasta)),"Umbral_Externo",AND((BH736&gt;=Suspension02Desde),(BH736&lt;=Suspension02Hasta),(BL736&gt;=Suspension02Desde),(BL736&gt;=Suspension02Hasta)),"Umbral_Tardío")</f>
        <v>No_Umbral</v>
      </c>
      <c r="BN736" s="43" cm="1">
        <f t="array" ref="BN736">_xlfn.IFS(BM736="Umbral_Anticipado",BL736-Suspension02Desde+1,BM736="Umbral_Interno",Suspension02Hasta-Suspension02Desde+1,BM736="Umbral_Externo",BL736-$BH736+1,BM736="Umbral_Tardío",Suspension02Hasta-$BH736+1,BM736="No_Umbral",0)</f>
        <v>0</v>
      </c>
      <c r="BO736" s="41" cm="1">
        <f t="array" ref="BO736">_xlfn.IFS(BM736="Umbral_Anticipado",Suspension02Hasta+BN736,BM736="Umbral_Interno",BL736+BN736,BM736="Umbral_Externo",Suspension02Hasta+BN736,BM736="Umbral_Tardío",BL736+BN736,BM736="No_Umbral",BL736)</f>
        <v>51254</v>
      </c>
      <c r="BP736" s="40">
        <f t="shared" si="169"/>
        <v>51256</v>
      </c>
      <c r="BQ736" s="41">
        <f t="shared" si="170"/>
        <v>51314</v>
      </c>
      <c r="BR736" s="42" t="str" cm="1">
        <f t="array" ref="BR736">_xlfn.IFS(AND((BO736&lt;Suspension01Desde),(BO736&lt;Suspension01Hasta),(BQ736&lt;Suspension01Desde),(BQ736&lt;Suspension01Hasta)),"No_Umbral",AND((BO736&gt;Suspension01Desde),(BO736&gt;Suspension01Hasta),(BQ736&gt;Suspension01Desde),(BQ736&gt;Suspension01Hasta)),"No_Umbral",AND((BO736&lt;=Suspension01Desde),(BO736&lt;=Suspension01Hasta),(BQ736&gt;=Suspension01Desde),(BQ736&lt;=Suspension01Hasta)),"Umbral_Anticipado",AND((BO736&lt;=Suspension01Desde),(BO736&lt;=Suspension01Hasta),(BQ736&gt;=Suspension01Desde),(BQ736&gt;=Suspension01Hasta)),"Umbral_Interno",AND((BO736&gt;=Suspension01Desde),(BO736&lt;=Suspension01Hasta),(BQ736&gt;=Suspension01Desde),(BQ736&lt;=Suspension01Hasta)),"Umbral_Externo",AND((BO736&gt;=Suspension01Desde),(BO736&lt;=Suspension01Hasta),(BQ736&gt;=Suspension01Desde),(BQ736&gt;=Suspension01Hasta)),"Umbral_Tardío")</f>
        <v>No_Umbral</v>
      </c>
      <c r="BS736" s="43" cm="1">
        <f t="array" ref="BS736">_xlfn.IFS(BR736="Umbral_Anticipado",$BQ736-Suspension01Desde+1,BR736="Umbral_Interno",Suspension01Hasta-Suspension01Desde+1,BR736="Umbral_Externo",BQ736-$BO736+1,BR736="Umbral_Tardío",Suspension01Hasta-$BO736+1,BR736="No_Umbral",0)</f>
        <v>0</v>
      </c>
      <c r="BT736" s="42" cm="1">
        <f t="array" ref="BT736">_xlfn.IFS(BR736="Umbral_Anticipado",Suspension01Hasta+BS736,BR736="Umbral_Interno",BQ736+BS736,BR736="Umbral_Externo",Suspension01Hasta+BS736,BR736="Umbral_Tardío",BQ736+BS736,BR736="No_Umbral",BQ736)</f>
        <v>51314</v>
      </c>
      <c r="BU736" s="42" t="str" cm="1">
        <f t="array" ref="BU736">_xlfn.IFS(AND((BO736&lt;Suspension02Desde),(BO736&lt;Suspension02Hasta),(BT736&lt;Suspension02Desde),(BT736&lt;Suspension02Hasta)),"No_Umbral",AND((BO736&gt;Suspension02Desde),(BO736&gt;Suspension02Hasta),(BT736&gt;Suspension02Desde),(BT736&gt;Suspension02Hasta)),"No_Umbral",AND((BO736&lt;=Suspension02Desde),(BO736&lt;=Suspension02Hasta),(BT736&gt;=Suspension02Desde),(BT736&lt;=Suspension02Hasta)),"Umbral_Anticipado",AND((BO736&lt;=Suspension02Desde),(BO736&lt;=Suspension02Hasta),(BT736&gt;=Suspension02Desde),(BT736&gt;=Suspension02Hasta)),"Umbral_Interno",AND((BO736&gt;=Suspension02Desde),(BO736&lt;=Suspension02Hasta),(BT736&gt;=Suspension02Desde),(BT736&lt;=Suspension02Hasta)),"Umbral_Externo",AND((BO736&gt;=Suspension02Desde),(BO736&lt;=Suspension02Hasta),(BT736&gt;=Suspension02Desde),(BT736&gt;=Suspension02Hasta)),"Umbral_Tardío")</f>
        <v>No_Umbral</v>
      </c>
      <c r="BV736" s="43" cm="1">
        <f t="array" ref="BV736">_xlfn.IFS(BU736="Umbral_Anticipado",BT736-Suspension02Desde+1,BU736="Umbral_Interno",Suspension02Hasta-Suspension02Desde+1,BU736="Umbral_Externo",BT736-$BO736+1,BU736="Umbral_Tardío",Suspension02Hasta-$BO736+1,BU736="No_Umbral",0)</f>
        <v>0</v>
      </c>
      <c r="BW736" s="41" cm="1">
        <f t="array" ref="BW736">_xlfn.IFS(BU736="Umbral_Anticipado",Suspension02Hasta+BV736,BU736="Umbral_Interno",BT736+BV736,BU736="Umbral_Externo",Suspension02Hasta+BV736,BU736="Umbral_Tardío",BT736+BV736,BU736="No_Umbral",BT736)</f>
        <v>51314</v>
      </c>
      <c r="BX736" s="40">
        <f t="shared" si="171"/>
        <v>51317</v>
      </c>
      <c r="BY736" s="41">
        <f t="shared" si="172"/>
        <v>52044</v>
      </c>
      <c r="BZ736" s="42" t="str" cm="1">
        <f t="array" ref="BZ736">_xlfn.IFS(AND((BW736&lt;Suspension01Desde),(BW736&lt;Suspension01Hasta),(BY736&lt;Suspension01Desde),(BY736&lt;Suspension01Hasta)),"No_Umbral",AND((BW736&gt;Suspension01Desde),(BW736&gt;Suspension01Hasta),(BY736&gt;Suspension01Desde),(BY736&gt;Suspension01Hasta)),"No_Umbral",AND((BW736&lt;=Suspension01Desde),(BW736&lt;=Suspension01Hasta),(BY736&gt;=Suspension01Desde),(BY736&lt;=Suspension01Hasta)),"Umbral_Anticipado",AND((BW736&lt;=Suspension01Desde),(BW736&lt;=Suspension01Hasta),(BY736&gt;=Suspension01Desde),(BY736&gt;=Suspension01Hasta)),"Umbral_Interno",AND((BW736&gt;=Suspension01Desde),(BW736&lt;=Suspension01Hasta),(BY736&gt;=Suspension01Desde),(BY736&lt;=Suspension01Hasta)),"Umbral_Externo",AND((BW736&gt;=Suspension01Desde),(BW736&lt;=Suspension01Hasta),(BY736&gt;=Suspension01Desde),(BY736&gt;=Suspension01Hasta)),"Umbral_Tardío")</f>
        <v>No_Umbral</v>
      </c>
      <c r="CA736" s="43" cm="1">
        <f t="array" ref="CA736">_xlfn.IFS(BZ736="Umbral_Anticipado",$BI736-Suspension01Desde+1,BZ736="Umbral_Interno",Suspension01Hasta-Suspension01Desde+1,BZ736="Umbral_Externo",BY736-$BH736+1,BZ736="Umbral_Tardío",Suspension01Hasta-$BH736+1,BZ736="No_Umbral",0)</f>
        <v>0</v>
      </c>
      <c r="CB736" s="42" cm="1">
        <f t="array" ref="CB736">_xlfn.IFS(BZ736="Umbral_Anticipado",Suspension01Hasta+CA736,BZ736="Umbral_Interno",BY736+CA736,BZ736="Umbral_Externo",Suspension01Hasta+CA736,BZ736="Umbral_Tardío",BY736+CA736,BZ736="No_Umbral",BY736)</f>
        <v>52044</v>
      </c>
      <c r="CC736" s="42" t="str" cm="1">
        <f t="array" ref="CC736">_xlfn.IFS(AND((BW736&lt;Suspension02Desde),(BW736&lt;Suspension02Hasta),(CB736&lt;Suspension02Desde),(CB736&lt;Suspension02Hasta)),"No_Umbral",AND((BW736&gt;Suspension02Desde),(BW736&gt;Suspension02Hasta),(CB736&gt;Suspension02Desde),(CB736&gt;Suspension02Hasta)),"No_Umbral",AND((BW736&lt;=Suspension02Desde),(BW736&lt;=Suspension02Hasta),(CB736&gt;=Suspension02Desde),(CB736&lt;=Suspension02Hasta)),"Umbral_Anticipado",AND((BW736&lt;=Suspension02Desde),(BW736&lt;=Suspension02Hasta),(CB736&gt;=Suspension02Desde),(CB736&gt;=Suspension02Hasta)),"Umbral_Interno",AND((BW736&gt;=Suspension02Desde),(BW736&lt;=Suspension02Hasta),(CB736&gt;=Suspension02Desde),(CB736&lt;=Suspension02Hasta)),"Umbral_Externo",AND((BW736&gt;=Suspension02Desde),(BW736&lt;=Suspension02Hasta),(CB736&gt;=Suspension02Desde),(CB736&gt;=Suspension02Hasta)),"Umbral_Tardío")</f>
        <v>No_Umbral</v>
      </c>
      <c r="CD736" s="43" cm="1">
        <f t="array" ref="CD736">_xlfn.IFS(CC736="Umbral_Anticipado",CB736-Suspension02Desde+1,CC736="Umbral_Interno",Suspension02Hasta-Suspension02Desde+1,CC736="Umbral_Externo",CB736-$BH736+1,CC736="Umbral_Tardío",Suspension02Hasta-$BH736+1,CC736="No_Umbral",0)</f>
        <v>0</v>
      </c>
      <c r="CE736" s="41" cm="1">
        <f t="array" ref="CE736">_xlfn.IFS(CC736="Umbral_Anticipado",Suspension02Hasta+CD736,CC736="Umbral_Interno",CB736+CD736,CC736="Umbral_Externo",Suspension02Hasta+CD736,CC736="Umbral_Tardío",CB736+CD736,CC736="No_Umbral",CB736)</f>
        <v>52044</v>
      </c>
      <c r="CF736" s="40">
        <f t="shared" si="173"/>
        <v>52047</v>
      </c>
    </row>
    <row r="737" spans="1:84" s="22" customFormat="1" ht="20.25" customHeight="1">
      <c r="A737" s="77" t="s">
        <v>4861</v>
      </c>
      <c r="B737" s="77" t="str">
        <f t="shared" si="166"/>
        <v>2019</v>
      </c>
      <c r="C737" s="77" t="s">
        <v>4862</v>
      </c>
      <c r="D737" s="77" t="s">
        <v>942</v>
      </c>
      <c r="E737" s="77" t="s">
        <v>293</v>
      </c>
      <c r="F737" s="77" t="s">
        <v>130</v>
      </c>
      <c r="G737" s="201">
        <v>43889</v>
      </c>
      <c r="H737" s="201">
        <v>51193</v>
      </c>
      <c r="I737" s="77" t="s">
        <v>299</v>
      </c>
      <c r="J737" s="77"/>
      <c r="K737" s="78">
        <v>52714</v>
      </c>
      <c r="L737" s="77" t="str">
        <f>VLOOKUP(MONTH($K737),TablaMeses[],2,FALSE)</f>
        <v>04 ABRIL</v>
      </c>
      <c r="M737" s="77">
        <f t="shared" si="174"/>
        <v>2044</v>
      </c>
      <c r="N737" s="77"/>
      <c r="O737" s="201"/>
      <c r="P737" s="77"/>
      <c r="Q737" s="77"/>
      <c r="R737" s="201"/>
      <c r="S737" s="77"/>
      <c r="T737" s="77"/>
      <c r="U737" s="201"/>
      <c r="V737" s="77"/>
      <c r="W737" s="77"/>
      <c r="X737" s="201"/>
      <c r="Y737" s="77"/>
      <c r="Z737" s="201"/>
      <c r="AA737" s="77"/>
      <c r="AB737" s="201"/>
      <c r="AC737" s="79"/>
      <c r="AD737" s="77"/>
      <c r="AE737" s="77"/>
      <c r="AF737" s="77"/>
      <c r="AG737" s="77"/>
      <c r="AH737" s="77"/>
      <c r="AI737" s="78"/>
      <c r="AJ737" s="77"/>
      <c r="AK737" s="77"/>
      <c r="AL737" s="77"/>
      <c r="AM737" s="78"/>
      <c r="AN737" s="77"/>
      <c r="AO737" s="77"/>
      <c r="AP737" s="77"/>
      <c r="AQ737" s="77"/>
      <c r="AR737" s="78"/>
      <c r="AS737" s="77"/>
      <c r="AT737" s="78"/>
      <c r="AU737" s="78"/>
      <c r="AV737" s="78">
        <v>45775</v>
      </c>
      <c r="AW737" s="77">
        <f t="shared" si="167"/>
        <v>18</v>
      </c>
      <c r="AX737" s="77">
        <f t="shared" si="175"/>
        <v>2025</v>
      </c>
      <c r="AY737" s="77" t="s">
        <v>944</v>
      </c>
      <c r="AZ737" s="81" t="s">
        <v>4749</v>
      </c>
      <c r="BC737" s="25" t="s">
        <v>673</v>
      </c>
      <c r="BD737" s="25" t="s">
        <v>674</v>
      </c>
      <c r="BE737" s="25">
        <v>120</v>
      </c>
      <c r="BF737" s="25">
        <v>60</v>
      </c>
      <c r="BG737" s="25">
        <v>730</v>
      </c>
      <c r="BH737" s="40">
        <f t="shared" si="163"/>
        <v>51193</v>
      </c>
      <c r="BI737" s="41">
        <f t="shared" si="168"/>
        <v>51313</v>
      </c>
      <c r="BJ737" s="42" t="str" cm="1">
        <f t="array" ref="BJ737">_xlfn.IFS(AND((BH737&lt;Suspension01Desde),(BH737&lt;Suspension01Hasta),(BI737&lt;Suspension01Desde),(BI737&lt;Suspension01Hasta)),"No_Umbral",AND((BH737&gt;Suspension01Desde),(BH737&gt;Suspension01Hasta),(BI737&gt;Suspension01Desde),(BI737&gt;Suspension01Hasta)),"No_Umbral",AND((BH737&lt;=Suspension01Desde),(BH737&lt;=Suspension01Hasta),(BI737&gt;=Suspension01Desde),(BI737&lt;=Suspension01Hasta)),"Umbral_Anticipado",AND((BH737&lt;=Suspension01Desde),(BH737&lt;=Suspension01Hasta),(BI737&gt;=Suspension01Desde),(BI737&gt;=Suspension01Hasta)),"Umbral_Interno",AND((BH737&gt;=Suspension01Desde),(BH737&lt;=Suspension01Hasta),(BI737&gt;=Suspension01Desde),(BI737&lt;=Suspension01Hasta)),"Umbral_Externo",AND((BH737&gt;=Suspension01Desde),(BH737&lt;=Suspension01Hasta),(BI737&gt;=Suspension01Desde),(BI737&gt;=Suspension01Hasta)),"Umbral_Tardío")</f>
        <v>No_Umbral</v>
      </c>
      <c r="BK737" s="43" cm="1">
        <f t="array" ref="BK737">_xlfn.IFS(BJ737="Umbral_Anticipado",$BI737-Suspension01Desde+1,BJ737="Umbral_Interno",Suspension01Hasta-Suspension01Desde+1,BJ737="Umbral_Externo",BI737-$BH737+1,BJ737="Umbral_Tardío",Suspension01Hasta-$BH737+1,BJ737="No_Umbral",0)</f>
        <v>0</v>
      </c>
      <c r="BL737" s="42" cm="1">
        <f t="array" ref="BL737">_xlfn.IFS(BJ737="Umbral_Anticipado",Suspension01Hasta+BK737,BJ737="Umbral_Interno",BI737+BK737,BJ737="Umbral_Externo",Suspension01Hasta+BK737,BJ737="Umbral_Tardío",BI737+BK737,BJ737="No_Umbral",BI737)</f>
        <v>51313</v>
      </c>
      <c r="BM737" s="42" t="str" cm="1">
        <f t="array" ref="BM737">_xlfn.IFS(AND((BH737&lt;Suspension02Desde),(BH737&lt;Suspension02Hasta),(BL737&lt;Suspension02Desde),(BL737&lt;Suspension02Hasta)),"No_Umbral",AND((BH737&gt;Suspension02Desde),(BH737&gt;Suspension02Hasta),(BL737&gt;Suspension02Desde),(BL737&gt;Suspension02Hasta)),"No_Umbral",AND((BH737&lt;=Suspension02Desde),(BH737&lt;=Suspension02Hasta),(BL737&gt;=Suspension02Desde),(BL737&lt;=Suspension02Hasta)),"Umbral_Anticipado",AND((BH737&lt;=Suspension02Desde),(BH737&lt;=Suspension02Hasta),(BL737&gt;=Suspension02Desde),(BL737&gt;=Suspension02Hasta)),"Umbral_Interno",AND((BH737&gt;=Suspension02Desde),(BH737&lt;=Suspension02Hasta),(BL737&gt;=Suspension02Desde),(BL737&lt;=Suspension02Hasta)),"Umbral_Externo",AND((BH737&gt;=Suspension02Desde),(BH737&lt;=Suspension02Hasta),(BL737&gt;=Suspension02Desde),(BL737&gt;=Suspension02Hasta)),"Umbral_Tardío")</f>
        <v>No_Umbral</v>
      </c>
      <c r="BN737" s="43" cm="1">
        <f t="array" ref="BN737">_xlfn.IFS(BM737="Umbral_Anticipado",BL737-Suspension02Desde+1,BM737="Umbral_Interno",Suspension02Hasta-Suspension02Desde+1,BM737="Umbral_Externo",BL737-$BH737+1,BM737="Umbral_Tardío",Suspension02Hasta-$BH737+1,BM737="No_Umbral",0)</f>
        <v>0</v>
      </c>
      <c r="BO737" s="41" cm="1">
        <f t="array" ref="BO737">_xlfn.IFS(BM737="Umbral_Anticipado",Suspension02Hasta+BN737,BM737="Umbral_Interno",BL737+BN737,BM737="Umbral_Externo",Suspension02Hasta+BN737,BM737="Umbral_Tardío",BL737+BN737,BM737="No_Umbral",BL737)</f>
        <v>51313</v>
      </c>
      <c r="BP737" s="40">
        <f t="shared" si="169"/>
        <v>51314</v>
      </c>
      <c r="BQ737" s="41">
        <f t="shared" si="170"/>
        <v>51373</v>
      </c>
      <c r="BR737" s="42" t="str" cm="1">
        <f t="array" ref="BR737">_xlfn.IFS(AND((BO737&lt;Suspension01Desde),(BO737&lt;Suspension01Hasta),(BQ737&lt;Suspension01Desde),(BQ737&lt;Suspension01Hasta)),"No_Umbral",AND((BO737&gt;Suspension01Desde),(BO737&gt;Suspension01Hasta),(BQ737&gt;Suspension01Desde),(BQ737&gt;Suspension01Hasta)),"No_Umbral",AND((BO737&lt;=Suspension01Desde),(BO737&lt;=Suspension01Hasta),(BQ737&gt;=Suspension01Desde),(BQ737&lt;=Suspension01Hasta)),"Umbral_Anticipado",AND((BO737&lt;=Suspension01Desde),(BO737&lt;=Suspension01Hasta),(BQ737&gt;=Suspension01Desde),(BQ737&gt;=Suspension01Hasta)),"Umbral_Interno",AND((BO737&gt;=Suspension01Desde),(BO737&lt;=Suspension01Hasta),(BQ737&gt;=Suspension01Desde),(BQ737&lt;=Suspension01Hasta)),"Umbral_Externo",AND((BO737&gt;=Suspension01Desde),(BO737&lt;=Suspension01Hasta),(BQ737&gt;=Suspension01Desde),(BQ737&gt;=Suspension01Hasta)),"Umbral_Tardío")</f>
        <v>No_Umbral</v>
      </c>
      <c r="BS737" s="43" cm="1">
        <f t="array" ref="BS737">_xlfn.IFS(BR737="Umbral_Anticipado",$BQ737-Suspension01Desde+1,BR737="Umbral_Interno",Suspension01Hasta-Suspension01Desde+1,BR737="Umbral_Externo",BQ737-$BO737+1,BR737="Umbral_Tardío",Suspension01Hasta-$BO737+1,BR737="No_Umbral",0)</f>
        <v>0</v>
      </c>
      <c r="BT737" s="42" cm="1">
        <f t="array" ref="BT737">_xlfn.IFS(BR737="Umbral_Anticipado",Suspension01Hasta+BS737,BR737="Umbral_Interno",BQ737+BS737,BR737="Umbral_Externo",Suspension01Hasta+BS737,BR737="Umbral_Tardío",BQ737+BS737,BR737="No_Umbral",BQ737)</f>
        <v>51373</v>
      </c>
      <c r="BU737" s="42" t="str" cm="1">
        <f t="array" ref="BU737">_xlfn.IFS(AND((BO737&lt;Suspension02Desde),(BO737&lt;Suspension02Hasta),(BT737&lt;Suspension02Desde),(BT737&lt;Suspension02Hasta)),"No_Umbral",AND((BO737&gt;Suspension02Desde),(BO737&gt;Suspension02Hasta),(BT737&gt;Suspension02Desde),(BT737&gt;Suspension02Hasta)),"No_Umbral",AND((BO737&lt;=Suspension02Desde),(BO737&lt;=Suspension02Hasta),(BT737&gt;=Suspension02Desde),(BT737&lt;=Suspension02Hasta)),"Umbral_Anticipado",AND((BO737&lt;=Suspension02Desde),(BO737&lt;=Suspension02Hasta),(BT737&gt;=Suspension02Desde),(BT737&gt;=Suspension02Hasta)),"Umbral_Interno",AND((BO737&gt;=Suspension02Desde),(BO737&lt;=Suspension02Hasta),(BT737&gt;=Suspension02Desde),(BT737&lt;=Suspension02Hasta)),"Umbral_Externo",AND((BO737&gt;=Suspension02Desde),(BO737&lt;=Suspension02Hasta),(BT737&gt;=Suspension02Desde),(BT737&gt;=Suspension02Hasta)),"Umbral_Tardío")</f>
        <v>No_Umbral</v>
      </c>
      <c r="BV737" s="43" cm="1">
        <f t="array" ref="BV737">_xlfn.IFS(BU737="Umbral_Anticipado",BT737-Suspension02Desde+1,BU737="Umbral_Interno",Suspension02Hasta-Suspension02Desde+1,BU737="Umbral_Externo",BT737-$BO737+1,BU737="Umbral_Tardío",Suspension02Hasta-$BO737+1,BU737="No_Umbral",0)</f>
        <v>0</v>
      </c>
      <c r="BW737" s="41" cm="1">
        <f t="array" ref="BW737">_xlfn.IFS(BU737="Umbral_Anticipado",Suspension02Hasta+BV737,BU737="Umbral_Interno",BT737+BV737,BU737="Umbral_Externo",Suspension02Hasta+BV737,BU737="Umbral_Tardío",BT737+BV737,BU737="No_Umbral",BT737)</f>
        <v>51373</v>
      </c>
      <c r="BX737" s="40">
        <f t="shared" si="171"/>
        <v>51375</v>
      </c>
      <c r="BY737" s="41">
        <f t="shared" si="172"/>
        <v>52103</v>
      </c>
      <c r="BZ737" s="42" t="str" cm="1">
        <f t="array" ref="BZ737">_xlfn.IFS(AND((BW737&lt;Suspension01Desde),(BW737&lt;Suspension01Hasta),(BY737&lt;Suspension01Desde),(BY737&lt;Suspension01Hasta)),"No_Umbral",AND((BW737&gt;Suspension01Desde),(BW737&gt;Suspension01Hasta),(BY737&gt;Suspension01Desde),(BY737&gt;Suspension01Hasta)),"No_Umbral",AND((BW737&lt;=Suspension01Desde),(BW737&lt;=Suspension01Hasta),(BY737&gt;=Suspension01Desde),(BY737&lt;=Suspension01Hasta)),"Umbral_Anticipado",AND((BW737&lt;=Suspension01Desde),(BW737&lt;=Suspension01Hasta),(BY737&gt;=Suspension01Desde),(BY737&gt;=Suspension01Hasta)),"Umbral_Interno",AND((BW737&gt;=Suspension01Desde),(BW737&lt;=Suspension01Hasta),(BY737&gt;=Suspension01Desde),(BY737&lt;=Suspension01Hasta)),"Umbral_Externo",AND((BW737&gt;=Suspension01Desde),(BW737&lt;=Suspension01Hasta),(BY737&gt;=Suspension01Desde),(BY737&gt;=Suspension01Hasta)),"Umbral_Tardío")</f>
        <v>No_Umbral</v>
      </c>
      <c r="CA737" s="43" cm="1">
        <f t="array" ref="CA737">_xlfn.IFS(BZ737="Umbral_Anticipado",$BI737-Suspension01Desde+1,BZ737="Umbral_Interno",Suspension01Hasta-Suspension01Desde+1,BZ737="Umbral_Externo",BY737-$BH737+1,BZ737="Umbral_Tardío",Suspension01Hasta-$BH737+1,BZ737="No_Umbral",0)</f>
        <v>0</v>
      </c>
      <c r="CB737" s="42" cm="1">
        <f t="array" ref="CB737">_xlfn.IFS(BZ737="Umbral_Anticipado",Suspension01Hasta+CA737,BZ737="Umbral_Interno",BY737+CA737,BZ737="Umbral_Externo",Suspension01Hasta+CA737,BZ737="Umbral_Tardío",BY737+CA737,BZ737="No_Umbral",BY737)</f>
        <v>52103</v>
      </c>
      <c r="CC737" s="42" t="str" cm="1">
        <f t="array" ref="CC737">_xlfn.IFS(AND((BW737&lt;Suspension02Desde),(BW737&lt;Suspension02Hasta),(CB737&lt;Suspension02Desde),(CB737&lt;Suspension02Hasta)),"No_Umbral",AND((BW737&gt;Suspension02Desde),(BW737&gt;Suspension02Hasta),(CB737&gt;Suspension02Desde),(CB737&gt;Suspension02Hasta)),"No_Umbral",AND((BW737&lt;=Suspension02Desde),(BW737&lt;=Suspension02Hasta),(CB737&gt;=Suspension02Desde),(CB737&lt;=Suspension02Hasta)),"Umbral_Anticipado",AND((BW737&lt;=Suspension02Desde),(BW737&lt;=Suspension02Hasta),(CB737&gt;=Suspension02Desde),(CB737&gt;=Suspension02Hasta)),"Umbral_Interno",AND((BW737&gt;=Suspension02Desde),(BW737&lt;=Suspension02Hasta),(CB737&gt;=Suspension02Desde),(CB737&lt;=Suspension02Hasta)),"Umbral_Externo",AND((BW737&gt;=Suspension02Desde),(BW737&lt;=Suspension02Hasta),(CB737&gt;=Suspension02Desde),(CB737&gt;=Suspension02Hasta)),"Umbral_Tardío")</f>
        <v>No_Umbral</v>
      </c>
      <c r="CD737" s="43" cm="1">
        <f t="array" ref="CD737">_xlfn.IFS(CC737="Umbral_Anticipado",CB737-Suspension02Desde+1,CC737="Umbral_Interno",Suspension02Hasta-Suspension02Desde+1,CC737="Umbral_Externo",CB737-$BH737+1,CC737="Umbral_Tardío",Suspension02Hasta-$BH737+1,CC737="No_Umbral",0)</f>
        <v>0</v>
      </c>
      <c r="CE737" s="41" cm="1">
        <f t="array" ref="CE737">_xlfn.IFS(CC737="Umbral_Anticipado",Suspension02Hasta+CD737,CC737="Umbral_Interno",CB737+CD737,CC737="Umbral_Externo",Suspension02Hasta+CD737,CC737="Umbral_Tardío",CB737+CD737,CC737="No_Umbral",CB737)</f>
        <v>52103</v>
      </c>
      <c r="CF737" s="40">
        <f t="shared" si="173"/>
        <v>52105</v>
      </c>
    </row>
    <row r="738" spans="1:84" s="22" customFormat="1" ht="20.25" customHeight="1">
      <c r="A738" s="77" t="s">
        <v>4863</v>
      </c>
      <c r="B738" s="77" t="str">
        <f t="shared" si="166"/>
        <v>2019</v>
      </c>
      <c r="C738" s="94" t="s">
        <v>4864</v>
      </c>
      <c r="D738" s="77" t="s">
        <v>4689</v>
      </c>
      <c r="E738" s="77" t="s">
        <v>293</v>
      </c>
      <c r="F738" s="77" t="s">
        <v>130</v>
      </c>
      <c r="G738" s="201">
        <v>43854</v>
      </c>
      <c r="H738" s="201">
        <v>51158</v>
      </c>
      <c r="I738" s="77" t="s">
        <v>551</v>
      </c>
      <c r="J738" s="77"/>
      <c r="K738" s="78">
        <v>52679</v>
      </c>
      <c r="L738" s="77" t="str">
        <f>VLOOKUP(MONTH($K738),TablaMeses[],2,FALSE)</f>
        <v>03 MARZO</v>
      </c>
      <c r="M738" s="77">
        <f t="shared" si="174"/>
        <v>2044</v>
      </c>
      <c r="N738" s="77"/>
      <c r="O738" s="201"/>
      <c r="P738" s="77"/>
      <c r="Q738" s="77"/>
      <c r="R738" s="201"/>
      <c r="S738" s="77"/>
      <c r="T738" s="77"/>
      <c r="U738" s="201"/>
      <c r="V738" s="77"/>
      <c r="W738" s="77"/>
      <c r="X738" s="201"/>
      <c r="Y738" s="77"/>
      <c r="Z738" s="201"/>
      <c r="AA738" s="77"/>
      <c r="AB738" s="201"/>
      <c r="AC738" s="79"/>
      <c r="AD738" s="77"/>
      <c r="AE738" s="77"/>
      <c r="AF738" s="77"/>
      <c r="AG738" s="77"/>
      <c r="AH738" s="77"/>
      <c r="AI738" s="78"/>
      <c r="AJ738" s="77"/>
      <c r="AK738" s="77"/>
      <c r="AL738" s="77"/>
      <c r="AM738" s="78"/>
      <c r="AN738" s="77"/>
      <c r="AO738" s="77"/>
      <c r="AP738" s="77"/>
      <c r="AQ738" s="77"/>
      <c r="AR738" s="78"/>
      <c r="AS738" s="77"/>
      <c r="AT738" s="78"/>
      <c r="AU738" s="78"/>
      <c r="AV738" s="78">
        <v>45775</v>
      </c>
      <c r="AW738" s="77">
        <f t="shared" si="167"/>
        <v>18</v>
      </c>
      <c r="AX738" s="77">
        <f t="shared" si="175"/>
        <v>2025</v>
      </c>
      <c r="AY738" s="77" t="s">
        <v>944</v>
      </c>
      <c r="AZ738" s="81" t="s">
        <v>4749</v>
      </c>
      <c r="BC738" s="25" t="s">
        <v>673</v>
      </c>
      <c r="BD738" s="25" t="s">
        <v>1634</v>
      </c>
      <c r="BE738" s="25">
        <v>120</v>
      </c>
      <c r="BF738" s="25">
        <v>60</v>
      </c>
      <c r="BG738" s="25">
        <v>730</v>
      </c>
      <c r="BH738" s="40">
        <f t="shared" si="163"/>
        <v>51158</v>
      </c>
      <c r="BI738" s="41">
        <f t="shared" si="168"/>
        <v>51278</v>
      </c>
      <c r="BJ738" s="42" t="str" cm="1">
        <f t="array" ref="BJ738">_xlfn.IFS(AND((BH738&lt;Suspension01Desde),(BH738&lt;Suspension01Hasta),(BI738&lt;Suspension01Desde),(BI738&lt;Suspension01Hasta)),"No_Umbral",AND((BH738&gt;Suspension01Desde),(BH738&gt;Suspension01Hasta),(BI738&gt;Suspension01Desde),(BI738&gt;Suspension01Hasta)),"No_Umbral",AND((BH738&lt;=Suspension01Desde),(BH738&lt;=Suspension01Hasta),(BI738&gt;=Suspension01Desde),(BI738&lt;=Suspension01Hasta)),"Umbral_Anticipado",AND((BH738&lt;=Suspension01Desde),(BH738&lt;=Suspension01Hasta),(BI738&gt;=Suspension01Desde),(BI738&gt;=Suspension01Hasta)),"Umbral_Interno",AND((BH738&gt;=Suspension01Desde),(BH738&lt;=Suspension01Hasta),(BI738&gt;=Suspension01Desde),(BI738&lt;=Suspension01Hasta)),"Umbral_Externo",AND((BH738&gt;=Suspension01Desde),(BH738&lt;=Suspension01Hasta),(BI738&gt;=Suspension01Desde),(BI738&gt;=Suspension01Hasta)),"Umbral_Tardío")</f>
        <v>No_Umbral</v>
      </c>
      <c r="BK738" s="43" cm="1">
        <f t="array" ref="BK738">_xlfn.IFS(BJ738="Umbral_Anticipado",$BI738-Suspension01Desde+1,BJ738="Umbral_Interno",Suspension01Hasta-Suspension01Desde+1,BJ738="Umbral_Externo",BI738-$BH738+1,BJ738="Umbral_Tardío",Suspension01Hasta-$BH738+1,BJ738="No_Umbral",0)</f>
        <v>0</v>
      </c>
      <c r="BL738" s="42" cm="1">
        <f t="array" ref="BL738">_xlfn.IFS(BJ738="Umbral_Anticipado",Suspension01Hasta+BK738,BJ738="Umbral_Interno",BI738+BK738,BJ738="Umbral_Externo",Suspension01Hasta+BK738,BJ738="Umbral_Tardío",BI738+BK738,BJ738="No_Umbral",BI738)</f>
        <v>51278</v>
      </c>
      <c r="BM738" s="42" t="str" cm="1">
        <f t="array" ref="BM738">_xlfn.IFS(AND((BH738&lt;Suspension02Desde),(BH738&lt;Suspension02Hasta),(BL738&lt;Suspension02Desde),(BL738&lt;Suspension02Hasta)),"No_Umbral",AND((BH738&gt;Suspension02Desde),(BH738&gt;Suspension02Hasta),(BL738&gt;Suspension02Desde),(BL738&gt;Suspension02Hasta)),"No_Umbral",AND((BH738&lt;=Suspension02Desde),(BH738&lt;=Suspension02Hasta),(BL738&gt;=Suspension02Desde),(BL738&lt;=Suspension02Hasta)),"Umbral_Anticipado",AND((BH738&lt;=Suspension02Desde),(BH738&lt;=Suspension02Hasta),(BL738&gt;=Suspension02Desde),(BL738&gt;=Suspension02Hasta)),"Umbral_Interno",AND((BH738&gt;=Suspension02Desde),(BH738&lt;=Suspension02Hasta),(BL738&gt;=Suspension02Desde),(BL738&lt;=Suspension02Hasta)),"Umbral_Externo",AND((BH738&gt;=Suspension02Desde),(BH738&lt;=Suspension02Hasta),(BL738&gt;=Suspension02Desde),(BL738&gt;=Suspension02Hasta)),"Umbral_Tardío")</f>
        <v>No_Umbral</v>
      </c>
      <c r="BN738" s="43" cm="1">
        <f t="array" ref="BN738">_xlfn.IFS(BM738="Umbral_Anticipado",BL738-Suspension02Desde+1,BM738="Umbral_Interno",Suspension02Hasta-Suspension02Desde+1,BM738="Umbral_Externo",BL738-$BH738+1,BM738="Umbral_Tardío",Suspension02Hasta-$BH738+1,BM738="No_Umbral",0)</f>
        <v>0</v>
      </c>
      <c r="BO738" s="41" cm="1">
        <f t="array" ref="BO738">_xlfn.IFS(BM738="Umbral_Anticipado",Suspension02Hasta+BN738,BM738="Umbral_Interno",BL738+BN738,BM738="Umbral_Externo",Suspension02Hasta+BN738,BM738="Umbral_Tardío",BL738+BN738,BM738="No_Umbral",BL738)</f>
        <v>51278</v>
      </c>
      <c r="BP738" s="40">
        <f t="shared" si="169"/>
        <v>51279</v>
      </c>
      <c r="BQ738" s="41">
        <f t="shared" si="170"/>
        <v>51338</v>
      </c>
      <c r="BR738" s="42" t="str" cm="1">
        <f t="array" ref="BR738">_xlfn.IFS(AND((BO738&lt;Suspension01Desde),(BO738&lt;Suspension01Hasta),(BQ738&lt;Suspension01Desde),(BQ738&lt;Suspension01Hasta)),"No_Umbral",AND((BO738&gt;Suspension01Desde),(BO738&gt;Suspension01Hasta),(BQ738&gt;Suspension01Desde),(BQ738&gt;Suspension01Hasta)),"No_Umbral",AND((BO738&lt;=Suspension01Desde),(BO738&lt;=Suspension01Hasta),(BQ738&gt;=Suspension01Desde),(BQ738&lt;=Suspension01Hasta)),"Umbral_Anticipado",AND((BO738&lt;=Suspension01Desde),(BO738&lt;=Suspension01Hasta),(BQ738&gt;=Suspension01Desde),(BQ738&gt;=Suspension01Hasta)),"Umbral_Interno",AND((BO738&gt;=Suspension01Desde),(BO738&lt;=Suspension01Hasta),(BQ738&gt;=Suspension01Desde),(BQ738&lt;=Suspension01Hasta)),"Umbral_Externo",AND((BO738&gt;=Suspension01Desde),(BO738&lt;=Suspension01Hasta),(BQ738&gt;=Suspension01Desde),(BQ738&gt;=Suspension01Hasta)),"Umbral_Tardío")</f>
        <v>No_Umbral</v>
      </c>
      <c r="BS738" s="43" cm="1">
        <f t="array" ref="BS738">_xlfn.IFS(BR738="Umbral_Anticipado",$BQ738-Suspension01Desde+1,BR738="Umbral_Interno",Suspension01Hasta-Suspension01Desde+1,BR738="Umbral_Externo",BQ738-$BO738+1,BR738="Umbral_Tardío",Suspension01Hasta-$BO738+1,BR738="No_Umbral",0)</f>
        <v>0</v>
      </c>
      <c r="BT738" s="42" cm="1">
        <f t="array" ref="BT738">_xlfn.IFS(BR738="Umbral_Anticipado",Suspension01Hasta+BS738,BR738="Umbral_Interno",BQ738+BS738,BR738="Umbral_Externo",Suspension01Hasta+BS738,BR738="Umbral_Tardío",BQ738+BS738,BR738="No_Umbral",BQ738)</f>
        <v>51338</v>
      </c>
      <c r="BU738" s="42" t="str" cm="1">
        <f t="array" ref="BU738">_xlfn.IFS(AND((BO738&lt;Suspension02Desde),(BO738&lt;Suspension02Hasta),(BT738&lt;Suspension02Desde),(BT738&lt;Suspension02Hasta)),"No_Umbral",AND((BO738&gt;Suspension02Desde),(BO738&gt;Suspension02Hasta),(BT738&gt;Suspension02Desde),(BT738&gt;Suspension02Hasta)),"No_Umbral",AND((BO738&lt;=Suspension02Desde),(BO738&lt;=Suspension02Hasta),(BT738&gt;=Suspension02Desde),(BT738&lt;=Suspension02Hasta)),"Umbral_Anticipado",AND((BO738&lt;=Suspension02Desde),(BO738&lt;=Suspension02Hasta),(BT738&gt;=Suspension02Desde),(BT738&gt;=Suspension02Hasta)),"Umbral_Interno",AND((BO738&gt;=Suspension02Desde),(BO738&lt;=Suspension02Hasta),(BT738&gt;=Suspension02Desde),(BT738&lt;=Suspension02Hasta)),"Umbral_Externo",AND((BO738&gt;=Suspension02Desde),(BO738&lt;=Suspension02Hasta),(BT738&gt;=Suspension02Desde),(BT738&gt;=Suspension02Hasta)),"Umbral_Tardío")</f>
        <v>No_Umbral</v>
      </c>
      <c r="BV738" s="43" cm="1">
        <f t="array" ref="BV738">_xlfn.IFS(BU738="Umbral_Anticipado",BT738-Suspension02Desde+1,BU738="Umbral_Interno",Suspension02Hasta-Suspension02Desde+1,BU738="Umbral_Externo",BT738-$BO738+1,BU738="Umbral_Tardío",Suspension02Hasta-$BO738+1,BU738="No_Umbral",0)</f>
        <v>0</v>
      </c>
      <c r="BW738" s="41" cm="1">
        <f t="array" ref="BW738">_xlfn.IFS(BU738="Umbral_Anticipado",Suspension02Hasta+BV738,BU738="Umbral_Interno",BT738+BV738,BU738="Umbral_Externo",Suspension02Hasta+BV738,BU738="Umbral_Tardío",BT738+BV738,BU738="No_Umbral",BT738)</f>
        <v>51338</v>
      </c>
      <c r="BX738" s="40">
        <f t="shared" si="171"/>
        <v>51340</v>
      </c>
      <c r="BY738" s="41">
        <f t="shared" si="172"/>
        <v>52068</v>
      </c>
      <c r="BZ738" s="42" t="str" cm="1">
        <f t="array" ref="BZ738">_xlfn.IFS(AND((BW738&lt;Suspension01Desde),(BW738&lt;Suspension01Hasta),(BY738&lt;Suspension01Desde),(BY738&lt;Suspension01Hasta)),"No_Umbral",AND((BW738&gt;Suspension01Desde),(BW738&gt;Suspension01Hasta),(BY738&gt;Suspension01Desde),(BY738&gt;Suspension01Hasta)),"No_Umbral",AND((BW738&lt;=Suspension01Desde),(BW738&lt;=Suspension01Hasta),(BY738&gt;=Suspension01Desde),(BY738&lt;=Suspension01Hasta)),"Umbral_Anticipado",AND((BW738&lt;=Suspension01Desde),(BW738&lt;=Suspension01Hasta),(BY738&gt;=Suspension01Desde),(BY738&gt;=Suspension01Hasta)),"Umbral_Interno",AND((BW738&gt;=Suspension01Desde),(BW738&lt;=Suspension01Hasta),(BY738&gt;=Suspension01Desde),(BY738&lt;=Suspension01Hasta)),"Umbral_Externo",AND((BW738&gt;=Suspension01Desde),(BW738&lt;=Suspension01Hasta),(BY738&gt;=Suspension01Desde),(BY738&gt;=Suspension01Hasta)),"Umbral_Tardío")</f>
        <v>No_Umbral</v>
      </c>
      <c r="CA738" s="43" cm="1">
        <f t="array" ref="CA738">_xlfn.IFS(BZ738="Umbral_Anticipado",$BI738-Suspension01Desde+1,BZ738="Umbral_Interno",Suspension01Hasta-Suspension01Desde+1,BZ738="Umbral_Externo",BY738-$BH738+1,BZ738="Umbral_Tardío",Suspension01Hasta-$BH738+1,BZ738="No_Umbral",0)</f>
        <v>0</v>
      </c>
      <c r="CB738" s="42" cm="1">
        <f t="array" ref="CB738">_xlfn.IFS(BZ738="Umbral_Anticipado",Suspension01Hasta+CA738,BZ738="Umbral_Interno",BY738+CA738,BZ738="Umbral_Externo",Suspension01Hasta+CA738,BZ738="Umbral_Tardío",BY738+CA738,BZ738="No_Umbral",BY738)</f>
        <v>52068</v>
      </c>
      <c r="CC738" s="42" t="str" cm="1">
        <f t="array" ref="CC738">_xlfn.IFS(AND((BW738&lt;Suspension02Desde),(BW738&lt;Suspension02Hasta),(CB738&lt;Suspension02Desde),(CB738&lt;Suspension02Hasta)),"No_Umbral",AND((BW738&gt;Suspension02Desde),(BW738&gt;Suspension02Hasta),(CB738&gt;Suspension02Desde),(CB738&gt;Suspension02Hasta)),"No_Umbral",AND((BW738&lt;=Suspension02Desde),(BW738&lt;=Suspension02Hasta),(CB738&gt;=Suspension02Desde),(CB738&lt;=Suspension02Hasta)),"Umbral_Anticipado",AND((BW738&lt;=Suspension02Desde),(BW738&lt;=Suspension02Hasta),(CB738&gt;=Suspension02Desde),(CB738&gt;=Suspension02Hasta)),"Umbral_Interno",AND((BW738&gt;=Suspension02Desde),(BW738&lt;=Suspension02Hasta),(CB738&gt;=Suspension02Desde),(CB738&lt;=Suspension02Hasta)),"Umbral_Externo",AND((BW738&gt;=Suspension02Desde),(BW738&lt;=Suspension02Hasta),(CB738&gt;=Suspension02Desde),(CB738&gt;=Suspension02Hasta)),"Umbral_Tardío")</f>
        <v>No_Umbral</v>
      </c>
      <c r="CD738" s="43" cm="1">
        <f t="array" ref="CD738">_xlfn.IFS(CC738="Umbral_Anticipado",CB738-Suspension02Desde+1,CC738="Umbral_Interno",Suspension02Hasta-Suspension02Desde+1,CC738="Umbral_Externo",CB738-$BH738+1,CC738="Umbral_Tardío",Suspension02Hasta-$BH738+1,CC738="No_Umbral",0)</f>
        <v>0</v>
      </c>
      <c r="CE738" s="41" cm="1">
        <f t="array" ref="CE738">_xlfn.IFS(CC738="Umbral_Anticipado",Suspension02Hasta+CD738,CC738="Umbral_Interno",CB738+CD738,CC738="Umbral_Externo",Suspension02Hasta+CD738,CC738="Umbral_Tardío",CB738+CD738,CC738="No_Umbral",CB738)</f>
        <v>52068</v>
      </c>
      <c r="CF738" s="40">
        <f t="shared" si="173"/>
        <v>52070</v>
      </c>
    </row>
    <row r="739" spans="1:84" s="22" customFormat="1" ht="20.25" customHeight="1">
      <c r="A739" s="77" t="s">
        <v>4865</v>
      </c>
      <c r="B739" s="77" t="str">
        <f t="shared" si="166"/>
        <v>2019</v>
      </c>
      <c r="C739" s="77" t="s">
        <v>4866</v>
      </c>
      <c r="D739" s="77" t="s">
        <v>4591</v>
      </c>
      <c r="E739" s="77" t="s">
        <v>293</v>
      </c>
      <c r="F739" s="77" t="s">
        <v>130</v>
      </c>
      <c r="G739" s="201">
        <v>44028</v>
      </c>
      <c r="H739" s="201">
        <v>51332</v>
      </c>
      <c r="I739" s="77" t="s">
        <v>92</v>
      </c>
      <c r="J739" s="77"/>
      <c r="K739" s="78">
        <v>52855</v>
      </c>
      <c r="L739" s="77" t="str">
        <f>VLOOKUP(MONTH($K739),TablaMeses[],2,FALSE)</f>
        <v>09 SEPTIEMBRE</v>
      </c>
      <c r="M739" s="77">
        <f t="shared" si="174"/>
        <v>2044</v>
      </c>
      <c r="N739" s="77"/>
      <c r="O739" s="201"/>
      <c r="P739" s="77"/>
      <c r="Q739" s="77"/>
      <c r="R739" s="201"/>
      <c r="S739" s="77"/>
      <c r="T739" s="77"/>
      <c r="U739" s="201"/>
      <c r="V739" s="77"/>
      <c r="W739" s="77"/>
      <c r="X739" s="201"/>
      <c r="Y739" s="77"/>
      <c r="Z739" s="201"/>
      <c r="AA739" s="77"/>
      <c r="AB739" s="201"/>
      <c r="AC739" s="79"/>
      <c r="AD739" s="77"/>
      <c r="AE739" s="77"/>
      <c r="AF739" s="77"/>
      <c r="AG739" s="77"/>
      <c r="AH739" s="77"/>
      <c r="AI739" s="78"/>
      <c r="AJ739" s="77"/>
      <c r="AK739" s="77"/>
      <c r="AL739" s="77"/>
      <c r="AM739" s="78"/>
      <c r="AN739" s="77"/>
      <c r="AO739" s="77"/>
      <c r="AP739" s="77"/>
      <c r="AQ739" s="77"/>
      <c r="AR739" s="78"/>
      <c r="AS739" s="77"/>
      <c r="AT739" s="78"/>
      <c r="AU739" s="78"/>
      <c r="AV739" s="78">
        <v>45775</v>
      </c>
      <c r="AW739" s="77">
        <f t="shared" si="167"/>
        <v>18</v>
      </c>
      <c r="AX739" s="77">
        <f t="shared" si="175"/>
        <v>2025</v>
      </c>
      <c r="AY739" s="77" t="s">
        <v>944</v>
      </c>
      <c r="AZ739" s="81" t="s">
        <v>4749</v>
      </c>
      <c r="BC739" s="25" t="s">
        <v>673</v>
      </c>
      <c r="BD739" s="25" t="s">
        <v>1206</v>
      </c>
      <c r="BE739" s="25">
        <v>120</v>
      </c>
      <c r="BF739" s="25">
        <v>60</v>
      </c>
      <c r="BG739" s="25">
        <v>730</v>
      </c>
      <c r="BH739" s="40">
        <f t="shared" si="163"/>
        <v>51332</v>
      </c>
      <c r="BI739" s="41">
        <f t="shared" si="168"/>
        <v>51452</v>
      </c>
      <c r="BJ739" s="42" t="str" cm="1">
        <f t="array" ref="BJ739">_xlfn.IFS(AND((BH739&lt;Suspension01Desde),(BH739&lt;Suspension01Hasta),(BI739&lt;Suspension01Desde),(BI739&lt;Suspension01Hasta)),"No_Umbral",AND((BH739&gt;Suspension01Desde),(BH739&gt;Suspension01Hasta),(BI739&gt;Suspension01Desde),(BI739&gt;Suspension01Hasta)),"No_Umbral",AND((BH739&lt;=Suspension01Desde),(BH739&lt;=Suspension01Hasta),(BI739&gt;=Suspension01Desde),(BI739&lt;=Suspension01Hasta)),"Umbral_Anticipado",AND((BH739&lt;=Suspension01Desde),(BH739&lt;=Suspension01Hasta),(BI739&gt;=Suspension01Desde),(BI739&gt;=Suspension01Hasta)),"Umbral_Interno",AND((BH739&gt;=Suspension01Desde),(BH739&lt;=Suspension01Hasta),(BI739&gt;=Suspension01Desde),(BI739&lt;=Suspension01Hasta)),"Umbral_Externo",AND((BH739&gt;=Suspension01Desde),(BH739&lt;=Suspension01Hasta),(BI739&gt;=Suspension01Desde),(BI739&gt;=Suspension01Hasta)),"Umbral_Tardío")</f>
        <v>No_Umbral</v>
      </c>
      <c r="BK739" s="43" cm="1">
        <f t="array" ref="BK739">_xlfn.IFS(BJ739="Umbral_Anticipado",$BI739-Suspension01Desde+1,BJ739="Umbral_Interno",Suspension01Hasta-Suspension01Desde+1,BJ739="Umbral_Externo",BI739-$BH739+1,BJ739="Umbral_Tardío",Suspension01Hasta-$BH739+1,BJ739="No_Umbral",0)</f>
        <v>0</v>
      </c>
      <c r="BL739" s="42" cm="1">
        <f t="array" ref="BL739">_xlfn.IFS(BJ739="Umbral_Anticipado",Suspension01Hasta+BK739,BJ739="Umbral_Interno",BI739+BK739,BJ739="Umbral_Externo",Suspension01Hasta+BK739,BJ739="Umbral_Tardío",BI739+BK739,BJ739="No_Umbral",BI739)</f>
        <v>51452</v>
      </c>
      <c r="BM739" s="42" t="str" cm="1">
        <f t="array" ref="BM739">_xlfn.IFS(AND((BH739&lt;Suspension02Desde),(BH739&lt;Suspension02Hasta),(BL739&lt;Suspension02Desde),(BL739&lt;Suspension02Hasta)),"No_Umbral",AND((BH739&gt;Suspension02Desde),(BH739&gt;Suspension02Hasta),(BL739&gt;Suspension02Desde),(BL739&gt;Suspension02Hasta)),"No_Umbral",AND((BH739&lt;=Suspension02Desde),(BH739&lt;=Suspension02Hasta),(BL739&gt;=Suspension02Desde),(BL739&lt;=Suspension02Hasta)),"Umbral_Anticipado",AND((BH739&lt;=Suspension02Desde),(BH739&lt;=Suspension02Hasta),(BL739&gt;=Suspension02Desde),(BL739&gt;=Suspension02Hasta)),"Umbral_Interno",AND((BH739&gt;=Suspension02Desde),(BH739&lt;=Suspension02Hasta),(BL739&gt;=Suspension02Desde),(BL739&lt;=Suspension02Hasta)),"Umbral_Externo",AND((BH739&gt;=Suspension02Desde),(BH739&lt;=Suspension02Hasta),(BL739&gt;=Suspension02Desde),(BL739&gt;=Suspension02Hasta)),"Umbral_Tardío")</f>
        <v>No_Umbral</v>
      </c>
      <c r="BN739" s="43" cm="1">
        <f t="array" ref="BN739">_xlfn.IFS(BM739="Umbral_Anticipado",BL739-Suspension02Desde+1,BM739="Umbral_Interno",Suspension02Hasta-Suspension02Desde+1,BM739="Umbral_Externo",BL739-$BH739+1,BM739="Umbral_Tardío",Suspension02Hasta-$BH739+1,BM739="No_Umbral",0)</f>
        <v>0</v>
      </c>
      <c r="BO739" s="41" cm="1">
        <f t="array" ref="BO739">_xlfn.IFS(BM739="Umbral_Anticipado",Suspension02Hasta+BN739,BM739="Umbral_Interno",BL739+BN739,BM739="Umbral_Externo",Suspension02Hasta+BN739,BM739="Umbral_Tardío",BL739+BN739,BM739="No_Umbral",BL739)</f>
        <v>51452</v>
      </c>
      <c r="BP739" s="40">
        <f t="shared" si="169"/>
        <v>51455</v>
      </c>
      <c r="BQ739" s="41">
        <f t="shared" si="170"/>
        <v>51512</v>
      </c>
      <c r="BR739" s="42" t="str" cm="1">
        <f t="array" ref="BR739">_xlfn.IFS(AND((BO739&lt;Suspension01Desde),(BO739&lt;Suspension01Hasta),(BQ739&lt;Suspension01Desde),(BQ739&lt;Suspension01Hasta)),"No_Umbral",AND((BO739&gt;Suspension01Desde),(BO739&gt;Suspension01Hasta),(BQ739&gt;Suspension01Desde),(BQ739&gt;Suspension01Hasta)),"No_Umbral",AND((BO739&lt;=Suspension01Desde),(BO739&lt;=Suspension01Hasta),(BQ739&gt;=Suspension01Desde),(BQ739&lt;=Suspension01Hasta)),"Umbral_Anticipado",AND((BO739&lt;=Suspension01Desde),(BO739&lt;=Suspension01Hasta),(BQ739&gt;=Suspension01Desde),(BQ739&gt;=Suspension01Hasta)),"Umbral_Interno",AND((BO739&gt;=Suspension01Desde),(BO739&lt;=Suspension01Hasta),(BQ739&gt;=Suspension01Desde),(BQ739&lt;=Suspension01Hasta)),"Umbral_Externo",AND((BO739&gt;=Suspension01Desde),(BO739&lt;=Suspension01Hasta),(BQ739&gt;=Suspension01Desde),(BQ739&gt;=Suspension01Hasta)),"Umbral_Tardío")</f>
        <v>No_Umbral</v>
      </c>
      <c r="BS739" s="43" cm="1">
        <f t="array" ref="BS739">_xlfn.IFS(BR739="Umbral_Anticipado",$BQ739-Suspension01Desde+1,BR739="Umbral_Interno",Suspension01Hasta-Suspension01Desde+1,BR739="Umbral_Externo",BQ739-$BO739+1,BR739="Umbral_Tardío",Suspension01Hasta-$BO739+1,BR739="No_Umbral",0)</f>
        <v>0</v>
      </c>
      <c r="BT739" s="42" cm="1">
        <f t="array" ref="BT739">_xlfn.IFS(BR739="Umbral_Anticipado",Suspension01Hasta+BS739,BR739="Umbral_Interno",BQ739+BS739,BR739="Umbral_Externo",Suspension01Hasta+BS739,BR739="Umbral_Tardío",BQ739+BS739,BR739="No_Umbral",BQ739)</f>
        <v>51512</v>
      </c>
      <c r="BU739" s="42" t="str" cm="1">
        <f t="array" ref="BU739">_xlfn.IFS(AND((BO739&lt;Suspension02Desde),(BO739&lt;Suspension02Hasta),(BT739&lt;Suspension02Desde),(BT739&lt;Suspension02Hasta)),"No_Umbral",AND((BO739&gt;Suspension02Desde),(BO739&gt;Suspension02Hasta),(BT739&gt;Suspension02Desde),(BT739&gt;Suspension02Hasta)),"No_Umbral",AND((BO739&lt;=Suspension02Desde),(BO739&lt;=Suspension02Hasta),(BT739&gt;=Suspension02Desde),(BT739&lt;=Suspension02Hasta)),"Umbral_Anticipado",AND((BO739&lt;=Suspension02Desde),(BO739&lt;=Suspension02Hasta),(BT739&gt;=Suspension02Desde),(BT739&gt;=Suspension02Hasta)),"Umbral_Interno",AND((BO739&gt;=Suspension02Desde),(BO739&lt;=Suspension02Hasta),(BT739&gt;=Suspension02Desde),(BT739&lt;=Suspension02Hasta)),"Umbral_Externo",AND((BO739&gt;=Suspension02Desde),(BO739&lt;=Suspension02Hasta),(BT739&gt;=Suspension02Desde),(BT739&gt;=Suspension02Hasta)),"Umbral_Tardío")</f>
        <v>No_Umbral</v>
      </c>
      <c r="BV739" s="43" cm="1">
        <f t="array" ref="BV739">_xlfn.IFS(BU739="Umbral_Anticipado",BT739-Suspension02Desde+1,BU739="Umbral_Interno",Suspension02Hasta-Suspension02Desde+1,BU739="Umbral_Externo",BT739-$BO739+1,BU739="Umbral_Tardío",Suspension02Hasta-$BO739+1,BU739="No_Umbral",0)</f>
        <v>0</v>
      </c>
      <c r="BW739" s="41" cm="1">
        <f t="array" ref="BW739">_xlfn.IFS(BU739="Umbral_Anticipado",Suspension02Hasta+BV739,BU739="Umbral_Interno",BT739+BV739,BU739="Umbral_Externo",Suspension02Hasta+BV739,BU739="Umbral_Tardío",BT739+BV739,BU739="No_Umbral",BT739)</f>
        <v>51512</v>
      </c>
      <c r="BX739" s="40">
        <f t="shared" si="171"/>
        <v>51516</v>
      </c>
      <c r="BY739" s="41">
        <f t="shared" si="172"/>
        <v>52242</v>
      </c>
      <c r="BZ739" s="42" t="str" cm="1">
        <f t="array" ref="BZ739">_xlfn.IFS(AND((BW739&lt;Suspension01Desde),(BW739&lt;Suspension01Hasta),(BY739&lt;Suspension01Desde),(BY739&lt;Suspension01Hasta)),"No_Umbral",AND((BW739&gt;Suspension01Desde),(BW739&gt;Suspension01Hasta),(BY739&gt;Suspension01Desde),(BY739&gt;Suspension01Hasta)),"No_Umbral",AND((BW739&lt;=Suspension01Desde),(BW739&lt;=Suspension01Hasta),(BY739&gt;=Suspension01Desde),(BY739&lt;=Suspension01Hasta)),"Umbral_Anticipado",AND((BW739&lt;=Suspension01Desde),(BW739&lt;=Suspension01Hasta),(BY739&gt;=Suspension01Desde),(BY739&gt;=Suspension01Hasta)),"Umbral_Interno",AND((BW739&gt;=Suspension01Desde),(BW739&lt;=Suspension01Hasta),(BY739&gt;=Suspension01Desde),(BY739&lt;=Suspension01Hasta)),"Umbral_Externo",AND((BW739&gt;=Suspension01Desde),(BW739&lt;=Suspension01Hasta),(BY739&gt;=Suspension01Desde),(BY739&gt;=Suspension01Hasta)),"Umbral_Tardío")</f>
        <v>No_Umbral</v>
      </c>
      <c r="CA739" s="43" cm="1">
        <f t="array" ref="CA739">_xlfn.IFS(BZ739="Umbral_Anticipado",$BI739-Suspension01Desde+1,BZ739="Umbral_Interno",Suspension01Hasta-Suspension01Desde+1,BZ739="Umbral_Externo",BY739-$BH739+1,BZ739="Umbral_Tardío",Suspension01Hasta-$BH739+1,BZ739="No_Umbral",0)</f>
        <v>0</v>
      </c>
      <c r="CB739" s="42" cm="1">
        <f t="array" ref="CB739">_xlfn.IFS(BZ739="Umbral_Anticipado",Suspension01Hasta+CA739,BZ739="Umbral_Interno",BY739+CA739,BZ739="Umbral_Externo",Suspension01Hasta+CA739,BZ739="Umbral_Tardío",BY739+CA739,BZ739="No_Umbral",BY739)</f>
        <v>52242</v>
      </c>
      <c r="CC739" s="42" t="str" cm="1">
        <f t="array" ref="CC739">_xlfn.IFS(AND((BW739&lt;Suspension02Desde),(BW739&lt;Suspension02Hasta),(CB739&lt;Suspension02Desde),(CB739&lt;Suspension02Hasta)),"No_Umbral",AND((BW739&gt;Suspension02Desde),(BW739&gt;Suspension02Hasta),(CB739&gt;Suspension02Desde),(CB739&gt;Suspension02Hasta)),"No_Umbral",AND((BW739&lt;=Suspension02Desde),(BW739&lt;=Suspension02Hasta),(CB739&gt;=Suspension02Desde),(CB739&lt;=Suspension02Hasta)),"Umbral_Anticipado",AND((BW739&lt;=Suspension02Desde),(BW739&lt;=Suspension02Hasta),(CB739&gt;=Suspension02Desde),(CB739&gt;=Suspension02Hasta)),"Umbral_Interno",AND((BW739&gt;=Suspension02Desde),(BW739&lt;=Suspension02Hasta),(CB739&gt;=Suspension02Desde),(CB739&lt;=Suspension02Hasta)),"Umbral_Externo",AND((BW739&gt;=Suspension02Desde),(BW739&lt;=Suspension02Hasta),(CB739&gt;=Suspension02Desde),(CB739&gt;=Suspension02Hasta)),"Umbral_Tardío")</f>
        <v>No_Umbral</v>
      </c>
      <c r="CD739" s="43" cm="1">
        <f t="array" ref="CD739">_xlfn.IFS(CC739="Umbral_Anticipado",CB739-Suspension02Desde+1,CC739="Umbral_Interno",Suspension02Hasta-Suspension02Desde+1,CC739="Umbral_Externo",CB739-$BH739+1,CC739="Umbral_Tardío",Suspension02Hasta-$BH739+1,CC739="No_Umbral",0)</f>
        <v>0</v>
      </c>
      <c r="CE739" s="41" cm="1">
        <f t="array" ref="CE739">_xlfn.IFS(CC739="Umbral_Anticipado",Suspension02Hasta+CD739,CC739="Umbral_Interno",CB739+CD739,CC739="Umbral_Externo",Suspension02Hasta+CD739,CC739="Umbral_Tardío",CB739+CD739,CC739="No_Umbral",CB739)</f>
        <v>52242</v>
      </c>
      <c r="CF739" s="40">
        <f t="shared" si="173"/>
        <v>52246</v>
      </c>
    </row>
    <row r="740" spans="1:84" s="22" customFormat="1" ht="20.25" customHeight="1">
      <c r="A740" s="77" t="s">
        <v>4867</v>
      </c>
      <c r="B740" s="77" t="str">
        <f t="shared" si="166"/>
        <v>2019</v>
      </c>
      <c r="C740" s="77" t="s">
        <v>4868</v>
      </c>
      <c r="D740" s="77" t="s">
        <v>4699</v>
      </c>
      <c r="E740" s="77" t="s">
        <v>943</v>
      </c>
      <c r="F740" s="77" t="s">
        <v>130</v>
      </c>
      <c r="G740" s="201">
        <v>43860</v>
      </c>
      <c r="H740" s="201">
        <v>45440</v>
      </c>
      <c r="I740" s="77" t="s">
        <v>299</v>
      </c>
      <c r="J740" s="77"/>
      <c r="K740" s="78">
        <v>46354</v>
      </c>
      <c r="L740" s="77" t="str">
        <f>VLOOKUP(MONTH($K740),TablaMeses[],2,FALSE)</f>
        <v>11 NOVIEMBRE</v>
      </c>
      <c r="M740" s="77">
        <f t="shared" si="174"/>
        <v>2026</v>
      </c>
      <c r="N740" s="77"/>
      <c r="O740" s="201"/>
      <c r="P740" s="77"/>
      <c r="Q740" s="77"/>
      <c r="R740" s="201"/>
      <c r="S740" s="77"/>
      <c r="T740" s="77"/>
      <c r="U740" s="201"/>
      <c r="V740" s="77"/>
      <c r="W740" s="77"/>
      <c r="X740" s="201"/>
      <c r="Y740" s="77"/>
      <c r="Z740" s="201"/>
      <c r="AA740" s="77"/>
      <c r="AB740" s="201"/>
      <c r="AC740" s="79"/>
      <c r="AD740" s="77"/>
      <c r="AE740" s="77"/>
      <c r="AF740" s="77"/>
      <c r="AG740" s="77"/>
      <c r="AH740" s="77"/>
      <c r="AI740" s="78"/>
      <c r="AJ740" s="77"/>
      <c r="AK740" s="77"/>
      <c r="AL740" s="77"/>
      <c r="AM740" s="78"/>
      <c r="AN740" s="77"/>
      <c r="AO740" s="77"/>
      <c r="AP740" s="77"/>
      <c r="AQ740" s="77"/>
      <c r="AR740" s="78"/>
      <c r="AS740" s="77"/>
      <c r="AT740" s="78"/>
      <c r="AU740" s="78"/>
      <c r="AV740" s="78">
        <v>45853</v>
      </c>
      <c r="AW740" s="77">
        <f t="shared" si="167"/>
        <v>29</v>
      </c>
      <c r="AX740" s="77">
        <f t="shared" si="175"/>
        <v>2025</v>
      </c>
      <c r="AY740" s="77" t="s">
        <v>586</v>
      </c>
      <c r="AZ740" s="81"/>
      <c r="BA740" s="22" t="s">
        <v>4550</v>
      </c>
      <c r="BC740" s="25" t="s">
        <v>3610</v>
      </c>
      <c r="BD740" s="25" t="s">
        <v>3611</v>
      </c>
      <c r="BE740" s="25">
        <v>120</v>
      </c>
      <c r="BF740" s="25">
        <v>60</v>
      </c>
      <c r="BG740" s="25">
        <v>730</v>
      </c>
      <c r="BH740" s="40">
        <f t="shared" si="163"/>
        <v>45440</v>
      </c>
      <c r="BI740" s="41">
        <f t="shared" si="168"/>
        <v>45560</v>
      </c>
      <c r="BJ740" s="42" t="str" cm="1">
        <f t="array" ref="BJ740">_xlfn.IFS(AND((BH740&lt;Suspension01Desde),(BH740&lt;Suspension01Hasta),(BI740&lt;Suspension01Desde),(BI740&lt;Suspension01Hasta)),"No_Umbral",AND((BH740&gt;Suspension01Desde),(BH740&gt;Suspension01Hasta),(BI740&gt;Suspension01Desde),(BI740&gt;Suspension01Hasta)),"No_Umbral",AND((BH740&lt;=Suspension01Desde),(BH740&lt;=Suspension01Hasta),(BI740&gt;=Suspension01Desde),(BI740&lt;=Suspension01Hasta)),"Umbral_Anticipado",AND((BH740&lt;=Suspension01Desde),(BH740&lt;=Suspension01Hasta),(BI740&gt;=Suspension01Desde),(BI740&gt;=Suspension01Hasta)),"Umbral_Interno",AND((BH740&gt;=Suspension01Desde),(BH740&lt;=Suspension01Hasta),(BI740&gt;=Suspension01Desde),(BI740&lt;=Suspension01Hasta)),"Umbral_Externo",AND((BH740&gt;=Suspension01Desde),(BH740&lt;=Suspension01Hasta),(BI740&gt;=Suspension01Desde),(BI740&gt;=Suspension01Hasta)),"Umbral_Tardío")</f>
        <v>No_Umbral</v>
      </c>
      <c r="BK740" s="43" cm="1">
        <f t="array" ref="BK740">_xlfn.IFS(BJ740="Umbral_Anticipado",$BI740-Suspension01Desde+1,BJ740="Umbral_Interno",Suspension01Hasta-Suspension01Desde+1,BJ740="Umbral_Externo",BI740-$BH740+1,BJ740="Umbral_Tardío",Suspension01Hasta-$BH740+1,BJ740="No_Umbral",0)</f>
        <v>0</v>
      </c>
      <c r="BL740" s="42" cm="1">
        <f t="array" ref="BL740">_xlfn.IFS(BJ740="Umbral_Anticipado",Suspension01Hasta+BK740,BJ740="Umbral_Interno",BI740+BK740,BJ740="Umbral_Externo",Suspension01Hasta+BK740,BJ740="Umbral_Tardío",BI740+BK740,BJ740="No_Umbral",BI740)</f>
        <v>45560</v>
      </c>
      <c r="BM740" s="42" t="str" cm="1">
        <f t="array" ref="BM740">_xlfn.IFS(AND((BH740&lt;Suspension02Desde),(BH740&lt;Suspension02Hasta),(BL740&lt;Suspension02Desde),(BL740&lt;Suspension02Hasta)),"No_Umbral",AND((BH740&gt;Suspension02Desde),(BH740&gt;Suspension02Hasta),(BL740&gt;Suspension02Desde),(BL740&gt;Suspension02Hasta)),"No_Umbral",AND((BH740&lt;=Suspension02Desde),(BH740&lt;=Suspension02Hasta),(BL740&gt;=Suspension02Desde),(BL740&lt;=Suspension02Hasta)),"Umbral_Anticipado",AND((BH740&lt;=Suspension02Desde),(BH740&lt;=Suspension02Hasta),(BL740&gt;=Suspension02Desde),(BL740&gt;=Suspension02Hasta)),"Umbral_Interno",AND((BH740&gt;=Suspension02Desde),(BH740&lt;=Suspension02Hasta),(BL740&gt;=Suspension02Desde),(BL740&lt;=Suspension02Hasta)),"Umbral_Externo",AND((BH740&gt;=Suspension02Desde),(BH740&lt;=Suspension02Hasta),(BL740&gt;=Suspension02Desde),(BL740&gt;=Suspension02Hasta)),"Umbral_Tardío")</f>
        <v>No_Umbral</v>
      </c>
      <c r="BN740" s="43" cm="1">
        <f t="array" ref="BN740">_xlfn.IFS(BM740="Umbral_Anticipado",BL740-Suspension02Desde+1,BM740="Umbral_Interno",Suspension02Hasta-Suspension02Desde+1,BM740="Umbral_Externo",BL740-$BH740+1,BM740="Umbral_Tardío",Suspension02Hasta-$BH740+1,BM740="No_Umbral",0)</f>
        <v>0</v>
      </c>
      <c r="BO740" s="41" cm="1">
        <f t="array" ref="BO740">_xlfn.IFS(BM740="Umbral_Anticipado",Suspension02Hasta+BN740,BM740="Umbral_Interno",BL740+BN740,BM740="Umbral_Externo",Suspension02Hasta+BN740,BM740="Umbral_Tardío",BL740+BN740,BM740="No_Umbral",BL740)</f>
        <v>45560</v>
      </c>
      <c r="BP740" s="40">
        <f t="shared" si="169"/>
        <v>45563</v>
      </c>
      <c r="BQ740" s="41">
        <f t="shared" si="170"/>
        <v>45620</v>
      </c>
      <c r="BR740" s="42" t="str" cm="1">
        <f t="array" ref="BR740">_xlfn.IFS(AND((BO740&lt;Suspension01Desde),(BO740&lt;Suspension01Hasta),(BQ740&lt;Suspension01Desde),(BQ740&lt;Suspension01Hasta)),"No_Umbral",AND((BO740&gt;Suspension01Desde),(BO740&gt;Suspension01Hasta),(BQ740&gt;Suspension01Desde),(BQ740&gt;Suspension01Hasta)),"No_Umbral",AND((BO740&lt;=Suspension01Desde),(BO740&lt;=Suspension01Hasta),(BQ740&gt;=Suspension01Desde),(BQ740&lt;=Suspension01Hasta)),"Umbral_Anticipado",AND((BO740&lt;=Suspension01Desde),(BO740&lt;=Suspension01Hasta),(BQ740&gt;=Suspension01Desde),(BQ740&gt;=Suspension01Hasta)),"Umbral_Interno",AND((BO740&gt;=Suspension01Desde),(BO740&lt;=Suspension01Hasta),(BQ740&gt;=Suspension01Desde),(BQ740&lt;=Suspension01Hasta)),"Umbral_Externo",AND((BO740&gt;=Suspension01Desde),(BO740&lt;=Suspension01Hasta),(BQ740&gt;=Suspension01Desde),(BQ740&gt;=Suspension01Hasta)),"Umbral_Tardío")</f>
        <v>No_Umbral</v>
      </c>
      <c r="BS740" s="43" cm="1">
        <f t="array" ref="BS740">_xlfn.IFS(BR740="Umbral_Anticipado",$BQ740-Suspension01Desde+1,BR740="Umbral_Interno",Suspension01Hasta-Suspension01Desde+1,BR740="Umbral_Externo",BQ740-$BO740+1,BR740="Umbral_Tardío",Suspension01Hasta-$BO740+1,BR740="No_Umbral",0)</f>
        <v>0</v>
      </c>
      <c r="BT740" s="42" cm="1">
        <f t="array" ref="BT740">_xlfn.IFS(BR740="Umbral_Anticipado",Suspension01Hasta+BS740,BR740="Umbral_Interno",BQ740+BS740,BR740="Umbral_Externo",Suspension01Hasta+BS740,BR740="Umbral_Tardío",BQ740+BS740,BR740="No_Umbral",BQ740)</f>
        <v>45620</v>
      </c>
      <c r="BU740" s="42" t="str" cm="1">
        <f t="array" ref="BU740">_xlfn.IFS(AND((BO740&lt;Suspension02Desde),(BO740&lt;Suspension02Hasta),(BT740&lt;Suspension02Desde),(BT740&lt;Suspension02Hasta)),"No_Umbral",AND((BO740&gt;Suspension02Desde),(BO740&gt;Suspension02Hasta),(BT740&gt;Suspension02Desde),(BT740&gt;Suspension02Hasta)),"No_Umbral",AND((BO740&lt;=Suspension02Desde),(BO740&lt;=Suspension02Hasta),(BT740&gt;=Suspension02Desde),(BT740&lt;=Suspension02Hasta)),"Umbral_Anticipado",AND((BO740&lt;=Suspension02Desde),(BO740&lt;=Suspension02Hasta),(BT740&gt;=Suspension02Desde),(BT740&gt;=Suspension02Hasta)),"Umbral_Interno",AND((BO740&gt;=Suspension02Desde),(BO740&lt;=Suspension02Hasta),(BT740&gt;=Suspension02Desde),(BT740&lt;=Suspension02Hasta)),"Umbral_Externo",AND((BO740&gt;=Suspension02Desde),(BO740&lt;=Suspension02Hasta),(BT740&gt;=Suspension02Desde),(BT740&gt;=Suspension02Hasta)),"Umbral_Tardío")</f>
        <v>No_Umbral</v>
      </c>
      <c r="BV740" s="43" cm="1">
        <f t="array" ref="BV740">_xlfn.IFS(BU740="Umbral_Anticipado",BT740-Suspension02Desde+1,BU740="Umbral_Interno",Suspension02Hasta-Suspension02Desde+1,BU740="Umbral_Externo",BT740-$BO740+1,BU740="Umbral_Tardío",Suspension02Hasta-$BO740+1,BU740="No_Umbral",0)</f>
        <v>0</v>
      </c>
      <c r="BW740" s="41" cm="1">
        <f t="array" ref="BW740">_xlfn.IFS(BU740="Umbral_Anticipado",Suspension02Hasta+BV740,BU740="Umbral_Interno",BT740+BV740,BU740="Umbral_Externo",Suspension02Hasta+BV740,BU740="Umbral_Tardío",BT740+BV740,BU740="No_Umbral",BT740)</f>
        <v>45620</v>
      </c>
      <c r="BX740" s="40">
        <f t="shared" si="171"/>
        <v>45624</v>
      </c>
      <c r="BY740" s="41">
        <f t="shared" si="172"/>
        <v>46350</v>
      </c>
      <c r="BZ740" s="42" t="str" cm="1">
        <f t="array" ref="BZ740">_xlfn.IFS(AND((BW740&lt;Suspension01Desde),(BW740&lt;Suspension01Hasta),(BY740&lt;Suspension01Desde),(BY740&lt;Suspension01Hasta)),"No_Umbral",AND((BW740&gt;Suspension01Desde),(BW740&gt;Suspension01Hasta),(BY740&gt;Suspension01Desde),(BY740&gt;Suspension01Hasta)),"No_Umbral",AND((BW740&lt;=Suspension01Desde),(BW740&lt;=Suspension01Hasta),(BY740&gt;=Suspension01Desde),(BY740&lt;=Suspension01Hasta)),"Umbral_Anticipado",AND((BW740&lt;=Suspension01Desde),(BW740&lt;=Suspension01Hasta),(BY740&gt;=Suspension01Desde),(BY740&gt;=Suspension01Hasta)),"Umbral_Interno",AND((BW740&gt;=Suspension01Desde),(BW740&lt;=Suspension01Hasta),(BY740&gt;=Suspension01Desde),(BY740&lt;=Suspension01Hasta)),"Umbral_Externo",AND((BW740&gt;=Suspension01Desde),(BW740&lt;=Suspension01Hasta),(BY740&gt;=Suspension01Desde),(BY740&gt;=Suspension01Hasta)),"Umbral_Tardío")</f>
        <v>No_Umbral</v>
      </c>
      <c r="CA740" s="43" cm="1">
        <f t="array" ref="CA740">_xlfn.IFS(BZ740="Umbral_Anticipado",$BI740-Suspension01Desde+1,BZ740="Umbral_Interno",Suspension01Hasta-Suspension01Desde+1,BZ740="Umbral_Externo",BY740-$BH740+1,BZ740="Umbral_Tardío",Suspension01Hasta-$BH740+1,BZ740="No_Umbral",0)</f>
        <v>0</v>
      </c>
      <c r="CB740" s="42" cm="1">
        <f t="array" ref="CB740">_xlfn.IFS(BZ740="Umbral_Anticipado",Suspension01Hasta+CA740,BZ740="Umbral_Interno",BY740+CA740,BZ740="Umbral_Externo",Suspension01Hasta+CA740,BZ740="Umbral_Tardío",BY740+CA740,BZ740="No_Umbral",BY740)</f>
        <v>46350</v>
      </c>
      <c r="CC740" s="42" t="str" cm="1">
        <f t="array" ref="CC740">_xlfn.IFS(AND((BW740&lt;Suspension02Desde),(BW740&lt;Suspension02Hasta),(CB740&lt;Suspension02Desde),(CB740&lt;Suspension02Hasta)),"No_Umbral",AND((BW740&gt;Suspension02Desde),(BW740&gt;Suspension02Hasta),(CB740&gt;Suspension02Desde),(CB740&gt;Suspension02Hasta)),"No_Umbral",AND((BW740&lt;=Suspension02Desde),(BW740&lt;=Suspension02Hasta),(CB740&gt;=Suspension02Desde),(CB740&lt;=Suspension02Hasta)),"Umbral_Anticipado",AND((BW740&lt;=Suspension02Desde),(BW740&lt;=Suspension02Hasta),(CB740&gt;=Suspension02Desde),(CB740&gt;=Suspension02Hasta)),"Umbral_Interno",AND((BW740&gt;=Suspension02Desde),(BW740&lt;=Suspension02Hasta),(CB740&gt;=Suspension02Desde),(CB740&lt;=Suspension02Hasta)),"Umbral_Externo",AND((BW740&gt;=Suspension02Desde),(BW740&lt;=Suspension02Hasta),(CB740&gt;=Suspension02Desde),(CB740&gt;=Suspension02Hasta)),"Umbral_Tardío")</f>
        <v>No_Umbral</v>
      </c>
      <c r="CD740" s="43" cm="1">
        <f t="array" ref="CD740">_xlfn.IFS(CC740="Umbral_Anticipado",CB740-Suspension02Desde+1,CC740="Umbral_Interno",Suspension02Hasta-Suspension02Desde+1,CC740="Umbral_Externo",CB740-$BH740+1,CC740="Umbral_Tardío",Suspension02Hasta-$BH740+1,CC740="No_Umbral",0)</f>
        <v>0</v>
      </c>
      <c r="CE740" s="41" cm="1">
        <f t="array" ref="CE740">_xlfn.IFS(CC740="Umbral_Anticipado",Suspension02Hasta+CD740,CC740="Umbral_Interno",CB740+CD740,CC740="Umbral_Externo",Suspension02Hasta+CD740,CC740="Umbral_Tardío",CB740+CD740,CC740="No_Umbral",CB740)</f>
        <v>46350</v>
      </c>
      <c r="CF740" s="40">
        <f t="shared" si="173"/>
        <v>46354</v>
      </c>
    </row>
    <row r="741" spans="1:84" s="22" customFormat="1" ht="20.25" customHeight="1">
      <c r="A741" s="77" t="s">
        <v>4869</v>
      </c>
      <c r="B741" s="77" t="str">
        <f t="shared" si="166"/>
        <v>2019</v>
      </c>
      <c r="C741" s="94" t="s">
        <v>4870</v>
      </c>
      <c r="D741" s="77" t="s">
        <v>4595</v>
      </c>
      <c r="E741" s="77" t="s">
        <v>293</v>
      </c>
      <c r="F741" s="77" t="s">
        <v>130</v>
      </c>
      <c r="G741" s="201">
        <v>44162</v>
      </c>
      <c r="H741" s="201">
        <v>46594</v>
      </c>
      <c r="I741" s="77" t="s">
        <v>551</v>
      </c>
      <c r="J741" s="77"/>
      <c r="K741" s="78">
        <v>47564</v>
      </c>
      <c r="L741" s="77" t="str">
        <f>VLOOKUP(MONTH($K741),TablaMeses[],2,FALSE)</f>
        <v>03 MARZO</v>
      </c>
      <c r="M741" s="77">
        <f t="shared" si="174"/>
        <v>2030</v>
      </c>
      <c r="N741" s="77"/>
      <c r="O741" s="201"/>
      <c r="P741" s="77"/>
      <c r="Q741" s="77"/>
      <c r="R741" s="201"/>
      <c r="S741" s="77"/>
      <c r="T741" s="77"/>
      <c r="U741" s="201"/>
      <c r="V741" s="77"/>
      <c r="W741" s="77"/>
      <c r="X741" s="201"/>
      <c r="Y741" s="77"/>
      <c r="Z741" s="201"/>
      <c r="AA741" s="77"/>
      <c r="AB741" s="201"/>
      <c r="AC741" s="79"/>
      <c r="AD741" s="77"/>
      <c r="AE741" s="77"/>
      <c r="AF741" s="77"/>
      <c r="AG741" s="77"/>
      <c r="AH741" s="77"/>
      <c r="AI741" s="78"/>
      <c r="AJ741" s="77"/>
      <c r="AK741" s="77"/>
      <c r="AL741" s="77"/>
      <c r="AM741" s="78"/>
      <c r="AN741" s="77"/>
      <c r="AO741" s="77"/>
      <c r="AP741" s="77"/>
      <c r="AQ741" s="77"/>
      <c r="AR741" s="78"/>
      <c r="AS741" s="77"/>
      <c r="AT741" s="78"/>
      <c r="AU741" s="78"/>
      <c r="AV741" s="78">
        <v>45775</v>
      </c>
      <c r="AW741" s="77">
        <f t="shared" si="167"/>
        <v>18</v>
      </c>
      <c r="AX741" s="77">
        <f t="shared" si="175"/>
        <v>2025</v>
      </c>
      <c r="AY741" s="77" t="s">
        <v>944</v>
      </c>
      <c r="AZ741" s="81" t="s">
        <v>4871</v>
      </c>
      <c r="BC741" s="25" t="s">
        <v>1224</v>
      </c>
      <c r="BD741" s="25" t="s">
        <v>674</v>
      </c>
      <c r="BE741" s="25">
        <v>120</v>
      </c>
      <c r="BF741" s="25">
        <v>60</v>
      </c>
      <c r="BG741" s="25">
        <v>730</v>
      </c>
      <c r="BH741" s="40">
        <f t="shared" si="163"/>
        <v>46594</v>
      </c>
      <c r="BI741" s="41">
        <f t="shared" si="168"/>
        <v>46714</v>
      </c>
      <c r="BJ741" s="42" t="str" cm="1">
        <f t="array" ref="BJ741">_xlfn.IFS(AND((BH741&lt;Suspension01Desde),(BH741&lt;Suspension01Hasta),(BI741&lt;Suspension01Desde),(BI741&lt;Suspension01Hasta)),"No_Umbral",AND((BH741&gt;Suspension01Desde),(BH741&gt;Suspension01Hasta),(BI741&gt;Suspension01Desde),(BI741&gt;Suspension01Hasta)),"No_Umbral",AND((BH741&lt;=Suspension01Desde),(BH741&lt;=Suspension01Hasta),(BI741&gt;=Suspension01Desde),(BI741&lt;=Suspension01Hasta)),"Umbral_Anticipado",AND((BH741&lt;=Suspension01Desde),(BH741&lt;=Suspension01Hasta),(BI741&gt;=Suspension01Desde),(BI741&gt;=Suspension01Hasta)),"Umbral_Interno",AND((BH741&gt;=Suspension01Desde),(BH741&lt;=Suspension01Hasta),(BI741&gt;=Suspension01Desde),(BI741&lt;=Suspension01Hasta)),"Umbral_Externo",AND((BH741&gt;=Suspension01Desde),(BH741&lt;=Suspension01Hasta),(BI741&gt;=Suspension01Desde),(BI741&gt;=Suspension01Hasta)),"Umbral_Tardío")</f>
        <v>No_Umbral</v>
      </c>
      <c r="BK741" s="43" cm="1">
        <f t="array" ref="BK741">_xlfn.IFS(BJ741="Umbral_Anticipado",$BI741-Suspension01Desde+1,BJ741="Umbral_Interno",Suspension01Hasta-Suspension01Desde+1,BJ741="Umbral_Externo",BI741-$BH741+1,BJ741="Umbral_Tardío",Suspension01Hasta-$BH741+1,BJ741="No_Umbral",0)</f>
        <v>0</v>
      </c>
      <c r="BL741" s="42" cm="1">
        <f t="array" ref="BL741">_xlfn.IFS(BJ741="Umbral_Anticipado",Suspension01Hasta+BK741,BJ741="Umbral_Interno",BI741+BK741,BJ741="Umbral_Externo",Suspension01Hasta+BK741,BJ741="Umbral_Tardío",BI741+BK741,BJ741="No_Umbral",BI741)</f>
        <v>46714</v>
      </c>
      <c r="BM741" s="42" t="str" cm="1">
        <f t="array" ref="BM741">_xlfn.IFS(AND((BH741&lt;Suspension02Desde),(BH741&lt;Suspension02Hasta),(BL741&lt;Suspension02Desde),(BL741&lt;Suspension02Hasta)),"No_Umbral",AND((BH741&gt;Suspension02Desde),(BH741&gt;Suspension02Hasta),(BL741&gt;Suspension02Desde),(BL741&gt;Suspension02Hasta)),"No_Umbral",AND((BH741&lt;=Suspension02Desde),(BH741&lt;=Suspension02Hasta),(BL741&gt;=Suspension02Desde),(BL741&lt;=Suspension02Hasta)),"Umbral_Anticipado",AND((BH741&lt;=Suspension02Desde),(BH741&lt;=Suspension02Hasta),(BL741&gt;=Suspension02Desde),(BL741&gt;=Suspension02Hasta)),"Umbral_Interno",AND((BH741&gt;=Suspension02Desde),(BH741&lt;=Suspension02Hasta),(BL741&gt;=Suspension02Desde),(BL741&lt;=Suspension02Hasta)),"Umbral_Externo",AND((BH741&gt;=Suspension02Desde),(BH741&lt;=Suspension02Hasta),(BL741&gt;=Suspension02Desde),(BL741&gt;=Suspension02Hasta)),"Umbral_Tardío")</f>
        <v>No_Umbral</v>
      </c>
      <c r="BN741" s="43" cm="1">
        <f t="array" ref="BN741">_xlfn.IFS(BM741="Umbral_Anticipado",BL741-Suspension02Desde+1,BM741="Umbral_Interno",Suspension02Hasta-Suspension02Desde+1,BM741="Umbral_Externo",BL741-$BH741+1,BM741="Umbral_Tardío",Suspension02Hasta-$BH741+1,BM741="No_Umbral",0)</f>
        <v>0</v>
      </c>
      <c r="BO741" s="41" cm="1">
        <f t="array" ref="BO741">_xlfn.IFS(BM741="Umbral_Anticipado",Suspension02Hasta+BN741,BM741="Umbral_Interno",BL741+BN741,BM741="Umbral_Externo",Suspension02Hasta+BN741,BM741="Umbral_Tardío",BL741+BN741,BM741="No_Umbral",BL741)</f>
        <v>46714</v>
      </c>
      <c r="BP741" s="40">
        <f t="shared" si="169"/>
        <v>46717</v>
      </c>
      <c r="BQ741" s="41">
        <f t="shared" si="170"/>
        <v>46774</v>
      </c>
      <c r="BR741" s="42" t="str" cm="1">
        <f t="array" ref="BR741">_xlfn.IFS(AND((BO741&lt;Suspension01Desde),(BO741&lt;Suspension01Hasta),(BQ741&lt;Suspension01Desde),(BQ741&lt;Suspension01Hasta)),"No_Umbral",AND((BO741&gt;Suspension01Desde),(BO741&gt;Suspension01Hasta),(BQ741&gt;Suspension01Desde),(BQ741&gt;Suspension01Hasta)),"No_Umbral",AND((BO741&lt;=Suspension01Desde),(BO741&lt;=Suspension01Hasta),(BQ741&gt;=Suspension01Desde),(BQ741&lt;=Suspension01Hasta)),"Umbral_Anticipado",AND((BO741&lt;=Suspension01Desde),(BO741&lt;=Suspension01Hasta),(BQ741&gt;=Suspension01Desde),(BQ741&gt;=Suspension01Hasta)),"Umbral_Interno",AND((BO741&gt;=Suspension01Desde),(BO741&lt;=Suspension01Hasta),(BQ741&gt;=Suspension01Desde),(BQ741&lt;=Suspension01Hasta)),"Umbral_Externo",AND((BO741&gt;=Suspension01Desde),(BO741&lt;=Suspension01Hasta),(BQ741&gt;=Suspension01Desde),(BQ741&gt;=Suspension01Hasta)),"Umbral_Tardío")</f>
        <v>No_Umbral</v>
      </c>
      <c r="BS741" s="43" cm="1">
        <f t="array" ref="BS741">_xlfn.IFS(BR741="Umbral_Anticipado",$BQ741-Suspension01Desde+1,BR741="Umbral_Interno",Suspension01Hasta-Suspension01Desde+1,BR741="Umbral_Externo",BQ741-$BO741+1,BR741="Umbral_Tardío",Suspension01Hasta-$BO741+1,BR741="No_Umbral",0)</f>
        <v>0</v>
      </c>
      <c r="BT741" s="42" cm="1">
        <f t="array" ref="BT741">_xlfn.IFS(BR741="Umbral_Anticipado",Suspension01Hasta+BS741,BR741="Umbral_Interno",BQ741+BS741,BR741="Umbral_Externo",Suspension01Hasta+BS741,BR741="Umbral_Tardío",BQ741+BS741,BR741="No_Umbral",BQ741)</f>
        <v>46774</v>
      </c>
      <c r="BU741" s="42" t="str" cm="1">
        <f t="array" ref="BU741">_xlfn.IFS(AND((BO741&lt;Suspension02Desde),(BO741&lt;Suspension02Hasta),(BT741&lt;Suspension02Desde),(BT741&lt;Suspension02Hasta)),"No_Umbral",AND((BO741&gt;Suspension02Desde),(BO741&gt;Suspension02Hasta),(BT741&gt;Suspension02Desde),(BT741&gt;Suspension02Hasta)),"No_Umbral",AND((BO741&lt;=Suspension02Desde),(BO741&lt;=Suspension02Hasta),(BT741&gt;=Suspension02Desde),(BT741&lt;=Suspension02Hasta)),"Umbral_Anticipado",AND((BO741&lt;=Suspension02Desde),(BO741&lt;=Suspension02Hasta),(BT741&gt;=Suspension02Desde),(BT741&gt;=Suspension02Hasta)),"Umbral_Interno",AND((BO741&gt;=Suspension02Desde),(BO741&lt;=Suspension02Hasta),(BT741&gt;=Suspension02Desde),(BT741&lt;=Suspension02Hasta)),"Umbral_Externo",AND((BO741&gt;=Suspension02Desde),(BO741&lt;=Suspension02Hasta),(BT741&gt;=Suspension02Desde),(BT741&gt;=Suspension02Hasta)),"Umbral_Tardío")</f>
        <v>No_Umbral</v>
      </c>
      <c r="BV741" s="43" cm="1">
        <f t="array" ref="BV741">_xlfn.IFS(BU741="Umbral_Anticipado",BT741-Suspension02Desde+1,BU741="Umbral_Interno",Suspension02Hasta-Suspension02Desde+1,BU741="Umbral_Externo",BT741-$BO741+1,BU741="Umbral_Tardío",Suspension02Hasta-$BO741+1,BU741="No_Umbral",0)</f>
        <v>0</v>
      </c>
      <c r="BW741" s="41" cm="1">
        <f t="array" ref="BW741">_xlfn.IFS(BU741="Umbral_Anticipado",Suspension02Hasta+BV741,BU741="Umbral_Interno",BT741+BV741,BU741="Umbral_Externo",Suspension02Hasta+BV741,BU741="Umbral_Tardío",BT741+BV741,BU741="No_Umbral",BT741)</f>
        <v>46774</v>
      </c>
      <c r="BX741" s="40">
        <f t="shared" si="171"/>
        <v>46778</v>
      </c>
      <c r="BY741" s="41">
        <f t="shared" si="172"/>
        <v>47504</v>
      </c>
      <c r="BZ741" s="42" t="str" cm="1">
        <f t="array" ref="BZ741">_xlfn.IFS(AND((BW741&lt;Suspension01Desde),(BW741&lt;Suspension01Hasta),(BY741&lt;Suspension01Desde),(BY741&lt;Suspension01Hasta)),"No_Umbral",AND((BW741&gt;Suspension01Desde),(BW741&gt;Suspension01Hasta),(BY741&gt;Suspension01Desde),(BY741&gt;Suspension01Hasta)),"No_Umbral",AND((BW741&lt;=Suspension01Desde),(BW741&lt;=Suspension01Hasta),(BY741&gt;=Suspension01Desde),(BY741&lt;=Suspension01Hasta)),"Umbral_Anticipado",AND((BW741&lt;=Suspension01Desde),(BW741&lt;=Suspension01Hasta),(BY741&gt;=Suspension01Desde),(BY741&gt;=Suspension01Hasta)),"Umbral_Interno",AND((BW741&gt;=Suspension01Desde),(BW741&lt;=Suspension01Hasta),(BY741&gt;=Suspension01Desde),(BY741&lt;=Suspension01Hasta)),"Umbral_Externo",AND((BW741&gt;=Suspension01Desde),(BW741&lt;=Suspension01Hasta),(BY741&gt;=Suspension01Desde),(BY741&gt;=Suspension01Hasta)),"Umbral_Tardío")</f>
        <v>No_Umbral</v>
      </c>
      <c r="CA741" s="43" cm="1">
        <f t="array" ref="CA741">_xlfn.IFS(BZ741="Umbral_Anticipado",$BI741-Suspension01Desde+1,BZ741="Umbral_Interno",Suspension01Hasta-Suspension01Desde+1,BZ741="Umbral_Externo",BY741-$BH741+1,BZ741="Umbral_Tardío",Suspension01Hasta-$BH741+1,BZ741="No_Umbral",0)</f>
        <v>0</v>
      </c>
      <c r="CB741" s="42" cm="1">
        <f t="array" ref="CB741">_xlfn.IFS(BZ741="Umbral_Anticipado",Suspension01Hasta+CA741,BZ741="Umbral_Interno",BY741+CA741,BZ741="Umbral_Externo",Suspension01Hasta+CA741,BZ741="Umbral_Tardío",BY741+CA741,BZ741="No_Umbral",BY741)</f>
        <v>47504</v>
      </c>
      <c r="CC741" s="42" t="str" cm="1">
        <f t="array" ref="CC741">_xlfn.IFS(AND((BW741&lt;Suspension02Desde),(BW741&lt;Suspension02Hasta),(CB741&lt;Suspension02Desde),(CB741&lt;Suspension02Hasta)),"No_Umbral",AND((BW741&gt;Suspension02Desde),(BW741&gt;Suspension02Hasta),(CB741&gt;Suspension02Desde),(CB741&gt;Suspension02Hasta)),"No_Umbral",AND((BW741&lt;=Suspension02Desde),(BW741&lt;=Suspension02Hasta),(CB741&gt;=Suspension02Desde),(CB741&lt;=Suspension02Hasta)),"Umbral_Anticipado",AND((BW741&lt;=Suspension02Desde),(BW741&lt;=Suspension02Hasta),(CB741&gt;=Suspension02Desde),(CB741&gt;=Suspension02Hasta)),"Umbral_Interno",AND((BW741&gt;=Suspension02Desde),(BW741&lt;=Suspension02Hasta),(CB741&gt;=Suspension02Desde),(CB741&lt;=Suspension02Hasta)),"Umbral_Externo",AND((BW741&gt;=Suspension02Desde),(BW741&lt;=Suspension02Hasta),(CB741&gt;=Suspension02Desde),(CB741&gt;=Suspension02Hasta)),"Umbral_Tardío")</f>
        <v>No_Umbral</v>
      </c>
      <c r="CD741" s="43" cm="1">
        <f t="array" ref="CD741">_xlfn.IFS(CC741="Umbral_Anticipado",CB741-Suspension02Desde+1,CC741="Umbral_Interno",Suspension02Hasta-Suspension02Desde+1,CC741="Umbral_Externo",CB741-$BH741+1,CC741="Umbral_Tardío",Suspension02Hasta-$BH741+1,CC741="No_Umbral",0)</f>
        <v>0</v>
      </c>
      <c r="CE741" s="41" cm="1">
        <f t="array" ref="CE741">_xlfn.IFS(CC741="Umbral_Anticipado",Suspension02Hasta+CD741,CC741="Umbral_Interno",CB741+CD741,CC741="Umbral_Externo",Suspension02Hasta+CD741,CC741="Umbral_Tardío",CB741+CD741,CC741="No_Umbral",CB741)</f>
        <v>47504</v>
      </c>
      <c r="CF741" s="40">
        <f t="shared" si="173"/>
        <v>47509</v>
      </c>
    </row>
    <row r="742" spans="1:84" s="22" customFormat="1" ht="20.25" customHeight="1">
      <c r="A742" s="77" t="s">
        <v>4872</v>
      </c>
      <c r="B742" s="77" t="str">
        <f t="shared" si="166"/>
        <v>2019</v>
      </c>
      <c r="C742" s="77" t="s">
        <v>4873</v>
      </c>
      <c r="D742" s="77" t="s">
        <v>4595</v>
      </c>
      <c r="E742" s="77" t="s">
        <v>293</v>
      </c>
      <c r="F742" s="77" t="s">
        <v>130</v>
      </c>
      <c r="G742" s="201">
        <v>44162</v>
      </c>
      <c r="H742" s="201">
        <v>46686</v>
      </c>
      <c r="I742" s="77" t="s">
        <v>92</v>
      </c>
      <c r="J742" s="77"/>
      <c r="K742" s="78">
        <v>47656</v>
      </c>
      <c r="L742" s="77" t="str">
        <f>VLOOKUP(MONTH($K742),TablaMeses[],2,FALSE)</f>
        <v>06 JUNIO</v>
      </c>
      <c r="M742" s="77">
        <f t="shared" si="174"/>
        <v>2030</v>
      </c>
      <c r="N742" s="77"/>
      <c r="O742" s="201"/>
      <c r="P742" s="77"/>
      <c r="Q742" s="77"/>
      <c r="R742" s="201"/>
      <c r="S742" s="77"/>
      <c r="T742" s="77"/>
      <c r="U742" s="201"/>
      <c r="V742" s="77"/>
      <c r="W742" s="77"/>
      <c r="X742" s="201"/>
      <c r="Y742" s="77"/>
      <c r="Z742" s="201"/>
      <c r="AA742" s="77"/>
      <c r="AB742" s="201"/>
      <c r="AC742" s="79"/>
      <c r="AD742" s="77"/>
      <c r="AE742" s="77"/>
      <c r="AF742" s="77"/>
      <c r="AG742" s="77"/>
      <c r="AH742" s="77"/>
      <c r="AI742" s="78"/>
      <c r="AJ742" s="77"/>
      <c r="AK742" s="77"/>
      <c r="AL742" s="77"/>
      <c r="AM742" s="78"/>
      <c r="AN742" s="77"/>
      <c r="AO742" s="77"/>
      <c r="AP742" s="77"/>
      <c r="AQ742" s="77"/>
      <c r="AR742" s="78"/>
      <c r="AS742" s="77"/>
      <c r="AT742" s="78"/>
      <c r="AU742" s="78"/>
      <c r="AV742" s="78">
        <v>45775</v>
      </c>
      <c r="AW742" s="77">
        <f t="shared" si="167"/>
        <v>18</v>
      </c>
      <c r="AX742" s="77">
        <f t="shared" si="175"/>
        <v>2025</v>
      </c>
      <c r="AY742" s="77" t="s">
        <v>944</v>
      </c>
      <c r="AZ742" s="81" t="s">
        <v>4874</v>
      </c>
      <c r="BC742" s="25" t="s">
        <v>3535</v>
      </c>
      <c r="BD742" s="25" t="s">
        <v>4875</v>
      </c>
      <c r="BE742" s="39">
        <v>120</v>
      </c>
      <c r="BF742" s="39">
        <v>60</v>
      </c>
      <c r="BG742" s="39">
        <v>730</v>
      </c>
      <c r="BH742" s="40">
        <f t="shared" si="163"/>
        <v>46686</v>
      </c>
      <c r="BI742" s="41">
        <f t="shared" si="168"/>
        <v>46806</v>
      </c>
      <c r="BJ742" s="42" t="str" cm="1">
        <f t="array" ref="BJ742">_xlfn.IFS(AND((BH742&lt;Suspension01Desde),(BH742&lt;Suspension01Hasta),(BI742&lt;Suspension01Desde),(BI742&lt;Suspension01Hasta)),"No_Umbral",AND((BH742&gt;Suspension01Desde),(BH742&gt;Suspension01Hasta),(BI742&gt;Suspension01Desde),(BI742&gt;Suspension01Hasta)),"No_Umbral",AND((BH742&lt;=Suspension01Desde),(BH742&lt;=Suspension01Hasta),(BI742&gt;=Suspension01Desde),(BI742&lt;=Suspension01Hasta)),"Umbral_Anticipado",AND((BH742&lt;=Suspension01Desde),(BH742&lt;=Suspension01Hasta),(BI742&gt;=Suspension01Desde),(BI742&gt;=Suspension01Hasta)),"Umbral_Interno",AND((BH742&gt;=Suspension01Desde),(BH742&lt;=Suspension01Hasta),(BI742&gt;=Suspension01Desde),(BI742&lt;=Suspension01Hasta)),"Umbral_Externo",AND((BH742&gt;=Suspension01Desde),(BH742&lt;=Suspension01Hasta),(BI742&gt;=Suspension01Desde),(BI742&gt;=Suspension01Hasta)),"Umbral_Tardío")</f>
        <v>No_Umbral</v>
      </c>
      <c r="BK742" s="43" cm="1">
        <f t="array" ref="BK742">_xlfn.IFS(BJ742="Umbral_Anticipado",$BI742-Suspension01Desde+1,BJ742="Umbral_Interno",Suspension01Hasta-Suspension01Desde+1,BJ742="Umbral_Externo",BI742-$BH742+1,BJ742="Umbral_Tardío",Suspension01Hasta-$BH742+1,BJ742="No_Umbral",0)</f>
        <v>0</v>
      </c>
      <c r="BL742" s="42" cm="1">
        <f t="array" ref="BL742">_xlfn.IFS(BJ742="Umbral_Anticipado",Suspension01Hasta+BK742,BJ742="Umbral_Interno",BI742+BK742,BJ742="Umbral_Externo",Suspension01Hasta+BK742,BJ742="Umbral_Tardío",BI742+BK742,BJ742="No_Umbral",BI742)</f>
        <v>46806</v>
      </c>
      <c r="BM742" s="42" t="str" cm="1">
        <f t="array" ref="BM742">_xlfn.IFS(AND((BH742&lt;Suspension02Desde),(BH742&lt;Suspension02Hasta),(BL742&lt;Suspension02Desde),(BL742&lt;Suspension02Hasta)),"No_Umbral",AND((BH742&gt;Suspension02Desde),(BH742&gt;Suspension02Hasta),(BL742&gt;Suspension02Desde),(BL742&gt;Suspension02Hasta)),"No_Umbral",AND((BH742&lt;=Suspension02Desde),(BH742&lt;=Suspension02Hasta),(BL742&gt;=Suspension02Desde),(BL742&lt;=Suspension02Hasta)),"Umbral_Anticipado",AND((BH742&lt;=Suspension02Desde),(BH742&lt;=Suspension02Hasta),(BL742&gt;=Suspension02Desde),(BL742&gt;=Suspension02Hasta)),"Umbral_Interno",AND((BH742&gt;=Suspension02Desde),(BH742&lt;=Suspension02Hasta),(BL742&gt;=Suspension02Desde),(BL742&lt;=Suspension02Hasta)),"Umbral_Externo",AND((BH742&gt;=Suspension02Desde),(BH742&lt;=Suspension02Hasta),(BL742&gt;=Suspension02Desde),(BL742&gt;=Suspension02Hasta)),"Umbral_Tardío")</f>
        <v>No_Umbral</v>
      </c>
      <c r="BN742" s="43" cm="1">
        <f t="array" ref="BN742">_xlfn.IFS(BM742="Umbral_Anticipado",BL742-Suspension02Desde+1,BM742="Umbral_Interno",Suspension02Hasta-Suspension02Desde+1,BM742="Umbral_Externo",BL742-$BH742+1,BM742="Umbral_Tardío",Suspension02Hasta-$BH742+1,BM742="No_Umbral",0)</f>
        <v>0</v>
      </c>
      <c r="BO742" s="41" cm="1">
        <f t="array" ref="BO742">_xlfn.IFS(BM742="Umbral_Anticipado",Suspension02Hasta+BN742,BM742="Umbral_Interno",BL742+BN742,BM742="Umbral_Externo",Suspension02Hasta+BN742,BM742="Umbral_Tardío",BL742+BN742,BM742="No_Umbral",BL742)</f>
        <v>46806</v>
      </c>
      <c r="BP742" s="40">
        <f t="shared" si="169"/>
        <v>46809</v>
      </c>
      <c r="BQ742" s="41">
        <f t="shared" si="170"/>
        <v>46866</v>
      </c>
      <c r="BR742" s="42" t="str" cm="1">
        <f t="array" ref="BR742">_xlfn.IFS(AND((BO742&lt;Suspension01Desde),(BO742&lt;Suspension01Hasta),(BQ742&lt;Suspension01Desde),(BQ742&lt;Suspension01Hasta)),"No_Umbral",AND((BO742&gt;Suspension01Desde),(BO742&gt;Suspension01Hasta),(BQ742&gt;Suspension01Desde),(BQ742&gt;Suspension01Hasta)),"No_Umbral",AND((BO742&lt;=Suspension01Desde),(BO742&lt;=Suspension01Hasta),(BQ742&gt;=Suspension01Desde),(BQ742&lt;=Suspension01Hasta)),"Umbral_Anticipado",AND((BO742&lt;=Suspension01Desde),(BO742&lt;=Suspension01Hasta),(BQ742&gt;=Suspension01Desde),(BQ742&gt;=Suspension01Hasta)),"Umbral_Interno",AND((BO742&gt;=Suspension01Desde),(BO742&lt;=Suspension01Hasta),(BQ742&gt;=Suspension01Desde),(BQ742&lt;=Suspension01Hasta)),"Umbral_Externo",AND((BO742&gt;=Suspension01Desde),(BO742&lt;=Suspension01Hasta),(BQ742&gt;=Suspension01Desde),(BQ742&gt;=Suspension01Hasta)),"Umbral_Tardío")</f>
        <v>No_Umbral</v>
      </c>
      <c r="BS742" s="43" cm="1">
        <f t="array" ref="BS742">_xlfn.IFS(BR742="Umbral_Anticipado",$BQ742-Suspension01Desde+1,BR742="Umbral_Interno",Suspension01Hasta-Suspension01Desde+1,BR742="Umbral_Externo",BQ742-$BO742+1,BR742="Umbral_Tardío",Suspension01Hasta-$BO742+1,BR742="No_Umbral",0)</f>
        <v>0</v>
      </c>
      <c r="BT742" s="42" cm="1">
        <f t="array" ref="BT742">_xlfn.IFS(BR742="Umbral_Anticipado",Suspension01Hasta+BS742,BR742="Umbral_Interno",BQ742+BS742,BR742="Umbral_Externo",Suspension01Hasta+BS742,BR742="Umbral_Tardío",BQ742+BS742,BR742="No_Umbral",BQ742)</f>
        <v>46866</v>
      </c>
      <c r="BU742" s="42" t="str" cm="1">
        <f t="array" ref="BU742">_xlfn.IFS(AND((BO742&lt;Suspension02Desde),(BO742&lt;Suspension02Hasta),(BT742&lt;Suspension02Desde),(BT742&lt;Suspension02Hasta)),"No_Umbral",AND((BO742&gt;Suspension02Desde),(BO742&gt;Suspension02Hasta),(BT742&gt;Suspension02Desde),(BT742&gt;Suspension02Hasta)),"No_Umbral",AND((BO742&lt;=Suspension02Desde),(BO742&lt;=Suspension02Hasta),(BT742&gt;=Suspension02Desde),(BT742&lt;=Suspension02Hasta)),"Umbral_Anticipado",AND((BO742&lt;=Suspension02Desde),(BO742&lt;=Suspension02Hasta),(BT742&gt;=Suspension02Desde),(BT742&gt;=Suspension02Hasta)),"Umbral_Interno",AND((BO742&gt;=Suspension02Desde),(BO742&lt;=Suspension02Hasta),(BT742&gt;=Suspension02Desde),(BT742&lt;=Suspension02Hasta)),"Umbral_Externo",AND((BO742&gt;=Suspension02Desde),(BO742&lt;=Suspension02Hasta),(BT742&gt;=Suspension02Desde),(BT742&gt;=Suspension02Hasta)),"Umbral_Tardío")</f>
        <v>No_Umbral</v>
      </c>
      <c r="BV742" s="43" cm="1">
        <f t="array" ref="BV742">_xlfn.IFS(BU742="Umbral_Anticipado",BT742-Suspension02Desde+1,BU742="Umbral_Interno",Suspension02Hasta-Suspension02Desde+1,BU742="Umbral_Externo",BT742-$BO742+1,BU742="Umbral_Tardío",Suspension02Hasta-$BO742+1,BU742="No_Umbral",0)</f>
        <v>0</v>
      </c>
      <c r="BW742" s="41" cm="1">
        <f t="array" ref="BW742">_xlfn.IFS(BU742="Umbral_Anticipado",Suspension02Hasta+BV742,BU742="Umbral_Interno",BT742+BV742,BU742="Umbral_Externo",Suspension02Hasta+BV742,BU742="Umbral_Tardío",BT742+BV742,BU742="No_Umbral",BT742)</f>
        <v>46866</v>
      </c>
      <c r="BX742" s="40">
        <f t="shared" si="171"/>
        <v>46869</v>
      </c>
      <c r="BY742" s="41">
        <f t="shared" si="172"/>
        <v>47596</v>
      </c>
      <c r="BZ742" s="42" t="str" cm="1">
        <f t="array" ref="BZ742">_xlfn.IFS(AND((BW742&lt;Suspension01Desde),(BW742&lt;Suspension01Hasta),(BY742&lt;Suspension01Desde),(BY742&lt;Suspension01Hasta)),"No_Umbral",AND((BW742&gt;Suspension01Desde),(BW742&gt;Suspension01Hasta),(BY742&gt;Suspension01Desde),(BY742&gt;Suspension01Hasta)),"No_Umbral",AND((BW742&lt;=Suspension01Desde),(BW742&lt;=Suspension01Hasta),(BY742&gt;=Suspension01Desde),(BY742&lt;=Suspension01Hasta)),"Umbral_Anticipado",AND((BW742&lt;=Suspension01Desde),(BW742&lt;=Suspension01Hasta),(BY742&gt;=Suspension01Desde),(BY742&gt;=Suspension01Hasta)),"Umbral_Interno",AND((BW742&gt;=Suspension01Desde),(BW742&lt;=Suspension01Hasta),(BY742&gt;=Suspension01Desde),(BY742&lt;=Suspension01Hasta)),"Umbral_Externo",AND((BW742&gt;=Suspension01Desde),(BW742&lt;=Suspension01Hasta),(BY742&gt;=Suspension01Desde),(BY742&gt;=Suspension01Hasta)),"Umbral_Tardío")</f>
        <v>No_Umbral</v>
      </c>
      <c r="CA742" s="43" cm="1">
        <f t="array" ref="CA742">_xlfn.IFS(BZ742="Umbral_Anticipado",$BI742-Suspension01Desde+1,BZ742="Umbral_Interno",Suspension01Hasta-Suspension01Desde+1,BZ742="Umbral_Externo",BY742-$BH742+1,BZ742="Umbral_Tardío",Suspension01Hasta-$BH742+1,BZ742="No_Umbral",0)</f>
        <v>0</v>
      </c>
      <c r="CB742" s="42" cm="1">
        <f t="array" ref="CB742">_xlfn.IFS(BZ742="Umbral_Anticipado",Suspension01Hasta+CA742,BZ742="Umbral_Interno",BY742+CA742,BZ742="Umbral_Externo",Suspension01Hasta+CA742,BZ742="Umbral_Tardío",BY742+CA742,BZ742="No_Umbral",BY742)</f>
        <v>47596</v>
      </c>
      <c r="CC742" s="42" t="str" cm="1">
        <f t="array" ref="CC742">_xlfn.IFS(AND((BW742&lt;Suspension02Desde),(BW742&lt;Suspension02Hasta),(CB742&lt;Suspension02Desde),(CB742&lt;Suspension02Hasta)),"No_Umbral",AND((BW742&gt;Suspension02Desde),(BW742&gt;Suspension02Hasta),(CB742&gt;Suspension02Desde),(CB742&gt;Suspension02Hasta)),"No_Umbral",AND((BW742&lt;=Suspension02Desde),(BW742&lt;=Suspension02Hasta),(CB742&gt;=Suspension02Desde),(CB742&lt;=Suspension02Hasta)),"Umbral_Anticipado",AND((BW742&lt;=Suspension02Desde),(BW742&lt;=Suspension02Hasta),(CB742&gt;=Suspension02Desde),(CB742&gt;=Suspension02Hasta)),"Umbral_Interno",AND((BW742&gt;=Suspension02Desde),(BW742&lt;=Suspension02Hasta),(CB742&gt;=Suspension02Desde),(CB742&lt;=Suspension02Hasta)),"Umbral_Externo",AND((BW742&gt;=Suspension02Desde),(BW742&lt;=Suspension02Hasta),(CB742&gt;=Suspension02Desde),(CB742&gt;=Suspension02Hasta)),"Umbral_Tardío")</f>
        <v>No_Umbral</v>
      </c>
      <c r="CD742" s="43" cm="1">
        <f t="array" ref="CD742">_xlfn.IFS(CC742="Umbral_Anticipado",CB742-Suspension02Desde+1,CC742="Umbral_Interno",Suspension02Hasta-Suspension02Desde+1,CC742="Umbral_Externo",CB742-$BH742+1,CC742="Umbral_Tardío",Suspension02Hasta-$BH742+1,CC742="No_Umbral",0)</f>
        <v>0</v>
      </c>
      <c r="CE742" s="41" cm="1">
        <f t="array" ref="CE742">_xlfn.IFS(CC742="Umbral_Anticipado",Suspension02Hasta+CD742,CC742="Umbral_Interno",CB742+CD742,CC742="Umbral_Externo",Suspension02Hasta+CD742,CC742="Umbral_Tardío",CB742+CD742,CC742="No_Umbral",CB742)</f>
        <v>47596</v>
      </c>
      <c r="CF742" s="40">
        <f t="shared" si="173"/>
        <v>47599</v>
      </c>
    </row>
    <row r="743" spans="1:84" s="22" customFormat="1" ht="20.25" customHeight="1">
      <c r="A743" s="77" t="s">
        <v>4876</v>
      </c>
      <c r="B743" s="77" t="str">
        <f t="shared" si="166"/>
        <v>2019</v>
      </c>
      <c r="C743" s="77" t="s">
        <v>4877</v>
      </c>
      <c r="D743" s="77" t="s">
        <v>4574</v>
      </c>
      <c r="E743" s="77" t="s">
        <v>293</v>
      </c>
      <c r="F743" s="77" t="s">
        <v>130</v>
      </c>
      <c r="G743" s="201">
        <v>44187</v>
      </c>
      <c r="H743" s="201">
        <v>46742</v>
      </c>
      <c r="I743" s="77" t="s">
        <v>299</v>
      </c>
      <c r="J743" s="77"/>
      <c r="K743" s="78">
        <v>47713</v>
      </c>
      <c r="L743" s="77" t="str">
        <f>VLOOKUP(MONTH($K743),TablaMeses[],2,FALSE)</f>
        <v>08 AGOSTO</v>
      </c>
      <c r="M743" s="77">
        <f t="shared" si="174"/>
        <v>2030</v>
      </c>
      <c r="N743" s="77"/>
      <c r="O743" s="201"/>
      <c r="P743" s="77"/>
      <c r="Q743" s="77"/>
      <c r="R743" s="201"/>
      <c r="S743" s="77"/>
      <c r="T743" s="77"/>
      <c r="U743" s="201"/>
      <c r="V743" s="77"/>
      <c r="W743" s="77"/>
      <c r="X743" s="201"/>
      <c r="Y743" s="77"/>
      <c r="Z743" s="201"/>
      <c r="AA743" s="77"/>
      <c r="AB743" s="201"/>
      <c r="AC743" s="79"/>
      <c r="AD743" s="77"/>
      <c r="AE743" s="77"/>
      <c r="AF743" s="77"/>
      <c r="AG743" s="77"/>
      <c r="AH743" s="77"/>
      <c r="AI743" s="78"/>
      <c r="AJ743" s="77"/>
      <c r="AK743" s="77"/>
      <c r="AL743" s="77"/>
      <c r="AM743" s="78"/>
      <c r="AN743" s="77"/>
      <c r="AO743" s="77"/>
      <c r="AP743" s="77"/>
      <c r="AQ743" s="77"/>
      <c r="AR743" s="78"/>
      <c r="AS743" s="77"/>
      <c r="AT743" s="78"/>
      <c r="AU743" s="78"/>
      <c r="AV743" s="78">
        <v>45775</v>
      </c>
      <c r="AW743" s="77">
        <f t="shared" si="167"/>
        <v>18</v>
      </c>
      <c r="AX743" s="77">
        <f t="shared" si="175"/>
        <v>2025</v>
      </c>
      <c r="AY743" s="77" t="s">
        <v>944</v>
      </c>
      <c r="AZ743" s="81" t="s">
        <v>4878</v>
      </c>
      <c r="BC743" s="25" t="s">
        <v>3610</v>
      </c>
      <c r="BD743" s="25" t="s">
        <v>3611</v>
      </c>
      <c r="BE743" s="25">
        <v>120</v>
      </c>
      <c r="BF743" s="25">
        <v>60</v>
      </c>
      <c r="BG743" s="25">
        <v>730</v>
      </c>
      <c r="BH743" s="40">
        <f t="shared" si="163"/>
        <v>46742</v>
      </c>
      <c r="BI743" s="41">
        <f t="shared" si="168"/>
        <v>46862</v>
      </c>
      <c r="BJ743" s="42" t="str" cm="1">
        <f t="array" ref="BJ743">_xlfn.IFS(AND((BH743&lt;Suspension01Desde),(BH743&lt;Suspension01Hasta),(BI743&lt;Suspension01Desde),(BI743&lt;Suspension01Hasta)),"No_Umbral",AND((BH743&gt;Suspension01Desde),(BH743&gt;Suspension01Hasta),(BI743&gt;Suspension01Desde),(BI743&gt;Suspension01Hasta)),"No_Umbral",AND((BH743&lt;=Suspension01Desde),(BH743&lt;=Suspension01Hasta),(BI743&gt;=Suspension01Desde),(BI743&lt;=Suspension01Hasta)),"Umbral_Anticipado",AND((BH743&lt;=Suspension01Desde),(BH743&lt;=Suspension01Hasta),(BI743&gt;=Suspension01Desde),(BI743&gt;=Suspension01Hasta)),"Umbral_Interno",AND((BH743&gt;=Suspension01Desde),(BH743&lt;=Suspension01Hasta),(BI743&gt;=Suspension01Desde),(BI743&lt;=Suspension01Hasta)),"Umbral_Externo",AND((BH743&gt;=Suspension01Desde),(BH743&lt;=Suspension01Hasta),(BI743&gt;=Suspension01Desde),(BI743&gt;=Suspension01Hasta)),"Umbral_Tardío")</f>
        <v>No_Umbral</v>
      </c>
      <c r="BK743" s="43" cm="1">
        <f t="array" ref="BK743">_xlfn.IFS(BJ743="Umbral_Anticipado",$BI743-Suspension01Desde+1,BJ743="Umbral_Interno",Suspension01Hasta-Suspension01Desde+1,BJ743="Umbral_Externo",BI743-$BH743+1,BJ743="Umbral_Tardío",Suspension01Hasta-$BH743+1,BJ743="No_Umbral",0)</f>
        <v>0</v>
      </c>
      <c r="BL743" s="42" cm="1">
        <f t="array" ref="BL743">_xlfn.IFS(BJ743="Umbral_Anticipado",Suspension01Hasta+BK743,BJ743="Umbral_Interno",BI743+BK743,BJ743="Umbral_Externo",Suspension01Hasta+BK743,BJ743="Umbral_Tardío",BI743+BK743,BJ743="No_Umbral",BI743)</f>
        <v>46862</v>
      </c>
      <c r="BM743" s="42" t="str" cm="1">
        <f t="array" ref="BM743">_xlfn.IFS(AND((BH743&lt;Suspension02Desde),(BH743&lt;Suspension02Hasta),(BL743&lt;Suspension02Desde),(BL743&lt;Suspension02Hasta)),"No_Umbral",AND((BH743&gt;Suspension02Desde),(BH743&gt;Suspension02Hasta),(BL743&gt;Suspension02Desde),(BL743&gt;Suspension02Hasta)),"No_Umbral",AND((BH743&lt;=Suspension02Desde),(BH743&lt;=Suspension02Hasta),(BL743&gt;=Suspension02Desde),(BL743&lt;=Suspension02Hasta)),"Umbral_Anticipado",AND((BH743&lt;=Suspension02Desde),(BH743&lt;=Suspension02Hasta),(BL743&gt;=Suspension02Desde),(BL743&gt;=Suspension02Hasta)),"Umbral_Interno",AND((BH743&gt;=Suspension02Desde),(BH743&lt;=Suspension02Hasta),(BL743&gt;=Suspension02Desde),(BL743&lt;=Suspension02Hasta)),"Umbral_Externo",AND((BH743&gt;=Suspension02Desde),(BH743&lt;=Suspension02Hasta),(BL743&gt;=Suspension02Desde),(BL743&gt;=Suspension02Hasta)),"Umbral_Tardío")</f>
        <v>No_Umbral</v>
      </c>
      <c r="BN743" s="43" cm="1">
        <f t="array" ref="BN743">_xlfn.IFS(BM743="Umbral_Anticipado",BL743-Suspension02Desde+1,BM743="Umbral_Interno",Suspension02Hasta-Suspension02Desde+1,BM743="Umbral_Externo",BL743-$BH743+1,BM743="Umbral_Tardío",Suspension02Hasta-$BH743+1,BM743="No_Umbral",0)</f>
        <v>0</v>
      </c>
      <c r="BO743" s="41" cm="1">
        <f t="array" ref="BO743">_xlfn.IFS(BM743="Umbral_Anticipado",Suspension02Hasta+BN743,BM743="Umbral_Interno",BL743+BN743,BM743="Umbral_Externo",Suspension02Hasta+BN743,BM743="Umbral_Tardío",BL743+BN743,BM743="No_Umbral",BL743)</f>
        <v>46862</v>
      </c>
      <c r="BP743" s="40">
        <f t="shared" si="169"/>
        <v>46864</v>
      </c>
      <c r="BQ743" s="41">
        <f t="shared" si="170"/>
        <v>46922</v>
      </c>
      <c r="BR743" s="42" t="str" cm="1">
        <f t="array" ref="BR743">_xlfn.IFS(AND((BO743&lt;Suspension01Desde),(BO743&lt;Suspension01Hasta),(BQ743&lt;Suspension01Desde),(BQ743&lt;Suspension01Hasta)),"No_Umbral",AND((BO743&gt;Suspension01Desde),(BO743&gt;Suspension01Hasta),(BQ743&gt;Suspension01Desde),(BQ743&gt;Suspension01Hasta)),"No_Umbral",AND((BO743&lt;=Suspension01Desde),(BO743&lt;=Suspension01Hasta),(BQ743&gt;=Suspension01Desde),(BQ743&lt;=Suspension01Hasta)),"Umbral_Anticipado",AND((BO743&lt;=Suspension01Desde),(BO743&lt;=Suspension01Hasta),(BQ743&gt;=Suspension01Desde),(BQ743&gt;=Suspension01Hasta)),"Umbral_Interno",AND((BO743&gt;=Suspension01Desde),(BO743&lt;=Suspension01Hasta),(BQ743&gt;=Suspension01Desde),(BQ743&lt;=Suspension01Hasta)),"Umbral_Externo",AND((BO743&gt;=Suspension01Desde),(BO743&lt;=Suspension01Hasta),(BQ743&gt;=Suspension01Desde),(BQ743&gt;=Suspension01Hasta)),"Umbral_Tardío")</f>
        <v>No_Umbral</v>
      </c>
      <c r="BS743" s="43" cm="1">
        <f t="array" ref="BS743">_xlfn.IFS(BR743="Umbral_Anticipado",$BQ743-Suspension01Desde+1,BR743="Umbral_Interno",Suspension01Hasta-Suspension01Desde+1,BR743="Umbral_Externo",BQ743-$BO743+1,BR743="Umbral_Tardío",Suspension01Hasta-$BO743+1,BR743="No_Umbral",0)</f>
        <v>0</v>
      </c>
      <c r="BT743" s="42" cm="1">
        <f t="array" ref="BT743">_xlfn.IFS(BR743="Umbral_Anticipado",Suspension01Hasta+BS743,BR743="Umbral_Interno",BQ743+BS743,BR743="Umbral_Externo",Suspension01Hasta+BS743,BR743="Umbral_Tardío",BQ743+BS743,BR743="No_Umbral",BQ743)</f>
        <v>46922</v>
      </c>
      <c r="BU743" s="42" t="str" cm="1">
        <f t="array" ref="BU743">_xlfn.IFS(AND((BO743&lt;Suspension02Desde),(BO743&lt;Suspension02Hasta),(BT743&lt;Suspension02Desde),(BT743&lt;Suspension02Hasta)),"No_Umbral",AND((BO743&gt;Suspension02Desde),(BO743&gt;Suspension02Hasta),(BT743&gt;Suspension02Desde),(BT743&gt;Suspension02Hasta)),"No_Umbral",AND((BO743&lt;=Suspension02Desde),(BO743&lt;=Suspension02Hasta),(BT743&gt;=Suspension02Desde),(BT743&lt;=Suspension02Hasta)),"Umbral_Anticipado",AND((BO743&lt;=Suspension02Desde),(BO743&lt;=Suspension02Hasta),(BT743&gt;=Suspension02Desde),(BT743&gt;=Suspension02Hasta)),"Umbral_Interno",AND((BO743&gt;=Suspension02Desde),(BO743&lt;=Suspension02Hasta),(BT743&gt;=Suspension02Desde),(BT743&lt;=Suspension02Hasta)),"Umbral_Externo",AND((BO743&gt;=Suspension02Desde),(BO743&lt;=Suspension02Hasta),(BT743&gt;=Suspension02Desde),(BT743&gt;=Suspension02Hasta)),"Umbral_Tardío")</f>
        <v>No_Umbral</v>
      </c>
      <c r="BV743" s="43" cm="1">
        <f t="array" ref="BV743">_xlfn.IFS(BU743="Umbral_Anticipado",BT743-Suspension02Desde+1,BU743="Umbral_Interno",Suspension02Hasta-Suspension02Desde+1,BU743="Umbral_Externo",BT743-$BO743+1,BU743="Umbral_Tardío",Suspension02Hasta-$BO743+1,BU743="No_Umbral",0)</f>
        <v>0</v>
      </c>
      <c r="BW743" s="41" cm="1">
        <f t="array" ref="BW743">_xlfn.IFS(BU743="Umbral_Anticipado",Suspension02Hasta+BV743,BU743="Umbral_Interno",BT743+BV743,BU743="Umbral_Externo",Suspension02Hasta+BV743,BU743="Umbral_Tardío",BT743+BV743,BU743="No_Umbral",BT743)</f>
        <v>46922</v>
      </c>
      <c r="BX743" s="40">
        <f t="shared" si="171"/>
        <v>46925</v>
      </c>
      <c r="BY743" s="41">
        <f t="shared" si="172"/>
        <v>47652</v>
      </c>
      <c r="BZ743" s="42" t="str" cm="1">
        <f t="array" ref="BZ743">_xlfn.IFS(AND((BW743&lt;Suspension01Desde),(BW743&lt;Suspension01Hasta),(BY743&lt;Suspension01Desde),(BY743&lt;Suspension01Hasta)),"No_Umbral",AND((BW743&gt;Suspension01Desde),(BW743&gt;Suspension01Hasta),(BY743&gt;Suspension01Desde),(BY743&gt;Suspension01Hasta)),"No_Umbral",AND((BW743&lt;=Suspension01Desde),(BW743&lt;=Suspension01Hasta),(BY743&gt;=Suspension01Desde),(BY743&lt;=Suspension01Hasta)),"Umbral_Anticipado",AND((BW743&lt;=Suspension01Desde),(BW743&lt;=Suspension01Hasta),(BY743&gt;=Suspension01Desde),(BY743&gt;=Suspension01Hasta)),"Umbral_Interno",AND((BW743&gt;=Suspension01Desde),(BW743&lt;=Suspension01Hasta),(BY743&gt;=Suspension01Desde),(BY743&lt;=Suspension01Hasta)),"Umbral_Externo",AND((BW743&gt;=Suspension01Desde),(BW743&lt;=Suspension01Hasta),(BY743&gt;=Suspension01Desde),(BY743&gt;=Suspension01Hasta)),"Umbral_Tardío")</f>
        <v>No_Umbral</v>
      </c>
      <c r="CA743" s="43" cm="1">
        <f t="array" ref="CA743">_xlfn.IFS(BZ743="Umbral_Anticipado",$BI743-Suspension01Desde+1,BZ743="Umbral_Interno",Suspension01Hasta-Suspension01Desde+1,BZ743="Umbral_Externo",BY743-$BH743+1,BZ743="Umbral_Tardío",Suspension01Hasta-$BH743+1,BZ743="No_Umbral",0)</f>
        <v>0</v>
      </c>
      <c r="CB743" s="42" cm="1">
        <f t="array" ref="CB743">_xlfn.IFS(BZ743="Umbral_Anticipado",Suspension01Hasta+CA743,BZ743="Umbral_Interno",BY743+CA743,BZ743="Umbral_Externo",Suspension01Hasta+CA743,BZ743="Umbral_Tardío",BY743+CA743,BZ743="No_Umbral",BY743)</f>
        <v>47652</v>
      </c>
      <c r="CC743" s="42" t="str" cm="1">
        <f t="array" ref="CC743">_xlfn.IFS(AND((BW743&lt;Suspension02Desde),(BW743&lt;Suspension02Hasta),(CB743&lt;Suspension02Desde),(CB743&lt;Suspension02Hasta)),"No_Umbral",AND((BW743&gt;Suspension02Desde),(BW743&gt;Suspension02Hasta),(CB743&gt;Suspension02Desde),(CB743&gt;Suspension02Hasta)),"No_Umbral",AND((BW743&lt;=Suspension02Desde),(BW743&lt;=Suspension02Hasta),(CB743&gt;=Suspension02Desde),(CB743&lt;=Suspension02Hasta)),"Umbral_Anticipado",AND((BW743&lt;=Suspension02Desde),(BW743&lt;=Suspension02Hasta),(CB743&gt;=Suspension02Desde),(CB743&gt;=Suspension02Hasta)),"Umbral_Interno",AND((BW743&gt;=Suspension02Desde),(BW743&lt;=Suspension02Hasta),(CB743&gt;=Suspension02Desde),(CB743&lt;=Suspension02Hasta)),"Umbral_Externo",AND((BW743&gt;=Suspension02Desde),(BW743&lt;=Suspension02Hasta),(CB743&gt;=Suspension02Desde),(CB743&gt;=Suspension02Hasta)),"Umbral_Tardío")</f>
        <v>No_Umbral</v>
      </c>
      <c r="CD743" s="43" cm="1">
        <f t="array" ref="CD743">_xlfn.IFS(CC743="Umbral_Anticipado",CB743-Suspension02Desde+1,CC743="Umbral_Interno",Suspension02Hasta-Suspension02Desde+1,CC743="Umbral_Externo",CB743-$BH743+1,CC743="Umbral_Tardío",Suspension02Hasta-$BH743+1,CC743="No_Umbral",0)</f>
        <v>0</v>
      </c>
      <c r="CE743" s="41" cm="1">
        <f t="array" ref="CE743">_xlfn.IFS(CC743="Umbral_Anticipado",Suspension02Hasta+CD743,CC743="Umbral_Interno",CB743+CD743,CC743="Umbral_Externo",Suspension02Hasta+CD743,CC743="Umbral_Tardío",CB743+CD743,CC743="No_Umbral",CB743)</f>
        <v>47652</v>
      </c>
      <c r="CF743" s="40">
        <f t="shared" si="173"/>
        <v>47655</v>
      </c>
    </row>
    <row r="744" spans="1:84" s="22" customFormat="1" ht="20.25" customHeight="1">
      <c r="A744" s="77" t="s">
        <v>4879</v>
      </c>
      <c r="B744" s="77" t="str">
        <f t="shared" si="166"/>
        <v>2019</v>
      </c>
      <c r="C744" s="94" t="s">
        <v>4880</v>
      </c>
      <c r="D744" s="77" t="s">
        <v>4699</v>
      </c>
      <c r="E744" s="77" t="s">
        <v>293</v>
      </c>
      <c r="F744" s="77" t="s">
        <v>130</v>
      </c>
      <c r="G744" s="201">
        <v>44166</v>
      </c>
      <c r="H744" s="201">
        <v>46751</v>
      </c>
      <c r="I744" s="77" t="s">
        <v>551</v>
      </c>
      <c r="J744" s="77"/>
      <c r="K744" s="78">
        <v>47664</v>
      </c>
      <c r="L744" s="77" t="str">
        <f>VLOOKUP(MONTH($K744),TablaMeses[],2,FALSE)</f>
        <v>06 JUNIO</v>
      </c>
      <c r="M744" s="77">
        <f t="shared" si="174"/>
        <v>2030</v>
      </c>
      <c r="N744" s="77"/>
      <c r="O744" s="201"/>
      <c r="P744" s="77"/>
      <c r="Q744" s="77"/>
      <c r="R744" s="201"/>
      <c r="S744" s="77"/>
      <c r="T744" s="77"/>
      <c r="U744" s="201"/>
      <c r="V744" s="77"/>
      <c r="W744" s="77"/>
      <c r="X744" s="201"/>
      <c r="Y744" s="77"/>
      <c r="Z744" s="201"/>
      <c r="AA744" s="77"/>
      <c r="AB744" s="201"/>
      <c r="AC744" s="79"/>
      <c r="AD744" s="77"/>
      <c r="AE744" s="77"/>
      <c r="AF744" s="77"/>
      <c r="AG744" s="77"/>
      <c r="AH744" s="77"/>
      <c r="AI744" s="78"/>
      <c r="AJ744" s="77"/>
      <c r="AK744" s="77"/>
      <c r="AL744" s="77"/>
      <c r="AM744" s="78"/>
      <c r="AN744" s="77"/>
      <c r="AO744" s="77"/>
      <c r="AP744" s="77"/>
      <c r="AQ744" s="77"/>
      <c r="AR744" s="78"/>
      <c r="AS744" s="77"/>
      <c r="AT744" s="78"/>
      <c r="AU744" s="78"/>
      <c r="AV744" s="78">
        <v>45775</v>
      </c>
      <c r="AW744" s="77">
        <f t="shared" si="167"/>
        <v>18</v>
      </c>
      <c r="AX744" s="77">
        <f t="shared" si="175"/>
        <v>2025</v>
      </c>
      <c r="AY744" s="77" t="s">
        <v>944</v>
      </c>
      <c r="AZ744" s="81" t="s">
        <v>4881</v>
      </c>
      <c r="BC744" s="25" t="s">
        <v>3610</v>
      </c>
      <c r="BD744" s="25" t="s">
        <v>3611</v>
      </c>
      <c r="BE744" s="25">
        <v>120</v>
      </c>
      <c r="BF744" s="25">
        <v>60</v>
      </c>
      <c r="BG744" s="25">
        <v>730</v>
      </c>
      <c r="BH744" s="40">
        <f t="shared" si="163"/>
        <v>46751</v>
      </c>
      <c r="BI744" s="41">
        <f t="shared" si="168"/>
        <v>46871</v>
      </c>
      <c r="BJ744" s="42" t="str" cm="1">
        <f t="array" ref="BJ744">_xlfn.IFS(AND((BH744&lt;Suspension01Desde),(BH744&lt;Suspension01Hasta),(BI744&lt;Suspension01Desde),(BI744&lt;Suspension01Hasta)),"No_Umbral",AND((BH744&gt;Suspension01Desde),(BH744&gt;Suspension01Hasta),(BI744&gt;Suspension01Desde),(BI744&gt;Suspension01Hasta)),"No_Umbral",AND((BH744&lt;=Suspension01Desde),(BH744&lt;=Suspension01Hasta),(BI744&gt;=Suspension01Desde),(BI744&lt;=Suspension01Hasta)),"Umbral_Anticipado",AND((BH744&lt;=Suspension01Desde),(BH744&lt;=Suspension01Hasta),(BI744&gt;=Suspension01Desde),(BI744&gt;=Suspension01Hasta)),"Umbral_Interno",AND((BH744&gt;=Suspension01Desde),(BH744&lt;=Suspension01Hasta),(BI744&gt;=Suspension01Desde),(BI744&lt;=Suspension01Hasta)),"Umbral_Externo",AND((BH744&gt;=Suspension01Desde),(BH744&lt;=Suspension01Hasta),(BI744&gt;=Suspension01Desde),(BI744&gt;=Suspension01Hasta)),"Umbral_Tardío")</f>
        <v>No_Umbral</v>
      </c>
      <c r="BK744" s="43" cm="1">
        <f t="array" ref="BK744">_xlfn.IFS(BJ744="Umbral_Anticipado",$BI744-Suspension01Desde+1,BJ744="Umbral_Interno",Suspension01Hasta-Suspension01Desde+1,BJ744="Umbral_Externo",BI744-$BH744+1,BJ744="Umbral_Tardío",Suspension01Hasta-$BH744+1,BJ744="No_Umbral",0)</f>
        <v>0</v>
      </c>
      <c r="BL744" s="42" cm="1">
        <f t="array" ref="BL744">_xlfn.IFS(BJ744="Umbral_Anticipado",Suspension01Hasta+BK744,BJ744="Umbral_Interno",BI744+BK744,BJ744="Umbral_Externo",Suspension01Hasta+BK744,BJ744="Umbral_Tardío",BI744+BK744,BJ744="No_Umbral",BI744)</f>
        <v>46871</v>
      </c>
      <c r="BM744" s="42" t="str" cm="1">
        <f t="array" ref="BM744">_xlfn.IFS(AND((BH744&lt;Suspension02Desde),(BH744&lt;Suspension02Hasta),(BL744&lt;Suspension02Desde),(BL744&lt;Suspension02Hasta)),"No_Umbral",AND((BH744&gt;Suspension02Desde),(BH744&gt;Suspension02Hasta),(BL744&gt;Suspension02Desde),(BL744&gt;Suspension02Hasta)),"No_Umbral",AND((BH744&lt;=Suspension02Desde),(BH744&lt;=Suspension02Hasta),(BL744&gt;=Suspension02Desde),(BL744&lt;=Suspension02Hasta)),"Umbral_Anticipado",AND((BH744&lt;=Suspension02Desde),(BH744&lt;=Suspension02Hasta),(BL744&gt;=Suspension02Desde),(BL744&gt;=Suspension02Hasta)),"Umbral_Interno",AND((BH744&gt;=Suspension02Desde),(BH744&lt;=Suspension02Hasta),(BL744&gt;=Suspension02Desde),(BL744&lt;=Suspension02Hasta)),"Umbral_Externo",AND((BH744&gt;=Suspension02Desde),(BH744&lt;=Suspension02Hasta),(BL744&gt;=Suspension02Desde),(BL744&gt;=Suspension02Hasta)),"Umbral_Tardío")</f>
        <v>No_Umbral</v>
      </c>
      <c r="BN744" s="43" cm="1">
        <f t="array" ref="BN744">_xlfn.IFS(BM744="Umbral_Anticipado",BL744-Suspension02Desde+1,BM744="Umbral_Interno",Suspension02Hasta-Suspension02Desde+1,BM744="Umbral_Externo",BL744-$BH744+1,BM744="Umbral_Tardío",Suspension02Hasta-$BH744+1,BM744="No_Umbral",0)</f>
        <v>0</v>
      </c>
      <c r="BO744" s="41" cm="1">
        <f t="array" ref="BO744">_xlfn.IFS(BM744="Umbral_Anticipado",Suspension02Hasta+BN744,BM744="Umbral_Interno",BL744+BN744,BM744="Umbral_Externo",Suspension02Hasta+BN744,BM744="Umbral_Tardío",BL744+BN744,BM744="No_Umbral",BL744)</f>
        <v>46871</v>
      </c>
      <c r="BP744" s="40">
        <f t="shared" si="169"/>
        <v>46873</v>
      </c>
      <c r="BQ744" s="41">
        <f t="shared" si="170"/>
        <v>46931</v>
      </c>
      <c r="BR744" s="42" t="str" cm="1">
        <f t="array" ref="BR744">_xlfn.IFS(AND((BO744&lt;Suspension01Desde),(BO744&lt;Suspension01Hasta),(BQ744&lt;Suspension01Desde),(BQ744&lt;Suspension01Hasta)),"No_Umbral",AND((BO744&gt;Suspension01Desde),(BO744&gt;Suspension01Hasta),(BQ744&gt;Suspension01Desde),(BQ744&gt;Suspension01Hasta)),"No_Umbral",AND((BO744&lt;=Suspension01Desde),(BO744&lt;=Suspension01Hasta),(BQ744&gt;=Suspension01Desde),(BQ744&lt;=Suspension01Hasta)),"Umbral_Anticipado",AND((BO744&lt;=Suspension01Desde),(BO744&lt;=Suspension01Hasta),(BQ744&gt;=Suspension01Desde),(BQ744&gt;=Suspension01Hasta)),"Umbral_Interno",AND((BO744&gt;=Suspension01Desde),(BO744&lt;=Suspension01Hasta),(BQ744&gt;=Suspension01Desde),(BQ744&lt;=Suspension01Hasta)),"Umbral_Externo",AND((BO744&gt;=Suspension01Desde),(BO744&lt;=Suspension01Hasta),(BQ744&gt;=Suspension01Desde),(BQ744&gt;=Suspension01Hasta)),"Umbral_Tardío")</f>
        <v>No_Umbral</v>
      </c>
      <c r="BS744" s="43" cm="1">
        <f t="array" ref="BS744">_xlfn.IFS(BR744="Umbral_Anticipado",$BQ744-Suspension01Desde+1,BR744="Umbral_Interno",Suspension01Hasta-Suspension01Desde+1,BR744="Umbral_Externo",BQ744-$BO744+1,BR744="Umbral_Tardío",Suspension01Hasta-$BO744+1,BR744="No_Umbral",0)</f>
        <v>0</v>
      </c>
      <c r="BT744" s="42" cm="1">
        <f t="array" ref="BT744">_xlfn.IFS(BR744="Umbral_Anticipado",Suspension01Hasta+BS744,BR744="Umbral_Interno",BQ744+BS744,BR744="Umbral_Externo",Suspension01Hasta+BS744,BR744="Umbral_Tardío",BQ744+BS744,BR744="No_Umbral",BQ744)</f>
        <v>46931</v>
      </c>
      <c r="BU744" s="42" t="str" cm="1">
        <f t="array" ref="BU744">_xlfn.IFS(AND((BO744&lt;Suspension02Desde),(BO744&lt;Suspension02Hasta),(BT744&lt;Suspension02Desde),(BT744&lt;Suspension02Hasta)),"No_Umbral",AND((BO744&gt;Suspension02Desde),(BO744&gt;Suspension02Hasta),(BT744&gt;Suspension02Desde),(BT744&gt;Suspension02Hasta)),"No_Umbral",AND((BO744&lt;=Suspension02Desde),(BO744&lt;=Suspension02Hasta),(BT744&gt;=Suspension02Desde),(BT744&lt;=Suspension02Hasta)),"Umbral_Anticipado",AND((BO744&lt;=Suspension02Desde),(BO744&lt;=Suspension02Hasta),(BT744&gt;=Suspension02Desde),(BT744&gt;=Suspension02Hasta)),"Umbral_Interno",AND((BO744&gt;=Suspension02Desde),(BO744&lt;=Suspension02Hasta),(BT744&gt;=Suspension02Desde),(BT744&lt;=Suspension02Hasta)),"Umbral_Externo",AND((BO744&gt;=Suspension02Desde),(BO744&lt;=Suspension02Hasta),(BT744&gt;=Suspension02Desde),(BT744&gt;=Suspension02Hasta)),"Umbral_Tardío")</f>
        <v>No_Umbral</v>
      </c>
      <c r="BV744" s="43" cm="1">
        <f t="array" ref="BV744">_xlfn.IFS(BU744="Umbral_Anticipado",BT744-Suspension02Desde+1,BU744="Umbral_Interno",Suspension02Hasta-Suspension02Desde+1,BU744="Umbral_Externo",BT744-$BO744+1,BU744="Umbral_Tardío",Suspension02Hasta-$BO744+1,BU744="No_Umbral",0)</f>
        <v>0</v>
      </c>
      <c r="BW744" s="41" cm="1">
        <f t="array" ref="BW744">_xlfn.IFS(BU744="Umbral_Anticipado",Suspension02Hasta+BV744,BU744="Umbral_Interno",BT744+BV744,BU744="Umbral_Externo",Suspension02Hasta+BV744,BU744="Umbral_Tardío",BT744+BV744,BU744="No_Umbral",BT744)</f>
        <v>46931</v>
      </c>
      <c r="BX744" s="40">
        <f t="shared" si="171"/>
        <v>46934</v>
      </c>
      <c r="BY744" s="41">
        <f t="shared" si="172"/>
        <v>47661</v>
      </c>
      <c r="BZ744" s="42" t="str" cm="1">
        <f t="array" ref="BZ744">_xlfn.IFS(AND((BW744&lt;Suspension01Desde),(BW744&lt;Suspension01Hasta),(BY744&lt;Suspension01Desde),(BY744&lt;Suspension01Hasta)),"No_Umbral",AND((BW744&gt;Suspension01Desde),(BW744&gt;Suspension01Hasta),(BY744&gt;Suspension01Desde),(BY744&gt;Suspension01Hasta)),"No_Umbral",AND((BW744&lt;=Suspension01Desde),(BW744&lt;=Suspension01Hasta),(BY744&gt;=Suspension01Desde),(BY744&lt;=Suspension01Hasta)),"Umbral_Anticipado",AND((BW744&lt;=Suspension01Desde),(BW744&lt;=Suspension01Hasta),(BY744&gt;=Suspension01Desde),(BY744&gt;=Suspension01Hasta)),"Umbral_Interno",AND((BW744&gt;=Suspension01Desde),(BW744&lt;=Suspension01Hasta),(BY744&gt;=Suspension01Desde),(BY744&lt;=Suspension01Hasta)),"Umbral_Externo",AND((BW744&gt;=Suspension01Desde),(BW744&lt;=Suspension01Hasta),(BY744&gt;=Suspension01Desde),(BY744&gt;=Suspension01Hasta)),"Umbral_Tardío")</f>
        <v>No_Umbral</v>
      </c>
      <c r="CA744" s="43" cm="1">
        <f t="array" ref="CA744">_xlfn.IFS(BZ744="Umbral_Anticipado",$BI744-Suspension01Desde+1,BZ744="Umbral_Interno",Suspension01Hasta-Suspension01Desde+1,BZ744="Umbral_Externo",BY744-$BH744+1,BZ744="Umbral_Tardío",Suspension01Hasta-$BH744+1,BZ744="No_Umbral",0)</f>
        <v>0</v>
      </c>
      <c r="CB744" s="42" cm="1">
        <f t="array" ref="CB744">_xlfn.IFS(BZ744="Umbral_Anticipado",Suspension01Hasta+CA744,BZ744="Umbral_Interno",BY744+CA744,BZ744="Umbral_Externo",Suspension01Hasta+CA744,BZ744="Umbral_Tardío",BY744+CA744,BZ744="No_Umbral",BY744)</f>
        <v>47661</v>
      </c>
      <c r="CC744" s="42" t="str" cm="1">
        <f t="array" ref="CC744">_xlfn.IFS(AND((BW744&lt;Suspension02Desde),(BW744&lt;Suspension02Hasta),(CB744&lt;Suspension02Desde),(CB744&lt;Suspension02Hasta)),"No_Umbral",AND((BW744&gt;Suspension02Desde),(BW744&gt;Suspension02Hasta),(CB744&gt;Suspension02Desde),(CB744&gt;Suspension02Hasta)),"No_Umbral",AND((BW744&lt;=Suspension02Desde),(BW744&lt;=Suspension02Hasta),(CB744&gt;=Suspension02Desde),(CB744&lt;=Suspension02Hasta)),"Umbral_Anticipado",AND((BW744&lt;=Suspension02Desde),(BW744&lt;=Suspension02Hasta),(CB744&gt;=Suspension02Desde),(CB744&gt;=Suspension02Hasta)),"Umbral_Interno",AND((BW744&gt;=Suspension02Desde),(BW744&lt;=Suspension02Hasta),(CB744&gt;=Suspension02Desde),(CB744&lt;=Suspension02Hasta)),"Umbral_Externo",AND((BW744&gt;=Suspension02Desde),(BW744&lt;=Suspension02Hasta),(CB744&gt;=Suspension02Desde),(CB744&gt;=Suspension02Hasta)),"Umbral_Tardío")</f>
        <v>No_Umbral</v>
      </c>
      <c r="CD744" s="43" cm="1">
        <f t="array" ref="CD744">_xlfn.IFS(CC744="Umbral_Anticipado",CB744-Suspension02Desde+1,CC744="Umbral_Interno",Suspension02Hasta-Suspension02Desde+1,CC744="Umbral_Externo",CB744-$BH744+1,CC744="Umbral_Tardío",Suspension02Hasta-$BH744+1,CC744="No_Umbral",0)</f>
        <v>0</v>
      </c>
      <c r="CE744" s="41" cm="1">
        <f t="array" ref="CE744">_xlfn.IFS(CC744="Umbral_Anticipado",Suspension02Hasta+CD744,CC744="Umbral_Interno",CB744+CD744,CC744="Umbral_Externo",Suspension02Hasta+CD744,CC744="Umbral_Tardío",CB744+CD744,CC744="No_Umbral",CB744)</f>
        <v>47661</v>
      </c>
      <c r="CF744" s="40">
        <f t="shared" si="173"/>
        <v>47664</v>
      </c>
    </row>
    <row r="745" spans="1:84" s="22" customFormat="1" ht="20.25" customHeight="1">
      <c r="A745" s="77" t="s">
        <v>4882</v>
      </c>
      <c r="B745" s="77" t="str">
        <f t="shared" si="166"/>
        <v>2019</v>
      </c>
      <c r="C745" s="77" t="s">
        <v>4883</v>
      </c>
      <c r="D745" s="77" t="s">
        <v>4689</v>
      </c>
      <c r="E745" s="77" t="s">
        <v>293</v>
      </c>
      <c r="F745" s="77" t="s">
        <v>130</v>
      </c>
      <c r="G745" s="201">
        <v>44187</v>
      </c>
      <c r="H745" s="201">
        <v>46528</v>
      </c>
      <c r="I745" s="77" t="s">
        <v>92</v>
      </c>
      <c r="J745" s="77"/>
      <c r="K745" s="78">
        <v>47077</v>
      </c>
      <c r="L745" s="77" t="str">
        <f>VLOOKUP(MONTH($K745),TablaMeses[],2,FALSE)</f>
        <v>11 NOVIEMBRE</v>
      </c>
      <c r="M745" s="77">
        <f t="shared" si="174"/>
        <v>2028</v>
      </c>
      <c r="N745" s="77"/>
      <c r="O745" s="201"/>
      <c r="P745" s="77"/>
      <c r="Q745" s="77"/>
      <c r="R745" s="201"/>
      <c r="S745" s="77"/>
      <c r="T745" s="77"/>
      <c r="U745" s="201"/>
      <c r="V745" s="77"/>
      <c r="W745" s="77"/>
      <c r="X745" s="201"/>
      <c r="Y745" s="77"/>
      <c r="Z745" s="201"/>
      <c r="AA745" s="77"/>
      <c r="AB745" s="201"/>
      <c r="AC745" s="79"/>
      <c r="AD745" s="77"/>
      <c r="AE745" s="77"/>
      <c r="AF745" s="77"/>
      <c r="AG745" s="77"/>
      <c r="AH745" s="77"/>
      <c r="AI745" s="78"/>
      <c r="AJ745" s="77"/>
      <c r="AK745" s="77"/>
      <c r="AL745" s="77"/>
      <c r="AM745" s="78"/>
      <c r="AN745" s="77"/>
      <c r="AO745" s="77"/>
      <c r="AP745" s="77"/>
      <c r="AQ745" s="77"/>
      <c r="AR745" s="78"/>
      <c r="AS745" s="77"/>
      <c r="AT745" s="78"/>
      <c r="AU745" s="78"/>
      <c r="AV745" s="78">
        <v>45775</v>
      </c>
      <c r="AW745" s="77">
        <f t="shared" si="167"/>
        <v>18</v>
      </c>
      <c r="AX745" s="77">
        <f t="shared" si="175"/>
        <v>2025</v>
      </c>
      <c r="AY745" s="77" t="s">
        <v>944</v>
      </c>
      <c r="AZ745" s="81" t="s">
        <v>4884</v>
      </c>
      <c r="BC745" s="25" t="s">
        <v>2357</v>
      </c>
      <c r="BD745" s="25" t="s">
        <v>4885</v>
      </c>
      <c r="BE745" s="25">
        <v>120</v>
      </c>
      <c r="BF745" s="25">
        <v>60</v>
      </c>
      <c r="BG745" s="25">
        <v>730</v>
      </c>
      <c r="BH745" s="40">
        <f t="shared" si="163"/>
        <v>46528</v>
      </c>
      <c r="BI745" s="41">
        <f t="shared" si="168"/>
        <v>46648</v>
      </c>
      <c r="BJ745" s="42" t="str" cm="1">
        <f t="array" ref="BJ745">_xlfn.IFS(AND((BH745&lt;Suspension01Desde),(BH745&lt;Suspension01Hasta),(BI745&lt;Suspension01Desde),(BI745&lt;Suspension01Hasta)),"No_Umbral",AND((BH745&gt;Suspension01Desde),(BH745&gt;Suspension01Hasta),(BI745&gt;Suspension01Desde),(BI745&gt;Suspension01Hasta)),"No_Umbral",AND((BH745&lt;=Suspension01Desde),(BH745&lt;=Suspension01Hasta),(BI745&gt;=Suspension01Desde),(BI745&lt;=Suspension01Hasta)),"Umbral_Anticipado",AND((BH745&lt;=Suspension01Desde),(BH745&lt;=Suspension01Hasta),(BI745&gt;=Suspension01Desde),(BI745&gt;=Suspension01Hasta)),"Umbral_Interno",AND((BH745&gt;=Suspension01Desde),(BH745&lt;=Suspension01Hasta),(BI745&gt;=Suspension01Desde),(BI745&lt;=Suspension01Hasta)),"Umbral_Externo",AND((BH745&gt;=Suspension01Desde),(BH745&lt;=Suspension01Hasta),(BI745&gt;=Suspension01Desde),(BI745&gt;=Suspension01Hasta)),"Umbral_Tardío")</f>
        <v>No_Umbral</v>
      </c>
      <c r="BK745" s="43" cm="1">
        <f t="array" ref="BK745">_xlfn.IFS(BJ745="Umbral_Anticipado",$BI745-Suspension01Desde+1,BJ745="Umbral_Interno",Suspension01Hasta-Suspension01Desde+1,BJ745="Umbral_Externo",BI745-$BH745+1,BJ745="Umbral_Tardío",Suspension01Hasta-$BH745+1,BJ745="No_Umbral",0)</f>
        <v>0</v>
      </c>
      <c r="BL745" s="42" cm="1">
        <f t="array" ref="BL745">_xlfn.IFS(BJ745="Umbral_Anticipado",Suspension01Hasta+BK745,BJ745="Umbral_Interno",BI745+BK745,BJ745="Umbral_Externo",Suspension01Hasta+BK745,BJ745="Umbral_Tardío",BI745+BK745,BJ745="No_Umbral",BI745)</f>
        <v>46648</v>
      </c>
      <c r="BM745" s="42" t="str" cm="1">
        <f t="array" ref="BM745">_xlfn.IFS(AND((BH745&lt;Suspension02Desde),(BH745&lt;Suspension02Hasta),(BL745&lt;Suspension02Desde),(BL745&lt;Suspension02Hasta)),"No_Umbral",AND((BH745&gt;Suspension02Desde),(BH745&gt;Suspension02Hasta),(BL745&gt;Suspension02Desde),(BL745&gt;Suspension02Hasta)),"No_Umbral",AND((BH745&lt;=Suspension02Desde),(BH745&lt;=Suspension02Hasta),(BL745&gt;=Suspension02Desde),(BL745&lt;=Suspension02Hasta)),"Umbral_Anticipado",AND((BH745&lt;=Suspension02Desde),(BH745&lt;=Suspension02Hasta),(BL745&gt;=Suspension02Desde),(BL745&gt;=Suspension02Hasta)),"Umbral_Interno",AND((BH745&gt;=Suspension02Desde),(BH745&lt;=Suspension02Hasta),(BL745&gt;=Suspension02Desde),(BL745&lt;=Suspension02Hasta)),"Umbral_Externo",AND((BH745&gt;=Suspension02Desde),(BH745&lt;=Suspension02Hasta),(BL745&gt;=Suspension02Desde),(BL745&gt;=Suspension02Hasta)),"Umbral_Tardío")</f>
        <v>No_Umbral</v>
      </c>
      <c r="BN745" s="43" cm="1">
        <f t="array" ref="BN745">_xlfn.IFS(BM745="Umbral_Anticipado",BL745-Suspension02Desde+1,BM745="Umbral_Interno",Suspension02Hasta-Suspension02Desde+1,BM745="Umbral_Externo",BL745-$BH745+1,BM745="Umbral_Tardío",Suspension02Hasta-$BH745+1,BM745="No_Umbral",0)</f>
        <v>0</v>
      </c>
      <c r="BO745" s="41" cm="1">
        <f t="array" ref="BO745">_xlfn.IFS(BM745="Umbral_Anticipado",Suspension02Hasta+BN745,BM745="Umbral_Interno",BL745+BN745,BM745="Umbral_Externo",Suspension02Hasta+BN745,BM745="Umbral_Tardío",BL745+BN745,BM745="No_Umbral",BL745)</f>
        <v>46648</v>
      </c>
      <c r="BP745" s="40">
        <f t="shared" si="169"/>
        <v>46651</v>
      </c>
      <c r="BQ745" s="41">
        <f t="shared" si="170"/>
        <v>46708</v>
      </c>
      <c r="BR745" s="42" t="str" cm="1">
        <f t="array" ref="BR745">_xlfn.IFS(AND((BO745&lt;Suspension01Desde),(BO745&lt;Suspension01Hasta),(BQ745&lt;Suspension01Desde),(BQ745&lt;Suspension01Hasta)),"No_Umbral",AND((BO745&gt;Suspension01Desde),(BO745&gt;Suspension01Hasta),(BQ745&gt;Suspension01Desde),(BQ745&gt;Suspension01Hasta)),"No_Umbral",AND((BO745&lt;=Suspension01Desde),(BO745&lt;=Suspension01Hasta),(BQ745&gt;=Suspension01Desde),(BQ745&lt;=Suspension01Hasta)),"Umbral_Anticipado",AND((BO745&lt;=Suspension01Desde),(BO745&lt;=Suspension01Hasta),(BQ745&gt;=Suspension01Desde),(BQ745&gt;=Suspension01Hasta)),"Umbral_Interno",AND((BO745&gt;=Suspension01Desde),(BO745&lt;=Suspension01Hasta),(BQ745&gt;=Suspension01Desde),(BQ745&lt;=Suspension01Hasta)),"Umbral_Externo",AND((BO745&gt;=Suspension01Desde),(BO745&lt;=Suspension01Hasta),(BQ745&gt;=Suspension01Desde),(BQ745&gt;=Suspension01Hasta)),"Umbral_Tardío")</f>
        <v>No_Umbral</v>
      </c>
      <c r="BS745" s="43" cm="1">
        <f t="array" ref="BS745">_xlfn.IFS(BR745="Umbral_Anticipado",$BQ745-Suspension01Desde+1,BR745="Umbral_Interno",Suspension01Hasta-Suspension01Desde+1,BR745="Umbral_Externo",BQ745-$BO745+1,BR745="Umbral_Tardío",Suspension01Hasta-$BO745+1,BR745="No_Umbral",0)</f>
        <v>0</v>
      </c>
      <c r="BT745" s="42" cm="1">
        <f t="array" ref="BT745">_xlfn.IFS(BR745="Umbral_Anticipado",Suspension01Hasta+BS745,BR745="Umbral_Interno",BQ745+BS745,BR745="Umbral_Externo",Suspension01Hasta+BS745,BR745="Umbral_Tardío",BQ745+BS745,BR745="No_Umbral",BQ745)</f>
        <v>46708</v>
      </c>
      <c r="BU745" s="42" t="str" cm="1">
        <f t="array" ref="BU745">_xlfn.IFS(AND((BO745&lt;Suspension02Desde),(BO745&lt;Suspension02Hasta),(BT745&lt;Suspension02Desde),(BT745&lt;Suspension02Hasta)),"No_Umbral",AND((BO745&gt;Suspension02Desde),(BO745&gt;Suspension02Hasta),(BT745&gt;Suspension02Desde),(BT745&gt;Suspension02Hasta)),"No_Umbral",AND((BO745&lt;=Suspension02Desde),(BO745&lt;=Suspension02Hasta),(BT745&gt;=Suspension02Desde),(BT745&lt;=Suspension02Hasta)),"Umbral_Anticipado",AND((BO745&lt;=Suspension02Desde),(BO745&lt;=Suspension02Hasta),(BT745&gt;=Suspension02Desde),(BT745&gt;=Suspension02Hasta)),"Umbral_Interno",AND((BO745&gt;=Suspension02Desde),(BO745&lt;=Suspension02Hasta),(BT745&gt;=Suspension02Desde),(BT745&lt;=Suspension02Hasta)),"Umbral_Externo",AND((BO745&gt;=Suspension02Desde),(BO745&lt;=Suspension02Hasta),(BT745&gt;=Suspension02Desde),(BT745&gt;=Suspension02Hasta)),"Umbral_Tardío")</f>
        <v>No_Umbral</v>
      </c>
      <c r="BV745" s="43" cm="1">
        <f t="array" ref="BV745">_xlfn.IFS(BU745="Umbral_Anticipado",BT745-Suspension02Desde+1,BU745="Umbral_Interno",Suspension02Hasta-Suspension02Desde+1,BU745="Umbral_Externo",BT745-$BO745+1,BU745="Umbral_Tardío",Suspension02Hasta-$BO745+1,BU745="No_Umbral",0)</f>
        <v>0</v>
      </c>
      <c r="BW745" s="41" cm="1">
        <f t="array" ref="BW745">_xlfn.IFS(BU745="Umbral_Anticipado",Suspension02Hasta+BV745,BU745="Umbral_Interno",BT745+BV745,BU745="Umbral_Externo",Suspension02Hasta+BV745,BU745="Umbral_Tardío",BT745+BV745,BU745="No_Umbral",BT745)</f>
        <v>46708</v>
      </c>
      <c r="BX745" s="40">
        <f t="shared" si="171"/>
        <v>46712</v>
      </c>
      <c r="BY745" s="41">
        <f t="shared" si="172"/>
        <v>47438</v>
      </c>
      <c r="BZ745" s="42" t="str" cm="1">
        <f t="array" ref="BZ745">_xlfn.IFS(AND((BW745&lt;Suspension01Desde),(BW745&lt;Suspension01Hasta),(BY745&lt;Suspension01Desde),(BY745&lt;Suspension01Hasta)),"No_Umbral",AND((BW745&gt;Suspension01Desde),(BW745&gt;Suspension01Hasta),(BY745&gt;Suspension01Desde),(BY745&gt;Suspension01Hasta)),"No_Umbral",AND((BW745&lt;=Suspension01Desde),(BW745&lt;=Suspension01Hasta),(BY745&gt;=Suspension01Desde),(BY745&lt;=Suspension01Hasta)),"Umbral_Anticipado",AND((BW745&lt;=Suspension01Desde),(BW745&lt;=Suspension01Hasta),(BY745&gt;=Suspension01Desde),(BY745&gt;=Suspension01Hasta)),"Umbral_Interno",AND((BW745&gt;=Suspension01Desde),(BW745&lt;=Suspension01Hasta),(BY745&gt;=Suspension01Desde),(BY745&lt;=Suspension01Hasta)),"Umbral_Externo",AND((BW745&gt;=Suspension01Desde),(BW745&lt;=Suspension01Hasta),(BY745&gt;=Suspension01Desde),(BY745&gt;=Suspension01Hasta)),"Umbral_Tardío")</f>
        <v>No_Umbral</v>
      </c>
      <c r="CA745" s="43" cm="1">
        <f t="array" ref="CA745">_xlfn.IFS(BZ745="Umbral_Anticipado",$BI745-Suspension01Desde+1,BZ745="Umbral_Interno",Suspension01Hasta-Suspension01Desde+1,BZ745="Umbral_Externo",BY745-$BH745+1,BZ745="Umbral_Tardío",Suspension01Hasta-$BH745+1,BZ745="No_Umbral",0)</f>
        <v>0</v>
      </c>
      <c r="CB745" s="42" cm="1">
        <f t="array" ref="CB745">_xlfn.IFS(BZ745="Umbral_Anticipado",Suspension01Hasta+CA745,BZ745="Umbral_Interno",BY745+CA745,BZ745="Umbral_Externo",Suspension01Hasta+CA745,BZ745="Umbral_Tardío",BY745+CA745,BZ745="No_Umbral",BY745)</f>
        <v>47438</v>
      </c>
      <c r="CC745" s="42" t="str" cm="1">
        <f t="array" ref="CC745">_xlfn.IFS(AND((BW745&lt;Suspension02Desde),(BW745&lt;Suspension02Hasta),(CB745&lt;Suspension02Desde),(CB745&lt;Suspension02Hasta)),"No_Umbral",AND((BW745&gt;Suspension02Desde),(BW745&gt;Suspension02Hasta),(CB745&gt;Suspension02Desde),(CB745&gt;Suspension02Hasta)),"No_Umbral",AND((BW745&lt;=Suspension02Desde),(BW745&lt;=Suspension02Hasta),(CB745&gt;=Suspension02Desde),(CB745&lt;=Suspension02Hasta)),"Umbral_Anticipado",AND((BW745&lt;=Suspension02Desde),(BW745&lt;=Suspension02Hasta),(CB745&gt;=Suspension02Desde),(CB745&gt;=Suspension02Hasta)),"Umbral_Interno",AND((BW745&gt;=Suspension02Desde),(BW745&lt;=Suspension02Hasta),(CB745&gt;=Suspension02Desde),(CB745&lt;=Suspension02Hasta)),"Umbral_Externo",AND((BW745&gt;=Suspension02Desde),(BW745&lt;=Suspension02Hasta),(CB745&gt;=Suspension02Desde),(CB745&gt;=Suspension02Hasta)),"Umbral_Tardío")</f>
        <v>No_Umbral</v>
      </c>
      <c r="CD745" s="43" cm="1">
        <f t="array" ref="CD745">_xlfn.IFS(CC745="Umbral_Anticipado",CB745-Suspension02Desde+1,CC745="Umbral_Interno",Suspension02Hasta-Suspension02Desde+1,CC745="Umbral_Externo",CB745-$BH745+1,CC745="Umbral_Tardío",Suspension02Hasta-$BH745+1,CC745="No_Umbral",0)</f>
        <v>0</v>
      </c>
      <c r="CE745" s="41" cm="1">
        <f t="array" ref="CE745">_xlfn.IFS(CC745="Umbral_Anticipado",Suspension02Hasta+CD745,CC745="Umbral_Interno",CB745+CD745,CC745="Umbral_Externo",Suspension02Hasta+CD745,CC745="Umbral_Tardío",CB745+CD745,CC745="No_Umbral",CB745)</f>
        <v>47438</v>
      </c>
      <c r="CF745" s="40">
        <f t="shared" si="173"/>
        <v>47443</v>
      </c>
    </row>
    <row r="746" spans="1:84" s="22" customFormat="1" ht="20.25" customHeight="1">
      <c r="A746" s="77" t="s">
        <v>4886</v>
      </c>
      <c r="B746" s="77" t="str">
        <f t="shared" si="166"/>
        <v>2019</v>
      </c>
      <c r="C746" s="77" t="s">
        <v>4887</v>
      </c>
      <c r="D746" s="77" t="s">
        <v>3687</v>
      </c>
      <c r="E746" s="77" t="s">
        <v>164</v>
      </c>
      <c r="F746" s="77" t="s">
        <v>1623</v>
      </c>
      <c r="G746" s="201"/>
      <c r="H746" s="201">
        <v>46234</v>
      </c>
      <c r="I746" s="77" t="s">
        <v>299</v>
      </c>
      <c r="J746" s="77"/>
      <c r="K746" s="78">
        <v>47148</v>
      </c>
      <c r="L746" s="77" t="str">
        <f>VLOOKUP(MONTH($K746),TablaMeses[],2,FALSE)</f>
        <v>01 ENERO</v>
      </c>
      <c r="M746" s="77">
        <f t="shared" si="174"/>
        <v>2029</v>
      </c>
      <c r="N746" s="77"/>
      <c r="O746" s="201"/>
      <c r="P746" s="77"/>
      <c r="Q746" s="77"/>
      <c r="R746" s="201"/>
      <c r="S746" s="77"/>
      <c r="T746" s="77"/>
      <c r="U746" s="201"/>
      <c r="V746" s="77"/>
      <c r="W746" s="77"/>
      <c r="X746" s="201"/>
      <c r="Y746" s="77"/>
      <c r="Z746" s="201"/>
      <c r="AA746" s="77"/>
      <c r="AB746" s="201"/>
      <c r="AC746" s="79"/>
      <c r="AD746" s="77"/>
      <c r="AE746" s="77"/>
      <c r="AF746" s="77"/>
      <c r="AG746" s="77"/>
      <c r="AH746" s="77"/>
      <c r="AI746" s="78"/>
      <c r="AJ746" s="77"/>
      <c r="AK746" s="77"/>
      <c r="AL746" s="77"/>
      <c r="AM746" s="78"/>
      <c r="AN746" s="77"/>
      <c r="AO746" s="77"/>
      <c r="AP746" s="77"/>
      <c r="AQ746" s="77"/>
      <c r="AR746" s="78"/>
      <c r="AS746" s="77"/>
      <c r="AT746" s="78"/>
      <c r="AU746" s="78"/>
      <c r="AV746" s="78">
        <v>45776</v>
      </c>
      <c r="AW746" s="77">
        <f t="shared" si="167"/>
        <v>18</v>
      </c>
      <c r="AX746" s="77">
        <f t="shared" si="175"/>
        <v>2025</v>
      </c>
      <c r="AY746" s="77" t="s">
        <v>944</v>
      </c>
      <c r="AZ746" s="81" t="s">
        <v>4888</v>
      </c>
      <c r="BA746" s="22" t="s">
        <v>4550</v>
      </c>
      <c r="BC746" s="25" t="s">
        <v>673</v>
      </c>
      <c r="BD746" s="25" t="s">
        <v>818</v>
      </c>
      <c r="BE746" s="39">
        <v>120</v>
      </c>
      <c r="BF746" s="39">
        <v>60</v>
      </c>
      <c r="BG746" s="39">
        <v>730</v>
      </c>
      <c r="BH746" s="40">
        <f t="shared" si="163"/>
        <v>46234</v>
      </c>
      <c r="BI746" s="41">
        <f t="shared" si="168"/>
        <v>46354</v>
      </c>
      <c r="BJ746" s="42" t="str" cm="1">
        <f t="array" ref="BJ746">_xlfn.IFS(AND((BH746&lt;Suspension01Desde),(BH746&lt;Suspension01Hasta),(BI746&lt;Suspension01Desde),(BI746&lt;Suspension01Hasta)),"No_Umbral",AND((BH746&gt;Suspension01Desde),(BH746&gt;Suspension01Hasta),(BI746&gt;Suspension01Desde),(BI746&gt;Suspension01Hasta)),"No_Umbral",AND((BH746&lt;=Suspension01Desde),(BH746&lt;=Suspension01Hasta),(BI746&gt;=Suspension01Desde),(BI746&lt;=Suspension01Hasta)),"Umbral_Anticipado",AND((BH746&lt;=Suspension01Desde),(BH746&lt;=Suspension01Hasta),(BI746&gt;=Suspension01Desde),(BI746&gt;=Suspension01Hasta)),"Umbral_Interno",AND((BH746&gt;=Suspension01Desde),(BH746&lt;=Suspension01Hasta),(BI746&gt;=Suspension01Desde),(BI746&lt;=Suspension01Hasta)),"Umbral_Externo",AND((BH746&gt;=Suspension01Desde),(BH746&lt;=Suspension01Hasta),(BI746&gt;=Suspension01Desde),(BI746&gt;=Suspension01Hasta)),"Umbral_Tardío")</f>
        <v>No_Umbral</v>
      </c>
      <c r="BK746" s="43" cm="1">
        <f t="array" ref="BK746">_xlfn.IFS(BJ746="Umbral_Anticipado",$BI746-Suspension01Desde+1,BJ746="Umbral_Interno",Suspension01Hasta-Suspension01Desde+1,BJ746="Umbral_Externo",BI746-$BH746+1,BJ746="Umbral_Tardío",Suspension01Hasta-$BH746+1,BJ746="No_Umbral",0)</f>
        <v>0</v>
      </c>
      <c r="BL746" s="42" cm="1">
        <f t="array" ref="BL746">_xlfn.IFS(BJ746="Umbral_Anticipado",Suspension01Hasta+BK746,BJ746="Umbral_Interno",BI746+BK746,BJ746="Umbral_Externo",Suspension01Hasta+BK746,BJ746="Umbral_Tardío",BI746+BK746,BJ746="No_Umbral",BI746)</f>
        <v>46354</v>
      </c>
      <c r="BM746" s="42" t="str" cm="1">
        <f t="array" ref="BM746">_xlfn.IFS(AND((BH746&lt;Suspension02Desde),(BH746&lt;Suspension02Hasta),(BL746&lt;Suspension02Desde),(BL746&lt;Suspension02Hasta)),"No_Umbral",AND((BH746&gt;Suspension02Desde),(BH746&gt;Suspension02Hasta),(BL746&gt;Suspension02Desde),(BL746&gt;Suspension02Hasta)),"No_Umbral",AND((BH746&lt;=Suspension02Desde),(BH746&lt;=Suspension02Hasta),(BL746&gt;=Suspension02Desde),(BL746&lt;=Suspension02Hasta)),"Umbral_Anticipado",AND((BH746&lt;=Suspension02Desde),(BH746&lt;=Suspension02Hasta),(BL746&gt;=Suspension02Desde),(BL746&gt;=Suspension02Hasta)),"Umbral_Interno",AND((BH746&gt;=Suspension02Desde),(BH746&lt;=Suspension02Hasta),(BL746&gt;=Suspension02Desde),(BL746&lt;=Suspension02Hasta)),"Umbral_Externo",AND((BH746&gt;=Suspension02Desde),(BH746&lt;=Suspension02Hasta),(BL746&gt;=Suspension02Desde),(BL746&gt;=Suspension02Hasta)),"Umbral_Tardío")</f>
        <v>No_Umbral</v>
      </c>
      <c r="BN746" s="43" cm="1">
        <f t="array" ref="BN746">_xlfn.IFS(BM746="Umbral_Anticipado",BL746-Suspension02Desde+1,BM746="Umbral_Interno",Suspension02Hasta-Suspension02Desde+1,BM746="Umbral_Externo",BL746-$BH746+1,BM746="Umbral_Tardío",Suspension02Hasta-$BH746+1,BM746="No_Umbral",0)</f>
        <v>0</v>
      </c>
      <c r="BO746" s="41" cm="1">
        <f t="array" ref="BO746">_xlfn.IFS(BM746="Umbral_Anticipado",Suspension02Hasta+BN746,BM746="Umbral_Interno",BL746+BN746,BM746="Umbral_Externo",Suspension02Hasta+BN746,BM746="Umbral_Tardío",BL746+BN746,BM746="No_Umbral",BL746)</f>
        <v>46354</v>
      </c>
      <c r="BP746" s="40">
        <f t="shared" si="169"/>
        <v>46357</v>
      </c>
      <c r="BQ746" s="41">
        <f t="shared" si="170"/>
        <v>46414</v>
      </c>
      <c r="BR746" s="42" t="str" cm="1">
        <f t="array" ref="BR746">_xlfn.IFS(AND((BO746&lt;Suspension01Desde),(BO746&lt;Suspension01Hasta),(BQ746&lt;Suspension01Desde),(BQ746&lt;Suspension01Hasta)),"No_Umbral",AND((BO746&gt;Suspension01Desde),(BO746&gt;Suspension01Hasta),(BQ746&gt;Suspension01Desde),(BQ746&gt;Suspension01Hasta)),"No_Umbral",AND((BO746&lt;=Suspension01Desde),(BO746&lt;=Suspension01Hasta),(BQ746&gt;=Suspension01Desde),(BQ746&lt;=Suspension01Hasta)),"Umbral_Anticipado",AND((BO746&lt;=Suspension01Desde),(BO746&lt;=Suspension01Hasta),(BQ746&gt;=Suspension01Desde),(BQ746&gt;=Suspension01Hasta)),"Umbral_Interno",AND((BO746&gt;=Suspension01Desde),(BO746&lt;=Suspension01Hasta),(BQ746&gt;=Suspension01Desde),(BQ746&lt;=Suspension01Hasta)),"Umbral_Externo",AND((BO746&gt;=Suspension01Desde),(BO746&lt;=Suspension01Hasta),(BQ746&gt;=Suspension01Desde),(BQ746&gt;=Suspension01Hasta)),"Umbral_Tardío")</f>
        <v>No_Umbral</v>
      </c>
      <c r="BS746" s="43" cm="1">
        <f t="array" ref="BS746">_xlfn.IFS(BR746="Umbral_Anticipado",$BQ746-Suspension01Desde+1,BR746="Umbral_Interno",Suspension01Hasta-Suspension01Desde+1,BR746="Umbral_Externo",BQ746-$BO746+1,BR746="Umbral_Tardío",Suspension01Hasta-$BO746+1,BR746="No_Umbral",0)</f>
        <v>0</v>
      </c>
      <c r="BT746" s="42" cm="1">
        <f t="array" ref="BT746">_xlfn.IFS(BR746="Umbral_Anticipado",Suspension01Hasta+BS746,BR746="Umbral_Interno",BQ746+BS746,BR746="Umbral_Externo",Suspension01Hasta+BS746,BR746="Umbral_Tardío",BQ746+BS746,BR746="No_Umbral",BQ746)</f>
        <v>46414</v>
      </c>
      <c r="BU746" s="42" t="str" cm="1">
        <f t="array" ref="BU746">_xlfn.IFS(AND((BO746&lt;Suspension02Desde),(BO746&lt;Suspension02Hasta),(BT746&lt;Suspension02Desde),(BT746&lt;Suspension02Hasta)),"No_Umbral",AND((BO746&gt;Suspension02Desde),(BO746&gt;Suspension02Hasta),(BT746&gt;Suspension02Desde),(BT746&gt;Suspension02Hasta)),"No_Umbral",AND((BO746&lt;=Suspension02Desde),(BO746&lt;=Suspension02Hasta),(BT746&gt;=Suspension02Desde),(BT746&lt;=Suspension02Hasta)),"Umbral_Anticipado",AND((BO746&lt;=Suspension02Desde),(BO746&lt;=Suspension02Hasta),(BT746&gt;=Suspension02Desde),(BT746&gt;=Suspension02Hasta)),"Umbral_Interno",AND((BO746&gt;=Suspension02Desde),(BO746&lt;=Suspension02Hasta),(BT746&gt;=Suspension02Desde),(BT746&lt;=Suspension02Hasta)),"Umbral_Externo",AND((BO746&gt;=Suspension02Desde),(BO746&lt;=Suspension02Hasta),(BT746&gt;=Suspension02Desde),(BT746&gt;=Suspension02Hasta)),"Umbral_Tardío")</f>
        <v>No_Umbral</v>
      </c>
      <c r="BV746" s="43" cm="1">
        <f t="array" ref="BV746">_xlfn.IFS(BU746="Umbral_Anticipado",BT746-Suspension02Desde+1,BU746="Umbral_Interno",Suspension02Hasta-Suspension02Desde+1,BU746="Umbral_Externo",BT746-$BO746+1,BU746="Umbral_Tardío",Suspension02Hasta-$BO746+1,BU746="No_Umbral",0)</f>
        <v>0</v>
      </c>
      <c r="BW746" s="41" cm="1">
        <f t="array" ref="BW746">_xlfn.IFS(BU746="Umbral_Anticipado",Suspension02Hasta+BV746,BU746="Umbral_Interno",BT746+BV746,BU746="Umbral_Externo",Suspension02Hasta+BV746,BU746="Umbral_Tardío",BT746+BV746,BU746="No_Umbral",BT746)</f>
        <v>46414</v>
      </c>
      <c r="BX746" s="40">
        <f t="shared" si="171"/>
        <v>46388</v>
      </c>
      <c r="BY746" s="41">
        <f t="shared" si="172"/>
        <v>47144</v>
      </c>
      <c r="BZ746" s="42" t="str" cm="1">
        <f t="array" ref="BZ746">_xlfn.IFS(AND((BW746&lt;Suspension01Desde),(BW746&lt;Suspension01Hasta),(BY746&lt;Suspension01Desde),(BY746&lt;Suspension01Hasta)),"No_Umbral",AND((BW746&gt;Suspension01Desde),(BW746&gt;Suspension01Hasta),(BY746&gt;Suspension01Desde),(BY746&gt;Suspension01Hasta)),"No_Umbral",AND((BW746&lt;=Suspension01Desde),(BW746&lt;=Suspension01Hasta),(BY746&gt;=Suspension01Desde),(BY746&lt;=Suspension01Hasta)),"Umbral_Anticipado",AND((BW746&lt;=Suspension01Desde),(BW746&lt;=Suspension01Hasta),(BY746&gt;=Suspension01Desde),(BY746&gt;=Suspension01Hasta)),"Umbral_Interno",AND((BW746&gt;=Suspension01Desde),(BW746&lt;=Suspension01Hasta),(BY746&gt;=Suspension01Desde),(BY746&lt;=Suspension01Hasta)),"Umbral_Externo",AND((BW746&gt;=Suspension01Desde),(BW746&lt;=Suspension01Hasta),(BY746&gt;=Suspension01Desde),(BY746&gt;=Suspension01Hasta)),"Umbral_Tardío")</f>
        <v>No_Umbral</v>
      </c>
      <c r="CA746" s="43" cm="1">
        <f t="array" ref="CA746">_xlfn.IFS(BZ746="Umbral_Anticipado",$BI746-Suspension01Desde+1,BZ746="Umbral_Interno",Suspension01Hasta-Suspension01Desde+1,BZ746="Umbral_Externo",BY746-$BH746+1,BZ746="Umbral_Tardío",Suspension01Hasta-$BH746+1,BZ746="No_Umbral",0)</f>
        <v>0</v>
      </c>
      <c r="CB746" s="42" cm="1">
        <f t="array" ref="CB746">_xlfn.IFS(BZ746="Umbral_Anticipado",Suspension01Hasta+CA746,BZ746="Umbral_Interno",BY746+CA746,BZ746="Umbral_Externo",Suspension01Hasta+CA746,BZ746="Umbral_Tardío",BY746+CA746,BZ746="No_Umbral",BY746)</f>
        <v>47144</v>
      </c>
      <c r="CC746" s="42" t="str" cm="1">
        <f t="array" ref="CC746">_xlfn.IFS(AND((BW746&lt;Suspension02Desde),(BW746&lt;Suspension02Hasta),(CB746&lt;Suspension02Desde),(CB746&lt;Suspension02Hasta)),"No_Umbral",AND((BW746&gt;Suspension02Desde),(BW746&gt;Suspension02Hasta),(CB746&gt;Suspension02Desde),(CB746&gt;Suspension02Hasta)),"No_Umbral",AND((BW746&lt;=Suspension02Desde),(BW746&lt;=Suspension02Hasta),(CB746&gt;=Suspension02Desde),(CB746&lt;=Suspension02Hasta)),"Umbral_Anticipado",AND((BW746&lt;=Suspension02Desde),(BW746&lt;=Suspension02Hasta),(CB746&gt;=Suspension02Desde),(CB746&gt;=Suspension02Hasta)),"Umbral_Interno",AND((BW746&gt;=Suspension02Desde),(BW746&lt;=Suspension02Hasta),(CB746&gt;=Suspension02Desde),(CB746&lt;=Suspension02Hasta)),"Umbral_Externo",AND((BW746&gt;=Suspension02Desde),(BW746&lt;=Suspension02Hasta),(CB746&gt;=Suspension02Desde),(CB746&gt;=Suspension02Hasta)),"Umbral_Tardío")</f>
        <v>No_Umbral</v>
      </c>
      <c r="CD746" s="43" cm="1">
        <f t="array" ref="CD746">_xlfn.IFS(CC746="Umbral_Anticipado",CB746-Suspension02Desde+1,CC746="Umbral_Interno",Suspension02Hasta-Suspension02Desde+1,CC746="Umbral_Externo",CB746-$BH746+1,CC746="Umbral_Tardío",Suspension02Hasta-$BH746+1,CC746="No_Umbral",0)</f>
        <v>0</v>
      </c>
      <c r="CE746" s="41" cm="1">
        <f t="array" ref="CE746">_xlfn.IFS(CC746="Umbral_Anticipado",Suspension02Hasta+CD746,CC746="Umbral_Interno",CB746+CD746,CC746="Umbral_Externo",Suspension02Hasta+CD746,CC746="Umbral_Tardío",CB746+CD746,CC746="No_Umbral",CB746)</f>
        <v>47144</v>
      </c>
      <c r="CF746" s="40">
        <f t="shared" si="173"/>
        <v>47119</v>
      </c>
    </row>
    <row r="747" spans="1:84" s="22" customFormat="1" ht="20.25" customHeight="1">
      <c r="A747" s="77" t="s">
        <v>4889</v>
      </c>
      <c r="B747" s="77" t="str">
        <f t="shared" si="166"/>
        <v>2020</v>
      </c>
      <c r="C747" s="77" t="s">
        <v>4890</v>
      </c>
      <c r="D747" s="77" t="s">
        <v>4891</v>
      </c>
      <c r="E747" s="77" t="s">
        <v>4658</v>
      </c>
      <c r="F747" s="77"/>
      <c r="G747" s="201">
        <v>43846</v>
      </c>
      <c r="H747" s="201">
        <v>43885</v>
      </c>
      <c r="I747" s="77"/>
      <c r="J747" s="77"/>
      <c r="K747" s="78">
        <v>45494</v>
      </c>
      <c r="L747" s="77" t="str">
        <f>VLOOKUP(MONTH($K747),TablaMeses[],2,FALSE)</f>
        <v>07 JULIO</v>
      </c>
      <c r="M747" s="77">
        <f t="shared" si="174"/>
        <v>2024</v>
      </c>
      <c r="N747" s="77" t="s">
        <v>104</v>
      </c>
      <c r="O747" s="201" t="s">
        <v>104</v>
      </c>
      <c r="P747" s="77"/>
      <c r="Q747" s="77"/>
      <c r="R747" s="201"/>
      <c r="S747" s="77"/>
      <c r="T747" s="77"/>
      <c r="U747" s="201"/>
      <c r="V747" s="77"/>
      <c r="W747" s="77"/>
      <c r="X747" s="201"/>
      <c r="Y747" s="77"/>
      <c r="Z747" s="201"/>
      <c r="AA747" s="77"/>
      <c r="AB747" s="201"/>
      <c r="AC747" s="79" t="s">
        <v>104</v>
      </c>
      <c r="AD747" s="77" t="s">
        <v>101</v>
      </c>
      <c r="AE747" s="77" t="s">
        <v>104</v>
      </c>
      <c r="AF747" s="77" t="s">
        <v>104</v>
      </c>
      <c r="AG747" s="77"/>
      <c r="AH747" s="77"/>
      <c r="AI747" s="78" t="s">
        <v>104</v>
      </c>
      <c r="AJ747" s="77" t="s">
        <v>104</v>
      </c>
      <c r="AK747" s="77"/>
      <c r="AL747" s="77" t="s">
        <v>104</v>
      </c>
      <c r="AM747" s="78" t="s">
        <v>104</v>
      </c>
      <c r="AN747" s="77" t="s">
        <v>104</v>
      </c>
      <c r="AO747" s="77" t="s">
        <v>104</v>
      </c>
      <c r="AP747" s="77" t="s">
        <v>104</v>
      </c>
      <c r="AQ747" s="77" t="s">
        <v>104</v>
      </c>
      <c r="AR747" s="78" t="s">
        <v>104</v>
      </c>
      <c r="AS747" s="77" t="s">
        <v>104</v>
      </c>
      <c r="AT747" s="78" t="s">
        <v>104</v>
      </c>
      <c r="AU747" s="78" t="s">
        <v>104</v>
      </c>
      <c r="AV747" s="78"/>
      <c r="AW747" s="77">
        <f t="shared" si="167"/>
        <v>1</v>
      </c>
      <c r="AX747" s="77">
        <f t="shared" si="175"/>
        <v>1900</v>
      </c>
      <c r="AY747" s="77" t="s">
        <v>103</v>
      </c>
      <c r="AZ747" s="81" t="s">
        <v>4892</v>
      </c>
      <c r="BC747" s="25" t="s">
        <v>673</v>
      </c>
      <c r="BD747" s="25" t="s">
        <v>1634</v>
      </c>
      <c r="BE747" s="25">
        <v>120</v>
      </c>
      <c r="BF747" s="25">
        <v>60</v>
      </c>
      <c r="BG747" s="25">
        <v>730</v>
      </c>
      <c r="BH747" s="40">
        <f t="shared" si="163"/>
        <v>43885</v>
      </c>
      <c r="BI747" s="41">
        <f t="shared" si="168"/>
        <v>44005</v>
      </c>
      <c r="BJ747" s="42" t="str" cm="1">
        <f t="array" ref="BJ747">_xlfn.IFS(AND((BH747&lt;Suspension01Desde),(BH747&lt;Suspension01Hasta),(BI747&lt;Suspension01Desde),(BI747&lt;Suspension01Hasta)),"No_Umbral",AND((BH747&gt;Suspension01Desde),(BH747&gt;Suspension01Hasta),(BI747&gt;Suspension01Desde),(BI747&gt;Suspension01Hasta)),"No_Umbral",AND((BH747&lt;=Suspension01Desde),(BH747&lt;=Suspension01Hasta),(BI747&gt;=Suspension01Desde),(BI747&lt;=Suspension01Hasta)),"Umbral_Anticipado",AND((BH747&lt;=Suspension01Desde),(BH747&lt;=Suspension01Hasta),(BI747&gt;=Suspension01Desde),(BI747&gt;=Suspension01Hasta)),"Umbral_Interno",AND((BH747&gt;=Suspension01Desde),(BH747&lt;=Suspension01Hasta),(BI747&gt;=Suspension01Desde),(BI747&lt;=Suspension01Hasta)),"Umbral_Externo",AND((BH747&gt;=Suspension01Desde),(BH747&lt;=Suspension01Hasta),(BI747&gt;=Suspension01Desde),(BI747&gt;=Suspension01Hasta)),"Umbral_Tardío")</f>
        <v>Umbral_Anticipado</v>
      </c>
      <c r="BK747" s="43" cm="1">
        <f t="array" ref="BK747">_xlfn.IFS(BJ747="Umbral_Anticipado",$BI747-Suspension01Desde+1,BJ747="Umbral_Interno",Suspension01Hasta-Suspension01Desde+1,BJ747="Umbral_Externo",BI747-$BH747+1,BJ747="Umbral_Tardío",Suspension01Hasta-$BH747+1,BJ747="No_Umbral",0)</f>
        <v>82</v>
      </c>
      <c r="BL747" s="42" cm="1">
        <f t="array" ref="BL747">_xlfn.IFS(BJ747="Umbral_Anticipado",Suspension01Hasta+BK747,BJ747="Umbral_Interno",BI747+BK747,BJ747="Umbral_Externo",Suspension01Hasta+BK747,BJ747="Umbral_Tardío",BI747+BK747,BJ747="No_Umbral",BI747)</f>
        <v>44217</v>
      </c>
      <c r="BM747" s="42" t="str" cm="1">
        <f t="array" ref="BM747">_xlfn.IFS(AND((BH747&lt;Suspension02Desde),(BH747&lt;Suspension02Hasta),(BL747&lt;Suspension02Desde),(BL747&lt;Suspension02Hasta)),"No_Umbral",AND((BH747&gt;Suspension02Desde),(BH747&gt;Suspension02Hasta),(BL747&gt;Suspension02Desde),(BL747&gt;Suspension02Hasta)),"No_Umbral",AND((BH747&lt;=Suspension02Desde),(BH747&lt;=Suspension02Hasta),(BL747&gt;=Suspension02Desde),(BL747&lt;=Suspension02Hasta)),"Umbral_Anticipado",AND((BH747&lt;=Suspension02Desde),(BH747&lt;=Suspension02Hasta),(BL747&gt;=Suspension02Desde),(BL747&gt;=Suspension02Hasta)),"Umbral_Interno",AND((BH747&gt;=Suspension02Desde),(BH747&lt;=Suspension02Hasta),(BL747&gt;=Suspension02Desde),(BL747&lt;=Suspension02Hasta)),"Umbral_Externo",AND((BH747&gt;=Suspension02Desde),(BH747&lt;=Suspension02Hasta),(BL747&gt;=Suspension02Desde),(BL747&gt;=Suspension02Hasta)),"Umbral_Tardío")</f>
        <v>Umbral_Anticipado</v>
      </c>
      <c r="BN747" s="43" cm="1">
        <f t="array" ref="BN747">_xlfn.IFS(BM747="Umbral_Anticipado",BL747-Suspension02Desde+1,BM747="Umbral_Interno",Suspension02Hasta-Suspension02Desde+1,BM747="Umbral_Externo",BL747-$BH747+1,BM747="Umbral_Tardío",Suspension02Hasta-$BH747+1,BM747="No_Umbral",0)</f>
        <v>29</v>
      </c>
      <c r="BO747" s="41" cm="1">
        <f t="array" ref="BO747">_xlfn.IFS(BM747="Umbral_Anticipado",Suspension02Hasta+BN747,BM747="Umbral_Interno",BL747+BN747,BM747="Umbral_Externo",Suspension02Hasta+BN747,BM747="Umbral_Tardío",BL747+BN747,BM747="No_Umbral",BL747)</f>
        <v>44701</v>
      </c>
      <c r="BP747" s="40">
        <f t="shared" si="169"/>
        <v>44701</v>
      </c>
      <c r="BQ747" s="41">
        <f t="shared" si="170"/>
        <v>44761</v>
      </c>
      <c r="BR747" s="42" t="str" cm="1">
        <f t="array" ref="BR747">_xlfn.IFS(AND((BO747&lt;Suspension01Desde),(BO747&lt;Suspension01Hasta),(BQ747&lt;Suspension01Desde),(BQ747&lt;Suspension01Hasta)),"No_Umbral",AND((BO747&gt;Suspension01Desde),(BO747&gt;Suspension01Hasta),(BQ747&gt;Suspension01Desde),(BQ747&gt;Suspension01Hasta)),"No_Umbral",AND((BO747&lt;=Suspension01Desde),(BO747&lt;=Suspension01Hasta),(BQ747&gt;=Suspension01Desde),(BQ747&lt;=Suspension01Hasta)),"Umbral_Anticipado",AND((BO747&lt;=Suspension01Desde),(BO747&lt;=Suspension01Hasta),(BQ747&gt;=Suspension01Desde),(BQ747&gt;=Suspension01Hasta)),"Umbral_Interno",AND((BO747&gt;=Suspension01Desde),(BO747&lt;=Suspension01Hasta),(BQ747&gt;=Suspension01Desde),(BQ747&lt;=Suspension01Hasta)),"Umbral_Externo",AND((BO747&gt;=Suspension01Desde),(BO747&lt;=Suspension01Hasta),(BQ747&gt;=Suspension01Desde),(BQ747&gt;=Suspension01Hasta)),"Umbral_Tardío")</f>
        <v>No_Umbral</v>
      </c>
      <c r="BS747" s="43" cm="1">
        <f t="array" ref="BS747">_xlfn.IFS(BR747="Umbral_Anticipado",$BQ747-Suspension01Desde+1,BR747="Umbral_Interno",Suspension01Hasta-Suspension01Desde+1,BR747="Umbral_Externo",BQ747-$BO747+1,BR747="Umbral_Tardío",Suspension01Hasta-$BO747+1,BR747="No_Umbral",0)</f>
        <v>0</v>
      </c>
      <c r="BT747" s="42" cm="1">
        <f t="array" ref="BT747">_xlfn.IFS(BR747="Umbral_Anticipado",Suspension01Hasta+BS747,BR747="Umbral_Interno",BQ747+BS747,BR747="Umbral_Externo",Suspension01Hasta+BS747,BR747="Umbral_Tardío",BQ747+BS747,BR747="No_Umbral",BQ747)</f>
        <v>44761</v>
      </c>
      <c r="BU747" s="42" t="str" cm="1">
        <f t="array" ref="BU747">_xlfn.IFS(AND((BO747&lt;Suspension02Desde),(BO747&lt;Suspension02Hasta),(BT747&lt;Suspension02Desde),(BT747&lt;Suspension02Hasta)),"No_Umbral",AND((BO747&gt;Suspension02Desde),(BO747&gt;Suspension02Hasta),(BT747&gt;Suspension02Desde),(BT747&gt;Suspension02Hasta)),"No_Umbral",AND((BO747&lt;=Suspension02Desde),(BO747&lt;=Suspension02Hasta),(BT747&gt;=Suspension02Desde),(BT747&lt;=Suspension02Hasta)),"Umbral_Anticipado",AND((BO747&lt;=Suspension02Desde),(BO747&lt;=Suspension02Hasta),(BT747&gt;=Suspension02Desde),(BT747&gt;=Suspension02Hasta)),"Umbral_Interno",AND((BO747&gt;=Suspension02Desde),(BO747&lt;=Suspension02Hasta),(BT747&gt;=Suspension02Desde),(BT747&lt;=Suspension02Hasta)),"Umbral_Externo",AND((BO747&gt;=Suspension02Desde),(BO747&lt;=Suspension02Hasta),(BT747&gt;=Suspension02Desde),(BT747&gt;=Suspension02Hasta)),"Umbral_Tardío")</f>
        <v>No_Umbral</v>
      </c>
      <c r="BV747" s="43" cm="1">
        <f t="array" ref="BV747">_xlfn.IFS(BU747="Umbral_Anticipado",BT747-Suspension02Desde+1,BU747="Umbral_Interno",Suspension02Hasta-Suspension02Desde+1,BU747="Umbral_Externo",BT747-$BO747+1,BU747="Umbral_Tardío",Suspension02Hasta-$BO747+1,BU747="No_Umbral",0)</f>
        <v>0</v>
      </c>
      <c r="BW747" s="41" cm="1">
        <f t="array" ref="BW747">_xlfn.IFS(BU747="Umbral_Anticipado",Suspension02Hasta+BV747,BU747="Umbral_Interno",BT747+BV747,BU747="Umbral_Externo",Suspension02Hasta+BV747,BU747="Umbral_Tardío",BT747+BV747,BU747="No_Umbral",BT747)</f>
        <v>44761</v>
      </c>
      <c r="BX747" s="40">
        <f t="shared" si="171"/>
        <v>44762</v>
      </c>
      <c r="BY747" s="41">
        <f t="shared" si="172"/>
        <v>45491</v>
      </c>
      <c r="BZ747" s="42" t="str" cm="1">
        <f t="array" ref="BZ747">_xlfn.IFS(AND((BW747&lt;Suspension01Desde),(BW747&lt;Suspension01Hasta),(BY747&lt;Suspension01Desde),(BY747&lt;Suspension01Hasta)),"No_Umbral",AND((BW747&gt;Suspension01Desde),(BW747&gt;Suspension01Hasta),(BY747&gt;Suspension01Desde),(BY747&gt;Suspension01Hasta)),"No_Umbral",AND((BW747&lt;=Suspension01Desde),(BW747&lt;=Suspension01Hasta),(BY747&gt;=Suspension01Desde),(BY747&lt;=Suspension01Hasta)),"Umbral_Anticipado",AND((BW747&lt;=Suspension01Desde),(BW747&lt;=Suspension01Hasta),(BY747&gt;=Suspension01Desde),(BY747&gt;=Suspension01Hasta)),"Umbral_Interno",AND((BW747&gt;=Suspension01Desde),(BW747&lt;=Suspension01Hasta),(BY747&gt;=Suspension01Desde),(BY747&lt;=Suspension01Hasta)),"Umbral_Externo",AND((BW747&gt;=Suspension01Desde),(BW747&lt;=Suspension01Hasta),(BY747&gt;=Suspension01Desde),(BY747&gt;=Suspension01Hasta)),"Umbral_Tardío")</f>
        <v>No_Umbral</v>
      </c>
      <c r="CA747" s="43" cm="1">
        <f t="array" ref="CA747">_xlfn.IFS(BZ747="Umbral_Anticipado",$BI747-Suspension01Desde+1,BZ747="Umbral_Interno",Suspension01Hasta-Suspension01Desde+1,BZ747="Umbral_Externo",BY747-$BH747+1,BZ747="Umbral_Tardío",Suspension01Hasta-$BH747+1,BZ747="No_Umbral",0)</f>
        <v>0</v>
      </c>
      <c r="CB747" s="42" cm="1">
        <f t="array" ref="CB747">_xlfn.IFS(BZ747="Umbral_Anticipado",Suspension01Hasta+CA747,BZ747="Umbral_Interno",BY747+CA747,BZ747="Umbral_Externo",Suspension01Hasta+CA747,BZ747="Umbral_Tardío",BY747+CA747,BZ747="No_Umbral",BY747)</f>
        <v>45491</v>
      </c>
      <c r="CC747" s="42" t="str" cm="1">
        <f t="array" ref="CC747">_xlfn.IFS(AND((BW747&lt;Suspension02Desde),(BW747&lt;Suspension02Hasta),(CB747&lt;Suspension02Desde),(CB747&lt;Suspension02Hasta)),"No_Umbral",AND((BW747&gt;Suspension02Desde),(BW747&gt;Suspension02Hasta),(CB747&gt;Suspension02Desde),(CB747&gt;Suspension02Hasta)),"No_Umbral",AND((BW747&lt;=Suspension02Desde),(BW747&lt;=Suspension02Hasta),(CB747&gt;=Suspension02Desde),(CB747&lt;=Suspension02Hasta)),"Umbral_Anticipado",AND((BW747&lt;=Suspension02Desde),(BW747&lt;=Suspension02Hasta),(CB747&gt;=Suspension02Desde),(CB747&gt;=Suspension02Hasta)),"Umbral_Interno",AND((BW747&gt;=Suspension02Desde),(BW747&lt;=Suspension02Hasta),(CB747&gt;=Suspension02Desde),(CB747&lt;=Suspension02Hasta)),"Umbral_Externo",AND((BW747&gt;=Suspension02Desde),(BW747&lt;=Suspension02Hasta),(CB747&gt;=Suspension02Desde),(CB747&gt;=Suspension02Hasta)),"Umbral_Tardío")</f>
        <v>No_Umbral</v>
      </c>
      <c r="CD747" s="43" cm="1">
        <f t="array" ref="CD747">_xlfn.IFS(CC747="Umbral_Anticipado",CB747-Suspension02Desde+1,CC747="Umbral_Interno",Suspension02Hasta-Suspension02Desde+1,CC747="Umbral_Externo",CB747-$BH747+1,CC747="Umbral_Tardío",Suspension02Hasta-$BH747+1,CC747="No_Umbral",0)</f>
        <v>0</v>
      </c>
      <c r="CE747" s="41" cm="1">
        <f t="array" ref="CE747">_xlfn.IFS(CC747="Umbral_Anticipado",Suspension02Hasta+CD747,CC747="Umbral_Interno",CB747+CD747,CC747="Umbral_Externo",Suspension02Hasta+CD747,CC747="Umbral_Tardío",CB747+CD747,CC747="No_Umbral",CB747)</f>
        <v>45491</v>
      </c>
      <c r="CF747" s="40">
        <f t="shared" si="173"/>
        <v>45493</v>
      </c>
    </row>
    <row r="748" spans="1:84" s="22" customFormat="1" ht="20.25" customHeight="1">
      <c r="A748" s="77" t="s">
        <v>4893</v>
      </c>
      <c r="B748" s="77" t="str">
        <f t="shared" si="166"/>
        <v>2020</v>
      </c>
      <c r="C748" s="94" t="s">
        <v>630</v>
      </c>
      <c r="D748" s="77" t="s">
        <v>4894</v>
      </c>
      <c r="E748" s="77" t="s">
        <v>2808</v>
      </c>
      <c r="F748" s="77" t="s">
        <v>1623</v>
      </c>
      <c r="G748" s="201">
        <v>43888</v>
      </c>
      <c r="H748" s="201">
        <v>44130</v>
      </c>
      <c r="I748" s="77" t="s">
        <v>551</v>
      </c>
      <c r="J748" s="77"/>
      <c r="K748" s="78">
        <v>45042</v>
      </c>
      <c r="L748" s="77" t="str">
        <f>VLOOKUP(MONTH($K748),TablaMeses[],2,FALSE)</f>
        <v>04 ABRIL</v>
      </c>
      <c r="M748" s="77">
        <f t="shared" si="174"/>
        <v>2023</v>
      </c>
      <c r="N748" s="77"/>
      <c r="O748" s="201"/>
      <c r="P748" s="77"/>
      <c r="Q748" s="77"/>
      <c r="R748" s="201"/>
      <c r="S748" s="77"/>
      <c r="T748" s="77"/>
      <c r="U748" s="201"/>
      <c r="V748" s="77"/>
      <c r="W748" s="77"/>
      <c r="X748" s="201"/>
      <c r="Y748" s="77"/>
      <c r="Z748" s="201"/>
      <c r="AA748" s="77"/>
      <c r="AB748" s="201"/>
      <c r="AC748" s="79">
        <v>44775</v>
      </c>
      <c r="AD748" s="77" t="s">
        <v>145</v>
      </c>
      <c r="AE748" s="77"/>
      <c r="AF748" s="77"/>
      <c r="AG748" s="77"/>
      <c r="AH748" s="77"/>
      <c r="AI748" s="78" t="s">
        <v>104</v>
      </c>
      <c r="AJ748" s="77"/>
      <c r="AK748" s="77"/>
      <c r="AL748" s="77"/>
      <c r="AM748" s="78"/>
      <c r="AN748" s="77"/>
      <c r="AO748" s="77"/>
      <c r="AP748" s="77"/>
      <c r="AQ748" s="77"/>
      <c r="AR748" s="78"/>
      <c r="AS748" s="77"/>
      <c r="AT748" s="78"/>
      <c r="AU748" s="78"/>
      <c r="AV748" s="78">
        <v>45884</v>
      </c>
      <c r="AW748" s="77">
        <f t="shared" si="167"/>
        <v>33</v>
      </c>
      <c r="AX748" s="77">
        <f t="shared" si="175"/>
        <v>2025</v>
      </c>
      <c r="AY748" s="77" t="s">
        <v>3016</v>
      </c>
      <c r="AZ748" s="81" t="s">
        <v>4552</v>
      </c>
      <c r="BC748" s="25" t="s">
        <v>673</v>
      </c>
      <c r="BD748" s="25" t="s">
        <v>818</v>
      </c>
      <c r="BE748" s="25">
        <v>120</v>
      </c>
      <c r="BF748" s="25">
        <v>60</v>
      </c>
      <c r="BG748" s="25">
        <v>730</v>
      </c>
      <c r="BH748" s="40">
        <f t="shared" ref="BH748:BH811" si="176">IF(OR(H748=0,BE748=0,BF748=0,BG748=0),"Faltan datos para recalcular",H748)</f>
        <v>44130</v>
      </c>
      <c r="BI748" s="41">
        <f t="shared" si="168"/>
        <v>44250</v>
      </c>
      <c r="BJ748" s="42" t="str" cm="1">
        <f t="array" ref="BJ748">_xlfn.IFS(AND((BH748&lt;Suspension01Desde),(BH748&lt;Suspension01Hasta),(BI748&lt;Suspension01Desde),(BI748&lt;Suspension01Hasta)),"No_Umbral",AND((BH748&gt;Suspension01Desde),(BH748&gt;Suspension01Hasta),(BI748&gt;Suspension01Desde),(BI748&gt;Suspension01Hasta)),"No_Umbral",AND((BH748&lt;=Suspension01Desde),(BH748&lt;=Suspension01Hasta),(BI748&gt;=Suspension01Desde),(BI748&lt;=Suspension01Hasta)),"Umbral_Anticipado",AND((BH748&lt;=Suspension01Desde),(BH748&lt;=Suspension01Hasta),(BI748&gt;=Suspension01Desde),(BI748&gt;=Suspension01Hasta)),"Umbral_Interno",AND((BH748&gt;=Suspension01Desde),(BH748&lt;=Suspension01Hasta),(BI748&gt;=Suspension01Desde),(BI748&lt;=Suspension01Hasta)),"Umbral_Externo",AND((BH748&gt;=Suspension01Desde),(BH748&lt;=Suspension01Hasta),(BI748&gt;=Suspension01Desde),(BI748&gt;=Suspension01Hasta)),"Umbral_Tardío")</f>
        <v>Umbral_Tardío</v>
      </c>
      <c r="BK748" s="43" cm="1">
        <f t="array" ref="BK748">_xlfn.IFS(BJ748="Umbral_Anticipado",$BI748-Suspension01Desde+1,BJ748="Umbral_Interno",Suspension01Hasta-Suspension01Desde+1,BJ748="Umbral_Externo",BI748-$BH748+1,BJ748="Umbral_Tardío",Suspension01Hasta-$BH748+1,BJ748="No_Umbral",0)</f>
        <v>6</v>
      </c>
      <c r="BL748" s="42" cm="1">
        <f t="array" ref="BL748">_xlfn.IFS(BJ748="Umbral_Anticipado",Suspension01Hasta+BK748,BJ748="Umbral_Interno",BI748+BK748,BJ748="Umbral_Externo",Suspension01Hasta+BK748,BJ748="Umbral_Tardío",BI748+BK748,BJ748="No_Umbral",BI748)</f>
        <v>44256</v>
      </c>
      <c r="BM748" s="42" t="str" cm="1">
        <f t="array" ref="BM748">_xlfn.IFS(AND((BH748&lt;Suspension02Desde),(BH748&lt;Suspension02Hasta),(BL748&lt;Suspension02Desde),(BL748&lt;Suspension02Hasta)),"No_Umbral",AND((BH748&gt;Suspension02Desde),(BH748&gt;Suspension02Hasta),(BL748&gt;Suspension02Desde),(BL748&gt;Suspension02Hasta)),"No_Umbral",AND((BH748&lt;=Suspension02Desde),(BH748&lt;=Suspension02Hasta),(BL748&gt;=Suspension02Desde),(BL748&lt;=Suspension02Hasta)),"Umbral_Anticipado",AND((BH748&lt;=Suspension02Desde),(BH748&lt;=Suspension02Hasta),(BL748&gt;=Suspension02Desde),(BL748&gt;=Suspension02Hasta)),"Umbral_Interno",AND((BH748&gt;=Suspension02Desde),(BH748&lt;=Suspension02Hasta),(BL748&gt;=Suspension02Desde),(BL748&lt;=Suspension02Hasta)),"Umbral_Externo",AND((BH748&gt;=Suspension02Desde),(BH748&lt;=Suspension02Hasta),(BL748&gt;=Suspension02Desde),(BL748&gt;=Suspension02Hasta)),"Umbral_Tardío")</f>
        <v>Umbral_Anticipado</v>
      </c>
      <c r="BN748" s="43" cm="1">
        <f t="array" ref="BN748">_xlfn.IFS(BM748="Umbral_Anticipado",BL748-Suspension02Desde+1,BM748="Umbral_Interno",Suspension02Hasta-Suspension02Desde+1,BM748="Umbral_Externo",BL748-$BH748+1,BM748="Umbral_Tardío",Suspension02Hasta-$BH748+1,BM748="No_Umbral",0)</f>
        <v>68</v>
      </c>
      <c r="BO748" s="41" cm="1">
        <f t="array" ref="BO748">_xlfn.IFS(BM748="Umbral_Anticipado",Suspension02Hasta+BN748,BM748="Umbral_Interno",BL748+BN748,BM748="Umbral_Externo",Suspension02Hasta+BN748,BM748="Umbral_Tardío",BL748+BN748,BM748="No_Umbral",BL748)</f>
        <v>44740</v>
      </c>
      <c r="BP748" s="40">
        <f t="shared" si="169"/>
        <v>44740</v>
      </c>
      <c r="BQ748" s="41">
        <f t="shared" si="170"/>
        <v>44800</v>
      </c>
      <c r="BR748" s="42" t="str" cm="1">
        <f t="array" ref="BR748">_xlfn.IFS(AND((BO748&lt;Suspension01Desde),(BO748&lt;Suspension01Hasta),(BQ748&lt;Suspension01Desde),(BQ748&lt;Suspension01Hasta)),"No_Umbral",AND((BO748&gt;Suspension01Desde),(BO748&gt;Suspension01Hasta),(BQ748&gt;Suspension01Desde),(BQ748&gt;Suspension01Hasta)),"No_Umbral",AND((BO748&lt;=Suspension01Desde),(BO748&lt;=Suspension01Hasta),(BQ748&gt;=Suspension01Desde),(BQ748&lt;=Suspension01Hasta)),"Umbral_Anticipado",AND((BO748&lt;=Suspension01Desde),(BO748&lt;=Suspension01Hasta),(BQ748&gt;=Suspension01Desde),(BQ748&gt;=Suspension01Hasta)),"Umbral_Interno",AND((BO748&gt;=Suspension01Desde),(BO748&lt;=Suspension01Hasta),(BQ748&gt;=Suspension01Desde),(BQ748&lt;=Suspension01Hasta)),"Umbral_Externo",AND((BO748&gt;=Suspension01Desde),(BO748&lt;=Suspension01Hasta),(BQ748&gt;=Suspension01Desde),(BQ748&gt;=Suspension01Hasta)),"Umbral_Tardío")</f>
        <v>No_Umbral</v>
      </c>
      <c r="BS748" s="43" cm="1">
        <f t="array" ref="BS748">_xlfn.IFS(BR748="Umbral_Anticipado",$BQ748-Suspension01Desde+1,BR748="Umbral_Interno",Suspension01Hasta-Suspension01Desde+1,BR748="Umbral_Externo",BQ748-$BO748+1,BR748="Umbral_Tardío",Suspension01Hasta-$BO748+1,BR748="No_Umbral",0)</f>
        <v>0</v>
      </c>
      <c r="BT748" s="42" cm="1">
        <f t="array" ref="BT748">_xlfn.IFS(BR748="Umbral_Anticipado",Suspension01Hasta+BS748,BR748="Umbral_Interno",BQ748+BS748,BR748="Umbral_Externo",Suspension01Hasta+BS748,BR748="Umbral_Tardío",BQ748+BS748,BR748="No_Umbral",BQ748)</f>
        <v>44800</v>
      </c>
      <c r="BU748" s="42" t="str" cm="1">
        <f t="array" ref="BU748">_xlfn.IFS(AND((BO748&lt;Suspension02Desde),(BO748&lt;Suspension02Hasta),(BT748&lt;Suspension02Desde),(BT748&lt;Suspension02Hasta)),"No_Umbral",AND((BO748&gt;Suspension02Desde),(BO748&gt;Suspension02Hasta),(BT748&gt;Suspension02Desde),(BT748&gt;Suspension02Hasta)),"No_Umbral",AND((BO748&lt;=Suspension02Desde),(BO748&lt;=Suspension02Hasta),(BT748&gt;=Suspension02Desde),(BT748&lt;=Suspension02Hasta)),"Umbral_Anticipado",AND((BO748&lt;=Suspension02Desde),(BO748&lt;=Suspension02Hasta),(BT748&gt;=Suspension02Desde),(BT748&gt;=Suspension02Hasta)),"Umbral_Interno",AND((BO748&gt;=Suspension02Desde),(BO748&lt;=Suspension02Hasta),(BT748&gt;=Suspension02Desde),(BT748&lt;=Suspension02Hasta)),"Umbral_Externo",AND((BO748&gt;=Suspension02Desde),(BO748&lt;=Suspension02Hasta),(BT748&gt;=Suspension02Desde),(BT748&gt;=Suspension02Hasta)),"Umbral_Tardío")</f>
        <v>No_Umbral</v>
      </c>
      <c r="BV748" s="43" cm="1">
        <f t="array" ref="BV748">_xlfn.IFS(BU748="Umbral_Anticipado",BT748-Suspension02Desde+1,BU748="Umbral_Interno",Suspension02Hasta-Suspension02Desde+1,BU748="Umbral_Externo",BT748-$BO748+1,BU748="Umbral_Tardío",Suspension02Hasta-$BO748+1,BU748="No_Umbral",0)</f>
        <v>0</v>
      </c>
      <c r="BW748" s="41" cm="1">
        <f t="array" ref="BW748">_xlfn.IFS(BU748="Umbral_Anticipado",Suspension02Hasta+BV748,BU748="Umbral_Interno",BT748+BV748,BU748="Umbral_Externo",Suspension02Hasta+BV748,BU748="Umbral_Tardío",BT748+BV748,BU748="No_Umbral",BT748)</f>
        <v>44800</v>
      </c>
      <c r="BX748" s="40">
        <f t="shared" si="171"/>
        <v>44801</v>
      </c>
      <c r="BY748" s="41">
        <f t="shared" si="172"/>
        <v>45530</v>
      </c>
      <c r="BZ748" s="42" t="str" cm="1">
        <f t="array" ref="BZ748">_xlfn.IFS(AND((BW748&lt;Suspension01Desde),(BW748&lt;Suspension01Hasta),(BY748&lt;Suspension01Desde),(BY748&lt;Suspension01Hasta)),"No_Umbral",AND((BW748&gt;Suspension01Desde),(BW748&gt;Suspension01Hasta),(BY748&gt;Suspension01Desde),(BY748&gt;Suspension01Hasta)),"No_Umbral",AND((BW748&lt;=Suspension01Desde),(BW748&lt;=Suspension01Hasta),(BY748&gt;=Suspension01Desde),(BY748&lt;=Suspension01Hasta)),"Umbral_Anticipado",AND((BW748&lt;=Suspension01Desde),(BW748&lt;=Suspension01Hasta),(BY748&gt;=Suspension01Desde),(BY748&gt;=Suspension01Hasta)),"Umbral_Interno",AND((BW748&gt;=Suspension01Desde),(BW748&lt;=Suspension01Hasta),(BY748&gt;=Suspension01Desde),(BY748&lt;=Suspension01Hasta)),"Umbral_Externo",AND((BW748&gt;=Suspension01Desde),(BW748&lt;=Suspension01Hasta),(BY748&gt;=Suspension01Desde),(BY748&gt;=Suspension01Hasta)),"Umbral_Tardío")</f>
        <v>No_Umbral</v>
      </c>
      <c r="CA748" s="43" cm="1">
        <f t="array" ref="CA748">_xlfn.IFS(BZ748="Umbral_Anticipado",$BI748-Suspension01Desde+1,BZ748="Umbral_Interno",Suspension01Hasta-Suspension01Desde+1,BZ748="Umbral_Externo",BY748-$BH748+1,BZ748="Umbral_Tardío",Suspension01Hasta-$BH748+1,BZ748="No_Umbral",0)</f>
        <v>0</v>
      </c>
      <c r="CB748" s="42" cm="1">
        <f t="array" ref="CB748">_xlfn.IFS(BZ748="Umbral_Anticipado",Suspension01Hasta+CA748,BZ748="Umbral_Interno",BY748+CA748,BZ748="Umbral_Externo",Suspension01Hasta+CA748,BZ748="Umbral_Tardío",BY748+CA748,BZ748="No_Umbral",BY748)</f>
        <v>45530</v>
      </c>
      <c r="CC748" s="42" t="str" cm="1">
        <f t="array" ref="CC748">_xlfn.IFS(AND((BW748&lt;Suspension02Desde),(BW748&lt;Suspension02Hasta),(CB748&lt;Suspension02Desde),(CB748&lt;Suspension02Hasta)),"No_Umbral",AND((BW748&gt;Suspension02Desde),(BW748&gt;Suspension02Hasta),(CB748&gt;Suspension02Desde),(CB748&gt;Suspension02Hasta)),"No_Umbral",AND((BW748&lt;=Suspension02Desde),(BW748&lt;=Suspension02Hasta),(CB748&gt;=Suspension02Desde),(CB748&lt;=Suspension02Hasta)),"Umbral_Anticipado",AND((BW748&lt;=Suspension02Desde),(BW748&lt;=Suspension02Hasta),(CB748&gt;=Suspension02Desde),(CB748&gt;=Suspension02Hasta)),"Umbral_Interno",AND((BW748&gt;=Suspension02Desde),(BW748&lt;=Suspension02Hasta),(CB748&gt;=Suspension02Desde),(CB748&lt;=Suspension02Hasta)),"Umbral_Externo",AND((BW748&gt;=Suspension02Desde),(BW748&lt;=Suspension02Hasta),(CB748&gt;=Suspension02Desde),(CB748&gt;=Suspension02Hasta)),"Umbral_Tardío")</f>
        <v>No_Umbral</v>
      </c>
      <c r="CD748" s="43" cm="1">
        <f t="array" ref="CD748">_xlfn.IFS(CC748="Umbral_Anticipado",CB748-Suspension02Desde+1,CC748="Umbral_Interno",Suspension02Hasta-Suspension02Desde+1,CC748="Umbral_Externo",CB748-$BH748+1,CC748="Umbral_Tardío",Suspension02Hasta-$BH748+1,CC748="No_Umbral",0)</f>
        <v>0</v>
      </c>
      <c r="CE748" s="41" cm="1">
        <f t="array" ref="CE748">_xlfn.IFS(CC748="Umbral_Anticipado",Suspension02Hasta+CD748,CC748="Umbral_Interno",CB748+CD748,CC748="Umbral_Externo",Suspension02Hasta+CD748,CC748="Umbral_Tardío",CB748+CD748,CC748="No_Umbral",CB748)</f>
        <v>45530</v>
      </c>
      <c r="CF748" s="40">
        <f t="shared" si="173"/>
        <v>45532</v>
      </c>
    </row>
    <row r="749" spans="1:84" s="22" customFormat="1" ht="20.25" customHeight="1">
      <c r="A749" s="77" t="s">
        <v>4895</v>
      </c>
      <c r="B749" s="77" t="str">
        <f t="shared" si="166"/>
        <v>2020</v>
      </c>
      <c r="C749" s="77" t="s">
        <v>4896</v>
      </c>
      <c r="D749" s="77" t="s">
        <v>4897</v>
      </c>
      <c r="E749" s="77" t="s">
        <v>4658</v>
      </c>
      <c r="F749" s="77"/>
      <c r="G749" s="201"/>
      <c r="H749" s="201">
        <v>44150</v>
      </c>
      <c r="I749" s="77"/>
      <c r="J749" s="77"/>
      <c r="K749" s="78">
        <v>44151</v>
      </c>
      <c r="L749" s="77" t="str">
        <f>VLOOKUP(MONTH($K749),TablaMeses[],2,FALSE)</f>
        <v>11 NOVIEMBRE</v>
      </c>
      <c r="M749" s="77">
        <f t="shared" si="174"/>
        <v>2020</v>
      </c>
      <c r="N749" s="77" t="s">
        <v>104</v>
      </c>
      <c r="O749" s="201" t="s">
        <v>104</v>
      </c>
      <c r="P749" s="77"/>
      <c r="Q749" s="77"/>
      <c r="R749" s="201"/>
      <c r="S749" s="77"/>
      <c r="T749" s="77"/>
      <c r="U749" s="201"/>
      <c r="V749" s="77"/>
      <c r="W749" s="77"/>
      <c r="X749" s="201"/>
      <c r="Y749" s="77"/>
      <c r="Z749" s="201"/>
      <c r="AA749" s="77"/>
      <c r="AB749" s="201"/>
      <c r="AC749" s="79" t="s">
        <v>104</v>
      </c>
      <c r="AD749" s="77" t="s">
        <v>104</v>
      </c>
      <c r="AE749" s="77" t="s">
        <v>104</v>
      </c>
      <c r="AF749" s="77" t="s">
        <v>104</v>
      </c>
      <c r="AG749" s="77"/>
      <c r="AH749" s="77"/>
      <c r="AI749" s="78" t="s">
        <v>104</v>
      </c>
      <c r="AJ749" s="77" t="s">
        <v>104</v>
      </c>
      <c r="AK749" s="77"/>
      <c r="AL749" s="77" t="s">
        <v>104</v>
      </c>
      <c r="AM749" s="78" t="s">
        <v>104</v>
      </c>
      <c r="AN749" s="77" t="s">
        <v>104</v>
      </c>
      <c r="AO749" s="77" t="s">
        <v>104</v>
      </c>
      <c r="AP749" s="77" t="s">
        <v>104</v>
      </c>
      <c r="AQ749" s="77" t="s">
        <v>104</v>
      </c>
      <c r="AR749" s="78" t="s">
        <v>104</v>
      </c>
      <c r="AS749" s="77" t="s">
        <v>104</v>
      </c>
      <c r="AT749" s="78" t="s">
        <v>104</v>
      </c>
      <c r="AU749" s="78" t="s">
        <v>104</v>
      </c>
      <c r="AV749" s="78"/>
      <c r="AW749" s="77">
        <f t="shared" si="167"/>
        <v>1</v>
      </c>
      <c r="AX749" s="77">
        <f t="shared" si="175"/>
        <v>1900</v>
      </c>
      <c r="AY749" s="77" t="s">
        <v>103</v>
      </c>
      <c r="AZ749" s="81" t="s">
        <v>4503</v>
      </c>
      <c r="BC749" s="25" t="s">
        <v>673</v>
      </c>
      <c r="BD749" s="25" t="s">
        <v>1634</v>
      </c>
      <c r="BE749" s="25">
        <v>120</v>
      </c>
      <c r="BF749" s="25">
        <v>60</v>
      </c>
      <c r="BG749" s="25">
        <v>730</v>
      </c>
      <c r="BH749" s="40">
        <f t="shared" si="176"/>
        <v>44150</v>
      </c>
      <c r="BI749" s="41">
        <f t="shared" si="168"/>
        <v>44270</v>
      </c>
      <c r="BJ749" s="42" t="str" cm="1">
        <f t="array" ref="BJ749">_xlfn.IFS(AND((BH749&lt;Suspension01Desde),(BH749&lt;Suspension01Hasta),(BI749&lt;Suspension01Desde),(BI749&lt;Suspension01Hasta)),"No_Umbral",AND((BH749&gt;Suspension01Desde),(BH749&gt;Suspension01Hasta),(BI749&gt;Suspension01Desde),(BI749&gt;Suspension01Hasta)),"No_Umbral",AND((BH749&lt;=Suspension01Desde),(BH749&lt;=Suspension01Hasta),(BI749&gt;=Suspension01Desde),(BI749&lt;=Suspension01Hasta)),"Umbral_Anticipado",AND((BH749&lt;=Suspension01Desde),(BH749&lt;=Suspension01Hasta),(BI749&gt;=Suspension01Desde),(BI749&gt;=Suspension01Hasta)),"Umbral_Interno",AND((BH749&gt;=Suspension01Desde),(BH749&lt;=Suspension01Hasta),(BI749&gt;=Suspension01Desde),(BI749&lt;=Suspension01Hasta)),"Umbral_Externo",AND((BH749&gt;=Suspension01Desde),(BH749&lt;=Suspension01Hasta),(BI749&gt;=Suspension01Desde),(BI749&gt;=Suspension01Hasta)),"Umbral_Tardío")</f>
        <v>No_Umbral</v>
      </c>
      <c r="BK749" s="43" cm="1">
        <f t="array" ref="BK749">_xlfn.IFS(BJ749="Umbral_Anticipado",$BI749-Suspension01Desde+1,BJ749="Umbral_Interno",Suspension01Hasta-Suspension01Desde+1,BJ749="Umbral_Externo",BI749-$BH749+1,BJ749="Umbral_Tardío",Suspension01Hasta-$BH749+1,BJ749="No_Umbral",0)</f>
        <v>0</v>
      </c>
      <c r="BL749" s="42" cm="1">
        <f t="array" ref="BL749">_xlfn.IFS(BJ749="Umbral_Anticipado",Suspension01Hasta+BK749,BJ749="Umbral_Interno",BI749+BK749,BJ749="Umbral_Externo",Suspension01Hasta+BK749,BJ749="Umbral_Tardío",BI749+BK749,BJ749="No_Umbral",BI749)</f>
        <v>44270</v>
      </c>
      <c r="BM749" s="42" t="str" cm="1">
        <f t="array" ref="BM749">_xlfn.IFS(AND((BH749&lt;Suspension02Desde),(BH749&lt;Suspension02Hasta),(BL749&lt;Suspension02Desde),(BL749&lt;Suspension02Hasta)),"No_Umbral",AND((BH749&gt;Suspension02Desde),(BH749&gt;Suspension02Hasta),(BL749&gt;Suspension02Desde),(BL749&gt;Suspension02Hasta)),"No_Umbral",AND((BH749&lt;=Suspension02Desde),(BH749&lt;=Suspension02Hasta),(BL749&gt;=Suspension02Desde),(BL749&lt;=Suspension02Hasta)),"Umbral_Anticipado",AND((BH749&lt;=Suspension02Desde),(BH749&lt;=Suspension02Hasta),(BL749&gt;=Suspension02Desde),(BL749&gt;=Suspension02Hasta)),"Umbral_Interno",AND((BH749&gt;=Suspension02Desde),(BH749&lt;=Suspension02Hasta),(BL749&gt;=Suspension02Desde),(BL749&lt;=Suspension02Hasta)),"Umbral_Externo",AND((BH749&gt;=Suspension02Desde),(BH749&lt;=Suspension02Hasta),(BL749&gt;=Suspension02Desde),(BL749&gt;=Suspension02Hasta)),"Umbral_Tardío")</f>
        <v>Umbral_Anticipado</v>
      </c>
      <c r="BN749" s="43" cm="1">
        <f t="array" ref="BN749">_xlfn.IFS(BM749="Umbral_Anticipado",BL749-Suspension02Desde+1,BM749="Umbral_Interno",Suspension02Hasta-Suspension02Desde+1,BM749="Umbral_Externo",BL749-$BH749+1,BM749="Umbral_Tardío",Suspension02Hasta-$BH749+1,BM749="No_Umbral",0)</f>
        <v>82</v>
      </c>
      <c r="BO749" s="41" cm="1">
        <f t="array" ref="BO749">_xlfn.IFS(BM749="Umbral_Anticipado",Suspension02Hasta+BN749,BM749="Umbral_Interno",BL749+BN749,BM749="Umbral_Externo",Suspension02Hasta+BN749,BM749="Umbral_Tardío",BL749+BN749,BM749="No_Umbral",BL749)</f>
        <v>44754</v>
      </c>
      <c r="BP749" s="40">
        <f t="shared" si="169"/>
        <v>44754</v>
      </c>
      <c r="BQ749" s="41">
        <f t="shared" si="170"/>
        <v>44814</v>
      </c>
      <c r="BR749" s="42" t="str" cm="1">
        <f t="array" ref="BR749">_xlfn.IFS(AND((BO749&lt;Suspension01Desde),(BO749&lt;Suspension01Hasta),(BQ749&lt;Suspension01Desde),(BQ749&lt;Suspension01Hasta)),"No_Umbral",AND((BO749&gt;Suspension01Desde),(BO749&gt;Suspension01Hasta),(BQ749&gt;Suspension01Desde),(BQ749&gt;Suspension01Hasta)),"No_Umbral",AND((BO749&lt;=Suspension01Desde),(BO749&lt;=Suspension01Hasta),(BQ749&gt;=Suspension01Desde),(BQ749&lt;=Suspension01Hasta)),"Umbral_Anticipado",AND((BO749&lt;=Suspension01Desde),(BO749&lt;=Suspension01Hasta),(BQ749&gt;=Suspension01Desde),(BQ749&gt;=Suspension01Hasta)),"Umbral_Interno",AND((BO749&gt;=Suspension01Desde),(BO749&lt;=Suspension01Hasta),(BQ749&gt;=Suspension01Desde),(BQ749&lt;=Suspension01Hasta)),"Umbral_Externo",AND((BO749&gt;=Suspension01Desde),(BO749&lt;=Suspension01Hasta),(BQ749&gt;=Suspension01Desde),(BQ749&gt;=Suspension01Hasta)),"Umbral_Tardío")</f>
        <v>No_Umbral</v>
      </c>
      <c r="BS749" s="43" cm="1">
        <f t="array" ref="BS749">_xlfn.IFS(BR749="Umbral_Anticipado",$BQ749-Suspension01Desde+1,BR749="Umbral_Interno",Suspension01Hasta-Suspension01Desde+1,BR749="Umbral_Externo",BQ749-$BO749+1,BR749="Umbral_Tardío",Suspension01Hasta-$BO749+1,BR749="No_Umbral",0)</f>
        <v>0</v>
      </c>
      <c r="BT749" s="42" cm="1">
        <f t="array" ref="BT749">_xlfn.IFS(BR749="Umbral_Anticipado",Suspension01Hasta+BS749,BR749="Umbral_Interno",BQ749+BS749,BR749="Umbral_Externo",Suspension01Hasta+BS749,BR749="Umbral_Tardío",BQ749+BS749,BR749="No_Umbral",BQ749)</f>
        <v>44814</v>
      </c>
      <c r="BU749" s="42" t="str" cm="1">
        <f t="array" ref="BU749">_xlfn.IFS(AND((BO749&lt;Suspension02Desde),(BO749&lt;Suspension02Hasta),(BT749&lt;Suspension02Desde),(BT749&lt;Suspension02Hasta)),"No_Umbral",AND((BO749&gt;Suspension02Desde),(BO749&gt;Suspension02Hasta),(BT749&gt;Suspension02Desde),(BT749&gt;Suspension02Hasta)),"No_Umbral",AND((BO749&lt;=Suspension02Desde),(BO749&lt;=Suspension02Hasta),(BT749&gt;=Suspension02Desde),(BT749&lt;=Suspension02Hasta)),"Umbral_Anticipado",AND((BO749&lt;=Suspension02Desde),(BO749&lt;=Suspension02Hasta),(BT749&gt;=Suspension02Desde),(BT749&gt;=Suspension02Hasta)),"Umbral_Interno",AND((BO749&gt;=Suspension02Desde),(BO749&lt;=Suspension02Hasta),(BT749&gt;=Suspension02Desde),(BT749&lt;=Suspension02Hasta)),"Umbral_Externo",AND((BO749&gt;=Suspension02Desde),(BO749&lt;=Suspension02Hasta),(BT749&gt;=Suspension02Desde),(BT749&gt;=Suspension02Hasta)),"Umbral_Tardío")</f>
        <v>No_Umbral</v>
      </c>
      <c r="BV749" s="43" cm="1">
        <f t="array" ref="BV749">_xlfn.IFS(BU749="Umbral_Anticipado",BT749-Suspension02Desde+1,BU749="Umbral_Interno",Suspension02Hasta-Suspension02Desde+1,BU749="Umbral_Externo",BT749-$BO749+1,BU749="Umbral_Tardío",Suspension02Hasta-$BO749+1,BU749="No_Umbral",0)</f>
        <v>0</v>
      </c>
      <c r="BW749" s="41" cm="1">
        <f t="array" ref="BW749">_xlfn.IFS(BU749="Umbral_Anticipado",Suspension02Hasta+BV749,BU749="Umbral_Interno",BT749+BV749,BU749="Umbral_Externo",Suspension02Hasta+BV749,BU749="Umbral_Tardío",BT749+BV749,BU749="No_Umbral",BT749)</f>
        <v>44814</v>
      </c>
      <c r="BX749" s="40">
        <f t="shared" si="171"/>
        <v>44816</v>
      </c>
      <c r="BY749" s="41">
        <f t="shared" si="172"/>
        <v>45544</v>
      </c>
      <c r="BZ749" s="42" t="str" cm="1">
        <f t="array" ref="BZ749">_xlfn.IFS(AND((BW749&lt;Suspension01Desde),(BW749&lt;Suspension01Hasta),(BY749&lt;Suspension01Desde),(BY749&lt;Suspension01Hasta)),"No_Umbral",AND((BW749&gt;Suspension01Desde),(BW749&gt;Suspension01Hasta),(BY749&gt;Suspension01Desde),(BY749&gt;Suspension01Hasta)),"No_Umbral",AND((BW749&lt;=Suspension01Desde),(BW749&lt;=Suspension01Hasta),(BY749&gt;=Suspension01Desde),(BY749&lt;=Suspension01Hasta)),"Umbral_Anticipado",AND((BW749&lt;=Suspension01Desde),(BW749&lt;=Suspension01Hasta),(BY749&gt;=Suspension01Desde),(BY749&gt;=Suspension01Hasta)),"Umbral_Interno",AND((BW749&gt;=Suspension01Desde),(BW749&lt;=Suspension01Hasta),(BY749&gt;=Suspension01Desde),(BY749&lt;=Suspension01Hasta)),"Umbral_Externo",AND((BW749&gt;=Suspension01Desde),(BW749&lt;=Suspension01Hasta),(BY749&gt;=Suspension01Desde),(BY749&gt;=Suspension01Hasta)),"Umbral_Tardío")</f>
        <v>No_Umbral</v>
      </c>
      <c r="CA749" s="43" cm="1">
        <f t="array" ref="CA749">_xlfn.IFS(BZ749="Umbral_Anticipado",$BI749-Suspension01Desde+1,BZ749="Umbral_Interno",Suspension01Hasta-Suspension01Desde+1,BZ749="Umbral_Externo",BY749-$BH749+1,BZ749="Umbral_Tardío",Suspension01Hasta-$BH749+1,BZ749="No_Umbral",0)</f>
        <v>0</v>
      </c>
      <c r="CB749" s="42" cm="1">
        <f t="array" ref="CB749">_xlfn.IFS(BZ749="Umbral_Anticipado",Suspension01Hasta+CA749,BZ749="Umbral_Interno",BY749+CA749,BZ749="Umbral_Externo",Suspension01Hasta+CA749,BZ749="Umbral_Tardío",BY749+CA749,BZ749="No_Umbral",BY749)</f>
        <v>45544</v>
      </c>
      <c r="CC749" s="42" t="str" cm="1">
        <f t="array" ref="CC749">_xlfn.IFS(AND((BW749&lt;Suspension02Desde),(BW749&lt;Suspension02Hasta),(CB749&lt;Suspension02Desde),(CB749&lt;Suspension02Hasta)),"No_Umbral",AND((BW749&gt;Suspension02Desde),(BW749&gt;Suspension02Hasta),(CB749&gt;Suspension02Desde),(CB749&gt;Suspension02Hasta)),"No_Umbral",AND((BW749&lt;=Suspension02Desde),(BW749&lt;=Suspension02Hasta),(CB749&gt;=Suspension02Desde),(CB749&lt;=Suspension02Hasta)),"Umbral_Anticipado",AND((BW749&lt;=Suspension02Desde),(BW749&lt;=Suspension02Hasta),(CB749&gt;=Suspension02Desde),(CB749&gt;=Suspension02Hasta)),"Umbral_Interno",AND((BW749&gt;=Suspension02Desde),(BW749&lt;=Suspension02Hasta),(CB749&gt;=Suspension02Desde),(CB749&lt;=Suspension02Hasta)),"Umbral_Externo",AND((BW749&gt;=Suspension02Desde),(BW749&lt;=Suspension02Hasta),(CB749&gt;=Suspension02Desde),(CB749&gt;=Suspension02Hasta)),"Umbral_Tardío")</f>
        <v>No_Umbral</v>
      </c>
      <c r="CD749" s="43" cm="1">
        <f t="array" ref="CD749">_xlfn.IFS(CC749="Umbral_Anticipado",CB749-Suspension02Desde+1,CC749="Umbral_Interno",Suspension02Hasta-Suspension02Desde+1,CC749="Umbral_Externo",CB749-$BH749+1,CC749="Umbral_Tardío",Suspension02Hasta-$BH749+1,CC749="No_Umbral",0)</f>
        <v>0</v>
      </c>
      <c r="CE749" s="41" cm="1">
        <f t="array" ref="CE749">_xlfn.IFS(CC749="Umbral_Anticipado",Suspension02Hasta+CD749,CC749="Umbral_Interno",CB749+CD749,CC749="Umbral_Externo",Suspension02Hasta+CD749,CC749="Umbral_Tardío",CB749+CD749,CC749="No_Umbral",CB749)</f>
        <v>45544</v>
      </c>
      <c r="CF749" s="40">
        <f t="shared" si="173"/>
        <v>45547</v>
      </c>
    </row>
    <row r="750" spans="1:84" s="22" customFormat="1" ht="20.25" customHeight="1">
      <c r="A750" s="77" t="s">
        <v>4898</v>
      </c>
      <c r="B750" s="77" t="str">
        <f t="shared" si="166"/>
        <v>2020</v>
      </c>
      <c r="C750" s="77" t="s">
        <v>4899</v>
      </c>
      <c r="D750" s="77" t="s">
        <v>4900</v>
      </c>
      <c r="E750" s="77" t="s">
        <v>4658</v>
      </c>
      <c r="F750" s="77" t="s">
        <v>109</v>
      </c>
      <c r="G750" s="201">
        <v>44014</v>
      </c>
      <c r="H750" s="201">
        <v>44104</v>
      </c>
      <c r="I750" s="77"/>
      <c r="J750" s="77"/>
      <c r="K750" s="78">
        <v>45533</v>
      </c>
      <c r="L750" s="77" t="str">
        <f>VLOOKUP(MONTH($K750),TablaMeses[],2,FALSE)</f>
        <v>08 AGOSTO</v>
      </c>
      <c r="M750" s="77">
        <f t="shared" si="174"/>
        <v>2024</v>
      </c>
      <c r="N750" s="77" t="s">
        <v>104</v>
      </c>
      <c r="O750" s="201"/>
      <c r="P750" s="77"/>
      <c r="Q750" s="77"/>
      <c r="R750" s="201"/>
      <c r="S750" s="77"/>
      <c r="T750" s="77"/>
      <c r="U750" s="201"/>
      <c r="V750" s="77"/>
      <c r="W750" s="77"/>
      <c r="X750" s="201"/>
      <c r="Y750" s="77"/>
      <c r="Z750" s="201"/>
      <c r="AA750" s="77"/>
      <c r="AB750" s="201"/>
      <c r="AC750" s="79">
        <v>44145</v>
      </c>
      <c r="AD750" s="77" t="s">
        <v>101</v>
      </c>
      <c r="AE750" s="77" t="s">
        <v>104</v>
      </c>
      <c r="AF750" s="77" t="s">
        <v>104</v>
      </c>
      <c r="AG750" s="77"/>
      <c r="AH750" s="77"/>
      <c r="AI750" s="78" t="s">
        <v>104</v>
      </c>
      <c r="AJ750" s="77" t="s">
        <v>104</v>
      </c>
      <c r="AK750" s="77"/>
      <c r="AL750" s="77" t="s">
        <v>104</v>
      </c>
      <c r="AM750" s="78" t="s">
        <v>104</v>
      </c>
      <c r="AN750" s="77" t="s">
        <v>104</v>
      </c>
      <c r="AO750" s="77" t="s">
        <v>104</v>
      </c>
      <c r="AP750" s="77" t="s">
        <v>104</v>
      </c>
      <c r="AQ750" s="77" t="s">
        <v>104</v>
      </c>
      <c r="AR750" s="78" t="s">
        <v>104</v>
      </c>
      <c r="AS750" s="77" t="s">
        <v>104</v>
      </c>
      <c r="AT750" s="78" t="s">
        <v>104</v>
      </c>
      <c r="AU750" s="78" t="s">
        <v>104</v>
      </c>
      <c r="AV750" s="78"/>
      <c r="AW750" s="77">
        <f t="shared" si="167"/>
        <v>1</v>
      </c>
      <c r="AX750" s="77">
        <f t="shared" si="175"/>
        <v>1900</v>
      </c>
      <c r="AY750" s="77" t="s">
        <v>103</v>
      </c>
      <c r="AZ750" s="81" t="s">
        <v>4901</v>
      </c>
      <c r="BC750" s="25" t="s">
        <v>673</v>
      </c>
      <c r="BD750" s="25" t="s">
        <v>1634</v>
      </c>
      <c r="BE750" s="25">
        <v>120</v>
      </c>
      <c r="BF750" s="25">
        <v>60</v>
      </c>
      <c r="BG750" s="25">
        <v>730</v>
      </c>
      <c r="BH750" s="40">
        <f t="shared" si="176"/>
        <v>44104</v>
      </c>
      <c r="BI750" s="41">
        <f t="shared" si="168"/>
        <v>44224</v>
      </c>
      <c r="BJ750" s="42" t="str" cm="1">
        <f t="array" ref="BJ750">_xlfn.IFS(AND((BH750&lt;Suspension01Desde),(BH750&lt;Suspension01Hasta),(BI750&lt;Suspension01Desde),(BI750&lt;Suspension01Hasta)),"No_Umbral",AND((BH750&gt;Suspension01Desde),(BH750&gt;Suspension01Hasta),(BI750&gt;Suspension01Desde),(BI750&gt;Suspension01Hasta)),"No_Umbral",AND((BH750&lt;=Suspension01Desde),(BH750&lt;=Suspension01Hasta),(BI750&gt;=Suspension01Desde),(BI750&lt;=Suspension01Hasta)),"Umbral_Anticipado",AND((BH750&lt;=Suspension01Desde),(BH750&lt;=Suspension01Hasta),(BI750&gt;=Suspension01Desde),(BI750&gt;=Suspension01Hasta)),"Umbral_Interno",AND((BH750&gt;=Suspension01Desde),(BH750&lt;=Suspension01Hasta),(BI750&gt;=Suspension01Desde),(BI750&lt;=Suspension01Hasta)),"Umbral_Externo",AND((BH750&gt;=Suspension01Desde),(BH750&lt;=Suspension01Hasta),(BI750&gt;=Suspension01Desde),(BI750&gt;=Suspension01Hasta)),"Umbral_Tardío")</f>
        <v>Umbral_Tardío</v>
      </c>
      <c r="BK750" s="43" cm="1">
        <f t="array" ref="BK750">_xlfn.IFS(BJ750="Umbral_Anticipado",$BI750-Suspension01Desde+1,BJ750="Umbral_Interno",Suspension01Hasta-Suspension01Desde+1,BJ750="Umbral_Externo",BI750-$BH750+1,BJ750="Umbral_Tardío",Suspension01Hasta-$BH750+1,BJ750="No_Umbral",0)</f>
        <v>32</v>
      </c>
      <c r="BL750" s="42" cm="1">
        <f t="array" ref="BL750">_xlfn.IFS(BJ750="Umbral_Anticipado",Suspension01Hasta+BK750,BJ750="Umbral_Interno",BI750+BK750,BJ750="Umbral_Externo",Suspension01Hasta+BK750,BJ750="Umbral_Tardío",BI750+BK750,BJ750="No_Umbral",BI750)</f>
        <v>44256</v>
      </c>
      <c r="BM750" s="42" t="str" cm="1">
        <f t="array" ref="BM750">_xlfn.IFS(AND((BH750&lt;Suspension02Desde),(BH750&lt;Suspension02Hasta),(BL750&lt;Suspension02Desde),(BL750&lt;Suspension02Hasta)),"No_Umbral",AND((BH750&gt;Suspension02Desde),(BH750&gt;Suspension02Hasta),(BL750&gt;Suspension02Desde),(BL750&gt;Suspension02Hasta)),"No_Umbral",AND((BH750&lt;=Suspension02Desde),(BH750&lt;=Suspension02Hasta),(BL750&gt;=Suspension02Desde),(BL750&lt;=Suspension02Hasta)),"Umbral_Anticipado",AND((BH750&lt;=Suspension02Desde),(BH750&lt;=Suspension02Hasta),(BL750&gt;=Suspension02Desde),(BL750&gt;=Suspension02Hasta)),"Umbral_Interno",AND((BH750&gt;=Suspension02Desde),(BH750&lt;=Suspension02Hasta),(BL750&gt;=Suspension02Desde),(BL750&lt;=Suspension02Hasta)),"Umbral_Externo",AND((BH750&gt;=Suspension02Desde),(BH750&lt;=Suspension02Hasta),(BL750&gt;=Suspension02Desde),(BL750&gt;=Suspension02Hasta)),"Umbral_Tardío")</f>
        <v>Umbral_Anticipado</v>
      </c>
      <c r="BN750" s="43" cm="1">
        <f t="array" ref="BN750">_xlfn.IFS(BM750="Umbral_Anticipado",BL750-Suspension02Desde+1,BM750="Umbral_Interno",Suspension02Hasta-Suspension02Desde+1,BM750="Umbral_Externo",BL750-$BH750+1,BM750="Umbral_Tardío",Suspension02Hasta-$BH750+1,BM750="No_Umbral",0)</f>
        <v>68</v>
      </c>
      <c r="BO750" s="41" cm="1">
        <f t="array" ref="BO750">_xlfn.IFS(BM750="Umbral_Anticipado",Suspension02Hasta+BN750,BM750="Umbral_Interno",BL750+BN750,BM750="Umbral_Externo",Suspension02Hasta+BN750,BM750="Umbral_Tardío",BL750+BN750,BM750="No_Umbral",BL750)</f>
        <v>44740</v>
      </c>
      <c r="BP750" s="40">
        <f t="shared" si="169"/>
        <v>44740</v>
      </c>
      <c r="BQ750" s="41">
        <f t="shared" si="170"/>
        <v>44800</v>
      </c>
      <c r="BR750" s="42" t="str" cm="1">
        <f t="array" ref="BR750">_xlfn.IFS(AND((BO750&lt;Suspension01Desde),(BO750&lt;Suspension01Hasta),(BQ750&lt;Suspension01Desde),(BQ750&lt;Suspension01Hasta)),"No_Umbral",AND((BO750&gt;Suspension01Desde),(BO750&gt;Suspension01Hasta),(BQ750&gt;Suspension01Desde),(BQ750&gt;Suspension01Hasta)),"No_Umbral",AND((BO750&lt;=Suspension01Desde),(BO750&lt;=Suspension01Hasta),(BQ750&gt;=Suspension01Desde),(BQ750&lt;=Suspension01Hasta)),"Umbral_Anticipado",AND((BO750&lt;=Suspension01Desde),(BO750&lt;=Suspension01Hasta),(BQ750&gt;=Suspension01Desde),(BQ750&gt;=Suspension01Hasta)),"Umbral_Interno",AND((BO750&gt;=Suspension01Desde),(BO750&lt;=Suspension01Hasta),(BQ750&gt;=Suspension01Desde),(BQ750&lt;=Suspension01Hasta)),"Umbral_Externo",AND((BO750&gt;=Suspension01Desde),(BO750&lt;=Suspension01Hasta),(BQ750&gt;=Suspension01Desde),(BQ750&gt;=Suspension01Hasta)),"Umbral_Tardío")</f>
        <v>No_Umbral</v>
      </c>
      <c r="BS750" s="43" cm="1">
        <f t="array" ref="BS750">_xlfn.IFS(BR750="Umbral_Anticipado",$BQ750-Suspension01Desde+1,BR750="Umbral_Interno",Suspension01Hasta-Suspension01Desde+1,BR750="Umbral_Externo",BQ750-$BO750+1,BR750="Umbral_Tardío",Suspension01Hasta-$BO750+1,BR750="No_Umbral",0)</f>
        <v>0</v>
      </c>
      <c r="BT750" s="42" cm="1">
        <f t="array" ref="BT750">_xlfn.IFS(BR750="Umbral_Anticipado",Suspension01Hasta+BS750,BR750="Umbral_Interno",BQ750+BS750,BR750="Umbral_Externo",Suspension01Hasta+BS750,BR750="Umbral_Tardío",BQ750+BS750,BR750="No_Umbral",BQ750)</f>
        <v>44800</v>
      </c>
      <c r="BU750" s="42" t="str" cm="1">
        <f t="array" ref="BU750">_xlfn.IFS(AND((BO750&lt;Suspension02Desde),(BO750&lt;Suspension02Hasta),(BT750&lt;Suspension02Desde),(BT750&lt;Suspension02Hasta)),"No_Umbral",AND((BO750&gt;Suspension02Desde),(BO750&gt;Suspension02Hasta),(BT750&gt;Suspension02Desde),(BT750&gt;Suspension02Hasta)),"No_Umbral",AND((BO750&lt;=Suspension02Desde),(BO750&lt;=Suspension02Hasta),(BT750&gt;=Suspension02Desde),(BT750&lt;=Suspension02Hasta)),"Umbral_Anticipado",AND((BO750&lt;=Suspension02Desde),(BO750&lt;=Suspension02Hasta),(BT750&gt;=Suspension02Desde),(BT750&gt;=Suspension02Hasta)),"Umbral_Interno",AND((BO750&gt;=Suspension02Desde),(BO750&lt;=Suspension02Hasta),(BT750&gt;=Suspension02Desde),(BT750&lt;=Suspension02Hasta)),"Umbral_Externo",AND((BO750&gt;=Suspension02Desde),(BO750&lt;=Suspension02Hasta),(BT750&gt;=Suspension02Desde),(BT750&gt;=Suspension02Hasta)),"Umbral_Tardío")</f>
        <v>No_Umbral</v>
      </c>
      <c r="BV750" s="43" cm="1">
        <f t="array" ref="BV750">_xlfn.IFS(BU750="Umbral_Anticipado",BT750-Suspension02Desde+1,BU750="Umbral_Interno",Suspension02Hasta-Suspension02Desde+1,BU750="Umbral_Externo",BT750-$BO750+1,BU750="Umbral_Tardío",Suspension02Hasta-$BO750+1,BU750="No_Umbral",0)</f>
        <v>0</v>
      </c>
      <c r="BW750" s="41" cm="1">
        <f t="array" ref="BW750">_xlfn.IFS(BU750="Umbral_Anticipado",Suspension02Hasta+BV750,BU750="Umbral_Interno",BT750+BV750,BU750="Umbral_Externo",Suspension02Hasta+BV750,BU750="Umbral_Tardío",BT750+BV750,BU750="No_Umbral",BT750)</f>
        <v>44800</v>
      </c>
      <c r="BX750" s="40">
        <f t="shared" si="171"/>
        <v>44801</v>
      </c>
      <c r="BY750" s="41">
        <f t="shared" si="172"/>
        <v>45530</v>
      </c>
      <c r="BZ750" s="42" t="str" cm="1">
        <f t="array" ref="BZ750">_xlfn.IFS(AND((BW750&lt;Suspension01Desde),(BW750&lt;Suspension01Hasta),(BY750&lt;Suspension01Desde),(BY750&lt;Suspension01Hasta)),"No_Umbral",AND((BW750&gt;Suspension01Desde),(BW750&gt;Suspension01Hasta),(BY750&gt;Suspension01Desde),(BY750&gt;Suspension01Hasta)),"No_Umbral",AND((BW750&lt;=Suspension01Desde),(BW750&lt;=Suspension01Hasta),(BY750&gt;=Suspension01Desde),(BY750&lt;=Suspension01Hasta)),"Umbral_Anticipado",AND((BW750&lt;=Suspension01Desde),(BW750&lt;=Suspension01Hasta),(BY750&gt;=Suspension01Desde),(BY750&gt;=Suspension01Hasta)),"Umbral_Interno",AND((BW750&gt;=Suspension01Desde),(BW750&lt;=Suspension01Hasta),(BY750&gt;=Suspension01Desde),(BY750&lt;=Suspension01Hasta)),"Umbral_Externo",AND((BW750&gt;=Suspension01Desde),(BW750&lt;=Suspension01Hasta),(BY750&gt;=Suspension01Desde),(BY750&gt;=Suspension01Hasta)),"Umbral_Tardío")</f>
        <v>No_Umbral</v>
      </c>
      <c r="CA750" s="43" cm="1">
        <f t="array" ref="CA750">_xlfn.IFS(BZ750="Umbral_Anticipado",$BI750-Suspension01Desde+1,BZ750="Umbral_Interno",Suspension01Hasta-Suspension01Desde+1,BZ750="Umbral_Externo",BY750-$BH750+1,BZ750="Umbral_Tardío",Suspension01Hasta-$BH750+1,BZ750="No_Umbral",0)</f>
        <v>0</v>
      </c>
      <c r="CB750" s="42" cm="1">
        <f t="array" ref="CB750">_xlfn.IFS(BZ750="Umbral_Anticipado",Suspension01Hasta+CA750,BZ750="Umbral_Interno",BY750+CA750,BZ750="Umbral_Externo",Suspension01Hasta+CA750,BZ750="Umbral_Tardío",BY750+CA750,BZ750="No_Umbral",BY750)</f>
        <v>45530</v>
      </c>
      <c r="CC750" s="42" t="str" cm="1">
        <f t="array" ref="CC750">_xlfn.IFS(AND((BW750&lt;Suspension02Desde),(BW750&lt;Suspension02Hasta),(CB750&lt;Suspension02Desde),(CB750&lt;Suspension02Hasta)),"No_Umbral",AND((BW750&gt;Suspension02Desde),(BW750&gt;Suspension02Hasta),(CB750&gt;Suspension02Desde),(CB750&gt;Suspension02Hasta)),"No_Umbral",AND((BW750&lt;=Suspension02Desde),(BW750&lt;=Suspension02Hasta),(CB750&gt;=Suspension02Desde),(CB750&lt;=Suspension02Hasta)),"Umbral_Anticipado",AND((BW750&lt;=Suspension02Desde),(BW750&lt;=Suspension02Hasta),(CB750&gt;=Suspension02Desde),(CB750&gt;=Suspension02Hasta)),"Umbral_Interno",AND((BW750&gt;=Suspension02Desde),(BW750&lt;=Suspension02Hasta),(CB750&gt;=Suspension02Desde),(CB750&lt;=Suspension02Hasta)),"Umbral_Externo",AND((BW750&gt;=Suspension02Desde),(BW750&lt;=Suspension02Hasta),(CB750&gt;=Suspension02Desde),(CB750&gt;=Suspension02Hasta)),"Umbral_Tardío")</f>
        <v>No_Umbral</v>
      </c>
      <c r="CD750" s="43" cm="1">
        <f t="array" ref="CD750">_xlfn.IFS(CC750="Umbral_Anticipado",CB750-Suspension02Desde+1,CC750="Umbral_Interno",Suspension02Hasta-Suspension02Desde+1,CC750="Umbral_Externo",CB750-$BH750+1,CC750="Umbral_Tardío",Suspension02Hasta-$BH750+1,CC750="No_Umbral",0)</f>
        <v>0</v>
      </c>
      <c r="CE750" s="41" cm="1">
        <f t="array" ref="CE750">_xlfn.IFS(CC750="Umbral_Anticipado",Suspension02Hasta+CD750,CC750="Umbral_Interno",CB750+CD750,CC750="Umbral_Externo",Suspension02Hasta+CD750,CC750="Umbral_Tardío",CB750+CD750,CC750="No_Umbral",CB750)</f>
        <v>45530</v>
      </c>
      <c r="CF750" s="40">
        <f t="shared" si="173"/>
        <v>45532</v>
      </c>
    </row>
    <row r="751" spans="1:84" s="22" customFormat="1" ht="20.25" customHeight="1">
      <c r="A751" s="77" t="s">
        <v>4902</v>
      </c>
      <c r="B751" s="77" t="str">
        <f t="shared" si="166"/>
        <v>2020</v>
      </c>
      <c r="C751" s="77" t="s">
        <v>4903</v>
      </c>
      <c r="D751" s="77" t="s">
        <v>4904</v>
      </c>
      <c r="E751" s="77" t="s">
        <v>2919</v>
      </c>
      <c r="F751" s="77" t="s">
        <v>913</v>
      </c>
      <c r="G751" s="201">
        <v>44036</v>
      </c>
      <c r="H751" s="201">
        <v>44088</v>
      </c>
      <c r="I751" s="77" t="s">
        <v>299</v>
      </c>
      <c r="J751" s="77"/>
      <c r="K751" s="78">
        <v>45533</v>
      </c>
      <c r="L751" s="77" t="str">
        <f>VLOOKUP(MONTH($K751),TablaMeses[],2,FALSE)</f>
        <v>08 AGOSTO</v>
      </c>
      <c r="M751" s="77">
        <f t="shared" si="174"/>
        <v>2024</v>
      </c>
      <c r="N751" s="77" t="s">
        <v>104</v>
      </c>
      <c r="O751" s="201" t="s">
        <v>104</v>
      </c>
      <c r="P751" s="77"/>
      <c r="Q751" s="77"/>
      <c r="R751" s="201"/>
      <c r="S751" s="77"/>
      <c r="T751" s="77"/>
      <c r="U751" s="201"/>
      <c r="V751" s="77"/>
      <c r="W751" s="77"/>
      <c r="X751" s="201"/>
      <c r="Y751" s="77"/>
      <c r="Z751" s="201"/>
      <c r="AA751" s="77"/>
      <c r="AB751" s="201"/>
      <c r="AC751" s="79">
        <v>44096</v>
      </c>
      <c r="AD751" s="77" t="s">
        <v>101</v>
      </c>
      <c r="AE751" s="77" t="s">
        <v>104</v>
      </c>
      <c r="AF751" s="77" t="s">
        <v>104</v>
      </c>
      <c r="AG751" s="77"/>
      <c r="AH751" s="77"/>
      <c r="AI751" s="78" t="s">
        <v>104</v>
      </c>
      <c r="AJ751" s="77" t="s">
        <v>104</v>
      </c>
      <c r="AK751" s="77"/>
      <c r="AL751" s="77" t="s">
        <v>104</v>
      </c>
      <c r="AM751" s="78" t="s">
        <v>104</v>
      </c>
      <c r="AN751" s="77" t="s">
        <v>104</v>
      </c>
      <c r="AO751" s="77" t="s">
        <v>104</v>
      </c>
      <c r="AP751" s="77" t="s">
        <v>104</v>
      </c>
      <c r="AQ751" s="77" t="s">
        <v>104</v>
      </c>
      <c r="AR751" s="78" t="s">
        <v>104</v>
      </c>
      <c r="AS751" s="77" t="s">
        <v>104</v>
      </c>
      <c r="AT751" s="78" t="s">
        <v>104</v>
      </c>
      <c r="AU751" s="78" t="s">
        <v>104</v>
      </c>
      <c r="AV751" s="78">
        <v>45692</v>
      </c>
      <c r="AW751" s="77">
        <f t="shared" si="167"/>
        <v>6</v>
      </c>
      <c r="AX751" s="77">
        <f t="shared" si="175"/>
        <v>2025</v>
      </c>
      <c r="AY751" s="77" t="s">
        <v>103</v>
      </c>
      <c r="AZ751" s="81" t="s">
        <v>4905</v>
      </c>
      <c r="BC751" s="25" t="s">
        <v>673</v>
      </c>
      <c r="BD751" s="25" t="s">
        <v>1464</v>
      </c>
      <c r="BE751" s="25">
        <v>120</v>
      </c>
      <c r="BF751" s="25">
        <v>60</v>
      </c>
      <c r="BG751" s="25">
        <v>730</v>
      </c>
      <c r="BH751" s="40">
        <f t="shared" si="176"/>
        <v>44088</v>
      </c>
      <c r="BI751" s="41">
        <f t="shared" si="168"/>
        <v>44208</v>
      </c>
      <c r="BJ751" s="42" t="str" cm="1">
        <f t="array" ref="BJ751">_xlfn.IFS(AND((BH751&lt;Suspension01Desde),(BH751&lt;Suspension01Hasta),(BI751&lt;Suspension01Desde),(BI751&lt;Suspension01Hasta)),"No_Umbral",AND((BH751&gt;Suspension01Desde),(BH751&gt;Suspension01Hasta),(BI751&gt;Suspension01Desde),(BI751&gt;Suspension01Hasta)),"No_Umbral",AND((BH751&lt;=Suspension01Desde),(BH751&lt;=Suspension01Hasta),(BI751&gt;=Suspension01Desde),(BI751&lt;=Suspension01Hasta)),"Umbral_Anticipado",AND((BH751&lt;=Suspension01Desde),(BH751&lt;=Suspension01Hasta),(BI751&gt;=Suspension01Desde),(BI751&gt;=Suspension01Hasta)),"Umbral_Interno",AND((BH751&gt;=Suspension01Desde),(BH751&lt;=Suspension01Hasta),(BI751&gt;=Suspension01Desde),(BI751&lt;=Suspension01Hasta)),"Umbral_Externo",AND((BH751&gt;=Suspension01Desde),(BH751&lt;=Suspension01Hasta),(BI751&gt;=Suspension01Desde),(BI751&gt;=Suspension01Hasta)),"Umbral_Tardío")</f>
        <v>Umbral_Tardío</v>
      </c>
      <c r="BK751" s="43" cm="1">
        <f t="array" ref="BK751">_xlfn.IFS(BJ751="Umbral_Anticipado",$BI751-Suspension01Desde+1,BJ751="Umbral_Interno",Suspension01Hasta-Suspension01Desde+1,BJ751="Umbral_Externo",BI751-$BH751+1,BJ751="Umbral_Tardío",Suspension01Hasta-$BH751+1,BJ751="No_Umbral",0)</f>
        <v>48</v>
      </c>
      <c r="BL751" s="42" cm="1">
        <f t="array" ref="BL751">_xlfn.IFS(BJ751="Umbral_Anticipado",Suspension01Hasta+BK751,BJ751="Umbral_Interno",BI751+BK751,BJ751="Umbral_Externo",Suspension01Hasta+BK751,BJ751="Umbral_Tardío",BI751+BK751,BJ751="No_Umbral",BI751)</f>
        <v>44256</v>
      </c>
      <c r="BM751" s="42" t="str" cm="1">
        <f t="array" ref="BM751">_xlfn.IFS(AND((BH751&lt;Suspension02Desde),(BH751&lt;Suspension02Hasta),(BL751&lt;Suspension02Desde),(BL751&lt;Suspension02Hasta)),"No_Umbral",AND((BH751&gt;Suspension02Desde),(BH751&gt;Suspension02Hasta),(BL751&gt;Suspension02Desde),(BL751&gt;Suspension02Hasta)),"No_Umbral",AND((BH751&lt;=Suspension02Desde),(BH751&lt;=Suspension02Hasta),(BL751&gt;=Suspension02Desde),(BL751&lt;=Suspension02Hasta)),"Umbral_Anticipado",AND((BH751&lt;=Suspension02Desde),(BH751&lt;=Suspension02Hasta),(BL751&gt;=Suspension02Desde),(BL751&gt;=Suspension02Hasta)),"Umbral_Interno",AND((BH751&gt;=Suspension02Desde),(BH751&lt;=Suspension02Hasta),(BL751&gt;=Suspension02Desde),(BL751&lt;=Suspension02Hasta)),"Umbral_Externo",AND((BH751&gt;=Suspension02Desde),(BH751&lt;=Suspension02Hasta),(BL751&gt;=Suspension02Desde),(BL751&gt;=Suspension02Hasta)),"Umbral_Tardío")</f>
        <v>Umbral_Anticipado</v>
      </c>
      <c r="BN751" s="43" cm="1">
        <f t="array" ref="BN751">_xlfn.IFS(BM751="Umbral_Anticipado",BL751-Suspension02Desde+1,BM751="Umbral_Interno",Suspension02Hasta-Suspension02Desde+1,BM751="Umbral_Externo",BL751-$BH751+1,BM751="Umbral_Tardío",Suspension02Hasta-$BH751+1,BM751="No_Umbral",0)</f>
        <v>68</v>
      </c>
      <c r="BO751" s="41" cm="1">
        <f t="array" ref="BO751">_xlfn.IFS(BM751="Umbral_Anticipado",Suspension02Hasta+BN751,BM751="Umbral_Interno",BL751+BN751,BM751="Umbral_Externo",Suspension02Hasta+BN751,BM751="Umbral_Tardío",BL751+BN751,BM751="No_Umbral",BL751)</f>
        <v>44740</v>
      </c>
      <c r="BP751" s="40">
        <f t="shared" si="169"/>
        <v>44740</v>
      </c>
      <c r="BQ751" s="41">
        <f t="shared" si="170"/>
        <v>44800</v>
      </c>
      <c r="BR751" s="42" t="str" cm="1">
        <f t="array" ref="BR751">_xlfn.IFS(AND((BO751&lt;Suspension01Desde),(BO751&lt;Suspension01Hasta),(BQ751&lt;Suspension01Desde),(BQ751&lt;Suspension01Hasta)),"No_Umbral",AND((BO751&gt;Suspension01Desde),(BO751&gt;Suspension01Hasta),(BQ751&gt;Suspension01Desde),(BQ751&gt;Suspension01Hasta)),"No_Umbral",AND((BO751&lt;=Suspension01Desde),(BO751&lt;=Suspension01Hasta),(BQ751&gt;=Suspension01Desde),(BQ751&lt;=Suspension01Hasta)),"Umbral_Anticipado",AND((BO751&lt;=Suspension01Desde),(BO751&lt;=Suspension01Hasta),(BQ751&gt;=Suspension01Desde),(BQ751&gt;=Suspension01Hasta)),"Umbral_Interno",AND((BO751&gt;=Suspension01Desde),(BO751&lt;=Suspension01Hasta),(BQ751&gt;=Suspension01Desde),(BQ751&lt;=Suspension01Hasta)),"Umbral_Externo",AND((BO751&gt;=Suspension01Desde),(BO751&lt;=Suspension01Hasta),(BQ751&gt;=Suspension01Desde),(BQ751&gt;=Suspension01Hasta)),"Umbral_Tardío")</f>
        <v>No_Umbral</v>
      </c>
      <c r="BS751" s="43" cm="1">
        <f t="array" ref="BS751">_xlfn.IFS(BR751="Umbral_Anticipado",$BQ751-Suspension01Desde+1,BR751="Umbral_Interno",Suspension01Hasta-Suspension01Desde+1,BR751="Umbral_Externo",BQ751-$BO751+1,BR751="Umbral_Tardío",Suspension01Hasta-$BO751+1,BR751="No_Umbral",0)</f>
        <v>0</v>
      </c>
      <c r="BT751" s="42" cm="1">
        <f t="array" ref="BT751">_xlfn.IFS(BR751="Umbral_Anticipado",Suspension01Hasta+BS751,BR751="Umbral_Interno",BQ751+BS751,BR751="Umbral_Externo",Suspension01Hasta+BS751,BR751="Umbral_Tardío",BQ751+BS751,BR751="No_Umbral",BQ751)</f>
        <v>44800</v>
      </c>
      <c r="BU751" s="42" t="str" cm="1">
        <f t="array" ref="BU751">_xlfn.IFS(AND((BO751&lt;Suspension02Desde),(BO751&lt;Suspension02Hasta),(BT751&lt;Suspension02Desde),(BT751&lt;Suspension02Hasta)),"No_Umbral",AND((BO751&gt;Suspension02Desde),(BO751&gt;Suspension02Hasta),(BT751&gt;Suspension02Desde),(BT751&gt;Suspension02Hasta)),"No_Umbral",AND((BO751&lt;=Suspension02Desde),(BO751&lt;=Suspension02Hasta),(BT751&gt;=Suspension02Desde),(BT751&lt;=Suspension02Hasta)),"Umbral_Anticipado",AND((BO751&lt;=Suspension02Desde),(BO751&lt;=Suspension02Hasta),(BT751&gt;=Suspension02Desde),(BT751&gt;=Suspension02Hasta)),"Umbral_Interno",AND((BO751&gt;=Suspension02Desde),(BO751&lt;=Suspension02Hasta),(BT751&gt;=Suspension02Desde),(BT751&lt;=Suspension02Hasta)),"Umbral_Externo",AND((BO751&gt;=Suspension02Desde),(BO751&lt;=Suspension02Hasta),(BT751&gt;=Suspension02Desde),(BT751&gt;=Suspension02Hasta)),"Umbral_Tardío")</f>
        <v>No_Umbral</v>
      </c>
      <c r="BV751" s="43" cm="1">
        <f t="array" ref="BV751">_xlfn.IFS(BU751="Umbral_Anticipado",BT751-Suspension02Desde+1,BU751="Umbral_Interno",Suspension02Hasta-Suspension02Desde+1,BU751="Umbral_Externo",BT751-$BO751+1,BU751="Umbral_Tardío",Suspension02Hasta-$BO751+1,BU751="No_Umbral",0)</f>
        <v>0</v>
      </c>
      <c r="BW751" s="41" cm="1">
        <f t="array" ref="BW751">_xlfn.IFS(BU751="Umbral_Anticipado",Suspension02Hasta+BV751,BU751="Umbral_Interno",BT751+BV751,BU751="Umbral_Externo",Suspension02Hasta+BV751,BU751="Umbral_Tardío",BT751+BV751,BU751="No_Umbral",BT751)</f>
        <v>44800</v>
      </c>
      <c r="BX751" s="40">
        <f t="shared" si="171"/>
        <v>44801</v>
      </c>
      <c r="BY751" s="41">
        <f t="shared" si="172"/>
        <v>45530</v>
      </c>
      <c r="BZ751" s="42" t="str" cm="1">
        <f t="array" ref="BZ751">_xlfn.IFS(AND((BW751&lt;Suspension01Desde),(BW751&lt;Suspension01Hasta),(BY751&lt;Suspension01Desde),(BY751&lt;Suspension01Hasta)),"No_Umbral",AND((BW751&gt;Suspension01Desde),(BW751&gt;Suspension01Hasta),(BY751&gt;Suspension01Desde),(BY751&gt;Suspension01Hasta)),"No_Umbral",AND((BW751&lt;=Suspension01Desde),(BW751&lt;=Suspension01Hasta),(BY751&gt;=Suspension01Desde),(BY751&lt;=Suspension01Hasta)),"Umbral_Anticipado",AND((BW751&lt;=Suspension01Desde),(BW751&lt;=Suspension01Hasta),(BY751&gt;=Suspension01Desde),(BY751&gt;=Suspension01Hasta)),"Umbral_Interno",AND((BW751&gt;=Suspension01Desde),(BW751&lt;=Suspension01Hasta),(BY751&gt;=Suspension01Desde),(BY751&lt;=Suspension01Hasta)),"Umbral_Externo",AND((BW751&gt;=Suspension01Desde),(BW751&lt;=Suspension01Hasta),(BY751&gt;=Suspension01Desde),(BY751&gt;=Suspension01Hasta)),"Umbral_Tardío")</f>
        <v>No_Umbral</v>
      </c>
      <c r="CA751" s="43" cm="1">
        <f t="array" ref="CA751">_xlfn.IFS(BZ751="Umbral_Anticipado",$BI751-Suspension01Desde+1,BZ751="Umbral_Interno",Suspension01Hasta-Suspension01Desde+1,BZ751="Umbral_Externo",BY751-$BH751+1,BZ751="Umbral_Tardío",Suspension01Hasta-$BH751+1,BZ751="No_Umbral",0)</f>
        <v>0</v>
      </c>
      <c r="CB751" s="42" cm="1">
        <f t="array" ref="CB751">_xlfn.IFS(BZ751="Umbral_Anticipado",Suspension01Hasta+CA751,BZ751="Umbral_Interno",BY751+CA751,BZ751="Umbral_Externo",Suspension01Hasta+CA751,BZ751="Umbral_Tardío",BY751+CA751,BZ751="No_Umbral",BY751)</f>
        <v>45530</v>
      </c>
      <c r="CC751" s="42" t="str" cm="1">
        <f t="array" ref="CC751">_xlfn.IFS(AND((BW751&lt;Suspension02Desde),(BW751&lt;Suspension02Hasta),(CB751&lt;Suspension02Desde),(CB751&lt;Suspension02Hasta)),"No_Umbral",AND((BW751&gt;Suspension02Desde),(BW751&gt;Suspension02Hasta),(CB751&gt;Suspension02Desde),(CB751&gt;Suspension02Hasta)),"No_Umbral",AND((BW751&lt;=Suspension02Desde),(BW751&lt;=Suspension02Hasta),(CB751&gt;=Suspension02Desde),(CB751&lt;=Suspension02Hasta)),"Umbral_Anticipado",AND((BW751&lt;=Suspension02Desde),(BW751&lt;=Suspension02Hasta),(CB751&gt;=Suspension02Desde),(CB751&gt;=Suspension02Hasta)),"Umbral_Interno",AND((BW751&gt;=Suspension02Desde),(BW751&lt;=Suspension02Hasta),(CB751&gt;=Suspension02Desde),(CB751&lt;=Suspension02Hasta)),"Umbral_Externo",AND((BW751&gt;=Suspension02Desde),(BW751&lt;=Suspension02Hasta),(CB751&gt;=Suspension02Desde),(CB751&gt;=Suspension02Hasta)),"Umbral_Tardío")</f>
        <v>No_Umbral</v>
      </c>
      <c r="CD751" s="43" cm="1">
        <f t="array" ref="CD751">_xlfn.IFS(CC751="Umbral_Anticipado",CB751-Suspension02Desde+1,CC751="Umbral_Interno",Suspension02Hasta-Suspension02Desde+1,CC751="Umbral_Externo",CB751-$BH751+1,CC751="Umbral_Tardío",Suspension02Hasta-$BH751+1,CC751="No_Umbral",0)</f>
        <v>0</v>
      </c>
      <c r="CE751" s="41" cm="1">
        <f t="array" ref="CE751">_xlfn.IFS(CC751="Umbral_Anticipado",Suspension02Hasta+CD751,CC751="Umbral_Interno",CB751+CD751,CC751="Umbral_Externo",Suspension02Hasta+CD751,CC751="Umbral_Tardío",CB751+CD751,CC751="No_Umbral",CB751)</f>
        <v>45530</v>
      </c>
      <c r="CF751" s="40">
        <f t="shared" si="173"/>
        <v>45532</v>
      </c>
    </row>
    <row r="752" spans="1:84" s="22" customFormat="1" ht="20.25" customHeight="1">
      <c r="A752" s="77" t="s">
        <v>4906</v>
      </c>
      <c r="B752" s="77" t="str">
        <f t="shared" si="166"/>
        <v>2020</v>
      </c>
      <c r="C752" s="94" t="s">
        <v>4907</v>
      </c>
      <c r="D752" s="77" t="s">
        <v>4908</v>
      </c>
      <c r="E752" s="77" t="s">
        <v>2808</v>
      </c>
      <c r="F752" s="77" t="s">
        <v>1623</v>
      </c>
      <c r="G752" s="201">
        <v>44061</v>
      </c>
      <c r="H752" s="201">
        <v>0</v>
      </c>
      <c r="I752" s="77" t="s">
        <v>551</v>
      </c>
      <c r="J752" s="77"/>
      <c r="K752" s="78"/>
      <c r="L752" s="77"/>
      <c r="M752" s="77"/>
      <c r="N752" s="77" t="s">
        <v>104</v>
      </c>
      <c r="O752" s="201" t="s">
        <v>104</v>
      </c>
      <c r="P752" s="77"/>
      <c r="Q752" s="77"/>
      <c r="R752" s="201"/>
      <c r="S752" s="77"/>
      <c r="T752" s="77"/>
      <c r="U752" s="201"/>
      <c r="V752" s="77"/>
      <c r="W752" s="77"/>
      <c r="X752" s="201"/>
      <c r="Y752" s="77"/>
      <c r="Z752" s="201"/>
      <c r="AA752" s="77"/>
      <c r="AB752" s="201"/>
      <c r="AC752" s="79" t="s">
        <v>104</v>
      </c>
      <c r="AD752" s="77" t="s">
        <v>104</v>
      </c>
      <c r="AE752" s="77" t="s">
        <v>104</v>
      </c>
      <c r="AF752" s="77" t="s">
        <v>104</v>
      </c>
      <c r="AG752" s="80"/>
      <c r="AH752" s="77"/>
      <c r="AI752" s="78" t="s">
        <v>104</v>
      </c>
      <c r="AJ752" s="77" t="s">
        <v>104</v>
      </c>
      <c r="AK752" s="77"/>
      <c r="AL752" s="77" t="s">
        <v>104</v>
      </c>
      <c r="AM752" s="78" t="s">
        <v>104</v>
      </c>
      <c r="AN752" s="77" t="s">
        <v>104</v>
      </c>
      <c r="AO752" s="77" t="s">
        <v>104</v>
      </c>
      <c r="AP752" s="77" t="s">
        <v>104</v>
      </c>
      <c r="AQ752" s="77" t="s">
        <v>104</v>
      </c>
      <c r="AR752" s="78" t="s">
        <v>104</v>
      </c>
      <c r="AS752" s="77" t="s">
        <v>104</v>
      </c>
      <c r="AT752" s="78" t="s">
        <v>104</v>
      </c>
      <c r="AU752" s="78" t="s">
        <v>104</v>
      </c>
      <c r="AV752" s="78">
        <v>45884</v>
      </c>
      <c r="AW752" s="77">
        <f t="shared" si="167"/>
        <v>33</v>
      </c>
      <c r="AX752" s="77">
        <f t="shared" si="175"/>
        <v>2025</v>
      </c>
      <c r="AY752" s="77" t="s">
        <v>116</v>
      </c>
      <c r="AZ752" s="81" t="s">
        <v>4909</v>
      </c>
      <c r="BC752" s="25" t="s">
        <v>673</v>
      </c>
      <c r="BD752" s="25" t="s">
        <v>2971</v>
      </c>
      <c r="BE752" s="25">
        <v>120</v>
      </c>
      <c r="BF752" s="25">
        <v>60</v>
      </c>
      <c r="BG752" s="25">
        <v>730</v>
      </c>
      <c r="BH752" s="40" t="str">
        <f t="shared" si="176"/>
        <v>Faltan datos para recalcular</v>
      </c>
      <c r="BI752" s="41" t="e">
        <f t="shared" si="168"/>
        <v>#VALUE!</v>
      </c>
      <c r="BJ752" s="42" t="e" cm="1">
        <f t="array" ref="BJ752">_xlfn.IFS(AND((BH752&lt;Suspension01Desde),(BH752&lt;Suspension01Hasta),(BI752&lt;Suspension01Desde),(BI752&lt;Suspension01Hasta)),"No_Umbral",AND((BH752&gt;Suspension01Desde),(BH752&gt;Suspension01Hasta),(BI752&gt;Suspension01Desde),(BI752&gt;Suspension01Hasta)),"No_Umbral",AND((BH752&lt;=Suspension01Desde),(BH752&lt;=Suspension01Hasta),(BI752&gt;=Suspension01Desde),(BI752&lt;=Suspension01Hasta)),"Umbral_Anticipado",AND((BH752&lt;=Suspension01Desde),(BH752&lt;=Suspension01Hasta),(BI752&gt;=Suspension01Desde),(BI752&gt;=Suspension01Hasta)),"Umbral_Interno",AND((BH752&gt;=Suspension01Desde),(BH752&lt;=Suspension01Hasta),(BI752&gt;=Suspension01Desde),(BI752&lt;=Suspension01Hasta)),"Umbral_Externo",AND((BH752&gt;=Suspension01Desde),(BH752&lt;=Suspension01Hasta),(BI752&gt;=Suspension01Desde),(BI752&gt;=Suspension01Hasta)),"Umbral_Tardío")</f>
        <v>#VALUE!</v>
      </c>
      <c r="BK752" s="43" t="e" cm="1">
        <f t="array" ref="BK752">_xlfn.IFS(BJ752="Umbral_Anticipado",$BI752-Suspension01Desde+1,BJ752="Umbral_Interno",Suspension01Hasta-Suspension01Desde+1,BJ752="Umbral_Externo",BI752-$BH752+1,BJ752="Umbral_Tardío",Suspension01Hasta-$BH752+1,BJ752="No_Umbral",0)</f>
        <v>#VALUE!</v>
      </c>
      <c r="BL752" s="42" t="e" cm="1">
        <f t="array" ref="BL752">_xlfn.IFS(BJ752="Umbral_Anticipado",Suspension01Hasta+BK752,BJ752="Umbral_Interno",BI752+BK752,BJ752="Umbral_Externo",Suspension01Hasta+BK752,BJ752="Umbral_Tardío",BI752+BK752,BJ752="No_Umbral",BI752)</f>
        <v>#VALUE!</v>
      </c>
      <c r="BM752" s="42" t="e" cm="1">
        <f t="array" ref="BM752">_xlfn.IFS(AND((BH752&lt;Suspension02Desde),(BH752&lt;Suspension02Hasta),(BL752&lt;Suspension02Desde),(BL752&lt;Suspension02Hasta)),"No_Umbral",AND((BH752&gt;Suspension02Desde),(BH752&gt;Suspension02Hasta),(BL752&gt;Suspension02Desde),(BL752&gt;Suspension02Hasta)),"No_Umbral",AND((BH752&lt;=Suspension02Desde),(BH752&lt;=Suspension02Hasta),(BL752&gt;=Suspension02Desde),(BL752&lt;=Suspension02Hasta)),"Umbral_Anticipado",AND((BH752&lt;=Suspension02Desde),(BH752&lt;=Suspension02Hasta),(BL752&gt;=Suspension02Desde),(BL752&gt;=Suspension02Hasta)),"Umbral_Interno",AND((BH752&gt;=Suspension02Desde),(BH752&lt;=Suspension02Hasta),(BL752&gt;=Suspension02Desde),(BL752&lt;=Suspension02Hasta)),"Umbral_Externo",AND((BH752&gt;=Suspension02Desde),(BH752&lt;=Suspension02Hasta),(BL752&gt;=Suspension02Desde),(BL752&gt;=Suspension02Hasta)),"Umbral_Tardío")</f>
        <v>#VALUE!</v>
      </c>
      <c r="BN752" s="43" t="e" cm="1">
        <f t="array" ref="BN752">_xlfn.IFS(BM752="Umbral_Anticipado",BL752-Suspension02Desde+1,BM752="Umbral_Interno",Suspension02Hasta-Suspension02Desde+1,BM752="Umbral_Externo",BL752-$BH752+1,BM752="Umbral_Tardío",Suspension02Hasta-$BH752+1,BM752="No_Umbral",0)</f>
        <v>#VALUE!</v>
      </c>
      <c r="BO752" s="41" t="e" cm="1">
        <f t="array" ref="BO752">_xlfn.IFS(BM752="Umbral_Anticipado",Suspension02Hasta+BN752,BM752="Umbral_Interno",BL752+BN752,BM752="Umbral_Externo",Suspension02Hasta+BN752,BM752="Umbral_Tardío",BL752+BN752,BM752="No_Umbral",BL752)</f>
        <v>#VALUE!</v>
      </c>
      <c r="BP752" s="40" t="e">
        <f t="shared" si="169"/>
        <v>#VALUE!</v>
      </c>
      <c r="BQ752" s="41" t="e">
        <f t="shared" si="170"/>
        <v>#VALUE!</v>
      </c>
      <c r="BR752" s="42" t="e" cm="1">
        <f t="array" ref="BR752">_xlfn.IFS(AND((BO752&lt;Suspension01Desde),(BO752&lt;Suspension01Hasta),(BQ752&lt;Suspension01Desde),(BQ752&lt;Suspension01Hasta)),"No_Umbral",AND((BO752&gt;Suspension01Desde),(BO752&gt;Suspension01Hasta),(BQ752&gt;Suspension01Desde),(BQ752&gt;Suspension01Hasta)),"No_Umbral",AND((BO752&lt;=Suspension01Desde),(BO752&lt;=Suspension01Hasta),(BQ752&gt;=Suspension01Desde),(BQ752&lt;=Suspension01Hasta)),"Umbral_Anticipado",AND((BO752&lt;=Suspension01Desde),(BO752&lt;=Suspension01Hasta),(BQ752&gt;=Suspension01Desde),(BQ752&gt;=Suspension01Hasta)),"Umbral_Interno",AND((BO752&gt;=Suspension01Desde),(BO752&lt;=Suspension01Hasta),(BQ752&gt;=Suspension01Desde),(BQ752&lt;=Suspension01Hasta)),"Umbral_Externo",AND((BO752&gt;=Suspension01Desde),(BO752&lt;=Suspension01Hasta),(BQ752&gt;=Suspension01Desde),(BQ752&gt;=Suspension01Hasta)),"Umbral_Tardío")</f>
        <v>#VALUE!</v>
      </c>
      <c r="BS752" s="43" t="e" cm="1">
        <f t="array" ref="BS752">_xlfn.IFS(BR752="Umbral_Anticipado",$BQ752-Suspension01Desde+1,BR752="Umbral_Interno",Suspension01Hasta-Suspension01Desde+1,BR752="Umbral_Externo",BQ752-$BO752+1,BR752="Umbral_Tardío",Suspension01Hasta-$BO752+1,BR752="No_Umbral",0)</f>
        <v>#VALUE!</v>
      </c>
      <c r="BT752" s="42" t="e" cm="1">
        <f t="array" ref="BT752">_xlfn.IFS(BR752="Umbral_Anticipado",Suspension01Hasta+BS752,BR752="Umbral_Interno",BQ752+BS752,BR752="Umbral_Externo",Suspension01Hasta+BS752,BR752="Umbral_Tardío",BQ752+BS752,BR752="No_Umbral",BQ752)</f>
        <v>#VALUE!</v>
      </c>
      <c r="BU752" s="42" t="e" cm="1">
        <f t="array" ref="BU752">_xlfn.IFS(AND((BO752&lt;Suspension02Desde),(BO752&lt;Suspension02Hasta),(BT752&lt;Suspension02Desde),(BT752&lt;Suspension02Hasta)),"No_Umbral",AND((BO752&gt;Suspension02Desde),(BO752&gt;Suspension02Hasta),(BT752&gt;Suspension02Desde),(BT752&gt;Suspension02Hasta)),"No_Umbral",AND((BO752&lt;=Suspension02Desde),(BO752&lt;=Suspension02Hasta),(BT752&gt;=Suspension02Desde),(BT752&lt;=Suspension02Hasta)),"Umbral_Anticipado",AND((BO752&lt;=Suspension02Desde),(BO752&lt;=Suspension02Hasta),(BT752&gt;=Suspension02Desde),(BT752&gt;=Suspension02Hasta)),"Umbral_Interno",AND((BO752&gt;=Suspension02Desde),(BO752&lt;=Suspension02Hasta),(BT752&gt;=Suspension02Desde),(BT752&lt;=Suspension02Hasta)),"Umbral_Externo",AND((BO752&gt;=Suspension02Desde),(BO752&lt;=Suspension02Hasta),(BT752&gt;=Suspension02Desde),(BT752&gt;=Suspension02Hasta)),"Umbral_Tardío")</f>
        <v>#VALUE!</v>
      </c>
      <c r="BV752" s="43" t="e" cm="1">
        <f t="array" ref="BV752">_xlfn.IFS(BU752="Umbral_Anticipado",BT752-Suspension02Desde+1,BU752="Umbral_Interno",Suspension02Hasta-Suspension02Desde+1,BU752="Umbral_Externo",BT752-$BO752+1,BU752="Umbral_Tardío",Suspension02Hasta-$BO752+1,BU752="No_Umbral",0)</f>
        <v>#VALUE!</v>
      </c>
      <c r="BW752" s="41" t="e" cm="1">
        <f t="array" ref="BW752">_xlfn.IFS(BU752="Umbral_Anticipado",Suspension02Hasta+BV752,BU752="Umbral_Interno",BT752+BV752,BU752="Umbral_Externo",Suspension02Hasta+BV752,BU752="Umbral_Tardío",BT752+BV752,BU752="No_Umbral",BT752)</f>
        <v>#VALUE!</v>
      </c>
      <c r="BX752" s="40" t="e">
        <f t="shared" si="171"/>
        <v>#VALUE!</v>
      </c>
      <c r="BY752" s="41" t="e">
        <f t="shared" si="172"/>
        <v>#VALUE!</v>
      </c>
      <c r="BZ752" s="42" t="e" cm="1">
        <f t="array" ref="BZ752">_xlfn.IFS(AND((BW752&lt;Suspension01Desde),(BW752&lt;Suspension01Hasta),(BY752&lt;Suspension01Desde),(BY752&lt;Suspension01Hasta)),"No_Umbral",AND((BW752&gt;Suspension01Desde),(BW752&gt;Suspension01Hasta),(BY752&gt;Suspension01Desde),(BY752&gt;Suspension01Hasta)),"No_Umbral",AND((BW752&lt;=Suspension01Desde),(BW752&lt;=Suspension01Hasta),(BY752&gt;=Suspension01Desde),(BY752&lt;=Suspension01Hasta)),"Umbral_Anticipado",AND((BW752&lt;=Suspension01Desde),(BW752&lt;=Suspension01Hasta),(BY752&gt;=Suspension01Desde),(BY752&gt;=Suspension01Hasta)),"Umbral_Interno",AND((BW752&gt;=Suspension01Desde),(BW752&lt;=Suspension01Hasta),(BY752&gt;=Suspension01Desde),(BY752&lt;=Suspension01Hasta)),"Umbral_Externo",AND((BW752&gt;=Suspension01Desde),(BW752&lt;=Suspension01Hasta),(BY752&gt;=Suspension01Desde),(BY752&gt;=Suspension01Hasta)),"Umbral_Tardío")</f>
        <v>#VALUE!</v>
      </c>
      <c r="CA752" s="43" t="e" cm="1">
        <f t="array" ref="CA752">_xlfn.IFS(BZ752="Umbral_Anticipado",$BI752-Suspension01Desde+1,BZ752="Umbral_Interno",Suspension01Hasta-Suspension01Desde+1,BZ752="Umbral_Externo",BY752-$BH752+1,BZ752="Umbral_Tardío",Suspension01Hasta-$BH752+1,BZ752="No_Umbral",0)</f>
        <v>#VALUE!</v>
      </c>
      <c r="CB752" s="42" t="e" cm="1">
        <f t="array" ref="CB752">_xlfn.IFS(BZ752="Umbral_Anticipado",Suspension01Hasta+CA752,BZ752="Umbral_Interno",BY752+CA752,BZ752="Umbral_Externo",Suspension01Hasta+CA752,BZ752="Umbral_Tardío",BY752+CA752,BZ752="No_Umbral",BY752)</f>
        <v>#VALUE!</v>
      </c>
      <c r="CC752" s="42" t="e" cm="1">
        <f t="array" ref="CC752">_xlfn.IFS(AND((BW752&lt;Suspension02Desde),(BW752&lt;Suspension02Hasta),(CB752&lt;Suspension02Desde),(CB752&lt;Suspension02Hasta)),"No_Umbral",AND((BW752&gt;Suspension02Desde),(BW752&gt;Suspension02Hasta),(CB752&gt;Suspension02Desde),(CB752&gt;Suspension02Hasta)),"No_Umbral",AND((BW752&lt;=Suspension02Desde),(BW752&lt;=Suspension02Hasta),(CB752&gt;=Suspension02Desde),(CB752&lt;=Suspension02Hasta)),"Umbral_Anticipado",AND((BW752&lt;=Suspension02Desde),(BW752&lt;=Suspension02Hasta),(CB752&gt;=Suspension02Desde),(CB752&gt;=Suspension02Hasta)),"Umbral_Interno",AND((BW752&gt;=Suspension02Desde),(BW752&lt;=Suspension02Hasta),(CB752&gt;=Suspension02Desde),(CB752&lt;=Suspension02Hasta)),"Umbral_Externo",AND((BW752&gt;=Suspension02Desde),(BW752&lt;=Suspension02Hasta),(CB752&gt;=Suspension02Desde),(CB752&gt;=Suspension02Hasta)),"Umbral_Tardío")</f>
        <v>#VALUE!</v>
      </c>
      <c r="CD752" s="43" t="e" cm="1">
        <f t="array" ref="CD752">_xlfn.IFS(CC752="Umbral_Anticipado",CB752-Suspension02Desde+1,CC752="Umbral_Interno",Suspension02Hasta-Suspension02Desde+1,CC752="Umbral_Externo",CB752-$BH752+1,CC752="Umbral_Tardío",Suspension02Hasta-$BH752+1,CC752="No_Umbral",0)</f>
        <v>#VALUE!</v>
      </c>
      <c r="CE752" s="41" t="e" cm="1">
        <f t="array" ref="CE752">_xlfn.IFS(CC752="Umbral_Anticipado",Suspension02Hasta+CD752,CC752="Umbral_Interno",CB752+CD752,CC752="Umbral_Externo",Suspension02Hasta+CD752,CC752="Umbral_Tardío",CB752+CD752,CC752="No_Umbral",CB752)</f>
        <v>#VALUE!</v>
      </c>
      <c r="CF752" s="40" t="e">
        <f t="shared" si="173"/>
        <v>#VALUE!</v>
      </c>
    </row>
    <row r="753" spans="1:84" s="22" customFormat="1" ht="20.25" customHeight="1">
      <c r="A753" s="77" t="s">
        <v>4910</v>
      </c>
      <c r="B753" s="77" t="str">
        <f t="shared" si="166"/>
        <v>2020</v>
      </c>
      <c r="C753" s="94" t="s">
        <v>4911</v>
      </c>
      <c r="D753" s="77" t="s">
        <v>2254</v>
      </c>
      <c r="E753" s="77" t="s">
        <v>575</v>
      </c>
      <c r="F753" s="77" t="s">
        <v>576</v>
      </c>
      <c r="G753" s="201">
        <v>44091</v>
      </c>
      <c r="H753" s="201">
        <v>44196</v>
      </c>
      <c r="I753" s="77" t="s">
        <v>551</v>
      </c>
      <c r="J753" s="77"/>
      <c r="K753" s="78">
        <v>45586</v>
      </c>
      <c r="L753" s="77" t="str">
        <f>VLOOKUP(MONTH($K753),TablaMeses[],2,FALSE)</f>
        <v>10 OCTUBRE</v>
      </c>
      <c r="M753" s="77">
        <f t="shared" ref="M753:M784" si="177">YEAR($K753)</f>
        <v>2024</v>
      </c>
      <c r="N753" s="77" t="s">
        <v>104</v>
      </c>
      <c r="O753" s="201" t="s">
        <v>104</v>
      </c>
      <c r="P753" s="77"/>
      <c r="Q753" s="77"/>
      <c r="R753" s="201"/>
      <c r="S753" s="77"/>
      <c r="T753" s="77"/>
      <c r="U753" s="201"/>
      <c r="V753" s="77"/>
      <c r="W753" s="77"/>
      <c r="X753" s="201"/>
      <c r="Y753" s="77"/>
      <c r="Z753" s="201"/>
      <c r="AA753" s="77"/>
      <c r="AB753" s="201"/>
      <c r="AC753" s="79" t="s">
        <v>104</v>
      </c>
      <c r="AD753" s="77" t="s">
        <v>104</v>
      </c>
      <c r="AE753" s="77" t="s">
        <v>104</v>
      </c>
      <c r="AF753" s="77" t="s">
        <v>104</v>
      </c>
      <c r="AG753" s="77"/>
      <c r="AH753" s="77"/>
      <c r="AI753" s="78" t="s">
        <v>104</v>
      </c>
      <c r="AJ753" s="77" t="s">
        <v>104</v>
      </c>
      <c r="AK753" s="77"/>
      <c r="AL753" s="77" t="s">
        <v>104</v>
      </c>
      <c r="AM753" s="78" t="s">
        <v>104</v>
      </c>
      <c r="AN753" s="77" t="s">
        <v>104</v>
      </c>
      <c r="AO753" s="77" t="s">
        <v>104</v>
      </c>
      <c r="AP753" s="77" t="s">
        <v>104</v>
      </c>
      <c r="AQ753" s="77" t="s">
        <v>104</v>
      </c>
      <c r="AR753" s="78" t="s">
        <v>104</v>
      </c>
      <c r="AS753" s="77" t="s">
        <v>104</v>
      </c>
      <c r="AT753" s="78" t="s">
        <v>104</v>
      </c>
      <c r="AU753" s="78" t="s">
        <v>104</v>
      </c>
      <c r="AV753" s="78">
        <v>45884</v>
      </c>
      <c r="AW753" s="77">
        <f t="shared" si="167"/>
        <v>33</v>
      </c>
      <c r="AX753" s="77">
        <f t="shared" si="175"/>
        <v>2025</v>
      </c>
      <c r="AY753" s="77" t="s">
        <v>116</v>
      </c>
      <c r="AZ753" s="81" t="s">
        <v>4912</v>
      </c>
      <c r="BC753" s="25" t="s">
        <v>673</v>
      </c>
      <c r="BD753" s="25" t="s">
        <v>1464</v>
      </c>
      <c r="BE753" s="25">
        <v>120</v>
      </c>
      <c r="BF753" s="25">
        <v>60</v>
      </c>
      <c r="BG753" s="25">
        <v>730</v>
      </c>
      <c r="BH753" s="40">
        <f t="shared" si="176"/>
        <v>44196</v>
      </c>
      <c r="BI753" s="41">
        <f t="shared" si="168"/>
        <v>44316</v>
      </c>
      <c r="BJ753" s="42" t="str" cm="1">
        <f t="array" ref="BJ753">_xlfn.IFS(AND((BH753&lt;Suspension01Desde),(BH753&lt;Suspension01Hasta),(BI753&lt;Suspension01Desde),(BI753&lt;Suspension01Hasta)),"No_Umbral",AND((BH753&gt;Suspension01Desde),(BH753&gt;Suspension01Hasta),(BI753&gt;Suspension01Desde),(BI753&gt;Suspension01Hasta)),"No_Umbral",AND((BH753&lt;=Suspension01Desde),(BH753&lt;=Suspension01Hasta),(BI753&gt;=Suspension01Desde),(BI753&lt;=Suspension01Hasta)),"Umbral_Anticipado",AND((BH753&lt;=Suspension01Desde),(BH753&lt;=Suspension01Hasta),(BI753&gt;=Suspension01Desde),(BI753&gt;=Suspension01Hasta)),"Umbral_Interno",AND((BH753&gt;=Suspension01Desde),(BH753&lt;=Suspension01Hasta),(BI753&gt;=Suspension01Desde),(BI753&lt;=Suspension01Hasta)),"Umbral_Externo",AND((BH753&gt;=Suspension01Desde),(BH753&lt;=Suspension01Hasta),(BI753&gt;=Suspension01Desde),(BI753&gt;=Suspension01Hasta)),"Umbral_Tardío")</f>
        <v>No_Umbral</v>
      </c>
      <c r="BK753" s="43" cm="1">
        <f t="array" ref="BK753">_xlfn.IFS(BJ753="Umbral_Anticipado",$BI753-Suspension01Desde+1,BJ753="Umbral_Interno",Suspension01Hasta-Suspension01Desde+1,BJ753="Umbral_Externo",BI753-$BH753+1,BJ753="Umbral_Tardío",Suspension01Hasta-$BH753+1,BJ753="No_Umbral",0)</f>
        <v>0</v>
      </c>
      <c r="BL753" s="42" cm="1">
        <f t="array" ref="BL753">_xlfn.IFS(BJ753="Umbral_Anticipado",Suspension01Hasta+BK753,BJ753="Umbral_Interno",BI753+BK753,BJ753="Umbral_Externo",Suspension01Hasta+BK753,BJ753="Umbral_Tardío",BI753+BK753,BJ753="No_Umbral",BI753)</f>
        <v>44316</v>
      </c>
      <c r="BM753" s="42" t="str" cm="1">
        <f t="array" ref="BM753">_xlfn.IFS(AND((BH753&lt;Suspension02Desde),(BH753&lt;Suspension02Hasta),(BL753&lt;Suspension02Desde),(BL753&lt;Suspension02Hasta)),"No_Umbral",AND((BH753&gt;Suspension02Desde),(BH753&gt;Suspension02Hasta),(BL753&gt;Suspension02Desde),(BL753&gt;Suspension02Hasta)),"No_Umbral",AND((BH753&lt;=Suspension02Desde),(BH753&lt;=Suspension02Hasta),(BL753&gt;=Suspension02Desde),(BL753&lt;=Suspension02Hasta)),"Umbral_Anticipado",AND((BH753&lt;=Suspension02Desde),(BH753&lt;=Suspension02Hasta),(BL753&gt;=Suspension02Desde),(BL753&gt;=Suspension02Hasta)),"Umbral_Interno",AND((BH753&gt;=Suspension02Desde),(BH753&lt;=Suspension02Hasta),(BL753&gt;=Suspension02Desde),(BL753&lt;=Suspension02Hasta)),"Umbral_Externo",AND((BH753&gt;=Suspension02Desde),(BH753&lt;=Suspension02Hasta),(BL753&gt;=Suspension02Desde),(BL753&gt;=Suspension02Hasta)),"Umbral_Tardío")</f>
        <v>Umbral_Externo</v>
      </c>
      <c r="BN753" s="43" cm="1">
        <f t="array" ref="BN753">_xlfn.IFS(BM753="Umbral_Anticipado",BL753-Suspension02Desde+1,BM753="Umbral_Interno",Suspension02Hasta-Suspension02Desde+1,BM753="Umbral_Externo",BL753-$BH753+1,BM753="Umbral_Tardío",Suspension02Hasta-$BH753+1,BM753="No_Umbral",0)</f>
        <v>121</v>
      </c>
      <c r="BO753" s="41" cm="1">
        <f t="array" ref="BO753">_xlfn.IFS(BM753="Umbral_Anticipado",Suspension02Hasta+BN753,BM753="Umbral_Interno",BL753+BN753,BM753="Umbral_Externo",Suspension02Hasta+BN753,BM753="Umbral_Tardío",BL753+BN753,BM753="No_Umbral",BL753)</f>
        <v>44793</v>
      </c>
      <c r="BP753" s="40">
        <f t="shared" si="169"/>
        <v>44793</v>
      </c>
      <c r="BQ753" s="41">
        <f t="shared" si="170"/>
        <v>44853</v>
      </c>
      <c r="BR753" s="42" t="str" cm="1">
        <f t="array" ref="BR753">_xlfn.IFS(AND((BO753&lt;Suspension01Desde),(BO753&lt;Suspension01Hasta),(BQ753&lt;Suspension01Desde),(BQ753&lt;Suspension01Hasta)),"No_Umbral",AND((BO753&gt;Suspension01Desde),(BO753&gt;Suspension01Hasta),(BQ753&gt;Suspension01Desde),(BQ753&gt;Suspension01Hasta)),"No_Umbral",AND((BO753&lt;=Suspension01Desde),(BO753&lt;=Suspension01Hasta),(BQ753&gt;=Suspension01Desde),(BQ753&lt;=Suspension01Hasta)),"Umbral_Anticipado",AND((BO753&lt;=Suspension01Desde),(BO753&lt;=Suspension01Hasta),(BQ753&gt;=Suspension01Desde),(BQ753&gt;=Suspension01Hasta)),"Umbral_Interno",AND((BO753&gt;=Suspension01Desde),(BO753&lt;=Suspension01Hasta),(BQ753&gt;=Suspension01Desde),(BQ753&lt;=Suspension01Hasta)),"Umbral_Externo",AND((BO753&gt;=Suspension01Desde),(BO753&lt;=Suspension01Hasta),(BQ753&gt;=Suspension01Desde),(BQ753&gt;=Suspension01Hasta)),"Umbral_Tardío")</f>
        <v>No_Umbral</v>
      </c>
      <c r="BS753" s="43" cm="1">
        <f t="array" ref="BS753">_xlfn.IFS(BR753="Umbral_Anticipado",$BQ753-Suspension01Desde+1,BR753="Umbral_Interno",Suspension01Hasta-Suspension01Desde+1,BR753="Umbral_Externo",BQ753-$BO753+1,BR753="Umbral_Tardío",Suspension01Hasta-$BO753+1,BR753="No_Umbral",0)</f>
        <v>0</v>
      </c>
      <c r="BT753" s="42" cm="1">
        <f t="array" ref="BT753">_xlfn.IFS(BR753="Umbral_Anticipado",Suspension01Hasta+BS753,BR753="Umbral_Interno",BQ753+BS753,BR753="Umbral_Externo",Suspension01Hasta+BS753,BR753="Umbral_Tardío",BQ753+BS753,BR753="No_Umbral",BQ753)</f>
        <v>44853</v>
      </c>
      <c r="BU753" s="42" t="str" cm="1">
        <f t="array" ref="BU753">_xlfn.IFS(AND((BO753&lt;Suspension02Desde),(BO753&lt;Suspension02Hasta),(BT753&lt;Suspension02Desde),(BT753&lt;Suspension02Hasta)),"No_Umbral",AND((BO753&gt;Suspension02Desde),(BO753&gt;Suspension02Hasta),(BT753&gt;Suspension02Desde),(BT753&gt;Suspension02Hasta)),"No_Umbral",AND((BO753&lt;=Suspension02Desde),(BO753&lt;=Suspension02Hasta),(BT753&gt;=Suspension02Desde),(BT753&lt;=Suspension02Hasta)),"Umbral_Anticipado",AND((BO753&lt;=Suspension02Desde),(BO753&lt;=Suspension02Hasta),(BT753&gt;=Suspension02Desde),(BT753&gt;=Suspension02Hasta)),"Umbral_Interno",AND((BO753&gt;=Suspension02Desde),(BO753&lt;=Suspension02Hasta),(BT753&gt;=Suspension02Desde),(BT753&lt;=Suspension02Hasta)),"Umbral_Externo",AND((BO753&gt;=Suspension02Desde),(BO753&lt;=Suspension02Hasta),(BT753&gt;=Suspension02Desde),(BT753&gt;=Suspension02Hasta)),"Umbral_Tardío")</f>
        <v>No_Umbral</v>
      </c>
      <c r="BV753" s="43" cm="1">
        <f t="array" ref="BV753">_xlfn.IFS(BU753="Umbral_Anticipado",BT753-Suspension02Desde+1,BU753="Umbral_Interno",Suspension02Hasta-Suspension02Desde+1,BU753="Umbral_Externo",BT753-$BO753+1,BU753="Umbral_Tardío",Suspension02Hasta-$BO753+1,BU753="No_Umbral",0)</f>
        <v>0</v>
      </c>
      <c r="BW753" s="41" cm="1">
        <f t="array" ref="BW753">_xlfn.IFS(BU753="Umbral_Anticipado",Suspension02Hasta+BV753,BU753="Umbral_Interno",BT753+BV753,BU753="Umbral_Externo",Suspension02Hasta+BV753,BU753="Umbral_Tardío",BT753+BV753,BU753="No_Umbral",BT753)</f>
        <v>44853</v>
      </c>
      <c r="BX753" s="40">
        <f t="shared" si="171"/>
        <v>44854</v>
      </c>
      <c r="BY753" s="41">
        <f t="shared" si="172"/>
        <v>45583</v>
      </c>
      <c r="BZ753" s="42" t="str" cm="1">
        <f t="array" ref="BZ753">_xlfn.IFS(AND((BW753&lt;Suspension01Desde),(BW753&lt;Suspension01Hasta),(BY753&lt;Suspension01Desde),(BY753&lt;Suspension01Hasta)),"No_Umbral",AND((BW753&gt;Suspension01Desde),(BW753&gt;Suspension01Hasta),(BY753&gt;Suspension01Desde),(BY753&gt;Suspension01Hasta)),"No_Umbral",AND((BW753&lt;=Suspension01Desde),(BW753&lt;=Suspension01Hasta),(BY753&gt;=Suspension01Desde),(BY753&lt;=Suspension01Hasta)),"Umbral_Anticipado",AND((BW753&lt;=Suspension01Desde),(BW753&lt;=Suspension01Hasta),(BY753&gt;=Suspension01Desde),(BY753&gt;=Suspension01Hasta)),"Umbral_Interno",AND((BW753&gt;=Suspension01Desde),(BW753&lt;=Suspension01Hasta),(BY753&gt;=Suspension01Desde),(BY753&lt;=Suspension01Hasta)),"Umbral_Externo",AND((BW753&gt;=Suspension01Desde),(BW753&lt;=Suspension01Hasta),(BY753&gt;=Suspension01Desde),(BY753&gt;=Suspension01Hasta)),"Umbral_Tardío")</f>
        <v>No_Umbral</v>
      </c>
      <c r="CA753" s="43" cm="1">
        <f t="array" ref="CA753">_xlfn.IFS(BZ753="Umbral_Anticipado",$BI753-Suspension01Desde+1,BZ753="Umbral_Interno",Suspension01Hasta-Suspension01Desde+1,BZ753="Umbral_Externo",BY753-$BH753+1,BZ753="Umbral_Tardío",Suspension01Hasta-$BH753+1,BZ753="No_Umbral",0)</f>
        <v>0</v>
      </c>
      <c r="CB753" s="42" cm="1">
        <f t="array" ref="CB753">_xlfn.IFS(BZ753="Umbral_Anticipado",Suspension01Hasta+CA753,BZ753="Umbral_Interno",BY753+CA753,BZ753="Umbral_Externo",Suspension01Hasta+CA753,BZ753="Umbral_Tardío",BY753+CA753,BZ753="No_Umbral",BY753)</f>
        <v>45583</v>
      </c>
      <c r="CC753" s="42" t="str" cm="1">
        <f t="array" ref="CC753">_xlfn.IFS(AND((BW753&lt;Suspension02Desde),(BW753&lt;Suspension02Hasta),(CB753&lt;Suspension02Desde),(CB753&lt;Suspension02Hasta)),"No_Umbral",AND((BW753&gt;Suspension02Desde),(BW753&gt;Suspension02Hasta),(CB753&gt;Suspension02Desde),(CB753&gt;Suspension02Hasta)),"No_Umbral",AND((BW753&lt;=Suspension02Desde),(BW753&lt;=Suspension02Hasta),(CB753&gt;=Suspension02Desde),(CB753&lt;=Suspension02Hasta)),"Umbral_Anticipado",AND((BW753&lt;=Suspension02Desde),(BW753&lt;=Suspension02Hasta),(CB753&gt;=Suspension02Desde),(CB753&gt;=Suspension02Hasta)),"Umbral_Interno",AND((BW753&gt;=Suspension02Desde),(BW753&lt;=Suspension02Hasta),(CB753&gt;=Suspension02Desde),(CB753&lt;=Suspension02Hasta)),"Umbral_Externo",AND((BW753&gt;=Suspension02Desde),(BW753&lt;=Suspension02Hasta),(CB753&gt;=Suspension02Desde),(CB753&gt;=Suspension02Hasta)),"Umbral_Tardío")</f>
        <v>No_Umbral</v>
      </c>
      <c r="CD753" s="43" cm="1">
        <f t="array" ref="CD753">_xlfn.IFS(CC753="Umbral_Anticipado",CB753-Suspension02Desde+1,CC753="Umbral_Interno",Suspension02Hasta-Suspension02Desde+1,CC753="Umbral_Externo",CB753-$BH753+1,CC753="Umbral_Tardío",Suspension02Hasta-$BH753+1,CC753="No_Umbral",0)</f>
        <v>0</v>
      </c>
      <c r="CE753" s="41" cm="1">
        <f t="array" ref="CE753">_xlfn.IFS(CC753="Umbral_Anticipado",Suspension02Hasta+CD753,CC753="Umbral_Interno",CB753+CD753,CC753="Umbral_Externo",Suspension02Hasta+CD753,CC753="Umbral_Tardío",CB753+CD753,CC753="No_Umbral",CB753)</f>
        <v>45583</v>
      </c>
      <c r="CF753" s="40">
        <f t="shared" si="173"/>
        <v>45585</v>
      </c>
    </row>
    <row r="754" spans="1:84" s="22" customFormat="1" ht="20.25" customHeight="1">
      <c r="A754" s="77" t="s">
        <v>4913</v>
      </c>
      <c r="B754" s="77" t="str">
        <f t="shared" si="166"/>
        <v>2020</v>
      </c>
      <c r="C754" s="77" t="s">
        <v>4914</v>
      </c>
      <c r="D754" s="77" t="s">
        <v>1650</v>
      </c>
      <c r="E754" s="77" t="s">
        <v>293</v>
      </c>
      <c r="F754" s="77" t="s">
        <v>130</v>
      </c>
      <c r="G754" s="201">
        <v>44105</v>
      </c>
      <c r="H754" s="201">
        <v>51409</v>
      </c>
      <c r="I754" s="77" t="s">
        <v>92</v>
      </c>
      <c r="J754" s="77"/>
      <c r="K754" s="78">
        <v>52381</v>
      </c>
      <c r="L754" s="77" t="str">
        <f>VLOOKUP(MONTH($K754),TablaMeses[],2,FALSE)</f>
        <v>05 MAYO</v>
      </c>
      <c r="M754" s="77">
        <f t="shared" si="177"/>
        <v>2043</v>
      </c>
      <c r="N754" s="77" t="s">
        <v>104</v>
      </c>
      <c r="O754" s="201" t="s">
        <v>104</v>
      </c>
      <c r="P754" s="77"/>
      <c r="Q754" s="77"/>
      <c r="R754" s="201"/>
      <c r="S754" s="77"/>
      <c r="T754" s="77"/>
      <c r="U754" s="201"/>
      <c r="V754" s="77"/>
      <c r="W754" s="77"/>
      <c r="X754" s="201"/>
      <c r="Y754" s="77"/>
      <c r="Z754" s="201"/>
      <c r="AA754" s="77"/>
      <c r="AB754" s="201"/>
      <c r="AC754" s="79" t="s">
        <v>104</v>
      </c>
      <c r="AD754" s="77" t="s">
        <v>104</v>
      </c>
      <c r="AE754" s="77" t="s">
        <v>104</v>
      </c>
      <c r="AF754" s="77" t="s">
        <v>104</v>
      </c>
      <c r="AG754" s="77"/>
      <c r="AH754" s="77"/>
      <c r="AI754" s="78" t="s">
        <v>104</v>
      </c>
      <c r="AJ754" s="77" t="s">
        <v>104</v>
      </c>
      <c r="AK754" s="77"/>
      <c r="AL754" s="77" t="s">
        <v>104</v>
      </c>
      <c r="AM754" s="78" t="s">
        <v>104</v>
      </c>
      <c r="AN754" s="77" t="s">
        <v>104</v>
      </c>
      <c r="AO754" s="77" t="s">
        <v>104</v>
      </c>
      <c r="AP754" s="77" t="s">
        <v>104</v>
      </c>
      <c r="AQ754" s="77"/>
      <c r="AR754" s="78" t="s">
        <v>104</v>
      </c>
      <c r="AS754" s="77" t="s">
        <v>104</v>
      </c>
      <c r="AT754" s="78" t="s">
        <v>104</v>
      </c>
      <c r="AU754" s="78" t="s">
        <v>104</v>
      </c>
      <c r="AV754" s="78">
        <v>45776</v>
      </c>
      <c r="AW754" s="77">
        <f t="shared" si="167"/>
        <v>18</v>
      </c>
      <c r="AX754" s="77">
        <f t="shared" si="175"/>
        <v>2025</v>
      </c>
      <c r="AY754" s="77" t="s">
        <v>944</v>
      </c>
      <c r="AZ754" s="81" t="s">
        <v>4915</v>
      </c>
      <c r="BC754" s="25" t="s">
        <v>673</v>
      </c>
      <c r="BD754" s="25" t="s">
        <v>1464</v>
      </c>
      <c r="BE754" s="25">
        <v>120</v>
      </c>
      <c r="BF754" s="25">
        <v>60</v>
      </c>
      <c r="BG754" s="25">
        <v>730</v>
      </c>
      <c r="BH754" s="40">
        <f t="shared" si="176"/>
        <v>51409</v>
      </c>
      <c r="BI754" s="41">
        <f t="shared" si="168"/>
        <v>51529</v>
      </c>
      <c r="BJ754" s="42" t="str" cm="1">
        <f t="array" ref="BJ754">_xlfn.IFS(AND((BH754&lt;Suspension01Desde),(BH754&lt;Suspension01Hasta),(BI754&lt;Suspension01Desde),(BI754&lt;Suspension01Hasta)),"No_Umbral",AND((BH754&gt;Suspension01Desde),(BH754&gt;Suspension01Hasta),(BI754&gt;Suspension01Desde),(BI754&gt;Suspension01Hasta)),"No_Umbral",AND((BH754&lt;=Suspension01Desde),(BH754&lt;=Suspension01Hasta),(BI754&gt;=Suspension01Desde),(BI754&lt;=Suspension01Hasta)),"Umbral_Anticipado",AND((BH754&lt;=Suspension01Desde),(BH754&lt;=Suspension01Hasta),(BI754&gt;=Suspension01Desde),(BI754&gt;=Suspension01Hasta)),"Umbral_Interno",AND((BH754&gt;=Suspension01Desde),(BH754&lt;=Suspension01Hasta),(BI754&gt;=Suspension01Desde),(BI754&lt;=Suspension01Hasta)),"Umbral_Externo",AND((BH754&gt;=Suspension01Desde),(BH754&lt;=Suspension01Hasta),(BI754&gt;=Suspension01Desde),(BI754&gt;=Suspension01Hasta)),"Umbral_Tardío")</f>
        <v>No_Umbral</v>
      </c>
      <c r="BK754" s="43" cm="1">
        <f t="array" ref="BK754">_xlfn.IFS(BJ754="Umbral_Anticipado",$BI754-Suspension01Desde+1,BJ754="Umbral_Interno",Suspension01Hasta-Suspension01Desde+1,BJ754="Umbral_Externo",BI754-$BH754+1,BJ754="Umbral_Tardío",Suspension01Hasta-$BH754+1,BJ754="No_Umbral",0)</f>
        <v>0</v>
      </c>
      <c r="BL754" s="42" cm="1">
        <f t="array" ref="BL754">_xlfn.IFS(BJ754="Umbral_Anticipado",Suspension01Hasta+BK754,BJ754="Umbral_Interno",BI754+BK754,BJ754="Umbral_Externo",Suspension01Hasta+BK754,BJ754="Umbral_Tardío",BI754+BK754,BJ754="No_Umbral",BI754)</f>
        <v>51529</v>
      </c>
      <c r="BM754" s="42" t="str" cm="1">
        <f t="array" ref="BM754">_xlfn.IFS(AND((BH754&lt;Suspension02Desde),(BH754&lt;Suspension02Hasta),(BL754&lt;Suspension02Desde),(BL754&lt;Suspension02Hasta)),"No_Umbral",AND((BH754&gt;Suspension02Desde),(BH754&gt;Suspension02Hasta),(BL754&gt;Suspension02Desde),(BL754&gt;Suspension02Hasta)),"No_Umbral",AND((BH754&lt;=Suspension02Desde),(BH754&lt;=Suspension02Hasta),(BL754&gt;=Suspension02Desde),(BL754&lt;=Suspension02Hasta)),"Umbral_Anticipado",AND((BH754&lt;=Suspension02Desde),(BH754&lt;=Suspension02Hasta),(BL754&gt;=Suspension02Desde),(BL754&gt;=Suspension02Hasta)),"Umbral_Interno",AND((BH754&gt;=Suspension02Desde),(BH754&lt;=Suspension02Hasta),(BL754&gt;=Suspension02Desde),(BL754&lt;=Suspension02Hasta)),"Umbral_Externo",AND((BH754&gt;=Suspension02Desde),(BH754&lt;=Suspension02Hasta),(BL754&gt;=Suspension02Desde),(BL754&gt;=Suspension02Hasta)),"Umbral_Tardío")</f>
        <v>No_Umbral</v>
      </c>
      <c r="BN754" s="43" cm="1">
        <f t="array" ref="BN754">_xlfn.IFS(BM754="Umbral_Anticipado",BL754-Suspension02Desde+1,BM754="Umbral_Interno",Suspension02Hasta-Suspension02Desde+1,BM754="Umbral_Externo",BL754-$BH754+1,BM754="Umbral_Tardío",Suspension02Hasta-$BH754+1,BM754="No_Umbral",0)</f>
        <v>0</v>
      </c>
      <c r="BO754" s="41" cm="1">
        <f t="array" ref="BO754">_xlfn.IFS(BM754="Umbral_Anticipado",Suspension02Hasta+BN754,BM754="Umbral_Interno",BL754+BN754,BM754="Umbral_Externo",Suspension02Hasta+BN754,BM754="Umbral_Tardío",BL754+BN754,BM754="No_Umbral",BL754)</f>
        <v>51529</v>
      </c>
      <c r="BP754" s="40">
        <f t="shared" si="169"/>
        <v>51531</v>
      </c>
      <c r="BQ754" s="41">
        <f t="shared" si="170"/>
        <v>51589</v>
      </c>
      <c r="BR754" s="42" t="str" cm="1">
        <f t="array" ref="BR754">_xlfn.IFS(AND((BO754&lt;Suspension01Desde),(BO754&lt;Suspension01Hasta),(BQ754&lt;Suspension01Desde),(BQ754&lt;Suspension01Hasta)),"No_Umbral",AND((BO754&gt;Suspension01Desde),(BO754&gt;Suspension01Hasta),(BQ754&gt;Suspension01Desde),(BQ754&gt;Suspension01Hasta)),"No_Umbral",AND((BO754&lt;=Suspension01Desde),(BO754&lt;=Suspension01Hasta),(BQ754&gt;=Suspension01Desde),(BQ754&lt;=Suspension01Hasta)),"Umbral_Anticipado",AND((BO754&lt;=Suspension01Desde),(BO754&lt;=Suspension01Hasta),(BQ754&gt;=Suspension01Desde),(BQ754&gt;=Suspension01Hasta)),"Umbral_Interno",AND((BO754&gt;=Suspension01Desde),(BO754&lt;=Suspension01Hasta),(BQ754&gt;=Suspension01Desde),(BQ754&lt;=Suspension01Hasta)),"Umbral_Externo",AND((BO754&gt;=Suspension01Desde),(BO754&lt;=Suspension01Hasta),(BQ754&gt;=Suspension01Desde),(BQ754&gt;=Suspension01Hasta)),"Umbral_Tardío")</f>
        <v>No_Umbral</v>
      </c>
      <c r="BS754" s="43" cm="1">
        <f t="array" ref="BS754">_xlfn.IFS(BR754="Umbral_Anticipado",$BQ754-Suspension01Desde+1,BR754="Umbral_Interno",Suspension01Hasta-Suspension01Desde+1,BR754="Umbral_Externo",BQ754-$BO754+1,BR754="Umbral_Tardío",Suspension01Hasta-$BO754+1,BR754="No_Umbral",0)</f>
        <v>0</v>
      </c>
      <c r="BT754" s="42" cm="1">
        <f t="array" ref="BT754">_xlfn.IFS(BR754="Umbral_Anticipado",Suspension01Hasta+BS754,BR754="Umbral_Interno",BQ754+BS754,BR754="Umbral_Externo",Suspension01Hasta+BS754,BR754="Umbral_Tardío",BQ754+BS754,BR754="No_Umbral",BQ754)</f>
        <v>51589</v>
      </c>
      <c r="BU754" s="42" t="str" cm="1">
        <f t="array" ref="BU754">_xlfn.IFS(AND((BO754&lt;Suspension02Desde),(BO754&lt;Suspension02Hasta),(BT754&lt;Suspension02Desde),(BT754&lt;Suspension02Hasta)),"No_Umbral",AND((BO754&gt;Suspension02Desde),(BO754&gt;Suspension02Hasta),(BT754&gt;Suspension02Desde),(BT754&gt;Suspension02Hasta)),"No_Umbral",AND((BO754&lt;=Suspension02Desde),(BO754&lt;=Suspension02Hasta),(BT754&gt;=Suspension02Desde),(BT754&lt;=Suspension02Hasta)),"Umbral_Anticipado",AND((BO754&lt;=Suspension02Desde),(BO754&lt;=Suspension02Hasta),(BT754&gt;=Suspension02Desde),(BT754&gt;=Suspension02Hasta)),"Umbral_Interno",AND((BO754&gt;=Suspension02Desde),(BO754&lt;=Suspension02Hasta),(BT754&gt;=Suspension02Desde),(BT754&lt;=Suspension02Hasta)),"Umbral_Externo",AND((BO754&gt;=Suspension02Desde),(BO754&lt;=Suspension02Hasta),(BT754&gt;=Suspension02Desde),(BT754&gt;=Suspension02Hasta)),"Umbral_Tardío")</f>
        <v>No_Umbral</v>
      </c>
      <c r="BV754" s="43" cm="1">
        <f t="array" ref="BV754">_xlfn.IFS(BU754="Umbral_Anticipado",BT754-Suspension02Desde+1,BU754="Umbral_Interno",Suspension02Hasta-Suspension02Desde+1,BU754="Umbral_Externo",BT754-$BO754+1,BU754="Umbral_Tardío",Suspension02Hasta-$BO754+1,BU754="No_Umbral",0)</f>
        <v>0</v>
      </c>
      <c r="BW754" s="41" cm="1">
        <f t="array" ref="BW754">_xlfn.IFS(BU754="Umbral_Anticipado",Suspension02Hasta+BV754,BU754="Umbral_Interno",BT754+BV754,BU754="Umbral_Externo",Suspension02Hasta+BV754,BU754="Umbral_Tardío",BT754+BV754,BU754="No_Umbral",BT754)</f>
        <v>51589</v>
      </c>
      <c r="BX754" s="40">
        <f t="shared" si="171"/>
        <v>51590</v>
      </c>
      <c r="BY754" s="41">
        <f t="shared" si="172"/>
        <v>52319</v>
      </c>
      <c r="BZ754" s="42" t="str" cm="1">
        <f t="array" ref="BZ754">_xlfn.IFS(AND((BW754&lt;Suspension01Desde),(BW754&lt;Suspension01Hasta),(BY754&lt;Suspension01Desde),(BY754&lt;Suspension01Hasta)),"No_Umbral",AND((BW754&gt;Suspension01Desde),(BW754&gt;Suspension01Hasta),(BY754&gt;Suspension01Desde),(BY754&gt;Suspension01Hasta)),"No_Umbral",AND((BW754&lt;=Suspension01Desde),(BW754&lt;=Suspension01Hasta),(BY754&gt;=Suspension01Desde),(BY754&lt;=Suspension01Hasta)),"Umbral_Anticipado",AND((BW754&lt;=Suspension01Desde),(BW754&lt;=Suspension01Hasta),(BY754&gt;=Suspension01Desde),(BY754&gt;=Suspension01Hasta)),"Umbral_Interno",AND((BW754&gt;=Suspension01Desde),(BW754&lt;=Suspension01Hasta),(BY754&gt;=Suspension01Desde),(BY754&lt;=Suspension01Hasta)),"Umbral_Externo",AND((BW754&gt;=Suspension01Desde),(BW754&lt;=Suspension01Hasta),(BY754&gt;=Suspension01Desde),(BY754&gt;=Suspension01Hasta)),"Umbral_Tardío")</f>
        <v>No_Umbral</v>
      </c>
      <c r="CA754" s="43" cm="1">
        <f t="array" ref="CA754">_xlfn.IFS(BZ754="Umbral_Anticipado",$BI754-Suspension01Desde+1,BZ754="Umbral_Interno",Suspension01Hasta-Suspension01Desde+1,BZ754="Umbral_Externo",BY754-$BH754+1,BZ754="Umbral_Tardío",Suspension01Hasta-$BH754+1,BZ754="No_Umbral",0)</f>
        <v>0</v>
      </c>
      <c r="CB754" s="42" cm="1">
        <f t="array" ref="CB754">_xlfn.IFS(BZ754="Umbral_Anticipado",Suspension01Hasta+CA754,BZ754="Umbral_Interno",BY754+CA754,BZ754="Umbral_Externo",Suspension01Hasta+CA754,BZ754="Umbral_Tardío",BY754+CA754,BZ754="No_Umbral",BY754)</f>
        <v>52319</v>
      </c>
      <c r="CC754" s="42" t="str" cm="1">
        <f t="array" ref="CC754">_xlfn.IFS(AND((BW754&lt;Suspension02Desde),(BW754&lt;Suspension02Hasta),(CB754&lt;Suspension02Desde),(CB754&lt;Suspension02Hasta)),"No_Umbral",AND((BW754&gt;Suspension02Desde),(BW754&gt;Suspension02Hasta),(CB754&gt;Suspension02Desde),(CB754&gt;Suspension02Hasta)),"No_Umbral",AND((BW754&lt;=Suspension02Desde),(BW754&lt;=Suspension02Hasta),(CB754&gt;=Suspension02Desde),(CB754&lt;=Suspension02Hasta)),"Umbral_Anticipado",AND((BW754&lt;=Suspension02Desde),(BW754&lt;=Suspension02Hasta),(CB754&gt;=Suspension02Desde),(CB754&gt;=Suspension02Hasta)),"Umbral_Interno",AND((BW754&gt;=Suspension02Desde),(BW754&lt;=Suspension02Hasta),(CB754&gt;=Suspension02Desde),(CB754&lt;=Suspension02Hasta)),"Umbral_Externo",AND((BW754&gt;=Suspension02Desde),(BW754&lt;=Suspension02Hasta),(CB754&gt;=Suspension02Desde),(CB754&gt;=Suspension02Hasta)),"Umbral_Tardío")</f>
        <v>No_Umbral</v>
      </c>
      <c r="CD754" s="43" cm="1">
        <f t="array" ref="CD754">_xlfn.IFS(CC754="Umbral_Anticipado",CB754-Suspension02Desde+1,CC754="Umbral_Interno",Suspension02Hasta-Suspension02Desde+1,CC754="Umbral_Externo",CB754-$BH754+1,CC754="Umbral_Tardío",Suspension02Hasta-$BH754+1,CC754="No_Umbral",0)</f>
        <v>0</v>
      </c>
      <c r="CE754" s="41" cm="1">
        <f t="array" ref="CE754">_xlfn.IFS(CC754="Umbral_Anticipado",Suspension02Hasta+CD754,CC754="Umbral_Interno",CB754+CD754,CC754="Umbral_Externo",Suspension02Hasta+CD754,CC754="Umbral_Tardío",CB754+CD754,CC754="No_Umbral",CB754)</f>
        <v>52319</v>
      </c>
      <c r="CF754" s="40">
        <f t="shared" si="173"/>
        <v>52320</v>
      </c>
    </row>
    <row r="755" spans="1:84" s="22" customFormat="1" ht="20.25" customHeight="1">
      <c r="A755" s="77" t="s">
        <v>4916</v>
      </c>
      <c r="B755" s="77" t="str">
        <f t="shared" si="166"/>
        <v>2020</v>
      </c>
      <c r="C755" s="77" t="s">
        <v>4917</v>
      </c>
      <c r="D755" s="77" t="s">
        <v>4637</v>
      </c>
      <c r="E755" s="77" t="s">
        <v>943</v>
      </c>
      <c r="F755" s="77" t="s">
        <v>130</v>
      </c>
      <c r="G755" s="201">
        <v>44166</v>
      </c>
      <c r="H755" s="201">
        <v>51470</v>
      </c>
      <c r="I755" s="77" t="s">
        <v>299</v>
      </c>
      <c r="J755" s="77"/>
      <c r="K755" s="78">
        <v>52442</v>
      </c>
      <c r="L755" s="77" t="str">
        <f>VLOOKUP(MONTH($K755),TablaMeses[],2,FALSE)</f>
        <v>07 JULIO</v>
      </c>
      <c r="M755" s="77">
        <f t="shared" si="177"/>
        <v>2043</v>
      </c>
      <c r="N755" s="77" t="s">
        <v>104</v>
      </c>
      <c r="O755" s="201" t="s">
        <v>104</v>
      </c>
      <c r="P755" s="77"/>
      <c r="Q755" s="77"/>
      <c r="R755" s="201"/>
      <c r="S755" s="77"/>
      <c r="T755" s="77"/>
      <c r="U755" s="201"/>
      <c r="V755" s="77"/>
      <c r="W755" s="77"/>
      <c r="X755" s="201"/>
      <c r="Y755" s="77"/>
      <c r="Z755" s="201"/>
      <c r="AA755" s="77"/>
      <c r="AB755" s="201"/>
      <c r="AC755" s="79" t="s">
        <v>104</v>
      </c>
      <c r="AD755" s="77" t="s">
        <v>104</v>
      </c>
      <c r="AE755" s="77" t="s">
        <v>104</v>
      </c>
      <c r="AF755" s="77" t="s">
        <v>104</v>
      </c>
      <c r="AG755" s="77"/>
      <c r="AH755" s="77"/>
      <c r="AI755" s="78" t="s">
        <v>104</v>
      </c>
      <c r="AJ755" s="77" t="s">
        <v>104</v>
      </c>
      <c r="AK755" s="77"/>
      <c r="AL755" s="77" t="s">
        <v>104</v>
      </c>
      <c r="AM755" s="78" t="s">
        <v>104</v>
      </c>
      <c r="AN755" s="77" t="s">
        <v>104</v>
      </c>
      <c r="AO755" s="77" t="s">
        <v>104</v>
      </c>
      <c r="AP755" s="77" t="s">
        <v>104</v>
      </c>
      <c r="AQ755" s="77" t="s">
        <v>104</v>
      </c>
      <c r="AR755" s="78" t="s">
        <v>104</v>
      </c>
      <c r="AS755" s="77" t="s">
        <v>104</v>
      </c>
      <c r="AT755" s="78" t="s">
        <v>104</v>
      </c>
      <c r="AU755" s="78" t="s">
        <v>104</v>
      </c>
      <c r="AV755" s="78">
        <v>45776</v>
      </c>
      <c r="AW755" s="77">
        <f t="shared" si="167"/>
        <v>18</v>
      </c>
      <c r="AX755" s="77">
        <f t="shared" si="175"/>
        <v>2025</v>
      </c>
      <c r="AY755" s="77" t="s">
        <v>944</v>
      </c>
      <c r="AZ755" s="81" t="s">
        <v>4918</v>
      </c>
      <c r="BC755" s="25" t="s">
        <v>673</v>
      </c>
      <c r="BD755" s="25" t="s">
        <v>1464</v>
      </c>
      <c r="BE755" s="25">
        <v>120</v>
      </c>
      <c r="BF755" s="25">
        <v>60</v>
      </c>
      <c r="BG755" s="25">
        <v>730</v>
      </c>
      <c r="BH755" s="40">
        <f t="shared" si="176"/>
        <v>51470</v>
      </c>
      <c r="BI755" s="41">
        <f t="shared" si="168"/>
        <v>51590</v>
      </c>
      <c r="BJ755" s="42" t="str" cm="1">
        <f t="array" ref="BJ755">_xlfn.IFS(AND((BH755&lt;Suspension01Desde),(BH755&lt;Suspension01Hasta),(BI755&lt;Suspension01Desde),(BI755&lt;Suspension01Hasta)),"No_Umbral",AND((BH755&gt;Suspension01Desde),(BH755&gt;Suspension01Hasta),(BI755&gt;Suspension01Desde),(BI755&gt;Suspension01Hasta)),"No_Umbral",AND((BH755&lt;=Suspension01Desde),(BH755&lt;=Suspension01Hasta),(BI755&gt;=Suspension01Desde),(BI755&lt;=Suspension01Hasta)),"Umbral_Anticipado",AND((BH755&lt;=Suspension01Desde),(BH755&lt;=Suspension01Hasta),(BI755&gt;=Suspension01Desde),(BI755&gt;=Suspension01Hasta)),"Umbral_Interno",AND((BH755&gt;=Suspension01Desde),(BH755&lt;=Suspension01Hasta),(BI755&gt;=Suspension01Desde),(BI755&lt;=Suspension01Hasta)),"Umbral_Externo",AND((BH755&gt;=Suspension01Desde),(BH755&lt;=Suspension01Hasta),(BI755&gt;=Suspension01Desde),(BI755&gt;=Suspension01Hasta)),"Umbral_Tardío")</f>
        <v>No_Umbral</v>
      </c>
      <c r="BK755" s="43" cm="1">
        <f t="array" ref="BK755">_xlfn.IFS(BJ755="Umbral_Anticipado",$BI755-Suspension01Desde+1,BJ755="Umbral_Interno",Suspension01Hasta-Suspension01Desde+1,BJ755="Umbral_Externo",BI755-$BH755+1,BJ755="Umbral_Tardío",Suspension01Hasta-$BH755+1,BJ755="No_Umbral",0)</f>
        <v>0</v>
      </c>
      <c r="BL755" s="42" cm="1">
        <f t="array" ref="BL755">_xlfn.IFS(BJ755="Umbral_Anticipado",Suspension01Hasta+BK755,BJ755="Umbral_Interno",BI755+BK755,BJ755="Umbral_Externo",Suspension01Hasta+BK755,BJ755="Umbral_Tardío",BI755+BK755,BJ755="No_Umbral",BI755)</f>
        <v>51590</v>
      </c>
      <c r="BM755" s="42" t="str" cm="1">
        <f t="array" ref="BM755">_xlfn.IFS(AND((BH755&lt;Suspension02Desde),(BH755&lt;Suspension02Hasta),(BL755&lt;Suspension02Desde),(BL755&lt;Suspension02Hasta)),"No_Umbral",AND((BH755&gt;Suspension02Desde),(BH755&gt;Suspension02Hasta),(BL755&gt;Suspension02Desde),(BL755&gt;Suspension02Hasta)),"No_Umbral",AND((BH755&lt;=Suspension02Desde),(BH755&lt;=Suspension02Hasta),(BL755&gt;=Suspension02Desde),(BL755&lt;=Suspension02Hasta)),"Umbral_Anticipado",AND((BH755&lt;=Suspension02Desde),(BH755&lt;=Suspension02Hasta),(BL755&gt;=Suspension02Desde),(BL755&gt;=Suspension02Hasta)),"Umbral_Interno",AND((BH755&gt;=Suspension02Desde),(BH755&lt;=Suspension02Hasta),(BL755&gt;=Suspension02Desde),(BL755&lt;=Suspension02Hasta)),"Umbral_Externo",AND((BH755&gt;=Suspension02Desde),(BH755&lt;=Suspension02Hasta),(BL755&gt;=Suspension02Desde),(BL755&gt;=Suspension02Hasta)),"Umbral_Tardío")</f>
        <v>No_Umbral</v>
      </c>
      <c r="BN755" s="43" cm="1">
        <f t="array" ref="BN755">_xlfn.IFS(BM755="Umbral_Anticipado",BL755-Suspension02Desde+1,BM755="Umbral_Interno",Suspension02Hasta-Suspension02Desde+1,BM755="Umbral_Externo",BL755-$BH755+1,BM755="Umbral_Tardío",Suspension02Hasta-$BH755+1,BM755="No_Umbral",0)</f>
        <v>0</v>
      </c>
      <c r="BO755" s="41" cm="1">
        <f t="array" ref="BO755">_xlfn.IFS(BM755="Umbral_Anticipado",Suspension02Hasta+BN755,BM755="Umbral_Interno",BL755+BN755,BM755="Umbral_Externo",Suspension02Hasta+BN755,BM755="Umbral_Tardío",BL755+BN755,BM755="No_Umbral",BL755)</f>
        <v>51590</v>
      </c>
      <c r="BP755" s="40">
        <f t="shared" si="169"/>
        <v>51590</v>
      </c>
      <c r="BQ755" s="41">
        <f t="shared" si="170"/>
        <v>51650</v>
      </c>
      <c r="BR755" s="42" t="str" cm="1">
        <f t="array" ref="BR755">_xlfn.IFS(AND((BO755&lt;Suspension01Desde),(BO755&lt;Suspension01Hasta),(BQ755&lt;Suspension01Desde),(BQ755&lt;Suspension01Hasta)),"No_Umbral",AND((BO755&gt;Suspension01Desde),(BO755&gt;Suspension01Hasta),(BQ755&gt;Suspension01Desde),(BQ755&gt;Suspension01Hasta)),"No_Umbral",AND((BO755&lt;=Suspension01Desde),(BO755&lt;=Suspension01Hasta),(BQ755&gt;=Suspension01Desde),(BQ755&lt;=Suspension01Hasta)),"Umbral_Anticipado",AND((BO755&lt;=Suspension01Desde),(BO755&lt;=Suspension01Hasta),(BQ755&gt;=Suspension01Desde),(BQ755&gt;=Suspension01Hasta)),"Umbral_Interno",AND((BO755&gt;=Suspension01Desde),(BO755&lt;=Suspension01Hasta),(BQ755&gt;=Suspension01Desde),(BQ755&lt;=Suspension01Hasta)),"Umbral_Externo",AND((BO755&gt;=Suspension01Desde),(BO755&lt;=Suspension01Hasta),(BQ755&gt;=Suspension01Desde),(BQ755&gt;=Suspension01Hasta)),"Umbral_Tardío")</f>
        <v>No_Umbral</v>
      </c>
      <c r="BS755" s="43" cm="1">
        <f t="array" ref="BS755">_xlfn.IFS(BR755="Umbral_Anticipado",$BQ755-Suspension01Desde+1,BR755="Umbral_Interno",Suspension01Hasta-Suspension01Desde+1,BR755="Umbral_Externo",BQ755-$BO755+1,BR755="Umbral_Tardío",Suspension01Hasta-$BO755+1,BR755="No_Umbral",0)</f>
        <v>0</v>
      </c>
      <c r="BT755" s="42" cm="1">
        <f t="array" ref="BT755">_xlfn.IFS(BR755="Umbral_Anticipado",Suspension01Hasta+BS755,BR755="Umbral_Interno",BQ755+BS755,BR755="Umbral_Externo",Suspension01Hasta+BS755,BR755="Umbral_Tardío",BQ755+BS755,BR755="No_Umbral",BQ755)</f>
        <v>51650</v>
      </c>
      <c r="BU755" s="42" t="str" cm="1">
        <f t="array" ref="BU755">_xlfn.IFS(AND((BO755&lt;Suspension02Desde),(BO755&lt;Suspension02Hasta),(BT755&lt;Suspension02Desde),(BT755&lt;Suspension02Hasta)),"No_Umbral",AND((BO755&gt;Suspension02Desde),(BO755&gt;Suspension02Hasta),(BT755&gt;Suspension02Desde),(BT755&gt;Suspension02Hasta)),"No_Umbral",AND((BO755&lt;=Suspension02Desde),(BO755&lt;=Suspension02Hasta),(BT755&gt;=Suspension02Desde),(BT755&lt;=Suspension02Hasta)),"Umbral_Anticipado",AND((BO755&lt;=Suspension02Desde),(BO755&lt;=Suspension02Hasta),(BT755&gt;=Suspension02Desde),(BT755&gt;=Suspension02Hasta)),"Umbral_Interno",AND((BO755&gt;=Suspension02Desde),(BO755&lt;=Suspension02Hasta),(BT755&gt;=Suspension02Desde),(BT755&lt;=Suspension02Hasta)),"Umbral_Externo",AND((BO755&gt;=Suspension02Desde),(BO755&lt;=Suspension02Hasta),(BT755&gt;=Suspension02Desde),(BT755&gt;=Suspension02Hasta)),"Umbral_Tardío")</f>
        <v>No_Umbral</v>
      </c>
      <c r="BV755" s="43" cm="1">
        <f t="array" ref="BV755">_xlfn.IFS(BU755="Umbral_Anticipado",BT755-Suspension02Desde+1,BU755="Umbral_Interno",Suspension02Hasta-Suspension02Desde+1,BU755="Umbral_Externo",BT755-$BO755+1,BU755="Umbral_Tardío",Suspension02Hasta-$BO755+1,BU755="No_Umbral",0)</f>
        <v>0</v>
      </c>
      <c r="BW755" s="41" cm="1">
        <f t="array" ref="BW755">_xlfn.IFS(BU755="Umbral_Anticipado",Suspension02Hasta+BV755,BU755="Umbral_Interno",BT755+BV755,BU755="Umbral_Externo",Suspension02Hasta+BV755,BU755="Umbral_Tardío",BT755+BV755,BU755="No_Umbral",BT755)</f>
        <v>51650</v>
      </c>
      <c r="BX755" s="40">
        <f t="shared" si="171"/>
        <v>51651</v>
      </c>
      <c r="BY755" s="41">
        <f t="shared" si="172"/>
        <v>52380</v>
      </c>
      <c r="BZ755" s="42" t="str" cm="1">
        <f t="array" ref="BZ755">_xlfn.IFS(AND((BW755&lt;Suspension01Desde),(BW755&lt;Suspension01Hasta),(BY755&lt;Suspension01Desde),(BY755&lt;Suspension01Hasta)),"No_Umbral",AND((BW755&gt;Suspension01Desde),(BW755&gt;Suspension01Hasta),(BY755&gt;Suspension01Desde),(BY755&gt;Suspension01Hasta)),"No_Umbral",AND((BW755&lt;=Suspension01Desde),(BW755&lt;=Suspension01Hasta),(BY755&gt;=Suspension01Desde),(BY755&lt;=Suspension01Hasta)),"Umbral_Anticipado",AND((BW755&lt;=Suspension01Desde),(BW755&lt;=Suspension01Hasta),(BY755&gt;=Suspension01Desde),(BY755&gt;=Suspension01Hasta)),"Umbral_Interno",AND((BW755&gt;=Suspension01Desde),(BW755&lt;=Suspension01Hasta),(BY755&gt;=Suspension01Desde),(BY755&lt;=Suspension01Hasta)),"Umbral_Externo",AND((BW755&gt;=Suspension01Desde),(BW755&lt;=Suspension01Hasta),(BY755&gt;=Suspension01Desde),(BY755&gt;=Suspension01Hasta)),"Umbral_Tardío")</f>
        <v>No_Umbral</v>
      </c>
      <c r="CA755" s="43" cm="1">
        <f t="array" ref="CA755">_xlfn.IFS(BZ755="Umbral_Anticipado",$BI755-Suspension01Desde+1,BZ755="Umbral_Interno",Suspension01Hasta-Suspension01Desde+1,BZ755="Umbral_Externo",BY755-$BH755+1,BZ755="Umbral_Tardío",Suspension01Hasta-$BH755+1,BZ755="No_Umbral",0)</f>
        <v>0</v>
      </c>
      <c r="CB755" s="42" cm="1">
        <f t="array" ref="CB755">_xlfn.IFS(BZ755="Umbral_Anticipado",Suspension01Hasta+CA755,BZ755="Umbral_Interno",BY755+CA755,BZ755="Umbral_Externo",Suspension01Hasta+CA755,BZ755="Umbral_Tardío",BY755+CA755,BZ755="No_Umbral",BY755)</f>
        <v>52380</v>
      </c>
      <c r="CC755" s="42" t="str" cm="1">
        <f t="array" ref="CC755">_xlfn.IFS(AND((BW755&lt;Suspension02Desde),(BW755&lt;Suspension02Hasta),(CB755&lt;Suspension02Desde),(CB755&lt;Suspension02Hasta)),"No_Umbral",AND((BW755&gt;Suspension02Desde),(BW755&gt;Suspension02Hasta),(CB755&gt;Suspension02Desde),(CB755&gt;Suspension02Hasta)),"No_Umbral",AND((BW755&lt;=Suspension02Desde),(BW755&lt;=Suspension02Hasta),(CB755&gt;=Suspension02Desde),(CB755&lt;=Suspension02Hasta)),"Umbral_Anticipado",AND((BW755&lt;=Suspension02Desde),(BW755&lt;=Suspension02Hasta),(CB755&gt;=Suspension02Desde),(CB755&gt;=Suspension02Hasta)),"Umbral_Interno",AND((BW755&gt;=Suspension02Desde),(BW755&lt;=Suspension02Hasta),(CB755&gt;=Suspension02Desde),(CB755&lt;=Suspension02Hasta)),"Umbral_Externo",AND((BW755&gt;=Suspension02Desde),(BW755&lt;=Suspension02Hasta),(CB755&gt;=Suspension02Desde),(CB755&gt;=Suspension02Hasta)),"Umbral_Tardío")</f>
        <v>No_Umbral</v>
      </c>
      <c r="CD755" s="43" cm="1">
        <f t="array" ref="CD755">_xlfn.IFS(CC755="Umbral_Anticipado",CB755-Suspension02Desde+1,CC755="Umbral_Interno",Suspension02Hasta-Suspension02Desde+1,CC755="Umbral_Externo",CB755-$BH755+1,CC755="Umbral_Tardío",Suspension02Hasta-$BH755+1,CC755="No_Umbral",0)</f>
        <v>0</v>
      </c>
      <c r="CE755" s="41" cm="1">
        <f t="array" ref="CE755">_xlfn.IFS(CC755="Umbral_Anticipado",Suspension02Hasta+CD755,CC755="Umbral_Interno",CB755+CD755,CC755="Umbral_Externo",Suspension02Hasta+CD755,CC755="Umbral_Tardío",CB755+CD755,CC755="No_Umbral",CB755)</f>
        <v>52380</v>
      </c>
      <c r="CF755" s="40">
        <f t="shared" si="173"/>
        <v>52381</v>
      </c>
    </row>
    <row r="756" spans="1:84" s="22" customFormat="1" ht="20.25" customHeight="1">
      <c r="A756" s="77" t="s">
        <v>4919</v>
      </c>
      <c r="B756" s="77" t="str">
        <f t="shared" si="166"/>
        <v>2020</v>
      </c>
      <c r="C756" s="94" t="s">
        <v>4920</v>
      </c>
      <c r="D756" s="77" t="s">
        <v>3977</v>
      </c>
      <c r="E756" s="77" t="s">
        <v>3978</v>
      </c>
      <c r="F756" s="77" t="s">
        <v>130</v>
      </c>
      <c r="G756" s="201">
        <v>44112</v>
      </c>
      <c r="H756" s="201">
        <v>45838</v>
      </c>
      <c r="I756" s="77" t="s">
        <v>551</v>
      </c>
      <c r="J756" s="77"/>
      <c r="K756" s="78">
        <v>46750</v>
      </c>
      <c r="L756" s="77" t="str">
        <f>VLOOKUP(MONTH($K756),TablaMeses[],2,FALSE)</f>
        <v>12 DICIEMBRE</v>
      </c>
      <c r="M756" s="77">
        <f t="shared" si="177"/>
        <v>2027</v>
      </c>
      <c r="N756" s="77" t="s">
        <v>104</v>
      </c>
      <c r="O756" s="201" t="s">
        <v>104</v>
      </c>
      <c r="P756" s="77"/>
      <c r="Q756" s="77"/>
      <c r="R756" s="201"/>
      <c r="S756" s="77"/>
      <c r="T756" s="77"/>
      <c r="U756" s="201"/>
      <c r="V756" s="77"/>
      <c r="W756" s="77"/>
      <c r="X756" s="201"/>
      <c r="Y756" s="77"/>
      <c r="Z756" s="201"/>
      <c r="AA756" s="77"/>
      <c r="AB756" s="201"/>
      <c r="AC756" s="79" t="s">
        <v>104</v>
      </c>
      <c r="AD756" s="77" t="s">
        <v>104</v>
      </c>
      <c r="AE756" s="77" t="s">
        <v>104</v>
      </c>
      <c r="AF756" s="77" t="s">
        <v>104</v>
      </c>
      <c r="AG756" s="80"/>
      <c r="AH756" s="77"/>
      <c r="AI756" s="78" t="s">
        <v>104</v>
      </c>
      <c r="AJ756" s="77" t="s">
        <v>104</v>
      </c>
      <c r="AK756" s="77"/>
      <c r="AL756" s="77" t="s">
        <v>104</v>
      </c>
      <c r="AM756" s="78" t="s">
        <v>104</v>
      </c>
      <c r="AN756" s="77" t="s">
        <v>104</v>
      </c>
      <c r="AO756" s="77" t="s">
        <v>104</v>
      </c>
      <c r="AP756" s="77" t="s">
        <v>104</v>
      </c>
      <c r="AQ756" s="77" t="s">
        <v>104</v>
      </c>
      <c r="AR756" s="78" t="s">
        <v>104</v>
      </c>
      <c r="AS756" s="77" t="s">
        <v>104</v>
      </c>
      <c r="AT756" s="78" t="s">
        <v>104</v>
      </c>
      <c r="AU756" s="78" t="s">
        <v>104</v>
      </c>
      <c r="AV756" s="78">
        <v>45776</v>
      </c>
      <c r="AW756" s="77">
        <f t="shared" si="167"/>
        <v>18</v>
      </c>
      <c r="AX756" s="77">
        <f t="shared" si="175"/>
        <v>2025</v>
      </c>
      <c r="AY756" s="77" t="s">
        <v>586</v>
      </c>
      <c r="AZ756" s="81" t="s">
        <v>4921</v>
      </c>
      <c r="BC756" s="25" t="s">
        <v>673</v>
      </c>
      <c r="BD756" s="25" t="s">
        <v>2384</v>
      </c>
      <c r="BE756" s="25">
        <v>120</v>
      </c>
      <c r="BF756" s="25">
        <v>60</v>
      </c>
      <c r="BG756" s="25">
        <v>730</v>
      </c>
      <c r="BH756" s="40">
        <f t="shared" si="176"/>
        <v>45838</v>
      </c>
      <c r="BI756" s="41">
        <f t="shared" si="168"/>
        <v>45958</v>
      </c>
      <c r="BJ756" s="42" t="str" cm="1">
        <f t="array" ref="BJ756">_xlfn.IFS(AND((BH756&lt;Suspension01Desde),(BH756&lt;Suspension01Hasta),(BI756&lt;Suspension01Desde),(BI756&lt;Suspension01Hasta)),"No_Umbral",AND((BH756&gt;Suspension01Desde),(BH756&gt;Suspension01Hasta),(BI756&gt;Suspension01Desde),(BI756&gt;Suspension01Hasta)),"No_Umbral",AND((BH756&lt;=Suspension01Desde),(BH756&lt;=Suspension01Hasta),(BI756&gt;=Suspension01Desde),(BI756&lt;=Suspension01Hasta)),"Umbral_Anticipado",AND((BH756&lt;=Suspension01Desde),(BH756&lt;=Suspension01Hasta),(BI756&gt;=Suspension01Desde),(BI756&gt;=Suspension01Hasta)),"Umbral_Interno",AND((BH756&gt;=Suspension01Desde),(BH756&lt;=Suspension01Hasta),(BI756&gt;=Suspension01Desde),(BI756&lt;=Suspension01Hasta)),"Umbral_Externo",AND((BH756&gt;=Suspension01Desde),(BH756&lt;=Suspension01Hasta),(BI756&gt;=Suspension01Desde),(BI756&gt;=Suspension01Hasta)),"Umbral_Tardío")</f>
        <v>No_Umbral</v>
      </c>
      <c r="BK756" s="43" cm="1">
        <f t="array" ref="BK756">_xlfn.IFS(BJ756="Umbral_Anticipado",$BI756-Suspension01Desde+1,BJ756="Umbral_Interno",Suspension01Hasta-Suspension01Desde+1,BJ756="Umbral_Externo",BI756-$BH756+1,BJ756="Umbral_Tardío",Suspension01Hasta-$BH756+1,BJ756="No_Umbral",0)</f>
        <v>0</v>
      </c>
      <c r="BL756" s="42" cm="1">
        <f t="array" ref="BL756">_xlfn.IFS(BJ756="Umbral_Anticipado",Suspension01Hasta+BK756,BJ756="Umbral_Interno",BI756+BK756,BJ756="Umbral_Externo",Suspension01Hasta+BK756,BJ756="Umbral_Tardío",BI756+BK756,BJ756="No_Umbral",BI756)</f>
        <v>45958</v>
      </c>
      <c r="BM756" s="42" t="str" cm="1">
        <f t="array" ref="BM756">_xlfn.IFS(AND((BH756&lt;Suspension02Desde),(BH756&lt;Suspension02Hasta),(BL756&lt;Suspension02Desde),(BL756&lt;Suspension02Hasta)),"No_Umbral",AND((BH756&gt;Suspension02Desde),(BH756&gt;Suspension02Hasta),(BL756&gt;Suspension02Desde),(BL756&gt;Suspension02Hasta)),"No_Umbral",AND((BH756&lt;=Suspension02Desde),(BH756&lt;=Suspension02Hasta),(BL756&gt;=Suspension02Desde),(BL756&lt;=Suspension02Hasta)),"Umbral_Anticipado",AND((BH756&lt;=Suspension02Desde),(BH756&lt;=Suspension02Hasta),(BL756&gt;=Suspension02Desde),(BL756&gt;=Suspension02Hasta)),"Umbral_Interno",AND((BH756&gt;=Suspension02Desde),(BH756&lt;=Suspension02Hasta),(BL756&gt;=Suspension02Desde),(BL756&lt;=Suspension02Hasta)),"Umbral_Externo",AND((BH756&gt;=Suspension02Desde),(BH756&lt;=Suspension02Hasta),(BL756&gt;=Suspension02Desde),(BL756&gt;=Suspension02Hasta)),"Umbral_Tardío")</f>
        <v>No_Umbral</v>
      </c>
      <c r="BN756" s="43" cm="1">
        <f t="array" ref="BN756">_xlfn.IFS(BM756="Umbral_Anticipado",BL756-Suspension02Desde+1,BM756="Umbral_Interno",Suspension02Hasta-Suspension02Desde+1,BM756="Umbral_Externo",BL756-$BH756+1,BM756="Umbral_Tardío",Suspension02Hasta-$BH756+1,BM756="No_Umbral",0)</f>
        <v>0</v>
      </c>
      <c r="BO756" s="41" cm="1">
        <f t="array" ref="BO756">_xlfn.IFS(BM756="Umbral_Anticipado",Suspension02Hasta+BN756,BM756="Umbral_Interno",BL756+BN756,BM756="Umbral_Externo",Suspension02Hasta+BN756,BM756="Umbral_Tardío",BL756+BN756,BM756="No_Umbral",BL756)</f>
        <v>45958</v>
      </c>
      <c r="BP756" s="40">
        <f t="shared" si="169"/>
        <v>45960</v>
      </c>
      <c r="BQ756" s="41">
        <f t="shared" si="170"/>
        <v>46018</v>
      </c>
      <c r="BR756" s="42" t="str" cm="1">
        <f t="array" ref="BR756">_xlfn.IFS(AND((BO756&lt;Suspension01Desde),(BO756&lt;Suspension01Hasta),(BQ756&lt;Suspension01Desde),(BQ756&lt;Suspension01Hasta)),"No_Umbral",AND((BO756&gt;Suspension01Desde),(BO756&gt;Suspension01Hasta),(BQ756&gt;Suspension01Desde),(BQ756&gt;Suspension01Hasta)),"No_Umbral",AND((BO756&lt;=Suspension01Desde),(BO756&lt;=Suspension01Hasta),(BQ756&gt;=Suspension01Desde),(BQ756&lt;=Suspension01Hasta)),"Umbral_Anticipado",AND((BO756&lt;=Suspension01Desde),(BO756&lt;=Suspension01Hasta),(BQ756&gt;=Suspension01Desde),(BQ756&gt;=Suspension01Hasta)),"Umbral_Interno",AND((BO756&gt;=Suspension01Desde),(BO756&lt;=Suspension01Hasta),(BQ756&gt;=Suspension01Desde),(BQ756&lt;=Suspension01Hasta)),"Umbral_Externo",AND((BO756&gt;=Suspension01Desde),(BO756&lt;=Suspension01Hasta),(BQ756&gt;=Suspension01Desde),(BQ756&gt;=Suspension01Hasta)),"Umbral_Tardío")</f>
        <v>No_Umbral</v>
      </c>
      <c r="BS756" s="43" cm="1">
        <f t="array" ref="BS756">_xlfn.IFS(BR756="Umbral_Anticipado",$BQ756-Suspension01Desde+1,BR756="Umbral_Interno",Suspension01Hasta-Suspension01Desde+1,BR756="Umbral_Externo",BQ756-$BO756+1,BR756="Umbral_Tardío",Suspension01Hasta-$BO756+1,BR756="No_Umbral",0)</f>
        <v>0</v>
      </c>
      <c r="BT756" s="42" cm="1">
        <f t="array" ref="BT756">_xlfn.IFS(BR756="Umbral_Anticipado",Suspension01Hasta+BS756,BR756="Umbral_Interno",BQ756+BS756,BR756="Umbral_Externo",Suspension01Hasta+BS756,BR756="Umbral_Tardío",BQ756+BS756,BR756="No_Umbral",BQ756)</f>
        <v>46018</v>
      </c>
      <c r="BU756" s="42" t="str" cm="1">
        <f t="array" ref="BU756">_xlfn.IFS(AND((BO756&lt;Suspension02Desde),(BO756&lt;Suspension02Hasta),(BT756&lt;Suspension02Desde),(BT756&lt;Suspension02Hasta)),"No_Umbral",AND((BO756&gt;Suspension02Desde),(BO756&gt;Suspension02Hasta),(BT756&gt;Suspension02Desde),(BT756&gt;Suspension02Hasta)),"No_Umbral",AND((BO756&lt;=Suspension02Desde),(BO756&lt;=Suspension02Hasta),(BT756&gt;=Suspension02Desde),(BT756&lt;=Suspension02Hasta)),"Umbral_Anticipado",AND((BO756&lt;=Suspension02Desde),(BO756&lt;=Suspension02Hasta),(BT756&gt;=Suspension02Desde),(BT756&gt;=Suspension02Hasta)),"Umbral_Interno",AND((BO756&gt;=Suspension02Desde),(BO756&lt;=Suspension02Hasta),(BT756&gt;=Suspension02Desde),(BT756&lt;=Suspension02Hasta)),"Umbral_Externo",AND((BO756&gt;=Suspension02Desde),(BO756&lt;=Suspension02Hasta),(BT756&gt;=Suspension02Desde),(BT756&gt;=Suspension02Hasta)),"Umbral_Tardío")</f>
        <v>No_Umbral</v>
      </c>
      <c r="BV756" s="43" cm="1">
        <f t="array" ref="BV756">_xlfn.IFS(BU756="Umbral_Anticipado",BT756-Suspension02Desde+1,BU756="Umbral_Interno",Suspension02Hasta-Suspension02Desde+1,BU756="Umbral_Externo",BT756-$BO756+1,BU756="Umbral_Tardío",Suspension02Hasta-$BO756+1,BU756="No_Umbral",0)</f>
        <v>0</v>
      </c>
      <c r="BW756" s="41" cm="1">
        <f t="array" ref="BW756">_xlfn.IFS(BU756="Umbral_Anticipado",Suspension02Hasta+BV756,BU756="Umbral_Interno",BT756+BV756,BU756="Umbral_Externo",Suspension02Hasta+BV756,BU756="Umbral_Tardío",BT756+BV756,BU756="No_Umbral",BT756)</f>
        <v>46018</v>
      </c>
      <c r="BX756" s="40">
        <f t="shared" si="171"/>
        <v>46021</v>
      </c>
      <c r="BY756" s="41">
        <f t="shared" si="172"/>
        <v>46748</v>
      </c>
      <c r="BZ756" s="42" t="str" cm="1">
        <f t="array" ref="BZ756">_xlfn.IFS(AND((BW756&lt;Suspension01Desde),(BW756&lt;Suspension01Hasta),(BY756&lt;Suspension01Desde),(BY756&lt;Suspension01Hasta)),"No_Umbral",AND((BW756&gt;Suspension01Desde),(BW756&gt;Suspension01Hasta),(BY756&gt;Suspension01Desde),(BY756&gt;Suspension01Hasta)),"No_Umbral",AND((BW756&lt;=Suspension01Desde),(BW756&lt;=Suspension01Hasta),(BY756&gt;=Suspension01Desde),(BY756&lt;=Suspension01Hasta)),"Umbral_Anticipado",AND((BW756&lt;=Suspension01Desde),(BW756&lt;=Suspension01Hasta),(BY756&gt;=Suspension01Desde),(BY756&gt;=Suspension01Hasta)),"Umbral_Interno",AND((BW756&gt;=Suspension01Desde),(BW756&lt;=Suspension01Hasta),(BY756&gt;=Suspension01Desde),(BY756&lt;=Suspension01Hasta)),"Umbral_Externo",AND((BW756&gt;=Suspension01Desde),(BW756&lt;=Suspension01Hasta),(BY756&gt;=Suspension01Desde),(BY756&gt;=Suspension01Hasta)),"Umbral_Tardío")</f>
        <v>No_Umbral</v>
      </c>
      <c r="CA756" s="43" cm="1">
        <f t="array" ref="CA756">_xlfn.IFS(BZ756="Umbral_Anticipado",$BI756-Suspension01Desde+1,BZ756="Umbral_Interno",Suspension01Hasta-Suspension01Desde+1,BZ756="Umbral_Externo",BY756-$BH756+1,BZ756="Umbral_Tardío",Suspension01Hasta-$BH756+1,BZ756="No_Umbral",0)</f>
        <v>0</v>
      </c>
      <c r="CB756" s="42" cm="1">
        <f t="array" ref="CB756">_xlfn.IFS(BZ756="Umbral_Anticipado",Suspension01Hasta+CA756,BZ756="Umbral_Interno",BY756+CA756,BZ756="Umbral_Externo",Suspension01Hasta+CA756,BZ756="Umbral_Tardío",BY756+CA756,BZ756="No_Umbral",BY756)</f>
        <v>46748</v>
      </c>
      <c r="CC756" s="42" t="str" cm="1">
        <f t="array" ref="CC756">_xlfn.IFS(AND((BW756&lt;Suspension02Desde),(BW756&lt;Suspension02Hasta),(CB756&lt;Suspension02Desde),(CB756&lt;Suspension02Hasta)),"No_Umbral",AND((BW756&gt;Suspension02Desde),(BW756&gt;Suspension02Hasta),(CB756&gt;Suspension02Desde),(CB756&gt;Suspension02Hasta)),"No_Umbral",AND((BW756&lt;=Suspension02Desde),(BW756&lt;=Suspension02Hasta),(CB756&gt;=Suspension02Desde),(CB756&lt;=Suspension02Hasta)),"Umbral_Anticipado",AND((BW756&lt;=Suspension02Desde),(BW756&lt;=Suspension02Hasta),(CB756&gt;=Suspension02Desde),(CB756&gt;=Suspension02Hasta)),"Umbral_Interno",AND((BW756&gt;=Suspension02Desde),(BW756&lt;=Suspension02Hasta),(CB756&gt;=Suspension02Desde),(CB756&lt;=Suspension02Hasta)),"Umbral_Externo",AND((BW756&gt;=Suspension02Desde),(BW756&lt;=Suspension02Hasta),(CB756&gt;=Suspension02Desde),(CB756&gt;=Suspension02Hasta)),"Umbral_Tardío")</f>
        <v>No_Umbral</v>
      </c>
      <c r="CD756" s="43" cm="1">
        <f t="array" ref="CD756">_xlfn.IFS(CC756="Umbral_Anticipado",CB756-Suspension02Desde+1,CC756="Umbral_Interno",Suspension02Hasta-Suspension02Desde+1,CC756="Umbral_Externo",CB756-$BH756+1,CC756="Umbral_Tardío",Suspension02Hasta-$BH756+1,CC756="No_Umbral",0)</f>
        <v>0</v>
      </c>
      <c r="CE756" s="41" cm="1">
        <f t="array" ref="CE756">_xlfn.IFS(CC756="Umbral_Anticipado",Suspension02Hasta+CD756,CC756="Umbral_Interno",CB756+CD756,CC756="Umbral_Externo",Suspension02Hasta+CD756,CC756="Umbral_Tardío",CB756+CD756,CC756="No_Umbral",CB756)</f>
        <v>46748</v>
      </c>
      <c r="CF756" s="40">
        <f t="shared" si="173"/>
        <v>46751</v>
      </c>
    </row>
    <row r="757" spans="1:84" s="22" customFormat="1" ht="20.25" customHeight="1">
      <c r="A757" s="77" t="s">
        <v>4922</v>
      </c>
      <c r="B757" s="77" t="str">
        <f t="shared" si="166"/>
        <v>2020</v>
      </c>
      <c r="C757" s="77" t="s">
        <v>4923</v>
      </c>
      <c r="D757" s="77" t="s">
        <v>4924</v>
      </c>
      <c r="E757" s="77" t="s">
        <v>4848</v>
      </c>
      <c r="F757" s="77" t="s">
        <v>91</v>
      </c>
      <c r="G757" s="201">
        <v>44132</v>
      </c>
      <c r="H757" s="201">
        <v>46387</v>
      </c>
      <c r="I757" s="77" t="s">
        <v>92</v>
      </c>
      <c r="J757" s="77"/>
      <c r="K757" s="78">
        <v>47299</v>
      </c>
      <c r="L757" s="77" t="str">
        <f>VLOOKUP(MONTH($K757),TablaMeses[],2,FALSE)</f>
        <v>06 JUNIO</v>
      </c>
      <c r="M757" s="77">
        <f t="shared" si="177"/>
        <v>2029</v>
      </c>
      <c r="N757" s="77" t="s">
        <v>104</v>
      </c>
      <c r="O757" s="201" t="s">
        <v>104</v>
      </c>
      <c r="P757" s="77"/>
      <c r="Q757" s="77"/>
      <c r="R757" s="201"/>
      <c r="S757" s="77"/>
      <c r="T757" s="77"/>
      <c r="U757" s="201"/>
      <c r="V757" s="77"/>
      <c r="W757" s="77"/>
      <c r="X757" s="201"/>
      <c r="Y757" s="77"/>
      <c r="Z757" s="201"/>
      <c r="AA757" s="77"/>
      <c r="AB757" s="201"/>
      <c r="AC757" s="79" t="s">
        <v>104</v>
      </c>
      <c r="AD757" s="77" t="s">
        <v>104</v>
      </c>
      <c r="AE757" s="77" t="s">
        <v>104</v>
      </c>
      <c r="AF757" s="77" t="s">
        <v>104</v>
      </c>
      <c r="AG757" s="77"/>
      <c r="AH757" s="77"/>
      <c r="AI757" s="78" t="s">
        <v>104</v>
      </c>
      <c r="AJ757" s="77" t="s">
        <v>104</v>
      </c>
      <c r="AK757" s="77"/>
      <c r="AL757" s="77" t="s">
        <v>104</v>
      </c>
      <c r="AM757" s="78" t="s">
        <v>104</v>
      </c>
      <c r="AN757" s="77" t="s">
        <v>104</v>
      </c>
      <c r="AO757" s="77" t="s">
        <v>104</v>
      </c>
      <c r="AP757" s="77" t="s">
        <v>104</v>
      </c>
      <c r="AQ757" s="77" t="s">
        <v>104</v>
      </c>
      <c r="AR757" s="78" t="s">
        <v>104</v>
      </c>
      <c r="AS757" s="77" t="s">
        <v>104</v>
      </c>
      <c r="AT757" s="78" t="s">
        <v>104</v>
      </c>
      <c r="AU757" s="78" t="s">
        <v>104</v>
      </c>
      <c r="AV757" s="78">
        <v>45776</v>
      </c>
      <c r="AW757" s="77">
        <f t="shared" si="167"/>
        <v>18</v>
      </c>
      <c r="AX757" s="77">
        <f t="shared" si="175"/>
        <v>2025</v>
      </c>
      <c r="AY757" s="77" t="s">
        <v>944</v>
      </c>
      <c r="AZ757" s="81" t="s">
        <v>4925</v>
      </c>
      <c r="BC757" s="25" t="s">
        <v>673</v>
      </c>
      <c r="BD757" s="25" t="s">
        <v>1464</v>
      </c>
      <c r="BE757" s="25">
        <v>120</v>
      </c>
      <c r="BF757" s="25">
        <v>60</v>
      </c>
      <c r="BG757" s="25">
        <v>730</v>
      </c>
      <c r="BH757" s="40">
        <f t="shared" si="176"/>
        <v>46387</v>
      </c>
      <c r="BI757" s="41">
        <f t="shared" si="168"/>
        <v>46507</v>
      </c>
      <c r="BJ757" s="42" t="str" cm="1">
        <f t="array" ref="BJ757">_xlfn.IFS(AND((BH757&lt;Suspension01Desde),(BH757&lt;Suspension01Hasta),(BI757&lt;Suspension01Desde),(BI757&lt;Suspension01Hasta)),"No_Umbral",AND((BH757&gt;Suspension01Desde),(BH757&gt;Suspension01Hasta),(BI757&gt;Suspension01Desde),(BI757&gt;Suspension01Hasta)),"No_Umbral",AND((BH757&lt;=Suspension01Desde),(BH757&lt;=Suspension01Hasta),(BI757&gt;=Suspension01Desde),(BI757&lt;=Suspension01Hasta)),"Umbral_Anticipado",AND((BH757&lt;=Suspension01Desde),(BH757&lt;=Suspension01Hasta),(BI757&gt;=Suspension01Desde),(BI757&gt;=Suspension01Hasta)),"Umbral_Interno",AND((BH757&gt;=Suspension01Desde),(BH757&lt;=Suspension01Hasta),(BI757&gt;=Suspension01Desde),(BI757&lt;=Suspension01Hasta)),"Umbral_Externo",AND((BH757&gt;=Suspension01Desde),(BH757&lt;=Suspension01Hasta),(BI757&gt;=Suspension01Desde),(BI757&gt;=Suspension01Hasta)),"Umbral_Tardío")</f>
        <v>No_Umbral</v>
      </c>
      <c r="BK757" s="43" cm="1">
        <f t="array" ref="BK757">_xlfn.IFS(BJ757="Umbral_Anticipado",$BI757-Suspension01Desde+1,BJ757="Umbral_Interno",Suspension01Hasta-Suspension01Desde+1,BJ757="Umbral_Externo",BI757-$BH757+1,BJ757="Umbral_Tardío",Suspension01Hasta-$BH757+1,BJ757="No_Umbral",0)</f>
        <v>0</v>
      </c>
      <c r="BL757" s="42" cm="1">
        <f t="array" ref="BL757">_xlfn.IFS(BJ757="Umbral_Anticipado",Suspension01Hasta+BK757,BJ757="Umbral_Interno",BI757+BK757,BJ757="Umbral_Externo",Suspension01Hasta+BK757,BJ757="Umbral_Tardío",BI757+BK757,BJ757="No_Umbral",BI757)</f>
        <v>46507</v>
      </c>
      <c r="BM757" s="42" t="str" cm="1">
        <f t="array" ref="BM757">_xlfn.IFS(AND((BH757&lt;Suspension02Desde),(BH757&lt;Suspension02Hasta),(BL757&lt;Suspension02Desde),(BL757&lt;Suspension02Hasta)),"No_Umbral",AND((BH757&gt;Suspension02Desde),(BH757&gt;Suspension02Hasta),(BL757&gt;Suspension02Desde),(BL757&gt;Suspension02Hasta)),"No_Umbral",AND((BH757&lt;=Suspension02Desde),(BH757&lt;=Suspension02Hasta),(BL757&gt;=Suspension02Desde),(BL757&lt;=Suspension02Hasta)),"Umbral_Anticipado",AND((BH757&lt;=Suspension02Desde),(BH757&lt;=Suspension02Hasta),(BL757&gt;=Suspension02Desde),(BL757&gt;=Suspension02Hasta)),"Umbral_Interno",AND((BH757&gt;=Suspension02Desde),(BH757&lt;=Suspension02Hasta),(BL757&gt;=Suspension02Desde),(BL757&lt;=Suspension02Hasta)),"Umbral_Externo",AND((BH757&gt;=Suspension02Desde),(BH757&lt;=Suspension02Hasta),(BL757&gt;=Suspension02Desde),(BL757&gt;=Suspension02Hasta)),"Umbral_Tardío")</f>
        <v>No_Umbral</v>
      </c>
      <c r="BN757" s="43" cm="1">
        <f t="array" ref="BN757">_xlfn.IFS(BM757="Umbral_Anticipado",BL757-Suspension02Desde+1,BM757="Umbral_Interno",Suspension02Hasta-Suspension02Desde+1,BM757="Umbral_Externo",BL757-$BH757+1,BM757="Umbral_Tardío",Suspension02Hasta-$BH757+1,BM757="No_Umbral",0)</f>
        <v>0</v>
      </c>
      <c r="BO757" s="41" cm="1">
        <f t="array" ref="BO757">_xlfn.IFS(BM757="Umbral_Anticipado",Suspension02Hasta+BN757,BM757="Umbral_Interno",BL757+BN757,BM757="Umbral_Externo",Suspension02Hasta+BN757,BM757="Umbral_Tardío",BL757+BN757,BM757="No_Umbral",BL757)</f>
        <v>46507</v>
      </c>
      <c r="BP757" s="40">
        <f t="shared" si="169"/>
        <v>46508</v>
      </c>
      <c r="BQ757" s="41">
        <f t="shared" si="170"/>
        <v>46567</v>
      </c>
      <c r="BR757" s="42" t="str" cm="1">
        <f t="array" ref="BR757">_xlfn.IFS(AND((BO757&lt;Suspension01Desde),(BO757&lt;Suspension01Hasta),(BQ757&lt;Suspension01Desde),(BQ757&lt;Suspension01Hasta)),"No_Umbral",AND((BO757&gt;Suspension01Desde),(BO757&gt;Suspension01Hasta),(BQ757&gt;Suspension01Desde),(BQ757&gt;Suspension01Hasta)),"No_Umbral",AND((BO757&lt;=Suspension01Desde),(BO757&lt;=Suspension01Hasta),(BQ757&gt;=Suspension01Desde),(BQ757&lt;=Suspension01Hasta)),"Umbral_Anticipado",AND((BO757&lt;=Suspension01Desde),(BO757&lt;=Suspension01Hasta),(BQ757&gt;=Suspension01Desde),(BQ757&gt;=Suspension01Hasta)),"Umbral_Interno",AND((BO757&gt;=Suspension01Desde),(BO757&lt;=Suspension01Hasta),(BQ757&gt;=Suspension01Desde),(BQ757&lt;=Suspension01Hasta)),"Umbral_Externo",AND((BO757&gt;=Suspension01Desde),(BO757&lt;=Suspension01Hasta),(BQ757&gt;=Suspension01Desde),(BQ757&gt;=Suspension01Hasta)),"Umbral_Tardío")</f>
        <v>No_Umbral</v>
      </c>
      <c r="BS757" s="43" cm="1">
        <f t="array" ref="BS757">_xlfn.IFS(BR757="Umbral_Anticipado",$BQ757-Suspension01Desde+1,BR757="Umbral_Interno",Suspension01Hasta-Suspension01Desde+1,BR757="Umbral_Externo",BQ757-$BO757+1,BR757="Umbral_Tardío",Suspension01Hasta-$BO757+1,BR757="No_Umbral",0)</f>
        <v>0</v>
      </c>
      <c r="BT757" s="42" cm="1">
        <f t="array" ref="BT757">_xlfn.IFS(BR757="Umbral_Anticipado",Suspension01Hasta+BS757,BR757="Umbral_Interno",BQ757+BS757,BR757="Umbral_Externo",Suspension01Hasta+BS757,BR757="Umbral_Tardío",BQ757+BS757,BR757="No_Umbral",BQ757)</f>
        <v>46567</v>
      </c>
      <c r="BU757" s="42" t="str" cm="1">
        <f t="array" ref="BU757">_xlfn.IFS(AND((BO757&lt;Suspension02Desde),(BO757&lt;Suspension02Hasta),(BT757&lt;Suspension02Desde),(BT757&lt;Suspension02Hasta)),"No_Umbral",AND((BO757&gt;Suspension02Desde),(BO757&gt;Suspension02Hasta),(BT757&gt;Suspension02Desde),(BT757&gt;Suspension02Hasta)),"No_Umbral",AND((BO757&lt;=Suspension02Desde),(BO757&lt;=Suspension02Hasta),(BT757&gt;=Suspension02Desde),(BT757&lt;=Suspension02Hasta)),"Umbral_Anticipado",AND((BO757&lt;=Suspension02Desde),(BO757&lt;=Suspension02Hasta),(BT757&gt;=Suspension02Desde),(BT757&gt;=Suspension02Hasta)),"Umbral_Interno",AND((BO757&gt;=Suspension02Desde),(BO757&lt;=Suspension02Hasta),(BT757&gt;=Suspension02Desde),(BT757&lt;=Suspension02Hasta)),"Umbral_Externo",AND((BO757&gt;=Suspension02Desde),(BO757&lt;=Suspension02Hasta),(BT757&gt;=Suspension02Desde),(BT757&gt;=Suspension02Hasta)),"Umbral_Tardío")</f>
        <v>No_Umbral</v>
      </c>
      <c r="BV757" s="43" cm="1">
        <f t="array" ref="BV757">_xlfn.IFS(BU757="Umbral_Anticipado",BT757-Suspension02Desde+1,BU757="Umbral_Interno",Suspension02Hasta-Suspension02Desde+1,BU757="Umbral_Externo",BT757-$BO757+1,BU757="Umbral_Tardío",Suspension02Hasta-$BO757+1,BU757="No_Umbral",0)</f>
        <v>0</v>
      </c>
      <c r="BW757" s="41" cm="1">
        <f t="array" ref="BW757">_xlfn.IFS(BU757="Umbral_Anticipado",Suspension02Hasta+BV757,BU757="Umbral_Interno",BT757+BV757,BU757="Umbral_Externo",Suspension02Hasta+BV757,BU757="Umbral_Tardío",BT757+BV757,BU757="No_Umbral",BT757)</f>
        <v>46567</v>
      </c>
      <c r="BX757" s="40">
        <f t="shared" si="171"/>
        <v>46539</v>
      </c>
      <c r="BY757" s="41">
        <f t="shared" si="172"/>
        <v>47297</v>
      </c>
      <c r="BZ757" s="42" t="str" cm="1">
        <f t="array" ref="BZ757">_xlfn.IFS(AND((BW757&lt;Suspension01Desde),(BW757&lt;Suspension01Hasta),(BY757&lt;Suspension01Desde),(BY757&lt;Suspension01Hasta)),"No_Umbral",AND((BW757&gt;Suspension01Desde),(BW757&gt;Suspension01Hasta),(BY757&gt;Suspension01Desde),(BY757&gt;Suspension01Hasta)),"No_Umbral",AND((BW757&lt;=Suspension01Desde),(BW757&lt;=Suspension01Hasta),(BY757&gt;=Suspension01Desde),(BY757&lt;=Suspension01Hasta)),"Umbral_Anticipado",AND((BW757&lt;=Suspension01Desde),(BW757&lt;=Suspension01Hasta),(BY757&gt;=Suspension01Desde),(BY757&gt;=Suspension01Hasta)),"Umbral_Interno",AND((BW757&gt;=Suspension01Desde),(BW757&lt;=Suspension01Hasta),(BY757&gt;=Suspension01Desde),(BY757&lt;=Suspension01Hasta)),"Umbral_Externo",AND((BW757&gt;=Suspension01Desde),(BW757&lt;=Suspension01Hasta),(BY757&gt;=Suspension01Desde),(BY757&gt;=Suspension01Hasta)),"Umbral_Tardío")</f>
        <v>No_Umbral</v>
      </c>
      <c r="CA757" s="43" cm="1">
        <f t="array" ref="CA757">_xlfn.IFS(BZ757="Umbral_Anticipado",$BI757-Suspension01Desde+1,BZ757="Umbral_Interno",Suspension01Hasta-Suspension01Desde+1,BZ757="Umbral_Externo",BY757-$BH757+1,BZ757="Umbral_Tardío",Suspension01Hasta-$BH757+1,BZ757="No_Umbral",0)</f>
        <v>0</v>
      </c>
      <c r="CB757" s="42" cm="1">
        <f t="array" ref="CB757">_xlfn.IFS(BZ757="Umbral_Anticipado",Suspension01Hasta+CA757,BZ757="Umbral_Interno",BY757+CA757,BZ757="Umbral_Externo",Suspension01Hasta+CA757,BZ757="Umbral_Tardío",BY757+CA757,BZ757="No_Umbral",BY757)</f>
        <v>47297</v>
      </c>
      <c r="CC757" s="42" t="str" cm="1">
        <f t="array" ref="CC757">_xlfn.IFS(AND((BW757&lt;Suspension02Desde),(BW757&lt;Suspension02Hasta),(CB757&lt;Suspension02Desde),(CB757&lt;Suspension02Hasta)),"No_Umbral",AND((BW757&gt;Suspension02Desde),(BW757&gt;Suspension02Hasta),(CB757&gt;Suspension02Desde),(CB757&gt;Suspension02Hasta)),"No_Umbral",AND((BW757&lt;=Suspension02Desde),(BW757&lt;=Suspension02Hasta),(CB757&gt;=Suspension02Desde),(CB757&lt;=Suspension02Hasta)),"Umbral_Anticipado",AND((BW757&lt;=Suspension02Desde),(BW757&lt;=Suspension02Hasta),(CB757&gt;=Suspension02Desde),(CB757&gt;=Suspension02Hasta)),"Umbral_Interno",AND((BW757&gt;=Suspension02Desde),(BW757&lt;=Suspension02Hasta),(CB757&gt;=Suspension02Desde),(CB757&lt;=Suspension02Hasta)),"Umbral_Externo",AND((BW757&gt;=Suspension02Desde),(BW757&lt;=Suspension02Hasta),(CB757&gt;=Suspension02Desde),(CB757&gt;=Suspension02Hasta)),"Umbral_Tardío")</f>
        <v>No_Umbral</v>
      </c>
      <c r="CD757" s="43" cm="1">
        <f t="array" ref="CD757">_xlfn.IFS(CC757="Umbral_Anticipado",CB757-Suspension02Desde+1,CC757="Umbral_Interno",Suspension02Hasta-Suspension02Desde+1,CC757="Umbral_Externo",CB757-$BH757+1,CC757="Umbral_Tardío",Suspension02Hasta-$BH757+1,CC757="No_Umbral",0)</f>
        <v>0</v>
      </c>
      <c r="CE757" s="41" cm="1">
        <f t="array" ref="CE757">_xlfn.IFS(CC757="Umbral_Anticipado",Suspension02Hasta+CD757,CC757="Umbral_Interno",CB757+CD757,CC757="Umbral_Externo",Suspension02Hasta+CD757,CC757="Umbral_Tardío",CB757+CD757,CC757="No_Umbral",CB757)</f>
        <v>47297</v>
      </c>
      <c r="CF757" s="40">
        <f t="shared" si="173"/>
        <v>47270</v>
      </c>
    </row>
    <row r="758" spans="1:84" s="22" customFormat="1" ht="20.25" customHeight="1">
      <c r="A758" s="77" t="s">
        <v>4926</v>
      </c>
      <c r="B758" s="77" t="str">
        <f t="shared" si="166"/>
        <v>2020</v>
      </c>
      <c r="C758" s="77" t="s">
        <v>4927</v>
      </c>
      <c r="D758" s="77" t="s">
        <v>4595</v>
      </c>
      <c r="E758" s="77" t="s">
        <v>293</v>
      </c>
      <c r="F758" s="77" t="s">
        <v>130</v>
      </c>
      <c r="G758" s="201">
        <v>44154</v>
      </c>
      <c r="H758" s="201">
        <v>51458</v>
      </c>
      <c r="I758" s="77" t="s">
        <v>299</v>
      </c>
      <c r="J758" s="77"/>
      <c r="K758" s="78">
        <v>52369</v>
      </c>
      <c r="L758" s="77" t="str">
        <f>VLOOKUP(MONTH($K758),TablaMeses[],2,FALSE)</f>
        <v>05 MAYO</v>
      </c>
      <c r="M758" s="77">
        <f t="shared" si="177"/>
        <v>2043</v>
      </c>
      <c r="N758" s="77" t="s">
        <v>104</v>
      </c>
      <c r="O758" s="201" t="s">
        <v>104</v>
      </c>
      <c r="P758" s="77"/>
      <c r="Q758" s="77"/>
      <c r="R758" s="201"/>
      <c r="S758" s="77"/>
      <c r="T758" s="77"/>
      <c r="U758" s="201"/>
      <c r="V758" s="77"/>
      <c r="W758" s="77"/>
      <c r="X758" s="201"/>
      <c r="Y758" s="77"/>
      <c r="Z758" s="201"/>
      <c r="AA758" s="77"/>
      <c r="AB758" s="201"/>
      <c r="AC758" s="79" t="s">
        <v>104</v>
      </c>
      <c r="AD758" s="77" t="s">
        <v>104</v>
      </c>
      <c r="AE758" s="77" t="s">
        <v>104</v>
      </c>
      <c r="AF758" s="77" t="s">
        <v>104</v>
      </c>
      <c r="AG758" s="77"/>
      <c r="AH758" s="77"/>
      <c r="AI758" s="78" t="s">
        <v>104</v>
      </c>
      <c r="AJ758" s="77" t="s">
        <v>104</v>
      </c>
      <c r="AK758" s="77"/>
      <c r="AL758" s="77" t="s">
        <v>104</v>
      </c>
      <c r="AM758" s="78" t="s">
        <v>104</v>
      </c>
      <c r="AN758" s="77" t="s">
        <v>104</v>
      </c>
      <c r="AO758" s="77" t="s">
        <v>104</v>
      </c>
      <c r="AP758" s="77" t="s">
        <v>104</v>
      </c>
      <c r="AQ758" s="77" t="s">
        <v>104</v>
      </c>
      <c r="AR758" s="78" t="s">
        <v>104</v>
      </c>
      <c r="AS758" s="77" t="s">
        <v>104</v>
      </c>
      <c r="AT758" s="78" t="s">
        <v>104</v>
      </c>
      <c r="AU758" s="78" t="s">
        <v>104</v>
      </c>
      <c r="AV758" s="78">
        <v>45776</v>
      </c>
      <c r="AW758" s="77">
        <f t="shared" si="167"/>
        <v>18</v>
      </c>
      <c r="AX758" s="77">
        <f t="shared" si="175"/>
        <v>2025</v>
      </c>
      <c r="AY758" s="77" t="s">
        <v>944</v>
      </c>
      <c r="AZ758" s="81" t="s">
        <v>4928</v>
      </c>
      <c r="BC758" s="25" t="s">
        <v>673</v>
      </c>
      <c r="BD758" s="25" t="s">
        <v>1464</v>
      </c>
      <c r="BE758" s="25">
        <v>120</v>
      </c>
      <c r="BF758" s="25">
        <v>60</v>
      </c>
      <c r="BG758" s="25">
        <v>730</v>
      </c>
      <c r="BH758" s="40">
        <f t="shared" si="176"/>
        <v>51458</v>
      </c>
      <c r="BI758" s="41">
        <f t="shared" si="168"/>
        <v>51578</v>
      </c>
      <c r="BJ758" s="42" t="str" cm="1">
        <f t="array" ref="BJ758">_xlfn.IFS(AND((BH758&lt;Suspension01Desde),(BH758&lt;Suspension01Hasta),(BI758&lt;Suspension01Desde),(BI758&lt;Suspension01Hasta)),"No_Umbral",AND((BH758&gt;Suspension01Desde),(BH758&gt;Suspension01Hasta),(BI758&gt;Suspension01Desde),(BI758&gt;Suspension01Hasta)),"No_Umbral",AND((BH758&lt;=Suspension01Desde),(BH758&lt;=Suspension01Hasta),(BI758&gt;=Suspension01Desde),(BI758&lt;=Suspension01Hasta)),"Umbral_Anticipado",AND((BH758&lt;=Suspension01Desde),(BH758&lt;=Suspension01Hasta),(BI758&gt;=Suspension01Desde),(BI758&gt;=Suspension01Hasta)),"Umbral_Interno",AND((BH758&gt;=Suspension01Desde),(BH758&lt;=Suspension01Hasta),(BI758&gt;=Suspension01Desde),(BI758&lt;=Suspension01Hasta)),"Umbral_Externo",AND((BH758&gt;=Suspension01Desde),(BH758&lt;=Suspension01Hasta),(BI758&gt;=Suspension01Desde),(BI758&gt;=Suspension01Hasta)),"Umbral_Tardío")</f>
        <v>No_Umbral</v>
      </c>
      <c r="BK758" s="43" cm="1">
        <f t="array" ref="BK758">_xlfn.IFS(BJ758="Umbral_Anticipado",$BI758-Suspension01Desde+1,BJ758="Umbral_Interno",Suspension01Hasta-Suspension01Desde+1,BJ758="Umbral_Externo",BI758-$BH758+1,BJ758="Umbral_Tardío",Suspension01Hasta-$BH758+1,BJ758="No_Umbral",0)</f>
        <v>0</v>
      </c>
      <c r="BL758" s="42" cm="1">
        <f t="array" ref="BL758">_xlfn.IFS(BJ758="Umbral_Anticipado",Suspension01Hasta+BK758,BJ758="Umbral_Interno",BI758+BK758,BJ758="Umbral_Externo",Suspension01Hasta+BK758,BJ758="Umbral_Tardío",BI758+BK758,BJ758="No_Umbral",BI758)</f>
        <v>51578</v>
      </c>
      <c r="BM758" s="42" t="str" cm="1">
        <f t="array" ref="BM758">_xlfn.IFS(AND((BH758&lt;Suspension02Desde),(BH758&lt;Suspension02Hasta),(BL758&lt;Suspension02Desde),(BL758&lt;Suspension02Hasta)),"No_Umbral",AND((BH758&gt;Suspension02Desde),(BH758&gt;Suspension02Hasta),(BL758&gt;Suspension02Desde),(BL758&gt;Suspension02Hasta)),"No_Umbral",AND((BH758&lt;=Suspension02Desde),(BH758&lt;=Suspension02Hasta),(BL758&gt;=Suspension02Desde),(BL758&lt;=Suspension02Hasta)),"Umbral_Anticipado",AND((BH758&lt;=Suspension02Desde),(BH758&lt;=Suspension02Hasta),(BL758&gt;=Suspension02Desde),(BL758&gt;=Suspension02Hasta)),"Umbral_Interno",AND((BH758&gt;=Suspension02Desde),(BH758&lt;=Suspension02Hasta),(BL758&gt;=Suspension02Desde),(BL758&lt;=Suspension02Hasta)),"Umbral_Externo",AND((BH758&gt;=Suspension02Desde),(BH758&lt;=Suspension02Hasta),(BL758&gt;=Suspension02Desde),(BL758&gt;=Suspension02Hasta)),"Umbral_Tardío")</f>
        <v>No_Umbral</v>
      </c>
      <c r="BN758" s="43" cm="1">
        <f t="array" ref="BN758">_xlfn.IFS(BM758="Umbral_Anticipado",BL758-Suspension02Desde+1,BM758="Umbral_Interno",Suspension02Hasta-Suspension02Desde+1,BM758="Umbral_Externo",BL758-$BH758+1,BM758="Umbral_Tardío",Suspension02Hasta-$BH758+1,BM758="No_Umbral",0)</f>
        <v>0</v>
      </c>
      <c r="BO758" s="41" cm="1">
        <f t="array" ref="BO758">_xlfn.IFS(BM758="Umbral_Anticipado",Suspension02Hasta+BN758,BM758="Umbral_Interno",BL758+BN758,BM758="Umbral_Externo",Suspension02Hasta+BN758,BM758="Umbral_Tardío",BL758+BN758,BM758="No_Umbral",BL758)</f>
        <v>51578</v>
      </c>
      <c r="BP758" s="40">
        <f t="shared" si="169"/>
        <v>51578</v>
      </c>
      <c r="BQ758" s="41">
        <f t="shared" si="170"/>
        <v>51638</v>
      </c>
      <c r="BR758" s="42" t="str" cm="1">
        <f t="array" ref="BR758">_xlfn.IFS(AND((BO758&lt;Suspension01Desde),(BO758&lt;Suspension01Hasta),(BQ758&lt;Suspension01Desde),(BQ758&lt;Suspension01Hasta)),"No_Umbral",AND((BO758&gt;Suspension01Desde),(BO758&gt;Suspension01Hasta),(BQ758&gt;Suspension01Desde),(BQ758&gt;Suspension01Hasta)),"No_Umbral",AND((BO758&lt;=Suspension01Desde),(BO758&lt;=Suspension01Hasta),(BQ758&gt;=Suspension01Desde),(BQ758&lt;=Suspension01Hasta)),"Umbral_Anticipado",AND((BO758&lt;=Suspension01Desde),(BO758&lt;=Suspension01Hasta),(BQ758&gt;=Suspension01Desde),(BQ758&gt;=Suspension01Hasta)),"Umbral_Interno",AND((BO758&gt;=Suspension01Desde),(BO758&lt;=Suspension01Hasta),(BQ758&gt;=Suspension01Desde),(BQ758&lt;=Suspension01Hasta)),"Umbral_Externo",AND((BO758&gt;=Suspension01Desde),(BO758&lt;=Suspension01Hasta),(BQ758&gt;=Suspension01Desde),(BQ758&gt;=Suspension01Hasta)),"Umbral_Tardío")</f>
        <v>No_Umbral</v>
      </c>
      <c r="BS758" s="43" cm="1">
        <f t="array" ref="BS758">_xlfn.IFS(BR758="Umbral_Anticipado",$BQ758-Suspension01Desde+1,BR758="Umbral_Interno",Suspension01Hasta-Suspension01Desde+1,BR758="Umbral_Externo",BQ758-$BO758+1,BR758="Umbral_Tardío",Suspension01Hasta-$BO758+1,BR758="No_Umbral",0)</f>
        <v>0</v>
      </c>
      <c r="BT758" s="42" cm="1">
        <f t="array" ref="BT758">_xlfn.IFS(BR758="Umbral_Anticipado",Suspension01Hasta+BS758,BR758="Umbral_Interno",BQ758+BS758,BR758="Umbral_Externo",Suspension01Hasta+BS758,BR758="Umbral_Tardío",BQ758+BS758,BR758="No_Umbral",BQ758)</f>
        <v>51638</v>
      </c>
      <c r="BU758" s="42" t="str" cm="1">
        <f t="array" ref="BU758">_xlfn.IFS(AND((BO758&lt;Suspension02Desde),(BO758&lt;Suspension02Hasta),(BT758&lt;Suspension02Desde),(BT758&lt;Suspension02Hasta)),"No_Umbral",AND((BO758&gt;Suspension02Desde),(BO758&gt;Suspension02Hasta),(BT758&gt;Suspension02Desde),(BT758&gt;Suspension02Hasta)),"No_Umbral",AND((BO758&lt;=Suspension02Desde),(BO758&lt;=Suspension02Hasta),(BT758&gt;=Suspension02Desde),(BT758&lt;=Suspension02Hasta)),"Umbral_Anticipado",AND((BO758&lt;=Suspension02Desde),(BO758&lt;=Suspension02Hasta),(BT758&gt;=Suspension02Desde),(BT758&gt;=Suspension02Hasta)),"Umbral_Interno",AND((BO758&gt;=Suspension02Desde),(BO758&lt;=Suspension02Hasta),(BT758&gt;=Suspension02Desde),(BT758&lt;=Suspension02Hasta)),"Umbral_Externo",AND((BO758&gt;=Suspension02Desde),(BO758&lt;=Suspension02Hasta),(BT758&gt;=Suspension02Desde),(BT758&gt;=Suspension02Hasta)),"Umbral_Tardío")</f>
        <v>No_Umbral</v>
      </c>
      <c r="BV758" s="43" cm="1">
        <f t="array" ref="BV758">_xlfn.IFS(BU758="Umbral_Anticipado",BT758-Suspension02Desde+1,BU758="Umbral_Interno",Suspension02Hasta-Suspension02Desde+1,BU758="Umbral_Externo",BT758-$BO758+1,BU758="Umbral_Tardío",Suspension02Hasta-$BO758+1,BU758="No_Umbral",0)</f>
        <v>0</v>
      </c>
      <c r="BW758" s="41" cm="1">
        <f t="array" ref="BW758">_xlfn.IFS(BU758="Umbral_Anticipado",Suspension02Hasta+BV758,BU758="Umbral_Interno",BT758+BV758,BU758="Umbral_Externo",Suspension02Hasta+BV758,BU758="Umbral_Tardío",BT758+BV758,BU758="No_Umbral",BT758)</f>
        <v>51638</v>
      </c>
      <c r="BX758" s="40">
        <f t="shared" si="171"/>
        <v>51639</v>
      </c>
      <c r="BY758" s="41">
        <f t="shared" si="172"/>
        <v>52368</v>
      </c>
      <c r="BZ758" s="42" t="str" cm="1">
        <f t="array" ref="BZ758">_xlfn.IFS(AND((BW758&lt;Suspension01Desde),(BW758&lt;Suspension01Hasta),(BY758&lt;Suspension01Desde),(BY758&lt;Suspension01Hasta)),"No_Umbral",AND((BW758&gt;Suspension01Desde),(BW758&gt;Suspension01Hasta),(BY758&gt;Suspension01Desde),(BY758&gt;Suspension01Hasta)),"No_Umbral",AND((BW758&lt;=Suspension01Desde),(BW758&lt;=Suspension01Hasta),(BY758&gt;=Suspension01Desde),(BY758&lt;=Suspension01Hasta)),"Umbral_Anticipado",AND((BW758&lt;=Suspension01Desde),(BW758&lt;=Suspension01Hasta),(BY758&gt;=Suspension01Desde),(BY758&gt;=Suspension01Hasta)),"Umbral_Interno",AND((BW758&gt;=Suspension01Desde),(BW758&lt;=Suspension01Hasta),(BY758&gt;=Suspension01Desde),(BY758&lt;=Suspension01Hasta)),"Umbral_Externo",AND((BW758&gt;=Suspension01Desde),(BW758&lt;=Suspension01Hasta),(BY758&gt;=Suspension01Desde),(BY758&gt;=Suspension01Hasta)),"Umbral_Tardío")</f>
        <v>No_Umbral</v>
      </c>
      <c r="CA758" s="43" cm="1">
        <f t="array" ref="CA758">_xlfn.IFS(BZ758="Umbral_Anticipado",$BI758-Suspension01Desde+1,BZ758="Umbral_Interno",Suspension01Hasta-Suspension01Desde+1,BZ758="Umbral_Externo",BY758-$BH758+1,BZ758="Umbral_Tardío",Suspension01Hasta-$BH758+1,BZ758="No_Umbral",0)</f>
        <v>0</v>
      </c>
      <c r="CB758" s="42" cm="1">
        <f t="array" ref="CB758">_xlfn.IFS(BZ758="Umbral_Anticipado",Suspension01Hasta+CA758,BZ758="Umbral_Interno",BY758+CA758,BZ758="Umbral_Externo",Suspension01Hasta+CA758,BZ758="Umbral_Tardío",BY758+CA758,BZ758="No_Umbral",BY758)</f>
        <v>52368</v>
      </c>
      <c r="CC758" s="42" t="str" cm="1">
        <f t="array" ref="CC758">_xlfn.IFS(AND((BW758&lt;Suspension02Desde),(BW758&lt;Suspension02Hasta),(CB758&lt;Suspension02Desde),(CB758&lt;Suspension02Hasta)),"No_Umbral",AND((BW758&gt;Suspension02Desde),(BW758&gt;Suspension02Hasta),(CB758&gt;Suspension02Desde),(CB758&gt;Suspension02Hasta)),"No_Umbral",AND((BW758&lt;=Suspension02Desde),(BW758&lt;=Suspension02Hasta),(CB758&gt;=Suspension02Desde),(CB758&lt;=Suspension02Hasta)),"Umbral_Anticipado",AND((BW758&lt;=Suspension02Desde),(BW758&lt;=Suspension02Hasta),(CB758&gt;=Suspension02Desde),(CB758&gt;=Suspension02Hasta)),"Umbral_Interno",AND((BW758&gt;=Suspension02Desde),(BW758&lt;=Suspension02Hasta),(CB758&gt;=Suspension02Desde),(CB758&lt;=Suspension02Hasta)),"Umbral_Externo",AND((BW758&gt;=Suspension02Desde),(BW758&lt;=Suspension02Hasta),(CB758&gt;=Suspension02Desde),(CB758&gt;=Suspension02Hasta)),"Umbral_Tardío")</f>
        <v>No_Umbral</v>
      </c>
      <c r="CD758" s="43" cm="1">
        <f t="array" ref="CD758">_xlfn.IFS(CC758="Umbral_Anticipado",CB758-Suspension02Desde+1,CC758="Umbral_Interno",Suspension02Hasta-Suspension02Desde+1,CC758="Umbral_Externo",CB758-$BH758+1,CC758="Umbral_Tardío",Suspension02Hasta-$BH758+1,CC758="No_Umbral",0)</f>
        <v>0</v>
      </c>
      <c r="CE758" s="41" cm="1">
        <f t="array" ref="CE758">_xlfn.IFS(CC758="Umbral_Anticipado",Suspension02Hasta+CD758,CC758="Umbral_Interno",CB758+CD758,CC758="Umbral_Externo",Suspension02Hasta+CD758,CC758="Umbral_Tardío",CB758+CD758,CC758="No_Umbral",CB758)</f>
        <v>52368</v>
      </c>
      <c r="CF758" s="40">
        <f t="shared" si="173"/>
        <v>52369</v>
      </c>
    </row>
    <row r="759" spans="1:84" s="22" customFormat="1" ht="20.25" customHeight="1">
      <c r="A759" s="77" t="s">
        <v>4929</v>
      </c>
      <c r="B759" s="77" t="str">
        <f t="shared" si="166"/>
        <v>2020</v>
      </c>
      <c r="C759" s="94" t="s">
        <v>4930</v>
      </c>
      <c r="D759" s="77" t="s">
        <v>4595</v>
      </c>
      <c r="E759" s="77" t="s">
        <v>293</v>
      </c>
      <c r="F759" s="77" t="s">
        <v>130</v>
      </c>
      <c r="G759" s="201">
        <v>44154</v>
      </c>
      <c r="H759" s="201">
        <v>51458</v>
      </c>
      <c r="I759" s="77" t="s">
        <v>551</v>
      </c>
      <c r="J759" s="77"/>
      <c r="K759" s="78">
        <v>52369</v>
      </c>
      <c r="L759" s="77" t="str">
        <f>VLOOKUP(MONTH($K759),TablaMeses[],2,FALSE)</f>
        <v>05 MAYO</v>
      </c>
      <c r="M759" s="77">
        <f t="shared" si="177"/>
        <v>2043</v>
      </c>
      <c r="N759" s="77" t="s">
        <v>104</v>
      </c>
      <c r="O759" s="201" t="s">
        <v>104</v>
      </c>
      <c r="P759" s="77"/>
      <c r="Q759" s="77"/>
      <c r="R759" s="201"/>
      <c r="S759" s="77"/>
      <c r="T759" s="77"/>
      <c r="U759" s="201"/>
      <c r="V759" s="77"/>
      <c r="W759" s="77"/>
      <c r="X759" s="201"/>
      <c r="Y759" s="77"/>
      <c r="Z759" s="201"/>
      <c r="AA759" s="77"/>
      <c r="AB759" s="201"/>
      <c r="AC759" s="79" t="s">
        <v>104</v>
      </c>
      <c r="AD759" s="77" t="s">
        <v>104</v>
      </c>
      <c r="AE759" s="77" t="s">
        <v>104</v>
      </c>
      <c r="AF759" s="77" t="s">
        <v>104</v>
      </c>
      <c r="AG759" s="87"/>
      <c r="AH759" s="77"/>
      <c r="AI759" s="78" t="s">
        <v>104</v>
      </c>
      <c r="AJ759" s="77" t="s">
        <v>104</v>
      </c>
      <c r="AK759" s="77"/>
      <c r="AL759" s="77" t="s">
        <v>104</v>
      </c>
      <c r="AM759" s="78" t="s">
        <v>104</v>
      </c>
      <c r="AN759" s="77" t="s">
        <v>104</v>
      </c>
      <c r="AO759" s="77" t="s">
        <v>104</v>
      </c>
      <c r="AP759" s="77" t="s">
        <v>104</v>
      </c>
      <c r="AQ759" s="77" t="s">
        <v>104</v>
      </c>
      <c r="AR759" s="78" t="s">
        <v>104</v>
      </c>
      <c r="AS759" s="77" t="s">
        <v>104</v>
      </c>
      <c r="AT759" s="78" t="s">
        <v>104</v>
      </c>
      <c r="AU759" s="78" t="s">
        <v>104</v>
      </c>
      <c r="AV759" s="78">
        <v>45776</v>
      </c>
      <c r="AW759" s="77">
        <f t="shared" si="167"/>
        <v>18</v>
      </c>
      <c r="AX759" s="77">
        <f t="shared" si="175"/>
        <v>2025</v>
      </c>
      <c r="AY759" s="77" t="s">
        <v>944</v>
      </c>
      <c r="AZ759" s="81" t="s">
        <v>4928</v>
      </c>
      <c r="BC759" s="25" t="s">
        <v>673</v>
      </c>
      <c r="BD759" s="25" t="s">
        <v>1464</v>
      </c>
      <c r="BE759" s="25">
        <v>120</v>
      </c>
      <c r="BF759" s="25">
        <v>60</v>
      </c>
      <c r="BG759" s="25">
        <v>730</v>
      </c>
      <c r="BH759" s="40">
        <f t="shared" si="176"/>
        <v>51458</v>
      </c>
      <c r="BI759" s="41">
        <f t="shared" si="168"/>
        <v>51578</v>
      </c>
      <c r="BJ759" s="42" t="str" cm="1">
        <f t="array" ref="BJ759">_xlfn.IFS(AND((BH759&lt;Suspension01Desde),(BH759&lt;Suspension01Hasta),(BI759&lt;Suspension01Desde),(BI759&lt;Suspension01Hasta)),"No_Umbral",AND((BH759&gt;Suspension01Desde),(BH759&gt;Suspension01Hasta),(BI759&gt;Suspension01Desde),(BI759&gt;Suspension01Hasta)),"No_Umbral",AND((BH759&lt;=Suspension01Desde),(BH759&lt;=Suspension01Hasta),(BI759&gt;=Suspension01Desde),(BI759&lt;=Suspension01Hasta)),"Umbral_Anticipado",AND((BH759&lt;=Suspension01Desde),(BH759&lt;=Suspension01Hasta),(BI759&gt;=Suspension01Desde),(BI759&gt;=Suspension01Hasta)),"Umbral_Interno",AND((BH759&gt;=Suspension01Desde),(BH759&lt;=Suspension01Hasta),(BI759&gt;=Suspension01Desde),(BI759&lt;=Suspension01Hasta)),"Umbral_Externo",AND((BH759&gt;=Suspension01Desde),(BH759&lt;=Suspension01Hasta),(BI759&gt;=Suspension01Desde),(BI759&gt;=Suspension01Hasta)),"Umbral_Tardío")</f>
        <v>No_Umbral</v>
      </c>
      <c r="BK759" s="43" cm="1">
        <f t="array" ref="BK759">_xlfn.IFS(BJ759="Umbral_Anticipado",$BI759-Suspension01Desde+1,BJ759="Umbral_Interno",Suspension01Hasta-Suspension01Desde+1,BJ759="Umbral_Externo",BI759-$BH759+1,BJ759="Umbral_Tardío",Suspension01Hasta-$BH759+1,BJ759="No_Umbral",0)</f>
        <v>0</v>
      </c>
      <c r="BL759" s="42" cm="1">
        <f t="array" ref="BL759">_xlfn.IFS(BJ759="Umbral_Anticipado",Suspension01Hasta+BK759,BJ759="Umbral_Interno",BI759+BK759,BJ759="Umbral_Externo",Suspension01Hasta+BK759,BJ759="Umbral_Tardío",BI759+BK759,BJ759="No_Umbral",BI759)</f>
        <v>51578</v>
      </c>
      <c r="BM759" s="42" t="str" cm="1">
        <f t="array" ref="BM759">_xlfn.IFS(AND((BH759&lt;Suspension02Desde),(BH759&lt;Suspension02Hasta),(BL759&lt;Suspension02Desde),(BL759&lt;Suspension02Hasta)),"No_Umbral",AND((BH759&gt;Suspension02Desde),(BH759&gt;Suspension02Hasta),(BL759&gt;Suspension02Desde),(BL759&gt;Suspension02Hasta)),"No_Umbral",AND((BH759&lt;=Suspension02Desde),(BH759&lt;=Suspension02Hasta),(BL759&gt;=Suspension02Desde),(BL759&lt;=Suspension02Hasta)),"Umbral_Anticipado",AND((BH759&lt;=Suspension02Desde),(BH759&lt;=Suspension02Hasta),(BL759&gt;=Suspension02Desde),(BL759&gt;=Suspension02Hasta)),"Umbral_Interno",AND((BH759&gt;=Suspension02Desde),(BH759&lt;=Suspension02Hasta),(BL759&gt;=Suspension02Desde),(BL759&lt;=Suspension02Hasta)),"Umbral_Externo",AND((BH759&gt;=Suspension02Desde),(BH759&lt;=Suspension02Hasta),(BL759&gt;=Suspension02Desde),(BL759&gt;=Suspension02Hasta)),"Umbral_Tardío")</f>
        <v>No_Umbral</v>
      </c>
      <c r="BN759" s="43" cm="1">
        <f t="array" ref="BN759">_xlfn.IFS(BM759="Umbral_Anticipado",BL759-Suspension02Desde+1,BM759="Umbral_Interno",Suspension02Hasta-Suspension02Desde+1,BM759="Umbral_Externo",BL759-$BH759+1,BM759="Umbral_Tardío",Suspension02Hasta-$BH759+1,BM759="No_Umbral",0)</f>
        <v>0</v>
      </c>
      <c r="BO759" s="41" cm="1">
        <f t="array" ref="BO759">_xlfn.IFS(BM759="Umbral_Anticipado",Suspension02Hasta+BN759,BM759="Umbral_Interno",BL759+BN759,BM759="Umbral_Externo",Suspension02Hasta+BN759,BM759="Umbral_Tardío",BL759+BN759,BM759="No_Umbral",BL759)</f>
        <v>51578</v>
      </c>
      <c r="BP759" s="40">
        <f t="shared" si="169"/>
        <v>51578</v>
      </c>
      <c r="BQ759" s="41">
        <f t="shared" si="170"/>
        <v>51638</v>
      </c>
      <c r="BR759" s="42" t="str" cm="1">
        <f t="array" ref="BR759">_xlfn.IFS(AND((BO759&lt;Suspension01Desde),(BO759&lt;Suspension01Hasta),(BQ759&lt;Suspension01Desde),(BQ759&lt;Suspension01Hasta)),"No_Umbral",AND((BO759&gt;Suspension01Desde),(BO759&gt;Suspension01Hasta),(BQ759&gt;Suspension01Desde),(BQ759&gt;Suspension01Hasta)),"No_Umbral",AND((BO759&lt;=Suspension01Desde),(BO759&lt;=Suspension01Hasta),(BQ759&gt;=Suspension01Desde),(BQ759&lt;=Suspension01Hasta)),"Umbral_Anticipado",AND((BO759&lt;=Suspension01Desde),(BO759&lt;=Suspension01Hasta),(BQ759&gt;=Suspension01Desde),(BQ759&gt;=Suspension01Hasta)),"Umbral_Interno",AND((BO759&gt;=Suspension01Desde),(BO759&lt;=Suspension01Hasta),(BQ759&gt;=Suspension01Desde),(BQ759&lt;=Suspension01Hasta)),"Umbral_Externo",AND((BO759&gt;=Suspension01Desde),(BO759&lt;=Suspension01Hasta),(BQ759&gt;=Suspension01Desde),(BQ759&gt;=Suspension01Hasta)),"Umbral_Tardío")</f>
        <v>No_Umbral</v>
      </c>
      <c r="BS759" s="43" cm="1">
        <f t="array" ref="BS759">_xlfn.IFS(BR759="Umbral_Anticipado",$BQ759-Suspension01Desde+1,BR759="Umbral_Interno",Suspension01Hasta-Suspension01Desde+1,BR759="Umbral_Externo",BQ759-$BO759+1,BR759="Umbral_Tardío",Suspension01Hasta-$BO759+1,BR759="No_Umbral",0)</f>
        <v>0</v>
      </c>
      <c r="BT759" s="42" cm="1">
        <f t="array" ref="BT759">_xlfn.IFS(BR759="Umbral_Anticipado",Suspension01Hasta+BS759,BR759="Umbral_Interno",BQ759+BS759,BR759="Umbral_Externo",Suspension01Hasta+BS759,BR759="Umbral_Tardío",BQ759+BS759,BR759="No_Umbral",BQ759)</f>
        <v>51638</v>
      </c>
      <c r="BU759" s="42" t="str" cm="1">
        <f t="array" ref="BU759">_xlfn.IFS(AND((BO759&lt;Suspension02Desde),(BO759&lt;Suspension02Hasta),(BT759&lt;Suspension02Desde),(BT759&lt;Suspension02Hasta)),"No_Umbral",AND((BO759&gt;Suspension02Desde),(BO759&gt;Suspension02Hasta),(BT759&gt;Suspension02Desde),(BT759&gt;Suspension02Hasta)),"No_Umbral",AND((BO759&lt;=Suspension02Desde),(BO759&lt;=Suspension02Hasta),(BT759&gt;=Suspension02Desde),(BT759&lt;=Suspension02Hasta)),"Umbral_Anticipado",AND((BO759&lt;=Suspension02Desde),(BO759&lt;=Suspension02Hasta),(BT759&gt;=Suspension02Desde),(BT759&gt;=Suspension02Hasta)),"Umbral_Interno",AND((BO759&gt;=Suspension02Desde),(BO759&lt;=Suspension02Hasta),(BT759&gt;=Suspension02Desde),(BT759&lt;=Suspension02Hasta)),"Umbral_Externo",AND((BO759&gt;=Suspension02Desde),(BO759&lt;=Suspension02Hasta),(BT759&gt;=Suspension02Desde),(BT759&gt;=Suspension02Hasta)),"Umbral_Tardío")</f>
        <v>No_Umbral</v>
      </c>
      <c r="BV759" s="43" cm="1">
        <f t="array" ref="BV759">_xlfn.IFS(BU759="Umbral_Anticipado",BT759-Suspension02Desde+1,BU759="Umbral_Interno",Suspension02Hasta-Suspension02Desde+1,BU759="Umbral_Externo",BT759-$BO759+1,BU759="Umbral_Tardío",Suspension02Hasta-$BO759+1,BU759="No_Umbral",0)</f>
        <v>0</v>
      </c>
      <c r="BW759" s="41" cm="1">
        <f t="array" ref="BW759">_xlfn.IFS(BU759="Umbral_Anticipado",Suspension02Hasta+BV759,BU759="Umbral_Interno",BT759+BV759,BU759="Umbral_Externo",Suspension02Hasta+BV759,BU759="Umbral_Tardío",BT759+BV759,BU759="No_Umbral",BT759)</f>
        <v>51638</v>
      </c>
      <c r="BX759" s="40">
        <f t="shared" si="171"/>
        <v>51639</v>
      </c>
      <c r="BY759" s="41">
        <f t="shared" si="172"/>
        <v>52368</v>
      </c>
      <c r="BZ759" s="42" t="str" cm="1">
        <f t="array" ref="BZ759">_xlfn.IFS(AND((BW759&lt;Suspension01Desde),(BW759&lt;Suspension01Hasta),(BY759&lt;Suspension01Desde),(BY759&lt;Suspension01Hasta)),"No_Umbral",AND((BW759&gt;Suspension01Desde),(BW759&gt;Suspension01Hasta),(BY759&gt;Suspension01Desde),(BY759&gt;Suspension01Hasta)),"No_Umbral",AND((BW759&lt;=Suspension01Desde),(BW759&lt;=Suspension01Hasta),(BY759&gt;=Suspension01Desde),(BY759&lt;=Suspension01Hasta)),"Umbral_Anticipado",AND((BW759&lt;=Suspension01Desde),(BW759&lt;=Suspension01Hasta),(BY759&gt;=Suspension01Desde),(BY759&gt;=Suspension01Hasta)),"Umbral_Interno",AND((BW759&gt;=Suspension01Desde),(BW759&lt;=Suspension01Hasta),(BY759&gt;=Suspension01Desde),(BY759&lt;=Suspension01Hasta)),"Umbral_Externo",AND((BW759&gt;=Suspension01Desde),(BW759&lt;=Suspension01Hasta),(BY759&gt;=Suspension01Desde),(BY759&gt;=Suspension01Hasta)),"Umbral_Tardío")</f>
        <v>No_Umbral</v>
      </c>
      <c r="CA759" s="43" cm="1">
        <f t="array" ref="CA759">_xlfn.IFS(BZ759="Umbral_Anticipado",$BI759-Suspension01Desde+1,BZ759="Umbral_Interno",Suspension01Hasta-Suspension01Desde+1,BZ759="Umbral_Externo",BY759-$BH759+1,BZ759="Umbral_Tardío",Suspension01Hasta-$BH759+1,BZ759="No_Umbral",0)</f>
        <v>0</v>
      </c>
      <c r="CB759" s="42" cm="1">
        <f t="array" ref="CB759">_xlfn.IFS(BZ759="Umbral_Anticipado",Suspension01Hasta+CA759,BZ759="Umbral_Interno",BY759+CA759,BZ759="Umbral_Externo",Suspension01Hasta+CA759,BZ759="Umbral_Tardío",BY759+CA759,BZ759="No_Umbral",BY759)</f>
        <v>52368</v>
      </c>
      <c r="CC759" s="42" t="str" cm="1">
        <f t="array" ref="CC759">_xlfn.IFS(AND((BW759&lt;Suspension02Desde),(BW759&lt;Suspension02Hasta),(CB759&lt;Suspension02Desde),(CB759&lt;Suspension02Hasta)),"No_Umbral",AND((BW759&gt;Suspension02Desde),(BW759&gt;Suspension02Hasta),(CB759&gt;Suspension02Desde),(CB759&gt;Suspension02Hasta)),"No_Umbral",AND((BW759&lt;=Suspension02Desde),(BW759&lt;=Suspension02Hasta),(CB759&gt;=Suspension02Desde),(CB759&lt;=Suspension02Hasta)),"Umbral_Anticipado",AND((BW759&lt;=Suspension02Desde),(BW759&lt;=Suspension02Hasta),(CB759&gt;=Suspension02Desde),(CB759&gt;=Suspension02Hasta)),"Umbral_Interno",AND((BW759&gt;=Suspension02Desde),(BW759&lt;=Suspension02Hasta),(CB759&gt;=Suspension02Desde),(CB759&lt;=Suspension02Hasta)),"Umbral_Externo",AND((BW759&gt;=Suspension02Desde),(BW759&lt;=Suspension02Hasta),(CB759&gt;=Suspension02Desde),(CB759&gt;=Suspension02Hasta)),"Umbral_Tardío")</f>
        <v>No_Umbral</v>
      </c>
      <c r="CD759" s="43" cm="1">
        <f t="array" ref="CD759">_xlfn.IFS(CC759="Umbral_Anticipado",CB759-Suspension02Desde+1,CC759="Umbral_Interno",Suspension02Hasta-Suspension02Desde+1,CC759="Umbral_Externo",CB759-$BH759+1,CC759="Umbral_Tardío",Suspension02Hasta-$BH759+1,CC759="No_Umbral",0)</f>
        <v>0</v>
      </c>
      <c r="CE759" s="41" cm="1">
        <f t="array" ref="CE759">_xlfn.IFS(CC759="Umbral_Anticipado",Suspension02Hasta+CD759,CC759="Umbral_Interno",CB759+CD759,CC759="Umbral_Externo",Suspension02Hasta+CD759,CC759="Umbral_Tardío",CB759+CD759,CC759="No_Umbral",CB759)</f>
        <v>52368</v>
      </c>
      <c r="CF759" s="40">
        <f t="shared" si="173"/>
        <v>52369</v>
      </c>
    </row>
    <row r="760" spans="1:84" s="22" customFormat="1" ht="20.25" customHeight="1">
      <c r="A760" s="77" t="s">
        <v>4931</v>
      </c>
      <c r="B760" s="77" t="str">
        <f t="shared" si="166"/>
        <v>2020</v>
      </c>
      <c r="C760" s="77" t="s">
        <v>4932</v>
      </c>
      <c r="D760" s="77" t="s">
        <v>4933</v>
      </c>
      <c r="E760" s="77" t="s">
        <v>293</v>
      </c>
      <c r="F760" s="77" t="s">
        <v>130</v>
      </c>
      <c r="G760" s="201">
        <v>44214</v>
      </c>
      <c r="H760" s="201">
        <v>51518</v>
      </c>
      <c r="I760" s="77" t="s">
        <v>92</v>
      </c>
      <c r="J760" s="77"/>
      <c r="K760" s="78">
        <v>52430</v>
      </c>
      <c r="L760" s="77" t="str">
        <f>VLOOKUP(MONTH($K760),TablaMeses[],2,FALSE)</f>
        <v>07 JULIO</v>
      </c>
      <c r="M760" s="77">
        <f t="shared" si="177"/>
        <v>2043</v>
      </c>
      <c r="N760" s="77" t="s">
        <v>104</v>
      </c>
      <c r="O760" s="201" t="s">
        <v>104</v>
      </c>
      <c r="P760" s="77"/>
      <c r="Q760" s="77"/>
      <c r="R760" s="201"/>
      <c r="S760" s="77"/>
      <c r="T760" s="77"/>
      <c r="U760" s="201"/>
      <c r="V760" s="77"/>
      <c r="W760" s="77"/>
      <c r="X760" s="201"/>
      <c r="Y760" s="77"/>
      <c r="Z760" s="201"/>
      <c r="AA760" s="77"/>
      <c r="AB760" s="201"/>
      <c r="AC760" s="79" t="s">
        <v>104</v>
      </c>
      <c r="AD760" s="77" t="s">
        <v>104</v>
      </c>
      <c r="AE760" s="77" t="s">
        <v>104</v>
      </c>
      <c r="AF760" s="77" t="s">
        <v>104</v>
      </c>
      <c r="AG760" s="77"/>
      <c r="AH760" s="77"/>
      <c r="AI760" s="78" t="s">
        <v>104</v>
      </c>
      <c r="AJ760" s="77" t="s">
        <v>104</v>
      </c>
      <c r="AK760" s="77"/>
      <c r="AL760" s="77" t="s">
        <v>104</v>
      </c>
      <c r="AM760" s="78" t="s">
        <v>104</v>
      </c>
      <c r="AN760" s="77" t="s">
        <v>104</v>
      </c>
      <c r="AO760" s="77" t="s">
        <v>104</v>
      </c>
      <c r="AP760" s="77" t="s">
        <v>104</v>
      </c>
      <c r="AQ760" s="77" t="s">
        <v>104</v>
      </c>
      <c r="AR760" s="78" t="s">
        <v>104</v>
      </c>
      <c r="AS760" s="77" t="s">
        <v>104</v>
      </c>
      <c r="AT760" s="78" t="s">
        <v>104</v>
      </c>
      <c r="AU760" s="78" t="s">
        <v>104</v>
      </c>
      <c r="AV760" s="78">
        <v>45776</v>
      </c>
      <c r="AW760" s="77">
        <f t="shared" si="167"/>
        <v>18</v>
      </c>
      <c r="AX760" s="77">
        <f t="shared" si="175"/>
        <v>2025</v>
      </c>
      <c r="AY760" s="77" t="s">
        <v>944</v>
      </c>
      <c r="AZ760" s="81" t="s">
        <v>4928</v>
      </c>
      <c r="BC760" s="25" t="s">
        <v>673</v>
      </c>
      <c r="BD760" s="25" t="s">
        <v>1464</v>
      </c>
      <c r="BE760" s="25">
        <v>120</v>
      </c>
      <c r="BF760" s="25">
        <v>60</v>
      </c>
      <c r="BG760" s="25">
        <v>730</v>
      </c>
      <c r="BH760" s="40">
        <f t="shared" si="176"/>
        <v>51518</v>
      </c>
      <c r="BI760" s="41">
        <f t="shared" si="168"/>
        <v>51638</v>
      </c>
      <c r="BJ760" s="42" t="str" cm="1">
        <f t="array" ref="BJ760">_xlfn.IFS(AND((BH760&lt;Suspension01Desde),(BH760&lt;Suspension01Hasta),(BI760&lt;Suspension01Desde),(BI760&lt;Suspension01Hasta)),"No_Umbral",AND((BH760&gt;Suspension01Desde),(BH760&gt;Suspension01Hasta),(BI760&gt;Suspension01Desde),(BI760&gt;Suspension01Hasta)),"No_Umbral",AND((BH760&lt;=Suspension01Desde),(BH760&lt;=Suspension01Hasta),(BI760&gt;=Suspension01Desde),(BI760&lt;=Suspension01Hasta)),"Umbral_Anticipado",AND((BH760&lt;=Suspension01Desde),(BH760&lt;=Suspension01Hasta),(BI760&gt;=Suspension01Desde),(BI760&gt;=Suspension01Hasta)),"Umbral_Interno",AND((BH760&gt;=Suspension01Desde),(BH760&lt;=Suspension01Hasta),(BI760&gt;=Suspension01Desde),(BI760&lt;=Suspension01Hasta)),"Umbral_Externo",AND((BH760&gt;=Suspension01Desde),(BH760&lt;=Suspension01Hasta),(BI760&gt;=Suspension01Desde),(BI760&gt;=Suspension01Hasta)),"Umbral_Tardío")</f>
        <v>No_Umbral</v>
      </c>
      <c r="BK760" s="43" cm="1">
        <f t="array" ref="BK760">_xlfn.IFS(BJ760="Umbral_Anticipado",$BI760-Suspension01Desde+1,BJ760="Umbral_Interno",Suspension01Hasta-Suspension01Desde+1,BJ760="Umbral_Externo",BI760-$BH760+1,BJ760="Umbral_Tardío",Suspension01Hasta-$BH760+1,BJ760="No_Umbral",0)</f>
        <v>0</v>
      </c>
      <c r="BL760" s="42" cm="1">
        <f t="array" ref="BL760">_xlfn.IFS(BJ760="Umbral_Anticipado",Suspension01Hasta+BK760,BJ760="Umbral_Interno",BI760+BK760,BJ760="Umbral_Externo",Suspension01Hasta+BK760,BJ760="Umbral_Tardío",BI760+BK760,BJ760="No_Umbral",BI760)</f>
        <v>51638</v>
      </c>
      <c r="BM760" s="42" t="str" cm="1">
        <f t="array" ref="BM760">_xlfn.IFS(AND((BH760&lt;Suspension02Desde),(BH760&lt;Suspension02Hasta),(BL760&lt;Suspension02Desde),(BL760&lt;Suspension02Hasta)),"No_Umbral",AND((BH760&gt;Suspension02Desde),(BH760&gt;Suspension02Hasta),(BL760&gt;Suspension02Desde),(BL760&gt;Suspension02Hasta)),"No_Umbral",AND((BH760&lt;=Suspension02Desde),(BH760&lt;=Suspension02Hasta),(BL760&gt;=Suspension02Desde),(BL760&lt;=Suspension02Hasta)),"Umbral_Anticipado",AND((BH760&lt;=Suspension02Desde),(BH760&lt;=Suspension02Hasta),(BL760&gt;=Suspension02Desde),(BL760&gt;=Suspension02Hasta)),"Umbral_Interno",AND((BH760&gt;=Suspension02Desde),(BH760&lt;=Suspension02Hasta),(BL760&gt;=Suspension02Desde),(BL760&lt;=Suspension02Hasta)),"Umbral_Externo",AND((BH760&gt;=Suspension02Desde),(BH760&lt;=Suspension02Hasta),(BL760&gt;=Suspension02Desde),(BL760&gt;=Suspension02Hasta)),"Umbral_Tardío")</f>
        <v>No_Umbral</v>
      </c>
      <c r="BN760" s="43" cm="1">
        <f t="array" ref="BN760">_xlfn.IFS(BM760="Umbral_Anticipado",BL760-Suspension02Desde+1,BM760="Umbral_Interno",Suspension02Hasta-Suspension02Desde+1,BM760="Umbral_Externo",BL760-$BH760+1,BM760="Umbral_Tardío",Suspension02Hasta-$BH760+1,BM760="No_Umbral",0)</f>
        <v>0</v>
      </c>
      <c r="BO760" s="41" cm="1">
        <f t="array" ref="BO760">_xlfn.IFS(BM760="Umbral_Anticipado",Suspension02Hasta+BN760,BM760="Umbral_Interno",BL760+BN760,BM760="Umbral_Externo",Suspension02Hasta+BN760,BM760="Umbral_Tardío",BL760+BN760,BM760="No_Umbral",BL760)</f>
        <v>51638</v>
      </c>
      <c r="BP760" s="40">
        <f t="shared" si="169"/>
        <v>51638</v>
      </c>
      <c r="BQ760" s="41">
        <f t="shared" si="170"/>
        <v>51698</v>
      </c>
      <c r="BR760" s="42" t="str" cm="1">
        <f t="array" ref="BR760">_xlfn.IFS(AND((BO760&lt;Suspension01Desde),(BO760&lt;Suspension01Hasta),(BQ760&lt;Suspension01Desde),(BQ760&lt;Suspension01Hasta)),"No_Umbral",AND((BO760&gt;Suspension01Desde),(BO760&gt;Suspension01Hasta),(BQ760&gt;Suspension01Desde),(BQ760&gt;Suspension01Hasta)),"No_Umbral",AND((BO760&lt;=Suspension01Desde),(BO760&lt;=Suspension01Hasta),(BQ760&gt;=Suspension01Desde),(BQ760&lt;=Suspension01Hasta)),"Umbral_Anticipado",AND((BO760&lt;=Suspension01Desde),(BO760&lt;=Suspension01Hasta),(BQ760&gt;=Suspension01Desde),(BQ760&gt;=Suspension01Hasta)),"Umbral_Interno",AND((BO760&gt;=Suspension01Desde),(BO760&lt;=Suspension01Hasta),(BQ760&gt;=Suspension01Desde),(BQ760&lt;=Suspension01Hasta)),"Umbral_Externo",AND((BO760&gt;=Suspension01Desde),(BO760&lt;=Suspension01Hasta),(BQ760&gt;=Suspension01Desde),(BQ760&gt;=Suspension01Hasta)),"Umbral_Tardío")</f>
        <v>No_Umbral</v>
      </c>
      <c r="BS760" s="43" cm="1">
        <f t="array" ref="BS760">_xlfn.IFS(BR760="Umbral_Anticipado",$BQ760-Suspension01Desde+1,BR760="Umbral_Interno",Suspension01Hasta-Suspension01Desde+1,BR760="Umbral_Externo",BQ760-$BO760+1,BR760="Umbral_Tardío",Suspension01Hasta-$BO760+1,BR760="No_Umbral",0)</f>
        <v>0</v>
      </c>
      <c r="BT760" s="42" cm="1">
        <f t="array" ref="BT760">_xlfn.IFS(BR760="Umbral_Anticipado",Suspension01Hasta+BS760,BR760="Umbral_Interno",BQ760+BS760,BR760="Umbral_Externo",Suspension01Hasta+BS760,BR760="Umbral_Tardío",BQ760+BS760,BR760="No_Umbral",BQ760)</f>
        <v>51698</v>
      </c>
      <c r="BU760" s="42" t="str" cm="1">
        <f t="array" ref="BU760">_xlfn.IFS(AND((BO760&lt;Suspension02Desde),(BO760&lt;Suspension02Hasta),(BT760&lt;Suspension02Desde),(BT760&lt;Suspension02Hasta)),"No_Umbral",AND((BO760&gt;Suspension02Desde),(BO760&gt;Suspension02Hasta),(BT760&gt;Suspension02Desde),(BT760&gt;Suspension02Hasta)),"No_Umbral",AND((BO760&lt;=Suspension02Desde),(BO760&lt;=Suspension02Hasta),(BT760&gt;=Suspension02Desde),(BT760&lt;=Suspension02Hasta)),"Umbral_Anticipado",AND((BO760&lt;=Suspension02Desde),(BO760&lt;=Suspension02Hasta),(BT760&gt;=Suspension02Desde),(BT760&gt;=Suspension02Hasta)),"Umbral_Interno",AND((BO760&gt;=Suspension02Desde),(BO760&lt;=Suspension02Hasta),(BT760&gt;=Suspension02Desde),(BT760&lt;=Suspension02Hasta)),"Umbral_Externo",AND((BO760&gt;=Suspension02Desde),(BO760&lt;=Suspension02Hasta),(BT760&gt;=Suspension02Desde),(BT760&gt;=Suspension02Hasta)),"Umbral_Tardío")</f>
        <v>No_Umbral</v>
      </c>
      <c r="BV760" s="43" cm="1">
        <f t="array" ref="BV760">_xlfn.IFS(BU760="Umbral_Anticipado",BT760-Suspension02Desde+1,BU760="Umbral_Interno",Suspension02Hasta-Suspension02Desde+1,BU760="Umbral_Externo",BT760-$BO760+1,BU760="Umbral_Tardío",Suspension02Hasta-$BO760+1,BU760="No_Umbral",0)</f>
        <v>0</v>
      </c>
      <c r="BW760" s="41" cm="1">
        <f t="array" ref="BW760">_xlfn.IFS(BU760="Umbral_Anticipado",Suspension02Hasta+BV760,BU760="Umbral_Interno",BT760+BV760,BU760="Umbral_Externo",Suspension02Hasta+BV760,BU760="Umbral_Tardío",BT760+BV760,BU760="No_Umbral",BT760)</f>
        <v>51698</v>
      </c>
      <c r="BX760" s="40">
        <f t="shared" si="171"/>
        <v>51699</v>
      </c>
      <c r="BY760" s="41">
        <f t="shared" si="172"/>
        <v>52428</v>
      </c>
      <c r="BZ760" s="42" t="str" cm="1">
        <f t="array" ref="BZ760">_xlfn.IFS(AND((BW760&lt;Suspension01Desde),(BW760&lt;Suspension01Hasta),(BY760&lt;Suspension01Desde),(BY760&lt;Suspension01Hasta)),"No_Umbral",AND((BW760&gt;Suspension01Desde),(BW760&gt;Suspension01Hasta),(BY760&gt;Suspension01Desde),(BY760&gt;Suspension01Hasta)),"No_Umbral",AND((BW760&lt;=Suspension01Desde),(BW760&lt;=Suspension01Hasta),(BY760&gt;=Suspension01Desde),(BY760&lt;=Suspension01Hasta)),"Umbral_Anticipado",AND((BW760&lt;=Suspension01Desde),(BW760&lt;=Suspension01Hasta),(BY760&gt;=Suspension01Desde),(BY760&gt;=Suspension01Hasta)),"Umbral_Interno",AND((BW760&gt;=Suspension01Desde),(BW760&lt;=Suspension01Hasta),(BY760&gt;=Suspension01Desde),(BY760&lt;=Suspension01Hasta)),"Umbral_Externo",AND((BW760&gt;=Suspension01Desde),(BW760&lt;=Suspension01Hasta),(BY760&gt;=Suspension01Desde),(BY760&gt;=Suspension01Hasta)),"Umbral_Tardío")</f>
        <v>No_Umbral</v>
      </c>
      <c r="CA760" s="43" cm="1">
        <f t="array" ref="CA760">_xlfn.IFS(BZ760="Umbral_Anticipado",$BI760-Suspension01Desde+1,BZ760="Umbral_Interno",Suspension01Hasta-Suspension01Desde+1,BZ760="Umbral_Externo",BY760-$BH760+1,BZ760="Umbral_Tardío",Suspension01Hasta-$BH760+1,BZ760="No_Umbral",0)</f>
        <v>0</v>
      </c>
      <c r="CB760" s="42" cm="1">
        <f t="array" ref="CB760">_xlfn.IFS(BZ760="Umbral_Anticipado",Suspension01Hasta+CA760,BZ760="Umbral_Interno",BY760+CA760,BZ760="Umbral_Externo",Suspension01Hasta+CA760,BZ760="Umbral_Tardío",BY760+CA760,BZ760="No_Umbral",BY760)</f>
        <v>52428</v>
      </c>
      <c r="CC760" s="42" t="str" cm="1">
        <f t="array" ref="CC760">_xlfn.IFS(AND((BW760&lt;Suspension02Desde),(BW760&lt;Suspension02Hasta),(CB760&lt;Suspension02Desde),(CB760&lt;Suspension02Hasta)),"No_Umbral",AND((BW760&gt;Suspension02Desde),(BW760&gt;Suspension02Hasta),(CB760&gt;Suspension02Desde),(CB760&gt;Suspension02Hasta)),"No_Umbral",AND((BW760&lt;=Suspension02Desde),(BW760&lt;=Suspension02Hasta),(CB760&gt;=Suspension02Desde),(CB760&lt;=Suspension02Hasta)),"Umbral_Anticipado",AND((BW760&lt;=Suspension02Desde),(BW760&lt;=Suspension02Hasta),(CB760&gt;=Suspension02Desde),(CB760&gt;=Suspension02Hasta)),"Umbral_Interno",AND((BW760&gt;=Suspension02Desde),(BW760&lt;=Suspension02Hasta),(CB760&gt;=Suspension02Desde),(CB760&lt;=Suspension02Hasta)),"Umbral_Externo",AND((BW760&gt;=Suspension02Desde),(BW760&lt;=Suspension02Hasta),(CB760&gt;=Suspension02Desde),(CB760&gt;=Suspension02Hasta)),"Umbral_Tardío")</f>
        <v>No_Umbral</v>
      </c>
      <c r="CD760" s="43" cm="1">
        <f t="array" ref="CD760">_xlfn.IFS(CC760="Umbral_Anticipado",CB760-Suspension02Desde+1,CC760="Umbral_Interno",Suspension02Hasta-Suspension02Desde+1,CC760="Umbral_Externo",CB760-$BH760+1,CC760="Umbral_Tardío",Suspension02Hasta-$BH760+1,CC760="No_Umbral",0)</f>
        <v>0</v>
      </c>
      <c r="CE760" s="41" cm="1">
        <f t="array" ref="CE760">_xlfn.IFS(CC760="Umbral_Anticipado",Suspension02Hasta+CD760,CC760="Umbral_Interno",CB760+CD760,CC760="Umbral_Externo",Suspension02Hasta+CD760,CC760="Umbral_Tardío",CB760+CD760,CC760="No_Umbral",CB760)</f>
        <v>52428</v>
      </c>
      <c r="CF760" s="40">
        <f t="shared" si="173"/>
        <v>52429</v>
      </c>
    </row>
    <row r="761" spans="1:84" s="22" customFormat="1" ht="20.25" customHeight="1">
      <c r="A761" s="77" t="s">
        <v>4934</v>
      </c>
      <c r="B761" s="77" t="str">
        <f t="shared" si="166"/>
        <v>2020</v>
      </c>
      <c r="C761" s="77" t="s">
        <v>4935</v>
      </c>
      <c r="D761" s="77" t="s">
        <v>4933</v>
      </c>
      <c r="E761" s="77" t="s">
        <v>293</v>
      </c>
      <c r="F761" s="77" t="s">
        <v>130</v>
      </c>
      <c r="G761" s="201">
        <v>44214</v>
      </c>
      <c r="H761" s="201">
        <v>51518</v>
      </c>
      <c r="I761" s="77" t="s">
        <v>299</v>
      </c>
      <c r="J761" s="77"/>
      <c r="K761" s="78">
        <v>52430</v>
      </c>
      <c r="L761" s="77" t="str">
        <f>VLOOKUP(MONTH($K761),TablaMeses[],2,FALSE)</f>
        <v>07 JULIO</v>
      </c>
      <c r="M761" s="77">
        <f t="shared" si="177"/>
        <v>2043</v>
      </c>
      <c r="N761" s="77" t="s">
        <v>104</v>
      </c>
      <c r="O761" s="201" t="s">
        <v>104</v>
      </c>
      <c r="P761" s="77"/>
      <c r="Q761" s="77"/>
      <c r="R761" s="201"/>
      <c r="S761" s="77"/>
      <c r="T761" s="77"/>
      <c r="U761" s="201"/>
      <c r="V761" s="77"/>
      <c r="W761" s="77"/>
      <c r="X761" s="201"/>
      <c r="Y761" s="77"/>
      <c r="Z761" s="201"/>
      <c r="AA761" s="77"/>
      <c r="AB761" s="201"/>
      <c r="AC761" s="79" t="s">
        <v>104</v>
      </c>
      <c r="AD761" s="77" t="s">
        <v>104</v>
      </c>
      <c r="AE761" s="77" t="s">
        <v>104</v>
      </c>
      <c r="AF761" s="77" t="s">
        <v>104</v>
      </c>
      <c r="AG761" s="77"/>
      <c r="AH761" s="77"/>
      <c r="AI761" s="78" t="s">
        <v>104</v>
      </c>
      <c r="AJ761" s="77" t="s">
        <v>104</v>
      </c>
      <c r="AK761" s="77"/>
      <c r="AL761" s="77" t="s">
        <v>104</v>
      </c>
      <c r="AM761" s="78" t="s">
        <v>104</v>
      </c>
      <c r="AN761" s="77" t="s">
        <v>104</v>
      </c>
      <c r="AO761" s="77" t="s">
        <v>104</v>
      </c>
      <c r="AP761" s="77" t="s">
        <v>104</v>
      </c>
      <c r="AQ761" s="77" t="s">
        <v>104</v>
      </c>
      <c r="AR761" s="78" t="s">
        <v>104</v>
      </c>
      <c r="AS761" s="77" t="s">
        <v>104</v>
      </c>
      <c r="AT761" s="78" t="s">
        <v>104</v>
      </c>
      <c r="AU761" s="78" t="s">
        <v>104</v>
      </c>
      <c r="AV761" s="78">
        <v>45776</v>
      </c>
      <c r="AW761" s="77">
        <f t="shared" si="167"/>
        <v>18</v>
      </c>
      <c r="AX761" s="77">
        <f t="shared" si="175"/>
        <v>2025</v>
      </c>
      <c r="AY761" s="77" t="s">
        <v>944</v>
      </c>
      <c r="AZ761" s="81" t="s">
        <v>4928</v>
      </c>
      <c r="BC761" s="25" t="s">
        <v>673</v>
      </c>
      <c r="BD761" s="25" t="s">
        <v>1464</v>
      </c>
      <c r="BE761" s="25">
        <v>120</v>
      </c>
      <c r="BF761" s="25">
        <v>60</v>
      </c>
      <c r="BG761" s="25">
        <v>730</v>
      </c>
      <c r="BH761" s="40">
        <f t="shared" si="176"/>
        <v>51518</v>
      </c>
      <c r="BI761" s="41">
        <f t="shared" si="168"/>
        <v>51638</v>
      </c>
      <c r="BJ761" s="42" t="str" cm="1">
        <f t="array" ref="BJ761">_xlfn.IFS(AND((BH761&lt;Suspension01Desde),(BH761&lt;Suspension01Hasta),(BI761&lt;Suspension01Desde),(BI761&lt;Suspension01Hasta)),"No_Umbral",AND((BH761&gt;Suspension01Desde),(BH761&gt;Suspension01Hasta),(BI761&gt;Suspension01Desde),(BI761&gt;Suspension01Hasta)),"No_Umbral",AND((BH761&lt;=Suspension01Desde),(BH761&lt;=Suspension01Hasta),(BI761&gt;=Suspension01Desde),(BI761&lt;=Suspension01Hasta)),"Umbral_Anticipado",AND((BH761&lt;=Suspension01Desde),(BH761&lt;=Suspension01Hasta),(BI761&gt;=Suspension01Desde),(BI761&gt;=Suspension01Hasta)),"Umbral_Interno",AND((BH761&gt;=Suspension01Desde),(BH761&lt;=Suspension01Hasta),(BI761&gt;=Suspension01Desde),(BI761&lt;=Suspension01Hasta)),"Umbral_Externo",AND((BH761&gt;=Suspension01Desde),(BH761&lt;=Suspension01Hasta),(BI761&gt;=Suspension01Desde),(BI761&gt;=Suspension01Hasta)),"Umbral_Tardío")</f>
        <v>No_Umbral</v>
      </c>
      <c r="BK761" s="43" cm="1">
        <f t="array" ref="BK761">_xlfn.IFS(BJ761="Umbral_Anticipado",$BI761-Suspension01Desde+1,BJ761="Umbral_Interno",Suspension01Hasta-Suspension01Desde+1,BJ761="Umbral_Externo",BI761-$BH761+1,BJ761="Umbral_Tardío",Suspension01Hasta-$BH761+1,BJ761="No_Umbral",0)</f>
        <v>0</v>
      </c>
      <c r="BL761" s="42" cm="1">
        <f t="array" ref="BL761">_xlfn.IFS(BJ761="Umbral_Anticipado",Suspension01Hasta+BK761,BJ761="Umbral_Interno",BI761+BK761,BJ761="Umbral_Externo",Suspension01Hasta+BK761,BJ761="Umbral_Tardío",BI761+BK761,BJ761="No_Umbral",BI761)</f>
        <v>51638</v>
      </c>
      <c r="BM761" s="42" t="str" cm="1">
        <f t="array" ref="BM761">_xlfn.IFS(AND((BH761&lt;Suspension02Desde),(BH761&lt;Suspension02Hasta),(BL761&lt;Suspension02Desde),(BL761&lt;Suspension02Hasta)),"No_Umbral",AND((BH761&gt;Suspension02Desde),(BH761&gt;Suspension02Hasta),(BL761&gt;Suspension02Desde),(BL761&gt;Suspension02Hasta)),"No_Umbral",AND((BH761&lt;=Suspension02Desde),(BH761&lt;=Suspension02Hasta),(BL761&gt;=Suspension02Desde),(BL761&lt;=Suspension02Hasta)),"Umbral_Anticipado",AND((BH761&lt;=Suspension02Desde),(BH761&lt;=Suspension02Hasta),(BL761&gt;=Suspension02Desde),(BL761&gt;=Suspension02Hasta)),"Umbral_Interno",AND((BH761&gt;=Suspension02Desde),(BH761&lt;=Suspension02Hasta),(BL761&gt;=Suspension02Desde),(BL761&lt;=Suspension02Hasta)),"Umbral_Externo",AND((BH761&gt;=Suspension02Desde),(BH761&lt;=Suspension02Hasta),(BL761&gt;=Suspension02Desde),(BL761&gt;=Suspension02Hasta)),"Umbral_Tardío")</f>
        <v>No_Umbral</v>
      </c>
      <c r="BN761" s="43" cm="1">
        <f t="array" ref="BN761">_xlfn.IFS(BM761="Umbral_Anticipado",BL761-Suspension02Desde+1,BM761="Umbral_Interno",Suspension02Hasta-Suspension02Desde+1,BM761="Umbral_Externo",BL761-$BH761+1,BM761="Umbral_Tardío",Suspension02Hasta-$BH761+1,BM761="No_Umbral",0)</f>
        <v>0</v>
      </c>
      <c r="BO761" s="41" cm="1">
        <f t="array" ref="BO761">_xlfn.IFS(BM761="Umbral_Anticipado",Suspension02Hasta+BN761,BM761="Umbral_Interno",BL761+BN761,BM761="Umbral_Externo",Suspension02Hasta+BN761,BM761="Umbral_Tardío",BL761+BN761,BM761="No_Umbral",BL761)</f>
        <v>51638</v>
      </c>
      <c r="BP761" s="40">
        <f t="shared" si="169"/>
        <v>51638</v>
      </c>
      <c r="BQ761" s="41">
        <f t="shared" si="170"/>
        <v>51698</v>
      </c>
      <c r="BR761" s="42" t="str" cm="1">
        <f t="array" ref="BR761">_xlfn.IFS(AND((BO761&lt;Suspension01Desde),(BO761&lt;Suspension01Hasta),(BQ761&lt;Suspension01Desde),(BQ761&lt;Suspension01Hasta)),"No_Umbral",AND((BO761&gt;Suspension01Desde),(BO761&gt;Suspension01Hasta),(BQ761&gt;Suspension01Desde),(BQ761&gt;Suspension01Hasta)),"No_Umbral",AND((BO761&lt;=Suspension01Desde),(BO761&lt;=Suspension01Hasta),(BQ761&gt;=Suspension01Desde),(BQ761&lt;=Suspension01Hasta)),"Umbral_Anticipado",AND((BO761&lt;=Suspension01Desde),(BO761&lt;=Suspension01Hasta),(BQ761&gt;=Suspension01Desde),(BQ761&gt;=Suspension01Hasta)),"Umbral_Interno",AND((BO761&gt;=Suspension01Desde),(BO761&lt;=Suspension01Hasta),(BQ761&gt;=Suspension01Desde),(BQ761&lt;=Suspension01Hasta)),"Umbral_Externo",AND((BO761&gt;=Suspension01Desde),(BO761&lt;=Suspension01Hasta),(BQ761&gt;=Suspension01Desde),(BQ761&gt;=Suspension01Hasta)),"Umbral_Tardío")</f>
        <v>No_Umbral</v>
      </c>
      <c r="BS761" s="43" cm="1">
        <f t="array" ref="BS761">_xlfn.IFS(BR761="Umbral_Anticipado",$BQ761-Suspension01Desde+1,BR761="Umbral_Interno",Suspension01Hasta-Suspension01Desde+1,BR761="Umbral_Externo",BQ761-$BO761+1,BR761="Umbral_Tardío",Suspension01Hasta-$BO761+1,BR761="No_Umbral",0)</f>
        <v>0</v>
      </c>
      <c r="BT761" s="42" cm="1">
        <f t="array" ref="BT761">_xlfn.IFS(BR761="Umbral_Anticipado",Suspension01Hasta+BS761,BR761="Umbral_Interno",BQ761+BS761,BR761="Umbral_Externo",Suspension01Hasta+BS761,BR761="Umbral_Tardío",BQ761+BS761,BR761="No_Umbral",BQ761)</f>
        <v>51698</v>
      </c>
      <c r="BU761" s="42" t="str" cm="1">
        <f t="array" ref="BU761">_xlfn.IFS(AND((BO761&lt;Suspension02Desde),(BO761&lt;Suspension02Hasta),(BT761&lt;Suspension02Desde),(BT761&lt;Suspension02Hasta)),"No_Umbral",AND((BO761&gt;Suspension02Desde),(BO761&gt;Suspension02Hasta),(BT761&gt;Suspension02Desde),(BT761&gt;Suspension02Hasta)),"No_Umbral",AND((BO761&lt;=Suspension02Desde),(BO761&lt;=Suspension02Hasta),(BT761&gt;=Suspension02Desde),(BT761&lt;=Suspension02Hasta)),"Umbral_Anticipado",AND((BO761&lt;=Suspension02Desde),(BO761&lt;=Suspension02Hasta),(BT761&gt;=Suspension02Desde),(BT761&gt;=Suspension02Hasta)),"Umbral_Interno",AND((BO761&gt;=Suspension02Desde),(BO761&lt;=Suspension02Hasta),(BT761&gt;=Suspension02Desde),(BT761&lt;=Suspension02Hasta)),"Umbral_Externo",AND((BO761&gt;=Suspension02Desde),(BO761&lt;=Suspension02Hasta),(BT761&gt;=Suspension02Desde),(BT761&gt;=Suspension02Hasta)),"Umbral_Tardío")</f>
        <v>No_Umbral</v>
      </c>
      <c r="BV761" s="43" cm="1">
        <f t="array" ref="BV761">_xlfn.IFS(BU761="Umbral_Anticipado",BT761-Suspension02Desde+1,BU761="Umbral_Interno",Suspension02Hasta-Suspension02Desde+1,BU761="Umbral_Externo",BT761-$BO761+1,BU761="Umbral_Tardío",Suspension02Hasta-$BO761+1,BU761="No_Umbral",0)</f>
        <v>0</v>
      </c>
      <c r="BW761" s="41" cm="1">
        <f t="array" ref="BW761">_xlfn.IFS(BU761="Umbral_Anticipado",Suspension02Hasta+BV761,BU761="Umbral_Interno",BT761+BV761,BU761="Umbral_Externo",Suspension02Hasta+BV761,BU761="Umbral_Tardío",BT761+BV761,BU761="No_Umbral",BT761)</f>
        <v>51698</v>
      </c>
      <c r="BX761" s="40">
        <f t="shared" si="171"/>
        <v>51699</v>
      </c>
      <c r="BY761" s="41">
        <f t="shared" si="172"/>
        <v>52428</v>
      </c>
      <c r="BZ761" s="42" t="str" cm="1">
        <f t="array" ref="BZ761">_xlfn.IFS(AND((BW761&lt;Suspension01Desde),(BW761&lt;Suspension01Hasta),(BY761&lt;Suspension01Desde),(BY761&lt;Suspension01Hasta)),"No_Umbral",AND((BW761&gt;Suspension01Desde),(BW761&gt;Suspension01Hasta),(BY761&gt;Suspension01Desde),(BY761&gt;Suspension01Hasta)),"No_Umbral",AND((BW761&lt;=Suspension01Desde),(BW761&lt;=Suspension01Hasta),(BY761&gt;=Suspension01Desde),(BY761&lt;=Suspension01Hasta)),"Umbral_Anticipado",AND((BW761&lt;=Suspension01Desde),(BW761&lt;=Suspension01Hasta),(BY761&gt;=Suspension01Desde),(BY761&gt;=Suspension01Hasta)),"Umbral_Interno",AND((BW761&gt;=Suspension01Desde),(BW761&lt;=Suspension01Hasta),(BY761&gt;=Suspension01Desde),(BY761&lt;=Suspension01Hasta)),"Umbral_Externo",AND((BW761&gt;=Suspension01Desde),(BW761&lt;=Suspension01Hasta),(BY761&gt;=Suspension01Desde),(BY761&gt;=Suspension01Hasta)),"Umbral_Tardío")</f>
        <v>No_Umbral</v>
      </c>
      <c r="CA761" s="43" cm="1">
        <f t="array" ref="CA761">_xlfn.IFS(BZ761="Umbral_Anticipado",$BI761-Suspension01Desde+1,BZ761="Umbral_Interno",Suspension01Hasta-Suspension01Desde+1,BZ761="Umbral_Externo",BY761-$BH761+1,BZ761="Umbral_Tardío",Suspension01Hasta-$BH761+1,BZ761="No_Umbral",0)</f>
        <v>0</v>
      </c>
      <c r="CB761" s="42" cm="1">
        <f t="array" ref="CB761">_xlfn.IFS(BZ761="Umbral_Anticipado",Suspension01Hasta+CA761,BZ761="Umbral_Interno",BY761+CA761,BZ761="Umbral_Externo",Suspension01Hasta+CA761,BZ761="Umbral_Tardío",BY761+CA761,BZ761="No_Umbral",BY761)</f>
        <v>52428</v>
      </c>
      <c r="CC761" s="42" t="str" cm="1">
        <f t="array" ref="CC761">_xlfn.IFS(AND((BW761&lt;Suspension02Desde),(BW761&lt;Suspension02Hasta),(CB761&lt;Suspension02Desde),(CB761&lt;Suspension02Hasta)),"No_Umbral",AND((BW761&gt;Suspension02Desde),(BW761&gt;Suspension02Hasta),(CB761&gt;Suspension02Desde),(CB761&gt;Suspension02Hasta)),"No_Umbral",AND((BW761&lt;=Suspension02Desde),(BW761&lt;=Suspension02Hasta),(CB761&gt;=Suspension02Desde),(CB761&lt;=Suspension02Hasta)),"Umbral_Anticipado",AND((BW761&lt;=Suspension02Desde),(BW761&lt;=Suspension02Hasta),(CB761&gt;=Suspension02Desde),(CB761&gt;=Suspension02Hasta)),"Umbral_Interno",AND((BW761&gt;=Suspension02Desde),(BW761&lt;=Suspension02Hasta),(CB761&gt;=Suspension02Desde),(CB761&lt;=Suspension02Hasta)),"Umbral_Externo",AND((BW761&gt;=Suspension02Desde),(BW761&lt;=Suspension02Hasta),(CB761&gt;=Suspension02Desde),(CB761&gt;=Suspension02Hasta)),"Umbral_Tardío")</f>
        <v>No_Umbral</v>
      </c>
      <c r="CD761" s="43" cm="1">
        <f t="array" ref="CD761">_xlfn.IFS(CC761="Umbral_Anticipado",CB761-Suspension02Desde+1,CC761="Umbral_Interno",Suspension02Hasta-Suspension02Desde+1,CC761="Umbral_Externo",CB761-$BH761+1,CC761="Umbral_Tardío",Suspension02Hasta-$BH761+1,CC761="No_Umbral",0)</f>
        <v>0</v>
      </c>
      <c r="CE761" s="41" cm="1">
        <f t="array" ref="CE761">_xlfn.IFS(CC761="Umbral_Anticipado",Suspension02Hasta+CD761,CC761="Umbral_Interno",CB761+CD761,CC761="Umbral_Externo",Suspension02Hasta+CD761,CC761="Umbral_Tardío",CB761+CD761,CC761="No_Umbral",CB761)</f>
        <v>52428</v>
      </c>
      <c r="CF761" s="40">
        <f t="shared" si="173"/>
        <v>52429</v>
      </c>
    </row>
    <row r="762" spans="1:84" s="22" customFormat="1" ht="20.25" customHeight="1">
      <c r="A762" s="77" t="s">
        <v>4936</v>
      </c>
      <c r="B762" s="77" t="str">
        <f t="shared" si="166"/>
        <v>2020</v>
      </c>
      <c r="C762" s="94" t="s">
        <v>4937</v>
      </c>
      <c r="D762" s="77" t="s">
        <v>4574</v>
      </c>
      <c r="E762" s="77" t="s">
        <v>293</v>
      </c>
      <c r="F762" s="77" t="s">
        <v>130</v>
      </c>
      <c r="G762" s="201">
        <v>44263</v>
      </c>
      <c r="H762" s="201">
        <v>51567</v>
      </c>
      <c r="I762" s="77" t="s">
        <v>551</v>
      </c>
      <c r="J762" s="77"/>
      <c r="K762" s="78">
        <v>52477</v>
      </c>
      <c r="L762" s="77" t="str">
        <f>VLOOKUP(MONTH($K762),TablaMeses[],2,FALSE)</f>
        <v>09 SEPTIEMBRE</v>
      </c>
      <c r="M762" s="77">
        <f t="shared" si="177"/>
        <v>2043</v>
      </c>
      <c r="N762" s="77" t="s">
        <v>104</v>
      </c>
      <c r="O762" s="201" t="s">
        <v>104</v>
      </c>
      <c r="P762" s="77"/>
      <c r="Q762" s="77"/>
      <c r="R762" s="201"/>
      <c r="S762" s="77"/>
      <c r="T762" s="77"/>
      <c r="U762" s="201"/>
      <c r="V762" s="77"/>
      <c r="W762" s="77"/>
      <c r="X762" s="201"/>
      <c r="Y762" s="77"/>
      <c r="Z762" s="201"/>
      <c r="AA762" s="77"/>
      <c r="AB762" s="201"/>
      <c r="AC762" s="79" t="s">
        <v>104</v>
      </c>
      <c r="AD762" s="77" t="s">
        <v>104</v>
      </c>
      <c r="AE762" s="77" t="s">
        <v>104</v>
      </c>
      <c r="AF762" s="77" t="s">
        <v>104</v>
      </c>
      <c r="AG762" s="87"/>
      <c r="AH762" s="77"/>
      <c r="AI762" s="78" t="s">
        <v>104</v>
      </c>
      <c r="AJ762" s="77" t="s">
        <v>104</v>
      </c>
      <c r="AK762" s="77"/>
      <c r="AL762" s="77" t="s">
        <v>104</v>
      </c>
      <c r="AM762" s="78" t="s">
        <v>104</v>
      </c>
      <c r="AN762" s="77" t="s">
        <v>104</v>
      </c>
      <c r="AO762" s="77" t="s">
        <v>104</v>
      </c>
      <c r="AP762" s="77" t="s">
        <v>104</v>
      </c>
      <c r="AQ762" s="77" t="s">
        <v>104</v>
      </c>
      <c r="AR762" s="78" t="s">
        <v>104</v>
      </c>
      <c r="AS762" s="77" t="s">
        <v>104</v>
      </c>
      <c r="AT762" s="78" t="s">
        <v>104</v>
      </c>
      <c r="AU762" s="78"/>
      <c r="AV762" s="78">
        <v>45777</v>
      </c>
      <c r="AW762" s="77">
        <f t="shared" si="167"/>
        <v>18</v>
      </c>
      <c r="AX762" s="77">
        <f t="shared" ref="AX762:AX793" si="178">YEAR($AV762)</f>
        <v>2025</v>
      </c>
      <c r="AY762" s="77" t="s">
        <v>944</v>
      </c>
      <c r="AZ762" s="81" t="s">
        <v>4938</v>
      </c>
      <c r="BC762" s="25" t="s">
        <v>673</v>
      </c>
      <c r="BD762" s="25" t="s">
        <v>1464</v>
      </c>
      <c r="BE762" s="25">
        <v>120</v>
      </c>
      <c r="BF762" s="25">
        <v>60</v>
      </c>
      <c r="BG762" s="25">
        <v>730</v>
      </c>
      <c r="BH762" s="40">
        <f t="shared" si="176"/>
        <v>51567</v>
      </c>
      <c r="BI762" s="41">
        <f t="shared" si="168"/>
        <v>51687</v>
      </c>
      <c r="BJ762" s="42" t="str" cm="1">
        <f t="array" ref="BJ762">_xlfn.IFS(AND((BH762&lt;Suspension01Desde),(BH762&lt;Suspension01Hasta),(BI762&lt;Suspension01Desde),(BI762&lt;Suspension01Hasta)),"No_Umbral",AND((BH762&gt;Suspension01Desde),(BH762&gt;Suspension01Hasta),(BI762&gt;Suspension01Desde),(BI762&gt;Suspension01Hasta)),"No_Umbral",AND((BH762&lt;=Suspension01Desde),(BH762&lt;=Suspension01Hasta),(BI762&gt;=Suspension01Desde),(BI762&lt;=Suspension01Hasta)),"Umbral_Anticipado",AND((BH762&lt;=Suspension01Desde),(BH762&lt;=Suspension01Hasta),(BI762&gt;=Suspension01Desde),(BI762&gt;=Suspension01Hasta)),"Umbral_Interno",AND((BH762&gt;=Suspension01Desde),(BH762&lt;=Suspension01Hasta),(BI762&gt;=Suspension01Desde),(BI762&lt;=Suspension01Hasta)),"Umbral_Externo",AND((BH762&gt;=Suspension01Desde),(BH762&lt;=Suspension01Hasta),(BI762&gt;=Suspension01Desde),(BI762&gt;=Suspension01Hasta)),"Umbral_Tardío")</f>
        <v>No_Umbral</v>
      </c>
      <c r="BK762" s="43" cm="1">
        <f t="array" ref="BK762">_xlfn.IFS(BJ762="Umbral_Anticipado",$BI762-Suspension01Desde+1,BJ762="Umbral_Interno",Suspension01Hasta-Suspension01Desde+1,BJ762="Umbral_Externo",BI762-$BH762+1,BJ762="Umbral_Tardío",Suspension01Hasta-$BH762+1,BJ762="No_Umbral",0)</f>
        <v>0</v>
      </c>
      <c r="BL762" s="42" cm="1">
        <f t="array" ref="BL762">_xlfn.IFS(BJ762="Umbral_Anticipado",Suspension01Hasta+BK762,BJ762="Umbral_Interno",BI762+BK762,BJ762="Umbral_Externo",Suspension01Hasta+BK762,BJ762="Umbral_Tardío",BI762+BK762,BJ762="No_Umbral",BI762)</f>
        <v>51687</v>
      </c>
      <c r="BM762" s="42" t="str" cm="1">
        <f t="array" ref="BM762">_xlfn.IFS(AND((BH762&lt;Suspension02Desde),(BH762&lt;Suspension02Hasta),(BL762&lt;Suspension02Desde),(BL762&lt;Suspension02Hasta)),"No_Umbral",AND((BH762&gt;Suspension02Desde),(BH762&gt;Suspension02Hasta),(BL762&gt;Suspension02Desde),(BL762&gt;Suspension02Hasta)),"No_Umbral",AND((BH762&lt;=Suspension02Desde),(BH762&lt;=Suspension02Hasta),(BL762&gt;=Suspension02Desde),(BL762&lt;=Suspension02Hasta)),"Umbral_Anticipado",AND((BH762&lt;=Suspension02Desde),(BH762&lt;=Suspension02Hasta),(BL762&gt;=Suspension02Desde),(BL762&gt;=Suspension02Hasta)),"Umbral_Interno",AND((BH762&gt;=Suspension02Desde),(BH762&lt;=Suspension02Hasta),(BL762&gt;=Suspension02Desde),(BL762&lt;=Suspension02Hasta)),"Umbral_Externo",AND((BH762&gt;=Suspension02Desde),(BH762&lt;=Suspension02Hasta),(BL762&gt;=Suspension02Desde),(BL762&gt;=Suspension02Hasta)),"Umbral_Tardío")</f>
        <v>No_Umbral</v>
      </c>
      <c r="BN762" s="43" cm="1">
        <f t="array" ref="BN762">_xlfn.IFS(BM762="Umbral_Anticipado",BL762-Suspension02Desde+1,BM762="Umbral_Interno",Suspension02Hasta-Suspension02Desde+1,BM762="Umbral_Externo",BL762-$BH762+1,BM762="Umbral_Tardío",Suspension02Hasta-$BH762+1,BM762="No_Umbral",0)</f>
        <v>0</v>
      </c>
      <c r="BO762" s="41" cm="1">
        <f t="array" ref="BO762">_xlfn.IFS(BM762="Umbral_Anticipado",Suspension02Hasta+BN762,BM762="Umbral_Interno",BL762+BN762,BM762="Umbral_Externo",Suspension02Hasta+BN762,BM762="Umbral_Tardío",BL762+BN762,BM762="No_Umbral",BL762)</f>
        <v>51687</v>
      </c>
      <c r="BP762" s="40">
        <f t="shared" si="169"/>
        <v>51689</v>
      </c>
      <c r="BQ762" s="41">
        <f t="shared" si="170"/>
        <v>51747</v>
      </c>
      <c r="BR762" s="42" t="str" cm="1">
        <f t="array" ref="BR762">_xlfn.IFS(AND((BO762&lt;Suspension01Desde),(BO762&lt;Suspension01Hasta),(BQ762&lt;Suspension01Desde),(BQ762&lt;Suspension01Hasta)),"No_Umbral",AND((BO762&gt;Suspension01Desde),(BO762&gt;Suspension01Hasta),(BQ762&gt;Suspension01Desde),(BQ762&gt;Suspension01Hasta)),"No_Umbral",AND((BO762&lt;=Suspension01Desde),(BO762&lt;=Suspension01Hasta),(BQ762&gt;=Suspension01Desde),(BQ762&lt;=Suspension01Hasta)),"Umbral_Anticipado",AND((BO762&lt;=Suspension01Desde),(BO762&lt;=Suspension01Hasta),(BQ762&gt;=Suspension01Desde),(BQ762&gt;=Suspension01Hasta)),"Umbral_Interno",AND((BO762&gt;=Suspension01Desde),(BO762&lt;=Suspension01Hasta),(BQ762&gt;=Suspension01Desde),(BQ762&lt;=Suspension01Hasta)),"Umbral_Externo",AND((BO762&gt;=Suspension01Desde),(BO762&lt;=Suspension01Hasta),(BQ762&gt;=Suspension01Desde),(BQ762&gt;=Suspension01Hasta)),"Umbral_Tardío")</f>
        <v>No_Umbral</v>
      </c>
      <c r="BS762" s="43" cm="1">
        <f t="array" ref="BS762">_xlfn.IFS(BR762="Umbral_Anticipado",$BQ762-Suspension01Desde+1,BR762="Umbral_Interno",Suspension01Hasta-Suspension01Desde+1,BR762="Umbral_Externo",BQ762-$BO762+1,BR762="Umbral_Tardío",Suspension01Hasta-$BO762+1,BR762="No_Umbral",0)</f>
        <v>0</v>
      </c>
      <c r="BT762" s="42" cm="1">
        <f t="array" ref="BT762">_xlfn.IFS(BR762="Umbral_Anticipado",Suspension01Hasta+BS762,BR762="Umbral_Interno",BQ762+BS762,BR762="Umbral_Externo",Suspension01Hasta+BS762,BR762="Umbral_Tardío",BQ762+BS762,BR762="No_Umbral",BQ762)</f>
        <v>51747</v>
      </c>
      <c r="BU762" s="42" t="str" cm="1">
        <f t="array" ref="BU762">_xlfn.IFS(AND((BO762&lt;Suspension02Desde),(BO762&lt;Suspension02Hasta),(BT762&lt;Suspension02Desde),(BT762&lt;Suspension02Hasta)),"No_Umbral",AND((BO762&gt;Suspension02Desde),(BO762&gt;Suspension02Hasta),(BT762&gt;Suspension02Desde),(BT762&gt;Suspension02Hasta)),"No_Umbral",AND((BO762&lt;=Suspension02Desde),(BO762&lt;=Suspension02Hasta),(BT762&gt;=Suspension02Desde),(BT762&lt;=Suspension02Hasta)),"Umbral_Anticipado",AND((BO762&lt;=Suspension02Desde),(BO762&lt;=Suspension02Hasta),(BT762&gt;=Suspension02Desde),(BT762&gt;=Suspension02Hasta)),"Umbral_Interno",AND((BO762&gt;=Suspension02Desde),(BO762&lt;=Suspension02Hasta),(BT762&gt;=Suspension02Desde),(BT762&lt;=Suspension02Hasta)),"Umbral_Externo",AND((BO762&gt;=Suspension02Desde),(BO762&lt;=Suspension02Hasta),(BT762&gt;=Suspension02Desde),(BT762&gt;=Suspension02Hasta)),"Umbral_Tardío")</f>
        <v>No_Umbral</v>
      </c>
      <c r="BV762" s="43" cm="1">
        <f t="array" ref="BV762">_xlfn.IFS(BU762="Umbral_Anticipado",BT762-Suspension02Desde+1,BU762="Umbral_Interno",Suspension02Hasta-Suspension02Desde+1,BU762="Umbral_Externo",BT762-$BO762+1,BU762="Umbral_Tardío",Suspension02Hasta-$BO762+1,BU762="No_Umbral",0)</f>
        <v>0</v>
      </c>
      <c r="BW762" s="41" cm="1">
        <f t="array" ref="BW762">_xlfn.IFS(BU762="Umbral_Anticipado",Suspension02Hasta+BV762,BU762="Umbral_Interno",BT762+BV762,BU762="Umbral_Externo",Suspension02Hasta+BV762,BU762="Umbral_Tardío",BT762+BV762,BU762="No_Umbral",BT762)</f>
        <v>51747</v>
      </c>
      <c r="BX762" s="40">
        <f t="shared" si="171"/>
        <v>51751</v>
      </c>
      <c r="BY762" s="41">
        <f t="shared" si="172"/>
        <v>52477</v>
      </c>
      <c r="BZ762" s="42" t="str" cm="1">
        <f t="array" ref="BZ762">_xlfn.IFS(AND((BW762&lt;Suspension01Desde),(BW762&lt;Suspension01Hasta),(BY762&lt;Suspension01Desde),(BY762&lt;Suspension01Hasta)),"No_Umbral",AND((BW762&gt;Suspension01Desde),(BW762&gt;Suspension01Hasta),(BY762&gt;Suspension01Desde),(BY762&gt;Suspension01Hasta)),"No_Umbral",AND((BW762&lt;=Suspension01Desde),(BW762&lt;=Suspension01Hasta),(BY762&gt;=Suspension01Desde),(BY762&lt;=Suspension01Hasta)),"Umbral_Anticipado",AND((BW762&lt;=Suspension01Desde),(BW762&lt;=Suspension01Hasta),(BY762&gt;=Suspension01Desde),(BY762&gt;=Suspension01Hasta)),"Umbral_Interno",AND((BW762&gt;=Suspension01Desde),(BW762&lt;=Suspension01Hasta),(BY762&gt;=Suspension01Desde),(BY762&lt;=Suspension01Hasta)),"Umbral_Externo",AND((BW762&gt;=Suspension01Desde),(BW762&lt;=Suspension01Hasta),(BY762&gt;=Suspension01Desde),(BY762&gt;=Suspension01Hasta)),"Umbral_Tardío")</f>
        <v>No_Umbral</v>
      </c>
      <c r="CA762" s="43" cm="1">
        <f t="array" ref="CA762">_xlfn.IFS(BZ762="Umbral_Anticipado",$BI762-Suspension01Desde+1,BZ762="Umbral_Interno",Suspension01Hasta-Suspension01Desde+1,BZ762="Umbral_Externo",BY762-$BH762+1,BZ762="Umbral_Tardío",Suspension01Hasta-$BH762+1,BZ762="No_Umbral",0)</f>
        <v>0</v>
      </c>
      <c r="CB762" s="42" cm="1">
        <f t="array" ref="CB762">_xlfn.IFS(BZ762="Umbral_Anticipado",Suspension01Hasta+CA762,BZ762="Umbral_Interno",BY762+CA762,BZ762="Umbral_Externo",Suspension01Hasta+CA762,BZ762="Umbral_Tardío",BY762+CA762,BZ762="No_Umbral",BY762)</f>
        <v>52477</v>
      </c>
      <c r="CC762" s="42" t="str" cm="1">
        <f t="array" ref="CC762">_xlfn.IFS(AND((BW762&lt;Suspension02Desde),(BW762&lt;Suspension02Hasta),(CB762&lt;Suspension02Desde),(CB762&lt;Suspension02Hasta)),"No_Umbral",AND((BW762&gt;Suspension02Desde),(BW762&gt;Suspension02Hasta),(CB762&gt;Suspension02Desde),(CB762&gt;Suspension02Hasta)),"No_Umbral",AND((BW762&lt;=Suspension02Desde),(BW762&lt;=Suspension02Hasta),(CB762&gt;=Suspension02Desde),(CB762&lt;=Suspension02Hasta)),"Umbral_Anticipado",AND((BW762&lt;=Suspension02Desde),(BW762&lt;=Suspension02Hasta),(CB762&gt;=Suspension02Desde),(CB762&gt;=Suspension02Hasta)),"Umbral_Interno",AND((BW762&gt;=Suspension02Desde),(BW762&lt;=Suspension02Hasta),(CB762&gt;=Suspension02Desde),(CB762&lt;=Suspension02Hasta)),"Umbral_Externo",AND((BW762&gt;=Suspension02Desde),(BW762&lt;=Suspension02Hasta),(CB762&gt;=Suspension02Desde),(CB762&gt;=Suspension02Hasta)),"Umbral_Tardío")</f>
        <v>No_Umbral</v>
      </c>
      <c r="CD762" s="43" cm="1">
        <f t="array" ref="CD762">_xlfn.IFS(CC762="Umbral_Anticipado",CB762-Suspension02Desde+1,CC762="Umbral_Interno",Suspension02Hasta-Suspension02Desde+1,CC762="Umbral_Externo",CB762-$BH762+1,CC762="Umbral_Tardío",Suspension02Hasta-$BH762+1,CC762="No_Umbral",0)</f>
        <v>0</v>
      </c>
      <c r="CE762" s="41" cm="1">
        <f t="array" ref="CE762">_xlfn.IFS(CC762="Umbral_Anticipado",Suspension02Hasta+CD762,CC762="Umbral_Interno",CB762+CD762,CC762="Umbral_Externo",Suspension02Hasta+CD762,CC762="Umbral_Tardío",CB762+CD762,CC762="No_Umbral",CB762)</f>
        <v>52477</v>
      </c>
      <c r="CF762" s="40">
        <f t="shared" si="173"/>
        <v>52481</v>
      </c>
    </row>
    <row r="763" spans="1:84" s="22" customFormat="1" ht="20.25" customHeight="1">
      <c r="A763" s="77" t="s">
        <v>4939</v>
      </c>
      <c r="B763" s="77" t="str">
        <f t="shared" si="166"/>
        <v>2020</v>
      </c>
      <c r="C763" s="77" t="s">
        <v>4940</v>
      </c>
      <c r="D763" s="77" t="s">
        <v>4941</v>
      </c>
      <c r="E763" s="77" t="s">
        <v>4848</v>
      </c>
      <c r="F763" s="77" t="s">
        <v>91</v>
      </c>
      <c r="G763" s="201">
        <v>44195</v>
      </c>
      <c r="H763" s="201">
        <v>45776</v>
      </c>
      <c r="I763" s="77" t="s">
        <v>92</v>
      </c>
      <c r="J763" s="77"/>
      <c r="K763" s="78">
        <v>46750</v>
      </c>
      <c r="L763" s="77" t="str">
        <f>VLOOKUP(MONTH($K763),TablaMeses[],2,FALSE)</f>
        <v>12 DICIEMBRE</v>
      </c>
      <c r="M763" s="77">
        <f t="shared" si="177"/>
        <v>2027</v>
      </c>
      <c r="N763" s="77" t="s">
        <v>104</v>
      </c>
      <c r="O763" s="201" t="s">
        <v>104</v>
      </c>
      <c r="P763" s="77"/>
      <c r="Q763" s="77"/>
      <c r="R763" s="201"/>
      <c r="S763" s="77"/>
      <c r="T763" s="77"/>
      <c r="U763" s="201"/>
      <c r="V763" s="77"/>
      <c r="W763" s="77"/>
      <c r="X763" s="201"/>
      <c r="Y763" s="77"/>
      <c r="Z763" s="201"/>
      <c r="AA763" s="77"/>
      <c r="AB763" s="201"/>
      <c r="AC763" s="79" t="s">
        <v>104</v>
      </c>
      <c r="AD763" s="77" t="s">
        <v>104</v>
      </c>
      <c r="AE763" s="77" t="s">
        <v>104</v>
      </c>
      <c r="AF763" s="77" t="s">
        <v>104</v>
      </c>
      <c r="AG763" s="77"/>
      <c r="AH763" s="77"/>
      <c r="AI763" s="78" t="s">
        <v>104</v>
      </c>
      <c r="AJ763" s="77" t="s">
        <v>104</v>
      </c>
      <c r="AK763" s="77"/>
      <c r="AL763" s="77" t="s">
        <v>104</v>
      </c>
      <c r="AM763" s="78" t="s">
        <v>104</v>
      </c>
      <c r="AN763" s="77" t="s">
        <v>104</v>
      </c>
      <c r="AO763" s="77" t="s">
        <v>104</v>
      </c>
      <c r="AP763" s="77" t="s">
        <v>104</v>
      </c>
      <c r="AQ763" s="77" t="s">
        <v>104</v>
      </c>
      <c r="AR763" s="78" t="s">
        <v>104</v>
      </c>
      <c r="AS763" s="77" t="s">
        <v>104</v>
      </c>
      <c r="AT763" s="78" t="s">
        <v>104</v>
      </c>
      <c r="AU763" s="78" t="s">
        <v>104</v>
      </c>
      <c r="AV763" s="78">
        <v>45777</v>
      </c>
      <c r="AW763" s="77">
        <f t="shared" si="167"/>
        <v>18</v>
      </c>
      <c r="AX763" s="77">
        <f t="shared" si="178"/>
        <v>2025</v>
      </c>
      <c r="AY763" s="77" t="s">
        <v>586</v>
      </c>
      <c r="AZ763" s="81" t="s">
        <v>4942</v>
      </c>
      <c r="BC763" s="25" t="s">
        <v>673</v>
      </c>
      <c r="BD763" s="25" t="s">
        <v>1464</v>
      </c>
      <c r="BE763" s="25">
        <v>120</v>
      </c>
      <c r="BF763" s="25">
        <v>60</v>
      </c>
      <c r="BG763" s="25">
        <v>730</v>
      </c>
      <c r="BH763" s="40">
        <f t="shared" si="176"/>
        <v>45776</v>
      </c>
      <c r="BI763" s="41">
        <f t="shared" si="168"/>
        <v>45896</v>
      </c>
      <c r="BJ763" s="42" t="str" cm="1">
        <f t="array" ref="BJ763">_xlfn.IFS(AND((BH763&lt;Suspension01Desde),(BH763&lt;Suspension01Hasta),(BI763&lt;Suspension01Desde),(BI763&lt;Suspension01Hasta)),"No_Umbral",AND((BH763&gt;Suspension01Desde),(BH763&gt;Suspension01Hasta),(BI763&gt;Suspension01Desde),(BI763&gt;Suspension01Hasta)),"No_Umbral",AND((BH763&lt;=Suspension01Desde),(BH763&lt;=Suspension01Hasta),(BI763&gt;=Suspension01Desde),(BI763&lt;=Suspension01Hasta)),"Umbral_Anticipado",AND((BH763&lt;=Suspension01Desde),(BH763&lt;=Suspension01Hasta),(BI763&gt;=Suspension01Desde),(BI763&gt;=Suspension01Hasta)),"Umbral_Interno",AND((BH763&gt;=Suspension01Desde),(BH763&lt;=Suspension01Hasta),(BI763&gt;=Suspension01Desde),(BI763&lt;=Suspension01Hasta)),"Umbral_Externo",AND((BH763&gt;=Suspension01Desde),(BH763&lt;=Suspension01Hasta),(BI763&gt;=Suspension01Desde),(BI763&gt;=Suspension01Hasta)),"Umbral_Tardío")</f>
        <v>No_Umbral</v>
      </c>
      <c r="BK763" s="43" cm="1">
        <f t="array" ref="BK763">_xlfn.IFS(BJ763="Umbral_Anticipado",$BI763-Suspension01Desde+1,BJ763="Umbral_Interno",Suspension01Hasta-Suspension01Desde+1,BJ763="Umbral_Externo",BI763-$BH763+1,BJ763="Umbral_Tardío",Suspension01Hasta-$BH763+1,BJ763="No_Umbral",0)</f>
        <v>0</v>
      </c>
      <c r="BL763" s="42" cm="1">
        <f t="array" ref="BL763">_xlfn.IFS(BJ763="Umbral_Anticipado",Suspension01Hasta+BK763,BJ763="Umbral_Interno",BI763+BK763,BJ763="Umbral_Externo",Suspension01Hasta+BK763,BJ763="Umbral_Tardío",BI763+BK763,BJ763="No_Umbral",BI763)</f>
        <v>45896</v>
      </c>
      <c r="BM763" s="42" t="str" cm="1">
        <f t="array" ref="BM763">_xlfn.IFS(AND((BH763&lt;Suspension02Desde),(BH763&lt;Suspension02Hasta),(BL763&lt;Suspension02Desde),(BL763&lt;Suspension02Hasta)),"No_Umbral",AND((BH763&gt;Suspension02Desde),(BH763&gt;Suspension02Hasta),(BL763&gt;Suspension02Desde),(BL763&gt;Suspension02Hasta)),"No_Umbral",AND((BH763&lt;=Suspension02Desde),(BH763&lt;=Suspension02Hasta),(BL763&gt;=Suspension02Desde),(BL763&lt;=Suspension02Hasta)),"Umbral_Anticipado",AND((BH763&lt;=Suspension02Desde),(BH763&lt;=Suspension02Hasta),(BL763&gt;=Suspension02Desde),(BL763&gt;=Suspension02Hasta)),"Umbral_Interno",AND((BH763&gt;=Suspension02Desde),(BH763&lt;=Suspension02Hasta),(BL763&gt;=Suspension02Desde),(BL763&lt;=Suspension02Hasta)),"Umbral_Externo",AND((BH763&gt;=Suspension02Desde),(BH763&lt;=Suspension02Hasta),(BL763&gt;=Suspension02Desde),(BL763&gt;=Suspension02Hasta)),"Umbral_Tardío")</f>
        <v>No_Umbral</v>
      </c>
      <c r="BN763" s="43" cm="1">
        <f t="array" ref="BN763">_xlfn.IFS(BM763="Umbral_Anticipado",BL763-Suspension02Desde+1,BM763="Umbral_Interno",Suspension02Hasta-Suspension02Desde+1,BM763="Umbral_Externo",BL763-$BH763+1,BM763="Umbral_Tardío",Suspension02Hasta-$BH763+1,BM763="No_Umbral",0)</f>
        <v>0</v>
      </c>
      <c r="BO763" s="41" cm="1">
        <f t="array" ref="BO763">_xlfn.IFS(BM763="Umbral_Anticipado",Suspension02Hasta+BN763,BM763="Umbral_Interno",BL763+BN763,BM763="Umbral_Externo",Suspension02Hasta+BN763,BM763="Umbral_Tardío",BL763+BN763,BM763="No_Umbral",BL763)</f>
        <v>45896</v>
      </c>
      <c r="BP763" s="40">
        <f t="shared" si="169"/>
        <v>45898</v>
      </c>
      <c r="BQ763" s="41">
        <f t="shared" si="170"/>
        <v>45956</v>
      </c>
      <c r="BR763" s="42" t="str" cm="1">
        <f t="array" ref="BR763">_xlfn.IFS(AND((BO763&lt;Suspension01Desde),(BO763&lt;Suspension01Hasta),(BQ763&lt;Suspension01Desde),(BQ763&lt;Suspension01Hasta)),"No_Umbral",AND((BO763&gt;Suspension01Desde),(BO763&gt;Suspension01Hasta),(BQ763&gt;Suspension01Desde),(BQ763&gt;Suspension01Hasta)),"No_Umbral",AND((BO763&lt;=Suspension01Desde),(BO763&lt;=Suspension01Hasta),(BQ763&gt;=Suspension01Desde),(BQ763&lt;=Suspension01Hasta)),"Umbral_Anticipado",AND((BO763&lt;=Suspension01Desde),(BO763&lt;=Suspension01Hasta),(BQ763&gt;=Suspension01Desde),(BQ763&gt;=Suspension01Hasta)),"Umbral_Interno",AND((BO763&gt;=Suspension01Desde),(BO763&lt;=Suspension01Hasta),(BQ763&gt;=Suspension01Desde),(BQ763&lt;=Suspension01Hasta)),"Umbral_Externo",AND((BO763&gt;=Suspension01Desde),(BO763&lt;=Suspension01Hasta),(BQ763&gt;=Suspension01Desde),(BQ763&gt;=Suspension01Hasta)),"Umbral_Tardío")</f>
        <v>No_Umbral</v>
      </c>
      <c r="BS763" s="43" cm="1">
        <f t="array" ref="BS763">_xlfn.IFS(BR763="Umbral_Anticipado",$BQ763-Suspension01Desde+1,BR763="Umbral_Interno",Suspension01Hasta-Suspension01Desde+1,BR763="Umbral_Externo",BQ763-$BO763+1,BR763="Umbral_Tardío",Suspension01Hasta-$BO763+1,BR763="No_Umbral",0)</f>
        <v>0</v>
      </c>
      <c r="BT763" s="42" cm="1">
        <f t="array" ref="BT763">_xlfn.IFS(BR763="Umbral_Anticipado",Suspension01Hasta+BS763,BR763="Umbral_Interno",BQ763+BS763,BR763="Umbral_Externo",Suspension01Hasta+BS763,BR763="Umbral_Tardío",BQ763+BS763,BR763="No_Umbral",BQ763)</f>
        <v>45956</v>
      </c>
      <c r="BU763" s="42" t="str" cm="1">
        <f t="array" ref="BU763">_xlfn.IFS(AND((BO763&lt;Suspension02Desde),(BO763&lt;Suspension02Hasta),(BT763&lt;Suspension02Desde),(BT763&lt;Suspension02Hasta)),"No_Umbral",AND((BO763&gt;Suspension02Desde),(BO763&gt;Suspension02Hasta),(BT763&gt;Suspension02Desde),(BT763&gt;Suspension02Hasta)),"No_Umbral",AND((BO763&lt;=Suspension02Desde),(BO763&lt;=Suspension02Hasta),(BT763&gt;=Suspension02Desde),(BT763&lt;=Suspension02Hasta)),"Umbral_Anticipado",AND((BO763&lt;=Suspension02Desde),(BO763&lt;=Suspension02Hasta),(BT763&gt;=Suspension02Desde),(BT763&gt;=Suspension02Hasta)),"Umbral_Interno",AND((BO763&gt;=Suspension02Desde),(BO763&lt;=Suspension02Hasta),(BT763&gt;=Suspension02Desde),(BT763&lt;=Suspension02Hasta)),"Umbral_Externo",AND((BO763&gt;=Suspension02Desde),(BO763&lt;=Suspension02Hasta),(BT763&gt;=Suspension02Desde),(BT763&gt;=Suspension02Hasta)),"Umbral_Tardío")</f>
        <v>No_Umbral</v>
      </c>
      <c r="BV763" s="43" cm="1">
        <f t="array" ref="BV763">_xlfn.IFS(BU763="Umbral_Anticipado",BT763-Suspension02Desde+1,BU763="Umbral_Interno",Suspension02Hasta-Suspension02Desde+1,BU763="Umbral_Externo",BT763-$BO763+1,BU763="Umbral_Tardío",Suspension02Hasta-$BO763+1,BU763="No_Umbral",0)</f>
        <v>0</v>
      </c>
      <c r="BW763" s="41" cm="1">
        <f t="array" ref="BW763">_xlfn.IFS(BU763="Umbral_Anticipado",Suspension02Hasta+BV763,BU763="Umbral_Interno",BT763+BV763,BU763="Umbral_Externo",Suspension02Hasta+BV763,BU763="Umbral_Tardío",BT763+BV763,BU763="No_Umbral",BT763)</f>
        <v>45956</v>
      </c>
      <c r="BX763" s="40">
        <f t="shared" si="171"/>
        <v>45959</v>
      </c>
      <c r="BY763" s="41">
        <f t="shared" si="172"/>
        <v>46686</v>
      </c>
      <c r="BZ763" s="42" t="str" cm="1">
        <f t="array" ref="BZ763">_xlfn.IFS(AND((BW763&lt;Suspension01Desde),(BW763&lt;Suspension01Hasta),(BY763&lt;Suspension01Desde),(BY763&lt;Suspension01Hasta)),"No_Umbral",AND((BW763&gt;Suspension01Desde),(BW763&gt;Suspension01Hasta),(BY763&gt;Suspension01Desde),(BY763&gt;Suspension01Hasta)),"No_Umbral",AND((BW763&lt;=Suspension01Desde),(BW763&lt;=Suspension01Hasta),(BY763&gt;=Suspension01Desde),(BY763&lt;=Suspension01Hasta)),"Umbral_Anticipado",AND((BW763&lt;=Suspension01Desde),(BW763&lt;=Suspension01Hasta),(BY763&gt;=Suspension01Desde),(BY763&gt;=Suspension01Hasta)),"Umbral_Interno",AND((BW763&gt;=Suspension01Desde),(BW763&lt;=Suspension01Hasta),(BY763&gt;=Suspension01Desde),(BY763&lt;=Suspension01Hasta)),"Umbral_Externo",AND((BW763&gt;=Suspension01Desde),(BW763&lt;=Suspension01Hasta),(BY763&gt;=Suspension01Desde),(BY763&gt;=Suspension01Hasta)),"Umbral_Tardío")</f>
        <v>No_Umbral</v>
      </c>
      <c r="CA763" s="43" cm="1">
        <f t="array" ref="CA763">_xlfn.IFS(BZ763="Umbral_Anticipado",$BI763-Suspension01Desde+1,BZ763="Umbral_Interno",Suspension01Hasta-Suspension01Desde+1,BZ763="Umbral_Externo",BY763-$BH763+1,BZ763="Umbral_Tardío",Suspension01Hasta-$BH763+1,BZ763="No_Umbral",0)</f>
        <v>0</v>
      </c>
      <c r="CB763" s="42" cm="1">
        <f t="array" ref="CB763">_xlfn.IFS(BZ763="Umbral_Anticipado",Suspension01Hasta+CA763,BZ763="Umbral_Interno",BY763+CA763,BZ763="Umbral_Externo",Suspension01Hasta+CA763,BZ763="Umbral_Tardío",BY763+CA763,BZ763="No_Umbral",BY763)</f>
        <v>46686</v>
      </c>
      <c r="CC763" s="42" t="str" cm="1">
        <f t="array" ref="CC763">_xlfn.IFS(AND((BW763&lt;Suspension02Desde),(BW763&lt;Suspension02Hasta),(CB763&lt;Suspension02Desde),(CB763&lt;Suspension02Hasta)),"No_Umbral",AND((BW763&gt;Suspension02Desde),(BW763&gt;Suspension02Hasta),(CB763&gt;Suspension02Desde),(CB763&gt;Suspension02Hasta)),"No_Umbral",AND((BW763&lt;=Suspension02Desde),(BW763&lt;=Suspension02Hasta),(CB763&gt;=Suspension02Desde),(CB763&lt;=Suspension02Hasta)),"Umbral_Anticipado",AND((BW763&lt;=Suspension02Desde),(BW763&lt;=Suspension02Hasta),(CB763&gt;=Suspension02Desde),(CB763&gt;=Suspension02Hasta)),"Umbral_Interno",AND((BW763&gt;=Suspension02Desde),(BW763&lt;=Suspension02Hasta),(CB763&gt;=Suspension02Desde),(CB763&lt;=Suspension02Hasta)),"Umbral_Externo",AND((BW763&gt;=Suspension02Desde),(BW763&lt;=Suspension02Hasta),(CB763&gt;=Suspension02Desde),(CB763&gt;=Suspension02Hasta)),"Umbral_Tardío")</f>
        <v>No_Umbral</v>
      </c>
      <c r="CD763" s="43" cm="1">
        <f t="array" ref="CD763">_xlfn.IFS(CC763="Umbral_Anticipado",CB763-Suspension02Desde+1,CC763="Umbral_Interno",Suspension02Hasta-Suspension02Desde+1,CC763="Umbral_Externo",CB763-$BH763+1,CC763="Umbral_Tardío",Suspension02Hasta-$BH763+1,CC763="No_Umbral",0)</f>
        <v>0</v>
      </c>
      <c r="CE763" s="41" cm="1">
        <f t="array" ref="CE763">_xlfn.IFS(CC763="Umbral_Anticipado",Suspension02Hasta+CD763,CC763="Umbral_Interno",CB763+CD763,CC763="Umbral_Externo",Suspension02Hasta+CD763,CC763="Umbral_Tardío",CB763+CD763,CC763="No_Umbral",CB763)</f>
        <v>46686</v>
      </c>
      <c r="CF763" s="40">
        <f t="shared" si="173"/>
        <v>46689</v>
      </c>
    </row>
    <row r="764" spans="1:84" s="22" customFormat="1" ht="20.25" customHeight="1">
      <c r="A764" s="77" t="s">
        <v>4943</v>
      </c>
      <c r="B764" s="77" t="str">
        <f t="shared" si="166"/>
        <v>2020</v>
      </c>
      <c r="C764" s="77" t="s">
        <v>4944</v>
      </c>
      <c r="D764" s="77" t="s">
        <v>4945</v>
      </c>
      <c r="E764" s="77" t="s">
        <v>293</v>
      </c>
      <c r="F764" s="77" t="s">
        <v>130</v>
      </c>
      <c r="G764" s="201">
        <v>44286</v>
      </c>
      <c r="H764" s="201">
        <v>48303</v>
      </c>
      <c r="I764" s="77" t="s">
        <v>299</v>
      </c>
      <c r="J764" s="77"/>
      <c r="K764" s="78">
        <v>49217</v>
      </c>
      <c r="L764" s="77" t="str">
        <f>VLOOKUP(MONTH($K764),TablaMeses[],2,FALSE)</f>
        <v>09 SEPTIEMBRE</v>
      </c>
      <c r="M764" s="77">
        <f t="shared" si="177"/>
        <v>2034</v>
      </c>
      <c r="N764" s="77" t="s">
        <v>104</v>
      </c>
      <c r="O764" s="201" t="s">
        <v>104</v>
      </c>
      <c r="P764" s="77"/>
      <c r="Q764" s="77"/>
      <c r="R764" s="201"/>
      <c r="S764" s="77"/>
      <c r="T764" s="77"/>
      <c r="U764" s="201"/>
      <c r="V764" s="77"/>
      <c r="W764" s="77"/>
      <c r="X764" s="201"/>
      <c r="Y764" s="77"/>
      <c r="Z764" s="201"/>
      <c r="AA764" s="77"/>
      <c r="AB764" s="201"/>
      <c r="AC764" s="79" t="s">
        <v>104</v>
      </c>
      <c r="AD764" s="77" t="s">
        <v>104</v>
      </c>
      <c r="AE764" s="77" t="s">
        <v>104</v>
      </c>
      <c r="AF764" s="77" t="s">
        <v>104</v>
      </c>
      <c r="AG764" s="77"/>
      <c r="AH764" s="77"/>
      <c r="AI764" s="78" t="s">
        <v>104</v>
      </c>
      <c r="AJ764" s="77" t="s">
        <v>104</v>
      </c>
      <c r="AK764" s="77"/>
      <c r="AL764" s="77" t="s">
        <v>104</v>
      </c>
      <c r="AM764" s="78" t="s">
        <v>104</v>
      </c>
      <c r="AN764" s="77" t="s">
        <v>104</v>
      </c>
      <c r="AO764" s="77" t="s">
        <v>104</v>
      </c>
      <c r="AP764" s="77" t="s">
        <v>104</v>
      </c>
      <c r="AQ764" s="77" t="s">
        <v>104</v>
      </c>
      <c r="AR764" s="78" t="s">
        <v>104</v>
      </c>
      <c r="AS764" s="77" t="s">
        <v>104</v>
      </c>
      <c r="AT764" s="78" t="s">
        <v>104</v>
      </c>
      <c r="AU764" s="78" t="s">
        <v>104</v>
      </c>
      <c r="AV764" s="78">
        <v>45777</v>
      </c>
      <c r="AW764" s="77">
        <f t="shared" si="167"/>
        <v>18</v>
      </c>
      <c r="AX764" s="77">
        <f t="shared" si="178"/>
        <v>2025</v>
      </c>
      <c r="AY764" s="77" t="s">
        <v>944</v>
      </c>
      <c r="AZ764" s="81" t="s">
        <v>4946</v>
      </c>
      <c r="BC764" s="25" t="s">
        <v>673</v>
      </c>
      <c r="BD764" s="25" t="s">
        <v>1464</v>
      </c>
      <c r="BE764" s="25">
        <v>120</v>
      </c>
      <c r="BF764" s="25">
        <v>60</v>
      </c>
      <c r="BG764" s="25">
        <v>730</v>
      </c>
      <c r="BH764" s="40">
        <f t="shared" si="176"/>
        <v>48303</v>
      </c>
      <c r="BI764" s="41">
        <f t="shared" si="168"/>
        <v>48423</v>
      </c>
      <c r="BJ764" s="42" t="str" cm="1">
        <f t="array" ref="BJ764">_xlfn.IFS(AND((BH764&lt;Suspension01Desde),(BH764&lt;Suspension01Hasta),(BI764&lt;Suspension01Desde),(BI764&lt;Suspension01Hasta)),"No_Umbral",AND((BH764&gt;Suspension01Desde),(BH764&gt;Suspension01Hasta),(BI764&gt;Suspension01Desde),(BI764&gt;Suspension01Hasta)),"No_Umbral",AND((BH764&lt;=Suspension01Desde),(BH764&lt;=Suspension01Hasta),(BI764&gt;=Suspension01Desde),(BI764&lt;=Suspension01Hasta)),"Umbral_Anticipado",AND((BH764&lt;=Suspension01Desde),(BH764&lt;=Suspension01Hasta),(BI764&gt;=Suspension01Desde),(BI764&gt;=Suspension01Hasta)),"Umbral_Interno",AND((BH764&gt;=Suspension01Desde),(BH764&lt;=Suspension01Hasta),(BI764&gt;=Suspension01Desde),(BI764&lt;=Suspension01Hasta)),"Umbral_Externo",AND((BH764&gt;=Suspension01Desde),(BH764&lt;=Suspension01Hasta),(BI764&gt;=Suspension01Desde),(BI764&gt;=Suspension01Hasta)),"Umbral_Tardío")</f>
        <v>No_Umbral</v>
      </c>
      <c r="BK764" s="43" cm="1">
        <f t="array" ref="BK764">_xlfn.IFS(BJ764="Umbral_Anticipado",$BI764-Suspension01Desde+1,BJ764="Umbral_Interno",Suspension01Hasta-Suspension01Desde+1,BJ764="Umbral_Externo",BI764-$BH764+1,BJ764="Umbral_Tardío",Suspension01Hasta-$BH764+1,BJ764="No_Umbral",0)</f>
        <v>0</v>
      </c>
      <c r="BL764" s="42" cm="1">
        <f t="array" ref="BL764">_xlfn.IFS(BJ764="Umbral_Anticipado",Suspension01Hasta+BK764,BJ764="Umbral_Interno",BI764+BK764,BJ764="Umbral_Externo",Suspension01Hasta+BK764,BJ764="Umbral_Tardío",BI764+BK764,BJ764="No_Umbral",BI764)</f>
        <v>48423</v>
      </c>
      <c r="BM764" s="42" t="str" cm="1">
        <f t="array" ref="BM764">_xlfn.IFS(AND((BH764&lt;Suspension02Desde),(BH764&lt;Suspension02Hasta),(BL764&lt;Suspension02Desde),(BL764&lt;Suspension02Hasta)),"No_Umbral",AND((BH764&gt;Suspension02Desde),(BH764&gt;Suspension02Hasta),(BL764&gt;Suspension02Desde),(BL764&gt;Suspension02Hasta)),"No_Umbral",AND((BH764&lt;=Suspension02Desde),(BH764&lt;=Suspension02Hasta),(BL764&gt;=Suspension02Desde),(BL764&lt;=Suspension02Hasta)),"Umbral_Anticipado",AND((BH764&lt;=Suspension02Desde),(BH764&lt;=Suspension02Hasta),(BL764&gt;=Suspension02Desde),(BL764&gt;=Suspension02Hasta)),"Umbral_Interno",AND((BH764&gt;=Suspension02Desde),(BH764&lt;=Suspension02Hasta),(BL764&gt;=Suspension02Desde),(BL764&lt;=Suspension02Hasta)),"Umbral_Externo",AND((BH764&gt;=Suspension02Desde),(BH764&lt;=Suspension02Hasta),(BL764&gt;=Suspension02Desde),(BL764&gt;=Suspension02Hasta)),"Umbral_Tardío")</f>
        <v>No_Umbral</v>
      </c>
      <c r="BN764" s="43" cm="1">
        <f t="array" ref="BN764">_xlfn.IFS(BM764="Umbral_Anticipado",BL764-Suspension02Desde+1,BM764="Umbral_Interno",Suspension02Hasta-Suspension02Desde+1,BM764="Umbral_Externo",BL764-$BH764+1,BM764="Umbral_Tardío",Suspension02Hasta-$BH764+1,BM764="No_Umbral",0)</f>
        <v>0</v>
      </c>
      <c r="BO764" s="41" cm="1">
        <f t="array" ref="BO764">_xlfn.IFS(BM764="Umbral_Anticipado",Suspension02Hasta+BN764,BM764="Umbral_Interno",BL764+BN764,BM764="Umbral_Externo",Suspension02Hasta+BN764,BM764="Umbral_Tardío",BL764+BN764,BM764="No_Umbral",BL764)</f>
        <v>48423</v>
      </c>
      <c r="BP764" s="40">
        <f t="shared" si="169"/>
        <v>48425</v>
      </c>
      <c r="BQ764" s="41">
        <f t="shared" si="170"/>
        <v>48483</v>
      </c>
      <c r="BR764" s="42" t="str" cm="1">
        <f t="array" ref="BR764">_xlfn.IFS(AND((BO764&lt;Suspension01Desde),(BO764&lt;Suspension01Hasta),(BQ764&lt;Suspension01Desde),(BQ764&lt;Suspension01Hasta)),"No_Umbral",AND((BO764&gt;Suspension01Desde),(BO764&gt;Suspension01Hasta),(BQ764&gt;Suspension01Desde),(BQ764&gt;Suspension01Hasta)),"No_Umbral",AND((BO764&lt;=Suspension01Desde),(BO764&lt;=Suspension01Hasta),(BQ764&gt;=Suspension01Desde),(BQ764&lt;=Suspension01Hasta)),"Umbral_Anticipado",AND((BO764&lt;=Suspension01Desde),(BO764&lt;=Suspension01Hasta),(BQ764&gt;=Suspension01Desde),(BQ764&gt;=Suspension01Hasta)),"Umbral_Interno",AND((BO764&gt;=Suspension01Desde),(BO764&lt;=Suspension01Hasta),(BQ764&gt;=Suspension01Desde),(BQ764&lt;=Suspension01Hasta)),"Umbral_Externo",AND((BO764&gt;=Suspension01Desde),(BO764&lt;=Suspension01Hasta),(BQ764&gt;=Suspension01Desde),(BQ764&gt;=Suspension01Hasta)),"Umbral_Tardío")</f>
        <v>No_Umbral</v>
      </c>
      <c r="BS764" s="43" cm="1">
        <f t="array" ref="BS764">_xlfn.IFS(BR764="Umbral_Anticipado",$BQ764-Suspension01Desde+1,BR764="Umbral_Interno",Suspension01Hasta-Suspension01Desde+1,BR764="Umbral_Externo",BQ764-$BO764+1,BR764="Umbral_Tardío",Suspension01Hasta-$BO764+1,BR764="No_Umbral",0)</f>
        <v>0</v>
      </c>
      <c r="BT764" s="42" cm="1">
        <f t="array" ref="BT764">_xlfn.IFS(BR764="Umbral_Anticipado",Suspension01Hasta+BS764,BR764="Umbral_Interno",BQ764+BS764,BR764="Umbral_Externo",Suspension01Hasta+BS764,BR764="Umbral_Tardío",BQ764+BS764,BR764="No_Umbral",BQ764)</f>
        <v>48483</v>
      </c>
      <c r="BU764" s="42" t="str" cm="1">
        <f t="array" ref="BU764">_xlfn.IFS(AND((BO764&lt;Suspension02Desde),(BO764&lt;Suspension02Hasta),(BT764&lt;Suspension02Desde),(BT764&lt;Suspension02Hasta)),"No_Umbral",AND((BO764&gt;Suspension02Desde),(BO764&gt;Suspension02Hasta),(BT764&gt;Suspension02Desde),(BT764&gt;Suspension02Hasta)),"No_Umbral",AND((BO764&lt;=Suspension02Desde),(BO764&lt;=Suspension02Hasta),(BT764&gt;=Suspension02Desde),(BT764&lt;=Suspension02Hasta)),"Umbral_Anticipado",AND((BO764&lt;=Suspension02Desde),(BO764&lt;=Suspension02Hasta),(BT764&gt;=Suspension02Desde),(BT764&gt;=Suspension02Hasta)),"Umbral_Interno",AND((BO764&gt;=Suspension02Desde),(BO764&lt;=Suspension02Hasta),(BT764&gt;=Suspension02Desde),(BT764&lt;=Suspension02Hasta)),"Umbral_Externo",AND((BO764&gt;=Suspension02Desde),(BO764&lt;=Suspension02Hasta),(BT764&gt;=Suspension02Desde),(BT764&gt;=Suspension02Hasta)),"Umbral_Tardío")</f>
        <v>No_Umbral</v>
      </c>
      <c r="BV764" s="43" cm="1">
        <f t="array" ref="BV764">_xlfn.IFS(BU764="Umbral_Anticipado",BT764-Suspension02Desde+1,BU764="Umbral_Interno",Suspension02Hasta-Suspension02Desde+1,BU764="Umbral_Externo",BT764-$BO764+1,BU764="Umbral_Tardío",Suspension02Hasta-$BO764+1,BU764="No_Umbral",0)</f>
        <v>0</v>
      </c>
      <c r="BW764" s="41" cm="1">
        <f t="array" ref="BW764">_xlfn.IFS(BU764="Umbral_Anticipado",Suspension02Hasta+BV764,BU764="Umbral_Interno",BT764+BV764,BU764="Umbral_Externo",Suspension02Hasta+BV764,BU764="Umbral_Tardío",BT764+BV764,BU764="No_Umbral",BT764)</f>
        <v>48483</v>
      </c>
      <c r="BX764" s="40">
        <f t="shared" si="171"/>
        <v>48487</v>
      </c>
      <c r="BY764" s="41">
        <f t="shared" si="172"/>
        <v>49213</v>
      </c>
      <c r="BZ764" s="42" t="str" cm="1">
        <f t="array" ref="BZ764">_xlfn.IFS(AND((BW764&lt;Suspension01Desde),(BW764&lt;Suspension01Hasta),(BY764&lt;Suspension01Desde),(BY764&lt;Suspension01Hasta)),"No_Umbral",AND((BW764&gt;Suspension01Desde),(BW764&gt;Suspension01Hasta),(BY764&gt;Suspension01Desde),(BY764&gt;Suspension01Hasta)),"No_Umbral",AND((BW764&lt;=Suspension01Desde),(BW764&lt;=Suspension01Hasta),(BY764&gt;=Suspension01Desde),(BY764&lt;=Suspension01Hasta)),"Umbral_Anticipado",AND((BW764&lt;=Suspension01Desde),(BW764&lt;=Suspension01Hasta),(BY764&gt;=Suspension01Desde),(BY764&gt;=Suspension01Hasta)),"Umbral_Interno",AND((BW764&gt;=Suspension01Desde),(BW764&lt;=Suspension01Hasta),(BY764&gt;=Suspension01Desde),(BY764&lt;=Suspension01Hasta)),"Umbral_Externo",AND((BW764&gt;=Suspension01Desde),(BW764&lt;=Suspension01Hasta),(BY764&gt;=Suspension01Desde),(BY764&gt;=Suspension01Hasta)),"Umbral_Tardío")</f>
        <v>No_Umbral</v>
      </c>
      <c r="CA764" s="43" cm="1">
        <f t="array" ref="CA764">_xlfn.IFS(BZ764="Umbral_Anticipado",$BI764-Suspension01Desde+1,BZ764="Umbral_Interno",Suspension01Hasta-Suspension01Desde+1,BZ764="Umbral_Externo",BY764-$BH764+1,BZ764="Umbral_Tardío",Suspension01Hasta-$BH764+1,BZ764="No_Umbral",0)</f>
        <v>0</v>
      </c>
      <c r="CB764" s="42" cm="1">
        <f t="array" ref="CB764">_xlfn.IFS(BZ764="Umbral_Anticipado",Suspension01Hasta+CA764,BZ764="Umbral_Interno",BY764+CA764,BZ764="Umbral_Externo",Suspension01Hasta+CA764,BZ764="Umbral_Tardío",BY764+CA764,BZ764="No_Umbral",BY764)</f>
        <v>49213</v>
      </c>
      <c r="CC764" s="42" t="str" cm="1">
        <f t="array" ref="CC764">_xlfn.IFS(AND((BW764&lt;Suspension02Desde),(BW764&lt;Suspension02Hasta),(CB764&lt;Suspension02Desde),(CB764&lt;Suspension02Hasta)),"No_Umbral",AND((BW764&gt;Suspension02Desde),(BW764&gt;Suspension02Hasta),(CB764&gt;Suspension02Desde),(CB764&gt;Suspension02Hasta)),"No_Umbral",AND((BW764&lt;=Suspension02Desde),(BW764&lt;=Suspension02Hasta),(CB764&gt;=Suspension02Desde),(CB764&lt;=Suspension02Hasta)),"Umbral_Anticipado",AND((BW764&lt;=Suspension02Desde),(BW764&lt;=Suspension02Hasta),(CB764&gt;=Suspension02Desde),(CB764&gt;=Suspension02Hasta)),"Umbral_Interno",AND((BW764&gt;=Suspension02Desde),(BW764&lt;=Suspension02Hasta),(CB764&gt;=Suspension02Desde),(CB764&lt;=Suspension02Hasta)),"Umbral_Externo",AND((BW764&gt;=Suspension02Desde),(BW764&lt;=Suspension02Hasta),(CB764&gt;=Suspension02Desde),(CB764&gt;=Suspension02Hasta)),"Umbral_Tardío")</f>
        <v>No_Umbral</v>
      </c>
      <c r="CD764" s="43" cm="1">
        <f t="array" ref="CD764">_xlfn.IFS(CC764="Umbral_Anticipado",CB764-Suspension02Desde+1,CC764="Umbral_Interno",Suspension02Hasta-Suspension02Desde+1,CC764="Umbral_Externo",CB764-$BH764+1,CC764="Umbral_Tardío",Suspension02Hasta-$BH764+1,CC764="No_Umbral",0)</f>
        <v>0</v>
      </c>
      <c r="CE764" s="41" cm="1">
        <f t="array" ref="CE764">_xlfn.IFS(CC764="Umbral_Anticipado",Suspension02Hasta+CD764,CC764="Umbral_Interno",CB764+CD764,CC764="Umbral_Externo",Suspension02Hasta+CD764,CC764="Umbral_Tardío",CB764+CD764,CC764="No_Umbral",CB764)</f>
        <v>49213</v>
      </c>
      <c r="CF764" s="40">
        <f t="shared" si="173"/>
        <v>49217</v>
      </c>
    </row>
    <row r="765" spans="1:84" s="22" customFormat="1" ht="20.25" customHeight="1">
      <c r="A765" s="77" t="s">
        <v>4947</v>
      </c>
      <c r="B765" s="77" t="str">
        <f t="shared" si="166"/>
        <v>2020</v>
      </c>
      <c r="C765" s="94" t="s">
        <v>4948</v>
      </c>
      <c r="D765" s="77" t="s">
        <v>4945</v>
      </c>
      <c r="E765" s="77" t="s">
        <v>293</v>
      </c>
      <c r="F765" s="77" t="s">
        <v>130</v>
      </c>
      <c r="G765" s="201">
        <v>44286</v>
      </c>
      <c r="H765" s="201">
        <v>48395</v>
      </c>
      <c r="I765" s="77"/>
      <c r="J765" s="77"/>
      <c r="K765" s="78">
        <v>49308</v>
      </c>
      <c r="L765" s="77" t="str">
        <f>VLOOKUP(MONTH($K765),TablaMeses[],2,FALSE)</f>
        <v>12 DICIEMBRE</v>
      </c>
      <c r="M765" s="77">
        <f t="shared" si="177"/>
        <v>2034</v>
      </c>
      <c r="N765" s="77" t="s">
        <v>104</v>
      </c>
      <c r="O765" s="201" t="s">
        <v>104</v>
      </c>
      <c r="P765" s="77"/>
      <c r="Q765" s="77"/>
      <c r="R765" s="201"/>
      <c r="S765" s="77"/>
      <c r="T765" s="77"/>
      <c r="U765" s="201"/>
      <c r="V765" s="77"/>
      <c r="W765" s="77"/>
      <c r="X765" s="201"/>
      <c r="Y765" s="77"/>
      <c r="Z765" s="201"/>
      <c r="AA765" s="77"/>
      <c r="AB765" s="201"/>
      <c r="AC765" s="79" t="s">
        <v>104</v>
      </c>
      <c r="AD765" s="77" t="s">
        <v>104</v>
      </c>
      <c r="AE765" s="77" t="s">
        <v>104</v>
      </c>
      <c r="AF765" s="77" t="s">
        <v>104</v>
      </c>
      <c r="AG765" s="87"/>
      <c r="AH765" s="77"/>
      <c r="AI765" s="78" t="s">
        <v>104</v>
      </c>
      <c r="AJ765" s="77" t="s">
        <v>104</v>
      </c>
      <c r="AK765" s="77"/>
      <c r="AL765" s="77" t="s">
        <v>104</v>
      </c>
      <c r="AM765" s="78" t="s">
        <v>104</v>
      </c>
      <c r="AN765" s="77" t="s">
        <v>104</v>
      </c>
      <c r="AO765" s="77" t="s">
        <v>104</v>
      </c>
      <c r="AP765" s="77" t="s">
        <v>104</v>
      </c>
      <c r="AQ765" s="77" t="s">
        <v>104</v>
      </c>
      <c r="AR765" s="78" t="s">
        <v>104</v>
      </c>
      <c r="AS765" s="77" t="s">
        <v>104</v>
      </c>
      <c r="AT765" s="78" t="s">
        <v>104</v>
      </c>
      <c r="AU765" s="78" t="s">
        <v>104</v>
      </c>
      <c r="AV765" s="78">
        <v>45777</v>
      </c>
      <c r="AW765" s="77">
        <f t="shared" si="167"/>
        <v>18</v>
      </c>
      <c r="AX765" s="77">
        <f t="shared" si="178"/>
        <v>2025</v>
      </c>
      <c r="AY765" s="77" t="s">
        <v>944</v>
      </c>
      <c r="AZ765" s="81" t="s">
        <v>4949</v>
      </c>
      <c r="BC765" s="25" t="s">
        <v>673</v>
      </c>
      <c r="BD765" s="25" t="s">
        <v>1464</v>
      </c>
      <c r="BE765" s="25">
        <v>120</v>
      </c>
      <c r="BF765" s="25">
        <v>60</v>
      </c>
      <c r="BG765" s="25">
        <v>730</v>
      </c>
      <c r="BH765" s="40">
        <f t="shared" si="176"/>
        <v>48395</v>
      </c>
      <c r="BI765" s="41">
        <f t="shared" si="168"/>
        <v>48515</v>
      </c>
      <c r="BJ765" s="42" t="str" cm="1">
        <f t="array" ref="BJ765">_xlfn.IFS(AND((BH765&lt;Suspension01Desde),(BH765&lt;Suspension01Hasta),(BI765&lt;Suspension01Desde),(BI765&lt;Suspension01Hasta)),"No_Umbral",AND((BH765&gt;Suspension01Desde),(BH765&gt;Suspension01Hasta),(BI765&gt;Suspension01Desde),(BI765&gt;Suspension01Hasta)),"No_Umbral",AND((BH765&lt;=Suspension01Desde),(BH765&lt;=Suspension01Hasta),(BI765&gt;=Suspension01Desde),(BI765&lt;=Suspension01Hasta)),"Umbral_Anticipado",AND((BH765&lt;=Suspension01Desde),(BH765&lt;=Suspension01Hasta),(BI765&gt;=Suspension01Desde),(BI765&gt;=Suspension01Hasta)),"Umbral_Interno",AND((BH765&gt;=Suspension01Desde),(BH765&lt;=Suspension01Hasta),(BI765&gt;=Suspension01Desde),(BI765&lt;=Suspension01Hasta)),"Umbral_Externo",AND((BH765&gt;=Suspension01Desde),(BH765&lt;=Suspension01Hasta),(BI765&gt;=Suspension01Desde),(BI765&gt;=Suspension01Hasta)),"Umbral_Tardío")</f>
        <v>No_Umbral</v>
      </c>
      <c r="BK765" s="43" cm="1">
        <f t="array" ref="BK765">_xlfn.IFS(BJ765="Umbral_Anticipado",$BI765-Suspension01Desde+1,BJ765="Umbral_Interno",Suspension01Hasta-Suspension01Desde+1,BJ765="Umbral_Externo",BI765-$BH765+1,BJ765="Umbral_Tardío",Suspension01Hasta-$BH765+1,BJ765="No_Umbral",0)</f>
        <v>0</v>
      </c>
      <c r="BL765" s="42" cm="1">
        <f t="array" ref="BL765">_xlfn.IFS(BJ765="Umbral_Anticipado",Suspension01Hasta+BK765,BJ765="Umbral_Interno",BI765+BK765,BJ765="Umbral_Externo",Suspension01Hasta+BK765,BJ765="Umbral_Tardío",BI765+BK765,BJ765="No_Umbral",BI765)</f>
        <v>48515</v>
      </c>
      <c r="BM765" s="42" t="str" cm="1">
        <f t="array" ref="BM765">_xlfn.IFS(AND((BH765&lt;Suspension02Desde),(BH765&lt;Suspension02Hasta),(BL765&lt;Suspension02Desde),(BL765&lt;Suspension02Hasta)),"No_Umbral",AND((BH765&gt;Suspension02Desde),(BH765&gt;Suspension02Hasta),(BL765&gt;Suspension02Desde),(BL765&gt;Suspension02Hasta)),"No_Umbral",AND((BH765&lt;=Suspension02Desde),(BH765&lt;=Suspension02Hasta),(BL765&gt;=Suspension02Desde),(BL765&lt;=Suspension02Hasta)),"Umbral_Anticipado",AND((BH765&lt;=Suspension02Desde),(BH765&lt;=Suspension02Hasta),(BL765&gt;=Suspension02Desde),(BL765&gt;=Suspension02Hasta)),"Umbral_Interno",AND((BH765&gt;=Suspension02Desde),(BH765&lt;=Suspension02Hasta),(BL765&gt;=Suspension02Desde),(BL765&lt;=Suspension02Hasta)),"Umbral_Externo",AND((BH765&gt;=Suspension02Desde),(BH765&lt;=Suspension02Hasta),(BL765&gt;=Suspension02Desde),(BL765&gt;=Suspension02Hasta)),"Umbral_Tardío")</f>
        <v>No_Umbral</v>
      </c>
      <c r="BN765" s="43" cm="1">
        <f t="array" ref="BN765">_xlfn.IFS(BM765="Umbral_Anticipado",BL765-Suspension02Desde+1,BM765="Umbral_Interno",Suspension02Hasta-Suspension02Desde+1,BM765="Umbral_Externo",BL765-$BH765+1,BM765="Umbral_Tardío",Suspension02Hasta-$BH765+1,BM765="No_Umbral",0)</f>
        <v>0</v>
      </c>
      <c r="BO765" s="41" cm="1">
        <f t="array" ref="BO765">_xlfn.IFS(BM765="Umbral_Anticipado",Suspension02Hasta+BN765,BM765="Umbral_Interno",BL765+BN765,BM765="Umbral_Externo",Suspension02Hasta+BN765,BM765="Umbral_Tardío",BL765+BN765,BM765="No_Umbral",BL765)</f>
        <v>48515</v>
      </c>
      <c r="BP765" s="40">
        <f t="shared" si="169"/>
        <v>48517</v>
      </c>
      <c r="BQ765" s="41">
        <f t="shared" si="170"/>
        <v>48575</v>
      </c>
      <c r="BR765" s="42" t="str" cm="1">
        <f t="array" ref="BR765">_xlfn.IFS(AND((BO765&lt;Suspension01Desde),(BO765&lt;Suspension01Hasta),(BQ765&lt;Suspension01Desde),(BQ765&lt;Suspension01Hasta)),"No_Umbral",AND((BO765&gt;Suspension01Desde),(BO765&gt;Suspension01Hasta),(BQ765&gt;Suspension01Desde),(BQ765&gt;Suspension01Hasta)),"No_Umbral",AND((BO765&lt;=Suspension01Desde),(BO765&lt;=Suspension01Hasta),(BQ765&gt;=Suspension01Desde),(BQ765&lt;=Suspension01Hasta)),"Umbral_Anticipado",AND((BO765&lt;=Suspension01Desde),(BO765&lt;=Suspension01Hasta),(BQ765&gt;=Suspension01Desde),(BQ765&gt;=Suspension01Hasta)),"Umbral_Interno",AND((BO765&gt;=Suspension01Desde),(BO765&lt;=Suspension01Hasta),(BQ765&gt;=Suspension01Desde),(BQ765&lt;=Suspension01Hasta)),"Umbral_Externo",AND((BO765&gt;=Suspension01Desde),(BO765&lt;=Suspension01Hasta),(BQ765&gt;=Suspension01Desde),(BQ765&gt;=Suspension01Hasta)),"Umbral_Tardío")</f>
        <v>No_Umbral</v>
      </c>
      <c r="BS765" s="43" cm="1">
        <f t="array" ref="BS765">_xlfn.IFS(BR765="Umbral_Anticipado",$BQ765-Suspension01Desde+1,BR765="Umbral_Interno",Suspension01Hasta-Suspension01Desde+1,BR765="Umbral_Externo",BQ765-$BO765+1,BR765="Umbral_Tardío",Suspension01Hasta-$BO765+1,BR765="No_Umbral",0)</f>
        <v>0</v>
      </c>
      <c r="BT765" s="42" cm="1">
        <f t="array" ref="BT765">_xlfn.IFS(BR765="Umbral_Anticipado",Suspension01Hasta+BS765,BR765="Umbral_Interno",BQ765+BS765,BR765="Umbral_Externo",Suspension01Hasta+BS765,BR765="Umbral_Tardío",BQ765+BS765,BR765="No_Umbral",BQ765)</f>
        <v>48575</v>
      </c>
      <c r="BU765" s="42" t="str" cm="1">
        <f t="array" ref="BU765">_xlfn.IFS(AND((BO765&lt;Suspension02Desde),(BO765&lt;Suspension02Hasta),(BT765&lt;Suspension02Desde),(BT765&lt;Suspension02Hasta)),"No_Umbral",AND((BO765&gt;Suspension02Desde),(BO765&gt;Suspension02Hasta),(BT765&gt;Suspension02Desde),(BT765&gt;Suspension02Hasta)),"No_Umbral",AND((BO765&lt;=Suspension02Desde),(BO765&lt;=Suspension02Hasta),(BT765&gt;=Suspension02Desde),(BT765&lt;=Suspension02Hasta)),"Umbral_Anticipado",AND((BO765&lt;=Suspension02Desde),(BO765&lt;=Suspension02Hasta),(BT765&gt;=Suspension02Desde),(BT765&gt;=Suspension02Hasta)),"Umbral_Interno",AND((BO765&gt;=Suspension02Desde),(BO765&lt;=Suspension02Hasta),(BT765&gt;=Suspension02Desde),(BT765&lt;=Suspension02Hasta)),"Umbral_Externo",AND((BO765&gt;=Suspension02Desde),(BO765&lt;=Suspension02Hasta),(BT765&gt;=Suspension02Desde),(BT765&gt;=Suspension02Hasta)),"Umbral_Tardío")</f>
        <v>No_Umbral</v>
      </c>
      <c r="BV765" s="43" cm="1">
        <f t="array" ref="BV765">_xlfn.IFS(BU765="Umbral_Anticipado",BT765-Suspension02Desde+1,BU765="Umbral_Interno",Suspension02Hasta-Suspension02Desde+1,BU765="Umbral_Externo",BT765-$BO765+1,BU765="Umbral_Tardío",Suspension02Hasta-$BO765+1,BU765="No_Umbral",0)</f>
        <v>0</v>
      </c>
      <c r="BW765" s="41" cm="1">
        <f t="array" ref="BW765">_xlfn.IFS(BU765="Umbral_Anticipado",Suspension02Hasta+BV765,BU765="Umbral_Interno",BT765+BV765,BU765="Umbral_Externo",Suspension02Hasta+BV765,BU765="Umbral_Tardío",BT765+BV765,BU765="No_Umbral",BT765)</f>
        <v>48575</v>
      </c>
      <c r="BX765" s="40">
        <f t="shared" si="171"/>
        <v>48578</v>
      </c>
      <c r="BY765" s="41">
        <f t="shared" si="172"/>
        <v>49305</v>
      </c>
      <c r="BZ765" s="42" t="str" cm="1">
        <f t="array" ref="BZ765">_xlfn.IFS(AND((BW765&lt;Suspension01Desde),(BW765&lt;Suspension01Hasta),(BY765&lt;Suspension01Desde),(BY765&lt;Suspension01Hasta)),"No_Umbral",AND((BW765&gt;Suspension01Desde),(BW765&gt;Suspension01Hasta),(BY765&gt;Suspension01Desde),(BY765&gt;Suspension01Hasta)),"No_Umbral",AND((BW765&lt;=Suspension01Desde),(BW765&lt;=Suspension01Hasta),(BY765&gt;=Suspension01Desde),(BY765&lt;=Suspension01Hasta)),"Umbral_Anticipado",AND((BW765&lt;=Suspension01Desde),(BW765&lt;=Suspension01Hasta),(BY765&gt;=Suspension01Desde),(BY765&gt;=Suspension01Hasta)),"Umbral_Interno",AND((BW765&gt;=Suspension01Desde),(BW765&lt;=Suspension01Hasta),(BY765&gt;=Suspension01Desde),(BY765&lt;=Suspension01Hasta)),"Umbral_Externo",AND((BW765&gt;=Suspension01Desde),(BW765&lt;=Suspension01Hasta),(BY765&gt;=Suspension01Desde),(BY765&gt;=Suspension01Hasta)),"Umbral_Tardío")</f>
        <v>No_Umbral</v>
      </c>
      <c r="CA765" s="43" cm="1">
        <f t="array" ref="CA765">_xlfn.IFS(BZ765="Umbral_Anticipado",$BI765-Suspension01Desde+1,BZ765="Umbral_Interno",Suspension01Hasta-Suspension01Desde+1,BZ765="Umbral_Externo",BY765-$BH765+1,BZ765="Umbral_Tardío",Suspension01Hasta-$BH765+1,BZ765="No_Umbral",0)</f>
        <v>0</v>
      </c>
      <c r="CB765" s="42" cm="1">
        <f t="array" ref="CB765">_xlfn.IFS(BZ765="Umbral_Anticipado",Suspension01Hasta+CA765,BZ765="Umbral_Interno",BY765+CA765,BZ765="Umbral_Externo",Suspension01Hasta+CA765,BZ765="Umbral_Tardío",BY765+CA765,BZ765="No_Umbral",BY765)</f>
        <v>49305</v>
      </c>
      <c r="CC765" s="42" t="str" cm="1">
        <f t="array" ref="CC765">_xlfn.IFS(AND((BW765&lt;Suspension02Desde),(BW765&lt;Suspension02Hasta),(CB765&lt;Suspension02Desde),(CB765&lt;Suspension02Hasta)),"No_Umbral",AND((BW765&gt;Suspension02Desde),(BW765&gt;Suspension02Hasta),(CB765&gt;Suspension02Desde),(CB765&gt;Suspension02Hasta)),"No_Umbral",AND((BW765&lt;=Suspension02Desde),(BW765&lt;=Suspension02Hasta),(CB765&gt;=Suspension02Desde),(CB765&lt;=Suspension02Hasta)),"Umbral_Anticipado",AND((BW765&lt;=Suspension02Desde),(BW765&lt;=Suspension02Hasta),(CB765&gt;=Suspension02Desde),(CB765&gt;=Suspension02Hasta)),"Umbral_Interno",AND((BW765&gt;=Suspension02Desde),(BW765&lt;=Suspension02Hasta),(CB765&gt;=Suspension02Desde),(CB765&lt;=Suspension02Hasta)),"Umbral_Externo",AND((BW765&gt;=Suspension02Desde),(BW765&lt;=Suspension02Hasta),(CB765&gt;=Suspension02Desde),(CB765&gt;=Suspension02Hasta)),"Umbral_Tardío")</f>
        <v>No_Umbral</v>
      </c>
      <c r="CD765" s="43" cm="1">
        <f t="array" ref="CD765">_xlfn.IFS(CC765="Umbral_Anticipado",CB765-Suspension02Desde+1,CC765="Umbral_Interno",Suspension02Hasta-Suspension02Desde+1,CC765="Umbral_Externo",CB765-$BH765+1,CC765="Umbral_Tardío",Suspension02Hasta-$BH765+1,CC765="No_Umbral",0)</f>
        <v>0</v>
      </c>
      <c r="CE765" s="41" cm="1">
        <f t="array" ref="CE765">_xlfn.IFS(CC765="Umbral_Anticipado",Suspension02Hasta+CD765,CC765="Umbral_Interno",CB765+CD765,CC765="Umbral_Externo",Suspension02Hasta+CD765,CC765="Umbral_Tardío",CB765+CD765,CC765="No_Umbral",CB765)</f>
        <v>49305</v>
      </c>
      <c r="CF765" s="40">
        <f t="shared" si="173"/>
        <v>49308</v>
      </c>
    </row>
    <row r="766" spans="1:84" s="22" customFormat="1" ht="20.25" customHeight="1">
      <c r="A766" s="77" t="s">
        <v>4950</v>
      </c>
      <c r="B766" s="77" t="str">
        <f t="shared" si="166"/>
        <v>2020</v>
      </c>
      <c r="C766" s="77" t="s">
        <v>4951</v>
      </c>
      <c r="D766" s="77" t="s">
        <v>4579</v>
      </c>
      <c r="E766" s="77" t="s">
        <v>293</v>
      </c>
      <c r="F766" s="77" t="s">
        <v>130</v>
      </c>
      <c r="G766" s="201">
        <v>44253</v>
      </c>
      <c r="H766" s="201">
        <v>51557</v>
      </c>
      <c r="I766" s="77" t="s">
        <v>92</v>
      </c>
      <c r="J766" s="77"/>
      <c r="K766" s="78">
        <v>52468</v>
      </c>
      <c r="L766" s="77" t="str">
        <f>VLOOKUP(MONTH($K766),TablaMeses[],2,FALSE)</f>
        <v>08 AGOSTO</v>
      </c>
      <c r="M766" s="77">
        <f t="shared" si="177"/>
        <v>2043</v>
      </c>
      <c r="N766" s="77" t="s">
        <v>104</v>
      </c>
      <c r="O766" s="201" t="s">
        <v>104</v>
      </c>
      <c r="P766" s="77"/>
      <c r="Q766" s="77"/>
      <c r="R766" s="201"/>
      <c r="S766" s="77"/>
      <c r="T766" s="77"/>
      <c r="U766" s="201"/>
      <c r="V766" s="77"/>
      <c r="W766" s="77"/>
      <c r="X766" s="201"/>
      <c r="Y766" s="77"/>
      <c r="Z766" s="201"/>
      <c r="AA766" s="77"/>
      <c r="AB766" s="201"/>
      <c r="AC766" s="79" t="s">
        <v>104</v>
      </c>
      <c r="AD766" s="77" t="s">
        <v>104</v>
      </c>
      <c r="AE766" s="77" t="s">
        <v>104</v>
      </c>
      <c r="AF766" s="77" t="s">
        <v>104</v>
      </c>
      <c r="AG766" s="77"/>
      <c r="AH766" s="77"/>
      <c r="AI766" s="78" t="s">
        <v>104</v>
      </c>
      <c r="AJ766" s="77" t="s">
        <v>104</v>
      </c>
      <c r="AK766" s="77"/>
      <c r="AL766" s="77" t="s">
        <v>104</v>
      </c>
      <c r="AM766" s="78" t="s">
        <v>104</v>
      </c>
      <c r="AN766" s="77" t="s">
        <v>104</v>
      </c>
      <c r="AO766" s="77" t="s">
        <v>104</v>
      </c>
      <c r="AP766" s="77" t="s">
        <v>104</v>
      </c>
      <c r="AQ766" s="77" t="s">
        <v>104</v>
      </c>
      <c r="AR766" s="78" t="s">
        <v>104</v>
      </c>
      <c r="AS766" s="77" t="s">
        <v>104</v>
      </c>
      <c r="AT766" s="78" t="s">
        <v>104</v>
      </c>
      <c r="AU766" s="78" t="s">
        <v>104</v>
      </c>
      <c r="AV766" s="78">
        <v>45777</v>
      </c>
      <c r="AW766" s="77">
        <f t="shared" si="167"/>
        <v>18</v>
      </c>
      <c r="AX766" s="77">
        <f t="shared" si="178"/>
        <v>2025</v>
      </c>
      <c r="AY766" s="77" t="s">
        <v>944</v>
      </c>
      <c r="AZ766" s="81" t="s">
        <v>4952</v>
      </c>
      <c r="BC766" s="25" t="s">
        <v>673</v>
      </c>
      <c r="BD766" s="25" t="s">
        <v>1464</v>
      </c>
      <c r="BE766" s="25">
        <v>120</v>
      </c>
      <c r="BF766" s="25">
        <v>60</v>
      </c>
      <c r="BG766" s="25">
        <v>730</v>
      </c>
      <c r="BH766" s="40">
        <f t="shared" si="176"/>
        <v>51557</v>
      </c>
      <c r="BI766" s="41">
        <f t="shared" si="168"/>
        <v>51677</v>
      </c>
      <c r="BJ766" s="42" t="str" cm="1">
        <f t="array" ref="BJ766">_xlfn.IFS(AND((BH766&lt;Suspension01Desde),(BH766&lt;Suspension01Hasta),(BI766&lt;Suspension01Desde),(BI766&lt;Suspension01Hasta)),"No_Umbral",AND((BH766&gt;Suspension01Desde),(BH766&gt;Suspension01Hasta),(BI766&gt;Suspension01Desde),(BI766&gt;Suspension01Hasta)),"No_Umbral",AND((BH766&lt;=Suspension01Desde),(BH766&lt;=Suspension01Hasta),(BI766&gt;=Suspension01Desde),(BI766&lt;=Suspension01Hasta)),"Umbral_Anticipado",AND((BH766&lt;=Suspension01Desde),(BH766&lt;=Suspension01Hasta),(BI766&gt;=Suspension01Desde),(BI766&gt;=Suspension01Hasta)),"Umbral_Interno",AND((BH766&gt;=Suspension01Desde),(BH766&lt;=Suspension01Hasta),(BI766&gt;=Suspension01Desde),(BI766&lt;=Suspension01Hasta)),"Umbral_Externo",AND((BH766&gt;=Suspension01Desde),(BH766&lt;=Suspension01Hasta),(BI766&gt;=Suspension01Desde),(BI766&gt;=Suspension01Hasta)),"Umbral_Tardío")</f>
        <v>No_Umbral</v>
      </c>
      <c r="BK766" s="43" cm="1">
        <f t="array" ref="BK766">_xlfn.IFS(BJ766="Umbral_Anticipado",$BI766-Suspension01Desde+1,BJ766="Umbral_Interno",Suspension01Hasta-Suspension01Desde+1,BJ766="Umbral_Externo",BI766-$BH766+1,BJ766="Umbral_Tardío",Suspension01Hasta-$BH766+1,BJ766="No_Umbral",0)</f>
        <v>0</v>
      </c>
      <c r="BL766" s="42" cm="1">
        <f t="array" ref="BL766">_xlfn.IFS(BJ766="Umbral_Anticipado",Suspension01Hasta+BK766,BJ766="Umbral_Interno",BI766+BK766,BJ766="Umbral_Externo",Suspension01Hasta+BK766,BJ766="Umbral_Tardío",BI766+BK766,BJ766="No_Umbral",BI766)</f>
        <v>51677</v>
      </c>
      <c r="BM766" s="42" t="str" cm="1">
        <f t="array" ref="BM766">_xlfn.IFS(AND((BH766&lt;Suspension02Desde),(BH766&lt;Suspension02Hasta),(BL766&lt;Suspension02Desde),(BL766&lt;Suspension02Hasta)),"No_Umbral",AND((BH766&gt;Suspension02Desde),(BH766&gt;Suspension02Hasta),(BL766&gt;Suspension02Desde),(BL766&gt;Suspension02Hasta)),"No_Umbral",AND((BH766&lt;=Suspension02Desde),(BH766&lt;=Suspension02Hasta),(BL766&gt;=Suspension02Desde),(BL766&lt;=Suspension02Hasta)),"Umbral_Anticipado",AND((BH766&lt;=Suspension02Desde),(BH766&lt;=Suspension02Hasta),(BL766&gt;=Suspension02Desde),(BL766&gt;=Suspension02Hasta)),"Umbral_Interno",AND((BH766&gt;=Suspension02Desde),(BH766&lt;=Suspension02Hasta),(BL766&gt;=Suspension02Desde),(BL766&lt;=Suspension02Hasta)),"Umbral_Externo",AND((BH766&gt;=Suspension02Desde),(BH766&lt;=Suspension02Hasta),(BL766&gt;=Suspension02Desde),(BL766&gt;=Suspension02Hasta)),"Umbral_Tardío")</f>
        <v>No_Umbral</v>
      </c>
      <c r="BN766" s="43" cm="1">
        <f t="array" ref="BN766">_xlfn.IFS(BM766="Umbral_Anticipado",BL766-Suspension02Desde+1,BM766="Umbral_Interno",Suspension02Hasta-Suspension02Desde+1,BM766="Umbral_Externo",BL766-$BH766+1,BM766="Umbral_Tardío",Suspension02Hasta-$BH766+1,BM766="No_Umbral",0)</f>
        <v>0</v>
      </c>
      <c r="BO766" s="41" cm="1">
        <f t="array" ref="BO766">_xlfn.IFS(BM766="Umbral_Anticipado",Suspension02Hasta+BN766,BM766="Umbral_Interno",BL766+BN766,BM766="Umbral_Externo",Suspension02Hasta+BN766,BM766="Umbral_Tardío",BL766+BN766,BM766="No_Umbral",BL766)</f>
        <v>51677</v>
      </c>
      <c r="BP766" s="40">
        <f t="shared" si="169"/>
        <v>51677</v>
      </c>
      <c r="BQ766" s="41">
        <f t="shared" si="170"/>
        <v>51737</v>
      </c>
      <c r="BR766" s="42" t="str" cm="1">
        <f t="array" ref="BR766">_xlfn.IFS(AND((BO766&lt;Suspension01Desde),(BO766&lt;Suspension01Hasta),(BQ766&lt;Suspension01Desde),(BQ766&lt;Suspension01Hasta)),"No_Umbral",AND((BO766&gt;Suspension01Desde),(BO766&gt;Suspension01Hasta),(BQ766&gt;Suspension01Desde),(BQ766&gt;Suspension01Hasta)),"No_Umbral",AND((BO766&lt;=Suspension01Desde),(BO766&lt;=Suspension01Hasta),(BQ766&gt;=Suspension01Desde),(BQ766&lt;=Suspension01Hasta)),"Umbral_Anticipado",AND((BO766&lt;=Suspension01Desde),(BO766&lt;=Suspension01Hasta),(BQ766&gt;=Suspension01Desde),(BQ766&gt;=Suspension01Hasta)),"Umbral_Interno",AND((BO766&gt;=Suspension01Desde),(BO766&lt;=Suspension01Hasta),(BQ766&gt;=Suspension01Desde),(BQ766&lt;=Suspension01Hasta)),"Umbral_Externo",AND((BO766&gt;=Suspension01Desde),(BO766&lt;=Suspension01Hasta),(BQ766&gt;=Suspension01Desde),(BQ766&gt;=Suspension01Hasta)),"Umbral_Tardío")</f>
        <v>No_Umbral</v>
      </c>
      <c r="BS766" s="43" cm="1">
        <f t="array" ref="BS766">_xlfn.IFS(BR766="Umbral_Anticipado",$BQ766-Suspension01Desde+1,BR766="Umbral_Interno",Suspension01Hasta-Suspension01Desde+1,BR766="Umbral_Externo",BQ766-$BO766+1,BR766="Umbral_Tardío",Suspension01Hasta-$BO766+1,BR766="No_Umbral",0)</f>
        <v>0</v>
      </c>
      <c r="BT766" s="42" cm="1">
        <f t="array" ref="BT766">_xlfn.IFS(BR766="Umbral_Anticipado",Suspension01Hasta+BS766,BR766="Umbral_Interno",BQ766+BS766,BR766="Umbral_Externo",Suspension01Hasta+BS766,BR766="Umbral_Tardío",BQ766+BS766,BR766="No_Umbral",BQ766)</f>
        <v>51737</v>
      </c>
      <c r="BU766" s="42" t="str" cm="1">
        <f t="array" ref="BU766">_xlfn.IFS(AND((BO766&lt;Suspension02Desde),(BO766&lt;Suspension02Hasta),(BT766&lt;Suspension02Desde),(BT766&lt;Suspension02Hasta)),"No_Umbral",AND((BO766&gt;Suspension02Desde),(BO766&gt;Suspension02Hasta),(BT766&gt;Suspension02Desde),(BT766&gt;Suspension02Hasta)),"No_Umbral",AND((BO766&lt;=Suspension02Desde),(BO766&lt;=Suspension02Hasta),(BT766&gt;=Suspension02Desde),(BT766&lt;=Suspension02Hasta)),"Umbral_Anticipado",AND((BO766&lt;=Suspension02Desde),(BO766&lt;=Suspension02Hasta),(BT766&gt;=Suspension02Desde),(BT766&gt;=Suspension02Hasta)),"Umbral_Interno",AND((BO766&gt;=Suspension02Desde),(BO766&lt;=Suspension02Hasta),(BT766&gt;=Suspension02Desde),(BT766&lt;=Suspension02Hasta)),"Umbral_Externo",AND((BO766&gt;=Suspension02Desde),(BO766&lt;=Suspension02Hasta),(BT766&gt;=Suspension02Desde),(BT766&gt;=Suspension02Hasta)),"Umbral_Tardío")</f>
        <v>No_Umbral</v>
      </c>
      <c r="BV766" s="43" cm="1">
        <f t="array" ref="BV766">_xlfn.IFS(BU766="Umbral_Anticipado",BT766-Suspension02Desde+1,BU766="Umbral_Interno",Suspension02Hasta-Suspension02Desde+1,BU766="Umbral_Externo",BT766-$BO766+1,BU766="Umbral_Tardío",Suspension02Hasta-$BO766+1,BU766="No_Umbral",0)</f>
        <v>0</v>
      </c>
      <c r="BW766" s="41" cm="1">
        <f t="array" ref="BW766">_xlfn.IFS(BU766="Umbral_Anticipado",Suspension02Hasta+BV766,BU766="Umbral_Interno",BT766+BV766,BU766="Umbral_Externo",Suspension02Hasta+BV766,BU766="Umbral_Tardío",BT766+BV766,BU766="No_Umbral",BT766)</f>
        <v>51737</v>
      </c>
      <c r="BX766" s="40">
        <f t="shared" si="171"/>
        <v>51738</v>
      </c>
      <c r="BY766" s="41">
        <f t="shared" si="172"/>
        <v>52467</v>
      </c>
      <c r="BZ766" s="42" t="str" cm="1">
        <f t="array" ref="BZ766">_xlfn.IFS(AND((BW766&lt;Suspension01Desde),(BW766&lt;Suspension01Hasta),(BY766&lt;Suspension01Desde),(BY766&lt;Suspension01Hasta)),"No_Umbral",AND((BW766&gt;Suspension01Desde),(BW766&gt;Suspension01Hasta),(BY766&gt;Suspension01Desde),(BY766&gt;Suspension01Hasta)),"No_Umbral",AND((BW766&lt;=Suspension01Desde),(BW766&lt;=Suspension01Hasta),(BY766&gt;=Suspension01Desde),(BY766&lt;=Suspension01Hasta)),"Umbral_Anticipado",AND((BW766&lt;=Suspension01Desde),(BW766&lt;=Suspension01Hasta),(BY766&gt;=Suspension01Desde),(BY766&gt;=Suspension01Hasta)),"Umbral_Interno",AND((BW766&gt;=Suspension01Desde),(BW766&lt;=Suspension01Hasta),(BY766&gt;=Suspension01Desde),(BY766&lt;=Suspension01Hasta)),"Umbral_Externo",AND((BW766&gt;=Suspension01Desde),(BW766&lt;=Suspension01Hasta),(BY766&gt;=Suspension01Desde),(BY766&gt;=Suspension01Hasta)),"Umbral_Tardío")</f>
        <v>No_Umbral</v>
      </c>
      <c r="CA766" s="43" cm="1">
        <f t="array" ref="CA766">_xlfn.IFS(BZ766="Umbral_Anticipado",$BI766-Suspension01Desde+1,BZ766="Umbral_Interno",Suspension01Hasta-Suspension01Desde+1,BZ766="Umbral_Externo",BY766-$BH766+1,BZ766="Umbral_Tardío",Suspension01Hasta-$BH766+1,BZ766="No_Umbral",0)</f>
        <v>0</v>
      </c>
      <c r="CB766" s="42" cm="1">
        <f t="array" ref="CB766">_xlfn.IFS(BZ766="Umbral_Anticipado",Suspension01Hasta+CA766,BZ766="Umbral_Interno",BY766+CA766,BZ766="Umbral_Externo",Suspension01Hasta+CA766,BZ766="Umbral_Tardío",BY766+CA766,BZ766="No_Umbral",BY766)</f>
        <v>52467</v>
      </c>
      <c r="CC766" s="42" t="str" cm="1">
        <f t="array" ref="CC766">_xlfn.IFS(AND((BW766&lt;Suspension02Desde),(BW766&lt;Suspension02Hasta),(CB766&lt;Suspension02Desde),(CB766&lt;Suspension02Hasta)),"No_Umbral",AND((BW766&gt;Suspension02Desde),(BW766&gt;Suspension02Hasta),(CB766&gt;Suspension02Desde),(CB766&gt;Suspension02Hasta)),"No_Umbral",AND((BW766&lt;=Suspension02Desde),(BW766&lt;=Suspension02Hasta),(CB766&gt;=Suspension02Desde),(CB766&lt;=Suspension02Hasta)),"Umbral_Anticipado",AND((BW766&lt;=Suspension02Desde),(BW766&lt;=Suspension02Hasta),(CB766&gt;=Suspension02Desde),(CB766&gt;=Suspension02Hasta)),"Umbral_Interno",AND((BW766&gt;=Suspension02Desde),(BW766&lt;=Suspension02Hasta),(CB766&gt;=Suspension02Desde),(CB766&lt;=Suspension02Hasta)),"Umbral_Externo",AND((BW766&gt;=Suspension02Desde),(BW766&lt;=Suspension02Hasta),(CB766&gt;=Suspension02Desde),(CB766&gt;=Suspension02Hasta)),"Umbral_Tardío")</f>
        <v>No_Umbral</v>
      </c>
      <c r="CD766" s="43" cm="1">
        <f t="array" ref="CD766">_xlfn.IFS(CC766="Umbral_Anticipado",CB766-Suspension02Desde+1,CC766="Umbral_Interno",Suspension02Hasta-Suspension02Desde+1,CC766="Umbral_Externo",CB766-$BH766+1,CC766="Umbral_Tardío",Suspension02Hasta-$BH766+1,CC766="No_Umbral",0)</f>
        <v>0</v>
      </c>
      <c r="CE766" s="41" cm="1">
        <f t="array" ref="CE766">_xlfn.IFS(CC766="Umbral_Anticipado",Suspension02Hasta+CD766,CC766="Umbral_Interno",CB766+CD766,CC766="Umbral_Externo",Suspension02Hasta+CD766,CC766="Umbral_Tardío",CB766+CD766,CC766="No_Umbral",CB766)</f>
        <v>52467</v>
      </c>
      <c r="CF766" s="40">
        <f t="shared" si="173"/>
        <v>52468</v>
      </c>
    </row>
    <row r="767" spans="1:84" s="22" customFormat="1" ht="20.25" customHeight="1">
      <c r="A767" s="77" t="s">
        <v>4953</v>
      </c>
      <c r="B767" s="77" t="str">
        <f t="shared" si="166"/>
        <v>2020</v>
      </c>
      <c r="C767" s="94" t="s">
        <v>4954</v>
      </c>
      <c r="D767" s="77" t="s">
        <v>1650</v>
      </c>
      <c r="E767" s="77" t="s">
        <v>293</v>
      </c>
      <c r="F767" s="77" t="s">
        <v>130</v>
      </c>
      <c r="G767" s="201">
        <v>44245</v>
      </c>
      <c r="H767" s="201">
        <v>51549</v>
      </c>
      <c r="I767" s="77" t="s">
        <v>299</v>
      </c>
      <c r="J767" s="77"/>
      <c r="K767" s="78">
        <v>52460</v>
      </c>
      <c r="L767" s="77" t="str">
        <f>VLOOKUP(MONTH($K767),TablaMeses[],2,FALSE)</f>
        <v>08 AGOSTO</v>
      </c>
      <c r="M767" s="77">
        <f t="shared" si="177"/>
        <v>2043</v>
      </c>
      <c r="N767" s="77" t="s">
        <v>104</v>
      </c>
      <c r="O767" s="201" t="s">
        <v>104</v>
      </c>
      <c r="P767" s="77"/>
      <c r="Q767" s="77"/>
      <c r="R767" s="201"/>
      <c r="S767" s="77"/>
      <c r="T767" s="77"/>
      <c r="U767" s="201"/>
      <c r="V767" s="77"/>
      <c r="W767" s="77"/>
      <c r="X767" s="201"/>
      <c r="Y767" s="77"/>
      <c r="Z767" s="201"/>
      <c r="AA767" s="77"/>
      <c r="AB767" s="201"/>
      <c r="AC767" s="79" t="s">
        <v>104</v>
      </c>
      <c r="AD767" s="77" t="s">
        <v>104</v>
      </c>
      <c r="AE767" s="77" t="s">
        <v>104</v>
      </c>
      <c r="AF767" s="77" t="s">
        <v>104</v>
      </c>
      <c r="AG767" s="77"/>
      <c r="AH767" s="77"/>
      <c r="AI767" s="78" t="s">
        <v>104</v>
      </c>
      <c r="AJ767" s="77" t="s">
        <v>104</v>
      </c>
      <c r="AK767" s="77"/>
      <c r="AL767" s="77" t="s">
        <v>104</v>
      </c>
      <c r="AM767" s="78" t="s">
        <v>104</v>
      </c>
      <c r="AN767" s="77" t="s">
        <v>104</v>
      </c>
      <c r="AO767" s="77" t="s">
        <v>104</v>
      </c>
      <c r="AP767" s="77" t="s">
        <v>104</v>
      </c>
      <c r="AQ767" s="77" t="s">
        <v>104</v>
      </c>
      <c r="AR767" s="78" t="s">
        <v>104</v>
      </c>
      <c r="AS767" s="77" t="s">
        <v>104</v>
      </c>
      <c r="AT767" s="78" t="s">
        <v>104</v>
      </c>
      <c r="AU767" s="78" t="s">
        <v>104</v>
      </c>
      <c r="AV767" s="78">
        <v>45777</v>
      </c>
      <c r="AW767" s="77">
        <f t="shared" si="167"/>
        <v>18</v>
      </c>
      <c r="AX767" s="77">
        <f t="shared" si="178"/>
        <v>2025</v>
      </c>
      <c r="AY767" s="77" t="s">
        <v>944</v>
      </c>
      <c r="AZ767" s="81" t="s">
        <v>4952</v>
      </c>
      <c r="BC767" s="25" t="s">
        <v>673</v>
      </c>
      <c r="BD767" s="25" t="s">
        <v>1464</v>
      </c>
      <c r="BE767" s="25">
        <v>120</v>
      </c>
      <c r="BF767" s="25">
        <v>60</v>
      </c>
      <c r="BG767" s="25">
        <v>730</v>
      </c>
      <c r="BH767" s="40">
        <f t="shared" si="176"/>
        <v>51549</v>
      </c>
      <c r="BI767" s="41">
        <f t="shared" si="168"/>
        <v>51669</v>
      </c>
      <c r="BJ767" s="42" t="str" cm="1">
        <f t="array" ref="BJ767">_xlfn.IFS(AND((BH767&lt;Suspension01Desde),(BH767&lt;Suspension01Hasta),(BI767&lt;Suspension01Desde),(BI767&lt;Suspension01Hasta)),"No_Umbral",AND((BH767&gt;Suspension01Desde),(BH767&gt;Suspension01Hasta),(BI767&gt;Suspension01Desde),(BI767&gt;Suspension01Hasta)),"No_Umbral",AND((BH767&lt;=Suspension01Desde),(BH767&lt;=Suspension01Hasta),(BI767&gt;=Suspension01Desde),(BI767&lt;=Suspension01Hasta)),"Umbral_Anticipado",AND((BH767&lt;=Suspension01Desde),(BH767&lt;=Suspension01Hasta),(BI767&gt;=Suspension01Desde),(BI767&gt;=Suspension01Hasta)),"Umbral_Interno",AND((BH767&gt;=Suspension01Desde),(BH767&lt;=Suspension01Hasta),(BI767&gt;=Suspension01Desde),(BI767&lt;=Suspension01Hasta)),"Umbral_Externo",AND((BH767&gt;=Suspension01Desde),(BH767&lt;=Suspension01Hasta),(BI767&gt;=Suspension01Desde),(BI767&gt;=Suspension01Hasta)),"Umbral_Tardío")</f>
        <v>No_Umbral</v>
      </c>
      <c r="BK767" s="43" cm="1">
        <f t="array" ref="BK767">_xlfn.IFS(BJ767="Umbral_Anticipado",$BI767-Suspension01Desde+1,BJ767="Umbral_Interno",Suspension01Hasta-Suspension01Desde+1,BJ767="Umbral_Externo",BI767-$BH767+1,BJ767="Umbral_Tardío",Suspension01Hasta-$BH767+1,BJ767="No_Umbral",0)</f>
        <v>0</v>
      </c>
      <c r="BL767" s="42" cm="1">
        <f t="array" ref="BL767">_xlfn.IFS(BJ767="Umbral_Anticipado",Suspension01Hasta+BK767,BJ767="Umbral_Interno",BI767+BK767,BJ767="Umbral_Externo",Suspension01Hasta+BK767,BJ767="Umbral_Tardío",BI767+BK767,BJ767="No_Umbral",BI767)</f>
        <v>51669</v>
      </c>
      <c r="BM767" s="42" t="str" cm="1">
        <f t="array" ref="BM767">_xlfn.IFS(AND((BH767&lt;Suspension02Desde),(BH767&lt;Suspension02Hasta),(BL767&lt;Suspension02Desde),(BL767&lt;Suspension02Hasta)),"No_Umbral",AND((BH767&gt;Suspension02Desde),(BH767&gt;Suspension02Hasta),(BL767&gt;Suspension02Desde),(BL767&gt;Suspension02Hasta)),"No_Umbral",AND((BH767&lt;=Suspension02Desde),(BH767&lt;=Suspension02Hasta),(BL767&gt;=Suspension02Desde),(BL767&lt;=Suspension02Hasta)),"Umbral_Anticipado",AND((BH767&lt;=Suspension02Desde),(BH767&lt;=Suspension02Hasta),(BL767&gt;=Suspension02Desde),(BL767&gt;=Suspension02Hasta)),"Umbral_Interno",AND((BH767&gt;=Suspension02Desde),(BH767&lt;=Suspension02Hasta),(BL767&gt;=Suspension02Desde),(BL767&lt;=Suspension02Hasta)),"Umbral_Externo",AND((BH767&gt;=Suspension02Desde),(BH767&lt;=Suspension02Hasta),(BL767&gt;=Suspension02Desde),(BL767&gt;=Suspension02Hasta)),"Umbral_Tardío")</f>
        <v>No_Umbral</v>
      </c>
      <c r="BN767" s="43" cm="1">
        <f t="array" ref="BN767">_xlfn.IFS(BM767="Umbral_Anticipado",BL767-Suspension02Desde+1,BM767="Umbral_Interno",Suspension02Hasta-Suspension02Desde+1,BM767="Umbral_Externo",BL767-$BH767+1,BM767="Umbral_Tardío",Suspension02Hasta-$BH767+1,BM767="No_Umbral",0)</f>
        <v>0</v>
      </c>
      <c r="BO767" s="41" cm="1">
        <f t="array" ref="BO767">_xlfn.IFS(BM767="Umbral_Anticipado",Suspension02Hasta+BN767,BM767="Umbral_Interno",BL767+BN767,BM767="Umbral_Externo",Suspension02Hasta+BN767,BM767="Umbral_Tardío",BL767+BN767,BM767="No_Umbral",BL767)</f>
        <v>51669</v>
      </c>
      <c r="BP767" s="40">
        <f t="shared" si="169"/>
        <v>51669</v>
      </c>
      <c r="BQ767" s="41">
        <f t="shared" si="170"/>
        <v>51729</v>
      </c>
      <c r="BR767" s="42" t="str" cm="1">
        <f t="array" ref="BR767">_xlfn.IFS(AND((BO767&lt;Suspension01Desde),(BO767&lt;Suspension01Hasta),(BQ767&lt;Suspension01Desde),(BQ767&lt;Suspension01Hasta)),"No_Umbral",AND((BO767&gt;Suspension01Desde),(BO767&gt;Suspension01Hasta),(BQ767&gt;Suspension01Desde),(BQ767&gt;Suspension01Hasta)),"No_Umbral",AND((BO767&lt;=Suspension01Desde),(BO767&lt;=Suspension01Hasta),(BQ767&gt;=Suspension01Desde),(BQ767&lt;=Suspension01Hasta)),"Umbral_Anticipado",AND((BO767&lt;=Suspension01Desde),(BO767&lt;=Suspension01Hasta),(BQ767&gt;=Suspension01Desde),(BQ767&gt;=Suspension01Hasta)),"Umbral_Interno",AND((BO767&gt;=Suspension01Desde),(BO767&lt;=Suspension01Hasta),(BQ767&gt;=Suspension01Desde),(BQ767&lt;=Suspension01Hasta)),"Umbral_Externo",AND((BO767&gt;=Suspension01Desde),(BO767&lt;=Suspension01Hasta),(BQ767&gt;=Suspension01Desde),(BQ767&gt;=Suspension01Hasta)),"Umbral_Tardío")</f>
        <v>No_Umbral</v>
      </c>
      <c r="BS767" s="43" cm="1">
        <f t="array" ref="BS767">_xlfn.IFS(BR767="Umbral_Anticipado",$BQ767-Suspension01Desde+1,BR767="Umbral_Interno",Suspension01Hasta-Suspension01Desde+1,BR767="Umbral_Externo",BQ767-$BO767+1,BR767="Umbral_Tardío",Suspension01Hasta-$BO767+1,BR767="No_Umbral",0)</f>
        <v>0</v>
      </c>
      <c r="BT767" s="42" cm="1">
        <f t="array" ref="BT767">_xlfn.IFS(BR767="Umbral_Anticipado",Suspension01Hasta+BS767,BR767="Umbral_Interno",BQ767+BS767,BR767="Umbral_Externo",Suspension01Hasta+BS767,BR767="Umbral_Tardío",BQ767+BS767,BR767="No_Umbral",BQ767)</f>
        <v>51729</v>
      </c>
      <c r="BU767" s="42" t="str" cm="1">
        <f t="array" ref="BU767">_xlfn.IFS(AND((BO767&lt;Suspension02Desde),(BO767&lt;Suspension02Hasta),(BT767&lt;Suspension02Desde),(BT767&lt;Suspension02Hasta)),"No_Umbral",AND((BO767&gt;Suspension02Desde),(BO767&gt;Suspension02Hasta),(BT767&gt;Suspension02Desde),(BT767&gt;Suspension02Hasta)),"No_Umbral",AND((BO767&lt;=Suspension02Desde),(BO767&lt;=Suspension02Hasta),(BT767&gt;=Suspension02Desde),(BT767&lt;=Suspension02Hasta)),"Umbral_Anticipado",AND((BO767&lt;=Suspension02Desde),(BO767&lt;=Suspension02Hasta),(BT767&gt;=Suspension02Desde),(BT767&gt;=Suspension02Hasta)),"Umbral_Interno",AND((BO767&gt;=Suspension02Desde),(BO767&lt;=Suspension02Hasta),(BT767&gt;=Suspension02Desde),(BT767&lt;=Suspension02Hasta)),"Umbral_Externo",AND((BO767&gt;=Suspension02Desde),(BO767&lt;=Suspension02Hasta),(BT767&gt;=Suspension02Desde),(BT767&gt;=Suspension02Hasta)),"Umbral_Tardío")</f>
        <v>No_Umbral</v>
      </c>
      <c r="BV767" s="43" cm="1">
        <f t="array" ref="BV767">_xlfn.IFS(BU767="Umbral_Anticipado",BT767-Suspension02Desde+1,BU767="Umbral_Interno",Suspension02Hasta-Suspension02Desde+1,BU767="Umbral_Externo",BT767-$BO767+1,BU767="Umbral_Tardío",Suspension02Hasta-$BO767+1,BU767="No_Umbral",0)</f>
        <v>0</v>
      </c>
      <c r="BW767" s="41" cm="1">
        <f t="array" ref="BW767">_xlfn.IFS(BU767="Umbral_Anticipado",Suspension02Hasta+BV767,BU767="Umbral_Interno",BT767+BV767,BU767="Umbral_Externo",Suspension02Hasta+BV767,BU767="Umbral_Tardío",BT767+BV767,BU767="No_Umbral",BT767)</f>
        <v>51729</v>
      </c>
      <c r="BX767" s="40">
        <f t="shared" si="171"/>
        <v>51730</v>
      </c>
      <c r="BY767" s="41">
        <f t="shared" si="172"/>
        <v>52459</v>
      </c>
      <c r="BZ767" s="42" t="str" cm="1">
        <f t="array" ref="BZ767">_xlfn.IFS(AND((BW767&lt;Suspension01Desde),(BW767&lt;Suspension01Hasta),(BY767&lt;Suspension01Desde),(BY767&lt;Suspension01Hasta)),"No_Umbral",AND((BW767&gt;Suspension01Desde),(BW767&gt;Suspension01Hasta),(BY767&gt;Suspension01Desde),(BY767&gt;Suspension01Hasta)),"No_Umbral",AND((BW767&lt;=Suspension01Desde),(BW767&lt;=Suspension01Hasta),(BY767&gt;=Suspension01Desde),(BY767&lt;=Suspension01Hasta)),"Umbral_Anticipado",AND((BW767&lt;=Suspension01Desde),(BW767&lt;=Suspension01Hasta),(BY767&gt;=Suspension01Desde),(BY767&gt;=Suspension01Hasta)),"Umbral_Interno",AND((BW767&gt;=Suspension01Desde),(BW767&lt;=Suspension01Hasta),(BY767&gt;=Suspension01Desde),(BY767&lt;=Suspension01Hasta)),"Umbral_Externo",AND((BW767&gt;=Suspension01Desde),(BW767&lt;=Suspension01Hasta),(BY767&gt;=Suspension01Desde),(BY767&gt;=Suspension01Hasta)),"Umbral_Tardío")</f>
        <v>No_Umbral</v>
      </c>
      <c r="CA767" s="43" cm="1">
        <f t="array" ref="CA767">_xlfn.IFS(BZ767="Umbral_Anticipado",$BI767-Suspension01Desde+1,BZ767="Umbral_Interno",Suspension01Hasta-Suspension01Desde+1,BZ767="Umbral_Externo",BY767-$BH767+1,BZ767="Umbral_Tardío",Suspension01Hasta-$BH767+1,BZ767="No_Umbral",0)</f>
        <v>0</v>
      </c>
      <c r="CB767" s="42" cm="1">
        <f t="array" ref="CB767">_xlfn.IFS(BZ767="Umbral_Anticipado",Suspension01Hasta+CA767,BZ767="Umbral_Interno",BY767+CA767,BZ767="Umbral_Externo",Suspension01Hasta+CA767,BZ767="Umbral_Tardío",BY767+CA767,BZ767="No_Umbral",BY767)</f>
        <v>52459</v>
      </c>
      <c r="CC767" s="42" t="str" cm="1">
        <f t="array" ref="CC767">_xlfn.IFS(AND((BW767&lt;Suspension02Desde),(BW767&lt;Suspension02Hasta),(CB767&lt;Suspension02Desde),(CB767&lt;Suspension02Hasta)),"No_Umbral",AND((BW767&gt;Suspension02Desde),(BW767&gt;Suspension02Hasta),(CB767&gt;Suspension02Desde),(CB767&gt;Suspension02Hasta)),"No_Umbral",AND((BW767&lt;=Suspension02Desde),(BW767&lt;=Suspension02Hasta),(CB767&gt;=Suspension02Desde),(CB767&lt;=Suspension02Hasta)),"Umbral_Anticipado",AND((BW767&lt;=Suspension02Desde),(BW767&lt;=Suspension02Hasta),(CB767&gt;=Suspension02Desde),(CB767&gt;=Suspension02Hasta)),"Umbral_Interno",AND((BW767&gt;=Suspension02Desde),(BW767&lt;=Suspension02Hasta),(CB767&gt;=Suspension02Desde),(CB767&lt;=Suspension02Hasta)),"Umbral_Externo",AND((BW767&gt;=Suspension02Desde),(BW767&lt;=Suspension02Hasta),(CB767&gt;=Suspension02Desde),(CB767&gt;=Suspension02Hasta)),"Umbral_Tardío")</f>
        <v>No_Umbral</v>
      </c>
      <c r="CD767" s="43" cm="1">
        <f t="array" ref="CD767">_xlfn.IFS(CC767="Umbral_Anticipado",CB767-Suspension02Desde+1,CC767="Umbral_Interno",Suspension02Hasta-Suspension02Desde+1,CC767="Umbral_Externo",CB767-$BH767+1,CC767="Umbral_Tardío",Suspension02Hasta-$BH767+1,CC767="No_Umbral",0)</f>
        <v>0</v>
      </c>
      <c r="CE767" s="41" cm="1">
        <f t="array" ref="CE767">_xlfn.IFS(CC767="Umbral_Anticipado",Suspension02Hasta+CD767,CC767="Umbral_Interno",CB767+CD767,CC767="Umbral_Externo",Suspension02Hasta+CD767,CC767="Umbral_Tardío",CB767+CD767,CC767="No_Umbral",CB767)</f>
        <v>52459</v>
      </c>
      <c r="CF767" s="40">
        <f t="shared" si="173"/>
        <v>52460</v>
      </c>
    </row>
    <row r="768" spans="1:84" s="22" customFormat="1" ht="20.25" customHeight="1">
      <c r="A768" s="77" t="s">
        <v>4955</v>
      </c>
      <c r="B768" s="77" t="str">
        <f t="shared" si="166"/>
        <v>2020</v>
      </c>
      <c r="C768" s="94" t="s">
        <v>4956</v>
      </c>
      <c r="D768" s="77" t="s">
        <v>1650</v>
      </c>
      <c r="E768" s="77" t="s">
        <v>293</v>
      </c>
      <c r="F768" s="77" t="s">
        <v>130</v>
      </c>
      <c r="G768" s="201">
        <v>44232</v>
      </c>
      <c r="H768" s="201">
        <v>51536</v>
      </c>
      <c r="I768" s="77" t="s">
        <v>551</v>
      </c>
      <c r="J768" s="77"/>
      <c r="K768" s="78">
        <v>52446</v>
      </c>
      <c r="L768" s="77" t="str">
        <f>VLOOKUP(MONTH($K768),TablaMeses[],2,FALSE)</f>
        <v>08 AGOSTO</v>
      </c>
      <c r="M768" s="77">
        <f t="shared" si="177"/>
        <v>2043</v>
      </c>
      <c r="N768" s="77" t="s">
        <v>104</v>
      </c>
      <c r="O768" s="201" t="s">
        <v>104</v>
      </c>
      <c r="P768" s="77"/>
      <c r="Q768" s="77"/>
      <c r="R768" s="201"/>
      <c r="S768" s="77"/>
      <c r="T768" s="77"/>
      <c r="U768" s="201"/>
      <c r="V768" s="77"/>
      <c r="W768" s="77"/>
      <c r="X768" s="201"/>
      <c r="Y768" s="77"/>
      <c r="Z768" s="201"/>
      <c r="AA768" s="77"/>
      <c r="AB768" s="201"/>
      <c r="AC768" s="79" t="s">
        <v>104</v>
      </c>
      <c r="AD768" s="77" t="s">
        <v>104</v>
      </c>
      <c r="AE768" s="77" t="s">
        <v>104</v>
      </c>
      <c r="AF768" s="77" t="s">
        <v>104</v>
      </c>
      <c r="AG768" s="87"/>
      <c r="AH768" s="77"/>
      <c r="AI768" s="78" t="s">
        <v>104</v>
      </c>
      <c r="AJ768" s="77" t="s">
        <v>104</v>
      </c>
      <c r="AK768" s="77"/>
      <c r="AL768" s="77" t="s">
        <v>104</v>
      </c>
      <c r="AM768" s="78" t="s">
        <v>104</v>
      </c>
      <c r="AN768" s="77" t="s">
        <v>104</v>
      </c>
      <c r="AO768" s="77" t="s">
        <v>104</v>
      </c>
      <c r="AP768" s="77" t="s">
        <v>104</v>
      </c>
      <c r="AQ768" s="77" t="s">
        <v>104</v>
      </c>
      <c r="AR768" s="78" t="s">
        <v>104</v>
      </c>
      <c r="AS768" s="77" t="s">
        <v>104</v>
      </c>
      <c r="AT768" s="78" t="s">
        <v>104</v>
      </c>
      <c r="AU768" s="78" t="s">
        <v>104</v>
      </c>
      <c r="AV768" s="78">
        <v>45777</v>
      </c>
      <c r="AW768" s="77">
        <f t="shared" si="167"/>
        <v>18</v>
      </c>
      <c r="AX768" s="77">
        <f t="shared" si="178"/>
        <v>2025</v>
      </c>
      <c r="AY768" s="77" t="s">
        <v>944</v>
      </c>
      <c r="AZ768" s="81" t="s">
        <v>4952</v>
      </c>
      <c r="BC768" s="25" t="s">
        <v>673</v>
      </c>
      <c r="BD768" s="25" t="s">
        <v>1464</v>
      </c>
      <c r="BE768" s="25">
        <v>120</v>
      </c>
      <c r="BF768" s="25">
        <v>60</v>
      </c>
      <c r="BG768" s="25">
        <v>730</v>
      </c>
      <c r="BH768" s="40">
        <f t="shared" si="176"/>
        <v>51536</v>
      </c>
      <c r="BI768" s="41">
        <f t="shared" si="168"/>
        <v>51656</v>
      </c>
      <c r="BJ768" s="42" t="str" cm="1">
        <f t="array" ref="BJ768">_xlfn.IFS(AND((BH768&lt;Suspension01Desde),(BH768&lt;Suspension01Hasta),(BI768&lt;Suspension01Desde),(BI768&lt;Suspension01Hasta)),"No_Umbral",AND((BH768&gt;Suspension01Desde),(BH768&gt;Suspension01Hasta),(BI768&gt;Suspension01Desde),(BI768&gt;Suspension01Hasta)),"No_Umbral",AND((BH768&lt;=Suspension01Desde),(BH768&lt;=Suspension01Hasta),(BI768&gt;=Suspension01Desde),(BI768&lt;=Suspension01Hasta)),"Umbral_Anticipado",AND((BH768&lt;=Suspension01Desde),(BH768&lt;=Suspension01Hasta),(BI768&gt;=Suspension01Desde),(BI768&gt;=Suspension01Hasta)),"Umbral_Interno",AND((BH768&gt;=Suspension01Desde),(BH768&lt;=Suspension01Hasta),(BI768&gt;=Suspension01Desde),(BI768&lt;=Suspension01Hasta)),"Umbral_Externo",AND((BH768&gt;=Suspension01Desde),(BH768&lt;=Suspension01Hasta),(BI768&gt;=Suspension01Desde),(BI768&gt;=Suspension01Hasta)),"Umbral_Tardío")</f>
        <v>No_Umbral</v>
      </c>
      <c r="BK768" s="43" cm="1">
        <f t="array" ref="BK768">_xlfn.IFS(BJ768="Umbral_Anticipado",$BI768-Suspension01Desde+1,BJ768="Umbral_Interno",Suspension01Hasta-Suspension01Desde+1,BJ768="Umbral_Externo",BI768-$BH768+1,BJ768="Umbral_Tardío",Suspension01Hasta-$BH768+1,BJ768="No_Umbral",0)</f>
        <v>0</v>
      </c>
      <c r="BL768" s="42" cm="1">
        <f t="array" ref="BL768">_xlfn.IFS(BJ768="Umbral_Anticipado",Suspension01Hasta+BK768,BJ768="Umbral_Interno",BI768+BK768,BJ768="Umbral_Externo",Suspension01Hasta+BK768,BJ768="Umbral_Tardío",BI768+BK768,BJ768="No_Umbral",BI768)</f>
        <v>51656</v>
      </c>
      <c r="BM768" s="42" t="str" cm="1">
        <f t="array" ref="BM768">_xlfn.IFS(AND((BH768&lt;Suspension02Desde),(BH768&lt;Suspension02Hasta),(BL768&lt;Suspension02Desde),(BL768&lt;Suspension02Hasta)),"No_Umbral",AND((BH768&gt;Suspension02Desde),(BH768&gt;Suspension02Hasta),(BL768&gt;Suspension02Desde),(BL768&gt;Suspension02Hasta)),"No_Umbral",AND((BH768&lt;=Suspension02Desde),(BH768&lt;=Suspension02Hasta),(BL768&gt;=Suspension02Desde),(BL768&lt;=Suspension02Hasta)),"Umbral_Anticipado",AND((BH768&lt;=Suspension02Desde),(BH768&lt;=Suspension02Hasta),(BL768&gt;=Suspension02Desde),(BL768&gt;=Suspension02Hasta)),"Umbral_Interno",AND((BH768&gt;=Suspension02Desde),(BH768&lt;=Suspension02Hasta),(BL768&gt;=Suspension02Desde),(BL768&lt;=Suspension02Hasta)),"Umbral_Externo",AND((BH768&gt;=Suspension02Desde),(BH768&lt;=Suspension02Hasta),(BL768&gt;=Suspension02Desde),(BL768&gt;=Suspension02Hasta)),"Umbral_Tardío")</f>
        <v>No_Umbral</v>
      </c>
      <c r="BN768" s="43" cm="1">
        <f t="array" ref="BN768">_xlfn.IFS(BM768="Umbral_Anticipado",BL768-Suspension02Desde+1,BM768="Umbral_Interno",Suspension02Hasta-Suspension02Desde+1,BM768="Umbral_Externo",BL768-$BH768+1,BM768="Umbral_Tardío",Suspension02Hasta-$BH768+1,BM768="No_Umbral",0)</f>
        <v>0</v>
      </c>
      <c r="BO768" s="41" cm="1">
        <f t="array" ref="BO768">_xlfn.IFS(BM768="Umbral_Anticipado",Suspension02Hasta+BN768,BM768="Umbral_Interno",BL768+BN768,BM768="Umbral_Externo",Suspension02Hasta+BN768,BM768="Umbral_Tardío",BL768+BN768,BM768="No_Umbral",BL768)</f>
        <v>51656</v>
      </c>
      <c r="BP768" s="40">
        <f t="shared" si="169"/>
        <v>51656</v>
      </c>
      <c r="BQ768" s="41">
        <f t="shared" si="170"/>
        <v>51716</v>
      </c>
      <c r="BR768" s="42" t="str" cm="1">
        <f t="array" ref="BR768">_xlfn.IFS(AND((BO768&lt;Suspension01Desde),(BO768&lt;Suspension01Hasta),(BQ768&lt;Suspension01Desde),(BQ768&lt;Suspension01Hasta)),"No_Umbral",AND((BO768&gt;Suspension01Desde),(BO768&gt;Suspension01Hasta),(BQ768&gt;Suspension01Desde),(BQ768&gt;Suspension01Hasta)),"No_Umbral",AND((BO768&lt;=Suspension01Desde),(BO768&lt;=Suspension01Hasta),(BQ768&gt;=Suspension01Desde),(BQ768&lt;=Suspension01Hasta)),"Umbral_Anticipado",AND((BO768&lt;=Suspension01Desde),(BO768&lt;=Suspension01Hasta),(BQ768&gt;=Suspension01Desde),(BQ768&gt;=Suspension01Hasta)),"Umbral_Interno",AND((BO768&gt;=Suspension01Desde),(BO768&lt;=Suspension01Hasta),(BQ768&gt;=Suspension01Desde),(BQ768&lt;=Suspension01Hasta)),"Umbral_Externo",AND((BO768&gt;=Suspension01Desde),(BO768&lt;=Suspension01Hasta),(BQ768&gt;=Suspension01Desde),(BQ768&gt;=Suspension01Hasta)),"Umbral_Tardío")</f>
        <v>No_Umbral</v>
      </c>
      <c r="BS768" s="43" cm="1">
        <f t="array" ref="BS768">_xlfn.IFS(BR768="Umbral_Anticipado",$BQ768-Suspension01Desde+1,BR768="Umbral_Interno",Suspension01Hasta-Suspension01Desde+1,BR768="Umbral_Externo",BQ768-$BO768+1,BR768="Umbral_Tardío",Suspension01Hasta-$BO768+1,BR768="No_Umbral",0)</f>
        <v>0</v>
      </c>
      <c r="BT768" s="42" cm="1">
        <f t="array" ref="BT768">_xlfn.IFS(BR768="Umbral_Anticipado",Suspension01Hasta+BS768,BR768="Umbral_Interno",BQ768+BS768,BR768="Umbral_Externo",Suspension01Hasta+BS768,BR768="Umbral_Tardío",BQ768+BS768,BR768="No_Umbral",BQ768)</f>
        <v>51716</v>
      </c>
      <c r="BU768" s="42" t="str" cm="1">
        <f t="array" ref="BU768">_xlfn.IFS(AND((BO768&lt;Suspension02Desde),(BO768&lt;Suspension02Hasta),(BT768&lt;Suspension02Desde),(BT768&lt;Suspension02Hasta)),"No_Umbral",AND((BO768&gt;Suspension02Desde),(BO768&gt;Suspension02Hasta),(BT768&gt;Suspension02Desde),(BT768&gt;Suspension02Hasta)),"No_Umbral",AND((BO768&lt;=Suspension02Desde),(BO768&lt;=Suspension02Hasta),(BT768&gt;=Suspension02Desde),(BT768&lt;=Suspension02Hasta)),"Umbral_Anticipado",AND((BO768&lt;=Suspension02Desde),(BO768&lt;=Suspension02Hasta),(BT768&gt;=Suspension02Desde),(BT768&gt;=Suspension02Hasta)),"Umbral_Interno",AND((BO768&gt;=Suspension02Desde),(BO768&lt;=Suspension02Hasta),(BT768&gt;=Suspension02Desde),(BT768&lt;=Suspension02Hasta)),"Umbral_Externo",AND((BO768&gt;=Suspension02Desde),(BO768&lt;=Suspension02Hasta),(BT768&gt;=Suspension02Desde),(BT768&gt;=Suspension02Hasta)),"Umbral_Tardío")</f>
        <v>No_Umbral</v>
      </c>
      <c r="BV768" s="43" cm="1">
        <f t="array" ref="BV768">_xlfn.IFS(BU768="Umbral_Anticipado",BT768-Suspension02Desde+1,BU768="Umbral_Interno",Suspension02Hasta-Suspension02Desde+1,BU768="Umbral_Externo",BT768-$BO768+1,BU768="Umbral_Tardío",Suspension02Hasta-$BO768+1,BU768="No_Umbral",0)</f>
        <v>0</v>
      </c>
      <c r="BW768" s="41" cm="1">
        <f t="array" ref="BW768">_xlfn.IFS(BU768="Umbral_Anticipado",Suspension02Hasta+BV768,BU768="Umbral_Interno",BT768+BV768,BU768="Umbral_Externo",Suspension02Hasta+BV768,BU768="Umbral_Tardío",BT768+BV768,BU768="No_Umbral",BT768)</f>
        <v>51716</v>
      </c>
      <c r="BX768" s="40">
        <f t="shared" si="171"/>
        <v>51717</v>
      </c>
      <c r="BY768" s="41">
        <f t="shared" si="172"/>
        <v>52446</v>
      </c>
      <c r="BZ768" s="42" t="str" cm="1">
        <f t="array" ref="BZ768">_xlfn.IFS(AND((BW768&lt;Suspension01Desde),(BW768&lt;Suspension01Hasta),(BY768&lt;Suspension01Desde),(BY768&lt;Suspension01Hasta)),"No_Umbral",AND((BW768&gt;Suspension01Desde),(BW768&gt;Suspension01Hasta),(BY768&gt;Suspension01Desde),(BY768&gt;Suspension01Hasta)),"No_Umbral",AND((BW768&lt;=Suspension01Desde),(BW768&lt;=Suspension01Hasta),(BY768&gt;=Suspension01Desde),(BY768&lt;=Suspension01Hasta)),"Umbral_Anticipado",AND((BW768&lt;=Suspension01Desde),(BW768&lt;=Suspension01Hasta),(BY768&gt;=Suspension01Desde),(BY768&gt;=Suspension01Hasta)),"Umbral_Interno",AND((BW768&gt;=Suspension01Desde),(BW768&lt;=Suspension01Hasta),(BY768&gt;=Suspension01Desde),(BY768&lt;=Suspension01Hasta)),"Umbral_Externo",AND((BW768&gt;=Suspension01Desde),(BW768&lt;=Suspension01Hasta),(BY768&gt;=Suspension01Desde),(BY768&gt;=Suspension01Hasta)),"Umbral_Tardío")</f>
        <v>No_Umbral</v>
      </c>
      <c r="CA768" s="43" cm="1">
        <f t="array" ref="CA768">_xlfn.IFS(BZ768="Umbral_Anticipado",$BI768-Suspension01Desde+1,BZ768="Umbral_Interno",Suspension01Hasta-Suspension01Desde+1,BZ768="Umbral_Externo",BY768-$BH768+1,BZ768="Umbral_Tardío",Suspension01Hasta-$BH768+1,BZ768="No_Umbral",0)</f>
        <v>0</v>
      </c>
      <c r="CB768" s="42" cm="1">
        <f t="array" ref="CB768">_xlfn.IFS(BZ768="Umbral_Anticipado",Suspension01Hasta+CA768,BZ768="Umbral_Interno",BY768+CA768,BZ768="Umbral_Externo",Suspension01Hasta+CA768,BZ768="Umbral_Tardío",BY768+CA768,BZ768="No_Umbral",BY768)</f>
        <v>52446</v>
      </c>
      <c r="CC768" s="42" t="str" cm="1">
        <f t="array" ref="CC768">_xlfn.IFS(AND((BW768&lt;Suspension02Desde),(BW768&lt;Suspension02Hasta),(CB768&lt;Suspension02Desde),(CB768&lt;Suspension02Hasta)),"No_Umbral",AND((BW768&gt;Suspension02Desde),(BW768&gt;Suspension02Hasta),(CB768&gt;Suspension02Desde),(CB768&gt;Suspension02Hasta)),"No_Umbral",AND((BW768&lt;=Suspension02Desde),(BW768&lt;=Suspension02Hasta),(CB768&gt;=Suspension02Desde),(CB768&lt;=Suspension02Hasta)),"Umbral_Anticipado",AND((BW768&lt;=Suspension02Desde),(BW768&lt;=Suspension02Hasta),(CB768&gt;=Suspension02Desde),(CB768&gt;=Suspension02Hasta)),"Umbral_Interno",AND((BW768&gt;=Suspension02Desde),(BW768&lt;=Suspension02Hasta),(CB768&gt;=Suspension02Desde),(CB768&lt;=Suspension02Hasta)),"Umbral_Externo",AND((BW768&gt;=Suspension02Desde),(BW768&lt;=Suspension02Hasta),(CB768&gt;=Suspension02Desde),(CB768&gt;=Suspension02Hasta)),"Umbral_Tardío")</f>
        <v>No_Umbral</v>
      </c>
      <c r="CD768" s="43" cm="1">
        <f t="array" ref="CD768">_xlfn.IFS(CC768="Umbral_Anticipado",CB768-Suspension02Desde+1,CC768="Umbral_Interno",Suspension02Hasta-Suspension02Desde+1,CC768="Umbral_Externo",CB768-$BH768+1,CC768="Umbral_Tardío",Suspension02Hasta-$BH768+1,CC768="No_Umbral",0)</f>
        <v>0</v>
      </c>
      <c r="CE768" s="41" cm="1">
        <f t="array" ref="CE768">_xlfn.IFS(CC768="Umbral_Anticipado",Suspension02Hasta+CD768,CC768="Umbral_Interno",CB768+CD768,CC768="Umbral_Externo",Suspension02Hasta+CD768,CC768="Umbral_Tardío",CB768+CD768,CC768="No_Umbral",CB768)</f>
        <v>52446</v>
      </c>
      <c r="CF768" s="40">
        <f t="shared" si="173"/>
        <v>52447</v>
      </c>
    </row>
    <row r="769" spans="1:84" s="22" customFormat="1" ht="20.25" customHeight="1">
      <c r="A769" s="77" t="s">
        <v>4957</v>
      </c>
      <c r="B769" s="77" t="str">
        <f t="shared" si="166"/>
        <v>2020</v>
      </c>
      <c r="C769" s="77" t="s">
        <v>4958</v>
      </c>
      <c r="D769" s="77" t="s">
        <v>1650</v>
      </c>
      <c r="E769" s="77" t="s">
        <v>293</v>
      </c>
      <c r="F769" s="77" t="s">
        <v>130</v>
      </c>
      <c r="G769" s="201">
        <v>44232</v>
      </c>
      <c r="H769" s="201">
        <v>51536</v>
      </c>
      <c r="I769" s="77" t="s">
        <v>92</v>
      </c>
      <c r="J769" s="77"/>
      <c r="K769" s="78">
        <v>52446</v>
      </c>
      <c r="L769" s="77" t="str">
        <f>VLOOKUP(MONTH($K769),TablaMeses[],2,FALSE)</f>
        <v>08 AGOSTO</v>
      </c>
      <c r="M769" s="77">
        <f t="shared" si="177"/>
        <v>2043</v>
      </c>
      <c r="N769" s="77" t="s">
        <v>104</v>
      </c>
      <c r="O769" s="201" t="s">
        <v>104</v>
      </c>
      <c r="P769" s="77"/>
      <c r="Q769" s="77"/>
      <c r="R769" s="201"/>
      <c r="S769" s="77"/>
      <c r="T769" s="77"/>
      <c r="U769" s="201"/>
      <c r="V769" s="77"/>
      <c r="W769" s="77"/>
      <c r="X769" s="201"/>
      <c r="Y769" s="77"/>
      <c r="Z769" s="201"/>
      <c r="AA769" s="77"/>
      <c r="AB769" s="201"/>
      <c r="AC769" s="79" t="s">
        <v>104</v>
      </c>
      <c r="AD769" s="77" t="s">
        <v>104</v>
      </c>
      <c r="AE769" s="77" t="s">
        <v>104</v>
      </c>
      <c r="AF769" s="77" t="s">
        <v>104</v>
      </c>
      <c r="AG769" s="77"/>
      <c r="AH769" s="77"/>
      <c r="AI769" s="78" t="s">
        <v>104</v>
      </c>
      <c r="AJ769" s="77" t="s">
        <v>104</v>
      </c>
      <c r="AK769" s="77"/>
      <c r="AL769" s="77" t="s">
        <v>104</v>
      </c>
      <c r="AM769" s="78" t="s">
        <v>104</v>
      </c>
      <c r="AN769" s="77" t="s">
        <v>104</v>
      </c>
      <c r="AO769" s="77" t="s">
        <v>104</v>
      </c>
      <c r="AP769" s="77" t="s">
        <v>104</v>
      </c>
      <c r="AQ769" s="77" t="s">
        <v>104</v>
      </c>
      <c r="AR769" s="78" t="s">
        <v>104</v>
      </c>
      <c r="AS769" s="77" t="s">
        <v>104</v>
      </c>
      <c r="AT769" s="78" t="s">
        <v>104</v>
      </c>
      <c r="AU769" s="78" t="s">
        <v>104</v>
      </c>
      <c r="AV769" s="78">
        <v>45777</v>
      </c>
      <c r="AW769" s="77">
        <f t="shared" si="167"/>
        <v>18</v>
      </c>
      <c r="AX769" s="77">
        <f t="shared" si="178"/>
        <v>2025</v>
      </c>
      <c r="AY769" s="77" t="s">
        <v>944</v>
      </c>
      <c r="AZ769" s="81" t="s">
        <v>4952</v>
      </c>
      <c r="BC769" s="25" t="s">
        <v>673</v>
      </c>
      <c r="BD769" s="25" t="s">
        <v>1464</v>
      </c>
      <c r="BE769" s="25">
        <v>120</v>
      </c>
      <c r="BF769" s="25">
        <v>60</v>
      </c>
      <c r="BG769" s="25">
        <v>730</v>
      </c>
      <c r="BH769" s="40">
        <f t="shared" si="176"/>
        <v>51536</v>
      </c>
      <c r="BI769" s="41">
        <f t="shared" si="168"/>
        <v>51656</v>
      </c>
      <c r="BJ769" s="42" t="str" cm="1">
        <f t="array" ref="BJ769">_xlfn.IFS(AND((BH769&lt;Suspension01Desde),(BH769&lt;Suspension01Hasta),(BI769&lt;Suspension01Desde),(BI769&lt;Suspension01Hasta)),"No_Umbral",AND((BH769&gt;Suspension01Desde),(BH769&gt;Suspension01Hasta),(BI769&gt;Suspension01Desde),(BI769&gt;Suspension01Hasta)),"No_Umbral",AND((BH769&lt;=Suspension01Desde),(BH769&lt;=Suspension01Hasta),(BI769&gt;=Suspension01Desde),(BI769&lt;=Suspension01Hasta)),"Umbral_Anticipado",AND((BH769&lt;=Suspension01Desde),(BH769&lt;=Suspension01Hasta),(BI769&gt;=Suspension01Desde),(BI769&gt;=Suspension01Hasta)),"Umbral_Interno",AND((BH769&gt;=Suspension01Desde),(BH769&lt;=Suspension01Hasta),(BI769&gt;=Suspension01Desde),(BI769&lt;=Suspension01Hasta)),"Umbral_Externo",AND((BH769&gt;=Suspension01Desde),(BH769&lt;=Suspension01Hasta),(BI769&gt;=Suspension01Desde),(BI769&gt;=Suspension01Hasta)),"Umbral_Tardío")</f>
        <v>No_Umbral</v>
      </c>
      <c r="BK769" s="43" cm="1">
        <f t="array" ref="BK769">_xlfn.IFS(BJ769="Umbral_Anticipado",$BI769-Suspension01Desde+1,BJ769="Umbral_Interno",Suspension01Hasta-Suspension01Desde+1,BJ769="Umbral_Externo",BI769-$BH769+1,BJ769="Umbral_Tardío",Suspension01Hasta-$BH769+1,BJ769="No_Umbral",0)</f>
        <v>0</v>
      </c>
      <c r="BL769" s="42" cm="1">
        <f t="array" ref="BL769">_xlfn.IFS(BJ769="Umbral_Anticipado",Suspension01Hasta+BK769,BJ769="Umbral_Interno",BI769+BK769,BJ769="Umbral_Externo",Suspension01Hasta+BK769,BJ769="Umbral_Tardío",BI769+BK769,BJ769="No_Umbral",BI769)</f>
        <v>51656</v>
      </c>
      <c r="BM769" s="42" t="str" cm="1">
        <f t="array" ref="BM769">_xlfn.IFS(AND((BH769&lt;Suspension02Desde),(BH769&lt;Suspension02Hasta),(BL769&lt;Suspension02Desde),(BL769&lt;Suspension02Hasta)),"No_Umbral",AND((BH769&gt;Suspension02Desde),(BH769&gt;Suspension02Hasta),(BL769&gt;Suspension02Desde),(BL769&gt;Suspension02Hasta)),"No_Umbral",AND((BH769&lt;=Suspension02Desde),(BH769&lt;=Suspension02Hasta),(BL769&gt;=Suspension02Desde),(BL769&lt;=Suspension02Hasta)),"Umbral_Anticipado",AND((BH769&lt;=Suspension02Desde),(BH769&lt;=Suspension02Hasta),(BL769&gt;=Suspension02Desde),(BL769&gt;=Suspension02Hasta)),"Umbral_Interno",AND((BH769&gt;=Suspension02Desde),(BH769&lt;=Suspension02Hasta),(BL769&gt;=Suspension02Desde),(BL769&lt;=Suspension02Hasta)),"Umbral_Externo",AND((BH769&gt;=Suspension02Desde),(BH769&lt;=Suspension02Hasta),(BL769&gt;=Suspension02Desde),(BL769&gt;=Suspension02Hasta)),"Umbral_Tardío")</f>
        <v>No_Umbral</v>
      </c>
      <c r="BN769" s="43" cm="1">
        <f t="array" ref="BN769">_xlfn.IFS(BM769="Umbral_Anticipado",BL769-Suspension02Desde+1,BM769="Umbral_Interno",Suspension02Hasta-Suspension02Desde+1,BM769="Umbral_Externo",BL769-$BH769+1,BM769="Umbral_Tardío",Suspension02Hasta-$BH769+1,BM769="No_Umbral",0)</f>
        <v>0</v>
      </c>
      <c r="BO769" s="41" cm="1">
        <f t="array" ref="BO769">_xlfn.IFS(BM769="Umbral_Anticipado",Suspension02Hasta+BN769,BM769="Umbral_Interno",BL769+BN769,BM769="Umbral_Externo",Suspension02Hasta+BN769,BM769="Umbral_Tardío",BL769+BN769,BM769="No_Umbral",BL769)</f>
        <v>51656</v>
      </c>
      <c r="BP769" s="40">
        <f t="shared" si="169"/>
        <v>51656</v>
      </c>
      <c r="BQ769" s="41">
        <f t="shared" si="170"/>
        <v>51716</v>
      </c>
      <c r="BR769" s="42" t="str" cm="1">
        <f t="array" ref="BR769">_xlfn.IFS(AND((BO769&lt;Suspension01Desde),(BO769&lt;Suspension01Hasta),(BQ769&lt;Suspension01Desde),(BQ769&lt;Suspension01Hasta)),"No_Umbral",AND((BO769&gt;Suspension01Desde),(BO769&gt;Suspension01Hasta),(BQ769&gt;Suspension01Desde),(BQ769&gt;Suspension01Hasta)),"No_Umbral",AND((BO769&lt;=Suspension01Desde),(BO769&lt;=Suspension01Hasta),(BQ769&gt;=Suspension01Desde),(BQ769&lt;=Suspension01Hasta)),"Umbral_Anticipado",AND((BO769&lt;=Suspension01Desde),(BO769&lt;=Suspension01Hasta),(BQ769&gt;=Suspension01Desde),(BQ769&gt;=Suspension01Hasta)),"Umbral_Interno",AND((BO769&gt;=Suspension01Desde),(BO769&lt;=Suspension01Hasta),(BQ769&gt;=Suspension01Desde),(BQ769&lt;=Suspension01Hasta)),"Umbral_Externo",AND((BO769&gt;=Suspension01Desde),(BO769&lt;=Suspension01Hasta),(BQ769&gt;=Suspension01Desde),(BQ769&gt;=Suspension01Hasta)),"Umbral_Tardío")</f>
        <v>No_Umbral</v>
      </c>
      <c r="BS769" s="43" cm="1">
        <f t="array" ref="BS769">_xlfn.IFS(BR769="Umbral_Anticipado",$BQ769-Suspension01Desde+1,BR769="Umbral_Interno",Suspension01Hasta-Suspension01Desde+1,BR769="Umbral_Externo",BQ769-$BO769+1,BR769="Umbral_Tardío",Suspension01Hasta-$BO769+1,BR769="No_Umbral",0)</f>
        <v>0</v>
      </c>
      <c r="BT769" s="42" cm="1">
        <f t="array" ref="BT769">_xlfn.IFS(BR769="Umbral_Anticipado",Suspension01Hasta+BS769,BR769="Umbral_Interno",BQ769+BS769,BR769="Umbral_Externo",Suspension01Hasta+BS769,BR769="Umbral_Tardío",BQ769+BS769,BR769="No_Umbral",BQ769)</f>
        <v>51716</v>
      </c>
      <c r="BU769" s="42" t="str" cm="1">
        <f t="array" ref="BU769">_xlfn.IFS(AND((BO769&lt;Suspension02Desde),(BO769&lt;Suspension02Hasta),(BT769&lt;Suspension02Desde),(BT769&lt;Suspension02Hasta)),"No_Umbral",AND((BO769&gt;Suspension02Desde),(BO769&gt;Suspension02Hasta),(BT769&gt;Suspension02Desde),(BT769&gt;Suspension02Hasta)),"No_Umbral",AND((BO769&lt;=Suspension02Desde),(BO769&lt;=Suspension02Hasta),(BT769&gt;=Suspension02Desde),(BT769&lt;=Suspension02Hasta)),"Umbral_Anticipado",AND((BO769&lt;=Suspension02Desde),(BO769&lt;=Suspension02Hasta),(BT769&gt;=Suspension02Desde),(BT769&gt;=Suspension02Hasta)),"Umbral_Interno",AND((BO769&gt;=Suspension02Desde),(BO769&lt;=Suspension02Hasta),(BT769&gt;=Suspension02Desde),(BT769&lt;=Suspension02Hasta)),"Umbral_Externo",AND((BO769&gt;=Suspension02Desde),(BO769&lt;=Suspension02Hasta),(BT769&gt;=Suspension02Desde),(BT769&gt;=Suspension02Hasta)),"Umbral_Tardío")</f>
        <v>No_Umbral</v>
      </c>
      <c r="BV769" s="43" cm="1">
        <f t="array" ref="BV769">_xlfn.IFS(BU769="Umbral_Anticipado",BT769-Suspension02Desde+1,BU769="Umbral_Interno",Suspension02Hasta-Suspension02Desde+1,BU769="Umbral_Externo",BT769-$BO769+1,BU769="Umbral_Tardío",Suspension02Hasta-$BO769+1,BU769="No_Umbral",0)</f>
        <v>0</v>
      </c>
      <c r="BW769" s="41" cm="1">
        <f t="array" ref="BW769">_xlfn.IFS(BU769="Umbral_Anticipado",Suspension02Hasta+BV769,BU769="Umbral_Interno",BT769+BV769,BU769="Umbral_Externo",Suspension02Hasta+BV769,BU769="Umbral_Tardío",BT769+BV769,BU769="No_Umbral",BT769)</f>
        <v>51716</v>
      </c>
      <c r="BX769" s="40">
        <f t="shared" si="171"/>
        <v>51717</v>
      </c>
      <c r="BY769" s="41">
        <f t="shared" si="172"/>
        <v>52446</v>
      </c>
      <c r="BZ769" s="42" t="str" cm="1">
        <f t="array" ref="BZ769">_xlfn.IFS(AND((BW769&lt;Suspension01Desde),(BW769&lt;Suspension01Hasta),(BY769&lt;Suspension01Desde),(BY769&lt;Suspension01Hasta)),"No_Umbral",AND((BW769&gt;Suspension01Desde),(BW769&gt;Suspension01Hasta),(BY769&gt;Suspension01Desde),(BY769&gt;Suspension01Hasta)),"No_Umbral",AND((BW769&lt;=Suspension01Desde),(BW769&lt;=Suspension01Hasta),(BY769&gt;=Suspension01Desde),(BY769&lt;=Suspension01Hasta)),"Umbral_Anticipado",AND((BW769&lt;=Suspension01Desde),(BW769&lt;=Suspension01Hasta),(BY769&gt;=Suspension01Desde),(BY769&gt;=Suspension01Hasta)),"Umbral_Interno",AND((BW769&gt;=Suspension01Desde),(BW769&lt;=Suspension01Hasta),(BY769&gt;=Suspension01Desde),(BY769&lt;=Suspension01Hasta)),"Umbral_Externo",AND((BW769&gt;=Suspension01Desde),(BW769&lt;=Suspension01Hasta),(BY769&gt;=Suspension01Desde),(BY769&gt;=Suspension01Hasta)),"Umbral_Tardío")</f>
        <v>No_Umbral</v>
      </c>
      <c r="CA769" s="43" cm="1">
        <f t="array" ref="CA769">_xlfn.IFS(BZ769="Umbral_Anticipado",$BI769-Suspension01Desde+1,BZ769="Umbral_Interno",Suspension01Hasta-Suspension01Desde+1,BZ769="Umbral_Externo",BY769-$BH769+1,BZ769="Umbral_Tardío",Suspension01Hasta-$BH769+1,BZ769="No_Umbral",0)</f>
        <v>0</v>
      </c>
      <c r="CB769" s="42" cm="1">
        <f t="array" ref="CB769">_xlfn.IFS(BZ769="Umbral_Anticipado",Suspension01Hasta+CA769,BZ769="Umbral_Interno",BY769+CA769,BZ769="Umbral_Externo",Suspension01Hasta+CA769,BZ769="Umbral_Tardío",BY769+CA769,BZ769="No_Umbral",BY769)</f>
        <v>52446</v>
      </c>
      <c r="CC769" s="42" t="str" cm="1">
        <f t="array" ref="CC769">_xlfn.IFS(AND((BW769&lt;Suspension02Desde),(BW769&lt;Suspension02Hasta),(CB769&lt;Suspension02Desde),(CB769&lt;Suspension02Hasta)),"No_Umbral",AND((BW769&gt;Suspension02Desde),(BW769&gt;Suspension02Hasta),(CB769&gt;Suspension02Desde),(CB769&gt;Suspension02Hasta)),"No_Umbral",AND((BW769&lt;=Suspension02Desde),(BW769&lt;=Suspension02Hasta),(CB769&gt;=Suspension02Desde),(CB769&lt;=Suspension02Hasta)),"Umbral_Anticipado",AND((BW769&lt;=Suspension02Desde),(BW769&lt;=Suspension02Hasta),(CB769&gt;=Suspension02Desde),(CB769&gt;=Suspension02Hasta)),"Umbral_Interno",AND((BW769&gt;=Suspension02Desde),(BW769&lt;=Suspension02Hasta),(CB769&gt;=Suspension02Desde),(CB769&lt;=Suspension02Hasta)),"Umbral_Externo",AND((BW769&gt;=Suspension02Desde),(BW769&lt;=Suspension02Hasta),(CB769&gt;=Suspension02Desde),(CB769&gt;=Suspension02Hasta)),"Umbral_Tardío")</f>
        <v>No_Umbral</v>
      </c>
      <c r="CD769" s="43" cm="1">
        <f t="array" ref="CD769">_xlfn.IFS(CC769="Umbral_Anticipado",CB769-Suspension02Desde+1,CC769="Umbral_Interno",Suspension02Hasta-Suspension02Desde+1,CC769="Umbral_Externo",CB769-$BH769+1,CC769="Umbral_Tardío",Suspension02Hasta-$BH769+1,CC769="No_Umbral",0)</f>
        <v>0</v>
      </c>
      <c r="CE769" s="41" cm="1">
        <f t="array" ref="CE769">_xlfn.IFS(CC769="Umbral_Anticipado",Suspension02Hasta+CD769,CC769="Umbral_Interno",CB769+CD769,CC769="Umbral_Externo",Suspension02Hasta+CD769,CC769="Umbral_Tardío",CB769+CD769,CC769="No_Umbral",CB769)</f>
        <v>52446</v>
      </c>
      <c r="CF769" s="40">
        <f t="shared" si="173"/>
        <v>52447</v>
      </c>
    </row>
    <row r="770" spans="1:84" s="22" customFormat="1" ht="20.25" customHeight="1">
      <c r="A770" s="77" t="s">
        <v>4959</v>
      </c>
      <c r="B770" s="77" t="str">
        <f t="shared" si="166"/>
        <v>2020</v>
      </c>
      <c r="C770" s="94" t="s">
        <v>4960</v>
      </c>
      <c r="D770" s="77" t="s">
        <v>1650</v>
      </c>
      <c r="E770" s="77" t="s">
        <v>293</v>
      </c>
      <c r="F770" s="77" t="s">
        <v>130</v>
      </c>
      <c r="G770" s="201">
        <v>44242</v>
      </c>
      <c r="H770" s="201">
        <v>51546</v>
      </c>
      <c r="I770" s="77" t="s">
        <v>299</v>
      </c>
      <c r="J770" s="77"/>
      <c r="K770" s="78">
        <v>52457</v>
      </c>
      <c r="L770" s="77" t="str">
        <f>VLOOKUP(MONTH($K770),TablaMeses[],2,FALSE)</f>
        <v>08 AGOSTO</v>
      </c>
      <c r="M770" s="77">
        <f t="shared" si="177"/>
        <v>2043</v>
      </c>
      <c r="N770" s="77" t="s">
        <v>104</v>
      </c>
      <c r="O770" s="201" t="s">
        <v>104</v>
      </c>
      <c r="P770" s="77"/>
      <c r="Q770" s="77"/>
      <c r="R770" s="201"/>
      <c r="S770" s="77"/>
      <c r="T770" s="77"/>
      <c r="U770" s="201"/>
      <c r="V770" s="77"/>
      <c r="W770" s="77"/>
      <c r="X770" s="201"/>
      <c r="Y770" s="77"/>
      <c r="Z770" s="201"/>
      <c r="AA770" s="77"/>
      <c r="AB770" s="201"/>
      <c r="AC770" s="79" t="s">
        <v>104</v>
      </c>
      <c r="AD770" s="77" t="s">
        <v>104</v>
      </c>
      <c r="AE770" s="77" t="s">
        <v>104</v>
      </c>
      <c r="AF770" s="77" t="s">
        <v>104</v>
      </c>
      <c r="AG770" s="77"/>
      <c r="AH770" s="77"/>
      <c r="AI770" s="78" t="s">
        <v>104</v>
      </c>
      <c r="AJ770" s="77" t="s">
        <v>104</v>
      </c>
      <c r="AK770" s="77"/>
      <c r="AL770" s="77" t="s">
        <v>104</v>
      </c>
      <c r="AM770" s="78" t="s">
        <v>104</v>
      </c>
      <c r="AN770" s="77" t="s">
        <v>104</v>
      </c>
      <c r="AO770" s="77" t="s">
        <v>104</v>
      </c>
      <c r="AP770" s="77" t="s">
        <v>104</v>
      </c>
      <c r="AQ770" s="77" t="s">
        <v>104</v>
      </c>
      <c r="AR770" s="78" t="s">
        <v>104</v>
      </c>
      <c r="AS770" s="77" t="s">
        <v>104</v>
      </c>
      <c r="AT770" s="78" t="s">
        <v>104</v>
      </c>
      <c r="AU770" s="78" t="s">
        <v>104</v>
      </c>
      <c r="AV770" s="78">
        <v>45777</v>
      </c>
      <c r="AW770" s="77">
        <f t="shared" si="167"/>
        <v>18</v>
      </c>
      <c r="AX770" s="77">
        <f t="shared" si="178"/>
        <v>2025</v>
      </c>
      <c r="AY770" s="77" t="s">
        <v>944</v>
      </c>
      <c r="AZ770" s="81" t="s">
        <v>4952</v>
      </c>
      <c r="BC770" s="25" t="s">
        <v>673</v>
      </c>
      <c r="BD770" s="25" t="s">
        <v>1464</v>
      </c>
      <c r="BE770" s="25">
        <v>120</v>
      </c>
      <c r="BF770" s="25">
        <v>60</v>
      </c>
      <c r="BG770" s="25">
        <v>730</v>
      </c>
      <c r="BH770" s="40">
        <f t="shared" si="176"/>
        <v>51546</v>
      </c>
      <c r="BI770" s="41">
        <f t="shared" si="168"/>
        <v>51666</v>
      </c>
      <c r="BJ770" s="42" t="str" cm="1">
        <f t="array" ref="BJ770">_xlfn.IFS(AND((BH770&lt;Suspension01Desde),(BH770&lt;Suspension01Hasta),(BI770&lt;Suspension01Desde),(BI770&lt;Suspension01Hasta)),"No_Umbral",AND((BH770&gt;Suspension01Desde),(BH770&gt;Suspension01Hasta),(BI770&gt;Suspension01Desde),(BI770&gt;Suspension01Hasta)),"No_Umbral",AND((BH770&lt;=Suspension01Desde),(BH770&lt;=Suspension01Hasta),(BI770&gt;=Suspension01Desde),(BI770&lt;=Suspension01Hasta)),"Umbral_Anticipado",AND((BH770&lt;=Suspension01Desde),(BH770&lt;=Suspension01Hasta),(BI770&gt;=Suspension01Desde),(BI770&gt;=Suspension01Hasta)),"Umbral_Interno",AND((BH770&gt;=Suspension01Desde),(BH770&lt;=Suspension01Hasta),(BI770&gt;=Suspension01Desde),(BI770&lt;=Suspension01Hasta)),"Umbral_Externo",AND((BH770&gt;=Suspension01Desde),(BH770&lt;=Suspension01Hasta),(BI770&gt;=Suspension01Desde),(BI770&gt;=Suspension01Hasta)),"Umbral_Tardío")</f>
        <v>No_Umbral</v>
      </c>
      <c r="BK770" s="43" cm="1">
        <f t="array" ref="BK770">_xlfn.IFS(BJ770="Umbral_Anticipado",$BI770-Suspension01Desde+1,BJ770="Umbral_Interno",Suspension01Hasta-Suspension01Desde+1,BJ770="Umbral_Externo",BI770-$BH770+1,BJ770="Umbral_Tardío",Suspension01Hasta-$BH770+1,BJ770="No_Umbral",0)</f>
        <v>0</v>
      </c>
      <c r="BL770" s="42" cm="1">
        <f t="array" ref="BL770">_xlfn.IFS(BJ770="Umbral_Anticipado",Suspension01Hasta+BK770,BJ770="Umbral_Interno",BI770+BK770,BJ770="Umbral_Externo",Suspension01Hasta+BK770,BJ770="Umbral_Tardío",BI770+BK770,BJ770="No_Umbral",BI770)</f>
        <v>51666</v>
      </c>
      <c r="BM770" s="42" t="str" cm="1">
        <f t="array" ref="BM770">_xlfn.IFS(AND((BH770&lt;Suspension02Desde),(BH770&lt;Suspension02Hasta),(BL770&lt;Suspension02Desde),(BL770&lt;Suspension02Hasta)),"No_Umbral",AND((BH770&gt;Suspension02Desde),(BH770&gt;Suspension02Hasta),(BL770&gt;Suspension02Desde),(BL770&gt;Suspension02Hasta)),"No_Umbral",AND((BH770&lt;=Suspension02Desde),(BH770&lt;=Suspension02Hasta),(BL770&gt;=Suspension02Desde),(BL770&lt;=Suspension02Hasta)),"Umbral_Anticipado",AND((BH770&lt;=Suspension02Desde),(BH770&lt;=Suspension02Hasta),(BL770&gt;=Suspension02Desde),(BL770&gt;=Suspension02Hasta)),"Umbral_Interno",AND((BH770&gt;=Suspension02Desde),(BH770&lt;=Suspension02Hasta),(BL770&gt;=Suspension02Desde),(BL770&lt;=Suspension02Hasta)),"Umbral_Externo",AND((BH770&gt;=Suspension02Desde),(BH770&lt;=Suspension02Hasta),(BL770&gt;=Suspension02Desde),(BL770&gt;=Suspension02Hasta)),"Umbral_Tardío")</f>
        <v>No_Umbral</v>
      </c>
      <c r="BN770" s="43" cm="1">
        <f t="array" ref="BN770">_xlfn.IFS(BM770="Umbral_Anticipado",BL770-Suspension02Desde+1,BM770="Umbral_Interno",Suspension02Hasta-Suspension02Desde+1,BM770="Umbral_Externo",BL770-$BH770+1,BM770="Umbral_Tardío",Suspension02Hasta-$BH770+1,BM770="No_Umbral",0)</f>
        <v>0</v>
      </c>
      <c r="BO770" s="41" cm="1">
        <f t="array" ref="BO770">_xlfn.IFS(BM770="Umbral_Anticipado",Suspension02Hasta+BN770,BM770="Umbral_Interno",BL770+BN770,BM770="Umbral_Externo",Suspension02Hasta+BN770,BM770="Umbral_Tardío",BL770+BN770,BM770="No_Umbral",BL770)</f>
        <v>51666</v>
      </c>
      <c r="BP770" s="40">
        <f t="shared" si="169"/>
        <v>51666</v>
      </c>
      <c r="BQ770" s="41">
        <f t="shared" si="170"/>
        <v>51726</v>
      </c>
      <c r="BR770" s="42" t="str" cm="1">
        <f t="array" ref="BR770">_xlfn.IFS(AND((BO770&lt;Suspension01Desde),(BO770&lt;Suspension01Hasta),(BQ770&lt;Suspension01Desde),(BQ770&lt;Suspension01Hasta)),"No_Umbral",AND((BO770&gt;Suspension01Desde),(BO770&gt;Suspension01Hasta),(BQ770&gt;Suspension01Desde),(BQ770&gt;Suspension01Hasta)),"No_Umbral",AND((BO770&lt;=Suspension01Desde),(BO770&lt;=Suspension01Hasta),(BQ770&gt;=Suspension01Desde),(BQ770&lt;=Suspension01Hasta)),"Umbral_Anticipado",AND((BO770&lt;=Suspension01Desde),(BO770&lt;=Suspension01Hasta),(BQ770&gt;=Suspension01Desde),(BQ770&gt;=Suspension01Hasta)),"Umbral_Interno",AND((BO770&gt;=Suspension01Desde),(BO770&lt;=Suspension01Hasta),(BQ770&gt;=Suspension01Desde),(BQ770&lt;=Suspension01Hasta)),"Umbral_Externo",AND((BO770&gt;=Suspension01Desde),(BO770&lt;=Suspension01Hasta),(BQ770&gt;=Suspension01Desde),(BQ770&gt;=Suspension01Hasta)),"Umbral_Tardío")</f>
        <v>No_Umbral</v>
      </c>
      <c r="BS770" s="43" cm="1">
        <f t="array" ref="BS770">_xlfn.IFS(BR770="Umbral_Anticipado",$BQ770-Suspension01Desde+1,BR770="Umbral_Interno",Suspension01Hasta-Suspension01Desde+1,BR770="Umbral_Externo",BQ770-$BO770+1,BR770="Umbral_Tardío",Suspension01Hasta-$BO770+1,BR770="No_Umbral",0)</f>
        <v>0</v>
      </c>
      <c r="BT770" s="42" cm="1">
        <f t="array" ref="BT770">_xlfn.IFS(BR770="Umbral_Anticipado",Suspension01Hasta+BS770,BR770="Umbral_Interno",BQ770+BS770,BR770="Umbral_Externo",Suspension01Hasta+BS770,BR770="Umbral_Tardío",BQ770+BS770,BR770="No_Umbral",BQ770)</f>
        <v>51726</v>
      </c>
      <c r="BU770" s="42" t="str" cm="1">
        <f t="array" ref="BU770">_xlfn.IFS(AND((BO770&lt;Suspension02Desde),(BO770&lt;Suspension02Hasta),(BT770&lt;Suspension02Desde),(BT770&lt;Suspension02Hasta)),"No_Umbral",AND((BO770&gt;Suspension02Desde),(BO770&gt;Suspension02Hasta),(BT770&gt;Suspension02Desde),(BT770&gt;Suspension02Hasta)),"No_Umbral",AND((BO770&lt;=Suspension02Desde),(BO770&lt;=Suspension02Hasta),(BT770&gt;=Suspension02Desde),(BT770&lt;=Suspension02Hasta)),"Umbral_Anticipado",AND((BO770&lt;=Suspension02Desde),(BO770&lt;=Suspension02Hasta),(BT770&gt;=Suspension02Desde),(BT770&gt;=Suspension02Hasta)),"Umbral_Interno",AND((BO770&gt;=Suspension02Desde),(BO770&lt;=Suspension02Hasta),(BT770&gt;=Suspension02Desde),(BT770&lt;=Suspension02Hasta)),"Umbral_Externo",AND((BO770&gt;=Suspension02Desde),(BO770&lt;=Suspension02Hasta),(BT770&gt;=Suspension02Desde),(BT770&gt;=Suspension02Hasta)),"Umbral_Tardío")</f>
        <v>No_Umbral</v>
      </c>
      <c r="BV770" s="43" cm="1">
        <f t="array" ref="BV770">_xlfn.IFS(BU770="Umbral_Anticipado",BT770-Suspension02Desde+1,BU770="Umbral_Interno",Suspension02Hasta-Suspension02Desde+1,BU770="Umbral_Externo",BT770-$BO770+1,BU770="Umbral_Tardío",Suspension02Hasta-$BO770+1,BU770="No_Umbral",0)</f>
        <v>0</v>
      </c>
      <c r="BW770" s="41" cm="1">
        <f t="array" ref="BW770">_xlfn.IFS(BU770="Umbral_Anticipado",Suspension02Hasta+BV770,BU770="Umbral_Interno",BT770+BV770,BU770="Umbral_Externo",Suspension02Hasta+BV770,BU770="Umbral_Tardío",BT770+BV770,BU770="No_Umbral",BT770)</f>
        <v>51726</v>
      </c>
      <c r="BX770" s="40">
        <f t="shared" si="171"/>
        <v>51727</v>
      </c>
      <c r="BY770" s="41">
        <f t="shared" si="172"/>
        <v>52456</v>
      </c>
      <c r="BZ770" s="42" t="str" cm="1">
        <f t="array" ref="BZ770">_xlfn.IFS(AND((BW770&lt;Suspension01Desde),(BW770&lt;Suspension01Hasta),(BY770&lt;Suspension01Desde),(BY770&lt;Suspension01Hasta)),"No_Umbral",AND((BW770&gt;Suspension01Desde),(BW770&gt;Suspension01Hasta),(BY770&gt;Suspension01Desde),(BY770&gt;Suspension01Hasta)),"No_Umbral",AND((BW770&lt;=Suspension01Desde),(BW770&lt;=Suspension01Hasta),(BY770&gt;=Suspension01Desde),(BY770&lt;=Suspension01Hasta)),"Umbral_Anticipado",AND((BW770&lt;=Suspension01Desde),(BW770&lt;=Suspension01Hasta),(BY770&gt;=Suspension01Desde),(BY770&gt;=Suspension01Hasta)),"Umbral_Interno",AND((BW770&gt;=Suspension01Desde),(BW770&lt;=Suspension01Hasta),(BY770&gt;=Suspension01Desde),(BY770&lt;=Suspension01Hasta)),"Umbral_Externo",AND((BW770&gt;=Suspension01Desde),(BW770&lt;=Suspension01Hasta),(BY770&gt;=Suspension01Desde),(BY770&gt;=Suspension01Hasta)),"Umbral_Tardío")</f>
        <v>No_Umbral</v>
      </c>
      <c r="CA770" s="43" cm="1">
        <f t="array" ref="CA770">_xlfn.IFS(BZ770="Umbral_Anticipado",$BI770-Suspension01Desde+1,BZ770="Umbral_Interno",Suspension01Hasta-Suspension01Desde+1,BZ770="Umbral_Externo",BY770-$BH770+1,BZ770="Umbral_Tardío",Suspension01Hasta-$BH770+1,BZ770="No_Umbral",0)</f>
        <v>0</v>
      </c>
      <c r="CB770" s="42" cm="1">
        <f t="array" ref="CB770">_xlfn.IFS(BZ770="Umbral_Anticipado",Suspension01Hasta+CA770,BZ770="Umbral_Interno",BY770+CA770,BZ770="Umbral_Externo",Suspension01Hasta+CA770,BZ770="Umbral_Tardío",BY770+CA770,BZ770="No_Umbral",BY770)</f>
        <v>52456</v>
      </c>
      <c r="CC770" s="42" t="str" cm="1">
        <f t="array" ref="CC770">_xlfn.IFS(AND((BW770&lt;Suspension02Desde),(BW770&lt;Suspension02Hasta),(CB770&lt;Suspension02Desde),(CB770&lt;Suspension02Hasta)),"No_Umbral",AND((BW770&gt;Suspension02Desde),(BW770&gt;Suspension02Hasta),(CB770&gt;Suspension02Desde),(CB770&gt;Suspension02Hasta)),"No_Umbral",AND((BW770&lt;=Suspension02Desde),(BW770&lt;=Suspension02Hasta),(CB770&gt;=Suspension02Desde),(CB770&lt;=Suspension02Hasta)),"Umbral_Anticipado",AND((BW770&lt;=Suspension02Desde),(BW770&lt;=Suspension02Hasta),(CB770&gt;=Suspension02Desde),(CB770&gt;=Suspension02Hasta)),"Umbral_Interno",AND((BW770&gt;=Suspension02Desde),(BW770&lt;=Suspension02Hasta),(CB770&gt;=Suspension02Desde),(CB770&lt;=Suspension02Hasta)),"Umbral_Externo",AND((BW770&gt;=Suspension02Desde),(BW770&lt;=Suspension02Hasta),(CB770&gt;=Suspension02Desde),(CB770&gt;=Suspension02Hasta)),"Umbral_Tardío")</f>
        <v>No_Umbral</v>
      </c>
      <c r="CD770" s="43" cm="1">
        <f t="array" ref="CD770">_xlfn.IFS(CC770="Umbral_Anticipado",CB770-Suspension02Desde+1,CC770="Umbral_Interno",Suspension02Hasta-Suspension02Desde+1,CC770="Umbral_Externo",CB770-$BH770+1,CC770="Umbral_Tardío",Suspension02Hasta-$BH770+1,CC770="No_Umbral",0)</f>
        <v>0</v>
      </c>
      <c r="CE770" s="41" cm="1">
        <f t="array" ref="CE770">_xlfn.IFS(CC770="Umbral_Anticipado",Suspension02Hasta+CD770,CC770="Umbral_Interno",CB770+CD770,CC770="Umbral_Externo",Suspension02Hasta+CD770,CC770="Umbral_Tardío",CB770+CD770,CC770="No_Umbral",CB770)</f>
        <v>52456</v>
      </c>
      <c r="CF770" s="40">
        <f t="shared" si="173"/>
        <v>52457</v>
      </c>
    </row>
    <row r="771" spans="1:84" s="22" customFormat="1" ht="20.25" customHeight="1">
      <c r="A771" s="77" t="s">
        <v>4961</v>
      </c>
      <c r="B771" s="77" t="str">
        <f t="shared" ref="B771:B834" si="179">RIGHT($A771,4)</f>
        <v>2020</v>
      </c>
      <c r="C771" s="94" t="s">
        <v>4962</v>
      </c>
      <c r="D771" s="77" t="s">
        <v>4579</v>
      </c>
      <c r="E771" s="77" t="s">
        <v>293</v>
      </c>
      <c r="F771" s="77" t="s">
        <v>130</v>
      </c>
      <c r="G771" s="201">
        <v>44244</v>
      </c>
      <c r="H771" s="201">
        <v>51548</v>
      </c>
      <c r="I771" s="77" t="s">
        <v>551</v>
      </c>
      <c r="J771" s="77"/>
      <c r="K771" s="78">
        <v>52459</v>
      </c>
      <c r="L771" s="77" t="str">
        <f>VLOOKUP(MONTH($K771),TablaMeses[],2,FALSE)</f>
        <v>08 AGOSTO</v>
      </c>
      <c r="M771" s="77">
        <f t="shared" si="177"/>
        <v>2043</v>
      </c>
      <c r="N771" s="77" t="s">
        <v>104</v>
      </c>
      <c r="O771" s="201" t="s">
        <v>104</v>
      </c>
      <c r="P771" s="77"/>
      <c r="Q771" s="77"/>
      <c r="R771" s="201"/>
      <c r="S771" s="77"/>
      <c r="T771" s="77"/>
      <c r="U771" s="201"/>
      <c r="V771" s="77"/>
      <c r="W771" s="77"/>
      <c r="X771" s="201"/>
      <c r="Y771" s="77"/>
      <c r="Z771" s="201"/>
      <c r="AA771" s="77"/>
      <c r="AB771" s="201"/>
      <c r="AC771" s="79" t="s">
        <v>104</v>
      </c>
      <c r="AD771" s="77" t="s">
        <v>104</v>
      </c>
      <c r="AE771" s="77" t="s">
        <v>104</v>
      </c>
      <c r="AF771" s="77" t="s">
        <v>104</v>
      </c>
      <c r="AG771" s="87"/>
      <c r="AH771" s="77"/>
      <c r="AI771" s="78" t="s">
        <v>104</v>
      </c>
      <c r="AJ771" s="77" t="s">
        <v>104</v>
      </c>
      <c r="AK771" s="77"/>
      <c r="AL771" s="77" t="s">
        <v>104</v>
      </c>
      <c r="AM771" s="78" t="s">
        <v>104</v>
      </c>
      <c r="AN771" s="77" t="s">
        <v>104</v>
      </c>
      <c r="AO771" s="77" t="s">
        <v>104</v>
      </c>
      <c r="AP771" s="77" t="s">
        <v>104</v>
      </c>
      <c r="AQ771" s="77" t="s">
        <v>104</v>
      </c>
      <c r="AR771" s="78" t="s">
        <v>104</v>
      </c>
      <c r="AS771" s="77" t="s">
        <v>104</v>
      </c>
      <c r="AT771" s="78" t="s">
        <v>104</v>
      </c>
      <c r="AU771" s="78" t="s">
        <v>104</v>
      </c>
      <c r="AV771" s="78">
        <v>45777</v>
      </c>
      <c r="AW771" s="77">
        <f t="shared" si="167"/>
        <v>18</v>
      </c>
      <c r="AX771" s="77">
        <f t="shared" si="178"/>
        <v>2025</v>
      </c>
      <c r="AY771" s="77" t="s">
        <v>944</v>
      </c>
      <c r="AZ771" s="81" t="s">
        <v>4952</v>
      </c>
      <c r="BC771" s="25" t="s">
        <v>673</v>
      </c>
      <c r="BD771" s="25" t="s">
        <v>1464</v>
      </c>
      <c r="BE771" s="25">
        <v>120</v>
      </c>
      <c r="BF771" s="25">
        <v>60</v>
      </c>
      <c r="BG771" s="25">
        <v>730</v>
      </c>
      <c r="BH771" s="40">
        <f t="shared" si="176"/>
        <v>51548</v>
      </c>
      <c r="BI771" s="41">
        <f t="shared" si="168"/>
        <v>51668</v>
      </c>
      <c r="BJ771" s="42" t="str" cm="1">
        <f t="array" ref="BJ771">_xlfn.IFS(AND((BH771&lt;Suspension01Desde),(BH771&lt;Suspension01Hasta),(BI771&lt;Suspension01Desde),(BI771&lt;Suspension01Hasta)),"No_Umbral",AND((BH771&gt;Suspension01Desde),(BH771&gt;Suspension01Hasta),(BI771&gt;Suspension01Desde),(BI771&gt;Suspension01Hasta)),"No_Umbral",AND((BH771&lt;=Suspension01Desde),(BH771&lt;=Suspension01Hasta),(BI771&gt;=Suspension01Desde),(BI771&lt;=Suspension01Hasta)),"Umbral_Anticipado",AND((BH771&lt;=Suspension01Desde),(BH771&lt;=Suspension01Hasta),(BI771&gt;=Suspension01Desde),(BI771&gt;=Suspension01Hasta)),"Umbral_Interno",AND((BH771&gt;=Suspension01Desde),(BH771&lt;=Suspension01Hasta),(BI771&gt;=Suspension01Desde),(BI771&lt;=Suspension01Hasta)),"Umbral_Externo",AND((BH771&gt;=Suspension01Desde),(BH771&lt;=Suspension01Hasta),(BI771&gt;=Suspension01Desde),(BI771&gt;=Suspension01Hasta)),"Umbral_Tardío")</f>
        <v>No_Umbral</v>
      </c>
      <c r="BK771" s="43" cm="1">
        <f t="array" ref="BK771">_xlfn.IFS(BJ771="Umbral_Anticipado",$BI771-Suspension01Desde+1,BJ771="Umbral_Interno",Suspension01Hasta-Suspension01Desde+1,BJ771="Umbral_Externo",BI771-$BH771+1,BJ771="Umbral_Tardío",Suspension01Hasta-$BH771+1,BJ771="No_Umbral",0)</f>
        <v>0</v>
      </c>
      <c r="BL771" s="42" cm="1">
        <f t="array" ref="BL771">_xlfn.IFS(BJ771="Umbral_Anticipado",Suspension01Hasta+BK771,BJ771="Umbral_Interno",BI771+BK771,BJ771="Umbral_Externo",Suspension01Hasta+BK771,BJ771="Umbral_Tardío",BI771+BK771,BJ771="No_Umbral",BI771)</f>
        <v>51668</v>
      </c>
      <c r="BM771" s="42" t="str" cm="1">
        <f t="array" ref="BM771">_xlfn.IFS(AND((BH771&lt;Suspension02Desde),(BH771&lt;Suspension02Hasta),(BL771&lt;Suspension02Desde),(BL771&lt;Suspension02Hasta)),"No_Umbral",AND((BH771&gt;Suspension02Desde),(BH771&gt;Suspension02Hasta),(BL771&gt;Suspension02Desde),(BL771&gt;Suspension02Hasta)),"No_Umbral",AND((BH771&lt;=Suspension02Desde),(BH771&lt;=Suspension02Hasta),(BL771&gt;=Suspension02Desde),(BL771&lt;=Suspension02Hasta)),"Umbral_Anticipado",AND((BH771&lt;=Suspension02Desde),(BH771&lt;=Suspension02Hasta),(BL771&gt;=Suspension02Desde),(BL771&gt;=Suspension02Hasta)),"Umbral_Interno",AND((BH771&gt;=Suspension02Desde),(BH771&lt;=Suspension02Hasta),(BL771&gt;=Suspension02Desde),(BL771&lt;=Suspension02Hasta)),"Umbral_Externo",AND((BH771&gt;=Suspension02Desde),(BH771&lt;=Suspension02Hasta),(BL771&gt;=Suspension02Desde),(BL771&gt;=Suspension02Hasta)),"Umbral_Tardío")</f>
        <v>No_Umbral</v>
      </c>
      <c r="BN771" s="43" cm="1">
        <f t="array" ref="BN771">_xlfn.IFS(BM771="Umbral_Anticipado",BL771-Suspension02Desde+1,BM771="Umbral_Interno",Suspension02Hasta-Suspension02Desde+1,BM771="Umbral_Externo",BL771-$BH771+1,BM771="Umbral_Tardío",Suspension02Hasta-$BH771+1,BM771="No_Umbral",0)</f>
        <v>0</v>
      </c>
      <c r="BO771" s="41" cm="1">
        <f t="array" ref="BO771">_xlfn.IFS(BM771="Umbral_Anticipado",Suspension02Hasta+BN771,BM771="Umbral_Interno",BL771+BN771,BM771="Umbral_Externo",Suspension02Hasta+BN771,BM771="Umbral_Tardío",BL771+BN771,BM771="No_Umbral",BL771)</f>
        <v>51668</v>
      </c>
      <c r="BP771" s="40">
        <f t="shared" si="169"/>
        <v>51668</v>
      </c>
      <c r="BQ771" s="41">
        <f t="shared" si="170"/>
        <v>51728</v>
      </c>
      <c r="BR771" s="42" t="str" cm="1">
        <f t="array" ref="BR771">_xlfn.IFS(AND((BO771&lt;Suspension01Desde),(BO771&lt;Suspension01Hasta),(BQ771&lt;Suspension01Desde),(BQ771&lt;Suspension01Hasta)),"No_Umbral",AND((BO771&gt;Suspension01Desde),(BO771&gt;Suspension01Hasta),(BQ771&gt;Suspension01Desde),(BQ771&gt;Suspension01Hasta)),"No_Umbral",AND((BO771&lt;=Suspension01Desde),(BO771&lt;=Suspension01Hasta),(BQ771&gt;=Suspension01Desde),(BQ771&lt;=Suspension01Hasta)),"Umbral_Anticipado",AND((BO771&lt;=Suspension01Desde),(BO771&lt;=Suspension01Hasta),(BQ771&gt;=Suspension01Desde),(BQ771&gt;=Suspension01Hasta)),"Umbral_Interno",AND((BO771&gt;=Suspension01Desde),(BO771&lt;=Suspension01Hasta),(BQ771&gt;=Suspension01Desde),(BQ771&lt;=Suspension01Hasta)),"Umbral_Externo",AND((BO771&gt;=Suspension01Desde),(BO771&lt;=Suspension01Hasta),(BQ771&gt;=Suspension01Desde),(BQ771&gt;=Suspension01Hasta)),"Umbral_Tardío")</f>
        <v>No_Umbral</v>
      </c>
      <c r="BS771" s="43" cm="1">
        <f t="array" ref="BS771">_xlfn.IFS(BR771="Umbral_Anticipado",$BQ771-Suspension01Desde+1,BR771="Umbral_Interno",Suspension01Hasta-Suspension01Desde+1,BR771="Umbral_Externo",BQ771-$BO771+1,BR771="Umbral_Tardío",Suspension01Hasta-$BO771+1,BR771="No_Umbral",0)</f>
        <v>0</v>
      </c>
      <c r="BT771" s="42" cm="1">
        <f t="array" ref="BT771">_xlfn.IFS(BR771="Umbral_Anticipado",Suspension01Hasta+BS771,BR771="Umbral_Interno",BQ771+BS771,BR771="Umbral_Externo",Suspension01Hasta+BS771,BR771="Umbral_Tardío",BQ771+BS771,BR771="No_Umbral",BQ771)</f>
        <v>51728</v>
      </c>
      <c r="BU771" s="42" t="str" cm="1">
        <f t="array" ref="BU771">_xlfn.IFS(AND((BO771&lt;Suspension02Desde),(BO771&lt;Suspension02Hasta),(BT771&lt;Suspension02Desde),(BT771&lt;Suspension02Hasta)),"No_Umbral",AND((BO771&gt;Suspension02Desde),(BO771&gt;Suspension02Hasta),(BT771&gt;Suspension02Desde),(BT771&gt;Suspension02Hasta)),"No_Umbral",AND((BO771&lt;=Suspension02Desde),(BO771&lt;=Suspension02Hasta),(BT771&gt;=Suspension02Desde),(BT771&lt;=Suspension02Hasta)),"Umbral_Anticipado",AND((BO771&lt;=Suspension02Desde),(BO771&lt;=Suspension02Hasta),(BT771&gt;=Suspension02Desde),(BT771&gt;=Suspension02Hasta)),"Umbral_Interno",AND((BO771&gt;=Suspension02Desde),(BO771&lt;=Suspension02Hasta),(BT771&gt;=Suspension02Desde),(BT771&lt;=Suspension02Hasta)),"Umbral_Externo",AND((BO771&gt;=Suspension02Desde),(BO771&lt;=Suspension02Hasta),(BT771&gt;=Suspension02Desde),(BT771&gt;=Suspension02Hasta)),"Umbral_Tardío")</f>
        <v>No_Umbral</v>
      </c>
      <c r="BV771" s="43" cm="1">
        <f t="array" ref="BV771">_xlfn.IFS(BU771="Umbral_Anticipado",BT771-Suspension02Desde+1,BU771="Umbral_Interno",Suspension02Hasta-Suspension02Desde+1,BU771="Umbral_Externo",BT771-$BO771+1,BU771="Umbral_Tardío",Suspension02Hasta-$BO771+1,BU771="No_Umbral",0)</f>
        <v>0</v>
      </c>
      <c r="BW771" s="41" cm="1">
        <f t="array" ref="BW771">_xlfn.IFS(BU771="Umbral_Anticipado",Suspension02Hasta+BV771,BU771="Umbral_Interno",BT771+BV771,BU771="Umbral_Externo",Suspension02Hasta+BV771,BU771="Umbral_Tardío",BT771+BV771,BU771="No_Umbral",BT771)</f>
        <v>51728</v>
      </c>
      <c r="BX771" s="40">
        <f t="shared" si="171"/>
        <v>51729</v>
      </c>
      <c r="BY771" s="41">
        <f t="shared" si="172"/>
        <v>52458</v>
      </c>
      <c r="BZ771" s="42" t="str" cm="1">
        <f t="array" ref="BZ771">_xlfn.IFS(AND((BW771&lt;Suspension01Desde),(BW771&lt;Suspension01Hasta),(BY771&lt;Suspension01Desde),(BY771&lt;Suspension01Hasta)),"No_Umbral",AND((BW771&gt;Suspension01Desde),(BW771&gt;Suspension01Hasta),(BY771&gt;Suspension01Desde),(BY771&gt;Suspension01Hasta)),"No_Umbral",AND((BW771&lt;=Suspension01Desde),(BW771&lt;=Suspension01Hasta),(BY771&gt;=Suspension01Desde),(BY771&lt;=Suspension01Hasta)),"Umbral_Anticipado",AND((BW771&lt;=Suspension01Desde),(BW771&lt;=Suspension01Hasta),(BY771&gt;=Suspension01Desde),(BY771&gt;=Suspension01Hasta)),"Umbral_Interno",AND((BW771&gt;=Suspension01Desde),(BW771&lt;=Suspension01Hasta),(BY771&gt;=Suspension01Desde),(BY771&lt;=Suspension01Hasta)),"Umbral_Externo",AND((BW771&gt;=Suspension01Desde),(BW771&lt;=Suspension01Hasta),(BY771&gt;=Suspension01Desde),(BY771&gt;=Suspension01Hasta)),"Umbral_Tardío")</f>
        <v>No_Umbral</v>
      </c>
      <c r="CA771" s="43" cm="1">
        <f t="array" ref="CA771">_xlfn.IFS(BZ771="Umbral_Anticipado",$BI771-Suspension01Desde+1,BZ771="Umbral_Interno",Suspension01Hasta-Suspension01Desde+1,BZ771="Umbral_Externo",BY771-$BH771+1,BZ771="Umbral_Tardío",Suspension01Hasta-$BH771+1,BZ771="No_Umbral",0)</f>
        <v>0</v>
      </c>
      <c r="CB771" s="42" cm="1">
        <f t="array" ref="CB771">_xlfn.IFS(BZ771="Umbral_Anticipado",Suspension01Hasta+CA771,BZ771="Umbral_Interno",BY771+CA771,BZ771="Umbral_Externo",Suspension01Hasta+CA771,BZ771="Umbral_Tardío",BY771+CA771,BZ771="No_Umbral",BY771)</f>
        <v>52458</v>
      </c>
      <c r="CC771" s="42" t="str" cm="1">
        <f t="array" ref="CC771">_xlfn.IFS(AND((BW771&lt;Suspension02Desde),(BW771&lt;Suspension02Hasta),(CB771&lt;Suspension02Desde),(CB771&lt;Suspension02Hasta)),"No_Umbral",AND((BW771&gt;Suspension02Desde),(BW771&gt;Suspension02Hasta),(CB771&gt;Suspension02Desde),(CB771&gt;Suspension02Hasta)),"No_Umbral",AND((BW771&lt;=Suspension02Desde),(BW771&lt;=Suspension02Hasta),(CB771&gt;=Suspension02Desde),(CB771&lt;=Suspension02Hasta)),"Umbral_Anticipado",AND((BW771&lt;=Suspension02Desde),(BW771&lt;=Suspension02Hasta),(CB771&gt;=Suspension02Desde),(CB771&gt;=Suspension02Hasta)),"Umbral_Interno",AND((BW771&gt;=Suspension02Desde),(BW771&lt;=Suspension02Hasta),(CB771&gt;=Suspension02Desde),(CB771&lt;=Suspension02Hasta)),"Umbral_Externo",AND((BW771&gt;=Suspension02Desde),(BW771&lt;=Suspension02Hasta),(CB771&gt;=Suspension02Desde),(CB771&gt;=Suspension02Hasta)),"Umbral_Tardío")</f>
        <v>No_Umbral</v>
      </c>
      <c r="CD771" s="43" cm="1">
        <f t="array" ref="CD771">_xlfn.IFS(CC771="Umbral_Anticipado",CB771-Suspension02Desde+1,CC771="Umbral_Interno",Suspension02Hasta-Suspension02Desde+1,CC771="Umbral_Externo",CB771-$BH771+1,CC771="Umbral_Tardío",Suspension02Hasta-$BH771+1,CC771="No_Umbral",0)</f>
        <v>0</v>
      </c>
      <c r="CE771" s="41" cm="1">
        <f t="array" ref="CE771">_xlfn.IFS(CC771="Umbral_Anticipado",Suspension02Hasta+CD771,CC771="Umbral_Interno",CB771+CD771,CC771="Umbral_Externo",Suspension02Hasta+CD771,CC771="Umbral_Tardío",CB771+CD771,CC771="No_Umbral",CB771)</f>
        <v>52458</v>
      </c>
      <c r="CF771" s="40">
        <f t="shared" si="173"/>
        <v>52459</v>
      </c>
    </row>
    <row r="772" spans="1:84" s="22" customFormat="1" ht="20.25" customHeight="1">
      <c r="A772" s="77" t="s">
        <v>4963</v>
      </c>
      <c r="B772" s="77" t="str">
        <f t="shared" si="179"/>
        <v>2020</v>
      </c>
      <c r="C772" s="77" t="s">
        <v>4964</v>
      </c>
      <c r="D772" s="77" t="s">
        <v>1650</v>
      </c>
      <c r="E772" s="77" t="s">
        <v>293</v>
      </c>
      <c r="F772" s="77" t="s">
        <v>130</v>
      </c>
      <c r="G772" s="201">
        <v>44242</v>
      </c>
      <c r="H772" s="201">
        <v>51546</v>
      </c>
      <c r="I772" s="77" t="s">
        <v>92</v>
      </c>
      <c r="J772" s="77"/>
      <c r="K772" s="78">
        <v>52457</v>
      </c>
      <c r="L772" s="77" t="str">
        <f>VLOOKUP(MONTH($K772),TablaMeses[],2,FALSE)</f>
        <v>08 AGOSTO</v>
      </c>
      <c r="M772" s="77">
        <f t="shared" si="177"/>
        <v>2043</v>
      </c>
      <c r="N772" s="77" t="s">
        <v>104</v>
      </c>
      <c r="O772" s="201" t="s">
        <v>104</v>
      </c>
      <c r="P772" s="77"/>
      <c r="Q772" s="77"/>
      <c r="R772" s="201"/>
      <c r="S772" s="77"/>
      <c r="T772" s="77"/>
      <c r="U772" s="201"/>
      <c r="V772" s="77"/>
      <c r="W772" s="77"/>
      <c r="X772" s="201"/>
      <c r="Y772" s="77"/>
      <c r="Z772" s="201"/>
      <c r="AA772" s="77"/>
      <c r="AB772" s="201"/>
      <c r="AC772" s="79" t="s">
        <v>104</v>
      </c>
      <c r="AD772" s="77" t="s">
        <v>104</v>
      </c>
      <c r="AE772" s="77" t="s">
        <v>104</v>
      </c>
      <c r="AF772" s="77" t="s">
        <v>104</v>
      </c>
      <c r="AG772" s="77"/>
      <c r="AH772" s="77"/>
      <c r="AI772" s="78" t="s">
        <v>104</v>
      </c>
      <c r="AJ772" s="77" t="s">
        <v>104</v>
      </c>
      <c r="AK772" s="77"/>
      <c r="AL772" s="77" t="s">
        <v>104</v>
      </c>
      <c r="AM772" s="78" t="s">
        <v>104</v>
      </c>
      <c r="AN772" s="77" t="s">
        <v>104</v>
      </c>
      <c r="AO772" s="77" t="s">
        <v>104</v>
      </c>
      <c r="AP772" s="77" t="s">
        <v>104</v>
      </c>
      <c r="AQ772" s="77" t="s">
        <v>104</v>
      </c>
      <c r="AR772" s="78" t="s">
        <v>104</v>
      </c>
      <c r="AS772" s="77" t="s">
        <v>104</v>
      </c>
      <c r="AT772" s="78" t="s">
        <v>104</v>
      </c>
      <c r="AU772" s="78" t="s">
        <v>104</v>
      </c>
      <c r="AV772" s="78">
        <v>45777</v>
      </c>
      <c r="AW772" s="77">
        <f t="shared" ref="AW772:AW835" si="180">WEEKNUM($AV772,2)</f>
        <v>18</v>
      </c>
      <c r="AX772" s="77">
        <f t="shared" si="178"/>
        <v>2025</v>
      </c>
      <c r="AY772" s="77" t="s">
        <v>944</v>
      </c>
      <c r="AZ772" s="81" t="s">
        <v>4965</v>
      </c>
      <c r="BC772" s="25" t="s">
        <v>2357</v>
      </c>
      <c r="BD772" s="25" t="s">
        <v>2372</v>
      </c>
      <c r="BE772" s="25">
        <v>120</v>
      </c>
      <c r="BF772" s="25">
        <v>60</v>
      </c>
      <c r="BG772" s="25">
        <v>730</v>
      </c>
      <c r="BH772" s="40">
        <f t="shared" si="176"/>
        <v>51546</v>
      </c>
      <c r="BI772" s="41">
        <f t="shared" ref="BI772:BI835" si="181">+BH772+BE772</f>
        <v>51666</v>
      </c>
      <c r="BJ772" s="42" t="str" cm="1">
        <f t="array" ref="BJ772">_xlfn.IFS(AND((BH772&lt;Suspension01Desde),(BH772&lt;Suspension01Hasta),(BI772&lt;Suspension01Desde),(BI772&lt;Suspension01Hasta)),"No_Umbral",AND((BH772&gt;Suspension01Desde),(BH772&gt;Suspension01Hasta),(BI772&gt;Suspension01Desde),(BI772&gt;Suspension01Hasta)),"No_Umbral",AND((BH772&lt;=Suspension01Desde),(BH772&lt;=Suspension01Hasta),(BI772&gt;=Suspension01Desde),(BI772&lt;=Suspension01Hasta)),"Umbral_Anticipado",AND((BH772&lt;=Suspension01Desde),(BH772&lt;=Suspension01Hasta),(BI772&gt;=Suspension01Desde),(BI772&gt;=Suspension01Hasta)),"Umbral_Interno",AND((BH772&gt;=Suspension01Desde),(BH772&lt;=Suspension01Hasta),(BI772&gt;=Suspension01Desde),(BI772&lt;=Suspension01Hasta)),"Umbral_Externo",AND((BH772&gt;=Suspension01Desde),(BH772&lt;=Suspension01Hasta),(BI772&gt;=Suspension01Desde),(BI772&gt;=Suspension01Hasta)),"Umbral_Tardío")</f>
        <v>No_Umbral</v>
      </c>
      <c r="BK772" s="43" cm="1">
        <f t="array" ref="BK772">_xlfn.IFS(BJ772="Umbral_Anticipado",$BI772-Suspension01Desde+1,BJ772="Umbral_Interno",Suspension01Hasta-Suspension01Desde+1,BJ772="Umbral_Externo",BI772-$BH772+1,BJ772="Umbral_Tardío",Suspension01Hasta-$BH772+1,BJ772="No_Umbral",0)</f>
        <v>0</v>
      </c>
      <c r="BL772" s="42" cm="1">
        <f t="array" ref="BL772">_xlfn.IFS(BJ772="Umbral_Anticipado",Suspension01Hasta+BK772,BJ772="Umbral_Interno",BI772+BK772,BJ772="Umbral_Externo",Suspension01Hasta+BK772,BJ772="Umbral_Tardío",BI772+BK772,BJ772="No_Umbral",BI772)</f>
        <v>51666</v>
      </c>
      <c r="BM772" s="42" t="str" cm="1">
        <f t="array" ref="BM772">_xlfn.IFS(AND((BH772&lt;Suspension02Desde),(BH772&lt;Suspension02Hasta),(BL772&lt;Suspension02Desde),(BL772&lt;Suspension02Hasta)),"No_Umbral",AND((BH772&gt;Suspension02Desde),(BH772&gt;Suspension02Hasta),(BL772&gt;Suspension02Desde),(BL772&gt;Suspension02Hasta)),"No_Umbral",AND((BH772&lt;=Suspension02Desde),(BH772&lt;=Suspension02Hasta),(BL772&gt;=Suspension02Desde),(BL772&lt;=Suspension02Hasta)),"Umbral_Anticipado",AND((BH772&lt;=Suspension02Desde),(BH772&lt;=Suspension02Hasta),(BL772&gt;=Suspension02Desde),(BL772&gt;=Suspension02Hasta)),"Umbral_Interno",AND((BH772&gt;=Suspension02Desde),(BH772&lt;=Suspension02Hasta),(BL772&gt;=Suspension02Desde),(BL772&lt;=Suspension02Hasta)),"Umbral_Externo",AND((BH772&gt;=Suspension02Desde),(BH772&lt;=Suspension02Hasta),(BL772&gt;=Suspension02Desde),(BL772&gt;=Suspension02Hasta)),"Umbral_Tardío")</f>
        <v>No_Umbral</v>
      </c>
      <c r="BN772" s="43" cm="1">
        <f t="array" ref="BN772">_xlfn.IFS(BM772="Umbral_Anticipado",BL772-Suspension02Desde+1,BM772="Umbral_Interno",Suspension02Hasta-Suspension02Desde+1,BM772="Umbral_Externo",BL772-$BH772+1,BM772="Umbral_Tardío",Suspension02Hasta-$BH772+1,BM772="No_Umbral",0)</f>
        <v>0</v>
      </c>
      <c r="BO772" s="41" cm="1">
        <f t="array" ref="BO772">_xlfn.IFS(BM772="Umbral_Anticipado",Suspension02Hasta+BN772,BM772="Umbral_Interno",BL772+BN772,BM772="Umbral_Externo",Suspension02Hasta+BN772,BM772="Umbral_Tardío",BL772+BN772,BM772="No_Umbral",BL772)</f>
        <v>51666</v>
      </c>
      <c r="BP772" s="40">
        <f t="shared" ref="BP772:BP835" si="182">IF(AND($BJ772="No_Umbral",$BM772="No_Umbral"),BO772+DATE(0,MONTH(1),DAY(BH772))-DATE(0,MONTH(1),DAY(BO772)),$BO772)</f>
        <v>51666</v>
      </c>
      <c r="BQ772" s="41">
        <f t="shared" ref="BQ772:BQ835" si="183">+BO772+BF772</f>
        <v>51726</v>
      </c>
      <c r="BR772" s="42" t="str" cm="1">
        <f t="array" ref="BR772">_xlfn.IFS(AND((BO772&lt;Suspension01Desde),(BO772&lt;Suspension01Hasta),(BQ772&lt;Suspension01Desde),(BQ772&lt;Suspension01Hasta)),"No_Umbral",AND((BO772&gt;Suspension01Desde),(BO772&gt;Suspension01Hasta),(BQ772&gt;Suspension01Desde),(BQ772&gt;Suspension01Hasta)),"No_Umbral",AND((BO772&lt;=Suspension01Desde),(BO772&lt;=Suspension01Hasta),(BQ772&gt;=Suspension01Desde),(BQ772&lt;=Suspension01Hasta)),"Umbral_Anticipado",AND((BO772&lt;=Suspension01Desde),(BO772&lt;=Suspension01Hasta),(BQ772&gt;=Suspension01Desde),(BQ772&gt;=Suspension01Hasta)),"Umbral_Interno",AND((BO772&gt;=Suspension01Desde),(BO772&lt;=Suspension01Hasta),(BQ772&gt;=Suspension01Desde),(BQ772&lt;=Suspension01Hasta)),"Umbral_Externo",AND((BO772&gt;=Suspension01Desde),(BO772&lt;=Suspension01Hasta),(BQ772&gt;=Suspension01Desde),(BQ772&gt;=Suspension01Hasta)),"Umbral_Tardío")</f>
        <v>No_Umbral</v>
      </c>
      <c r="BS772" s="43" cm="1">
        <f t="array" ref="BS772">_xlfn.IFS(BR772="Umbral_Anticipado",$BQ772-Suspension01Desde+1,BR772="Umbral_Interno",Suspension01Hasta-Suspension01Desde+1,BR772="Umbral_Externo",BQ772-$BO772+1,BR772="Umbral_Tardío",Suspension01Hasta-$BO772+1,BR772="No_Umbral",0)</f>
        <v>0</v>
      </c>
      <c r="BT772" s="42" cm="1">
        <f t="array" ref="BT772">_xlfn.IFS(BR772="Umbral_Anticipado",Suspension01Hasta+BS772,BR772="Umbral_Interno",BQ772+BS772,BR772="Umbral_Externo",Suspension01Hasta+BS772,BR772="Umbral_Tardío",BQ772+BS772,BR772="No_Umbral",BQ772)</f>
        <v>51726</v>
      </c>
      <c r="BU772" s="42" t="str" cm="1">
        <f t="array" ref="BU772">_xlfn.IFS(AND((BO772&lt;Suspension02Desde),(BO772&lt;Suspension02Hasta),(BT772&lt;Suspension02Desde),(BT772&lt;Suspension02Hasta)),"No_Umbral",AND((BO772&gt;Suspension02Desde),(BO772&gt;Suspension02Hasta),(BT772&gt;Suspension02Desde),(BT772&gt;Suspension02Hasta)),"No_Umbral",AND((BO772&lt;=Suspension02Desde),(BO772&lt;=Suspension02Hasta),(BT772&gt;=Suspension02Desde),(BT772&lt;=Suspension02Hasta)),"Umbral_Anticipado",AND((BO772&lt;=Suspension02Desde),(BO772&lt;=Suspension02Hasta),(BT772&gt;=Suspension02Desde),(BT772&gt;=Suspension02Hasta)),"Umbral_Interno",AND((BO772&gt;=Suspension02Desde),(BO772&lt;=Suspension02Hasta),(BT772&gt;=Suspension02Desde),(BT772&lt;=Suspension02Hasta)),"Umbral_Externo",AND((BO772&gt;=Suspension02Desde),(BO772&lt;=Suspension02Hasta),(BT772&gt;=Suspension02Desde),(BT772&gt;=Suspension02Hasta)),"Umbral_Tardío")</f>
        <v>No_Umbral</v>
      </c>
      <c r="BV772" s="43" cm="1">
        <f t="array" ref="BV772">_xlfn.IFS(BU772="Umbral_Anticipado",BT772-Suspension02Desde+1,BU772="Umbral_Interno",Suspension02Hasta-Suspension02Desde+1,BU772="Umbral_Externo",BT772-$BO772+1,BU772="Umbral_Tardío",Suspension02Hasta-$BO772+1,BU772="No_Umbral",0)</f>
        <v>0</v>
      </c>
      <c r="BW772" s="41" cm="1">
        <f t="array" ref="BW772">_xlfn.IFS(BU772="Umbral_Anticipado",Suspension02Hasta+BV772,BU772="Umbral_Interno",BT772+BV772,BU772="Umbral_Externo",Suspension02Hasta+BV772,BU772="Umbral_Tardío",BT772+BV772,BU772="No_Umbral",BT772)</f>
        <v>51726</v>
      </c>
      <c r="BX772" s="40">
        <f t="shared" ref="BX772:BX835" si="184">IF(AND($BR772="No_Umbral",$BU772="No_Umbral"),BW772+DATE(0,MONTH(1),DAY(BP772))-DATE(0,MONTH(1),DAY(BW772)),$BW772)</f>
        <v>51727</v>
      </c>
      <c r="BY772" s="41">
        <f t="shared" ref="BY772:BY835" si="185">+BW772+BG772</f>
        <v>52456</v>
      </c>
      <c r="BZ772" s="42" t="str" cm="1">
        <f t="array" ref="BZ772">_xlfn.IFS(AND((BW772&lt;Suspension01Desde),(BW772&lt;Suspension01Hasta),(BY772&lt;Suspension01Desde),(BY772&lt;Suspension01Hasta)),"No_Umbral",AND((BW772&gt;Suspension01Desde),(BW772&gt;Suspension01Hasta),(BY772&gt;Suspension01Desde),(BY772&gt;Suspension01Hasta)),"No_Umbral",AND((BW772&lt;=Suspension01Desde),(BW772&lt;=Suspension01Hasta),(BY772&gt;=Suspension01Desde),(BY772&lt;=Suspension01Hasta)),"Umbral_Anticipado",AND((BW772&lt;=Suspension01Desde),(BW772&lt;=Suspension01Hasta),(BY772&gt;=Suspension01Desde),(BY772&gt;=Suspension01Hasta)),"Umbral_Interno",AND((BW772&gt;=Suspension01Desde),(BW772&lt;=Suspension01Hasta),(BY772&gt;=Suspension01Desde),(BY772&lt;=Suspension01Hasta)),"Umbral_Externo",AND((BW772&gt;=Suspension01Desde),(BW772&lt;=Suspension01Hasta),(BY772&gt;=Suspension01Desde),(BY772&gt;=Suspension01Hasta)),"Umbral_Tardío")</f>
        <v>No_Umbral</v>
      </c>
      <c r="CA772" s="43" cm="1">
        <f t="array" ref="CA772">_xlfn.IFS(BZ772="Umbral_Anticipado",$BI772-Suspension01Desde+1,BZ772="Umbral_Interno",Suspension01Hasta-Suspension01Desde+1,BZ772="Umbral_Externo",BY772-$BH772+1,BZ772="Umbral_Tardío",Suspension01Hasta-$BH772+1,BZ772="No_Umbral",0)</f>
        <v>0</v>
      </c>
      <c r="CB772" s="42" cm="1">
        <f t="array" ref="CB772">_xlfn.IFS(BZ772="Umbral_Anticipado",Suspension01Hasta+CA772,BZ772="Umbral_Interno",BY772+CA772,BZ772="Umbral_Externo",Suspension01Hasta+CA772,BZ772="Umbral_Tardío",BY772+CA772,BZ772="No_Umbral",BY772)</f>
        <v>52456</v>
      </c>
      <c r="CC772" s="42" t="str" cm="1">
        <f t="array" ref="CC772">_xlfn.IFS(AND((BW772&lt;Suspension02Desde),(BW772&lt;Suspension02Hasta),(CB772&lt;Suspension02Desde),(CB772&lt;Suspension02Hasta)),"No_Umbral",AND((BW772&gt;Suspension02Desde),(BW772&gt;Suspension02Hasta),(CB772&gt;Suspension02Desde),(CB772&gt;Suspension02Hasta)),"No_Umbral",AND((BW772&lt;=Suspension02Desde),(BW772&lt;=Suspension02Hasta),(CB772&gt;=Suspension02Desde),(CB772&lt;=Suspension02Hasta)),"Umbral_Anticipado",AND((BW772&lt;=Suspension02Desde),(BW772&lt;=Suspension02Hasta),(CB772&gt;=Suspension02Desde),(CB772&gt;=Suspension02Hasta)),"Umbral_Interno",AND((BW772&gt;=Suspension02Desde),(BW772&lt;=Suspension02Hasta),(CB772&gt;=Suspension02Desde),(CB772&lt;=Suspension02Hasta)),"Umbral_Externo",AND((BW772&gt;=Suspension02Desde),(BW772&lt;=Suspension02Hasta),(CB772&gt;=Suspension02Desde),(CB772&gt;=Suspension02Hasta)),"Umbral_Tardío")</f>
        <v>No_Umbral</v>
      </c>
      <c r="CD772" s="43" cm="1">
        <f t="array" ref="CD772">_xlfn.IFS(CC772="Umbral_Anticipado",CB772-Suspension02Desde+1,CC772="Umbral_Interno",Suspension02Hasta-Suspension02Desde+1,CC772="Umbral_Externo",CB772-$BH772+1,CC772="Umbral_Tardío",Suspension02Hasta-$BH772+1,CC772="No_Umbral",0)</f>
        <v>0</v>
      </c>
      <c r="CE772" s="41" cm="1">
        <f t="array" ref="CE772">_xlfn.IFS(CC772="Umbral_Anticipado",Suspension02Hasta+CD772,CC772="Umbral_Interno",CB772+CD772,CC772="Umbral_Externo",Suspension02Hasta+CD772,CC772="Umbral_Tardío",CB772+CD772,CC772="No_Umbral",CB772)</f>
        <v>52456</v>
      </c>
      <c r="CF772" s="40">
        <f t="shared" ref="CF772:CF835" si="186">IF(AND($BZ772="No_Umbral",$CC772="No_Umbral"),CE772+DATE(0,MONTH(1),DAY(BX772))-DATE(0,MONTH(1),DAY(CE772)),$CE772)</f>
        <v>52457</v>
      </c>
    </row>
    <row r="773" spans="1:84" s="22" customFormat="1" ht="20.25" customHeight="1">
      <c r="A773" s="77" t="s">
        <v>4966</v>
      </c>
      <c r="B773" s="77" t="str">
        <f t="shared" si="179"/>
        <v>2020</v>
      </c>
      <c r="C773" s="94" t="s">
        <v>4967</v>
      </c>
      <c r="D773" s="77" t="s">
        <v>1650</v>
      </c>
      <c r="E773" s="77" t="s">
        <v>293</v>
      </c>
      <c r="F773" s="77" t="s">
        <v>130</v>
      </c>
      <c r="G773" s="201">
        <v>44242</v>
      </c>
      <c r="H773" s="201">
        <v>51546</v>
      </c>
      <c r="I773" s="77" t="s">
        <v>299</v>
      </c>
      <c r="J773" s="77"/>
      <c r="K773" s="78">
        <v>52457</v>
      </c>
      <c r="L773" s="77" t="str">
        <f>VLOOKUP(MONTH($K773),TablaMeses[],2,FALSE)</f>
        <v>08 AGOSTO</v>
      </c>
      <c r="M773" s="77">
        <f t="shared" si="177"/>
        <v>2043</v>
      </c>
      <c r="N773" s="77" t="s">
        <v>104</v>
      </c>
      <c r="O773" s="201" t="s">
        <v>104</v>
      </c>
      <c r="P773" s="77"/>
      <c r="Q773" s="77"/>
      <c r="R773" s="201"/>
      <c r="S773" s="77"/>
      <c r="T773" s="77"/>
      <c r="U773" s="201"/>
      <c r="V773" s="77"/>
      <c r="W773" s="77"/>
      <c r="X773" s="201"/>
      <c r="Y773" s="77"/>
      <c r="Z773" s="201"/>
      <c r="AA773" s="77"/>
      <c r="AB773" s="201"/>
      <c r="AC773" s="79" t="s">
        <v>104</v>
      </c>
      <c r="AD773" s="77" t="s">
        <v>104</v>
      </c>
      <c r="AE773" s="77" t="s">
        <v>104</v>
      </c>
      <c r="AF773" s="77" t="s">
        <v>104</v>
      </c>
      <c r="AG773" s="77"/>
      <c r="AH773" s="77"/>
      <c r="AI773" s="78" t="s">
        <v>104</v>
      </c>
      <c r="AJ773" s="77" t="s">
        <v>104</v>
      </c>
      <c r="AK773" s="77"/>
      <c r="AL773" s="77" t="s">
        <v>104</v>
      </c>
      <c r="AM773" s="78" t="s">
        <v>104</v>
      </c>
      <c r="AN773" s="77" t="s">
        <v>104</v>
      </c>
      <c r="AO773" s="77" t="s">
        <v>104</v>
      </c>
      <c r="AP773" s="77" t="s">
        <v>104</v>
      </c>
      <c r="AQ773" s="77" t="s">
        <v>104</v>
      </c>
      <c r="AR773" s="78" t="s">
        <v>104</v>
      </c>
      <c r="AS773" s="77" t="s">
        <v>104</v>
      </c>
      <c r="AT773" s="78" t="s">
        <v>104</v>
      </c>
      <c r="AU773" s="78" t="s">
        <v>104</v>
      </c>
      <c r="AV773" s="78">
        <v>45777</v>
      </c>
      <c r="AW773" s="77">
        <f t="shared" si="180"/>
        <v>18</v>
      </c>
      <c r="AX773" s="77">
        <f t="shared" si="178"/>
        <v>2025</v>
      </c>
      <c r="AY773" s="77" t="s">
        <v>944</v>
      </c>
      <c r="AZ773" s="81" t="s">
        <v>4968</v>
      </c>
      <c r="BC773" s="25" t="s">
        <v>673</v>
      </c>
      <c r="BD773" s="25" t="s">
        <v>1464</v>
      </c>
      <c r="BE773" s="25">
        <v>120</v>
      </c>
      <c r="BF773" s="25">
        <v>60</v>
      </c>
      <c r="BG773" s="25">
        <v>730</v>
      </c>
      <c r="BH773" s="40">
        <f t="shared" si="176"/>
        <v>51546</v>
      </c>
      <c r="BI773" s="41">
        <f t="shared" si="181"/>
        <v>51666</v>
      </c>
      <c r="BJ773" s="42" t="str" cm="1">
        <f t="array" ref="BJ773">_xlfn.IFS(AND((BH773&lt;Suspension01Desde),(BH773&lt;Suspension01Hasta),(BI773&lt;Suspension01Desde),(BI773&lt;Suspension01Hasta)),"No_Umbral",AND((BH773&gt;Suspension01Desde),(BH773&gt;Suspension01Hasta),(BI773&gt;Suspension01Desde),(BI773&gt;Suspension01Hasta)),"No_Umbral",AND((BH773&lt;=Suspension01Desde),(BH773&lt;=Suspension01Hasta),(BI773&gt;=Suspension01Desde),(BI773&lt;=Suspension01Hasta)),"Umbral_Anticipado",AND((BH773&lt;=Suspension01Desde),(BH773&lt;=Suspension01Hasta),(BI773&gt;=Suspension01Desde),(BI773&gt;=Suspension01Hasta)),"Umbral_Interno",AND((BH773&gt;=Suspension01Desde),(BH773&lt;=Suspension01Hasta),(BI773&gt;=Suspension01Desde),(BI773&lt;=Suspension01Hasta)),"Umbral_Externo",AND((BH773&gt;=Suspension01Desde),(BH773&lt;=Suspension01Hasta),(BI773&gt;=Suspension01Desde),(BI773&gt;=Suspension01Hasta)),"Umbral_Tardío")</f>
        <v>No_Umbral</v>
      </c>
      <c r="BK773" s="43" cm="1">
        <f t="array" ref="BK773">_xlfn.IFS(BJ773="Umbral_Anticipado",$BI773-Suspension01Desde+1,BJ773="Umbral_Interno",Suspension01Hasta-Suspension01Desde+1,BJ773="Umbral_Externo",BI773-$BH773+1,BJ773="Umbral_Tardío",Suspension01Hasta-$BH773+1,BJ773="No_Umbral",0)</f>
        <v>0</v>
      </c>
      <c r="BL773" s="42" cm="1">
        <f t="array" ref="BL773">_xlfn.IFS(BJ773="Umbral_Anticipado",Suspension01Hasta+BK773,BJ773="Umbral_Interno",BI773+BK773,BJ773="Umbral_Externo",Suspension01Hasta+BK773,BJ773="Umbral_Tardío",BI773+BK773,BJ773="No_Umbral",BI773)</f>
        <v>51666</v>
      </c>
      <c r="BM773" s="42" t="str" cm="1">
        <f t="array" ref="BM773">_xlfn.IFS(AND((BH773&lt;Suspension02Desde),(BH773&lt;Suspension02Hasta),(BL773&lt;Suspension02Desde),(BL773&lt;Suspension02Hasta)),"No_Umbral",AND((BH773&gt;Suspension02Desde),(BH773&gt;Suspension02Hasta),(BL773&gt;Suspension02Desde),(BL773&gt;Suspension02Hasta)),"No_Umbral",AND((BH773&lt;=Suspension02Desde),(BH773&lt;=Suspension02Hasta),(BL773&gt;=Suspension02Desde),(BL773&lt;=Suspension02Hasta)),"Umbral_Anticipado",AND((BH773&lt;=Suspension02Desde),(BH773&lt;=Suspension02Hasta),(BL773&gt;=Suspension02Desde),(BL773&gt;=Suspension02Hasta)),"Umbral_Interno",AND((BH773&gt;=Suspension02Desde),(BH773&lt;=Suspension02Hasta),(BL773&gt;=Suspension02Desde),(BL773&lt;=Suspension02Hasta)),"Umbral_Externo",AND((BH773&gt;=Suspension02Desde),(BH773&lt;=Suspension02Hasta),(BL773&gt;=Suspension02Desde),(BL773&gt;=Suspension02Hasta)),"Umbral_Tardío")</f>
        <v>No_Umbral</v>
      </c>
      <c r="BN773" s="43" cm="1">
        <f t="array" ref="BN773">_xlfn.IFS(BM773="Umbral_Anticipado",BL773-Suspension02Desde+1,BM773="Umbral_Interno",Suspension02Hasta-Suspension02Desde+1,BM773="Umbral_Externo",BL773-$BH773+1,BM773="Umbral_Tardío",Suspension02Hasta-$BH773+1,BM773="No_Umbral",0)</f>
        <v>0</v>
      </c>
      <c r="BO773" s="41" cm="1">
        <f t="array" ref="BO773">_xlfn.IFS(BM773="Umbral_Anticipado",Suspension02Hasta+BN773,BM773="Umbral_Interno",BL773+BN773,BM773="Umbral_Externo",Suspension02Hasta+BN773,BM773="Umbral_Tardío",BL773+BN773,BM773="No_Umbral",BL773)</f>
        <v>51666</v>
      </c>
      <c r="BP773" s="40">
        <f t="shared" si="182"/>
        <v>51666</v>
      </c>
      <c r="BQ773" s="41">
        <f t="shared" si="183"/>
        <v>51726</v>
      </c>
      <c r="BR773" s="42" t="str" cm="1">
        <f t="array" ref="BR773">_xlfn.IFS(AND((BO773&lt;Suspension01Desde),(BO773&lt;Suspension01Hasta),(BQ773&lt;Suspension01Desde),(BQ773&lt;Suspension01Hasta)),"No_Umbral",AND((BO773&gt;Suspension01Desde),(BO773&gt;Suspension01Hasta),(BQ773&gt;Suspension01Desde),(BQ773&gt;Suspension01Hasta)),"No_Umbral",AND((BO773&lt;=Suspension01Desde),(BO773&lt;=Suspension01Hasta),(BQ773&gt;=Suspension01Desde),(BQ773&lt;=Suspension01Hasta)),"Umbral_Anticipado",AND((BO773&lt;=Suspension01Desde),(BO773&lt;=Suspension01Hasta),(BQ773&gt;=Suspension01Desde),(BQ773&gt;=Suspension01Hasta)),"Umbral_Interno",AND((BO773&gt;=Suspension01Desde),(BO773&lt;=Suspension01Hasta),(BQ773&gt;=Suspension01Desde),(BQ773&lt;=Suspension01Hasta)),"Umbral_Externo",AND((BO773&gt;=Suspension01Desde),(BO773&lt;=Suspension01Hasta),(BQ773&gt;=Suspension01Desde),(BQ773&gt;=Suspension01Hasta)),"Umbral_Tardío")</f>
        <v>No_Umbral</v>
      </c>
      <c r="BS773" s="43" cm="1">
        <f t="array" ref="BS773">_xlfn.IFS(BR773="Umbral_Anticipado",$BQ773-Suspension01Desde+1,BR773="Umbral_Interno",Suspension01Hasta-Suspension01Desde+1,BR773="Umbral_Externo",BQ773-$BO773+1,BR773="Umbral_Tardío",Suspension01Hasta-$BO773+1,BR773="No_Umbral",0)</f>
        <v>0</v>
      </c>
      <c r="BT773" s="42" cm="1">
        <f t="array" ref="BT773">_xlfn.IFS(BR773="Umbral_Anticipado",Suspension01Hasta+BS773,BR773="Umbral_Interno",BQ773+BS773,BR773="Umbral_Externo",Suspension01Hasta+BS773,BR773="Umbral_Tardío",BQ773+BS773,BR773="No_Umbral",BQ773)</f>
        <v>51726</v>
      </c>
      <c r="BU773" s="42" t="str" cm="1">
        <f t="array" ref="BU773">_xlfn.IFS(AND((BO773&lt;Suspension02Desde),(BO773&lt;Suspension02Hasta),(BT773&lt;Suspension02Desde),(BT773&lt;Suspension02Hasta)),"No_Umbral",AND((BO773&gt;Suspension02Desde),(BO773&gt;Suspension02Hasta),(BT773&gt;Suspension02Desde),(BT773&gt;Suspension02Hasta)),"No_Umbral",AND((BO773&lt;=Suspension02Desde),(BO773&lt;=Suspension02Hasta),(BT773&gt;=Suspension02Desde),(BT773&lt;=Suspension02Hasta)),"Umbral_Anticipado",AND((BO773&lt;=Suspension02Desde),(BO773&lt;=Suspension02Hasta),(BT773&gt;=Suspension02Desde),(BT773&gt;=Suspension02Hasta)),"Umbral_Interno",AND((BO773&gt;=Suspension02Desde),(BO773&lt;=Suspension02Hasta),(BT773&gt;=Suspension02Desde),(BT773&lt;=Suspension02Hasta)),"Umbral_Externo",AND((BO773&gt;=Suspension02Desde),(BO773&lt;=Suspension02Hasta),(BT773&gt;=Suspension02Desde),(BT773&gt;=Suspension02Hasta)),"Umbral_Tardío")</f>
        <v>No_Umbral</v>
      </c>
      <c r="BV773" s="43" cm="1">
        <f t="array" ref="BV773">_xlfn.IFS(BU773="Umbral_Anticipado",BT773-Suspension02Desde+1,BU773="Umbral_Interno",Suspension02Hasta-Suspension02Desde+1,BU773="Umbral_Externo",BT773-$BO773+1,BU773="Umbral_Tardío",Suspension02Hasta-$BO773+1,BU773="No_Umbral",0)</f>
        <v>0</v>
      </c>
      <c r="BW773" s="41" cm="1">
        <f t="array" ref="BW773">_xlfn.IFS(BU773="Umbral_Anticipado",Suspension02Hasta+BV773,BU773="Umbral_Interno",BT773+BV773,BU773="Umbral_Externo",Suspension02Hasta+BV773,BU773="Umbral_Tardío",BT773+BV773,BU773="No_Umbral",BT773)</f>
        <v>51726</v>
      </c>
      <c r="BX773" s="40">
        <f t="shared" si="184"/>
        <v>51727</v>
      </c>
      <c r="BY773" s="41">
        <f t="shared" si="185"/>
        <v>52456</v>
      </c>
      <c r="BZ773" s="42" t="str" cm="1">
        <f t="array" ref="BZ773">_xlfn.IFS(AND((BW773&lt;Suspension01Desde),(BW773&lt;Suspension01Hasta),(BY773&lt;Suspension01Desde),(BY773&lt;Suspension01Hasta)),"No_Umbral",AND((BW773&gt;Suspension01Desde),(BW773&gt;Suspension01Hasta),(BY773&gt;Suspension01Desde),(BY773&gt;Suspension01Hasta)),"No_Umbral",AND((BW773&lt;=Suspension01Desde),(BW773&lt;=Suspension01Hasta),(BY773&gt;=Suspension01Desde),(BY773&lt;=Suspension01Hasta)),"Umbral_Anticipado",AND((BW773&lt;=Suspension01Desde),(BW773&lt;=Suspension01Hasta),(BY773&gt;=Suspension01Desde),(BY773&gt;=Suspension01Hasta)),"Umbral_Interno",AND((BW773&gt;=Suspension01Desde),(BW773&lt;=Suspension01Hasta),(BY773&gt;=Suspension01Desde),(BY773&lt;=Suspension01Hasta)),"Umbral_Externo",AND((BW773&gt;=Suspension01Desde),(BW773&lt;=Suspension01Hasta),(BY773&gt;=Suspension01Desde),(BY773&gt;=Suspension01Hasta)),"Umbral_Tardío")</f>
        <v>No_Umbral</v>
      </c>
      <c r="CA773" s="43" cm="1">
        <f t="array" ref="CA773">_xlfn.IFS(BZ773="Umbral_Anticipado",$BI773-Suspension01Desde+1,BZ773="Umbral_Interno",Suspension01Hasta-Suspension01Desde+1,BZ773="Umbral_Externo",BY773-$BH773+1,BZ773="Umbral_Tardío",Suspension01Hasta-$BH773+1,BZ773="No_Umbral",0)</f>
        <v>0</v>
      </c>
      <c r="CB773" s="42" cm="1">
        <f t="array" ref="CB773">_xlfn.IFS(BZ773="Umbral_Anticipado",Suspension01Hasta+CA773,BZ773="Umbral_Interno",BY773+CA773,BZ773="Umbral_Externo",Suspension01Hasta+CA773,BZ773="Umbral_Tardío",BY773+CA773,BZ773="No_Umbral",BY773)</f>
        <v>52456</v>
      </c>
      <c r="CC773" s="42" t="str" cm="1">
        <f t="array" ref="CC773">_xlfn.IFS(AND((BW773&lt;Suspension02Desde),(BW773&lt;Suspension02Hasta),(CB773&lt;Suspension02Desde),(CB773&lt;Suspension02Hasta)),"No_Umbral",AND((BW773&gt;Suspension02Desde),(BW773&gt;Suspension02Hasta),(CB773&gt;Suspension02Desde),(CB773&gt;Suspension02Hasta)),"No_Umbral",AND((BW773&lt;=Suspension02Desde),(BW773&lt;=Suspension02Hasta),(CB773&gt;=Suspension02Desde),(CB773&lt;=Suspension02Hasta)),"Umbral_Anticipado",AND((BW773&lt;=Suspension02Desde),(BW773&lt;=Suspension02Hasta),(CB773&gt;=Suspension02Desde),(CB773&gt;=Suspension02Hasta)),"Umbral_Interno",AND((BW773&gt;=Suspension02Desde),(BW773&lt;=Suspension02Hasta),(CB773&gt;=Suspension02Desde),(CB773&lt;=Suspension02Hasta)),"Umbral_Externo",AND((BW773&gt;=Suspension02Desde),(BW773&lt;=Suspension02Hasta),(CB773&gt;=Suspension02Desde),(CB773&gt;=Suspension02Hasta)),"Umbral_Tardío")</f>
        <v>No_Umbral</v>
      </c>
      <c r="CD773" s="43" cm="1">
        <f t="array" ref="CD773">_xlfn.IFS(CC773="Umbral_Anticipado",CB773-Suspension02Desde+1,CC773="Umbral_Interno",Suspension02Hasta-Suspension02Desde+1,CC773="Umbral_Externo",CB773-$BH773+1,CC773="Umbral_Tardío",Suspension02Hasta-$BH773+1,CC773="No_Umbral",0)</f>
        <v>0</v>
      </c>
      <c r="CE773" s="41" cm="1">
        <f t="array" ref="CE773">_xlfn.IFS(CC773="Umbral_Anticipado",Suspension02Hasta+CD773,CC773="Umbral_Interno",CB773+CD773,CC773="Umbral_Externo",Suspension02Hasta+CD773,CC773="Umbral_Tardío",CB773+CD773,CC773="No_Umbral",CB773)</f>
        <v>52456</v>
      </c>
      <c r="CF773" s="40">
        <f t="shared" si="186"/>
        <v>52457</v>
      </c>
    </row>
    <row r="774" spans="1:84" s="22" customFormat="1" ht="20.25" customHeight="1">
      <c r="A774" s="77" t="s">
        <v>4969</v>
      </c>
      <c r="B774" s="77" t="str">
        <f t="shared" si="179"/>
        <v>2021</v>
      </c>
      <c r="C774" s="77" t="s">
        <v>4970</v>
      </c>
      <c r="D774" s="77" t="s">
        <v>4971</v>
      </c>
      <c r="E774" s="77" t="s">
        <v>3510</v>
      </c>
      <c r="F774" s="77" t="s">
        <v>808</v>
      </c>
      <c r="G774" s="201">
        <v>44242</v>
      </c>
      <c r="H774" s="201">
        <v>45071</v>
      </c>
      <c r="I774" s="77" t="s">
        <v>110</v>
      </c>
      <c r="J774" s="77" t="s">
        <v>111</v>
      </c>
      <c r="K774" s="78">
        <v>45986</v>
      </c>
      <c r="L774" s="77" t="str">
        <f>VLOOKUP(MONTH($K774),TablaMeses[],2,FALSE)</f>
        <v>11 NOVIEMBRE</v>
      </c>
      <c r="M774" s="77">
        <f t="shared" si="177"/>
        <v>2025</v>
      </c>
      <c r="N774" s="77" t="s">
        <v>4972</v>
      </c>
      <c r="O774" s="201">
        <v>44996</v>
      </c>
      <c r="P774" s="77" t="s">
        <v>564</v>
      </c>
      <c r="Q774" s="77" t="s">
        <v>4973</v>
      </c>
      <c r="R774" s="201" t="s">
        <v>1358</v>
      </c>
      <c r="S774" s="77" t="s">
        <v>4974</v>
      </c>
      <c r="T774" s="77" t="s">
        <v>170</v>
      </c>
      <c r="U774" s="201" t="s">
        <v>4975</v>
      </c>
      <c r="V774" s="77" t="s">
        <v>4976</v>
      </c>
      <c r="W774" s="77" t="s">
        <v>170</v>
      </c>
      <c r="X774" s="201" t="s">
        <v>3972</v>
      </c>
      <c r="Y774" s="85" t="s">
        <v>170</v>
      </c>
      <c r="Z774" s="201" t="s">
        <v>4977</v>
      </c>
      <c r="AA774" s="77" t="s">
        <v>170</v>
      </c>
      <c r="AB774" s="201" t="s">
        <v>4978</v>
      </c>
      <c r="AC774" s="79" t="s">
        <v>4978</v>
      </c>
      <c r="AD774" s="77" t="s">
        <v>101</v>
      </c>
      <c r="AE774" s="77"/>
      <c r="AF774" s="77"/>
      <c r="AG774" s="80" t="s">
        <v>4979</v>
      </c>
      <c r="AH774" s="77"/>
      <c r="AI774" s="78"/>
      <c r="AJ774" s="77"/>
      <c r="AK774" s="77"/>
      <c r="AL774" s="77"/>
      <c r="AM774" s="78"/>
      <c r="AN774" s="77"/>
      <c r="AO774" s="77"/>
      <c r="AP774" s="77"/>
      <c r="AQ774" s="77"/>
      <c r="AR774" s="78"/>
      <c r="AS774" s="77"/>
      <c r="AT774" s="78"/>
      <c r="AU774" s="78"/>
      <c r="AV774" s="78">
        <v>45986</v>
      </c>
      <c r="AW774" s="77">
        <f t="shared" si="180"/>
        <v>48</v>
      </c>
      <c r="AX774" s="77">
        <f t="shared" si="178"/>
        <v>2025</v>
      </c>
      <c r="AY774" s="77" t="s">
        <v>103</v>
      </c>
      <c r="AZ774" s="81" t="s">
        <v>4980</v>
      </c>
      <c r="BC774" s="25" t="s">
        <v>673</v>
      </c>
      <c r="BD774" s="25" t="s">
        <v>1464</v>
      </c>
      <c r="BE774" s="25">
        <v>120</v>
      </c>
      <c r="BF774" s="25">
        <v>60</v>
      </c>
      <c r="BG774" s="25">
        <v>730</v>
      </c>
      <c r="BH774" s="40">
        <f t="shared" si="176"/>
        <v>45071</v>
      </c>
      <c r="BI774" s="41">
        <f t="shared" si="181"/>
        <v>45191</v>
      </c>
      <c r="BJ774" s="42" t="str" cm="1">
        <f t="array" ref="BJ774">_xlfn.IFS(AND((BH774&lt;Suspension01Desde),(BH774&lt;Suspension01Hasta),(BI774&lt;Suspension01Desde),(BI774&lt;Suspension01Hasta)),"No_Umbral",AND((BH774&gt;Suspension01Desde),(BH774&gt;Suspension01Hasta),(BI774&gt;Suspension01Desde),(BI774&gt;Suspension01Hasta)),"No_Umbral",AND((BH774&lt;=Suspension01Desde),(BH774&lt;=Suspension01Hasta),(BI774&gt;=Suspension01Desde),(BI774&lt;=Suspension01Hasta)),"Umbral_Anticipado",AND((BH774&lt;=Suspension01Desde),(BH774&lt;=Suspension01Hasta),(BI774&gt;=Suspension01Desde),(BI774&gt;=Suspension01Hasta)),"Umbral_Interno",AND((BH774&gt;=Suspension01Desde),(BH774&lt;=Suspension01Hasta),(BI774&gt;=Suspension01Desde),(BI774&lt;=Suspension01Hasta)),"Umbral_Externo",AND((BH774&gt;=Suspension01Desde),(BH774&lt;=Suspension01Hasta),(BI774&gt;=Suspension01Desde),(BI774&gt;=Suspension01Hasta)),"Umbral_Tardío")</f>
        <v>No_Umbral</v>
      </c>
      <c r="BK774" s="43" cm="1">
        <f t="array" ref="BK774">_xlfn.IFS(BJ774="Umbral_Anticipado",$BI774-Suspension01Desde+1,BJ774="Umbral_Interno",Suspension01Hasta-Suspension01Desde+1,BJ774="Umbral_Externo",BI774-$BH774+1,BJ774="Umbral_Tardío",Suspension01Hasta-$BH774+1,BJ774="No_Umbral",0)</f>
        <v>0</v>
      </c>
      <c r="BL774" s="42" cm="1">
        <f t="array" ref="BL774">_xlfn.IFS(BJ774="Umbral_Anticipado",Suspension01Hasta+BK774,BJ774="Umbral_Interno",BI774+BK774,BJ774="Umbral_Externo",Suspension01Hasta+BK774,BJ774="Umbral_Tardío",BI774+BK774,BJ774="No_Umbral",BI774)</f>
        <v>45191</v>
      </c>
      <c r="BM774" s="42" t="str" cm="1">
        <f t="array" ref="BM774">_xlfn.IFS(AND((BH774&lt;Suspension02Desde),(BH774&lt;Suspension02Hasta),(BL774&lt;Suspension02Desde),(BL774&lt;Suspension02Hasta)),"No_Umbral",AND((BH774&gt;Suspension02Desde),(BH774&gt;Suspension02Hasta),(BL774&gt;Suspension02Desde),(BL774&gt;Suspension02Hasta)),"No_Umbral",AND((BH774&lt;=Suspension02Desde),(BH774&lt;=Suspension02Hasta),(BL774&gt;=Suspension02Desde),(BL774&lt;=Suspension02Hasta)),"Umbral_Anticipado",AND((BH774&lt;=Suspension02Desde),(BH774&lt;=Suspension02Hasta),(BL774&gt;=Suspension02Desde),(BL774&gt;=Suspension02Hasta)),"Umbral_Interno",AND((BH774&gt;=Suspension02Desde),(BH774&lt;=Suspension02Hasta),(BL774&gt;=Suspension02Desde),(BL774&lt;=Suspension02Hasta)),"Umbral_Externo",AND((BH774&gt;=Suspension02Desde),(BH774&lt;=Suspension02Hasta),(BL774&gt;=Suspension02Desde),(BL774&gt;=Suspension02Hasta)),"Umbral_Tardío")</f>
        <v>No_Umbral</v>
      </c>
      <c r="BN774" s="43" cm="1">
        <f t="array" ref="BN774">_xlfn.IFS(BM774="Umbral_Anticipado",BL774-Suspension02Desde+1,BM774="Umbral_Interno",Suspension02Hasta-Suspension02Desde+1,BM774="Umbral_Externo",BL774-$BH774+1,BM774="Umbral_Tardío",Suspension02Hasta-$BH774+1,BM774="No_Umbral",0)</f>
        <v>0</v>
      </c>
      <c r="BO774" s="41" cm="1">
        <f t="array" ref="BO774">_xlfn.IFS(BM774="Umbral_Anticipado",Suspension02Hasta+BN774,BM774="Umbral_Interno",BL774+BN774,BM774="Umbral_Externo",Suspension02Hasta+BN774,BM774="Umbral_Tardío",BL774+BN774,BM774="No_Umbral",BL774)</f>
        <v>45191</v>
      </c>
      <c r="BP774" s="40">
        <f t="shared" si="182"/>
        <v>45194</v>
      </c>
      <c r="BQ774" s="41">
        <f t="shared" si="183"/>
        <v>45251</v>
      </c>
      <c r="BR774" s="42" t="str" cm="1">
        <f t="array" ref="BR774">_xlfn.IFS(AND((BO774&lt;Suspension01Desde),(BO774&lt;Suspension01Hasta),(BQ774&lt;Suspension01Desde),(BQ774&lt;Suspension01Hasta)),"No_Umbral",AND((BO774&gt;Suspension01Desde),(BO774&gt;Suspension01Hasta),(BQ774&gt;Suspension01Desde),(BQ774&gt;Suspension01Hasta)),"No_Umbral",AND((BO774&lt;=Suspension01Desde),(BO774&lt;=Suspension01Hasta),(BQ774&gt;=Suspension01Desde),(BQ774&lt;=Suspension01Hasta)),"Umbral_Anticipado",AND((BO774&lt;=Suspension01Desde),(BO774&lt;=Suspension01Hasta),(BQ774&gt;=Suspension01Desde),(BQ774&gt;=Suspension01Hasta)),"Umbral_Interno",AND((BO774&gt;=Suspension01Desde),(BO774&lt;=Suspension01Hasta),(BQ774&gt;=Suspension01Desde),(BQ774&lt;=Suspension01Hasta)),"Umbral_Externo",AND((BO774&gt;=Suspension01Desde),(BO774&lt;=Suspension01Hasta),(BQ774&gt;=Suspension01Desde),(BQ774&gt;=Suspension01Hasta)),"Umbral_Tardío")</f>
        <v>No_Umbral</v>
      </c>
      <c r="BS774" s="43" cm="1">
        <f t="array" ref="BS774">_xlfn.IFS(BR774="Umbral_Anticipado",$BQ774-Suspension01Desde+1,BR774="Umbral_Interno",Suspension01Hasta-Suspension01Desde+1,BR774="Umbral_Externo",BQ774-$BO774+1,BR774="Umbral_Tardío",Suspension01Hasta-$BO774+1,BR774="No_Umbral",0)</f>
        <v>0</v>
      </c>
      <c r="BT774" s="42" cm="1">
        <f t="array" ref="BT774">_xlfn.IFS(BR774="Umbral_Anticipado",Suspension01Hasta+BS774,BR774="Umbral_Interno",BQ774+BS774,BR774="Umbral_Externo",Suspension01Hasta+BS774,BR774="Umbral_Tardío",BQ774+BS774,BR774="No_Umbral",BQ774)</f>
        <v>45251</v>
      </c>
      <c r="BU774" s="42" t="str" cm="1">
        <f t="array" ref="BU774">_xlfn.IFS(AND((BO774&lt;Suspension02Desde),(BO774&lt;Suspension02Hasta),(BT774&lt;Suspension02Desde),(BT774&lt;Suspension02Hasta)),"No_Umbral",AND((BO774&gt;Suspension02Desde),(BO774&gt;Suspension02Hasta),(BT774&gt;Suspension02Desde),(BT774&gt;Suspension02Hasta)),"No_Umbral",AND((BO774&lt;=Suspension02Desde),(BO774&lt;=Suspension02Hasta),(BT774&gt;=Suspension02Desde),(BT774&lt;=Suspension02Hasta)),"Umbral_Anticipado",AND((BO774&lt;=Suspension02Desde),(BO774&lt;=Suspension02Hasta),(BT774&gt;=Suspension02Desde),(BT774&gt;=Suspension02Hasta)),"Umbral_Interno",AND((BO774&gt;=Suspension02Desde),(BO774&lt;=Suspension02Hasta),(BT774&gt;=Suspension02Desde),(BT774&lt;=Suspension02Hasta)),"Umbral_Externo",AND((BO774&gt;=Suspension02Desde),(BO774&lt;=Suspension02Hasta),(BT774&gt;=Suspension02Desde),(BT774&gt;=Suspension02Hasta)),"Umbral_Tardío")</f>
        <v>No_Umbral</v>
      </c>
      <c r="BV774" s="43" cm="1">
        <f t="array" ref="BV774">_xlfn.IFS(BU774="Umbral_Anticipado",BT774-Suspension02Desde+1,BU774="Umbral_Interno",Suspension02Hasta-Suspension02Desde+1,BU774="Umbral_Externo",BT774-$BO774+1,BU774="Umbral_Tardío",Suspension02Hasta-$BO774+1,BU774="No_Umbral",0)</f>
        <v>0</v>
      </c>
      <c r="BW774" s="41" cm="1">
        <f t="array" ref="BW774">_xlfn.IFS(BU774="Umbral_Anticipado",Suspension02Hasta+BV774,BU774="Umbral_Interno",BT774+BV774,BU774="Umbral_Externo",Suspension02Hasta+BV774,BU774="Umbral_Tardío",BT774+BV774,BU774="No_Umbral",BT774)</f>
        <v>45251</v>
      </c>
      <c r="BX774" s="40">
        <f t="shared" si="184"/>
        <v>45255</v>
      </c>
      <c r="BY774" s="41">
        <f t="shared" si="185"/>
        <v>45981</v>
      </c>
      <c r="BZ774" s="42" t="str" cm="1">
        <f t="array" ref="BZ774">_xlfn.IFS(AND((BW774&lt;Suspension01Desde),(BW774&lt;Suspension01Hasta),(BY774&lt;Suspension01Desde),(BY774&lt;Suspension01Hasta)),"No_Umbral",AND((BW774&gt;Suspension01Desde),(BW774&gt;Suspension01Hasta),(BY774&gt;Suspension01Desde),(BY774&gt;Suspension01Hasta)),"No_Umbral",AND((BW774&lt;=Suspension01Desde),(BW774&lt;=Suspension01Hasta),(BY774&gt;=Suspension01Desde),(BY774&lt;=Suspension01Hasta)),"Umbral_Anticipado",AND((BW774&lt;=Suspension01Desde),(BW774&lt;=Suspension01Hasta),(BY774&gt;=Suspension01Desde),(BY774&gt;=Suspension01Hasta)),"Umbral_Interno",AND((BW774&gt;=Suspension01Desde),(BW774&lt;=Suspension01Hasta),(BY774&gt;=Suspension01Desde),(BY774&lt;=Suspension01Hasta)),"Umbral_Externo",AND((BW774&gt;=Suspension01Desde),(BW774&lt;=Suspension01Hasta),(BY774&gt;=Suspension01Desde),(BY774&gt;=Suspension01Hasta)),"Umbral_Tardío")</f>
        <v>No_Umbral</v>
      </c>
      <c r="CA774" s="43" cm="1">
        <f t="array" ref="CA774">_xlfn.IFS(BZ774="Umbral_Anticipado",$BI774-Suspension01Desde+1,BZ774="Umbral_Interno",Suspension01Hasta-Suspension01Desde+1,BZ774="Umbral_Externo",BY774-$BH774+1,BZ774="Umbral_Tardío",Suspension01Hasta-$BH774+1,BZ774="No_Umbral",0)</f>
        <v>0</v>
      </c>
      <c r="CB774" s="42" cm="1">
        <f t="array" ref="CB774">_xlfn.IFS(BZ774="Umbral_Anticipado",Suspension01Hasta+CA774,BZ774="Umbral_Interno",BY774+CA774,BZ774="Umbral_Externo",Suspension01Hasta+CA774,BZ774="Umbral_Tardío",BY774+CA774,BZ774="No_Umbral",BY774)</f>
        <v>45981</v>
      </c>
      <c r="CC774" s="42" t="str" cm="1">
        <f t="array" ref="CC774">_xlfn.IFS(AND((BW774&lt;Suspension02Desde),(BW774&lt;Suspension02Hasta),(CB774&lt;Suspension02Desde),(CB774&lt;Suspension02Hasta)),"No_Umbral",AND((BW774&gt;Suspension02Desde),(BW774&gt;Suspension02Hasta),(CB774&gt;Suspension02Desde),(CB774&gt;Suspension02Hasta)),"No_Umbral",AND((BW774&lt;=Suspension02Desde),(BW774&lt;=Suspension02Hasta),(CB774&gt;=Suspension02Desde),(CB774&lt;=Suspension02Hasta)),"Umbral_Anticipado",AND((BW774&lt;=Suspension02Desde),(BW774&lt;=Suspension02Hasta),(CB774&gt;=Suspension02Desde),(CB774&gt;=Suspension02Hasta)),"Umbral_Interno",AND((BW774&gt;=Suspension02Desde),(BW774&lt;=Suspension02Hasta),(CB774&gt;=Suspension02Desde),(CB774&lt;=Suspension02Hasta)),"Umbral_Externo",AND((BW774&gt;=Suspension02Desde),(BW774&lt;=Suspension02Hasta),(CB774&gt;=Suspension02Desde),(CB774&gt;=Suspension02Hasta)),"Umbral_Tardío")</f>
        <v>No_Umbral</v>
      </c>
      <c r="CD774" s="43" cm="1">
        <f t="array" ref="CD774">_xlfn.IFS(CC774="Umbral_Anticipado",CB774-Suspension02Desde+1,CC774="Umbral_Interno",Suspension02Hasta-Suspension02Desde+1,CC774="Umbral_Externo",CB774-$BH774+1,CC774="Umbral_Tardío",Suspension02Hasta-$BH774+1,CC774="No_Umbral",0)</f>
        <v>0</v>
      </c>
      <c r="CE774" s="41" cm="1">
        <f t="array" ref="CE774">_xlfn.IFS(CC774="Umbral_Anticipado",Suspension02Hasta+CD774,CC774="Umbral_Interno",CB774+CD774,CC774="Umbral_Externo",Suspension02Hasta+CD774,CC774="Umbral_Tardío",CB774+CD774,CC774="No_Umbral",CB774)</f>
        <v>45981</v>
      </c>
      <c r="CF774" s="40">
        <f t="shared" si="186"/>
        <v>45986</v>
      </c>
    </row>
    <row r="775" spans="1:84" s="22" customFormat="1" ht="20.25" customHeight="1">
      <c r="A775" s="77" t="s">
        <v>4981</v>
      </c>
      <c r="B775" s="77" t="str">
        <f t="shared" si="179"/>
        <v>2020</v>
      </c>
      <c r="C775" s="77" t="s">
        <v>4982</v>
      </c>
      <c r="D775" s="77" t="s">
        <v>1650</v>
      </c>
      <c r="E775" s="77" t="s">
        <v>293</v>
      </c>
      <c r="F775" s="77" t="s">
        <v>130</v>
      </c>
      <c r="G775" s="201">
        <v>44245</v>
      </c>
      <c r="H775" s="201">
        <v>51549</v>
      </c>
      <c r="I775" s="77" t="s">
        <v>92</v>
      </c>
      <c r="J775" s="77"/>
      <c r="K775" s="78">
        <v>52460</v>
      </c>
      <c r="L775" s="77" t="str">
        <f>VLOOKUP(MONTH($K775),TablaMeses[],2,FALSE)</f>
        <v>08 AGOSTO</v>
      </c>
      <c r="M775" s="77">
        <f t="shared" si="177"/>
        <v>2043</v>
      </c>
      <c r="N775" s="77" t="s">
        <v>104</v>
      </c>
      <c r="O775" s="201" t="s">
        <v>104</v>
      </c>
      <c r="P775" s="77"/>
      <c r="Q775" s="77"/>
      <c r="R775" s="201"/>
      <c r="S775" s="77"/>
      <c r="T775" s="77"/>
      <c r="U775" s="201"/>
      <c r="V775" s="77"/>
      <c r="W775" s="77"/>
      <c r="X775" s="201"/>
      <c r="Y775" s="77"/>
      <c r="Z775" s="201"/>
      <c r="AA775" s="77"/>
      <c r="AB775" s="201"/>
      <c r="AC775" s="79" t="s">
        <v>104</v>
      </c>
      <c r="AD775" s="77" t="s">
        <v>104</v>
      </c>
      <c r="AE775" s="77" t="s">
        <v>104</v>
      </c>
      <c r="AF775" s="77" t="s">
        <v>104</v>
      </c>
      <c r="AG775" s="77"/>
      <c r="AH775" s="77"/>
      <c r="AI775" s="78" t="s">
        <v>104</v>
      </c>
      <c r="AJ775" s="77" t="s">
        <v>104</v>
      </c>
      <c r="AK775" s="77"/>
      <c r="AL775" s="77" t="s">
        <v>104</v>
      </c>
      <c r="AM775" s="78" t="s">
        <v>104</v>
      </c>
      <c r="AN775" s="77" t="s">
        <v>104</v>
      </c>
      <c r="AO775" s="77" t="s">
        <v>104</v>
      </c>
      <c r="AP775" s="77" t="s">
        <v>104</v>
      </c>
      <c r="AQ775" s="77" t="s">
        <v>104</v>
      </c>
      <c r="AR775" s="78" t="s">
        <v>104</v>
      </c>
      <c r="AS775" s="77" t="s">
        <v>104</v>
      </c>
      <c r="AT775" s="78" t="s">
        <v>104</v>
      </c>
      <c r="AU775" s="78" t="s">
        <v>104</v>
      </c>
      <c r="AV775" s="78">
        <v>45779</v>
      </c>
      <c r="AW775" s="77">
        <f t="shared" si="180"/>
        <v>18</v>
      </c>
      <c r="AX775" s="77">
        <f t="shared" si="178"/>
        <v>2025</v>
      </c>
      <c r="AY775" s="77" t="s">
        <v>944</v>
      </c>
      <c r="AZ775" s="81" t="s">
        <v>4983</v>
      </c>
      <c r="BC775" s="25" t="s">
        <v>673</v>
      </c>
      <c r="BD775" s="25" t="s">
        <v>1464</v>
      </c>
      <c r="BE775" s="25">
        <v>120</v>
      </c>
      <c r="BF775" s="25">
        <v>60</v>
      </c>
      <c r="BG775" s="25">
        <v>730</v>
      </c>
      <c r="BH775" s="40">
        <f t="shared" si="176"/>
        <v>51549</v>
      </c>
      <c r="BI775" s="41">
        <f t="shared" si="181"/>
        <v>51669</v>
      </c>
      <c r="BJ775" s="42" t="str" cm="1">
        <f t="array" ref="BJ775">_xlfn.IFS(AND((BH775&lt;Suspension01Desde),(BH775&lt;Suspension01Hasta),(BI775&lt;Suspension01Desde),(BI775&lt;Suspension01Hasta)),"No_Umbral",AND((BH775&gt;Suspension01Desde),(BH775&gt;Suspension01Hasta),(BI775&gt;Suspension01Desde),(BI775&gt;Suspension01Hasta)),"No_Umbral",AND((BH775&lt;=Suspension01Desde),(BH775&lt;=Suspension01Hasta),(BI775&gt;=Suspension01Desde),(BI775&lt;=Suspension01Hasta)),"Umbral_Anticipado",AND((BH775&lt;=Suspension01Desde),(BH775&lt;=Suspension01Hasta),(BI775&gt;=Suspension01Desde),(BI775&gt;=Suspension01Hasta)),"Umbral_Interno",AND((BH775&gt;=Suspension01Desde),(BH775&lt;=Suspension01Hasta),(BI775&gt;=Suspension01Desde),(BI775&lt;=Suspension01Hasta)),"Umbral_Externo",AND((BH775&gt;=Suspension01Desde),(BH775&lt;=Suspension01Hasta),(BI775&gt;=Suspension01Desde),(BI775&gt;=Suspension01Hasta)),"Umbral_Tardío")</f>
        <v>No_Umbral</v>
      </c>
      <c r="BK775" s="43" cm="1">
        <f t="array" ref="BK775">_xlfn.IFS(BJ775="Umbral_Anticipado",$BI775-Suspension01Desde+1,BJ775="Umbral_Interno",Suspension01Hasta-Suspension01Desde+1,BJ775="Umbral_Externo",BI775-$BH775+1,BJ775="Umbral_Tardío",Suspension01Hasta-$BH775+1,BJ775="No_Umbral",0)</f>
        <v>0</v>
      </c>
      <c r="BL775" s="42" cm="1">
        <f t="array" ref="BL775">_xlfn.IFS(BJ775="Umbral_Anticipado",Suspension01Hasta+BK775,BJ775="Umbral_Interno",BI775+BK775,BJ775="Umbral_Externo",Suspension01Hasta+BK775,BJ775="Umbral_Tardío",BI775+BK775,BJ775="No_Umbral",BI775)</f>
        <v>51669</v>
      </c>
      <c r="BM775" s="42" t="str" cm="1">
        <f t="array" ref="BM775">_xlfn.IFS(AND((BH775&lt;Suspension02Desde),(BH775&lt;Suspension02Hasta),(BL775&lt;Suspension02Desde),(BL775&lt;Suspension02Hasta)),"No_Umbral",AND((BH775&gt;Suspension02Desde),(BH775&gt;Suspension02Hasta),(BL775&gt;Suspension02Desde),(BL775&gt;Suspension02Hasta)),"No_Umbral",AND((BH775&lt;=Suspension02Desde),(BH775&lt;=Suspension02Hasta),(BL775&gt;=Suspension02Desde),(BL775&lt;=Suspension02Hasta)),"Umbral_Anticipado",AND((BH775&lt;=Suspension02Desde),(BH775&lt;=Suspension02Hasta),(BL775&gt;=Suspension02Desde),(BL775&gt;=Suspension02Hasta)),"Umbral_Interno",AND((BH775&gt;=Suspension02Desde),(BH775&lt;=Suspension02Hasta),(BL775&gt;=Suspension02Desde),(BL775&lt;=Suspension02Hasta)),"Umbral_Externo",AND((BH775&gt;=Suspension02Desde),(BH775&lt;=Suspension02Hasta),(BL775&gt;=Suspension02Desde),(BL775&gt;=Suspension02Hasta)),"Umbral_Tardío")</f>
        <v>No_Umbral</v>
      </c>
      <c r="BN775" s="43" cm="1">
        <f t="array" ref="BN775">_xlfn.IFS(BM775="Umbral_Anticipado",BL775-Suspension02Desde+1,BM775="Umbral_Interno",Suspension02Hasta-Suspension02Desde+1,BM775="Umbral_Externo",BL775-$BH775+1,BM775="Umbral_Tardío",Suspension02Hasta-$BH775+1,BM775="No_Umbral",0)</f>
        <v>0</v>
      </c>
      <c r="BO775" s="41" cm="1">
        <f t="array" ref="BO775">_xlfn.IFS(BM775="Umbral_Anticipado",Suspension02Hasta+BN775,BM775="Umbral_Interno",BL775+BN775,BM775="Umbral_Externo",Suspension02Hasta+BN775,BM775="Umbral_Tardío",BL775+BN775,BM775="No_Umbral",BL775)</f>
        <v>51669</v>
      </c>
      <c r="BP775" s="40">
        <f t="shared" si="182"/>
        <v>51669</v>
      </c>
      <c r="BQ775" s="41">
        <f t="shared" si="183"/>
        <v>51729</v>
      </c>
      <c r="BR775" s="42" t="str" cm="1">
        <f t="array" ref="BR775">_xlfn.IFS(AND((BO775&lt;Suspension01Desde),(BO775&lt;Suspension01Hasta),(BQ775&lt;Suspension01Desde),(BQ775&lt;Suspension01Hasta)),"No_Umbral",AND((BO775&gt;Suspension01Desde),(BO775&gt;Suspension01Hasta),(BQ775&gt;Suspension01Desde),(BQ775&gt;Suspension01Hasta)),"No_Umbral",AND((BO775&lt;=Suspension01Desde),(BO775&lt;=Suspension01Hasta),(BQ775&gt;=Suspension01Desde),(BQ775&lt;=Suspension01Hasta)),"Umbral_Anticipado",AND((BO775&lt;=Suspension01Desde),(BO775&lt;=Suspension01Hasta),(BQ775&gt;=Suspension01Desde),(BQ775&gt;=Suspension01Hasta)),"Umbral_Interno",AND((BO775&gt;=Suspension01Desde),(BO775&lt;=Suspension01Hasta),(BQ775&gt;=Suspension01Desde),(BQ775&lt;=Suspension01Hasta)),"Umbral_Externo",AND((BO775&gt;=Suspension01Desde),(BO775&lt;=Suspension01Hasta),(BQ775&gt;=Suspension01Desde),(BQ775&gt;=Suspension01Hasta)),"Umbral_Tardío")</f>
        <v>No_Umbral</v>
      </c>
      <c r="BS775" s="43" cm="1">
        <f t="array" ref="BS775">_xlfn.IFS(BR775="Umbral_Anticipado",$BQ775-Suspension01Desde+1,BR775="Umbral_Interno",Suspension01Hasta-Suspension01Desde+1,BR775="Umbral_Externo",BQ775-$BO775+1,BR775="Umbral_Tardío",Suspension01Hasta-$BO775+1,BR775="No_Umbral",0)</f>
        <v>0</v>
      </c>
      <c r="BT775" s="42" cm="1">
        <f t="array" ref="BT775">_xlfn.IFS(BR775="Umbral_Anticipado",Suspension01Hasta+BS775,BR775="Umbral_Interno",BQ775+BS775,BR775="Umbral_Externo",Suspension01Hasta+BS775,BR775="Umbral_Tardío",BQ775+BS775,BR775="No_Umbral",BQ775)</f>
        <v>51729</v>
      </c>
      <c r="BU775" s="42" t="str" cm="1">
        <f t="array" ref="BU775">_xlfn.IFS(AND((BO775&lt;Suspension02Desde),(BO775&lt;Suspension02Hasta),(BT775&lt;Suspension02Desde),(BT775&lt;Suspension02Hasta)),"No_Umbral",AND((BO775&gt;Suspension02Desde),(BO775&gt;Suspension02Hasta),(BT775&gt;Suspension02Desde),(BT775&gt;Suspension02Hasta)),"No_Umbral",AND((BO775&lt;=Suspension02Desde),(BO775&lt;=Suspension02Hasta),(BT775&gt;=Suspension02Desde),(BT775&lt;=Suspension02Hasta)),"Umbral_Anticipado",AND((BO775&lt;=Suspension02Desde),(BO775&lt;=Suspension02Hasta),(BT775&gt;=Suspension02Desde),(BT775&gt;=Suspension02Hasta)),"Umbral_Interno",AND((BO775&gt;=Suspension02Desde),(BO775&lt;=Suspension02Hasta),(BT775&gt;=Suspension02Desde),(BT775&lt;=Suspension02Hasta)),"Umbral_Externo",AND((BO775&gt;=Suspension02Desde),(BO775&lt;=Suspension02Hasta),(BT775&gt;=Suspension02Desde),(BT775&gt;=Suspension02Hasta)),"Umbral_Tardío")</f>
        <v>No_Umbral</v>
      </c>
      <c r="BV775" s="43" cm="1">
        <f t="array" ref="BV775">_xlfn.IFS(BU775="Umbral_Anticipado",BT775-Suspension02Desde+1,BU775="Umbral_Interno",Suspension02Hasta-Suspension02Desde+1,BU775="Umbral_Externo",BT775-$BO775+1,BU775="Umbral_Tardío",Suspension02Hasta-$BO775+1,BU775="No_Umbral",0)</f>
        <v>0</v>
      </c>
      <c r="BW775" s="41" cm="1">
        <f t="array" ref="BW775">_xlfn.IFS(BU775="Umbral_Anticipado",Suspension02Hasta+BV775,BU775="Umbral_Interno",BT775+BV775,BU775="Umbral_Externo",Suspension02Hasta+BV775,BU775="Umbral_Tardío",BT775+BV775,BU775="No_Umbral",BT775)</f>
        <v>51729</v>
      </c>
      <c r="BX775" s="40">
        <f t="shared" si="184"/>
        <v>51730</v>
      </c>
      <c r="BY775" s="41">
        <f t="shared" si="185"/>
        <v>52459</v>
      </c>
      <c r="BZ775" s="42" t="str" cm="1">
        <f t="array" ref="BZ775">_xlfn.IFS(AND((BW775&lt;Suspension01Desde),(BW775&lt;Suspension01Hasta),(BY775&lt;Suspension01Desde),(BY775&lt;Suspension01Hasta)),"No_Umbral",AND((BW775&gt;Suspension01Desde),(BW775&gt;Suspension01Hasta),(BY775&gt;Suspension01Desde),(BY775&gt;Suspension01Hasta)),"No_Umbral",AND((BW775&lt;=Suspension01Desde),(BW775&lt;=Suspension01Hasta),(BY775&gt;=Suspension01Desde),(BY775&lt;=Suspension01Hasta)),"Umbral_Anticipado",AND((BW775&lt;=Suspension01Desde),(BW775&lt;=Suspension01Hasta),(BY775&gt;=Suspension01Desde),(BY775&gt;=Suspension01Hasta)),"Umbral_Interno",AND((BW775&gt;=Suspension01Desde),(BW775&lt;=Suspension01Hasta),(BY775&gt;=Suspension01Desde),(BY775&lt;=Suspension01Hasta)),"Umbral_Externo",AND((BW775&gt;=Suspension01Desde),(BW775&lt;=Suspension01Hasta),(BY775&gt;=Suspension01Desde),(BY775&gt;=Suspension01Hasta)),"Umbral_Tardío")</f>
        <v>No_Umbral</v>
      </c>
      <c r="CA775" s="43" cm="1">
        <f t="array" ref="CA775">_xlfn.IFS(BZ775="Umbral_Anticipado",$BI775-Suspension01Desde+1,BZ775="Umbral_Interno",Suspension01Hasta-Suspension01Desde+1,BZ775="Umbral_Externo",BY775-$BH775+1,BZ775="Umbral_Tardío",Suspension01Hasta-$BH775+1,BZ775="No_Umbral",0)</f>
        <v>0</v>
      </c>
      <c r="CB775" s="42" cm="1">
        <f t="array" ref="CB775">_xlfn.IFS(BZ775="Umbral_Anticipado",Suspension01Hasta+CA775,BZ775="Umbral_Interno",BY775+CA775,BZ775="Umbral_Externo",Suspension01Hasta+CA775,BZ775="Umbral_Tardío",BY775+CA775,BZ775="No_Umbral",BY775)</f>
        <v>52459</v>
      </c>
      <c r="CC775" s="42" t="str" cm="1">
        <f t="array" ref="CC775">_xlfn.IFS(AND((BW775&lt;Suspension02Desde),(BW775&lt;Suspension02Hasta),(CB775&lt;Suspension02Desde),(CB775&lt;Suspension02Hasta)),"No_Umbral",AND((BW775&gt;Suspension02Desde),(BW775&gt;Suspension02Hasta),(CB775&gt;Suspension02Desde),(CB775&gt;Suspension02Hasta)),"No_Umbral",AND((BW775&lt;=Suspension02Desde),(BW775&lt;=Suspension02Hasta),(CB775&gt;=Suspension02Desde),(CB775&lt;=Suspension02Hasta)),"Umbral_Anticipado",AND((BW775&lt;=Suspension02Desde),(BW775&lt;=Suspension02Hasta),(CB775&gt;=Suspension02Desde),(CB775&gt;=Suspension02Hasta)),"Umbral_Interno",AND((BW775&gt;=Suspension02Desde),(BW775&lt;=Suspension02Hasta),(CB775&gt;=Suspension02Desde),(CB775&lt;=Suspension02Hasta)),"Umbral_Externo",AND((BW775&gt;=Suspension02Desde),(BW775&lt;=Suspension02Hasta),(CB775&gt;=Suspension02Desde),(CB775&gt;=Suspension02Hasta)),"Umbral_Tardío")</f>
        <v>No_Umbral</v>
      </c>
      <c r="CD775" s="43" cm="1">
        <f t="array" ref="CD775">_xlfn.IFS(CC775="Umbral_Anticipado",CB775-Suspension02Desde+1,CC775="Umbral_Interno",Suspension02Hasta-Suspension02Desde+1,CC775="Umbral_Externo",CB775-$BH775+1,CC775="Umbral_Tardío",Suspension02Hasta-$BH775+1,CC775="No_Umbral",0)</f>
        <v>0</v>
      </c>
      <c r="CE775" s="41" cm="1">
        <f t="array" ref="CE775">_xlfn.IFS(CC775="Umbral_Anticipado",Suspension02Hasta+CD775,CC775="Umbral_Interno",CB775+CD775,CC775="Umbral_Externo",Suspension02Hasta+CD775,CC775="Umbral_Tardío",CB775+CD775,CC775="No_Umbral",CB775)</f>
        <v>52459</v>
      </c>
      <c r="CF775" s="40">
        <f t="shared" si="186"/>
        <v>52460</v>
      </c>
    </row>
    <row r="776" spans="1:84" s="22" customFormat="1" ht="20.25" customHeight="1">
      <c r="A776" s="77" t="s">
        <v>4984</v>
      </c>
      <c r="B776" s="77" t="str">
        <f t="shared" si="179"/>
        <v>2020</v>
      </c>
      <c r="C776" s="77" t="s">
        <v>4985</v>
      </c>
      <c r="D776" s="77" t="s">
        <v>942</v>
      </c>
      <c r="E776" s="77" t="s">
        <v>293</v>
      </c>
      <c r="F776" s="77" t="s">
        <v>130</v>
      </c>
      <c r="G776" s="201">
        <v>44291</v>
      </c>
      <c r="H776" s="201">
        <v>48308</v>
      </c>
      <c r="I776" s="77" t="s">
        <v>299</v>
      </c>
      <c r="J776" s="77"/>
      <c r="K776" s="78">
        <v>49221</v>
      </c>
      <c r="L776" s="77" t="str">
        <f>VLOOKUP(MONTH($K776),TablaMeses[],2,FALSE)</f>
        <v>10 OCTUBRE</v>
      </c>
      <c r="M776" s="77">
        <f t="shared" si="177"/>
        <v>2034</v>
      </c>
      <c r="N776" s="77" t="s">
        <v>104</v>
      </c>
      <c r="O776" s="201" t="s">
        <v>104</v>
      </c>
      <c r="P776" s="77"/>
      <c r="Q776" s="77"/>
      <c r="R776" s="201"/>
      <c r="S776" s="77"/>
      <c r="T776" s="77"/>
      <c r="U776" s="201"/>
      <c r="V776" s="77"/>
      <c r="W776" s="77"/>
      <c r="X776" s="201"/>
      <c r="Y776" s="77"/>
      <c r="Z776" s="201"/>
      <c r="AA776" s="77"/>
      <c r="AB776" s="201"/>
      <c r="AC776" s="79" t="s">
        <v>104</v>
      </c>
      <c r="AD776" s="77" t="s">
        <v>104</v>
      </c>
      <c r="AE776" s="77" t="s">
        <v>104</v>
      </c>
      <c r="AF776" s="77" t="s">
        <v>104</v>
      </c>
      <c r="AG776" s="77"/>
      <c r="AH776" s="77"/>
      <c r="AI776" s="78" t="s">
        <v>104</v>
      </c>
      <c r="AJ776" s="77" t="s">
        <v>104</v>
      </c>
      <c r="AK776" s="77"/>
      <c r="AL776" s="77" t="s">
        <v>104</v>
      </c>
      <c r="AM776" s="78" t="s">
        <v>104</v>
      </c>
      <c r="AN776" s="77" t="s">
        <v>104</v>
      </c>
      <c r="AO776" s="77" t="s">
        <v>104</v>
      </c>
      <c r="AP776" s="77" t="s">
        <v>104</v>
      </c>
      <c r="AQ776" s="77" t="s">
        <v>104</v>
      </c>
      <c r="AR776" s="78" t="s">
        <v>104</v>
      </c>
      <c r="AS776" s="77" t="s">
        <v>104</v>
      </c>
      <c r="AT776" s="78" t="s">
        <v>104</v>
      </c>
      <c r="AU776" s="78" t="s">
        <v>104</v>
      </c>
      <c r="AV776" s="78">
        <v>45779</v>
      </c>
      <c r="AW776" s="77">
        <f t="shared" si="180"/>
        <v>18</v>
      </c>
      <c r="AX776" s="77">
        <f t="shared" si="178"/>
        <v>2025</v>
      </c>
      <c r="AY776" s="77" t="s">
        <v>944</v>
      </c>
      <c r="AZ776" s="81" t="s">
        <v>4986</v>
      </c>
      <c r="BC776" s="25" t="s">
        <v>673</v>
      </c>
      <c r="BD776" s="25" t="s">
        <v>1464</v>
      </c>
      <c r="BE776" s="25">
        <v>120</v>
      </c>
      <c r="BF776" s="25">
        <v>60</v>
      </c>
      <c r="BG776" s="25">
        <v>730</v>
      </c>
      <c r="BH776" s="40">
        <f t="shared" si="176"/>
        <v>48308</v>
      </c>
      <c r="BI776" s="41">
        <f t="shared" si="181"/>
        <v>48428</v>
      </c>
      <c r="BJ776" s="42" t="str" cm="1">
        <f t="array" ref="BJ776">_xlfn.IFS(AND((BH776&lt;Suspension01Desde),(BH776&lt;Suspension01Hasta),(BI776&lt;Suspension01Desde),(BI776&lt;Suspension01Hasta)),"No_Umbral",AND((BH776&gt;Suspension01Desde),(BH776&gt;Suspension01Hasta),(BI776&gt;Suspension01Desde),(BI776&gt;Suspension01Hasta)),"No_Umbral",AND((BH776&lt;=Suspension01Desde),(BH776&lt;=Suspension01Hasta),(BI776&gt;=Suspension01Desde),(BI776&lt;=Suspension01Hasta)),"Umbral_Anticipado",AND((BH776&lt;=Suspension01Desde),(BH776&lt;=Suspension01Hasta),(BI776&gt;=Suspension01Desde),(BI776&gt;=Suspension01Hasta)),"Umbral_Interno",AND((BH776&gt;=Suspension01Desde),(BH776&lt;=Suspension01Hasta),(BI776&gt;=Suspension01Desde),(BI776&lt;=Suspension01Hasta)),"Umbral_Externo",AND((BH776&gt;=Suspension01Desde),(BH776&lt;=Suspension01Hasta),(BI776&gt;=Suspension01Desde),(BI776&gt;=Suspension01Hasta)),"Umbral_Tardío")</f>
        <v>No_Umbral</v>
      </c>
      <c r="BK776" s="43" cm="1">
        <f t="array" ref="BK776">_xlfn.IFS(BJ776="Umbral_Anticipado",$BI776-Suspension01Desde+1,BJ776="Umbral_Interno",Suspension01Hasta-Suspension01Desde+1,BJ776="Umbral_Externo",BI776-$BH776+1,BJ776="Umbral_Tardío",Suspension01Hasta-$BH776+1,BJ776="No_Umbral",0)</f>
        <v>0</v>
      </c>
      <c r="BL776" s="42" cm="1">
        <f t="array" ref="BL776">_xlfn.IFS(BJ776="Umbral_Anticipado",Suspension01Hasta+BK776,BJ776="Umbral_Interno",BI776+BK776,BJ776="Umbral_Externo",Suspension01Hasta+BK776,BJ776="Umbral_Tardío",BI776+BK776,BJ776="No_Umbral",BI776)</f>
        <v>48428</v>
      </c>
      <c r="BM776" s="42" t="str" cm="1">
        <f t="array" ref="BM776">_xlfn.IFS(AND((BH776&lt;Suspension02Desde),(BH776&lt;Suspension02Hasta),(BL776&lt;Suspension02Desde),(BL776&lt;Suspension02Hasta)),"No_Umbral",AND((BH776&gt;Suspension02Desde),(BH776&gt;Suspension02Hasta),(BL776&gt;Suspension02Desde),(BL776&gt;Suspension02Hasta)),"No_Umbral",AND((BH776&lt;=Suspension02Desde),(BH776&lt;=Suspension02Hasta),(BL776&gt;=Suspension02Desde),(BL776&lt;=Suspension02Hasta)),"Umbral_Anticipado",AND((BH776&lt;=Suspension02Desde),(BH776&lt;=Suspension02Hasta),(BL776&gt;=Suspension02Desde),(BL776&gt;=Suspension02Hasta)),"Umbral_Interno",AND((BH776&gt;=Suspension02Desde),(BH776&lt;=Suspension02Hasta),(BL776&gt;=Suspension02Desde),(BL776&lt;=Suspension02Hasta)),"Umbral_Externo",AND((BH776&gt;=Suspension02Desde),(BH776&lt;=Suspension02Hasta),(BL776&gt;=Suspension02Desde),(BL776&gt;=Suspension02Hasta)),"Umbral_Tardío")</f>
        <v>No_Umbral</v>
      </c>
      <c r="BN776" s="43" cm="1">
        <f t="array" ref="BN776">_xlfn.IFS(BM776="Umbral_Anticipado",BL776-Suspension02Desde+1,BM776="Umbral_Interno",Suspension02Hasta-Suspension02Desde+1,BM776="Umbral_Externo",BL776-$BH776+1,BM776="Umbral_Tardío",Suspension02Hasta-$BH776+1,BM776="No_Umbral",0)</f>
        <v>0</v>
      </c>
      <c r="BO776" s="41" cm="1">
        <f t="array" ref="BO776">_xlfn.IFS(BM776="Umbral_Anticipado",Suspension02Hasta+BN776,BM776="Umbral_Interno",BL776+BN776,BM776="Umbral_Externo",Suspension02Hasta+BN776,BM776="Umbral_Tardío",BL776+BN776,BM776="No_Umbral",BL776)</f>
        <v>48428</v>
      </c>
      <c r="BP776" s="40">
        <f t="shared" si="182"/>
        <v>48430</v>
      </c>
      <c r="BQ776" s="41">
        <f t="shared" si="183"/>
        <v>48488</v>
      </c>
      <c r="BR776" s="42" t="str" cm="1">
        <f t="array" ref="BR776">_xlfn.IFS(AND((BO776&lt;Suspension01Desde),(BO776&lt;Suspension01Hasta),(BQ776&lt;Suspension01Desde),(BQ776&lt;Suspension01Hasta)),"No_Umbral",AND((BO776&gt;Suspension01Desde),(BO776&gt;Suspension01Hasta),(BQ776&gt;Suspension01Desde),(BQ776&gt;Suspension01Hasta)),"No_Umbral",AND((BO776&lt;=Suspension01Desde),(BO776&lt;=Suspension01Hasta),(BQ776&gt;=Suspension01Desde),(BQ776&lt;=Suspension01Hasta)),"Umbral_Anticipado",AND((BO776&lt;=Suspension01Desde),(BO776&lt;=Suspension01Hasta),(BQ776&gt;=Suspension01Desde),(BQ776&gt;=Suspension01Hasta)),"Umbral_Interno",AND((BO776&gt;=Suspension01Desde),(BO776&lt;=Suspension01Hasta),(BQ776&gt;=Suspension01Desde),(BQ776&lt;=Suspension01Hasta)),"Umbral_Externo",AND((BO776&gt;=Suspension01Desde),(BO776&lt;=Suspension01Hasta),(BQ776&gt;=Suspension01Desde),(BQ776&gt;=Suspension01Hasta)),"Umbral_Tardío")</f>
        <v>No_Umbral</v>
      </c>
      <c r="BS776" s="43" cm="1">
        <f t="array" ref="BS776">_xlfn.IFS(BR776="Umbral_Anticipado",$BQ776-Suspension01Desde+1,BR776="Umbral_Interno",Suspension01Hasta-Suspension01Desde+1,BR776="Umbral_Externo",BQ776-$BO776+1,BR776="Umbral_Tardío",Suspension01Hasta-$BO776+1,BR776="No_Umbral",0)</f>
        <v>0</v>
      </c>
      <c r="BT776" s="42" cm="1">
        <f t="array" ref="BT776">_xlfn.IFS(BR776="Umbral_Anticipado",Suspension01Hasta+BS776,BR776="Umbral_Interno",BQ776+BS776,BR776="Umbral_Externo",Suspension01Hasta+BS776,BR776="Umbral_Tardío",BQ776+BS776,BR776="No_Umbral",BQ776)</f>
        <v>48488</v>
      </c>
      <c r="BU776" s="42" t="str" cm="1">
        <f t="array" ref="BU776">_xlfn.IFS(AND((BO776&lt;Suspension02Desde),(BO776&lt;Suspension02Hasta),(BT776&lt;Suspension02Desde),(BT776&lt;Suspension02Hasta)),"No_Umbral",AND((BO776&gt;Suspension02Desde),(BO776&gt;Suspension02Hasta),(BT776&gt;Suspension02Desde),(BT776&gt;Suspension02Hasta)),"No_Umbral",AND((BO776&lt;=Suspension02Desde),(BO776&lt;=Suspension02Hasta),(BT776&gt;=Suspension02Desde),(BT776&lt;=Suspension02Hasta)),"Umbral_Anticipado",AND((BO776&lt;=Suspension02Desde),(BO776&lt;=Suspension02Hasta),(BT776&gt;=Suspension02Desde),(BT776&gt;=Suspension02Hasta)),"Umbral_Interno",AND((BO776&gt;=Suspension02Desde),(BO776&lt;=Suspension02Hasta),(BT776&gt;=Suspension02Desde),(BT776&lt;=Suspension02Hasta)),"Umbral_Externo",AND((BO776&gt;=Suspension02Desde),(BO776&lt;=Suspension02Hasta),(BT776&gt;=Suspension02Desde),(BT776&gt;=Suspension02Hasta)),"Umbral_Tardío")</f>
        <v>No_Umbral</v>
      </c>
      <c r="BV776" s="43" cm="1">
        <f t="array" ref="BV776">_xlfn.IFS(BU776="Umbral_Anticipado",BT776-Suspension02Desde+1,BU776="Umbral_Interno",Suspension02Hasta-Suspension02Desde+1,BU776="Umbral_Externo",BT776-$BO776+1,BU776="Umbral_Tardío",Suspension02Hasta-$BO776+1,BU776="No_Umbral",0)</f>
        <v>0</v>
      </c>
      <c r="BW776" s="41" cm="1">
        <f t="array" ref="BW776">_xlfn.IFS(BU776="Umbral_Anticipado",Suspension02Hasta+BV776,BU776="Umbral_Interno",BT776+BV776,BU776="Umbral_Externo",Suspension02Hasta+BV776,BU776="Umbral_Tardío",BT776+BV776,BU776="No_Umbral",BT776)</f>
        <v>48488</v>
      </c>
      <c r="BX776" s="40">
        <f t="shared" si="184"/>
        <v>48491</v>
      </c>
      <c r="BY776" s="41">
        <f t="shared" si="185"/>
        <v>49218</v>
      </c>
      <c r="BZ776" s="42" t="str" cm="1">
        <f t="array" ref="BZ776">_xlfn.IFS(AND((BW776&lt;Suspension01Desde),(BW776&lt;Suspension01Hasta),(BY776&lt;Suspension01Desde),(BY776&lt;Suspension01Hasta)),"No_Umbral",AND((BW776&gt;Suspension01Desde),(BW776&gt;Suspension01Hasta),(BY776&gt;Suspension01Desde),(BY776&gt;Suspension01Hasta)),"No_Umbral",AND((BW776&lt;=Suspension01Desde),(BW776&lt;=Suspension01Hasta),(BY776&gt;=Suspension01Desde),(BY776&lt;=Suspension01Hasta)),"Umbral_Anticipado",AND((BW776&lt;=Suspension01Desde),(BW776&lt;=Suspension01Hasta),(BY776&gt;=Suspension01Desde),(BY776&gt;=Suspension01Hasta)),"Umbral_Interno",AND((BW776&gt;=Suspension01Desde),(BW776&lt;=Suspension01Hasta),(BY776&gt;=Suspension01Desde),(BY776&lt;=Suspension01Hasta)),"Umbral_Externo",AND((BW776&gt;=Suspension01Desde),(BW776&lt;=Suspension01Hasta),(BY776&gt;=Suspension01Desde),(BY776&gt;=Suspension01Hasta)),"Umbral_Tardío")</f>
        <v>No_Umbral</v>
      </c>
      <c r="CA776" s="43" cm="1">
        <f t="array" ref="CA776">_xlfn.IFS(BZ776="Umbral_Anticipado",$BI776-Suspension01Desde+1,BZ776="Umbral_Interno",Suspension01Hasta-Suspension01Desde+1,BZ776="Umbral_Externo",BY776-$BH776+1,BZ776="Umbral_Tardío",Suspension01Hasta-$BH776+1,BZ776="No_Umbral",0)</f>
        <v>0</v>
      </c>
      <c r="CB776" s="42" cm="1">
        <f t="array" ref="CB776">_xlfn.IFS(BZ776="Umbral_Anticipado",Suspension01Hasta+CA776,BZ776="Umbral_Interno",BY776+CA776,BZ776="Umbral_Externo",Suspension01Hasta+CA776,BZ776="Umbral_Tardío",BY776+CA776,BZ776="No_Umbral",BY776)</f>
        <v>49218</v>
      </c>
      <c r="CC776" s="42" t="str" cm="1">
        <f t="array" ref="CC776">_xlfn.IFS(AND((BW776&lt;Suspension02Desde),(BW776&lt;Suspension02Hasta),(CB776&lt;Suspension02Desde),(CB776&lt;Suspension02Hasta)),"No_Umbral",AND((BW776&gt;Suspension02Desde),(BW776&gt;Suspension02Hasta),(CB776&gt;Suspension02Desde),(CB776&gt;Suspension02Hasta)),"No_Umbral",AND((BW776&lt;=Suspension02Desde),(BW776&lt;=Suspension02Hasta),(CB776&gt;=Suspension02Desde),(CB776&lt;=Suspension02Hasta)),"Umbral_Anticipado",AND((BW776&lt;=Suspension02Desde),(BW776&lt;=Suspension02Hasta),(CB776&gt;=Suspension02Desde),(CB776&gt;=Suspension02Hasta)),"Umbral_Interno",AND((BW776&gt;=Suspension02Desde),(BW776&lt;=Suspension02Hasta),(CB776&gt;=Suspension02Desde),(CB776&lt;=Suspension02Hasta)),"Umbral_Externo",AND((BW776&gt;=Suspension02Desde),(BW776&lt;=Suspension02Hasta),(CB776&gt;=Suspension02Desde),(CB776&gt;=Suspension02Hasta)),"Umbral_Tardío")</f>
        <v>No_Umbral</v>
      </c>
      <c r="CD776" s="43" cm="1">
        <f t="array" ref="CD776">_xlfn.IFS(CC776="Umbral_Anticipado",CB776-Suspension02Desde+1,CC776="Umbral_Interno",Suspension02Hasta-Suspension02Desde+1,CC776="Umbral_Externo",CB776-$BH776+1,CC776="Umbral_Tardío",Suspension02Hasta-$BH776+1,CC776="No_Umbral",0)</f>
        <v>0</v>
      </c>
      <c r="CE776" s="41" cm="1">
        <f t="array" ref="CE776">_xlfn.IFS(CC776="Umbral_Anticipado",Suspension02Hasta+CD776,CC776="Umbral_Interno",CB776+CD776,CC776="Umbral_Externo",Suspension02Hasta+CD776,CC776="Umbral_Tardío",CB776+CD776,CC776="No_Umbral",CB776)</f>
        <v>49218</v>
      </c>
      <c r="CF776" s="40">
        <f t="shared" si="186"/>
        <v>49221</v>
      </c>
    </row>
    <row r="777" spans="1:84" s="22" customFormat="1" ht="20.25" customHeight="1">
      <c r="A777" s="77" t="s">
        <v>4987</v>
      </c>
      <c r="B777" s="77" t="str">
        <f t="shared" si="179"/>
        <v>2020</v>
      </c>
      <c r="C777" s="94" t="s">
        <v>4988</v>
      </c>
      <c r="D777" s="77" t="s">
        <v>1650</v>
      </c>
      <c r="E777" s="77" t="s">
        <v>293</v>
      </c>
      <c r="F777" s="77" t="s">
        <v>130</v>
      </c>
      <c r="G777" s="201">
        <v>44244</v>
      </c>
      <c r="H777" s="201">
        <v>51548</v>
      </c>
      <c r="I777" s="77" t="s">
        <v>551</v>
      </c>
      <c r="J777" s="77"/>
      <c r="K777" s="78">
        <v>52459</v>
      </c>
      <c r="L777" s="77" t="str">
        <f>VLOOKUP(MONTH($K777),TablaMeses[],2,FALSE)</f>
        <v>08 AGOSTO</v>
      </c>
      <c r="M777" s="77">
        <f t="shared" si="177"/>
        <v>2043</v>
      </c>
      <c r="N777" s="77" t="s">
        <v>104</v>
      </c>
      <c r="O777" s="201" t="s">
        <v>104</v>
      </c>
      <c r="P777" s="77"/>
      <c r="Q777" s="77"/>
      <c r="R777" s="201"/>
      <c r="S777" s="77"/>
      <c r="T777" s="77"/>
      <c r="U777" s="201"/>
      <c r="V777" s="77"/>
      <c r="W777" s="77"/>
      <c r="X777" s="201"/>
      <c r="Y777" s="77"/>
      <c r="Z777" s="201"/>
      <c r="AA777" s="77"/>
      <c r="AB777" s="201"/>
      <c r="AC777" s="79" t="s">
        <v>104</v>
      </c>
      <c r="AD777" s="77" t="s">
        <v>104</v>
      </c>
      <c r="AE777" s="77" t="s">
        <v>104</v>
      </c>
      <c r="AF777" s="77" t="s">
        <v>104</v>
      </c>
      <c r="AG777" s="87"/>
      <c r="AH777" s="77"/>
      <c r="AI777" s="78" t="s">
        <v>104</v>
      </c>
      <c r="AJ777" s="77" t="s">
        <v>104</v>
      </c>
      <c r="AK777" s="77"/>
      <c r="AL777" s="77" t="s">
        <v>104</v>
      </c>
      <c r="AM777" s="78" t="s">
        <v>104</v>
      </c>
      <c r="AN777" s="77" t="s">
        <v>104</v>
      </c>
      <c r="AO777" s="77" t="s">
        <v>104</v>
      </c>
      <c r="AP777" s="77" t="s">
        <v>104</v>
      </c>
      <c r="AQ777" s="77" t="s">
        <v>104</v>
      </c>
      <c r="AR777" s="78" t="s">
        <v>104</v>
      </c>
      <c r="AS777" s="77" t="s">
        <v>104</v>
      </c>
      <c r="AT777" s="78" t="s">
        <v>104</v>
      </c>
      <c r="AU777" s="78" t="s">
        <v>104</v>
      </c>
      <c r="AV777" s="78">
        <v>45779</v>
      </c>
      <c r="AW777" s="77">
        <f t="shared" si="180"/>
        <v>18</v>
      </c>
      <c r="AX777" s="77">
        <f t="shared" si="178"/>
        <v>2025</v>
      </c>
      <c r="AY777" s="77" t="s">
        <v>944</v>
      </c>
      <c r="AZ777" s="81" t="s">
        <v>4989</v>
      </c>
      <c r="BC777" s="25" t="s">
        <v>673</v>
      </c>
      <c r="BD777" s="25" t="s">
        <v>1464</v>
      </c>
      <c r="BE777" s="25">
        <v>120</v>
      </c>
      <c r="BF777" s="25">
        <v>60</v>
      </c>
      <c r="BG777" s="25">
        <v>730</v>
      </c>
      <c r="BH777" s="40">
        <f t="shared" si="176"/>
        <v>51548</v>
      </c>
      <c r="BI777" s="41">
        <f t="shared" si="181"/>
        <v>51668</v>
      </c>
      <c r="BJ777" s="42" t="str" cm="1">
        <f t="array" ref="BJ777">_xlfn.IFS(AND((BH777&lt;Suspension01Desde),(BH777&lt;Suspension01Hasta),(BI777&lt;Suspension01Desde),(BI777&lt;Suspension01Hasta)),"No_Umbral",AND((BH777&gt;Suspension01Desde),(BH777&gt;Suspension01Hasta),(BI777&gt;Suspension01Desde),(BI777&gt;Suspension01Hasta)),"No_Umbral",AND((BH777&lt;=Suspension01Desde),(BH777&lt;=Suspension01Hasta),(BI777&gt;=Suspension01Desde),(BI777&lt;=Suspension01Hasta)),"Umbral_Anticipado",AND((BH777&lt;=Suspension01Desde),(BH777&lt;=Suspension01Hasta),(BI777&gt;=Suspension01Desde),(BI777&gt;=Suspension01Hasta)),"Umbral_Interno",AND((BH777&gt;=Suspension01Desde),(BH777&lt;=Suspension01Hasta),(BI777&gt;=Suspension01Desde),(BI777&lt;=Suspension01Hasta)),"Umbral_Externo",AND((BH777&gt;=Suspension01Desde),(BH777&lt;=Suspension01Hasta),(BI777&gt;=Suspension01Desde),(BI777&gt;=Suspension01Hasta)),"Umbral_Tardío")</f>
        <v>No_Umbral</v>
      </c>
      <c r="BK777" s="43" cm="1">
        <f t="array" ref="BK777">_xlfn.IFS(BJ777="Umbral_Anticipado",$BI777-Suspension01Desde+1,BJ777="Umbral_Interno",Suspension01Hasta-Suspension01Desde+1,BJ777="Umbral_Externo",BI777-$BH777+1,BJ777="Umbral_Tardío",Suspension01Hasta-$BH777+1,BJ777="No_Umbral",0)</f>
        <v>0</v>
      </c>
      <c r="BL777" s="42" cm="1">
        <f t="array" ref="BL777">_xlfn.IFS(BJ777="Umbral_Anticipado",Suspension01Hasta+BK777,BJ777="Umbral_Interno",BI777+BK777,BJ777="Umbral_Externo",Suspension01Hasta+BK777,BJ777="Umbral_Tardío",BI777+BK777,BJ777="No_Umbral",BI777)</f>
        <v>51668</v>
      </c>
      <c r="BM777" s="42" t="str" cm="1">
        <f t="array" ref="BM777">_xlfn.IFS(AND((BH777&lt;Suspension02Desde),(BH777&lt;Suspension02Hasta),(BL777&lt;Suspension02Desde),(BL777&lt;Suspension02Hasta)),"No_Umbral",AND((BH777&gt;Suspension02Desde),(BH777&gt;Suspension02Hasta),(BL777&gt;Suspension02Desde),(BL777&gt;Suspension02Hasta)),"No_Umbral",AND((BH777&lt;=Suspension02Desde),(BH777&lt;=Suspension02Hasta),(BL777&gt;=Suspension02Desde),(BL777&lt;=Suspension02Hasta)),"Umbral_Anticipado",AND((BH777&lt;=Suspension02Desde),(BH777&lt;=Suspension02Hasta),(BL777&gt;=Suspension02Desde),(BL777&gt;=Suspension02Hasta)),"Umbral_Interno",AND((BH777&gt;=Suspension02Desde),(BH777&lt;=Suspension02Hasta),(BL777&gt;=Suspension02Desde),(BL777&lt;=Suspension02Hasta)),"Umbral_Externo",AND((BH777&gt;=Suspension02Desde),(BH777&lt;=Suspension02Hasta),(BL777&gt;=Suspension02Desde),(BL777&gt;=Suspension02Hasta)),"Umbral_Tardío")</f>
        <v>No_Umbral</v>
      </c>
      <c r="BN777" s="43" cm="1">
        <f t="array" ref="BN777">_xlfn.IFS(BM777="Umbral_Anticipado",BL777-Suspension02Desde+1,BM777="Umbral_Interno",Suspension02Hasta-Suspension02Desde+1,BM777="Umbral_Externo",BL777-$BH777+1,BM777="Umbral_Tardío",Suspension02Hasta-$BH777+1,BM777="No_Umbral",0)</f>
        <v>0</v>
      </c>
      <c r="BO777" s="41" cm="1">
        <f t="array" ref="BO777">_xlfn.IFS(BM777="Umbral_Anticipado",Suspension02Hasta+BN777,BM777="Umbral_Interno",BL777+BN777,BM777="Umbral_Externo",Suspension02Hasta+BN777,BM777="Umbral_Tardío",BL777+BN777,BM777="No_Umbral",BL777)</f>
        <v>51668</v>
      </c>
      <c r="BP777" s="40">
        <f t="shared" si="182"/>
        <v>51668</v>
      </c>
      <c r="BQ777" s="41">
        <f t="shared" si="183"/>
        <v>51728</v>
      </c>
      <c r="BR777" s="42" t="str" cm="1">
        <f t="array" ref="BR777">_xlfn.IFS(AND((BO777&lt;Suspension01Desde),(BO777&lt;Suspension01Hasta),(BQ777&lt;Suspension01Desde),(BQ777&lt;Suspension01Hasta)),"No_Umbral",AND((BO777&gt;Suspension01Desde),(BO777&gt;Suspension01Hasta),(BQ777&gt;Suspension01Desde),(BQ777&gt;Suspension01Hasta)),"No_Umbral",AND((BO777&lt;=Suspension01Desde),(BO777&lt;=Suspension01Hasta),(BQ777&gt;=Suspension01Desde),(BQ777&lt;=Suspension01Hasta)),"Umbral_Anticipado",AND((BO777&lt;=Suspension01Desde),(BO777&lt;=Suspension01Hasta),(BQ777&gt;=Suspension01Desde),(BQ777&gt;=Suspension01Hasta)),"Umbral_Interno",AND((BO777&gt;=Suspension01Desde),(BO777&lt;=Suspension01Hasta),(BQ777&gt;=Suspension01Desde),(BQ777&lt;=Suspension01Hasta)),"Umbral_Externo",AND((BO777&gt;=Suspension01Desde),(BO777&lt;=Suspension01Hasta),(BQ777&gt;=Suspension01Desde),(BQ777&gt;=Suspension01Hasta)),"Umbral_Tardío")</f>
        <v>No_Umbral</v>
      </c>
      <c r="BS777" s="43" cm="1">
        <f t="array" ref="BS777">_xlfn.IFS(BR777="Umbral_Anticipado",$BQ777-Suspension01Desde+1,BR777="Umbral_Interno",Suspension01Hasta-Suspension01Desde+1,BR777="Umbral_Externo",BQ777-$BO777+1,BR777="Umbral_Tardío",Suspension01Hasta-$BO777+1,BR777="No_Umbral",0)</f>
        <v>0</v>
      </c>
      <c r="BT777" s="42" cm="1">
        <f t="array" ref="BT777">_xlfn.IFS(BR777="Umbral_Anticipado",Suspension01Hasta+BS777,BR777="Umbral_Interno",BQ777+BS777,BR777="Umbral_Externo",Suspension01Hasta+BS777,BR777="Umbral_Tardío",BQ777+BS777,BR777="No_Umbral",BQ777)</f>
        <v>51728</v>
      </c>
      <c r="BU777" s="42" t="str" cm="1">
        <f t="array" ref="BU777">_xlfn.IFS(AND((BO777&lt;Suspension02Desde),(BO777&lt;Suspension02Hasta),(BT777&lt;Suspension02Desde),(BT777&lt;Suspension02Hasta)),"No_Umbral",AND((BO777&gt;Suspension02Desde),(BO777&gt;Suspension02Hasta),(BT777&gt;Suspension02Desde),(BT777&gt;Suspension02Hasta)),"No_Umbral",AND((BO777&lt;=Suspension02Desde),(BO777&lt;=Suspension02Hasta),(BT777&gt;=Suspension02Desde),(BT777&lt;=Suspension02Hasta)),"Umbral_Anticipado",AND((BO777&lt;=Suspension02Desde),(BO777&lt;=Suspension02Hasta),(BT777&gt;=Suspension02Desde),(BT777&gt;=Suspension02Hasta)),"Umbral_Interno",AND((BO777&gt;=Suspension02Desde),(BO777&lt;=Suspension02Hasta),(BT777&gt;=Suspension02Desde),(BT777&lt;=Suspension02Hasta)),"Umbral_Externo",AND((BO777&gt;=Suspension02Desde),(BO777&lt;=Suspension02Hasta),(BT777&gt;=Suspension02Desde),(BT777&gt;=Suspension02Hasta)),"Umbral_Tardío")</f>
        <v>No_Umbral</v>
      </c>
      <c r="BV777" s="43" cm="1">
        <f t="array" ref="BV777">_xlfn.IFS(BU777="Umbral_Anticipado",BT777-Suspension02Desde+1,BU777="Umbral_Interno",Suspension02Hasta-Suspension02Desde+1,BU777="Umbral_Externo",BT777-$BO777+1,BU777="Umbral_Tardío",Suspension02Hasta-$BO777+1,BU777="No_Umbral",0)</f>
        <v>0</v>
      </c>
      <c r="BW777" s="41" cm="1">
        <f t="array" ref="BW777">_xlfn.IFS(BU777="Umbral_Anticipado",Suspension02Hasta+BV777,BU777="Umbral_Interno",BT777+BV777,BU777="Umbral_Externo",Suspension02Hasta+BV777,BU777="Umbral_Tardío",BT777+BV777,BU777="No_Umbral",BT777)</f>
        <v>51728</v>
      </c>
      <c r="BX777" s="40">
        <f t="shared" si="184"/>
        <v>51729</v>
      </c>
      <c r="BY777" s="41">
        <f t="shared" si="185"/>
        <v>52458</v>
      </c>
      <c r="BZ777" s="42" t="str" cm="1">
        <f t="array" ref="BZ777">_xlfn.IFS(AND((BW777&lt;Suspension01Desde),(BW777&lt;Suspension01Hasta),(BY777&lt;Suspension01Desde),(BY777&lt;Suspension01Hasta)),"No_Umbral",AND((BW777&gt;Suspension01Desde),(BW777&gt;Suspension01Hasta),(BY777&gt;Suspension01Desde),(BY777&gt;Suspension01Hasta)),"No_Umbral",AND((BW777&lt;=Suspension01Desde),(BW777&lt;=Suspension01Hasta),(BY777&gt;=Suspension01Desde),(BY777&lt;=Suspension01Hasta)),"Umbral_Anticipado",AND((BW777&lt;=Suspension01Desde),(BW777&lt;=Suspension01Hasta),(BY777&gt;=Suspension01Desde),(BY777&gt;=Suspension01Hasta)),"Umbral_Interno",AND((BW777&gt;=Suspension01Desde),(BW777&lt;=Suspension01Hasta),(BY777&gt;=Suspension01Desde),(BY777&lt;=Suspension01Hasta)),"Umbral_Externo",AND((BW777&gt;=Suspension01Desde),(BW777&lt;=Suspension01Hasta),(BY777&gt;=Suspension01Desde),(BY777&gt;=Suspension01Hasta)),"Umbral_Tardío")</f>
        <v>No_Umbral</v>
      </c>
      <c r="CA777" s="43" cm="1">
        <f t="array" ref="CA777">_xlfn.IFS(BZ777="Umbral_Anticipado",$BI777-Suspension01Desde+1,BZ777="Umbral_Interno",Suspension01Hasta-Suspension01Desde+1,BZ777="Umbral_Externo",BY777-$BH777+1,BZ777="Umbral_Tardío",Suspension01Hasta-$BH777+1,BZ777="No_Umbral",0)</f>
        <v>0</v>
      </c>
      <c r="CB777" s="42" cm="1">
        <f t="array" ref="CB777">_xlfn.IFS(BZ777="Umbral_Anticipado",Suspension01Hasta+CA777,BZ777="Umbral_Interno",BY777+CA777,BZ777="Umbral_Externo",Suspension01Hasta+CA777,BZ777="Umbral_Tardío",BY777+CA777,BZ777="No_Umbral",BY777)</f>
        <v>52458</v>
      </c>
      <c r="CC777" s="42" t="str" cm="1">
        <f t="array" ref="CC777">_xlfn.IFS(AND((BW777&lt;Suspension02Desde),(BW777&lt;Suspension02Hasta),(CB777&lt;Suspension02Desde),(CB777&lt;Suspension02Hasta)),"No_Umbral",AND((BW777&gt;Suspension02Desde),(BW777&gt;Suspension02Hasta),(CB777&gt;Suspension02Desde),(CB777&gt;Suspension02Hasta)),"No_Umbral",AND((BW777&lt;=Suspension02Desde),(BW777&lt;=Suspension02Hasta),(CB777&gt;=Suspension02Desde),(CB777&lt;=Suspension02Hasta)),"Umbral_Anticipado",AND((BW777&lt;=Suspension02Desde),(BW777&lt;=Suspension02Hasta),(CB777&gt;=Suspension02Desde),(CB777&gt;=Suspension02Hasta)),"Umbral_Interno",AND((BW777&gt;=Suspension02Desde),(BW777&lt;=Suspension02Hasta),(CB777&gt;=Suspension02Desde),(CB777&lt;=Suspension02Hasta)),"Umbral_Externo",AND((BW777&gt;=Suspension02Desde),(BW777&lt;=Suspension02Hasta),(CB777&gt;=Suspension02Desde),(CB777&gt;=Suspension02Hasta)),"Umbral_Tardío")</f>
        <v>No_Umbral</v>
      </c>
      <c r="CD777" s="43" cm="1">
        <f t="array" ref="CD777">_xlfn.IFS(CC777="Umbral_Anticipado",CB777-Suspension02Desde+1,CC777="Umbral_Interno",Suspension02Hasta-Suspension02Desde+1,CC777="Umbral_Externo",CB777-$BH777+1,CC777="Umbral_Tardío",Suspension02Hasta-$BH777+1,CC777="No_Umbral",0)</f>
        <v>0</v>
      </c>
      <c r="CE777" s="41" cm="1">
        <f t="array" ref="CE777">_xlfn.IFS(CC777="Umbral_Anticipado",Suspension02Hasta+CD777,CC777="Umbral_Interno",CB777+CD777,CC777="Umbral_Externo",Suspension02Hasta+CD777,CC777="Umbral_Tardío",CB777+CD777,CC777="No_Umbral",CB777)</f>
        <v>52458</v>
      </c>
      <c r="CF777" s="40">
        <f t="shared" si="186"/>
        <v>52459</v>
      </c>
    </row>
    <row r="778" spans="1:84" s="22" customFormat="1" ht="20.25" customHeight="1">
      <c r="A778" s="77" t="s">
        <v>4990</v>
      </c>
      <c r="B778" s="77" t="str">
        <f t="shared" si="179"/>
        <v>2020</v>
      </c>
      <c r="C778" s="77" t="s">
        <v>4982</v>
      </c>
      <c r="D778" s="77" t="s">
        <v>1650</v>
      </c>
      <c r="E778" s="77" t="s">
        <v>293</v>
      </c>
      <c r="F778" s="77" t="s">
        <v>130</v>
      </c>
      <c r="G778" s="201">
        <v>44244</v>
      </c>
      <c r="H778" s="201">
        <v>51548</v>
      </c>
      <c r="I778" s="77" t="s">
        <v>92</v>
      </c>
      <c r="J778" s="77"/>
      <c r="K778" s="78">
        <v>52459</v>
      </c>
      <c r="L778" s="77" t="str">
        <f>VLOOKUP(MONTH($K778),TablaMeses[],2,FALSE)</f>
        <v>08 AGOSTO</v>
      </c>
      <c r="M778" s="77">
        <f t="shared" si="177"/>
        <v>2043</v>
      </c>
      <c r="N778" s="77" t="s">
        <v>104</v>
      </c>
      <c r="O778" s="201" t="s">
        <v>104</v>
      </c>
      <c r="P778" s="77"/>
      <c r="Q778" s="77"/>
      <c r="R778" s="201"/>
      <c r="S778" s="77"/>
      <c r="T778" s="77"/>
      <c r="U778" s="201"/>
      <c r="V778" s="77"/>
      <c r="W778" s="77"/>
      <c r="X778" s="201"/>
      <c r="Y778" s="77"/>
      <c r="Z778" s="201"/>
      <c r="AA778" s="77"/>
      <c r="AB778" s="201"/>
      <c r="AC778" s="79" t="s">
        <v>104</v>
      </c>
      <c r="AD778" s="77" t="s">
        <v>104</v>
      </c>
      <c r="AE778" s="77" t="s">
        <v>104</v>
      </c>
      <c r="AF778" s="77" t="s">
        <v>104</v>
      </c>
      <c r="AG778" s="77"/>
      <c r="AH778" s="77"/>
      <c r="AI778" s="78" t="s">
        <v>104</v>
      </c>
      <c r="AJ778" s="77" t="s">
        <v>104</v>
      </c>
      <c r="AK778" s="77"/>
      <c r="AL778" s="77" t="s">
        <v>104</v>
      </c>
      <c r="AM778" s="78" t="s">
        <v>104</v>
      </c>
      <c r="AN778" s="77" t="s">
        <v>104</v>
      </c>
      <c r="AO778" s="77" t="s">
        <v>104</v>
      </c>
      <c r="AP778" s="77" t="s">
        <v>104</v>
      </c>
      <c r="AQ778" s="77" t="s">
        <v>104</v>
      </c>
      <c r="AR778" s="78" t="s">
        <v>104</v>
      </c>
      <c r="AS778" s="77" t="s">
        <v>104</v>
      </c>
      <c r="AT778" s="78" t="s">
        <v>104</v>
      </c>
      <c r="AU778" s="78" t="s">
        <v>104</v>
      </c>
      <c r="AV778" s="78">
        <v>45779</v>
      </c>
      <c r="AW778" s="77">
        <f t="shared" si="180"/>
        <v>18</v>
      </c>
      <c r="AX778" s="77">
        <f t="shared" si="178"/>
        <v>2025</v>
      </c>
      <c r="AY778" s="77" t="s">
        <v>944</v>
      </c>
      <c r="AZ778" s="81" t="s">
        <v>4991</v>
      </c>
      <c r="BC778" s="25" t="s">
        <v>673</v>
      </c>
      <c r="BD778" s="25" t="s">
        <v>1464</v>
      </c>
      <c r="BE778" s="25">
        <v>120</v>
      </c>
      <c r="BF778" s="25">
        <v>60</v>
      </c>
      <c r="BG778" s="25">
        <v>730</v>
      </c>
      <c r="BH778" s="40">
        <f t="shared" si="176"/>
        <v>51548</v>
      </c>
      <c r="BI778" s="41">
        <f t="shared" si="181"/>
        <v>51668</v>
      </c>
      <c r="BJ778" s="42" t="str" cm="1">
        <f t="array" ref="BJ778">_xlfn.IFS(AND((BH778&lt;Suspension01Desde),(BH778&lt;Suspension01Hasta),(BI778&lt;Suspension01Desde),(BI778&lt;Suspension01Hasta)),"No_Umbral",AND((BH778&gt;Suspension01Desde),(BH778&gt;Suspension01Hasta),(BI778&gt;Suspension01Desde),(BI778&gt;Suspension01Hasta)),"No_Umbral",AND((BH778&lt;=Suspension01Desde),(BH778&lt;=Suspension01Hasta),(BI778&gt;=Suspension01Desde),(BI778&lt;=Suspension01Hasta)),"Umbral_Anticipado",AND((BH778&lt;=Suspension01Desde),(BH778&lt;=Suspension01Hasta),(BI778&gt;=Suspension01Desde),(BI778&gt;=Suspension01Hasta)),"Umbral_Interno",AND((BH778&gt;=Suspension01Desde),(BH778&lt;=Suspension01Hasta),(BI778&gt;=Suspension01Desde),(BI778&lt;=Suspension01Hasta)),"Umbral_Externo",AND((BH778&gt;=Suspension01Desde),(BH778&lt;=Suspension01Hasta),(BI778&gt;=Suspension01Desde),(BI778&gt;=Suspension01Hasta)),"Umbral_Tardío")</f>
        <v>No_Umbral</v>
      </c>
      <c r="BK778" s="43" cm="1">
        <f t="array" ref="BK778">_xlfn.IFS(BJ778="Umbral_Anticipado",$BI778-Suspension01Desde+1,BJ778="Umbral_Interno",Suspension01Hasta-Suspension01Desde+1,BJ778="Umbral_Externo",BI778-$BH778+1,BJ778="Umbral_Tardío",Suspension01Hasta-$BH778+1,BJ778="No_Umbral",0)</f>
        <v>0</v>
      </c>
      <c r="BL778" s="42" cm="1">
        <f t="array" ref="BL778">_xlfn.IFS(BJ778="Umbral_Anticipado",Suspension01Hasta+BK778,BJ778="Umbral_Interno",BI778+BK778,BJ778="Umbral_Externo",Suspension01Hasta+BK778,BJ778="Umbral_Tardío",BI778+BK778,BJ778="No_Umbral",BI778)</f>
        <v>51668</v>
      </c>
      <c r="BM778" s="42" t="str" cm="1">
        <f t="array" ref="BM778">_xlfn.IFS(AND((BH778&lt;Suspension02Desde),(BH778&lt;Suspension02Hasta),(BL778&lt;Suspension02Desde),(BL778&lt;Suspension02Hasta)),"No_Umbral",AND((BH778&gt;Suspension02Desde),(BH778&gt;Suspension02Hasta),(BL778&gt;Suspension02Desde),(BL778&gt;Suspension02Hasta)),"No_Umbral",AND((BH778&lt;=Suspension02Desde),(BH778&lt;=Suspension02Hasta),(BL778&gt;=Suspension02Desde),(BL778&lt;=Suspension02Hasta)),"Umbral_Anticipado",AND((BH778&lt;=Suspension02Desde),(BH778&lt;=Suspension02Hasta),(BL778&gt;=Suspension02Desde),(BL778&gt;=Suspension02Hasta)),"Umbral_Interno",AND((BH778&gt;=Suspension02Desde),(BH778&lt;=Suspension02Hasta),(BL778&gt;=Suspension02Desde),(BL778&lt;=Suspension02Hasta)),"Umbral_Externo",AND((BH778&gt;=Suspension02Desde),(BH778&lt;=Suspension02Hasta),(BL778&gt;=Suspension02Desde),(BL778&gt;=Suspension02Hasta)),"Umbral_Tardío")</f>
        <v>No_Umbral</v>
      </c>
      <c r="BN778" s="43" cm="1">
        <f t="array" ref="BN778">_xlfn.IFS(BM778="Umbral_Anticipado",BL778-Suspension02Desde+1,BM778="Umbral_Interno",Suspension02Hasta-Suspension02Desde+1,BM778="Umbral_Externo",BL778-$BH778+1,BM778="Umbral_Tardío",Suspension02Hasta-$BH778+1,BM778="No_Umbral",0)</f>
        <v>0</v>
      </c>
      <c r="BO778" s="41" cm="1">
        <f t="array" ref="BO778">_xlfn.IFS(BM778="Umbral_Anticipado",Suspension02Hasta+BN778,BM778="Umbral_Interno",BL778+BN778,BM778="Umbral_Externo",Suspension02Hasta+BN778,BM778="Umbral_Tardío",BL778+BN778,BM778="No_Umbral",BL778)</f>
        <v>51668</v>
      </c>
      <c r="BP778" s="40">
        <f t="shared" si="182"/>
        <v>51668</v>
      </c>
      <c r="BQ778" s="41">
        <f t="shared" si="183"/>
        <v>51728</v>
      </c>
      <c r="BR778" s="42" t="str" cm="1">
        <f t="array" ref="BR778">_xlfn.IFS(AND((BO778&lt;Suspension01Desde),(BO778&lt;Suspension01Hasta),(BQ778&lt;Suspension01Desde),(BQ778&lt;Suspension01Hasta)),"No_Umbral",AND((BO778&gt;Suspension01Desde),(BO778&gt;Suspension01Hasta),(BQ778&gt;Suspension01Desde),(BQ778&gt;Suspension01Hasta)),"No_Umbral",AND((BO778&lt;=Suspension01Desde),(BO778&lt;=Suspension01Hasta),(BQ778&gt;=Suspension01Desde),(BQ778&lt;=Suspension01Hasta)),"Umbral_Anticipado",AND((BO778&lt;=Suspension01Desde),(BO778&lt;=Suspension01Hasta),(BQ778&gt;=Suspension01Desde),(BQ778&gt;=Suspension01Hasta)),"Umbral_Interno",AND((BO778&gt;=Suspension01Desde),(BO778&lt;=Suspension01Hasta),(BQ778&gt;=Suspension01Desde),(BQ778&lt;=Suspension01Hasta)),"Umbral_Externo",AND((BO778&gt;=Suspension01Desde),(BO778&lt;=Suspension01Hasta),(BQ778&gt;=Suspension01Desde),(BQ778&gt;=Suspension01Hasta)),"Umbral_Tardío")</f>
        <v>No_Umbral</v>
      </c>
      <c r="BS778" s="43" cm="1">
        <f t="array" ref="BS778">_xlfn.IFS(BR778="Umbral_Anticipado",$BQ778-Suspension01Desde+1,BR778="Umbral_Interno",Suspension01Hasta-Suspension01Desde+1,BR778="Umbral_Externo",BQ778-$BO778+1,BR778="Umbral_Tardío",Suspension01Hasta-$BO778+1,BR778="No_Umbral",0)</f>
        <v>0</v>
      </c>
      <c r="BT778" s="42" cm="1">
        <f t="array" ref="BT778">_xlfn.IFS(BR778="Umbral_Anticipado",Suspension01Hasta+BS778,BR778="Umbral_Interno",BQ778+BS778,BR778="Umbral_Externo",Suspension01Hasta+BS778,BR778="Umbral_Tardío",BQ778+BS778,BR778="No_Umbral",BQ778)</f>
        <v>51728</v>
      </c>
      <c r="BU778" s="42" t="str" cm="1">
        <f t="array" ref="BU778">_xlfn.IFS(AND((BO778&lt;Suspension02Desde),(BO778&lt;Suspension02Hasta),(BT778&lt;Suspension02Desde),(BT778&lt;Suspension02Hasta)),"No_Umbral",AND((BO778&gt;Suspension02Desde),(BO778&gt;Suspension02Hasta),(BT778&gt;Suspension02Desde),(BT778&gt;Suspension02Hasta)),"No_Umbral",AND((BO778&lt;=Suspension02Desde),(BO778&lt;=Suspension02Hasta),(BT778&gt;=Suspension02Desde),(BT778&lt;=Suspension02Hasta)),"Umbral_Anticipado",AND((BO778&lt;=Suspension02Desde),(BO778&lt;=Suspension02Hasta),(BT778&gt;=Suspension02Desde),(BT778&gt;=Suspension02Hasta)),"Umbral_Interno",AND((BO778&gt;=Suspension02Desde),(BO778&lt;=Suspension02Hasta),(BT778&gt;=Suspension02Desde),(BT778&lt;=Suspension02Hasta)),"Umbral_Externo",AND((BO778&gt;=Suspension02Desde),(BO778&lt;=Suspension02Hasta),(BT778&gt;=Suspension02Desde),(BT778&gt;=Suspension02Hasta)),"Umbral_Tardío")</f>
        <v>No_Umbral</v>
      </c>
      <c r="BV778" s="43" cm="1">
        <f t="array" ref="BV778">_xlfn.IFS(BU778="Umbral_Anticipado",BT778-Suspension02Desde+1,BU778="Umbral_Interno",Suspension02Hasta-Suspension02Desde+1,BU778="Umbral_Externo",BT778-$BO778+1,BU778="Umbral_Tardío",Suspension02Hasta-$BO778+1,BU778="No_Umbral",0)</f>
        <v>0</v>
      </c>
      <c r="BW778" s="41" cm="1">
        <f t="array" ref="BW778">_xlfn.IFS(BU778="Umbral_Anticipado",Suspension02Hasta+BV778,BU778="Umbral_Interno",BT778+BV778,BU778="Umbral_Externo",Suspension02Hasta+BV778,BU778="Umbral_Tardío",BT778+BV778,BU778="No_Umbral",BT778)</f>
        <v>51728</v>
      </c>
      <c r="BX778" s="40">
        <f t="shared" si="184"/>
        <v>51729</v>
      </c>
      <c r="BY778" s="41">
        <f t="shared" si="185"/>
        <v>52458</v>
      </c>
      <c r="BZ778" s="42" t="str" cm="1">
        <f t="array" ref="BZ778">_xlfn.IFS(AND((BW778&lt;Suspension01Desde),(BW778&lt;Suspension01Hasta),(BY778&lt;Suspension01Desde),(BY778&lt;Suspension01Hasta)),"No_Umbral",AND((BW778&gt;Suspension01Desde),(BW778&gt;Suspension01Hasta),(BY778&gt;Suspension01Desde),(BY778&gt;Suspension01Hasta)),"No_Umbral",AND((BW778&lt;=Suspension01Desde),(BW778&lt;=Suspension01Hasta),(BY778&gt;=Suspension01Desde),(BY778&lt;=Suspension01Hasta)),"Umbral_Anticipado",AND((BW778&lt;=Suspension01Desde),(BW778&lt;=Suspension01Hasta),(BY778&gt;=Suspension01Desde),(BY778&gt;=Suspension01Hasta)),"Umbral_Interno",AND((BW778&gt;=Suspension01Desde),(BW778&lt;=Suspension01Hasta),(BY778&gt;=Suspension01Desde),(BY778&lt;=Suspension01Hasta)),"Umbral_Externo",AND((BW778&gt;=Suspension01Desde),(BW778&lt;=Suspension01Hasta),(BY778&gt;=Suspension01Desde),(BY778&gt;=Suspension01Hasta)),"Umbral_Tardío")</f>
        <v>No_Umbral</v>
      </c>
      <c r="CA778" s="43" cm="1">
        <f t="array" ref="CA778">_xlfn.IFS(BZ778="Umbral_Anticipado",$BI778-Suspension01Desde+1,BZ778="Umbral_Interno",Suspension01Hasta-Suspension01Desde+1,BZ778="Umbral_Externo",BY778-$BH778+1,BZ778="Umbral_Tardío",Suspension01Hasta-$BH778+1,BZ778="No_Umbral",0)</f>
        <v>0</v>
      </c>
      <c r="CB778" s="42" cm="1">
        <f t="array" ref="CB778">_xlfn.IFS(BZ778="Umbral_Anticipado",Suspension01Hasta+CA778,BZ778="Umbral_Interno",BY778+CA778,BZ778="Umbral_Externo",Suspension01Hasta+CA778,BZ778="Umbral_Tardío",BY778+CA778,BZ778="No_Umbral",BY778)</f>
        <v>52458</v>
      </c>
      <c r="CC778" s="42" t="str" cm="1">
        <f t="array" ref="CC778">_xlfn.IFS(AND((BW778&lt;Suspension02Desde),(BW778&lt;Suspension02Hasta),(CB778&lt;Suspension02Desde),(CB778&lt;Suspension02Hasta)),"No_Umbral",AND((BW778&gt;Suspension02Desde),(BW778&gt;Suspension02Hasta),(CB778&gt;Suspension02Desde),(CB778&gt;Suspension02Hasta)),"No_Umbral",AND((BW778&lt;=Suspension02Desde),(BW778&lt;=Suspension02Hasta),(CB778&gt;=Suspension02Desde),(CB778&lt;=Suspension02Hasta)),"Umbral_Anticipado",AND((BW778&lt;=Suspension02Desde),(BW778&lt;=Suspension02Hasta),(CB778&gt;=Suspension02Desde),(CB778&gt;=Suspension02Hasta)),"Umbral_Interno",AND((BW778&gt;=Suspension02Desde),(BW778&lt;=Suspension02Hasta),(CB778&gt;=Suspension02Desde),(CB778&lt;=Suspension02Hasta)),"Umbral_Externo",AND((BW778&gt;=Suspension02Desde),(BW778&lt;=Suspension02Hasta),(CB778&gt;=Suspension02Desde),(CB778&gt;=Suspension02Hasta)),"Umbral_Tardío")</f>
        <v>No_Umbral</v>
      </c>
      <c r="CD778" s="43" cm="1">
        <f t="array" ref="CD778">_xlfn.IFS(CC778="Umbral_Anticipado",CB778-Suspension02Desde+1,CC778="Umbral_Interno",Suspension02Hasta-Suspension02Desde+1,CC778="Umbral_Externo",CB778-$BH778+1,CC778="Umbral_Tardío",Suspension02Hasta-$BH778+1,CC778="No_Umbral",0)</f>
        <v>0</v>
      </c>
      <c r="CE778" s="41" cm="1">
        <f t="array" ref="CE778">_xlfn.IFS(CC778="Umbral_Anticipado",Suspension02Hasta+CD778,CC778="Umbral_Interno",CB778+CD778,CC778="Umbral_Externo",Suspension02Hasta+CD778,CC778="Umbral_Tardío",CB778+CD778,CC778="No_Umbral",CB778)</f>
        <v>52458</v>
      </c>
      <c r="CF778" s="40">
        <f t="shared" si="186"/>
        <v>52459</v>
      </c>
    </row>
    <row r="779" spans="1:84" s="22" customFormat="1" ht="20.25" customHeight="1">
      <c r="A779" s="77" t="s">
        <v>4992</v>
      </c>
      <c r="B779" s="77" t="str">
        <f t="shared" si="179"/>
        <v>2020</v>
      </c>
      <c r="C779" s="94" t="s">
        <v>4993</v>
      </c>
      <c r="D779" s="77" t="s">
        <v>1650</v>
      </c>
      <c r="E779" s="77" t="s">
        <v>293</v>
      </c>
      <c r="F779" s="77" t="s">
        <v>130</v>
      </c>
      <c r="G779" s="201">
        <v>44234</v>
      </c>
      <c r="H779" s="201">
        <v>51538</v>
      </c>
      <c r="I779" s="77" t="s">
        <v>299</v>
      </c>
      <c r="J779" s="77"/>
      <c r="K779" s="78">
        <v>52449</v>
      </c>
      <c r="L779" s="77" t="str">
        <f>VLOOKUP(MONTH($K779),TablaMeses[],2,FALSE)</f>
        <v>08 AGOSTO</v>
      </c>
      <c r="M779" s="77">
        <f t="shared" si="177"/>
        <v>2043</v>
      </c>
      <c r="N779" s="77" t="s">
        <v>104</v>
      </c>
      <c r="O779" s="201" t="s">
        <v>104</v>
      </c>
      <c r="P779" s="77"/>
      <c r="Q779" s="77"/>
      <c r="R779" s="201"/>
      <c r="S779" s="77"/>
      <c r="T779" s="77"/>
      <c r="U779" s="201"/>
      <c r="V779" s="77"/>
      <c r="W779" s="77"/>
      <c r="X779" s="201"/>
      <c r="Y779" s="77"/>
      <c r="Z779" s="201"/>
      <c r="AA779" s="77"/>
      <c r="AB779" s="201"/>
      <c r="AC779" s="79" t="s">
        <v>104</v>
      </c>
      <c r="AD779" s="77" t="s">
        <v>104</v>
      </c>
      <c r="AE779" s="77" t="s">
        <v>104</v>
      </c>
      <c r="AF779" s="77" t="s">
        <v>104</v>
      </c>
      <c r="AG779" s="77"/>
      <c r="AH779" s="77"/>
      <c r="AI779" s="78" t="s">
        <v>104</v>
      </c>
      <c r="AJ779" s="77" t="s">
        <v>104</v>
      </c>
      <c r="AK779" s="77"/>
      <c r="AL779" s="77" t="s">
        <v>104</v>
      </c>
      <c r="AM779" s="78" t="s">
        <v>104</v>
      </c>
      <c r="AN779" s="77" t="s">
        <v>104</v>
      </c>
      <c r="AO779" s="77" t="s">
        <v>104</v>
      </c>
      <c r="AP779" s="77" t="s">
        <v>104</v>
      </c>
      <c r="AQ779" s="77" t="s">
        <v>104</v>
      </c>
      <c r="AR779" s="78" t="s">
        <v>104</v>
      </c>
      <c r="AS779" s="77" t="s">
        <v>104</v>
      </c>
      <c r="AT779" s="78" t="s">
        <v>104</v>
      </c>
      <c r="AU779" s="78" t="s">
        <v>104</v>
      </c>
      <c r="AV779" s="78">
        <v>45779</v>
      </c>
      <c r="AW779" s="77">
        <f t="shared" si="180"/>
        <v>18</v>
      </c>
      <c r="AX779" s="77">
        <f t="shared" si="178"/>
        <v>2025</v>
      </c>
      <c r="AY779" s="77" t="s">
        <v>944</v>
      </c>
      <c r="AZ779" s="81" t="s">
        <v>4994</v>
      </c>
      <c r="BC779" s="25" t="s">
        <v>673</v>
      </c>
      <c r="BD779" s="25" t="s">
        <v>2372</v>
      </c>
      <c r="BE779" s="25">
        <v>120</v>
      </c>
      <c r="BF779" s="25">
        <v>60</v>
      </c>
      <c r="BG779" s="25">
        <v>730</v>
      </c>
      <c r="BH779" s="40">
        <f t="shared" si="176"/>
        <v>51538</v>
      </c>
      <c r="BI779" s="41">
        <f t="shared" si="181"/>
        <v>51658</v>
      </c>
      <c r="BJ779" s="42" t="str" cm="1">
        <f t="array" ref="BJ779">_xlfn.IFS(AND((BH779&lt;Suspension01Desde),(BH779&lt;Suspension01Hasta),(BI779&lt;Suspension01Desde),(BI779&lt;Suspension01Hasta)),"No_Umbral",AND((BH779&gt;Suspension01Desde),(BH779&gt;Suspension01Hasta),(BI779&gt;Suspension01Desde),(BI779&gt;Suspension01Hasta)),"No_Umbral",AND((BH779&lt;=Suspension01Desde),(BH779&lt;=Suspension01Hasta),(BI779&gt;=Suspension01Desde),(BI779&lt;=Suspension01Hasta)),"Umbral_Anticipado",AND((BH779&lt;=Suspension01Desde),(BH779&lt;=Suspension01Hasta),(BI779&gt;=Suspension01Desde),(BI779&gt;=Suspension01Hasta)),"Umbral_Interno",AND((BH779&gt;=Suspension01Desde),(BH779&lt;=Suspension01Hasta),(BI779&gt;=Suspension01Desde),(BI779&lt;=Suspension01Hasta)),"Umbral_Externo",AND((BH779&gt;=Suspension01Desde),(BH779&lt;=Suspension01Hasta),(BI779&gt;=Suspension01Desde),(BI779&gt;=Suspension01Hasta)),"Umbral_Tardío")</f>
        <v>No_Umbral</v>
      </c>
      <c r="BK779" s="43" cm="1">
        <f t="array" ref="BK779">_xlfn.IFS(BJ779="Umbral_Anticipado",$BI779-Suspension01Desde+1,BJ779="Umbral_Interno",Suspension01Hasta-Suspension01Desde+1,BJ779="Umbral_Externo",BI779-$BH779+1,BJ779="Umbral_Tardío",Suspension01Hasta-$BH779+1,BJ779="No_Umbral",0)</f>
        <v>0</v>
      </c>
      <c r="BL779" s="42" cm="1">
        <f t="array" ref="BL779">_xlfn.IFS(BJ779="Umbral_Anticipado",Suspension01Hasta+BK779,BJ779="Umbral_Interno",BI779+BK779,BJ779="Umbral_Externo",Suspension01Hasta+BK779,BJ779="Umbral_Tardío",BI779+BK779,BJ779="No_Umbral",BI779)</f>
        <v>51658</v>
      </c>
      <c r="BM779" s="42" t="str" cm="1">
        <f t="array" ref="BM779">_xlfn.IFS(AND((BH779&lt;Suspension02Desde),(BH779&lt;Suspension02Hasta),(BL779&lt;Suspension02Desde),(BL779&lt;Suspension02Hasta)),"No_Umbral",AND((BH779&gt;Suspension02Desde),(BH779&gt;Suspension02Hasta),(BL779&gt;Suspension02Desde),(BL779&gt;Suspension02Hasta)),"No_Umbral",AND((BH779&lt;=Suspension02Desde),(BH779&lt;=Suspension02Hasta),(BL779&gt;=Suspension02Desde),(BL779&lt;=Suspension02Hasta)),"Umbral_Anticipado",AND((BH779&lt;=Suspension02Desde),(BH779&lt;=Suspension02Hasta),(BL779&gt;=Suspension02Desde),(BL779&gt;=Suspension02Hasta)),"Umbral_Interno",AND((BH779&gt;=Suspension02Desde),(BH779&lt;=Suspension02Hasta),(BL779&gt;=Suspension02Desde),(BL779&lt;=Suspension02Hasta)),"Umbral_Externo",AND((BH779&gt;=Suspension02Desde),(BH779&lt;=Suspension02Hasta),(BL779&gt;=Suspension02Desde),(BL779&gt;=Suspension02Hasta)),"Umbral_Tardío")</f>
        <v>No_Umbral</v>
      </c>
      <c r="BN779" s="43" cm="1">
        <f t="array" ref="BN779">_xlfn.IFS(BM779="Umbral_Anticipado",BL779-Suspension02Desde+1,BM779="Umbral_Interno",Suspension02Hasta-Suspension02Desde+1,BM779="Umbral_Externo",BL779-$BH779+1,BM779="Umbral_Tardío",Suspension02Hasta-$BH779+1,BM779="No_Umbral",0)</f>
        <v>0</v>
      </c>
      <c r="BO779" s="41" cm="1">
        <f t="array" ref="BO779">_xlfn.IFS(BM779="Umbral_Anticipado",Suspension02Hasta+BN779,BM779="Umbral_Interno",BL779+BN779,BM779="Umbral_Externo",Suspension02Hasta+BN779,BM779="Umbral_Tardío",BL779+BN779,BM779="No_Umbral",BL779)</f>
        <v>51658</v>
      </c>
      <c r="BP779" s="40">
        <f t="shared" si="182"/>
        <v>51658</v>
      </c>
      <c r="BQ779" s="41">
        <f t="shared" si="183"/>
        <v>51718</v>
      </c>
      <c r="BR779" s="42" t="str" cm="1">
        <f t="array" ref="BR779">_xlfn.IFS(AND((BO779&lt;Suspension01Desde),(BO779&lt;Suspension01Hasta),(BQ779&lt;Suspension01Desde),(BQ779&lt;Suspension01Hasta)),"No_Umbral",AND((BO779&gt;Suspension01Desde),(BO779&gt;Suspension01Hasta),(BQ779&gt;Suspension01Desde),(BQ779&gt;Suspension01Hasta)),"No_Umbral",AND((BO779&lt;=Suspension01Desde),(BO779&lt;=Suspension01Hasta),(BQ779&gt;=Suspension01Desde),(BQ779&lt;=Suspension01Hasta)),"Umbral_Anticipado",AND((BO779&lt;=Suspension01Desde),(BO779&lt;=Suspension01Hasta),(BQ779&gt;=Suspension01Desde),(BQ779&gt;=Suspension01Hasta)),"Umbral_Interno",AND((BO779&gt;=Suspension01Desde),(BO779&lt;=Suspension01Hasta),(BQ779&gt;=Suspension01Desde),(BQ779&lt;=Suspension01Hasta)),"Umbral_Externo",AND((BO779&gt;=Suspension01Desde),(BO779&lt;=Suspension01Hasta),(BQ779&gt;=Suspension01Desde),(BQ779&gt;=Suspension01Hasta)),"Umbral_Tardío")</f>
        <v>No_Umbral</v>
      </c>
      <c r="BS779" s="43" cm="1">
        <f t="array" ref="BS779">_xlfn.IFS(BR779="Umbral_Anticipado",$BQ779-Suspension01Desde+1,BR779="Umbral_Interno",Suspension01Hasta-Suspension01Desde+1,BR779="Umbral_Externo",BQ779-$BO779+1,BR779="Umbral_Tardío",Suspension01Hasta-$BO779+1,BR779="No_Umbral",0)</f>
        <v>0</v>
      </c>
      <c r="BT779" s="42" cm="1">
        <f t="array" ref="BT779">_xlfn.IFS(BR779="Umbral_Anticipado",Suspension01Hasta+BS779,BR779="Umbral_Interno",BQ779+BS779,BR779="Umbral_Externo",Suspension01Hasta+BS779,BR779="Umbral_Tardío",BQ779+BS779,BR779="No_Umbral",BQ779)</f>
        <v>51718</v>
      </c>
      <c r="BU779" s="42" t="str" cm="1">
        <f t="array" ref="BU779">_xlfn.IFS(AND((BO779&lt;Suspension02Desde),(BO779&lt;Suspension02Hasta),(BT779&lt;Suspension02Desde),(BT779&lt;Suspension02Hasta)),"No_Umbral",AND((BO779&gt;Suspension02Desde),(BO779&gt;Suspension02Hasta),(BT779&gt;Suspension02Desde),(BT779&gt;Suspension02Hasta)),"No_Umbral",AND((BO779&lt;=Suspension02Desde),(BO779&lt;=Suspension02Hasta),(BT779&gt;=Suspension02Desde),(BT779&lt;=Suspension02Hasta)),"Umbral_Anticipado",AND((BO779&lt;=Suspension02Desde),(BO779&lt;=Suspension02Hasta),(BT779&gt;=Suspension02Desde),(BT779&gt;=Suspension02Hasta)),"Umbral_Interno",AND((BO779&gt;=Suspension02Desde),(BO779&lt;=Suspension02Hasta),(BT779&gt;=Suspension02Desde),(BT779&lt;=Suspension02Hasta)),"Umbral_Externo",AND((BO779&gt;=Suspension02Desde),(BO779&lt;=Suspension02Hasta),(BT779&gt;=Suspension02Desde),(BT779&gt;=Suspension02Hasta)),"Umbral_Tardío")</f>
        <v>No_Umbral</v>
      </c>
      <c r="BV779" s="43" cm="1">
        <f t="array" ref="BV779">_xlfn.IFS(BU779="Umbral_Anticipado",BT779-Suspension02Desde+1,BU779="Umbral_Interno",Suspension02Hasta-Suspension02Desde+1,BU779="Umbral_Externo",BT779-$BO779+1,BU779="Umbral_Tardío",Suspension02Hasta-$BO779+1,BU779="No_Umbral",0)</f>
        <v>0</v>
      </c>
      <c r="BW779" s="41" cm="1">
        <f t="array" ref="BW779">_xlfn.IFS(BU779="Umbral_Anticipado",Suspension02Hasta+BV779,BU779="Umbral_Interno",BT779+BV779,BU779="Umbral_Externo",Suspension02Hasta+BV779,BU779="Umbral_Tardío",BT779+BV779,BU779="No_Umbral",BT779)</f>
        <v>51718</v>
      </c>
      <c r="BX779" s="40">
        <f t="shared" si="184"/>
        <v>51719</v>
      </c>
      <c r="BY779" s="41">
        <f t="shared" si="185"/>
        <v>52448</v>
      </c>
      <c r="BZ779" s="42" t="str" cm="1">
        <f t="array" ref="BZ779">_xlfn.IFS(AND((BW779&lt;Suspension01Desde),(BW779&lt;Suspension01Hasta),(BY779&lt;Suspension01Desde),(BY779&lt;Suspension01Hasta)),"No_Umbral",AND((BW779&gt;Suspension01Desde),(BW779&gt;Suspension01Hasta),(BY779&gt;Suspension01Desde),(BY779&gt;Suspension01Hasta)),"No_Umbral",AND((BW779&lt;=Suspension01Desde),(BW779&lt;=Suspension01Hasta),(BY779&gt;=Suspension01Desde),(BY779&lt;=Suspension01Hasta)),"Umbral_Anticipado",AND((BW779&lt;=Suspension01Desde),(BW779&lt;=Suspension01Hasta),(BY779&gt;=Suspension01Desde),(BY779&gt;=Suspension01Hasta)),"Umbral_Interno",AND((BW779&gt;=Suspension01Desde),(BW779&lt;=Suspension01Hasta),(BY779&gt;=Suspension01Desde),(BY779&lt;=Suspension01Hasta)),"Umbral_Externo",AND((BW779&gt;=Suspension01Desde),(BW779&lt;=Suspension01Hasta),(BY779&gt;=Suspension01Desde),(BY779&gt;=Suspension01Hasta)),"Umbral_Tardío")</f>
        <v>No_Umbral</v>
      </c>
      <c r="CA779" s="43" cm="1">
        <f t="array" ref="CA779">_xlfn.IFS(BZ779="Umbral_Anticipado",$BI779-Suspension01Desde+1,BZ779="Umbral_Interno",Suspension01Hasta-Suspension01Desde+1,BZ779="Umbral_Externo",BY779-$BH779+1,BZ779="Umbral_Tardío",Suspension01Hasta-$BH779+1,BZ779="No_Umbral",0)</f>
        <v>0</v>
      </c>
      <c r="CB779" s="42" cm="1">
        <f t="array" ref="CB779">_xlfn.IFS(BZ779="Umbral_Anticipado",Suspension01Hasta+CA779,BZ779="Umbral_Interno",BY779+CA779,BZ779="Umbral_Externo",Suspension01Hasta+CA779,BZ779="Umbral_Tardío",BY779+CA779,BZ779="No_Umbral",BY779)</f>
        <v>52448</v>
      </c>
      <c r="CC779" s="42" t="str" cm="1">
        <f t="array" ref="CC779">_xlfn.IFS(AND((BW779&lt;Suspension02Desde),(BW779&lt;Suspension02Hasta),(CB779&lt;Suspension02Desde),(CB779&lt;Suspension02Hasta)),"No_Umbral",AND((BW779&gt;Suspension02Desde),(BW779&gt;Suspension02Hasta),(CB779&gt;Suspension02Desde),(CB779&gt;Suspension02Hasta)),"No_Umbral",AND((BW779&lt;=Suspension02Desde),(BW779&lt;=Suspension02Hasta),(CB779&gt;=Suspension02Desde),(CB779&lt;=Suspension02Hasta)),"Umbral_Anticipado",AND((BW779&lt;=Suspension02Desde),(BW779&lt;=Suspension02Hasta),(CB779&gt;=Suspension02Desde),(CB779&gt;=Suspension02Hasta)),"Umbral_Interno",AND((BW779&gt;=Suspension02Desde),(BW779&lt;=Suspension02Hasta),(CB779&gt;=Suspension02Desde),(CB779&lt;=Suspension02Hasta)),"Umbral_Externo",AND((BW779&gt;=Suspension02Desde),(BW779&lt;=Suspension02Hasta),(CB779&gt;=Suspension02Desde),(CB779&gt;=Suspension02Hasta)),"Umbral_Tardío")</f>
        <v>No_Umbral</v>
      </c>
      <c r="CD779" s="43" cm="1">
        <f t="array" ref="CD779">_xlfn.IFS(CC779="Umbral_Anticipado",CB779-Suspension02Desde+1,CC779="Umbral_Interno",Suspension02Hasta-Suspension02Desde+1,CC779="Umbral_Externo",CB779-$BH779+1,CC779="Umbral_Tardío",Suspension02Hasta-$BH779+1,CC779="No_Umbral",0)</f>
        <v>0</v>
      </c>
      <c r="CE779" s="41" cm="1">
        <f t="array" ref="CE779">_xlfn.IFS(CC779="Umbral_Anticipado",Suspension02Hasta+CD779,CC779="Umbral_Interno",CB779+CD779,CC779="Umbral_Externo",Suspension02Hasta+CD779,CC779="Umbral_Tardío",CB779+CD779,CC779="No_Umbral",CB779)</f>
        <v>52448</v>
      </c>
      <c r="CF779" s="40">
        <f t="shared" si="186"/>
        <v>52449</v>
      </c>
    </row>
    <row r="780" spans="1:84" s="22" customFormat="1" ht="20.25" customHeight="1">
      <c r="A780" s="159" t="s">
        <v>4995</v>
      </c>
      <c r="B780" s="77" t="str">
        <f t="shared" si="179"/>
        <v>2020</v>
      </c>
      <c r="C780" s="94" t="s">
        <v>4996</v>
      </c>
      <c r="D780" s="77" t="s">
        <v>1650</v>
      </c>
      <c r="E780" s="77" t="s">
        <v>293</v>
      </c>
      <c r="F780" s="77" t="s">
        <v>130</v>
      </c>
      <c r="G780" s="201">
        <v>44236</v>
      </c>
      <c r="H780" s="201">
        <v>51540</v>
      </c>
      <c r="I780" s="77" t="s">
        <v>551</v>
      </c>
      <c r="J780" s="77"/>
      <c r="K780" s="78">
        <v>52451</v>
      </c>
      <c r="L780" s="77" t="str">
        <f>VLOOKUP(MONTH($K780),TablaMeses[],2,FALSE)</f>
        <v>08 AGOSTO</v>
      </c>
      <c r="M780" s="77">
        <f t="shared" si="177"/>
        <v>2043</v>
      </c>
      <c r="N780" s="77" t="s">
        <v>104</v>
      </c>
      <c r="O780" s="201" t="s">
        <v>104</v>
      </c>
      <c r="P780" s="77"/>
      <c r="Q780" s="77"/>
      <c r="R780" s="201"/>
      <c r="S780" s="77"/>
      <c r="T780" s="77"/>
      <c r="U780" s="201"/>
      <c r="V780" s="77"/>
      <c r="W780" s="77"/>
      <c r="X780" s="201"/>
      <c r="Y780" s="77"/>
      <c r="Z780" s="201"/>
      <c r="AA780" s="77"/>
      <c r="AB780" s="201"/>
      <c r="AC780" s="79" t="s">
        <v>104</v>
      </c>
      <c r="AD780" s="77" t="s">
        <v>104</v>
      </c>
      <c r="AE780" s="77" t="s">
        <v>104</v>
      </c>
      <c r="AF780" s="77" t="s">
        <v>104</v>
      </c>
      <c r="AG780" s="87"/>
      <c r="AH780" s="77"/>
      <c r="AI780" s="78" t="s">
        <v>104</v>
      </c>
      <c r="AJ780" s="77" t="s">
        <v>104</v>
      </c>
      <c r="AK780" s="77"/>
      <c r="AL780" s="77" t="s">
        <v>104</v>
      </c>
      <c r="AM780" s="78" t="s">
        <v>104</v>
      </c>
      <c r="AN780" s="77" t="s">
        <v>104</v>
      </c>
      <c r="AO780" s="77" t="s">
        <v>104</v>
      </c>
      <c r="AP780" s="77" t="s">
        <v>104</v>
      </c>
      <c r="AQ780" s="77" t="s">
        <v>104</v>
      </c>
      <c r="AR780" s="78" t="s">
        <v>104</v>
      </c>
      <c r="AS780" s="77" t="s">
        <v>104</v>
      </c>
      <c r="AT780" s="78" t="s">
        <v>104</v>
      </c>
      <c r="AU780" s="78" t="s">
        <v>104</v>
      </c>
      <c r="AV780" s="78">
        <v>45779</v>
      </c>
      <c r="AW780" s="77">
        <f t="shared" si="180"/>
        <v>18</v>
      </c>
      <c r="AX780" s="77">
        <f t="shared" si="178"/>
        <v>2025</v>
      </c>
      <c r="AY780" s="77" t="s">
        <v>944</v>
      </c>
      <c r="AZ780" s="163" t="s">
        <v>4997</v>
      </c>
      <c r="BC780" s="25" t="s">
        <v>673</v>
      </c>
      <c r="BD780" s="25" t="s">
        <v>2372</v>
      </c>
      <c r="BE780" s="25">
        <v>120</v>
      </c>
      <c r="BF780" s="25">
        <v>60</v>
      </c>
      <c r="BG780" s="25">
        <v>730</v>
      </c>
      <c r="BH780" s="40">
        <f t="shared" si="176"/>
        <v>51540</v>
      </c>
      <c r="BI780" s="41">
        <f t="shared" si="181"/>
        <v>51660</v>
      </c>
      <c r="BJ780" s="42" t="str" cm="1">
        <f t="array" ref="BJ780">_xlfn.IFS(AND((BH780&lt;Suspension01Desde),(BH780&lt;Suspension01Hasta),(BI780&lt;Suspension01Desde),(BI780&lt;Suspension01Hasta)),"No_Umbral",AND((BH780&gt;Suspension01Desde),(BH780&gt;Suspension01Hasta),(BI780&gt;Suspension01Desde),(BI780&gt;Suspension01Hasta)),"No_Umbral",AND((BH780&lt;=Suspension01Desde),(BH780&lt;=Suspension01Hasta),(BI780&gt;=Suspension01Desde),(BI780&lt;=Suspension01Hasta)),"Umbral_Anticipado",AND((BH780&lt;=Suspension01Desde),(BH780&lt;=Suspension01Hasta),(BI780&gt;=Suspension01Desde),(BI780&gt;=Suspension01Hasta)),"Umbral_Interno",AND((BH780&gt;=Suspension01Desde),(BH780&lt;=Suspension01Hasta),(BI780&gt;=Suspension01Desde),(BI780&lt;=Suspension01Hasta)),"Umbral_Externo",AND((BH780&gt;=Suspension01Desde),(BH780&lt;=Suspension01Hasta),(BI780&gt;=Suspension01Desde),(BI780&gt;=Suspension01Hasta)),"Umbral_Tardío")</f>
        <v>No_Umbral</v>
      </c>
      <c r="BK780" s="43" cm="1">
        <f t="array" ref="BK780">_xlfn.IFS(BJ780="Umbral_Anticipado",$BI780-Suspension01Desde+1,BJ780="Umbral_Interno",Suspension01Hasta-Suspension01Desde+1,BJ780="Umbral_Externo",BI780-$BH780+1,BJ780="Umbral_Tardío",Suspension01Hasta-$BH780+1,BJ780="No_Umbral",0)</f>
        <v>0</v>
      </c>
      <c r="BL780" s="42" cm="1">
        <f t="array" ref="BL780">_xlfn.IFS(BJ780="Umbral_Anticipado",Suspension01Hasta+BK780,BJ780="Umbral_Interno",BI780+BK780,BJ780="Umbral_Externo",Suspension01Hasta+BK780,BJ780="Umbral_Tardío",BI780+BK780,BJ780="No_Umbral",BI780)</f>
        <v>51660</v>
      </c>
      <c r="BM780" s="42" t="str" cm="1">
        <f t="array" ref="BM780">_xlfn.IFS(AND((BH780&lt;Suspension02Desde),(BH780&lt;Suspension02Hasta),(BL780&lt;Suspension02Desde),(BL780&lt;Suspension02Hasta)),"No_Umbral",AND((BH780&gt;Suspension02Desde),(BH780&gt;Suspension02Hasta),(BL780&gt;Suspension02Desde),(BL780&gt;Suspension02Hasta)),"No_Umbral",AND((BH780&lt;=Suspension02Desde),(BH780&lt;=Suspension02Hasta),(BL780&gt;=Suspension02Desde),(BL780&lt;=Suspension02Hasta)),"Umbral_Anticipado",AND((BH780&lt;=Suspension02Desde),(BH780&lt;=Suspension02Hasta),(BL780&gt;=Suspension02Desde),(BL780&gt;=Suspension02Hasta)),"Umbral_Interno",AND((BH780&gt;=Suspension02Desde),(BH780&lt;=Suspension02Hasta),(BL780&gt;=Suspension02Desde),(BL780&lt;=Suspension02Hasta)),"Umbral_Externo",AND((BH780&gt;=Suspension02Desde),(BH780&lt;=Suspension02Hasta),(BL780&gt;=Suspension02Desde),(BL780&gt;=Suspension02Hasta)),"Umbral_Tardío")</f>
        <v>No_Umbral</v>
      </c>
      <c r="BN780" s="43" cm="1">
        <f t="array" ref="BN780">_xlfn.IFS(BM780="Umbral_Anticipado",BL780-Suspension02Desde+1,BM780="Umbral_Interno",Suspension02Hasta-Suspension02Desde+1,BM780="Umbral_Externo",BL780-$BH780+1,BM780="Umbral_Tardío",Suspension02Hasta-$BH780+1,BM780="No_Umbral",0)</f>
        <v>0</v>
      </c>
      <c r="BO780" s="41" cm="1">
        <f t="array" ref="BO780">_xlfn.IFS(BM780="Umbral_Anticipado",Suspension02Hasta+BN780,BM780="Umbral_Interno",BL780+BN780,BM780="Umbral_Externo",Suspension02Hasta+BN780,BM780="Umbral_Tardío",BL780+BN780,BM780="No_Umbral",BL780)</f>
        <v>51660</v>
      </c>
      <c r="BP780" s="40">
        <f t="shared" si="182"/>
        <v>51660</v>
      </c>
      <c r="BQ780" s="41">
        <f t="shared" si="183"/>
        <v>51720</v>
      </c>
      <c r="BR780" s="42" t="str" cm="1">
        <f t="array" ref="BR780">_xlfn.IFS(AND((BO780&lt;Suspension01Desde),(BO780&lt;Suspension01Hasta),(BQ780&lt;Suspension01Desde),(BQ780&lt;Suspension01Hasta)),"No_Umbral",AND((BO780&gt;Suspension01Desde),(BO780&gt;Suspension01Hasta),(BQ780&gt;Suspension01Desde),(BQ780&gt;Suspension01Hasta)),"No_Umbral",AND((BO780&lt;=Suspension01Desde),(BO780&lt;=Suspension01Hasta),(BQ780&gt;=Suspension01Desde),(BQ780&lt;=Suspension01Hasta)),"Umbral_Anticipado",AND((BO780&lt;=Suspension01Desde),(BO780&lt;=Suspension01Hasta),(BQ780&gt;=Suspension01Desde),(BQ780&gt;=Suspension01Hasta)),"Umbral_Interno",AND((BO780&gt;=Suspension01Desde),(BO780&lt;=Suspension01Hasta),(BQ780&gt;=Suspension01Desde),(BQ780&lt;=Suspension01Hasta)),"Umbral_Externo",AND((BO780&gt;=Suspension01Desde),(BO780&lt;=Suspension01Hasta),(BQ780&gt;=Suspension01Desde),(BQ780&gt;=Suspension01Hasta)),"Umbral_Tardío")</f>
        <v>No_Umbral</v>
      </c>
      <c r="BS780" s="43" cm="1">
        <f t="array" ref="BS780">_xlfn.IFS(BR780="Umbral_Anticipado",$BQ780-Suspension01Desde+1,BR780="Umbral_Interno",Suspension01Hasta-Suspension01Desde+1,BR780="Umbral_Externo",BQ780-$BO780+1,BR780="Umbral_Tardío",Suspension01Hasta-$BO780+1,BR780="No_Umbral",0)</f>
        <v>0</v>
      </c>
      <c r="BT780" s="42" cm="1">
        <f t="array" ref="BT780">_xlfn.IFS(BR780="Umbral_Anticipado",Suspension01Hasta+BS780,BR780="Umbral_Interno",BQ780+BS780,BR780="Umbral_Externo",Suspension01Hasta+BS780,BR780="Umbral_Tardío",BQ780+BS780,BR780="No_Umbral",BQ780)</f>
        <v>51720</v>
      </c>
      <c r="BU780" s="42" t="str" cm="1">
        <f t="array" ref="BU780">_xlfn.IFS(AND((BO780&lt;Suspension02Desde),(BO780&lt;Suspension02Hasta),(BT780&lt;Suspension02Desde),(BT780&lt;Suspension02Hasta)),"No_Umbral",AND((BO780&gt;Suspension02Desde),(BO780&gt;Suspension02Hasta),(BT780&gt;Suspension02Desde),(BT780&gt;Suspension02Hasta)),"No_Umbral",AND((BO780&lt;=Suspension02Desde),(BO780&lt;=Suspension02Hasta),(BT780&gt;=Suspension02Desde),(BT780&lt;=Suspension02Hasta)),"Umbral_Anticipado",AND((BO780&lt;=Suspension02Desde),(BO780&lt;=Suspension02Hasta),(BT780&gt;=Suspension02Desde),(BT780&gt;=Suspension02Hasta)),"Umbral_Interno",AND((BO780&gt;=Suspension02Desde),(BO780&lt;=Suspension02Hasta),(BT780&gt;=Suspension02Desde),(BT780&lt;=Suspension02Hasta)),"Umbral_Externo",AND((BO780&gt;=Suspension02Desde),(BO780&lt;=Suspension02Hasta),(BT780&gt;=Suspension02Desde),(BT780&gt;=Suspension02Hasta)),"Umbral_Tardío")</f>
        <v>No_Umbral</v>
      </c>
      <c r="BV780" s="43" cm="1">
        <f t="array" ref="BV780">_xlfn.IFS(BU780="Umbral_Anticipado",BT780-Suspension02Desde+1,BU780="Umbral_Interno",Suspension02Hasta-Suspension02Desde+1,BU780="Umbral_Externo",BT780-$BO780+1,BU780="Umbral_Tardío",Suspension02Hasta-$BO780+1,BU780="No_Umbral",0)</f>
        <v>0</v>
      </c>
      <c r="BW780" s="41" cm="1">
        <f t="array" ref="BW780">_xlfn.IFS(BU780="Umbral_Anticipado",Suspension02Hasta+BV780,BU780="Umbral_Interno",BT780+BV780,BU780="Umbral_Externo",Suspension02Hasta+BV780,BU780="Umbral_Tardío",BT780+BV780,BU780="No_Umbral",BT780)</f>
        <v>51720</v>
      </c>
      <c r="BX780" s="40">
        <f t="shared" si="184"/>
        <v>51721</v>
      </c>
      <c r="BY780" s="41">
        <f t="shared" si="185"/>
        <v>52450</v>
      </c>
      <c r="BZ780" s="42" t="str" cm="1">
        <f t="array" ref="BZ780">_xlfn.IFS(AND((BW780&lt;Suspension01Desde),(BW780&lt;Suspension01Hasta),(BY780&lt;Suspension01Desde),(BY780&lt;Suspension01Hasta)),"No_Umbral",AND((BW780&gt;Suspension01Desde),(BW780&gt;Suspension01Hasta),(BY780&gt;Suspension01Desde),(BY780&gt;Suspension01Hasta)),"No_Umbral",AND((BW780&lt;=Suspension01Desde),(BW780&lt;=Suspension01Hasta),(BY780&gt;=Suspension01Desde),(BY780&lt;=Suspension01Hasta)),"Umbral_Anticipado",AND((BW780&lt;=Suspension01Desde),(BW780&lt;=Suspension01Hasta),(BY780&gt;=Suspension01Desde),(BY780&gt;=Suspension01Hasta)),"Umbral_Interno",AND((BW780&gt;=Suspension01Desde),(BW780&lt;=Suspension01Hasta),(BY780&gt;=Suspension01Desde),(BY780&lt;=Suspension01Hasta)),"Umbral_Externo",AND((BW780&gt;=Suspension01Desde),(BW780&lt;=Suspension01Hasta),(BY780&gt;=Suspension01Desde),(BY780&gt;=Suspension01Hasta)),"Umbral_Tardío")</f>
        <v>No_Umbral</v>
      </c>
      <c r="CA780" s="43" cm="1">
        <f t="array" ref="CA780">_xlfn.IFS(BZ780="Umbral_Anticipado",$BI780-Suspension01Desde+1,BZ780="Umbral_Interno",Suspension01Hasta-Suspension01Desde+1,BZ780="Umbral_Externo",BY780-$BH780+1,BZ780="Umbral_Tardío",Suspension01Hasta-$BH780+1,BZ780="No_Umbral",0)</f>
        <v>0</v>
      </c>
      <c r="CB780" s="42" cm="1">
        <f t="array" ref="CB780">_xlfn.IFS(BZ780="Umbral_Anticipado",Suspension01Hasta+CA780,BZ780="Umbral_Interno",BY780+CA780,BZ780="Umbral_Externo",Suspension01Hasta+CA780,BZ780="Umbral_Tardío",BY780+CA780,BZ780="No_Umbral",BY780)</f>
        <v>52450</v>
      </c>
      <c r="CC780" s="42" t="str" cm="1">
        <f t="array" ref="CC780">_xlfn.IFS(AND((BW780&lt;Suspension02Desde),(BW780&lt;Suspension02Hasta),(CB780&lt;Suspension02Desde),(CB780&lt;Suspension02Hasta)),"No_Umbral",AND((BW780&gt;Suspension02Desde),(BW780&gt;Suspension02Hasta),(CB780&gt;Suspension02Desde),(CB780&gt;Suspension02Hasta)),"No_Umbral",AND((BW780&lt;=Suspension02Desde),(BW780&lt;=Suspension02Hasta),(CB780&gt;=Suspension02Desde),(CB780&lt;=Suspension02Hasta)),"Umbral_Anticipado",AND((BW780&lt;=Suspension02Desde),(BW780&lt;=Suspension02Hasta),(CB780&gt;=Suspension02Desde),(CB780&gt;=Suspension02Hasta)),"Umbral_Interno",AND((BW780&gt;=Suspension02Desde),(BW780&lt;=Suspension02Hasta),(CB780&gt;=Suspension02Desde),(CB780&lt;=Suspension02Hasta)),"Umbral_Externo",AND((BW780&gt;=Suspension02Desde),(BW780&lt;=Suspension02Hasta),(CB780&gt;=Suspension02Desde),(CB780&gt;=Suspension02Hasta)),"Umbral_Tardío")</f>
        <v>No_Umbral</v>
      </c>
      <c r="CD780" s="43" cm="1">
        <f t="array" ref="CD780">_xlfn.IFS(CC780="Umbral_Anticipado",CB780-Suspension02Desde+1,CC780="Umbral_Interno",Suspension02Hasta-Suspension02Desde+1,CC780="Umbral_Externo",CB780-$BH780+1,CC780="Umbral_Tardío",Suspension02Hasta-$BH780+1,CC780="No_Umbral",0)</f>
        <v>0</v>
      </c>
      <c r="CE780" s="41" cm="1">
        <f t="array" ref="CE780">_xlfn.IFS(CC780="Umbral_Anticipado",Suspension02Hasta+CD780,CC780="Umbral_Interno",CB780+CD780,CC780="Umbral_Externo",Suspension02Hasta+CD780,CC780="Umbral_Tardío",CB780+CD780,CC780="No_Umbral",CB780)</f>
        <v>52450</v>
      </c>
      <c r="CF780" s="40">
        <f t="shared" si="186"/>
        <v>52451</v>
      </c>
    </row>
    <row r="781" spans="1:84" s="22" customFormat="1" ht="20.25" customHeight="1">
      <c r="A781" s="77" t="s">
        <v>4998</v>
      </c>
      <c r="B781" s="77" t="str">
        <f t="shared" si="179"/>
        <v>2020</v>
      </c>
      <c r="C781" s="77" t="s">
        <v>4999</v>
      </c>
      <c r="D781" s="77" t="s">
        <v>4579</v>
      </c>
      <c r="E781" s="77" t="s">
        <v>293</v>
      </c>
      <c r="F781" s="77" t="s">
        <v>130</v>
      </c>
      <c r="G781" s="201">
        <v>44256</v>
      </c>
      <c r="H781" s="201">
        <v>51560</v>
      </c>
      <c r="I781" s="77" t="s">
        <v>92</v>
      </c>
      <c r="J781" s="77"/>
      <c r="K781" s="78">
        <v>52474</v>
      </c>
      <c r="L781" s="77" t="str">
        <f>VLOOKUP(MONTH($K781),TablaMeses[],2,FALSE)</f>
        <v>08 AGOSTO</v>
      </c>
      <c r="M781" s="77">
        <f t="shared" si="177"/>
        <v>2043</v>
      </c>
      <c r="N781" s="77" t="s">
        <v>104</v>
      </c>
      <c r="O781" s="201" t="s">
        <v>104</v>
      </c>
      <c r="P781" s="77"/>
      <c r="Q781" s="77"/>
      <c r="R781" s="201"/>
      <c r="S781" s="77"/>
      <c r="T781" s="77"/>
      <c r="U781" s="201"/>
      <c r="V781" s="77"/>
      <c r="W781" s="77"/>
      <c r="X781" s="201"/>
      <c r="Y781" s="77"/>
      <c r="Z781" s="201"/>
      <c r="AA781" s="77"/>
      <c r="AB781" s="201"/>
      <c r="AC781" s="79" t="s">
        <v>104</v>
      </c>
      <c r="AD781" s="77" t="s">
        <v>104</v>
      </c>
      <c r="AE781" s="77" t="s">
        <v>104</v>
      </c>
      <c r="AF781" s="77" t="s">
        <v>104</v>
      </c>
      <c r="AG781" s="77"/>
      <c r="AH781" s="77"/>
      <c r="AI781" s="78" t="s">
        <v>104</v>
      </c>
      <c r="AJ781" s="77" t="s">
        <v>104</v>
      </c>
      <c r="AK781" s="77"/>
      <c r="AL781" s="77" t="s">
        <v>104</v>
      </c>
      <c r="AM781" s="78" t="s">
        <v>104</v>
      </c>
      <c r="AN781" s="77" t="s">
        <v>104</v>
      </c>
      <c r="AO781" s="77" t="s">
        <v>104</v>
      </c>
      <c r="AP781" s="77" t="s">
        <v>104</v>
      </c>
      <c r="AQ781" s="77" t="s">
        <v>104</v>
      </c>
      <c r="AR781" s="78" t="s">
        <v>104</v>
      </c>
      <c r="AS781" s="77" t="s">
        <v>104</v>
      </c>
      <c r="AT781" s="78" t="s">
        <v>104</v>
      </c>
      <c r="AU781" s="78" t="s">
        <v>104</v>
      </c>
      <c r="AV781" s="78">
        <v>45779</v>
      </c>
      <c r="AW781" s="77">
        <f t="shared" si="180"/>
        <v>18</v>
      </c>
      <c r="AX781" s="77">
        <f t="shared" si="178"/>
        <v>2025</v>
      </c>
      <c r="AY781" s="77" t="s">
        <v>944</v>
      </c>
      <c r="AZ781" s="81" t="s">
        <v>5000</v>
      </c>
      <c r="BC781" s="25" t="s">
        <v>673</v>
      </c>
      <c r="BD781" s="25" t="s">
        <v>2372</v>
      </c>
      <c r="BE781" s="25">
        <v>120</v>
      </c>
      <c r="BF781" s="25">
        <v>60</v>
      </c>
      <c r="BG781" s="25">
        <v>730</v>
      </c>
      <c r="BH781" s="40">
        <f t="shared" si="176"/>
        <v>51560</v>
      </c>
      <c r="BI781" s="41">
        <f t="shared" si="181"/>
        <v>51680</v>
      </c>
      <c r="BJ781" s="42" t="str" cm="1">
        <f t="array" ref="BJ781">_xlfn.IFS(AND((BH781&lt;Suspension01Desde),(BH781&lt;Suspension01Hasta),(BI781&lt;Suspension01Desde),(BI781&lt;Suspension01Hasta)),"No_Umbral",AND((BH781&gt;Suspension01Desde),(BH781&gt;Suspension01Hasta),(BI781&gt;Suspension01Desde),(BI781&gt;Suspension01Hasta)),"No_Umbral",AND((BH781&lt;=Suspension01Desde),(BH781&lt;=Suspension01Hasta),(BI781&gt;=Suspension01Desde),(BI781&lt;=Suspension01Hasta)),"Umbral_Anticipado",AND((BH781&lt;=Suspension01Desde),(BH781&lt;=Suspension01Hasta),(BI781&gt;=Suspension01Desde),(BI781&gt;=Suspension01Hasta)),"Umbral_Interno",AND((BH781&gt;=Suspension01Desde),(BH781&lt;=Suspension01Hasta),(BI781&gt;=Suspension01Desde),(BI781&lt;=Suspension01Hasta)),"Umbral_Externo",AND((BH781&gt;=Suspension01Desde),(BH781&lt;=Suspension01Hasta),(BI781&gt;=Suspension01Desde),(BI781&gt;=Suspension01Hasta)),"Umbral_Tardío")</f>
        <v>No_Umbral</v>
      </c>
      <c r="BK781" s="43" cm="1">
        <f t="array" ref="BK781">_xlfn.IFS(BJ781="Umbral_Anticipado",$BI781-Suspension01Desde+1,BJ781="Umbral_Interno",Suspension01Hasta-Suspension01Desde+1,BJ781="Umbral_Externo",BI781-$BH781+1,BJ781="Umbral_Tardío",Suspension01Hasta-$BH781+1,BJ781="No_Umbral",0)</f>
        <v>0</v>
      </c>
      <c r="BL781" s="42" cm="1">
        <f t="array" ref="BL781">_xlfn.IFS(BJ781="Umbral_Anticipado",Suspension01Hasta+BK781,BJ781="Umbral_Interno",BI781+BK781,BJ781="Umbral_Externo",Suspension01Hasta+BK781,BJ781="Umbral_Tardío",BI781+BK781,BJ781="No_Umbral",BI781)</f>
        <v>51680</v>
      </c>
      <c r="BM781" s="42" t="str" cm="1">
        <f t="array" ref="BM781">_xlfn.IFS(AND((BH781&lt;Suspension02Desde),(BH781&lt;Suspension02Hasta),(BL781&lt;Suspension02Desde),(BL781&lt;Suspension02Hasta)),"No_Umbral",AND((BH781&gt;Suspension02Desde),(BH781&gt;Suspension02Hasta),(BL781&gt;Suspension02Desde),(BL781&gt;Suspension02Hasta)),"No_Umbral",AND((BH781&lt;=Suspension02Desde),(BH781&lt;=Suspension02Hasta),(BL781&gt;=Suspension02Desde),(BL781&lt;=Suspension02Hasta)),"Umbral_Anticipado",AND((BH781&lt;=Suspension02Desde),(BH781&lt;=Suspension02Hasta),(BL781&gt;=Suspension02Desde),(BL781&gt;=Suspension02Hasta)),"Umbral_Interno",AND((BH781&gt;=Suspension02Desde),(BH781&lt;=Suspension02Hasta),(BL781&gt;=Suspension02Desde),(BL781&lt;=Suspension02Hasta)),"Umbral_Externo",AND((BH781&gt;=Suspension02Desde),(BH781&lt;=Suspension02Hasta),(BL781&gt;=Suspension02Desde),(BL781&gt;=Suspension02Hasta)),"Umbral_Tardío")</f>
        <v>No_Umbral</v>
      </c>
      <c r="BN781" s="43" cm="1">
        <f t="array" ref="BN781">_xlfn.IFS(BM781="Umbral_Anticipado",BL781-Suspension02Desde+1,BM781="Umbral_Interno",Suspension02Hasta-Suspension02Desde+1,BM781="Umbral_Externo",BL781-$BH781+1,BM781="Umbral_Tardío",Suspension02Hasta-$BH781+1,BM781="No_Umbral",0)</f>
        <v>0</v>
      </c>
      <c r="BO781" s="41" cm="1">
        <f t="array" ref="BO781">_xlfn.IFS(BM781="Umbral_Anticipado",Suspension02Hasta+BN781,BM781="Umbral_Interno",BL781+BN781,BM781="Umbral_Externo",Suspension02Hasta+BN781,BM781="Umbral_Tardío",BL781+BN781,BM781="No_Umbral",BL781)</f>
        <v>51680</v>
      </c>
      <c r="BP781" s="40">
        <f t="shared" si="182"/>
        <v>51680</v>
      </c>
      <c r="BQ781" s="41">
        <f t="shared" si="183"/>
        <v>51740</v>
      </c>
      <c r="BR781" s="42" t="str" cm="1">
        <f t="array" ref="BR781">_xlfn.IFS(AND((BO781&lt;Suspension01Desde),(BO781&lt;Suspension01Hasta),(BQ781&lt;Suspension01Desde),(BQ781&lt;Suspension01Hasta)),"No_Umbral",AND((BO781&gt;Suspension01Desde),(BO781&gt;Suspension01Hasta),(BQ781&gt;Suspension01Desde),(BQ781&gt;Suspension01Hasta)),"No_Umbral",AND((BO781&lt;=Suspension01Desde),(BO781&lt;=Suspension01Hasta),(BQ781&gt;=Suspension01Desde),(BQ781&lt;=Suspension01Hasta)),"Umbral_Anticipado",AND((BO781&lt;=Suspension01Desde),(BO781&lt;=Suspension01Hasta),(BQ781&gt;=Suspension01Desde),(BQ781&gt;=Suspension01Hasta)),"Umbral_Interno",AND((BO781&gt;=Suspension01Desde),(BO781&lt;=Suspension01Hasta),(BQ781&gt;=Suspension01Desde),(BQ781&lt;=Suspension01Hasta)),"Umbral_Externo",AND((BO781&gt;=Suspension01Desde),(BO781&lt;=Suspension01Hasta),(BQ781&gt;=Suspension01Desde),(BQ781&gt;=Suspension01Hasta)),"Umbral_Tardío")</f>
        <v>No_Umbral</v>
      </c>
      <c r="BS781" s="43" cm="1">
        <f t="array" ref="BS781">_xlfn.IFS(BR781="Umbral_Anticipado",$BQ781-Suspension01Desde+1,BR781="Umbral_Interno",Suspension01Hasta-Suspension01Desde+1,BR781="Umbral_Externo",BQ781-$BO781+1,BR781="Umbral_Tardío",Suspension01Hasta-$BO781+1,BR781="No_Umbral",0)</f>
        <v>0</v>
      </c>
      <c r="BT781" s="42" cm="1">
        <f t="array" ref="BT781">_xlfn.IFS(BR781="Umbral_Anticipado",Suspension01Hasta+BS781,BR781="Umbral_Interno",BQ781+BS781,BR781="Umbral_Externo",Suspension01Hasta+BS781,BR781="Umbral_Tardío",BQ781+BS781,BR781="No_Umbral",BQ781)</f>
        <v>51740</v>
      </c>
      <c r="BU781" s="42" t="str" cm="1">
        <f t="array" ref="BU781">_xlfn.IFS(AND((BO781&lt;Suspension02Desde),(BO781&lt;Suspension02Hasta),(BT781&lt;Suspension02Desde),(BT781&lt;Suspension02Hasta)),"No_Umbral",AND((BO781&gt;Suspension02Desde),(BO781&gt;Suspension02Hasta),(BT781&gt;Suspension02Desde),(BT781&gt;Suspension02Hasta)),"No_Umbral",AND((BO781&lt;=Suspension02Desde),(BO781&lt;=Suspension02Hasta),(BT781&gt;=Suspension02Desde),(BT781&lt;=Suspension02Hasta)),"Umbral_Anticipado",AND((BO781&lt;=Suspension02Desde),(BO781&lt;=Suspension02Hasta),(BT781&gt;=Suspension02Desde),(BT781&gt;=Suspension02Hasta)),"Umbral_Interno",AND((BO781&gt;=Suspension02Desde),(BO781&lt;=Suspension02Hasta),(BT781&gt;=Suspension02Desde),(BT781&lt;=Suspension02Hasta)),"Umbral_Externo",AND((BO781&gt;=Suspension02Desde),(BO781&lt;=Suspension02Hasta),(BT781&gt;=Suspension02Desde),(BT781&gt;=Suspension02Hasta)),"Umbral_Tardío")</f>
        <v>No_Umbral</v>
      </c>
      <c r="BV781" s="43" cm="1">
        <f t="array" ref="BV781">_xlfn.IFS(BU781="Umbral_Anticipado",BT781-Suspension02Desde+1,BU781="Umbral_Interno",Suspension02Hasta-Suspension02Desde+1,BU781="Umbral_Externo",BT781-$BO781+1,BU781="Umbral_Tardío",Suspension02Hasta-$BO781+1,BU781="No_Umbral",0)</f>
        <v>0</v>
      </c>
      <c r="BW781" s="41" cm="1">
        <f t="array" ref="BW781">_xlfn.IFS(BU781="Umbral_Anticipado",Suspension02Hasta+BV781,BU781="Umbral_Interno",BT781+BV781,BU781="Umbral_Externo",Suspension02Hasta+BV781,BU781="Umbral_Tardío",BT781+BV781,BU781="No_Umbral",BT781)</f>
        <v>51740</v>
      </c>
      <c r="BX781" s="40">
        <f t="shared" si="184"/>
        <v>51741</v>
      </c>
      <c r="BY781" s="41">
        <f t="shared" si="185"/>
        <v>52470</v>
      </c>
      <c r="BZ781" s="42" t="str" cm="1">
        <f t="array" ref="BZ781">_xlfn.IFS(AND((BW781&lt;Suspension01Desde),(BW781&lt;Suspension01Hasta),(BY781&lt;Suspension01Desde),(BY781&lt;Suspension01Hasta)),"No_Umbral",AND((BW781&gt;Suspension01Desde),(BW781&gt;Suspension01Hasta),(BY781&gt;Suspension01Desde),(BY781&gt;Suspension01Hasta)),"No_Umbral",AND((BW781&lt;=Suspension01Desde),(BW781&lt;=Suspension01Hasta),(BY781&gt;=Suspension01Desde),(BY781&lt;=Suspension01Hasta)),"Umbral_Anticipado",AND((BW781&lt;=Suspension01Desde),(BW781&lt;=Suspension01Hasta),(BY781&gt;=Suspension01Desde),(BY781&gt;=Suspension01Hasta)),"Umbral_Interno",AND((BW781&gt;=Suspension01Desde),(BW781&lt;=Suspension01Hasta),(BY781&gt;=Suspension01Desde),(BY781&lt;=Suspension01Hasta)),"Umbral_Externo",AND((BW781&gt;=Suspension01Desde),(BW781&lt;=Suspension01Hasta),(BY781&gt;=Suspension01Desde),(BY781&gt;=Suspension01Hasta)),"Umbral_Tardío")</f>
        <v>No_Umbral</v>
      </c>
      <c r="CA781" s="43" cm="1">
        <f t="array" ref="CA781">_xlfn.IFS(BZ781="Umbral_Anticipado",$BI781-Suspension01Desde+1,BZ781="Umbral_Interno",Suspension01Hasta-Suspension01Desde+1,BZ781="Umbral_Externo",BY781-$BH781+1,BZ781="Umbral_Tardío",Suspension01Hasta-$BH781+1,BZ781="No_Umbral",0)</f>
        <v>0</v>
      </c>
      <c r="CB781" s="42" cm="1">
        <f t="array" ref="CB781">_xlfn.IFS(BZ781="Umbral_Anticipado",Suspension01Hasta+CA781,BZ781="Umbral_Interno",BY781+CA781,BZ781="Umbral_Externo",Suspension01Hasta+CA781,BZ781="Umbral_Tardío",BY781+CA781,BZ781="No_Umbral",BY781)</f>
        <v>52470</v>
      </c>
      <c r="CC781" s="42" t="str" cm="1">
        <f t="array" ref="CC781">_xlfn.IFS(AND((BW781&lt;Suspension02Desde),(BW781&lt;Suspension02Hasta),(CB781&lt;Suspension02Desde),(CB781&lt;Suspension02Hasta)),"No_Umbral",AND((BW781&gt;Suspension02Desde),(BW781&gt;Suspension02Hasta),(CB781&gt;Suspension02Desde),(CB781&gt;Suspension02Hasta)),"No_Umbral",AND((BW781&lt;=Suspension02Desde),(BW781&lt;=Suspension02Hasta),(CB781&gt;=Suspension02Desde),(CB781&lt;=Suspension02Hasta)),"Umbral_Anticipado",AND((BW781&lt;=Suspension02Desde),(BW781&lt;=Suspension02Hasta),(CB781&gt;=Suspension02Desde),(CB781&gt;=Suspension02Hasta)),"Umbral_Interno",AND((BW781&gt;=Suspension02Desde),(BW781&lt;=Suspension02Hasta),(CB781&gt;=Suspension02Desde),(CB781&lt;=Suspension02Hasta)),"Umbral_Externo",AND((BW781&gt;=Suspension02Desde),(BW781&lt;=Suspension02Hasta),(CB781&gt;=Suspension02Desde),(CB781&gt;=Suspension02Hasta)),"Umbral_Tardío")</f>
        <v>No_Umbral</v>
      </c>
      <c r="CD781" s="43" cm="1">
        <f t="array" ref="CD781">_xlfn.IFS(CC781="Umbral_Anticipado",CB781-Suspension02Desde+1,CC781="Umbral_Interno",Suspension02Hasta-Suspension02Desde+1,CC781="Umbral_Externo",CB781-$BH781+1,CC781="Umbral_Tardío",Suspension02Hasta-$BH781+1,CC781="No_Umbral",0)</f>
        <v>0</v>
      </c>
      <c r="CE781" s="41" cm="1">
        <f t="array" ref="CE781">_xlfn.IFS(CC781="Umbral_Anticipado",Suspension02Hasta+CD781,CC781="Umbral_Interno",CB781+CD781,CC781="Umbral_Externo",Suspension02Hasta+CD781,CC781="Umbral_Tardío",CB781+CD781,CC781="No_Umbral",CB781)</f>
        <v>52470</v>
      </c>
      <c r="CF781" s="40">
        <f t="shared" si="186"/>
        <v>52471</v>
      </c>
    </row>
    <row r="782" spans="1:84" s="22" customFormat="1" ht="20.25" customHeight="1">
      <c r="A782" s="77" t="s">
        <v>5001</v>
      </c>
      <c r="B782" s="77" t="str">
        <f t="shared" si="179"/>
        <v>2020</v>
      </c>
      <c r="C782" s="94" t="s">
        <v>5002</v>
      </c>
      <c r="D782" s="77" t="s">
        <v>1650</v>
      </c>
      <c r="E782" s="77" t="s">
        <v>293</v>
      </c>
      <c r="F782" s="77" t="s">
        <v>130</v>
      </c>
      <c r="G782" s="201">
        <v>44256</v>
      </c>
      <c r="H782" s="201">
        <v>51560</v>
      </c>
      <c r="I782" s="77" t="s">
        <v>299</v>
      </c>
      <c r="J782" s="77"/>
      <c r="K782" s="78">
        <v>52474</v>
      </c>
      <c r="L782" s="77" t="str">
        <f>VLOOKUP(MONTH($K782),TablaMeses[],2,FALSE)</f>
        <v>08 AGOSTO</v>
      </c>
      <c r="M782" s="77">
        <f t="shared" si="177"/>
        <v>2043</v>
      </c>
      <c r="N782" s="77" t="s">
        <v>104</v>
      </c>
      <c r="O782" s="201" t="s">
        <v>104</v>
      </c>
      <c r="P782" s="77"/>
      <c r="Q782" s="77"/>
      <c r="R782" s="201"/>
      <c r="S782" s="77"/>
      <c r="T782" s="77"/>
      <c r="U782" s="201"/>
      <c r="V782" s="77"/>
      <c r="W782" s="77"/>
      <c r="X782" s="201"/>
      <c r="Y782" s="77"/>
      <c r="Z782" s="201"/>
      <c r="AA782" s="77"/>
      <c r="AB782" s="201"/>
      <c r="AC782" s="79" t="s">
        <v>104</v>
      </c>
      <c r="AD782" s="77" t="s">
        <v>104</v>
      </c>
      <c r="AE782" s="77" t="s">
        <v>104</v>
      </c>
      <c r="AF782" s="77" t="s">
        <v>104</v>
      </c>
      <c r="AG782" s="77"/>
      <c r="AH782" s="77"/>
      <c r="AI782" s="78" t="s">
        <v>104</v>
      </c>
      <c r="AJ782" s="77" t="s">
        <v>104</v>
      </c>
      <c r="AK782" s="77"/>
      <c r="AL782" s="77" t="s">
        <v>104</v>
      </c>
      <c r="AM782" s="78" t="s">
        <v>104</v>
      </c>
      <c r="AN782" s="77" t="s">
        <v>104</v>
      </c>
      <c r="AO782" s="77" t="s">
        <v>104</v>
      </c>
      <c r="AP782" s="77" t="s">
        <v>104</v>
      </c>
      <c r="AQ782" s="77" t="s">
        <v>104</v>
      </c>
      <c r="AR782" s="78" t="s">
        <v>104</v>
      </c>
      <c r="AS782" s="77" t="s">
        <v>104</v>
      </c>
      <c r="AT782" s="78" t="s">
        <v>104</v>
      </c>
      <c r="AU782" s="78" t="s">
        <v>104</v>
      </c>
      <c r="AV782" s="78">
        <v>45779</v>
      </c>
      <c r="AW782" s="77">
        <f t="shared" si="180"/>
        <v>18</v>
      </c>
      <c r="AX782" s="77">
        <f t="shared" si="178"/>
        <v>2025</v>
      </c>
      <c r="AY782" s="77" t="s">
        <v>944</v>
      </c>
      <c r="AZ782" s="81" t="s">
        <v>4994</v>
      </c>
      <c r="BC782" s="25" t="s">
        <v>673</v>
      </c>
      <c r="BD782" s="25" t="s">
        <v>2372</v>
      </c>
      <c r="BE782" s="25">
        <v>120</v>
      </c>
      <c r="BF782" s="25">
        <v>60</v>
      </c>
      <c r="BG782" s="25">
        <v>730</v>
      </c>
      <c r="BH782" s="40">
        <f t="shared" si="176"/>
        <v>51560</v>
      </c>
      <c r="BI782" s="41">
        <f t="shared" si="181"/>
        <v>51680</v>
      </c>
      <c r="BJ782" s="42" t="str" cm="1">
        <f t="array" ref="BJ782">_xlfn.IFS(AND((BH782&lt;Suspension01Desde),(BH782&lt;Suspension01Hasta),(BI782&lt;Suspension01Desde),(BI782&lt;Suspension01Hasta)),"No_Umbral",AND((BH782&gt;Suspension01Desde),(BH782&gt;Suspension01Hasta),(BI782&gt;Suspension01Desde),(BI782&gt;Suspension01Hasta)),"No_Umbral",AND((BH782&lt;=Suspension01Desde),(BH782&lt;=Suspension01Hasta),(BI782&gt;=Suspension01Desde),(BI782&lt;=Suspension01Hasta)),"Umbral_Anticipado",AND((BH782&lt;=Suspension01Desde),(BH782&lt;=Suspension01Hasta),(BI782&gt;=Suspension01Desde),(BI782&gt;=Suspension01Hasta)),"Umbral_Interno",AND((BH782&gt;=Suspension01Desde),(BH782&lt;=Suspension01Hasta),(BI782&gt;=Suspension01Desde),(BI782&lt;=Suspension01Hasta)),"Umbral_Externo",AND((BH782&gt;=Suspension01Desde),(BH782&lt;=Suspension01Hasta),(BI782&gt;=Suspension01Desde),(BI782&gt;=Suspension01Hasta)),"Umbral_Tardío")</f>
        <v>No_Umbral</v>
      </c>
      <c r="BK782" s="43" cm="1">
        <f t="array" ref="BK782">_xlfn.IFS(BJ782="Umbral_Anticipado",$BI782-Suspension01Desde+1,BJ782="Umbral_Interno",Suspension01Hasta-Suspension01Desde+1,BJ782="Umbral_Externo",BI782-$BH782+1,BJ782="Umbral_Tardío",Suspension01Hasta-$BH782+1,BJ782="No_Umbral",0)</f>
        <v>0</v>
      </c>
      <c r="BL782" s="42" cm="1">
        <f t="array" ref="BL782">_xlfn.IFS(BJ782="Umbral_Anticipado",Suspension01Hasta+BK782,BJ782="Umbral_Interno",BI782+BK782,BJ782="Umbral_Externo",Suspension01Hasta+BK782,BJ782="Umbral_Tardío",BI782+BK782,BJ782="No_Umbral",BI782)</f>
        <v>51680</v>
      </c>
      <c r="BM782" s="42" t="str" cm="1">
        <f t="array" ref="BM782">_xlfn.IFS(AND((BH782&lt;Suspension02Desde),(BH782&lt;Suspension02Hasta),(BL782&lt;Suspension02Desde),(BL782&lt;Suspension02Hasta)),"No_Umbral",AND((BH782&gt;Suspension02Desde),(BH782&gt;Suspension02Hasta),(BL782&gt;Suspension02Desde),(BL782&gt;Suspension02Hasta)),"No_Umbral",AND((BH782&lt;=Suspension02Desde),(BH782&lt;=Suspension02Hasta),(BL782&gt;=Suspension02Desde),(BL782&lt;=Suspension02Hasta)),"Umbral_Anticipado",AND((BH782&lt;=Suspension02Desde),(BH782&lt;=Suspension02Hasta),(BL782&gt;=Suspension02Desde),(BL782&gt;=Suspension02Hasta)),"Umbral_Interno",AND((BH782&gt;=Suspension02Desde),(BH782&lt;=Suspension02Hasta),(BL782&gt;=Suspension02Desde),(BL782&lt;=Suspension02Hasta)),"Umbral_Externo",AND((BH782&gt;=Suspension02Desde),(BH782&lt;=Suspension02Hasta),(BL782&gt;=Suspension02Desde),(BL782&gt;=Suspension02Hasta)),"Umbral_Tardío")</f>
        <v>No_Umbral</v>
      </c>
      <c r="BN782" s="43" cm="1">
        <f t="array" ref="BN782">_xlfn.IFS(BM782="Umbral_Anticipado",BL782-Suspension02Desde+1,BM782="Umbral_Interno",Suspension02Hasta-Suspension02Desde+1,BM782="Umbral_Externo",BL782-$BH782+1,BM782="Umbral_Tardío",Suspension02Hasta-$BH782+1,BM782="No_Umbral",0)</f>
        <v>0</v>
      </c>
      <c r="BO782" s="41" cm="1">
        <f t="array" ref="BO782">_xlfn.IFS(BM782="Umbral_Anticipado",Suspension02Hasta+BN782,BM782="Umbral_Interno",BL782+BN782,BM782="Umbral_Externo",Suspension02Hasta+BN782,BM782="Umbral_Tardío",BL782+BN782,BM782="No_Umbral",BL782)</f>
        <v>51680</v>
      </c>
      <c r="BP782" s="40">
        <f t="shared" si="182"/>
        <v>51680</v>
      </c>
      <c r="BQ782" s="41">
        <f t="shared" si="183"/>
        <v>51740</v>
      </c>
      <c r="BR782" s="42" t="str" cm="1">
        <f t="array" ref="BR782">_xlfn.IFS(AND((BO782&lt;Suspension01Desde),(BO782&lt;Suspension01Hasta),(BQ782&lt;Suspension01Desde),(BQ782&lt;Suspension01Hasta)),"No_Umbral",AND((BO782&gt;Suspension01Desde),(BO782&gt;Suspension01Hasta),(BQ782&gt;Suspension01Desde),(BQ782&gt;Suspension01Hasta)),"No_Umbral",AND((BO782&lt;=Suspension01Desde),(BO782&lt;=Suspension01Hasta),(BQ782&gt;=Suspension01Desde),(BQ782&lt;=Suspension01Hasta)),"Umbral_Anticipado",AND((BO782&lt;=Suspension01Desde),(BO782&lt;=Suspension01Hasta),(BQ782&gt;=Suspension01Desde),(BQ782&gt;=Suspension01Hasta)),"Umbral_Interno",AND((BO782&gt;=Suspension01Desde),(BO782&lt;=Suspension01Hasta),(BQ782&gt;=Suspension01Desde),(BQ782&lt;=Suspension01Hasta)),"Umbral_Externo",AND((BO782&gt;=Suspension01Desde),(BO782&lt;=Suspension01Hasta),(BQ782&gt;=Suspension01Desde),(BQ782&gt;=Suspension01Hasta)),"Umbral_Tardío")</f>
        <v>No_Umbral</v>
      </c>
      <c r="BS782" s="43" cm="1">
        <f t="array" ref="BS782">_xlfn.IFS(BR782="Umbral_Anticipado",$BQ782-Suspension01Desde+1,BR782="Umbral_Interno",Suspension01Hasta-Suspension01Desde+1,BR782="Umbral_Externo",BQ782-$BO782+1,BR782="Umbral_Tardío",Suspension01Hasta-$BO782+1,BR782="No_Umbral",0)</f>
        <v>0</v>
      </c>
      <c r="BT782" s="42" cm="1">
        <f t="array" ref="BT782">_xlfn.IFS(BR782="Umbral_Anticipado",Suspension01Hasta+BS782,BR782="Umbral_Interno",BQ782+BS782,BR782="Umbral_Externo",Suspension01Hasta+BS782,BR782="Umbral_Tardío",BQ782+BS782,BR782="No_Umbral",BQ782)</f>
        <v>51740</v>
      </c>
      <c r="BU782" s="42" t="str" cm="1">
        <f t="array" ref="BU782">_xlfn.IFS(AND((BO782&lt;Suspension02Desde),(BO782&lt;Suspension02Hasta),(BT782&lt;Suspension02Desde),(BT782&lt;Suspension02Hasta)),"No_Umbral",AND((BO782&gt;Suspension02Desde),(BO782&gt;Suspension02Hasta),(BT782&gt;Suspension02Desde),(BT782&gt;Suspension02Hasta)),"No_Umbral",AND((BO782&lt;=Suspension02Desde),(BO782&lt;=Suspension02Hasta),(BT782&gt;=Suspension02Desde),(BT782&lt;=Suspension02Hasta)),"Umbral_Anticipado",AND((BO782&lt;=Suspension02Desde),(BO782&lt;=Suspension02Hasta),(BT782&gt;=Suspension02Desde),(BT782&gt;=Suspension02Hasta)),"Umbral_Interno",AND((BO782&gt;=Suspension02Desde),(BO782&lt;=Suspension02Hasta),(BT782&gt;=Suspension02Desde),(BT782&lt;=Suspension02Hasta)),"Umbral_Externo",AND((BO782&gt;=Suspension02Desde),(BO782&lt;=Suspension02Hasta),(BT782&gt;=Suspension02Desde),(BT782&gt;=Suspension02Hasta)),"Umbral_Tardío")</f>
        <v>No_Umbral</v>
      </c>
      <c r="BV782" s="43" cm="1">
        <f t="array" ref="BV782">_xlfn.IFS(BU782="Umbral_Anticipado",BT782-Suspension02Desde+1,BU782="Umbral_Interno",Suspension02Hasta-Suspension02Desde+1,BU782="Umbral_Externo",BT782-$BO782+1,BU782="Umbral_Tardío",Suspension02Hasta-$BO782+1,BU782="No_Umbral",0)</f>
        <v>0</v>
      </c>
      <c r="BW782" s="41" cm="1">
        <f t="array" ref="BW782">_xlfn.IFS(BU782="Umbral_Anticipado",Suspension02Hasta+BV782,BU782="Umbral_Interno",BT782+BV782,BU782="Umbral_Externo",Suspension02Hasta+BV782,BU782="Umbral_Tardío",BT782+BV782,BU782="No_Umbral",BT782)</f>
        <v>51740</v>
      </c>
      <c r="BX782" s="40">
        <f t="shared" si="184"/>
        <v>51741</v>
      </c>
      <c r="BY782" s="41">
        <f t="shared" si="185"/>
        <v>52470</v>
      </c>
      <c r="BZ782" s="42" t="str" cm="1">
        <f t="array" ref="BZ782">_xlfn.IFS(AND((BW782&lt;Suspension01Desde),(BW782&lt;Suspension01Hasta),(BY782&lt;Suspension01Desde),(BY782&lt;Suspension01Hasta)),"No_Umbral",AND((BW782&gt;Suspension01Desde),(BW782&gt;Suspension01Hasta),(BY782&gt;Suspension01Desde),(BY782&gt;Suspension01Hasta)),"No_Umbral",AND((BW782&lt;=Suspension01Desde),(BW782&lt;=Suspension01Hasta),(BY782&gt;=Suspension01Desde),(BY782&lt;=Suspension01Hasta)),"Umbral_Anticipado",AND((BW782&lt;=Suspension01Desde),(BW782&lt;=Suspension01Hasta),(BY782&gt;=Suspension01Desde),(BY782&gt;=Suspension01Hasta)),"Umbral_Interno",AND((BW782&gt;=Suspension01Desde),(BW782&lt;=Suspension01Hasta),(BY782&gt;=Suspension01Desde),(BY782&lt;=Suspension01Hasta)),"Umbral_Externo",AND((BW782&gt;=Suspension01Desde),(BW782&lt;=Suspension01Hasta),(BY782&gt;=Suspension01Desde),(BY782&gt;=Suspension01Hasta)),"Umbral_Tardío")</f>
        <v>No_Umbral</v>
      </c>
      <c r="CA782" s="43" cm="1">
        <f t="array" ref="CA782">_xlfn.IFS(BZ782="Umbral_Anticipado",$BI782-Suspension01Desde+1,BZ782="Umbral_Interno",Suspension01Hasta-Suspension01Desde+1,BZ782="Umbral_Externo",BY782-$BH782+1,BZ782="Umbral_Tardío",Suspension01Hasta-$BH782+1,BZ782="No_Umbral",0)</f>
        <v>0</v>
      </c>
      <c r="CB782" s="42" cm="1">
        <f t="array" ref="CB782">_xlfn.IFS(BZ782="Umbral_Anticipado",Suspension01Hasta+CA782,BZ782="Umbral_Interno",BY782+CA782,BZ782="Umbral_Externo",Suspension01Hasta+CA782,BZ782="Umbral_Tardío",BY782+CA782,BZ782="No_Umbral",BY782)</f>
        <v>52470</v>
      </c>
      <c r="CC782" s="42" t="str" cm="1">
        <f t="array" ref="CC782">_xlfn.IFS(AND((BW782&lt;Suspension02Desde),(BW782&lt;Suspension02Hasta),(CB782&lt;Suspension02Desde),(CB782&lt;Suspension02Hasta)),"No_Umbral",AND((BW782&gt;Suspension02Desde),(BW782&gt;Suspension02Hasta),(CB782&gt;Suspension02Desde),(CB782&gt;Suspension02Hasta)),"No_Umbral",AND((BW782&lt;=Suspension02Desde),(BW782&lt;=Suspension02Hasta),(CB782&gt;=Suspension02Desde),(CB782&lt;=Suspension02Hasta)),"Umbral_Anticipado",AND((BW782&lt;=Suspension02Desde),(BW782&lt;=Suspension02Hasta),(CB782&gt;=Suspension02Desde),(CB782&gt;=Suspension02Hasta)),"Umbral_Interno",AND((BW782&gt;=Suspension02Desde),(BW782&lt;=Suspension02Hasta),(CB782&gt;=Suspension02Desde),(CB782&lt;=Suspension02Hasta)),"Umbral_Externo",AND((BW782&gt;=Suspension02Desde),(BW782&lt;=Suspension02Hasta),(CB782&gt;=Suspension02Desde),(CB782&gt;=Suspension02Hasta)),"Umbral_Tardío")</f>
        <v>No_Umbral</v>
      </c>
      <c r="CD782" s="43" cm="1">
        <f t="array" ref="CD782">_xlfn.IFS(CC782="Umbral_Anticipado",CB782-Suspension02Desde+1,CC782="Umbral_Interno",Suspension02Hasta-Suspension02Desde+1,CC782="Umbral_Externo",CB782-$BH782+1,CC782="Umbral_Tardío",Suspension02Hasta-$BH782+1,CC782="No_Umbral",0)</f>
        <v>0</v>
      </c>
      <c r="CE782" s="41" cm="1">
        <f t="array" ref="CE782">_xlfn.IFS(CC782="Umbral_Anticipado",Suspension02Hasta+CD782,CC782="Umbral_Interno",CB782+CD782,CC782="Umbral_Externo",Suspension02Hasta+CD782,CC782="Umbral_Tardío",CB782+CD782,CC782="No_Umbral",CB782)</f>
        <v>52470</v>
      </c>
      <c r="CF782" s="40">
        <f t="shared" si="186"/>
        <v>52471</v>
      </c>
    </row>
    <row r="783" spans="1:84" s="22" customFormat="1" ht="20.25" customHeight="1">
      <c r="A783" s="77" t="s">
        <v>5003</v>
      </c>
      <c r="B783" s="77" t="str">
        <f t="shared" si="179"/>
        <v>2020</v>
      </c>
      <c r="C783" s="94" t="s">
        <v>5004</v>
      </c>
      <c r="D783" s="77" t="s">
        <v>1650</v>
      </c>
      <c r="E783" s="77" t="s">
        <v>293</v>
      </c>
      <c r="F783" s="77" t="s">
        <v>130</v>
      </c>
      <c r="G783" s="201">
        <v>44249</v>
      </c>
      <c r="H783" s="201">
        <v>51553</v>
      </c>
      <c r="I783" s="77" t="s">
        <v>551</v>
      </c>
      <c r="J783" s="77"/>
      <c r="K783" s="78">
        <v>52464</v>
      </c>
      <c r="L783" s="77" t="str">
        <f>VLOOKUP(MONTH($K783),TablaMeses[],2,FALSE)</f>
        <v>08 AGOSTO</v>
      </c>
      <c r="M783" s="77">
        <f t="shared" si="177"/>
        <v>2043</v>
      </c>
      <c r="N783" s="77" t="s">
        <v>104</v>
      </c>
      <c r="O783" s="201" t="s">
        <v>104</v>
      </c>
      <c r="P783" s="77"/>
      <c r="Q783" s="77"/>
      <c r="R783" s="201"/>
      <c r="S783" s="77"/>
      <c r="T783" s="77"/>
      <c r="U783" s="201"/>
      <c r="V783" s="77"/>
      <c r="W783" s="77"/>
      <c r="X783" s="201"/>
      <c r="Y783" s="77"/>
      <c r="Z783" s="201"/>
      <c r="AA783" s="77"/>
      <c r="AB783" s="201"/>
      <c r="AC783" s="79" t="s">
        <v>104</v>
      </c>
      <c r="AD783" s="77" t="s">
        <v>104</v>
      </c>
      <c r="AE783" s="77" t="s">
        <v>104</v>
      </c>
      <c r="AF783" s="77" t="s">
        <v>104</v>
      </c>
      <c r="AG783" s="87"/>
      <c r="AH783" s="77"/>
      <c r="AI783" s="78" t="s">
        <v>104</v>
      </c>
      <c r="AJ783" s="77" t="s">
        <v>104</v>
      </c>
      <c r="AK783" s="77"/>
      <c r="AL783" s="77" t="s">
        <v>104</v>
      </c>
      <c r="AM783" s="78" t="s">
        <v>104</v>
      </c>
      <c r="AN783" s="77" t="s">
        <v>104</v>
      </c>
      <c r="AO783" s="77" t="s">
        <v>104</v>
      </c>
      <c r="AP783" s="77" t="s">
        <v>104</v>
      </c>
      <c r="AQ783" s="77" t="s">
        <v>104</v>
      </c>
      <c r="AR783" s="78" t="s">
        <v>104</v>
      </c>
      <c r="AS783" s="77" t="s">
        <v>104</v>
      </c>
      <c r="AT783" s="78" t="s">
        <v>104</v>
      </c>
      <c r="AU783" s="78" t="s">
        <v>104</v>
      </c>
      <c r="AV783" s="78">
        <v>45782</v>
      </c>
      <c r="AW783" s="77">
        <f t="shared" si="180"/>
        <v>19</v>
      </c>
      <c r="AX783" s="77">
        <f t="shared" si="178"/>
        <v>2025</v>
      </c>
      <c r="AY783" s="77" t="s">
        <v>944</v>
      </c>
      <c r="AZ783" s="81" t="s">
        <v>5005</v>
      </c>
      <c r="BC783" s="25" t="s">
        <v>673</v>
      </c>
      <c r="BD783" s="25" t="s">
        <v>2372</v>
      </c>
      <c r="BE783" s="25">
        <v>120</v>
      </c>
      <c r="BF783" s="25">
        <v>60</v>
      </c>
      <c r="BG783" s="25">
        <v>730</v>
      </c>
      <c r="BH783" s="40">
        <f t="shared" si="176"/>
        <v>51553</v>
      </c>
      <c r="BI783" s="41">
        <f t="shared" si="181"/>
        <v>51673</v>
      </c>
      <c r="BJ783" s="42" t="str" cm="1">
        <f t="array" ref="BJ783">_xlfn.IFS(AND((BH783&lt;Suspension01Desde),(BH783&lt;Suspension01Hasta),(BI783&lt;Suspension01Desde),(BI783&lt;Suspension01Hasta)),"No_Umbral",AND((BH783&gt;Suspension01Desde),(BH783&gt;Suspension01Hasta),(BI783&gt;Suspension01Desde),(BI783&gt;Suspension01Hasta)),"No_Umbral",AND((BH783&lt;=Suspension01Desde),(BH783&lt;=Suspension01Hasta),(BI783&gt;=Suspension01Desde),(BI783&lt;=Suspension01Hasta)),"Umbral_Anticipado",AND((BH783&lt;=Suspension01Desde),(BH783&lt;=Suspension01Hasta),(BI783&gt;=Suspension01Desde),(BI783&gt;=Suspension01Hasta)),"Umbral_Interno",AND((BH783&gt;=Suspension01Desde),(BH783&lt;=Suspension01Hasta),(BI783&gt;=Suspension01Desde),(BI783&lt;=Suspension01Hasta)),"Umbral_Externo",AND((BH783&gt;=Suspension01Desde),(BH783&lt;=Suspension01Hasta),(BI783&gt;=Suspension01Desde),(BI783&gt;=Suspension01Hasta)),"Umbral_Tardío")</f>
        <v>No_Umbral</v>
      </c>
      <c r="BK783" s="43" cm="1">
        <f t="array" ref="BK783">_xlfn.IFS(BJ783="Umbral_Anticipado",$BI783-Suspension01Desde+1,BJ783="Umbral_Interno",Suspension01Hasta-Suspension01Desde+1,BJ783="Umbral_Externo",BI783-$BH783+1,BJ783="Umbral_Tardío",Suspension01Hasta-$BH783+1,BJ783="No_Umbral",0)</f>
        <v>0</v>
      </c>
      <c r="BL783" s="42" cm="1">
        <f t="array" ref="BL783">_xlfn.IFS(BJ783="Umbral_Anticipado",Suspension01Hasta+BK783,BJ783="Umbral_Interno",BI783+BK783,BJ783="Umbral_Externo",Suspension01Hasta+BK783,BJ783="Umbral_Tardío",BI783+BK783,BJ783="No_Umbral",BI783)</f>
        <v>51673</v>
      </c>
      <c r="BM783" s="42" t="str" cm="1">
        <f t="array" ref="BM783">_xlfn.IFS(AND((BH783&lt;Suspension02Desde),(BH783&lt;Suspension02Hasta),(BL783&lt;Suspension02Desde),(BL783&lt;Suspension02Hasta)),"No_Umbral",AND((BH783&gt;Suspension02Desde),(BH783&gt;Suspension02Hasta),(BL783&gt;Suspension02Desde),(BL783&gt;Suspension02Hasta)),"No_Umbral",AND((BH783&lt;=Suspension02Desde),(BH783&lt;=Suspension02Hasta),(BL783&gt;=Suspension02Desde),(BL783&lt;=Suspension02Hasta)),"Umbral_Anticipado",AND((BH783&lt;=Suspension02Desde),(BH783&lt;=Suspension02Hasta),(BL783&gt;=Suspension02Desde),(BL783&gt;=Suspension02Hasta)),"Umbral_Interno",AND((BH783&gt;=Suspension02Desde),(BH783&lt;=Suspension02Hasta),(BL783&gt;=Suspension02Desde),(BL783&lt;=Suspension02Hasta)),"Umbral_Externo",AND((BH783&gt;=Suspension02Desde),(BH783&lt;=Suspension02Hasta),(BL783&gt;=Suspension02Desde),(BL783&gt;=Suspension02Hasta)),"Umbral_Tardío")</f>
        <v>No_Umbral</v>
      </c>
      <c r="BN783" s="43" cm="1">
        <f t="array" ref="BN783">_xlfn.IFS(BM783="Umbral_Anticipado",BL783-Suspension02Desde+1,BM783="Umbral_Interno",Suspension02Hasta-Suspension02Desde+1,BM783="Umbral_Externo",BL783-$BH783+1,BM783="Umbral_Tardío",Suspension02Hasta-$BH783+1,BM783="No_Umbral",0)</f>
        <v>0</v>
      </c>
      <c r="BO783" s="41" cm="1">
        <f t="array" ref="BO783">_xlfn.IFS(BM783="Umbral_Anticipado",Suspension02Hasta+BN783,BM783="Umbral_Interno",BL783+BN783,BM783="Umbral_Externo",Suspension02Hasta+BN783,BM783="Umbral_Tardío",BL783+BN783,BM783="No_Umbral",BL783)</f>
        <v>51673</v>
      </c>
      <c r="BP783" s="40">
        <f t="shared" si="182"/>
        <v>51673</v>
      </c>
      <c r="BQ783" s="41">
        <f t="shared" si="183"/>
        <v>51733</v>
      </c>
      <c r="BR783" s="42" t="str" cm="1">
        <f t="array" ref="BR783">_xlfn.IFS(AND((BO783&lt;Suspension01Desde),(BO783&lt;Suspension01Hasta),(BQ783&lt;Suspension01Desde),(BQ783&lt;Suspension01Hasta)),"No_Umbral",AND((BO783&gt;Suspension01Desde),(BO783&gt;Suspension01Hasta),(BQ783&gt;Suspension01Desde),(BQ783&gt;Suspension01Hasta)),"No_Umbral",AND((BO783&lt;=Suspension01Desde),(BO783&lt;=Suspension01Hasta),(BQ783&gt;=Suspension01Desde),(BQ783&lt;=Suspension01Hasta)),"Umbral_Anticipado",AND((BO783&lt;=Suspension01Desde),(BO783&lt;=Suspension01Hasta),(BQ783&gt;=Suspension01Desde),(BQ783&gt;=Suspension01Hasta)),"Umbral_Interno",AND((BO783&gt;=Suspension01Desde),(BO783&lt;=Suspension01Hasta),(BQ783&gt;=Suspension01Desde),(BQ783&lt;=Suspension01Hasta)),"Umbral_Externo",AND((BO783&gt;=Suspension01Desde),(BO783&lt;=Suspension01Hasta),(BQ783&gt;=Suspension01Desde),(BQ783&gt;=Suspension01Hasta)),"Umbral_Tardío")</f>
        <v>No_Umbral</v>
      </c>
      <c r="BS783" s="43" cm="1">
        <f t="array" ref="BS783">_xlfn.IFS(BR783="Umbral_Anticipado",$BQ783-Suspension01Desde+1,BR783="Umbral_Interno",Suspension01Hasta-Suspension01Desde+1,BR783="Umbral_Externo",BQ783-$BO783+1,BR783="Umbral_Tardío",Suspension01Hasta-$BO783+1,BR783="No_Umbral",0)</f>
        <v>0</v>
      </c>
      <c r="BT783" s="42" cm="1">
        <f t="array" ref="BT783">_xlfn.IFS(BR783="Umbral_Anticipado",Suspension01Hasta+BS783,BR783="Umbral_Interno",BQ783+BS783,BR783="Umbral_Externo",Suspension01Hasta+BS783,BR783="Umbral_Tardío",BQ783+BS783,BR783="No_Umbral",BQ783)</f>
        <v>51733</v>
      </c>
      <c r="BU783" s="42" t="str" cm="1">
        <f t="array" ref="BU783">_xlfn.IFS(AND((BO783&lt;Suspension02Desde),(BO783&lt;Suspension02Hasta),(BT783&lt;Suspension02Desde),(BT783&lt;Suspension02Hasta)),"No_Umbral",AND((BO783&gt;Suspension02Desde),(BO783&gt;Suspension02Hasta),(BT783&gt;Suspension02Desde),(BT783&gt;Suspension02Hasta)),"No_Umbral",AND((BO783&lt;=Suspension02Desde),(BO783&lt;=Suspension02Hasta),(BT783&gt;=Suspension02Desde),(BT783&lt;=Suspension02Hasta)),"Umbral_Anticipado",AND((BO783&lt;=Suspension02Desde),(BO783&lt;=Suspension02Hasta),(BT783&gt;=Suspension02Desde),(BT783&gt;=Suspension02Hasta)),"Umbral_Interno",AND((BO783&gt;=Suspension02Desde),(BO783&lt;=Suspension02Hasta),(BT783&gt;=Suspension02Desde),(BT783&lt;=Suspension02Hasta)),"Umbral_Externo",AND((BO783&gt;=Suspension02Desde),(BO783&lt;=Suspension02Hasta),(BT783&gt;=Suspension02Desde),(BT783&gt;=Suspension02Hasta)),"Umbral_Tardío")</f>
        <v>No_Umbral</v>
      </c>
      <c r="BV783" s="43" cm="1">
        <f t="array" ref="BV783">_xlfn.IFS(BU783="Umbral_Anticipado",BT783-Suspension02Desde+1,BU783="Umbral_Interno",Suspension02Hasta-Suspension02Desde+1,BU783="Umbral_Externo",BT783-$BO783+1,BU783="Umbral_Tardío",Suspension02Hasta-$BO783+1,BU783="No_Umbral",0)</f>
        <v>0</v>
      </c>
      <c r="BW783" s="41" cm="1">
        <f t="array" ref="BW783">_xlfn.IFS(BU783="Umbral_Anticipado",Suspension02Hasta+BV783,BU783="Umbral_Interno",BT783+BV783,BU783="Umbral_Externo",Suspension02Hasta+BV783,BU783="Umbral_Tardío",BT783+BV783,BU783="No_Umbral",BT783)</f>
        <v>51733</v>
      </c>
      <c r="BX783" s="40">
        <f t="shared" si="184"/>
        <v>51734</v>
      </c>
      <c r="BY783" s="41">
        <f t="shared" si="185"/>
        <v>52463</v>
      </c>
      <c r="BZ783" s="42" t="str" cm="1">
        <f t="array" ref="BZ783">_xlfn.IFS(AND((BW783&lt;Suspension01Desde),(BW783&lt;Suspension01Hasta),(BY783&lt;Suspension01Desde),(BY783&lt;Suspension01Hasta)),"No_Umbral",AND((BW783&gt;Suspension01Desde),(BW783&gt;Suspension01Hasta),(BY783&gt;Suspension01Desde),(BY783&gt;Suspension01Hasta)),"No_Umbral",AND((BW783&lt;=Suspension01Desde),(BW783&lt;=Suspension01Hasta),(BY783&gt;=Suspension01Desde),(BY783&lt;=Suspension01Hasta)),"Umbral_Anticipado",AND((BW783&lt;=Suspension01Desde),(BW783&lt;=Suspension01Hasta),(BY783&gt;=Suspension01Desde),(BY783&gt;=Suspension01Hasta)),"Umbral_Interno",AND((BW783&gt;=Suspension01Desde),(BW783&lt;=Suspension01Hasta),(BY783&gt;=Suspension01Desde),(BY783&lt;=Suspension01Hasta)),"Umbral_Externo",AND((BW783&gt;=Suspension01Desde),(BW783&lt;=Suspension01Hasta),(BY783&gt;=Suspension01Desde),(BY783&gt;=Suspension01Hasta)),"Umbral_Tardío")</f>
        <v>No_Umbral</v>
      </c>
      <c r="CA783" s="43" cm="1">
        <f t="array" ref="CA783">_xlfn.IFS(BZ783="Umbral_Anticipado",$BI783-Suspension01Desde+1,BZ783="Umbral_Interno",Suspension01Hasta-Suspension01Desde+1,BZ783="Umbral_Externo",BY783-$BH783+1,BZ783="Umbral_Tardío",Suspension01Hasta-$BH783+1,BZ783="No_Umbral",0)</f>
        <v>0</v>
      </c>
      <c r="CB783" s="42" cm="1">
        <f t="array" ref="CB783">_xlfn.IFS(BZ783="Umbral_Anticipado",Suspension01Hasta+CA783,BZ783="Umbral_Interno",BY783+CA783,BZ783="Umbral_Externo",Suspension01Hasta+CA783,BZ783="Umbral_Tardío",BY783+CA783,BZ783="No_Umbral",BY783)</f>
        <v>52463</v>
      </c>
      <c r="CC783" s="42" t="str" cm="1">
        <f t="array" ref="CC783">_xlfn.IFS(AND((BW783&lt;Suspension02Desde),(BW783&lt;Suspension02Hasta),(CB783&lt;Suspension02Desde),(CB783&lt;Suspension02Hasta)),"No_Umbral",AND((BW783&gt;Suspension02Desde),(BW783&gt;Suspension02Hasta),(CB783&gt;Suspension02Desde),(CB783&gt;Suspension02Hasta)),"No_Umbral",AND((BW783&lt;=Suspension02Desde),(BW783&lt;=Suspension02Hasta),(CB783&gt;=Suspension02Desde),(CB783&lt;=Suspension02Hasta)),"Umbral_Anticipado",AND((BW783&lt;=Suspension02Desde),(BW783&lt;=Suspension02Hasta),(CB783&gt;=Suspension02Desde),(CB783&gt;=Suspension02Hasta)),"Umbral_Interno",AND((BW783&gt;=Suspension02Desde),(BW783&lt;=Suspension02Hasta),(CB783&gt;=Suspension02Desde),(CB783&lt;=Suspension02Hasta)),"Umbral_Externo",AND((BW783&gt;=Suspension02Desde),(BW783&lt;=Suspension02Hasta),(CB783&gt;=Suspension02Desde),(CB783&gt;=Suspension02Hasta)),"Umbral_Tardío")</f>
        <v>No_Umbral</v>
      </c>
      <c r="CD783" s="43" cm="1">
        <f t="array" ref="CD783">_xlfn.IFS(CC783="Umbral_Anticipado",CB783-Suspension02Desde+1,CC783="Umbral_Interno",Suspension02Hasta-Suspension02Desde+1,CC783="Umbral_Externo",CB783-$BH783+1,CC783="Umbral_Tardío",Suspension02Hasta-$BH783+1,CC783="No_Umbral",0)</f>
        <v>0</v>
      </c>
      <c r="CE783" s="41" cm="1">
        <f t="array" ref="CE783">_xlfn.IFS(CC783="Umbral_Anticipado",Suspension02Hasta+CD783,CC783="Umbral_Interno",CB783+CD783,CC783="Umbral_Externo",Suspension02Hasta+CD783,CC783="Umbral_Tardío",CB783+CD783,CC783="No_Umbral",CB783)</f>
        <v>52463</v>
      </c>
      <c r="CF783" s="40">
        <f t="shared" si="186"/>
        <v>52464</v>
      </c>
    </row>
    <row r="784" spans="1:84" s="22" customFormat="1" ht="20.25" customHeight="1">
      <c r="A784" s="77" t="s">
        <v>5006</v>
      </c>
      <c r="B784" s="77" t="str">
        <f t="shared" si="179"/>
        <v>2020</v>
      </c>
      <c r="C784" s="77" t="s">
        <v>5007</v>
      </c>
      <c r="D784" s="77" t="s">
        <v>4591</v>
      </c>
      <c r="E784" s="77" t="s">
        <v>293</v>
      </c>
      <c r="F784" s="77" t="s">
        <v>130</v>
      </c>
      <c r="G784" s="201">
        <v>44302</v>
      </c>
      <c r="H784" s="201">
        <v>48441</v>
      </c>
      <c r="I784" s="77" t="s">
        <v>92</v>
      </c>
      <c r="J784" s="77"/>
      <c r="K784" s="78">
        <v>49354</v>
      </c>
      <c r="L784" s="77" t="str">
        <f>VLOOKUP(MONTH($K784),TablaMeses[],2,FALSE)</f>
        <v>02 FEBRERO</v>
      </c>
      <c r="M784" s="77">
        <f t="shared" si="177"/>
        <v>2035</v>
      </c>
      <c r="N784" s="77" t="s">
        <v>104</v>
      </c>
      <c r="O784" s="201" t="s">
        <v>104</v>
      </c>
      <c r="P784" s="77"/>
      <c r="Q784" s="77"/>
      <c r="R784" s="201"/>
      <c r="S784" s="77"/>
      <c r="T784" s="77"/>
      <c r="U784" s="201"/>
      <c r="V784" s="77"/>
      <c r="W784" s="77"/>
      <c r="X784" s="201"/>
      <c r="Y784" s="77"/>
      <c r="Z784" s="201"/>
      <c r="AA784" s="77"/>
      <c r="AB784" s="201"/>
      <c r="AC784" s="79" t="s">
        <v>104</v>
      </c>
      <c r="AD784" s="77" t="s">
        <v>104</v>
      </c>
      <c r="AE784" s="77" t="s">
        <v>104</v>
      </c>
      <c r="AF784" s="77" t="s">
        <v>104</v>
      </c>
      <c r="AG784" s="77"/>
      <c r="AH784" s="77"/>
      <c r="AI784" s="78" t="s">
        <v>104</v>
      </c>
      <c r="AJ784" s="77" t="s">
        <v>104</v>
      </c>
      <c r="AK784" s="77"/>
      <c r="AL784" s="77" t="s">
        <v>104</v>
      </c>
      <c r="AM784" s="78" t="s">
        <v>104</v>
      </c>
      <c r="AN784" s="77" t="s">
        <v>104</v>
      </c>
      <c r="AO784" s="77" t="s">
        <v>104</v>
      </c>
      <c r="AP784" s="77" t="s">
        <v>104</v>
      </c>
      <c r="AQ784" s="77" t="s">
        <v>104</v>
      </c>
      <c r="AR784" s="78" t="s">
        <v>104</v>
      </c>
      <c r="AS784" s="77" t="s">
        <v>104</v>
      </c>
      <c r="AT784" s="78" t="s">
        <v>104</v>
      </c>
      <c r="AU784" s="78" t="s">
        <v>104</v>
      </c>
      <c r="AV784" s="78">
        <v>45782</v>
      </c>
      <c r="AW784" s="77">
        <f t="shared" si="180"/>
        <v>19</v>
      </c>
      <c r="AX784" s="77">
        <f t="shared" si="178"/>
        <v>2025</v>
      </c>
      <c r="AY784" s="77" t="s">
        <v>944</v>
      </c>
      <c r="AZ784" s="81" t="s">
        <v>5008</v>
      </c>
      <c r="BC784" s="25" t="s">
        <v>673</v>
      </c>
      <c r="BD784" s="25" t="s">
        <v>2372</v>
      </c>
      <c r="BE784" s="25">
        <v>120</v>
      </c>
      <c r="BF784" s="25">
        <v>60</v>
      </c>
      <c r="BG784" s="25">
        <v>730</v>
      </c>
      <c r="BH784" s="40">
        <f t="shared" si="176"/>
        <v>48441</v>
      </c>
      <c r="BI784" s="41">
        <f t="shared" si="181"/>
        <v>48561</v>
      </c>
      <c r="BJ784" s="42" t="str" cm="1">
        <f t="array" ref="BJ784">_xlfn.IFS(AND((BH784&lt;Suspension01Desde),(BH784&lt;Suspension01Hasta),(BI784&lt;Suspension01Desde),(BI784&lt;Suspension01Hasta)),"No_Umbral",AND((BH784&gt;Suspension01Desde),(BH784&gt;Suspension01Hasta),(BI784&gt;Suspension01Desde),(BI784&gt;Suspension01Hasta)),"No_Umbral",AND((BH784&lt;=Suspension01Desde),(BH784&lt;=Suspension01Hasta),(BI784&gt;=Suspension01Desde),(BI784&lt;=Suspension01Hasta)),"Umbral_Anticipado",AND((BH784&lt;=Suspension01Desde),(BH784&lt;=Suspension01Hasta),(BI784&gt;=Suspension01Desde),(BI784&gt;=Suspension01Hasta)),"Umbral_Interno",AND((BH784&gt;=Suspension01Desde),(BH784&lt;=Suspension01Hasta),(BI784&gt;=Suspension01Desde),(BI784&lt;=Suspension01Hasta)),"Umbral_Externo",AND((BH784&gt;=Suspension01Desde),(BH784&lt;=Suspension01Hasta),(BI784&gt;=Suspension01Desde),(BI784&gt;=Suspension01Hasta)),"Umbral_Tardío")</f>
        <v>No_Umbral</v>
      </c>
      <c r="BK784" s="43" cm="1">
        <f t="array" ref="BK784">_xlfn.IFS(BJ784="Umbral_Anticipado",$BI784-Suspension01Desde+1,BJ784="Umbral_Interno",Suspension01Hasta-Suspension01Desde+1,BJ784="Umbral_Externo",BI784-$BH784+1,BJ784="Umbral_Tardío",Suspension01Hasta-$BH784+1,BJ784="No_Umbral",0)</f>
        <v>0</v>
      </c>
      <c r="BL784" s="42" cm="1">
        <f t="array" ref="BL784">_xlfn.IFS(BJ784="Umbral_Anticipado",Suspension01Hasta+BK784,BJ784="Umbral_Interno",BI784+BK784,BJ784="Umbral_Externo",Suspension01Hasta+BK784,BJ784="Umbral_Tardío",BI784+BK784,BJ784="No_Umbral",BI784)</f>
        <v>48561</v>
      </c>
      <c r="BM784" s="42" t="str" cm="1">
        <f t="array" ref="BM784">_xlfn.IFS(AND((BH784&lt;Suspension02Desde),(BH784&lt;Suspension02Hasta),(BL784&lt;Suspension02Desde),(BL784&lt;Suspension02Hasta)),"No_Umbral",AND((BH784&gt;Suspension02Desde),(BH784&gt;Suspension02Hasta),(BL784&gt;Suspension02Desde),(BL784&gt;Suspension02Hasta)),"No_Umbral",AND((BH784&lt;=Suspension02Desde),(BH784&lt;=Suspension02Hasta),(BL784&gt;=Suspension02Desde),(BL784&lt;=Suspension02Hasta)),"Umbral_Anticipado",AND((BH784&lt;=Suspension02Desde),(BH784&lt;=Suspension02Hasta),(BL784&gt;=Suspension02Desde),(BL784&gt;=Suspension02Hasta)),"Umbral_Interno",AND((BH784&gt;=Suspension02Desde),(BH784&lt;=Suspension02Hasta),(BL784&gt;=Suspension02Desde),(BL784&lt;=Suspension02Hasta)),"Umbral_Externo",AND((BH784&gt;=Suspension02Desde),(BH784&lt;=Suspension02Hasta),(BL784&gt;=Suspension02Desde),(BL784&gt;=Suspension02Hasta)),"Umbral_Tardío")</f>
        <v>No_Umbral</v>
      </c>
      <c r="BN784" s="43" cm="1">
        <f t="array" ref="BN784">_xlfn.IFS(BM784="Umbral_Anticipado",BL784-Suspension02Desde+1,BM784="Umbral_Interno",Suspension02Hasta-Suspension02Desde+1,BM784="Umbral_Externo",BL784-$BH784+1,BM784="Umbral_Tardío",Suspension02Hasta-$BH784+1,BM784="No_Umbral",0)</f>
        <v>0</v>
      </c>
      <c r="BO784" s="41" cm="1">
        <f t="array" ref="BO784">_xlfn.IFS(BM784="Umbral_Anticipado",Suspension02Hasta+BN784,BM784="Umbral_Interno",BL784+BN784,BM784="Umbral_Externo",Suspension02Hasta+BN784,BM784="Umbral_Tardío",BL784+BN784,BM784="No_Umbral",BL784)</f>
        <v>48561</v>
      </c>
      <c r="BP784" s="40">
        <f t="shared" si="182"/>
        <v>48563</v>
      </c>
      <c r="BQ784" s="41">
        <f t="shared" si="183"/>
        <v>48621</v>
      </c>
      <c r="BR784" s="42" t="str" cm="1">
        <f t="array" ref="BR784">_xlfn.IFS(AND((BO784&lt;Suspension01Desde),(BO784&lt;Suspension01Hasta),(BQ784&lt;Suspension01Desde),(BQ784&lt;Suspension01Hasta)),"No_Umbral",AND((BO784&gt;Suspension01Desde),(BO784&gt;Suspension01Hasta),(BQ784&gt;Suspension01Desde),(BQ784&gt;Suspension01Hasta)),"No_Umbral",AND((BO784&lt;=Suspension01Desde),(BO784&lt;=Suspension01Hasta),(BQ784&gt;=Suspension01Desde),(BQ784&lt;=Suspension01Hasta)),"Umbral_Anticipado",AND((BO784&lt;=Suspension01Desde),(BO784&lt;=Suspension01Hasta),(BQ784&gt;=Suspension01Desde),(BQ784&gt;=Suspension01Hasta)),"Umbral_Interno",AND((BO784&gt;=Suspension01Desde),(BO784&lt;=Suspension01Hasta),(BQ784&gt;=Suspension01Desde),(BQ784&lt;=Suspension01Hasta)),"Umbral_Externo",AND((BO784&gt;=Suspension01Desde),(BO784&lt;=Suspension01Hasta),(BQ784&gt;=Suspension01Desde),(BQ784&gt;=Suspension01Hasta)),"Umbral_Tardío")</f>
        <v>No_Umbral</v>
      </c>
      <c r="BS784" s="43" cm="1">
        <f t="array" ref="BS784">_xlfn.IFS(BR784="Umbral_Anticipado",$BQ784-Suspension01Desde+1,BR784="Umbral_Interno",Suspension01Hasta-Suspension01Desde+1,BR784="Umbral_Externo",BQ784-$BO784+1,BR784="Umbral_Tardío",Suspension01Hasta-$BO784+1,BR784="No_Umbral",0)</f>
        <v>0</v>
      </c>
      <c r="BT784" s="42" cm="1">
        <f t="array" ref="BT784">_xlfn.IFS(BR784="Umbral_Anticipado",Suspension01Hasta+BS784,BR784="Umbral_Interno",BQ784+BS784,BR784="Umbral_Externo",Suspension01Hasta+BS784,BR784="Umbral_Tardío",BQ784+BS784,BR784="No_Umbral",BQ784)</f>
        <v>48621</v>
      </c>
      <c r="BU784" s="42" t="str" cm="1">
        <f t="array" ref="BU784">_xlfn.IFS(AND((BO784&lt;Suspension02Desde),(BO784&lt;Suspension02Hasta),(BT784&lt;Suspension02Desde),(BT784&lt;Suspension02Hasta)),"No_Umbral",AND((BO784&gt;Suspension02Desde),(BO784&gt;Suspension02Hasta),(BT784&gt;Suspension02Desde),(BT784&gt;Suspension02Hasta)),"No_Umbral",AND((BO784&lt;=Suspension02Desde),(BO784&lt;=Suspension02Hasta),(BT784&gt;=Suspension02Desde),(BT784&lt;=Suspension02Hasta)),"Umbral_Anticipado",AND((BO784&lt;=Suspension02Desde),(BO784&lt;=Suspension02Hasta),(BT784&gt;=Suspension02Desde),(BT784&gt;=Suspension02Hasta)),"Umbral_Interno",AND((BO784&gt;=Suspension02Desde),(BO784&lt;=Suspension02Hasta),(BT784&gt;=Suspension02Desde),(BT784&lt;=Suspension02Hasta)),"Umbral_Externo",AND((BO784&gt;=Suspension02Desde),(BO784&lt;=Suspension02Hasta),(BT784&gt;=Suspension02Desde),(BT784&gt;=Suspension02Hasta)),"Umbral_Tardío")</f>
        <v>No_Umbral</v>
      </c>
      <c r="BV784" s="43" cm="1">
        <f t="array" ref="BV784">_xlfn.IFS(BU784="Umbral_Anticipado",BT784-Suspension02Desde+1,BU784="Umbral_Interno",Suspension02Hasta-Suspension02Desde+1,BU784="Umbral_Externo",BT784-$BO784+1,BU784="Umbral_Tardío",Suspension02Hasta-$BO784+1,BU784="No_Umbral",0)</f>
        <v>0</v>
      </c>
      <c r="BW784" s="41" cm="1">
        <f t="array" ref="BW784">_xlfn.IFS(BU784="Umbral_Anticipado",Suspension02Hasta+BV784,BU784="Umbral_Interno",BT784+BV784,BU784="Umbral_Externo",Suspension02Hasta+BV784,BU784="Umbral_Tardío",BT784+BV784,BU784="No_Umbral",BT784)</f>
        <v>48621</v>
      </c>
      <c r="BX784" s="40">
        <f t="shared" si="184"/>
        <v>48625</v>
      </c>
      <c r="BY784" s="41">
        <f t="shared" si="185"/>
        <v>49351</v>
      </c>
      <c r="BZ784" s="42" t="str" cm="1">
        <f t="array" ref="BZ784">_xlfn.IFS(AND((BW784&lt;Suspension01Desde),(BW784&lt;Suspension01Hasta),(BY784&lt;Suspension01Desde),(BY784&lt;Suspension01Hasta)),"No_Umbral",AND((BW784&gt;Suspension01Desde),(BW784&gt;Suspension01Hasta),(BY784&gt;Suspension01Desde),(BY784&gt;Suspension01Hasta)),"No_Umbral",AND((BW784&lt;=Suspension01Desde),(BW784&lt;=Suspension01Hasta),(BY784&gt;=Suspension01Desde),(BY784&lt;=Suspension01Hasta)),"Umbral_Anticipado",AND((BW784&lt;=Suspension01Desde),(BW784&lt;=Suspension01Hasta),(BY784&gt;=Suspension01Desde),(BY784&gt;=Suspension01Hasta)),"Umbral_Interno",AND((BW784&gt;=Suspension01Desde),(BW784&lt;=Suspension01Hasta),(BY784&gt;=Suspension01Desde),(BY784&lt;=Suspension01Hasta)),"Umbral_Externo",AND((BW784&gt;=Suspension01Desde),(BW784&lt;=Suspension01Hasta),(BY784&gt;=Suspension01Desde),(BY784&gt;=Suspension01Hasta)),"Umbral_Tardío")</f>
        <v>No_Umbral</v>
      </c>
      <c r="CA784" s="43" cm="1">
        <f t="array" ref="CA784">_xlfn.IFS(BZ784="Umbral_Anticipado",$BI784-Suspension01Desde+1,BZ784="Umbral_Interno",Suspension01Hasta-Suspension01Desde+1,BZ784="Umbral_Externo",BY784-$BH784+1,BZ784="Umbral_Tardío",Suspension01Hasta-$BH784+1,BZ784="No_Umbral",0)</f>
        <v>0</v>
      </c>
      <c r="CB784" s="42" cm="1">
        <f t="array" ref="CB784">_xlfn.IFS(BZ784="Umbral_Anticipado",Suspension01Hasta+CA784,BZ784="Umbral_Interno",BY784+CA784,BZ784="Umbral_Externo",Suspension01Hasta+CA784,BZ784="Umbral_Tardío",BY784+CA784,BZ784="No_Umbral",BY784)</f>
        <v>49351</v>
      </c>
      <c r="CC784" s="42" t="str" cm="1">
        <f t="array" ref="CC784">_xlfn.IFS(AND((BW784&lt;Suspension02Desde),(BW784&lt;Suspension02Hasta),(CB784&lt;Suspension02Desde),(CB784&lt;Suspension02Hasta)),"No_Umbral",AND((BW784&gt;Suspension02Desde),(BW784&gt;Suspension02Hasta),(CB784&gt;Suspension02Desde),(CB784&gt;Suspension02Hasta)),"No_Umbral",AND((BW784&lt;=Suspension02Desde),(BW784&lt;=Suspension02Hasta),(CB784&gt;=Suspension02Desde),(CB784&lt;=Suspension02Hasta)),"Umbral_Anticipado",AND((BW784&lt;=Suspension02Desde),(BW784&lt;=Suspension02Hasta),(CB784&gt;=Suspension02Desde),(CB784&gt;=Suspension02Hasta)),"Umbral_Interno",AND((BW784&gt;=Suspension02Desde),(BW784&lt;=Suspension02Hasta),(CB784&gt;=Suspension02Desde),(CB784&lt;=Suspension02Hasta)),"Umbral_Externo",AND((BW784&gt;=Suspension02Desde),(BW784&lt;=Suspension02Hasta),(CB784&gt;=Suspension02Desde),(CB784&gt;=Suspension02Hasta)),"Umbral_Tardío")</f>
        <v>No_Umbral</v>
      </c>
      <c r="CD784" s="43" cm="1">
        <f t="array" ref="CD784">_xlfn.IFS(CC784="Umbral_Anticipado",CB784-Suspension02Desde+1,CC784="Umbral_Interno",Suspension02Hasta-Suspension02Desde+1,CC784="Umbral_Externo",CB784-$BH784+1,CC784="Umbral_Tardío",Suspension02Hasta-$BH784+1,CC784="No_Umbral",0)</f>
        <v>0</v>
      </c>
      <c r="CE784" s="41" cm="1">
        <f t="array" ref="CE784">_xlfn.IFS(CC784="Umbral_Anticipado",Suspension02Hasta+CD784,CC784="Umbral_Interno",CB784+CD784,CC784="Umbral_Externo",Suspension02Hasta+CD784,CC784="Umbral_Tardío",CB784+CD784,CC784="No_Umbral",CB784)</f>
        <v>49351</v>
      </c>
      <c r="CF784" s="40">
        <f t="shared" si="186"/>
        <v>49355</v>
      </c>
    </row>
    <row r="785" spans="1:84" s="22" customFormat="1" ht="20.25" customHeight="1">
      <c r="A785" s="77" t="s">
        <v>5009</v>
      </c>
      <c r="B785" s="77" t="str">
        <f t="shared" si="179"/>
        <v>2020</v>
      </c>
      <c r="C785" s="77" t="s">
        <v>5010</v>
      </c>
      <c r="D785" s="77" t="s">
        <v>4945</v>
      </c>
      <c r="E785" s="77" t="s">
        <v>293</v>
      </c>
      <c r="F785" s="77" t="s">
        <v>130</v>
      </c>
      <c r="G785" s="201">
        <v>44286</v>
      </c>
      <c r="H785" s="201">
        <v>48425</v>
      </c>
      <c r="I785" s="77" t="s">
        <v>299</v>
      </c>
      <c r="J785" s="77"/>
      <c r="K785" s="78">
        <v>49339</v>
      </c>
      <c r="L785" s="77" t="str">
        <f>VLOOKUP(MONTH($K785),TablaMeses[],2,FALSE)</f>
        <v>01 ENERO</v>
      </c>
      <c r="M785" s="77">
        <f t="shared" ref="M785:M816" si="187">YEAR($K785)</f>
        <v>2035</v>
      </c>
      <c r="N785" s="77" t="s">
        <v>104</v>
      </c>
      <c r="O785" s="201" t="s">
        <v>104</v>
      </c>
      <c r="P785" s="77"/>
      <c r="Q785" s="77"/>
      <c r="R785" s="201"/>
      <c r="S785" s="77"/>
      <c r="T785" s="77"/>
      <c r="U785" s="201"/>
      <c r="V785" s="77"/>
      <c r="W785" s="77"/>
      <c r="X785" s="201"/>
      <c r="Y785" s="77"/>
      <c r="Z785" s="201"/>
      <c r="AA785" s="77"/>
      <c r="AB785" s="201"/>
      <c r="AC785" s="79" t="s">
        <v>104</v>
      </c>
      <c r="AD785" s="77" t="s">
        <v>104</v>
      </c>
      <c r="AE785" s="77" t="s">
        <v>104</v>
      </c>
      <c r="AF785" s="77" t="s">
        <v>104</v>
      </c>
      <c r="AG785" s="77"/>
      <c r="AH785" s="77"/>
      <c r="AI785" s="78" t="s">
        <v>104</v>
      </c>
      <c r="AJ785" s="77" t="s">
        <v>104</v>
      </c>
      <c r="AK785" s="77"/>
      <c r="AL785" s="77" t="s">
        <v>104</v>
      </c>
      <c r="AM785" s="78" t="s">
        <v>104</v>
      </c>
      <c r="AN785" s="77" t="s">
        <v>104</v>
      </c>
      <c r="AO785" s="77" t="s">
        <v>104</v>
      </c>
      <c r="AP785" s="77" t="s">
        <v>104</v>
      </c>
      <c r="AQ785" s="77" t="s">
        <v>104</v>
      </c>
      <c r="AR785" s="78" t="s">
        <v>104</v>
      </c>
      <c r="AS785" s="77" t="s">
        <v>104</v>
      </c>
      <c r="AT785" s="78" t="s">
        <v>104</v>
      </c>
      <c r="AU785" s="78" t="s">
        <v>104</v>
      </c>
      <c r="AV785" s="78">
        <v>45782</v>
      </c>
      <c r="AW785" s="77">
        <f t="shared" si="180"/>
        <v>19</v>
      </c>
      <c r="AX785" s="77">
        <f t="shared" si="178"/>
        <v>2025</v>
      </c>
      <c r="AY785" s="77" t="s">
        <v>944</v>
      </c>
      <c r="AZ785" s="81" t="s">
        <v>5011</v>
      </c>
      <c r="BC785" s="25" t="s">
        <v>673</v>
      </c>
      <c r="BD785" s="25" t="s">
        <v>2384</v>
      </c>
      <c r="BE785" s="25">
        <v>120</v>
      </c>
      <c r="BF785" s="25">
        <v>60</v>
      </c>
      <c r="BG785" s="25">
        <v>730</v>
      </c>
      <c r="BH785" s="40">
        <f t="shared" si="176"/>
        <v>48425</v>
      </c>
      <c r="BI785" s="41">
        <f t="shared" si="181"/>
        <v>48545</v>
      </c>
      <c r="BJ785" s="42" t="str" cm="1">
        <f t="array" ref="BJ785">_xlfn.IFS(AND((BH785&lt;Suspension01Desde),(BH785&lt;Suspension01Hasta),(BI785&lt;Suspension01Desde),(BI785&lt;Suspension01Hasta)),"No_Umbral",AND((BH785&gt;Suspension01Desde),(BH785&gt;Suspension01Hasta),(BI785&gt;Suspension01Desde),(BI785&gt;Suspension01Hasta)),"No_Umbral",AND((BH785&lt;=Suspension01Desde),(BH785&lt;=Suspension01Hasta),(BI785&gt;=Suspension01Desde),(BI785&lt;=Suspension01Hasta)),"Umbral_Anticipado",AND((BH785&lt;=Suspension01Desde),(BH785&lt;=Suspension01Hasta),(BI785&gt;=Suspension01Desde),(BI785&gt;=Suspension01Hasta)),"Umbral_Interno",AND((BH785&gt;=Suspension01Desde),(BH785&lt;=Suspension01Hasta),(BI785&gt;=Suspension01Desde),(BI785&lt;=Suspension01Hasta)),"Umbral_Externo",AND((BH785&gt;=Suspension01Desde),(BH785&lt;=Suspension01Hasta),(BI785&gt;=Suspension01Desde),(BI785&gt;=Suspension01Hasta)),"Umbral_Tardío")</f>
        <v>No_Umbral</v>
      </c>
      <c r="BK785" s="43" cm="1">
        <f t="array" ref="BK785">_xlfn.IFS(BJ785="Umbral_Anticipado",$BI785-Suspension01Desde+1,BJ785="Umbral_Interno",Suspension01Hasta-Suspension01Desde+1,BJ785="Umbral_Externo",BI785-$BH785+1,BJ785="Umbral_Tardío",Suspension01Hasta-$BH785+1,BJ785="No_Umbral",0)</f>
        <v>0</v>
      </c>
      <c r="BL785" s="42" cm="1">
        <f t="array" ref="BL785">_xlfn.IFS(BJ785="Umbral_Anticipado",Suspension01Hasta+BK785,BJ785="Umbral_Interno",BI785+BK785,BJ785="Umbral_Externo",Suspension01Hasta+BK785,BJ785="Umbral_Tardío",BI785+BK785,BJ785="No_Umbral",BI785)</f>
        <v>48545</v>
      </c>
      <c r="BM785" s="42" t="str" cm="1">
        <f t="array" ref="BM785">_xlfn.IFS(AND((BH785&lt;Suspension02Desde),(BH785&lt;Suspension02Hasta),(BL785&lt;Suspension02Desde),(BL785&lt;Suspension02Hasta)),"No_Umbral",AND((BH785&gt;Suspension02Desde),(BH785&gt;Suspension02Hasta),(BL785&gt;Suspension02Desde),(BL785&gt;Suspension02Hasta)),"No_Umbral",AND((BH785&lt;=Suspension02Desde),(BH785&lt;=Suspension02Hasta),(BL785&gt;=Suspension02Desde),(BL785&lt;=Suspension02Hasta)),"Umbral_Anticipado",AND((BH785&lt;=Suspension02Desde),(BH785&lt;=Suspension02Hasta),(BL785&gt;=Suspension02Desde),(BL785&gt;=Suspension02Hasta)),"Umbral_Interno",AND((BH785&gt;=Suspension02Desde),(BH785&lt;=Suspension02Hasta),(BL785&gt;=Suspension02Desde),(BL785&lt;=Suspension02Hasta)),"Umbral_Externo",AND((BH785&gt;=Suspension02Desde),(BH785&lt;=Suspension02Hasta),(BL785&gt;=Suspension02Desde),(BL785&gt;=Suspension02Hasta)),"Umbral_Tardío")</f>
        <v>No_Umbral</v>
      </c>
      <c r="BN785" s="43" cm="1">
        <f t="array" ref="BN785">_xlfn.IFS(BM785="Umbral_Anticipado",BL785-Suspension02Desde+1,BM785="Umbral_Interno",Suspension02Hasta-Suspension02Desde+1,BM785="Umbral_Externo",BL785-$BH785+1,BM785="Umbral_Tardío",Suspension02Hasta-$BH785+1,BM785="No_Umbral",0)</f>
        <v>0</v>
      </c>
      <c r="BO785" s="41" cm="1">
        <f t="array" ref="BO785">_xlfn.IFS(BM785="Umbral_Anticipado",Suspension02Hasta+BN785,BM785="Umbral_Interno",BL785+BN785,BM785="Umbral_Externo",Suspension02Hasta+BN785,BM785="Umbral_Tardío",BL785+BN785,BM785="No_Umbral",BL785)</f>
        <v>48545</v>
      </c>
      <c r="BP785" s="40">
        <f t="shared" si="182"/>
        <v>48548</v>
      </c>
      <c r="BQ785" s="41">
        <f t="shared" si="183"/>
        <v>48605</v>
      </c>
      <c r="BR785" s="42" t="str" cm="1">
        <f t="array" ref="BR785">_xlfn.IFS(AND((BO785&lt;Suspension01Desde),(BO785&lt;Suspension01Hasta),(BQ785&lt;Suspension01Desde),(BQ785&lt;Suspension01Hasta)),"No_Umbral",AND((BO785&gt;Suspension01Desde),(BO785&gt;Suspension01Hasta),(BQ785&gt;Suspension01Desde),(BQ785&gt;Suspension01Hasta)),"No_Umbral",AND((BO785&lt;=Suspension01Desde),(BO785&lt;=Suspension01Hasta),(BQ785&gt;=Suspension01Desde),(BQ785&lt;=Suspension01Hasta)),"Umbral_Anticipado",AND((BO785&lt;=Suspension01Desde),(BO785&lt;=Suspension01Hasta),(BQ785&gt;=Suspension01Desde),(BQ785&gt;=Suspension01Hasta)),"Umbral_Interno",AND((BO785&gt;=Suspension01Desde),(BO785&lt;=Suspension01Hasta),(BQ785&gt;=Suspension01Desde),(BQ785&lt;=Suspension01Hasta)),"Umbral_Externo",AND((BO785&gt;=Suspension01Desde),(BO785&lt;=Suspension01Hasta),(BQ785&gt;=Suspension01Desde),(BQ785&gt;=Suspension01Hasta)),"Umbral_Tardío")</f>
        <v>No_Umbral</v>
      </c>
      <c r="BS785" s="43" cm="1">
        <f t="array" ref="BS785">_xlfn.IFS(BR785="Umbral_Anticipado",$BQ785-Suspension01Desde+1,BR785="Umbral_Interno",Suspension01Hasta-Suspension01Desde+1,BR785="Umbral_Externo",BQ785-$BO785+1,BR785="Umbral_Tardío",Suspension01Hasta-$BO785+1,BR785="No_Umbral",0)</f>
        <v>0</v>
      </c>
      <c r="BT785" s="42" cm="1">
        <f t="array" ref="BT785">_xlfn.IFS(BR785="Umbral_Anticipado",Suspension01Hasta+BS785,BR785="Umbral_Interno",BQ785+BS785,BR785="Umbral_Externo",Suspension01Hasta+BS785,BR785="Umbral_Tardío",BQ785+BS785,BR785="No_Umbral",BQ785)</f>
        <v>48605</v>
      </c>
      <c r="BU785" s="42" t="str" cm="1">
        <f t="array" ref="BU785">_xlfn.IFS(AND((BO785&lt;Suspension02Desde),(BO785&lt;Suspension02Hasta),(BT785&lt;Suspension02Desde),(BT785&lt;Suspension02Hasta)),"No_Umbral",AND((BO785&gt;Suspension02Desde),(BO785&gt;Suspension02Hasta),(BT785&gt;Suspension02Desde),(BT785&gt;Suspension02Hasta)),"No_Umbral",AND((BO785&lt;=Suspension02Desde),(BO785&lt;=Suspension02Hasta),(BT785&gt;=Suspension02Desde),(BT785&lt;=Suspension02Hasta)),"Umbral_Anticipado",AND((BO785&lt;=Suspension02Desde),(BO785&lt;=Suspension02Hasta),(BT785&gt;=Suspension02Desde),(BT785&gt;=Suspension02Hasta)),"Umbral_Interno",AND((BO785&gt;=Suspension02Desde),(BO785&lt;=Suspension02Hasta),(BT785&gt;=Suspension02Desde),(BT785&lt;=Suspension02Hasta)),"Umbral_Externo",AND((BO785&gt;=Suspension02Desde),(BO785&lt;=Suspension02Hasta),(BT785&gt;=Suspension02Desde),(BT785&gt;=Suspension02Hasta)),"Umbral_Tardío")</f>
        <v>No_Umbral</v>
      </c>
      <c r="BV785" s="43" cm="1">
        <f t="array" ref="BV785">_xlfn.IFS(BU785="Umbral_Anticipado",BT785-Suspension02Desde+1,BU785="Umbral_Interno",Suspension02Hasta-Suspension02Desde+1,BU785="Umbral_Externo",BT785-$BO785+1,BU785="Umbral_Tardío",Suspension02Hasta-$BO785+1,BU785="No_Umbral",0)</f>
        <v>0</v>
      </c>
      <c r="BW785" s="41" cm="1">
        <f t="array" ref="BW785">_xlfn.IFS(BU785="Umbral_Anticipado",Suspension02Hasta+BV785,BU785="Umbral_Interno",BT785+BV785,BU785="Umbral_Externo",Suspension02Hasta+BV785,BU785="Umbral_Tardío",BT785+BV785,BU785="No_Umbral",BT785)</f>
        <v>48605</v>
      </c>
      <c r="BX785" s="40">
        <f t="shared" si="184"/>
        <v>48609</v>
      </c>
      <c r="BY785" s="41">
        <f t="shared" si="185"/>
        <v>49335</v>
      </c>
      <c r="BZ785" s="42" t="str" cm="1">
        <f t="array" ref="BZ785">_xlfn.IFS(AND((BW785&lt;Suspension01Desde),(BW785&lt;Suspension01Hasta),(BY785&lt;Suspension01Desde),(BY785&lt;Suspension01Hasta)),"No_Umbral",AND((BW785&gt;Suspension01Desde),(BW785&gt;Suspension01Hasta),(BY785&gt;Suspension01Desde),(BY785&gt;Suspension01Hasta)),"No_Umbral",AND((BW785&lt;=Suspension01Desde),(BW785&lt;=Suspension01Hasta),(BY785&gt;=Suspension01Desde),(BY785&lt;=Suspension01Hasta)),"Umbral_Anticipado",AND((BW785&lt;=Suspension01Desde),(BW785&lt;=Suspension01Hasta),(BY785&gt;=Suspension01Desde),(BY785&gt;=Suspension01Hasta)),"Umbral_Interno",AND((BW785&gt;=Suspension01Desde),(BW785&lt;=Suspension01Hasta),(BY785&gt;=Suspension01Desde),(BY785&lt;=Suspension01Hasta)),"Umbral_Externo",AND((BW785&gt;=Suspension01Desde),(BW785&lt;=Suspension01Hasta),(BY785&gt;=Suspension01Desde),(BY785&gt;=Suspension01Hasta)),"Umbral_Tardío")</f>
        <v>No_Umbral</v>
      </c>
      <c r="CA785" s="43" cm="1">
        <f t="array" ref="CA785">_xlfn.IFS(BZ785="Umbral_Anticipado",$BI785-Suspension01Desde+1,BZ785="Umbral_Interno",Suspension01Hasta-Suspension01Desde+1,BZ785="Umbral_Externo",BY785-$BH785+1,BZ785="Umbral_Tardío",Suspension01Hasta-$BH785+1,BZ785="No_Umbral",0)</f>
        <v>0</v>
      </c>
      <c r="CB785" s="42" cm="1">
        <f t="array" ref="CB785">_xlfn.IFS(BZ785="Umbral_Anticipado",Suspension01Hasta+CA785,BZ785="Umbral_Interno",BY785+CA785,BZ785="Umbral_Externo",Suspension01Hasta+CA785,BZ785="Umbral_Tardío",BY785+CA785,BZ785="No_Umbral",BY785)</f>
        <v>49335</v>
      </c>
      <c r="CC785" s="42" t="str" cm="1">
        <f t="array" ref="CC785">_xlfn.IFS(AND((BW785&lt;Suspension02Desde),(BW785&lt;Suspension02Hasta),(CB785&lt;Suspension02Desde),(CB785&lt;Suspension02Hasta)),"No_Umbral",AND((BW785&gt;Suspension02Desde),(BW785&gt;Suspension02Hasta),(CB785&gt;Suspension02Desde),(CB785&gt;Suspension02Hasta)),"No_Umbral",AND((BW785&lt;=Suspension02Desde),(BW785&lt;=Suspension02Hasta),(CB785&gt;=Suspension02Desde),(CB785&lt;=Suspension02Hasta)),"Umbral_Anticipado",AND((BW785&lt;=Suspension02Desde),(BW785&lt;=Suspension02Hasta),(CB785&gt;=Suspension02Desde),(CB785&gt;=Suspension02Hasta)),"Umbral_Interno",AND((BW785&gt;=Suspension02Desde),(BW785&lt;=Suspension02Hasta),(CB785&gt;=Suspension02Desde),(CB785&lt;=Suspension02Hasta)),"Umbral_Externo",AND((BW785&gt;=Suspension02Desde),(BW785&lt;=Suspension02Hasta),(CB785&gt;=Suspension02Desde),(CB785&gt;=Suspension02Hasta)),"Umbral_Tardío")</f>
        <v>No_Umbral</v>
      </c>
      <c r="CD785" s="43" cm="1">
        <f t="array" ref="CD785">_xlfn.IFS(CC785="Umbral_Anticipado",CB785-Suspension02Desde+1,CC785="Umbral_Interno",Suspension02Hasta-Suspension02Desde+1,CC785="Umbral_Externo",CB785-$BH785+1,CC785="Umbral_Tardío",Suspension02Hasta-$BH785+1,CC785="No_Umbral",0)</f>
        <v>0</v>
      </c>
      <c r="CE785" s="41" cm="1">
        <f t="array" ref="CE785">_xlfn.IFS(CC785="Umbral_Anticipado",Suspension02Hasta+CD785,CC785="Umbral_Interno",CB785+CD785,CC785="Umbral_Externo",Suspension02Hasta+CD785,CC785="Umbral_Tardío",CB785+CD785,CC785="No_Umbral",CB785)</f>
        <v>49335</v>
      </c>
      <c r="CF785" s="40">
        <f t="shared" si="186"/>
        <v>49339</v>
      </c>
    </row>
    <row r="786" spans="1:84" s="22" customFormat="1" ht="20.25" customHeight="1">
      <c r="A786" s="77" t="s">
        <v>5012</v>
      </c>
      <c r="B786" s="77" t="str">
        <f t="shared" si="179"/>
        <v>2020</v>
      </c>
      <c r="C786" s="94" t="s">
        <v>5013</v>
      </c>
      <c r="D786" s="77" t="s">
        <v>1650</v>
      </c>
      <c r="E786" s="77" t="s">
        <v>293</v>
      </c>
      <c r="F786" s="77" t="s">
        <v>130</v>
      </c>
      <c r="G786" s="201">
        <v>44244</v>
      </c>
      <c r="H786" s="201">
        <v>51548</v>
      </c>
      <c r="I786" s="77" t="s">
        <v>551</v>
      </c>
      <c r="J786" s="77"/>
      <c r="K786" s="78">
        <v>52459</v>
      </c>
      <c r="L786" s="77" t="str">
        <f>VLOOKUP(MONTH($K786),TablaMeses[],2,FALSE)</f>
        <v>08 AGOSTO</v>
      </c>
      <c r="M786" s="77">
        <f t="shared" si="187"/>
        <v>2043</v>
      </c>
      <c r="N786" s="77" t="s">
        <v>104</v>
      </c>
      <c r="O786" s="201" t="s">
        <v>104</v>
      </c>
      <c r="P786" s="77"/>
      <c r="Q786" s="77"/>
      <c r="R786" s="201"/>
      <c r="S786" s="77"/>
      <c r="T786" s="77"/>
      <c r="U786" s="201"/>
      <c r="V786" s="77"/>
      <c r="W786" s="77"/>
      <c r="X786" s="201"/>
      <c r="Y786" s="77"/>
      <c r="Z786" s="201"/>
      <c r="AA786" s="77"/>
      <c r="AB786" s="201"/>
      <c r="AC786" s="79" t="s">
        <v>104</v>
      </c>
      <c r="AD786" s="77" t="s">
        <v>104</v>
      </c>
      <c r="AE786" s="77" t="s">
        <v>104</v>
      </c>
      <c r="AF786" s="77" t="s">
        <v>104</v>
      </c>
      <c r="AG786" s="87"/>
      <c r="AH786" s="77"/>
      <c r="AI786" s="78" t="s">
        <v>104</v>
      </c>
      <c r="AJ786" s="77" t="s">
        <v>104</v>
      </c>
      <c r="AK786" s="77"/>
      <c r="AL786" s="77" t="s">
        <v>104</v>
      </c>
      <c r="AM786" s="78" t="s">
        <v>104</v>
      </c>
      <c r="AN786" s="77" t="s">
        <v>104</v>
      </c>
      <c r="AO786" s="77" t="s">
        <v>104</v>
      </c>
      <c r="AP786" s="77" t="s">
        <v>104</v>
      </c>
      <c r="AQ786" s="77" t="s">
        <v>104</v>
      </c>
      <c r="AR786" s="78" t="s">
        <v>104</v>
      </c>
      <c r="AS786" s="77" t="s">
        <v>104</v>
      </c>
      <c r="AT786" s="78" t="s">
        <v>104</v>
      </c>
      <c r="AU786" s="78" t="s">
        <v>104</v>
      </c>
      <c r="AV786" s="78">
        <v>45782</v>
      </c>
      <c r="AW786" s="77">
        <f t="shared" si="180"/>
        <v>19</v>
      </c>
      <c r="AX786" s="77">
        <f t="shared" si="178"/>
        <v>2025</v>
      </c>
      <c r="AY786" s="77" t="s">
        <v>944</v>
      </c>
      <c r="AZ786" s="81" t="s">
        <v>4952</v>
      </c>
      <c r="BC786" s="25" t="s">
        <v>673</v>
      </c>
      <c r="BD786" s="25" t="s">
        <v>2372</v>
      </c>
      <c r="BE786" s="25">
        <v>120</v>
      </c>
      <c r="BF786" s="25">
        <v>60</v>
      </c>
      <c r="BG786" s="25">
        <v>730</v>
      </c>
      <c r="BH786" s="40">
        <f t="shared" si="176"/>
        <v>51548</v>
      </c>
      <c r="BI786" s="41">
        <f t="shared" si="181"/>
        <v>51668</v>
      </c>
      <c r="BJ786" s="42" t="str" cm="1">
        <f t="array" ref="BJ786">_xlfn.IFS(AND((BH786&lt;Suspension01Desde),(BH786&lt;Suspension01Hasta),(BI786&lt;Suspension01Desde),(BI786&lt;Suspension01Hasta)),"No_Umbral",AND((BH786&gt;Suspension01Desde),(BH786&gt;Suspension01Hasta),(BI786&gt;Suspension01Desde),(BI786&gt;Suspension01Hasta)),"No_Umbral",AND((BH786&lt;=Suspension01Desde),(BH786&lt;=Suspension01Hasta),(BI786&gt;=Suspension01Desde),(BI786&lt;=Suspension01Hasta)),"Umbral_Anticipado",AND((BH786&lt;=Suspension01Desde),(BH786&lt;=Suspension01Hasta),(BI786&gt;=Suspension01Desde),(BI786&gt;=Suspension01Hasta)),"Umbral_Interno",AND((BH786&gt;=Suspension01Desde),(BH786&lt;=Suspension01Hasta),(BI786&gt;=Suspension01Desde),(BI786&lt;=Suspension01Hasta)),"Umbral_Externo",AND((BH786&gt;=Suspension01Desde),(BH786&lt;=Suspension01Hasta),(BI786&gt;=Suspension01Desde),(BI786&gt;=Suspension01Hasta)),"Umbral_Tardío")</f>
        <v>No_Umbral</v>
      </c>
      <c r="BK786" s="43" cm="1">
        <f t="array" ref="BK786">_xlfn.IFS(BJ786="Umbral_Anticipado",$BI786-Suspension01Desde+1,BJ786="Umbral_Interno",Suspension01Hasta-Suspension01Desde+1,BJ786="Umbral_Externo",BI786-$BH786+1,BJ786="Umbral_Tardío",Suspension01Hasta-$BH786+1,BJ786="No_Umbral",0)</f>
        <v>0</v>
      </c>
      <c r="BL786" s="42" cm="1">
        <f t="array" ref="BL786">_xlfn.IFS(BJ786="Umbral_Anticipado",Suspension01Hasta+BK786,BJ786="Umbral_Interno",BI786+BK786,BJ786="Umbral_Externo",Suspension01Hasta+BK786,BJ786="Umbral_Tardío",BI786+BK786,BJ786="No_Umbral",BI786)</f>
        <v>51668</v>
      </c>
      <c r="BM786" s="42" t="str" cm="1">
        <f t="array" ref="BM786">_xlfn.IFS(AND((BH786&lt;Suspension02Desde),(BH786&lt;Suspension02Hasta),(BL786&lt;Suspension02Desde),(BL786&lt;Suspension02Hasta)),"No_Umbral",AND((BH786&gt;Suspension02Desde),(BH786&gt;Suspension02Hasta),(BL786&gt;Suspension02Desde),(BL786&gt;Suspension02Hasta)),"No_Umbral",AND((BH786&lt;=Suspension02Desde),(BH786&lt;=Suspension02Hasta),(BL786&gt;=Suspension02Desde),(BL786&lt;=Suspension02Hasta)),"Umbral_Anticipado",AND((BH786&lt;=Suspension02Desde),(BH786&lt;=Suspension02Hasta),(BL786&gt;=Suspension02Desde),(BL786&gt;=Suspension02Hasta)),"Umbral_Interno",AND((BH786&gt;=Suspension02Desde),(BH786&lt;=Suspension02Hasta),(BL786&gt;=Suspension02Desde),(BL786&lt;=Suspension02Hasta)),"Umbral_Externo",AND((BH786&gt;=Suspension02Desde),(BH786&lt;=Suspension02Hasta),(BL786&gt;=Suspension02Desde),(BL786&gt;=Suspension02Hasta)),"Umbral_Tardío")</f>
        <v>No_Umbral</v>
      </c>
      <c r="BN786" s="43" cm="1">
        <f t="array" ref="BN786">_xlfn.IFS(BM786="Umbral_Anticipado",BL786-Suspension02Desde+1,BM786="Umbral_Interno",Suspension02Hasta-Suspension02Desde+1,BM786="Umbral_Externo",BL786-$BH786+1,BM786="Umbral_Tardío",Suspension02Hasta-$BH786+1,BM786="No_Umbral",0)</f>
        <v>0</v>
      </c>
      <c r="BO786" s="41" cm="1">
        <f t="array" ref="BO786">_xlfn.IFS(BM786="Umbral_Anticipado",Suspension02Hasta+BN786,BM786="Umbral_Interno",BL786+BN786,BM786="Umbral_Externo",Suspension02Hasta+BN786,BM786="Umbral_Tardío",BL786+BN786,BM786="No_Umbral",BL786)</f>
        <v>51668</v>
      </c>
      <c r="BP786" s="40">
        <f t="shared" si="182"/>
        <v>51668</v>
      </c>
      <c r="BQ786" s="41">
        <f t="shared" si="183"/>
        <v>51728</v>
      </c>
      <c r="BR786" s="42" t="str" cm="1">
        <f t="array" ref="BR786">_xlfn.IFS(AND((BO786&lt;Suspension01Desde),(BO786&lt;Suspension01Hasta),(BQ786&lt;Suspension01Desde),(BQ786&lt;Suspension01Hasta)),"No_Umbral",AND((BO786&gt;Suspension01Desde),(BO786&gt;Suspension01Hasta),(BQ786&gt;Suspension01Desde),(BQ786&gt;Suspension01Hasta)),"No_Umbral",AND((BO786&lt;=Suspension01Desde),(BO786&lt;=Suspension01Hasta),(BQ786&gt;=Suspension01Desde),(BQ786&lt;=Suspension01Hasta)),"Umbral_Anticipado",AND((BO786&lt;=Suspension01Desde),(BO786&lt;=Suspension01Hasta),(BQ786&gt;=Suspension01Desde),(BQ786&gt;=Suspension01Hasta)),"Umbral_Interno",AND((BO786&gt;=Suspension01Desde),(BO786&lt;=Suspension01Hasta),(BQ786&gt;=Suspension01Desde),(BQ786&lt;=Suspension01Hasta)),"Umbral_Externo",AND((BO786&gt;=Suspension01Desde),(BO786&lt;=Suspension01Hasta),(BQ786&gt;=Suspension01Desde),(BQ786&gt;=Suspension01Hasta)),"Umbral_Tardío")</f>
        <v>No_Umbral</v>
      </c>
      <c r="BS786" s="43" cm="1">
        <f t="array" ref="BS786">_xlfn.IFS(BR786="Umbral_Anticipado",$BQ786-Suspension01Desde+1,BR786="Umbral_Interno",Suspension01Hasta-Suspension01Desde+1,BR786="Umbral_Externo",BQ786-$BO786+1,BR786="Umbral_Tardío",Suspension01Hasta-$BO786+1,BR786="No_Umbral",0)</f>
        <v>0</v>
      </c>
      <c r="BT786" s="42" cm="1">
        <f t="array" ref="BT786">_xlfn.IFS(BR786="Umbral_Anticipado",Suspension01Hasta+BS786,BR786="Umbral_Interno",BQ786+BS786,BR786="Umbral_Externo",Suspension01Hasta+BS786,BR786="Umbral_Tardío",BQ786+BS786,BR786="No_Umbral",BQ786)</f>
        <v>51728</v>
      </c>
      <c r="BU786" s="42" t="str" cm="1">
        <f t="array" ref="BU786">_xlfn.IFS(AND((BO786&lt;Suspension02Desde),(BO786&lt;Suspension02Hasta),(BT786&lt;Suspension02Desde),(BT786&lt;Suspension02Hasta)),"No_Umbral",AND((BO786&gt;Suspension02Desde),(BO786&gt;Suspension02Hasta),(BT786&gt;Suspension02Desde),(BT786&gt;Suspension02Hasta)),"No_Umbral",AND((BO786&lt;=Suspension02Desde),(BO786&lt;=Suspension02Hasta),(BT786&gt;=Suspension02Desde),(BT786&lt;=Suspension02Hasta)),"Umbral_Anticipado",AND((BO786&lt;=Suspension02Desde),(BO786&lt;=Suspension02Hasta),(BT786&gt;=Suspension02Desde),(BT786&gt;=Suspension02Hasta)),"Umbral_Interno",AND((BO786&gt;=Suspension02Desde),(BO786&lt;=Suspension02Hasta),(BT786&gt;=Suspension02Desde),(BT786&lt;=Suspension02Hasta)),"Umbral_Externo",AND((BO786&gt;=Suspension02Desde),(BO786&lt;=Suspension02Hasta),(BT786&gt;=Suspension02Desde),(BT786&gt;=Suspension02Hasta)),"Umbral_Tardío")</f>
        <v>No_Umbral</v>
      </c>
      <c r="BV786" s="43" cm="1">
        <f t="array" ref="BV786">_xlfn.IFS(BU786="Umbral_Anticipado",BT786-Suspension02Desde+1,BU786="Umbral_Interno",Suspension02Hasta-Suspension02Desde+1,BU786="Umbral_Externo",BT786-$BO786+1,BU786="Umbral_Tardío",Suspension02Hasta-$BO786+1,BU786="No_Umbral",0)</f>
        <v>0</v>
      </c>
      <c r="BW786" s="41" cm="1">
        <f t="array" ref="BW786">_xlfn.IFS(BU786="Umbral_Anticipado",Suspension02Hasta+BV786,BU786="Umbral_Interno",BT786+BV786,BU786="Umbral_Externo",Suspension02Hasta+BV786,BU786="Umbral_Tardío",BT786+BV786,BU786="No_Umbral",BT786)</f>
        <v>51728</v>
      </c>
      <c r="BX786" s="40">
        <f t="shared" si="184"/>
        <v>51729</v>
      </c>
      <c r="BY786" s="41">
        <f t="shared" si="185"/>
        <v>52458</v>
      </c>
      <c r="BZ786" s="42" t="str" cm="1">
        <f t="array" ref="BZ786">_xlfn.IFS(AND((BW786&lt;Suspension01Desde),(BW786&lt;Suspension01Hasta),(BY786&lt;Suspension01Desde),(BY786&lt;Suspension01Hasta)),"No_Umbral",AND((BW786&gt;Suspension01Desde),(BW786&gt;Suspension01Hasta),(BY786&gt;Suspension01Desde),(BY786&gt;Suspension01Hasta)),"No_Umbral",AND((BW786&lt;=Suspension01Desde),(BW786&lt;=Suspension01Hasta),(BY786&gt;=Suspension01Desde),(BY786&lt;=Suspension01Hasta)),"Umbral_Anticipado",AND((BW786&lt;=Suspension01Desde),(BW786&lt;=Suspension01Hasta),(BY786&gt;=Suspension01Desde),(BY786&gt;=Suspension01Hasta)),"Umbral_Interno",AND((BW786&gt;=Suspension01Desde),(BW786&lt;=Suspension01Hasta),(BY786&gt;=Suspension01Desde),(BY786&lt;=Suspension01Hasta)),"Umbral_Externo",AND((BW786&gt;=Suspension01Desde),(BW786&lt;=Suspension01Hasta),(BY786&gt;=Suspension01Desde),(BY786&gt;=Suspension01Hasta)),"Umbral_Tardío")</f>
        <v>No_Umbral</v>
      </c>
      <c r="CA786" s="43" cm="1">
        <f t="array" ref="CA786">_xlfn.IFS(BZ786="Umbral_Anticipado",$BI786-Suspension01Desde+1,BZ786="Umbral_Interno",Suspension01Hasta-Suspension01Desde+1,BZ786="Umbral_Externo",BY786-$BH786+1,BZ786="Umbral_Tardío",Suspension01Hasta-$BH786+1,BZ786="No_Umbral",0)</f>
        <v>0</v>
      </c>
      <c r="CB786" s="42" cm="1">
        <f t="array" ref="CB786">_xlfn.IFS(BZ786="Umbral_Anticipado",Suspension01Hasta+CA786,BZ786="Umbral_Interno",BY786+CA786,BZ786="Umbral_Externo",Suspension01Hasta+CA786,BZ786="Umbral_Tardío",BY786+CA786,BZ786="No_Umbral",BY786)</f>
        <v>52458</v>
      </c>
      <c r="CC786" s="42" t="str" cm="1">
        <f t="array" ref="CC786">_xlfn.IFS(AND((BW786&lt;Suspension02Desde),(BW786&lt;Suspension02Hasta),(CB786&lt;Suspension02Desde),(CB786&lt;Suspension02Hasta)),"No_Umbral",AND((BW786&gt;Suspension02Desde),(BW786&gt;Suspension02Hasta),(CB786&gt;Suspension02Desde),(CB786&gt;Suspension02Hasta)),"No_Umbral",AND((BW786&lt;=Suspension02Desde),(BW786&lt;=Suspension02Hasta),(CB786&gt;=Suspension02Desde),(CB786&lt;=Suspension02Hasta)),"Umbral_Anticipado",AND((BW786&lt;=Suspension02Desde),(BW786&lt;=Suspension02Hasta),(CB786&gt;=Suspension02Desde),(CB786&gt;=Suspension02Hasta)),"Umbral_Interno",AND((BW786&gt;=Suspension02Desde),(BW786&lt;=Suspension02Hasta),(CB786&gt;=Suspension02Desde),(CB786&lt;=Suspension02Hasta)),"Umbral_Externo",AND((BW786&gt;=Suspension02Desde),(BW786&lt;=Suspension02Hasta),(CB786&gt;=Suspension02Desde),(CB786&gt;=Suspension02Hasta)),"Umbral_Tardío")</f>
        <v>No_Umbral</v>
      </c>
      <c r="CD786" s="43" cm="1">
        <f t="array" ref="CD786">_xlfn.IFS(CC786="Umbral_Anticipado",CB786-Suspension02Desde+1,CC786="Umbral_Interno",Suspension02Hasta-Suspension02Desde+1,CC786="Umbral_Externo",CB786-$BH786+1,CC786="Umbral_Tardío",Suspension02Hasta-$BH786+1,CC786="No_Umbral",0)</f>
        <v>0</v>
      </c>
      <c r="CE786" s="41" cm="1">
        <f t="array" ref="CE786">_xlfn.IFS(CC786="Umbral_Anticipado",Suspension02Hasta+CD786,CC786="Umbral_Interno",CB786+CD786,CC786="Umbral_Externo",Suspension02Hasta+CD786,CC786="Umbral_Tardío",CB786+CD786,CC786="No_Umbral",CB786)</f>
        <v>52458</v>
      </c>
      <c r="CF786" s="40">
        <f t="shared" si="186"/>
        <v>52459</v>
      </c>
    </row>
    <row r="787" spans="1:84" s="22" customFormat="1" ht="20.25" customHeight="1">
      <c r="A787" s="77" t="s">
        <v>5014</v>
      </c>
      <c r="B787" s="77" t="str">
        <f t="shared" si="179"/>
        <v>2020</v>
      </c>
      <c r="C787" s="77" t="s">
        <v>5015</v>
      </c>
      <c r="D787" s="77" t="s">
        <v>1650</v>
      </c>
      <c r="E787" s="77" t="s">
        <v>293</v>
      </c>
      <c r="F787" s="77" t="s">
        <v>130</v>
      </c>
      <c r="G787" s="201">
        <v>44244</v>
      </c>
      <c r="H787" s="201">
        <v>51548</v>
      </c>
      <c r="I787" s="77" t="s">
        <v>92</v>
      </c>
      <c r="J787" s="77"/>
      <c r="K787" s="78">
        <v>52459</v>
      </c>
      <c r="L787" s="77" t="str">
        <f>VLOOKUP(MONTH($K787),TablaMeses[],2,FALSE)</f>
        <v>08 AGOSTO</v>
      </c>
      <c r="M787" s="77">
        <f t="shared" si="187"/>
        <v>2043</v>
      </c>
      <c r="N787" s="77" t="s">
        <v>104</v>
      </c>
      <c r="O787" s="201" t="s">
        <v>104</v>
      </c>
      <c r="P787" s="77"/>
      <c r="Q787" s="77"/>
      <c r="R787" s="201"/>
      <c r="S787" s="77"/>
      <c r="T787" s="77"/>
      <c r="U787" s="201"/>
      <c r="V787" s="77"/>
      <c r="W787" s="77"/>
      <c r="X787" s="201"/>
      <c r="Y787" s="77"/>
      <c r="Z787" s="201"/>
      <c r="AA787" s="77"/>
      <c r="AB787" s="201"/>
      <c r="AC787" s="79" t="s">
        <v>104</v>
      </c>
      <c r="AD787" s="77" t="s">
        <v>104</v>
      </c>
      <c r="AE787" s="77" t="s">
        <v>104</v>
      </c>
      <c r="AF787" s="77" t="s">
        <v>104</v>
      </c>
      <c r="AG787" s="77"/>
      <c r="AH787" s="77"/>
      <c r="AI787" s="78" t="s">
        <v>104</v>
      </c>
      <c r="AJ787" s="77" t="s">
        <v>104</v>
      </c>
      <c r="AK787" s="77"/>
      <c r="AL787" s="77" t="s">
        <v>104</v>
      </c>
      <c r="AM787" s="78" t="s">
        <v>104</v>
      </c>
      <c r="AN787" s="77" t="s">
        <v>104</v>
      </c>
      <c r="AO787" s="77" t="s">
        <v>104</v>
      </c>
      <c r="AP787" s="77" t="s">
        <v>104</v>
      </c>
      <c r="AQ787" s="77" t="s">
        <v>104</v>
      </c>
      <c r="AR787" s="78" t="s">
        <v>104</v>
      </c>
      <c r="AS787" s="77" t="s">
        <v>104</v>
      </c>
      <c r="AT787" s="78" t="s">
        <v>104</v>
      </c>
      <c r="AU787" s="78" t="s">
        <v>104</v>
      </c>
      <c r="AV787" s="78">
        <v>45783</v>
      </c>
      <c r="AW787" s="77">
        <f t="shared" si="180"/>
        <v>19</v>
      </c>
      <c r="AX787" s="77">
        <f t="shared" si="178"/>
        <v>2025</v>
      </c>
      <c r="AY787" s="77" t="s">
        <v>944</v>
      </c>
      <c r="AZ787" s="81" t="s">
        <v>4952</v>
      </c>
      <c r="BC787" s="25" t="s">
        <v>673</v>
      </c>
      <c r="BD787" s="25" t="s">
        <v>1464</v>
      </c>
      <c r="BE787" s="25">
        <v>120</v>
      </c>
      <c r="BF787" s="25">
        <v>60</v>
      </c>
      <c r="BG787" s="25">
        <v>730</v>
      </c>
      <c r="BH787" s="40">
        <f t="shared" si="176"/>
        <v>51548</v>
      </c>
      <c r="BI787" s="41">
        <f t="shared" si="181"/>
        <v>51668</v>
      </c>
      <c r="BJ787" s="42" t="str" cm="1">
        <f t="array" ref="BJ787">_xlfn.IFS(AND((BH787&lt;Suspension01Desde),(BH787&lt;Suspension01Hasta),(BI787&lt;Suspension01Desde),(BI787&lt;Suspension01Hasta)),"No_Umbral",AND((BH787&gt;Suspension01Desde),(BH787&gt;Suspension01Hasta),(BI787&gt;Suspension01Desde),(BI787&gt;Suspension01Hasta)),"No_Umbral",AND((BH787&lt;=Suspension01Desde),(BH787&lt;=Suspension01Hasta),(BI787&gt;=Suspension01Desde),(BI787&lt;=Suspension01Hasta)),"Umbral_Anticipado",AND((BH787&lt;=Suspension01Desde),(BH787&lt;=Suspension01Hasta),(BI787&gt;=Suspension01Desde),(BI787&gt;=Suspension01Hasta)),"Umbral_Interno",AND((BH787&gt;=Suspension01Desde),(BH787&lt;=Suspension01Hasta),(BI787&gt;=Suspension01Desde),(BI787&lt;=Suspension01Hasta)),"Umbral_Externo",AND((BH787&gt;=Suspension01Desde),(BH787&lt;=Suspension01Hasta),(BI787&gt;=Suspension01Desde),(BI787&gt;=Suspension01Hasta)),"Umbral_Tardío")</f>
        <v>No_Umbral</v>
      </c>
      <c r="BK787" s="43" cm="1">
        <f t="array" ref="BK787">_xlfn.IFS(BJ787="Umbral_Anticipado",$BI787-Suspension01Desde+1,BJ787="Umbral_Interno",Suspension01Hasta-Suspension01Desde+1,BJ787="Umbral_Externo",BI787-$BH787+1,BJ787="Umbral_Tardío",Suspension01Hasta-$BH787+1,BJ787="No_Umbral",0)</f>
        <v>0</v>
      </c>
      <c r="BL787" s="42" cm="1">
        <f t="array" ref="BL787">_xlfn.IFS(BJ787="Umbral_Anticipado",Suspension01Hasta+BK787,BJ787="Umbral_Interno",BI787+BK787,BJ787="Umbral_Externo",Suspension01Hasta+BK787,BJ787="Umbral_Tardío",BI787+BK787,BJ787="No_Umbral",BI787)</f>
        <v>51668</v>
      </c>
      <c r="BM787" s="42" t="str" cm="1">
        <f t="array" ref="BM787">_xlfn.IFS(AND((BH787&lt;Suspension02Desde),(BH787&lt;Suspension02Hasta),(BL787&lt;Suspension02Desde),(BL787&lt;Suspension02Hasta)),"No_Umbral",AND((BH787&gt;Suspension02Desde),(BH787&gt;Suspension02Hasta),(BL787&gt;Suspension02Desde),(BL787&gt;Suspension02Hasta)),"No_Umbral",AND((BH787&lt;=Suspension02Desde),(BH787&lt;=Suspension02Hasta),(BL787&gt;=Suspension02Desde),(BL787&lt;=Suspension02Hasta)),"Umbral_Anticipado",AND((BH787&lt;=Suspension02Desde),(BH787&lt;=Suspension02Hasta),(BL787&gt;=Suspension02Desde),(BL787&gt;=Suspension02Hasta)),"Umbral_Interno",AND((BH787&gt;=Suspension02Desde),(BH787&lt;=Suspension02Hasta),(BL787&gt;=Suspension02Desde),(BL787&lt;=Suspension02Hasta)),"Umbral_Externo",AND((BH787&gt;=Suspension02Desde),(BH787&lt;=Suspension02Hasta),(BL787&gt;=Suspension02Desde),(BL787&gt;=Suspension02Hasta)),"Umbral_Tardío")</f>
        <v>No_Umbral</v>
      </c>
      <c r="BN787" s="43" cm="1">
        <f t="array" ref="BN787">_xlfn.IFS(BM787="Umbral_Anticipado",BL787-Suspension02Desde+1,BM787="Umbral_Interno",Suspension02Hasta-Suspension02Desde+1,BM787="Umbral_Externo",BL787-$BH787+1,BM787="Umbral_Tardío",Suspension02Hasta-$BH787+1,BM787="No_Umbral",0)</f>
        <v>0</v>
      </c>
      <c r="BO787" s="41" cm="1">
        <f t="array" ref="BO787">_xlfn.IFS(BM787="Umbral_Anticipado",Suspension02Hasta+BN787,BM787="Umbral_Interno",BL787+BN787,BM787="Umbral_Externo",Suspension02Hasta+BN787,BM787="Umbral_Tardío",BL787+BN787,BM787="No_Umbral",BL787)</f>
        <v>51668</v>
      </c>
      <c r="BP787" s="40">
        <f t="shared" si="182"/>
        <v>51668</v>
      </c>
      <c r="BQ787" s="41">
        <f t="shared" si="183"/>
        <v>51728</v>
      </c>
      <c r="BR787" s="42" t="str" cm="1">
        <f t="array" ref="BR787">_xlfn.IFS(AND((BO787&lt;Suspension01Desde),(BO787&lt;Suspension01Hasta),(BQ787&lt;Suspension01Desde),(BQ787&lt;Suspension01Hasta)),"No_Umbral",AND((BO787&gt;Suspension01Desde),(BO787&gt;Suspension01Hasta),(BQ787&gt;Suspension01Desde),(BQ787&gt;Suspension01Hasta)),"No_Umbral",AND((BO787&lt;=Suspension01Desde),(BO787&lt;=Suspension01Hasta),(BQ787&gt;=Suspension01Desde),(BQ787&lt;=Suspension01Hasta)),"Umbral_Anticipado",AND((BO787&lt;=Suspension01Desde),(BO787&lt;=Suspension01Hasta),(BQ787&gt;=Suspension01Desde),(BQ787&gt;=Suspension01Hasta)),"Umbral_Interno",AND((BO787&gt;=Suspension01Desde),(BO787&lt;=Suspension01Hasta),(BQ787&gt;=Suspension01Desde),(BQ787&lt;=Suspension01Hasta)),"Umbral_Externo",AND((BO787&gt;=Suspension01Desde),(BO787&lt;=Suspension01Hasta),(BQ787&gt;=Suspension01Desde),(BQ787&gt;=Suspension01Hasta)),"Umbral_Tardío")</f>
        <v>No_Umbral</v>
      </c>
      <c r="BS787" s="43" cm="1">
        <f t="array" ref="BS787">_xlfn.IFS(BR787="Umbral_Anticipado",$BQ787-Suspension01Desde+1,BR787="Umbral_Interno",Suspension01Hasta-Suspension01Desde+1,BR787="Umbral_Externo",BQ787-$BO787+1,BR787="Umbral_Tardío",Suspension01Hasta-$BO787+1,BR787="No_Umbral",0)</f>
        <v>0</v>
      </c>
      <c r="BT787" s="42" cm="1">
        <f t="array" ref="BT787">_xlfn.IFS(BR787="Umbral_Anticipado",Suspension01Hasta+BS787,BR787="Umbral_Interno",BQ787+BS787,BR787="Umbral_Externo",Suspension01Hasta+BS787,BR787="Umbral_Tardío",BQ787+BS787,BR787="No_Umbral",BQ787)</f>
        <v>51728</v>
      </c>
      <c r="BU787" s="42" t="str" cm="1">
        <f t="array" ref="BU787">_xlfn.IFS(AND((BO787&lt;Suspension02Desde),(BO787&lt;Suspension02Hasta),(BT787&lt;Suspension02Desde),(BT787&lt;Suspension02Hasta)),"No_Umbral",AND((BO787&gt;Suspension02Desde),(BO787&gt;Suspension02Hasta),(BT787&gt;Suspension02Desde),(BT787&gt;Suspension02Hasta)),"No_Umbral",AND((BO787&lt;=Suspension02Desde),(BO787&lt;=Suspension02Hasta),(BT787&gt;=Suspension02Desde),(BT787&lt;=Suspension02Hasta)),"Umbral_Anticipado",AND((BO787&lt;=Suspension02Desde),(BO787&lt;=Suspension02Hasta),(BT787&gt;=Suspension02Desde),(BT787&gt;=Suspension02Hasta)),"Umbral_Interno",AND((BO787&gt;=Suspension02Desde),(BO787&lt;=Suspension02Hasta),(BT787&gt;=Suspension02Desde),(BT787&lt;=Suspension02Hasta)),"Umbral_Externo",AND((BO787&gt;=Suspension02Desde),(BO787&lt;=Suspension02Hasta),(BT787&gt;=Suspension02Desde),(BT787&gt;=Suspension02Hasta)),"Umbral_Tardío")</f>
        <v>No_Umbral</v>
      </c>
      <c r="BV787" s="43" cm="1">
        <f t="array" ref="BV787">_xlfn.IFS(BU787="Umbral_Anticipado",BT787-Suspension02Desde+1,BU787="Umbral_Interno",Suspension02Hasta-Suspension02Desde+1,BU787="Umbral_Externo",BT787-$BO787+1,BU787="Umbral_Tardío",Suspension02Hasta-$BO787+1,BU787="No_Umbral",0)</f>
        <v>0</v>
      </c>
      <c r="BW787" s="41" cm="1">
        <f t="array" ref="BW787">_xlfn.IFS(BU787="Umbral_Anticipado",Suspension02Hasta+BV787,BU787="Umbral_Interno",BT787+BV787,BU787="Umbral_Externo",Suspension02Hasta+BV787,BU787="Umbral_Tardío",BT787+BV787,BU787="No_Umbral",BT787)</f>
        <v>51728</v>
      </c>
      <c r="BX787" s="40">
        <f t="shared" si="184"/>
        <v>51729</v>
      </c>
      <c r="BY787" s="41">
        <f t="shared" si="185"/>
        <v>52458</v>
      </c>
      <c r="BZ787" s="42" t="str" cm="1">
        <f t="array" ref="BZ787">_xlfn.IFS(AND((BW787&lt;Suspension01Desde),(BW787&lt;Suspension01Hasta),(BY787&lt;Suspension01Desde),(BY787&lt;Suspension01Hasta)),"No_Umbral",AND((BW787&gt;Suspension01Desde),(BW787&gt;Suspension01Hasta),(BY787&gt;Suspension01Desde),(BY787&gt;Suspension01Hasta)),"No_Umbral",AND((BW787&lt;=Suspension01Desde),(BW787&lt;=Suspension01Hasta),(BY787&gt;=Suspension01Desde),(BY787&lt;=Suspension01Hasta)),"Umbral_Anticipado",AND((BW787&lt;=Suspension01Desde),(BW787&lt;=Suspension01Hasta),(BY787&gt;=Suspension01Desde),(BY787&gt;=Suspension01Hasta)),"Umbral_Interno",AND((BW787&gt;=Suspension01Desde),(BW787&lt;=Suspension01Hasta),(BY787&gt;=Suspension01Desde),(BY787&lt;=Suspension01Hasta)),"Umbral_Externo",AND((BW787&gt;=Suspension01Desde),(BW787&lt;=Suspension01Hasta),(BY787&gt;=Suspension01Desde),(BY787&gt;=Suspension01Hasta)),"Umbral_Tardío")</f>
        <v>No_Umbral</v>
      </c>
      <c r="CA787" s="43" cm="1">
        <f t="array" ref="CA787">_xlfn.IFS(BZ787="Umbral_Anticipado",$BI787-Suspension01Desde+1,BZ787="Umbral_Interno",Suspension01Hasta-Suspension01Desde+1,BZ787="Umbral_Externo",BY787-$BH787+1,BZ787="Umbral_Tardío",Suspension01Hasta-$BH787+1,BZ787="No_Umbral",0)</f>
        <v>0</v>
      </c>
      <c r="CB787" s="42" cm="1">
        <f t="array" ref="CB787">_xlfn.IFS(BZ787="Umbral_Anticipado",Suspension01Hasta+CA787,BZ787="Umbral_Interno",BY787+CA787,BZ787="Umbral_Externo",Suspension01Hasta+CA787,BZ787="Umbral_Tardío",BY787+CA787,BZ787="No_Umbral",BY787)</f>
        <v>52458</v>
      </c>
      <c r="CC787" s="42" t="str" cm="1">
        <f t="array" ref="CC787">_xlfn.IFS(AND((BW787&lt;Suspension02Desde),(BW787&lt;Suspension02Hasta),(CB787&lt;Suspension02Desde),(CB787&lt;Suspension02Hasta)),"No_Umbral",AND((BW787&gt;Suspension02Desde),(BW787&gt;Suspension02Hasta),(CB787&gt;Suspension02Desde),(CB787&gt;Suspension02Hasta)),"No_Umbral",AND((BW787&lt;=Suspension02Desde),(BW787&lt;=Suspension02Hasta),(CB787&gt;=Suspension02Desde),(CB787&lt;=Suspension02Hasta)),"Umbral_Anticipado",AND((BW787&lt;=Suspension02Desde),(BW787&lt;=Suspension02Hasta),(CB787&gt;=Suspension02Desde),(CB787&gt;=Suspension02Hasta)),"Umbral_Interno",AND((BW787&gt;=Suspension02Desde),(BW787&lt;=Suspension02Hasta),(CB787&gt;=Suspension02Desde),(CB787&lt;=Suspension02Hasta)),"Umbral_Externo",AND((BW787&gt;=Suspension02Desde),(BW787&lt;=Suspension02Hasta),(CB787&gt;=Suspension02Desde),(CB787&gt;=Suspension02Hasta)),"Umbral_Tardío")</f>
        <v>No_Umbral</v>
      </c>
      <c r="CD787" s="43" cm="1">
        <f t="array" ref="CD787">_xlfn.IFS(CC787="Umbral_Anticipado",CB787-Suspension02Desde+1,CC787="Umbral_Interno",Suspension02Hasta-Suspension02Desde+1,CC787="Umbral_Externo",CB787-$BH787+1,CC787="Umbral_Tardío",Suspension02Hasta-$BH787+1,CC787="No_Umbral",0)</f>
        <v>0</v>
      </c>
      <c r="CE787" s="41" cm="1">
        <f t="array" ref="CE787">_xlfn.IFS(CC787="Umbral_Anticipado",Suspension02Hasta+CD787,CC787="Umbral_Interno",CB787+CD787,CC787="Umbral_Externo",Suspension02Hasta+CD787,CC787="Umbral_Tardío",CB787+CD787,CC787="No_Umbral",CB787)</f>
        <v>52458</v>
      </c>
      <c r="CF787" s="40">
        <f t="shared" si="186"/>
        <v>52459</v>
      </c>
    </row>
    <row r="788" spans="1:84" s="22" customFormat="1" ht="20.25" customHeight="1">
      <c r="A788" s="77" t="s">
        <v>5016</v>
      </c>
      <c r="B788" s="77" t="str">
        <f t="shared" si="179"/>
        <v>2020</v>
      </c>
      <c r="C788" s="94" t="s">
        <v>5017</v>
      </c>
      <c r="D788" s="77" t="s">
        <v>1650</v>
      </c>
      <c r="E788" s="77" t="s">
        <v>293</v>
      </c>
      <c r="F788" s="77" t="s">
        <v>130</v>
      </c>
      <c r="G788" s="201">
        <v>44244</v>
      </c>
      <c r="H788" s="201">
        <v>51548</v>
      </c>
      <c r="I788" s="77" t="s">
        <v>299</v>
      </c>
      <c r="J788" s="77"/>
      <c r="K788" s="78">
        <v>52459</v>
      </c>
      <c r="L788" s="77" t="str">
        <f>VLOOKUP(MONTH($K788),TablaMeses[],2,FALSE)</f>
        <v>08 AGOSTO</v>
      </c>
      <c r="M788" s="77">
        <f t="shared" si="187"/>
        <v>2043</v>
      </c>
      <c r="N788" s="77" t="s">
        <v>104</v>
      </c>
      <c r="O788" s="201" t="s">
        <v>104</v>
      </c>
      <c r="P788" s="77"/>
      <c r="Q788" s="77"/>
      <c r="R788" s="201"/>
      <c r="S788" s="77"/>
      <c r="T788" s="77"/>
      <c r="U788" s="201"/>
      <c r="V788" s="77"/>
      <c r="W788" s="77"/>
      <c r="X788" s="201"/>
      <c r="Y788" s="77"/>
      <c r="Z788" s="201"/>
      <c r="AA788" s="77"/>
      <c r="AB788" s="201"/>
      <c r="AC788" s="79" t="s">
        <v>104</v>
      </c>
      <c r="AD788" s="77" t="s">
        <v>104</v>
      </c>
      <c r="AE788" s="77" t="s">
        <v>104</v>
      </c>
      <c r="AF788" s="77" t="s">
        <v>104</v>
      </c>
      <c r="AG788" s="77"/>
      <c r="AH788" s="77"/>
      <c r="AI788" s="78" t="s">
        <v>104</v>
      </c>
      <c r="AJ788" s="77" t="s">
        <v>104</v>
      </c>
      <c r="AK788" s="77"/>
      <c r="AL788" s="77" t="s">
        <v>104</v>
      </c>
      <c r="AM788" s="78" t="s">
        <v>104</v>
      </c>
      <c r="AN788" s="77" t="s">
        <v>104</v>
      </c>
      <c r="AO788" s="77" t="s">
        <v>104</v>
      </c>
      <c r="AP788" s="77" t="s">
        <v>104</v>
      </c>
      <c r="AQ788" s="77" t="s">
        <v>104</v>
      </c>
      <c r="AR788" s="78" t="s">
        <v>104</v>
      </c>
      <c r="AS788" s="77" t="s">
        <v>104</v>
      </c>
      <c r="AT788" s="78" t="s">
        <v>104</v>
      </c>
      <c r="AU788" s="78" t="s">
        <v>104</v>
      </c>
      <c r="AV788" s="78">
        <v>45783</v>
      </c>
      <c r="AW788" s="77">
        <f t="shared" si="180"/>
        <v>19</v>
      </c>
      <c r="AX788" s="77">
        <f t="shared" si="178"/>
        <v>2025</v>
      </c>
      <c r="AY788" s="77" t="s">
        <v>944</v>
      </c>
      <c r="AZ788" s="81" t="s">
        <v>4952</v>
      </c>
      <c r="BC788" s="25" t="s">
        <v>673</v>
      </c>
      <c r="BD788" s="25" t="s">
        <v>1464</v>
      </c>
      <c r="BE788" s="25">
        <v>120</v>
      </c>
      <c r="BF788" s="25">
        <v>60</v>
      </c>
      <c r="BG788" s="25">
        <v>730</v>
      </c>
      <c r="BH788" s="40">
        <f t="shared" si="176"/>
        <v>51548</v>
      </c>
      <c r="BI788" s="41">
        <f t="shared" si="181"/>
        <v>51668</v>
      </c>
      <c r="BJ788" s="42" t="str" cm="1">
        <f t="array" ref="BJ788">_xlfn.IFS(AND((BH788&lt;Suspension01Desde),(BH788&lt;Suspension01Hasta),(BI788&lt;Suspension01Desde),(BI788&lt;Suspension01Hasta)),"No_Umbral",AND((BH788&gt;Suspension01Desde),(BH788&gt;Suspension01Hasta),(BI788&gt;Suspension01Desde),(BI788&gt;Suspension01Hasta)),"No_Umbral",AND((BH788&lt;=Suspension01Desde),(BH788&lt;=Suspension01Hasta),(BI788&gt;=Suspension01Desde),(BI788&lt;=Suspension01Hasta)),"Umbral_Anticipado",AND((BH788&lt;=Suspension01Desde),(BH788&lt;=Suspension01Hasta),(BI788&gt;=Suspension01Desde),(BI788&gt;=Suspension01Hasta)),"Umbral_Interno",AND((BH788&gt;=Suspension01Desde),(BH788&lt;=Suspension01Hasta),(BI788&gt;=Suspension01Desde),(BI788&lt;=Suspension01Hasta)),"Umbral_Externo",AND((BH788&gt;=Suspension01Desde),(BH788&lt;=Suspension01Hasta),(BI788&gt;=Suspension01Desde),(BI788&gt;=Suspension01Hasta)),"Umbral_Tardío")</f>
        <v>No_Umbral</v>
      </c>
      <c r="BK788" s="43" cm="1">
        <f t="array" ref="BK788">_xlfn.IFS(BJ788="Umbral_Anticipado",$BI788-Suspension01Desde+1,BJ788="Umbral_Interno",Suspension01Hasta-Suspension01Desde+1,BJ788="Umbral_Externo",BI788-$BH788+1,BJ788="Umbral_Tardío",Suspension01Hasta-$BH788+1,BJ788="No_Umbral",0)</f>
        <v>0</v>
      </c>
      <c r="BL788" s="42" cm="1">
        <f t="array" ref="BL788">_xlfn.IFS(BJ788="Umbral_Anticipado",Suspension01Hasta+BK788,BJ788="Umbral_Interno",BI788+BK788,BJ788="Umbral_Externo",Suspension01Hasta+BK788,BJ788="Umbral_Tardío",BI788+BK788,BJ788="No_Umbral",BI788)</f>
        <v>51668</v>
      </c>
      <c r="BM788" s="42" t="str" cm="1">
        <f t="array" ref="BM788">_xlfn.IFS(AND((BH788&lt;Suspension02Desde),(BH788&lt;Suspension02Hasta),(BL788&lt;Suspension02Desde),(BL788&lt;Suspension02Hasta)),"No_Umbral",AND((BH788&gt;Suspension02Desde),(BH788&gt;Suspension02Hasta),(BL788&gt;Suspension02Desde),(BL788&gt;Suspension02Hasta)),"No_Umbral",AND((BH788&lt;=Suspension02Desde),(BH788&lt;=Suspension02Hasta),(BL788&gt;=Suspension02Desde),(BL788&lt;=Suspension02Hasta)),"Umbral_Anticipado",AND((BH788&lt;=Suspension02Desde),(BH788&lt;=Suspension02Hasta),(BL788&gt;=Suspension02Desde),(BL788&gt;=Suspension02Hasta)),"Umbral_Interno",AND((BH788&gt;=Suspension02Desde),(BH788&lt;=Suspension02Hasta),(BL788&gt;=Suspension02Desde),(BL788&lt;=Suspension02Hasta)),"Umbral_Externo",AND((BH788&gt;=Suspension02Desde),(BH788&lt;=Suspension02Hasta),(BL788&gt;=Suspension02Desde),(BL788&gt;=Suspension02Hasta)),"Umbral_Tardío")</f>
        <v>No_Umbral</v>
      </c>
      <c r="BN788" s="43" cm="1">
        <f t="array" ref="BN788">_xlfn.IFS(BM788="Umbral_Anticipado",BL788-Suspension02Desde+1,BM788="Umbral_Interno",Suspension02Hasta-Suspension02Desde+1,BM788="Umbral_Externo",BL788-$BH788+1,BM788="Umbral_Tardío",Suspension02Hasta-$BH788+1,BM788="No_Umbral",0)</f>
        <v>0</v>
      </c>
      <c r="BO788" s="41" cm="1">
        <f t="array" ref="BO788">_xlfn.IFS(BM788="Umbral_Anticipado",Suspension02Hasta+BN788,BM788="Umbral_Interno",BL788+BN788,BM788="Umbral_Externo",Suspension02Hasta+BN788,BM788="Umbral_Tardío",BL788+BN788,BM788="No_Umbral",BL788)</f>
        <v>51668</v>
      </c>
      <c r="BP788" s="40">
        <f t="shared" si="182"/>
        <v>51668</v>
      </c>
      <c r="BQ788" s="41">
        <f t="shared" si="183"/>
        <v>51728</v>
      </c>
      <c r="BR788" s="42" t="str" cm="1">
        <f t="array" ref="BR788">_xlfn.IFS(AND((BO788&lt;Suspension01Desde),(BO788&lt;Suspension01Hasta),(BQ788&lt;Suspension01Desde),(BQ788&lt;Suspension01Hasta)),"No_Umbral",AND((BO788&gt;Suspension01Desde),(BO788&gt;Suspension01Hasta),(BQ788&gt;Suspension01Desde),(BQ788&gt;Suspension01Hasta)),"No_Umbral",AND((BO788&lt;=Suspension01Desde),(BO788&lt;=Suspension01Hasta),(BQ788&gt;=Suspension01Desde),(BQ788&lt;=Suspension01Hasta)),"Umbral_Anticipado",AND((BO788&lt;=Suspension01Desde),(BO788&lt;=Suspension01Hasta),(BQ788&gt;=Suspension01Desde),(BQ788&gt;=Suspension01Hasta)),"Umbral_Interno",AND((BO788&gt;=Suspension01Desde),(BO788&lt;=Suspension01Hasta),(BQ788&gt;=Suspension01Desde),(BQ788&lt;=Suspension01Hasta)),"Umbral_Externo",AND((BO788&gt;=Suspension01Desde),(BO788&lt;=Suspension01Hasta),(BQ788&gt;=Suspension01Desde),(BQ788&gt;=Suspension01Hasta)),"Umbral_Tardío")</f>
        <v>No_Umbral</v>
      </c>
      <c r="BS788" s="43" cm="1">
        <f t="array" ref="BS788">_xlfn.IFS(BR788="Umbral_Anticipado",$BQ788-Suspension01Desde+1,BR788="Umbral_Interno",Suspension01Hasta-Suspension01Desde+1,BR788="Umbral_Externo",BQ788-$BO788+1,BR788="Umbral_Tardío",Suspension01Hasta-$BO788+1,BR788="No_Umbral",0)</f>
        <v>0</v>
      </c>
      <c r="BT788" s="42" cm="1">
        <f t="array" ref="BT788">_xlfn.IFS(BR788="Umbral_Anticipado",Suspension01Hasta+BS788,BR788="Umbral_Interno",BQ788+BS788,BR788="Umbral_Externo",Suspension01Hasta+BS788,BR788="Umbral_Tardío",BQ788+BS788,BR788="No_Umbral",BQ788)</f>
        <v>51728</v>
      </c>
      <c r="BU788" s="42" t="str" cm="1">
        <f t="array" ref="BU788">_xlfn.IFS(AND((BO788&lt;Suspension02Desde),(BO788&lt;Suspension02Hasta),(BT788&lt;Suspension02Desde),(BT788&lt;Suspension02Hasta)),"No_Umbral",AND((BO788&gt;Suspension02Desde),(BO788&gt;Suspension02Hasta),(BT788&gt;Suspension02Desde),(BT788&gt;Suspension02Hasta)),"No_Umbral",AND((BO788&lt;=Suspension02Desde),(BO788&lt;=Suspension02Hasta),(BT788&gt;=Suspension02Desde),(BT788&lt;=Suspension02Hasta)),"Umbral_Anticipado",AND((BO788&lt;=Suspension02Desde),(BO788&lt;=Suspension02Hasta),(BT788&gt;=Suspension02Desde),(BT788&gt;=Suspension02Hasta)),"Umbral_Interno",AND((BO788&gt;=Suspension02Desde),(BO788&lt;=Suspension02Hasta),(BT788&gt;=Suspension02Desde),(BT788&lt;=Suspension02Hasta)),"Umbral_Externo",AND((BO788&gt;=Suspension02Desde),(BO788&lt;=Suspension02Hasta),(BT788&gt;=Suspension02Desde),(BT788&gt;=Suspension02Hasta)),"Umbral_Tardío")</f>
        <v>No_Umbral</v>
      </c>
      <c r="BV788" s="43" cm="1">
        <f t="array" ref="BV788">_xlfn.IFS(BU788="Umbral_Anticipado",BT788-Suspension02Desde+1,BU788="Umbral_Interno",Suspension02Hasta-Suspension02Desde+1,BU788="Umbral_Externo",BT788-$BO788+1,BU788="Umbral_Tardío",Suspension02Hasta-$BO788+1,BU788="No_Umbral",0)</f>
        <v>0</v>
      </c>
      <c r="BW788" s="41" cm="1">
        <f t="array" ref="BW788">_xlfn.IFS(BU788="Umbral_Anticipado",Suspension02Hasta+BV788,BU788="Umbral_Interno",BT788+BV788,BU788="Umbral_Externo",Suspension02Hasta+BV788,BU788="Umbral_Tardío",BT788+BV788,BU788="No_Umbral",BT788)</f>
        <v>51728</v>
      </c>
      <c r="BX788" s="40">
        <f t="shared" si="184"/>
        <v>51729</v>
      </c>
      <c r="BY788" s="41">
        <f t="shared" si="185"/>
        <v>52458</v>
      </c>
      <c r="BZ788" s="42" t="str" cm="1">
        <f t="array" ref="BZ788">_xlfn.IFS(AND((BW788&lt;Suspension01Desde),(BW788&lt;Suspension01Hasta),(BY788&lt;Suspension01Desde),(BY788&lt;Suspension01Hasta)),"No_Umbral",AND((BW788&gt;Suspension01Desde),(BW788&gt;Suspension01Hasta),(BY788&gt;Suspension01Desde),(BY788&gt;Suspension01Hasta)),"No_Umbral",AND((BW788&lt;=Suspension01Desde),(BW788&lt;=Suspension01Hasta),(BY788&gt;=Suspension01Desde),(BY788&lt;=Suspension01Hasta)),"Umbral_Anticipado",AND((BW788&lt;=Suspension01Desde),(BW788&lt;=Suspension01Hasta),(BY788&gt;=Suspension01Desde),(BY788&gt;=Suspension01Hasta)),"Umbral_Interno",AND((BW788&gt;=Suspension01Desde),(BW788&lt;=Suspension01Hasta),(BY788&gt;=Suspension01Desde),(BY788&lt;=Suspension01Hasta)),"Umbral_Externo",AND((BW788&gt;=Suspension01Desde),(BW788&lt;=Suspension01Hasta),(BY788&gt;=Suspension01Desde),(BY788&gt;=Suspension01Hasta)),"Umbral_Tardío")</f>
        <v>No_Umbral</v>
      </c>
      <c r="CA788" s="43" cm="1">
        <f t="array" ref="CA788">_xlfn.IFS(BZ788="Umbral_Anticipado",$BI788-Suspension01Desde+1,BZ788="Umbral_Interno",Suspension01Hasta-Suspension01Desde+1,BZ788="Umbral_Externo",BY788-$BH788+1,BZ788="Umbral_Tardío",Suspension01Hasta-$BH788+1,BZ788="No_Umbral",0)</f>
        <v>0</v>
      </c>
      <c r="CB788" s="42" cm="1">
        <f t="array" ref="CB788">_xlfn.IFS(BZ788="Umbral_Anticipado",Suspension01Hasta+CA788,BZ788="Umbral_Interno",BY788+CA788,BZ788="Umbral_Externo",Suspension01Hasta+CA788,BZ788="Umbral_Tardío",BY788+CA788,BZ788="No_Umbral",BY788)</f>
        <v>52458</v>
      </c>
      <c r="CC788" s="42" t="str" cm="1">
        <f t="array" ref="CC788">_xlfn.IFS(AND((BW788&lt;Suspension02Desde),(BW788&lt;Suspension02Hasta),(CB788&lt;Suspension02Desde),(CB788&lt;Suspension02Hasta)),"No_Umbral",AND((BW788&gt;Suspension02Desde),(BW788&gt;Suspension02Hasta),(CB788&gt;Suspension02Desde),(CB788&gt;Suspension02Hasta)),"No_Umbral",AND((BW788&lt;=Suspension02Desde),(BW788&lt;=Suspension02Hasta),(CB788&gt;=Suspension02Desde),(CB788&lt;=Suspension02Hasta)),"Umbral_Anticipado",AND((BW788&lt;=Suspension02Desde),(BW788&lt;=Suspension02Hasta),(CB788&gt;=Suspension02Desde),(CB788&gt;=Suspension02Hasta)),"Umbral_Interno",AND((BW788&gt;=Suspension02Desde),(BW788&lt;=Suspension02Hasta),(CB788&gt;=Suspension02Desde),(CB788&lt;=Suspension02Hasta)),"Umbral_Externo",AND((BW788&gt;=Suspension02Desde),(BW788&lt;=Suspension02Hasta),(CB788&gt;=Suspension02Desde),(CB788&gt;=Suspension02Hasta)),"Umbral_Tardío")</f>
        <v>No_Umbral</v>
      </c>
      <c r="CD788" s="43" cm="1">
        <f t="array" ref="CD788">_xlfn.IFS(CC788="Umbral_Anticipado",CB788-Suspension02Desde+1,CC788="Umbral_Interno",Suspension02Hasta-Suspension02Desde+1,CC788="Umbral_Externo",CB788-$BH788+1,CC788="Umbral_Tardío",Suspension02Hasta-$BH788+1,CC788="No_Umbral",0)</f>
        <v>0</v>
      </c>
      <c r="CE788" s="41" cm="1">
        <f t="array" ref="CE788">_xlfn.IFS(CC788="Umbral_Anticipado",Suspension02Hasta+CD788,CC788="Umbral_Interno",CB788+CD788,CC788="Umbral_Externo",Suspension02Hasta+CD788,CC788="Umbral_Tardío",CB788+CD788,CC788="No_Umbral",CB788)</f>
        <v>52458</v>
      </c>
      <c r="CF788" s="40">
        <f t="shared" si="186"/>
        <v>52459</v>
      </c>
    </row>
    <row r="789" spans="1:84" s="22" customFormat="1" ht="20.25" customHeight="1">
      <c r="A789" s="77" t="s">
        <v>5018</v>
      </c>
      <c r="B789" s="77" t="str">
        <f t="shared" si="179"/>
        <v>2020</v>
      </c>
      <c r="C789" s="94" t="s">
        <v>5019</v>
      </c>
      <c r="D789" s="77" t="s">
        <v>1650</v>
      </c>
      <c r="E789" s="77" t="s">
        <v>293</v>
      </c>
      <c r="F789" s="77" t="s">
        <v>130</v>
      </c>
      <c r="G789" s="201">
        <v>44236</v>
      </c>
      <c r="H789" s="201">
        <v>51540</v>
      </c>
      <c r="I789" s="77" t="s">
        <v>551</v>
      </c>
      <c r="J789" s="77"/>
      <c r="K789" s="78">
        <v>52451</v>
      </c>
      <c r="L789" s="77" t="str">
        <f>VLOOKUP(MONTH($K789),TablaMeses[],2,FALSE)</f>
        <v>08 AGOSTO</v>
      </c>
      <c r="M789" s="77">
        <f t="shared" si="187"/>
        <v>2043</v>
      </c>
      <c r="N789" s="77" t="s">
        <v>104</v>
      </c>
      <c r="O789" s="201" t="s">
        <v>104</v>
      </c>
      <c r="P789" s="77"/>
      <c r="Q789" s="77"/>
      <c r="R789" s="201"/>
      <c r="S789" s="77"/>
      <c r="T789" s="77"/>
      <c r="U789" s="201"/>
      <c r="V789" s="77"/>
      <c r="W789" s="77"/>
      <c r="X789" s="201"/>
      <c r="Y789" s="77"/>
      <c r="Z789" s="201"/>
      <c r="AA789" s="77"/>
      <c r="AB789" s="201"/>
      <c r="AC789" s="79" t="s">
        <v>104</v>
      </c>
      <c r="AD789" s="77" t="s">
        <v>104</v>
      </c>
      <c r="AE789" s="77" t="s">
        <v>104</v>
      </c>
      <c r="AF789" s="77"/>
      <c r="AG789" s="87"/>
      <c r="AH789" s="77"/>
      <c r="AI789" s="78" t="s">
        <v>104</v>
      </c>
      <c r="AJ789" s="77" t="s">
        <v>104</v>
      </c>
      <c r="AK789" s="77"/>
      <c r="AL789" s="77" t="s">
        <v>104</v>
      </c>
      <c r="AM789" s="78" t="s">
        <v>104</v>
      </c>
      <c r="AN789" s="77" t="s">
        <v>104</v>
      </c>
      <c r="AO789" s="77" t="s">
        <v>104</v>
      </c>
      <c r="AP789" s="77" t="s">
        <v>104</v>
      </c>
      <c r="AQ789" s="77" t="s">
        <v>104</v>
      </c>
      <c r="AR789" s="78" t="s">
        <v>104</v>
      </c>
      <c r="AS789" s="77" t="s">
        <v>104</v>
      </c>
      <c r="AT789" s="78" t="s">
        <v>104</v>
      </c>
      <c r="AU789" s="78" t="s">
        <v>104</v>
      </c>
      <c r="AV789" s="78">
        <v>45783</v>
      </c>
      <c r="AW789" s="77">
        <f t="shared" si="180"/>
        <v>19</v>
      </c>
      <c r="AX789" s="77">
        <f t="shared" si="178"/>
        <v>2025</v>
      </c>
      <c r="AY789" s="77" t="s">
        <v>944</v>
      </c>
      <c r="AZ789" s="81" t="s">
        <v>4952</v>
      </c>
      <c r="BC789" s="25" t="s">
        <v>673</v>
      </c>
      <c r="BD789" s="25" t="s">
        <v>2372</v>
      </c>
      <c r="BE789" s="25">
        <v>120</v>
      </c>
      <c r="BF789" s="25">
        <v>60</v>
      </c>
      <c r="BG789" s="25">
        <v>730</v>
      </c>
      <c r="BH789" s="40">
        <f t="shared" si="176"/>
        <v>51540</v>
      </c>
      <c r="BI789" s="41">
        <f t="shared" si="181"/>
        <v>51660</v>
      </c>
      <c r="BJ789" s="42" t="str" cm="1">
        <f t="array" ref="BJ789">_xlfn.IFS(AND((BH789&lt;Suspension01Desde),(BH789&lt;Suspension01Hasta),(BI789&lt;Suspension01Desde),(BI789&lt;Suspension01Hasta)),"No_Umbral",AND((BH789&gt;Suspension01Desde),(BH789&gt;Suspension01Hasta),(BI789&gt;Suspension01Desde),(BI789&gt;Suspension01Hasta)),"No_Umbral",AND((BH789&lt;=Suspension01Desde),(BH789&lt;=Suspension01Hasta),(BI789&gt;=Suspension01Desde),(BI789&lt;=Suspension01Hasta)),"Umbral_Anticipado",AND((BH789&lt;=Suspension01Desde),(BH789&lt;=Suspension01Hasta),(BI789&gt;=Suspension01Desde),(BI789&gt;=Suspension01Hasta)),"Umbral_Interno",AND((BH789&gt;=Suspension01Desde),(BH789&lt;=Suspension01Hasta),(BI789&gt;=Suspension01Desde),(BI789&lt;=Suspension01Hasta)),"Umbral_Externo",AND((BH789&gt;=Suspension01Desde),(BH789&lt;=Suspension01Hasta),(BI789&gt;=Suspension01Desde),(BI789&gt;=Suspension01Hasta)),"Umbral_Tardío")</f>
        <v>No_Umbral</v>
      </c>
      <c r="BK789" s="43" cm="1">
        <f t="array" ref="BK789">_xlfn.IFS(BJ789="Umbral_Anticipado",$BI789-Suspension01Desde+1,BJ789="Umbral_Interno",Suspension01Hasta-Suspension01Desde+1,BJ789="Umbral_Externo",BI789-$BH789+1,BJ789="Umbral_Tardío",Suspension01Hasta-$BH789+1,BJ789="No_Umbral",0)</f>
        <v>0</v>
      </c>
      <c r="BL789" s="42" cm="1">
        <f t="array" ref="BL789">_xlfn.IFS(BJ789="Umbral_Anticipado",Suspension01Hasta+BK789,BJ789="Umbral_Interno",BI789+BK789,BJ789="Umbral_Externo",Suspension01Hasta+BK789,BJ789="Umbral_Tardío",BI789+BK789,BJ789="No_Umbral",BI789)</f>
        <v>51660</v>
      </c>
      <c r="BM789" s="42" t="str" cm="1">
        <f t="array" ref="BM789">_xlfn.IFS(AND((BH789&lt;Suspension02Desde),(BH789&lt;Suspension02Hasta),(BL789&lt;Suspension02Desde),(BL789&lt;Suspension02Hasta)),"No_Umbral",AND((BH789&gt;Suspension02Desde),(BH789&gt;Suspension02Hasta),(BL789&gt;Suspension02Desde),(BL789&gt;Suspension02Hasta)),"No_Umbral",AND((BH789&lt;=Suspension02Desde),(BH789&lt;=Suspension02Hasta),(BL789&gt;=Suspension02Desde),(BL789&lt;=Suspension02Hasta)),"Umbral_Anticipado",AND((BH789&lt;=Suspension02Desde),(BH789&lt;=Suspension02Hasta),(BL789&gt;=Suspension02Desde),(BL789&gt;=Suspension02Hasta)),"Umbral_Interno",AND((BH789&gt;=Suspension02Desde),(BH789&lt;=Suspension02Hasta),(BL789&gt;=Suspension02Desde),(BL789&lt;=Suspension02Hasta)),"Umbral_Externo",AND((BH789&gt;=Suspension02Desde),(BH789&lt;=Suspension02Hasta),(BL789&gt;=Suspension02Desde),(BL789&gt;=Suspension02Hasta)),"Umbral_Tardío")</f>
        <v>No_Umbral</v>
      </c>
      <c r="BN789" s="43" cm="1">
        <f t="array" ref="BN789">_xlfn.IFS(BM789="Umbral_Anticipado",BL789-Suspension02Desde+1,BM789="Umbral_Interno",Suspension02Hasta-Suspension02Desde+1,BM789="Umbral_Externo",BL789-$BH789+1,BM789="Umbral_Tardío",Suspension02Hasta-$BH789+1,BM789="No_Umbral",0)</f>
        <v>0</v>
      </c>
      <c r="BO789" s="41" cm="1">
        <f t="array" ref="BO789">_xlfn.IFS(BM789="Umbral_Anticipado",Suspension02Hasta+BN789,BM789="Umbral_Interno",BL789+BN789,BM789="Umbral_Externo",Suspension02Hasta+BN789,BM789="Umbral_Tardío",BL789+BN789,BM789="No_Umbral",BL789)</f>
        <v>51660</v>
      </c>
      <c r="BP789" s="40">
        <f t="shared" si="182"/>
        <v>51660</v>
      </c>
      <c r="BQ789" s="41">
        <f t="shared" si="183"/>
        <v>51720</v>
      </c>
      <c r="BR789" s="42" t="str" cm="1">
        <f t="array" ref="BR789">_xlfn.IFS(AND((BO789&lt;Suspension01Desde),(BO789&lt;Suspension01Hasta),(BQ789&lt;Suspension01Desde),(BQ789&lt;Suspension01Hasta)),"No_Umbral",AND((BO789&gt;Suspension01Desde),(BO789&gt;Suspension01Hasta),(BQ789&gt;Suspension01Desde),(BQ789&gt;Suspension01Hasta)),"No_Umbral",AND((BO789&lt;=Suspension01Desde),(BO789&lt;=Suspension01Hasta),(BQ789&gt;=Suspension01Desde),(BQ789&lt;=Suspension01Hasta)),"Umbral_Anticipado",AND((BO789&lt;=Suspension01Desde),(BO789&lt;=Suspension01Hasta),(BQ789&gt;=Suspension01Desde),(BQ789&gt;=Suspension01Hasta)),"Umbral_Interno",AND((BO789&gt;=Suspension01Desde),(BO789&lt;=Suspension01Hasta),(BQ789&gt;=Suspension01Desde),(BQ789&lt;=Suspension01Hasta)),"Umbral_Externo",AND((BO789&gt;=Suspension01Desde),(BO789&lt;=Suspension01Hasta),(BQ789&gt;=Suspension01Desde),(BQ789&gt;=Suspension01Hasta)),"Umbral_Tardío")</f>
        <v>No_Umbral</v>
      </c>
      <c r="BS789" s="43" cm="1">
        <f t="array" ref="BS789">_xlfn.IFS(BR789="Umbral_Anticipado",$BQ789-Suspension01Desde+1,BR789="Umbral_Interno",Suspension01Hasta-Suspension01Desde+1,BR789="Umbral_Externo",BQ789-$BO789+1,BR789="Umbral_Tardío",Suspension01Hasta-$BO789+1,BR789="No_Umbral",0)</f>
        <v>0</v>
      </c>
      <c r="BT789" s="42" cm="1">
        <f t="array" ref="BT789">_xlfn.IFS(BR789="Umbral_Anticipado",Suspension01Hasta+BS789,BR789="Umbral_Interno",BQ789+BS789,BR789="Umbral_Externo",Suspension01Hasta+BS789,BR789="Umbral_Tardío",BQ789+BS789,BR789="No_Umbral",BQ789)</f>
        <v>51720</v>
      </c>
      <c r="BU789" s="42" t="str" cm="1">
        <f t="array" ref="BU789">_xlfn.IFS(AND((BO789&lt;Suspension02Desde),(BO789&lt;Suspension02Hasta),(BT789&lt;Suspension02Desde),(BT789&lt;Suspension02Hasta)),"No_Umbral",AND((BO789&gt;Suspension02Desde),(BO789&gt;Suspension02Hasta),(BT789&gt;Suspension02Desde),(BT789&gt;Suspension02Hasta)),"No_Umbral",AND((BO789&lt;=Suspension02Desde),(BO789&lt;=Suspension02Hasta),(BT789&gt;=Suspension02Desde),(BT789&lt;=Suspension02Hasta)),"Umbral_Anticipado",AND((BO789&lt;=Suspension02Desde),(BO789&lt;=Suspension02Hasta),(BT789&gt;=Suspension02Desde),(BT789&gt;=Suspension02Hasta)),"Umbral_Interno",AND((BO789&gt;=Suspension02Desde),(BO789&lt;=Suspension02Hasta),(BT789&gt;=Suspension02Desde),(BT789&lt;=Suspension02Hasta)),"Umbral_Externo",AND((BO789&gt;=Suspension02Desde),(BO789&lt;=Suspension02Hasta),(BT789&gt;=Suspension02Desde),(BT789&gt;=Suspension02Hasta)),"Umbral_Tardío")</f>
        <v>No_Umbral</v>
      </c>
      <c r="BV789" s="43" cm="1">
        <f t="array" ref="BV789">_xlfn.IFS(BU789="Umbral_Anticipado",BT789-Suspension02Desde+1,BU789="Umbral_Interno",Suspension02Hasta-Suspension02Desde+1,BU789="Umbral_Externo",BT789-$BO789+1,BU789="Umbral_Tardío",Suspension02Hasta-$BO789+1,BU789="No_Umbral",0)</f>
        <v>0</v>
      </c>
      <c r="BW789" s="41" cm="1">
        <f t="array" ref="BW789">_xlfn.IFS(BU789="Umbral_Anticipado",Suspension02Hasta+BV789,BU789="Umbral_Interno",BT789+BV789,BU789="Umbral_Externo",Suspension02Hasta+BV789,BU789="Umbral_Tardío",BT789+BV789,BU789="No_Umbral",BT789)</f>
        <v>51720</v>
      </c>
      <c r="BX789" s="40">
        <f t="shared" si="184"/>
        <v>51721</v>
      </c>
      <c r="BY789" s="41">
        <f t="shared" si="185"/>
        <v>52450</v>
      </c>
      <c r="BZ789" s="42" t="str" cm="1">
        <f t="array" ref="BZ789">_xlfn.IFS(AND((BW789&lt;Suspension01Desde),(BW789&lt;Suspension01Hasta),(BY789&lt;Suspension01Desde),(BY789&lt;Suspension01Hasta)),"No_Umbral",AND((BW789&gt;Suspension01Desde),(BW789&gt;Suspension01Hasta),(BY789&gt;Suspension01Desde),(BY789&gt;Suspension01Hasta)),"No_Umbral",AND((BW789&lt;=Suspension01Desde),(BW789&lt;=Suspension01Hasta),(BY789&gt;=Suspension01Desde),(BY789&lt;=Suspension01Hasta)),"Umbral_Anticipado",AND((BW789&lt;=Suspension01Desde),(BW789&lt;=Suspension01Hasta),(BY789&gt;=Suspension01Desde),(BY789&gt;=Suspension01Hasta)),"Umbral_Interno",AND((BW789&gt;=Suspension01Desde),(BW789&lt;=Suspension01Hasta),(BY789&gt;=Suspension01Desde),(BY789&lt;=Suspension01Hasta)),"Umbral_Externo",AND((BW789&gt;=Suspension01Desde),(BW789&lt;=Suspension01Hasta),(BY789&gt;=Suspension01Desde),(BY789&gt;=Suspension01Hasta)),"Umbral_Tardío")</f>
        <v>No_Umbral</v>
      </c>
      <c r="CA789" s="43" cm="1">
        <f t="array" ref="CA789">_xlfn.IFS(BZ789="Umbral_Anticipado",$BI789-Suspension01Desde+1,BZ789="Umbral_Interno",Suspension01Hasta-Suspension01Desde+1,BZ789="Umbral_Externo",BY789-$BH789+1,BZ789="Umbral_Tardío",Suspension01Hasta-$BH789+1,BZ789="No_Umbral",0)</f>
        <v>0</v>
      </c>
      <c r="CB789" s="42" cm="1">
        <f t="array" ref="CB789">_xlfn.IFS(BZ789="Umbral_Anticipado",Suspension01Hasta+CA789,BZ789="Umbral_Interno",BY789+CA789,BZ789="Umbral_Externo",Suspension01Hasta+CA789,BZ789="Umbral_Tardío",BY789+CA789,BZ789="No_Umbral",BY789)</f>
        <v>52450</v>
      </c>
      <c r="CC789" s="42" t="str" cm="1">
        <f t="array" ref="CC789">_xlfn.IFS(AND((BW789&lt;Suspension02Desde),(BW789&lt;Suspension02Hasta),(CB789&lt;Suspension02Desde),(CB789&lt;Suspension02Hasta)),"No_Umbral",AND((BW789&gt;Suspension02Desde),(BW789&gt;Suspension02Hasta),(CB789&gt;Suspension02Desde),(CB789&gt;Suspension02Hasta)),"No_Umbral",AND((BW789&lt;=Suspension02Desde),(BW789&lt;=Suspension02Hasta),(CB789&gt;=Suspension02Desde),(CB789&lt;=Suspension02Hasta)),"Umbral_Anticipado",AND((BW789&lt;=Suspension02Desde),(BW789&lt;=Suspension02Hasta),(CB789&gt;=Suspension02Desde),(CB789&gt;=Suspension02Hasta)),"Umbral_Interno",AND((BW789&gt;=Suspension02Desde),(BW789&lt;=Suspension02Hasta),(CB789&gt;=Suspension02Desde),(CB789&lt;=Suspension02Hasta)),"Umbral_Externo",AND((BW789&gt;=Suspension02Desde),(BW789&lt;=Suspension02Hasta),(CB789&gt;=Suspension02Desde),(CB789&gt;=Suspension02Hasta)),"Umbral_Tardío")</f>
        <v>No_Umbral</v>
      </c>
      <c r="CD789" s="43" cm="1">
        <f t="array" ref="CD789">_xlfn.IFS(CC789="Umbral_Anticipado",CB789-Suspension02Desde+1,CC789="Umbral_Interno",Suspension02Hasta-Suspension02Desde+1,CC789="Umbral_Externo",CB789-$BH789+1,CC789="Umbral_Tardío",Suspension02Hasta-$BH789+1,CC789="No_Umbral",0)</f>
        <v>0</v>
      </c>
      <c r="CE789" s="41" cm="1">
        <f t="array" ref="CE789">_xlfn.IFS(CC789="Umbral_Anticipado",Suspension02Hasta+CD789,CC789="Umbral_Interno",CB789+CD789,CC789="Umbral_Externo",Suspension02Hasta+CD789,CC789="Umbral_Tardío",CB789+CD789,CC789="No_Umbral",CB789)</f>
        <v>52450</v>
      </c>
      <c r="CF789" s="40">
        <f t="shared" si="186"/>
        <v>52451</v>
      </c>
    </row>
    <row r="790" spans="1:84" s="22" customFormat="1" ht="20.25" customHeight="1">
      <c r="A790" s="77" t="s">
        <v>5020</v>
      </c>
      <c r="B790" s="77" t="str">
        <f t="shared" si="179"/>
        <v>2020</v>
      </c>
      <c r="C790" s="77" t="s">
        <v>5021</v>
      </c>
      <c r="D790" s="77" t="s">
        <v>1650</v>
      </c>
      <c r="E790" s="77" t="s">
        <v>293</v>
      </c>
      <c r="F790" s="77" t="s">
        <v>130</v>
      </c>
      <c r="G790" s="201">
        <v>44236</v>
      </c>
      <c r="H790" s="201">
        <v>51540</v>
      </c>
      <c r="I790" s="77" t="s">
        <v>92</v>
      </c>
      <c r="J790" s="77"/>
      <c r="K790" s="78">
        <v>52451</v>
      </c>
      <c r="L790" s="77" t="str">
        <f>VLOOKUP(MONTH($K790),TablaMeses[],2,FALSE)</f>
        <v>08 AGOSTO</v>
      </c>
      <c r="M790" s="77">
        <f t="shared" si="187"/>
        <v>2043</v>
      </c>
      <c r="N790" s="77" t="s">
        <v>104</v>
      </c>
      <c r="O790" s="201" t="s">
        <v>104</v>
      </c>
      <c r="P790" s="77"/>
      <c r="Q790" s="77"/>
      <c r="R790" s="201"/>
      <c r="S790" s="77"/>
      <c r="T790" s="77"/>
      <c r="U790" s="201"/>
      <c r="V790" s="77"/>
      <c r="W790" s="77"/>
      <c r="X790" s="201"/>
      <c r="Y790" s="77"/>
      <c r="Z790" s="201"/>
      <c r="AA790" s="77"/>
      <c r="AB790" s="201"/>
      <c r="AC790" s="79" t="s">
        <v>104</v>
      </c>
      <c r="AD790" s="77" t="s">
        <v>104</v>
      </c>
      <c r="AE790" s="77" t="s">
        <v>104</v>
      </c>
      <c r="AF790" s="77" t="s">
        <v>104</v>
      </c>
      <c r="AG790" s="77"/>
      <c r="AH790" s="77"/>
      <c r="AI790" s="78" t="s">
        <v>104</v>
      </c>
      <c r="AJ790" s="77" t="s">
        <v>104</v>
      </c>
      <c r="AK790" s="77"/>
      <c r="AL790" s="77" t="s">
        <v>104</v>
      </c>
      <c r="AM790" s="78" t="s">
        <v>104</v>
      </c>
      <c r="AN790" s="77" t="s">
        <v>104</v>
      </c>
      <c r="AO790" s="77" t="s">
        <v>104</v>
      </c>
      <c r="AP790" s="77" t="s">
        <v>104</v>
      </c>
      <c r="AQ790" s="77" t="s">
        <v>104</v>
      </c>
      <c r="AR790" s="78" t="s">
        <v>104</v>
      </c>
      <c r="AS790" s="77" t="s">
        <v>104</v>
      </c>
      <c r="AT790" s="78" t="s">
        <v>104</v>
      </c>
      <c r="AU790" s="78" t="s">
        <v>104</v>
      </c>
      <c r="AV790" s="78">
        <v>45783</v>
      </c>
      <c r="AW790" s="77">
        <f t="shared" si="180"/>
        <v>19</v>
      </c>
      <c r="AX790" s="77">
        <f t="shared" si="178"/>
        <v>2025</v>
      </c>
      <c r="AY790" s="77" t="s">
        <v>944</v>
      </c>
      <c r="AZ790" s="81" t="s">
        <v>4952</v>
      </c>
      <c r="BC790" s="25" t="s">
        <v>673</v>
      </c>
      <c r="BD790" s="25" t="s">
        <v>1464</v>
      </c>
      <c r="BE790" s="25">
        <v>120</v>
      </c>
      <c r="BF790" s="25">
        <v>60</v>
      </c>
      <c r="BG790" s="25">
        <v>730</v>
      </c>
      <c r="BH790" s="40">
        <f t="shared" si="176"/>
        <v>51540</v>
      </c>
      <c r="BI790" s="41">
        <f t="shared" si="181"/>
        <v>51660</v>
      </c>
      <c r="BJ790" s="42" t="str" cm="1">
        <f t="array" ref="BJ790">_xlfn.IFS(AND((BH790&lt;Suspension01Desde),(BH790&lt;Suspension01Hasta),(BI790&lt;Suspension01Desde),(BI790&lt;Suspension01Hasta)),"No_Umbral",AND((BH790&gt;Suspension01Desde),(BH790&gt;Suspension01Hasta),(BI790&gt;Suspension01Desde),(BI790&gt;Suspension01Hasta)),"No_Umbral",AND((BH790&lt;=Suspension01Desde),(BH790&lt;=Suspension01Hasta),(BI790&gt;=Suspension01Desde),(BI790&lt;=Suspension01Hasta)),"Umbral_Anticipado",AND((BH790&lt;=Suspension01Desde),(BH790&lt;=Suspension01Hasta),(BI790&gt;=Suspension01Desde),(BI790&gt;=Suspension01Hasta)),"Umbral_Interno",AND((BH790&gt;=Suspension01Desde),(BH790&lt;=Suspension01Hasta),(BI790&gt;=Suspension01Desde),(BI790&lt;=Suspension01Hasta)),"Umbral_Externo",AND((BH790&gt;=Suspension01Desde),(BH790&lt;=Suspension01Hasta),(BI790&gt;=Suspension01Desde),(BI790&gt;=Suspension01Hasta)),"Umbral_Tardío")</f>
        <v>No_Umbral</v>
      </c>
      <c r="BK790" s="43" cm="1">
        <f t="array" ref="BK790">_xlfn.IFS(BJ790="Umbral_Anticipado",$BI790-Suspension01Desde+1,BJ790="Umbral_Interno",Suspension01Hasta-Suspension01Desde+1,BJ790="Umbral_Externo",BI790-$BH790+1,BJ790="Umbral_Tardío",Suspension01Hasta-$BH790+1,BJ790="No_Umbral",0)</f>
        <v>0</v>
      </c>
      <c r="BL790" s="42" cm="1">
        <f t="array" ref="BL790">_xlfn.IFS(BJ790="Umbral_Anticipado",Suspension01Hasta+BK790,BJ790="Umbral_Interno",BI790+BK790,BJ790="Umbral_Externo",Suspension01Hasta+BK790,BJ790="Umbral_Tardío",BI790+BK790,BJ790="No_Umbral",BI790)</f>
        <v>51660</v>
      </c>
      <c r="BM790" s="42" t="str" cm="1">
        <f t="array" ref="BM790">_xlfn.IFS(AND((BH790&lt;Suspension02Desde),(BH790&lt;Suspension02Hasta),(BL790&lt;Suspension02Desde),(BL790&lt;Suspension02Hasta)),"No_Umbral",AND((BH790&gt;Suspension02Desde),(BH790&gt;Suspension02Hasta),(BL790&gt;Suspension02Desde),(BL790&gt;Suspension02Hasta)),"No_Umbral",AND((BH790&lt;=Suspension02Desde),(BH790&lt;=Suspension02Hasta),(BL790&gt;=Suspension02Desde),(BL790&lt;=Suspension02Hasta)),"Umbral_Anticipado",AND((BH790&lt;=Suspension02Desde),(BH790&lt;=Suspension02Hasta),(BL790&gt;=Suspension02Desde),(BL790&gt;=Suspension02Hasta)),"Umbral_Interno",AND((BH790&gt;=Suspension02Desde),(BH790&lt;=Suspension02Hasta),(BL790&gt;=Suspension02Desde),(BL790&lt;=Suspension02Hasta)),"Umbral_Externo",AND((BH790&gt;=Suspension02Desde),(BH790&lt;=Suspension02Hasta),(BL790&gt;=Suspension02Desde),(BL790&gt;=Suspension02Hasta)),"Umbral_Tardío")</f>
        <v>No_Umbral</v>
      </c>
      <c r="BN790" s="43" cm="1">
        <f t="array" ref="BN790">_xlfn.IFS(BM790="Umbral_Anticipado",BL790-Suspension02Desde+1,BM790="Umbral_Interno",Suspension02Hasta-Suspension02Desde+1,BM790="Umbral_Externo",BL790-$BH790+1,BM790="Umbral_Tardío",Suspension02Hasta-$BH790+1,BM790="No_Umbral",0)</f>
        <v>0</v>
      </c>
      <c r="BO790" s="41" cm="1">
        <f t="array" ref="BO790">_xlfn.IFS(BM790="Umbral_Anticipado",Suspension02Hasta+BN790,BM790="Umbral_Interno",BL790+BN790,BM790="Umbral_Externo",Suspension02Hasta+BN790,BM790="Umbral_Tardío",BL790+BN790,BM790="No_Umbral",BL790)</f>
        <v>51660</v>
      </c>
      <c r="BP790" s="40">
        <f t="shared" si="182"/>
        <v>51660</v>
      </c>
      <c r="BQ790" s="41">
        <f t="shared" si="183"/>
        <v>51720</v>
      </c>
      <c r="BR790" s="42" t="str" cm="1">
        <f t="array" ref="BR790">_xlfn.IFS(AND((BO790&lt;Suspension01Desde),(BO790&lt;Suspension01Hasta),(BQ790&lt;Suspension01Desde),(BQ790&lt;Suspension01Hasta)),"No_Umbral",AND((BO790&gt;Suspension01Desde),(BO790&gt;Suspension01Hasta),(BQ790&gt;Suspension01Desde),(BQ790&gt;Suspension01Hasta)),"No_Umbral",AND((BO790&lt;=Suspension01Desde),(BO790&lt;=Suspension01Hasta),(BQ790&gt;=Suspension01Desde),(BQ790&lt;=Suspension01Hasta)),"Umbral_Anticipado",AND((BO790&lt;=Suspension01Desde),(BO790&lt;=Suspension01Hasta),(BQ790&gt;=Suspension01Desde),(BQ790&gt;=Suspension01Hasta)),"Umbral_Interno",AND((BO790&gt;=Suspension01Desde),(BO790&lt;=Suspension01Hasta),(BQ790&gt;=Suspension01Desde),(BQ790&lt;=Suspension01Hasta)),"Umbral_Externo",AND((BO790&gt;=Suspension01Desde),(BO790&lt;=Suspension01Hasta),(BQ790&gt;=Suspension01Desde),(BQ790&gt;=Suspension01Hasta)),"Umbral_Tardío")</f>
        <v>No_Umbral</v>
      </c>
      <c r="BS790" s="43" cm="1">
        <f t="array" ref="BS790">_xlfn.IFS(BR790="Umbral_Anticipado",$BQ790-Suspension01Desde+1,BR790="Umbral_Interno",Suspension01Hasta-Suspension01Desde+1,BR790="Umbral_Externo",BQ790-$BO790+1,BR790="Umbral_Tardío",Suspension01Hasta-$BO790+1,BR790="No_Umbral",0)</f>
        <v>0</v>
      </c>
      <c r="BT790" s="42" cm="1">
        <f t="array" ref="BT790">_xlfn.IFS(BR790="Umbral_Anticipado",Suspension01Hasta+BS790,BR790="Umbral_Interno",BQ790+BS790,BR790="Umbral_Externo",Suspension01Hasta+BS790,BR790="Umbral_Tardío",BQ790+BS790,BR790="No_Umbral",BQ790)</f>
        <v>51720</v>
      </c>
      <c r="BU790" s="42" t="str" cm="1">
        <f t="array" ref="BU790">_xlfn.IFS(AND((BO790&lt;Suspension02Desde),(BO790&lt;Suspension02Hasta),(BT790&lt;Suspension02Desde),(BT790&lt;Suspension02Hasta)),"No_Umbral",AND((BO790&gt;Suspension02Desde),(BO790&gt;Suspension02Hasta),(BT790&gt;Suspension02Desde),(BT790&gt;Suspension02Hasta)),"No_Umbral",AND((BO790&lt;=Suspension02Desde),(BO790&lt;=Suspension02Hasta),(BT790&gt;=Suspension02Desde),(BT790&lt;=Suspension02Hasta)),"Umbral_Anticipado",AND((BO790&lt;=Suspension02Desde),(BO790&lt;=Suspension02Hasta),(BT790&gt;=Suspension02Desde),(BT790&gt;=Suspension02Hasta)),"Umbral_Interno",AND((BO790&gt;=Suspension02Desde),(BO790&lt;=Suspension02Hasta),(BT790&gt;=Suspension02Desde),(BT790&lt;=Suspension02Hasta)),"Umbral_Externo",AND((BO790&gt;=Suspension02Desde),(BO790&lt;=Suspension02Hasta),(BT790&gt;=Suspension02Desde),(BT790&gt;=Suspension02Hasta)),"Umbral_Tardío")</f>
        <v>No_Umbral</v>
      </c>
      <c r="BV790" s="43" cm="1">
        <f t="array" ref="BV790">_xlfn.IFS(BU790="Umbral_Anticipado",BT790-Suspension02Desde+1,BU790="Umbral_Interno",Suspension02Hasta-Suspension02Desde+1,BU790="Umbral_Externo",BT790-$BO790+1,BU790="Umbral_Tardío",Suspension02Hasta-$BO790+1,BU790="No_Umbral",0)</f>
        <v>0</v>
      </c>
      <c r="BW790" s="41" cm="1">
        <f t="array" ref="BW790">_xlfn.IFS(BU790="Umbral_Anticipado",Suspension02Hasta+BV790,BU790="Umbral_Interno",BT790+BV790,BU790="Umbral_Externo",Suspension02Hasta+BV790,BU790="Umbral_Tardío",BT790+BV790,BU790="No_Umbral",BT790)</f>
        <v>51720</v>
      </c>
      <c r="BX790" s="40">
        <f t="shared" si="184"/>
        <v>51721</v>
      </c>
      <c r="BY790" s="41">
        <f t="shared" si="185"/>
        <v>52450</v>
      </c>
      <c r="BZ790" s="42" t="str" cm="1">
        <f t="array" ref="BZ790">_xlfn.IFS(AND((BW790&lt;Suspension01Desde),(BW790&lt;Suspension01Hasta),(BY790&lt;Suspension01Desde),(BY790&lt;Suspension01Hasta)),"No_Umbral",AND((BW790&gt;Suspension01Desde),(BW790&gt;Suspension01Hasta),(BY790&gt;Suspension01Desde),(BY790&gt;Suspension01Hasta)),"No_Umbral",AND((BW790&lt;=Suspension01Desde),(BW790&lt;=Suspension01Hasta),(BY790&gt;=Suspension01Desde),(BY790&lt;=Suspension01Hasta)),"Umbral_Anticipado",AND((BW790&lt;=Suspension01Desde),(BW790&lt;=Suspension01Hasta),(BY790&gt;=Suspension01Desde),(BY790&gt;=Suspension01Hasta)),"Umbral_Interno",AND((BW790&gt;=Suspension01Desde),(BW790&lt;=Suspension01Hasta),(BY790&gt;=Suspension01Desde),(BY790&lt;=Suspension01Hasta)),"Umbral_Externo",AND((BW790&gt;=Suspension01Desde),(BW790&lt;=Suspension01Hasta),(BY790&gt;=Suspension01Desde),(BY790&gt;=Suspension01Hasta)),"Umbral_Tardío")</f>
        <v>No_Umbral</v>
      </c>
      <c r="CA790" s="43" cm="1">
        <f t="array" ref="CA790">_xlfn.IFS(BZ790="Umbral_Anticipado",$BI790-Suspension01Desde+1,BZ790="Umbral_Interno",Suspension01Hasta-Suspension01Desde+1,BZ790="Umbral_Externo",BY790-$BH790+1,BZ790="Umbral_Tardío",Suspension01Hasta-$BH790+1,BZ790="No_Umbral",0)</f>
        <v>0</v>
      </c>
      <c r="CB790" s="42" cm="1">
        <f t="array" ref="CB790">_xlfn.IFS(BZ790="Umbral_Anticipado",Suspension01Hasta+CA790,BZ790="Umbral_Interno",BY790+CA790,BZ790="Umbral_Externo",Suspension01Hasta+CA790,BZ790="Umbral_Tardío",BY790+CA790,BZ790="No_Umbral",BY790)</f>
        <v>52450</v>
      </c>
      <c r="CC790" s="42" t="str" cm="1">
        <f t="array" ref="CC790">_xlfn.IFS(AND((BW790&lt;Suspension02Desde),(BW790&lt;Suspension02Hasta),(CB790&lt;Suspension02Desde),(CB790&lt;Suspension02Hasta)),"No_Umbral",AND((BW790&gt;Suspension02Desde),(BW790&gt;Suspension02Hasta),(CB790&gt;Suspension02Desde),(CB790&gt;Suspension02Hasta)),"No_Umbral",AND((BW790&lt;=Suspension02Desde),(BW790&lt;=Suspension02Hasta),(CB790&gt;=Suspension02Desde),(CB790&lt;=Suspension02Hasta)),"Umbral_Anticipado",AND((BW790&lt;=Suspension02Desde),(BW790&lt;=Suspension02Hasta),(CB790&gt;=Suspension02Desde),(CB790&gt;=Suspension02Hasta)),"Umbral_Interno",AND((BW790&gt;=Suspension02Desde),(BW790&lt;=Suspension02Hasta),(CB790&gt;=Suspension02Desde),(CB790&lt;=Suspension02Hasta)),"Umbral_Externo",AND((BW790&gt;=Suspension02Desde),(BW790&lt;=Suspension02Hasta),(CB790&gt;=Suspension02Desde),(CB790&gt;=Suspension02Hasta)),"Umbral_Tardío")</f>
        <v>No_Umbral</v>
      </c>
      <c r="CD790" s="43" cm="1">
        <f t="array" ref="CD790">_xlfn.IFS(CC790="Umbral_Anticipado",CB790-Suspension02Desde+1,CC790="Umbral_Interno",Suspension02Hasta-Suspension02Desde+1,CC790="Umbral_Externo",CB790-$BH790+1,CC790="Umbral_Tardío",Suspension02Hasta-$BH790+1,CC790="No_Umbral",0)</f>
        <v>0</v>
      </c>
      <c r="CE790" s="41" cm="1">
        <f t="array" ref="CE790">_xlfn.IFS(CC790="Umbral_Anticipado",Suspension02Hasta+CD790,CC790="Umbral_Interno",CB790+CD790,CC790="Umbral_Externo",Suspension02Hasta+CD790,CC790="Umbral_Tardío",CB790+CD790,CC790="No_Umbral",CB790)</f>
        <v>52450</v>
      </c>
      <c r="CF790" s="40">
        <f t="shared" si="186"/>
        <v>52451</v>
      </c>
    </row>
    <row r="791" spans="1:84" s="22" customFormat="1" ht="20.25" customHeight="1">
      <c r="A791" s="77" t="s">
        <v>5022</v>
      </c>
      <c r="B791" s="77" t="str">
        <f t="shared" si="179"/>
        <v>2020</v>
      </c>
      <c r="C791" s="94" t="s">
        <v>5023</v>
      </c>
      <c r="D791" s="77" t="s">
        <v>1650</v>
      </c>
      <c r="E791" s="77" t="s">
        <v>293</v>
      </c>
      <c r="F791" s="77" t="s">
        <v>130</v>
      </c>
      <c r="G791" s="201">
        <v>44236</v>
      </c>
      <c r="H791" s="201">
        <v>51540</v>
      </c>
      <c r="I791" s="77" t="s">
        <v>299</v>
      </c>
      <c r="J791" s="77"/>
      <c r="K791" s="78">
        <v>52451</v>
      </c>
      <c r="L791" s="77" t="str">
        <f>VLOOKUP(MONTH($K791),TablaMeses[],2,FALSE)</f>
        <v>08 AGOSTO</v>
      </c>
      <c r="M791" s="77">
        <f t="shared" si="187"/>
        <v>2043</v>
      </c>
      <c r="N791" s="77" t="s">
        <v>104</v>
      </c>
      <c r="O791" s="201" t="s">
        <v>104</v>
      </c>
      <c r="P791" s="77"/>
      <c r="Q791" s="77"/>
      <c r="R791" s="201"/>
      <c r="S791" s="77"/>
      <c r="T791" s="77"/>
      <c r="U791" s="201"/>
      <c r="V791" s="77"/>
      <c r="W791" s="77"/>
      <c r="X791" s="201"/>
      <c r="Y791" s="77"/>
      <c r="Z791" s="201"/>
      <c r="AA791" s="77"/>
      <c r="AB791" s="201"/>
      <c r="AC791" s="79" t="s">
        <v>104</v>
      </c>
      <c r="AD791" s="77" t="s">
        <v>104</v>
      </c>
      <c r="AE791" s="77" t="s">
        <v>104</v>
      </c>
      <c r="AF791" s="77" t="s">
        <v>104</v>
      </c>
      <c r="AG791" s="77"/>
      <c r="AH791" s="77"/>
      <c r="AI791" s="78" t="s">
        <v>104</v>
      </c>
      <c r="AJ791" s="77" t="s">
        <v>104</v>
      </c>
      <c r="AK791" s="77"/>
      <c r="AL791" s="77" t="s">
        <v>104</v>
      </c>
      <c r="AM791" s="78" t="s">
        <v>104</v>
      </c>
      <c r="AN791" s="77" t="s">
        <v>104</v>
      </c>
      <c r="AO791" s="77" t="s">
        <v>104</v>
      </c>
      <c r="AP791" s="77" t="s">
        <v>104</v>
      </c>
      <c r="AQ791" s="77" t="s">
        <v>104</v>
      </c>
      <c r="AR791" s="78" t="s">
        <v>104</v>
      </c>
      <c r="AS791" s="77" t="s">
        <v>104</v>
      </c>
      <c r="AT791" s="78" t="s">
        <v>104</v>
      </c>
      <c r="AU791" s="78" t="s">
        <v>104</v>
      </c>
      <c r="AV791" s="78">
        <v>45783</v>
      </c>
      <c r="AW791" s="77">
        <f t="shared" si="180"/>
        <v>19</v>
      </c>
      <c r="AX791" s="77">
        <f t="shared" si="178"/>
        <v>2025</v>
      </c>
      <c r="AY791" s="77" t="s">
        <v>944</v>
      </c>
      <c r="AZ791" s="81" t="s">
        <v>4952</v>
      </c>
      <c r="BC791" s="25" t="s">
        <v>1575</v>
      </c>
      <c r="BD791" s="25" t="s">
        <v>2971</v>
      </c>
      <c r="BE791" s="25">
        <v>120</v>
      </c>
      <c r="BF791" s="25">
        <v>60</v>
      </c>
      <c r="BG791" s="25">
        <v>730</v>
      </c>
      <c r="BH791" s="40">
        <f t="shared" si="176"/>
        <v>51540</v>
      </c>
      <c r="BI791" s="41">
        <f t="shared" si="181"/>
        <v>51660</v>
      </c>
      <c r="BJ791" s="42" t="str" cm="1">
        <f t="array" ref="BJ791">_xlfn.IFS(AND((BH791&lt;Suspension01Desde),(BH791&lt;Suspension01Hasta),(BI791&lt;Suspension01Desde),(BI791&lt;Suspension01Hasta)),"No_Umbral",AND((BH791&gt;Suspension01Desde),(BH791&gt;Suspension01Hasta),(BI791&gt;Suspension01Desde),(BI791&gt;Suspension01Hasta)),"No_Umbral",AND((BH791&lt;=Suspension01Desde),(BH791&lt;=Suspension01Hasta),(BI791&gt;=Suspension01Desde),(BI791&lt;=Suspension01Hasta)),"Umbral_Anticipado",AND((BH791&lt;=Suspension01Desde),(BH791&lt;=Suspension01Hasta),(BI791&gt;=Suspension01Desde),(BI791&gt;=Suspension01Hasta)),"Umbral_Interno",AND((BH791&gt;=Suspension01Desde),(BH791&lt;=Suspension01Hasta),(BI791&gt;=Suspension01Desde),(BI791&lt;=Suspension01Hasta)),"Umbral_Externo",AND((BH791&gt;=Suspension01Desde),(BH791&lt;=Suspension01Hasta),(BI791&gt;=Suspension01Desde),(BI791&gt;=Suspension01Hasta)),"Umbral_Tardío")</f>
        <v>No_Umbral</v>
      </c>
      <c r="BK791" s="43" cm="1">
        <f t="array" ref="BK791">_xlfn.IFS(BJ791="Umbral_Anticipado",$BI791-Suspension01Desde+1,BJ791="Umbral_Interno",Suspension01Hasta-Suspension01Desde+1,BJ791="Umbral_Externo",BI791-$BH791+1,BJ791="Umbral_Tardío",Suspension01Hasta-$BH791+1,BJ791="No_Umbral",0)</f>
        <v>0</v>
      </c>
      <c r="BL791" s="42" cm="1">
        <f t="array" ref="BL791">_xlfn.IFS(BJ791="Umbral_Anticipado",Suspension01Hasta+BK791,BJ791="Umbral_Interno",BI791+BK791,BJ791="Umbral_Externo",Suspension01Hasta+BK791,BJ791="Umbral_Tardío",BI791+BK791,BJ791="No_Umbral",BI791)</f>
        <v>51660</v>
      </c>
      <c r="BM791" s="42" t="str" cm="1">
        <f t="array" ref="BM791">_xlfn.IFS(AND((BH791&lt;Suspension02Desde),(BH791&lt;Suspension02Hasta),(BL791&lt;Suspension02Desde),(BL791&lt;Suspension02Hasta)),"No_Umbral",AND((BH791&gt;Suspension02Desde),(BH791&gt;Suspension02Hasta),(BL791&gt;Suspension02Desde),(BL791&gt;Suspension02Hasta)),"No_Umbral",AND((BH791&lt;=Suspension02Desde),(BH791&lt;=Suspension02Hasta),(BL791&gt;=Suspension02Desde),(BL791&lt;=Suspension02Hasta)),"Umbral_Anticipado",AND((BH791&lt;=Suspension02Desde),(BH791&lt;=Suspension02Hasta),(BL791&gt;=Suspension02Desde),(BL791&gt;=Suspension02Hasta)),"Umbral_Interno",AND((BH791&gt;=Suspension02Desde),(BH791&lt;=Suspension02Hasta),(BL791&gt;=Suspension02Desde),(BL791&lt;=Suspension02Hasta)),"Umbral_Externo",AND((BH791&gt;=Suspension02Desde),(BH791&lt;=Suspension02Hasta),(BL791&gt;=Suspension02Desde),(BL791&gt;=Suspension02Hasta)),"Umbral_Tardío")</f>
        <v>No_Umbral</v>
      </c>
      <c r="BN791" s="43" cm="1">
        <f t="array" ref="BN791">_xlfn.IFS(BM791="Umbral_Anticipado",BL791-Suspension02Desde+1,BM791="Umbral_Interno",Suspension02Hasta-Suspension02Desde+1,BM791="Umbral_Externo",BL791-$BH791+1,BM791="Umbral_Tardío",Suspension02Hasta-$BH791+1,BM791="No_Umbral",0)</f>
        <v>0</v>
      </c>
      <c r="BO791" s="41" cm="1">
        <f t="array" ref="BO791">_xlfn.IFS(BM791="Umbral_Anticipado",Suspension02Hasta+BN791,BM791="Umbral_Interno",BL791+BN791,BM791="Umbral_Externo",Suspension02Hasta+BN791,BM791="Umbral_Tardío",BL791+BN791,BM791="No_Umbral",BL791)</f>
        <v>51660</v>
      </c>
      <c r="BP791" s="40">
        <f t="shared" si="182"/>
        <v>51660</v>
      </c>
      <c r="BQ791" s="41">
        <f t="shared" si="183"/>
        <v>51720</v>
      </c>
      <c r="BR791" s="42" t="str" cm="1">
        <f t="array" ref="BR791">_xlfn.IFS(AND((BO791&lt;Suspension01Desde),(BO791&lt;Suspension01Hasta),(BQ791&lt;Suspension01Desde),(BQ791&lt;Suspension01Hasta)),"No_Umbral",AND((BO791&gt;Suspension01Desde),(BO791&gt;Suspension01Hasta),(BQ791&gt;Suspension01Desde),(BQ791&gt;Suspension01Hasta)),"No_Umbral",AND((BO791&lt;=Suspension01Desde),(BO791&lt;=Suspension01Hasta),(BQ791&gt;=Suspension01Desde),(BQ791&lt;=Suspension01Hasta)),"Umbral_Anticipado",AND((BO791&lt;=Suspension01Desde),(BO791&lt;=Suspension01Hasta),(BQ791&gt;=Suspension01Desde),(BQ791&gt;=Suspension01Hasta)),"Umbral_Interno",AND((BO791&gt;=Suspension01Desde),(BO791&lt;=Suspension01Hasta),(BQ791&gt;=Suspension01Desde),(BQ791&lt;=Suspension01Hasta)),"Umbral_Externo",AND((BO791&gt;=Suspension01Desde),(BO791&lt;=Suspension01Hasta),(BQ791&gt;=Suspension01Desde),(BQ791&gt;=Suspension01Hasta)),"Umbral_Tardío")</f>
        <v>No_Umbral</v>
      </c>
      <c r="BS791" s="43" cm="1">
        <f t="array" ref="BS791">_xlfn.IFS(BR791="Umbral_Anticipado",$BQ791-Suspension01Desde+1,BR791="Umbral_Interno",Suspension01Hasta-Suspension01Desde+1,BR791="Umbral_Externo",BQ791-$BO791+1,BR791="Umbral_Tardío",Suspension01Hasta-$BO791+1,BR791="No_Umbral",0)</f>
        <v>0</v>
      </c>
      <c r="BT791" s="42" cm="1">
        <f t="array" ref="BT791">_xlfn.IFS(BR791="Umbral_Anticipado",Suspension01Hasta+BS791,BR791="Umbral_Interno",BQ791+BS791,BR791="Umbral_Externo",Suspension01Hasta+BS791,BR791="Umbral_Tardío",BQ791+BS791,BR791="No_Umbral",BQ791)</f>
        <v>51720</v>
      </c>
      <c r="BU791" s="42" t="str" cm="1">
        <f t="array" ref="BU791">_xlfn.IFS(AND((BO791&lt;Suspension02Desde),(BO791&lt;Suspension02Hasta),(BT791&lt;Suspension02Desde),(BT791&lt;Suspension02Hasta)),"No_Umbral",AND((BO791&gt;Suspension02Desde),(BO791&gt;Suspension02Hasta),(BT791&gt;Suspension02Desde),(BT791&gt;Suspension02Hasta)),"No_Umbral",AND((BO791&lt;=Suspension02Desde),(BO791&lt;=Suspension02Hasta),(BT791&gt;=Suspension02Desde),(BT791&lt;=Suspension02Hasta)),"Umbral_Anticipado",AND((BO791&lt;=Suspension02Desde),(BO791&lt;=Suspension02Hasta),(BT791&gt;=Suspension02Desde),(BT791&gt;=Suspension02Hasta)),"Umbral_Interno",AND((BO791&gt;=Suspension02Desde),(BO791&lt;=Suspension02Hasta),(BT791&gt;=Suspension02Desde),(BT791&lt;=Suspension02Hasta)),"Umbral_Externo",AND((BO791&gt;=Suspension02Desde),(BO791&lt;=Suspension02Hasta),(BT791&gt;=Suspension02Desde),(BT791&gt;=Suspension02Hasta)),"Umbral_Tardío")</f>
        <v>No_Umbral</v>
      </c>
      <c r="BV791" s="43" cm="1">
        <f t="array" ref="BV791">_xlfn.IFS(BU791="Umbral_Anticipado",BT791-Suspension02Desde+1,BU791="Umbral_Interno",Suspension02Hasta-Suspension02Desde+1,BU791="Umbral_Externo",BT791-$BO791+1,BU791="Umbral_Tardío",Suspension02Hasta-$BO791+1,BU791="No_Umbral",0)</f>
        <v>0</v>
      </c>
      <c r="BW791" s="41" cm="1">
        <f t="array" ref="BW791">_xlfn.IFS(BU791="Umbral_Anticipado",Suspension02Hasta+BV791,BU791="Umbral_Interno",BT791+BV791,BU791="Umbral_Externo",Suspension02Hasta+BV791,BU791="Umbral_Tardío",BT791+BV791,BU791="No_Umbral",BT791)</f>
        <v>51720</v>
      </c>
      <c r="BX791" s="40">
        <f t="shared" si="184"/>
        <v>51721</v>
      </c>
      <c r="BY791" s="41">
        <f t="shared" si="185"/>
        <v>52450</v>
      </c>
      <c r="BZ791" s="42" t="str" cm="1">
        <f t="array" ref="BZ791">_xlfn.IFS(AND((BW791&lt;Suspension01Desde),(BW791&lt;Suspension01Hasta),(BY791&lt;Suspension01Desde),(BY791&lt;Suspension01Hasta)),"No_Umbral",AND((BW791&gt;Suspension01Desde),(BW791&gt;Suspension01Hasta),(BY791&gt;Suspension01Desde),(BY791&gt;Suspension01Hasta)),"No_Umbral",AND((BW791&lt;=Suspension01Desde),(BW791&lt;=Suspension01Hasta),(BY791&gt;=Suspension01Desde),(BY791&lt;=Suspension01Hasta)),"Umbral_Anticipado",AND((BW791&lt;=Suspension01Desde),(BW791&lt;=Suspension01Hasta),(BY791&gt;=Suspension01Desde),(BY791&gt;=Suspension01Hasta)),"Umbral_Interno",AND((BW791&gt;=Suspension01Desde),(BW791&lt;=Suspension01Hasta),(BY791&gt;=Suspension01Desde),(BY791&lt;=Suspension01Hasta)),"Umbral_Externo",AND((BW791&gt;=Suspension01Desde),(BW791&lt;=Suspension01Hasta),(BY791&gt;=Suspension01Desde),(BY791&gt;=Suspension01Hasta)),"Umbral_Tardío")</f>
        <v>No_Umbral</v>
      </c>
      <c r="CA791" s="43" cm="1">
        <f t="array" ref="CA791">_xlfn.IFS(BZ791="Umbral_Anticipado",$BI791-Suspension01Desde+1,BZ791="Umbral_Interno",Suspension01Hasta-Suspension01Desde+1,BZ791="Umbral_Externo",BY791-$BH791+1,BZ791="Umbral_Tardío",Suspension01Hasta-$BH791+1,BZ791="No_Umbral",0)</f>
        <v>0</v>
      </c>
      <c r="CB791" s="42" cm="1">
        <f t="array" ref="CB791">_xlfn.IFS(BZ791="Umbral_Anticipado",Suspension01Hasta+CA791,BZ791="Umbral_Interno",BY791+CA791,BZ791="Umbral_Externo",Suspension01Hasta+CA791,BZ791="Umbral_Tardío",BY791+CA791,BZ791="No_Umbral",BY791)</f>
        <v>52450</v>
      </c>
      <c r="CC791" s="42" t="str" cm="1">
        <f t="array" ref="CC791">_xlfn.IFS(AND((BW791&lt;Suspension02Desde),(BW791&lt;Suspension02Hasta),(CB791&lt;Suspension02Desde),(CB791&lt;Suspension02Hasta)),"No_Umbral",AND((BW791&gt;Suspension02Desde),(BW791&gt;Suspension02Hasta),(CB791&gt;Suspension02Desde),(CB791&gt;Suspension02Hasta)),"No_Umbral",AND((BW791&lt;=Suspension02Desde),(BW791&lt;=Suspension02Hasta),(CB791&gt;=Suspension02Desde),(CB791&lt;=Suspension02Hasta)),"Umbral_Anticipado",AND((BW791&lt;=Suspension02Desde),(BW791&lt;=Suspension02Hasta),(CB791&gt;=Suspension02Desde),(CB791&gt;=Suspension02Hasta)),"Umbral_Interno",AND((BW791&gt;=Suspension02Desde),(BW791&lt;=Suspension02Hasta),(CB791&gt;=Suspension02Desde),(CB791&lt;=Suspension02Hasta)),"Umbral_Externo",AND((BW791&gt;=Suspension02Desde),(BW791&lt;=Suspension02Hasta),(CB791&gt;=Suspension02Desde),(CB791&gt;=Suspension02Hasta)),"Umbral_Tardío")</f>
        <v>No_Umbral</v>
      </c>
      <c r="CD791" s="43" cm="1">
        <f t="array" ref="CD791">_xlfn.IFS(CC791="Umbral_Anticipado",CB791-Suspension02Desde+1,CC791="Umbral_Interno",Suspension02Hasta-Suspension02Desde+1,CC791="Umbral_Externo",CB791-$BH791+1,CC791="Umbral_Tardío",Suspension02Hasta-$BH791+1,CC791="No_Umbral",0)</f>
        <v>0</v>
      </c>
      <c r="CE791" s="41" cm="1">
        <f t="array" ref="CE791">_xlfn.IFS(CC791="Umbral_Anticipado",Suspension02Hasta+CD791,CC791="Umbral_Interno",CB791+CD791,CC791="Umbral_Externo",Suspension02Hasta+CD791,CC791="Umbral_Tardío",CB791+CD791,CC791="No_Umbral",CB791)</f>
        <v>52450</v>
      </c>
      <c r="CF791" s="40">
        <f t="shared" si="186"/>
        <v>52451</v>
      </c>
    </row>
    <row r="792" spans="1:84" s="22" customFormat="1" ht="20.25" customHeight="1">
      <c r="A792" s="77" t="s">
        <v>5024</v>
      </c>
      <c r="B792" s="77" t="str">
        <f t="shared" si="179"/>
        <v>2020</v>
      </c>
      <c r="C792" s="94" t="s">
        <v>5025</v>
      </c>
      <c r="D792" s="77" t="s">
        <v>4014</v>
      </c>
      <c r="E792" s="77" t="s">
        <v>3984</v>
      </c>
      <c r="F792" s="77" t="s">
        <v>130</v>
      </c>
      <c r="G792" s="201">
        <v>44195</v>
      </c>
      <c r="H792" s="201">
        <v>45635</v>
      </c>
      <c r="I792" s="77" t="s">
        <v>551</v>
      </c>
      <c r="J792" s="77"/>
      <c r="K792" s="78">
        <v>46607</v>
      </c>
      <c r="L792" s="77" t="str">
        <f>VLOOKUP(MONTH($K792),TablaMeses[],2,FALSE)</f>
        <v>08 AGOSTO</v>
      </c>
      <c r="M792" s="77">
        <f t="shared" si="187"/>
        <v>2027</v>
      </c>
      <c r="N792" s="77" t="s">
        <v>104</v>
      </c>
      <c r="O792" s="201" t="s">
        <v>104</v>
      </c>
      <c r="P792" s="77"/>
      <c r="Q792" s="77"/>
      <c r="R792" s="201"/>
      <c r="S792" s="77"/>
      <c r="T792" s="77"/>
      <c r="U792" s="201"/>
      <c r="V792" s="77"/>
      <c r="W792" s="77"/>
      <c r="X792" s="201"/>
      <c r="Y792" s="77"/>
      <c r="Z792" s="201"/>
      <c r="AA792" s="77"/>
      <c r="AB792" s="201"/>
      <c r="AC792" s="79" t="s">
        <v>104</v>
      </c>
      <c r="AD792" s="77" t="s">
        <v>104</v>
      </c>
      <c r="AE792" s="77" t="s">
        <v>104</v>
      </c>
      <c r="AF792" s="77" t="s">
        <v>104</v>
      </c>
      <c r="AG792" s="77"/>
      <c r="AH792" s="77"/>
      <c r="AI792" s="78" t="s">
        <v>104</v>
      </c>
      <c r="AJ792" s="77" t="s">
        <v>104</v>
      </c>
      <c r="AK792" s="77"/>
      <c r="AL792" s="77" t="s">
        <v>104</v>
      </c>
      <c r="AM792" s="78" t="s">
        <v>104</v>
      </c>
      <c r="AN792" s="77" t="s">
        <v>104</v>
      </c>
      <c r="AO792" s="77" t="s">
        <v>104</v>
      </c>
      <c r="AP792" s="77" t="s">
        <v>104</v>
      </c>
      <c r="AQ792" s="77" t="s">
        <v>104</v>
      </c>
      <c r="AR792" s="78" t="s">
        <v>104</v>
      </c>
      <c r="AS792" s="77" t="s">
        <v>104</v>
      </c>
      <c r="AT792" s="78" t="s">
        <v>104</v>
      </c>
      <c r="AU792" s="78" t="s">
        <v>104</v>
      </c>
      <c r="AV792" s="78">
        <v>45783</v>
      </c>
      <c r="AW792" s="77">
        <f t="shared" si="180"/>
        <v>19</v>
      </c>
      <c r="AX792" s="77">
        <f t="shared" si="178"/>
        <v>2025</v>
      </c>
      <c r="AY792" s="77" t="s">
        <v>586</v>
      </c>
      <c r="AZ792" s="81" t="s">
        <v>5026</v>
      </c>
      <c r="BC792" s="25" t="s">
        <v>673</v>
      </c>
      <c r="BD792" s="25" t="s">
        <v>2372</v>
      </c>
      <c r="BE792" s="25">
        <v>120</v>
      </c>
      <c r="BF792" s="25">
        <v>60</v>
      </c>
      <c r="BG792" s="25">
        <v>730</v>
      </c>
      <c r="BH792" s="40">
        <f t="shared" si="176"/>
        <v>45635</v>
      </c>
      <c r="BI792" s="41">
        <f t="shared" si="181"/>
        <v>45755</v>
      </c>
      <c r="BJ792" s="42" t="str" cm="1">
        <f t="array" ref="BJ792">_xlfn.IFS(AND((BH792&lt;Suspension01Desde),(BH792&lt;Suspension01Hasta),(BI792&lt;Suspension01Desde),(BI792&lt;Suspension01Hasta)),"No_Umbral",AND((BH792&gt;Suspension01Desde),(BH792&gt;Suspension01Hasta),(BI792&gt;Suspension01Desde),(BI792&gt;Suspension01Hasta)),"No_Umbral",AND((BH792&lt;=Suspension01Desde),(BH792&lt;=Suspension01Hasta),(BI792&gt;=Suspension01Desde),(BI792&lt;=Suspension01Hasta)),"Umbral_Anticipado",AND((BH792&lt;=Suspension01Desde),(BH792&lt;=Suspension01Hasta),(BI792&gt;=Suspension01Desde),(BI792&gt;=Suspension01Hasta)),"Umbral_Interno",AND((BH792&gt;=Suspension01Desde),(BH792&lt;=Suspension01Hasta),(BI792&gt;=Suspension01Desde),(BI792&lt;=Suspension01Hasta)),"Umbral_Externo",AND((BH792&gt;=Suspension01Desde),(BH792&lt;=Suspension01Hasta),(BI792&gt;=Suspension01Desde),(BI792&gt;=Suspension01Hasta)),"Umbral_Tardío")</f>
        <v>No_Umbral</v>
      </c>
      <c r="BK792" s="43" cm="1">
        <f t="array" ref="BK792">_xlfn.IFS(BJ792="Umbral_Anticipado",$BI792-Suspension01Desde+1,BJ792="Umbral_Interno",Suspension01Hasta-Suspension01Desde+1,BJ792="Umbral_Externo",BI792-$BH792+1,BJ792="Umbral_Tardío",Suspension01Hasta-$BH792+1,BJ792="No_Umbral",0)</f>
        <v>0</v>
      </c>
      <c r="BL792" s="42" cm="1">
        <f t="array" ref="BL792">_xlfn.IFS(BJ792="Umbral_Anticipado",Suspension01Hasta+BK792,BJ792="Umbral_Interno",BI792+BK792,BJ792="Umbral_Externo",Suspension01Hasta+BK792,BJ792="Umbral_Tardío",BI792+BK792,BJ792="No_Umbral",BI792)</f>
        <v>45755</v>
      </c>
      <c r="BM792" s="42" t="str" cm="1">
        <f t="array" ref="BM792">_xlfn.IFS(AND((BH792&lt;Suspension02Desde),(BH792&lt;Suspension02Hasta),(BL792&lt;Suspension02Desde),(BL792&lt;Suspension02Hasta)),"No_Umbral",AND((BH792&gt;Suspension02Desde),(BH792&gt;Suspension02Hasta),(BL792&gt;Suspension02Desde),(BL792&gt;Suspension02Hasta)),"No_Umbral",AND((BH792&lt;=Suspension02Desde),(BH792&lt;=Suspension02Hasta),(BL792&gt;=Suspension02Desde),(BL792&lt;=Suspension02Hasta)),"Umbral_Anticipado",AND((BH792&lt;=Suspension02Desde),(BH792&lt;=Suspension02Hasta),(BL792&gt;=Suspension02Desde),(BL792&gt;=Suspension02Hasta)),"Umbral_Interno",AND((BH792&gt;=Suspension02Desde),(BH792&lt;=Suspension02Hasta),(BL792&gt;=Suspension02Desde),(BL792&lt;=Suspension02Hasta)),"Umbral_Externo",AND((BH792&gt;=Suspension02Desde),(BH792&lt;=Suspension02Hasta),(BL792&gt;=Suspension02Desde),(BL792&gt;=Suspension02Hasta)),"Umbral_Tardío")</f>
        <v>No_Umbral</v>
      </c>
      <c r="BN792" s="43" cm="1">
        <f t="array" ref="BN792">_xlfn.IFS(BM792="Umbral_Anticipado",BL792-Suspension02Desde+1,BM792="Umbral_Interno",Suspension02Hasta-Suspension02Desde+1,BM792="Umbral_Externo",BL792-$BH792+1,BM792="Umbral_Tardío",Suspension02Hasta-$BH792+1,BM792="No_Umbral",0)</f>
        <v>0</v>
      </c>
      <c r="BO792" s="41" cm="1">
        <f t="array" ref="BO792">_xlfn.IFS(BM792="Umbral_Anticipado",Suspension02Hasta+BN792,BM792="Umbral_Interno",BL792+BN792,BM792="Umbral_Externo",Suspension02Hasta+BN792,BM792="Umbral_Tardío",BL792+BN792,BM792="No_Umbral",BL792)</f>
        <v>45755</v>
      </c>
      <c r="BP792" s="40">
        <f t="shared" si="182"/>
        <v>45756</v>
      </c>
      <c r="BQ792" s="41">
        <f t="shared" si="183"/>
        <v>45815</v>
      </c>
      <c r="BR792" s="42" t="str" cm="1">
        <f t="array" ref="BR792">_xlfn.IFS(AND((BO792&lt;Suspension01Desde),(BO792&lt;Suspension01Hasta),(BQ792&lt;Suspension01Desde),(BQ792&lt;Suspension01Hasta)),"No_Umbral",AND((BO792&gt;Suspension01Desde),(BO792&gt;Suspension01Hasta),(BQ792&gt;Suspension01Desde),(BQ792&gt;Suspension01Hasta)),"No_Umbral",AND((BO792&lt;=Suspension01Desde),(BO792&lt;=Suspension01Hasta),(BQ792&gt;=Suspension01Desde),(BQ792&lt;=Suspension01Hasta)),"Umbral_Anticipado",AND((BO792&lt;=Suspension01Desde),(BO792&lt;=Suspension01Hasta),(BQ792&gt;=Suspension01Desde),(BQ792&gt;=Suspension01Hasta)),"Umbral_Interno",AND((BO792&gt;=Suspension01Desde),(BO792&lt;=Suspension01Hasta),(BQ792&gt;=Suspension01Desde),(BQ792&lt;=Suspension01Hasta)),"Umbral_Externo",AND((BO792&gt;=Suspension01Desde),(BO792&lt;=Suspension01Hasta),(BQ792&gt;=Suspension01Desde),(BQ792&gt;=Suspension01Hasta)),"Umbral_Tardío")</f>
        <v>No_Umbral</v>
      </c>
      <c r="BS792" s="43" cm="1">
        <f t="array" ref="BS792">_xlfn.IFS(BR792="Umbral_Anticipado",$BQ792-Suspension01Desde+1,BR792="Umbral_Interno",Suspension01Hasta-Suspension01Desde+1,BR792="Umbral_Externo",BQ792-$BO792+1,BR792="Umbral_Tardío",Suspension01Hasta-$BO792+1,BR792="No_Umbral",0)</f>
        <v>0</v>
      </c>
      <c r="BT792" s="42" cm="1">
        <f t="array" ref="BT792">_xlfn.IFS(BR792="Umbral_Anticipado",Suspension01Hasta+BS792,BR792="Umbral_Interno",BQ792+BS792,BR792="Umbral_Externo",Suspension01Hasta+BS792,BR792="Umbral_Tardío",BQ792+BS792,BR792="No_Umbral",BQ792)</f>
        <v>45815</v>
      </c>
      <c r="BU792" s="42" t="str" cm="1">
        <f t="array" ref="BU792">_xlfn.IFS(AND((BO792&lt;Suspension02Desde),(BO792&lt;Suspension02Hasta),(BT792&lt;Suspension02Desde),(BT792&lt;Suspension02Hasta)),"No_Umbral",AND((BO792&gt;Suspension02Desde),(BO792&gt;Suspension02Hasta),(BT792&gt;Suspension02Desde),(BT792&gt;Suspension02Hasta)),"No_Umbral",AND((BO792&lt;=Suspension02Desde),(BO792&lt;=Suspension02Hasta),(BT792&gt;=Suspension02Desde),(BT792&lt;=Suspension02Hasta)),"Umbral_Anticipado",AND((BO792&lt;=Suspension02Desde),(BO792&lt;=Suspension02Hasta),(BT792&gt;=Suspension02Desde),(BT792&gt;=Suspension02Hasta)),"Umbral_Interno",AND((BO792&gt;=Suspension02Desde),(BO792&lt;=Suspension02Hasta),(BT792&gt;=Suspension02Desde),(BT792&lt;=Suspension02Hasta)),"Umbral_Externo",AND((BO792&gt;=Suspension02Desde),(BO792&lt;=Suspension02Hasta),(BT792&gt;=Suspension02Desde),(BT792&gt;=Suspension02Hasta)),"Umbral_Tardío")</f>
        <v>No_Umbral</v>
      </c>
      <c r="BV792" s="43" cm="1">
        <f t="array" ref="BV792">_xlfn.IFS(BU792="Umbral_Anticipado",BT792-Suspension02Desde+1,BU792="Umbral_Interno",Suspension02Hasta-Suspension02Desde+1,BU792="Umbral_Externo",BT792-$BO792+1,BU792="Umbral_Tardío",Suspension02Hasta-$BO792+1,BU792="No_Umbral",0)</f>
        <v>0</v>
      </c>
      <c r="BW792" s="41" cm="1">
        <f t="array" ref="BW792">_xlfn.IFS(BU792="Umbral_Anticipado",Suspension02Hasta+BV792,BU792="Umbral_Interno",BT792+BV792,BU792="Umbral_Externo",Suspension02Hasta+BV792,BU792="Umbral_Tardío",BT792+BV792,BU792="No_Umbral",BT792)</f>
        <v>45815</v>
      </c>
      <c r="BX792" s="40">
        <f t="shared" si="184"/>
        <v>45817</v>
      </c>
      <c r="BY792" s="41">
        <f t="shared" si="185"/>
        <v>46545</v>
      </c>
      <c r="BZ792" s="42" t="str" cm="1">
        <f t="array" ref="BZ792">_xlfn.IFS(AND((BW792&lt;Suspension01Desde),(BW792&lt;Suspension01Hasta),(BY792&lt;Suspension01Desde),(BY792&lt;Suspension01Hasta)),"No_Umbral",AND((BW792&gt;Suspension01Desde),(BW792&gt;Suspension01Hasta),(BY792&gt;Suspension01Desde),(BY792&gt;Suspension01Hasta)),"No_Umbral",AND((BW792&lt;=Suspension01Desde),(BW792&lt;=Suspension01Hasta),(BY792&gt;=Suspension01Desde),(BY792&lt;=Suspension01Hasta)),"Umbral_Anticipado",AND((BW792&lt;=Suspension01Desde),(BW792&lt;=Suspension01Hasta),(BY792&gt;=Suspension01Desde),(BY792&gt;=Suspension01Hasta)),"Umbral_Interno",AND((BW792&gt;=Suspension01Desde),(BW792&lt;=Suspension01Hasta),(BY792&gt;=Suspension01Desde),(BY792&lt;=Suspension01Hasta)),"Umbral_Externo",AND((BW792&gt;=Suspension01Desde),(BW792&lt;=Suspension01Hasta),(BY792&gt;=Suspension01Desde),(BY792&gt;=Suspension01Hasta)),"Umbral_Tardío")</f>
        <v>No_Umbral</v>
      </c>
      <c r="CA792" s="43" cm="1">
        <f t="array" ref="CA792">_xlfn.IFS(BZ792="Umbral_Anticipado",$BI792-Suspension01Desde+1,BZ792="Umbral_Interno",Suspension01Hasta-Suspension01Desde+1,BZ792="Umbral_Externo",BY792-$BH792+1,BZ792="Umbral_Tardío",Suspension01Hasta-$BH792+1,BZ792="No_Umbral",0)</f>
        <v>0</v>
      </c>
      <c r="CB792" s="42" cm="1">
        <f t="array" ref="CB792">_xlfn.IFS(BZ792="Umbral_Anticipado",Suspension01Hasta+CA792,BZ792="Umbral_Interno",BY792+CA792,BZ792="Umbral_Externo",Suspension01Hasta+CA792,BZ792="Umbral_Tardío",BY792+CA792,BZ792="No_Umbral",BY792)</f>
        <v>46545</v>
      </c>
      <c r="CC792" s="42" t="str" cm="1">
        <f t="array" ref="CC792">_xlfn.IFS(AND((BW792&lt;Suspension02Desde),(BW792&lt;Suspension02Hasta),(CB792&lt;Suspension02Desde),(CB792&lt;Suspension02Hasta)),"No_Umbral",AND((BW792&gt;Suspension02Desde),(BW792&gt;Suspension02Hasta),(CB792&gt;Suspension02Desde),(CB792&gt;Suspension02Hasta)),"No_Umbral",AND((BW792&lt;=Suspension02Desde),(BW792&lt;=Suspension02Hasta),(CB792&gt;=Suspension02Desde),(CB792&lt;=Suspension02Hasta)),"Umbral_Anticipado",AND((BW792&lt;=Suspension02Desde),(BW792&lt;=Suspension02Hasta),(CB792&gt;=Suspension02Desde),(CB792&gt;=Suspension02Hasta)),"Umbral_Interno",AND((BW792&gt;=Suspension02Desde),(BW792&lt;=Suspension02Hasta),(CB792&gt;=Suspension02Desde),(CB792&lt;=Suspension02Hasta)),"Umbral_Externo",AND((BW792&gt;=Suspension02Desde),(BW792&lt;=Suspension02Hasta),(CB792&gt;=Suspension02Desde),(CB792&gt;=Suspension02Hasta)),"Umbral_Tardío")</f>
        <v>No_Umbral</v>
      </c>
      <c r="CD792" s="43" cm="1">
        <f t="array" ref="CD792">_xlfn.IFS(CC792="Umbral_Anticipado",CB792-Suspension02Desde+1,CC792="Umbral_Interno",Suspension02Hasta-Suspension02Desde+1,CC792="Umbral_Externo",CB792-$BH792+1,CC792="Umbral_Tardío",Suspension02Hasta-$BH792+1,CC792="No_Umbral",0)</f>
        <v>0</v>
      </c>
      <c r="CE792" s="41" cm="1">
        <f t="array" ref="CE792">_xlfn.IFS(CC792="Umbral_Anticipado",Suspension02Hasta+CD792,CC792="Umbral_Interno",CB792+CD792,CC792="Umbral_Externo",Suspension02Hasta+CD792,CC792="Umbral_Tardío",CB792+CD792,CC792="No_Umbral",CB792)</f>
        <v>46545</v>
      </c>
      <c r="CF792" s="40">
        <f t="shared" si="186"/>
        <v>46547</v>
      </c>
    </row>
    <row r="793" spans="1:84" s="22" customFormat="1" ht="20.25" customHeight="1">
      <c r="A793" s="77" t="s">
        <v>5027</v>
      </c>
      <c r="B793" s="77" t="str">
        <f t="shared" si="179"/>
        <v>2020</v>
      </c>
      <c r="C793" s="77" t="s">
        <v>5028</v>
      </c>
      <c r="D793" s="77" t="s">
        <v>1650</v>
      </c>
      <c r="E793" s="77" t="s">
        <v>293</v>
      </c>
      <c r="F793" s="77" t="s">
        <v>130</v>
      </c>
      <c r="G793" s="201">
        <v>44236</v>
      </c>
      <c r="H793" s="201">
        <v>51540</v>
      </c>
      <c r="I793" s="77" t="s">
        <v>92</v>
      </c>
      <c r="J793" s="77"/>
      <c r="K793" s="78">
        <v>52451</v>
      </c>
      <c r="L793" s="77" t="str">
        <f>VLOOKUP(MONTH($K793),TablaMeses[],2,FALSE)</f>
        <v>08 AGOSTO</v>
      </c>
      <c r="M793" s="77">
        <f t="shared" si="187"/>
        <v>2043</v>
      </c>
      <c r="N793" s="77" t="s">
        <v>104</v>
      </c>
      <c r="O793" s="201" t="s">
        <v>104</v>
      </c>
      <c r="P793" s="77"/>
      <c r="Q793" s="77"/>
      <c r="R793" s="201"/>
      <c r="S793" s="77"/>
      <c r="T793" s="77"/>
      <c r="U793" s="201"/>
      <c r="V793" s="77"/>
      <c r="W793" s="77"/>
      <c r="X793" s="201"/>
      <c r="Y793" s="77"/>
      <c r="Z793" s="201"/>
      <c r="AA793" s="77"/>
      <c r="AB793" s="201"/>
      <c r="AC793" s="79" t="s">
        <v>104</v>
      </c>
      <c r="AD793" s="77" t="s">
        <v>104</v>
      </c>
      <c r="AE793" s="77" t="s">
        <v>104</v>
      </c>
      <c r="AF793" s="77" t="s">
        <v>104</v>
      </c>
      <c r="AG793" s="77"/>
      <c r="AH793" s="77"/>
      <c r="AI793" s="78" t="s">
        <v>104</v>
      </c>
      <c r="AJ793" s="77" t="s">
        <v>104</v>
      </c>
      <c r="AK793" s="77"/>
      <c r="AL793" s="77" t="s">
        <v>104</v>
      </c>
      <c r="AM793" s="78" t="s">
        <v>104</v>
      </c>
      <c r="AN793" s="77" t="s">
        <v>104</v>
      </c>
      <c r="AO793" s="77" t="s">
        <v>104</v>
      </c>
      <c r="AP793" s="77" t="s">
        <v>104</v>
      </c>
      <c r="AQ793" s="77" t="s">
        <v>104</v>
      </c>
      <c r="AR793" s="78" t="s">
        <v>104</v>
      </c>
      <c r="AS793" s="77" t="s">
        <v>104</v>
      </c>
      <c r="AT793" s="78" t="s">
        <v>104</v>
      </c>
      <c r="AU793" s="78" t="s">
        <v>104</v>
      </c>
      <c r="AV793" s="78">
        <v>45783</v>
      </c>
      <c r="AW793" s="77">
        <f t="shared" si="180"/>
        <v>19</v>
      </c>
      <c r="AX793" s="77">
        <f t="shared" si="178"/>
        <v>2025</v>
      </c>
      <c r="AY793" s="77" t="s">
        <v>944</v>
      </c>
      <c r="AZ793" s="81" t="s">
        <v>4952</v>
      </c>
      <c r="BC793" s="25" t="s">
        <v>673</v>
      </c>
      <c r="BD793" s="25" t="s">
        <v>2372</v>
      </c>
      <c r="BE793" s="25">
        <v>120</v>
      </c>
      <c r="BF793" s="25">
        <v>60</v>
      </c>
      <c r="BG793" s="25">
        <v>730</v>
      </c>
      <c r="BH793" s="40">
        <f t="shared" si="176"/>
        <v>51540</v>
      </c>
      <c r="BI793" s="41">
        <f t="shared" si="181"/>
        <v>51660</v>
      </c>
      <c r="BJ793" s="42" t="str" cm="1">
        <f t="array" ref="BJ793">_xlfn.IFS(AND((BH793&lt;Suspension01Desde),(BH793&lt;Suspension01Hasta),(BI793&lt;Suspension01Desde),(BI793&lt;Suspension01Hasta)),"No_Umbral",AND((BH793&gt;Suspension01Desde),(BH793&gt;Suspension01Hasta),(BI793&gt;Suspension01Desde),(BI793&gt;Suspension01Hasta)),"No_Umbral",AND((BH793&lt;=Suspension01Desde),(BH793&lt;=Suspension01Hasta),(BI793&gt;=Suspension01Desde),(BI793&lt;=Suspension01Hasta)),"Umbral_Anticipado",AND((BH793&lt;=Suspension01Desde),(BH793&lt;=Suspension01Hasta),(BI793&gt;=Suspension01Desde),(BI793&gt;=Suspension01Hasta)),"Umbral_Interno",AND((BH793&gt;=Suspension01Desde),(BH793&lt;=Suspension01Hasta),(BI793&gt;=Suspension01Desde),(BI793&lt;=Suspension01Hasta)),"Umbral_Externo",AND((BH793&gt;=Suspension01Desde),(BH793&lt;=Suspension01Hasta),(BI793&gt;=Suspension01Desde),(BI793&gt;=Suspension01Hasta)),"Umbral_Tardío")</f>
        <v>No_Umbral</v>
      </c>
      <c r="BK793" s="43" cm="1">
        <f t="array" ref="BK793">_xlfn.IFS(BJ793="Umbral_Anticipado",$BI793-Suspension01Desde+1,BJ793="Umbral_Interno",Suspension01Hasta-Suspension01Desde+1,BJ793="Umbral_Externo",BI793-$BH793+1,BJ793="Umbral_Tardío",Suspension01Hasta-$BH793+1,BJ793="No_Umbral",0)</f>
        <v>0</v>
      </c>
      <c r="BL793" s="42" cm="1">
        <f t="array" ref="BL793">_xlfn.IFS(BJ793="Umbral_Anticipado",Suspension01Hasta+BK793,BJ793="Umbral_Interno",BI793+BK793,BJ793="Umbral_Externo",Suspension01Hasta+BK793,BJ793="Umbral_Tardío",BI793+BK793,BJ793="No_Umbral",BI793)</f>
        <v>51660</v>
      </c>
      <c r="BM793" s="42" t="str" cm="1">
        <f t="array" ref="BM793">_xlfn.IFS(AND((BH793&lt;Suspension02Desde),(BH793&lt;Suspension02Hasta),(BL793&lt;Suspension02Desde),(BL793&lt;Suspension02Hasta)),"No_Umbral",AND((BH793&gt;Suspension02Desde),(BH793&gt;Suspension02Hasta),(BL793&gt;Suspension02Desde),(BL793&gt;Suspension02Hasta)),"No_Umbral",AND((BH793&lt;=Suspension02Desde),(BH793&lt;=Suspension02Hasta),(BL793&gt;=Suspension02Desde),(BL793&lt;=Suspension02Hasta)),"Umbral_Anticipado",AND((BH793&lt;=Suspension02Desde),(BH793&lt;=Suspension02Hasta),(BL793&gt;=Suspension02Desde),(BL793&gt;=Suspension02Hasta)),"Umbral_Interno",AND((BH793&gt;=Suspension02Desde),(BH793&lt;=Suspension02Hasta),(BL793&gt;=Suspension02Desde),(BL793&lt;=Suspension02Hasta)),"Umbral_Externo",AND((BH793&gt;=Suspension02Desde),(BH793&lt;=Suspension02Hasta),(BL793&gt;=Suspension02Desde),(BL793&gt;=Suspension02Hasta)),"Umbral_Tardío")</f>
        <v>No_Umbral</v>
      </c>
      <c r="BN793" s="43" cm="1">
        <f t="array" ref="BN793">_xlfn.IFS(BM793="Umbral_Anticipado",BL793-Suspension02Desde+1,BM793="Umbral_Interno",Suspension02Hasta-Suspension02Desde+1,BM793="Umbral_Externo",BL793-$BH793+1,BM793="Umbral_Tardío",Suspension02Hasta-$BH793+1,BM793="No_Umbral",0)</f>
        <v>0</v>
      </c>
      <c r="BO793" s="41" cm="1">
        <f t="array" ref="BO793">_xlfn.IFS(BM793="Umbral_Anticipado",Suspension02Hasta+BN793,BM793="Umbral_Interno",BL793+BN793,BM793="Umbral_Externo",Suspension02Hasta+BN793,BM793="Umbral_Tardío",BL793+BN793,BM793="No_Umbral",BL793)</f>
        <v>51660</v>
      </c>
      <c r="BP793" s="40">
        <f t="shared" si="182"/>
        <v>51660</v>
      </c>
      <c r="BQ793" s="41">
        <f t="shared" si="183"/>
        <v>51720</v>
      </c>
      <c r="BR793" s="42" t="str" cm="1">
        <f t="array" ref="BR793">_xlfn.IFS(AND((BO793&lt;Suspension01Desde),(BO793&lt;Suspension01Hasta),(BQ793&lt;Suspension01Desde),(BQ793&lt;Suspension01Hasta)),"No_Umbral",AND((BO793&gt;Suspension01Desde),(BO793&gt;Suspension01Hasta),(BQ793&gt;Suspension01Desde),(BQ793&gt;Suspension01Hasta)),"No_Umbral",AND((BO793&lt;=Suspension01Desde),(BO793&lt;=Suspension01Hasta),(BQ793&gt;=Suspension01Desde),(BQ793&lt;=Suspension01Hasta)),"Umbral_Anticipado",AND((BO793&lt;=Suspension01Desde),(BO793&lt;=Suspension01Hasta),(BQ793&gt;=Suspension01Desde),(BQ793&gt;=Suspension01Hasta)),"Umbral_Interno",AND((BO793&gt;=Suspension01Desde),(BO793&lt;=Suspension01Hasta),(BQ793&gt;=Suspension01Desde),(BQ793&lt;=Suspension01Hasta)),"Umbral_Externo",AND((BO793&gt;=Suspension01Desde),(BO793&lt;=Suspension01Hasta),(BQ793&gt;=Suspension01Desde),(BQ793&gt;=Suspension01Hasta)),"Umbral_Tardío")</f>
        <v>No_Umbral</v>
      </c>
      <c r="BS793" s="43" cm="1">
        <f t="array" ref="BS793">_xlfn.IFS(BR793="Umbral_Anticipado",$BQ793-Suspension01Desde+1,BR793="Umbral_Interno",Suspension01Hasta-Suspension01Desde+1,BR793="Umbral_Externo",BQ793-$BO793+1,BR793="Umbral_Tardío",Suspension01Hasta-$BO793+1,BR793="No_Umbral",0)</f>
        <v>0</v>
      </c>
      <c r="BT793" s="42" cm="1">
        <f t="array" ref="BT793">_xlfn.IFS(BR793="Umbral_Anticipado",Suspension01Hasta+BS793,BR793="Umbral_Interno",BQ793+BS793,BR793="Umbral_Externo",Suspension01Hasta+BS793,BR793="Umbral_Tardío",BQ793+BS793,BR793="No_Umbral",BQ793)</f>
        <v>51720</v>
      </c>
      <c r="BU793" s="42" t="str" cm="1">
        <f t="array" ref="BU793">_xlfn.IFS(AND((BO793&lt;Suspension02Desde),(BO793&lt;Suspension02Hasta),(BT793&lt;Suspension02Desde),(BT793&lt;Suspension02Hasta)),"No_Umbral",AND((BO793&gt;Suspension02Desde),(BO793&gt;Suspension02Hasta),(BT793&gt;Suspension02Desde),(BT793&gt;Suspension02Hasta)),"No_Umbral",AND((BO793&lt;=Suspension02Desde),(BO793&lt;=Suspension02Hasta),(BT793&gt;=Suspension02Desde),(BT793&lt;=Suspension02Hasta)),"Umbral_Anticipado",AND((BO793&lt;=Suspension02Desde),(BO793&lt;=Suspension02Hasta),(BT793&gt;=Suspension02Desde),(BT793&gt;=Suspension02Hasta)),"Umbral_Interno",AND((BO793&gt;=Suspension02Desde),(BO793&lt;=Suspension02Hasta),(BT793&gt;=Suspension02Desde),(BT793&lt;=Suspension02Hasta)),"Umbral_Externo",AND((BO793&gt;=Suspension02Desde),(BO793&lt;=Suspension02Hasta),(BT793&gt;=Suspension02Desde),(BT793&gt;=Suspension02Hasta)),"Umbral_Tardío")</f>
        <v>No_Umbral</v>
      </c>
      <c r="BV793" s="43" cm="1">
        <f t="array" ref="BV793">_xlfn.IFS(BU793="Umbral_Anticipado",BT793-Suspension02Desde+1,BU793="Umbral_Interno",Suspension02Hasta-Suspension02Desde+1,BU793="Umbral_Externo",BT793-$BO793+1,BU793="Umbral_Tardío",Suspension02Hasta-$BO793+1,BU793="No_Umbral",0)</f>
        <v>0</v>
      </c>
      <c r="BW793" s="41" cm="1">
        <f t="array" ref="BW793">_xlfn.IFS(BU793="Umbral_Anticipado",Suspension02Hasta+BV793,BU793="Umbral_Interno",BT793+BV793,BU793="Umbral_Externo",Suspension02Hasta+BV793,BU793="Umbral_Tardío",BT793+BV793,BU793="No_Umbral",BT793)</f>
        <v>51720</v>
      </c>
      <c r="BX793" s="40">
        <f t="shared" si="184"/>
        <v>51721</v>
      </c>
      <c r="BY793" s="41">
        <f t="shared" si="185"/>
        <v>52450</v>
      </c>
      <c r="BZ793" s="42" t="str" cm="1">
        <f t="array" ref="BZ793">_xlfn.IFS(AND((BW793&lt;Suspension01Desde),(BW793&lt;Suspension01Hasta),(BY793&lt;Suspension01Desde),(BY793&lt;Suspension01Hasta)),"No_Umbral",AND((BW793&gt;Suspension01Desde),(BW793&gt;Suspension01Hasta),(BY793&gt;Suspension01Desde),(BY793&gt;Suspension01Hasta)),"No_Umbral",AND((BW793&lt;=Suspension01Desde),(BW793&lt;=Suspension01Hasta),(BY793&gt;=Suspension01Desde),(BY793&lt;=Suspension01Hasta)),"Umbral_Anticipado",AND((BW793&lt;=Suspension01Desde),(BW793&lt;=Suspension01Hasta),(BY793&gt;=Suspension01Desde),(BY793&gt;=Suspension01Hasta)),"Umbral_Interno",AND((BW793&gt;=Suspension01Desde),(BW793&lt;=Suspension01Hasta),(BY793&gt;=Suspension01Desde),(BY793&lt;=Suspension01Hasta)),"Umbral_Externo",AND((BW793&gt;=Suspension01Desde),(BW793&lt;=Suspension01Hasta),(BY793&gt;=Suspension01Desde),(BY793&gt;=Suspension01Hasta)),"Umbral_Tardío")</f>
        <v>No_Umbral</v>
      </c>
      <c r="CA793" s="43" cm="1">
        <f t="array" ref="CA793">_xlfn.IFS(BZ793="Umbral_Anticipado",$BI793-Suspension01Desde+1,BZ793="Umbral_Interno",Suspension01Hasta-Suspension01Desde+1,BZ793="Umbral_Externo",BY793-$BH793+1,BZ793="Umbral_Tardío",Suspension01Hasta-$BH793+1,BZ793="No_Umbral",0)</f>
        <v>0</v>
      </c>
      <c r="CB793" s="42" cm="1">
        <f t="array" ref="CB793">_xlfn.IFS(BZ793="Umbral_Anticipado",Suspension01Hasta+CA793,BZ793="Umbral_Interno",BY793+CA793,BZ793="Umbral_Externo",Suspension01Hasta+CA793,BZ793="Umbral_Tardío",BY793+CA793,BZ793="No_Umbral",BY793)</f>
        <v>52450</v>
      </c>
      <c r="CC793" s="42" t="str" cm="1">
        <f t="array" ref="CC793">_xlfn.IFS(AND((BW793&lt;Suspension02Desde),(BW793&lt;Suspension02Hasta),(CB793&lt;Suspension02Desde),(CB793&lt;Suspension02Hasta)),"No_Umbral",AND((BW793&gt;Suspension02Desde),(BW793&gt;Suspension02Hasta),(CB793&gt;Suspension02Desde),(CB793&gt;Suspension02Hasta)),"No_Umbral",AND((BW793&lt;=Suspension02Desde),(BW793&lt;=Suspension02Hasta),(CB793&gt;=Suspension02Desde),(CB793&lt;=Suspension02Hasta)),"Umbral_Anticipado",AND((BW793&lt;=Suspension02Desde),(BW793&lt;=Suspension02Hasta),(CB793&gt;=Suspension02Desde),(CB793&gt;=Suspension02Hasta)),"Umbral_Interno",AND((BW793&gt;=Suspension02Desde),(BW793&lt;=Suspension02Hasta),(CB793&gt;=Suspension02Desde),(CB793&lt;=Suspension02Hasta)),"Umbral_Externo",AND((BW793&gt;=Suspension02Desde),(BW793&lt;=Suspension02Hasta),(CB793&gt;=Suspension02Desde),(CB793&gt;=Suspension02Hasta)),"Umbral_Tardío")</f>
        <v>No_Umbral</v>
      </c>
      <c r="CD793" s="43" cm="1">
        <f t="array" ref="CD793">_xlfn.IFS(CC793="Umbral_Anticipado",CB793-Suspension02Desde+1,CC793="Umbral_Interno",Suspension02Hasta-Suspension02Desde+1,CC793="Umbral_Externo",CB793-$BH793+1,CC793="Umbral_Tardío",Suspension02Hasta-$BH793+1,CC793="No_Umbral",0)</f>
        <v>0</v>
      </c>
      <c r="CE793" s="41" cm="1">
        <f t="array" ref="CE793">_xlfn.IFS(CC793="Umbral_Anticipado",Suspension02Hasta+CD793,CC793="Umbral_Interno",CB793+CD793,CC793="Umbral_Externo",Suspension02Hasta+CD793,CC793="Umbral_Tardío",CB793+CD793,CC793="No_Umbral",CB793)</f>
        <v>52450</v>
      </c>
      <c r="CF793" s="40">
        <f t="shared" si="186"/>
        <v>52451</v>
      </c>
    </row>
    <row r="794" spans="1:84" s="22" customFormat="1" ht="20.25" customHeight="1">
      <c r="A794" s="77" t="s">
        <v>5029</v>
      </c>
      <c r="B794" s="77" t="str">
        <f t="shared" si="179"/>
        <v>2020</v>
      </c>
      <c r="C794" s="94" t="s">
        <v>5030</v>
      </c>
      <c r="D794" s="77" t="s">
        <v>1650</v>
      </c>
      <c r="E794" s="77" t="s">
        <v>293</v>
      </c>
      <c r="F794" s="77" t="s">
        <v>130</v>
      </c>
      <c r="G794" s="201">
        <v>44236</v>
      </c>
      <c r="H794" s="201">
        <v>51540</v>
      </c>
      <c r="I794" s="77" t="s">
        <v>299</v>
      </c>
      <c r="J794" s="77"/>
      <c r="K794" s="78">
        <v>52451</v>
      </c>
      <c r="L794" s="77" t="str">
        <f>VLOOKUP(MONTH($K794),TablaMeses[],2,FALSE)</f>
        <v>08 AGOSTO</v>
      </c>
      <c r="M794" s="77">
        <f t="shared" si="187"/>
        <v>2043</v>
      </c>
      <c r="N794" s="77" t="s">
        <v>104</v>
      </c>
      <c r="O794" s="201" t="s">
        <v>104</v>
      </c>
      <c r="P794" s="77"/>
      <c r="Q794" s="77"/>
      <c r="R794" s="201"/>
      <c r="S794" s="77"/>
      <c r="T794" s="77"/>
      <c r="U794" s="201"/>
      <c r="V794" s="77"/>
      <c r="W794" s="77"/>
      <c r="X794" s="201"/>
      <c r="Y794" s="77"/>
      <c r="Z794" s="201"/>
      <c r="AA794" s="77"/>
      <c r="AB794" s="201"/>
      <c r="AC794" s="79" t="s">
        <v>104</v>
      </c>
      <c r="AD794" s="77" t="s">
        <v>104</v>
      </c>
      <c r="AE794" s="77" t="s">
        <v>104</v>
      </c>
      <c r="AF794" s="77" t="s">
        <v>104</v>
      </c>
      <c r="AG794" s="77"/>
      <c r="AH794" s="77"/>
      <c r="AI794" s="78" t="s">
        <v>104</v>
      </c>
      <c r="AJ794" s="77" t="s">
        <v>104</v>
      </c>
      <c r="AK794" s="77"/>
      <c r="AL794" s="77" t="s">
        <v>104</v>
      </c>
      <c r="AM794" s="78" t="s">
        <v>104</v>
      </c>
      <c r="AN794" s="77" t="s">
        <v>104</v>
      </c>
      <c r="AO794" s="77" t="s">
        <v>104</v>
      </c>
      <c r="AP794" s="77" t="s">
        <v>104</v>
      </c>
      <c r="AQ794" s="77" t="s">
        <v>104</v>
      </c>
      <c r="AR794" s="78" t="s">
        <v>104</v>
      </c>
      <c r="AS794" s="77" t="s">
        <v>104</v>
      </c>
      <c r="AT794" s="78" t="s">
        <v>104</v>
      </c>
      <c r="AU794" s="78" t="s">
        <v>104</v>
      </c>
      <c r="AV794" s="78">
        <v>45783</v>
      </c>
      <c r="AW794" s="77">
        <f t="shared" si="180"/>
        <v>19</v>
      </c>
      <c r="AX794" s="77">
        <f t="shared" ref="AX794:AX826" si="188">YEAR($AV794)</f>
        <v>2025</v>
      </c>
      <c r="AY794" s="77" t="s">
        <v>944</v>
      </c>
      <c r="AZ794" s="81" t="s">
        <v>4952</v>
      </c>
      <c r="BC794" s="25" t="s">
        <v>673</v>
      </c>
      <c r="BD794" s="25" t="s">
        <v>2372</v>
      </c>
      <c r="BE794" s="25">
        <v>120</v>
      </c>
      <c r="BF794" s="25">
        <v>60</v>
      </c>
      <c r="BG794" s="25">
        <v>730</v>
      </c>
      <c r="BH794" s="40">
        <f t="shared" si="176"/>
        <v>51540</v>
      </c>
      <c r="BI794" s="41">
        <f t="shared" si="181"/>
        <v>51660</v>
      </c>
      <c r="BJ794" s="42" t="str" cm="1">
        <f t="array" ref="BJ794">_xlfn.IFS(AND((BH794&lt;Suspension01Desde),(BH794&lt;Suspension01Hasta),(BI794&lt;Suspension01Desde),(BI794&lt;Suspension01Hasta)),"No_Umbral",AND((BH794&gt;Suspension01Desde),(BH794&gt;Suspension01Hasta),(BI794&gt;Suspension01Desde),(BI794&gt;Suspension01Hasta)),"No_Umbral",AND((BH794&lt;=Suspension01Desde),(BH794&lt;=Suspension01Hasta),(BI794&gt;=Suspension01Desde),(BI794&lt;=Suspension01Hasta)),"Umbral_Anticipado",AND((BH794&lt;=Suspension01Desde),(BH794&lt;=Suspension01Hasta),(BI794&gt;=Suspension01Desde),(BI794&gt;=Suspension01Hasta)),"Umbral_Interno",AND((BH794&gt;=Suspension01Desde),(BH794&lt;=Suspension01Hasta),(BI794&gt;=Suspension01Desde),(BI794&lt;=Suspension01Hasta)),"Umbral_Externo",AND((BH794&gt;=Suspension01Desde),(BH794&lt;=Suspension01Hasta),(BI794&gt;=Suspension01Desde),(BI794&gt;=Suspension01Hasta)),"Umbral_Tardío")</f>
        <v>No_Umbral</v>
      </c>
      <c r="BK794" s="43" cm="1">
        <f t="array" ref="BK794">_xlfn.IFS(BJ794="Umbral_Anticipado",$BI794-Suspension01Desde+1,BJ794="Umbral_Interno",Suspension01Hasta-Suspension01Desde+1,BJ794="Umbral_Externo",BI794-$BH794+1,BJ794="Umbral_Tardío",Suspension01Hasta-$BH794+1,BJ794="No_Umbral",0)</f>
        <v>0</v>
      </c>
      <c r="BL794" s="42" cm="1">
        <f t="array" ref="BL794">_xlfn.IFS(BJ794="Umbral_Anticipado",Suspension01Hasta+BK794,BJ794="Umbral_Interno",BI794+BK794,BJ794="Umbral_Externo",Suspension01Hasta+BK794,BJ794="Umbral_Tardío",BI794+BK794,BJ794="No_Umbral",BI794)</f>
        <v>51660</v>
      </c>
      <c r="BM794" s="42" t="str" cm="1">
        <f t="array" ref="BM794">_xlfn.IFS(AND((BH794&lt;Suspension02Desde),(BH794&lt;Suspension02Hasta),(BL794&lt;Suspension02Desde),(BL794&lt;Suspension02Hasta)),"No_Umbral",AND((BH794&gt;Suspension02Desde),(BH794&gt;Suspension02Hasta),(BL794&gt;Suspension02Desde),(BL794&gt;Suspension02Hasta)),"No_Umbral",AND((BH794&lt;=Suspension02Desde),(BH794&lt;=Suspension02Hasta),(BL794&gt;=Suspension02Desde),(BL794&lt;=Suspension02Hasta)),"Umbral_Anticipado",AND((BH794&lt;=Suspension02Desde),(BH794&lt;=Suspension02Hasta),(BL794&gt;=Suspension02Desde),(BL794&gt;=Suspension02Hasta)),"Umbral_Interno",AND((BH794&gt;=Suspension02Desde),(BH794&lt;=Suspension02Hasta),(BL794&gt;=Suspension02Desde),(BL794&lt;=Suspension02Hasta)),"Umbral_Externo",AND((BH794&gt;=Suspension02Desde),(BH794&lt;=Suspension02Hasta),(BL794&gt;=Suspension02Desde),(BL794&gt;=Suspension02Hasta)),"Umbral_Tardío")</f>
        <v>No_Umbral</v>
      </c>
      <c r="BN794" s="43" cm="1">
        <f t="array" ref="BN794">_xlfn.IFS(BM794="Umbral_Anticipado",BL794-Suspension02Desde+1,BM794="Umbral_Interno",Suspension02Hasta-Suspension02Desde+1,BM794="Umbral_Externo",BL794-$BH794+1,BM794="Umbral_Tardío",Suspension02Hasta-$BH794+1,BM794="No_Umbral",0)</f>
        <v>0</v>
      </c>
      <c r="BO794" s="41" cm="1">
        <f t="array" ref="BO794">_xlfn.IFS(BM794="Umbral_Anticipado",Suspension02Hasta+BN794,BM794="Umbral_Interno",BL794+BN794,BM794="Umbral_Externo",Suspension02Hasta+BN794,BM794="Umbral_Tardío",BL794+BN794,BM794="No_Umbral",BL794)</f>
        <v>51660</v>
      </c>
      <c r="BP794" s="40">
        <f t="shared" si="182"/>
        <v>51660</v>
      </c>
      <c r="BQ794" s="41">
        <f t="shared" si="183"/>
        <v>51720</v>
      </c>
      <c r="BR794" s="42" t="str" cm="1">
        <f t="array" ref="BR794">_xlfn.IFS(AND((BO794&lt;Suspension01Desde),(BO794&lt;Suspension01Hasta),(BQ794&lt;Suspension01Desde),(BQ794&lt;Suspension01Hasta)),"No_Umbral",AND((BO794&gt;Suspension01Desde),(BO794&gt;Suspension01Hasta),(BQ794&gt;Suspension01Desde),(BQ794&gt;Suspension01Hasta)),"No_Umbral",AND((BO794&lt;=Suspension01Desde),(BO794&lt;=Suspension01Hasta),(BQ794&gt;=Suspension01Desde),(BQ794&lt;=Suspension01Hasta)),"Umbral_Anticipado",AND((BO794&lt;=Suspension01Desde),(BO794&lt;=Suspension01Hasta),(BQ794&gt;=Suspension01Desde),(BQ794&gt;=Suspension01Hasta)),"Umbral_Interno",AND((BO794&gt;=Suspension01Desde),(BO794&lt;=Suspension01Hasta),(BQ794&gt;=Suspension01Desde),(BQ794&lt;=Suspension01Hasta)),"Umbral_Externo",AND((BO794&gt;=Suspension01Desde),(BO794&lt;=Suspension01Hasta),(BQ794&gt;=Suspension01Desde),(BQ794&gt;=Suspension01Hasta)),"Umbral_Tardío")</f>
        <v>No_Umbral</v>
      </c>
      <c r="BS794" s="43" cm="1">
        <f t="array" ref="BS794">_xlfn.IFS(BR794="Umbral_Anticipado",$BQ794-Suspension01Desde+1,BR794="Umbral_Interno",Suspension01Hasta-Suspension01Desde+1,BR794="Umbral_Externo",BQ794-$BO794+1,BR794="Umbral_Tardío",Suspension01Hasta-$BO794+1,BR794="No_Umbral",0)</f>
        <v>0</v>
      </c>
      <c r="BT794" s="42" cm="1">
        <f t="array" ref="BT794">_xlfn.IFS(BR794="Umbral_Anticipado",Suspension01Hasta+BS794,BR794="Umbral_Interno",BQ794+BS794,BR794="Umbral_Externo",Suspension01Hasta+BS794,BR794="Umbral_Tardío",BQ794+BS794,BR794="No_Umbral",BQ794)</f>
        <v>51720</v>
      </c>
      <c r="BU794" s="42" t="str" cm="1">
        <f t="array" ref="BU794">_xlfn.IFS(AND((BO794&lt;Suspension02Desde),(BO794&lt;Suspension02Hasta),(BT794&lt;Suspension02Desde),(BT794&lt;Suspension02Hasta)),"No_Umbral",AND((BO794&gt;Suspension02Desde),(BO794&gt;Suspension02Hasta),(BT794&gt;Suspension02Desde),(BT794&gt;Suspension02Hasta)),"No_Umbral",AND((BO794&lt;=Suspension02Desde),(BO794&lt;=Suspension02Hasta),(BT794&gt;=Suspension02Desde),(BT794&lt;=Suspension02Hasta)),"Umbral_Anticipado",AND((BO794&lt;=Suspension02Desde),(BO794&lt;=Suspension02Hasta),(BT794&gt;=Suspension02Desde),(BT794&gt;=Suspension02Hasta)),"Umbral_Interno",AND((BO794&gt;=Suspension02Desde),(BO794&lt;=Suspension02Hasta),(BT794&gt;=Suspension02Desde),(BT794&lt;=Suspension02Hasta)),"Umbral_Externo",AND((BO794&gt;=Suspension02Desde),(BO794&lt;=Suspension02Hasta),(BT794&gt;=Suspension02Desde),(BT794&gt;=Suspension02Hasta)),"Umbral_Tardío")</f>
        <v>No_Umbral</v>
      </c>
      <c r="BV794" s="43" cm="1">
        <f t="array" ref="BV794">_xlfn.IFS(BU794="Umbral_Anticipado",BT794-Suspension02Desde+1,BU794="Umbral_Interno",Suspension02Hasta-Suspension02Desde+1,BU794="Umbral_Externo",BT794-$BO794+1,BU794="Umbral_Tardío",Suspension02Hasta-$BO794+1,BU794="No_Umbral",0)</f>
        <v>0</v>
      </c>
      <c r="BW794" s="41" cm="1">
        <f t="array" ref="BW794">_xlfn.IFS(BU794="Umbral_Anticipado",Suspension02Hasta+BV794,BU794="Umbral_Interno",BT794+BV794,BU794="Umbral_Externo",Suspension02Hasta+BV794,BU794="Umbral_Tardío",BT794+BV794,BU794="No_Umbral",BT794)</f>
        <v>51720</v>
      </c>
      <c r="BX794" s="40">
        <f t="shared" si="184"/>
        <v>51721</v>
      </c>
      <c r="BY794" s="41">
        <f t="shared" si="185"/>
        <v>52450</v>
      </c>
      <c r="BZ794" s="42" t="str" cm="1">
        <f t="array" ref="BZ794">_xlfn.IFS(AND((BW794&lt;Suspension01Desde),(BW794&lt;Suspension01Hasta),(BY794&lt;Suspension01Desde),(BY794&lt;Suspension01Hasta)),"No_Umbral",AND((BW794&gt;Suspension01Desde),(BW794&gt;Suspension01Hasta),(BY794&gt;Suspension01Desde),(BY794&gt;Suspension01Hasta)),"No_Umbral",AND((BW794&lt;=Suspension01Desde),(BW794&lt;=Suspension01Hasta),(BY794&gt;=Suspension01Desde),(BY794&lt;=Suspension01Hasta)),"Umbral_Anticipado",AND((BW794&lt;=Suspension01Desde),(BW794&lt;=Suspension01Hasta),(BY794&gt;=Suspension01Desde),(BY794&gt;=Suspension01Hasta)),"Umbral_Interno",AND((BW794&gt;=Suspension01Desde),(BW794&lt;=Suspension01Hasta),(BY794&gt;=Suspension01Desde),(BY794&lt;=Suspension01Hasta)),"Umbral_Externo",AND((BW794&gt;=Suspension01Desde),(BW794&lt;=Suspension01Hasta),(BY794&gt;=Suspension01Desde),(BY794&gt;=Suspension01Hasta)),"Umbral_Tardío")</f>
        <v>No_Umbral</v>
      </c>
      <c r="CA794" s="43" cm="1">
        <f t="array" ref="CA794">_xlfn.IFS(BZ794="Umbral_Anticipado",$BI794-Suspension01Desde+1,BZ794="Umbral_Interno",Suspension01Hasta-Suspension01Desde+1,BZ794="Umbral_Externo",BY794-$BH794+1,BZ794="Umbral_Tardío",Suspension01Hasta-$BH794+1,BZ794="No_Umbral",0)</f>
        <v>0</v>
      </c>
      <c r="CB794" s="42" cm="1">
        <f t="array" ref="CB794">_xlfn.IFS(BZ794="Umbral_Anticipado",Suspension01Hasta+CA794,BZ794="Umbral_Interno",BY794+CA794,BZ794="Umbral_Externo",Suspension01Hasta+CA794,BZ794="Umbral_Tardío",BY794+CA794,BZ794="No_Umbral",BY794)</f>
        <v>52450</v>
      </c>
      <c r="CC794" s="42" t="str" cm="1">
        <f t="array" ref="CC794">_xlfn.IFS(AND((BW794&lt;Suspension02Desde),(BW794&lt;Suspension02Hasta),(CB794&lt;Suspension02Desde),(CB794&lt;Suspension02Hasta)),"No_Umbral",AND((BW794&gt;Suspension02Desde),(BW794&gt;Suspension02Hasta),(CB794&gt;Suspension02Desde),(CB794&gt;Suspension02Hasta)),"No_Umbral",AND((BW794&lt;=Suspension02Desde),(BW794&lt;=Suspension02Hasta),(CB794&gt;=Suspension02Desde),(CB794&lt;=Suspension02Hasta)),"Umbral_Anticipado",AND((BW794&lt;=Suspension02Desde),(BW794&lt;=Suspension02Hasta),(CB794&gt;=Suspension02Desde),(CB794&gt;=Suspension02Hasta)),"Umbral_Interno",AND((BW794&gt;=Suspension02Desde),(BW794&lt;=Suspension02Hasta),(CB794&gt;=Suspension02Desde),(CB794&lt;=Suspension02Hasta)),"Umbral_Externo",AND((BW794&gt;=Suspension02Desde),(BW794&lt;=Suspension02Hasta),(CB794&gt;=Suspension02Desde),(CB794&gt;=Suspension02Hasta)),"Umbral_Tardío")</f>
        <v>No_Umbral</v>
      </c>
      <c r="CD794" s="43" cm="1">
        <f t="array" ref="CD794">_xlfn.IFS(CC794="Umbral_Anticipado",CB794-Suspension02Desde+1,CC794="Umbral_Interno",Suspension02Hasta-Suspension02Desde+1,CC794="Umbral_Externo",CB794-$BH794+1,CC794="Umbral_Tardío",Suspension02Hasta-$BH794+1,CC794="No_Umbral",0)</f>
        <v>0</v>
      </c>
      <c r="CE794" s="41" cm="1">
        <f t="array" ref="CE794">_xlfn.IFS(CC794="Umbral_Anticipado",Suspension02Hasta+CD794,CC794="Umbral_Interno",CB794+CD794,CC794="Umbral_Externo",Suspension02Hasta+CD794,CC794="Umbral_Tardío",CB794+CD794,CC794="No_Umbral",CB794)</f>
        <v>52450</v>
      </c>
      <c r="CF794" s="40">
        <f t="shared" si="186"/>
        <v>52451</v>
      </c>
    </row>
    <row r="795" spans="1:84" s="22" customFormat="1" ht="20.25" customHeight="1">
      <c r="A795" s="77" t="s">
        <v>5031</v>
      </c>
      <c r="B795" s="77" t="str">
        <f t="shared" si="179"/>
        <v>2020</v>
      </c>
      <c r="C795" s="94" t="s">
        <v>5032</v>
      </c>
      <c r="D795" s="77" t="s">
        <v>942</v>
      </c>
      <c r="E795" s="77" t="s">
        <v>293</v>
      </c>
      <c r="F795" s="77" t="s">
        <v>130</v>
      </c>
      <c r="G795" s="201">
        <v>44292</v>
      </c>
      <c r="H795" s="201">
        <v>48339</v>
      </c>
      <c r="I795" s="77" t="s">
        <v>551</v>
      </c>
      <c r="J795" s="77"/>
      <c r="K795" s="78">
        <v>49582</v>
      </c>
      <c r="L795" s="77" t="str">
        <f>VLOOKUP(MONTH($K795),TablaMeses[],2,FALSE)</f>
        <v>09 SEPTIEMBRE</v>
      </c>
      <c r="M795" s="77">
        <f t="shared" si="187"/>
        <v>2035</v>
      </c>
      <c r="N795" s="77" t="s">
        <v>104</v>
      </c>
      <c r="O795" s="201" t="s">
        <v>104</v>
      </c>
      <c r="P795" s="77"/>
      <c r="Q795" s="77"/>
      <c r="R795" s="201"/>
      <c r="S795" s="77"/>
      <c r="T795" s="77"/>
      <c r="U795" s="201"/>
      <c r="V795" s="77"/>
      <c r="W795" s="77"/>
      <c r="X795" s="201"/>
      <c r="Y795" s="77"/>
      <c r="Z795" s="201"/>
      <c r="AA795" s="77"/>
      <c r="AB795" s="201"/>
      <c r="AC795" s="79" t="s">
        <v>104</v>
      </c>
      <c r="AD795" s="77" t="s">
        <v>104</v>
      </c>
      <c r="AE795" s="77" t="s">
        <v>104</v>
      </c>
      <c r="AF795" s="77" t="s">
        <v>104</v>
      </c>
      <c r="AG795" s="77"/>
      <c r="AH795" s="77"/>
      <c r="AI795" s="78" t="s">
        <v>104</v>
      </c>
      <c r="AJ795" s="77" t="s">
        <v>104</v>
      </c>
      <c r="AK795" s="77"/>
      <c r="AL795" s="77" t="s">
        <v>104</v>
      </c>
      <c r="AM795" s="78" t="s">
        <v>104</v>
      </c>
      <c r="AN795" s="77" t="s">
        <v>104</v>
      </c>
      <c r="AO795" s="77" t="s">
        <v>104</v>
      </c>
      <c r="AP795" s="77" t="s">
        <v>104</v>
      </c>
      <c r="AQ795" s="77" t="s">
        <v>104</v>
      </c>
      <c r="AR795" s="78" t="s">
        <v>104</v>
      </c>
      <c r="AS795" s="77" t="s">
        <v>104</v>
      </c>
      <c r="AT795" s="78" t="s">
        <v>104</v>
      </c>
      <c r="AU795" s="78" t="s">
        <v>104</v>
      </c>
      <c r="AV795" s="78">
        <v>45783</v>
      </c>
      <c r="AW795" s="77">
        <f t="shared" si="180"/>
        <v>19</v>
      </c>
      <c r="AX795" s="77">
        <f t="shared" si="188"/>
        <v>2025</v>
      </c>
      <c r="AY795" s="77" t="s">
        <v>944</v>
      </c>
      <c r="AZ795" s="81" t="s">
        <v>5033</v>
      </c>
      <c r="BC795" s="25" t="s">
        <v>673</v>
      </c>
      <c r="BD795" s="25" t="s">
        <v>1464</v>
      </c>
      <c r="BE795" s="25">
        <v>120</v>
      </c>
      <c r="BF795" s="25">
        <v>60</v>
      </c>
      <c r="BG795" s="25">
        <v>730</v>
      </c>
      <c r="BH795" s="40">
        <f t="shared" si="176"/>
        <v>48339</v>
      </c>
      <c r="BI795" s="41">
        <f t="shared" si="181"/>
        <v>48459</v>
      </c>
      <c r="BJ795" s="42" t="str" cm="1">
        <f t="array" ref="BJ795">_xlfn.IFS(AND((BH795&lt;Suspension01Desde),(BH795&lt;Suspension01Hasta),(BI795&lt;Suspension01Desde),(BI795&lt;Suspension01Hasta)),"No_Umbral",AND((BH795&gt;Suspension01Desde),(BH795&gt;Suspension01Hasta),(BI795&gt;Suspension01Desde),(BI795&gt;Suspension01Hasta)),"No_Umbral",AND((BH795&lt;=Suspension01Desde),(BH795&lt;=Suspension01Hasta),(BI795&gt;=Suspension01Desde),(BI795&lt;=Suspension01Hasta)),"Umbral_Anticipado",AND((BH795&lt;=Suspension01Desde),(BH795&lt;=Suspension01Hasta),(BI795&gt;=Suspension01Desde),(BI795&gt;=Suspension01Hasta)),"Umbral_Interno",AND((BH795&gt;=Suspension01Desde),(BH795&lt;=Suspension01Hasta),(BI795&gt;=Suspension01Desde),(BI795&lt;=Suspension01Hasta)),"Umbral_Externo",AND((BH795&gt;=Suspension01Desde),(BH795&lt;=Suspension01Hasta),(BI795&gt;=Suspension01Desde),(BI795&gt;=Suspension01Hasta)),"Umbral_Tardío")</f>
        <v>No_Umbral</v>
      </c>
      <c r="BK795" s="43" cm="1">
        <f t="array" ref="BK795">_xlfn.IFS(BJ795="Umbral_Anticipado",$BI795-Suspension01Desde+1,BJ795="Umbral_Interno",Suspension01Hasta-Suspension01Desde+1,BJ795="Umbral_Externo",BI795-$BH795+1,BJ795="Umbral_Tardío",Suspension01Hasta-$BH795+1,BJ795="No_Umbral",0)</f>
        <v>0</v>
      </c>
      <c r="BL795" s="42" cm="1">
        <f t="array" ref="BL795">_xlfn.IFS(BJ795="Umbral_Anticipado",Suspension01Hasta+BK795,BJ795="Umbral_Interno",BI795+BK795,BJ795="Umbral_Externo",Suspension01Hasta+BK795,BJ795="Umbral_Tardío",BI795+BK795,BJ795="No_Umbral",BI795)</f>
        <v>48459</v>
      </c>
      <c r="BM795" s="42" t="str" cm="1">
        <f t="array" ref="BM795">_xlfn.IFS(AND((BH795&lt;Suspension02Desde),(BH795&lt;Suspension02Hasta),(BL795&lt;Suspension02Desde),(BL795&lt;Suspension02Hasta)),"No_Umbral",AND((BH795&gt;Suspension02Desde),(BH795&gt;Suspension02Hasta),(BL795&gt;Suspension02Desde),(BL795&gt;Suspension02Hasta)),"No_Umbral",AND((BH795&lt;=Suspension02Desde),(BH795&lt;=Suspension02Hasta),(BL795&gt;=Suspension02Desde),(BL795&lt;=Suspension02Hasta)),"Umbral_Anticipado",AND((BH795&lt;=Suspension02Desde),(BH795&lt;=Suspension02Hasta),(BL795&gt;=Suspension02Desde),(BL795&gt;=Suspension02Hasta)),"Umbral_Interno",AND((BH795&gt;=Suspension02Desde),(BH795&lt;=Suspension02Hasta),(BL795&gt;=Suspension02Desde),(BL795&lt;=Suspension02Hasta)),"Umbral_Externo",AND((BH795&gt;=Suspension02Desde),(BH795&lt;=Suspension02Hasta),(BL795&gt;=Suspension02Desde),(BL795&gt;=Suspension02Hasta)),"Umbral_Tardío")</f>
        <v>No_Umbral</v>
      </c>
      <c r="BN795" s="43" cm="1">
        <f t="array" ref="BN795">_xlfn.IFS(BM795="Umbral_Anticipado",BL795-Suspension02Desde+1,BM795="Umbral_Interno",Suspension02Hasta-Suspension02Desde+1,BM795="Umbral_Externo",BL795-$BH795+1,BM795="Umbral_Tardío",Suspension02Hasta-$BH795+1,BM795="No_Umbral",0)</f>
        <v>0</v>
      </c>
      <c r="BO795" s="41" cm="1">
        <f t="array" ref="BO795">_xlfn.IFS(BM795="Umbral_Anticipado",Suspension02Hasta+BN795,BM795="Umbral_Interno",BL795+BN795,BM795="Umbral_Externo",Suspension02Hasta+BN795,BM795="Umbral_Tardío",BL795+BN795,BM795="No_Umbral",BL795)</f>
        <v>48459</v>
      </c>
      <c r="BP795" s="40">
        <f t="shared" si="182"/>
        <v>48462</v>
      </c>
      <c r="BQ795" s="41">
        <f t="shared" si="183"/>
        <v>48519</v>
      </c>
      <c r="BR795" s="42" t="str" cm="1">
        <f t="array" ref="BR795">_xlfn.IFS(AND((BO795&lt;Suspension01Desde),(BO795&lt;Suspension01Hasta),(BQ795&lt;Suspension01Desde),(BQ795&lt;Suspension01Hasta)),"No_Umbral",AND((BO795&gt;Suspension01Desde),(BO795&gt;Suspension01Hasta),(BQ795&gt;Suspension01Desde),(BQ795&gt;Suspension01Hasta)),"No_Umbral",AND((BO795&lt;=Suspension01Desde),(BO795&lt;=Suspension01Hasta),(BQ795&gt;=Suspension01Desde),(BQ795&lt;=Suspension01Hasta)),"Umbral_Anticipado",AND((BO795&lt;=Suspension01Desde),(BO795&lt;=Suspension01Hasta),(BQ795&gt;=Suspension01Desde),(BQ795&gt;=Suspension01Hasta)),"Umbral_Interno",AND((BO795&gt;=Suspension01Desde),(BO795&lt;=Suspension01Hasta),(BQ795&gt;=Suspension01Desde),(BQ795&lt;=Suspension01Hasta)),"Umbral_Externo",AND((BO795&gt;=Suspension01Desde),(BO795&lt;=Suspension01Hasta),(BQ795&gt;=Suspension01Desde),(BQ795&gt;=Suspension01Hasta)),"Umbral_Tardío")</f>
        <v>No_Umbral</v>
      </c>
      <c r="BS795" s="43" cm="1">
        <f t="array" ref="BS795">_xlfn.IFS(BR795="Umbral_Anticipado",$BQ795-Suspension01Desde+1,BR795="Umbral_Interno",Suspension01Hasta-Suspension01Desde+1,BR795="Umbral_Externo",BQ795-$BO795+1,BR795="Umbral_Tardío",Suspension01Hasta-$BO795+1,BR795="No_Umbral",0)</f>
        <v>0</v>
      </c>
      <c r="BT795" s="42" cm="1">
        <f t="array" ref="BT795">_xlfn.IFS(BR795="Umbral_Anticipado",Suspension01Hasta+BS795,BR795="Umbral_Interno",BQ795+BS795,BR795="Umbral_Externo",Suspension01Hasta+BS795,BR795="Umbral_Tardío",BQ795+BS795,BR795="No_Umbral",BQ795)</f>
        <v>48519</v>
      </c>
      <c r="BU795" s="42" t="str" cm="1">
        <f t="array" ref="BU795">_xlfn.IFS(AND((BO795&lt;Suspension02Desde),(BO795&lt;Suspension02Hasta),(BT795&lt;Suspension02Desde),(BT795&lt;Suspension02Hasta)),"No_Umbral",AND((BO795&gt;Suspension02Desde),(BO795&gt;Suspension02Hasta),(BT795&gt;Suspension02Desde),(BT795&gt;Suspension02Hasta)),"No_Umbral",AND((BO795&lt;=Suspension02Desde),(BO795&lt;=Suspension02Hasta),(BT795&gt;=Suspension02Desde),(BT795&lt;=Suspension02Hasta)),"Umbral_Anticipado",AND((BO795&lt;=Suspension02Desde),(BO795&lt;=Suspension02Hasta),(BT795&gt;=Suspension02Desde),(BT795&gt;=Suspension02Hasta)),"Umbral_Interno",AND((BO795&gt;=Suspension02Desde),(BO795&lt;=Suspension02Hasta),(BT795&gt;=Suspension02Desde),(BT795&lt;=Suspension02Hasta)),"Umbral_Externo",AND((BO795&gt;=Suspension02Desde),(BO795&lt;=Suspension02Hasta),(BT795&gt;=Suspension02Desde),(BT795&gt;=Suspension02Hasta)),"Umbral_Tardío")</f>
        <v>No_Umbral</v>
      </c>
      <c r="BV795" s="43" cm="1">
        <f t="array" ref="BV795">_xlfn.IFS(BU795="Umbral_Anticipado",BT795-Suspension02Desde+1,BU795="Umbral_Interno",Suspension02Hasta-Suspension02Desde+1,BU795="Umbral_Externo",BT795-$BO795+1,BU795="Umbral_Tardío",Suspension02Hasta-$BO795+1,BU795="No_Umbral",0)</f>
        <v>0</v>
      </c>
      <c r="BW795" s="41" cm="1">
        <f t="array" ref="BW795">_xlfn.IFS(BU795="Umbral_Anticipado",Suspension02Hasta+BV795,BU795="Umbral_Interno",BT795+BV795,BU795="Umbral_Externo",Suspension02Hasta+BV795,BU795="Umbral_Tardío",BT795+BV795,BU795="No_Umbral",BT795)</f>
        <v>48519</v>
      </c>
      <c r="BX795" s="40">
        <f t="shared" si="184"/>
        <v>48523</v>
      </c>
      <c r="BY795" s="41">
        <f t="shared" si="185"/>
        <v>49249</v>
      </c>
      <c r="BZ795" s="42" t="str" cm="1">
        <f t="array" ref="BZ795">_xlfn.IFS(AND((BW795&lt;Suspension01Desde),(BW795&lt;Suspension01Hasta),(BY795&lt;Suspension01Desde),(BY795&lt;Suspension01Hasta)),"No_Umbral",AND((BW795&gt;Suspension01Desde),(BW795&gt;Suspension01Hasta),(BY795&gt;Suspension01Desde),(BY795&gt;Suspension01Hasta)),"No_Umbral",AND((BW795&lt;=Suspension01Desde),(BW795&lt;=Suspension01Hasta),(BY795&gt;=Suspension01Desde),(BY795&lt;=Suspension01Hasta)),"Umbral_Anticipado",AND((BW795&lt;=Suspension01Desde),(BW795&lt;=Suspension01Hasta),(BY795&gt;=Suspension01Desde),(BY795&gt;=Suspension01Hasta)),"Umbral_Interno",AND((BW795&gt;=Suspension01Desde),(BW795&lt;=Suspension01Hasta),(BY795&gt;=Suspension01Desde),(BY795&lt;=Suspension01Hasta)),"Umbral_Externo",AND((BW795&gt;=Suspension01Desde),(BW795&lt;=Suspension01Hasta),(BY795&gt;=Suspension01Desde),(BY795&gt;=Suspension01Hasta)),"Umbral_Tardío")</f>
        <v>No_Umbral</v>
      </c>
      <c r="CA795" s="43" cm="1">
        <f t="array" ref="CA795">_xlfn.IFS(BZ795="Umbral_Anticipado",$BI795-Suspension01Desde+1,BZ795="Umbral_Interno",Suspension01Hasta-Suspension01Desde+1,BZ795="Umbral_Externo",BY795-$BH795+1,BZ795="Umbral_Tardío",Suspension01Hasta-$BH795+1,BZ795="No_Umbral",0)</f>
        <v>0</v>
      </c>
      <c r="CB795" s="42" cm="1">
        <f t="array" ref="CB795">_xlfn.IFS(BZ795="Umbral_Anticipado",Suspension01Hasta+CA795,BZ795="Umbral_Interno",BY795+CA795,BZ795="Umbral_Externo",Suspension01Hasta+CA795,BZ795="Umbral_Tardío",BY795+CA795,BZ795="No_Umbral",BY795)</f>
        <v>49249</v>
      </c>
      <c r="CC795" s="42" t="str" cm="1">
        <f t="array" ref="CC795">_xlfn.IFS(AND((BW795&lt;Suspension02Desde),(BW795&lt;Suspension02Hasta),(CB795&lt;Suspension02Desde),(CB795&lt;Suspension02Hasta)),"No_Umbral",AND((BW795&gt;Suspension02Desde),(BW795&gt;Suspension02Hasta),(CB795&gt;Suspension02Desde),(CB795&gt;Suspension02Hasta)),"No_Umbral",AND((BW795&lt;=Suspension02Desde),(BW795&lt;=Suspension02Hasta),(CB795&gt;=Suspension02Desde),(CB795&lt;=Suspension02Hasta)),"Umbral_Anticipado",AND((BW795&lt;=Suspension02Desde),(BW795&lt;=Suspension02Hasta),(CB795&gt;=Suspension02Desde),(CB795&gt;=Suspension02Hasta)),"Umbral_Interno",AND((BW795&gt;=Suspension02Desde),(BW795&lt;=Suspension02Hasta),(CB795&gt;=Suspension02Desde),(CB795&lt;=Suspension02Hasta)),"Umbral_Externo",AND((BW795&gt;=Suspension02Desde),(BW795&lt;=Suspension02Hasta),(CB795&gt;=Suspension02Desde),(CB795&gt;=Suspension02Hasta)),"Umbral_Tardío")</f>
        <v>No_Umbral</v>
      </c>
      <c r="CD795" s="43" cm="1">
        <f t="array" ref="CD795">_xlfn.IFS(CC795="Umbral_Anticipado",CB795-Suspension02Desde+1,CC795="Umbral_Interno",Suspension02Hasta-Suspension02Desde+1,CC795="Umbral_Externo",CB795-$BH795+1,CC795="Umbral_Tardío",Suspension02Hasta-$BH795+1,CC795="No_Umbral",0)</f>
        <v>0</v>
      </c>
      <c r="CE795" s="41" cm="1">
        <f t="array" ref="CE795">_xlfn.IFS(CC795="Umbral_Anticipado",Suspension02Hasta+CD795,CC795="Umbral_Interno",CB795+CD795,CC795="Umbral_Externo",Suspension02Hasta+CD795,CC795="Umbral_Tardío",CB795+CD795,CC795="No_Umbral",CB795)</f>
        <v>49249</v>
      </c>
      <c r="CF795" s="40">
        <f t="shared" si="186"/>
        <v>49253</v>
      </c>
    </row>
    <row r="796" spans="1:84" s="22" customFormat="1" ht="20.25" customHeight="1">
      <c r="A796" s="77" t="s">
        <v>5034</v>
      </c>
      <c r="B796" s="77" t="str">
        <f t="shared" si="179"/>
        <v>2020</v>
      </c>
      <c r="C796" s="77" t="s">
        <v>5035</v>
      </c>
      <c r="D796" s="77" t="s">
        <v>942</v>
      </c>
      <c r="E796" s="77" t="s">
        <v>293</v>
      </c>
      <c r="F796" s="77" t="s">
        <v>130</v>
      </c>
      <c r="G796" s="201">
        <v>44305</v>
      </c>
      <c r="H796" s="201">
        <v>51609</v>
      </c>
      <c r="I796" s="77" t="s">
        <v>92</v>
      </c>
      <c r="J796" s="77"/>
      <c r="K796" s="78">
        <v>52522</v>
      </c>
      <c r="L796" s="77" t="str">
        <f>VLOOKUP(MONTH($K796),TablaMeses[],2,FALSE)</f>
        <v>10 OCTUBRE</v>
      </c>
      <c r="M796" s="77">
        <f t="shared" si="187"/>
        <v>2043</v>
      </c>
      <c r="N796" s="77" t="s">
        <v>104</v>
      </c>
      <c r="O796" s="201" t="s">
        <v>104</v>
      </c>
      <c r="P796" s="77"/>
      <c r="Q796" s="77"/>
      <c r="R796" s="201"/>
      <c r="S796" s="77"/>
      <c r="T796" s="77"/>
      <c r="U796" s="201"/>
      <c r="V796" s="77"/>
      <c r="W796" s="77"/>
      <c r="X796" s="201"/>
      <c r="Y796" s="77"/>
      <c r="Z796" s="201"/>
      <c r="AA796" s="77"/>
      <c r="AB796" s="201"/>
      <c r="AC796" s="79" t="s">
        <v>104</v>
      </c>
      <c r="AD796" s="77" t="s">
        <v>104</v>
      </c>
      <c r="AE796" s="77" t="s">
        <v>104</v>
      </c>
      <c r="AF796" s="77" t="s">
        <v>104</v>
      </c>
      <c r="AG796" s="77"/>
      <c r="AH796" s="77"/>
      <c r="AI796" s="78" t="s">
        <v>104</v>
      </c>
      <c r="AJ796" s="77" t="s">
        <v>104</v>
      </c>
      <c r="AK796" s="77"/>
      <c r="AL796" s="77" t="s">
        <v>104</v>
      </c>
      <c r="AM796" s="78" t="s">
        <v>104</v>
      </c>
      <c r="AN796" s="77" t="s">
        <v>104</v>
      </c>
      <c r="AO796" s="77" t="s">
        <v>104</v>
      </c>
      <c r="AP796" s="77" t="s">
        <v>104</v>
      </c>
      <c r="AQ796" s="77" t="s">
        <v>104</v>
      </c>
      <c r="AR796" s="78" t="s">
        <v>104</v>
      </c>
      <c r="AS796" s="77" t="s">
        <v>104</v>
      </c>
      <c r="AT796" s="78" t="s">
        <v>104</v>
      </c>
      <c r="AU796" s="78" t="s">
        <v>104</v>
      </c>
      <c r="AV796" s="78">
        <v>45783</v>
      </c>
      <c r="AW796" s="77">
        <f t="shared" si="180"/>
        <v>19</v>
      </c>
      <c r="AX796" s="77">
        <f t="shared" si="188"/>
        <v>2025</v>
      </c>
      <c r="AY796" s="77" t="s">
        <v>944</v>
      </c>
      <c r="AZ796" s="81" t="s">
        <v>4952</v>
      </c>
      <c r="BC796" s="25" t="s">
        <v>673</v>
      </c>
      <c r="BD796" s="25" t="s">
        <v>1464</v>
      </c>
      <c r="BE796" s="25">
        <v>120</v>
      </c>
      <c r="BF796" s="25">
        <v>60</v>
      </c>
      <c r="BG796" s="25">
        <v>730</v>
      </c>
      <c r="BH796" s="40">
        <f t="shared" si="176"/>
        <v>51609</v>
      </c>
      <c r="BI796" s="41">
        <f t="shared" si="181"/>
        <v>51729</v>
      </c>
      <c r="BJ796" s="42" t="str" cm="1">
        <f t="array" ref="BJ796">_xlfn.IFS(AND((BH796&lt;Suspension01Desde),(BH796&lt;Suspension01Hasta),(BI796&lt;Suspension01Desde),(BI796&lt;Suspension01Hasta)),"No_Umbral",AND((BH796&gt;Suspension01Desde),(BH796&gt;Suspension01Hasta),(BI796&gt;Suspension01Desde),(BI796&gt;Suspension01Hasta)),"No_Umbral",AND((BH796&lt;=Suspension01Desde),(BH796&lt;=Suspension01Hasta),(BI796&gt;=Suspension01Desde),(BI796&lt;=Suspension01Hasta)),"Umbral_Anticipado",AND((BH796&lt;=Suspension01Desde),(BH796&lt;=Suspension01Hasta),(BI796&gt;=Suspension01Desde),(BI796&gt;=Suspension01Hasta)),"Umbral_Interno",AND((BH796&gt;=Suspension01Desde),(BH796&lt;=Suspension01Hasta),(BI796&gt;=Suspension01Desde),(BI796&lt;=Suspension01Hasta)),"Umbral_Externo",AND((BH796&gt;=Suspension01Desde),(BH796&lt;=Suspension01Hasta),(BI796&gt;=Suspension01Desde),(BI796&gt;=Suspension01Hasta)),"Umbral_Tardío")</f>
        <v>No_Umbral</v>
      </c>
      <c r="BK796" s="43" cm="1">
        <f t="array" ref="BK796">_xlfn.IFS(BJ796="Umbral_Anticipado",$BI796-Suspension01Desde+1,BJ796="Umbral_Interno",Suspension01Hasta-Suspension01Desde+1,BJ796="Umbral_Externo",BI796-$BH796+1,BJ796="Umbral_Tardío",Suspension01Hasta-$BH796+1,BJ796="No_Umbral",0)</f>
        <v>0</v>
      </c>
      <c r="BL796" s="42" cm="1">
        <f t="array" ref="BL796">_xlfn.IFS(BJ796="Umbral_Anticipado",Suspension01Hasta+BK796,BJ796="Umbral_Interno",BI796+BK796,BJ796="Umbral_Externo",Suspension01Hasta+BK796,BJ796="Umbral_Tardío",BI796+BK796,BJ796="No_Umbral",BI796)</f>
        <v>51729</v>
      </c>
      <c r="BM796" s="42" t="str" cm="1">
        <f t="array" ref="BM796">_xlfn.IFS(AND((BH796&lt;Suspension02Desde),(BH796&lt;Suspension02Hasta),(BL796&lt;Suspension02Desde),(BL796&lt;Suspension02Hasta)),"No_Umbral",AND((BH796&gt;Suspension02Desde),(BH796&gt;Suspension02Hasta),(BL796&gt;Suspension02Desde),(BL796&gt;Suspension02Hasta)),"No_Umbral",AND((BH796&lt;=Suspension02Desde),(BH796&lt;=Suspension02Hasta),(BL796&gt;=Suspension02Desde),(BL796&lt;=Suspension02Hasta)),"Umbral_Anticipado",AND((BH796&lt;=Suspension02Desde),(BH796&lt;=Suspension02Hasta),(BL796&gt;=Suspension02Desde),(BL796&gt;=Suspension02Hasta)),"Umbral_Interno",AND((BH796&gt;=Suspension02Desde),(BH796&lt;=Suspension02Hasta),(BL796&gt;=Suspension02Desde),(BL796&lt;=Suspension02Hasta)),"Umbral_Externo",AND((BH796&gt;=Suspension02Desde),(BH796&lt;=Suspension02Hasta),(BL796&gt;=Suspension02Desde),(BL796&gt;=Suspension02Hasta)),"Umbral_Tardío")</f>
        <v>No_Umbral</v>
      </c>
      <c r="BN796" s="43" cm="1">
        <f t="array" ref="BN796">_xlfn.IFS(BM796="Umbral_Anticipado",BL796-Suspension02Desde+1,BM796="Umbral_Interno",Suspension02Hasta-Suspension02Desde+1,BM796="Umbral_Externo",BL796-$BH796+1,BM796="Umbral_Tardío",Suspension02Hasta-$BH796+1,BM796="No_Umbral",0)</f>
        <v>0</v>
      </c>
      <c r="BO796" s="41" cm="1">
        <f t="array" ref="BO796">_xlfn.IFS(BM796="Umbral_Anticipado",Suspension02Hasta+BN796,BM796="Umbral_Interno",BL796+BN796,BM796="Umbral_Externo",Suspension02Hasta+BN796,BM796="Umbral_Tardío",BL796+BN796,BM796="No_Umbral",BL796)</f>
        <v>51729</v>
      </c>
      <c r="BP796" s="40">
        <f t="shared" si="182"/>
        <v>51731</v>
      </c>
      <c r="BQ796" s="41">
        <f t="shared" si="183"/>
        <v>51789</v>
      </c>
      <c r="BR796" s="42" t="str" cm="1">
        <f t="array" ref="BR796">_xlfn.IFS(AND((BO796&lt;Suspension01Desde),(BO796&lt;Suspension01Hasta),(BQ796&lt;Suspension01Desde),(BQ796&lt;Suspension01Hasta)),"No_Umbral",AND((BO796&gt;Suspension01Desde),(BO796&gt;Suspension01Hasta),(BQ796&gt;Suspension01Desde),(BQ796&gt;Suspension01Hasta)),"No_Umbral",AND((BO796&lt;=Suspension01Desde),(BO796&lt;=Suspension01Hasta),(BQ796&gt;=Suspension01Desde),(BQ796&lt;=Suspension01Hasta)),"Umbral_Anticipado",AND((BO796&lt;=Suspension01Desde),(BO796&lt;=Suspension01Hasta),(BQ796&gt;=Suspension01Desde),(BQ796&gt;=Suspension01Hasta)),"Umbral_Interno",AND((BO796&gt;=Suspension01Desde),(BO796&lt;=Suspension01Hasta),(BQ796&gt;=Suspension01Desde),(BQ796&lt;=Suspension01Hasta)),"Umbral_Externo",AND((BO796&gt;=Suspension01Desde),(BO796&lt;=Suspension01Hasta),(BQ796&gt;=Suspension01Desde),(BQ796&gt;=Suspension01Hasta)),"Umbral_Tardío")</f>
        <v>No_Umbral</v>
      </c>
      <c r="BS796" s="43" cm="1">
        <f t="array" ref="BS796">_xlfn.IFS(BR796="Umbral_Anticipado",$BQ796-Suspension01Desde+1,BR796="Umbral_Interno",Suspension01Hasta-Suspension01Desde+1,BR796="Umbral_Externo",BQ796-$BO796+1,BR796="Umbral_Tardío",Suspension01Hasta-$BO796+1,BR796="No_Umbral",0)</f>
        <v>0</v>
      </c>
      <c r="BT796" s="42" cm="1">
        <f t="array" ref="BT796">_xlfn.IFS(BR796="Umbral_Anticipado",Suspension01Hasta+BS796,BR796="Umbral_Interno",BQ796+BS796,BR796="Umbral_Externo",Suspension01Hasta+BS796,BR796="Umbral_Tardío",BQ796+BS796,BR796="No_Umbral",BQ796)</f>
        <v>51789</v>
      </c>
      <c r="BU796" s="42" t="str" cm="1">
        <f t="array" ref="BU796">_xlfn.IFS(AND((BO796&lt;Suspension02Desde),(BO796&lt;Suspension02Hasta),(BT796&lt;Suspension02Desde),(BT796&lt;Suspension02Hasta)),"No_Umbral",AND((BO796&gt;Suspension02Desde),(BO796&gt;Suspension02Hasta),(BT796&gt;Suspension02Desde),(BT796&gt;Suspension02Hasta)),"No_Umbral",AND((BO796&lt;=Suspension02Desde),(BO796&lt;=Suspension02Hasta),(BT796&gt;=Suspension02Desde),(BT796&lt;=Suspension02Hasta)),"Umbral_Anticipado",AND((BO796&lt;=Suspension02Desde),(BO796&lt;=Suspension02Hasta),(BT796&gt;=Suspension02Desde),(BT796&gt;=Suspension02Hasta)),"Umbral_Interno",AND((BO796&gt;=Suspension02Desde),(BO796&lt;=Suspension02Hasta),(BT796&gt;=Suspension02Desde),(BT796&lt;=Suspension02Hasta)),"Umbral_Externo",AND((BO796&gt;=Suspension02Desde),(BO796&lt;=Suspension02Hasta),(BT796&gt;=Suspension02Desde),(BT796&gt;=Suspension02Hasta)),"Umbral_Tardío")</f>
        <v>No_Umbral</v>
      </c>
      <c r="BV796" s="43" cm="1">
        <f t="array" ref="BV796">_xlfn.IFS(BU796="Umbral_Anticipado",BT796-Suspension02Desde+1,BU796="Umbral_Interno",Suspension02Hasta-Suspension02Desde+1,BU796="Umbral_Externo",BT796-$BO796+1,BU796="Umbral_Tardío",Suspension02Hasta-$BO796+1,BU796="No_Umbral",0)</f>
        <v>0</v>
      </c>
      <c r="BW796" s="41" cm="1">
        <f t="array" ref="BW796">_xlfn.IFS(BU796="Umbral_Anticipado",Suspension02Hasta+BV796,BU796="Umbral_Interno",BT796+BV796,BU796="Umbral_Externo",Suspension02Hasta+BV796,BU796="Umbral_Tardío",BT796+BV796,BU796="No_Umbral",BT796)</f>
        <v>51789</v>
      </c>
      <c r="BX796" s="40">
        <f t="shared" si="184"/>
        <v>51792</v>
      </c>
      <c r="BY796" s="41">
        <f t="shared" si="185"/>
        <v>52519</v>
      </c>
      <c r="BZ796" s="42" t="str" cm="1">
        <f t="array" ref="BZ796">_xlfn.IFS(AND((BW796&lt;Suspension01Desde),(BW796&lt;Suspension01Hasta),(BY796&lt;Suspension01Desde),(BY796&lt;Suspension01Hasta)),"No_Umbral",AND((BW796&gt;Suspension01Desde),(BW796&gt;Suspension01Hasta),(BY796&gt;Suspension01Desde),(BY796&gt;Suspension01Hasta)),"No_Umbral",AND((BW796&lt;=Suspension01Desde),(BW796&lt;=Suspension01Hasta),(BY796&gt;=Suspension01Desde),(BY796&lt;=Suspension01Hasta)),"Umbral_Anticipado",AND((BW796&lt;=Suspension01Desde),(BW796&lt;=Suspension01Hasta),(BY796&gt;=Suspension01Desde),(BY796&gt;=Suspension01Hasta)),"Umbral_Interno",AND((BW796&gt;=Suspension01Desde),(BW796&lt;=Suspension01Hasta),(BY796&gt;=Suspension01Desde),(BY796&lt;=Suspension01Hasta)),"Umbral_Externo",AND((BW796&gt;=Suspension01Desde),(BW796&lt;=Suspension01Hasta),(BY796&gt;=Suspension01Desde),(BY796&gt;=Suspension01Hasta)),"Umbral_Tardío")</f>
        <v>No_Umbral</v>
      </c>
      <c r="CA796" s="43" cm="1">
        <f t="array" ref="CA796">_xlfn.IFS(BZ796="Umbral_Anticipado",$BI796-Suspension01Desde+1,BZ796="Umbral_Interno",Suspension01Hasta-Suspension01Desde+1,BZ796="Umbral_Externo",BY796-$BH796+1,BZ796="Umbral_Tardío",Suspension01Hasta-$BH796+1,BZ796="No_Umbral",0)</f>
        <v>0</v>
      </c>
      <c r="CB796" s="42" cm="1">
        <f t="array" ref="CB796">_xlfn.IFS(BZ796="Umbral_Anticipado",Suspension01Hasta+CA796,BZ796="Umbral_Interno",BY796+CA796,BZ796="Umbral_Externo",Suspension01Hasta+CA796,BZ796="Umbral_Tardío",BY796+CA796,BZ796="No_Umbral",BY796)</f>
        <v>52519</v>
      </c>
      <c r="CC796" s="42" t="str" cm="1">
        <f t="array" ref="CC796">_xlfn.IFS(AND((BW796&lt;Suspension02Desde),(BW796&lt;Suspension02Hasta),(CB796&lt;Suspension02Desde),(CB796&lt;Suspension02Hasta)),"No_Umbral",AND((BW796&gt;Suspension02Desde),(BW796&gt;Suspension02Hasta),(CB796&gt;Suspension02Desde),(CB796&gt;Suspension02Hasta)),"No_Umbral",AND((BW796&lt;=Suspension02Desde),(BW796&lt;=Suspension02Hasta),(CB796&gt;=Suspension02Desde),(CB796&lt;=Suspension02Hasta)),"Umbral_Anticipado",AND((BW796&lt;=Suspension02Desde),(BW796&lt;=Suspension02Hasta),(CB796&gt;=Suspension02Desde),(CB796&gt;=Suspension02Hasta)),"Umbral_Interno",AND((BW796&gt;=Suspension02Desde),(BW796&lt;=Suspension02Hasta),(CB796&gt;=Suspension02Desde),(CB796&lt;=Suspension02Hasta)),"Umbral_Externo",AND((BW796&gt;=Suspension02Desde),(BW796&lt;=Suspension02Hasta),(CB796&gt;=Suspension02Desde),(CB796&gt;=Suspension02Hasta)),"Umbral_Tardío")</f>
        <v>No_Umbral</v>
      </c>
      <c r="CD796" s="43" cm="1">
        <f t="array" ref="CD796">_xlfn.IFS(CC796="Umbral_Anticipado",CB796-Suspension02Desde+1,CC796="Umbral_Interno",Suspension02Hasta-Suspension02Desde+1,CC796="Umbral_Externo",CB796-$BH796+1,CC796="Umbral_Tardío",Suspension02Hasta-$BH796+1,CC796="No_Umbral",0)</f>
        <v>0</v>
      </c>
      <c r="CE796" s="41" cm="1">
        <f t="array" ref="CE796">_xlfn.IFS(CC796="Umbral_Anticipado",Suspension02Hasta+CD796,CC796="Umbral_Interno",CB796+CD796,CC796="Umbral_Externo",Suspension02Hasta+CD796,CC796="Umbral_Tardío",CB796+CD796,CC796="No_Umbral",CB796)</f>
        <v>52519</v>
      </c>
      <c r="CF796" s="40">
        <f t="shared" si="186"/>
        <v>52522</v>
      </c>
    </row>
    <row r="797" spans="1:84" s="22" customFormat="1" ht="20.25" customHeight="1">
      <c r="A797" s="77" t="s">
        <v>5036</v>
      </c>
      <c r="B797" s="77" t="str">
        <f t="shared" si="179"/>
        <v>2020</v>
      </c>
      <c r="C797" s="94" t="s">
        <v>5037</v>
      </c>
      <c r="D797" s="77" t="s">
        <v>4574</v>
      </c>
      <c r="E797" s="77" t="s">
        <v>293</v>
      </c>
      <c r="F797" s="77" t="s">
        <v>130</v>
      </c>
      <c r="G797" s="201">
        <v>44286</v>
      </c>
      <c r="H797" s="201">
        <v>48212</v>
      </c>
      <c r="I797" s="77" t="s">
        <v>299</v>
      </c>
      <c r="J797" s="77"/>
      <c r="K797" s="78">
        <v>49125</v>
      </c>
      <c r="L797" s="77" t="str">
        <f>VLOOKUP(MONTH($K797),TablaMeses[],2,FALSE)</f>
        <v>06 JUNIO</v>
      </c>
      <c r="M797" s="77">
        <f t="shared" si="187"/>
        <v>2034</v>
      </c>
      <c r="N797" s="77" t="s">
        <v>104</v>
      </c>
      <c r="O797" s="201" t="s">
        <v>104</v>
      </c>
      <c r="P797" s="77"/>
      <c r="Q797" s="77"/>
      <c r="R797" s="201"/>
      <c r="S797" s="77"/>
      <c r="T797" s="77"/>
      <c r="U797" s="201"/>
      <c r="V797" s="77"/>
      <c r="W797" s="77"/>
      <c r="X797" s="201"/>
      <c r="Y797" s="77"/>
      <c r="Z797" s="201"/>
      <c r="AA797" s="77"/>
      <c r="AB797" s="201"/>
      <c r="AC797" s="79" t="s">
        <v>104</v>
      </c>
      <c r="AD797" s="77" t="s">
        <v>104</v>
      </c>
      <c r="AE797" s="77" t="s">
        <v>104</v>
      </c>
      <c r="AF797" s="77" t="s">
        <v>104</v>
      </c>
      <c r="AG797" s="77"/>
      <c r="AH797" s="77"/>
      <c r="AI797" s="78" t="s">
        <v>104</v>
      </c>
      <c r="AJ797" s="77" t="s">
        <v>104</v>
      </c>
      <c r="AK797" s="77"/>
      <c r="AL797" s="77" t="s">
        <v>104</v>
      </c>
      <c r="AM797" s="78" t="s">
        <v>104</v>
      </c>
      <c r="AN797" s="77" t="s">
        <v>104</v>
      </c>
      <c r="AO797" s="77" t="s">
        <v>104</v>
      </c>
      <c r="AP797" s="77" t="s">
        <v>104</v>
      </c>
      <c r="AQ797" s="77" t="s">
        <v>104</v>
      </c>
      <c r="AR797" s="78" t="s">
        <v>104</v>
      </c>
      <c r="AS797" s="77" t="s">
        <v>104</v>
      </c>
      <c r="AT797" s="78" t="s">
        <v>104</v>
      </c>
      <c r="AU797" s="78" t="s">
        <v>104</v>
      </c>
      <c r="AV797" s="78">
        <v>45784</v>
      </c>
      <c r="AW797" s="77">
        <f t="shared" si="180"/>
        <v>19</v>
      </c>
      <c r="AX797" s="77">
        <f t="shared" si="188"/>
        <v>2025</v>
      </c>
      <c r="AY797" s="77" t="s">
        <v>944</v>
      </c>
      <c r="AZ797" s="81" t="s">
        <v>5038</v>
      </c>
      <c r="BC797" s="25" t="s">
        <v>673</v>
      </c>
      <c r="BD797" s="25" t="s">
        <v>1464</v>
      </c>
      <c r="BE797" s="25">
        <v>120</v>
      </c>
      <c r="BF797" s="25">
        <v>60</v>
      </c>
      <c r="BG797" s="25">
        <v>730</v>
      </c>
      <c r="BH797" s="40">
        <f t="shared" si="176"/>
        <v>48212</v>
      </c>
      <c r="BI797" s="41">
        <f t="shared" si="181"/>
        <v>48332</v>
      </c>
      <c r="BJ797" s="42" t="str" cm="1">
        <f t="array" ref="BJ797">_xlfn.IFS(AND((BH797&lt;Suspension01Desde),(BH797&lt;Suspension01Hasta),(BI797&lt;Suspension01Desde),(BI797&lt;Suspension01Hasta)),"No_Umbral",AND((BH797&gt;Suspension01Desde),(BH797&gt;Suspension01Hasta),(BI797&gt;Suspension01Desde),(BI797&gt;Suspension01Hasta)),"No_Umbral",AND((BH797&lt;=Suspension01Desde),(BH797&lt;=Suspension01Hasta),(BI797&gt;=Suspension01Desde),(BI797&lt;=Suspension01Hasta)),"Umbral_Anticipado",AND((BH797&lt;=Suspension01Desde),(BH797&lt;=Suspension01Hasta),(BI797&gt;=Suspension01Desde),(BI797&gt;=Suspension01Hasta)),"Umbral_Interno",AND((BH797&gt;=Suspension01Desde),(BH797&lt;=Suspension01Hasta),(BI797&gt;=Suspension01Desde),(BI797&lt;=Suspension01Hasta)),"Umbral_Externo",AND((BH797&gt;=Suspension01Desde),(BH797&lt;=Suspension01Hasta),(BI797&gt;=Suspension01Desde),(BI797&gt;=Suspension01Hasta)),"Umbral_Tardío")</f>
        <v>No_Umbral</v>
      </c>
      <c r="BK797" s="43" cm="1">
        <f t="array" ref="BK797">_xlfn.IFS(BJ797="Umbral_Anticipado",$BI797-Suspension01Desde+1,BJ797="Umbral_Interno",Suspension01Hasta-Suspension01Desde+1,BJ797="Umbral_Externo",BI797-$BH797+1,BJ797="Umbral_Tardío",Suspension01Hasta-$BH797+1,BJ797="No_Umbral",0)</f>
        <v>0</v>
      </c>
      <c r="BL797" s="42" cm="1">
        <f t="array" ref="BL797">_xlfn.IFS(BJ797="Umbral_Anticipado",Suspension01Hasta+BK797,BJ797="Umbral_Interno",BI797+BK797,BJ797="Umbral_Externo",Suspension01Hasta+BK797,BJ797="Umbral_Tardío",BI797+BK797,BJ797="No_Umbral",BI797)</f>
        <v>48332</v>
      </c>
      <c r="BM797" s="42" t="str" cm="1">
        <f t="array" ref="BM797">_xlfn.IFS(AND((BH797&lt;Suspension02Desde),(BH797&lt;Suspension02Hasta),(BL797&lt;Suspension02Desde),(BL797&lt;Suspension02Hasta)),"No_Umbral",AND((BH797&gt;Suspension02Desde),(BH797&gt;Suspension02Hasta),(BL797&gt;Suspension02Desde),(BL797&gt;Suspension02Hasta)),"No_Umbral",AND((BH797&lt;=Suspension02Desde),(BH797&lt;=Suspension02Hasta),(BL797&gt;=Suspension02Desde),(BL797&lt;=Suspension02Hasta)),"Umbral_Anticipado",AND((BH797&lt;=Suspension02Desde),(BH797&lt;=Suspension02Hasta),(BL797&gt;=Suspension02Desde),(BL797&gt;=Suspension02Hasta)),"Umbral_Interno",AND((BH797&gt;=Suspension02Desde),(BH797&lt;=Suspension02Hasta),(BL797&gt;=Suspension02Desde),(BL797&lt;=Suspension02Hasta)),"Umbral_Externo",AND((BH797&gt;=Suspension02Desde),(BH797&lt;=Suspension02Hasta),(BL797&gt;=Suspension02Desde),(BL797&gt;=Suspension02Hasta)),"Umbral_Tardío")</f>
        <v>No_Umbral</v>
      </c>
      <c r="BN797" s="43" cm="1">
        <f t="array" ref="BN797">_xlfn.IFS(BM797="Umbral_Anticipado",BL797-Suspension02Desde+1,BM797="Umbral_Interno",Suspension02Hasta-Suspension02Desde+1,BM797="Umbral_Externo",BL797-$BH797+1,BM797="Umbral_Tardío",Suspension02Hasta-$BH797+1,BM797="No_Umbral",0)</f>
        <v>0</v>
      </c>
      <c r="BO797" s="41" cm="1">
        <f t="array" ref="BO797">_xlfn.IFS(BM797="Umbral_Anticipado",Suspension02Hasta+BN797,BM797="Umbral_Interno",BL797+BN797,BM797="Umbral_Externo",Suspension02Hasta+BN797,BM797="Umbral_Tardío",BL797+BN797,BM797="No_Umbral",BL797)</f>
        <v>48332</v>
      </c>
      <c r="BP797" s="40">
        <f t="shared" si="182"/>
        <v>48334</v>
      </c>
      <c r="BQ797" s="41">
        <f t="shared" si="183"/>
        <v>48392</v>
      </c>
      <c r="BR797" s="42" t="str" cm="1">
        <f t="array" ref="BR797">_xlfn.IFS(AND((BO797&lt;Suspension01Desde),(BO797&lt;Suspension01Hasta),(BQ797&lt;Suspension01Desde),(BQ797&lt;Suspension01Hasta)),"No_Umbral",AND((BO797&gt;Suspension01Desde),(BO797&gt;Suspension01Hasta),(BQ797&gt;Suspension01Desde),(BQ797&gt;Suspension01Hasta)),"No_Umbral",AND((BO797&lt;=Suspension01Desde),(BO797&lt;=Suspension01Hasta),(BQ797&gt;=Suspension01Desde),(BQ797&lt;=Suspension01Hasta)),"Umbral_Anticipado",AND((BO797&lt;=Suspension01Desde),(BO797&lt;=Suspension01Hasta),(BQ797&gt;=Suspension01Desde),(BQ797&gt;=Suspension01Hasta)),"Umbral_Interno",AND((BO797&gt;=Suspension01Desde),(BO797&lt;=Suspension01Hasta),(BQ797&gt;=Suspension01Desde),(BQ797&lt;=Suspension01Hasta)),"Umbral_Externo",AND((BO797&gt;=Suspension01Desde),(BO797&lt;=Suspension01Hasta),(BQ797&gt;=Suspension01Desde),(BQ797&gt;=Suspension01Hasta)),"Umbral_Tardío")</f>
        <v>No_Umbral</v>
      </c>
      <c r="BS797" s="43" cm="1">
        <f t="array" ref="BS797">_xlfn.IFS(BR797="Umbral_Anticipado",$BQ797-Suspension01Desde+1,BR797="Umbral_Interno",Suspension01Hasta-Suspension01Desde+1,BR797="Umbral_Externo",BQ797-$BO797+1,BR797="Umbral_Tardío",Suspension01Hasta-$BO797+1,BR797="No_Umbral",0)</f>
        <v>0</v>
      </c>
      <c r="BT797" s="42" cm="1">
        <f t="array" ref="BT797">_xlfn.IFS(BR797="Umbral_Anticipado",Suspension01Hasta+BS797,BR797="Umbral_Interno",BQ797+BS797,BR797="Umbral_Externo",Suspension01Hasta+BS797,BR797="Umbral_Tardío",BQ797+BS797,BR797="No_Umbral",BQ797)</f>
        <v>48392</v>
      </c>
      <c r="BU797" s="42" t="str" cm="1">
        <f t="array" ref="BU797">_xlfn.IFS(AND((BO797&lt;Suspension02Desde),(BO797&lt;Suspension02Hasta),(BT797&lt;Suspension02Desde),(BT797&lt;Suspension02Hasta)),"No_Umbral",AND((BO797&gt;Suspension02Desde),(BO797&gt;Suspension02Hasta),(BT797&gt;Suspension02Desde),(BT797&gt;Suspension02Hasta)),"No_Umbral",AND((BO797&lt;=Suspension02Desde),(BO797&lt;=Suspension02Hasta),(BT797&gt;=Suspension02Desde),(BT797&lt;=Suspension02Hasta)),"Umbral_Anticipado",AND((BO797&lt;=Suspension02Desde),(BO797&lt;=Suspension02Hasta),(BT797&gt;=Suspension02Desde),(BT797&gt;=Suspension02Hasta)),"Umbral_Interno",AND((BO797&gt;=Suspension02Desde),(BO797&lt;=Suspension02Hasta),(BT797&gt;=Suspension02Desde),(BT797&lt;=Suspension02Hasta)),"Umbral_Externo",AND((BO797&gt;=Suspension02Desde),(BO797&lt;=Suspension02Hasta),(BT797&gt;=Suspension02Desde),(BT797&gt;=Suspension02Hasta)),"Umbral_Tardío")</f>
        <v>No_Umbral</v>
      </c>
      <c r="BV797" s="43" cm="1">
        <f t="array" ref="BV797">_xlfn.IFS(BU797="Umbral_Anticipado",BT797-Suspension02Desde+1,BU797="Umbral_Interno",Suspension02Hasta-Suspension02Desde+1,BU797="Umbral_Externo",BT797-$BO797+1,BU797="Umbral_Tardío",Suspension02Hasta-$BO797+1,BU797="No_Umbral",0)</f>
        <v>0</v>
      </c>
      <c r="BW797" s="41" cm="1">
        <f t="array" ref="BW797">_xlfn.IFS(BU797="Umbral_Anticipado",Suspension02Hasta+BV797,BU797="Umbral_Interno",BT797+BV797,BU797="Umbral_Externo",Suspension02Hasta+BV797,BU797="Umbral_Tardío",BT797+BV797,BU797="No_Umbral",BT797)</f>
        <v>48392</v>
      </c>
      <c r="BX797" s="40">
        <f t="shared" si="184"/>
        <v>48395</v>
      </c>
      <c r="BY797" s="41">
        <f t="shared" si="185"/>
        <v>49122</v>
      </c>
      <c r="BZ797" s="42" t="str" cm="1">
        <f t="array" ref="BZ797">_xlfn.IFS(AND((BW797&lt;Suspension01Desde),(BW797&lt;Suspension01Hasta),(BY797&lt;Suspension01Desde),(BY797&lt;Suspension01Hasta)),"No_Umbral",AND((BW797&gt;Suspension01Desde),(BW797&gt;Suspension01Hasta),(BY797&gt;Suspension01Desde),(BY797&gt;Suspension01Hasta)),"No_Umbral",AND((BW797&lt;=Suspension01Desde),(BW797&lt;=Suspension01Hasta),(BY797&gt;=Suspension01Desde),(BY797&lt;=Suspension01Hasta)),"Umbral_Anticipado",AND((BW797&lt;=Suspension01Desde),(BW797&lt;=Suspension01Hasta),(BY797&gt;=Suspension01Desde),(BY797&gt;=Suspension01Hasta)),"Umbral_Interno",AND((BW797&gt;=Suspension01Desde),(BW797&lt;=Suspension01Hasta),(BY797&gt;=Suspension01Desde),(BY797&lt;=Suspension01Hasta)),"Umbral_Externo",AND((BW797&gt;=Suspension01Desde),(BW797&lt;=Suspension01Hasta),(BY797&gt;=Suspension01Desde),(BY797&gt;=Suspension01Hasta)),"Umbral_Tardío")</f>
        <v>No_Umbral</v>
      </c>
      <c r="CA797" s="43" cm="1">
        <f t="array" ref="CA797">_xlfn.IFS(BZ797="Umbral_Anticipado",$BI797-Suspension01Desde+1,BZ797="Umbral_Interno",Suspension01Hasta-Suspension01Desde+1,BZ797="Umbral_Externo",BY797-$BH797+1,BZ797="Umbral_Tardío",Suspension01Hasta-$BH797+1,BZ797="No_Umbral",0)</f>
        <v>0</v>
      </c>
      <c r="CB797" s="42" cm="1">
        <f t="array" ref="CB797">_xlfn.IFS(BZ797="Umbral_Anticipado",Suspension01Hasta+CA797,BZ797="Umbral_Interno",BY797+CA797,BZ797="Umbral_Externo",Suspension01Hasta+CA797,BZ797="Umbral_Tardío",BY797+CA797,BZ797="No_Umbral",BY797)</f>
        <v>49122</v>
      </c>
      <c r="CC797" s="42" t="str" cm="1">
        <f t="array" ref="CC797">_xlfn.IFS(AND((BW797&lt;Suspension02Desde),(BW797&lt;Suspension02Hasta),(CB797&lt;Suspension02Desde),(CB797&lt;Suspension02Hasta)),"No_Umbral",AND((BW797&gt;Suspension02Desde),(BW797&gt;Suspension02Hasta),(CB797&gt;Suspension02Desde),(CB797&gt;Suspension02Hasta)),"No_Umbral",AND((BW797&lt;=Suspension02Desde),(BW797&lt;=Suspension02Hasta),(CB797&gt;=Suspension02Desde),(CB797&lt;=Suspension02Hasta)),"Umbral_Anticipado",AND((BW797&lt;=Suspension02Desde),(BW797&lt;=Suspension02Hasta),(CB797&gt;=Suspension02Desde),(CB797&gt;=Suspension02Hasta)),"Umbral_Interno",AND((BW797&gt;=Suspension02Desde),(BW797&lt;=Suspension02Hasta),(CB797&gt;=Suspension02Desde),(CB797&lt;=Suspension02Hasta)),"Umbral_Externo",AND((BW797&gt;=Suspension02Desde),(BW797&lt;=Suspension02Hasta),(CB797&gt;=Suspension02Desde),(CB797&gt;=Suspension02Hasta)),"Umbral_Tardío")</f>
        <v>No_Umbral</v>
      </c>
      <c r="CD797" s="43" cm="1">
        <f t="array" ref="CD797">_xlfn.IFS(CC797="Umbral_Anticipado",CB797-Suspension02Desde+1,CC797="Umbral_Interno",Suspension02Hasta-Suspension02Desde+1,CC797="Umbral_Externo",CB797-$BH797+1,CC797="Umbral_Tardío",Suspension02Hasta-$BH797+1,CC797="No_Umbral",0)</f>
        <v>0</v>
      </c>
      <c r="CE797" s="41" cm="1">
        <f t="array" ref="CE797">_xlfn.IFS(CC797="Umbral_Anticipado",Suspension02Hasta+CD797,CC797="Umbral_Interno",CB797+CD797,CC797="Umbral_Externo",Suspension02Hasta+CD797,CC797="Umbral_Tardío",CB797+CD797,CC797="No_Umbral",CB797)</f>
        <v>49122</v>
      </c>
      <c r="CF797" s="40">
        <f t="shared" si="186"/>
        <v>49125</v>
      </c>
    </row>
    <row r="798" spans="1:84" s="22" customFormat="1" ht="20.25" customHeight="1">
      <c r="A798" s="77" t="s">
        <v>5039</v>
      </c>
      <c r="B798" s="77" t="str">
        <f t="shared" si="179"/>
        <v>2020</v>
      </c>
      <c r="C798" s="94" t="s">
        <v>5040</v>
      </c>
      <c r="D798" s="77" t="s">
        <v>5041</v>
      </c>
      <c r="E798" s="77" t="s">
        <v>4499</v>
      </c>
      <c r="F798" s="77" t="s">
        <v>130</v>
      </c>
      <c r="G798" s="201">
        <v>44344</v>
      </c>
      <c r="H798" s="201">
        <v>45620</v>
      </c>
      <c r="I798" s="77" t="s">
        <v>551</v>
      </c>
      <c r="J798" s="77"/>
      <c r="K798" s="78">
        <v>46531</v>
      </c>
      <c r="L798" s="77" t="str">
        <f>VLOOKUP(MONTH($K798),TablaMeses[],2,FALSE)</f>
        <v>05 MAYO</v>
      </c>
      <c r="M798" s="77">
        <f t="shared" si="187"/>
        <v>2027</v>
      </c>
      <c r="N798" s="77" t="s">
        <v>104</v>
      </c>
      <c r="O798" s="201" t="s">
        <v>104</v>
      </c>
      <c r="P798" s="77"/>
      <c r="Q798" s="77"/>
      <c r="R798" s="201"/>
      <c r="S798" s="77"/>
      <c r="T798" s="77"/>
      <c r="U798" s="201"/>
      <c r="V798" s="77"/>
      <c r="W798" s="77"/>
      <c r="X798" s="201"/>
      <c r="Y798" s="77"/>
      <c r="Z798" s="201"/>
      <c r="AA798" s="77"/>
      <c r="AB798" s="201"/>
      <c r="AC798" s="79" t="s">
        <v>104</v>
      </c>
      <c r="AD798" s="77" t="s">
        <v>104</v>
      </c>
      <c r="AE798" s="77" t="s">
        <v>104</v>
      </c>
      <c r="AF798" s="77" t="s">
        <v>104</v>
      </c>
      <c r="AG798" s="87"/>
      <c r="AH798" s="77"/>
      <c r="AI798" s="78" t="s">
        <v>104</v>
      </c>
      <c r="AJ798" s="77" t="s">
        <v>104</v>
      </c>
      <c r="AK798" s="77"/>
      <c r="AL798" s="77" t="s">
        <v>104</v>
      </c>
      <c r="AM798" s="78" t="s">
        <v>104</v>
      </c>
      <c r="AN798" s="77" t="s">
        <v>104</v>
      </c>
      <c r="AO798" s="77" t="s">
        <v>104</v>
      </c>
      <c r="AP798" s="77" t="s">
        <v>104</v>
      </c>
      <c r="AQ798" s="77" t="s">
        <v>104</v>
      </c>
      <c r="AR798" s="78" t="s">
        <v>104</v>
      </c>
      <c r="AS798" s="77" t="s">
        <v>104</v>
      </c>
      <c r="AT798" s="78" t="s">
        <v>104</v>
      </c>
      <c r="AU798" s="78" t="s">
        <v>104</v>
      </c>
      <c r="AV798" s="78">
        <v>45784</v>
      </c>
      <c r="AW798" s="77">
        <f t="shared" si="180"/>
        <v>19</v>
      </c>
      <c r="AX798" s="77">
        <f t="shared" si="188"/>
        <v>2025</v>
      </c>
      <c r="AY798" s="77" t="s">
        <v>586</v>
      </c>
      <c r="AZ798" s="81" t="s">
        <v>5042</v>
      </c>
      <c r="BC798" s="25" t="s">
        <v>673</v>
      </c>
      <c r="BD798" s="25" t="s">
        <v>1464</v>
      </c>
      <c r="BE798" s="25">
        <v>120</v>
      </c>
      <c r="BF798" s="25">
        <v>60</v>
      </c>
      <c r="BG798" s="25">
        <v>730</v>
      </c>
      <c r="BH798" s="40">
        <f t="shared" si="176"/>
        <v>45620</v>
      </c>
      <c r="BI798" s="41">
        <f t="shared" si="181"/>
        <v>45740</v>
      </c>
      <c r="BJ798" s="42" t="str" cm="1">
        <f t="array" ref="BJ798">_xlfn.IFS(AND((BH798&lt;Suspension01Desde),(BH798&lt;Suspension01Hasta),(BI798&lt;Suspension01Desde),(BI798&lt;Suspension01Hasta)),"No_Umbral",AND((BH798&gt;Suspension01Desde),(BH798&gt;Suspension01Hasta),(BI798&gt;Suspension01Desde),(BI798&gt;Suspension01Hasta)),"No_Umbral",AND((BH798&lt;=Suspension01Desde),(BH798&lt;=Suspension01Hasta),(BI798&gt;=Suspension01Desde),(BI798&lt;=Suspension01Hasta)),"Umbral_Anticipado",AND((BH798&lt;=Suspension01Desde),(BH798&lt;=Suspension01Hasta),(BI798&gt;=Suspension01Desde),(BI798&gt;=Suspension01Hasta)),"Umbral_Interno",AND((BH798&gt;=Suspension01Desde),(BH798&lt;=Suspension01Hasta),(BI798&gt;=Suspension01Desde),(BI798&lt;=Suspension01Hasta)),"Umbral_Externo",AND((BH798&gt;=Suspension01Desde),(BH798&lt;=Suspension01Hasta),(BI798&gt;=Suspension01Desde),(BI798&gt;=Suspension01Hasta)),"Umbral_Tardío")</f>
        <v>No_Umbral</v>
      </c>
      <c r="BK798" s="43" cm="1">
        <f t="array" ref="BK798">_xlfn.IFS(BJ798="Umbral_Anticipado",$BI798-Suspension01Desde+1,BJ798="Umbral_Interno",Suspension01Hasta-Suspension01Desde+1,BJ798="Umbral_Externo",BI798-$BH798+1,BJ798="Umbral_Tardío",Suspension01Hasta-$BH798+1,BJ798="No_Umbral",0)</f>
        <v>0</v>
      </c>
      <c r="BL798" s="42" cm="1">
        <f t="array" ref="BL798">_xlfn.IFS(BJ798="Umbral_Anticipado",Suspension01Hasta+BK798,BJ798="Umbral_Interno",BI798+BK798,BJ798="Umbral_Externo",Suspension01Hasta+BK798,BJ798="Umbral_Tardío",BI798+BK798,BJ798="No_Umbral",BI798)</f>
        <v>45740</v>
      </c>
      <c r="BM798" s="42" t="str" cm="1">
        <f t="array" ref="BM798">_xlfn.IFS(AND((BH798&lt;Suspension02Desde),(BH798&lt;Suspension02Hasta),(BL798&lt;Suspension02Desde),(BL798&lt;Suspension02Hasta)),"No_Umbral",AND((BH798&gt;Suspension02Desde),(BH798&gt;Suspension02Hasta),(BL798&gt;Suspension02Desde),(BL798&gt;Suspension02Hasta)),"No_Umbral",AND((BH798&lt;=Suspension02Desde),(BH798&lt;=Suspension02Hasta),(BL798&gt;=Suspension02Desde),(BL798&lt;=Suspension02Hasta)),"Umbral_Anticipado",AND((BH798&lt;=Suspension02Desde),(BH798&lt;=Suspension02Hasta),(BL798&gt;=Suspension02Desde),(BL798&gt;=Suspension02Hasta)),"Umbral_Interno",AND((BH798&gt;=Suspension02Desde),(BH798&lt;=Suspension02Hasta),(BL798&gt;=Suspension02Desde),(BL798&lt;=Suspension02Hasta)),"Umbral_Externo",AND((BH798&gt;=Suspension02Desde),(BH798&lt;=Suspension02Hasta),(BL798&gt;=Suspension02Desde),(BL798&gt;=Suspension02Hasta)),"Umbral_Tardío")</f>
        <v>No_Umbral</v>
      </c>
      <c r="BN798" s="43" cm="1">
        <f t="array" ref="BN798">_xlfn.IFS(BM798="Umbral_Anticipado",BL798-Suspension02Desde+1,BM798="Umbral_Interno",Suspension02Hasta-Suspension02Desde+1,BM798="Umbral_Externo",BL798-$BH798+1,BM798="Umbral_Tardío",Suspension02Hasta-$BH798+1,BM798="No_Umbral",0)</f>
        <v>0</v>
      </c>
      <c r="BO798" s="41" cm="1">
        <f t="array" ref="BO798">_xlfn.IFS(BM798="Umbral_Anticipado",Suspension02Hasta+BN798,BM798="Umbral_Interno",BL798+BN798,BM798="Umbral_Externo",Suspension02Hasta+BN798,BM798="Umbral_Tardío",BL798+BN798,BM798="No_Umbral",BL798)</f>
        <v>45740</v>
      </c>
      <c r="BP798" s="40">
        <f t="shared" si="182"/>
        <v>45740</v>
      </c>
      <c r="BQ798" s="41">
        <f t="shared" si="183"/>
        <v>45800</v>
      </c>
      <c r="BR798" s="42" t="str" cm="1">
        <f t="array" ref="BR798">_xlfn.IFS(AND((BO798&lt;Suspension01Desde),(BO798&lt;Suspension01Hasta),(BQ798&lt;Suspension01Desde),(BQ798&lt;Suspension01Hasta)),"No_Umbral",AND((BO798&gt;Suspension01Desde),(BO798&gt;Suspension01Hasta),(BQ798&gt;Suspension01Desde),(BQ798&gt;Suspension01Hasta)),"No_Umbral",AND((BO798&lt;=Suspension01Desde),(BO798&lt;=Suspension01Hasta),(BQ798&gt;=Suspension01Desde),(BQ798&lt;=Suspension01Hasta)),"Umbral_Anticipado",AND((BO798&lt;=Suspension01Desde),(BO798&lt;=Suspension01Hasta),(BQ798&gt;=Suspension01Desde),(BQ798&gt;=Suspension01Hasta)),"Umbral_Interno",AND((BO798&gt;=Suspension01Desde),(BO798&lt;=Suspension01Hasta),(BQ798&gt;=Suspension01Desde),(BQ798&lt;=Suspension01Hasta)),"Umbral_Externo",AND((BO798&gt;=Suspension01Desde),(BO798&lt;=Suspension01Hasta),(BQ798&gt;=Suspension01Desde),(BQ798&gt;=Suspension01Hasta)),"Umbral_Tardío")</f>
        <v>No_Umbral</v>
      </c>
      <c r="BS798" s="43" cm="1">
        <f t="array" ref="BS798">_xlfn.IFS(BR798="Umbral_Anticipado",$BQ798-Suspension01Desde+1,BR798="Umbral_Interno",Suspension01Hasta-Suspension01Desde+1,BR798="Umbral_Externo",BQ798-$BO798+1,BR798="Umbral_Tardío",Suspension01Hasta-$BO798+1,BR798="No_Umbral",0)</f>
        <v>0</v>
      </c>
      <c r="BT798" s="42" cm="1">
        <f t="array" ref="BT798">_xlfn.IFS(BR798="Umbral_Anticipado",Suspension01Hasta+BS798,BR798="Umbral_Interno",BQ798+BS798,BR798="Umbral_Externo",Suspension01Hasta+BS798,BR798="Umbral_Tardío",BQ798+BS798,BR798="No_Umbral",BQ798)</f>
        <v>45800</v>
      </c>
      <c r="BU798" s="42" t="str" cm="1">
        <f t="array" ref="BU798">_xlfn.IFS(AND((BO798&lt;Suspension02Desde),(BO798&lt;Suspension02Hasta),(BT798&lt;Suspension02Desde),(BT798&lt;Suspension02Hasta)),"No_Umbral",AND((BO798&gt;Suspension02Desde),(BO798&gt;Suspension02Hasta),(BT798&gt;Suspension02Desde),(BT798&gt;Suspension02Hasta)),"No_Umbral",AND((BO798&lt;=Suspension02Desde),(BO798&lt;=Suspension02Hasta),(BT798&gt;=Suspension02Desde),(BT798&lt;=Suspension02Hasta)),"Umbral_Anticipado",AND((BO798&lt;=Suspension02Desde),(BO798&lt;=Suspension02Hasta),(BT798&gt;=Suspension02Desde),(BT798&gt;=Suspension02Hasta)),"Umbral_Interno",AND((BO798&gt;=Suspension02Desde),(BO798&lt;=Suspension02Hasta),(BT798&gt;=Suspension02Desde),(BT798&lt;=Suspension02Hasta)),"Umbral_Externo",AND((BO798&gt;=Suspension02Desde),(BO798&lt;=Suspension02Hasta),(BT798&gt;=Suspension02Desde),(BT798&gt;=Suspension02Hasta)),"Umbral_Tardío")</f>
        <v>No_Umbral</v>
      </c>
      <c r="BV798" s="43" cm="1">
        <f t="array" ref="BV798">_xlfn.IFS(BU798="Umbral_Anticipado",BT798-Suspension02Desde+1,BU798="Umbral_Interno",Suspension02Hasta-Suspension02Desde+1,BU798="Umbral_Externo",BT798-$BO798+1,BU798="Umbral_Tardío",Suspension02Hasta-$BO798+1,BU798="No_Umbral",0)</f>
        <v>0</v>
      </c>
      <c r="BW798" s="41" cm="1">
        <f t="array" ref="BW798">_xlfn.IFS(BU798="Umbral_Anticipado",Suspension02Hasta+BV798,BU798="Umbral_Interno",BT798+BV798,BU798="Umbral_Externo",Suspension02Hasta+BV798,BU798="Umbral_Tardío",BT798+BV798,BU798="No_Umbral",BT798)</f>
        <v>45800</v>
      </c>
      <c r="BX798" s="40">
        <f t="shared" si="184"/>
        <v>45801</v>
      </c>
      <c r="BY798" s="41">
        <f t="shared" si="185"/>
        <v>46530</v>
      </c>
      <c r="BZ798" s="42" t="str" cm="1">
        <f t="array" ref="BZ798">_xlfn.IFS(AND((BW798&lt;Suspension01Desde),(BW798&lt;Suspension01Hasta),(BY798&lt;Suspension01Desde),(BY798&lt;Suspension01Hasta)),"No_Umbral",AND((BW798&gt;Suspension01Desde),(BW798&gt;Suspension01Hasta),(BY798&gt;Suspension01Desde),(BY798&gt;Suspension01Hasta)),"No_Umbral",AND((BW798&lt;=Suspension01Desde),(BW798&lt;=Suspension01Hasta),(BY798&gt;=Suspension01Desde),(BY798&lt;=Suspension01Hasta)),"Umbral_Anticipado",AND((BW798&lt;=Suspension01Desde),(BW798&lt;=Suspension01Hasta),(BY798&gt;=Suspension01Desde),(BY798&gt;=Suspension01Hasta)),"Umbral_Interno",AND((BW798&gt;=Suspension01Desde),(BW798&lt;=Suspension01Hasta),(BY798&gt;=Suspension01Desde),(BY798&lt;=Suspension01Hasta)),"Umbral_Externo",AND((BW798&gt;=Suspension01Desde),(BW798&lt;=Suspension01Hasta),(BY798&gt;=Suspension01Desde),(BY798&gt;=Suspension01Hasta)),"Umbral_Tardío")</f>
        <v>No_Umbral</v>
      </c>
      <c r="CA798" s="43" cm="1">
        <f t="array" ref="CA798">_xlfn.IFS(BZ798="Umbral_Anticipado",$BI798-Suspension01Desde+1,BZ798="Umbral_Interno",Suspension01Hasta-Suspension01Desde+1,BZ798="Umbral_Externo",BY798-$BH798+1,BZ798="Umbral_Tardío",Suspension01Hasta-$BH798+1,BZ798="No_Umbral",0)</f>
        <v>0</v>
      </c>
      <c r="CB798" s="42" cm="1">
        <f t="array" ref="CB798">_xlfn.IFS(BZ798="Umbral_Anticipado",Suspension01Hasta+CA798,BZ798="Umbral_Interno",BY798+CA798,BZ798="Umbral_Externo",Suspension01Hasta+CA798,BZ798="Umbral_Tardío",BY798+CA798,BZ798="No_Umbral",BY798)</f>
        <v>46530</v>
      </c>
      <c r="CC798" s="42" t="str" cm="1">
        <f t="array" ref="CC798">_xlfn.IFS(AND((BW798&lt;Suspension02Desde),(BW798&lt;Suspension02Hasta),(CB798&lt;Suspension02Desde),(CB798&lt;Suspension02Hasta)),"No_Umbral",AND((BW798&gt;Suspension02Desde),(BW798&gt;Suspension02Hasta),(CB798&gt;Suspension02Desde),(CB798&gt;Suspension02Hasta)),"No_Umbral",AND((BW798&lt;=Suspension02Desde),(BW798&lt;=Suspension02Hasta),(CB798&gt;=Suspension02Desde),(CB798&lt;=Suspension02Hasta)),"Umbral_Anticipado",AND((BW798&lt;=Suspension02Desde),(BW798&lt;=Suspension02Hasta),(CB798&gt;=Suspension02Desde),(CB798&gt;=Suspension02Hasta)),"Umbral_Interno",AND((BW798&gt;=Suspension02Desde),(BW798&lt;=Suspension02Hasta),(CB798&gt;=Suspension02Desde),(CB798&lt;=Suspension02Hasta)),"Umbral_Externo",AND((BW798&gt;=Suspension02Desde),(BW798&lt;=Suspension02Hasta),(CB798&gt;=Suspension02Desde),(CB798&gt;=Suspension02Hasta)),"Umbral_Tardío")</f>
        <v>No_Umbral</v>
      </c>
      <c r="CD798" s="43" cm="1">
        <f t="array" ref="CD798">_xlfn.IFS(CC798="Umbral_Anticipado",CB798-Suspension02Desde+1,CC798="Umbral_Interno",Suspension02Hasta-Suspension02Desde+1,CC798="Umbral_Externo",CB798-$BH798+1,CC798="Umbral_Tardío",Suspension02Hasta-$BH798+1,CC798="No_Umbral",0)</f>
        <v>0</v>
      </c>
      <c r="CE798" s="41" cm="1">
        <f t="array" ref="CE798">_xlfn.IFS(CC798="Umbral_Anticipado",Suspension02Hasta+CD798,CC798="Umbral_Interno",CB798+CD798,CC798="Umbral_Externo",Suspension02Hasta+CD798,CC798="Umbral_Tardío",CB798+CD798,CC798="No_Umbral",CB798)</f>
        <v>46530</v>
      </c>
      <c r="CF798" s="40">
        <f t="shared" si="186"/>
        <v>46531</v>
      </c>
    </row>
    <row r="799" spans="1:84" s="22" customFormat="1" ht="20.25" customHeight="1">
      <c r="A799" s="77" t="s">
        <v>5043</v>
      </c>
      <c r="B799" s="77" t="str">
        <f t="shared" si="179"/>
        <v>2020</v>
      </c>
      <c r="C799" s="77" t="s">
        <v>5044</v>
      </c>
      <c r="D799" s="77" t="s">
        <v>942</v>
      </c>
      <c r="E799" s="77" t="s">
        <v>293</v>
      </c>
      <c r="F799" s="77" t="s">
        <v>130</v>
      </c>
      <c r="G799" s="201">
        <v>44446</v>
      </c>
      <c r="H799" s="201">
        <v>51750</v>
      </c>
      <c r="I799" s="77" t="s">
        <v>92</v>
      </c>
      <c r="J799" s="77"/>
      <c r="K799" s="78">
        <v>52662</v>
      </c>
      <c r="L799" s="77" t="str">
        <f>VLOOKUP(MONTH($K799),TablaMeses[],2,FALSE)</f>
        <v>03 MARZO</v>
      </c>
      <c r="M799" s="77">
        <f t="shared" si="187"/>
        <v>2044</v>
      </c>
      <c r="N799" s="77" t="s">
        <v>104</v>
      </c>
      <c r="O799" s="201" t="s">
        <v>104</v>
      </c>
      <c r="P799" s="77"/>
      <c r="Q799" s="77"/>
      <c r="R799" s="201"/>
      <c r="S799" s="77"/>
      <c r="T799" s="77"/>
      <c r="U799" s="201"/>
      <c r="V799" s="77"/>
      <c r="W799" s="77"/>
      <c r="X799" s="201"/>
      <c r="Y799" s="77"/>
      <c r="Z799" s="201"/>
      <c r="AA799" s="77"/>
      <c r="AB799" s="201"/>
      <c r="AC799" s="79" t="s">
        <v>104</v>
      </c>
      <c r="AD799" s="77" t="s">
        <v>104</v>
      </c>
      <c r="AE799" s="77" t="s">
        <v>104</v>
      </c>
      <c r="AF799" s="77" t="s">
        <v>104</v>
      </c>
      <c r="AG799" s="77"/>
      <c r="AH799" s="77"/>
      <c r="AI799" s="78" t="s">
        <v>104</v>
      </c>
      <c r="AJ799" s="77" t="s">
        <v>104</v>
      </c>
      <c r="AK799" s="77"/>
      <c r="AL799" s="77" t="s">
        <v>104</v>
      </c>
      <c r="AM799" s="78" t="s">
        <v>104</v>
      </c>
      <c r="AN799" s="77" t="s">
        <v>104</v>
      </c>
      <c r="AO799" s="77" t="s">
        <v>104</v>
      </c>
      <c r="AP799" s="77" t="s">
        <v>104</v>
      </c>
      <c r="AQ799" s="77" t="s">
        <v>104</v>
      </c>
      <c r="AR799" s="78" t="s">
        <v>104</v>
      </c>
      <c r="AS799" s="77" t="s">
        <v>104</v>
      </c>
      <c r="AT799" s="78" t="s">
        <v>104</v>
      </c>
      <c r="AU799" s="78" t="s">
        <v>104</v>
      </c>
      <c r="AV799" s="78">
        <v>45784</v>
      </c>
      <c r="AW799" s="77">
        <f t="shared" si="180"/>
        <v>19</v>
      </c>
      <c r="AX799" s="77">
        <f t="shared" si="188"/>
        <v>2025</v>
      </c>
      <c r="AY799" s="77" t="s">
        <v>944</v>
      </c>
      <c r="AZ799" s="81" t="s">
        <v>4952</v>
      </c>
      <c r="BC799" s="25" t="s">
        <v>673</v>
      </c>
      <c r="BD799" s="25" t="s">
        <v>1464</v>
      </c>
      <c r="BE799" s="25">
        <v>120</v>
      </c>
      <c r="BF799" s="25">
        <v>60</v>
      </c>
      <c r="BG799" s="25">
        <v>730</v>
      </c>
      <c r="BH799" s="40">
        <f t="shared" si="176"/>
        <v>51750</v>
      </c>
      <c r="BI799" s="41">
        <f t="shared" si="181"/>
        <v>51870</v>
      </c>
      <c r="BJ799" s="42" t="str" cm="1">
        <f t="array" ref="BJ799">_xlfn.IFS(AND((BH799&lt;Suspension01Desde),(BH799&lt;Suspension01Hasta),(BI799&lt;Suspension01Desde),(BI799&lt;Suspension01Hasta)),"No_Umbral",AND((BH799&gt;Suspension01Desde),(BH799&gt;Suspension01Hasta),(BI799&gt;Suspension01Desde),(BI799&gt;Suspension01Hasta)),"No_Umbral",AND((BH799&lt;=Suspension01Desde),(BH799&lt;=Suspension01Hasta),(BI799&gt;=Suspension01Desde),(BI799&lt;=Suspension01Hasta)),"Umbral_Anticipado",AND((BH799&lt;=Suspension01Desde),(BH799&lt;=Suspension01Hasta),(BI799&gt;=Suspension01Desde),(BI799&gt;=Suspension01Hasta)),"Umbral_Interno",AND((BH799&gt;=Suspension01Desde),(BH799&lt;=Suspension01Hasta),(BI799&gt;=Suspension01Desde),(BI799&lt;=Suspension01Hasta)),"Umbral_Externo",AND((BH799&gt;=Suspension01Desde),(BH799&lt;=Suspension01Hasta),(BI799&gt;=Suspension01Desde),(BI799&gt;=Suspension01Hasta)),"Umbral_Tardío")</f>
        <v>No_Umbral</v>
      </c>
      <c r="BK799" s="43" cm="1">
        <f t="array" ref="BK799">_xlfn.IFS(BJ799="Umbral_Anticipado",$BI799-Suspension01Desde+1,BJ799="Umbral_Interno",Suspension01Hasta-Suspension01Desde+1,BJ799="Umbral_Externo",BI799-$BH799+1,BJ799="Umbral_Tardío",Suspension01Hasta-$BH799+1,BJ799="No_Umbral",0)</f>
        <v>0</v>
      </c>
      <c r="BL799" s="42" cm="1">
        <f t="array" ref="BL799">_xlfn.IFS(BJ799="Umbral_Anticipado",Suspension01Hasta+BK799,BJ799="Umbral_Interno",BI799+BK799,BJ799="Umbral_Externo",Suspension01Hasta+BK799,BJ799="Umbral_Tardío",BI799+BK799,BJ799="No_Umbral",BI799)</f>
        <v>51870</v>
      </c>
      <c r="BM799" s="42" t="str" cm="1">
        <f t="array" ref="BM799">_xlfn.IFS(AND((BH799&lt;Suspension02Desde),(BH799&lt;Suspension02Hasta),(BL799&lt;Suspension02Desde),(BL799&lt;Suspension02Hasta)),"No_Umbral",AND((BH799&gt;Suspension02Desde),(BH799&gt;Suspension02Hasta),(BL799&gt;Suspension02Desde),(BL799&gt;Suspension02Hasta)),"No_Umbral",AND((BH799&lt;=Suspension02Desde),(BH799&lt;=Suspension02Hasta),(BL799&gt;=Suspension02Desde),(BL799&lt;=Suspension02Hasta)),"Umbral_Anticipado",AND((BH799&lt;=Suspension02Desde),(BH799&lt;=Suspension02Hasta),(BL799&gt;=Suspension02Desde),(BL799&gt;=Suspension02Hasta)),"Umbral_Interno",AND((BH799&gt;=Suspension02Desde),(BH799&lt;=Suspension02Hasta),(BL799&gt;=Suspension02Desde),(BL799&lt;=Suspension02Hasta)),"Umbral_Externo",AND((BH799&gt;=Suspension02Desde),(BH799&lt;=Suspension02Hasta),(BL799&gt;=Suspension02Desde),(BL799&gt;=Suspension02Hasta)),"Umbral_Tardío")</f>
        <v>No_Umbral</v>
      </c>
      <c r="BN799" s="43" cm="1">
        <f t="array" ref="BN799">_xlfn.IFS(BM799="Umbral_Anticipado",BL799-Suspension02Desde+1,BM799="Umbral_Interno",Suspension02Hasta-Suspension02Desde+1,BM799="Umbral_Externo",BL799-$BH799+1,BM799="Umbral_Tardío",Suspension02Hasta-$BH799+1,BM799="No_Umbral",0)</f>
        <v>0</v>
      </c>
      <c r="BO799" s="41" cm="1">
        <f t="array" ref="BO799">_xlfn.IFS(BM799="Umbral_Anticipado",Suspension02Hasta+BN799,BM799="Umbral_Interno",BL799+BN799,BM799="Umbral_Externo",Suspension02Hasta+BN799,BM799="Umbral_Tardío",BL799+BN799,BM799="No_Umbral",BL799)</f>
        <v>51870</v>
      </c>
      <c r="BP799" s="40">
        <f t="shared" si="182"/>
        <v>51872</v>
      </c>
      <c r="BQ799" s="41">
        <f t="shared" si="183"/>
        <v>51930</v>
      </c>
      <c r="BR799" s="42" t="str" cm="1">
        <f t="array" ref="BR799">_xlfn.IFS(AND((BO799&lt;Suspension01Desde),(BO799&lt;Suspension01Hasta),(BQ799&lt;Suspension01Desde),(BQ799&lt;Suspension01Hasta)),"No_Umbral",AND((BO799&gt;Suspension01Desde),(BO799&gt;Suspension01Hasta),(BQ799&gt;Suspension01Desde),(BQ799&gt;Suspension01Hasta)),"No_Umbral",AND((BO799&lt;=Suspension01Desde),(BO799&lt;=Suspension01Hasta),(BQ799&gt;=Suspension01Desde),(BQ799&lt;=Suspension01Hasta)),"Umbral_Anticipado",AND((BO799&lt;=Suspension01Desde),(BO799&lt;=Suspension01Hasta),(BQ799&gt;=Suspension01Desde),(BQ799&gt;=Suspension01Hasta)),"Umbral_Interno",AND((BO799&gt;=Suspension01Desde),(BO799&lt;=Suspension01Hasta),(BQ799&gt;=Suspension01Desde),(BQ799&lt;=Suspension01Hasta)),"Umbral_Externo",AND((BO799&gt;=Suspension01Desde),(BO799&lt;=Suspension01Hasta),(BQ799&gt;=Suspension01Desde),(BQ799&gt;=Suspension01Hasta)),"Umbral_Tardío")</f>
        <v>No_Umbral</v>
      </c>
      <c r="BS799" s="43" cm="1">
        <f t="array" ref="BS799">_xlfn.IFS(BR799="Umbral_Anticipado",$BQ799-Suspension01Desde+1,BR799="Umbral_Interno",Suspension01Hasta-Suspension01Desde+1,BR799="Umbral_Externo",BQ799-$BO799+1,BR799="Umbral_Tardío",Suspension01Hasta-$BO799+1,BR799="No_Umbral",0)</f>
        <v>0</v>
      </c>
      <c r="BT799" s="42" cm="1">
        <f t="array" ref="BT799">_xlfn.IFS(BR799="Umbral_Anticipado",Suspension01Hasta+BS799,BR799="Umbral_Interno",BQ799+BS799,BR799="Umbral_Externo",Suspension01Hasta+BS799,BR799="Umbral_Tardío",BQ799+BS799,BR799="No_Umbral",BQ799)</f>
        <v>51930</v>
      </c>
      <c r="BU799" s="42" t="str" cm="1">
        <f t="array" ref="BU799">_xlfn.IFS(AND((BO799&lt;Suspension02Desde),(BO799&lt;Suspension02Hasta),(BT799&lt;Suspension02Desde),(BT799&lt;Suspension02Hasta)),"No_Umbral",AND((BO799&gt;Suspension02Desde),(BO799&gt;Suspension02Hasta),(BT799&gt;Suspension02Desde),(BT799&gt;Suspension02Hasta)),"No_Umbral",AND((BO799&lt;=Suspension02Desde),(BO799&lt;=Suspension02Hasta),(BT799&gt;=Suspension02Desde),(BT799&lt;=Suspension02Hasta)),"Umbral_Anticipado",AND((BO799&lt;=Suspension02Desde),(BO799&lt;=Suspension02Hasta),(BT799&gt;=Suspension02Desde),(BT799&gt;=Suspension02Hasta)),"Umbral_Interno",AND((BO799&gt;=Suspension02Desde),(BO799&lt;=Suspension02Hasta),(BT799&gt;=Suspension02Desde),(BT799&lt;=Suspension02Hasta)),"Umbral_Externo",AND((BO799&gt;=Suspension02Desde),(BO799&lt;=Suspension02Hasta),(BT799&gt;=Suspension02Desde),(BT799&gt;=Suspension02Hasta)),"Umbral_Tardío")</f>
        <v>No_Umbral</v>
      </c>
      <c r="BV799" s="43" cm="1">
        <f t="array" ref="BV799">_xlfn.IFS(BU799="Umbral_Anticipado",BT799-Suspension02Desde+1,BU799="Umbral_Interno",Suspension02Hasta-Suspension02Desde+1,BU799="Umbral_Externo",BT799-$BO799+1,BU799="Umbral_Tardío",Suspension02Hasta-$BO799+1,BU799="No_Umbral",0)</f>
        <v>0</v>
      </c>
      <c r="BW799" s="41" cm="1">
        <f t="array" ref="BW799">_xlfn.IFS(BU799="Umbral_Anticipado",Suspension02Hasta+BV799,BU799="Umbral_Interno",BT799+BV799,BU799="Umbral_Externo",Suspension02Hasta+BV799,BU799="Umbral_Tardío",BT799+BV799,BU799="No_Umbral",BT799)</f>
        <v>51930</v>
      </c>
      <c r="BX799" s="40">
        <f t="shared" si="184"/>
        <v>51931</v>
      </c>
      <c r="BY799" s="41">
        <f t="shared" si="185"/>
        <v>52660</v>
      </c>
      <c r="BZ799" s="42" t="str" cm="1">
        <f t="array" ref="BZ799">_xlfn.IFS(AND((BW799&lt;Suspension01Desde),(BW799&lt;Suspension01Hasta),(BY799&lt;Suspension01Desde),(BY799&lt;Suspension01Hasta)),"No_Umbral",AND((BW799&gt;Suspension01Desde),(BW799&gt;Suspension01Hasta),(BY799&gt;Suspension01Desde),(BY799&gt;Suspension01Hasta)),"No_Umbral",AND((BW799&lt;=Suspension01Desde),(BW799&lt;=Suspension01Hasta),(BY799&gt;=Suspension01Desde),(BY799&lt;=Suspension01Hasta)),"Umbral_Anticipado",AND((BW799&lt;=Suspension01Desde),(BW799&lt;=Suspension01Hasta),(BY799&gt;=Suspension01Desde),(BY799&gt;=Suspension01Hasta)),"Umbral_Interno",AND((BW799&gt;=Suspension01Desde),(BW799&lt;=Suspension01Hasta),(BY799&gt;=Suspension01Desde),(BY799&lt;=Suspension01Hasta)),"Umbral_Externo",AND((BW799&gt;=Suspension01Desde),(BW799&lt;=Suspension01Hasta),(BY799&gt;=Suspension01Desde),(BY799&gt;=Suspension01Hasta)),"Umbral_Tardío")</f>
        <v>No_Umbral</v>
      </c>
      <c r="CA799" s="43" cm="1">
        <f t="array" ref="CA799">_xlfn.IFS(BZ799="Umbral_Anticipado",$BI799-Suspension01Desde+1,BZ799="Umbral_Interno",Suspension01Hasta-Suspension01Desde+1,BZ799="Umbral_Externo",BY799-$BH799+1,BZ799="Umbral_Tardío",Suspension01Hasta-$BH799+1,BZ799="No_Umbral",0)</f>
        <v>0</v>
      </c>
      <c r="CB799" s="42" cm="1">
        <f t="array" ref="CB799">_xlfn.IFS(BZ799="Umbral_Anticipado",Suspension01Hasta+CA799,BZ799="Umbral_Interno",BY799+CA799,BZ799="Umbral_Externo",Suspension01Hasta+CA799,BZ799="Umbral_Tardío",BY799+CA799,BZ799="No_Umbral",BY799)</f>
        <v>52660</v>
      </c>
      <c r="CC799" s="42" t="str" cm="1">
        <f t="array" ref="CC799">_xlfn.IFS(AND((BW799&lt;Suspension02Desde),(BW799&lt;Suspension02Hasta),(CB799&lt;Suspension02Desde),(CB799&lt;Suspension02Hasta)),"No_Umbral",AND((BW799&gt;Suspension02Desde),(BW799&gt;Suspension02Hasta),(CB799&gt;Suspension02Desde),(CB799&gt;Suspension02Hasta)),"No_Umbral",AND((BW799&lt;=Suspension02Desde),(BW799&lt;=Suspension02Hasta),(CB799&gt;=Suspension02Desde),(CB799&lt;=Suspension02Hasta)),"Umbral_Anticipado",AND((BW799&lt;=Suspension02Desde),(BW799&lt;=Suspension02Hasta),(CB799&gt;=Suspension02Desde),(CB799&gt;=Suspension02Hasta)),"Umbral_Interno",AND((BW799&gt;=Suspension02Desde),(BW799&lt;=Suspension02Hasta),(CB799&gt;=Suspension02Desde),(CB799&lt;=Suspension02Hasta)),"Umbral_Externo",AND((BW799&gt;=Suspension02Desde),(BW799&lt;=Suspension02Hasta),(CB799&gt;=Suspension02Desde),(CB799&gt;=Suspension02Hasta)),"Umbral_Tardío")</f>
        <v>No_Umbral</v>
      </c>
      <c r="CD799" s="43" cm="1">
        <f t="array" ref="CD799">_xlfn.IFS(CC799="Umbral_Anticipado",CB799-Suspension02Desde+1,CC799="Umbral_Interno",Suspension02Hasta-Suspension02Desde+1,CC799="Umbral_Externo",CB799-$BH799+1,CC799="Umbral_Tardío",Suspension02Hasta-$BH799+1,CC799="No_Umbral",0)</f>
        <v>0</v>
      </c>
      <c r="CE799" s="41" cm="1">
        <f t="array" ref="CE799">_xlfn.IFS(CC799="Umbral_Anticipado",Suspension02Hasta+CD799,CC799="Umbral_Interno",CB799+CD799,CC799="Umbral_Externo",Suspension02Hasta+CD799,CC799="Umbral_Tardío",CB799+CD799,CC799="No_Umbral",CB799)</f>
        <v>52660</v>
      </c>
      <c r="CF799" s="40">
        <f t="shared" si="186"/>
        <v>52662</v>
      </c>
    </row>
    <row r="800" spans="1:84" s="22" customFormat="1" ht="20.25" customHeight="1">
      <c r="A800" s="77" t="s">
        <v>5045</v>
      </c>
      <c r="B800" s="77" t="str">
        <f t="shared" si="179"/>
        <v>2020</v>
      </c>
      <c r="C800" s="77" t="s">
        <v>5046</v>
      </c>
      <c r="D800" s="77" t="s">
        <v>4579</v>
      </c>
      <c r="E800" s="77" t="s">
        <v>293</v>
      </c>
      <c r="F800" s="77" t="s">
        <v>130</v>
      </c>
      <c r="G800" s="201">
        <v>44236</v>
      </c>
      <c r="H800" s="201">
        <v>51540</v>
      </c>
      <c r="I800" s="77" t="s">
        <v>299</v>
      </c>
      <c r="J800" s="77"/>
      <c r="K800" s="78">
        <v>52451</v>
      </c>
      <c r="L800" s="77" t="str">
        <f>VLOOKUP(MONTH($K800),TablaMeses[],2,FALSE)</f>
        <v>08 AGOSTO</v>
      </c>
      <c r="M800" s="77">
        <f t="shared" si="187"/>
        <v>2043</v>
      </c>
      <c r="N800" s="77" t="s">
        <v>104</v>
      </c>
      <c r="O800" s="201" t="s">
        <v>104</v>
      </c>
      <c r="P800" s="77"/>
      <c r="Q800" s="77"/>
      <c r="R800" s="201"/>
      <c r="S800" s="77"/>
      <c r="T800" s="77"/>
      <c r="U800" s="201"/>
      <c r="V800" s="77"/>
      <c r="W800" s="77"/>
      <c r="X800" s="201"/>
      <c r="Y800" s="77"/>
      <c r="Z800" s="201"/>
      <c r="AA800" s="77"/>
      <c r="AB800" s="201"/>
      <c r="AC800" s="79" t="s">
        <v>104</v>
      </c>
      <c r="AD800" s="77" t="s">
        <v>104</v>
      </c>
      <c r="AE800" s="77" t="s">
        <v>104</v>
      </c>
      <c r="AF800" s="77" t="s">
        <v>104</v>
      </c>
      <c r="AG800" s="77"/>
      <c r="AH800" s="77"/>
      <c r="AI800" s="78" t="s">
        <v>104</v>
      </c>
      <c r="AJ800" s="77" t="s">
        <v>104</v>
      </c>
      <c r="AK800" s="77"/>
      <c r="AL800" s="77" t="s">
        <v>104</v>
      </c>
      <c r="AM800" s="78" t="s">
        <v>104</v>
      </c>
      <c r="AN800" s="77" t="s">
        <v>104</v>
      </c>
      <c r="AO800" s="77" t="s">
        <v>104</v>
      </c>
      <c r="AP800" s="77" t="s">
        <v>104</v>
      </c>
      <c r="AQ800" s="77" t="s">
        <v>104</v>
      </c>
      <c r="AR800" s="78" t="s">
        <v>104</v>
      </c>
      <c r="AS800" s="77" t="s">
        <v>104</v>
      </c>
      <c r="AT800" s="78" t="s">
        <v>104</v>
      </c>
      <c r="AU800" s="78" t="s">
        <v>104</v>
      </c>
      <c r="AV800" s="78">
        <v>45784</v>
      </c>
      <c r="AW800" s="77">
        <f t="shared" si="180"/>
        <v>19</v>
      </c>
      <c r="AX800" s="77">
        <f t="shared" si="188"/>
        <v>2025</v>
      </c>
      <c r="AY800" s="77" t="s">
        <v>944</v>
      </c>
      <c r="AZ800" s="81" t="s">
        <v>4952</v>
      </c>
      <c r="BC800" s="25" t="s">
        <v>673</v>
      </c>
      <c r="BD800" s="25" t="s">
        <v>1464</v>
      </c>
      <c r="BE800" s="25">
        <v>120</v>
      </c>
      <c r="BF800" s="25">
        <v>60</v>
      </c>
      <c r="BG800" s="25">
        <v>730</v>
      </c>
      <c r="BH800" s="40">
        <f t="shared" si="176"/>
        <v>51540</v>
      </c>
      <c r="BI800" s="41">
        <f t="shared" si="181"/>
        <v>51660</v>
      </c>
      <c r="BJ800" s="42" t="str" cm="1">
        <f t="array" ref="BJ800">_xlfn.IFS(AND((BH800&lt;Suspension01Desde),(BH800&lt;Suspension01Hasta),(BI800&lt;Suspension01Desde),(BI800&lt;Suspension01Hasta)),"No_Umbral",AND((BH800&gt;Suspension01Desde),(BH800&gt;Suspension01Hasta),(BI800&gt;Suspension01Desde),(BI800&gt;Suspension01Hasta)),"No_Umbral",AND((BH800&lt;=Suspension01Desde),(BH800&lt;=Suspension01Hasta),(BI800&gt;=Suspension01Desde),(BI800&lt;=Suspension01Hasta)),"Umbral_Anticipado",AND((BH800&lt;=Suspension01Desde),(BH800&lt;=Suspension01Hasta),(BI800&gt;=Suspension01Desde),(BI800&gt;=Suspension01Hasta)),"Umbral_Interno",AND((BH800&gt;=Suspension01Desde),(BH800&lt;=Suspension01Hasta),(BI800&gt;=Suspension01Desde),(BI800&lt;=Suspension01Hasta)),"Umbral_Externo",AND((BH800&gt;=Suspension01Desde),(BH800&lt;=Suspension01Hasta),(BI800&gt;=Suspension01Desde),(BI800&gt;=Suspension01Hasta)),"Umbral_Tardío")</f>
        <v>No_Umbral</v>
      </c>
      <c r="BK800" s="43" cm="1">
        <f t="array" ref="BK800">_xlfn.IFS(BJ800="Umbral_Anticipado",$BI800-Suspension01Desde+1,BJ800="Umbral_Interno",Suspension01Hasta-Suspension01Desde+1,BJ800="Umbral_Externo",BI800-$BH800+1,BJ800="Umbral_Tardío",Suspension01Hasta-$BH800+1,BJ800="No_Umbral",0)</f>
        <v>0</v>
      </c>
      <c r="BL800" s="42" cm="1">
        <f t="array" ref="BL800">_xlfn.IFS(BJ800="Umbral_Anticipado",Suspension01Hasta+BK800,BJ800="Umbral_Interno",BI800+BK800,BJ800="Umbral_Externo",Suspension01Hasta+BK800,BJ800="Umbral_Tardío",BI800+BK800,BJ800="No_Umbral",BI800)</f>
        <v>51660</v>
      </c>
      <c r="BM800" s="42" t="str" cm="1">
        <f t="array" ref="BM800">_xlfn.IFS(AND((BH800&lt;Suspension02Desde),(BH800&lt;Suspension02Hasta),(BL800&lt;Suspension02Desde),(BL800&lt;Suspension02Hasta)),"No_Umbral",AND((BH800&gt;Suspension02Desde),(BH800&gt;Suspension02Hasta),(BL800&gt;Suspension02Desde),(BL800&gt;Suspension02Hasta)),"No_Umbral",AND((BH800&lt;=Suspension02Desde),(BH800&lt;=Suspension02Hasta),(BL800&gt;=Suspension02Desde),(BL800&lt;=Suspension02Hasta)),"Umbral_Anticipado",AND((BH800&lt;=Suspension02Desde),(BH800&lt;=Suspension02Hasta),(BL800&gt;=Suspension02Desde),(BL800&gt;=Suspension02Hasta)),"Umbral_Interno",AND((BH800&gt;=Suspension02Desde),(BH800&lt;=Suspension02Hasta),(BL800&gt;=Suspension02Desde),(BL800&lt;=Suspension02Hasta)),"Umbral_Externo",AND((BH800&gt;=Suspension02Desde),(BH800&lt;=Suspension02Hasta),(BL800&gt;=Suspension02Desde),(BL800&gt;=Suspension02Hasta)),"Umbral_Tardío")</f>
        <v>No_Umbral</v>
      </c>
      <c r="BN800" s="43" cm="1">
        <f t="array" ref="BN800">_xlfn.IFS(BM800="Umbral_Anticipado",BL800-Suspension02Desde+1,BM800="Umbral_Interno",Suspension02Hasta-Suspension02Desde+1,BM800="Umbral_Externo",BL800-$BH800+1,BM800="Umbral_Tardío",Suspension02Hasta-$BH800+1,BM800="No_Umbral",0)</f>
        <v>0</v>
      </c>
      <c r="BO800" s="41" cm="1">
        <f t="array" ref="BO800">_xlfn.IFS(BM800="Umbral_Anticipado",Suspension02Hasta+BN800,BM800="Umbral_Interno",BL800+BN800,BM800="Umbral_Externo",Suspension02Hasta+BN800,BM800="Umbral_Tardío",BL800+BN800,BM800="No_Umbral",BL800)</f>
        <v>51660</v>
      </c>
      <c r="BP800" s="40">
        <f t="shared" si="182"/>
        <v>51660</v>
      </c>
      <c r="BQ800" s="41">
        <f t="shared" si="183"/>
        <v>51720</v>
      </c>
      <c r="BR800" s="42" t="str" cm="1">
        <f t="array" ref="BR800">_xlfn.IFS(AND((BO800&lt;Suspension01Desde),(BO800&lt;Suspension01Hasta),(BQ800&lt;Suspension01Desde),(BQ800&lt;Suspension01Hasta)),"No_Umbral",AND((BO800&gt;Suspension01Desde),(BO800&gt;Suspension01Hasta),(BQ800&gt;Suspension01Desde),(BQ800&gt;Suspension01Hasta)),"No_Umbral",AND((BO800&lt;=Suspension01Desde),(BO800&lt;=Suspension01Hasta),(BQ800&gt;=Suspension01Desde),(BQ800&lt;=Suspension01Hasta)),"Umbral_Anticipado",AND((BO800&lt;=Suspension01Desde),(BO800&lt;=Suspension01Hasta),(BQ800&gt;=Suspension01Desde),(BQ800&gt;=Suspension01Hasta)),"Umbral_Interno",AND((BO800&gt;=Suspension01Desde),(BO800&lt;=Suspension01Hasta),(BQ800&gt;=Suspension01Desde),(BQ800&lt;=Suspension01Hasta)),"Umbral_Externo",AND((BO800&gt;=Suspension01Desde),(BO800&lt;=Suspension01Hasta),(BQ800&gt;=Suspension01Desde),(BQ800&gt;=Suspension01Hasta)),"Umbral_Tardío")</f>
        <v>No_Umbral</v>
      </c>
      <c r="BS800" s="43" cm="1">
        <f t="array" ref="BS800">_xlfn.IFS(BR800="Umbral_Anticipado",$BQ800-Suspension01Desde+1,BR800="Umbral_Interno",Suspension01Hasta-Suspension01Desde+1,BR800="Umbral_Externo",BQ800-$BO800+1,BR800="Umbral_Tardío",Suspension01Hasta-$BO800+1,BR800="No_Umbral",0)</f>
        <v>0</v>
      </c>
      <c r="BT800" s="42" cm="1">
        <f t="array" ref="BT800">_xlfn.IFS(BR800="Umbral_Anticipado",Suspension01Hasta+BS800,BR800="Umbral_Interno",BQ800+BS800,BR800="Umbral_Externo",Suspension01Hasta+BS800,BR800="Umbral_Tardío",BQ800+BS800,BR800="No_Umbral",BQ800)</f>
        <v>51720</v>
      </c>
      <c r="BU800" s="42" t="str" cm="1">
        <f t="array" ref="BU800">_xlfn.IFS(AND((BO800&lt;Suspension02Desde),(BO800&lt;Suspension02Hasta),(BT800&lt;Suspension02Desde),(BT800&lt;Suspension02Hasta)),"No_Umbral",AND((BO800&gt;Suspension02Desde),(BO800&gt;Suspension02Hasta),(BT800&gt;Suspension02Desde),(BT800&gt;Suspension02Hasta)),"No_Umbral",AND((BO800&lt;=Suspension02Desde),(BO800&lt;=Suspension02Hasta),(BT800&gt;=Suspension02Desde),(BT800&lt;=Suspension02Hasta)),"Umbral_Anticipado",AND((BO800&lt;=Suspension02Desde),(BO800&lt;=Suspension02Hasta),(BT800&gt;=Suspension02Desde),(BT800&gt;=Suspension02Hasta)),"Umbral_Interno",AND((BO800&gt;=Suspension02Desde),(BO800&lt;=Suspension02Hasta),(BT800&gt;=Suspension02Desde),(BT800&lt;=Suspension02Hasta)),"Umbral_Externo",AND((BO800&gt;=Suspension02Desde),(BO800&lt;=Suspension02Hasta),(BT800&gt;=Suspension02Desde),(BT800&gt;=Suspension02Hasta)),"Umbral_Tardío")</f>
        <v>No_Umbral</v>
      </c>
      <c r="BV800" s="43" cm="1">
        <f t="array" ref="BV800">_xlfn.IFS(BU800="Umbral_Anticipado",BT800-Suspension02Desde+1,BU800="Umbral_Interno",Suspension02Hasta-Suspension02Desde+1,BU800="Umbral_Externo",BT800-$BO800+1,BU800="Umbral_Tardío",Suspension02Hasta-$BO800+1,BU800="No_Umbral",0)</f>
        <v>0</v>
      </c>
      <c r="BW800" s="41" cm="1">
        <f t="array" ref="BW800">_xlfn.IFS(BU800="Umbral_Anticipado",Suspension02Hasta+BV800,BU800="Umbral_Interno",BT800+BV800,BU800="Umbral_Externo",Suspension02Hasta+BV800,BU800="Umbral_Tardío",BT800+BV800,BU800="No_Umbral",BT800)</f>
        <v>51720</v>
      </c>
      <c r="BX800" s="40">
        <f t="shared" si="184"/>
        <v>51721</v>
      </c>
      <c r="BY800" s="41">
        <f t="shared" si="185"/>
        <v>52450</v>
      </c>
      <c r="BZ800" s="42" t="str" cm="1">
        <f t="array" ref="BZ800">_xlfn.IFS(AND((BW800&lt;Suspension01Desde),(BW800&lt;Suspension01Hasta),(BY800&lt;Suspension01Desde),(BY800&lt;Suspension01Hasta)),"No_Umbral",AND((BW800&gt;Suspension01Desde),(BW800&gt;Suspension01Hasta),(BY800&gt;Suspension01Desde),(BY800&gt;Suspension01Hasta)),"No_Umbral",AND((BW800&lt;=Suspension01Desde),(BW800&lt;=Suspension01Hasta),(BY800&gt;=Suspension01Desde),(BY800&lt;=Suspension01Hasta)),"Umbral_Anticipado",AND((BW800&lt;=Suspension01Desde),(BW800&lt;=Suspension01Hasta),(BY800&gt;=Suspension01Desde),(BY800&gt;=Suspension01Hasta)),"Umbral_Interno",AND((BW800&gt;=Suspension01Desde),(BW800&lt;=Suspension01Hasta),(BY800&gt;=Suspension01Desde),(BY800&lt;=Suspension01Hasta)),"Umbral_Externo",AND((BW800&gt;=Suspension01Desde),(BW800&lt;=Suspension01Hasta),(BY800&gt;=Suspension01Desde),(BY800&gt;=Suspension01Hasta)),"Umbral_Tardío")</f>
        <v>No_Umbral</v>
      </c>
      <c r="CA800" s="43" cm="1">
        <f t="array" ref="CA800">_xlfn.IFS(BZ800="Umbral_Anticipado",$BI800-Suspension01Desde+1,BZ800="Umbral_Interno",Suspension01Hasta-Suspension01Desde+1,BZ800="Umbral_Externo",BY800-$BH800+1,BZ800="Umbral_Tardío",Suspension01Hasta-$BH800+1,BZ800="No_Umbral",0)</f>
        <v>0</v>
      </c>
      <c r="CB800" s="42" cm="1">
        <f t="array" ref="CB800">_xlfn.IFS(BZ800="Umbral_Anticipado",Suspension01Hasta+CA800,BZ800="Umbral_Interno",BY800+CA800,BZ800="Umbral_Externo",Suspension01Hasta+CA800,BZ800="Umbral_Tardío",BY800+CA800,BZ800="No_Umbral",BY800)</f>
        <v>52450</v>
      </c>
      <c r="CC800" s="42" t="str" cm="1">
        <f t="array" ref="CC800">_xlfn.IFS(AND((BW800&lt;Suspension02Desde),(BW800&lt;Suspension02Hasta),(CB800&lt;Suspension02Desde),(CB800&lt;Suspension02Hasta)),"No_Umbral",AND((BW800&gt;Suspension02Desde),(BW800&gt;Suspension02Hasta),(CB800&gt;Suspension02Desde),(CB800&gt;Suspension02Hasta)),"No_Umbral",AND((BW800&lt;=Suspension02Desde),(BW800&lt;=Suspension02Hasta),(CB800&gt;=Suspension02Desde),(CB800&lt;=Suspension02Hasta)),"Umbral_Anticipado",AND((BW800&lt;=Suspension02Desde),(BW800&lt;=Suspension02Hasta),(CB800&gt;=Suspension02Desde),(CB800&gt;=Suspension02Hasta)),"Umbral_Interno",AND((BW800&gt;=Suspension02Desde),(BW800&lt;=Suspension02Hasta),(CB800&gt;=Suspension02Desde),(CB800&lt;=Suspension02Hasta)),"Umbral_Externo",AND((BW800&gt;=Suspension02Desde),(BW800&lt;=Suspension02Hasta),(CB800&gt;=Suspension02Desde),(CB800&gt;=Suspension02Hasta)),"Umbral_Tardío")</f>
        <v>No_Umbral</v>
      </c>
      <c r="CD800" s="43" cm="1">
        <f t="array" ref="CD800">_xlfn.IFS(CC800="Umbral_Anticipado",CB800-Suspension02Desde+1,CC800="Umbral_Interno",Suspension02Hasta-Suspension02Desde+1,CC800="Umbral_Externo",CB800-$BH800+1,CC800="Umbral_Tardío",Suspension02Hasta-$BH800+1,CC800="No_Umbral",0)</f>
        <v>0</v>
      </c>
      <c r="CE800" s="41" cm="1">
        <f t="array" ref="CE800">_xlfn.IFS(CC800="Umbral_Anticipado",Suspension02Hasta+CD800,CC800="Umbral_Interno",CB800+CD800,CC800="Umbral_Externo",Suspension02Hasta+CD800,CC800="Umbral_Tardío",CB800+CD800,CC800="No_Umbral",CB800)</f>
        <v>52450</v>
      </c>
      <c r="CF800" s="40">
        <f t="shared" si="186"/>
        <v>52451</v>
      </c>
    </row>
    <row r="801" spans="1:84" s="22" customFormat="1" ht="20.25" customHeight="1">
      <c r="A801" s="77" t="s">
        <v>5047</v>
      </c>
      <c r="B801" s="77" t="str">
        <f t="shared" si="179"/>
        <v>2020</v>
      </c>
      <c r="C801" s="94" t="s">
        <v>5048</v>
      </c>
      <c r="D801" s="77" t="s">
        <v>942</v>
      </c>
      <c r="E801" s="77" t="s">
        <v>293</v>
      </c>
      <c r="F801" s="77" t="s">
        <v>130</v>
      </c>
      <c r="G801" s="201">
        <v>44305</v>
      </c>
      <c r="H801" s="201">
        <v>51609</v>
      </c>
      <c r="I801" s="77" t="s">
        <v>551</v>
      </c>
      <c r="J801" s="77"/>
      <c r="K801" s="78">
        <v>52522</v>
      </c>
      <c r="L801" s="77" t="str">
        <f>VLOOKUP(MONTH($K801),TablaMeses[],2,FALSE)</f>
        <v>10 OCTUBRE</v>
      </c>
      <c r="M801" s="77">
        <f t="shared" si="187"/>
        <v>2043</v>
      </c>
      <c r="N801" s="77" t="s">
        <v>104</v>
      </c>
      <c r="O801" s="201" t="s">
        <v>104</v>
      </c>
      <c r="P801" s="77"/>
      <c r="Q801" s="77"/>
      <c r="R801" s="201"/>
      <c r="S801" s="77"/>
      <c r="T801" s="77"/>
      <c r="U801" s="201"/>
      <c r="V801" s="77"/>
      <c r="W801" s="77"/>
      <c r="X801" s="201"/>
      <c r="Y801" s="77"/>
      <c r="Z801" s="201"/>
      <c r="AA801" s="77"/>
      <c r="AB801" s="201"/>
      <c r="AC801" s="79" t="s">
        <v>104</v>
      </c>
      <c r="AD801" s="77" t="s">
        <v>104</v>
      </c>
      <c r="AE801" s="77" t="s">
        <v>104</v>
      </c>
      <c r="AF801" s="77" t="s">
        <v>104</v>
      </c>
      <c r="AG801" s="87"/>
      <c r="AH801" s="77"/>
      <c r="AI801" s="78" t="s">
        <v>104</v>
      </c>
      <c r="AJ801" s="77" t="s">
        <v>104</v>
      </c>
      <c r="AK801" s="77"/>
      <c r="AL801" s="77" t="s">
        <v>104</v>
      </c>
      <c r="AM801" s="78" t="s">
        <v>104</v>
      </c>
      <c r="AN801" s="77" t="s">
        <v>104</v>
      </c>
      <c r="AO801" s="77" t="s">
        <v>104</v>
      </c>
      <c r="AP801" s="77" t="s">
        <v>104</v>
      </c>
      <c r="AQ801" s="77" t="s">
        <v>104</v>
      </c>
      <c r="AR801" s="78" t="s">
        <v>104</v>
      </c>
      <c r="AS801" s="77" t="s">
        <v>104</v>
      </c>
      <c r="AT801" s="78" t="s">
        <v>104</v>
      </c>
      <c r="AU801" s="78"/>
      <c r="AV801" s="78">
        <v>45784</v>
      </c>
      <c r="AW801" s="77">
        <f t="shared" si="180"/>
        <v>19</v>
      </c>
      <c r="AX801" s="77">
        <f t="shared" si="188"/>
        <v>2025</v>
      </c>
      <c r="AY801" s="77" t="s">
        <v>944</v>
      </c>
      <c r="AZ801" s="81" t="s">
        <v>4952</v>
      </c>
      <c r="BC801" s="25" t="s">
        <v>673</v>
      </c>
      <c r="BD801" s="25" t="s">
        <v>1464</v>
      </c>
      <c r="BE801" s="25">
        <v>120</v>
      </c>
      <c r="BF801" s="25">
        <v>60</v>
      </c>
      <c r="BG801" s="25">
        <v>730</v>
      </c>
      <c r="BH801" s="40">
        <f t="shared" si="176"/>
        <v>51609</v>
      </c>
      <c r="BI801" s="41">
        <f t="shared" si="181"/>
        <v>51729</v>
      </c>
      <c r="BJ801" s="42" t="str" cm="1">
        <f t="array" ref="BJ801">_xlfn.IFS(AND((BH801&lt;Suspension01Desde),(BH801&lt;Suspension01Hasta),(BI801&lt;Suspension01Desde),(BI801&lt;Suspension01Hasta)),"No_Umbral",AND((BH801&gt;Suspension01Desde),(BH801&gt;Suspension01Hasta),(BI801&gt;Suspension01Desde),(BI801&gt;Suspension01Hasta)),"No_Umbral",AND((BH801&lt;=Suspension01Desde),(BH801&lt;=Suspension01Hasta),(BI801&gt;=Suspension01Desde),(BI801&lt;=Suspension01Hasta)),"Umbral_Anticipado",AND((BH801&lt;=Suspension01Desde),(BH801&lt;=Suspension01Hasta),(BI801&gt;=Suspension01Desde),(BI801&gt;=Suspension01Hasta)),"Umbral_Interno",AND((BH801&gt;=Suspension01Desde),(BH801&lt;=Suspension01Hasta),(BI801&gt;=Suspension01Desde),(BI801&lt;=Suspension01Hasta)),"Umbral_Externo",AND((BH801&gt;=Suspension01Desde),(BH801&lt;=Suspension01Hasta),(BI801&gt;=Suspension01Desde),(BI801&gt;=Suspension01Hasta)),"Umbral_Tardío")</f>
        <v>No_Umbral</v>
      </c>
      <c r="BK801" s="43" cm="1">
        <f t="array" ref="BK801">_xlfn.IFS(BJ801="Umbral_Anticipado",$BI801-Suspension01Desde+1,BJ801="Umbral_Interno",Suspension01Hasta-Suspension01Desde+1,BJ801="Umbral_Externo",BI801-$BH801+1,BJ801="Umbral_Tardío",Suspension01Hasta-$BH801+1,BJ801="No_Umbral",0)</f>
        <v>0</v>
      </c>
      <c r="BL801" s="42" cm="1">
        <f t="array" ref="BL801">_xlfn.IFS(BJ801="Umbral_Anticipado",Suspension01Hasta+BK801,BJ801="Umbral_Interno",BI801+BK801,BJ801="Umbral_Externo",Suspension01Hasta+BK801,BJ801="Umbral_Tardío",BI801+BK801,BJ801="No_Umbral",BI801)</f>
        <v>51729</v>
      </c>
      <c r="BM801" s="42" t="str" cm="1">
        <f t="array" ref="BM801">_xlfn.IFS(AND((BH801&lt;Suspension02Desde),(BH801&lt;Suspension02Hasta),(BL801&lt;Suspension02Desde),(BL801&lt;Suspension02Hasta)),"No_Umbral",AND((BH801&gt;Suspension02Desde),(BH801&gt;Suspension02Hasta),(BL801&gt;Suspension02Desde),(BL801&gt;Suspension02Hasta)),"No_Umbral",AND((BH801&lt;=Suspension02Desde),(BH801&lt;=Suspension02Hasta),(BL801&gt;=Suspension02Desde),(BL801&lt;=Suspension02Hasta)),"Umbral_Anticipado",AND((BH801&lt;=Suspension02Desde),(BH801&lt;=Suspension02Hasta),(BL801&gt;=Suspension02Desde),(BL801&gt;=Suspension02Hasta)),"Umbral_Interno",AND((BH801&gt;=Suspension02Desde),(BH801&lt;=Suspension02Hasta),(BL801&gt;=Suspension02Desde),(BL801&lt;=Suspension02Hasta)),"Umbral_Externo",AND((BH801&gt;=Suspension02Desde),(BH801&lt;=Suspension02Hasta),(BL801&gt;=Suspension02Desde),(BL801&gt;=Suspension02Hasta)),"Umbral_Tardío")</f>
        <v>No_Umbral</v>
      </c>
      <c r="BN801" s="43" cm="1">
        <f t="array" ref="BN801">_xlfn.IFS(BM801="Umbral_Anticipado",BL801-Suspension02Desde+1,BM801="Umbral_Interno",Suspension02Hasta-Suspension02Desde+1,BM801="Umbral_Externo",BL801-$BH801+1,BM801="Umbral_Tardío",Suspension02Hasta-$BH801+1,BM801="No_Umbral",0)</f>
        <v>0</v>
      </c>
      <c r="BO801" s="41" cm="1">
        <f t="array" ref="BO801">_xlfn.IFS(BM801="Umbral_Anticipado",Suspension02Hasta+BN801,BM801="Umbral_Interno",BL801+BN801,BM801="Umbral_Externo",Suspension02Hasta+BN801,BM801="Umbral_Tardío",BL801+BN801,BM801="No_Umbral",BL801)</f>
        <v>51729</v>
      </c>
      <c r="BP801" s="40">
        <f t="shared" si="182"/>
        <v>51731</v>
      </c>
      <c r="BQ801" s="41">
        <f t="shared" si="183"/>
        <v>51789</v>
      </c>
      <c r="BR801" s="42" t="str" cm="1">
        <f t="array" ref="BR801">_xlfn.IFS(AND((BO801&lt;Suspension01Desde),(BO801&lt;Suspension01Hasta),(BQ801&lt;Suspension01Desde),(BQ801&lt;Suspension01Hasta)),"No_Umbral",AND((BO801&gt;Suspension01Desde),(BO801&gt;Suspension01Hasta),(BQ801&gt;Suspension01Desde),(BQ801&gt;Suspension01Hasta)),"No_Umbral",AND((BO801&lt;=Suspension01Desde),(BO801&lt;=Suspension01Hasta),(BQ801&gt;=Suspension01Desde),(BQ801&lt;=Suspension01Hasta)),"Umbral_Anticipado",AND((BO801&lt;=Suspension01Desde),(BO801&lt;=Suspension01Hasta),(BQ801&gt;=Suspension01Desde),(BQ801&gt;=Suspension01Hasta)),"Umbral_Interno",AND((BO801&gt;=Suspension01Desde),(BO801&lt;=Suspension01Hasta),(BQ801&gt;=Suspension01Desde),(BQ801&lt;=Suspension01Hasta)),"Umbral_Externo",AND((BO801&gt;=Suspension01Desde),(BO801&lt;=Suspension01Hasta),(BQ801&gt;=Suspension01Desde),(BQ801&gt;=Suspension01Hasta)),"Umbral_Tardío")</f>
        <v>No_Umbral</v>
      </c>
      <c r="BS801" s="43" cm="1">
        <f t="array" ref="BS801">_xlfn.IFS(BR801="Umbral_Anticipado",$BQ801-Suspension01Desde+1,BR801="Umbral_Interno",Suspension01Hasta-Suspension01Desde+1,BR801="Umbral_Externo",BQ801-$BO801+1,BR801="Umbral_Tardío",Suspension01Hasta-$BO801+1,BR801="No_Umbral",0)</f>
        <v>0</v>
      </c>
      <c r="BT801" s="42" cm="1">
        <f t="array" ref="BT801">_xlfn.IFS(BR801="Umbral_Anticipado",Suspension01Hasta+BS801,BR801="Umbral_Interno",BQ801+BS801,BR801="Umbral_Externo",Suspension01Hasta+BS801,BR801="Umbral_Tardío",BQ801+BS801,BR801="No_Umbral",BQ801)</f>
        <v>51789</v>
      </c>
      <c r="BU801" s="42" t="str" cm="1">
        <f t="array" ref="BU801">_xlfn.IFS(AND((BO801&lt;Suspension02Desde),(BO801&lt;Suspension02Hasta),(BT801&lt;Suspension02Desde),(BT801&lt;Suspension02Hasta)),"No_Umbral",AND((BO801&gt;Suspension02Desde),(BO801&gt;Suspension02Hasta),(BT801&gt;Suspension02Desde),(BT801&gt;Suspension02Hasta)),"No_Umbral",AND((BO801&lt;=Suspension02Desde),(BO801&lt;=Suspension02Hasta),(BT801&gt;=Suspension02Desde),(BT801&lt;=Suspension02Hasta)),"Umbral_Anticipado",AND((BO801&lt;=Suspension02Desde),(BO801&lt;=Suspension02Hasta),(BT801&gt;=Suspension02Desde),(BT801&gt;=Suspension02Hasta)),"Umbral_Interno",AND((BO801&gt;=Suspension02Desde),(BO801&lt;=Suspension02Hasta),(BT801&gt;=Suspension02Desde),(BT801&lt;=Suspension02Hasta)),"Umbral_Externo",AND((BO801&gt;=Suspension02Desde),(BO801&lt;=Suspension02Hasta),(BT801&gt;=Suspension02Desde),(BT801&gt;=Suspension02Hasta)),"Umbral_Tardío")</f>
        <v>No_Umbral</v>
      </c>
      <c r="BV801" s="43" cm="1">
        <f t="array" ref="BV801">_xlfn.IFS(BU801="Umbral_Anticipado",BT801-Suspension02Desde+1,BU801="Umbral_Interno",Suspension02Hasta-Suspension02Desde+1,BU801="Umbral_Externo",BT801-$BO801+1,BU801="Umbral_Tardío",Suspension02Hasta-$BO801+1,BU801="No_Umbral",0)</f>
        <v>0</v>
      </c>
      <c r="BW801" s="41" cm="1">
        <f t="array" ref="BW801">_xlfn.IFS(BU801="Umbral_Anticipado",Suspension02Hasta+BV801,BU801="Umbral_Interno",BT801+BV801,BU801="Umbral_Externo",Suspension02Hasta+BV801,BU801="Umbral_Tardío",BT801+BV801,BU801="No_Umbral",BT801)</f>
        <v>51789</v>
      </c>
      <c r="BX801" s="40">
        <f t="shared" si="184"/>
        <v>51792</v>
      </c>
      <c r="BY801" s="41">
        <f t="shared" si="185"/>
        <v>52519</v>
      </c>
      <c r="BZ801" s="42" t="str" cm="1">
        <f t="array" ref="BZ801">_xlfn.IFS(AND((BW801&lt;Suspension01Desde),(BW801&lt;Suspension01Hasta),(BY801&lt;Suspension01Desde),(BY801&lt;Suspension01Hasta)),"No_Umbral",AND((BW801&gt;Suspension01Desde),(BW801&gt;Suspension01Hasta),(BY801&gt;Suspension01Desde),(BY801&gt;Suspension01Hasta)),"No_Umbral",AND((BW801&lt;=Suspension01Desde),(BW801&lt;=Suspension01Hasta),(BY801&gt;=Suspension01Desde),(BY801&lt;=Suspension01Hasta)),"Umbral_Anticipado",AND((BW801&lt;=Suspension01Desde),(BW801&lt;=Suspension01Hasta),(BY801&gt;=Suspension01Desde),(BY801&gt;=Suspension01Hasta)),"Umbral_Interno",AND((BW801&gt;=Suspension01Desde),(BW801&lt;=Suspension01Hasta),(BY801&gt;=Suspension01Desde),(BY801&lt;=Suspension01Hasta)),"Umbral_Externo",AND((BW801&gt;=Suspension01Desde),(BW801&lt;=Suspension01Hasta),(BY801&gt;=Suspension01Desde),(BY801&gt;=Suspension01Hasta)),"Umbral_Tardío")</f>
        <v>No_Umbral</v>
      </c>
      <c r="CA801" s="43" cm="1">
        <f t="array" ref="CA801">_xlfn.IFS(BZ801="Umbral_Anticipado",$BI801-Suspension01Desde+1,BZ801="Umbral_Interno",Suspension01Hasta-Suspension01Desde+1,BZ801="Umbral_Externo",BY801-$BH801+1,BZ801="Umbral_Tardío",Suspension01Hasta-$BH801+1,BZ801="No_Umbral",0)</f>
        <v>0</v>
      </c>
      <c r="CB801" s="42" cm="1">
        <f t="array" ref="CB801">_xlfn.IFS(BZ801="Umbral_Anticipado",Suspension01Hasta+CA801,BZ801="Umbral_Interno",BY801+CA801,BZ801="Umbral_Externo",Suspension01Hasta+CA801,BZ801="Umbral_Tardío",BY801+CA801,BZ801="No_Umbral",BY801)</f>
        <v>52519</v>
      </c>
      <c r="CC801" s="42" t="str" cm="1">
        <f t="array" ref="CC801">_xlfn.IFS(AND((BW801&lt;Suspension02Desde),(BW801&lt;Suspension02Hasta),(CB801&lt;Suspension02Desde),(CB801&lt;Suspension02Hasta)),"No_Umbral",AND((BW801&gt;Suspension02Desde),(BW801&gt;Suspension02Hasta),(CB801&gt;Suspension02Desde),(CB801&gt;Suspension02Hasta)),"No_Umbral",AND((BW801&lt;=Suspension02Desde),(BW801&lt;=Suspension02Hasta),(CB801&gt;=Suspension02Desde),(CB801&lt;=Suspension02Hasta)),"Umbral_Anticipado",AND((BW801&lt;=Suspension02Desde),(BW801&lt;=Suspension02Hasta),(CB801&gt;=Suspension02Desde),(CB801&gt;=Suspension02Hasta)),"Umbral_Interno",AND((BW801&gt;=Suspension02Desde),(BW801&lt;=Suspension02Hasta),(CB801&gt;=Suspension02Desde),(CB801&lt;=Suspension02Hasta)),"Umbral_Externo",AND((BW801&gt;=Suspension02Desde),(BW801&lt;=Suspension02Hasta),(CB801&gt;=Suspension02Desde),(CB801&gt;=Suspension02Hasta)),"Umbral_Tardío")</f>
        <v>No_Umbral</v>
      </c>
      <c r="CD801" s="43" cm="1">
        <f t="array" ref="CD801">_xlfn.IFS(CC801="Umbral_Anticipado",CB801-Suspension02Desde+1,CC801="Umbral_Interno",Suspension02Hasta-Suspension02Desde+1,CC801="Umbral_Externo",CB801-$BH801+1,CC801="Umbral_Tardío",Suspension02Hasta-$BH801+1,CC801="No_Umbral",0)</f>
        <v>0</v>
      </c>
      <c r="CE801" s="41" cm="1">
        <f t="array" ref="CE801">_xlfn.IFS(CC801="Umbral_Anticipado",Suspension02Hasta+CD801,CC801="Umbral_Interno",CB801+CD801,CC801="Umbral_Externo",Suspension02Hasta+CD801,CC801="Umbral_Tardío",CB801+CD801,CC801="No_Umbral",CB801)</f>
        <v>52519</v>
      </c>
      <c r="CF801" s="40">
        <f t="shared" si="186"/>
        <v>52522</v>
      </c>
    </row>
    <row r="802" spans="1:84" s="22" customFormat="1" ht="20.25" customHeight="1">
      <c r="A802" s="77" t="s">
        <v>5049</v>
      </c>
      <c r="B802" s="77" t="str">
        <f t="shared" si="179"/>
        <v>2020</v>
      </c>
      <c r="C802" s="77" t="s">
        <v>5050</v>
      </c>
      <c r="D802" s="77" t="s">
        <v>1650</v>
      </c>
      <c r="E802" s="77" t="s">
        <v>293</v>
      </c>
      <c r="F802" s="77" t="s">
        <v>130</v>
      </c>
      <c r="G802" s="201">
        <v>44249</v>
      </c>
      <c r="H802" s="201">
        <v>51553</v>
      </c>
      <c r="I802" s="77" t="s">
        <v>92</v>
      </c>
      <c r="J802" s="77"/>
      <c r="K802" s="78">
        <v>52464</v>
      </c>
      <c r="L802" s="77" t="str">
        <f>VLOOKUP(MONTH($K802),TablaMeses[],2,FALSE)</f>
        <v>08 AGOSTO</v>
      </c>
      <c r="M802" s="77">
        <f t="shared" si="187"/>
        <v>2043</v>
      </c>
      <c r="N802" s="77" t="s">
        <v>104</v>
      </c>
      <c r="O802" s="201" t="s">
        <v>104</v>
      </c>
      <c r="P802" s="77"/>
      <c r="Q802" s="77"/>
      <c r="R802" s="201"/>
      <c r="S802" s="77"/>
      <c r="T802" s="77"/>
      <c r="U802" s="201"/>
      <c r="V802" s="77"/>
      <c r="W802" s="77"/>
      <c r="X802" s="201"/>
      <c r="Y802" s="77"/>
      <c r="Z802" s="201"/>
      <c r="AA802" s="77"/>
      <c r="AB802" s="201"/>
      <c r="AC802" s="79" t="s">
        <v>104</v>
      </c>
      <c r="AD802" s="77" t="s">
        <v>104</v>
      </c>
      <c r="AE802" s="77" t="s">
        <v>104</v>
      </c>
      <c r="AF802" s="77" t="s">
        <v>104</v>
      </c>
      <c r="AG802" s="77"/>
      <c r="AH802" s="77"/>
      <c r="AI802" s="78" t="s">
        <v>104</v>
      </c>
      <c r="AJ802" s="77" t="s">
        <v>104</v>
      </c>
      <c r="AK802" s="77"/>
      <c r="AL802" s="77" t="s">
        <v>104</v>
      </c>
      <c r="AM802" s="78" t="s">
        <v>104</v>
      </c>
      <c r="AN802" s="77" t="s">
        <v>104</v>
      </c>
      <c r="AO802" s="77" t="s">
        <v>104</v>
      </c>
      <c r="AP802" s="77" t="s">
        <v>104</v>
      </c>
      <c r="AQ802" s="77" t="s">
        <v>104</v>
      </c>
      <c r="AR802" s="78" t="s">
        <v>104</v>
      </c>
      <c r="AS802" s="77" t="s">
        <v>104</v>
      </c>
      <c r="AT802" s="78" t="s">
        <v>104</v>
      </c>
      <c r="AU802" s="78" t="s">
        <v>104</v>
      </c>
      <c r="AV802" s="78">
        <v>45784</v>
      </c>
      <c r="AW802" s="77">
        <f t="shared" si="180"/>
        <v>19</v>
      </c>
      <c r="AX802" s="77">
        <f t="shared" si="188"/>
        <v>2025</v>
      </c>
      <c r="AY802" s="77" t="s">
        <v>944</v>
      </c>
      <c r="AZ802" s="81" t="s">
        <v>5051</v>
      </c>
      <c r="BC802" s="25" t="s">
        <v>673</v>
      </c>
      <c r="BD802" s="25" t="s">
        <v>1464</v>
      </c>
      <c r="BE802" s="25">
        <v>120</v>
      </c>
      <c r="BF802" s="25">
        <v>60</v>
      </c>
      <c r="BG802" s="25">
        <v>730</v>
      </c>
      <c r="BH802" s="40">
        <f t="shared" si="176"/>
        <v>51553</v>
      </c>
      <c r="BI802" s="41">
        <f t="shared" si="181"/>
        <v>51673</v>
      </c>
      <c r="BJ802" s="42" t="str" cm="1">
        <f t="array" ref="BJ802">_xlfn.IFS(AND((BH802&lt;Suspension01Desde),(BH802&lt;Suspension01Hasta),(BI802&lt;Suspension01Desde),(BI802&lt;Suspension01Hasta)),"No_Umbral",AND((BH802&gt;Suspension01Desde),(BH802&gt;Suspension01Hasta),(BI802&gt;Suspension01Desde),(BI802&gt;Suspension01Hasta)),"No_Umbral",AND((BH802&lt;=Suspension01Desde),(BH802&lt;=Suspension01Hasta),(BI802&gt;=Suspension01Desde),(BI802&lt;=Suspension01Hasta)),"Umbral_Anticipado",AND((BH802&lt;=Suspension01Desde),(BH802&lt;=Suspension01Hasta),(BI802&gt;=Suspension01Desde),(BI802&gt;=Suspension01Hasta)),"Umbral_Interno",AND((BH802&gt;=Suspension01Desde),(BH802&lt;=Suspension01Hasta),(BI802&gt;=Suspension01Desde),(BI802&lt;=Suspension01Hasta)),"Umbral_Externo",AND((BH802&gt;=Suspension01Desde),(BH802&lt;=Suspension01Hasta),(BI802&gt;=Suspension01Desde),(BI802&gt;=Suspension01Hasta)),"Umbral_Tardío")</f>
        <v>No_Umbral</v>
      </c>
      <c r="BK802" s="43" cm="1">
        <f t="array" ref="BK802">_xlfn.IFS(BJ802="Umbral_Anticipado",$BI802-Suspension01Desde+1,BJ802="Umbral_Interno",Suspension01Hasta-Suspension01Desde+1,BJ802="Umbral_Externo",BI802-$BH802+1,BJ802="Umbral_Tardío",Suspension01Hasta-$BH802+1,BJ802="No_Umbral",0)</f>
        <v>0</v>
      </c>
      <c r="BL802" s="42" cm="1">
        <f t="array" ref="BL802">_xlfn.IFS(BJ802="Umbral_Anticipado",Suspension01Hasta+BK802,BJ802="Umbral_Interno",BI802+BK802,BJ802="Umbral_Externo",Suspension01Hasta+BK802,BJ802="Umbral_Tardío",BI802+BK802,BJ802="No_Umbral",BI802)</f>
        <v>51673</v>
      </c>
      <c r="BM802" s="42" t="str" cm="1">
        <f t="array" ref="BM802">_xlfn.IFS(AND((BH802&lt;Suspension02Desde),(BH802&lt;Suspension02Hasta),(BL802&lt;Suspension02Desde),(BL802&lt;Suspension02Hasta)),"No_Umbral",AND((BH802&gt;Suspension02Desde),(BH802&gt;Suspension02Hasta),(BL802&gt;Suspension02Desde),(BL802&gt;Suspension02Hasta)),"No_Umbral",AND((BH802&lt;=Suspension02Desde),(BH802&lt;=Suspension02Hasta),(BL802&gt;=Suspension02Desde),(BL802&lt;=Suspension02Hasta)),"Umbral_Anticipado",AND((BH802&lt;=Suspension02Desde),(BH802&lt;=Suspension02Hasta),(BL802&gt;=Suspension02Desde),(BL802&gt;=Suspension02Hasta)),"Umbral_Interno",AND((BH802&gt;=Suspension02Desde),(BH802&lt;=Suspension02Hasta),(BL802&gt;=Suspension02Desde),(BL802&lt;=Suspension02Hasta)),"Umbral_Externo",AND((BH802&gt;=Suspension02Desde),(BH802&lt;=Suspension02Hasta),(BL802&gt;=Suspension02Desde),(BL802&gt;=Suspension02Hasta)),"Umbral_Tardío")</f>
        <v>No_Umbral</v>
      </c>
      <c r="BN802" s="43" cm="1">
        <f t="array" ref="BN802">_xlfn.IFS(BM802="Umbral_Anticipado",BL802-Suspension02Desde+1,BM802="Umbral_Interno",Suspension02Hasta-Suspension02Desde+1,BM802="Umbral_Externo",BL802-$BH802+1,BM802="Umbral_Tardío",Suspension02Hasta-$BH802+1,BM802="No_Umbral",0)</f>
        <v>0</v>
      </c>
      <c r="BO802" s="41" cm="1">
        <f t="array" ref="BO802">_xlfn.IFS(BM802="Umbral_Anticipado",Suspension02Hasta+BN802,BM802="Umbral_Interno",BL802+BN802,BM802="Umbral_Externo",Suspension02Hasta+BN802,BM802="Umbral_Tardío",BL802+BN802,BM802="No_Umbral",BL802)</f>
        <v>51673</v>
      </c>
      <c r="BP802" s="40">
        <f t="shared" si="182"/>
        <v>51673</v>
      </c>
      <c r="BQ802" s="41">
        <f t="shared" si="183"/>
        <v>51733</v>
      </c>
      <c r="BR802" s="42" t="str" cm="1">
        <f t="array" ref="BR802">_xlfn.IFS(AND((BO802&lt;Suspension01Desde),(BO802&lt;Suspension01Hasta),(BQ802&lt;Suspension01Desde),(BQ802&lt;Suspension01Hasta)),"No_Umbral",AND((BO802&gt;Suspension01Desde),(BO802&gt;Suspension01Hasta),(BQ802&gt;Suspension01Desde),(BQ802&gt;Suspension01Hasta)),"No_Umbral",AND((BO802&lt;=Suspension01Desde),(BO802&lt;=Suspension01Hasta),(BQ802&gt;=Suspension01Desde),(BQ802&lt;=Suspension01Hasta)),"Umbral_Anticipado",AND((BO802&lt;=Suspension01Desde),(BO802&lt;=Suspension01Hasta),(BQ802&gt;=Suspension01Desde),(BQ802&gt;=Suspension01Hasta)),"Umbral_Interno",AND((BO802&gt;=Suspension01Desde),(BO802&lt;=Suspension01Hasta),(BQ802&gt;=Suspension01Desde),(BQ802&lt;=Suspension01Hasta)),"Umbral_Externo",AND((BO802&gt;=Suspension01Desde),(BO802&lt;=Suspension01Hasta),(BQ802&gt;=Suspension01Desde),(BQ802&gt;=Suspension01Hasta)),"Umbral_Tardío")</f>
        <v>No_Umbral</v>
      </c>
      <c r="BS802" s="43" cm="1">
        <f t="array" ref="BS802">_xlfn.IFS(BR802="Umbral_Anticipado",$BQ802-Suspension01Desde+1,BR802="Umbral_Interno",Suspension01Hasta-Suspension01Desde+1,BR802="Umbral_Externo",BQ802-$BO802+1,BR802="Umbral_Tardío",Suspension01Hasta-$BO802+1,BR802="No_Umbral",0)</f>
        <v>0</v>
      </c>
      <c r="BT802" s="42" cm="1">
        <f t="array" ref="BT802">_xlfn.IFS(BR802="Umbral_Anticipado",Suspension01Hasta+BS802,BR802="Umbral_Interno",BQ802+BS802,BR802="Umbral_Externo",Suspension01Hasta+BS802,BR802="Umbral_Tardío",BQ802+BS802,BR802="No_Umbral",BQ802)</f>
        <v>51733</v>
      </c>
      <c r="BU802" s="42" t="str" cm="1">
        <f t="array" ref="BU802">_xlfn.IFS(AND((BO802&lt;Suspension02Desde),(BO802&lt;Suspension02Hasta),(BT802&lt;Suspension02Desde),(BT802&lt;Suspension02Hasta)),"No_Umbral",AND((BO802&gt;Suspension02Desde),(BO802&gt;Suspension02Hasta),(BT802&gt;Suspension02Desde),(BT802&gt;Suspension02Hasta)),"No_Umbral",AND((BO802&lt;=Suspension02Desde),(BO802&lt;=Suspension02Hasta),(BT802&gt;=Suspension02Desde),(BT802&lt;=Suspension02Hasta)),"Umbral_Anticipado",AND((BO802&lt;=Suspension02Desde),(BO802&lt;=Suspension02Hasta),(BT802&gt;=Suspension02Desde),(BT802&gt;=Suspension02Hasta)),"Umbral_Interno",AND((BO802&gt;=Suspension02Desde),(BO802&lt;=Suspension02Hasta),(BT802&gt;=Suspension02Desde),(BT802&lt;=Suspension02Hasta)),"Umbral_Externo",AND((BO802&gt;=Suspension02Desde),(BO802&lt;=Suspension02Hasta),(BT802&gt;=Suspension02Desde),(BT802&gt;=Suspension02Hasta)),"Umbral_Tardío")</f>
        <v>No_Umbral</v>
      </c>
      <c r="BV802" s="43" cm="1">
        <f t="array" ref="BV802">_xlfn.IFS(BU802="Umbral_Anticipado",BT802-Suspension02Desde+1,BU802="Umbral_Interno",Suspension02Hasta-Suspension02Desde+1,BU802="Umbral_Externo",BT802-$BO802+1,BU802="Umbral_Tardío",Suspension02Hasta-$BO802+1,BU802="No_Umbral",0)</f>
        <v>0</v>
      </c>
      <c r="BW802" s="41" cm="1">
        <f t="array" ref="BW802">_xlfn.IFS(BU802="Umbral_Anticipado",Suspension02Hasta+BV802,BU802="Umbral_Interno",BT802+BV802,BU802="Umbral_Externo",Suspension02Hasta+BV802,BU802="Umbral_Tardío",BT802+BV802,BU802="No_Umbral",BT802)</f>
        <v>51733</v>
      </c>
      <c r="BX802" s="40">
        <f t="shared" si="184"/>
        <v>51734</v>
      </c>
      <c r="BY802" s="41">
        <f t="shared" si="185"/>
        <v>52463</v>
      </c>
      <c r="BZ802" s="42" t="str" cm="1">
        <f t="array" ref="BZ802">_xlfn.IFS(AND((BW802&lt;Suspension01Desde),(BW802&lt;Suspension01Hasta),(BY802&lt;Suspension01Desde),(BY802&lt;Suspension01Hasta)),"No_Umbral",AND((BW802&gt;Suspension01Desde),(BW802&gt;Suspension01Hasta),(BY802&gt;Suspension01Desde),(BY802&gt;Suspension01Hasta)),"No_Umbral",AND((BW802&lt;=Suspension01Desde),(BW802&lt;=Suspension01Hasta),(BY802&gt;=Suspension01Desde),(BY802&lt;=Suspension01Hasta)),"Umbral_Anticipado",AND((BW802&lt;=Suspension01Desde),(BW802&lt;=Suspension01Hasta),(BY802&gt;=Suspension01Desde),(BY802&gt;=Suspension01Hasta)),"Umbral_Interno",AND((BW802&gt;=Suspension01Desde),(BW802&lt;=Suspension01Hasta),(BY802&gt;=Suspension01Desde),(BY802&lt;=Suspension01Hasta)),"Umbral_Externo",AND((BW802&gt;=Suspension01Desde),(BW802&lt;=Suspension01Hasta),(BY802&gt;=Suspension01Desde),(BY802&gt;=Suspension01Hasta)),"Umbral_Tardío")</f>
        <v>No_Umbral</v>
      </c>
      <c r="CA802" s="43" cm="1">
        <f t="array" ref="CA802">_xlfn.IFS(BZ802="Umbral_Anticipado",$BI802-Suspension01Desde+1,BZ802="Umbral_Interno",Suspension01Hasta-Suspension01Desde+1,BZ802="Umbral_Externo",BY802-$BH802+1,BZ802="Umbral_Tardío",Suspension01Hasta-$BH802+1,BZ802="No_Umbral",0)</f>
        <v>0</v>
      </c>
      <c r="CB802" s="42" cm="1">
        <f t="array" ref="CB802">_xlfn.IFS(BZ802="Umbral_Anticipado",Suspension01Hasta+CA802,BZ802="Umbral_Interno",BY802+CA802,BZ802="Umbral_Externo",Suspension01Hasta+CA802,BZ802="Umbral_Tardío",BY802+CA802,BZ802="No_Umbral",BY802)</f>
        <v>52463</v>
      </c>
      <c r="CC802" s="42" t="str" cm="1">
        <f t="array" ref="CC802">_xlfn.IFS(AND((BW802&lt;Suspension02Desde),(BW802&lt;Suspension02Hasta),(CB802&lt;Suspension02Desde),(CB802&lt;Suspension02Hasta)),"No_Umbral",AND((BW802&gt;Suspension02Desde),(BW802&gt;Suspension02Hasta),(CB802&gt;Suspension02Desde),(CB802&gt;Suspension02Hasta)),"No_Umbral",AND((BW802&lt;=Suspension02Desde),(BW802&lt;=Suspension02Hasta),(CB802&gt;=Suspension02Desde),(CB802&lt;=Suspension02Hasta)),"Umbral_Anticipado",AND((BW802&lt;=Suspension02Desde),(BW802&lt;=Suspension02Hasta),(CB802&gt;=Suspension02Desde),(CB802&gt;=Suspension02Hasta)),"Umbral_Interno",AND((BW802&gt;=Suspension02Desde),(BW802&lt;=Suspension02Hasta),(CB802&gt;=Suspension02Desde),(CB802&lt;=Suspension02Hasta)),"Umbral_Externo",AND((BW802&gt;=Suspension02Desde),(BW802&lt;=Suspension02Hasta),(CB802&gt;=Suspension02Desde),(CB802&gt;=Suspension02Hasta)),"Umbral_Tardío")</f>
        <v>No_Umbral</v>
      </c>
      <c r="CD802" s="43" cm="1">
        <f t="array" ref="CD802">_xlfn.IFS(CC802="Umbral_Anticipado",CB802-Suspension02Desde+1,CC802="Umbral_Interno",Suspension02Hasta-Suspension02Desde+1,CC802="Umbral_Externo",CB802-$BH802+1,CC802="Umbral_Tardío",Suspension02Hasta-$BH802+1,CC802="No_Umbral",0)</f>
        <v>0</v>
      </c>
      <c r="CE802" s="41" cm="1">
        <f t="array" ref="CE802">_xlfn.IFS(CC802="Umbral_Anticipado",Suspension02Hasta+CD802,CC802="Umbral_Interno",CB802+CD802,CC802="Umbral_Externo",Suspension02Hasta+CD802,CC802="Umbral_Tardío",CB802+CD802,CC802="No_Umbral",CB802)</f>
        <v>52463</v>
      </c>
      <c r="CF802" s="40">
        <f t="shared" si="186"/>
        <v>52464</v>
      </c>
    </row>
    <row r="803" spans="1:84" s="22" customFormat="1" ht="20.25" customHeight="1">
      <c r="A803" s="77" t="s">
        <v>5052</v>
      </c>
      <c r="B803" s="77" t="str">
        <f t="shared" si="179"/>
        <v>2020</v>
      </c>
      <c r="C803" s="94" t="s">
        <v>5053</v>
      </c>
      <c r="D803" s="77" t="s">
        <v>1650</v>
      </c>
      <c r="E803" s="77" t="s">
        <v>293</v>
      </c>
      <c r="F803" s="77" t="s">
        <v>130</v>
      </c>
      <c r="G803" s="201">
        <v>44249</v>
      </c>
      <c r="H803" s="201">
        <v>51553</v>
      </c>
      <c r="I803" s="77" t="s">
        <v>299</v>
      </c>
      <c r="J803" s="77"/>
      <c r="K803" s="78">
        <v>52464</v>
      </c>
      <c r="L803" s="77" t="str">
        <f>VLOOKUP(MONTH($K803),TablaMeses[],2,FALSE)</f>
        <v>08 AGOSTO</v>
      </c>
      <c r="M803" s="77">
        <f t="shared" si="187"/>
        <v>2043</v>
      </c>
      <c r="N803" s="77" t="s">
        <v>104</v>
      </c>
      <c r="O803" s="201" t="s">
        <v>104</v>
      </c>
      <c r="P803" s="77"/>
      <c r="Q803" s="77"/>
      <c r="R803" s="201"/>
      <c r="S803" s="77"/>
      <c r="T803" s="77"/>
      <c r="U803" s="201"/>
      <c r="V803" s="77"/>
      <c r="W803" s="77"/>
      <c r="X803" s="201"/>
      <c r="Y803" s="77"/>
      <c r="Z803" s="201"/>
      <c r="AA803" s="77"/>
      <c r="AB803" s="201"/>
      <c r="AC803" s="79" t="s">
        <v>104</v>
      </c>
      <c r="AD803" s="77" t="s">
        <v>104</v>
      </c>
      <c r="AE803" s="77" t="s">
        <v>104</v>
      </c>
      <c r="AF803" s="77" t="s">
        <v>104</v>
      </c>
      <c r="AG803" s="77"/>
      <c r="AH803" s="77"/>
      <c r="AI803" s="78" t="s">
        <v>104</v>
      </c>
      <c r="AJ803" s="77" t="s">
        <v>104</v>
      </c>
      <c r="AK803" s="77"/>
      <c r="AL803" s="77" t="s">
        <v>104</v>
      </c>
      <c r="AM803" s="78" t="s">
        <v>104</v>
      </c>
      <c r="AN803" s="77" t="s">
        <v>104</v>
      </c>
      <c r="AO803" s="77" t="s">
        <v>104</v>
      </c>
      <c r="AP803" s="77" t="s">
        <v>104</v>
      </c>
      <c r="AQ803" s="77" t="s">
        <v>104</v>
      </c>
      <c r="AR803" s="78" t="s">
        <v>104</v>
      </c>
      <c r="AS803" s="77" t="s">
        <v>104</v>
      </c>
      <c r="AT803" s="78" t="s">
        <v>104</v>
      </c>
      <c r="AU803" s="78" t="s">
        <v>104</v>
      </c>
      <c r="AV803" s="78">
        <v>45784</v>
      </c>
      <c r="AW803" s="77">
        <f t="shared" si="180"/>
        <v>19</v>
      </c>
      <c r="AX803" s="77">
        <f t="shared" si="188"/>
        <v>2025</v>
      </c>
      <c r="AY803" s="77" t="s">
        <v>944</v>
      </c>
      <c r="AZ803" s="81" t="s">
        <v>4952</v>
      </c>
      <c r="BC803" s="25" t="s">
        <v>673</v>
      </c>
      <c r="BD803" s="25" t="s">
        <v>2372</v>
      </c>
      <c r="BE803" s="25">
        <v>120</v>
      </c>
      <c r="BF803" s="25">
        <v>60</v>
      </c>
      <c r="BG803" s="25">
        <v>730</v>
      </c>
      <c r="BH803" s="40">
        <f t="shared" si="176"/>
        <v>51553</v>
      </c>
      <c r="BI803" s="41">
        <f t="shared" si="181"/>
        <v>51673</v>
      </c>
      <c r="BJ803" s="42" t="str" cm="1">
        <f t="array" ref="BJ803">_xlfn.IFS(AND((BH803&lt;Suspension01Desde),(BH803&lt;Suspension01Hasta),(BI803&lt;Suspension01Desde),(BI803&lt;Suspension01Hasta)),"No_Umbral",AND((BH803&gt;Suspension01Desde),(BH803&gt;Suspension01Hasta),(BI803&gt;Suspension01Desde),(BI803&gt;Suspension01Hasta)),"No_Umbral",AND((BH803&lt;=Suspension01Desde),(BH803&lt;=Suspension01Hasta),(BI803&gt;=Suspension01Desde),(BI803&lt;=Suspension01Hasta)),"Umbral_Anticipado",AND((BH803&lt;=Suspension01Desde),(BH803&lt;=Suspension01Hasta),(BI803&gt;=Suspension01Desde),(BI803&gt;=Suspension01Hasta)),"Umbral_Interno",AND((BH803&gt;=Suspension01Desde),(BH803&lt;=Suspension01Hasta),(BI803&gt;=Suspension01Desde),(BI803&lt;=Suspension01Hasta)),"Umbral_Externo",AND((BH803&gt;=Suspension01Desde),(BH803&lt;=Suspension01Hasta),(BI803&gt;=Suspension01Desde),(BI803&gt;=Suspension01Hasta)),"Umbral_Tardío")</f>
        <v>No_Umbral</v>
      </c>
      <c r="BK803" s="43" cm="1">
        <f t="array" ref="BK803">_xlfn.IFS(BJ803="Umbral_Anticipado",$BI803-Suspension01Desde+1,BJ803="Umbral_Interno",Suspension01Hasta-Suspension01Desde+1,BJ803="Umbral_Externo",BI803-$BH803+1,BJ803="Umbral_Tardío",Suspension01Hasta-$BH803+1,BJ803="No_Umbral",0)</f>
        <v>0</v>
      </c>
      <c r="BL803" s="42" cm="1">
        <f t="array" ref="BL803">_xlfn.IFS(BJ803="Umbral_Anticipado",Suspension01Hasta+BK803,BJ803="Umbral_Interno",BI803+BK803,BJ803="Umbral_Externo",Suspension01Hasta+BK803,BJ803="Umbral_Tardío",BI803+BK803,BJ803="No_Umbral",BI803)</f>
        <v>51673</v>
      </c>
      <c r="BM803" s="42" t="str" cm="1">
        <f t="array" ref="BM803">_xlfn.IFS(AND((BH803&lt;Suspension02Desde),(BH803&lt;Suspension02Hasta),(BL803&lt;Suspension02Desde),(BL803&lt;Suspension02Hasta)),"No_Umbral",AND((BH803&gt;Suspension02Desde),(BH803&gt;Suspension02Hasta),(BL803&gt;Suspension02Desde),(BL803&gt;Suspension02Hasta)),"No_Umbral",AND((BH803&lt;=Suspension02Desde),(BH803&lt;=Suspension02Hasta),(BL803&gt;=Suspension02Desde),(BL803&lt;=Suspension02Hasta)),"Umbral_Anticipado",AND((BH803&lt;=Suspension02Desde),(BH803&lt;=Suspension02Hasta),(BL803&gt;=Suspension02Desde),(BL803&gt;=Suspension02Hasta)),"Umbral_Interno",AND((BH803&gt;=Suspension02Desde),(BH803&lt;=Suspension02Hasta),(BL803&gt;=Suspension02Desde),(BL803&lt;=Suspension02Hasta)),"Umbral_Externo",AND((BH803&gt;=Suspension02Desde),(BH803&lt;=Suspension02Hasta),(BL803&gt;=Suspension02Desde),(BL803&gt;=Suspension02Hasta)),"Umbral_Tardío")</f>
        <v>No_Umbral</v>
      </c>
      <c r="BN803" s="43" cm="1">
        <f t="array" ref="BN803">_xlfn.IFS(BM803="Umbral_Anticipado",BL803-Suspension02Desde+1,BM803="Umbral_Interno",Suspension02Hasta-Suspension02Desde+1,BM803="Umbral_Externo",BL803-$BH803+1,BM803="Umbral_Tardío",Suspension02Hasta-$BH803+1,BM803="No_Umbral",0)</f>
        <v>0</v>
      </c>
      <c r="BO803" s="41" cm="1">
        <f t="array" ref="BO803">_xlfn.IFS(BM803="Umbral_Anticipado",Suspension02Hasta+BN803,BM803="Umbral_Interno",BL803+BN803,BM803="Umbral_Externo",Suspension02Hasta+BN803,BM803="Umbral_Tardío",BL803+BN803,BM803="No_Umbral",BL803)</f>
        <v>51673</v>
      </c>
      <c r="BP803" s="40">
        <f t="shared" si="182"/>
        <v>51673</v>
      </c>
      <c r="BQ803" s="41">
        <f t="shared" si="183"/>
        <v>51733</v>
      </c>
      <c r="BR803" s="42" t="str" cm="1">
        <f t="array" ref="BR803">_xlfn.IFS(AND((BO803&lt;Suspension01Desde),(BO803&lt;Suspension01Hasta),(BQ803&lt;Suspension01Desde),(BQ803&lt;Suspension01Hasta)),"No_Umbral",AND((BO803&gt;Suspension01Desde),(BO803&gt;Suspension01Hasta),(BQ803&gt;Suspension01Desde),(BQ803&gt;Suspension01Hasta)),"No_Umbral",AND((BO803&lt;=Suspension01Desde),(BO803&lt;=Suspension01Hasta),(BQ803&gt;=Suspension01Desde),(BQ803&lt;=Suspension01Hasta)),"Umbral_Anticipado",AND((BO803&lt;=Suspension01Desde),(BO803&lt;=Suspension01Hasta),(BQ803&gt;=Suspension01Desde),(BQ803&gt;=Suspension01Hasta)),"Umbral_Interno",AND((BO803&gt;=Suspension01Desde),(BO803&lt;=Suspension01Hasta),(BQ803&gt;=Suspension01Desde),(BQ803&lt;=Suspension01Hasta)),"Umbral_Externo",AND((BO803&gt;=Suspension01Desde),(BO803&lt;=Suspension01Hasta),(BQ803&gt;=Suspension01Desde),(BQ803&gt;=Suspension01Hasta)),"Umbral_Tardío")</f>
        <v>No_Umbral</v>
      </c>
      <c r="BS803" s="43" cm="1">
        <f t="array" ref="BS803">_xlfn.IFS(BR803="Umbral_Anticipado",$BQ803-Suspension01Desde+1,BR803="Umbral_Interno",Suspension01Hasta-Suspension01Desde+1,BR803="Umbral_Externo",BQ803-$BO803+1,BR803="Umbral_Tardío",Suspension01Hasta-$BO803+1,BR803="No_Umbral",0)</f>
        <v>0</v>
      </c>
      <c r="BT803" s="42" cm="1">
        <f t="array" ref="BT803">_xlfn.IFS(BR803="Umbral_Anticipado",Suspension01Hasta+BS803,BR803="Umbral_Interno",BQ803+BS803,BR803="Umbral_Externo",Suspension01Hasta+BS803,BR803="Umbral_Tardío",BQ803+BS803,BR803="No_Umbral",BQ803)</f>
        <v>51733</v>
      </c>
      <c r="BU803" s="42" t="str" cm="1">
        <f t="array" ref="BU803">_xlfn.IFS(AND((BO803&lt;Suspension02Desde),(BO803&lt;Suspension02Hasta),(BT803&lt;Suspension02Desde),(BT803&lt;Suspension02Hasta)),"No_Umbral",AND((BO803&gt;Suspension02Desde),(BO803&gt;Suspension02Hasta),(BT803&gt;Suspension02Desde),(BT803&gt;Suspension02Hasta)),"No_Umbral",AND((BO803&lt;=Suspension02Desde),(BO803&lt;=Suspension02Hasta),(BT803&gt;=Suspension02Desde),(BT803&lt;=Suspension02Hasta)),"Umbral_Anticipado",AND((BO803&lt;=Suspension02Desde),(BO803&lt;=Suspension02Hasta),(BT803&gt;=Suspension02Desde),(BT803&gt;=Suspension02Hasta)),"Umbral_Interno",AND((BO803&gt;=Suspension02Desde),(BO803&lt;=Suspension02Hasta),(BT803&gt;=Suspension02Desde),(BT803&lt;=Suspension02Hasta)),"Umbral_Externo",AND((BO803&gt;=Suspension02Desde),(BO803&lt;=Suspension02Hasta),(BT803&gt;=Suspension02Desde),(BT803&gt;=Suspension02Hasta)),"Umbral_Tardío")</f>
        <v>No_Umbral</v>
      </c>
      <c r="BV803" s="43" cm="1">
        <f t="array" ref="BV803">_xlfn.IFS(BU803="Umbral_Anticipado",BT803-Suspension02Desde+1,BU803="Umbral_Interno",Suspension02Hasta-Suspension02Desde+1,BU803="Umbral_Externo",BT803-$BO803+1,BU803="Umbral_Tardío",Suspension02Hasta-$BO803+1,BU803="No_Umbral",0)</f>
        <v>0</v>
      </c>
      <c r="BW803" s="41" cm="1">
        <f t="array" ref="BW803">_xlfn.IFS(BU803="Umbral_Anticipado",Suspension02Hasta+BV803,BU803="Umbral_Interno",BT803+BV803,BU803="Umbral_Externo",Suspension02Hasta+BV803,BU803="Umbral_Tardío",BT803+BV803,BU803="No_Umbral",BT803)</f>
        <v>51733</v>
      </c>
      <c r="BX803" s="40">
        <f t="shared" si="184"/>
        <v>51734</v>
      </c>
      <c r="BY803" s="41">
        <f t="shared" si="185"/>
        <v>52463</v>
      </c>
      <c r="BZ803" s="42" t="str" cm="1">
        <f t="array" ref="BZ803">_xlfn.IFS(AND((BW803&lt;Suspension01Desde),(BW803&lt;Suspension01Hasta),(BY803&lt;Suspension01Desde),(BY803&lt;Suspension01Hasta)),"No_Umbral",AND((BW803&gt;Suspension01Desde),(BW803&gt;Suspension01Hasta),(BY803&gt;Suspension01Desde),(BY803&gt;Suspension01Hasta)),"No_Umbral",AND((BW803&lt;=Suspension01Desde),(BW803&lt;=Suspension01Hasta),(BY803&gt;=Suspension01Desde),(BY803&lt;=Suspension01Hasta)),"Umbral_Anticipado",AND((BW803&lt;=Suspension01Desde),(BW803&lt;=Suspension01Hasta),(BY803&gt;=Suspension01Desde),(BY803&gt;=Suspension01Hasta)),"Umbral_Interno",AND((BW803&gt;=Suspension01Desde),(BW803&lt;=Suspension01Hasta),(BY803&gt;=Suspension01Desde),(BY803&lt;=Suspension01Hasta)),"Umbral_Externo",AND((BW803&gt;=Suspension01Desde),(BW803&lt;=Suspension01Hasta),(BY803&gt;=Suspension01Desde),(BY803&gt;=Suspension01Hasta)),"Umbral_Tardío")</f>
        <v>No_Umbral</v>
      </c>
      <c r="CA803" s="43" cm="1">
        <f t="array" ref="CA803">_xlfn.IFS(BZ803="Umbral_Anticipado",$BI803-Suspension01Desde+1,BZ803="Umbral_Interno",Suspension01Hasta-Suspension01Desde+1,BZ803="Umbral_Externo",BY803-$BH803+1,BZ803="Umbral_Tardío",Suspension01Hasta-$BH803+1,BZ803="No_Umbral",0)</f>
        <v>0</v>
      </c>
      <c r="CB803" s="42" cm="1">
        <f t="array" ref="CB803">_xlfn.IFS(BZ803="Umbral_Anticipado",Suspension01Hasta+CA803,BZ803="Umbral_Interno",BY803+CA803,BZ803="Umbral_Externo",Suspension01Hasta+CA803,BZ803="Umbral_Tardío",BY803+CA803,BZ803="No_Umbral",BY803)</f>
        <v>52463</v>
      </c>
      <c r="CC803" s="42" t="str" cm="1">
        <f t="array" ref="CC803">_xlfn.IFS(AND((BW803&lt;Suspension02Desde),(BW803&lt;Suspension02Hasta),(CB803&lt;Suspension02Desde),(CB803&lt;Suspension02Hasta)),"No_Umbral",AND((BW803&gt;Suspension02Desde),(BW803&gt;Suspension02Hasta),(CB803&gt;Suspension02Desde),(CB803&gt;Suspension02Hasta)),"No_Umbral",AND((BW803&lt;=Suspension02Desde),(BW803&lt;=Suspension02Hasta),(CB803&gt;=Suspension02Desde),(CB803&lt;=Suspension02Hasta)),"Umbral_Anticipado",AND((BW803&lt;=Suspension02Desde),(BW803&lt;=Suspension02Hasta),(CB803&gt;=Suspension02Desde),(CB803&gt;=Suspension02Hasta)),"Umbral_Interno",AND((BW803&gt;=Suspension02Desde),(BW803&lt;=Suspension02Hasta),(CB803&gt;=Suspension02Desde),(CB803&lt;=Suspension02Hasta)),"Umbral_Externo",AND((BW803&gt;=Suspension02Desde),(BW803&lt;=Suspension02Hasta),(CB803&gt;=Suspension02Desde),(CB803&gt;=Suspension02Hasta)),"Umbral_Tardío")</f>
        <v>No_Umbral</v>
      </c>
      <c r="CD803" s="43" cm="1">
        <f t="array" ref="CD803">_xlfn.IFS(CC803="Umbral_Anticipado",CB803-Suspension02Desde+1,CC803="Umbral_Interno",Suspension02Hasta-Suspension02Desde+1,CC803="Umbral_Externo",CB803-$BH803+1,CC803="Umbral_Tardío",Suspension02Hasta-$BH803+1,CC803="No_Umbral",0)</f>
        <v>0</v>
      </c>
      <c r="CE803" s="41" cm="1">
        <f t="array" ref="CE803">_xlfn.IFS(CC803="Umbral_Anticipado",Suspension02Hasta+CD803,CC803="Umbral_Interno",CB803+CD803,CC803="Umbral_Externo",Suspension02Hasta+CD803,CC803="Umbral_Tardío",CB803+CD803,CC803="No_Umbral",CB803)</f>
        <v>52463</v>
      </c>
      <c r="CF803" s="40">
        <f t="shared" si="186"/>
        <v>52464</v>
      </c>
    </row>
    <row r="804" spans="1:84" s="22" customFormat="1" ht="20.25" customHeight="1">
      <c r="A804" s="77" t="s">
        <v>5054</v>
      </c>
      <c r="B804" s="77" t="str">
        <f t="shared" si="179"/>
        <v>2020</v>
      </c>
      <c r="C804" s="94" t="s">
        <v>5055</v>
      </c>
      <c r="D804" s="77" t="s">
        <v>4699</v>
      </c>
      <c r="E804" s="77" t="s">
        <v>293</v>
      </c>
      <c r="F804" s="77" t="s">
        <v>130</v>
      </c>
      <c r="G804" s="201">
        <v>44286</v>
      </c>
      <c r="H804" s="201">
        <v>48334</v>
      </c>
      <c r="I804" s="77" t="s">
        <v>3979</v>
      </c>
      <c r="J804" s="77"/>
      <c r="K804" s="78">
        <v>49247</v>
      </c>
      <c r="L804" s="77" t="str">
        <f>VLOOKUP(MONTH($K804),TablaMeses[],2,FALSE)</f>
        <v>10 OCTUBRE</v>
      </c>
      <c r="M804" s="77">
        <f t="shared" si="187"/>
        <v>2034</v>
      </c>
      <c r="N804" s="77" t="s">
        <v>170</v>
      </c>
      <c r="O804" s="201">
        <v>45819</v>
      </c>
      <c r="P804" s="77"/>
      <c r="Q804" s="77" t="s">
        <v>170</v>
      </c>
      <c r="R804" s="201">
        <v>45991</v>
      </c>
      <c r="S804" s="77"/>
      <c r="T804" s="77" t="s">
        <v>170</v>
      </c>
      <c r="U804" s="201">
        <v>46003</v>
      </c>
      <c r="V804" s="77"/>
      <c r="W804" s="77"/>
      <c r="X804" s="201"/>
      <c r="Y804" s="77"/>
      <c r="Z804" s="201"/>
      <c r="AA804" s="77"/>
      <c r="AB804" s="201"/>
      <c r="AC804" s="79" t="s">
        <v>104</v>
      </c>
      <c r="AD804" s="77" t="s">
        <v>104</v>
      </c>
      <c r="AE804" s="77" t="s">
        <v>104</v>
      </c>
      <c r="AF804" s="77" t="s">
        <v>104</v>
      </c>
      <c r="AG804" s="87"/>
      <c r="AH804" s="77"/>
      <c r="AI804" s="78" t="s">
        <v>104</v>
      </c>
      <c r="AJ804" s="77" t="s">
        <v>104</v>
      </c>
      <c r="AK804" s="77"/>
      <c r="AL804" s="77" t="s">
        <v>104</v>
      </c>
      <c r="AM804" s="78" t="s">
        <v>104</v>
      </c>
      <c r="AN804" s="77" t="s">
        <v>104</v>
      </c>
      <c r="AO804" s="77" t="s">
        <v>104</v>
      </c>
      <c r="AP804" s="77" t="s">
        <v>104</v>
      </c>
      <c r="AQ804" s="77" t="s">
        <v>104</v>
      </c>
      <c r="AR804" s="78" t="s">
        <v>104</v>
      </c>
      <c r="AS804" s="77" t="s">
        <v>104</v>
      </c>
      <c r="AT804" s="78" t="s">
        <v>104</v>
      </c>
      <c r="AU804" s="78" t="s">
        <v>104</v>
      </c>
      <c r="AV804" s="78">
        <v>46003</v>
      </c>
      <c r="AW804" s="77">
        <f t="shared" si="180"/>
        <v>50</v>
      </c>
      <c r="AX804" s="77">
        <f t="shared" si="188"/>
        <v>2025</v>
      </c>
      <c r="AY804" s="77" t="s">
        <v>944</v>
      </c>
      <c r="AZ804" s="81" t="s">
        <v>5056</v>
      </c>
      <c r="BC804" s="25" t="s">
        <v>673</v>
      </c>
      <c r="BD804" s="25" t="s">
        <v>1464</v>
      </c>
      <c r="BE804" s="25">
        <v>120</v>
      </c>
      <c r="BF804" s="25">
        <v>60</v>
      </c>
      <c r="BG804" s="25">
        <v>730</v>
      </c>
      <c r="BH804" s="40">
        <f t="shared" si="176"/>
        <v>48334</v>
      </c>
      <c r="BI804" s="41">
        <f t="shared" si="181"/>
        <v>48454</v>
      </c>
      <c r="BJ804" s="42" t="str" cm="1">
        <f t="array" ref="BJ804">_xlfn.IFS(AND((BH804&lt;Suspension01Desde),(BH804&lt;Suspension01Hasta),(BI804&lt;Suspension01Desde),(BI804&lt;Suspension01Hasta)),"No_Umbral",AND((BH804&gt;Suspension01Desde),(BH804&gt;Suspension01Hasta),(BI804&gt;Suspension01Desde),(BI804&gt;Suspension01Hasta)),"No_Umbral",AND((BH804&lt;=Suspension01Desde),(BH804&lt;=Suspension01Hasta),(BI804&gt;=Suspension01Desde),(BI804&lt;=Suspension01Hasta)),"Umbral_Anticipado",AND((BH804&lt;=Suspension01Desde),(BH804&lt;=Suspension01Hasta),(BI804&gt;=Suspension01Desde),(BI804&gt;=Suspension01Hasta)),"Umbral_Interno",AND((BH804&gt;=Suspension01Desde),(BH804&lt;=Suspension01Hasta),(BI804&gt;=Suspension01Desde),(BI804&lt;=Suspension01Hasta)),"Umbral_Externo",AND((BH804&gt;=Suspension01Desde),(BH804&lt;=Suspension01Hasta),(BI804&gt;=Suspension01Desde),(BI804&gt;=Suspension01Hasta)),"Umbral_Tardío")</f>
        <v>No_Umbral</v>
      </c>
      <c r="BK804" s="43" cm="1">
        <f t="array" ref="BK804">_xlfn.IFS(BJ804="Umbral_Anticipado",$BI804-Suspension01Desde+1,BJ804="Umbral_Interno",Suspension01Hasta-Suspension01Desde+1,BJ804="Umbral_Externo",BI804-$BH804+1,BJ804="Umbral_Tardío",Suspension01Hasta-$BH804+1,BJ804="No_Umbral",0)</f>
        <v>0</v>
      </c>
      <c r="BL804" s="42" cm="1">
        <f t="array" ref="BL804">_xlfn.IFS(BJ804="Umbral_Anticipado",Suspension01Hasta+BK804,BJ804="Umbral_Interno",BI804+BK804,BJ804="Umbral_Externo",Suspension01Hasta+BK804,BJ804="Umbral_Tardío",BI804+BK804,BJ804="No_Umbral",BI804)</f>
        <v>48454</v>
      </c>
      <c r="BM804" s="42" t="str" cm="1">
        <f t="array" ref="BM804">_xlfn.IFS(AND((BH804&lt;Suspension02Desde),(BH804&lt;Suspension02Hasta),(BL804&lt;Suspension02Desde),(BL804&lt;Suspension02Hasta)),"No_Umbral",AND((BH804&gt;Suspension02Desde),(BH804&gt;Suspension02Hasta),(BL804&gt;Suspension02Desde),(BL804&gt;Suspension02Hasta)),"No_Umbral",AND((BH804&lt;=Suspension02Desde),(BH804&lt;=Suspension02Hasta),(BL804&gt;=Suspension02Desde),(BL804&lt;=Suspension02Hasta)),"Umbral_Anticipado",AND((BH804&lt;=Suspension02Desde),(BH804&lt;=Suspension02Hasta),(BL804&gt;=Suspension02Desde),(BL804&gt;=Suspension02Hasta)),"Umbral_Interno",AND((BH804&gt;=Suspension02Desde),(BH804&lt;=Suspension02Hasta),(BL804&gt;=Suspension02Desde),(BL804&lt;=Suspension02Hasta)),"Umbral_Externo",AND((BH804&gt;=Suspension02Desde),(BH804&lt;=Suspension02Hasta),(BL804&gt;=Suspension02Desde),(BL804&gt;=Suspension02Hasta)),"Umbral_Tardío")</f>
        <v>No_Umbral</v>
      </c>
      <c r="BN804" s="43" cm="1">
        <f t="array" ref="BN804">_xlfn.IFS(BM804="Umbral_Anticipado",BL804-Suspension02Desde+1,BM804="Umbral_Interno",Suspension02Hasta-Suspension02Desde+1,BM804="Umbral_Externo",BL804-$BH804+1,BM804="Umbral_Tardío",Suspension02Hasta-$BH804+1,BM804="No_Umbral",0)</f>
        <v>0</v>
      </c>
      <c r="BO804" s="41" cm="1">
        <f t="array" ref="BO804">_xlfn.IFS(BM804="Umbral_Anticipado",Suspension02Hasta+BN804,BM804="Umbral_Interno",BL804+BN804,BM804="Umbral_Externo",Suspension02Hasta+BN804,BM804="Umbral_Tardío",BL804+BN804,BM804="No_Umbral",BL804)</f>
        <v>48454</v>
      </c>
      <c r="BP804" s="40">
        <f t="shared" si="182"/>
        <v>48456</v>
      </c>
      <c r="BQ804" s="41">
        <f t="shared" si="183"/>
        <v>48514</v>
      </c>
      <c r="BR804" s="42" t="str" cm="1">
        <f t="array" ref="BR804">_xlfn.IFS(AND((BO804&lt;Suspension01Desde),(BO804&lt;Suspension01Hasta),(BQ804&lt;Suspension01Desde),(BQ804&lt;Suspension01Hasta)),"No_Umbral",AND((BO804&gt;Suspension01Desde),(BO804&gt;Suspension01Hasta),(BQ804&gt;Suspension01Desde),(BQ804&gt;Suspension01Hasta)),"No_Umbral",AND((BO804&lt;=Suspension01Desde),(BO804&lt;=Suspension01Hasta),(BQ804&gt;=Suspension01Desde),(BQ804&lt;=Suspension01Hasta)),"Umbral_Anticipado",AND((BO804&lt;=Suspension01Desde),(BO804&lt;=Suspension01Hasta),(BQ804&gt;=Suspension01Desde),(BQ804&gt;=Suspension01Hasta)),"Umbral_Interno",AND((BO804&gt;=Suspension01Desde),(BO804&lt;=Suspension01Hasta),(BQ804&gt;=Suspension01Desde),(BQ804&lt;=Suspension01Hasta)),"Umbral_Externo",AND((BO804&gt;=Suspension01Desde),(BO804&lt;=Suspension01Hasta),(BQ804&gt;=Suspension01Desde),(BQ804&gt;=Suspension01Hasta)),"Umbral_Tardío")</f>
        <v>No_Umbral</v>
      </c>
      <c r="BS804" s="43" cm="1">
        <f t="array" ref="BS804">_xlfn.IFS(BR804="Umbral_Anticipado",$BQ804-Suspension01Desde+1,BR804="Umbral_Interno",Suspension01Hasta-Suspension01Desde+1,BR804="Umbral_Externo",BQ804-$BO804+1,BR804="Umbral_Tardío",Suspension01Hasta-$BO804+1,BR804="No_Umbral",0)</f>
        <v>0</v>
      </c>
      <c r="BT804" s="42" cm="1">
        <f t="array" ref="BT804">_xlfn.IFS(BR804="Umbral_Anticipado",Suspension01Hasta+BS804,BR804="Umbral_Interno",BQ804+BS804,BR804="Umbral_Externo",Suspension01Hasta+BS804,BR804="Umbral_Tardío",BQ804+BS804,BR804="No_Umbral",BQ804)</f>
        <v>48514</v>
      </c>
      <c r="BU804" s="42" t="str" cm="1">
        <f t="array" ref="BU804">_xlfn.IFS(AND((BO804&lt;Suspension02Desde),(BO804&lt;Suspension02Hasta),(BT804&lt;Suspension02Desde),(BT804&lt;Suspension02Hasta)),"No_Umbral",AND((BO804&gt;Suspension02Desde),(BO804&gt;Suspension02Hasta),(BT804&gt;Suspension02Desde),(BT804&gt;Suspension02Hasta)),"No_Umbral",AND((BO804&lt;=Suspension02Desde),(BO804&lt;=Suspension02Hasta),(BT804&gt;=Suspension02Desde),(BT804&lt;=Suspension02Hasta)),"Umbral_Anticipado",AND((BO804&lt;=Suspension02Desde),(BO804&lt;=Suspension02Hasta),(BT804&gt;=Suspension02Desde),(BT804&gt;=Suspension02Hasta)),"Umbral_Interno",AND((BO804&gt;=Suspension02Desde),(BO804&lt;=Suspension02Hasta),(BT804&gt;=Suspension02Desde),(BT804&lt;=Suspension02Hasta)),"Umbral_Externo",AND((BO804&gt;=Suspension02Desde),(BO804&lt;=Suspension02Hasta),(BT804&gt;=Suspension02Desde),(BT804&gt;=Suspension02Hasta)),"Umbral_Tardío")</f>
        <v>No_Umbral</v>
      </c>
      <c r="BV804" s="43" cm="1">
        <f t="array" ref="BV804">_xlfn.IFS(BU804="Umbral_Anticipado",BT804-Suspension02Desde+1,BU804="Umbral_Interno",Suspension02Hasta-Suspension02Desde+1,BU804="Umbral_Externo",BT804-$BO804+1,BU804="Umbral_Tardío",Suspension02Hasta-$BO804+1,BU804="No_Umbral",0)</f>
        <v>0</v>
      </c>
      <c r="BW804" s="41" cm="1">
        <f t="array" ref="BW804">_xlfn.IFS(BU804="Umbral_Anticipado",Suspension02Hasta+BV804,BU804="Umbral_Interno",BT804+BV804,BU804="Umbral_Externo",Suspension02Hasta+BV804,BU804="Umbral_Tardío",BT804+BV804,BU804="No_Umbral",BT804)</f>
        <v>48514</v>
      </c>
      <c r="BX804" s="40">
        <f t="shared" si="184"/>
        <v>48517</v>
      </c>
      <c r="BY804" s="41">
        <f t="shared" si="185"/>
        <v>49244</v>
      </c>
      <c r="BZ804" s="42" t="str" cm="1">
        <f t="array" ref="BZ804">_xlfn.IFS(AND((BW804&lt;Suspension01Desde),(BW804&lt;Suspension01Hasta),(BY804&lt;Suspension01Desde),(BY804&lt;Suspension01Hasta)),"No_Umbral",AND((BW804&gt;Suspension01Desde),(BW804&gt;Suspension01Hasta),(BY804&gt;Suspension01Desde),(BY804&gt;Suspension01Hasta)),"No_Umbral",AND((BW804&lt;=Suspension01Desde),(BW804&lt;=Suspension01Hasta),(BY804&gt;=Suspension01Desde),(BY804&lt;=Suspension01Hasta)),"Umbral_Anticipado",AND((BW804&lt;=Suspension01Desde),(BW804&lt;=Suspension01Hasta),(BY804&gt;=Suspension01Desde),(BY804&gt;=Suspension01Hasta)),"Umbral_Interno",AND((BW804&gt;=Suspension01Desde),(BW804&lt;=Suspension01Hasta),(BY804&gt;=Suspension01Desde),(BY804&lt;=Suspension01Hasta)),"Umbral_Externo",AND((BW804&gt;=Suspension01Desde),(BW804&lt;=Suspension01Hasta),(BY804&gt;=Suspension01Desde),(BY804&gt;=Suspension01Hasta)),"Umbral_Tardío")</f>
        <v>No_Umbral</v>
      </c>
      <c r="CA804" s="43" cm="1">
        <f t="array" ref="CA804">_xlfn.IFS(BZ804="Umbral_Anticipado",$BI804-Suspension01Desde+1,BZ804="Umbral_Interno",Suspension01Hasta-Suspension01Desde+1,BZ804="Umbral_Externo",BY804-$BH804+1,BZ804="Umbral_Tardío",Suspension01Hasta-$BH804+1,BZ804="No_Umbral",0)</f>
        <v>0</v>
      </c>
      <c r="CB804" s="42" cm="1">
        <f t="array" ref="CB804">_xlfn.IFS(BZ804="Umbral_Anticipado",Suspension01Hasta+CA804,BZ804="Umbral_Interno",BY804+CA804,BZ804="Umbral_Externo",Suspension01Hasta+CA804,BZ804="Umbral_Tardío",BY804+CA804,BZ804="No_Umbral",BY804)</f>
        <v>49244</v>
      </c>
      <c r="CC804" s="42" t="str" cm="1">
        <f t="array" ref="CC804">_xlfn.IFS(AND((BW804&lt;Suspension02Desde),(BW804&lt;Suspension02Hasta),(CB804&lt;Suspension02Desde),(CB804&lt;Suspension02Hasta)),"No_Umbral",AND((BW804&gt;Suspension02Desde),(BW804&gt;Suspension02Hasta),(CB804&gt;Suspension02Desde),(CB804&gt;Suspension02Hasta)),"No_Umbral",AND((BW804&lt;=Suspension02Desde),(BW804&lt;=Suspension02Hasta),(CB804&gt;=Suspension02Desde),(CB804&lt;=Suspension02Hasta)),"Umbral_Anticipado",AND((BW804&lt;=Suspension02Desde),(BW804&lt;=Suspension02Hasta),(CB804&gt;=Suspension02Desde),(CB804&gt;=Suspension02Hasta)),"Umbral_Interno",AND((BW804&gt;=Suspension02Desde),(BW804&lt;=Suspension02Hasta),(CB804&gt;=Suspension02Desde),(CB804&lt;=Suspension02Hasta)),"Umbral_Externo",AND((BW804&gt;=Suspension02Desde),(BW804&lt;=Suspension02Hasta),(CB804&gt;=Suspension02Desde),(CB804&gt;=Suspension02Hasta)),"Umbral_Tardío")</f>
        <v>No_Umbral</v>
      </c>
      <c r="CD804" s="43" cm="1">
        <f t="array" ref="CD804">_xlfn.IFS(CC804="Umbral_Anticipado",CB804-Suspension02Desde+1,CC804="Umbral_Interno",Suspension02Hasta-Suspension02Desde+1,CC804="Umbral_Externo",CB804-$BH804+1,CC804="Umbral_Tardío",Suspension02Hasta-$BH804+1,CC804="No_Umbral",0)</f>
        <v>0</v>
      </c>
      <c r="CE804" s="41" cm="1">
        <f t="array" ref="CE804">_xlfn.IFS(CC804="Umbral_Anticipado",Suspension02Hasta+CD804,CC804="Umbral_Interno",CB804+CD804,CC804="Umbral_Externo",Suspension02Hasta+CD804,CC804="Umbral_Tardío",CB804+CD804,CC804="No_Umbral",CB804)</f>
        <v>49244</v>
      </c>
      <c r="CF804" s="40">
        <f t="shared" si="186"/>
        <v>49247</v>
      </c>
    </row>
    <row r="805" spans="1:84" s="22" customFormat="1" ht="20.25" customHeight="1">
      <c r="A805" s="77" t="s">
        <v>5057</v>
      </c>
      <c r="B805" s="77" t="str">
        <f t="shared" si="179"/>
        <v>2020</v>
      </c>
      <c r="C805" s="77" t="s">
        <v>5058</v>
      </c>
      <c r="D805" s="77" t="s">
        <v>942</v>
      </c>
      <c r="E805" s="77" t="s">
        <v>293</v>
      </c>
      <c r="F805" s="77" t="s">
        <v>130</v>
      </c>
      <c r="G805" s="201">
        <v>44195</v>
      </c>
      <c r="H805" s="201">
        <v>48669</v>
      </c>
      <c r="I805" s="77" t="s">
        <v>585</v>
      </c>
      <c r="J805" s="77"/>
      <c r="K805" s="78">
        <v>49554</v>
      </c>
      <c r="L805" s="77" t="str">
        <f>VLOOKUP(MONTH($K805),TablaMeses[],2,FALSE)</f>
        <v>09 SEPTIEMBRE</v>
      </c>
      <c r="M805" s="77">
        <f t="shared" si="187"/>
        <v>2035</v>
      </c>
      <c r="N805" s="78"/>
      <c r="O805" s="201"/>
      <c r="P805" s="77"/>
      <c r="Q805" s="77"/>
      <c r="R805" s="201"/>
      <c r="S805" s="77"/>
      <c r="T805" s="77"/>
      <c r="U805" s="201"/>
      <c r="V805" s="77"/>
      <c r="W805" s="77"/>
      <c r="X805" s="201"/>
      <c r="Y805" s="77"/>
      <c r="Z805" s="201"/>
      <c r="AA805" s="77"/>
      <c r="AB805" s="201"/>
      <c r="AC805" s="79" t="s">
        <v>104</v>
      </c>
      <c r="AD805" s="77" t="s">
        <v>104</v>
      </c>
      <c r="AE805" s="77" t="s">
        <v>104</v>
      </c>
      <c r="AF805" s="77" t="s">
        <v>104</v>
      </c>
      <c r="AG805" s="77"/>
      <c r="AH805" s="77"/>
      <c r="AI805" s="78" t="s">
        <v>104</v>
      </c>
      <c r="AJ805" s="77" t="s">
        <v>104</v>
      </c>
      <c r="AK805" s="77"/>
      <c r="AL805" s="77" t="s">
        <v>104</v>
      </c>
      <c r="AM805" s="78" t="s">
        <v>104</v>
      </c>
      <c r="AN805" s="77" t="s">
        <v>104</v>
      </c>
      <c r="AO805" s="77" t="s">
        <v>104</v>
      </c>
      <c r="AP805" s="77" t="s">
        <v>104</v>
      </c>
      <c r="AQ805" s="77" t="s">
        <v>104</v>
      </c>
      <c r="AR805" s="78" t="s">
        <v>104</v>
      </c>
      <c r="AS805" s="77" t="s">
        <v>104</v>
      </c>
      <c r="AT805" s="78" t="s">
        <v>104</v>
      </c>
      <c r="AU805" s="78" t="s">
        <v>104</v>
      </c>
      <c r="AV805" s="78">
        <v>45772</v>
      </c>
      <c r="AW805" s="77">
        <f t="shared" si="180"/>
        <v>17</v>
      </c>
      <c r="AX805" s="77">
        <f t="shared" si="188"/>
        <v>2025</v>
      </c>
      <c r="AY805" s="77" t="s">
        <v>944</v>
      </c>
      <c r="AZ805" s="81" t="s">
        <v>3823</v>
      </c>
      <c r="BC805" s="25" t="s">
        <v>673</v>
      </c>
      <c r="BD805" s="25" t="s">
        <v>1464</v>
      </c>
      <c r="BE805" s="25">
        <v>120</v>
      </c>
      <c r="BF805" s="25">
        <v>60</v>
      </c>
      <c r="BG805" s="25">
        <v>730</v>
      </c>
      <c r="BH805" s="40">
        <f t="shared" si="176"/>
        <v>48669</v>
      </c>
      <c r="BI805" s="41">
        <f t="shared" si="181"/>
        <v>48789</v>
      </c>
      <c r="BJ805" s="42" t="str" cm="1">
        <f t="array" ref="BJ805">_xlfn.IFS(AND((BH805&lt;Suspension01Desde),(BH805&lt;Suspension01Hasta),(BI805&lt;Suspension01Desde),(BI805&lt;Suspension01Hasta)),"No_Umbral",AND((BH805&gt;Suspension01Desde),(BH805&gt;Suspension01Hasta),(BI805&gt;Suspension01Desde),(BI805&gt;Suspension01Hasta)),"No_Umbral",AND((BH805&lt;=Suspension01Desde),(BH805&lt;=Suspension01Hasta),(BI805&gt;=Suspension01Desde),(BI805&lt;=Suspension01Hasta)),"Umbral_Anticipado",AND((BH805&lt;=Suspension01Desde),(BH805&lt;=Suspension01Hasta),(BI805&gt;=Suspension01Desde),(BI805&gt;=Suspension01Hasta)),"Umbral_Interno",AND((BH805&gt;=Suspension01Desde),(BH805&lt;=Suspension01Hasta),(BI805&gt;=Suspension01Desde),(BI805&lt;=Suspension01Hasta)),"Umbral_Externo",AND((BH805&gt;=Suspension01Desde),(BH805&lt;=Suspension01Hasta),(BI805&gt;=Suspension01Desde),(BI805&gt;=Suspension01Hasta)),"Umbral_Tardío")</f>
        <v>No_Umbral</v>
      </c>
      <c r="BK805" s="43" cm="1">
        <f t="array" ref="BK805">_xlfn.IFS(BJ805="Umbral_Anticipado",$BI805-Suspension01Desde+1,BJ805="Umbral_Interno",Suspension01Hasta-Suspension01Desde+1,BJ805="Umbral_Externo",BI805-$BH805+1,BJ805="Umbral_Tardío",Suspension01Hasta-$BH805+1,BJ805="No_Umbral",0)</f>
        <v>0</v>
      </c>
      <c r="BL805" s="42" cm="1">
        <f t="array" ref="BL805">_xlfn.IFS(BJ805="Umbral_Anticipado",Suspension01Hasta+BK805,BJ805="Umbral_Interno",BI805+BK805,BJ805="Umbral_Externo",Suspension01Hasta+BK805,BJ805="Umbral_Tardío",BI805+BK805,BJ805="No_Umbral",BI805)</f>
        <v>48789</v>
      </c>
      <c r="BM805" s="42" t="str" cm="1">
        <f t="array" ref="BM805">_xlfn.IFS(AND((BH805&lt;Suspension02Desde),(BH805&lt;Suspension02Hasta),(BL805&lt;Suspension02Desde),(BL805&lt;Suspension02Hasta)),"No_Umbral",AND((BH805&gt;Suspension02Desde),(BH805&gt;Suspension02Hasta),(BL805&gt;Suspension02Desde),(BL805&gt;Suspension02Hasta)),"No_Umbral",AND((BH805&lt;=Suspension02Desde),(BH805&lt;=Suspension02Hasta),(BL805&gt;=Suspension02Desde),(BL805&lt;=Suspension02Hasta)),"Umbral_Anticipado",AND((BH805&lt;=Suspension02Desde),(BH805&lt;=Suspension02Hasta),(BL805&gt;=Suspension02Desde),(BL805&gt;=Suspension02Hasta)),"Umbral_Interno",AND((BH805&gt;=Suspension02Desde),(BH805&lt;=Suspension02Hasta),(BL805&gt;=Suspension02Desde),(BL805&lt;=Suspension02Hasta)),"Umbral_Externo",AND((BH805&gt;=Suspension02Desde),(BH805&lt;=Suspension02Hasta),(BL805&gt;=Suspension02Desde),(BL805&gt;=Suspension02Hasta)),"Umbral_Tardío")</f>
        <v>No_Umbral</v>
      </c>
      <c r="BN805" s="43" cm="1">
        <f t="array" ref="BN805">_xlfn.IFS(BM805="Umbral_Anticipado",BL805-Suspension02Desde+1,BM805="Umbral_Interno",Suspension02Hasta-Suspension02Desde+1,BM805="Umbral_Externo",BL805-$BH805+1,BM805="Umbral_Tardío",Suspension02Hasta-$BH805+1,BM805="No_Umbral",0)</f>
        <v>0</v>
      </c>
      <c r="BO805" s="41" cm="1">
        <f t="array" ref="BO805">_xlfn.IFS(BM805="Umbral_Anticipado",Suspension02Hasta+BN805,BM805="Umbral_Interno",BL805+BN805,BM805="Umbral_Externo",Suspension02Hasta+BN805,BM805="Umbral_Tardío",BL805+BN805,BM805="No_Umbral",BL805)</f>
        <v>48789</v>
      </c>
      <c r="BP805" s="40">
        <f t="shared" si="182"/>
        <v>48791</v>
      </c>
      <c r="BQ805" s="41">
        <f t="shared" si="183"/>
        <v>48849</v>
      </c>
      <c r="BR805" s="42" t="str" cm="1">
        <f t="array" ref="BR805">_xlfn.IFS(AND((BO805&lt;Suspension01Desde),(BO805&lt;Suspension01Hasta),(BQ805&lt;Suspension01Desde),(BQ805&lt;Suspension01Hasta)),"No_Umbral",AND((BO805&gt;Suspension01Desde),(BO805&gt;Suspension01Hasta),(BQ805&gt;Suspension01Desde),(BQ805&gt;Suspension01Hasta)),"No_Umbral",AND((BO805&lt;=Suspension01Desde),(BO805&lt;=Suspension01Hasta),(BQ805&gt;=Suspension01Desde),(BQ805&lt;=Suspension01Hasta)),"Umbral_Anticipado",AND((BO805&lt;=Suspension01Desde),(BO805&lt;=Suspension01Hasta),(BQ805&gt;=Suspension01Desde),(BQ805&gt;=Suspension01Hasta)),"Umbral_Interno",AND((BO805&gt;=Suspension01Desde),(BO805&lt;=Suspension01Hasta),(BQ805&gt;=Suspension01Desde),(BQ805&lt;=Suspension01Hasta)),"Umbral_Externo",AND((BO805&gt;=Suspension01Desde),(BO805&lt;=Suspension01Hasta),(BQ805&gt;=Suspension01Desde),(BQ805&gt;=Suspension01Hasta)),"Umbral_Tardío")</f>
        <v>No_Umbral</v>
      </c>
      <c r="BS805" s="43" cm="1">
        <f t="array" ref="BS805">_xlfn.IFS(BR805="Umbral_Anticipado",$BQ805-Suspension01Desde+1,BR805="Umbral_Interno",Suspension01Hasta-Suspension01Desde+1,BR805="Umbral_Externo",BQ805-$BO805+1,BR805="Umbral_Tardío",Suspension01Hasta-$BO805+1,BR805="No_Umbral",0)</f>
        <v>0</v>
      </c>
      <c r="BT805" s="42" cm="1">
        <f t="array" ref="BT805">_xlfn.IFS(BR805="Umbral_Anticipado",Suspension01Hasta+BS805,BR805="Umbral_Interno",BQ805+BS805,BR805="Umbral_Externo",Suspension01Hasta+BS805,BR805="Umbral_Tardío",BQ805+BS805,BR805="No_Umbral",BQ805)</f>
        <v>48849</v>
      </c>
      <c r="BU805" s="42" t="str" cm="1">
        <f t="array" ref="BU805">_xlfn.IFS(AND((BO805&lt;Suspension02Desde),(BO805&lt;Suspension02Hasta),(BT805&lt;Suspension02Desde),(BT805&lt;Suspension02Hasta)),"No_Umbral",AND((BO805&gt;Suspension02Desde),(BO805&gt;Suspension02Hasta),(BT805&gt;Suspension02Desde),(BT805&gt;Suspension02Hasta)),"No_Umbral",AND((BO805&lt;=Suspension02Desde),(BO805&lt;=Suspension02Hasta),(BT805&gt;=Suspension02Desde),(BT805&lt;=Suspension02Hasta)),"Umbral_Anticipado",AND((BO805&lt;=Suspension02Desde),(BO805&lt;=Suspension02Hasta),(BT805&gt;=Suspension02Desde),(BT805&gt;=Suspension02Hasta)),"Umbral_Interno",AND((BO805&gt;=Suspension02Desde),(BO805&lt;=Suspension02Hasta),(BT805&gt;=Suspension02Desde),(BT805&lt;=Suspension02Hasta)),"Umbral_Externo",AND((BO805&gt;=Suspension02Desde),(BO805&lt;=Suspension02Hasta),(BT805&gt;=Suspension02Desde),(BT805&gt;=Suspension02Hasta)),"Umbral_Tardío")</f>
        <v>No_Umbral</v>
      </c>
      <c r="BV805" s="43" cm="1">
        <f t="array" ref="BV805">_xlfn.IFS(BU805="Umbral_Anticipado",BT805-Suspension02Desde+1,BU805="Umbral_Interno",Suspension02Hasta-Suspension02Desde+1,BU805="Umbral_Externo",BT805-$BO805+1,BU805="Umbral_Tardío",Suspension02Hasta-$BO805+1,BU805="No_Umbral",0)</f>
        <v>0</v>
      </c>
      <c r="BW805" s="41" cm="1">
        <f t="array" ref="BW805">_xlfn.IFS(BU805="Umbral_Anticipado",Suspension02Hasta+BV805,BU805="Umbral_Interno",BT805+BV805,BU805="Umbral_Externo",Suspension02Hasta+BV805,BU805="Umbral_Tardío",BT805+BV805,BU805="No_Umbral",BT805)</f>
        <v>48849</v>
      </c>
      <c r="BX805" s="40">
        <f t="shared" si="184"/>
        <v>48853</v>
      </c>
      <c r="BY805" s="41">
        <f t="shared" si="185"/>
        <v>49579</v>
      </c>
      <c r="BZ805" s="42" t="str" cm="1">
        <f t="array" ref="BZ805">_xlfn.IFS(AND((BW805&lt;Suspension01Desde),(BW805&lt;Suspension01Hasta),(BY805&lt;Suspension01Desde),(BY805&lt;Suspension01Hasta)),"No_Umbral",AND((BW805&gt;Suspension01Desde),(BW805&gt;Suspension01Hasta),(BY805&gt;Suspension01Desde),(BY805&gt;Suspension01Hasta)),"No_Umbral",AND((BW805&lt;=Suspension01Desde),(BW805&lt;=Suspension01Hasta),(BY805&gt;=Suspension01Desde),(BY805&lt;=Suspension01Hasta)),"Umbral_Anticipado",AND((BW805&lt;=Suspension01Desde),(BW805&lt;=Suspension01Hasta),(BY805&gt;=Suspension01Desde),(BY805&gt;=Suspension01Hasta)),"Umbral_Interno",AND((BW805&gt;=Suspension01Desde),(BW805&lt;=Suspension01Hasta),(BY805&gt;=Suspension01Desde),(BY805&lt;=Suspension01Hasta)),"Umbral_Externo",AND((BW805&gt;=Suspension01Desde),(BW805&lt;=Suspension01Hasta),(BY805&gt;=Suspension01Desde),(BY805&gt;=Suspension01Hasta)),"Umbral_Tardío")</f>
        <v>No_Umbral</v>
      </c>
      <c r="CA805" s="43" cm="1">
        <f t="array" ref="CA805">_xlfn.IFS(BZ805="Umbral_Anticipado",$BI805-Suspension01Desde+1,BZ805="Umbral_Interno",Suspension01Hasta-Suspension01Desde+1,BZ805="Umbral_Externo",BY805-$BH805+1,BZ805="Umbral_Tardío",Suspension01Hasta-$BH805+1,BZ805="No_Umbral",0)</f>
        <v>0</v>
      </c>
      <c r="CB805" s="42" cm="1">
        <f t="array" ref="CB805">_xlfn.IFS(BZ805="Umbral_Anticipado",Suspension01Hasta+CA805,BZ805="Umbral_Interno",BY805+CA805,BZ805="Umbral_Externo",Suspension01Hasta+CA805,BZ805="Umbral_Tardío",BY805+CA805,BZ805="No_Umbral",BY805)</f>
        <v>49579</v>
      </c>
      <c r="CC805" s="42" t="str" cm="1">
        <f t="array" ref="CC805">_xlfn.IFS(AND((BW805&lt;Suspension02Desde),(BW805&lt;Suspension02Hasta),(CB805&lt;Suspension02Desde),(CB805&lt;Suspension02Hasta)),"No_Umbral",AND((BW805&gt;Suspension02Desde),(BW805&gt;Suspension02Hasta),(CB805&gt;Suspension02Desde),(CB805&gt;Suspension02Hasta)),"No_Umbral",AND((BW805&lt;=Suspension02Desde),(BW805&lt;=Suspension02Hasta),(CB805&gt;=Suspension02Desde),(CB805&lt;=Suspension02Hasta)),"Umbral_Anticipado",AND((BW805&lt;=Suspension02Desde),(BW805&lt;=Suspension02Hasta),(CB805&gt;=Suspension02Desde),(CB805&gt;=Suspension02Hasta)),"Umbral_Interno",AND((BW805&gt;=Suspension02Desde),(BW805&lt;=Suspension02Hasta),(CB805&gt;=Suspension02Desde),(CB805&lt;=Suspension02Hasta)),"Umbral_Externo",AND((BW805&gt;=Suspension02Desde),(BW805&lt;=Suspension02Hasta),(CB805&gt;=Suspension02Desde),(CB805&gt;=Suspension02Hasta)),"Umbral_Tardío")</f>
        <v>No_Umbral</v>
      </c>
      <c r="CD805" s="43" cm="1">
        <f t="array" ref="CD805">_xlfn.IFS(CC805="Umbral_Anticipado",CB805-Suspension02Desde+1,CC805="Umbral_Interno",Suspension02Hasta-Suspension02Desde+1,CC805="Umbral_Externo",CB805-$BH805+1,CC805="Umbral_Tardío",Suspension02Hasta-$BH805+1,CC805="No_Umbral",0)</f>
        <v>0</v>
      </c>
      <c r="CE805" s="41" cm="1">
        <f t="array" ref="CE805">_xlfn.IFS(CC805="Umbral_Anticipado",Suspension02Hasta+CD805,CC805="Umbral_Interno",CB805+CD805,CC805="Umbral_Externo",Suspension02Hasta+CD805,CC805="Umbral_Tardío",CB805+CD805,CC805="No_Umbral",CB805)</f>
        <v>49579</v>
      </c>
      <c r="CF805" s="40">
        <f t="shared" si="186"/>
        <v>49553</v>
      </c>
    </row>
    <row r="806" spans="1:84" s="22" customFormat="1" ht="20.25" customHeight="1">
      <c r="A806" s="77" t="s">
        <v>5059</v>
      </c>
      <c r="B806" s="77" t="str">
        <f t="shared" si="179"/>
        <v>2020</v>
      </c>
      <c r="C806" s="77" t="s">
        <v>5060</v>
      </c>
      <c r="D806" s="77" t="s">
        <v>4595</v>
      </c>
      <c r="E806" s="77" t="s">
        <v>293</v>
      </c>
      <c r="F806" s="77" t="s">
        <v>130</v>
      </c>
      <c r="G806" s="201">
        <v>44286</v>
      </c>
      <c r="H806" s="201">
        <v>48334</v>
      </c>
      <c r="I806" s="77" t="s">
        <v>299</v>
      </c>
      <c r="J806" s="77"/>
      <c r="K806" s="78">
        <v>49247</v>
      </c>
      <c r="L806" s="77" t="str">
        <f>VLOOKUP(MONTH($K806),TablaMeses[],2,FALSE)</f>
        <v>10 OCTUBRE</v>
      </c>
      <c r="M806" s="77">
        <f t="shared" si="187"/>
        <v>2034</v>
      </c>
      <c r="N806" s="77" t="s">
        <v>104</v>
      </c>
      <c r="O806" s="201" t="s">
        <v>104</v>
      </c>
      <c r="P806" s="77"/>
      <c r="Q806" s="77"/>
      <c r="R806" s="201"/>
      <c r="S806" s="77"/>
      <c r="T806" s="77"/>
      <c r="U806" s="201"/>
      <c r="V806" s="77"/>
      <c r="W806" s="77"/>
      <c r="X806" s="201"/>
      <c r="Y806" s="77"/>
      <c r="Z806" s="201"/>
      <c r="AA806" s="77"/>
      <c r="AB806" s="201"/>
      <c r="AC806" s="79" t="s">
        <v>104</v>
      </c>
      <c r="AD806" s="77" t="s">
        <v>104</v>
      </c>
      <c r="AE806" s="77" t="s">
        <v>104</v>
      </c>
      <c r="AF806" s="77" t="s">
        <v>104</v>
      </c>
      <c r="AG806" s="77"/>
      <c r="AH806" s="77"/>
      <c r="AI806" s="78" t="s">
        <v>104</v>
      </c>
      <c r="AJ806" s="77" t="s">
        <v>104</v>
      </c>
      <c r="AK806" s="77"/>
      <c r="AL806" s="77" t="s">
        <v>104</v>
      </c>
      <c r="AM806" s="78" t="s">
        <v>104</v>
      </c>
      <c r="AN806" s="77" t="s">
        <v>104</v>
      </c>
      <c r="AO806" s="77" t="s">
        <v>104</v>
      </c>
      <c r="AP806" s="77" t="s">
        <v>104</v>
      </c>
      <c r="AQ806" s="77" t="s">
        <v>104</v>
      </c>
      <c r="AR806" s="78" t="s">
        <v>104</v>
      </c>
      <c r="AS806" s="77" t="s">
        <v>104</v>
      </c>
      <c r="AT806" s="78" t="s">
        <v>104</v>
      </c>
      <c r="AU806" s="78" t="s">
        <v>104</v>
      </c>
      <c r="AV806" s="78">
        <v>45784</v>
      </c>
      <c r="AW806" s="77">
        <f t="shared" si="180"/>
        <v>19</v>
      </c>
      <c r="AX806" s="77">
        <f t="shared" si="188"/>
        <v>2025</v>
      </c>
      <c r="AY806" s="77" t="s">
        <v>944</v>
      </c>
      <c r="AZ806" s="81" t="s">
        <v>5061</v>
      </c>
      <c r="BC806" s="25" t="s">
        <v>673</v>
      </c>
      <c r="BD806" s="25" t="s">
        <v>1464</v>
      </c>
      <c r="BE806" s="25">
        <v>120</v>
      </c>
      <c r="BF806" s="25">
        <v>60</v>
      </c>
      <c r="BG806" s="25">
        <v>730</v>
      </c>
      <c r="BH806" s="40">
        <f t="shared" si="176"/>
        <v>48334</v>
      </c>
      <c r="BI806" s="41">
        <f t="shared" si="181"/>
        <v>48454</v>
      </c>
      <c r="BJ806" s="42" t="str" cm="1">
        <f t="array" ref="BJ806">_xlfn.IFS(AND((BH806&lt;Suspension01Desde),(BH806&lt;Suspension01Hasta),(BI806&lt;Suspension01Desde),(BI806&lt;Suspension01Hasta)),"No_Umbral",AND((BH806&gt;Suspension01Desde),(BH806&gt;Suspension01Hasta),(BI806&gt;Suspension01Desde),(BI806&gt;Suspension01Hasta)),"No_Umbral",AND((BH806&lt;=Suspension01Desde),(BH806&lt;=Suspension01Hasta),(BI806&gt;=Suspension01Desde),(BI806&lt;=Suspension01Hasta)),"Umbral_Anticipado",AND((BH806&lt;=Suspension01Desde),(BH806&lt;=Suspension01Hasta),(BI806&gt;=Suspension01Desde),(BI806&gt;=Suspension01Hasta)),"Umbral_Interno",AND((BH806&gt;=Suspension01Desde),(BH806&lt;=Suspension01Hasta),(BI806&gt;=Suspension01Desde),(BI806&lt;=Suspension01Hasta)),"Umbral_Externo",AND((BH806&gt;=Suspension01Desde),(BH806&lt;=Suspension01Hasta),(BI806&gt;=Suspension01Desde),(BI806&gt;=Suspension01Hasta)),"Umbral_Tardío")</f>
        <v>No_Umbral</v>
      </c>
      <c r="BK806" s="43" cm="1">
        <f t="array" ref="BK806">_xlfn.IFS(BJ806="Umbral_Anticipado",$BI806-Suspension01Desde+1,BJ806="Umbral_Interno",Suspension01Hasta-Suspension01Desde+1,BJ806="Umbral_Externo",BI806-$BH806+1,BJ806="Umbral_Tardío",Suspension01Hasta-$BH806+1,BJ806="No_Umbral",0)</f>
        <v>0</v>
      </c>
      <c r="BL806" s="42" cm="1">
        <f t="array" ref="BL806">_xlfn.IFS(BJ806="Umbral_Anticipado",Suspension01Hasta+BK806,BJ806="Umbral_Interno",BI806+BK806,BJ806="Umbral_Externo",Suspension01Hasta+BK806,BJ806="Umbral_Tardío",BI806+BK806,BJ806="No_Umbral",BI806)</f>
        <v>48454</v>
      </c>
      <c r="BM806" s="42" t="str" cm="1">
        <f t="array" ref="BM806">_xlfn.IFS(AND((BH806&lt;Suspension02Desde),(BH806&lt;Suspension02Hasta),(BL806&lt;Suspension02Desde),(BL806&lt;Suspension02Hasta)),"No_Umbral",AND((BH806&gt;Suspension02Desde),(BH806&gt;Suspension02Hasta),(BL806&gt;Suspension02Desde),(BL806&gt;Suspension02Hasta)),"No_Umbral",AND((BH806&lt;=Suspension02Desde),(BH806&lt;=Suspension02Hasta),(BL806&gt;=Suspension02Desde),(BL806&lt;=Suspension02Hasta)),"Umbral_Anticipado",AND((BH806&lt;=Suspension02Desde),(BH806&lt;=Suspension02Hasta),(BL806&gt;=Suspension02Desde),(BL806&gt;=Suspension02Hasta)),"Umbral_Interno",AND((BH806&gt;=Suspension02Desde),(BH806&lt;=Suspension02Hasta),(BL806&gt;=Suspension02Desde),(BL806&lt;=Suspension02Hasta)),"Umbral_Externo",AND((BH806&gt;=Suspension02Desde),(BH806&lt;=Suspension02Hasta),(BL806&gt;=Suspension02Desde),(BL806&gt;=Suspension02Hasta)),"Umbral_Tardío")</f>
        <v>No_Umbral</v>
      </c>
      <c r="BN806" s="43" cm="1">
        <f t="array" ref="BN806">_xlfn.IFS(BM806="Umbral_Anticipado",BL806-Suspension02Desde+1,BM806="Umbral_Interno",Suspension02Hasta-Suspension02Desde+1,BM806="Umbral_Externo",BL806-$BH806+1,BM806="Umbral_Tardío",Suspension02Hasta-$BH806+1,BM806="No_Umbral",0)</f>
        <v>0</v>
      </c>
      <c r="BO806" s="41" cm="1">
        <f t="array" ref="BO806">_xlfn.IFS(BM806="Umbral_Anticipado",Suspension02Hasta+BN806,BM806="Umbral_Interno",BL806+BN806,BM806="Umbral_Externo",Suspension02Hasta+BN806,BM806="Umbral_Tardío",BL806+BN806,BM806="No_Umbral",BL806)</f>
        <v>48454</v>
      </c>
      <c r="BP806" s="40">
        <f t="shared" si="182"/>
        <v>48456</v>
      </c>
      <c r="BQ806" s="41">
        <f t="shared" si="183"/>
        <v>48514</v>
      </c>
      <c r="BR806" s="42" t="str" cm="1">
        <f t="array" ref="BR806">_xlfn.IFS(AND((BO806&lt;Suspension01Desde),(BO806&lt;Suspension01Hasta),(BQ806&lt;Suspension01Desde),(BQ806&lt;Suspension01Hasta)),"No_Umbral",AND((BO806&gt;Suspension01Desde),(BO806&gt;Suspension01Hasta),(BQ806&gt;Suspension01Desde),(BQ806&gt;Suspension01Hasta)),"No_Umbral",AND((BO806&lt;=Suspension01Desde),(BO806&lt;=Suspension01Hasta),(BQ806&gt;=Suspension01Desde),(BQ806&lt;=Suspension01Hasta)),"Umbral_Anticipado",AND((BO806&lt;=Suspension01Desde),(BO806&lt;=Suspension01Hasta),(BQ806&gt;=Suspension01Desde),(BQ806&gt;=Suspension01Hasta)),"Umbral_Interno",AND((BO806&gt;=Suspension01Desde),(BO806&lt;=Suspension01Hasta),(BQ806&gt;=Suspension01Desde),(BQ806&lt;=Suspension01Hasta)),"Umbral_Externo",AND((BO806&gt;=Suspension01Desde),(BO806&lt;=Suspension01Hasta),(BQ806&gt;=Suspension01Desde),(BQ806&gt;=Suspension01Hasta)),"Umbral_Tardío")</f>
        <v>No_Umbral</v>
      </c>
      <c r="BS806" s="43" cm="1">
        <f t="array" ref="BS806">_xlfn.IFS(BR806="Umbral_Anticipado",$BQ806-Suspension01Desde+1,BR806="Umbral_Interno",Suspension01Hasta-Suspension01Desde+1,BR806="Umbral_Externo",BQ806-$BO806+1,BR806="Umbral_Tardío",Suspension01Hasta-$BO806+1,BR806="No_Umbral",0)</f>
        <v>0</v>
      </c>
      <c r="BT806" s="42" cm="1">
        <f t="array" ref="BT806">_xlfn.IFS(BR806="Umbral_Anticipado",Suspension01Hasta+BS806,BR806="Umbral_Interno",BQ806+BS806,BR806="Umbral_Externo",Suspension01Hasta+BS806,BR806="Umbral_Tardío",BQ806+BS806,BR806="No_Umbral",BQ806)</f>
        <v>48514</v>
      </c>
      <c r="BU806" s="42" t="str" cm="1">
        <f t="array" ref="BU806">_xlfn.IFS(AND((BO806&lt;Suspension02Desde),(BO806&lt;Suspension02Hasta),(BT806&lt;Suspension02Desde),(BT806&lt;Suspension02Hasta)),"No_Umbral",AND((BO806&gt;Suspension02Desde),(BO806&gt;Suspension02Hasta),(BT806&gt;Suspension02Desde),(BT806&gt;Suspension02Hasta)),"No_Umbral",AND((BO806&lt;=Suspension02Desde),(BO806&lt;=Suspension02Hasta),(BT806&gt;=Suspension02Desde),(BT806&lt;=Suspension02Hasta)),"Umbral_Anticipado",AND((BO806&lt;=Suspension02Desde),(BO806&lt;=Suspension02Hasta),(BT806&gt;=Suspension02Desde),(BT806&gt;=Suspension02Hasta)),"Umbral_Interno",AND((BO806&gt;=Suspension02Desde),(BO806&lt;=Suspension02Hasta),(BT806&gt;=Suspension02Desde),(BT806&lt;=Suspension02Hasta)),"Umbral_Externo",AND((BO806&gt;=Suspension02Desde),(BO806&lt;=Suspension02Hasta),(BT806&gt;=Suspension02Desde),(BT806&gt;=Suspension02Hasta)),"Umbral_Tardío")</f>
        <v>No_Umbral</v>
      </c>
      <c r="BV806" s="43" cm="1">
        <f t="array" ref="BV806">_xlfn.IFS(BU806="Umbral_Anticipado",BT806-Suspension02Desde+1,BU806="Umbral_Interno",Suspension02Hasta-Suspension02Desde+1,BU806="Umbral_Externo",BT806-$BO806+1,BU806="Umbral_Tardío",Suspension02Hasta-$BO806+1,BU806="No_Umbral",0)</f>
        <v>0</v>
      </c>
      <c r="BW806" s="41" cm="1">
        <f t="array" ref="BW806">_xlfn.IFS(BU806="Umbral_Anticipado",Suspension02Hasta+BV806,BU806="Umbral_Interno",BT806+BV806,BU806="Umbral_Externo",Suspension02Hasta+BV806,BU806="Umbral_Tardío",BT806+BV806,BU806="No_Umbral",BT806)</f>
        <v>48514</v>
      </c>
      <c r="BX806" s="40">
        <f t="shared" si="184"/>
        <v>48517</v>
      </c>
      <c r="BY806" s="41">
        <f t="shared" si="185"/>
        <v>49244</v>
      </c>
      <c r="BZ806" s="42" t="str" cm="1">
        <f t="array" ref="BZ806">_xlfn.IFS(AND((BW806&lt;Suspension01Desde),(BW806&lt;Suspension01Hasta),(BY806&lt;Suspension01Desde),(BY806&lt;Suspension01Hasta)),"No_Umbral",AND((BW806&gt;Suspension01Desde),(BW806&gt;Suspension01Hasta),(BY806&gt;Suspension01Desde),(BY806&gt;Suspension01Hasta)),"No_Umbral",AND((BW806&lt;=Suspension01Desde),(BW806&lt;=Suspension01Hasta),(BY806&gt;=Suspension01Desde),(BY806&lt;=Suspension01Hasta)),"Umbral_Anticipado",AND((BW806&lt;=Suspension01Desde),(BW806&lt;=Suspension01Hasta),(BY806&gt;=Suspension01Desde),(BY806&gt;=Suspension01Hasta)),"Umbral_Interno",AND((BW806&gt;=Suspension01Desde),(BW806&lt;=Suspension01Hasta),(BY806&gt;=Suspension01Desde),(BY806&lt;=Suspension01Hasta)),"Umbral_Externo",AND((BW806&gt;=Suspension01Desde),(BW806&lt;=Suspension01Hasta),(BY806&gt;=Suspension01Desde),(BY806&gt;=Suspension01Hasta)),"Umbral_Tardío")</f>
        <v>No_Umbral</v>
      </c>
      <c r="CA806" s="43" cm="1">
        <f t="array" ref="CA806">_xlfn.IFS(BZ806="Umbral_Anticipado",$BI806-Suspension01Desde+1,BZ806="Umbral_Interno",Suspension01Hasta-Suspension01Desde+1,BZ806="Umbral_Externo",BY806-$BH806+1,BZ806="Umbral_Tardío",Suspension01Hasta-$BH806+1,BZ806="No_Umbral",0)</f>
        <v>0</v>
      </c>
      <c r="CB806" s="42" cm="1">
        <f t="array" ref="CB806">_xlfn.IFS(BZ806="Umbral_Anticipado",Suspension01Hasta+CA806,BZ806="Umbral_Interno",BY806+CA806,BZ806="Umbral_Externo",Suspension01Hasta+CA806,BZ806="Umbral_Tardío",BY806+CA806,BZ806="No_Umbral",BY806)</f>
        <v>49244</v>
      </c>
      <c r="CC806" s="42" t="str" cm="1">
        <f t="array" ref="CC806">_xlfn.IFS(AND((BW806&lt;Suspension02Desde),(BW806&lt;Suspension02Hasta),(CB806&lt;Suspension02Desde),(CB806&lt;Suspension02Hasta)),"No_Umbral",AND((BW806&gt;Suspension02Desde),(BW806&gt;Suspension02Hasta),(CB806&gt;Suspension02Desde),(CB806&gt;Suspension02Hasta)),"No_Umbral",AND((BW806&lt;=Suspension02Desde),(BW806&lt;=Suspension02Hasta),(CB806&gt;=Suspension02Desde),(CB806&lt;=Suspension02Hasta)),"Umbral_Anticipado",AND((BW806&lt;=Suspension02Desde),(BW806&lt;=Suspension02Hasta),(CB806&gt;=Suspension02Desde),(CB806&gt;=Suspension02Hasta)),"Umbral_Interno",AND((BW806&gt;=Suspension02Desde),(BW806&lt;=Suspension02Hasta),(CB806&gt;=Suspension02Desde),(CB806&lt;=Suspension02Hasta)),"Umbral_Externo",AND((BW806&gt;=Suspension02Desde),(BW806&lt;=Suspension02Hasta),(CB806&gt;=Suspension02Desde),(CB806&gt;=Suspension02Hasta)),"Umbral_Tardío")</f>
        <v>No_Umbral</v>
      </c>
      <c r="CD806" s="43" cm="1">
        <f t="array" ref="CD806">_xlfn.IFS(CC806="Umbral_Anticipado",CB806-Suspension02Desde+1,CC806="Umbral_Interno",Suspension02Hasta-Suspension02Desde+1,CC806="Umbral_Externo",CB806-$BH806+1,CC806="Umbral_Tardío",Suspension02Hasta-$BH806+1,CC806="No_Umbral",0)</f>
        <v>0</v>
      </c>
      <c r="CE806" s="41" cm="1">
        <f t="array" ref="CE806">_xlfn.IFS(CC806="Umbral_Anticipado",Suspension02Hasta+CD806,CC806="Umbral_Interno",CB806+CD806,CC806="Umbral_Externo",Suspension02Hasta+CD806,CC806="Umbral_Tardío",CB806+CD806,CC806="No_Umbral",CB806)</f>
        <v>49244</v>
      </c>
      <c r="CF806" s="40">
        <f t="shared" si="186"/>
        <v>49247</v>
      </c>
    </row>
    <row r="807" spans="1:84" s="22" customFormat="1" ht="20.25" customHeight="1">
      <c r="A807" s="77" t="s">
        <v>5062</v>
      </c>
      <c r="B807" s="77" t="str">
        <f t="shared" si="179"/>
        <v>2020</v>
      </c>
      <c r="C807" s="94" t="s">
        <v>5063</v>
      </c>
      <c r="D807" s="77" t="s">
        <v>4595</v>
      </c>
      <c r="E807" s="77" t="s">
        <v>293</v>
      </c>
      <c r="F807" s="77" t="s">
        <v>130</v>
      </c>
      <c r="G807" s="201">
        <v>44286</v>
      </c>
      <c r="H807" s="201">
        <v>48303</v>
      </c>
      <c r="I807" s="77" t="s">
        <v>551</v>
      </c>
      <c r="J807" s="77"/>
      <c r="K807" s="78">
        <v>49217</v>
      </c>
      <c r="L807" s="77" t="str">
        <f>VLOOKUP(MONTH($K807),TablaMeses[],2,FALSE)</f>
        <v>09 SEPTIEMBRE</v>
      </c>
      <c r="M807" s="77">
        <f t="shared" si="187"/>
        <v>2034</v>
      </c>
      <c r="N807" s="77" t="s">
        <v>104</v>
      </c>
      <c r="O807" s="201" t="s">
        <v>104</v>
      </c>
      <c r="P807" s="77"/>
      <c r="Q807" s="77"/>
      <c r="R807" s="201"/>
      <c r="S807" s="77"/>
      <c r="T807" s="77"/>
      <c r="U807" s="201"/>
      <c r="V807" s="77"/>
      <c r="W807" s="77"/>
      <c r="X807" s="201"/>
      <c r="Y807" s="77"/>
      <c r="Z807" s="201"/>
      <c r="AA807" s="77"/>
      <c r="AB807" s="201"/>
      <c r="AC807" s="79" t="s">
        <v>104</v>
      </c>
      <c r="AD807" s="77" t="s">
        <v>104</v>
      </c>
      <c r="AE807" s="77" t="s">
        <v>104</v>
      </c>
      <c r="AF807" s="77" t="s">
        <v>104</v>
      </c>
      <c r="AG807" s="87"/>
      <c r="AH807" s="77"/>
      <c r="AI807" s="78" t="s">
        <v>104</v>
      </c>
      <c r="AJ807" s="77" t="s">
        <v>104</v>
      </c>
      <c r="AK807" s="77"/>
      <c r="AL807" s="77" t="s">
        <v>104</v>
      </c>
      <c r="AM807" s="78" t="s">
        <v>104</v>
      </c>
      <c r="AN807" s="77" t="s">
        <v>104</v>
      </c>
      <c r="AO807" s="77" t="s">
        <v>104</v>
      </c>
      <c r="AP807" s="77" t="s">
        <v>104</v>
      </c>
      <c r="AQ807" s="77" t="s">
        <v>104</v>
      </c>
      <c r="AR807" s="78" t="s">
        <v>104</v>
      </c>
      <c r="AS807" s="77" t="s">
        <v>104</v>
      </c>
      <c r="AT807" s="78" t="s">
        <v>104</v>
      </c>
      <c r="AU807" s="78" t="s">
        <v>104</v>
      </c>
      <c r="AV807" s="78">
        <v>45784</v>
      </c>
      <c r="AW807" s="77">
        <f t="shared" si="180"/>
        <v>19</v>
      </c>
      <c r="AX807" s="77">
        <f t="shared" si="188"/>
        <v>2025</v>
      </c>
      <c r="AY807" s="77" t="s">
        <v>944</v>
      </c>
      <c r="AZ807" s="81" t="s">
        <v>5064</v>
      </c>
      <c r="BC807" s="25" t="s">
        <v>673</v>
      </c>
      <c r="BD807" s="25" t="s">
        <v>1464</v>
      </c>
      <c r="BE807" s="25">
        <v>120</v>
      </c>
      <c r="BF807" s="25">
        <v>60</v>
      </c>
      <c r="BG807" s="25">
        <v>730</v>
      </c>
      <c r="BH807" s="40">
        <f t="shared" si="176"/>
        <v>48303</v>
      </c>
      <c r="BI807" s="41">
        <f t="shared" si="181"/>
        <v>48423</v>
      </c>
      <c r="BJ807" s="42" t="str" cm="1">
        <f t="array" ref="BJ807">_xlfn.IFS(AND((BH807&lt;Suspension01Desde),(BH807&lt;Suspension01Hasta),(BI807&lt;Suspension01Desde),(BI807&lt;Suspension01Hasta)),"No_Umbral",AND((BH807&gt;Suspension01Desde),(BH807&gt;Suspension01Hasta),(BI807&gt;Suspension01Desde),(BI807&gt;Suspension01Hasta)),"No_Umbral",AND((BH807&lt;=Suspension01Desde),(BH807&lt;=Suspension01Hasta),(BI807&gt;=Suspension01Desde),(BI807&lt;=Suspension01Hasta)),"Umbral_Anticipado",AND((BH807&lt;=Suspension01Desde),(BH807&lt;=Suspension01Hasta),(BI807&gt;=Suspension01Desde),(BI807&gt;=Suspension01Hasta)),"Umbral_Interno",AND((BH807&gt;=Suspension01Desde),(BH807&lt;=Suspension01Hasta),(BI807&gt;=Suspension01Desde),(BI807&lt;=Suspension01Hasta)),"Umbral_Externo",AND((BH807&gt;=Suspension01Desde),(BH807&lt;=Suspension01Hasta),(BI807&gt;=Suspension01Desde),(BI807&gt;=Suspension01Hasta)),"Umbral_Tardío")</f>
        <v>No_Umbral</v>
      </c>
      <c r="BK807" s="43" cm="1">
        <f t="array" ref="BK807">_xlfn.IFS(BJ807="Umbral_Anticipado",$BI807-Suspension01Desde+1,BJ807="Umbral_Interno",Suspension01Hasta-Suspension01Desde+1,BJ807="Umbral_Externo",BI807-$BH807+1,BJ807="Umbral_Tardío",Suspension01Hasta-$BH807+1,BJ807="No_Umbral",0)</f>
        <v>0</v>
      </c>
      <c r="BL807" s="42" cm="1">
        <f t="array" ref="BL807">_xlfn.IFS(BJ807="Umbral_Anticipado",Suspension01Hasta+BK807,BJ807="Umbral_Interno",BI807+BK807,BJ807="Umbral_Externo",Suspension01Hasta+BK807,BJ807="Umbral_Tardío",BI807+BK807,BJ807="No_Umbral",BI807)</f>
        <v>48423</v>
      </c>
      <c r="BM807" s="42" t="str" cm="1">
        <f t="array" ref="BM807">_xlfn.IFS(AND((BH807&lt;Suspension02Desde),(BH807&lt;Suspension02Hasta),(BL807&lt;Suspension02Desde),(BL807&lt;Suspension02Hasta)),"No_Umbral",AND((BH807&gt;Suspension02Desde),(BH807&gt;Suspension02Hasta),(BL807&gt;Suspension02Desde),(BL807&gt;Suspension02Hasta)),"No_Umbral",AND((BH807&lt;=Suspension02Desde),(BH807&lt;=Suspension02Hasta),(BL807&gt;=Suspension02Desde),(BL807&lt;=Suspension02Hasta)),"Umbral_Anticipado",AND((BH807&lt;=Suspension02Desde),(BH807&lt;=Suspension02Hasta),(BL807&gt;=Suspension02Desde),(BL807&gt;=Suspension02Hasta)),"Umbral_Interno",AND((BH807&gt;=Suspension02Desde),(BH807&lt;=Suspension02Hasta),(BL807&gt;=Suspension02Desde),(BL807&lt;=Suspension02Hasta)),"Umbral_Externo",AND((BH807&gt;=Suspension02Desde),(BH807&lt;=Suspension02Hasta),(BL807&gt;=Suspension02Desde),(BL807&gt;=Suspension02Hasta)),"Umbral_Tardío")</f>
        <v>No_Umbral</v>
      </c>
      <c r="BN807" s="43" cm="1">
        <f t="array" ref="BN807">_xlfn.IFS(BM807="Umbral_Anticipado",BL807-Suspension02Desde+1,BM807="Umbral_Interno",Suspension02Hasta-Suspension02Desde+1,BM807="Umbral_Externo",BL807-$BH807+1,BM807="Umbral_Tardío",Suspension02Hasta-$BH807+1,BM807="No_Umbral",0)</f>
        <v>0</v>
      </c>
      <c r="BO807" s="41" cm="1">
        <f t="array" ref="BO807">_xlfn.IFS(BM807="Umbral_Anticipado",Suspension02Hasta+BN807,BM807="Umbral_Interno",BL807+BN807,BM807="Umbral_Externo",Suspension02Hasta+BN807,BM807="Umbral_Tardío",BL807+BN807,BM807="No_Umbral",BL807)</f>
        <v>48423</v>
      </c>
      <c r="BP807" s="40">
        <f t="shared" si="182"/>
        <v>48425</v>
      </c>
      <c r="BQ807" s="41">
        <f t="shared" si="183"/>
        <v>48483</v>
      </c>
      <c r="BR807" s="42" t="str" cm="1">
        <f t="array" ref="BR807">_xlfn.IFS(AND((BO807&lt;Suspension01Desde),(BO807&lt;Suspension01Hasta),(BQ807&lt;Suspension01Desde),(BQ807&lt;Suspension01Hasta)),"No_Umbral",AND((BO807&gt;Suspension01Desde),(BO807&gt;Suspension01Hasta),(BQ807&gt;Suspension01Desde),(BQ807&gt;Suspension01Hasta)),"No_Umbral",AND((BO807&lt;=Suspension01Desde),(BO807&lt;=Suspension01Hasta),(BQ807&gt;=Suspension01Desde),(BQ807&lt;=Suspension01Hasta)),"Umbral_Anticipado",AND((BO807&lt;=Suspension01Desde),(BO807&lt;=Suspension01Hasta),(BQ807&gt;=Suspension01Desde),(BQ807&gt;=Suspension01Hasta)),"Umbral_Interno",AND((BO807&gt;=Suspension01Desde),(BO807&lt;=Suspension01Hasta),(BQ807&gt;=Suspension01Desde),(BQ807&lt;=Suspension01Hasta)),"Umbral_Externo",AND((BO807&gt;=Suspension01Desde),(BO807&lt;=Suspension01Hasta),(BQ807&gt;=Suspension01Desde),(BQ807&gt;=Suspension01Hasta)),"Umbral_Tardío")</f>
        <v>No_Umbral</v>
      </c>
      <c r="BS807" s="43" cm="1">
        <f t="array" ref="BS807">_xlfn.IFS(BR807="Umbral_Anticipado",$BQ807-Suspension01Desde+1,BR807="Umbral_Interno",Suspension01Hasta-Suspension01Desde+1,BR807="Umbral_Externo",BQ807-$BO807+1,BR807="Umbral_Tardío",Suspension01Hasta-$BO807+1,BR807="No_Umbral",0)</f>
        <v>0</v>
      </c>
      <c r="BT807" s="42" cm="1">
        <f t="array" ref="BT807">_xlfn.IFS(BR807="Umbral_Anticipado",Suspension01Hasta+BS807,BR807="Umbral_Interno",BQ807+BS807,BR807="Umbral_Externo",Suspension01Hasta+BS807,BR807="Umbral_Tardío",BQ807+BS807,BR807="No_Umbral",BQ807)</f>
        <v>48483</v>
      </c>
      <c r="BU807" s="42" t="str" cm="1">
        <f t="array" ref="BU807">_xlfn.IFS(AND((BO807&lt;Suspension02Desde),(BO807&lt;Suspension02Hasta),(BT807&lt;Suspension02Desde),(BT807&lt;Suspension02Hasta)),"No_Umbral",AND((BO807&gt;Suspension02Desde),(BO807&gt;Suspension02Hasta),(BT807&gt;Suspension02Desde),(BT807&gt;Suspension02Hasta)),"No_Umbral",AND((BO807&lt;=Suspension02Desde),(BO807&lt;=Suspension02Hasta),(BT807&gt;=Suspension02Desde),(BT807&lt;=Suspension02Hasta)),"Umbral_Anticipado",AND((BO807&lt;=Suspension02Desde),(BO807&lt;=Suspension02Hasta),(BT807&gt;=Suspension02Desde),(BT807&gt;=Suspension02Hasta)),"Umbral_Interno",AND((BO807&gt;=Suspension02Desde),(BO807&lt;=Suspension02Hasta),(BT807&gt;=Suspension02Desde),(BT807&lt;=Suspension02Hasta)),"Umbral_Externo",AND((BO807&gt;=Suspension02Desde),(BO807&lt;=Suspension02Hasta),(BT807&gt;=Suspension02Desde),(BT807&gt;=Suspension02Hasta)),"Umbral_Tardío")</f>
        <v>No_Umbral</v>
      </c>
      <c r="BV807" s="43" cm="1">
        <f t="array" ref="BV807">_xlfn.IFS(BU807="Umbral_Anticipado",BT807-Suspension02Desde+1,BU807="Umbral_Interno",Suspension02Hasta-Suspension02Desde+1,BU807="Umbral_Externo",BT807-$BO807+1,BU807="Umbral_Tardío",Suspension02Hasta-$BO807+1,BU807="No_Umbral",0)</f>
        <v>0</v>
      </c>
      <c r="BW807" s="41" cm="1">
        <f t="array" ref="BW807">_xlfn.IFS(BU807="Umbral_Anticipado",Suspension02Hasta+BV807,BU807="Umbral_Interno",BT807+BV807,BU807="Umbral_Externo",Suspension02Hasta+BV807,BU807="Umbral_Tardío",BT807+BV807,BU807="No_Umbral",BT807)</f>
        <v>48483</v>
      </c>
      <c r="BX807" s="40">
        <f t="shared" si="184"/>
        <v>48487</v>
      </c>
      <c r="BY807" s="41">
        <f t="shared" si="185"/>
        <v>49213</v>
      </c>
      <c r="BZ807" s="42" t="str" cm="1">
        <f t="array" ref="BZ807">_xlfn.IFS(AND((BW807&lt;Suspension01Desde),(BW807&lt;Suspension01Hasta),(BY807&lt;Suspension01Desde),(BY807&lt;Suspension01Hasta)),"No_Umbral",AND((BW807&gt;Suspension01Desde),(BW807&gt;Suspension01Hasta),(BY807&gt;Suspension01Desde),(BY807&gt;Suspension01Hasta)),"No_Umbral",AND((BW807&lt;=Suspension01Desde),(BW807&lt;=Suspension01Hasta),(BY807&gt;=Suspension01Desde),(BY807&lt;=Suspension01Hasta)),"Umbral_Anticipado",AND((BW807&lt;=Suspension01Desde),(BW807&lt;=Suspension01Hasta),(BY807&gt;=Suspension01Desde),(BY807&gt;=Suspension01Hasta)),"Umbral_Interno",AND((BW807&gt;=Suspension01Desde),(BW807&lt;=Suspension01Hasta),(BY807&gt;=Suspension01Desde),(BY807&lt;=Suspension01Hasta)),"Umbral_Externo",AND((BW807&gt;=Suspension01Desde),(BW807&lt;=Suspension01Hasta),(BY807&gt;=Suspension01Desde),(BY807&gt;=Suspension01Hasta)),"Umbral_Tardío")</f>
        <v>No_Umbral</v>
      </c>
      <c r="CA807" s="43" cm="1">
        <f t="array" ref="CA807">_xlfn.IFS(BZ807="Umbral_Anticipado",$BI807-Suspension01Desde+1,BZ807="Umbral_Interno",Suspension01Hasta-Suspension01Desde+1,BZ807="Umbral_Externo",BY807-$BH807+1,BZ807="Umbral_Tardío",Suspension01Hasta-$BH807+1,BZ807="No_Umbral",0)</f>
        <v>0</v>
      </c>
      <c r="CB807" s="42" cm="1">
        <f t="array" ref="CB807">_xlfn.IFS(BZ807="Umbral_Anticipado",Suspension01Hasta+CA807,BZ807="Umbral_Interno",BY807+CA807,BZ807="Umbral_Externo",Suspension01Hasta+CA807,BZ807="Umbral_Tardío",BY807+CA807,BZ807="No_Umbral",BY807)</f>
        <v>49213</v>
      </c>
      <c r="CC807" s="42" t="str" cm="1">
        <f t="array" ref="CC807">_xlfn.IFS(AND((BW807&lt;Suspension02Desde),(BW807&lt;Suspension02Hasta),(CB807&lt;Suspension02Desde),(CB807&lt;Suspension02Hasta)),"No_Umbral",AND((BW807&gt;Suspension02Desde),(BW807&gt;Suspension02Hasta),(CB807&gt;Suspension02Desde),(CB807&gt;Suspension02Hasta)),"No_Umbral",AND((BW807&lt;=Suspension02Desde),(BW807&lt;=Suspension02Hasta),(CB807&gt;=Suspension02Desde),(CB807&lt;=Suspension02Hasta)),"Umbral_Anticipado",AND((BW807&lt;=Suspension02Desde),(BW807&lt;=Suspension02Hasta),(CB807&gt;=Suspension02Desde),(CB807&gt;=Suspension02Hasta)),"Umbral_Interno",AND((BW807&gt;=Suspension02Desde),(BW807&lt;=Suspension02Hasta),(CB807&gt;=Suspension02Desde),(CB807&lt;=Suspension02Hasta)),"Umbral_Externo",AND((BW807&gt;=Suspension02Desde),(BW807&lt;=Suspension02Hasta),(CB807&gt;=Suspension02Desde),(CB807&gt;=Suspension02Hasta)),"Umbral_Tardío")</f>
        <v>No_Umbral</v>
      </c>
      <c r="CD807" s="43" cm="1">
        <f t="array" ref="CD807">_xlfn.IFS(CC807="Umbral_Anticipado",CB807-Suspension02Desde+1,CC807="Umbral_Interno",Suspension02Hasta-Suspension02Desde+1,CC807="Umbral_Externo",CB807-$BH807+1,CC807="Umbral_Tardío",Suspension02Hasta-$BH807+1,CC807="No_Umbral",0)</f>
        <v>0</v>
      </c>
      <c r="CE807" s="41" cm="1">
        <f t="array" ref="CE807">_xlfn.IFS(CC807="Umbral_Anticipado",Suspension02Hasta+CD807,CC807="Umbral_Interno",CB807+CD807,CC807="Umbral_Externo",Suspension02Hasta+CD807,CC807="Umbral_Tardío",CB807+CD807,CC807="No_Umbral",CB807)</f>
        <v>49213</v>
      </c>
      <c r="CF807" s="40">
        <f t="shared" si="186"/>
        <v>49217</v>
      </c>
    </row>
    <row r="808" spans="1:84" s="22" customFormat="1" ht="20.25" customHeight="1">
      <c r="A808" s="77" t="s">
        <v>5065</v>
      </c>
      <c r="B808" s="77" t="str">
        <f t="shared" si="179"/>
        <v>2020</v>
      </c>
      <c r="C808" s="77" t="s">
        <v>5066</v>
      </c>
      <c r="D808" s="77" t="s">
        <v>942</v>
      </c>
      <c r="E808" s="77" t="s">
        <v>293</v>
      </c>
      <c r="F808" s="77" t="s">
        <v>130</v>
      </c>
      <c r="G808" s="201">
        <v>44195</v>
      </c>
      <c r="H808" s="201">
        <v>48615</v>
      </c>
      <c r="I808" s="77" t="s">
        <v>585</v>
      </c>
      <c r="J808" s="77"/>
      <c r="K808" s="78">
        <v>49527</v>
      </c>
      <c r="L808" s="77" t="str">
        <f>VLOOKUP(MONTH($K808),TablaMeses[],2,FALSE)</f>
        <v>08 AGOSTO</v>
      </c>
      <c r="M808" s="77">
        <f t="shared" si="187"/>
        <v>2035</v>
      </c>
      <c r="N808" s="77"/>
      <c r="O808" s="201"/>
      <c r="P808" s="77"/>
      <c r="Q808" s="77"/>
      <c r="R808" s="201"/>
      <c r="S808" s="77"/>
      <c r="T808" s="77"/>
      <c r="U808" s="201"/>
      <c r="V808" s="77"/>
      <c r="W808" s="77"/>
      <c r="X808" s="201"/>
      <c r="Y808" s="77"/>
      <c r="Z808" s="201"/>
      <c r="AA808" s="77"/>
      <c r="AB808" s="201"/>
      <c r="AC808" s="79" t="s">
        <v>104</v>
      </c>
      <c r="AD808" s="77" t="s">
        <v>104</v>
      </c>
      <c r="AE808" s="77" t="s">
        <v>104</v>
      </c>
      <c r="AF808" s="77" t="s">
        <v>104</v>
      </c>
      <c r="AG808" s="77"/>
      <c r="AH808" s="77"/>
      <c r="AI808" s="78" t="s">
        <v>104</v>
      </c>
      <c r="AJ808" s="77" t="s">
        <v>104</v>
      </c>
      <c r="AK808" s="77"/>
      <c r="AL808" s="77" t="s">
        <v>104</v>
      </c>
      <c r="AM808" s="78" t="s">
        <v>104</v>
      </c>
      <c r="AN808" s="77" t="s">
        <v>104</v>
      </c>
      <c r="AO808" s="77" t="s">
        <v>104</v>
      </c>
      <c r="AP808" s="77" t="s">
        <v>104</v>
      </c>
      <c r="AQ808" s="77" t="s">
        <v>104</v>
      </c>
      <c r="AR808" s="78" t="s">
        <v>104</v>
      </c>
      <c r="AS808" s="77" t="s">
        <v>104</v>
      </c>
      <c r="AT808" s="78" t="s">
        <v>104</v>
      </c>
      <c r="AU808" s="78" t="s">
        <v>104</v>
      </c>
      <c r="AV808" s="78">
        <v>45772</v>
      </c>
      <c r="AW808" s="77">
        <f t="shared" si="180"/>
        <v>17</v>
      </c>
      <c r="AX808" s="77">
        <f t="shared" si="188"/>
        <v>2025</v>
      </c>
      <c r="AY808" s="77" t="s">
        <v>944</v>
      </c>
      <c r="AZ808" s="81" t="s">
        <v>3823</v>
      </c>
      <c r="BC808" s="25" t="s">
        <v>673</v>
      </c>
      <c r="BD808" s="25" t="s">
        <v>1634</v>
      </c>
      <c r="BE808" s="25">
        <v>120</v>
      </c>
      <c r="BF808" s="25">
        <v>60</v>
      </c>
      <c r="BG808" s="25">
        <v>730</v>
      </c>
      <c r="BH808" s="40">
        <f t="shared" si="176"/>
        <v>48615</v>
      </c>
      <c r="BI808" s="41">
        <f t="shared" si="181"/>
        <v>48735</v>
      </c>
      <c r="BJ808" s="42" t="str" cm="1">
        <f t="array" ref="BJ808">_xlfn.IFS(AND((BH808&lt;Suspension01Desde),(BH808&lt;Suspension01Hasta),(BI808&lt;Suspension01Desde),(BI808&lt;Suspension01Hasta)),"No_Umbral",AND((BH808&gt;Suspension01Desde),(BH808&gt;Suspension01Hasta),(BI808&gt;Suspension01Desde),(BI808&gt;Suspension01Hasta)),"No_Umbral",AND((BH808&lt;=Suspension01Desde),(BH808&lt;=Suspension01Hasta),(BI808&gt;=Suspension01Desde),(BI808&lt;=Suspension01Hasta)),"Umbral_Anticipado",AND((BH808&lt;=Suspension01Desde),(BH808&lt;=Suspension01Hasta),(BI808&gt;=Suspension01Desde),(BI808&gt;=Suspension01Hasta)),"Umbral_Interno",AND((BH808&gt;=Suspension01Desde),(BH808&lt;=Suspension01Hasta),(BI808&gt;=Suspension01Desde),(BI808&lt;=Suspension01Hasta)),"Umbral_Externo",AND((BH808&gt;=Suspension01Desde),(BH808&lt;=Suspension01Hasta),(BI808&gt;=Suspension01Desde),(BI808&gt;=Suspension01Hasta)),"Umbral_Tardío")</f>
        <v>No_Umbral</v>
      </c>
      <c r="BK808" s="43" cm="1">
        <f t="array" ref="BK808">_xlfn.IFS(BJ808="Umbral_Anticipado",$BI808-Suspension01Desde+1,BJ808="Umbral_Interno",Suspension01Hasta-Suspension01Desde+1,BJ808="Umbral_Externo",BI808-$BH808+1,BJ808="Umbral_Tardío",Suspension01Hasta-$BH808+1,BJ808="No_Umbral",0)</f>
        <v>0</v>
      </c>
      <c r="BL808" s="42" cm="1">
        <f t="array" ref="BL808">_xlfn.IFS(BJ808="Umbral_Anticipado",Suspension01Hasta+BK808,BJ808="Umbral_Interno",BI808+BK808,BJ808="Umbral_Externo",Suspension01Hasta+BK808,BJ808="Umbral_Tardío",BI808+BK808,BJ808="No_Umbral",BI808)</f>
        <v>48735</v>
      </c>
      <c r="BM808" s="42" t="str" cm="1">
        <f t="array" ref="BM808">_xlfn.IFS(AND((BH808&lt;Suspension02Desde),(BH808&lt;Suspension02Hasta),(BL808&lt;Suspension02Desde),(BL808&lt;Suspension02Hasta)),"No_Umbral",AND((BH808&gt;Suspension02Desde),(BH808&gt;Suspension02Hasta),(BL808&gt;Suspension02Desde),(BL808&gt;Suspension02Hasta)),"No_Umbral",AND((BH808&lt;=Suspension02Desde),(BH808&lt;=Suspension02Hasta),(BL808&gt;=Suspension02Desde),(BL808&lt;=Suspension02Hasta)),"Umbral_Anticipado",AND((BH808&lt;=Suspension02Desde),(BH808&lt;=Suspension02Hasta),(BL808&gt;=Suspension02Desde),(BL808&gt;=Suspension02Hasta)),"Umbral_Interno",AND((BH808&gt;=Suspension02Desde),(BH808&lt;=Suspension02Hasta),(BL808&gt;=Suspension02Desde),(BL808&lt;=Suspension02Hasta)),"Umbral_Externo",AND((BH808&gt;=Suspension02Desde),(BH808&lt;=Suspension02Hasta),(BL808&gt;=Suspension02Desde),(BL808&gt;=Suspension02Hasta)),"Umbral_Tardío")</f>
        <v>No_Umbral</v>
      </c>
      <c r="BN808" s="43" cm="1">
        <f t="array" ref="BN808">_xlfn.IFS(BM808="Umbral_Anticipado",BL808-Suspension02Desde+1,BM808="Umbral_Interno",Suspension02Hasta-Suspension02Desde+1,BM808="Umbral_Externo",BL808-$BH808+1,BM808="Umbral_Tardío",Suspension02Hasta-$BH808+1,BM808="No_Umbral",0)</f>
        <v>0</v>
      </c>
      <c r="BO808" s="41" cm="1">
        <f t="array" ref="BO808">_xlfn.IFS(BM808="Umbral_Anticipado",Suspension02Hasta+BN808,BM808="Umbral_Interno",BL808+BN808,BM808="Umbral_Externo",Suspension02Hasta+BN808,BM808="Umbral_Tardío",BL808+BN808,BM808="No_Umbral",BL808)</f>
        <v>48735</v>
      </c>
      <c r="BP808" s="40">
        <f t="shared" si="182"/>
        <v>48735</v>
      </c>
      <c r="BQ808" s="41">
        <f t="shared" si="183"/>
        <v>48795</v>
      </c>
      <c r="BR808" s="42" t="str" cm="1">
        <f t="array" ref="BR808">_xlfn.IFS(AND((BO808&lt;Suspension01Desde),(BO808&lt;Suspension01Hasta),(BQ808&lt;Suspension01Desde),(BQ808&lt;Suspension01Hasta)),"No_Umbral",AND((BO808&gt;Suspension01Desde),(BO808&gt;Suspension01Hasta),(BQ808&gt;Suspension01Desde),(BQ808&gt;Suspension01Hasta)),"No_Umbral",AND((BO808&lt;=Suspension01Desde),(BO808&lt;=Suspension01Hasta),(BQ808&gt;=Suspension01Desde),(BQ808&lt;=Suspension01Hasta)),"Umbral_Anticipado",AND((BO808&lt;=Suspension01Desde),(BO808&lt;=Suspension01Hasta),(BQ808&gt;=Suspension01Desde),(BQ808&gt;=Suspension01Hasta)),"Umbral_Interno",AND((BO808&gt;=Suspension01Desde),(BO808&lt;=Suspension01Hasta),(BQ808&gt;=Suspension01Desde),(BQ808&lt;=Suspension01Hasta)),"Umbral_Externo",AND((BO808&gt;=Suspension01Desde),(BO808&lt;=Suspension01Hasta),(BQ808&gt;=Suspension01Desde),(BQ808&gt;=Suspension01Hasta)),"Umbral_Tardío")</f>
        <v>No_Umbral</v>
      </c>
      <c r="BS808" s="43" cm="1">
        <f t="array" ref="BS808">_xlfn.IFS(BR808="Umbral_Anticipado",$BQ808-Suspension01Desde+1,BR808="Umbral_Interno",Suspension01Hasta-Suspension01Desde+1,BR808="Umbral_Externo",BQ808-$BO808+1,BR808="Umbral_Tardío",Suspension01Hasta-$BO808+1,BR808="No_Umbral",0)</f>
        <v>0</v>
      </c>
      <c r="BT808" s="42" cm="1">
        <f t="array" ref="BT808">_xlfn.IFS(BR808="Umbral_Anticipado",Suspension01Hasta+BS808,BR808="Umbral_Interno",BQ808+BS808,BR808="Umbral_Externo",Suspension01Hasta+BS808,BR808="Umbral_Tardío",BQ808+BS808,BR808="No_Umbral",BQ808)</f>
        <v>48795</v>
      </c>
      <c r="BU808" s="42" t="str" cm="1">
        <f t="array" ref="BU808">_xlfn.IFS(AND((BO808&lt;Suspension02Desde),(BO808&lt;Suspension02Hasta),(BT808&lt;Suspension02Desde),(BT808&lt;Suspension02Hasta)),"No_Umbral",AND((BO808&gt;Suspension02Desde),(BO808&gt;Suspension02Hasta),(BT808&gt;Suspension02Desde),(BT808&gt;Suspension02Hasta)),"No_Umbral",AND((BO808&lt;=Suspension02Desde),(BO808&lt;=Suspension02Hasta),(BT808&gt;=Suspension02Desde),(BT808&lt;=Suspension02Hasta)),"Umbral_Anticipado",AND((BO808&lt;=Suspension02Desde),(BO808&lt;=Suspension02Hasta),(BT808&gt;=Suspension02Desde),(BT808&gt;=Suspension02Hasta)),"Umbral_Interno",AND((BO808&gt;=Suspension02Desde),(BO808&lt;=Suspension02Hasta),(BT808&gt;=Suspension02Desde),(BT808&lt;=Suspension02Hasta)),"Umbral_Externo",AND((BO808&gt;=Suspension02Desde),(BO808&lt;=Suspension02Hasta),(BT808&gt;=Suspension02Desde),(BT808&gt;=Suspension02Hasta)),"Umbral_Tardío")</f>
        <v>No_Umbral</v>
      </c>
      <c r="BV808" s="43" cm="1">
        <f t="array" ref="BV808">_xlfn.IFS(BU808="Umbral_Anticipado",BT808-Suspension02Desde+1,BU808="Umbral_Interno",Suspension02Hasta-Suspension02Desde+1,BU808="Umbral_Externo",BT808-$BO808+1,BU808="Umbral_Tardío",Suspension02Hasta-$BO808+1,BU808="No_Umbral",0)</f>
        <v>0</v>
      </c>
      <c r="BW808" s="41" cm="1">
        <f t="array" ref="BW808">_xlfn.IFS(BU808="Umbral_Anticipado",Suspension02Hasta+BV808,BU808="Umbral_Interno",BT808+BV808,BU808="Umbral_Externo",Suspension02Hasta+BV808,BU808="Umbral_Tardío",BT808+BV808,BU808="No_Umbral",BT808)</f>
        <v>48795</v>
      </c>
      <c r="BX808" s="40">
        <f t="shared" si="184"/>
        <v>48796</v>
      </c>
      <c r="BY808" s="41">
        <f t="shared" si="185"/>
        <v>49525</v>
      </c>
      <c r="BZ808" s="42" t="str" cm="1">
        <f t="array" ref="BZ808">_xlfn.IFS(AND((BW808&lt;Suspension01Desde),(BW808&lt;Suspension01Hasta),(BY808&lt;Suspension01Desde),(BY808&lt;Suspension01Hasta)),"No_Umbral",AND((BW808&gt;Suspension01Desde),(BW808&gt;Suspension01Hasta),(BY808&gt;Suspension01Desde),(BY808&gt;Suspension01Hasta)),"No_Umbral",AND((BW808&lt;=Suspension01Desde),(BW808&lt;=Suspension01Hasta),(BY808&gt;=Suspension01Desde),(BY808&lt;=Suspension01Hasta)),"Umbral_Anticipado",AND((BW808&lt;=Suspension01Desde),(BW808&lt;=Suspension01Hasta),(BY808&gt;=Suspension01Desde),(BY808&gt;=Suspension01Hasta)),"Umbral_Interno",AND((BW808&gt;=Suspension01Desde),(BW808&lt;=Suspension01Hasta),(BY808&gt;=Suspension01Desde),(BY808&lt;=Suspension01Hasta)),"Umbral_Externo",AND((BW808&gt;=Suspension01Desde),(BW808&lt;=Suspension01Hasta),(BY808&gt;=Suspension01Desde),(BY808&gt;=Suspension01Hasta)),"Umbral_Tardío")</f>
        <v>No_Umbral</v>
      </c>
      <c r="CA808" s="43" cm="1">
        <f t="array" ref="CA808">_xlfn.IFS(BZ808="Umbral_Anticipado",$BI808-Suspension01Desde+1,BZ808="Umbral_Interno",Suspension01Hasta-Suspension01Desde+1,BZ808="Umbral_Externo",BY808-$BH808+1,BZ808="Umbral_Tardío",Suspension01Hasta-$BH808+1,BZ808="No_Umbral",0)</f>
        <v>0</v>
      </c>
      <c r="CB808" s="42" cm="1">
        <f t="array" ref="CB808">_xlfn.IFS(BZ808="Umbral_Anticipado",Suspension01Hasta+CA808,BZ808="Umbral_Interno",BY808+CA808,BZ808="Umbral_Externo",Suspension01Hasta+CA808,BZ808="Umbral_Tardío",BY808+CA808,BZ808="No_Umbral",BY808)</f>
        <v>49525</v>
      </c>
      <c r="CC808" s="42" t="str" cm="1">
        <f t="array" ref="CC808">_xlfn.IFS(AND((BW808&lt;Suspension02Desde),(BW808&lt;Suspension02Hasta),(CB808&lt;Suspension02Desde),(CB808&lt;Suspension02Hasta)),"No_Umbral",AND((BW808&gt;Suspension02Desde),(BW808&gt;Suspension02Hasta),(CB808&gt;Suspension02Desde),(CB808&gt;Suspension02Hasta)),"No_Umbral",AND((BW808&lt;=Suspension02Desde),(BW808&lt;=Suspension02Hasta),(CB808&gt;=Suspension02Desde),(CB808&lt;=Suspension02Hasta)),"Umbral_Anticipado",AND((BW808&lt;=Suspension02Desde),(BW808&lt;=Suspension02Hasta),(CB808&gt;=Suspension02Desde),(CB808&gt;=Suspension02Hasta)),"Umbral_Interno",AND((BW808&gt;=Suspension02Desde),(BW808&lt;=Suspension02Hasta),(CB808&gt;=Suspension02Desde),(CB808&lt;=Suspension02Hasta)),"Umbral_Externo",AND((BW808&gt;=Suspension02Desde),(BW808&lt;=Suspension02Hasta),(CB808&gt;=Suspension02Desde),(CB808&gt;=Suspension02Hasta)),"Umbral_Tardío")</f>
        <v>No_Umbral</v>
      </c>
      <c r="CD808" s="43" cm="1">
        <f t="array" ref="CD808">_xlfn.IFS(CC808="Umbral_Anticipado",CB808-Suspension02Desde+1,CC808="Umbral_Interno",Suspension02Hasta-Suspension02Desde+1,CC808="Umbral_Externo",CB808-$BH808+1,CC808="Umbral_Tardío",Suspension02Hasta-$BH808+1,CC808="No_Umbral",0)</f>
        <v>0</v>
      </c>
      <c r="CE808" s="41" cm="1">
        <f t="array" ref="CE808">_xlfn.IFS(CC808="Umbral_Anticipado",Suspension02Hasta+CD808,CC808="Umbral_Interno",CB808+CD808,CC808="Umbral_Externo",Suspension02Hasta+CD808,CC808="Umbral_Tardío",CB808+CD808,CC808="No_Umbral",CB808)</f>
        <v>49525</v>
      </c>
      <c r="CF808" s="40">
        <f t="shared" si="186"/>
        <v>49526</v>
      </c>
    </row>
    <row r="809" spans="1:84" s="22" customFormat="1" ht="20.25" customHeight="1">
      <c r="A809" s="77" t="s">
        <v>5067</v>
      </c>
      <c r="B809" s="77" t="str">
        <f t="shared" si="179"/>
        <v>2020</v>
      </c>
      <c r="C809" s="77" t="s">
        <v>5068</v>
      </c>
      <c r="D809" s="77" t="s">
        <v>4945</v>
      </c>
      <c r="E809" s="77" t="s">
        <v>293</v>
      </c>
      <c r="F809" s="77" t="s">
        <v>130</v>
      </c>
      <c r="G809" s="201">
        <v>44195</v>
      </c>
      <c r="H809" s="201">
        <v>48212</v>
      </c>
      <c r="I809" s="77" t="s">
        <v>299</v>
      </c>
      <c r="J809" s="77"/>
      <c r="K809" s="78">
        <v>49125</v>
      </c>
      <c r="L809" s="77" t="str">
        <f>VLOOKUP(MONTH($K809),TablaMeses[],2,FALSE)</f>
        <v>06 JUNIO</v>
      </c>
      <c r="M809" s="77">
        <f t="shared" si="187"/>
        <v>2034</v>
      </c>
      <c r="N809" s="77" t="s">
        <v>104</v>
      </c>
      <c r="O809" s="201" t="s">
        <v>104</v>
      </c>
      <c r="P809" s="77"/>
      <c r="Q809" s="77"/>
      <c r="R809" s="201"/>
      <c r="S809" s="77"/>
      <c r="T809" s="77"/>
      <c r="U809" s="201"/>
      <c r="V809" s="77"/>
      <c r="W809" s="77"/>
      <c r="X809" s="201"/>
      <c r="Y809" s="77"/>
      <c r="Z809" s="201"/>
      <c r="AA809" s="77"/>
      <c r="AB809" s="201"/>
      <c r="AC809" s="79" t="s">
        <v>104</v>
      </c>
      <c r="AD809" s="77" t="s">
        <v>104</v>
      </c>
      <c r="AE809" s="77" t="s">
        <v>104</v>
      </c>
      <c r="AF809" s="77" t="s">
        <v>104</v>
      </c>
      <c r="AG809" s="77"/>
      <c r="AH809" s="77"/>
      <c r="AI809" s="78" t="s">
        <v>104</v>
      </c>
      <c r="AJ809" s="77" t="s">
        <v>104</v>
      </c>
      <c r="AK809" s="77"/>
      <c r="AL809" s="77" t="s">
        <v>104</v>
      </c>
      <c r="AM809" s="78" t="s">
        <v>104</v>
      </c>
      <c r="AN809" s="77" t="s">
        <v>104</v>
      </c>
      <c r="AO809" s="77" t="s">
        <v>104</v>
      </c>
      <c r="AP809" s="77" t="s">
        <v>104</v>
      </c>
      <c r="AQ809" s="77" t="s">
        <v>104</v>
      </c>
      <c r="AR809" s="78" t="s">
        <v>104</v>
      </c>
      <c r="AS809" s="77" t="s">
        <v>104</v>
      </c>
      <c r="AT809" s="78" t="s">
        <v>104</v>
      </c>
      <c r="AU809" s="78" t="s">
        <v>104</v>
      </c>
      <c r="AV809" s="78">
        <v>45785</v>
      </c>
      <c r="AW809" s="77">
        <f t="shared" si="180"/>
        <v>19</v>
      </c>
      <c r="AX809" s="77">
        <f t="shared" si="188"/>
        <v>2025</v>
      </c>
      <c r="AY809" s="77" t="s">
        <v>944</v>
      </c>
      <c r="AZ809" s="81" t="s">
        <v>4952</v>
      </c>
      <c r="BC809" s="25" t="s">
        <v>673</v>
      </c>
      <c r="BD809" s="25" t="s">
        <v>2372</v>
      </c>
      <c r="BE809" s="25">
        <v>120</v>
      </c>
      <c r="BF809" s="25">
        <v>60</v>
      </c>
      <c r="BG809" s="25">
        <v>730</v>
      </c>
      <c r="BH809" s="40">
        <f t="shared" si="176"/>
        <v>48212</v>
      </c>
      <c r="BI809" s="41">
        <f t="shared" si="181"/>
        <v>48332</v>
      </c>
      <c r="BJ809" s="42" t="str" cm="1">
        <f t="array" ref="BJ809">_xlfn.IFS(AND((BH809&lt;Suspension01Desde),(BH809&lt;Suspension01Hasta),(BI809&lt;Suspension01Desde),(BI809&lt;Suspension01Hasta)),"No_Umbral",AND((BH809&gt;Suspension01Desde),(BH809&gt;Suspension01Hasta),(BI809&gt;Suspension01Desde),(BI809&gt;Suspension01Hasta)),"No_Umbral",AND((BH809&lt;=Suspension01Desde),(BH809&lt;=Suspension01Hasta),(BI809&gt;=Suspension01Desde),(BI809&lt;=Suspension01Hasta)),"Umbral_Anticipado",AND((BH809&lt;=Suspension01Desde),(BH809&lt;=Suspension01Hasta),(BI809&gt;=Suspension01Desde),(BI809&gt;=Suspension01Hasta)),"Umbral_Interno",AND((BH809&gt;=Suspension01Desde),(BH809&lt;=Suspension01Hasta),(BI809&gt;=Suspension01Desde),(BI809&lt;=Suspension01Hasta)),"Umbral_Externo",AND((BH809&gt;=Suspension01Desde),(BH809&lt;=Suspension01Hasta),(BI809&gt;=Suspension01Desde),(BI809&gt;=Suspension01Hasta)),"Umbral_Tardío")</f>
        <v>No_Umbral</v>
      </c>
      <c r="BK809" s="43" cm="1">
        <f t="array" ref="BK809">_xlfn.IFS(BJ809="Umbral_Anticipado",$BI809-Suspension01Desde+1,BJ809="Umbral_Interno",Suspension01Hasta-Suspension01Desde+1,BJ809="Umbral_Externo",BI809-$BH809+1,BJ809="Umbral_Tardío",Suspension01Hasta-$BH809+1,BJ809="No_Umbral",0)</f>
        <v>0</v>
      </c>
      <c r="BL809" s="42" cm="1">
        <f t="array" ref="BL809">_xlfn.IFS(BJ809="Umbral_Anticipado",Suspension01Hasta+BK809,BJ809="Umbral_Interno",BI809+BK809,BJ809="Umbral_Externo",Suspension01Hasta+BK809,BJ809="Umbral_Tardío",BI809+BK809,BJ809="No_Umbral",BI809)</f>
        <v>48332</v>
      </c>
      <c r="BM809" s="42" t="str" cm="1">
        <f t="array" ref="BM809">_xlfn.IFS(AND((BH809&lt;Suspension02Desde),(BH809&lt;Suspension02Hasta),(BL809&lt;Suspension02Desde),(BL809&lt;Suspension02Hasta)),"No_Umbral",AND((BH809&gt;Suspension02Desde),(BH809&gt;Suspension02Hasta),(BL809&gt;Suspension02Desde),(BL809&gt;Suspension02Hasta)),"No_Umbral",AND((BH809&lt;=Suspension02Desde),(BH809&lt;=Suspension02Hasta),(BL809&gt;=Suspension02Desde),(BL809&lt;=Suspension02Hasta)),"Umbral_Anticipado",AND((BH809&lt;=Suspension02Desde),(BH809&lt;=Suspension02Hasta),(BL809&gt;=Suspension02Desde),(BL809&gt;=Suspension02Hasta)),"Umbral_Interno",AND((BH809&gt;=Suspension02Desde),(BH809&lt;=Suspension02Hasta),(BL809&gt;=Suspension02Desde),(BL809&lt;=Suspension02Hasta)),"Umbral_Externo",AND((BH809&gt;=Suspension02Desde),(BH809&lt;=Suspension02Hasta),(BL809&gt;=Suspension02Desde),(BL809&gt;=Suspension02Hasta)),"Umbral_Tardío")</f>
        <v>No_Umbral</v>
      </c>
      <c r="BN809" s="43" cm="1">
        <f t="array" ref="BN809">_xlfn.IFS(BM809="Umbral_Anticipado",BL809-Suspension02Desde+1,BM809="Umbral_Interno",Suspension02Hasta-Suspension02Desde+1,BM809="Umbral_Externo",BL809-$BH809+1,BM809="Umbral_Tardío",Suspension02Hasta-$BH809+1,BM809="No_Umbral",0)</f>
        <v>0</v>
      </c>
      <c r="BO809" s="41" cm="1">
        <f t="array" ref="BO809">_xlfn.IFS(BM809="Umbral_Anticipado",Suspension02Hasta+BN809,BM809="Umbral_Interno",BL809+BN809,BM809="Umbral_Externo",Suspension02Hasta+BN809,BM809="Umbral_Tardío",BL809+BN809,BM809="No_Umbral",BL809)</f>
        <v>48332</v>
      </c>
      <c r="BP809" s="40">
        <f t="shared" si="182"/>
        <v>48334</v>
      </c>
      <c r="BQ809" s="41">
        <f t="shared" si="183"/>
        <v>48392</v>
      </c>
      <c r="BR809" s="42" t="str" cm="1">
        <f t="array" ref="BR809">_xlfn.IFS(AND((BO809&lt;Suspension01Desde),(BO809&lt;Suspension01Hasta),(BQ809&lt;Suspension01Desde),(BQ809&lt;Suspension01Hasta)),"No_Umbral",AND((BO809&gt;Suspension01Desde),(BO809&gt;Suspension01Hasta),(BQ809&gt;Suspension01Desde),(BQ809&gt;Suspension01Hasta)),"No_Umbral",AND((BO809&lt;=Suspension01Desde),(BO809&lt;=Suspension01Hasta),(BQ809&gt;=Suspension01Desde),(BQ809&lt;=Suspension01Hasta)),"Umbral_Anticipado",AND((BO809&lt;=Suspension01Desde),(BO809&lt;=Suspension01Hasta),(BQ809&gt;=Suspension01Desde),(BQ809&gt;=Suspension01Hasta)),"Umbral_Interno",AND((BO809&gt;=Suspension01Desde),(BO809&lt;=Suspension01Hasta),(BQ809&gt;=Suspension01Desde),(BQ809&lt;=Suspension01Hasta)),"Umbral_Externo",AND((BO809&gt;=Suspension01Desde),(BO809&lt;=Suspension01Hasta),(BQ809&gt;=Suspension01Desde),(BQ809&gt;=Suspension01Hasta)),"Umbral_Tardío")</f>
        <v>No_Umbral</v>
      </c>
      <c r="BS809" s="43" cm="1">
        <f t="array" ref="BS809">_xlfn.IFS(BR809="Umbral_Anticipado",$BQ809-Suspension01Desde+1,BR809="Umbral_Interno",Suspension01Hasta-Suspension01Desde+1,BR809="Umbral_Externo",BQ809-$BO809+1,BR809="Umbral_Tardío",Suspension01Hasta-$BO809+1,BR809="No_Umbral",0)</f>
        <v>0</v>
      </c>
      <c r="BT809" s="42" cm="1">
        <f t="array" ref="BT809">_xlfn.IFS(BR809="Umbral_Anticipado",Suspension01Hasta+BS809,BR809="Umbral_Interno",BQ809+BS809,BR809="Umbral_Externo",Suspension01Hasta+BS809,BR809="Umbral_Tardío",BQ809+BS809,BR809="No_Umbral",BQ809)</f>
        <v>48392</v>
      </c>
      <c r="BU809" s="42" t="str" cm="1">
        <f t="array" ref="BU809">_xlfn.IFS(AND((BO809&lt;Suspension02Desde),(BO809&lt;Suspension02Hasta),(BT809&lt;Suspension02Desde),(BT809&lt;Suspension02Hasta)),"No_Umbral",AND((BO809&gt;Suspension02Desde),(BO809&gt;Suspension02Hasta),(BT809&gt;Suspension02Desde),(BT809&gt;Suspension02Hasta)),"No_Umbral",AND((BO809&lt;=Suspension02Desde),(BO809&lt;=Suspension02Hasta),(BT809&gt;=Suspension02Desde),(BT809&lt;=Suspension02Hasta)),"Umbral_Anticipado",AND((BO809&lt;=Suspension02Desde),(BO809&lt;=Suspension02Hasta),(BT809&gt;=Suspension02Desde),(BT809&gt;=Suspension02Hasta)),"Umbral_Interno",AND((BO809&gt;=Suspension02Desde),(BO809&lt;=Suspension02Hasta),(BT809&gt;=Suspension02Desde),(BT809&lt;=Suspension02Hasta)),"Umbral_Externo",AND((BO809&gt;=Suspension02Desde),(BO809&lt;=Suspension02Hasta),(BT809&gt;=Suspension02Desde),(BT809&gt;=Suspension02Hasta)),"Umbral_Tardío")</f>
        <v>No_Umbral</v>
      </c>
      <c r="BV809" s="43" cm="1">
        <f t="array" ref="BV809">_xlfn.IFS(BU809="Umbral_Anticipado",BT809-Suspension02Desde+1,BU809="Umbral_Interno",Suspension02Hasta-Suspension02Desde+1,BU809="Umbral_Externo",BT809-$BO809+1,BU809="Umbral_Tardío",Suspension02Hasta-$BO809+1,BU809="No_Umbral",0)</f>
        <v>0</v>
      </c>
      <c r="BW809" s="41" cm="1">
        <f t="array" ref="BW809">_xlfn.IFS(BU809="Umbral_Anticipado",Suspension02Hasta+BV809,BU809="Umbral_Interno",BT809+BV809,BU809="Umbral_Externo",Suspension02Hasta+BV809,BU809="Umbral_Tardío",BT809+BV809,BU809="No_Umbral",BT809)</f>
        <v>48392</v>
      </c>
      <c r="BX809" s="40">
        <f t="shared" si="184"/>
        <v>48395</v>
      </c>
      <c r="BY809" s="41">
        <f t="shared" si="185"/>
        <v>49122</v>
      </c>
      <c r="BZ809" s="42" t="str" cm="1">
        <f t="array" ref="BZ809">_xlfn.IFS(AND((BW809&lt;Suspension01Desde),(BW809&lt;Suspension01Hasta),(BY809&lt;Suspension01Desde),(BY809&lt;Suspension01Hasta)),"No_Umbral",AND((BW809&gt;Suspension01Desde),(BW809&gt;Suspension01Hasta),(BY809&gt;Suspension01Desde),(BY809&gt;Suspension01Hasta)),"No_Umbral",AND((BW809&lt;=Suspension01Desde),(BW809&lt;=Suspension01Hasta),(BY809&gt;=Suspension01Desde),(BY809&lt;=Suspension01Hasta)),"Umbral_Anticipado",AND((BW809&lt;=Suspension01Desde),(BW809&lt;=Suspension01Hasta),(BY809&gt;=Suspension01Desde),(BY809&gt;=Suspension01Hasta)),"Umbral_Interno",AND((BW809&gt;=Suspension01Desde),(BW809&lt;=Suspension01Hasta),(BY809&gt;=Suspension01Desde),(BY809&lt;=Suspension01Hasta)),"Umbral_Externo",AND((BW809&gt;=Suspension01Desde),(BW809&lt;=Suspension01Hasta),(BY809&gt;=Suspension01Desde),(BY809&gt;=Suspension01Hasta)),"Umbral_Tardío")</f>
        <v>No_Umbral</v>
      </c>
      <c r="CA809" s="43" cm="1">
        <f t="array" ref="CA809">_xlfn.IFS(BZ809="Umbral_Anticipado",$BI809-Suspension01Desde+1,BZ809="Umbral_Interno",Suspension01Hasta-Suspension01Desde+1,BZ809="Umbral_Externo",BY809-$BH809+1,BZ809="Umbral_Tardío",Suspension01Hasta-$BH809+1,BZ809="No_Umbral",0)</f>
        <v>0</v>
      </c>
      <c r="CB809" s="42" cm="1">
        <f t="array" ref="CB809">_xlfn.IFS(BZ809="Umbral_Anticipado",Suspension01Hasta+CA809,BZ809="Umbral_Interno",BY809+CA809,BZ809="Umbral_Externo",Suspension01Hasta+CA809,BZ809="Umbral_Tardío",BY809+CA809,BZ809="No_Umbral",BY809)</f>
        <v>49122</v>
      </c>
      <c r="CC809" s="42" t="str" cm="1">
        <f t="array" ref="CC809">_xlfn.IFS(AND((BW809&lt;Suspension02Desde),(BW809&lt;Suspension02Hasta),(CB809&lt;Suspension02Desde),(CB809&lt;Suspension02Hasta)),"No_Umbral",AND((BW809&gt;Suspension02Desde),(BW809&gt;Suspension02Hasta),(CB809&gt;Suspension02Desde),(CB809&gt;Suspension02Hasta)),"No_Umbral",AND((BW809&lt;=Suspension02Desde),(BW809&lt;=Suspension02Hasta),(CB809&gt;=Suspension02Desde),(CB809&lt;=Suspension02Hasta)),"Umbral_Anticipado",AND((BW809&lt;=Suspension02Desde),(BW809&lt;=Suspension02Hasta),(CB809&gt;=Suspension02Desde),(CB809&gt;=Suspension02Hasta)),"Umbral_Interno",AND((BW809&gt;=Suspension02Desde),(BW809&lt;=Suspension02Hasta),(CB809&gt;=Suspension02Desde),(CB809&lt;=Suspension02Hasta)),"Umbral_Externo",AND((BW809&gt;=Suspension02Desde),(BW809&lt;=Suspension02Hasta),(CB809&gt;=Suspension02Desde),(CB809&gt;=Suspension02Hasta)),"Umbral_Tardío")</f>
        <v>No_Umbral</v>
      </c>
      <c r="CD809" s="43" cm="1">
        <f t="array" ref="CD809">_xlfn.IFS(CC809="Umbral_Anticipado",CB809-Suspension02Desde+1,CC809="Umbral_Interno",Suspension02Hasta-Suspension02Desde+1,CC809="Umbral_Externo",CB809-$BH809+1,CC809="Umbral_Tardío",Suspension02Hasta-$BH809+1,CC809="No_Umbral",0)</f>
        <v>0</v>
      </c>
      <c r="CE809" s="41" cm="1">
        <f t="array" ref="CE809">_xlfn.IFS(CC809="Umbral_Anticipado",Suspension02Hasta+CD809,CC809="Umbral_Interno",CB809+CD809,CC809="Umbral_Externo",Suspension02Hasta+CD809,CC809="Umbral_Tardío",CB809+CD809,CC809="No_Umbral",CB809)</f>
        <v>49122</v>
      </c>
      <c r="CF809" s="40">
        <f t="shared" si="186"/>
        <v>49125</v>
      </c>
    </row>
    <row r="810" spans="1:84" s="22" customFormat="1" ht="20.25" customHeight="1">
      <c r="A810" s="77" t="s">
        <v>5069</v>
      </c>
      <c r="B810" s="77" t="str">
        <f t="shared" si="179"/>
        <v>2020</v>
      </c>
      <c r="C810" s="94" t="s">
        <v>5070</v>
      </c>
      <c r="D810" s="77" t="s">
        <v>4591</v>
      </c>
      <c r="E810" s="77" t="s">
        <v>293</v>
      </c>
      <c r="F810" s="77" t="s">
        <v>130</v>
      </c>
      <c r="G810" s="201">
        <v>44286</v>
      </c>
      <c r="H810" s="201">
        <v>48303</v>
      </c>
      <c r="I810" s="77" t="s">
        <v>551</v>
      </c>
      <c r="J810" s="77"/>
      <c r="K810" s="78">
        <v>49217</v>
      </c>
      <c r="L810" s="77" t="str">
        <f>VLOOKUP(MONTH($K810),TablaMeses[],2,FALSE)</f>
        <v>09 SEPTIEMBRE</v>
      </c>
      <c r="M810" s="77">
        <f t="shared" si="187"/>
        <v>2034</v>
      </c>
      <c r="N810" s="77" t="s">
        <v>104</v>
      </c>
      <c r="O810" s="201" t="s">
        <v>104</v>
      </c>
      <c r="P810" s="77"/>
      <c r="Q810" s="77"/>
      <c r="R810" s="201"/>
      <c r="S810" s="77"/>
      <c r="T810" s="77"/>
      <c r="U810" s="201"/>
      <c r="V810" s="77"/>
      <c r="W810" s="77"/>
      <c r="X810" s="201"/>
      <c r="Y810" s="77"/>
      <c r="Z810" s="201"/>
      <c r="AA810" s="77"/>
      <c r="AB810" s="201"/>
      <c r="AC810" s="79" t="s">
        <v>104</v>
      </c>
      <c r="AD810" s="77" t="s">
        <v>104</v>
      </c>
      <c r="AE810" s="77" t="s">
        <v>104</v>
      </c>
      <c r="AF810" s="77" t="s">
        <v>104</v>
      </c>
      <c r="AG810" s="87"/>
      <c r="AH810" s="77"/>
      <c r="AI810" s="78" t="s">
        <v>104</v>
      </c>
      <c r="AJ810" s="77" t="s">
        <v>104</v>
      </c>
      <c r="AK810" s="77"/>
      <c r="AL810" s="77" t="s">
        <v>104</v>
      </c>
      <c r="AM810" s="78" t="s">
        <v>104</v>
      </c>
      <c r="AN810" s="77" t="s">
        <v>104</v>
      </c>
      <c r="AO810" s="77" t="s">
        <v>104</v>
      </c>
      <c r="AP810" s="77" t="s">
        <v>104</v>
      </c>
      <c r="AQ810" s="77" t="s">
        <v>104</v>
      </c>
      <c r="AR810" s="78" t="s">
        <v>104</v>
      </c>
      <c r="AS810" s="77" t="s">
        <v>104</v>
      </c>
      <c r="AT810" s="78" t="s">
        <v>104</v>
      </c>
      <c r="AU810" s="78" t="s">
        <v>104</v>
      </c>
      <c r="AV810" s="78">
        <v>45785</v>
      </c>
      <c r="AW810" s="77">
        <f t="shared" si="180"/>
        <v>19</v>
      </c>
      <c r="AX810" s="77">
        <f t="shared" si="188"/>
        <v>2025</v>
      </c>
      <c r="AY810" s="77" t="s">
        <v>944</v>
      </c>
      <c r="AZ810" s="81" t="s">
        <v>4952</v>
      </c>
      <c r="BC810" s="25" t="s">
        <v>673</v>
      </c>
      <c r="BD810" s="25" t="s">
        <v>1464</v>
      </c>
      <c r="BE810" s="25">
        <v>120</v>
      </c>
      <c r="BF810" s="25">
        <v>60</v>
      </c>
      <c r="BG810" s="25">
        <v>730</v>
      </c>
      <c r="BH810" s="40">
        <f t="shared" si="176"/>
        <v>48303</v>
      </c>
      <c r="BI810" s="41">
        <f t="shared" si="181"/>
        <v>48423</v>
      </c>
      <c r="BJ810" s="42" t="str" cm="1">
        <f t="array" ref="BJ810">_xlfn.IFS(AND((BH810&lt;Suspension01Desde),(BH810&lt;Suspension01Hasta),(BI810&lt;Suspension01Desde),(BI810&lt;Suspension01Hasta)),"No_Umbral",AND((BH810&gt;Suspension01Desde),(BH810&gt;Suspension01Hasta),(BI810&gt;Suspension01Desde),(BI810&gt;Suspension01Hasta)),"No_Umbral",AND((BH810&lt;=Suspension01Desde),(BH810&lt;=Suspension01Hasta),(BI810&gt;=Suspension01Desde),(BI810&lt;=Suspension01Hasta)),"Umbral_Anticipado",AND((BH810&lt;=Suspension01Desde),(BH810&lt;=Suspension01Hasta),(BI810&gt;=Suspension01Desde),(BI810&gt;=Suspension01Hasta)),"Umbral_Interno",AND((BH810&gt;=Suspension01Desde),(BH810&lt;=Suspension01Hasta),(BI810&gt;=Suspension01Desde),(BI810&lt;=Suspension01Hasta)),"Umbral_Externo",AND((BH810&gt;=Suspension01Desde),(BH810&lt;=Suspension01Hasta),(BI810&gt;=Suspension01Desde),(BI810&gt;=Suspension01Hasta)),"Umbral_Tardío")</f>
        <v>No_Umbral</v>
      </c>
      <c r="BK810" s="43" cm="1">
        <f t="array" ref="BK810">_xlfn.IFS(BJ810="Umbral_Anticipado",$BI810-Suspension01Desde+1,BJ810="Umbral_Interno",Suspension01Hasta-Suspension01Desde+1,BJ810="Umbral_Externo",BI810-$BH810+1,BJ810="Umbral_Tardío",Suspension01Hasta-$BH810+1,BJ810="No_Umbral",0)</f>
        <v>0</v>
      </c>
      <c r="BL810" s="42" cm="1">
        <f t="array" ref="BL810">_xlfn.IFS(BJ810="Umbral_Anticipado",Suspension01Hasta+BK810,BJ810="Umbral_Interno",BI810+BK810,BJ810="Umbral_Externo",Suspension01Hasta+BK810,BJ810="Umbral_Tardío",BI810+BK810,BJ810="No_Umbral",BI810)</f>
        <v>48423</v>
      </c>
      <c r="BM810" s="42" t="str" cm="1">
        <f t="array" ref="BM810">_xlfn.IFS(AND((BH810&lt;Suspension02Desde),(BH810&lt;Suspension02Hasta),(BL810&lt;Suspension02Desde),(BL810&lt;Suspension02Hasta)),"No_Umbral",AND((BH810&gt;Suspension02Desde),(BH810&gt;Suspension02Hasta),(BL810&gt;Suspension02Desde),(BL810&gt;Suspension02Hasta)),"No_Umbral",AND((BH810&lt;=Suspension02Desde),(BH810&lt;=Suspension02Hasta),(BL810&gt;=Suspension02Desde),(BL810&lt;=Suspension02Hasta)),"Umbral_Anticipado",AND((BH810&lt;=Suspension02Desde),(BH810&lt;=Suspension02Hasta),(BL810&gt;=Suspension02Desde),(BL810&gt;=Suspension02Hasta)),"Umbral_Interno",AND((BH810&gt;=Suspension02Desde),(BH810&lt;=Suspension02Hasta),(BL810&gt;=Suspension02Desde),(BL810&lt;=Suspension02Hasta)),"Umbral_Externo",AND((BH810&gt;=Suspension02Desde),(BH810&lt;=Suspension02Hasta),(BL810&gt;=Suspension02Desde),(BL810&gt;=Suspension02Hasta)),"Umbral_Tardío")</f>
        <v>No_Umbral</v>
      </c>
      <c r="BN810" s="43" cm="1">
        <f t="array" ref="BN810">_xlfn.IFS(BM810="Umbral_Anticipado",BL810-Suspension02Desde+1,BM810="Umbral_Interno",Suspension02Hasta-Suspension02Desde+1,BM810="Umbral_Externo",BL810-$BH810+1,BM810="Umbral_Tardío",Suspension02Hasta-$BH810+1,BM810="No_Umbral",0)</f>
        <v>0</v>
      </c>
      <c r="BO810" s="41" cm="1">
        <f t="array" ref="BO810">_xlfn.IFS(BM810="Umbral_Anticipado",Suspension02Hasta+BN810,BM810="Umbral_Interno",BL810+BN810,BM810="Umbral_Externo",Suspension02Hasta+BN810,BM810="Umbral_Tardío",BL810+BN810,BM810="No_Umbral",BL810)</f>
        <v>48423</v>
      </c>
      <c r="BP810" s="40">
        <f t="shared" si="182"/>
        <v>48425</v>
      </c>
      <c r="BQ810" s="41">
        <f t="shared" si="183"/>
        <v>48483</v>
      </c>
      <c r="BR810" s="42" t="str" cm="1">
        <f t="array" ref="BR810">_xlfn.IFS(AND((BO810&lt;Suspension01Desde),(BO810&lt;Suspension01Hasta),(BQ810&lt;Suspension01Desde),(BQ810&lt;Suspension01Hasta)),"No_Umbral",AND((BO810&gt;Suspension01Desde),(BO810&gt;Suspension01Hasta),(BQ810&gt;Suspension01Desde),(BQ810&gt;Suspension01Hasta)),"No_Umbral",AND((BO810&lt;=Suspension01Desde),(BO810&lt;=Suspension01Hasta),(BQ810&gt;=Suspension01Desde),(BQ810&lt;=Suspension01Hasta)),"Umbral_Anticipado",AND((BO810&lt;=Suspension01Desde),(BO810&lt;=Suspension01Hasta),(BQ810&gt;=Suspension01Desde),(BQ810&gt;=Suspension01Hasta)),"Umbral_Interno",AND((BO810&gt;=Suspension01Desde),(BO810&lt;=Suspension01Hasta),(BQ810&gt;=Suspension01Desde),(BQ810&lt;=Suspension01Hasta)),"Umbral_Externo",AND((BO810&gt;=Suspension01Desde),(BO810&lt;=Suspension01Hasta),(BQ810&gt;=Suspension01Desde),(BQ810&gt;=Suspension01Hasta)),"Umbral_Tardío")</f>
        <v>No_Umbral</v>
      </c>
      <c r="BS810" s="43" cm="1">
        <f t="array" ref="BS810">_xlfn.IFS(BR810="Umbral_Anticipado",$BQ810-Suspension01Desde+1,BR810="Umbral_Interno",Suspension01Hasta-Suspension01Desde+1,BR810="Umbral_Externo",BQ810-$BO810+1,BR810="Umbral_Tardío",Suspension01Hasta-$BO810+1,BR810="No_Umbral",0)</f>
        <v>0</v>
      </c>
      <c r="BT810" s="42" cm="1">
        <f t="array" ref="BT810">_xlfn.IFS(BR810="Umbral_Anticipado",Suspension01Hasta+BS810,BR810="Umbral_Interno",BQ810+BS810,BR810="Umbral_Externo",Suspension01Hasta+BS810,BR810="Umbral_Tardío",BQ810+BS810,BR810="No_Umbral",BQ810)</f>
        <v>48483</v>
      </c>
      <c r="BU810" s="42" t="str" cm="1">
        <f t="array" ref="BU810">_xlfn.IFS(AND((BO810&lt;Suspension02Desde),(BO810&lt;Suspension02Hasta),(BT810&lt;Suspension02Desde),(BT810&lt;Suspension02Hasta)),"No_Umbral",AND((BO810&gt;Suspension02Desde),(BO810&gt;Suspension02Hasta),(BT810&gt;Suspension02Desde),(BT810&gt;Suspension02Hasta)),"No_Umbral",AND((BO810&lt;=Suspension02Desde),(BO810&lt;=Suspension02Hasta),(BT810&gt;=Suspension02Desde),(BT810&lt;=Suspension02Hasta)),"Umbral_Anticipado",AND((BO810&lt;=Suspension02Desde),(BO810&lt;=Suspension02Hasta),(BT810&gt;=Suspension02Desde),(BT810&gt;=Suspension02Hasta)),"Umbral_Interno",AND((BO810&gt;=Suspension02Desde),(BO810&lt;=Suspension02Hasta),(BT810&gt;=Suspension02Desde),(BT810&lt;=Suspension02Hasta)),"Umbral_Externo",AND((BO810&gt;=Suspension02Desde),(BO810&lt;=Suspension02Hasta),(BT810&gt;=Suspension02Desde),(BT810&gt;=Suspension02Hasta)),"Umbral_Tardío")</f>
        <v>No_Umbral</v>
      </c>
      <c r="BV810" s="43" cm="1">
        <f t="array" ref="BV810">_xlfn.IFS(BU810="Umbral_Anticipado",BT810-Suspension02Desde+1,BU810="Umbral_Interno",Suspension02Hasta-Suspension02Desde+1,BU810="Umbral_Externo",BT810-$BO810+1,BU810="Umbral_Tardío",Suspension02Hasta-$BO810+1,BU810="No_Umbral",0)</f>
        <v>0</v>
      </c>
      <c r="BW810" s="41" cm="1">
        <f t="array" ref="BW810">_xlfn.IFS(BU810="Umbral_Anticipado",Suspension02Hasta+BV810,BU810="Umbral_Interno",BT810+BV810,BU810="Umbral_Externo",Suspension02Hasta+BV810,BU810="Umbral_Tardío",BT810+BV810,BU810="No_Umbral",BT810)</f>
        <v>48483</v>
      </c>
      <c r="BX810" s="40">
        <f t="shared" si="184"/>
        <v>48487</v>
      </c>
      <c r="BY810" s="41">
        <f t="shared" si="185"/>
        <v>49213</v>
      </c>
      <c r="BZ810" s="42" t="str" cm="1">
        <f t="array" ref="BZ810">_xlfn.IFS(AND((BW810&lt;Suspension01Desde),(BW810&lt;Suspension01Hasta),(BY810&lt;Suspension01Desde),(BY810&lt;Suspension01Hasta)),"No_Umbral",AND((BW810&gt;Suspension01Desde),(BW810&gt;Suspension01Hasta),(BY810&gt;Suspension01Desde),(BY810&gt;Suspension01Hasta)),"No_Umbral",AND((BW810&lt;=Suspension01Desde),(BW810&lt;=Suspension01Hasta),(BY810&gt;=Suspension01Desde),(BY810&lt;=Suspension01Hasta)),"Umbral_Anticipado",AND((BW810&lt;=Suspension01Desde),(BW810&lt;=Suspension01Hasta),(BY810&gt;=Suspension01Desde),(BY810&gt;=Suspension01Hasta)),"Umbral_Interno",AND((BW810&gt;=Suspension01Desde),(BW810&lt;=Suspension01Hasta),(BY810&gt;=Suspension01Desde),(BY810&lt;=Suspension01Hasta)),"Umbral_Externo",AND((BW810&gt;=Suspension01Desde),(BW810&lt;=Suspension01Hasta),(BY810&gt;=Suspension01Desde),(BY810&gt;=Suspension01Hasta)),"Umbral_Tardío")</f>
        <v>No_Umbral</v>
      </c>
      <c r="CA810" s="43" cm="1">
        <f t="array" ref="CA810">_xlfn.IFS(BZ810="Umbral_Anticipado",$BI810-Suspension01Desde+1,BZ810="Umbral_Interno",Suspension01Hasta-Suspension01Desde+1,BZ810="Umbral_Externo",BY810-$BH810+1,BZ810="Umbral_Tardío",Suspension01Hasta-$BH810+1,BZ810="No_Umbral",0)</f>
        <v>0</v>
      </c>
      <c r="CB810" s="42" cm="1">
        <f t="array" ref="CB810">_xlfn.IFS(BZ810="Umbral_Anticipado",Suspension01Hasta+CA810,BZ810="Umbral_Interno",BY810+CA810,BZ810="Umbral_Externo",Suspension01Hasta+CA810,BZ810="Umbral_Tardío",BY810+CA810,BZ810="No_Umbral",BY810)</f>
        <v>49213</v>
      </c>
      <c r="CC810" s="42" t="str" cm="1">
        <f t="array" ref="CC810">_xlfn.IFS(AND((BW810&lt;Suspension02Desde),(BW810&lt;Suspension02Hasta),(CB810&lt;Suspension02Desde),(CB810&lt;Suspension02Hasta)),"No_Umbral",AND((BW810&gt;Suspension02Desde),(BW810&gt;Suspension02Hasta),(CB810&gt;Suspension02Desde),(CB810&gt;Suspension02Hasta)),"No_Umbral",AND((BW810&lt;=Suspension02Desde),(BW810&lt;=Suspension02Hasta),(CB810&gt;=Suspension02Desde),(CB810&lt;=Suspension02Hasta)),"Umbral_Anticipado",AND((BW810&lt;=Suspension02Desde),(BW810&lt;=Suspension02Hasta),(CB810&gt;=Suspension02Desde),(CB810&gt;=Suspension02Hasta)),"Umbral_Interno",AND((BW810&gt;=Suspension02Desde),(BW810&lt;=Suspension02Hasta),(CB810&gt;=Suspension02Desde),(CB810&lt;=Suspension02Hasta)),"Umbral_Externo",AND((BW810&gt;=Suspension02Desde),(BW810&lt;=Suspension02Hasta),(CB810&gt;=Suspension02Desde),(CB810&gt;=Suspension02Hasta)),"Umbral_Tardío")</f>
        <v>No_Umbral</v>
      </c>
      <c r="CD810" s="43" cm="1">
        <f t="array" ref="CD810">_xlfn.IFS(CC810="Umbral_Anticipado",CB810-Suspension02Desde+1,CC810="Umbral_Interno",Suspension02Hasta-Suspension02Desde+1,CC810="Umbral_Externo",CB810-$BH810+1,CC810="Umbral_Tardío",Suspension02Hasta-$BH810+1,CC810="No_Umbral",0)</f>
        <v>0</v>
      </c>
      <c r="CE810" s="41" cm="1">
        <f t="array" ref="CE810">_xlfn.IFS(CC810="Umbral_Anticipado",Suspension02Hasta+CD810,CC810="Umbral_Interno",CB810+CD810,CC810="Umbral_Externo",Suspension02Hasta+CD810,CC810="Umbral_Tardío",CB810+CD810,CC810="No_Umbral",CB810)</f>
        <v>49213</v>
      </c>
      <c r="CF810" s="40">
        <f t="shared" si="186"/>
        <v>49217</v>
      </c>
    </row>
    <row r="811" spans="1:84" s="22" customFormat="1" ht="20.25" customHeight="1">
      <c r="A811" s="77" t="s">
        <v>5071</v>
      </c>
      <c r="B811" s="77" t="str">
        <f t="shared" si="179"/>
        <v>2020</v>
      </c>
      <c r="C811" s="77" t="s">
        <v>5072</v>
      </c>
      <c r="D811" s="77" t="s">
        <v>4699</v>
      </c>
      <c r="E811" s="77" t="s">
        <v>293</v>
      </c>
      <c r="F811" s="77" t="s">
        <v>130</v>
      </c>
      <c r="G811" s="201">
        <v>44286</v>
      </c>
      <c r="H811" s="201">
        <v>48487</v>
      </c>
      <c r="I811" s="77" t="s">
        <v>92</v>
      </c>
      <c r="J811" s="77"/>
      <c r="K811" s="78">
        <v>49398</v>
      </c>
      <c r="L811" s="77" t="str">
        <f>VLOOKUP(MONTH($K811),TablaMeses[],2,FALSE)</f>
        <v>03 MARZO</v>
      </c>
      <c r="M811" s="77">
        <f t="shared" si="187"/>
        <v>2035</v>
      </c>
      <c r="N811" s="77" t="s">
        <v>104</v>
      </c>
      <c r="O811" s="201" t="s">
        <v>104</v>
      </c>
      <c r="P811" s="77"/>
      <c r="Q811" s="77"/>
      <c r="R811" s="201"/>
      <c r="S811" s="77"/>
      <c r="T811" s="77"/>
      <c r="U811" s="201"/>
      <c r="V811" s="77"/>
      <c r="W811" s="77"/>
      <c r="X811" s="201"/>
      <c r="Y811" s="77"/>
      <c r="Z811" s="201"/>
      <c r="AA811" s="77"/>
      <c r="AB811" s="201"/>
      <c r="AC811" s="79" t="s">
        <v>104</v>
      </c>
      <c r="AD811" s="77" t="s">
        <v>104</v>
      </c>
      <c r="AE811" s="77" t="s">
        <v>104</v>
      </c>
      <c r="AF811" s="77" t="s">
        <v>104</v>
      </c>
      <c r="AG811" s="77"/>
      <c r="AH811" s="77"/>
      <c r="AI811" s="78" t="s">
        <v>104</v>
      </c>
      <c r="AJ811" s="77" t="s">
        <v>104</v>
      </c>
      <c r="AK811" s="77"/>
      <c r="AL811" s="77" t="s">
        <v>104</v>
      </c>
      <c r="AM811" s="78" t="s">
        <v>104</v>
      </c>
      <c r="AN811" s="77" t="s">
        <v>104</v>
      </c>
      <c r="AO811" s="77" t="s">
        <v>104</v>
      </c>
      <c r="AP811" s="77" t="s">
        <v>104</v>
      </c>
      <c r="AQ811" s="77" t="s">
        <v>104</v>
      </c>
      <c r="AR811" s="78" t="s">
        <v>104</v>
      </c>
      <c r="AS811" s="77" t="s">
        <v>104</v>
      </c>
      <c r="AT811" s="78" t="s">
        <v>104</v>
      </c>
      <c r="AU811" s="78" t="s">
        <v>104</v>
      </c>
      <c r="AV811" s="78">
        <v>45785</v>
      </c>
      <c r="AW811" s="77">
        <f t="shared" si="180"/>
        <v>19</v>
      </c>
      <c r="AX811" s="77">
        <f t="shared" si="188"/>
        <v>2025</v>
      </c>
      <c r="AY811" s="77" t="s">
        <v>944</v>
      </c>
      <c r="AZ811" s="81" t="s">
        <v>5073</v>
      </c>
      <c r="BC811" s="25" t="s">
        <v>673</v>
      </c>
      <c r="BD811" s="25" t="s">
        <v>2372</v>
      </c>
      <c r="BE811" s="25">
        <v>120</v>
      </c>
      <c r="BF811" s="25">
        <v>60</v>
      </c>
      <c r="BG811" s="25">
        <v>730</v>
      </c>
      <c r="BH811" s="40">
        <f t="shared" si="176"/>
        <v>48487</v>
      </c>
      <c r="BI811" s="41">
        <f t="shared" si="181"/>
        <v>48607</v>
      </c>
      <c r="BJ811" s="42" t="str" cm="1">
        <f t="array" ref="BJ811">_xlfn.IFS(AND((BH811&lt;Suspension01Desde),(BH811&lt;Suspension01Hasta),(BI811&lt;Suspension01Desde),(BI811&lt;Suspension01Hasta)),"No_Umbral",AND((BH811&gt;Suspension01Desde),(BH811&gt;Suspension01Hasta),(BI811&gt;Suspension01Desde),(BI811&gt;Suspension01Hasta)),"No_Umbral",AND((BH811&lt;=Suspension01Desde),(BH811&lt;=Suspension01Hasta),(BI811&gt;=Suspension01Desde),(BI811&lt;=Suspension01Hasta)),"Umbral_Anticipado",AND((BH811&lt;=Suspension01Desde),(BH811&lt;=Suspension01Hasta),(BI811&gt;=Suspension01Desde),(BI811&gt;=Suspension01Hasta)),"Umbral_Interno",AND((BH811&gt;=Suspension01Desde),(BH811&lt;=Suspension01Hasta),(BI811&gt;=Suspension01Desde),(BI811&lt;=Suspension01Hasta)),"Umbral_Externo",AND((BH811&gt;=Suspension01Desde),(BH811&lt;=Suspension01Hasta),(BI811&gt;=Suspension01Desde),(BI811&gt;=Suspension01Hasta)),"Umbral_Tardío")</f>
        <v>No_Umbral</v>
      </c>
      <c r="BK811" s="43" cm="1">
        <f t="array" ref="BK811">_xlfn.IFS(BJ811="Umbral_Anticipado",$BI811-Suspension01Desde+1,BJ811="Umbral_Interno",Suspension01Hasta-Suspension01Desde+1,BJ811="Umbral_Externo",BI811-$BH811+1,BJ811="Umbral_Tardío",Suspension01Hasta-$BH811+1,BJ811="No_Umbral",0)</f>
        <v>0</v>
      </c>
      <c r="BL811" s="42" cm="1">
        <f t="array" ref="BL811">_xlfn.IFS(BJ811="Umbral_Anticipado",Suspension01Hasta+BK811,BJ811="Umbral_Interno",BI811+BK811,BJ811="Umbral_Externo",Suspension01Hasta+BK811,BJ811="Umbral_Tardío",BI811+BK811,BJ811="No_Umbral",BI811)</f>
        <v>48607</v>
      </c>
      <c r="BM811" s="42" t="str" cm="1">
        <f t="array" ref="BM811">_xlfn.IFS(AND((BH811&lt;Suspension02Desde),(BH811&lt;Suspension02Hasta),(BL811&lt;Suspension02Desde),(BL811&lt;Suspension02Hasta)),"No_Umbral",AND((BH811&gt;Suspension02Desde),(BH811&gt;Suspension02Hasta),(BL811&gt;Suspension02Desde),(BL811&gt;Suspension02Hasta)),"No_Umbral",AND((BH811&lt;=Suspension02Desde),(BH811&lt;=Suspension02Hasta),(BL811&gt;=Suspension02Desde),(BL811&lt;=Suspension02Hasta)),"Umbral_Anticipado",AND((BH811&lt;=Suspension02Desde),(BH811&lt;=Suspension02Hasta),(BL811&gt;=Suspension02Desde),(BL811&gt;=Suspension02Hasta)),"Umbral_Interno",AND((BH811&gt;=Suspension02Desde),(BH811&lt;=Suspension02Hasta),(BL811&gt;=Suspension02Desde),(BL811&lt;=Suspension02Hasta)),"Umbral_Externo",AND((BH811&gt;=Suspension02Desde),(BH811&lt;=Suspension02Hasta),(BL811&gt;=Suspension02Desde),(BL811&gt;=Suspension02Hasta)),"Umbral_Tardío")</f>
        <v>No_Umbral</v>
      </c>
      <c r="BN811" s="43" cm="1">
        <f t="array" ref="BN811">_xlfn.IFS(BM811="Umbral_Anticipado",BL811-Suspension02Desde+1,BM811="Umbral_Interno",Suspension02Hasta-Suspension02Desde+1,BM811="Umbral_Externo",BL811-$BH811+1,BM811="Umbral_Tardío",Suspension02Hasta-$BH811+1,BM811="No_Umbral",0)</f>
        <v>0</v>
      </c>
      <c r="BO811" s="41" cm="1">
        <f t="array" ref="BO811">_xlfn.IFS(BM811="Umbral_Anticipado",Suspension02Hasta+BN811,BM811="Umbral_Interno",BL811+BN811,BM811="Umbral_Externo",Suspension02Hasta+BN811,BM811="Umbral_Tardío",BL811+BN811,BM811="No_Umbral",BL811)</f>
        <v>48607</v>
      </c>
      <c r="BP811" s="40">
        <f t="shared" si="182"/>
        <v>48609</v>
      </c>
      <c r="BQ811" s="41">
        <f t="shared" si="183"/>
        <v>48667</v>
      </c>
      <c r="BR811" s="42" t="str" cm="1">
        <f t="array" ref="BR811">_xlfn.IFS(AND((BO811&lt;Suspension01Desde),(BO811&lt;Suspension01Hasta),(BQ811&lt;Suspension01Desde),(BQ811&lt;Suspension01Hasta)),"No_Umbral",AND((BO811&gt;Suspension01Desde),(BO811&gt;Suspension01Hasta),(BQ811&gt;Suspension01Desde),(BQ811&gt;Suspension01Hasta)),"No_Umbral",AND((BO811&lt;=Suspension01Desde),(BO811&lt;=Suspension01Hasta),(BQ811&gt;=Suspension01Desde),(BQ811&lt;=Suspension01Hasta)),"Umbral_Anticipado",AND((BO811&lt;=Suspension01Desde),(BO811&lt;=Suspension01Hasta),(BQ811&gt;=Suspension01Desde),(BQ811&gt;=Suspension01Hasta)),"Umbral_Interno",AND((BO811&gt;=Suspension01Desde),(BO811&lt;=Suspension01Hasta),(BQ811&gt;=Suspension01Desde),(BQ811&lt;=Suspension01Hasta)),"Umbral_Externo",AND((BO811&gt;=Suspension01Desde),(BO811&lt;=Suspension01Hasta),(BQ811&gt;=Suspension01Desde),(BQ811&gt;=Suspension01Hasta)),"Umbral_Tardío")</f>
        <v>No_Umbral</v>
      </c>
      <c r="BS811" s="43" cm="1">
        <f t="array" ref="BS811">_xlfn.IFS(BR811="Umbral_Anticipado",$BQ811-Suspension01Desde+1,BR811="Umbral_Interno",Suspension01Hasta-Suspension01Desde+1,BR811="Umbral_Externo",BQ811-$BO811+1,BR811="Umbral_Tardío",Suspension01Hasta-$BO811+1,BR811="No_Umbral",0)</f>
        <v>0</v>
      </c>
      <c r="BT811" s="42" cm="1">
        <f t="array" ref="BT811">_xlfn.IFS(BR811="Umbral_Anticipado",Suspension01Hasta+BS811,BR811="Umbral_Interno",BQ811+BS811,BR811="Umbral_Externo",Suspension01Hasta+BS811,BR811="Umbral_Tardío",BQ811+BS811,BR811="No_Umbral",BQ811)</f>
        <v>48667</v>
      </c>
      <c r="BU811" s="42" t="str" cm="1">
        <f t="array" ref="BU811">_xlfn.IFS(AND((BO811&lt;Suspension02Desde),(BO811&lt;Suspension02Hasta),(BT811&lt;Suspension02Desde),(BT811&lt;Suspension02Hasta)),"No_Umbral",AND((BO811&gt;Suspension02Desde),(BO811&gt;Suspension02Hasta),(BT811&gt;Suspension02Desde),(BT811&gt;Suspension02Hasta)),"No_Umbral",AND((BO811&lt;=Suspension02Desde),(BO811&lt;=Suspension02Hasta),(BT811&gt;=Suspension02Desde),(BT811&lt;=Suspension02Hasta)),"Umbral_Anticipado",AND((BO811&lt;=Suspension02Desde),(BO811&lt;=Suspension02Hasta),(BT811&gt;=Suspension02Desde),(BT811&gt;=Suspension02Hasta)),"Umbral_Interno",AND((BO811&gt;=Suspension02Desde),(BO811&lt;=Suspension02Hasta),(BT811&gt;=Suspension02Desde),(BT811&lt;=Suspension02Hasta)),"Umbral_Externo",AND((BO811&gt;=Suspension02Desde),(BO811&lt;=Suspension02Hasta),(BT811&gt;=Suspension02Desde),(BT811&gt;=Suspension02Hasta)),"Umbral_Tardío")</f>
        <v>No_Umbral</v>
      </c>
      <c r="BV811" s="43" cm="1">
        <f t="array" ref="BV811">_xlfn.IFS(BU811="Umbral_Anticipado",BT811-Suspension02Desde+1,BU811="Umbral_Interno",Suspension02Hasta-Suspension02Desde+1,BU811="Umbral_Externo",BT811-$BO811+1,BU811="Umbral_Tardío",Suspension02Hasta-$BO811+1,BU811="No_Umbral",0)</f>
        <v>0</v>
      </c>
      <c r="BW811" s="41" cm="1">
        <f t="array" ref="BW811">_xlfn.IFS(BU811="Umbral_Anticipado",Suspension02Hasta+BV811,BU811="Umbral_Interno",BT811+BV811,BU811="Umbral_Externo",Suspension02Hasta+BV811,BU811="Umbral_Tardío",BT811+BV811,BU811="No_Umbral",BT811)</f>
        <v>48667</v>
      </c>
      <c r="BX811" s="40">
        <f t="shared" si="184"/>
        <v>48668</v>
      </c>
      <c r="BY811" s="41">
        <f t="shared" si="185"/>
        <v>49397</v>
      </c>
      <c r="BZ811" s="42" t="str" cm="1">
        <f t="array" ref="BZ811">_xlfn.IFS(AND((BW811&lt;Suspension01Desde),(BW811&lt;Suspension01Hasta),(BY811&lt;Suspension01Desde),(BY811&lt;Suspension01Hasta)),"No_Umbral",AND((BW811&gt;Suspension01Desde),(BW811&gt;Suspension01Hasta),(BY811&gt;Suspension01Desde),(BY811&gt;Suspension01Hasta)),"No_Umbral",AND((BW811&lt;=Suspension01Desde),(BW811&lt;=Suspension01Hasta),(BY811&gt;=Suspension01Desde),(BY811&lt;=Suspension01Hasta)),"Umbral_Anticipado",AND((BW811&lt;=Suspension01Desde),(BW811&lt;=Suspension01Hasta),(BY811&gt;=Suspension01Desde),(BY811&gt;=Suspension01Hasta)),"Umbral_Interno",AND((BW811&gt;=Suspension01Desde),(BW811&lt;=Suspension01Hasta),(BY811&gt;=Suspension01Desde),(BY811&lt;=Suspension01Hasta)),"Umbral_Externo",AND((BW811&gt;=Suspension01Desde),(BW811&lt;=Suspension01Hasta),(BY811&gt;=Suspension01Desde),(BY811&gt;=Suspension01Hasta)),"Umbral_Tardío")</f>
        <v>No_Umbral</v>
      </c>
      <c r="CA811" s="43" cm="1">
        <f t="array" ref="CA811">_xlfn.IFS(BZ811="Umbral_Anticipado",$BI811-Suspension01Desde+1,BZ811="Umbral_Interno",Suspension01Hasta-Suspension01Desde+1,BZ811="Umbral_Externo",BY811-$BH811+1,BZ811="Umbral_Tardío",Suspension01Hasta-$BH811+1,BZ811="No_Umbral",0)</f>
        <v>0</v>
      </c>
      <c r="CB811" s="42" cm="1">
        <f t="array" ref="CB811">_xlfn.IFS(BZ811="Umbral_Anticipado",Suspension01Hasta+CA811,BZ811="Umbral_Interno",BY811+CA811,BZ811="Umbral_Externo",Suspension01Hasta+CA811,BZ811="Umbral_Tardío",BY811+CA811,BZ811="No_Umbral",BY811)</f>
        <v>49397</v>
      </c>
      <c r="CC811" s="42" t="str" cm="1">
        <f t="array" ref="CC811">_xlfn.IFS(AND((BW811&lt;Suspension02Desde),(BW811&lt;Suspension02Hasta),(CB811&lt;Suspension02Desde),(CB811&lt;Suspension02Hasta)),"No_Umbral",AND((BW811&gt;Suspension02Desde),(BW811&gt;Suspension02Hasta),(CB811&gt;Suspension02Desde),(CB811&gt;Suspension02Hasta)),"No_Umbral",AND((BW811&lt;=Suspension02Desde),(BW811&lt;=Suspension02Hasta),(CB811&gt;=Suspension02Desde),(CB811&lt;=Suspension02Hasta)),"Umbral_Anticipado",AND((BW811&lt;=Suspension02Desde),(BW811&lt;=Suspension02Hasta),(CB811&gt;=Suspension02Desde),(CB811&gt;=Suspension02Hasta)),"Umbral_Interno",AND((BW811&gt;=Suspension02Desde),(BW811&lt;=Suspension02Hasta),(CB811&gt;=Suspension02Desde),(CB811&lt;=Suspension02Hasta)),"Umbral_Externo",AND((BW811&gt;=Suspension02Desde),(BW811&lt;=Suspension02Hasta),(CB811&gt;=Suspension02Desde),(CB811&gt;=Suspension02Hasta)),"Umbral_Tardío")</f>
        <v>No_Umbral</v>
      </c>
      <c r="CD811" s="43" cm="1">
        <f t="array" ref="CD811">_xlfn.IFS(CC811="Umbral_Anticipado",CB811-Suspension02Desde+1,CC811="Umbral_Interno",Suspension02Hasta-Suspension02Desde+1,CC811="Umbral_Externo",CB811-$BH811+1,CC811="Umbral_Tardío",Suspension02Hasta-$BH811+1,CC811="No_Umbral",0)</f>
        <v>0</v>
      </c>
      <c r="CE811" s="41" cm="1">
        <f t="array" ref="CE811">_xlfn.IFS(CC811="Umbral_Anticipado",Suspension02Hasta+CD811,CC811="Umbral_Interno",CB811+CD811,CC811="Umbral_Externo",Suspension02Hasta+CD811,CC811="Umbral_Tardío",CB811+CD811,CC811="No_Umbral",CB811)</f>
        <v>49397</v>
      </c>
      <c r="CF811" s="40">
        <f t="shared" si="186"/>
        <v>49398</v>
      </c>
    </row>
    <row r="812" spans="1:84" s="22" customFormat="1" ht="20.25" customHeight="1">
      <c r="A812" s="77" t="s">
        <v>5074</v>
      </c>
      <c r="B812" s="77" t="str">
        <f t="shared" si="179"/>
        <v>2020</v>
      </c>
      <c r="C812" s="77" t="s">
        <v>5075</v>
      </c>
      <c r="D812" s="77" t="s">
        <v>2969</v>
      </c>
      <c r="E812" s="77" t="s">
        <v>293</v>
      </c>
      <c r="F812" s="77" t="s">
        <v>130</v>
      </c>
      <c r="G812" s="201">
        <v>44286</v>
      </c>
      <c r="H812" s="201">
        <v>48334</v>
      </c>
      <c r="I812" s="77" t="s">
        <v>299</v>
      </c>
      <c r="J812" s="77"/>
      <c r="K812" s="78">
        <v>49247</v>
      </c>
      <c r="L812" s="77" t="str">
        <f>VLOOKUP(MONTH($K812),TablaMeses[],2,FALSE)</f>
        <v>10 OCTUBRE</v>
      </c>
      <c r="M812" s="77">
        <f t="shared" si="187"/>
        <v>2034</v>
      </c>
      <c r="N812" s="77" t="s">
        <v>104</v>
      </c>
      <c r="O812" s="201" t="s">
        <v>104</v>
      </c>
      <c r="P812" s="77"/>
      <c r="Q812" s="77"/>
      <c r="R812" s="201"/>
      <c r="S812" s="77"/>
      <c r="T812" s="77"/>
      <c r="U812" s="201"/>
      <c r="V812" s="77"/>
      <c r="W812" s="77"/>
      <c r="X812" s="201"/>
      <c r="Y812" s="77"/>
      <c r="Z812" s="201"/>
      <c r="AA812" s="77"/>
      <c r="AB812" s="201"/>
      <c r="AC812" s="79" t="s">
        <v>104</v>
      </c>
      <c r="AD812" s="77" t="s">
        <v>104</v>
      </c>
      <c r="AE812" s="77" t="s">
        <v>104</v>
      </c>
      <c r="AF812" s="77" t="s">
        <v>104</v>
      </c>
      <c r="AG812" s="77"/>
      <c r="AH812" s="77"/>
      <c r="AI812" s="78" t="s">
        <v>104</v>
      </c>
      <c r="AJ812" s="77" t="s">
        <v>104</v>
      </c>
      <c r="AK812" s="77"/>
      <c r="AL812" s="77" t="s">
        <v>104</v>
      </c>
      <c r="AM812" s="78" t="s">
        <v>104</v>
      </c>
      <c r="AN812" s="77" t="s">
        <v>104</v>
      </c>
      <c r="AO812" s="77" t="s">
        <v>104</v>
      </c>
      <c r="AP812" s="77" t="s">
        <v>104</v>
      </c>
      <c r="AQ812" s="77" t="s">
        <v>104</v>
      </c>
      <c r="AR812" s="78" t="s">
        <v>104</v>
      </c>
      <c r="AS812" s="77" t="s">
        <v>104</v>
      </c>
      <c r="AT812" s="78" t="s">
        <v>104</v>
      </c>
      <c r="AU812" s="78" t="s">
        <v>104</v>
      </c>
      <c r="AV812" s="78">
        <v>45785</v>
      </c>
      <c r="AW812" s="77">
        <f t="shared" si="180"/>
        <v>19</v>
      </c>
      <c r="AX812" s="77">
        <f t="shared" si="188"/>
        <v>2025</v>
      </c>
      <c r="AY812" s="77" t="s">
        <v>944</v>
      </c>
      <c r="AZ812" s="81" t="s">
        <v>5076</v>
      </c>
      <c r="BC812" s="25" t="s">
        <v>1575</v>
      </c>
      <c r="BD812" s="25" t="s">
        <v>2971</v>
      </c>
      <c r="BE812" s="25">
        <v>120</v>
      </c>
      <c r="BF812" s="25">
        <v>60</v>
      </c>
      <c r="BG812" s="25">
        <v>730</v>
      </c>
      <c r="BH812" s="40">
        <f t="shared" ref="BH812:BH875" si="189">IF(OR(H812=0,BE812=0,BF812=0,BG812=0),"Faltan datos para recalcular",H812)</f>
        <v>48334</v>
      </c>
      <c r="BI812" s="41">
        <f t="shared" si="181"/>
        <v>48454</v>
      </c>
      <c r="BJ812" s="42" t="str" cm="1">
        <f t="array" ref="BJ812">_xlfn.IFS(AND((BH812&lt;Suspension01Desde),(BH812&lt;Suspension01Hasta),(BI812&lt;Suspension01Desde),(BI812&lt;Suspension01Hasta)),"No_Umbral",AND((BH812&gt;Suspension01Desde),(BH812&gt;Suspension01Hasta),(BI812&gt;Suspension01Desde),(BI812&gt;Suspension01Hasta)),"No_Umbral",AND((BH812&lt;=Suspension01Desde),(BH812&lt;=Suspension01Hasta),(BI812&gt;=Suspension01Desde),(BI812&lt;=Suspension01Hasta)),"Umbral_Anticipado",AND((BH812&lt;=Suspension01Desde),(BH812&lt;=Suspension01Hasta),(BI812&gt;=Suspension01Desde),(BI812&gt;=Suspension01Hasta)),"Umbral_Interno",AND((BH812&gt;=Suspension01Desde),(BH812&lt;=Suspension01Hasta),(BI812&gt;=Suspension01Desde),(BI812&lt;=Suspension01Hasta)),"Umbral_Externo",AND((BH812&gt;=Suspension01Desde),(BH812&lt;=Suspension01Hasta),(BI812&gt;=Suspension01Desde),(BI812&gt;=Suspension01Hasta)),"Umbral_Tardío")</f>
        <v>No_Umbral</v>
      </c>
      <c r="BK812" s="43" cm="1">
        <f t="array" ref="BK812">_xlfn.IFS(BJ812="Umbral_Anticipado",$BI812-Suspension01Desde+1,BJ812="Umbral_Interno",Suspension01Hasta-Suspension01Desde+1,BJ812="Umbral_Externo",BI812-$BH812+1,BJ812="Umbral_Tardío",Suspension01Hasta-$BH812+1,BJ812="No_Umbral",0)</f>
        <v>0</v>
      </c>
      <c r="BL812" s="42" cm="1">
        <f t="array" ref="BL812">_xlfn.IFS(BJ812="Umbral_Anticipado",Suspension01Hasta+BK812,BJ812="Umbral_Interno",BI812+BK812,BJ812="Umbral_Externo",Suspension01Hasta+BK812,BJ812="Umbral_Tardío",BI812+BK812,BJ812="No_Umbral",BI812)</f>
        <v>48454</v>
      </c>
      <c r="BM812" s="42" t="str" cm="1">
        <f t="array" ref="BM812">_xlfn.IFS(AND((BH812&lt;Suspension02Desde),(BH812&lt;Suspension02Hasta),(BL812&lt;Suspension02Desde),(BL812&lt;Suspension02Hasta)),"No_Umbral",AND((BH812&gt;Suspension02Desde),(BH812&gt;Suspension02Hasta),(BL812&gt;Suspension02Desde),(BL812&gt;Suspension02Hasta)),"No_Umbral",AND((BH812&lt;=Suspension02Desde),(BH812&lt;=Suspension02Hasta),(BL812&gt;=Suspension02Desde),(BL812&lt;=Suspension02Hasta)),"Umbral_Anticipado",AND((BH812&lt;=Suspension02Desde),(BH812&lt;=Suspension02Hasta),(BL812&gt;=Suspension02Desde),(BL812&gt;=Suspension02Hasta)),"Umbral_Interno",AND((BH812&gt;=Suspension02Desde),(BH812&lt;=Suspension02Hasta),(BL812&gt;=Suspension02Desde),(BL812&lt;=Suspension02Hasta)),"Umbral_Externo",AND((BH812&gt;=Suspension02Desde),(BH812&lt;=Suspension02Hasta),(BL812&gt;=Suspension02Desde),(BL812&gt;=Suspension02Hasta)),"Umbral_Tardío")</f>
        <v>No_Umbral</v>
      </c>
      <c r="BN812" s="43" cm="1">
        <f t="array" ref="BN812">_xlfn.IFS(BM812="Umbral_Anticipado",BL812-Suspension02Desde+1,BM812="Umbral_Interno",Suspension02Hasta-Suspension02Desde+1,BM812="Umbral_Externo",BL812-$BH812+1,BM812="Umbral_Tardío",Suspension02Hasta-$BH812+1,BM812="No_Umbral",0)</f>
        <v>0</v>
      </c>
      <c r="BO812" s="41" cm="1">
        <f t="array" ref="BO812">_xlfn.IFS(BM812="Umbral_Anticipado",Suspension02Hasta+BN812,BM812="Umbral_Interno",BL812+BN812,BM812="Umbral_Externo",Suspension02Hasta+BN812,BM812="Umbral_Tardío",BL812+BN812,BM812="No_Umbral",BL812)</f>
        <v>48454</v>
      </c>
      <c r="BP812" s="40">
        <f t="shared" si="182"/>
        <v>48456</v>
      </c>
      <c r="BQ812" s="41">
        <f t="shared" si="183"/>
        <v>48514</v>
      </c>
      <c r="BR812" s="42" t="str" cm="1">
        <f t="array" ref="BR812">_xlfn.IFS(AND((BO812&lt;Suspension01Desde),(BO812&lt;Suspension01Hasta),(BQ812&lt;Suspension01Desde),(BQ812&lt;Suspension01Hasta)),"No_Umbral",AND((BO812&gt;Suspension01Desde),(BO812&gt;Suspension01Hasta),(BQ812&gt;Suspension01Desde),(BQ812&gt;Suspension01Hasta)),"No_Umbral",AND((BO812&lt;=Suspension01Desde),(BO812&lt;=Suspension01Hasta),(BQ812&gt;=Suspension01Desde),(BQ812&lt;=Suspension01Hasta)),"Umbral_Anticipado",AND((BO812&lt;=Suspension01Desde),(BO812&lt;=Suspension01Hasta),(BQ812&gt;=Suspension01Desde),(BQ812&gt;=Suspension01Hasta)),"Umbral_Interno",AND((BO812&gt;=Suspension01Desde),(BO812&lt;=Suspension01Hasta),(BQ812&gt;=Suspension01Desde),(BQ812&lt;=Suspension01Hasta)),"Umbral_Externo",AND((BO812&gt;=Suspension01Desde),(BO812&lt;=Suspension01Hasta),(BQ812&gt;=Suspension01Desde),(BQ812&gt;=Suspension01Hasta)),"Umbral_Tardío")</f>
        <v>No_Umbral</v>
      </c>
      <c r="BS812" s="43" cm="1">
        <f t="array" ref="BS812">_xlfn.IFS(BR812="Umbral_Anticipado",$BQ812-Suspension01Desde+1,BR812="Umbral_Interno",Suspension01Hasta-Suspension01Desde+1,BR812="Umbral_Externo",BQ812-$BO812+1,BR812="Umbral_Tardío",Suspension01Hasta-$BO812+1,BR812="No_Umbral",0)</f>
        <v>0</v>
      </c>
      <c r="BT812" s="42" cm="1">
        <f t="array" ref="BT812">_xlfn.IFS(BR812="Umbral_Anticipado",Suspension01Hasta+BS812,BR812="Umbral_Interno",BQ812+BS812,BR812="Umbral_Externo",Suspension01Hasta+BS812,BR812="Umbral_Tardío",BQ812+BS812,BR812="No_Umbral",BQ812)</f>
        <v>48514</v>
      </c>
      <c r="BU812" s="42" t="str" cm="1">
        <f t="array" ref="BU812">_xlfn.IFS(AND((BO812&lt;Suspension02Desde),(BO812&lt;Suspension02Hasta),(BT812&lt;Suspension02Desde),(BT812&lt;Suspension02Hasta)),"No_Umbral",AND((BO812&gt;Suspension02Desde),(BO812&gt;Suspension02Hasta),(BT812&gt;Suspension02Desde),(BT812&gt;Suspension02Hasta)),"No_Umbral",AND((BO812&lt;=Suspension02Desde),(BO812&lt;=Suspension02Hasta),(BT812&gt;=Suspension02Desde),(BT812&lt;=Suspension02Hasta)),"Umbral_Anticipado",AND((BO812&lt;=Suspension02Desde),(BO812&lt;=Suspension02Hasta),(BT812&gt;=Suspension02Desde),(BT812&gt;=Suspension02Hasta)),"Umbral_Interno",AND((BO812&gt;=Suspension02Desde),(BO812&lt;=Suspension02Hasta),(BT812&gt;=Suspension02Desde),(BT812&lt;=Suspension02Hasta)),"Umbral_Externo",AND((BO812&gt;=Suspension02Desde),(BO812&lt;=Suspension02Hasta),(BT812&gt;=Suspension02Desde),(BT812&gt;=Suspension02Hasta)),"Umbral_Tardío")</f>
        <v>No_Umbral</v>
      </c>
      <c r="BV812" s="43" cm="1">
        <f t="array" ref="BV812">_xlfn.IFS(BU812="Umbral_Anticipado",BT812-Suspension02Desde+1,BU812="Umbral_Interno",Suspension02Hasta-Suspension02Desde+1,BU812="Umbral_Externo",BT812-$BO812+1,BU812="Umbral_Tardío",Suspension02Hasta-$BO812+1,BU812="No_Umbral",0)</f>
        <v>0</v>
      </c>
      <c r="BW812" s="41" cm="1">
        <f t="array" ref="BW812">_xlfn.IFS(BU812="Umbral_Anticipado",Suspension02Hasta+BV812,BU812="Umbral_Interno",BT812+BV812,BU812="Umbral_Externo",Suspension02Hasta+BV812,BU812="Umbral_Tardío",BT812+BV812,BU812="No_Umbral",BT812)</f>
        <v>48514</v>
      </c>
      <c r="BX812" s="40">
        <f t="shared" si="184"/>
        <v>48517</v>
      </c>
      <c r="BY812" s="41">
        <f t="shared" si="185"/>
        <v>49244</v>
      </c>
      <c r="BZ812" s="42" t="str" cm="1">
        <f t="array" ref="BZ812">_xlfn.IFS(AND((BW812&lt;Suspension01Desde),(BW812&lt;Suspension01Hasta),(BY812&lt;Suspension01Desde),(BY812&lt;Suspension01Hasta)),"No_Umbral",AND((BW812&gt;Suspension01Desde),(BW812&gt;Suspension01Hasta),(BY812&gt;Suspension01Desde),(BY812&gt;Suspension01Hasta)),"No_Umbral",AND((BW812&lt;=Suspension01Desde),(BW812&lt;=Suspension01Hasta),(BY812&gt;=Suspension01Desde),(BY812&lt;=Suspension01Hasta)),"Umbral_Anticipado",AND((BW812&lt;=Suspension01Desde),(BW812&lt;=Suspension01Hasta),(BY812&gt;=Suspension01Desde),(BY812&gt;=Suspension01Hasta)),"Umbral_Interno",AND((BW812&gt;=Suspension01Desde),(BW812&lt;=Suspension01Hasta),(BY812&gt;=Suspension01Desde),(BY812&lt;=Suspension01Hasta)),"Umbral_Externo",AND((BW812&gt;=Suspension01Desde),(BW812&lt;=Suspension01Hasta),(BY812&gt;=Suspension01Desde),(BY812&gt;=Suspension01Hasta)),"Umbral_Tardío")</f>
        <v>No_Umbral</v>
      </c>
      <c r="CA812" s="43" cm="1">
        <f t="array" ref="CA812">_xlfn.IFS(BZ812="Umbral_Anticipado",$BI812-Suspension01Desde+1,BZ812="Umbral_Interno",Suspension01Hasta-Suspension01Desde+1,BZ812="Umbral_Externo",BY812-$BH812+1,BZ812="Umbral_Tardío",Suspension01Hasta-$BH812+1,BZ812="No_Umbral",0)</f>
        <v>0</v>
      </c>
      <c r="CB812" s="42" cm="1">
        <f t="array" ref="CB812">_xlfn.IFS(BZ812="Umbral_Anticipado",Suspension01Hasta+CA812,BZ812="Umbral_Interno",BY812+CA812,BZ812="Umbral_Externo",Suspension01Hasta+CA812,BZ812="Umbral_Tardío",BY812+CA812,BZ812="No_Umbral",BY812)</f>
        <v>49244</v>
      </c>
      <c r="CC812" s="42" t="str" cm="1">
        <f t="array" ref="CC812">_xlfn.IFS(AND((BW812&lt;Suspension02Desde),(BW812&lt;Suspension02Hasta),(CB812&lt;Suspension02Desde),(CB812&lt;Suspension02Hasta)),"No_Umbral",AND((BW812&gt;Suspension02Desde),(BW812&gt;Suspension02Hasta),(CB812&gt;Suspension02Desde),(CB812&gt;Suspension02Hasta)),"No_Umbral",AND((BW812&lt;=Suspension02Desde),(BW812&lt;=Suspension02Hasta),(CB812&gt;=Suspension02Desde),(CB812&lt;=Suspension02Hasta)),"Umbral_Anticipado",AND((BW812&lt;=Suspension02Desde),(BW812&lt;=Suspension02Hasta),(CB812&gt;=Suspension02Desde),(CB812&gt;=Suspension02Hasta)),"Umbral_Interno",AND((BW812&gt;=Suspension02Desde),(BW812&lt;=Suspension02Hasta),(CB812&gt;=Suspension02Desde),(CB812&lt;=Suspension02Hasta)),"Umbral_Externo",AND((BW812&gt;=Suspension02Desde),(BW812&lt;=Suspension02Hasta),(CB812&gt;=Suspension02Desde),(CB812&gt;=Suspension02Hasta)),"Umbral_Tardío")</f>
        <v>No_Umbral</v>
      </c>
      <c r="CD812" s="43" cm="1">
        <f t="array" ref="CD812">_xlfn.IFS(CC812="Umbral_Anticipado",CB812-Suspension02Desde+1,CC812="Umbral_Interno",Suspension02Hasta-Suspension02Desde+1,CC812="Umbral_Externo",CB812-$BH812+1,CC812="Umbral_Tardío",Suspension02Hasta-$BH812+1,CC812="No_Umbral",0)</f>
        <v>0</v>
      </c>
      <c r="CE812" s="41" cm="1">
        <f t="array" ref="CE812">_xlfn.IFS(CC812="Umbral_Anticipado",Suspension02Hasta+CD812,CC812="Umbral_Interno",CB812+CD812,CC812="Umbral_Externo",Suspension02Hasta+CD812,CC812="Umbral_Tardío",CB812+CD812,CC812="No_Umbral",CB812)</f>
        <v>49244</v>
      </c>
      <c r="CF812" s="40">
        <f t="shared" si="186"/>
        <v>49247</v>
      </c>
    </row>
    <row r="813" spans="1:84" s="22" customFormat="1" ht="23.25" customHeight="1">
      <c r="A813" s="77" t="s">
        <v>5077</v>
      </c>
      <c r="B813" s="77" t="str">
        <f t="shared" si="179"/>
        <v>2020</v>
      </c>
      <c r="C813" s="94" t="s">
        <v>5078</v>
      </c>
      <c r="D813" s="77" t="s">
        <v>4699</v>
      </c>
      <c r="E813" s="77" t="s">
        <v>293</v>
      </c>
      <c r="F813" s="77" t="s">
        <v>130</v>
      </c>
      <c r="G813" s="201">
        <v>44286</v>
      </c>
      <c r="H813" s="201">
        <v>48334</v>
      </c>
      <c r="I813" s="77" t="s">
        <v>1618</v>
      </c>
      <c r="J813" s="77" t="s">
        <v>93</v>
      </c>
      <c r="K813" s="78">
        <v>49247</v>
      </c>
      <c r="L813" s="77" t="str">
        <f>VLOOKUP(MONTH($K813),TablaMeses[],2,FALSE)</f>
        <v>10 OCTUBRE</v>
      </c>
      <c r="M813" s="77">
        <f t="shared" si="187"/>
        <v>2034</v>
      </c>
      <c r="N813" s="77"/>
      <c r="O813" s="201"/>
      <c r="P813" s="77"/>
      <c r="Q813" s="77"/>
      <c r="R813" s="201"/>
      <c r="S813" s="77"/>
      <c r="T813" s="77"/>
      <c r="U813" s="201"/>
      <c r="V813" s="77"/>
      <c r="W813" s="77"/>
      <c r="X813" s="201"/>
      <c r="Y813" s="77"/>
      <c r="Z813" s="201"/>
      <c r="AA813" s="77"/>
      <c r="AB813" s="201"/>
      <c r="AC813" s="79" t="s">
        <v>104</v>
      </c>
      <c r="AD813" s="77" t="s">
        <v>104</v>
      </c>
      <c r="AE813" s="77" t="s">
        <v>104</v>
      </c>
      <c r="AF813" s="77" t="s">
        <v>104</v>
      </c>
      <c r="AG813" s="87"/>
      <c r="AH813" s="77"/>
      <c r="AI813" s="78" t="s">
        <v>104</v>
      </c>
      <c r="AJ813" s="77" t="s">
        <v>104</v>
      </c>
      <c r="AK813" s="77"/>
      <c r="AL813" s="77" t="s">
        <v>104</v>
      </c>
      <c r="AM813" s="78" t="s">
        <v>104</v>
      </c>
      <c r="AN813" s="77" t="s">
        <v>104</v>
      </c>
      <c r="AO813" s="77" t="s">
        <v>104</v>
      </c>
      <c r="AP813" s="77" t="s">
        <v>104</v>
      </c>
      <c r="AQ813" s="77" t="s">
        <v>104</v>
      </c>
      <c r="AR813" s="78" t="s">
        <v>104</v>
      </c>
      <c r="AS813" s="77" t="s">
        <v>104</v>
      </c>
      <c r="AT813" s="78" t="s">
        <v>104</v>
      </c>
      <c r="AU813" s="78" t="s">
        <v>104</v>
      </c>
      <c r="AV813" s="78">
        <v>46042</v>
      </c>
      <c r="AW813" s="77">
        <f t="shared" si="180"/>
        <v>4</v>
      </c>
      <c r="AX813" s="77">
        <f t="shared" si="188"/>
        <v>2026</v>
      </c>
      <c r="AY813" s="77" t="s">
        <v>586</v>
      </c>
      <c r="AZ813" s="81"/>
      <c r="BC813" s="25" t="s">
        <v>673</v>
      </c>
      <c r="BD813" s="25" t="s">
        <v>1464</v>
      </c>
      <c r="BE813" s="25">
        <v>120</v>
      </c>
      <c r="BF813" s="25">
        <v>60</v>
      </c>
      <c r="BG813" s="25">
        <v>730</v>
      </c>
      <c r="BH813" s="40">
        <f t="shared" si="189"/>
        <v>48334</v>
      </c>
      <c r="BI813" s="41">
        <f t="shared" si="181"/>
        <v>48454</v>
      </c>
      <c r="BJ813" s="42" t="str" cm="1">
        <f t="array" ref="BJ813">_xlfn.IFS(AND((BH813&lt;Suspension01Desde),(BH813&lt;Suspension01Hasta),(BI813&lt;Suspension01Desde),(BI813&lt;Suspension01Hasta)),"No_Umbral",AND((BH813&gt;Suspension01Desde),(BH813&gt;Suspension01Hasta),(BI813&gt;Suspension01Desde),(BI813&gt;Suspension01Hasta)),"No_Umbral",AND((BH813&lt;=Suspension01Desde),(BH813&lt;=Suspension01Hasta),(BI813&gt;=Suspension01Desde),(BI813&lt;=Suspension01Hasta)),"Umbral_Anticipado",AND((BH813&lt;=Suspension01Desde),(BH813&lt;=Suspension01Hasta),(BI813&gt;=Suspension01Desde),(BI813&gt;=Suspension01Hasta)),"Umbral_Interno",AND((BH813&gt;=Suspension01Desde),(BH813&lt;=Suspension01Hasta),(BI813&gt;=Suspension01Desde),(BI813&lt;=Suspension01Hasta)),"Umbral_Externo",AND((BH813&gt;=Suspension01Desde),(BH813&lt;=Suspension01Hasta),(BI813&gt;=Suspension01Desde),(BI813&gt;=Suspension01Hasta)),"Umbral_Tardío")</f>
        <v>No_Umbral</v>
      </c>
      <c r="BK813" s="43" cm="1">
        <f t="array" ref="BK813">_xlfn.IFS(BJ813="Umbral_Anticipado",$BI813-Suspension01Desde+1,BJ813="Umbral_Interno",Suspension01Hasta-Suspension01Desde+1,BJ813="Umbral_Externo",BI813-$BH813+1,BJ813="Umbral_Tardío",Suspension01Hasta-$BH813+1,BJ813="No_Umbral",0)</f>
        <v>0</v>
      </c>
      <c r="BL813" s="42" cm="1">
        <f t="array" ref="BL813">_xlfn.IFS(BJ813="Umbral_Anticipado",Suspension01Hasta+BK813,BJ813="Umbral_Interno",BI813+BK813,BJ813="Umbral_Externo",Suspension01Hasta+BK813,BJ813="Umbral_Tardío",BI813+BK813,BJ813="No_Umbral",BI813)</f>
        <v>48454</v>
      </c>
      <c r="BM813" s="42" t="str" cm="1">
        <f t="array" ref="BM813">_xlfn.IFS(AND((BH813&lt;Suspension02Desde),(BH813&lt;Suspension02Hasta),(BL813&lt;Suspension02Desde),(BL813&lt;Suspension02Hasta)),"No_Umbral",AND((BH813&gt;Suspension02Desde),(BH813&gt;Suspension02Hasta),(BL813&gt;Suspension02Desde),(BL813&gt;Suspension02Hasta)),"No_Umbral",AND((BH813&lt;=Suspension02Desde),(BH813&lt;=Suspension02Hasta),(BL813&gt;=Suspension02Desde),(BL813&lt;=Suspension02Hasta)),"Umbral_Anticipado",AND((BH813&lt;=Suspension02Desde),(BH813&lt;=Suspension02Hasta),(BL813&gt;=Suspension02Desde),(BL813&gt;=Suspension02Hasta)),"Umbral_Interno",AND((BH813&gt;=Suspension02Desde),(BH813&lt;=Suspension02Hasta),(BL813&gt;=Suspension02Desde),(BL813&lt;=Suspension02Hasta)),"Umbral_Externo",AND((BH813&gt;=Suspension02Desde),(BH813&lt;=Suspension02Hasta),(BL813&gt;=Suspension02Desde),(BL813&gt;=Suspension02Hasta)),"Umbral_Tardío")</f>
        <v>No_Umbral</v>
      </c>
      <c r="BN813" s="43" cm="1">
        <f t="array" ref="BN813">_xlfn.IFS(BM813="Umbral_Anticipado",BL813-Suspension02Desde+1,BM813="Umbral_Interno",Suspension02Hasta-Suspension02Desde+1,BM813="Umbral_Externo",BL813-$BH813+1,BM813="Umbral_Tardío",Suspension02Hasta-$BH813+1,BM813="No_Umbral",0)</f>
        <v>0</v>
      </c>
      <c r="BO813" s="41" cm="1">
        <f t="array" ref="BO813">_xlfn.IFS(BM813="Umbral_Anticipado",Suspension02Hasta+BN813,BM813="Umbral_Interno",BL813+BN813,BM813="Umbral_Externo",Suspension02Hasta+BN813,BM813="Umbral_Tardío",BL813+BN813,BM813="No_Umbral",BL813)</f>
        <v>48454</v>
      </c>
      <c r="BP813" s="40">
        <f t="shared" si="182"/>
        <v>48456</v>
      </c>
      <c r="BQ813" s="41">
        <f t="shared" si="183"/>
        <v>48514</v>
      </c>
      <c r="BR813" s="42" t="str" cm="1">
        <f t="array" ref="BR813">_xlfn.IFS(AND((BO813&lt;Suspension01Desde),(BO813&lt;Suspension01Hasta),(BQ813&lt;Suspension01Desde),(BQ813&lt;Suspension01Hasta)),"No_Umbral",AND((BO813&gt;Suspension01Desde),(BO813&gt;Suspension01Hasta),(BQ813&gt;Suspension01Desde),(BQ813&gt;Suspension01Hasta)),"No_Umbral",AND((BO813&lt;=Suspension01Desde),(BO813&lt;=Suspension01Hasta),(BQ813&gt;=Suspension01Desde),(BQ813&lt;=Suspension01Hasta)),"Umbral_Anticipado",AND((BO813&lt;=Suspension01Desde),(BO813&lt;=Suspension01Hasta),(BQ813&gt;=Suspension01Desde),(BQ813&gt;=Suspension01Hasta)),"Umbral_Interno",AND((BO813&gt;=Suspension01Desde),(BO813&lt;=Suspension01Hasta),(BQ813&gt;=Suspension01Desde),(BQ813&lt;=Suspension01Hasta)),"Umbral_Externo",AND((BO813&gt;=Suspension01Desde),(BO813&lt;=Suspension01Hasta),(BQ813&gt;=Suspension01Desde),(BQ813&gt;=Suspension01Hasta)),"Umbral_Tardío")</f>
        <v>No_Umbral</v>
      </c>
      <c r="BS813" s="43" cm="1">
        <f t="array" ref="BS813">_xlfn.IFS(BR813="Umbral_Anticipado",$BQ813-Suspension01Desde+1,BR813="Umbral_Interno",Suspension01Hasta-Suspension01Desde+1,BR813="Umbral_Externo",BQ813-$BO813+1,BR813="Umbral_Tardío",Suspension01Hasta-$BO813+1,BR813="No_Umbral",0)</f>
        <v>0</v>
      </c>
      <c r="BT813" s="42" cm="1">
        <f t="array" ref="BT813">_xlfn.IFS(BR813="Umbral_Anticipado",Suspension01Hasta+BS813,BR813="Umbral_Interno",BQ813+BS813,BR813="Umbral_Externo",Suspension01Hasta+BS813,BR813="Umbral_Tardío",BQ813+BS813,BR813="No_Umbral",BQ813)</f>
        <v>48514</v>
      </c>
      <c r="BU813" s="42" t="str" cm="1">
        <f t="array" ref="BU813">_xlfn.IFS(AND((BO813&lt;Suspension02Desde),(BO813&lt;Suspension02Hasta),(BT813&lt;Suspension02Desde),(BT813&lt;Suspension02Hasta)),"No_Umbral",AND((BO813&gt;Suspension02Desde),(BO813&gt;Suspension02Hasta),(BT813&gt;Suspension02Desde),(BT813&gt;Suspension02Hasta)),"No_Umbral",AND((BO813&lt;=Suspension02Desde),(BO813&lt;=Suspension02Hasta),(BT813&gt;=Suspension02Desde),(BT813&lt;=Suspension02Hasta)),"Umbral_Anticipado",AND((BO813&lt;=Suspension02Desde),(BO813&lt;=Suspension02Hasta),(BT813&gt;=Suspension02Desde),(BT813&gt;=Suspension02Hasta)),"Umbral_Interno",AND((BO813&gt;=Suspension02Desde),(BO813&lt;=Suspension02Hasta),(BT813&gt;=Suspension02Desde),(BT813&lt;=Suspension02Hasta)),"Umbral_Externo",AND((BO813&gt;=Suspension02Desde),(BO813&lt;=Suspension02Hasta),(BT813&gt;=Suspension02Desde),(BT813&gt;=Suspension02Hasta)),"Umbral_Tardío")</f>
        <v>No_Umbral</v>
      </c>
      <c r="BV813" s="43" cm="1">
        <f t="array" ref="BV813">_xlfn.IFS(BU813="Umbral_Anticipado",BT813-Suspension02Desde+1,BU813="Umbral_Interno",Suspension02Hasta-Suspension02Desde+1,BU813="Umbral_Externo",BT813-$BO813+1,BU813="Umbral_Tardío",Suspension02Hasta-$BO813+1,BU813="No_Umbral",0)</f>
        <v>0</v>
      </c>
      <c r="BW813" s="41" cm="1">
        <f t="array" ref="BW813">_xlfn.IFS(BU813="Umbral_Anticipado",Suspension02Hasta+BV813,BU813="Umbral_Interno",BT813+BV813,BU813="Umbral_Externo",Suspension02Hasta+BV813,BU813="Umbral_Tardío",BT813+BV813,BU813="No_Umbral",BT813)</f>
        <v>48514</v>
      </c>
      <c r="BX813" s="40">
        <f t="shared" si="184"/>
        <v>48517</v>
      </c>
      <c r="BY813" s="41">
        <f t="shared" si="185"/>
        <v>49244</v>
      </c>
      <c r="BZ813" s="42" t="str" cm="1">
        <f t="array" ref="BZ813">_xlfn.IFS(AND((BW813&lt;Suspension01Desde),(BW813&lt;Suspension01Hasta),(BY813&lt;Suspension01Desde),(BY813&lt;Suspension01Hasta)),"No_Umbral",AND((BW813&gt;Suspension01Desde),(BW813&gt;Suspension01Hasta),(BY813&gt;Suspension01Desde),(BY813&gt;Suspension01Hasta)),"No_Umbral",AND((BW813&lt;=Suspension01Desde),(BW813&lt;=Suspension01Hasta),(BY813&gt;=Suspension01Desde),(BY813&lt;=Suspension01Hasta)),"Umbral_Anticipado",AND((BW813&lt;=Suspension01Desde),(BW813&lt;=Suspension01Hasta),(BY813&gt;=Suspension01Desde),(BY813&gt;=Suspension01Hasta)),"Umbral_Interno",AND((BW813&gt;=Suspension01Desde),(BW813&lt;=Suspension01Hasta),(BY813&gt;=Suspension01Desde),(BY813&lt;=Suspension01Hasta)),"Umbral_Externo",AND((BW813&gt;=Suspension01Desde),(BW813&lt;=Suspension01Hasta),(BY813&gt;=Suspension01Desde),(BY813&gt;=Suspension01Hasta)),"Umbral_Tardío")</f>
        <v>No_Umbral</v>
      </c>
      <c r="CA813" s="43" cm="1">
        <f t="array" ref="CA813">_xlfn.IFS(BZ813="Umbral_Anticipado",$BI813-Suspension01Desde+1,BZ813="Umbral_Interno",Suspension01Hasta-Suspension01Desde+1,BZ813="Umbral_Externo",BY813-$BH813+1,BZ813="Umbral_Tardío",Suspension01Hasta-$BH813+1,BZ813="No_Umbral",0)</f>
        <v>0</v>
      </c>
      <c r="CB813" s="42" cm="1">
        <f t="array" ref="CB813">_xlfn.IFS(BZ813="Umbral_Anticipado",Suspension01Hasta+CA813,BZ813="Umbral_Interno",BY813+CA813,BZ813="Umbral_Externo",Suspension01Hasta+CA813,BZ813="Umbral_Tardío",BY813+CA813,BZ813="No_Umbral",BY813)</f>
        <v>49244</v>
      </c>
      <c r="CC813" s="42" t="str" cm="1">
        <f t="array" ref="CC813">_xlfn.IFS(AND((BW813&lt;Suspension02Desde),(BW813&lt;Suspension02Hasta),(CB813&lt;Suspension02Desde),(CB813&lt;Suspension02Hasta)),"No_Umbral",AND((BW813&gt;Suspension02Desde),(BW813&gt;Suspension02Hasta),(CB813&gt;Suspension02Desde),(CB813&gt;Suspension02Hasta)),"No_Umbral",AND((BW813&lt;=Suspension02Desde),(BW813&lt;=Suspension02Hasta),(CB813&gt;=Suspension02Desde),(CB813&lt;=Suspension02Hasta)),"Umbral_Anticipado",AND((BW813&lt;=Suspension02Desde),(BW813&lt;=Suspension02Hasta),(CB813&gt;=Suspension02Desde),(CB813&gt;=Suspension02Hasta)),"Umbral_Interno",AND((BW813&gt;=Suspension02Desde),(BW813&lt;=Suspension02Hasta),(CB813&gt;=Suspension02Desde),(CB813&lt;=Suspension02Hasta)),"Umbral_Externo",AND((BW813&gt;=Suspension02Desde),(BW813&lt;=Suspension02Hasta),(CB813&gt;=Suspension02Desde),(CB813&gt;=Suspension02Hasta)),"Umbral_Tardío")</f>
        <v>No_Umbral</v>
      </c>
      <c r="CD813" s="43" cm="1">
        <f t="array" ref="CD813">_xlfn.IFS(CC813="Umbral_Anticipado",CB813-Suspension02Desde+1,CC813="Umbral_Interno",Suspension02Hasta-Suspension02Desde+1,CC813="Umbral_Externo",CB813-$BH813+1,CC813="Umbral_Tardío",Suspension02Hasta-$BH813+1,CC813="No_Umbral",0)</f>
        <v>0</v>
      </c>
      <c r="CE813" s="41" cm="1">
        <f t="array" ref="CE813">_xlfn.IFS(CC813="Umbral_Anticipado",Suspension02Hasta+CD813,CC813="Umbral_Interno",CB813+CD813,CC813="Umbral_Externo",Suspension02Hasta+CD813,CC813="Umbral_Tardío",CB813+CD813,CC813="No_Umbral",CB813)</f>
        <v>49244</v>
      </c>
      <c r="CF813" s="40">
        <f t="shared" si="186"/>
        <v>49247</v>
      </c>
    </row>
    <row r="814" spans="1:84" s="22" customFormat="1" ht="20.25" customHeight="1">
      <c r="A814" s="77" t="s">
        <v>5079</v>
      </c>
      <c r="B814" s="77" t="str">
        <f t="shared" si="179"/>
        <v>2020</v>
      </c>
      <c r="C814" s="77" t="s">
        <v>5080</v>
      </c>
      <c r="D814" s="77" t="s">
        <v>2969</v>
      </c>
      <c r="E814" s="77" t="s">
        <v>293</v>
      </c>
      <c r="F814" s="77" t="s">
        <v>130</v>
      </c>
      <c r="G814" s="201">
        <v>44286</v>
      </c>
      <c r="H814" s="201">
        <v>48334</v>
      </c>
      <c r="I814" s="77" t="s">
        <v>92</v>
      </c>
      <c r="J814" s="77"/>
      <c r="K814" s="78">
        <v>49247</v>
      </c>
      <c r="L814" s="77" t="str">
        <f>VLOOKUP(MONTH($K814),TablaMeses[],2,FALSE)</f>
        <v>10 OCTUBRE</v>
      </c>
      <c r="M814" s="77">
        <f t="shared" si="187"/>
        <v>2034</v>
      </c>
      <c r="N814" s="77" t="s">
        <v>104</v>
      </c>
      <c r="O814" s="201" t="s">
        <v>104</v>
      </c>
      <c r="P814" s="77"/>
      <c r="Q814" s="77"/>
      <c r="R814" s="201"/>
      <c r="S814" s="77"/>
      <c r="T814" s="77"/>
      <c r="U814" s="201"/>
      <c r="V814" s="77"/>
      <c r="W814" s="77"/>
      <c r="X814" s="201"/>
      <c r="Y814" s="77"/>
      <c r="Z814" s="201"/>
      <c r="AA814" s="77"/>
      <c r="AB814" s="201"/>
      <c r="AC814" s="79" t="s">
        <v>104</v>
      </c>
      <c r="AD814" s="77" t="s">
        <v>104</v>
      </c>
      <c r="AE814" s="77" t="s">
        <v>104</v>
      </c>
      <c r="AF814" s="77" t="s">
        <v>104</v>
      </c>
      <c r="AG814" s="77"/>
      <c r="AH814" s="77"/>
      <c r="AI814" s="78" t="s">
        <v>104</v>
      </c>
      <c r="AJ814" s="77" t="s">
        <v>104</v>
      </c>
      <c r="AK814" s="77"/>
      <c r="AL814" s="77" t="s">
        <v>104</v>
      </c>
      <c r="AM814" s="78" t="s">
        <v>104</v>
      </c>
      <c r="AN814" s="77" t="s">
        <v>104</v>
      </c>
      <c r="AO814" s="77" t="s">
        <v>104</v>
      </c>
      <c r="AP814" s="77" t="s">
        <v>104</v>
      </c>
      <c r="AQ814" s="77" t="s">
        <v>104</v>
      </c>
      <c r="AR814" s="78" t="s">
        <v>104</v>
      </c>
      <c r="AS814" s="77" t="s">
        <v>104</v>
      </c>
      <c r="AT814" s="78" t="s">
        <v>104</v>
      </c>
      <c r="AU814" s="78" t="s">
        <v>104</v>
      </c>
      <c r="AV814" s="78">
        <v>45785</v>
      </c>
      <c r="AW814" s="77">
        <f t="shared" si="180"/>
        <v>19</v>
      </c>
      <c r="AX814" s="77">
        <f t="shared" si="188"/>
        <v>2025</v>
      </c>
      <c r="AY814" s="77" t="s">
        <v>944</v>
      </c>
      <c r="AZ814" s="81" t="s">
        <v>5081</v>
      </c>
      <c r="BC814" s="25" t="s">
        <v>673</v>
      </c>
      <c r="BD814" s="25" t="s">
        <v>1464</v>
      </c>
      <c r="BE814" s="25">
        <v>120</v>
      </c>
      <c r="BF814" s="25">
        <v>60</v>
      </c>
      <c r="BG814" s="25">
        <v>730</v>
      </c>
      <c r="BH814" s="40">
        <f t="shared" si="189"/>
        <v>48334</v>
      </c>
      <c r="BI814" s="41">
        <f t="shared" si="181"/>
        <v>48454</v>
      </c>
      <c r="BJ814" s="42" t="str" cm="1">
        <f t="array" ref="BJ814">_xlfn.IFS(AND((BH814&lt;Suspension01Desde),(BH814&lt;Suspension01Hasta),(BI814&lt;Suspension01Desde),(BI814&lt;Suspension01Hasta)),"No_Umbral",AND((BH814&gt;Suspension01Desde),(BH814&gt;Suspension01Hasta),(BI814&gt;Suspension01Desde),(BI814&gt;Suspension01Hasta)),"No_Umbral",AND((BH814&lt;=Suspension01Desde),(BH814&lt;=Suspension01Hasta),(BI814&gt;=Suspension01Desde),(BI814&lt;=Suspension01Hasta)),"Umbral_Anticipado",AND((BH814&lt;=Suspension01Desde),(BH814&lt;=Suspension01Hasta),(BI814&gt;=Suspension01Desde),(BI814&gt;=Suspension01Hasta)),"Umbral_Interno",AND((BH814&gt;=Suspension01Desde),(BH814&lt;=Suspension01Hasta),(BI814&gt;=Suspension01Desde),(BI814&lt;=Suspension01Hasta)),"Umbral_Externo",AND((BH814&gt;=Suspension01Desde),(BH814&lt;=Suspension01Hasta),(BI814&gt;=Suspension01Desde),(BI814&gt;=Suspension01Hasta)),"Umbral_Tardío")</f>
        <v>No_Umbral</v>
      </c>
      <c r="BK814" s="43" cm="1">
        <f t="array" ref="BK814">_xlfn.IFS(BJ814="Umbral_Anticipado",$BI814-Suspension01Desde+1,BJ814="Umbral_Interno",Suspension01Hasta-Suspension01Desde+1,BJ814="Umbral_Externo",BI814-$BH814+1,BJ814="Umbral_Tardío",Suspension01Hasta-$BH814+1,BJ814="No_Umbral",0)</f>
        <v>0</v>
      </c>
      <c r="BL814" s="42" cm="1">
        <f t="array" ref="BL814">_xlfn.IFS(BJ814="Umbral_Anticipado",Suspension01Hasta+BK814,BJ814="Umbral_Interno",BI814+BK814,BJ814="Umbral_Externo",Suspension01Hasta+BK814,BJ814="Umbral_Tardío",BI814+BK814,BJ814="No_Umbral",BI814)</f>
        <v>48454</v>
      </c>
      <c r="BM814" s="42" t="str" cm="1">
        <f t="array" ref="BM814">_xlfn.IFS(AND((BH814&lt;Suspension02Desde),(BH814&lt;Suspension02Hasta),(BL814&lt;Suspension02Desde),(BL814&lt;Suspension02Hasta)),"No_Umbral",AND((BH814&gt;Suspension02Desde),(BH814&gt;Suspension02Hasta),(BL814&gt;Suspension02Desde),(BL814&gt;Suspension02Hasta)),"No_Umbral",AND((BH814&lt;=Suspension02Desde),(BH814&lt;=Suspension02Hasta),(BL814&gt;=Suspension02Desde),(BL814&lt;=Suspension02Hasta)),"Umbral_Anticipado",AND((BH814&lt;=Suspension02Desde),(BH814&lt;=Suspension02Hasta),(BL814&gt;=Suspension02Desde),(BL814&gt;=Suspension02Hasta)),"Umbral_Interno",AND((BH814&gt;=Suspension02Desde),(BH814&lt;=Suspension02Hasta),(BL814&gt;=Suspension02Desde),(BL814&lt;=Suspension02Hasta)),"Umbral_Externo",AND((BH814&gt;=Suspension02Desde),(BH814&lt;=Suspension02Hasta),(BL814&gt;=Suspension02Desde),(BL814&gt;=Suspension02Hasta)),"Umbral_Tardío")</f>
        <v>No_Umbral</v>
      </c>
      <c r="BN814" s="43" cm="1">
        <f t="array" ref="BN814">_xlfn.IFS(BM814="Umbral_Anticipado",BL814-Suspension02Desde+1,BM814="Umbral_Interno",Suspension02Hasta-Suspension02Desde+1,BM814="Umbral_Externo",BL814-$BH814+1,BM814="Umbral_Tardío",Suspension02Hasta-$BH814+1,BM814="No_Umbral",0)</f>
        <v>0</v>
      </c>
      <c r="BO814" s="41" cm="1">
        <f t="array" ref="BO814">_xlfn.IFS(BM814="Umbral_Anticipado",Suspension02Hasta+BN814,BM814="Umbral_Interno",BL814+BN814,BM814="Umbral_Externo",Suspension02Hasta+BN814,BM814="Umbral_Tardío",BL814+BN814,BM814="No_Umbral",BL814)</f>
        <v>48454</v>
      </c>
      <c r="BP814" s="40">
        <f t="shared" si="182"/>
        <v>48456</v>
      </c>
      <c r="BQ814" s="41">
        <f t="shared" si="183"/>
        <v>48514</v>
      </c>
      <c r="BR814" s="42" t="str" cm="1">
        <f t="array" ref="BR814">_xlfn.IFS(AND((BO814&lt;Suspension01Desde),(BO814&lt;Suspension01Hasta),(BQ814&lt;Suspension01Desde),(BQ814&lt;Suspension01Hasta)),"No_Umbral",AND((BO814&gt;Suspension01Desde),(BO814&gt;Suspension01Hasta),(BQ814&gt;Suspension01Desde),(BQ814&gt;Suspension01Hasta)),"No_Umbral",AND((BO814&lt;=Suspension01Desde),(BO814&lt;=Suspension01Hasta),(BQ814&gt;=Suspension01Desde),(BQ814&lt;=Suspension01Hasta)),"Umbral_Anticipado",AND((BO814&lt;=Suspension01Desde),(BO814&lt;=Suspension01Hasta),(BQ814&gt;=Suspension01Desde),(BQ814&gt;=Suspension01Hasta)),"Umbral_Interno",AND((BO814&gt;=Suspension01Desde),(BO814&lt;=Suspension01Hasta),(BQ814&gt;=Suspension01Desde),(BQ814&lt;=Suspension01Hasta)),"Umbral_Externo",AND((BO814&gt;=Suspension01Desde),(BO814&lt;=Suspension01Hasta),(BQ814&gt;=Suspension01Desde),(BQ814&gt;=Suspension01Hasta)),"Umbral_Tardío")</f>
        <v>No_Umbral</v>
      </c>
      <c r="BS814" s="43" cm="1">
        <f t="array" ref="BS814">_xlfn.IFS(BR814="Umbral_Anticipado",$BQ814-Suspension01Desde+1,BR814="Umbral_Interno",Suspension01Hasta-Suspension01Desde+1,BR814="Umbral_Externo",BQ814-$BO814+1,BR814="Umbral_Tardío",Suspension01Hasta-$BO814+1,BR814="No_Umbral",0)</f>
        <v>0</v>
      </c>
      <c r="BT814" s="42" cm="1">
        <f t="array" ref="BT814">_xlfn.IFS(BR814="Umbral_Anticipado",Suspension01Hasta+BS814,BR814="Umbral_Interno",BQ814+BS814,BR814="Umbral_Externo",Suspension01Hasta+BS814,BR814="Umbral_Tardío",BQ814+BS814,BR814="No_Umbral",BQ814)</f>
        <v>48514</v>
      </c>
      <c r="BU814" s="42" t="str" cm="1">
        <f t="array" ref="BU814">_xlfn.IFS(AND((BO814&lt;Suspension02Desde),(BO814&lt;Suspension02Hasta),(BT814&lt;Suspension02Desde),(BT814&lt;Suspension02Hasta)),"No_Umbral",AND((BO814&gt;Suspension02Desde),(BO814&gt;Suspension02Hasta),(BT814&gt;Suspension02Desde),(BT814&gt;Suspension02Hasta)),"No_Umbral",AND((BO814&lt;=Suspension02Desde),(BO814&lt;=Suspension02Hasta),(BT814&gt;=Suspension02Desde),(BT814&lt;=Suspension02Hasta)),"Umbral_Anticipado",AND((BO814&lt;=Suspension02Desde),(BO814&lt;=Suspension02Hasta),(BT814&gt;=Suspension02Desde),(BT814&gt;=Suspension02Hasta)),"Umbral_Interno",AND((BO814&gt;=Suspension02Desde),(BO814&lt;=Suspension02Hasta),(BT814&gt;=Suspension02Desde),(BT814&lt;=Suspension02Hasta)),"Umbral_Externo",AND((BO814&gt;=Suspension02Desde),(BO814&lt;=Suspension02Hasta),(BT814&gt;=Suspension02Desde),(BT814&gt;=Suspension02Hasta)),"Umbral_Tardío")</f>
        <v>No_Umbral</v>
      </c>
      <c r="BV814" s="43" cm="1">
        <f t="array" ref="BV814">_xlfn.IFS(BU814="Umbral_Anticipado",BT814-Suspension02Desde+1,BU814="Umbral_Interno",Suspension02Hasta-Suspension02Desde+1,BU814="Umbral_Externo",BT814-$BO814+1,BU814="Umbral_Tardío",Suspension02Hasta-$BO814+1,BU814="No_Umbral",0)</f>
        <v>0</v>
      </c>
      <c r="BW814" s="41" cm="1">
        <f t="array" ref="BW814">_xlfn.IFS(BU814="Umbral_Anticipado",Suspension02Hasta+BV814,BU814="Umbral_Interno",BT814+BV814,BU814="Umbral_Externo",Suspension02Hasta+BV814,BU814="Umbral_Tardío",BT814+BV814,BU814="No_Umbral",BT814)</f>
        <v>48514</v>
      </c>
      <c r="BX814" s="40">
        <f t="shared" si="184"/>
        <v>48517</v>
      </c>
      <c r="BY814" s="41">
        <f t="shared" si="185"/>
        <v>49244</v>
      </c>
      <c r="BZ814" s="42" t="str" cm="1">
        <f t="array" ref="BZ814">_xlfn.IFS(AND((BW814&lt;Suspension01Desde),(BW814&lt;Suspension01Hasta),(BY814&lt;Suspension01Desde),(BY814&lt;Suspension01Hasta)),"No_Umbral",AND((BW814&gt;Suspension01Desde),(BW814&gt;Suspension01Hasta),(BY814&gt;Suspension01Desde),(BY814&gt;Suspension01Hasta)),"No_Umbral",AND((BW814&lt;=Suspension01Desde),(BW814&lt;=Suspension01Hasta),(BY814&gt;=Suspension01Desde),(BY814&lt;=Suspension01Hasta)),"Umbral_Anticipado",AND((BW814&lt;=Suspension01Desde),(BW814&lt;=Suspension01Hasta),(BY814&gt;=Suspension01Desde),(BY814&gt;=Suspension01Hasta)),"Umbral_Interno",AND((BW814&gt;=Suspension01Desde),(BW814&lt;=Suspension01Hasta),(BY814&gt;=Suspension01Desde),(BY814&lt;=Suspension01Hasta)),"Umbral_Externo",AND((BW814&gt;=Suspension01Desde),(BW814&lt;=Suspension01Hasta),(BY814&gt;=Suspension01Desde),(BY814&gt;=Suspension01Hasta)),"Umbral_Tardío")</f>
        <v>No_Umbral</v>
      </c>
      <c r="CA814" s="43" cm="1">
        <f t="array" ref="CA814">_xlfn.IFS(BZ814="Umbral_Anticipado",$BI814-Suspension01Desde+1,BZ814="Umbral_Interno",Suspension01Hasta-Suspension01Desde+1,BZ814="Umbral_Externo",BY814-$BH814+1,BZ814="Umbral_Tardío",Suspension01Hasta-$BH814+1,BZ814="No_Umbral",0)</f>
        <v>0</v>
      </c>
      <c r="CB814" s="42" cm="1">
        <f t="array" ref="CB814">_xlfn.IFS(BZ814="Umbral_Anticipado",Suspension01Hasta+CA814,BZ814="Umbral_Interno",BY814+CA814,BZ814="Umbral_Externo",Suspension01Hasta+CA814,BZ814="Umbral_Tardío",BY814+CA814,BZ814="No_Umbral",BY814)</f>
        <v>49244</v>
      </c>
      <c r="CC814" s="42" t="str" cm="1">
        <f t="array" ref="CC814">_xlfn.IFS(AND((BW814&lt;Suspension02Desde),(BW814&lt;Suspension02Hasta),(CB814&lt;Suspension02Desde),(CB814&lt;Suspension02Hasta)),"No_Umbral",AND((BW814&gt;Suspension02Desde),(BW814&gt;Suspension02Hasta),(CB814&gt;Suspension02Desde),(CB814&gt;Suspension02Hasta)),"No_Umbral",AND((BW814&lt;=Suspension02Desde),(BW814&lt;=Suspension02Hasta),(CB814&gt;=Suspension02Desde),(CB814&lt;=Suspension02Hasta)),"Umbral_Anticipado",AND((BW814&lt;=Suspension02Desde),(BW814&lt;=Suspension02Hasta),(CB814&gt;=Suspension02Desde),(CB814&gt;=Suspension02Hasta)),"Umbral_Interno",AND((BW814&gt;=Suspension02Desde),(BW814&lt;=Suspension02Hasta),(CB814&gt;=Suspension02Desde),(CB814&lt;=Suspension02Hasta)),"Umbral_Externo",AND((BW814&gt;=Suspension02Desde),(BW814&lt;=Suspension02Hasta),(CB814&gt;=Suspension02Desde),(CB814&gt;=Suspension02Hasta)),"Umbral_Tardío")</f>
        <v>No_Umbral</v>
      </c>
      <c r="CD814" s="43" cm="1">
        <f t="array" ref="CD814">_xlfn.IFS(CC814="Umbral_Anticipado",CB814-Suspension02Desde+1,CC814="Umbral_Interno",Suspension02Hasta-Suspension02Desde+1,CC814="Umbral_Externo",CB814-$BH814+1,CC814="Umbral_Tardío",Suspension02Hasta-$BH814+1,CC814="No_Umbral",0)</f>
        <v>0</v>
      </c>
      <c r="CE814" s="41" cm="1">
        <f t="array" ref="CE814">_xlfn.IFS(CC814="Umbral_Anticipado",Suspension02Hasta+CD814,CC814="Umbral_Interno",CB814+CD814,CC814="Umbral_Externo",Suspension02Hasta+CD814,CC814="Umbral_Tardío",CB814+CD814,CC814="No_Umbral",CB814)</f>
        <v>49244</v>
      </c>
      <c r="CF814" s="40">
        <f t="shared" si="186"/>
        <v>49247</v>
      </c>
    </row>
    <row r="815" spans="1:84" s="30" customFormat="1" ht="20.25" customHeight="1">
      <c r="A815" s="115" t="s">
        <v>5082</v>
      </c>
      <c r="B815" s="77" t="str">
        <f t="shared" si="179"/>
        <v>2020</v>
      </c>
      <c r="C815" s="115" t="s">
        <v>5083</v>
      </c>
      <c r="D815" s="115" t="s">
        <v>2969</v>
      </c>
      <c r="E815" s="115" t="s">
        <v>293</v>
      </c>
      <c r="F815" s="77" t="s">
        <v>130</v>
      </c>
      <c r="G815" s="203">
        <v>44344</v>
      </c>
      <c r="H815" s="203">
        <v>48392</v>
      </c>
      <c r="I815" s="115" t="s">
        <v>3979</v>
      </c>
      <c r="J815" s="115"/>
      <c r="K815" s="116">
        <v>49305</v>
      </c>
      <c r="L815" s="115" t="str">
        <f>VLOOKUP(MONTH($K815),TablaMeses[],2,FALSE)</f>
        <v>12 DICIEMBRE</v>
      </c>
      <c r="M815" s="115">
        <f t="shared" si="187"/>
        <v>2034</v>
      </c>
      <c r="N815" s="115" t="s">
        <v>104</v>
      </c>
      <c r="O815" s="203" t="s">
        <v>104</v>
      </c>
      <c r="P815" s="115"/>
      <c r="Q815" s="115"/>
      <c r="R815" s="201"/>
      <c r="S815" s="115"/>
      <c r="T815" s="115"/>
      <c r="U815" s="201"/>
      <c r="V815" s="115"/>
      <c r="W815" s="115"/>
      <c r="X815" s="201">
        <v>45918</v>
      </c>
      <c r="Y815" s="115" t="s">
        <v>1611</v>
      </c>
      <c r="Z815" s="201"/>
      <c r="AA815" s="115"/>
      <c r="AB815" s="201"/>
      <c r="AC815" s="117" t="s">
        <v>104</v>
      </c>
      <c r="AD815" s="115" t="s">
        <v>104</v>
      </c>
      <c r="AE815" s="115" t="s">
        <v>104</v>
      </c>
      <c r="AF815" s="115" t="s">
        <v>104</v>
      </c>
      <c r="AG815" s="115" t="s">
        <v>5084</v>
      </c>
      <c r="AH815" s="115"/>
      <c r="AI815" s="116" t="s">
        <v>104</v>
      </c>
      <c r="AJ815" s="115" t="s">
        <v>104</v>
      </c>
      <c r="AK815" s="115"/>
      <c r="AL815" s="115" t="s">
        <v>104</v>
      </c>
      <c r="AM815" s="116" t="s">
        <v>104</v>
      </c>
      <c r="AN815" s="115" t="s">
        <v>104</v>
      </c>
      <c r="AO815" s="115" t="s">
        <v>104</v>
      </c>
      <c r="AP815" s="115" t="s">
        <v>104</v>
      </c>
      <c r="AQ815" s="115" t="s">
        <v>104</v>
      </c>
      <c r="AR815" s="116" t="s">
        <v>104</v>
      </c>
      <c r="AS815" s="115" t="s">
        <v>104</v>
      </c>
      <c r="AT815" s="116" t="s">
        <v>104</v>
      </c>
      <c r="AU815" s="116">
        <v>45925</v>
      </c>
      <c r="AV815" s="116">
        <v>45925</v>
      </c>
      <c r="AW815" s="115">
        <f t="shared" si="180"/>
        <v>39</v>
      </c>
      <c r="AX815" s="115">
        <f t="shared" si="188"/>
        <v>2025</v>
      </c>
      <c r="AY815" s="115" t="s">
        <v>944</v>
      </c>
      <c r="AZ815" s="119" t="s">
        <v>5085</v>
      </c>
      <c r="BC815" s="55" t="s">
        <v>673</v>
      </c>
      <c r="BD815" s="55" t="s">
        <v>1464</v>
      </c>
      <c r="BE815" s="55">
        <v>120</v>
      </c>
      <c r="BF815" s="55">
        <v>60</v>
      </c>
      <c r="BG815" s="55">
        <v>730</v>
      </c>
      <c r="BH815" s="56">
        <f t="shared" si="189"/>
        <v>48392</v>
      </c>
      <c r="BI815" s="57">
        <f t="shared" si="181"/>
        <v>48512</v>
      </c>
      <c r="BJ815" s="58" t="str" cm="1">
        <f t="array" ref="BJ815">_xlfn.IFS(AND((BH815&lt;Suspension01Desde),(BH815&lt;Suspension01Hasta),(BI815&lt;Suspension01Desde),(BI815&lt;Suspension01Hasta)),"No_Umbral",AND((BH815&gt;Suspension01Desde),(BH815&gt;Suspension01Hasta),(BI815&gt;Suspension01Desde),(BI815&gt;Suspension01Hasta)),"No_Umbral",AND((BH815&lt;=Suspension01Desde),(BH815&lt;=Suspension01Hasta),(BI815&gt;=Suspension01Desde),(BI815&lt;=Suspension01Hasta)),"Umbral_Anticipado",AND((BH815&lt;=Suspension01Desde),(BH815&lt;=Suspension01Hasta),(BI815&gt;=Suspension01Desde),(BI815&gt;=Suspension01Hasta)),"Umbral_Interno",AND((BH815&gt;=Suspension01Desde),(BH815&lt;=Suspension01Hasta),(BI815&gt;=Suspension01Desde),(BI815&lt;=Suspension01Hasta)),"Umbral_Externo",AND((BH815&gt;=Suspension01Desde),(BH815&lt;=Suspension01Hasta),(BI815&gt;=Suspension01Desde),(BI815&gt;=Suspension01Hasta)),"Umbral_Tardío")</f>
        <v>No_Umbral</v>
      </c>
      <c r="BK815" s="59" cm="1">
        <f t="array" ref="BK815">_xlfn.IFS(BJ815="Umbral_Anticipado",$BI815-Suspension01Desde+1,BJ815="Umbral_Interno",Suspension01Hasta-Suspension01Desde+1,BJ815="Umbral_Externo",BI815-$BH815+1,BJ815="Umbral_Tardío",Suspension01Hasta-$BH815+1,BJ815="No_Umbral",0)</f>
        <v>0</v>
      </c>
      <c r="BL815" s="58" cm="1">
        <f t="array" ref="BL815">_xlfn.IFS(BJ815="Umbral_Anticipado",Suspension01Hasta+BK815,BJ815="Umbral_Interno",BI815+BK815,BJ815="Umbral_Externo",Suspension01Hasta+BK815,BJ815="Umbral_Tardío",BI815+BK815,BJ815="No_Umbral",BI815)</f>
        <v>48512</v>
      </c>
      <c r="BM815" s="58" t="str" cm="1">
        <f t="array" ref="BM815">_xlfn.IFS(AND((BH815&lt;Suspension02Desde),(BH815&lt;Suspension02Hasta),(BL815&lt;Suspension02Desde),(BL815&lt;Suspension02Hasta)),"No_Umbral",AND((BH815&gt;Suspension02Desde),(BH815&gt;Suspension02Hasta),(BL815&gt;Suspension02Desde),(BL815&gt;Suspension02Hasta)),"No_Umbral",AND((BH815&lt;=Suspension02Desde),(BH815&lt;=Suspension02Hasta),(BL815&gt;=Suspension02Desde),(BL815&lt;=Suspension02Hasta)),"Umbral_Anticipado",AND((BH815&lt;=Suspension02Desde),(BH815&lt;=Suspension02Hasta),(BL815&gt;=Suspension02Desde),(BL815&gt;=Suspension02Hasta)),"Umbral_Interno",AND((BH815&gt;=Suspension02Desde),(BH815&lt;=Suspension02Hasta),(BL815&gt;=Suspension02Desde),(BL815&lt;=Suspension02Hasta)),"Umbral_Externo",AND((BH815&gt;=Suspension02Desde),(BH815&lt;=Suspension02Hasta),(BL815&gt;=Suspension02Desde),(BL815&gt;=Suspension02Hasta)),"Umbral_Tardío")</f>
        <v>No_Umbral</v>
      </c>
      <c r="BN815" s="59" cm="1">
        <f t="array" ref="BN815">_xlfn.IFS(BM815="Umbral_Anticipado",BL815-Suspension02Desde+1,BM815="Umbral_Interno",Suspension02Hasta-Suspension02Desde+1,BM815="Umbral_Externo",BL815-$BH815+1,BM815="Umbral_Tardío",Suspension02Hasta-$BH815+1,BM815="No_Umbral",0)</f>
        <v>0</v>
      </c>
      <c r="BO815" s="57" cm="1">
        <f t="array" ref="BO815">_xlfn.IFS(BM815="Umbral_Anticipado",Suspension02Hasta+BN815,BM815="Umbral_Interno",BL815+BN815,BM815="Umbral_Externo",Suspension02Hasta+BN815,BM815="Umbral_Tardío",BL815+BN815,BM815="No_Umbral",BL815)</f>
        <v>48512</v>
      </c>
      <c r="BP815" s="56">
        <f t="shared" si="182"/>
        <v>48514</v>
      </c>
      <c r="BQ815" s="57">
        <f t="shared" si="183"/>
        <v>48572</v>
      </c>
      <c r="BR815" s="58" t="str" cm="1">
        <f t="array" ref="BR815">_xlfn.IFS(AND((BO815&lt;Suspension01Desde),(BO815&lt;Suspension01Hasta),(BQ815&lt;Suspension01Desde),(BQ815&lt;Suspension01Hasta)),"No_Umbral",AND((BO815&gt;Suspension01Desde),(BO815&gt;Suspension01Hasta),(BQ815&gt;Suspension01Desde),(BQ815&gt;Suspension01Hasta)),"No_Umbral",AND((BO815&lt;=Suspension01Desde),(BO815&lt;=Suspension01Hasta),(BQ815&gt;=Suspension01Desde),(BQ815&lt;=Suspension01Hasta)),"Umbral_Anticipado",AND((BO815&lt;=Suspension01Desde),(BO815&lt;=Suspension01Hasta),(BQ815&gt;=Suspension01Desde),(BQ815&gt;=Suspension01Hasta)),"Umbral_Interno",AND((BO815&gt;=Suspension01Desde),(BO815&lt;=Suspension01Hasta),(BQ815&gt;=Suspension01Desde),(BQ815&lt;=Suspension01Hasta)),"Umbral_Externo",AND((BO815&gt;=Suspension01Desde),(BO815&lt;=Suspension01Hasta),(BQ815&gt;=Suspension01Desde),(BQ815&gt;=Suspension01Hasta)),"Umbral_Tardío")</f>
        <v>No_Umbral</v>
      </c>
      <c r="BS815" s="59" cm="1">
        <f t="array" ref="BS815">_xlfn.IFS(BR815="Umbral_Anticipado",$BQ815-Suspension01Desde+1,BR815="Umbral_Interno",Suspension01Hasta-Suspension01Desde+1,BR815="Umbral_Externo",BQ815-$BO815+1,BR815="Umbral_Tardío",Suspension01Hasta-$BO815+1,BR815="No_Umbral",0)</f>
        <v>0</v>
      </c>
      <c r="BT815" s="58" cm="1">
        <f t="array" ref="BT815">_xlfn.IFS(BR815="Umbral_Anticipado",Suspension01Hasta+BS815,BR815="Umbral_Interno",BQ815+BS815,BR815="Umbral_Externo",Suspension01Hasta+BS815,BR815="Umbral_Tardío",BQ815+BS815,BR815="No_Umbral",BQ815)</f>
        <v>48572</v>
      </c>
      <c r="BU815" s="58" t="str" cm="1">
        <f t="array" ref="BU815">_xlfn.IFS(AND((BO815&lt;Suspension02Desde),(BO815&lt;Suspension02Hasta),(BT815&lt;Suspension02Desde),(BT815&lt;Suspension02Hasta)),"No_Umbral",AND((BO815&gt;Suspension02Desde),(BO815&gt;Suspension02Hasta),(BT815&gt;Suspension02Desde),(BT815&gt;Suspension02Hasta)),"No_Umbral",AND((BO815&lt;=Suspension02Desde),(BO815&lt;=Suspension02Hasta),(BT815&gt;=Suspension02Desde),(BT815&lt;=Suspension02Hasta)),"Umbral_Anticipado",AND((BO815&lt;=Suspension02Desde),(BO815&lt;=Suspension02Hasta),(BT815&gt;=Suspension02Desde),(BT815&gt;=Suspension02Hasta)),"Umbral_Interno",AND((BO815&gt;=Suspension02Desde),(BO815&lt;=Suspension02Hasta),(BT815&gt;=Suspension02Desde),(BT815&lt;=Suspension02Hasta)),"Umbral_Externo",AND((BO815&gt;=Suspension02Desde),(BO815&lt;=Suspension02Hasta),(BT815&gt;=Suspension02Desde),(BT815&gt;=Suspension02Hasta)),"Umbral_Tardío")</f>
        <v>No_Umbral</v>
      </c>
      <c r="BV815" s="59" cm="1">
        <f t="array" ref="BV815">_xlfn.IFS(BU815="Umbral_Anticipado",BT815-Suspension02Desde+1,BU815="Umbral_Interno",Suspension02Hasta-Suspension02Desde+1,BU815="Umbral_Externo",BT815-$BO815+1,BU815="Umbral_Tardío",Suspension02Hasta-$BO815+1,BU815="No_Umbral",0)</f>
        <v>0</v>
      </c>
      <c r="BW815" s="57" cm="1">
        <f t="array" ref="BW815">_xlfn.IFS(BU815="Umbral_Anticipado",Suspension02Hasta+BV815,BU815="Umbral_Interno",BT815+BV815,BU815="Umbral_Externo",Suspension02Hasta+BV815,BU815="Umbral_Tardío",BT815+BV815,BU815="No_Umbral",BT815)</f>
        <v>48572</v>
      </c>
      <c r="BX815" s="56">
        <f t="shared" si="184"/>
        <v>48575</v>
      </c>
      <c r="BY815" s="57">
        <f t="shared" si="185"/>
        <v>49302</v>
      </c>
      <c r="BZ815" s="58" t="str" cm="1">
        <f t="array" ref="BZ815">_xlfn.IFS(AND((BW815&lt;Suspension01Desde),(BW815&lt;Suspension01Hasta),(BY815&lt;Suspension01Desde),(BY815&lt;Suspension01Hasta)),"No_Umbral",AND((BW815&gt;Suspension01Desde),(BW815&gt;Suspension01Hasta),(BY815&gt;Suspension01Desde),(BY815&gt;Suspension01Hasta)),"No_Umbral",AND((BW815&lt;=Suspension01Desde),(BW815&lt;=Suspension01Hasta),(BY815&gt;=Suspension01Desde),(BY815&lt;=Suspension01Hasta)),"Umbral_Anticipado",AND((BW815&lt;=Suspension01Desde),(BW815&lt;=Suspension01Hasta),(BY815&gt;=Suspension01Desde),(BY815&gt;=Suspension01Hasta)),"Umbral_Interno",AND((BW815&gt;=Suspension01Desde),(BW815&lt;=Suspension01Hasta),(BY815&gt;=Suspension01Desde),(BY815&lt;=Suspension01Hasta)),"Umbral_Externo",AND((BW815&gt;=Suspension01Desde),(BW815&lt;=Suspension01Hasta),(BY815&gt;=Suspension01Desde),(BY815&gt;=Suspension01Hasta)),"Umbral_Tardío")</f>
        <v>No_Umbral</v>
      </c>
      <c r="CA815" s="59" cm="1">
        <f t="array" ref="CA815">_xlfn.IFS(BZ815="Umbral_Anticipado",$BI815-Suspension01Desde+1,BZ815="Umbral_Interno",Suspension01Hasta-Suspension01Desde+1,BZ815="Umbral_Externo",BY815-$BH815+1,BZ815="Umbral_Tardío",Suspension01Hasta-$BH815+1,BZ815="No_Umbral",0)</f>
        <v>0</v>
      </c>
      <c r="CB815" s="58" cm="1">
        <f t="array" ref="CB815">_xlfn.IFS(BZ815="Umbral_Anticipado",Suspension01Hasta+CA815,BZ815="Umbral_Interno",BY815+CA815,BZ815="Umbral_Externo",Suspension01Hasta+CA815,BZ815="Umbral_Tardío",BY815+CA815,BZ815="No_Umbral",BY815)</f>
        <v>49302</v>
      </c>
      <c r="CC815" s="58" t="str" cm="1">
        <f t="array" ref="CC815">_xlfn.IFS(AND((BW815&lt;Suspension02Desde),(BW815&lt;Suspension02Hasta),(CB815&lt;Suspension02Desde),(CB815&lt;Suspension02Hasta)),"No_Umbral",AND((BW815&gt;Suspension02Desde),(BW815&gt;Suspension02Hasta),(CB815&gt;Suspension02Desde),(CB815&gt;Suspension02Hasta)),"No_Umbral",AND((BW815&lt;=Suspension02Desde),(BW815&lt;=Suspension02Hasta),(CB815&gt;=Suspension02Desde),(CB815&lt;=Suspension02Hasta)),"Umbral_Anticipado",AND((BW815&lt;=Suspension02Desde),(BW815&lt;=Suspension02Hasta),(CB815&gt;=Suspension02Desde),(CB815&gt;=Suspension02Hasta)),"Umbral_Interno",AND((BW815&gt;=Suspension02Desde),(BW815&lt;=Suspension02Hasta),(CB815&gt;=Suspension02Desde),(CB815&lt;=Suspension02Hasta)),"Umbral_Externo",AND((BW815&gt;=Suspension02Desde),(BW815&lt;=Suspension02Hasta),(CB815&gt;=Suspension02Desde),(CB815&gt;=Suspension02Hasta)),"Umbral_Tardío")</f>
        <v>No_Umbral</v>
      </c>
      <c r="CD815" s="59" cm="1">
        <f t="array" ref="CD815">_xlfn.IFS(CC815="Umbral_Anticipado",CB815-Suspension02Desde+1,CC815="Umbral_Interno",Suspension02Hasta-Suspension02Desde+1,CC815="Umbral_Externo",CB815-$BH815+1,CC815="Umbral_Tardío",Suspension02Hasta-$BH815+1,CC815="No_Umbral",0)</f>
        <v>0</v>
      </c>
      <c r="CE815" s="57" cm="1">
        <f t="array" ref="CE815">_xlfn.IFS(CC815="Umbral_Anticipado",Suspension02Hasta+CD815,CC815="Umbral_Interno",CB815+CD815,CC815="Umbral_Externo",Suspension02Hasta+CD815,CC815="Umbral_Tardío",CB815+CD815,CC815="No_Umbral",CB815)</f>
        <v>49302</v>
      </c>
      <c r="CF815" s="56">
        <f t="shared" si="186"/>
        <v>49305</v>
      </c>
    </row>
    <row r="816" spans="1:84" s="22" customFormat="1" ht="20.25" customHeight="1">
      <c r="A816" s="77" t="s">
        <v>5086</v>
      </c>
      <c r="B816" s="77" t="str">
        <f t="shared" si="179"/>
        <v>2020</v>
      </c>
      <c r="C816" s="94" t="s">
        <v>5087</v>
      </c>
      <c r="D816" s="77" t="s">
        <v>4591</v>
      </c>
      <c r="E816" s="77" t="s">
        <v>293</v>
      </c>
      <c r="F816" s="77" t="s">
        <v>130</v>
      </c>
      <c r="G816" s="201">
        <v>44285</v>
      </c>
      <c r="H816" s="201">
        <v>51589</v>
      </c>
      <c r="I816" s="77" t="s">
        <v>551</v>
      </c>
      <c r="J816" s="77"/>
      <c r="K816" s="78">
        <v>52503</v>
      </c>
      <c r="L816" s="77" t="str">
        <f>VLOOKUP(MONTH($K816),TablaMeses[],2,FALSE)</f>
        <v>09 SEPTIEMBRE</v>
      </c>
      <c r="M816" s="77">
        <f t="shared" si="187"/>
        <v>2043</v>
      </c>
      <c r="N816" s="77" t="s">
        <v>104</v>
      </c>
      <c r="O816" s="201" t="s">
        <v>104</v>
      </c>
      <c r="P816" s="77"/>
      <c r="Q816" s="77"/>
      <c r="R816" s="201"/>
      <c r="S816" s="77"/>
      <c r="T816" s="77"/>
      <c r="U816" s="201"/>
      <c r="V816" s="77"/>
      <c r="W816" s="77"/>
      <c r="X816" s="201"/>
      <c r="Y816" s="77"/>
      <c r="Z816" s="201"/>
      <c r="AA816" s="77"/>
      <c r="AB816" s="201"/>
      <c r="AC816" s="79" t="s">
        <v>104</v>
      </c>
      <c r="AD816" s="77" t="s">
        <v>104</v>
      </c>
      <c r="AE816" s="77" t="s">
        <v>104</v>
      </c>
      <c r="AF816" s="77" t="s">
        <v>104</v>
      </c>
      <c r="AG816" s="87" t="s">
        <v>5088</v>
      </c>
      <c r="AH816" s="77"/>
      <c r="AI816" s="78" t="s">
        <v>104</v>
      </c>
      <c r="AJ816" s="77" t="s">
        <v>104</v>
      </c>
      <c r="AK816" s="77"/>
      <c r="AL816" s="77" t="s">
        <v>104</v>
      </c>
      <c r="AM816" s="78" t="s">
        <v>104</v>
      </c>
      <c r="AN816" s="77" t="s">
        <v>104</v>
      </c>
      <c r="AO816" s="77" t="s">
        <v>104</v>
      </c>
      <c r="AP816" s="77" t="s">
        <v>104</v>
      </c>
      <c r="AQ816" s="77" t="s">
        <v>104</v>
      </c>
      <c r="AR816" s="78" t="s">
        <v>104</v>
      </c>
      <c r="AS816" s="77" t="s">
        <v>104</v>
      </c>
      <c r="AT816" s="78" t="s">
        <v>104</v>
      </c>
      <c r="AU816" s="78" t="s">
        <v>104</v>
      </c>
      <c r="AV816" s="78">
        <v>45785</v>
      </c>
      <c r="AW816" s="77">
        <f t="shared" si="180"/>
        <v>19</v>
      </c>
      <c r="AX816" s="77">
        <f t="shared" si="188"/>
        <v>2025</v>
      </c>
      <c r="AY816" s="77" t="s">
        <v>944</v>
      </c>
      <c r="AZ816" s="81" t="s">
        <v>5089</v>
      </c>
      <c r="BC816" s="25" t="s">
        <v>673</v>
      </c>
      <c r="BD816" s="25" t="s">
        <v>1464</v>
      </c>
      <c r="BE816" s="25">
        <v>120</v>
      </c>
      <c r="BF816" s="25">
        <v>60</v>
      </c>
      <c r="BG816" s="25">
        <v>730</v>
      </c>
      <c r="BH816" s="40">
        <f t="shared" si="189"/>
        <v>51589</v>
      </c>
      <c r="BI816" s="41">
        <f t="shared" si="181"/>
        <v>51709</v>
      </c>
      <c r="BJ816" s="42" t="str" cm="1">
        <f t="array" ref="BJ816">_xlfn.IFS(AND((BH816&lt;Suspension01Desde),(BH816&lt;Suspension01Hasta),(BI816&lt;Suspension01Desde),(BI816&lt;Suspension01Hasta)),"No_Umbral",AND((BH816&gt;Suspension01Desde),(BH816&gt;Suspension01Hasta),(BI816&gt;Suspension01Desde),(BI816&gt;Suspension01Hasta)),"No_Umbral",AND((BH816&lt;=Suspension01Desde),(BH816&lt;=Suspension01Hasta),(BI816&gt;=Suspension01Desde),(BI816&lt;=Suspension01Hasta)),"Umbral_Anticipado",AND((BH816&lt;=Suspension01Desde),(BH816&lt;=Suspension01Hasta),(BI816&gt;=Suspension01Desde),(BI816&gt;=Suspension01Hasta)),"Umbral_Interno",AND((BH816&gt;=Suspension01Desde),(BH816&lt;=Suspension01Hasta),(BI816&gt;=Suspension01Desde),(BI816&lt;=Suspension01Hasta)),"Umbral_Externo",AND((BH816&gt;=Suspension01Desde),(BH816&lt;=Suspension01Hasta),(BI816&gt;=Suspension01Desde),(BI816&gt;=Suspension01Hasta)),"Umbral_Tardío")</f>
        <v>No_Umbral</v>
      </c>
      <c r="BK816" s="43" cm="1">
        <f t="array" ref="BK816">_xlfn.IFS(BJ816="Umbral_Anticipado",$BI816-Suspension01Desde+1,BJ816="Umbral_Interno",Suspension01Hasta-Suspension01Desde+1,BJ816="Umbral_Externo",BI816-$BH816+1,BJ816="Umbral_Tardío",Suspension01Hasta-$BH816+1,BJ816="No_Umbral",0)</f>
        <v>0</v>
      </c>
      <c r="BL816" s="42" cm="1">
        <f t="array" ref="BL816">_xlfn.IFS(BJ816="Umbral_Anticipado",Suspension01Hasta+BK816,BJ816="Umbral_Interno",BI816+BK816,BJ816="Umbral_Externo",Suspension01Hasta+BK816,BJ816="Umbral_Tardío",BI816+BK816,BJ816="No_Umbral",BI816)</f>
        <v>51709</v>
      </c>
      <c r="BM816" s="42" t="str" cm="1">
        <f t="array" ref="BM816">_xlfn.IFS(AND((BH816&lt;Suspension02Desde),(BH816&lt;Suspension02Hasta),(BL816&lt;Suspension02Desde),(BL816&lt;Suspension02Hasta)),"No_Umbral",AND((BH816&gt;Suspension02Desde),(BH816&gt;Suspension02Hasta),(BL816&gt;Suspension02Desde),(BL816&gt;Suspension02Hasta)),"No_Umbral",AND((BH816&lt;=Suspension02Desde),(BH816&lt;=Suspension02Hasta),(BL816&gt;=Suspension02Desde),(BL816&lt;=Suspension02Hasta)),"Umbral_Anticipado",AND((BH816&lt;=Suspension02Desde),(BH816&lt;=Suspension02Hasta),(BL816&gt;=Suspension02Desde),(BL816&gt;=Suspension02Hasta)),"Umbral_Interno",AND((BH816&gt;=Suspension02Desde),(BH816&lt;=Suspension02Hasta),(BL816&gt;=Suspension02Desde),(BL816&lt;=Suspension02Hasta)),"Umbral_Externo",AND((BH816&gt;=Suspension02Desde),(BH816&lt;=Suspension02Hasta),(BL816&gt;=Suspension02Desde),(BL816&gt;=Suspension02Hasta)),"Umbral_Tardío")</f>
        <v>No_Umbral</v>
      </c>
      <c r="BN816" s="43" cm="1">
        <f t="array" ref="BN816">_xlfn.IFS(BM816="Umbral_Anticipado",BL816-Suspension02Desde+1,BM816="Umbral_Interno",Suspension02Hasta-Suspension02Desde+1,BM816="Umbral_Externo",BL816-$BH816+1,BM816="Umbral_Tardío",Suspension02Hasta-$BH816+1,BM816="No_Umbral",0)</f>
        <v>0</v>
      </c>
      <c r="BO816" s="41" cm="1">
        <f t="array" ref="BO816">_xlfn.IFS(BM816="Umbral_Anticipado",Suspension02Hasta+BN816,BM816="Umbral_Interno",BL816+BN816,BM816="Umbral_Externo",Suspension02Hasta+BN816,BM816="Umbral_Tardío",BL816+BN816,BM816="No_Umbral",BL816)</f>
        <v>51709</v>
      </c>
      <c r="BP816" s="40">
        <f t="shared" si="182"/>
        <v>51711</v>
      </c>
      <c r="BQ816" s="41">
        <f t="shared" si="183"/>
        <v>51769</v>
      </c>
      <c r="BR816" s="42" t="str" cm="1">
        <f t="array" ref="BR816">_xlfn.IFS(AND((BO816&lt;Suspension01Desde),(BO816&lt;Suspension01Hasta),(BQ816&lt;Suspension01Desde),(BQ816&lt;Suspension01Hasta)),"No_Umbral",AND((BO816&gt;Suspension01Desde),(BO816&gt;Suspension01Hasta),(BQ816&gt;Suspension01Desde),(BQ816&gt;Suspension01Hasta)),"No_Umbral",AND((BO816&lt;=Suspension01Desde),(BO816&lt;=Suspension01Hasta),(BQ816&gt;=Suspension01Desde),(BQ816&lt;=Suspension01Hasta)),"Umbral_Anticipado",AND((BO816&lt;=Suspension01Desde),(BO816&lt;=Suspension01Hasta),(BQ816&gt;=Suspension01Desde),(BQ816&gt;=Suspension01Hasta)),"Umbral_Interno",AND((BO816&gt;=Suspension01Desde),(BO816&lt;=Suspension01Hasta),(BQ816&gt;=Suspension01Desde),(BQ816&lt;=Suspension01Hasta)),"Umbral_Externo",AND((BO816&gt;=Suspension01Desde),(BO816&lt;=Suspension01Hasta),(BQ816&gt;=Suspension01Desde),(BQ816&gt;=Suspension01Hasta)),"Umbral_Tardío")</f>
        <v>No_Umbral</v>
      </c>
      <c r="BS816" s="43" cm="1">
        <f t="array" ref="BS816">_xlfn.IFS(BR816="Umbral_Anticipado",$BQ816-Suspension01Desde+1,BR816="Umbral_Interno",Suspension01Hasta-Suspension01Desde+1,BR816="Umbral_Externo",BQ816-$BO816+1,BR816="Umbral_Tardío",Suspension01Hasta-$BO816+1,BR816="No_Umbral",0)</f>
        <v>0</v>
      </c>
      <c r="BT816" s="42" cm="1">
        <f t="array" ref="BT816">_xlfn.IFS(BR816="Umbral_Anticipado",Suspension01Hasta+BS816,BR816="Umbral_Interno",BQ816+BS816,BR816="Umbral_Externo",Suspension01Hasta+BS816,BR816="Umbral_Tardío",BQ816+BS816,BR816="No_Umbral",BQ816)</f>
        <v>51769</v>
      </c>
      <c r="BU816" s="42" t="str" cm="1">
        <f t="array" ref="BU816">_xlfn.IFS(AND((BO816&lt;Suspension02Desde),(BO816&lt;Suspension02Hasta),(BT816&lt;Suspension02Desde),(BT816&lt;Suspension02Hasta)),"No_Umbral",AND((BO816&gt;Suspension02Desde),(BO816&gt;Suspension02Hasta),(BT816&gt;Suspension02Desde),(BT816&gt;Suspension02Hasta)),"No_Umbral",AND((BO816&lt;=Suspension02Desde),(BO816&lt;=Suspension02Hasta),(BT816&gt;=Suspension02Desde),(BT816&lt;=Suspension02Hasta)),"Umbral_Anticipado",AND((BO816&lt;=Suspension02Desde),(BO816&lt;=Suspension02Hasta),(BT816&gt;=Suspension02Desde),(BT816&gt;=Suspension02Hasta)),"Umbral_Interno",AND((BO816&gt;=Suspension02Desde),(BO816&lt;=Suspension02Hasta),(BT816&gt;=Suspension02Desde),(BT816&lt;=Suspension02Hasta)),"Umbral_Externo",AND((BO816&gt;=Suspension02Desde),(BO816&lt;=Suspension02Hasta),(BT816&gt;=Suspension02Desde),(BT816&gt;=Suspension02Hasta)),"Umbral_Tardío")</f>
        <v>No_Umbral</v>
      </c>
      <c r="BV816" s="43" cm="1">
        <f t="array" ref="BV816">_xlfn.IFS(BU816="Umbral_Anticipado",BT816-Suspension02Desde+1,BU816="Umbral_Interno",Suspension02Hasta-Suspension02Desde+1,BU816="Umbral_Externo",BT816-$BO816+1,BU816="Umbral_Tardío",Suspension02Hasta-$BO816+1,BU816="No_Umbral",0)</f>
        <v>0</v>
      </c>
      <c r="BW816" s="41" cm="1">
        <f t="array" ref="BW816">_xlfn.IFS(BU816="Umbral_Anticipado",Suspension02Hasta+BV816,BU816="Umbral_Interno",BT816+BV816,BU816="Umbral_Externo",Suspension02Hasta+BV816,BU816="Umbral_Tardío",BT816+BV816,BU816="No_Umbral",BT816)</f>
        <v>51769</v>
      </c>
      <c r="BX816" s="40">
        <f t="shared" si="184"/>
        <v>51773</v>
      </c>
      <c r="BY816" s="41">
        <f t="shared" si="185"/>
        <v>52499</v>
      </c>
      <c r="BZ816" s="42" t="str" cm="1">
        <f t="array" ref="BZ816">_xlfn.IFS(AND((BW816&lt;Suspension01Desde),(BW816&lt;Suspension01Hasta),(BY816&lt;Suspension01Desde),(BY816&lt;Suspension01Hasta)),"No_Umbral",AND((BW816&gt;Suspension01Desde),(BW816&gt;Suspension01Hasta),(BY816&gt;Suspension01Desde),(BY816&gt;Suspension01Hasta)),"No_Umbral",AND((BW816&lt;=Suspension01Desde),(BW816&lt;=Suspension01Hasta),(BY816&gt;=Suspension01Desde),(BY816&lt;=Suspension01Hasta)),"Umbral_Anticipado",AND((BW816&lt;=Suspension01Desde),(BW816&lt;=Suspension01Hasta),(BY816&gt;=Suspension01Desde),(BY816&gt;=Suspension01Hasta)),"Umbral_Interno",AND((BW816&gt;=Suspension01Desde),(BW816&lt;=Suspension01Hasta),(BY816&gt;=Suspension01Desde),(BY816&lt;=Suspension01Hasta)),"Umbral_Externo",AND((BW816&gt;=Suspension01Desde),(BW816&lt;=Suspension01Hasta),(BY816&gt;=Suspension01Desde),(BY816&gt;=Suspension01Hasta)),"Umbral_Tardío")</f>
        <v>No_Umbral</v>
      </c>
      <c r="CA816" s="43" cm="1">
        <f t="array" ref="CA816">_xlfn.IFS(BZ816="Umbral_Anticipado",$BI816-Suspension01Desde+1,BZ816="Umbral_Interno",Suspension01Hasta-Suspension01Desde+1,BZ816="Umbral_Externo",BY816-$BH816+1,BZ816="Umbral_Tardío",Suspension01Hasta-$BH816+1,BZ816="No_Umbral",0)</f>
        <v>0</v>
      </c>
      <c r="CB816" s="42" cm="1">
        <f t="array" ref="CB816">_xlfn.IFS(BZ816="Umbral_Anticipado",Suspension01Hasta+CA816,BZ816="Umbral_Interno",BY816+CA816,BZ816="Umbral_Externo",Suspension01Hasta+CA816,BZ816="Umbral_Tardío",BY816+CA816,BZ816="No_Umbral",BY816)</f>
        <v>52499</v>
      </c>
      <c r="CC816" s="42" t="str" cm="1">
        <f t="array" ref="CC816">_xlfn.IFS(AND((BW816&lt;Suspension02Desde),(BW816&lt;Suspension02Hasta),(CB816&lt;Suspension02Desde),(CB816&lt;Suspension02Hasta)),"No_Umbral",AND((BW816&gt;Suspension02Desde),(BW816&gt;Suspension02Hasta),(CB816&gt;Suspension02Desde),(CB816&gt;Suspension02Hasta)),"No_Umbral",AND((BW816&lt;=Suspension02Desde),(BW816&lt;=Suspension02Hasta),(CB816&gt;=Suspension02Desde),(CB816&lt;=Suspension02Hasta)),"Umbral_Anticipado",AND((BW816&lt;=Suspension02Desde),(BW816&lt;=Suspension02Hasta),(CB816&gt;=Suspension02Desde),(CB816&gt;=Suspension02Hasta)),"Umbral_Interno",AND((BW816&gt;=Suspension02Desde),(BW816&lt;=Suspension02Hasta),(CB816&gt;=Suspension02Desde),(CB816&lt;=Suspension02Hasta)),"Umbral_Externo",AND((BW816&gt;=Suspension02Desde),(BW816&lt;=Suspension02Hasta),(CB816&gt;=Suspension02Desde),(CB816&gt;=Suspension02Hasta)),"Umbral_Tardío")</f>
        <v>No_Umbral</v>
      </c>
      <c r="CD816" s="43" cm="1">
        <f t="array" ref="CD816">_xlfn.IFS(CC816="Umbral_Anticipado",CB816-Suspension02Desde+1,CC816="Umbral_Interno",Suspension02Hasta-Suspension02Desde+1,CC816="Umbral_Externo",CB816-$BH816+1,CC816="Umbral_Tardío",Suspension02Hasta-$BH816+1,CC816="No_Umbral",0)</f>
        <v>0</v>
      </c>
      <c r="CE816" s="41" cm="1">
        <f t="array" ref="CE816">_xlfn.IFS(CC816="Umbral_Anticipado",Suspension02Hasta+CD816,CC816="Umbral_Interno",CB816+CD816,CC816="Umbral_Externo",Suspension02Hasta+CD816,CC816="Umbral_Tardío",CB816+CD816,CC816="No_Umbral",CB816)</f>
        <v>52499</v>
      </c>
      <c r="CF816" s="40">
        <f t="shared" si="186"/>
        <v>52503</v>
      </c>
    </row>
    <row r="817" spans="1:84" s="22" customFormat="1" ht="20.25" customHeight="1">
      <c r="A817" s="77" t="s">
        <v>5090</v>
      </c>
      <c r="B817" s="77" t="str">
        <f t="shared" si="179"/>
        <v>2020</v>
      </c>
      <c r="C817" s="77" t="s">
        <v>5091</v>
      </c>
      <c r="D817" s="77" t="s">
        <v>4699</v>
      </c>
      <c r="E817" s="77" t="s">
        <v>293</v>
      </c>
      <c r="F817" s="77" t="s">
        <v>130</v>
      </c>
      <c r="G817" s="201">
        <v>44302</v>
      </c>
      <c r="H817" s="201">
        <v>48502</v>
      </c>
      <c r="I817" s="77" t="s">
        <v>92</v>
      </c>
      <c r="J817" s="77"/>
      <c r="K817" s="78">
        <v>49414</v>
      </c>
      <c r="L817" s="77" t="str">
        <f>VLOOKUP(MONTH($K817),TablaMeses[],2,FALSE)</f>
        <v>04 ABRIL</v>
      </c>
      <c r="M817" s="77">
        <f t="shared" ref="M817:M826" si="190">YEAR($K817)</f>
        <v>2035</v>
      </c>
      <c r="N817" s="77" t="s">
        <v>104</v>
      </c>
      <c r="O817" s="201" t="s">
        <v>104</v>
      </c>
      <c r="P817" s="77"/>
      <c r="Q817" s="77"/>
      <c r="R817" s="201"/>
      <c r="S817" s="77"/>
      <c r="T817" s="77"/>
      <c r="U817" s="201"/>
      <c r="V817" s="77"/>
      <c r="W817" s="77"/>
      <c r="X817" s="201"/>
      <c r="Y817" s="77"/>
      <c r="Z817" s="201"/>
      <c r="AA817" s="77"/>
      <c r="AB817" s="201"/>
      <c r="AC817" s="79" t="s">
        <v>104</v>
      </c>
      <c r="AD817" s="77" t="s">
        <v>104</v>
      </c>
      <c r="AE817" s="77" t="s">
        <v>104</v>
      </c>
      <c r="AF817" s="77" t="s">
        <v>104</v>
      </c>
      <c r="AG817" s="77"/>
      <c r="AH817" s="77"/>
      <c r="AI817" s="78" t="s">
        <v>104</v>
      </c>
      <c r="AJ817" s="77" t="s">
        <v>104</v>
      </c>
      <c r="AK817" s="77"/>
      <c r="AL817" s="77" t="s">
        <v>104</v>
      </c>
      <c r="AM817" s="78" t="s">
        <v>104</v>
      </c>
      <c r="AN817" s="77" t="s">
        <v>104</v>
      </c>
      <c r="AO817" s="77" t="s">
        <v>104</v>
      </c>
      <c r="AP817" s="77" t="s">
        <v>104</v>
      </c>
      <c r="AQ817" s="77" t="s">
        <v>104</v>
      </c>
      <c r="AR817" s="78" t="s">
        <v>104</v>
      </c>
      <c r="AS817" s="77" t="s">
        <v>104</v>
      </c>
      <c r="AT817" s="78" t="s">
        <v>104</v>
      </c>
      <c r="AU817" s="78" t="s">
        <v>104</v>
      </c>
      <c r="AV817" s="78">
        <v>45785</v>
      </c>
      <c r="AW817" s="77">
        <f t="shared" si="180"/>
        <v>19</v>
      </c>
      <c r="AX817" s="77">
        <f t="shared" si="188"/>
        <v>2025</v>
      </c>
      <c r="AY817" s="77" t="s">
        <v>944</v>
      </c>
      <c r="AZ817" s="81" t="s">
        <v>5092</v>
      </c>
      <c r="BC817" s="25" t="s">
        <v>673</v>
      </c>
      <c r="BD817" s="25" t="s">
        <v>1634</v>
      </c>
      <c r="BE817" s="25">
        <v>120</v>
      </c>
      <c r="BF817" s="25">
        <v>60</v>
      </c>
      <c r="BG817" s="25">
        <v>730</v>
      </c>
      <c r="BH817" s="40">
        <f t="shared" si="189"/>
        <v>48502</v>
      </c>
      <c r="BI817" s="41">
        <f t="shared" si="181"/>
        <v>48622</v>
      </c>
      <c r="BJ817" s="42" t="str" cm="1">
        <f t="array" ref="BJ817">_xlfn.IFS(AND((BH817&lt;Suspension01Desde),(BH817&lt;Suspension01Hasta),(BI817&lt;Suspension01Desde),(BI817&lt;Suspension01Hasta)),"No_Umbral",AND((BH817&gt;Suspension01Desde),(BH817&gt;Suspension01Hasta),(BI817&gt;Suspension01Desde),(BI817&gt;Suspension01Hasta)),"No_Umbral",AND((BH817&lt;=Suspension01Desde),(BH817&lt;=Suspension01Hasta),(BI817&gt;=Suspension01Desde),(BI817&lt;=Suspension01Hasta)),"Umbral_Anticipado",AND((BH817&lt;=Suspension01Desde),(BH817&lt;=Suspension01Hasta),(BI817&gt;=Suspension01Desde),(BI817&gt;=Suspension01Hasta)),"Umbral_Interno",AND((BH817&gt;=Suspension01Desde),(BH817&lt;=Suspension01Hasta),(BI817&gt;=Suspension01Desde),(BI817&lt;=Suspension01Hasta)),"Umbral_Externo",AND((BH817&gt;=Suspension01Desde),(BH817&lt;=Suspension01Hasta),(BI817&gt;=Suspension01Desde),(BI817&gt;=Suspension01Hasta)),"Umbral_Tardío")</f>
        <v>No_Umbral</v>
      </c>
      <c r="BK817" s="43" cm="1">
        <f t="array" ref="BK817">_xlfn.IFS(BJ817="Umbral_Anticipado",$BI817-Suspension01Desde+1,BJ817="Umbral_Interno",Suspension01Hasta-Suspension01Desde+1,BJ817="Umbral_Externo",BI817-$BH817+1,BJ817="Umbral_Tardío",Suspension01Hasta-$BH817+1,BJ817="No_Umbral",0)</f>
        <v>0</v>
      </c>
      <c r="BL817" s="42" cm="1">
        <f t="array" ref="BL817">_xlfn.IFS(BJ817="Umbral_Anticipado",Suspension01Hasta+BK817,BJ817="Umbral_Interno",BI817+BK817,BJ817="Umbral_Externo",Suspension01Hasta+BK817,BJ817="Umbral_Tardío",BI817+BK817,BJ817="No_Umbral",BI817)</f>
        <v>48622</v>
      </c>
      <c r="BM817" s="42" t="str" cm="1">
        <f t="array" ref="BM817">_xlfn.IFS(AND((BH817&lt;Suspension02Desde),(BH817&lt;Suspension02Hasta),(BL817&lt;Suspension02Desde),(BL817&lt;Suspension02Hasta)),"No_Umbral",AND((BH817&gt;Suspension02Desde),(BH817&gt;Suspension02Hasta),(BL817&gt;Suspension02Desde),(BL817&gt;Suspension02Hasta)),"No_Umbral",AND((BH817&lt;=Suspension02Desde),(BH817&lt;=Suspension02Hasta),(BL817&gt;=Suspension02Desde),(BL817&lt;=Suspension02Hasta)),"Umbral_Anticipado",AND((BH817&lt;=Suspension02Desde),(BH817&lt;=Suspension02Hasta),(BL817&gt;=Suspension02Desde),(BL817&gt;=Suspension02Hasta)),"Umbral_Interno",AND((BH817&gt;=Suspension02Desde),(BH817&lt;=Suspension02Hasta),(BL817&gt;=Suspension02Desde),(BL817&lt;=Suspension02Hasta)),"Umbral_Externo",AND((BH817&gt;=Suspension02Desde),(BH817&lt;=Suspension02Hasta),(BL817&gt;=Suspension02Desde),(BL817&gt;=Suspension02Hasta)),"Umbral_Tardío")</f>
        <v>No_Umbral</v>
      </c>
      <c r="BN817" s="43" cm="1">
        <f t="array" ref="BN817">_xlfn.IFS(BM817="Umbral_Anticipado",BL817-Suspension02Desde+1,BM817="Umbral_Interno",Suspension02Hasta-Suspension02Desde+1,BM817="Umbral_Externo",BL817-$BH817+1,BM817="Umbral_Tardío",Suspension02Hasta-$BH817+1,BM817="No_Umbral",0)</f>
        <v>0</v>
      </c>
      <c r="BO817" s="41" cm="1">
        <f t="array" ref="BO817">_xlfn.IFS(BM817="Umbral_Anticipado",Suspension02Hasta+BN817,BM817="Umbral_Interno",BL817+BN817,BM817="Umbral_Externo",Suspension02Hasta+BN817,BM817="Umbral_Tardío",BL817+BN817,BM817="No_Umbral",BL817)</f>
        <v>48622</v>
      </c>
      <c r="BP817" s="40">
        <f t="shared" si="182"/>
        <v>48625</v>
      </c>
      <c r="BQ817" s="41">
        <f t="shared" si="183"/>
        <v>48682</v>
      </c>
      <c r="BR817" s="42" t="str" cm="1">
        <f t="array" ref="BR817">_xlfn.IFS(AND((BO817&lt;Suspension01Desde),(BO817&lt;Suspension01Hasta),(BQ817&lt;Suspension01Desde),(BQ817&lt;Suspension01Hasta)),"No_Umbral",AND((BO817&gt;Suspension01Desde),(BO817&gt;Suspension01Hasta),(BQ817&gt;Suspension01Desde),(BQ817&gt;Suspension01Hasta)),"No_Umbral",AND((BO817&lt;=Suspension01Desde),(BO817&lt;=Suspension01Hasta),(BQ817&gt;=Suspension01Desde),(BQ817&lt;=Suspension01Hasta)),"Umbral_Anticipado",AND((BO817&lt;=Suspension01Desde),(BO817&lt;=Suspension01Hasta),(BQ817&gt;=Suspension01Desde),(BQ817&gt;=Suspension01Hasta)),"Umbral_Interno",AND((BO817&gt;=Suspension01Desde),(BO817&lt;=Suspension01Hasta),(BQ817&gt;=Suspension01Desde),(BQ817&lt;=Suspension01Hasta)),"Umbral_Externo",AND((BO817&gt;=Suspension01Desde),(BO817&lt;=Suspension01Hasta),(BQ817&gt;=Suspension01Desde),(BQ817&gt;=Suspension01Hasta)),"Umbral_Tardío")</f>
        <v>No_Umbral</v>
      </c>
      <c r="BS817" s="43" cm="1">
        <f t="array" ref="BS817">_xlfn.IFS(BR817="Umbral_Anticipado",$BQ817-Suspension01Desde+1,BR817="Umbral_Interno",Suspension01Hasta-Suspension01Desde+1,BR817="Umbral_Externo",BQ817-$BO817+1,BR817="Umbral_Tardío",Suspension01Hasta-$BO817+1,BR817="No_Umbral",0)</f>
        <v>0</v>
      </c>
      <c r="BT817" s="42" cm="1">
        <f t="array" ref="BT817">_xlfn.IFS(BR817="Umbral_Anticipado",Suspension01Hasta+BS817,BR817="Umbral_Interno",BQ817+BS817,BR817="Umbral_Externo",Suspension01Hasta+BS817,BR817="Umbral_Tardío",BQ817+BS817,BR817="No_Umbral",BQ817)</f>
        <v>48682</v>
      </c>
      <c r="BU817" s="42" t="str" cm="1">
        <f t="array" ref="BU817">_xlfn.IFS(AND((BO817&lt;Suspension02Desde),(BO817&lt;Suspension02Hasta),(BT817&lt;Suspension02Desde),(BT817&lt;Suspension02Hasta)),"No_Umbral",AND((BO817&gt;Suspension02Desde),(BO817&gt;Suspension02Hasta),(BT817&gt;Suspension02Desde),(BT817&gt;Suspension02Hasta)),"No_Umbral",AND((BO817&lt;=Suspension02Desde),(BO817&lt;=Suspension02Hasta),(BT817&gt;=Suspension02Desde),(BT817&lt;=Suspension02Hasta)),"Umbral_Anticipado",AND((BO817&lt;=Suspension02Desde),(BO817&lt;=Suspension02Hasta),(BT817&gt;=Suspension02Desde),(BT817&gt;=Suspension02Hasta)),"Umbral_Interno",AND((BO817&gt;=Suspension02Desde),(BO817&lt;=Suspension02Hasta),(BT817&gt;=Suspension02Desde),(BT817&lt;=Suspension02Hasta)),"Umbral_Externo",AND((BO817&gt;=Suspension02Desde),(BO817&lt;=Suspension02Hasta),(BT817&gt;=Suspension02Desde),(BT817&gt;=Suspension02Hasta)),"Umbral_Tardío")</f>
        <v>No_Umbral</v>
      </c>
      <c r="BV817" s="43" cm="1">
        <f t="array" ref="BV817">_xlfn.IFS(BU817="Umbral_Anticipado",BT817-Suspension02Desde+1,BU817="Umbral_Interno",Suspension02Hasta-Suspension02Desde+1,BU817="Umbral_Externo",BT817-$BO817+1,BU817="Umbral_Tardío",Suspension02Hasta-$BO817+1,BU817="No_Umbral",0)</f>
        <v>0</v>
      </c>
      <c r="BW817" s="41" cm="1">
        <f t="array" ref="BW817">_xlfn.IFS(BU817="Umbral_Anticipado",Suspension02Hasta+BV817,BU817="Umbral_Interno",BT817+BV817,BU817="Umbral_Externo",Suspension02Hasta+BV817,BU817="Umbral_Tardío",BT817+BV817,BU817="No_Umbral",BT817)</f>
        <v>48682</v>
      </c>
      <c r="BX817" s="40">
        <f t="shared" si="184"/>
        <v>48684</v>
      </c>
      <c r="BY817" s="41">
        <f t="shared" si="185"/>
        <v>49412</v>
      </c>
      <c r="BZ817" s="42" t="str" cm="1">
        <f t="array" ref="BZ817">_xlfn.IFS(AND((BW817&lt;Suspension01Desde),(BW817&lt;Suspension01Hasta),(BY817&lt;Suspension01Desde),(BY817&lt;Suspension01Hasta)),"No_Umbral",AND((BW817&gt;Suspension01Desde),(BW817&gt;Suspension01Hasta),(BY817&gt;Suspension01Desde),(BY817&gt;Suspension01Hasta)),"No_Umbral",AND((BW817&lt;=Suspension01Desde),(BW817&lt;=Suspension01Hasta),(BY817&gt;=Suspension01Desde),(BY817&lt;=Suspension01Hasta)),"Umbral_Anticipado",AND((BW817&lt;=Suspension01Desde),(BW817&lt;=Suspension01Hasta),(BY817&gt;=Suspension01Desde),(BY817&gt;=Suspension01Hasta)),"Umbral_Interno",AND((BW817&gt;=Suspension01Desde),(BW817&lt;=Suspension01Hasta),(BY817&gt;=Suspension01Desde),(BY817&lt;=Suspension01Hasta)),"Umbral_Externo",AND((BW817&gt;=Suspension01Desde),(BW817&lt;=Suspension01Hasta),(BY817&gt;=Suspension01Desde),(BY817&gt;=Suspension01Hasta)),"Umbral_Tardío")</f>
        <v>No_Umbral</v>
      </c>
      <c r="CA817" s="43" cm="1">
        <f t="array" ref="CA817">_xlfn.IFS(BZ817="Umbral_Anticipado",$BI817-Suspension01Desde+1,BZ817="Umbral_Interno",Suspension01Hasta-Suspension01Desde+1,BZ817="Umbral_Externo",BY817-$BH817+1,BZ817="Umbral_Tardío",Suspension01Hasta-$BH817+1,BZ817="No_Umbral",0)</f>
        <v>0</v>
      </c>
      <c r="CB817" s="42" cm="1">
        <f t="array" ref="CB817">_xlfn.IFS(BZ817="Umbral_Anticipado",Suspension01Hasta+CA817,BZ817="Umbral_Interno",BY817+CA817,BZ817="Umbral_Externo",Suspension01Hasta+CA817,BZ817="Umbral_Tardío",BY817+CA817,BZ817="No_Umbral",BY817)</f>
        <v>49412</v>
      </c>
      <c r="CC817" s="42" t="str" cm="1">
        <f t="array" ref="CC817">_xlfn.IFS(AND((BW817&lt;Suspension02Desde),(BW817&lt;Suspension02Hasta),(CB817&lt;Suspension02Desde),(CB817&lt;Suspension02Hasta)),"No_Umbral",AND((BW817&gt;Suspension02Desde),(BW817&gt;Suspension02Hasta),(CB817&gt;Suspension02Desde),(CB817&gt;Suspension02Hasta)),"No_Umbral",AND((BW817&lt;=Suspension02Desde),(BW817&lt;=Suspension02Hasta),(CB817&gt;=Suspension02Desde),(CB817&lt;=Suspension02Hasta)),"Umbral_Anticipado",AND((BW817&lt;=Suspension02Desde),(BW817&lt;=Suspension02Hasta),(CB817&gt;=Suspension02Desde),(CB817&gt;=Suspension02Hasta)),"Umbral_Interno",AND((BW817&gt;=Suspension02Desde),(BW817&lt;=Suspension02Hasta),(CB817&gt;=Suspension02Desde),(CB817&lt;=Suspension02Hasta)),"Umbral_Externo",AND((BW817&gt;=Suspension02Desde),(BW817&lt;=Suspension02Hasta),(CB817&gt;=Suspension02Desde),(CB817&gt;=Suspension02Hasta)),"Umbral_Tardío")</f>
        <v>No_Umbral</v>
      </c>
      <c r="CD817" s="43" cm="1">
        <f t="array" ref="CD817">_xlfn.IFS(CC817="Umbral_Anticipado",CB817-Suspension02Desde+1,CC817="Umbral_Interno",Suspension02Hasta-Suspension02Desde+1,CC817="Umbral_Externo",CB817-$BH817+1,CC817="Umbral_Tardío",Suspension02Hasta-$BH817+1,CC817="No_Umbral",0)</f>
        <v>0</v>
      </c>
      <c r="CE817" s="41" cm="1">
        <f t="array" ref="CE817">_xlfn.IFS(CC817="Umbral_Anticipado",Suspension02Hasta+CD817,CC817="Umbral_Interno",CB817+CD817,CC817="Umbral_Externo",Suspension02Hasta+CD817,CC817="Umbral_Tardío",CB817+CD817,CC817="No_Umbral",CB817)</f>
        <v>49412</v>
      </c>
      <c r="CF817" s="40">
        <f t="shared" si="186"/>
        <v>49414</v>
      </c>
    </row>
    <row r="818" spans="1:84" s="22" customFormat="1" ht="20.25" customHeight="1">
      <c r="A818" s="77" t="s">
        <v>5093</v>
      </c>
      <c r="B818" s="77" t="str">
        <f t="shared" si="179"/>
        <v>2020</v>
      </c>
      <c r="C818" s="77" t="s">
        <v>5094</v>
      </c>
      <c r="D818" s="77" t="s">
        <v>4587</v>
      </c>
      <c r="E818" s="77" t="s">
        <v>293</v>
      </c>
      <c r="F818" s="77" t="s">
        <v>130</v>
      </c>
      <c r="G818" s="201">
        <v>44319</v>
      </c>
      <c r="H818" s="201">
        <v>51623</v>
      </c>
      <c r="I818" s="77" t="s">
        <v>299</v>
      </c>
      <c r="J818" s="77"/>
      <c r="K818" s="78">
        <v>52537</v>
      </c>
      <c r="L818" s="77" t="str">
        <f>VLOOKUP(MONTH($K818),TablaMeses[],2,FALSE)</f>
        <v>11 NOVIEMBRE</v>
      </c>
      <c r="M818" s="77">
        <f t="shared" si="190"/>
        <v>2043</v>
      </c>
      <c r="N818" s="77" t="s">
        <v>104</v>
      </c>
      <c r="O818" s="201" t="s">
        <v>104</v>
      </c>
      <c r="P818" s="77"/>
      <c r="Q818" s="77"/>
      <c r="R818" s="201"/>
      <c r="S818" s="77"/>
      <c r="T818" s="77"/>
      <c r="U818" s="201"/>
      <c r="V818" s="77"/>
      <c r="W818" s="77"/>
      <c r="X818" s="201"/>
      <c r="Y818" s="77"/>
      <c r="Z818" s="201"/>
      <c r="AA818" s="77"/>
      <c r="AB818" s="201"/>
      <c r="AC818" s="79" t="s">
        <v>104</v>
      </c>
      <c r="AD818" s="77" t="s">
        <v>104</v>
      </c>
      <c r="AE818" s="77" t="s">
        <v>104</v>
      </c>
      <c r="AF818" s="77" t="s">
        <v>104</v>
      </c>
      <c r="AG818" s="77"/>
      <c r="AH818" s="77"/>
      <c r="AI818" s="78" t="s">
        <v>104</v>
      </c>
      <c r="AJ818" s="77" t="s">
        <v>104</v>
      </c>
      <c r="AK818" s="77"/>
      <c r="AL818" s="77" t="s">
        <v>104</v>
      </c>
      <c r="AM818" s="78" t="s">
        <v>104</v>
      </c>
      <c r="AN818" s="77" t="s">
        <v>104</v>
      </c>
      <c r="AO818" s="77" t="s">
        <v>104</v>
      </c>
      <c r="AP818" s="77" t="s">
        <v>104</v>
      </c>
      <c r="AQ818" s="77" t="s">
        <v>104</v>
      </c>
      <c r="AR818" s="78" t="s">
        <v>104</v>
      </c>
      <c r="AS818" s="77" t="s">
        <v>104</v>
      </c>
      <c r="AT818" s="78" t="s">
        <v>104</v>
      </c>
      <c r="AU818" s="78" t="s">
        <v>104</v>
      </c>
      <c r="AV818" s="78">
        <v>45785</v>
      </c>
      <c r="AW818" s="77">
        <f t="shared" si="180"/>
        <v>19</v>
      </c>
      <c r="AX818" s="77">
        <f t="shared" si="188"/>
        <v>2025</v>
      </c>
      <c r="AY818" s="77" t="s">
        <v>944</v>
      </c>
      <c r="AZ818" s="81" t="s">
        <v>5089</v>
      </c>
      <c r="BC818" s="25" t="s">
        <v>733</v>
      </c>
      <c r="BD818" s="25" t="s">
        <v>857</v>
      </c>
      <c r="BE818" s="39">
        <v>120</v>
      </c>
      <c r="BF818" s="39">
        <v>60</v>
      </c>
      <c r="BG818" s="39">
        <v>730</v>
      </c>
      <c r="BH818" s="40">
        <f t="shared" si="189"/>
        <v>51623</v>
      </c>
      <c r="BI818" s="41">
        <f t="shared" si="181"/>
        <v>51743</v>
      </c>
      <c r="BJ818" s="42" t="str" cm="1">
        <f t="array" ref="BJ818">_xlfn.IFS(AND((BH818&lt;Suspension01Desde),(BH818&lt;Suspension01Hasta),(BI818&lt;Suspension01Desde),(BI818&lt;Suspension01Hasta)),"No_Umbral",AND((BH818&gt;Suspension01Desde),(BH818&gt;Suspension01Hasta),(BI818&gt;Suspension01Desde),(BI818&gt;Suspension01Hasta)),"No_Umbral",AND((BH818&lt;=Suspension01Desde),(BH818&lt;=Suspension01Hasta),(BI818&gt;=Suspension01Desde),(BI818&lt;=Suspension01Hasta)),"Umbral_Anticipado",AND((BH818&lt;=Suspension01Desde),(BH818&lt;=Suspension01Hasta),(BI818&gt;=Suspension01Desde),(BI818&gt;=Suspension01Hasta)),"Umbral_Interno",AND((BH818&gt;=Suspension01Desde),(BH818&lt;=Suspension01Hasta),(BI818&gt;=Suspension01Desde),(BI818&lt;=Suspension01Hasta)),"Umbral_Externo",AND((BH818&gt;=Suspension01Desde),(BH818&lt;=Suspension01Hasta),(BI818&gt;=Suspension01Desde),(BI818&gt;=Suspension01Hasta)),"Umbral_Tardío")</f>
        <v>No_Umbral</v>
      </c>
      <c r="BK818" s="43" cm="1">
        <f t="array" ref="BK818">_xlfn.IFS(BJ818="Umbral_Anticipado",$BI818-Suspension01Desde+1,BJ818="Umbral_Interno",Suspension01Hasta-Suspension01Desde+1,BJ818="Umbral_Externo",BI818-$BH818+1,BJ818="Umbral_Tardío",Suspension01Hasta-$BH818+1,BJ818="No_Umbral",0)</f>
        <v>0</v>
      </c>
      <c r="BL818" s="42" cm="1">
        <f t="array" ref="BL818">_xlfn.IFS(BJ818="Umbral_Anticipado",Suspension01Hasta+BK818,BJ818="Umbral_Interno",BI818+BK818,BJ818="Umbral_Externo",Suspension01Hasta+BK818,BJ818="Umbral_Tardío",BI818+BK818,BJ818="No_Umbral",BI818)</f>
        <v>51743</v>
      </c>
      <c r="BM818" s="42" t="str" cm="1">
        <f t="array" ref="BM818">_xlfn.IFS(AND((BH818&lt;Suspension02Desde),(BH818&lt;Suspension02Hasta),(BL818&lt;Suspension02Desde),(BL818&lt;Suspension02Hasta)),"No_Umbral",AND((BH818&gt;Suspension02Desde),(BH818&gt;Suspension02Hasta),(BL818&gt;Suspension02Desde),(BL818&gt;Suspension02Hasta)),"No_Umbral",AND((BH818&lt;=Suspension02Desde),(BH818&lt;=Suspension02Hasta),(BL818&gt;=Suspension02Desde),(BL818&lt;=Suspension02Hasta)),"Umbral_Anticipado",AND((BH818&lt;=Suspension02Desde),(BH818&lt;=Suspension02Hasta),(BL818&gt;=Suspension02Desde),(BL818&gt;=Suspension02Hasta)),"Umbral_Interno",AND((BH818&gt;=Suspension02Desde),(BH818&lt;=Suspension02Hasta),(BL818&gt;=Suspension02Desde),(BL818&lt;=Suspension02Hasta)),"Umbral_Externo",AND((BH818&gt;=Suspension02Desde),(BH818&lt;=Suspension02Hasta),(BL818&gt;=Suspension02Desde),(BL818&gt;=Suspension02Hasta)),"Umbral_Tardío")</f>
        <v>No_Umbral</v>
      </c>
      <c r="BN818" s="43" cm="1">
        <f t="array" ref="BN818">_xlfn.IFS(BM818="Umbral_Anticipado",BL818-Suspension02Desde+1,BM818="Umbral_Interno",Suspension02Hasta-Suspension02Desde+1,BM818="Umbral_Externo",BL818-$BH818+1,BM818="Umbral_Tardío",Suspension02Hasta-$BH818+1,BM818="No_Umbral",0)</f>
        <v>0</v>
      </c>
      <c r="BO818" s="41" cm="1">
        <f t="array" ref="BO818">_xlfn.IFS(BM818="Umbral_Anticipado",Suspension02Hasta+BN818,BM818="Umbral_Interno",BL818+BN818,BM818="Umbral_Externo",Suspension02Hasta+BN818,BM818="Umbral_Tardío",BL818+BN818,BM818="No_Umbral",BL818)</f>
        <v>51743</v>
      </c>
      <c r="BP818" s="40">
        <f t="shared" si="182"/>
        <v>51715</v>
      </c>
      <c r="BQ818" s="41">
        <f t="shared" si="183"/>
        <v>51803</v>
      </c>
      <c r="BR818" s="42" t="str" cm="1">
        <f t="array" ref="BR818">_xlfn.IFS(AND((BO818&lt;Suspension01Desde),(BO818&lt;Suspension01Hasta),(BQ818&lt;Suspension01Desde),(BQ818&lt;Suspension01Hasta)),"No_Umbral",AND((BO818&gt;Suspension01Desde),(BO818&gt;Suspension01Hasta),(BQ818&gt;Suspension01Desde),(BQ818&gt;Suspension01Hasta)),"No_Umbral",AND((BO818&lt;=Suspension01Desde),(BO818&lt;=Suspension01Hasta),(BQ818&gt;=Suspension01Desde),(BQ818&lt;=Suspension01Hasta)),"Umbral_Anticipado",AND((BO818&lt;=Suspension01Desde),(BO818&lt;=Suspension01Hasta),(BQ818&gt;=Suspension01Desde),(BQ818&gt;=Suspension01Hasta)),"Umbral_Interno",AND((BO818&gt;=Suspension01Desde),(BO818&lt;=Suspension01Hasta),(BQ818&gt;=Suspension01Desde),(BQ818&lt;=Suspension01Hasta)),"Umbral_Externo",AND((BO818&gt;=Suspension01Desde),(BO818&lt;=Suspension01Hasta),(BQ818&gt;=Suspension01Desde),(BQ818&gt;=Suspension01Hasta)),"Umbral_Tardío")</f>
        <v>No_Umbral</v>
      </c>
      <c r="BS818" s="43" cm="1">
        <f t="array" ref="BS818">_xlfn.IFS(BR818="Umbral_Anticipado",$BQ818-Suspension01Desde+1,BR818="Umbral_Interno",Suspension01Hasta-Suspension01Desde+1,BR818="Umbral_Externo",BQ818-$BO818+1,BR818="Umbral_Tardío",Suspension01Hasta-$BO818+1,BR818="No_Umbral",0)</f>
        <v>0</v>
      </c>
      <c r="BT818" s="42" cm="1">
        <f t="array" ref="BT818">_xlfn.IFS(BR818="Umbral_Anticipado",Suspension01Hasta+BS818,BR818="Umbral_Interno",BQ818+BS818,BR818="Umbral_Externo",Suspension01Hasta+BS818,BR818="Umbral_Tardío",BQ818+BS818,BR818="No_Umbral",BQ818)</f>
        <v>51803</v>
      </c>
      <c r="BU818" s="42" t="str" cm="1">
        <f t="array" ref="BU818">_xlfn.IFS(AND((BO818&lt;Suspension02Desde),(BO818&lt;Suspension02Hasta),(BT818&lt;Suspension02Desde),(BT818&lt;Suspension02Hasta)),"No_Umbral",AND((BO818&gt;Suspension02Desde),(BO818&gt;Suspension02Hasta),(BT818&gt;Suspension02Desde),(BT818&gt;Suspension02Hasta)),"No_Umbral",AND((BO818&lt;=Suspension02Desde),(BO818&lt;=Suspension02Hasta),(BT818&gt;=Suspension02Desde),(BT818&lt;=Suspension02Hasta)),"Umbral_Anticipado",AND((BO818&lt;=Suspension02Desde),(BO818&lt;=Suspension02Hasta),(BT818&gt;=Suspension02Desde),(BT818&gt;=Suspension02Hasta)),"Umbral_Interno",AND((BO818&gt;=Suspension02Desde),(BO818&lt;=Suspension02Hasta),(BT818&gt;=Suspension02Desde),(BT818&lt;=Suspension02Hasta)),"Umbral_Externo",AND((BO818&gt;=Suspension02Desde),(BO818&lt;=Suspension02Hasta),(BT818&gt;=Suspension02Desde),(BT818&gt;=Suspension02Hasta)),"Umbral_Tardío")</f>
        <v>No_Umbral</v>
      </c>
      <c r="BV818" s="43" cm="1">
        <f t="array" ref="BV818">_xlfn.IFS(BU818="Umbral_Anticipado",BT818-Suspension02Desde+1,BU818="Umbral_Interno",Suspension02Hasta-Suspension02Desde+1,BU818="Umbral_Externo",BT818-$BO818+1,BU818="Umbral_Tardío",Suspension02Hasta-$BO818+1,BU818="No_Umbral",0)</f>
        <v>0</v>
      </c>
      <c r="BW818" s="41" cm="1">
        <f t="array" ref="BW818">_xlfn.IFS(BU818="Umbral_Anticipado",Suspension02Hasta+BV818,BU818="Umbral_Interno",BT818+BV818,BU818="Umbral_Externo",Suspension02Hasta+BV818,BU818="Umbral_Tardío",BT818+BV818,BU818="No_Umbral",BT818)</f>
        <v>51803</v>
      </c>
      <c r="BX818" s="40">
        <f t="shared" si="184"/>
        <v>51776</v>
      </c>
      <c r="BY818" s="41">
        <f t="shared" si="185"/>
        <v>52533</v>
      </c>
      <c r="BZ818" s="42" t="str" cm="1">
        <f t="array" ref="BZ818">_xlfn.IFS(AND((BW818&lt;Suspension01Desde),(BW818&lt;Suspension01Hasta),(BY818&lt;Suspension01Desde),(BY818&lt;Suspension01Hasta)),"No_Umbral",AND((BW818&gt;Suspension01Desde),(BW818&gt;Suspension01Hasta),(BY818&gt;Suspension01Desde),(BY818&gt;Suspension01Hasta)),"No_Umbral",AND((BW818&lt;=Suspension01Desde),(BW818&lt;=Suspension01Hasta),(BY818&gt;=Suspension01Desde),(BY818&lt;=Suspension01Hasta)),"Umbral_Anticipado",AND((BW818&lt;=Suspension01Desde),(BW818&lt;=Suspension01Hasta),(BY818&gt;=Suspension01Desde),(BY818&gt;=Suspension01Hasta)),"Umbral_Interno",AND((BW818&gt;=Suspension01Desde),(BW818&lt;=Suspension01Hasta),(BY818&gt;=Suspension01Desde),(BY818&lt;=Suspension01Hasta)),"Umbral_Externo",AND((BW818&gt;=Suspension01Desde),(BW818&lt;=Suspension01Hasta),(BY818&gt;=Suspension01Desde),(BY818&gt;=Suspension01Hasta)),"Umbral_Tardío")</f>
        <v>No_Umbral</v>
      </c>
      <c r="CA818" s="43" cm="1">
        <f t="array" ref="CA818">_xlfn.IFS(BZ818="Umbral_Anticipado",$BI818-Suspension01Desde+1,BZ818="Umbral_Interno",Suspension01Hasta-Suspension01Desde+1,BZ818="Umbral_Externo",BY818-$BH818+1,BZ818="Umbral_Tardío",Suspension01Hasta-$BH818+1,BZ818="No_Umbral",0)</f>
        <v>0</v>
      </c>
      <c r="CB818" s="42" cm="1">
        <f t="array" ref="CB818">_xlfn.IFS(BZ818="Umbral_Anticipado",Suspension01Hasta+CA818,BZ818="Umbral_Interno",BY818+CA818,BZ818="Umbral_Externo",Suspension01Hasta+CA818,BZ818="Umbral_Tardío",BY818+CA818,BZ818="No_Umbral",BY818)</f>
        <v>52533</v>
      </c>
      <c r="CC818" s="42" t="str" cm="1">
        <f t="array" ref="CC818">_xlfn.IFS(AND((BW818&lt;Suspension02Desde),(BW818&lt;Suspension02Hasta),(CB818&lt;Suspension02Desde),(CB818&lt;Suspension02Hasta)),"No_Umbral",AND((BW818&gt;Suspension02Desde),(BW818&gt;Suspension02Hasta),(CB818&gt;Suspension02Desde),(CB818&gt;Suspension02Hasta)),"No_Umbral",AND((BW818&lt;=Suspension02Desde),(BW818&lt;=Suspension02Hasta),(CB818&gt;=Suspension02Desde),(CB818&lt;=Suspension02Hasta)),"Umbral_Anticipado",AND((BW818&lt;=Suspension02Desde),(BW818&lt;=Suspension02Hasta),(CB818&gt;=Suspension02Desde),(CB818&gt;=Suspension02Hasta)),"Umbral_Interno",AND((BW818&gt;=Suspension02Desde),(BW818&lt;=Suspension02Hasta),(CB818&gt;=Suspension02Desde),(CB818&lt;=Suspension02Hasta)),"Umbral_Externo",AND((BW818&gt;=Suspension02Desde),(BW818&lt;=Suspension02Hasta),(CB818&gt;=Suspension02Desde),(CB818&gt;=Suspension02Hasta)),"Umbral_Tardío")</f>
        <v>No_Umbral</v>
      </c>
      <c r="CD818" s="43" cm="1">
        <f t="array" ref="CD818">_xlfn.IFS(CC818="Umbral_Anticipado",CB818-Suspension02Desde+1,CC818="Umbral_Interno",Suspension02Hasta-Suspension02Desde+1,CC818="Umbral_Externo",CB818-$BH818+1,CC818="Umbral_Tardío",Suspension02Hasta-$BH818+1,CC818="No_Umbral",0)</f>
        <v>0</v>
      </c>
      <c r="CE818" s="41" cm="1">
        <f t="array" ref="CE818">_xlfn.IFS(CC818="Umbral_Anticipado",Suspension02Hasta+CD818,CC818="Umbral_Interno",CB818+CD818,CC818="Umbral_Externo",Suspension02Hasta+CD818,CC818="Umbral_Tardío",CB818+CD818,CC818="No_Umbral",CB818)</f>
        <v>52533</v>
      </c>
      <c r="CF818" s="40">
        <f t="shared" si="186"/>
        <v>52506</v>
      </c>
    </row>
    <row r="819" spans="1:84" s="22" customFormat="1" ht="20.25" customHeight="1">
      <c r="A819" s="77" t="s">
        <v>5095</v>
      </c>
      <c r="B819" s="77" t="str">
        <f t="shared" si="179"/>
        <v>2020</v>
      </c>
      <c r="C819" s="94" t="s">
        <v>5096</v>
      </c>
      <c r="D819" s="77" t="s">
        <v>5097</v>
      </c>
      <c r="E819" s="77" t="s">
        <v>293</v>
      </c>
      <c r="F819" s="77" t="s">
        <v>130</v>
      </c>
      <c r="G819" s="201">
        <v>44286</v>
      </c>
      <c r="H819" s="201">
        <v>45577</v>
      </c>
      <c r="I819" s="77" t="s">
        <v>551</v>
      </c>
      <c r="J819" s="77"/>
      <c r="K819" s="78">
        <v>46489</v>
      </c>
      <c r="L819" s="77" t="str">
        <f>VLOOKUP(MONTH($K819),TablaMeses[],2,FALSE)</f>
        <v>04 ABRIL</v>
      </c>
      <c r="M819" s="77">
        <f t="shared" si="190"/>
        <v>2027</v>
      </c>
      <c r="N819" s="77" t="s">
        <v>104</v>
      </c>
      <c r="O819" s="201" t="s">
        <v>104</v>
      </c>
      <c r="P819" s="77"/>
      <c r="Q819" s="77"/>
      <c r="R819" s="201"/>
      <c r="S819" s="77"/>
      <c r="T819" s="77"/>
      <c r="U819" s="201"/>
      <c r="V819" s="77"/>
      <c r="W819" s="77"/>
      <c r="X819" s="201"/>
      <c r="Y819" s="77"/>
      <c r="Z819" s="201"/>
      <c r="AA819" s="77"/>
      <c r="AB819" s="201"/>
      <c r="AC819" s="79" t="s">
        <v>104</v>
      </c>
      <c r="AD819" s="77" t="s">
        <v>104</v>
      </c>
      <c r="AE819" s="77" t="s">
        <v>104</v>
      </c>
      <c r="AF819" s="77" t="s">
        <v>104</v>
      </c>
      <c r="AG819" s="87" t="s">
        <v>5098</v>
      </c>
      <c r="AH819" s="77"/>
      <c r="AI819" s="78" t="s">
        <v>104</v>
      </c>
      <c r="AJ819" s="77" t="s">
        <v>104</v>
      </c>
      <c r="AK819" s="77"/>
      <c r="AL819" s="77" t="s">
        <v>104</v>
      </c>
      <c r="AM819" s="78" t="s">
        <v>104</v>
      </c>
      <c r="AN819" s="77" t="s">
        <v>104</v>
      </c>
      <c r="AO819" s="77" t="s">
        <v>104</v>
      </c>
      <c r="AP819" s="77" t="s">
        <v>104</v>
      </c>
      <c r="AQ819" s="77" t="s">
        <v>104</v>
      </c>
      <c r="AR819" s="78" t="s">
        <v>104</v>
      </c>
      <c r="AS819" s="77" t="s">
        <v>104</v>
      </c>
      <c r="AT819" s="78" t="s">
        <v>104</v>
      </c>
      <c r="AU819" s="78" t="s">
        <v>104</v>
      </c>
      <c r="AV819" s="78">
        <v>45785</v>
      </c>
      <c r="AW819" s="77">
        <f t="shared" si="180"/>
        <v>19</v>
      </c>
      <c r="AX819" s="77">
        <f t="shared" si="188"/>
        <v>2025</v>
      </c>
      <c r="AY819" s="77" t="s">
        <v>586</v>
      </c>
      <c r="AZ819" s="81" t="s">
        <v>5099</v>
      </c>
      <c r="BC819" s="25" t="s">
        <v>733</v>
      </c>
      <c r="BD819" s="25" t="s">
        <v>674</v>
      </c>
      <c r="BE819" s="25">
        <v>120</v>
      </c>
      <c r="BF819" s="25">
        <v>60</v>
      </c>
      <c r="BG819" s="25">
        <v>730</v>
      </c>
      <c r="BH819" s="40">
        <f t="shared" si="189"/>
        <v>45577</v>
      </c>
      <c r="BI819" s="41">
        <f t="shared" si="181"/>
        <v>45697</v>
      </c>
      <c r="BJ819" s="42" t="str" cm="1">
        <f t="array" ref="BJ819">_xlfn.IFS(AND((BH819&lt;Suspension01Desde),(BH819&lt;Suspension01Hasta),(BI819&lt;Suspension01Desde),(BI819&lt;Suspension01Hasta)),"No_Umbral",AND((BH819&gt;Suspension01Desde),(BH819&gt;Suspension01Hasta),(BI819&gt;Suspension01Desde),(BI819&gt;Suspension01Hasta)),"No_Umbral",AND((BH819&lt;=Suspension01Desde),(BH819&lt;=Suspension01Hasta),(BI819&gt;=Suspension01Desde),(BI819&lt;=Suspension01Hasta)),"Umbral_Anticipado",AND((BH819&lt;=Suspension01Desde),(BH819&lt;=Suspension01Hasta),(BI819&gt;=Suspension01Desde),(BI819&gt;=Suspension01Hasta)),"Umbral_Interno",AND((BH819&gt;=Suspension01Desde),(BH819&lt;=Suspension01Hasta),(BI819&gt;=Suspension01Desde),(BI819&lt;=Suspension01Hasta)),"Umbral_Externo",AND((BH819&gt;=Suspension01Desde),(BH819&lt;=Suspension01Hasta),(BI819&gt;=Suspension01Desde),(BI819&gt;=Suspension01Hasta)),"Umbral_Tardío")</f>
        <v>No_Umbral</v>
      </c>
      <c r="BK819" s="43" cm="1">
        <f t="array" ref="BK819">_xlfn.IFS(BJ819="Umbral_Anticipado",$BI819-Suspension01Desde+1,BJ819="Umbral_Interno",Suspension01Hasta-Suspension01Desde+1,BJ819="Umbral_Externo",BI819-$BH819+1,BJ819="Umbral_Tardío",Suspension01Hasta-$BH819+1,BJ819="No_Umbral",0)</f>
        <v>0</v>
      </c>
      <c r="BL819" s="42" cm="1">
        <f t="array" ref="BL819">_xlfn.IFS(BJ819="Umbral_Anticipado",Suspension01Hasta+BK819,BJ819="Umbral_Interno",BI819+BK819,BJ819="Umbral_Externo",Suspension01Hasta+BK819,BJ819="Umbral_Tardío",BI819+BK819,BJ819="No_Umbral",BI819)</f>
        <v>45697</v>
      </c>
      <c r="BM819" s="42" t="str" cm="1">
        <f t="array" ref="BM819">_xlfn.IFS(AND((BH819&lt;Suspension02Desde),(BH819&lt;Suspension02Hasta),(BL819&lt;Suspension02Desde),(BL819&lt;Suspension02Hasta)),"No_Umbral",AND((BH819&gt;Suspension02Desde),(BH819&gt;Suspension02Hasta),(BL819&gt;Suspension02Desde),(BL819&gt;Suspension02Hasta)),"No_Umbral",AND((BH819&lt;=Suspension02Desde),(BH819&lt;=Suspension02Hasta),(BL819&gt;=Suspension02Desde),(BL819&lt;=Suspension02Hasta)),"Umbral_Anticipado",AND((BH819&lt;=Suspension02Desde),(BH819&lt;=Suspension02Hasta),(BL819&gt;=Suspension02Desde),(BL819&gt;=Suspension02Hasta)),"Umbral_Interno",AND((BH819&gt;=Suspension02Desde),(BH819&lt;=Suspension02Hasta),(BL819&gt;=Suspension02Desde),(BL819&lt;=Suspension02Hasta)),"Umbral_Externo",AND((BH819&gt;=Suspension02Desde),(BH819&lt;=Suspension02Hasta),(BL819&gt;=Suspension02Desde),(BL819&gt;=Suspension02Hasta)),"Umbral_Tardío")</f>
        <v>No_Umbral</v>
      </c>
      <c r="BN819" s="43" cm="1">
        <f t="array" ref="BN819">_xlfn.IFS(BM819="Umbral_Anticipado",BL819-Suspension02Desde+1,BM819="Umbral_Interno",Suspension02Hasta-Suspension02Desde+1,BM819="Umbral_Externo",BL819-$BH819+1,BM819="Umbral_Tardío",Suspension02Hasta-$BH819+1,BM819="No_Umbral",0)</f>
        <v>0</v>
      </c>
      <c r="BO819" s="41" cm="1">
        <f t="array" ref="BO819">_xlfn.IFS(BM819="Umbral_Anticipado",Suspension02Hasta+BN819,BM819="Umbral_Interno",BL819+BN819,BM819="Umbral_Externo",Suspension02Hasta+BN819,BM819="Umbral_Tardío",BL819+BN819,BM819="No_Umbral",BL819)</f>
        <v>45697</v>
      </c>
      <c r="BP819" s="40">
        <f t="shared" si="182"/>
        <v>45700</v>
      </c>
      <c r="BQ819" s="41">
        <f t="shared" si="183"/>
        <v>45757</v>
      </c>
      <c r="BR819" s="42" t="str" cm="1">
        <f t="array" ref="BR819">_xlfn.IFS(AND((BO819&lt;Suspension01Desde),(BO819&lt;Suspension01Hasta),(BQ819&lt;Suspension01Desde),(BQ819&lt;Suspension01Hasta)),"No_Umbral",AND((BO819&gt;Suspension01Desde),(BO819&gt;Suspension01Hasta),(BQ819&gt;Suspension01Desde),(BQ819&gt;Suspension01Hasta)),"No_Umbral",AND((BO819&lt;=Suspension01Desde),(BO819&lt;=Suspension01Hasta),(BQ819&gt;=Suspension01Desde),(BQ819&lt;=Suspension01Hasta)),"Umbral_Anticipado",AND((BO819&lt;=Suspension01Desde),(BO819&lt;=Suspension01Hasta),(BQ819&gt;=Suspension01Desde),(BQ819&gt;=Suspension01Hasta)),"Umbral_Interno",AND((BO819&gt;=Suspension01Desde),(BO819&lt;=Suspension01Hasta),(BQ819&gt;=Suspension01Desde),(BQ819&lt;=Suspension01Hasta)),"Umbral_Externo",AND((BO819&gt;=Suspension01Desde),(BO819&lt;=Suspension01Hasta),(BQ819&gt;=Suspension01Desde),(BQ819&gt;=Suspension01Hasta)),"Umbral_Tardío")</f>
        <v>No_Umbral</v>
      </c>
      <c r="BS819" s="43" cm="1">
        <f t="array" ref="BS819">_xlfn.IFS(BR819="Umbral_Anticipado",$BQ819-Suspension01Desde+1,BR819="Umbral_Interno",Suspension01Hasta-Suspension01Desde+1,BR819="Umbral_Externo",BQ819-$BO819+1,BR819="Umbral_Tardío",Suspension01Hasta-$BO819+1,BR819="No_Umbral",0)</f>
        <v>0</v>
      </c>
      <c r="BT819" s="42" cm="1">
        <f t="array" ref="BT819">_xlfn.IFS(BR819="Umbral_Anticipado",Suspension01Hasta+BS819,BR819="Umbral_Interno",BQ819+BS819,BR819="Umbral_Externo",Suspension01Hasta+BS819,BR819="Umbral_Tardío",BQ819+BS819,BR819="No_Umbral",BQ819)</f>
        <v>45757</v>
      </c>
      <c r="BU819" s="42" t="str" cm="1">
        <f t="array" ref="BU819">_xlfn.IFS(AND((BO819&lt;Suspension02Desde),(BO819&lt;Suspension02Hasta),(BT819&lt;Suspension02Desde),(BT819&lt;Suspension02Hasta)),"No_Umbral",AND((BO819&gt;Suspension02Desde),(BO819&gt;Suspension02Hasta),(BT819&gt;Suspension02Desde),(BT819&gt;Suspension02Hasta)),"No_Umbral",AND((BO819&lt;=Suspension02Desde),(BO819&lt;=Suspension02Hasta),(BT819&gt;=Suspension02Desde),(BT819&lt;=Suspension02Hasta)),"Umbral_Anticipado",AND((BO819&lt;=Suspension02Desde),(BO819&lt;=Suspension02Hasta),(BT819&gt;=Suspension02Desde),(BT819&gt;=Suspension02Hasta)),"Umbral_Interno",AND((BO819&gt;=Suspension02Desde),(BO819&lt;=Suspension02Hasta),(BT819&gt;=Suspension02Desde),(BT819&lt;=Suspension02Hasta)),"Umbral_Externo",AND((BO819&gt;=Suspension02Desde),(BO819&lt;=Suspension02Hasta),(BT819&gt;=Suspension02Desde),(BT819&gt;=Suspension02Hasta)),"Umbral_Tardío")</f>
        <v>No_Umbral</v>
      </c>
      <c r="BV819" s="43" cm="1">
        <f t="array" ref="BV819">_xlfn.IFS(BU819="Umbral_Anticipado",BT819-Suspension02Desde+1,BU819="Umbral_Interno",Suspension02Hasta-Suspension02Desde+1,BU819="Umbral_Externo",BT819-$BO819+1,BU819="Umbral_Tardío",Suspension02Hasta-$BO819+1,BU819="No_Umbral",0)</f>
        <v>0</v>
      </c>
      <c r="BW819" s="41" cm="1">
        <f t="array" ref="BW819">_xlfn.IFS(BU819="Umbral_Anticipado",Suspension02Hasta+BV819,BU819="Umbral_Interno",BT819+BV819,BU819="Umbral_Externo",Suspension02Hasta+BV819,BU819="Umbral_Tardío",BT819+BV819,BU819="No_Umbral",BT819)</f>
        <v>45757</v>
      </c>
      <c r="BX819" s="40">
        <f t="shared" si="184"/>
        <v>45759</v>
      </c>
      <c r="BY819" s="41">
        <f t="shared" si="185"/>
        <v>46487</v>
      </c>
      <c r="BZ819" s="42" t="str" cm="1">
        <f t="array" ref="BZ819">_xlfn.IFS(AND((BW819&lt;Suspension01Desde),(BW819&lt;Suspension01Hasta),(BY819&lt;Suspension01Desde),(BY819&lt;Suspension01Hasta)),"No_Umbral",AND((BW819&gt;Suspension01Desde),(BW819&gt;Suspension01Hasta),(BY819&gt;Suspension01Desde),(BY819&gt;Suspension01Hasta)),"No_Umbral",AND((BW819&lt;=Suspension01Desde),(BW819&lt;=Suspension01Hasta),(BY819&gt;=Suspension01Desde),(BY819&lt;=Suspension01Hasta)),"Umbral_Anticipado",AND((BW819&lt;=Suspension01Desde),(BW819&lt;=Suspension01Hasta),(BY819&gt;=Suspension01Desde),(BY819&gt;=Suspension01Hasta)),"Umbral_Interno",AND((BW819&gt;=Suspension01Desde),(BW819&lt;=Suspension01Hasta),(BY819&gt;=Suspension01Desde),(BY819&lt;=Suspension01Hasta)),"Umbral_Externo",AND((BW819&gt;=Suspension01Desde),(BW819&lt;=Suspension01Hasta),(BY819&gt;=Suspension01Desde),(BY819&gt;=Suspension01Hasta)),"Umbral_Tardío")</f>
        <v>No_Umbral</v>
      </c>
      <c r="CA819" s="43" cm="1">
        <f t="array" ref="CA819">_xlfn.IFS(BZ819="Umbral_Anticipado",$BI819-Suspension01Desde+1,BZ819="Umbral_Interno",Suspension01Hasta-Suspension01Desde+1,BZ819="Umbral_Externo",BY819-$BH819+1,BZ819="Umbral_Tardío",Suspension01Hasta-$BH819+1,BZ819="No_Umbral",0)</f>
        <v>0</v>
      </c>
      <c r="CB819" s="42" cm="1">
        <f t="array" ref="CB819">_xlfn.IFS(BZ819="Umbral_Anticipado",Suspension01Hasta+CA819,BZ819="Umbral_Interno",BY819+CA819,BZ819="Umbral_Externo",Suspension01Hasta+CA819,BZ819="Umbral_Tardío",BY819+CA819,BZ819="No_Umbral",BY819)</f>
        <v>46487</v>
      </c>
      <c r="CC819" s="42" t="str" cm="1">
        <f t="array" ref="CC819">_xlfn.IFS(AND((BW819&lt;Suspension02Desde),(BW819&lt;Suspension02Hasta),(CB819&lt;Suspension02Desde),(CB819&lt;Suspension02Hasta)),"No_Umbral",AND((BW819&gt;Suspension02Desde),(BW819&gt;Suspension02Hasta),(CB819&gt;Suspension02Desde),(CB819&gt;Suspension02Hasta)),"No_Umbral",AND((BW819&lt;=Suspension02Desde),(BW819&lt;=Suspension02Hasta),(CB819&gt;=Suspension02Desde),(CB819&lt;=Suspension02Hasta)),"Umbral_Anticipado",AND((BW819&lt;=Suspension02Desde),(BW819&lt;=Suspension02Hasta),(CB819&gt;=Suspension02Desde),(CB819&gt;=Suspension02Hasta)),"Umbral_Interno",AND((BW819&gt;=Suspension02Desde),(BW819&lt;=Suspension02Hasta),(CB819&gt;=Suspension02Desde),(CB819&lt;=Suspension02Hasta)),"Umbral_Externo",AND((BW819&gt;=Suspension02Desde),(BW819&lt;=Suspension02Hasta),(CB819&gt;=Suspension02Desde),(CB819&gt;=Suspension02Hasta)),"Umbral_Tardío")</f>
        <v>No_Umbral</v>
      </c>
      <c r="CD819" s="43" cm="1">
        <f t="array" ref="CD819">_xlfn.IFS(CC819="Umbral_Anticipado",CB819-Suspension02Desde+1,CC819="Umbral_Interno",Suspension02Hasta-Suspension02Desde+1,CC819="Umbral_Externo",CB819-$BH819+1,CC819="Umbral_Tardío",Suspension02Hasta-$BH819+1,CC819="No_Umbral",0)</f>
        <v>0</v>
      </c>
      <c r="CE819" s="41" cm="1">
        <f t="array" ref="CE819">_xlfn.IFS(CC819="Umbral_Anticipado",Suspension02Hasta+CD819,CC819="Umbral_Interno",CB819+CD819,CC819="Umbral_Externo",Suspension02Hasta+CD819,CC819="Umbral_Tardío",CB819+CD819,CC819="No_Umbral",CB819)</f>
        <v>46487</v>
      </c>
      <c r="CF819" s="40">
        <f t="shared" si="186"/>
        <v>46489</v>
      </c>
    </row>
    <row r="820" spans="1:84" s="22" customFormat="1" ht="20.25" customHeight="1">
      <c r="A820" s="77" t="s">
        <v>5100</v>
      </c>
      <c r="B820" s="77" t="str">
        <f t="shared" si="179"/>
        <v>2020</v>
      </c>
      <c r="C820" s="77" t="s">
        <v>5101</v>
      </c>
      <c r="D820" s="77" t="s">
        <v>2969</v>
      </c>
      <c r="E820" s="77" t="s">
        <v>293</v>
      </c>
      <c r="F820" s="77" t="s">
        <v>130</v>
      </c>
      <c r="G820" s="201">
        <v>44286</v>
      </c>
      <c r="H820" s="201">
        <v>48395</v>
      </c>
      <c r="I820" s="77" t="s">
        <v>1618</v>
      </c>
      <c r="J820" s="77" t="s">
        <v>93</v>
      </c>
      <c r="K820" s="78">
        <v>49308</v>
      </c>
      <c r="L820" s="77" t="str">
        <f>VLOOKUP(MONTH($K820),TablaMeses[],2,FALSE)</f>
        <v>12 DICIEMBRE</v>
      </c>
      <c r="M820" s="77">
        <f t="shared" si="190"/>
        <v>2034</v>
      </c>
      <c r="N820" s="77"/>
      <c r="O820" s="201"/>
      <c r="P820" s="77"/>
      <c r="Q820" s="77"/>
      <c r="R820" s="201"/>
      <c r="S820" s="77"/>
      <c r="T820" s="77"/>
      <c r="U820" s="201"/>
      <c r="V820" s="77"/>
      <c r="W820" s="77"/>
      <c r="X820" s="201"/>
      <c r="Y820" s="77"/>
      <c r="Z820" s="201"/>
      <c r="AA820" s="77"/>
      <c r="AB820" s="201"/>
      <c r="AC820" s="79" t="s">
        <v>104</v>
      </c>
      <c r="AD820" s="77" t="s">
        <v>104</v>
      </c>
      <c r="AE820" s="77" t="s">
        <v>104</v>
      </c>
      <c r="AF820" s="77" t="s">
        <v>104</v>
      </c>
      <c r="AG820" s="77"/>
      <c r="AH820" s="77"/>
      <c r="AI820" s="78" t="s">
        <v>104</v>
      </c>
      <c r="AJ820" s="77" t="s">
        <v>104</v>
      </c>
      <c r="AK820" s="77"/>
      <c r="AL820" s="77" t="s">
        <v>104</v>
      </c>
      <c r="AM820" s="78" t="s">
        <v>104</v>
      </c>
      <c r="AN820" s="77" t="s">
        <v>104</v>
      </c>
      <c r="AO820" s="77" t="s">
        <v>104</v>
      </c>
      <c r="AP820" s="77" t="s">
        <v>104</v>
      </c>
      <c r="AQ820" s="77" t="s">
        <v>104</v>
      </c>
      <c r="AR820" s="78" t="s">
        <v>104</v>
      </c>
      <c r="AS820" s="77" t="s">
        <v>104</v>
      </c>
      <c r="AT820" s="78" t="s">
        <v>104</v>
      </c>
      <c r="AU820" s="78" t="s">
        <v>104</v>
      </c>
      <c r="AV820" s="78">
        <v>46042</v>
      </c>
      <c r="AW820" s="77">
        <f t="shared" si="180"/>
        <v>4</v>
      </c>
      <c r="AX820" s="77">
        <f t="shared" si="188"/>
        <v>2026</v>
      </c>
      <c r="AY820" s="77" t="s">
        <v>586</v>
      </c>
      <c r="AZ820" s="81"/>
      <c r="BC820" s="25" t="s">
        <v>673</v>
      </c>
      <c r="BD820" s="25" t="s">
        <v>1634</v>
      </c>
      <c r="BE820" s="25">
        <v>120</v>
      </c>
      <c r="BF820" s="25">
        <v>60</v>
      </c>
      <c r="BG820" s="25">
        <v>730</v>
      </c>
      <c r="BH820" s="40">
        <f t="shared" si="189"/>
        <v>48395</v>
      </c>
      <c r="BI820" s="41">
        <f t="shared" si="181"/>
        <v>48515</v>
      </c>
      <c r="BJ820" s="42" t="str" cm="1">
        <f t="array" ref="BJ820">_xlfn.IFS(AND((BH820&lt;Suspension01Desde),(BH820&lt;Suspension01Hasta),(BI820&lt;Suspension01Desde),(BI820&lt;Suspension01Hasta)),"No_Umbral",AND((BH820&gt;Suspension01Desde),(BH820&gt;Suspension01Hasta),(BI820&gt;Suspension01Desde),(BI820&gt;Suspension01Hasta)),"No_Umbral",AND((BH820&lt;=Suspension01Desde),(BH820&lt;=Suspension01Hasta),(BI820&gt;=Suspension01Desde),(BI820&lt;=Suspension01Hasta)),"Umbral_Anticipado",AND((BH820&lt;=Suspension01Desde),(BH820&lt;=Suspension01Hasta),(BI820&gt;=Suspension01Desde),(BI820&gt;=Suspension01Hasta)),"Umbral_Interno",AND((BH820&gt;=Suspension01Desde),(BH820&lt;=Suspension01Hasta),(BI820&gt;=Suspension01Desde),(BI820&lt;=Suspension01Hasta)),"Umbral_Externo",AND((BH820&gt;=Suspension01Desde),(BH820&lt;=Suspension01Hasta),(BI820&gt;=Suspension01Desde),(BI820&gt;=Suspension01Hasta)),"Umbral_Tardío")</f>
        <v>No_Umbral</v>
      </c>
      <c r="BK820" s="43" cm="1">
        <f t="array" ref="BK820">_xlfn.IFS(BJ820="Umbral_Anticipado",$BI820-Suspension01Desde+1,BJ820="Umbral_Interno",Suspension01Hasta-Suspension01Desde+1,BJ820="Umbral_Externo",BI820-$BH820+1,BJ820="Umbral_Tardío",Suspension01Hasta-$BH820+1,BJ820="No_Umbral",0)</f>
        <v>0</v>
      </c>
      <c r="BL820" s="42" cm="1">
        <f t="array" ref="BL820">_xlfn.IFS(BJ820="Umbral_Anticipado",Suspension01Hasta+BK820,BJ820="Umbral_Interno",BI820+BK820,BJ820="Umbral_Externo",Suspension01Hasta+BK820,BJ820="Umbral_Tardío",BI820+BK820,BJ820="No_Umbral",BI820)</f>
        <v>48515</v>
      </c>
      <c r="BM820" s="42" t="str" cm="1">
        <f t="array" ref="BM820">_xlfn.IFS(AND((BH820&lt;Suspension02Desde),(BH820&lt;Suspension02Hasta),(BL820&lt;Suspension02Desde),(BL820&lt;Suspension02Hasta)),"No_Umbral",AND((BH820&gt;Suspension02Desde),(BH820&gt;Suspension02Hasta),(BL820&gt;Suspension02Desde),(BL820&gt;Suspension02Hasta)),"No_Umbral",AND((BH820&lt;=Suspension02Desde),(BH820&lt;=Suspension02Hasta),(BL820&gt;=Suspension02Desde),(BL820&lt;=Suspension02Hasta)),"Umbral_Anticipado",AND((BH820&lt;=Suspension02Desde),(BH820&lt;=Suspension02Hasta),(BL820&gt;=Suspension02Desde),(BL820&gt;=Suspension02Hasta)),"Umbral_Interno",AND((BH820&gt;=Suspension02Desde),(BH820&lt;=Suspension02Hasta),(BL820&gt;=Suspension02Desde),(BL820&lt;=Suspension02Hasta)),"Umbral_Externo",AND((BH820&gt;=Suspension02Desde),(BH820&lt;=Suspension02Hasta),(BL820&gt;=Suspension02Desde),(BL820&gt;=Suspension02Hasta)),"Umbral_Tardío")</f>
        <v>No_Umbral</v>
      </c>
      <c r="BN820" s="43" cm="1">
        <f t="array" ref="BN820">_xlfn.IFS(BM820="Umbral_Anticipado",BL820-Suspension02Desde+1,BM820="Umbral_Interno",Suspension02Hasta-Suspension02Desde+1,BM820="Umbral_Externo",BL820-$BH820+1,BM820="Umbral_Tardío",Suspension02Hasta-$BH820+1,BM820="No_Umbral",0)</f>
        <v>0</v>
      </c>
      <c r="BO820" s="41" cm="1">
        <f t="array" ref="BO820">_xlfn.IFS(BM820="Umbral_Anticipado",Suspension02Hasta+BN820,BM820="Umbral_Interno",BL820+BN820,BM820="Umbral_Externo",Suspension02Hasta+BN820,BM820="Umbral_Tardío",BL820+BN820,BM820="No_Umbral",BL820)</f>
        <v>48515</v>
      </c>
      <c r="BP820" s="40">
        <f t="shared" si="182"/>
        <v>48517</v>
      </c>
      <c r="BQ820" s="41">
        <f t="shared" si="183"/>
        <v>48575</v>
      </c>
      <c r="BR820" s="42" t="str" cm="1">
        <f t="array" ref="BR820">_xlfn.IFS(AND((BO820&lt;Suspension01Desde),(BO820&lt;Suspension01Hasta),(BQ820&lt;Suspension01Desde),(BQ820&lt;Suspension01Hasta)),"No_Umbral",AND((BO820&gt;Suspension01Desde),(BO820&gt;Suspension01Hasta),(BQ820&gt;Suspension01Desde),(BQ820&gt;Suspension01Hasta)),"No_Umbral",AND((BO820&lt;=Suspension01Desde),(BO820&lt;=Suspension01Hasta),(BQ820&gt;=Suspension01Desde),(BQ820&lt;=Suspension01Hasta)),"Umbral_Anticipado",AND((BO820&lt;=Suspension01Desde),(BO820&lt;=Suspension01Hasta),(BQ820&gt;=Suspension01Desde),(BQ820&gt;=Suspension01Hasta)),"Umbral_Interno",AND((BO820&gt;=Suspension01Desde),(BO820&lt;=Suspension01Hasta),(BQ820&gt;=Suspension01Desde),(BQ820&lt;=Suspension01Hasta)),"Umbral_Externo",AND((BO820&gt;=Suspension01Desde),(BO820&lt;=Suspension01Hasta),(BQ820&gt;=Suspension01Desde),(BQ820&gt;=Suspension01Hasta)),"Umbral_Tardío")</f>
        <v>No_Umbral</v>
      </c>
      <c r="BS820" s="43" cm="1">
        <f t="array" ref="BS820">_xlfn.IFS(BR820="Umbral_Anticipado",$BQ820-Suspension01Desde+1,BR820="Umbral_Interno",Suspension01Hasta-Suspension01Desde+1,BR820="Umbral_Externo",BQ820-$BO820+1,BR820="Umbral_Tardío",Suspension01Hasta-$BO820+1,BR820="No_Umbral",0)</f>
        <v>0</v>
      </c>
      <c r="BT820" s="42" cm="1">
        <f t="array" ref="BT820">_xlfn.IFS(BR820="Umbral_Anticipado",Suspension01Hasta+BS820,BR820="Umbral_Interno",BQ820+BS820,BR820="Umbral_Externo",Suspension01Hasta+BS820,BR820="Umbral_Tardío",BQ820+BS820,BR820="No_Umbral",BQ820)</f>
        <v>48575</v>
      </c>
      <c r="BU820" s="42" t="str" cm="1">
        <f t="array" ref="BU820">_xlfn.IFS(AND((BO820&lt;Suspension02Desde),(BO820&lt;Suspension02Hasta),(BT820&lt;Suspension02Desde),(BT820&lt;Suspension02Hasta)),"No_Umbral",AND((BO820&gt;Suspension02Desde),(BO820&gt;Suspension02Hasta),(BT820&gt;Suspension02Desde),(BT820&gt;Suspension02Hasta)),"No_Umbral",AND((BO820&lt;=Suspension02Desde),(BO820&lt;=Suspension02Hasta),(BT820&gt;=Suspension02Desde),(BT820&lt;=Suspension02Hasta)),"Umbral_Anticipado",AND((BO820&lt;=Suspension02Desde),(BO820&lt;=Suspension02Hasta),(BT820&gt;=Suspension02Desde),(BT820&gt;=Suspension02Hasta)),"Umbral_Interno",AND((BO820&gt;=Suspension02Desde),(BO820&lt;=Suspension02Hasta),(BT820&gt;=Suspension02Desde),(BT820&lt;=Suspension02Hasta)),"Umbral_Externo",AND((BO820&gt;=Suspension02Desde),(BO820&lt;=Suspension02Hasta),(BT820&gt;=Suspension02Desde),(BT820&gt;=Suspension02Hasta)),"Umbral_Tardío")</f>
        <v>No_Umbral</v>
      </c>
      <c r="BV820" s="43" cm="1">
        <f t="array" ref="BV820">_xlfn.IFS(BU820="Umbral_Anticipado",BT820-Suspension02Desde+1,BU820="Umbral_Interno",Suspension02Hasta-Suspension02Desde+1,BU820="Umbral_Externo",BT820-$BO820+1,BU820="Umbral_Tardío",Suspension02Hasta-$BO820+1,BU820="No_Umbral",0)</f>
        <v>0</v>
      </c>
      <c r="BW820" s="41" cm="1">
        <f t="array" ref="BW820">_xlfn.IFS(BU820="Umbral_Anticipado",Suspension02Hasta+BV820,BU820="Umbral_Interno",BT820+BV820,BU820="Umbral_Externo",Suspension02Hasta+BV820,BU820="Umbral_Tardío",BT820+BV820,BU820="No_Umbral",BT820)</f>
        <v>48575</v>
      </c>
      <c r="BX820" s="40">
        <f t="shared" si="184"/>
        <v>48578</v>
      </c>
      <c r="BY820" s="41">
        <f t="shared" si="185"/>
        <v>49305</v>
      </c>
      <c r="BZ820" s="42" t="str" cm="1">
        <f t="array" ref="BZ820">_xlfn.IFS(AND((BW820&lt;Suspension01Desde),(BW820&lt;Suspension01Hasta),(BY820&lt;Suspension01Desde),(BY820&lt;Suspension01Hasta)),"No_Umbral",AND((BW820&gt;Suspension01Desde),(BW820&gt;Suspension01Hasta),(BY820&gt;Suspension01Desde),(BY820&gt;Suspension01Hasta)),"No_Umbral",AND((BW820&lt;=Suspension01Desde),(BW820&lt;=Suspension01Hasta),(BY820&gt;=Suspension01Desde),(BY820&lt;=Suspension01Hasta)),"Umbral_Anticipado",AND((BW820&lt;=Suspension01Desde),(BW820&lt;=Suspension01Hasta),(BY820&gt;=Suspension01Desde),(BY820&gt;=Suspension01Hasta)),"Umbral_Interno",AND((BW820&gt;=Suspension01Desde),(BW820&lt;=Suspension01Hasta),(BY820&gt;=Suspension01Desde),(BY820&lt;=Suspension01Hasta)),"Umbral_Externo",AND((BW820&gt;=Suspension01Desde),(BW820&lt;=Suspension01Hasta),(BY820&gt;=Suspension01Desde),(BY820&gt;=Suspension01Hasta)),"Umbral_Tardío")</f>
        <v>No_Umbral</v>
      </c>
      <c r="CA820" s="43" cm="1">
        <f t="array" ref="CA820">_xlfn.IFS(BZ820="Umbral_Anticipado",$BI820-Suspension01Desde+1,BZ820="Umbral_Interno",Suspension01Hasta-Suspension01Desde+1,BZ820="Umbral_Externo",BY820-$BH820+1,BZ820="Umbral_Tardío",Suspension01Hasta-$BH820+1,BZ820="No_Umbral",0)</f>
        <v>0</v>
      </c>
      <c r="CB820" s="42" cm="1">
        <f t="array" ref="CB820">_xlfn.IFS(BZ820="Umbral_Anticipado",Suspension01Hasta+CA820,BZ820="Umbral_Interno",BY820+CA820,BZ820="Umbral_Externo",Suspension01Hasta+CA820,BZ820="Umbral_Tardío",BY820+CA820,BZ820="No_Umbral",BY820)</f>
        <v>49305</v>
      </c>
      <c r="CC820" s="42" t="str" cm="1">
        <f t="array" ref="CC820">_xlfn.IFS(AND((BW820&lt;Suspension02Desde),(BW820&lt;Suspension02Hasta),(CB820&lt;Suspension02Desde),(CB820&lt;Suspension02Hasta)),"No_Umbral",AND((BW820&gt;Suspension02Desde),(BW820&gt;Suspension02Hasta),(CB820&gt;Suspension02Desde),(CB820&gt;Suspension02Hasta)),"No_Umbral",AND((BW820&lt;=Suspension02Desde),(BW820&lt;=Suspension02Hasta),(CB820&gt;=Suspension02Desde),(CB820&lt;=Suspension02Hasta)),"Umbral_Anticipado",AND((BW820&lt;=Suspension02Desde),(BW820&lt;=Suspension02Hasta),(CB820&gt;=Suspension02Desde),(CB820&gt;=Suspension02Hasta)),"Umbral_Interno",AND((BW820&gt;=Suspension02Desde),(BW820&lt;=Suspension02Hasta),(CB820&gt;=Suspension02Desde),(CB820&lt;=Suspension02Hasta)),"Umbral_Externo",AND((BW820&gt;=Suspension02Desde),(BW820&lt;=Suspension02Hasta),(CB820&gt;=Suspension02Desde),(CB820&gt;=Suspension02Hasta)),"Umbral_Tardío")</f>
        <v>No_Umbral</v>
      </c>
      <c r="CD820" s="43" cm="1">
        <f t="array" ref="CD820">_xlfn.IFS(CC820="Umbral_Anticipado",CB820-Suspension02Desde+1,CC820="Umbral_Interno",Suspension02Hasta-Suspension02Desde+1,CC820="Umbral_Externo",CB820-$BH820+1,CC820="Umbral_Tardío",Suspension02Hasta-$BH820+1,CC820="No_Umbral",0)</f>
        <v>0</v>
      </c>
      <c r="CE820" s="41" cm="1">
        <f t="array" ref="CE820">_xlfn.IFS(CC820="Umbral_Anticipado",Suspension02Hasta+CD820,CC820="Umbral_Interno",CB820+CD820,CC820="Umbral_Externo",Suspension02Hasta+CD820,CC820="Umbral_Tardío",CB820+CD820,CC820="No_Umbral",CB820)</f>
        <v>49305</v>
      </c>
      <c r="CF820" s="40">
        <f t="shared" si="186"/>
        <v>49308</v>
      </c>
    </row>
    <row r="821" spans="1:84" s="30" customFormat="1" ht="20.25" customHeight="1">
      <c r="A821" s="115" t="s">
        <v>5102</v>
      </c>
      <c r="B821" s="77" t="str">
        <f t="shared" si="179"/>
        <v>2020</v>
      </c>
      <c r="C821" s="115" t="s">
        <v>5103</v>
      </c>
      <c r="D821" s="115" t="s">
        <v>2969</v>
      </c>
      <c r="E821" s="115" t="s">
        <v>293</v>
      </c>
      <c r="F821" s="77" t="s">
        <v>130</v>
      </c>
      <c r="G821" s="203">
        <v>44286</v>
      </c>
      <c r="H821" s="203">
        <v>48364</v>
      </c>
      <c r="I821" s="115" t="s">
        <v>3979</v>
      </c>
      <c r="J821" s="115" t="s">
        <v>93</v>
      </c>
      <c r="K821" s="116">
        <v>49278</v>
      </c>
      <c r="L821" s="115" t="str">
        <f>VLOOKUP(MONTH($K821),TablaMeses[],2,FALSE)</f>
        <v>11 NOVIEMBRE</v>
      </c>
      <c r="M821" s="115">
        <f t="shared" si="190"/>
        <v>2034</v>
      </c>
      <c r="N821" s="115" t="s">
        <v>167</v>
      </c>
      <c r="O821" s="203">
        <v>45878</v>
      </c>
      <c r="P821" s="115"/>
      <c r="Q821" s="115" t="s">
        <v>170</v>
      </c>
      <c r="R821" s="201" t="s">
        <v>5104</v>
      </c>
      <c r="S821" s="115" t="s">
        <v>5105</v>
      </c>
      <c r="T821" s="116">
        <v>45910</v>
      </c>
      <c r="U821" s="201"/>
      <c r="V821" s="115"/>
      <c r="W821" s="115"/>
      <c r="X821" s="201">
        <v>45926</v>
      </c>
      <c r="Y821" s="165" t="s">
        <v>5105</v>
      </c>
      <c r="Z821" s="201" t="s">
        <v>5106</v>
      </c>
      <c r="AA821" s="115"/>
      <c r="AB821" s="201"/>
      <c r="AC821" s="117" t="s">
        <v>104</v>
      </c>
      <c r="AD821" s="115" t="s">
        <v>104</v>
      </c>
      <c r="AE821" s="115" t="s">
        <v>104</v>
      </c>
      <c r="AF821" s="115" t="s">
        <v>104</v>
      </c>
      <c r="AG821" s="115"/>
      <c r="AH821" s="115"/>
      <c r="AI821" s="116" t="s">
        <v>104</v>
      </c>
      <c r="AJ821" s="115" t="s">
        <v>104</v>
      </c>
      <c r="AK821" s="115"/>
      <c r="AL821" s="115" t="s">
        <v>104</v>
      </c>
      <c r="AM821" s="116" t="s">
        <v>104</v>
      </c>
      <c r="AN821" s="115" t="s">
        <v>104</v>
      </c>
      <c r="AO821" s="115" t="s">
        <v>104</v>
      </c>
      <c r="AP821" s="115" t="s">
        <v>104</v>
      </c>
      <c r="AQ821" s="115" t="s">
        <v>104</v>
      </c>
      <c r="AR821" s="116" t="s">
        <v>104</v>
      </c>
      <c r="AS821" s="115" t="s">
        <v>104</v>
      </c>
      <c r="AT821" s="116" t="s">
        <v>104</v>
      </c>
      <c r="AU821" s="116" t="s">
        <v>104</v>
      </c>
      <c r="AV821" s="116">
        <v>45944</v>
      </c>
      <c r="AW821" s="115">
        <f t="shared" si="180"/>
        <v>42</v>
      </c>
      <c r="AX821" s="115">
        <f t="shared" si="188"/>
        <v>2025</v>
      </c>
      <c r="AY821" s="115" t="s">
        <v>944</v>
      </c>
      <c r="AZ821" s="119" t="s">
        <v>5107</v>
      </c>
      <c r="BA821" s="30" t="s">
        <v>5108</v>
      </c>
      <c r="BC821" s="55" t="s">
        <v>673</v>
      </c>
      <c r="BD821" s="55" t="s">
        <v>1464</v>
      </c>
      <c r="BE821" s="55">
        <v>120</v>
      </c>
      <c r="BF821" s="55">
        <v>60</v>
      </c>
      <c r="BG821" s="55">
        <v>730</v>
      </c>
      <c r="BH821" s="56">
        <f t="shared" si="189"/>
        <v>48364</v>
      </c>
      <c r="BI821" s="57">
        <f t="shared" si="181"/>
        <v>48484</v>
      </c>
      <c r="BJ821" s="58" t="str" cm="1">
        <f t="array" ref="BJ821">_xlfn.IFS(AND((BH821&lt;Suspension01Desde),(BH821&lt;Suspension01Hasta),(BI821&lt;Suspension01Desde),(BI821&lt;Suspension01Hasta)),"No_Umbral",AND((BH821&gt;Suspension01Desde),(BH821&gt;Suspension01Hasta),(BI821&gt;Suspension01Desde),(BI821&gt;Suspension01Hasta)),"No_Umbral",AND((BH821&lt;=Suspension01Desde),(BH821&lt;=Suspension01Hasta),(BI821&gt;=Suspension01Desde),(BI821&lt;=Suspension01Hasta)),"Umbral_Anticipado",AND((BH821&lt;=Suspension01Desde),(BH821&lt;=Suspension01Hasta),(BI821&gt;=Suspension01Desde),(BI821&gt;=Suspension01Hasta)),"Umbral_Interno",AND((BH821&gt;=Suspension01Desde),(BH821&lt;=Suspension01Hasta),(BI821&gt;=Suspension01Desde),(BI821&lt;=Suspension01Hasta)),"Umbral_Externo",AND((BH821&gt;=Suspension01Desde),(BH821&lt;=Suspension01Hasta),(BI821&gt;=Suspension01Desde),(BI821&gt;=Suspension01Hasta)),"Umbral_Tardío")</f>
        <v>No_Umbral</v>
      </c>
      <c r="BK821" s="59" cm="1">
        <f t="array" ref="BK821">_xlfn.IFS(BJ821="Umbral_Anticipado",$BI821-Suspension01Desde+1,BJ821="Umbral_Interno",Suspension01Hasta-Suspension01Desde+1,BJ821="Umbral_Externo",BI821-$BH821+1,BJ821="Umbral_Tardío",Suspension01Hasta-$BH821+1,BJ821="No_Umbral",0)</f>
        <v>0</v>
      </c>
      <c r="BL821" s="58" cm="1">
        <f t="array" ref="BL821">_xlfn.IFS(BJ821="Umbral_Anticipado",Suspension01Hasta+BK821,BJ821="Umbral_Interno",BI821+BK821,BJ821="Umbral_Externo",Suspension01Hasta+BK821,BJ821="Umbral_Tardío",BI821+BK821,BJ821="No_Umbral",BI821)</f>
        <v>48484</v>
      </c>
      <c r="BM821" s="58" t="str" cm="1">
        <f t="array" ref="BM821">_xlfn.IFS(AND((BH821&lt;Suspension02Desde),(BH821&lt;Suspension02Hasta),(BL821&lt;Suspension02Desde),(BL821&lt;Suspension02Hasta)),"No_Umbral",AND((BH821&gt;Suspension02Desde),(BH821&gt;Suspension02Hasta),(BL821&gt;Suspension02Desde),(BL821&gt;Suspension02Hasta)),"No_Umbral",AND((BH821&lt;=Suspension02Desde),(BH821&lt;=Suspension02Hasta),(BL821&gt;=Suspension02Desde),(BL821&lt;=Suspension02Hasta)),"Umbral_Anticipado",AND((BH821&lt;=Suspension02Desde),(BH821&lt;=Suspension02Hasta),(BL821&gt;=Suspension02Desde),(BL821&gt;=Suspension02Hasta)),"Umbral_Interno",AND((BH821&gt;=Suspension02Desde),(BH821&lt;=Suspension02Hasta),(BL821&gt;=Suspension02Desde),(BL821&lt;=Suspension02Hasta)),"Umbral_Externo",AND((BH821&gt;=Suspension02Desde),(BH821&lt;=Suspension02Hasta),(BL821&gt;=Suspension02Desde),(BL821&gt;=Suspension02Hasta)),"Umbral_Tardío")</f>
        <v>No_Umbral</v>
      </c>
      <c r="BN821" s="59" cm="1">
        <f t="array" ref="BN821">_xlfn.IFS(BM821="Umbral_Anticipado",BL821-Suspension02Desde+1,BM821="Umbral_Interno",Suspension02Hasta-Suspension02Desde+1,BM821="Umbral_Externo",BL821-$BH821+1,BM821="Umbral_Tardío",Suspension02Hasta-$BH821+1,BM821="No_Umbral",0)</f>
        <v>0</v>
      </c>
      <c r="BO821" s="57" cm="1">
        <f t="array" ref="BO821">_xlfn.IFS(BM821="Umbral_Anticipado",Suspension02Hasta+BN821,BM821="Umbral_Interno",BL821+BN821,BM821="Umbral_Externo",Suspension02Hasta+BN821,BM821="Umbral_Tardío",BL821+BN821,BM821="No_Umbral",BL821)</f>
        <v>48484</v>
      </c>
      <c r="BP821" s="56">
        <f t="shared" si="182"/>
        <v>48487</v>
      </c>
      <c r="BQ821" s="57">
        <f t="shared" si="183"/>
        <v>48544</v>
      </c>
      <c r="BR821" s="58" t="str" cm="1">
        <f t="array" ref="BR821">_xlfn.IFS(AND((BO821&lt;Suspension01Desde),(BO821&lt;Suspension01Hasta),(BQ821&lt;Suspension01Desde),(BQ821&lt;Suspension01Hasta)),"No_Umbral",AND((BO821&gt;Suspension01Desde),(BO821&gt;Suspension01Hasta),(BQ821&gt;Suspension01Desde),(BQ821&gt;Suspension01Hasta)),"No_Umbral",AND((BO821&lt;=Suspension01Desde),(BO821&lt;=Suspension01Hasta),(BQ821&gt;=Suspension01Desde),(BQ821&lt;=Suspension01Hasta)),"Umbral_Anticipado",AND((BO821&lt;=Suspension01Desde),(BO821&lt;=Suspension01Hasta),(BQ821&gt;=Suspension01Desde),(BQ821&gt;=Suspension01Hasta)),"Umbral_Interno",AND((BO821&gt;=Suspension01Desde),(BO821&lt;=Suspension01Hasta),(BQ821&gt;=Suspension01Desde),(BQ821&lt;=Suspension01Hasta)),"Umbral_Externo",AND((BO821&gt;=Suspension01Desde),(BO821&lt;=Suspension01Hasta),(BQ821&gt;=Suspension01Desde),(BQ821&gt;=Suspension01Hasta)),"Umbral_Tardío")</f>
        <v>No_Umbral</v>
      </c>
      <c r="BS821" s="59" cm="1">
        <f t="array" ref="BS821">_xlfn.IFS(BR821="Umbral_Anticipado",$BQ821-Suspension01Desde+1,BR821="Umbral_Interno",Suspension01Hasta-Suspension01Desde+1,BR821="Umbral_Externo",BQ821-$BO821+1,BR821="Umbral_Tardío",Suspension01Hasta-$BO821+1,BR821="No_Umbral",0)</f>
        <v>0</v>
      </c>
      <c r="BT821" s="58" cm="1">
        <f t="array" ref="BT821">_xlfn.IFS(BR821="Umbral_Anticipado",Suspension01Hasta+BS821,BR821="Umbral_Interno",BQ821+BS821,BR821="Umbral_Externo",Suspension01Hasta+BS821,BR821="Umbral_Tardío",BQ821+BS821,BR821="No_Umbral",BQ821)</f>
        <v>48544</v>
      </c>
      <c r="BU821" s="58" t="str" cm="1">
        <f t="array" ref="BU821">_xlfn.IFS(AND((BO821&lt;Suspension02Desde),(BO821&lt;Suspension02Hasta),(BT821&lt;Suspension02Desde),(BT821&lt;Suspension02Hasta)),"No_Umbral",AND((BO821&gt;Suspension02Desde),(BO821&gt;Suspension02Hasta),(BT821&gt;Suspension02Desde),(BT821&gt;Suspension02Hasta)),"No_Umbral",AND((BO821&lt;=Suspension02Desde),(BO821&lt;=Suspension02Hasta),(BT821&gt;=Suspension02Desde),(BT821&lt;=Suspension02Hasta)),"Umbral_Anticipado",AND((BO821&lt;=Suspension02Desde),(BO821&lt;=Suspension02Hasta),(BT821&gt;=Suspension02Desde),(BT821&gt;=Suspension02Hasta)),"Umbral_Interno",AND((BO821&gt;=Suspension02Desde),(BO821&lt;=Suspension02Hasta),(BT821&gt;=Suspension02Desde),(BT821&lt;=Suspension02Hasta)),"Umbral_Externo",AND((BO821&gt;=Suspension02Desde),(BO821&lt;=Suspension02Hasta),(BT821&gt;=Suspension02Desde),(BT821&gt;=Suspension02Hasta)),"Umbral_Tardío")</f>
        <v>No_Umbral</v>
      </c>
      <c r="BV821" s="59" cm="1">
        <f t="array" ref="BV821">_xlfn.IFS(BU821="Umbral_Anticipado",BT821-Suspension02Desde+1,BU821="Umbral_Interno",Suspension02Hasta-Suspension02Desde+1,BU821="Umbral_Externo",BT821-$BO821+1,BU821="Umbral_Tardío",Suspension02Hasta-$BO821+1,BU821="No_Umbral",0)</f>
        <v>0</v>
      </c>
      <c r="BW821" s="57" cm="1">
        <f t="array" ref="BW821">_xlfn.IFS(BU821="Umbral_Anticipado",Suspension02Hasta+BV821,BU821="Umbral_Interno",BT821+BV821,BU821="Umbral_Externo",Suspension02Hasta+BV821,BU821="Umbral_Tardío",BT821+BV821,BU821="No_Umbral",BT821)</f>
        <v>48544</v>
      </c>
      <c r="BX821" s="56">
        <f t="shared" si="184"/>
        <v>48548</v>
      </c>
      <c r="BY821" s="57">
        <f t="shared" si="185"/>
        <v>49274</v>
      </c>
      <c r="BZ821" s="58" t="str" cm="1">
        <f t="array" ref="BZ821">_xlfn.IFS(AND((BW821&lt;Suspension01Desde),(BW821&lt;Suspension01Hasta),(BY821&lt;Suspension01Desde),(BY821&lt;Suspension01Hasta)),"No_Umbral",AND((BW821&gt;Suspension01Desde),(BW821&gt;Suspension01Hasta),(BY821&gt;Suspension01Desde),(BY821&gt;Suspension01Hasta)),"No_Umbral",AND((BW821&lt;=Suspension01Desde),(BW821&lt;=Suspension01Hasta),(BY821&gt;=Suspension01Desde),(BY821&lt;=Suspension01Hasta)),"Umbral_Anticipado",AND((BW821&lt;=Suspension01Desde),(BW821&lt;=Suspension01Hasta),(BY821&gt;=Suspension01Desde),(BY821&gt;=Suspension01Hasta)),"Umbral_Interno",AND((BW821&gt;=Suspension01Desde),(BW821&lt;=Suspension01Hasta),(BY821&gt;=Suspension01Desde),(BY821&lt;=Suspension01Hasta)),"Umbral_Externo",AND((BW821&gt;=Suspension01Desde),(BW821&lt;=Suspension01Hasta),(BY821&gt;=Suspension01Desde),(BY821&gt;=Suspension01Hasta)),"Umbral_Tardío")</f>
        <v>No_Umbral</v>
      </c>
      <c r="CA821" s="59" cm="1">
        <f t="array" ref="CA821">_xlfn.IFS(BZ821="Umbral_Anticipado",$BI821-Suspension01Desde+1,BZ821="Umbral_Interno",Suspension01Hasta-Suspension01Desde+1,BZ821="Umbral_Externo",BY821-$BH821+1,BZ821="Umbral_Tardío",Suspension01Hasta-$BH821+1,BZ821="No_Umbral",0)</f>
        <v>0</v>
      </c>
      <c r="CB821" s="58" cm="1">
        <f t="array" ref="CB821">_xlfn.IFS(BZ821="Umbral_Anticipado",Suspension01Hasta+CA821,BZ821="Umbral_Interno",BY821+CA821,BZ821="Umbral_Externo",Suspension01Hasta+CA821,BZ821="Umbral_Tardío",BY821+CA821,BZ821="No_Umbral",BY821)</f>
        <v>49274</v>
      </c>
      <c r="CC821" s="58" t="str" cm="1">
        <f t="array" ref="CC821">_xlfn.IFS(AND((BW821&lt;Suspension02Desde),(BW821&lt;Suspension02Hasta),(CB821&lt;Suspension02Desde),(CB821&lt;Suspension02Hasta)),"No_Umbral",AND((BW821&gt;Suspension02Desde),(BW821&gt;Suspension02Hasta),(CB821&gt;Suspension02Desde),(CB821&gt;Suspension02Hasta)),"No_Umbral",AND((BW821&lt;=Suspension02Desde),(BW821&lt;=Suspension02Hasta),(CB821&gt;=Suspension02Desde),(CB821&lt;=Suspension02Hasta)),"Umbral_Anticipado",AND((BW821&lt;=Suspension02Desde),(BW821&lt;=Suspension02Hasta),(CB821&gt;=Suspension02Desde),(CB821&gt;=Suspension02Hasta)),"Umbral_Interno",AND((BW821&gt;=Suspension02Desde),(BW821&lt;=Suspension02Hasta),(CB821&gt;=Suspension02Desde),(CB821&lt;=Suspension02Hasta)),"Umbral_Externo",AND((BW821&gt;=Suspension02Desde),(BW821&lt;=Suspension02Hasta),(CB821&gt;=Suspension02Desde),(CB821&gt;=Suspension02Hasta)),"Umbral_Tardío")</f>
        <v>No_Umbral</v>
      </c>
      <c r="CD821" s="59" cm="1">
        <f t="array" ref="CD821">_xlfn.IFS(CC821="Umbral_Anticipado",CB821-Suspension02Desde+1,CC821="Umbral_Interno",Suspension02Hasta-Suspension02Desde+1,CC821="Umbral_Externo",CB821-$BH821+1,CC821="Umbral_Tardío",Suspension02Hasta-$BH821+1,CC821="No_Umbral",0)</f>
        <v>0</v>
      </c>
      <c r="CE821" s="57" cm="1">
        <f t="array" ref="CE821">_xlfn.IFS(CC821="Umbral_Anticipado",Suspension02Hasta+CD821,CC821="Umbral_Interno",CB821+CD821,CC821="Umbral_Externo",Suspension02Hasta+CD821,CC821="Umbral_Tardío",CB821+CD821,CC821="No_Umbral",CB821)</f>
        <v>49274</v>
      </c>
      <c r="CF821" s="56">
        <f t="shared" si="186"/>
        <v>49278</v>
      </c>
    </row>
    <row r="822" spans="1:84" s="22" customFormat="1" ht="20.25" customHeight="1">
      <c r="A822" s="77" t="s">
        <v>5109</v>
      </c>
      <c r="B822" s="77" t="str">
        <f t="shared" si="179"/>
        <v>2020</v>
      </c>
      <c r="C822" s="94" t="s">
        <v>5110</v>
      </c>
      <c r="D822" s="77" t="s">
        <v>942</v>
      </c>
      <c r="E822" s="77" t="s">
        <v>293</v>
      </c>
      <c r="F822" s="77" t="s">
        <v>130</v>
      </c>
      <c r="G822" s="201">
        <v>44291</v>
      </c>
      <c r="H822" s="201">
        <v>48308</v>
      </c>
      <c r="I822" s="77" t="s">
        <v>585</v>
      </c>
      <c r="J822" s="77"/>
      <c r="K822" s="78">
        <v>49221</v>
      </c>
      <c r="L822" s="77" t="str">
        <f>VLOOKUP(MONTH($K822),TablaMeses[],2,FALSE)</f>
        <v>10 OCTUBRE</v>
      </c>
      <c r="M822" s="77">
        <f t="shared" si="190"/>
        <v>2034</v>
      </c>
      <c r="N822" s="77"/>
      <c r="O822" s="201"/>
      <c r="P822" s="77"/>
      <c r="Q822" s="77"/>
      <c r="R822" s="201"/>
      <c r="S822" s="77"/>
      <c r="T822" s="77"/>
      <c r="U822" s="201"/>
      <c r="V822" s="77"/>
      <c r="W822" s="77"/>
      <c r="X822" s="201"/>
      <c r="Y822" s="77"/>
      <c r="Z822" s="201"/>
      <c r="AA822" s="77"/>
      <c r="AB822" s="201"/>
      <c r="AC822" s="79"/>
      <c r="AD822" s="77"/>
      <c r="AE822" s="77"/>
      <c r="AF822" s="77"/>
      <c r="AG822" s="87"/>
      <c r="AH822" s="77"/>
      <c r="AI822" s="78" t="s">
        <v>104</v>
      </c>
      <c r="AJ822" s="77" t="s">
        <v>104</v>
      </c>
      <c r="AK822" s="77"/>
      <c r="AL822" s="77" t="s">
        <v>104</v>
      </c>
      <c r="AM822" s="78" t="s">
        <v>104</v>
      </c>
      <c r="AN822" s="77" t="s">
        <v>104</v>
      </c>
      <c r="AO822" s="77" t="s">
        <v>104</v>
      </c>
      <c r="AP822" s="77" t="s">
        <v>104</v>
      </c>
      <c r="AQ822" s="77" t="s">
        <v>104</v>
      </c>
      <c r="AR822" s="78" t="s">
        <v>104</v>
      </c>
      <c r="AS822" s="77" t="s">
        <v>104</v>
      </c>
      <c r="AT822" s="78" t="s">
        <v>104</v>
      </c>
      <c r="AU822" s="78" t="s">
        <v>104</v>
      </c>
      <c r="AV822" s="78">
        <v>45785</v>
      </c>
      <c r="AW822" s="77">
        <f t="shared" si="180"/>
        <v>19</v>
      </c>
      <c r="AX822" s="77">
        <f t="shared" si="188"/>
        <v>2025</v>
      </c>
      <c r="AY822" s="77" t="s">
        <v>944</v>
      </c>
      <c r="AZ822" s="81" t="s">
        <v>5111</v>
      </c>
      <c r="BC822" s="25" t="s">
        <v>3610</v>
      </c>
      <c r="BD822" s="25" t="s">
        <v>3611</v>
      </c>
      <c r="BE822" s="25">
        <v>120</v>
      </c>
      <c r="BF822" s="25">
        <v>60</v>
      </c>
      <c r="BG822" s="25">
        <v>730</v>
      </c>
      <c r="BH822" s="40">
        <f t="shared" si="189"/>
        <v>48308</v>
      </c>
      <c r="BI822" s="41">
        <f t="shared" si="181"/>
        <v>48428</v>
      </c>
      <c r="BJ822" s="42" t="str" cm="1">
        <f t="array" ref="BJ822">_xlfn.IFS(AND((BH822&lt;Suspension01Desde),(BH822&lt;Suspension01Hasta),(BI822&lt;Suspension01Desde),(BI822&lt;Suspension01Hasta)),"No_Umbral",AND((BH822&gt;Suspension01Desde),(BH822&gt;Suspension01Hasta),(BI822&gt;Suspension01Desde),(BI822&gt;Suspension01Hasta)),"No_Umbral",AND((BH822&lt;=Suspension01Desde),(BH822&lt;=Suspension01Hasta),(BI822&gt;=Suspension01Desde),(BI822&lt;=Suspension01Hasta)),"Umbral_Anticipado",AND((BH822&lt;=Suspension01Desde),(BH822&lt;=Suspension01Hasta),(BI822&gt;=Suspension01Desde),(BI822&gt;=Suspension01Hasta)),"Umbral_Interno",AND((BH822&gt;=Suspension01Desde),(BH822&lt;=Suspension01Hasta),(BI822&gt;=Suspension01Desde),(BI822&lt;=Suspension01Hasta)),"Umbral_Externo",AND((BH822&gt;=Suspension01Desde),(BH822&lt;=Suspension01Hasta),(BI822&gt;=Suspension01Desde),(BI822&gt;=Suspension01Hasta)),"Umbral_Tardío")</f>
        <v>No_Umbral</v>
      </c>
      <c r="BK822" s="43" cm="1">
        <f t="array" ref="BK822">_xlfn.IFS(BJ822="Umbral_Anticipado",$BI822-Suspension01Desde+1,BJ822="Umbral_Interno",Suspension01Hasta-Suspension01Desde+1,BJ822="Umbral_Externo",BI822-$BH822+1,BJ822="Umbral_Tardío",Suspension01Hasta-$BH822+1,BJ822="No_Umbral",0)</f>
        <v>0</v>
      </c>
      <c r="BL822" s="42" cm="1">
        <f t="array" ref="BL822">_xlfn.IFS(BJ822="Umbral_Anticipado",Suspension01Hasta+BK822,BJ822="Umbral_Interno",BI822+BK822,BJ822="Umbral_Externo",Suspension01Hasta+BK822,BJ822="Umbral_Tardío",BI822+BK822,BJ822="No_Umbral",BI822)</f>
        <v>48428</v>
      </c>
      <c r="BM822" s="42" t="str" cm="1">
        <f t="array" ref="BM822">_xlfn.IFS(AND((BH822&lt;Suspension02Desde),(BH822&lt;Suspension02Hasta),(BL822&lt;Suspension02Desde),(BL822&lt;Suspension02Hasta)),"No_Umbral",AND((BH822&gt;Suspension02Desde),(BH822&gt;Suspension02Hasta),(BL822&gt;Suspension02Desde),(BL822&gt;Suspension02Hasta)),"No_Umbral",AND((BH822&lt;=Suspension02Desde),(BH822&lt;=Suspension02Hasta),(BL822&gt;=Suspension02Desde),(BL822&lt;=Suspension02Hasta)),"Umbral_Anticipado",AND((BH822&lt;=Suspension02Desde),(BH822&lt;=Suspension02Hasta),(BL822&gt;=Suspension02Desde),(BL822&gt;=Suspension02Hasta)),"Umbral_Interno",AND((BH822&gt;=Suspension02Desde),(BH822&lt;=Suspension02Hasta),(BL822&gt;=Suspension02Desde),(BL822&lt;=Suspension02Hasta)),"Umbral_Externo",AND((BH822&gt;=Suspension02Desde),(BH822&lt;=Suspension02Hasta),(BL822&gt;=Suspension02Desde),(BL822&gt;=Suspension02Hasta)),"Umbral_Tardío")</f>
        <v>No_Umbral</v>
      </c>
      <c r="BN822" s="43" cm="1">
        <f t="array" ref="BN822">_xlfn.IFS(BM822="Umbral_Anticipado",BL822-Suspension02Desde+1,BM822="Umbral_Interno",Suspension02Hasta-Suspension02Desde+1,BM822="Umbral_Externo",BL822-$BH822+1,BM822="Umbral_Tardío",Suspension02Hasta-$BH822+1,BM822="No_Umbral",0)</f>
        <v>0</v>
      </c>
      <c r="BO822" s="41" cm="1">
        <f t="array" ref="BO822">_xlfn.IFS(BM822="Umbral_Anticipado",Suspension02Hasta+BN822,BM822="Umbral_Interno",BL822+BN822,BM822="Umbral_Externo",Suspension02Hasta+BN822,BM822="Umbral_Tardío",BL822+BN822,BM822="No_Umbral",BL822)</f>
        <v>48428</v>
      </c>
      <c r="BP822" s="40">
        <f t="shared" si="182"/>
        <v>48430</v>
      </c>
      <c r="BQ822" s="41">
        <f t="shared" si="183"/>
        <v>48488</v>
      </c>
      <c r="BR822" s="42" t="str" cm="1">
        <f t="array" ref="BR822">_xlfn.IFS(AND((BO822&lt;Suspension01Desde),(BO822&lt;Suspension01Hasta),(BQ822&lt;Suspension01Desde),(BQ822&lt;Suspension01Hasta)),"No_Umbral",AND((BO822&gt;Suspension01Desde),(BO822&gt;Suspension01Hasta),(BQ822&gt;Suspension01Desde),(BQ822&gt;Suspension01Hasta)),"No_Umbral",AND((BO822&lt;=Suspension01Desde),(BO822&lt;=Suspension01Hasta),(BQ822&gt;=Suspension01Desde),(BQ822&lt;=Suspension01Hasta)),"Umbral_Anticipado",AND((BO822&lt;=Suspension01Desde),(BO822&lt;=Suspension01Hasta),(BQ822&gt;=Suspension01Desde),(BQ822&gt;=Suspension01Hasta)),"Umbral_Interno",AND((BO822&gt;=Suspension01Desde),(BO822&lt;=Suspension01Hasta),(BQ822&gt;=Suspension01Desde),(BQ822&lt;=Suspension01Hasta)),"Umbral_Externo",AND((BO822&gt;=Suspension01Desde),(BO822&lt;=Suspension01Hasta),(BQ822&gt;=Suspension01Desde),(BQ822&gt;=Suspension01Hasta)),"Umbral_Tardío")</f>
        <v>No_Umbral</v>
      </c>
      <c r="BS822" s="43" cm="1">
        <f t="array" ref="BS822">_xlfn.IFS(BR822="Umbral_Anticipado",$BQ822-Suspension01Desde+1,BR822="Umbral_Interno",Suspension01Hasta-Suspension01Desde+1,BR822="Umbral_Externo",BQ822-$BO822+1,BR822="Umbral_Tardío",Suspension01Hasta-$BO822+1,BR822="No_Umbral",0)</f>
        <v>0</v>
      </c>
      <c r="BT822" s="42" cm="1">
        <f t="array" ref="BT822">_xlfn.IFS(BR822="Umbral_Anticipado",Suspension01Hasta+BS822,BR822="Umbral_Interno",BQ822+BS822,BR822="Umbral_Externo",Suspension01Hasta+BS822,BR822="Umbral_Tardío",BQ822+BS822,BR822="No_Umbral",BQ822)</f>
        <v>48488</v>
      </c>
      <c r="BU822" s="42" t="str" cm="1">
        <f t="array" ref="BU822">_xlfn.IFS(AND((BO822&lt;Suspension02Desde),(BO822&lt;Suspension02Hasta),(BT822&lt;Suspension02Desde),(BT822&lt;Suspension02Hasta)),"No_Umbral",AND((BO822&gt;Suspension02Desde),(BO822&gt;Suspension02Hasta),(BT822&gt;Suspension02Desde),(BT822&gt;Suspension02Hasta)),"No_Umbral",AND((BO822&lt;=Suspension02Desde),(BO822&lt;=Suspension02Hasta),(BT822&gt;=Suspension02Desde),(BT822&lt;=Suspension02Hasta)),"Umbral_Anticipado",AND((BO822&lt;=Suspension02Desde),(BO822&lt;=Suspension02Hasta),(BT822&gt;=Suspension02Desde),(BT822&gt;=Suspension02Hasta)),"Umbral_Interno",AND((BO822&gt;=Suspension02Desde),(BO822&lt;=Suspension02Hasta),(BT822&gt;=Suspension02Desde),(BT822&lt;=Suspension02Hasta)),"Umbral_Externo",AND((BO822&gt;=Suspension02Desde),(BO822&lt;=Suspension02Hasta),(BT822&gt;=Suspension02Desde),(BT822&gt;=Suspension02Hasta)),"Umbral_Tardío")</f>
        <v>No_Umbral</v>
      </c>
      <c r="BV822" s="43" cm="1">
        <f t="array" ref="BV822">_xlfn.IFS(BU822="Umbral_Anticipado",BT822-Suspension02Desde+1,BU822="Umbral_Interno",Suspension02Hasta-Suspension02Desde+1,BU822="Umbral_Externo",BT822-$BO822+1,BU822="Umbral_Tardío",Suspension02Hasta-$BO822+1,BU822="No_Umbral",0)</f>
        <v>0</v>
      </c>
      <c r="BW822" s="41" cm="1">
        <f t="array" ref="BW822">_xlfn.IFS(BU822="Umbral_Anticipado",Suspension02Hasta+BV822,BU822="Umbral_Interno",BT822+BV822,BU822="Umbral_Externo",Suspension02Hasta+BV822,BU822="Umbral_Tardío",BT822+BV822,BU822="No_Umbral",BT822)</f>
        <v>48488</v>
      </c>
      <c r="BX822" s="40">
        <f t="shared" si="184"/>
        <v>48491</v>
      </c>
      <c r="BY822" s="41">
        <f t="shared" si="185"/>
        <v>49218</v>
      </c>
      <c r="BZ822" s="42" t="str" cm="1">
        <f t="array" ref="BZ822">_xlfn.IFS(AND((BW822&lt;Suspension01Desde),(BW822&lt;Suspension01Hasta),(BY822&lt;Suspension01Desde),(BY822&lt;Suspension01Hasta)),"No_Umbral",AND((BW822&gt;Suspension01Desde),(BW822&gt;Suspension01Hasta),(BY822&gt;Suspension01Desde),(BY822&gt;Suspension01Hasta)),"No_Umbral",AND((BW822&lt;=Suspension01Desde),(BW822&lt;=Suspension01Hasta),(BY822&gt;=Suspension01Desde),(BY822&lt;=Suspension01Hasta)),"Umbral_Anticipado",AND((BW822&lt;=Suspension01Desde),(BW822&lt;=Suspension01Hasta),(BY822&gt;=Suspension01Desde),(BY822&gt;=Suspension01Hasta)),"Umbral_Interno",AND((BW822&gt;=Suspension01Desde),(BW822&lt;=Suspension01Hasta),(BY822&gt;=Suspension01Desde),(BY822&lt;=Suspension01Hasta)),"Umbral_Externo",AND((BW822&gt;=Suspension01Desde),(BW822&lt;=Suspension01Hasta),(BY822&gt;=Suspension01Desde),(BY822&gt;=Suspension01Hasta)),"Umbral_Tardío")</f>
        <v>No_Umbral</v>
      </c>
      <c r="CA822" s="43" cm="1">
        <f t="array" ref="CA822">_xlfn.IFS(BZ822="Umbral_Anticipado",$BI822-Suspension01Desde+1,BZ822="Umbral_Interno",Suspension01Hasta-Suspension01Desde+1,BZ822="Umbral_Externo",BY822-$BH822+1,BZ822="Umbral_Tardío",Suspension01Hasta-$BH822+1,BZ822="No_Umbral",0)</f>
        <v>0</v>
      </c>
      <c r="CB822" s="42" cm="1">
        <f t="array" ref="CB822">_xlfn.IFS(BZ822="Umbral_Anticipado",Suspension01Hasta+CA822,BZ822="Umbral_Interno",BY822+CA822,BZ822="Umbral_Externo",Suspension01Hasta+CA822,BZ822="Umbral_Tardío",BY822+CA822,BZ822="No_Umbral",BY822)</f>
        <v>49218</v>
      </c>
      <c r="CC822" s="42" t="str" cm="1">
        <f t="array" ref="CC822">_xlfn.IFS(AND((BW822&lt;Suspension02Desde),(BW822&lt;Suspension02Hasta),(CB822&lt;Suspension02Desde),(CB822&lt;Suspension02Hasta)),"No_Umbral",AND((BW822&gt;Suspension02Desde),(BW822&gt;Suspension02Hasta),(CB822&gt;Suspension02Desde),(CB822&gt;Suspension02Hasta)),"No_Umbral",AND((BW822&lt;=Suspension02Desde),(BW822&lt;=Suspension02Hasta),(CB822&gt;=Suspension02Desde),(CB822&lt;=Suspension02Hasta)),"Umbral_Anticipado",AND((BW822&lt;=Suspension02Desde),(BW822&lt;=Suspension02Hasta),(CB822&gt;=Suspension02Desde),(CB822&gt;=Suspension02Hasta)),"Umbral_Interno",AND((BW822&gt;=Suspension02Desde),(BW822&lt;=Suspension02Hasta),(CB822&gt;=Suspension02Desde),(CB822&lt;=Suspension02Hasta)),"Umbral_Externo",AND((BW822&gt;=Suspension02Desde),(BW822&lt;=Suspension02Hasta),(CB822&gt;=Suspension02Desde),(CB822&gt;=Suspension02Hasta)),"Umbral_Tardío")</f>
        <v>No_Umbral</v>
      </c>
      <c r="CD822" s="43" cm="1">
        <f t="array" ref="CD822">_xlfn.IFS(CC822="Umbral_Anticipado",CB822-Suspension02Desde+1,CC822="Umbral_Interno",Suspension02Hasta-Suspension02Desde+1,CC822="Umbral_Externo",CB822-$BH822+1,CC822="Umbral_Tardío",Suspension02Hasta-$BH822+1,CC822="No_Umbral",0)</f>
        <v>0</v>
      </c>
      <c r="CE822" s="41" cm="1">
        <f t="array" ref="CE822">_xlfn.IFS(CC822="Umbral_Anticipado",Suspension02Hasta+CD822,CC822="Umbral_Interno",CB822+CD822,CC822="Umbral_Externo",Suspension02Hasta+CD822,CC822="Umbral_Tardío",CB822+CD822,CC822="No_Umbral",CB822)</f>
        <v>49218</v>
      </c>
      <c r="CF822" s="40">
        <f t="shared" si="186"/>
        <v>49221</v>
      </c>
    </row>
    <row r="823" spans="1:84" s="22" customFormat="1" ht="20.25" customHeight="1">
      <c r="A823" s="77" t="s">
        <v>5112</v>
      </c>
      <c r="B823" s="77" t="str">
        <f t="shared" si="179"/>
        <v>2020</v>
      </c>
      <c r="C823" s="77" t="s">
        <v>5113</v>
      </c>
      <c r="D823" s="77" t="s">
        <v>4699</v>
      </c>
      <c r="E823" s="77" t="s">
        <v>293</v>
      </c>
      <c r="F823" s="77" t="s">
        <v>130</v>
      </c>
      <c r="G823" s="201">
        <v>44286</v>
      </c>
      <c r="H823" s="201">
        <v>48334</v>
      </c>
      <c r="I823" s="77" t="s">
        <v>92</v>
      </c>
      <c r="J823" s="77"/>
      <c r="K823" s="78">
        <v>49247</v>
      </c>
      <c r="L823" s="77" t="str">
        <f>VLOOKUP(MONTH($K823),TablaMeses[],2,FALSE)</f>
        <v>10 OCTUBRE</v>
      </c>
      <c r="M823" s="77">
        <f t="shared" si="190"/>
        <v>2034</v>
      </c>
      <c r="N823" s="77" t="s">
        <v>104</v>
      </c>
      <c r="O823" s="201" t="s">
        <v>104</v>
      </c>
      <c r="P823" s="77"/>
      <c r="Q823" s="77"/>
      <c r="R823" s="201"/>
      <c r="S823" s="77"/>
      <c r="T823" s="77"/>
      <c r="U823" s="201"/>
      <c r="V823" s="77"/>
      <c r="W823" s="77"/>
      <c r="X823" s="201"/>
      <c r="Y823" s="77"/>
      <c r="Z823" s="201"/>
      <c r="AA823" s="77"/>
      <c r="AB823" s="201"/>
      <c r="AC823" s="79" t="s">
        <v>104</v>
      </c>
      <c r="AD823" s="77" t="s">
        <v>104</v>
      </c>
      <c r="AE823" s="77" t="s">
        <v>104</v>
      </c>
      <c r="AF823" s="77" t="s">
        <v>104</v>
      </c>
      <c r="AG823" s="77"/>
      <c r="AH823" s="77"/>
      <c r="AI823" s="78" t="s">
        <v>104</v>
      </c>
      <c r="AJ823" s="77" t="s">
        <v>104</v>
      </c>
      <c r="AK823" s="77"/>
      <c r="AL823" s="77" t="s">
        <v>104</v>
      </c>
      <c r="AM823" s="78" t="s">
        <v>104</v>
      </c>
      <c r="AN823" s="77" t="s">
        <v>104</v>
      </c>
      <c r="AO823" s="77" t="s">
        <v>104</v>
      </c>
      <c r="AP823" s="77" t="s">
        <v>104</v>
      </c>
      <c r="AQ823" s="77" t="s">
        <v>104</v>
      </c>
      <c r="AR823" s="78" t="s">
        <v>104</v>
      </c>
      <c r="AS823" s="77" t="s">
        <v>104</v>
      </c>
      <c r="AT823" s="78" t="s">
        <v>104</v>
      </c>
      <c r="AU823" s="78" t="s">
        <v>104</v>
      </c>
      <c r="AV823" s="78">
        <v>45785</v>
      </c>
      <c r="AW823" s="77">
        <f t="shared" si="180"/>
        <v>19</v>
      </c>
      <c r="AX823" s="77">
        <f t="shared" si="188"/>
        <v>2025</v>
      </c>
      <c r="AY823" s="77" t="s">
        <v>944</v>
      </c>
      <c r="AZ823" s="81" t="s">
        <v>5114</v>
      </c>
      <c r="BC823" s="25" t="s">
        <v>3610</v>
      </c>
      <c r="BD823" s="25" t="s">
        <v>3611</v>
      </c>
      <c r="BE823" s="39">
        <v>120</v>
      </c>
      <c r="BF823" s="39">
        <v>60</v>
      </c>
      <c r="BG823" s="39">
        <v>730</v>
      </c>
      <c r="BH823" s="40">
        <f t="shared" si="189"/>
        <v>48334</v>
      </c>
      <c r="BI823" s="41">
        <f t="shared" si="181"/>
        <v>48454</v>
      </c>
      <c r="BJ823" s="42" t="str" cm="1">
        <f t="array" ref="BJ823">_xlfn.IFS(AND((BH823&lt;Suspension01Desde),(BH823&lt;Suspension01Hasta),(BI823&lt;Suspension01Desde),(BI823&lt;Suspension01Hasta)),"No_Umbral",AND((BH823&gt;Suspension01Desde),(BH823&gt;Suspension01Hasta),(BI823&gt;Suspension01Desde),(BI823&gt;Suspension01Hasta)),"No_Umbral",AND((BH823&lt;=Suspension01Desde),(BH823&lt;=Suspension01Hasta),(BI823&gt;=Suspension01Desde),(BI823&lt;=Suspension01Hasta)),"Umbral_Anticipado",AND((BH823&lt;=Suspension01Desde),(BH823&lt;=Suspension01Hasta),(BI823&gt;=Suspension01Desde),(BI823&gt;=Suspension01Hasta)),"Umbral_Interno",AND((BH823&gt;=Suspension01Desde),(BH823&lt;=Suspension01Hasta),(BI823&gt;=Suspension01Desde),(BI823&lt;=Suspension01Hasta)),"Umbral_Externo",AND((BH823&gt;=Suspension01Desde),(BH823&lt;=Suspension01Hasta),(BI823&gt;=Suspension01Desde),(BI823&gt;=Suspension01Hasta)),"Umbral_Tardío")</f>
        <v>No_Umbral</v>
      </c>
      <c r="BK823" s="43" cm="1">
        <f t="array" ref="BK823">_xlfn.IFS(BJ823="Umbral_Anticipado",$BI823-Suspension01Desde+1,BJ823="Umbral_Interno",Suspension01Hasta-Suspension01Desde+1,BJ823="Umbral_Externo",BI823-$BH823+1,BJ823="Umbral_Tardío",Suspension01Hasta-$BH823+1,BJ823="No_Umbral",0)</f>
        <v>0</v>
      </c>
      <c r="BL823" s="42" cm="1">
        <f t="array" ref="BL823">_xlfn.IFS(BJ823="Umbral_Anticipado",Suspension01Hasta+BK823,BJ823="Umbral_Interno",BI823+BK823,BJ823="Umbral_Externo",Suspension01Hasta+BK823,BJ823="Umbral_Tardío",BI823+BK823,BJ823="No_Umbral",BI823)</f>
        <v>48454</v>
      </c>
      <c r="BM823" s="42" t="str" cm="1">
        <f t="array" ref="BM823">_xlfn.IFS(AND((BH823&lt;Suspension02Desde),(BH823&lt;Suspension02Hasta),(BL823&lt;Suspension02Desde),(BL823&lt;Suspension02Hasta)),"No_Umbral",AND((BH823&gt;Suspension02Desde),(BH823&gt;Suspension02Hasta),(BL823&gt;Suspension02Desde),(BL823&gt;Suspension02Hasta)),"No_Umbral",AND((BH823&lt;=Suspension02Desde),(BH823&lt;=Suspension02Hasta),(BL823&gt;=Suspension02Desde),(BL823&lt;=Suspension02Hasta)),"Umbral_Anticipado",AND((BH823&lt;=Suspension02Desde),(BH823&lt;=Suspension02Hasta),(BL823&gt;=Suspension02Desde),(BL823&gt;=Suspension02Hasta)),"Umbral_Interno",AND((BH823&gt;=Suspension02Desde),(BH823&lt;=Suspension02Hasta),(BL823&gt;=Suspension02Desde),(BL823&lt;=Suspension02Hasta)),"Umbral_Externo",AND((BH823&gt;=Suspension02Desde),(BH823&lt;=Suspension02Hasta),(BL823&gt;=Suspension02Desde),(BL823&gt;=Suspension02Hasta)),"Umbral_Tardío")</f>
        <v>No_Umbral</v>
      </c>
      <c r="BN823" s="43" cm="1">
        <f t="array" ref="BN823">_xlfn.IFS(BM823="Umbral_Anticipado",BL823-Suspension02Desde+1,BM823="Umbral_Interno",Suspension02Hasta-Suspension02Desde+1,BM823="Umbral_Externo",BL823-$BH823+1,BM823="Umbral_Tardío",Suspension02Hasta-$BH823+1,BM823="No_Umbral",0)</f>
        <v>0</v>
      </c>
      <c r="BO823" s="41" cm="1">
        <f t="array" ref="BO823">_xlfn.IFS(BM823="Umbral_Anticipado",Suspension02Hasta+BN823,BM823="Umbral_Interno",BL823+BN823,BM823="Umbral_Externo",Suspension02Hasta+BN823,BM823="Umbral_Tardío",BL823+BN823,BM823="No_Umbral",BL823)</f>
        <v>48454</v>
      </c>
      <c r="BP823" s="40">
        <f t="shared" si="182"/>
        <v>48456</v>
      </c>
      <c r="BQ823" s="41">
        <f t="shared" si="183"/>
        <v>48514</v>
      </c>
      <c r="BR823" s="42" t="str" cm="1">
        <f t="array" ref="BR823">_xlfn.IFS(AND((BO823&lt;Suspension01Desde),(BO823&lt;Suspension01Hasta),(BQ823&lt;Suspension01Desde),(BQ823&lt;Suspension01Hasta)),"No_Umbral",AND((BO823&gt;Suspension01Desde),(BO823&gt;Suspension01Hasta),(BQ823&gt;Suspension01Desde),(BQ823&gt;Suspension01Hasta)),"No_Umbral",AND((BO823&lt;=Suspension01Desde),(BO823&lt;=Suspension01Hasta),(BQ823&gt;=Suspension01Desde),(BQ823&lt;=Suspension01Hasta)),"Umbral_Anticipado",AND((BO823&lt;=Suspension01Desde),(BO823&lt;=Suspension01Hasta),(BQ823&gt;=Suspension01Desde),(BQ823&gt;=Suspension01Hasta)),"Umbral_Interno",AND((BO823&gt;=Suspension01Desde),(BO823&lt;=Suspension01Hasta),(BQ823&gt;=Suspension01Desde),(BQ823&lt;=Suspension01Hasta)),"Umbral_Externo",AND((BO823&gt;=Suspension01Desde),(BO823&lt;=Suspension01Hasta),(BQ823&gt;=Suspension01Desde),(BQ823&gt;=Suspension01Hasta)),"Umbral_Tardío")</f>
        <v>No_Umbral</v>
      </c>
      <c r="BS823" s="43" cm="1">
        <f t="array" ref="BS823">_xlfn.IFS(BR823="Umbral_Anticipado",$BQ823-Suspension01Desde+1,BR823="Umbral_Interno",Suspension01Hasta-Suspension01Desde+1,BR823="Umbral_Externo",BQ823-$BO823+1,BR823="Umbral_Tardío",Suspension01Hasta-$BO823+1,BR823="No_Umbral",0)</f>
        <v>0</v>
      </c>
      <c r="BT823" s="42" cm="1">
        <f t="array" ref="BT823">_xlfn.IFS(BR823="Umbral_Anticipado",Suspension01Hasta+BS823,BR823="Umbral_Interno",BQ823+BS823,BR823="Umbral_Externo",Suspension01Hasta+BS823,BR823="Umbral_Tardío",BQ823+BS823,BR823="No_Umbral",BQ823)</f>
        <v>48514</v>
      </c>
      <c r="BU823" s="42" t="str" cm="1">
        <f t="array" ref="BU823">_xlfn.IFS(AND((BO823&lt;Suspension02Desde),(BO823&lt;Suspension02Hasta),(BT823&lt;Suspension02Desde),(BT823&lt;Suspension02Hasta)),"No_Umbral",AND((BO823&gt;Suspension02Desde),(BO823&gt;Suspension02Hasta),(BT823&gt;Suspension02Desde),(BT823&gt;Suspension02Hasta)),"No_Umbral",AND((BO823&lt;=Suspension02Desde),(BO823&lt;=Suspension02Hasta),(BT823&gt;=Suspension02Desde),(BT823&lt;=Suspension02Hasta)),"Umbral_Anticipado",AND((BO823&lt;=Suspension02Desde),(BO823&lt;=Suspension02Hasta),(BT823&gt;=Suspension02Desde),(BT823&gt;=Suspension02Hasta)),"Umbral_Interno",AND((BO823&gt;=Suspension02Desde),(BO823&lt;=Suspension02Hasta),(BT823&gt;=Suspension02Desde),(BT823&lt;=Suspension02Hasta)),"Umbral_Externo",AND((BO823&gt;=Suspension02Desde),(BO823&lt;=Suspension02Hasta),(BT823&gt;=Suspension02Desde),(BT823&gt;=Suspension02Hasta)),"Umbral_Tardío")</f>
        <v>No_Umbral</v>
      </c>
      <c r="BV823" s="43" cm="1">
        <f t="array" ref="BV823">_xlfn.IFS(BU823="Umbral_Anticipado",BT823-Suspension02Desde+1,BU823="Umbral_Interno",Suspension02Hasta-Suspension02Desde+1,BU823="Umbral_Externo",BT823-$BO823+1,BU823="Umbral_Tardío",Suspension02Hasta-$BO823+1,BU823="No_Umbral",0)</f>
        <v>0</v>
      </c>
      <c r="BW823" s="41" cm="1">
        <f t="array" ref="BW823">_xlfn.IFS(BU823="Umbral_Anticipado",Suspension02Hasta+BV823,BU823="Umbral_Interno",BT823+BV823,BU823="Umbral_Externo",Suspension02Hasta+BV823,BU823="Umbral_Tardío",BT823+BV823,BU823="No_Umbral",BT823)</f>
        <v>48514</v>
      </c>
      <c r="BX823" s="40">
        <f t="shared" si="184"/>
        <v>48517</v>
      </c>
      <c r="BY823" s="41">
        <f t="shared" si="185"/>
        <v>49244</v>
      </c>
      <c r="BZ823" s="42" t="str" cm="1">
        <f t="array" ref="BZ823">_xlfn.IFS(AND((BW823&lt;Suspension01Desde),(BW823&lt;Suspension01Hasta),(BY823&lt;Suspension01Desde),(BY823&lt;Suspension01Hasta)),"No_Umbral",AND((BW823&gt;Suspension01Desde),(BW823&gt;Suspension01Hasta),(BY823&gt;Suspension01Desde),(BY823&gt;Suspension01Hasta)),"No_Umbral",AND((BW823&lt;=Suspension01Desde),(BW823&lt;=Suspension01Hasta),(BY823&gt;=Suspension01Desde),(BY823&lt;=Suspension01Hasta)),"Umbral_Anticipado",AND((BW823&lt;=Suspension01Desde),(BW823&lt;=Suspension01Hasta),(BY823&gt;=Suspension01Desde),(BY823&gt;=Suspension01Hasta)),"Umbral_Interno",AND((BW823&gt;=Suspension01Desde),(BW823&lt;=Suspension01Hasta),(BY823&gt;=Suspension01Desde),(BY823&lt;=Suspension01Hasta)),"Umbral_Externo",AND((BW823&gt;=Suspension01Desde),(BW823&lt;=Suspension01Hasta),(BY823&gt;=Suspension01Desde),(BY823&gt;=Suspension01Hasta)),"Umbral_Tardío")</f>
        <v>No_Umbral</v>
      </c>
      <c r="CA823" s="43" cm="1">
        <f t="array" ref="CA823">_xlfn.IFS(BZ823="Umbral_Anticipado",$BI823-Suspension01Desde+1,BZ823="Umbral_Interno",Suspension01Hasta-Suspension01Desde+1,BZ823="Umbral_Externo",BY823-$BH823+1,BZ823="Umbral_Tardío",Suspension01Hasta-$BH823+1,BZ823="No_Umbral",0)</f>
        <v>0</v>
      </c>
      <c r="CB823" s="42" cm="1">
        <f t="array" ref="CB823">_xlfn.IFS(BZ823="Umbral_Anticipado",Suspension01Hasta+CA823,BZ823="Umbral_Interno",BY823+CA823,BZ823="Umbral_Externo",Suspension01Hasta+CA823,BZ823="Umbral_Tardío",BY823+CA823,BZ823="No_Umbral",BY823)</f>
        <v>49244</v>
      </c>
      <c r="CC823" s="42" t="str" cm="1">
        <f t="array" ref="CC823">_xlfn.IFS(AND((BW823&lt;Suspension02Desde),(BW823&lt;Suspension02Hasta),(CB823&lt;Suspension02Desde),(CB823&lt;Suspension02Hasta)),"No_Umbral",AND((BW823&gt;Suspension02Desde),(BW823&gt;Suspension02Hasta),(CB823&gt;Suspension02Desde),(CB823&gt;Suspension02Hasta)),"No_Umbral",AND((BW823&lt;=Suspension02Desde),(BW823&lt;=Suspension02Hasta),(CB823&gt;=Suspension02Desde),(CB823&lt;=Suspension02Hasta)),"Umbral_Anticipado",AND((BW823&lt;=Suspension02Desde),(BW823&lt;=Suspension02Hasta),(CB823&gt;=Suspension02Desde),(CB823&gt;=Suspension02Hasta)),"Umbral_Interno",AND((BW823&gt;=Suspension02Desde),(BW823&lt;=Suspension02Hasta),(CB823&gt;=Suspension02Desde),(CB823&lt;=Suspension02Hasta)),"Umbral_Externo",AND((BW823&gt;=Suspension02Desde),(BW823&lt;=Suspension02Hasta),(CB823&gt;=Suspension02Desde),(CB823&gt;=Suspension02Hasta)),"Umbral_Tardío")</f>
        <v>No_Umbral</v>
      </c>
      <c r="CD823" s="43" cm="1">
        <f t="array" ref="CD823">_xlfn.IFS(CC823="Umbral_Anticipado",CB823-Suspension02Desde+1,CC823="Umbral_Interno",Suspension02Hasta-Suspension02Desde+1,CC823="Umbral_Externo",CB823-$BH823+1,CC823="Umbral_Tardío",Suspension02Hasta-$BH823+1,CC823="No_Umbral",0)</f>
        <v>0</v>
      </c>
      <c r="CE823" s="41" cm="1">
        <f t="array" ref="CE823">_xlfn.IFS(CC823="Umbral_Anticipado",Suspension02Hasta+CD823,CC823="Umbral_Interno",CB823+CD823,CC823="Umbral_Externo",Suspension02Hasta+CD823,CC823="Umbral_Tardío",CB823+CD823,CC823="No_Umbral",CB823)</f>
        <v>49244</v>
      </c>
      <c r="CF823" s="40">
        <f t="shared" si="186"/>
        <v>49247</v>
      </c>
    </row>
    <row r="824" spans="1:84" s="22" customFormat="1" ht="20.25" customHeight="1">
      <c r="A824" s="77" t="s">
        <v>5115</v>
      </c>
      <c r="B824" s="77" t="str">
        <f t="shared" si="179"/>
        <v>2022</v>
      </c>
      <c r="C824" s="77" t="s">
        <v>5116</v>
      </c>
      <c r="D824" s="77" t="s">
        <v>1398</v>
      </c>
      <c r="E824" s="77" t="s">
        <v>5117</v>
      </c>
      <c r="F824" s="77" t="s">
        <v>91</v>
      </c>
      <c r="G824" s="201">
        <v>44818</v>
      </c>
      <c r="H824" s="201">
        <v>44926</v>
      </c>
      <c r="I824" s="77" t="s">
        <v>131</v>
      </c>
      <c r="J824" s="77" t="s">
        <v>166</v>
      </c>
      <c r="K824" s="78">
        <v>45838</v>
      </c>
      <c r="L824" s="77" t="str">
        <f>VLOOKUP(MONTH($K824),TablaMeses[],2,FALSE)</f>
        <v>06 JUNIO</v>
      </c>
      <c r="M824" s="77">
        <f t="shared" si="190"/>
        <v>2025</v>
      </c>
      <c r="N824" s="77" t="s">
        <v>170</v>
      </c>
      <c r="O824" s="201">
        <v>45785</v>
      </c>
      <c r="P824" s="77" t="s">
        <v>906</v>
      </c>
      <c r="Q824" s="77" t="s">
        <v>170</v>
      </c>
      <c r="R824" s="201">
        <v>45793</v>
      </c>
      <c r="S824" s="77" t="s">
        <v>4194</v>
      </c>
      <c r="T824" s="77"/>
      <c r="U824" s="201"/>
      <c r="V824" s="77"/>
      <c r="W824" s="77"/>
      <c r="X824" s="201"/>
      <c r="Y824" s="77" t="s">
        <v>170</v>
      </c>
      <c r="Z824" s="201">
        <v>45817</v>
      </c>
      <c r="AA824" s="77" t="s">
        <v>170</v>
      </c>
      <c r="AB824" s="201">
        <v>45824</v>
      </c>
      <c r="AC824" s="79">
        <v>45825</v>
      </c>
      <c r="AD824" s="77" t="s">
        <v>145</v>
      </c>
      <c r="AE824" s="77" t="s">
        <v>104</v>
      </c>
      <c r="AF824" s="77" t="s">
        <v>104</v>
      </c>
      <c r="AG824" s="166" t="s">
        <v>5118</v>
      </c>
      <c r="AH824" s="77"/>
      <c r="AI824" s="78" t="s">
        <v>104</v>
      </c>
      <c r="AJ824" s="77" t="s">
        <v>104</v>
      </c>
      <c r="AK824" s="77"/>
      <c r="AL824" s="77" t="s">
        <v>104</v>
      </c>
      <c r="AM824" s="78" t="s">
        <v>104</v>
      </c>
      <c r="AN824" s="77" t="s">
        <v>104</v>
      </c>
      <c r="AO824" s="77" t="s">
        <v>104</v>
      </c>
      <c r="AP824" s="77" t="s">
        <v>104</v>
      </c>
      <c r="AQ824" s="77" t="s">
        <v>104</v>
      </c>
      <c r="AR824" s="78" t="s">
        <v>104</v>
      </c>
      <c r="AS824" s="77" t="s">
        <v>104</v>
      </c>
      <c r="AT824" s="78" t="s">
        <v>104</v>
      </c>
      <c r="AU824" s="78" t="s">
        <v>104</v>
      </c>
      <c r="AV824" s="78">
        <v>45825</v>
      </c>
      <c r="AW824" s="77">
        <f t="shared" si="180"/>
        <v>25</v>
      </c>
      <c r="AX824" s="77">
        <f t="shared" si="188"/>
        <v>2025</v>
      </c>
      <c r="AY824" s="84" t="s">
        <v>103</v>
      </c>
      <c r="AZ824" s="81" t="s">
        <v>5119</v>
      </c>
      <c r="BC824" s="25" t="s">
        <v>3610</v>
      </c>
      <c r="BD824" s="25" t="s">
        <v>3611</v>
      </c>
      <c r="BE824" s="25">
        <v>120</v>
      </c>
      <c r="BF824" s="25">
        <v>60</v>
      </c>
      <c r="BG824" s="25">
        <v>730</v>
      </c>
      <c r="BH824" s="40">
        <f t="shared" si="189"/>
        <v>44926</v>
      </c>
      <c r="BI824" s="41">
        <f t="shared" si="181"/>
        <v>45046</v>
      </c>
      <c r="BJ824" s="42" t="str" cm="1">
        <f t="array" ref="BJ824">_xlfn.IFS(AND((BH824&lt;Suspension01Desde),(BH824&lt;Suspension01Hasta),(BI824&lt;Suspension01Desde),(BI824&lt;Suspension01Hasta)),"No_Umbral",AND((BH824&gt;Suspension01Desde),(BH824&gt;Suspension01Hasta),(BI824&gt;Suspension01Desde),(BI824&gt;Suspension01Hasta)),"No_Umbral",AND((BH824&lt;=Suspension01Desde),(BH824&lt;=Suspension01Hasta),(BI824&gt;=Suspension01Desde),(BI824&lt;=Suspension01Hasta)),"Umbral_Anticipado",AND((BH824&lt;=Suspension01Desde),(BH824&lt;=Suspension01Hasta),(BI824&gt;=Suspension01Desde),(BI824&gt;=Suspension01Hasta)),"Umbral_Interno",AND((BH824&gt;=Suspension01Desde),(BH824&lt;=Suspension01Hasta),(BI824&gt;=Suspension01Desde),(BI824&lt;=Suspension01Hasta)),"Umbral_Externo",AND((BH824&gt;=Suspension01Desde),(BH824&lt;=Suspension01Hasta),(BI824&gt;=Suspension01Desde),(BI824&gt;=Suspension01Hasta)),"Umbral_Tardío")</f>
        <v>No_Umbral</v>
      </c>
      <c r="BK824" s="43" cm="1">
        <f t="array" ref="BK824">_xlfn.IFS(BJ824="Umbral_Anticipado",$BI824-Suspension01Desde+1,BJ824="Umbral_Interno",Suspension01Hasta-Suspension01Desde+1,BJ824="Umbral_Externo",BI824-$BH824+1,BJ824="Umbral_Tardío",Suspension01Hasta-$BH824+1,BJ824="No_Umbral",0)</f>
        <v>0</v>
      </c>
      <c r="BL824" s="42" cm="1">
        <f t="array" ref="BL824">_xlfn.IFS(BJ824="Umbral_Anticipado",Suspension01Hasta+BK824,BJ824="Umbral_Interno",BI824+BK824,BJ824="Umbral_Externo",Suspension01Hasta+BK824,BJ824="Umbral_Tardío",BI824+BK824,BJ824="No_Umbral",BI824)</f>
        <v>45046</v>
      </c>
      <c r="BM824" s="42" t="str" cm="1">
        <f t="array" ref="BM824">_xlfn.IFS(AND((BH824&lt;Suspension02Desde),(BH824&lt;Suspension02Hasta),(BL824&lt;Suspension02Desde),(BL824&lt;Suspension02Hasta)),"No_Umbral",AND((BH824&gt;Suspension02Desde),(BH824&gt;Suspension02Hasta),(BL824&gt;Suspension02Desde),(BL824&gt;Suspension02Hasta)),"No_Umbral",AND((BH824&lt;=Suspension02Desde),(BH824&lt;=Suspension02Hasta),(BL824&gt;=Suspension02Desde),(BL824&lt;=Suspension02Hasta)),"Umbral_Anticipado",AND((BH824&lt;=Suspension02Desde),(BH824&lt;=Suspension02Hasta),(BL824&gt;=Suspension02Desde),(BL824&gt;=Suspension02Hasta)),"Umbral_Interno",AND((BH824&gt;=Suspension02Desde),(BH824&lt;=Suspension02Hasta),(BL824&gt;=Suspension02Desde),(BL824&lt;=Suspension02Hasta)),"Umbral_Externo",AND((BH824&gt;=Suspension02Desde),(BH824&lt;=Suspension02Hasta),(BL824&gt;=Suspension02Desde),(BL824&gt;=Suspension02Hasta)),"Umbral_Tardío")</f>
        <v>No_Umbral</v>
      </c>
      <c r="BN824" s="43" cm="1">
        <f t="array" ref="BN824">_xlfn.IFS(BM824="Umbral_Anticipado",BL824-Suspension02Desde+1,BM824="Umbral_Interno",Suspension02Hasta-Suspension02Desde+1,BM824="Umbral_Externo",BL824-$BH824+1,BM824="Umbral_Tardío",Suspension02Hasta-$BH824+1,BM824="No_Umbral",0)</f>
        <v>0</v>
      </c>
      <c r="BO824" s="41" cm="1">
        <f t="array" ref="BO824">_xlfn.IFS(BM824="Umbral_Anticipado",Suspension02Hasta+BN824,BM824="Umbral_Interno",BL824+BN824,BM824="Umbral_Externo",Suspension02Hasta+BN824,BM824="Umbral_Tardío",BL824+BN824,BM824="No_Umbral",BL824)</f>
        <v>45046</v>
      </c>
      <c r="BP824" s="40">
        <f t="shared" si="182"/>
        <v>45047</v>
      </c>
      <c r="BQ824" s="41">
        <f t="shared" si="183"/>
        <v>45106</v>
      </c>
      <c r="BR824" s="42" t="str" cm="1">
        <f t="array" ref="BR824">_xlfn.IFS(AND((BO824&lt;Suspension01Desde),(BO824&lt;Suspension01Hasta),(BQ824&lt;Suspension01Desde),(BQ824&lt;Suspension01Hasta)),"No_Umbral",AND((BO824&gt;Suspension01Desde),(BO824&gt;Suspension01Hasta),(BQ824&gt;Suspension01Desde),(BQ824&gt;Suspension01Hasta)),"No_Umbral",AND((BO824&lt;=Suspension01Desde),(BO824&lt;=Suspension01Hasta),(BQ824&gt;=Suspension01Desde),(BQ824&lt;=Suspension01Hasta)),"Umbral_Anticipado",AND((BO824&lt;=Suspension01Desde),(BO824&lt;=Suspension01Hasta),(BQ824&gt;=Suspension01Desde),(BQ824&gt;=Suspension01Hasta)),"Umbral_Interno",AND((BO824&gt;=Suspension01Desde),(BO824&lt;=Suspension01Hasta),(BQ824&gt;=Suspension01Desde),(BQ824&lt;=Suspension01Hasta)),"Umbral_Externo",AND((BO824&gt;=Suspension01Desde),(BO824&lt;=Suspension01Hasta),(BQ824&gt;=Suspension01Desde),(BQ824&gt;=Suspension01Hasta)),"Umbral_Tardío")</f>
        <v>No_Umbral</v>
      </c>
      <c r="BS824" s="43" cm="1">
        <f t="array" ref="BS824">_xlfn.IFS(BR824="Umbral_Anticipado",$BQ824-Suspension01Desde+1,BR824="Umbral_Interno",Suspension01Hasta-Suspension01Desde+1,BR824="Umbral_Externo",BQ824-$BO824+1,BR824="Umbral_Tardío",Suspension01Hasta-$BO824+1,BR824="No_Umbral",0)</f>
        <v>0</v>
      </c>
      <c r="BT824" s="42" cm="1">
        <f t="array" ref="BT824">_xlfn.IFS(BR824="Umbral_Anticipado",Suspension01Hasta+BS824,BR824="Umbral_Interno",BQ824+BS824,BR824="Umbral_Externo",Suspension01Hasta+BS824,BR824="Umbral_Tardío",BQ824+BS824,BR824="No_Umbral",BQ824)</f>
        <v>45106</v>
      </c>
      <c r="BU824" s="42" t="str" cm="1">
        <f t="array" ref="BU824">_xlfn.IFS(AND((BO824&lt;Suspension02Desde),(BO824&lt;Suspension02Hasta),(BT824&lt;Suspension02Desde),(BT824&lt;Suspension02Hasta)),"No_Umbral",AND((BO824&gt;Suspension02Desde),(BO824&gt;Suspension02Hasta),(BT824&gt;Suspension02Desde),(BT824&gt;Suspension02Hasta)),"No_Umbral",AND((BO824&lt;=Suspension02Desde),(BO824&lt;=Suspension02Hasta),(BT824&gt;=Suspension02Desde),(BT824&lt;=Suspension02Hasta)),"Umbral_Anticipado",AND((BO824&lt;=Suspension02Desde),(BO824&lt;=Suspension02Hasta),(BT824&gt;=Suspension02Desde),(BT824&gt;=Suspension02Hasta)),"Umbral_Interno",AND((BO824&gt;=Suspension02Desde),(BO824&lt;=Suspension02Hasta),(BT824&gt;=Suspension02Desde),(BT824&lt;=Suspension02Hasta)),"Umbral_Externo",AND((BO824&gt;=Suspension02Desde),(BO824&lt;=Suspension02Hasta),(BT824&gt;=Suspension02Desde),(BT824&gt;=Suspension02Hasta)),"Umbral_Tardío")</f>
        <v>No_Umbral</v>
      </c>
      <c r="BV824" s="43" cm="1">
        <f t="array" ref="BV824">_xlfn.IFS(BU824="Umbral_Anticipado",BT824-Suspension02Desde+1,BU824="Umbral_Interno",Suspension02Hasta-Suspension02Desde+1,BU824="Umbral_Externo",BT824-$BO824+1,BU824="Umbral_Tardío",Suspension02Hasta-$BO824+1,BU824="No_Umbral",0)</f>
        <v>0</v>
      </c>
      <c r="BW824" s="41" cm="1">
        <f t="array" ref="BW824">_xlfn.IFS(BU824="Umbral_Anticipado",Suspension02Hasta+BV824,BU824="Umbral_Interno",BT824+BV824,BU824="Umbral_Externo",Suspension02Hasta+BV824,BU824="Umbral_Tardío",BT824+BV824,BU824="No_Umbral",BT824)</f>
        <v>45106</v>
      </c>
      <c r="BX824" s="40">
        <f t="shared" si="184"/>
        <v>45078</v>
      </c>
      <c r="BY824" s="41">
        <f t="shared" si="185"/>
        <v>45836</v>
      </c>
      <c r="BZ824" s="42" t="str" cm="1">
        <f t="array" ref="BZ824">_xlfn.IFS(AND((BW824&lt;Suspension01Desde),(BW824&lt;Suspension01Hasta),(BY824&lt;Suspension01Desde),(BY824&lt;Suspension01Hasta)),"No_Umbral",AND((BW824&gt;Suspension01Desde),(BW824&gt;Suspension01Hasta),(BY824&gt;Suspension01Desde),(BY824&gt;Suspension01Hasta)),"No_Umbral",AND((BW824&lt;=Suspension01Desde),(BW824&lt;=Suspension01Hasta),(BY824&gt;=Suspension01Desde),(BY824&lt;=Suspension01Hasta)),"Umbral_Anticipado",AND((BW824&lt;=Suspension01Desde),(BW824&lt;=Suspension01Hasta),(BY824&gt;=Suspension01Desde),(BY824&gt;=Suspension01Hasta)),"Umbral_Interno",AND((BW824&gt;=Suspension01Desde),(BW824&lt;=Suspension01Hasta),(BY824&gt;=Suspension01Desde),(BY824&lt;=Suspension01Hasta)),"Umbral_Externo",AND((BW824&gt;=Suspension01Desde),(BW824&lt;=Suspension01Hasta),(BY824&gt;=Suspension01Desde),(BY824&gt;=Suspension01Hasta)),"Umbral_Tardío")</f>
        <v>No_Umbral</v>
      </c>
      <c r="CA824" s="43" cm="1">
        <f t="array" ref="CA824">_xlfn.IFS(BZ824="Umbral_Anticipado",$BI824-Suspension01Desde+1,BZ824="Umbral_Interno",Suspension01Hasta-Suspension01Desde+1,BZ824="Umbral_Externo",BY824-$BH824+1,BZ824="Umbral_Tardío",Suspension01Hasta-$BH824+1,BZ824="No_Umbral",0)</f>
        <v>0</v>
      </c>
      <c r="CB824" s="42" cm="1">
        <f t="array" ref="CB824">_xlfn.IFS(BZ824="Umbral_Anticipado",Suspension01Hasta+CA824,BZ824="Umbral_Interno",BY824+CA824,BZ824="Umbral_Externo",Suspension01Hasta+CA824,BZ824="Umbral_Tardío",BY824+CA824,BZ824="No_Umbral",BY824)</f>
        <v>45836</v>
      </c>
      <c r="CC824" s="42" t="str" cm="1">
        <f t="array" ref="CC824">_xlfn.IFS(AND((BW824&lt;Suspension02Desde),(BW824&lt;Suspension02Hasta),(CB824&lt;Suspension02Desde),(CB824&lt;Suspension02Hasta)),"No_Umbral",AND((BW824&gt;Suspension02Desde),(BW824&gt;Suspension02Hasta),(CB824&gt;Suspension02Desde),(CB824&gt;Suspension02Hasta)),"No_Umbral",AND((BW824&lt;=Suspension02Desde),(BW824&lt;=Suspension02Hasta),(CB824&gt;=Suspension02Desde),(CB824&lt;=Suspension02Hasta)),"Umbral_Anticipado",AND((BW824&lt;=Suspension02Desde),(BW824&lt;=Suspension02Hasta),(CB824&gt;=Suspension02Desde),(CB824&gt;=Suspension02Hasta)),"Umbral_Interno",AND((BW824&gt;=Suspension02Desde),(BW824&lt;=Suspension02Hasta),(CB824&gt;=Suspension02Desde),(CB824&lt;=Suspension02Hasta)),"Umbral_Externo",AND((BW824&gt;=Suspension02Desde),(BW824&lt;=Suspension02Hasta),(CB824&gt;=Suspension02Desde),(CB824&gt;=Suspension02Hasta)),"Umbral_Tardío")</f>
        <v>No_Umbral</v>
      </c>
      <c r="CD824" s="43" cm="1">
        <f t="array" ref="CD824">_xlfn.IFS(CC824="Umbral_Anticipado",CB824-Suspension02Desde+1,CC824="Umbral_Interno",Suspension02Hasta-Suspension02Desde+1,CC824="Umbral_Externo",CB824-$BH824+1,CC824="Umbral_Tardío",Suspension02Hasta-$BH824+1,CC824="No_Umbral",0)</f>
        <v>0</v>
      </c>
      <c r="CE824" s="41" cm="1">
        <f t="array" ref="CE824">_xlfn.IFS(CC824="Umbral_Anticipado",Suspension02Hasta+CD824,CC824="Umbral_Interno",CB824+CD824,CC824="Umbral_Externo",Suspension02Hasta+CD824,CC824="Umbral_Tardío",CB824+CD824,CC824="No_Umbral",CB824)</f>
        <v>45836</v>
      </c>
      <c r="CF824" s="40">
        <f t="shared" si="186"/>
        <v>45809</v>
      </c>
    </row>
    <row r="825" spans="1:84" s="22" customFormat="1" ht="20.25" customHeight="1">
      <c r="A825" s="77" t="s">
        <v>5120</v>
      </c>
      <c r="B825" s="77" t="str">
        <f t="shared" si="179"/>
        <v>2022</v>
      </c>
      <c r="C825" s="77" t="s">
        <v>5121</v>
      </c>
      <c r="D825" s="77" t="s">
        <v>5122</v>
      </c>
      <c r="E825" s="77" t="s">
        <v>2782</v>
      </c>
      <c r="F825" s="77" t="s">
        <v>91</v>
      </c>
      <c r="G825" s="201">
        <v>44841</v>
      </c>
      <c r="H825" s="201">
        <v>44985</v>
      </c>
      <c r="I825" s="77" t="s">
        <v>1618</v>
      </c>
      <c r="J825" s="77" t="s">
        <v>93</v>
      </c>
      <c r="K825" s="78">
        <v>45897</v>
      </c>
      <c r="L825" s="77" t="str">
        <f>VLOOKUP(MONTH($K825),TablaMeses[],2,FALSE)</f>
        <v>08 AGOSTO</v>
      </c>
      <c r="M825" s="77">
        <f t="shared" si="190"/>
        <v>2025</v>
      </c>
      <c r="N825" s="77" t="s">
        <v>167</v>
      </c>
      <c r="O825" s="201">
        <v>45874</v>
      </c>
      <c r="P825" s="77" t="s">
        <v>906</v>
      </c>
      <c r="Q825" s="77" t="s">
        <v>170</v>
      </c>
      <c r="R825" s="201">
        <v>45874</v>
      </c>
      <c r="S825" s="77"/>
      <c r="T825" s="77"/>
      <c r="U825" s="201"/>
      <c r="V825" s="77"/>
      <c r="W825" s="77"/>
      <c r="X825" s="201"/>
      <c r="Y825" s="77" t="s">
        <v>170</v>
      </c>
      <c r="Z825" s="201">
        <v>45883</v>
      </c>
      <c r="AA825" s="77" t="s">
        <v>170</v>
      </c>
      <c r="AB825" s="201">
        <v>45884</v>
      </c>
      <c r="AC825" s="79">
        <v>45888</v>
      </c>
      <c r="AD825" s="77" t="s">
        <v>145</v>
      </c>
      <c r="AE825" s="77" t="s">
        <v>104</v>
      </c>
      <c r="AF825" s="77" t="s">
        <v>104</v>
      </c>
      <c r="AG825" s="80" t="s">
        <v>5123</v>
      </c>
      <c r="AH825" s="77"/>
      <c r="AI825" s="78" t="s">
        <v>104</v>
      </c>
      <c r="AJ825" s="77" t="s">
        <v>104</v>
      </c>
      <c r="AK825" s="77"/>
      <c r="AL825" s="77" t="s">
        <v>104</v>
      </c>
      <c r="AM825" s="78" t="s">
        <v>104</v>
      </c>
      <c r="AN825" s="77" t="s">
        <v>104</v>
      </c>
      <c r="AO825" s="77"/>
      <c r="AP825" s="77" t="s">
        <v>104</v>
      </c>
      <c r="AQ825" s="77" t="s">
        <v>104</v>
      </c>
      <c r="AR825" s="78" t="s">
        <v>104</v>
      </c>
      <c r="AS825" s="77" t="s">
        <v>104</v>
      </c>
      <c r="AT825" s="78" t="s">
        <v>104</v>
      </c>
      <c r="AU825" s="78" t="s">
        <v>104</v>
      </c>
      <c r="AV825" s="78">
        <v>45903</v>
      </c>
      <c r="AW825" s="77">
        <f t="shared" si="180"/>
        <v>36</v>
      </c>
      <c r="AX825" s="77">
        <f t="shared" si="188"/>
        <v>2025</v>
      </c>
      <c r="AY825" s="84" t="s">
        <v>103</v>
      </c>
      <c r="AZ825" s="81"/>
      <c r="BC825" s="25" t="s">
        <v>3610</v>
      </c>
      <c r="BD825" s="25" t="s">
        <v>3611</v>
      </c>
      <c r="BE825" s="25">
        <v>120</v>
      </c>
      <c r="BF825" s="25">
        <v>60</v>
      </c>
      <c r="BG825" s="25">
        <v>730</v>
      </c>
      <c r="BH825" s="40">
        <f t="shared" si="189"/>
        <v>44985</v>
      </c>
      <c r="BI825" s="41">
        <f t="shared" si="181"/>
        <v>45105</v>
      </c>
      <c r="BJ825" s="42" t="str" cm="1">
        <f t="array" ref="BJ825">_xlfn.IFS(AND((BH825&lt;Suspension01Desde),(BH825&lt;Suspension01Hasta),(BI825&lt;Suspension01Desde),(BI825&lt;Suspension01Hasta)),"No_Umbral",AND((BH825&gt;Suspension01Desde),(BH825&gt;Suspension01Hasta),(BI825&gt;Suspension01Desde),(BI825&gt;Suspension01Hasta)),"No_Umbral",AND((BH825&lt;=Suspension01Desde),(BH825&lt;=Suspension01Hasta),(BI825&gt;=Suspension01Desde),(BI825&lt;=Suspension01Hasta)),"Umbral_Anticipado",AND((BH825&lt;=Suspension01Desde),(BH825&lt;=Suspension01Hasta),(BI825&gt;=Suspension01Desde),(BI825&gt;=Suspension01Hasta)),"Umbral_Interno",AND((BH825&gt;=Suspension01Desde),(BH825&lt;=Suspension01Hasta),(BI825&gt;=Suspension01Desde),(BI825&lt;=Suspension01Hasta)),"Umbral_Externo",AND((BH825&gt;=Suspension01Desde),(BH825&lt;=Suspension01Hasta),(BI825&gt;=Suspension01Desde),(BI825&gt;=Suspension01Hasta)),"Umbral_Tardío")</f>
        <v>No_Umbral</v>
      </c>
      <c r="BK825" s="43" cm="1">
        <f t="array" ref="BK825">_xlfn.IFS(BJ825="Umbral_Anticipado",$BI825-Suspension01Desde+1,BJ825="Umbral_Interno",Suspension01Hasta-Suspension01Desde+1,BJ825="Umbral_Externo",BI825-$BH825+1,BJ825="Umbral_Tardío",Suspension01Hasta-$BH825+1,BJ825="No_Umbral",0)</f>
        <v>0</v>
      </c>
      <c r="BL825" s="42" cm="1">
        <f t="array" ref="BL825">_xlfn.IFS(BJ825="Umbral_Anticipado",Suspension01Hasta+BK825,BJ825="Umbral_Interno",BI825+BK825,BJ825="Umbral_Externo",Suspension01Hasta+BK825,BJ825="Umbral_Tardío",BI825+BK825,BJ825="No_Umbral",BI825)</f>
        <v>45105</v>
      </c>
      <c r="BM825" s="42" t="str" cm="1">
        <f t="array" ref="BM825">_xlfn.IFS(AND((BH825&lt;Suspension02Desde),(BH825&lt;Suspension02Hasta),(BL825&lt;Suspension02Desde),(BL825&lt;Suspension02Hasta)),"No_Umbral",AND((BH825&gt;Suspension02Desde),(BH825&gt;Suspension02Hasta),(BL825&gt;Suspension02Desde),(BL825&gt;Suspension02Hasta)),"No_Umbral",AND((BH825&lt;=Suspension02Desde),(BH825&lt;=Suspension02Hasta),(BL825&gt;=Suspension02Desde),(BL825&lt;=Suspension02Hasta)),"Umbral_Anticipado",AND((BH825&lt;=Suspension02Desde),(BH825&lt;=Suspension02Hasta),(BL825&gt;=Suspension02Desde),(BL825&gt;=Suspension02Hasta)),"Umbral_Interno",AND((BH825&gt;=Suspension02Desde),(BH825&lt;=Suspension02Hasta),(BL825&gt;=Suspension02Desde),(BL825&lt;=Suspension02Hasta)),"Umbral_Externo",AND((BH825&gt;=Suspension02Desde),(BH825&lt;=Suspension02Hasta),(BL825&gt;=Suspension02Desde),(BL825&gt;=Suspension02Hasta)),"Umbral_Tardío")</f>
        <v>No_Umbral</v>
      </c>
      <c r="BN825" s="43" cm="1">
        <f t="array" ref="BN825">_xlfn.IFS(BM825="Umbral_Anticipado",BL825-Suspension02Desde+1,BM825="Umbral_Interno",Suspension02Hasta-Suspension02Desde+1,BM825="Umbral_Externo",BL825-$BH825+1,BM825="Umbral_Tardío",Suspension02Hasta-$BH825+1,BM825="No_Umbral",0)</f>
        <v>0</v>
      </c>
      <c r="BO825" s="41" cm="1">
        <f t="array" ref="BO825">_xlfn.IFS(BM825="Umbral_Anticipado",Suspension02Hasta+BN825,BM825="Umbral_Interno",BL825+BN825,BM825="Umbral_Externo",Suspension02Hasta+BN825,BM825="Umbral_Tardío",BL825+BN825,BM825="No_Umbral",BL825)</f>
        <v>45105</v>
      </c>
      <c r="BP825" s="40">
        <f t="shared" si="182"/>
        <v>45105</v>
      </c>
      <c r="BQ825" s="41">
        <f t="shared" si="183"/>
        <v>45165</v>
      </c>
      <c r="BR825" s="42" t="str" cm="1">
        <f t="array" ref="BR825">_xlfn.IFS(AND((BO825&lt;Suspension01Desde),(BO825&lt;Suspension01Hasta),(BQ825&lt;Suspension01Desde),(BQ825&lt;Suspension01Hasta)),"No_Umbral",AND((BO825&gt;Suspension01Desde),(BO825&gt;Suspension01Hasta),(BQ825&gt;Suspension01Desde),(BQ825&gt;Suspension01Hasta)),"No_Umbral",AND((BO825&lt;=Suspension01Desde),(BO825&lt;=Suspension01Hasta),(BQ825&gt;=Suspension01Desde),(BQ825&lt;=Suspension01Hasta)),"Umbral_Anticipado",AND((BO825&lt;=Suspension01Desde),(BO825&lt;=Suspension01Hasta),(BQ825&gt;=Suspension01Desde),(BQ825&gt;=Suspension01Hasta)),"Umbral_Interno",AND((BO825&gt;=Suspension01Desde),(BO825&lt;=Suspension01Hasta),(BQ825&gt;=Suspension01Desde),(BQ825&lt;=Suspension01Hasta)),"Umbral_Externo",AND((BO825&gt;=Suspension01Desde),(BO825&lt;=Suspension01Hasta),(BQ825&gt;=Suspension01Desde),(BQ825&gt;=Suspension01Hasta)),"Umbral_Tardío")</f>
        <v>No_Umbral</v>
      </c>
      <c r="BS825" s="43" cm="1">
        <f t="array" ref="BS825">_xlfn.IFS(BR825="Umbral_Anticipado",$BQ825-Suspension01Desde+1,BR825="Umbral_Interno",Suspension01Hasta-Suspension01Desde+1,BR825="Umbral_Externo",BQ825-$BO825+1,BR825="Umbral_Tardío",Suspension01Hasta-$BO825+1,BR825="No_Umbral",0)</f>
        <v>0</v>
      </c>
      <c r="BT825" s="42" cm="1">
        <f t="array" ref="BT825">_xlfn.IFS(BR825="Umbral_Anticipado",Suspension01Hasta+BS825,BR825="Umbral_Interno",BQ825+BS825,BR825="Umbral_Externo",Suspension01Hasta+BS825,BR825="Umbral_Tardío",BQ825+BS825,BR825="No_Umbral",BQ825)</f>
        <v>45165</v>
      </c>
      <c r="BU825" s="42" t="str" cm="1">
        <f t="array" ref="BU825">_xlfn.IFS(AND((BO825&lt;Suspension02Desde),(BO825&lt;Suspension02Hasta),(BT825&lt;Suspension02Desde),(BT825&lt;Suspension02Hasta)),"No_Umbral",AND((BO825&gt;Suspension02Desde),(BO825&gt;Suspension02Hasta),(BT825&gt;Suspension02Desde),(BT825&gt;Suspension02Hasta)),"No_Umbral",AND((BO825&lt;=Suspension02Desde),(BO825&lt;=Suspension02Hasta),(BT825&gt;=Suspension02Desde),(BT825&lt;=Suspension02Hasta)),"Umbral_Anticipado",AND((BO825&lt;=Suspension02Desde),(BO825&lt;=Suspension02Hasta),(BT825&gt;=Suspension02Desde),(BT825&gt;=Suspension02Hasta)),"Umbral_Interno",AND((BO825&gt;=Suspension02Desde),(BO825&lt;=Suspension02Hasta),(BT825&gt;=Suspension02Desde),(BT825&lt;=Suspension02Hasta)),"Umbral_Externo",AND((BO825&gt;=Suspension02Desde),(BO825&lt;=Suspension02Hasta),(BT825&gt;=Suspension02Desde),(BT825&gt;=Suspension02Hasta)),"Umbral_Tardío")</f>
        <v>No_Umbral</v>
      </c>
      <c r="BV825" s="43" cm="1">
        <f t="array" ref="BV825">_xlfn.IFS(BU825="Umbral_Anticipado",BT825-Suspension02Desde+1,BU825="Umbral_Interno",Suspension02Hasta-Suspension02Desde+1,BU825="Umbral_Externo",BT825-$BO825+1,BU825="Umbral_Tardío",Suspension02Hasta-$BO825+1,BU825="No_Umbral",0)</f>
        <v>0</v>
      </c>
      <c r="BW825" s="41" cm="1">
        <f t="array" ref="BW825">_xlfn.IFS(BU825="Umbral_Anticipado",Suspension02Hasta+BV825,BU825="Umbral_Interno",BT825+BV825,BU825="Umbral_Externo",Suspension02Hasta+BV825,BU825="Umbral_Tardío",BT825+BV825,BU825="No_Umbral",BT825)</f>
        <v>45165</v>
      </c>
      <c r="BX825" s="40">
        <f t="shared" si="184"/>
        <v>45166</v>
      </c>
      <c r="BY825" s="41">
        <f t="shared" si="185"/>
        <v>45895</v>
      </c>
      <c r="BZ825" s="42" t="str" cm="1">
        <f t="array" ref="BZ825">_xlfn.IFS(AND((BW825&lt;Suspension01Desde),(BW825&lt;Suspension01Hasta),(BY825&lt;Suspension01Desde),(BY825&lt;Suspension01Hasta)),"No_Umbral",AND((BW825&gt;Suspension01Desde),(BW825&gt;Suspension01Hasta),(BY825&gt;Suspension01Desde),(BY825&gt;Suspension01Hasta)),"No_Umbral",AND((BW825&lt;=Suspension01Desde),(BW825&lt;=Suspension01Hasta),(BY825&gt;=Suspension01Desde),(BY825&lt;=Suspension01Hasta)),"Umbral_Anticipado",AND((BW825&lt;=Suspension01Desde),(BW825&lt;=Suspension01Hasta),(BY825&gt;=Suspension01Desde),(BY825&gt;=Suspension01Hasta)),"Umbral_Interno",AND((BW825&gt;=Suspension01Desde),(BW825&lt;=Suspension01Hasta),(BY825&gt;=Suspension01Desde),(BY825&lt;=Suspension01Hasta)),"Umbral_Externo",AND((BW825&gt;=Suspension01Desde),(BW825&lt;=Suspension01Hasta),(BY825&gt;=Suspension01Desde),(BY825&gt;=Suspension01Hasta)),"Umbral_Tardío")</f>
        <v>No_Umbral</v>
      </c>
      <c r="CA825" s="43" cm="1">
        <f t="array" ref="CA825">_xlfn.IFS(BZ825="Umbral_Anticipado",$BI825-Suspension01Desde+1,BZ825="Umbral_Interno",Suspension01Hasta-Suspension01Desde+1,BZ825="Umbral_Externo",BY825-$BH825+1,BZ825="Umbral_Tardío",Suspension01Hasta-$BH825+1,BZ825="No_Umbral",0)</f>
        <v>0</v>
      </c>
      <c r="CB825" s="42" cm="1">
        <f t="array" ref="CB825">_xlfn.IFS(BZ825="Umbral_Anticipado",Suspension01Hasta+CA825,BZ825="Umbral_Interno",BY825+CA825,BZ825="Umbral_Externo",Suspension01Hasta+CA825,BZ825="Umbral_Tardío",BY825+CA825,BZ825="No_Umbral",BY825)</f>
        <v>45895</v>
      </c>
      <c r="CC825" s="42" t="str" cm="1">
        <f t="array" ref="CC825">_xlfn.IFS(AND((BW825&lt;Suspension02Desde),(BW825&lt;Suspension02Hasta),(CB825&lt;Suspension02Desde),(CB825&lt;Suspension02Hasta)),"No_Umbral",AND((BW825&gt;Suspension02Desde),(BW825&gt;Suspension02Hasta),(CB825&gt;Suspension02Desde),(CB825&gt;Suspension02Hasta)),"No_Umbral",AND((BW825&lt;=Suspension02Desde),(BW825&lt;=Suspension02Hasta),(CB825&gt;=Suspension02Desde),(CB825&lt;=Suspension02Hasta)),"Umbral_Anticipado",AND((BW825&lt;=Suspension02Desde),(BW825&lt;=Suspension02Hasta),(CB825&gt;=Suspension02Desde),(CB825&gt;=Suspension02Hasta)),"Umbral_Interno",AND((BW825&gt;=Suspension02Desde),(BW825&lt;=Suspension02Hasta),(CB825&gt;=Suspension02Desde),(CB825&lt;=Suspension02Hasta)),"Umbral_Externo",AND((BW825&gt;=Suspension02Desde),(BW825&lt;=Suspension02Hasta),(CB825&gt;=Suspension02Desde),(CB825&gt;=Suspension02Hasta)),"Umbral_Tardío")</f>
        <v>No_Umbral</v>
      </c>
      <c r="CD825" s="43" cm="1">
        <f t="array" ref="CD825">_xlfn.IFS(CC825="Umbral_Anticipado",CB825-Suspension02Desde+1,CC825="Umbral_Interno",Suspension02Hasta-Suspension02Desde+1,CC825="Umbral_Externo",CB825-$BH825+1,CC825="Umbral_Tardío",Suspension02Hasta-$BH825+1,CC825="No_Umbral",0)</f>
        <v>0</v>
      </c>
      <c r="CE825" s="41" cm="1">
        <f t="array" ref="CE825">_xlfn.IFS(CC825="Umbral_Anticipado",Suspension02Hasta+CD825,CC825="Umbral_Interno",CB825+CD825,CC825="Umbral_Externo",Suspension02Hasta+CD825,CC825="Umbral_Tardío",CB825+CD825,CC825="No_Umbral",CB825)</f>
        <v>45895</v>
      </c>
      <c r="CF825" s="40">
        <f t="shared" si="186"/>
        <v>45897</v>
      </c>
    </row>
    <row r="826" spans="1:84" s="22" customFormat="1" ht="20.25" customHeight="1">
      <c r="A826" s="77" t="s">
        <v>5124</v>
      </c>
      <c r="B826" s="77" t="str">
        <f t="shared" si="179"/>
        <v>2022</v>
      </c>
      <c r="C826" s="77" t="s">
        <v>5125</v>
      </c>
      <c r="D826" s="77" t="s">
        <v>3279</v>
      </c>
      <c r="E826" s="77" t="s">
        <v>4011</v>
      </c>
      <c r="F826" s="77" t="s">
        <v>109</v>
      </c>
      <c r="G826" s="201">
        <v>44904</v>
      </c>
      <c r="H826" s="201">
        <v>44910</v>
      </c>
      <c r="I826" s="77" t="s">
        <v>1618</v>
      </c>
      <c r="J826" s="77" t="s">
        <v>166</v>
      </c>
      <c r="K826" s="78">
        <v>45823</v>
      </c>
      <c r="L826" s="77" t="str">
        <f>VLOOKUP(MONTH($K826),TablaMeses[],2,FALSE)</f>
        <v>06 JUNIO</v>
      </c>
      <c r="M826" s="77">
        <f t="shared" si="190"/>
        <v>2025</v>
      </c>
      <c r="N826" s="77" t="s">
        <v>167</v>
      </c>
      <c r="O826" s="201" t="s">
        <v>104</v>
      </c>
      <c r="P826" s="77"/>
      <c r="Q826" s="77"/>
      <c r="R826" s="201"/>
      <c r="S826" s="77"/>
      <c r="T826" s="77"/>
      <c r="U826" s="201"/>
      <c r="V826" s="77"/>
      <c r="W826" s="77"/>
      <c r="X826" s="201"/>
      <c r="Y826" s="77"/>
      <c r="Z826" s="201"/>
      <c r="AA826" s="77"/>
      <c r="AB826" s="201"/>
      <c r="AC826" s="79">
        <v>45806</v>
      </c>
      <c r="AD826" s="77" t="s">
        <v>145</v>
      </c>
      <c r="AE826" s="77" t="s">
        <v>104</v>
      </c>
      <c r="AF826" s="77" t="s">
        <v>104</v>
      </c>
      <c r="AG826" s="77" t="s">
        <v>5126</v>
      </c>
      <c r="AH826" s="77"/>
      <c r="AI826" s="78" t="s">
        <v>104</v>
      </c>
      <c r="AJ826" s="77" t="s">
        <v>104</v>
      </c>
      <c r="AK826" s="77"/>
      <c r="AL826" s="77" t="s">
        <v>104</v>
      </c>
      <c r="AM826" s="78" t="s">
        <v>104</v>
      </c>
      <c r="AN826" s="77" t="s">
        <v>104</v>
      </c>
      <c r="AO826" s="77" t="s">
        <v>104</v>
      </c>
      <c r="AP826" s="77" t="s">
        <v>104</v>
      </c>
      <c r="AQ826" s="77" t="s">
        <v>104</v>
      </c>
      <c r="AR826" s="78" t="s">
        <v>104</v>
      </c>
      <c r="AS826" s="77" t="s">
        <v>104</v>
      </c>
      <c r="AT826" s="78" t="s">
        <v>104</v>
      </c>
      <c r="AU826" s="78" t="s">
        <v>104</v>
      </c>
      <c r="AV826" s="78">
        <v>45807</v>
      </c>
      <c r="AW826" s="77">
        <f t="shared" si="180"/>
        <v>22</v>
      </c>
      <c r="AX826" s="77">
        <f t="shared" si="188"/>
        <v>2025</v>
      </c>
      <c r="AY826" s="84" t="s">
        <v>103</v>
      </c>
      <c r="AZ826" s="81" t="s">
        <v>5127</v>
      </c>
      <c r="BC826" s="25" t="s">
        <v>673</v>
      </c>
      <c r="BD826" s="25" t="s">
        <v>1634</v>
      </c>
      <c r="BE826" s="25">
        <v>120</v>
      </c>
      <c r="BF826" s="25">
        <v>60</v>
      </c>
      <c r="BG826" s="25">
        <v>730</v>
      </c>
      <c r="BH826" s="40">
        <f t="shared" si="189"/>
        <v>44910</v>
      </c>
      <c r="BI826" s="41">
        <f t="shared" si="181"/>
        <v>45030</v>
      </c>
      <c r="BJ826" s="42" t="str" cm="1">
        <f t="array" ref="BJ826">_xlfn.IFS(AND((BH826&lt;Suspension01Desde),(BH826&lt;Suspension01Hasta),(BI826&lt;Suspension01Desde),(BI826&lt;Suspension01Hasta)),"No_Umbral",AND((BH826&gt;Suspension01Desde),(BH826&gt;Suspension01Hasta),(BI826&gt;Suspension01Desde),(BI826&gt;Suspension01Hasta)),"No_Umbral",AND((BH826&lt;=Suspension01Desde),(BH826&lt;=Suspension01Hasta),(BI826&gt;=Suspension01Desde),(BI826&lt;=Suspension01Hasta)),"Umbral_Anticipado",AND((BH826&lt;=Suspension01Desde),(BH826&lt;=Suspension01Hasta),(BI826&gt;=Suspension01Desde),(BI826&gt;=Suspension01Hasta)),"Umbral_Interno",AND((BH826&gt;=Suspension01Desde),(BH826&lt;=Suspension01Hasta),(BI826&gt;=Suspension01Desde),(BI826&lt;=Suspension01Hasta)),"Umbral_Externo",AND((BH826&gt;=Suspension01Desde),(BH826&lt;=Suspension01Hasta),(BI826&gt;=Suspension01Desde),(BI826&gt;=Suspension01Hasta)),"Umbral_Tardío")</f>
        <v>No_Umbral</v>
      </c>
      <c r="BK826" s="43" cm="1">
        <f t="array" ref="BK826">_xlfn.IFS(BJ826="Umbral_Anticipado",$BI826-Suspension01Desde+1,BJ826="Umbral_Interno",Suspension01Hasta-Suspension01Desde+1,BJ826="Umbral_Externo",BI826-$BH826+1,BJ826="Umbral_Tardío",Suspension01Hasta-$BH826+1,BJ826="No_Umbral",0)</f>
        <v>0</v>
      </c>
      <c r="BL826" s="42" cm="1">
        <f t="array" ref="BL826">_xlfn.IFS(BJ826="Umbral_Anticipado",Suspension01Hasta+BK826,BJ826="Umbral_Interno",BI826+BK826,BJ826="Umbral_Externo",Suspension01Hasta+BK826,BJ826="Umbral_Tardío",BI826+BK826,BJ826="No_Umbral",BI826)</f>
        <v>45030</v>
      </c>
      <c r="BM826" s="42" t="str" cm="1">
        <f t="array" ref="BM826">_xlfn.IFS(AND((BH826&lt;Suspension02Desde),(BH826&lt;Suspension02Hasta),(BL826&lt;Suspension02Desde),(BL826&lt;Suspension02Hasta)),"No_Umbral",AND((BH826&gt;Suspension02Desde),(BH826&gt;Suspension02Hasta),(BL826&gt;Suspension02Desde),(BL826&gt;Suspension02Hasta)),"No_Umbral",AND((BH826&lt;=Suspension02Desde),(BH826&lt;=Suspension02Hasta),(BL826&gt;=Suspension02Desde),(BL826&lt;=Suspension02Hasta)),"Umbral_Anticipado",AND((BH826&lt;=Suspension02Desde),(BH826&lt;=Suspension02Hasta),(BL826&gt;=Suspension02Desde),(BL826&gt;=Suspension02Hasta)),"Umbral_Interno",AND((BH826&gt;=Suspension02Desde),(BH826&lt;=Suspension02Hasta),(BL826&gt;=Suspension02Desde),(BL826&lt;=Suspension02Hasta)),"Umbral_Externo",AND((BH826&gt;=Suspension02Desde),(BH826&lt;=Suspension02Hasta),(BL826&gt;=Suspension02Desde),(BL826&gt;=Suspension02Hasta)),"Umbral_Tardío")</f>
        <v>No_Umbral</v>
      </c>
      <c r="BN826" s="43" cm="1">
        <f t="array" ref="BN826">_xlfn.IFS(BM826="Umbral_Anticipado",BL826-Suspension02Desde+1,BM826="Umbral_Interno",Suspension02Hasta-Suspension02Desde+1,BM826="Umbral_Externo",BL826-$BH826+1,BM826="Umbral_Tardío",Suspension02Hasta-$BH826+1,BM826="No_Umbral",0)</f>
        <v>0</v>
      </c>
      <c r="BO826" s="41" cm="1">
        <f t="array" ref="BO826">_xlfn.IFS(BM826="Umbral_Anticipado",Suspension02Hasta+BN826,BM826="Umbral_Interno",BL826+BN826,BM826="Umbral_Externo",Suspension02Hasta+BN826,BM826="Umbral_Tardío",BL826+BN826,BM826="No_Umbral",BL826)</f>
        <v>45030</v>
      </c>
      <c r="BP826" s="40">
        <f t="shared" si="182"/>
        <v>45031</v>
      </c>
      <c r="BQ826" s="41">
        <f t="shared" si="183"/>
        <v>45090</v>
      </c>
      <c r="BR826" s="42" t="str" cm="1">
        <f t="array" ref="BR826">_xlfn.IFS(AND((BO826&lt;Suspension01Desde),(BO826&lt;Suspension01Hasta),(BQ826&lt;Suspension01Desde),(BQ826&lt;Suspension01Hasta)),"No_Umbral",AND((BO826&gt;Suspension01Desde),(BO826&gt;Suspension01Hasta),(BQ826&gt;Suspension01Desde),(BQ826&gt;Suspension01Hasta)),"No_Umbral",AND((BO826&lt;=Suspension01Desde),(BO826&lt;=Suspension01Hasta),(BQ826&gt;=Suspension01Desde),(BQ826&lt;=Suspension01Hasta)),"Umbral_Anticipado",AND((BO826&lt;=Suspension01Desde),(BO826&lt;=Suspension01Hasta),(BQ826&gt;=Suspension01Desde),(BQ826&gt;=Suspension01Hasta)),"Umbral_Interno",AND((BO826&gt;=Suspension01Desde),(BO826&lt;=Suspension01Hasta),(BQ826&gt;=Suspension01Desde),(BQ826&lt;=Suspension01Hasta)),"Umbral_Externo",AND((BO826&gt;=Suspension01Desde),(BO826&lt;=Suspension01Hasta),(BQ826&gt;=Suspension01Desde),(BQ826&gt;=Suspension01Hasta)),"Umbral_Tardío")</f>
        <v>No_Umbral</v>
      </c>
      <c r="BS826" s="43" cm="1">
        <f t="array" ref="BS826">_xlfn.IFS(BR826="Umbral_Anticipado",$BQ826-Suspension01Desde+1,BR826="Umbral_Interno",Suspension01Hasta-Suspension01Desde+1,BR826="Umbral_Externo",BQ826-$BO826+1,BR826="Umbral_Tardío",Suspension01Hasta-$BO826+1,BR826="No_Umbral",0)</f>
        <v>0</v>
      </c>
      <c r="BT826" s="42" cm="1">
        <f t="array" ref="BT826">_xlfn.IFS(BR826="Umbral_Anticipado",Suspension01Hasta+BS826,BR826="Umbral_Interno",BQ826+BS826,BR826="Umbral_Externo",Suspension01Hasta+BS826,BR826="Umbral_Tardío",BQ826+BS826,BR826="No_Umbral",BQ826)</f>
        <v>45090</v>
      </c>
      <c r="BU826" s="42" t="str" cm="1">
        <f t="array" ref="BU826">_xlfn.IFS(AND((BO826&lt;Suspension02Desde),(BO826&lt;Suspension02Hasta),(BT826&lt;Suspension02Desde),(BT826&lt;Suspension02Hasta)),"No_Umbral",AND((BO826&gt;Suspension02Desde),(BO826&gt;Suspension02Hasta),(BT826&gt;Suspension02Desde),(BT826&gt;Suspension02Hasta)),"No_Umbral",AND((BO826&lt;=Suspension02Desde),(BO826&lt;=Suspension02Hasta),(BT826&gt;=Suspension02Desde),(BT826&lt;=Suspension02Hasta)),"Umbral_Anticipado",AND((BO826&lt;=Suspension02Desde),(BO826&lt;=Suspension02Hasta),(BT826&gt;=Suspension02Desde),(BT826&gt;=Suspension02Hasta)),"Umbral_Interno",AND((BO826&gt;=Suspension02Desde),(BO826&lt;=Suspension02Hasta),(BT826&gt;=Suspension02Desde),(BT826&lt;=Suspension02Hasta)),"Umbral_Externo",AND((BO826&gt;=Suspension02Desde),(BO826&lt;=Suspension02Hasta),(BT826&gt;=Suspension02Desde),(BT826&gt;=Suspension02Hasta)),"Umbral_Tardío")</f>
        <v>No_Umbral</v>
      </c>
      <c r="BV826" s="43" cm="1">
        <f t="array" ref="BV826">_xlfn.IFS(BU826="Umbral_Anticipado",BT826-Suspension02Desde+1,BU826="Umbral_Interno",Suspension02Hasta-Suspension02Desde+1,BU826="Umbral_Externo",BT826-$BO826+1,BU826="Umbral_Tardío",Suspension02Hasta-$BO826+1,BU826="No_Umbral",0)</f>
        <v>0</v>
      </c>
      <c r="BW826" s="41" cm="1">
        <f t="array" ref="BW826">_xlfn.IFS(BU826="Umbral_Anticipado",Suspension02Hasta+BV826,BU826="Umbral_Interno",BT826+BV826,BU826="Umbral_Externo",Suspension02Hasta+BV826,BU826="Umbral_Tardío",BT826+BV826,BU826="No_Umbral",BT826)</f>
        <v>45090</v>
      </c>
      <c r="BX826" s="40">
        <f t="shared" si="184"/>
        <v>45092</v>
      </c>
      <c r="BY826" s="41">
        <f t="shared" si="185"/>
        <v>45820</v>
      </c>
      <c r="BZ826" s="42" t="str" cm="1">
        <f t="array" ref="BZ826">_xlfn.IFS(AND((BW826&lt;Suspension01Desde),(BW826&lt;Suspension01Hasta),(BY826&lt;Suspension01Desde),(BY826&lt;Suspension01Hasta)),"No_Umbral",AND((BW826&gt;Suspension01Desde),(BW826&gt;Suspension01Hasta),(BY826&gt;Suspension01Desde),(BY826&gt;Suspension01Hasta)),"No_Umbral",AND((BW826&lt;=Suspension01Desde),(BW826&lt;=Suspension01Hasta),(BY826&gt;=Suspension01Desde),(BY826&lt;=Suspension01Hasta)),"Umbral_Anticipado",AND((BW826&lt;=Suspension01Desde),(BW826&lt;=Suspension01Hasta),(BY826&gt;=Suspension01Desde),(BY826&gt;=Suspension01Hasta)),"Umbral_Interno",AND((BW826&gt;=Suspension01Desde),(BW826&lt;=Suspension01Hasta),(BY826&gt;=Suspension01Desde),(BY826&lt;=Suspension01Hasta)),"Umbral_Externo",AND((BW826&gt;=Suspension01Desde),(BW826&lt;=Suspension01Hasta),(BY826&gt;=Suspension01Desde),(BY826&gt;=Suspension01Hasta)),"Umbral_Tardío")</f>
        <v>No_Umbral</v>
      </c>
      <c r="CA826" s="43" cm="1">
        <f t="array" ref="CA826">_xlfn.IFS(BZ826="Umbral_Anticipado",$BI826-Suspension01Desde+1,BZ826="Umbral_Interno",Suspension01Hasta-Suspension01Desde+1,BZ826="Umbral_Externo",BY826-$BH826+1,BZ826="Umbral_Tardío",Suspension01Hasta-$BH826+1,BZ826="No_Umbral",0)</f>
        <v>0</v>
      </c>
      <c r="CB826" s="42" cm="1">
        <f t="array" ref="CB826">_xlfn.IFS(BZ826="Umbral_Anticipado",Suspension01Hasta+CA826,BZ826="Umbral_Interno",BY826+CA826,BZ826="Umbral_Externo",Suspension01Hasta+CA826,BZ826="Umbral_Tardío",BY826+CA826,BZ826="No_Umbral",BY826)</f>
        <v>45820</v>
      </c>
      <c r="CC826" s="42" t="str" cm="1">
        <f t="array" ref="CC826">_xlfn.IFS(AND((BW826&lt;Suspension02Desde),(BW826&lt;Suspension02Hasta),(CB826&lt;Suspension02Desde),(CB826&lt;Suspension02Hasta)),"No_Umbral",AND((BW826&gt;Suspension02Desde),(BW826&gt;Suspension02Hasta),(CB826&gt;Suspension02Desde),(CB826&gt;Suspension02Hasta)),"No_Umbral",AND((BW826&lt;=Suspension02Desde),(BW826&lt;=Suspension02Hasta),(CB826&gt;=Suspension02Desde),(CB826&lt;=Suspension02Hasta)),"Umbral_Anticipado",AND((BW826&lt;=Suspension02Desde),(BW826&lt;=Suspension02Hasta),(CB826&gt;=Suspension02Desde),(CB826&gt;=Suspension02Hasta)),"Umbral_Interno",AND((BW826&gt;=Suspension02Desde),(BW826&lt;=Suspension02Hasta),(CB826&gt;=Suspension02Desde),(CB826&lt;=Suspension02Hasta)),"Umbral_Externo",AND((BW826&gt;=Suspension02Desde),(BW826&lt;=Suspension02Hasta),(CB826&gt;=Suspension02Desde),(CB826&gt;=Suspension02Hasta)),"Umbral_Tardío")</f>
        <v>No_Umbral</v>
      </c>
      <c r="CD826" s="43" cm="1">
        <f t="array" ref="CD826">_xlfn.IFS(CC826="Umbral_Anticipado",CB826-Suspension02Desde+1,CC826="Umbral_Interno",Suspension02Hasta-Suspension02Desde+1,CC826="Umbral_Externo",CB826-$BH826+1,CC826="Umbral_Tardío",Suspension02Hasta-$BH826+1,CC826="No_Umbral",0)</f>
        <v>0</v>
      </c>
      <c r="CE826" s="41" cm="1">
        <f t="array" ref="CE826">_xlfn.IFS(CC826="Umbral_Anticipado",Suspension02Hasta+CD826,CC826="Umbral_Interno",CB826+CD826,CC826="Umbral_Externo",Suspension02Hasta+CD826,CC826="Umbral_Tardío",CB826+CD826,CC826="No_Umbral",CB826)</f>
        <v>45820</v>
      </c>
      <c r="CF826" s="40">
        <f t="shared" si="186"/>
        <v>45823</v>
      </c>
    </row>
    <row r="827" spans="1:84" s="33" customFormat="1" ht="20.25" customHeight="1">
      <c r="A827" s="165" t="s">
        <v>5128</v>
      </c>
      <c r="B827" s="77" t="str">
        <f t="shared" si="179"/>
        <v>2021</v>
      </c>
      <c r="C827" s="165" t="s">
        <v>5129</v>
      </c>
      <c r="D827" s="165" t="s">
        <v>5130</v>
      </c>
      <c r="E827" s="165" t="s">
        <v>5131</v>
      </c>
      <c r="F827" s="165" t="s">
        <v>5132</v>
      </c>
      <c r="G827" s="206" t="s">
        <v>5133</v>
      </c>
      <c r="H827" s="206" t="s">
        <v>5134</v>
      </c>
      <c r="I827" s="165" t="s">
        <v>299</v>
      </c>
      <c r="J827" s="165" t="s">
        <v>331</v>
      </c>
      <c r="K827" s="165" t="s">
        <v>5135</v>
      </c>
      <c r="L827" s="165" t="s">
        <v>4583</v>
      </c>
      <c r="M827" s="165">
        <v>2026</v>
      </c>
      <c r="N827" s="165" t="s">
        <v>331</v>
      </c>
      <c r="O827" s="206" t="s">
        <v>331</v>
      </c>
      <c r="P827" s="165" t="s">
        <v>5136</v>
      </c>
      <c r="Q827" s="165" t="s">
        <v>331</v>
      </c>
      <c r="R827" s="201" t="s">
        <v>331</v>
      </c>
      <c r="S827" s="165" t="s">
        <v>331</v>
      </c>
      <c r="T827" s="165" t="s">
        <v>331</v>
      </c>
      <c r="U827" s="201" t="s">
        <v>331</v>
      </c>
      <c r="V827" s="165" t="s">
        <v>331</v>
      </c>
      <c r="W827" s="165" t="s">
        <v>331</v>
      </c>
      <c r="X827" s="201" t="s">
        <v>331</v>
      </c>
      <c r="Y827" s="165"/>
      <c r="Z827" s="201"/>
      <c r="AA827" s="165" t="s">
        <v>331</v>
      </c>
      <c r="AB827" s="201" t="s">
        <v>331</v>
      </c>
      <c r="AC827" s="165" t="s">
        <v>331</v>
      </c>
      <c r="AD827" s="165" t="s">
        <v>331</v>
      </c>
      <c r="AE827" s="165" t="s">
        <v>331</v>
      </c>
      <c r="AF827" s="165" t="s">
        <v>331</v>
      </c>
      <c r="AG827" s="165" t="s">
        <v>331</v>
      </c>
      <c r="AH827" s="165" t="s">
        <v>331</v>
      </c>
      <c r="AI827" s="165" t="s">
        <v>331</v>
      </c>
      <c r="AJ827" s="165" t="s">
        <v>331</v>
      </c>
      <c r="AK827" s="165" t="s">
        <v>331</v>
      </c>
      <c r="AL827" s="165" t="s">
        <v>331</v>
      </c>
      <c r="AM827" s="165" t="s">
        <v>331</v>
      </c>
      <c r="AN827" s="165" t="s">
        <v>331</v>
      </c>
      <c r="AO827" s="165" t="s">
        <v>331</v>
      </c>
      <c r="AP827" s="165" t="s">
        <v>331</v>
      </c>
      <c r="AQ827" s="165" t="s">
        <v>331</v>
      </c>
      <c r="AR827" s="165" t="s">
        <v>331</v>
      </c>
      <c r="AS827" s="165" t="s">
        <v>331</v>
      </c>
      <c r="AT827" s="165" t="s">
        <v>331</v>
      </c>
      <c r="AU827" s="165" t="s">
        <v>331</v>
      </c>
      <c r="AV827" s="116">
        <v>45924</v>
      </c>
      <c r="AW827" s="115">
        <f t="shared" si="180"/>
        <v>39</v>
      </c>
      <c r="AX827" s="165">
        <v>2025</v>
      </c>
      <c r="AY827" s="165" t="s">
        <v>586</v>
      </c>
      <c r="AZ827" s="167" t="s">
        <v>5137</v>
      </c>
      <c r="BC827" s="48" t="s">
        <v>3610</v>
      </c>
      <c r="BD827" s="48" t="s">
        <v>3611</v>
      </c>
      <c r="BE827" s="49">
        <v>120</v>
      </c>
      <c r="BF827" s="49">
        <v>60</v>
      </c>
      <c r="BG827" s="49">
        <v>730</v>
      </c>
      <c r="BH827" s="50" t="str">
        <f t="shared" si="189"/>
        <v>30/03/2024</v>
      </c>
      <c r="BI827" s="51">
        <f t="shared" si="181"/>
        <v>45501</v>
      </c>
      <c r="BJ827" s="52" t="str" cm="1">
        <f t="array" ref="BJ827">_xlfn.IFS(AND((BH827&lt;Suspension01Desde),(BH827&lt;Suspension01Hasta),(BI827&lt;Suspension01Desde),(BI827&lt;Suspension01Hasta)),"No_Umbral",AND((BH827&gt;Suspension01Desde),(BH827&gt;Suspension01Hasta),(BI827&gt;Suspension01Desde),(BI827&gt;Suspension01Hasta)),"No_Umbral",AND((BH827&lt;=Suspension01Desde),(BH827&lt;=Suspension01Hasta),(BI827&gt;=Suspension01Desde),(BI827&lt;=Suspension01Hasta)),"Umbral_Anticipado",AND((BH827&lt;=Suspension01Desde),(BH827&lt;=Suspension01Hasta),(BI827&gt;=Suspension01Desde),(BI827&gt;=Suspension01Hasta)),"Umbral_Interno",AND((BH827&gt;=Suspension01Desde),(BH827&lt;=Suspension01Hasta),(BI827&gt;=Suspension01Desde),(BI827&lt;=Suspension01Hasta)),"Umbral_Externo",AND((BH827&gt;=Suspension01Desde),(BH827&lt;=Suspension01Hasta),(BI827&gt;=Suspension01Desde),(BI827&gt;=Suspension01Hasta)),"Umbral_Tardío")</f>
        <v>No_Umbral</v>
      </c>
      <c r="BK827" s="53" cm="1">
        <f t="array" ref="BK827">_xlfn.IFS(BJ827="Umbral_Anticipado",$BI827-Suspension01Desde+1,BJ827="Umbral_Interno",Suspension01Hasta-Suspension01Desde+1,BJ827="Umbral_Externo",BI827-$BH827+1,BJ827="Umbral_Tardío",Suspension01Hasta-$BH827+1,BJ827="No_Umbral",0)</f>
        <v>0</v>
      </c>
      <c r="BL827" s="52" cm="1">
        <f t="array" ref="BL827">_xlfn.IFS(BJ827="Umbral_Anticipado",Suspension01Hasta+BK827,BJ827="Umbral_Interno",BI827+BK827,BJ827="Umbral_Externo",Suspension01Hasta+BK827,BJ827="Umbral_Tardío",BI827+BK827,BJ827="No_Umbral",BI827)</f>
        <v>45501</v>
      </c>
      <c r="BM827" s="52" t="str" cm="1">
        <f t="array" ref="BM827">_xlfn.IFS(AND((BH827&lt;Suspension02Desde),(BH827&lt;Suspension02Hasta),(BL827&lt;Suspension02Desde),(BL827&lt;Suspension02Hasta)),"No_Umbral",AND((BH827&gt;Suspension02Desde),(BH827&gt;Suspension02Hasta),(BL827&gt;Suspension02Desde),(BL827&gt;Suspension02Hasta)),"No_Umbral",AND((BH827&lt;=Suspension02Desde),(BH827&lt;=Suspension02Hasta),(BL827&gt;=Suspension02Desde),(BL827&lt;=Suspension02Hasta)),"Umbral_Anticipado",AND((BH827&lt;=Suspension02Desde),(BH827&lt;=Suspension02Hasta),(BL827&gt;=Suspension02Desde),(BL827&gt;=Suspension02Hasta)),"Umbral_Interno",AND((BH827&gt;=Suspension02Desde),(BH827&lt;=Suspension02Hasta),(BL827&gt;=Suspension02Desde),(BL827&lt;=Suspension02Hasta)),"Umbral_Externo",AND((BH827&gt;=Suspension02Desde),(BH827&lt;=Suspension02Hasta),(BL827&gt;=Suspension02Desde),(BL827&gt;=Suspension02Hasta)),"Umbral_Tardío")</f>
        <v>No_Umbral</v>
      </c>
      <c r="BN827" s="53" cm="1">
        <f t="array" ref="BN827">_xlfn.IFS(BM827="Umbral_Anticipado",BL827-Suspension02Desde+1,BM827="Umbral_Interno",Suspension02Hasta-Suspension02Desde+1,BM827="Umbral_Externo",BL827-$BH827+1,BM827="Umbral_Tardío",Suspension02Hasta-$BH827+1,BM827="No_Umbral",0)</f>
        <v>0</v>
      </c>
      <c r="BO827" s="51" cm="1">
        <f t="array" ref="BO827">_xlfn.IFS(BM827="Umbral_Anticipado",Suspension02Hasta+BN827,BM827="Umbral_Interno",BL827+BN827,BM827="Umbral_Externo",Suspension02Hasta+BN827,BM827="Umbral_Tardío",BL827+BN827,BM827="No_Umbral",BL827)</f>
        <v>45501</v>
      </c>
      <c r="BP827" s="50">
        <f t="shared" si="182"/>
        <v>45503</v>
      </c>
      <c r="BQ827" s="51">
        <f t="shared" si="183"/>
        <v>45561</v>
      </c>
      <c r="BR827" s="52" t="str" cm="1">
        <f t="array" ref="BR827">_xlfn.IFS(AND((BO827&lt;Suspension01Desde),(BO827&lt;Suspension01Hasta),(BQ827&lt;Suspension01Desde),(BQ827&lt;Suspension01Hasta)),"No_Umbral",AND((BO827&gt;Suspension01Desde),(BO827&gt;Suspension01Hasta),(BQ827&gt;Suspension01Desde),(BQ827&gt;Suspension01Hasta)),"No_Umbral",AND((BO827&lt;=Suspension01Desde),(BO827&lt;=Suspension01Hasta),(BQ827&gt;=Suspension01Desde),(BQ827&lt;=Suspension01Hasta)),"Umbral_Anticipado",AND((BO827&lt;=Suspension01Desde),(BO827&lt;=Suspension01Hasta),(BQ827&gt;=Suspension01Desde),(BQ827&gt;=Suspension01Hasta)),"Umbral_Interno",AND((BO827&gt;=Suspension01Desde),(BO827&lt;=Suspension01Hasta),(BQ827&gt;=Suspension01Desde),(BQ827&lt;=Suspension01Hasta)),"Umbral_Externo",AND((BO827&gt;=Suspension01Desde),(BO827&lt;=Suspension01Hasta),(BQ827&gt;=Suspension01Desde),(BQ827&gt;=Suspension01Hasta)),"Umbral_Tardío")</f>
        <v>No_Umbral</v>
      </c>
      <c r="BS827" s="53" cm="1">
        <f t="array" ref="BS827">_xlfn.IFS(BR827="Umbral_Anticipado",$BQ827-Suspension01Desde+1,BR827="Umbral_Interno",Suspension01Hasta-Suspension01Desde+1,BR827="Umbral_Externo",BQ827-$BO827+1,BR827="Umbral_Tardío",Suspension01Hasta-$BO827+1,BR827="No_Umbral",0)</f>
        <v>0</v>
      </c>
      <c r="BT827" s="52" cm="1">
        <f t="array" ref="BT827">_xlfn.IFS(BR827="Umbral_Anticipado",Suspension01Hasta+BS827,BR827="Umbral_Interno",BQ827+BS827,BR827="Umbral_Externo",Suspension01Hasta+BS827,BR827="Umbral_Tardío",BQ827+BS827,BR827="No_Umbral",BQ827)</f>
        <v>45561</v>
      </c>
      <c r="BU827" s="52" t="str" cm="1">
        <f t="array" ref="BU827">_xlfn.IFS(AND((BO827&lt;Suspension02Desde),(BO827&lt;Suspension02Hasta),(BT827&lt;Suspension02Desde),(BT827&lt;Suspension02Hasta)),"No_Umbral",AND((BO827&gt;Suspension02Desde),(BO827&gt;Suspension02Hasta),(BT827&gt;Suspension02Desde),(BT827&gt;Suspension02Hasta)),"No_Umbral",AND((BO827&lt;=Suspension02Desde),(BO827&lt;=Suspension02Hasta),(BT827&gt;=Suspension02Desde),(BT827&lt;=Suspension02Hasta)),"Umbral_Anticipado",AND((BO827&lt;=Suspension02Desde),(BO827&lt;=Suspension02Hasta),(BT827&gt;=Suspension02Desde),(BT827&gt;=Suspension02Hasta)),"Umbral_Interno",AND((BO827&gt;=Suspension02Desde),(BO827&lt;=Suspension02Hasta),(BT827&gt;=Suspension02Desde),(BT827&lt;=Suspension02Hasta)),"Umbral_Externo",AND((BO827&gt;=Suspension02Desde),(BO827&lt;=Suspension02Hasta),(BT827&gt;=Suspension02Desde),(BT827&gt;=Suspension02Hasta)),"Umbral_Tardío")</f>
        <v>No_Umbral</v>
      </c>
      <c r="BV827" s="53" cm="1">
        <f t="array" ref="BV827">_xlfn.IFS(BU827="Umbral_Anticipado",BT827-Suspension02Desde+1,BU827="Umbral_Interno",Suspension02Hasta-Suspension02Desde+1,BU827="Umbral_Externo",BT827-$BO827+1,BU827="Umbral_Tardío",Suspension02Hasta-$BO827+1,BU827="No_Umbral",0)</f>
        <v>0</v>
      </c>
      <c r="BW827" s="51" cm="1">
        <f t="array" ref="BW827">_xlfn.IFS(BU827="Umbral_Anticipado",Suspension02Hasta+BV827,BU827="Umbral_Interno",BT827+BV827,BU827="Umbral_Externo",Suspension02Hasta+BV827,BU827="Umbral_Tardío",BT827+BV827,BU827="No_Umbral",BT827)</f>
        <v>45561</v>
      </c>
      <c r="BX827" s="50">
        <f t="shared" si="184"/>
        <v>45565</v>
      </c>
      <c r="BY827" s="51">
        <f t="shared" si="185"/>
        <v>46291</v>
      </c>
      <c r="BZ827" s="52" t="str" cm="1">
        <f t="array" ref="BZ827">_xlfn.IFS(AND((BW827&lt;Suspension01Desde),(BW827&lt;Suspension01Hasta),(BY827&lt;Suspension01Desde),(BY827&lt;Suspension01Hasta)),"No_Umbral",AND((BW827&gt;Suspension01Desde),(BW827&gt;Suspension01Hasta),(BY827&gt;Suspension01Desde),(BY827&gt;Suspension01Hasta)),"No_Umbral",AND((BW827&lt;=Suspension01Desde),(BW827&lt;=Suspension01Hasta),(BY827&gt;=Suspension01Desde),(BY827&lt;=Suspension01Hasta)),"Umbral_Anticipado",AND((BW827&lt;=Suspension01Desde),(BW827&lt;=Suspension01Hasta),(BY827&gt;=Suspension01Desde),(BY827&gt;=Suspension01Hasta)),"Umbral_Interno",AND((BW827&gt;=Suspension01Desde),(BW827&lt;=Suspension01Hasta),(BY827&gt;=Suspension01Desde),(BY827&lt;=Suspension01Hasta)),"Umbral_Externo",AND((BW827&gt;=Suspension01Desde),(BW827&lt;=Suspension01Hasta),(BY827&gt;=Suspension01Desde),(BY827&gt;=Suspension01Hasta)),"Umbral_Tardío")</f>
        <v>No_Umbral</v>
      </c>
      <c r="CA827" s="53" cm="1">
        <f t="array" ref="CA827">_xlfn.IFS(BZ827="Umbral_Anticipado",$BI827-Suspension01Desde+1,BZ827="Umbral_Interno",Suspension01Hasta-Suspension01Desde+1,BZ827="Umbral_Externo",BY827-$BH827+1,BZ827="Umbral_Tardío",Suspension01Hasta-$BH827+1,BZ827="No_Umbral",0)</f>
        <v>0</v>
      </c>
      <c r="CB827" s="52" cm="1">
        <f t="array" ref="CB827">_xlfn.IFS(BZ827="Umbral_Anticipado",Suspension01Hasta+CA827,BZ827="Umbral_Interno",BY827+CA827,BZ827="Umbral_Externo",Suspension01Hasta+CA827,BZ827="Umbral_Tardío",BY827+CA827,BZ827="No_Umbral",BY827)</f>
        <v>46291</v>
      </c>
      <c r="CC827" s="52" t="str" cm="1">
        <f t="array" ref="CC827">_xlfn.IFS(AND((BW827&lt;Suspension02Desde),(BW827&lt;Suspension02Hasta),(CB827&lt;Suspension02Desde),(CB827&lt;Suspension02Hasta)),"No_Umbral",AND((BW827&gt;Suspension02Desde),(BW827&gt;Suspension02Hasta),(CB827&gt;Suspension02Desde),(CB827&gt;Suspension02Hasta)),"No_Umbral",AND((BW827&lt;=Suspension02Desde),(BW827&lt;=Suspension02Hasta),(CB827&gt;=Suspension02Desde),(CB827&lt;=Suspension02Hasta)),"Umbral_Anticipado",AND((BW827&lt;=Suspension02Desde),(BW827&lt;=Suspension02Hasta),(CB827&gt;=Suspension02Desde),(CB827&gt;=Suspension02Hasta)),"Umbral_Interno",AND((BW827&gt;=Suspension02Desde),(BW827&lt;=Suspension02Hasta),(CB827&gt;=Suspension02Desde),(CB827&lt;=Suspension02Hasta)),"Umbral_Externo",AND((BW827&gt;=Suspension02Desde),(BW827&lt;=Suspension02Hasta),(CB827&gt;=Suspension02Desde),(CB827&gt;=Suspension02Hasta)),"Umbral_Tardío")</f>
        <v>No_Umbral</v>
      </c>
      <c r="CD827" s="53" cm="1">
        <f t="array" ref="CD827">_xlfn.IFS(CC827="Umbral_Anticipado",CB827-Suspension02Desde+1,CC827="Umbral_Interno",Suspension02Hasta-Suspension02Desde+1,CC827="Umbral_Externo",CB827-$BH827+1,CC827="Umbral_Tardío",Suspension02Hasta-$BH827+1,CC827="No_Umbral",0)</f>
        <v>0</v>
      </c>
      <c r="CE827" s="51" cm="1">
        <f t="array" ref="CE827">_xlfn.IFS(CC827="Umbral_Anticipado",Suspension02Hasta+CD827,CC827="Umbral_Interno",CB827+CD827,CC827="Umbral_Externo",Suspension02Hasta+CD827,CC827="Umbral_Tardío",CB827+CD827,CC827="No_Umbral",CB827)</f>
        <v>46291</v>
      </c>
      <c r="CF827" s="50">
        <f t="shared" si="186"/>
        <v>46295</v>
      </c>
    </row>
    <row r="828" spans="1:84" s="22" customFormat="1" ht="20.25" customHeight="1">
      <c r="A828" s="77" t="s">
        <v>5138</v>
      </c>
      <c r="B828" s="77" t="str">
        <f t="shared" si="179"/>
        <v>2021</v>
      </c>
      <c r="C828" s="77" t="s">
        <v>5139</v>
      </c>
      <c r="D828" s="77" t="s">
        <v>5140</v>
      </c>
      <c r="E828" s="77" t="s">
        <v>5141</v>
      </c>
      <c r="F828" s="77" t="s">
        <v>109</v>
      </c>
      <c r="G828" s="201">
        <v>44222</v>
      </c>
      <c r="H828" s="201">
        <v>44561</v>
      </c>
      <c r="I828" s="77" t="s">
        <v>299</v>
      </c>
      <c r="J828" s="77"/>
      <c r="K828" s="78">
        <v>45587</v>
      </c>
      <c r="L828" s="77" t="str">
        <f>VLOOKUP(MONTH($K828),TablaMeses[],2,FALSE)</f>
        <v>10 OCTUBRE</v>
      </c>
      <c r="M828" s="77">
        <f t="shared" ref="M828:M839" si="191">YEAR($K828)</f>
        <v>2024</v>
      </c>
      <c r="N828" s="77" t="s">
        <v>104</v>
      </c>
      <c r="O828" s="201" t="s">
        <v>104</v>
      </c>
      <c r="P828" s="77"/>
      <c r="Q828" s="77"/>
      <c r="R828" s="201"/>
      <c r="S828" s="77"/>
      <c r="T828" s="77"/>
      <c r="U828" s="201"/>
      <c r="V828" s="77"/>
      <c r="W828" s="77"/>
      <c r="X828" s="201"/>
      <c r="Y828" s="77"/>
      <c r="Z828" s="201"/>
      <c r="AA828" s="77"/>
      <c r="AB828" s="201"/>
      <c r="AC828" s="79" t="s">
        <v>104</v>
      </c>
      <c r="AD828" s="77" t="s">
        <v>104</v>
      </c>
      <c r="AE828" s="77" t="s">
        <v>104</v>
      </c>
      <c r="AF828" s="77" t="s">
        <v>104</v>
      </c>
      <c r="AG828" s="77"/>
      <c r="AH828" s="77"/>
      <c r="AI828" s="78" t="s">
        <v>104</v>
      </c>
      <c r="AJ828" s="77" t="s">
        <v>104</v>
      </c>
      <c r="AK828" s="77"/>
      <c r="AL828" s="77" t="s">
        <v>104</v>
      </c>
      <c r="AM828" s="78" t="s">
        <v>104</v>
      </c>
      <c r="AN828" s="77" t="s">
        <v>104</v>
      </c>
      <c r="AO828" s="77" t="s">
        <v>104</v>
      </c>
      <c r="AP828" s="77" t="s">
        <v>104</v>
      </c>
      <c r="AQ828" s="77" t="s">
        <v>104</v>
      </c>
      <c r="AR828" s="78" t="s">
        <v>104</v>
      </c>
      <c r="AS828" s="77" t="s">
        <v>104</v>
      </c>
      <c r="AT828" s="78" t="s">
        <v>104</v>
      </c>
      <c r="AU828" s="78"/>
      <c r="AV828" s="78">
        <v>45884</v>
      </c>
      <c r="AW828" s="77">
        <f t="shared" si="180"/>
        <v>33</v>
      </c>
      <c r="AX828" s="77">
        <f t="shared" ref="AX828:AX869" si="192">YEAR($AV828)</f>
        <v>2025</v>
      </c>
      <c r="AY828" s="84" t="s">
        <v>116</v>
      </c>
      <c r="AZ828" s="81" t="s">
        <v>4171</v>
      </c>
      <c r="BC828" s="25" t="s">
        <v>1640</v>
      </c>
      <c r="BD828" s="25" t="s">
        <v>1641</v>
      </c>
      <c r="BE828" s="25">
        <v>120</v>
      </c>
      <c r="BF828" s="25">
        <v>60</v>
      </c>
      <c r="BG828" s="25">
        <v>730</v>
      </c>
      <c r="BH828" s="40">
        <f t="shared" si="189"/>
        <v>44561</v>
      </c>
      <c r="BI828" s="41">
        <f t="shared" si="181"/>
        <v>44681</v>
      </c>
      <c r="BJ828" s="42" t="str" cm="1">
        <f t="array" ref="BJ828">_xlfn.IFS(AND((BH828&lt;Suspension01Desde),(BH828&lt;Suspension01Hasta),(BI828&lt;Suspension01Desde),(BI828&lt;Suspension01Hasta)),"No_Umbral",AND((BH828&gt;Suspension01Desde),(BH828&gt;Suspension01Hasta),(BI828&gt;Suspension01Desde),(BI828&gt;Suspension01Hasta)),"No_Umbral",AND((BH828&lt;=Suspension01Desde),(BH828&lt;=Suspension01Hasta),(BI828&gt;=Suspension01Desde),(BI828&lt;=Suspension01Hasta)),"Umbral_Anticipado",AND((BH828&lt;=Suspension01Desde),(BH828&lt;=Suspension01Hasta),(BI828&gt;=Suspension01Desde),(BI828&gt;=Suspension01Hasta)),"Umbral_Interno",AND((BH828&gt;=Suspension01Desde),(BH828&lt;=Suspension01Hasta),(BI828&gt;=Suspension01Desde),(BI828&lt;=Suspension01Hasta)),"Umbral_Externo",AND((BH828&gt;=Suspension01Desde),(BH828&lt;=Suspension01Hasta),(BI828&gt;=Suspension01Desde),(BI828&gt;=Suspension01Hasta)),"Umbral_Tardío")</f>
        <v>No_Umbral</v>
      </c>
      <c r="BK828" s="43" cm="1">
        <f t="array" ref="BK828">_xlfn.IFS(BJ828="Umbral_Anticipado",$BI828-Suspension01Desde+1,BJ828="Umbral_Interno",Suspension01Hasta-Suspension01Desde+1,BJ828="Umbral_Externo",BI828-$BH828+1,BJ828="Umbral_Tardío",Suspension01Hasta-$BH828+1,BJ828="No_Umbral",0)</f>
        <v>0</v>
      </c>
      <c r="BL828" s="42" cm="1">
        <f t="array" ref="BL828">_xlfn.IFS(BJ828="Umbral_Anticipado",Suspension01Hasta+BK828,BJ828="Umbral_Interno",BI828+BK828,BJ828="Umbral_Externo",Suspension01Hasta+BK828,BJ828="Umbral_Tardío",BI828+BK828,BJ828="No_Umbral",BI828)</f>
        <v>44681</v>
      </c>
      <c r="BM828" s="42" t="str" cm="1">
        <f t="array" ref="BM828">_xlfn.IFS(AND((BH828&lt;Suspension02Desde),(BH828&lt;Suspension02Hasta),(BL828&lt;Suspension02Desde),(BL828&lt;Suspension02Hasta)),"No_Umbral",AND((BH828&gt;Suspension02Desde),(BH828&gt;Suspension02Hasta),(BL828&gt;Suspension02Desde),(BL828&gt;Suspension02Hasta)),"No_Umbral",AND((BH828&lt;=Suspension02Desde),(BH828&lt;=Suspension02Hasta),(BL828&gt;=Suspension02Desde),(BL828&lt;=Suspension02Hasta)),"Umbral_Anticipado",AND((BH828&lt;=Suspension02Desde),(BH828&lt;=Suspension02Hasta),(BL828&gt;=Suspension02Desde),(BL828&gt;=Suspension02Hasta)),"Umbral_Interno",AND((BH828&gt;=Suspension02Desde),(BH828&lt;=Suspension02Hasta),(BL828&gt;=Suspension02Desde),(BL828&lt;=Suspension02Hasta)),"Umbral_Externo",AND((BH828&gt;=Suspension02Desde),(BH828&lt;=Suspension02Hasta),(BL828&gt;=Suspension02Desde),(BL828&gt;=Suspension02Hasta)),"Umbral_Tardío")</f>
        <v>Umbral_Tardío</v>
      </c>
      <c r="BN828" s="43" cm="1">
        <f t="array" ref="BN828">_xlfn.IFS(BM828="Umbral_Anticipado",BL828-Suspension02Desde+1,BM828="Umbral_Interno",Suspension02Hasta-Suspension02Desde+1,BM828="Umbral_Externo",BL828-$BH828+1,BM828="Umbral_Tardío",Suspension02Hasta-$BH828+1,BM828="No_Umbral",0)</f>
        <v>112</v>
      </c>
      <c r="BO828" s="41" cm="1">
        <f t="array" ref="BO828">_xlfn.IFS(BM828="Umbral_Anticipado",Suspension02Hasta+BN828,BM828="Umbral_Interno",BL828+BN828,BM828="Umbral_Externo",Suspension02Hasta+BN828,BM828="Umbral_Tardío",BL828+BN828,BM828="No_Umbral",BL828)</f>
        <v>44793</v>
      </c>
      <c r="BP828" s="40">
        <f t="shared" si="182"/>
        <v>44793</v>
      </c>
      <c r="BQ828" s="41">
        <f t="shared" si="183"/>
        <v>44853</v>
      </c>
      <c r="BR828" s="42" t="str" cm="1">
        <f t="array" ref="BR828">_xlfn.IFS(AND((BO828&lt;Suspension01Desde),(BO828&lt;Suspension01Hasta),(BQ828&lt;Suspension01Desde),(BQ828&lt;Suspension01Hasta)),"No_Umbral",AND((BO828&gt;Suspension01Desde),(BO828&gt;Suspension01Hasta),(BQ828&gt;Suspension01Desde),(BQ828&gt;Suspension01Hasta)),"No_Umbral",AND((BO828&lt;=Suspension01Desde),(BO828&lt;=Suspension01Hasta),(BQ828&gt;=Suspension01Desde),(BQ828&lt;=Suspension01Hasta)),"Umbral_Anticipado",AND((BO828&lt;=Suspension01Desde),(BO828&lt;=Suspension01Hasta),(BQ828&gt;=Suspension01Desde),(BQ828&gt;=Suspension01Hasta)),"Umbral_Interno",AND((BO828&gt;=Suspension01Desde),(BO828&lt;=Suspension01Hasta),(BQ828&gt;=Suspension01Desde),(BQ828&lt;=Suspension01Hasta)),"Umbral_Externo",AND((BO828&gt;=Suspension01Desde),(BO828&lt;=Suspension01Hasta),(BQ828&gt;=Suspension01Desde),(BQ828&gt;=Suspension01Hasta)),"Umbral_Tardío")</f>
        <v>No_Umbral</v>
      </c>
      <c r="BS828" s="43" cm="1">
        <f t="array" ref="BS828">_xlfn.IFS(BR828="Umbral_Anticipado",$BQ828-Suspension01Desde+1,BR828="Umbral_Interno",Suspension01Hasta-Suspension01Desde+1,BR828="Umbral_Externo",BQ828-$BO828+1,BR828="Umbral_Tardío",Suspension01Hasta-$BO828+1,BR828="No_Umbral",0)</f>
        <v>0</v>
      </c>
      <c r="BT828" s="42" cm="1">
        <f t="array" ref="BT828">_xlfn.IFS(BR828="Umbral_Anticipado",Suspension01Hasta+BS828,BR828="Umbral_Interno",BQ828+BS828,BR828="Umbral_Externo",Suspension01Hasta+BS828,BR828="Umbral_Tardío",BQ828+BS828,BR828="No_Umbral",BQ828)</f>
        <v>44853</v>
      </c>
      <c r="BU828" s="42" t="str" cm="1">
        <f t="array" ref="BU828">_xlfn.IFS(AND((BO828&lt;Suspension02Desde),(BO828&lt;Suspension02Hasta),(BT828&lt;Suspension02Desde),(BT828&lt;Suspension02Hasta)),"No_Umbral",AND((BO828&gt;Suspension02Desde),(BO828&gt;Suspension02Hasta),(BT828&gt;Suspension02Desde),(BT828&gt;Suspension02Hasta)),"No_Umbral",AND((BO828&lt;=Suspension02Desde),(BO828&lt;=Suspension02Hasta),(BT828&gt;=Suspension02Desde),(BT828&lt;=Suspension02Hasta)),"Umbral_Anticipado",AND((BO828&lt;=Suspension02Desde),(BO828&lt;=Suspension02Hasta),(BT828&gt;=Suspension02Desde),(BT828&gt;=Suspension02Hasta)),"Umbral_Interno",AND((BO828&gt;=Suspension02Desde),(BO828&lt;=Suspension02Hasta),(BT828&gt;=Suspension02Desde),(BT828&lt;=Suspension02Hasta)),"Umbral_Externo",AND((BO828&gt;=Suspension02Desde),(BO828&lt;=Suspension02Hasta),(BT828&gt;=Suspension02Desde),(BT828&gt;=Suspension02Hasta)),"Umbral_Tardío")</f>
        <v>No_Umbral</v>
      </c>
      <c r="BV828" s="43" cm="1">
        <f t="array" ref="BV828">_xlfn.IFS(BU828="Umbral_Anticipado",BT828-Suspension02Desde+1,BU828="Umbral_Interno",Suspension02Hasta-Suspension02Desde+1,BU828="Umbral_Externo",BT828-$BO828+1,BU828="Umbral_Tardío",Suspension02Hasta-$BO828+1,BU828="No_Umbral",0)</f>
        <v>0</v>
      </c>
      <c r="BW828" s="41" cm="1">
        <f t="array" ref="BW828">_xlfn.IFS(BU828="Umbral_Anticipado",Suspension02Hasta+BV828,BU828="Umbral_Interno",BT828+BV828,BU828="Umbral_Externo",Suspension02Hasta+BV828,BU828="Umbral_Tardío",BT828+BV828,BU828="No_Umbral",BT828)</f>
        <v>44853</v>
      </c>
      <c r="BX828" s="40">
        <f t="shared" si="184"/>
        <v>44854</v>
      </c>
      <c r="BY828" s="41">
        <f t="shared" si="185"/>
        <v>45583</v>
      </c>
      <c r="BZ828" s="42" t="str" cm="1">
        <f t="array" ref="BZ828">_xlfn.IFS(AND((BW828&lt;Suspension01Desde),(BW828&lt;Suspension01Hasta),(BY828&lt;Suspension01Desde),(BY828&lt;Suspension01Hasta)),"No_Umbral",AND((BW828&gt;Suspension01Desde),(BW828&gt;Suspension01Hasta),(BY828&gt;Suspension01Desde),(BY828&gt;Suspension01Hasta)),"No_Umbral",AND((BW828&lt;=Suspension01Desde),(BW828&lt;=Suspension01Hasta),(BY828&gt;=Suspension01Desde),(BY828&lt;=Suspension01Hasta)),"Umbral_Anticipado",AND((BW828&lt;=Suspension01Desde),(BW828&lt;=Suspension01Hasta),(BY828&gt;=Suspension01Desde),(BY828&gt;=Suspension01Hasta)),"Umbral_Interno",AND((BW828&gt;=Suspension01Desde),(BW828&lt;=Suspension01Hasta),(BY828&gt;=Suspension01Desde),(BY828&lt;=Suspension01Hasta)),"Umbral_Externo",AND((BW828&gt;=Suspension01Desde),(BW828&lt;=Suspension01Hasta),(BY828&gt;=Suspension01Desde),(BY828&gt;=Suspension01Hasta)),"Umbral_Tardío")</f>
        <v>No_Umbral</v>
      </c>
      <c r="CA828" s="43" cm="1">
        <f t="array" ref="CA828">_xlfn.IFS(BZ828="Umbral_Anticipado",$BI828-Suspension01Desde+1,BZ828="Umbral_Interno",Suspension01Hasta-Suspension01Desde+1,BZ828="Umbral_Externo",BY828-$BH828+1,BZ828="Umbral_Tardío",Suspension01Hasta-$BH828+1,BZ828="No_Umbral",0)</f>
        <v>0</v>
      </c>
      <c r="CB828" s="42" cm="1">
        <f t="array" ref="CB828">_xlfn.IFS(BZ828="Umbral_Anticipado",Suspension01Hasta+CA828,BZ828="Umbral_Interno",BY828+CA828,BZ828="Umbral_Externo",Suspension01Hasta+CA828,BZ828="Umbral_Tardío",BY828+CA828,BZ828="No_Umbral",BY828)</f>
        <v>45583</v>
      </c>
      <c r="CC828" s="42" t="str" cm="1">
        <f t="array" ref="CC828">_xlfn.IFS(AND((BW828&lt;Suspension02Desde),(BW828&lt;Suspension02Hasta),(CB828&lt;Suspension02Desde),(CB828&lt;Suspension02Hasta)),"No_Umbral",AND((BW828&gt;Suspension02Desde),(BW828&gt;Suspension02Hasta),(CB828&gt;Suspension02Desde),(CB828&gt;Suspension02Hasta)),"No_Umbral",AND((BW828&lt;=Suspension02Desde),(BW828&lt;=Suspension02Hasta),(CB828&gt;=Suspension02Desde),(CB828&lt;=Suspension02Hasta)),"Umbral_Anticipado",AND((BW828&lt;=Suspension02Desde),(BW828&lt;=Suspension02Hasta),(CB828&gt;=Suspension02Desde),(CB828&gt;=Suspension02Hasta)),"Umbral_Interno",AND((BW828&gt;=Suspension02Desde),(BW828&lt;=Suspension02Hasta),(CB828&gt;=Suspension02Desde),(CB828&lt;=Suspension02Hasta)),"Umbral_Externo",AND((BW828&gt;=Suspension02Desde),(BW828&lt;=Suspension02Hasta),(CB828&gt;=Suspension02Desde),(CB828&gt;=Suspension02Hasta)),"Umbral_Tardío")</f>
        <v>No_Umbral</v>
      </c>
      <c r="CD828" s="43" cm="1">
        <f t="array" ref="CD828">_xlfn.IFS(CC828="Umbral_Anticipado",CB828-Suspension02Desde+1,CC828="Umbral_Interno",Suspension02Hasta-Suspension02Desde+1,CC828="Umbral_Externo",CB828-$BH828+1,CC828="Umbral_Tardío",Suspension02Hasta-$BH828+1,CC828="No_Umbral",0)</f>
        <v>0</v>
      </c>
      <c r="CE828" s="41" cm="1">
        <f t="array" ref="CE828">_xlfn.IFS(CC828="Umbral_Anticipado",Suspension02Hasta+CD828,CC828="Umbral_Interno",CB828+CD828,CC828="Umbral_Externo",Suspension02Hasta+CD828,CC828="Umbral_Tardío",CB828+CD828,CC828="No_Umbral",CB828)</f>
        <v>45583</v>
      </c>
      <c r="CF828" s="40">
        <f t="shared" si="186"/>
        <v>45585</v>
      </c>
    </row>
    <row r="829" spans="1:84" s="22" customFormat="1" ht="20.25" customHeight="1">
      <c r="A829" s="77" t="s">
        <v>5142</v>
      </c>
      <c r="B829" s="77" t="str">
        <f t="shared" si="179"/>
        <v>2021</v>
      </c>
      <c r="C829" s="77" t="s">
        <v>5143</v>
      </c>
      <c r="D829" s="77" t="s">
        <v>4620</v>
      </c>
      <c r="E829" s="77" t="s">
        <v>3258</v>
      </c>
      <c r="F829" s="77" t="s">
        <v>109</v>
      </c>
      <c r="G829" s="201">
        <v>44223</v>
      </c>
      <c r="H829" s="201">
        <v>44561</v>
      </c>
      <c r="I829" s="77" t="s">
        <v>299</v>
      </c>
      <c r="J829" s="77"/>
      <c r="K829" s="98">
        <v>45586</v>
      </c>
      <c r="L829" s="77" t="str">
        <f>VLOOKUP(MONTH($K829),TablaMeses[],2,FALSE)</f>
        <v>10 OCTUBRE</v>
      </c>
      <c r="M829" s="77">
        <f t="shared" si="191"/>
        <v>2024</v>
      </c>
      <c r="N829" s="77" t="s">
        <v>104</v>
      </c>
      <c r="O829" s="201" t="s">
        <v>104</v>
      </c>
      <c r="P829" s="77"/>
      <c r="Q829" s="77"/>
      <c r="R829" s="201"/>
      <c r="S829" s="77"/>
      <c r="T829" s="77"/>
      <c r="U829" s="201"/>
      <c r="V829" s="77"/>
      <c r="W829" s="77"/>
      <c r="X829" s="201"/>
      <c r="Y829" s="77"/>
      <c r="Z829" s="201"/>
      <c r="AA829" s="77"/>
      <c r="AB829" s="201"/>
      <c r="AC829" s="79" t="s">
        <v>104</v>
      </c>
      <c r="AD829" s="77" t="s">
        <v>104</v>
      </c>
      <c r="AE829" s="77" t="s">
        <v>104</v>
      </c>
      <c r="AF829" s="77" t="s">
        <v>104</v>
      </c>
      <c r="AG829" s="77"/>
      <c r="AH829" s="77"/>
      <c r="AI829" s="78" t="s">
        <v>104</v>
      </c>
      <c r="AJ829" s="77" t="s">
        <v>104</v>
      </c>
      <c r="AK829" s="77"/>
      <c r="AL829" s="77" t="s">
        <v>104</v>
      </c>
      <c r="AM829" s="78" t="s">
        <v>104</v>
      </c>
      <c r="AN829" s="77" t="s">
        <v>104</v>
      </c>
      <c r="AO829" s="77" t="s">
        <v>104</v>
      </c>
      <c r="AP829" s="77" t="s">
        <v>104</v>
      </c>
      <c r="AQ829" s="77" t="s">
        <v>104</v>
      </c>
      <c r="AR829" s="78" t="s">
        <v>104</v>
      </c>
      <c r="AS829" s="77" t="s">
        <v>104</v>
      </c>
      <c r="AT829" s="78" t="s">
        <v>104</v>
      </c>
      <c r="AU829" s="78" t="s">
        <v>104</v>
      </c>
      <c r="AV829" s="78">
        <v>45692</v>
      </c>
      <c r="AW829" s="77">
        <f t="shared" si="180"/>
        <v>6</v>
      </c>
      <c r="AX829" s="77">
        <f t="shared" si="192"/>
        <v>2025</v>
      </c>
      <c r="AY829" s="77" t="s">
        <v>103</v>
      </c>
      <c r="AZ829" s="81" t="s">
        <v>5144</v>
      </c>
      <c r="BC829" s="25" t="s">
        <v>733</v>
      </c>
      <c r="BD829" s="25" t="s">
        <v>674</v>
      </c>
      <c r="BE829" s="25">
        <v>120</v>
      </c>
      <c r="BF829" s="25">
        <v>60</v>
      </c>
      <c r="BG829" s="25">
        <v>730</v>
      </c>
      <c r="BH829" s="40">
        <f t="shared" si="189"/>
        <v>44561</v>
      </c>
      <c r="BI829" s="41">
        <f t="shared" si="181"/>
        <v>44681</v>
      </c>
      <c r="BJ829" s="42" t="str" cm="1">
        <f t="array" ref="BJ829">_xlfn.IFS(AND((BH829&lt;Suspension01Desde),(BH829&lt;Suspension01Hasta),(BI829&lt;Suspension01Desde),(BI829&lt;Suspension01Hasta)),"No_Umbral",AND((BH829&gt;Suspension01Desde),(BH829&gt;Suspension01Hasta),(BI829&gt;Suspension01Desde),(BI829&gt;Suspension01Hasta)),"No_Umbral",AND((BH829&lt;=Suspension01Desde),(BH829&lt;=Suspension01Hasta),(BI829&gt;=Suspension01Desde),(BI829&lt;=Suspension01Hasta)),"Umbral_Anticipado",AND((BH829&lt;=Suspension01Desde),(BH829&lt;=Suspension01Hasta),(BI829&gt;=Suspension01Desde),(BI829&gt;=Suspension01Hasta)),"Umbral_Interno",AND((BH829&gt;=Suspension01Desde),(BH829&lt;=Suspension01Hasta),(BI829&gt;=Suspension01Desde),(BI829&lt;=Suspension01Hasta)),"Umbral_Externo",AND((BH829&gt;=Suspension01Desde),(BH829&lt;=Suspension01Hasta),(BI829&gt;=Suspension01Desde),(BI829&gt;=Suspension01Hasta)),"Umbral_Tardío")</f>
        <v>No_Umbral</v>
      </c>
      <c r="BK829" s="43" cm="1">
        <f t="array" ref="BK829">_xlfn.IFS(BJ829="Umbral_Anticipado",$BI829-Suspension01Desde+1,BJ829="Umbral_Interno",Suspension01Hasta-Suspension01Desde+1,BJ829="Umbral_Externo",BI829-$BH829+1,BJ829="Umbral_Tardío",Suspension01Hasta-$BH829+1,BJ829="No_Umbral",0)</f>
        <v>0</v>
      </c>
      <c r="BL829" s="42" cm="1">
        <f t="array" ref="BL829">_xlfn.IFS(BJ829="Umbral_Anticipado",Suspension01Hasta+BK829,BJ829="Umbral_Interno",BI829+BK829,BJ829="Umbral_Externo",Suspension01Hasta+BK829,BJ829="Umbral_Tardío",BI829+BK829,BJ829="No_Umbral",BI829)</f>
        <v>44681</v>
      </c>
      <c r="BM829" s="42" t="str" cm="1">
        <f t="array" ref="BM829">_xlfn.IFS(AND((BH829&lt;Suspension02Desde),(BH829&lt;Suspension02Hasta),(BL829&lt;Suspension02Desde),(BL829&lt;Suspension02Hasta)),"No_Umbral",AND((BH829&gt;Suspension02Desde),(BH829&gt;Suspension02Hasta),(BL829&gt;Suspension02Desde),(BL829&gt;Suspension02Hasta)),"No_Umbral",AND((BH829&lt;=Suspension02Desde),(BH829&lt;=Suspension02Hasta),(BL829&gt;=Suspension02Desde),(BL829&lt;=Suspension02Hasta)),"Umbral_Anticipado",AND((BH829&lt;=Suspension02Desde),(BH829&lt;=Suspension02Hasta),(BL829&gt;=Suspension02Desde),(BL829&gt;=Suspension02Hasta)),"Umbral_Interno",AND((BH829&gt;=Suspension02Desde),(BH829&lt;=Suspension02Hasta),(BL829&gt;=Suspension02Desde),(BL829&lt;=Suspension02Hasta)),"Umbral_Externo",AND((BH829&gt;=Suspension02Desde),(BH829&lt;=Suspension02Hasta),(BL829&gt;=Suspension02Desde),(BL829&gt;=Suspension02Hasta)),"Umbral_Tardío")</f>
        <v>Umbral_Tardío</v>
      </c>
      <c r="BN829" s="43" cm="1">
        <f t="array" ref="BN829">_xlfn.IFS(BM829="Umbral_Anticipado",BL829-Suspension02Desde+1,BM829="Umbral_Interno",Suspension02Hasta-Suspension02Desde+1,BM829="Umbral_Externo",BL829-$BH829+1,BM829="Umbral_Tardío",Suspension02Hasta-$BH829+1,BM829="No_Umbral",0)</f>
        <v>112</v>
      </c>
      <c r="BO829" s="41" cm="1">
        <f t="array" ref="BO829">_xlfn.IFS(BM829="Umbral_Anticipado",Suspension02Hasta+BN829,BM829="Umbral_Interno",BL829+BN829,BM829="Umbral_Externo",Suspension02Hasta+BN829,BM829="Umbral_Tardío",BL829+BN829,BM829="No_Umbral",BL829)</f>
        <v>44793</v>
      </c>
      <c r="BP829" s="40">
        <f t="shared" si="182"/>
        <v>44793</v>
      </c>
      <c r="BQ829" s="41">
        <f t="shared" si="183"/>
        <v>44853</v>
      </c>
      <c r="BR829" s="42" t="str" cm="1">
        <f t="array" ref="BR829">_xlfn.IFS(AND((BO829&lt;Suspension01Desde),(BO829&lt;Suspension01Hasta),(BQ829&lt;Suspension01Desde),(BQ829&lt;Suspension01Hasta)),"No_Umbral",AND((BO829&gt;Suspension01Desde),(BO829&gt;Suspension01Hasta),(BQ829&gt;Suspension01Desde),(BQ829&gt;Suspension01Hasta)),"No_Umbral",AND((BO829&lt;=Suspension01Desde),(BO829&lt;=Suspension01Hasta),(BQ829&gt;=Suspension01Desde),(BQ829&lt;=Suspension01Hasta)),"Umbral_Anticipado",AND((BO829&lt;=Suspension01Desde),(BO829&lt;=Suspension01Hasta),(BQ829&gt;=Suspension01Desde),(BQ829&gt;=Suspension01Hasta)),"Umbral_Interno",AND((BO829&gt;=Suspension01Desde),(BO829&lt;=Suspension01Hasta),(BQ829&gt;=Suspension01Desde),(BQ829&lt;=Suspension01Hasta)),"Umbral_Externo",AND((BO829&gt;=Suspension01Desde),(BO829&lt;=Suspension01Hasta),(BQ829&gt;=Suspension01Desde),(BQ829&gt;=Suspension01Hasta)),"Umbral_Tardío")</f>
        <v>No_Umbral</v>
      </c>
      <c r="BS829" s="43" cm="1">
        <f t="array" ref="BS829">_xlfn.IFS(BR829="Umbral_Anticipado",$BQ829-Suspension01Desde+1,BR829="Umbral_Interno",Suspension01Hasta-Suspension01Desde+1,BR829="Umbral_Externo",BQ829-$BO829+1,BR829="Umbral_Tardío",Suspension01Hasta-$BO829+1,BR829="No_Umbral",0)</f>
        <v>0</v>
      </c>
      <c r="BT829" s="42" cm="1">
        <f t="array" ref="BT829">_xlfn.IFS(BR829="Umbral_Anticipado",Suspension01Hasta+BS829,BR829="Umbral_Interno",BQ829+BS829,BR829="Umbral_Externo",Suspension01Hasta+BS829,BR829="Umbral_Tardío",BQ829+BS829,BR829="No_Umbral",BQ829)</f>
        <v>44853</v>
      </c>
      <c r="BU829" s="42" t="str" cm="1">
        <f t="array" ref="BU829">_xlfn.IFS(AND((BO829&lt;Suspension02Desde),(BO829&lt;Suspension02Hasta),(BT829&lt;Suspension02Desde),(BT829&lt;Suspension02Hasta)),"No_Umbral",AND((BO829&gt;Suspension02Desde),(BO829&gt;Suspension02Hasta),(BT829&gt;Suspension02Desde),(BT829&gt;Suspension02Hasta)),"No_Umbral",AND((BO829&lt;=Suspension02Desde),(BO829&lt;=Suspension02Hasta),(BT829&gt;=Suspension02Desde),(BT829&lt;=Suspension02Hasta)),"Umbral_Anticipado",AND((BO829&lt;=Suspension02Desde),(BO829&lt;=Suspension02Hasta),(BT829&gt;=Suspension02Desde),(BT829&gt;=Suspension02Hasta)),"Umbral_Interno",AND((BO829&gt;=Suspension02Desde),(BO829&lt;=Suspension02Hasta),(BT829&gt;=Suspension02Desde),(BT829&lt;=Suspension02Hasta)),"Umbral_Externo",AND((BO829&gt;=Suspension02Desde),(BO829&lt;=Suspension02Hasta),(BT829&gt;=Suspension02Desde),(BT829&gt;=Suspension02Hasta)),"Umbral_Tardío")</f>
        <v>No_Umbral</v>
      </c>
      <c r="BV829" s="43" cm="1">
        <f t="array" ref="BV829">_xlfn.IFS(BU829="Umbral_Anticipado",BT829-Suspension02Desde+1,BU829="Umbral_Interno",Suspension02Hasta-Suspension02Desde+1,BU829="Umbral_Externo",BT829-$BO829+1,BU829="Umbral_Tardío",Suspension02Hasta-$BO829+1,BU829="No_Umbral",0)</f>
        <v>0</v>
      </c>
      <c r="BW829" s="41" cm="1">
        <f t="array" ref="BW829">_xlfn.IFS(BU829="Umbral_Anticipado",Suspension02Hasta+BV829,BU829="Umbral_Interno",BT829+BV829,BU829="Umbral_Externo",Suspension02Hasta+BV829,BU829="Umbral_Tardío",BT829+BV829,BU829="No_Umbral",BT829)</f>
        <v>44853</v>
      </c>
      <c r="BX829" s="40">
        <f t="shared" si="184"/>
        <v>44854</v>
      </c>
      <c r="BY829" s="41">
        <f t="shared" si="185"/>
        <v>45583</v>
      </c>
      <c r="BZ829" s="42" t="str" cm="1">
        <f t="array" ref="BZ829">_xlfn.IFS(AND((BW829&lt;Suspension01Desde),(BW829&lt;Suspension01Hasta),(BY829&lt;Suspension01Desde),(BY829&lt;Suspension01Hasta)),"No_Umbral",AND((BW829&gt;Suspension01Desde),(BW829&gt;Suspension01Hasta),(BY829&gt;Suspension01Desde),(BY829&gt;Suspension01Hasta)),"No_Umbral",AND((BW829&lt;=Suspension01Desde),(BW829&lt;=Suspension01Hasta),(BY829&gt;=Suspension01Desde),(BY829&lt;=Suspension01Hasta)),"Umbral_Anticipado",AND((BW829&lt;=Suspension01Desde),(BW829&lt;=Suspension01Hasta),(BY829&gt;=Suspension01Desde),(BY829&gt;=Suspension01Hasta)),"Umbral_Interno",AND((BW829&gt;=Suspension01Desde),(BW829&lt;=Suspension01Hasta),(BY829&gt;=Suspension01Desde),(BY829&lt;=Suspension01Hasta)),"Umbral_Externo",AND((BW829&gt;=Suspension01Desde),(BW829&lt;=Suspension01Hasta),(BY829&gt;=Suspension01Desde),(BY829&gt;=Suspension01Hasta)),"Umbral_Tardío")</f>
        <v>No_Umbral</v>
      </c>
      <c r="CA829" s="43" cm="1">
        <f t="array" ref="CA829">_xlfn.IFS(BZ829="Umbral_Anticipado",$BI829-Suspension01Desde+1,BZ829="Umbral_Interno",Suspension01Hasta-Suspension01Desde+1,BZ829="Umbral_Externo",BY829-$BH829+1,BZ829="Umbral_Tardío",Suspension01Hasta-$BH829+1,BZ829="No_Umbral",0)</f>
        <v>0</v>
      </c>
      <c r="CB829" s="42" cm="1">
        <f t="array" ref="CB829">_xlfn.IFS(BZ829="Umbral_Anticipado",Suspension01Hasta+CA829,BZ829="Umbral_Interno",BY829+CA829,BZ829="Umbral_Externo",Suspension01Hasta+CA829,BZ829="Umbral_Tardío",BY829+CA829,BZ829="No_Umbral",BY829)</f>
        <v>45583</v>
      </c>
      <c r="CC829" s="42" t="str" cm="1">
        <f t="array" ref="CC829">_xlfn.IFS(AND((BW829&lt;Suspension02Desde),(BW829&lt;Suspension02Hasta),(CB829&lt;Suspension02Desde),(CB829&lt;Suspension02Hasta)),"No_Umbral",AND((BW829&gt;Suspension02Desde),(BW829&gt;Suspension02Hasta),(CB829&gt;Suspension02Desde),(CB829&gt;Suspension02Hasta)),"No_Umbral",AND((BW829&lt;=Suspension02Desde),(BW829&lt;=Suspension02Hasta),(CB829&gt;=Suspension02Desde),(CB829&lt;=Suspension02Hasta)),"Umbral_Anticipado",AND((BW829&lt;=Suspension02Desde),(BW829&lt;=Suspension02Hasta),(CB829&gt;=Suspension02Desde),(CB829&gt;=Suspension02Hasta)),"Umbral_Interno",AND((BW829&gt;=Suspension02Desde),(BW829&lt;=Suspension02Hasta),(CB829&gt;=Suspension02Desde),(CB829&lt;=Suspension02Hasta)),"Umbral_Externo",AND((BW829&gt;=Suspension02Desde),(BW829&lt;=Suspension02Hasta),(CB829&gt;=Suspension02Desde),(CB829&gt;=Suspension02Hasta)),"Umbral_Tardío")</f>
        <v>No_Umbral</v>
      </c>
      <c r="CD829" s="43" cm="1">
        <f t="array" ref="CD829">_xlfn.IFS(CC829="Umbral_Anticipado",CB829-Suspension02Desde+1,CC829="Umbral_Interno",Suspension02Hasta-Suspension02Desde+1,CC829="Umbral_Externo",CB829-$BH829+1,CC829="Umbral_Tardío",Suspension02Hasta-$BH829+1,CC829="No_Umbral",0)</f>
        <v>0</v>
      </c>
      <c r="CE829" s="41" cm="1">
        <f t="array" ref="CE829">_xlfn.IFS(CC829="Umbral_Anticipado",Suspension02Hasta+CD829,CC829="Umbral_Interno",CB829+CD829,CC829="Umbral_Externo",Suspension02Hasta+CD829,CC829="Umbral_Tardío",CB829+CD829,CC829="No_Umbral",CB829)</f>
        <v>45583</v>
      </c>
      <c r="CF829" s="40">
        <f t="shared" si="186"/>
        <v>45585</v>
      </c>
    </row>
    <row r="830" spans="1:84" s="22" customFormat="1" ht="20.25" customHeight="1">
      <c r="A830" s="77" t="s">
        <v>5145</v>
      </c>
      <c r="B830" s="77" t="str">
        <f t="shared" si="179"/>
        <v>2021</v>
      </c>
      <c r="C830" s="77" t="s">
        <v>5146</v>
      </c>
      <c r="D830" s="77" t="s">
        <v>5147</v>
      </c>
      <c r="E830" s="77" t="s">
        <v>5141</v>
      </c>
      <c r="F830" s="77" t="s">
        <v>109</v>
      </c>
      <c r="G830" s="201">
        <v>44223</v>
      </c>
      <c r="H830" s="201">
        <v>44561</v>
      </c>
      <c r="I830" s="77" t="s">
        <v>299</v>
      </c>
      <c r="J830" s="77"/>
      <c r="K830" s="78">
        <v>45587</v>
      </c>
      <c r="L830" s="77" t="str">
        <f>VLOOKUP(MONTH($K830),TablaMeses[],2,FALSE)</f>
        <v>10 OCTUBRE</v>
      </c>
      <c r="M830" s="77">
        <f t="shared" si="191"/>
        <v>2024</v>
      </c>
      <c r="N830" s="77" t="s">
        <v>104</v>
      </c>
      <c r="O830" s="201" t="s">
        <v>104</v>
      </c>
      <c r="P830" s="77"/>
      <c r="Q830" s="77"/>
      <c r="R830" s="201"/>
      <c r="S830" s="77"/>
      <c r="T830" s="77"/>
      <c r="U830" s="201"/>
      <c r="V830" s="77"/>
      <c r="W830" s="77"/>
      <c r="X830" s="201"/>
      <c r="Y830" s="77"/>
      <c r="Z830" s="201"/>
      <c r="AA830" s="77"/>
      <c r="AB830" s="201"/>
      <c r="AC830" s="79" t="s">
        <v>104</v>
      </c>
      <c r="AD830" s="77" t="s">
        <v>104</v>
      </c>
      <c r="AE830" s="77" t="s">
        <v>104</v>
      </c>
      <c r="AF830" s="77" t="s">
        <v>104</v>
      </c>
      <c r="AG830" s="77"/>
      <c r="AH830" s="77"/>
      <c r="AI830" s="78" t="s">
        <v>104</v>
      </c>
      <c r="AJ830" s="77" t="s">
        <v>104</v>
      </c>
      <c r="AK830" s="77"/>
      <c r="AL830" s="77" t="s">
        <v>104</v>
      </c>
      <c r="AM830" s="78" t="s">
        <v>104</v>
      </c>
      <c r="AN830" s="77" t="s">
        <v>104</v>
      </c>
      <c r="AO830" s="77" t="s">
        <v>104</v>
      </c>
      <c r="AP830" s="77" t="s">
        <v>104</v>
      </c>
      <c r="AQ830" s="77" t="s">
        <v>104</v>
      </c>
      <c r="AR830" s="78" t="s">
        <v>104</v>
      </c>
      <c r="AS830" s="77" t="s">
        <v>104</v>
      </c>
      <c r="AT830" s="78" t="s">
        <v>104</v>
      </c>
      <c r="AU830" s="78" t="s">
        <v>104</v>
      </c>
      <c r="AV830" s="78">
        <v>45884</v>
      </c>
      <c r="AW830" s="77">
        <f t="shared" si="180"/>
        <v>33</v>
      </c>
      <c r="AX830" s="77">
        <f t="shared" si="192"/>
        <v>2025</v>
      </c>
      <c r="AY830" s="84" t="s">
        <v>116</v>
      </c>
      <c r="AZ830" s="81" t="s">
        <v>4171</v>
      </c>
      <c r="BC830" s="25" t="s">
        <v>673</v>
      </c>
      <c r="BD830" s="25" t="s">
        <v>1634</v>
      </c>
      <c r="BE830" s="25">
        <v>120</v>
      </c>
      <c r="BF830" s="25"/>
      <c r="BG830" s="25"/>
      <c r="BH830" s="40" t="str">
        <f t="shared" si="189"/>
        <v>Faltan datos para recalcular</v>
      </c>
      <c r="BI830" s="41" t="e">
        <f t="shared" si="181"/>
        <v>#VALUE!</v>
      </c>
      <c r="BJ830" s="42" t="e" cm="1">
        <f t="array" ref="BJ830">_xlfn.IFS(AND((BH830&lt;Suspension01Desde),(BH830&lt;Suspension01Hasta),(BI830&lt;Suspension01Desde),(BI830&lt;Suspension01Hasta)),"No_Umbral",AND((BH830&gt;Suspension01Desde),(BH830&gt;Suspension01Hasta),(BI830&gt;Suspension01Desde),(BI830&gt;Suspension01Hasta)),"No_Umbral",AND((BH830&lt;=Suspension01Desde),(BH830&lt;=Suspension01Hasta),(BI830&gt;=Suspension01Desde),(BI830&lt;=Suspension01Hasta)),"Umbral_Anticipado",AND((BH830&lt;=Suspension01Desde),(BH830&lt;=Suspension01Hasta),(BI830&gt;=Suspension01Desde),(BI830&gt;=Suspension01Hasta)),"Umbral_Interno",AND((BH830&gt;=Suspension01Desde),(BH830&lt;=Suspension01Hasta),(BI830&gt;=Suspension01Desde),(BI830&lt;=Suspension01Hasta)),"Umbral_Externo",AND((BH830&gt;=Suspension01Desde),(BH830&lt;=Suspension01Hasta),(BI830&gt;=Suspension01Desde),(BI830&gt;=Suspension01Hasta)),"Umbral_Tardío")</f>
        <v>#VALUE!</v>
      </c>
      <c r="BK830" s="43" t="e" cm="1">
        <f t="array" ref="BK830">_xlfn.IFS(BJ830="Umbral_Anticipado",$BI830-Suspension01Desde+1,BJ830="Umbral_Interno",Suspension01Hasta-Suspension01Desde+1,BJ830="Umbral_Externo",BI830-$BH830+1,BJ830="Umbral_Tardío",Suspension01Hasta-$BH830+1,BJ830="No_Umbral",0)</f>
        <v>#VALUE!</v>
      </c>
      <c r="BL830" s="42" t="e" cm="1">
        <f t="array" ref="BL830">_xlfn.IFS(BJ830="Umbral_Anticipado",Suspension01Hasta+BK830,BJ830="Umbral_Interno",BI830+BK830,BJ830="Umbral_Externo",Suspension01Hasta+BK830,BJ830="Umbral_Tardío",BI830+BK830,BJ830="No_Umbral",BI830)</f>
        <v>#VALUE!</v>
      </c>
      <c r="BM830" s="42" t="e" cm="1">
        <f t="array" ref="BM830">_xlfn.IFS(AND((BH830&lt;Suspension02Desde),(BH830&lt;Suspension02Hasta),(BL830&lt;Suspension02Desde),(BL830&lt;Suspension02Hasta)),"No_Umbral",AND((BH830&gt;Suspension02Desde),(BH830&gt;Suspension02Hasta),(BL830&gt;Suspension02Desde),(BL830&gt;Suspension02Hasta)),"No_Umbral",AND((BH830&lt;=Suspension02Desde),(BH830&lt;=Suspension02Hasta),(BL830&gt;=Suspension02Desde),(BL830&lt;=Suspension02Hasta)),"Umbral_Anticipado",AND((BH830&lt;=Suspension02Desde),(BH830&lt;=Suspension02Hasta),(BL830&gt;=Suspension02Desde),(BL830&gt;=Suspension02Hasta)),"Umbral_Interno",AND((BH830&gt;=Suspension02Desde),(BH830&lt;=Suspension02Hasta),(BL830&gt;=Suspension02Desde),(BL830&lt;=Suspension02Hasta)),"Umbral_Externo",AND((BH830&gt;=Suspension02Desde),(BH830&lt;=Suspension02Hasta),(BL830&gt;=Suspension02Desde),(BL830&gt;=Suspension02Hasta)),"Umbral_Tardío")</f>
        <v>#VALUE!</v>
      </c>
      <c r="BN830" s="43" t="e" cm="1">
        <f t="array" ref="BN830">_xlfn.IFS(BM830="Umbral_Anticipado",BL830-Suspension02Desde+1,BM830="Umbral_Interno",Suspension02Hasta-Suspension02Desde+1,BM830="Umbral_Externo",BL830-$BH830+1,BM830="Umbral_Tardío",Suspension02Hasta-$BH830+1,BM830="No_Umbral",0)</f>
        <v>#VALUE!</v>
      </c>
      <c r="BO830" s="41" t="e" cm="1">
        <f t="array" ref="BO830">_xlfn.IFS(BM830="Umbral_Anticipado",Suspension02Hasta+BN830,BM830="Umbral_Interno",BL830+BN830,BM830="Umbral_Externo",Suspension02Hasta+BN830,BM830="Umbral_Tardío",BL830+BN830,BM830="No_Umbral",BL830)</f>
        <v>#VALUE!</v>
      </c>
      <c r="BP830" s="40" t="e">
        <f t="shared" si="182"/>
        <v>#VALUE!</v>
      </c>
      <c r="BQ830" s="41" t="e">
        <f t="shared" si="183"/>
        <v>#VALUE!</v>
      </c>
      <c r="BR830" s="42" t="e" cm="1">
        <f t="array" ref="BR830">_xlfn.IFS(AND((BO830&lt;Suspension01Desde),(BO830&lt;Suspension01Hasta),(BQ830&lt;Suspension01Desde),(BQ830&lt;Suspension01Hasta)),"No_Umbral",AND((BO830&gt;Suspension01Desde),(BO830&gt;Suspension01Hasta),(BQ830&gt;Suspension01Desde),(BQ830&gt;Suspension01Hasta)),"No_Umbral",AND((BO830&lt;=Suspension01Desde),(BO830&lt;=Suspension01Hasta),(BQ830&gt;=Suspension01Desde),(BQ830&lt;=Suspension01Hasta)),"Umbral_Anticipado",AND((BO830&lt;=Suspension01Desde),(BO830&lt;=Suspension01Hasta),(BQ830&gt;=Suspension01Desde),(BQ830&gt;=Suspension01Hasta)),"Umbral_Interno",AND((BO830&gt;=Suspension01Desde),(BO830&lt;=Suspension01Hasta),(BQ830&gt;=Suspension01Desde),(BQ830&lt;=Suspension01Hasta)),"Umbral_Externo",AND((BO830&gt;=Suspension01Desde),(BO830&lt;=Suspension01Hasta),(BQ830&gt;=Suspension01Desde),(BQ830&gt;=Suspension01Hasta)),"Umbral_Tardío")</f>
        <v>#VALUE!</v>
      </c>
      <c r="BS830" s="43" t="e" cm="1">
        <f t="array" ref="BS830">_xlfn.IFS(BR830="Umbral_Anticipado",$BQ830-Suspension01Desde+1,BR830="Umbral_Interno",Suspension01Hasta-Suspension01Desde+1,BR830="Umbral_Externo",BQ830-$BO830+1,BR830="Umbral_Tardío",Suspension01Hasta-$BO830+1,BR830="No_Umbral",0)</f>
        <v>#VALUE!</v>
      </c>
      <c r="BT830" s="42" t="e" cm="1">
        <f t="array" ref="BT830">_xlfn.IFS(BR830="Umbral_Anticipado",Suspension01Hasta+BS830,BR830="Umbral_Interno",BQ830+BS830,BR830="Umbral_Externo",Suspension01Hasta+BS830,BR830="Umbral_Tardío",BQ830+BS830,BR830="No_Umbral",BQ830)</f>
        <v>#VALUE!</v>
      </c>
      <c r="BU830" s="42" t="e" cm="1">
        <f t="array" ref="BU830">_xlfn.IFS(AND((BO830&lt;Suspension02Desde),(BO830&lt;Suspension02Hasta),(BT830&lt;Suspension02Desde),(BT830&lt;Suspension02Hasta)),"No_Umbral",AND((BO830&gt;Suspension02Desde),(BO830&gt;Suspension02Hasta),(BT830&gt;Suspension02Desde),(BT830&gt;Suspension02Hasta)),"No_Umbral",AND((BO830&lt;=Suspension02Desde),(BO830&lt;=Suspension02Hasta),(BT830&gt;=Suspension02Desde),(BT830&lt;=Suspension02Hasta)),"Umbral_Anticipado",AND((BO830&lt;=Suspension02Desde),(BO830&lt;=Suspension02Hasta),(BT830&gt;=Suspension02Desde),(BT830&gt;=Suspension02Hasta)),"Umbral_Interno",AND((BO830&gt;=Suspension02Desde),(BO830&lt;=Suspension02Hasta),(BT830&gt;=Suspension02Desde),(BT830&lt;=Suspension02Hasta)),"Umbral_Externo",AND((BO830&gt;=Suspension02Desde),(BO830&lt;=Suspension02Hasta),(BT830&gt;=Suspension02Desde),(BT830&gt;=Suspension02Hasta)),"Umbral_Tardío")</f>
        <v>#VALUE!</v>
      </c>
      <c r="BV830" s="43" t="e" cm="1">
        <f t="array" ref="BV830">_xlfn.IFS(BU830="Umbral_Anticipado",BT830-Suspension02Desde+1,BU830="Umbral_Interno",Suspension02Hasta-Suspension02Desde+1,BU830="Umbral_Externo",BT830-$BO830+1,BU830="Umbral_Tardío",Suspension02Hasta-$BO830+1,BU830="No_Umbral",0)</f>
        <v>#VALUE!</v>
      </c>
      <c r="BW830" s="41" t="e" cm="1">
        <f t="array" ref="BW830">_xlfn.IFS(BU830="Umbral_Anticipado",Suspension02Hasta+BV830,BU830="Umbral_Interno",BT830+BV830,BU830="Umbral_Externo",Suspension02Hasta+BV830,BU830="Umbral_Tardío",BT830+BV830,BU830="No_Umbral",BT830)</f>
        <v>#VALUE!</v>
      </c>
      <c r="BX830" s="40" t="e">
        <f t="shared" si="184"/>
        <v>#VALUE!</v>
      </c>
      <c r="BY830" s="41" t="e">
        <f t="shared" si="185"/>
        <v>#VALUE!</v>
      </c>
      <c r="BZ830" s="42" t="e" cm="1">
        <f t="array" ref="BZ830">_xlfn.IFS(AND((BW830&lt;Suspension01Desde),(BW830&lt;Suspension01Hasta),(BY830&lt;Suspension01Desde),(BY830&lt;Suspension01Hasta)),"No_Umbral",AND((BW830&gt;Suspension01Desde),(BW830&gt;Suspension01Hasta),(BY830&gt;Suspension01Desde),(BY830&gt;Suspension01Hasta)),"No_Umbral",AND((BW830&lt;=Suspension01Desde),(BW830&lt;=Suspension01Hasta),(BY830&gt;=Suspension01Desde),(BY830&lt;=Suspension01Hasta)),"Umbral_Anticipado",AND((BW830&lt;=Suspension01Desde),(BW830&lt;=Suspension01Hasta),(BY830&gt;=Suspension01Desde),(BY830&gt;=Suspension01Hasta)),"Umbral_Interno",AND((BW830&gt;=Suspension01Desde),(BW830&lt;=Suspension01Hasta),(BY830&gt;=Suspension01Desde),(BY830&lt;=Suspension01Hasta)),"Umbral_Externo",AND((BW830&gt;=Suspension01Desde),(BW830&lt;=Suspension01Hasta),(BY830&gt;=Suspension01Desde),(BY830&gt;=Suspension01Hasta)),"Umbral_Tardío")</f>
        <v>#VALUE!</v>
      </c>
      <c r="CA830" s="43" t="e" cm="1">
        <f t="array" ref="CA830">_xlfn.IFS(BZ830="Umbral_Anticipado",$BI830-Suspension01Desde+1,BZ830="Umbral_Interno",Suspension01Hasta-Suspension01Desde+1,BZ830="Umbral_Externo",BY830-$BH830+1,BZ830="Umbral_Tardío",Suspension01Hasta-$BH830+1,BZ830="No_Umbral",0)</f>
        <v>#VALUE!</v>
      </c>
      <c r="CB830" s="42" t="e" cm="1">
        <f t="array" ref="CB830">_xlfn.IFS(BZ830="Umbral_Anticipado",Suspension01Hasta+CA830,BZ830="Umbral_Interno",BY830+CA830,BZ830="Umbral_Externo",Suspension01Hasta+CA830,BZ830="Umbral_Tardío",BY830+CA830,BZ830="No_Umbral",BY830)</f>
        <v>#VALUE!</v>
      </c>
      <c r="CC830" s="42" t="e" cm="1">
        <f t="array" ref="CC830">_xlfn.IFS(AND((BW830&lt;Suspension02Desde),(BW830&lt;Suspension02Hasta),(CB830&lt;Suspension02Desde),(CB830&lt;Suspension02Hasta)),"No_Umbral",AND((BW830&gt;Suspension02Desde),(BW830&gt;Suspension02Hasta),(CB830&gt;Suspension02Desde),(CB830&gt;Suspension02Hasta)),"No_Umbral",AND((BW830&lt;=Suspension02Desde),(BW830&lt;=Suspension02Hasta),(CB830&gt;=Suspension02Desde),(CB830&lt;=Suspension02Hasta)),"Umbral_Anticipado",AND((BW830&lt;=Suspension02Desde),(BW830&lt;=Suspension02Hasta),(CB830&gt;=Suspension02Desde),(CB830&gt;=Suspension02Hasta)),"Umbral_Interno",AND((BW830&gt;=Suspension02Desde),(BW830&lt;=Suspension02Hasta),(CB830&gt;=Suspension02Desde),(CB830&lt;=Suspension02Hasta)),"Umbral_Externo",AND((BW830&gt;=Suspension02Desde),(BW830&lt;=Suspension02Hasta),(CB830&gt;=Suspension02Desde),(CB830&gt;=Suspension02Hasta)),"Umbral_Tardío")</f>
        <v>#VALUE!</v>
      </c>
      <c r="CD830" s="43" t="e" cm="1">
        <f t="array" ref="CD830">_xlfn.IFS(CC830="Umbral_Anticipado",CB830-Suspension02Desde+1,CC830="Umbral_Interno",Suspension02Hasta-Suspension02Desde+1,CC830="Umbral_Externo",CB830-$BH830+1,CC830="Umbral_Tardío",Suspension02Hasta-$BH830+1,CC830="No_Umbral",0)</f>
        <v>#VALUE!</v>
      </c>
      <c r="CE830" s="41" t="e" cm="1">
        <f t="array" ref="CE830">_xlfn.IFS(CC830="Umbral_Anticipado",Suspension02Hasta+CD830,CC830="Umbral_Interno",CB830+CD830,CC830="Umbral_Externo",Suspension02Hasta+CD830,CC830="Umbral_Tardío",CB830+CD830,CC830="No_Umbral",CB830)</f>
        <v>#VALUE!</v>
      </c>
      <c r="CF830" s="40" t="e">
        <f t="shared" si="186"/>
        <v>#VALUE!</v>
      </c>
    </row>
    <row r="831" spans="1:84" s="22" customFormat="1" ht="20.25" customHeight="1">
      <c r="A831" s="77" t="s">
        <v>5148</v>
      </c>
      <c r="B831" s="77" t="str">
        <f t="shared" si="179"/>
        <v>2021</v>
      </c>
      <c r="C831" s="77" t="s">
        <v>5149</v>
      </c>
      <c r="D831" s="77" t="s">
        <v>5150</v>
      </c>
      <c r="E831" s="77" t="s">
        <v>5141</v>
      </c>
      <c r="F831" s="77" t="s">
        <v>109</v>
      </c>
      <c r="G831" s="201">
        <v>44225</v>
      </c>
      <c r="H831" s="201">
        <v>44561</v>
      </c>
      <c r="I831" s="77" t="s">
        <v>299</v>
      </c>
      <c r="J831" s="77"/>
      <c r="K831" s="78">
        <v>45587</v>
      </c>
      <c r="L831" s="77" t="str">
        <f>VLOOKUP(MONTH($K831),TablaMeses[],2,FALSE)</f>
        <v>10 OCTUBRE</v>
      </c>
      <c r="M831" s="77">
        <f t="shared" si="191"/>
        <v>2024</v>
      </c>
      <c r="N831" s="77" t="s">
        <v>104</v>
      </c>
      <c r="O831" s="201" t="s">
        <v>104</v>
      </c>
      <c r="P831" s="77"/>
      <c r="Q831" s="77"/>
      <c r="R831" s="201"/>
      <c r="S831" s="77"/>
      <c r="T831" s="77"/>
      <c r="U831" s="201"/>
      <c r="V831" s="77"/>
      <c r="W831" s="77"/>
      <c r="X831" s="201"/>
      <c r="Y831" s="77"/>
      <c r="Z831" s="201"/>
      <c r="AA831" s="77"/>
      <c r="AB831" s="201"/>
      <c r="AC831" s="79" t="s">
        <v>104</v>
      </c>
      <c r="AD831" s="77" t="s">
        <v>104</v>
      </c>
      <c r="AE831" s="77" t="s">
        <v>104</v>
      </c>
      <c r="AF831" s="77" t="s">
        <v>104</v>
      </c>
      <c r="AG831" s="77"/>
      <c r="AH831" s="77"/>
      <c r="AI831" s="78" t="s">
        <v>104</v>
      </c>
      <c r="AJ831" s="77" t="s">
        <v>104</v>
      </c>
      <c r="AK831" s="77"/>
      <c r="AL831" s="77" t="s">
        <v>104</v>
      </c>
      <c r="AM831" s="78" t="s">
        <v>104</v>
      </c>
      <c r="AN831" s="77" t="s">
        <v>104</v>
      </c>
      <c r="AO831" s="77" t="s">
        <v>104</v>
      </c>
      <c r="AP831" s="77" t="s">
        <v>104</v>
      </c>
      <c r="AQ831" s="77" t="s">
        <v>104</v>
      </c>
      <c r="AR831" s="78" t="s">
        <v>104</v>
      </c>
      <c r="AS831" s="77" t="s">
        <v>104</v>
      </c>
      <c r="AT831" s="78" t="s">
        <v>104</v>
      </c>
      <c r="AU831" s="78" t="s">
        <v>104</v>
      </c>
      <c r="AV831" s="78">
        <v>45884</v>
      </c>
      <c r="AW831" s="77">
        <f t="shared" si="180"/>
        <v>33</v>
      </c>
      <c r="AX831" s="77">
        <f t="shared" si="192"/>
        <v>2025</v>
      </c>
      <c r="AY831" s="84" t="s">
        <v>116</v>
      </c>
      <c r="AZ831" s="81" t="s">
        <v>4171</v>
      </c>
      <c r="BC831" s="25" t="s">
        <v>4531</v>
      </c>
      <c r="BD831" s="25" t="s">
        <v>4532</v>
      </c>
      <c r="BE831" s="25">
        <v>120</v>
      </c>
      <c r="BF831" s="25">
        <v>60</v>
      </c>
      <c r="BG831" s="25">
        <v>730</v>
      </c>
      <c r="BH831" s="40">
        <f t="shared" si="189"/>
        <v>44561</v>
      </c>
      <c r="BI831" s="41">
        <f t="shared" si="181"/>
        <v>44681</v>
      </c>
      <c r="BJ831" s="42" t="str" cm="1">
        <f t="array" ref="BJ831">_xlfn.IFS(AND((BH831&lt;Suspension01Desde),(BH831&lt;Suspension01Hasta),(BI831&lt;Suspension01Desde),(BI831&lt;Suspension01Hasta)),"No_Umbral",AND((BH831&gt;Suspension01Desde),(BH831&gt;Suspension01Hasta),(BI831&gt;Suspension01Desde),(BI831&gt;Suspension01Hasta)),"No_Umbral",AND((BH831&lt;=Suspension01Desde),(BH831&lt;=Suspension01Hasta),(BI831&gt;=Suspension01Desde),(BI831&lt;=Suspension01Hasta)),"Umbral_Anticipado",AND((BH831&lt;=Suspension01Desde),(BH831&lt;=Suspension01Hasta),(BI831&gt;=Suspension01Desde),(BI831&gt;=Suspension01Hasta)),"Umbral_Interno",AND((BH831&gt;=Suspension01Desde),(BH831&lt;=Suspension01Hasta),(BI831&gt;=Suspension01Desde),(BI831&lt;=Suspension01Hasta)),"Umbral_Externo",AND((BH831&gt;=Suspension01Desde),(BH831&lt;=Suspension01Hasta),(BI831&gt;=Suspension01Desde),(BI831&gt;=Suspension01Hasta)),"Umbral_Tardío")</f>
        <v>No_Umbral</v>
      </c>
      <c r="BK831" s="43" cm="1">
        <f t="array" ref="BK831">_xlfn.IFS(BJ831="Umbral_Anticipado",$BI831-Suspension01Desde+1,BJ831="Umbral_Interno",Suspension01Hasta-Suspension01Desde+1,BJ831="Umbral_Externo",BI831-$BH831+1,BJ831="Umbral_Tardío",Suspension01Hasta-$BH831+1,BJ831="No_Umbral",0)</f>
        <v>0</v>
      </c>
      <c r="BL831" s="42" cm="1">
        <f t="array" ref="BL831">_xlfn.IFS(BJ831="Umbral_Anticipado",Suspension01Hasta+BK831,BJ831="Umbral_Interno",BI831+BK831,BJ831="Umbral_Externo",Suspension01Hasta+BK831,BJ831="Umbral_Tardío",BI831+BK831,BJ831="No_Umbral",BI831)</f>
        <v>44681</v>
      </c>
      <c r="BM831" s="42" t="str" cm="1">
        <f t="array" ref="BM831">_xlfn.IFS(AND((BH831&lt;Suspension02Desde),(BH831&lt;Suspension02Hasta),(BL831&lt;Suspension02Desde),(BL831&lt;Suspension02Hasta)),"No_Umbral",AND((BH831&gt;Suspension02Desde),(BH831&gt;Suspension02Hasta),(BL831&gt;Suspension02Desde),(BL831&gt;Suspension02Hasta)),"No_Umbral",AND((BH831&lt;=Suspension02Desde),(BH831&lt;=Suspension02Hasta),(BL831&gt;=Suspension02Desde),(BL831&lt;=Suspension02Hasta)),"Umbral_Anticipado",AND((BH831&lt;=Suspension02Desde),(BH831&lt;=Suspension02Hasta),(BL831&gt;=Suspension02Desde),(BL831&gt;=Suspension02Hasta)),"Umbral_Interno",AND((BH831&gt;=Suspension02Desde),(BH831&lt;=Suspension02Hasta),(BL831&gt;=Suspension02Desde),(BL831&lt;=Suspension02Hasta)),"Umbral_Externo",AND((BH831&gt;=Suspension02Desde),(BH831&lt;=Suspension02Hasta),(BL831&gt;=Suspension02Desde),(BL831&gt;=Suspension02Hasta)),"Umbral_Tardío")</f>
        <v>Umbral_Tardío</v>
      </c>
      <c r="BN831" s="43" cm="1">
        <f t="array" ref="BN831">_xlfn.IFS(BM831="Umbral_Anticipado",BL831-Suspension02Desde+1,BM831="Umbral_Interno",Suspension02Hasta-Suspension02Desde+1,BM831="Umbral_Externo",BL831-$BH831+1,BM831="Umbral_Tardío",Suspension02Hasta-$BH831+1,BM831="No_Umbral",0)</f>
        <v>112</v>
      </c>
      <c r="BO831" s="41" cm="1">
        <f t="array" ref="BO831">_xlfn.IFS(BM831="Umbral_Anticipado",Suspension02Hasta+BN831,BM831="Umbral_Interno",BL831+BN831,BM831="Umbral_Externo",Suspension02Hasta+BN831,BM831="Umbral_Tardío",BL831+BN831,BM831="No_Umbral",BL831)</f>
        <v>44793</v>
      </c>
      <c r="BP831" s="40">
        <f t="shared" si="182"/>
        <v>44793</v>
      </c>
      <c r="BQ831" s="41">
        <f t="shared" si="183"/>
        <v>44853</v>
      </c>
      <c r="BR831" s="42" t="str" cm="1">
        <f t="array" ref="BR831">_xlfn.IFS(AND((BO831&lt;Suspension01Desde),(BO831&lt;Suspension01Hasta),(BQ831&lt;Suspension01Desde),(BQ831&lt;Suspension01Hasta)),"No_Umbral",AND((BO831&gt;Suspension01Desde),(BO831&gt;Suspension01Hasta),(BQ831&gt;Suspension01Desde),(BQ831&gt;Suspension01Hasta)),"No_Umbral",AND((BO831&lt;=Suspension01Desde),(BO831&lt;=Suspension01Hasta),(BQ831&gt;=Suspension01Desde),(BQ831&lt;=Suspension01Hasta)),"Umbral_Anticipado",AND((BO831&lt;=Suspension01Desde),(BO831&lt;=Suspension01Hasta),(BQ831&gt;=Suspension01Desde),(BQ831&gt;=Suspension01Hasta)),"Umbral_Interno",AND((BO831&gt;=Suspension01Desde),(BO831&lt;=Suspension01Hasta),(BQ831&gt;=Suspension01Desde),(BQ831&lt;=Suspension01Hasta)),"Umbral_Externo",AND((BO831&gt;=Suspension01Desde),(BO831&lt;=Suspension01Hasta),(BQ831&gt;=Suspension01Desde),(BQ831&gt;=Suspension01Hasta)),"Umbral_Tardío")</f>
        <v>No_Umbral</v>
      </c>
      <c r="BS831" s="43" cm="1">
        <f t="array" ref="BS831">_xlfn.IFS(BR831="Umbral_Anticipado",$BQ831-Suspension01Desde+1,BR831="Umbral_Interno",Suspension01Hasta-Suspension01Desde+1,BR831="Umbral_Externo",BQ831-$BO831+1,BR831="Umbral_Tardío",Suspension01Hasta-$BO831+1,BR831="No_Umbral",0)</f>
        <v>0</v>
      </c>
      <c r="BT831" s="42" cm="1">
        <f t="array" ref="BT831">_xlfn.IFS(BR831="Umbral_Anticipado",Suspension01Hasta+BS831,BR831="Umbral_Interno",BQ831+BS831,BR831="Umbral_Externo",Suspension01Hasta+BS831,BR831="Umbral_Tardío",BQ831+BS831,BR831="No_Umbral",BQ831)</f>
        <v>44853</v>
      </c>
      <c r="BU831" s="42" t="str" cm="1">
        <f t="array" ref="BU831">_xlfn.IFS(AND((BO831&lt;Suspension02Desde),(BO831&lt;Suspension02Hasta),(BT831&lt;Suspension02Desde),(BT831&lt;Suspension02Hasta)),"No_Umbral",AND((BO831&gt;Suspension02Desde),(BO831&gt;Suspension02Hasta),(BT831&gt;Suspension02Desde),(BT831&gt;Suspension02Hasta)),"No_Umbral",AND((BO831&lt;=Suspension02Desde),(BO831&lt;=Suspension02Hasta),(BT831&gt;=Suspension02Desde),(BT831&lt;=Suspension02Hasta)),"Umbral_Anticipado",AND((BO831&lt;=Suspension02Desde),(BO831&lt;=Suspension02Hasta),(BT831&gt;=Suspension02Desde),(BT831&gt;=Suspension02Hasta)),"Umbral_Interno",AND((BO831&gt;=Suspension02Desde),(BO831&lt;=Suspension02Hasta),(BT831&gt;=Suspension02Desde),(BT831&lt;=Suspension02Hasta)),"Umbral_Externo",AND((BO831&gt;=Suspension02Desde),(BO831&lt;=Suspension02Hasta),(BT831&gt;=Suspension02Desde),(BT831&gt;=Suspension02Hasta)),"Umbral_Tardío")</f>
        <v>No_Umbral</v>
      </c>
      <c r="BV831" s="43" cm="1">
        <f t="array" ref="BV831">_xlfn.IFS(BU831="Umbral_Anticipado",BT831-Suspension02Desde+1,BU831="Umbral_Interno",Suspension02Hasta-Suspension02Desde+1,BU831="Umbral_Externo",BT831-$BO831+1,BU831="Umbral_Tardío",Suspension02Hasta-$BO831+1,BU831="No_Umbral",0)</f>
        <v>0</v>
      </c>
      <c r="BW831" s="41" cm="1">
        <f t="array" ref="BW831">_xlfn.IFS(BU831="Umbral_Anticipado",Suspension02Hasta+BV831,BU831="Umbral_Interno",BT831+BV831,BU831="Umbral_Externo",Suspension02Hasta+BV831,BU831="Umbral_Tardío",BT831+BV831,BU831="No_Umbral",BT831)</f>
        <v>44853</v>
      </c>
      <c r="BX831" s="40">
        <f t="shared" si="184"/>
        <v>44854</v>
      </c>
      <c r="BY831" s="41">
        <f t="shared" si="185"/>
        <v>45583</v>
      </c>
      <c r="BZ831" s="42" t="str" cm="1">
        <f t="array" ref="BZ831">_xlfn.IFS(AND((BW831&lt;Suspension01Desde),(BW831&lt;Suspension01Hasta),(BY831&lt;Suspension01Desde),(BY831&lt;Suspension01Hasta)),"No_Umbral",AND((BW831&gt;Suspension01Desde),(BW831&gt;Suspension01Hasta),(BY831&gt;Suspension01Desde),(BY831&gt;Suspension01Hasta)),"No_Umbral",AND((BW831&lt;=Suspension01Desde),(BW831&lt;=Suspension01Hasta),(BY831&gt;=Suspension01Desde),(BY831&lt;=Suspension01Hasta)),"Umbral_Anticipado",AND((BW831&lt;=Suspension01Desde),(BW831&lt;=Suspension01Hasta),(BY831&gt;=Suspension01Desde),(BY831&gt;=Suspension01Hasta)),"Umbral_Interno",AND((BW831&gt;=Suspension01Desde),(BW831&lt;=Suspension01Hasta),(BY831&gt;=Suspension01Desde),(BY831&lt;=Suspension01Hasta)),"Umbral_Externo",AND((BW831&gt;=Suspension01Desde),(BW831&lt;=Suspension01Hasta),(BY831&gt;=Suspension01Desde),(BY831&gt;=Suspension01Hasta)),"Umbral_Tardío")</f>
        <v>No_Umbral</v>
      </c>
      <c r="CA831" s="43" cm="1">
        <f t="array" ref="CA831">_xlfn.IFS(BZ831="Umbral_Anticipado",$BI831-Suspension01Desde+1,BZ831="Umbral_Interno",Suspension01Hasta-Suspension01Desde+1,BZ831="Umbral_Externo",BY831-$BH831+1,BZ831="Umbral_Tardío",Suspension01Hasta-$BH831+1,BZ831="No_Umbral",0)</f>
        <v>0</v>
      </c>
      <c r="CB831" s="42" cm="1">
        <f t="array" ref="CB831">_xlfn.IFS(BZ831="Umbral_Anticipado",Suspension01Hasta+CA831,BZ831="Umbral_Interno",BY831+CA831,BZ831="Umbral_Externo",Suspension01Hasta+CA831,BZ831="Umbral_Tardío",BY831+CA831,BZ831="No_Umbral",BY831)</f>
        <v>45583</v>
      </c>
      <c r="CC831" s="42" t="str" cm="1">
        <f t="array" ref="CC831">_xlfn.IFS(AND((BW831&lt;Suspension02Desde),(BW831&lt;Suspension02Hasta),(CB831&lt;Suspension02Desde),(CB831&lt;Suspension02Hasta)),"No_Umbral",AND((BW831&gt;Suspension02Desde),(BW831&gt;Suspension02Hasta),(CB831&gt;Suspension02Desde),(CB831&gt;Suspension02Hasta)),"No_Umbral",AND((BW831&lt;=Suspension02Desde),(BW831&lt;=Suspension02Hasta),(CB831&gt;=Suspension02Desde),(CB831&lt;=Suspension02Hasta)),"Umbral_Anticipado",AND((BW831&lt;=Suspension02Desde),(BW831&lt;=Suspension02Hasta),(CB831&gt;=Suspension02Desde),(CB831&gt;=Suspension02Hasta)),"Umbral_Interno",AND((BW831&gt;=Suspension02Desde),(BW831&lt;=Suspension02Hasta),(CB831&gt;=Suspension02Desde),(CB831&lt;=Suspension02Hasta)),"Umbral_Externo",AND((BW831&gt;=Suspension02Desde),(BW831&lt;=Suspension02Hasta),(CB831&gt;=Suspension02Desde),(CB831&gt;=Suspension02Hasta)),"Umbral_Tardío")</f>
        <v>No_Umbral</v>
      </c>
      <c r="CD831" s="43" cm="1">
        <f t="array" ref="CD831">_xlfn.IFS(CC831="Umbral_Anticipado",CB831-Suspension02Desde+1,CC831="Umbral_Interno",Suspension02Hasta-Suspension02Desde+1,CC831="Umbral_Externo",CB831-$BH831+1,CC831="Umbral_Tardío",Suspension02Hasta-$BH831+1,CC831="No_Umbral",0)</f>
        <v>0</v>
      </c>
      <c r="CE831" s="41" cm="1">
        <f t="array" ref="CE831">_xlfn.IFS(CC831="Umbral_Anticipado",Suspension02Hasta+CD831,CC831="Umbral_Interno",CB831+CD831,CC831="Umbral_Externo",Suspension02Hasta+CD831,CC831="Umbral_Tardío",CB831+CD831,CC831="No_Umbral",CB831)</f>
        <v>45583</v>
      </c>
      <c r="CF831" s="40">
        <f t="shared" si="186"/>
        <v>45585</v>
      </c>
    </row>
    <row r="832" spans="1:84" s="22" customFormat="1" ht="20.25" customHeight="1">
      <c r="A832" s="77" t="s">
        <v>5151</v>
      </c>
      <c r="B832" s="77" t="str">
        <f t="shared" si="179"/>
        <v>2022</v>
      </c>
      <c r="C832" s="77" t="s">
        <v>5152</v>
      </c>
      <c r="D832" s="77" t="s">
        <v>3273</v>
      </c>
      <c r="E832" s="77" t="s">
        <v>4011</v>
      </c>
      <c r="F832" s="77" t="s">
        <v>109</v>
      </c>
      <c r="G832" s="201">
        <v>44902</v>
      </c>
      <c r="H832" s="201">
        <v>44910</v>
      </c>
      <c r="I832" s="77" t="s">
        <v>1618</v>
      </c>
      <c r="J832" s="77" t="s">
        <v>166</v>
      </c>
      <c r="K832" s="78">
        <v>45823</v>
      </c>
      <c r="L832" s="77" t="str">
        <f>VLOOKUP(MONTH($K832),TablaMeses[],2,FALSE)</f>
        <v>06 JUNIO</v>
      </c>
      <c r="M832" s="77">
        <f t="shared" si="191"/>
        <v>2025</v>
      </c>
      <c r="N832" s="77" t="s">
        <v>167</v>
      </c>
      <c r="O832" s="201">
        <v>45799</v>
      </c>
      <c r="P832" s="77"/>
      <c r="Q832" s="77"/>
      <c r="R832" s="201"/>
      <c r="S832" s="77"/>
      <c r="T832" s="77"/>
      <c r="U832" s="201"/>
      <c r="V832" s="77"/>
      <c r="W832" s="77"/>
      <c r="X832" s="201"/>
      <c r="Y832" s="77"/>
      <c r="Z832" s="201"/>
      <c r="AA832" s="77"/>
      <c r="AB832" s="201"/>
      <c r="AC832" s="79">
        <v>45806</v>
      </c>
      <c r="AD832" s="77" t="s">
        <v>145</v>
      </c>
      <c r="AE832" s="77" t="s">
        <v>104</v>
      </c>
      <c r="AF832" s="77" t="s">
        <v>104</v>
      </c>
      <c r="AG832" s="77" t="s">
        <v>5153</v>
      </c>
      <c r="AH832" s="77"/>
      <c r="AI832" s="78" t="s">
        <v>104</v>
      </c>
      <c r="AJ832" s="77" t="s">
        <v>104</v>
      </c>
      <c r="AK832" s="77"/>
      <c r="AL832" s="77" t="s">
        <v>104</v>
      </c>
      <c r="AM832" s="78" t="s">
        <v>104</v>
      </c>
      <c r="AN832" s="77" t="s">
        <v>104</v>
      </c>
      <c r="AO832" s="77" t="s">
        <v>104</v>
      </c>
      <c r="AP832" s="77" t="s">
        <v>104</v>
      </c>
      <c r="AQ832" s="77" t="s">
        <v>104</v>
      </c>
      <c r="AR832" s="78" t="s">
        <v>104</v>
      </c>
      <c r="AS832" s="77" t="s">
        <v>104</v>
      </c>
      <c r="AT832" s="78" t="s">
        <v>104</v>
      </c>
      <c r="AU832" s="78" t="s">
        <v>104</v>
      </c>
      <c r="AV832" s="78">
        <v>45807</v>
      </c>
      <c r="AW832" s="77">
        <f t="shared" si="180"/>
        <v>22</v>
      </c>
      <c r="AX832" s="77">
        <f t="shared" si="192"/>
        <v>2025</v>
      </c>
      <c r="AY832" s="84" t="s">
        <v>103</v>
      </c>
      <c r="AZ832" s="81" t="s">
        <v>5127</v>
      </c>
      <c r="BC832" s="25" t="s">
        <v>673</v>
      </c>
      <c r="BD832" s="25" t="s">
        <v>818</v>
      </c>
      <c r="BE832" s="25">
        <v>120</v>
      </c>
      <c r="BF832" s="25">
        <v>60</v>
      </c>
      <c r="BG832" s="25">
        <v>730</v>
      </c>
      <c r="BH832" s="40">
        <f t="shared" si="189"/>
        <v>44910</v>
      </c>
      <c r="BI832" s="41">
        <f t="shared" si="181"/>
        <v>45030</v>
      </c>
      <c r="BJ832" s="42" t="str" cm="1">
        <f t="array" ref="BJ832">_xlfn.IFS(AND((BH832&lt;Suspension01Desde),(BH832&lt;Suspension01Hasta),(BI832&lt;Suspension01Desde),(BI832&lt;Suspension01Hasta)),"No_Umbral",AND((BH832&gt;Suspension01Desde),(BH832&gt;Suspension01Hasta),(BI832&gt;Suspension01Desde),(BI832&gt;Suspension01Hasta)),"No_Umbral",AND((BH832&lt;=Suspension01Desde),(BH832&lt;=Suspension01Hasta),(BI832&gt;=Suspension01Desde),(BI832&lt;=Suspension01Hasta)),"Umbral_Anticipado",AND((BH832&lt;=Suspension01Desde),(BH832&lt;=Suspension01Hasta),(BI832&gt;=Suspension01Desde),(BI832&gt;=Suspension01Hasta)),"Umbral_Interno",AND((BH832&gt;=Suspension01Desde),(BH832&lt;=Suspension01Hasta),(BI832&gt;=Suspension01Desde),(BI832&lt;=Suspension01Hasta)),"Umbral_Externo",AND((BH832&gt;=Suspension01Desde),(BH832&lt;=Suspension01Hasta),(BI832&gt;=Suspension01Desde),(BI832&gt;=Suspension01Hasta)),"Umbral_Tardío")</f>
        <v>No_Umbral</v>
      </c>
      <c r="BK832" s="43" cm="1">
        <f t="array" ref="BK832">_xlfn.IFS(BJ832="Umbral_Anticipado",$BI832-Suspension01Desde+1,BJ832="Umbral_Interno",Suspension01Hasta-Suspension01Desde+1,BJ832="Umbral_Externo",BI832-$BH832+1,BJ832="Umbral_Tardío",Suspension01Hasta-$BH832+1,BJ832="No_Umbral",0)</f>
        <v>0</v>
      </c>
      <c r="BL832" s="42" cm="1">
        <f t="array" ref="BL832">_xlfn.IFS(BJ832="Umbral_Anticipado",Suspension01Hasta+BK832,BJ832="Umbral_Interno",BI832+BK832,BJ832="Umbral_Externo",Suspension01Hasta+BK832,BJ832="Umbral_Tardío",BI832+BK832,BJ832="No_Umbral",BI832)</f>
        <v>45030</v>
      </c>
      <c r="BM832" s="42" t="str" cm="1">
        <f t="array" ref="BM832">_xlfn.IFS(AND((BH832&lt;Suspension02Desde),(BH832&lt;Suspension02Hasta),(BL832&lt;Suspension02Desde),(BL832&lt;Suspension02Hasta)),"No_Umbral",AND((BH832&gt;Suspension02Desde),(BH832&gt;Suspension02Hasta),(BL832&gt;Suspension02Desde),(BL832&gt;Suspension02Hasta)),"No_Umbral",AND((BH832&lt;=Suspension02Desde),(BH832&lt;=Suspension02Hasta),(BL832&gt;=Suspension02Desde),(BL832&lt;=Suspension02Hasta)),"Umbral_Anticipado",AND((BH832&lt;=Suspension02Desde),(BH832&lt;=Suspension02Hasta),(BL832&gt;=Suspension02Desde),(BL832&gt;=Suspension02Hasta)),"Umbral_Interno",AND((BH832&gt;=Suspension02Desde),(BH832&lt;=Suspension02Hasta),(BL832&gt;=Suspension02Desde),(BL832&lt;=Suspension02Hasta)),"Umbral_Externo",AND((BH832&gt;=Suspension02Desde),(BH832&lt;=Suspension02Hasta),(BL832&gt;=Suspension02Desde),(BL832&gt;=Suspension02Hasta)),"Umbral_Tardío")</f>
        <v>No_Umbral</v>
      </c>
      <c r="BN832" s="43" cm="1">
        <f t="array" ref="BN832">_xlfn.IFS(BM832="Umbral_Anticipado",BL832-Suspension02Desde+1,BM832="Umbral_Interno",Suspension02Hasta-Suspension02Desde+1,BM832="Umbral_Externo",BL832-$BH832+1,BM832="Umbral_Tardío",Suspension02Hasta-$BH832+1,BM832="No_Umbral",0)</f>
        <v>0</v>
      </c>
      <c r="BO832" s="41" cm="1">
        <f t="array" ref="BO832">_xlfn.IFS(BM832="Umbral_Anticipado",Suspension02Hasta+BN832,BM832="Umbral_Interno",BL832+BN832,BM832="Umbral_Externo",Suspension02Hasta+BN832,BM832="Umbral_Tardío",BL832+BN832,BM832="No_Umbral",BL832)</f>
        <v>45030</v>
      </c>
      <c r="BP832" s="40">
        <f t="shared" si="182"/>
        <v>45031</v>
      </c>
      <c r="BQ832" s="41">
        <f t="shared" si="183"/>
        <v>45090</v>
      </c>
      <c r="BR832" s="42" t="str" cm="1">
        <f t="array" ref="BR832">_xlfn.IFS(AND((BO832&lt;Suspension01Desde),(BO832&lt;Suspension01Hasta),(BQ832&lt;Suspension01Desde),(BQ832&lt;Suspension01Hasta)),"No_Umbral",AND((BO832&gt;Suspension01Desde),(BO832&gt;Suspension01Hasta),(BQ832&gt;Suspension01Desde),(BQ832&gt;Suspension01Hasta)),"No_Umbral",AND((BO832&lt;=Suspension01Desde),(BO832&lt;=Suspension01Hasta),(BQ832&gt;=Suspension01Desde),(BQ832&lt;=Suspension01Hasta)),"Umbral_Anticipado",AND((BO832&lt;=Suspension01Desde),(BO832&lt;=Suspension01Hasta),(BQ832&gt;=Suspension01Desde),(BQ832&gt;=Suspension01Hasta)),"Umbral_Interno",AND((BO832&gt;=Suspension01Desde),(BO832&lt;=Suspension01Hasta),(BQ832&gt;=Suspension01Desde),(BQ832&lt;=Suspension01Hasta)),"Umbral_Externo",AND((BO832&gt;=Suspension01Desde),(BO832&lt;=Suspension01Hasta),(BQ832&gt;=Suspension01Desde),(BQ832&gt;=Suspension01Hasta)),"Umbral_Tardío")</f>
        <v>No_Umbral</v>
      </c>
      <c r="BS832" s="43" cm="1">
        <f t="array" ref="BS832">_xlfn.IFS(BR832="Umbral_Anticipado",$BQ832-Suspension01Desde+1,BR832="Umbral_Interno",Suspension01Hasta-Suspension01Desde+1,BR832="Umbral_Externo",BQ832-$BO832+1,BR832="Umbral_Tardío",Suspension01Hasta-$BO832+1,BR832="No_Umbral",0)</f>
        <v>0</v>
      </c>
      <c r="BT832" s="42" cm="1">
        <f t="array" ref="BT832">_xlfn.IFS(BR832="Umbral_Anticipado",Suspension01Hasta+BS832,BR832="Umbral_Interno",BQ832+BS832,BR832="Umbral_Externo",Suspension01Hasta+BS832,BR832="Umbral_Tardío",BQ832+BS832,BR832="No_Umbral",BQ832)</f>
        <v>45090</v>
      </c>
      <c r="BU832" s="42" t="str" cm="1">
        <f t="array" ref="BU832">_xlfn.IFS(AND((BO832&lt;Suspension02Desde),(BO832&lt;Suspension02Hasta),(BT832&lt;Suspension02Desde),(BT832&lt;Suspension02Hasta)),"No_Umbral",AND((BO832&gt;Suspension02Desde),(BO832&gt;Suspension02Hasta),(BT832&gt;Suspension02Desde),(BT832&gt;Suspension02Hasta)),"No_Umbral",AND((BO832&lt;=Suspension02Desde),(BO832&lt;=Suspension02Hasta),(BT832&gt;=Suspension02Desde),(BT832&lt;=Suspension02Hasta)),"Umbral_Anticipado",AND((BO832&lt;=Suspension02Desde),(BO832&lt;=Suspension02Hasta),(BT832&gt;=Suspension02Desde),(BT832&gt;=Suspension02Hasta)),"Umbral_Interno",AND((BO832&gt;=Suspension02Desde),(BO832&lt;=Suspension02Hasta),(BT832&gt;=Suspension02Desde),(BT832&lt;=Suspension02Hasta)),"Umbral_Externo",AND((BO832&gt;=Suspension02Desde),(BO832&lt;=Suspension02Hasta),(BT832&gt;=Suspension02Desde),(BT832&gt;=Suspension02Hasta)),"Umbral_Tardío")</f>
        <v>No_Umbral</v>
      </c>
      <c r="BV832" s="43" cm="1">
        <f t="array" ref="BV832">_xlfn.IFS(BU832="Umbral_Anticipado",BT832-Suspension02Desde+1,BU832="Umbral_Interno",Suspension02Hasta-Suspension02Desde+1,BU832="Umbral_Externo",BT832-$BO832+1,BU832="Umbral_Tardío",Suspension02Hasta-$BO832+1,BU832="No_Umbral",0)</f>
        <v>0</v>
      </c>
      <c r="BW832" s="41" cm="1">
        <f t="array" ref="BW832">_xlfn.IFS(BU832="Umbral_Anticipado",Suspension02Hasta+BV832,BU832="Umbral_Interno",BT832+BV832,BU832="Umbral_Externo",Suspension02Hasta+BV832,BU832="Umbral_Tardío",BT832+BV832,BU832="No_Umbral",BT832)</f>
        <v>45090</v>
      </c>
      <c r="BX832" s="40">
        <f t="shared" si="184"/>
        <v>45092</v>
      </c>
      <c r="BY832" s="41">
        <f t="shared" si="185"/>
        <v>45820</v>
      </c>
      <c r="BZ832" s="42" t="str" cm="1">
        <f t="array" ref="BZ832">_xlfn.IFS(AND((BW832&lt;Suspension01Desde),(BW832&lt;Suspension01Hasta),(BY832&lt;Suspension01Desde),(BY832&lt;Suspension01Hasta)),"No_Umbral",AND((BW832&gt;Suspension01Desde),(BW832&gt;Suspension01Hasta),(BY832&gt;Suspension01Desde),(BY832&gt;Suspension01Hasta)),"No_Umbral",AND((BW832&lt;=Suspension01Desde),(BW832&lt;=Suspension01Hasta),(BY832&gt;=Suspension01Desde),(BY832&lt;=Suspension01Hasta)),"Umbral_Anticipado",AND((BW832&lt;=Suspension01Desde),(BW832&lt;=Suspension01Hasta),(BY832&gt;=Suspension01Desde),(BY832&gt;=Suspension01Hasta)),"Umbral_Interno",AND((BW832&gt;=Suspension01Desde),(BW832&lt;=Suspension01Hasta),(BY832&gt;=Suspension01Desde),(BY832&lt;=Suspension01Hasta)),"Umbral_Externo",AND((BW832&gt;=Suspension01Desde),(BW832&lt;=Suspension01Hasta),(BY832&gt;=Suspension01Desde),(BY832&gt;=Suspension01Hasta)),"Umbral_Tardío")</f>
        <v>No_Umbral</v>
      </c>
      <c r="CA832" s="43" cm="1">
        <f t="array" ref="CA832">_xlfn.IFS(BZ832="Umbral_Anticipado",$BI832-Suspension01Desde+1,BZ832="Umbral_Interno",Suspension01Hasta-Suspension01Desde+1,BZ832="Umbral_Externo",BY832-$BH832+1,BZ832="Umbral_Tardío",Suspension01Hasta-$BH832+1,BZ832="No_Umbral",0)</f>
        <v>0</v>
      </c>
      <c r="CB832" s="42" cm="1">
        <f t="array" ref="CB832">_xlfn.IFS(BZ832="Umbral_Anticipado",Suspension01Hasta+CA832,BZ832="Umbral_Interno",BY832+CA832,BZ832="Umbral_Externo",Suspension01Hasta+CA832,BZ832="Umbral_Tardío",BY832+CA832,BZ832="No_Umbral",BY832)</f>
        <v>45820</v>
      </c>
      <c r="CC832" s="42" t="str" cm="1">
        <f t="array" ref="CC832">_xlfn.IFS(AND((BW832&lt;Suspension02Desde),(BW832&lt;Suspension02Hasta),(CB832&lt;Suspension02Desde),(CB832&lt;Suspension02Hasta)),"No_Umbral",AND((BW832&gt;Suspension02Desde),(BW832&gt;Suspension02Hasta),(CB832&gt;Suspension02Desde),(CB832&gt;Suspension02Hasta)),"No_Umbral",AND((BW832&lt;=Suspension02Desde),(BW832&lt;=Suspension02Hasta),(CB832&gt;=Suspension02Desde),(CB832&lt;=Suspension02Hasta)),"Umbral_Anticipado",AND((BW832&lt;=Suspension02Desde),(BW832&lt;=Suspension02Hasta),(CB832&gt;=Suspension02Desde),(CB832&gt;=Suspension02Hasta)),"Umbral_Interno",AND((BW832&gt;=Suspension02Desde),(BW832&lt;=Suspension02Hasta),(CB832&gt;=Suspension02Desde),(CB832&lt;=Suspension02Hasta)),"Umbral_Externo",AND((BW832&gt;=Suspension02Desde),(BW832&lt;=Suspension02Hasta),(CB832&gt;=Suspension02Desde),(CB832&gt;=Suspension02Hasta)),"Umbral_Tardío")</f>
        <v>No_Umbral</v>
      </c>
      <c r="CD832" s="43" cm="1">
        <f t="array" ref="CD832">_xlfn.IFS(CC832="Umbral_Anticipado",CB832-Suspension02Desde+1,CC832="Umbral_Interno",Suspension02Hasta-Suspension02Desde+1,CC832="Umbral_Externo",CB832-$BH832+1,CC832="Umbral_Tardío",Suspension02Hasta-$BH832+1,CC832="No_Umbral",0)</f>
        <v>0</v>
      </c>
      <c r="CE832" s="41" cm="1">
        <f t="array" ref="CE832">_xlfn.IFS(CC832="Umbral_Anticipado",Suspension02Hasta+CD832,CC832="Umbral_Interno",CB832+CD832,CC832="Umbral_Externo",Suspension02Hasta+CD832,CC832="Umbral_Tardío",CB832+CD832,CC832="No_Umbral",CB832)</f>
        <v>45820</v>
      </c>
      <c r="CF832" s="40">
        <f t="shared" si="186"/>
        <v>45823</v>
      </c>
    </row>
    <row r="833" spans="1:84" s="22" customFormat="1" ht="20.25" customHeight="1">
      <c r="A833" s="77" t="s">
        <v>5154</v>
      </c>
      <c r="B833" s="77" t="str">
        <f t="shared" si="179"/>
        <v>2021</v>
      </c>
      <c r="C833" s="77" t="s">
        <v>5149</v>
      </c>
      <c r="D833" s="77" t="s">
        <v>5155</v>
      </c>
      <c r="E833" s="77" t="s">
        <v>3258</v>
      </c>
      <c r="F833" s="77" t="s">
        <v>109</v>
      </c>
      <c r="G833" s="201"/>
      <c r="H833" s="201">
        <v>44561</v>
      </c>
      <c r="I833" s="77"/>
      <c r="J833" s="77"/>
      <c r="K833" s="78">
        <v>44674</v>
      </c>
      <c r="L833" s="77" t="str">
        <f>VLOOKUP(MONTH($K833),TablaMeses[],2,FALSE)</f>
        <v>04 ABRIL</v>
      </c>
      <c r="M833" s="77">
        <f t="shared" si="191"/>
        <v>2022</v>
      </c>
      <c r="N833" s="77" t="s">
        <v>104</v>
      </c>
      <c r="O833" s="201" t="s">
        <v>104</v>
      </c>
      <c r="P833" s="77"/>
      <c r="Q833" s="77"/>
      <c r="R833" s="201"/>
      <c r="S833" s="77"/>
      <c r="T833" s="77"/>
      <c r="U833" s="201"/>
      <c r="V833" s="77"/>
      <c r="W833" s="77"/>
      <c r="X833" s="201"/>
      <c r="Y833" s="77"/>
      <c r="Z833" s="201"/>
      <c r="AA833" s="77"/>
      <c r="AB833" s="201"/>
      <c r="AC833" s="79" t="s">
        <v>104</v>
      </c>
      <c r="AD833" s="77" t="s">
        <v>104</v>
      </c>
      <c r="AE833" s="77" t="s">
        <v>104</v>
      </c>
      <c r="AF833" s="77" t="s">
        <v>104</v>
      </c>
      <c r="AG833" s="77"/>
      <c r="AH833" s="77"/>
      <c r="AI833" s="78" t="s">
        <v>104</v>
      </c>
      <c r="AJ833" s="77" t="s">
        <v>104</v>
      </c>
      <c r="AK833" s="77"/>
      <c r="AL833" s="77" t="s">
        <v>104</v>
      </c>
      <c r="AM833" s="78" t="s">
        <v>104</v>
      </c>
      <c r="AN833" s="77" t="s">
        <v>104</v>
      </c>
      <c r="AO833" s="77" t="s">
        <v>104</v>
      </c>
      <c r="AP833" s="77" t="s">
        <v>104</v>
      </c>
      <c r="AQ833" s="77" t="s">
        <v>104</v>
      </c>
      <c r="AR833" s="78" t="s">
        <v>104</v>
      </c>
      <c r="AS833" s="77" t="s">
        <v>104</v>
      </c>
      <c r="AT833" s="78" t="s">
        <v>104</v>
      </c>
      <c r="AU833" s="78" t="s">
        <v>104</v>
      </c>
      <c r="AV833" s="78"/>
      <c r="AW833" s="77">
        <f t="shared" si="180"/>
        <v>1</v>
      </c>
      <c r="AX833" s="77">
        <f t="shared" si="192"/>
        <v>1900</v>
      </c>
      <c r="AY833" s="77" t="s">
        <v>103</v>
      </c>
      <c r="AZ833" s="81" t="s">
        <v>5156</v>
      </c>
      <c r="BC833" s="25" t="s">
        <v>673</v>
      </c>
      <c r="BD833" s="25" t="s">
        <v>674</v>
      </c>
      <c r="BE833" s="25">
        <v>120</v>
      </c>
      <c r="BF833" s="25">
        <v>60</v>
      </c>
      <c r="BG833" s="25">
        <v>730</v>
      </c>
      <c r="BH833" s="40">
        <f t="shared" si="189"/>
        <v>44561</v>
      </c>
      <c r="BI833" s="41">
        <f t="shared" si="181"/>
        <v>44681</v>
      </c>
      <c r="BJ833" s="42" t="str" cm="1">
        <f t="array" ref="BJ833">_xlfn.IFS(AND((BH833&lt;Suspension01Desde),(BH833&lt;Suspension01Hasta),(BI833&lt;Suspension01Desde),(BI833&lt;Suspension01Hasta)),"No_Umbral",AND((BH833&gt;Suspension01Desde),(BH833&gt;Suspension01Hasta),(BI833&gt;Suspension01Desde),(BI833&gt;Suspension01Hasta)),"No_Umbral",AND((BH833&lt;=Suspension01Desde),(BH833&lt;=Suspension01Hasta),(BI833&gt;=Suspension01Desde),(BI833&lt;=Suspension01Hasta)),"Umbral_Anticipado",AND((BH833&lt;=Suspension01Desde),(BH833&lt;=Suspension01Hasta),(BI833&gt;=Suspension01Desde),(BI833&gt;=Suspension01Hasta)),"Umbral_Interno",AND((BH833&gt;=Suspension01Desde),(BH833&lt;=Suspension01Hasta),(BI833&gt;=Suspension01Desde),(BI833&lt;=Suspension01Hasta)),"Umbral_Externo",AND((BH833&gt;=Suspension01Desde),(BH833&lt;=Suspension01Hasta),(BI833&gt;=Suspension01Desde),(BI833&gt;=Suspension01Hasta)),"Umbral_Tardío")</f>
        <v>No_Umbral</v>
      </c>
      <c r="BK833" s="43" cm="1">
        <f t="array" ref="BK833">_xlfn.IFS(BJ833="Umbral_Anticipado",$BI833-Suspension01Desde+1,BJ833="Umbral_Interno",Suspension01Hasta-Suspension01Desde+1,BJ833="Umbral_Externo",BI833-$BH833+1,BJ833="Umbral_Tardío",Suspension01Hasta-$BH833+1,BJ833="No_Umbral",0)</f>
        <v>0</v>
      </c>
      <c r="BL833" s="42" cm="1">
        <f t="array" ref="BL833">_xlfn.IFS(BJ833="Umbral_Anticipado",Suspension01Hasta+BK833,BJ833="Umbral_Interno",BI833+BK833,BJ833="Umbral_Externo",Suspension01Hasta+BK833,BJ833="Umbral_Tardío",BI833+BK833,BJ833="No_Umbral",BI833)</f>
        <v>44681</v>
      </c>
      <c r="BM833" s="42" t="str" cm="1">
        <f t="array" ref="BM833">_xlfn.IFS(AND((BH833&lt;Suspension02Desde),(BH833&lt;Suspension02Hasta),(BL833&lt;Suspension02Desde),(BL833&lt;Suspension02Hasta)),"No_Umbral",AND((BH833&gt;Suspension02Desde),(BH833&gt;Suspension02Hasta),(BL833&gt;Suspension02Desde),(BL833&gt;Suspension02Hasta)),"No_Umbral",AND((BH833&lt;=Suspension02Desde),(BH833&lt;=Suspension02Hasta),(BL833&gt;=Suspension02Desde),(BL833&lt;=Suspension02Hasta)),"Umbral_Anticipado",AND((BH833&lt;=Suspension02Desde),(BH833&lt;=Suspension02Hasta),(BL833&gt;=Suspension02Desde),(BL833&gt;=Suspension02Hasta)),"Umbral_Interno",AND((BH833&gt;=Suspension02Desde),(BH833&lt;=Suspension02Hasta),(BL833&gt;=Suspension02Desde),(BL833&lt;=Suspension02Hasta)),"Umbral_Externo",AND((BH833&gt;=Suspension02Desde),(BH833&lt;=Suspension02Hasta),(BL833&gt;=Suspension02Desde),(BL833&gt;=Suspension02Hasta)),"Umbral_Tardío")</f>
        <v>Umbral_Tardío</v>
      </c>
      <c r="BN833" s="43" cm="1">
        <f t="array" ref="BN833">_xlfn.IFS(BM833="Umbral_Anticipado",BL833-Suspension02Desde+1,BM833="Umbral_Interno",Suspension02Hasta-Suspension02Desde+1,BM833="Umbral_Externo",BL833-$BH833+1,BM833="Umbral_Tardío",Suspension02Hasta-$BH833+1,BM833="No_Umbral",0)</f>
        <v>112</v>
      </c>
      <c r="BO833" s="41" cm="1">
        <f t="array" ref="BO833">_xlfn.IFS(BM833="Umbral_Anticipado",Suspension02Hasta+BN833,BM833="Umbral_Interno",BL833+BN833,BM833="Umbral_Externo",Suspension02Hasta+BN833,BM833="Umbral_Tardío",BL833+BN833,BM833="No_Umbral",BL833)</f>
        <v>44793</v>
      </c>
      <c r="BP833" s="40">
        <f t="shared" si="182"/>
        <v>44793</v>
      </c>
      <c r="BQ833" s="41">
        <f t="shared" si="183"/>
        <v>44853</v>
      </c>
      <c r="BR833" s="42" t="str" cm="1">
        <f t="array" ref="BR833">_xlfn.IFS(AND((BO833&lt;Suspension01Desde),(BO833&lt;Suspension01Hasta),(BQ833&lt;Suspension01Desde),(BQ833&lt;Suspension01Hasta)),"No_Umbral",AND((BO833&gt;Suspension01Desde),(BO833&gt;Suspension01Hasta),(BQ833&gt;Suspension01Desde),(BQ833&gt;Suspension01Hasta)),"No_Umbral",AND((BO833&lt;=Suspension01Desde),(BO833&lt;=Suspension01Hasta),(BQ833&gt;=Suspension01Desde),(BQ833&lt;=Suspension01Hasta)),"Umbral_Anticipado",AND((BO833&lt;=Suspension01Desde),(BO833&lt;=Suspension01Hasta),(BQ833&gt;=Suspension01Desde),(BQ833&gt;=Suspension01Hasta)),"Umbral_Interno",AND((BO833&gt;=Suspension01Desde),(BO833&lt;=Suspension01Hasta),(BQ833&gt;=Suspension01Desde),(BQ833&lt;=Suspension01Hasta)),"Umbral_Externo",AND((BO833&gt;=Suspension01Desde),(BO833&lt;=Suspension01Hasta),(BQ833&gt;=Suspension01Desde),(BQ833&gt;=Suspension01Hasta)),"Umbral_Tardío")</f>
        <v>No_Umbral</v>
      </c>
      <c r="BS833" s="43" cm="1">
        <f t="array" ref="BS833">_xlfn.IFS(BR833="Umbral_Anticipado",$BQ833-Suspension01Desde+1,BR833="Umbral_Interno",Suspension01Hasta-Suspension01Desde+1,BR833="Umbral_Externo",BQ833-$BO833+1,BR833="Umbral_Tardío",Suspension01Hasta-$BO833+1,BR833="No_Umbral",0)</f>
        <v>0</v>
      </c>
      <c r="BT833" s="42" cm="1">
        <f t="array" ref="BT833">_xlfn.IFS(BR833="Umbral_Anticipado",Suspension01Hasta+BS833,BR833="Umbral_Interno",BQ833+BS833,BR833="Umbral_Externo",Suspension01Hasta+BS833,BR833="Umbral_Tardío",BQ833+BS833,BR833="No_Umbral",BQ833)</f>
        <v>44853</v>
      </c>
      <c r="BU833" s="42" t="str" cm="1">
        <f t="array" ref="BU833">_xlfn.IFS(AND((BO833&lt;Suspension02Desde),(BO833&lt;Suspension02Hasta),(BT833&lt;Suspension02Desde),(BT833&lt;Suspension02Hasta)),"No_Umbral",AND((BO833&gt;Suspension02Desde),(BO833&gt;Suspension02Hasta),(BT833&gt;Suspension02Desde),(BT833&gt;Suspension02Hasta)),"No_Umbral",AND((BO833&lt;=Suspension02Desde),(BO833&lt;=Suspension02Hasta),(BT833&gt;=Suspension02Desde),(BT833&lt;=Suspension02Hasta)),"Umbral_Anticipado",AND((BO833&lt;=Suspension02Desde),(BO833&lt;=Suspension02Hasta),(BT833&gt;=Suspension02Desde),(BT833&gt;=Suspension02Hasta)),"Umbral_Interno",AND((BO833&gt;=Suspension02Desde),(BO833&lt;=Suspension02Hasta),(BT833&gt;=Suspension02Desde),(BT833&lt;=Suspension02Hasta)),"Umbral_Externo",AND((BO833&gt;=Suspension02Desde),(BO833&lt;=Suspension02Hasta),(BT833&gt;=Suspension02Desde),(BT833&gt;=Suspension02Hasta)),"Umbral_Tardío")</f>
        <v>No_Umbral</v>
      </c>
      <c r="BV833" s="43" cm="1">
        <f t="array" ref="BV833">_xlfn.IFS(BU833="Umbral_Anticipado",BT833-Suspension02Desde+1,BU833="Umbral_Interno",Suspension02Hasta-Suspension02Desde+1,BU833="Umbral_Externo",BT833-$BO833+1,BU833="Umbral_Tardío",Suspension02Hasta-$BO833+1,BU833="No_Umbral",0)</f>
        <v>0</v>
      </c>
      <c r="BW833" s="41" cm="1">
        <f t="array" ref="BW833">_xlfn.IFS(BU833="Umbral_Anticipado",Suspension02Hasta+BV833,BU833="Umbral_Interno",BT833+BV833,BU833="Umbral_Externo",Suspension02Hasta+BV833,BU833="Umbral_Tardío",BT833+BV833,BU833="No_Umbral",BT833)</f>
        <v>44853</v>
      </c>
      <c r="BX833" s="40">
        <f t="shared" si="184"/>
        <v>44854</v>
      </c>
      <c r="BY833" s="41">
        <f t="shared" si="185"/>
        <v>45583</v>
      </c>
      <c r="BZ833" s="42" t="str" cm="1">
        <f t="array" ref="BZ833">_xlfn.IFS(AND((BW833&lt;Suspension01Desde),(BW833&lt;Suspension01Hasta),(BY833&lt;Suspension01Desde),(BY833&lt;Suspension01Hasta)),"No_Umbral",AND((BW833&gt;Suspension01Desde),(BW833&gt;Suspension01Hasta),(BY833&gt;Suspension01Desde),(BY833&gt;Suspension01Hasta)),"No_Umbral",AND((BW833&lt;=Suspension01Desde),(BW833&lt;=Suspension01Hasta),(BY833&gt;=Suspension01Desde),(BY833&lt;=Suspension01Hasta)),"Umbral_Anticipado",AND((BW833&lt;=Suspension01Desde),(BW833&lt;=Suspension01Hasta),(BY833&gt;=Suspension01Desde),(BY833&gt;=Suspension01Hasta)),"Umbral_Interno",AND((BW833&gt;=Suspension01Desde),(BW833&lt;=Suspension01Hasta),(BY833&gt;=Suspension01Desde),(BY833&lt;=Suspension01Hasta)),"Umbral_Externo",AND((BW833&gt;=Suspension01Desde),(BW833&lt;=Suspension01Hasta),(BY833&gt;=Suspension01Desde),(BY833&gt;=Suspension01Hasta)),"Umbral_Tardío")</f>
        <v>No_Umbral</v>
      </c>
      <c r="CA833" s="43" cm="1">
        <f t="array" ref="CA833">_xlfn.IFS(BZ833="Umbral_Anticipado",$BI833-Suspension01Desde+1,BZ833="Umbral_Interno",Suspension01Hasta-Suspension01Desde+1,BZ833="Umbral_Externo",BY833-$BH833+1,BZ833="Umbral_Tardío",Suspension01Hasta-$BH833+1,BZ833="No_Umbral",0)</f>
        <v>0</v>
      </c>
      <c r="CB833" s="42" cm="1">
        <f t="array" ref="CB833">_xlfn.IFS(BZ833="Umbral_Anticipado",Suspension01Hasta+CA833,BZ833="Umbral_Interno",BY833+CA833,BZ833="Umbral_Externo",Suspension01Hasta+CA833,BZ833="Umbral_Tardío",BY833+CA833,BZ833="No_Umbral",BY833)</f>
        <v>45583</v>
      </c>
      <c r="CC833" s="42" t="str" cm="1">
        <f t="array" ref="CC833">_xlfn.IFS(AND((BW833&lt;Suspension02Desde),(BW833&lt;Suspension02Hasta),(CB833&lt;Suspension02Desde),(CB833&lt;Suspension02Hasta)),"No_Umbral",AND((BW833&gt;Suspension02Desde),(BW833&gt;Suspension02Hasta),(CB833&gt;Suspension02Desde),(CB833&gt;Suspension02Hasta)),"No_Umbral",AND((BW833&lt;=Suspension02Desde),(BW833&lt;=Suspension02Hasta),(CB833&gt;=Suspension02Desde),(CB833&lt;=Suspension02Hasta)),"Umbral_Anticipado",AND((BW833&lt;=Suspension02Desde),(BW833&lt;=Suspension02Hasta),(CB833&gt;=Suspension02Desde),(CB833&gt;=Suspension02Hasta)),"Umbral_Interno",AND((BW833&gt;=Suspension02Desde),(BW833&lt;=Suspension02Hasta),(CB833&gt;=Suspension02Desde),(CB833&lt;=Suspension02Hasta)),"Umbral_Externo",AND((BW833&gt;=Suspension02Desde),(BW833&lt;=Suspension02Hasta),(CB833&gt;=Suspension02Desde),(CB833&gt;=Suspension02Hasta)),"Umbral_Tardío")</f>
        <v>No_Umbral</v>
      </c>
      <c r="CD833" s="43" cm="1">
        <f t="array" ref="CD833">_xlfn.IFS(CC833="Umbral_Anticipado",CB833-Suspension02Desde+1,CC833="Umbral_Interno",Suspension02Hasta-Suspension02Desde+1,CC833="Umbral_Externo",CB833-$BH833+1,CC833="Umbral_Tardío",Suspension02Hasta-$BH833+1,CC833="No_Umbral",0)</f>
        <v>0</v>
      </c>
      <c r="CE833" s="41" cm="1">
        <f t="array" ref="CE833">_xlfn.IFS(CC833="Umbral_Anticipado",Suspension02Hasta+CD833,CC833="Umbral_Interno",CB833+CD833,CC833="Umbral_Externo",Suspension02Hasta+CD833,CC833="Umbral_Tardío",CB833+CD833,CC833="No_Umbral",CB833)</f>
        <v>45583</v>
      </c>
      <c r="CF833" s="40">
        <f t="shared" si="186"/>
        <v>45585</v>
      </c>
    </row>
    <row r="834" spans="1:84" s="22" customFormat="1" ht="20.25" customHeight="1">
      <c r="A834" s="77" t="s">
        <v>5157</v>
      </c>
      <c r="B834" s="77" t="str">
        <f t="shared" si="179"/>
        <v>2021</v>
      </c>
      <c r="C834" s="77" t="s">
        <v>5158</v>
      </c>
      <c r="D834" s="77" t="s">
        <v>5159</v>
      </c>
      <c r="E834" s="77" t="s">
        <v>5160</v>
      </c>
      <c r="F834" s="77" t="s">
        <v>808</v>
      </c>
      <c r="G834" s="201">
        <v>44229</v>
      </c>
      <c r="H834" s="201">
        <v>44561</v>
      </c>
      <c r="I834" s="77" t="s">
        <v>299</v>
      </c>
      <c r="J834" s="77"/>
      <c r="K834" s="78">
        <v>45587</v>
      </c>
      <c r="L834" s="77" t="str">
        <f>VLOOKUP(MONTH($K834),TablaMeses[],2,FALSE)</f>
        <v>10 OCTUBRE</v>
      </c>
      <c r="M834" s="77">
        <f t="shared" si="191"/>
        <v>2024</v>
      </c>
      <c r="N834" s="77" t="s">
        <v>104</v>
      </c>
      <c r="O834" s="201" t="s">
        <v>104</v>
      </c>
      <c r="P834" s="77"/>
      <c r="Q834" s="77"/>
      <c r="R834" s="201"/>
      <c r="S834" s="77"/>
      <c r="T834" s="77"/>
      <c r="U834" s="201"/>
      <c r="V834" s="77"/>
      <c r="W834" s="77"/>
      <c r="X834" s="201"/>
      <c r="Y834" s="77"/>
      <c r="Z834" s="201"/>
      <c r="AA834" s="77"/>
      <c r="AB834" s="201"/>
      <c r="AC834" s="79" t="s">
        <v>104</v>
      </c>
      <c r="AD834" s="77" t="s">
        <v>104</v>
      </c>
      <c r="AE834" s="77" t="s">
        <v>104</v>
      </c>
      <c r="AF834" s="77" t="s">
        <v>104</v>
      </c>
      <c r="AG834" s="77"/>
      <c r="AH834" s="77"/>
      <c r="AI834" s="78" t="s">
        <v>104</v>
      </c>
      <c r="AJ834" s="77" t="s">
        <v>104</v>
      </c>
      <c r="AK834" s="77"/>
      <c r="AL834" s="77" t="s">
        <v>104</v>
      </c>
      <c r="AM834" s="78" t="s">
        <v>104</v>
      </c>
      <c r="AN834" s="77" t="s">
        <v>104</v>
      </c>
      <c r="AO834" s="77" t="s">
        <v>104</v>
      </c>
      <c r="AP834" s="77" t="s">
        <v>104</v>
      </c>
      <c r="AQ834" s="77" t="s">
        <v>104</v>
      </c>
      <c r="AR834" s="78" t="s">
        <v>104</v>
      </c>
      <c r="AS834" s="77" t="s">
        <v>104</v>
      </c>
      <c r="AT834" s="78" t="s">
        <v>104</v>
      </c>
      <c r="AU834" s="78" t="s">
        <v>104</v>
      </c>
      <c r="AV834" s="78">
        <v>45884</v>
      </c>
      <c r="AW834" s="77">
        <f t="shared" si="180"/>
        <v>33</v>
      </c>
      <c r="AX834" s="77">
        <f t="shared" si="192"/>
        <v>2025</v>
      </c>
      <c r="AY834" s="84" t="s">
        <v>116</v>
      </c>
      <c r="AZ834" s="81" t="s">
        <v>4171</v>
      </c>
      <c r="BC834" s="25" t="s">
        <v>673</v>
      </c>
      <c r="BD834" s="25" t="s">
        <v>818</v>
      </c>
      <c r="BE834" s="25">
        <v>120</v>
      </c>
      <c r="BF834" s="25">
        <v>60</v>
      </c>
      <c r="BG834" s="25">
        <v>730</v>
      </c>
      <c r="BH834" s="40">
        <f t="shared" si="189"/>
        <v>44561</v>
      </c>
      <c r="BI834" s="41">
        <f t="shared" si="181"/>
        <v>44681</v>
      </c>
      <c r="BJ834" s="42" t="str" cm="1">
        <f t="array" ref="BJ834">_xlfn.IFS(AND((BH834&lt;Suspension01Desde),(BH834&lt;Suspension01Hasta),(BI834&lt;Suspension01Desde),(BI834&lt;Suspension01Hasta)),"No_Umbral",AND((BH834&gt;Suspension01Desde),(BH834&gt;Suspension01Hasta),(BI834&gt;Suspension01Desde),(BI834&gt;Suspension01Hasta)),"No_Umbral",AND((BH834&lt;=Suspension01Desde),(BH834&lt;=Suspension01Hasta),(BI834&gt;=Suspension01Desde),(BI834&lt;=Suspension01Hasta)),"Umbral_Anticipado",AND((BH834&lt;=Suspension01Desde),(BH834&lt;=Suspension01Hasta),(BI834&gt;=Suspension01Desde),(BI834&gt;=Suspension01Hasta)),"Umbral_Interno",AND((BH834&gt;=Suspension01Desde),(BH834&lt;=Suspension01Hasta),(BI834&gt;=Suspension01Desde),(BI834&lt;=Suspension01Hasta)),"Umbral_Externo",AND((BH834&gt;=Suspension01Desde),(BH834&lt;=Suspension01Hasta),(BI834&gt;=Suspension01Desde),(BI834&gt;=Suspension01Hasta)),"Umbral_Tardío")</f>
        <v>No_Umbral</v>
      </c>
      <c r="BK834" s="43" cm="1">
        <f t="array" ref="BK834">_xlfn.IFS(BJ834="Umbral_Anticipado",$BI834-Suspension01Desde+1,BJ834="Umbral_Interno",Suspension01Hasta-Suspension01Desde+1,BJ834="Umbral_Externo",BI834-$BH834+1,BJ834="Umbral_Tardío",Suspension01Hasta-$BH834+1,BJ834="No_Umbral",0)</f>
        <v>0</v>
      </c>
      <c r="BL834" s="42" cm="1">
        <f t="array" ref="BL834">_xlfn.IFS(BJ834="Umbral_Anticipado",Suspension01Hasta+BK834,BJ834="Umbral_Interno",BI834+BK834,BJ834="Umbral_Externo",Suspension01Hasta+BK834,BJ834="Umbral_Tardío",BI834+BK834,BJ834="No_Umbral",BI834)</f>
        <v>44681</v>
      </c>
      <c r="BM834" s="42" t="str" cm="1">
        <f t="array" ref="BM834">_xlfn.IFS(AND((BH834&lt;Suspension02Desde),(BH834&lt;Suspension02Hasta),(BL834&lt;Suspension02Desde),(BL834&lt;Suspension02Hasta)),"No_Umbral",AND((BH834&gt;Suspension02Desde),(BH834&gt;Suspension02Hasta),(BL834&gt;Suspension02Desde),(BL834&gt;Suspension02Hasta)),"No_Umbral",AND((BH834&lt;=Suspension02Desde),(BH834&lt;=Suspension02Hasta),(BL834&gt;=Suspension02Desde),(BL834&lt;=Suspension02Hasta)),"Umbral_Anticipado",AND((BH834&lt;=Suspension02Desde),(BH834&lt;=Suspension02Hasta),(BL834&gt;=Suspension02Desde),(BL834&gt;=Suspension02Hasta)),"Umbral_Interno",AND((BH834&gt;=Suspension02Desde),(BH834&lt;=Suspension02Hasta),(BL834&gt;=Suspension02Desde),(BL834&lt;=Suspension02Hasta)),"Umbral_Externo",AND((BH834&gt;=Suspension02Desde),(BH834&lt;=Suspension02Hasta),(BL834&gt;=Suspension02Desde),(BL834&gt;=Suspension02Hasta)),"Umbral_Tardío")</f>
        <v>Umbral_Tardío</v>
      </c>
      <c r="BN834" s="43" cm="1">
        <f t="array" ref="BN834">_xlfn.IFS(BM834="Umbral_Anticipado",BL834-Suspension02Desde+1,BM834="Umbral_Interno",Suspension02Hasta-Suspension02Desde+1,BM834="Umbral_Externo",BL834-$BH834+1,BM834="Umbral_Tardío",Suspension02Hasta-$BH834+1,BM834="No_Umbral",0)</f>
        <v>112</v>
      </c>
      <c r="BO834" s="41" cm="1">
        <f t="array" ref="BO834">_xlfn.IFS(BM834="Umbral_Anticipado",Suspension02Hasta+BN834,BM834="Umbral_Interno",BL834+BN834,BM834="Umbral_Externo",Suspension02Hasta+BN834,BM834="Umbral_Tardío",BL834+BN834,BM834="No_Umbral",BL834)</f>
        <v>44793</v>
      </c>
      <c r="BP834" s="40">
        <f t="shared" si="182"/>
        <v>44793</v>
      </c>
      <c r="BQ834" s="41">
        <f t="shared" si="183"/>
        <v>44853</v>
      </c>
      <c r="BR834" s="42" t="str" cm="1">
        <f t="array" ref="BR834">_xlfn.IFS(AND((BO834&lt;Suspension01Desde),(BO834&lt;Suspension01Hasta),(BQ834&lt;Suspension01Desde),(BQ834&lt;Suspension01Hasta)),"No_Umbral",AND((BO834&gt;Suspension01Desde),(BO834&gt;Suspension01Hasta),(BQ834&gt;Suspension01Desde),(BQ834&gt;Suspension01Hasta)),"No_Umbral",AND((BO834&lt;=Suspension01Desde),(BO834&lt;=Suspension01Hasta),(BQ834&gt;=Suspension01Desde),(BQ834&lt;=Suspension01Hasta)),"Umbral_Anticipado",AND((BO834&lt;=Suspension01Desde),(BO834&lt;=Suspension01Hasta),(BQ834&gt;=Suspension01Desde),(BQ834&gt;=Suspension01Hasta)),"Umbral_Interno",AND((BO834&gt;=Suspension01Desde),(BO834&lt;=Suspension01Hasta),(BQ834&gt;=Suspension01Desde),(BQ834&lt;=Suspension01Hasta)),"Umbral_Externo",AND((BO834&gt;=Suspension01Desde),(BO834&lt;=Suspension01Hasta),(BQ834&gt;=Suspension01Desde),(BQ834&gt;=Suspension01Hasta)),"Umbral_Tardío")</f>
        <v>No_Umbral</v>
      </c>
      <c r="BS834" s="43" cm="1">
        <f t="array" ref="BS834">_xlfn.IFS(BR834="Umbral_Anticipado",$BQ834-Suspension01Desde+1,BR834="Umbral_Interno",Suspension01Hasta-Suspension01Desde+1,BR834="Umbral_Externo",BQ834-$BO834+1,BR834="Umbral_Tardío",Suspension01Hasta-$BO834+1,BR834="No_Umbral",0)</f>
        <v>0</v>
      </c>
      <c r="BT834" s="42" cm="1">
        <f t="array" ref="BT834">_xlfn.IFS(BR834="Umbral_Anticipado",Suspension01Hasta+BS834,BR834="Umbral_Interno",BQ834+BS834,BR834="Umbral_Externo",Suspension01Hasta+BS834,BR834="Umbral_Tardío",BQ834+BS834,BR834="No_Umbral",BQ834)</f>
        <v>44853</v>
      </c>
      <c r="BU834" s="42" t="str" cm="1">
        <f t="array" ref="BU834">_xlfn.IFS(AND((BO834&lt;Suspension02Desde),(BO834&lt;Suspension02Hasta),(BT834&lt;Suspension02Desde),(BT834&lt;Suspension02Hasta)),"No_Umbral",AND((BO834&gt;Suspension02Desde),(BO834&gt;Suspension02Hasta),(BT834&gt;Suspension02Desde),(BT834&gt;Suspension02Hasta)),"No_Umbral",AND((BO834&lt;=Suspension02Desde),(BO834&lt;=Suspension02Hasta),(BT834&gt;=Suspension02Desde),(BT834&lt;=Suspension02Hasta)),"Umbral_Anticipado",AND((BO834&lt;=Suspension02Desde),(BO834&lt;=Suspension02Hasta),(BT834&gt;=Suspension02Desde),(BT834&gt;=Suspension02Hasta)),"Umbral_Interno",AND((BO834&gt;=Suspension02Desde),(BO834&lt;=Suspension02Hasta),(BT834&gt;=Suspension02Desde),(BT834&lt;=Suspension02Hasta)),"Umbral_Externo",AND((BO834&gt;=Suspension02Desde),(BO834&lt;=Suspension02Hasta),(BT834&gt;=Suspension02Desde),(BT834&gt;=Suspension02Hasta)),"Umbral_Tardío")</f>
        <v>No_Umbral</v>
      </c>
      <c r="BV834" s="43" cm="1">
        <f t="array" ref="BV834">_xlfn.IFS(BU834="Umbral_Anticipado",BT834-Suspension02Desde+1,BU834="Umbral_Interno",Suspension02Hasta-Suspension02Desde+1,BU834="Umbral_Externo",BT834-$BO834+1,BU834="Umbral_Tardío",Suspension02Hasta-$BO834+1,BU834="No_Umbral",0)</f>
        <v>0</v>
      </c>
      <c r="BW834" s="41" cm="1">
        <f t="array" ref="BW834">_xlfn.IFS(BU834="Umbral_Anticipado",Suspension02Hasta+BV834,BU834="Umbral_Interno",BT834+BV834,BU834="Umbral_Externo",Suspension02Hasta+BV834,BU834="Umbral_Tardío",BT834+BV834,BU834="No_Umbral",BT834)</f>
        <v>44853</v>
      </c>
      <c r="BX834" s="40">
        <f t="shared" si="184"/>
        <v>44854</v>
      </c>
      <c r="BY834" s="41">
        <f t="shared" si="185"/>
        <v>45583</v>
      </c>
      <c r="BZ834" s="42" t="str" cm="1">
        <f t="array" ref="BZ834">_xlfn.IFS(AND((BW834&lt;Suspension01Desde),(BW834&lt;Suspension01Hasta),(BY834&lt;Suspension01Desde),(BY834&lt;Suspension01Hasta)),"No_Umbral",AND((BW834&gt;Suspension01Desde),(BW834&gt;Suspension01Hasta),(BY834&gt;Suspension01Desde),(BY834&gt;Suspension01Hasta)),"No_Umbral",AND((BW834&lt;=Suspension01Desde),(BW834&lt;=Suspension01Hasta),(BY834&gt;=Suspension01Desde),(BY834&lt;=Suspension01Hasta)),"Umbral_Anticipado",AND((BW834&lt;=Suspension01Desde),(BW834&lt;=Suspension01Hasta),(BY834&gt;=Suspension01Desde),(BY834&gt;=Suspension01Hasta)),"Umbral_Interno",AND((BW834&gt;=Suspension01Desde),(BW834&lt;=Suspension01Hasta),(BY834&gt;=Suspension01Desde),(BY834&lt;=Suspension01Hasta)),"Umbral_Externo",AND((BW834&gt;=Suspension01Desde),(BW834&lt;=Suspension01Hasta),(BY834&gt;=Suspension01Desde),(BY834&gt;=Suspension01Hasta)),"Umbral_Tardío")</f>
        <v>No_Umbral</v>
      </c>
      <c r="CA834" s="43" cm="1">
        <f t="array" ref="CA834">_xlfn.IFS(BZ834="Umbral_Anticipado",$BI834-Suspension01Desde+1,BZ834="Umbral_Interno",Suspension01Hasta-Suspension01Desde+1,BZ834="Umbral_Externo",BY834-$BH834+1,BZ834="Umbral_Tardío",Suspension01Hasta-$BH834+1,BZ834="No_Umbral",0)</f>
        <v>0</v>
      </c>
      <c r="CB834" s="42" cm="1">
        <f t="array" ref="CB834">_xlfn.IFS(BZ834="Umbral_Anticipado",Suspension01Hasta+CA834,BZ834="Umbral_Interno",BY834+CA834,BZ834="Umbral_Externo",Suspension01Hasta+CA834,BZ834="Umbral_Tardío",BY834+CA834,BZ834="No_Umbral",BY834)</f>
        <v>45583</v>
      </c>
      <c r="CC834" s="42" t="str" cm="1">
        <f t="array" ref="CC834">_xlfn.IFS(AND((BW834&lt;Suspension02Desde),(BW834&lt;Suspension02Hasta),(CB834&lt;Suspension02Desde),(CB834&lt;Suspension02Hasta)),"No_Umbral",AND((BW834&gt;Suspension02Desde),(BW834&gt;Suspension02Hasta),(CB834&gt;Suspension02Desde),(CB834&gt;Suspension02Hasta)),"No_Umbral",AND((BW834&lt;=Suspension02Desde),(BW834&lt;=Suspension02Hasta),(CB834&gt;=Suspension02Desde),(CB834&lt;=Suspension02Hasta)),"Umbral_Anticipado",AND((BW834&lt;=Suspension02Desde),(BW834&lt;=Suspension02Hasta),(CB834&gt;=Suspension02Desde),(CB834&gt;=Suspension02Hasta)),"Umbral_Interno",AND((BW834&gt;=Suspension02Desde),(BW834&lt;=Suspension02Hasta),(CB834&gt;=Suspension02Desde),(CB834&lt;=Suspension02Hasta)),"Umbral_Externo",AND((BW834&gt;=Suspension02Desde),(BW834&lt;=Suspension02Hasta),(CB834&gt;=Suspension02Desde),(CB834&gt;=Suspension02Hasta)),"Umbral_Tardío")</f>
        <v>No_Umbral</v>
      </c>
      <c r="CD834" s="43" cm="1">
        <f t="array" ref="CD834">_xlfn.IFS(CC834="Umbral_Anticipado",CB834-Suspension02Desde+1,CC834="Umbral_Interno",Suspension02Hasta-Suspension02Desde+1,CC834="Umbral_Externo",CB834-$BH834+1,CC834="Umbral_Tardío",Suspension02Hasta-$BH834+1,CC834="No_Umbral",0)</f>
        <v>0</v>
      </c>
      <c r="CE834" s="41" cm="1">
        <f t="array" ref="CE834">_xlfn.IFS(CC834="Umbral_Anticipado",Suspension02Hasta+CD834,CC834="Umbral_Interno",CB834+CD834,CC834="Umbral_Externo",Suspension02Hasta+CD834,CC834="Umbral_Tardío",CB834+CD834,CC834="No_Umbral",CB834)</f>
        <v>45583</v>
      </c>
      <c r="CF834" s="40">
        <f t="shared" si="186"/>
        <v>45585</v>
      </c>
    </row>
    <row r="835" spans="1:84" s="22" customFormat="1" ht="20.25" customHeight="1">
      <c r="A835" s="77" t="s">
        <v>5161</v>
      </c>
      <c r="B835" s="77" t="str">
        <f t="shared" ref="B835:B898" si="193">RIGHT($A835,4)</f>
        <v>2022</v>
      </c>
      <c r="C835" s="77" t="s">
        <v>5162</v>
      </c>
      <c r="D835" s="77" t="s">
        <v>5163</v>
      </c>
      <c r="E835" s="77" t="s">
        <v>5164</v>
      </c>
      <c r="F835" s="77" t="s">
        <v>808</v>
      </c>
      <c r="G835" s="201">
        <v>44902</v>
      </c>
      <c r="H835" s="201">
        <v>45107</v>
      </c>
      <c r="I835" s="77" t="s">
        <v>131</v>
      </c>
      <c r="J835" s="77" t="s">
        <v>93</v>
      </c>
      <c r="K835" s="78">
        <v>46021</v>
      </c>
      <c r="L835" s="77" t="str">
        <f>VLOOKUP(MONTH($K835),TablaMeses[],2,FALSE)</f>
        <v>12 DICIEMBRE</v>
      </c>
      <c r="M835" s="77">
        <f t="shared" si="191"/>
        <v>2025</v>
      </c>
      <c r="N835" s="77" t="s">
        <v>167</v>
      </c>
      <c r="O835" s="201" t="s">
        <v>5165</v>
      </c>
      <c r="P835" s="77" t="s">
        <v>906</v>
      </c>
      <c r="Q835" s="77" t="s">
        <v>170</v>
      </c>
      <c r="R835" s="201" t="s">
        <v>5165</v>
      </c>
      <c r="S835" s="77" t="s">
        <v>5166</v>
      </c>
      <c r="T835" s="77"/>
      <c r="U835" s="201"/>
      <c r="V835" s="77"/>
      <c r="W835" s="77"/>
      <c r="X835" s="201"/>
      <c r="Y835" s="77" t="s">
        <v>5105</v>
      </c>
      <c r="Z835" s="201" t="s">
        <v>5167</v>
      </c>
      <c r="AA835" s="77" t="s">
        <v>170</v>
      </c>
      <c r="AB835" s="201" t="s">
        <v>4119</v>
      </c>
      <c r="AC835" s="79" t="s">
        <v>4119</v>
      </c>
      <c r="AD835" s="77" t="s">
        <v>145</v>
      </c>
      <c r="AE835" s="77" t="s">
        <v>104</v>
      </c>
      <c r="AF835" s="77" t="s">
        <v>104</v>
      </c>
      <c r="AG835" s="80" t="s">
        <v>5168</v>
      </c>
      <c r="AH835" s="77"/>
      <c r="AI835" s="78" t="s">
        <v>104</v>
      </c>
      <c r="AJ835" s="77" t="s">
        <v>104</v>
      </c>
      <c r="AK835" s="77"/>
      <c r="AL835" s="77" t="s">
        <v>104</v>
      </c>
      <c r="AM835" s="78" t="s">
        <v>104</v>
      </c>
      <c r="AN835" s="77" t="s">
        <v>104</v>
      </c>
      <c r="AO835" s="77" t="s">
        <v>104</v>
      </c>
      <c r="AP835" s="77" t="s">
        <v>104</v>
      </c>
      <c r="AQ835" s="77" t="s">
        <v>104</v>
      </c>
      <c r="AR835" s="78" t="s">
        <v>104</v>
      </c>
      <c r="AS835" s="77" t="s">
        <v>104</v>
      </c>
      <c r="AT835" s="78" t="s">
        <v>104</v>
      </c>
      <c r="AU835" s="78"/>
      <c r="AV835" s="78">
        <v>46022</v>
      </c>
      <c r="AW835" s="77">
        <f t="shared" si="180"/>
        <v>53</v>
      </c>
      <c r="AX835" s="77">
        <f t="shared" si="192"/>
        <v>2025</v>
      </c>
      <c r="AY835" s="84" t="s">
        <v>103</v>
      </c>
      <c r="AZ835" s="81" t="s">
        <v>5169</v>
      </c>
      <c r="BC835" s="25" t="s">
        <v>673</v>
      </c>
      <c r="BD835" s="25" t="s">
        <v>818</v>
      </c>
      <c r="BE835" s="25">
        <v>120</v>
      </c>
      <c r="BF835" s="25">
        <v>60</v>
      </c>
      <c r="BG835" s="25">
        <v>730</v>
      </c>
      <c r="BH835" s="40">
        <f t="shared" si="189"/>
        <v>45107</v>
      </c>
      <c r="BI835" s="41">
        <f t="shared" si="181"/>
        <v>45227</v>
      </c>
      <c r="BJ835" s="42" t="str" cm="1">
        <f t="array" ref="BJ835">_xlfn.IFS(AND((BH835&lt;Suspension01Desde),(BH835&lt;Suspension01Hasta),(BI835&lt;Suspension01Desde),(BI835&lt;Suspension01Hasta)),"No_Umbral",AND((BH835&gt;Suspension01Desde),(BH835&gt;Suspension01Hasta),(BI835&gt;Suspension01Desde),(BI835&gt;Suspension01Hasta)),"No_Umbral",AND((BH835&lt;=Suspension01Desde),(BH835&lt;=Suspension01Hasta),(BI835&gt;=Suspension01Desde),(BI835&lt;=Suspension01Hasta)),"Umbral_Anticipado",AND((BH835&lt;=Suspension01Desde),(BH835&lt;=Suspension01Hasta),(BI835&gt;=Suspension01Desde),(BI835&gt;=Suspension01Hasta)),"Umbral_Interno",AND((BH835&gt;=Suspension01Desde),(BH835&lt;=Suspension01Hasta),(BI835&gt;=Suspension01Desde),(BI835&lt;=Suspension01Hasta)),"Umbral_Externo",AND((BH835&gt;=Suspension01Desde),(BH835&lt;=Suspension01Hasta),(BI835&gt;=Suspension01Desde),(BI835&gt;=Suspension01Hasta)),"Umbral_Tardío")</f>
        <v>No_Umbral</v>
      </c>
      <c r="BK835" s="43" cm="1">
        <f t="array" ref="BK835">_xlfn.IFS(BJ835="Umbral_Anticipado",$BI835-Suspension01Desde+1,BJ835="Umbral_Interno",Suspension01Hasta-Suspension01Desde+1,BJ835="Umbral_Externo",BI835-$BH835+1,BJ835="Umbral_Tardío",Suspension01Hasta-$BH835+1,BJ835="No_Umbral",0)</f>
        <v>0</v>
      </c>
      <c r="BL835" s="42" cm="1">
        <f t="array" ref="BL835">_xlfn.IFS(BJ835="Umbral_Anticipado",Suspension01Hasta+BK835,BJ835="Umbral_Interno",BI835+BK835,BJ835="Umbral_Externo",Suspension01Hasta+BK835,BJ835="Umbral_Tardío",BI835+BK835,BJ835="No_Umbral",BI835)</f>
        <v>45227</v>
      </c>
      <c r="BM835" s="42" t="str" cm="1">
        <f t="array" ref="BM835">_xlfn.IFS(AND((BH835&lt;Suspension02Desde),(BH835&lt;Suspension02Hasta),(BL835&lt;Suspension02Desde),(BL835&lt;Suspension02Hasta)),"No_Umbral",AND((BH835&gt;Suspension02Desde),(BH835&gt;Suspension02Hasta),(BL835&gt;Suspension02Desde),(BL835&gt;Suspension02Hasta)),"No_Umbral",AND((BH835&lt;=Suspension02Desde),(BH835&lt;=Suspension02Hasta),(BL835&gt;=Suspension02Desde),(BL835&lt;=Suspension02Hasta)),"Umbral_Anticipado",AND((BH835&lt;=Suspension02Desde),(BH835&lt;=Suspension02Hasta),(BL835&gt;=Suspension02Desde),(BL835&gt;=Suspension02Hasta)),"Umbral_Interno",AND((BH835&gt;=Suspension02Desde),(BH835&lt;=Suspension02Hasta),(BL835&gt;=Suspension02Desde),(BL835&lt;=Suspension02Hasta)),"Umbral_Externo",AND((BH835&gt;=Suspension02Desde),(BH835&lt;=Suspension02Hasta),(BL835&gt;=Suspension02Desde),(BL835&gt;=Suspension02Hasta)),"Umbral_Tardío")</f>
        <v>No_Umbral</v>
      </c>
      <c r="BN835" s="43" cm="1">
        <f t="array" ref="BN835">_xlfn.IFS(BM835="Umbral_Anticipado",BL835-Suspension02Desde+1,BM835="Umbral_Interno",Suspension02Hasta-Suspension02Desde+1,BM835="Umbral_Externo",BL835-$BH835+1,BM835="Umbral_Tardío",Suspension02Hasta-$BH835+1,BM835="No_Umbral",0)</f>
        <v>0</v>
      </c>
      <c r="BO835" s="41" cm="1">
        <f t="array" ref="BO835">_xlfn.IFS(BM835="Umbral_Anticipado",Suspension02Hasta+BN835,BM835="Umbral_Interno",BL835+BN835,BM835="Umbral_Externo",Suspension02Hasta+BN835,BM835="Umbral_Tardío",BL835+BN835,BM835="No_Umbral",BL835)</f>
        <v>45227</v>
      </c>
      <c r="BP835" s="40">
        <f t="shared" si="182"/>
        <v>45229</v>
      </c>
      <c r="BQ835" s="41">
        <f t="shared" si="183"/>
        <v>45287</v>
      </c>
      <c r="BR835" s="42" t="str" cm="1">
        <f t="array" ref="BR835">_xlfn.IFS(AND((BO835&lt;Suspension01Desde),(BO835&lt;Suspension01Hasta),(BQ835&lt;Suspension01Desde),(BQ835&lt;Suspension01Hasta)),"No_Umbral",AND((BO835&gt;Suspension01Desde),(BO835&gt;Suspension01Hasta),(BQ835&gt;Suspension01Desde),(BQ835&gt;Suspension01Hasta)),"No_Umbral",AND((BO835&lt;=Suspension01Desde),(BO835&lt;=Suspension01Hasta),(BQ835&gt;=Suspension01Desde),(BQ835&lt;=Suspension01Hasta)),"Umbral_Anticipado",AND((BO835&lt;=Suspension01Desde),(BO835&lt;=Suspension01Hasta),(BQ835&gt;=Suspension01Desde),(BQ835&gt;=Suspension01Hasta)),"Umbral_Interno",AND((BO835&gt;=Suspension01Desde),(BO835&lt;=Suspension01Hasta),(BQ835&gt;=Suspension01Desde),(BQ835&lt;=Suspension01Hasta)),"Umbral_Externo",AND((BO835&gt;=Suspension01Desde),(BO835&lt;=Suspension01Hasta),(BQ835&gt;=Suspension01Desde),(BQ835&gt;=Suspension01Hasta)),"Umbral_Tardío")</f>
        <v>No_Umbral</v>
      </c>
      <c r="BS835" s="43" cm="1">
        <f t="array" ref="BS835">_xlfn.IFS(BR835="Umbral_Anticipado",$BQ835-Suspension01Desde+1,BR835="Umbral_Interno",Suspension01Hasta-Suspension01Desde+1,BR835="Umbral_Externo",BQ835-$BO835+1,BR835="Umbral_Tardío",Suspension01Hasta-$BO835+1,BR835="No_Umbral",0)</f>
        <v>0</v>
      </c>
      <c r="BT835" s="42" cm="1">
        <f t="array" ref="BT835">_xlfn.IFS(BR835="Umbral_Anticipado",Suspension01Hasta+BS835,BR835="Umbral_Interno",BQ835+BS835,BR835="Umbral_Externo",Suspension01Hasta+BS835,BR835="Umbral_Tardío",BQ835+BS835,BR835="No_Umbral",BQ835)</f>
        <v>45287</v>
      </c>
      <c r="BU835" s="42" t="str" cm="1">
        <f t="array" ref="BU835">_xlfn.IFS(AND((BO835&lt;Suspension02Desde),(BO835&lt;Suspension02Hasta),(BT835&lt;Suspension02Desde),(BT835&lt;Suspension02Hasta)),"No_Umbral",AND((BO835&gt;Suspension02Desde),(BO835&gt;Suspension02Hasta),(BT835&gt;Suspension02Desde),(BT835&gt;Suspension02Hasta)),"No_Umbral",AND((BO835&lt;=Suspension02Desde),(BO835&lt;=Suspension02Hasta),(BT835&gt;=Suspension02Desde),(BT835&lt;=Suspension02Hasta)),"Umbral_Anticipado",AND((BO835&lt;=Suspension02Desde),(BO835&lt;=Suspension02Hasta),(BT835&gt;=Suspension02Desde),(BT835&gt;=Suspension02Hasta)),"Umbral_Interno",AND((BO835&gt;=Suspension02Desde),(BO835&lt;=Suspension02Hasta),(BT835&gt;=Suspension02Desde),(BT835&lt;=Suspension02Hasta)),"Umbral_Externo",AND((BO835&gt;=Suspension02Desde),(BO835&lt;=Suspension02Hasta),(BT835&gt;=Suspension02Desde),(BT835&gt;=Suspension02Hasta)),"Umbral_Tardío")</f>
        <v>No_Umbral</v>
      </c>
      <c r="BV835" s="43" cm="1">
        <f t="array" ref="BV835">_xlfn.IFS(BU835="Umbral_Anticipado",BT835-Suspension02Desde+1,BU835="Umbral_Interno",Suspension02Hasta-Suspension02Desde+1,BU835="Umbral_Externo",BT835-$BO835+1,BU835="Umbral_Tardío",Suspension02Hasta-$BO835+1,BU835="No_Umbral",0)</f>
        <v>0</v>
      </c>
      <c r="BW835" s="41" cm="1">
        <f t="array" ref="BW835">_xlfn.IFS(BU835="Umbral_Anticipado",Suspension02Hasta+BV835,BU835="Umbral_Interno",BT835+BV835,BU835="Umbral_Externo",Suspension02Hasta+BV835,BU835="Umbral_Tardío",BT835+BV835,BU835="No_Umbral",BT835)</f>
        <v>45287</v>
      </c>
      <c r="BX835" s="40">
        <f t="shared" si="184"/>
        <v>45290</v>
      </c>
      <c r="BY835" s="41">
        <f t="shared" si="185"/>
        <v>46017</v>
      </c>
      <c r="BZ835" s="42" t="str" cm="1">
        <f t="array" ref="BZ835">_xlfn.IFS(AND((BW835&lt;Suspension01Desde),(BW835&lt;Suspension01Hasta),(BY835&lt;Suspension01Desde),(BY835&lt;Suspension01Hasta)),"No_Umbral",AND((BW835&gt;Suspension01Desde),(BW835&gt;Suspension01Hasta),(BY835&gt;Suspension01Desde),(BY835&gt;Suspension01Hasta)),"No_Umbral",AND((BW835&lt;=Suspension01Desde),(BW835&lt;=Suspension01Hasta),(BY835&gt;=Suspension01Desde),(BY835&lt;=Suspension01Hasta)),"Umbral_Anticipado",AND((BW835&lt;=Suspension01Desde),(BW835&lt;=Suspension01Hasta),(BY835&gt;=Suspension01Desde),(BY835&gt;=Suspension01Hasta)),"Umbral_Interno",AND((BW835&gt;=Suspension01Desde),(BW835&lt;=Suspension01Hasta),(BY835&gt;=Suspension01Desde),(BY835&lt;=Suspension01Hasta)),"Umbral_Externo",AND((BW835&gt;=Suspension01Desde),(BW835&lt;=Suspension01Hasta),(BY835&gt;=Suspension01Desde),(BY835&gt;=Suspension01Hasta)),"Umbral_Tardío")</f>
        <v>No_Umbral</v>
      </c>
      <c r="CA835" s="43" cm="1">
        <f t="array" ref="CA835">_xlfn.IFS(BZ835="Umbral_Anticipado",$BI835-Suspension01Desde+1,BZ835="Umbral_Interno",Suspension01Hasta-Suspension01Desde+1,BZ835="Umbral_Externo",BY835-$BH835+1,BZ835="Umbral_Tardío",Suspension01Hasta-$BH835+1,BZ835="No_Umbral",0)</f>
        <v>0</v>
      </c>
      <c r="CB835" s="42" cm="1">
        <f t="array" ref="CB835">_xlfn.IFS(BZ835="Umbral_Anticipado",Suspension01Hasta+CA835,BZ835="Umbral_Interno",BY835+CA835,BZ835="Umbral_Externo",Suspension01Hasta+CA835,BZ835="Umbral_Tardío",BY835+CA835,BZ835="No_Umbral",BY835)</f>
        <v>46017</v>
      </c>
      <c r="CC835" s="42" t="str" cm="1">
        <f t="array" ref="CC835">_xlfn.IFS(AND((BW835&lt;Suspension02Desde),(BW835&lt;Suspension02Hasta),(CB835&lt;Suspension02Desde),(CB835&lt;Suspension02Hasta)),"No_Umbral",AND((BW835&gt;Suspension02Desde),(BW835&gt;Suspension02Hasta),(CB835&gt;Suspension02Desde),(CB835&gt;Suspension02Hasta)),"No_Umbral",AND((BW835&lt;=Suspension02Desde),(BW835&lt;=Suspension02Hasta),(CB835&gt;=Suspension02Desde),(CB835&lt;=Suspension02Hasta)),"Umbral_Anticipado",AND((BW835&lt;=Suspension02Desde),(BW835&lt;=Suspension02Hasta),(CB835&gt;=Suspension02Desde),(CB835&gt;=Suspension02Hasta)),"Umbral_Interno",AND((BW835&gt;=Suspension02Desde),(BW835&lt;=Suspension02Hasta),(CB835&gt;=Suspension02Desde),(CB835&lt;=Suspension02Hasta)),"Umbral_Externo",AND((BW835&gt;=Suspension02Desde),(BW835&lt;=Suspension02Hasta),(CB835&gt;=Suspension02Desde),(CB835&gt;=Suspension02Hasta)),"Umbral_Tardío")</f>
        <v>No_Umbral</v>
      </c>
      <c r="CD835" s="43" cm="1">
        <f t="array" ref="CD835">_xlfn.IFS(CC835="Umbral_Anticipado",CB835-Suspension02Desde+1,CC835="Umbral_Interno",Suspension02Hasta-Suspension02Desde+1,CC835="Umbral_Externo",CB835-$BH835+1,CC835="Umbral_Tardío",Suspension02Hasta-$BH835+1,CC835="No_Umbral",0)</f>
        <v>0</v>
      </c>
      <c r="CE835" s="41" cm="1">
        <f t="array" ref="CE835">_xlfn.IFS(CC835="Umbral_Anticipado",Suspension02Hasta+CD835,CC835="Umbral_Interno",CB835+CD835,CC835="Umbral_Externo",Suspension02Hasta+CD835,CC835="Umbral_Tardío",CB835+CD835,CC835="No_Umbral",CB835)</f>
        <v>46017</v>
      </c>
      <c r="CF835" s="40">
        <f t="shared" si="186"/>
        <v>46021</v>
      </c>
    </row>
    <row r="836" spans="1:84" s="22" customFormat="1" ht="20.25" customHeight="1">
      <c r="A836" s="159" t="s">
        <v>5170</v>
      </c>
      <c r="B836" s="77" t="str">
        <f t="shared" si="193"/>
        <v>2021</v>
      </c>
      <c r="C836" s="77" t="s">
        <v>5171</v>
      </c>
      <c r="D836" s="77" t="s">
        <v>574</v>
      </c>
      <c r="E836" s="77" t="s">
        <v>2782</v>
      </c>
      <c r="F836" s="77" t="s">
        <v>91</v>
      </c>
      <c r="G836" s="201">
        <v>44305</v>
      </c>
      <c r="H836" s="201">
        <v>46130</v>
      </c>
      <c r="I836" s="77" t="s">
        <v>551</v>
      </c>
      <c r="J836" s="77"/>
      <c r="K836" s="78">
        <v>47044</v>
      </c>
      <c r="L836" s="77" t="str">
        <f>VLOOKUP(MONTH($K836),TablaMeses[],2,FALSE)</f>
        <v>10 OCTUBRE</v>
      </c>
      <c r="M836" s="77">
        <f t="shared" si="191"/>
        <v>2028</v>
      </c>
      <c r="N836" s="77" t="s">
        <v>104</v>
      </c>
      <c r="O836" s="201" t="s">
        <v>104</v>
      </c>
      <c r="P836" s="77"/>
      <c r="Q836" s="77"/>
      <c r="R836" s="201"/>
      <c r="S836" s="77"/>
      <c r="T836" s="77"/>
      <c r="U836" s="201"/>
      <c r="V836" s="77"/>
      <c r="W836" s="77"/>
      <c r="X836" s="201"/>
      <c r="Y836" s="77"/>
      <c r="Z836" s="201"/>
      <c r="AA836" s="77"/>
      <c r="AB836" s="201"/>
      <c r="AC836" s="79" t="s">
        <v>104</v>
      </c>
      <c r="AD836" s="77" t="s">
        <v>104</v>
      </c>
      <c r="AE836" s="77" t="s">
        <v>104</v>
      </c>
      <c r="AF836" s="77" t="s">
        <v>104</v>
      </c>
      <c r="AG836" s="77"/>
      <c r="AH836" s="77"/>
      <c r="AI836" s="78" t="s">
        <v>104</v>
      </c>
      <c r="AJ836" s="77" t="s">
        <v>104</v>
      </c>
      <c r="AK836" s="77"/>
      <c r="AL836" s="77" t="s">
        <v>104</v>
      </c>
      <c r="AM836" s="78" t="s">
        <v>104</v>
      </c>
      <c r="AN836" s="77" t="s">
        <v>104</v>
      </c>
      <c r="AO836" s="77" t="s">
        <v>104</v>
      </c>
      <c r="AP836" s="77" t="s">
        <v>104</v>
      </c>
      <c r="AQ836" s="77" t="s">
        <v>104</v>
      </c>
      <c r="AR836" s="78" t="s">
        <v>104</v>
      </c>
      <c r="AS836" s="77" t="s">
        <v>104</v>
      </c>
      <c r="AT836" s="78" t="s">
        <v>104</v>
      </c>
      <c r="AU836" s="78" t="s">
        <v>104</v>
      </c>
      <c r="AV836" s="78">
        <v>45786</v>
      </c>
      <c r="AW836" s="77">
        <f t="shared" ref="AW836:AW899" si="194">WEEKNUM($AV836,2)</f>
        <v>19</v>
      </c>
      <c r="AX836" s="77">
        <f t="shared" si="192"/>
        <v>2025</v>
      </c>
      <c r="AY836" s="77" t="s">
        <v>944</v>
      </c>
      <c r="AZ836" s="81" t="s">
        <v>5172</v>
      </c>
      <c r="BC836" s="25" t="s">
        <v>3610</v>
      </c>
      <c r="BD836" s="25" t="s">
        <v>3611</v>
      </c>
      <c r="BE836" s="25">
        <v>90</v>
      </c>
      <c r="BF836" s="25">
        <v>60</v>
      </c>
      <c r="BG836" s="25">
        <v>730</v>
      </c>
      <c r="BH836" s="40">
        <f t="shared" si="189"/>
        <v>46130</v>
      </c>
      <c r="BI836" s="41">
        <f t="shared" ref="BI836:BI899" si="195">+BH836+BE836</f>
        <v>46220</v>
      </c>
      <c r="BJ836" s="42" t="str" cm="1">
        <f t="array" ref="BJ836">_xlfn.IFS(AND((BH836&lt;Suspension01Desde),(BH836&lt;Suspension01Hasta),(BI836&lt;Suspension01Desde),(BI836&lt;Suspension01Hasta)),"No_Umbral",AND((BH836&gt;Suspension01Desde),(BH836&gt;Suspension01Hasta),(BI836&gt;Suspension01Desde),(BI836&gt;Suspension01Hasta)),"No_Umbral",AND((BH836&lt;=Suspension01Desde),(BH836&lt;=Suspension01Hasta),(BI836&gt;=Suspension01Desde),(BI836&lt;=Suspension01Hasta)),"Umbral_Anticipado",AND((BH836&lt;=Suspension01Desde),(BH836&lt;=Suspension01Hasta),(BI836&gt;=Suspension01Desde),(BI836&gt;=Suspension01Hasta)),"Umbral_Interno",AND((BH836&gt;=Suspension01Desde),(BH836&lt;=Suspension01Hasta),(BI836&gt;=Suspension01Desde),(BI836&lt;=Suspension01Hasta)),"Umbral_Externo",AND((BH836&gt;=Suspension01Desde),(BH836&lt;=Suspension01Hasta),(BI836&gt;=Suspension01Desde),(BI836&gt;=Suspension01Hasta)),"Umbral_Tardío")</f>
        <v>No_Umbral</v>
      </c>
      <c r="BK836" s="43" cm="1">
        <f t="array" ref="BK836">_xlfn.IFS(BJ836="Umbral_Anticipado",$BI836-Suspension01Desde+1,BJ836="Umbral_Interno",Suspension01Hasta-Suspension01Desde+1,BJ836="Umbral_Externo",BI836-$BH836+1,BJ836="Umbral_Tardío",Suspension01Hasta-$BH836+1,BJ836="No_Umbral",0)</f>
        <v>0</v>
      </c>
      <c r="BL836" s="42" cm="1">
        <f t="array" ref="BL836">_xlfn.IFS(BJ836="Umbral_Anticipado",Suspension01Hasta+BK836,BJ836="Umbral_Interno",BI836+BK836,BJ836="Umbral_Externo",Suspension01Hasta+BK836,BJ836="Umbral_Tardío",BI836+BK836,BJ836="No_Umbral",BI836)</f>
        <v>46220</v>
      </c>
      <c r="BM836" s="42" t="str" cm="1">
        <f t="array" ref="BM836">_xlfn.IFS(AND((BH836&lt;Suspension02Desde),(BH836&lt;Suspension02Hasta),(BL836&lt;Suspension02Desde),(BL836&lt;Suspension02Hasta)),"No_Umbral",AND((BH836&gt;Suspension02Desde),(BH836&gt;Suspension02Hasta),(BL836&gt;Suspension02Desde),(BL836&gt;Suspension02Hasta)),"No_Umbral",AND((BH836&lt;=Suspension02Desde),(BH836&lt;=Suspension02Hasta),(BL836&gt;=Suspension02Desde),(BL836&lt;=Suspension02Hasta)),"Umbral_Anticipado",AND((BH836&lt;=Suspension02Desde),(BH836&lt;=Suspension02Hasta),(BL836&gt;=Suspension02Desde),(BL836&gt;=Suspension02Hasta)),"Umbral_Interno",AND((BH836&gt;=Suspension02Desde),(BH836&lt;=Suspension02Hasta),(BL836&gt;=Suspension02Desde),(BL836&lt;=Suspension02Hasta)),"Umbral_Externo",AND((BH836&gt;=Suspension02Desde),(BH836&lt;=Suspension02Hasta),(BL836&gt;=Suspension02Desde),(BL836&gt;=Suspension02Hasta)),"Umbral_Tardío")</f>
        <v>No_Umbral</v>
      </c>
      <c r="BN836" s="43" cm="1">
        <f t="array" ref="BN836">_xlfn.IFS(BM836="Umbral_Anticipado",BL836-Suspension02Desde+1,BM836="Umbral_Interno",Suspension02Hasta-Suspension02Desde+1,BM836="Umbral_Externo",BL836-$BH836+1,BM836="Umbral_Tardío",Suspension02Hasta-$BH836+1,BM836="No_Umbral",0)</f>
        <v>0</v>
      </c>
      <c r="BO836" s="41" cm="1">
        <f t="array" ref="BO836">_xlfn.IFS(BM836="Umbral_Anticipado",Suspension02Hasta+BN836,BM836="Umbral_Interno",BL836+BN836,BM836="Umbral_Externo",Suspension02Hasta+BN836,BM836="Umbral_Tardío",BL836+BN836,BM836="No_Umbral",BL836)</f>
        <v>46220</v>
      </c>
      <c r="BP836" s="40">
        <f t="shared" ref="BP836:BP899" si="196">IF(AND($BJ836="No_Umbral",$BM836="No_Umbral"),BO836+DATE(0,MONTH(1),DAY(BH836))-DATE(0,MONTH(1),DAY(BO836)),$BO836)</f>
        <v>46221</v>
      </c>
      <c r="BQ836" s="41">
        <f t="shared" ref="BQ836:BQ899" si="197">+BO836+BF836</f>
        <v>46280</v>
      </c>
      <c r="BR836" s="42" t="str" cm="1">
        <f t="array" ref="BR836">_xlfn.IFS(AND((BO836&lt;Suspension01Desde),(BO836&lt;Suspension01Hasta),(BQ836&lt;Suspension01Desde),(BQ836&lt;Suspension01Hasta)),"No_Umbral",AND((BO836&gt;Suspension01Desde),(BO836&gt;Suspension01Hasta),(BQ836&gt;Suspension01Desde),(BQ836&gt;Suspension01Hasta)),"No_Umbral",AND((BO836&lt;=Suspension01Desde),(BO836&lt;=Suspension01Hasta),(BQ836&gt;=Suspension01Desde),(BQ836&lt;=Suspension01Hasta)),"Umbral_Anticipado",AND((BO836&lt;=Suspension01Desde),(BO836&lt;=Suspension01Hasta),(BQ836&gt;=Suspension01Desde),(BQ836&gt;=Suspension01Hasta)),"Umbral_Interno",AND((BO836&gt;=Suspension01Desde),(BO836&lt;=Suspension01Hasta),(BQ836&gt;=Suspension01Desde),(BQ836&lt;=Suspension01Hasta)),"Umbral_Externo",AND((BO836&gt;=Suspension01Desde),(BO836&lt;=Suspension01Hasta),(BQ836&gt;=Suspension01Desde),(BQ836&gt;=Suspension01Hasta)),"Umbral_Tardío")</f>
        <v>No_Umbral</v>
      </c>
      <c r="BS836" s="43" cm="1">
        <f t="array" ref="BS836">_xlfn.IFS(BR836="Umbral_Anticipado",$BQ836-Suspension01Desde+1,BR836="Umbral_Interno",Suspension01Hasta-Suspension01Desde+1,BR836="Umbral_Externo",BQ836-$BO836+1,BR836="Umbral_Tardío",Suspension01Hasta-$BO836+1,BR836="No_Umbral",0)</f>
        <v>0</v>
      </c>
      <c r="BT836" s="42" cm="1">
        <f t="array" ref="BT836">_xlfn.IFS(BR836="Umbral_Anticipado",Suspension01Hasta+BS836,BR836="Umbral_Interno",BQ836+BS836,BR836="Umbral_Externo",Suspension01Hasta+BS836,BR836="Umbral_Tardío",BQ836+BS836,BR836="No_Umbral",BQ836)</f>
        <v>46280</v>
      </c>
      <c r="BU836" s="42" t="str" cm="1">
        <f t="array" ref="BU836">_xlfn.IFS(AND((BO836&lt;Suspension02Desde),(BO836&lt;Suspension02Hasta),(BT836&lt;Suspension02Desde),(BT836&lt;Suspension02Hasta)),"No_Umbral",AND((BO836&gt;Suspension02Desde),(BO836&gt;Suspension02Hasta),(BT836&gt;Suspension02Desde),(BT836&gt;Suspension02Hasta)),"No_Umbral",AND((BO836&lt;=Suspension02Desde),(BO836&lt;=Suspension02Hasta),(BT836&gt;=Suspension02Desde),(BT836&lt;=Suspension02Hasta)),"Umbral_Anticipado",AND((BO836&lt;=Suspension02Desde),(BO836&lt;=Suspension02Hasta),(BT836&gt;=Suspension02Desde),(BT836&gt;=Suspension02Hasta)),"Umbral_Interno",AND((BO836&gt;=Suspension02Desde),(BO836&lt;=Suspension02Hasta),(BT836&gt;=Suspension02Desde),(BT836&lt;=Suspension02Hasta)),"Umbral_Externo",AND((BO836&gt;=Suspension02Desde),(BO836&lt;=Suspension02Hasta),(BT836&gt;=Suspension02Desde),(BT836&gt;=Suspension02Hasta)),"Umbral_Tardío")</f>
        <v>No_Umbral</v>
      </c>
      <c r="BV836" s="43" cm="1">
        <f t="array" ref="BV836">_xlfn.IFS(BU836="Umbral_Anticipado",BT836-Suspension02Desde+1,BU836="Umbral_Interno",Suspension02Hasta-Suspension02Desde+1,BU836="Umbral_Externo",BT836-$BO836+1,BU836="Umbral_Tardío",Suspension02Hasta-$BO836+1,BU836="No_Umbral",0)</f>
        <v>0</v>
      </c>
      <c r="BW836" s="41" cm="1">
        <f t="array" ref="BW836">_xlfn.IFS(BU836="Umbral_Anticipado",Suspension02Hasta+BV836,BU836="Umbral_Interno",BT836+BV836,BU836="Umbral_Externo",Suspension02Hasta+BV836,BU836="Umbral_Tardío",BT836+BV836,BU836="No_Umbral",BT836)</f>
        <v>46280</v>
      </c>
      <c r="BX836" s="40">
        <f t="shared" ref="BX836:BX899" si="198">IF(AND($BR836="No_Umbral",$BU836="No_Umbral"),BW836+DATE(0,MONTH(1),DAY(BP836))-DATE(0,MONTH(1),DAY(BW836)),$BW836)</f>
        <v>46283</v>
      </c>
      <c r="BY836" s="41">
        <f t="shared" ref="BY836:BY899" si="199">+BW836+BG836</f>
        <v>47010</v>
      </c>
      <c r="BZ836" s="42" t="str" cm="1">
        <f t="array" ref="BZ836">_xlfn.IFS(AND((BW836&lt;Suspension01Desde),(BW836&lt;Suspension01Hasta),(BY836&lt;Suspension01Desde),(BY836&lt;Suspension01Hasta)),"No_Umbral",AND((BW836&gt;Suspension01Desde),(BW836&gt;Suspension01Hasta),(BY836&gt;Suspension01Desde),(BY836&gt;Suspension01Hasta)),"No_Umbral",AND((BW836&lt;=Suspension01Desde),(BW836&lt;=Suspension01Hasta),(BY836&gt;=Suspension01Desde),(BY836&lt;=Suspension01Hasta)),"Umbral_Anticipado",AND((BW836&lt;=Suspension01Desde),(BW836&lt;=Suspension01Hasta),(BY836&gt;=Suspension01Desde),(BY836&gt;=Suspension01Hasta)),"Umbral_Interno",AND((BW836&gt;=Suspension01Desde),(BW836&lt;=Suspension01Hasta),(BY836&gt;=Suspension01Desde),(BY836&lt;=Suspension01Hasta)),"Umbral_Externo",AND((BW836&gt;=Suspension01Desde),(BW836&lt;=Suspension01Hasta),(BY836&gt;=Suspension01Desde),(BY836&gt;=Suspension01Hasta)),"Umbral_Tardío")</f>
        <v>No_Umbral</v>
      </c>
      <c r="CA836" s="43" cm="1">
        <f t="array" ref="CA836">_xlfn.IFS(BZ836="Umbral_Anticipado",$BI836-Suspension01Desde+1,BZ836="Umbral_Interno",Suspension01Hasta-Suspension01Desde+1,BZ836="Umbral_Externo",BY836-$BH836+1,BZ836="Umbral_Tardío",Suspension01Hasta-$BH836+1,BZ836="No_Umbral",0)</f>
        <v>0</v>
      </c>
      <c r="CB836" s="42" cm="1">
        <f t="array" ref="CB836">_xlfn.IFS(BZ836="Umbral_Anticipado",Suspension01Hasta+CA836,BZ836="Umbral_Interno",BY836+CA836,BZ836="Umbral_Externo",Suspension01Hasta+CA836,BZ836="Umbral_Tardío",BY836+CA836,BZ836="No_Umbral",BY836)</f>
        <v>47010</v>
      </c>
      <c r="CC836" s="42" t="str" cm="1">
        <f t="array" ref="CC836">_xlfn.IFS(AND((BW836&lt;Suspension02Desde),(BW836&lt;Suspension02Hasta),(CB836&lt;Suspension02Desde),(CB836&lt;Suspension02Hasta)),"No_Umbral",AND((BW836&gt;Suspension02Desde),(BW836&gt;Suspension02Hasta),(CB836&gt;Suspension02Desde),(CB836&gt;Suspension02Hasta)),"No_Umbral",AND((BW836&lt;=Suspension02Desde),(BW836&lt;=Suspension02Hasta),(CB836&gt;=Suspension02Desde),(CB836&lt;=Suspension02Hasta)),"Umbral_Anticipado",AND((BW836&lt;=Suspension02Desde),(BW836&lt;=Suspension02Hasta),(CB836&gt;=Suspension02Desde),(CB836&gt;=Suspension02Hasta)),"Umbral_Interno",AND((BW836&gt;=Suspension02Desde),(BW836&lt;=Suspension02Hasta),(CB836&gt;=Suspension02Desde),(CB836&lt;=Suspension02Hasta)),"Umbral_Externo",AND((BW836&gt;=Suspension02Desde),(BW836&lt;=Suspension02Hasta),(CB836&gt;=Suspension02Desde),(CB836&gt;=Suspension02Hasta)),"Umbral_Tardío")</f>
        <v>No_Umbral</v>
      </c>
      <c r="CD836" s="43" cm="1">
        <f t="array" ref="CD836">_xlfn.IFS(CC836="Umbral_Anticipado",CB836-Suspension02Desde+1,CC836="Umbral_Interno",Suspension02Hasta-Suspension02Desde+1,CC836="Umbral_Externo",CB836-$BH836+1,CC836="Umbral_Tardío",Suspension02Hasta-$BH836+1,CC836="No_Umbral",0)</f>
        <v>0</v>
      </c>
      <c r="CE836" s="41" cm="1">
        <f t="array" ref="CE836">_xlfn.IFS(CC836="Umbral_Anticipado",Suspension02Hasta+CD836,CC836="Umbral_Interno",CB836+CD836,CC836="Umbral_Externo",Suspension02Hasta+CD836,CC836="Umbral_Tardío",CB836+CD836,CC836="No_Umbral",CB836)</f>
        <v>47010</v>
      </c>
      <c r="CF836" s="40">
        <f t="shared" ref="CF836:CF899" si="200">IF(AND($BZ836="No_Umbral",$CC836="No_Umbral"),CE836+DATE(0,MONTH(1),DAY(BX836))-DATE(0,MONTH(1),DAY(CE836)),$CE836)</f>
        <v>47014</v>
      </c>
    </row>
    <row r="837" spans="1:84" s="22" customFormat="1" ht="20.25" customHeight="1">
      <c r="A837" s="77" t="s">
        <v>5173</v>
      </c>
      <c r="B837" s="77" t="str">
        <f t="shared" si="193"/>
        <v>2021</v>
      </c>
      <c r="C837" s="77" t="s">
        <v>5174</v>
      </c>
      <c r="D837" s="77" t="s">
        <v>5175</v>
      </c>
      <c r="E837" s="77" t="s">
        <v>5176</v>
      </c>
      <c r="F837" s="77" t="s">
        <v>91</v>
      </c>
      <c r="G837" s="201">
        <v>44335</v>
      </c>
      <c r="H837" s="201">
        <v>44547</v>
      </c>
      <c r="I837" s="77" t="s">
        <v>299</v>
      </c>
      <c r="J837" s="77"/>
      <c r="K837" s="78">
        <v>45587</v>
      </c>
      <c r="L837" s="77" t="str">
        <f>VLOOKUP(MONTH($K837),TablaMeses[],2,FALSE)</f>
        <v>10 OCTUBRE</v>
      </c>
      <c r="M837" s="77">
        <f t="shared" si="191"/>
        <v>2024</v>
      </c>
      <c r="N837" s="77" t="s">
        <v>104</v>
      </c>
      <c r="O837" s="201" t="s">
        <v>104</v>
      </c>
      <c r="P837" s="77"/>
      <c r="Q837" s="77"/>
      <c r="R837" s="201"/>
      <c r="S837" s="77"/>
      <c r="T837" s="77"/>
      <c r="U837" s="201"/>
      <c r="V837" s="77"/>
      <c r="W837" s="77"/>
      <c r="X837" s="201"/>
      <c r="Y837" s="77"/>
      <c r="Z837" s="201"/>
      <c r="AA837" s="77"/>
      <c r="AB837" s="201"/>
      <c r="AC837" s="79" t="s">
        <v>104</v>
      </c>
      <c r="AD837" s="77" t="s">
        <v>104</v>
      </c>
      <c r="AE837" s="77" t="s">
        <v>104</v>
      </c>
      <c r="AF837" s="77" t="s">
        <v>104</v>
      </c>
      <c r="AG837" s="77"/>
      <c r="AH837" s="77"/>
      <c r="AI837" s="78" t="s">
        <v>104</v>
      </c>
      <c r="AJ837" s="77" t="s">
        <v>104</v>
      </c>
      <c r="AK837" s="77"/>
      <c r="AL837" s="77" t="s">
        <v>104</v>
      </c>
      <c r="AM837" s="78" t="s">
        <v>104</v>
      </c>
      <c r="AN837" s="77" t="s">
        <v>104</v>
      </c>
      <c r="AO837" s="77" t="s">
        <v>104</v>
      </c>
      <c r="AP837" s="77" t="s">
        <v>104</v>
      </c>
      <c r="AQ837" s="77" t="s">
        <v>104</v>
      </c>
      <c r="AR837" s="78" t="s">
        <v>104</v>
      </c>
      <c r="AS837" s="77" t="s">
        <v>104</v>
      </c>
      <c r="AT837" s="78" t="s">
        <v>104</v>
      </c>
      <c r="AU837" s="78" t="s">
        <v>104</v>
      </c>
      <c r="AV837" s="78">
        <v>45884</v>
      </c>
      <c r="AW837" s="77">
        <f t="shared" si="194"/>
        <v>33</v>
      </c>
      <c r="AX837" s="77">
        <f t="shared" si="192"/>
        <v>2025</v>
      </c>
      <c r="AY837" s="84" t="s">
        <v>116</v>
      </c>
      <c r="AZ837" s="81" t="s">
        <v>4171</v>
      </c>
      <c r="BC837" s="25" t="s">
        <v>673</v>
      </c>
      <c r="BD837" s="25" t="s">
        <v>1634</v>
      </c>
      <c r="BE837" s="25">
        <v>120</v>
      </c>
      <c r="BF837" s="25">
        <v>60</v>
      </c>
      <c r="BG837" s="25">
        <v>730</v>
      </c>
      <c r="BH837" s="40">
        <f t="shared" si="189"/>
        <v>44547</v>
      </c>
      <c r="BI837" s="41">
        <f t="shared" si="195"/>
        <v>44667</v>
      </c>
      <c r="BJ837" s="42" t="str" cm="1">
        <f t="array" ref="BJ837">_xlfn.IFS(AND((BH837&lt;Suspension01Desde),(BH837&lt;Suspension01Hasta),(BI837&lt;Suspension01Desde),(BI837&lt;Suspension01Hasta)),"No_Umbral",AND((BH837&gt;Suspension01Desde),(BH837&gt;Suspension01Hasta),(BI837&gt;Suspension01Desde),(BI837&gt;Suspension01Hasta)),"No_Umbral",AND((BH837&lt;=Suspension01Desde),(BH837&lt;=Suspension01Hasta),(BI837&gt;=Suspension01Desde),(BI837&lt;=Suspension01Hasta)),"Umbral_Anticipado",AND((BH837&lt;=Suspension01Desde),(BH837&lt;=Suspension01Hasta),(BI837&gt;=Suspension01Desde),(BI837&gt;=Suspension01Hasta)),"Umbral_Interno",AND((BH837&gt;=Suspension01Desde),(BH837&lt;=Suspension01Hasta),(BI837&gt;=Suspension01Desde),(BI837&lt;=Suspension01Hasta)),"Umbral_Externo",AND((BH837&gt;=Suspension01Desde),(BH837&lt;=Suspension01Hasta),(BI837&gt;=Suspension01Desde),(BI837&gt;=Suspension01Hasta)),"Umbral_Tardío")</f>
        <v>No_Umbral</v>
      </c>
      <c r="BK837" s="43" cm="1">
        <f t="array" ref="BK837">_xlfn.IFS(BJ837="Umbral_Anticipado",$BI837-Suspension01Desde+1,BJ837="Umbral_Interno",Suspension01Hasta-Suspension01Desde+1,BJ837="Umbral_Externo",BI837-$BH837+1,BJ837="Umbral_Tardío",Suspension01Hasta-$BH837+1,BJ837="No_Umbral",0)</f>
        <v>0</v>
      </c>
      <c r="BL837" s="42" cm="1">
        <f t="array" ref="BL837">_xlfn.IFS(BJ837="Umbral_Anticipado",Suspension01Hasta+BK837,BJ837="Umbral_Interno",BI837+BK837,BJ837="Umbral_Externo",Suspension01Hasta+BK837,BJ837="Umbral_Tardío",BI837+BK837,BJ837="No_Umbral",BI837)</f>
        <v>44667</v>
      </c>
      <c r="BM837" s="42" t="str" cm="1">
        <f t="array" ref="BM837">_xlfn.IFS(AND((BH837&lt;Suspension02Desde),(BH837&lt;Suspension02Hasta),(BL837&lt;Suspension02Desde),(BL837&lt;Suspension02Hasta)),"No_Umbral",AND((BH837&gt;Suspension02Desde),(BH837&gt;Suspension02Hasta),(BL837&gt;Suspension02Desde),(BL837&gt;Suspension02Hasta)),"No_Umbral",AND((BH837&lt;=Suspension02Desde),(BH837&lt;=Suspension02Hasta),(BL837&gt;=Suspension02Desde),(BL837&lt;=Suspension02Hasta)),"Umbral_Anticipado",AND((BH837&lt;=Suspension02Desde),(BH837&lt;=Suspension02Hasta),(BL837&gt;=Suspension02Desde),(BL837&gt;=Suspension02Hasta)),"Umbral_Interno",AND((BH837&gt;=Suspension02Desde),(BH837&lt;=Suspension02Hasta),(BL837&gt;=Suspension02Desde),(BL837&lt;=Suspension02Hasta)),"Umbral_Externo",AND((BH837&gt;=Suspension02Desde),(BH837&lt;=Suspension02Hasta),(BL837&gt;=Suspension02Desde),(BL837&gt;=Suspension02Hasta)),"Umbral_Tardío")</f>
        <v>Umbral_Externo</v>
      </c>
      <c r="BN837" s="43" cm="1">
        <f t="array" ref="BN837">_xlfn.IFS(BM837="Umbral_Anticipado",BL837-Suspension02Desde+1,BM837="Umbral_Interno",Suspension02Hasta-Suspension02Desde+1,BM837="Umbral_Externo",BL837-$BH837+1,BM837="Umbral_Tardío",Suspension02Hasta-$BH837+1,BM837="No_Umbral",0)</f>
        <v>121</v>
      </c>
      <c r="BO837" s="41" cm="1">
        <f t="array" ref="BO837">_xlfn.IFS(BM837="Umbral_Anticipado",Suspension02Hasta+BN837,BM837="Umbral_Interno",BL837+BN837,BM837="Umbral_Externo",Suspension02Hasta+BN837,BM837="Umbral_Tardío",BL837+BN837,BM837="No_Umbral",BL837)</f>
        <v>44793</v>
      </c>
      <c r="BP837" s="40">
        <f t="shared" si="196"/>
        <v>44793</v>
      </c>
      <c r="BQ837" s="41">
        <f t="shared" si="197"/>
        <v>44853</v>
      </c>
      <c r="BR837" s="42" t="str" cm="1">
        <f t="array" ref="BR837">_xlfn.IFS(AND((BO837&lt;Suspension01Desde),(BO837&lt;Suspension01Hasta),(BQ837&lt;Suspension01Desde),(BQ837&lt;Suspension01Hasta)),"No_Umbral",AND((BO837&gt;Suspension01Desde),(BO837&gt;Suspension01Hasta),(BQ837&gt;Suspension01Desde),(BQ837&gt;Suspension01Hasta)),"No_Umbral",AND((BO837&lt;=Suspension01Desde),(BO837&lt;=Suspension01Hasta),(BQ837&gt;=Suspension01Desde),(BQ837&lt;=Suspension01Hasta)),"Umbral_Anticipado",AND((BO837&lt;=Suspension01Desde),(BO837&lt;=Suspension01Hasta),(BQ837&gt;=Suspension01Desde),(BQ837&gt;=Suspension01Hasta)),"Umbral_Interno",AND((BO837&gt;=Suspension01Desde),(BO837&lt;=Suspension01Hasta),(BQ837&gt;=Suspension01Desde),(BQ837&lt;=Suspension01Hasta)),"Umbral_Externo",AND((BO837&gt;=Suspension01Desde),(BO837&lt;=Suspension01Hasta),(BQ837&gt;=Suspension01Desde),(BQ837&gt;=Suspension01Hasta)),"Umbral_Tardío")</f>
        <v>No_Umbral</v>
      </c>
      <c r="BS837" s="43" cm="1">
        <f t="array" ref="BS837">_xlfn.IFS(BR837="Umbral_Anticipado",$BQ837-Suspension01Desde+1,BR837="Umbral_Interno",Suspension01Hasta-Suspension01Desde+1,BR837="Umbral_Externo",BQ837-$BO837+1,BR837="Umbral_Tardío",Suspension01Hasta-$BO837+1,BR837="No_Umbral",0)</f>
        <v>0</v>
      </c>
      <c r="BT837" s="42" cm="1">
        <f t="array" ref="BT837">_xlfn.IFS(BR837="Umbral_Anticipado",Suspension01Hasta+BS837,BR837="Umbral_Interno",BQ837+BS837,BR837="Umbral_Externo",Suspension01Hasta+BS837,BR837="Umbral_Tardío",BQ837+BS837,BR837="No_Umbral",BQ837)</f>
        <v>44853</v>
      </c>
      <c r="BU837" s="42" t="str" cm="1">
        <f t="array" ref="BU837">_xlfn.IFS(AND((BO837&lt;Suspension02Desde),(BO837&lt;Suspension02Hasta),(BT837&lt;Suspension02Desde),(BT837&lt;Suspension02Hasta)),"No_Umbral",AND((BO837&gt;Suspension02Desde),(BO837&gt;Suspension02Hasta),(BT837&gt;Suspension02Desde),(BT837&gt;Suspension02Hasta)),"No_Umbral",AND((BO837&lt;=Suspension02Desde),(BO837&lt;=Suspension02Hasta),(BT837&gt;=Suspension02Desde),(BT837&lt;=Suspension02Hasta)),"Umbral_Anticipado",AND((BO837&lt;=Suspension02Desde),(BO837&lt;=Suspension02Hasta),(BT837&gt;=Suspension02Desde),(BT837&gt;=Suspension02Hasta)),"Umbral_Interno",AND((BO837&gt;=Suspension02Desde),(BO837&lt;=Suspension02Hasta),(BT837&gt;=Suspension02Desde),(BT837&lt;=Suspension02Hasta)),"Umbral_Externo",AND((BO837&gt;=Suspension02Desde),(BO837&lt;=Suspension02Hasta),(BT837&gt;=Suspension02Desde),(BT837&gt;=Suspension02Hasta)),"Umbral_Tardío")</f>
        <v>No_Umbral</v>
      </c>
      <c r="BV837" s="43" cm="1">
        <f t="array" ref="BV837">_xlfn.IFS(BU837="Umbral_Anticipado",BT837-Suspension02Desde+1,BU837="Umbral_Interno",Suspension02Hasta-Suspension02Desde+1,BU837="Umbral_Externo",BT837-$BO837+1,BU837="Umbral_Tardío",Suspension02Hasta-$BO837+1,BU837="No_Umbral",0)</f>
        <v>0</v>
      </c>
      <c r="BW837" s="41" cm="1">
        <f t="array" ref="BW837">_xlfn.IFS(BU837="Umbral_Anticipado",Suspension02Hasta+BV837,BU837="Umbral_Interno",BT837+BV837,BU837="Umbral_Externo",Suspension02Hasta+BV837,BU837="Umbral_Tardío",BT837+BV837,BU837="No_Umbral",BT837)</f>
        <v>44853</v>
      </c>
      <c r="BX837" s="40">
        <f t="shared" si="198"/>
        <v>44854</v>
      </c>
      <c r="BY837" s="41">
        <f t="shared" si="199"/>
        <v>45583</v>
      </c>
      <c r="BZ837" s="42" t="str" cm="1">
        <f t="array" ref="BZ837">_xlfn.IFS(AND((BW837&lt;Suspension01Desde),(BW837&lt;Suspension01Hasta),(BY837&lt;Suspension01Desde),(BY837&lt;Suspension01Hasta)),"No_Umbral",AND((BW837&gt;Suspension01Desde),(BW837&gt;Suspension01Hasta),(BY837&gt;Suspension01Desde),(BY837&gt;Suspension01Hasta)),"No_Umbral",AND((BW837&lt;=Suspension01Desde),(BW837&lt;=Suspension01Hasta),(BY837&gt;=Suspension01Desde),(BY837&lt;=Suspension01Hasta)),"Umbral_Anticipado",AND((BW837&lt;=Suspension01Desde),(BW837&lt;=Suspension01Hasta),(BY837&gt;=Suspension01Desde),(BY837&gt;=Suspension01Hasta)),"Umbral_Interno",AND((BW837&gt;=Suspension01Desde),(BW837&lt;=Suspension01Hasta),(BY837&gt;=Suspension01Desde),(BY837&lt;=Suspension01Hasta)),"Umbral_Externo",AND((BW837&gt;=Suspension01Desde),(BW837&lt;=Suspension01Hasta),(BY837&gt;=Suspension01Desde),(BY837&gt;=Suspension01Hasta)),"Umbral_Tardío")</f>
        <v>No_Umbral</v>
      </c>
      <c r="CA837" s="43" cm="1">
        <f t="array" ref="CA837">_xlfn.IFS(BZ837="Umbral_Anticipado",$BI837-Suspension01Desde+1,BZ837="Umbral_Interno",Suspension01Hasta-Suspension01Desde+1,BZ837="Umbral_Externo",BY837-$BH837+1,BZ837="Umbral_Tardío",Suspension01Hasta-$BH837+1,BZ837="No_Umbral",0)</f>
        <v>0</v>
      </c>
      <c r="CB837" s="42" cm="1">
        <f t="array" ref="CB837">_xlfn.IFS(BZ837="Umbral_Anticipado",Suspension01Hasta+CA837,BZ837="Umbral_Interno",BY837+CA837,BZ837="Umbral_Externo",Suspension01Hasta+CA837,BZ837="Umbral_Tardío",BY837+CA837,BZ837="No_Umbral",BY837)</f>
        <v>45583</v>
      </c>
      <c r="CC837" s="42" t="str" cm="1">
        <f t="array" ref="CC837">_xlfn.IFS(AND((BW837&lt;Suspension02Desde),(BW837&lt;Suspension02Hasta),(CB837&lt;Suspension02Desde),(CB837&lt;Suspension02Hasta)),"No_Umbral",AND((BW837&gt;Suspension02Desde),(BW837&gt;Suspension02Hasta),(CB837&gt;Suspension02Desde),(CB837&gt;Suspension02Hasta)),"No_Umbral",AND((BW837&lt;=Suspension02Desde),(BW837&lt;=Suspension02Hasta),(CB837&gt;=Suspension02Desde),(CB837&lt;=Suspension02Hasta)),"Umbral_Anticipado",AND((BW837&lt;=Suspension02Desde),(BW837&lt;=Suspension02Hasta),(CB837&gt;=Suspension02Desde),(CB837&gt;=Suspension02Hasta)),"Umbral_Interno",AND((BW837&gt;=Suspension02Desde),(BW837&lt;=Suspension02Hasta),(CB837&gt;=Suspension02Desde),(CB837&lt;=Suspension02Hasta)),"Umbral_Externo",AND((BW837&gt;=Suspension02Desde),(BW837&lt;=Suspension02Hasta),(CB837&gt;=Suspension02Desde),(CB837&gt;=Suspension02Hasta)),"Umbral_Tardío")</f>
        <v>No_Umbral</v>
      </c>
      <c r="CD837" s="43" cm="1">
        <f t="array" ref="CD837">_xlfn.IFS(CC837="Umbral_Anticipado",CB837-Suspension02Desde+1,CC837="Umbral_Interno",Suspension02Hasta-Suspension02Desde+1,CC837="Umbral_Externo",CB837-$BH837+1,CC837="Umbral_Tardío",Suspension02Hasta-$BH837+1,CC837="No_Umbral",0)</f>
        <v>0</v>
      </c>
      <c r="CE837" s="41" cm="1">
        <f t="array" ref="CE837">_xlfn.IFS(CC837="Umbral_Anticipado",Suspension02Hasta+CD837,CC837="Umbral_Interno",CB837+CD837,CC837="Umbral_Externo",Suspension02Hasta+CD837,CC837="Umbral_Tardío",CB837+CD837,CC837="No_Umbral",CB837)</f>
        <v>45583</v>
      </c>
      <c r="CF837" s="40">
        <f t="shared" si="200"/>
        <v>45585</v>
      </c>
    </row>
    <row r="838" spans="1:84" s="22" customFormat="1" ht="20.25" customHeight="1">
      <c r="A838" s="159" t="s">
        <v>5177</v>
      </c>
      <c r="B838" s="77" t="str">
        <f t="shared" si="193"/>
        <v>2021</v>
      </c>
      <c r="C838" s="77" t="s">
        <v>5178</v>
      </c>
      <c r="D838" s="77" t="s">
        <v>5179</v>
      </c>
      <c r="E838" s="77" t="s">
        <v>3932</v>
      </c>
      <c r="F838" s="77" t="s">
        <v>91</v>
      </c>
      <c r="G838" s="201">
        <v>44364</v>
      </c>
      <c r="H838" s="201">
        <v>45657</v>
      </c>
      <c r="I838" s="77" t="s">
        <v>92</v>
      </c>
      <c r="J838" s="77"/>
      <c r="K838" s="78"/>
      <c r="L838" s="77" t="str">
        <f>VLOOKUP(MONTH($K838),TablaMeses[],2,FALSE)</f>
        <v>01 ENERO</v>
      </c>
      <c r="M838" s="77">
        <f t="shared" si="191"/>
        <v>1900</v>
      </c>
      <c r="N838" s="77" t="s">
        <v>104</v>
      </c>
      <c r="O838" s="201" t="s">
        <v>104</v>
      </c>
      <c r="P838" s="77"/>
      <c r="Q838" s="77"/>
      <c r="R838" s="201"/>
      <c r="S838" s="77"/>
      <c r="T838" s="77"/>
      <c r="U838" s="201"/>
      <c r="V838" s="77"/>
      <c r="W838" s="77"/>
      <c r="X838" s="201"/>
      <c r="Y838" s="77"/>
      <c r="Z838" s="201"/>
      <c r="AA838" s="77"/>
      <c r="AB838" s="201"/>
      <c r="AC838" s="79" t="s">
        <v>104</v>
      </c>
      <c r="AD838" s="77" t="s">
        <v>104</v>
      </c>
      <c r="AE838" s="77" t="s">
        <v>104</v>
      </c>
      <c r="AF838" s="77" t="s">
        <v>104</v>
      </c>
      <c r="AG838" s="77"/>
      <c r="AH838" s="77"/>
      <c r="AI838" s="78" t="s">
        <v>104</v>
      </c>
      <c r="AJ838" s="77" t="s">
        <v>104</v>
      </c>
      <c r="AK838" s="77"/>
      <c r="AL838" s="77" t="s">
        <v>104</v>
      </c>
      <c r="AM838" s="78" t="s">
        <v>104</v>
      </c>
      <c r="AN838" s="77" t="s">
        <v>104</v>
      </c>
      <c r="AO838" s="77" t="s">
        <v>104</v>
      </c>
      <c r="AP838" s="77" t="s">
        <v>104</v>
      </c>
      <c r="AQ838" s="77" t="s">
        <v>104</v>
      </c>
      <c r="AR838" s="78" t="s">
        <v>104</v>
      </c>
      <c r="AS838" s="77" t="s">
        <v>104</v>
      </c>
      <c r="AT838" s="78" t="s">
        <v>104</v>
      </c>
      <c r="AU838" s="78" t="s">
        <v>104</v>
      </c>
      <c r="AV838" s="78">
        <v>45884</v>
      </c>
      <c r="AW838" s="77">
        <f t="shared" si="194"/>
        <v>33</v>
      </c>
      <c r="AX838" s="77">
        <f t="shared" si="192"/>
        <v>2025</v>
      </c>
      <c r="AY838" s="84" t="s">
        <v>116</v>
      </c>
      <c r="AZ838" s="81" t="s">
        <v>5180</v>
      </c>
      <c r="BC838" s="25" t="s">
        <v>673</v>
      </c>
      <c r="BD838" s="25" t="s">
        <v>2372</v>
      </c>
      <c r="BE838" s="25">
        <v>120</v>
      </c>
      <c r="BF838" s="25">
        <v>60</v>
      </c>
      <c r="BG838" s="25">
        <v>730</v>
      </c>
      <c r="BH838" s="40">
        <f t="shared" si="189"/>
        <v>45657</v>
      </c>
      <c r="BI838" s="41">
        <f t="shared" si="195"/>
        <v>45777</v>
      </c>
      <c r="BJ838" s="42" t="str" cm="1">
        <f t="array" ref="BJ838">_xlfn.IFS(AND((BH838&lt;Suspension01Desde),(BH838&lt;Suspension01Hasta),(BI838&lt;Suspension01Desde),(BI838&lt;Suspension01Hasta)),"No_Umbral",AND((BH838&gt;Suspension01Desde),(BH838&gt;Suspension01Hasta),(BI838&gt;Suspension01Desde),(BI838&gt;Suspension01Hasta)),"No_Umbral",AND((BH838&lt;=Suspension01Desde),(BH838&lt;=Suspension01Hasta),(BI838&gt;=Suspension01Desde),(BI838&lt;=Suspension01Hasta)),"Umbral_Anticipado",AND((BH838&lt;=Suspension01Desde),(BH838&lt;=Suspension01Hasta),(BI838&gt;=Suspension01Desde),(BI838&gt;=Suspension01Hasta)),"Umbral_Interno",AND((BH838&gt;=Suspension01Desde),(BH838&lt;=Suspension01Hasta),(BI838&gt;=Suspension01Desde),(BI838&lt;=Suspension01Hasta)),"Umbral_Externo",AND((BH838&gt;=Suspension01Desde),(BH838&lt;=Suspension01Hasta),(BI838&gt;=Suspension01Desde),(BI838&gt;=Suspension01Hasta)),"Umbral_Tardío")</f>
        <v>No_Umbral</v>
      </c>
      <c r="BK838" s="43" cm="1">
        <f t="array" ref="BK838">_xlfn.IFS(BJ838="Umbral_Anticipado",$BI838-Suspension01Desde+1,BJ838="Umbral_Interno",Suspension01Hasta-Suspension01Desde+1,BJ838="Umbral_Externo",BI838-$BH838+1,BJ838="Umbral_Tardío",Suspension01Hasta-$BH838+1,BJ838="No_Umbral",0)</f>
        <v>0</v>
      </c>
      <c r="BL838" s="42" cm="1">
        <f t="array" ref="BL838">_xlfn.IFS(BJ838="Umbral_Anticipado",Suspension01Hasta+BK838,BJ838="Umbral_Interno",BI838+BK838,BJ838="Umbral_Externo",Suspension01Hasta+BK838,BJ838="Umbral_Tardío",BI838+BK838,BJ838="No_Umbral",BI838)</f>
        <v>45777</v>
      </c>
      <c r="BM838" s="42" t="str" cm="1">
        <f t="array" ref="BM838">_xlfn.IFS(AND((BH838&lt;Suspension02Desde),(BH838&lt;Suspension02Hasta),(BL838&lt;Suspension02Desde),(BL838&lt;Suspension02Hasta)),"No_Umbral",AND((BH838&gt;Suspension02Desde),(BH838&gt;Suspension02Hasta),(BL838&gt;Suspension02Desde),(BL838&gt;Suspension02Hasta)),"No_Umbral",AND((BH838&lt;=Suspension02Desde),(BH838&lt;=Suspension02Hasta),(BL838&gt;=Suspension02Desde),(BL838&lt;=Suspension02Hasta)),"Umbral_Anticipado",AND((BH838&lt;=Suspension02Desde),(BH838&lt;=Suspension02Hasta),(BL838&gt;=Suspension02Desde),(BL838&gt;=Suspension02Hasta)),"Umbral_Interno",AND((BH838&gt;=Suspension02Desde),(BH838&lt;=Suspension02Hasta),(BL838&gt;=Suspension02Desde),(BL838&lt;=Suspension02Hasta)),"Umbral_Externo",AND((BH838&gt;=Suspension02Desde),(BH838&lt;=Suspension02Hasta),(BL838&gt;=Suspension02Desde),(BL838&gt;=Suspension02Hasta)),"Umbral_Tardío")</f>
        <v>No_Umbral</v>
      </c>
      <c r="BN838" s="43" cm="1">
        <f t="array" ref="BN838">_xlfn.IFS(BM838="Umbral_Anticipado",BL838-Suspension02Desde+1,BM838="Umbral_Interno",Suspension02Hasta-Suspension02Desde+1,BM838="Umbral_Externo",BL838-$BH838+1,BM838="Umbral_Tardío",Suspension02Hasta-$BH838+1,BM838="No_Umbral",0)</f>
        <v>0</v>
      </c>
      <c r="BO838" s="41" cm="1">
        <f t="array" ref="BO838">_xlfn.IFS(BM838="Umbral_Anticipado",Suspension02Hasta+BN838,BM838="Umbral_Interno",BL838+BN838,BM838="Umbral_Externo",Suspension02Hasta+BN838,BM838="Umbral_Tardío",BL838+BN838,BM838="No_Umbral",BL838)</f>
        <v>45777</v>
      </c>
      <c r="BP838" s="40">
        <f t="shared" si="196"/>
        <v>45778</v>
      </c>
      <c r="BQ838" s="41">
        <f t="shared" si="197"/>
        <v>45837</v>
      </c>
      <c r="BR838" s="42" t="str" cm="1">
        <f t="array" ref="BR838">_xlfn.IFS(AND((BO838&lt;Suspension01Desde),(BO838&lt;Suspension01Hasta),(BQ838&lt;Suspension01Desde),(BQ838&lt;Suspension01Hasta)),"No_Umbral",AND((BO838&gt;Suspension01Desde),(BO838&gt;Suspension01Hasta),(BQ838&gt;Suspension01Desde),(BQ838&gt;Suspension01Hasta)),"No_Umbral",AND((BO838&lt;=Suspension01Desde),(BO838&lt;=Suspension01Hasta),(BQ838&gt;=Suspension01Desde),(BQ838&lt;=Suspension01Hasta)),"Umbral_Anticipado",AND((BO838&lt;=Suspension01Desde),(BO838&lt;=Suspension01Hasta),(BQ838&gt;=Suspension01Desde),(BQ838&gt;=Suspension01Hasta)),"Umbral_Interno",AND((BO838&gt;=Suspension01Desde),(BO838&lt;=Suspension01Hasta),(BQ838&gt;=Suspension01Desde),(BQ838&lt;=Suspension01Hasta)),"Umbral_Externo",AND((BO838&gt;=Suspension01Desde),(BO838&lt;=Suspension01Hasta),(BQ838&gt;=Suspension01Desde),(BQ838&gt;=Suspension01Hasta)),"Umbral_Tardío")</f>
        <v>No_Umbral</v>
      </c>
      <c r="BS838" s="43" cm="1">
        <f t="array" ref="BS838">_xlfn.IFS(BR838="Umbral_Anticipado",$BQ838-Suspension01Desde+1,BR838="Umbral_Interno",Suspension01Hasta-Suspension01Desde+1,BR838="Umbral_Externo",BQ838-$BO838+1,BR838="Umbral_Tardío",Suspension01Hasta-$BO838+1,BR838="No_Umbral",0)</f>
        <v>0</v>
      </c>
      <c r="BT838" s="42" cm="1">
        <f t="array" ref="BT838">_xlfn.IFS(BR838="Umbral_Anticipado",Suspension01Hasta+BS838,BR838="Umbral_Interno",BQ838+BS838,BR838="Umbral_Externo",Suspension01Hasta+BS838,BR838="Umbral_Tardío",BQ838+BS838,BR838="No_Umbral",BQ838)</f>
        <v>45837</v>
      </c>
      <c r="BU838" s="42" t="str" cm="1">
        <f t="array" ref="BU838">_xlfn.IFS(AND((BO838&lt;Suspension02Desde),(BO838&lt;Suspension02Hasta),(BT838&lt;Suspension02Desde),(BT838&lt;Suspension02Hasta)),"No_Umbral",AND((BO838&gt;Suspension02Desde),(BO838&gt;Suspension02Hasta),(BT838&gt;Suspension02Desde),(BT838&gt;Suspension02Hasta)),"No_Umbral",AND((BO838&lt;=Suspension02Desde),(BO838&lt;=Suspension02Hasta),(BT838&gt;=Suspension02Desde),(BT838&lt;=Suspension02Hasta)),"Umbral_Anticipado",AND((BO838&lt;=Suspension02Desde),(BO838&lt;=Suspension02Hasta),(BT838&gt;=Suspension02Desde),(BT838&gt;=Suspension02Hasta)),"Umbral_Interno",AND((BO838&gt;=Suspension02Desde),(BO838&lt;=Suspension02Hasta),(BT838&gt;=Suspension02Desde),(BT838&lt;=Suspension02Hasta)),"Umbral_Externo",AND((BO838&gt;=Suspension02Desde),(BO838&lt;=Suspension02Hasta),(BT838&gt;=Suspension02Desde),(BT838&gt;=Suspension02Hasta)),"Umbral_Tardío")</f>
        <v>No_Umbral</v>
      </c>
      <c r="BV838" s="43" cm="1">
        <f t="array" ref="BV838">_xlfn.IFS(BU838="Umbral_Anticipado",BT838-Suspension02Desde+1,BU838="Umbral_Interno",Suspension02Hasta-Suspension02Desde+1,BU838="Umbral_Externo",BT838-$BO838+1,BU838="Umbral_Tardío",Suspension02Hasta-$BO838+1,BU838="No_Umbral",0)</f>
        <v>0</v>
      </c>
      <c r="BW838" s="41" cm="1">
        <f t="array" ref="BW838">_xlfn.IFS(BU838="Umbral_Anticipado",Suspension02Hasta+BV838,BU838="Umbral_Interno",BT838+BV838,BU838="Umbral_Externo",Suspension02Hasta+BV838,BU838="Umbral_Tardío",BT838+BV838,BU838="No_Umbral",BT838)</f>
        <v>45837</v>
      </c>
      <c r="BX838" s="40">
        <f t="shared" si="198"/>
        <v>45809</v>
      </c>
      <c r="BY838" s="41">
        <f t="shared" si="199"/>
        <v>46567</v>
      </c>
      <c r="BZ838" s="42" t="str" cm="1">
        <f t="array" ref="BZ838">_xlfn.IFS(AND((BW838&lt;Suspension01Desde),(BW838&lt;Suspension01Hasta),(BY838&lt;Suspension01Desde),(BY838&lt;Suspension01Hasta)),"No_Umbral",AND((BW838&gt;Suspension01Desde),(BW838&gt;Suspension01Hasta),(BY838&gt;Suspension01Desde),(BY838&gt;Suspension01Hasta)),"No_Umbral",AND((BW838&lt;=Suspension01Desde),(BW838&lt;=Suspension01Hasta),(BY838&gt;=Suspension01Desde),(BY838&lt;=Suspension01Hasta)),"Umbral_Anticipado",AND((BW838&lt;=Suspension01Desde),(BW838&lt;=Suspension01Hasta),(BY838&gt;=Suspension01Desde),(BY838&gt;=Suspension01Hasta)),"Umbral_Interno",AND((BW838&gt;=Suspension01Desde),(BW838&lt;=Suspension01Hasta),(BY838&gt;=Suspension01Desde),(BY838&lt;=Suspension01Hasta)),"Umbral_Externo",AND((BW838&gt;=Suspension01Desde),(BW838&lt;=Suspension01Hasta),(BY838&gt;=Suspension01Desde),(BY838&gt;=Suspension01Hasta)),"Umbral_Tardío")</f>
        <v>No_Umbral</v>
      </c>
      <c r="CA838" s="43" cm="1">
        <f t="array" ref="CA838">_xlfn.IFS(BZ838="Umbral_Anticipado",$BI838-Suspension01Desde+1,BZ838="Umbral_Interno",Suspension01Hasta-Suspension01Desde+1,BZ838="Umbral_Externo",BY838-$BH838+1,BZ838="Umbral_Tardío",Suspension01Hasta-$BH838+1,BZ838="No_Umbral",0)</f>
        <v>0</v>
      </c>
      <c r="CB838" s="42" cm="1">
        <f t="array" ref="CB838">_xlfn.IFS(BZ838="Umbral_Anticipado",Suspension01Hasta+CA838,BZ838="Umbral_Interno",BY838+CA838,BZ838="Umbral_Externo",Suspension01Hasta+CA838,BZ838="Umbral_Tardío",BY838+CA838,BZ838="No_Umbral",BY838)</f>
        <v>46567</v>
      </c>
      <c r="CC838" s="42" t="str" cm="1">
        <f t="array" ref="CC838">_xlfn.IFS(AND((BW838&lt;Suspension02Desde),(BW838&lt;Suspension02Hasta),(CB838&lt;Suspension02Desde),(CB838&lt;Suspension02Hasta)),"No_Umbral",AND((BW838&gt;Suspension02Desde),(BW838&gt;Suspension02Hasta),(CB838&gt;Suspension02Desde),(CB838&gt;Suspension02Hasta)),"No_Umbral",AND((BW838&lt;=Suspension02Desde),(BW838&lt;=Suspension02Hasta),(CB838&gt;=Suspension02Desde),(CB838&lt;=Suspension02Hasta)),"Umbral_Anticipado",AND((BW838&lt;=Suspension02Desde),(BW838&lt;=Suspension02Hasta),(CB838&gt;=Suspension02Desde),(CB838&gt;=Suspension02Hasta)),"Umbral_Interno",AND((BW838&gt;=Suspension02Desde),(BW838&lt;=Suspension02Hasta),(CB838&gt;=Suspension02Desde),(CB838&lt;=Suspension02Hasta)),"Umbral_Externo",AND((BW838&gt;=Suspension02Desde),(BW838&lt;=Suspension02Hasta),(CB838&gt;=Suspension02Desde),(CB838&gt;=Suspension02Hasta)),"Umbral_Tardío")</f>
        <v>No_Umbral</v>
      </c>
      <c r="CD838" s="43" cm="1">
        <f t="array" ref="CD838">_xlfn.IFS(CC838="Umbral_Anticipado",CB838-Suspension02Desde+1,CC838="Umbral_Interno",Suspension02Hasta-Suspension02Desde+1,CC838="Umbral_Externo",CB838-$BH838+1,CC838="Umbral_Tardío",Suspension02Hasta-$BH838+1,CC838="No_Umbral",0)</f>
        <v>0</v>
      </c>
      <c r="CE838" s="41" cm="1">
        <f t="array" ref="CE838">_xlfn.IFS(CC838="Umbral_Anticipado",Suspension02Hasta+CD838,CC838="Umbral_Interno",CB838+CD838,CC838="Umbral_Externo",Suspension02Hasta+CD838,CC838="Umbral_Tardío",CB838+CD838,CC838="No_Umbral",CB838)</f>
        <v>46567</v>
      </c>
      <c r="CF838" s="40">
        <f t="shared" si="200"/>
        <v>46539</v>
      </c>
    </row>
    <row r="839" spans="1:84" s="22" customFormat="1" ht="20.25" customHeight="1">
      <c r="A839" s="77" t="s">
        <v>5181</v>
      </c>
      <c r="B839" s="77" t="str">
        <f t="shared" si="193"/>
        <v>2021</v>
      </c>
      <c r="C839" s="77" t="s">
        <v>5182</v>
      </c>
      <c r="D839" s="77" t="s">
        <v>4468</v>
      </c>
      <c r="E839" s="77" t="s">
        <v>5160</v>
      </c>
      <c r="F839" s="77" t="s">
        <v>808</v>
      </c>
      <c r="G839" s="201">
        <v>44403</v>
      </c>
      <c r="H839" s="201">
        <v>44561</v>
      </c>
      <c r="I839" s="77" t="s">
        <v>299</v>
      </c>
      <c r="J839" s="77"/>
      <c r="K839" s="78">
        <v>45587</v>
      </c>
      <c r="L839" s="77" t="str">
        <f>VLOOKUP(MONTH($K839),TablaMeses[],2,FALSE)</f>
        <v>10 OCTUBRE</v>
      </c>
      <c r="M839" s="77">
        <f t="shared" si="191"/>
        <v>2024</v>
      </c>
      <c r="N839" s="77" t="s">
        <v>104</v>
      </c>
      <c r="O839" s="201" t="s">
        <v>104</v>
      </c>
      <c r="P839" s="77"/>
      <c r="Q839" s="77"/>
      <c r="R839" s="201"/>
      <c r="S839" s="77"/>
      <c r="T839" s="77"/>
      <c r="U839" s="201"/>
      <c r="V839" s="77"/>
      <c r="W839" s="77"/>
      <c r="X839" s="201"/>
      <c r="Y839" s="77"/>
      <c r="Z839" s="201"/>
      <c r="AA839" s="77"/>
      <c r="AB839" s="201"/>
      <c r="AC839" s="79" t="s">
        <v>104</v>
      </c>
      <c r="AD839" s="77" t="s">
        <v>104</v>
      </c>
      <c r="AE839" s="77" t="s">
        <v>104</v>
      </c>
      <c r="AF839" s="77" t="s">
        <v>104</v>
      </c>
      <c r="AG839" s="77"/>
      <c r="AH839" s="77"/>
      <c r="AI839" s="78" t="s">
        <v>104</v>
      </c>
      <c r="AJ839" s="77" t="s">
        <v>104</v>
      </c>
      <c r="AK839" s="77"/>
      <c r="AL839" s="77" t="s">
        <v>104</v>
      </c>
      <c r="AM839" s="78" t="s">
        <v>104</v>
      </c>
      <c r="AN839" s="77" t="s">
        <v>104</v>
      </c>
      <c r="AO839" s="77" t="s">
        <v>104</v>
      </c>
      <c r="AP839" s="77" t="s">
        <v>104</v>
      </c>
      <c r="AQ839" s="77" t="s">
        <v>104</v>
      </c>
      <c r="AR839" s="78" t="s">
        <v>104</v>
      </c>
      <c r="AS839" s="77" t="s">
        <v>104</v>
      </c>
      <c r="AT839" s="78" t="s">
        <v>104</v>
      </c>
      <c r="AU839" s="78" t="s">
        <v>104</v>
      </c>
      <c r="AV839" s="78">
        <v>45884</v>
      </c>
      <c r="AW839" s="77">
        <f t="shared" si="194"/>
        <v>33</v>
      </c>
      <c r="AX839" s="77">
        <f t="shared" si="192"/>
        <v>2025</v>
      </c>
      <c r="AY839" s="84" t="s">
        <v>304</v>
      </c>
      <c r="AZ839" s="81" t="s">
        <v>5183</v>
      </c>
      <c r="BC839" s="25" t="s">
        <v>673</v>
      </c>
      <c r="BD839" s="25" t="s">
        <v>2372</v>
      </c>
      <c r="BE839" s="25">
        <v>120</v>
      </c>
      <c r="BF839" s="25">
        <v>60</v>
      </c>
      <c r="BG839" s="25">
        <v>730</v>
      </c>
      <c r="BH839" s="40">
        <f t="shared" si="189"/>
        <v>44561</v>
      </c>
      <c r="BI839" s="41">
        <f t="shared" si="195"/>
        <v>44681</v>
      </c>
      <c r="BJ839" s="42" t="str" cm="1">
        <f t="array" ref="BJ839">_xlfn.IFS(AND((BH839&lt;Suspension01Desde),(BH839&lt;Suspension01Hasta),(BI839&lt;Suspension01Desde),(BI839&lt;Suspension01Hasta)),"No_Umbral",AND((BH839&gt;Suspension01Desde),(BH839&gt;Suspension01Hasta),(BI839&gt;Suspension01Desde),(BI839&gt;Suspension01Hasta)),"No_Umbral",AND((BH839&lt;=Suspension01Desde),(BH839&lt;=Suspension01Hasta),(BI839&gt;=Suspension01Desde),(BI839&lt;=Suspension01Hasta)),"Umbral_Anticipado",AND((BH839&lt;=Suspension01Desde),(BH839&lt;=Suspension01Hasta),(BI839&gt;=Suspension01Desde),(BI839&gt;=Suspension01Hasta)),"Umbral_Interno",AND((BH839&gt;=Suspension01Desde),(BH839&lt;=Suspension01Hasta),(BI839&gt;=Suspension01Desde),(BI839&lt;=Suspension01Hasta)),"Umbral_Externo",AND((BH839&gt;=Suspension01Desde),(BH839&lt;=Suspension01Hasta),(BI839&gt;=Suspension01Desde),(BI839&gt;=Suspension01Hasta)),"Umbral_Tardío")</f>
        <v>No_Umbral</v>
      </c>
      <c r="BK839" s="43" cm="1">
        <f t="array" ref="BK839">_xlfn.IFS(BJ839="Umbral_Anticipado",$BI839-Suspension01Desde+1,BJ839="Umbral_Interno",Suspension01Hasta-Suspension01Desde+1,BJ839="Umbral_Externo",BI839-$BH839+1,BJ839="Umbral_Tardío",Suspension01Hasta-$BH839+1,BJ839="No_Umbral",0)</f>
        <v>0</v>
      </c>
      <c r="BL839" s="42" cm="1">
        <f t="array" ref="BL839">_xlfn.IFS(BJ839="Umbral_Anticipado",Suspension01Hasta+BK839,BJ839="Umbral_Interno",BI839+BK839,BJ839="Umbral_Externo",Suspension01Hasta+BK839,BJ839="Umbral_Tardío",BI839+BK839,BJ839="No_Umbral",BI839)</f>
        <v>44681</v>
      </c>
      <c r="BM839" s="42" t="str" cm="1">
        <f t="array" ref="BM839">_xlfn.IFS(AND((BH839&lt;Suspension02Desde),(BH839&lt;Suspension02Hasta),(BL839&lt;Suspension02Desde),(BL839&lt;Suspension02Hasta)),"No_Umbral",AND((BH839&gt;Suspension02Desde),(BH839&gt;Suspension02Hasta),(BL839&gt;Suspension02Desde),(BL839&gt;Suspension02Hasta)),"No_Umbral",AND((BH839&lt;=Suspension02Desde),(BH839&lt;=Suspension02Hasta),(BL839&gt;=Suspension02Desde),(BL839&lt;=Suspension02Hasta)),"Umbral_Anticipado",AND((BH839&lt;=Suspension02Desde),(BH839&lt;=Suspension02Hasta),(BL839&gt;=Suspension02Desde),(BL839&gt;=Suspension02Hasta)),"Umbral_Interno",AND((BH839&gt;=Suspension02Desde),(BH839&lt;=Suspension02Hasta),(BL839&gt;=Suspension02Desde),(BL839&lt;=Suspension02Hasta)),"Umbral_Externo",AND((BH839&gt;=Suspension02Desde),(BH839&lt;=Suspension02Hasta),(BL839&gt;=Suspension02Desde),(BL839&gt;=Suspension02Hasta)),"Umbral_Tardío")</f>
        <v>Umbral_Tardío</v>
      </c>
      <c r="BN839" s="43" cm="1">
        <f t="array" ref="BN839">_xlfn.IFS(BM839="Umbral_Anticipado",BL839-Suspension02Desde+1,BM839="Umbral_Interno",Suspension02Hasta-Suspension02Desde+1,BM839="Umbral_Externo",BL839-$BH839+1,BM839="Umbral_Tardío",Suspension02Hasta-$BH839+1,BM839="No_Umbral",0)</f>
        <v>112</v>
      </c>
      <c r="BO839" s="41" cm="1">
        <f t="array" ref="BO839">_xlfn.IFS(BM839="Umbral_Anticipado",Suspension02Hasta+BN839,BM839="Umbral_Interno",BL839+BN839,BM839="Umbral_Externo",Suspension02Hasta+BN839,BM839="Umbral_Tardío",BL839+BN839,BM839="No_Umbral",BL839)</f>
        <v>44793</v>
      </c>
      <c r="BP839" s="40">
        <f t="shared" si="196"/>
        <v>44793</v>
      </c>
      <c r="BQ839" s="41">
        <f t="shared" si="197"/>
        <v>44853</v>
      </c>
      <c r="BR839" s="42" t="str" cm="1">
        <f t="array" ref="BR839">_xlfn.IFS(AND((BO839&lt;Suspension01Desde),(BO839&lt;Suspension01Hasta),(BQ839&lt;Suspension01Desde),(BQ839&lt;Suspension01Hasta)),"No_Umbral",AND((BO839&gt;Suspension01Desde),(BO839&gt;Suspension01Hasta),(BQ839&gt;Suspension01Desde),(BQ839&gt;Suspension01Hasta)),"No_Umbral",AND((BO839&lt;=Suspension01Desde),(BO839&lt;=Suspension01Hasta),(BQ839&gt;=Suspension01Desde),(BQ839&lt;=Suspension01Hasta)),"Umbral_Anticipado",AND((BO839&lt;=Suspension01Desde),(BO839&lt;=Suspension01Hasta),(BQ839&gt;=Suspension01Desde),(BQ839&gt;=Suspension01Hasta)),"Umbral_Interno",AND((BO839&gt;=Suspension01Desde),(BO839&lt;=Suspension01Hasta),(BQ839&gt;=Suspension01Desde),(BQ839&lt;=Suspension01Hasta)),"Umbral_Externo",AND((BO839&gt;=Suspension01Desde),(BO839&lt;=Suspension01Hasta),(BQ839&gt;=Suspension01Desde),(BQ839&gt;=Suspension01Hasta)),"Umbral_Tardío")</f>
        <v>No_Umbral</v>
      </c>
      <c r="BS839" s="43" cm="1">
        <f t="array" ref="BS839">_xlfn.IFS(BR839="Umbral_Anticipado",$BQ839-Suspension01Desde+1,BR839="Umbral_Interno",Suspension01Hasta-Suspension01Desde+1,BR839="Umbral_Externo",BQ839-$BO839+1,BR839="Umbral_Tardío",Suspension01Hasta-$BO839+1,BR839="No_Umbral",0)</f>
        <v>0</v>
      </c>
      <c r="BT839" s="42" cm="1">
        <f t="array" ref="BT839">_xlfn.IFS(BR839="Umbral_Anticipado",Suspension01Hasta+BS839,BR839="Umbral_Interno",BQ839+BS839,BR839="Umbral_Externo",Suspension01Hasta+BS839,BR839="Umbral_Tardío",BQ839+BS839,BR839="No_Umbral",BQ839)</f>
        <v>44853</v>
      </c>
      <c r="BU839" s="42" t="str" cm="1">
        <f t="array" ref="BU839">_xlfn.IFS(AND((BO839&lt;Suspension02Desde),(BO839&lt;Suspension02Hasta),(BT839&lt;Suspension02Desde),(BT839&lt;Suspension02Hasta)),"No_Umbral",AND((BO839&gt;Suspension02Desde),(BO839&gt;Suspension02Hasta),(BT839&gt;Suspension02Desde),(BT839&gt;Suspension02Hasta)),"No_Umbral",AND((BO839&lt;=Suspension02Desde),(BO839&lt;=Suspension02Hasta),(BT839&gt;=Suspension02Desde),(BT839&lt;=Suspension02Hasta)),"Umbral_Anticipado",AND((BO839&lt;=Suspension02Desde),(BO839&lt;=Suspension02Hasta),(BT839&gt;=Suspension02Desde),(BT839&gt;=Suspension02Hasta)),"Umbral_Interno",AND((BO839&gt;=Suspension02Desde),(BO839&lt;=Suspension02Hasta),(BT839&gt;=Suspension02Desde),(BT839&lt;=Suspension02Hasta)),"Umbral_Externo",AND((BO839&gt;=Suspension02Desde),(BO839&lt;=Suspension02Hasta),(BT839&gt;=Suspension02Desde),(BT839&gt;=Suspension02Hasta)),"Umbral_Tardío")</f>
        <v>No_Umbral</v>
      </c>
      <c r="BV839" s="43" cm="1">
        <f t="array" ref="BV839">_xlfn.IFS(BU839="Umbral_Anticipado",BT839-Suspension02Desde+1,BU839="Umbral_Interno",Suspension02Hasta-Suspension02Desde+1,BU839="Umbral_Externo",BT839-$BO839+1,BU839="Umbral_Tardío",Suspension02Hasta-$BO839+1,BU839="No_Umbral",0)</f>
        <v>0</v>
      </c>
      <c r="BW839" s="41" cm="1">
        <f t="array" ref="BW839">_xlfn.IFS(BU839="Umbral_Anticipado",Suspension02Hasta+BV839,BU839="Umbral_Interno",BT839+BV839,BU839="Umbral_Externo",Suspension02Hasta+BV839,BU839="Umbral_Tardío",BT839+BV839,BU839="No_Umbral",BT839)</f>
        <v>44853</v>
      </c>
      <c r="BX839" s="40">
        <f t="shared" si="198"/>
        <v>44854</v>
      </c>
      <c r="BY839" s="41">
        <f t="shared" si="199"/>
        <v>45583</v>
      </c>
      <c r="BZ839" s="42" t="str" cm="1">
        <f t="array" ref="BZ839">_xlfn.IFS(AND((BW839&lt;Suspension01Desde),(BW839&lt;Suspension01Hasta),(BY839&lt;Suspension01Desde),(BY839&lt;Suspension01Hasta)),"No_Umbral",AND((BW839&gt;Suspension01Desde),(BW839&gt;Suspension01Hasta),(BY839&gt;Suspension01Desde),(BY839&gt;Suspension01Hasta)),"No_Umbral",AND((BW839&lt;=Suspension01Desde),(BW839&lt;=Suspension01Hasta),(BY839&gt;=Suspension01Desde),(BY839&lt;=Suspension01Hasta)),"Umbral_Anticipado",AND((BW839&lt;=Suspension01Desde),(BW839&lt;=Suspension01Hasta),(BY839&gt;=Suspension01Desde),(BY839&gt;=Suspension01Hasta)),"Umbral_Interno",AND((BW839&gt;=Suspension01Desde),(BW839&lt;=Suspension01Hasta),(BY839&gt;=Suspension01Desde),(BY839&lt;=Suspension01Hasta)),"Umbral_Externo",AND((BW839&gt;=Suspension01Desde),(BW839&lt;=Suspension01Hasta),(BY839&gt;=Suspension01Desde),(BY839&gt;=Suspension01Hasta)),"Umbral_Tardío")</f>
        <v>No_Umbral</v>
      </c>
      <c r="CA839" s="43" cm="1">
        <f t="array" ref="CA839">_xlfn.IFS(BZ839="Umbral_Anticipado",$BI839-Suspension01Desde+1,BZ839="Umbral_Interno",Suspension01Hasta-Suspension01Desde+1,BZ839="Umbral_Externo",BY839-$BH839+1,BZ839="Umbral_Tardío",Suspension01Hasta-$BH839+1,BZ839="No_Umbral",0)</f>
        <v>0</v>
      </c>
      <c r="CB839" s="42" cm="1">
        <f t="array" ref="CB839">_xlfn.IFS(BZ839="Umbral_Anticipado",Suspension01Hasta+CA839,BZ839="Umbral_Interno",BY839+CA839,BZ839="Umbral_Externo",Suspension01Hasta+CA839,BZ839="Umbral_Tardío",BY839+CA839,BZ839="No_Umbral",BY839)</f>
        <v>45583</v>
      </c>
      <c r="CC839" s="42" t="str" cm="1">
        <f t="array" ref="CC839">_xlfn.IFS(AND((BW839&lt;Suspension02Desde),(BW839&lt;Suspension02Hasta),(CB839&lt;Suspension02Desde),(CB839&lt;Suspension02Hasta)),"No_Umbral",AND((BW839&gt;Suspension02Desde),(BW839&gt;Suspension02Hasta),(CB839&gt;Suspension02Desde),(CB839&gt;Suspension02Hasta)),"No_Umbral",AND((BW839&lt;=Suspension02Desde),(BW839&lt;=Suspension02Hasta),(CB839&gt;=Suspension02Desde),(CB839&lt;=Suspension02Hasta)),"Umbral_Anticipado",AND((BW839&lt;=Suspension02Desde),(BW839&lt;=Suspension02Hasta),(CB839&gt;=Suspension02Desde),(CB839&gt;=Suspension02Hasta)),"Umbral_Interno",AND((BW839&gt;=Suspension02Desde),(BW839&lt;=Suspension02Hasta),(CB839&gt;=Suspension02Desde),(CB839&lt;=Suspension02Hasta)),"Umbral_Externo",AND((BW839&gt;=Suspension02Desde),(BW839&lt;=Suspension02Hasta),(CB839&gt;=Suspension02Desde),(CB839&gt;=Suspension02Hasta)),"Umbral_Tardío")</f>
        <v>No_Umbral</v>
      </c>
      <c r="CD839" s="43" cm="1">
        <f t="array" ref="CD839">_xlfn.IFS(CC839="Umbral_Anticipado",CB839-Suspension02Desde+1,CC839="Umbral_Interno",Suspension02Hasta-Suspension02Desde+1,CC839="Umbral_Externo",CB839-$BH839+1,CC839="Umbral_Tardío",Suspension02Hasta-$BH839+1,CC839="No_Umbral",0)</f>
        <v>0</v>
      </c>
      <c r="CE839" s="41" cm="1">
        <f t="array" ref="CE839">_xlfn.IFS(CC839="Umbral_Anticipado",Suspension02Hasta+CD839,CC839="Umbral_Interno",CB839+CD839,CC839="Umbral_Externo",Suspension02Hasta+CD839,CC839="Umbral_Tardío",CB839+CD839,CC839="No_Umbral",CB839)</f>
        <v>45583</v>
      </c>
      <c r="CF839" s="40">
        <f t="shared" si="200"/>
        <v>45585</v>
      </c>
    </row>
    <row r="840" spans="1:84" s="22" customFormat="1" ht="20.25" customHeight="1">
      <c r="A840" s="77" t="s">
        <v>5184</v>
      </c>
      <c r="B840" s="77" t="str">
        <f t="shared" si="193"/>
        <v>2021</v>
      </c>
      <c r="C840" s="77" t="s">
        <v>5185</v>
      </c>
      <c r="D840" s="77" t="s">
        <v>2254</v>
      </c>
      <c r="E840" s="77" t="s">
        <v>575</v>
      </c>
      <c r="F840" s="77" t="s">
        <v>576</v>
      </c>
      <c r="G840" s="201">
        <v>44477</v>
      </c>
      <c r="H840" s="201">
        <v>44772</v>
      </c>
      <c r="I840" s="77" t="s">
        <v>299</v>
      </c>
      <c r="J840" s="77"/>
      <c r="K840" s="78"/>
      <c r="L840" s="77"/>
      <c r="M840" s="77"/>
      <c r="N840" s="77" t="s">
        <v>104</v>
      </c>
      <c r="O840" s="201" t="s">
        <v>104</v>
      </c>
      <c r="P840" s="77"/>
      <c r="Q840" s="77"/>
      <c r="R840" s="201"/>
      <c r="S840" s="77"/>
      <c r="T840" s="77"/>
      <c r="U840" s="201"/>
      <c r="V840" s="77"/>
      <c r="W840" s="77"/>
      <c r="X840" s="201"/>
      <c r="Y840" s="77"/>
      <c r="Z840" s="201"/>
      <c r="AA840" s="77"/>
      <c r="AB840" s="201"/>
      <c r="AC840" s="79" t="s">
        <v>104</v>
      </c>
      <c r="AD840" s="77" t="s">
        <v>104</v>
      </c>
      <c r="AE840" s="77" t="s">
        <v>104</v>
      </c>
      <c r="AF840" s="77" t="s">
        <v>104</v>
      </c>
      <c r="AG840" s="77"/>
      <c r="AH840" s="77"/>
      <c r="AI840" s="78" t="s">
        <v>104</v>
      </c>
      <c r="AJ840" s="77" t="s">
        <v>104</v>
      </c>
      <c r="AK840" s="77"/>
      <c r="AL840" s="77" t="s">
        <v>104</v>
      </c>
      <c r="AM840" s="78" t="s">
        <v>104</v>
      </c>
      <c r="AN840" s="77" t="s">
        <v>104</v>
      </c>
      <c r="AO840" s="77" t="s">
        <v>104</v>
      </c>
      <c r="AP840" s="77" t="s">
        <v>104</v>
      </c>
      <c r="AQ840" s="77" t="s">
        <v>104</v>
      </c>
      <c r="AR840" s="78" t="s">
        <v>104</v>
      </c>
      <c r="AS840" s="77" t="s">
        <v>104</v>
      </c>
      <c r="AT840" s="78" t="s">
        <v>104</v>
      </c>
      <c r="AU840" s="78" t="s">
        <v>104</v>
      </c>
      <c r="AV840" s="78">
        <v>45884</v>
      </c>
      <c r="AW840" s="77">
        <f t="shared" si="194"/>
        <v>33</v>
      </c>
      <c r="AX840" s="77">
        <f t="shared" si="192"/>
        <v>2025</v>
      </c>
      <c r="AY840" s="84" t="s">
        <v>116</v>
      </c>
      <c r="AZ840" s="81" t="s">
        <v>5186</v>
      </c>
      <c r="BC840" s="25" t="s">
        <v>673</v>
      </c>
      <c r="BD840" s="25" t="s">
        <v>2372</v>
      </c>
      <c r="BE840" s="25">
        <v>120</v>
      </c>
      <c r="BF840" s="25">
        <v>60</v>
      </c>
      <c r="BG840" s="25">
        <v>730</v>
      </c>
      <c r="BH840" s="40">
        <f t="shared" si="189"/>
        <v>44772</v>
      </c>
      <c r="BI840" s="41">
        <f t="shared" si="195"/>
        <v>44892</v>
      </c>
      <c r="BJ840" s="42" t="str" cm="1">
        <f t="array" ref="BJ840">_xlfn.IFS(AND((BH840&lt;Suspension01Desde),(BH840&lt;Suspension01Hasta),(BI840&lt;Suspension01Desde),(BI840&lt;Suspension01Hasta)),"No_Umbral",AND((BH840&gt;Suspension01Desde),(BH840&gt;Suspension01Hasta),(BI840&gt;Suspension01Desde),(BI840&gt;Suspension01Hasta)),"No_Umbral",AND((BH840&lt;=Suspension01Desde),(BH840&lt;=Suspension01Hasta),(BI840&gt;=Suspension01Desde),(BI840&lt;=Suspension01Hasta)),"Umbral_Anticipado",AND((BH840&lt;=Suspension01Desde),(BH840&lt;=Suspension01Hasta),(BI840&gt;=Suspension01Desde),(BI840&gt;=Suspension01Hasta)),"Umbral_Interno",AND((BH840&gt;=Suspension01Desde),(BH840&lt;=Suspension01Hasta),(BI840&gt;=Suspension01Desde),(BI840&lt;=Suspension01Hasta)),"Umbral_Externo",AND((BH840&gt;=Suspension01Desde),(BH840&lt;=Suspension01Hasta),(BI840&gt;=Suspension01Desde),(BI840&gt;=Suspension01Hasta)),"Umbral_Tardío")</f>
        <v>No_Umbral</v>
      </c>
      <c r="BK840" s="43" cm="1">
        <f t="array" ref="BK840">_xlfn.IFS(BJ840="Umbral_Anticipado",$BI840-Suspension01Desde+1,BJ840="Umbral_Interno",Suspension01Hasta-Suspension01Desde+1,BJ840="Umbral_Externo",BI840-$BH840+1,BJ840="Umbral_Tardío",Suspension01Hasta-$BH840+1,BJ840="No_Umbral",0)</f>
        <v>0</v>
      </c>
      <c r="BL840" s="42" cm="1">
        <f t="array" ref="BL840">_xlfn.IFS(BJ840="Umbral_Anticipado",Suspension01Hasta+BK840,BJ840="Umbral_Interno",BI840+BK840,BJ840="Umbral_Externo",Suspension01Hasta+BK840,BJ840="Umbral_Tardío",BI840+BK840,BJ840="No_Umbral",BI840)</f>
        <v>44892</v>
      </c>
      <c r="BM840" s="42" t="str" cm="1">
        <f t="array" ref="BM840">_xlfn.IFS(AND((BH840&lt;Suspension02Desde),(BH840&lt;Suspension02Hasta),(BL840&lt;Suspension02Desde),(BL840&lt;Suspension02Hasta)),"No_Umbral",AND((BH840&gt;Suspension02Desde),(BH840&gt;Suspension02Hasta),(BL840&gt;Suspension02Desde),(BL840&gt;Suspension02Hasta)),"No_Umbral",AND((BH840&lt;=Suspension02Desde),(BH840&lt;=Suspension02Hasta),(BL840&gt;=Suspension02Desde),(BL840&lt;=Suspension02Hasta)),"Umbral_Anticipado",AND((BH840&lt;=Suspension02Desde),(BH840&lt;=Suspension02Hasta),(BL840&gt;=Suspension02Desde),(BL840&gt;=Suspension02Hasta)),"Umbral_Interno",AND((BH840&gt;=Suspension02Desde),(BH840&lt;=Suspension02Hasta),(BL840&gt;=Suspension02Desde),(BL840&lt;=Suspension02Hasta)),"Umbral_Externo",AND((BH840&gt;=Suspension02Desde),(BH840&lt;=Suspension02Hasta),(BL840&gt;=Suspension02Desde),(BL840&gt;=Suspension02Hasta)),"Umbral_Tardío")</f>
        <v>No_Umbral</v>
      </c>
      <c r="BN840" s="43" cm="1">
        <f t="array" ref="BN840">_xlfn.IFS(BM840="Umbral_Anticipado",BL840-Suspension02Desde+1,BM840="Umbral_Interno",Suspension02Hasta-Suspension02Desde+1,BM840="Umbral_Externo",BL840-$BH840+1,BM840="Umbral_Tardío",Suspension02Hasta-$BH840+1,BM840="No_Umbral",0)</f>
        <v>0</v>
      </c>
      <c r="BO840" s="41" cm="1">
        <f t="array" ref="BO840">_xlfn.IFS(BM840="Umbral_Anticipado",Suspension02Hasta+BN840,BM840="Umbral_Interno",BL840+BN840,BM840="Umbral_Externo",Suspension02Hasta+BN840,BM840="Umbral_Tardío",BL840+BN840,BM840="No_Umbral",BL840)</f>
        <v>44892</v>
      </c>
      <c r="BP840" s="40">
        <f t="shared" si="196"/>
        <v>44895</v>
      </c>
      <c r="BQ840" s="41">
        <f t="shared" si="197"/>
        <v>44952</v>
      </c>
      <c r="BR840" s="42" t="str" cm="1">
        <f t="array" ref="BR840">_xlfn.IFS(AND((BO840&lt;Suspension01Desde),(BO840&lt;Suspension01Hasta),(BQ840&lt;Suspension01Desde),(BQ840&lt;Suspension01Hasta)),"No_Umbral",AND((BO840&gt;Suspension01Desde),(BO840&gt;Suspension01Hasta),(BQ840&gt;Suspension01Desde),(BQ840&gt;Suspension01Hasta)),"No_Umbral",AND((BO840&lt;=Suspension01Desde),(BO840&lt;=Suspension01Hasta),(BQ840&gt;=Suspension01Desde),(BQ840&lt;=Suspension01Hasta)),"Umbral_Anticipado",AND((BO840&lt;=Suspension01Desde),(BO840&lt;=Suspension01Hasta),(BQ840&gt;=Suspension01Desde),(BQ840&gt;=Suspension01Hasta)),"Umbral_Interno",AND((BO840&gt;=Suspension01Desde),(BO840&lt;=Suspension01Hasta),(BQ840&gt;=Suspension01Desde),(BQ840&lt;=Suspension01Hasta)),"Umbral_Externo",AND((BO840&gt;=Suspension01Desde),(BO840&lt;=Suspension01Hasta),(BQ840&gt;=Suspension01Desde),(BQ840&gt;=Suspension01Hasta)),"Umbral_Tardío")</f>
        <v>No_Umbral</v>
      </c>
      <c r="BS840" s="43" cm="1">
        <f t="array" ref="BS840">_xlfn.IFS(BR840="Umbral_Anticipado",$BQ840-Suspension01Desde+1,BR840="Umbral_Interno",Suspension01Hasta-Suspension01Desde+1,BR840="Umbral_Externo",BQ840-$BO840+1,BR840="Umbral_Tardío",Suspension01Hasta-$BO840+1,BR840="No_Umbral",0)</f>
        <v>0</v>
      </c>
      <c r="BT840" s="42" cm="1">
        <f t="array" ref="BT840">_xlfn.IFS(BR840="Umbral_Anticipado",Suspension01Hasta+BS840,BR840="Umbral_Interno",BQ840+BS840,BR840="Umbral_Externo",Suspension01Hasta+BS840,BR840="Umbral_Tardío",BQ840+BS840,BR840="No_Umbral",BQ840)</f>
        <v>44952</v>
      </c>
      <c r="BU840" s="42" t="str" cm="1">
        <f t="array" ref="BU840">_xlfn.IFS(AND((BO840&lt;Suspension02Desde),(BO840&lt;Suspension02Hasta),(BT840&lt;Suspension02Desde),(BT840&lt;Suspension02Hasta)),"No_Umbral",AND((BO840&gt;Suspension02Desde),(BO840&gt;Suspension02Hasta),(BT840&gt;Suspension02Desde),(BT840&gt;Suspension02Hasta)),"No_Umbral",AND((BO840&lt;=Suspension02Desde),(BO840&lt;=Suspension02Hasta),(BT840&gt;=Suspension02Desde),(BT840&lt;=Suspension02Hasta)),"Umbral_Anticipado",AND((BO840&lt;=Suspension02Desde),(BO840&lt;=Suspension02Hasta),(BT840&gt;=Suspension02Desde),(BT840&gt;=Suspension02Hasta)),"Umbral_Interno",AND((BO840&gt;=Suspension02Desde),(BO840&lt;=Suspension02Hasta),(BT840&gt;=Suspension02Desde),(BT840&lt;=Suspension02Hasta)),"Umbral_Externo",AND((BO840&gt;=Suspension02Desde),(BO840&lt;=Suspension02Hasta),(BT840&gt;=Suspension02Desde),(BT840&gt;=Suspension02Hasta)),"Umbral_Tardío")</f>
        <v>No_Umbral</v>
      </c>
      <c r="BV840" s="43" cm="1">
        <f t="array" ref="BV840">_xlfn.IFS(BU840="Umbral_Anticipado",BT840-Suspension02Desde+1,BU840="Umbral_Interno",Suspension02Hasta-Suspension02Desde+1,BU840="Umbral_Externo",BT840-$BO840+1,BU840="Umbral_Tardío",Suspension02Hasta-$BO840+1,BU840="No_Umbral",0)</f>
        <v>0</v>
      </c>
      <c r="BW840" s="41" cm="1">
        <f t="array" ref="BW840">_xlfn.IFS(BU840="Umbral_Anticipado",Suspension02Hasta+BV840,BU840="Umbral_Interno",BT840+BV840,BU840="Umbral_Externo",Suspension02Hasta+BV840,BU840="Umbral_Tardío",BT840+BV840,BU840="No_Umbral",BT840)</f>
        <v>44952</v>
      </c>
      <c r="BX840" s="40">
        <f t="shared" si="198"/>
        <v>44956</v>
      </c>
      <c r="BY840" s="41">
        <f t="shared" si="199"/>
        <v>45682</v>
      </c>
      <c r="BZ840" s="42" t="str" cm="1">
        <f t="array" ref="BZ840">_xlfn.IFS(AND((BW840&lt;Suspension01Desde),(BW840&lt;Suspension01Hasta),(BY840&lt;Suspension01Desde),(BY840&lt;Suspension01Hasta)),"No_Umbral",AND((BW840&gt;Suspension01Desde),(BW840&gt;Suspension01Hasta),(BY840&gt;Suspension01Desde),(BY840&gt;Suspension01Hasta)),"No_Umbral",AND((BW840&lt;=Suspension01Desde),(BW840&lt;=Suspension01Hasta),(BY840&gt;=Suspension01Desde),(BY840&lt;=Suspension01Hasta)),"Umbral_Anticipado",AND((BW840&lt;=Suspension01Desde),(BW840&lt;=Suspension01Hasta),(BY840&gt;=Suspension01Desde),(BY840&gt;=Suspension01Hasta)),"Umbral_Interno",AND((BW840&gt;=Suspension01Desde),(BW840&lt;=Suspension01Hasta),(BY840&gt;=Suspension01Desde),(BY840&lt;=Suspension01Hasta)),"Umbral_Externo",AND((BW840&gt;=Suspension01Desde),(BW840&lt;=Suspension01Hasta),(BY840&gt;=Suspension01Desde),(BY840&gt;=Suspension01Hasta)),"Umbral_Tardío")</f>
        <v>No_Umbral</v>
      </c>
      <c r="CA840" s="43" cm="1">
        <f t="array" ref="CA840">_xlfn.IFS(BZ840="Umbral_Anticipado",$BI840-Suspension01Desde+1,BZ840="Umbral_Interno",Suspension01Hasta-Suspension01Desde+1,BZ840="Umbral_Externo",BY840-$BH840+1,BZ840="Umbral_Tardío",Suspension01Hasta-$BH840+1,BZ840="No_Umbral",0)</f>
        <v>0</v>
      </c>
      <c r="CB840" s="42" cm="1">
        <f t="array" ref="CB840">_xlfn.IFS(BZ840="Umbral_Anticipado",Suspension01Hasta+CA840,BZ840="Umbral_Interno",BY840+CA840,BZ840="Umbral_Externo",Suspension01Hasta+CA840,BZ840="Umbral_Tardío",BY840+CA840,BZ840="No_Umbral",BY840)</f>
        <v>45682</v>
      </c>
      <c r="CC840" s="42" t="str" cm="1">
        <f t="array" ref="CC840">_xlfn.IFS(AND((BW840&lt;Suspension02Desde),(BW840&lt;Suspension02Hasta),(CB840&lt;Suspension02Desde),(CB840&lt;Suspension02Hasta)),"No_Umbral",AND((BW840&gt;Suspension02Desde),(BW840&gt;Suspension02Hasta),(CB840&gt;Suspension02Desde),(CB840&gt;Suspension02Hasta)),"No_Umbral",AND((BW840&lt;=Suspension02Desde),(BW840&lt;=Suspension02Hasta),(CB840&gt;=Suspension02Desde),(CB840&lt;=Suspension02Hasta)),"Umbral_Anticipado",AND((BW840&lt;=Suspension02Desde),(BW840&lt;=Suspension02Hasta),(CB840&gt;=Suspension02Desde),(CB840&gt;=Suspension02Hasta)),"Umbral_Interno",AND((BW840&gt;=Suspension02Desde),(BW840&lt;=Suspension02Hasta),(CB840&gt;=Suspension02Desde),(CB840&lt;=Suspension02Hasta)),"Umbral_Externo",AND((BW840&gt;=Suspension02Desde),(BW840&lt;=Suspension02Hasta),(CB840&gt;=Suspension02Desde),(CB840&gt;=Suspension02Hasta)),"Umbral_Tardío")</f>
        <v>No_Umbral</v>
      </c>
      <c r="CD840" s="43" cm="1">
        <f t="array" ref="CD840">_xlfn.IFS(CC840="Umbral_Anticipado",CB840-Suspension02Desde+1,CC840="Umbral_Interno",Suspension02Hasta-Suspension02Desde+1,CC840="Umbral_Externo",CB840-$BH840+1,CC840="Umbral_Tardío",Suspension02Hasta-$BH840+1,CC840="No_Umbral",0)</f>
        <v>0</v>
      </c>
      <c r="CE840" s="41" cm="1">
        <f t="array" ref="CE840">_xlfn.IFS(CC840="Umbral_Anticipado",Suspension02Hasta+CD840,CC840="Umbral_Interno",CB840+CD840,CC840="Umbral_Externo",Suspension02Hasta+CD840,CC840="Umbral_Tardío",CB840+CD840,CC840="No_Umbral",CB840)</f>
        <v>45682</v>
      </c>
      <c r="CF840" s="40">
        <f t="shared" si="200"/>
        <v>45687</v>
      </c>
    </row>
    <row r="841" spans="1:84" s="22" customFormat="1" ht="20.25" customHeight="1">
      <c r="A841" s="77" t="s">
        <v>5187</v>
      </c>
      <c r="B841" s="77" t="str">
        <f t="shared" si="193"/>
        <v>2021</v>
      </c>
      <c r="C841" s="77" t="s">
        <v>5188</v>
      </c>
      <c r="D841" s="77" t="s">
        <v>2254</v>
      </c>
      <c r="E841" s="77" t="s">
        <v>575</v>
      </c>
      <c r="F841" s="77" t="s">
        <v>576</v>
      </c>
      <c r="G841" s="201">
        <v>44431</v>
      </c>
      <c r="H841" s="201">
        <v>44550</v>
      </c>
      <c r="I841" s="77" t="s">
        <v>299</v>
      </c>
      <c r="J841" s="77"/>
      <c r="K841" s="78">
        <v>45586</v>
      </c>
      <c r="L841" s="77" t="str">
        <f>VLOOKUP(MONTH($K841),TablaMeses[],2,FALSE)</f>
        <v>10 OCTUBRE</v>
      </c>
      <c r="M841" s="77">
        <f t="shared" ref="M841:M872" si="201">YEAR($K841)</f>
        <v>2024</v>
      </c>
      <c r="N841" s="77" t="s">
        <v>104</v>
      </c>
      <c r="O841" s="201" t="s">
        <v>104</v>
      </c>
      <c r="P841" s="77"/>
      <c r="Q841" s="77"/>
      <c r="R841" s="201"/>
      <c r="S841" s="77"/>
      <c r="T841" s="77"/>
      <c r="U841" s="201"/>
      <c r="V841" s="77"/>
      <c r="W841" s="77"/>
      <c r="X841" s="201"/>
      <c r="Y841" s="77"/>
      <c r="Z841" s="201"/>
      <c r="AA841" s="77"/>
      <c r="AB841" s="201"/>
      <c r="AC841" s="79" t="s">
        <v>104</v>
      </c>
      <c r="AD841" s="77" t="s">
        <v>104</v>
      </c>
      <c r="AE841" s="77" t="s">
        <v>104</v>
      </c>
      <c r="AF841" s="77" t="s">
        <v>104</v>
      </c>
      <c r="AG841" s="77"/>
      <c r="AH841" s="77"/>
      <c r="AI841" s="78" t="s">
        <v>104</v>
      </c>
      <c r="AJ841" s="77" t="s">
        <v>104</v>
      </c>
      <c r="AK841" s="77"/>
      <c r="AL841" s="77" t="s">
        <v>104</v>
      </c>
      <c r="AM841" s="78" t="s">
        <v>104</v>
      </c>
      <c r="AN841" s="77" t="s">
        <v>104</v>
      </c>
      <c r="AO841" s="77" t="s">
        <v>104</v>
      </c>
      <c r="AP841" s="77" t="s">
        <v>104</v>
      </c>
      <c r="AQ841" s="77" t="s">
        <v>104</v>
      </c>
      <c r="AR841" s="78" t="s">
        <v>104</v>
      </c>
      <c r="AS841" s="77" t="s">
        <v>104</v>
      </c>
      <c r="AT841" s="78" t="s">
        <v>104</v>
      </c>
      <c r="AU841" s="78" t="s">
        <v>104</v>
      </c>
      <c r="AV841" s="78">
        <v>45884</v>
      </c>
      <c r="AW841" s="77">
        <f t="shared" si="194"/>
        <v>33</v>
      </c>
      <c r="AX841" s="77">
        <f t="shared" si="192"/>
        <v>2025</v>
      </c>
      <c r="AY841" s="84" t="s">
        <v>116</v>
      </c>
      <c r="AZ841" s="81" t="s">
        <v>5189</v>
      </c>
      <c r="BC841" s="25" t="s">
        <v>673</v>
      </c>
      <c r="BD841" s="25" t="s">
        <v>2372</v>
      </c>
      <c r="BE841" s="25">
        <v>120</v>
      </c>
      <c r="BF841" s="25">
        <v>60</v>
      </c>
      <c r="BG841" s="25">
        <v>730</v>
      </c>
      <c r="BH841" s="40">
        <f t="shared" si="189"/>
        <v>44550</v>
      </c>
      <c r="BI841" s="41">
        <f t="shared" si="195"/>
        <v>44670</v>
      </c>
      <c r="BJ841" s="42" t="str" cm="1">
        <f t="array" ref="BJ841">_xlfn.IFS(AND((BH841&lt;Suspension01Desde),(BH841&lt;Suspension01Hasta),(BI841&lt;Suspension01Desde),(BI841&lt;Suspension01Hasta)),"No_Umbral",AND((BH841&gt;Suspension01Desde),(BH841&gt;Suspension01Hasta),(BI841&gt;Suspension01Desde),(BI841&gt;Suspension01Hasta)),"No_Umbral",AND((BH841&lt;=Suspension01Desde),(BH841&lt;=Suspension01Hasta),(BI841&gt;=Suspension01Desde),(BI841&lt;=Suspension01Hasta)),"Umbral_Anticipado",AND((BH841&lt;=Suspension01Desde),(BH841&lt;=Suspension01Hasta),(BI841&gt;=Suspension01Desde),(BI841&gt;=Suspension01Hasta)),"Umbral_Interno",AND((BH841&gt;=Suspension01Desde),(BH841&lt;=Suspension01Hasta),(BI841&gt;=Suspension01Desde),(BI841&lt;=Suspension01Hasta)),"Umbral_Externo",AND((BH841&gt;=Suspension01Desde),(BH841&lt;=Suspension01Hasta),(BI841&gt;=Suspension01Desde),(BI841&gt;=Suspension01Hasta)),"Umbral_Tardío")</f>
        <v>No_Umbral</v>
      </c>
      <c r="BK841" s="43" cm="1">
        <f t="array" ref="BK841">_xlfn.IFS(BJ841="Umbral_Anticipado",$BI841-Suspension01Desde+1,BJ841="Umbral_Interno",Suspension01Hasta-Suspension01Desde+1,BJ841="Umbral_Externo",BI841-$BH841+1,BJ841="Umbral_Tardío",Suspension01Hasta-$BH841+1,BJ841="No_Umbral",0)</f>
        <v>0</v>
      </c>
      <c r="BL841" s="42" cm="1">
        <f t="array" ref="BL841">_xlfn.IFS(BJ841="Umbral_Anticipado",Suspension01Hasta+BK841,BJ841="Umbral_Interno",BI841+BK841,BJ841="Umbral_Externo",Suspension01Hasta+BK841,BJ841="Umbral_Tardío",BI841+BK841,BJ841="No_Umbral",BI841)</f>
        <v>44670</v>
      </c>
      <c r="BM841" s="42" t="str" cm="1">
        <f t="array" ref="BM841">_xlfn.IFS(AND((BH841&lt;Suspension02Desde),(BH841&lt;Suspension02Hasta),(BL841&lt;Suspension02Desde),(BL841&lt;Suspension02Hasta)),"No_Umbral",AND((BH841&gt;Suspension02Desde),(BH841&gt;Suspension02Hasta),(BL841&gt;Suspension02Desde),(BL841&gt;Suspension02Hasta)),"No_Umbral",AND((BH841&lt;=Suspension02Desde),(BH841&lt;=Suspension02Hasta),(BL841&gt;=Suspension02Desde),(BL841&lt;=Suspension02Hasta)),"Umbral_Anticipado",AND((BH841&lt;=Suspension02Desde),(BH841&lt;=Suspension02Hasta),(BL841&gt;=Suspension02Desde),(BL841&gt;=Suspension02Hasta)),"Umbral_Interno",AND((BH841&gt;=Suspension02Desde),(BH841&lt;=Suspension02Hasta),(BL841&gt;=Suspension02Desde),(BL841&lt;=Suspension02Hasta)),"Umbral_Externo",AND((BH841&gt;=Suspension02Desde),(BH841&lt;=Suspension02Hasta),(BL841&gt;=Suspension02Desde),(BL841&gt;=Suspension02Hasta)),"Umbral_Tardío")</f>
        <v>Umbral_Externo</v>
      </c>
      <c r="BN841" s="43" cm="1">
        <f t="array" ref="BN841">_xlfn.IFS(BM841="Umbral_Anticipado",BL841-Suspension02Desde+1,BM841="Umbral_Interno",Suspension02Hasta-Suspension02Desde+1,BM841="Umbral_Externo",BL841-$BH841+1,BM841="Umbral_Tardío",Suspension02Hasta-$BH841+1,BM841="No_Umbral",0)</f>
        <v>121</v>
      </c>
      <c r="BO841" s="41" cm="1">
        <f t="array" ref="BO841">_xlfn.IFS(BM841="Umbral_Anticipado",Suspension02Hasta+BN841,BM841="Umbral_Interno",BL841+BN841,BM841="Umbral_Externo",Suspension02Hasta+BN841,BM841="Umbral_Tardío",BL841+BN841,BM841="No_Umbral",BL841)</f>
        <v>44793</v>
      </c>
      <c r="BP841" s="40">
        <f t="shared" si="196"/>
        <v>44793</v>
      </c>
      <c r="BQ841" s="41">
        <f t="shared" si="197"/>
        <v>44853</v>
      </c>
      <c r="BR841" s="42" t="str" cm="1">
        <f t="array" ref="BR841">_xlfn.IFS(AND((BO841&lt;Suspension01Desde),(BO841&lt;Suspension01Hasta),(BQ841&lt;Suspension01Desde),(BQ841&lt;Suspension01Hasta)),"No_Umbral",AND((BO841&gt;Suspension01Desde),(BO841&gt;Suspension01Hasta),(BQ841&gt;Suspension01Desde),(BQ841&gt;Suspension01Hasta)),"No_Umbral",AND((BO841&lt;=Suspension01Desde),(BO841&lt;=Suspension01Hasta),(BQ841&gt;=Suspension01Desde),(BQ841&lt;=Suspension01Hasta)),"Umbral_Anticipado",AND((BO841&lt;=Suspension01Desde),(BO841&lt;=Suspension01Hasta),(BQ841&gt;=Suspension01Desde),(BQ841&gt;=Suspension01Hasta)),"Umbral_Interno",AND((BO841&gt;=Suspension01Desde),(BO841&lt;=Suspension01Hasta),(BQ841&gt;=Suspension01Desde),(BQ841&lt;=Suspension01Hasta)),"Umbral_Externo",AND((BO841&gt;=Suspension01Desde),(BO841&lt;=Suspension01Hasta),(BQ841&gt;=Suspension01Desde),(BQ841&gt;=Suspension01Hasta)),"Umbral_Tardío")</f>
        <v>No_Umbral</v>
      </c>
      <c r="BS841" s="43" cm="1">
        <f t="array" ref="BS841">_xlfn.IFS(BR841="Umbral_Anticipado",$BQ841-Suspension01Desde+1,BR841="Umbral_Interno",Suspension01Hasta-Suspension01Desde+1,BR841="Umbral_Externo",BQ841-$BO841+1,BR841="Umbral_Tardío",Suspension01Hasta-$BO841+1,BR841="No_Umbral",0)</f>
        <v>0</v>
      </c>
      <c r="BT841" s="42" cm="1">
        <f t="array" ref="BT841">_xlfn.IFS(BR841="Umbral_Anticipado",Suspension01Hasta+BS841,BR841="Umbral_Interno",BQ841+BS841,BR841="Umbral_Externo",Suspension01Hasta+BS841,BR841="Umbral_Tardío",BQ841+BS841,BR841="No_Umbral",BQ841)</f>
        <v>44853</v>
      </c>
      <c r="BU841" s="42" t="str" cm="1">
        <f t="array" ref="BU841">_xlfn.IFS(AND((BO841&lt;Suspension02Desde),(BO841&lt;Suspension02Hasta),(BT841&lt;Suspension02Desde),(BT841&lt;Suspension02Hasta)),"No_Umbral",AND((BO841&gt;Suspension02Desde),(BO841&gt;Suspension02Hasta),(BT841&gt;Suspension02Desde),(BT841&gt;Suspension02Hasta)),"No_Umbral",AND((BO841&lt;=Suspension02Desde),(BO841&lt;=Suspension02Hasta),(BT841&gt;=Suspension02Desde),(BT841&lt;=Suspension02Hasta)),"Umbral_Anticipado",AND((BO841&lt;=Suspension02Desde),(BO841&lt;=Suspension02Hasta),(BT841&gt;=Suspension02Desde),(BT841&gt;=Suspension02Hasta)),"Umbral_Interno",AND((BO841&gt;=Suspension02Desde),(BO841&lt;=Suspension02Hasta),(BT841&gt;=Suspension02Desde),(BT841&lt;=Suspension02Hasta)),"Umbral_Externo",AND((BO841&gt;=Suspension02Desde),(BO841&lt;=Suspension02Hasta),(BT841&gt;=Suspension02Desde),(BT841&gt;=Suspension02Hasta)),"Umbral_Tardío")</f>
        <v>No_Umbral</v>
      </c>
      <c r="BV841" s="43" cm="1">
        <f t="array" ref="BV841">_xlfn.IFS(BU841="Umbral_Anticipado",BT841-Suspension02Desde+1,BU841="Umbral_Interno",Suspension02Hasta-Suspension02Desde+1,BU841="Umbral_Externo",BT841-$BO841+1,BU841="Umbral_Tardío",Suspension02Hasta-$BO841+1,BU841="No_Umbral",0)</f>
        <v>0</v>
      </c>
      <c r="BW841" s="41" cm="1">
        <f t="array" ref="BW841">_xlfn.IFS(BU841="Umbral_Anticipado",Suspension02Hasta+BV841,BU841="Umbral_Interno",BT841+BV841,BU841="Umbral_Externo",Suspension02Hasta+BV841,BU841="Umbral_Tardío",BT841+BV841,BU841="No_Umbral",BT841)</f>
        <v>44853</v>
      </c>
      <c r="BX841" s="40">
        <f t="shared" si="198"/>
        <v>44854</v>
      </c>
      <c r="BY841" s="41">
        <f t="shared" si="199"/>
        <v>45583</v>
      </c>
      <c r="BZ841" s="42" t="str" cm="1">
        <f t="array" ref="BZ841">_xlfn.IFS(AND((BW841&lt;Suspension01Desde),(BW841&lt;Suspension01Hasta),(BY841&lt;Suspension01Desde),(BY841&lt;Suspension01Hasta)),"No_Umbral",AND((BW841&gt;Suspension01Desde),(BW841&gt;Suspension01Hasta),(BY841&gt;Suspension01Desde),(BY841&gt;Suspension01Hasta)),"No_Umbral",AND((BW841&lt;=Suspension01Desde),(BW841&lt;=Suspension01Hasta),(BY841&gt;=Suspension01Desde),(BY841&lt;=Suspension01Hasta)),"Umbral_Anticipado",AND((BW841&lt;=Suspension01Desde),(BW841&lt;=Suspension01Hasta),(BY841&gt;=Suspension01Desde),(BY841&gt;=Suspension01Hasta)),"Umbral_Interno",AND((BW841&gt;=Suspension01Desde),(BW841&lt;=Suspension01Hasta),(BY841&gt;=Suspension01Desde),(BY841&lt;=Suspension01Hasta)),"Umbral_Externo",AND((BW841&gt;=Suspension01Desde),(BW841&lt;=Suspension01Hasta),(BY841&gt;=Suspension01Desde),(BY841&gt;=Suspension01Hasta)),"Umbral_Tardío")</f>
        <v>No_Umbral</v>
      </c>
      <c r="CA841" s="43" cm="1">
        <f t="array" ref="CA841">_xlfn.IFS(BZ841="Umbral_Anticipado",$BI841-Suspension01Desde+1,BZ841="Umbral_Interno",Suspension01Hasta-Suspension01Desde+1,BZ841="Umbral_Externo",BY841-$BH841+1,BZ841="Umbral_Tardío",Suspension01Hasta-$BH841+1,BZ841="No_Umbral",0)</f>
        <v>0</v>
      </c>
      <c r="CB841" s="42" cm="1">
        <f t="array" ref="CB841">_xlfn.IFS(BZ841="Umbral_Anticipado",Suspension01Hasta+CA841,BZ841="Umbral_Interno",BY841+CA841,BZ841="Umbral_Externo",Suspension01Hasta+CA841,BZ841="Umbral_Tardío",BY841+CA841,BZ841="No_Umbral",BY841)</f>
        <v>45583</v>
      </c>
      <c r="CC841" s="42" t="str" cm="1">
        <f t="array" ref="CC841">_xlfn.IFS(AND((BW841&lt;Suspension02Desde),(BW841&lt;Suspension02Hasta),(CB841&lt;Suspension02Desde),(CB841&lt;Suspension02Hasta)),"No_Umbral",AND((BW841&gt;Suspension02Desde),(BW841&gt;Suspension02Hasta),(CB841&gt;Suspension02Desde),(CB841&gt;Suspension02Hasta)),"No_Umbral",AND((BW841&lt;=Suspension02Desde),(BW841&lt;=Suspension02Hasta),(CB841&gt;=Suspension02Desde),(CB841&lt;=Suspension02Hasta)),"Umbral_Anticipado",AND((BW841&lt;=Suspension02Desde),(BW841&lt;=Suspension02Hasta),(CB841&gt;=Suspension02Desde),(CB841&gt;=Suspension02Hasta)),"Umbral_Interno",AND((BW841&gt;=Suspension02Desde),(BW841&lt;=Suspension02Hasta),(CB841&gt;=Suspension02Desde),(CB841&lt;=Suspension02Hasta)),"Umbral_Externo",AND((BW841&gt;=Suspension02Desde),(BW841&lt;=Suspension02Hasta),(CB841&gt;=Suspension02Desde),(CB841&gt;=Suspension02Hasta)),"Umbral_Tardío")</f>
        <v>No_Umbral</v>
      </c>
      <c r="CD841" s="43" cm="1">
        <f t="array" ref="CD841">_xlfn.IFS(CC841="Umbral_Anticipado",CB841-Suspension02Desde+1,CC841="Umbral_Interno",Suspension02Hasta-Suspension02Desde+1,CC841="Umbral_Externo",CB841-$BH841+1,CC841="Umbral_Tardío",Suspension02Hasta-$BH841+1,CC841="No_Umbral",0)</f>
        <v>0</v>
      </c>
      <c r="CE841" s="41" cm="1">
        <f t="array" ref="CE841">_xlfn.IFS(CC841="Umbral_Anticipado",Suspension02Hasta+CD841,CC841="Umbral_Interno",CB841+CD841,CC841="Umbral_Externo",Suspension02Hasta+CD841,CC841="Umbral_Tardío",CB841+CD841,CC841="No_Umbral",CB841)</f>
        <v>45583</v>
      </c>
      <c r="CF841" s="40">
        <f t="shared" si="200"/>
        <v>45585</v>
      </c>
    </row>
    <row r="842" spans="1:84" s="22" customFormat="1" ht="20.25" customHeight="1">
      <c r="A842" s="77" t="s">
        <v>5190</v>
      </c>
      <c r="B842" s="77" t="str">
        <f t="shared" si="193"/>
        <v>2021</v>
      </c>
      <c r="C842" s="77" t="s">
        <v>5191</v>
      </c>
      <c r="D842" s="77" t="s">
        <v>4620</v>
      </c>
      <c r="E842" s="77" t="s">
        <v>3258</v>
      </c>
      <c r="F842" s="77" t="s">
        <v>109</v>
      </c>
      <c r="G842" s="201">
        <v>44432</v>
      </c>
      <c r="H842" s="201">
        <v>44742</v>
      </c>
      <c r="I842" s="77" t="s">
        <v>551</v>
      </c>
      <c r="J842" s="77"/>
      <c r="K842" s="78">
        <v>45656</v>
      </c>
      <c r="L842" s="77" t="str">
        <f>VLOOKUP(MONTH($K842),TablaMeses[],2,FALSE)</f>
        <v>12 DICIEMBRE</v>
      </c>
      <c r="M842" s="77">
        <f t="shared" si="201"/>
        <v>2024</v>
      </c>
      <c r="N842" s="77" t="s">
        <v>104</v>
      </c>
      <c r="O842" s="201" t="s">
        <v>104</v>
      </c>
      <c r="P842" s="77"/>
      <c r="Q842" s="77"/>
      <c r="R842" s="201"/>
      <c r="S842" s="77"/>
      <c r="T842" s="77"/>
      <c r="U842" s="201"/>
      <c r="V842" s="77"/>
      <c r="W842" s="77"/>
      <c r="X842" s="201"/>
      <c r="Y842" s="77"/>
      <c r="Z842" s="201"/>
      <c r="AA842" s="77"/>
      <c r="AB842" s="201"/>
      <c r="AC842" s="79" t="s">
        <v>104</v>
      </c>
      <c r="AD842" s="77" t="s">
        <v>104</v>
      </c>
      <c r="AE842" s="77" t="s">
        <v>104</v>
      </c>
      <c r="AF842" s="77" t="s">
        <v>104</v>
      </c>
      <c r="AG842" s="77"/>
      <c r="AH842" s="77"/>
      <c r="AI842" s="78" t="s">
        <v>104</v>
      </c>
      <c r="AJ842" s="77" t="s">
        <v>104</v>
      </c>
      <c r="AK842" s="77"/>
      <c r="AL842" s="77" t="s">
        <v>104</v>
      </c>
      <c r="AM842" s="78" t="s">
        <v>104</v>
      </c>
      <c r="AN842" s="77" t="s">
        <v>104</v>
      </c>
      <c r="AO842" s="77" t="s">
        <v>104</v>
      </c>
      <c r="AP842" s="77" t="s">
        <v>104</v>
      </c>
      <c r="AQ842" s="77" t="s">
        <v>104</v>
      </c>
      <c r="AR842" s="78" t="s">
        <v>104</v>
      </c>
      <c r="AS842" s="77" t="s">
        <v>104</v>
      </c>
      <c r="AT842" s="78" t="s">
        <v>104</v>
      </c>
      <c r="AU842" s="78" t="s">
        <v>104</v>
      </c>
      <c r="AV842" s="78">
        <v>45884</v>
      </c>
      <c r="AW842" s="77">
        <f t="shared" si="194"/>
        <v>33</v>
      </c>
      <c r="AX842" s="77">
        <f t="shared" si="192"/>
        <v>2025</v>
      </c>
      <c r="AY842" s="84" t="s">
        <v>116</v>
      </c>
      <c r="AZ842" s="81" t="s">
        <v>4171</v>
      </c>
      <c r="BC842" s="25" t="s">
        <v>673</v>
      </c>
      <c r="BD842" s="25" t="s">
        <v>2372</v>
      </c>
      <c r="BE842" s="25">
        <v>120</v>
      </c>
      <c r="BF842" s="25">
        <v>60</v>
      </c>
      <c r="BG842" s="25">
        <v>730</v>
      </c>
      <c r="BH842" s="40">
        <f t="shared" si="189"/>
        <v>44742</v>
      </c>
      <c r="BI842" s="41">
        <f t="shared" si="195"/>
        <v>44862</v>
      </c>
      <c r="BJ842" s="42" t="str" cm="1">
        <f t="array" ref="BJ842">_xlfn.IFS(AND((BH842&lt;Suspension01Desde),(BH842&lt;Suspension01Hasta),(BI842&lt;Suspension01Desde),(BI842&lt;Suspension01Hasta)),"No_Umbral",AND((BH842&gt;Suspension01Desde),(BH842&gt;Suspension01Hasta),(BI842&gt;Suspension01Desde),(BI842&gt;Suspension01Hasta)),"No_Umbral",AND((BH842&lt;=Suspension01Desde),(BH842&lt;=Suspension01Hasta),(BI842&gt;=Suspension01Desde),(BI842&lt;=Suspension01Hasta)),"Umbral_Anticipado",AND((BH842&lt;=Suspension01Desde),(BH842&lt;=Suspension01Hasta),(BI842&gt;=Suspension01Desde),(BI842&gt;=Suspension01Hasta)),"Umbral_Interno",AND((BH842&gt;=Suspension01Desde),(BH842&lt;=Suspension01Hasta),(BI842&gt;=Suspension01Desde),(BI842&lt;=Suspension01Hasta)),"Umbral_Externo",AND((BH842&gt;=Suspension01Desde),(BH842&lt;=Suspension01Hasta),(BI842&gt;=Suspension01Desde),(BI842&gt;=Suspension01Hasta)),"Umbral_Tardío")</f>
        <v>No_Umbral</v>
      </c>
      <c r="BK842" s="43" cm="1">
        <f t="array" ref="BK842">_xlfn.IFS(BJ842="Umbral_Anticipado",$BI842-Suspension01Desde+1,BJ842="Umbral_Interno",Suspension01Hasta-Suspension01Desde+1,BJ842="Umbral_Externo",BI842-$BH842+1,BJ842="Umbral_Tardío",Suspension01Hasta-$BH842+1,BJ842="No_Umbral",0)</f>
        <v>0</v>
      </c>
      <c r="BL842" s="42" cm="1">
        <f t="array" ref="BL842">_xlfn.IFS(BJ842="Umbral_Anticipado",Suspension01Hasta+BK842,BJ842="Umbral_Interno",BI842+BK842,BJ842="Umbral_Externo",Suspension01Hasta+BK842,BJ842="Umbral_Tardío",BI842+BK842,BJ842="No_Umbral",BI842)</f>
        <v>44862</v>
      </c>
      <c r="BM842" s="42" t="str" cm="1">
        <f t="array" ref="BM842">_xlfn.IFS(AND((BH842&lt;Suspension02Desde),(BH842&lt;Suspension02Hasta),(BL842&lt;Suspension02Desde),(BL842&lt;Suspension02Hasta)),"No_Umbral",AND((BH842&gt;Suspension02Desde),(BH842&gt;Suspension02Hasta),(BL842&gt;Suspension02Desde),(BL842&gt;Suspension02Hasta)),"No_Umbral",AND((BH842&lt;=Suspension02Desde),(BH842&lt;=Suspension02Hasta),(BL842&gt;=Suspension02Desde),(BL842&lt;=Suspension02Hasta)),"Umbral_Anticipado",AND((BH842&lt;=Suspension02Desde),(BH842&lt;=Suspension02Hasta),(BL842&gt;=Suspension02Desde),(BL842&gt;=Suspension02Hasta)),"Umbral_Interno",AND((BH842&gt;=Suspension02Desde),(BH842&lt;=Suspension02Hasta),(BL842&gt;=Suspension02Desde),(BL842&lt;=Suspension02Hasta)),"Umbral_Externo",AND((BH842&gt;=Suspension02Desde),(BH842&lt;=Suspension02Hasta),(BL842&gt;=Suspension02Desde),(BL842&gt;=Suspension02Hasta)),"Umbral_Tardío")</f>
        <v>No_Umbral</v>
      </c>
      <c r="BN842" s="43" cm="1">
        <f t="array" ref="BN842">_xlfn.IFS(BM842="Umbral_Anticipado",BL842-Suspension02Desde+1,BM842="Umbral_Interno",Suspension02Hasta-Suspension02Desde+1,BM842="Umbral_Externo",BL842-$BH842+1,BM842="Umbral_Tardío",Suspension02Hasta-$BH842+1,BM842="No_Umbral",0)</f>
        <v>0</v>
      </c>
      <c r="BO842" s="41" cm="1">
        <f t="array" ref="BO842">_xlfn.IFS(BM842="Umbral_Anticipado",Suspension02Hasta+BN842,BM842="Umbral_Interno",BL842+BN842,BM842="Umbral_Externo",Suspension02Hasta+BN842,BM842="Umbral_Tardío",BL842+BN842,BM842="No_Umbral",BL842)</f>
        <v>44862</v>
      </c>
      <c r="BP842" s="40">
        <f t="shared" si="196"/>
        <v>44864</v>
      </c>
      <c r="BQ842" s="41">
        <f t="shared" si="197"/>
        <v>44922</v>
      </c>
      <c r="BR842" s="42" t="str" cm="1">
        <f t="array" ref="BR842">_xlfn.IFS(AND((BO842&lt;Suspension01Desde),(BO842&lt;Suspension01Hasta),(BQ842&lt;Suspension01Desde),(BQ842&lt;Suspension01Hasta)),"No_Umbral",AND((BO842&gt;Suspension01Desde),(BO842&gt;Suspension01Hasta),(BQ842&gt;Suspension01Desde),(BQ842&gt;Suspension01Hasta)),"No_Umbral",AND((BO842&lt;=Suspension01Desde),(BO842&lt;=Suspension01Hasta),(BQ842&gt;=Suspension01Desde),(BQ842&lt;=Suspension01Hasta)),"Umbral_Anticipado",AND((BO842&lt;=Suspension01Desde),(BO842&lt;=Suspension01Hasta),(BQ842&gt;=Suspension01Desde),(BQ842&gt;=Suspension01Hasta)),"Umbral_Interno",AND((BO842&gt;=Suspension01Desde),(BO842&lt;=Suspension01Hasta),(BQ842&gt;=Suspension01Desde),(BQ842&lt;=Suspension01Hasta)),"Umbral_Externo",AND((BO842&gt;=Suspension01Desde),(BO842&lt;=Suspension01Hasta),(BQ842&gt;=Suspension01Desde),(BQ842&gt;=Suspension01Hasta)),"Umbral_Tardío")</f>
        <v>No_Umbral</v>
      </c>
      <c r="BS842" s="43" cm="1">
        <f t="array" ref="BS842">_xlfn.IFS(BR842="Umbral_Anticipado",$BQ842-Suspension01Desde+1,BR842="Umbral_Interno",Suspension01Hasta-Suspension01Desde+1,BR842="Umbral_Externo",BQ842-$BO842+1,BR842="Umbral_Tardío",Suspension01Hasta-$BO842+1,BR842="No_Umbral",0)</f>
        <v>0</v>
      </c>
      <c r="BT842" s="42" cm="1">
        <f t="array" ref="BT842">_xlfn.IFS(BR842="Umbral_Anticipado",Suspension01Hasta+BS842,BR842="Umbral_Interno",BQ842+BS842,BR842="Umbral_Externo",Suspension01Hasta+BS842,BR842="Umbral_Tardío",BQ842+BS842,BR842="No_Umbral",BQ842)</f>
        <v>44922</v>
      </c>
      <c r="BU842" s="42" t="str" cm="1">
        <f t="array" ref="BU842">_xlfn.IFS(AND((BO842&lt;Suspension02Desde),(BO842&lt;Suspension02Hasta),(BT842&lt;Suspension02Desde),(BT842&lt;Suspension02Hasta)),"No_Umbral",AND((BO842&gt;Suspension02Desde),(BO842&gt;Suspension02Hasta),(BT842&gt;Suspension02Desde),(BT842&gt;Suspension02Hasta)),"No_Umbral",AND((BO842&lt;=Suspension02Desde),(BO842&lt;=Suspension02Hasta),(BT842&gt;=Suspension02Desde),(BT842&lt;=Suspension02Hasta)),"Umbral_Anticipado",AND((BO842&lt;=Suspension02Desde),(BO842&lt;=Suspension02Hasta),(BT842&gt;=Suspension02Desde),(BT842&gt;=Suspension02Hasta)),"Umbral_Interno",AND((BO842&gt;=Suspension02Desde),(BO842&lt;=Suspension02Hasta),(BT842&gt;=Suspension02Desde),(BT842&lt;=Suspension02Hasta)),"Umbral_Externo",AND((BO842&gt;=Suspension02Desde),(BO842&lt;=Suspension02Hasta),(BT842&gt;=Suspension02Desde),(BT842&gt;=Suspension02Hasta)),"Umbral_Tardío")</f>
        <v>No_Umbral</v>
      </c>
      <c r="BV842" s="43" cm="1">
        <f t="array" ref="BV842">_xlfn.IFS(BU842="Umbral_Anticipado",BT842-Suspension02Desde+1,BU842="Umbral_Interno",Suspension02Hasta-Suspension02Desde+1,BU842="Umbral_Externo",BT842-$BO842+1,BU842="Umbral_Tardío",Suspension02Hasta-$BO842+1,BU842="No_Umbral",0)</f>
        <v>0</v>
      </c>
      <c r="BW842" s="41" cm="1">
        <f t="array" ref="BW842">_xlfn.IFS(BU842="Umbral_Anticipado",Suspension02Hasta+BV842,BU842="Umbral_Interno",BT842+BV842,BU842="Umbral_Externo",Suspension02Hasta+BV842,BU842="Umbral_Tardío",BT842+BV842,BU842="No_Umbral",BT842)</f>
        <v>44922</v>
      </c>
      <c r="BX842" s="40">
        <f t="shared" si="198"/>
        <v>44925</v>
      </c>
      <c r="BY842" s="41">
        <f t="shared" si="199"/>
        <v>45652</v>
      </c>
      <c r="BZ842" s="42" t="str" cm="1">
        <f t="array" ref="BZ842">_xlfn.IFS(AND((BW842&lt;Suspension01Desde),(BW842&lt;Suspension01Hasta),(BY842&lt;Suspension01Desde),(BY842&lt;Suspension01Hasta)),"No_Umbral",AND((BW842&gt;Suspension01Desde),(BW842&gt;Suspension01Hasta),(BY842&gt;Suspension01Desde),(BY842&gt;Suspension01Hasta)),"No_Umbral",AND((BW842&lt;=Suspension01Desde),(BW842&lt;=Suspension01Hasta),(BY842&gt;=Suspension01Desde),(BY842&lt;=Suspension01Hasta)),"Umbral_Anticipado",AND((BW842&lt;=Suspension01Desde),(BW842&lt;=Suspension01Hasta),(BY842&gt;=Suspension01Desde),(BY842&gt;=Suspension01Hasta)),"Umbral_Interno",AND((BW842&gt;=Suspension01Desde),(BW842&lt;=Suspension01Hasta),(BY842&gt;=Suspension01Desde),(BY842&lt;=Suspension01Hasta)),"Umbral_Externo",AND((BW842&gt;=Suspension01Desde),(BW842&lt;=Suspension01Hasta),(BY842&gt;=Suspension01Desde),(BY842&gt;=Suspension01Hasta)),"Umbral_Tardío")</f>
        <v>No_Umbral</v>
      </c>
      <c r="CA842" s="43" cm="1">
        <f t="array" ref="CA842">_xlfn.IFS(BZ842="Umbral_Anticipado",$BI842-Suspension01Desde+1,BZ842="Umbral_Interno",Suspension01Hasta-Suspension01Desde+1,BZ842="Umbral_Externo",BY842-$BH842+1,BZ842="Umbral_Tardío",Suspension01Hasta-$BH842+1,BZ842="No_Umbral",0)</f>
        <v>0</v>
      </c>
      <c r="CB842" s="42" cm="1">
        <f t="array" ref="CB842">_xlfn.IFS(BZ842="Umbral_Anticipado",Suspension01Hasta+CA842,BZ842="Umbral_Interno",BY842+CA842,BZ842="Umbral_Externo",Suspension01Hasta+CA842,BZ842="Umbral_Tardío",BY842+CA842,BZ842="No_Umbral",BY842)</f>
        <v>45652</v>
      </c>
      <c r="CC842" s="42" t="str" cm="1">
        <f t="array" ref="CC842">_xlfn.IFS(AND((BW842&lt;Suspension02Desde),(BW842&lt;Suspension02Hasta),(CB842&lt;Suspension02Desde),(CB842&lt;Suspension02Hasta)),"No_Umbral",AND((BW842&gt;Suspension02Desde),(BW842&gt;Suspension02Hasta),(CB842&gt;Suspension02Desde),(CB842&gt;Suspension02Hasta)),"No_Umbral",AND((BW842&lt;=Suspension02Desde),(BW842&lt;=Suspension02Hasta),(CB842&gt;=Suspension02Desde),(CB842&lt;=Suspension02Hasta)),"Umbral_Anticipado",AND((BW842&lt;=Suspension02Desde),(BW842&lt;=Suspension02Hasta),(CB842&gt;=Suspension02Desde),(CB842&gt;=Suspension02Hasta)),"Umbral_Interno",AND((BW842&gt;=Suspension02Desde),(BW842&lt;=Suspension02Hasta),(CB842&gt;=Suspension02Desde),(CB842&lt;=Suspension02Hasta)),"Umbral_Externo",AND((BW842&gt;=Suspension02Desde),(BW842&lt;=Suspension02Hasta),(CB842&gt;=Suspension02Desde),(CB842&gt;=Suspension02Hasta)),"Umbral_Tardío")</f>
        <v>No_Umbral</v>
      </c>
      <c r="CD842" s="43" cm="1">
        <f t="array" ref="CD842">_xlfn.IFS(CC842="Umbral_Anticipado",CB842-Suspension02Desde+1,CC842="Umbral_Interno",Suspension02Hasta-Suspension02Desde+1,CC842="Umbral_Externo",CB842-$BH842+1,CC842="Umbral_Tardío",Suspension02Hasta-$BH842+1,CC842="No_Umbral",0)</f>
        <v>0</v>
      </c>
      <c r="CE842" s="41" cm="1">
        <f t="array" ref="CE842">_xlfn.IFS(CC842="Umbral_Anticipado",Suspension02Hasta+CD842,CC842="Umbral_Interno",CB842+CD842,CC842="Umbral_Externo",Suspension02Hasta+CD842,CC842="Umbral_Tardío",CB842+CD842,CC842="No_Umbral",CB842)</f>
        <v>45652</v>
      </c>
      <c r="CF842" s="40">
        <f t="shared" si="200"/>
        <v>45656</v>
      </c>
    </row>
    <row r="843" spans="1:84" s="22" customFormat="1" ht="20.25" customHeight="1">
      <c r="A843" s="77" t="s">
        <v>5192</v>
      </c>
      <c r="B843" s="77" t="str">
        <f t="shared" si="193"/>
        <v>2021</v>
      </c>
      <c r="C843" s="77" t="s">
        <v>5193</v>
      </c>
      <c r="D843" s="77" t="s">
        <v>5194</v>
      </c>
      <c r="E843" s="77" t="s">
        <v>5195</v>
      </c>
      <c r="F843" s="193" t="s">
        <v>215</v>
      </c>
      <c r="G843" s="201">
        <v>44435</v>
      </c>
      <c r="H843" s="201">
        <v>45657</v>
      </c>
      <c r="I843" s="77" t="s">
        <v>299</v>
      </c>
      <c r="J843" s="77"/>
      <c r="K843" s="78">
        <v>46568</v>
      </c>
      <c r="L843" s="77" t="str">
        <f>VLOOKUP(MONTH($K843),TablaMeses[],2,FALSE)</f>
        <v>06 JUNIO</v>
      </c>
      <c r="M843" s="77">
        <f t="shared" si="201"/>
        <v>2027</v>
      </c>
      <c r="N843" s="77" t="s">
        <v>104</v>
      </c>
      <c r="O843" s="201" t="s">
        <v>104</v>
      </c>
      <c r="P843" s="77"/>
      <c r="Q843" s="77"/>
      <c r="R843" s="201"/>
      <c r="S843" s="77"/>
      <c r="T843" s="77"/>
      <c r="U843" s="201"/>
      <c r="V843" s="77"/>
      <c r="W843" s="77"/>
      <c r="X843" s="201"/>
      <c r="Y843" s="77"/>
      <c r="Z843" s="201"/>
      <c r="AA843" s="77"/>
      <c r="AB843" s="201"/>
      <c r="AC843" s="79" t="s">
        <v>104</v>
      </c>
      <c r="AD843" s="77" t="s">
        <v>104</v>
      </c>
      <c r="AE843" s="77" t="s">
        <v>104</v>
      </c>
      <c r="AF843" s="77" t="s">
        <v>104</v>
      </c>
      <c r="AG843" s="77"/>
      <c r="AH843" s="77"/>
      <c r="AI843" s="78" t="s">
        <v>104</v>
      </c>
      <c r="AJ843" s="77" t="s">
        <v>104</v>
      </c>
      <c r="AK843" s="77"/>
      <c r="AL843" s="77" t="s">
        <v>104</v>
      </c>
      <c r="AM843" s="78" t="s">
        <v>104</v>
      </c>
      <c r="AN843" s="77" t="s">
        <v>104</v>
      </c>
      <c r="AO843" s="77" t="s">
        <v>104</v>
      </c>
      <c r="AP843" s="77" t="s">
        <v>104</v>
      </c>
      <c r="AQ843" s="77" t="s">
        <v>104</v>
      </c>
      <c r="AR843" s="78" t="s">
        <v>104</v>
      </c>
      <c r="AS843" s="77" t="s">
        <v>104</v>
      </c>
      <c r="AT843" s="78" t="s">
        <v>104</v>
      </c>
      <c r="AU843" s="78" t="s">
        <v>104</v>
      </c>
      <c r="AV843" s="78">
        <v>45897</v>
      </c>
      <c r="AW843" s="77">
        <f t="shared" si="194"/>
        <v>35</v>
      </c>
      <c r="AX843" s="77">
        <f t="shared" si="192"/>
        <v>2025</v>
      </c>
      <c r="AY843" s="77" t="s">
        <v>586</v>
      </c>
      <c r="AZ843" s="81" t="s">
        <v>5196</v>
      </c>
      <c r="BC843" s="25" t="s">
        <v>673</v>
      </c>
      <c r="BD843" s="25" t="s">
        <v>2372</v>
      </c>
      <c r="BE843" s="25">
        <v>120</v>
      </c>
      <c r="BF843" s="25">
        <v>60</v>
      </c>
      <c r="BG843" s="25">
        <v>730</v>
      </c>
      <c r="BH843" s="40">
        <f t="shared" si="189"/>
        <v>45657</v>
      </c>
      <c r="BI843" s="41">
        <f t="shared" si="195"/>
        <v>45777</v>
      </c>
      <c r="BJ843" s="42" t="str" cm="1">
        <f t="array" ref="BJ843">_xlfn.IFS(AND((BH843&lt;Suspension01Desde),(BH843&lt;Suspension01Hasta),(BI843&lt;Suspension01Desde),(BI843&lt;Suspension01Hasta)),"No_Umbral",AND((BH843&gt;Suspension01Desde),(BH843&gt;Suspension01Hasta),(BI843&gt;Suspension01Desde),(BI843&gt;Suspension01Hasta)),"No_Umbral",AND((BH843&lt;=Suspension01Desde),(BH843&lt;=Suspension01Hasta),(BI843&gt;=Suspension01Desde),(BI843&lt;=Suspension01Hasta)),"Umbral_Anticipado",AND((BH843&lt;=Suspension01Desde),(BH843&lt;=Suspension01Hasta),(BI843&gt;=Suspension01Desde),(BI843&gt;=Suspension01Hasta)),"Umbral_Interno",AND((BH843&gt;=Suspension01Desde),(BH843&lt;=Suspension01Hasta),(BI843&gt;=Suspension01Desde),(BI843&lt;=Suspension01Hasta)),"Umbral_Externo",AND((BH843&gt;=Suspension01Desde),(BH843&lt;=Suspension01Hasta),(BI843&gt;=Suspension01Desde),(BI843&gt;=Suspension01Hasta)),"Umbral_Tardío")</f>
        <v>No_Umbral</v>
      </c>
      <c r="BK843" s="43" cm="1">
        <f t="array" ref="BK843">_xlfn.IFS(BJ843="Umbral_Anticipado",$BI843-Suspension01Desde+1,BJ843="Umbral_Interno",Suspension01Hasta-Suspension01Desde+1,BJ843="Umbral_Externo",BI843-$BH843+1,BJ843="Umbral_Tardío",Suspension01Hasta-$BH843+1,BJ843="No_Umbral",0)</f>
        <v>0</v>
      </c>
      <c r="BL843" s="42" cm="1">
        <f t="array" ref="BL843">_xlfn.IFS(BJ843="Umbral_Anticipado",Suspension01Hasta+BK843,BJ843="Umbral_Interno",BI843+BK843,BJ843="Umbral_Externo",Suspension01Hasta+BK843,BJ843="Umbral_Tardío",BI843+BK843,BJ843="No_Umbral",BI843)</f>
        <v>45777</v>
      </c>
      <c r="BM843" s="42" t="str" cm="1">
        <f t="array" ref="BM843">_xlfn.IFS(AND((BH843&lt;Suspension02Desde),(BH843&lt;Suspension02Hasta),(BL843&lt;Suspension02Desde),(BL843&lt;Suspension02Hasta)),"No_Umbral",AND((BH843&gt;Suspension02Desde),(BH843&gt;Suspension02Hasta),(BL843&gt;Suspension02Desde),(BL843&gt;Suspension02Hasta)),"No_Umbral",AND((BH843&lt;=Suspension02Desde),(BH843&lt;=Suspension02Hasta),(BL843&gt;=Suspension02Desde),(BL843&lt;=Suspension02Hasta)),"Umbral_Anticipado",AND((BH843&lt;=Suspension02Desde),(BH843&lt;=Suspension02Hasta),(BL843&gt;=Suspension02Desde),(BL843&gt;=Suspension02Hasta)),"Umbral_Interno",AND((BH843&gt;=Suspension02Desde),(BH843&lt;=Suspension02Hasta),(BL843&gt;=Suspension02Desde),(BL843&lt;=Suspension02Hasta)),"Umbral_Externo",AND((BH843&gt;=Suspension02Desde),(BH843&lt;=Suspension02Hasta),(BL843&gt;=Suspension02Desde),(BL843&gt;=Suspension02Hasta)),"Umbral_Tardío")</f>
        <v>No_Umbral</v>
      </c>
      <c r="BN843" s="43" cm="1">
        <f t="array" ref="BN843">_xlfn.IFS(BM843="Umbral_Anticipado",BL843-Suspension02Desde+1,BM843="Umbral_Interno",Suspension02Hasta-Suspension02Desde+1,BM843="Umbral_Externo",BL843-$BH843+1,BM843="Umbral_Tardío",Suspension02Hasta-$BH843+1,BM843="No_Umbral",0)</f>
        <v>0</v>
      </c>
      <c r="BO843" s="41" cm="1">
        <f t="array" ref="BO843">_xlfn.IFS(BM843="Umbral_Anticipado",Suspension02Hasta+BN843,BM843="Umbral_Interno",BL843+BN843,BM843="Umbral_Externo",Suspension02Hasta+BN843,BM843="Umbral_Tardío",BL843+BN843,BM843="No_Umbral",BL843)</f>
        <v>45777</v>
      </c>
      <c r="BP843" s="40">
        <f t="shared" si="196"/>
        <v>45778</v>
      </c>
      <c r="BQ843" s="41">
        <f t="shared" si="197"/>
        <v>45837</v>
      </c>
      <c r="BR843" s="42" t="str" cm="1">
        <f t="array" ref="BR843">_xlfn.IFS(AND((BO843&lt;Suspension01Desde),(BO843&lt;Suspension01Hasta),(BQ843&lt;Suspension01Desde),(BQ843&lt;Suspension01Hasta)),"No_Umbral",AND((BO843&gt;Suspension01Desde),(BO843&gt;Suspension01Hasta),(BQ843&gt;Suspension01Desde),(BQ843&gt;Suspension01Hasta)),"No_Umbral",AND((BO843&lt;=Suspension01Desde),(BO843&lt;=Suspension01Hasta),(BQ843&gt;=Suspension01Desde),(BQ843&lt;=Suspension01Hasta)),"Umbral_Anticipado",AND((BO843&lt;=Suspension01Desde),(BO843&lt;=Suspension01Hasta),(BQ843&gt;=Suspension01Desde),(BQ843&gt;=Suspension01Hasta)),"Umbral_Interno",AND((BO843&gt;=Suspension01Desde),(BO843&lt;=Suspension01Hasta),(BQ843&gt;=Suspension01Desde),(BQ843&lt;=Suspension01Hasta)),"Umbral_Externo",AND((BO843&gt;=Suspension01Desde),(BO843&lt;=Suspension01Hasta),(BQ843&gt;=Suspension01Desde),(BQ843&gt;=Suspension01Hasta)),"Umbral_Tardío")</f>
        <v>No_Umbral</v>
      </c>
      <c r="BS843" s="43" cm="1">
        <f t="array" ref="BS843">_xlfn.IFS(BR843="Umbral_Anticipado",$BQ843-Suspension01Desde+1,BR843="Umbral_Interno",Suspension01Hasta-Suspension01Desde+1,BR843="Umbral_Externo",BQ843-$BO843+1,BR843="Umbral_Tardío",Suspension01Hasta-$BO843+1,BR843="No_Umbral",0)</f>
        <v>0</v>
      </c>
      <c r="BT843" s="42" cm="1">
        <f t="array" ref="BT843">_xlfn.IFS(BR843="Umbral_Anticipado",Suspension01Hasta+BS843,BR843="Umbral_Interno",BQ843+BS843,BR843="Umbral_Externo",Suspension01Hasta+BS843,BR843="Umbral_Tardío",BQ843+BS843,BR843="No_Umbral",BQ843)</f>
        <v>45837</v>
      </c>
      <c r="BU843" s="42" t="str" cm="1">
        <f t="array" ref="BU843">_xlfn.IFS(AND((BO843&lt;Suspension02Desde),(BO843&lt;Suspension02Hasta),(BT843&lt;Suspension02Desde),(BT843&lt;Suspension02Hasta)),"No_Umbral",AND((BO843&gt;Suspension02Desde),(BO843&gt;Suspension02Hasta),(BT843&gt;Suspension02Desde),(BT843&gt;Suspension02Hasta)),"No_Umbral",AND((BO843&lt;=Suspension02Desde),(BO843&lt;=Suspension02Hasta),(BT843&gt;=Suspension02Desde),(BT843&lt;=Suspension02Hasta)),"Umbral_Anticipado",AND((BO843&lt;=Suspension02Desde),(BO843&lt;=Suspension02Hasta),(BT843&gt;=Suspension02Desde),(BT843&gt;=Suspension02Hasta)),"Umbral_Interno",AND((BO843&gt;=Suspension02Desde),(BO843&lt;=Suspension02Hasta),(BT843&gt;=Suspension02Desde),(BT843&lt;=Suspension02Hasta)),"Umbral_Externo",AND((BO843&gt;=Suspension02Desde),(BO843&lt;=Suspension02Hasta),(BT843&gt;=Suspension02Desde),(BT843&gt;=Suspension02Hasta)),"Umbral_Tardío")</f>
        <v>No_Umbral</v>
      </c>
      <c r="BV843" s="43" cm="1">
        <f t="array" ref="BV843">_xlfn.IFS(BU843="Umbral_Anticipado",BT843-Suspension02Desde+1,BU843="Umbral_Interno",Suspension02Hasta-Suspension02Desde+1,BU843="Umbral_Externo",BT843-$BO843+1,BU843="Umbral_Tardío",Suspension02Hasta-$BO843+1,BU843="No_Umbral",0)</f>
        <v>0</v>
      </c>
      <c r="BW843" s="41" cm="1">
        <f t="array" ref="BW843">_xlfn.IFS(BU843="Umbral_Anticipado",Suspension02Hasta+BV843,BU843="Umbral_Interno",BT843+BV843,BU843="Umbral_Externo",Suspension02Hasta+BV843,BU843="Umbral_Tardío",BT843+BV843,BU843="No_Umbral",BT843)</f>
        <v>45837</v>
      </c>
      <c r="BX843" s="40">
        <f t="shared" si="198"/>
        <v>45809</v>
      </c>
      <c r="BY843" s="41">
        <f t="shared" si="199"/>
        <v>46567</v>
      </c>
      <c r="BZ843" s="42" t="str" cm="1">
        <f t="array" ref="BZ843">_xlfn.IFS(AND((BW843&lt;Suspension01Desde),(BW843&lt;Suspension01Hasta),(BY843&lt;Suspension01Desde),(BY843&lt;Suspension01Hasta)),"No_Umbral",AND((BW843&gt;Suspension01Desde),(BW843&gt;Suspension01Hasta),(BY843&gt;Suspension01Desde),(BY843&gt;Suspension01Hasta)),"No_Umbral",AND((BW843&lt;=Suspension01Desde),(BW843&lt;=Suspension01Hasta),(BY843&gt;=Suspension01Desde),(BY843&lt;=Suspension01Hasta)),"Umbral_Anticipado",AND((BW843&lt;=Suspension01Desde),(BW843&lt;=Suspension01Hasta),(BY843&gt;=Suspension01Desde),(BY843&gt;=Suspension01Hasta)),"Umbral_Interno",AND((BW843&gt;=Suspension01Desde),(BW843&lt;=Suspension01Hasta),(BY843&gt;=Suspension01Desde),(BY843&lt;=Suspension01Hasta)),"Umbral_Externo",AND((BW843&gt;=Suspension01Desde),(BW843&lt;=Suspension01Hasta),(BY843&gt;=Suspension01Desde),(BY843&gt;=Suspension01Hasta)),"Umbral_Tardío")</f>
        <v>No_Umbral</v>
      </c>
      <c r="CA843" s="43" cm="1">
        <f t="array" ref="CA843">_xlfn.IFS(BZ843="Umbral_Anticipado",$BI843-Suspension01Desde+1,BZ843="Umbral_Interno",Suspension01Hasta-Suspension01Desde+1,BZ843="Umbral_Externo",BY843-$BH843+1,BZ843="Umbral_Tardío",Suspension01Hasta-$BH843+1,BZ843="No_Umbral",0)</f>
        <v>0</v>
      </c>
      <c r="CB843" s="42" cm="1">
        <f t="array" ref="CB843">_xlfn.IFS(BZ843="Umbral_Anticipado",Suspension01Hasta+CA843,BZ843="Umbral_Interno",BY843+CA843,BZ843="Umbral_Externo",Suspension01Hasta+CA843,BZ843="Umbral_Tardío",BY843+CA843,BZ843="No_Umbral",BY843)</f>
        <v>46567</v>
      </c>
      <c r="CC843" s="42" t="str" cm="1">
        <f t="array" ref="CC843">_xlfn.IFS(AND((BW843&lt;Suspension02Desde),(BW843&lt;Suspension02Hasta),(CB843&lt;Suspension02Desde),(CB843&lt;Suspension02Hasta)),"No_Umbral",AND((BW843&gt;Suspension02Desde),(BW843&gt;Suspension02Hasta),(CB843&gt;Suspension02Desde),(CB843&gt;Suspension02Hasta)),"No_Umbral",AND((BW843&lt;=Suspension02Desde),(BW843&lt;=Suspension02Hasta),(CB843&gt;=Suspension02Desde),(CB843&lt;=Suspension02Hasta)),"Umbral_Anticipado",AND((BW843&lt;=Suspension02Desde),(BW843&lt;=Suspension02Hasta),(CB843&gt;=Suspension02Desde),(CB843&gt;=Suspension02Hasta)),"Umbral_Interno",AND((BW843&gt;=Suspension02Desde),(BW843&lt;=Suspension02Hasta),(CB843&gt;=Suspension02Desde),(CB843&lt;=Suspension02Hasta)),"Umbral_Externo",AND((BW843&gt;=Suspension02Desde),(BW843&lt;=Suspension02Hasta),(CB843&gt;=Suspension02Desde),(CB843&gt;=Suspension02Hasta)),"Umbral_Tardío")</f>
        <v>No_Umbral</v>
      </c>
      <c r="CD843" s="43" cm="1">
        <f t="array" ref="CD843">_xlfn.IFS(CC843="Umbral_Anticipado",CB843-Suspension02Desde+1,CC843="Umbral_Interno",Suspension02Hasta-Suspension02Desde+1,CC843="Umbral_Externo",CB843-$BH843+1,CC843="Umbral_Tardío",Suspension02Hasta-$BH843+1,CC843="No_Umbral",0)</f>
        <v>0</v>
      </c>
      <c r="CE843" s="41" cm="1">
        <f t="array" ref="CE843">_xlfn.IFS(CC843="Umbral_Anticipado",Suspension02Hasta+CD843,CC843="Umbral_Interno",CB843+CD843,CC843="Umbral_Externo",Suspension02Hasta+CD843,CC843="Umbral_Tardío",CB843+CD843,CC843="No_Umbral",CB843)</f>
        <v>46567</v>
      </c>
      <c r="CF843" s="40">
        <f t="shared" si="200"/>
        <v>46539</v>
      </c>
    </row>
    <row r="844" spans="1:84" s="22" customFormat="1" ht="20.25" customHeight="1">
      <c r="A844" s="77" t="s">
        <v>5197</v>
      </c>
      <c r="B844" s="77" t="str">
        <f t="shared" si="193"/>
        <v>2021</v>
      </c>
      <c r="C844" s="77" t="s">
        <v>5198</v>
      </c>
      <c r="D844" s="77" t="s">
        <v>1650</v>
      </c>
      <c r="E844" s="77" t="s">
        <v>293</v>
      </c>
      <c r="F844" s="77" t="s">
        <v>130</v>
      </c>
      <c r="G844" s="201">
        <v>44497</v>
      </c>
      <c r="H844" s="201">
        <v>51801</v>
      </c>
      <c r="I844" s="77" t="s">
        <v>551</v>
      </c>
      <c r="J844" s="77"/>
      <c r="K844" s="78">
        <v>52707</v>
      </c>
      <c r="L844" s="77" t="str">
        <f>VLOOKUP(MONTH($K844),TablaMeses[],2,FALSE)</f>
        <v>04 ABRIL</v>
      </c>
      <c r="M844" s="77">
        <f t="shared" si="201"/>
        <v>2044</v>
      </c>
      <c r="N844" s="77" t="s">
        <v>104</v>
      </c>
      <c r="O844" s="201" t="s">
        <v>104</v>
      </c>
      <c r="P844" s="77"/>
      <c r="Q844" s="77"/>
      <c r="R844" s="201"/>
      <c r="S844" s="77"/>
      <c r="T844" s="77"/>
      <c r="U844" s="201"/>
      <c r="V844" s="77"/>
      <c r="W844" s="77"/>
      <c r="X844" s="201"/>
      <c r="Y844" s="77"/>
      <c r="Z844" s="201"/>
      <c r="AA844" s="77"/>
      <c r="AB844" s="201"/>
      <c r="AC844" s="79" t="s">
        <v>104</v>
      </c>
      <c r="AD844" s="77" t="s">
        <v>104</v>
      </c>
      <c r="AE844" s="77" t="s">
        <v>104</v>
      </c>
      <c r="AF844" s="77" t="s">
        <v>104</v>
      </c>
      <c r="AG844" s="77"/>
      <c r="AH844" s="77"/>
      <c r="AI844" s="78" t="s">
        <v>104</v>
      </c>
      <c r="AJ844" s="77" t="s">
        <v>104</v>
      </c>
      <c r="AK844" s="77"/>
      <c r="AL844" s="77" t="s">
        <v>104</v>
      </c>
      <c r="AM844" s="78" t="s">
        <v>104</v>
      </c>
      <c r="AN844" s="77" t="s">
        <v>104</v>
      </c>
      <c r="AO844" s="77" t="s">
        <v>104</v>
      </c>
      <c r="AP844" s="77" t="s">
        <v>104</v>
      </c>
      <c r="AQ844" s="77" t="s">
        <v>104</v>
      </c>
      <c r="AR844" s="78" t="s">
        <v>104</v>
      </c>
      <c r="AS844" s="77" t="s">
        <v>104</v>
      </c>
      <c r="AT844" s="78" t="s">
        <v>104</v>
      </c>
      <c r="AU844" s="78" t="s">
        <v>104</v>
      </c>
      <c r="AV844" s="78">
        <v>45786</v>
      </c>
      <c r="AW844" s="77">
        <f t="shared" si="194"/>
        <v>19</v>
      </c>
      <c r="AX844" s="77">
        <f t="shared" si="192"/>
        <v>2025</v>
      </c>
      <c r="AY844" s="77" t="s">
        <v>944</v>
      </c>
      <c r="AZ844" s="81" t="s">
        <v>5199</v>
      </c>
      <c r="BC844" s="25" t="s">
        <v>673</v>
      </c>
      <c r="BD844" s="25" t="s">
        <v>2372</v>
      </c>
      <c r="BE844" s="25">
        <v>120</v>
      </c>
      <c r="BF844" s="25">
        <v>60</v>
      </c>
      <c r="BG844" s="25">
        <v>730</v>
      </c>
      <c r="BH844" s="40">
        <f t="shared" si="189"/>
        <v>51801</v>
      </c>
      <c r="BI844" s="41">
        <f t="shared" si="195"/>
        <v>51921</v>
      </c>
      <c r="BJ844" s="42" t="str" cm="1">
        <f t="array" ref="BJ844">_xlfn.IFS(AND((BH844&lt;Suspension01Desde),(BH844&lt;Suspension01Hasta),(BI844&lt;Suspension01Desde),(BI844&lt;Suspension01Hasta)),"No_Umbral",AND((BH844&gt;Suspension01Desde),(BH844&gt;Suspension01Hasta),(BI844&gt;Suspension01Desde),(BI844&gt;Suspension01Hasta)),"No_Umbral",AND((BH844&lt;=Suspension01Desde),(BH844&lt;=Suspension01Hasta),(BI844&gt;=Suspension01Desde),(BI844&lt;=Suspension01Hasta)),"Umbral_Anticipado",AND((BH844&lt;=Suspension01Desde),(BH844&lt;=Suspension01Hasta),(BI844&gt;=Suspension01Desde),(BI844&gt;=Suspension01Hasta)),"Umbral_Interno",AND((BH844&gt;=Suspension01Desde),(BH844&lt;=Suspension01Hasta),(BI844&gt;=Suspension01Desde),(BI844&lt;=Suspension01Hasta)),"Umbral_Externo",AND((BH844&gt;=Suspension01Desde),(BH844&lt;=Suspension01Hasta),(BI844&gt;=Suspension01Desde),(BI844&gt;=Suspension01Hasta)),"Umbral_Tardío")</f>
        <v>No_Umbral</v>
      </c>
      <c r="BK844" s="43" cm="1">
        <f t="array" ref="BK844">_xlfn.IFS(BJ844="Umbral_Anticipado",$BI844-Suspension01Desde+1,BJ844="Umbral_Interno",Suspension01Hasta-Suspension01Desde+1,BJ844="Umbral_Externo",BI844-$BH844+1,BJ844="Umbral_Tardío",Suspension01Hasta-$BH844+1,BJ844="No_Umbral",0)</f>
        <v>0</v>
      </c>
      <c r="BL844" s="42" cm="1">
        <f t="array" ref="BL844">_xlfn.IFS(BJ844="Umbral_Anticipado",Suspension01Hasta+BK844,BJ844="Umbral_Interno",BI844+BK844,BJ844="Umbral_Externo",Suspension01Hasta+BK844,BJ844="Umbral_Tardío",BI844+BK844,BJ844="No_Umbral",BI844)</f>
        <v>51921</v>
      </c>
      <c r="BM844" s="42" t="str" cm="1">
        <f t="array" ref="BM844">_xlfn.IFS(AND((BH844&lt;Suspension02Desde),(BH844&lt;Suspension02Hasta),(BL844&lt;Suspension02Desde),(BL844&lt;Suspension02Hasta)),"No_Umbral",AND((BH844&gt;Suspension02Desde),(BH844&gt;Suspension02Hasta),(BL844&gt;Suspension02Desde),(BL844&gt;Suspension02Hasta)),"No_Umbral",AND((BH844&lt;=Suspension02Desde),(BH844&lt;=Suspension02Hasta),(BL844&gt;=Suspension02Desde),(BL844&lt;=Suspension02Hasta)),"Umbral_Anticipado",AND((BH844&lt;=Suspension02Desde),(BH844&lt;=Suspension02Hasta),(BL844&gt;=Suspension02Desde),(BL844&gt;=Suspension02Hasta)),"Umbral_Interno",AND((BH844&gt;=Suspension02Desde),(BH844&lt;=Suspension02Hasta),(BL844&gt;=Suspension02Desde),(BL844&lt;=Suspension02Hasta)),"Umbral_Externo",AND((BH844&gt;=Suspension02Desde),(BH844&lt;=Suspension02Hasta),(BL844&gt;=Suspension02Desde),(BL844&gt;=Suspension02Hasta)),"Umbral_Tardío")</f>
        <v>No_Umbral</v>
      </c>
      <c r="BN844" s="43" cm="1">
        <f t="array" ref="BN844">_xlfn.IFS(BM844="Umbral_Anticipado",BL844-Suspension02Desde+1,BM844="Umbral_Interno",Suspension02Hasta-Suspension02Desde+1,BM844="Umbral_Externo",BL844-$BH844+1,BM844="Umbral_Tardío",Suspension02Hasta-$BH844+1,BM844="No_Umbral",0)</f>
        <v>0</v>
      </c>
      <c r="BO844" s="41" cm="1">
        <f t="array" ref="BO844">_xlfn.IFS(BM844="Umbral_Anticipado",Suspension02Hasta+BN844,BM844="Umbral_Interno",BL844+BN844,BM844="Umbral_Externo",Suspension02Hasta+BN844,BM844="Umbral_Tardío",BL844+BN844,BM844="No_Umbral",BL844)</f>
        <v>51921</v>
      </c>
      <c r="BP844" s="40">
        <f t="shared" si="196"/>
        <v>51924</v>
      </c>
      <c r="BQ844" s="41">
        <f t="shared" si="197"/>
        <v>51981</v>
      </c>
      <c r="BR844" s="42" t="str" cm="1">
        <f t="array" ref="BR844">_xlfn.IFS(AND((BO844&lt;Suspension01Desde),(BO844&lt;Suspension01Hasta),(BQ844&lt;Suspension01Desde),(BQ844&lt;Suspension01Hasta)),"No_Umbral",AND((BO844&gt;Suspension01Desde),(BO844&gt;Suspension01Hasta),(BQ844&gt;Suspension01Desde),(BQ844&gt;Suspension01Hasta)),"No_Umbral",AND((BO844&lt;=Suspension01Desde),(BO844&lt;=Suspension01Hasta),(BQ844&gt;=Suspension01Desde),(BQ844&lt;=Suspension01Hasta)),"Umbral_Anticipado",AND((BO844&lt;=Suspension01Desde),(BO844&lt;=Suspension01Hasta),(BQ844&gt;=Suspension01Desde),(BQ844&gt;=Suspension01Hasta)),"Umbral_Interno",AND((BO844&gt;=Suspension01Desde),(BO844&lt;=Suspension01Hasta),(BQ844&gt;=Suspension01Desde),(BQ844&lt;=Suspension01Hasta)),"Umbral_Externo",AND((BO844&gt;=Suspension01Desde),(BO844&lt;=Suspension01Hasta),(BQ844&gt;=Suspension01Desde),(BQ844&gt;=Suspension01Hasta)),"Umbral_Tardío")</f>
        <v>No_Umbral</v>
      </c>
      <c r="BS844" s="43" cm="1">
        <f t="array" ref="BS844">_xlfn.IFS(BR844="Umbral_Anticipado",$BQ844-Suspension01Desde+1,BR844="Umbral_Interno",Suspension01Hasta-Suspension01Desde+1,BR844="Umbral_Externo",BQ844-$BO844+1,BR844="Umbral_Tardío",Suspension01Hasta-$BO844+1,BR844="No_Umbral",0)</f>
        <v>0</v>
      </c>
      <c r="BT844" s="42" cm="1">
        <f t="array" ref="BT844">_xlfn.IFS(BR844="Umbral_Anticipado",Suspension01Hasta+BS844,BR844="Umbral_Interno",BQ844+BS844,BR844="Umbral_Externo",Suspension01Hasta+BS844,BR844="Umbral_Tardío",BQ844+BS844,BR844="No_Umbral",BQ844)</f>
        <v>51981</v>
      </c>
      <c r="BU844" s="42" t="str" cm="1">
        <f t="array" ref="BU844">_xlfn.IFS(AND((BO844&lt;Suspension02Desde),(BO844&lt;Suspension02Hasta),(BT844&lt;Suspension02Desde),(BT844&lt;Suspension02Hasta)),"No_Umbral",AND((BO844&gt;Suspension02Desde),(BO844&gt;Suspension02Hasta),(BT844&gt;Suspension02Desde),(BT844&gt;Suspension02Hasta)),"No_Umbral",AND((BO844&lt;=Suspension02Desde),(BO844&lt;=Suspension02Hasta),(BT844&gt;=Suspension02Desde),(BT844&lt;=Suspension02Hasta)),"Umbral_Anticipado",AND((BO844&lt;=Suspension02Desde),(BO844&lt;=Suspension02Hasta),(BT844&gt;=Suspension02Desde),(BT844&gt;=Suspension02Hasta)),"Umbral_Interno",AND((BO844&gt;=Suspension02Desde),(BO844&lt;=Suspension02Hasta),(BT844&gt;=Suspension02Desde),(BT844&lt;=Suspension02Hasta)),"Umbral_Externo",AND((BO844&gt;=Suspension02Desde),(BO844&lt;=Suspension02Hasta),(BT844&gt;=Suspension02Desde),(BT844&gt;=Suspension02Hasta)),"Umbral_Tardío")</f>
        <v>No_Umbral</v>
      </c>
      <c r="BV844" s="43" cm="1">
        <f t="array" ref="BV844">_xlfn.IFS(BU844="Umbral_Anticipado",BT844-Suspension02Desde+1,BU844="Umbral_Interno",Suspension02Hasta-Suspension02Desde+1,BU844="Umbral_Externo",BT844-$BO844+1,BU844="Umbral_Tardío",Suspension02Hasta-$BO844+1,BU844="No_Umbral",0)</f>
        <v>0</v>
      </c>
      <c r="BW844" s="41" cm="1">
        <f t="array" ref="BW844">_xlfn.IFS(BU844="Umbral_Anticipado",Suspension02Hasta+BV844,BU844="Umbral_Interno",BT844+BV844,BU844="Umbral_Externo",Suspension02Hasta+BV844,BU844="Umbral_Tardío",BT844+BV844,BU844="No_Umbral",BT844)</f>
        <v>51981</v>
      </c>
      <c r="BX844" s="40">
        <f t="shared" si="198"/>
        <v>51983</v>
      </c>
      <c r="BY844" s="41">
        <f t="shared" si="199"/>
        <v>52711</v>
      </c>
      <c r="BZ844" s="42" t="str" cm="1">
        <f t="array" ref="BZ844">_xlfn.IFS(AND((BW844&lt;Suspension01Desde),(BW844&lt;Suspension01Hasta),(BY844&lt;Suspension01Desde),(BY844&lt;Suspension01Hasta)),"No_Umbral",AND((BW844&gt;Suspension01Desde),(BW844&gt;Suspension01Hasta),(BY844&gt;Suspension01Desde),(BY844&gt;Suspension01Hasta)),"No_Umbral",AND((BW844&lt;=Suspension01Desde),(BW844&lt;=Suspension01Hasta),(BY844&gt;=Suspension01Desde),(BY844&lt;=Suspension01Hasta)),"Umbral_Anticipado",AND((BW844&lt;=Suspension01Desde),(BW844&lt;=Suspension01Hasta),(BY844&gt;=Suspension01Desde),(BY844&gt;=Suspension01Hasta)),"Umbral_Interno",AND((BW844&gt;=Suspension01Desde),(BW844&lt;=Suspension01Hasta),(BY844&gt;=Suspension01Desde),(BY844&lt;=Suspension01Hasta)),"Umbral_Externo",AND((BW844&gt;=Suspension01Desde),(BW844&lt;=Suspension01Hasta),(BY844&gt;=Suspension01Desde),(BY844&gt;=Suspension01Hasta)),"Umbral_Tardío")</f>
        <v>No_Umbral</v>
      </c>
      <c r="CA844" s="43" cm="1">
        <f t="array" ref="CA844">_xlfn.IFS(BZ844="Umbral_Anticipado",$BI844-Suspension01Desde+1,BZ844="Umbral_Interno",Suspension01Hasta-Suspension01Desde+1,BZ844="Umbral_Externo",BY844-$BH844+1,BZ844="Umbral_Tardío",Suspension01Hasta-$BH844+1,BZ844="No_Umbral",0)</f>
        <v>0</v>
      </c>
      <c r="CB844" s="42" cm="1">
        <f t="array" ref="CB844">_xlfn.IFS(BZ844="Umbral_Anticipado",Suspension01Hasta+CA844,BZ844="Umbral_Interno",BY844+CA844,BZ844="Umbral_Externo",Suspension01Hasta+CA844,BZ844="Umbral_Tardío",BY844+CA844,BZ844="No_Umbral",BY844)</f>
        <v>52711</v>
      </c>
      <c r="CC844" s="42" t="str" cm="1">
        <f t="array" ref="CC844">_xlfn.IFS(AND((BW844&lt;Suspension02Desde),(BW844&lt;Suspension02Hasta),(CB844&lt;Suspension02Desde),(CB844&lt;Suspension02Hasta)),"No_Umbral",AND((BW844&gt;Suspension02Desde),(BW844&gt;Suspension02Hasta),(CB844&gt;Suspension02Desde),(CB844&gt;Suspension02Hasta)),"No_Umbral",AND((BW844&lt;=Suspension02Desde),(BW844&lt;=Suspension02Hasta),(CB844&gt;=Suspension02Desde),(CB844&lt;=Suspension02Hasta)),"Umbral_Anticipado",AND((BW844&lt;=Suspension02Desde),(BW844&lt;=Suspension02Hasta),(CB844&gt;=Suspension02Desde),(CB844&gt;=Suspension02Hasta)),"Umbral_Interno",AND((BW844&gt;=Suspension02Desde),(BW844&lt;=Suspension02Hasta),(CB844&gt;=Suspension02Desde),(CB844&lt;=Suspension02Hasta)),"Umbral_Externo",AND((BW844&gt;=Suspension02Desde),(BW844&lt;=Suspension02Hasta),(CB844&gt;=Suspension02Desde),(CB844&gt;=Suspension02Hasta)),"Umbral_Tardío")</f>
        <v>No_Umbral</v>
      </c>
      <c r="CD844" s="43" cm="1">
        <f t="array" ref="CD844">_xlfn.IFS(CC844="Umbral_Anticipado",CB844-Suspension02Desde+1,CC844="Umbral_Interno",Suspension02Hasta-Suspension02Desde+1,CC844="Umbral_Externo",CB844-$BH844+1,CC844="Umbral_Tardío",Suspension02Hasta-$BH844+1,CC844="No_Umbral",0)</f>
        <v>0</v>
      </c>
      <c r="CE844" s="41" cm="1">
        <f t="array" ref="CE844">_xlfn.IFS(CC844="Umbral_Anticipado",Suspension02Hasta+CD844,CC844="Umbral_Interno",CB844+CD844,CC844="Umbral_Externo",Suspension02Hasta+CD844,CC844="Umbral_Tardío",CB844+CD844,CC844="No_Umbral",CB844)</f>
        <v>52711</v>
      </c>
      <c r="CF844" s="40">
        <f t="shared" si="200"/>
        <v>52714</v>
      </c>
    </row>
    <row r="845" spans="1:84" s="22" customFormat="1" ht="20.25" customHeight="1">
      <c r="A845" s="77" t="s">
        <v>5200</v>
      </c>
      <c r="B845" s="77" t="str">
        <f t="shared" si="193"/>
        <v>2021</v>
      </c>
      <c r="C845" s="77" t="s">
        <v>5201</v>
      </c>
      <c r="D845" s="77" t="s">
        <v>1650</v>
      </c>
      <c r="E845" s="77" t="s">
        <v>293</v>
      </c>
      <c r="F845" s="77" t="s">
        <v>130</v>
      </c>
      <c r="G845" s="201">
        <v>44503</v>
      </c>
      <c r="H845" s="201">
        <v>51807</v>
      </c>
      <c r="I845" s="77" t="s">
        <v>92</v>
      </c>
      <c r="J845" s="77"/>
      <c r="K845" s="78">
        <v>52719</v>
      </c>
      <c r="L845" s="77" t="str">
        <f>VLOOKUP(MONTH($K845),TablaMeses[],2,FALSE)</f>
        <v>05 MAYO</v>
      </c>
      <c r="M845" s="77">
        <f t="shared" si="201"/>
        <v>2044</v>
      </c>
      <c r="N845" s="77" t="s">
        <v>104</v>
      </c>
      <c r="O845" s="201" t="s">
        <v>104</v>
      </c>
      <c r="P845" s="77"/>
      <c r="Q845" s="77"/>
      <c r="R845" s="201"/>
      <c r="S845" s="77"/>
      <c r="T845" s="77"/>
      <c r="U845" s="201"/>
      <c r="V845" s="77"/>
      <c r="W845" s="77"/>
      <c r="X845" s="201"/>
      <c r="Y845" s="77"/>
      <c r="Z845" s="201"/>
      <c r="AA845" s="77"/>
      <c r="AB845" s="201"/>
      <c r="AC845" s="79" t="s">
        <v>104</v>
      </c>
      <c r="AD845" s="77" t="s">
        <v>104</v>
      </c>
      <c r="AE845" s="77" t="s">
        <v>104</v>
      </c>
      <c r="AF845" s="77" t="s">
        <v>104</v>
      </c>
      <c r="AG845" s="77"/>
      <c r="AH845" s="77"/>
      <c r="AI845" s="78" t="s">
        <v>104</v>
      </c>
      <c r="AJ845" s="77" t="s">
        <v>104</v>
      </c>
      <c r="AK845" s="77"/>
      <c r="AL845" s="77" t="s">
        <v>104</v>
      </c>
      <c r="AM845" s="78" t="s">
        <v>104</v>
      </c>
      <c r="AN845" s="77" t="s">
        <v>104</v>
      </c>
      <c r="AO845" s="77" t="s">
        <v>104</v>
      </c>
      <c r="AP845" s="77" t="s">
        <v>104</v>
      </c>
      <c r="AQ845" s="77" t="s">
        <v>104</v>
      </c>
      <c r="AR845" s="78" t="s">
        <v>104</v>
      </c>
      <c r="AS845" s="77" t="s">
        <v>104</v>
      </c>
      <c r="AT845" s="78" t="s">
        <v>104</v>
      </c>
      <c r="AU845" s="78" t="s">
        <v>104</v>
      </c>
      <c r="AV845" s="78">
        <v>45786</v>
      </c>
      <c r="AW845" s="77">
        <f t="shared" si="194"/>
        <v>19</v>
      </c>
      <c r="AX845" s="77">
        <f t="shared" si="192"/>
        <v>2025</v>
      </c>
      <c r="AY845" s="77" t="s">
        <v>944</v>
      </c>
      <c r="AZ845" s="81" t="s">
        <v>5202</v>
      </c>
      <c r="BC845" s="25" t="s">
        <v>673</v>
      </c>
      <c r="BD845" s="25" t="s">
        <v>1464</v>
      </c>
      <c r="BE845" s="25">
        <v>120</v>
      </c>
      <c r="BF845" s="25">
        <v>60</v>
      </c>
      <c r="BG845" s="25">
        <v>730</v>
      </c>
      <c r="BH845" s="40">
        <f t="shared" si="189"/>
        <v>51807</v>
      </c>
      <c r="BI845" s="41">
        <f t="shared" si="195"/>
        <v>51927</v>
      </c>
      <c r="BJ845" s="42" t="str" cm="1">
        <f t="array" ref="BJ845">_xlfn.IFS(AND((BH845&lt;Suspension01Desde),(BH845&lt;Suspension01Hasta),(BI845&lt;Suspension01Desde),(BI845&lt;Suspension01Hasta)),"No_Umbral",AND((BH845&gt;Suspension01Desde),(BH845&gt;Suspension01Hasta),(BI845&gt;Suspension01Desde),(BI845&gt;Suspension01Hasta)),"No_Umbral",AND((BH845&lt;=Suspension01Desde),(BH845&lt;=Suspension01Hasta),(BI845&gt;=Suspension01Desde),(BI845&lt;=Suspension01Hasta)),"Umbral_Anticipado",AND((BH845&lt;=Suspension01Desde),(BH845&lt;=Suspension01Hasta),(BI845&gt;=Suspension01Desde),(BI845&gt;=Suspension01Hasta)),"Umbral_Interno",AND((BH845&gt;=Suspension01Desde),(BH845&lt;=Suspension01Hasta),(BI845&gt;=Suspension01Desde),(BI845&lt;=Suspension01Hasta)),"Umbral_Externo",AND((BH845&gt;=Suspension01Desde),(BH845&lt;=Suspension01Hasta),(BI845&gt;=Suspension01Desde),(BI845&gt;=Suspension01Hasta)),"Umbral_Tardío")</f>
        <v>No_Umbral</v>
      </c>
      <c r="BK845" s="43" cm="1">
        <f t="array" ref="BK845">_xlfn.IFS(BJ845="Umbral_Anticipado",$BI845-Suspension01Desde+1,BJ845="Umbral_Interno",Suspension01Hasta-Suspension01Desde+1,BJ845="Umbral_Externo",BI845-$BH845+1,BJ845="Umbral_Tardío",Suspension01Hasta-$BH845+1,BJ845="No_Umbral",0)</f>
        <v>0</v>
      </c>
      <c r="BL845" s="42" cm="1">
        <f t="array" ref="BL845">_xlfn.IFS(BJ845="Umbral_Anticipado",Suspension01Hasta+BK845,BJ845="Umbral_Interno",BI845+BK845,BJ845="Umbral_Externo",Suspension01Hasta+BK845,BJ845="Umbral_Tardío",BI845+BK845,BJ845="No_Umbral",BI845)</f>
        <v>51927</v>
      </c>
      <c r="BM845" s="42" t="str" cm="1">
        <f t="array" ref="BM845">_xlfn.IFS(AND((BH845&lt;Suspension02Desde),(BH845&lt;Suspension02Hasta),(BL845&lt;Suspension02Desde),(BL845&lt;Suspension02Hasta)),"No_Umbral",AND((BH845&gt;Suspension02Desde),(BH845&gt;Suspension02Hasta),(BL845&gt;Suspension02Desde),(BL845&gt;Suspension02Hasta)),"No_Umbral",AND((BH845&lt;=Suspension02Desde),(BH845&lt;=Suspension02Hasta),(BL845&gt;=Suspension02Desde),(BL845&lt;=Suspension02Hasta)),"Umbral_Anticipado",AND((BH845&lt;=Suspension02Desde),(BH845&lt;=Suspension02Hasta),(BL845&gt;=Suspension02Desde),(BL845&gt;=Suspension02Hasta)),"Umbral_Interno",AND((BH845&gt;=Suspension02Desde),(BH845&lt;=Suspension02Hasta),(BL845&gt;=Suspension02Desde),(BL845&lt;=Suspension02Hasta)),"Umbral_Externo",AND((BH845&gt;=Suspension02Desde),(BH845&lt;=Suspension02Hasta),(BL845&gt;=Suspension02Desde),(BL845&gt;=Suspension02Hasta)),"Umbral_Tardío")</f>
        <v>No_Umbral</v>
      </c>
      <c r="BN845" s="43" cm="1">
        <f t="array" ref="BN845">_xlfn.IFS(BM845="Umbral_Anticipado",BL845-Suspension02Desde+1,BM845="Umbral_Interno",Suspension02Hasta-Suspension02Desde+1,BM845="Umbral_Externo",BL845-$BH845+1,BM845="Umbral_Tardío",Suspension02Hasta-$BH845+1,BM845="No_Umbral",0)</f>
        <v>0</v>
      </c>
      <c r="BO845" s="41" cm="1">
        <f t="array" ref="BO845">_xlfn.IFS(BM845="Umbral_Anticipado",Suspension02Hasta+BN845,BM845="Umbral_Interno",BL845+BN845,BM845="Umbral_Externo",Suspension02Hasta+BN845,BM845="Umbral_Tardío",BL845+BN845,BM845="No_Umbral",BL845)</f>
        <v>51927</v>
      </c>
      <c r="BP845" s="40">
        <f t="shared" si="196"/>
        <v>51927</v>
      </c>
      <c r="BQ845" s="41">
        <f t="shared" si="197"/>
        <v>51987</v>
      </c>
      <c r="BR845" s="42" t="str" cm="1">
        <f t="array" ref="BR845">_xlfn.IFS(AND((BO845&lt;Suspension01Desde),(BO845&lt;Suspension01Hasta),(BQ845&lt;Suspension01Desde),(BQ845&lt;Suspension01Hasta)),"No_Umbral",AND((BO845&gt;Suspension01Desde),(BO845&gt;Suspension01Hasta),(BQ845&gt;Suspension01Desde),(BQ845&gt;Suspension01Hasta)),"No_Umbral",AND((BO845&lt;=Suspension01Desde),(BO845&lt;=Suspension01Hasta),(BQ845&gt;=Suspension01Desde),(BQ845&lt;=Suspension01Hasta)),"Umbral_Anticipado",AND((BO845&lt;=Suspension01Desde),(BO845&lt;=Suspension01Hasta),(BQ845&gt;=Suspension01Desde),(BQ845&gt;=Suspension01Hasta)),"Umbral_Interno",AND((BO845&gt;=Suspension01Desde),(BO845&lt;=Suspension01Hasta),(BQ845&gt;=Suspension01Desde),(BQ845&lt;=Suspension01Hasta)),"Umbral_Externo",AND((BO845&gt;=Suspension01Desde),(BO845&lt;=Suspension01Hasta),(BQ845&gt;=Suspension01Desde),(BQ845&gt;=Suspension01Hasta)),"Umbral_Tardío")</f>
        <v>No_Umbral</v>
      </c>
      <c r="BS845" s="43" cm="1">
        <f t="array" ref="BS845">_xlfn.IFS(BR845="Umbral_Anticipado",$BQ845-Suspension01Desde+1,BR845="Umbral_Interno",Suspension01Hasta-Suspension01Desde+1,BR845="Umbral_Externo",BQ845-$BO845+1,BR845="Umbral_Tardío",Suspension01Hasta-$BO845+1,BR845="No_Umbral",0)</f>
        <v>0</v>
      </c>
      <c r="BT845" s="42" cm="1">
        <f t="array" ref="BT845">_xlfn.IFS(BR845="Umbral_Anticipado",Suspension01Hasta+BS845,BR845="Umbral_Interno",BQ845+BS845,BR845="Umbral_Externo",Suspension01Hasta+BS845,BR845="Umbral_Tardío",BQ845+BS845,BR845="No_Umbral",BQ845)</f>
        <v>51987</v>
      </c>
      <c r="BU845" s="42" t="str" cm="1">
        <f t="array" ref="BU845">_xlfn.IFS(AND((BO845&lt;Suspension02Desde),(BO845&lt;Suspension02Hasta),(BT845&lt;Suspension02Desde),(BT845&lt;Suspension02Hasta)),"No_Umbral",AND((BO845&gt;Suspension02Desde),(BO845&gt;Suspension02Hasta),(BT845&gt;Suspension02Desde),(BT845&gt;Suspension02Hasta)),"No_Umbral",AND((BO845&lt;=Suspension02Desde),(BO845&lt;=Suspension02Hasta),(BT845&gt;=Suspension02Desde),(BT845&lt;=Suspension02Hasta)),"Umbral_Anticipado",AND((BO845&lt;=Suspension02Desde),(BO845&lt;=Suspension02Hasta),(BT845&gt;=Suspension02Desde),(BT845&gt;=Suspension02Hasta)),"Umbral_Interno",AND((BO845&gt;=Suspension02Desde),(BO845&lt;=Suspension02Hasta),(BT845&gt;=Suspension02Desde),(BT845&lt;=Suspension02Hasta)),"Umbral_Externo",AND((BO845&gt;=Suspension02Desde),(BO845&lt;=Suspension02Hasta),(BT845&gt;=Suspension02Desde),(BT845&gt;=Suspension02Hasta)),"Umbral_Tardío")</f>
        <v>No_Umbral</v>
      </c>
      <c r="BV845" s="43" cm="1">
        <f t="array" ref="BV845">_xlfn.IFS(BU845="Umbral_Anticipado",BT845-Suspension02Desde+1,BU845="Umbral_Interno",Suspension02Hasta-Suspension02Desde+1,BU845="Umbral_Externo",BT845-$BO845+1,BU845="Umbral_Tardío",Suspension02Hasta-$BO845+1,BU845="No_Umbral",0)</f>
        <v>0</v>
      </c>
      <c r="BW845" s="41" cm="1">
        <f t="array" ref="BW845">_xlfn.IFS(BU845="Umbral_Anticipado",Suspension02Hasta+BV845,BU845="Umbral_Interno",BT845+BV845,BU845="Umbral_Externo",Suspension02Hasta+BV845,BU845="Umbral_Tardío",BT845+BV845,BU845="No_Umbral",BT845)</f>
        <v>51987</v>
      </c>
      <c r="BX845" s="40">
        <f t="shared" si="198"/>
        <v>51988</v>
      </c>
      <c r="BY845" s="41">
        <f t="shared" si="199"/>
        <v>52717</v>
      </c>
      <c r="BZ845" s="42" t="str" cm="1">
        <f t="array" ref="BZ845">_xlfn.IFS(AND((BW845&lt;Suspension01Desde),(BW845&lt;Suspension01Hasta),(BY845&lt;Suspension01Desde),(BY845&lt;Suspension01Hasta)),"No_Umbral",AND((BW845&gt;Suspension01Desde),(BW845&gt;Suspension01Hasta),(BY845&gt;Suspension01Desde),(BY845&gt;Suspension01Hasta)),"No_Umbral",AND((BW845&lt;=Suspension01Desde),(BW845&lt;=Suspension01Hasta),(BY845&gt;=Suspension01Desde),(BY845&lt;=Suspension01Hasta)),"Umbral_Anticipado",AND((BW845&lt;=Suspension01Desde),(BW845&lt;=Suspension01Hasta),(BY845&gt;=Suspension01Desde),(BY845&gt;=Suspension01Hasta)),"Umbral_Interno",AND((BW845&gt;=Suspension01Desde),(BW845&lt;=Suspension01Hasta),(BY845&gt;=Suspension01Desde),(BY845&lt;=Suspension01Hasta)),"Umbral_Externo",AND((BW845&gt;=Suspension01Desde),(BW845&lt;=Suspension01Hasta),(BY845&gt;=Suspension01Desde),(BY845&gt;=Suspension01Hasta)),"Umbral_Tardío")</f>
        <v>No_Umbral</v>
      </c>
      <c r="CA845" s="43" cm="1">
        <f t="array" ref="CA845">_xlfn.IFS(BZ845="Umbral_Anticipado",$BI845-Suspension01Desde+1,BZ845="Umbral_Interno",Suspension01Hasta-Suspension01Desde+1,BZ845="Umbral_Externo",BY845-$BH845+1,BZ845="Umbral_Tardío",Suspension01Hasta-$BH845+1,BZ845="No_Umbral",0)</f>
        <v>0</v>
      </c>
      <c r="CB845" s="42" cm="1">
        <f t="array" ref="CB845">_xlfn.IFS(BZ845="Umbral_Anticipado",Suspension01Hasta+CA845,BZ845="Umbral_Interno",BY845+CA845,BZ845="Umbral_Externo",Suspension01Hasta+CA845,BZ845="Umbral_Tardío",BY845+CA845,BZ845="No_Umbral",BY845)</f>
        <v>52717</v>
      </c>
      <c r="CC845" s="42" t="str" cm="1">
        <f t="array" ref="CC845">_xlfn.IFS(AND((BW845&lt;Suspension02Desde),(BW845&lt;Suspension02Hasta),(CB845&lt;Suspension02Desde),(CB845&lt;Suspension02Hasta)),"No_Umbral",AND((BW845&gt;Suspension02Desde),(BW845&gt;Suspension02Hasta),(CB845&gt;Suspension02Desde),(CB845&gt;Suspension02Hasta)),"No_Umbral",AND((BW845&lt;=Suspension02Desde),(BW845&lt;=Suspension02Hasta),(CB845&gt;=Suspension02Desde),(CB845&lt;=Suspension02Hasta)),"Umbral_Anticipado",AND((BW845&lt;=Suspension02Desde),(BW845&lt;=Suspension02Hasta),(CB845&gt;=Suspension02Desde),(CB845&gt;=Suspension02Hasta)),"Umbral_Interno",AND((BW845&gt;=Suspension02Desde),(BW845&lt;=Suspension02Hasta),(CB845&gt;=Suspension02Desde),(CB845&lt;=Suspension02Hasta)),"Umbral_Externo",AND((BW845&gt;=Suspension02Desde),(BW845&lt;=Suspension02Hasta),(CB845&gt;=Suspension02Desde),(CB845&gt;=Suspension02Hasta)),"Umbral_Tardío")</f>
        <v>No_Umbral</v>
      </c>
      <c r="CD845" s="43" cm="1">
        <f t="array" ref="CD845">_xlfn.IFS(CC845="Umbral_Anticipado",CB845-Suspension02Desde+1,CC845="Umbral_Interno",Suspension02Hasta-Suspension02Desde+1,CC845="Umbral_Externo",CB845-$BH845+1,CC845="Umbral_Tardío",Suspension02Hasta-$BH845+1,CC845="No_Umbral",0)</f>
        <v>0</v>
      </c>
      <c r="CE845" s="41" cm="1">
        <f t="array" ref="CE845">_xlfn.IFS(CC845="Umbral_Anticipado",Suspension02Hasta+CD845,CC845="Umbral_Interno",CB845+CD845,CC845="Umbral_Externo",Suspension02Hasta+CD845,CC845="Umbral_Tardío",CB845+CD845,CC845="No_Umbral",CB845)</f>
        <v>52717</v>
      </c>
      <c r="CF845" s="40">
        <f t="shared" si="200"/>
        <v>52689</v>
      </c>
    </row>
    <row r="846" spans="1:84" s="22" customFormat="1" ht="20.25" customHeight="1">
      <c r="A846" s="77" t="s">
        <v>5203</v>
      </c>
      <c r="B846" s="77" t="str">
        <f t="shared" si="193"/>
        <v>2021</v>
      </c>
      <c r="C846" s="94" t="s">
        <v>5204</v>
      </c>
      <c r="D846" s="77" t="s">
        <v>1650</v>
      </c>
      <c r="E846" s="77" t="s">
        <v>293</v>
      </c>
      <c r="F846" s="77" t="s">
        <v>130</v>
      </c>
      <c r="G846" s="201">
        <v>44497</v>
      </c>
      <c r="H846" s="201">
        <v>51801</v>
      </c>
      <c r="I846" s="77" t="s">
        <v>299</v>
      </c>
      <c r="J846" s="77"/>
      <c r="K846" s="78">
        <v>52714</v>
      </c>
      <c r="L846" s="77" t="str">
        <f>VLOOKUP(MONTH($K846),TablaMeses[],2,FALSE)</f>
        <v>04 ABRIL</v>
      </c>
      <c r="M846" s="77">
        <f t="shared" si="201"/>
        <v>2044</v>
      </c>
      <c r="N846" s="77" t="s">
        <v>104</v>
      </c>
      <c r="O846" s="201" t="s">
        <v>104</v>
      </c>
      <c r="P846" s="77"/>
      <c r="Q846" s="77"/>
      <c r="R846" s="201"/>
      <c r="S846" s="77"/>
      <c r="T846" s="77"/>
      <c r="U846" s="201"/>
      <c r="V846" s="77"/>
      <c r="W846" s="77"/>
      <c r="X846" s="201"/>
      <c r="Y846" s="77"/>
      <c r="Z846" s="201"/>
      <c r="AA846" s="77"/>
      <c r="AB846" s="201"/>
      <c r="AC846" s="79" t="s">
        <v>104</v>
      </c>
      <c r="AD846" s="77" t="s">
        <v>104</v>
      </c>
      <c r="AE846" s="77" t="s">
        <v>104</v>
      </c>
      <c r="AF846" s="77" t="s">
        <v>104</v>
      </c>
      <c r="AG846" s="77"/>
      <c r="AH846" s="77"/>
      <c r="AI846" s="78" t="s">
        <v>104</v>
      </c>
      <c r="AJ846" s="77" t="s">
        <v>104</v>
      </c>
      <c r="AK846" s="77"/>
      <c r="AL846" s="77" t="s">
        <v>104</v>
      </c>
      <c r="AM846" s="78" t="s">
        <v>104</v>
      </c>
      <c r="AN846" s="77" t="s">
        <v>104</v>
      </c>
      <c r="AO846" s="77" t="s">
        <v>104</v>
      </c>
      <c r="AP846" s="77" t="s">
        <v>104</v>
      </c>
      <c r="AQ846" s="77" t="s">
        <v>104</v>
      </c>
      <c r="AR846" s="78" t="s">
        <v>104</v>
      </c>
      <c r="AS846" s="77" t="s">
        <v>104</v>
      </c>
      <c r="AT846" s="78" t="s">
        <v>104</v>
      </c>
      <c r="AU846" s="78" t="s">
        <v>104</v>
      </c>
      <c r="AV846" s="78">
        <v>45762</v>
      </c>
      <c r="AW846" s="77">
        <f t="shared" si="194"/>
        <v>16</v>
      </c>
      <c r="AX846" s="77">
        <f t="shared" si="192"/>
        <v>2025</v>
      </c>
      <c r="AY846" s="77" t="s">
        <v>944</v>
      </c>
      <c r="AZ846" s="81" t="s">
        <v>5205</v>
      </c>
      <c r="BC846" s="25" t="s">
        <v>673</v>
      </c>
      <c r="BD846" s="25" t="s">
        <v>1464</v>
      </c>
      <c r="BE846" s="25">
        <v>120</v>
      </c>
      <c r="BF846" s="25">
        <v>60</v>
      </c>
      <c r="BG846" s="25">
        <v>730</v>
      </c>
      <c r="BH846" s="40">
        <f t="shared" si="189"/>
        <v>51801</v>
      </c>
      <c r="BI846" s="41">
        <f t="shared" si="195"/>
        <v>51921</v>
      </c>
      <c r="BJ846" s="42" t="str" cm="1">
        <f t="array" ref="BJ846">_xlfn.IFS(AND((BH846&lt;Suspension01Desde),(BH846&lt;Suspension01Hasta),(BI846&lt;Suspension01Desde),(BI846&lt;Suspension01Hasta)),"No_Umbral",AND((BH846&gt;Suspension01Desde),(BH846&gt;Suspension01Hasta),(BI846&gt;Suspension01Desde),(BI846&gt;Suspension01Hasta)),"No_Umbral",AND((BH846&lt;=Suspension01Desde),(BH846&lt;=Suspension01Hasta),(BI846&gt;=Suspension01Desde),(BI846&lt;=Suspension01Hasta)),"Umbral_Anticipado",AND((BH846&lt;=Suspension01Desde),(BH846&lt;=Suspension01Hasta),(BI846&gt;=Suspension01Desde),(BI846&gt;=Suspension01Hasta)),"Umbral_Interno",AND((BH846&gt;=Suspension01Desde),(BH846&lt;=Suspension01Hasta),(BI846&gt;=Suspension01Desde),(BI846&lt;=Suspension01Hasta)),"Umbral_Externo",AND((BH846&gt;=Suspension01Desde),(BH846&lt;=Suspension01Hasta),(BI846&gt;=Suspension01Desde),(BI846&gt;=Suspension01Hasta)),"Umbral_Tardío")</f>
        <v>No_Umbral</v>
      </c>
      <c r="BK846" s="43" cm="1">
        <f t="array" ref="BK846">_xlfn.IFS(BJ846="Umbral_Anticipado",$BI846-Suspension01Desde+1,BJ846="Umbral_Interno",Suspension01Hasta-Suspension01Desde+1,BJ846="Umbral_Externo",BI846-$BH846+1,BJ846="Umbral_Tardío",Suspension01Hasta-$BH846+1,BJ846="No_Umbral",0)</f>
        <v>0</v>
      </c>
      <c r="BL846" s="42" cm="1">
        <f t="array" ref="BL846">_xlfn.IFS(BJ846="Umbral_Anticipado",Suspension01Hasta+BK846,BJ846="Umbral_Interno",BI846+BK846,BJ846="Umbral_Externo",Suspension01Hasta+BK846,BJ846="Umbral_Tardío",BI846+BK846,BJ846="No_Umbral",BI846)</f>
        <v>51921</v>
      </c>
      <c r="BM846" s="42" t="str" cm="1">
        <f t="array" ref="BM846">_xlfn.IFS(AND((BH846&lt;Suspension02Desde),(BH846&lt;Suspension02Hasta),(BL846&lt;Suspension02Desde),(BL846&lt;Suspension02Hasta)),"No_Umbral",AND((BH846&gt;Suspension02Desde),(BH846&gt;Suspension02Hasta),(BL846&gt;Suspension02Desde),(BL846&gt;Suspension02Hasta)),"No_Umbral",AND((BH846&lt;=Suspension02Desde),(BH846&lt;=Suspension02Hasta),(BL846&gt;=Suspension02Desde),(BL846&lt;=Suspension02Hasta)),"Umbral_Anticipado",AND((BH846&lt;=Suspension02Desde),(BH846&lt;=Suspension02Hasta),(BL846&gt;=Suspension02Desde),(BL846&gt;=Suspension02Hasta)),"Umbral_Interno",AND((BH846&gt;=Suspension02Desde),(BH846&lt;=Suspension02Hasta),(BL846&gt;=Suspension02Desde),(BL846&lt;=Suspension02Hasta)),"Umbral_Externo",AND((BH846&gt;=Suspension02Desde),(BH846&lt;=Suspension02Hasta),(BL846&gt;=Suspension02Desde),(BL846&gt;=Suspension02Hasta)),"Umbral_Tardío")</f>
        <v>No_Umbral</v>
      </c>
      <c r="BN846" s="43" cm="1">
        <f t="array" ref="BN846">_xlfn.IFS(BM846="Umbral_Anticipado",BL846-Suspension02Desde+1,BM846="Umbral_Interno",Suspension02Hasta-Suspension02Desde+1,BM846="Umbral_Externo",BL846-$BH846+1,BM846="Umbral_Tardío",Suspension02Hasta-$BH846+1,BM846="No_Umbral",0)</f>
        <v>0</v>
      </c>
      <c r="BO846" s="41" cm="1">
        <f t="array" ref="BO846">_xlfn.IFS(BM846="Umbral_Anticipado",Suspension02Hasta+BN846,BM846="Umbral_Interno",BL846+BN846,BM846="Umbral_Externo",Suspension02Hasta+BN846,BM846="Umbral_Tardío",BL846+BN846,BM846="No_Umbral",BL846)</f>
        <v>51921</v>
      </c>
      <c r="BP846" s="40">
        <f t="shared" si="196"/>
        <v>51924</v>
      </c>
      <c r="BQ846" s="41">
        <f t="shared" si="197"/>
        <v>51981</v>
      </c>
      <c r="BR846" s="42" t="str" cm="1">
        <f t="array" ref="BR846">_xlfn.IFS(AND((BO846&lt;Suspension01Desde),(BO846&lt;Suspension01Hasta),(BQ846&lt;Suspension01Desde),(BQ846&lt;Suspension01Hasta)),"No_Umbral",AND((BO846&gt;Suspension01Desde),(BO846&gt;Suspension01Hasta),(BQ846&gt;Suspension01Desde),(BQ846&gt;Suspension01Hasta)),"No_Umbral",AND((BO846&lt;=Suspension01Desde),(BO846&lt;=Suspension01Hasta),(BQ846&gt;=Suspension01Desde),(BQ846&lt;=Suspension01Hasta)),"Umbral_Anticipado",AND((BO846&lt;=Suspension01Desde),(BO846&lt;=Suspension01Hasta),(BQ846&gt;=Suspension01Desde),(BQ846&gt;=Suspension01Hasta)),"Umbral_Interno",AND((BO846&gt;=Suspension01Desde),(BO846&lt;=Suspension01Hasta),(BQ846&gt;=Suspension01Desde),(BQ846&lt;=Suspension01Hasta)),"Umbral_Externo",AND((BO846&gt;=Suspension01Desde),(BO846&lt;=Suspension01Hasta),(BQ846&gt;=Suspension01Desde),(BQ846&gt;=Suspension01Hasta)),"Umbral_Tardío")</f>
        <v>No_Umbral</v>
      </c>
      <c r="BS846" s="43" cm="1">
        <f t="array" ref="BS846">_xlfn.IFS(BR846="Umbral_Anticipado",$BQ846-Suspension01Desde+1,BR846="Umbral_Interno",Suspension01Hasta-Suspension01Desde+1,BR846="Umbral_Externo",BQ846-$BO846+1,BR846="Umbral_Tardío",Suspension01Hasta-$BO846+1,BR846="No_Umbral",0)</f>
        <v>0</v>
      </c>
      <c r="BT846" s="42" cm="1">
        <f t="array" ref="BT846">_xlfn.IFS(BR846="Umbral_Anticipado",Suspension01Hasta+BS846,BR846="Umbral_Interno",BQ846+BS846,BR846="Umbral_Externo",Suspension01Hasta+BS846,BR846="Umbral_Tardío",BQ846+BS846,BR846="No_Umbral",BQ846)</f>
        <v>51981</v>
      </c>
      <c r="BU846" s="42" t="str" cm="1">
        <f t="array" ref="BU846">_xlfn.IFS(AND((BO846&lt;Suspension02Desde),(BO846&lt;Suspension02Hasta),(BT846&lt;Suspension02Desde),(BT846&lt;Suspension02Hasta)),"No_Umbral",AND((BO846&gt;Suspension02Desde),(BO846&gt;Suspension02Hasta),(BT846&gt;Suspension02Desde),(BT846&gt;Suspension02Hasta)),"No_Umbral",AND((BO846&lt;=Suspension02Desde),(BO846&lt;=Suspension02Hasta),(BT846&gt;=Suspension02Desde),(BT846&lt;=Suspension02Hasta)),"Umbral_Anticipado",AND((BO846&lt;=Suspension02Desde),(BO846&lt;=Suspension02Hasta),(BT846&gt;=Suspension02Desde),(BT846&gt;=Suspension02Hasta)),"Umbral_Interno",AND((BO846&gt;=Suspension02Desde),(BO846&lt;=Suspension02Hasta),(BT846&gt;=Suspension02Desde),(BT846&lt;=Suspension02Hasta)),"Umbral_Externo",AND((BO846&gt;=Suspension02Desde),(BO846&lt;=Suspension02Hasta),(BT846&gt;=Suspension02Desde),(BT846&gt;=Suspension02Hasta)),"Umbral_Tardío")</f>
        <v>No_Umbral</v>
      </c>
      <c r="BV846" s="43" cm="1">
        <f t="array" ref="BV846">_xlfn.IFS(BU846="Umbral_Anticipado",BT846-Suspension02Desde+1,BU846="Umbral_Interno",Suspension02Hasta-Suspension02Desde+1,BU846="Umbral_Externo",BT846-$BO846+1,BU846="Umbral_Tardío",Suspension02Hasta-$BO846+1,BU846="No_Umbral",0)</f>
        <v>0</v>
      </c>
      <c r="BW846" s="41" cm="1">
        <f t="array" ref="BW846">_xlfn.IFS(BU846="Umbral_Anticipado",Suspension02Hasta+BV846,BU846="Umbral_Interno",BT846+BV846,BU846="Umbral_Externo",Suspension02Hasta+BV846,BU846="Umbral_Tardío",BT846+BV846,BU846="No_Umbral",BT846)</f>
        <v>51981</v>
      </c>
      <c r="BX846" s="40">
        <f t="shared" si="198"/>
        <v>51983</v>
      </c>
      <c r="BY846" s="41">
        <f t="shared" si="199"/>
        <v>52711</v>
      </c>
      <c r="BZ846" s="42" t="str" cm="1">
        <f t="array" ref="BZ846">_xlfn.IFS(AND((BW846&lt;Suspension01Desde),(BW846&lt;Suspension01Hasta),(BY846&lt;Suspension01Desde),(BY846&lt;Suspension01Hasta)),"No_Umbral",AND((BW846&gt;Suspension01Desde),(BW846&gt;Suspension01Hasta),(BY846&gt;Suspension01Desde),(BY846&gt;Suspension01Hasta)),"No_Umbral",AND((BW846&lt;=Suspension01Desde),(BW846&lt;=Suspension01Hasta),(BY846&gt;=Suspension01Desde),(BY846&lt;=Suspension01Hasta)),"Umbral_Anticipado",AND((BW846&lt;=Suspension01Desde),(BW846&lt;=Suspension01Hasta),(BY846&gt;=Suspension01Desde),(BY846&gt;=Suspension01Hasta)),"Umbral_Interno",AND((BW846&gt;=Suspension01Desde),(BW846&lt;=Suspension01Hasta),(BY846&gt;=Suspension01Desde),(BY846&lt;=Suspension01Hasta)),"Umbral_Externo",AND((BW846&gt;=Suspension01Desde),(BW846&lt;=Suspension01Hasta),(BY846&gt;=Suspension01Desde),(BY846&gt;=Suspension01Hasta)),"Umbral_Tardío")</f>
        <v>No_Umbral</v>
      </c>
      <c r="CA846" s="43" cm="1">
        <f t="array" ref="CA846">_xlfn.IFS(BZ846="Umbral_Anticipado",$BI846-Suspension01Desde+1,BZ846="Umbral_Interno",Suspension01Hasta-Suspension01Desde+1,BZ846="Umbral_Externo",BY846-$BH846+1,BZ846="Umbral_Tardío",Suspension01Hasta-$BH846+1,BZ846="No_Umbral",0)</f>
        <v>0</v>
      </c>
      <c r="CB846" s="42" cm="1">
        <f t="array" ref="CB846">_xlfn.IFS(BZ846="Umbral_Anticipado",Suspension01Hasta+CA846,BZ846="Umbral_Interno",BY846+CA846,BZ846="Umbral_Externo",Suspension01Hasta+CA846,BZ846="Umbral_Tardío",BY846+CA846,BZ846="No_Umbral",BY846)</f>
        <v>52711</v>
      </c>
      <c r="CC846" s="42" t="str" cm="1">
        <f t="array" ref="CC846">_xlfn.IFS(AND((BW846&lt;Suspension02Desde),(BW846&lt;Suspension02Hasta),(CB846&lt;Suspension02Desde),(CB846&lt;Suspension02Hasta)),"No_Umbral",AND((BW846&gt;Suspension02Desde),(BW846&gt;Suspension02Hasta),(CB846&gt;Suspension02Desde),(CB846&gt;Suspension02Hasta)),"No_Umbral",AND((BW846&lt;=Suspension02Desde),(BW846&lt;=Suspension02Hasta),(CB846&gt;=Suspension02Desde),(CB846&lt;=Suspension02Hasta)),"Umbral_Anticipado",AND((BW846&lt;=Suspension02Desde),(BW846&lt;=Suspension02Hasta),(CB846&gt;=Suspension02Desde),(CB846&gt;=Suspension02Hasta)),"Umbral_Interno",AND((BW846&gt;=Suspension02Desde),(BW846&lt;=Suspension02Hasta),(CB846&gt;=Suspension02Desde),(CB846&lt;=Suspension02Hasta)),"Umbral_Externo",AND((BW846&gt;=Suspension02Desde),(BW846&lt;=Suspension02Hasta),(CB846&gt;=Suspension02Desde),(CB846&gt;=Suspension02Hasta)),"Umbral_Tardío")</f>
        <v>No_Umbral</v>
      </c>
      <c r="CD846" s="43" cm="1">
        <f t="array" ref="CD846">_xlfn.IFS(CC846="Umbral_Anticipado",CB846-Suspension02Desde+1,CC846="Umbral_Interno",Suspension02Hasta-Suspension02Desde+1,CC846="Umbral_Externo",CB846-$BH846+1,CC846="Umbral_Tardío",Suspension02Hasta-$BH846+1,CC846="No_Umbral",0)</f>
        <v>0</v>
      </c>
      <c r="CE846" s="41" cm="1">
        <f t="array" ref="CE846">_xlfn.IFS(CC846="Umbral_Anticipado",Suspension02Hasta+CD846,CC846="Umbral_Interno",CB846+CD846,CC846="Umbral_Externo",Suspension02Hasta+CD846,CC846="Umbral_Tardío",CB846+CD846,CC846="No_Umbral",CB846)</f>
        <v>52711</v>
      </c>
      <c r="CF846" s="40">
        <f t="shared" si="200"/>
        <v>52714</v>
      </c>
    </row>
    <row r="847" spans="1:84" s="22" customFormat="1" ht="20.25" customHeight="1">
      <c r="A847" s="77" t="s">
        <v>5206</v>
      </c>
      <c r="B847" s="77" t="str">
        <f t="shared" si="193"/>
        <v>2021</v>
      </c>
      <c r="C847" s="77" t="s">
        <v>5207</v>
      </c>
      <c r="D847" s="77" t="s">
        <v>1650</v>
      </c>
      <c r="E847" s="77" t="s">
        <v>293</v>
      </c>
      <c r="F847" s="77" t="s">
        <v>130</v>
      </c>
      <c r="G847" s="201">
        <v>44497</v>
      </c>
      <c r="H847" s="201">
        <v>51801</v>
      </c>
      <c r="I847" s="77" t="s">
        <v>551</v>
      </c>
      <c r="J847" s="77"/>
      <c r="K847" s="78">
        <v>52714</v>
      </c>
      <c r="L847" s="77" t="str">
        <f>VLOOKUP(MONTH($K847),TablaMeses[],2,FALSE)</f>
        <v>04 ABRIL</v>
      </c>
      <c r="M847" s="77">
        <f t="shared" si="201"/>
        <v>2044</v>
      </c>
      <c r="N847" s="77" t="s">
        <v>104</v>
      </c>
      <c r="O847" s="201" t="s">
        <v>104</v>
      </c>
      <c r="P847" s="77"/>
      <c r="Q847" s="77"/>
      <c r="R847" s="201"/>
      <c r="S847" s="77"/>
      <c r="T847" s="77"/>
      <c r="U847" s="201"/>
      <c r="V847" s="77"/>
      <c r="W847" s="77"/>
      <c r="X847" s="201"/>
      <c r="Y847" s="77"/>
      <c r="Z847" s="201"/>
      <c r="AA847" s="77"/>
      <c r="AB847" s="201"/>
      <c r="AC847" s="79" t="s">
        <v>104</v>
      </c>
      <c r="AD847" s="77" t="s">
        <v>104</v>
      </c>
      <c r="AE847" s="77" t="s">
        <v>104</v>
      </c>
      <c r="AF847" s="77" t="s">
        <v>104</v>
      </c>
      <c r="AG847" s="77"/>
      <c r="AH847" s="77"/>
      <c r="AI847" s="78" t="s">
        <v>104</v>
      </c>
      <c r="AJ847" s="77" t="s">
        <v>104</v>
      </c>
      <c r="AK847" s="77"/>
      <c r="AL847" s="77" t="s">
        <v>104</v>
      </c>
      <c r="AM847" s="78" t="s">
        <v>104</v>
      </c>
      <c r="AN847" s="77" t="s">
        <v>104</v>
      </c>
      <c r="AO847" s="77" t="s">
        <v>104</v>
      </c>
      <c r="AP847" s="77" t="s">
        <v>104</v>
      </c>
      <c r="AQ847" s="77" t="s">
        <v>104</v>
      </c>
      <c r="AR847" s="78" t="s">
        <v>104</v>
      </c>
      <c r="AS847" s="77" t="s">
        <v>104</v>
      </c>
      <c r="AT847" s="78" t="s">
        <v>104</v>
      </c>
      <c r="AU847" s="78" t="s">
        <v>104</v>
      </c>
      <c r="AV847" s="78">
        <v>45786</v>
      </c>
      <c r="AW847" s="77">
        <f t="shared" si="194"/>
        <v>19</v>
      </c>
      <c r="AX847" s="77">
        <f t="shared" si="192"/>
        <v>2025</v>
      </c>
      <c r="AY847" s="77" t="s">
        <v>944</v>
      </c>
      <c r="AZ847" s="81" t="s">
        <v>5208</v>
      </c>
      <c r="BC847" s="25" t="s">
        <v>673</v>
      </c>
      <c r="BD847" s="25" t="s">
        <v>1464</v>
      </c>
      <c r="BE847" s="25">
        <v>120</v>
      </c>
      <c r="BF847" s="25">
        <v>60</v>
      </c>
      <c r="BG847" s="25">
        <v>730</v>
      </c>
      <c r="BH847" s="40">
        <f t="shared" si="189"/>
        <v>51801</v>
      </c>
      <c r="BI847" s="41">
        <f t="shared" si="195"/>
        <v>51921</v>
      </c>
      <c r="BJ847" s="42" t="str" cm="1">
        <f t="array" ref="BJ847">_xlfn.IFS(AND((BH847&lt;Suspension01Desde),(BH847&lt;Suspension01Hasta),(BI847&lt;Suspension01Desde),(BI847&lt;Suspension01Hasta)),"No_Umbral",AND((BH847&gt;Suspension01Desde),(BH847&gt;Suspension01Hasta),(BI847&gt;Suspension01Desde),(BI847&gt;Suspension01Hasta)),"No_Umbral",AND((BH847&lt;=Suspension01Desde),(BH847&lt;=Suspension01Hasta),(BI847&gt;=Suspension01Desde),(BI847&lt;=Suspension01Hasta)),"Umbral_Anticipado",AND((BH847&lt;=Suspension01Desde),(BH847&lt;=Suspension01Hasta),(BI847&gt;=Suspension01Desde),(BI847&gt;=Suspension01Hasta)),"Umbral_Interno",AND((BH847&gt;=Suspension01Desde),(BH847&lt;=Suspension01Hasta),(BI847&gt;=Suspension01Desde),(BI847&lt;=Suspension01Hasta)),"Umbral_Externo",AND((BH847&gt;=Suspension01Desde),(BH847&lt;=Suspension01Hasta),(BI847&gt;=Suspension01Desde),(BI847&gt;=Suspension01Hasta)),"Umbral_Tardío")</f>
        <v>No_Umbral</v>
      </c>
      <c r="BK847" s="43" cm="1">
        <f t="array" ref="BK847">_xlfn.IFS(BJ847="Umbral_Anticipado",$BI847-Suspension01Desde+1,BJ847="Umbral_Interno",Suspension01Hasta-Suspension01Desde+1,BJ847="Umbral_Externo",BI847-$BH847+1,BJ847="Umbral_Tardío",Suspension01Hasta-$BH847+1,BJ847="No_Umbral",0)</f>
        <v>0</v>
      </c>
      <c r="BL847" s="42" cm="1">
        <f t="array" ref="BL847">_xlfn.IFS(BJ847="Umbral_Anticipado",Suspension01Hasta+BK847,BJ847="Umbral_Interno",BI847+BK847,BJ847="Umbral_Externo",Suspension01Hasta+BK847,BJ847="Umbral_Tardío",BI847+BK847,BJ847="No_Umbral",BI847)</f>
        <v>51921</v>
      </c>
      <c r="BM847" s="42" t="str" cm="1">
        <f t="array" ref="BM847">_xlfn.IFS(AND((BH847&lt;Suspension02Desde),(BH847&lt;Suspension02Hasta),(BL847&lt;Suspension02Desde),(BL847&lt;Suspension02Hasta)),"No_Umbral",AND((BH847&gt;Suspension02Desde),(BH847&gt;Suspension02Hasta),(BL847&gt;Suspension02Desde),(BL847&gt;Suspension02Hasta)),"No_Umbral",AND((BH847&lt;=Suspension02Desde),(BH847&lt;=Suspension02Hasta),(BL847&gt;=Suspension02Desde),(BL847&lt;=Suspension02Hasta)),"Umbral_Anticipado",AND((BH847&lt;=Suspension02Desde),(BH847&lt;=Suspension02Hasta),(BL847&gt;=Suspension02Desde),(BL847&gt;=Suspension02Hasta)),"Umbral_Interno",AND((BH847&gt;=Suspension02Desde),(BH847&lt;=Suspension02Hasta),(BL847&gt;=Suspension02Desde),(BL847&lt;=Suspension02Hasta)),"Umbral_Externo",AND((BH847&gt;=Suspension02Desde),(BH847&lt;=Suspension02Hasta),(BL847&gt;=Suspension02Desde),(BL847&gt;=Suspension02Hasta)),"Umbral_Tardío")</f>
        <v>No_Umbral</v>
      </c>
      <c r="BN847" s="43" cm="1">
        <f t="array" ref="BN847">_xlfn.IFS(BM847="Umbral_Anticipado",BL847-Suspension02Desde+1,BM847="Umbral_Interno",Suspension02Hasta-Suspension02Desde+1,BM847="Umbral_Externo",BL847-$BH847+1,BM847="Umbral_Tardío",Suspension02Hasta-$BH847+1,BM847="No_Umbral",0)</f>
        <v>0</v>
      </c>
      <c r="BO847" s="41" cm="1">
        <f t="array" ref="BO847">_xlfn.IFS(BM847="Umbral_Anticipado",Suspension02Hasta+BN847,BM847="Umbral_Interno",BL847+BN847,BM847="Umbral_Externo",Suspension02Hasta+BN847,BM847="Umbral_Tardío",BL847+BN847,BM847="No_Umbral",BL847)</f>
        <v>51921</v>
      </c>
      <c r="BP847" s="40">
        <f t="shared" si="196"/>
        <v>51924</v>
      </c>
      <c r="BQ847" s="41">
        <f t="shared" si="197"/>
        <v>51981</v>
      </c>
      <c r="BR847" s="42" t="str" cm="1">
        <f t="array" ref="BR847">_xlfn.IFS(AND((BO847&lt;Suspension01Desde),(BO847&lt;Suspension01Hasta),(BQ847&lt;Suspension01Desde),(BQ847&lt;Suspension01Hasta)),"No_Umbral",AND((BO847&gt;Suspension01Desde),(BO847&gt;Suspension01Hasta),(BQ847&gt;Suspension01Desde),(BQ847&gt;Suspension01Hasta)),"No_Umbral",AND((BO847&lt;=Suspension01Desde),(BO847&lt;=Suspension01Hasta),(BQ847&gt;=Suspension01Desde),(BQ847&lt;=Suspension01Hasta)),"Umbral_Anticipado",AND((BO847&lt;=Suspension01Desde),(BO847&lt;=Suspension01Hasta),(BQ847&gt;=Suspension01Desde),(BQ847&gt;=Suspension01Hasta)),"Umbral_Interno",AND((BO847&gt;=Suspension01Desde),(BO847&lt;=Suspension01Hasta),(BQ847&gt;=Suspension01Desde),(BQ847&lt;=Suspension01Hasta)),"Umbral_Externo",AND((BO847&gt;=Suspension01Desde),(BO847&lt;=Suspension01Hasta),(BQ847&gt;=Suspension01Desde),(BQ847&gt;=Suspension01Hasta)),"Umbral_Tardío")</f>
        <v>No_Umbral</v>
      </c>
      <c r="BS847" s="43" cm="1">
        <f t="array" ref="BS847">_xlfn.IFS(BR847="Umbral_Anticipado",$BQ847-Suspension01Desde+1,BR847="Umbral_Interno",Suspension01Hasta-Suspension01Desde+1,BR847="Umbral_Externo",BQ847-$BO847+1,BR847="Umbral_Tardío",Suspension01Hasta-$BO847+1,BR847="No_Umbral",0)</f>
        <v>0</v>
      </c>
      <c r="BT847" s="42" cm="1">
        <f t="array" ref="BT847">_xlfn.IFS(BR847="Umbral_Anticipado",Suspension01Hasta+BS847,BR847="Umbral_Interno",BQ847+BS847,BR847="Umbral_Externo",Suspension01Hasta+BS847,BR847="Umbral_Tardío",BQ847+BS847,BR847="No_Umbral",BQ847)</f>
        <v>51981</v>
      </c>
      <c r="BU847" s="42" t="str" cm="1">
        <f t="array" ref="BU847">_xlfn.IFS(AND((BO847&lt;Suspension02Desde),(BO847&lt;Suspension02Hasta),(BT847&lt;Suspension02Desde),(BT847&lt;Suspension02Hasta)),"No_Umbral",AND((BO847&gt;Suspension02Desde),(BO847&gt;Suspension02Hasta),(BT847&gt;Suspension02Desde),(BT847&gt;Suspension02Hasta)),"No_Umbral",AND((BO847&lt;=Suspension02Desde),(BO847&lt;=Suspension02Hasta),(BT847&gt;=Suspension02Desde),(BT847&lt;=Suspension02Hasta)),"Umbral_Anticipado",AND((BO847&lt;=Suspension02Desde),(BO847&lt;=Suspension02Hasta),(BT847&gt;=Suspension02Desde),(BT847&gt;=Suspension02Hasta)),"Umbral_Interno",AND((BO847&gt;=Suspension02Desde),(BO847&lt;=Suspension02Hasta),(BT847&gt;=Suspension02Desde),(BT847&lt;=Suspension02Hasta)),"Umbral_Externo",AND((BO847&gt;=Suspension02Desde),(BO847&lt;=Suspension02Hasta),(BT847&gt;=Suspension02Desde),(BT847&gt;=Suspension02Hasta)),"Umbral_Tardío")</f>
        <v>No_Umbral</v>
      </c>
      <c r="BV847" s="43" cm="1">
        <f t="array" ref="BV847">_xlfn.IFS(BU847="Umbral_Anticipado",BT847-Suspension02Desde+1,BU847="Umbral_Interno",Suspension02Hasta-Suspension02Desde+1,BU847="Umbral_Externo",BT847-$BO847+1,BU847="Umbral_Tardío",Suspension02Hasta-$BO847+1,BU847="No_Umbral",0)</f>
        <v>0</v>
      </c>
      <c r="BW847" s="41" cm="1">
        <f t="array" ref="BW847">_xlfn.IFS(BU847="Umbral_Anticipado",Suspension02Hasta+BV847,BU847="Umbral_Interno",BT847+BV847,BU847="Umbral_Externo",Suspension02Hasta+BV847,BU847="Umbral_Tardío",BT847+BV847,BU847="No_Umbral",BT847)</f>
        <v>51981</v>
      </c>
      <c r="BX847" s="40">
        <f t="shared" si="198"/>
        <v>51983</v>
      </c>
      <c r="BY847" s="41">
        <f t="shared" si="199"/>
        <v>52711</v>
      </c>
      <c r="BZ847" s="42" t="str" cm="1">
        <f t="array" ref="BZ847">_xlfn.IFS(AND((BW847&lt;Suspension01Desde),(BW847&lt;Suspension01Hasta),(BY847&lt;Suspension01Desde),(BY847&lt;Suspension01Hasta)),"No_Umbral",AND((BW847&gt;Suspension01Desde),(BW847&gt;Suspension01Hasta),(BY847&gt;Suspension01Desde),(BY847&gt;Suspension01Hasta)),"No_Umbral",AND((BW847&lt;=Suspension01Desde),(BW847&lt;=Suspension01Hasta),(BY847&gt;=Suspension01Desde),(BY847&lt;=Suspension01Hasta)),"Umbral_Anticipado",AND((BW847&lt;=Suspension01Desde),(BW847&lt;=Suspension01Hasta),(BY847&gt;=Suspension01Desde),(BY847&gt;=Suspension01Hasta)),"Umbral_Interno",AND((BW847&gt;=Suspension01Desde),(BW847&lt;=Suspension01Hasta),(BY847&gt;=Suspension01Desde),(BY847&lt;=Suspension01Hasta)),"Umbral_Externo",AND((BW847&gt;=Suspension01Desde),(BW847&lt;=Suspension01Hasta),(BY847&gt;=Suspension01Desde),(BY847&gt;=Suspension01Hasta)),"Umbral_Tardío")</f>
        <v>No_Umbral</v>
      </c>
      <c r="CA847" s="43" cm="1">
        <f t="array" ref="CA847">_xlfn.IFS(BZ847="Umbral_Anticipado",$BI847-Suspension01Desde+1,BZ847="Umbral_Interno",Suspension01Hasta-Suspension01Desde+1,BZ847="Umbral_Externo",BY847-$BH847+1,BZ847="Umbral_Tardío",Suspension01Hasta-$BH847+1,BZ847="No_Umbral",0)</f>
        <v>0</v>
      </c>
      <c r="CB847" s="42" cm="1">
        <f t="array" ref="CB847">_xlfn.IFS(BZ847="Umbral_Anticipado",Suspension01Hasta+CA847,BZ847="Umbral_Interno",BY847+CA847,BZ847="Umbral_Externo",Suspension01Hasta+CA847,BZ847="Umbral_Tardío",BY847+CA847,BZ847="No_Umbral",BY847)</f>
        <v>52711</v>
      </c>
      <c r="CC847" s="42" t="str" cm="1">
        <f t="array" ref="CC847">_xlfn.IFS(AND((BW847&lt;Suspension02Desde),(BW847&lt;Suspension02Hasta),(CB847&lt;Suspension02Desde),(CB847&lt;Suspension02Hasta)),"No_Umbral",AND((BW847&gt;Suspension02Desde),(BW847&gt;Suspension02Hasta),(CB847&gt;Suspension02Desde),(CB847&gt;Suspension02Hasta)),"No_Umbral",AND((BW847&lt;=Suspension02Desde),(BW847&lt;=Suspension02Hasta),(CB847&gt;=Suspension02Desde),(CB847&lt;=Suspension02Hasta)),"Umbral_Anticipado",AND((BW847&lt;=Suspension02Desde),(BW847&lt;=Suspension02Hasta),(CB847&gt;=Suspension02Desde),(CB847&gt;=Suspension02Hasta)),"Umbral_Interno",AND((BW847&gt;=Suspension02Desde),(BW847&lt;=Suspension02Hasta),(CB847&gt;=Suspension02Desde),(CB847&lt;=Suspension02Hasta)),"Umbral_Externo",AND((BW847&gt;=Suspension02Desde),(BW847&lt;=Suspension02Hasta),(CB847&gt;=Suspension02Desde),(CB847&gt;=Suspension02Hasta)),"Umbral_Tardío")</f>
        <v>No_Umbral</v>
      </c>
      <c r="CD847" s="43" cm="1">
        <f t="array" ref="CD847">_xlfn.IFS(CC847="Umbral_Anticipado",CB847-Suspension02Desde+1,CC847="Umbral_Interno",Suspension02Hasta-Suspension02Desde+1,CC847="Umbral_Externo",CB847-$BH847+1,CC847="Umbral_Tardío",Suspension02Hasta-$BH847+1,CC847="No_Umbral",0)</f>
        <v>0</v>
      </c>
      <c r="CE847" s="41" cm="1">
        <f t="array" ref="CE847">_xlfn.IFS(CC847="Umbral_Anticipado",Suspension02Hasta+CD847,CC847="Umbral_Interno",CB847+CD847,CC847="Umbral_Externo",Suspension02Hasta+CD847,CC847="Umbral_Tardío",CB847+CD847,CC847="No_Umbral",CB847)</f>
        <v>52711</v>
      </c>
      <c r="CF847" s="40">
        <f t="shared" si="200"/>
        <v>52714</v>
      </c>
    </row>
    <row r="848" spans="1:84" s="22" customFormat="1" ht="20.25" customHeight="1">
      <c r="A848" s="77" t="s">
        <v>5209</v>
      </c>
      <c r="B848" s="77" t="str">
        <f t="shared" si="193"/>
        <v>2021</v>
      </c>
      <c r="C848" s="77" t="s">
        <v>5210</v>
      </c>
      <c r="D848" s="77" t="s">
        <v>1650</v>
      </c>
      <c r="E848" s="77" t="s">
        <v>293</v>
      </c>
      <c r="F848" s="77" t="s">
        <v>130</v>
      </c>
      <c r="G848" s="201">
        <v>44497</v>
      </c>
      <c r="H848" s="201">
        <v>51801</v>
      </c>
      <c r="I848" s="77" t="s">
        <v>92</v>
      </c>
      <c r="J848" s="77"/>
      <c r="K848" s="78">
        <v>52714</v>
      </c>
      <c r="L848" s="77" t="str">
        <f>VLOOKUP(MONTH($K848),TablaMeses[],2,FALSE)</f>
        <v>04 ABRIL</v>
      </c>
      <c r="M848" s="77">
        <f t="shared" si="201"/>
        <v>2044</v>
      </c>
      <c r="N848" s="77" t="s">
        <v>104</v>
      </c>
      <c r="O848" s="201" t="s">
        <v>104</v>
      </c>
      <c r="P848" s="77"/>
      <c r="Q848" s="77"/>
      <c r="R848" s="201"/>
      <c r="S848" s="77"/>
      <c r="T848" s="77"/>
      <c r="U848" s="201"/>
      <c r="V848" s="77"/>
      <c r="W848" s="77"/>
      <c r="X848" s="201"/>
      <c r="Y848" s="77"/>
      <c r="Z848" s="201"/>
      <c r="AA848" s="77"/>
      <c r="AB848" s="201"/>
      <c r="AC848" s="79" t="s">
        <v>104</v>
      </c>
      <c r="AD848" s="77" t="s">
        <v>104</v>
      </c>
      <c r="AE848" s="77" t="s">
        <v>104</v>
      </c>
      <c r="AF848" s="77" t="s">
        <v>104</v>
      </c>
      <c r="AG848" s="77"/>
      <c r="AH848" s="77"/>
      <c r="AI848" s="78" t="s">
        <v>104</v>
      </c>
      <c r="AJ848" s="77" t="s">
        <v>104</v>
      </c>
      <c r="AK848" s="77"/>
      <c r="AL848" s="77" t="s">
        <v>104</v>
      </c>
      <c r="AM848" s="78" t="s">
        <v>104</v>
      </c>
      <c r="AN848" s="77" t="s">
        <v>104</v>
      </c>
      <c r="AO848" s="77" t="s">
        <v>104</v>
      </c>
      <c r="AP848" s="77" t="s">
        <v>104</v>
      </c>
      <c r="AQ848" s="77" t="s">
        <v>104</v>
      </c>
      <c r="AR848" s="78" t="s">
        <v>104</v>
      </c>
      <c r="AS848" s="77" t="s">
        <v>104</v>
      </c>
      <c r="AT848" s="78" t="s">
        <v>104</v>
      </c>
      <c r="AU848" s="78" t="s">
        <v>104</v>
      </c>
      <c r="AV848" s="78">
        <v>45786</v>
      </c>
      <c r="AW848" s="77">
        <f t="shared" si="194"/>
        <v>19</v>
      </c>
      <c r="AX848" s="77">
        <f t="shared" si="192"/>
        <v>2025</v>
      </c>
      <c r="AY848" s="77" t="s">
        <v>944</v>
      </c>
      <c r="AZ848" s="81" t="s">
        <v>5211</v>
      </c>
      <c r="BC848" s="25" t="s">
        <v>673</v>
      </c>
      <c r="BD848" s="25" t="s">
        <v>1464</v>
      </c>
      <c r="BE848" s="25">
        <v>120</v>
      </c>
      <c r="BF848" s="25">
        <v>60</v>
      </c>
      <c r="BG848" s="25">
        <v>730</v>
      </c>
      <c r="BH848" s="40">
        <f t="shared" si="189"/>
        <v>51801</v>
      </c>
      <c r="BI848" s="41">
        <f t="shared" si="195"/>
        <v>51921</v>
      </c>
      <c r="BJ848" s="42" t="str" cm="1">
        <f t="array" ref="BJ848">_xlfn.IFS(AND((BH848&lt;Suspension01Desde),(BH848&lt;Suspension01Hasta),(BI848&lt;Suspension01Desde),(BI848&lt;Suspension01Hasta)),"No_Umbral",AND((BH848&gt;Suspension01Desde),(BH848&gt;Suspension01Hasta),(BI848&gt;Suspension01Desde),(BI848&gt;Suspension01Hasta)),"No_Umbral",AND((BH848&lt;=Suspension01Desde),(BH848&lt;=Suspension01Hasta),(BI848&gt;=Suspension01Desde),(BI848&lt;=Suspension01Hasta)),"Umbral_Anticipado",AND((BH848&lt;=Suspension01Desde),(BH848&lt;=Suspension01Hasta),(BI848&gt;=Suspension01Desde),(BI848&gt;=Suspension01Hasta)),"Umbral_Interno",AND((BH848&gt;=Suspension01Desde),(BH848&lt;=Suspension01Hasta),(BI848&gt;=Suspension01Desde),(BI848&lt;=Suspension01Hasta)),"Umbral_Externo",AND((BH848&gt;=Suspension01Desde),(BH848&lt;=Suspension01Hasta),(BI848&gt;=Suspension01Desde),(BI848&gt;=Suspension01Hasta)),"Umbral_Tardío")</f>
        <v>No_Umbral</v>
      </c>
      <c r="BK848" s="43" cm="1">
        <f t="array" ref="BK848">_xlfn.IFS(BJ848="Umbral_Anticipado",$BI848-Suspension01Desde+1,BJ848="Umbral_Interno",Suspension01Hasta-Suspension01Desde+1,BJ848="Umbral_Externo",BI848-$BH848+1,BJ848="Umbral_Tardío",Suspension01Hasta-$BH848+1,BJ848="No_Umbral",0)</f>
        <v>0</v>
      </c>
      <c r="BL848" s="42" cm="1">
        <f t="array" ref="BL848">_xlfn.IFS(BJ848="Umbral_Anticipado",Suspension01Hasta+BK848,BJ848="Umbral_Interno",BI848+BK848,BJ848="Umbral_Externo",Suspension01Hasta+BK848,BJ848="Umbral_Tardío",BI848+BK848,BJ848="No_Umbral",BI848)</f>
        <v>51921</v>
      </c>
      <c r="BM848" s="42" t="str" cm="1">
        <f t="array" ref="BM848">_xlfn.IFS(AND((BH848&lt;Suspension02Desde),(BH848&lt;Suspension02Hasta),(BL848&lt;Suspension02Desde),(BL848&lt;Suspension02Hasta)),"No_Umbral",AND((BH848&gt;Suspension02Desde),(BH848&gt;Suspension02Hasta),(BL848&gt;Suspension02Desde),(BL848&gt;Suspension02Hasta)),"No_Umbral",AND((BH848&lt;=Suspension02Desde),(BH848&lt;=Suspension02Hasta),(BL848&gt;=Suspension02Desde),(BL848&lt;=Suspension02Hasta)),"Umbral_Anticipado",AND((BH848&lt;=Suspension02Desde),(BH848&lt;=Suspension02Hasta),(BL848&gt;=Suspension02Desde),(BL848&gt;=Suspension02Hasta)),"Umbral_Interno",AND((BH848&gt;=Suspension02Desde),(BH848&lt;=Suspension02Hasta),(BL848&gt;=Suspension02Desde),(BL848&lt;=Suspension02Hasta)),"Umbral_Externo",AND((BH848&gt;=Suspension02Desde),(BH848&lt;=Suspension02Hasta),(BL848&gt;=Suspension02Desde),(BL848&gt;=Suspension02Hasta)),"Umbral_Tardío")</f>
        <v>No_Umbral</v>
      </c>
      <c r="BN848" s="43" cm="1">
        <f t="array" ref="BN848">_xlfn.IFS(BM848="Umbral_Anticipado",BL848-Suspension02Desde+1,BM848="Umbral_Interno",Suspension02Hasta-Suspension02Desde+1,BM848="Umbral_Externo",BL848-$BH848+1,BM848="Umbral_Tardío",Suspension02Hasta-$BH848+1,BM848="No_Umbral",0)</f>
        <v>0</v>
      </c>
      <c r="BO848" s="41" cm="1">
        <f t="array" ref="BO848">_xlfn.IFS(BM848="Umbral_Anticipado",Suspension02Hasta+BN848,BM848="Umbral_Interno",BL848+BN848,BM848="Umbral_Externo",Suspension02Hasta+BN848,BM848="Umbral_Tardío",BL848+BN848,BM848="No_Umbral",BL848)</f>
        <v>51921</v>
      </c>
      <c r="BP848" s="40">
        <f t="shared" si="196"/>
        <v>51924</v>
      </c>
      <c r="BQ848" s="41">
        <f t="shared" si="197"/>
        <v>51981</v>
      </c>
      <c r="BR848" s="42" t="str" cm="1">
        <f t="array" ref="BR848">_xlfn.IFS(AND((BO848&lt;Suspension01Desde),(BO848&lt;Suspension01Hasta),(BQ848&lt;Suspension01Desde),(BQ848&lt;Suspension01Hasta)),"No_Umbral",AND((BO848&gt;Suspension01Desde),(BO848&gt;Suspension01Hasta),(BQ848&gt;Suspension01Desde),(BQ848&gt;Suspension01Hasta)),"No_Umbral",AND((BO848&lt;=Suspension01Desde),(BO848&lt;=Suspension01Hasta),(BQ848&gt;=Suspension01Desde),(BQ848&lt;=Suspension01Hasta)),"Umbral_Anticipado",AND((BO848&lt;=Suspension01Desde),(BO848&lt;=Suspension01Hasta),(BQ848&gt;=Suspension01Desde),(BQ848&gt;=Suspension01Hasta)),"Umbral_Interno",AND((BO848&gt;=Suspension01Desde),(BO848&lt;=Suspension01Hasta),(BQ848&gt;=Suspension01Desde),(BQ848&lt;=Suspension01Hasta)),"Umbral_Externo",AND((BO848&gt;=Suspension01Desde),(BO848&lt;=Suspension01Hasta),(BQ848&gt;=Suspension01Desde),(BQ848&gt;=Suspension01Hasta)),"Umbral_Tardío")</f>
        <v>No_Umbral</v>
      </c>
      <c r="BS848" s="43" cm="1">
        <f t="array" ref="BS848">_xlfn.IFS(BR848="Umbral_Anticipado",$BQ848-Suspension01Desde+1,BR848="Umbral_Interno",Suspension01Hasta-Suspension01Desde+1,BR848="Umbral_Externo",BQ848-$BO848+1,BR848="Umbral_Tardío",Suspension01Hasta-$BO848+1,BR848="No_Umbral",0)</f>
        <v>0</v>
      </c>
      <c r="BT848" s="42" cm="1">
        <f t="array" ref="BT848">_xlfn.IFS(BR848="Umbral_Anticipado",Suspension01Hasta+BS848,BR848="Umbral_Interno",BQ848+BS848,BR848="Umbral_Externo",Suspension01Hasta+BS848,BR848="Umbral_Tardío",BQ848+BS848,BR848="No_Umbral",BQ848)</f>
        <v>51981</v>
      </c>
      <c r="BU848" s="42" t="str" cm="1">
        <f t="array" ref="BU848">_xlfn.IFS(AND((BO848&lt;Suspension02Desde),(BO848&lt;Suspension02Hasta),(BT848&lt;Suspension02Desde),(BT848&lt;Suspension02Hasta)),"No_Umbral",AND((BO848&gt;Suspension02Desde),(BO848&gt;Suspension02Hasta),(BT848&gt;Suspension02Desde),(BT848&gt;Suspension02Hasta)),"No_Umbral",AND((BO848&lt;=Suspension02Desde),(BO848&lt;=Suspension02Hasta),(BT848&gt;=Suspension02Desde),(BT848&lt;=Suspension02Hasta)),"Umbral_Anticipado",AND((BO848&lt;=Suspension02Desde),(BO848&lt;=Suspension02Hasta),(BT848&gt;=Suspension02Desde),(BT848&gt;=Suspension02Hasta)),"Umbral_Interno",AND((BO848&gt;=Suspension02Desde),(BO848&lt;=Suspension02Hasta),(BT848&gt;=Suspension02Desde),(BT848&lt;=Suspension02Hasta)),"Umbral_Externo",AND((BO848&gt;=Suspension02Desde),(BO848&lt;=Suspension02Hasta),(BT848&gt;=Suspension02Desde),(BT848&gt;=Suspension02Hasta)),"Umbral_Tardío")</f>
        <v>No_Umbral</v>
      </c>
      <c r="BV848" s="43" cm="1">
        <f t="array" ref="BV848">_xlfn.IFS(BU848="Umbral_Anticipado",BT848-Suspension02Desde+1,BU848="Umbral_Interno",Suspension02Hasta-Suspension02Desde+1,BU848="Umbral_Externo",BT848-$BO848+1,BU848="Umbral_Tardío",Suspension02Hasta-$BO848+1,BU848="No_Umbral",0)</f>
        <v>0</v>
      </c>
      <c r="BW848" s="41" cm="1">
        <f t="array" ref="BW848">_xlfn.IFS(BU848="Umbral_Anticipado",Suspension02Hasta+BV848,BU848="Umbral_Interno",BT848+BV848,BU848="Umbral_Externo",Suspension02Hasta+BV848,BU848="Umbral_Tardío",BT848+BV848,BU848="No_Umbral",BT848)</f>
        <v>51981</v>
      </c>
      <c r="BX848" s="40">
        <f t="shared" si="198"/>
        <v>51983</v>
      </c>
      <c r="BY848" s="41">
        <f t="shared" si="199"/>
        <v>52711</v>
      </c>
      <c r="BZ848" s="42" t="str" cm="1">
        <f t="array" ref="BZ848">_xlfn.IFS(AND((BW848&lt;Suspension01Desde),(BW848&lt;Suspension01Hasta),(BY848&lt;Suspension01Desde),(BY848&lt;Suspension01Hasta)),"No_Umbral",AND((BW848&gt;Suspension01Desde),(BW848&gt;Suspension01Hasta),(BY848&gt;Suspension01Desde),(BY848&gt;Suspension01Hasta)),"No_Umbral",AND((BW848&lt;=Suspension01Desde),(BW848&lt;=Suspension01Hasta),(BY848&gt;=Suspension01Desde),(BY848&lt;=Suspension01Hasta)),"Umbral_Anticipado",AND((BW848&lt;=Suspension01Desde),(BW848&lt;=Suspension01Hasta),(BY848&gt;=Suspension01Desde),(BY848&gt;=Suspension01Hasta)),"Umbral_Interno",AND((BW848&gt;=Suspension01Desde),(BW848&lt;=Suspension01Hasta),(BY848&gt;=Suspension01Desde),(BY848&lt;=Suspension01Hasta)),"Umbral_Externo",AND((BW848&gt;=Suspension01Desde),(BW848&lt;=Suspension01Hasta),(BY848&gt;=Suspension01Desde),(BY848&gt;=Suspension01Hasta)),"Umbral_Tardío")</f>
        <v>No_Umbral</v>
      </c>
      <c r="CA848" s="43" cm="1">
        <f t="array" ref="CA848">_xlfn.IFS(BZ848="Umbral_Anticipado",$BI848-Suspension01Desde+1,BZ848="Umbral_Interno",Suspension01Hasta-Suspension01Desde+1,BZ848="Umbral_Externo",BY848-$BH848+1,BZ848="Umbral_Tardío",Suspension01Hasta-$BH848+1,BZ848="No_Umbral",0)</f>
        <v>0</v>
      </c>
      <c r="CB848" s="42" cm="1">
        <f t="array" ref="CB848">_xlfn.IFS(BZ848="Umbral_Anticipado",Suspension01Hasta+CA848,BZ848="Umbral_Interno",BY848+CA848,BZ848="Umbral_Externo",Suspension01Hasta+CA848,BZ848="Umbral_Tardío",BY848+CA848,BZ848="No_Umbral",BY848)</f>
        <v>52711</v>
      </c>
      <c r="CC848" s="42" t="str" cm="1">
        <f t="array" ref="CC848">_xlfn.IFS(AND((BW848&lt;Suspension02Desde),(BW848&lt;Suspension02Hasta),(CB848&lt;Suspension02Desde),(CB848&lt;Suspension02Hasta)),"No_Umbral",AND((BW848&gt;Suspension02Desde),(BW848&gt;Suspension02Hasta),(CB848&gt;Suspension02Desde),(CB848&gt;Suspension02Hasta)),"No_Umbral",AND((BW848&lt;=Suspension02Desde),(BW848&lt;=Suspension02Hasta),(CB848&gt;=Suspension02Desde),(CB848&lt;=Suspension02Hasta)),"Umbral_Anticipado",AND((BW848&lt;=Suspension02Desde),(BW848&lt;=Suspension02Hasta),(CB848&gt;=Suspension02Desde),(CB848&gt;=Suspension02Hasta)),"Umbral_Interno",AND((BW848&gt;=Suspension02Desde),(BW848&lt;=Suspension02Hasta),(CB848&gt;=Suspension02Desde),(CB848&lt;=Suspension02Hasta)),"Umbral_Externo",AND((BW848&gt;=Suspension02Desde),(BW848&lt;=Suspension02Hasta),(CB848&gt;=Suspension02Desde),(CB848&gt;=Suspension02Hasta)),"Umbral_Tardío")</f>
        <v>No_Umbral</v>
      </c>
      <c r="CD848" s="43" cm="1">
        <f t="array" ref="CD848">_xlfn.IFS(CC848="Umbral_Anticipado",CB848-Suspension02Desde+1,CC848="Umbral_Interno",Suspension02Hasta-Suspension02Desde+1,CC848="Umbral_Externo",CB848-$BH848+1,CC848="Umbral_Tardío",Suspension02Hasta-$BH848+1,CC848="No_Umbral",0)</f>
        <v>0</v>
      </c>
      <c r="CE848" s="41" cm="1">
        <f t="array" ref="CE848">_xlfn.IFS(CC848="Umbral_Anticipado",Suspension02Hasta+CD848,CC848="Umbral_Interno",CB848+CD848,CC848="Umbral_Externo",Suspension02Hasta+CD848,CC848="Umbral_Tardío",CB848+CD848,CC848="No_Umbral",CB848)</f>
        <v>52711</v>
      </c>
      <c r="CF848" s="40">
        <f t="shared" si="200"/>
        <v>52714</v>
      </c>
    </row>
    <row r="849" spans="1:84" s="22" customFormat="1" ht="20.25" customHeight="1">
      <c r="A849" s="77" t="s">
        <v>5212</v>
      </c>
      <c r="B849" s="77" t="str">
        <f t="shared" si="193"/>
        <v>2021</v>
      </c>
      <c r="C849" s="94" t="s">
        <v>5213</v>
      </c>
      <c r="D849" s="77" t="s">
        <v>1650</v>
      </c>
      <c r="E849" s="77" t="s">
        <v>293</v>
      </c>
      <c r="F849" s="77" t="s">
        <v>130</v>
      </c>
      <c r="G849" s="201">
        <v>44497</v>
      </c>
      <c r="H849" s="201">
        <v>51801</v>
      </c>
      <c r="I849" s="77" t="s">
        <v>299</v>
      </c>
      <c r="J849" s="77"/>
      <c r="K849" s="78">
        <v>52714</v>
      </c>
      <c r="L849" s="77" t="str">
        <f>VLOOKUP(MONTH($K849),TablaMeses[],2,FALSE)</f>
        <v>04 ABRIL</v>
      </c>
      <c r="M849" s="77">
        <f t="shared" si="201"/>
        <v>2044</v>
      </c>
      <c r="N849" s="77" t="s">
        <v>104</v>
      </c>
      <c r="O849" s="201" t="s">
        <v>104</v>
      </c>
      <c r="P849" s="77"/>
      <c r="Q849" s="77"/>
      <c r="R849" s="201"/>
      <c r="S849" s="77"/>
      <c r="T849" s="77"/>
      <c r="U849" s="201"/>
      <c r="V849" s="77"/>
      <c r="W849" s="77"/>
      <c r="X849" s="201"/>
      <c r="Y849" s="77"/>
      <c r="Z849" s="201"/>
      <c r="AA849" s="77"/>
      <c r="AB849" s="201"/>
      <c r="AC849" s="79" t="s">
        <v>104</v>
      </c>
      <c r="AD849" s="77" t="s">
        <v>104</v>
      </c>
      <c r="AE849" s="77" t="s">
        <v>104</v>
      </c>
      <c r="AF849" s="77" t="s">
        <v>104</v>
      </c>
      <c r="AG849" s="77"/>
      <c r="AH849" s="77"/>
      <c r="AI849" s="78" t="s">
        <v>104</v>
      </c>
      <c r="AJ849" s="77" t="s">
        <v>104</v>
      </c>
      <c r="AK849" s="77"/>
      <c r="AL849" s="77" t="s">
        <v>104</v>
      </c>
      <c r="AM849" s="78" t="s">
        <v>104</v>
      </c>
      <c r="AN849" s="77" t="s">
        <v>104</v>
      </c>
      <c r="AO849" s="77" t="s">
        <v>104</v>
      </c>
      <c r="AP849" s="77" t="s">
        <v>104</v>
      </c>
      <c r="AQ849" s="77" t="s">
        <v>104</v>
      </c>
      <c r="AR849" s="78" t="s">
        <v>104</v>
      </c>
      <c r="AS849" s="77" t="s">
        <v>104</v>
      </c>
      <c r="AT849" s="78" t="s">
        <v>104</v>
      </c>
      <c r="AU849" s="78" t="s">
        <v>104</v>
      </c>
      <c r="AV849" s="78">
        <v>45762</v>
      </c>
      <c r="AW849" s="77">
        <f t="shared" si="194"/>
        <v>16</v>
      </c>
      <c r="AX849" s="77">
        <f t="shared" si="192"/>
        <v>2025</v>
      </c>
      <c r="AY849" s="77" t="s">
        <v>944</v>
      </c>
      <c r="AZ849" s="81" t="s">
        <v>5214</v>
      </c>
      <c r="BC849" s="25" t="s">
        <v>673</v>
      </c>
      <c r="BD849" s="25" t="s">
        <v>1464</v>
      </c>
      <c r="BE849" s="25">
        <v>120</v>
      </c>
      <c r="BF849" s="25">
        <v>60</v>
      </c>
      <c r="BG849" s="25">
        <v>730</v>
      </c>
      <c r="BH849" s="40">
        <f t="shared" si="189"/>
        <v>51801</v>
      </c>
      <c r="BI849" s="41">
        <f t="shared" si="195"/>
        <v>51921</v>
      </c>
      <c r="BJ849" s="42" t="str" cm="1">
        <f t="array" ref="BJ849">_xlfn.IFS(AND((BH849&lt;Suspension01Desde),(BH849&lt;Suspension01Hasta),(BI849&lt;Suspension01Desde),(BI849&lt;Suspension01Hasta)),"No_Umbral",AND((BH849&gt;Suspension01Desde),(BH849&gt;Suspension01Hasta),(BI849&gt;Suspension01Desde),(BI849&gt;Suspension01Hasta)),"No_Umbral",AND((BH849&lt;=Suspension01Desde),(BH849&lt;=Suspension01Hasta),(BI849&gt;=Suspension01Desde),(BI849&lt;=Suspension01Hasta)),"Umbral_Anticipado",AND((BH849&lt;=Suspension01Desde),(BH849&lt;=Suspension01Hasta),(BI849&gt;=Suspension01Desde),(BI849&gt;=Suspension01Hasta)),"Umbral_Interno",AND((BH849&gt;=Suspension01Desde),(BH849&lt;=Suspension01Hasta),(BI849&gt;=Suspension01Desde),(BI849&lt;=Suspension01Hasta)),"Umbral_Externo",AND((BH849&gt;=Suspension01Desde),(BH849&lt;=Suspension01Hasta),(BI849&gt;=Suspension01Desde),(BI849&gt;=Suspension01Hasta)),"Umbral_Tardío")</f>
        <v>No_Umbral</v>
      </c>
      <c r="BK849" s="43" cm="1">
        <f t="array" ref="BK849">_xlfn.IFS(BJ849="Umbral_Anticipado",$BI849-Suspension01Desde+1,BJ849="Umbral_Interno",Suspension01Hasta-Suspension01Desde+1,BJ849="Umbral_Externo",BI849-$BH849+1,BJ849="Umbral_Tardío",Suspension01Hasta-$BH849+1,BJ849="No_Umbral",0)</f>
        <v>0</v>
      </c>
      <c r="BL849" s="42" cm="1">
        <f t="array" ref="BL849">_xlfn.IFS(BJ849="Umbral_Anticipado",Suspension01Hasta+BK849,BJ849="Umbral_Interno",BI849+BK849,BJ849="Umbral_Externo",Suspension01Hasta+BK849,BJ849="Umbral_Tardío",BI849+BK849,BJ849="No_Umbral",BI849)</f>
        <v>51921</v>
      </c>
      <c r="BM849" s="42" t="str" cm="1">
        <f t="array" ref="BM849">_xlfn.IFS(AND((BH849&lt;Suspension02Desde),(BH849&lt;Suspension02Hasta),(BL849&lt;Suspension02Desde),(BL849&lt;Suspension02Hasta)),"No_Umbral",AND((BH849&gt;Suspension02Desde),(BH849&gt;Suspension02Hasta),(BL849&gt;Suspension02Desde),(BL849&gt;Suspension02Hasta)),"No_Umbral",AND((BH849&lt;=Suspension02Desde),(BH849&lt;=Suspension02Hasta),(BL849&gt;=Suspension02Desde),(BL849&lt;=Suspension02Hasta)),"Umbral_Anticipado",AND((BH849&lt;=Suspension02Desde),(BH849&lt;=Suspension02Hasta),(BL849&gt;=Suspension02Desde),(BL849&gt;=Suspension02Hasta)),"Umbral_Interno",AND((BH849&gt;=Suspension02Desde),(BH849&lt;=Suspension02Hasta),(BL849&gt;=Suspension02Desde),(BL849&lt;=Suspension02Hasta)),"Umbral_Externo",AND((BH849&gt;=Suspension02Desde),(BH849&lt;=Suspension02Hasta),(BL849&gt;=Suspension02Desde),(BL849&gt;=Suspension02Hasta)),"Umbral_Tardío")</f>
        <v>No_Umbral</v>
      </c>
      <c r="BN849" s="43" cm="1">
        <f t="array" ref="BN849">_xlfn.IFS(BM849="Umbral_Anticipado",BL849-Suspension02Desde+1,BM849="Umbral_Interno",Suspension02Hasta-Suspension02Desde+1,BM849="Umbral_Externo",BL849-$BH849+1,BM849="Umbral_Tardío",Suspension02Hasta-$BH849+1,BM849="No_Umbral",0)</f>
        <v>0</v>
      </c>
      <c r="BO849" s="41" cm="1">
        <f t="array" ref="BO849">_xlfn.IFS(BM849="Umbral_Anticipado",Suspension02Hasta+BN849,BM849="Umbral_Interno",BL849+BN849,BM849="Umbral_Externo",Suspension02Hasta+BN849,BM849="Umbral_Tardío",BL849+BN849,BM849="No_Umbral",BL849)</f>
        <v>51921</v>
      </c>
      <c r="BP849" s="40">
        <f t="shared" si="196"/>
        <v>51924</v>
      </c>
      <c r="BQ849" s="41">
        <f t="shared" si="197"/>
        <v>51981</v>
      </c>
      <c r="BR849" s="42" t="str" cm="1">
        <f t="array" ref="BR849">_xlfn.IFS(AND((BO849&lt;Suspension01Desde),(BO849&lt;Suspension01Hasta),(BQ849&lt;Suspension01Desde),(BQ849&lt;Suspension01Hasta)),"No_Umbral",AND((BO849&gt;Suspension01Desde),(BO849&gt;Suspension01Hasta),(BQ849&gt;Suspension01Desde),(BQ849&gt;Suspension01Hasta)),"No_Umbral",AND((BO849&lt;=Suspension01Desde),(BO849&lt;=Suspension01Hasta),(BQ849&gt;=Suspension01Desde),(BQ849&lt;=Suspension01Hasta)),"Umbral_Anticipado",AND((BO849&lt;=Suspension01Desde),(BO849&lt;=Suspension01Hasta),(BQ849&gt;=Suspension01Desde),(BQ849&gt;=Suspension01Hasta)),"Umbral_Interno",AND((BO849&gt;=Suspension01Desde),(BO849&lt;=Suspension01Hasta),(BQ849&gt;=Suspension01Desde),(BQ849&lt;=Suspension01Hasta)),"Umbral_Externo",AND((BO849&gt;=Suspension01Desde),(BO849&lt;=Suspension01Hasta),(BQ849&gt;=Suspension01Desde),(BQ849&gt;=Suspension01Hasta)),"Umbral_Tardío")</f>
        <v>No_Umbral</v>
      </c>
      <c r="BS849" s="43" cm="1">
        <f t="array" ref="BS849">_xlfn.IFS(BR849="Umbral_Anticipado",$BQ849-Suspension01Desde+1,BR849="Umbral_Interno",Suspension01Hasta-Suspension01Desde+1,BR849="Umbral_Externo",BQ849-$BO849+1,BR849="Umbral_Tardío",Suspension01Hasta-$BO849+1,BR849="No_Umbral",0)</f>
        <v>0</v>
      </c>
      <c r="BT849" s="42" cm="1">
        <f t="array" ref="BT849">_xlfn.IFS(BR849="Umbral_Anticipado",Suspension01Hasta+BS849,BR849="Umbral_Interno",BQ849+BS849,BR849="Umbral_Externo",Suspension01Hasta+BS849,BR849="Umbral_Tardío",BQ849+BS849,BR849="No_Umbral",BQ849)</f>
        <v>51981</v>
      </c>
      <c r="BU849" s="42" t="str" cm="1">
        <f t="array" ref="BU849">_xlfn.IFS(AND((BO849&lt;Suspension02Desde),(BO849&lt;Suspension02Hasta),(BT849&lt;Suspension02Desde),(BT849&lt;Suspension02Hasta)),"No_Umbral",AND((BO849&gt;Suspension02Desde),(BO849&gt;Suspension02Hasta),(BT849&gt;Suspension02Desde),(BT849&gt;Suspension02Hasta)),"No_Umbral",AND((BO849&lt;=Suspension02Desde),(BO849&lt;=Suspension02Hasta),(BT849&gt;=Suspension02Desde),(BT849&lt;=Suspension02Hasta)),"Umbral_Anticipado",AND((BO849&lt;=Suspension02Desde),(BO849&lt;=Suspension02Hasta),(BT849&gt;=Suspension02Desde),(BT849&gt;=Suspension02Hasta)),"Umbral_Interno",AND((BO849&gt;=Suspension02Desde),(BO849&lt;=Suspension02Hasta),(BT849&gt;=Suspension02Desde),(BT849&lt;=Suspension02Hasta)),"Umbral_Externo",AND((BO849&gt;=Suspension02Desde),(BO849&lt;=Suspension02Hasta),(BT849&gt;=Suspension02Desde),(BT849&gt;=Suspension02Hasta)),"Umbral_Tardío")</f>
        <v>No_Umbral</v>
      </c>
      <c r="BV849" s="43" cm="1">
        <f t="array" ref="BV849">_xlfn.IFS(BU849="Umbral_Anticipado",BT849-Suspension02Desde+1,BU849="Umbral_Interno",Suspension02Hasta-Suspension02Desde+1,BU849="Umbral_Externo",BT849-$BO849+1,BU849="Umbral_Tardío",Suspension02Hasta-$BO849+1,BU849="No_Umbral",0)</f>
        <v>0</v>
      </c>
      <c r="BW849" s="41" cm="1">
        <f t="array" ref="BW849">_xlfn.IFS(BU849="Umbral_Anticipado",Suspension02Hasta+BV849,BU849="Umbral_Interno",BT849+BV849,BU849="Umbral_Externo",Suspension02Hasta+BV849,BU849="Umbral_Tardío",BT849+BV849,BU849="No_Umbral",BT849)</f>
        <v>51981</v>
      </c>
      <c r="BX849" s="40">
        <f t="shared" si="198"/>
        <v>51983</v>
      </c>
      <c r="BY849" s="41">
        <f t="shared" si="199"/>
        <v>52711</v>
      </c>
      <c r="BZ849" s="42" t="str" cm="1">
        <f t="array" ref="BZ849">_xlfn.IFS(AND((BW849&lt;Suspension01Desde),(BW849&lt;Suspension01Hasta),(BY849&lt;Suspension01Desde),(BY849&lt;Suspension01Hasta)),"No_Umbral",AND((BW849&gt;Suspension01Desde),(BW849&gt;Suspension01Hasta),(BY849&gt;Suspension01Desde),(BY849&gt;Suspension01Hasta)),"No_Umbral",AND((BW849&lt;=Suspension01Desde),(BW849&lt;=Suspension01Hasta),(BY849&gt;=Suspension01Desde),(BY849&lt;=Suspension01Hasta)),"Umbral_Anticipado",AND((BW849&lt;=Suspension01Desde),(BW849&lt;=Suspension01Hasta),(BY849&gt;=Suspension01Desde),(BY849&gt;=Suspension01Hasta)),"Umbral_Interno",AND((BW849&gt;=Suspension01Desde),(BW849&lt;=Suspension01Hasta),(BY849&gt;=Suspension01Desde),(BY849&lt;=Suspension01Hasta)),"Umbral_Externo",AND((BW849&gt;=Suspension01Desde),(BW849&lt;=Suspension01Hasta),(BY849&gt;=Suspension01Desde),(BY849&gt;=Suspension01Hasta)),"Umbral_Tardío")</f>
        <v>No_Umbral</v>
      </c>
      <c r="CA849" s="43" cm="1">
        <f t="array" ref="CA849">_xlfn.IFS(BZ849="Umbral_Anticipado",$BI849-Suspension01Desde+1,BZ849="Umbral_Interno",Suspension01Hasta-Suspension01Desde+1,BZ849="Umbral_Externo",BY849-$BH849+1,BZ849="Umbral_Tardío",Suspension01Hasta-$BH849+1,BZ849="No_Umbral",0)</f>
        <v>0</v>
      </c>
      <c r="CB849" s="42" cm="1">
        <f t="array" ref="CB849">_xlfn.IFS(BZ849="Umbral_Anticipado",Suspension01Hasta+CA849,BZ849="Umbral_Interno",BY849+CA849,BZ849="Umbral_Externo",Suspension01Hasta+CA849,BZ849="Umbral_Tardío",BY849+CA849,BZ849="No_Umbral",BY849)</f>
        <v>52711</v>
      </c>
      <c r="CC849" s="42" t="str" cm="1">
        <f t="array" ref="CC849">_xlfn.IFS(AND((BW849&lt;Suspension02Desde),(BW849&lt;Suspension02Hasta),(CB849&lt;Suspension02Desde),(CB849&lt;Suspension02Hasta)),"No_Umbral",AND((BW849&gt;Suspension02Desde),(BW849&gt;Suspension02Hasta),(CB849&gt;Suspension02Desde),(CB849&gt;Suspension02Hasta)),"No_Umbral",AND((BW849&lt;=Suspension02Desde),(BW849&lt;=Suspension02Hasta),(CB849&gt;=Suspension02Desde),(CB849&lt;=Suspension02Hasta)),"Umbral_Anticipado",AND((BW849&lt;=Suspension02Desde),(BW849&lt;=Suspension02Hasta),(CB849&gt;=Suspension02Desde),(CB849&gt;=Suspension02Hasta)),"Umbral_Interno",AND((BW849&gt;=Suspension02Desde),(BW849&lt;=Suspension02Hasta),(CB849&gt;=Suspension02Desde),(CB849&lt;=Suspension02Hasta)),"Umbral_Externo",AND((BW849&gt;=Suspension02Desde),(BW849&lt;=Suspension02Hasta),(CB849&gt;=Suspension02Desde),(CB849&gt;=Suspension02Hasta)),"Umbral_Tardío")</f>
        <v>No_Umbral</v>
      </c>
      <c r="CD849" s="43" cm="1">
        <f t="array" ref="CD849">_xlfn.IFS(CC849="Umbral_Anticipado",CB849-Suspension02Desde+1,CC849="Umbral_Interno",Suspension02Hasta-Suspension02Desde+1,CC849="Umbral_Externo",CB849-$BH849+1,CC849="Umbral_Tardío",Suspension02Hasta-$BH849+1,CC849="No_Umbral",0)</f>
        <v>0</v>
      </c>
      <c r="CE849" s="41" cm="1">
        <f t="array" ref="CE849">_xlfn.IFS(CC849="Umbral_Anticipado",Suspension02Hasta+CD849,CC849="Umbral_Interno",CB849+CD849,CC849="Umbral_Externo",Suspension02Hasta+CD849,CC849="Umbral_Tardío",CB849+CD849,CC849="No_Umbral",CB849)</f>
        <v>52711</v>
      </c>
      <c r="CF849" s="40">
        <f t="shared" si="200"/>
        <v>52714</v>
      </c>
    </row>
    <row r="850" spans="1:84" s="22" customFormat="1" ht="20.25" customHeight="1">
      <c r="A850" s="77" t="s">
        <v>5215</v>
      </c>
      <c r="B850" s="77" t="str">
        <f t="shared" si="193"/>
        <v>2021</v>
      </c>
      <c r="C850" s="77" t="s">
        <v>5216</v>
      </c>
      <c r="D850" s="77" t="s">
        <v>1650</v>
      </c>
      <c r="E850" s="77" t="s">
        <v>293</v>
      </c>
      <c r="F850" s="77" t="s">
        <v>130</v>
      </c>
      <c r="G850" s="201">
        <v>44497</v>
      </c>
      <c r="H850" s="201">
        <v>51801</v>
      </c>
      <c r="I850" s="77" t="s">
        <v>551</v>
      </c>
      <c r="J850" s="77"/>
      <c r="K850" s="78">
        <v>52714</v>
      </c>
      <c r="L850" s="77" t="str">
        <f>VLOOKUP(MONTH($K850),TablaMeses[],2,FALSE)</f>
        <v>04 ABRIL</v>
      </c>
      <c r="M850" s="77">
        <f t="shared" si="201"/>
        <v>2044</v>
      </c>
      <c r="N850" s="77" t="s">
        <v>104</v>
      </c>
      <c r="O850" s="201" t="s">
        <v>104</v>
      </c>
      <c r="P850" s="77"/>
      <c r="Q850" s="77"/>
      <c r="R850" s="201"/>
      <c r="S850" s="77"/>
      <c r="T850" s="77"/>
      <c r="U850" s="201"/>
      <c r="V850" s="77"/>
      <c r="W850" s="77"/>
      <c r="X850" s="201"/>
      <c r="Y850" s="77"/>
      <c r="Z850" s="201"/>
      <c r="AA850" s="77"/>
      <c r="AB850" s="201"/>
      <c r="AC850" s="79" t="s">
        <v>104</v>
      </c>
      <c r="AD850" s="77" t="s">
        <v>104</v>
      </c>
      <c r="AE850" s="77" t="s">
        <v>104</v>
      </c>
      <c r="AF850" s="77" t="s">
        <v>104</v>
      </c>
      <c r="AG850" s="77"/>
      <c r="AH850" s="77"/>
      <c r="AI850" s="78" t="s">
        <v>104</v>
      </c>
      <c r="AJ850" s="77" t="s">
        <v>104</v>
      </c>
      <c r="AK850" s="77"/>
      <c r="AL850" s="77" t="s">
        <v>104</v>
      </c>
      <c r="AM850" s="78" t="s">
        <v>104</v>
      </c>
      <c r="AN850" s="77" t="s">
        <v>104</v>
      </c>
      <c r="AO850" s="77" t="s">
        <v>104</v>
      </c>
      <c r="AP850" s="77" t="s">
        <v>104</v>
      </c>
      <c r="AQ850" s="77" t="s">
        <v>104</v>
      </c>
      <c r="AR850" s="78" t="s">
        <v>104</v>
      </c>
      <c r="AS850" s="77" t="s">
        <v>104</v>
      </c>
      <c r="AT850" s="78" t="s">
        <v>104</v>
      </c>
      <c r="AU850" s="78" t="s">
        <v>104</v>
      </c>
      <c r="AV850" s="78">
        <v>45786</v>
      </c>
      <c r="AW850" s="77">
        <f t="shared" si="194"/>
        <v>19</v>
      </c>
      <c r="AX850" s="77">
        <f t="shared" si="192"/>
        <v>2025</v>
      </c>
      <c r="AY850" s="77" t="s">
        <v>944</v>
      </c>
      <c r="AZ850" s="81" t="s">
        <v>5217</v>
      </c>
      <c r="BC850" s="25" t="s">
        <v>673</v>
      </c>
      <c r="BD850" s="25" t="s">
        <v>1464</v>
      </c>
      <c r="BE850" s="25">
        <v>120</v>
      </c>
      <c r="BF850" s="25">
        <v>60</v>
      </c>
      <c r="BG850" s="25">
        <v>730</v>
      </c>
      <c r="BH850" s="40">
        <f t="shared" si="189"/>
        <v>51801</v>
      </c>
      <c r="BI850" s="41">
        <f t="shared" si="195"/>
        <v>51921</v>
      </c>
      <c r="BJ850" s="42" t="str" cm="1">
        <f t="array" ref="BJ850">_xlfn.IFS(AND((BH850&lt;Suspension01Desde),(BH850&lt;Suspension01Hasta),(BI850&lt;Suspension01Desde),(BI850&lt;Suspension01Hasta)),"No_Umbral",AND((BH850&gt;Suspension01Desde),(BH850&gt;Suspension01Hasta),(BI850&gt;Suspension01Desde),(BI850&gt;Suspension01Hasta)),"No_Umbral",AND((BH850&lt;=Suspension01Desde),(BH850&lt;=Suspension01Hasta),(BI850&gt;=Suspension01Desde),(BI850&lt;=Suspension01Hasta)),"Umbral_Anticipado",AND((BH850&lt;=Suspension01Desde),(BH850&lt;=Suspension01Hasta),(BI850&gt;=Suspension01Desde),(BI850&gt;=Suspension01Hasta)),"Umbral_Interno",AND((BH850&gt;=Suspension01Desde),(BH850&lt;=Suspension01Hasta),(BI850&gt;=Suspension01Desde),(BI850&lt;=Suspension01Hasta)),"Umbral_Externo",AND((BH850&gt;=Suspension01Desde),(BH850&lt;=Suspension01Hasta),(BI850&gt;=Suspension01Desde),(BI850&gt;=Suspension01Hasta)),"Umbral_Tardío")</f>
        <v>No_Umbral</v>
      </c>
      <c r="BK850" s="43" cm="1">
        <f t="array" ref="BK850">_xlfn.IFS(BJ850="Umbral_Anticipado",$BI850-Suspension01Desde+1,BJ850="Umbral_Interno",Suspension01Hasta-Suspension01Desde+1,BJ850="Umbral_Externo",BI850-$BH850+1,BJ850="Umbral_Tardío",Suspension01Hasta-$BH850+1,BJ850="No_Umbral",0)</f>
        <v>0</v>
      </c>
      <c r="BL850" s="42" cm="1">
        <f t="array" ref="BL850">_xlfn.IFS(BJ850="Umbral_Anticipado",Suspension01Hasta+BK850,BJ850="Umbral_Interno",BI850+BK850,BJ850="Umbral_Externo",Suspension01Hasta+BK850,BJ850="Umbral_Tardío",BI850+BK850,BJ850="No_Umbral",BI850)</f>
        <v>51921</v>
      </c>
      <c r="BM850" s="42" t="str" cm="1">
        <f t="array" ref="BM850">_xlfn.IFS(AND((BH850&lt;Suspension02Desde),(BH850&lt;Suspension02Hasta),(BL850&lt;Suspension02Desde),(BL850&lt;Suspension02Hasta)),"No_Umbral",AND((BH850&gt;Suspension02Desde),(BH850&gt;Suspension02Hasta),(BL850&gt;Suspension02Desde),(BL850&gt;Suspension02Hasta)),"No_Umbral",AND((BH850&lt;=Suspension02Desde),(BH850&lt;=Suspension02Hasta),(BL850&gt;=Suspension02Desde),(BL850&lt;=Suspension02Hasta)),"Umbral_Anticipado",AND((BH850&lt;=Suspension02Desde),(BH850&lt;=Suspension02Hasta),(BL850&gt;=Suspension02Desde),(BL850&gt;=Suspension02Hasta)),"Umbral_Interno",AND((BH850&gt;=Suspension02Desde),(BH850&lt;=Suspension02Hasta),(BL850&gt;=Suspension02Desde),(BL850&lt;=Suspension02Hasta)),"Umbral_Externo",AND((BH850&gt;=Suspension02Desde),(BH850&lt;=Suspension02Hasta),(BL850&gt;=Suspension02Desde),(BL850&gt;=Suspension02Hasta)),"Umbral_Tardío")</f>
        <v>No_Umbral</v>
      </c>
      <c r="BN850" s="43" cm="1">
        <f t="array" ref="BN850">_xlfn.IFS(BM850="Umbral_Anticipado",BL850-Suspension02Desde+1,BM850="Umbral_Interno",Suspension02Hasta-Suspension02Desde+1,BM850="Umbral_Externo",BL850-$BH850+1,BM850="Umbral_Tardío",Suspension02Hasta-$BH850+1,BM850="No_Umbral",0)</f>
        <v>0</v>
      </c>
      <c r="BO850" s="41" cm="1">
        <f t="array" ref="BO850">_xlfn.IFS(BM850="Umbral_Anticipado",Suspension02Hasta+BN850,BM850="Umbral_Interno",BL850+BN850,BM850="Umbral_Externo",Suspension02Hasta+BN850,BM850="Umbral_Tardío",BL850+BN850,BM850="No_Umbral",BL850)</f>
        <v>51921</v>
      </c>
      <c r="BP850" s="40">
        <f t="shared" si="196"/>
        <v>51924</v>
      </c>
      <c r="BQ850" s="41">
        <f t="shared" si="197"/>
        <v>51981</v>
      </c>
      <c r="BR850" s="42" t="str" cm="1">
        <f t="array" ref="BR850">_xlfn.IFS(AND((BO850&lt;Suspension01Desde),(BO850&lt;Suspension01Hasta),(BQ850&lt;Suspension01Desde),(BQ850&lt;Suspension01Hasta)),"No_Umbral",AND((BO850&gt;Suspension01Desde),(BO850&gt;Suspension01Hasta),(BQ850&gt;Suspension01Desde),(BQ850&gt;Suspension01Hasta)),"No_Umbral",AND((BO850&lt;=Suspension01Desde),(BO850&lt;=Suspension01Hasta),(BQ850&gt;=Suspension01Desde),(BQ850&lt;=Suspension01Hasta)),"Umbral_Anticipado",AND((BO850&lt;=Suspension01Desde),(BO850&lt;=Suspension01Hasta),(BQ850&gt;=Suspension01Desde),(BQ850&gt;=Suspension01Hasta)),"Umbral_Interno",AND((BO850&gt;=Suspension01Desde),(BO850&lt;=Suspension01Hasta),(BQ850&gt;=Suspension01Desde),(BQ850&lt;=Suspension01Hasta)),"Umbral_Externo",AND((BO850&gt;=Suspension01Desde),(BO850&lt;=Suspension01Hasta),(BQ850&gt;=Suspension01Desde),(BQ850&gt;=Suspension01Hasta)),"Umbral_Tardío")</f>
        <v>No_Umbral</v>
      </c>
      <c r="BS850" s="43" cm="1">
        <f t="array" ref="BS850">_xlfn.IFS(BR850="Umbral_Anticipado",$BQ850-Suspension01Desde+1,BR850="Umbral_Interno",Suspension01Hasta-Suspension01Desde+1,BR850="Umbral_Externo",BQ850-$BO850+1,BR850="Umbral_Tardío",Suspension01Hasta-$BO850+1,BR850="No_Umbral",0)</f>
        <v>0</v>
      </c>
      <c r="BT850" s="42" cm="1">
        <f t="array" ref="BT850">_xlfn.IFS(BR850="Umbral_Anticipado",Suspension01Hasta+BS850,BR850="Umbral_Interno",BQ850+BS850,BR850="Umbral_Externo",Suspension01Hasta+BS850,BR850="Umbral_Tardío",BQ850+BS850,BR850="No_Umbral",BQ850)</f>
        <v>51981</v>
      </c>
      <c r="BU850" s="42" t="str" cm="1">
        <f t="array" ref="BU850">_xlfn.IFS(AND((BO850&lt;Suspension02Desde),(BO850&lt;Suspension02Hasta),(BT850&lt;Suspension02Desde),(BT850&lt;Suspension02Hasta)),"No_Umbral",AND((BO850&gt;Suspension02Desde),(BO850&gt;Suspension02Hasta),(BT850&gt;Suspension02Desde),(BT850&gt;Suspension02Hasta)),"No_Umbral",AND((BO850&lt;=Suspension02Desde),(BO850&lt;=Suspension02Hasta),(BT850&gt;=Suspension02Desde),(BT850&lt;=Suspension02Hasta)),"Umbral_Anticipado",AND((BO850&lt;=Suspension02Desde),(BO850&lt;=Suspension02Hasta),(BT850&gt;=Suspension02Desde),(BT850&gt;=Suspension02Hasta)),"Umbral_Interno",AND((BO850&gt;=Suspension02Desde),(BO850&lt;=Suspension02Hasta),(BT850&gt;=Suspension02Desde),(BT850&lt;=Suspension02Hasta)),"Umbral_Externo",AND((BO850&gt;=Suspension02Desde),(BO850&lt;=Suspension02Hasta),(BT850&gt;=Suspension02Desde),(BT850&gt;=Suspension02Hasta)),"Umbral_Tardío")</f>
        <v>No_Umbral</v>
      </c>
      <c r="BV850" s="43" cm="1">
        <f t="array" ref="BV850">_xlfn.IFS(BU850="Umbral_Anticipado",BT850-Suspension02Desde+1,BU850="Umbral_Interno",Suspension02Hasta-Suspension02Desde+1,BU850="Umbral_Externo",BT850-$BO850+1,BU850="Umbral_Tardío",Suspension02Hasta-$BO850+1,BU850="No_Umbral",0)</f>
        <v>0</v>
      </c>
      <c r="BW850" s="41" cm="1">
        <f t="array" ref="BW850">_xlfn.IFS(BU850="Umbral_Anticipado",Suspension02Hasta+BV850,BU850="Umbral_Interno",BT850+BV850,BU850="Umbral_Externo",Suspension02Hasta+BV850,BU850="Umbral_Tardío",BT850+BV850,BU850="No_Umbral",BT850)</f>
        <v>51981</v>
      </c>
      <c r="BX850" s="40">
        <f t="shared" si="198"/>
        <v>51983</v>
      </c>
      <c r="BY850" s="41">
        <f t="shared" si="199"/>
        <v>52711</v>
      </c>
      <c r="BZ850" s="42" t="str" cm="1">
        <f t="array" ref="BZ850">_xlfn.IFS(AND((BW850&lt;Suspension01Desde),(BW850&lt;Suspension01Hasta),(BY850&lt;Suspension01Desde),(BY850&lt;Suspension01Hasta)),"No_Umbral",AND((BW850&gt;Suspension01Desde),(BW850&gt;Suspension01Hasta),(BY850&gt;Suspension01Desde),(BY850&gt;Suspension01Hasta)),"No_Umbral",AND((BW850&lt;=Suspension01Desde),(BW850&lt;=Suspension01Hasta),(BY850&gt;=Suspension01Desde),(BY850&lt;=Suspension01Hasta)),"Umbral_Anticipado",AND((BW850&lt;=Suspension01Desde),(BW850&lt;=Suspension01Hasta),(BY850&gt;=Suspension01Desde),(BY850&gt;=Suspension01Hasta)),"Umbral_Interno",AND((BW850&gt;=Suspension01Desde),(BW850&lt;=Suspension01Hasta),(BY850&gt;=Suspension01Desde),(BY850&lt;=Suspension01Hasta)),"Umbral_Externo",AND((BW850&gt;=Suspension01Desde),(BW850&lt;=Suspension01Hasta),(BY850&gt;=Suspension01Desde),(BY850&gt;=Suspension01Hasta)),"Umbral_Tardío")</f>
        <v>No_Umbral</v>
      </c>
      <c r="CA850" s="43" cm="1">
        <f t="array" ref="CA850">_xlfn.IFS(BZ850="Umbral_Anticipado",$BI850-Suspension01Desde+1,BZ850="Umbral_Interno",Suspension01Hasta-Suspension01Desde+1,BZ850="Umbral_Externo",BY850-$BH850+1,BZ850="Umbral_Tardío",Suspension01Hasta-$BH850+1,BZ850="No_Umbral",0)</f>
        <v>0</v>
      </c>
      <c r="CB850" s="42" cm="1">
        <f t="array" ref="CB850">_xlfn.IFS(BZ850="Umbral_Anticipado",Suspension01Hasta+CA850,BZ850="Umbral_Interno",BY850+CA850,BZ850="Umbral_Externo",Suspension01Hasta+CA850,BZ850="Umbral_Tardío",BY850+CA850,BZ850="No_Umbral",BY850)</f>
        <v>52711</v>
      </c>
      <c r="CC850" s="42" t="str" cm="1">
        <f t="array" ref="CC850">_xlfn.IFS(AND((BW850&lt;Suspension02Desde),(BW850&lt;Suspension02Hasta),(CB850&lt;Suspension02Desde),(CB850&lt;Suspension02Hasta)),"No_Umbral",AND((BW850&gt;Suspension02Desde),(BW850&gt;Suspension02Hasta),(CB850&gt;Suspension02Desde),(CB850&gt;Suspension02Hasta)),"No_Umbral",AND((BW850&lt;=Suspension02Desde),(BW850&lt;=Suspension02Hasta),(CB850&gt;=Suspension02Desde),(CB850&lt;=Suspension02Hasta)),"Umbral_Anticipado",AND((BW850&lt;=Suspension02Desde),(BW850&lt;=Suspension02Hasta),(CB850&gt;=Suspension02Desde),(CB850&gt;=Suspension02Hasta)),"Umbral_Interno",AND((BW850&gt;=Suspension02Desde),(BW850&lt;=Suspension02Hasta),(CB850&gt;=Suspension02Desde),(CB850&lt;=Suspension02Hasta)),"Umbral_Externo",AND((BW850&gt;=Suspension02Desde),(BW850&lt;=Suspension02Hasta),(CB850&gt;=Suspension02Desde),(CB850&gt;=Suspension02Hasta)),"Umbral_Tardío")</f>
        <v>No_Umbral</v>
      </c>
      <c r="CD850" s="43" cm="1">
        <f t="array" ref="CD850">_xlfn.IFS(CC850="Umbral_Anticipado",CB850-Suspension02Desde+1,CC850="Umbral_Interno",Suspension02Hasta-Suspension02Desde+1,CC850="Umbral_Externo",CB850-$BH850+1,CC850="Umbral_Tardío",Suspension02Hasta-$BH850+1,CC850="No_Umbral",0)</f>
        <v>0</v>
      </c>
      <c r="CE850" s="41" cm="1">
        <f t="array" ref="CE850">_xlfn.IFS(CC850="Umbral_Anticipado",Suspension02Hasta+CD850,CC850="Umbral_Interno",CB850+CD850,CC850="Umbral_Externo",Suspension02Hasta+CD850,CC850="Umbral_Tardío",CB850+CD850,CC850="No_Umbral",CB850)</f>
        <v>52711</v>
      </c>
      <c r="CF850" s="40">
        <f t="shared" si="200"/>
        <v>52714</v>
      </c>
    </row>
    <row r="851" spans="1:84" s="22" customFormat="1" ht="20.25" customHeight="1">
      <c r="A851" s="77" t="s">
        <v>5218</v>
      </c>
      <c r="B851" s="77" t="str">
        <f t="shared" si="193"/>
        <v>2021</v>
      </c>
      <c r="C851" s="77" t="s">
        <v>5219</v>
      </c>
      <c r="D851" s="77" t="s">
        <v>1650</v>
      </c>
      <c r="E851" s="77" t="s">
        <v>293</v>
      </c>
      <c r="F851" s="77" t="s">
        <v>130</v>
      </c>
      <c r="G851" s="201">
        <v>44497</v>
      </c>
      <c r="H851" s="201">
        <v>51801</v>
      </c>
      <c r="I851" s="77" t="s">
        <v>92</v>
      </c>
      <c r="J851" s="77"/>
      <c r="K851" s="78">
        <v>52714</v>
      </c>
      <c r="L851" s="77" t="str">
        <f>VLOOKUP(MONTH($K851),TablaMeses[],2,FALSE)</f>
        <v>04 ABRIL</v>
      </c>
      <c r="M851" s="77">
        <f t="shared" si="201"/>
        <v>2044</v>
      </c>
      <c r="N851" s="77" t="s">
        <v>104</v>
      </c>
      <c r="O851" s="201" t="s">
        <v>104</v>
      </c>
      <c r="P851" s="77"/>
      <c r="Q851" s="77"/>
      <c r="R851" s="201"/>
      <c r="S851" s="77"/>
      <c r="T851" s="77"/>
      <c r="U851" s="201"/>
      <c r="V851" s="77"/>
      <c r="W851" s="77"/>
      <c r="X851" s="201"/>
      <c r="Y851" s="77"/>
      <c r="Z851" s="201"/>
      <c r="AA851" s="77"/>
      <c r="AB851" s="201"/>
      <c r="AC851" s="79" t="s">
        <v>104</v>
      </c>
      <c r="AD851" s="77" t="s">
        <v>104</v>
      </c>
      <c r="AE851" s="77" t="s">
        <v>104</v>
      </c>
      <c r="AF851" s="77" t="s">
        <v>104</v>
      </c>
      <c r="AG851" s="77"/>
      <c r="AH851" s="77"/>
      <c r="AI851" s="78" t="s">
        <v>104</v>
      </c>
      <c r="AJ851" s="77" t="s">
        <v>104</v>
      </c>
      <c r="AK851" s="77"/>
      <c r="AL851" s="77" t="s">
        <v>104</v>
      </c>
      <c r="AM851" s="78" t="s">
        <v>104</v>
      </c>
      <c r="AN851" s="77" t="s">
        <v>104</v>
      </c>
      <c r="AO851" s="77" t="s">
        <v>104</v>
      </c>
      <c r="AP851" s="77" t="s">
        <v>104</v>
      </c>
      <c r="AQ851" s="77" t="s">
        <v>104</v>
      </c>
      <c r="AR851" s="78" t="s">
        <v>104</v>
      </c>
      <c r="AS851" s="77" t="s">
        <v>104</v>
      </c>
      <c r="AT851" s="78" t="s">
        <v>104</v>
      </c>
      <c r="AU851" s="78" t="s">
        <v>104</v>
      </c>
      <c r="AV851" s="78">
        <v>45786</v>
      </c>
      <c r="AW851" s="77">
        <f t="shared" si="194"/>
        <v>19</v>
      </c>
      <c r="AX851" s="77">
        <f t="shared" si="192"/>
        <v>2025</v>
      </c>
      <c r="AY851" s="77" t="s">
        <v>944</v>
      </c>
      <c r="AZ851" s="81" t="s">
        <v>5220</v>
      </c>
      <c r="BC851" s="25" t="s">
        <v>673</v>
      </c>
      <c r="BD851" s="25" t="s">
        <v>1464</v>
      </c>
      <c r="BE851" s="25">
        <v>120</v>
      </c>
      <c r="BF851" s="25">
        <v>60</v>
      </c>
      <c r="BG851" s="25">
        <v>730</v>
      </c>
      <c r="BH851" s="40">
        <f t="shared" si="189"/>
        <v>51801</v>
      </c>
      <c r="BI851" s="41">
        <f t="shared" si="195"/>
        <v>51921</v>
      </c>
      <c r="BJ851" s="42" t="str" cm="1">
        <f t="array" ref="BJ851">_xlfn.IFS(AND((BH851&lt;Suspension01Desde),(BH851&lt;Suspension01Hasta),(BI851&lt;Suspension01Desde),(BI851&lt;Suspension01Hasta)),"No_Umbral",AND((BH851&gt;Suspension01Desde),(BH851&gt;Suspension01Hasta),(BI851&gt;Suspension01Desde),(BI851&gt;Suspension01Hasta)),"No_Umbral",AND((BH851&lt;=Suspension01Desde),(BH851&lt;=Suspension01Hasta),(BI851&gt;=Suspension01Desde),(BI851&lt;=Suspension01Hasta)),"Umbral_Anticipado",AND((BH851&lt;=Suspension01Desde),(BH851&lt;=Suspension01Hasta),(BI851&gt;=Suspension01Desde),(BI851&gt;=Suspension01Hasta)),"Umbral_Interno",AND((BH851&gt;=Suspension01Desde),(BH851&lt;=Suspension01Hasta),(BI851&gt;=Suspension01Desde),(BI851&lt;=Suspension01Hasta)),"Umbral_Externo",AND((BH851&gt;=Suspension01Desde),(BH851&lt;=Suspension01Hasta),(BI851&gt;=Suspension01Desde),(BI851&gt;=Suspension01Hasta)),"Umbral_Tardío")</f>
        <v>No_Umbral</v>
      </c>
      <c r="BK851" s="43" cm="1">
        <f t="array" ref="BK851">_xlfn.IFS(BJ851="Umbral_Anticipado",$BI851-Suspension01Desde+1,BJ851="Umbral_Interno",Suspension01Hasta-Suspension01Desde+1,BJ851="Umbral_Externo",BI851-$BH851+1,BJ851="Umbral_Tardío",Suspension01Hasta-$BH851+1,BJ851="No_Umbral",0)</f>
        <v>0</v>
      </c>
      <c r="BL851" s="42" cm="1">
        <f t="array" ref="BL851">_xlfn.IFS(BJ851="Umbral_Anticipado",Suspension01Hasta+BK851,BJ851="Umbral_Interno",BI851+BK851,BJ851="Umbral_Externo",Suspension01Hasta+BK851,BJ851="Umbral_Tardío",BI851+BK851,BJ851="No_Umbral",BI851)</f>
        <v>51921</v>
      </c>
      <c r="BM851" s="42" t="str" cm="1">
        <f t="array" ref="BM851">_xlfn.IFS(AND((BH851&lt;Suspension02Desde),(BH851&lt;Suspension02Hasta),(BL851&lt;Suspension02Desde),(BL851&lt;Suspension02Hasta)),"No_Umbral",AND((BH851&gt;Suspension02Desde),(BH851&gt;Suspension02Hasta),(BL851&gt;Suspension02Desde),(BL851&gt;Suspension02Hasta)),"No_Umbral",AND((BH851&lt;=Suspension02Desde),(BH851&lt;=Suspension02Hasta),(BL851&gt;=Suspension02Desde),(BL851&lt;=Suspension02Hasta)),"Umbral_Anticipado",AND((BH851&lt;=Suspension02Desde),(BH851&lt;=Suspension02Hasta),(BL851&gt;=Suspension02Desde),(BL851&gt;=Suspension02Hasta)),"Umbral_Interno",AND((BH851&gt;=Suspension02Desde),(BH851&lt;=Suspension02Hasta),(BL851&gt;=Suspension02Desde),(BL851&lt;=Suspension02Hasta)),"Umbral_Externo",AND((BH851&gt;=Suspension02Desde),(BH851&lt;=Suspension02Hasta),(BL851&gt;=Suspension02Desde),(BL851&gt;=Suspension02Hasta)),"Umbral_Tardío")</f>
        <v>No_Umbral</v>
      </c>
      <c r="BN851" s="43" cm="1">
        <f t="array" ref="BN851">_xlfn.IFS(BM851="Umbral_Anticipado",BL851-Suspension02Desde+1,BM851="Umbral_Interno",Suspension02Hasta-Suspension02Desde+1,BM851="Umbral_Externo",BL851-$BH851+1,BM851="Umbral_Tardío",Suspension02Hasta-$BH851+1,BM851="No_Umbral",0)</f>
        <v>0</v>
      </c>
      <c r="BO851" s="41" cm="1">
        <f t="array" ref="BO851">_xlfn.IFS(BM851="Umbral_Anticipado",Suspension02Hasta+BN851,BM851="Umbral_Interno",BL851+BN851,BM851="Umbral_Externo",Suspension02Hasta+BN851,BM851="Umbral_Tardío",BL851+BN851,BM851="No_Umbral",BL851)</f>
        <v>51921</v>
      </c>
      <c r="BP851" s="40">
        <f t="shared" si="196"/>
        <v>51924</v>
      </c>
      <c r="BQ851" s="41">
        <f t="shared" si="197"/>
        <v>51981</v>
      </c>
      <c r="BR851" s="42" t="str" cm="1">
        <f t="array" ref="BR851">_xlfn.IFS(AND((BO851&lt;Suspension01Desde),(BO851&lt;Suspension01Hasta),(BQ851&lt;Suspension01Desde),(BQ851&lt;Suspension01Hasta)),"No_Umbral",AND((BO851&gt;Suspension01Desde),(BO851&gt;Suspension01Hasta),(BQ851&gt;Suspension01Desde),(BQ851&gt;Suspension01Hasta)),"No_Umbral",AND((BO851&lt;=Suspension01Desde),(BO851&lt;=Suspension01Hasta),(BQ851&gt;=Suspension01Desde),(BQ851&lt;=Suspension01Hasta)),"Umbral_Anticipado",AND((BO851&lt;=Suspension01Desde),(BO851&lt;=Suspension01Hasta),(BQ851&gt;=Suspension01Desde),(BQ851&gt;=Suspension01Hasta)),"Umbral_Interno",AND((BO851&gt;=Suspension01Desde),(BO851&lt;=Suspension01Hasta),(BQ851&gt;=Suspension01Desde),(BQ851&lt;=Suspension01Hasta)),"Umbral_Externo",AND((BO851&gt;=Suspension01Desde),(BO851&lt;=Suspension01Hasta),(BQ851&gt;=Suspension01Desde),(BQ851&gt;=Suspension01Hasta)),"Umbral_Tardío")</f>
        <v>No_Umbral</v>
      </c>
      <c r="BS851" s="43" cm="1">
        <f t="array" ref="BS851">_xlfn.IFS(BR851="Umbral_Anticipado",$BQ851-Suspension01Desde+1,BR851="Umbral_Interno",Suspension01Hasta-Suspension01Desde+1,BR851="Umbral_Externo",BQ851-$BO851+1,BR851="Umbral_Tardío",Suspension01Hasta-$BO851+1,BR851="No_Umbral",0)</f>
        <v>0</v>
      </c>
      <c r="BT851" s="42" cm="1">
        <f t="array" ref="BT851">_xlfn.IFS(BR851="Umbral_Anticipado",Suspension01Hasta+BS851,BR851="Umbral_Interno",BQ851+BS851,BR851="Umbral_Externo",Suspension01Hasta+BS851,BR851="Umbral_Tardío",BQ851+BS851,BR851="No_Umbral",BQ851)</f>
        <v>51981</v>
      </c>
      <c r="BU851" s="42" t="str" cm="1">
        <f t="array" ref="BU851">_xlfn.IFS(AND((BO851&lt;Suspension02Desde),(BO851&lt;Suspension02Hasta),(BT851&lt;Suspension02Desde),(BT851&lt;Suspension02Hasta)),"No_Umbral",AND((BO851&gt;Suspension02Desde),(BO851&gt;Suspension02Hasta),(BT851&gt;Suspension02Desde),(BT851&gt;Suspension02Hasta)),"No_Umbral",AND((BO851&lt;=Suspension02Desde),(BO851&lt;=Suspension02Hasta),(BT851&gt;=Suspension02Desde),(BT851&lt;=Suspension02Hasta)),"Umbral_Anticipado",AND((BO851&lt;=Suspension02Desde),(BO851&lt;=Suspension02Hasta),(BT851&gt;=Suspension02Desde),(BT851&gt;=Suspension02Hasta)),"Umbral_Interno",AND((BO851&gt;=Suspension02Desde),(BO851&lt;=Suspension02Hasta),(BT851&gt;=Suspension02Desde),(BT851&lt;=Suspension02Hasta)),"Umbral_Externo",AND((BO851&gt;=Suspension02Desde),(BO851&lt;=Suspension02Hasta),(BT851&gt;=Suspension02Desde),(BT851&gt;=Suspension02Hasta)),"Umbral_Tardío")</f>
        <v>No_Umbral</v>
      </c>
      <c r="BV851" s="43" cm="1">
        <f t="array" ref="BV851">_xlfn.IFS(BU851="Umbral_Anticipado",BT851-Suspension02Desde+1,BU851="Umbral_Interno",Suspension02Hasta-Suspension02Desde+1,BU851="Umbral_Externo",BT851-$BO851+1,BU851="Umbral_Tardío",Suspension02Hasta-$BO851+1,BU851="No_Umbral",0)</f>
        <v>0</v>
      </c>
      <c r="BW851" s="41" cm="1">
        <f t="array" ref="BW851">_xlfn.IFS(BU851="Umbral_Anticipado",Suspension02Hasta+BV851,BU851="Umbral_Interno",BT851+BV851,BU851="Umbral_Externo",Suspension02Hasta+BV851,BU851="Umbral_Tardío",BT851+BV851,BU851="No_Umbral",BT851)</f>
        <v>51981</v>
      </c>
      <c r="BX851" s="40">
        <f t="shared" si="198"/>
        <v>51983</v>
      </c>
      <c r="BY851" s="41">
        <f t="shared" si="199"/>
        <v>52711</v>
      </c>
      <c r="BZ851" s="42" t="str" cm="1">
        <f t="array" ref="BZ851">_xlfn.IFS(AND((BW851&lt;Suspension01Desde),(BW851&lt;Suspension01Hasta),(BY851&lt;Suspension01Desde),(BY851&lt;Suspension01Hasta)),"No_Umbral",AND((BW851&gt;Suspension01Desde),(BW851&gt;Suspension01Hasta),(BY851&gt;Suspension01Desde),(BY851&gt;Suspension01Hasta)),"No_Umbral",AND((BW851&lt;=Suspension01Desde),(BW851&lt;=Suspension01Hasta),(BY851&gt;=Suspension01Desde),(BY851&lt;=Suspension01Hasta)),"Umbral_Anticipado",AND((BW851&lt;=Suspension01Desde),(BW851&lt;=Suspension01Hasta),(BY851&gt;=Suspension01Desde),(BY851&gt;=Suspension01Hasta)),"Umbral_Interno",AND((BW851&gt;=Suspension01Desde),(BW851&lt;=Suspension01Hasta),(BY851&gt;=Suspension01Desde),(BY851&lt;=Suspension01Hasta)),"Umbral_Externo",AND((BW851&gt;=Suspension01Desde),(BW851&lt;=Suspension01Hasta),(BY851&gt;=Suspension01Desde),(BY851&gt;=Suspension01Hasta)),"Umbral_Tardío")</f>
        <v>No_Umbral</v>
      </c>
      <c r="CA851" s="43" cm="1">
        <f t="array" ref="CA851">_xlfn.IFS(BZ851="Umbral_Anticipado",$BI851-Suspension01Desde+1,BZ851="Umbral_Interno",Suspension01Hasta-Suspension01Desde+1,BZ851="Umbral_Externo",BY851-$BH851+1,BZ851="Umbral_Tardío",Suspension01Hasta-$BH851+1,BZ851="No_Umbral",0)</f>
        <v>0</v>
      </c>
      <c r="CB851" s="42" cm="1">
        <f t="array" ref="CB851">_xlfn.IFS(BZ851="Umbral_Anticipado",Suspension01Hasta+CA851,BZ851="Umbral_Interno",BY851+CA851,BZ851="Umbral_Externo",Suspension01Hasta+CA851,BZ851="Umbral_Tardío",BY851+CA851,BZ851="No_Umbral",BY851)</f>
        <v>52711</v>
      </c>
      <c r="CC851" s="42" t="str" cm="1">
        <f t="array" ref="CC851">_xlfn.IFS(AND((BW851&lt;Suspension02Desde),(BW851&lt;Suspension02Hasta),(CB851&lt;Suspension02Desde),(CB851&lt;Suspension02Hasta)),"No_Umbral",AND((BW851&gt;Suspension02Desde),(BW851&gt;Suspension02Hasta),(CB851&gt;Suspension02Desde),(CB851&gt;Suspension02Hasta)),"No_Umbral",AND((BW851&lt;=Suspension02Desde),(BW851&lt;=Suspension02Hasta),(CB851&gt;=Suspension02Desde),(CB851&lt;=Suspension02Hasta)),"Umbral_Anticipado",AND((BW851&lt;=Suspension02Desde),(BW851&lt;=Suspension02Hasta),(CB851&gt;=Suspension02Desde),(CB851&gt;=Suspension02Hasta)),"Umbral_Interno",AND((BW851&gt;=Suspension02Desde),(BW851&lt;=Suspension02Hasta),(CB851&gt;=Suspension02Desde),(CB851&lt;=Suspension02Hasta)),"Umbral_Externo",AND((BW851&gt;=Suspension02Desde),(BW851&lt;=Suspension02Hasta),(CB851&gt;=Suspension02Desde),(CB851&gt;=Suspension02Hasta)),"Umbral_Tardío")</f>
        <v>No_Umbral</v>
      </c>
      <c r="CD851" s="43" cm="1">
        <f t="array" ref="CD851">_xlfn.IFS(CC851="Umbral_Anticipado",CB851-Suspension02Desde+1,CC851="Umbral_Interno",Suspension02Hasta-Suspension02Desde+1,CC851="Umbral_Externo",CB851-$BH851+1,CC851="Umbral_Tardío",Suspension02Hasta-$BH851+1,CC851="No_Umbral",0)</f>
        <v>0</v>
      </c>
      <c r="CE851" s="41" cm="1">
        <f t="array" ref="CE851">_xlfn.IFS(CC851="Umbral_Anticipado",Suspension02Hasta+CD851,CC851="Umbral_Interno",CB851+CD851,CC851="Umbral_Externo",Suspension02Hasta+CD851,CC851="Umbral_Tardío",CB851+CD851,CC851="No_Umbral",CB851)</f>
        <v>52711</v>
      </c>
      <c r="CF851" s="40">
        <f t="shared" si="200"/>
        <v>52714</v>
      </c>
    </row>
    <row r="852" spans="1:84" s="22" customFormat="1" ht="20.25" customHeight="1">
      <c r="A852" s="77" t="s">
        <v>5221</v>
      </c>
      <c r="B852" s="77" t="str">
        <f t="shared" si="193"/>
        <v>2021</v>
      </c>
      <c r="C852" s="94" t="s">
        <v>5222</v>
      </c>
      <c r="D852" s="77" t="s">
        <v>1650</v>
      </c>
      <c r="E852" s="77" t="s">
        <v>293</v>
      </c>
      <c r="F852" s="77" t="s">
        <v>130</v>
      </c>
      <c r="G852" s="201">
        <v>44497</v>
      </c>
      <c r="H852" s="201">
        <v>51801</v>
      </c>
      <c r="I852" s="77" t="s">
        <v>299</v>
      </c>
      <c r="J852" s="77"/>
      <c r="K852" s="78">
        <v>52714</v>
      </c>
      <c r="L852" s="77" t="str">
        <f>VLOOKUP(MONTH($K852),TablaMeses[],2,FALSE)</f>
        <v>04 ABRIL</v>
      </c>
      <c r="M852" s="77">
        <f t="shared" si="201"/>
        <v>2044</v>
      </c>
      <c r="N852" s="77" t="s">
        <v>104</v>
      </c>
      <c r="O852" s="201" t="s">
        <v>104</v>
      </c>
      <c r="P852" s="77"/>
      <c r="Q852" s="77"/>
      <c r="R852" s="201"/>
      <c r="S852" s="77"/>
      <c r="T852" s="77"/>
      <c r="U852" s="201"/>
      <c r="V852" s="77"/>
      <c r="W852" s="77"/>
      <c r="X852" s="201"/>
      <c r="Y852" s="77"/>
      <c r="Z852" s="201"/>
      <c r="AA852" s="77"/>
      <c r="AB852" s="201"/>
      <c r="AC852" s="79" t="s">
        <v>104</v>
      </c>
      <c r="AD852" s="77" t="s">
        <v>104</v>
      </c>
      <c r="AE852" s="77" t="s">
        <v>104</v>
      </c>
      <c r="AF852" s="77" t="s">
        <v>104</v>
      </c>
      <c r="AG852" s="77"/>
      <c r="AH852" s="77"/>
      <c r="AI852" s="78" t="s">
        <v>104</v>
      </c>
      <c r="AJ852" s="77" t="s">
        <v>104</v>
      </c>
      <c r="AK852" s="77"/>
      <c r="AL852" s="77" t="s">
        <v>104</v>
      </c>
      <c r="AM852" s="78" t="s">
        <v>104</v>
      </c>
      <c r="AN852" s="77" t="s">
        <v>104</v>
      </c>
      <c r="AO852" s="77" t="s">
        <v>104</v>
      </c>
      <c r="AP852" s="77" t="s">
        <v>104</v>
      </c>
      <c r="AQ852" s="77" t="s">
        <v>104</v>
      </c>
      <c r="AR852" s="78" t="s">
        <v>104</v>
      </c>
      <c r="AS852" s="77" t="s">
        <v>104</v>
      </c>
      <c r="AT852" s="78" t="s">
        <v>104</v>
      </c>
      <c r="AU852" s="78" t="s">
        <v>104</v>
      </c>
      <c r="AV852" s="78">
        <v>45762</v>
      </c>
      <c r="AW852" s="77">
        <f t="shared" si="194"/>
        <v>16</v>
      </c>
      <c r="AX852" s="77">
        <f t="shared" si="192"/>
        <v>2025</v>
      </c>
      <c r="AY852" s="77" t="s">
        <v>944</v>
      </c>
      <c r="AZ852" s="81" t="s">
        <v>5223</v>
      </c>
      <c r="BC852" s="25" t="s">
        <v>673</v>
      </c>
      <c r="BD852" s="25" t="s">
        <v>1464</v>
      </c>
      <c r="BE852" s="25">
        <v>120</v>
      </c>
      <c r="BF852" s="25">
        <v>60</v>
      </c>
      <c r="BG852" s="25">
        <v>730</v>
      </c>
      <c r="BH852" s="40">
        <f t="shared" si="189"/>
        <v>51801</v>
      </c>
      <c r="BI852" s="41">
        <f t="shared" si="195"/>
        <v>51921</v>
      </c>
      <c r="BJ852" s="42" t="str" cm="1">
        <f t="array" ref="BJ852">_xlfn.IFS(AND((BH852&lt;Suspension01Desde),(BH852&lt;Suspension01Hasta),(BI852&lt;Suspension01Desde),(BI852&lt;Suspension01Hasta)),"No_Umbral",AND((BH852&gt;Suspension01Desde),(BH852&gt;Suspension01Hasta),(BI852&gt;Suspension01Desde),(BI852&gt;Suspension01Hasta)),"No_Umbral",AND((BH852&lt;=Suspension01Desde),(BH852&lt;=Suspension01Hasta),(BI852&gt;=Suspension01Desde),(BI852&lt;=Suspension01Hasta)),"Umbral_Anticipado",AND((BH852&lt;=Suspension01Desde),(BH852&lt;=Suspension01Hasta),(BI852&gt;=Suspension01Desde),(BI852&gt;=Suspension01Hasta)),"Umbral_Interno",AND((BH852&gt;=Suspension01Desde),(BH852&lt;=Suspension01Hasta),(BI852&gt;=Suspension01Desde),(BI852&lt;=Suspension01Hasta)),"Umbral_Externo",AND((BH852&gt;=Suspension01Desde),(BH852&lt;=Suspension01Hasta),(BI852&gt;=Suspension01Desde),(BI852&gt;=Suspension01Hasta)),"Umbral_Tardío")</f>
        <v>No_Umbral</v>
      </c>
      <c r="BK852" s="43" cm="1">
        <f t="array" ref="BK852">_xlfn.IFS(BJ852="Umbral_Anticipado",$BI852-Suspension01Desde+1,BJ852="Umbral_Interno",Suspension01Hasta-Suspension01Desde+1,BJ852="Umbral_Externo",BI852-$BH852+1,BJ852="Umbral_Tardío",Suspension01Hasta-$BH852+1,BJ852="No_Umbral",0)</f>
        <v>0</v>
      </c>
      <c r="BL852" s="42" cm="1">
        <f t="array" ref="BL852">_xlfn.IFS(BJ852="Umbral_Anticipado",Suspension01Hasta+BK852,BJ852="Umbral_Interno",BI852+BK852,BJ852="Umbral_Externo",Suspension01Hasta+BK852,BJ852="Umbral_Tardío",BI852+BK852,BJ852="No_Umbral",BI852)</f>
        <v>51921</v>
      </c>
      <c r="BM852" s="42" t="str" cm="1">
        <f t="array" ref="BM852">_xlfn.IFS(AND((BH852&lt;Suspension02Desde),(BH852&lt;Suspension02Hasta),(BL852&lt;Suspension02Desde),(BL852&lt;Suspension02Hasta)),"No_Umbral",AND((BH852&gt;Suspension02Desde),(BH852&gt;Suspension02Hasta),(BL852&gt;Suspension02Desde),(BL852&gt;Suspension02Hasta)),"No_Umbral",AND((BH852&lt;=Suspension02Desde),(BH852&lt;=Suspension02Hasta),(BL852&gt;=Suspension02Desde),(BL852&lt;=Suspension02Hasta)),"Umbral_Anticipado",AND((BH852&lt;=Suspension02Desde),(BH852&lt;=Suspension02Hasta),(BL852&gt;=Suspension02Desde),(BL852&gt;=Suspension02Hasta)),"Umbral_Interno",AND((BH852&gt;=Suspension02Desde),(BH852&lt;=Suspension02Hasta),(BL852&gt;=Suspension02Desde),(BL852&lt;=Suspension02Hasta)),"Umbral_Externo",AND((BH852&gt;=Suspension02Desde),(BH852&lt;=Suspension02Hasta),(BL852&gt;=Suspension02Desde),(BL852&gt;=Suspension02Hasta)),"Umbral_Tardío")</f>
        <v>No_Umbral</v>
      </c>
      <c r="BN852" s="43" cm="1">
        <f t="array" ref="BN852">_xlfn.IFS(BM852="Umbral_Anticipado",BL852-Suspension02Desde+1,BM852="Umbral_Interno",Suspension02Hasta-Suspension02Desde+1,BM852="Umbral_Externo",BL852-$BH852+1,BM852="Umbral_Tardío",Suspension02Hasta-$BH852+1,BM852="No_Umbral",0)</f>
        <v>0</v>
      </c>
      <c r="BO852" s="41" cm="1">
        <f t="array" ref="BO852">_xlfn.IFS(BM852="Umbral_Anticipado",Suspension02Hasta+BN852,BM852="Umbral_Interno",BL852+BN852,BM852="Umbral_Externo",Suspension02Hasta+BN852,BM852="Umbral_Tardío",BL852+BN852,BM852="No_Umbral",BL852)</f>
        <v>51921</v>
      </c>
      <c r="BP852" s="40">
        <f t="shared" si="196"/>
        <v>51924</v>
      </c>
      <c r="BQ852" s="41">
        <f t="shared" si="197"/>
        <v>51981</v>
      </c>
      <c r="BR852" s="42" t="str" cm="1">
        <f t="array" ref="BR852">_xlfn.IFS(AND((BO852&lt;Suspension01Desde),(BO852&lt;Suspension01Hasta),(BQ852&lt;Suspension01Desde),(BQ852&lt;Suspension01Hasta)),"No_Umbral",AND((BO852&gt;Suspension01Desde),(BO852&gt;Suspension01Hasta),(BQ852&gt;Suspension01Desde),(BQ852&gt;Suspension01Hasta)),"No_Umbral",AND((BO852&lt;=Suspension01Desde),(BO852&lt;=Suspension01Hasta),(BQ852&gt;=Suspension01Desde),(BQ852&lt;=Suspension01Hasta)),"Umbral_Anticipado",AND((BO852&lt;=Suspension01Desde),(BO852&lt;=Suspension01Hasta),(BQ852&gt;=Suspension01Desde),(BQ852&gt;=Suspension01Hasta)),"Umbral_Interno",AND((BO852&gt;=Suspension01Desde),(BO852&lt;=Suspension01Hasta),(BQ852&gt;=Suspension01Desde),(BQ852&lt;=Suspension01Hasta)),"Umbral_Externo",AND((BO852&gt;=Suspension01Desde),(BO852&lt;=Suspension01Hasta),(BQ852&gt;=Suspension01Desde),(BQ852&gt;=Suspension01Hasta)),"Umbral_Tardío")</f>
        <v>No_Umbral</v>
      </c>
      <c r="BS852" s="43" cm="1">
        <f t="array" ref="BS852">_xlfn.IFS(BR852="Umbral_Anticipado",$BQ852-Suspension01Desde+1,BR852="Umbral_Interno",Suspension01Hasta-Suspension01Desde+1,BR852="Umbral_Externo",BQ852-$BO852+1,BR852="Umbral_Tardío",Suspension01Hasta-$BO852+1,BR852="No_Umbral",0)</f>
        <v>0</v>
      </c>
      <c r="BT852" s="42" cm="1">
        <f t="array" ref="BT852">_xlfn.IFS(BR852="Umbral_Anticipado",Suspension01Hasta+BS852,BR852="Umbral_Interno",BQ852+BS852,BR852="Umbral_Externo",Suspension01Hasta+BS852,BR852="Umbral_Tardío",BQ852+BS852,BR852="No_Umbral",BQ852)</f>
        <v>51981</v>
      </c>
      <c r="BU852" s="42" t="str" cm="1">
        <f t="array" ref="BU852">_xlfn.IFS(AND((BO852&lt;Suspension02Desde),(BO852&lt;Suspension02Hasta),(BT852&lt;Suspension02Desde),(BT852&lt;Suspension02Hasta)),"No_Umbral",AND((BO852&gt;Suspension02Desde),(BO852&gt;Suspension02Hasta),(BT852&gt;Suspension02Desde),(BT852&gt;Suspension02Hasta)),"No_Umbral",AND((BO852&lt;=Suspension02Desde),(BO852&lt;=Suspension02Hasta),(BT852&gt;=Suspension02Desde),(BT852&lt;=Suspension02Hasta)),"Umbral_Anticipado",AND((BO852&lt;=Suspension02Desde),(BO852&lt;=Suspension02Hasta),(BT852&gt;=Suspension02Desde),(BT852&gt;=Suspension02Hasta)),"Umbral_Interno",AND((BO852&gt;=Suspension02Desde),(BO852&lt;=Suspension02Hasta),(BT852&gt;=Suspension02Desde),(BT852&lt;=Suspension02Hasta)),"Umbral_Externo",AND((BO852&gt;=Suspension02Desde),(BO852&lt;=Suspension02Hasta),(BT852&gt;=Suspension02Desde),(BT852&gt;=Suspension02Hasta)),"Umbral_Tardío")</f>
        <v>No_Umbral</v>
      </c>
      <c r="BV852" s="43" cm="1">
        <f t="array" ref="BV852">_xlfn.IFS(BU852="Umbral_Anticipado",BT852-Suspension02Desde+1,BU852="Umbral_Interno",Suspension02Hasta-Suspension02Desde+1,BU852="Umbral_Externo",BT852-$BO852+1,BU852="Umbral_Tardío",Suspension02Hasta-$BO852+1,BU852="No_Umbral",0)</f>
        <v>0</v>
      </c>
      <c r="BW852" s="41" cm="1">
        <f t="array" ref="BW852">_xlfn.IFS(BU852="Umbral_Anticipado",Suspension02Hasta+BV852,BU852="Umbral_Interno",BT852+BV852,BU852="Umbral_Externo",Suspension02Hasta+BV852,BU852="Umbral_Tardío",BT852+BV852,BU852="No_Umbral",BT852)</f>
        <v>51981</v>
      </c>
      <c r="BX852" s="40">
        <f t="shared" si="198"/>
        <v>51983</v>
      </c>
      <c r="BY852" s="41">
        <f t="shared" si="199"/>
        <v>52711</v>
      </c>
      <c r="BZ852" s="42" t="str" cm="1">
        <f t="array" ref="BZ852">_xlfn.IFS(AND((BW852&lt;Suspension01Desde),(BW852&lt;Suspension01Hasta),(BY852&lt;Suspension01Desde),(BY852&lt;Suspension01Hasta)),"No_Umbral",AND((BW852&gt;Suspension01Desde),(BW852&gt;Suspension01Hasta),(BY852&gt;Suspension01Desde),(BY852&gt;Suspension01Hasta)),"No_Umbral",AND((BW852&lt;=Suspension01Desde),(BW852&lt;=Suspension01Hasta),(BY852&gt;=Suspension01Desde),(BY852&lt;=Suspension01Hasta)),"Umbral_Anticipado",AND((BW852&lt;=Suspension01Desde),(BW852&lt;=Suspension01Hasta),(BY852&gt;=Suspension01Desde),(BY852&gt;=Suspension01Hasta)),"Umbral_Interno",AND((BW852&gt;=Suspension01Desde),(BW852&lt;=Suspension01Hasta),(BY852&gt;=Suspension01Desde),(BY852&lt;=Suspension01Hasta)),"Umbral_Externo",AND((BW852&gt;=Suspension01Desde),(BW852&lt;=Suspension01Hasta),(BY852&gt;=Suspension01Desde),(BY852&gt;=Suspension01Hasta)),"Umbral_Tardío")</f>
        <v>No_Umbral</v>
      </c>
      <c r="CA852" s="43" cm="1">
        <f t="array" ref="CA852">_xlfn.IFS(BZ852="Umbral_Anticipado",$BI852-Suspension01Desde+1,BZ852="Umbral_Interno",Suspension01Hasta-Suspension01Desde+1,BZ852="Umbral_Externo",BY852-$BH852+1,BZ852="Umbral_Tardío",Suspension01Hasta-$BH852+1,BZ852="No_Umbral",0)</f>
        <v>0</v>
      </c>
      <c r="CB852" s="42" cm="1">
        <f t="array" ref="CB852">_xlfn.IFS(BZ852="Umbral_Anticipado",Suspension01Hasta+CA852,BZ852="Umbral_Interno",BY852+CA852,BZ852="Umbral_Externo",Suspension01Hasta+CA852,BZ852="Umbral_Tardío",BY852+CA852,BZ852="No_Umbral",BY852)</f>
        <v>52711</v>
      </c>
      <c r="CC852" s="42" t="str" cm="1">
        <f t="array" ref="CC852">_xlfn.IFS(AND((BW852&lt;Suspension02Desde),(BW852&lt;Suspension02Hasta),(CB852&lt;Suspension02Desde),(CB852&lt;Suspension02Hasta)),"No_Umbral",AND((BW852&gt;Suspension02Desde),(BW852&gt;Suspension02Hasta),(CB852&gt;Suspension02Desde),(CB852&gt;Suspension02Hasta)),"No_Umbral",AND((BW852&lt;=Suspension02Desde),(BW852&lt;=Suspension02Hasta),(CB852&gt;=Suspension02Desde),(CB852&lt;=Suspension02Hasta)),"Umbral_Anticipado",AND((BW852&lt;=Suspension02Desde),(BW852&lt;=Suspension02Hasta),(CB852&gt;=Suspension02Desde),(CB852&gt;=Suspension02Hasta)),"Umbral_Interno",AND((BW852&gt;=Suspension02Desde),(BW852&lt;=Suspension02Hasta),(CB852&gt;=Suspension02Desde),(CB852&lt;=Suspension02Hasta)),"Umbral_Externo",AND((BW852&gt;=Suspension02Desde),(BW852&lt;=Suspension02Hasta),(CB852&gt;=Suspension02Desde),(CB852&gt;=Suspension02Hasta)),"Umbral_Tardío")</f>
        <v>No_Umbral</v>
      </c>
      <c r="CD852" s="43" cm="1">
        <f t="array" ref="CD852">_xlfn.IFS(CC852="Umbral_Anticipado",CB852-Suspension02Desde+1,CC852="Umbral_Interno",Suspension02Hasta-Suspension02Desde+1,CC852="Umbral_Externo",CB852-$BH852+1,CC852="Umbral_Tardío",Suspension02Hasta-$BH852+1,CC852="No_Umbral",0)</f>
        <v>0</v>
      </c>
      <c r="CE852" s="41" cm="1">
        <f t="array" ref="CE852">_xlfn.IFS(CC852="Umbral_Anticipado",Suspension02Hasta+CD852,CC852="Umbral_Interno",CB852+CD852,CC852="Umbral_Externo",Suspension02Hasta+CD852,CC852="Umbral_Tardío",CB852+CD852,CC852="No_Umbral",CB852)</f>
        <v>52711</v>
      </c>
      <c r="CF852" s="40">
        <f t="shared" si="200"/>
        <v>52714</v>
      </c>
    </row>
    <row r="853" spans="1:84" s="22" customFormat="1" ht="20.25" customHeight="1">
      <c r="A853" s="77" t="s">
        <v>5224</v>
      </c>
      <c r="B853" s="77" t="str">
        <f t="shared" si="193"/>
        <v>2021</v>
      </c>
      <c r="C853" s="77" t="s">
        <v>5225</v>
      </c>
      <c r="D853" s="77" t="s">
        <v>1650</v>
      </c>
      <c r="E853" s="77" t="s">
        <v>293</v>
      </c>
      <c r="F853" s="77" t="s">
        <v>130</v>
      </c>
      <c r="G853" s="201">
        <v>44497</v>
      </c>
      <c r="H853" s="201">
        <v>51801</v>
      </c>
      <c r="I853" s="77" t="s">
        <v>551</v>
      </c>
      <c r="J853" s="77"/>
      <c r="K853" s="78">
        <v>52714</v>
      </c>
      <c r="L853" s="77" t="str">
        <f>VLOOKUP(MONTH($K853),TablaMeses[],2,FALSE)</f>
        <v>04 ABRIL</v>
      </c>
      <c r="M853" s="77">
        <f t="shared" si="201"/>
        <v>2044</v>
      </c>
      <c r="N853" s="77" t="s">
        <v>104</v>
      </c>
      <c r="O853" s="201" t="s">
        <v>104</v>
      </c>
      <c r="P853" s="77"/>
      <c r="Q853" s="77"/>
      <c r="R853" s="201"/>
      <c r="S853" s="77"/>
      <c r="T853" s="77"/>
      <c r="U853" s="201"/>
      <c r="V853" s="77"/>
      <c r="W853" s="77"/>
      <c r="X853" s="201"/>
      <c r="Y853" s="77"/>
      <c r="Z853" s="201"/>
      <c r="AA853" s="77"/>
      <c r="AB853" s="201"/>
      <c r="AC853" s="79" t="s">
        <v>104</v>
      </c>
      <c r="AD853" s="77" t="s">
        <v>104</v>
      </c>
      <c r="AE853" s="77" t="s">
        <v>104</v>
      </c>
      <c r="AF853" s="77" t="s">
        <v>104</v>
      </c>
      <c r="AG853" s="77"/>
      <c r="AH853" s="77"/>
      <c r="AI853" s="78" t="s">
        <v>104</v>
      </c>
      <c r="AJ853" s="77" t="s">
        <v>104</v>
      </c>
      <c r="AK853" s="77"/>
      <c r="AL853" s="77" t="s">
        <v>104</v>
      </c>
      <c r="AM853" s="78" t="s">
        <v>104</v>
      </c>
      <c r="AN853" s="77" t="s">
        <v>104</v>
      </c>
      <c r="AO853" s="77" t="s">
        <v>104</v>
      </c>
      <c r="AP853" s="77" t="s">
        <v>104</v>
      </c>
      <c r="AQ853" s="77" t="s">
        <v>104</v>
      </c>
      <c r="AR853" s="78" t="s">
        <v>104</v>
      </c>
      <c r="AS853" s="77" t="s">
        <v>104</v>
      </c>
      <c r="AT853" s="78" t="s">
        <v>104</v>
      </c>
      <c r="AU853" s="78" t="s">
        <v>104</v>
      </c>
      <c r="AV853" s="78">
        <v>45786</v>
      </c>
      <c r="AW853" s="77">
        <f t="shared" si="194"/>
        <v>19</v>
      </c>
      <c r="AX853" s="77">
        <f t="shared" si="192"/>
        <v>2025</v>
      </c>
      <c r="AY853" s="77" t="s">
        <v>944</v>
      </c>
      <c r="AZ853" s="81" t="s">
        <v>5226</v>
      </c>
      <c r="BC853" s="25" t="s">
        <v>673</v>
      </c>
      <c r="BD853" s="25" t="s">
        <v>1464</v>
      </c>
      <c r="BE853" s="25">
        <v>120</v>
      </c>
      <c r="BF853" s="25">
        <v>60</v>
      </c>
      <c r="BG853" s="25">
        <v>730</v>
      </c>
      <c r="BH853" s="40">
        <f t="shared" si="189"/>
        <v>51801</v>
      </c>
      <c r="BI853" s="41">
        <f t="shared" si="195"/>
        <v>51921</v>
      </c>
      <c r="BJ853" s="42" t="str" cm="1">
        <f t="array" ref="BJ853">_xlfn.IFS(AND((BH853&lt;Suspension01Desde),(BH853&lt;Suspension01Hasta),(BI853&lt;Suspension01Desde),(BI853&lt;Suspension01Hasta)),"No_Umbral",AND((BH853&gt;Suspension01Desde),(BH853&gt;Suspension01Hasta),(BI853&gt;Suspension01Desde),(BI853&gt;Suspension01Hasta)),"No_Umbral",AND((BH853&lt;=Suspension01Desde),(BH853&lt;=Suspension01Hasta),(BI853&gt;=Suspension01Desde),(BI853&lt;=Suspension01Hasta)),"Umbral_Anticipado",AND((BH853&lt;=Suspension01Desde),(BH853&lt;=Suspension01Hasta),(BI853&gt;=Suspension01Desde),(BI853&gt;=Suspension01Hasta)),"Umbral_Interno",AND((BH853&gt;=Suspension01Desde),(BH853&lt;=Suspension01Hasta),(BI853&gt;=Suspension01Desde),(BI853&lt;=Suspension01Hasta)),"Umbral_Externo",AND((BH853&gt;=Suspension01Desde),(BH853&lt;=Suspension01Hasta),(BI853&gt;=Suspension01Desde),(BI853&gt;=Suspension01Hasta)),"Umbral_Tardío")</f>
        <v>No_Umbral</v>
      </c>
      <c r="BK853" s="43" cm="1">
        <f t="array" ref="BK853">_xlfn.IFS(BJ853="Umbral_Anticipado",$BI853-Suspension01Desde+1,BJ853="Umbral_Interno",Suspension01Hasta-Suspension01Desde+1,BJ853="Umbral_Externo",BI853-$BH853+1,BJ853="Umbral_Tardío",Suspension01Hasta-$BH853+1,BJ853="No_Umbral",0)</f>
        <v>0</v>
      </c>
      <c r="BL853" s="42" cm="1">
        <f t="array" ref="BL853">_xlfn.IFS(BJ853="Umbral_Anticipado",Suspension01Hasta+BK853,BJ853="Umbral_Interno",BI853+BK853,BJ853="Umbral_Externo",Suspension01Hasta+BK853,BJ853="Umbral_Tardío",BI853+BK853,BJ853="No_Umbral",BI853)</f>
        <v>51921</v>
      </c>
      <c r="BM853" s="42" t="str" cm="1">
        <f t="array" ref="BM853">_xlfn.IFS(AND((BH853&lt;Suspension02Desde),(BH853&lt;Suspension02Hasta),(BL853&lt;Suspension02Desde),(BL853&lt;Suspension02Hasta)),"No_Umbral",AND((BH853&gt;Suspension02Desde),(BH853&gt;Suspension02Hasta),(BL853&gt;Suspension02Desde),(BL853&gt;Suspension02Hasta)),"No_Umbral",AND((BH853&lt;=Suspension02Desde),(BH853&lt;=Suspension02Hasta),(BL853&gt;=Suspension02Desde),(BL853&lt;=Suspension02Hasta)),"Umbral_Anticipado",AND((BH853&lt;=Suspension02Desde),(BH853&lt;=Suspension02Hasta),(BL853&gt;=Suspension02Desde),(BL853&gt;=Suspension02Hasta)),"Umbral_Interno",AND((BH853&gt;=Suspension02Desde),(BH853&lt;=Suspension02Hasta),(BL853&gt;=Suspension02Desde),(BL853&lt;=Suspension02Hasta)),"Umbral_Externo",AND((BH853&gt;=Suspension02Desde),(BH853&lt;=Suspension02Hasta),(BL853&gt;=Suspension02Desde),(BL853&gt;=Suspension02Hasta)),"Umbral_Tardío")</f>
        <v>No_Umbral</v>
      </c>
      <c r="BN853" s="43" cm="1">
        <f t="array" ref="BN853">_xlfn.IFS(BM853="Umbral_Anticipado",BL853-Suspension02Desde+1,BM853="Umbral_Interno",Suspension02Hasta-Suspension02Desde+1,BM853="Umbral_Externo",BL853-$BH853+1,BM853="Umbral_Tardío",Suspension02Hasta-$BH853+1,BM853="No_Umbral",0)</f>
        <v>0</v>
      </c>
      <c r="BO853" s="41" cm="1">
        <f t="array" ref="BO853">_xlfn.IFS(BM853="Umbral_Anticipado",Suspension02Hasta+BN853,BM853="Umbral_Interno",BL853+BN853,BM853="Umbral_Externo",Suspension02Hasta+BN853,BM853="Umbral_Tardío",BL853+BN853,BM853="No_Umbral",BL853)</f>
        <v>51921</v>
      </c>
      <c r="BP853" s="40">
        <f t="shared" si="196"/>
        <v>51924</v>
      </c>
      <c r="BQ853" s="41">
        <f t="shared" si="197"/>
        <v>51981</v>
      </c>
      <c r="BR853" s="42" t="str" cm="1">
        <f t="array" ref="BR853">_xlfn.IFS(AND((BO853&lt;Suspension01Desde),(BO853&lt;Suspension01Hasta),(BQ853&lt;Suspension01Desde),(BQ853&lt;Suspension01Hasta)),"No_Umbral",AND((BO853&gt;Suspension01Desde),(BO853&gt;Suspension01Hasta),(BQ853&gt;Suspension01Desde),(BQ853&gt;Suspension01Hasta)),"No_Umbral",AND((BO853&lt;=Suspension01Desde),(BO853&lt;=Suspension01Hasta),(BQ853&gt;=Suspension01Desde),(BQ853&lt;=Suspension01Hasta)),"Umbral_Anticipado",AND((BO853&lt;=Suspension01Desde),(BO853&lt;=Suspension01Hasta),(BQ853&gt;=Suspension01Desde),(BQ853&gt;=Suspension01Hasta)),"Umbral_Interno",AND((BO853&gt;=Suspension01Desde),(BO853&lt;=Suspension01Hasta),(BQ853&gt;=Suspension01Desde),(BQ853&lt;=Suspension01Hasta)),"Umbral_Externo",AND((BO853&gt;=Suspension01Desde),(BO853&lt;=Suspension01Hasta),(BQ853&gt;=Suspension01Desde),(BQ853&gt;=Suspension01Hasta)),"Umbral_Tardío")</f>
        <v>No_Umbral</v>
      </c>
      <c r="BS853" s="43" cm="1">
        <f t="array" ref="BS853">_xlfn.IFS(BR853="Umbral_Anticipado",$BQ853-Suspension01Desde+1,BR853="Umbral_Interno",Suspension01Hasta-Suspension01Desde+1,BR853="Umbral_Externo",BQ853-$BO853+1,BR853="Umbral_Tardío",Suspension01Hasta-$BO853+1,BR853="No_Umbral",0)</f>
        <v>0</v>
      </c>
      <c r="BT853" s="42" cm="1">
        <f t="array" ref="BT853">_xlfn.IFS(BR853="Umbral_Anticipado",Suspension01Hasta+BS853,BR853="Umbral_Interno",BQ853+BS853,BR853="Umbral_Externo",Suspension01Hasta+BS853,BR853="Umbral_Tardío",BQ853+BS853,BR853="No_Umbral",BQ853)</f>
        <v>51981</v>
      </c>
      <c r="BU853" s="42" t="str" cm="1">
        <f t="array" ref="BU853">_xlfn.IFS(AND((BO853&lt;Suspension02Desde),(BO853&lt;Suspension02Hasta),(BT853&lt;Suspension02Desde),(BT853&lt;Suspension02Hasta)),"No_Umbral",AND((BO853&gt;Suspension02Desde),(BO853&gt;Suspension02Hasta),(BT853&gt;Suspension02Desde),(BT853&gt;Suspension02Hasta)),"No_Umbral",AND((BO853&lt;=Suspension02Desde),(BO853&lt;=Suspension02Hasta),(BT853&gt;=Suspension02Desde),(BT853&lt;=Suspension02Hasta)),"Umbral_Anticipado",AND((BO853&lt;=Suspension02Desde),(BO853&lt;=Suspension02Hasta),(BT853&gt;=Suspension02Desde),(BT853&gt;=Suspension02Hasta)),"Umbral_Interno",AND((BO853&gt;=Suspension02Desde),(BO853&lt;=Suspension02Hasta),(BT853&gt;=Suspension02Desde),(BT853&lt;=Suspension02Hasta)),"Umbral_Externo",AND((BO853&gt;=Suspension02Desde),(BO853&lt;=Suspension02Hasta),(BT853&gt;=Suspension02Desde),(BT853&gt;=Suspension02Hasta)),"Umbral_Tardío")</f>
        <v>No_Umbral</v>
      </c>
      <c r="BV853" s="43" cm="1">
        <f t="array" ref="BV853">_xlfn.IFS(BU853="Umbral_Anticipado",BT853-Suspension02Desde+1,BU853="Umbral_Interno",Suspension02Hasta-Suspension02Desde+1,BU853="Umbral_Externo",BT853-$BO853+1,BU853="Umbral_Tardío",Suspension02Hasta-$BO853+1,BU853="No_Umbral",0)</f>
        <v>0</v>
      </c>
      <c r="BW853" s="41" cm="1">
        <f t="array" ref="BW853">_xlfn.IFS(BU853="Umbral_Anticipado",Suspension02Hasta+BV853,BU853="Umbral_Interno",BT853+BV853,BU853="Umbral_Externo",Suspension02Hasta+BV853,BU853="Umbral_Tardío",BT853+BV853,BU853="No_Umbral",BT853)</f>
        <v>51981</v>
      </c>
      <c r="BX853" s="40">
        <f t="shared" si="198"/>
        <v>51983</v>
      </c>
      <c r="BY853" s="41">
        <f t="shared" si="199"/>
        <v>52711</v>
      </c>
      <c r="BZ853" s="42" t="str" cm="1">
        <f t="array" ref="BZ853">_xlfn.IFS(AND((BW853&lt;Suspension01Desde),(BW853&lt;Suspension01Hasta),(BY853&lt;Suspension01Desde),(BY853&lt;Suspension01Hasta)),"No_Umbral",AND((BW853&gt;Suspension01Desde),(BW853&gt;Suspension01Hasta),(BY853&gt;Suspension01Desde),(BY853&gt;Suspension01Hasta)),"No_Umbral",AND((BW853&lt;=Suspension01Desde),(BW853&lt;=Suspension01Hasta),(BY853&gt;=Suspension01Desde),(BY853&lt;=Suspension01Hasta)),"Umbral_Anticipado",AND((BW853&lt;=Suspension01Desde),(BW853&lt;=Suspension01Hasta),(BY853&gt;=Suspension01Desde),(BY853&gt;=Suspension01Hasta)),"Umbral_Interno",AND((BW853&gt;=Suspension01Desde),(BW853&lt;=Suspension01Hasta),(BY853&gt;=Suspension01Desde),(BY853&lt;=Suspension01Hasta)),"Umbral_Externo",AND((BW853&gt;=Suspension01Desde),(BW853&lt;=Suspension01Hasta),(BY853&gt;=Suspension01Desde),(BY853&gt;=Suspension01Hasta)),"Umbral_Tardío")</f>
        <v>No_Umbral</v>
      </c>
      <c r="CA853" s="43" cm="1">
        <f t="array" ref="CA853">_xlfn.IFS(BZ853="Umbral_Anticipado",$BI853-Suspension01Desde+1,BZ853="Umbral_Interno",Suspension01Hasta-Suspension01Desde+1,BZ853="Umbral_Externo",BY853-$BH853+1,BZ853="Umbral_Tardío",Suspension01Hasta-$BH853+1,BZ853="No_Umbral",0)</f>
        <v>0</v>
      </c>
      <c r="CB853" s="42" cm="1">
        <f t="array" ref="CB853">_xlfn.IFS(BZ853="Umbral_Anticipado",Suspension01Hasta+CA853,BZ853="Umbral_Interno",BY853+CA853,BZ853="Umbral_Externo",Suspension01Hasta+CA853,BZ853="Umbral_Tardío",BY853+CA853,BZ853="No_Umbral",BY853)</f>
        <v>52711</v>
      </c>
      <c r="CC853" s="42" t="str" cm="1">
        <f t="array" ref="CC853">_xlfn.IFS(AND((BW853&lt;Suspension02Desde),(BW853&lt;Suspension02Hasta),(CB853&lt;Suspension02Desde),(CB853&lt;Suspension02Hasta)),"No_Umbral",AND((BW853&gt;Suspension02Desde),(BW853&gt;Suspension02Hasta),(CB853&gt;Suspension02Desde),(CB853&gt;Suspension02Hasta)),"No_Umbral",AND((BW853&lt;=Suspension02Desde),(BW853&lt;=Suspension02Hasta),(CB853&gt;=Suspension02Desde),(CB853&lt;=Suspension02Hasta)),"Umbral_Anticipado",AND((BW853&lt;=Suspension02Desde),(BW853&lt;=Suspension02Hasta),(CB853&gt;=Suspension02Desde),(CB853&gt;=Suspension02Hasta)),"Umbral_Interno",AND((BW853&gt;=Suspension02Desde),(BW853&lt;=Suspension02Hasta),(CB853&gt;=Suspension02Desde),(CB853&lt;=Suspension02Hasta)),"Umbral_Externo",AND((BW853&gt;=Suspension02Desde),(BW853&lt;=Suspension02Hasta),(CB853&gt;=Suspension02Desde),(CB853&gt;=Suspension02Hasta)),"Umbral_Tardío")</f>
        <v>No_Umbral</v>
      </c>
      <c r="CD853" s="43" cm="1">
        <f t="array" ref="CD853">_xlfn.IFS(CC853="Umbral_Anticipado",CB853-Suspension02Desde+1,CC853="Umbral_Interno",Suspension02Hasta-Suspension02Desde+1,CC853="Umbral_Externo",CB853-$BH853+1,CC853="Umbral_Tardío",Suspension02Hasta-$BH853+1,CC853="No_Umbral",0)</f>
        <v>0</v>
      </c>
      <c r="CE853" s="41" cm="1">
        <f t="array" ref="CE853">_xlfn.IFS(CC853="Umbral_Anticipado",Suspension02Hasta+CD853,CC853="Umbral_Interno",CB853+CD853,CC853="Umbral_Externo",Suspension02Hasta+CD853,CC853="Umbral_Tardío",CB853+CD853,CC853="No_Umbral",CB853)</f>
        <v>52711</v>
      </c>
      <c r="CF853" s="40">
        <f t="shared" si="200"/>
        <v>52714</v>
      </c>
    </row>
    <row r="854" spans="1:84" s="22" customFormat="1" ht="20.25" customHeight="1">
      <c r="A854" s="77" t="s">
        <v>5227</v>
      </c>
      <c r="B854" s="77" t="str">
        <f t="shared" si="193"/>
        <v>2021</v>
      </c>
      <c r="C854" s="77" t="s">
        <v>5228</v>
      </c>
      <c r="D854" s="77" t="s">
        <v>1650</v>
      </c>
      <c r="E854" s="77" t="s">
        <v>293</v>
      </c>
      <c r="F854" s="77" t="s">
        <v>130</v>
      </c>
      <c r="G854" s="201">
        <v>44497</v>
      </c>
      <c r="H854" s="201">
        <v>51801</v>
      </c>
      <c r="I854" s="77" t="s">
        <v>92</v>
      </c>
      <c r="J854" s="77"/>
      <c r="K854" s="78">
        <v>52714</v>
      </c>
      <c r="L854" s="77" t="str">
        <f>VLOOKUP(MONTH($K854),TablaMeses[],2,FALSE)</f>
        <v>04 ABRIL</v>
      </c>
      <c r="M854" s="77">
        <f t="shared" si="201"/>
        <v>2044</v>
      </c>
      <c r="N854" s="77" t="s">
        <v>104</v>
      </c>
      <c r="O854" s="201" t="s">
        <v>104</v>
      </c>
      <c r="P854" s="77"/>
      <c r="Q854" s="77"/>
      <c r="R854" s="201"/>
      <c r="S854" s="77"/>
      <c r="T854" s="77"/>
      <c r="U854" s="201"/>
      <c r="V854" s="77"/>
      <c r="W854" s="77"/>
      <c r="X854" s="201"/>
      <c r="Y854" s="77"/>
      <c r="Z854" s="201"/>
      <c r="AA854" s="77"/>
      <c r="AB854" s="201"/>
      <c r="AC854" s="79" t="s">
        <v>104</v>
      </c>
      <c r="AD854" s="77" t="s">
        <v>104</v>
      </c>
      <c r="AE854" s="77" t="s">
        <v>104</v>
      </c>
      <c r="AF854" s="77" t="s">
        <v>104</v>
      </c>
      <c r="AG854" s="77"/>
      <c r="AH854" s="77"/>
      <c r="AI854" s="78" t="s">
        <v>104</v>
      </c>
      <c r="AJ854" s="77" t="s">
        <v>104</v>
      </c>
      <c r="AK854" s="77"/>
      <c r="AL854" s="77" t="s">
        <v>104</v>
      </c>
      <c r="AM854" s="78" t="s">
        <v>104</v>
      </c>
      <c r="AN854" s="77" t="s">
        <v>104</v>
      </c>
      <c r="AO854" s="77" t="s">
        <v>104</v>
      </c>
      <c r="AP854" s="77" t="s">
        <v>104</v>
      </c>
      <c r="AQ854" s="77" t="s">
        <v>104</v>
      </c>
      <c r="AR854" s="78" t="s">
        <v>104</v>
      </c>
      <c r="AS854" s="77" t="s">
        <v>104</v>
      </c>
      <c r="AT854" s="78" t="s">
        <v>104</v>
      </c>
      <c r="AU854" s="78" t="s">
        <v>104</v>
      </c>
      <c r="AV854" s="78">
        <v>45786</v>
      </c>
      <c r="AW854" s="77">
        <f t="shared" si="194"/>
        <v>19</v>
      </c>
      <c r="AX854" s="77">
        <f t="shared" si="192"/>
        <v>2025</v>
      </c>
      <c r="AY854" s="77" t="s">
        <v>944</v>
      </c>
      <c r="AZ854" s="81" t="s">
        <v>5229</v>
      </c>
      <c r="BC854" s="25" t="s">
        <v>673</v>
      </c>
      <c r="BD854" s="25" t="s">
        <v>1464</v>
      </c>
      <c r="BE854" s="25">
        <v>120</v>
      </c>
      <c r="BF854" s="25">
        <v>60</v>
      </c>
      <c r="BG854" s="25">
        <v>730</v>
      </c>
      <c r="BH854" s="40">
        <f t="shared" si="189"/>
        <v>51801</v>
      </c>
      <c r="BI854" s="41">
        <f t="shared" si="195"/>
        <v>51921</v>
      </c>
      <c r="BJ854" s="42" t="str" cm="1">
        <f t="array" ref="BJ854">_xlfn.IFS(AND((BH854&lt;Suspension01Desde),(BH854&lt;Suspension01Hasta),(BI854&lt;Suspension01Desde),(BI854&lt;Suspension01Hasta)),"No_Umbral",AND((BH854&gt;Suspension01Desde),(BH854&gt;Suspension01Hasta),(BI854&gt;Suspension01Desde),(BI854&gt;Suspension01Hasta)),"No_Umbral",AND((BH854&lt;=Suspension01Desde),(BH854&lt;=Suspension01Hasta),(BI854&gt;=Suspension01Desde),(BI854&lt;=Suspension01Hasta)),"Umbral_Anticipado",AND((BH854&lt;=Suspension01Desde),(BH854&lt;=Suspension01Hasta),(BI854&gt;=Suspension01Desde),(BI854&gt;=Suspension01Hasta)),"Umbral_Interno",AND((BH854&gt;=Suspension01Desde),(BH854&lt;=Suspension01Hasta),(BI854&gt;=Suspension01Desde),(BI854&lt;=Suspension01Hasta)),"Umbral_Externo",AND((BH854&gt;=Suspension01Desde),(BH854&lt;=Suspension01Hasta),(BI854&gt;=Suspension01Desde),(BI854&gt;=Suspension01Hasta)),"Umbral_Tardío")</f>
        <v>No_Umbral</v>
      </c>
      <c r="BK854" s="43" cm="1">
        <f t="array" ref="BK854">_xlfn.IFS(BJ854="Umbral_Anticipado",$BI854-Suspension01Desde+1,BJ854="Umbral_Interno",Suspension01Hasta-Suspension01Desde+1,BJ854="Umbral_Externo",BI854-$BH854+1,BJ854="Umbral_Tardío",Suspension01Hasta-$BH854+1,BJ854="No_Umbral",0)</f>
        <v>0</v>
      </c>
      <c r="BL854" s="42" cm="1">
        <f t="array" ref="BL854">_xlfn.IFS(BJ854="Umbral_Anticipado",Suspension01Hasta+BK854,BJ854="Umbral_Interno",BI854+BK854,BJ854="Umbral_Externo",Suspension01Hasta+BK854,BJ854="Umbral_Tardío",BI854+BK854,BJ854="No_Umbral",BI854)</f>
        <v>51921</v>
      </c>
      <c r="BM854" s="42" t="str" cm="1">
        <f t="array" ref="BM854">_xlfn.IFS(AND((BH854&lt;Suspension02Desde),(BH854&lt;Suspension02Hasta),(BL854&lt;Suspension02Desde),(BL854&lt;Suspension02Hasta)),"No_Umbral",AND((BH854&gt;Suspension02Desde),(BH854&gt;Suspension02Hasta),(BL854&gt;Suspension02Desde),(BL854&gt;Suspension02Hasta)),"No_Umbral",AND((BH854&lt;=Suspension02Desde),(BH854&lt;=Suspension02Hasta),(BL854&gt;=Suspension02Desde),(BL854&lt;=Suspension02Hasta)),"Umbral_Anticipado",AND((BH854&lt;=Suspension02Desde),(BH854&lt;=Suspension02Hasta),(BL854&gt;=Suspension02Desde),(BL854&gt;=Suspension02Hasta)),"Umbral_Interno",AND((BH854&gt;=Suspension02Desde),(BH854&lt;=Suspension02Hasta),(BL854&gt;=Suspension02Desde),(BL854&lt;=Suspension02Hasta)),"Umbral_Externo",AND((BH854&gt;=Suspension02Desde),(BH854&lt;=Suspension02Hasta),(BL854&gt;=Suspension02Desde),(BL854&gt;=Suspension02Hasta)),"Umbral_Tardío")</f>
        <v>No_Umbral</v>
      </c>
      <c r="BN854" s="43" cm="1">
        <f t="array" ref="BN854">_xlfn.IFS(BM854="Umbral_Anticipado",BL854-Suspension02Desde+1,BM854="Umbral_Interno",Suspension02Hasta-Suspension02Desde+1,BM854="Umbral_Externo",BL854-$BH854+1,BM854="Umbral_Tardío",Suspension02Hasta-$BH854+1,BM854="No_Umbral",0)</f>
        <v>0</v>
      </c>
      <c r="BO854" s="41" cm="1">
        <f t="array" ref="BO854">_xlfn.IFS(BM854="Umbral_Anticipado",Suspension02Hasta+BN854,BM854="Umbral_Interno",BL854+BN854,BM854="Umbral_Externo",Suspension02Hasta+BN854,BM854="Umbral_Tardío",BL854+BN854,BM854="No_Umbral",BL854)</f>
        <v>51921</v>
      </c>
      <c r="BP854" s="40">
        <f t="shared" si="196"/>
        <v>51924</v>
      </c>
      <c r="BQ854" s="41">
        <f t="shared" si="197"/>
        <v>51981</v>
      </c>
      <c r="BR854" s="42" t="str" cm="1">
        <f t="array" ref="BR854">_xlfn.IFS(AND((BO854&lt;Suspension01Desde),(BO854&lt;Suspension01Hasta),(BQ854&lt;Suspension01Desde),(BQ854&lt;Suspension01Hasta)),"No_Umbral",AND((BO854&gt;Suspension01Desde),(BO854&gt;Suspension01Hasta),(BQ854&gt;Suspension01Desde),(BQ854&gt;Suspension01Hasta)),"No_Umbral",AND((BO854&lt;=Suspension01Desde),(BO854&lt;=Suspension01Hasta),(BQ854&gt;=Suspension01Desde),(BQ854&lt;=Suspension01Hasta)),"Umbral_Anticipado",AND((BO854&lt;=Suspension01Desde),(BO854&lt;=Suspension01Hasta),(BQ854&gt;=Suspension01Desde),(BQ854&gt;=Suspension01Hasta)),"Umbral_Interno",AND((BO854&gt;=Suspension01Desde),(BO854&lt;=Suspension01Hasta),(BQ854&gt;=Suspension01Desde),(BQ854&lt;=Suspension01Hasta)),"Umbral_Externo",AND((BO854&gt;=Suspension01Desde),(BO854&lt;=Suspension01Hasta),(BQ854&gt;=Suspension01Desde),(BQ854&gt;=Suspension01Hasta)),"Umbral_Tardío")</f>
        <v>No_Umbral</v>
      </c>
      <c r="BS854" s="43" cm="1">
        <f t="array" ref="BS854">_xlfn.IFS(BR854="Umbral_Anticipado",$BQ854-Suspension01Desde+1,BR854="Umbral_Interno",Suspension01Hasta-Suspension01Desde+1,BR854="Umbral_Externo",BQ854-$BO854+1,BR854="Umbral_Tardío",Suspension01Hasta-$BO854+1,BR854="No_Umbral",0)</f>
        <v>0</v>
      </c>
      <c r="BT854" s="42" cm="1">
        <f t="array" ref="BT854">_xlfn.IFS(BR854="Umbral_Anticipado",Suspension01Hasta+BS854,BR854="Umbral_Interno",BQ854+BS854,BR854="Umbral_Externo",Suspension01Hasta+BS854,BR854="Umbral_Tardío",BQ854+BS854,BR854="No_Umbral",BQ854)</f>
        <v>51981</v>
      </c>
      <c r="BU854" s="42" t="str" cm="1">
        <f t="array" ref="BU854">_xlfn.IFS(AND((BO854&lt;Suspension02Desde),(BO854&lt;Suspension02Hasta),(BT854&lt;Suspension02Desde),(BT854&lt;Suspension02Hasta)),"No_Umbral",AND((BO854&gt;Suspension02Desde),(BO854&gt;Suspension02Hasta),(BT854&gt;Suspension02Desde),(BT854&gt;Suspension02Hasta)),"No_Umbral",AND((BO854&lt;=Suspension02Desde),(BO854&lt;=Suspension02Hasta),(BT854&gt;=Suspension02Desde),(BT854&lt;=Suspension02Hasta)),"Umbral_Anticipado",AND((BO854&lt;=Suspension02Desde),(BO854&lt;=Suspension02Hasta),(BT854&gt;=Suspension02Desde),(BT854&gt;=Suspension02Hasta)),"Umbral_Interno",AND((BO854&gt;=Suspension02Desde),(BO854&lt;=Suspension02Hasta),(BT854&gt;=Suspension02Desde),(BT854&lt;=Suspension02Hasta)),"Umbral_Externo",AND((BO854&gt;=Suspension02Desde),(BO854&lt;=Suspension02Hasta),(BT854&gt;=Suspension02Desde),(BT854&gt;=Suspension02Hasta)),"Umbral_Tardío")</f>
        <v>No_Umbral</v>
      </c>
      <c r="BV854" s="43" cm="1">
        <f t="array" ref="BV854">_xlfn.IFS(BU854="Umbral_Anticipado",BT854-Suspension02Desde+1,BU854="Umbral_Interno",Suspension02Hasta-Suspension02Desde+1,BU854="Umbral_Externo",BT854-$BO854+1,BU854="Umbral_Tardío",Suspension02Hasta-$BO854+1,BU854="No_Umbral",0)</f>
        <v>0</v>
      </c>
      <c r="BW854" s="41" cm="1">
        <f t="array" ref="BW854">_xlfn.IFS(BU854="Umbral_Anticipado",Suspension02Hasta+BV854,BU854="Umbral_Interno",BT854+BV854,BU854="Umbral_Externo",Suspension02Hasta+BV854,BU854="Umbral_Tardío",BT854+BV854,BU854="No_Umbral",BT854)</f>
        <v>51981</v>
      </c>
      <c r="BX854" s="40">
        <f t="shared" si="198"/>
        <v>51983</v>
      </c>
      <c r="BY854" s="41">
        <f t="shared" si="199"/>
        <v>52711</v>
      </c>
      <c r="BZ854" s="42" t="str" cm="1">
        <f t="array" ref="BZ854">_xlfn.IFS(AND((BW854&lt;Suspension01Desde),(BW854&lt;Suspension01Hasta),(BY854&lt;Suspension01Desde),(BY854&lt;Suspension01Hasta)),"No_Umbral",AND((BW854&gt;Suspension01Desde),(BW854&gt;Suspension01Hasta),(BY854&gt;Suspension01Desde),(BY854&gt;Suspension01Hasta)),"No_Umbral",AND((BW854&lt;=Suspension01Desde),(BW854&lt;=Suspension01Hasta),(BY854&gt;=Suspension01Desde),(BY854&lt;=Suspension01Hasta)),"Umbral_Anticipado",AND((BW854&lt;=Suspension01Desde),(BW854&lt;=Suspension01Hasta),(BY854&gt;=Suspension01Desde),(BY854&gt;=Suspension01Hasta)),"Umbral_Interno",AND((BW854&gt;=Suspension01Desde),(BW854&lt;=Suspension01Hasta),(BY854&gt;=Suspension01Desde),(BY854&lt;=Suspension01Hasta)),"Umbral_Externo",AND((BW854&gt;=Suspension01Desde),(BW854&lt;=Suspension01Hasta),(BY854&gt;=Suspension01Desde),(BY854&gt;=Suspension01Hasta)),"Umbral_Tardío")</f>
        <v>No_Umbral</v>
      </c>
      <c r="CA854" s="43" cm="1">
        <f t="array" ref="CA854">_xlfn.IFS(BZ854="Umbral_Anticipado",$BI854-Suspension01Desde+1,BZ854="Umbral_Interno",Suspension01Hasta-Suspension01Desde+1,BZ854="Umbral_Externo",BY854-$BH854+1,BZ854="Umbral_Tardío",Suspension01Hasta-$BH854+1,BZ854="No_Umbral",0)</f>
        <v>0</v>
      </c>
      <c r="CB854" s="42" cm="1">
        <f t="array" ref="CB854">_xlfn.IFS(BZ854="Umbral_Anticipado",Suspension01Hasta+CA854,BZ854="Umbral_Interno",BY854+CA854,BZ854="Umbral_Externo",Suspension01Hasta+CA854,BZ854="Umbral_Tardío",BY854+CA854,BZ854="No_Umbral",BY854)</f>
        <v>52711</v>
      </c>
      <c r="CC854" s="42" t="str" cm="1">
        <f t="array" ref="CC854">_xlfn.IFS(AND((BW854&lt;Suspension02Desde),(BW854&lt;Suspension02Hasta),(CB854&lt;Suspension02Desde),(CB854&lt;Suspension02Hasta)),"No_Umbral",AND((BW854&gt;Suspension02Desde),(BW854&gt;Suspension02Hasta),(CB854&gt;Suspension02Desde),(CB854&gt;Suspension02Hasta)),"No_Umbral",AND((BW854&lt;=Suspension02Desde),(BW854&lt;=Suspension02Hasta),(CB854&gt;=Suspension02Desde),(CB854&lt;=Suspension02Hasta)),"Umbral_Anticipado",AND((BW854&lt;=Suspension02Desde),(BW854&lt;=Suspension02Hasta),(CB854&gt;=Suspension02Desde),(CB854&gt;=Suspension02Hasta)),"Umbral_Interno",AND((BW854&gt;=Suspension02Desde),(BW854&lt;=Suspension02Hasta),(CB854&gt;=Suspension02Desde),(CB854&lt;=Suspension02Hasta)),"Umbral_Externo",AND((BW854&gt;=Suspension02Desde),(BW854&lt;=Suspension02Hasta),(CB854&gt;=Suspension02Desde),(CB854&gt;=Suspension02Hasta)),"Umbral_Tardío")</f>
        <v>No_Umbral</v>
      </c>
      <c r="CD854" s="43" cm="1">
        <f t="array" ref="CD854">_xlfn.IFS(CC854="Umbral_Anticipado",CB854-Suspension02Desde+1,CC854="Umbral_Interno",Suspension02Hasta-Suspension02Desde+1,CC854="Umbral_Externo",CB854-$BH854+1,CC854="Umbral_Tardío",Suspension02Hasta-$BH854+1,CC854="No_Umbral",0)</f>
        <v>0</v>
      </c>
      <c r="CE854" s="41" cm="1">
        <f t="array" ref="CE854">_xlfn.IFS(CC854="Umbral_Anticipado",Suspension02Hasta+CD854,CC854="Umbral_Interno",CB854+CD854,CC854="Umbral_Externo",Suspension02Hasta+CD854,CC854="Umbral_Tardío",CB854+CD854,CC854="No_Umbral",CB854)</f>
        <v>52711</v>
      </c>
      <c r="CF854" s="40">
        <f t="shared" si="200"/>
        <v>52714</v>
      </c>
    </row>
    <row r="855" spans="1:84" s="22" customFormat="1" ht="20.25" customHeight="1">
      <c r="A855" s="77" t="s">
        <v>5230</v>
      </c>
      <c r="B855" s="77" t="str">
        <f t="shared" si="193"/>
        <v>2021</v>
      </c>
      <c r="C855" s="94" t="s">
        <v>5231</v>
      </c>
      <c r="D855" s="77" t="s">
        <v>1650</v>
      </c>
      <c r="E855" s="77" t="s">
        <v>293</v>
      </c>
      <c r="F855" s="77" t="s">
        <v>130</v>
      </c>
      <c r="G855" s="201">
        <v>44497</v>
      </c>
      <c r="H855" s="201">
        <v>51801</v>
      </c>
      <c r="I855" s="77" t="s">
        <v>299</v>
      </c>
      <c r="J855" s="77"/>
      <c r="K855" s="78">
        <v>52714</v>
      </c>
      <c r="L855" s="77" t="str">
        <f>VLOOKUP(MONTH($K855),TablaMeses[],2,FALSE)</f>
        <v>04 ABRIL</v>
      </c>
      <c r="M855" s="77">
        <f t="shared" si="201"/>
        <v>2044</v>
      </c>
      <c r="N855" s="77" t="s">
        <v>104</v>
      </c>
      <c r="O855" s="201" t="s">
        <v>104</v>
      </c>
      <c r="P855" s="77"/>
      <c r="Q855" s="77"/>
      <c r="R855" s="201"/>
      <c r="S855" s="77"/>
      <c r="T855" s="77"/>
      <c r="U855" s="201"/>
      <c r="V855" s="77"/>
      <c r="W855" s="77"/>
      <c r="X855" s="201"/>
      <c r="Y855" s="77"/>
      <c r="Z855" s="201"/>
      <c r="AA855" s="77"/>
      <c r="AB855" s="201"/>
      <c r="AC855" s="79" t="s">
        <v>104</v>
      </c>
      <c r="AD855" s="77" t="s">
        <v>104</v>
      </c>
      <c r="AE855" s="77" t="s">
        <v>104</v>
      </c>
      <c r="AF855" s="77" t="s">
        <v>104</v>
      </c>
      <c r="AG855" s="77"/>
      <c r="AH855" s="77"/>
      <c r="AI855" s="78" t="s">
        <v>104</v>
      </c>
      <c r="AJ855" s="77" t="s">
        <v>104</v>
      </c>
      <c r="AK855" s="77"/>
      <c r="AL855" s="77" t="s">
        <v>104</v>
      </c>
      <c r="AM855" s="78" t="s">
        <v>104</v>
      </c>
      <c r="AN855" s="77" t="s">
        <v>104</v>
      </c>
      <c r="AO855" s="77" t="s">
        <v>104</v>
      </c>
      <c r="AP855" s="77" t="s">
        <v>104</v>
      </c>
      <c r="AQ855" s="77" t="s">
        <v>104</v>
      </c>
      <c r="AR855" s="78" t="s">
        <v>104</v>
      </c>
      <c r="AS855" s="77" t="s">
        <v>104</v>
      </c>
      <c r="AT855" s="78" t="s">
        <v>104</v>
      </c>
      <c r="AU855" s="78" t="s">
        <v>104</v>
      </c>
      <c r="AV855" s="78">
        <v>45762</v>
      </c>
      <c r="AW855" s="77">
        <f t="shared" si="194"/>
        <v>16</v>
      </c>
      <c r="AX855" s="77">
        <f t="shared" si="192"/>
        <v>2025</v>
      </c>
      <c r="AY855" s="77" t="s">
        <v>944</v>
      </c>
      <c r="AZ855" s="81" t="s">
        <v>5232</v>
      </c>
      <c r="BC855" s="25" t="s">
        <v>673</v>
      </c>
      <c r="BD855" s="25" t="s">
        <v>1464</v>
      </c>
      <c r="BE855" s="25">
        <v>120</v>
      </c>
      <c r="BF855" s="25">
        <v>60</v>
      </c>
      <c r="BG855" s="25">
        <v>730</v>
      </c>
      <c r="BH855" s="40">
        <f t="shared" si="189"/>
        <v>51801</v>
      </c>
      <c r="BI855" s="41">
        <f t="shared" si="195"/>
        <v>51921</v>
      </c>
      <c r="BJ855" s="42" t="str" cm="1">
        <f t="array" ref="BJ855">_xlfn.IFS(AND((BH855&lt;Suspension01Desde),(BH855&lt;Suspension01Hasta),(BI855&lt;Suspension01Desde),(BI855&lt;Suspension01Hasta)),"No_Umbral",AND((BH855&gt;Suspension01Desde),(BH855&gt;Suspension01Hasta),(BI855&gt;Suspension01Desde),(BI855&gt;Suspension01Hasta)),"No_Umbral",AND((BH855&lt;=Suspension01Desde),(BH855&lt;=Suspension01Hasta),(BI855&gt;=Suspension01Desde),(BI855&lt;=Suspension01Hasta)),"Umbral_Anticipado",AND((BH855&lt;=Suspension01Desde),(BH855&lt;=Suspension01Hasta),(BI855&gt;=Suspension01Desde),(BI855&gt;=Suspension01Hasta)),"Umbral_Interno",AND((BH855&gt;=Suspension01Desde),(BH855&lt;=Suspension01Hasta),(BI855&gt;=Suspension01Desde),(BI855&lt;=Suspension01Hasta)),"Umbral_Externo",AND((BH855&gt;=Suspension01Desde),(BH855&lt;=Suspension01Hasta),(BI855&gt;=Suspension01Desde),(BI855&gt;=Suspension01Hasta)),"Umbral_Tardío")</f>
        <v>No_Umbral</v>
      </c>
      <c r="BK855" s="43" cm="1">
        <f t="array" ref="BK855">_xlfn.IFS(BJ855="Umbral_Anticipado",$BI855-Suspension01Desde+1,BJ855="Umbral_Interno",Suspension01Hasta-Suspension01Desde+1,BJ855="Umbral_Externo",BI855-$BH855+1,BJ855="Umbral_Tardío",Suspension01Hasta-$BH855+1,BJ855="No_Umbral",0)</f>
        <v>0</v>
      </c>
      <c r="BL855" s="42" cm="1">
        <f t="array" ref="BL855">_xlfn.IFS(BJ855="Umbral_Anticipado",Suspension01Hasta+BK855,BJ855="Umbral_Interno",BI855+BK855,BJ855="Umbral_Externo",Suspension01Hasta+BK855,BJ855="Umbral_Tardío",BI855+BK855,BJ855="No_Umbral",BI855)</f>
        <v>51921</v>
      </c>
      <c r="BM855" s="42" t="str" cm="1">
        <f t="array" ref="BM855">_xlfn.IFS(AND((BH855&lt;Suspension02Desde),(BH855&lt;Suspension02Hasta),(BL855&lt;Suspension02Desde),(BL855&lt;Suspension02Hasta)),"No_Umbral",AND((BH855&gt;Suspension02Desde),(BH855&gt;Suspension02Hasta),(BL855&gt;Suspension02Desde),(BL855&gt;Suspension02Hasta)),"No_Umbral",AND((BH855&lt;=Suspension02Desde),(BH855&lt;=Suspension02Hasta),(BL855&gt;=Suspension02Desde),(BL855&lt;=Suspension02Hasta)),"Umbral_Anticipado",AND((BH855&lt;=Suspension02Desde),(BH855&lt;=Suspension02Hasta),(BL855&gt;=Suspension02Desde),(BL855&gt;=Suspension02Hasta)),"Umbral_Interno",AND((BH855&gt;=Suspension02Desde),(BH855&lt;=Suspension02Hasta),(BL855&gt;=Suspension02Desde),(BL855&lt;=Suspension02Hasta)),"Umbral_Externo",AND((BH855&gt;=Suspension02Desde),(BH855&lt;=Suspension02Hasta),(BL855&gt;=Suspension02Desde),(BL855&gt;=Suspension02Hasta)),"Umbral_Tardío")</f>
        <v>No_Umbral</v>
      </c>
      <c r="BN855" s="43" cm="1">
        <f t="array" ref="BN855">_xlfn.IFS(BM855="Umbral_Anticipado",BL855-Suspension02Desde+1,BM855="Umbral_Interno",Suspension02Hasta-Suspension02Desde+1,BM855="Umbral_Externo",BL855-$BH855+1,BM855="Umbral_Tardío",Suspension02Hasta-$BH855+1,BM855="No_Umbral",0)</f>
        <v>0</v>
      </c>
      <c r="BO855" s="41" cm="1">
        <f t="array" ref="BO855">_xlfn.IFS(BM855="Umbral_Anticipado",Suspension02Hasta+BN855,BM855="Umbral_Interno",BL855+BN855,BM855="Umbral_Externo",Suspension02Hasta+BN855,BM855="Umbral_Tardío",BL855+BN855,BM855="No_Umbral",BL855)</f>
        <v>51921</v>
      </c>
      <c r="BP855" s="40">
        <f t="shared" si="196"/>
        <v>51924</v>
      </c>
      <c r="BQ855" s="41">
        <f t="shared" si="197"/>
        <v>51981</v>
      </c>
      <c r="BR855" s="42" t="str" cm="1">
        <f t="array" ref="BR855">_xlfn.IFS(AND((BO855&lt;Suspension01Desde),(BO855&lt;Suspension01Hasta),(BQ855&lt;Suspension01Desde),(BQ855&lt;Suspension01Hasta)),"No_Umbral",AND((BO855&gt;Suspension01Desde),(BO855&gt;Suspension01Hasta),(BQ855&gt;Suspension01Desde),(BQ855&gt;Suspension01Hasta)),"No_Umbral",AND((BO855&lt;=Suspension01Desde),(BO855&lt;=Suspension01Hasta),(BQ855&gt;=Suspension01Desde),(BQ855&lt;=Suspension01Hasta)),"Umbral_Anticipado",AND((BO855&lt;=Suspension01Desde),(BO855&lt;=Suspension01Hasta),(BQ855&gt;=Suspension01Desde),(BQ855&gt;=Suspension01Hasta)),"Umbral_Interno",AND((BO855&gt;=Suspension01Desde),(BO855&lt;=Suspension01Hasta),(BQ855&gt;=Suspension01Desde),(BQ855&lt;=Suspension01Hasta)),"Umbral_Externo",AND((BO855&gt;=Suspension01Desde),(BO855&lt;=Suspension01Hasta),(BQ855&gt;=Suspension01Desde),(BQ855&gt;=Suspension01Hasta)),"Umbral_Tardío")</f>
        <v>No_Umbral</v>
      </c>
      <c r="BS855" s="43" cm="1">
        <f t="array" ref="BS855">_xlfn.IFS(BR855="Umbral_Anticipado",$BQ855-Suspension01Desde+1,BR855="Umbral_Interno",Suspension01Hasta-Suspension01Desde+1,BR855="Umbral_Externo",BQ855-$BO855+1,BR855="Umbral_Tardío",Suspension01Hasta-$BO855+1,BR855="No_Umbral",0)</f>
        <v>0</v>
      </c>
      <c r="BT855" s="42" cm="1">
        <f t="array" ref="BT855">_xlfn.IFS(BR855="Umbral_Anticipado",Suspension01Hasta+BS855,BR855="Umbral_Interno",BQ855+BS855,BR855="Umbral_Externo",Suspension01Hasta+BS855,BR855="Umbral_Tardío",BQ855+BS855,BR855="No_Umbral",BQ855)</f>
        <v>51981</v>
      </c>
      <c r="BU855" s="42" t="str" cm="1">
        <f t="array" ref="BU855">_xlfn.IFS(AND((BO855&lt;Suspension02Desde),(BO855&lt;Suspension02Hasta),(BT855&lt;Suspension02Desde),(BT855&lt;Suspension02Hasta)),"No_Umbral",AND((BO855&gt;Suspension02Desde),(BO855&gt;Suspension02Hasta),(BT855&gt;Suspension02Desde),(BT855&gt;Suspension02Hasta)),"No_Umbral",AND((BO855&lt;=Suspension02Desde),(BO855&lt;=Suspension02Hasta),(BT855&gt;=Suspension02Desde),(BT855&lt;=Suspension02Hasta)),"Umbral_Anticipado",AND((BO855&lt;=Suspension02Desde),(BO855&lt;=Suspension02Hasta),(BT855&gt;=Suspension02Desde),(BT855&gt;=Suspension02Hasta)),"Umbral_Interno",AND((BO855&gt;=Suspension02Desde),(BO855&lt;=Suspension02Hasta),(BT855&gt;=Suspension02Desde),(BT855&lt;=Suspension02Hasta)),"Umbral_Externo",AND((BO855&gt;=Suspension02Desde),(BO855&lt;=Suspension02Hasta),(BT855&gt;=Suspension02Desde),(BT855&gt;=Suspension02Hasta)),"Umbral_Tardío")</f>
        <v>No_Umbral</v>
      </c>
      <c r="BV855" s="43" cm="1">
        <f t="array" ref="BV855">_xlfn.IFS(BU855="Umbral_Anticipado",BT855-Suspension02Desde+1,BU855="Umbral_Interno",Suspension02Hasta-Suspension02Desde+1,BU855="Umbral_Externo",BT855-$BO855+1,BU855="Umbral_Tardío",Suspension02Hasta-$BO855+1,BU855="No_Umbral",0)</f>
        <v>0</v>
      </c>
      <c r="BW855" s="41" cm="1">
        <f t="array" ref="BW855">_xlfn.IFS(BU855="Umbral_Anticipado",Suspension02Hasta+BV855,BU855="Umbral_Interno",BT855+BV855,BU855="Umbral_Externo",Suspension02Hasta+BV855,BU855="Umbral_Tardío",BT855+BV855,BU855="No_Umbral",BT855)</f>
        <v>51981</v>
      </c>
      <c r="BX855" s="40">
        <f t="shared" si="198"/>
        <v>51983</v>
      </c>
      <c r="BY855" s="41">
        <f t="shared" si="199"/>
        <v>52711</v>
      </c>
      <c r="BZ855" s="42" t="str" cm="1">
        <f t="array" ref="BZ855">_xlfn.IFS(AND((BW855&lt;Suspension01Desde),(BW855&lt;Suspension01Hasta),(BY855&lt;Suspension01Desde),(BY855&lt;Suspension01Hasta)),"No_Umbral",AND((BW855&gt;Suspension01Desde),(BW855&gt;Suspension01Hasta),(BY855&gt;Suspension01Desde),(BY855&gt;Suspension01Hasta)),"No_Umbral",AND((BW855&lt;=Suspension01Desde),(BW855&lt;=Suspension01Hasta),(BY855&gt;=Suspension01Desde),(BY855&lt;=Suspension01Hasta)),"Umbral_Anticipado",AND((BW855&lt;=Suspension01Desde),(BW855&lt;=Suspension01Hasta),(BY855&gt;=Suspension01Desde),(BY855&gt;=Suspension01Hasta)),"Umbral_Interno",AND((BW855&gt;=Suspension01Desde),(BW855&lt;=Suspension01Hasta),(BY855&gt;=Suspension01Desde),(BY855&lt;=Suspension01Hasta)),"Umbral_Externo",AND((BW855&gt;=Suspension01Desde),(BW855&lt;=Suspension01Hasta),(BY855&gt;=Suspension01Desde),(BY855&gt;=Suspension01Hasta)),"Umbral_Tardío")</f>
        <v>No_Umbral</v>
      </c>
      <c r="CA855" s="43" cm="1">
        <f t="array" ref="CA855">_xlfn.IFS(BZ855="Umbral_Anticipado",$BI855-Suspension01Desde+1,BZ855="Umbral_Interno",Suspension01Hasta-Suspension01Desde+1,BZ855="Umbral_Externo",BY855-$BH855+1,BZ855="Umbral_Tardío",Suspension01Hasta-$BH855+1,BZ855="No_Umbral",0)</f>
        <v>0</v>
      </c>
      <c r="CB855" s="42" cm="1">
        <f t="array" ref="CB855">_xlfn.IFS(BZ855="Umbral_Anticipado",Suspension01Hasta+CA855,BZ855="Umbral_Interno",BY855+CA855,BZ855="Umbral_Externo",Suspension01Hasta+CA855,BZ855="Umbral_Tardío",BY855+CA855,BZ855="No_Umbral",BY855)</f>
        <v>52711</v>
      </c>
      <c r="CC855" s="42" t="str" cm="1">
        <f t="array" ref="CC855">_xlfn.IFS(AND((BW855&lt;Suspension02Desde),(BW855&lt;Suspension02Hasta),(CB855&lt;Suspension02Desde),(CB855&lt;Suspension02Hasta)),"No_Umbral",AND((BW855&gt;Suspension02Desde),(BW855&gt;Suspension02Hasta),(CB855&gt;Suspension02Desde),(CB855&gt;Suspension02Hasta)),"No_Umbral",AND((BW855&lt;=Suspension02Desde),(BW855&lt;=Suspension02Hasta),(CB855&gt;=Suspension02Desde),(CB855&lt;=Suspension02Hasta)),"Umbral_Anticipado",AND((BW855&lt;=Suspension02Desde),(BW855&lt;=Suspension02Hasta),(CB855&gt;=Suspension02Desde),(CB855&gt;=Suspension02Hasta)),"Umbral_Interno",AND((BW855&gt;=Suspension02Desde),(BW855&lt;=Suspension02Hasta),(CB855&gt;=Suspension02Desde),(CB855&lt;=Suspension02Hasta)),"Umbral_Externo",AND((BW855&gt;=Suspension02Desde),(BW855&lt;=Suspension02Hasta),(CB855&gt;=Suspension02Desde),(CB855&gt;=Suspension02Hasta)),"Umbral_Tardío")</f>
        <v>No_Umbral</v>
      </c>
      <c r="CD855" s="43" cm="1">
        <f t="array" ref="CD855">_xlfn.IFS(CC855="Umbral_Anticipado",CB855-Suspension02Desde+1,CC855="Umbral_Interno",Suspension02Hasta-Suspension02Desde+1,CC855="Umbral_Externo",CB855-$BH855+1,CC855="Umbral_Tardío",Suspension02Hasta-$BH855+1,CC855="No_Umbral",0)</f>
        <v>0</v>
      </c>
      <c r="CE855" s="41" cm="1">
        <f t="array" ref="CE855">_xlfn.IFS(CC855="Umbral_Anticipado",Suspension02Hasta+CD855,CC855="Umbral_Interno",CB855+CD855,CC855="Umbral_Externo",Suspension02Hasta+CD855,CC855="Umbral_Tardío",CB855+CD855,CC855="No_Umbral",CB855)</f>
        <v>52711</v>
      </c>
      <c r="CF855" s="40">
        <f t="shared" si="200"/>
        <v>52714</v>
      </c>
    </row>
    <row r="856" spans="1:84" s="22" customFormat="1" ht="20.25" customHeight="1">
      <c r="A856" s="77" t="s">
        <v>5233</v>
      </c>
      <c r="B856" s="77" t="str">
        <f t="shared" si="193"/>
        <v>2021</v>
      </c>
      <c r="C856" s="77" t="s">
        <v>5234</v>
      </c>
      <c r="D856" s="77" t="s">
        <v>1650</v>
      </c>
      <c r="E856" s="77" t="s">
        <v>293</v>
      </c>
      <c r="F856" s="77" t="s">
        <v>130</v>
      </c>
      <c r="G856" s="201">
        <v>44497</v>
      </c>
      <c r="H856" s="201">
        <v>51801</v>
      </c>
      <c r="I856" s="77" t="s">
        <v>551</v>
      </c>
      <c r="J856" s="77"/>
      <c r="K856" s="78">
        <v>52714</v>
      </c>
      <c r="L856" s="77" t="str">
        <f>VLOOKUP(MONTH($K856),TablaMeses[],2,FALSE)</f>
        <v>04 ABRIL</v>
      </c>
      <c r="M856" s="77">
        <f t="shared" si="201"/>
        <v>2044</v>
      </c>
      <c r="N856" s="77" t="s">
        <v>104</v>
      </c>
      <c r="O856" s="201" t="s">
        <v>104</v>
      </c>
      <c r="P856" s="77"/>
      <c r="Q856" s="77"/>
      <c r="R856" s="201"/>
      <c r="S856" s="77"/>
      <c r="T856" s="77"/>
      <c r="U856" s="201"/>
      <c r="V856" s="77"/>
      <c r="W856" s="77"/>
      <c r="X856" s="201"/>
      <c r="Y856" s="77"/>
      <c r="Z856" s="201"/>
      <c r="AA856" s="77"/>
      <c r="AB856" s="201"/>
      <c r="AC856" s="79" t="s">
        <v>104</v>
      </c>
      <c r="AD856" s="77" t="s">
        <v>104</v>
      </c>
      <c r="AE856" s="77" t="s">
        <v>104</v>
      </c>
      <c r="AF856" s="77" t="s">
        <v>104</v>
      </c>
      <c r="AG856" s="77"/>
      <c r="AH856" s="77"/>
      <c r="AI856" s="78" t="s">
        <v>104</v>
      </c>
      <c r="AJ856" s="77" t="s">
        <v>104</v>
      </c>
      <c r="AK856" s="77"/>
      <c r="AL856" s="77" t="s">
        <v>104</v>
      </c>
      <c r="AM856" s="78" t="s">
        <v>104</v>
      </c>
      <c r="AN856" s="77" t="s">
        <v>104</v>
      </c>
      <c r="AO856" s="77" t="s">
        <v>104</v>
      </c>
      <c r="AP856" s="77" t="s">
        <v>104</v>
      </c>
      <c r="AQ856" s="77" t="s">
        <v>104</v>
      </c>
      <c r="AR856" s="78" t="s">
        <v>104</v>
      </c>
      <c r="AS856" s="77" t="s">
        <v>104</v>
      </c>
      <c r="AT856" s="78" t="s">
        <v>104</v>
      </c>
      <c r="AU856" s="78" t="s">
        <v>104</v>
      </c>
      <c r="AV856" s="78">
        <v>45786</v>
      </c>
      <c r="AW856" s="77">
        <f t="shared" si="194"/>
        <v>19</v>
      </c>
      <c r="AX856" s="77">
        <f t="shared" si="192"/>
        <v>2025</v>
      </c>
      <c r="AY856" s="77" t="s">
        <v>944</v>
      </c>
      <c r="AZ856" s="81" t="s">
        <v>5235</v>
      </c>
      <c r="BC856" s="25" t="s">
        <v>673</v>
      </c>
      <c r="BD856" s="25" t="s">
        <v>1464</v>
      </c>
      <c r="BE856" s="25">
        <v>120</v>
      </c>
      <c r="BF856" s="25">
        <v>60</v>
      </c>
      <c r="BG856" s="25">
        <v>730</v>
      </c>
      <c r="BH856" s="40">
        <f t="shared" si="189"/>
        <v>51801</v>
      </c>
      <c r="BI856" s="41">
        <f t="shared" si="195"/>
        <v>51921</v>
      </c>
      <c r="BJ856" s="42" t="str" cm="1">
        <f t="array" ref="BJ856">_xlfn.IFS(AND((BH856&lt;Suspension01Desde),(BH856&lt;Suspension01Hasta),(BI856&lt;Suspension01Desde),(BI856&lt;Suspension01Hasta)),"No_Umbral",AND((BH856&gt;Suspension01Desde),(BH856&gt;Suspension01Hasta),(BI856&gt;Suspension01Desde),(BI856&gt;Suspension01Hasta)),"No_Umbral",AND((BH856&lt;=Suspension01Desde),(BH856&lt;=Suspension01Hasta),(BI856&gt;=Suspension01Desde),(BI856&lt;=Suspension01Hasta)),"Umbral_Anticipado",AND((BH856&lt;=Suspension01Desde),(BH856&lt;=Suspension01Hasta),(BI856&gt;=Suspension01Desde),(BI856&gt;=Suspension01Hasta)),"Umbral_Interno",AND((BH856&gt;=Suspension01Desde),(BH856&lt;=Suspension01Hasta),(BI856&gt;=Suspension01Desde),(BI856&lt;=Suspension01Hasta)),"Umbral_Externo",AND((BH856&gt;=Suspension01Desde),(BH856&lt;=Suspension01Hasta),(BI856&gt;=Suspension01Desde),(BI856&gt;=Suspension01Hasta)),"Umbral_Tardío")</f>
        <v>No_Umbral</v>
      </c>
      <c r="BK856" s="43" cm="1">
        <f t="array" ref="BK856">_xlfn.IFS(BJ856="Umbral_Anticipado",$BI856-Suspension01Desde+1,BJ856="Umbral_Interno",Suspension01Hasta-Suspension01Desde+1,BJ856="Umbral_Externo",BI856-$BH856+1,BJ856="Umbral_Tardío",Suspension01Hasta-$BH856+1,BJ856="No_Umbral",0)</f>
        <v>0</v>
      </c>
      <c r="BL856" s="42" cm="1">
        <f t="array" ref="BL856">_xlfn.IFS(BJ856="Umbral_Anticipado",Suspension01Hasta+BK856,BJ856="Umbral_Interno",BI856+BK856,BJ856="Umbral_Externo",Suspension01Hasta+BK856,BJ856="Umbral_Tardío",BI856+BK856,BJ856="No_Umbral",BI856)</f>
        <v>51921</v>
      </c>
      <c r="BM856" s="42" t="str" cm="1">
        <f t="array" ref="BM856">_xlfn.IFS(AND((BH856&lt;Suspension02Desde),(BH856&lt;Suspension02Hasta),(BL856&lt;Suspension02Desde),(BL856&lt;Suspension02Hasta)),"No_Umbral",AND((BH856&gt;Suspension02Desde),(BH856&gt;Suspension02Hasta),(BL856&gt;Suspension02Desde),(BL856&gt;Suspension02Hasta)),"No_Umbral",AND((BH856&lt;=Suspension02Desde),(BH856&lt;=Suspension02Hasta),(BL856&gt;=Suspension02Desde),(BL856&lt;=Suspension02Hasta)),"Umbral_Anticipado",AND((BH856&lt;=Suspension02Desde),(BH856&lt;=Suspension02Hasta),(BL856&gt;=Suspension02Desde),(BL856&gt;=Suspension02Hasta)),"Umbral_Interno",AND((BH856&gt;=Suspension02Desde),(BH856&lt;=Suspension02Hasta),(BL856&gt;=Suspension02Desde),(BL856&lt;=Suspension02Hasta)),"Umbral_Externo",AND((BH856&gt;=Suspension02Desde),(BH856&lt;=Suspension02Hasta),(BL856&gt;=Suspension02Desde),(BL856&gt;=Suspension02Hasta)),"Umbral_Tardío")</f>
        <v>No_Umbral</v>
      </c>
      <c r="BN856" s="43" cm="1">
        <f t="array" ref="BN856">_xlfn.IFS(BM856="Umbral_Anticipado",BL856-Suspension02Desde+1,BM856="Umbral_Interno",Suspension02Hasta-Suspension02Desde+1,BM856="Umbral_Externo",BL856-$BH856+1,BM856="Umbral_Tardío",Suspension02Hasta-$BH856+1,BM856="No_Umbral",0)</f>
        <v>0</v>
      </c>
      <c r="BO856" s="41" cm="1">
        <f t="array" ref="BO856">_xlfn.IFS(BM856="Umbral_Anticipado",Suspension02Hasta+BN856,BM856="Umbral_Interno",BL856+BN856,BM856="Umbral_Externo",Suspension02Hasta+BN856,BM856="Umbral_Tardío",BL856+BN856,BM856="No_Umbral",BL856)</f>
        <v>51921</v>
      </c>
      <c r="BP856" s="40">
        <f t="shared" si="196"/>
        <v>51924</v>
      </c>
      <c r="BQ856" s="41">
        <f t="shared" si="197"/>
        <v>51981</v>
      </c>
      <c r="BR856" s="42" t="str" cm="1">
        <f t="array" ref="BR856">_xlfn.IFS(AND((BO856&lt;Suspension01Desde),(BO856&lt;Suspension01Hasta),(BQ856&lt;Suspension01Desde),(BQ856&lt;Suspension01Hasta)),"No_Umbral",AND((BO856&gt;Suspension01Desde),(BO856&gt;Suspension01Hasta),(BQ856&gt;Suspension01Desde),(BQ856&gt;Suspension01Hasta)),"No_Umbral",AND((BO856&lt;=Suspension01Desde),(BO856&lt;=Suspension01Hasta),(BQ856&gt;=Suspension01Desde),(BQ856&lt;=Suspension01Hasta)),"Umbral_Anticipado",AND((BO856&lt;=Suspension01Desde),(BO856&lt;=Suspension01Hasta),(BQ856&gt;=Suspension01Desde),(BQ856&gt;=Suspension01Hasta)),"Umbral_Interno",AND((BO856&gt;=Suspension01Desde),(BO856&lt;=Suspension01Hasta),(BQ856&gt;=Suspension01Desde),(BQ856&lt;=Suspension01Hasta)),"Umbral_Externo",AND((BO856&gt;=Suspension01Desde),(BO856&lt;=Suspension01Hasta),(BQ856&gt;=Suspension01Desde),(BQ856&gt;=Suspension01Hasta)),"Umbral_Tardío")</f>
        <v>No_Umbral</v>
      </c>
      <c r="BS856" s="43" cm="1">
        <f t="array" ref="BS856">_xlfn.IFS(BR856="Umbral_Anticipado",$BQ856-Suspension01Desde+1,BR856="Umbral_Interno",Suspension01Hasta-Suspension01Desde+1,BR856="Umbral_Externo",BQ856-$BO856+1,BR856="Umbral_Tardío",Suspension01Hasta-$BO856+1,BR856="No_Umbral",0)</f>
        <v>0</v>
      </c>
      <c r="BT856" s="42" cm="1">
        <f t="array" ref="BT856">_xlfn.IFS(BR856="Umbral_Anticipado",Suspension01Hasta+BS856,BR856="Umbral_Interno",BQ856+BS856,BR856="Umbral_Externo",Suspension01Hasta+BS856,BR856="Umbral_Tardío",BQ856+BS856,BR856="No_Umbral",BQ856)</f>
        <v>51981</v>
      </c>
      <c r="BU856" s="42" t="str" cm="1">
        <f t="array" ref="BU856">_xlfn.IFS(AND((BO856&lt;Suspension02Desde),(BO856&lt;Suspension02Hasta),(BT856&lt;Suspension02Desde),(BT856&lt;Suspension02Hasta)),"No_Umbral",AND((BO856&gt;Suspension02Desde),(BO856&gt;Suspension02Hasta),(BT856&gt;Suspension02Desde),(BT856&gt;Suspension02Hasta)),"No_Umbral",AND((BO856&lt;=Suspension02Desde),(BO856&lt;=Suspension02Hasta),(BT856&gt;=Suspension02Desde),(BT856&lt;=Suspension02Hasta)),"Umbral_Anticipado",AND((BO856&lt;=Suspension02Desde),(BO856&lt;=Suspension02Hasta),(BT856&gt;=Suspension02Desde),(BT856&gt;=Suspension02Hasta)),"Umbral_Interno",AND((BO856&gt;=Suspension02Desde),(BO856&lt;=Suspension02Hasta),(BT856&gt;=Suspension02Desde),(BT856&lt;=Suspension02Hasta)),"Umbral_Externo",AND((BO856&gt;=Suspension02Desde),(BO856&lt;=Suspension02Hasta),(BT856&gt;=Suspension02Desde),(BT856&gt;=Suspension02Hasta)),"Umbral_Tardío")</f>
        <v>No_Umbral</v>
      </c>
      <c r="BV856" s="43" cm="1">
        <f t="array" ref="BV856">_xlfn.IFS(BU856="Umbral_Anticipado",BT856-Suspension02Desde+1,BU856="Umbral_Interno",Suspension02Hasta-Suspension02Desde+1,BU856="Umbral_Externo",BT856-$BO856+1,BU856="Umbral_Tardío",Suspension02Hasta-$BO856+1,BU856="No_Umbral",0)</f>
        <v>0</v>
      </c>
      <c r="BW856" s="41" cm="1">
        <f t="array" ref="BW856">_xlfn.IFS(BU856="Umbral_Anticipado",Suspension02Hasta+BV856,BU856="Umbral_Interno",BT856+BV856,BU856="Umbral_Externo",Suspension02Hasta+BV856,BU856="Umbral_Tardío",BT856+BV856,BU856="No_Umbral",BT856)</f>
        <v>51981</v>
      </c>
      <c r="BX856" s="40">
        <f t="shared" si="198"/>
        <v>51983</v>
      </c>
      <c r="BY856" s="41">
        <f t="shared" si="199"/>
        <v>52711</v>
      </c>
      <c r="BZ856" s="42" t="str" cm="1">
        <f t="array" ref="BZ856">_xlfn.IFS(AND((BW856&lt;Suspension01Desde),(BW856&lt;Suspension01Hasta),(BY856&lt;Suspension01Desde),(BY856&lt;Suspension01Hasta)),"No_Umbral",AND((BW856&gt;Suspension01Desde),(BW856&gt;Suspension01Hasta),(BY856&gt;Suspension01Desde),(BY856&gt;Suspension01Hasta)),"No_Umbral",AND((BW856&lt;=Suspension01Desde),(BW856&lt;=Suspension01Hasta),(BY856&gt;=Suspension01Desde),(BY856&lt;=Suspension01Hasta)),"Umbral_Anticipado",AND((BW856&lt;=Suspension01Desde),(BW856&lt;=Suspension01Hasta),(BY856&gt;=Suspension01Desde),(BY856&gt;=Suspension01Hasta)),"Umbral_Interno",AND((BW856&gt;=Suspension01Desde),(BW856&lt;=Suspension01Hasta),(BY856&gt;=Suspension01Desde),(BY856&lt;=Suspension01Hasta)),"Umbral_Externo",AND((BW856&gt;=Suspension01Desde),(BW856&lt;=Suspension01Hasta),(BY856&gt;=Suspension01Desde),(BY856&gt;=Suspension01Hasta)),"Umbral_Tardío")</f>
        <v>No_Umbral</v>
      </c>
      <c r="CA856" s="43" cm="1">
        <f t="array" ref="CA856">_xlfn.IFS(BZ856="Umbral_Anticipado",$BI856-Suspension01Desde+1,BZ856="Umbral_Interno",Suspension01Hasta-Suspension01Desde+1,BZ856="Umbral_Externo",BY856-$BH856+1,BZ856="Umbral_Tardío",Suspension01Hasta-$BH856+1,BZ856="No_Umbral",0)</f>
        <v>0</v>
      </c>
      <c r="CB856" s="42" cm="1">
        <f t="array" ref="CB856">_xlfn.IFS(BZ856="Umbral_Anticipado",Suspension01Hasta+CA856,BZ856="Umbral_Interno",BY856+CA856,BZ856="Umbral_Externo",Suspension01Hasta+CA856,BZ856="Umbral_Tardío",BY856+CA856,BZ856="No_Umbral",BY856)</f>
        <v>52711</v>
      </c>
      <c r="CC856" s="42" t="str" cm="1">
        <f t="array" ref="CC856">_xlfn.IFS(AND((BW856&lt;Suspension02Desde),(BW856&lt;Suspension02Hasta),(CB856&lt;Suspension02Desde),(CB856&lt;Suspension02Hasta)),"No_Umbral",AND((BW856&gt;Suspension02Desde),(BW856&gt;Suspension02Hasta),(CB856&gt;Suspension02Desde),(CB856&gt;Suspension02Hasta)),"No_Umbral",AND((BW856&lt;=Suspension02Desde),(BW856&lt;=Suspension02Hasta),(CB856&gt;=Suspension02Desde),(CB856&lt;=Suspension02Hasta)),"Umbral_Anticipado",AND((BW856&lt;=Suspension02Desde),(BW856&lt;=Suspension02Hasta),(CB856&gt;=Suspension02Desde),(CB856&gt;=Suspension02Hasta)),"Umbral_Interno",AND((BW856&gt;=Suspension02Desde),(BW856&lt;=Suspension02Hasta),(CB856&gt;=Suspension02Desde),(CB856&lt;=Suspension02Hasta)),"Umbral_Externo",AND((BW856&gt;=Suspension02Desde),(BW856&lt;=Suspension02Hasta),(CB856&gt;=Suspension02Desde),(CB856&gt;=Suspension02Hasta)),"Umbral_Tardío")</f>
        <v>No_Umbral</v>
      </c>
      <c r="CD856" s="43" cm="1">
        <f t="array" ref="CD856">_xlfn.IFS(CC856="Umbral_Anticipado",CB856-Suspension02Desde+1,CC856="Umbral_Interno",Suspension02Hasta-Suspension02Desde+1,CC856="Umbral_Externo",CB856-$BH856+1,CC856="Umbral_Tardío",Suspension02Hasta-$BH856+1,CC856="No_Umbral",0)</f>
        <v>0</v>
      </c>
      <c r="CE856" s="41" cm="1">
        <f t="array" ref="CE856">_xlfn.IFS(CC856="Umbral_Anticipado",Suspension02Hasta+CD856,CC856="Umbral_Interno",CB856+CD856,CC856="Umbral_Externo",Suspension02Hasta+CD856,CC856="Umbral_Tardío",CB856+CD856,CC856="No_Umbral",CB856)</f>
        <v>52711</v>
      </c>
      <c r="CF856" s="40">
        <f t="shared" si="200"/>
        <v>52714</v>
      </c>
    </row>
    <row r="857" spans="1:84" s="22" customFormat="1" ht="20.25" customHeight="1">
      <c r="A857" s="77" t="s">
        <v>5236</v>
      </c>
      <c r="B857" s="77" t="str">
        <f t="shared" si="193"/>
        <v>2021</v>
      </c>
      <c r="C857" s="77" t="s">
        <v>5237</v>
      </c>
      <c r="D857" s="77" t="s">
        <v>1650</v>
      </c>
      <c r="E857" s="77" t="s">
        <v>293</v>
      </c>
      <c r="F857" s="77" t="s">
        <v>130</v>
      </c>
      <c r="G857" s="201">
        <v>44497</v>
      </c>
      <c r="H857" s="201">
        <v>51801</v>
      </c>
      <c r="I857" s="77" t="s">
        <v>92</v>
      </c>
      <c r="J857" s="77"/>
      <c r="K857" s="78">
        <v>52714</v>
      </c>
      <c r="L857" s="77" t="str">
        <f>VLOOKUP(MONTH($K857),TablaMeses[],2,FALSE)</f>
        <v>04 ABRIL</v>
      </c>
      <c r="M857" s="77">
        <f t="shared" si="201"/>
        <v>2044</v>
      </c>
      <c r="N857" s="77" t="s">
        <v>104</v>
      </c>
      <c r="O857" s="201" t="s">
        <v>104</v>
      </c>
      <c r="P857" s="77"/>
      <c r="Q857" s="77"/>
      <c r="R857" s="201"/>
      <c r="S857" s="77"/>
      <c r="T857" s="77"/>
      <c r="U857" s="201"/>
      <c r="V857" s="77"/>
      <c r="W857" s="77"/>
      <c r="X857" s="201"/>
      <c r="Y857" s="77"/>
      <c r="Z857" s="201"/>
      <c r="AA857" s="77"/>
      <c r="AB857" s="201"/>
      <c r="AC857" s="79" t="s">
        <v>104</v>
      </c>
      <c r="AD857" s="77" t="s">
        <v>104</v>
      </c>
      <c r="AE857" s="77" t="s">
        <v>104</v>
      </c>
      <c r="AF857" s="77" t="s">
        <v>104</v>
      </c>
      <c r="AG857" s="77"/>
      <c r="AH857" s="77"/>
      <c r="AI857" s="78" t="s">
        <v>104</v>
      </c>
      <c r="AJ857" s="77" t="s">
        <v>104</v>
      </c>
      <c r="AK857" s="77"/>
      <c r="AL857" s="77" t="s">
        <v>104</v>
      </c>
      <c r="AM857" s="78" t="s">
        <v>104</v>
      </c>
      <c r="AN857" s="77" t="s">
        <v>104</v>
      </c>
      <c r="AO857" s="77" t="s">
        <v>104</v>
      </c>
      <c r="AP857" s="77" t="s">
        <v>104</v>
      </c>
      <c r="AQ857" s="77" t="s">
        <v>104</v>
      </c>
      <c r="AR857" s="78" t="s">
        <v>104</v>
      </c>
      <c r="AS857" s="77" t="s">
        <v>104</v>
      </c>
      <c r="AT857" s="78" t="s">
        <v>104</v>
      </c>
      <c r="AU857" s="78" t="s">
        <v>104</v>
      </c>
      <c r="AV857" s="78">
        <v>45786</v>
      </c>
      <c r="AW857" s="77">
        <f t="shared" si="194"/>
        <v>19</v>
      </c>
      <c r="AX857" s="77">
        <f t="shared" si="192"/>
        <v>2025</v>
      </c>
      <c r="AY857" s="77" t="s">
        <v>944</v>
      </c>
      <c r="AZ857" s="81" t="s">
        <v>5238</v>
      </c>
      <c r="BC857" s="25" t="s">
        <v>673</v>
      </c>
      <c r="BD857" s="25" t="s">
        <v>1464</v>
      </c>
      <c r="BE857" s="25">
        <v>120</v>
      </c>
      <c r="BF857" s="25">
        <v>60</v>
      </c>
      <c r="BG857" s="25">
        <v>730</v>
      </c>
      <c r="BH857" s="40">
        <f t="shared" si="189"/>
        <v>51801</v>
      </c>
      <c r="BI857" s="41">
        <f t="shared" si="195"/>
        <v>51921</v>
      </c>
      <c r="BJ857" s="42" t="str" cm="1">
        <f t="array" ref="BJ857">_xlfn.IFS(AND((BH857&lt;Suspension01Desde),(BH857&lt;Suspension01Hasta),(BI857&lt;Suspension01Desde),(BI857&lt;Suspension01Hasta)),"No_Umbral",AND((BH857&gt;Suspension01Desde),(BH857&gt;Suspension01Hasta),(BI857&gt;Suspension01Desde),(BI857&gt;Suspension01Hasta)),"No_Umbral",AND((BH857&lt;=Suspension01Desde),(BH857&lt;=Suspension01Hasta),(BI857&gt;=Suspension01Desde),(BI857&lt;=Suspension01Hasta)),"Umbral_Anticipado",AND((BH857&lt;=Suspension01Desde),(BH857&lt;=Suspension01Hasta),(BI857&gt;=Suspension01Desde),(BI857&gt;=Suspension01Hasta)),"Umbral_Interno",AND((BH857&gt;=Suspension01Desde),(BH857&lt;=Suspension01Hasta),(BI857&gt;=Suspension01Desde),(BI857&lt;=Suspension01Hasta)),"Umbral_Externo",AND((BH857&gt;=Suspension01Desde),(BH857&lt;=Suspension01Hasta),(BI857&gt;=Suspension01Desde),(BI857&gt;=Suspension01Hasta)),"Umbral_Tardío")</f>
        <v>No_Umbral</v>
      </c>
      <c r="BK857" s="43" cm="1">
        <f t="array" ref="BK857">_xlfn.IFS(BJ857="Umbral_Anticipado",$BI857-Suspension01Desde+1,BJ857="Umbral_Interno",Suspension01Hasta-Suspension01Desde+1,BJ857="Umbral_Externo",BI857-$BH857+1,BJ857="Umbral_Tardío",Suspension01Hasta-$BH857+1,BJ857="No_Umbral",0)</f>
        <v>0</v>
      </c>
      <c r="BL857" s="42" cm="1">
        <f t="array" ref="BL857">_xlfn.IFS(BJ857="Umbral_Anticipado",Suspension01Hasta+BK857,BJ857="Umbral_Interno",BI857+BK857,BJ857="Umbral_Externo",Suspension01Hasta+BK857,BJ857="Umbral_Tardío",BI857+BK857,BJ857="No_Umbral",BI857)</f>
        <v>51921</v>
      </c>
      <c r="BM857" s="42" t="str" cm="1">
        <f t="array" ref="BM857">_xlfn.IFS(AND((BH857&lt;Suspension02Desde),(BH857&lt;Suspension02Hasta),(BL857&lt;Suspension02Desde),(BL857&lt;Suspension02Hasta)),"No_Umbral",AND((BH857&gt;Suspension02Desde),(BH857&gt;Suspension02Hasta),(BL857&gt;Suspension02Desde),(BL857&gt;Suspension02Hasta)),"No_Umbral",AND((BH857&lt;=Suspension02Desde),(BH857&lt;=Suspension02Hasta),(BL857&gt;=Suspension02Desde),(BL857&lt;=Suspension02Hasta)),"Umbral_Anticipado",AND((BH857&lt;=Suspension02Desde),(BH857&lt;=Suspension02Hasta),(BL857&gt;=Suspension02Desde),(BL857&gt;=Suspension02Hasta)),"Umbral_Interno",AND((BH857&gt;=Suspension02Desde),(BH857&lt;=Suspension02Hasta),(BL857&gt;=Suspension02Desde),(BL857&lt;=Suspension02Hasta)),"Umbral_Externo",AND((BH857&gt;=Suspension02Desde),(BH857&lt;=Suspension02Hasta),(BL857&gt;=Suspension02Desde),(BL857&gt;=Suspension02Hasta)),"Umbral_Tardío")</f>
        <v>No_Umbral</v>
      </c>
      <c r="BN857" s="43" cm="1">
        <f t="array" ref="BN857">_xlfn.IFS(BM857="Umbral_Anticipado",BL857-Suspension02Desde+1,BM857="Umbral_Interno",Suspension02Hasta-Suspension02Desde+1,BM857="Umbral_Externo",BL857-$BH857+1,BM857="Umbral_Tardío",Suspension02Hasta-$BH857+1,BM857="No_Umbral",0)</f>
        <v>0</v>
      </c>
      <c r="BO857" s="41" cm="1">
        <f t="array" ref="BO857">_xlfn.IFS(BM857="Umbral_Anticipado",Suspension02Hasta+BN857,BM857="Umbral_Interno",BL857+BN857,BM857="Umbral_Externo",Suspension02Hasta+BN857,BM857="Umbral_Tardío",BL857+BN857,BM857="No_Umbral",BL857)</f>
        <v>51921</v>
      </c>
      <c r="BP857" s="40">
        <f t="shared" si="196"/>
        <v>51924</v>
      </c>
      <c r="BQ857" s="41">
        <f t="shared" si="197"/>
        <v>51981</v>
      </c>
      <c r="BR857" s="42" t="str" cm="1">
        <f t="array" ref="BR857">_xlfn.IFS(AND((BO857&lt;Suspension01Desde),(BO857&lt;Suspension01Hasta),(BQ857&lt;Suspension01Desde),(BQ857&lt;Suspension01Hasta)),"No_Umbral",AND((BO857&gt;Suspension01Desde),(BO857&gt;Suspension01Hasta),(BQ857&gt;Suspension01Desde),(BQ857&gt;Suspension01Hasta)),"No_Umbral",AND((BO857&lt;=Suspension01Desde),(BO857&lt;=Suspension01Hasta),(BQ857&gt;=Suspension01Desde),(BQ857&lt;=Suspension01Hasta)),"Umbral_Anticipado",AND((BO857&lt;=Suspension01Desde),(BO857&lt;=Suspension01Hasta),(BQ857&gt;=Suspension01Desde),(BQ857&gt;=Suspension01Hasta)),"Umbral_Interno",AND((BO857&gt;=Suspension01Desde),(BO857&lt;=Suspension01Hasta),(BQ857&gt;=Suspension01Desde),(BQ857&lt;=Suspension01Hasta)),"Umbral_Externo",AND((BO857&gt;=Suspension01Desde),(BO857&lt;=Suspension01Hasta),(BQ857&gt;=Suspension01Desde),(BQ857&gt;=Suspension01Hasta)),"Umbral_Tardío")</f>
        <v>No_Umbral</v>
      </c>
      <c r="BS857" s="43" cm="1">
        <f t="array" ref="BS857">_xlfn.IFS(BR857="Umbral_Anticipado",$BQ857-Suspension01Desde+1,BR857="Umbral_Interno",Suspension01Hasta-Suspension01Desde+1,BR857="Umbral_Externo",BQ857-$BO857+1,BR857="Umbral_Tardío",Suspension01Hasta-$BO857+1,BR857="No_Umbral",0)</f>
        <v>0</v>
      </c>
      <c r="BT857" s="42" cm="1">
        <f t="array" ref="BT857">_xlfn.IFS(BR857="Umbral_Anticipado",Suspension01Hasta+BS857,BR857="Umbral_Interno",BQ857+BS857,BR857="Umbral_Externo",Suspension01Hasta+BS857,BR857="Umbral_Tardío",BQ857+BS857,BR857="No_Umbral",BQ857)</f>
        <v>51981</v>
      </c>
      <c r="BU857" s="42" t="str" cm="1">
        <f t="array" ref="BU857">_xlfn.IFS(AND((BO857&lt;Suspension02Desde),(BO857&lt;Suspension02Hasta),(BT857&lt;Suspension02Desde),(BT857&lt;Suspension02Hasta)),"No_Umbral",AND((BO857&gt;Suspension02Desde),(BO857&gt;Suspension02Hasta),(BT857&gt;Suspension02Desde),(BT857&gt;Suspension02Hasta)),"No_Umbral",AND((BO857&lt;=Suspension02Desde),(BO857&lt;=Suspension02Hasta),(BT857&gt;=Suspension02Desde),(BT857&lt;=Suspension02Hasta)),"Umbral_Anticipado",AND((BO857&lt;=Suspension02Desde),(BO857&lt;=Suspension02Hasta),(BT857&gt;=Suspension02Desde),(BT857&gt;=Suspension02Hasta)),"Umbral_Interno",AND((BO857&gt;=Suspension02Desde),(BO857&lt;=Suspension02Hasta),(BT857&gt;=Suspension02Desde),(BT857&lt;=Suspension02Hasta)),"Umbral_Externo",AND((BO857&gt;=Suspension02Desde),(BO857&lt;=Suspension02Hasta),(BT857&gt;=Suspension02Desde),(BT857&gt;=Suspension02Hasta)),"Umbral_Tardío")</f>
        <v>No_Umbral</v>
      </c>
      <c r="BV857" s="43" cm="1">
        <f t="array" ref="BV857">_xlfn.IFS(BU857="Umbral_Anticipado",BT857-Suspension02Desde+1,BU857="Umbral_Interno",Suspension02Hasta-Suspension02Desde+1,BU857="Umbral_Externo",BT857-$BO857+1,BU857="Umbral_Tardío",Suspension02Hasta-$BO857+1,BU857="No_Umbral",0)</f>
        <v>0</v>
      </c>
      <c r="BW857" s="41" cm="1">
        <f t="array" ref="BW857">_xlfn.IFS(BU857="Umbral_Anticipado",Suspension02Hasta+BV857,BU857="Umbral_Interno",BT857+BV857,BU857="Umbral_Externo",Suspension02Hasta+BV857,BU857="Umbral_Tardío",BT857+BV857,BU857="No_Umbral",BT857)</f>
        <v>51981</v>
      </c>
      <c r="BX857" s="40">
        <f t="shared" si="198"/>
        <v>51983</v>
      </c>
      <c r="BY857" s="41">
        <f t="shared" si="199"/>
        <v>52711</v>
      </c>
      <c r="BZ857" s="42" t="str" cm="1">
        <f t="array" ref="BZ857">_xlfn.IFS(AND((BW857&lt;Suspension01Desde),(BW857&lt;Suspension01Hasta),(BY857&lt;Suspension01Desde),(BY857&lt;Suspension01Hasta)),"No_Umbral",AND((BW857&gt;Suspension01Desde),(BW857&gt;Suspension01Hasta),(BY857&gt;Suspension01Desde),(BY857&gt;Suspension01Hasta)),"No_Umbral",AND((BW857&lt;=Suspension01Desde),(BW857&lt;=Suspension01Hasta),(BY857&gt;=Suspension01Desde),(BY857&lt;=Suspension01Hasta)),"Umbral_Anticipado",AND((BW857&lt;=Suspension01Desde),(BW857&lt;=Suspension01Hasta),(BY857&gt;=Suspension01Desde),(BY857&gt;=Suspension01Hasta)),"Umbral_Interno",AND((BW857&gt;=Suspension01Desde),(BW857&lt;=Suspension01Hasta),(BY857&gt;=Suspension01Desde),(BY857&lt;=Suspension01Hasta)),"Umbral_Externo",AND((BW857&gt;=Suspension01Desde),(BW857&lt;=Suspension01Hasta),(BY857&gt;=Suspension01Desde),(BY857&gt;=Suspension01Hasta)),"Umbral_Tardío")</f>
        <v>No_Umbral</v>
      </c>
      <c r="CA857" s="43" cm="1">
        <f t="array" ref="CA857">_xlfn.IFS(BZ857="Umbral_Anticipado",$BI857-Suspension01Desde+1,BZ857="Umbral_Interno",Suspension01Hasta-Suspension01Desde+1,BZ857="Umbral_Externo",BY857-$BH857+1,BZ857="Umbral_Tardío",Suspension01Hasta-$BH857+1,BZ857="No_Umbral",0)</f>
        <v>0</v>
      </c>
      <c r="CB857" s="42" cm="1">
        <f t="array" ref="CB857">_xlfn.IFS(BZ857="Umbral_Anticipado",Suspension01Hasta+CA857,BZ857="Umbral_Interno",BY857+CA857,BZ857="Umbral_Externo",Suspension01Hasta+CA857,BZ857="Umbral_Tardío",BY857+CA857,BZ857="No_Umbral",BY857)</f>
        <v>52711</v>
      </c>
      <c r="CC857" s="42" t="str" cm="1">
        <f t="array" ref="CC857">_xlfn.IFS(AND((BW857&lt;Suspension02Desde),(BW857&lt;Suspension02Hasta),(CB857&lt;Suspension02Desde),(CB857&lt;Suspension02Hasta)),"No_Umbral",AND((BW857&gt;Suspension02Desde),(BW857&gt;Suspension02Hasta),(CB857&gt;Suspension02Desde),(CB857&gt;Suspension02Hasta)),"No_Umbral",AND((BW857&lt;=Suspension02Desde),(BW857&lt;=Suspension02Hasta),(CB857&gt;=Suspension02Desde),(CB857&lt;=Suspension02Hasta)),"Umbral_Anticipado",AND((BW857&lt;=Suspension02Desde),(BW857&lt;=Suspension02Hasta),(CB857&gt;=Suspension02Desde),(CB857&gt;=Suspension02Hasta)),"Umbral_Interno",AND((BW857&gt;=Suspension02Desde),(BW857&lt;=Suspension02Hasta),(CB857&gt;=Suspension02Desde),(CB857&lt;=Suspension02Hasta)),"Umbral_Externo",AND((BW857&gt;=Suspension02Desde),(BW857&lt;=Suspension02Hasta),(CB857&gt;=Suspension02Desde),(CB857&gt;=Suspension02Hasta)),"Umbral_Tardío")</f>
        <v>No_Umbral</v>
      </c>
      <c r="CD857" s="43" cm="1">
        <f t="array" ref="CD857">_xlfn.IFS(CC857="Umbral_Anticipado",CB857-Suspension02Desde+1,CC857="Umbral_Interno",Suspension02Hasta-Suspension02Desde+1,CC857="Umbral_Externo",CB857-$BH857+1,CC857="Umbral_Tardío",Suspension02Hasta-$BH857+1,CC857="No_Umbral",0)</f>
        <v>0</v>
      </c>
      <c r="CE857" s="41" cm="1">
        <f t="array" ref="CE857">_xlfn.IFS(CC857="Umbral_Anticipado",Suspension02Hasta+CD857,CC857="Umbral_Interno",CB857+CD857,CC857="Umbral_Externo",Suspension02Hasta+CD857,CC857="Umbral_Tardío",CB857+CD857,CC857="No_Umbral",CB857)</f>
        <v>52711</v>
      </c>
      <c r="CF857" s="40">
        <f t="shared" si="200"/>
        <v>52714</v>
      </c>
    </row>
    <row r="858" spans="1:84" s="22" customFormat="1" ht="20.25" customHeight="1">
      <c r="A858" s="77" t="s">
        <v>5239</v>
      </c>
      <c r="B858" s="77" t="str">
        <f t="shared" si="193"/>
        <v>2021</v>
      </c>
      <c r="C858" s="94" t="s">
        <v>5240</v>
      </c>
      <c r="D858" s="77" t="s">
        <v>1650</v>
      </c>
      <c r="E858" s="77" t="s">
        <v>293</v>
      </c>
      <c r="F858" s="77" t="s">
        <v>130</v>
      </c>
      <c r="G858" s="201">
        <v>44497</v>
      </c>
      <c r="H858" s="201">
        <v>51801</v>
      </c>
      <c r="I858" s="77" t="s">
        <v>299</v>
      </c>
      <c r="J858" s="77"/>
      <c r="K858" s="78">
        <v>52714</v>
      </c>
      <c r="L858" s="77" t="str">
        <f>VLOOKUP(MONTH($K858),TablaMeses[],2,FALSE)</f>
        <v>04 ABRIL</v>
      </c>
      <c r="M858" s="77">
        <f t="shared" si="201"/>
        <v>2044</v>
      </c>
      <c r="N858" s="77" t="s">
        <v>104</v>
      </c>
      <c r="O858" s="201" t="s">
        <v>104</v>
      </c>
      <c r="P858" s="77"/>
      <c r="Q858" s="77"/>
      <c r="R858" s="201"/>
      <c r="S858" s="77"/>
      <c r="T858" s="77"/>
      <c r="U858" s="201"/>
      <c r="V858" s="77"/>
      <c r="W858" s="77"/>
      <c r="X858" s="201"/>
      <c r="Y858" s="77"/>
      <c r="Z858" s="201"/>
      <c r="AA858" s="77"/>
      <c r="AB858" s="201"/>
      <c r="AC858" s="79" t="s">
        <v>104</v>
      </c>
      <c r="AD858" s="77" t="s">
        <v>104</v>
      </c>
      <c r="AE858" s="77" t="s">
        <v>104</v>
      </c>
      <c r="AF858" s="77" t="s">
        <v>104</v>
      </c>
      <c r="AG858" s="77"/>
      <c r="AH858" s="77"/>
      <c r="AI858" s="78" t="s">
        <v>104</v>
      </c>
      <c r="AJ858" s="77" t="s">
        <v>104</v>
      </c>
      <c r="AK858" s="77"/>
      <c r="AL858" s="77" t="s">
        <v>104</v>
      </c>
      <c r="AM858" s="78" t="s">
        <v>104</v>
      </c>
      <c r="AN858" s="77" t="s">
        <v>104</v>
      </c>
      <c r="AO858" s="77" t="s">
        <v>104</v>
      </c>
      <c r="AP858" s="77" t="s">
        <v>104</v>
      </c>
      <c r="AQ858" s="77" t="s">
        <v>104</v>
      </c>
      <c r="AR858" s="78" t="s">
        <v>104</v>
      </c>
      <c r="AS858" s="77" t="s">
        <v>104</v>
      </c>
      <c r="AT858" s="78" t="s">
        <v>104</v>
      </c>
      <c r="AU858" s="78" t="s">
        <v>104</v>
      </c>
      <c r="AV858" s="78">
        <v>45762</v>
      </c>
      <c r="AW858" s="77">
        <f t="shared" si="194"/>
        <v>16</v>
      </c>
      <c r="AX858" s="77">
        <f t="shared" si="192"/>
        <v>2025</v>
      </c>
      <c r="AY858" s="77" t="s">
        <v>944</v>
      </c>
      <c r="AZ858" s="81" t="s">
        <v>5241</v>
      </c>
      <c r="BC858" s="25" t="s">
        <v>673</v>
      </c>
      <c r="BD858" s="25" t="s">
        <v>1464</v>
      </c>
      <c r="BE858" s="25">
        <v>120</v>
      </c>
      <c r="BF858" s="25">
        <v>60</v>
      </c>
      <c r="BG858" s="25">
        <v>730</v>
      </c>
      <c r="BH858" s="40">
        <f t="shared" si="189"/>
        <v>51801</v>
      </c>
      <c r="BI858" s="41">
        <f t="shared" si="195"/>
        <v>51921</v>
      </c>
      <c r="BJ858" s="42" t="str" cm="1">
        <f t="array" ref="BJ858">_xlfn.IFS(AND((BH858&lt;Suspension01Desde),(BH858&lt;Suspension01Hasta),(BI858&lt;Suspension01Desde),(BI858&lt;Suspension01Hasta)),"No_Umbral",AND((BH858&gt;Suspension01Desde),(BH858&gt;Suspension01Hasta),(BI858&gt;Suspension01Desde),(BI858&gt;Suspension01Hasta)),"No_Umbral",AND((BH858&lt;=Suspension01Desde),(BH858&lt;=Suspension01Hasta),(BI858&gt;=Suspension01Desde),(BI858&lt;=Suspension01Hasta)),"Umbral_Anticipado",AND((BH858&lt;=Suspension01Desde),(BH858&lt;=Suspension01Hasta),(BI858&gt;=Suspension01Desde),(BI858&gt;=Suspension01Hasta)),"Umbral_Interno",AND((BH858&gt;=Suspension01Desde),(BH858&lt;=Suspension01Hasta),(BI858&gt;=Suspension01Desde),(BI858&lt;=Suspension01Hasta)),"Umbral_Externo",AND((BH858&gt;=Suspension01Desde),(BH858&lt;=Suspension01Hasta),(BI858&gt;=Suspension01Desde),(BI858&gt;=Suspension01Hasta)),"Umbral_Tardío")</f>
        <v>No_Umbral</v>
      </c>
      <c r="BK858" s="43" cm="1">
        <f t="array" ref="BK858">_xlfn.IFS(BJ858="Umbral_Anticipado",$BI858-Suspension01Desde+1,BJ858="Umbral_Interno",Suspension01Hasta-Suspension01Desde+1,BJ858="Umbral_Externo",BI858-$BH858+1,BJ858="Umbral_Tardío",Suspension01Hasta-$BH858+1,BJ858="No_Umbral",0)</f>
        <v>0</v>
      </c>
      <c r="BL858" s="42" cm="1">
        <f t="array" ref="BL858">_xlfn.IFS(BJ858="Umbral_Anticipado",Suspension01Hasta+BK858,BJ858="Umbral_Interno",BI858+BK858,BJ858="Umbral_Externo",Suspension01Hasta+BK858,BJ858="Umbral_Tardío",BI858+BK858,BJ858="No_Umbral",BI858)</f>
        <v>51921</v>
      </c>
      <c r="BM858" s="42" t="str" cm="1">
        <f t="array" ref="BM858">_xlfn.IFS(AND((BH858&lt;Suspension02Desde),(BH858&lt;Suspension02Hasta),(BL858&lt;Suspension02Desde),(BL858&lt;Suspension02Hasta)),"No_Umbral",AND((BH858&gt;Suspension02Desde),(BH858&gt;Suspension02Hasta),(BL858&gt;Suspension02Desde),(BL858&gt;Suspension02Hasta)),"No_Umbral",AND((BH858&lt;=Suspension02Desde),(BH858&lt;=Suspension02Hasta),(BL858&gt;=Suspension02Desde),(BL858&lt;=Suspension02Hasta)),"Umbral_Anticipado",AND((BH858&lt;=Suspension02Desde),(BH858&lt;=Suspension02Hasta),(BL858&gt;=Suspension02Desde),(BL858&gt;=Suspension02Hasta)),"Umbral_Interno",AND((BH858&gt;=Suspension02Desde),(BH858&lt;=Suspension02Hasta),(BL858&gt;=Suspension02Desde),(BL858&lt;=Suspension02Hasta)),"Umbral_Externo",AND((BH858&gt;=Suspension02Desde),(BH858&lt;=Suspension02Hasta),(BL858&gt;=Suspension02Desde),(BL858&gt;=Suspension02Hasta)),"Umbral_Tardío")</f>
        <v>No_Umbral</v>
      </c>
      <c r="BN858" s="43" cm="1">
        <f t="array" ref="BN858">_xlfn.IFS(BM858="Umbral_Anticipado",BL858-Suspension02Desde+1,BM858="Umbral_Interno",Suspension02Hasta-Suspension02Desde+1,BM858="Umbral_Externo",BL858-$BH858+1,BM858="Umbral_Tardío",Suspension02Hasta-$BH858+1,BM858="No_Umbral",0)</f>
        <v>0</v>
      </c>
      <c r="BO858" s="41" cm="1">
        <f t="array" ref="BO858">_xlfn.IFS(BM858="Umbral_Anticipado",Suspension02Hasta+BN858,BM858="Umbral_Interno",BL858+BN858,BM858="Umbral_Externo",Suspension02Hasta+BN858,BM858="Umbral_Tardío",BL858+BN858,BM858="No_Umbral",BL858)</f>
        <v>51921</v>
      </c>
      <c r="BP858" s="40">
        <f t="shared" si="196"/>
        <v>51924</v>
      </c>
      <c r="BQ858" s="41">
        <f t="shared" si="197"/>
        <v>51981</v>
      </c>
      <c r="BR858" s="42" t="str" cm="1">
        <f t="array" ref="BR858">_xlfn.IFS(AND((BO858&lt;Suspension01Desde),(BO858&lt;Suspension01Hasta),(BQ858&lt;Suspension01Desde),(BQ858&lt;Suspension01Hasta)),"No_Umbral",AND((BO858&gt;Suspension01Desde),(BO858&gt;Suspension01Hasta),(BQ858&gt;Suspension01Desde),(BQ858&gt;Suspension01Hasta)),"No_Umbral",AND((BO858&lt;=Suspension01Desde),(BO858&lt;=Suspension01Hasta),(BQ858&gt;=Suspension01Desde),(BQ858&lt;=Suspension01Hasta)),"Umbral_Anticipado",AND((BO858&lt;=Suspension01Desde),(BO858&lt;=Suspension01Hasta),(BQ858&gt;=Suspension01Desde),(BQ858&gt;=Suspension01Hasta)),"Umbral_Interno",AND((BO858&gt;=Suspension01Desde),(BO858&lt;=Suspension01Hasta),(BQ858&gt;=Suspension01Desde),(BQ858&lt;=Suspension01Hasta)),"Umbral_Externo",AND((BO858&gt;=Suspension01Desde),(BO858&lt;=Suspension01Hasta),(BQ858&gt;=Suspension01Desde),(BQ858&gt;=Suspension01Hasta)),"Umbral_Tardío")</f>
        <v>No_Umbral</v>
      </c>
      <c r="BS858" s="43" cm="1">
        <f t="array" ref="BS858">_xlfn.IFS(BR858="Umbral_Anticipado",$BQ858-Suspension01Desde+1,BR858="Umbral_Interno",Suspension01Hasta-Suspension01Desde+1,BR858="Umbral_Externo",BQ858-$BO858+1,BR858="Umbral_Tardío",Suspension01Hasta-$BO858+1,BR858="No_Umbral",0)</f>
        <v>0</v>
      </c>
      <c r="BT858" s="42" cm="1">
        <f t="array" ref="BT858">_xlfn.IFS(BR858="Umbral_Anticipado",Suspension01Hasta+BS858,BR858="Umbral_Interno",BQ858+BS858,BR858="Umbral_Externo",Suspension01Hasta+BS858,BR858="Umbral_Tardío",BQ858+BS858,BR858="No_Umbral",BQ858)</f>
        <v>51981</v>
      </c>
      <c r="BU858" s="42" t="str" cm="1">
        <f t="array" ref="BU858">_xlfn.IFS(AND((BO858&lt;Suspension02Desde),(BO858&lt;Suspension02Hasta),(BT858&lt;Suspension02Desde),(BT858&lt;Suspension02Hasta)),"No_Umbral",AND((BO858&gt;Suspension02Desde),(BO858&gt;Suspension02Hasta),(BT858&gt;Suspension02Desde),(BT858&gt;Suspension02Hasta)),"No_Umbral",AND((BO858&lt;=Suspension02Desde),(BO858&lt;=Suspension02Hasta),(BT858&gt;=Suspension02Desde),(BT858&lt;=Suspension02Hasta)),"Umbral_Anticipado",AND((BO858&lt;=Suspension02Desde),(BO858&lt;=Suspension02Hasta),(BT858&gt;=Suspension02Desde),(BT858&gt;=Suspension02Hasta)),"Umbral_Interno",AND((BO858&gt;=Suspension02Desde),(BO858&lt;=Suspension02Hasta),(BT858&gt;=Suspension02Desde),(BT858&lt;=Suspension02Hasta)),"Umbral_Externo",AND((BO858&gt;=Suspension02Desde),(BO858&lt;=Suspension02Hasta),(BT858&gt;=Suspension02Desde),(BT858&gt;=Suspension02Hasta)),"Umbral_Tardío")</f>
        <v>No_Umbral</v>
      </c>
      <c r="BV858" s="43" cm="1">
        <f t="array" ref="BV858">_xlfn.IFS(BU858="Umbral_Anticipado",BT858-Suspension02Desde+1,BU858="Umbral_Interno",Suspension02Hasta-Suspension02Desde+1,BU858="Umbral_Externo",BT858-$BO858+1,BU858="Umbral_Tardío",Suspension02Hasta-$BO858+1,BU858="No_Umbral",0)</f>
        <v>0</v>
      </c>
      <c r="BW858" s="41" cm="1">
        <f t="array" ref="BW858">_xlfn.IFS(BU858="Umbral_Anticipado",Suspension02Hasta+BV858,BU858="Umbral_Interno",BT858+BV858,BU858="Umbral_Externo",Suspension02Hasta+BV858,BU858="Umbral_Tardío",BT858+BV858,BU858="No_Umbral",BT858)</f>
        <v>51981</v>
      </c>
      <c r="BX858" s="40">
        <f t="shared" si="198"/>
        <v>51983</v>
      </c>
      <c r="BY858" s="41">
        <f t="shared" si="199"/>
        <v>52711</v>
      </c>
      <c r="BZ858" s="42" t="str" cm="1">
        <f t="array" ref="BZ858">_xlfn.IFS(AND((BW858&lt;Suspension01Desde),(BW858&lt;Suspension01Hasta),(BY858&lt;Suspension01Desde),(BY858&lt;Suspension01Hasta)),"No_Umbral",AND((BW858&gt;Suspension01Desde),(BW858&gt;Suspension01Hasta),(BY858&gt;Suspension01Desde),(BY858&gt;Suspension01Hasta)),"No_Umbral",AND((BW858&lt;=Suspension01Desde),(BW858&lt;=Suspension01Hasta),(BY858&gt;=Suspension01Desde),(BY858&lt;=Suspension01Hasta)),"Umbral_Anticipado",AND((BW858&lt;=Suspension01Desde),(BW858&lt;=Suspension01Hasta),(BY858&gt;=Suspension01Desde),(BY858&gt;=Suspension01Hasta)),"Umbral_Interno",AND((BW858&gt;=Suspension01Desde),(BW858&lt;=Suspension01Hasta),(BY858&gt;=Suspension01Desde),(BY858&lt;=Suspension01Hasta)),"Umbral_Externo",AND((BW858&gt;=Suspension01Desde),(BW858&lt;=Suspension01Hasta),(BY858&gt;=Suspension01Desde),(BY858&gt;=Suspension01Hasta)),"Umbral_Tardío")</f>
        <v>No_Umbral</v>
      </c>
      <c r="CA858" s="43" cm="1">
        <f t="array" ref="CA858">_xlfn.IFS(BZ858="Umbral_Anticipado",$BI858-Suspension01Desde+1,BZ858="Umbral_Interno",Suspension01Hasta-Suspension01Desde+1,BZ858="Umbral_Externo",BY858-$BH858+1,BZ858="Umbral_Tardío",Suspension01Hasta-$BH858+1,BZ858="No_Umbral",0)</f>
        <v>0</v>
      </c>
      <c r="CB858" s="42" cm="1">
        <f t="array" ref="CB858">_xlfn.IFS(BZ858="Umbral_Anticipado",Suspension01Hasta+CA858,BZ858="Umbral_Interno",BY858+CA858,BZ858="Umbral_Externo",Suspension01Hasta+CA858,BZ858="Umbral_Tardío",BY858+CA858,BZ858="No_Umbral",BY858)</f>
        <v>52711</v>
      </c>
      <c r="CC858" s="42" t="str" cm="1">
        <f t="array" ref="CC858">_xlfn.IFS(AND((BW858&lt;Suspension02Desde),(BW858&lt;Suspension02Hasta),(CB858&lt;Suspension02Desde),(CB858&lt;Suspension02Hasta)),"No_Umbral",AND((BW858&gt;Suspension02Desde),(BW858&gt;Suspension02Hasta),(CB858&gt;Suspension02Desde),(CB858&gt;Suspension02Hasta)),"No_Umbral",AND((BW858&lt;=Suspension02Desde),(BW858&lt;=Suspension02Hasta),(CB858&gt;=Suspension02Desde),(CB858&lt;=Suspension02Hasta)),"Umbral_Anticipado",AND((BW858&lt;=Suspension02Desde),(BW858&lt;=Suspension02Hasta),(CB858&gt;=Suspension02Desde),(CB858&gt;=Suspension02Hasta)),"Umbral_Interno",AND((BW858&gt;=Suspension02Desde),(BW858&lt;=Suspension02Hasta),(CB858&gt;=Suspension02Desde),(CB858&lt;=Suspension02Hasta)),"Umbral_Externo",AND((BW858&gt;=Suspension02Desde),(BW858&lt;=Suspension02Hasta),(CB858&gt;=Suspension02Desde),(CB858&gt;=Suspension02Hasta)),"Umbral_Tardío")</f>
        <v>No_Umbral</v>
      </c>
      <c r="CD858" s="43" cm="1">
        <f t="array" ref="CD858">_xlfn.IFS(CC858="Umbral_Anticipado",CB858-Suspension02Desde+1,CC858="Umbral_Interno",Suspension02Hasta-Suspension02Desde+1,CC858="Umbral_Externo",CB858-$BH858+1,CC858="Umbral_Tardío",Suspension02Hasta-$BH858+1,CC858="No_Umbral",0)</f>
        <v>0</v>
      </c>
      <c r="CE858" s="41" cm="1">
        <f t="array" ref="CE858">_xlfn.IFS(CC858="Umbral_Anticipado",Suspension02Hasta+CD858,CC858="Umbral_Interno",CB858+CD858,CC858="Umbral_Externo",Suspension02Hasta+CD858,CC858="Umbral_Tardío",CB858+CD858,CC858="No_Umbral",CB858)</f>
        <v>52711</v>
      </c>
      <c r="CF858" s="40">
        <f t="shared" si="200"/>
        <v>52714</v>
      </c>
    </row>
    <row r="859" spans="1:84" s="22" customFormat="1" ht="20.25" customHeight="1">
      <c r="A859" s="77" t="s">
        <v>5242</v>
      </c>
      <c r="B859" s="77" t="str">
        <f t="shared" si="193"/>
        <v>2021</v>
      </c>
      <c r="C859" s="77" t="s">
        <v>5243</v>
      </c>
      <c r="D859" s="77" t="s">
        <v>1650</v>
      </c>
      <c r="E859" s="77" t="s">
        <v>293</v>
      </c>
      <c r="F859" s="77" t="s">
        <v>130</v>
      </c>
      <c r="G859" s="201">
        <v>44497</v>
      </c>
      <c r="H859" s="201">
        <v>51801</v>
      </c>
      <c r="I859" s="77" t="s">
        <v>551</v>
      </c>
      <c r="J859" s="77"/>
      <c r="K859" s="78">
        <v>52714</v>
      </c>
      <c r="L859" s="77" t="str">
        <f>VLOOKUP(MONTH($K859),TablaMeses[],2,FALSE)</f>
        <v>04 ABRIL</v>
      </c>
      <c r="M859" s="77">
        <f t="shared" si="201"/>
        <v>2044</v>
      </c>
      <c r="N859" s="77" t="s">
        <v>104</v>
      </c>
      <c r="O859" s="201" t="s">
        <v>104</v>
      </c>
      <c r="P859" s="77"/>
      <c r="Q859" s="77"/>
      <c r="R859" s="201"/>
      <c r="S859" s="77"/>
      <c r="T859" s="77"/>
      <c r="U859" s="201"/>
      <c r="V859" s="77"/>
      <c r="W859" s="77"/>
      <c r="X859" s="201"/>
      <c r="Y859" s="77"/>
      <c r="Z859" s="201"/>
      <c r="AA859" s="77"/>
      <c r="AB859" s="201"/>
      <c r="AC859" s="79" t="s">
        <v>104</v>
      </c>
      <c r="AD859" s="77" t="s">
        <v>104</v>
      </c>
      <c r="AE859" s="77" t="s">
        <v>104</v>
      </c>
      <c r="AF859" s="77" t="s">
        <v>104</v>
      </c>
      <c r="AG859" s="77"/>
      <c r="AH859" s="77"/>
      <c r="AI859" s="78" t="s">
        <v>104</v>
      </c>
      <c r="AJ859" s="77" t="s">
        <v>104</v>
      </c>
      <c r="AK859" s="77"/>
      <c r="AL859" s="77" t="s">
        <v>104</v>
      </c>
      <c r="AM859" s="78" t="s">
        <v>104</v>
      </c>
      <c r="AN859" s="77" t="s">
        <v>104</v>
      </c>
      <c r="AO859" s="77" t="s">
        <v>104</v>
      </c>
      <c r="AP859" s="77" t="s">
        <v>104</v>
      </c>
      <c r="AQ859" s="77" t="s">
        <v>104</v>
      </c>
      <c r="AR859" s="78" t="s">
        <v>104</v>
      </c>
      <c r="AS859" s="77" t="s">
        <v>104</v>
      </c>
      <c r="AT859" s="78" t="s">
        <v>104</v>
      </c>
      <c r="AU859" s="78" t="s">
        <v>104</v>
      </c>
      <c r="AV859" s="78">
        <v>45786</v>
      </c>
      <c r="AW859" s="77">
        <f t="shared" si="194"/>
        <v>19</v>
      </c>
      <c r="AX859" s="77">
        <f t="shared" si="192"/>
        <v>2025</v>
      </c>
      <c r="AY859" s="77" t="s">
        <v>944</v>
      </c>
      <c r="AZ859" s="81" t="s">
        <v>5244</v>
      </c>
      <c r="BC859" s="25" t="s">
        <v>673</v>
      </c>
      <c r="BD859" s="25" t="s">
        <v>2372</v>
      </c>
      <c r="BE859" s="25">
        <v>120</v>
      </c>
      <c r="BF859" s="25">
        <v>60</v>
      </c>
      <c r="BG859" s="25">
        <v>730</v>
      </c>
      <c r="BH859" s="40">
        <f t="shared" si="189"/>
        <v>51801</v>
      </c>
      <c r="BI859" s="41">
        <f t="shared" si="195"/>
        <v>51921</v>
      </c>
      <c r="BJ859" s="42" t="str" cm="1">
        <f t="array" ref="BJ859">_xlfn.IFS(AND((BH859&lt;Suspension01Desde),(BH859&lt;Suspension01Hasta),(BI859&lt;Suspension01Desde),(BI859&lt;Suspension01Hasta)),"No_Umbral",AND((BH859&gt;Suspension01Desde),(BH859&gt;Suspension01Hasta),(BI859&gt;Suspension01Desde),(BI859&gt;Suspension01Hasta)),"No_Umbral",AND((BH859&lt;=Suspension01Desde),(BH859&lt;=Suspension01Hasta),(BI859&gt;=Suspension01Desde),(BI859&lt;=Suspension01Hasta)),"Umbral_Anticipado",AND((BH859&lt;=Suspension01Desde),(BH859&lt;=Suspension01Hasta),(BI859&gt;=Suspension01Desde),(BI859&gt;=Suspension01Hasta)),"Umbral_Interno",AND((BH859&gt;=Suspension01Desde),(BH859&lt;=Suspension01Hasta),(BI859&gt;=Suspension01Desde),(BI859&lt;=Suspension01Hasta)),"Umbral_Externo",AND((BH859&gt;=Suspension01Desde),(BH859&lt;=Suspension01Hasta),(BI859&gt;=Suspension01Desde),(BI859&gt;=Suspension01Hasta)),"Umbral_Tardío")</f>
        <v>No_Umbral</v>
      </c>
      <c r="BK859" s="43" cm="1">
        <f t="array" ref="BK859">_xlfn.IFS(BJ859="Umbral_Anticipado",$BI859-Suspension01Desde+1,BJ859="Umbral_Interno",Suspension01Hasta-Suspension01Desde+1,BJ859="Umbral_Externo",BI859-$BH859+1,BJ859="Umbral_Tardío",Suspension01Hasta-$BH859+1,BJ859="No_Umbral",0)</f>
        <v>0</v>
      </c>
      <c r="BL859" s="42" cm="1">
        <f t="array" ref="BL859">_xlfn.IFS(BJ859="Umbral_Anticipado",Suspension01Hasta+BK859,BJ859="Umbral_Interno",BI859+BK859,BJ859="Umbral_Externo",Suspension01Hasta+BK859,BJ859="Umbral_Tardío",BI859+BK859,BJ859="No_Umbral",BI859)</f>
        <v>51921</v>
      </c>
      <c r="BM859" s="42" t="str" cm="1">
        <f t="array" ref="BM859">_xlfn.IFS(AND((BH859&lt;Suspension02Desde),(BH859&lt;Suspension02Hasta),(BL859&lt;Suspension02Desde),(BL859&lt;Suspension02Hasta)),"No_Umbral",AND((BH859&gt;Suspension02Desde),(BH859&gt;Suspension02Hasta),(BL859&gt;Suspension02Desde),(BL859&gt;Suspension02Hasta)),"No_Umbral",AND((BH859&lt;=Suspension02Desde),(BH859&lt;=Suspension02Hasta),(BL859&gt;=Suspension02Desde),(BL859&lt;=Suspension02Hasta)),"Umbral_Anticipado",AND((BH859&lt;=Suspension02Desde),(BH859&lt;=Suspension02Hasta),(BL859&gt;=Suspension02Desde),(BL859&gt;=Suspension02Hasta)),"Umbral_Interno",AND((BH859&gt;=Suspension02Desde),(BH859&lt;=Suspension02Hasta),(BL859&gt;=Suspension02Desde),(BL859&lt;=Suspension02Hasta)),"Umbral_Externo",AND((BH859&gt;=Suspension02Desde),(BH859&lt;=Suspension02Hasta),(BL859&gt;=Suspension02Desde),(BL859&gt;=Suspension02Hasta)),"Umbral_Tardío")</f>
        <v>No_Umbral</v>
      </c>
      <c r="BN859" s="43" cm="1">
        <f t="array" ref="BN859">_xlfn.IFS(BM859="Umbral_Anticipado",BL859-Suspension02Desde+1,BM859="Umbral_Interno",Suspension02Hasta-Suspension02Desde+1,BM859="Umbral_Externo",BL859-$BH859+1,BM859="Umbral_Tardío",Suspension02Hasta-$BH859+1,BM859="No_Umbral",0)</f>
        <v>0</v>
      </c>
      <c r="BO859" s="41" cm="1">
        <f t="array" ref="BO859">_xlfn.IFS(BM859="Umbral_Anticipado",Suspension02Hasta+BN859,BM859="Umbral_Interno",BL859+BN859,BM859="Umbral_Externo",Suspension02Hasta+BN859,BM859="Umbral_Tardío",BL859+BN859,BM859="No_Umbral",BL859)</f>
        <v>51921</v>
      </c>
      <c r="BP859" s="40">
        <f t="shared" si="196"/>
        <v>51924</v>
      </c>
      <c r="BQ859" s="41">
        <f t="shared" si="197"/>
        <v>51981</v>
      </c>
      <c r="BR859" s="42" t="str" cm="1">
        <f t="array" ref="BR859">_xlfn.IFS(AND((BO859&lt;Suspension01Desde),(BO859&lt;Suspension01Hasta),(BQ859&lt;Suspension01Desde),(BQ859&lt;Suspension01Hasta)),"No_Umbral",AND((BO859&gt;Suspension01Desde),(BO859&gt;Suspension01Hasta),(BQ859&gt;Suspension01Desde),(BQ859&gt;Suspension01Hasta)),"No_Umbral",AND((BO859&lt;=Suspension01Desde),(BO859&lt;=Suspension01Hasta),(BQ859&gt;=Suspension01Desde),(BQ859&lt;=Suspension01Hasta)),"Umbral_Anticipado",AND((BO859&lt;=Suspension01Desde),(BO859&lt;=Suspension01Hasta),(BQ859&gt;=Suspension01Desde),(BQ859&gt;=Suspension01Hasta)),"Umbral_Interno",AND((BO859&gt;=Suspension01Desde),(BO859&lt;=Suspension01Hasta),(BQ859&gt;=Suspension01Desde),(BQ859&lt;=Suspension01Hasta)),"Umbral_Externo",AND((BO859&gt;=Suspension01Desde),(BO859&lt;=Suspension01Hasta),(BQ859&gt;=Suspension01Desde),(BQ859&gt;=Suspension01Hasta)),"Umbral_Tardío")</f>
        <v>No_Umbral</v>
      </c>
      <c r="BS859" s="43" cm="1">
        <f t="array" ref="BS859">_xlfn.IFS(BR859="Umbral_Anticipado",$BQ859-Suspension01Desde+1,BR859="Umbral_Interno",Suspension01Hasta-Suspension01Desde+1,BR859="Umbral_Externo",BQ859-$BO859+1,BR859="Umbral_Tardío",Suspension01Hasta-$BO859+1,BR859="No_Umbral",0)</f>
        <v>0</v>
      </c>
      <c r="BT859" s="42" cm="1">
        <f t="array" ref="BT859">_xlfn.IFS(BR859="Umbral_Anticipado",Suspension01Hasta+BS859,BR859="Umbral_Interno",BQ859+BS859,BR859="Umbral_Externo",Suspension01Hasta+BS859,BR859="Umbral_Tardío",BQ859+BS859,BR859="No_Umbral",BQ859)</f>
        <v>51981</v>
      </c>
      <c r="BU859" s="42" t="str" cm="1">
        <f t="array" ref="BU859">_xlfn.IFS(AND((BO859&lt;Suspension02Desde),(BO859&lt;Suspension02Hasta),(BT859&lt;Suspension02Desde),(BT859&lt;Suspension02Hasta)),"No_Umbral",AND((BO859&gt;Suspension02Desde),(BO859&gt;Suspension02Hasta),(BT859&gt;Suspension02Desde),(BT859&gt;Suspension02Hasta)),"No_Umbral",AND((BO859&lt;=Suspension02Desde),(BO859&lt;=Suspension02Hasta),(BT859&gt;=Suspension02Desde),(BT859&lt;=Suspension02Hasta)),"Umbral_Anticipado",AND((BO859&lt;=Suspension02Desde),(BO859&lt;=Suspension02Hasta),(BT859&gt;=Suspension02Desde),(BT859&gt;=Suspension02Hasta)),"Umbral_Interno",AND((BO859&gt;=Suspension02Desde),(BO859&lt;=Suspension02Hasta),(BT859&gt;=Suspension02Desde),(BT859&lt;=Suspension02Hasta)),"Umbral_Externo",AND((BO859&gt;=Suspension02Desde),(BO859&lt;=Suspension02Hasta),(BT859&gt;=Suspension02Desde),(BT859&gt;=Suspension02Hasta)),"Umbral_Tardío")</f>
        <v>No_Umbral</v>
      </c>
      <c r="BV859" s="43" cm="1">
        <f t="array" ref="BV859">_xlfn.IFS(BU859="Umbral_Anticipado",BT859-Suspension02Desde+1,BU859="Umbral_Interno",Suspension02Hasta-Suspension02Desde+1,BU859="Umbral_Externo",BT859-$BO859+1,BU859="Umbral_Tardío",Suspension02Hasta-$BO859+1,BU859="No_Umbral",0)</f>
        <v>0</v>
      </c>
      <c r="BW859" s="41" cm="1">
        <f t="array" ref="BW859">_xlfn.IFS(BU859="Umbral_Anticipado",Suspension02Hasta+BV859,BU859="Umbral_Interno",BT859+BV859,BU859="Umbral_Externo",Suspension02Hasta+BV859,BU859="Umbral_Tardío",BT859+BV859,BU859="No_Umbral",BT859)</f>
        <v>51981</v>
      </c>
      <c r="BX859" s="40">
        <f t="shared" si="198"/>
        <v>51983</v>
      </c>
      <c r="BY859" s="41">
        <f t="shared" si="199"/>
        <v>52711</v>
      </c>
      <c r="BZ859" s="42" t="str" cm="1">
        <f t="array" ref="BZ859">_xlfn.IFS(AND((BW859&lt;Suspension01Desde),(BW859&lt;Suspension01Hasta),(BY859&lt;Suspension01Desde),(BY859&lt;Suspension01Hasta)),"No_Umbral",AND((BW859&gt;Suspension01Desde),(BW859&gt;Suspension01Hasta),(BY859&gt;Suspension01Desde),(BY859&gt;Suspension01Hasta)),"No_Umbral",AND((BW859&lt;=Suspension01Desde),(BW859&lt;=Suspension01Hasta),(BY859&gt;=Suspension01Desde),(BY859&lt;=Suspension01Hasta)),"Umbral_Anticipado",AND((BW859&lt;=Suspension01Desde),(BW859&lt;=Suspension01Hasta),(BY859&gt;=Suspension01Desde),(BY859&gt;=Suspension01Hasta)),"Umbral_Interno",AND((BW859&gt;=Suspension01Desde),(BW859&lt;=Suspension01Hasta),(BY859&gt;=Suspension01Desde),(BY859&lt;=Suspension01Hasta)),"Umbral_Externo",AND((BW859&gt;=Suspension01Desde),(BW859&lt;=Suspension01Hasta),(BY859&gt;=Suspension01Desde),(BY859&gt;=Suspension01Hasta)),"Umbral_Tardío")</f>
        <v>No_Umbral</v>
      </c>
      <c r="CA859" s="43" cm="1">
        <f t="array" ref="CA859">_xlfn.IFS(BZ859="Umbral_Anticipado",$BI859-Suspension01Desde+1,BZ859="Umbral_Interno",Suspension01Hasta-Suspension01Desde+1,BZ859="Umbral_Externo",BY859-$BH859+1,BZ859="Umbral_Tardío",Suspension01Hasta-$BH859+1,BZ859="No_Umbral",0)</f>
        <v>0</v>
      </c>
      <c r="CB859" s="42" cm="1">
        <f t="array" ref="CB859">_xlfn.IFS(BZ859="Umbral_Anticipado",Suspension01Hasta+CA859,BZ859="Umbral_Interno",BY859+CA859,BZ859="Umbral_Externo",Suspension01Hasta+CA859,BZ859="Umbral_Tardío",BY859+CA859,BZ859="No_Umbral",BY859)</f>
        <v>52711</v>
      </c>
      <c r="CC859" s="42" t="str" cm="1">
        <f t="array" ref="CC859">_xlfn.IFS(AND((BW859&lt;Suspension02Desde),(BW859&lt;Suspension02Hasta),(CB859&lt;Suspension02Desde),(CB859&lt;Suspension02Hasta)),"No_Umbral",AND((BW859&gt;Suspension02Desde),(BW859&gt;Suspension02Hasta),(CB859&gt;Suspension02Desde),(CB859&gt;Suspension02Hasta)),"No_Umbral",AND((BW859&lt;=Suspension02Desde),(BW859&lt;=Suspension02Hasta),(CB859&gt;=Suspension02Desde),(CB859&lt;=Suspension02Hasta)),"Umbral_Anticipado",AND((BW859&lt;=Suspension02Desde),(BW859&lt;=Suspension02Hasta),(CB859&gt;=Suspension02Desde),(CB859&gt;=Suspension02Hasta)),"Umbral_Interno",AND((BW859&gt;=Suspension02Desde),(BW859&lt;=Suspension02Hasta),(CB859&gt;=Suspension02Desde),(CB859&lt;=Suspension02Hasta)),"Umbral_Externo",AND((BW859&gt;=Suspension02Desde),(BW859&lt;=Suspension02Hasta),(CB859&gt;=Suspension02Desde),(CB859&gt;=Suspension02Hasta)),"Umbral_Tardío")</f>
        <v>No_Umbral</v>
      </c>
      <c r="CD859" s="43" cm="1">
        <f t="array" ref="CD859">_xlfn.IFS(CC859="Umbral_Anticipado",CB859-Suspension02Desde+1,CC859="Umbral_Interno",Suspension02Hasta-Suspension02Desde+1,CC859="Umbral_Externo",CB859-$BH859+1,CC859="Umbral_Tardío",Suspension02Hasta-$BH859+1,CC859="No_Umbral",0)</f>
        <v>0</v>
      </c>
      <c r="CE859" s="41" cm="1">
        <f t="array" ref="CE859">_xlfn.IFS(CC859="Umbral_Anticipado",Suspension02Hasta+CD859,CC859="Umbral_Interno",CB859+CD859,CC859="Umbral_Externo",Suspension02Hasta+CD859,CC859="Umbral_Tardío",CB859+CD859,CC859="No_Umbral",CB859)</f>
        <v>52711</v>
      </c>
      <c r="CF859" s="40">
        <f t="shared" si="200"/>
        <v>52714</v>
      </c>
    </row>
    <row r="860" spans="1:84" s="22" customFormat="1" ht="20.25" customHeight="1">
      <c r="A860" s="77" t="s">
        <v>5245</v>
      </c>
      <c r="B860" s="77" t="str">
        <f t="shared" si="193"/>
        <v>2021</v>
      </c>
      <c r="C860" s="77" t="s">
        <v>5246</v>
      </c>
      <c r="D860" s="77" t="s">
        <v>1650</v>
      </c>
      <c r="E860" s="77" t="s">
        <v>293</v>
      </c>
      <c r="F860" s="77" t="s">
        <v>130</v>
      </c>
      <c r="G860" s="201">
        <v>44497</v>
      </c>
      <c r="H860" s="201">
        <v>51801</v>
      </c>
      <c r="I860" s="77" t="s">
        <v>92</v>
      </c>
      <c r="J860" s="77"/>
      <c r="K860" s="78">
        <v>52714</v>
      </c>
      <c r="L860" s="77" t="str">
        <f>VLOOKUP(MONTH($K860),TablaMeses[],2,FALSE)</f>
        <v>04 ABRIL</v>
      </c>
      <c r="M860" s="77">
        <f t="shared" si="201"/>
        <v>2044</v>
      </c>
      <c r="N860" s="77" t="s">
        <v>104</v>
      </c>
      <c r="O860" s="201" t="s">
        <v>104</v>
      </c>
      <c r="P860" s="77"/>
      <c r="Q860" s="77"/>
      <c r="R860" s="201"/>
      <c r="S860" s="77"/>
      <c r="T860" s="77"/>
      <c r="U860" s="201"/>
      <c r="V860" s="77"/>
      <c r="W860" s="77"/>
      <c r="X860" s="201"/>
      <c r="Y860" s="77"/>
      <c r="Z860" s="201"/>
      <c r="AA860" s="77"/>
      <c r="AB860" s="201"/>
      <c r="AC860" s="79" t="s">
        <v>104</v>
      </c>
      <c r="AD860" s="77" t="s">
        <v>104</v>
      </c>
      <c r="AE860" s="77" t="s">
        <v>104</v>
      </c>
      <c r="AF860" s="77" t="s">
        <v>104</v>
      </c>
      <c r="AG860" s="77"/>
      <c r="AH860" s="77"/>
      <c r="AI860" s="78" t="s">
        <v>104</v>
      </c>
      <c r="AJ860" s="77" t="s">
        <v>104</v>
      </c>
      <c r="AK860" s="77"/>
      <c r="AL860" s="77" t="s">
        <v>104</v>
      </c>
      <c r="AM860" s="78" t="s">
        <v>104</v>
      </c>
      <c r="AN860" s="77" t="s">
        <v>104</v>
      </c>
      <c r="AO860" s="77" t="s">
        <v>104</v>
      </c>
      <c r="AP860" s="77" t="s">
        <v>104</v>
      </c>
      <c r="AQ860" s="77" t="s">
        <v>104</v>
      </c>
      <c r="AR860" s="78" t="s">
        <v>104</v>
      </c>
      <c r="AS860" s="77" t="s">
        <v>104</v>
      </c>
      <c r="AT860" s="78" t="s">
        <v>104</v>
      </c>
      <c r="AU860" s="78" t="s">
        <v>104</v>
      </c>
      <c r="AV860" s="78">
        <v>45786</v>
      </c>
      <c r="AW860" s="77">
        <f t="shared" si="194"/>
        <v>19</v>
      </c>
      <c r="AX860" s="77">
        <f t="shared" si="192"/>
        <v>2025</v>
      </c>
      <c r="AY860" s="77" t="s">
        <v>944</v>
      </c>
      <c r="AZ860" s="81" t="s">
        <v>5247</v>
      </c>
      <c r="BC860" s="25" t="s">
        <v>673</v>
      </c>
      <c r="BD860" s="25" t="s">
        <v>2372</v>
      </c>
      <c r="BE860" s="25">
        <v>120</v>
      </c>
      <c r="BF860" s="25">
        <v>60</v>
      </c>
      <c r="BG860" s="25">
        <v>730</v>
      </c>
      <c r="BH860" s="40">
        <f t="shared" si="189"/>
        <v>51801</v>
      </c>
      <c r="BI860" s="41">
        <f t="shared" si="195"/>
        <v>51921</v>
      </c>
      <c r="BJ860" s="42" t="str" cm="1">
        <f t="array" ref="BJ860">_xlfn.IFS(AND((BH860&lt;Suspension01Desde),(BH860&lt;Suspension01Hasta),(BI860&lt;Suspension01Desde),(BI860&lt;Suspension01Hasta)),"No_Umbral",AND((BH860&gt;Suspension01Desde),(BH860&gt;Suspension01Hasta),(BI860&gt;Suspension01Desde),(BI860&gt;Suspension01Hasta)),"No_Umbral",AND((BH860&lt;=Suspension01Desde),(BH860&lt;=Suspension01Hasta),(BI860&gt;=Suspension01Desde),(BI860&lt;=Suspension01Hasta)),"Umbral_Anticipado",AND((BH860&lt;=Suspension01Desde),(BH860&lt;=Suspension01Hasta),(BI860&gt;=Suspension01Desde),(BI860&gt;=Suspension01Hasta)),"Umbral_Interno",AND((BH860&gt;=Suspension01Desde),(BH860&lt;=Suspension01Hasta),(BI860&gt;=Suspension01Desde),(BI860&lt;=Suspension01Hasta)),"Umbral_Externo",AND((BH860&gt;=Suspension01Desde),(BH860&lt;=Suspension01Hasta),(BI860&gt;=Suspension01Desde),(BI860&gt;=Suspension01Hasta)),"Umbral_Tardío")</f>
        <v>No_Umbral</v>
      </c>
      <c r="BK860" s="43" cm="1">
        <f t="array" ref="BK860">_xlfn.IFS(BJ860="Umbral_Anticipado",$BI860-Suspension01Desde+1,BJ860="Umbral_Interno",Suspension01Hasta-Suspension01Desde+1,BJ860="Umbral_Externo",BI860-$BH860+1,BJ860="Umbral_Tardío",Suspension01Hasta-$BH860+1,BJ860="No_Umbral",0)</f>
        <v>0</v>
      </c>
      <c r="BL860" s="42" cm="1">
        <f t="array" ref="BL860">_xlfn.IFS(BJ860="Umbral_Anticipado",Suspension01Hasta+BK860,BJ860="Umbral_Interno",BI860+BK860,BJ860="Umbral_Externo",Suspension01Hasta+BK860,BJ860="Umbral_Tardío",BI860+BK860,BJ860="No_Umbral",BI860)</f>
        <v>51921</v>
      </c>
      <c r="BM860" s="42" t="str" cm="1">
        <f t="array" ref="BM860">_xlfn.IFS(AND((BH860&lt;Suspension02Desde),(BH860&lt;Suspension02Hasta),(BL860&lt;Suspension02Desde),(BL860&lt;Suspension02Hasta)),"No_Umbral",AND((BH860&gt;Suspension02Desde),(BH860&gt;Suspension02Hasta),(BL860&gt;Suspension02Desde),(BL860&gt;Suspension02Hasta)),"No_Umbral",AND((BH860&lt;=Suspension02Desde),(BH860&lt;=Suspension02Hasta),(BL860&gt;=Suspension02Desde),(BL860&lt;=Suspension02Hasta)),"Umbral_Anticipado",AND((BH860&lt;=Suspension02Desde),(BH860&lt;=Suspension02Hasta),(BL860&gt;=Suspension02Desde),(BL860&gt;=Suspension02Hasta)),"Umbral_Interno",AND((BH860&gt;=Suspension02Desde),(BH860&lt;=Suspension02Hasta),(BL860&gt;=Suspension02Desde),(BL860&lt;=Suspension02Hasta)),"Umbral_Externo",AND((BH860&gt;=Suspension02Desde),(BH860&lt;=Suspension02Hasta),(BL860&gt;=Suspension02Desde),(BL860&gt;=Suspension02Hasta)),"Umbral_Tardío")</f>
        <v>No_Umbral</v>
      </c>
      <c r="BN860" s="43" cm="1">
        <f t="array" ref="BN860">_xlfn.IFS(BM860="Umbral_Anticipado",BL860-Suspension02Desde+1,BM860="Umbral_Interno",Suspension02Hasta-Suspension02Desde+1,BM860="Umbral_Externo",BL860-$BH860+1,BM860="Umbral_Tardío",Suspension02Hasta-$BH860+1,BM860="No_Umbral",0)</f>
        <v>0</v>
      </c>
      <c r="BO860" s="41" cm="1">
        <f t="array" ref="BO860">_xlfn.IFS(BM860="Umbral_Anticipado",Suspension02Hasta+BN860,BM860="Umbral_Interno",BL860+BN860,BM860="Umbral_Externo",Suspension02Hasta+BN860,BM860="Umbral_Tardío",BL860+BN860,BM860="No_Umbral",BL860)</f>
        <v>51921</v>
      </c>
      <c r="BP860" s="40">
        <f t="shared" si="196"/>
        <v>51924</v>
      </c>
      <c r="BQ860" s="41">
        <f t="shared" si="197"/>
        <v>51981</v>
      </c>
      <c r="BR860" s="42" t="str" cm="1">
        <f t="array" ref="BR860">_xlfn.IFS(AND((BO860&lt;Suspension01Desde),(BO860&lt;Suspension01Hasta),(BQ860&lt;Suspension01Desde),(BQ860&lt;Suspension01Hasta)),"No_Umbral",AND((BO860&gt;Suspension01Desde),(BO860&gt;Suspension01Hasta),(BQ860&gt;Suspension01Desde),(BQ860&gt;Suspension01Hasta)),"No_Umbral",AND((BO860&lt;=Suspension01Desde),(BO860&lt;=Suspension01Hasta),(BQ860&gt;=Suspension01Desde),(BQ860&lt;=Suspension01Hasta)),"Umbral_Anticipado",AND((BO860&lt;=Suspension01Desde),(BO860&lt;=Suspension01Hasta),(BQ860&gt;=Suspension01Desde),(BQ860&gt;=Suspension01Hasta)),"Umbral_Interno",AND((BO860&gt;=Suspension01Desde),(BO860&lt;=Suspension01Hasta),(BQ860&gt;=Suspension01Desde),(BQ860&lt;=Suspension01Hasta)),"Umbral_Externo",AND((BO860&gt;=Suspension01Desde),(BO860&lt;=Suspension01Hasta),(BQ860&gt;=Suspension01Desde),(BQ860&gt;=Suspension01Hasta)),"Umbral_Tardío")</f>
        <v>No_Umbral</v>
      </c>
      <c r="BS860" s="43" cm="1">
        <f t="array" ref="BS860">_xlfn.IFS(BR860="Umbral_Anticipado",$BQ860-Suspension01Desde+1,BR860="Umbral_Interno",Suspension01Hasta-Suspension01Desde+1,BR860="Umbral_Externo",BQ860-$BO860+1,BR860="Umbral_Tardío",Suspension01Hasta-$BO860+1,BR860="No_Umbral",0)</f>
        <v>0</v>
      </c>
      <c r="BT860" s="42" cm="1">
        <f t="array" ref="BT860">_xlfn.IFS(BR860="Umbral_Anticipado",Suspension01Hasta+BS860,BR860="Umbral_Interno",BQ860+BS860,BR860="Umbral_Externo",Suspension01Hasta+BS860,BR860="Umbral_Tardío",BQ860+BS860,BR860="No_Umbral",BQ860)</f>
        <v>51981</v>
      </c>
      <c r="BU860" s="42" t="str" cm="1">
        <f t="array" ref="BU860">_xlfn.IFS(AND((BO860&lt;Suspension02Desde),(BO860&lt;Suspension02Hasta),(BT860&lt;Suspension02Desde),(BT860&lt;Suspension02Hasta)),"No_Umbral",AND((BO860&gt;Suspension02Desde),(BO860&gt;Suspension02Hasta),(BT860&gt;Suspension02Desde),(BT860&gt;Suspension02Hasta)),"No_Umbral",AND((BO860&lt;=Suspension02Desde),(BO860&lt;=Suspension02Hasta),(BT860&gt;=Suspension02Desde),(BT860&lt;=Suspension02Hasta)),"Umbral_Anticipado",AND((BO860&lt;=Suspension02Desde),(BO860&lt;=Suspension02Hasta),(BT860&gt;=Suspension02Desde),(BT860&gt;=Suspension02Hasta)),"Umbral_Interno",AND((BO860&gt;=Suspension02Desde),(BO860&lt;=Suspension02Hasta),(BT860&gt;=Suspension02Desde),(BT860&lt;=Suspension02Hasta)),"Umbral_Externo",AND((BO860&gt;=Suspension02Desde),(BO860&lt;=Suspension02Hasta),(BT860&gt;=Suspension02Desde),(BT860&gt;=Suspension02Hasta)),"Umbral_Tardío")</f>
        <v>No_Umbral</v>
      </c>
      <c r="BV860" s="43" cm="1">
        <f t="array" ref="BV860">_xlfn.IFS(BU860="Umbral_Anticipado",BT860-Suspension02Desde+1,BU860="Umbral_Interno",Suspension02Hasta-Suspension02Desde+1,BU860="Umbral_Externo",BT860-$BO860+1,BU860="Umbral_Tardío",Suspension02Hasta-$BO860+1,BU860="No_Umbral",0)</f>
        <v>0</v>
      </c>
      <c r="BW860" s="41" cm="1">
        <f t="array" ref="BW860">_xlfn.IFS(BU860="Umbral_Anticipado",Suspension02Hasta+BV860,BU860="Umbral_Interno",BT860+BV860,BU860="Umbral_Externo",Suspension02Hasta+BV860,BU860="Umbral_Tardío",BT860+BV860,BU860="No_Umbral",BT860)</f>
        <v>51981</v>
      </c>
      <c r="BX860" s="40">
        <f t="shared" si="198"/>
        <v>51983</v>
      </c>
      <c r="BY860" s="41">
        <f t="shared" si="199"/>
        <v>52711</v>
      </c>
      <c r="BZ860" s="42" t="str" cm="1">
        <f t="array" ref="BZ860">_xlfn.IFS(AND((BW860&lt;Suspension01Desde),(BW860&lt;Suspension01Hasta),(BY860&lt;Suspension01Desde),(BY860&lt;Suspension01Hasta)),"No_Umbral",AND((BW860&gt;Suspension01Desde),(BW860&gt;Suspension01Hasta),(BY860&gt;Suspension01Desde),(BY860&gt;Suspension01Hasta)),"No_Umbral",AND((BW860&lt;=Suspension01Desde),(BW860&lt;=Suspension01Hasta),(BY860&gt;=Suspension01Desde),(BY860&lt;=Suspension01Hasta)),"Umbral_Anticipado",AND((BW860&lt;=Suspension01Desde),(BW860&lt;=Suspension01Hasta),(BY860&gt;=Suspension01Desde),(BY860&gt;=Suspension01Hasta)),"Umbral_Interno",AND((BW860&gt;=Suspension01Desde),(BW860&lt;=Suspension01Hasta),(BY860&gt;=Suspension01Desde),(BY860&lt;=Suspension01Hasta)),"Umbral_Externo",AND((BW860&gt;=Suspension01Desde),(BW860&lt;=Suspension01Hasta),(BY860&gt;=Suspension01Desde),(BY860&gt;=Suspension01Hasta)),"Umbral_Tardío")</f>
        <v>No_Umbral</v>
      </c>
      <c r="CA860" s="43" cm="1">
        <f t="array" ref="CA860">_xlfn.IFS(BZ860="Umbral_Anticipado",$BI860-Suspension01Desde+1,BZ860="Umbral_Interno",Suspension01Hasta-Suspension01Desde+1,BZ860="Umbral_Externo",BY860-$BH860+1,BZ860="Umbral_Tardío",Suspension01Hasta-$BH860+1,BZ860="No_Umbral",0)</f>
        <v>0</v>
      </c>
      <c r="CB860" s="42" cm="1">
        <f t="array" ref="CB860">_xlfn.IFS(BZ860="Umbral_Anticipado",Suspension01Hasta+CA860,BZ860="Umbral_Interno",BY860+CA860,BZ860="Umbral_Externo",Suspension01Hasta+CA860,BZ860="Umbral_Tardío",BY860+CA860,BZ860="No_Umbral",BY860)</f>
        <v>52711</v>
      </c>
      <c r="CC860" s="42" t="str" cm="1">
        <f t="array" ref="CC860">_xlfn.IFS(AND((BW860&lt;Suspension02Desde),(BW860&lt;Suspension02Hasta),(CB860&lt;Suspension02Desde),(CB860&lt;Suspension02Hasta)),"No_Umbral",AND((BW860&gt;Suspension02Desde),(BW860&gt;Suspension02Hasta),(CB860&gt;Suspension02Desde),(CB860&gt;Suspension02Hasta)),"No_Umbral",AND((BW860&lt;=Suspension02Desde),(BW860&lt;=Suspension02Hasta),(CB860&gt;=Suspension02Desde),(CB860&lt;=Suspension02Hasta)),"Umbral_Anticipado",AND((BW860&lt;=Suspension02Desde),(BW860&lt;=Suspension02Hasta),(CB860&gt;=Suspension02Desde),(CB860&gt;=Suspension02Hasta)),"Umbral_Interno",AND((BW860&gt;=Suspension02Desde),(BW860&lt;=Suspension02Hasta),(CB860&gt;=Suspension02Desde),(CB860&lt;=Suspension02Hasta)),"Umbral_Externo",AND((BW860&gt;=Suspension02Desde),(BW860&lt;=Suspension02Hasta),(CB860&gt;=Suspension02Desde),(CB860&gt;=Suspension02Hasta)),"Umbral_Tardío")</f>
        <v>No_Umbral</v>
      </c>
      <c r="CD860" s="43" cm="1">
        <f t="array" ref="CD860">_xlfn.IFS(CC860="Umbral_Anticipado",CB860-Suspension02Desde+1,CC860="Umbral_Interno",Suspension02Hasta-Suspension02Desde+1,CC860="Umbral_Externo",CB860-$BH860+1,CC860="Umbral_Tardío",Suspension02Hasta-$BH860+1,CC860="No_Umbral",0)</f>
        <v>0</v>
      </c>
      <c r="CE860" s="41" cm="1">
        <f t="array" ref="CE860">_xlfn.IFS(CC860="Umbral_Anticipado",Suspension02Hasta+CD860,CC860="Umbral_Interno",CB860+CD860,CC860="Umbral_Externo",Suspension02Hasta+CD860,CC860="Umbral_Tardío",CB860+CD860,CC860="No_Umbral",CB860)</f>
        <v>52711</v>
      </c>
      <c r="CF860" s="40">
        <f t="shared" si="200"/>
        <v>52714</v>
      </c>
    </row>
    <row r="861" spans="1:84" s="22" customFormat="1" ht="20.25" customHeight="1">
      <c r="A861" s="77" t="s">
        <v>5248</v>
      </c>
      <c r="B861" s="77" t="str">
        <f t="shared" si="193"/>
        <v>2021</v>
      </c>
      <c r="C861" s="94" t="s">
        <v>5249</v>
      </c>
      <c r="D861" s="77" t="s">
        <v>1650</v>
      </c>
      <c r="E861" s="77" t="s">
        <v>293</v>
      </c>
      <c r="F861" s="77" t="s">
        <v>130</v>
      </c>
      <c r="G861" s="201">
        <v>44497</v>
      </c>
      <c r="H861" s="201">
        <v>51801</v>
      </c>
      <c r="I861" s="77" t="s">
        <v>299</v>
      </c>
      <c r="J861" s="77"/>
      <c r="K861" s="78">
        <v>52714</v>
      </c>
      <c r="L861" s="77" t="str">
        <f>VLOOKUP(MONTH($K861),TablaMeses[],2,FALSE)</f>
        <v>04 ABRIL</v>
      </c>
      <c r="M861" s="77">
        <f t="shared" si="201"/>
        <v>2044</v>
      </c>
      <c r="N861" s="77" t="s">
        <v>104</v>
      </c>
      <c r="O861" s="201" t="s">
        <v>104</v>
      </c>
      <c r="P861" s="77"/>
      <c r="Q861" s="77"/>
      <c r="R861" s="201"/>
      <c r="S861" s="77"/>
      <c r="T861" s="77"/>
      <c r="U861" s="201"/>
      <c r="V861" s="77"/>
      <c r="W861" s="77"/>
      <c r="X861" s="201"/>
      <c r="Y861" s="77"/>
      <c r="Z861" s="201"/>
      <c r="AA861" s="77"/>
      <c r="AB861" s="201"/>
      <c r="AC861" s="79" t="s">
        <v>104</v>
      </c>
      <c r="AD861" s="77" t="s">
        <v>104</v>
      </c>
      <c r="AE861" s="77" t="s">
        <v>104</v>
      </c>
      <c r="AF861" s="77" t="s">
        <v>104</v>
      </c>
      <c r="AG861" s="77"/>
      <c r="AH861" s="77"/>
      <c r="AI861" s="78" t="s">
        <v>104</v>
      </c>
      <c r="AJ861" s="77" t="s">
        <v>104</v>
      </c>
      <c r="AK861" s="77"/>
      <c r="AL861" s="77" t="s">
        <v>104</v>
      </c>
      <c r="AM861" s="78" t="s">
        <v>104</v>
      </c>
      <c r="AN861" s="77" t="s">
        <v>104</v>
      </c>
      <c r="AO861" s="77" t="s">
        <v>104</v>
      </c>
      <c r="AP861" s="77" t="s">
        <v>104</v>
      </c>
      <c r="AQ861" s="77" t="s">
        <v>104</v>
      </c>
      <c r="AR861" s="78" t="s">
        <v>104</v>
      </c>
      <c r="AS861" s="77" t="s">
        <v>104</v>
      </c>
      <c r="AT861" s="78" t="s">
        <v>104</v>
      </c>
      <c r="AU861" s="78" t="s">
        <v>104</v>
      </c>
      <c r="AV861" s="78">
        <v>45762</v>
      </c>
      <c r="AW861" s="77">
        <f t="shared" si="194"/>
        <v>16</v>
      </c>
      <c r="AX861" s="77">
        <f t="shared" si="192"/>
        <v>2025</v>
      </c>
      <c r="AY861" s="77" t="s">
        <v>944</v>
      </c>
      <c r="AZ861" s="81" t="s">
        <v>5250</v>
      </c>
      <c r="BC861" s="25" t="s">
        <v>673</v>
      </c>
      <c r="BD861" s="25" t="s">
        <v>2372</v>
      </c>
      <c r="BE861" s="25">
        <v>120</v>
      </c>
      <c r="BF861" s="25">
        <v>60</v>
      </c>
      <c r="BG861" s="25">
        <v>730</v>
      </c>
      <c r="BH861" s="40">
        <f t="shared" si="189"/>
        <v>51801</v>
      </c>
      <c r="BI861" s="41">
        <f t="shared" si="195"/>
        <v>51921</v>
      </c>
      <c r="BJ861" s="42" t="str" cm="1">
        <f t="array" ref="BJ861">_xlfn.IFS(AND((BH861&lt;Suspension01Desde),(BH861&lt;Suspension01Hasta),(BI861&lt;Suspension01Desde),(BI861&lt;Suspension01Hasta)),"No_Umbral",AND((BH861&gt;Suspension01Desde),(BH861&gt;Suspension01Hasta),(BI861&gt;Suspension01Desde),(BI861&gt;Suspension01Hasta)),"No_Umbral",AND((BH861&lt;=Suspension01Desde),(BH861&lt;=Suspension01Hasta),(BI861&gt;=Suspension01Desde),(BI861&lt;=Suspension01Hasta)),"Umbral_Anticipado",AND((BH861&lt;=Suspension01Desde),(BH861&lt;=Suspension01Hasta),(BI861&gt;=Suspension01Desde),(BI861&gt;=Suspension01Hasta)),"Umbral_Interno",AND((BH861&gt;=Suspension01Desde),(BH861&lt;=Suspension01Hasta),(BI861&gt;=Suspension01Desde),(BI861&lt;=Suspension01Hasta)),"Umbral_Externo",AND((BH861&gt;=Suspension01Desde),(BH861&lt;=Suspension01Hasta),(BI861&gt;=Suspension01Desde),(BI861&gt;=Suspension01Hasta)),"Umbral_Tardío")</f>
        <v>No_Umbral</v>
      </c>
      <c r="BK861" s="43" cm="1">
        <f t="array" ref="BK861">_xlfn.IFS(BJ861="Umbral_Anticipado",$BI861-Suspension01Desde+1,BJ861="Umbral_Interno",Suspension01Hasta-Suspension01Desde+1,BJ861="Umbral_Externo",BI861-$BH861+1,BJ861="Umbral_Tardío",Suspension01Hasta-$BH861+1,BJ861="No_Umbral",0)</f>
        <v>0</v>
      </c>
      <c r="BL861" s="42" cm="1">
        <f t="array" ref="BL861">_xlfn.IFS(BJ861="Umbral_Anticipado",Suspension01Hasta+BK861,BJ861="Umbral_Interno",BI861+BK861,BJ861="Umbral_Externo",Suspension01Hasta+BK861,BJ861="Umbral_Tardío",BI861+BK861,BJ861="No_Umbral",BI861)</f>
        <v>51921</v>
      </c>
      <c r="BM861" s="42" t="str" cm="1">
        <f t="array" ref="BM861">_xlfn.IFS(AND((BH861&lt;Suspension02Desde),(BH861&lt;Suspension02Hasta),(BL861&lt;Suspension02Desde),(BL861&lt;Suspension02Hasta)),"No_Umbral",AND((BH861&gt;Suspension02Desde),(BH861&gt;Suspension02Hasta),(BL861&gt;Suspension02Desde),(BL861&gt;Suspension02Hasta)),"No_Umbral",AND((BH861&lt;=Suspension02Desde),(BH861&lt;=Suspension02Hasta),(BL861&gt;=Suspension02Desde),(BL861&lt;=Suspension02Hasta)),"Umbral_Anticipado",AND((BH861&lt;=Suspension02Desde),(BH861&lt;=Suspension02Hasta),(BL861&gt;=Suspension02Desde),(BL861&gt;=Suspension02Hasta)),"Umbral_Interno",AND((BH861&gt;=Suspension02Desde),(BH861&lt;=Suspension02Hasta),(BL861&gt;=Suspension02Desde),(BL861&lt;=Suspension02Hasta)),"Umbral_Externo",AND((BH861&gt;=Suspension02Desde),(BH861&lt;=Suspension02Hasta),(BL861&gt;=Suspension02Desde),(BL861&gt;=Suspension02Hasta)),"Umbral_Tardío")</f>
        <v>No_Umbral</v>
      </c>
      <c r="BN861" s="43" cm="1">
        <f t="array" ref="BN861">_xlfn.IFS(BM861="Umbral_Anticipado",BL861-Suspension02Desde+1,BM861="Umbral_Interno",Suspension02Hasta-Suspension02Desde+1,BM861="Umbral_Externo",BL861-$BH861+1,BM861="Umbral_Tardío",Suspension02Hasta-$BH861+1,BM861="No_Umbral",0)</f>
        <v>0</v>
      </c>
      <c r="BO861" s="41" cm="1">
        <f t="array" ref="BO861">_xlfn.IFS(BM861="Umbral_Anticipado",Suspension02Hasta+BN861,BM861="Umbral_Interno",BL861+BN861,BM861="Umbral_Externo",Suspension02Hasta+BN861,BM861="Umbral_Tardío",BL861+BN861,BM861="No_Umbral",BL861)</f>
        <v>51921</v>
      </c>
      <c r="BP861" s="40">
        <f t="shared" si="196"/>
        <v>51924</v>
      </c>
      <c r="BQ861" s="41">
        <f t="shared" si="197"/>
        <v>51981</v>
      </c>
      <c r="BR861" s="42" t="str" cm="1">
        <f t="array" ref="BR861">_xlfn.IFS(AND((BO861&lt;Suspension01Desde),(BO861&lt;Suspension01Hasta),(BQ861&lt;Suspension01Desde),(BQ861&lt;Suspension01Hasta)),"No_Umbral",AND((BO861&gt;Suspension01Desde),(BO861&gt;Suspension01Hasta),(BQ861&gt;Suspension01Desde),(BQ861&gt;Suspension01Hasta)),"No_Umbral",AND((BO861&lt;=Suspension01Desde),(BO861&lt;=Suspension01Hasta),(BQ861&gt;=Suspension01Desde),(BQ861&lt;=Suspension01Hasta)),"Umbral_Anticipado",AND((BO861&lt;=Suspension01Desde),(BO861&lt;=Suspension01Hasta),(BQ861&gt;=Suspension01Desde),(BQ861&gt;=Suspension01Hasta)),"Umbral_Interno",AND((BO861&gt;=Suspension01Desde),(BO861&lt;=Suspension01Hasta),(BQ861&gt;=Suspension01Desde),(BQ861&lt;=Suspension01Hasta)),"Umbral_Externo",AND((BO861&gt;=Suspension01Desde),(BO861&lt;=Suspension01Hasta),(BQ861&gt;=Suspension01Desde),(BQ861&gt;=Suspension01Hasta)),"Umbral_Tardío")</f>
        <v>No_Umbral</v>
      </c>
      <c r="BS861" s="43" cm="1">
        <f t="array" ref="BS861">_xlfn.IFS(BR861="Umbral_Anticipado",$BQ861-Suspension01Desde+1,BR861="Umbral_Interno",Suspension01Hasta-Suspension01Desde+1,BR861="Umbral_Externo",BQ861-$BO861+1,BR861="Umbral_Tardío",Suspension01Hasta-$BO861+1,BR861="No_Umbral",0)</f>
        <v>0</v>
      </c>
      <c r="BT861" s="42" cm="1">
        <f t="array" ref="BT861">_xlfn.IFS(BR861="Umbral_Anticipado",Suspension01Hasta+BS861,BR861="Umbral_Interno",BQ861+BS861,BR861="Umbral_Externo",Suspension01Hasta+BS861,BR861="Umbral_Tardío",BQ861+BS861,BR861="No_Umbral",BQ861)</f>
        <v>51981</v>
      </c>
      <c r="BU861" s="42" t="str" cm="1">
        <f t="array" ref="BU861">_xlfn.IFS(AND((BO861&lt;Suspension02Desde),(BO861&lt;Suspension02Hasta),(BT861&lt;Suspension02Desde),(BT861&lt;Suspension02Hasta)),"No_Umbral",AND((BO861&gt;Suspension02Desde),(BO861&gt;Suspension02Hasta),(BT861&gt;Suspension02Desde),(BT861&gt;Suspension02Hasta)),"No_Umbral",AND((BO861&lt;=Suspension02Desde),(BO861&lt;=Suspension02Hasta),(BT861&gt;=Suspension02Desde),(BT861&lt;=Suspension02Hasta)),"Umbral_Anticipado",AND((BO861&lt;=Suspension02Desde),(BO861&lt;=Suspension02Hasta),(BT861&gt;=Suspension02Desde),(BT861&gt;=Suspension02Hasta)),"Umbral_Interno",AND((BO861&gt;=Suspension02Desde),(BO861&lt;=Suspension02Hasta),(BT861&gt;=Suspension02Desde),(BT861&lt;=Suspension02Hasta)),"Umbral_Externo",AND((BO861&gt;=Suspension02Desde),(BO861&lt;=Suspension02Hasta),(BT861&gt;=Suspension02Desde),(BT861&gt;=Suspension02Hasta)),"Umbral_Tardío")</f>
        <v>No_Umbral</v>
      </c>
      <c r="BV861" s="43" cm="1">
        <f t="array" ref="BV861">_xlfn.IFS(BU861="Umbral_Anticipado",BT861-Suspension02Desde+1,BU861="Umbral_Interno",Suspension02Hasta-Suspension02Desde+1,BU861="Umbral_Externo",BT861-$BO861+1,BU861="Umbral_Tardío",Suspension02Hasta-$BO861+1,BU861="No_Umbral",0)</f>
        <v>0</v>
      </c>
      <c r="BW861" s="41" cm="1">
        <f t="array" ref="BW861">_xlfn.IFS(BU861="Umbral_Anticipado",Suspension02Hasta+BV861,BU861="Umbral_Interno",BT861+BV861,BU861="Umbral_Externo",Suspension02Hasta+BV861,BU861="Umbral_Tardío",BT861+BV861,BU861="No_Umbral",BT861)</f>
        <v>51981</v>
      </c>
      <c r="BX861" s="40">
        <f t="shared" si="198"/>
        <v>51983</v>
      </c>
      <c r="BY861" s="41">
        <f t="shared" si="199"/>
        <v>52711</v>
      </c>
      <c r="BZ861" s="42" t="str" cm="1">
        <f t="array" ref="BZ861">_xlfn.IFS(AND((BW861&lt;Suspension01Desde),(BW861&lt;Suspension01Hasta),(BY861&lt;Suspension01Desde),(BY861&lt;Suspension01Hasta)),"No_Umbral",AND((BW861&gt;Suspension01Desde),(BW861&gt;Suspension01Hasta),(BY861&gt;Suspension01Desde),(BY861&gt;Suspension01Hasta)),"No_Umbral",AND((BW861&lt;=Suspension01Desde),(BW861&lt;=Suspension01Hasta),(BY861&gt;=Suspension01Desde),(BY861&lt;=Suspension01Hasta)),"Umbral_Anticipado",AND((BW861&lt;=Suspension01Desde),(BW861&lt;=Suspension01Hasta),(BY861&gt;=Suspension01Desde),(BY861&gt;=Suspension01Hasta)),"Umbral_Interno",AND((BW861&gt;=Suspension01Desde),(BW861&lt;=Suspension01Hasta),(BY861&gt;=Suspension01Desde),(BY861&lt;=Suspension01Hasta)),"Umbral_Externo",AND((BW861&gt;=Suspension01Desde),(BW861&lt;=Suspension01Hasta),(BY861&gt;=Suspension01Desde),(BY861&gt;=Suspension01Hasta)),"Umbral_Tardío")</f>
        <v>No_Umbral</v>
      </c>
      <c r="CA861" s="43" cm="1">
        <f t="array" ref="CA861">_xlfn.IFS(BZ861="Umbral_Anticipado",$BI861-Suspension01Desde+1,BZ861="Umbral_Interno",Suspension01Hasta-Suspension01Desde+1,BZ861="Umbral_Externo",BY861-$BH861+1,BZ861="Umbral_Tardío",Suspension01Hasta-$BH861+1,BZ861="No_Umbral",0)</f>
        <v>0</v>
      </c>
      <c r="CB861" s="42" cm="1">
        <f t="array" ref="CB861">_xlfn.IFS(BZ861="Umbral_Anticipado",Suspension01Hasta+CA861,BZ861="Umbral_Interno",BY861+CA861,BZ861="Umbral_Externo",Suspension01Hasta+CA861,BZ861="Umbral_Tardío",BY861+CA861,BZ861="No_Umbral",BY861)</f>
        <v>52711</v>
      </c>
      <c r="CC861" s="42" t="str" cm="1">
        <f t="array" ref="CC861">_xlfn.IFS(AND((BW861&lt;Suspension02Desde),(BW861&lt;Suspension02Hasta),(CB861&lt;Suspension02Desde),(CB861&lt;Suspension02Hasta)),"No_Umbral",AND((BW861&gt;Suspension02Desde),(BW861&gt;Suspension02Hasta),(CB861&gt;Suspension02Desde),(CB861&gt;Suspension02Hasta)),"No_Umbral",AND((BW861&lt;=Suspension02Desde),(BW861&lt;=Suspension02Hasta),(CB861&gt;=Suspension02Desde),(CB861&lt;=Suspension02Hasta)),"Umbral_Anticipado",AND((BW861&lt;=Suspension02Desde),(BW861&lt;=Suspension02Hasta),(CB861&gt;=Suspension02Desde),(CB861&gt;=Suspension02Hasta)),"Umbral_Interno",AND((BW861&gt;=Suspension02Desde),(BW861&lt;=Suspension02Hasta),(CB861&gt;=Suspension02Desde),(CB861&lt;=Suspension02Hasta)),"Umbral_Externo",AND((BW861&gt;=Suspension02Desde),(BW861&lt;=Suspension02Hasta),(CB861&gt;=Suspension02Desde),(CB861&gt;=Suspension02Hasta)),"Umbral_Tardío")</f>
        <v>No_Umbral</v>
      </c>
      <c r="CD861" s="43" cm="1">
        <f t="array" ref="CD861">_xlfn.IFS(CC861="Umbral_Anticipado",CB861-Suspension02Desde+1,CC861="Umbral_Interno",Suspension02Hasta-Suspension02Desde+1,CC861="Umbral_Externo",CB861-$BH861+1,CC861="Umbral_Tardío",Suspension02Hasta-$BH861+1,CC861="No_Umbral",0)</f>
        <v>0</v>
      </c>
      <c r="CE861" s="41" cm="1">
        <f t="array" ref="CE861">_xlfn.IFS(CC861="Umbral_Anticipado",Suspension02Hasta+CD861,CC861="Umbral_Interno",CB861+CD861,CC861="Umbral_Externo",Suspension02Hasta+CD861,CC861="Umbral_Tardío",CB861+CD861,CC861="No_Umbral",CB861)</f>
        <v>52711</v>
      </c>
      <c r="CF861" s="40">
        <f t="shared" si="200"/>
        <v>52714</v>
      </c>
    </row>
    <row r="862" spans="1:84" s="22" customFormat="1" ht="20.25" customHeight="1">
      <c r="A862" s="77" t="s">
        <v>5251</v>
      </c>
      <c r="B862" s="77" t="str">
        <f t="shared" si="193"/>
        <v>2021</v>
      </c>
      <c r="C862" s="77" t="s">
        <v>5252</v>
      </c>
      <c r="D862" s="77" t="s">
        <v>4574</v>
      </c>
      <c r="E862" s="77" t="s">
        <v>293</v>
      </c>
      <c r="F862" s="77" t="s">
        <v>130</v>
      </c>
      <c r="G862" s="201">
        <v>44497</v>
      </c>
      <c r="H862" s="201">
        <v>51801</v>
      </c>
      <c r="I862" s="77" t="s">
        <v>551</v>
      </c>
      <c r="J862" s="77"/>
      <c r="K862" s="78">
        <v>52714</v>
      </c>
      <c r="L862" s="77" t="str">
        <f>VLOOKUP(MONTH($K862),TablaMeses[],2,FALSE)</f>
        <v>04 ABRIL</v>
      </c>
      <c r="M862" s="77">
        <f t="shared" si="201"/>
        <v>2044</v>
      </c>
      <c r="N862" s="77" t="s">
        <v>104</v>
      </c>
      <c r="O862" s="201" t="s">
        <v>104</v>
      </c>
      <c r="P862" s="77"/>
      <c r="Q862" s="77"/>
      <c r="R862" s="201"/>
      <c r="S862" s="77"/>
      <c r="T862" s="77"/>
      <c r="U862" s="201"/>
      <c r="V862" s="77"/>
      <c r="W862" s="77"/>
      <c r="X862" s="201"/>
      <c r="Y862" s="77"/>
      <c r="Z862" s="201"/>
      <c r="AA862" s="77"/>
      <c r="AB862" s="201"/>
      <c r="AC862" s="79" t="s">
        <v>104</v>
      </c>
      <c r="AD862" s="77" t="s">
        <v>104</v>
      </c>
      <c r="AE862" s="77" t="s">
        <v>104</v>
      </c>
      <c r="AF862" s="77" t="s">
        <v>104</v>
      </c>
      <c r="AG862" s="77"/>
      <c r="AH862" s="77"/>
      <c r="AI862" s="78" t="s">
        <v>104</v>
      </c>
      <c r="AJ862" s="77" t="s">
        <v>104</v>
      </c>
      <c r="AK862" s="77"/>
      <c r="AL862" s="77" t="s">
        <v>104</v>
      </c>
      <c r="AM862" s="78" t="s">
        <v>104</v>
      </c>
      <c r="AN862" s="77" t="s">
        <v>104</v>
      </c>
      <c r="AO862" s="77" t="s">
        <v>104</v>
      </c>
      <c r="AP862" s="77" t="s">
        <v>104</v>
      </c>
      <c r="AQ862" s="77" t="s">
        <v>104</v>
      </c>
      <c r="AR862" s="78" t="s">
        <v>104</v>
      </c>
      <c r="AS862" s="77" t="s">
        <v>104</v>
      </c>
      <c r="AT862" s="78" t="s">
        <v>104</v>
      </c>
      <c r="AU862" s="78" t="s">
        <v>104</v>
      </c>
      <c r="AV862" s="78">
        <v>45786</v>
      </c>
      <c r="AW862" s="77">
        <f t="shared" si="194"/>
        <v>19</v>
      </c>
      <c r="AX862" s="77">
        <f t="shared" si="192"/>
        <v>2025</v>
      </c>
      <c r="AY862" s="77" t="s">
        <v>944</v>
      </c>
      <c r="AZ862" s="81" t="s">
        <v>5253</v>
      </c>
      <c r="BC862" s="25" t="s">
        <v>673</v>
      </c>
      <c r="BD862" s="25" t="s">
        <v>2372</v>
      </c>
      <c r="BE862" s="25">
        <v>120</v>
      </c>
      <c r="BF862" s="25">
        <v>60</v>
      </c>
      <c r="BG862" s="25">
        <v>730</v>
      </c>
      <c r="BH862" s="40">
        <f t="shared" si="189"/>
        <v>51801</v>
      </c>
      <c r="BI862" s="41">
        <f t="shared" si="195"/>
        <v>51921</v>
      </c>
      <c r="BJ862" s="42" t="str" cm="1">
        <f t="array" ref="BJ862">_xlfn.IFS(AND((BH862&lt;Suspension01Desde),(BH862&lt;Suspension01Hasta),(BI862&lt;Suspension01Desde),(BI862&lt;Suspension01Hasta)),"No_Umbral",AND((BH862&gt;Suspension01Desde),(BH862&gt;Suspension01Hasta),(BI862&gt;Suspension01Desde),(BI862&gt;Suspension01Hasta)),"No_Umbral",AND((BH862&lt;=Suspension01Desde),(BH862&lt;=Suspension01Hasta),(BI862&gt;=Suspension01Desde),(BI862&lt;=Suspension01Hasta)),"Umbral_Anticipado",AND((BH862&lt;=Suspension01Desde),(BH862&lt;=Suspension01Hasta),(BI862&gt;=Suspension01Desde),(BI862&gt;=Suspension01Hasta)),"Umbral_Interno",AND((BH862&gt;=Suspension01Desde),(BH862&lt;=Suspension01Hasta),(BI862&gt;=Suspension01Desde),(BI862&lt;=Suspension01Hasta)),"Umbral_Externo",AND((BH862&gt;=Suspension01Desde),(BH862&lt;=Suspension01Hasta),(BI862&gt;=Suspension01Desde),(BI862&gt;=Suspension01Hasta)),"Umbral_Tardío")</f>
        <v>No_Umbral</v>
      </c>
      <c r="BK862" s="43" cm="1">
        <f t="array" ref="BK862">_xlfn.IFS(BJ862="Umbral_Anticipado",$BI862-Suspension01Desde+1,BJ862="Umbral_Interno",Suspension01Hasta-Suspension01Desde+1,BJ862="Umbral_Externo",BI862-$BH862+1,BJ862="Umbral_Tardío",Suspension01Hasta-$BH862+1,BJ862="No_Umbral",0)</f>
        <v>0</v>
      </c>
      <c r="BL862" s="42" cm="1">
        <f t="array" ref="BL862">_xlfn.IFS(BJ862="Umbral_Anticipado",Suspension01Hasta+BK862,BJ862="Umbral_Interno",BI862+BK862,BJ862="Umbral_Externo",Suspension01Hasta+BK862,BJ862="Umbral_Tardío",BI862+BK862,BJ862="No_Umbral",BI862)</f>
        <v>51921</v>
      </c>
      <c r="BM862" s="42" t="str" cm="1">
        <f t="array" ref="BM862">_xlfn.IFS(AND((BH862&lt;Suspension02Desde),(BH862&lt;Suspension02Hasta),(BL862&lt;Suspension02Desde),(BL862&lt;Suspension02Hasta)),"No_Umbral",AND((BH862&gt;Suspension02Desde),(BH862&gt;Suspension02Hasta),(BL862&gt;Suspension02Desde),(BL862&gt;Suspension02Hasta)),"No_Umbral",AND((BH862&lt;=Suspension02Desde),(BH862&lt;=Suspension02Hasta),(BL862&gt;=Suspension02Desde),(BL862&lt;=Suspension02Hasta)),"Umbral_Anticipado",AND((BH862&lt;=Suspension02Desde),(BH862&lt;=Suspension02Hasta),(BL862&gt;=Suspension02Desde),(BL862&gt;=Suspension02Hasta)),"Umbral_Interno",AND((BH862&gt;=Suspension02Desde),(BH862&lt;=Suspension02Hasta),(BL862&gt;=Suspension02Desde),(BL862&lt;=Suspension02Hasta)),"Umbral_Externo",AND((BH862&gt;=Suspension02Desde),(BH862&lt;=Suspension02Hasta),(BL862&gt;=Suspension02Desde),(BL862&gt;=Suspension02Hasta)),"Umbral_Tardío")</f>
        <v>No_Umbral</v>
      </c>
      <c r="BN862" s="43" cm="1">
        <f t="array" ref="BN862">_xlfn.IFS(BM862="Umbral_Anticipado",BL862-Suspension02Desde+1,BM862="Umbral_Interno",Suspension02Hasta-Suspension02Desde+1,BM862="Umbral_Externo",BL862-$BH862+1,BM862="Umbral_Tardío",Suspension02Hasta-$BH862+1,BM862="No_Umbral",0)</f>
        <v>0</v>
      </c>
      <c r="BO862" s="41" cm="1">
        <f t="array" ref="BO862">_xlfn.IFS(BM862="Umbral_Anticipado",Suspension02Hasta+BN862,BM862="Umbral_Interno",BL862+BN862,BM862="Umbral_Externo",Suspension02Hasta+BN862,BM862="Umbral_Tardío",BL862+BN862,BM862="No_Umbral",BL862)</f>
        <v>51921</v>
      </c>
      <c r="BP862" s="40">
        <f t="shared" si="196"/>
        <v>51924</v>
      </c>
      <c r="BQ862" s="41">
        <f t="shared" si="197"/>
        <v>51981</v>
      </c>
      <c r="BR862" s="42" t="str" cm="1">
        <f t="array" ref="BR862">_xlfn.IFS(AND((BO862&lt;Suspension01Desde),(BO862&lt;Suspension01Hasta),(BQ862&lt;Suspension01Desde),(BQ862&lt;Suspension01Hasta)),"No_Umbral",AND((BO862&gt;Suspension01Desde),(BO862&gt;Suspension01Hasta),(BQ862&gt;Suspension01Desde),(BQ862&gt;Suspension01Hasta)),"No_Umbral",AND((BO862&lt;=Suspension01Desde),(BO862&lt;=Suspension01Hasta),(BQ862&gt;=Suspension01Desde),(BQ862&lt;=Suspension01Hasta)),"Umbral_Anticipado",AND((BO862&lt;=Suspension01Desde),(BO862&lt;=Suspension01Hasta),(BQ862&gt;=Suspension01Desde),(BQ862&gt;=Suspension01Hasta)),"Umbral_Interno",AND((BO862&gt;=Suspension01Desde),(BO862&lt;=Suspension01Hasta),(BQ862&gt;=Suspension01Desde),(BQ862&lt;=Suspension01Hasta)),"Umbral_Externo",AND((BO862&gt;=Suspension01Desde),(BO862&lt;=Suspension01Hasta),(BQ862&gt;=Suspension01Desde),(BQ862&gt;=Suspension01Hasta)),"Umbral_Tardío")</f>
        <v>No_Umbral</v>
      </c>
      <c r="BS862" s="43" cm="1">
        <f t="array" ref="BS862">_xlfn.IFS(BR862="Umbral_Anticipado",$BQ862-Suspension01Desde+1,BR862="Umbral_Interno",Suspension01Hasta-Suspension01Desde+1,BR862="Umbral_Externo",BQ862-$BO862+1,BR862="Umbral_Tardío",Suspension01Hasta-$BO862+1,BR862="No_Umbral",0)</f>
        <v>0</v>
      </c>
      <c r="BT862" s="42" cm="1">
        <f t="array" ref="BT862">_xlfn.IFS(BR862="Umbral_Anticipado",Suspension01Hasta+BS862,BR862="Umbral_Interno",BQ862+BS862,BR862="Umbral_Externo",Suspension01Hasta+BS862,BR862="Umbral_Tardío",BQ862+BS862,BR862="No_Umbral",BQ862)</f>
        <v>51981</v>
      </c>
      <c r="BU862" s="42" t="str" cm="1">
        <f t="array" ref="BU862">_xlfn.IFS(AND((BO862&lt;Suspension02Desde),(BO862&lt;Suspension02Hasta),(BT862&lt;Suspension02Desde),(BT862&lt;Suspension02Hasta)),"No_Umbral",AND((BO862&gt;Suspension02Desde),(BO862&gt;Suspension02Hasta),(BT862&gt;Suspension02Desde),(BT862&gt;Suspension02Hasta)),"No_Umbral",AND((BO862&lt;=Suspension02Desde),(BO862&lt;=Suspension02Hasta),(BT862&gt;=Suspension02Desde),(BT862&lt;=Suspension02Hasta)),"Umbral_Anticipado",AND((BO862&lt;=Suspension02Desde),(BO862&lt;=Suspension02Hasta),(BT862&gt;=Suspension02Desde),(BT862&gt;=Suspension02Hasta)),"Umbral_Interno",AND((BO862&gt;=Suspension02Desde),(BO862&lt;=Suspension02Hasta),(BT862&gt;=Suspension02Desde),(BT862&lt;=Suspension02Hasta)),"Umbral_Externo",AND((BO862&gt;=Suspension02Desde),(BO862&lt;=Suspension02Hasta),(BT862&gt;=Suspension02Desde),(BT862&gt;=Suspension02Hasta)),"Umbral_Tardío")</f>
        <v>No_Umbral</v>
      </c>
      <c r="BV862" s="43" cm="1">
        <f t="array" ref="BV862">_xlfn.IFS(BU862="Umbral_Anticipado",BT862-Suspension02Desde+1,BU862="Umbral_Interno",Suspension02Hasta-Suspension02Desde+1,BU862="Umbral_Externo",BT862-$BO862+1,BU862="Umbral_Tardío",Suspension02Hasta-$BO862+1,BU862="No_Umbral",0)</f>
        <v>0</v>
      </c>
      <c r="BW862" s="41" cm="1">
        <f t="array" ref="BW862">_xlfn.IFS(BU862="Umbral_Anticipado",Suspension02Hasta+BV862,BU862="Umbral_Interno",BT862+BV862,BU862="Umbral_Externo",Suspension02Hasta+BV862,BU862="Umbral_Tardío",BT862+BV862,BU862="No_Umbral",BT862)</f>
        <v>51981</v>
      </c>
      <c r="BX862" s="40">
        <f t="shared" si="198"/>
        <v>51983</v>
      </c>
      <c r="BY862" s="41">
        <f t="shared" si="199"/>
        <v>52711</v>
      </c>
      <c r="BZ862" s="42" t="str" cm="1">
        <f t="array" ref="BZ862">_xlfn.IFS(AND((BW862&lt;Suspension01Desde),(BW862&lt;Suspension01Hasta),(BY862&lt;Suspension01Desde),(BY862&lt;Suspension01Hasta)),"No_Umbral",AND((BW862&gt;Suspension01Desde),(BW862&gt;Suspension01Hasta),(BY862&gt;Suspension01Desde),(BY862&gt;Suspension01Hasta)),"No_Umbral",AND((BW862&lt;=Suspension01Desde),(BW862&lt;=Suspension01Hasta),(BY862&gt;=Suspension01Desde),(BY862&lt;=Suspension01Hasta)),"Umbral_Anticipado",AND((BW862&lt;=Suspension01Desde),(BW862&lt;=Suspension01Hasta),(BY862&gt;=Suspension01Desde),(BY862&gt;=Suspension01Hasta)),"Umbral_Interno",AND((BW862&gt;=Suspension01Desde),(BW862&lt;=Suspension01Hasta),(BY862&gt;=Suspension01Desde),(BY862&lt;=Suspension01Hasta)),"Umbral_Externo",AND((BW862&gt;=Suspension01Desde),(BW862&lt;=Suspension01Hasta),(BY862&gt;=Suspension01Desde),(BY862&gt;=Suspension01Hasta)),"Umbral_Tardío")</f>
        <v>No_Umbral</v>
      </c>
      <c r="CA862" s="43" cm="1">
        <f t="array" ref="CA862">_xlfn.IFS(BZ862="Umbral_Anticipado",$BI862-Suspension01Desde+1,BZ862="Umbral_Interno",Suspension01Hasta-Suspension01Desde+1,BZ862="Umbral_Externo",BY862-$BH862+1,BZ862="Umbral_Tardío",Suspension01Hasta-$BH862+1,BZ862="No_Umbral",0)</f>
        <v>0</v>
      </c>
      <c r="CB862" s="42" cm="1">
        <f t="array" ref="CB862">_xlfn.IFS(BZ862="Umbral_Anticipado",Suspension01Hasta+CA862,BZ862="Umbral_Interno",BY862+CA862,BZ862="Umbral_Externo",Suspension01Hasta+CA862,BZ862="Umbral_Tardío",BY862+CA862,BZ862="No_Umbral",BY862)</f>
        <v>52711</v>
      </c>
      <c r="CC862" s="42" t="str" cm="1">
        <f t="array" ref="CC862">_xlfn.IFS(AND((BW862&lt;Suspension02Desde),(BW862&lt;Suspension02Hasta),(CB862&lt;Suspension02Desde),(CB862&lt;Suspension02Hasta)),"No_Umbral",AND((BW862&gt;Suspension02Desde),(BW862&gt;Suspension02Hasta),(CB862&gt;Suspension02Desde),(CB862&gt;Suspension02Hasta)),"No_Umbral",AND((BW862&lt;=Suspension02Desde),(BW862&lt;=Suspension02Hasta),(CB862&gt;=Suspension02Desde),(CB862&lt;=Suspension02Hasta)),"Umbral_Anticipado",AND((BW862&lt;=Suspension02Desde),(BW862&lt;=Suspension02Hasta),(CB862&gt;=Suspension02Desde),(CB862&gt;=Suspension02Hasta)),"Umbral_Interno",AND((BW862&gt;=Suspension02Desde),(BW862&lt;=Suspension02Hasta),(CB862&gt;=Suspension02Desde),(CB862&lt;=Suspension02Hasta)),"Umbral_Externo",AND((BW862&gt;=Suspension02Desde),(BW862&lt;=Suspension02Hasta),(CB862&gt;=Suspension02Desde),(CB862&gt;=Suspension02Hasta)),"Umbral_Tardío")</f>
        <v>No_Umbral</v>
      </c>
      <c r="CD862" s="43" cm="1">
        <f t="array" ref="CD862">_xlfn.IFS(CC862="Umbral_Anticipado",CB862-Suspension02Desde+1,CC862="Umbral_Interno",Suspension02Hasta-Suspension02Desde+1,CC862="Umbral_Externo",CB862-$BH862+1,CC862="Umbral_Tardío",Suspension02Hasta-$BH862+1,CC862="No_Umbral",0)</f>
        <v>0</v>
      </c>
      <c r="CE862" s="41" cm="1">
        <f t="array" ref="CE862">_xlfn.IFS(CC862="Umbral_Anticipado",Suspension02Hasta+CD862,CC862="Umbral_Interno",CB862+CD862,CC862="Umbral_Externo",Suspension02Hasta+CD862,CC862="Umbral_Tardío",CB862+CD862,CC862="No_Umbral",CB862)</f>
        <v>52711</v>
      </c>
      <c r="CF862" s="40">
        <f t="shared" si="200"/>
        <v>52714</v>
      </c>
    </row>
    <row r="863" spans="1:84" s="22" customFormat="1" ht="20.25" customHeight="1">
      <c r="A863" s="77" t="s">
        <v>5254</v>
      </c>
      <c r="B863" s="77" t="str">
        <f t="shared" si="193"/>
        <v>2021</v>
      </c>
      <c r="C863" s="77" t="s">
        <v>5255</v>
      </c>
      <c r="D863" s="77" t="s">
        <v>1650</v>
      </c>
      <c r="E863" s="77" t="s">
        <v>293</v>
      </c>
      <c r="F863" s="77" t="s">
        <v>130</v>
      </c>
      <c r="G863" s="201">
        <v>44497</v>
      </c>
      <c r="H863" s="201">
        <v>51801</v>
      </c>
      <c r="I863" s="77" t="s">
        <v>92</v>
      </c>
      <c r="J863" s="77"/>
      <c r="K863" s="78">
        <v>52714</v>
      </c>
      <c r="L863" s="77" t="str">
        <f>VLOOKUP(MONTH($K863),TablaMeses[],2,FALSE)</f>
        <v>04 ABRIL</v>
      </c>
      <c r="M863" s="77">
        <f t="shared" si="201"/>
        <v>2044</v>
      </c>
      <c r="N863" s="77" t="s">
        <v>104</v>
      </c>
      <c r="O863" s="201" t="s">
        <v>104</v>
      </c>
      <c r="P863" s="77"/>
      <c r="Q863" s="77"/>
      <c r="R863" s="201"/>
      <c r="S863" s="77"/>
      <c r="T863" s="77"/>
      <c r="U863" s="201"/>
      <c r="V863" s="77"/>
      <c r="W863" s="77"/>
      <c r="X863" s="201"/>
      <c r="Y863" s="77"/>
      <c r="Z863" s="201"/>
      <c r="AA863" s="77"/>
      <c r="AB863" s="201"/>
      <c r="AC863" s="79" t="s">
        <v>104</v>
      </c>
      <c r="AD863" s="77" t="s">
        <v>104</v>
      </c>
      <c r="AE863" s="77" t="s">
        <v>104</v>
      </c>
      <c r="AF863" s="77" t="s">
        <v>104</v>
      </c>
      <c r="AG863" s="77"/>
      <c r="AH863" s="77"/>
      <c r="AI863" s="78" t="s">
        <v>104</v>
      </c>
      <c r="AJ863" s="77" t="s">
        <v>104</v>
      </c>
      <c r="AK863" s="77"/>
      <c r="AL863" s="77" t="s">
        <v>104</v>
      </c>
      <c r="AM863" s="78" t="s">
        <v>104</v>
      </c>
      <c r="AN863" s="77" t="s">
        <v>104</v>
      </c>
      <c r="AO863" s="77" t="s">
        <v>104</v>
      </c>
      <c r="AP863" s="77" t="s">
        <v>104</v>
      </c>
      <c r="AQ863" s="77" t="s">
        <v>104</v>
      </c>
      <c r="AR863" s="78" t="s">
        <v>104</v>
      </c>
      <c r="AS863" s="77" t="s">
        <v>104</v>
      </c>
      <c r="AT863" s="78" t="s">
        <v>104</v>
      </c>
      <c r="AU863" s="78" t="s">
        <v>104</v>
      </c>
      <c r="AV863" s="78">
        <v>45786</v>
      </c>
      <c r="AW863" s="77">
        <f t="shared" si="194"/>
        <v>19</v>
      </c>
      <c r="AX863" s="77">
        <f t="shared" si="192"/>
        <v>2025</v>
      </c>
      <c r="AY863" s="77" t="s">
        <v>944</v>
      </c>
      <c r="AZ863" s="81" t="s">
        <v>5256</v>
      </c>
      <c r="BC863" s="25" t="s">
        <v>673</v>
      </c>
      <c r="BD863" s="25" t="s">
        <v>2372</v>
      </c>
      <c r="BE863" s="25">
        <v>120</v>
      </c>
      <c r="BF863" s="25">
        <v>60</v>
      </c>
      <c r="BG863" s="25">
        <v>730</v>
      </c>
      <c r="BH863" s="40">
        <f t="shared" si="189"/>
        <v>51801</v>
      </c>
      <c r="BI863" s="41">
        <f t="shared" si="195"/>
        <v>51921</v>
      </c>
      <c r="BJ863" s="42" t="str" cm="1">
        <f t="array" ref="BJ863">_xlfn.IFS(AND((BH863&lt;Suspension01Desde),(BH863&lt;Suspension01Hasta),(BI863&lt;Suspension01Desde),(BI863&lt;Suspension01Hasta)),"No_Umbral",AND((BH863&gt;Suspension01Desde),(BH863&gt;Suspension01Hasta),(BI863&gt;Suspension01Desde),(BI863&gt;Suspension01Hasta)),"No_Umbral",AND((BH863&lt;=Suspension01Desde),(BH863&lt;=Suspension01Hasta),(BI863&gt;=Suspension01Desde),(BI863&lt;=Suspension01Hasta)),"Umbral_Anticipado",AND((BH863&lt;=Suspension01Desde),(BH863&lt;=Suspension01Hasta),(BI863&gt;=Suspension01Desde),(BI863&gt;=Suspension01Hasta)),"Umbral_Interno",AND((BH863&gt;=Suspension01Desde),(BH863&lt;=Suspension01Hasta),(BI863&gt;=Suspension01Desde),(BI863&lt;=Suspension01Hasta)),"Umbral_Externo",AND((BH863&gt;=Suspension01Desde),(BH863&lt;=Suspension01Hasta),(BI863&gt;=Suspension01Desde),(BI863&gt;=Suspension01Hasta)),"Umbral_Tardío")</f>
        <v>No_Umbral</v>
      </c>
      <c r="BK863" s="43" cm="1">
        <f t="array" ref="BK863">_xlfn.IFS(BJ863="Umbral_Anticipado",$BI863-Suspension01Desde+1,BJ863="Umbral_Interno",Suspension01Hasta-Suspension01Desde+1,BJ863="Umbral_Externo",BI863-$BH863+1,BJ863="Umbral_Tardío",Suspension01Hasta-$BH863+1,BJ863="No_Umbral",0)</f>
        <v>0</v>
      </c>
      <c r="BL863" s="42" cm="1">
        <f t="array" ref="BL863">_xlfn.IFS(BJ863="Umbral_Anticipado",Suspension01Hasta+BK863,BJ863="Umbral_Interno",BI863+BK863,BJ863="Umbral_Externo",Suspension01Hasta+BK863,BJ863="Umbral_Tardío",BI863+BK863,BJ863="No_Umbral",BI863)</f>
        <v>51921</v>
      </c>
      <c r="BM863" s="42" t="str" cm="1">
        <f t="array" ref="BM863">_xlfn.IFS(AND((BH863&lt;Suspension02Desde),(BH863&lt;Suspension02Hasta),(BL863&lt;Suspension02Desde),(BL863&lt;Suspension02Hasta)),"No_Umbral",AND((BH863&gt;Suspension02Desde),(BH863&gt;Suspension02Hasta),(BL863&gt;Suspension02Desde),(BL863&gt;Suspension02Hasta)),"No_Umbral",AND((BH863&lt;=Suspension02Desde),(BH863&lt;=Suspension02Hasta),(BL863&gt;=Suspension02Desde),(BL863&lt;=Suspension02Hasta)),"Umbral_Anticipado",AND((BH863&lt;=Suspension02Desde),(BH863&lt;=Suspension02Hasta),(BL863&gt;=Suspension02Desde),(BL863&gt;=Suspension02Hasta)),"Umbral_Interno",AND((BH863&gt;=Suspension02Desde),(BH863&lt;=Suspension02Hasta),(BL863&gt;=Suspension02Desde),(BL863&lt;=Suspension02Hasta)),"Umbral_Externo",AND((BH863&gt;=Suspension02Desde),(BH863&lt;=Suspension02Hasta),(BL863&gt;=Suspension02Desde),(BL863&gt;=Suspension02Hasta)),"Umbral_Tardío")</f>
        <v>No_Umbral</v>
      </c>
      <c r="BN863" s="43" cm="1">
        <f t="array" ref="BN863">_xlfn.IFS(BM863="Umbral_Anticipado",BL863-Suspension02Desde+1,BM863="Umbral_Interno",Suspension02Hasta-Suspension02Desde+1,BM863="Umbral_Externo",BL863-$BH863+1,BM863="Umbral_Tardío",Suspension02Hasta-$BH863+1,BM863="No_Umbral",0)</f>
        <v>0</v>
      </c>
      <c r="BO863" s="41" cm="1">
        <f t="array" ref="BO863">_xlfn.IFS(BM863="Umbral_Anticipado",Suspension02Hasta+BN863,BM863="Umbral_Interno",BL863+BN863,BM863="Umbral_Externo",Suspension02Hasta+BN863,BM863="Umbral_Tardío",BL863+BN863,BM863="No_Umbral",BL863)</f>
        <v>51921</v>
      </c>
      <c r="BP863" s="40">
        <f t="shared" si="196"/>
        <v>51924</v>
      </c>
      <c r="BQ863" s="41">
        <f t="shared" si="197"/>
        <v>51981</v>
      </c>
      <c r="BR863" s="42" t="str" cm="1">
        <f t="array" ref="BR863">_xlfn.IFS(AND((BO863&lt;Suspension01Desde),(BO863&lt;Suspension01Hasta),(BQ863&lt;Suspension01Desde),(BQ863&lt;Suspension01Hasta)),"No_Umbral",AND((BO863&gt;Suspension01Desde),(BO863&gt;Suspension01Hasta),(BQ863&gt;Suspension01Desde),(BQ863&gt;Suspension01Hasta)),"No_Umbral",AND((BO863&lt;=Suspension01Desde),(BO863&lt;=Suspension01Hasta),(BQ863&gt;=Suspension01Desde),(BQ863&lt;=Suspension01Hasta)),"Umbral_Anticipado",AND((BO863&lt;=Suspension01Desde),(BO863&lt;=Suspension01Hasta),(BQ863&gt;=Suspension01Desde),(BQ863&gt;=Suspension01Hasta)),"Umbral_Interno",AND((BO863&gt;=Suspension01Desde),(BO863&lt;=Suspension01Hasta),(BQ863&gt;=Suspension01Desde),(BQ863&lt;=Suspension01Hasta)),"Umbral_Externo",AND((BO863&gt;=Suspension01Desde),(BO863&lt;=Suspension01Hasta),(BQ863&gt;=Suspension01Desde),(BQ863&gt;=Suspension01Hasta)),"Umbral_Tardío")</f>
        <v>No_Umbral</v>
      </c>
      <c r="BS863" s="43" cm="1">
        <f t="array" ref="BS863">_xlfn.IFS(BR863="Umbral_Anticipado",$BQ863-Suspension01Desde+1,BR863="Umbral_Interno",Suspension01Hasta-Suspension01Desde+1,BR863="Umbral_Externo",BQ863-$BO863+1,BR863="Umbral_Tardío",Suspension01Hasta-$BO863+1,BR863="No_Umbral",0)</f>
        <v>0</v>
      </c>
      <c r="BT863" s="42" cm="1">
        <f t="array" ref="BT863">_xlfn.IFS(BR863="Umbral_Anticipado",Suspension01Hasta+BS863,BR863="Umbral_Interno",BQ863+BS863,BR863="Umbral_Externo",Suspension01Hasta+BS863,BR863="Umbral_Tardío",BQ863+BS863,BR863="No_Umbral",BQ863)</f>
        <v>51981</v>
      </c>
      <c r="BU863" s="42" t="str" cm="1">
        <f t="array" ref="BU863">_xlfn.IFS(AND((BO863&lt;Suspension02Desde),(BO863&lt;Suspension02Hasta),(BT863&lt;Suspension02Desde),(BT863&lt;Suspension02Hasta)),"No_Umbral",AND((BO863&gt;Suspension02Desde),(BO863&gt;Suspension02Hasta),(BT863&gt;Suspension02Desde),(BT863&gt;Suspension02Hasta)),"No_Umbral",AND((BO863&lt;=Suspension02Desde),(BO863&lt;=Suspension02Hasta),(BT863&gt;=Suspension02Desde),(BT863&lt;=Suspension02Hasta)),"Umbral_Anticipado",AND((BO863&lt;=Suspension02Desde),(BO863&lt;=Suspension02Hasta),(BT863&gt;=Suspension02Desde),(BT863&gt;=Suspension02Hasta)),"Umbral_Interno",AND((BO863&gt;=Suspension02Desde),(BO863&lt;=Suspension02Hasta),(BT863&gt;=Suspension02Desde),(BT863&lt;=Suspension02Hasta)),"Umbral_Externo",AND((BO863&gt;=Suspension02Desde),(BO863&lt;=Suspension02Hasta),(BT863&gt;=Suspension02Desde),(BT863&gt;=Suspension02Hasta)),"Umbral_Tardío")</f>
        <v>No_Umbral</v>
      </c>
      <c r="BV863" s="43" cm="1">
        <f t="array" ref="BV863">_xlfn.IFS(BU863="Umbral_Anticipado",BT863-Suspension02Desde+1,BU863="Umbral_Interno",Suspension02Hasta-Suspension02Desde+1,BU863="Umbral_Externo",BT863-$BO863+1,BU863="Umbral_Tardío",Suspension02Hasta-$BO863+1,BU863="No_Umbral",0)</f>
        <v>0</v>
      </c>
      <c r="BW863" s="41" cm="1">
        <f t="array" ref="BW863">_xlfn.IFS(BU863="Umbral_Anticipado",Suspension02Hasta+BV863,BU863="Umbral_Interno",BT863+BV863,BU863="Umbral_Externo",Suspension02Hasta+BV863,BU863="Umbral_Tardío",BT863+BV863,BU863="No_Umbral",BT863)</f>
        <v>51981</v>
      </c>
      <c r="BX863" s="40">
        <f t="shared" si="198"/>
        <v>51983</v>
      </c>
      <c r="BY863" s="41">
        <f t="shared" si="199"/>
        <v>52711</v>
      </c>
      <c r="BZ863" s="42" t="str" cm="1">
        <f t="array" ref="BZ863">_xlfn.IFS(AND((BW863&lt;Suspension01Desde),(BW863&lt;Suspension01Hasta),(BY863&lt;Suspension01Desde),(BY863&lt;Suspension01Hasta)),"No_Umbral",AND((BW863&gt;Suspension01Desde),(BW863&gt;Suspension01Hasta),(BY863&gt;Suspension01Desde),(BY863&gt;Suspension01Hasta)),"No_Umbral",AND((BW863&lt;=Suspension01Desde),(BW863&lt;=Suspension01Hasta),(BY863&gt;=Suspension01Desde),(BY863&lt;=Suspension01Hasta)),"Umbral_Anticipado",AND((BW863&lt;=Suspension01Desde),(BW863&lt;=Suspension01Hasta),(BY863&gt;=Suspension01Desde),(BY863&gt;=Suspension01Hasta)),"Umbral_Interno",AND((BW863&gt;=Suspension01Desde),(BW863&lt;=Suspension01Hasta),(BY863&gt;=Suspension01Desde),(BY863&lt;=Suspension01Hasta)),"Umbral_Externo",AND((BW863&gt;=Suspension01Desde),(BW863&lt;=Suspension01Hasta),(BY863&gt;=Suspension01Desde),(BY863&gt;=Suspension01Hasta)),"Umbral_Tardío")</f>
        <v>No_Umbral</v>
      </c>
      <c r="CA863" s="43" cm="1">
        <f t="array" ref="CA863">_xlfn.IFS(BZ863="Umbral_Anticipado",$BI863-Suspension01Desde+1,BZ863="Umbral_Interno",Suspension01Hasta-Suspension01Desde+1,BZ863="Umbral_Externo",BY863-$BH863+1,BZ863="Umbral_Tardío",Suspension01Hasta-$BH863+1,BZ863="No_Umbral",0)</f>
        <v>0</v>
      </c>
      <c r="CB863" s="42" cm="1">
        <f t="array" ref="CB863">_xlfn.IFS(BZ863="Umbral_Anticipado",Suspension01Hasta+CA863,BZ863="Umbral_Interno",BY863+CA863,BZ863="Umbral_Externo",Suspension01Hasta+CA863,BZ863="Umbral_Tardío",BY863+CA863,BZ863="No_Umbral",BY863)</f>
        <v>52711</v>
      </c>
      <c r="CC863" s="42" t="str" cm="1">
        <f t="array" ref="CC863">_xlfn.IFS(AND((BW863&lt;Suspension02Desde),(BW863&lt;Suspension02Hasta),(CB863&lt;Suspension02Desde),(CB863&lt;Suspension02Hasta)),"No_Umbral",AND((BW863&gt;Suspension02Desde),(BW863&gt;Suspension02Hasta),(CB863&gt;Suspension02Desde),(CB863&gt;Suspension02Hasta)),"No_Umbral",AND((BW863&lt;=Suspension02Desde),(BW863&lt;=Suspension02Hasta),(CB863&gt;=Suspension02Desde),(CB863&lt;=Suspension02Hasta)),"Umbral_Anticipado",AND((BW863&lt;=Suspension02Desde),(BW863&lt;=Suspension02Hasta),(CB863&gt;=Suspension02Desde),(CB863&gt;=Suspension02Hasta)),"Umbral_Interno",AND((BW863&gt;=Suspension02Desde),(BW863&lt;=Suspension02Hasta),(CB863&gt;=Suspension02Desde),(CB863&lt;=Suspension02Hasta)),"Umbral_Externo",AND((BW863&gt;=Suspension02Desde),(BW863&lt;=Suspension02Hasta),(CB863&gt;=Suspension02Desde),(CB863&gt;=Suspension02Hasta)),"Umbral_Tardío")</f>
        <v>No_Umbral</v>
      </c>
      <c r="CD863" s="43" cm="1">
        <f t="array" ref="CD863">_xlfn.IFS(CC863="Umbral_Anticipado",CB863-Suspension02Desde+1,CC863="Umbral_Interno",Suspension02Hasta-Suspension02Desde+1,CC863="Umbral_Externo",CB863-$BH863+1,CC863="Umbral_Tardío",Suspension02Hasta-$BH863+1,CC863="No_Umbral",0)</f>
        <v>0</v>
      </c>
      <c r="CE863" s="41" cm="1">
        <f t="array" ref="CE863">_xlfn.IFS(CC863="Umbral_Anticipado",Suspension02Hasta+CD863,CC863="Umbral_Interno",CB863+CD863,CC863="Umbral_Externo",Suspension02Hasta+CD863,CC863="Umbral_Tardío",CB863+CD863,CC863="No_Umbral",CB863)</f>
        <v>52711</v>
      </c>
      <c r="CF863" s="40">
        <f t="shared" si="200"/>
        <v>52714</v>
      </c>
    </row>
    <row r="864" spans="1:84" s="22" customFormat="1" ht="20.25" customHeight="1">
      <c r="A864" s="77" t="s">
        <v>5257</v>
      </c>
      <c r="B864" s="77" t="str">
        <f t="shared" si="193"/>
        <v>2021</v>
      </c>
      <c r="C864" s="77" t="s">
        <v>5258</v>
      </c>
      <c r="D864" s="77" t="s">
        <v>4574</v>
      </c>
      <c r="E864" s="77" t="s">
        <v>293</v>
      </c>
      <c r="F864" s="77" t="s">
        <v>130</v>
      </c>
      <c r="G864" s="201">
        <v>44511</v>
      </c>
      <c r="H864" s="201">
        <v>51815</v>
      </c>
      <c r="I864" s="77" t="s">
        <v>299</v>
      </c>
      <c r="J864" s="77"/>
      <c r="K864" s="78">
        <v>52727</v>
      </c>
      <c r="L864" s="77" t="str">
        <f>VLOOKUP(MONTH($K864),TablaMeses[],2,FALSE)</f>
        <v>05 MAYO</v>
      </c>
      <c r="M864" s="77">
        <f t="shared" si="201"/>
        <v>2044</v>
      </c>
      <c r="N864" s="77" t="s">
        <v>104</v>
      </c>
      <c r="O864" s="201" t="s">
        <v>104</v>
      </c>
      <c r="P864" s="77"/>
      <c r="Q864" s="77"/>
      <c r="R864" s="201"/>
      <c r="S864" s="77"/>
      <c r="T864" s="77"/>
      <c r="U864" s="201"/>
      <c r="V864" s="77"/>
      <c r="W864" s="77"/>
      <c r="X864" s="201"/>
      <c r="Y864" s="77"/>
      <c r="Z864" s="201"/>
      <c r="AA864" s="77"/>
      <c r="AB864" s="201"/>
      <c r="AC864" s="79" t="s">
        <v>104</v>
      </c>
      <c r="AD864" s="77" t="s">
        <v>104</v>
      </c>
      <c r="AE864" s="77" t="s">
        <v>104</v>
      </c>
      <c r="AF864" s="77" t="s">
        <v>104</v>
      </c>
      <c r="AG864" s="77"/>
      <c r="AH864" s="77"/>
      <c r="AI864" s="78" t="s">
        <v>104</v>
      </c>
      <c r="AJ864" s="77" t="s">
        <v>104</v>
      </c>
      <c r="AK864" s="77"/>
      <c r="AL864" s="77" t="s">
        <v>104</v>
      </c>
      <c r="AM864" s="78" t="s">
        <v>104</v>
      </c>
      <c r="AN864" s="77" t="s">
        <v>104</v>
      </c>
      <c r="AO864" s="77" t="s">
        <v>104</v>
      </c>
      <c r="AP864" s="77" t="s">
        <v>104</v>
      </c>
      <c r="AQ864" s="77" t="s">
        <v>104</v>
      </c>
      <c r="AR864" s="78" t="s">
        <v>104</v>
      </c>
      <c r="AS864" s="77" t="s">
        <v>104</v>
      </c>
      <c r="AT864" s="78" t="s">
        <v>104</v>
      </c>
      <c r="AU864" s="78" t="s">
        <v>104</v>
      </c>
      <c r="AV864" s="78">
        <v>45762</v>
      </c>
      <c r="AW864" s="77">
        <f t="shared" si="194"/>
        <v>16</v>
      </c>
      <c r="AX864" s="77">
        <f t="shared" si="192"/>
        <v>2025</v>
      </c>
      <c r="AY864" s="77" t="s">
        <v>944</v>
      </c>
      <c r="AZ864" s="81" t="s">
        <v>5259</v>
      </c>
      <c r="BC864" s="25" t="s">
        <v>673</v>
      </c>
      <c r="BD864" s="25" t="s">
        <v>2372</v>
      </c>
      <c r="BE864" s="25">
        <v>120</v>
      </c>
      <c r="BF864" s="25">
        <v>60</v>
      </c>
      <c r="BG864" s="25">
        <v>730</v>
      </c>
      <c r="BH864" s="40">
        <f t="shared" si="189"/>
        <v>51815</v>
      </c>
      <c r="BI864" s="41">
        <f t="shared" si="195"/>
        <v>51935</v>
      </c>
      <c r="BJ864" s="42" t="str" cm="1">
        <f t="array" ref="BJ864">_xlfn.IFS(AND((BH864&lt;Suspension01Desde),(BH864&lt;Suspension01Hasta),(BI864&lt;Suspension01Desde),(BI864&lt;Suspension01Hasta)),"No_Umbral",AND((BH864&gt;Suspension01Desde),(BH864&gt;Suspension01Hasta),(BI864&gt;Suspension01Desde),(BI864&gt;Suspension01Hasta)),"No_Umbral",AND((BH864&lt;=Suspension01Desde),(BH864&lt;=Suspension01Hasta),(BI864&gt;=Suspension01Desde),(BI864&lt;=Suspension01Hasta)),"Umbral_Anticipado",AND((BH864&lt;=Suspension01Desde),(BH864&lt;=Suspension01Hasta),(BI864&gt;=Suspension01Desde),(BI864&gt;=Suspension01Hasta)),"Umbral_Interno",AND((BH864&gt;=Suspension01Desde),(BH864&lt;=Suspension01Hasta),(BI864&gt;=Suspension01Desde),(BI864&lt;=Suspension01Hasta)),"Umbral_Externo",AND((BH864&gt;=Suspension01Desde),(BH864&lt;=Suspension01Hasta),(BI864&gt;=Suspension01Desde),(BI864&gt;=Suspension01Hasta)),"Umbral_Tardío")</f>
        <v>No_Umbral</v>
      </c>
      <c r="BK864" s="43" cm="1">
        <f t="array" ref="BK864">_xlfn.IFS(BJ864="Umbral_Anticipado",$BI864-Suspension01Desde+1,BJ864="Umbral_Interno",Suspension01Hasta-Suspension01Desde+1,BJ864="Umbral_Externo",BI864-$BH864+1,BJ864="Umbral_Tardío",Suspension01Hasta-$BH864+1,BJ864="No_Umbral",0)</f>
        <v>0</v>
      </c>
      <c r="BL864" s="42" cm="1">
        <f t="array" ref="BL864">_xlfn.IFS(BJ864="Umbral_Anticipado",Suspension01Hasta+BK864,BJ864="Umbral_Interno",BI864+BK864,BJ864="Umbral_Externo",Suspension01Hasta+BK864,BJ864="Umbral_Tardío",BI864+BK864,BJ864="No_Umbral",BI864)</f>
        <v>51935</v>
      </c>
      <c r="BM864" s="42" t="str" cm="1">
        <f t="array" ref="BM864">_xlfn.IFS(AND((BH864&lt;Suspension02Desde),(BH864&lt;Suspension02Hasta),(BL864&lt;Suspension02Desde),(BL864&lt;Suspension02Hasta)),"No_Umbral",AND((BH864&gt;Suspension02Desde),(BH864&gt;Suspension02Hasta),(BL864&gt;Suspension02Desde),(BL864&gt;Suspension02Hasta)),"No_Umbral",AND((BH864&lt;=Suspension02Desde),(BH864&lt;=Suspension02Hasta),(BL864&gt;=Suspension02Desde),(BL864&lt;=Suspension02Hasta)),"Umbral_Anticipado",AND((BH864&lt;=Suspension02Desde),(BH864&lt;=Suspension02Hasta),(BL864&gt;=Suspension02Desde),(BL864&gt;=Suspension02Hasta)),"Umbral_Interno",AND((BH864&gt;=Suspension02Desde),(BH864&lt;=Suspension02Hasta),(BL864&gt;=Suspension02Desde),(BL864&lt;=Suspension02Hasta)),"Umbral_Externo",AND((BH864&gt;=Suspension02Desde),(BH864&lt;=Suspension02Hasta),(BL864&gt;=Suspension02Desde),(BL864&gt;=Suspension02Hasta)),"Umbral_Tardío")</f>
        <v>No_Umbral</v>
      </c>
      <c r="BN864" s="43" cm="1">
        <f t="array" ref="BN864">_xlfn.IFS(BM864="Umbral_Anticipado",BL864-Suspension02Desde+1,BM864="Umbral_Interno",Suspension02Hasta-Suspension02Desde+1,BM864="Umbral_Externo",BL864-$BH864+1,BM864="Umbral_Tardío",Suspension02Hasta-$BH864+1,BM864="No_Umbral",0)</f>
        <v>0</v>
      </c>
      <c r="BO864" s="41" cm="1">
        <f t="array" ref="BO864">_xlfn.IFS(BM864="Umbral_Anticipado",Suspension02Hasta+BN864,BM864="Umbral_Interno",BL864+BN864,BM864="Umbral_Externo",Suspension02Hasta+BN864,BM864="Umbral_Tardío",BL864+BN864,BM864="No_Umbral",BL864)</f>
        <v>51935</v>
      </c>
      <c r="BP864" s="40">
        <f t="shared" si="196"/>
        <v>51935</v>
      </c>
      <c r="BQ864" s="41">
        <f t="shared" si="197"/>
        <v>51995</v>
      </c>
      <c r="BR864" s="42" t="str" cm="1">
        <f t="array" ref="BR864">_xlfn.IFS(AND((BO864&lt;Suspension01Desde),(BO864&lt;Suspension01Hasta),(BQ864&lt;Suspension01Desde),(BQ864&lt;Suspension01Hasta)),"No_Umbral",AND((BO864&gt;Suspension01Desde),(BO864&gt;Suspension01Hasta),(BQ864&gt;Suspension01Desde),(BQ864&gt;Suspension01Hasta)),"No_Umbral",AND((BO864&lt;=Suspension01Desde),(BO864&lt;=Suspension01Hasta),(BQ864&gt;=Suspension01Desde),(BQ864&lt;=Suspension01Hasta)),"Umbral_Anticipado",AND((BO864&lt;=Suspension01Desde),(BO864&lt;=Suspension01Hasta),(BQ864&gt;=Suspension01Desde),(BQ864&gt;=Suspension01Hasta)),"Umbral_Interno",AND((BO864&gt;=Suspension01Desde),(BO864&lt;=Suspension01Hasta),(BQ864&gt;=Suspension01Desde),(BQ864&lt;=Suspension01Hasta)),"Umbral_Externo",AND((BO864&gt;=Suspension01Desde),(BO864&lt;=Suspension01Hasta),(BQ864&gt;=Suspension01Desde),(BQ864&gt;=Suspension01Hasta)),"Umbral_Tardío")</f>
        <v>No_Umbral</v>
      </c>
      <c r="BS864" s="43" cm="1">
        <f t="array" ref="BS864">_xlfn.IFS(BR864="Umbral_Anticipado",$BQ864-Suspension01Desde+1,BR864="Umbral_Interno",Suspension01Hasta-Suspension01Desde+1,BR864="Umbral_Externo",BQ864-$BO864+1,BR864="Umbral_Tardío",Suspension01Hasta-$BO864+1,BR864="No_Umbral",0)</f>
        <v>0</v>
      </c>
      <c r="BT864" s="42" cm="1">
        <f t="array" ref="BT864">_xlfn.IFS(BR864="Umbral_Anticipado",Suspension01Hasta+BS864,BR864="Umbral_Interno",BQ864+BS864,BR864="Umbral_Externo",Suspension01Hasta+BS864,BR864="Umbral_Tardío",BQ864+BS864,BR864="No_Umbral",BQ864)</f>
        <v>51995</v>
      </c>
      <c r="BU864" s="42" t="str" cm="1">
        <f t="array" ref="BU864">_xlfn.IFS(AND((BO864&lt;Suspension02Desde),(BO864&lt;Suspension02Hasta),(BT864&lt;Suspension02Desde),(BT864&lt;Suspension02Hasta)),"No_Umbral",AND((BO864&gt;Suspension02Desde),(BO864&gt;Suspension02Hasta),(BT864&gt;Suspension02Desde),(BT864&gt;Suspension02Hasta)),"No_Umbral",AND((BO864&lt;=Suspension02Desde),(BO864&lt;=Suspension02Hasta),(BT864&gt;=Suspension02Desde),(BT864&lt;=Suspension02Hasta)),"Umbral_Anticipado",AND((BO864&lt;=Suspension02Desde),(BO864&lt;=Suspension02Hasta),(BT864&gt;=Suspension02Desde),(BT864&gt;=Suspension02Hasta)),"Umbral_Interno",AND((BO864&gt;=Suspension02Desde),(BO864&lt;=Suspension02Hasta),(BT864&gt;=Suspension02Desde),(BT864&lt;=Suspension02Hasta)),"Umbral_Externo",AND((BO864&gt;=Suspension02Desde),(BO864&lt;=Suspension02Hasta),(BT864&gt;=Suspension02Desde),(BT864&gt;=Suspension02Hasta)),"Umbral_Tardío")</f>
        <v>No_Umbral</v>
      </c>
      <c r="BV864" s="43" cm="1">
        <f t="array" ref="BV864">_xlfn.IFS(BU864="Umbral_Anticipado",BT864-Suspension02Desde+1,BU864="Umbral_Interno",Suspension02Hasta-Suspension02Desde+1,BU864="Umbral_Externo",BT864-$BO864+1,BU864="Umbral_Tardío",Suspension02Hasta-$BO864+1,BU864="No_Umbral",0)</f>
        <v>0</v>
      </c>
      <c r="BW864" s="41" cm="1">
        <f t="array" ref="BW864">_xlfn.IFS(BU864="Umbral_Anticipado",Suspension02Hasta+BV864,BU864="Umbral_Interno",BT864+BV864,BU864="Umbral_Externo",Suspension02Hasta+BV864,BU864="Umbral_Tardío",BT864+BV864,BU864="No_Umbral",BT864)</f>
        <v>51995</v>
      </c>
      <c r="BX864" s="40">
        <f t="shared" si="198"/>
        <v>51996</v>
      </c>
      <c r="BY864" s="41">
        <f t="shared" si="199"/>
        <v>52725</v>
      </c>
      <c r="BZ864" s="42" t="str" cm="1">
        <f t="array" ref="BZ864">_xlfn.IFS(AND((BW864&lt;Suspension01Desde),(BW864&lt;Suspension01Hasta),(BY864&lt;Suspension01Desde),(BY864&lt;Suspension01Hasta)),"No_Umbral",AND((BW864&gt;Suspension01Desde),(BW864&gt;Suspension01Hasta),(BY864&gt;Suspension01Desde),(BY864&gt;Suspension01Hasta)),"No_Umbral",AND((BW864&lt;=Suspension01Desde),(BW864&lt;=Suspension01Hasta),(BY864&gt;=Suspension01Desde),(BY864&lt;=Suspension01Hasta)),"Umbral_Anticipado",AND((BW864&lt;=Suspension01Desde),(BW864&lt;=Suspension01Hasta),(BY864&gt;=Suspension01Desde),(BY864&gt;=Suspension01Hasta)),"Umbral_Interno",AND((BW864&gt;=Suspension01Desde),(BW864&lt;=Suspension01Hasta),(BY864&gt;=Suspension01Desde),(BY864&lt;=Suspension01Hasta)),"Umbral_Externo",AND((BW864&gt;=Suspension01Desde),(BW864&lt;=Suspension01Hasta),(BY864&gt;=Suspension01Desde),(BY864&gt;=Suspension01Hasta)),"Umbral_Tardío")</f>
        <v>No_Umbral</v>
      </c>
      <c r="CA864" s="43" cm="1">
        <f t="array" ref="CA864">_xlfn.IFS(BZ864="Umbral_Anticipado",$BI864-Suspension01Desde+1,BZ864="Umbral_Interno",Suspension01Hasta-Suspension01Desde+1,BZ864="Umbral_Externo",BY864-$BH864+1,BZ864="Umbral_Tardío",Suspension01Hasta-$BH864+1,BZ864="No_Umbral",0)</f>
        <v>0</v>
      </c>
      <c r="CB864" s="42" cm="1">
        <f t="array" ref="CB864">_xlfn.IFS(BZ864="Umbral_Anticipado",Suspension01Hasta+CA864,BZ864="Umbral_Interno",BY864+CA864,BZ864="Umbral_Externo",Suspension01Hasta+CA864,BZ864="Umbral_Tardío",BY864+CA864,BZ864="No_Umbral",BY864)</f>
        <v>52725</v>
      </c>
      <c r="CC864" s="42" t="str" cm="1">
        <f t="array" ref="CC864">_xlfn.IFS(AND((BW864&lt;Suspension02Desde),(BW864&lt;Suspension02Hasta),(CB864&lt;Suspension02Desde),(CB864&lt;Suspension02Hasta)),"No_Umbral",AND((BW864&gt;Suspension02Desde),(BW864&gt;Suspension02Hasta),(CB864&gt;Suspension02Desde),(CB864&gt;Suspension02Hasta)),"No_Umbral",AND((BW864&lt;=Suspension02Desde),(BW864&lt;=Suspension02Hasta),(CB864&gt;=Suspension02Desde),(CB864&lt;=Suspension02Hasta)),"Umbral_Anticipado",AND((BW864&lt;=Suspension02Desde),(BW864&lt;=Suspension02Hasta),(CB864&gt;=Suspension02Desde),(CB864&gt;=Suspension02Hasta)),"Umbral_Interno",AND((BW864&gt;=Suspension02Desde),(BW864&lt;=Suspension02Hasta),(CB864&gt;=Suspension02Desde),(CB864&lt;=Suspension02Hasta)),"Umbral_Externo",AND((BW864&gt;=Suspension02Desde),(BW864&lt;=Suspension02Hasta),(CB864&gt;=Suspension02Desde),(CB864&gt;=Suspension02Hasta)),"Umbral_Tardío")</f>
        <v>No_Umbral</v>
      </c>
      <c r="CD864" s="43" cm="1">
        <f t="array" ref="CD864">_xlfn.IFS(CC864="Umbral_Anticipado",CB864-Suspension02Desde+1,CC864="Umbral_Interno",Suspension02Hasta-Suspension02Desde+1,CC864="Umbral_Externo",CB864-$BH864+1,CC864="Umbral_Tardío",Suspension02Hasta-$BH864+1,CC864="No_Umbral",0)</f>
        <v>0</v>
      </c>
      <c r="CE864" s="41" cm="1">
        <f t="array" ref="CE864">_xlfn.IFS(CC864="Umbral_Anticipado",Suspension02Hasta+CD864,CC864="Umbral_Interno",CB864+CD864,CC864="Umbral_Externo",Suspension02Hasta+CD864,CC864="Umbral_Tardío",CB864+CD864,CC864="No_Umbral",CB864)</f>
        <v>52725</v>
      </c>
      <c r="CF864" s="40">
        <f t="shared" si="200"/>
        <v>52727</v>
      </c>
    </row>
    <row r="865" spans="1:84" s="22" customFormat="1" ht="20.25" customHeight="1">
      <c r="A865" s="77" t="s">
        <v>5260</v>
      </c>
      <c r="B865" s="77" t="str">
        <f t="shared" si="193"/>
        <v>2021</v>
      </c>
      <c r="C865" s="77" t="s">
        <v>5252</v>
      </c>
      <c r="D865" s="77" t="s">
        <v>1650</v>
      </c>
      <c r="E865" s="77" t="s">
        <v>293</v>
      </c>
      <c r="F865" s="77" t="s">
        <v>130</v>
      </c>
      <c r="G865" s="201">
        <v>44497</v>
      </c>
      <c r="H865" s="201">
        <v>51801</v>
      </c>
      <c r="I865" s="77" t="s">
        <v>551</v>
      </c>
      <c r="J865" s="77"/>
      <c r="K865" s="78">
        <v>52714</v>
      </c>
      <c r="L865" s="77" t="str">
        <f>VLOOKUP(MONTH($K865),TablaMeses[],2,FALSE)</f>
        <v>04 ABRIL</v>
      </c>
      <c r="M865" s="77">
        <f t="shared" si="201"/>
        <v>2044</v>
      </c>
      <c r="N865" s="77" t="s">
        <v>104</v>
      </c>
      <c r="O865" s="201" t="s">
        <v>104</v>
      </c>
      <c r="P865" s="77"/>
      <c r="Q865" s="77"/>
      <c r="R865" s="201"/>
      <c r="S865" s="77"/>
      <c r="T865" s="77"/>
      <c r="U865" s="201"/>
      <c r="V865" s="77"/>
      <c r="W865" s="77"/>
      <c r="X865" s="201"/>
      <c r="Y865" s="77"/>
      <c r="Z865" s="201"/>
      <c r="AA865" s="77"/>
      <c r="AB865" s="201"/>
      <c r="AC865" s="79" t="s">
        <v>104</v>
      </c>
      <c r="AD865" s="77" t="s">
        <v>104</v>
      </c>
      <c r="AE865" s="77" t="s">
        <v>104</v>
      </c>
      <c r="AF865" s="77" t="s">
        <v>104</v>
      </c>
      <c r="AG865" s="77"/>
      <c r="AH865" s="77"/>
      <c r="AI865" s="78" t="s">
        <v>104</v>
      </c>
      <c r="AJ865" s="77" t="s">
        <v>104</v>
      </c>
      <c r="AK865" s="77"/>
      <c r="AL865" s="77" t="s">
        <v>104</v>
      </c>
      <c r="AM865" s="78" t="s">
        <v>104</v>
      </c>
      <c r="AN865" s="77" t="s">
        <v>104</v>
      </c>
      <c r="AO865" s="77" t="s">
        <v>104</v>
      </c>
      <c r="AP865" s="77" t="s">
        <v>104</v>
      </c>
      <c r="AQ865" s="77" t="s">
        <v>104</v>
      </c>
      <c r="AR865" s="78" t="s">
        <v>104</v>
      </c>
      <c r="AS865" s="77" t="s">
        <v>104</v>
      </c>
      <c r="AT865" s="78" t="s">
        <v>104</v>
      </c>
      <c r="AU865" s="78" t="s">
        <v>104</v>
      </c>
      <c r="AV865" s="78">
        <v>45789</v>
      </c>
      <c r="AW865" s="77">
        <f t="shared" si="194"/>
        <v>20</v>
      </c>
      <c r="AX865" s="77">
        <f t="shared" si="192"/>
        <v>2025</v>
      </c>
      <c r="AY865" s="77" t="s">
        <v>944</v>
      </c>
      <c r="AZ865" s="81" t="s">
        <v>5261</v>
      </c>
      <c r="BC865" s="25" t="s">
        <v>673</v>
      </c>
      <c r="BD865" s="25" t="s">
        <v>2372</v>
      </c>
      <c r="BE865" s="25">
        <v>120</v>
      </c>
      <c r="BF865" s="25">
        <v>60</v>
      </c>
      <c r="BG865" s="25">
        <v>730</v>
      </c>
      <c r="BH865" s="40">
        <f t="shared" si="189"/>
        <v>51801</v>
      </c>
      <c r="BI865" s="41">
        <f t="shared" si="195"/>
        <v>51921</v>
      </c>
      <c r="BJ865" s="42" t="str" cm="1">
        <f t="array" ref="BJ865">_xlfn.IFS(AND((BH865&lt;Suspension01Desde),(BH865&lt;Suspension01Hasta),(BI865&lt;Suspension01Desde),(BI865&lt;Suspension01Hasta)),"No_Umbral",AND((BH865&gt;Suspension01Desde),(BH865&gt;Suspension01Hasta),(BI865&gt;Suspension01Desde),(BI865&gt;Suspension01Hasta)),"No_Umbral",AND((BH865&lt;=Suspension01Desde),(BH865&lt;=Suspension01Hasta),(BI865&gt;=Suspension01Desde),(BI865&lt;=Suspension01Hasta)),"Umbral_Anticipado",AND((BH865&lt;=Suspension01Desde),(BH865&lt;=Suspension01Hasta),(BI865&gt;=Suspension01Desde),(BI865&gt;=Suspension01Hasta)),"Umbral_Interno",AND((BH865&gt;=Suspension01Desde),(BH865&lt;=Suspension01Hasta),(BI865&gt;=Suspension01Desde),(BI865&lt;=Suspension01Hasta)),"Umbral_Externo",AND((BH865&gt;=Suspension01Desde),(BH865&lt;=Suspension01Hasta),(BI865&gt;=Suspension01Desde),(BI865&gt;=Suspension01Hasta)),"Umbral_Tardío")</f>
        <v>No_Umbral</v>
      </c>
      <c r="BK865" s="43" cm="1">
        <f t="array" ref="BK865">_xlfn.IFS(BJ865="Umbral_Anticipado",$BI865-Suspension01Desde+1,BJ865="Umbral_Interno",Suspension01Hasta-Suspension01Desde+1,BJ865="Umbral_Externo",BI865-$BH865+1,BJ865="Umbral_Tardío",Suspension01Hasta-$BH865+1,BJ865="No_Umbral",0)</f>
        <v>0</v>
      </c>
      <c r="BL865" s="42" cm="1">
        <f t="array" ref="BL865">_xlfn.IFS(BJ865="Umbral_Anticipado",Suspension01Hasta+BK865,BJ865="Umbral_Interno",BI865+BK865,BJ865="Umbral_Externo",Suspension01Hasta+BK865,BJ865="Umbral_Tardío",BI865+BK865,BJ865="No_Umbral",BI865)</f>
        <v>51921</v>
      </c>
      <c r="BM865" s="42" t="str" cm="1">
        <f t="array" ref="BM865">_xlfn.IFS(AND((BH865&lt;Suspension02Desde),(BH865&lt;Suspension02Hasta),(BL865&lt;Suspension02Desde),(BL865&lt;Suspension02Hasta)),"No_Umbral",AND((BH865&gt;Suspension02Desde),(BH865&gt;Suspension02Hasta),(BL865&gt;Suspension02Desde),(BL865&gt;Suspension02Hasta)),"No_Umbral",AND((BH865&lt;=Suspension02Desde),(BH865&lt;=Suspension02Hasta),(BL865&gt;=Suspension02Desde),(BL865&lt;=Suspension02Hasta)),"Umbral_Anticipado",AND((BH865&lt;=Suspension02Desde),(BH865&lt;=Suspension02Hasta),(BL865&gt;=Suspension02Desde),(BL865&gt;=Suspension02Hasta)),"Umbral_Interno",AND((BH865&gt;=Suspension02Desde),(BH865&lt;=Suspension02Hasta),(BL865&gt;=Suspension02Desde),(BL865&lt;=Suspension02Hasta)),"Umbral_Externo",AND((BH865&gt;=Suspension02Desde),(BH865&lt;=Suspension02Hasta),(BL865&gt;=Suspension02Desde),(BL865&gt;=Suspension02Hasta)),"Umbral_Tardío")</f>
        <v>No_Umbral</v>
      </c>
      <c r="BN865" s="43" cm="1">
        <f t="array" ref="BN865">_xlfn.IFS(BM865="Umbral_Anticipado",BL865-Suspension02Desde+1,BM865="Umbral_Interno",Suspension02Hasta-Suspension02Desde+1,BM865="Umbral_Externo",BL865-$BH865+1,BM865="Umbral_Tardío",Suspension02Hasta-$BH865+1,BM865="No_Umbral",0)</f>
        <v>0</v>
      </c>
      <c r="BO865" s="41" cm="1">
        <f t="array" ref="BO865">_xlfn.IFS(BM865="Umbral_Anticipado",Suspension02Hasta+BN865,BM865="Umbral_Interno",BL865+BN865,BM865="Umbral_Externo",Suspension02Hasta+BN865,BM865="Umbral_Tardío",BL865+BN865,BM865="No_Umbral",BL865)</f>
        <v>51921</v>
      </c>
      <c r="BP865" s="40">
        <f t="shared" si="196"/>
        <v>51924</v>
      </c>
      <c r="BQ865" s="41">
        <f t="shared" si="197"/>
        <v>51981</v>
      </c>
      <c r="BR865" s="42" t="str" cm="1">
        <f t="array" ref="BR865">_xlfn.IFS(AND((BO865&lt;Suspension01Desde),(BO865&lt;Suspension01Hasta),(BQ865&lt;Suspension01Desde),(BQ865&lt;Suspension01Hasta)),"No_Umbral",AND((BO865&gt;Suspension01Desde),(BO865&gt;Suspension01Hasta),(BQ865&gt;Suspension01Desde),(BQ865&gt;Suspension01Hasta)),"No_Umbral",AND((BO865&lt;=Suspension01Desde),(BO865&lt;=Suspension01Hasta),(BQ865&gt;=Suspension01Desde),(BQ865&lt;=Suspension01Hasta)),"Umbral_Anticipado",AND((BO865&lt;=Suspension01Desde),(BO865&lt;=Suspension01Hasta),(BQ865&gt;=Suspension01Desde),(BQ865&gt;=Suspension01Hasta)),"Umbral_Interno",AND((BO865&gt;=Suspension01Desde),(BO865&lt;=Suspension01Hasta),(BQ865&gt;=Suspension01Desde),(BQ865&lt;=Suspension01Hasta)),"Umbral_Externo",AND((BO865&gt;=Suspension01Desde),(BO865&lt;=Suspension01Hasta),(BQ865&gt;=Suspension01Desde),(BQ865&gt;=Suspension01Hasta)),"Umbral_Tardío")</f>
        <v>No_Umbral</v>
      </c>
      <c r="BS865" s="43" cm="1">
        <f t="array" ref="BS865">_xlfn.IFS(BR865="Umbral_Anticipado",$BQ865-Suspension01Desde+1,BR865="Umbral_Interno",Suspension01Hasta-Suspension01Desde+1,BR865="Umbral_Externo",BQ865-$BO865+1,BR865="Umbral_Tardío",Suspension01Hasta-$BO865+1,BR865="No_Umbral",0)</f>
        <v>0</v>
      </c>
      <c r="BT865" s="42" cm="1">
        <f t="array" ref="BT865">_xlfn.IFS(BR865="Umbral_Anticipado",Suspension01Hasta+BS865,BR865="Umbral_Interno",BQ865+BS865,BR865="Umbral_Externo",Suspension01Hasta+BS865,BR865="Umbral_Tardío",BQ865+BS865,BR865="No_Umbral",BQ865)</f>
        <v>51981</v>
      </c>
      <c r="BU865" s="42" t="str" cm="1">
        <f t="array" ref="BU865">_xlfn.IFS(AND((BO865&lt;Suspension02Desde),(BO865&lt;Suspension02Hasta),(BT865&lt;Suspension02Desde),(BT865&lt;Suspension02Hasta)),"No_Umbral",AND((BO865&gt;Suspension02Desde),(BO865&gt;Suspension02Hasta),(BT865&gt;Suspension02Desde),(BT865&gt;Suspension02Hasta)),"No_Umbral",AND((BO865&lt;=Suspension02Desde),(BO865&lt;=Suspension02Hasta),(BT865&gt;=Suspension02Desde),(BT865&lt;=Suspension02Hasta)),"Umbral_Anticipado",AND((BO865&lt;=Suspension02Desde),(BO865&lt;=Suspension02Hasta),(BT865&gt;=Suspension02Desde),(BT865&gt;=Suspension02Hasta)),"Umbral_Interno",AND((BO865&gt;=Suspension02Desde),(BO865&lt;=Suspension02Hasta),(BT865&gt;=Suspension02Desde),(BT865&lt;=Suspension02Hasta)),"Umbral_Externo",AND((BO865&gt;=Suspension02Desde),(BO865&lt;=Suspension02Hasta),(BT865&gt;=Suspension02Desde),(BT865&gt;=Suspension02Hasta)),"Umbral_Tardío")</f>
        <v>No_Umbral</v>
      </c>
      <c r="BV865" s="43" cm="1">
        <f t="array" ref="BV865">_xlfn.IFS(BU865="Umbral_Anticipado",BT865-Suspension02Desde+1,BU865="Umbral_Interno",Suspension02Hasta-Suspension02Desde+1,BU865="Umbral_Externo",BT865-$BO865+1,BU865="Umbral_Tardío",Suspension02Hasta-$BO865+1,BU865="No_Umbral",0)</f>
        <v>0</v>
      </c>
      <c r="BW865" s="41" cm="1">
        <f t="array" ref="BW865">_xlfn.IFS(BU865="Umbral_Anticipado",Suspension02Hasta+BV865,BU865="Umbral_Interno",BT865+BV865,BU865="Umbral_Externo",Suspension02Hasta+BV865,BU865="Umbral_Tardío",BT865+BV865,BU865="No_Umbral",BT865)</f>
        <v>51981</v>
      </c>
      <c r="BX865" s="40">
        <f t="shared" si="198"/>
        <v>51983</v>
      </c>
      <c r="BY865" s="41">
        <f t="shared" si="199"/>
        <v>52711</v>
      </c>
      <c r="BZ865" s="42" t="str" cm="1">
        <f t="array" ref="BZ865">_xlfn.IFS(AND((BW865&lt;Suspension01Desde),(BW865&lt;Suspension01Hasta),(BY865&lt;Suspension01Desde),(BY865&lt;Suspension01Hasta)),"No_Umbral",AND((BW865&gt;Suspension01Desde),(BW865&gt;Suspension01Hasta),(BY865&gt;Suspension01Desde),(BY865&gt;Suspension01Hasta)),"No_Umbral",AND((BW865&lt;=Suspension01Desde),(BW865&lt;=Suspension01Hasta),(BY865&gt;=Suspension01Desde),(BY865&lt;=Suspension01Hasta)),"Umbral_Anticipado",AND((BW865&lt;=Suspension01Desde),(BW865&lt;=Suspension01Hasta),(BY865&gt;=Suspension01Desde),(BY865&gt;=Suspension01Hasta)),"Umbral_Interno",AND((BW865&gt;=Suspension01Desde),(BW865&lt;=Suspension01Hasta),(BY865&gt;=Suspension01Desde),(BY865&lt;=Suspension01Hasta)),"Umbral_Externo",AND((BW865&gt;=Suspension01Desde),(BW865&lt;=Suspension01Hasta),(BY865&gt;=Suspension01Desde),(BY865&gt;=Suspension01Hasta)),"Umbral_Tardío")</f>
        <v>No_Umbral</v>
      </c>
      <c r="CA865" s="43" cm="1">
        <f t="array" ref="CA865">_xlfn.IFS(BZ865="Umbral_Anticipado",$BI865-Suspension01Desde+1,BZ865="Umbral_Interno",Suspension01Hasta-Suspension01Desde+1,BZ865="Umbral_Externo",BY865-$BH865+1,BZ865="Umbral_Tardío",Suspension01Hasta-$BH865+1,BZ865="No_Umbral",0)</f>
        <v>0</v>
      </c>
      <c r="CB865" s="42" cm="1">
        <f t="array" ref="CB865">_xlfn.IFS(BZ865="Umbral_Anticipado",Suspension01Hasta+CA865,BZ865="Umbral_Interno",BY865+CA865,BZ865="Umbral_Externo",Suspension01Hasta+CA865,BZ865="Umbral_Tardío",BY865+CA865,BZ865="No_Umbral",BY865)</f>
        <v>52711</v>
      </c>
      <c r="CC865" s="42" t="str" cm="1">
        <f t="array" ref="CC865">_xlfn.IFS(AND((BW865&lt;Suspension02Desde),(BW865&lt;Suspension02Hasta),(CB865&lt;Suspension02Desde),(CB865&lt;Suspension02Hasta)),"No_Umbral",AND((BW865&gt;Suspension02Desde),(BW865&gt;Suspension02Hasta),(CB865&gt;Suspension02Desde),(CB865&gt;Suspension02Hasta)),"No_Umbral",AND((BW865&lt;=Suspension02Desde),(BW865&lt;=Suspension02Hasta),(CB865&gt;=Suspension02Desde),(CB865&lt;=Suspension02Hasta)),"Umbral_Anticipado",AND((BW865&lt;=Suspension02Desde),(BW865&lt;=Suspension02Hasta),(CB865&gt;=Suspension02Desde),(CB865&gt;=Suspension02Hasta)),"Umbral_Interno",AND((BW865&gt;=Suspension02Desde),(BW865&lt;=Suspension02Hasta),(CB865&gt;=Suspension02Desde),(CB865&lt;=Suspension02Hasta)),"Umbral_Externo",AND((BW865&gt;=Suspension02Desde),(BW865&lt;=Suspension02Hasta),(CB865&gt;=Suspension02Desde),(CB865&gt;=Suspension02Hasta)),"Umbral_Tardío")</f>
        <v>No_Umbral</v>
      </c>
      <c r="CD865" s="43" cm="1">
        <f t="array" ref="CD865">_xlfn.IFS(CC865="Umbral_Anticipado",CB865-Suspension02Desde+1,CC865="Umbral_Interno",Suspension02Hasta-Suspension02Desde+1,CC865="Umbral_Externo",CB865-$BH865+1,CC865="Umbral_Tardío",Suspension02Hasta-$BH865+1,CC865="No_Umbral",0)</f>
        <v>0</v>
      </c>
      <c r="CE865" s="41" cm="1">
        <f t="array" ref="CE865">_xlfn.IFS(CC865="Umbral_Anticipado",Suspension02Hasta+CD865,CC865="Umbral_Interno",CB865+CD865,CC865="Umbral_Externo",Suspension02Hasta+CD865,CC865="Umbral_Tardío",CB865+CD865,CC865="No_Umbral",CB865)</f>
        <v>52711</v>
      </c>
      <c r="CF865" s="40">
        <f t="shared" si="200"/>
        <v>52714</v>
      </c>
    </row>
    <row r="866" spans="1:84" s="22" customFormat="1" ht="20.25" customHeight="1">
      <c r="A866" s="77" t="s">
        <v>5262</v>
      </c>
      <c r="B866" s="77" t="str">
        <f t="shared" si="193"/>
        <v>2021</v>
      </c>
      <c r="C866" s="77" t="s">
        <v>5263</v>
      </c>
      <c r="D866" s="77" t="s">
        <v>1650</v>
      </c>
      <c r="E866" s="77" t="s">
        <v>293</v>
      </c>
      <c r="F866" s="77" t="s">
        <v>130</v>
      </c>
      <c r="G866" s="201">
        <v>44497</v>
      </c>
      <c r="H866" s="201">
        <v>51801</v>
      </c>
      <c r="I866" s="77" t="s">
        <v>92</v>
      </c>
      <c r="J866" s="77"/>
      <c r="K866" s="78">
        <v>52714</v>
      </c>
      <c r="L866" s="77" t="str">
        <f>VLOOKUP(MONTH($K866),TablaMeses[],2,FALSE)</f>
        <v>04 ABRIL</v>
      </c>
      <c r="M866" s="77">
        <f t="shared" si="201"/>
        <v>2044</v>
      </c>
      <c r="N866" s="77" t="s">
        <v>104</v>
      </c>
      <c r="O866" s="201" t="s">
        <v>104</v>
      </c>
      <c r="P866" s="77"/>
      <c r="Q866" s="77"/>
      <c r="R866" s="201"/>
      <c r="S866" s="77"/>
      <c r="T866" s="77"/>
      <c r="U866" s="201"/>
      <c r="V866" s="77"/>
      <c r="W866" s="77"/>
      <c r="X866" s="201"/>
      <c r="Y866" s="77"/>
      <c r="Z866" s="201"/>
      <c r="AA866" s="77"/>
      <c r="AB866" s="201"/>
      <c r="AC866" s="79" t="s">
        <v>104</v>
      </c>
      <c r="AD866" s="77" t="s">
        <v>104</v>
      </c>
      <c r="AE866" s="77" t="s">
        <v>104</v>
      </c>
      <c r="AF866" s="77" t="s">
        <v>104</v>
      </c>
      <c r="AG866" s="77"/>
      <c r="AH866" s="77"/>
      <c r="AI866" s="78" t="s">
        <v>104</v>
      </c>
      <c r="AJ866" s="77" t="s">
        <v>104</v>
      </c>
      <c r="AK866" s="77"/>
      <c r="AL866" s="77" t="s">
        <v>104</v>
      </c>
      <c r="AM866" s="78" t="s">
        <v>104</v>
      </c>
      <c r="AN866" s="77" t="s">
        <v>104</v>
      </c>
      <c r="AO866" s="77" t="s">
        <v>104</v>
      </c>
      <c r="AP866" s="77" t="s">
        <v>104</v>
      </c>
      <c r="AQ866" s="77" t="s">
        <v>104</v>
      </c>
      <c r="AR866" s="78" t="s">
        <v>104</v>
      </c>
      <c r="AS866" s="77" t="s">
        <v>104</v>
      </c>
      <c r="AT866" s="78" t="s">
        <v>104</v>
      </c>
      <c r="AU866" s="78" t="s">
        <v>104</v>
      </c>
      <c r="AV866" s="78">
        <v>45789</v>
      </c>
      <c r="AW866" s="77">
        <f t="shared" si="194"/>
        <v>20</v>
      </c>
      <c r="AX866" s="77">
        <f t="shared" si="192"/>
        <v>2025</v>
      </c>
      <c r="AY866" s="77" t="s">
        <v>944</v>
      </c>
      <c r="AZ866" s="81" t="s">
        <v>5264</v>
      </c>
      <c r="BC866" s="25" t="s">
        <v>673</v>
      </c>
      <c r="BD866" s="25" t="s">
        <v>2372</v>
      </c>
      <c r="BE866" s="25">
        <v>120</v>
      </c>
      <c r="BF866" s="25">
        <v>60</v>
      </c>
      <c r="BG866" s="25">
        <v>730</v>
      </c>
      <c r="BH866" s="40">
        <f t="shared" si="189"/>
        <v>51801</v>
      </c>
      <c r="BI866" s="41">
        <f t="shared" si="195"/>
        <v>51921</v>
      </c>
      <c r="BJ866" s="42" t="str" cm="1">
        <f t="array" ref="BJ866">_xlfn.IFS(AND((BH866&lt;Suspension01Desde),(BH866&lt;Suspension01Hasta),(BI866&lt;Suspension01Desde),(BI866&lt;Suspension01Hasta)),"No_Umbral",AND((BH866&gt;Suspension01Desde),(BH866&gt;Suspension01Hasta),(BI866&gt;Suspension01Desde),(BI866&gt;Suspension01Hasta)),"No_Umbral",AND((BH866&lt;=Suspension01Desde),(BH866&lt;=Suspension01Hasta),(BI866&gt;=Suspension01Desde),(BI866&lt;=Suspension01Hasta)),"Umbral_Anticipado",AND((BH866&lt;=Suspension01Desde),(BH866&lt;=Suspension01Hasta),(BI866&gt;=Suspension01Desde),(BI866&gt;=Suspension01Hasta)),"Umbral_Interno",AND((BH866&gt;=Suspension01Desde),(BH866&lt;=Suspension01Hasta),(BI866&gt;=Suspension01Desde),(BI866&lt;=Suspension01Hasta)),"Umbral_Externo",AND((BH866&gt;=Suspension01Desde),(BH866&lt;=Suspension01Hasta),(BI866&gt;=Suspension01Desde),(BI866&gt;=Suspension01Hasta)),"Umbral_Tardío")</f>
        <v>No_Umbral</v>
      </c>
      <c r="BK866" s="43" cm="1">
        <f t="array" ref="BK866">_xlfn.IFS(BJ866="Umbral_Anticipado",$BI866-Suspension01Desde+1,BJ866="Umbral_Interno",Suspension01Hasta-Suspension01Desde+1,BJ866="Umbral_Externo",BI866-$BH866+1,BJ866="Umbral_Tardío",Suspension01Hasta-$BH866+1,BJ866="No_Umbral",0)</f>
        <v>0</v>
      </c>
      <c r="BL866" s="42" cm="1">
        <f t="array" ref="BL866">_xlfn.IFS(BJ866="Umbral_Anticipado",Suspension01Hasta+BK866,BJ866="Umbral_Interno",BI866+BK866,BJ866="Umbral_Externo",Suspension01Hasta+BK866,BJ866="Umbral_Tardío",BI866+BK866,BJ866="No_Umbral",BI866)</f>
        <v>51921</v>
      </c>
      <c r="BM866" s="42" t="str" cm="1">
        <f t="array" ref="BM866">_xlfn.IFS(AND((BH866&lt;Suspension02Desde),(BH866&lt;Suspension02Hasta),(BL866&lt;Suspension02Desde),(BL866&lt;Suspension02Hasta)),"No_Umbral",AND((BH866&gt;Suspension02Desde),(BH866&gt;Suspension02Hasta),(BL866&gt;Suspension02Desde),(BL866&gt;Suspension02Hasta)),"No_Umbral",AND((BH866&lt;=Suspension02Desde),(BH866&lt;=Suspension02Hasta),(BL866&gt;=Suspension02Desde),(BL866&lt;=Suspension02Hasta)),"Umbral_Anticipado",AND((BH866&lt;=Suspension02Desde),(BH866&lt;=Suspension02Hasta),(BL866&gt;=Suspension02Desde),(BL866&gt;=Suspension02Hasta)),"Umbral_Interno",AND((BH866&gt;=Suspension02Desde),(BH866&lt;=Suspension02Hasta),(BL866&gt;=Suspension02Desde),(BL866&lt;=Suspension02Hasta)),"Umbral_Externo",AND((BH866&gt;=Suspension02Desde),(BH866&lt;=Suspension02Hasta),(BL866&gt;=Suspension02Desde),(BL866&gt;=Suspension02Hasta)),"Umbral_Tardío")</f>
        <v>No_Umbral</v>
      </c>
      <c r="BN866" s="43" cm="1">
        <f t="array" ref="BN866">_xlfn.IFS(BM866="Umbral_Anticipado",BL866-Suspension02Desde+1,BM866="Umbral_Interno",Suspension02Hasta-Suspension02Desde+1,BM866="Umbral_Externo",BL866-$BH866+1,BM866="Umbral_Tardío",Suspension02Hasta-$BH866+1,BM866="No_Umbral",0)</f>
        <v>0</v>
      </c>
      <c r="BO866" s="41" cm="1">
        <f t="array" ref="BO866">_xlfn.IFS(BM866="Umbral_Anticipado",Suspension02Hasta+BN866,BM866="Umbral_Interno",BL866+BN866,BM866="Umbral_Externo",Suspension02Hasta+BN866,BM866="Umbral_Tardío",BL866+BN866,BM866="No_Umbral",BL866)</f>
        <v>51921</v>
      </c>
      <c r="BP866" s="40">
        <f t="shared" si="196"/>
        <v>51924</v>
      </c>
      <c r="BQ866" s="41">
        <f t="shared" si="197"/>
        <v>51981</v>
      </c>
      <c r="BR866" s="42" t="str" cm="1">
        <f t="array" ref="BR866">_xlfn.IFS(AND((BO866&lt;Suspension01Desde),(BO866&lt;Suspension01Hasta),(BQ866&lt;Suspension01Desde),(BQ866&lt;Suspension01Hasta)),"No_Umbral",AND((BO866&gt;Suspension01Desde),(BO866&gt;Suspension01Hasta),(BQ866&gt;Suspension01Desde),(BQ866&gt;Suspension01Hasta)),"No_Umbral",AND((BO866&lt;=Suspension01Desde),(BO866&lt;=Suspension01Hasta),(BQ866&gt;=Suspension01Desde),(BQ866&lt;=Suspension01Hasta)),"Umbral_Anticipado",AND((BO866&lt;=Suspension01Desde),(BO866&lt;=Suspension01Hasta),(BQ866&gt;=Suspension01Desde),(BQ866&gt;=Suspension01Hasta)),"Umbral_Interno",AND((BO866&gt;=Suspension01Desde),(BO866&lt;=Suspension01Hasta),(BQ866&gt;=Suspension01Desde),(BQ866&lt;=Suspension01Hasta)),"Umbral_Externo",AND((BO866&gt;=Suspension01Desde),(BO866&lt;=Suspension01Hasta),(BQ866&gt;=Suspension01Desde),(BQ866&gt;=Suspension01Hasta)),"Umbral_Tardío")</f>
        <v>No_Umbral</v>
      </c>
      <c r="BS866" s="43" cm="1">
        <f t="array" ref="BS866">_xlfn.IFS(BR866="Umbral_Anticipado",$BQ866-Suspension01Desde+1,BR866="Umbral_Interno",Suspension01Hasta-Suspension01Desde+1,BR866="Umbral_Externo",BQ866-$BO866+1,BR866="Umbral_Tardío",Suspension01Hasta-$BO866+1,BR866="No_Umbral",0)</f>
        <v>0</v>
      </c>
      <c r="BT866" s="42" cm="1">
        <f t="array" ref="BT866">_xlfn.IFS(BR866="Umbral_Anticipado",Suspension01Hasta+BS866,BR866="Umbral_Interno",BQ866+BS866,BR866="Umbral_Externo",Suspension01Hasta+BS866,BR866="Umbral_Tardío",BQ866+BS866,BR866="No_Umbral",BQ866)</f>
        <v>51981</v>
      </c>
      <c r="BU866" s="42" t="str" cm="1">
        <f t="array" ref="BU866">_xlfn.IFS(AND((BO866&lt;Suspension02Desde),(BO866&lt;Suspension02Hasta),(BT866&lt;Suspension02Desde),(BT866&lt;Suspension02Hasta)),"No_Umbral",AND((BO866&gt;Suspension02Desde),(BO866&gt;Suspension02Hasta),(BT866&gt;Suspension02Desde),(BT866&gt;Suspension02Hasta)),"No_Umbral",AND((BO866&lt;=Suspension02Desde),(BO866&lt;=Suspension02Hasta),(BT866&gt;=Suspension02Desde),(BT866&lt;=Suspension02Hasta)),"Umbral_Anticipado",AND((BO866&lt;=Suspension02Desde),(BO866&lt;=Suspension02Hasta),(BT866&gt;=Suspension02Desde),(BT866&gt;=Suspension02Hasta)),"Umbral_Interno",AND((BO866&gt;=Suspension02Desde),(BO866&lt;=Suspension02Hasta),(BT866&gt;=Suspension02Desde),(BT866&lt;=Suspension02Hasta)),"Umbral_Externo",AND((BO866&gt;=Suspension02Desde),(BO866&lt;=Suspension02Hasta),(BT866&gt;=Suspension02Desde),(BT866&gt;=Suspension02Hasta)),"Umbral_Tardío")</f>
        <v>No_Umbral</v>
      </c>
      <c r="BV866" s="43" cm="1">
        <f t="array" ref="BV866">_xlfn.IFS(BU866="Umbral_Anticipado",BT866-Suspension02Desde+1,BU866="Umbral_Interno",Suspension02Hasta-Suspension02Desde+1,BU866="Umbral_Externo",BT866-$BO866+1,BU866="Umbral_Tardío",Suspension02Hasta-$BO866+1,BU866="No_Umbral",0)</f>
        <v>0</v>
      </c>
      <c r="BW866" s="41" cm="1">
        <f t="array" ref="BW866">_xlfn.IFS(BU866="Umbral_Anticipado",Suspension02Hasta+BV866,BU866="Umbral_Interno",BT866+BV866,BU866="Umbral_Externo",Suspension02Hasta+BV866,BU866="Umbral_Tardío",BT866+BV866,BU866="No_Umbral",BT866)</f>
        <v>51981</v>
      </c>
      <c r="BX866" s="40">
        <f t="shared" si="198"/>
        <v>51983</v>
      </c>
      <c r="BY866" s="41">
        <f t="shared" si="199"/>
        <v>52711</v>
      </c>
      <c r="BZ866" s="42" t="str" cm="1">
        <f t="array" ref="BZ866">_xlfn.IFS(AND((BW866&lt;Suspension01Desde),(BW866&lt;Suspension01Hasta),(BY866&lt;Suspension01Desde),(BY866&lt;Suspension01Hasta)),"No_Umbral",AND((BW866&gt;Suspension01Desde),(BW866&gt;Suspension01Hasta),(BY866&gt;Suspension01Desde),(BY866&gt;Suspension01Hasta)),"No_Umbral",AND((BW866&lt;=Suspension01Desde),(BW866&lt;=Suspension01Hasta),(BY866&gt;=Suspension01Desde),(BY866&lt;=Suspension01Hasta)),"Umbral_Anticipado",AND((BW866&lt;=Suspension01Desde),(BW866&lt;=Suspension01Hasta),(BY866&gt;=Suspension01Desde),(BY866&gt;=Suspension01Hasta)),"Umbral_Interno",AND((BW866&gt;=Suspension01Desde),(BW866&lt;=Suspension01Hasta),(BY866&gt;=Suspension01Desde),(BY866&lt;=Suspension01Hasta)),"Umbral_Externo",AND((BW866&gt;=Suspension01Desde),(BW866&lt;=Suspension01Hasta),(BY866&gt;=Suspension01Desde),(BY866&gt;=Suspension01Hasta)),"Umbral_Tardío")</f>
        <v>No_Umbral</v>
      </c>
      <c r="CA866" s="43" cm="1">
        <f t="array" ref="CA866">_xlfn.IFS(BZ866="Umbral_Anticipado",$BI866-Suspension01Desde+1,BZ866="Umbral_Interno",Suspension01Hasta-Suspension01Desde+1,BZ866="Umbral_Externo",BY866-$BH866+1,BZ866="Umbral_Tardío",Suspension01Hasta-$BH866+1,BZ866="No_Umbral",0)</f>
        <v>0</v>
      </c>
      <c r="CB866" s="42" cm="1">
        <f t="array" ref="CB866">_xlfn.IFS(BZ866="Umbral_Anticipado",Suspension01Hasta+CA866,BZ866="Umbral_Interno",BY866+CA866,BZ866="Umbral_Externo",Suspension01Hasta+CA866,BZ866="Umbral_Tardío",BY866+CA866,BZ866="No_Umbral",BY866)</f>
        <v>52711</v>
      </c>
      <c r="CC866" s="42" t="str" cm="1">
        <f t="array" ref="CC866">_xlfn.IFS(AND((BW866&lt;Suspension02Desde),(BW866&lt;Suspension02Hasta),(CB866&lt;Suspension02Desde),(CB866&lt;Suspension02Hasta)),"No_Umbral",AND((BW866&gt;Suspension02Desde),(BW866&gt;Suspension02Hasta),(CB866&gt;Suspension02Desde),(CB866&gt;Suspension02Hasta)),"No_Umbral",AND((BW866&lt;=Suspension02Desde),(BW866&lt;=Suspension02Hasta),(CB866&gt;=Suspension02Desde),(CB866&lt;=Suspension02Hasta)),"Umbral_Anticipado",AND((BW866&lt;=Suspension02Desde),(BW866&lt;=Suspension02Hasta),(CB866&gt;=Suspension02Desde),(CB866&gt;=Suspension02Hasta)),"Umbral_Interno",AND((BW866&gt;=Suspension02Desde),(BW866&lt;=Suspension02Hasta),(CB866&gt;=Suspension02Desde),(CB866&lt;=Suspension02Hasta)),"Umbral_Externo",AND((BW866&gt;=Suspension02Desde),(BW866&lt;=Suspension02Hasta),(CB866&gt;=Suspension02Desde),(CB866&gt;=Suspension02Hasta)),"Umbral_Tardío")</f>
        <v>No_Umbral</v>
      </c>
      <c r="CD866" s="43" cm="1">
        <f t="array" ref="CD866">_xlfn.IFS(CC866="Umbral_Anticipado",CB866-Suspension02Desde+1,CC866="Umbral_Interno",Suspension02Hasta-Suspension02Desde+1,CC866="Umbral_Externo",CB866-$BH866+1,CC866="Umbral_Tardío",Suspension02Hasta-$BH866+1,CC866="No_Umbral",0)</f>
        <v>0</v>
      </c>
      <c r="CE866" s="41" cm="1">
        <f t="array" ref="CE866">_xlfn.IFS(CC866="Umbral_Anticipado",Suspension02Hasta+CD866,CC866="Umbral_Interno",CB866+CD866,CC866="Umbral_Externo",Suspension02Hasta+CD866,CC866="Umbral_Tardío",CB866+CD866,CC866="No_Umbral",CB866)</f>
        <v>52711</v>
      </c>
      <c r="CF866" s="40">
        <f t="shared" si="200"/>
        <v>52714</v>
      </c>
    </row>
    <row r="867" spans="1:84" s="22" customFormat="1" ht="20.25" customHeight="1">
      <c r="A867" s="77" t="s">
        <v>5265</v>
      </c>
      <c r="B867" s="77" t="str">
        <f t="shared" si="193"/>
        <v>2021</v>
      </c>
      <c r="C867" s="94" t="s">
        <v>5266</v>
      </c>
      <c r="D867" s="77" t="s">
        <v>1650</v>
      </c>
      <c r="E867" s="77" t="s">
        <v>293</v>
      </c>
      <c r="F867" s="77" t="s">
        <v>130</v>
      </c>
      <c r="G867" s="201">
        <v>44496</v>
      </c>
      <c r="H867" s="201">
        <v>51801</v>
      </c>
      <c r="I867" s="77" t="s">
        <v>299</v>
      </c>
      <c r="J867" s="77"/>
      <c r="K867" s="78">
        <v>52714</v>
      </c>
      <c r="L867" s="77" t="str">
        <f>VLOOKUP(MONTH($K867),TablaMeses[],2,FALSE)</f>
        <v>04 ABRIL</v>
      </c>
      <c r="M867" s="77">
        <f t="shared" si="201"/>
        <v>2044</v>
      </c>
      <c r="N867" s="77" t="s">
        <v>104</v>
      </c>
      <c r="O867" s="201" t="s">
        <v>104</v>
      </c>
      <c r="P867" s="77"/>
      <c r="Q867" s="77"/>
      <c r="R867" s="201"/>
      <c r="S867" s="77"/>
      <c r="T867" s="77"/>
      <c r="U867" s="201"/>
      <c r="V867" s="77"/>
      <c r="W867" s="77"/>
      <c r="X867" s="201"/>
      <c r="Y867" s="77"/>
      <c r="Z867" s="201"/>
      <c r="AA867" s="77"/>
      <c r="AB867" s="201"/>
      <c r="AC867" s="79" t="s">
        <v>104</v>
      </c>
      <c r="AD867" s="77" t="s">
        <v>104</v>
      </c>
      <c r="AE867" s="77" t="s">
        <v>104</v>
      </c>
      <c r="AF867" s="77" t="s">
        <v>104</v>
      </c>
      <c r="AG867" s="77"/>
      <c r="AH867" s="77"/>
      <c r="AI867" s="78" t="s">
        <v>104</v>
      </c>
      <c r="AJ867" s="77" t="s">
        <v>104</v>
      </c>
      <c r="AK867" s="77"/>
      <c r="AL867" s="77" t="s">
        <v>104</v>
      </c>
      <c r="AM867" s="78" t="s">
        <v>104</v>
      </c>
      <c r="AN867" s="77" t="s">
        <v>104</v>
      </c>
      <c r="AO867" s="77" t="s">
        <v>104</v>
      </c>
      <c r="AP867" s="77" t="s">
        <v>104</v>
      </c>
      <c r="AQ867" s="77" t="s">
        <v>104</v>
      </c>
      <c r="AR867" s="78" t="s">
        <v>104</v>
      </c>
      <c r="AS867" s="77" t="s">
        <v>104</v>
      </c>
      <c r="AT867" s="78" t="s">
        <v>104</v>
      </c>
      <c r="AU867" s="78" t="s">
        <v>104</v>
      </c>
      <c r="AV867" s="78">
        <v>45762</v>
      </c>
      <c r="AW867" s="77">
        <f t="shared" si="194"/>
        <v>16</v>
      </c>
      <c r="AX867" s="77">
        <f t="shared" si="192"/>
        <v>2025</v>
      </c>
      <c r="AY867" s="77" t="s">
        <v>944</v>
      </c>
      <c r="AZ867" s="81" t="s">
        <v>5267</v>
      </c>
      <c r="BC867" s="25" t="s">
        <v>673</v>
      </c>
      <c r="BD867" s="25" t="s">
        <v>2372</v>
      </c>
      <c r="BE867" s="25">
        <v>120</v>
      </c>
      <c r="BF867" s="25">
        <v>60</v>
      </c>
      <c r="BG867" s="25">
        <v>730</v>
      </c>
      <c r="BH867" s="40">
        <f t="shared" si="189"/>
        <v>51801</v>
      </c>
      <c r="BI867" s="41">
        <f t="shared" si="195"/>
        <v>51921</v>
      </c>
      <c r="BJ867" s="42" t="str" cm="1">
        <f t="array" ref="BJ867">_xlfn.IFS(AND((BH867&lt;Suspension01Desde),(BH867&lt;Suspension01Hasta),(BI867&lt;Suspension01Desde),(BI867&lt;Suspension01Hasta)),"No_Umbral",AND((BH867&gt;Suspension01Desde),(BH867&gt;Suspension01Hasta),(BI867&gt;Suspension01Desde),(BI867&gt;Suspension01Hasta)),"No_Umbral",AND((BH867&lt;=Suspension01Desde),(BH867&lt;=Suspension01Hasta),(BI867&gt;=Suspension01Desde),(BI867&lt;=Suspension01Hasta)),"Umbral_Anticipado",AND((BH867&lt;=Suspension01Desde),(BH867&lt;=Suspension01Hasta),(BI867&gt;=Suspension01Desde),(BI867&gt;=Suspension01Hasta)),"Umbral_Interno",AND((BH867&gt;=Suspension01Desde),(BH867&lt;=Suspension01Hasta),(BI867&gt;=Suspension01Desde),(BI867&lt;=Suspension01Hasta)),"Umbral_Externo",AND((BH867&gt;=Suspension01Desde),(BH867&lt;=Suspension01Hasta),(BI867&gt;=Suspension01Desde),(BI867&gt;=Suspension01Hasta)),"Umbral_Tardío")</f>
        <v>No_Umbral</v>
      </c>
      <c r="BK867" s="43" cm="1">
        <f t="array" ref="BK867">_xlfn.IFS(BJ867="Umbral_Anticipado",$BI867-Suspension01Desde+1,BJ867="Umbral_Interno",Suspension01Hasta-Suspension01Desde+1,BJ867="Umbral_Externo",BI867-$BH867+1,BJ867="Umbral_Tardío",Suspension01Hasta-$BH867+1,BJ867="No_Umbral",0)</f>
        <v>0</v>
      </c>
      <c r="BL867" s="42" cm="1">
        <f t="array" ref="BL867">_xlfn.IFS(BJ867="Umbral_Anticipado",Suspension01Hasta+BK867,BJ867="Umbral_Interno",BI867+BK867,BJ867="Umbral_Externo",Suspension01Hasta+BK867,BJ867="Umbral_Tardío",BI867+BK867,BJ867="No_Umbral",BI867)</f>
        <v>51921</v>
      </c>
      <c r="BM867" s="42" t="str" cm="1">
        <f t="array" ref="BM867">_xlfn.IFS(AND((BH867&lt;Suspension02Desde),(BH867&lt;Suspension02Hasta),(BL867&lt;Suspension02Desde),(BL867&lt;Suspension02Hasta)),"No_Umbral",AND((BH867&gt;Suspension02Desde),(BH867&gt;Suspension02Hasta),(BL867&gt;Suspension02Desde),(BL867&gt;Suspension02Hasta)),"No_Umbral",AND((BH867&lt;=Suspension02Desde),(BH867&lt;=Suspension02Hasta),(BL867&gt;=Suspension02Desde),(BL867&lt;=Suspension02Hasta)),"Umbral_Anticipado",AND((BH867&lt;=Suspension02Desde),(BH867&lt;=Suspension02Hasta),(BL867&gt;=Suspension02Desde),(BL867&gt;=Suspension02Hasta)),"Umbral_Interno",AND((BH867&gt;=Suspension02Desde),(BH867&lt;=Suspension02Hasta),(BL867&gt;=Suspension02Desde),(BL867&lt;=Suspension02Hasta)),"Umbral_Externo",AND((BH867&gt;=Suspension02Desde),(BH867&lt;=Suspension02Hasta),(BL867&gt;=Suspension02Desde),(BL867&gt;=Suspension02Hasta)),"Umbral_Tardío")</f>
        <v>No_Umbral</v>
      </c>
      <c r="BN867" s="43" cm="1">
        <f t="array" ref="BN867">_xlfn.IFS(BM867="Umbral_Anticipado",BL867-Suspension02Desde+1,BM867="Umbral_Interno",Suspension02Hasta-Suspension02Desde+1,BM867="Umbral_Externo",BL867-$BH867+1,BM867="Umbral_Tardío",Suspension02Hasta-$BH867+1,BM867="No_Umbral",0)</f>
        <v>0</v>
      </c>
      <c r="BO867" s="41" cm="1">
        <f t="array" ref="BO867">_xlfn.IFS(BM867="Umbral_Anticipado",Suspension02Hasta+BN867,BM867="Umbral_Interno",BL867+BN867,BM867="Umbral_Externo",Suspension02Hasta+BN867,BM867="Umbral_Tardío",BL867+BN867,BM867="No_Umbral",BL867)</f>
        <v>51921</v>
      </c>
      <c r="BP867" s="40">
        <f t="shared" si="196"/>
        <v>51924</v>
      </c>
      <c r="BQ867" s="41">
        <f t="shared" si="197"/>
        <v>51981</v>
      </c>
      <c r="BR867" s="42" t="str" cm="1">
        <f t="array" ref="BR867">_xlfn.IFS(AND((BO867&lt;Suspension01Desde),(BO867&lt;Suspension01Hasta),(BQ867&lt;Suspension01Desde),(BQ867&lt;Suspension01Hasta)),"No_Umbral",AND((BO867&gt;Suspension01Desde),(BO867&gt;Suspension01Hasta),(BQ867&gt;Suspension01Desde),(BQ867&gt;Suspension01Hasta)),"No_Umbral",AND((BO867&lt;=Suspension01Desde),(BO867&lt;=Suspension01Hasta),(BQ867&gt;=Suspension01Desde),(BQ867&lt;=Suspension01Hasta)),"Umbral_Anticipado",AND((BO867&lt;=Suspension01Desde),(BO867&lt;=Suspension01Hasta),(BQ867&gt;=Suspension01Desde),(BQ867&gt;=Suspension01Hasta)),"Umbral_Interno",AND((BO867&gt;=Suspension01Desde),(BO867&lt;=Suspension01Hasta),(BQ867&gt;=Suspension01Desde),(BQ867&lt;=Suspension01Hasta)),"Umbral_Externo",AND((BO867&gt;=Suspension01Desde),(BO867&lt;=Suspension01Hasta),(BQ867&gt;=Suspension01Desde),(BQ867&gt;=Suspension01Hasta)),"Umbral_Tardío")</f>
        <v>No_Umbral</v>
      </c>
      <c r="BS867" s="43" cm="1">
        <f t="array" ref="BS867">_xlfn.IFS(BR867="Umbral_Anticipado",$BQ867-Suspension01Desde+1,BR867="Umbral_Interno",Suspension01Hasta-Suspension01Desde+1,BR867="Umbral_Externo",BQ867-$BO867+1,BR867="Umbral_Tardío",Suspension01Hasta-$BO867+1,BR867="No_Umbral",0)</f>
        <v>0</v>
      </c>
      <c r="BT867" s="42" cm="1">
        <f t="array" ref="BT867">_xlfn.IFS(BR867="Umbral_Anticipado",Suspension01Hasta+BS867,BR867="Umbral_Interno",BQ867+BS867,BR867="Umbral_Externo",Suspension01Hasta+BS867,BR867="Umbral_Tardío",BQ867+BS867,BR867="No_Umbral",BQ867)</f>
        <v>51981</v>
      </c>
      <c r="BU867" s="42" t="str" cm="1">
        <f t="array" ref="BU867">_xlfn.IFS(AND((BO867&lt;Suspension02Desde),(BO867&lt;Suspension02Hasta),(BT867&lt;Suspension02Desde),(BT867&lt;Suspension02Hasta)),"No_Umbral",AND((BO867&gt;Suspension02Desde),(BO867&gt;Suspension02Hasta),(BT867&gt;Suspension02Desde),(BT867&gt;Suspension02Hasta)),"No_Umbral",AND((BO867&lt;=Suspension02Desde),(BO867&lt;=Suspension02Hasta),(BT867&gt;=Suspension02Desde),(BT867&lt;=Suspension02Hasta)),"Umbral_Anticipado",AND((BO867&lt;=Suspension02Desde),(BO867&lt;=Suspension02Hasta),(BT867&gt;=Suspension02Desde),(BT867&gt;=Suspension02Hasta)),"Umbral_Interno",AND((BO867&gt;=Suspension02Desde),(BO867&lt;=Suspension02Hasta),(BT867&gt;=Suspension02Desde),(BT867&lt;=Suspension02Hasta)),"Umbral_Externo",AND((BO867&gt;=Suspension02Desde),(BO867&lt;=Suspension02Hasta),(BT867&gt;=Suspension02Desde),(BT867&gt;=Suspension02Hasta)),"Umbral_Tardío")</f>
        <v>No_Umbral</v>
      </c>
      <c r="BV867" s="43" cm="1">
        <f t="array" ref="BV867">_xlfn.IFS(BU867="Umbral_Anticipado",BT867-Suspension02Desde+1,BU867="Umbral_Interno",Suspension02Hasta-Suspension02Desde+1,BU867="Umbral_Externo",BT867-$BO867+1,BU867="Umbral_Tardío",Suspension02Hasta-$BO867+1,BU867="No_Umbral",0)</f>
        <v>0</v>
      </c>
      <c r="BW867" s="41" cm="1">
        <f t="array" ref="BW867">_xlfn.IFS(BU867="Umbral_Anticipado",Suspension02Hasta+BV867,BU867="Umbral_Interno",BT867+BV867,BU867="Umbral_Externo",Suspension02Hasta+BV867,BU867="Umbral_Tardío",BT867+BV867,BU867="No_Umbral",BT867)</f>
        <v>51981</v>
      </c>
      <c r="BX867" s="40">
        <f t="shared" si="198"/>
        <v>51983</v>
      </c>
      <c r="BY867" s="41">
        <f t="shared" si="199"/>
        <v>52711</v>
      </c>
      <c r="BZ867" s="42" t="str" cm="1">
        <f t="array" ref="BZ867">_xlfn.IFS(AND((BW867&lt;Suspension01Desde),(BW867&lt;Suspension01Hasta),(BY867&lt;Suspension01Desde),(BY867&lt;Suspension01Hasta)),"No_Umbral",AND((BW867&gt;Suspension01Desde),(BW867&gt;Suspension01Hasta),(BY867&gt;Suspension01Desde),(BY867&gt;Suspension01Hasta)),"No_Umbral",AND((BW867&lt;=Suspension01Desde),(BW867&lt;=Suspension01Hasta),(BY867&gt;=Suspension01Desde),(BY867&lt;=Suspension01Hasta)),"Umbral_Anticipado",AND((BW867&lt;=Suspension01Desde),(BW867&lt;=Suspension01Hasta),(BY867&gt;=Suspension01Desde),(BY867&gt;=Suspension01Hasta)),"Umbral_Interno",AND((BW867&gt;=Suspension01Desde),(BW867&lt;=Suspension01Hasta),(BY867&gt;=Suspension01Desde),(BY867&lt;=Suspension01Hasta)),"Umbral_Externo",AND((BW867&gt;=Suspension01Desde),(BW867&lt;=Suspension01Hasta),(BY867&gt;=Suspension01Desde),(BY867&gt;=Suspension01Hasta)),"Umbral_Tardío")</f>
        <v>No_Umbral</v>
      </c>
      <c r="CA867" s="43" cm="1">
        <f t="array" ref="CA867">_xlfn.IFS(BZ867="Umbral_Anticipado",$BI867-Suspension01Desde+1,BZ867="Umbral_Interno",Suspension01Hasta-Suspension01Desde+1,BZ867="Umbral_Externo",BY867-$BH867+1,BZ867="Umbral_Tardío",Suspension01Hasta-$BH867+1,BZ867="No_Umbral",0)</f>
        <v>0</v>
      </c>
      <c r="CB867" s="42" cm="1">
        <f t="array" ref="CB867">_xlfn.IFS(BZ867="Umbral_Anticipado",Suspension01Hasta+CA867,BZ867="Umbral_Interno",BY867+CA867,BZ867="Umbral_Externo",Suspension01Hasta+CA867,BZ867="Umbral_Tardío",BY867+CA867,BZ867="No_Umbral",BY867)</f>
        <v>52711</v>
      </c>
      <c r="CC867" s="42" t="str" cm="1">
        <f t="array" ref="CC867">_xlfn.IFS(AND((BW867&lt;Suspension02Desde),(BW867&lt;Suspension02Hasta),(CB867&lt;Suspension02Desde),(CB867&lt;Suspension02Hasta)),"No_Umbral",AND((BW867&gt;Suspension02Desde),(BW867&gt;Suspension02Hasta),(CB867&gt;Suspension02Desde),(CB867&gt;Suspension02Hasta)),"No_Umbral",AND((BW867&lt;=Suspension02Desde),(BW867&lt;=Suspension02Hasta),(CB867&gt;=Suspension02Desde),(CB867&lt;=Suspension02Hasta)),"Umbral_Anticipado",AND((BW867&lt;=Suspension02Desde),(BW867&lt;=Suspension02Hasta),(CB867&gt;=Suspension02Desde),(CB867&gt;=Suspension02Hasta)),"Umbral_Interno",AND((BW867&gt;=Suspension02Desde),(BW867&lt;=Suspension02Hasta),(CB867&gt;=Suspension02Desde),(CB867&lt;=Suspension02Hasta)),"Umbral_Externo",AND((BW867&gt;=Suspension02Desde),(BW867&lt;=Suspension02Hasta),(CB867&gt;=Suspension02Desde),(CB867&gt;=Suspension02Hasta)),"Umbral_Tardío")</f>
        <v>No_Umbral</v>
      </c>
      <c r="CD867" s="43" cm="1">
        <f t="array" ref="CD867">_xlfn.IFS(CC867="Umbral_Anticipado",CB867-Suspension02Desde+1,CC867="Umbral_Interno",Suspension02Hasta-Suspension02Desde+1,CC867="Umbral_Externo",CB867-$BH867+1,CC867="Umbral_Tardío",Suspension02Hasta-$BH867+1,CC867="No_Umbral",0)</f>
        <v>0</v>
      </c>
      <c r="CE867" s="41" cm="1">
        <f t="array" ref="CE867">_xlfn.IFS(CC867="Umbral_Anticipado",Suspension02Hasta+CD867,CC867="Umbral_Interno",CB867+CD867,CC867="Umbral_Externo",Suspension02Hasta+CD867,CC867="Umbral_Tardío",CB867+CD867,CC867="No_Umbral",CB867)</f>
        <v>52711</v>
      </c>
      <c r="CF867" s="40">
        <f t="shared" si="200"/>
        <v>52714</v>
      </c>
    </row>
    <row r="868" spans="1:84" s="22" customFormat="1" ht="20.25" customHeight="1">
      <c r="A868" s="77" t="s">
        <v>5268</v>
      </c>
      <c r="B868" s="77" t="str">
        <f t="shared" si="193"/>
        <v>2021</v>
      </c>
      <c r="C868" s="77" t="s">
        <v>5269</v>
      </c>
      <c r="D868" s="77" t="s">
        <v>1650</v>
      </c>
      <c r="E868" s="77" t="s">
        <v>293</v>
      </c>
      <c r="F868" s="77" t="s">
        <v>130</v>
      </c>
      <c r="G868" s="201">
        <v>44503</v>
      </c>
      <c r="H868" s="201">
        <v>51807</v>
      </c>
      <c r="I868" s="77" t="s">
        <v>551</v>
      </c>
      <c r="J868" s="77"/>
      <c r="K868" s="78">
        <v>52719</v>
      </c>
      <c r="L868" s="77" t="str">
        <f>VLOOKUP(MONTH($K868),TablaMeses[],2,FALSE)</f>
        <v>05 MAYO</v>
      </c>
      <c r="M868" s="77">
        <f t="shared" si="201"/>
        <v>2044</v>
      </c>
      <c r="N868" s="77" t="s">
        <v>104</v>
      </c>
      <c r="O868" s="201" t="s">
        <v>104</v>
      </c>
      <c r="P868" s="77"/>
      <c r="Q868" s="77"/>
      <c r="R868" s="201"/>
      <c r="S868" s="77"/>
      <c r="T868" s="77"/>
      <c r="U868" s="201"/>
      <c r="V868" s="77"/>
      <c r="W868" s="77"/>
      <c r="X868" s="201"/>
      <c r="Y868" s="77"/>
      <c r="Z868" s="201"/>
      <c r="AA868" s="77"/>
      <c r="AB868" s="201"/>
      <c r="AC868" s="79" t="s">
        <v>104</v>
      </c>
      <c r="AD868" s="77" t="s">
        <v>104</v>
      </c>
      <c r="AE868" s="77" t="s">
        <v>104</v>
      </c>
      <c r="AF868" s="77" t="s">
        <v>104</v>
      </c>
      <c r="AG868" s="77"/>
      <c r="AH868" s="77"/>
      <c r="AI868" s="78" t="s">
        <v>104</v>
      </c>
      <c r="AJ868" s="77" t="s">
        <v>104</v>
      </c>
      <c r="AK868" s="77"/>
      <c r="AL868" s="77" t="s">
        <v>104</v>
      </c>
      <c r="AM868" s="78" t="s">
        <v>104</v>
      </c>
      <c r="AN868" s="77" t="s">
        <v>104</v>
      </c>
      <c r="AO868" s="77" t="s">
        <v>104</v>
      </c>
      <c r="AP868" s="77" t="s">
        <v>104</v>
      </c>
      <c r="AQ868" s="77" t="s">
        <v>104</v>
      </c>
      <c r="AR868" s="78" t="s">
        <v>104</v>
      </c>
      <c r="AS868" s="77" t="s">
        <v>104</v>
      </c>
      <c r="AT868" s="78" t="s">
        <v>104</v>
      </c>
      <c r="AU868" s="78" t="s">
        <v>104</v>
      </c>
      <c r="AV868" s="78">
        <v>45789</v>
      </c>
      <c r="AW868" s="77">
        <f t="shared" si="194"/>
        <v>20</v>
      </c>
      <c r="AX868" s="77">
        <f t="shared" si="192"/>
        <v>2025</v>
      </c>
      <c r="AY868" s="77" t="s">
        <v>944</v>
      </c>
      <c r="AZ868" s="81" t="s">
        <v>5270</v>
      </c>
      <c r="BC868" s="25" t="s">
        <v>673</v>
      </c>
      <c r="BD868" s="25" t="s">
        <v>2372</v>
      </c>
      <c r="BE868" s="25">
        <v>120</v>
      </c>
      <c r="BF868" s="25">
        <v>60</v>
      </c>
      <c r="BG868" s="25">
        <v>730</v>
      </c>
      <c r="BH868" s="40">
        <f t="shared" si="189"/>
        <v>51807</v>
      </c>
      <c r="BI868" s="41">
        <f t="shared" si="195"/>
        <v>51927</v>
      </c>
      <c r="BJ868" s="42" t="str" cm="1">
        <f t="array" ref="BJ868">_xlfn.IFS(AND((BH868&lt;Suspension01Desde),(BH868&lt;Suspension01Hasta),(BI868&lt;Suspension01Desde),(BI868&lt;Suspension01Hasta)),"No_Umbral",AND((BH868&gt;Suspension01Desde),(BH868&gt;Suspension01Hasta),(BI868&gt;Suspension01Desde),(BI868&gt;Suspension01Hasta)),"No_Umbral",AND((BH868&lt;=Suspension01Desde),(BH868&lt;=Suspension01Hasta),(BI868&gt;=Suspension01Desde),(BI868&lt;=Suspension01Hasta)),"Umbral_Anticipado",AND((BH868&lt;=Suspension01Desde),(BH868&lt;=Suspension01Hasta),(BI868&gt;=Suspension01Desde),(BI868&gt;=Suspension01Hasta)),"Umbral_Interno",AND((BH868&gt;=Suspension01Desde),(BH868&lt;=Suspension01Hasta),(BI868&gt;=Suspension01Desde),(BI868&lt;=Suspension01Hasta)),"Umbral_Externo",AND((BH868&gt;=Suspension01Desde),(BH868&lt;=Suspension01Hasta),(BI868&gt;=Suspension01Desde),(BI868&gt;=Suspension01Hasta)),"Umbral_Tardío")</f>
        <v>No_Umbral</v>
      </c>
      <c r="BK868" s="43" cm="1">
        <f t="array" ref="BK868">_xlfn.IFS(BJ868="Umbral_Anticipado",$BI868-Suspension01Desde+1,BJ868="Umbral_Interno",Suspension01Hasta-Suspension01Desde+1,BJ868="Umbral_Externo",BI868-$BH868+1,BJ868="Umbral_Tardío",Suspension01Hasta-$BH868+1,BJ868="No_Umbral",0)</f>
        <v>0</v>
      </c>
      <c r="BL868" s="42" cm="1">
        <f t="array" ref="BL868">_xlfn.IFS(BJ868="Umbral_Anticipado",Suspension01Hasta+BK868,BJ868="Umbral_Interno",BI868+BK868,BJ868="Umbral_Externo",Suspension01Hasta+BK868,BJ868="Umbral_Tardío",BI868+BK868,BJ868="No_Umbral",BI868)</f>
        <v>51927</v>
      </c>
      <c r="BM868" s="42" t="str" cm="1">
        <f t="array" ref="BM868">_xlfn.IFS(AND((BH868&lt;Suspension02Desde),(BH868&lt;Suspension02Hasta),(BL868&lt;Suspension02Desde),(BL868&lt;Suspension02Hasta)),"No_Umbral",AND((BH868&gt;Suspension02Desde),(BH868&gt;Suspension02Hasta),(BL868&gt;Suspension02Desde),(BL868&gt;Suspension02Hasta)),"No_Umbral",AND((BH868&lt;=Suspension02Desde),(BH868&lt;=Suspension02Hasta),(BL868&gt;=Suspension02Desde),(BL868&lt;=Suspension02Hasta)),"Umbral_Anticipado",AND((BH868&lt;=Suspension02Desde),(BH868&lt;=Suspension02Hasta),(BL868&gt;=Suspension02Desde),(BL868&gt;=Suspension02Hasta)),"Umbral_Interno",AND((BH868&gt;=Suspension02Desde),(BH868&lt;=Suspension02Hasta),(BL868&gt;=Suspension02Desde),(BL868&lt;=Suspension02Hasta)),"Umbral_Externo",AND((BH868&gt;=Suspension02Desde),(BH868&lt;=Suspension02Hasta),(BL868&gt;=Suspension02Desde),(BL868&gt;=Suspension02Hasta)),"Umbral_Tardío")</f>
        <v>No_Umbral</v>
      </c>
      <c r="BN868" s="43" cm="1">
        <f t="array" ref="BN868">_xlfn.IFS(BM868="Umbral_Anticipado",BL868-Suspension02Desde+1,BM868="Umbral_Interno",Suspension02Hasta-Suspension02Desde+1,BM868="Umbral_Externo",BL868-$BH868+1,BM868="Umbral_Tardío",Suspension02Hasta-$BH868+1,BM868="No_Umbral",0)</f>
        <v>0</v>
      </c>
      <c r="BO868" s="41" cm="1">
        <f t="array" ref="BO868">_xlfn.IFS(BM868="Umbral_Anticipado",Suspension02Hasta+BN868,BM868="Umbral_Interno",BL868+BN868,BM868="Umbral_Externo",Suspension02Hasta+BN868,BM868="Umbral_Tardío",BL868+BN868,BM868="No_Umbral",BL868)</f>
        <v>51927</v>
      </c>
      <c r="BP868" s="40">
        <f t="shared" si="196"/>
        <v>51927</v>
      </c>
      <c r="BQ868" s="41">
        <f t="shared" si="197"/>
        <v>51987</v>
      </c>
      <c r="BR868" s="42" t="str" cm="1">
        <f t="array" ref="BR868">_xlfn.IFS(AND((BO868&lt;Suspension01Desde),(BO868&lt;Suspension01Hasta),(BQ868&lt;Suspension01Desde),(BQ868&lt;Suspension01Hasta)),"No_Umbral",AND((BO868&gt;Suspension01Desde),(BO868&gt;Suspension01Hasta),(BQ868&gt;Suspension01Desde),(BQ868&gt;Suspension01Hasta)),"No_Umbral",AND((BO868&lt;=Suspension01Desde),(BO868&lt;=Suspension01Hasta),(BQ868&gt;=Suspension01Desde),(BQ868&lt;=Suspension01Hasta)),"Umbral_Anticipado",AND((BO868&lt;=Suspension01Desde),(BO868&lt;=Suspension01Hasta),(BQ868&gt;=Suspension01Desde),(BQ868&gt;=Suspension01Hasta)),"Umbral_Interno",AND((BO868&gt;=Suspension01Desde),(BO868&lt;=Suspension01Hasta),(BQ868&gt;=Suspension01Desde),(BQ868&lt;=Suspension01Hasta)),"Umbral_Externo",AND((BO868&gt;=Suspension01Desde),(BO868&lt;=Suspension01Hasta),(BQ868&gt;=Suspension01Desde),(BQ868&gt;=Suspension01Hasta)),"Umbral_Tardío")</f>
        <v>No_Umbral</v>
      </c>
      <c r="BS868" s="43" cm="1">
        <f t="array" ref="BS868">_xlfn.IFS(BR868="Umbral_Anticipado",$BQ868-Suspension01Desde+1,BR868="Umbral_Interno",Suspension01Hasta-Suspension01Desde+1,BR868="Umbral_Externo",BQ868-$BO868+1,BR868="Umbral_Tardío",Suspension01Hasta-$BO868+1,BR868="No_Umbral",0)</f>
        <v>0</v>
      </c>
      <c r="BT868" s="42" cm="1">
        <f t="array" ref="BT868">_xlfn.IFS(BR868="Umbral_Anticipado",Suspension01Hasta+BS868,BR868="Umbral_Interno",BQ868+BS868,BR868="Umbral_Externo",Suspension01Hasta+BS868,BR868="Umbral_Tardío",BQ868+BS868,BR868="No_Umbral",BQ868)</f>
        <v>51987</v>
      </c>
      <c r="BU868" s="42" t="str" cm="1">
        <f t="array" ref="BU868">_xlfn.IFS(AND((BO868&lt;Suspension02Desde),(BO868&lt;Suspension02Hasta),(BT868&lt;Suspension02Desde),(BT868&lt;Suspension02Hasta)),"No_Umbral",AND((BO868&gt;Suspension02Desde),(BO868&gt;Suspension02Hasta),(BT868&gt;Suspension02Desde),(BT868&gt;Suspension02Hasta)),"No_Umbral",AND((BO868&lt;=Suspension02Desde),(BO868&lt;=Suspension02Hasta),(BT868&gt;=Suspension02Desde),(BT868&lt;=Suspension02Hasta)),"Umbral_Anticipado",AND((BO868&lt;=Suspension02Desde),(BO868&lt;=Suspension02Hasta),(BT868&gt;=Suspension02Desde),(BT868&gt;=Suspension02Hasta)),"Umbral_Interno",AND((BO868&gt;=Suspension02Desde),(BO868&lt;=Suspension02Hasta),(BT868&gt;=Suspension02Desde),(BT868&lt;=Suspension02Hasta)),"Umbral_Externo",AND((BO868&gt;=Suspension02Desde),(BO868&lt;=Suspension02Hasta),(BT868&gt;=Suspension02Desde),(BT868&gt;=Suspension02Hasta)),"Umbral_Tardío")</f>
        <v>No_Umbral</v>
      </c>
      <c r="BV868" s="43" cm="1">
        <f t="array" ref="BV868">_xlfn.IFS(BU868="Umbral_Anticipado",BT868-Suspension02Desde+1,BU868="Umbral_Interno",Suspension02Hasta-Suspension02Desde+1,BU868="Umbral_Externo",BT868-$BO868+1,BU868="Umbral_Tardío",Suspension02Hasta-$BO868+1,BU868="No_Umbral",0)</f>
        <v>0</v>
      </c>
      <c r="BW868" s="41" cm="1">
        <f t="array" ref="BW868">_xlfn.IFS(BU868="Umbral_Anticipado",Suspension02Hasta+BV868,BU868="Umbral_Interno",BT868+BV868,BU868="Umbral_Externo",Suspension02Hasta+BV868,BU868="Umbral_Tardío",BT868+BV868,BU868="No_Umbral",BT868)</f>
        <v>51987</v>
      </c>
      <c r="BX868" s="40">
        <f t="shared" si="198"/>
        <v>51988</v>
      </c>
      <c r="BY868" s="41">
        <f t="shared" si="199"/>
        <v>52717</v>
      </c>
      <c r="BZ868" s="42" t="str" cm="1">
        <f t="array" ref="BZ868">_xlfn.IFS(AND((BW868&lt;Suspension01Desde),(BW868&lt;Suspension01Hasta),(BY868&lt;Suspension01Desde),(BY868&lt;Suspension01Hasta)),"No_Umbral",AND((BW868&gt;Suspension01Desde),(BW868&gt;Suspension01Hasta),(BY868&gt;Suspension01Desde),(BY868&gt;Suspension01Hasta)),"No_Umbral",AND((BW868&lt;=Suspension01Desde),(BW868&lt;=Suspension01Hasta),(BY868&gt;=Suspension01Desde),(BY868&lt;=Suspension01Hasta)),"Umbral_Anticipado",AND((BW868&lt;=Suspension01Desde),(BW868&lt;=Suspension01Hasta),(BY868&gt;=Suspension01Desde),(BY868&gt;=Suspension01Hasta)),"Umbral_Interno",AND((BW868&gt;=Suspension01Desde),(BW868&lt;=Suspension01Hasta),(BY868&gt;=Suspension01Desde),(BY868&lt;=Suspension01Hasta)),"Umbral_Externo",AND((BW868&gt;=Suspension01Desde),(BW868&lt;=Suspension01Hasta),(BY868&gt;=Suspension01Desde),(BY868&gt;=Suspension01Hasta)),"Umbral_Tardío")</f>
        <v>No_Umbral</v>
      </c>
      <c r="CA868" s="43" cm="1">
        <f t="array" ref="CA868">_xlfn.IFS(BZ868="Umbral_Anticipado",$BI868-Suspension01Desde+1,BZ868="Umbral_Interno",Suspension01Hasta-Suspension01Desde+1,BZ868="Umbral_Externo",BY868-$BH868+1,BZ868="Umbral_Tardío",Suspension01Hasta-$BH868+1,BZ868="No_Umbral",0)</f>
        <v>0</v>
      </c>
      <c r="CB868" s="42" cm="1">
        <f t="array" ref="CB868">_xlfn.IFS(BZ868="Umbral_Anticipado",Suspension01Hasta+CA868,BZ868="Umbral_Interno",BY868+CA868,BZ868="Umbral_Externo",Suspension01Hasta+CA868,BZ868="Umbral_Tardío",BY868+CA868,BZ868="No_Umbral",BY868)</f>
        <v>52717</v>
      </c>
      <c r="CC868" s="42" t="str" cm="1">
        <f t="array" ref="CC868">_xlfn.IFS(AND((BW868&lt;Suspension02Desde),(BW868&lt;Suspension02Hasta),(CB868&lt;Suspension02Desde),(CB868&lt;Suspension02Hasta)),"No_Umbral",AND((BW868&gt;Suspension02Desde),(BW868&gt;Suspension02Hasta),(CB868&gt;Suspension02Desde),(CB868&gt;Suspension02Hasta)),"No_Umbral",AND((BW868&lt;=Suspension02Desde),(BW868&lt;=Suspension02Hasta),(CB868&gt;=Suspension02Desde),(CB868&lt;=Suspension02Hasta)),"Umbral_Anticipado",AND((BW868&lt;=Suspension02Desde),(BW868&lt;=Suspension02Hasta),(CB868&gt;=Suspension02Desde),(CB868&gt;=Suspension02Hasta)),"Umbral_Interno",AND((BW868&gt;=Suspension02Desde),(BW868&lt;=Suspension02Hasta),(CB868&gt;=Suspension02Desde),(CB868&lt;=Suspension02Hasta)),"Umbral_Externo",AND((BW868&gt;=Suspension02Desde),(BW868&lt;=Suspension02Hasta),(CB868&gt;=Suspension02Desde),(CB868&gt;=Suspension02Hasta)),"Umbral_Tardío")</f>
        <v>No_Umbral</v>
      </c>
      <c r="CD868" s="43" cm="1">
        <f t="array" ref="CD868">_xlfn.IFS(CC868="Umbral_Anticipado",CB868-Suspension02Desde+1,CC868="Umbral_Interno",Suspension02Hasta-Suspension02Desde+1,CC868="Umbral_Externo",CB868-$BH868+1,CC868="Umbral_Tardío",Suspension02Hasta-$BH868+1,CC868="No_Umbral",0)</f>
        <v>0</v>
      </c>
      <c r="CE868" s="41" cm="1">
        <f t="array" ref="CE868">_xlfn.IFS(CC868="Umbral_Anticipado",Suspension02Hasta+CD868,CC868="Umbral_Interno",CB868+CD868,CC868="Umbral_Externo",Suspension02Hasta+CD868,CC868="Umbral_Tardío",CB868+CD868,CC868="No_Umbral",CB868)</f>
        <v>52717</v>
      </c>
      <c r="CF868" s="40">
        <f t="shared" si="200"/>
        <v>52689</v>
      </c>
    </row>
    <row r="869" spans="1:84" s="22" customFormat="1" ht="20.25" customHeight="1">
      <c r="A869" s="77" t="s">
        <v>5271</v>
      </c>
      <c r="B869" s="77" t="str">
        <f t="shared" si="193"/>
        <v>2021</v>
      </c>
      <c r="C869" s="77" t="s">
        <v>5272</v>
      </c>
      <c r="D869" s="77" t="s">
        <v>1650</v>
      </c>
      <c r="E869" s="77" t="s">
        <v>293</v>
      </c>
      <c r="F869" s="77" t="s">
        <v>130</v>
      </c>
      <c r="G869" s="201">
        <v>44496</v>
      </c>
      <c r="H869" s="201">
        <v>51801</v>
      </c>
      <c r="I869" s="77" t="s">
        <v>92</v>
      </c>
      <c r="J869" s="77"/>
      <c r="K869" s="78">
        <v>52714</v>
      </c>
      <c r="L869" s="77" t="str">
        <f>VLOOKUP(MONTH($K869),TablaMeses[],2,FALSE)</f>
        <v>04 ABRIL</v>
      </c>
      <c r="M869" s="77">
        <f t="shared" si="201"/>
        <v>2044</v>
      </c>
      <c r="N869" s="77" t="s">
        <v>104</v>
      </c>
      <c r="O869" s="201" t="s">
        <v>104</v>
      </c>
      <c r="P869" s="77"/>
      <c r="Q869" s="77"/>
      <c r="R869" s="201"/>
      <c r="S869" s="77"/>
      <c r="T869" s="77"/>
      <c r="U869" s="201"/>
      <c r="V869" s="77"/>
      <c r="W869" s="77"/>
      <c r="X869" s="201"/>
      <c r="Y869" s="77"/>
      <c r="Z869" s="201"/>
      <c r="AA869" s="77"/>
      <c r="AB869" s="201"/>
      <c r="AC869" s="79" t="s">
        <v>104</v>
      </c>
      <c r="AD869" s="77" t="s">
        <v>104</v>
      </c>
      <c r="AE869" s="77" t="s">
        <v>104</v>
      </c>
      <c r="AF869" s="77" t="s">
        <v>104</v>
      </c>
      <c r="AG869" s="77"/>
      <c r="AH869" s="77"/>
      <c r="AI869" s="78" t="s">
        <v>104</v>
      </c>
      <c r="AJ869" s="77" t="s">
        <v>104</v>
      </c>
      <c r="AK869" s="77"/>
      <c r="AL869" s="77" t="s">
        <v>104</v>
      </c>
      <c r="AM869" s="78" t="s">
        <v>104</v>
      </c>
      <c r="AN869" s="77" t="s">
        <v>104</v>
      </c>
      <c r="AO869" s="77" t="s">
        <v>104</v>
      </c>
      <c r="AP869" s="77" t="s">
        <v>104</v>
      </c>
      <c r="AQ869" s="77" t="s">
        <v>104</v>
      </c>
      <c r="AR869" s="78" t="s">
        <v>104</v>
      </c>
      <c r="AS869" s="77" t="s">
        <v>104</v>
      </c>
      <c r="AT869" s="78" t="s">
        <v>104</v>
      </c>
      <c r="AU869" s="78" t="s">
        <v>104</v>
      </c>
      <c r="AV869" s="78">
        <v>45789</v>
      </c>
      <c r="AW869" s="77">
        <f t="shared" si="194"/>
        <v>20</v>
      </c>
      <c r="AX869" s="77">
        <f t="shared" si="192"/>
        <v>2025</v>
      </c>
      <c r="AY869" s="77" t="s">
        <v>944</v>
      </c>
      <c r="AZ869" s="81" t="s">
        <v>5273</v>
      </c>
      <c r="BC869" s="25" t="s">
        <v>673</v>
      </c>
      <c r="BD869" s="25" t="s">
        <v>2372</v>
      </c>
      <c r="BE869" s="25">
        <v>120</v>
      </c>
      <c r="BF869" s="25">
        <v>60</v>
      </c>
      <c r="BG869" s="25">
        <v>730</v>
      </c>
      <c r="BH869" s="40">
        <f t="shared" si="189"/>
        <v>51801</v>
      </c>
      <c r="BI869" s="41">
        <f t="shared" si="195"/>
        <v>51921</v>
      </c>
      <c r="BJ869" s="42" t="str" cm="1">
        <f t="array" ref="BJ869">_xlfn.IFS(AND((BH869&lt;Suspension01Desde),(BH869&lt;Suspension01Hasta),(BI869&lt;Suspension01Desde),(BI869&lt;Suspension01Hasta)),"No_Umbral",AND((BH869&gt;Suspension01Desde),(BH869&gt;Suspension01Hasta),(BI869&gt;Suspension01Desde),(BI869&gt;Suspension01Hasta)),"No_Umbral",AND((BH869&lt;=Suspension01Desde),(BH869&lt;=Suspension01Hasta),(BI869&gt;=Suspension01Desde),(BI869&lt;=Suspension01Hasta)),"Umbral_Anticipado",AND((BH869&lt;=Suspension01Desde),(BH869&lt;=Suspension01Hasta),(BI869&gt;=Suspension01Desde),(BI869&gt;=Suspension01Hasta)),"Umbral_Interno",AND((BH869&gt;=Suspension01Desde),(BH869&lt;=Suspension01Hasta),(BI869&gt;=Suspension01Desde),(BI869&lt;=Suspension01Hasta)),"Umbral_Externo",AND((BH869&gt;=Suspension01Desde),(BH869&lt;=Suspension01Hasta),(BI869&gt;=Suspension01Desde),(BI869&gt;=Suspension01Hasta)),"Umbral_Tardío")</f>
        <v>No_Umbral</v>
      </c>
      <c r="BK869" s="43" cm="1">
        <f t="array" ref="BK869">_xlfn.IFS(BJ869="Umbral_Anticipado",$BI869-Suspension01Desde+1,BJ869="Umbral_Interno",Suspension01Hasta-Suspension01Desde+1,BJ869="Umbral_Externo",BI869-$BH869+1,BJ869="Umbral_Tardío",Suspension01Hasta-$BH869+1,BJ869="No_Umbral",0)</f>
        <v>0</v>
      </c>
      <c r="BL869" s="42" cm="1">
        <f t="array" ref="BL869">_xlfn.IFS(BJ869="Umbral_Anticipado",Suspension01Hasta+BK869,BJ869="Umbral_Interno",BI869+BK869,BJ869="Umbral_Externo",Suspension01Hasta+BK869,BJ869="Umbral_Tardío",BI869+BK869,BJ869="No_Umbral",BI869)</f>
        <v>51921</v>
      </c>
      <c r="BM869" s="42" t="str" cm="1">
        <f t="array" ref="BM869">_xlfn.IFS(AND((BH869&lt;Suspension02Desde),(BH869&lt;Suspension02Hasta),(BL869&lt;Suspension02Desde),(BL869&lt;Suspension02Hasta)),"No_Umbral",AND((BH869&gt;Suspension02Desde),(BH869&gt;Suspension02Hasta),(BL869&gt;Suspension02Desde),(BL869&gt;Suspension02Hasta)),"No_Umbral",AND((BH869&lt;=Suspension02Desde),(BH869&lt;=Suspension02Hasta),(BL869&gt;=Suspension02Desde),(BL869&lt;=Suspension02Hasta)),"Umbral_Anticipado",AND((BH869&lt;=Suspension02Desde),(BH869&lt;=Suspension02Hasta),(BL869&gt;=Suspension02Desde),(BL869&gt;=Suspension02Hasta)),"Umbral_Interno",AND((BH869&gt;=Suspension02Desde),(BH869&lt;=Suspension02Hasta),(BL869&gt;=Suspension02Desde),(BL869&lt;=Suspension02Hasta)),"Umbral_Externo",AND((BH869&gt;=Suspension02Desde),(BH869&lt;=Suspension02Hasta),(BL869&gt;=Suspension02Desde),(BL869&gt;=Suspension02Hasta)),"Umbral_Tardío")</f>
        <v>No_Umbral</v>
      </c>
      <c r="BN869" s="43" cm="1">
        <f t="array" ref="BN869">_xlfn.IFS(BM869="Umbral_Anticipado",BL869-Suspension02Desde+1,BM869="Umbral_Interno",Suspension02Hasta-Suspension02Desde+1,BM869="Umbral_Externo",BL869-$BH869+1,BM869="Umbral_Tardío",Suspension02Hasta-$BH869+1,BM869="No_Umbral",0)</f>
        <v>0</v>
      </c>
      <c r="BO869" s="41" cm="1">
        <f t="array" ref="BO869">_xlfn.IFS(BM869="Umbral_Anticipado",Suspension02Hasta+BN869,BM869="Umbral_Interno",BL869+BN869,BM869="Umbral_Externo",Suspension02Hasta+BN869,BM869="Umbral_Tardío",BL869+BN869,BM869="No_Umbral",BL869)</f>
        <v>51921</v>
      </c>
      <c r="BP869" s="40">
        <f t="shared" si="196"/>
        <v>51924</v>
      </c>
      <c r="BQ869" s="41">
        <f t="shared" si="197"/>
        <v>51981</v>
      </c>
      <c r="BR869" s="42" t="str" cm="1">
        <f t="array" ref="BR869">_xlfn.IFS(AND((BO869&lt;Suspension01Desde),(BO869&lt;Suspension01Hasta),(BQ869&lt;Suspension01Desde),(BQ869&lt;Suspension01Hasta)),"No_Umbral",AND((BO869&gt;Suspension01Desde),(BO869&gt;Suspension01Hasta),(BQ869&gt;Suspension01Desde),(BQ869&gt;Suspension01Hasta)),"No_Umbral",AND((BO869&lt;=Suspension01Desde),(BO869&lt;=Suspension01Hasta),(BQ869&gt;=Suspension01Desde),(BQ869&lt;=Suspension01Hasta)),"Umbral_Anticipado",AND((BO869&lt;=Suspension01Desde),(BO869&lt;=Suspension01Hasta),(BQ869&gt;=Suspension01Desde),(BQ869&gt;=Suspension01Hasta)),"Umbral_Interno",AND((BO869&gt;=Suspension01Desde),(BO869&lt;=Suspension01Hasta),(BQ869&gt;=Suspension01Desde),(BQ869&lt;=Suspension01Hasta)),"Umbral_Externo",AND((BO869&gt;=Suspension01Desde),(BO869&lt;=Suspension01Hasta),(BQ869&gt;=Suspension01Desde),(BQ869&gt;=Suspension01Hasta)),"Umbral_Tardío")</f>
        <v>No_Umbral</v>
      </c>
      <c r="BS869" s="43" cm="1">
        <f t="array" ref="BS869">_xlfn.IFS(BR869="Umbral_Anticipado",$BQ869-Suspension01Desde+1,BR869="Umbral_Interno",Suspension01Hasta-Suspension01Desde+1,BR869="Umbral_Externo",BQ869-$BO869+1,BR869="Umbral_Tardío",Suspension01Hasta-$BO869+1,BR869="No_Umbral",0)</f>
        <v>0</v>
      </c>
      <c r="BT869" s="42" cm="1">
        <f t="array" ref="BT869">_xlfn.IFS(BR869="Umbral_Anticipado",Suspension01Hasta+BS869,BR869="Umbral_Interno",BQ869+BS869,BR869="Umbral_Externo",Suspension01Hasta+BS869,BR869="Umbral_Tardío",BQ869+BS869,BR869="No_Umbral",BQ869)</f>
        <v>51981</v>
      </c>
      <c r="BU869" s="42" t="str" cm="1">
        <f t="array" ref="BU869">_xlfn.IFS(AND((BO869&lt;Suspension02Desde),(BO869&lt;Suspension02Hasta),(BT869&lt;Suspension02Desde),(BT869&lt;Suspension02Hasta)),"No_Umbral",AND((BO869&gt;Suspension02Desde),(BO869&gt;Suspension02Hasta),(BT869&gt;Suspension02Desde),(BT869&gt;Suspension02Hasta)),"No_Umbral",AND((BO869&lt;=Suspension02Desde),(BO869&lt;=Suspension02Hasta),(BT869&gt;=Suspension02Desde),(BT869&lt;=Suspension02Hasta)),"Umbral_Anticipado",AND((BO869&lt;=Suspension02Desde),(BO869&lt;=Suspension02Hasta),(BT869&gt;=Suspension02Desde),(BT869&gt;=Suspension02Hasta)),"Umbral_Interno",AND((BO869&gt;=Suspension02Desde),(BO869&lt;=Suspension02Hasta),(BT869&gt;=Suspension02Desde),(BT869&lt;=Suspension02Hasta)),"Umbral_Externo",AND((BO869&gt;=Suspension02Desde),(BO869&lt;=Suspension02Hasta),(BT869&gt;=Suspension02Desde),(BT869&gt;=Suspension02Hasta)),"Umbral_Tardío")</f>
        <v>No_Umbral</v>
      </c>
      <c r="BV869" s="43" cm="1">
        <f t="array" ref="BV869">_xlfn.IFS(BU869="Umbral_Anticipado",BT869-Suspension02Desde+1,BU869="Umbral_Interno",Suspension02Hasta-Suspension02Desde+1,BU869="Umbral_Externo",BT869-$BO869+1,BU869="Umbral_Tardío",Suspension02Hasta-$BO869+1,BU869="No_Umbral",0)</f>
        <v>0</v>
      </c>
      <c r="BW869" s="41" cm="1">
        <f t="array" ref="BW869">_xlfn.IFS(BU869="Umbral_Anticipado",Suspension02Hasta+BV869,BU869="Umbral_Interno",BT869+BV869,BU869="Umbral_Externo",Suspension02Hasta+BV869,BU869="Umbral_Tardío",BT869+BV869,BU869="No_Umbral",BT869)</f>
        <v>51981</v>
      </c>
      <c r="BX869" s="40">
        <f t="shared" si="198"/>
        <v>51983</v>
      </c>
      <c r="BY869" s="41">
        <f t="shared" si="199"/>
        <v>52711</v>
      </c>
      <c r="BZ869" s="42" t="str" cm="1">
        <f t="array" ref="BZ869">_xlfn.IFS(AND((BW869&lt;Suspension01Desde),(BW869&lt;Suspension01Hasta),(BY869&lt;Suspension01Desde),(BY869&lt;Suspension01Hasta)),"No_Umbral",AND((BW869&gt;Suspension01Desde),(BW869&gt;Suspension01Hasta),(BY869&gt;Suspension01Desde),(BY869&gt;Suspension01Hasta)),"No_Umbral",AND((BW869&lt;=Suspension01Desde),(BW869&lt;=Suspension01Hasta),(BY869&gt;=Suspension01Desde),(BY869&lt;=Suspension01Hasta)),"Umbral_Anticipado",AND((BW869&lt;=Suspension01Desde),(BW869&lt;=Suspension01Hasta),(BY869&gt;=Suspension01Desde),(BY869&gt;=Suspension01Hasta)),"Umbral_Interno",AND((BW869&gt;=Suspension01Desde),(BW869&lt;=Suspension01Hasta),(BY869&gt;=Suspension01Desde),(BY869&lt;=Suspension01Hasta)),"Umbral_Externo",AND((BW869&gt;=Suspension01Desde),(BW869&lt;=Suspension01Hasta),(BY869&gt;=Suspension01Desde),(BY869&gt;=Suspension01Hasta)),"Umbral_Tardío")</f>
        <v>No_Umbral</v>
      </c>
      <c r="CA869" s="43" cm="1">
        <f t="array" ref="CA869">_xlfn.IFS(BZ869="Umbral_Anticipado",$BI869-Suspension01Desde+1,BZ869="Umbral_Interno",Suspension01Hasta-Suspension01Desde+1,BZ869="Umbral_Externo",BY869-$BH869+1,BZ869="Umbral_Tardío",Suspension01Hasta-$BH869+1,BZ869="No_Umbral",0)</f>
        <v>0</v>
      </c>
      <c r="CB869" s="42" cm="1">
        <f t="array" ref="CB869">_xlfn.IFS(BZ869="Umbral_Anticipado",Suspension01Hasta+CA869,BZ869="Umbral_Interno",BY869+CA869,BZ869="Umbral_Externo",Suspension01Hasta+CA869,BZ869="Umbral_Tardío",BY869+CA869,BZ869="No_Umbral",BY869)</f>
        <v>52711</v>
      </c>
      <c r="CC869" s="42" t="str" cm="1">
        <f t="array" ref="CC869">_xlfn.IFS(AND((BW869&lt;Suspension02Desde),(BW869&lt;Suspension02Hasta),(CB869&lt;Suspension02Desde),(CB869&lt;Suspension02Hasta)),"No_Umbral",AND((BW869&gt;Suspension02Desde),(BW869&gt;Suspension02Hasta),(CB869&gt;Suspension02Desde),(CB869&gt;Suspension02Hasta)),"No_Umbral",AND((BW869&lt;=Suspension02Desde),(BW869&lt;=Suspension02Hasta),(CB869&gt;=Suspension02Desde),(CB869&lt;=Suspension02Hasta)),"Umbral_Anticipado",AND((BW869&lt;=Suspension02Desde),(BW869&lt;=Suspension02Hasta),(CB869&gt;=Suspension02Desde),(CB869&gt;=Suspension02Hasta)),"Umbral_Interno",AND((BW869&gt;=Suspension02Desde),(BW869&lt;=Suspension02Hasta),(CB869&gt;=Suspension02Desde),(CB869&lt;=Suspension02Hasta)),"Umbral_Externo",AND((BW869&gt;=Suspension02Desde),(BW869&lt;=Suspension02Hasta),(CB869&gt;=Suspension02Desde),(CB869&gt;=Suspension02Hasta)),"Umbral_Tardío")</f>
        <v>No_Umbral</v>
      </c>
      <c r="CD869" s="43" cm="1">
        <f t="array" ref="CD869">_xlfn.IFS(CC869="Umbral_Anticipado",CB869-Suspension02Desde+1,CC869="Umbral_Interno",Suspension02Hasta-Suspension02Desde+1,CC869="Umbral_Externo",CB869-$BH869+1,CC869="Umbral_Tardío",Suspension02Hasta-$BH869+1,CC869="No_Umbral",0)</f>
        <v>0</v>
      </c>
      <c r="CE869" s="41" cm="1">
        <f t="array" ref="CE869">_xlfn.IFS(CC869="Umbral_Anticipado",Suspension02Hasta+CD869,CC869="Umbral_Interno",CB869+CD869,CC869="Umbral_Externo",Suspension02Hasta+CD869,CC869="Umbral_Tardío",CB869+CD869,CC869="No_Umbral",CB869)</f>
        <v>52711</v>
      </c>
      <c r="CF869" s="40">
        <f t="shared" si="200"/>
        <v>52714</v>
      </c>
    </row>
    <row r="870" spans="1:84" s="22" customFormat="1" ht="20.25" customHeight="1">
      <c r="A870" s="77" t="s">
        <v>5274</v>
      </c>
      <c r="B870" s="77" t="str">
        <f t="shared" si="193"/>
        <v>2021</v>
      </c>
      <c r="C870" s="94" t="s">
        <v>5275</v>
      </c>
      <c r="D870" s="77" t="s">
        <v>1650</v>
      </c>
      <c r="E870" s="77" t="s">
        <v>293</v>
      </c>
      <c r="F870" s="77" t="s">
        <v>130</v>
      </c>
      <c r="G870" s="201">
        <v>44496</v>
      </c>
      <c r="H870" s="201">
        <v>51800</v>
      </c>
      <c r="I870" s="77" t="s">
        <v>299</v>
      </c>
      <c r="J870" s="77"/>
      <c r="K870" s="78">
        <v>52713</v>
      </c>
      <c r="L870" s="77" t="str">
        <f>VLOOKUP(MONTH($K870),TablaMeses[],2,FALSE)</f>
        <v>04 ABRIL</v>
      </c>
      <c r="M870" s="77">
        <f t="shared" si="201"/>
        <v>2044</v>
      </c>
      <c r="N870" s="77" t="s">
        <v>104</v>
      </c>
      <c r="O870" s="201" t="s">
        <v>104</v>
      </c>
      <c r="P870" s="77"/>
      <c r="Q870" s="77"/>
      <c r="R870" s="201"/>
      <c r="S870" s="77"/>
      <c r="T870" s="77"/>
      <c r="U870" s="201"/>
      <c r="V870" s="77"/>
      <c r="W870" s="77"/>
      <c r="X870" s="201"/>
      <c r="Y870" s="77"/>
      <c r="Z870" s="201"/>
      <c r="AA870" s="77"/>
      <c r="AB870" s="201"/>
      <c r="AC870" s="79" t="s">
        <v>104</v>
      </c>
      <c r="AD870" s="77" t="s">
        <v>104</v>
      </c>
      <c r="AE870" s="77" t="s">
        <v>104</v>
      </c>
      <c r="AF870" s="77" t="s">
        <v>104</v>
      </c>
      <c r="AG870" s="77"/>
      <c r="AH870" s="77"/>
      <c r="AI870" s="78" t="s">
        <v>104</v>
      </c>
      <c r="AJ870" s="77" t="s">
        <v>104</v>
      </c>
      <c r="AK870" s="77"/>
      <c r="AL870" s="77" t="s">
        <v>104</v>
      </c>
      <c r="AM870" s="78" t="s">
        <v>104</v>
      </c>
      <c r="AN870" s="77" t="s">
        <v>104</v>
      </c>
      <c r="AO870" s="77" t="s">
        <v>104</v>
      </c>
      <c r="AP870" s="77" t="s">
        <v>104</v>
      </c>
      <c r="AQ870" s="77" t="s">
        <v>104</v>
      </c>
      <c r="AR870" s="78" t="s">
        <v>104</v>
      </c>
      <c r="AS870" s="77" t="s">
        <v>104</v>
      </c>
      <c r="AT870" s="78" t="s">
        <v>104</v>
      </c>
      <c r="AU870" s="78" t="s">
        <v>104</v>
      </c>
      <c r="AV870" s="78">
        <v>45762</v>
      </c>
      <c r="AW870" s="77">
        <f t="shared" si="194"/>
        <v>16</v>
      </c>
      <c r="AX870" s="77">
        <v>2025</v>
      </c>
      <c r="AY870" s="77" t="s">
        <v>944</v>
      </c>
      <c r="AZ870" s="81" t="s">
        <v>5276</v>
      </c>
      <c r="BC870" s="25" t="s">
        <v>673</v>
      </c>
      <c r="BD870" s="25" t="s">
        <v>2372</v>
      </c>
      <c r="BE870" s="25">
        <v>120</v>
      </c>
      <c r="BF870" s="25">
        <v>60</v>
      </c>
      <c r="BG870" s="25">
        <v>730</v>
      </c>
      <c r="BH870" s="40">
        <f t="shared" si="189"/>
        <v>51800</v>
      </c>
      <c r="BI870" s="41">
        <f t="shared" si="195"/>
        <v>51920</v>
      </c>
      <c r="BJ870" s="42" t="str" cm="1">
        <f t="array" ref="BJ870">_xlfn.IFS(AND((BH870&lt;Suspension01Desde),(BH870&lt;Suspension01Hasta),(BI870&lt;Suspension01Desde),(BI870&lt;Suspension01Hasta)),"No_Umbral",AND((BH870&gt;Suspension01Desde),(BH870&gt;Suspension01Hasta),(BI870&gt;Suspension01Desde),(BI870&gt;Suspension01Hasta)),"No_Umbral",AND((BH870&lt;=Suspension01Desde),(BH870&lt;=Suspension01Hasta),(BI870&gt;=Suspension01Desde),(BI870&lt;=Suspension01Hasta)),"Umbral_Anticipado",AND((BH870&lt;=Suspension01Desde),(BH870&lt;=Suspension01Hasta),(BI870&gt;=Suspension01Desde),(BI870&gt;=Suspension01Hasta)),"Umbral_Interno",AND((BH870&gt;=Suspension01Desde),(BH870&lt;=Suspension01Hasta),(BI870&gt;=Suspension01Desde),(BI870&lt;=Suspension01Hasta)),"Umbral_Externo",AND((BH870&gt;=Suspension01Desde),(BH870&lt;=Suspension01Hasta),(BI870&gt;=Suspension01Desde),(BI870&gt;=Suspension01Hasta)),"Umbral_Tardío")</f>
        <v>No_Umbral</v>
      </c>
      <c r="BK870" s="43" cm="1">
        <f t="array" ref="BK870">_xlfn.IFS(BJ870="Umbral_Anticipado",$BI870-Suspension01Desde+1,BJ870="Umbral_Interno",Suspension01Hasta-Suspension01Desde+1,BJ870="Umbral_Externo",BI870-$BH870+1,BJ870="Umbral_Tardío",Suspension01Hasta-$BH870+1,BJ870="No_Umbral",0)</f>
        <v>0</v>
      </c>
      <c r="BL870" s="42" cm="1">
        <f t="array" ref="BL870">_xlfn.IFS(BJ870="Umbral_Anticipado",Suspension01Hasta+BK870,BJ870="Umbral_Interno",BI870+BK870,BJ870="Umbral_Externo",Suspension01Hasta+BK870,BJ870="Umbral_Tardío",BI870+BK870,BJ870="No_Umbral",BI870)</f>
        <v>51920</v>
      </c>
      <c r="BM870" s="42" t="str" cm="1">
        <f t="array" ref="BM870">_xlfn.IFS(AND((BH870&lt;Suspension02Desde),(BH870&lt;Suspension02Hasta),(BL870&lt;Suspension02Desde),(BL870&lt;Suspension02Hasta)),"No_Umbral",AND((BH870&gt;Suspension02Desde),(BH870&gt;Suspension02Hasta),(BL870&gt;Suspension02Desde),(BL870&gt;Suspension02Hasta)),"No_Umbral",AND((BH870&lt;=Suspension02Desde),(BH870&lt;=Suspension02Hasta),(BL870&gt;=Suspension02Desde),(BL870&lt;=Suspension02Hasta)),"Umbral_Anticipado",AND((BH870&lt;=Suspension02Desde),(BH870&lt;=Suspension02Hasta),(BL870&gt;=Suspension02Desde),(BL870&gt;=Suspension02Hasta)),"Umbral_Interno",AND((BH870&gt;=Suspension02Desde),(BH870&lt;=Suspension02Hasta),(BL870&gt;=Suspension02Desde),(BL870&lt;=Suspension02Hasta)),"Umbral_Externo",AND((BH870&gt;=Suspension02Desde),(BH870&lt;=Suspension02Hasta),(BL870&gt;=Suspension02Desde),(BL870&gt;=Suspension02Hasta)),"Umbral_Tardío")</f>
        <v>No_Umbral</v>
      </c>
      <c r="BN870" s="43" cm="1">
        <f t="array" ref="BN870">_xlfn.IFS(BM870="Umbral_Anticipado",BL870-Suspension02Desde+1,BM870="Umbral_Interno",Suspension02Hasta-Suspension02Desde+1,BM870="Umbral_Externo",BL870-$BH870+1,BM870="Umbral_Tardío",Suspension02Hasta-$BH870+1,BM870="No_Umbral",0)</f>
        <v>0</v>
      </c>
      <c r="BO870" s="41" cm="1">
        <f t="array" ref="BO870">_xlfn.IFS(BM870="Umbral_Anticipado",Suspension02Hasta+BN870,BM870="Umbral_Interno",BL870+BN870,BM870="Umbral_Externo",Suspension02Hasta+BN870,BM870="Umbral_Tardío",BL870+BN870,BM870="No_Umbral",BL870)</f>
        <v>51920</v>
      </c>
      <c r="BP870" s="40">
        <f t="shared" si="196"/>
        <v>51923</v>
      </c>
      <c r="BQ870" s="41">
        <f t="shared" si="197"/>
        <v>51980</v>
      </c>
      <c r="BR870" s="42" t="str" cm="1">
        <f t="array" ref="BR870">_xlfn.IFS(AND((BO870&lt;Suspension01Desde),(BO870&lt;Suspension01Hasta),(BQ870&lt;Suspension01Desde),(BQ870&lt;Suspension01Hasta)),"No_Umbral",AND((BO870&gt;Suspension01Desde),(BO870&gt;Suspension01Hasta),(BQ870&gt;Suspension01Desde),(BQ870&gt;Suspension01Hasta)),"No_Umbral",AND((BO870&lt;=Suspension01Desde),(BO870&lt;=Suspension01Hasta),(BQ870&gt;=Suspension01Desde),(BQ870&lt;=Suspension01Hasta)),"Umbral_Anticipado",AND((BO870&lt;=Suspension01Desde),(BO870&lt;=Suspension01Hasta),(BQ870&gt;=Suspension01Desde),(BQ870&gt;=Suspension01Hasta)),"Umbral_Interno",AND((BO870&gt;=Suspension01Desde),(BO870&lt;=Suspension01Hasta),(BQ870&gt;=Suspension01Desde),(BQ870&lt;=Suspension01Hasta)),"Umbral_Externo",AND((BO870&gt;=Suspension01Desde),(BO870&lt;=Suspension01Hasta),(BQ870&gt;=Suspension01Desde),(BQ870&gt;=Suspension01Hasta)),"Umbral_Tardío")</f>
        <v>No_Umbral</v>
      </c>
      <c r="BS870" s="43" cm="1">
        <f t="array" ref="BS870">_xlfn.IFS(BR870="Umbral_Anticipado",$BQ870-Suspension01Desde+1,BR870="Umbral_Interno",Suspension01Hasta-Suspension01Desde+1,BR870="Umbral_Externo",BQ870-$BO870+1,BR870="Umbral_Tardío",Suspension01Hasta-$BO870+1,BR870="No_Umbral",0)</f>
        <v>0</v>
      </c>
      <c r="BT870" s="42" cm="1">
        <f t="array" ref="BT870">_xlfn.IFS(BR870="Umbral_Anticipado",Suspension01Hasta+BS870,BR870="Umbral_Interno",BQ870+BS870,BR870="Umbral_Externo",Suspension01Hasta+BS870,BR870="Umbral_Tardío",BQ870+BS870,BR870="No_Umbral",BQ870)</f>
        <v>51980</v>
      </c>
      <c r="BU870" s="42" t="str" cm="1">
        <f t="array" ref="BU870">_xlfn.IFS(AND((BO870&lt;Suspension02Desde),(BO870&lt;Suspension02Hasta),(BT870&lt;Suspension02Desde),(BT870&lt;Suspension02Hasta)),"No_Umbral",AND((BO870&gt;Suspension02Desde),(BO870&gt;Suspension02Hasta),(BT870&gt;Suspension02Desde),(BT870&gt;Suspension02Hasta)),"No_Umbral",AND((BO870&lt;=Suspension02Desde),(BO870&lt;=Suspension02Hasta),(BT870&gt;=Suspension02Desde),(BT870&lt;=Suspension02Hasta)),"Umbral_Anticipado",AND((BO870&lt;=Suspension02Desde),(BO870&lt;=Suspension02Hasta),(BT870&gt;=Suspension02Desde),(BT870&gt;=Suspension02Hasta)),"Umbral_Interno",AND((BO870&gt;=Suspension02Desde),(BO870&lt;=Suspension02Hasta),(BT870&gt;=Suspension02Desde),(BT870&lt;=Suspension02Hasta)),"Umbral_Externo",AND((BO870&gt;=Suspension02Desde),(BO870&lt;=Suspension02Hasta),(BT870&gt;=Suspension02Desde),(BT870&gt;=Suspension02Hasta)),"Umbral_Tardío")</f>
        <v>No_Umbral</v>
      </c>
      <c r="BV870" s="43" cm="1">
        <f t="array" ref="BV870">_xlfn.IFS(BU870="Umbral_Anticipado",BT870-Suspension02Desde+1,BU870="Umbral_Interno",Suspension02Hasta-Suspension02Desde+1,BU870="Umbral_Externo",BT870-$BO870+1,BU870="Umbral_Tardío",Suspension02Hasta-$BO870+1,BU870="No_Umbral",0)</f>
        <v>0</v>
      </c>
      <c r="BW870" s="41" cm="1">
        <f t="array" ref="BW870">_xlfn.IFS(BU870="Umbral_Anticipado",Suspension02Hasta+BV870,BU870="Umbral_Interno",BT870+BV870,BU870="Umbral_Externo",Suspension02Hasta+BV870,BU870="Umbral_Tardío",BT870+BV870,BU870="No_Umbral",BT870)</f>
        <v>51980</v>
      </c>
      <c r="BX870" s="40">
        <f t="shared" si="198"/>
        <v>51982</v>
      </c>
      <c r="BY870" s="41">
        <f t="shared" si="199"/>
        <v>52710</v>
      </c>
      <c r="BZ870" s="42" t="str" cm="1">
        <f t="array" ref="BZ870">_xlfn.IFS(AND((BW870&lt;Suspension01Desde),(BW870&lt;Suspension01Hasta),(BY870&lt;Suspension01Desde),(BY870&lt;Suspension01Hasta)),"No_Umbral",AND((BW870&gt;Suspension01Desde),(BW870&gt;Suspension01Hasta),(BY870&gt;Suspension01Desde),(BY870&gt;Suspension01Hasta)),"No_Umbral",AND((BW870&lt;=Suspension01Desde),(BW870&lt;=Suspension01Hasta),(BY870&gt;=Suspension01Desde),(BY870&lt;=Suspension01Hasta)),"Umbral_Anticipado",AND((BW870&lt;=Suspension01Desde),(BW870&lt;=Suspension01Hasta),(BY870&gt;=Suspension01Desde),(BY870&gt;=Suspension01Hasta)),"Umbral_Interno",AND((BW870&gt;=Suspension01Desde),(BW870&lt;=Suspension01Hasta),(BY870&gt;=Suspension01Desde),(BY870&lt;=Suspension01Hasta)),"Umbral_Externo",AND((BW870&gt;=Suspension01Desde),(BW870&lt;=Suspension01Hasta),(BY870&gt;=Suspension01Desde),(BY870&gt;=Suspension01Hasta)),"Umbral_Tardío")</f>
        <v>No_Umbral</v>
      </c>
      <c r="CA870" s="43" cm="1">
        <f t="array" ref="CA870">_xlfn.IFS(BZ870="Umbral_Anticipado",$BI870-Suspension01Desde+1,BZ870="Umbral_Interno",Suspension01Hasta-Suspension01Desde+1,BZ870="Umbral_Externo",BY870-$BH870+1,BZ870="Umbral_Tardío",Suspension01Hasta-$BH870+1,BZ870="No_Umbral",0)</f>
        <v>0</v>
      </c>
      <c r="CB870" s="42" cm="1">
        <f t="array" ref="CB870">_xlfn.IFS(BZ870="Umbral_Anticipado",Suspension01Hasta+CA870,BZ870="Umbral_Interno",BY870+CA870,BZ870="Umbral_Externo",Suspension01Hasta+CA870,BZ870="Umbral_Tardío",BY870+CA870,BZ870="No_Umbral",BY870)</f>
        <v>52710</v>
      </c>
      <c r="CC870" s="42" t="str" cm="1">
        <f t="array" ref="CC870">_xlfn.IFS(AND((BW870&lt;Suspension02Desde),(BW870&lt;Suspension02Hasta),(CB870&lt;Suspension02Desde),(CB870&lt;Suspension02Hasta)),"No_Umbral",AND((BW870&gt;Suspension02Desde),(BW870&gt;Suspension02Hasta),(CB870&gt;Suspension02Desde),(CB870&gt;Suspension02Hasta)),"No_Umbral",AND((BW870&lt;=Suspension02Desde),(BW870&lt;=Suspension02Hasta),(CB870&gt;=Suspension02Desde),(CB870&lt;=Suspension02Hasta)),"Umbral_Anticipado",AND((BW870&lt;=Suspension02Desde),(BW870&lt;=Suspension02Hasta),(CB870&gt;=Suspension02Desde),(CB870&gt;=Suspension02Hasta)),"Umbral_Interno",AND((BW870&gt;=Suspension02Desde),(BW870&lt;=Suspension02Hasta),(CB870&gt;=Suspension02Desde),(CB870&lt;=Suspension02Hasta)),"Umbral_Externo",AND((BW870&gt;=Suspension02Desde),(BW870&lt;=Suspension02Hasta),(CB870&gt;=Suspension02Desde),(CB870&gt;=Suspension02Hasta)),"Umbral_Tardío")</f>
        <v>No_Umbral</v>
      </c>
      <c r="CD870" s="43" cm="1">
        <f t="array" ref="CD870">_xlfn.IFS(CC870="Umbral_Anticipado",CB870-Suspension02Desde+1,CC870="Umbral_Interno",Suspension02Hasta-Suspension02Desde+1,CC870="Umbral_Externo",CB870-$BH870+1,CC870="Umbral_Tardío",Suspension02Hasta-$BH870+1,CC870="No_Umbral",0)</f>
        <v>0</v>
      </c>
      <c r="CE870" s="41" cm="1">
        <f t="array" ref="CE870">_xlfn.IFS(CC870="Umbral_Anticipado",Suspension02Hasta+CD870,CC870="Umbral_Interno",CB870+CD870,CC870="Umbral_Externo",Suspension02Hasta+CD870,CC870="Umbral_Tardío",CB870+CD870,CC870="No_Umbral",CB870)</f>
        <v>52710</v>
      </c>
      <c r="CF870" s="40">
        <f t="shared" si="200"/>
        <v>52713</v>
      </c>
    </row>
    <row r="871" spans="1:84" s="22" customFormat="1" ht="20.25" customHeight="1">
      <c r="A871" s="77" t="s">
        <v>5277</v>
      </c>
      <c r="B871" s="77" t="str">
        <f t="shared" si="193"/>
        <v>2021</v>
      </c>
      <c r="C871" s="77" t="s">
        <v>5278</v>
      </c>
      <c r="D871" s="77" t="s">
        <v>1650</v>
      </c>
      <c r="E871" s="77" t="s">
        <v>293</v>
      </c>
      <c r="F871" s="77" t="s">
        <v>130</v>
      </c>
      <c r="G871" s="201">
        <v>44496</v>
      </c>
      <c r="H871" s="201">
        <v>51800</v>
      </c>
      <c r="I871" s="77" t="s">
        <v>551</v>
      </c>
      <c r="J871" s="77"/>
      <c r="K871" s="78">
        <v>52713</v>
      </c>
      <c r="L871" s="77" t="str">
        <f>VLOOKUP(MONTH($K871),TablaMeses[],2,FALSE)</f>
        <v>04 ABRIL</v>
      </c>
      <c r="M871" s="77">
        <f t="shared" si="201"/>
        <v>2044</v>
      </c>
      <c r="N871" s="77" t="s">
        <v>104</v>
      </c>
      <c r="O871" s="201" t="s">
        <v>104</v>
      </c>
      <c r="P871" s="77"/>
      <c r="Q871" s="77"/>
      <c r="R871" s="201"/>
      <c r="S871" s="77"/>
      <c r="T871" s="77"/>
      <c r="U871" s="201"/>
      <c r="V871" s="77"/>
      <c r="W871" s="77"/>
      <c r="X871" s="201"/>
      <c r="Y871" s="77"/>
      <c r="Z871" s="201"/>
      <c r="AA871" s="77"/>
      <c r="AB871" s="201"/>
      <c r="AC871" s="79" t="s">
        <v>104</v>
      </c>
      <c r="AD871" s="77" t="s">
        <v>104</v>
      </c>
      <c r="AE871" s="77" t="s">
        <v>104</v>
      </c>
      <c r="AF871" s="77" t="s">
        <v>104</v>
      </c>
      <c r="AG871" s="77"/>
      <c r="AH871" s="77"/>
      <c r="AI871" s="78" t="s">
        <v>104</v>
      </c>
      <c r="AJ871" s="77" t="s">
        <v>104</v>
      </c>
      <c r="AK871" s="77"/>
      <c r="AL871" s="77" t="s">
        <v>104</v>
      </c>
      <c r="AM871" s="78" t="s">
        <v>104</v>
      </c>
      <c r="AN871" s="77" t="s">
        <v>104</v>
      </c>
      <c r="AO871" s="77" t="s">
        <v>104</v>
      </c>
      <c r="AP871" s="77" t="s">
        <v>104</v>
      </c>
      <c r="AQ871" s="77" t="s">
        <v>104</v>
      </c>
      <c r="AR871" s="78" t="s">
        <v>104</v>
      </c>
      <c r="AS871" s="77" t="s">
        <v>104</v>
      </c>
      <c r="AT871" s="78" t="s">
        <v>104</v>
      </c>
      <c r="AU871" s="78" t="s">
        <v>104</v>
      </c>
      <c r="AV871" s="78">
        <v>45789</v>
      </c>
      <c r="AW871" s="77">
        <f t="shared" si="194"/>
        <v>20</v>
      </c>
      <c r="AX871" s="77">
        <f t="shared" ref="AX871:AX902" si="202">YEAR($AV871)</f>
        <v>2025</v>
      </c>
      <c r="AY871" s="77" t="s">
        <v>944</v>
      </c>
      <c r="AZ871" s="81" t="s">
        <v>5279</v>
      </c>
      <c r="BC871" s="25" t="s">
        <v>673</v>
      </c>
      <c r="BD871" s="25" t="s">
        <v>2372</v>
      </c>
      <c r="BE871" s="25">
        <v>120</v>
      </c>
      <c r="BF871" s="25">
        <v>60</v>
      </c>
      <c r="BG871" s="25">
        <v>730</v>
      </c>
      <c r="BH871" s="40">
        <f t="shared" si="189"/>
        <v>51800</v>
      </c>
      <c r="BI871" s="41">
        <f t="shared" si="195"/>
        <v>51920</v>
      </c>
      <c r="BJ871" s="42" t="str" cm="1">
        <f t="array" ref="BJ871">_xlfn.IFS(AND((BH871&lt;Suspension01Desde),(BH871&lt;Suspension01Hasta),(BI871&lt;Suspension01Desde),(BI871&lt;Suspension01Hasta)),"No_Umbral",AND((BH871&gt;Suspension01Desde),(BH871&gt;Suspension01Hasta),(BI871&gt;Suspension01Desde),(BI871&gt;Suspension01Hasta)),"No_Umbral",AND((BH871&lt;=Suspension01Desde),(BH871&lt;=Suspension01Hasta),(BI871&gt;=Suspension01Desde),(BI871&lt;=Suspension01Hasta)),"Umbral_Anticipado",AND((BH871&lt;=Suspension01Desde),(BH871&lt;=Suspension01Hasta),(BI871&gt;=Suspension01Desde),(BI871&gt;=Suspension01Hasta)),"Umbral_Interno",AND((BH871&gt;=Suspension01Desde),(BH871&lt;=Suspension01Hasta),(BI871&gt;=Suspension01Desde),(BI871&lt;=Suspension01Hasta)),"Umbral_Externo",AND((BH871&gt;=Suspension01Desde),(BH871&lt;=Suspension01Hasta),(BI871&gt;=Suspension01Desde),(BI871&gt;=Suspension01Hasta)),"Umbral_Tardío")</f>
        <v>No_Umbral</v>
      </c>
      <c r="BK871" s="43" cm="1">
        <f t="array" ref="BK871">_xlfn.IFS(BJ871="Umbral_Anticipado",$BI871-Suspension01Desde+1,BJ871="Umbral_Interno",Suspension01Hasta-Suspension01Desde+1,BJ871="Umbral_Externo",BI871-$BH871+1,BJ871="Umbral_Tardío",Suspension01Hasta-$BH871+1,BJ871="No_Umbral",0)</f>
        <v>0</v>
      </c>
      <c r="BL871" s="42" cm="1">
        <f t="array" ref="BL871">_xlfn.IFS(BJ871="Umbral_Anticipado",Suspension01Hasta+BK871,BJ871="Umbral_Interno",BI871+BK871,BJ871="Umbral_Externo",Suspension01Hasta+BK871,BJ871="Umbral_Tardío",BI871+BK871,BJ871="No_Umbral",BI871)</f>
        <v>51920</v>
      </c>
      <c r="BM871" s="42" t="str" cm="1">
        <f t="array" ref="BM871">_xlfn.IFS(AND((BH871&lt;Suspension02Desde),(BH871&lt;Suspension02Hasta),(BL871&lt;Suspension02Desde),(BL871&lt;Suspension02Hasta)),"No_Umbral",AND((BH871&gt;Suspension02Desde),(BH871&gt;Suspension02Hasta),(BL871&gt;Suspension02Desde),(BL871&gt;Suspension02Hasta)),"No_Umbral",AND((BH871&lt;=Suspension02Desde),(BH871&lt;=Suspension02Hasta),(BL871&gt;=Suspension02Desde),(BL871&lt;=Suspension02Hasta)),"Umbral_Anticipado",AND((BH871&lt;=Suspension02Desde),(BH871&lt;=Suspension02Hasta),(BL871&gt;=Suspension02Desde),(BL871&gt;=Suspension02Hasta)),"Umbral_Interno",AND((BH871&gt;=Suspension02Desde),(BH871&lt;=Suspension02Hasta),(BL871&gt;=Suspension02Desde),(BL871&lt;=Suspension02Hasta)),"Umbral_Externo",AND((BH871&gt;=Suspension02Desde),(BH871&lt;=Suspension02Hasta),(BL871&gt;=Suspension02Desde),(BL871&gt;=Suspension02Hasta)),"Umbral_Tardío")</f>
        <v>No_Umbral</v>
      </c>
      <c r="BN871" s="43" cm="1">
        <f t="array" ref="BN871">_xlfn.IFS(BM871="Umbral_Anticipado",BL871-Suspension02Desde+1,BM871="Umbral_Interno",Suspension02Hasta-Suspension02Desde+1,BM871="Umbral_Externo",BL871-$BH871+1,BM871="Umbral_Tardío",Suspension02Hasta-$BH871+1,BM871="No_Umbral",0)</f>
        <v>0</v>
      </c>
      <c r="BO871" s="41" cm="1">
        <f t="array" ref="BO871">_xlfn.IFS(BM871="Umbral_Anticipado",Suspension02Hasta+BN871,BM871="Umbral_Interno",BL871+BN871,BM871="Umbral_Externo",Suspension02Hasta+BN871,BM871="Umbral_Tardío",BL871+BN871,BM871="No_Umbral",BL871)</f>
        <v>51920</v>
      </c>
      <c r="BP871" s="40">
        <f t="shared" si="196"/>
        <v>51923</v>
      </c>
      <c r="BQ871" s="41">
        <f t="shared" si="197"/>
        <v>51980</v>
      </c>
      <c r="BR871" s="42" t="str" cm="1">
        <f t="array" ref="BR871">_xlfn.IFS(AND((BO871&lt;Suspension01Desde),(BO871&lt;Suspension01Hasta),(BQ871&lt;Suspension01Desde),(BQ871&lt;Suspension01Hasta)),"No_Umbral",AND((BO871&gt;Suspension01Desde),(BO871&gt;Suspension01Hasta),(BQ871&gt;Suspension01Desde),(BQ871&gt;Suspension01Hasta)),"No_Umbral",AND((BO871&lt;=Suspension01Desde),(BO871&lt;=Suspension01Hasta),(BQ871&gt;=Suspension01Desde),(BQ871&lt;=Suspension01Hasta)),"Umbral_Anticipado",AND((BO871&lt;=Suspension01Desde),(BO871&lt;=Suspension01Hasta),(BQ871&gt;=Suspension01Desde),(BQ871&gt;=Suspension01Hasta)),"Umbral_Interno",AND((BO871&gt;=Suspension01Desde),(BO871&lt;=Suspension01Hasta),(BQ871&gt;=Suspension01Desde),(BQ871&lt;=Suspension01Hasta)),"Umbral_Externo",AND((BO871&gt;=Suspension01Desde),(BO871&lt;=Suspension01Hasta),(BQ871&gt;=Suspension01Desde),(BQ871&gt;=Suspension01Hasta)),"Umbral_Tardío")</f>
        <v>No_Umbral</v>
      </c>
      <c r="BS871" s="43" cm="1">
        <f t="array" ref="BS871">_xlfn.IFS(BR871="Umbral_Anticipado",$BQ871-Suspension01Desde+1,BR871="Umbral_Interno",Suspension01Hasta-Suspension01Desde+1,BR871="Umbral_Externo",BQ871-$BO871+1,BR871="Umbral_Tardío",Suspension01Hasta-$BO871+1,BR871="No_Umbral",0)</f>
        <v>0</v>
      </c>
      <c r="BT871" s="42" cm="1">
        <f t="array" ref="BT871">_xlfn.IFS(BR871="Umbral_Anticipado",Suspension01Hasta+BS871,BR871="Umbral_Interno",BQ871+BS871,BR871="Umbral_Externo",Suspension01Hasta+BS871,BR871="Umbral_Tardío",BQ871+BS871,BR871="No_Umbral",BQ871)</f>
        <v>51980</v>
      </c>
      <c r="BU871" s="42" t="str" cm="1">
        <f t="array" ref="BU871">_xlfn.IFS(AND((BO871&lt;Suspension02Desde),(BO871&lt;Suspension02Hasta),(BT871&lt;Suspension02Desde),(BT871&lt;Suspension02Hasta)),"No_Umbral",AND((BO871&gt;Suspension02Desde),(BO871&gt;Suspension02Hasta),(BT871&gt;Suspension02Desde),(BT871&gt;Suspension02Hasta)),"No_Umbral",AND((BO871&lt;=Suspension02Desde),(BO871&lt;=Suspension02Hasta),(BT871&gt;=Suspension02Desde),(BT871&lt;=Suspension02Hasta)),"Umbral_Anticipado",AND((BO871&lt;=Suspension02Desde),(BO871&lt;=Suspension02Hasta),(BT871&gt;=Suspension02Desde),(BT871&gt;=Suspension02Hasta)),"Umbral_Interno",AND((BO871&gt;=Suspension02Desde),(BO871&lt;=Suspension02Hasta),(BT871&gt;=Suspension02Desde),(BT871&lt;=Suspension02Hasta)),"Umbral_Externo",AND((BO871&gt;=Suspension02Desde),(BO871&lt;=Suspension02Hasta),(BT871&gt;=Suspension02Desde),(BT871&gt;=Suspension02Hasta)),"Umbral_Tardío")</f>
        <v>No_Umbral</v>
      </c>
      <c r="BV871" s="43" cm="1">
        <f t="array" ref="BV871">_xlfn.IFS(BU871="Umbral_Anticipado",BT871-Suspension02Desde+1,BU871="Umbral_Interno",Suspension02Hasta-Suspension02Desde+1,BU871="Umbral_Externo",BT871-$BO871+1,BU871="Umbral_Tardío",Suspension02Hasta-$BO871+1,BU871="No_Umbral",0)</f>
        <v>0</v>
      </c>
      <c r="BW871" s="41" cm="1">
        <f t="array" ref="BW871">_xlfn.IFS(BU871="Umbral_Anticipado",Suspension02Hasta+BV871,BU871="Umbral_Interno",BT871+BV871,BU871="Umbral_Externo",Suspension02Hasta+BV871,BU871="Umbral_Tardío",BT871+BV871,BU871="No_Umbral",BT871)</f>
        <v>51980</v>
      </c>
      <c r="BX871" s="40">
        <f t="shared" si="198"/>
        <v>51982</v>
      </c>
      <c r="BY871" s="41">
        <f t="shared" si="199"/>
        <v>52710</v>
      </c>
      <c r="BZ871" s="42" t="str" cm="1">
        <f t="array" ref="BZ871">_xlfn.IFS(AND((BW871&lt;Suspension01Desde),(BW871&lt;Suspension01Hasta),(BY871&lt;Suspension01Desde),(BY871&lt;Suspension01Hasta)),"No_Umbral",AND((BW871&gt;Suspension01Desde),(BW871&gt;Suspension01Hasta),(BY871&gt;Suspension01Desde),(BY871&gt;Suspension01Hasta)),"No_Umbral",AND((BW871&lt;=Suspension01Desde),(BW871&lt;=Suspension01Hasta),(BY871&gt;=Suspension01Desde),(BY871&lt;=Suspension01Hasta)),"Umbral_Anticipado",AND((BW871&lt;=Suspension01Desde),(BW871&lt;=Suspension01Hasta),(BY871&gt;=Suspension01Desde),(BY871&gt;=Suspension01Hasta)),"Umbral_Interno",AND((BW871&gt;=Suspension01Desde),(BW871&lt;=Suspension01Hasta),(BY871&gt;=Suspension01Desde),(BY871&lt;=Suspension01Hasta)),"Umbral_Externo",AND((BW871&gt;=Suspension01Desde),(BW871&lt;=Suspension01Hasta),(BY871&gt;=Suspension01Desde),(BY871&gt;=Suspension01Hasta)),"Umbral_Tardío")</f>
        <v>No_Umbral</v>
      </c>
      <c r="CA871" s="43" cm="1">
        <f t="array" ref="CA871">_xlfn.IFS(BZ871="Umbral_Anticipado",$BI871-Suspension01Desde+1,BZ871="Umbral_Interno",Suspension01Hasta-Suspension01Desde+1,BZ871="Umbral_Externo",BY871-$BH871+1,BZ871="Umbral_Tardío",Suspension01Hasta-$BH871+1,BZ871="No_Umbral",0)</f>
        <v>0</v>
      </c>
      <c r="CB871" s="42" cm="1">
        <f t="array" ref="CB871">_xlfn.IFS(BZ871="Umbral_Anticipado",Suspension01Hasta+CA871,BZ871="Umbral_Interno",BY871+CA871,BZ871="Umbral_Externo",Suspension01Hasta+CA871,BZ871="Umbral_Tardío",BY871+CA871,BZ871="No_Umbral",BY871)</f>
        <v>52710</v>
      </c>
      <c r="CC871" s="42" t="str" cm="1">
        <f t="array" ref="CC871">_xlfn.IFS(AND((BW871&lt;Suspension02Desde),(BW871&lt;Suspension02Hasta),(CB871&lt;Suspension02Desde),(CB871&lt;Suspension02Hasta)),"No_Umbral",AND((BW871&gt;Suspension02Desde),(BW871&gt;Suspension02Hasta),(CB871&gt;Suspension02Desde),(CB871&gt;Suspension02Hasta)),"No_Umbral",AND((BW871&lt;=Suspension02Desde),(BW871&lt;=Suspension02Hasta),(CB871&gt;=Suspension02Desde),(CB871&lt;=Suspension02Hasta)),"Umbral_Anticipado",AND((BW871&lt;=Suspension02Desde),(BW871&lt;=Suspension02Hasta),(CB871&gt;=Suspension02Desde),(CB871&gt;=Suspension02Hasta)),"Umbral_Interno",AND((BW871&gt;=Suspension02Desde),(BW871&lt;=Suspension02Hasta),(CB871&gt;=Suspension02Desde),(CB871&lt;=Suspension02Hasta)),"Umbral_Externo",AND((BW871&gt;=Suspension02Desde),(BW871&lt;=Suspension02Hasta),(CB871&gt;=Suspension02Desde),(CB871&gt;=Suspension02Hasta)),"Umbral_Tardío")</f>
        <v>No_Umbral</v>
      </c>
      <c r="CD871" s="43" cm="1">
        <f t="array" ref="CD871">_xlfn.IFS(CC871="Umbral_Anticipado",CB871-Suspension02Desde+1,CC871="Umbral_Interno",Suspension02Hasta-Suspension02Desde+1,CC871="Umbral_Externo",CB871-$BH871+1,CC871="Umbral_Tardío",Suspension02Hasta-$BH871+1,CC871="No_Umbral",0)</f>
        <v>0</v>
      </c>
      <c r="CE871" s="41" cm="1">
        <f t="array" ref="CE871">_xlfn.IFS(CC871="Umbral_Anticipado",Suspension02Hasta+CD871,CC871="Umbral_Interno",CB871+CD871,CC871="Umbral_Externo",Suspension02Hasta+CD871,CC871="Umbral_Tardío",CB871+CD871,CC871="No_Umbral",CB871)</f>
        <v>52710</v>
      </c>
      <c r="CF871" s="40">
        <f t="shared" si="200"/>
        <v>52713</v>
      </c>
    </row>
    <row r="872" spans="1:84" s="22" customFormat="1" ht="20.25" customHeight="1">
      <c r="A872" s="77" t="s">
        <v>5280</v>
      </c>
      <c r="B872" s="77" t="str">
        <f t="shared" si="193"/>
        <v>2021</v>
      </c>
      <c r="C872" s="77" t="s">
        <v>5281</v>
      </c>
      <c r="D872" s="77" t="s">
        <v>1650</v>
      </c>
      <c r="E872" s="77" t="s">
        <v>293</v>
      </c>
      <c r="F872" s="77" t="s">
        <v>130</v>
      </c>
      <c r="G872" s="201">
        <v>44497</v>
      </c>
      <c r="H872" s="201">
        <v>51801</v>
      </c>
      <c r="I872" s="77" t="s">
        <v>92</v>
      </c>
      <c r="J872" s="77"/>
      <c r="K872" s="78">
        <v>52715</v>
      </c>
      <c r="L872" s="77" t="str">
        <f>VLOOKUP(MONTH($K872),TablaMeses[],2,FALSE)</f>
        <v>04 ABRIL</v>
      </c>
      <c r="M872" s="77">
        <f t="shared" si="201"/>
        <v>2044</v>
      </c>
      <c r="N872" s="77" t="s">
        <v>104</v>
      </c>
      <c r="O872" s="201" t="s">
        <v>104</v>
      </c>
      <c r="P872" s="77"/>
      <c r="Q872" s="77"/>
      <c r="R872" s="201"/>
      <c r="S872" s="77"/>
      <c r="T872" s="77"/>
      <c r="U872" s="201"/>
      <c r="V872" s="77"/>
      <c r="W872" s="77"/>
      <c r="X872" s="201"/>
      <c r="Y872" s="77"/>
      <c r="Z872" s="201"/>
      <c r="AA872" s="77"/>
      <c r="AB872" s="201"/>
      <c r="AC872" s="79" t="s">
        <v>104</v>
      </c>
      <c r="AD872" s="77" t="s">
        <v>104</v>
      </c>
      <c r="AE872" s="77" t="s">
        <v>104</v>
      </c>
      <c r="AF872" s="77" t="s">
        <v>104</v>
      </c>
      <c r="AG872" s="77"/>
      <c r="AH872" s="77"/>
      <c r="AI872" s="78" t="s">
        <v>104</v>
      </c>
      <c r="AJ872" s="77" t="s">
        <v>104</v>
      </c>
      <c r="AK872" s="77"/>
      <c r="AL872" s="77" t="s">
        <v>104</v>
      </c>
      <c r="AM872" s="78" t="s">
        <v>104</v>
      </c>
      <c r="AN872" s="77" t="s">
        <v>104</v>
      </c>
      <c r="AO872" s="77" t="s">
        <v>104</v>
      </c>
      <c r="AP872" s="77" t="s">
        <v>104</v>
      </c>
      <c r="AQ872" s="77" t="s">
        <v>104</v>
      </c>
      <c r="AR872" s="78" t="s">
        <v>104</v>
      </c>
      <c r="AS872" s="77" t="s">
        <v>104</v>
      </c>
      <c r="AT872" s="78" t="s">
        <v>104</v>
      </c>
      <c r="AU872" s="78" t="s">
        <v>104</v>
      </c>
      <c r="AV872" s="78">
        <v>45824</v>
      </c>
      <c r="AW872" s="77">
        <f t="shared" si="194"/>
        <v>25</v>
      </c>
      <c r="AX872" s="77">
        <f t="shared" si="202"/>
        <v>2025</v>
      </c>
      <c r="AY872" s="77" t="s">
        <v>944</v>
      </c>
      <c r="AZ872" s="81" t="s">
        <v>5282</v>
      </c>
      <c r="BC872" s="25" t="s">
        <v>673</v>
      </c>
      <c r="BD872" s="25" t="s">
        <v>2372</v>
      </c>
      <c r="BE872" s="25">
        <v>120</v>
      </c>
      <c r="BF872" s="25">
        <v>60</v>
      </c>
      <c r="BG872" s="25">
        <v>730</v>
      </c>
      <c r="BH872" s="40">
        <f t="shared" si="189"/>
        <v>51801</v>
      </c>
      <c r="BI872" s="41">
        <f t="shared" si="195"/>
        <v>51921</v>
      </c>
      <c r="BJ872" s="42" t="str" cm="1">
        <f t="array" ref="BJ872">_xlfn.IFS(AND((BH872&lt;Suspension01Desde),(BH872&lt;Suspension01Hasta),(BI872&lt;Suspension01Desde),(BI872&lt;Suspension01Hasta)),"No_Umbral",AND((BH872&gt;Suspension01Desde),(BH872&gt;Suspension01Hasta),(BI872&gt;Suspension01Desde),(BI872&gt;Suspension01Hasta)),"No_Umbral",AND((BH872&lt;=Suspension01Desde),(BH872&lt;=Suspension01Hasta),(BI872&gt;=Suspension01Desde),(BI872&lt;=Suspension01Hasta)),"Umbral_Anticipado",AND((BH872&lt;=Suspension01Desde),(BH872&lt;=Suspension01Hasta),(BI872&gt;=Suspension01Desde),(BI872&gt;=Suspension01Hasta)),"Umbral_Interno",AND((BH872&gt;=Suspension01Desde),(BH872&lt;=Suspension01Hasta),(BI872&gt;=Suspension01Desde),(BI872&lt;=Suspension01Hasta)),"Umbral_Externo",AND((BH872&gt;=Suspension01Desde),(BH872&lt;=Suspension01Hasta),(BI872&gt;=Suspension01Desde),(BI872&gt;=Suspension01Hasta)),"Umbral_Tardío")</f>
        <v>No_Umbral</v>
      </c>
      <c r="BK872" s="43" cm="1">
        <f t="array" ref="BK872">_xlfn.IFS(BJ872="Umbral_Anticipado",$BI872-Suspension01Desde+1,BJ872="Umbral_Interno",Suspension01Hasta-Suspension01Desde+1,BJ872="Umbral_Externo",BI872-$BH872+1,BJ872="Umbral_Tardío",Suspension01Hasta-$BH872+1,BJ872="No_Umbral",0)</f>
        <v>0</v>
      </c>
      <c r="BL872" s="42" cm="1">
        <f t="array" ref="BL872">_xlfn.IFS(BJ872="Umbral_Anticipado",Suspension01Hasta+BK872,BJ872="Umbral_Interno",BI872+BK872,BJ872="Umbral_Externo",Suspension01Hasta+BK872,BJ872="Umbral_Tardío",BI872+BK872,BJ872="No_Umbral",BI872)</f>
        <v>51921</v>
      </c>
      <c r="BM872" s="42" t="str" cm="1">
        <f t="array" ref="BM872">_xlfn.IFS(AND((BH872&lt;Suspension02Desde),(BH872&lt;Suspension02Hasta),(BL872&lt;Suspension02Desde),(BL872&lt;Suspension02Hasta)),"No_Umbral",AND((BH872&gt;Suspension02Desde),(BH872&gt;Suspension02Hasta),(BL872&gt;Suspension02Desde),(BL872&gt;Suspension02Hasta)),"No_Umbral",AND((BH872&lt;=Suspension02Desde),(BH872&lt;=Suspension02Hasta),(BL872&gt;=Suspension02Desde),(BL872&lt;=Suspension02Hasta)),"Umbral_Anticipado",AND((BH872&lt;=Suspension02Desde),(BH872&lt;=Suspension02Hasta),(BL872&gt;=Suspension02Desde),(BL872&gt;=Suspension02Hasta)),"Umbral_Interno",AND((BH872&gt;=Suspension02Desde),(BH872&lt;=Suspension02Hasta),(BL872&gt;=Suspension02Desde),(BL872&lt;=Suspension02Hasta)),"Umbral_Externo",AND((BH872&gt;=Suspension02Desde),(BH872&lt;=Suspension02Hasta),(BL872&gt;=Suspension02Desde),(BL872&gt;=Suspension02Hasta)),"Umbral_Tardío")</f>
        <v>No_Umbral</v>
      </c>
      <c r="BN872" s="43" cm="1">
        <f t="array" ref="BN872">_xlfn.IFS(BM872="Umbral_Anticipado",BL872-Suspension02Desde+1,BM872="Umbral_Interno",Suspension02Hasta-Suspension02Desde+1,BM872="Umbral_Externo",BL872-$BH872+1,BM872="Umbral_Tardío",Suspension02Hasta-$BH872+1,BM872="No_Umbral",0)</f>
        <v>0</v>
      </c>
      <c r="BO872" s="41" cm="1">
        <f t="array" ref="BO872">_xlfn.IFS(BM872="Umbral_Anticipado",Suspension02Hasta+BN872,BM872="Umbral_Interno",BL872+BN872,BM872="Umbral_Externo",Suspension02Hasta+BN872,BM872="Umbral_Tardío",BL872+BN872,BM872="No_Umbral",BL872)</f>
        <v>51921</v>
      </c>
      <c r="BP872" s="40">
        <f t="shared" si="196"/>
        <v>51924</v>
      </c>
      <c r="BQ872" s="41">
        <f t="shared" si="197"/>
        <v>51981</v>
      </c>
      <c r="BR872" s="42" t="str" cm="1">
        <f t="array" ref="BR872">_xlfn.IFS(AND((BO872&lt;Suspension01Desde),(BO872&lt;Suspension01Hasta),(BQ872&lt;Suspension01Desde),(BQ872&lt;Suspension01Hasta)),"No_Umbral",AND((BO872&gt;Suspension01Desde),(BO872&gt;Suspension01Hasta),(BQ872&gt;Suspension01Desde),(BQ872&gt;Suspension01Hasta)),"No_Umbral",AND((BO872&lt;=Suspension01Desde),(BO872&lt;=Suspension01Hasta),(BQ872&gt;=Suspension01Desde),(BQ872&lt;=Suspension01Hasta)),"Umbral_Anticipado",AND((BO872&lt;=Suspension01Desde),(BO872&lt;=Suspension01Hasta),(BQ872&gt;=Suspension01Desde),(BQ872&gt;=Suspension01Hasta)),"Umbral_Interno",AND((BO872&gt;=Suspension01Desde),(BO872&lt;=Suspension01Hasta),(BQ872&gt;=Suspension01Desde),(BQ872&lt;=Suspension01Hasta)),"Umbral_Externo",AND((BO872&gt;=Suspension01Desde),(BO872&lt;=Suspension01Hasta),(BQ872&gt;=Suspension01Desde),(BQ872&gt;=Suspension01Hasta)),"Umbral_Tardío")</f>
        <v>No_Umbral</v>
      </c>
      <c r="BS872" s="43" cm="1">
        <f t="array" ref="BS872">_xlfn.IFS(BR872="Umbral_Anticipado",$BQ872-Suspension01Desde+1,BR872="Umbral_Interno",Suspension01Hasta-Suspension01Desde+1,BR872="Umbral_Externo",BQ872-$BO872+1,BR872="Umbral_Tardío",Suspension01Hasta-$BO872+1,BR872="No_Umbral",0)</f>
        <v>0</v>
      </c>
      <c r="BT872" s="42" cm="1">
        <f t="array" ref="BT872">_xlfn.IFS(BR872="Umbral_Anticipado",Suspension01Hasta+BS872,BR872="Umbral_Interno",BQ872+BS872,BR872="Umbral_Externo",Suspension01Hasta+BS872,BR872="Umbral_Tardío",BQ872+BS872,BR872="No_Umbral",BQ872)</f>
        <v>51981</v>
      </c>
      <c r="BU872" s="42" t="str" cm="1">
        <f t="array" ref="BU872">_xlfn.IFS(AND((BO872&lt;Suspension02Desde),(BO872&lt;Suspension02Hasta),(BT872&lt;Suspension02Desde),(BT872&lt;Suspension02Hasta)),"No_Umbral",AND((BO872&gt;Suspension02Desde),(BO872&gt;Suspension02Hasta),(BT872&gt;Suspension02Desde),(BT872&gt;Suspension02Hasta)),"No_Umbral",AND((BO872&lt;=Suspension02Desde),(BO872&lt;=Suspension02Hasta),(BT872&gt;=Suspension02Desde),(BT872&lt;=Suspension02Hasta)),"Umbral_Anticipado",AND((BO872&lt;=Suspension02Desde),(BO872&lt;=Suspension02Hasta),(BT872&gt;=Suspension02Desde),(BT872&gt;=Suspension02Hasta)),"Umbral_Interno",AND((BO872&gt;=Suspension02Desde),(BO872&lt;=Suspension02Hasta),(BT872&gt;=Suspension02Desde),(BT872&lt;=Suspension02Hasta)),"Umbral_Externo",AND((BO872&gt;=Suspension02Desde),(BO872&lt;=Suspension02Hasta),(BT872&gt;=Suspension02Desde),(BT872&gt;=Suspension02Hasta)),"Umbral_Tardío")</f>
        <v>No_Umbral</v>
      </c>
      <c r="BV872" s="43" cm="1">
        <f t="array" ref="BV872">_xlfn.IFS(BU872="Umbral_Anticipado",BT872-Suspension02Desde+1,BU872="Umbral_Interno",Suspension02Hasta-Suspension02Desde+1,BU872="Umbral_Externo",BT872-$BO872+1,BU872="Umbral_Tardío",Suspension02Hasta-$BO872+1,BU872="No_Umbral",0)</f>
        <v>0</v>
      </c>
      <c r="BW872" s="41" cm="1">
        <f t="array" ref="BW872">_xlfn.IFS(BU872="Umbral_Anticipado",Suspension02Hasta+BV872,BU872="Umbral_Interno",BT872+BV872,BU872="Umbral_Externo",Suspension02Hasta+BV872,BU872="Umbral_Tardío",BT872+BV872,BU872="No_Umbral",BT872)</f>
        <v>51981</v>
      </c>
      <c r="BX872" s="40">
        <f t="shared" si="198"/>
        <v>51983</v>
      </c>
      <c r="BY872" s="41">
        <f t="shared" si="199"/>
        <v>52711</v>
      </c>
      <c r="BZ872" s="42" t="str" cm="1">
        <f t="array" ref="BZ872">_xlfn.IFS(AND((BW872&lt;Suspension01Desde),(BW872&lt;Suspension01Hasta),(BY872&lt;Suspension01Desde),(BY872&lt;Suspension01Hasta)),"No_Umbral",AND((BW872&gt;Suspension01Desde),(BW872&gt;Suspension01Hasta),(BY872&gt;Suspension01Desde),(BY872&gt;Suspension01Hasta)),"No_Umbral",AND((BW872&lt;=Suspension01Desde),(BW872&lt;=Suspension01Hasta),(BY872&gt;=Suspension01Desde),(BY872&lt;=Suspension01Hasta)),"Umbral_Anticipado",AND((BW872&lt;=Suspension01Desde),(BW872&lt;=Suspension01Hasta),(BY872&gt;=Suspension01Desde),(BY872&gt;=Suspension01Hasta)),"Umbral_Interno",AND((BW872&gt;=Suspension01Desde),(BW872&lt;=Suspension01Hasta),(BY872&gt;=Suspension01Desde),(BY872&lt;=Suspension01Hasta)),"Umbral_Externo",AND((BW872&gt;=Suspension01Desde),(BW872&lt;=Suspension01Hasta),(BY872&gt;=Suspension01Desde),(BY872&gt;=Suspension01Hasta)),"Umbral_Tardío")</f>
        <v>No_Umbral</v>
      </c>
      <c r="CA872" s="43" cm="1">
        <f t="array" ref="CA872">_xlfn.IFS(BZ872="Umbral_Anticipado",$BI872-Suspension01Desde+1,BZ872="Umbral_Interno",Suspension01Hasta-Suspension01Desde+1,BZ872="Umbral_Externo",BY872-$BH872+1,BZ872="Umbral_Tardío",Suspension01Hasta-$BH872+1,BZ872="No_Umbral",0)</f>
        <v>0</v>
      </c>
      <c r="CB872" s="42" cm="1">
        <f t="array" ref="CB872">_xlfn.IFS(BZ872="Umbral_Anticipado",Suspension01Hasta+CA872,BZ872="Umbral_Interno",BY872+CA872,BZ872="Umbral_Externo",Suspension01Hasta+CA872,BZ872="Umbral_Tardío",BY872+CA872,BZ872="No_Umbral",BY872)</f>
        <v>52711</v>
      </c>
      <c r="CC872" s="42" t="str" cm="1">
        <f t="array" ref="CC872">_xlfn.IFS(AND((BW872&lt;Suspension02Desde),(BW872&lt;Suspension02Hasta),(CB872&lt;Suspension02Desde),(CB872&lt;Suspension02Hasta)),"No_Umbral",AND((BW872&gt;Suspension02Desde),(BW872&gt;Suspension02Hasta),(CB872&gt;Suspension02Desde),(CB872&gt;Suspension02Hasta)),"No_Umbral",AND((BW872&lt;=Suspension02Desde),(BW872&lt;=Suspension02Hasta),(CB872&gt;=Suspension02Desde),(CB872&lt;=Suspension02Hasta)),"Umbral_Anticipado",AND((BW872&lt;=Suspension02Desde),(BW872&lt;=Suspension02Hasta),(CB872&gt;=Suspension02Desde),(CB872&gt;=Suspension02Hasta)),"Umbral_Interno",AND((BW872&gt;=Suspension02Desde),(BW872&lt;=Suspension02Hasta),(CB872&gt;=Suspension02Desde),(CB872&lt;=Suspension02Hasta)),"Umbral_Externo",AND((BW872&gt;=Suspension02Desde),(BW872&lt;=Suspension02Hasta),(CB872&gt;=Suspension02Desde),(CB872&gt;=Suspension02Hasta)),"Umbral_Tardío")</f>
        <v>No_Umbral</v>
      </c>
      <c r="CD872" s="43" cm="1">
        <f t="array" ref="CD872">_xlfn.IFS(CC872="Umbral_Anticipado",CB872-Suspension02Desde+1,CC872="Umbral_Interno",Suspension02Hasta-Suspension02Desde+1,CC872="Umbral_Externo",CB872-$BH872+1,CC872="Umbral_Tardío",Suspension02Hasta-$BH872+1,CC872="No_Umbral",0)</f>
        <v>0</v>
      </c>
      <c r="CE872" s="41" cm="1">
        <f t="array" ref="CE872">_xlfn.IFS(CC872="Umbral_Anticipado",Suspension02Hasta+CD872,CC872="Umbral_Interno",CB872+CD872,CC872="Umbral_Externo",Suspension02Hasta+CD872,CC872="Umbral_Tardío",CB872+CD872,CC872="No_Umbral",CB872)</f>
        <v>52711</v>
      </c>
      <c r="CF872" s="40">
        <f t="shared" si="200"/>
        <v>52714</v>
      </c>
    </row>
    <row r="873" spans="1:84" s="22" customFormat="1" ht="20.25" customHeight="1">
      <c r="A873" s="77" t="s">
        <v>5283</v>
      </c>
      <c r="B873" s="77" t="str">
        <f t="shared" si="193"/>
        <v>2021</v>
      </c>
      <c r="C873" s="94" t="s">
        <v>5284</v>
      </c>
      <c r="D873" s="77" t="s">
        <v>1650</v>
      </c>
      <c r="E873" s="77" t="s">
        <v>293</v>
      </c>
      <c r="F873" s="77" t="s">
        <v>130</v>
      </c>
      <c r="G873" s="201">
        <v>44497</v>
      </c>
      <c r="H873" s="201">
        <v>51801</v>
      </c>
      <c r="I873" s="77" t="s">
        <v>299</v>
      </c>
      <c r="J873" s="77"/>
      <c r="K873" s="78">
        <v>52714</v>
      </c>
      <c r="L873" s="77" t="str">
        <f>VLOOKUP(MONTH($K873),TablaMeses[],2,FALSE)</f>
        <v>04 ABRIL</v>
      </c>
      <c r="M873" s="77">
        <f t="shared" ref="M873:M904" si="203">YEAR($K873)</f>
        <v>2044</v>
      </c>
      <c r="N873" s="77" t="s">
        <v>104</v>
      </c>
      <c r="O873" s="201" t="s">
        <v>104</v>
      </c>
      <c r="P873" s="77"/>
      <c r="Q873" s="77"/>
      <c r="R873" s="201"/>
      <c r="S873" s="77"/>
      <c r="T873" s="77"/>
      <c r="U873" s="201"/>
      <c r="V873" s="77"/>
      <c r="W873" s="77"/>
      <c r="X873" s="201"/>
      <c r="Y873" s="77"/>
      <c r="Z873" s="201"/>
      <c r="AA873" s="77"/>
      <c r="AB873" s="201"/>
      <c r="AC873" s="79" t="s">
        <v>104</v>
      </c>
      <c r="AD873" s="77" t="s">
        <v>104</v>
      </c>
      <c r="AE873" s="77" t="s">
        <v>104</v>
      </c>
      <c r="AF873" s="77" t="s">
        <v>104</v>
      </c>
      <c r="AG873" s="77"/>
      <c r="AH873" s="77"/>
      <c r="AI873" s="78" t="s">
        <v>104</v>
      </c>
      <c r="AJ873" s="77" t="s">
        <v>104</v>
      </c>
      <c r="AK873" s="77"/>
      <c r="AL873" s="77" t="s">
        <v>104</v>
      </c>
      <c r="AM873" s="78" t="s">
        <v>104</v>
      </c>
      <c r="AN873" s="77" t="s">
        <v>104</v>
      </c>
      <c r="AO873" s="77" t="s">
        <v>104</v>
      </c>
      <c r="AP873" s="77" t="s">
        <v>104</v>
      </c>
      <c r="AQ873" s="77" t="s">
        <v>104</v>
      </c>
      <c r="AR873" s="78" t="s">
        <v>104</v>
      </c>
      <c r="AS873" s="77" t="s">
        <v>104</v>
      </c>
      <c r="AT873" s="78" t="s">
        <v>104</v>
      </c>
      <c r="AU873" s="78" t="s">
        <v>104</v>
      </c>
      <c r="AV873" s="78">
        <v>45762</v>
      </c>
      <c r="AW873" s="77">
        <f t="shared" si="194"/>
        <v>16</v>
      </c>
      <c r="AX873" s="77">
        <f t="shared" si="202"/>
        <v>2025</v>
      </c>
      <c r="AY873" s="77" t="s">
        <v>944</v>
      </c>
      <c r="AZ873" s="168" t="s">
        <v>5285</v>
      </c>
      <c r="BC873" s="25" t="s">
        <v>673</v>
      </c>
      <c r="BD873" s="25" t="s">
        <v>1464</v>
      </c>
      <c r="BE873" s="25">
        <v>120</v>
      </c>
      <c r="BF873" s="25">
        <v>60</v>
      </c>
      <c r="BG873" s="25">
        <v>730</v>
      </c>
      <c r="BH873" s="40">
        <f t="shared" si="189"/>
        <v>51801</v>
      </c>
      <c r="BI873" s="41">
        <f t="shared" si="195"/>
        <v>51921</v>
      </c>
      <c r="BJ873" s="42" t="str" cm="1">
        <f t="array" ref="BJ873">_xlfn.IFS(AND((BH873&lt;Suspension01Desde),(BH873&lt;Suspension01Hasta),(BI873&lt;Suspension01Desde),(BI873&lt;Suspension01Hasta)),"No_Umbral",AND((BH873&gt;Suspension01Desde),(BH873&gt;Suspension01Hasta),(BI873&gt;Suspension01Desde),(BI873&gt;Suspension01Hasta)),"No_Umbral",AND((BH873&lt;=Suspension01Desde),(BH873&lt;=Suspension01Hasta),(BI873&gt;=Suspension01Desde),(BI873&lt;=Suspension01Hasta)),"Umbral_Anticipado",AND((BH873&lt;=Suspension01Desde),(BH873&lt;=Suspension01Hasta),(BI873&gt;=Suspension01Desde),(BI873&gt;=Suspension01Hasta)),"Umbral_Interno",AND((BH873&gt;=Suspension01Desde),(BH873&lt;=Suspension01Hasta),(BI873&gt;=Suspension01Desde),(BI873&lt;=Suspension01Hasta)),"Umbral_Externo",AND((BH873&gt;=Suspension01Desde),(BH873&lt;=Suspension01Hasta),(BI873&gt;=Suspension01Desde),(BI873&gt;=Suspension01Hasta)),"Umbral_Tardío")</f>
        <v>No_Umbral</v>
      </c>
      <c r="BK873" s="43" cm="1">
        <f t="array" ref="BK873">_xlfn.IFS(BJ873="Umbral_Anticipado",$BI873-Suspension01Desde+1,BJ873="Umbral_Interno",Suspension01Hasta-Suspension01Desde+1,BJ873="Umbral_Externo",BI873-$BH873+1,BJ873="Umbral_Tardío",Suspension01Hasta-$BH873+1,BJ873="No_Umbral",0)</f>
        <v>0</v>
      </c>
      <c r="BL873" s="42" cm="1">
        <f t="array" ref="BL873">_xlfn.IFS(BJ873="Umbral_Anticipado",Suspension01Hasta+BK873,BJ873="Umbral_Interno",BI873+BK873,BJ873="Umbral_Externo",Suspension01Hasta+BK873,BJ873="Umbral_Tardío",BI873+BK873,BJ873="No_Umbral",BI873)</f>
        <v>51921</v>
      </c>
      <c r="BM873" s="42" t="str" cm="1">
        <f t="array" ref="BM873">_xlfn.IFS(AND((BH873&lt;Suspension02Desde),(BH873&lt;Suspension02Hasta),(BL873&lt;Suspension02Desde),(BL873&lt;Suspension02Hasta)),"No_Umbral",AND((BH873&gt;Suspension02Desde),(BH873&gt;Suspension02Hasta),(BL873&gt;Suspension02Desde),(BL873&gt;Suspension02Hasta)),"No_Umbral",AND((BH873&lt;=Suspension02Desde),(BH873&lt;=Suspension02Hasta),(BL873&gt;=Suspension02Desde),(BL873&lt;=Suspension02Hasta)),"Umbral_Anticipado",AND((BH873&lt;=Suspension02Desde),(BH873&lt;=Suspension02Hasta),(BL873&gt;=Suspension02Desde),(BL873&gt;=Suspension02Hasta)),"Umbral_Interno",AND((BH873&gt;=Suspension02Desde),(BH873&lt;=Suspension02Hasta),(BL873&gt;=Suspension02Desde),(BL873&lt;=Suspension02Hasta)),"Umbral_Externo",AND((BH873&gt;=Suspension02Desde),(BH873&lt;=Suspension02Hasta),(BL873&gt;=Suspension02Desde),(BL873&gt;=Suspension02Hasta)),"Umbral_Tardío")</f>
        <v>No_Umbral</v>
      </c>
      <c r="BN873" s="43" cm="1">
        <f t="array" ref="BN873">_xlfn.IFS(BM873="Umbral_Anticipado",BL873-Suspension02Desde+1,BM873="Umbral_Interno",Suspension02Hasta-Suspension02Desde+1,BM873="Umbral_Externo",BL873-$BH873+1,BM873="Umbral_Tardío",Suspension02Hasta-$BH873+1,BM873="No_Umbral",0)</f>
        <v>0</v>
      </c>
      <c r="BO873" s="41" cm="1">
        <f t="array" ref="BO873">_xlfn.IFS(BM873="Umbral_Anticipado",Suspension02Hasta+BN873,BM873="Umbral_Interno",BL873+BN873,BM873="Umbral_Externo",Suspension02Hasta+BN873,BM873="Umbral_Tardío",BL873+BN873,BM873="No_Umbral",BL873)</f>
        <v>51921</v>
      </c>
      <c r="BP873" s="40">
        <f t="shared" si="196"/>
        <v>51924</v>
      </c>
      <c r="BQ873" s="41">
        <f t="shared" si="197"/>
        <v>51981</v>
      </c>
      <c r="BR873" s="42" t="str" cm="1">
        <f t="array" ref="BR873">_xlfn.IFS(AND((BO873&lt;Suspension01Desde),(BO873&lt;Suspension01Hasta),(BQ873&lt;Suspension01Desde),(BQ873&lt;Suspension01Hasta)),"No_Umbral",AND((BO873&gt;Suspension01Desde),(BO873&gt;Suspension01Hasta),(BQ873&gt;Suspension01Desde),(BQ873&gt;Suspension01Hasta)),"No_Umbral",AND((BO873&lt;=Suspension01Desde),(BO873&lt;=Suspension01Hasta),(BQ873&gt;=Suspension01Desde),(BQ873&lt;=Suspension01Hasta)),"Umbral_Anticipado",AND((BO873&lt;=Suspension01Desde),(BO873&lt;=Suspension01Hasta),(BQ873&gt;=Suspension01Desde),(BQ873&gt;=Suspension01Hasta)),"Umbral_Interno",AND((BO873&gt;=Suspension01Desde),(BO873&lt;=Suspension01Hasta),(BQ873&gt;=Suspension01Desde),(BQ873&lt;=Suspension01Hasta)),"Umbral_Externo",AND((BO873&gt;=Suspension01Desde),(BO873&lt;=Suspension01Hasta),(BQ873&gt;=Suspension01Desde),(BQ873&gt;=Suspension01Hasta)),"Umbral_Tardío")</f>
        <v>No_Umbral</v>
      </c>
      <c r="BS873" s="43" cm="1">
        <f t="array" ref="BS873">_xlfn.IFS(BR873="Umbral_Anticipado",$BQ873-Suspension01Desde+1,BR873="Umbral_Interno",Suspension01Hasta-Suspension01Desde+1,BR873="Umbral_Externo",BQ873-$BO873+1,BR873="Umbral_Tardío",Suspension01Hasta-$BO873+1,BR873="No_Umbral",0)</f>
        <v>0</v>
      </c>
      <c r="BT873" s="42" cm="1">
        <f t="array" ref="BT873">_xlfn.IFS(BR873="Umbral_Anticipado",Suspension01Hasta+BS873,BR873="Umbral_Interno",BQ873+BS873,BR873="Umbral_Externo",Suspension01Hasta+BS873,BR873="Umbral_Tardío",BQ873+BS873,BR873="No_Umbral",BQ873)</f>
        <v>51981</v>
      </c>
      <c r="BU873" s="42" t="str" cm="1">
        <f t="array" ref="BU873">_xlfn.IFS(AND((BO873&lt;Suspension02Desde),(BO873&lt;Suspension02Hasta),(BT873&lt;Suspension02Desde),(BT873&lt;Suspension02Hasta)),"No_Umbral",AND((BO873&gt;Suspension02Desde),(BO873&gt;Suspension02Hasta),(BT873&gt;Suspension02Desde),(BT873&gt;Suspension02Hasta)),"No_Umbral",AND((BO873&lt;=Suspension02Desde),(BO873&lt;=Suspension02Hasta),(BT873&gt;=Suspension02Desde),(BT873&lt;=Suspension02Hasta)),"Umbral_Anticipado",AND((BO873&lt;=Suspension02Desde),(BO873&lt;=Suspension02Hasta),(BT873&gt;=Suspension02Desde),(BT873&gt;=Suspension02Hasta)),"Umbral_Interno",AND((BO873&gt;=Suspension02Desde),(BO873&lt;=Suspension02Hasta),(BT873&gt;=Suspension02Desde),(BT873&lt;=Suspension02Hasta)),"Umbral_Externo",AND((BO873&gt;=Suspension02Desde),(BO873&lt;=Suspension02Hasta),(BT873&gt;=Suspension02Desde),(BT873&gt;=Suspension02Hasta)),"Umbral_Tardío")</f>
        <v>No_Umbral</v>
      </c>
      <c r="BV873" s="43" cm="1">
        <f t="array" ref="BV873">_xlfn.IFS(BU873="Umbral_Anticipado",BT873-Suspension02Desde+1,BU873="Umbral_Interno",Suspension02Hasta-Suspension02Desde+1,BU873="Umbral_Externo",BT873-$BO873+1,BU873="Umbral_Tardío",Suspension02Hasta-$BO873+1,BU873="No_Umbral",0)</f>
        <v>0</v>
      </c>
      <c r="BW873" s="41" cm="1">
        <f t="array" ref="BW873">_xlfn.IFS(BU873="Umbral_Anticipado",Suspension02Hasta+BV873,BU873="Umbral_Interno",BT873+BV873,BU873="Umbral_Externo",Suspension02Hasta+BV873,BU873="Umbral_Tardío",BT873+BV873,BU873="No_Umbral",BT873)</f>
        <v>51981</v>
      </c>
      <c r="BX873" s="40">
        <f t="shared" si="198"/>
        <v>51983</v>
      </c>
      <c r="BY873" s="41">
        <f t="shared" si="199"/>
        <v>52711</v>
      </c>
      <c r="BZ873" s="42" t="str" cm="1">
        <f t="array" ref="BZ873">_xlfn.IFS(AND((BW873&lt;Suspension01Desde),(BW873&lt;Suspension01Hasta),(BY873&lt;Suspension01Desde),(BY873&lt;Suspension01Hasta)),"No_Umbral",AND((BW873&gt;Suspension01Desde),(BW873&gt;Suspension01Hasta),(BY873&gt;Suspension01Desde),(BY873&gt;Suspension01Hasta)),"No_Umbral",AND((BW873&lt;=Suspension01Desde),(BW873&lt;=Suspension01Hasta),(BY873&gt;=Suspension01Desde),(BY873&lt;=Suspension01Hasta)),"Umbral_Anticipado",AND((BW873&lt;=Suspension01Desde),(BW873&lt;=Suspension01Hasta),(BY873&gt;=Suspension01Desde),(BY873&gt;=Suspension01Hasta)),"Umbral_Interno",AND((BW873&gt;=Suspension01Desde),(BW873&lt;=Suspension01Hasta),(BY873&gt;=Suspension01Desde),(BY873&lt;=Suspension01Hasta)),"Umbral_Externo",AND((BW873&gt;=Suspension01Desde),(BW873&lt;=Suspension01Hasta),(BY873&gt;=Suspension01Desde),(BY873&gt;=Suspension01Hasta)),"Umbral_Tardío")</f>
        <v>No_Umbral</v>
      </c>
      <c r="CA873" s="43" cm="1">
        <f t="array" ref="CA873">_xlfn.IFS(BZ873="Umbral_Anticipado",$BI873-Suspension01Desde+1,BZ873="Umbral_Interno",Suspension01Hasta-Suspension01Desde+1,BZ873="Umbral_Externo",BY873-$BH873+1,BZ873="Umbral_Tardío",Suspension01Hasta-$BH873+1,BZ873="No_Umbral",0)</f>
        <v>0</v>
      </c>
      <c r="CB873" s="42" cm="1">
        <f t="array" ref="CB873">_xlfn.IFS(BZ873="Umbral_Anticipado",Suspension01Hasta+CA873,BZ873="Umbral_Interno",BY873+CA873,BZ873="Umbral_Externo",Suspension01Hasta+CA873,BZ873="Umbral_Tardío",BY873+CA873,BZ873="No_Umbral",BY873)</f>
        <v>52711</v>
      </c>
      <c r="CC873" s="42" t="str" cm="1">
        <f t="array" ref="CC873">_xlfn.IFS(AND((BW873&lt;Suspension02Desde),(BW873&lt;Suspension02Hasta),(CB873&lt;Suspension02Desde),(CB873&lt;Suspension02Hasta)),"No_Umbral",AND((BW873&gt;Suspension02Desde),(BW873&gt;Suspension02Hasta),(CB873&gt;Suspension02Desde),(CB873&gt;Suspension02Hasta)),"No_Umbral",AND((BW873&lt;=Suspension02Desde),(BW873&lt;=Suspension02Hasta),(CB873&gt;=Suspension02Desde),(CB873&lt;=Suspension02Hasta)),"Umbral_Anticipado",AND((BW873&lt;=Suspension02Desde),(BW873&lt;=Suspension02Hasta),(CB873&gt;=Suspension02Desde),(CB873&gt;=Suspension02Hasta)),"Umbral_Interno",AND((BW873&gt;=Suspension02Desde),(BW873&lt;=Suspension02Hasta),(CB873&gt;=Suspension02Desde),(CB873&lt;=Suspension02Hasta)),"Umbral_Externo",AND((BW873&gt;=Suspension02Desde),(BW873&lt;=Suspension02Hasta),(CB873&gt;=Suspension02Desde),(CB873&gt;=Suspension02Hasta)),"Umbral_Tardío")</f>
        <v>No_Umbral</v>
      </c>
      <c r="CD873" s="43" cm="1">
        <f t="array" ref="CD873">_xlfn.IFS(CC873="Umbral_Anticipado",CB873-Suspension02Desde+1,CC873="Umbral_Interno",Suspension02Hasta-Suspension02Desde+1,CC873="Umbral_Externo",CB873-$BH873+1,CC873="Umbral_Tardío",Suspension02Hasta-$BH873+1,CC873="No_Umbral",0)</f>
        <v>0</v>
      </c>
      <c r="CE873" s="41" cm="1">
        <f t="array" ref="CE873">_xlfn.IFS(CC873="Umbral_Anticipado",Suspension02Hasta+CD873,CC873="Umbral_Interno",CB873+CD873,CC873="Umbral_Externo",Suspension02Hasta+CD873,CC873="Umbral_Tardío",CB873+CD873,CC873="No_Umbral",CB873)</f>
        <v>52711</v>
      </c>
      <c r="CF873" s="40">
        <f t="shared" si="200"/>
        <v>52714</v>
      </c>
    </row>
    <row r="874" spans="1:84" s="22" customFormat="1" ht="20.25" customHeight="1">
      <c r="A874" s="77" t="s">
        <v>5286</v>
      </c>
      <c r="B874" s="77" t="str">
        <f t="shared" si="193"/>
        <v>2021</v>
      </c>
      <c r="C874" s="77" t="s">
        <v>5287</v>
      </c>
      <c r="D874" s="77" t="s">
        <v>1650</v>
      </c>
      <c r="E874" s="77" t="s">
        <v>293</v>
      </c>
      <c r="F874" s="77" t="s">
        <v>130</v>
      </c>
      <c r="G874" s="201">
        <v>44503</v>
      </c>
      <c r="H874" s="201">
        <v>51807</v>
      </c>
      <c r="I874" s="77" t="s">
        <v>551</v>
      </c>
      <c r="J874" s="77"/>
      <c r="K874" s="78">
        <v>52719</v>
      </c>
      <c r="L874" s="77" t="str">
        <f>VLOOKUP(MONTH($K874),TablaMeses[],2,FALSE)</f>
        <v>05 MAYO</v>
      </c>
      <c r="M874" s="77">
        <f t="shared" si="203"/>
        <v>2044</v>
      </c>
      <c r="N874" s="77" t="s">
        <v>104</v>
      </c>
      <c r="O874" s="201" t="s">
        <v>104</v>
      </c>
      <c r="P874" s="77"/>
      <c r="Q874" s="77"/>
      <c r="R874" s="201"/>
      <c r="S874" s="77"/>
      <c r="T874" s="77"/>
      <c r="U874" s="201"/>
      <c r="V874" s="77"/>
      <c r="W874" s="77"/>
      <c r="X874" s="201"/>
      <c r="Y874" s="77"/>
      <c r="Z874" s="201"/>
      <c r="AA874" s="77"/>
      <c r="AB874" s="201"/>
      <c r="AC874" s="79" t="s">
        <v>104</v>
      </c>
      <c r="AD874" s="77" t="s">
        <v>104</v>
      </c>
      <c r="AE874" s="77" t="s">
        <v>104</v>
      </c>
      <c r="AF874" s="77" t="s">
        <v>104</v>
      </c>
      <c r="AG874" s="77"/>
      <c r="AH874" s="77"/>
      <c r="AI874" s="78" t="s">
        <v>104</v>
      </c>
      <c r="AJ874" s="77" t="s">
        <v>104</v>
      </c>
      <c r="AK874" s="77"/>
      <c r="AL874" s="77" t="s">
        <v>104</v>
      </c>
      <c r="AM874" s="78" t="s">
        <v>104</v>
      </c>
      <c r="AN874" s="77" t="s">
        <v>104</v>
      </c>
      <c r="AO874" s="77" t="s">
        <v>104</v>
      </c>
      <c r="AP874" s="77" t="s">
        <v>104</v>
      </c>
      <c r="AQ874" s="77" t="s">
        <v>104</v>
      </c>
      <c r="AR874" s="78" t="s">
        <v>104</v>
      </c>
      <c r="AS874" s="77" t="s">
        <v>104</v>
      </c>
      <c r="AT874" s="78" t="s">
        <v>104</v>
      </c>
      <c r="AU874" s="78" t="s">
        <v>104</v>
      </c>
      <c r="AV874" s="78">
        <v>45824</v>
      </c>
      <c r="AW874" s="77">
        <f t="shared" si="194"/>
        <v>25</v>
      </c>
      <c r="AX874" s="77">
        <f t="shared" si="202"/>
        <v>2025</v>
      </c>
      <c r="AY874" s="77" t="s">
        <v>944</v>
      </c>
      <c r="AZ874" s="81" t="s">
        <v>5288</v>
      </c>
      <c r="BC874" s="25" t="s">
        <v>673</v>
      </c>
      <c r="BD874" s="25" t="s">
        <v>1464</v>
      </c>
      <c r="BE874" s="25">
        <v>120</v>
      </c>
      <c r="BF874" s="25">
        <v>60</v>
      </c>
      <c r="BG874" s="25">
        <v>730</v>
      </c>
      <c r="BH874" s="40">
        <f t="shared" si="189"/>
        <v>51807</v>
      </c>
      <c r="BI874" s="41">
        <f t="shared" si="195"/>
        <v>51927</v>
      </c>
      <c r="BJ874" s="42" t="str" cm="1">
        <f t="array" ref="BJ874">_xlfn.IFS(AND((BH874&lt;Suspension01Desde),(BH874&lt;Suspension01Hasta),(BI874&lt;Suspension01Desde),(BI874&lt;Suspension01Hasta)),"No_Umbral",AND((BH874&gt;Suspension01Desde),(BH874&gt;Suspension01Hasta),(BI874&gt;Suspension01Desde),(BI874&gt;Suspension01Hasta)),"No_Umbral",AND((BH874&lt;=Suspension01Desde),(BH874&lt;=Suspension01Hasta),(BI874&gt;=Suspension01Desde),(BI874&lt;=Suspension01Hasta)),"Umbral_Anticipado",AND((BH874&lt;=Suspension01Desde),(BH874&lt;=Suspension01Hasta),(BI874&gt;=Suspension01Desde),(BI874&gt;=Suspension01Hasta)),"Umbral_Interno",AND((BH874&gt;=Suspension01Desde),(BH874&lt;=Suspension01Hasta),(BI874&gt;=Suspension01Desde),(BI874&lt;=Suspension01Hasta)),"Umbral_Externo",AND((BH874&gt;=Suspension01Desde),(BH874&lt;=Suspension01Hasta),(BI874&gt;=Suspension01Desde),(BI874&gt;=Suspension01Hasta)),"Umbral_Tardío")</f>
        <v>No_Umbral</v>
      </c>
      <c r="BK874" s="43" cm="1">
        <f t="array" ref="BK874">_xlfn.IFS(BJ874="Umbral_Anticipado",$BI874-Suspension01Desde+1,BJ874="Umbral_Interno",Suspension01Hasta-Suspension01Desde+1,BJ874="Umbral_Externo",BI874-$BH874+1,BJ874="Umbral_Tardío",Suspension01Hasta-$BH874+1,BJ874="No_Umbral",0)</f>
        <v>0</v>
      </c>
      <c r="BL874" s="42" cm="1">
        <f t="array" ref="BL874">_xlfn.IFS(BJ874="Umbral_Anticipado",Suspension01Hasta+BK874,BJ874="Umbral_Interno",BI874+BK874,BJ874="Umbral_Externo",Suspension01Hasta+BK874,BJ874="Umbral_Tardío",BI874+BK874,BJ874="No_Umbral",BI874)</f>
        <v>51927</v>
      </c>
      <c r="BM874" s="42" t="str" cm="1">
        <f t="array" ref="BM874">_xlfn.IFS(AND((BH874&lt;Suspension02Desde),(BH874&lt;Suspension02Hasta),(BL874&lt;Suspension02Desde),(BL874&lt;Suspension02Hasta)),"No_Umbral",AND((BH874&gt;Suspension02Desde),(BH874&gt;Suspension02Hasta),(BL874&gt;Suspension02Desde),(BL874&gt;Suspension02Hasta)),"No_Umbral",AND((BH874&lt;=Suspension02Desde),(BH874&lt;=Suspension02Hasta),(BL874&gt;=Suspension02Desde),(BL874&lt;=Suspension02Hasta)),"Umbral_Anticipado",AND((BH874&lt;=Suspension02Desde),(BH874&lt;=Suspension02Hasta),(BL874&gt;=Suspension02Desde),(BL874&gt;=Suspension02Hasta)),"Umbral_Interno",AND((BH874&gt;=Suspension02Desde),(BH874&lt;=Suspension02Hasta),(BL874&gt;=Suspension02Desde),(BL874&lt;=Suspension02Hasta)),"Umbral_Externo",AND((BH874&gt;=Suspension02Desde),(BH874&lt;=Suspension02Hasta),(BL874&gt;=Suspension02Desde),(BL874&gt;=Suspension02Hasta)),"Umbral_Tardío")</f>
        <v>No_Umbral</v>
      </c>
      <c r="BN874" s="43" cm="1">
        <f t="array" ref="BN874">_xlfn.IFS(BM874="Umbral_Anticipado",BL874-Suspension02Desde+1,BM874="Umbral_Interno",Suspension02Hasta-Suspension02Desde+1,BM874="Umbral_Externo",BL874-$BH874+1,BM874="Umbral_Tardío",Suspension02Hasta-$BH874+1,BM874="No_Umbral",0)</f>
        <v>0</v>
      </c>
      <c r="BO874" s="41" cm="1">
        <f t="array" ref="BO874">_xlfn.IFS(BM874="Umbral_Anticipado",Suspension02Hasta+BN874,BM874="Umbral_Interno",BL874+BN874,BM874="Umbral_Externo",Suspension02Hasta+BN874,BM874="Umbral_Tardío",BL874+BN874,BM874="No_Umbral",BL874)</f>
        <v>51927</v>
      </c>
      <c r="BP874" s="40">
        <f t="shared" si="196"/>
        <v>51927</v>
      </c>
      <c r="BQ874" s="41">
        <f t="shared" si="197"/>
        <v>51987</v>
      </c>
      <c r="BR874" s="42" t="str" cm="1">
        <f t="array" ref="BR874">_xlfn.IFS(AND((BO874&lt;Suspension01Desde),(BO874&lt;Suspension01Hasta),(BQ874&lt;Suspension01Desde),(BQ874&lt;Suspension01Hasta)),"No_Umbral",AND((BO874&gt;Suspension01Desde),(BO874&gt;Suspension01Hasta),(BQ874&gt;Suspension01Desde),(BQ874&gt;Suspension01Hasta)),"No_Umbral",AND((BO874&lt;=Suspension01Desde),(BO874&lt;=Suspension01Hasta),(BQ874&gt;=Suspension01Desde),(BQ874&lt;=Suspension01Hasta)),"Umbral_Anticipado",AND((BO874&lt;=Suspension01Desde),(BO874&lt;=Suspension01Hasta),(BQ874&gt;=Suspension01Desde),(BQ874&gt;=Suspension01Hasta)),"Umbral_Interno",AND((BO874&gt;=Suspension01Desde),(BO874&lt;=Suspension01Hasta),(BQ874&gt;=Suspension01Desde),(BQ874&lt;=Suspension01Hasta)),"Umbral_Externo",AND((BO874&gt;=Suspension01Desde),(BO874&lt;=Suspension01Hasta),(BQ874&gt;=Suspension01Desde),(BQ874&gt;=Suspension01Hasta)),"Umbral_Tardío")</f>
        <v>No_Umbral</v>
      </c>
      <c r="BS874" s="43" cm="1">
        <f t="array" ref="BS874">_xlfn.IFS(BR874="Umbral_Anticipado",$BQ874-Suspension01Desde+1,BR874="Umbral_Interno",Suspension01Hasta-Suspension01Desde+1,BR874="Umbral_Externo",BQ874-$BO874+1,BR874="Umbral_Tardío",Suspension01Hasta-$BO874+1,BR874="No_Umbral",0)</f>
        <v>0</v>
      </c>
      <c r="BT874" s="42" cm="1">
        <f t="array" ref="BT874">_xlfn.IFS(BR874="Umbral_Anticipado",Suspension01Hasta+BS874,BR874="Umbral_Interno",BQ874+BS874,BR874="Umbral_Externo",Suspension01Hasta+BS874,BR874="Umbral_Tardío",BQ874+BS874,BR874="No_Umbral",BQ874)</f>
        <v>51987</v>
      </c>
      <c r="BU874" s="42" t="str" cm="1">
        <f t="array" ref="BU874">_xlfn.IFS(AND((BO874&lt;Suspension02Desde),(BO874&lt;Suspension02Hasta),(BT874&lt;Suspension02Desde),(BT874&lt;Suspension02Hasta)),"No_Umbral",AND((BO874&gt;Suspension02Desde),(BO874&gt;Suspension02Hasta),(BT874&gt;Suspension02Desde),(BT874&gt;Suspension02Hasta)),"No_Umbral",AND((BO874&lt;=Suspension02Desde),(BO874&lt;=Suspension02Hasta),(BT874&gt;=Suspension02Desde),(BT874&lt;=Suspension02Hasta)),"Umbral_Anticipado",AND((BO874&lt;=Suspension02Desde),(BO874&lt;=Suspension02Hasta),(BT874&gt;=Suspension02Desde),(BT874&gt;=Suspension02Hasta)),"Umbral_Interno",AND((BO874&gt;=Suspension02Desde),(BO874&lt;=Suspension02Hasta),(BT874&gt;=Suspension02Desde),(BT874&lt;=Suspension02Hasta)),"Umbral_Externo",AND((BO874&gt;=Suspension02Desde),(BO874&lt;=Suspension02Hasta),(BT874&gt;=Suspension02Desde),(BT874&gt;=Suspension02Hasta)),"Umbral_Tardío")</f>
        <v>No_Umbral</v>
      </c>
      <c r="BV874" s="43" cm="1">
        <f t="array" ref="BV874">_xlfn.IFS(BU874="Umbral_Anticipado",BT874-Suspension02Desde+1,BU874="Umbral_Interno",Suspension02Hasta-Suspension02Desde+1,BU874="Umbral_Externo",BT874-$BO874+1,BU874="Umbral_Tardío",Suspension02Hasta-$BO874+1,BU874="No_Umbral",0)</f>
        <v>0</v>
      </c>
      <c r="BW874" s="41" cm="1">
        <f t="array" ref="BW874">_xlfn.IFS(BU874="Umbral_Anticipado",Suspension02Hasta+BV874,BU874="Umbral_Interno",BT874+BV874,BU874="Umbral_Externo",Suspension02Hasta+BV874,BU874="Umbral_Tardío",BT874+BV874,BU874="No_Umbral",BT874)</f>
        <v>51987</v>
      </c>
      <c r="BX874" s="40">
        <f t="shared" si="198"/>
        <v>51988</v>
      </c>
      <c r="BY874" s="41">
        <f t="shared" si="199"/>
        <v>52717</v>
      </c>
      <c r="BZ874" s="42" t="str" cm="1">
        <f t="array" ref="BZ874">_xlfn.IFS(AND((BW874&lt;Suspension01Desde),(BW874&lt;Suspension01Hasta),(BY874&lt;Suspension01Desde),(BY874&lt;Suspension01Hasta)),"No_Umbral",AND((BW874&gt;Suspension01Desde),(BW874&gt;Suspension01Hasta),(BY874&gt;Suspension01Desde),(BY874&gt;Suspension01Hasta)),"No_Umbral",AND((BW874&lt;=Suspension01Desde),(BW874&lt;=Suspension01Hasta),(BY874&gt;=Suspension01Desde),(BY874&lt;=Suspension01Hasta)),"Umbral_Anticipado",AND((BW874&lt;=Suspension01Desde),(BW874&lt;=Suspension01Hasta),(BY874&gt;=Suspension01Desde),(BY874&gt;=Suspension01Hasta)),"Umbral_Interno",AND((BW874&gt;=Suspension01Desde),(BW874&lt;=Suspension01Hasta),(BY874&gt;=Suspension01Desde),(BY874&lt;=Suspension01Hasta)),"Umbral_Externo",AND((BW874&gt;=Suspension01Desde),(BW874&lt;=Suspension01Hasta),(BY874&gt;=Suspension01Desde),(BY874&gt;=Suspension01Hasta)),"Umbral_Tardío")</f>
        <v>No_Umbral</v>
      </c>
      <c r="CA874" s="43" cm="1">
        <f t="array" ref="CA874">_xlfn.IFS(BZ874="Umbral_Anticipado",$BI874-Suspension01Desde+1,BZ874="Umbral_Interno",Suspension01Hasta-Suspension01Desde+1,BZ874="Umbral_Externo",BY874-$BH874+1,BZ874="Umbral_Tardío",Suspension01Hasta-$BH874+1,BZ874="No_Umbral",0)</f>
        <v>0</v>
      </c>
      <c r="CB874" s="42" cm="1">
        <f t="array" ref="CB874">_xlfn.IFS(BZ874="Umbral_Anticipado",Suspension01Hasta+CA874,BZ874="Umbral_Interno",BY874+CA874,BZ874="Umbral_Externo",Suspension01Hasta+CA874,BZ874="Umbral_Tardío",BY874+CA874,BZ874="No_Umbral",BY874)</f>
        <v>52717</v>
      </c>
      <c r="CC874" s="42" t="str" cm="1">
        <f t="array" ref="CC874">_xlfn.IFS(AND((BW874&lt;Suspension02Desde),(BW874&lt;Suspension02Hasta),(CB874&lt;Suspension02Desde),(CB874&lt;Suspension02Hasta)),"No_Umbral",AND((BW874&gt;Suspension02Desde),(BW874&gt;Suspension02Hasta),(CB874&gt;Suspension02Desde),(CB874&gt;Suspension02Hasta)),"No_Umbral",AND((BW874&lt;=Suspension02Desde),(BW874&lt;=Suspension02Hasta),(CB874&gt;=Suspension02Desde),(CB874&lt;=Suspension02Hasta)),"Umbral_Anticipado",AND((BW874&lt;=Suspension02Desde),(BW874&lt;=Suspension02Hasta),(CB874&gt;=Suspension02Desde),(CB874&gt;=Suspension02Hasta)),"Umbral_Interno",AND((BW874&gt;=Suspension02Desde),(BW874&lt;=Suspension02Hasta),(CB874&gt;=Suspension02Desde),(CB874&lt;=Suspension02Hasta)),"Umbral_Externo",AND((BW874&gt;=Suspension02Desde),(BW874&lt;=Suspension02Hasta),(CB874&gt;=Suspension02Desde),(CB874&gt;=Suspension02Hasta)),"Umbral_Tardío")</f>
        <v>No_Umbral</v>
      </c>
      <c r="CD874" s="43" cm="1">
        <f t="array" ref="CD874">_xlfn.IFS(CC874="Umbral_Anticipado",CB874-Suspension02Desde+1,CC874="Umbral_Interno",Suspension02Hasta-Suspension02Desde+1,CC874="Umbral_Externo",CB874-$BH874+1,CC874="Umbral_Tardío",Suspension02Hasta-$BH874+1,CC874="No_Umbral",0)</f>
        <v>0</v>
      </c>
      <c r="CE874" s="41" cm="1">
        <f t="array" ref="CE874">_xlfn.IFS(CC874="Umbral_Anticipado",Suspension02Hasta+CD874,CC874="Umbral_Interno",CB874+CD874,CC874="Umbral_Externo",Suspension02Hasta+CD874,CC874="Umbral_Tardío",CB874+CD874,CC874="No_Umbral",CB874)</f>
        <v>52717</v>
      </c>
      <c r="CF874" s="40">
        <f t="shared" si="200"/>
        <v>52689</v>
      </c>
    </row>
    <row r="875" spans="1:84" s="22" customFormat="1" ht="20.25" customHeight="1">
      <c r="A875" s="77" t="s">
        <v>5289</v>
      </c>
      <c r="B875" s="77" t="str">
        <f t="shared" si="193"/>
        <v>2021</v>
      </c>
      <c r="C875" s="77" t="s">
        <v>5290</v>
      </c>
      <c r="D875" s="77" t="s">
        <v>1650</v>
      </c>
      <c r="E875" s="77" t="s">
        <v>293</v>
      </c>
      <c r="F875" s="77" t="s">
        <v>130</v>
      </c>
      <c r="G875" s="201">
        <v>44503</v>
      </c>
      <c r="H875" s="201">
        <v>51807</v>
      </c>
      <c r="I875" s="77" t="s">
        <v>92</v>
      </c>
      <c r="J875" s="77"/>
      <c r="K875" s="78">
        <v>52719</v>
      </c>
      <c r="L875" s="77" t="str">
        <f>VLOOKUP(MONTH($K875),TablaMeses[],2,FALSE)</f>
        <v>05 MAYO</v>
      </c>
      <c r="M875" s="77">
        <f t="shared" si="203"/>
        <v>2044</v>
      </c>
      <c r="N875" s="77" t="s">
        <v>104</v>
      </c>
      <c r="O875" s="201" t="s">
        <v>104</v>
      </c>
      <c r="P875" s="77"/>
      <c r="Q875" s="77"/>
      <c r="R875" s="201"/>
      <c r="S875" s="77"/>
      <c r="T875" s="77"/>
      <c r="U875" s="201"/>
      <c r="V875" s="77"/>
      <c r="W875" s="77"/>
      <c r="X875" s="201"/>
      <c r="Y875" s="77"/>
      <c r="Z875" s="201"/>
      <c r="AA875" s="77"/>
      <c r="AB875" s="201"/>
      <c r="AC875" s="79" t="s">
        <v>104</v>
      </c>
      <c r="AD875" s="77" t="s">
        <v>104</v>
      </c>
      <c r="AE875" s="77" t="s">
        <v>104</v>
      </c>
      <c r="AF875" s="77" t="s">
        <v>104</v>
      </c>
      <c r="AG875" s="77"/>
      <c r="AH875" s="77"/>
      <c r="AI875" s="78" t="s">
        <v>104</v>
      </c>
      <c r="AJ875" s="77" t="s">
        <v>104</v>
      </c>
      <c r="AK875" s="77"/>
      <c r="AL875" s="77" t="s">
        <v>104</v>
      </c>
      <c r="AM875" s="78" t="s">
        <v>104</v>
      </c>
      <c r="AN875" s="77" t="s">
        <v>104</v>
      </c>
      <c r="AO875" s="77" t="s">
        <v>104</v>
      </c>
      <c r="AP875" s="77" t="s">
        <v>104</v>
      </c>
      <c r="AQ875" s="77" t="s">
        <v>104</v>
      </c>
      <c r="AR875" s="78" t="s">
        <v>104</v>
      </c>
      <c r="AS875" s="77" t="s">
        <v>104</v>
      </c>
      <c r="AT875" s="78" t="s">
        <v>104</v>
      </c>
      <c r="AU875" s="78" t="s">
        <v>104</v>
      </c>
      <c r="AV875" s="78">
        <v>45824</v>
      </c>
      <c r="AW875" s="77">
        <f t="shared" si="194"/>
        <v>25</v>
      </c>
      <c r="AX875" s="77">
        <f t="shared" si="202"/>
        <v>2025</v>
      </c>
      <c r="AY875" s="77" t="s">
        <v>944</v>
      </c>
      <c r="AZ875" s="81" t="s">
        <v>5291</v>
      </c>
      <c r="BC875" s="25" t="s">
        <v>673</v>
      </c>
      <c r="BD875" s="25" t="s">
        <v>2372</v>
      </c>
      <c r="BE875" s="25">
        <v>120</v>
      </c>
      <c r="BF875" s="25">
        <v>60</v>
      </c>
      <c r="BG875" s="25">
        <v>730</v>
      </c>
      <c r="BH875" s="40">
        <f t="shared" si="189"/>
        <v>51807</v>
      </c>
      <c r="BI875" s="41">
        <f t="shared" si="195"/>
        <v>51927</v>
      </c>
      <c r="BJ875" s="42" t="str" cm="1">
        <f t="array" ref="BJ875">_xlfn.IFS(AND((BH875&lt;Suspension01Desde),(BH875&lt;Suspension01Hasta),(BI875&lt;Suspension01Desde),(BI875&lt;Suspension01Hasta)),"No_Umbral",AND((BH875&gt;Suspension01Desde),(BH875&gt;Suspension01Hasta),(BI875&gt;Suspension01Desde),(BI875&gt;Suspension01Hasta)),"No_Umbral",AND((BH875&lt;=Suspension01Desde),(BH875&lt;=Suspension01Hasta),(BI875&gt;=Suspension01Desde),(BI875&lt;=Suspension01Hasta)),"Umbral_Anticipado",AND((BH875&lt;=Suspension01Desde),(BH875&lt;=Suspension01Hasta),(BI875&gt;=Suspension01Desde),(BI875&gt;=Suspension01Hasta)),"Umbral_Interno",AND((BH875&gt;=Suspension01Desde),(BH875&lt;=Suspension01Hasta),(BI875&gt;=Suspension01Desde),(BI875&lt;=Suspension01Hasta)),"Umbral_Externo",AND((BH875&gt;=Suspension01Desde),(BH875&lt;=Suspension01Hasta),(BI875&gt;=Suspension01Desde),(BI875&gt;=Suspension01Hasta)),"Umbral_Tardío")</f>
        <v>No_Umbral</v>
      </c>
      <c r="BK875" s="43" cm="1">
        <f t="array" ref="BK875">_xlfn.IFS(BJ875="Umbral_Anticipado",$BI875-Suspension01Desde+1,BJ875="Umbral_Interno",Suspension01Hasta-Suspension01Desde+1,BJ875="Umbral_Externo",BI875-$BH875+1,BJ875="Umbral_Tardío",Suspension01Hasta-$BH875+1,BJ875="No_Umbral",0)</f>
        <v>0</v>
      </c>
      <c r="BL875" s="42" cm="1">
        <f t="array" ref="BL875">_xlfn.IFS(BJ875="Umbral_Anticipado",Suspension01Hasta+BK875,BJ875="Umbral_Interno",BI875+BK875,BJ875="Umbral_Externo",Suspension01Hasta+BK875,BJ875="Umbral_Tardío",BI875+BK875,BJ875="No_Umbral",BI875)</f>
        <v>51927</v>
      </c>
      <c r="BM875" s="42" t="str" cm="1">
        <f t="array" ref="BM875">_xlfn.IFS(AND((BH875&lt;Suspension02Desde),(BH875&lt;Suspension02Hasta),(BL875&lt;Suspension02Desde),(BL875&lt;Suspension02Hasta)),"No_Umbral",AND((BH875&gt;Suspension02Desde),(BH875&gt;Suspension02Hasta),(BL875&gt;Suspension02Desde),(BL875&gt;Suspension02Hasta)),"No_Umbral",AND((BH875&lt;=Suspension02Desde),(BH875&lt;=Suspension02Hasta),(BL875&gt;=Suspension02Desde),(BL875&lt;=Suspension02Hasta)),"Umbral_Anticipado",AND((BH875&lt;=Suspension02Desde),(BH875&lt;=Suspension02Hasta),(BL875&gt;=Suspension02Desde),(BL875&gt;=Suspension02Hasta)),"Umbral_Interno",AND((BH875&gt;=Suspension02Desde),(BH875&lt;=Suspension02Hasta),(BL875&gt;=Suspension02Desde),(BL875&lt;=Suspension02Hasta)),"Umbral_Externo",AND((BH875&gt;=Suspension02Desde),(BH875&lt;=Suspension02Hasta),(BL875&gt;=Suspension02Desde),(BL875&gt;=Suspension02Hasta)),"Umbral_Tardío")</f>
        <v>No_Umbral</v>
      </c>
      <c r="BN875" s="43" cm="1">
        <f t="array" ref="BN875">_xlfn.IFS(BM875="Umbral_Anticipado",BL875-Suspension02Desde+1,BM875="Umbral_Interno",Suspension02Hasta-Suspension02Desde+1,BM875="Umbral_Externo",BL875-$BH875+1,BM875="Umbral_Tardío",Suspension02Hasta-$BH875+1,BM875="No_Umbral",0)</f>
        <v>0</v>
      </c>
      <c r="BO875" s="41" cm="1">
        <f t="array" ref="BO875">_xlfn.IFS(BM875="Umbral_Anticipado",Suspension02Hasta+BN875,BM875="Umbral_Interno",BL875+BN875,BM875="Umbral_Externo",Suspension02Hasta+BN875,BM875="Umbral_Tardío",BL875+BN875,BM875="No_Umbral",BL875)</f>
        <v>51927</v>
      </c>
      <c r="BP875" s="40">
        <f t="shared" si="196"/>
        <v>51927</v>
      </c>
      <c r="BQ875" s="41">
        <f t="shared" si="197"/>
        <v>51987</v>
      </c>
      <c r="BR875" s="42" t="str" cm="1">
        <f t="array" ref="BR875">_xlfn.IFS(AND((BO875&lt;Suspension01Desde),(BO875&lt;Suspension01Hasta),(BQ875&lt;Suspension01Desde),(BQ875&lt;Suspension01Hasta)),"No_Umbral",AND((BO875&gt;Suspension01Desde),(BO875&gt;Suspension01Hasta),(BQ875&gt;Suspension01Desde),(BQ875&gt;Suspension01Hasta)),"No_Umbral",AND((BO875&lt;=Suspension01Desde),(BO875&lt;=Suspension01Hasta),(BQ875&gt;=Suspension01Desde),(BQ875&lt;=Suspension01Hasta)),"Umbral_Anticipado",AND((BO875&lt;=Suspension01Desde),(BO875&lt;=Suspension01Hasta),(BQ875&gt;=Suspension01Desde),(BQ875&gt;=Suspension01Hasta)),"Umbral_Interno",AND((BO875&gt;=Suspension01Desde),(BO875&lt;=Suspension01Hasta),(BQ875&gt;=Suspension01Desde),(BQ875&lt;=Suspension01Hasta)),"Umbral_Externo",AND((BO875&gt;=Suspension01Desde),(BO875&lt;=Suspension01Hasta),(BQ875&gt;=Suspension01Desde),(BQ875&gt;=Suspension01Hasta)),"Umbral_Tardío")</f>
        <v>No_Umbral</v>
      </c>
      <c r="BS875" s="43" cm="1">
        <f t="array" ref="BS875">_xlfn.IFS(BR875="Umbral_Anticipado",$BQ875-Suspension01Desde+1,BR875="Umbral_Interno",Suspension01Hasta-Suspension01Desde+1,BR875="Umbral_Externo",BQ875-$BO875+1,BR875="Umbral_Tardío",Suspension01Hasta-$BO875+1,BR875="No_Umbral",0)</f>
        <v>0</v>
      </c>
      <c r="BT875" s="42" cm="1">
        <f t="array" ref="BT875">_xlfn.IFS(BR875="Umbral_Anticipado",Suspension01Hasta+BS875,BR875="Umbral_Interno",BQ875+BS875,BR875="Umbral_Externo",Suspension01Hasta+BS875,BR875="Umbral_Tardío",BQ875+BS875,BR875="No_Umbral",BQ875)</f>
        <v>51987</v>
      </c>
      <c r="BU875" s="42" t="str" cm="1">
        <f t="array" ref="BU875">_xlfn.IFS(AND((BO875&lt;Suspension02Desde),(BO875&lt;Suspension02Hasta),(BT875&lt;Suspension02Desde),(BT875&lt;Suspension02Hasta)),"No_Umbral",AND((BO875&gt;Suspension02Desde),(BO875&gt;Suspension02Hasta),(BT875&gt;Suspension02Desde),(BT875&gt;Suspension02Hasta)),"No_Umbral",AND((BO875&lt;=Suspension02Desde),(BO875&lt;=Suspension02Hasta),(BT875&gt;=Suspension02Desde),(BT875&lt;=Suspension02Hasta)),"Umbral_Anticipado",AND((BO875&lt;=Suspension02Desde),(BO875&lt;=Suspension02Hasta),(BT875&gt;=Suspension02Desde),(BT875&gt;=Suspension02Hasta)),"Umbral_Interno",AND((BO875&gt;=Suspension02Desde),(BO875&lt;=Suspension02Hasta),(BT875&gt;=Suspension02Desde),(BT875&lt;=Suspension02Hasta)),"Umbral_Externo",AND((BO875&gt;=Suspension02Desde),(BO875&lt;=Suspension02Hasta),(BT875&gt;=Suspension02Desde),(BT875&gt;=Suspension02Hasta)),"Umbral_Tardío")</f>
        <v>No_Umbral</v>
      </c>
      <c r="BV875" s="43" cm="1">
        <f t="array" ref="BV875">_xlfn.IFS(BU875="Umbral_Anticipado",BT875-Suspension02Desde+1,BU875="Umbral_Interno",Suspension02Hasta-Suspension02Desde+1,BU875="Umbral_Externo",BT875-$BO875+1,BU875="Umbral_Tardío",Suspension02Hasta-$BO875+1,BU875="No_Umbral",0)</f>
        <v>0</v>
      </c>
      <c r="BW875" s="41" cm="1">
        <f t="array" ref="BW875">_xlfn.IFS(BU875="Umbral_Anticipado",Suspension02Hasta+BV875,BU875="Umbral_Interno",BT875+BV875,BU875="Umbral_Externo",Suspension02Hasta+BV875,BU875="Umbral_Tardío",BT875+BV875,BU875="No_Umbral",BT875)</f>
        <v>51987</v>
      </c>
      <c r="BX875" s="40">
        <f t="shared" si="198"/>
        <v>51988</v>
      </c>
      <c r="BY875" s="41">
        <f t="shared" si="199"/>
        <v>52717</v>
      </c>
      <c r="BZ875" s="42" t="str" cm="1">
        <f t="array" ref="BZ875">_xlfn.IFS(AND((BW875&lt;Suspension01Desde),(BW875&lt;Suspension01Hasta),(BY875&lt;Suspension01Desde),(BY875&lt;Suspension01Hasta)),"No_Umbral",AND((BW875&gt;Suspension01Desde),(BW875&gt;Suspension01Hasta),(BY875&gt;Suspension01Desde),(BY875&gt;Suspension01Hasta)),"No_Umbral",AND((BW875&lt;=Suspension01Desde),(BW875&lt;=Suspension01Hasta),(BY875&gt;=Suspension01Desde),(BY875&lt;=Suspension01Hasta)),"Umbral_Anticipado",AND((BW875&lt;=Suspension01Desde),(BW875&lt;=Suspension01Hasta),(BY875&gt;=Suspension01Desde),(BY875&gt;=Suspension01Hasta)),"Umbral_Interno",AND((BW875&gt;=Suspension01Desde),(BW875&lt;=Suspension01Hasta),(BY875&gt;=Suspension01Desde),(BY875&lt;=Suspension01Hasta)),"Umbral_Externo",AND((BW875&gt;=Suspension01Desde),(BW875&lt;=Suspension01Hasta),(BY875&gt;=Suspension01Desde),(BY875&gt;=Suspension01Hasta)),"Umbral_Tardío")</f>
        <v>No_Umbral</v>
      </c>
      <c r="CA875" s="43" cm="1">
        <f t="array" ref="CA875">_xlfn.IFS(BZ875="Umbral_Anticipado",$BI875-Suspension01Desde+1,BZ875="Umbral_Interno",Suspension01Hasta-Suspension01Desde+1,BZ875="Umbral_Externo",BY875-$BH875+1,BZ875="Umbral_Tardío",Suspension01Hasta-$BH875+1,BZ875="No_Umbral",0)</f>
        <v>0</v>
      </c>
      <c r="CB875" s="42" cm="1">
        <f t="array" ref="CB875">_xlfn.IFS(BZ875="Umbral_Anticipado",Suspension01Hasta+CA875,BZ875="Umbral_Interno",BY875+CA875,BZ875="Umbral_Externo",Suspension01Hasta+CA875,BZ875="Umbral_Tardío",BY875+CA875,BZ875="No_Umbral",BY875)</f>
        <v>52717</v>
      </c>
      <c r="CC875" s="42" t="str" cm="1">
        <f t="array" ref="CC875">_xlfn.IFS(AND((BW875&lt;Suspension02Desde),(BW875&lt;Suspension02Hasta),(CB875&lt;Suspension02Desde),(CB875&lt;Suspension02Hasta)),"No_Umbral",AND((BW875&gt;Suspension02Desde),(BW875&gt;Suspension02Hasta),(CB875&gt;Suspension02Desde),(CB875&gt;Suspension02Hasta)),"No_Umbral",AND((BW875&lt;=Suspension02Desde),(BW875&lt;=Suspension02Hasta),(CB875&gt;=Suspension02Desde),(CB875&lt;=Suspension02Hasta)),"Umbral_Anticipado",AND((BW875&lt;=Suspension02Desde),(BW875&lt;=Suspension02Hasta),(CB875&gt;=Suspension02Desde),(CB875&gt;=Suspension02Hasta)),"Umbral_Interno",AND((BW875&gt;=Suspension02Desde),(BW875&lt;=Suspension02Hasta),(CB875&gt;=Suspension02Desde),(CB875&lt;=Suspension02Hasta)),"Umbral_Externo",AND((BW875&gt;=Suspension02Desde),(BW875&lt;=Suspension02Hasta),(CB875&gt;=Suspension02Desde),(CB875&gt;=Suspension02Hasta)),"Umbral_Tardío")</f>
        <v>No_Umbral</v>
      </c>
      <c r="CD875" s="43" cm="1">
        <f t="array" ref="CD875">_xlfn.IFS(CC875="Umbral_Anticipado",CB875-Suspension02Desde+1,CC875="Umbral_Interno",Suspension02Hasta-Suspension02Desde+1,CC875="Umbral_Externo",CB875-$BH875+1,CC875="Umbral_Tardío",Suspension02Hasta-$BH875+1,CC875="No_Umbral",0)</f>
        <v>0</v>
      </c>
      <c r="CE875" s="41" cm="1">
        <f t="array" ref="CE875">_xlfn.IFS(CC875="Umbral_Anticipado",Suspension02Hasta+CD875,CC875="Umbral_Interno",CB875+CD875,CC875="Umbral_Externo",Suspension02Hasta+CD875,CC875="Umbral_Tardío",CB875+CD875,CC875="No_Umbral",CB875)</f>
        <v>52717</v>
      </c>
      <c r="CF875" s="40">
        <f t="shared" si="200"/>
        <v>52689</v>
      </c>
    </row>
    <row r="876" spans="1:84" s="22" customFormat="1" ht="20.25" customHeight="1">
      <c r="A876" s="77" t="s">
        <v>5292</v>
      </c>
      <c r="B876" s="77" t="str">
        <f t="shared" si="193"/>
        <v>2021</v>
      </c>
      <c r="C876" s="94" t="s">
        <v>5293</v>
      </c>
      <c r="D876" s="77" t="s">
        <v>1650</v>
      </c>
      <c r="E876" s="77" t="s">
        <v>293</v>
      </c>
      <c r="F876" s="77" t="s">
        <v>130</v>
      </c>
      <c r="G876" s="201">
        <v>44503</v>
      </c>
      <c r="H876" s="201">
        <v>51807</v>
      </c>
      <c r="I876" s="77" t="s">
        <v>299</v>
      </c>
      <c r="J876" s="77"/>
      <c r="K876" s="78">
        <v>52719</v>
      </c>
      <c r="L876" s="77" t="str">
        <f>VLOOKUP(MONTH($K876),TablaMeses[],2,FALSE)</f>
        <v>05 MAYO</v>
      </c>
      <c r="M876" s="77">
        <f t="shared" si="203"/>
        <v>2044</v>
      </c>
      <c r="N876" s="77" t="s">
        <v>104</v>
      </c>
      <c r="O876" s="201" t="s">
        <v>104</v>
      </c>
      <c r="P876" s="77"/>
      <c r="Q876" s="77"/>
      <c r="R876" s="201"/>
      <c r="S876" s="77"/>
      <c r="T876" s="77"/>
      <c r="U876" s="201"/>
      <c r="V876" s="77"/>
      <c r="W876" s="77"/>
      <c r="X876" s="201"/>
      <c r="Y876" s="77"/>
      <c r="Z876" s="201"/>
      <c r="AA876" s="77"/>
      <c r="AB876" s="201"/>
      <c r="AC876" s="79" t="s">
        <v>104</v>
      </c>
      <c r="AD876" s="77" t="s">
        <v>104</v>
      </c>
      <c r="AE876" s="77" t="s">
        <v>104</v>
      </c>
      <c r="AF876" s="77" t="s">
        <v>104</v>
      </c>
      <c r="AG876" s="77"/>
      <c r="AH876" s="77"/>
      <c r="AI876" s="78" t="s">
        <v>104</v>
      </c>
      <c r="AJ876" s="77" t="s">
        <v>104</v>
      </c>
      <c r="AK876" s="77"/>
      <c r="AL876" s="77" t="s">
        <v>104</v>
      </c>
      <c r="AM876" s="78" t="s">
        <v>104</v>
      </c>
      <c r="AN876" s="77" t="s">
        <v>104</v>
      </c>
      <c r="AO876" s="77" t="s">
        <v>104</v>
      </c>
      <c r="AP876" s="77" t="s">
        <v>104</v>
      </c>
      <c r="AQ876" s="77" t="s">
        <v>104</v>
      </c>
      <c r="AR876" s="78" t="s">
        <v>104</v>
      </c>
      <c r="AS876" s="77" t="s">
        <v>104</v>
      </c>
      <c r="AT876" s="78" t="s">
        <v>104</v>
      </c>
      <c r="AU876" s="78" t="s">
        <v>104</v>
      </c>
      <c r="AV876" s="78">
        <v>45762</v>
      </c>
      <c r="AW876" s="77">
        <f t="shared" si="194"/>
        <v>16</v>
      </c>
      <c r="AX876" s="77">
        <f t="shared" si="202"/>
        <v>2025</v>
      </c>
      <c r="AY876" s="77" t="s">
        <v>944</v>
      </c>
      <c r="AZ876" s="81" t="s">
        <v>5294</v>
      </c>
      <c r="BC876" s="25" t="s">
        <v>673</v>
      </c>
      <c r="BD876" s="25" t="s">
        <v>1634</v>
      </c>
      <c r="BE876" s="25">
        <v>120</v>
      </c>
      <c r="BF876" s="25">
        <v>60</v>
      </c>
      <c r="BG876" s="25">
        <v>730</v>
      </c>
      <c r="BH876" s="40">
        <f t="shared" ref="BH876:BH939" si="204">IF(OR(H876=0,BE876=0,BF876=0,BG876=0),"Faltan datos para recalcular",H876)</f>
        <v>51807</v>
      </c>
      <c r="BI876" s="41">
        <f t="shared" si="195"/>
        <v>51927</v>
      </c>
      <c r="BJ876" s="42" t="str" cm="1">
        <f t="array" ref="BJ876">_xlfn.IFS(AND((BH876&lt;Suspension01Desde),(BH876&lt;Suspension01Hasta),(BI876&lt;Suspension01Desde),(BI876&lt;Suspension01Hasta)),"No_Umbral",AND((BH876&gt;Suspension01Desde),(BH876&gt;Suspension01Hasta),(BI876&gt;Suspension01Desde),(BI876&gt;Suspension01Hasta)),"No_Umbral",AND((BH876&lt;=Suspension01Desde),(BH876&lt;=Suspension01Hasta),(BI876&gt;=Suspension01Desde),(BI876&lt;=Suspension01Hasta)),"Umbral_Anticipado",AND((BH876&lt;=Suspension01Desde),(BH876&lt;=Suspension01Hasta),(BI876&gt;=Suspension01Desde),(BI876&gt;=Suspension01Hasta)),"Umbral_Interno",AND((BH876&gt;=Suspension01Desde),(BH876&lt;=Suspension01Hasta),(BI876&gt;=Suspension01Desde),(BI876&lt;=Suspension01Hasta)),"Umbral_Externo",AND((BH876&gt;=Suspension01Desde),(BH876&lt;=Suspension01Hasta),(BI876&gt;=Suspension01Desde),(BI876&gt;=Suspension01Hasta)),"Umbral_Tardío")</f>
        <v>No_Umbral</v>
      </c>
      <c r="BK876" s="43" cm="1">
        <f t="array" ref="BK876">_xlfn.IFS(BJ876="Umbral_Anticipado",$BI876-Suspension01Desde+1,BJ876="Umbral_Interno",Suspension01Hasta-Suspension01Desde+1,BJ876="Umbral_Externo",BI876-$BH876+1,BJ876="Umbral_Tardío",Suspension01Hasta-$BH876+1,BJ876="No_Umbral",0)</f>
        <v>0</v>
      </c>
      <c r="BL876" s="42" cm="1">
        <f t="array" ref="BL876">_xlfn.IFS(BJ876="Umbral_Anticipado",Suspension01Hasta+BK876,BJ876="Umbral_Interno",BI876+BK876,BJ876="Umbral_Externo",Suspension01Hasta+BK876,BJ876="Umbral_Tardío",BI876+BK876,BJ876="No_Umbral",BI876)</f>
        <v>51927</v>
      </c>
      <c r="BM876" s="42" t="str" cm="1">
        <f t="array" ref="BM876">_xlfn.IFS(AND((BH876&lt;Suspension02Desde),(BH876&lt;Suspension02Hasta),(BL876&lt;Suspension02Desde),(BL876&lt;Suspension02Hasta)),"No_Umbral",AND((BH876&gt;Suspension02Desde),(BH876&gt;Suspension02Hasta),(BL876&gt;Suspension02Desde),(BL876&gt;Suspension02Hasta)),"No_Umbral",AND((BH876&lt;=Suspension02Desde),(BH876&lt;=Suspension02Hasta),(BL876&gt;=Suspension02Desde),(BL876&lt;=Suspension02Hasta)),"Umbral_Anticipado",AND((BH876&lt;=Suspension02Desde),(BH876&lt;=Suspension02Hasta),(BL876&gt;=Suspension02Desde),(BL876&gt;=Suspension02Hasta)),"Umbral_Interno",AND((BH876&gt;=Suspension02Desde),(BH876&lt;=Suspension02Hasta),(BL876&gt;=Suspension02Desde),(BL876&lt;=Suspension02Hasta)),"Umbral_Externo",AND((BH876&gt;=Suspension02Desde),(BH876&lt;=Suspension02Hasta),(BL876&gt;=Suspension02Desde),(BL876&gt;=Suspension02Hasta)),"Umbral_Tardío")</f>
        <v>No_Umbral</v>
      </c>
      <c r="BN876" s="43" cm="1">
        <f t="array" ref="BN876">_xlfn.IFS(BM876="Umbral_Anticipado",BL876-Suspension02Desde+1,BM876="Umbral_Interno",Suspension02Hasta-Suspension02Desde+1,BM876="Umbral_Externo",BL876-$BH876+1,BM876="Umbral_Tardío",Suspension02Hasta-$BH876+1,BM876="No_Umbral",0)</f>
        <v>0</v>
      </c>
      <c r="BO876" s="41" cm="1">
        <f t="array" ref="BO876">_xlfn.IFS(BM876="Umbral_Anticipado",Suspension02Hasta+BN876,BM876="Umbral_Interno",BL876+BN876,BM876="Umbral_Externo",Suspension02Hasta+BN876,BM876="Umbral_Tardío",BL876+BN876,BM876="No_Umbral",BL876)</f>
        <v>51927</v>
      </c>
      <c r="BP876" s="40">
        <f t="shared" si="196"/>
        <v>51927</v>
      </c>
      <c r="BQ876" s="41">
        <f t="shared" si="197"/>
        <v>51987</v>
      </c>
      <c r="BR876" s="42" t="str" cm="1">
        <f t="array" ref="BR876">_xlfn.IFS(AND((BO876&lt;Suspension01Desde),(BO876&lt;Suspension01Hasta),(BQ876&lt;Suspension01Desde),(BQ876&lt;Suspension01Hasta)),"No_Umbral",AND((BO876&gt;Suspension01Desde),(BO876&gt;Suspension01Hasta),(BQ876&gt;Suspension01Desde),(BQ876&gt;Suspension01Hasta)),"No_Umbral",AND((BO876&lt;=Suspension01Desde),(BO876&lt;=Suspension01Hasta),(BQ876&gt;=Suspension01Desde),(BQ876&lt;=Suspension01Hasta)),"Umbral_Anticipado",AND((BO876&lt;=Suspension01Desde),(BO876&lt;=Suspension01Hasta),(BQ876&gt;=Suspension01Desde),(BQ876&gt;=Suspension01Hasta)),"Umbral_Interno",AND((BO876&gt;=Suspension01Desde),(BO876&lt;=Suspension01Hasta),(BQ876&gt;=Suspension01Desde),(BQ876&lt;=Suspension01Hasta)),"Umbral_Externo",AND((BO876&gt;=Suspension01Desde),(BO876&lt;=Suspension01Hasta),(BQ876&gt;=Suspension01Desde),(BQ876&gt;=Suspension01Hasta)),"Umbral_Tardío")</f>
        <v>No_Umbral</v>
      </c>
      <c r="BS876" s="43" cm="1">
        <f t="array" ref="BS876">_xlfn.IFS(BR876="Umbral_Anticipado",$BQ876-Suspension01Desde+1,BR876="Umbral_Interno",Suspension01Hasta-Suspension01Desde+1,BR876="Umbral_Externo",BQ876-$BO876+1,BR876="Umbral_Tardío",Suspension01Hasta-$BO876+1,BR876="No_Umbral",0)</f>
        <v>0</v>
      </c>
      <c r="BT876" s="42" cm="1">
        <f t="array" ref="BT876">_xlfn.IFS(BR876="Umbral_Anticipado",Suspension01Hasta+BS876,BR876="Umbral_Interno",BQ876+BS876,BR876="Umbral_Externo",Suspension01Hasta+BS876,BR876="Umbral_Tardío",BQ876+BS876,BR876="No_Umbral",BQ876)</f>
        <v>51987</v>
      </c>
      <c r="BU876" s="42" t="str" cm="1">
        <f t="array" ref="BU876">_xlfn.IFS(AND((BO876&lt;Suspension02Desde),(BO876&lt;Suspension02Hasta),(BT876&lt;Suspension02Desde),(BT876&lt;Suspension02Hasta)),"No_Umbral",AND((BO876&gt;Suspension02Desde),(BO876&gt;Suspension02Hasta),(BT876&gt;Suspension02Desde),(BT876&gt;Suspension02Hasta)),"No_Umbral",AND((BO876&lt;=Suspension02Desde),(BO876&lt;=Suspension02Hasta),(BT876&gt;=Suspension02Desde),(BT876&lt;=Suspension02Hasta)),"Umbral_Anticipado",AND((BO876&lt;=Suspension02Desde),(BO876&lt;=Suspension02Hasta),(BT876&gt;=Suspension02Desde),(BT876&gt;=Suspension02Hasta)),"Umbral_Interno",AND((BO876&gt;=Suspension02Desde),(BO876&lt;=Suspension02Hasta),(BT876&gt;=Suspension02Desde),(BT876&lt;=Suspension02Hasta)),"Umbral_Externo",AND((BO876&gt;=Suspension02Desde),(BO876&lt;=Suspension02Hasta),(BT876&gt;=Suspension02Desde),(BT876&gt;=Suspension02Hasta)),"Umbral_Tardío")</f>
        <v>No_Umbral</v>
      </c>
      <c r="BV876" s="43" cm="1">
        <f t="array" ref="BV876">_xlfn.IFS(BU876="Umbral_Anticipado",BT876-Suspension02Desde+1,BU876="Umbral_Interno",Suspension02Hasta-Suspension02Desde+1,BU876="Umbral_Externo",BT876-$BO876+1,BU876="Umbral_Tardío",Suspension02Hasta-$BO876+1,BU876="No_Umbral",0)</f>
        <v>0</v>
      </c>
      <c r="BW876" s="41" cm="1">
        <f t="array" ref="BW876">_xlfn.IFS(BU876="Umbral_Anticipado",Suspension02Hasta+BV876,BU876="Umbral_Interno",BT876+BV876,BU876="Umbral_Externo",Suspension02Hasta+BV876,BU876="Umbral_Tardío",BT876+BV876,BU876="No_Umbral",BT876)</f>
        <v>51987</v>
      </c>
      <c r="BX876" s="40">
        <f t="shared" si="198"/>
        <v>51988</v>
      </c>
      <c r="BY876" s="41">
        <f t="shared" si="199"/>
        <v>52717</v>
      </c>
      <c r="BZ876" s="42" t="str" cm="1">
        <f t="array" ref="BZ876">_xlfn.IFS(AND((BW876&lt;Suspension01Desde),(BW876&lt;Suspension01Hasta),(BY876&lt;Suspension01Desde),(BY876&lt;Suspension01Hasta)),"No_Umbral",AND((BW876&gt;Suspension01Desde),(BW876&gt;Suspension01Hasta),(BY876&gt;Suspension01Desde),(BY876&gt;Suspension01Hasta)),"No_Umbral",AND((BW876&lt;=Suspension01Desde),(BW876&lt;=Suspension01Hasta),(BY876&gt;=Suspension01Desde),(BY876&lt;=Suspension01Hasta)),"Umbral_Anticipado",AND((BW876&lt;=Suspension01Desde),(BW876&lt;=Suspension01Hasta),(BY876&gt;=Suspension01Desde),(BY876&gt;=Suspension01Hasta)),"Umbral_Interno",AND((BW876&gt;=Suspension01Desde),(BW876&lt;=Suspension01Hasta),(BY876&gt;=Suspension01Desde),(BY876&lt;=Suspension01Hasta)),"Umbral_Externo",AND((BW876&gt;=Suspension01Desde),(BW876&lt;=Suspension01Hasta),(BY876&gt;=Suspension01Desde),(BY876&gt;=Suspension01Hasta)),"Umbral_Tardío")</f>
        <v>No_Umbral</v>
      </c>
      <c r="CA876" s="43" cm="1">
        <f t="array" ref="CA876">_xlfn.IFS(BZ876="Umbral_Anticipado",$BI876-Suspension01Desde+1,BZ876="Umbral_Interno",Suspension01Hasta-Suspension01Desde+1,BZ876="Umbral_Externo",BY876-$BH876+1,BZ876="Umbral_Tardío",Suspension01Hasta-$BH876+1,BZ876="No_Umbral",0)</f>
        <v>0</v>
      </c>
      <c r="CB876" s="42" cm="1">
        <f t="array" ref="CB876">_xlfn.IFS(BZ876="Umbral_Anticipado",Suspension01Hasta+CA876,BZ876="Umbral_Interno",BY876+CA876,BZ876="Umbral_Externo",Suspension01Hasta+CA876,BZ876="Umbral_Tardío",BY876+CA876,BZ876="No_Umbral",BY876)</f>
        <v>52717</v>
      </c>
      <c r="CC876" s="42" t="str" cm="1">
        <f t="array" ref="CC876">_xlfn.IFS(AND((BW876&lt;Suspension02Desde),(BW876&lt;Suspension02Hasta),(CB876&lt;Suspension02Desde),(CB876&lt;Suspension02Hasta)),"No_Umbral",AND((BW876&gt;Suspension02Desde),(BW876&gt;Suspension02Hasta),(CB876&gt;Suspension02Desde),(CB876&gt;Suspension02Hasta)),"No_Umbral",AND((BW876&lt;=Suspension02Desde),(BW876&lt;=Suspension02Hasta),(CB876&gt;=Suspension02Desde),(CB876&lt;=Suspension02Hasta)),"Umbral_Anticipado",AND((BW876&lt;=Suspension02Desde),(BW876&lt;=Suspension02Hasta),(CB876&gt;=Suspension02Desde),(CB876&gt;=Suspension02Hasta)),"Umbral_Interno",AND((BW876&gt;=Suspension02Desde),(BW876&lt;=Suspension02Hasta),(CB876&gt;=Suspension02Desde),(CB876&lt;=Suspension02Hasta)),"Umbral_Externo",AND((BW876&gt;=Suspension02Desde),(BW876&lt;=Suspension02Hasta),(CB876&gt;=Suspension02Desde),(CB876&gt;=Suspension02Hasta)),"Umbral_Tardío")</f>
        <v>No_Umbral</v>
      </c>
      <c r="CD876" s="43" cm="1">
        <f t="array" ref="CD876">_xlfn.IFS(CC876="Umbral_Anticipado",CB876-Suspension02Desde+1,CC876="Umbral_Interno",Suspension02Hasta-Suspension02Desde+1,CC876="Umbral_Externo",CB876-$BH876+1,CC876="Umbral_Tardío",Suspension02Hasta-$BH876+1,CC876="No_Umbral",0)</f>
        <v>0</v>
      </c>
      <c r="CE876" s="41" cm="1">
        <f t="array" ref="CE876">_xlfn.IFS(CC876="Umbral_Anticipado",Suspension02Hasta+CD876,CC876="Umbral_Interno",CB876+CD876,CC876="Umbral_Externo",Suspension02Hasta+CD876,CC876="Umbral_Tardío",CB876+CD876,CC876="No_Umbral",CB876)</f>
        <v>52717</v>
      </c>
      <c r="CF876" s="40">
        <f t="shared" si="200"/>
        <v>52689</v>
      </c>
    </row>
    <row r="877" spans="1:84" s="22" customFormat="1" ht="20.25" customHeight="1">
      <c r="A877" s="77" t="s">
        <v>5295</v>
      </c>
      <c r="B877" s="77" t="str">
        <f t="shared" si="193"/>
        <v>2021</v>
      </c>
      <c r="C877" s="77" t="s">
        <v>5296</v>
      </c>
      <c r="D877" s="77" t="s">
        <v>1650</v>
      </c>
      <c r="E877" s="77" t="s">
        <v>293</v>
      </c>
      <c r="F877" s="77" t="s">
        <v>130</v>
      </c>
      <c r="G877" s="201">
        <v>44503</v>
      </c>
      <c r="H877" s="201">
        <v>51807</v>
      </c>
      <c r="I877" s="77" t="s">
        <v>551</v>
      </c>
      <c r="J877" s="77"/>
      <c r="K877" s="78">
        <v>52720</v>
      </c>
      <c r="L877" s="77" t="str">
        <f>VLOOKUP(MONTH($K877),TablaMeses[],2,FALSE)</f>
        <v>05 MAYO</v>
      </c>
      <c r="M877" s="77">
        <f t="shared" si="203"/>
        <v>2044</v>
      </c>
      <c r="N877" s="77" t="s">
        <v>104</v>
      </c>
      <c r="O877" s="201" t="s">
        <v>104</v>
      </c>
      <c r="P877" s="77"/>
      <c r="Q877" s="77"/>
      <c r="R877" s="201"/>
      <c r="S877" s="77"/>
      <c r="T877" s="77"/>
      <c r="U877" s="201"/>
      <c r="V877" s="77"/>
      <c r="W877" s="77"/>
      <c r="X877" s="201"/>
      <c r="Y877" s="77"/>
      <c r="Z877" s="201"/>
      <c r="AA877" s="77"/>
      <c r="AB877" s="201"/>
      <c r="AC877" s="79" t="s">
        <v>104</v>
      </c>
      <c r="AD877" s="77" t="s">
        <v>104</v>
      </c>
      <c r="AE877" s="77" t="s">
        <v>104</v>
      </c>
      <c r="AF877" s="77" t="s">
        <v>104</v>
      </c>
      <c r="AG877" s="77"/>
      <c r="AH877" s="77"/>
      <c r="AI877" s="78" t="s">
        <v>104</v>
      </c>
      <c r="AJ877" s="77" t="s">
        <v>104</v>
      </c>
      <c r="AK877" s="77"/>
      <c r="AL877" s="77" t="s">
        <v>104</v>
      </c>
      <c r="AM877" s="78" t="s">
        <v>104</v>
      </c>
      <c r="AN877" s="77" t="s">
        <v>104</v>
      </c>
      <c r="AO877" s="77" t="s">
        <v>104</v>
      </c>
      <c r="AP877" s="77" t="s">
        <v>104</v>
      </c>
      <c r="AQ877" s="77" t="s">
        <v>104</v>
      </c>
      <c r="AR877" s="78" t="s">
        <v>104</v>
      </c>
      <c r="AS877" s="77" t="s">
        <v>104</v>
      </c>
      <c r="AT877" s="78" t="s">
        <v>104</v>
      </c>
      <c r="AU877" s="78" t="s">
        <v>104</v>
      </c>
      <c r="AV877" s="78">
        <v>45824</v>
      </c>
      <c r="AW877" s="77">
        <f t="shared" si="194"/>
        <v>25</v>
      </c>
      <c r="AX877" s="77">
        <f t="shared" si="202"/>
        <v>2025</v>
      </c>
      <c r="AY877" s="77" t="s">
        <v>944</v>
      </c>
      <c r="AZ877" s="81" t="s">
        <v>5297</v>
      </c>
      <c r="BC877" s="25" t="s">
        <v>673</v>
      </c>
      <c r="BD877" s="25" t="s">
        <v>2372</v>
      </c>
      <c r="BE877" s="25">
        <v>120</v>
      </c>
      <c r="BF877" s="25">
        <v>60</v>
      </c>
      <c r="BG877" s="25">
        <v>730</v>
      </c>
      <c r="BH877" s="40">
        <f t="shared" si="204"/>
        <v>51807</v>
      </c>
      <c r="BI877" s="41">
        <f t="shared" si="195"/>
        <v>51927</v>
      </c>
      <c r="BJ877" s="42" t="str" cm="1">
        <f t="array" ref="BJ877">_xlfn.IFS(AND((BH877&lt;Suspension01Desde),(BH877&lt;Suspension01Hasta),(BI877&lt;Suspension01Desde),(BI877&lt;Suspension01Hasta)),"No_Umbral",AND((BH877&gt;Suspension01Desde),(BH877&gt;Suspension01Hasta),(BI877&gt;Suspension01Desde),(BI877&gt;Suspension01Hasta)),"No_Umbral",AND((BH877&lt;=Suspension01Desde),(BH877&lt;=Suspension01Hasta),(BI877&gt;=Suspension01Desde),(BI877&lt;=Suspension01Hasta)),"Umbral_Anticipado",AND((BH877&lt;=Suspension01Desde),(BH877&lt;=Suspension01Hasta),(BI877&gt;=Suspension01Desde),(BI877&gt;=Suspension01Hasta)),"Umbral_Interno",AND((BH877&gt;=Suspension01Desde),(BH877&lt;=Suspension01Hasta),(BI877&gt;=Suspension01Desde),(BI877&lt;=Suspension01Hasta)),"Umbral_Externo",AND((BH877&gt;=Suspension01Desde),(BH877&lt;=Suspension01Hasta),(BI877&gt;=Suspension01Desde),(BI877&gt;=Suspension01Hasta)),"Umbral_Tardío")</f>
        <v>No_Umbral</v>
      </c>
      <c r="BK877" s="43" cm="1">
        <f t="array" ref="BK877">_xlfn.IFS(BJ877="Umbral_Anticipado",$BI877-Suspension01Desde+1,BJ877="Umbral_Interno",Suspension01Hasta-Suspension01Desde+1,BJ877="Umbral_Externo",BI877-$BH877+1,BJ877="Umbral_Tardío",Suspension01Hasta-$BH877+1,BJ877="No_Umbral",0)</f>
        <v>0</v>
      </c>
      <c r="BL877" s="42" cm="1">
        <f t="array" ref="BL877">_xlfn.IFS(BJ877="Umbral_Anticipado",Suspension01Hasta+BK877,BJ877="Umbral_Interno",BI877+BK877,BJ877="Umbral_Externo",Suspension01Hasta+BK877,BJ877="Umbral_Tardío",BI877+BK877,BJ877="No_Umbral",BI877)</f>
        <v>51927</v>
      </c>
      <c r="BM877" s="42" t="str" cm="1">
        <f t="array" ref="BM877">_xlfn.IFS(AND((BH877&lt;Suspension02Desde),(BH877&lt;Suspension02Hasta),(BL877&lt;Suspension02Desde),(BL877&lt;Suspension02Hasta)),"No_Umbral",AND((BH877&gt;Suspension02Desde),(BH877&gt;Suspension02Hasta),(BL877&gt;Suspension02Desde),(BL877&gt;Suspension02Hasta)),"No_Umbral",AND((BH877&lt;=Suspension02Desde),(BH877&lt;=Suspension02Hasta),(BL877&gt;=Suspension02Desde),(BL877&lt;=Suspension02Hasta)),"Umbral_Anticipado",AND((BH877&lt;=Suspension02Desde),(BH877&lt;=Suspension02Hasta),(BL877&gt;=Suspension02Desde),(BL877&gt;=Suspension02Hasta)),"Umbral_Interno",AND((BH877&gt;=Suspension02Desde),(BH877&lt;=Suspension02Hasta),(BL877&gt;=Suspension02Desde),(BL877&lt;=Suspension02Hasta)),"Umbral_Externo",AND((BH877&gt;=Suspension02Desde),(BH877&lt;=Suspension02Hasta),(BL877&gt;=Suspension02Desde),(BL877&gt;=Suspension02Hasta)),"Umbral_Tardío")</f>
        <v>No_Umbral</v>
      </c>
      <c r="BN877" s="43" cm="1">
        <f t="array" ref="BN877">_xlfn.IFS(BM877="Umbral_Anticipado",BL877-Suspension02Desde+1,BM877="Umbral_Interno",Suspension02Hasta-Suspension02Desde+1,BM877="Umbral_Externo",BL877-$BH877+1,BM877="Umbral_Tardío",Suspension02Hasta-$BH877+1,BM877="No_Umbral",0)</f>
        <v>0</v>
      </c>
      <c r="BO877" s="41" cm="1">
        <f t="array" ref="BO877">_xlfn.IFS(BM877="Umbral_Anticipado",Suspension02Hasta+BN877,BM877="Umbral_Interno",BL877+BN877,BM877="Umbral_Externo",Suspension02Hasta+BN877,BM877="Umbral_Tardío",BL877+BN877,BM877="No_Umbral",BL877)</f>
        <v>51927</v>
      </c>
      <c r="BP877" s="40">
        <f t="shared" si="196"/>
        <v>51927</v>
      </c>
      <c r="BQ877" s="41">
        <f t="shared" si="197"/>
        <v>51987</v>
      </c>
      <c r="BR877" s="42" t="str" cm="1">
        <f t="array" ref="BR877">_xlfn.IFS(AND((BO877&lt;Suspension01Desde),(BO877&lt;Suspension01Hasta),(BQ877&lt;Suspension01Desde),(BQ877&lt;Suspension01Hasta)),"No_Umbral",AND((BO877&gt;Suspension01Desde),(BO877&gt;Suspension01Hasta),(BQ877&gt;Suspension01Desde),(BQ877&gt;Suspension01Hasta)),"No_Umbral",AND((BO877&lt;=Suspension01Desde),(BO877&lt;=Suspension01Hasta),(BQ877&gt;=Suspension01Desde),(BQ877&lt;=Suspension01Hasta)),"Umbral_Anticipado",AND((BO877&lt;=Suspension01Desde),(BO877&lt;=Suspension01Hasta),(BQ877&gt;=Suspension01Desde),(BQ877&gt;=Suspension01Hasta)),"Umbral_Interno",AND((BO877&gt;=Suspension01Desde),(BO877&lt;=Suspension01Hasta),(BQ877&gt;=Suspension01Desde),(BQ877&lt;=Suspension01Hasta)),"Umbral_Externo",AND((BO877&gt;=Suspension01Desde),(BO877&lt;=Suspension01Hasta),(BQ877&gt;=Suspension01Desde),(BQ877&gt;=Suspension01Hasta)),"Umbral_Tardío")</f>
        <v>No_Umbral</v>
      </c>
      <c r="BS877" s="43" cm="1">
        <f t="array" ref="BS877">_xlfn.IFS(BR877="Umbral_Anticipado",$BQ877-Suspension01Desde+1,BR877="Umbral_Interno",Suspension01Hasta-Suspension01Desde+1,BR877="Umbral_Externo",BQ877-$BO877+1,BR877="Umbral_Tardío",Suspension01Hasta-$BO877+1,BR877="No_Umbral",0)</f>
        <v>0</v>
      </c>
      <c r="BT877" s="42" cm="1">
        <f t="array" ref="BT877">_xlfn.IFS(BR877="Umbral_Anticipado",Suspension01Hasta+BS877,BR877="Umbral_Interno",BQ877+BS877,BR877="Umbral_Externo",Suspension01Hasta+BS877,BR877="Umbral_Tardío",BQ877+BS877,BR877="No_Umbral",BQ877)</f>
        <v>51987</v>
      </c>
      <c r="BU877" s="42" t="str" cm="1">
        <f t="array" ref="BU877">_xlfn.IFS(AND((BO877&lt;Suspension02Desde),(BO877&lt;Suspension02Hasta),(BT877&lt;Suspension02Desde),(BT877&lt;Suspension02Hasta)),"No_Umbral",AND((BO877&gt;Suspension02Desde),(BO877&gt;Suspension02Hasta),(BT877&gt;Suspension02Desde),(BT877&gt;Suspension02Hasta)),"No_Umbral",AND((BO877&lt;=Suspension02Desde),(BO877&lt;=Suspension02Hasta),(BT877&gt;=Suspension02Desde),(BT877&lt;=Suspension02Hasta)),"Umbral_Anticipado",AND((BO877&lt;=Suspension02Desde),(BO877&lt;=Suspension02Hasta),(BT877&gt;=Suspension02Desde),(BT877&gt;=Suspension02Hasta)),"Umbral_Interno",AND((BO877&gt;=Suspension02Desde),(BO877&lt;=Suspension02Hasta),(BT877&gt;=Suspension02Desde),(BT877&lt;=Suspension02Hasta)),"Umbral_Externo",AND((BO877&gt;=Suspension02Desde),(BO877&lt;=Suspension02Hasta),(BT877&gt;=Suspension02Desde),(BT877&gt;=Suspension02Hasta)),"Umbral_Tardío")</f>
        <v>No_Umbral</v>
      </c>
      <c r="BV877" s="43" cm="1">
        <f t="array" ref="BV877">_xlfn.IFS(BU877="Umbral_Anticipado",BT877-Suspension02Desde+1,BU877="Umbral_Interno",Suspension02Hasta-Suspension02Desde+1,BU877="Umbral_Externo",BT877-$BO877+1,BU877="Umbral_Tardío",Suspension02Hasta-$BO877+1,BU877="No_Umbral",0)</f>
        <v>0</v>
      </c>
      <c r="BW877" s="41" cm="1">
        <f t="array" ref="BW877">_xlfn.IFS(BU877="Umbral_Anticipado",Suspension02Hasta+BV877,BU877="Umbral_Interno",BT877+BV877,BU877="Umbral_Externo",Suspension02Hasta+BV877,BU877="Umbral_Tardío",BT877+BV877,BU877="No_Umbral",BT877)</f>
        <v>51987</v>
      </c>
      <c r="BX877" s="40">
        <f t="shared" si="198"/>
        <v>51988</v>
      </c>
      <c r="BY877" s="41">
        <f t="shared" si="199"/>
        <v>52717</v>
      </c>
      <c r="BZ877" s="42" t="str" cm="1">
        <f t="array" ref="BZ877">_xlfn.IFS(AND((BW877&lt;Suspension01Desde),(BW877&lt;Suspension01Hasta),(BY877&lt;Suspension01Desde),(BY877&lt;Suspension01Hasta)),"No_Umbral",AND((BW877&gt;Suspension01Desde),(BW877&gt;Suspension01Hasta),(BY877&gt;Suspension01Desde),(BY877&gt;Suspension01Hasta)),"No_Umbral",AND((BW877&lt;=Suspension01Desde),(BW877&lt;=Suspension01Hasta),(BY877&gt;=Suspension01Desde),(BY877&lt;=Suspension01Hasta)),"Umbral_Anticipado",AND((BW877&lt;=Suspension01Desde),(BW877&lt;=Suspension01Hasta),(BY877&gt;=Suspension01Desde),(BY877&gt;=Suspension01Hasta)),"Umbral_Interno",AND((BW877&gt;=Suspension01Desde),(BW877&lt;=Suspension01Hasta),(BY877&gt;=Suspension01Desde),(BY877&lt;=Suspension01Hasta)),"Umbral_Externo",AND((BW877&gt;=Suspension01Desde),(BW877&lt;=Suspension01Hasta),(BY877&gt;=Suspension01Desde),(BY877&gt;=Suspension01Hasta)),"Umbral_Tardío")</f>
        <v>No_Umbral</v>
      </c>
      <c r="CA877" s="43" cm="1">
        <f t="array" ref="CA877">_xlfn.IFS(BZ877="Umbral_Anticipado",$BI877-Suspension01Desde+1,BZ877="Umbral_Interno",Suspension01Hasta-Suspension01Desde+1,BZ877="Umbral_Externo",BY877-$BH877+1,BZ877="Umbral_Tardío",Suspension01Hasta-$BH877+1,BZ877="No_Umbral",0)</f>
        <v>0</v>
      </c>
      <c r="CB877" s="42" cm="1">
        <f t="array" ref="CB877">_xlfn.IFS(BZ877="Umbral_Anticipado",Suspension01Hasta+CA877,BZ877="Umbral_Interno",BY877+CA877,BZ877="Umbral_Externo",Suspension01Hasta+CA877,BZ877="Umbral_Tardío",BY877+CA877,BZ877="No_Umbral",BY877)</f>
        <v>52717</v>
      </c>
      <c r="CC877" s="42" t="str" cm="1">
        <f t="array" ref="CC877">_xlfn.IFS(AND((BW877&lt;Suspension02Desde),(BW877&lt;Suspension02Hasta),(CB877&lt;Suspension02Desde),(CB877&lt;Suspension02Hasta)),"No_Umbral",AND((BW877&gt;Suspension02Desde),(BW877&gt;Suspension02Hasta),(CB877&gt;Suspension02Desde),(CB877&gt;Suspension02Hasta)),"No_Umbral",AND((BW877&lt;=Suspension02Desde),(BW877&lt;=Suspension02Hasta),(CB877&gt;=Suspension02Desde),(CB877&lt;=Suspension02Hasta)),"Umbral_Anticipado",AND((BW877&lt;=Suspension02Desde),(BW877&lt;=Suspension02Hasta),(CB877&gt;=Suspension02Desde),(CB877&gt;=Suspension02Hasta)),"Umbral_Interno",AND((BW877&gt;=Suspension02Desde),(BW877&lt;=Suspension02Hasta),(CB877&gt;=Suspension02Desde),(CB877&lt;=Suspension02Hasta)),"Umbral_Externo",AND((BW877&gt;=Suspension02Desde),(BW877&lt;=Suspension02Hasta),(CB877&gt;=Suspension02Desde),(CB877&gt;=Suspension02Hasta)),"Umbral_Tardío")</f>
        <v>No_Umbral</v>
      </c>
      <c r="CD877" s="43" cm="1">
        <f t="array" ref="CD877">_xlfn.IFS(CC877="Umbral_Anticipado",CB877-Suspension02Desde+1,CC877="Umbral_Interno",Suspension02Hasta-Suspension02Desde+1,CC877="Umbral_Externo",CB877-$BH877+1,CC877="Umbral_Tardío",Suspension02Hasta-$BH877+1,CC877="No_Umbral",0)</f>
        <v>0</v>
      </c>
      <c r="CE877" s="41" cm="1">
        <f t="array" ref="CE877">_xlfn.IFS(CC877="Umbral_Anticipado",Suspension02Hasta+CD877,CC877="Umbral_Interno",CB877+CD877,CC877="Umbral_Externo",Suspension02Hasta+CD877,CC877="Umbral_Tardío",CB877+CD877,CC877="No_Umbral",CB877)</f>
        <v>52717</v>
      </c>
      <c r="CF877" s="40">
        <f t="shared" si="200"/>
        <v>52689</v>
      </c>
    </row>
    <row r="878" spans="1:84" s="22" customFormat="1" ht="20.25" customHeight="1">
      <c r="A878" s="77" t="s">
        <v>5298</v>
      </c>
      <c r="B878" s="77" t="str">
        <f t="shared" si="193"/>
        <v>2021</v>
      </c>
      <c r="C878" s="77" t="s">
        <v>5299</v>
      </c>
      <c r="D878" s="77" t="s">
        <v>1650</v>
      </c>
      <c r="E878" s="77" t="s">
        <v>293</v>
      </c>
      <c r="F878" s="77" t="s">
        <v>130</v>
      </c>
      <c r="G878" s="201">
        <v>44504</v>
      </c>
      <c r="H878" s="201">
        <v>51808</v>
      </c>
      <c r="I878" s="77" t="s">
        <v>92</v>
      </c>
      <c r="J878" s="77"/>
      <c r="K878" s="78">
        <v>52721</v>
      </c>
      <c r="L878" s="77" t="str">
        <f>VLOOKUP(MONTH($K878),TablaMeses[],2,FALSE)</f>
        <v>05 MAYO</v>
      </c>
      <c r="M878" s="77">
        <f t="shared" si="203"/>
        <v>2044</v>
      </c>
      <c r="N878" s="77" t="s">
        <v>104</v>
      </c>
      <c r="O878" s="201" t="s">
        <v>104</v>
      </c>
      <c r="P878" s="77"/>
      <c r="Q878" s="77"/>
      <c r="R878" s="201"/>
      <c r="S878" s="77"/>
      <c r="T878" s="77"/>
      <c r="U878" s="201"/>
      <c r="V878" s="77"/>
      <c r="W878" s="77"/>
      <c r="X878" s="201"/>
      <c r="Y878" s="77"/>
      <c r="Z878" s="201"/>
      <c r="AA878" s="77"/>
      <c r="AB878" s="201"/>
      <c r="AC878" s="79" t="s">
        <v>104</v>
      </c>
      <c r="AD878" s="77" t="s">
        <v>104</v>
      </c>
      <c r="AE878" s="77" t="s">
        <v>104</v>
      </c>
      <c r="AF878" s="77" t="s">
        <v>104</v>
      </c>
      <c r="AG878" s="77"/>
      <c r="AH878" s="77"/>
      <c r="AI878" s="78" t="s">
        <v>104</v>
      </c>
      <c r="AJ878" s="77" t="s">
        <v>104</v>
      </c>
      <c r="AK878" s="77"/>
      <c r="AL878" s="77" t="s">
        <v>104</v>
      </c>
      <c r="AM878" s="78" t="s">
        <v>104</v>
      </c>
      <c r="AN878" s="77" t="s">
        <v>104</v>
      </c>
      <c r="AO878" s="77" t="s">
        <v>104</v>
      </c>
      <c r="AP878" s="77" t="s">
        <v>104</v>
      </c>
      <c r="AQ878" s="77" t="s">
        <v>104</v>
      </c>
      <c r="AR878" s="78" t="s">
        <v>104</v>
      </c>
      <c r="AS878" s="77" t="s">
        <v>104</v>
      </c>
      <c r="AT878" s="78" t="s">
        <v>104</v>
      </c>
      <c r="AU878" s="78" t="s">
        <v>104</v>
      </c>
      <c r="AV878" s="78">
        <v>45824</v>
      </c>
      <c r="AW878" s="77">
        <f t="shared" si="194"/>
        <v>25</v>
      </c>
      <c r="AX878" s="77">
        <f t="shared" si="202"/>
        <v>2025</v>
      </c>
      <c r="AY878" s="77" t="s">
        <v>944</v>
      </c>
      <c r="AZ878" s="81" t="s">
        <v>5300</v>
      </c>
      <c r="BC878" s="25" t="s">
        <v>673</v>
      </c>
      <c r="BD878" s="25" t="s">
        <v>2372</v>
      </c>
      <c r="BE878" s="25">
        <v>120</v>
      </c>
      <c r="BF878" s="25">
        <v>60</v>
      </c>
      <c r="BG878" s="25">
        <v>730</v>
      </c>
      <c r="BH878" s="40">
        <f t="shared" si="204"/>
        <v>51808</v>
      </c>
      <c r="BI878" s="41">
        <f t="shared" si="195"/>
        <v>51928</v>
      </c>
      <c r="BJ878" s="42" t="str" cm="1">
        <f t="array" ref="BJ878">_xlfn.IFS(AND((BH878&lt;Suspension01Desde),(BH878&lt;Suspension01Hasta),(BI878&lt;Suspension01Desde),(BI878&lt;Suspension01Hasta)),"No_Umbral",AND((BH878&gt;Suspension01Desde),(BH878&gt;Suspension01Hasta),(BI878&gt;Suspension01Desde),(BI878&gt;Suspension01Hasta)),"No_Umbral",AND((BH878&lt;=Suspension01Desde),(BH878&lt;=Suspension01Hasta),(BI878&gt;=Suspension01Desde),(BI878&lt;=Suspension01Hasta)),"Umbral_Anticipado",AND((BH878&lt;=Suspension01Desde),(BH878&lt;=Suspension01Hasta),(BI878&gt;=Suspension01Desde),(BI878&gt;=Suspension01Hasta)),"Umbral_Interno",AND((BH878&gt;=Suspension01Desde),(BH878&lt;=Suspension01Hasta),(BI878&gt;=Suspension01Desde),(BI878&lt;=Suspension01Hasta)),"Umbral_Externo",AND((BH878&gt;=Suspension01Desde),(BH878&lt;=Suspension01Hasta),(BI878&gt;=Suspension01Desde),(BI878&gt;=Suspension01Hasta)),"Umbral_Tardío")</f>
        <v>No_Umbral</v>
      </c>
      <c r="BK878" s="43" cm="1">
        <f t="array" ref="BK878">_xlfn.IFS(BJ878="Umbral_Anticipado",$BI878-Suspension01Desde+1,BJ878="Umbral_Interno",Suspension01Hasta-Suspension01Desde+1,BJ878="Umbral_Externo",BI878-$BH878+1,BJ878="Umbral_Tardío",Suspension01Hasta-$BH878+1,BJ878="No_Umbral",0)</f>
        <v>0</v>
      </c>
      <c r="BL878" s="42" cm="1">
        <f t="array" ref="BL878">_xlfn.IFS(BJ878="Umbral_Anticipado",Suspension01Hasta+BK878,BJ878="Umbral_Interno",BI878+BK878,BJ878="Umbral_Externo",Suspension01Hasta+BK878,BJ878="Umbral_Tardío",BI878+BK878,BJ878="No_Umbral",BI878)</f>
        <v>51928</v>
      </c>
      <c r="BM878" s="42" t="str" cm="1">
        <f t="array" ref="BM878">_xlfn.IFS(AND((BH878&lt;Suspension02Desde),(BH878&lt;Suspension02Hasta),(BL878&lt;Suspension02Desde),(BL878&lt;Suspension02Hasta)),"No_Umbral",AND((BH878&gt;Suspension02Desde),(BH878&gt;Suspension02Hasta),(BL878&gt;Suspension02Desde),(BL878&gt;Suspension02Hasta)),"No_Umbral",AND((BH878&lt;=Suspension02Desde),(BH878&lt;=Suspension02Hasta),(BL878&gt;=Suspension02Desde),(BL878&lt;=Suspension02Hasta)),"Umbral_Anticipado",AND((BH878&lt;=Suspension02Desde),(BH878&lt;=Suspension02Hasta),(BL878&gt;=Suspension02Desde),(BL878&gt;=Suspension02Hasta)),"Umbral_Interno",AND((BH878&gt;=Suspension02Desde),(BH878&lt;=Suspension02Hasta),(BL878&gt;=Suspension02Desde),(BL878&lt;=Suspension02Hasta)),"Umbral_Externo",AND((BH878&gt;=Suspension02Desde),(BH878&lt;=Suspension02Hasta),(BL878&gt;=Suspension02Desde),(BL878&gt;=Suspension02Hasta)),"Umbral_Tardío")</f>
        <v>No_Umbral</v>
      </c>
      <c r="BN878" s="43" cm="1">
        <f t="array" ref="BN878">_xlfn.IFS(BM878="Umbral_Anticipado",BL878-Suspension02Desde+1,BM878="Umbral_Interno",Suspension02Hasta-Suspension02Desde+1,BM878="Umbral_Externo",BL878-$BH878+1,BM878="Umbral_Tardío",Suspension02Hasta-$BH878+1,BM878="No_Umbral",0)</f>
        <v>0</v>
      </c>
      <c r="BO878" s="41" cm="1">
        <f t="array" ref="BO878">_xlfn.IFS(BM878="Umbral_Anticipado",Suspension02Hasta+BN878,BM878="Umbral_Interno",BL878+BN878,BM878="Umbral_Externo",Suspension02Hasta+BN878,BM878="Umbral_Tardío",BL878+BN878,BM878="No_Umbral",BL878)</f>
        <v>51928</v>
      </c>
      <c r="BP878" s="40">
        <f t="shared" si="196"/>
        <v>51928</v>
      </c>
      <c r="BQ878" s="41">
        <f t="shared" si="197"/>
        <v>51988</v>
      </c>
      <c r="BR878" s="42" t="str" cm="1">
        <f t="array" ref="BR878">_xlfn.IFS(AND((BO878&lt;Suspension01Desde),(BO878&lt;Suspension01Hasta),(BQ878&lt;Suspension01Desde),(BQ878&lt;Suspension01Hasta)),"No_Umbral",AND((BO878&gt;Suspension01Desde),(BO878&gt;Suspension01Hasta),(BQ878&gt;Suspension01Desde),(BQ878&gt;Suspension01Hasta)),"No_Umbral",AND((BO878&lt;=Suspension01Desde),(BO878&lt;=Suspension01Hasta),(BQ878&gt;=Suspension01Desde),(BQ878&lt;=Suspension01Hasta)),"Umbral_Anticipado",AND((BO878&lt;=Suspension01Desde),(BO878&lt;=Suspension01Hasta),(BQ878&gt;=Suspension01Desde),(BQ878&gt;=Suspension01Hasta)),"Umbral_Interno",AND((BO878&gt;=Suspension01Desde),(BO878&lt;=Suspension01Hasta),(BQ878&gt;=Suspension01Desde),(BQ878&lt;=Suspension01Hasta)),"Umbral_Externo",AND((BO878&gt;=Suspension01Desde),(BO878&lt;=Suspension01Hasta),(BQ878&gt;=Suspension01Desde),(BQ878&gt;=Suspension01Hasta)),"Umbral_Tardío")</f>
        <v>No_Umbral</v>
      </c>
      <c r="BS878" s="43" cm="1">
        <f t="array" ref="BS878">_xlfn.IFS(BR878="Umbral_Anticipado",$BQ878-Suspension01Desde+1,BR878="Umbral_Interno",Suspension01Hasta-Suspension01Desde+1,BR878="Umbral_Externo",BQ878-$BO878+1,BR878="Umbral_Tardío",Suspension01Hasta-$BO878+1,BR878="No_Umbral",0)</f>
        <v>0</v>
      </c>
      <c r="BT878" s="42" cm="1">
        <f t="array" ref="BT878">_xlfn.IFS(BR878="Umbral_Anticipado",Suspension01Hasta+BS878,BR878="Umbral_Interno",BQ878+BS878,BR878="Umbral_Externo",Suspension01Hasta+BS878,BR878="Umbral_Tardío",BQ878+BS878,BR878="No_Umbral",BQ878)</f>
        <v>51988</v>
      </c>
      <c r="BU878" s="42" t="str" cm="1">
        <f t="array" ref="BU878">_xlfn.IFS(AND((BO878&lt;Suspension02Desde),(BO878&lt;Suspension02Hasta),(BT878&lt;Suspension02Desde),(BT878&lt;Suspension02Hasta)),"No_Umbral",AND((BO878&gt;Suspension02Desde),(BO878&gt;Suspension02Hasta),(BT878&gt;Suspension02Desde),(BT878&gt;Suspension02Hasta)),"No_Umbral",AND((BO878&lt;=Suspension02Desde),(BO878&lt;=Suspension02Hasta),(BT878&gt;=Suspension02Desde),(BT878&lt;=Suspension02Hasta)),"Umbral_Anticipado",AND((BO878&lt;=Suspension02Desde),(BO878&lt;=Suspension02Hasta),(BT878&gt;=Suspension02Desde),(BT878&gt;=Suspension02Hasta)),"Umbral_Interno",AND((BO878&gt;=Suspension02Desde),(BO878&lt;=Suspension02Hasta),(BT878&gt;=Suspension02Desde),(BT878&lt;=Suspension02Hasta)),"Umbral_Externo",AND((BO878&gt;=Suspension02Desde),(BO878&lt;=Suspension02Hasta),(BT878&gt;=Suspension02Desde),(BT878&gt;=Suspension02Hasta)),"Umbral_Tardío")</f>
        <v>No_Umbral</v>
      </c>
      <c r="BV878" s="43" cm="1">
        <f t="array" ref="BV878">_xlfn.IFS(BU878="Umbral_Anticipado",BT878-Suspension02Desde+1,BU878="Umbral_Interno",Suspension02Hasta-Suspension02Desde+1,BU878="Umbral_Externo",BT878-$BO878+1,BU878="Umbral_Tardío",Suspension02Hasta-$BO878+1,BU878="No_Umbral",0)</f>
        <v>0</v>
      </c>
      <c r="BW878" s="41" cm="1">
        <f t="array" ref="BW878">_xlfn.IFS(BU878="Umbral_Anticipado",Suspension02Hasta+BV878,BU878="Umbral_Interno",BT878+BV878,BU878="Umbral_Externo",Suspension02Hasta+BV878,BU878="Umbral_Tardío",BT878+BV878,BU878="No_Umbral",BT878)</f>
        <v>51988</v>
      </c>
      <c r="BX878" s="40">
        <f t="shared" si="198"/>
        <v>51989</v>
      </c>
      <c r="BY878" s="41">
        <f t="shared" si="199"/>
        <v>52718</v>
      </c>
      <c r="BZ878" s="42" t="str" cm="1">
        <f t="array" ref="BZ878">_xlfn.IFS(AND((BW878&lt;Suspension01Desde),(BW878&lt;Suspension01Hasta),(BY878&lt;Suspension01Desde),(BY878&lt;Suspension01Hasta)),"No_Umbral",AND((BW878&gt;Suspension01Desde),(BW878&gt;Suspension01Hasta),(BY878&gt;Suspension01Desde),(BY878&gt;Suspension01Hasta)),"No_Umbral",AND((BW878&lt;=Suspension01Desde),(BW878&lt;=Suspension01Hasta),(BY878&gt;=Suspension01Desde),(BY878&lt;=Suspension01Hasta)),"Umbral_Anticipado",AND((BW878&lt;=Suspension01Desde),(BW878&lt;=Suspension01Hasta),(BY878&gt;=Suspension01Desde),(BY878&gt;=Suspension01Hasta)),"Umbral_Interno",AND((BW878&gt;=Suspension01Desde),(BW878&lt;=Suspension01Hasta),(BY878&gt;=Suspension01Desde),(BY878&lt;=Suspension01Hasta)),"Umbral_Externo",AND((BW878&gt;=Suspension01Desde),(BW878&lt;=Suspension01Hasta),(BY878&gt;=Suspension01Desde),(BY878&gt;=Suspension01Hasta)),"Umbral_Tardío")</f>
        <v>No_Umbral</v>
      </c>
      <c r="CA878" s="43" cm="1">
        <f t="array" ref="CA878">_xlfn.IFS(BZ878="Umbral_Anticipado",$BI878-Suspension01Desde+1,BZ878="Umbral_Interno",Suspension01Hasta-Suspension01Desde+1,BZ878="Umbral_Externo",BY878-$BH878+1,BZ878="Umbral_Tardío",Suspension01Hasta-$BH878+1,BZ878="No_Umbral",0)</f>
        <v>0</v>
      </c>
      <c r="CB878" s="42" cm="1">
        <f t="array" ref="CB878">_xlfn.IFS(BZ878="Umbral_Anticipado",Suspension01Hasta+CA878,BZ878="Umbral_Interno",BY878+CA878,BZ878="Umbral_Externo",Suspension01Hasta+CA878,BZ878="Umbral_Tardío",BY878+CA878,BZ878="No_Umbral",BY878)</f>
        <v>52718</v>
      </c>
      <c r="CC878" s="42" t="str" cm="1">
        <f t="array" ref="CC878">_xlfn.IFS(AND((BW878&lt;Suspension02Desde),(BW878&lt;Suspension02Hasta),(CB878&lt;Suspension02Desde),(CB878&lt;Suspension02Hasta)),"No_Umbral",AND((BW878&gt;Suspension02Desde),(BW878&gt;Suspension02Hasta),(CB878&gt;Suspension02Desde),(CB878&gt;Suspension02Hasta)),"No_Umbral",AND((BW878&lt;=Suspension02Desde),(BW878&lt;=Suspension02Hasta),(CB878&gt;=Suspension02Desde),(CB878&lt;=Suspension02Hasta)),"Umbral_Anticipado",AND((BW878&lt;=Suspension02Desde),(BW878&lt;=Suspension02Hasta),(CB878&gt;=Suspension02Desde),(CB878&gt;=Suspension02Hasta)),"Umbral_Interno",AND((BW878&gt;=Suspension02Desde),(BW878&lt;=Suspension02Hasta),(CB878&gt;=Suspension02Desde),(CB878&lt;=Suspension02Hasta)),"Umbral_Externo",AND((BW878&gt;=Suspension02Desde),(BW878&lt;=Suspension02Hasta),(CB878&gt;=Suspension02Desde),(CB878&gt;=Suspension02Hasta)),"Umbral_Tardío")</f>
        <v>No_Umbral</v>
      </c>
      <c r="CD878" s="43" cm="1">
        <f t="array" ref="CD878">_xlfn.IFS(CC878="Umbral_Anticipado",CB878-Suspension02Desde+1,CC878="Umbral_Interno",Suspension02Hasta-Suspension02Desde+1,CC878="Umbral_Externo",CB878-$BH878+1,CC878="Umbral_Tardío",Suspension02Hasta-$BH878+1,CC878="No_Umbral",0)</f>
        <v>0</v>
      </c>
      <c r="CE878" s="41" cm="1">
        <f t="array" ref="CE878">_xlfn.IFS(CC878="Umbral_Anticipado",Suspension02Hasta+CD878,CC878="Umbral_Interno",CB878+CD878,CC878="Umbral_Externo",Suspension02Hasta+CD878,CC878="Umbral_Tardío",CB878+CD878,CC878="No_Umbral",CB878)</f>
        <v>52718</v>
      </c>
      <c r="CF878" s="40">
        <f t="shared" si="200"/>
        <v>52720</v>
      </c>
    </row>
    <row r="879" spans="1:84" s="22" customFormat="1" ht="20.25" customHeight="1">
      <c r="A879" s="77" t="s">
        <v>5301</v>
      </c>
      <c r="B879" s="77" t="str">
        <f t="shared" si="193"/>
        <v>2021</v>
      </c>
      <c r="C879" s="77" t="s">
        <v>5302</v>
      </c>
      <c r="D879" s="77" t="s">
        <v>4579</v>
      </c>
      <c r="E879" s="77" t="s">
        <v>293</v>
      </c>
      <c r="F879" s="77" t="s">
        <v>130</v>
      </c>
      <c r="G879" s="201">
        <v>44497</v>
      </c>
      <c r="H879" s="201">
        <v>51801</v>
      </c>
      <c r="I879" s="77" t="s">
        <v>299</v>
      </c>
      <c r="J879" s="77"/>
      <c r="K879" s="78">
        <v>52714</v>
      </c>
      <c r="L879" s="77" t="str">
        <f>VLOOKUP(MONTH($K879),TablaMeses[],2,FALSE)</f>
        <v>04 ABRIL</v>
      </c>
      <c r="M879" s="77">
        <f t="shared" si="203"/>
        <v>2044</v>
      </c>
      <c r="N879" s="77" t="s">
        <v>104</v>
      </c>
      <c r="O879" s="201" t="s">
        <v>104</v>
      </c>
      <c r="P879" s="77"/>
      <c r="Q879" s="77"/>
      <c r="R879" s="201"/>
      <c r="S879" s="77"/>
      <c r="T879" s="77"/>
      <c r="U879" s="201"/>
      <c r="V879" s="77"/>
      <c r="W879" s="77"/>
      <c r="X879" s="201"/>
      <c r="Y879" s="77"/>
      <c r="Z879" s="201"/>
      <c r="AA879" s="77"/>
      <c r="AB879" s="201"/>
      <c r="AC879" s="79" t="s">
        <v>104</v>
      </c>
      <c r="AD879" s="77" t="s">
        <v>104</v>
      </c>
      <c r="AE879" s="77" t="s">
        <v>104</v>
      </c>
      <c r="AF879" s="77" t="s">
        <v>104</v>
      </c>
      <c r="AG879" s="77"/>
      <c r="AH879" s="77"/>
      <c r="AI879" s="78" t="s">
        <v>104</v>
      </c>
      <c r="AJ879" s="77" t="s">
        <v>104</v>
      </c>
      <c r="AK879" s="77"/>
      <c r="AL879" s="77" t="s">
        <v>104</v>
      </c>
      <c r="AM879" s="78" t="s">
        <v>104</v>
      </c>
      <c r="AN879" s="77" t="s">
        <v>104</v>
      </c>
      <c r="AO879" s="77" t="s">
        <v>104</v>
      </c>
      <c r="AP879" s="77" t="s">
        <v>104</v>
      </c>
      <c r="AQ879" s="77" t="s">
        <v>104</v>
      </c>
      <c r="AR879" s="78" t="s">
        <v>104</v>
      </c>
      <c r="AS879" s="77" t="s">
        <v>104</v>
      </c>
      <c r="AT879" s="78" t="s">
        <v>104</v>
      </c>
      <c r="AU879" s="78" t="s">
        <v>104</v>
      </c>
      <c r="AV879" s="78">
        <v>45762</v>
      </c>
      <c r="AW879" s="77">
        <f t="shared" si="194"/>
        <v>16</v>
      </c>
      <c r="AX879" s="77">
        <f t="shared" si="202"/>
        <v>2025</v>
      </c>
      <c r="AY879" s="77" t="s">
        <v>944</v>
      </c>
      <c r="AZ879" s="81" t="s">
        <v>5303</v>
      </c>
      <c r="BC879" s="25" t="s">
        <v>673</v>
      </c>
      <c r="BD879" s="25" t="s">
        <v>2372</v>
      </c>
      <c r="BE879" s="25">
        <v>120</v>
      </c>
      <c r="BF879" s="25">
        <v>60</v>
      </c>
      <c r="BG879" s="25">
        <v>730</v>
      </c>
      <c r="BH879" s="40">
        <f t="shared" si="204"/>
        <v>51801</v>
      </c>
      <c r="BI879" s="41">
        <f t="shared" si="195"/>
        <v>51921</v>
      </c>
      <c r="BJ879" s="42" t="str" cm="1">
        <f t="array" ref="BJ879">_xlfn.IFS(AND((BH879&lt;Suspension01Desde),(BH879&lt;Suspension01Hasta),(BI879&lt;Suspension01Desde),(BI879&lt;Suspension01Hasta)),"No_Umbral",AND((BH879&gt;Suspension01Desde),(BH879&gt;Suspension01Hasta),(BI879&gt;Suspension01Desde),(BI879&gt;Suspension01Hasta)),"No_Umbral",AND((BH879&lt;=Suspension01Desde),(BH879&lt;=Suspension01Hasta),(BI879&gt;=Suspension01Desde),(BI879&lt;=Suspension01Hasta)),"Umbral_Anticipado",AND((BH879&lt;=Suspension01Desde),(BH879&lt;=Suspension01Hasta),(BI879&gt;=Suspension01Desde),(BI879&gt;=Suspension01Hasta)),"Umbral_Interno",AND((BH879&gt;=Suspension01Desde),(BH879&lt;=Suspension01Hasta),(BI879&gt;=Suspension01Desde),(BI879&lt;=Suspension01Hasta)),"Umbral_Externo",AND((BH879&gt;=Suspension01Desde),(BH879&lt;=Suspension01Hasta),(BI879&gt;=Suspension01Desde),(BI879&gt;=Suspension01Hasta)),"Umbral_Tardío")</f>
        <v>No_Umbral</v>
      </c>
      <c r="BK879" s="43" cm="1">
        <f t="array" ref="BK879">_xlfn.IFS(BJ879="Umbral_Anticipado",$BI879-Suspension01Desde+1,BJ879="Umbral_Interno",Suspension01Hasta-Suspension01Desde+1,BJ879="Umbral_Externo",BI879-$BH879+1,BJ879="Umbral_Tardío",Suspension01Hasta-$BH879+1,BJ879="No_Umbral",0)</f>
        <v>0</v>
      </c>
      <c r="BL879" s="42" cm="1">
        <f t="array" ref="BL879">_xlfn.IFS(BJ879="Umbral_Anticipado",Suspension01Hasta+BK879,BJ879="Umbral_Interno",BI879+BK879,BJ879="Umbral_Externo",Suspension01Hasta+BK879,BJ879="Umbral_Tardío",BI879+BK879,BJ879="No_Umbral",BI879)</f>
        <v>51921</v>
      </c>
      <c r="BM879" s="42" t="str" cm="1">
        <f t="array" ref="BM879">_xlfn.IFS(AND((BH879&lt;Suspension02Desde),(BH879&lt;Suspension02Hasta),(BL879&lt;Suspension02Desde),(BL879&lt;Suspension02Hasta)),"No_Umbral",AND((BH879&gt;Suspension02Desde),(BH879&gt;Suspension02Hasta),(BL879&gt;Suspension02Desde),(BL879&gt;Suspension02Hasta)),"No_Umbral",AND((BH879&lt;=Suspension02Desde),(BH879&lt;=Suspension02Hasta),(BL879&gt;=Suspension02Desde),(BL879&lt;=Suspension02Hasta)),"Umbral_Anticipado",AND((BH879&lt;=Suspension02Desde),(BH879&lt;=Suspension02Hasta),(BL879&gt;=Suspension02Desde),(BL879&gt;=Suspension02Hasta)),"Umbral_Interno",AND((BH879&gt;=Suspension02Desde),(BH879&lt;=Suspension02Hasta),(BL879&gt;=Suspension02Desde),(BL879&lt;=Suspension02Hasta)),"Umbral_Externo",AND((BH879&gt;=Suspension02Desde),(BH879&lt;=Suspension02Hasta),(BL879&gt;=Suspension02Desde),(BL879&gt;=Suspension02Hasta)),"Umbral_Tardío")</f>
        <v>No_Umbral</v>
      </c>
      <c r="BN879" s="43" cm="1">
        <f t="array" ref="BN879">_xlfn.IFS(BM879="Umbral_Anticipado",BL879-Suspension02Desde+1,BM879="Umbral_Interno",Suspension02Hasta-Suspension02Desde+1,BM879="Umbral_Externo",BL879-$BH879+1,BM879="Umbral_Tardío",Suspension02Hasta-$BH879+1,BM879="No_Umbral",0)</f>
        <v>0</v>
      </c>
      <c r="BO879" s="41" cm="1">
        <f t="array" ref="BO879">_xlfn.IFS(BM879="Umbral_Anticipado",Suspension02Hasta+BN879,BM879="Umbral_Interno",BL879+BN879,BM879="Umbral_Externo",Suspension02Hasta+BN879,BM879="Umbral_Tardío",BL879+BN879,BM879="No_Umbral",BL879)</f>
        <v>51921</v>
      </c>
      <c r="BP879" s="40">
        <f t="shared" si="196"/>
        <v>51924</v>
      </c>
      <c r="BQ879" s="41">
        <f t="shared" si="197"/>
        <v>51981</v>
      </c>
      <c r="BR879" s="42" t="str" cm="1">
        <f t="array" ref="BR879">_xlfn.IFS(AND((BO879&lt;Suspension01Desde),(BO879&lt;Suspension01Hasta),(BQ879&lt;Suspension01Desde),(BQ879&lt;Suspension01Hasta)),"No_Umbral",AND((BO879&gt;Suspension01Desde),(BO879&gt;Suspension01Hasta),(BQ879&gt;Suspension01Desde),(BQ879&gt;Suspension01Hasta)),"No_Umbral",AND((BO879&lt;=Suspension01Desde),(BO879&lt;=Suspension01Hasta),(BQ879&gt;=Suspension01Desde),(BQ879&lt;=Suspension01Hasta)),"Umbral_Anticipado",AND((BO879&lt;=Suspension01Desde),(BO879&lt;=Suspension01Hasta),(BQ879&gt;=Suspension01Desde),(BQ879&gt;=Suspension01Hasta)),"Umbral_Interno",AND((BO879&gt;=Suspension01Desde),(BO879&lt;=Suspension01Hasta),(BQ879&gt;=Suspension01Desde),(BQ879&lt;=Suspension01Hasta)),"Umbral_Externo",AND((BO879&gt;=Suspension01Desde),(BO879&lt;=Suspension01Hasta),(BQ879&gt;=Suspension01Desde),(BQ879&gt;=Suspension01Hasta)),"Umbral_Tardío")</f>
        <v>No_Umbral</v>
      </c>
      <c r="BS879" s="43" cm="1">
        <f t="array" ref="BS879">_xlfn.IFS(BR879="Umbral_Anticipado",$BQ879-Suspension01Desde+1,BR879="Umbral_Interno",Suspension01Hasta-Suspension01Desde+1,BR879="Umbral_Externo",BQ879-$BO879+1,BR879="Umbral_Tardío",Suspension01Hasta-$BO879+1,BR879="No_Umbral",0)</f>
        <v>0</v>
      </c>
      <c r="BT879" s="42" cm="1">
        <f t="array" ref="BT879">_xlfn.IFS(BR879="Umbral_Anticipado",Suspension01Hasta+BS879,BR879="Umbral_Interno",BQ879+BS879,BR879="Umbral_Externo",Suspension01Hasta+BS879,BR879="Umbral_Tardío",BQ879+BS879,BR879="No_Umbral",BQ879)</f>
        <v>51981</v>
      </c>
      <c r="BU879" s="42" t="str" cm="1">
        <f t="array" ref="BU879">_xlfn.IFS(AND((BO879&lt;Suspension02Desde),(BO879&lt;Suspension02Hasta),(BT879&lt;Suspension02Desde),(BT879&lt;Suspension02Hasta)),"No_Umbral",AND((BO879&gt;Suspension02Desde),(BO879&gt;Suspension02Hasta),(BT879&gt;Suspension02Desde),(BT879&gt;Suspension02Hasta)),"No_Umbral",AND((BO879&lt;=Suspension02Desde),(BO879&lt;=Suspension02Hasta),(BT879&gt;=Suspension02Desde),(BT879&lt;=Suspension02Hasta)),"Umbral_Anticipado",AND((BO879&lt;=Suspension02Desde),(BO879&lt;=Suspension02Hasta),(BT879&gt;=Suspension02Desde),(BT879&gt;=Suspension02Hasta)),"Umbral_Interno",AND((BO879&gt;=Suspension02Desde),(BO879&lt;=Suspension02Hasta),(BT879&gt;=Suspension02Desde),(BT879&lt;=Suspension02Hasta)),"Umbral_Externo",AND((BO879&gt;=Suspension02Desde),(BO879&lt;=Suspension02Hasta),(BT879&gt;=Suspension02Desde),(BT879&gt;=Suspension02Hasta)),"Umbral_Tardío")</f>
        <v>No_Umbral</v>
      </c>
      <c r="BV879" s="43" cm="1">
        <f t="array" ref="BV879">_xlfn.IFS(BU879="Umbral_Anticipado",BT879-Suspension02Desde+1,BU879="Umbral_Interno",Suspension02Hasta-Suspension02Desde+1,BU879="Umbral_Externo",BT879-$BO879+1,BU879="Umbral_Tardío",Suspension02Hasta-$BO879+1,BU879="No_Umbral",0)</f>
        <v>0</v>
      </c>
      <c r="BW879" s="41" cm="1">
        <f t="array" ref="BW879">_xlfn.IFS(BU879="Umbral_Anticipado",Suspension02Hasta+BV879,BU879="Umbral_Interno",BT879+BV879,BU879="Umbral_Externo",Suspension02Hasta+BV879,BU879="Umbral_Tardío",BT879+BV879,BU879="No_Umbral",BT879)</f>
        <v>51981</v>
      </c>
      <c r="BX879" s="40">
        <f t="shared" si="198"/>
        <v>51983</v>
      </c>
      <c r="BY879" s="41">
        <f t="shared" si="199"/>
        <v>52711</v>
      </c>
      <c r="BZ879" s="42" t="str" cm="1">
        <f t="array" ref="BZ879">_xlfn.IFS(AND((BW879&lt;Suspension01Desde),(BW879&lt;Suspension01Hasta),(BY879&lt;Suspension01Desde),(BY879&lt;Suspension01Hasta)),"No_Umbral",AND((BW879&gt;Suspension01Desde),(BW879&gt;Suspension01Hasta),(BY879&gt;Suspension01Desde),(BY879&gt;Suspension01Hasta)),"No_Umbral",AND((BW879&lt;=Suspension01Desde),(BW879&lt;=Suspension01Hasta),(BY879&gt;=Suspension01Desde),(BY879&lt;=Suspension01Hasta)),"Umbral_Anticipado",AND((BW879&lt;=Suspension01Desde),(BW879&lt;=Suspension01Hasta),(BY879&gt;=Suspension01Desde),(BY879&gt;=Suspension01Hasta)),"Umbral_Interno",AND((BW879&gt;=Suspension01Desde),(BW879&lt;=Suspension01Hasta),(BY879&gt;=Suspension01Desde),(BY879&lt;=Suspension01Hasta)),"Umbral_Externo",AND((BW879&gt;=Suspension01Desde),(BW879&lt;=Suspension01Hasta),(BY879&gt;=Suspension01Desde),(BY879&gt;=Suspension01Hasta)),"Umbral_Tardío")</f>
        <v>No_Umbral</v>
      </c>
      <c r="CA879" s="43" cm="1">
        <f t="array" ref="CA879">_xlfn.IFS(BZ879="Umbral_Anticipado",$BI879-Suspension01Desde+1,BZ879="Umbral_Interno",Suspension01Hasta-Suspension01Desde+1,BZ879="Umbral_Externo",BY879-$BH879+1,BZ879="Umbral_Tardío",Suspension01Hasta-$BH879+1,BZ879="No_Umbral",0)</f>
        <v>0</v>
      </c>
      <c r="CB879" s="42" cm="1">
        <f t="array" ref="CB879">_xlfn.IFS(BZ879="Umbral_Anticipado",Suspension01Hasta+CA879,BZ879="Umbral_Interno",BY879+CA879,BZ879="Umbral_Externo",Suspension01Hasta+CA879,BZ879="Umbral_Tardío",BY879+CA879,BZ879="No_Umbral",BY879)</f>
        <v>52711</v>
      </c>
      <c r="CC879" s="42" t="str" cm="1">
        <f t="array" ref="CC879">_xlfn.IFS(AND((BW879&lt;Suspension02Desde),(BW879&lt;Suspension02Hasta),(CB879&lt;Suspension02Desde),(CB879&lt;Suspension02Hasta)),"No_Umbral",AND((BW879&gt;Suspension02Desde),(BW879&gt;Suspension02Hasta),(CB879&gt;Suspension02Desde),(CB879&gt;Suspension02Hasta)),"No_Umbral",AND((BW879&lt;=Suspension02Desde),(BW879&lt;=Suspension02Hasta),(CB879&gt;=Suspension02Desde),(CB879&lt;=Suspension02Hasta)),"Umbral_Anticipado",AND((BW879&lt;=Suspension02Desde),(BW879&lt;=Suspension02Hasta),(CB879&gt;=Suspension02Desde),(CB879&gt;=Suspension02Hasta)),"Umbral_Interno",AND((BW879&gt;=Suspension02Desde),(BW879&lt;=Suspension02Hasta),(CB879&gt;=Suspension02Desde),(CB879&lt;=Suspension02Hasta)),"Umbral_Externo",AND((BW879&gt;=Suspension02Desde),(BW879&lt;=Suspension02Hasta),(CB879&gt;=Suspension02Desde),(CB879&gt;=Suspension02Hasta)),"Umbral_Tardío")</f>
        <v>No_Umbral</v>
      </c>
      <c r="CD879" s="43" cm="1">
        <f t="array" ref="CD879">_xlfn.IFS(CC879="Umbral_Anticipado",CB879-Suspension02Desde+1,CC879="Umbral_Interno",Suspension02Hasta-Suspension02Desde+1,CC879="Umbral_Externo",CB879-$BH879+1,CC879="Umbral_Tardío",Suspension02Hasta-$BH879+1,CC879="No_Umbral",0)</f>
        <v>0</v>
      </c>
      <c r="CE879" s="41" cm="1">
        <f t="array" ref="CE879">_xlfn.IFS(CC879="Umbral_Anticipado",Suspension02Hasta+CD879,CC879="Umbral_Interno",CB879+CD879,CC879="Umbral_Externo",Suspension02Hasta+CD879,CC879="Umbral_Tardío",CB879+CD879,CC879="No_Umbral",CB879)</f>
        <v>52711</v>
      </c>
      <c r="CF879" s="40">
        <f t="shared" si="200"/>
        <v>52714</v>
      </c>
    </row>
    <row r="880" spans="1:84" s="22" customFormat="1" ht="20.25" customHeight="1">
      <c r="A880" s="77" t="s">
        <v>5304</v>
      </c>
      <c r="B880" s="77" t="str">
        <f t="shared" si="193"/>
        <v>2021</v>
      </c>
      <c r="C880" s="77" t="s">
        <v>5305</v>
      </c>
      <c r="D880" s="77" t="s">
        <v>1650</v>
      </c>
      <c r="E880" s="77" t="s">
        <v>293</v>
      </c>
      <c r="F880" s="77" t="s">
        <v>130</v>
      </c>
      <c r="G880" s="201">
        <v>44497</v>
      </c>
      <c r="H880" s="201">
        <v>51801</v>
      </c>
      <c r="I880" s="77" t="s">
        <v>551</v>
      </c>
      <c r="J880" s="77"/>
      <c r="K880" s="78">
        <v>52714</v>
      </c>
      <c r="L880" s="77" t="str">
        <f>VLOOKUP(MONTH($K880),TablaMeses[],2,FALSE)</f>
        <v>04 ABRIL</v>
      </c>
      <c r="M880" s="77">
        <f t="shared" si="203"/>
        <v>2044</v>
      </c>
      <c r="N880" s="77" t="s">
        <v>104</v>
      </c>
      <c r="O880" s="201" t="s">
        <v>104</v>
      </c>
      <c r="P880" s="77"/>
      <c r="Q880" s="77"/>
      <c r="R880" s="201"/>
      <c r="S880" s="77"/>
      <c r="T880" s="77"/>
      <c r="U880" s="201"/>
      <c r="V880" s="77"/>
      <c r="W880" s="77"/>
      <c r="X880" s="201"/>
      <c r="Y880" s="77"/>
      <c r="Z880" s="201"/>
      <c r="AA880" s="77"/>
      <c r="AB880" s="201"/>
      <c r="AC880" s="79" t="s">
        <v>104</v>
      </c>
      <c r="AD880" s="77" t="s">
        <v>104</v>
      </c>
      <c r="AE880" s="77" t="s">
        <v>104</v>
      </c>
      <c r="AF880" s="77" t="s">
        <v>104</v>
      </c>
      <c r="AG880" s="77"/>
      <c r="AH880" s="77"/>
      <c r="AI880" s="78" t="s">
        <v>104</v>
      </c>
      <c r="AJ880" s="77" t="s">
        <v>104</v>
      </c>
      <c r="AK880" s="77"/>
      <c r="AL880" s="77" t="s">
        <v>104</v>
      </c>
      <c r="AM880" s="78" t="s">
        <v>104</v>
      </c>
      <c r="AN880" s="77" t="s">
        <v>104</v>
      </c>
      <c r="AO880" s="77" t="s">
        <v>104</v>
      </c>
      <c r="AP880" s="77" t="s">
        <v>104</v>
      </c>
      <c r="AQ880" s="77" t="s">
        <v>104</v>
      </c>
      <c r="AR880" s="78" t="s">
        <v>104</v>
      </c>
      <c r="AS880" s="77" t="s">
        <v>104</v>
      </c>
      <c r="AT880" s="78" t="s">
        <v>104</v>
      </c>
      <c r="AU880" s="78" t="s">
        <v>104</v>
      </c>
      <c r="AV880" s="78">
        <v>45824</v>
      </c>
      <c r="AW880" s="77">
        <f t="shared" si="194"/>
        <v>25</v>
      </c>
      <c r="AX880" s="77">
        <f t="shared" si="202"/>
        <v>2025</v>
      </c>
      <c r="AY880" s="77" t="s">
        <v>944</v>
      </c>
      <c r="AZ880" s="81" t="s">
        <v>5306</v>
      </c>
      <c r="BC880" s="25" t="s">
        <v>673</v>
      </c>
      <c r="BD880" s="25" t="s">
        <v>2372</v>
      </c>
      <c r="BE880" s="25">
        <v>120</v>
      </c>
      <c r="BF880" s="25">
        <v>60</v>
      </c>
      <c r="BG880" s="25">
        <v>730</v>
      </c>
      <c r="BH880" s="40">
        <f t="shared" si="204"/>
        <v>51801</v>
      </c>
      <c r="BI880" s="41">
        <f t="shared" si="195"/>
        <v>51921</v>
      </c>
      <c r="BJ880" s="42" t="str" cm="1">
        <f t="array" ref="BJ880">_xlfn.IFS(AND((BH880&lt;Suspension01Desde),(BH880&lt;Suspension01Hasta),(BI880&lt;Suspension01Desde),(BI880&lt;Suspension01Hasta)),"No_Umbral",AND((BH880&gt;Suspension01Desde),(BH880&gt;Suspension01Hasta),(BI880&gt;Suspension01Desde),(BI880&gt;Suspension01Hasta)),"No_Umbral",AND((BH880&lt;=Suspension01Desde),(BH880&lt;=Suspension01Hasta),(BI880&gt;=Suspension01Desde),(BI880&lt;=Suspension01Hasta)),"Umbral_Anticipado",AND((BH880&lt;=Suspension01Desde),(BH880&lt;=Suspension01Hasta),(BI880&gt;=Suspension01Desde),(BI880&gt;=Suspension01Hasta)),"Umbral_Interno",AND((BH880&gt;=Suspension01Desde),(BH880&lt;=Suspension01Hasta),(BI880&gt;=Suspension01Desde),(BI880&lt;=Suspension01Hasta)),"Umbral_Externo",AND((BH880&gt;=Suspension01Desde),(BH880&lt;=Suspension01Hasta),(BI880&gt;=Suspension01Desde),(BI880&gt;=Suspension01Hasta)),"Umbral_Tardío")</f>
        <v>No_Umbral</v>
      </c>
      <c r="BK880" s="43" cm="1">
        <f t="array" ref="BK880">_xlfn.IFS(BJ880="Umbral_Anticipado",$BI880-Suspension01Desde+1,BJ880="Umbral_Interno",Suspension01Hasta-Suspension01Desde+1,BJ880="Umbral_Externo",BI880-$BH880+1,BJ880="Umbral_Tardío",Suspension01Hasta-$BH880+1,BJ880="No_Umbral",0)</f>
        <v>0</v>
      </c>
      <c r="BL880" s="42" cm="1">
        <f t="array" ref="BL880">_xlfn.IFS(BJ880="Umbral_Anticipado",Suspension01Hasta+BK880,BJ880="Umbral_Interno",BI880+BK880,BJ880="Umbral_Externo",Suspension01Hasta+BK880,BJ880="Umbral_Tardío",BI880+BK880,BJ880="No_Umbral",BI880)</f>
        <v>51921</v>
      </c>
      <c r="BM880" s="42" t="str" cm="1">
        <f t="array" ref="BM880">_xlfn.IFS(AND((BH880&lt;Suspension02Desde),(BH880&lt;Suspension02Hasta),(BL880&lt;Suspension02Desde),(BL880&lt;Suspension02Hasta)),"No_Umbral",AND((BH880&gt;Suspension02Desde),(BH880&gt;Suspension02Hasta),(BL880&gt;Suspension02Desde),(BL880&gt;Suspension02Hasta)),"No_Umbral",AND((BH880&lt;=Suspension02Desde),(BH880&lt;=Suspension02Hasta),(BL880&gt;=Suspension02Desde),(BL880&lt;=Suspension02Hasta)),"Umbral_Anticipado",AND((BH880&lt;=Suspension02Desde),(BH880&lt;=Suspension02Hasta),(BL880&gt;=Suspension02Desde),(BL880&gt;=Suspension02Hasta)),"Umbral_Interno",AND((BH880&gt;=Suspension02Desde),(BH880&lt;=Suspension02Hasta),(BL880&gt;=Suspension02Desde),(BL880&lt;=Suspension02Hasta)),"Umbral_Externo",AND((BH880&gt;=Suspension02Desde),(BH880&lt;=Suspension02Hasta),(BL880&gt;=Suspension02Desde),(BL880&gt;=Suspension02Hasta)),"Umbral_Tardío")</f>
        <v>No_Umbral</v>
      </c>
      <c r="BN880" s="43" cm="1">
        <f t="array" ref="BN880">_xlfn.IFS(BM880="Umbral_Anticipado",BL880-Suspension02Desde+1,BM880="Umbral_Interno",Suspension02Hasta-Suspension02Desde+1,BM880="Umbral_Externo",BL880-$BH880+1,BM880="Umbral_Tardío",Suspension02Hasta-$BH880+1,BM880="No_Umbral",0)</f>
        <v>0</v>
      </c>
      <c r="BO880" s="41" cm="1">
        <f t="array" ref="BO880">_xlfn.IFS(BM880="Umbral_Anticipado",Suspension02Hasta+BN880,BM880="Umbral_Interno",BL880+BN880,BM880="Umbral_Externo",Suspension02Hasta+BN880,BM880="Umbral_Tardío",BL880+BN880,BM880="No_Umbral",BL880)</f>
        <v>51921</v>
      </c>
      <c r="BP880" s="40">
        <f t="shared" si="196"/>
        <v>51924</v>
      </c>
      <c r="BQ880" s="41">
        <f t="shared" si="197"/>
        <v>51981</v>
      </c>
      <c r="BR880" s="42" t="str" cm="1">
        <f t="array" ref="BR880">_xlfn.IFS(AND((BO880&lt;Suspension01Desde),(BO880&lt;Suspension01Hasta),(BQ880&lt;Suspension01Desde),(BQ880&lt;Suspension01Hasta)),"No_Umbral",AND((BO880&gt;Suspension01Desde),(BO880&gt;Suspension01Hasta),(BQ880&gt;Suspension01Desde),(BQ880&gt;Suspension01Hasta)),"No_Umbral",AND((BO880&lt;=Suspension01Desde),(BO880&lt;=Suspension01Hasta),(BQ880&gt;=Suspension01Desde),(BQ880&lt;=Suspension01Hasta)),"Umbral_Anticipado",AND((BO880&lt;=Suspension01Desde),(BO880&lt;=Suspension01Hasta),(BQ880&gt;=Suspension01Desde),(BQ880&gt;=Suspension01Hasta)),"Umbral_Interno",AND((BO880&gt;=Suspension01Desde),(BO880&lt;=Suspension01Hasta),(BQ880&gt;=Suspension01Desde),(BQ880&lt;=Suspension01Hasta)),"Umbral_Externo",AND((BO880&gt;=Suspension01Desde),(BO880&lt;=Suspension01Hasta),(BQ880&gt;=Suspension01Desde),(BQ880&gt;=Suspension01Hasta)),"Umbral_Tardío")</f>
        <v>No_Umbral</v>
      </c>
      <c r="BS880" s="43" cm="1">
        <f t="array" ref="BS880">_xlfn.IFS(BR880="Umbral_Anticipado",$BQ880-Suspension01Desde+1,BR880="Umbral_Interno",Suspension01Hasta-Suspension01Desde+1,BR880="Umbral_Externo",BQ880-$BO880+1,BR880="Umbral_Tardío",Suspension01Hasta-$BO880+1,BR880="No_Umbral",0)</f>
        <v>0</v>
      </c>
      <c r="BT880" s="42" cm="1">
        <f t="array" ref="BT880">_xlfn.IFS(BR880="Umbral_Anticipado",Suspension01Hasta+BS880,BR880="Umbral_Interno",BQ880+BS880,BR880="Umbral_Externo",Suspension01Hasta+BS880,BR880="Umbral_Tardío",BQ880+BS880,BR880="No_Umbral",BQ880)</f>
        <v>51981</v>
      </c>
      <c r="BU880" s="42" t="str" cm="1">
        <f t="array" ref="BU880">_xlfn.IFS(AND((BO880&lt;Suspension02Desde),(BO880&lt;Suspension02Hasta),(BT880&lt;Suspension02Desde),(BT880&lt;Suspension02Hasta)),"No_Umbral",AND((BO880&gt;Suspension02Desde),(BO880&gt;Suspension02Hasta),(BT880&gt;Suspension02Desde),(BT880&gt;Suspension02Hasta)),"No_Umbral",AND((BO880&lt;=Suspension02Desde),(BO880&lt;=Suspension02Hasta),(BT880&gt;=Suspension02Desde),(BT880&lt;=Suspension02Hasta)),"Umbral_Anticipado",AND((BO880&lt;=Suspension02Desde),(BO880&lt;=Suspension02Hasta),(BT880&gt;=Suspension02Desde),(BT880&gt;=Suspension02Hasta)),"Umbral_Interno",AND((BO880&gt;=Suspension02Desde),(BO880&lt;=Suspension02Hasta),(BT880&gt;=Suspension02Desde),(BT880&lt;=Suspension02Hasta)),"Umbral_Externo",AND((BO880&gt;=Suspension02Desde),(BO880&lt;=Suspension02Hasta),(BT880&gt;=Suspension02Desde),(BT880&gt;=Suspension02Hasta)),"Umbral_Tardío")</f>
        <v>No_Umbral</v>
      </c>
      <c r="BV880" s="43" cm="1">
        <f t="array" ref="BV880">_xlfn.IFS(BU880="Umbral_Anticipado",BT880-Suspension02Desde+1,BU880="Umbral_Interno",Suspension02Hasta-Suspension02Desde+1,BU880="Umbral_Externo",BT880-$BO880+1,BU880="Umbral_Tardío",Suspension02Hasta-$BO880+1,BU880="No_Umbral",0)</f>
        <v>0</v>
      </c>
      <c r="BW880" s="41" cm="1">
        <f t="array" ref="BW880">_xlfn.IFS(BU880="Umbral_Anticipado",Suspension02Hasta+BV880,BU880="Umbral_Interno",BT880+BV880,BU880="Umbral_Externo",Suspension02Hasta+BV880,BU880="Umbral_Tardío",BT880+BV880,BU880="No_Umbral",BT880)</f>
        <v>51981</v>
      </c>
      <c r="BX880" s="40">
        <f t="shared" si="198"/>
        <v>51983</v>
      </c>
      <c r="BY880" s="41">
        <f t="shared" si="199"/>
        <v>52711</v>
      </c>
      <c r="BZ880" s="42" t="str" cm="1">
        <f t="array" ref="BZ880">_xlfn.IFS(AND((BW880&lt;Suspension01Desde),(BW880&lt;Suspension01Hasta),(BY880&lt;Suspension01Desde),(BY880&lt;Suspension01Hasta)),"No_Umbral",AND((BW880&gt;Suspension01Desde),(BW880&gt;Suspension01Hasta),(BY880&gt;Suspension01Desde),(BY880&gt;Suspension01Hasta)),"No_Umbral",AND((BW880&lt;=Suspension01Desde),(BW880&lt;=Suspension01Hasta),(BY880&gt;=Suspension01Desde),(BY880&lt;=Suspension01Hasta)),"Umbral_Anticipado",AND((BW880&lt;=Suspension01Desde),(BW880&lt;=Suspension01Hasta),(BY880&gt;=Suspension01Desde),(BY880&gt;=Suspension01Hasta)),"Umbral_Interno",AND((BW880&gt;=Suspension01Desde),(BW880&lt;=Suspension01Hasta),(BY880&gt;=Suspension01Desde),(BY880&lt;=Suspension01Hasta)),"Umbral_Externo",AND((BW880&gt;=Suspension01Desde),(BW880&lt;=Suspension01Hasta),(BY880&gt;=Suspension01Desde),(BY880&gt;=Suspension01Hasta)),"Umbral_Tardío")</f>
        <v>No_Umbral</v>
      </c>
      <c r="CA880" s="43" cm="1">
        <f t="array" ref="CA880">_xlfn.IFS(BZ880="Umbral_Anticipado",$BI880-Suspension01Desde+1,BZ880="Umbral_Interno",Suspension01Hasta-Suspension01Desde+1,BZ880="Umbral_Externo",BY880-$BH880+1,BZ880="Umbral_Tardío",Suspension01Hasta-$BH880+1,BZ880="No_Umbral",0)</f>
        <v>0</v>
      </c>
      <c r="CB880" s="42" cm="1">
        <f t="array" ref="CB880">_xlfn.IFS(BZ880="Umbral_Anticipado",Suspension01Hasta+CA880,BZ880="Umbral_Interno",BY880+CA880,BZ880="Umbral_Externo",Suspension01Hasta+CA880,BZ880="Umbral_Tardío",BY880+CA880,BZ880="No_Umbral",BY880)</f>
        <v>52711</v>
      </c>
      <c r="CC880" s="42" t="str" cm="1">
        <f t="array" ref="CC880">_xlfn.IFS(AND((BW880&lt;Suspension02Desde),(BW880&lt;Suspension02Hasta),(CB880&lt;Suspension02Desde),(CB880&lt;Suspension02Hasta)),"No_Umbral",AND((BW880&gt;Suspension02Desde),(BW880&gt;Suspension02Hasta),(CB880&gt;Suspension02Desde),(CB880&gt;Suspension02Hasta)),"No_Umbral",AND((BW880&lt;=Suspension02Desde),(BW880&lt;=Suspension02Hasta),(CB880&gt;=Suspension02Desde),(CB880&lt;=Suspension02Hasta)),"Umbral_Anticipado",AND((BW880&lt;=Suspension02Desde),(BW880&lt;=Suspension02Hasta),(CB880&gt;=Suspension02Desde),(CB880&gt;=Suspension02Hasta)),"Umbral_Interno",AND((BW880&gt;=Suspension02Desde),(BW880&lt;=Suspension02Hasta),(CB880&gt;=Suspension02Desde),(CB880&lt;=Suspension02Hasta)),"Umbral_Externo",AND((BW880&gt;=Suspension02Desde),(BW880&lt;=Suspension02Hasta),(CB880&gt;=Suspension02Desde),(CB880&gt;=Suspension02Hasta)),"Umbral_Tardío")</f>
        <v>No_Umbral</v>
      </c>
      <c r="CD880" s="43" cm="1">
        <f t="array" ref="CD880">_xlfn.IFS(CC880="Umbral_Anticipado",CB880-Suspension02Desde+1,CC880="Umbral_Interno",Suspension02Hasta-Suspension02Desde+1,CC880="Umbral_Externo",CB880-$BH880+1,CC880="Umbral_Tardío",Suspension02Hasta-$BH880+1,CC880="No_Umbral",0)</f>
        <v>0</v>
      </c>
      <c r="CE880" s="41" cm="1">
        <f t="array" ref="CE880">_xlfn.IFS(CC880="Umbral_Anticipado",Suspension02Hasta+CD880,CC880="Umbral_Interno",CB880+CD880,CC880="Umbral_Externo",Suspension02Hasta+CD880,CC880="Umbral_Tardío",CB880+CD880,CC880="No_Umbral",CB880)</f>
        <v>52711</v>
      </c>
      <c r="CF880" s="40">
        <f t="shared" si="200"/>
        <v>52714</v>
      </c>
    </row>
    <row r="881" spans="1:84" s="22" customFormat="1" ht="20.25" customHeight="1">
      <c r="A881" s="77" t="s">
        <v>5307</v>
      </c>
      <c r="B881" s="77" t="str">
        <f t="shared" si="193"/>
        <v>2021</v>
      </c>
      <c r="C881" s="77" t="s">
        <v>5308</v>
      </c>
      <c r="D881" s="77" t="s">
        <v>1650</v>
      </c>
      <c r="E881" s="77" t="s">
        <v>293</v>
      </c>
      <c r="F881" s="77" t="s">
        <v>130</v>
      </c>
      <c r="G881" s="201">
        <v>44497</v>
      </c>
      <c r="H881" s="201">
        <v>51801</v>
      </c>
      <c r="I881" s="77" t="s">
        <v>92</v>
      </c>
      <c r="J881" s="77"/>
      <c r="K881" s="78">
        <v>52714</v>
      </c>
      <c r="L881" s="77" t="str">
        <f>VLOOKUP(MONTH($K881),TablaMeses[],2,FALSE)</f>
        <v>04 ABRIL</v>
      </c>
      <c r="M881" s="77">
        <f t="shared" si="203"/>
        <v>2044</v>
      </c>
      <c r="N881" s="77" t="s">
        <v>104</v>
      </c>
      <c r="O881" s="201" t="s">
        <v>104</v>
      </c>
      <c r="P881" s="77"/>
      <c r="Q881" s="77"/>
      <c r="R881" s="201"/>
      <c r="S881" s="77"/>
      <c r="T881" s="77"/>
      <c r="U881" s="201"/>
      <c r="V881" s="77"/>
      <c r="W881" s="77"/>
      <c r="X881" s="201"/>
      <c r="Y881" s="77"/>
      <c r="Z881" s="201"/>
      <c r="AA881" s="77"/>
      <c r="AB881" s="201"/>
      <c r="AC881" s="79" t="s">
        <v>104</v>
      </c>
      <c r="AD881" s="77" t="s">
        <v>104</v>
      </c>
      <c r="AE881" s="77" t="s">
        <v>104</v>
      </c>
      <c r="AF881" s="77" t="s">
        <v>104</v>
      </c>
      <c r="AG881" s="77"/>
      <c r="AH881" s="77"/>
      <c r="AI881" s="78" t="s">
        <v>104</v>
      </c>
      <c r="AJ881" s="77" t="s">
        <v>104</v>
      </c>
      <c r="AK881" s="77"/>
      <c r="AL881" s="77" t="s">
        <v>104</v>
      </c>
      <c r="AM881" s="78" t="s">
        <v>104</v>
      </c>
      <c r="AN881" s="77" t="s">
        <v>104</v>
      </c>
      <c r="AO881" s="77" t="s">
        <v>104</v>
      </c>
      <c r="AP881" s="77" t="s">
        <v>104</v>
      </c>
      <c r="AQ881" s="77" t="s">
        <v>104</v>
      </c>
      <c r="AR881" s="78" t="s">
        <v>104</v>
      </c>
      <c r="AS881" s="77" t="s">
        <v>104</v>
      </c>
      <c r="AT881" s="78" t="s">
        <v>104</v>
      </c>
      <c r="AU881" s="78" t="s">
        <v>104</v>
      </c>
      <c r="AV881" s="78">
        <v>45824</v>
      </c>
      <c r="AW881" s="77">
        <f t="shared" si="194"/>
        <v>25</v>
      </c>
      <c r="AX881" s="77">
        <f t="shared" si="202"/>
        <v>2025</v>
      </c>
      <c r="AY881" s="77" t="s">
        <v>944</v>
      </c>
      <c r="AZ881" s="81" t="s">
        <v>5309</v>
      </c>
      <c r="BC881" s="25" t="s">
        <v>673</v>
      </c>
      <c r="BD881" s="25" t="s">
        <v>2372</v>
      </c>
      <c r="BE881" s="25">
        <v>120</v>
      </c>
      <c r="BF881" s="25">
        <v>60</v>
      </c>
      <c r="BG881" s="25">
        <v>730</v>
      </c>
      <c r="BH881" s="40">
        <f t="shared" si="204"/>
        <v>51801</v>
      </c>
      <c r="BI881" s="41">
        <f t="shared" si="195"/>
        <v>51921</v>
      </c>
      <c r="BJ881" s="42" t="str" cm="1">
        <f t="array" ref="BJ881">_xlfn.IFS(AND((BH881&lt;Suspension01Desde),(BH881&lt;Suspension01Hasta),(BI881&lt;Suspension01Desde),(BI881&lt;Suspension01Hasta)),"No_Umbral",AND((BH881&gt;Suspension01Desde),(BH881&gt;Suspension01Hasta),(BI881&gt;Suspension01Desde),(BI881&gt;Suspension01Hasta)),"No_Umbral",AND((BH881&lt;=Suspension01Desde),(BH881&lt;=Suspension01Hasta),(BI881&gt;=Suspension01Desde),(BI881&lt;=Suspension01Hasta)),"Umbral_Anticipado",AND((BH881&lt;=Suspension01Desde),(BH881&lt;=Suspension01Hasta),(BI881&gt;=Suspension01Desde),(BI881&gt;=Suspension01Hasta)),"Umbral_Interno",AND((BH881&gt;=Suspension01Desde),(BH881&lt;=Suspension01Hasta),(BI881&gt;=Suspension01Desde),(BI881&lt;=Suspension01Hasta)),"Umbral_Externo",AND((BH881&gt;=Suspension01Desde),(BH881&lt;=Suspension01Hasta),(BI881&gt;=Suspension01Desde),(BI881&gt;=Suspension01Hasta)),"Umbral_Tardío")</f>
        <v>No_Umbral</v>
      </c>
      <c r="BK881" s="43" cm="1">
        <f t="array" ref="BK881">_xlfn.IFS(BJ881="Umbral_Anticipado",$BI881-Suspension01Desde+1,BJ881="Umbral_Interno",Suspension01Hasta-Suspension01Desde+1,BJ881="Umbral_Externo",BI881-$BH881+1,BJ881="Umbral_Tardío",Suspension01Hasta-$BH881+1,BJ881="No_Umbral",0)</f>
        <v>0</v>
      </c>
      <c r="BL881" s="42" cm="1">
        <f t="array" ref="BL881">_xlfn.IFS(BJ881="Umbral_Anticipado",Suspension01Hasta+BK881,BJ881="Umbral_Interno",BI881+BK881,BJ881="Umbral_Externo",Suspension01Hasta+BK881,BJ881="Umbral_Tardío",BI881+BK881,BJ881="No_Umbral",BI881)</f>
        <v>51921</v>
      </c>
      <c r="BM881" s="42" t="str" cm="1">
        <f t="array" ref="BM881">_xlfn.IFS(AND((BH881&lt;Suspension02Desde),(BH881&lt;Suspension02Hasta),(BL881&lt;Suspension02Desde),(BL881&lt;Suspension02Hasta)),"No_Umbral",AND((BH881&gt;Suspension02Desde),(BH881&gt;Suspension02Hasta),(BL881&gt;Suspension02Desde),(BL881&gt;Suspension02Hasta)),"No_Umbral",AND((BH881&lt;=Suspension02Desde),(BH881&lt;=Suspension02Hasta),(BL881&gt;=Suspension02Desde),(BL881&lt;=Suspension02Hasta)),"Umbral_Anticipado",AND((BH881&lt;=Suspension02Desde),(BH881&lt;=Suspension02Hasta),(BL881&gt;=Suspension02Desde),(BL881&gt;=Suspension02Hasta)),"Umbral_Interno",AND((BH881&gt;=Suspension02Desde),(BH881&lt;=Suspension02Hasta),(BL881&gt;=Suspension02Desde),(BL881&lt;=Suspension02Hasta)),"Umbral_Externo",AND((BH881&gt;=Suspension02Desde),(BH881&lt;=Suspension02Hasta),(BL881&gt;=Suspension02Desde),(BL881&gt;=Suspension02Hasta)),"Umbral_Tardío")</f>
        <v>No_Umbral</v>
      </c>
      <c r="BN881" s="43" cm="1">
        <f t="array" ref="BN881">_xlfn.IFS(BM881="Umbral_Anticipado",BL881-Suspension02Desde+1,BM881="Umbral_Interno",Suspension02Hasta-Suspension02Desde+1,BM881="Umbral_Externo",BL881-$BH881+1,BM881="Umbral_Tardío",Suspension02Hasta-$BH881+1,BM881="No_Umbral",0)</f>
        <v>0</v>
      </c>
      <c r="BO881" s="41" cm="1">
        <f t="array" ref="BO881">_xlfn.IFS(BM881="Umbral_Anticipado",Suspension02Hasta+BN881,BM881="Umbral_Interno",BL881+BN881,BM881="Umbral_Externo",Suspension02Hasta+BN881,BM881="Umbral_Tardío",BL881+BN881,BM881="No_Umbral",BL881)</f>
        <v>51921</v>
      </c>
      <c r="BP881" s="40">
        <f t="shared" si="196"/>
        <v>51924</v>
      </c>
      <c r="BQ881" s="41">
        <f t="shared" si="197"/>
        <v>51981</v>
      </c>
      <c r="BR881" s="42" t="str" cm="1">
        <f t="array" ref="BR881">_xlfn.IFS(AND((BO881&lt;Suspension01Desde),(BO881&lt;Suspension01Hasta),(BQ881&lt;Suspension01Desde),(BQ881&lt;Suspension01Hasta)),"No_Umbral",AND((BO881&gt;Suspension01Desde),(BO881&gt;Suspension01Hasta),(BQ881&gt;Suspension01Desde),(BQ881&gt;Suspension01Hasta)),"No_Umbral",AND((BO881&lt;=Suspension01Desde),(BO881&lt;=Suspension01Hasta),(BQ881&gt;=Suspension01Desde),(BQ881&lt;=Suspension01Hasta)),"Umbral_Anticipado",AND((BO881&lt;=Suspension01Desde),(BO881&lt;=Suspension01Hasta),(BQ881&gt;=Suspension01Desde),(BQ881&gt;=Suspension01Hasta)),"Umbral_Interno",AND((BO881&gt;=Suspension01Desde),(BO881&lt;=Suspension01Hasta),(BQ881&gt;=Suspension01Desde),(BQ881&lt;=Suspension01Hasta)),"Umbral_Externo",AND((BO881&gt;=Suspension01Desde),(BO881&lt;=Suspension01Hasta),(BQ881&gt;=Suspension01Desde),(BQ881&gt;=Suspension01Hasta)),"Umbral_Tardío")</f>
        <v>No_Umbral</v>
      </c>
      <c r="BS881" s="43" cm="1">
        <f t="array" ref="BS881">_xlfn.IFS(BR881="Umbral_Anticipado",$BQ881-Suspension01Desde+1,BR881="Umbral_Interno",Suspension01Hasta-Suspension01Desde+1,BR881="Umbral_Externo",BQ881-$BO881+1,BR881="Umbral_Tardío",Suspension01Hasta-$BO881+1,BR881="No_Umbral",0)</f>
        <v>0</v>
      </c>
      <c r="BT881" s="42" cm="1">
        <f t="array" ref="BT881">_xlfn.IFS(BR881="Umbral_Anticipado",Suspension01Hasta+BS881,BR881="Umbral_Interno",BQ881+BS881,BR881="Umbral_Externo",Suspension01Hasta+BS881,BR881="Umbral_Tardío",BQ881+BS881,BR881="No_Umbral",BQ881)</f>
        <v>51981</v>
      </c>
      <c r="BU881" s="42" t="str" cm="1">
        <f t="array" ref="BU881">_xlfn.IFS(AND((BO881&lt;Suspension02Desde),(BO881&lt;Suspension02Hasta),(BT881&lt;Suspension02Desde),(BT881&lt;Suspension02Hasta)),"No_Umbral",AND((BO881&gt;Suspension02Desde),(BO881&gt;Suspension02Hasta),(BT881&gt;Suspension02Desde),(BT881&gt;Suspension02Hasta)),"No_Umbral",AND((BO881&lt;=Suspension02Desde),(BO881&lt;=Suspension02Hasta),(BT881&gt;=Suspension02Desde),(BT881&lt;=Suspension02Hasta)),"Umbral_Anticipado",AND((BO881&lt;=Suspension02Desde),(BO881&lt;=Suspension02Hasta),(BT881&gt;=Suspension02Desde),(BT881&gt;=Suspension02Hasta)),"Umbral_Interno",AND((BO881&gt;=Suspension02Desde),(BO881&lt;=Suspension02Hasta),(BT881&gt;=Suspension02Desde),(BT881&lt;=Suspension02Hasta)),"Umbral_Externo",AND((BO881&gt;=Suspension02Desde),(BO881&lt;=Suspension02Hasta),(BT881&gt;=Suspension02Desde),(BT881&gt;=Suspension02Hasta)),"Umbral_Tardío")</f>
        <v>No_Umbral</v>
      </c>
      <c r="BV881" s="43" cm="1">
        <f t="array" ref="BV881">_xlfn.IFS(BU881="Umbral_Anticipado",BT881-Suspension02Desde+1,BU881="Umbral_Interno",Suspension02Hasta-Suspension02Desde+1,BU881="Umbral_Externo",BT881-$BO881+1,BU881="Umbral_Tardío",Suspension02Hasta-$BO881+1,BU881="No_Umbral",0)</f>
        <v>0</v>
      </c>
      <c r="BW881" s="41" cm="1">
        <f t="array" ref="BW881">_xlfn.IFS(BU881="Umbral_Anticipado",Suspension02Hasta+BV881,BU881="Umbral_Interno",BT881+BV881,BU881="Umbral_Externo",Suspension02Hasta+BV881,BU881="Umbral_Tardío",BT881+BV881,BU881="No_Umbral",BT881)</f>
        <v>51981</v>
      </c>
      <c r="BX881" s="40">
        <f t="shared" si="198"/>
        <v>51983</v>
      </c>
      <c r="BY881" s="41">
        <f t="shared" si="199"/>
        <v>52711</v>
      </c>
      <c r="BZ881" s="42" t="str" cm="1">
        <f t="array" ref="BZ881">_xlfn.IFS(AND((BW881&lt;Suspension01Desde),(BW881&lt;Suspension01Hasta),(BY881&lt;Suspension01Desde),(BY881&lt;Suspension01Hasta)),"No_Umbral",AND((BW881&gt;Suspension01Desde),(BW881&gt;Suspension01Hasta),(BY881&gt;Suspension01Desde),(BY881&gt;Suspension01Hasta)),"No_Umbral",AND((BW881&lt;=Suspension01Desde),(BW881&lt;=Suspension01Hasta),(BY881&gt;=Suspension01Desde),(BY881&lt;=Suspension01Hasta)),"Umbral_Anticipado",AND((BW881&lt;=Suspension01Desde),(BW881&lt;=Suspension01Hasta),(BY881&gt;=Suspension01Desde),(BY881&gt;=Suspension01Hasta)),"Umbral_Interno",AND((BW881&gt;=Suspension01Desde),(BW881&lt;=Suspension01Hasta),(BY881&gt;=Suspension01Desde),(BY881&lt;=Suspension01Hasta)),"Umbral_Externo",AND((BW881&gt;=Suspension01Desde),(BW881&lt;=Suspension01Hasta),(BY881&gt;=Suspension01Desde),(BY881&gt;=Suspension01Hasta)),"Umbral_Tardío")</f>
        <v>No_Umbral</v>
      </c>
      <c r="CA881" s="43" cm="1">
        <f t="array" ref="CA881">_xlfn.IFS(BZ881="Umbral_Anticipado",$BI881-Suspension01Desde+1,BZ881="Umbral_Interno",Suspension01Hasta-Suspension01Desde+1,BZ881="Umbral_Externo",BY881-$BH881+1,BZ881="Umbral_Tardío",Suspension01Hasta-$BH881+1,BZ881="No_Umbral",0)</f>
        <v>0</v>
      </c>
      <c r="CB881" s="42" cm="1">
        <f t="array" ref="CB881">_xlfn.IFS(BZ881="Umbral_Anticipado",Suspension01Hasta+CA881,BZ881="Umbral_Interno",BY881+CA881,BZ881="Umbral_Externo",Suspension01Hasta+CA881,BZ881="Umbral_Tardío",BY881+CA881,BZ881="No_Umbral",BY881)</f>
        <v>52711</v>
      </c>
      <c r="CC881" s="42" t="str" cm="1">
        <f t="array" ref="CC881">_xlfn.IFS(AND((BW881&lt;Suspension02Desde),(BW881&lt;Suspension02Hasta),(CB881&lt;Suspension02Desde),(CB881&lt;Suspension02Hasta)),"No_Umbral",AND((BW881&gt;Suspension02Desde),(BW881&gt;Suspension02Hasta),(CB881&gt;Suspension02Desde),(CB881&gt;Suspension02Hasta)),"No_Umbral",AND((BW881&lt;=Suspension02Desde),(BW881&lt;=Suspension02Hasta),(CB881&gt;=Suspension02Desde),(CB881&lt;=Suspension02Hasta)),"Umbral_Anticipado",AND((BW881&lt;=Suspension02Desde),(BW881&lt;=Suspension02Hasta),(CB881&gt;=Suspension02Desde),(CB881&gt;=Suspension02Hasta)),"Umbral_Interno",AND((BW881&gt;=Suspension02Desde),(BW881&lt;=Suspension02Hasta),(CB881&gt;=Suspension02Desde),(CB881&lt;=Suspension02Hasta)),"Umbral_Externo",AND((BW881&gt;=Suspension02Desde),(BW881&lt;=Suspension02Hasta),(CB881&gt;=Suspension02Desde),(CB881&gt;=Suspension02Hasta)),"Umbral_Tardío")</f>
        <v>No_Umbral</v>
      </c>
      <c r="CD881" s="43" cm="1">
        <f t="array" ref="CD881">_xlfn.IFS(CC881="Umbral_Anticipado",CB881-Suspension02Desde+1,CC881="Umbral_Interno",Suspension02Hasta-Suspension02Desde+1,CC881="Umbral_Externo",CB881-$BH881+1,CC881="Umbral_Tardío",Suspension02Hasta-$BH881+1,CC881="No_Umbral",0)</f>
        <v>0</v>
      </c>
      <c r="CE881" s="41" cm="1">
        <f t="array" ref="CE881">_xlfn.IFS(CC881="Umbral_Anticipado",Suspension02Hasta+CD881,CC881="Umbral_Interno",CB881+CD881,CC881="Umbral_Externo",Suspension02Hasta+CD881,CC881="Umbral_Tardío",CB881+CD881,CC881="No_Umbral",CB881)</f>
        <v>52711</v>
      </c>
      <c r="CF881" s="40">
        <f t="shared" si="200"/>
        <v>52714</v>
      </c>
    </row>
    <row r="882" spans="1:84" s="22" customFormat="1" ht="20.25" customHeight="1">
      <c r="A882" s="77" t="s">
        <v>5310</v>
      </c>
      <c r="B882" s="77" t="str">
        <f t="shared" si="193"/>
        <v>2021</v>
      </c>
      <c r="C882" s="94" t="s">
        <v>5311</v>
      </c>
      <c r="D882" s="77" t="s">
        <v>1650</v>
      </c>
      <c r="E882" s="77" t="s">
        <v>293</v>
      </c>
      <c r="F882" s="77" t="s">
        <v>130</v>
      </c>
      <c r="G882" s="201">
        <v>44497</v>
      </c>
      <c r="H882" s="201">
        <v>51801</v>
      </c>
      <c r="I882" s="77" t="s">
        <v>299</v>
      </c>
      <c r="J882" s="77"/>
      <c r="K882" s="78">
        <v>52714</v>
      </c>
      <c r="L882" s="77" t="str">
        <f>VLOOKUP(MONTH($K882),TablaMeses[],2,FALSE)</f>
        <v>04 ABRIL</v>
      </c>
      <c r="M882" s="77">
        <f t="shared" si="203"/>
        <v>2044</v>
      </c>
      <c r="N882" s="77" t="s">
        <v>104</v>
      </c>
      <c r="O882" s="201" t="s">
        <v>104</v>
      </c>
      <c r="P882" s="77"/>
      <c r="Q882" s="77"/>
      <c r="R882" s="201"/>
      <c r="S882" s="77"/>
      <c r="T882" s="77"/>
      <c r="U882" s="201"/>
      <c r="V882" s="77"/>
      <c r="W882" s="77"/>
      <c r="X882" s="201"/>
      <c r="Y882" s="77"/>
      <c r="Z882" s="201"/>
      <c r="AA882" s="77"/>
      <c r="AB882" s="201"/>
      <c r="AC882" s="79" t="s">
        <v>104</v>
      </c>
      <c r="AD882" s="77" t="s">
        <v>104</v>
      </c>
      <c r="AE882" s="77" t="s">
        <v>104</v>
      </c>
      <c r="AF882" s="77" t="s">
        <v>104</v>
      </c>
      <c r="AG882" s="77"/>
      <c r="AH882" s="77"/>
      <c r="AI882" s="78" t="s">
        <v>104</v>
      </c>
      <c r="AJ882" s="77" t="s">
        <v>104</v>
      </c>
      <c r="AK882" s="77"/>
      <c r="AL882" s="77" t="s">
        <v>104</v>
      </c>
      <c r="AM882" s="78" t="s">
        <v>104</v>
      </c>
      <c r="AN882" s="77" t="s">
        <v>104</v>
      </c>
      <c r="AO882" s="77" t="s">
        <v>104</v>
      </c>
      <c r="AP882" s="77" t="s">
        <v>104</v>
      </c>
      <c r="AQ882" s="77" t="s">
        <v>104</v>
      </c>
      <c r="AR882" s="78" t="s">
        <v>104</v>
      </c>
      <c r="AS882" s="77" t="s">
        <v>104</v>
      </c>
      <c r="AT882" s="78" t="s">
        <v>104</v>
      </c>
      <c r="AU882" s="78" t="s">
        <v>104</v>
      </c>
      <c r="AV882" s="78">
        <v>45762</v>
      </c>
      <c r="AW882" s="77">
        <f t="shared" si="194"/>
        <v>16</v>
      </c>
      <c r="AX882" s="77">
        <f t="shared" si="202"/>
        <v>2025</v>
      </c>
      <c r="AY882" s="77" t="s">
        <v>944</v>
      </c>
      <c r="AZ882" s="81" t="s">
        <v>5312</v>
      </c>
      <c r="BC882" s="25" t="s">
        <v>673</v>
      </c>
      <c r="BD882" s="25" t="s">
        <v>2372</v>
      </c>
      <c r="BE882" s="25">
        <v>120</v>
      </c>
      <c r="BF882" s="25">
        <v>60</v>
      </c>
      <c r="BG882" s="25">
        <v>730</v>
      </c>
      <c r="BH882" s="40">
        <f t="shared" si="204"/>
        <v>51801</v>
      </c>
      <c r="BI882" s="41">
        <f t="shared" si="195"/>
        <v>51921</v>
      </c>
      <c r="BJ882" s="42" t="str" cm="1">
        <f t="array" ref="BJ882">_xlfn.IFS(AND((BH882&lt;Suspension01Desde),(BH882&lt;Suspension01Hasta),(BI882&lt;Suspension01Desde),(BI882&lt;Suspension01Hasta)),"No_Umbral",AND((BH882&gt;Suspension01Desde),(BH882&gt;Suspension01Hasta),(BI882&gt;Suspension01Desde),(BI882&gt;Suspension01Hasta)),"No_Umbral",AND((BH882&lt;=Suspension01Desde),(BH882&lt;=Suspension01Hasta),(BI882&gt;=Suspension01Desde),(BI882&lt;=Suspension01Hasta)),"Umbral_Anticipado",AND((BH882&lt;=Suspension01Desde),(BH882&lt;=Suspension01Hasta),(BI882&gt;=Suspension01Desde),(BI882&gt;=Suspension01Hasta)),"Umbral_Interno",AND((BH882&gt;=Suspension01Desde),(BH882&lt;=Suspension01Hasta),(BI882&gt;=Suspension01Desde),(BI882&lt;=Suspension01Hasta)),"Umbral_Externo",AND((BH882&gt;=Suspension01Desde),(BH882&lt;=Suspension01Hasta),(BI882&gt;=Suspension01Desde),(BI882&gt;=Suspension01Hasta)),"Umbral_Tardío")</f>
        <v>No_Umbral</v>
      </c>
      <c r="BK882" s="43" cm="1">
        <f t="array" ref="BK882">_xlfn.IFS(BJ882="Umbral_Anticipado",$BI882-Suspension01Desde+1,BJ882="Umbral_Interno",Suspension01Hasta-Suspension01Desde+1,BJ882="Umbral_Externo",BI882-$BH882+1,BJ882="Umbral_Tardío",Suspension01Hasta-$BH882+1,BJ882="No_Umbral",0)</f>
        <v>0</v>
      </c>
      <c r="BL882" s="42" cm="1">
        <f t="array" ref="BL882">_xlfn.IFS(BJ882="Umbral_Anticipado",Suspension01Hasta+BK882,BJ882="Umbral_Interno",BI882+BK882,BJ882="Umbral_Externo",Suspension01Hasta+BK882,BJ882="Umbral_Tardío",BI882+BK882,BJ882="No_Umbral",BI882)</f>
        <v>51921</v>
      </c>
      <c r="BM882" s="42" t="str" cm="1">
        <f t="array" ref="BM882">_xlfn.IFS(AND((BH882&lt;Suspension02Desde),(BH882&lt;Suspension02Hasta),(BL882&lt;Suspension02Desde),(BL882&lt;Suspension02Hasta)),"No_Umbral",AND((BH882&gt;Suspension02Desde),(BH882&gt;Suspension02Hasta),(BL882&gt;Suspension02Desde),(BL882&gt;Suspension02Hasta)),"No_Umbral",AND((BH882&lt;=Suspension02Desde),(BH882&lt;=Suspension02Hasta),(BL882&gt;=Suspension02Desde),(BL882&lt;=Suspension02Hasta)),"Umbral_Anticipado",AND((BH882&lt;=Suspension02Desde),(BH882&lt;=Suspension02Hasta),(BL882&gt;=Suspension02Desde),(BL882&gt;=Suspension02Hasta)),"Umbral_Interno",AND((BH882&gt;=Suspension02Desde),(BH882&lt;=Suspension02Hasta),(BL882&gt;=Suspension02Desde),(BL882&lt;=Suspension02Hasta)),"Umbral_Externo",AND((BH882&gt;=Suspension02Desde),(BH882&lt;=Suspension02Hasta),(BL882&gt;=Suspension02Desde),(BL882&gt;=Suspension02Hasta)),"Umbral_Tardío")</f>
        <v>No_Umbral</v>
      </c>
      <c r="BN882" s="43" cm="1">
        <f t="array" ref="BN882">_xlfn.IFS(BM882="Umbral_Anticipado",BL882-Suspension02Desde+1,BM882="Umbral_Interno",Suspension02Hasta-Suspension02Desde+1,BM882="Umbral_Externo",BL882-$BH882+1,BM882="Umbral_Tardío",Suspension02Hasta-$BH882+1,BM882="No_Umbral",0)</f>
        <v>0</v>
      </c>
      <c r="BO882" s="41" cm="1">
        <f t="array" ref="BO882">_xlfn.IFS(BM882="Umbral_Anticipado",Suspension02Hasta+BN882,BM882="Umbral_Interno",BL882+BN882,BM882="Umbral_Externo",Suspension02Hasta+BN882,BM882="Umbral_Tardío",BL882+BN882,BM882="No_Umbral",BL882)</f>
        <v>51921</v>
      </c>
      <c r="BP882" s="40">
        <f t="shared" si="196"/>
        <v>51924</v>
      </c>
      <c r="BQ882" s="41">
        <f t="shared" si="197"/>
        <v>51981</v>
      </c>
      <c r="BR882" s="42" t="str" cm="1">
        <f t="array" ref="BR882">_xlfn.IFS(AND((BO882&lt;Suspension01Desde),(BO882&lt;Suspension01Hasta),(BQ882&lt;Suspension01Desde),(BQ882&lt;Suspension01Hasta)),"No_Umbral",AND((BO882&gt;Suspension01Desde),(BO882&gt;Suspension01Hasta),(BQ882&gt;Suspension01Desde),(BQ882&gt;Suspension01Hasta)),"No_Umbral",AND((BO882&lt;=Suspension01Desde),(BO882&lt;=Suspension01Hasta),(BQ882&gt;=Suspension01Desde),(BQ882&lt;=Suspension01Hasta)),"Umbral_Anticipado",AND((BO882&lt;=Suspension01Desde),(BO882&lt;=Suspension01Hasta),(BQ882&gt;=Suspension01Desde),(BQ882&gt;=Suspension01Hasta)),"Umbral_Interno",AND((BO882&gt;=Suspension01Desde),(BO882&lt;=Suspension01Hasta),(BQ882&gt;=Suspension01Desde),(BQ882&lt;=Suspension01Hasta)),"Umbral_Externo",AND((BO882&gt;=Suspension01Desde),(BO882&lt;=Suspension01Hasta),(BQ882&gt;=Suspension01Desde),(BQ882&gt;=Suspension01Hasta)),"Umbral_Tardío")</f>
        <v>No_Umbral</v>
      </c>
      <c r="BS882" s="43" cm="1">
        <f t="array" ref="BS882">_xlfn.IFS(BR882="Umbral_Anticipado",$BQ882-Suspension01Desde+1,BR882="Umbral_Interno",Suspension01Hasta-Suspension01Desde+1,BR882="Umbral_Externo",BQ882-$BO882+1,BR882="Umbral_Tardío",Suspension01Hasta-$BO882+1,BR882="No_Umbral",0)</f>
        <v>0</v>
      </c>
      <c r="BT882" s="42" cm="1">
        <f t="array" ref="BT882">_xlfn.IFS(BR882="Umbral_Anticipado",Suspension01Hasta+BS882,BR882="Umbral_Interno",BQ882+BS882,BR882="Umbral_Externo",Suspension01Hasta+BS882,BR882="Umbral_Tardío",BQ882+BS882,BR882="No_Umbral",BQ882)</f>
        <v>51981</v>
      </c>
      <c r="BU882" s="42" t="str" cm="1">
        <f t="array" ref="BU882">_xlfn.IFS(AND((BO882&lt;Suspension02Desde),(BO882&lt;Suspension02Hasta),(BT882&lt;Suspension02Desde),(BT882&lt;Suspension02Hasta)),"No_Umbral",AND((BO882&gt;Suspension02Desde),(BO882&gt;Suspension02Hasta),(BT882&gt;Suspension02Desde),(BT882&gt;Suspension02Hasta)),"No_Umbral",AND((BO882&lt;=Suspension02Desde),(BO882&lt;=Suspension02Hasta),(BT882&gt;=Suspension02Desde),(BT882&lt;=Suspension02Hasta)),"Umbral_Anticipado",AND((BO882&lt;=Suspension02Desde),(BO882&lt;=Suspension02Hasta),(BT882&gt;=Suspension02Desde),(BT882&gt;=Suspension02Hasta)),"Umbral_Interno",AND((BO882&gt;=Suspension02Desde),(BO882&lt;=Suspension02Hasta),(BT882&gt;=Suspension02Desde),(BT882&lt;=Suspension02Hasta)),"Umbral_Externo",AND((BO882&gt;=Suspension02Desde),(BO882&lt;=Suspension02Hasta),(BT882&gt;=Suspension02Desde),(BT882&gt;=Suspension02Hasta)),"Umbral_Tardío")</f>
        <v>No_Umbral</v>
      </c>
      <c r="BV882" s="43" cm="1">
        <f t="array" ref="BV882">_xlfn.IFS(BU882="Umbral_Anticipado",BT882-Suspension02Desde+1,BU882="Umbral_Interno",Suspension02Hasta-Suspension02Desde+1,BU882="Umbral_Externo",BT882-$BO882+1,BU882="Umbral_Tardío",Suspension02Hasta-$BO882+1,BU882="No_Umbral",0)</f>
        <v>0</v>
      </c>
      <c r="BW882" s="41" cm="1">
        <f t="array" ref="BW882">_xlfn.IFS(BU882="Umbral_Anticipado",Suspension02Hasta+BV882,BU882="Umbral_Interno",BT882+BV882,BU882="Umbral_Externo",Suspension02Hasta+BV882,BU882="Umbral_Tardío",BT882+BV882,BU882="No_Umbral",BT882)</f>
        <v>51981</v>
      </c>
      <c r="BX882" s="40">
        <f t="shared" si="198"/>
        <v>51983</v>
      </c>
      <c r="BY882" s="41">
        <f t="shared" si="199"/>
        <v>52711</v>
      </c>
      <c r="BZ882" s="42" t="str" cm="1">
        <f t="array" ref="BZ882">_xlfn.IFS(AND((BW882&lt;Suspension01Desde),(BW882&lt;Suspension01Hasta),(BY882&lt;Suspension01Desde),(BY882&lt;Suspension01Hasta)),"No_Umbral",AND((BW882&gt;Suspension01Desde),(BW882&gt;Suspension01Hasta),(BY882&gt;Suspension01Desde),(BY882&gt;Suspension01Hasta)),"No_Umbral",AND((BW882&lt;=Suspension01Desde),(BW882&lt;=Suspension01Hasta),(BY882&gt;=Suspension01Desde),(BY882&lt;=Suspension01Hasta)),"Umbral_Anticipado",AND((BW882&lt;=Suspension01Desde),(BW882&lt;=Suspension01Hasta),(BY882&gt;=Suspension01Desde),(BY882&gt;=Suspension01Hasta)),"Umbral_Interno",AND((BW882&gt;=Suspension01Desde),(BW882&lt;=Suspension01Hasta),(BY882&gt;=Suspension01Desde),(BY882&lt;=Suspension01Hasta)),"Umbral_Externo",AND((BW882&gt;=Suspension01Desde),(BW882&lt;=Suspension01Hasta),(BY882&gt;=Suspension01Desde),(BY882&gt;=Suspension01Hasta)),"Umbral_Tardío")</f>
        <v>No_Umbral</v>
      </c>
      <c r="CA882" s="43" cm="1">
        <f t="array" ref="CA882">_xlfn.IFS(BZ882="Umbral_Anticipado",$BI882-Suspension01Desde+1,BZ882="Umbral_Interno",Suspension01Hasta-Suspension01Desde+1,BZ882="Umbral_Externo",BY882-$BH882+1,BZ882="Umbral_Tardío",Suspension01Hasta-$BH882+1,BZ882="No_Umbral",0)</f>
        <v>0</v>
      </c>
      <c r="CB882" s="42" cm="1">
        <f t="array" ref="CB882">_xlfn.IFS(BZ882="Umbral_Anticipado",Suspension01Hasta+CA882,BZ882="Umbral_Interno",BY882+CA882,BZ882="Umbral_Externo",Suspension01Hasta+CA882,BZ882="Umbral_Tardío",BY882+CA882,BZ882="No_Umbral",BY882)</f>
        <v>52711</v>
      </c>
      <c r="CC882" s="42" t="str" cm="1">
        <f t="array" ref="CC882">_xlfn.IFS(AND((BW882&lt;Suspension02Desde),(BW882&lt;Suspension02Hasta),(CB882&lt;Suspension02Desde),(CB882&lt;Suspension02Hasta)),"No_Umbral",AND((BW882&gt;Suspension02Desde),(BW882&gt;Suspension02Hasta),(CB882&gt;Suspension02Desde),(CB882&gt;Suspension02Hasta)),"No_Umbral",AND((BW882&lt;=Suspension02Desde),(BW882&lt;=Suspension02Hasta),(CB882&gt;=Suspension02Desde),(CB882&lt;=Suspension02Hasta)),"Umbral_Anticipado",AND((BW882&lt;=Suspension02Desde),(BW882&lt;=Suspension02Hasta),(CB882&gt;=Suspension02Desde),(CB882&gt;=Suspension02Hasta)),"Umbral_Interno",AND((BW882&gt;=Suspension02Desde),(BW882&lt;=Suspension02Hasta),(CB882&gt;=Suspension02Desde),(CB882&lt;=Suspension02Hasta)),"Umbral_Externo",AND((BW882&gt;=Suspension02Desde),(BW882&lt;=Suspension02Hasta),(CB882&gt;=Suspension02Desde),(CB882&gt;=Suspension02Hasta)),"Umbral_Tardío")</f>
        <v>No_Umbral</v>
      </c>
      <c r="CD882" s="43" cm="1">
        <f t="array" ref="CD882">_xlfn.IFS(CC882="Umbral_Anticipado",CB882-Suspension02Desde+1,CC882="Umbral_Interno",Suspension02Hasta-Suspension02Desde+1,CC882="Umbral_Externo",CB882-$BH882+1,CC882="Umbral_Tardío",Suspension02Hasta-$BH882+1,CC882="No_Umbral",0)</f>
        <v>0</v>
      </c>
      <c r="CE882" s="41" cm="1">
        <f t="array" ref="CE882">_xlfn.IFS(CC882="Umbral_Anticipado",Suspension02Hasta+CD882,CC882="Umbral_Interno",CB882+CD882,CC882="Umbral_Externo",Suspension02Hasta+CD882,CC882="Umbral_Tardío",CB882+CD882,CC882="No_Umbral",CB882)</f>
        <v>52711</v>
      </c>
      <c r="CF882" s="40">
        <f t="shared" si="200"/>
        <v>52714</v>
      </c>
    </row>
    <row r="883" spans="1:84" s="22" customFormat="1" ht="20.25" customHeight="1">
      <c r="A883" s="77" t="s">
        <v>5313</v>
      </c>
      <c r="B883" s="77" t="str">
        <f t="shared" si="193"/>
        <v>2021</v>
      </c>
      <c r="C883" s="77" t="s">
        <v>5314</v>
      </c>
      <c r="D883" s="77" t="s">
        <v>1650</v>
      </c>
      <c r="E883" s="77" t="s">
        <v>293</v>
      </c>
      <c r="F883" s="77" t="s">
        <v>130</v>
      </c>
      <c r="G883" s="201">
        <v>44497</v>
      </c>
      <c r="H883" s="201">
        <v>51801</v>
      </c>
      <c r="I883" s="77" t="s">
        <v>551</v>
      </c>
      <c r="J883" s="77"/>
      <c r="K883" s="78">
        <v>52714</v>
      </c>
      <c r="L883" s="77" t="str">
        <f>VLOOKUP(MONTH($K883),TablaMeses[],2,FALSE)</f>
        <v>04 ABRIL</v>
      </c>
      <c r="M883" s="77">
        <f t="shared" si="203"/>
        <v>2044</v>
      </c>
      <c r="N883" s="77" t="s">
        <v>104</v>
      </c>
      <c r="O883" s="201" t="s">
        <v>104</v>
      </c>
      <c r="P883" s="77"/>
      <c r="Q883" s="77"/>
      <c r="R883" s="201"/>
      <c r="S883" s="77"/>
      <c r="T883" s="77"/>
      <c r="U883" s="201"/>
      <c r="V883" s="77"/>
      <c r="W883" s="77"/>
      <c r="X883" s="201"/>
      <c r="Y883" s="77"/>
      <c r="Z883" s="201"/>
      <c r="AA883" s="77"/>
      <c r="AB883" s="201"/>
      <c r="AC883" s="79" t="s">
        <v>104</v>
      </c>
      <c r="AD883" s="77" t="s">
        <v>104</v>
      </c>
      <c r="AE883" s="77" t="s">
        <v>104</v>
      </c>
      <c r="AF883" s="77" t="s">
        <v>104</v>
      </c>
      <c r="AG883" s="77"/>
      <c r="AH883" s="77"/>
      <c r="AI883" s="78" t="s">
        <v>104</v>
      </c>
      <c r="AJ883" s="77" t="s">
        <v>104</v>
      </c>
      <c r="AK883" s="77"/>
      <c r="AL883" s="77" t="s">
        <v>104</v>
      </c>
      <c r="AM883" s="78" t="s">
        <v>104</v>
      </c>
      <c r="AN883" s="77" t="s">
        <v>104</v>
      </c>
      <c r="AO883" s="77" t="s">
        <v>104</v>
      </c>
      <c r="AP883" s="77" t="s">
        <v>104</v>
      </c>
      <c r="AQ883" s="77" t="s">
        <v>104</v>
      </c>
      <c r="AR883" s="78" t="s">
        <v>104</v>
      </c>
      <c r="AS883" s="77" t="s">
        <v>104</v>
      </c>
      <c r="AT883" s="78" t="s">
        <v>104</v>
      </c>
      <c r="AU883" s="78" t="s">
        <v>104</v>
      </c>
      <c r="AV883" s="78">
        <v>45825</v>
      </c>
      <c r="AW883" s="77">
        <f t="shared" si="194"/>
        <v>25</v>
      </c>
      <c r="AX883" s="77">
        <f t="shared" si="202"/>
        <v>2025</v>
      </c>
      <c r="AY883" s="77" t="s">
        <v>944</v>
      </c>
      <c r="AZ883" s="81" t="s">
        <v>5315</v>
      </c>
      <c r="BC883" s="25" t="s">
        <v>673</v>
      </c>
      <c r="BD883" s="25" t="s">
        <v>2372</v>
      </c>
      <c r="BE883" s="25">
        <v>120</v>
      </c>
      <c r="BF883" s="25">
        <v>60</v>
      </c>
      <c r="BG883" s="25">
        <v>730</v>
      </c>
      <c r="BH883" s="40">
        <f t="shared" si="204"/>
        <v>51801</v>
      </c>
      <c r="BI883" s="41">
        <f t="shared" si="195"/>
        <v>51921</v>
      </c>
      <c r="BJ883" s="42" t="str" cm="1">
        <f t="array" ref="BJ883">_xlfn.IFS(AND((BH883&lt;Suspension01Desde),(BH883&lt;Suspension01Hasta),(BI883&lt;Suspension01Desde),(BI883&lt;Suspension01Hasta)),"No_Umbral",AND((BH883&gt;Suspension01Desde),(BH883&gt;Suspension01Hasta),(BI883&gt;Suspension01Desde),(BI883&gt;Suspension01Hasta)),"No_Umbral",AND((BH883&lt;=Suspension01Desde),(BH883&lt;=Suspension01Hasta),(BI883&gt;=Suspension01Desde),(BI883&lt;=Suspension01Hasta)),"Umbral_Anticipado",AND((BH883&lt;=Suspension01Desde),(BH883&lt;=Suspension01Hasta),(BI883&gt;=Suspension01Desde),(BI883&gt;=Suspension01Hasta)),"Umbral_Interno",AND((BH883&gt;=Suspension01Desde),(BH883&lt;=Suspension01Hasta),(BI883&gt;=Suspension01Desde),(BI883&lt;=Suspension01Hasta)),"Umbral_Externo",AND((BH883&gt;=Suspension01Desde),(BH883&lt;=Suspension01Hasta),(BI883&gt;=Suspension01Desde),(BI883&gt;=Suspension01Hasta)),"Umbral_Tardío")</f>
        <v>No_Umbral</v>
      </c>
      <c r="BK883" s="43" cm="1">
        <f t="array" ref="BK883">_xlfn.IFS(BJ883="Umbral_Anticipado",$BI883-Suspension01Desde+1,BJ883="Umbral_Interno",Suspension01Hasta-Suspension01Desde+1,BJ883="Umbral_Externo",BI883-$BH883+1,BJ883="Umbral_Tardío",Suspension01Hasta-$BH883+1,BJ883="No_Umbral",0)</f>
        <v>0</v>
      </c>
      <c r="BL883" s="42" cm="1">
        <f t="array" ref="BL883">_xlfn.IFS(BJ883="Umbral_Anticipado",Suspension01Hasta+BK883,BJ883="Umbral_Interno",BI883+BK883,BJ883="Umbral_Externo",Suspension01Hasta+BK883,BJ883="Umbral_Tardío",BI883+BK883,BJ883="No_Umbral",BI883)</f>
        <v>51921</v>
      </c>
      <c r="BM883" s="42" t="str" cm="1">
        <f t="array" ref="BM883">_xlfn.IFS(AND((BH883&lt;Suspension02Desde),(BH883&lt;Suspension02Hasta),(BL883&lt;Suspension02Desde),(BL883&lt;Suspension02Hasta)),"No_Umbral",AND((BH883&gt;Suspension02Desde),(BH883&gt;Suspension02Hasta),(BL883&gt;Suspension02Desde),(BL883&gt;Suspension02Hasta)),"No_Umbral",AND((BH883&lt;=Suspension02Desde),(BH883&lt;=Suspension02Hasta),(BL883&gt;=Suspension02Desde),(BL883&lt;=Suspension02Hasta)),"Umbral_Anticipado",AND((BH883&lt;=Suspension02Desde),(BH883&lt;=Suspension02Hasta),(BL883&gt;=Suspension02Desde),(BL883&gt;=Suspension02Hasta)),"Umbral_Interno",AND((BH883&gt;=Suspension02Desde),(BH883&lt;=Suspension02Hasta),(BL883&gt;=Suspension02Desde),(BL883&lt;=Suspension02Hasta)),"Umbral_Externo",AND((BH883&gt;=Suspension02Desde),(BH883&lt;=Suspension02Hasta),(BL883&gt;=Suspension02Desde),(BL883&gt;=Suspension02Hasta)),"Umbral_Tardío")</f>
        <v>No_Umbral</v>
      </c>
      <c r="BN883" s="43" cm="1">
        <f t="array" ref="BN883">_xlfn.IFS(BM883="Umbral_Anticipado",BL883-Suspension02Desde+1,BM883="Umbral_Interno",Suspension02Hasta-Suspension02Desde+1,BM883="Umbral_Externo",BL883-$BH883+1,BM883="Umbral_Tardío",Suspension02Hasta-$BH883+1,BM883="No_Umbral",0)</f>
        <v>0</v>
      </c>
      <c r="BO883" s="41" cm="1">
        <f t="array" ref="BO883">_xlfn.IFS(BM883="Umbral_Anticipado",Suspension02Hasta+BN883,BM883="Umbral_Interno",BL883+BN883,BM883="Umbral_Externo",Suspension02Hasta+BN883,BM883="Umbral_Tardío",BL883+BN883,BM883="No_Umbral",BL883)</f>
        <v>51921</v>
      </c>
      <c r="BP883" s="40">
        <f t="shared" si="196"/>
        <v>51924</v>
      </c>
      <c r="BQ883" s="41">
        <f t="shared" si="197"/>
        <v>51981</v>
      </c>
      <c r="BR883" s="42" t="str" cm="1">
        <f t="array" ref="BR883">_xlfn.IFS(AND((BO883&lt;Suspension01Desde),(BO883&lt;Suspension01Hasta),(BQ883&lt;Suspension01Desde),(BQ883&lt;Suspension01Hasta)),"No_Umbral",AND((BO883&gt;Suspension01Desde),(BO883&gt;Suspension01Hasta),(BQ883&gt;Suspension01Desde),(BQ883&gt;Suspension01Hasta)),"No_Umbral",AND((BO883&lt;=Suspension01Desde),(BO883&lt;=Suspension01Hasta),(BQ883&gt;=Suspension01Desde),(BQ883&lt;=Suspension01Hasta)),"Umbral_Anticipado",AND((BO883&lt;=Suspension01Desde),(BO883&lt;=Suspension01Hasta),(BQ883&gt;=Suspension01Desde),(BQ883&gt;=Suspension01Hasta)),"Umbral_Interno",AND((BO883&gt;=Suspension01Desde),(BO883&lt;=Suspension01Hasta),(BQ883&gt;=Suspension01Desde),(BQ883&lt;=Suspension01Hasta)),"Umbral_Externo",AND((BO883&gt;=Suspension01Desde),(BO883&lt;=Suspension01Hasta),(BQ883&gt;=Suspension01Desde),(BQ883&gt;=Suspension01Hasta)),"Umbral_Tardío")</f>
        <v>No_Umbral</v>
      </c>
      <c r="BS883" s="43" cm="1">
        <f t="array" ref="BS883">_xlfn.IFS(BR883="Umbral_Anticipado",$BQ883-Suspension01Desde+1,BR883="Umbral_Interno",Suspension01Hasta-Suspension01Desde+1,BR883="Umbral_Externo",BQ883-$BO883+1,BR883="Umbral_Tardío",Suspension01Hasta-$BO883+1,BR883="No_Umbral",0)</f>
        <v>0</v>
      </c>
      <c r="BT883" s="42" cm="1">
        <f t="array" ref="BT883">_xlfn.IFS(BR883="Umbral_Anticipado",Suspension01Hasta+BS883,BR883="Umbral_Interno",BQ883+BS883,BR883="Umbral_Externo",Suspension01Hasta+BS883,BR883="Umbral_Tardío",BQ883+BS883,BR883="No_Umbral",BQ883)</f>
        <v>51981</v>
      </c>
      <c r="BU883" s="42" t="str" cm="1">
        <f t="array" ref="BU883">_xlfn.IFS(AND((BO883&lt;Suspension02Desde),(BO883&lt;Suspension02Hasta),(BT883&lt;Suspension02Desde),(BT883&lt;Suspension02Hasta)),"No_Umbral",AND((BO883&gt;Suspension02Desde),(BO883&gt;Suspension02Hasta),(BT883&gt;Suspension02Desde),(BT883&gt;Suspension02Hasta)),"No_Umbral",AND((BO883&lt;=Suspension02Desde),(BO883&lt;=Suspension02Hasta),(BT883&gt;=Suspension02Desde),(BT883&lt;=Suspension02Hasta)),"Umbral_Anticipado",AND((BO883&lt;=Suspension02Desde),(BO883&lt;=Suspension02Hasta),(BT883&gt;=Suspension02Desde),(BT883&gt;=Suspension02Hasta)),"Umbral_Interno",AND((BO883&gt;=Suspension02Desde),(BO883&lt;=Suspension02Hasta),(BT883&gt;=Suspension02Desde),(BT883&lt;=Suspension02Hasta)),"Umbral_Externo",AND((BO883&gt;=Suspension02Desde),(BO883&lt;=Suspension02Hasta),(BT883&gt;=Suspension02Desde),(BT883&gt;=Suspension02Hasta)),"Umbral_Tardío")</f>
        <v>No_Umbral</v>
      </c>
      <c r="BV883" s="43" cm="1">
        <f t="array" ref="BV883">_xlfn.IFS(BU883="Umbral_Anticipado",BT883-Suspension02Desde+1,BU883="Umbral_Interno",Suspension02Hasta-Suspension02Desde+1,BU883="Umbral_Externo",BT883-$BO883+1,BU883="Umbral_Tardío",Suspension02Hasta-$BO883+1,BU883="No_Umbral",0)</f>
        <v>0</v>
      </c>
      <c r="BW883" s="41" cm="1">
        <f t="array" ref="BW883">_xlfn.IFS(BU883="Umbral_Anticipado",Suspension02Hasta+BV883,BU883="Umbral_Interno",BT883+BV883,BU883="Umbral_Externo",Suspension02Hasta+BV883,BU883="Umbral_Tardío",BT883+BV883,BU883="No_Umbral",BT883)</f>
        <v>51981</v>
      </c>
      <c r="BX883" s="40">
        <f t="shared" si="198"/>
        <v>51983</v>
      </c>
      <c r="BY883" s="41">
        <f t="shared" si="199"/>
        <v>52711</v>
      </c>
      <c r="BZ883" s="42" t="str" cm="1">
        <f t="array" ref="BZ883">_xlfn.IFS(AND((BW883&lt;Suspension01Desde),(BW883&lt;Suspension01Hasta),(BY883&lt;Suspension01Desde),(BY883&lt;Suspension01Hasta)),"No_Umbral",AND((BW883&gt;Suspension01Desde),(BW883&gt;Suspension01Hasta),(BY883&gt;Suspension01Desde),(BY883&gt;Suspension01Hasta)),"No_Umbral",AND((BW883&lt;=Suspension01Desde),(BW883&lt;=Suspension01Hasta),(BY883&gt;=Suspension01Desde),(BY883&lt;=Suspension01Hasta)),"Umbral_Anticipado",AND((BW883&lt;=Suspension01Desde),(BW883&lt;=Suspension01Hasta),(BY883&gt;=Suspension01Desde),(BY883&gt;=Suspension01Hasta)),"Umbral_Interno",AND((BW883&gt;=Suspension01Desde),(BW883&lt;=Suspension01Hasta),(BY883&gt;=Suspension01Desde),(BY883&lt;=Suspension01Hasta)),"Umbral_Externo",AND((BW883&gt;=Suspension01Desde),(BW883&lt;=Suspension01Hasta),(BY883&gt;=Suspension01Desde),(BY883&gt;=Suspension01Hasta)),"Umbral_Tardío")</f>
        <v>No_Umbral</v>
      </c>
      <c r="CA883" s="43" cm="1">
        <f t="array" ref="CA883">_xlfn.IFS(BZ883="Umbral_Anticipado",$BI883-Suspension01Desde+1,BZ883="Umbral_Interno",Suspension01Hasta-Suspension01Desde+1,BZ883="Umbral_Externo",BY883-$BH883+1,BZ883="Umbral_Tardío",Suspension01Hasta-$BH883+1,BZ883="No_Umbral",0)</f>
        <v>0</v>
      </c>
      <c r="CB883" s="42" cm="1">
        <f t="array" ref="CB883">_xlfn.IFS(BZ883="Umbral_Anticipado",Suspension01Hasta+CA883,BZ883="Umbral_Interno",BY883+CA883,BZ883="Umbral_Externo",Suspension01Hasta+CA883,BZ883="Umbral_Tardío",BY883+CA883,BZ883="No_Umbral",BY883)</f>
        <v>52711</v>
      </c>
      <c r="CC883" s="42" t="str" cm="1">
        <f t="array" ref="CC883">_xlfn.IFS(AND((BW883&lt;Suspension02Desde),(BW883&lt;Suspension02Hasta),(CB883&lt;Suspension02Desde),(CB883&lt;Suspension02Hasta)),"No_Umbral",AND((BW883&gt;Suspension02Desde),(BW883&gt;Suspension02Hasta),(CB883&gt;Suspension02Desde),(CB883&gt;Suspension02Hasta)),"No_Umbral",AND((BW883&lt;=Suspension02Desde),(BW883&lt;=Suspension02Hasta),(CB883&gt;=Suspension02Desde),(CB883&lt;=Suspension02Hasta)),"Umbral_Anticipado",AND((BW883&lt;=Suspension02Desde),(BW883&lt;=Suspension02Hasta),(CB883&gt;=Suspension02Desde),(CB883&gt;=Suspension02Hasta)),"Umbral_Interno",AND((BW883&gt;=Suspension02Desde),(BW883&lt;=Suspension02Hasta),(CB883&gt;=Suspension02Desde),(CB883&lt;=Suspension02Hasta)),"Umbral_Externo",AND((BW883&gt;=Suspension02Desde),(BW883&lt;=Suspension02Hasta),(CB883&gt;=Suspension02Desde),(CB883&gt;=Suspension02Hasta)),"Umbral_Tardío")</f>
        <v>No_Umbral</v>
      </c>
      <c r="CD883" s="43" cm="1">
        <f t="array" ref="CD883">_xlfn.IFS(CC883="Umbral_Anticipado",CB883-Suspension02Desde+1,CC883="Umbral_Interno",Suspension02Hasta-Suspension02Desde+1,CC883="Umbral_Externo",CB883-$BH883+1,CC883="Umbral_Tardío",Suspension02Hasta-$BH883+1,CC883="No_Umbral",0)</f>
        <v>0</v>
      </c>
      <c r="CE883" s="41" cm="1">
        <f t="array" ref="CE883">_xlfn.IFS(CC883="Umbral_Anticipado",Suspension02Hasta+CD883,CC883="Umbral_Interno",CB883+CD883,CC883="Umbral_Externo",Suspension02Hasta+CD883,CC883="Umbral_Tardío",CB883+CD883,CC883="No_Umbral",CB883)</f>
        <v>52711</v>
      </c>
      <c r="CF883" s="40">
        <f t="shared" si="200"/>
        <v>52714</v>
      </c>
    </row>
    <row r="884" spans="1:84" s="22" customFormat="1" ht="20.25" customHeight="1">
      <c r="A884" s="77" t="s">
        <v>5316</v>
      </c>
      <c r="B884" s="77" t="str">
        <f t="shared" si="193"/>
        <v>2021</v>
      </c>
      <c r="C884" s="77" t="s">
        <v>5317</v>
      </c>
      <c r="D884" s="77" t="s">
        <v>1650</v>
      </c>
      <c r="E884" s="77" t="s">
        <v>293</v>
      </c>
      <c r="F884" s="77" t="s">
        <v>130</v>
      </c>
      <c r="G884" s="201">
        <v>44497</v>
      </c>
      <c r="H884" s="201">
        <v>51801</v>
      </c>
      <c r="I884" s="77" t="s">
        <v>92</v>
      </c>
      <c r="J884" s="77"/>
      <c r="K884" s="78">
        <v>52714</v>
      </c>
      <c r="L884" s="77" t="str">
        <f>VLOOKUP(MONTH($K884),TablaMeses[],2,FALSE)</f>
        <v>04 ABRIL</v>
      </c>
      <c r="M884" s="77">
        <f t="shared" si="203"/>
        <v>2044</v>
      </c>
      <c r="N884" s="77" t="s">
        <v>104</v>
      </c>
      <c r="O884" s="201" t="s">
        <v>104</v>
      </c>
      <c r="P884" s="77"/>
      <c r="Q884" s="77"/>
      <c r="R884" s="201"/>
      <c r="S884" s="77"/>
      <c r="T884" s="77"/>
      <c r="U884" s="201"/>
      <c r="V884" s="77"/>
      <c r="W884" s="77"/>
      <c r="X884" s="201"/>
      <c r="Y884" s="77"/>
      <c r="Z884" s="201"/>
      <c r="AA884" s="77"/>
      <c r="AB884" s="201"/>
      <c r="AC884" s="79" t="s">
        <v>104</v>
      </c>
      <c r="AD884" s="77" t="s">
        <v>104</v>
      </c>
      <c r="AE884" s="77" t="s">
        <v>104</v>
      </c>
      <c r="AF884" s="77" t="s">
        <v>104</v>
      </c>
      <c r="AG884" s="77"/>
      <c r="AH884" s="77"/>
      <c r="AI884" s="78" t="s">
        <v>104</v>
      </c>
      <c r="AJ884" s="77" t="s">
        <v>104</v>
      </c>
      <c r="AK884" s="77"/>
      <c r="AL884" s="77" t="s">
        <v>104</v>
      </c>
      <c r="AM884" s="78" t="s">
        <v>104</v>
      </c>
      <c r="AN884" s="77" t="s">
        <v>104</v>
      </c>
      <c r="AO884" s="77" t="s">
        <v>104</v>
      </c>
      <c r="AP884" s="77" t="s">
        <v>104</v>
      </c>
      <c r="AQ884" s="77" t="s">
        <v>104</v>
      </c>
      <c r="AR884" s="78" t="s">
        <v>104</v>
      </c>
      <c r="AS884" s="77" t="s">
        <v>104</v>
      </c>
      <c r="AT884" s="78" t="s">
        <v>104</v>
      </c>
      <c r="AU884" s="78" t="s">
        <v>104</v>
      </c>
      <c r="AV884" s="78">
        <v>45825</v>
      </c>
      <c r="AW884" s="77">
        <f t="shared" si="194"/>
        <v>25</v>
      </c>
      <c r="AX884" s="77">
        <f t="shared" si="202"/>
        <v>2025</v>
      </c>
      <c r="AY884" s="77" t="s">
        <v>944</v>
      </c>
      <c r="AZ884" s="81" t="s">
        <v>5318</v>
      </c>
      <c r="BC884" s="25" t="s">
        <v>673</v>
      </c>
      <c r="BD884" s="25" t="s">
        <v>2372</v>
      </c>
      <c r="BE884" s="25">
        <v>120</v>
      </c>
      <c r="BF884" s="25">
        <v>60</v>
      </c>
      <c r="BG884" s="25">
        <v>730</v>
      </c>
      <c r="BH884" s="40">
        <f t="shared" si="204"/>
        <v>51801</v>
      </c>
      <c r="BI884" s="41">
        <f t="shared" si="195"/>
        <v>51921</v>
      </c>
      <c r="BJ884" s="42" t="str" cm="1">
        <f t="array" ref="BJ884">_xlfn.IFS(AND((BH884&lt;Suspension01Desde),(BH884&lt;Suspension01Hasta),(BI884&lt;Suspension01Desde),(BI884&lt;Suspension01Hasta)),"No_Umbral",AND((BH884&gt;Suspension01Desde),(BH884&gt;Suspension01Hasta),(BI884&gt;Suspension01Desde),(BI884&gt;Suspension01Hasta)),"No_Umbral",AND((BH884&lt;=Suspension01Desde),(BH884&lt;=Suspension01Hasta),(BI884&gt;=Suspension01Desde),(BI884&lt;=Suspension01Hasta)),"Umbral_Anticipado",AND((BH884&lt;=Suspension01Desde),(BH884&lt;=Suspension01Hasta),(BI884&gt;=Suspension01Desde),(BI884&gt;=Suspension01Hasta)),"Umbral_Interno",AND((BH884&gt;=Suspension01Desde),(BH884&lt;=Suspension01Hasta),(BI884&gt;=Suspension01Desde),(BI884&lt;=Suspension01Hasta)),"Umbral_Externo",AND((BH884&gt;=Suspension01Desde),(BH884&lt;=Suspension01Hasta),(BI884&gt;=Suspension01Desde),(BI884&gt;=Suspension01Hasta)),"Umbral_Tardío")</f>
        <v>No_Umbral</v>
      </c>
      <c r="BK884" s="43" cm="1">
        <f t="array" ref="BK884">_xlfn.IFS(BJ884="Umbral_Anticipado",$BI884-Suspension01Desde+1,BJ884="Umbral_Interno",Suspension01Hasta-Suspension01Desde+1,BJ884="Umbral_Externo",BI884-$BH884+1,BJ884="Umbral_Tardío",Suspension01Hasta-$BH884+1,BJ884="No_Umbral",0)</f>
        <v>0</v>
      </c>
      <c r="BL884" s="42" cm="1">
        <f t="array" ref="BL884">_xlfn.IFS(BJ884="Umbral_Anticipado",Suspension01Hasta+BK884,BJ884="Umbral_Interno",BI884+BK884,BJ884="Umbral_Externo",Suspension01Hasta+BK884,BJ884="Umbral_Tardío",BI884+BK884,BJ884="No_Umbral",BI884)</f>
        <v>51921</v>
      </c>
      <c r="BM884" s="42" t="str" cm="1">
        <f t="array" ref="BM884">_xlfn.IFS(AND((BH884&lt;Suspension02Desde),(BH884&lt;Suspension02Hasta),(BL884&lt;Suspension02Desde),(BL884&lt;Suspension02Hasta)),"No_Umbral",AND((BH884&gt;Suspension02Desde),(BH884&gt;Suspension02Hasta),(BL884&gt;Suspension02Desde),(BL884&gt;Suspension02Hasta)),"No_Umbral",AND((BH884&lt;=Suspension02Desde),(BH884&lt;=Suspension02Hasta),(BL884&gt;=Suspension02Desde),(BL884&lt;=Suspension02Hasta)),"Umbral_Anticipado",AND((BH884&lt;=Suspension02Desde),(BH884&lt;=Suspension02Hasta),(BL884&gt;=Suspension02Desde),(BL884&gt;=Suspension02Hasta)),"Umbral_Interno",AND((BH884&gt;=Suspension02Desde),(BH884&lt;=Suspension02Hasta),(BL884&gt;=Suspension02Desde),(BL884&lt;=Suspension02Hasta)),"Umbral_Externo",AND((BH884&gt;=Suspension02Desde),(BH884&lt;=Suspension02Hasta),(BL884&gt;=Suspension02Desde),(BL884&gt;=Suspension02Hasta)),"Umbral_Tardío")</f>
        <v>No_Umbral</v>
      </c>
      <c r="BN884" s="43" cm="1">
        <f t="array" ref="BN884">_xlfn.IFS(BM884="Umbral_Anticipado",BL884-Suspension02Desde+1,BM884="Umbral_Interno",Suspension02Hasta-Suspension02Desde+1,BM884="Umbral_Externo",BL884-$BH884+1,BM884="Umbral_Tardío",Suspension02Hasta-$BH884+1,BM884="No_Umbral",0)</f>
        <v>0</v>
      </c>
      <c r="BO884" s="41" cm="1">
        <f t="array" ref="BO884">_xlfn.IFS(BM884="Umbral_Anticipado",Suspension02Hasta+BN884,BM884="Umbral_Interno",BL884+BN884,BM884="Umbral_Externo",Suspension02Hasta+BN884,BM884="Umbral_Tardío",BL884+BN884,BM884="No_Umbral",BL884)</f>
        <v>51921</v>
      </c>
      <c r="BP884" s="40">
        <f t="shared" si="196"/>
        <v>51924</v>
      </c>
      <c r="BQ884" s="41">
        <f t="shared" si="197"/>
        <v>51981</v>
      </c>
      <c r="BR884" s="42" t="str" cm="1">
        <f t="array" ref="BR884">_xlfn.IFS(AND((BO884&lt;Suspension01Desde),(BO884&lt;Suspension01Hasta),(BQ884&lt;Suspension01Desde),(BQ884&lt;Suspension01Hasta)),"No_Umbral",AND((BO884&gt;Suspension01Desde),(BO884&gt;Suspension01Hasta),(BQ884&gt;Suspension01Desde),(BQ884&gt;Suspension01Hasta)),"No_Umbral",AND((BO884&lt;=Suspension01Desde),(BO884&lt;=Suspension01Hasta),(BQ884&gt;=Suspension01Desde),(BQ884&lt;=Suspension01Hasta)),"Umbral_Anticipado",AND((BO884&lt;=Suspension01Desde),(BO884&lt;=Suspension01Hasta),(BQ884&gt;=Suspension01Desde),(BQ884&gt;=Suspension01Hasta)),"Umbral_Interno",AND((BO884&gt;=Suspension01Desde),(BO884&lt;=Suspension01Hasta),(BQ884&gt;=Suspension01Desde),(BQ884&lt;=Suspension01Hasta)),"Umbral_Externo",AND((BO884&gt;=Suspension01Desde),(BO884&lt;=Suspension01Hasta),(BQ884&gt;=Suspension01Desde),(BQ884&gt;=Suspension01Hasta)),"Umbral_Tardío")</f>
        <v>No_Umbral</v>
      </c>
      <c r="BS884" s="43" cm="1">
        <f t="array" ref="BS884">_xlfn.IFS(BR884="Umbral_Anticipado",$BQ884-Suspension01Desde+1,BR884="Umbral_Interno",Suspension01Hasta-Suspension01Desde+1,BR884="Umbral_Externo",BQ884-$BO884+1,BR884="Umbral_Tardío",Suspension01Hasta-$BO884+1,BR884="No_Umbral",0)</f>
        <v>0</v>
      </c>
      <c r="BT884" s="42" cm="1">
        <f t="array" ref="BT884">_xlfn.IFS(BR884="Umbral_Anticipado",Suspension01Hasta+BS884,BR884="Umbral_Interno",BQ884+BS884,BR884="Umbral_Externo",Suspension01Hasta+BS884,BR884="Umbral_Tardío",BQ884+BS884,BR884="No_Umbral",BQ884)</f>
        <v>51981</v>
      </c>
      <c r="BU884" s="42" t="str" cm="1">
        <f t="array" ref="BU884">_xlfn.IFS(AND((BO884&lt;Suspension02Desde),(BO884&lt;Suspension02Hasta),(BT884&lt;Suspension02Desde),(BT884&lt;Suspension02Hasta)),"No_Umbral",AND((BO884&gt;Suspension02Desde),(BO884&gt;Suspension02Hasta),(BT884&gt;Suspension02Desde),(BT884&gt;Suspension02Hasta)),"No_Umbral",AND((BO884&lt;=Suspension02Desde),(BO884&lt;=Suspension02Hasta),(BT884&gt;=Suspension02Desde),(BT884&lt;=Suspension02Hasta)),"Umbral_Anticipado",AND((BO884&lt;=Suspension02Desde),(BO884&lt;=Suspension02Hasta),(BT884&gt;=Suspension02Desde),(BT884&gt;=Suspension02Hasta)),"Umbral_Interno",AND((BO884&gt;=Suspension02Desde),(BO884&lt;=Suspension02Hasta),(BT884&gt;=Suspension02Desde),(BT884&lt;=Suspension02Hasta)),"Umbral_Externo",AND((BO884&gt;=Suspension02Desde),(BO884&lt;=Suspension02Hasta),(BT884&gt;=Suspension02Desde),(BT884&gt;=Suspension02Hasta)),"Umbral_Tardío")</f>
        <v>No_Umbral</v>
      </c>
      <c r="BV884" s="43" cm="1">
        <f t="array" ref="BV884">_xlfn.IFS(BU884="Umbral_Anticipado",BT884-Suspension02Desde+1,BU884="Umbral_Interno",Suspension02Hasta-Suspension02Desde+1,BU884="Umbral_Externo",BT884-$BO884+1,BU884="Umbral_Tardío",Suspension02Hasta-$BO884+1,BU884="No_Umbral",0)</f>
        <v>0</v>
      </c>
      <c r="BW884" s="41" cm="1">
        <f t="array" ref="BW884">_xlfn.IFS(BU884="Umbral_Anticipado",Suspension02Hasta+BV884,BU884="Umbral_Interno",BT884+BV884,BU884="Umbral_Externo",Suspension02Hasta+BV884,BU884="Umbral_Tardío",BT884+BV884,BU884="No_Umbral",BT884)</f>
        <v>51981</v>
      </c>
      <c r="BX884" s="40">
        <f t="shared" si="198"/>
        <v>51983</v>
      </c>
      <c r="BY884" s="41">
        <f t="shared" si="199"/>
        <v>52711</v>
      </c>
      <c r="BZ884" s="42" t="str" cm="1">
        <f t="array" ref="BZ884">_xlfn.IFS(AND((BW884&lt;Suspension01Desde),(BW884&lt;Suspension01Hasta),(BY884&lt;Suspension01Desde),(BY884&lt;Suspension01Hasta)),"No_Umbral",AND((BW884&gt;Suspension01Desde),(BW884&gt;Suspension01Hasta),(BY884&gt;Suspension01Desde),(BY884&gt;Suspension01Hasta)),"No_Umbral",AND((BW884&lt;=Suspension01Desde),(BW884&lt;=Suspension01Hasta),(BY884&gt;=Suspension01Desde),(BY884&lt;=Suspension01Hasta)),"Umbral_Anticipado",AND((BW884&lt;=Suspension01Desde),(BW884&lt;=Suspension01Hasta),(BY884&gt;=Suspension01Desde),(BY884&gt;=Suspension01Hasta)),"Umbral_Interno",AND((BW884&gt;=Suspension01Desde),(BW884&lt;=Suspension01Hasta),(BY884&gt;=Suspension01Desde),(BY884&lt;=Suspension01Hasta)),"Umbral_Externo",AND((BW884&gt;=Suspension01Desde),(BW884&lt;=Suspension01Hasta),(BY884&gt;=Suspension01Desde),(BY884&gt;=Suspension01Hasta)),"Umbral_Tardío")</f>
        <v>No_Umbral</v>
      </c>
      <c r="CA884" s="43" cm="1">
        <f t="array" ref="CA884">_xlfn.IFS(BZ884="Umbral_Anticipado",$BI884-Suspension01Desde+1,BZ884="Umbral_Interno",Suspension01Hasta-Suspension01Desde+1,BZ884="Umbral_Externo",BY884-$BH884+1,BZ884="Umbral_Tardío",Suspension01Hasta-$BH884+1,BZ884="No_Umbral",0)</f>
        <v>0</v>
      </c>
      <c r="CB884" s="42" cm="1">
        <f t="array" ref="CB884">_xlfn.IFS(BZ884="Umbral_Anticipado",Suspension01Hasta+CA884,BZ884="Umbral_Interno",BY884+CA884,BZ884="Umbral_Externo",Suspension01Hasta+CA884,BZ884="Umbral_Tardío",BY884+CA884,BZ884="No_Umbral",BY884)</f>
        <v>52711</v>
      </c>
      <c r="CC884" s="42" t="str" cm="1">
        <f t="array" ref="CC884">_xlfn.IFS(AND((BW884&lt;Suspension02Desde),(BW884&lt;Suspension02Hasta),(CB884&lt;Suspension02Desde),(CB884&lt;Suspension02Hasta)),"No_Umbral",AND((BW884&gt;Suspension02Desde),(BW884&gt;Suspension02Hasta),(CB884&gt;Suspension02Desde),(CB884&gt;Suspension02Hasta)),"No_Umbral",AND((BW884&lt;=Suspension02Desde),(BW884&lt;=Suspension02Hasta),(CB884&gt;=Suspension02Desde),(CB884&lt;=Suspension02Hasta)),"Umbral_Anticipado",AND((BW884&lt;=Suspension02Desde),(BW884&lt;=Suspension02Hasta),(CB884&gt;=Suspension02Desde),(CB884&gt;=Suspension02Hasta)),"Umbral_Interno",AND((BW884&gt;=Suspension02Desde),(BW884&lt;=Suspension02Hasta),(CB884&gt;=Suspension02Desde),(CB884&lt;=Suspension02Hasta)),"Umbral_Externo",AND((BW884&gt;=Suspension02Desde),(BW884&lt;=Suspension02Hasta),(CB884&gt;=Suspension02Desde),(CB884&gt;=Suspension02Hasta)),"Umbral_Tardío")</f>
        <v>No_Umbral</v>
      </c>
      <c r="CD884" s="43" cm="1">
        <f t="array" ref="CD884">_xlfn.IFS(CC884="Umbral_Anticipado",CB884-Suspension02Desde+1,CC884="Umbral_Interno",Suspension02Hasta-Suspension02Desde+1,CC884="Umbral_Externo",CB884-$BH884+1,CC884="Umbral_Tardío",Suspension02Hasta-$BH884+1,CC884="No_Umbral",0)</f>
        <v>0</v>
      </c>
      <c r="CE884" s="41" cm="1">
        <f t="array" ref="CE884">_xlfn.IFS(CC884="Umbral_Anticipado",Suspension02Hasta+CD884,CC884="Umbral_Interno",CB884+CD884,CC884="Umbral_Externo",Suspension02Hasta+CD884,CC884="Umbral_Tardío",CB884+CD884,CC884="No_Umbral",CB884)</f>
        <v>52711</v>
      </c>
      <c r="CF884" s="40">
        <f t="shared" si="200"/>
        <v>52714</v>
      </c>
    </row>
    <row r="885" spans="1:84" s="22" customFormat="1" ht="20.25" customHeight="1">
      <c r="A885" s="77" t="s">
        <v>5319</v>
      </c>
      <c r="B885" s="77" t="str">
        <f t="shared" si="193"/>
        <v>2021</v>
      </c>
      <c r="C885" s="94" t="s">
        <v>5320</v>
      </c>
      <c r="D885" s="77" t="s">
        <v>1650</v>
      </c>
      <c r="E885" s="77" t="s">
        <v>293</v>
      </c>
      <c r="F885" s="77" t="s">
        <v>130</v>
      </c>
      <c r="G885" s="201">
        <v>44497</v>
      </c>
      <c r="H885" s="201">
        <v>51801</v>
      </c>
      <c r="I885" s="77" t="s">
        <v>299</v>
      </c>
      <c r="J885" s="77"/>
      <c r="K885" s="78">
        <v>52714</v>
      </c>
      <c r="L885" s="77" t="str">
        <f>VLOOKUP(MONTH($K885),TablaMeses[],2,FALSE)</f>
        <v>04 ABRIL</v>
      </c>
      <c r="M885" s="77">
        <f t="shared" si="203"/>
        <v>2044</v>
      </c>
      <c r="N885" s="77" t="s">
        <v>104</v>
      </c>
      <c r="O885" s="201" t="s">
        <v>104</v>
      </c>
      <c r="P885" s="77"/>
      <c r="Q885" s="77"/>
      <c r="R885" s="201"/>
      <c r="S885" s="77"/>
      <c r="T885" s="77"/>
      <c r="U885" s="201"/>
      <c r="V885" s="77"/>
      <c r="W885" s="77"/>
      <c r="X885" s="201"/>
      <c r="Y885" s="77"/>
      <c r="Z885" s="201"/>
      <c r="AA885" s="77"/>
      <c r="AB885" s="201"/>
      <c r="AC885" s="79" t="s">
        <v>104</v>
      </c>
      <c r="AD885" s="77" t="s">
        <v>104</v>
      </c>
      <c r="AE885" s="77" t="s">
        <v>104</v>
      </c>
      <c r="AF885" s="77" t="s">
        <v>104</v>
      </c>
      <c r="AG885" s="77"/>
      <c r="AH885" s="77"/>
      <c r="AI885" s="78" t="s">
        <v>104</v>
      </c>
      <c r="AJ885" s="77" t="s">
        <v>104</v>
      </c>
      <c r="AK885" s="77"/>
      <c r="AL885" s="77" t="s">
        <v>104</v>
      </c>
      <c r="AM885" s="78" t="s">
        <v>104</v>
      </c>
      <c r="AN885" s="77" t="s">
        <v>104</v>
      </c>
      <c r="AO885" s="77" t="s">
        <v>104</v>
      </c>
      <c r="AP885" s="77" t="s">
        <v>104</v>
      </c>
      <c r="AQ885" s="77" t="s">
        <v>104</v>
      </c>
      <c r="AR885" s="78" t="s">
        <v>104</v>
      </c>
      <c r="AS885" s="77" t="s">
        <v>104</v>
      </c>
      <c r="AT885" s="78" t="s">
        <v>104</v>
      </c>
      <c r="AU885" s="78" t="s">
        <v>104</v>
      </c>
      <c r="AV885" s="78">
        <v>45762</v>
      </c>
      <c r="AW885" s="77">
        <f t="shared" si="194"/>
        <v>16</v>
      </c>
      <c r="AX885" s="77">
        <f t="shared" si="202"/>
        <v>2025</v>
      </c>
      <c r="AY885" s="77" t="s">
        <v>944</v>
      </c>
      <c r="AZ885" s="81" t="s">
        <v>5321</v>
      </c>
      <c r="BC885" s="25" t="s">
        <v>673</v>
      </c>
      <c r="BD885" s="25" t="s">
        <v>2372</v>
      </c>
      <c r="BE885" s="25">
        <v>120</v>
      </c>
      <c r="BF885" s="25">
        <v>60</v>
      </c>
      <c r="BG885" s="25">
        <v>730</v>
      </c>
      <c r="BH885" s="40">
        <f t="shared" si="204"/>
        <v>51801</v>
      </c>
      <c r="BI885" s="41">
        <f t="shared" si="195"/>
        <v>51921</v>
      </c>
      <c r="BJ885" s="42" t="str" cm="1">
        <f t="array" ref="BJ885">_xlfn.IFS(AND((BH885&lt;Suspension01Desde),(BH885&lt;Suspension01Hasta),(BI885&lt;Suspension01Desde),(BI885&lt;Suspension01Hasta)),"No_Umbral",AND((BH885&gt;Suspension01Desde),(BH885&gt;Suspension01Hasta),(BI885&gt;Suspension01Desde),(BI885&gt;Suspension01Hasta)),"No_Umbral",AND((BH885&lt;=Suspension01Desde),(BH885&lt;=Suspension01Hasta),(BI885&gt;=Suspension01Desde),(BI885&lt;=Suspension01Hasta)),"Umbral_Anticipado",AND((BH885&lt;=Suspension01Desde),(BH885&lt;=Suspension01Hasta),(BI885&gt;=Suspension01Desde),(BI885&gt;=Suspension01Hasta)),"Umbral_Interno",AND((BH885&gt;=Suspension01Desde),(BH885&lt;=Suspension01Hasta),(BI885&gt;=Suspension01Desde),(BI885&lt;=Suspension01Hasta)),"Umbral_Externo",AND((BH885&gt;=Suspension01Desde),(BH885&lt;=Suspension01Hasta),(BI885&gt;=Suspension01Desde),(BI885&gt;=Suspension01Hasta)),"Umbral_Tardío")</f>
        <v>No_Umbral</v>
      </c>
      <c r="BK885" s="43" cm="1">
        <f t="array" ref="BK885">_xlfn.IFS(BJ885="Umbral_Anticipado",$BI885-Suspension01Desde+1,BJ885="Umbral_Interno",Suspension01Hasta-Suspension01Desde+1,BJ885="Umbral_Externo",BI885-$BH885+1,BJ885="Umbral_Tardío",Suspension01Hasta-$BH885+1,BJ885="No_Umbral",0)</f>
        <v>0</v>
      </c>
      <c r="BL885" s="42" cm="1">
        <f t="array" ref="BL885">_xlfn.IFS(BJ885="Umbral_Anticipado",Suspension01Hasta+BK885,BJ885="Umbral_Interno",BI885+BK885,BJ885="Umbral_Externo",Suspension01Hasta+BK885,BJ885="Umbral_Tardío",BI885+BK885,BJ885="No_Umbral",BI885)</f>
        <v>51921</v>
      </c>
      <c r="BM885" s="42" t="str" cm="1">
        <f t="array" ref="BM885">_xlfn.IFS(AND((BH885&lt;Suspension02Desde),(BH885&lt;Suspension02Hasta),(BL885&lt;Suspension02Desde),(BL885&lt;Suspension02Hasta)),"No_Umbral",AND((BH885&gt;Suspension02Desde),(BH885&gt;Suspension02Hasta),(BL885&gt;Suspension02Desde),(BL885&gt;Suspension02Hasta)),"No_Umbral",AND((BH885&lt;=Suspension02Desde),(BH885&lt;=Suspension02Hasta),(BL885&gt;=Suspension02Desde),(BL885&lt;=Suspension02Hasta)),"Umbral_Anticipado",AND((BH885&lt;=Suspension02Desde),(BH885&lt;=Suspension02Hasta),(BL885&gt;=Suspension02Desde),(BL885&gt;=Suspension02Hasta)),"Umbral_Interno",AND((BH885&gt;=Suspension02Desde),(BH885&lt;=Suspension02Hasta),(BL885&gt;=Suspension02Desde),(BL885&lt;=Suspension02Hasta)),"Umbral_Externo",AND((BH885&gt;=Suspension02Desde),(BH885&lt;=Suspension02Hasta),(BL885&gt;=Suspension02Desde),(BL885&gt;=Suspension02Hasta)),"Umbral_Tardío")</f>
        <v>No_Umbral</v>
      </c>
      <c r="BN885" s="43" cm="1">
        <f t="array" ref="BN885">_xlfn.IFS(BM885="Umbral_Anticipado",BL885-Suspension02Desde+1,BM885="Umbral_Interno",Suspension02Hasta-Suspension02Desde+1,BM885="Umbral_Externo",BL885-$BH885+1,BM885="Umbral_Tardío",Suspension02Hasta-$BH885+1,BM885="No_Umbral",0)</f>
        <v>0</v>
      </c>
      <c r="BO885" s="41" cm="1">
        <f t="array" ref="BO885">_xlfn.IFS(BM885="Umbral_Anticipado",Suspension02Hasta+BN885,BM885="Umbral_Interno",BL885+BN885,BM885="Umbral_Externo",Suspension02Hasta+BN885,BM885="Umbral_Tardío",BL885+BN885,BM885="No_Umbral",BL885)</f>
        <v>51921</v>
      </c>
      <c r="BP885" s="40">
        <f t="shared" si="196"/>
        <v>51924</v>
      </c>
      <c r="BQ885" s="41">
        <f t="shared" si="197"/>
        <v>51981</v>
      </c>
      <c r="BR885" s="42" t="str" cm="1">
        <f t="array" ref="BR885">_xlfn.IFS(AND((BO885&lt;Suspension01Desde),(BO885&lt;Suspension01Hasta),(BQ885&lt;Suspension01Desde),(BQ885&lt;Suspension01Hasta)),"No_Umbral",AND((BO885&gt;Suspension01Desde),(BO885&gt;Suspension01Hasta),(BQ885&gt;Suspension01Desde),(BQ885&gt;Suspension01Hasta)),"No_Umbral",AND((BO885&lt;=Suspension01Desde),(BO885&lt;=Suspension01Hasta),(BQ885&gt;=Suspension01Desde),(BQ885&lt;=Suspension01Hasta)),"Umbral_Anticipado",AND((BO885&lt;=Suspension01Desde),(BO885&lt;=Suspension01Hasta),(BQ885&gt;=Suspension01Desde),(BQ885&gt;=Suspension01Hasta)),"Umbral_Interno",AND((BO885&gt;=Suspension01Desde),(BO885&lt;=Suspension01Hasta),(BQ885&gt;=Suspension01Desde),(BQ885&lt;=Suspension01Hasta)),"Umbral_Externo",AND((BO885&gt;=Suspension01Desde),(BO885&lt;=Suspension01Hasta),(BQ885&gt;=Suspension01Desde),(BQ885&gt;=Suspension01Hasta)),"Umbral_Tardío")</f>
        <v>No_Umbral</v>
      </c>
      <c r="BS885" s="43" cm="1">
        <f t="array" ref="BS885">_xlfn.IFS(BR885="Umbral_Anticipado",$BQ885-Suspension01Desde+1,BR885="Umbral_Interno",Suspension01Hasta-Suspension01Desde+1,BR885="Umbral_Externo",BQ885-$BO885+1,BR885="Umbral_Tardío",Suspension01Hasta-$BO885+1,BR885="No_Umbral",0)</f>
        <v>0</v>
      </c>
      <c r="BT885" s="42" cm="1">
        <f t="array" ref="BT885">_xlfn.IFS(BR885="Umbral_Anticipado",Suspension01Hasta+BS885,BR885="Umbral_Interno",BQ885+BS885,BR885="Umbral_Externo",Suspension01Hasta+BS885,BR885="Umbral_Tardío",BQ885+BS885,BR885="No_Umbral",BQ885)</f>
        <v>51981</v>
      </c>
      <c r="BU885" s="42" t="str" cm="1">
        <f t="array" ref="BU885">_xlfn.IFS(AND((BO885&lt;Suspension02Desde),(BO885&lt;Suspension02Hasta),(BT885&lt;Suspension02Desde),(BT885&lt;Suspension02Hasta)),"No_Umbral",AND((BO885&gt;Suspension02Desde),(BO885&gt;Suspension02Hasta),(BT885&gt;Suspension02Desde),(BT885&gt;Suspension02Hasta)),"No_Umbral",AND((BO885&lt;=Suspension02Desde),(BO885&lt;=Suspension02Hasta),(BT885&gt;=Suspension02Desde),(BT885&lt;=Suspension02Hasta)),"Umbral_Anticipado",AND((BO885&lt;=Suspension02Desde),(BO885&lt;=Suspension02Hasta),(BT885&gt;=Suspension02Desde),(BT885&gt;=Suspension02Hasta)),"Umbral_Interno",AND((BO885&gt;=Suspension02Desde),(BO885&lt;=Suspension02Hasta),(BT885&gt;=Suspension02Desde),(BT885&lt;=Suspension02Hasta)),"Umbral_Externo",AND((BO885&gt;=Suspension02Desde),(BO885&lt;=Suspension02Hasta),(BT885&gt;=Suspension02Desde),(BT885&gt;=Suspension02Hasta)),"Umbral_Tardío")</f>
        <v>No_Umbral</v>
      </c>
      <c r="BV885" s="43" cm="1">
        <f t="array" ref="BV885">_xlfn.IFS(BU885="Umbral_Anticipado",BT885-Suspension02Desde+1,BU885="Umbral_Interno",Suspension02Hasta-Suspension02Desde+1,BU885="Umbral_Externo",BT885-$BO885+1,BU885="Umbral_Tardío",Suspension02Hasta-$BO885+1,BU885="No_Umbral",0)</f>
        <v>0</v>
      </c>
      <c r="BW885" s="41" cm="1">
        <f t="array" ref="BW885">_xlfn.IFS(BU885="Umbral_Anticipado",Suspension02Hasta+BV885,BU885="Umbral_Interno",BT885+BV885,BU885="Umbral_Externo",Suspension02Hasta+BV885,BU885="Umbral_Tardío",BT885+BV885,BU885="No_Umbral",BT885)</f>
        <v>51981</v>
      </c>
      <c r="BX885" s="40">
        <f t="shared" si="198"/>
        <v>51983</v>
      </c>
      <c r="BY885" s="41">
        <f t="shared" si="199"/>
        <v>52711</v>
      </c>
      <c r="BZ885" s="42" t="str" cm="1">
        <f t="array" ref="BZ885">_xlfn.IFS(AND((BW885&lt;Suspension01Desde),(BW885&lt;Suspension01Hasta),(BY885&lt;Suspension01Desde),(BY885&lt;Suspension01Hasta)),"No_Umbral",AND((BW885&gt;Suspension01Desde),(BW885&gt;Suspension01Hasta),(BY885&gt;Suspension01Desde),(BY885&gt;Suspension01Hasta)),"No_Umbral",AND((BW885&lt;=Suspension01Desde),(BW885&lt;=Suspension01Hasta),(BY885&gt;=Suspension01Desde),(BY885&lt;=Suspension01Hasta)),"Umbral_Anticipado",AND((BW885&lt;=Suspension01Desde),(BW885&lt;=Suspension01Hasta),(BY885&gt;=Suspension01Desde),(BY885&gt;=Suspension01Hasta)),"Umbral_Interno",AND((BW885&gt;=Suspension01Desde),(BW885&lt;=Suspension01Hasta),(BY885&gt;=Suspension01Desde),(BY885&lt;=Suspension01Hasta)),"Umbral_Externo",AND((BW885&gt;=Suspension01Desde),(BW885&lt;=Suspension01Hasta),(BY885&gt;=Suspension01Desde),(BY885&gt;=Suspension01Hasta)),"Umbral_Tardío")</f>
        <v>No_Umbral</v>
      </c>
      <c r="CA885" s="43" cm="1">
        <f t="array" ref="CA885">_xlfn.IFS(BZ885="Umbral_Anticipado",$BI885-Suspension01Desde+1,BZ885="Umbral_Interno",Suspension01Hasta-Suspension01Desde+1,BZ885="Umbral_Externo",BY885-$BH885+1,BZ885="Umbral_Tardío",Suspension01Hasta-$BH885+1,BZ885="No_Umbral",0)</f>
        <v>0</v>
      </c>
      <c r="CB885" s="42" cm="1">
        <f t="array" ref="CB885">_xlfn.IFS(BZ885="Umbral_Anticipado",Suspension01Hasta+CA885,BZ885="Umbral_Interno",BY885+CA885,BZ885="Umbral_Externo",Suspension01Hasta+CA885,BZ885="Umbral_Tardío",BY885+CA885,BZ885="No_Umbral",BY885)</f>
        <v>52711</v>
      </c>
      <c r="CC885" s="42" t="str" cm="1">
        <f t="array" ref="CC885">_xlfn.IFS(AND((BW885&lt;Suspension02Desde),(BW885&lt;Suspension02Hasta),(CB885&lt;Suspension02Desde),(CB885&lt;Suspension02Hasta)),"No_Umbral",AND((BW885&gt;Suspension02Desde),(BW885&gt;Suspension02Hasta),(CB885&gt;Suspension02Desde),(CB885&gt;Suspension02Hasta)),"No_Umbral",AND((BW885&lt;=Suspension02Desde),(BW885&lt;=Suspension02Hasta),(CB885&gt;=Suspension02Desde),(CB885&lt;=Suspension02Hasta)),"Umbral_Anticipado",AND((BW885&lt;=Suspension02Desde),(BW885&lt;=Suspension02Hasta),(CB885&gt;=Suspension02Desde),(CB885&gt;=Suspension02Hasta)),"Umbral_Interno",AND((BW885&gt;=Suspension02Desde),(BW885&lt;=Suspension02Hasta),(CB885&gt;=Suspension02Desde),(CB885&lt;=Suspension02Hasta)),"Umbral_Externo",AND((BW885&gt;=Suspension02Desde),(BW885&lt;=Suspension02Hasta),(CB885&gt;=Suspension02Desde),(CB885&gt;=Suspension02Hasta)),"Umbral_Tardío")</f>
        <v>No_Umbral</v>
      </c>
      <c r="CD885" s="43" cm="1">
        <f t="array" ref="CD885">_xlfn.IFS(CC885="Umbral_Anticipado",CB885-Suspension02Desde+1,CC885="Umbral_Interno",Suspension02Hasta-Suspension02Desde+1,CC885="Umbral_Externo",CB885-$BH885+1,CC885="Umbral_Tardío",Suspension02Hasta-$BH885+1,CC885="No_Umbral",0)</f>
        <v>0</v>
      </c>
      <c r="CE885" s="41" cm="1">
        <f t="array" ref="CE885">_xlfn.IFS(CC885="Umbral_Anticipado",Suspension02Hasta+CD885,CC885="Umbral_Interno",CB885+CD885,CC885="Umbral_Externo",Suspension02Hasta+CD885,CC885="Umbral_Tardío",CB885+CD885,CC885="No_Umbral",CB885)</f>
        <v>52711</v>
      </c>
      <c r="CF885" s="40">
        <f t="shared" si="200"/>
        <v>52714</v>
      </c>
    </row>
    <row r="886" spans="1:84" s="22" customFormat="1" ht="20.25" customHeight="1">
      <c r="A886" s="77" t="s">
        <v>5322</v>
      </c>
      <c r="B886" s="77" t="str">
        <f t="shared" si="193"/>
        <v>2021</v>
      </c>
      <c r="C886" s="77" t="s">
        <v>5323</v>
      </c>
      <c r="D886" s="77" t="s">
        <v>1650</v>
      </c>
      <c r="E886" s="77" t="s">
        <v>293</v>
      </c>
      <c r="F886" s="77" t="s">
        <v>130</v>
      </c>
      <c r="G886" s="201">
        <v>44503</v>
      </c>
      <c r="H886" s="201">
        <v>51807</v>
      </c>
      <c r="I886" s="77" t="s">
        <v>551</v>
      </c>
      <c r="J886" s="77"/>
      <c r="K886" s="78">
        <v>52720</v>
      </c>
      <c r="L886" s="77" t="str">
        <f>VLOOKUP(MONTH($K886),TablaMeses[],2,FALSE)</f>
        <v>05 MAYO</v>
      </c>
      <c r="M886" s="77">
        <f t="shared" si="203"/>
        <v>2044</v>
      </c>
      <c r="N886" s="77" t="s">
        <v>104</v>
      </c>
      <c r="O886" s="201" t="s">
        <v>104</v>
      </c>
      <c r="P886" s="77"/>
      <c r="Q886" s="77"/>
      <c r="R886" s="201"/>
      <c r="S886" s="77"/>
      <c r="T886" s="77"/>
      <c r="U886" s="201"/>
      <c r="V886" s="77"/>
      <c r="W886" s="77"/>
      <c r="X886" s="201"/>
      <c r="Y886" s="77"/>
      <c r="Z886" s="201"/>
      <c r="AA886" s="77"/>
      <c r="AB886" s="201"/>
      <c r="AC886" s="79" t="s">
        <v>104</v>
      </c>
      <c r="AD886" s="77" t="s">
        <v>104</v>
      </c>
      <c r="AE886" s="77" t="s">
        <v>104</v>
      </c>
      <c r="AF886" s="77" t="s">
        <v>104</v>
      </c>
      <c r="AG886" s="77"/>
      <c r="AH886" s="77"/>
      <c r="AI886" s="78" t="s">
        <v>104</v>
      </c>
      <c r="AJ886" s="77" t="s">
        <v>104</v>
      </c>
      <c r="AK886" s="77"/>
      <c r="AL886" s="77" t="s">
        <v>104</v>
      </c>
      <c r="AM886" s="78" t="s">
        <v>104</v>
      </c>
      <c r="AN886" s="77" t="s">
        <v>104</v>
      </c>
      <c r="AO886" s="77" t="s">
        <v>104</v>
      </c>
      <c r="AP886" s="77" t="s">
        <v>104</v>
      </c>
      <c r="AQ886" s="77" t="s">
        <v>104</v>
      </c>
      <c r="AR886" s="78" t="s">
        <v>104</v>
      </c>
      <c r="AS886" s="77" t="s">
        <v>104</v>
      </c>
      <c r="AT886" s="78" t="s">
        <v>104</v>
      </c>
      <c r="AU886" s="78" t="s">
        <v>104</v>
      </c>
      <c r="AV886" s="78">
        <v>45825</v>
      </c>
      <c r="AW886" s="77">
        <f t="shared" si="194"/>
        <v>25</v>
      </c>
      <c r="AX886" s="77">
        <f t="shared" si="202"/>
        <v>2025</v>
      </c>
      <c r="AY886" s="77" t="s">
        <v>944</v>
      </c>
      <c r="AZ886" s="81" t="s">
        <v>5324</v>
      </c>
      <c r="BC886" s="25" t="s">
        <v>673</v>
      </c>
      <c r="BD886" s="25" t="s">
        <v>1464</v>
      </c>
      <c r="BE886" s="25">
        <v>120</v>
      </c>
      <c r="BF886" s="25">
        <v>60</v>
      </c>
      <c r="BG886" s="25">
        <v>730</v>
      </c>
      <c r="BH886" s="40">
        <f t="shared" si="204"/>
        <v>51807</v>
      </c>
      <c r="BI886" s="41">
        <f t="shared" si="195"/>
        <v>51927</v>
      </c>
      <c r="BJ886" s="42" t="str" cm="1">
        <f t="array" ref="BJ886">_xlfn.IFS(AND((BH886&lt;Suspension01Desde),(BH886&lt;Suspension01Hasta),(BI886&lt;Suspension01Desde),(BI886&lt;Suspension01Hasta)),"No_Umbral",AND((BH886&gt;Suspension01Desde),(BH886&gt;Suspension01Hasta),(BI886&gt;Suspension01Desde),(BI886&gt;Suspension01Hasta)),"No_Umbral",AND((BH886&lt;=Suspension01Desde),(BH886&lt;=Suspension01Hasta),(BI886&gt;=Suspension01Desde),(BI886&lt;=Suspension01Hasta)),"Umbral_Anticipado",AND((BH886&lt;=Suspension01Desde),(BH886&lt;=Suspension01Hasta),(BI886&gt;=Suspension01Desde),(BI886&gt;=Suspension01Hasta)),"Umbral_Interno",AND((BH886&gt;=Suspension01Desde),(BH886&lt;=Suspension01Hasta),(BI886&gt;=Suspension01Desde),(BI886&lt;=Suspension01Hasta)),"Umbral_Externo",AND((BH886&gt;=Suspension01Desde),(BH886&lt;=Suspension01Hasta),(BI886&gt;=Suspension01Desde),(BI886&gt;=Suspension01Hasta)),"Umbral_Tardío")</f>
        <v>No_Umbral</v>
      </c>
      <c r="BK886" s="43" cm="1">
        <f t="array" ref="BK886">_xlfn.IFS(BJ886="Umbral_Anticipado",$BI886-Suspension01Desde+1,BJ886="Umbral_Interno",Suspension01Hasta-Suspension01Desde+1,BJ886="Umbral_Externo",BI886-$BH886+1,BJ886="Umbral_Tardío",Suspension01Hasta-$BH886+1,BJ886="No_Umbral",0)</f>
        <v>0</v>
      </c>
      <c r="BL886" s="42" cm="1">
        <f t="array" ref="BL886">_xlfn.IFS(BJ886="Umbral_Anticipado",Suspension01Hasta+BK886,BJ886="Umbral_Interno",BI886+BK886,BJ886="Umbral_Externo",Suspension01Hasta+BK886,BJ886="Umbral_Tardío",BI886+BK886,BJ886="No_Umbral",BI886)</f>
        <v>51927</v>
      </c>
      <c r="BM886" s="42" t="str" cm="1">
        <f t="array" ref="BM886">_xlfn.IFS(AND((BH886&lt;Suspension02Desde),(BH886&lt;Suspension02Hasta),(BL886&lt;Suspension02Desde),(BL886&lt;Suspension02Hasta)),"No_Umbral",AND((BH886&gt;Suspension02Desde),(BH886&gt;Suspension02Hasta),(BL886&gt;Suspension02Desde),(BL886&gt;Suspension02Hasta)),"No_Umbral",AND((BH886&lt;=Suspension02Desde),(BH886&lt;=Suspension02Hasta),(BL886&gt;=Suspension02Desde),(BL886&lt;=Suspension02Hasta)),"Umbral_Anticipado",AND((BH886&lt;=Suspension02Desde),(BH886&lt;=Suspension02Hasta),(BL886&gt;=Suspension02Desde),(BL886&gt;=Suspension02Hasta)),"Umbral_Interno",AND((BH886&gt;=Suspension02Desde),(BH886&lt;=Suspension02Hasta),(BL886&gt;=Suspension02Desde),(BL886&lt;=Suspension02Hasta)),"Umbral_Externo",AND((BH886&gt;=Suspension02Desde),(BH886&lt;=Suspension02Hasta),(BL886&gt;=Suspension02Desde),(BL886&gt;=Suspension02Hasta)),"Umbral_Tardío")</f>
        <v>No_Umbral</v>
      </c>
      <c r="BN886" s="43" cm="1">
        <f t="array" ref="BN886">_xlfn.IFS(BM886="Umbral_Anticipado",BL886-Suspension02Desde+1,BM886="Umbral_Interno",Suspension02Hasta-Suspension02Desde+1,BM886="Umbral_Externo",BL886-$BH886+1,BM886="Umbral_Tardío",Suspension02Hasta-$BH886+1,BM886="No_Umbral",0)</f>
        <v>0</v>
      </c>
      <c r="BO886" s="41" cm="1">
        <f t="array" ref="BO886">_xlfn.IFS(BM886="Umbral_Anticipado",Suspension02Hasta+BN886,BM886="Umbral_Interno",BL886+BN886,BM886="Umbral_Externo",Suspension02Hasta+BN886,BM886="Umbral_Tardío",BL886+BN886,BM886="No_Umbral",BL886)</f>
        <v>51927</v>
      </c>
      <c r="BP886" s="40">
        <f t="shared" si="196"/>
        <v>51927</v>
      </c>
      <c r="BQ886" s="41">
        <f t="shared" si="197"/>
        <v>51987</v>
      </c>
      <c r="BR886" s="42" t="str" cm="1">
        <f t="array" ref="BR886">_xlfn.IFS(AND((BO886&lt;Suspension01Desde),(BO886&lt;Suspension01Hasta),(BQ886&lt;Suspension01Desde),(BQ886&lt;Suspension01Hasta)),"No_Umbral",AND((BO886&gt;Suspension01Desde),(BO886&gt;Suspension01Hasta),(BQ886&gt;Suspension01Desde),(BQ886&gt;Suspension01Hasta)),"No_Umbral",AND((BO886&lt;=Suspension01Desde),(BO886&lt;=Suspension01Hasta),(BQ886&gt;=Suspension01Desde),(BQ886&lt;=Suspension01Hasta)),"Umbral_Anticipado",AND((BO886&lt;=Suspension01Desde),(BO886&lt;=Suspension01Hasta),(BQ886&gt;=Suspension01Desde),(BQ886&gt;=Suspension01Hasta)),"Umbral_Interno",AND((BO886&gt;=Suspension01Desde),(BO886&lt;=Suspension01Hasta),(BQ886&gt;=Suspension01Desde),(BQ886&lt;=Suspension01Hasta)),"Umbral_Externo",AND((BO886&gt;=Suspension01Desde),(BO886&lt;=Suspension01Hasta),(BQ886&gt;=Suspension01Desde),(BQ886&gt;=Suspension01Hasta)),"Umbral_Tardío")</f>
        <v>No_Umbral</v>
      </c>
      <c r="BS886" s="43" cm="1">
        <f t="array" ref="BS886">_xlfn.IFS(BR886="Umbral_Anticipado",$BQ886-Suspension01Desde+1,BR886="Umbral_Interno",Suspension01Hasta-Suspension01Desde+1,BR886="Umbral_Externo",BQ886-$BO886+1,BR886="Umbral_Tardío",Suspension01Hasta-$BO886+1,BR886="No_Umbral",0)</f>
        <v>0</v>
      </c>
      <c r="BT886" s="42" cm="1">
        <f t="array" ref="BT886">_xlfn.IFS(BR886="Umbral_Anticipado",Suspension01Hasta+BS886,BR886="Umbral_Interno",BQ886+BS886,BR886="Umbral_Externo",Suspension01Hasta+BS886,BR886="Umbral_Tardío",BQ886+BS886,BR886="No_Umbral",BQ886)</f>
        <v>51987</v>
      </c>
      <c r="BU886" s="42" t="str" cm="1">
        <f t="array" ref="BU886">_xlfn.IFS(AND((BO886&lt;Suspension02Desde),(BO886&lt;Suspension02Hasta),(BT886&lt;Suspension02Desde),(BT886&lt;Suspension02Hasta)),"No_Umbral",AND((BO886&gt;Suspension02Desde),(BO886&gt;Suspension02Hasta),(BT886&gt;Suspension02Desde),(BT886&gt;Suspension02Hasta)),"No_Umbral",AND((BO886&lt;=Suspension02Desde),(BO886&lt;=Suspension02Hasta),(BT886&gt;=Suspension02Desde),(BT886&lt;=Suspension02Hasta)),"Umbral_Anticipado",AND((BO886&lt;=Suspension02Desde),(BO886&lt;=Suspension02Hasta),(BT886&gt;=Suspension02Desde),(BT886&gt;=Suspension02Hasta)),"Umbral_Interno",AND((BO886&gt;=Suspension02Desde),(BO886&lt;=Suspension02Hasta),(BT886&gt;=Suspension02Desde),(BT886&lt;=Suspension02Hasta)),"Umbral_Externo",AND((BO886&gt;=Suspension02Desde),(BO886&lt;=Suspension02Hasta),(BT886&gt;=Suspension02Desde),(BT886&gt;=Suspension02Hasta)),"Umbral_Tardío")</f>
        <v>No_Umbral</v>
      </c>
      <c r="BV886" s="43" cm="1">
        <f t="array" ref="BV886">_xlfn.IFS(BU886="Umbral_Anticipado",BT886-Suspension02Desde+1,BU886="Umbral_Interno",Suspension02Hasta-Suspension02Desde+1,BU886="Umbral_Externo",BT886-$BO886+1,BU886="Umbral_Tardío",Suspension02Hasta-$BO886+1,BU886="No_Umbral",0)</f>
        <v>0</v>
      </c>
      <c r="BW886" s="41" cm="1">
        <f t="array" ref="BW886">_xlfn.IFS(BU886="Umbral_Anticipado",Suspension02Hasta+BV886,BU886="Umbral_Interno",BT886+BV886,BU886="Umbral_Externo",Suspension02Hasta+BV886,BU886="Umbral_Tardío",BT886+BV886,BU886="No_Umbral",BT886)</f>
        <v>51987</v>
      </c>
      <c r="BX886" s="40">
        <f t="shared" si="198"/>
        <v>51988</v>
      </c>
      <c r="BY886" s="41">
        <f t="shared" si="199"/>
        <v>52717</v>
      </c>
      <c r="BZ886" s="42" t="str" cm="1">
        <f t="array" ref="BZ886">_xlfn.IFS(AND((BW886&lt;Suspension01Desde),(BW886&lt;Suspension01Hasta),(BY886&lt;Suspension01Desde),(BY886&lt;Suspension01Hasta)),"No_Umbral",AND((BW886&gt;Suspension01Desde),(BW886&gt;Suspension01Hasta),(BY886&gt;Suspension01Desde),(BY886&gt;Suspension01Hasta)),"No_Umbral",AND((BW886&lt;=Suspension01Desde),(BW886&lt;=Suspension01Hasta),(BY886&gt;=Suspension01Desde),(BY886&lt;=Suspension01Hasta)),"Umbral_Anticipado",AND((BW886&lt;=Suspension01Desde),(BW886&lt;=Suspension01Hasta),(BY886&gt;=Suspension01Desde),(BY886&gt;=Suspension01Hasta)),"Umbral_Interno",AND((BW886&gt;=Suspension01Desde),(BW886&lt;=Suspension01Hasta),(BY886&gt;=Suspension01Desde),(BY886&lt;=Suspension01Hasta)),"Umbral_Externo",AND((BW886&gt;=Suspension01Desde),(BW886&lt;=Suspension01Hasta),(BY886&gt;=Suspension01Desde),(BY886&gt;=Suspension01Hasta)),"Umbral_Tardío")</f>
        <v>No_Umbral</v>
      </c>
      <c r="CA886" s="43" cm="1">
        <f t="array" ref="CA886">_xlfn.IFS(BZ886="Umbral_Anticipado",$BI886-Suspension01Desde+1,BZ886="Umbral_Interno",Suspension01Hasta-Suspension01Desde+1,BZ886="Umbral_Externo",BY886-$BH886+1,BZ886="Umbral_Tardío",Suspension01Hasta-$BH886+1,BZ886="No_Umbral",0)</f>
        <v>0</v>
      </c>
      <c r="CB886" s="42" cm="1">
        <f t="array" ref="CB886">_xlfn.IFS(BZ886="Umbral_Anticipado",Suspension01Hasta+CA886,BZ886="Umbral_Interno",BY886+CA886,BZ886="Umbral_Externo",Suspension01Hasta+CA886,BZ886="Umbral_Tardío",BY886+CA886,BZ886="No_Umbral",BY886)</f>
        <v>52717</v>
      </c>
      <c r="CC886" s="42" t="str" cm="1">
        <f t="array" ref="CC886">_xlfn.IFS(AND((BW886&lt;Suspension02Desde),(BW886&lt;Suspension02Hasta),(CB886&lt;Suspension02Desde),(CB886&lt;Suspension02Hasta)),"No_Umbral",AND((BW886&gt;Suspension02Desde),(BW886&gt;Suspension02Hasta),(CB886&gt;Suspension02Desde),(CB886&gt;Suspension02Hasta)),"No_Umbral",AND((BW886&lt;=Suspension02Desde),(BW886&lt;=Suspension02Hasta),(CB886&gt;=Suspension02Desde),(CB886&lt;=Suspension02Hasta)),"Umbral_Anticipado",AND((BW886&lt;=Suspension02Desde),(BW886&lt;=Suspension02Hasta),(CB886&gt;=Suspension02Desde),(CB886&gt;=Suspension02Hasta)),"Umbral_Interno",AND((BW886&gt;=Suspension02Desde),(BW886&lt;=Suspension02Hasta),(CB886&gt;=Suspension02Desde),(CB886&lt;=Suspension02Hasta)),"Umbral_Externo",AND((BW886&gt;=Suspension02Desde),(BW886&lt;=Suspension02Hasta),(CB886&gt;=Suspension02Desde),(CB886&gt;=Suspension02Hasta)),"Umbral_Tardío")</f>
        <v>No_Umbral</v>
      </c>
      <c r="CD886" s="43" cm="1">
        <f t="array" ref="CD886">_xlfn.IFS(CC886="Umbral_Anticipado",CB886-Suspension02Desde+1,CC886="Umbral_Interno",Suspension02Hasta-Suspension02Desde+1,CC886="Umbral_Externo",CB886-$BH886+1,CC886="Umbral_Tardío",Suspension02Hasta-$BH886+1,CC886="No_Umbral",0)</f>
        <v>0</v>
      </c>
      <c r="CE886" s="41" cm="1">
        <f t="array" ref="CE886">_xlfn.IFS(CC886="Umbral_Anticipado",Suspension02Hasta+CD886,CC886="Umbral_Interno",CB886+CD886,CC886="Umbral_Externo",Suspension02Hasta+CD886,CC886="Umbral_Tardío",CB886+CD886,CC886="No_Umbral",CB886)</f>
        <v>52717</v>
      </c>
      <c r="CF886" s="40">
        <f t="shared" si="200"/>
        <v>52689</v>
      </c>
    </row>
    <row r="887" spans="1:84" s="22" customFormat="1" ht="20.25" customHeight="1">
      <c r="A887" s="77" t="s">
        <v>5325</v>
      </c>
      <c r="B887" s="77" t="str">
        <f t="shared" si="193"/>
        <v>2021</v>
      </c>
      <c r="C887" s="77" t="s">
        <v>5326</v>
      </c>
      <c r="D887" s="77" t="s">
        <v>1650</v>
      </c>
      <c r="E887" s="77" t="s">
        <v>293</v>
      </c>
      <c r="F887" s="77" t="s">
        <v>130</v>
      </c>
      <c r="G887" s="201">
        <v>44503</v>
      </c>
      <c r="H887" s="201">
        <v>51807</v>
      </c>
      <c r="I887" s="77" t="s">
        <v>92</v>
      </c>
      <c r="J887" s="77"/>
      <c r="K887" s="78">
        <v>52720</v>
      </c>
      <c r="L887" s="77" t="str">
        <f>VLOOKUP(MONTH($K887),TablaMeses[],2,FALSE)</f>
        <v>05 MAYO</v>
      </c>
      <c r="M887" s="77">
        <f t="shared" si="203"/>
        <v>2044</v>
      </c>
      <c r="N887" s="77" t="s">
        <v>104</v>
      </c>
      <c r="O887" s="201" t="s">
        <v>104</v>
      </c>
      <c r="P887" s="77"/>
      <c r="Q887" s="77"/>
      <c r="R887" s="201"/>
      <c r="S887" s="77"/>
      <c r="T887" s="77"/>
      <c r="U887" s="201"/>
      <c r="V887" s="77"/>
      <c r="W887" s="77"/>
      <c r="X887" s="201"/>
      <c r="Y887" s="77"/>
      <c r="Z887" s="201"/>
      <c r="AA887" s="77"/>
      <c r="AB887" s="201"/>
      <c r="AC887" s="79" t="s">
        <v>104</v>
      </c>
      <c r="AD887" s="77" t="s">
        <v>104</v>
      </c>
      <c r="AE887" s="77" t="s">
        <v>104</v>
      </c>
      <c r="AF887" s="77" t="s">
        <v>104</v>
      </c>
      <c r="AG887" s="77"/>
      <c r="AH887" s="77"/>
      <c r="AI887" s="78" t="s">
        <v>104</v>
      </c>
      <c r="AJ887" s="77" t="s">
        <v>104</v>
      </c>
      <c r="AK887" s="77"/>
      <c r="AL887" s="77" t="s">
        <v>104</v>
      </c>
      <c r="AM887" s="78" t="s">
        <v>104</v>
      </c>
      <c r="AN887" s="77" t="s">
        <v>104</v>
      </c>
      <c r="AO887" s="77" t="s">
        <v>104</v>
      </c>
      <c r="AP887" s="77" t="s">
        <v>104</v>
      </c>
      <c r="AQ887" s="77" t="s">
        <v>104</v>
      </c>
      <c r="AR887" s="78" t="s">
        <v>104</v>
      </c>
      <c r="AS887" s="77" t="s">
        <v>104</v>
      </c>
      <c r="AT887" s="78" t="s">
        <v>104</v>
      </c>
      <c r="AU887" s="78" t="s">
        <v>104</v>
      </c>
      <c r="AV887" s="78">
        <v>45825</v>
      </c>
      <c r="AW887" s="77">
        <f t="shared" si="194"/>
        <v>25</v>
      </c>
      <c r="AX887" s="77">
        <f t="shared" si="202"/>
        <v>2025</v>
      </c>
      <c r="AY887" s="77" t="s">
        <v>944</v>
      </c>
      <c r="AZ887" s="81" t="s">
        <v>5327</v>
      </c>
      <c r="BC887" s="25" t="s">
        <v>673</v>
      </c>
      <c r="BD887" s="25" t="s">
        <v>1464</v>
      </c>
      <c r="BE887" s="25">
        <v>120</v>
      </c>
      <c r="BF887" s="25">
        <v>60</v>
      </c>
      <c r="BG887" s="25">
        <v>730</v>
      </c>
      <c r="BH887" s="40">
        <f t="shared" si="204"/>
        <v>51807</v>
      </c>
      <c r="BI887" s="41">
        <f t="shared" si="195"/>
        <v>51927</v>
      </c>
      <c r="BJ887" s="42" t="str" cm="1">
        <f t="array" ref="BJ887">_xlfn.IFS(AND((BH887&lt;Suspension01Desde),(BH887&lt;Suspension01Hasta),(BI887&lt;Suspension01Desde),(BI887&lt;Suspension01Hasta)),"No_Umbral",AND((BH887&gt;Suspension01Desde),(BH887&gt;Suspension01Hasta),(BI887&gt;Suspension01Desde),(BI887&gt;Suspension01Hasta)),"No_Umbral",AND((BH887&lt;=Suspension01Desde),(BH887&lt;=Suspension01Hasta),(BI887&gt;=Suspension01Desde),(BI887&lt;=Suspension01Hasta)),"Umbral_Anticipado",AND((BH887&lt;=Suspension01Desde),(BH887&lt;=Suspension01Hasta),(BI887&gt;=Suspension01Desde),(BI887&gt;=Suspension01Hasta)),"Umbral_Interno",AND((BH887&gt;=Suspension01Desde),(BH887&lt;=Suspension01Hasta),(BI887&gt;=Suspension01Desde),(BI887&lt;=Suspension01Hasta)),"Umbral_Externo",AND((BH887&gt;=Suspension01Desde),(BH887&lt;=Suspension01Hasta),(BI887&gt;=Suspension01Desde),(BI887&gt;=Suspension01Hasta)),"Umbral_Tardío")</f>
        <v>No_Umbral</v>
      </c>
      <c r="BK887" s="43" cm="1">
        <f t="array" ref="BK887">_xlfn.IFS(BJ887="Umbral_Anticipado",$BI887-Suspension01Desde+1,BJ887="Umbral_Interno",Suspension01Hasta-Suspension01Desde+1,BJ887="Umbral_Externo",BI887-$BH887+1,BJ887="Umbral_Tardío",Suspension01Hasta-$BH887+1,BJ887="No_Umbral",0)</f>
        <v>0</v>
      </c>
      <c r="BL887" s="42" cm="1">
        <f t="array" ref="BL887">_xlfn.IFS(BJ887="Umbral_Anticipado",Suspension01Hasta+BK887,BJ887="Umbral_Interno",BI887+BK887,BJ887="Umbral_Externo",Suspension01Hasta+BK887,BJ887="Umbral_Tardío",BI887+BK887,BJ887="No_Umbral",BI887)</f>
        <v>51927</v>
      </c>
      <c r="BM887" s="42" t="str" cm="1">
        <f t="array" ref="BM887">_xlfn.IFS(AND((BH887&lt;Suspension02Desde),(BH887&lt;Suspension02Hasta),(BL887&lt;Suspension02Desde),(BL887&lt;Suspension02Hasta)),"No_Umbral",AND((BH887&gt;Suspension02Desde),(BH887&gt;Suspension02Hasta),(BL887&gt;Suspension02Desde),(BL887&gt;Suspension02Hasta)),"No_Umbral",AND((BH887&lt;=Suspension02Desde),(BH887&lt;=Suspension02Hasta),(BL887&gt;=Suspension02Desde),(BL887&lt;=Suspension02Hasta)),"Umbral_Anticipado",AND((BH887&lt;=Suspension02Desde),(BH887&lt;=Suspension02Hasta),(BL887&gt;=Suspension02Desde),(BL887&gt;=Suspension02Hasta)),"Umbral_Interno",AND((BH887&gt;=Suspension02Desde),(BH887&lt;=Suspension02Hasta),(BL887&gt;=Suspension02Desde),(BL887&lt;=Suspension02Hasta)),"Umbral_Externo",AND((BH887&gt;=Suspension02Desde),(BH887&lt;=Suspension02Hasta),(BL887&gt;=Suspension02Desde),(BL887&gt;=Suspension02Hasta)),"Umbral_Tardío")</f>
        <v>No_Umbral</v>
      </c>
      <c r="BN887" s="43" cm="1">
        <f t="array" ref="BN887">_xlfn.IFS(BM887="Umbral_Anticipado",BL887-Suspension02Desde+1,BM887="Umbral_Interno",Suspension02Hasta-Suspension02Desde+1,BM887="Umbral_Externo",BL887-$BH887+1,BM887="Umbral_Tardío",Suspension02Hasta-$BH887+1,BM887="No_Umbral",0)</f>
        <v>0</v>
      </c>
      <c r="BO887" s="41" cm="1">
        <f t="array" ref="BO887">_xlfn.IFS(BM887="Umbral_Anticipado",Suspension02Hasta+BN887,BM887="Umbral_Interno",BL887+BN887,BM887="Umbral_Externo",Suspension02Hasta+BN887,BM887="Umbral_Tardío",BL887+BN887,BM887="No_Umbral",BL887)</f>
        <v>51927</v>
      </c>
      <c r="BP887" s="40">
        <f t="shared" si="196"/>
        <v>51927</v>
      </c>
      <c r="BQ887" s="41">
        <f t="shared" si="197"/>
        <v>51987</v>
      </c>
      <c r="BR887" s="42" t="str" cm="1">
        <f t="array" ref="BR887">_xlfn.IFS(AND((BO887&lt;Suspension01Desde),(BO887&lt;Suspension01Hasta),(BQ887&lt;Suspension01Desde),(BQ887&lt;Suspension01Hasta)),"No_Umbral",AND((BO887&gt;Suspension01Desde),(BO887&gt;Suspension01Hasta),(BQ887&gt;Suspension01Desde),(BQ887&gt;Suspension01Hasta)),"No_Umbral",AND((BO887&lt;=Suspension01Desde),(BO887&lt;=Suspension01Hasta),(BQ887&gt;=Suspension01Desde),(BQ887&lt;=Suspension01Hasta)),"Umbral_Anticipado",AND((BO887&lt;=Suspension01Desde),(BO887&lt;=Suspension01Hasta),(BQ887&gt;=Suspension01Desde),(BQ887&gt;=Suspension01Hasta)),"Umbral_Interno",AND((BO887&gt;=Suspension01Desde),(BO887&lt;=Suspension01Hasta),(BQ887&gt;=Suspension01Desde),(BQ887&lt;=Suspension01Hasta)),"Umbral_Externo",AND((BO887&gt;=Suspension01Desde),(BO887&lt;=Suspension01Hasta),(BQ887&gt;=Suspension01Desde),(BQ887&gt;=Suspension01Hasta)),"Umbral_Tardío")</f>
        <v>No_Umbral</v>
      </c>
      <c r="BS887" s="43" cm="1">
        <f t="array" ref="BS887">_xlfn.IFS(BR887="Umbral_Anticipado",$BQ887-Suspension01Desde+1,BR887="Umbral_Interno",Suspension01Hasta-Suspension01Desde+1,BR887="Umbral_Externo",BQ887-$BO887+1,BR887="Umbral_Tardío",Suspension01Hasta-$BO887+1,BR887="No_Umbral",0)</f>
        <v>0</v>
      </c>
      <c r="BT887" s="42" cm="1">
        <f t="array" ref="BT887">_xlfn.IFS(BR887="Umbral_Anticipado",Suspension01Hasta+BS887,BR887="Umbral_Interno",BQ887+BS887,BR887="Umbral_Externo",Suspension01Hasta+BS887,BR887="Umbral_Tardío",BQ887+BS887,BR887="No_Umbral",BQ887)</f>
        <v>51987</v>
      </c>
      <c r="BU887" s="42" t="str" cm="1">
        <f t="array" ref="BU887">_xlfn.IFS(AND((BO887&lt;Suspension02Desde),(BO887&lt;Suspension02Hasta),(BT887&lt;Suspension02Desde),(BT887&lt;Suspension02Hasta)),"No_Umbral",AND((BO887&gt;Suspension02Desde),(BO887&gt;Suspension02Hasta),(BT887&gt;Suspension02Desde),(BT887&gt;Suspension02Hasta)),"No_Umbral",AND((BO887&lt;=Suspension02Desde),(BO887&lt;=Suspension02Hasta),(BT887&gt;=Suspension02Desde),(BT887&lt;=Suspension02Hasta)),"Umbral_Anticipado",AND((BO887&lt;=Suspension02Desde),(BO887&lt;=Suspension02Hasta),(BT887&gt;=Suspension02Desde),(BT887&gt;=Suspension02Hasta)),"Umbral_Interno",AND((BO887&gt;=Suspension02Desde),(BO887&lt;=Suspension02Hasta),(BT887&gt;=Suspension02Desde),(BT887&lt;=Suspension02Hasta)),"Umbral_Externo",AND((BO887&gt;=Suspension02Desde),(BO887&lt;=Suspension02Hasta),(BT887&gt;=Suspension02Desde),(BT887&gt;=Suspension02Hasta)),"Umbral_Tardío")</f>
        <v>No_Umbral</v>
      </c>
      <c r="BV887" s="43" cm="1">
        <f t="array" ref="BV887">_xlfn.IFS(BU887="Umbral_Anticipado",BT887-Suspension02Desde+1,BU887="Umbral_Interno",Suspension02Hasta-Suspension02Desde+1,BU887="Umbral_Externo",BT887-$BO887+1,BU887="Umbral_Tardío",Suspension02Hasta-$BO887+1,BU887="No_Umbral",0)</f>
        <v>0</v>
      </c>
      <c r="BW887" s="41" cm="1">
        <f t="array" ref="BW887">_xlfn.IFS(BU887="Umbral_Anticipado",Suspension02Hasta+BV887,BU887="Umbral_Interno",BT887+BV887,BU887="Umbral_Externo",Suspension02Hasta+BV887,BU887="Umbral_Tardío",BT887+BV887,BU887="No_Umbral",BT887)</f>
        <v>51987</v>
      </c>
      <c r="BX887" s="40">
        <f t="shared" si="198"/>
        <v>51988</v>
      </c>
      <c r="BY887" s="41">
        <f t="shared" si="199"/>
        <v>52717</v>
      </c>
      <c r="BZ887" s="42" t="str" cm="1">
        <f t="array" ref="BZ887">_xlfn.IFS(AND((BW887&lt;Suspension01Desde),(BW887&lt;Suspension01Hasta),(BY887&lt;Suspension01Desde),(BY887&lt;Suspension01Hasta)),"No_Umbral",AND((BW887&gt;Suspension01Desde),(BW887&gt;Suspension01Hasta),(BY887&gt;Suspension01Desde),(BY887&gt;Suspension01Hasta)),"No_Umbral",AND((BW887&lt;=Suspension01Desde),(BW887&lt;=Suspension01Hasta),(BY887&gt;=Suspension01Desde),(BY887&lt;=Suspension01Hasta)),"Umbral_Anticipado",AND((BW887&lt;=Suspension01Desde),(BW887&lt;=Suspension01Hasta),(BY887&gt;=Suspension01Desde),(BY887&gt;=Suspension01Hasta)),"Umbral_Interno",AND((BW887&gt;=Suspension01Desde),(BW887&lt;=Suspension01Hasta),(BY887&gt;=Suspension01Desde),(BY887&lt;=Suspension01Hasta)),"Umbral_Externo",AND((BW887&gt;=Suspension01Desde),(BW887&lt;=Suspension01Hasta),(BY887&gt;=Suspension01Desde),(BY887&gt;=Suspension01Hasta)),"Umbral_Tardío")</f>
        <v>No_Umbral</v>
      </c>
      <c r="CA887" s="43" cm="1">
        <f t="array" ref="CA887">_xlfn.IFS(BZ887="Umbral_Anticipado",$BI887-Suspension01Desde+1,BZ887="Umbral_Interno",Suspension01Hasta-Suspension01Desde+1,BZ887="Umbral_Externo",BY887-$BH887+1,BZ887="Umbral_Tardío",Suspension01Hasta-$BH887+1,BZ887="No_Umbral",0)</f>
        <v>0</v>
      </c>
      <c r="CB887" s="42" cm="1">
        <f t="array" ref="CB887">_xlfn.IFS(BZ887="Umbral_Anticipado",Suspension01Hasta+CA887,BZ887="Umbral_Interno",BY887+CA887,BZ887="Umbral_Externo",Suspension01Hasta+CA887,BZ887="Umbral_Tardío",BY887+CA887,BZ887="No_Umbral",BY887)</f>
        <v>52717</v>
      </c>
      <c r="CC887" s="42" t="str" cm="1">
        <f t="array" ref="CC887">_xlfn.IFS(AND((BW887&lt;Suspension02Desde),(BW887&lt;Suspension02Hasta),(CB887&lt;Suspension02Desde),(CB887&lt;Suspension02Hasta)),"No_Umbral",AND((BW887&gt;Suspension02Desde),(BW887&gt;Suspension02Hasta),(CB887&gt;Suspension02Desde),(CB887&gt;Suspension02Hasta)),"No_Umbral",AND((BW887&lt;=Suspension02Desde),(BW887&lt;=Suspension02Hasta),(CB887&gt;=Suspension02Desde),(CB887&lt;=Suspension02Hasta)),"Umbral_Anticipado",AND((BW887&lt;=Suspension02Desde),(BW887&lt;=Suspension02Hasta),(CB887&gt;=Suspension02Desde),(CB887&gt;=Suspension02Hasta)),"Umbral_Interno",AND((BW887&gt;=Suspension02Desde),(BW887&lt;=Suspension02Hasta),(CB887&gt;=Suspension02Desde),(CB887&lt;=Suspension02Hasta)),"Umbral_Externo",AND((BW887&gt;=Suspension02Desde),(BW887&lt;=Suspension02Hasta),(CB887&gt;=Suspension02Desde),(CB887&gt;=Suspension02Hasta)),"Umbral_Tardío")</f>
        <v>No_Umbral</v>
      </c>
      <c r="CD887" s="43" cm="1">
        <f t="array" ref="CD887">_xlfn.IFS(CC887="Umbral_Anticipado",CB887-Suspension02Desde+1,CC887="Umbral_Interno",Suspension02Hasta-Suspension02Desde+1,CC887="Umbral_Externo",CB887-$BH887+1,CC887="Umbral_Tardío",Suspension02Hasta-$BH887+1,CC887="No_Umbral",0)</f>
        <v>0</v>
      </c>
      <c r="CE887" s="41" cm="1">
        <f t="array" ref="CE887">_xlfn.IFS(CC887="Umbral_Anticipado",Suspension02Hasta+CD887,CC887="Umbral_Interno",CB887+CD887,CC887="Umbral_Externo",Suspension02Hasta+CD887,CC887="Umbral_Tardío",CB887+CD887,CC887="No_Umbral",CB887)</f>
        <v>52717</v>
      </c>
      <c r="CF887" s="40">
        <f t="shared" si="200"/>
        <v>52689</v>
      </c>
    </row>
    <row r="888" spans="1:84" s="22" customFormat="1" ht="20.25" customHeight="1">
      <c r="A888" s="77" t="s">
        <v>5328</v>
      </c>
      <c r="B888" s="77" t="str">
        <f t="shared" si="193"/>
        <v>2021</v>
      </c>
      <c r="C888" s="94" t="s">
        <v>5329</v>
      </c>
      <c r="D888" s="77" t="s">
        <v>1650</v>
      </c>
      <c r="E888" s="77" t="s">
        <v>293</v>
      </c>
      <c r="F888" s="77" t="s">
        <v>130</v>
      </c>
      <c r="G888" s="201">
        <v>44504</v>
      </c>
      <c r="H888" s="201">
        <v>51808</v>
      </c>
      <c r="I888" s="77" t="s">
        <v>299</v>
      </c>
      <c r="J888" s="77"/>
      <c r="K888" s="78">
        <v>52720</v>
      </c>
      <c r="L888" s="77" t="str">
        <f>VLOOKUP(MONTH($K888),TablaMeses[],2,FALSE)</f>
        <v>05 MAYO</v>
      </c>
      <c r="M888" s="77">
        <f t="shared" si="203"/>
        <v>2044</v>
      </c>
      <c r="N888" s="77" t="s">
        <v>104</v>
      </c>
      <c r="O888" s="201" t="s">
        <v>104</v>
      </c>
      <c r="P888" s="77"/>
      <c r="Q888" s="77"/>
      <c r="R888" s="201"/>
      <c r="S888" s="77"/>
      <c r="T888" s="77"/>
      <c r="U888" s="201"/>
      <c r="V888" s="77"/>
      <c r="W888" s="77"/>
      <c r="X888" s="201"/>
      <c r="Y888" s="77"/>
      <c r="Z888" s="201"/>
      <c r="AA888" s="77"/>
      <c r="AB888" s="201"/>
      <c r="AC888" s="79" t="s">
        <v>104</v>
      </c>
      <c r="AD888" s="77" t="s">
        <v>104</v>
      </c>
      <c r="AE888" s="77" t="s">
        <v>104</v>
      </c>
      <c r="AF888" s="77" t="s">
        <v>104</v>
      </c>
      <c r="AG888" s="77"/>
      <c r="AH888" s="77"/>
      <c r="AI888" s="78" t="s">
        <v>104</v>
      </c>
      <c r="AJ888" s="77" t="s">
        <v>104</v>
      </c>
      <c r="AK888" s="77"/>
      <c r="AL888" s="77" t="s">
        <v>104</v>
      </c>
      <c r="AM888" s="78" t="s">
        <v>104</v>
      </c>
      <c r="AN888" s="77" t="s">
        <v>104</v>
      </c>
      <c r="AO888" s="77" t="s">
        <v>104</v>
      </c>
      <c r="AP888" s="77" t="s">
        <v>104</v>
      </c>
      <c r="AQ888" s="77" t="s">
        <v>104</v>
      </c>
      <c r="AR888" s="78" t="s">
        <v>104</v>
      </c>
      <c r="AS888" s="77" t="s">
        <v>104</v>
      </c>
      <c r="AT888" s="78" t="s">
        <v>104</v>
      </c>
      <c r="AU888" s="78" t="s">
        <v>104</v>
      </c>
      <c r="AV888" s="78">
        <v>45763</v>
      </c>
      <c r="AW888" s="77">
        <f t="shared" si="194"/>
        <v>16</v>
      </c>
      <c r="AX888" s="77">
        <f t="shared" si="202"/>
        <v>2025</v>
      </c>
      <c r="AY888" s="77" t="s">
        <v>944</v>
      </c>
      <c r="AZ888" s="81" t="s">
        <v>5330</v>
      </c>
      <c r="BC888" s="25" t="s">
        <v>673</v>
      </c>
      <c r="BD888" s="25" t="s">
        <v>1464</v>
      </c>
      <c r="BE888" s="25">
        <v>120</v>
      </c>
      <c r="BF888" s="25">
        <v>60</v>
      </c>
      <c r="BG888" s="25">
        <v>730</v>
      </c>
      <c r="BH888" s="40">
        <f t="shared" si="204"/>
        <v>51808</v>
      </c>
      <c r="BI888" s="41">
        <f t="shared" si="195"/>
        <v>51928</v>
      </c>
      <c r="BJ888" s="42" t="str" cm="1">
        <f t="array" ref="BJ888">_xlfn.IFS(AND((BH888&lt;Suspension01Desde),(BH888&lt;Suspension01Hasta),(BI888&lt;Suspension01Desde),(BI888&lt;Suspension01Hasta)),"No_Umbral",AND((BH888&gt;Suspension01Desde),(BH888&gt;Suspension01Hasta),(BI888&gt;Suspension01Desde),(BI888&gt;Suspension01Hasta)),"No_Umbral",AND((BH888&lt;=Suspension01Desde),(BH888&lt;=Suspension01Hasta),(BI888&gt;=Suspension01Desde),(BI888&lt;=Suspension01Hasta)),"Umbral_Anticipado",AND((BH888&lt;=Suspension01Desde),(BH888&lt;=Suspension01Hasta),(BI888&gt;=Suspension01Desde),(BI888&gt;=Suspension01Hasta)),"Umbral_Interno",AND((BH888&gt;=Suspension01Desde),(BH888&lt;=Suspension01Hasta),(BI888&gt;=Suspension01Desde),(BI888&lt;=Suspension01Hasta)),"Umbral_Externo",AND((BH888&gt;=Suspension01Desde),(BH888&lt;=Suspension01Hasta),(BI888&gt;=Suspension01Desde),(BI888&gt;=Suspension01Hasta)),"Umbral_Tardío")</f>
        <v>No_Umbral</v>
      </c>
      <c r="BK888" s="43" cm="1">
        <f t="array" ref="BK888">_xlfn.IFS(BJ888="Umbral_Anticipado",$BI888-Suspension01Desde+1,BJ888="Umbral_Interno",Suspension01Hasta-Suspension01Desde+1,BJ888="Umbral_Externo",BI888-$BH888+1,BJ888="Umbral_Tardío",Suspension01Hasta-$BH888+1,BJ888="No_Umbral",0)</f>
        <v>0</v>
      </c>
      <c r="BL888" s="42" cm="1">
        <f t="array" ref="BL888">_xlfn.IFS(BJ888="Umbral_Anticipado",Suspension01Hasta+BK888,BJ888="Umbral_Interno",BI888+BK888,BJ888="Umbral_Externo",Suspension01Hasta+BK888,BJ888="Umbral_Tardío",BI888+BK888,BJ888="No_Umbral",BI888)</f>
        <v>51928</v>
      </c>
      <c r="BM888" s="42" t="str" cm="1">
        <f t="array" ref="BM888">_xlfn.IFS(AND((BH888&lt;Suspension02Desde),(BH888&lt;Suspension02Hasta),(BL888&lt;Suspension02Desde),(BL888&lt;Suspension02Hasta)),"No_Umbral",AND((BH888&gt;Suspension02Desde),(BH888&gt;Suspension02Hasta),(BL888&gt;Suspension02Desde),(BL888&gt;Suspension02Hasta)),"No_Umbral",AND((BH888&lt;=Suspension02Desde),(BH888&lt;=Suspension02Hasta),(BL888&gt;=Suspension02Desde),(BL888&lt;=Suspension02Hasta)),"Umbral_Anticipado",AND((BH888&lt;=Suspension02Desde),(BH888&lt;=Suspension02Hasta),(BL888&gt;=Suspension02Desde),(BL888&gt;=Suspension02Hasta)),"Umbral_Interno",AND((BH888&gt;=Suspension02Desde),(BH888&lt;=Suspension02Hasta),(BL888&gt;=Suspension02Desde),(BL888&lt;=Suspension02Hasta)),"Umbral_Externo",AND((BH888&gt;=Suspension02Desde),(BH888&lt;=Suspension02Hasta),(BL888&gt;=Suspension02Desde),(BL888&gt;=Suspension02Hasta)),"Umbral_Tardío")</f>
        <v>No_Umbral</v>
      </c>
      <c r="BN888" s="43" cm="1">
        <f t="array" ref="BN888">_xlfn.IFS(BM888="Umbral_Anticipado",BL888-Suspension02Desde+1,BM888="Umbral_Interno",Suspension02Hasta-Suspension02Desde+1,BM888="Umbral_Externo",BL888-$BH888+1,BM888="Umbral_Tardío",Suspension02Hasta-$BH888+1,BM888="No_Umbral",0)</f>
        <v>0</v>
      </c>
      <c r="BO888" s="41" cm="1">
        <f t="array" ref="BO888">_xlfn.IFS(BM888="Umbral_Anticipado",Suspension02Hasta+BN888,BM888="Umbral_Interno",BL888+BN888,BM888="Umbral_Externo",Suspension02Hasta+BN888,BM888="Umbral_Tardío",BL888+BN888,BM888="No_Umbral",BL888)</f>
        <v>51928</v>
      </c>
      <c r="BP888" s="40">
        <f t="shared" si="196"/>
        <v>51928</v>
      </c>
      <c r="BQ888" s="41">
        <f t="shared" si="197"/>
        <v>51988</v>
      </c>
      <c r="BR888" s="42" t="str" cm="1">
        <f t="array" ref="BR888">_xlfn.IFS(AND((BO888&lt;Suspension01Desde),(BO888&lt;Suspension01Hasta),(BQ888&lt;Suspension01Desde),(BQ888&lt;Suspension01Hasta)),"No_Umbral",AND((BO888&gt;Suspension01Desde),(BO888&gt;Suspension01Hasta),(BQ888&gt;Suspension01Desde),(BQ888&gt;Suspension01Hasta)),"No_Umbral",AND((BO888&lt;=Suspension01Desde),(BO888&lt;=Suspension01Hasta),(BQ888&gt;=Suspension01Desde),(BQ888&lt;=Suspension01Hasta)),"Umbral_Anticipado",AND((BO888&lt;=Suspension01Desde),(BO888&lt;=Suspension01Hasta),(BQ888&gt;=Suspension01Desde),(BQ888&gt;=Suspension01Hasta)),"Umbral_Interno",AND((BO888&gt;=Suspension01Desde),(BO888&lt;=Suspension01Hasta),(BQ888&gt;=Suspension01Desde),(BQ888&lt;=Suspension01Hasta)),"Umbral_Externo",AND((BO888&gt;=Suspension01Desde),(BO888&lt;=Suspension01Hasta),(BQ888&gt;=Suspension01Desde),(BQ888&gt;=Suspension01Hasta)),"Umbral_Tardío")</f>
        <v>No_Umbral</v>
      </c>
      <c r="BS888" s="43" cm="1">
        <f t="array" ref="BS888">_xlfn.IFS(BR888="Umbral_Anticipado",$BQ888-Suspension01Desde+1,BR888="Umbral_Interno",Suspension01Hasta-Suspension01Desde+1,BR888="Umbral_Externo",BQ888-$BO888+1,BR888="Umbral_Tardío",Suspension01Hasta-$BO888+1,BR888="No_Umbral",0)</f>
        <v>0</v>
      </c>
      <c r="BT888" s="42" cm="1">
        <f t="array" ref="BT888">_xlfn.IFS(BR888="Umbral_Anticipado",Suspension01Hasta+BS888,BR888="Umbral_Interno",BQ888+BS888,BR888="Umbral_Externo",Suspension01Hasta+BS888,BR888="Umbral_Tardío",BQ888+BS888,BR888="No_Umbral",BQ888)</f>
        <v>51988</v>
      </c>
      <c r="BU888" s="42" t="str" cm="1">
        <f t="array" ref="BU888">_xlfn.IFS(AND((BO888&lt;Suspension02Desde),(BO888&lt;Suspension02Hasta),(BT888&lt;Suspension02Desde),(BT888&lt;Suspension02Hasta)),"No_Umbral",AND((BO888&gt;Suspension02Desde),(BO888&gt;Suspension02Hasta),(BT888&gt;Suspension02Desde),(BT888&gt;Suspension02Hasta)),"No_Umbral",AND((BO888&lt;=Suspension02Desde),(BO888&lt;=Suspension02Hasta),(BT888&gt;=Suspension02Desde),(BT888&lt;=Suspension02Hasta)),"Umbral_Anticipado",AND((BO888&lt;=Suspension02Desde),(BO888&lt;=Suspension02Hasta),(BT888&gt;=Suspension02Desde),(BT888&gt;=Suspension02Hasta)),"Umbral_Interno",AND((BO888&gt;=Suspension02Desde),(BO888&lt;=Suspension02Hasta),(BT888&gt;=Suspension02Desde),(BT888&lt;=Suspension02Hasta)),"Umbral_Externo",AND((BO888&gt;=Suspension02Desde),(BO888&lt;=Suspension02Hasta),(BT888&gt;=Suspension02Desde),(BT888&gt;=Suspension02Hasta)),"Umbral_Tardío")</f>
        <v>No_Umbral</v>
      </c>
      <c r="BV888" s="43" cm="1">
        <f t="array" ref="BV888">_xlfn.IFS(BU888="Umbral_Anticipado",BT888-Suspension02Desde+1,BU888="Umbral_Interno",Suspension02Hasta-Suspension02Desde+1,BU888="Umbral_Externo",BT888-$BO888+1,BU888="Umbral_Tardío",Suspension02Hasta-$BO888+1,BU888="No_Umbral",0)</f>
        <v>0</v>
      </c>
      <c r="BW888" s="41" cm="1">
        <f t="array" ref="BW888">_xlfn.IFS(BU888="Umbral_Anticipado",Suspension02Hasta+BV888,BU888="Umbral_Interno",BT888+BV888,BU888="Umbral_Externo",Suspension02Hasta+BV888,BU888="Umbral_Tardío",BT888+BV888,BU888="No_Umbral",BT888)</f>
        <v>51988</v>
      </c>
      <c r="BX888" s="40">
        <f t="shared" si="198"/>
        <v>51989</v>
      </c>
      <c r="BY888" s="41">
        <f t="shared" si="199"/>
        <v>52718</v>
      </c>
      <c r="BZ888" s="42" t="str" cm="1">
        <f t="array" ref="BZ888">_xlfn.IFS(AND((BW888&lt;Suspension01Desde),(BW888&lt;Suspension01Hasta),(BY888&lt;Suspension01Desde),(BY888&lt;Suspension01Hasta)),"No_Umbral",AND((BW888&gt;Suspension01Desde),(BW888&gt;Suspension01Hasta),(BY888&gt;Suspension01Desde),(BY888&gt;Suspension01Hasta)),"No_Umbral",AND((BW888&lt;=Suspension01Desde),(BW888&lt;=Suspension01Hasta),(BY888&gt;=Suspension01Desde),(BY888&lt;=Suspension01Hasta)),"Umbral_Anticipado",AND((BW888&lt;=Suspension01Desde),(BW888&lt;=Suspension01Hasta),(BY888&gt;=Suspension01Desde),(BY888&gt;=Suspension01Hasta)),"Umbral_Interno",AND((BW888&gt;=Suspension01Desde),(BW888&lt;=Suspension01Hasta),(BY888&gt;=Suspension01Desde),(BY888&lt;=Suspension01Hasta)),"Umbral_Externo",AND((BW888&gt;=Suspension01Desde),(BW888&lt;=Suspension01Hasta),(BY888&gt;=Suspension01Desde),(BY888&gt;=Suspension01Hasta)),"Umbral_Tardío")</f>
        <v>No_Umbral</v>
      </c>
      <c r="CA888" s="43" cm="1">
        <f t="array" ref="CA888">_xlfn.IFS(BZ888="Umbral_Anticipado",$BI888-Suspension01Desde+1,BZ888="Umbral_Interno",Suspension01Hasta-Suspension01Desde+1,BZ888="Umbral_Externo",BY888-$BH888+1,BZ888="Umbral_Tardío",Suspension01Hasta-$BH888+1,BZ888="No_Umbral",0)</f>
        <v>0</v>
      </c>
      <c r="CB888" s="42" cm="1">
        <f t="array" ref="CB888">_xlfn.IFS(BZ888="Umbral_Anticipado",Suspension01Hasta+CA888,BZ888="Umbral_Interno",BY888+CA888,BZ888="Umbral_Externo",Suspension01Hasta+CA888,BZ888="Umbral_Tardío",BY888+CA888,BZ888="No_Umbral",BY888)</f>
        <v>52718</v>
      </c>
      <c r="CC888" s="42" t="str" cm="1">
        <f t="array" ref="CC888">_xlfn.IFS(AND((BW888&lt;Suspension02Desde),(BW888&lt;Suspension02Hasta),(CB888&lt;Suspension02Desde),(CB888&lt;Suspension02Hasta)),"No_Umbral",AND((BW888&gt;Suspension02Desde),(BW888&gt;Suspension02Hasta),(CB888&gt;Suspension02Desde),(CB888&gt;Suspension02Hasta)),"No_Umbral",AND((BW888&lt;=Suspension02Desde),(BW888&lt;=Suspension02Hasta),(CB888&gt;=Suspension02Desde),(CB888&lt;=Suspension02Hasta)),"Umbral_Anticipado",AND((BW888&lt;=Suspension02Desde),(BW888&lt;=Suspension02Hasta),(CB888&gt;=Suspension02Desde),(CB888&gt;=Suspension02Hasta)),"Umbral_Interno",AND((BW888&gt;=Suspension02Desde),(BW888&lt;=Suspension02Hasta),(CB888&gt;=Suspension02Desde),(CB888&lt;=Suspension02Hasta)),"Umbral_Externo",AND((BW888&gt;=Suspension02Desde),(BW888&lt;=Suspension02Hasta),(CB888&gt;=Suspension02Desde),(CB888&gt;=Suspension02Hasta)),"Umbral_Tardío")</f>
        <v>No_Umbral</v>
      </c>
      <c r="CD888" s="43" cm="1">
        <f t="array" ref="CD888">_xlfn.IFS(CC888="Umbral_Anticipado",CB888-Suspension02Desde+1,CC888="Umbral_Interno",Suspension02Hasta-Suspension02Desde+1,CC888="Umbral_Externo",CB888-$BH888+1,CC888="Umbral_Tardío",Suspension02Hasta-$BH888+1,CC888="No_Umbral",0)</f>
        <v>0</v>
      </c>
      <c r="CE888" s="41" cm="1">
        <f t="array" ref="CE888">_xlfn.IFS(CC888="Umbral_Anticipado",Suspension02Hasta+CD888,CC888="Umbral_Interno",CB888+CD888,CC888="Umbral_Externo",Suspension02Hasta+CD888,CC888="Umbral_Tardío",CB888+CD888,CC888="No_Umbral",CB888)</f>
        <v>52718</v>
      </c>
      <c r="CF888" s="40">
        <f t="shared" si="200"/>
        <v>52720</v>
      </c>
    </row>
    <row r="889" spans="1:84" s="22" customFormat="1" ht="20.25" customHeight="1">
      <c r="A889" s="77" t="s">
        <v>5331</v>
      </c>
      <c r="B889" s="77" t="str">
        <f t="shared" si="193"/>
        <v>2021</v>
      </c>
      <c r="C889" s="77" t="s">
        <v>5332</v>
      </c>
      <c r="D889" s="77" t="s">
        <v>1650</v>
      </c>
      <c r="E889" s="77" t="s">
        <v>293</v>
      </c>
      <c r="F889" s="77" t="s">
        <v>130</v>
      </c>
      <c r="G889" s="201">
        <v>44504</v>
      </c>
      <c r="H889" s="201">
        <v>51808</v>
      </c>
      <c r="I889" s="77" t="s">
        <v>551</v>
      </c>
      <c r="J889" s="77"/>
      <c r="K889" s="78">
        <v>52720</v>
      </c>
      <c r="L889" s="77" t="str">
        <f>VLOOKUP(MONTH($K889),TablaMeses[],2,FALSE)</f>
        <v>05 MAYO</v>
      </c>
      <c r="M889" s="77">
        <f t="shared" si="203"/>
        <v>2044</v>
      </c>
      <c r="N889" s="77" t="s">
        <v>104</v>
      </c>
      <c r="O889" s="201" t="s">
        <v>104</v>
      </c>
      <c r="P889" s="77"/>
      <c r="Q889" s="77"/>
      <c r="R889" s="201"/>
      <c r="S889" s="77"/>
      <c r="T889" s="77"/>
      <c r="U889" s="201"/>
      <c r="V889" s="77"/>
      <c r="W889" s="77"/>
      <c r="X889" s="201"/>
      <c r="Y889" s="77"/>
      <c r="Z889" s="201"/>
      <c r="AA889" s="77"/>
      <c r="AB889" s="201"/>
      <c r="AC889" s="79" t="s">
        <v>104</v>
      </c>
      <c r="AD889" s="77" t="s">
        <v>104</v>
      </c>
      <c r="AE889" s="77" t="s">
        <v>104</v>
      </c>
      <c r="AF889" s="77" t="s">
        <v>104</v>
      </c>
      <c r="AG889" s="77"/>
      <c r="AH889" s="77"/>
      <c r="AI889" s="78" t="s">
        <v>104</v>
      </c>
      <c r="AJ889" s="77" t="s">
        <v>104</v>
      </c>
      <c r="AK889" s="77"/>
      <c r="AL889" s="77" t="s">
        <v>104</v>
      </c>
      <c r="AM889" s="78" t="s">
        <v>104</v>
      </c>
      <c r="AN889" s="77" t="s">
        <v>104</v>
      </c>
      <c r="AO889" s="77" t="s">
        <v>104</v>
      </c>
      <c r="AP889" s="77" t="s">
        <v>104</v>
      </c>
      <c r="AQ889" s="77" t="s">
        <v>104</v>
      </c>
      <c r="AR889" s="78" t="s">
        <v>104</v>
      </c>
      <c r="AS889" s="77" t="s">
        <v>104</v>
      </c>
      <c r="AT889" s="78" t="s">
        <v>104</v>
      </c>
      <c r="AU889" s="78" t="s">
        <v>104</v>
      </c>
      <c r="AV889" s="78">
        <v>45825</v>
      </c>
      <c r="AW889" s="77">
        <f t="shared" si="194"/>
        <v>25</v>
      </c>
      <c r="AX889" s="77">
        <f t="shared" si="202"/>
        <v>2025</v>
      </c>
      <c r="AY889" s="77" t="s">
        <v>944</v>
      </c>
      <c r="AZ889" s="81" t="s">
        <v>5333</v>
      </c>
      <c r="BC889" s="25" t="s">
        <v>673</v>
      </c>
      <c r="BD889" s="25" t="s">
        <v>1464</v>
      </c>
      <c r="BE889" s="25">
        <v>120</v>
      </c>
      <c r="BF889" s="25">
        <v>60</v>
      </c>
      <c r="BG889" s="25">
        <v>730</v>
      </c>
      <c r="BH889" s="40">
        <f t="shared" si="204"/>
        <v>51808</v>
      </c>
      <c r="BI889" s="41">
        <f t="shared" si="195"/>
        <v>51928</v>
      </c>
      <c r="BJ889" s="42" t="str" cm="1">
        <f t="array" ref="BJ889">_xlfn.IFS(AND((BH889&lt;Suspension01Desde),(BH889&lt;Suspension01Hasta),(BI889&lt;Suspension01Desde),(BI889&lt;Suspension01Hasta)),"No_Umbral",AND((BH889&gt;Suspension01Desde),(BH889&gt;Suspension01Hasta),(BI889&gt;Suspension01Desde),(BI889&gt;Suspension01Hasta)),"No_Umbral",AND((BH889&lt;=Suspension01Desde),(BH889&lt;=Suspension01Hasta),(BI889&gt;=Suspension01Desde),(BI889&lt;=Suspension01Hasta)),"Umbral_Anticipado",AND((BH889&lt;=Suspension01Desde),(BH889&lt;=Suspension01Hasta),(BI889&gt;=Suspension01Desde),(BI889&gt;=Suspension01Hasta)),"Umbral_Interno",AND((BH889&gt;=Suspension01Desde),(BH889&lt;=Suspension01Hasta),(BI889&gt;=Suspension01Desde),(BI889&lt;=Suspension01Hasta)),"Umbral_Externo",AND((BH889&gt;=Suspension01Desde),(BH889&lt;=Suspension01Hasta),(BI889&gt;=Suspension01Desde),(BI889&gt;=Suspension01Hasta)),"Umbral_Tardío")</f>
        <v>No_Umbral</v>
      </c>
      <c r="BK889" s="43" cm="1">
        <f t="array" ref="BK889">_xlfn.IFS(BJ889="Umbral_Anticipado",$BI889-Suspension01Desde+1,BJ889="Umbral_Interno",Suspension01Hasta-Suspension01Desde+1,BJ889="Umbral_Externo",BI889-$BH889+1,BJ889="Umbral_Tardío",Suspension01Hasta-$BH889+1,BJ889="No_Umbral",0)</f>
        <v>0</v>
      </c>
      <c r="BL889" s="42" cm="1">
        <f t="array" ref="BL889">_xlfn.IFS(BJ889="Umbral_Anticipado",Suspension01Hasta+BK889,BJ889="Umbral_Interno",BI889+BK889,BJ889="Umbral_Externo",Suspension01Hasta+BK889,BJ889="Umbral_Tardío",BI889+BK889,BJ889="No_Umbral",BI889)</f>
        <v>51928</v>
      </c>
      <c r="BM889" s="42" t="str" cm="1">
        <f t="array" ref="BM889">_xlfn.IFS(AND((BH889&lt;Suspension02Desde),(BH889&lt;Suspension02Hasta),(BL889&lt;Suspension02Desde),(BL889&lt;Suspension02Hasta)),"No_Umbral",AND((BH889&gt;Suspension02Desde),(BH889&gt;Suspension02Hasta),(BL889&gt;Suspension02Desde),(BL889&gt;Suspension02Hasta)),"No_Umbral",AND((BH889&lt;=Suspension02Desde),(BH889&lt;=Suspension02Hasta),(BL889&gt;=Suspension02Desde),(BL889&lt;=Suspension02Hasta)),"Umbral_Anticipado",AND((BH889&lt;=Suspension02Desde),(BH889&lt;=Suspension02Hasta),(BL889&gt;=Suspension02Desde),(BL889&gt;=Suspension02Hasta)),"Umbral_Interno",AND((BH889&gt;=Suspension02Desde),(BH889&lt;=Suspension02Hasta),(BL889&gt;=Suspension02Desde),(BL889&lt;=Suspension02Hasta)),"Umbral_Externo",AND((BH889&gt;=Suspension02Desde),(BH889&lt;=Suspension02Hasta),(BL889&gt;=Suspension02Desde),(BL889&gt;=Suspension02Hasta)),"Umbral_Tardío")</f>
        <v>No_Umbral</v>
      </c>
      <c r="BN889" s="43" cm="1">
        <f t="array" ref="BN889">_xlfn.IFS(BM889="Umbral_Anticipado",BL889-Suspension02Desde+1,BM889="Umbral_Interno",Suspension02Hasta-Suspension02Desde+1,BM889="Umbral_Externo",BL889-$BH889+1,BM889="Umbral_Tardío",Suspension02Hasta-$BH889+1,BM889="No_Umbral",0)</f>
        <v>0</v>
      </c>
      <c r="BO889" s="41" cm="1">
        <f t="array" ref="BO889">_xlfn.IFS(BM889="Umbral_Anticipado",Suspension02Hasta+BN889,BM889="Umbral_Interno",BL889+BN889,BM889="Umbral_Externo",Suspension02Hasta+BN889,BM889="Umbral_Tardío",BL889+BN889,BM889="No_Umbral",BL889)</f>
        <v>51928</v>
      </c>
      <c r="BP889" s="40">
        <f t="shared" si="196"/>
        <v>51928</v>
      </c>
      <c r="BQ889" s="41">
        <f t="shared" si="197"/>
        <v>51988</v>
      </c>
      <c r="BR889" s="42" t="str" cm="1">
        <f t="array" ref="BR889">_xlfn.IFS(AND((BO889&lt;Suspension01Desde),(BO889&lt;Suspension01Hasta),(BQ889&lt;Suspension01Desde),(BQ889&lt;Suspension01Hasta)),"No_Umbral",AND((BO889&gt;Suspension01Desde),(BO889&gt;Suspension01Hasta),(BQ889&gt;Suspension01Desde),(BQ889&gt;Suspension01Hasta)),"No_Umbral",AND((BO889&lt;=Suspension01Desde),(BO889&lt;=Suspension01Hasta),(BQ889&gt;=Suspension01Desde),(BQ889&lt;=Suspension01Hasta)),"Umbral_Anticipado",AND((BO889&lt;=Suspension01Desde),(BO889&lt;=Suspension01Hasta),(BQ889&gt;=Suspension01Desde),(BQ889&gt;=Suspension01Hasta)),"Umbral_Interno",AND((BO889&gt;=Suspension01Desde),(BO889&lt;=Suspension01Hasta),(BQ889&gt;=Suspension01Desde),(BQ889&lt;=Suspension01Hasta)),"Umbral_Externo",AND((BO889&gt;=Suspension01Desde),(BO889&lt;=Suspension01Hasta),(BQ889&gt;=Suspension01Desde),(BQ889&gt;=Suspension01Hasta)),"Umbral_Tardío")</f>
        <v>No_Umbral</v>
      </c>
      <c r="BS889" s="43" cm="1">
        <f t="array" ref="BS889">_xlfn.IFS(BR889="Umbral_Anticipado",$BQ889-Suspension01Desde+1,BR889="Umbral_Interno",Suspension01Hasta-Suspension01Desde+1,BR889="Umbral_Externo",BQ889-$BO889+1,BR889="Umbral_Tardío",Suspension01Hasta-$BO889+1,BR889="No_Umbral",0)</f>
        <v>0</v>
      </c>
      <c r="BT889" s="42" cm="1">
        <f t="array" ref="BT889">_xlfn.IFS(BR889="Umbral_Anticipado",Suspension01Hasta+BS889,BR889="Umbral_Interno",BQ889+BS889,BR889="Umbral_Externo",Suspension01Hasta+BS889,BR889="Umbral_Tardío",BQ889+BS889,BR889="No_Umbral",BQ889)</f>
        <v>51988</v>
      </c>
      <c r="BU889" s="42" t="str" cm="1">
        <f t="array" ref="BU889">_xlfn.IFS(AND((BO889&lt;Suspension02Desde),(BO889&lt;Suspension02Hasta),(BT889&lt;Suspension02Desde),(BT889&lt;Suspension02Hasta)),"No_Umbral",AND((BO889&gt;Suspension02Desde),(BO889&gt;Suspension02Hasta),(BT889&gt;Suspension02Desde),(BT889&gt;Suspension02Hasta)),"No_Umbral",AND((BO889&lt;=Suspension02Desde),(BO889&lt;=Suspension02Hasta),(BT889&gt;=Suspension02Desde),(BT889&lt;=Suspension02Hasta)),"Umbral_Anticipado",AND((BO889&lt;=Suspension02Desde),(BO889&lt;=Suspension02Hasta),(BT889&gt;=Suspension02Desde),(BT889&gt;=Suspension02Hasta)),"Umbral_Interno",AND((BO889&gt;=Suspension02Desde),(BO889&lt;=Suspension02Hasta),(BT889&gt;=Suspension02Desde),(BT889&lt;=Suspension02Hasta)),"Umbral_Externo",AND((BO889&gt;=Suspension02Desde),(BO889&lt;=Suspension02Hasta),(BT889&gt;=Suspension02Desde),(BT889&gt;=Suspension02Hasta)),"Umbral_Tardío")</f>
        <v>No_Umbral</v>
      </c>
      <c r="BV889" s="43" cm="1">
        <f t="array" ref="BV889">_xlfn.IFS(BU889="Umbral_Anticipado",BT889-Suspension02Desde+1,BU889="Umbral_Interno",Suspension02Hasta-Suspension02Desde+1,BU889="Umbral_Externo",BT889-$BO889+1,BU889="Umbral_Tardío",Suspension02Hasta-$BO889+1,BU889="No_Umbral",0)</f>
        <v>0</v>
      </c>
      <c r="BW889" s="41" cm="1">
        <f t="array" ref="BW889">_xlfn.IFS(BU889="Umbral_Anticipado",Suspension02Hasta+BV889,BU889="Umbral_Interno",BT889+BV889,BU889="Umbral_Externo",Suspension02Hasta+BV889,BU889="Umbral_Tardío",BT889+BV889,BU889="No_Umbral",BT889)</f>
        <v>51988</v>
      </c>
      <c r="BX889" s="40">
        <f t="shared" si="198"/>
        <v>51989</v>
      </c>
      <c r="BY889" s="41">
        <f t="shared" si="199"/>
        <v>52718</v>
      </c>
      <c r="BZ889" s="42" t="str" cm="1">
        <f t="array" ref="BZ889">_xlfn.IFS(AND((BW889&lt;Suspension01Desde),(BW889&lt;Suspension01Hasta),(BY889&lt;Suspension01Desde),(BY889&lt;Suspension01Hasta)),"No_Umbral",AND((BW889&gt;Suspension01Desde),(BW889&gt;Suspension01Hasta),(BY889&gt;Suspension01Desde),(BY889&gt;Suspension01Hasta)),"No_Umbral",AND((BW889&lt;=Suspension01Desde),(BW889&lt;=Suspension01Hasta),(BY889&gt;=Suspension01Desde),(BY889&lt;=Suspension01Hasta)),"Umbral_Anticipado",AND((BW889&lt;=Suspension01Desde),(BW889&lt;=Suspension01Hasta),(BY889&gt;=Suspension01Desde),(BY889&gt;=Suspension01Hasta)),"Umbral_Interno",AND((BW889&gt;=Suspension01Desde),(BW889&lt;=Suspension01Hasta),(BY889&gt;=Suspension01Desde),(BY889&lt;=Suspension01Hasta)),"Umbral_Externo",AND((BW889&gt;=Suspension01Desde),(BW889&lt;=Suspension01Hasta),(BY889&gt;=Suspension01Desde),(BY889&gt;=Suspension01Hasta)),"Umbral_Tardío")</f>
        <v>No_Umbral</v>
      </c>
      <c r="CA889" s="43" cm="1">
        <f t="array" ref="CA889">_xlfn.IFS(BZ889="Umbral_Anticipado",$BI889-Suspension01Desde+1,BZ889="Umbral_Interno",Suspension01Hasta-Suspension01Desde+1,BZ889="Umbral_Externo",BY889-$BH889+1,BZ889="Umbral_Tardío",Suspension01Hasta-$BH889+1,BZ889="No_Umbral",0)</f>
        <v>0</v>
      </c>
      <c r="CB889" s="42" cm="1">
        <f t="array" ref="CB889">_xlfn.IFS(BZ889="Umbral_Anticipado",Suspension01Hasta+CA889,BZ889="Umbral_Interno",BY889+CA889,BZ889="Umbral_Externo",Suspension01Hasta+CA889,BZ889="Umbral_Tardío",BY889+CA889,BZ889="No_Umbral",BY889)</f>
        <v>52718</v>
      </c>
      <c r="CC889" s="42" t="str" cm="1">
        <f t="array" ref="CC889">_xlfn.IFS(AND((BW889&lt;Suspension02Desde),(BW889&lt;Suspension02Hasta),(CB889&lt;Suspension02Desde),(CB889&lt;Suspension02Hasta)),"No_Umbral",AND((BW889&gt;Suspension02Desde),(BW889&gt;Suspension02Hasta),(CB889&gt;Suspension02Desde),(CB889&gt;Suspension02Hasta)),"No_Umbral",AND((BW889&lt;=Suspension02Desde),(BW889&lt;=Suspension02Hasta),(CB889&gt;=Suspension02Desde),(CB889&lt;=Suspension02Hasta)),"Umbral_Anticipado",AND((BW889&lt;=Suspension02Desde),(BW889&lt;=Suspension02Hasta),(CB889&gt;=Suspension02Desde),(CB889&gt;=Suspension02Hasta)),"Umbral_Interno",AND((BW889&gt;=Suspension02Desde),(BW889&lt;=Suspension02Hasta),(CB889&gt;=Suspension02Desde),(CB889&lt;=Suspension02Hasta)),"Umbral_Externo",AND((BW889&gt;=Suspension02Desde),(BW889&lt;=Suspension02Hasta),(CB889&gt;=Suspension02Desde),(CB889&gt;=Suspension02Hasta)),"Umbral_Tardío")</f>
        <v>No_Umbral</v>
      </c>
      <c r="CD889" s="43" cm="1">
        <f t="array" ref="CD889">_xlfn.IFS(CC889="Umbral_Anticipado",CB889-Suspension02Desde+1,CC889="Umbral_Interno",Suspension02Hasta-Suspension02Desde+1,CC889="Umbral_Externo",CB889-$BH889+1,CC889="Umbral_Tardío",Suspension02Hasta-$BH889+1,CC889="No_Umbral",0)</f>
        <v>0</v>
      </c>
      <c r="CE889" s="41" cm="1">
        <f t="array" ref="CE889">_xlfn.IFS(CC889="Umbral_Anticipado",Suspension02Hasta+CD889,CC889="Umbral_Interno",CB889+CD889,CC889="Umbral_Externo",Suspension02Hasta+CD889,CC889="Umbral_Tardío",CB889+CD889,CC889="No_Umbral",CB889)</f>
        <v>52718</v>
      </c>
      <c r="CF889" s="40">
        <f t="shared" si="200"/>
        <v>52720</v>
      </c>
    </row>
    <row r="890" spans="1:84" s="22" customFormat="1" ht="20.25" customHeight="1">
      <c r="A890" s="77" t="s">
        <v>5334</v>
      </c>
      <c r="B890" s="77" t="str">
        <f t="shared" si="193"/>
        <v>2021</v>
      </c>
      <c r="C890" s="77" t="s">
        <v>5335</v>
      </c>
      <c r="D890" s="77" t="s">
        <v>1650</v>
      </c>
      <c r="E890" s="77" t="s">
        <v>293</v>
      </c>
      <c r="F890" s="77" t="s">
        <v>130</v>
      </c>
      <c r="G890" s="201">
        <v>44504</v>
      </c>
      <c r="H890" s="201">
        <v>51808</v>
      </c>
      <c r="I890" s="77" t="s">
        <v>92</v>
      </c>
      <c r="J890" s="77"/>
      <c r="K890" s="78">
        <v>52720</v>
      </c>
      <c r="L890" s="77" t="str">
        <f>VLOOKUP(MONTH($K890),TablaMeses[],2,FALSE)</f>
        <v>05 MAYO</v>
      </c>
      <c r="M890" s="77">
        <f t="shared" si="203"/>
        <v>2044</v>
      </c>
      <c r="N890" s="77" t="s">
        <v>104</v>
      </c>
      <c r="O890" s="201" t="s">
        <v>104</v>
      </c>
      <c r="P890" s="77"/>
      <c r="Q890" s="77"/>
      <c r="R890" s="201"/>
      <c r="S890" s="77"/>
      <c r="T890" s="77"/>
      <c r="U890" s="201"/>
      <c r="V890" s="77"/>
      <c r="W890" s="77"/>
      <c r="X890" s="201"/>
      <c r="Y890" s="77"/>
      <c r="Z890" s="201"/>
      <c r="AA890" s="77"/>
      <c r="AB890" s="201"/>
      <c r="AC890" s="79" t="s">
        <v>104</v>
      </c>
      <c r="AD890" s="77" t="s">
        <v>104</v>
      </c>
      <c r="AE890" s="77" t="s">
        <v>104</v>
      </c>
      <c r="AF890" s="77" t="s">
        <v>104</v>
      </c>
      <c r="AG890" s="77"/>
      <c r="AH890" s="77"/>
      <c r="AI890" s="78" t="s">
        <v>104</v>
      </c>
      <c r="AJ890" s="77" t="s">
        <v>104</v>
      </c>
      <c r="AK890" s="77"/>
      <c r="AL890" s="77" t="s">
        <v>104</v>
      </c>
      <c r="AM890" s="78" t="s">
        <v>104</v>
      </c>
      <c r="AN890" s="77" t="s">
        <v>104</v>
      </c>
      <c r="AO890" s="77" t="s">
        <v>104</v>
      </c>
      <c r="AP890" s="77" t="s">
        <v>104</v>
      </c>
      <c r="AQ890" s="77" t="s">
        <v>104</v>
      </c>
      <c r="AR890" s="78" t="s">
        <v>104</v>
      </c>
      <c r="AS890" s="77" t="s">
        <v>104</v>
      </c>
      <c r="AT890" s="78" t="s">
        <v>104</v>
      </c>
      <c r="AU890" s="78" t="s">
        <v>104</v>
      </c>
      <c r="AV890" s="78">
        <v>45825</v>
      </c>
      <c r="AW890" s="77">
        <f t="shared" si="194"/>
        <v>25</v>
      </c>
      <c r="AX890" s="77">
        <f t="shared" si="202"/>
        <v>2025</v>
      </c>
      <c r="AY890" s="77" t="s">
        <v>944</v>
      </c>
      <c r="AZ890" s="81" t="s">
        <v>5336</v>
      </c>
      <c r="BC890" s="25" t="s">
        <v>673</v>
      </c>
      <c r="BD890" s="25" t="s">
        <v>1464</v>
      </c>
      <c r="BE890" s="25">
        <v>120</v>
      </c>
      <c r="BF890" s="25">
        <v>60</v>
      </c>
      <c r="BG890" s="25">
        <v>730</v>
      </c>
      <c r="BH890" s="40">
        <f t="shared" si="204"/>
        <v>51808</v>
      </c>
      <c r="BI890" s="41">
        <f t="shared" si="195"/>
        <v>51928</v>
      </c>
      <c r="BJ890" s="42" t="str" cm="1">
        <f t="array" ref="BJ890">_xlfn.IFS(AND((BH890&lt;Suspension01Desde),(BH890&lt;Suspension01Hasta),(BI890&lt;Suspension01Desde),(BI890&lt;Suspension01Hasta)),"No_Umbral",AND((BH890&gt;Suspension01Desde),(BH890&gt;Suspension01Hasta),(BI890&gt;Suspension01Desde),(BI890&gt;Suspension01Hasta)),"No_Umbral",AND((BH890&lt;=Suspension01Desde),(BH890&lt;=Suspension01Hasta),(BI890&gt;=Suspension01Desde),(BI890&lt;=Suspension01Hasta)),"Umbral_Anticipado",AND((BH890&lt;=Suspension01Desde),(BH890&lt;=Suspension01Hasta),(BI890&gt;=Suspension01Desde),(BI890&gt;=Suspension01Hasta)),"Umbral_Interno",AND((BH890&gt;=Suspension01Desde),(BH890&lt;=Suspension01Hasta),(BI890&gt;=Suspension01Desde),(BI890&lt;=Suspension01Hasta)),"Umbral_Externo",AND((BH890&gt;=Suspension01Desde),(BH890&lt;=Suspension01Hasta),(BI890&gt;=Suspension01Desde),(BI890&gt;=Suspension01Hasta)),"Umbral_Tardío")</f>
        <v>No_Umbral</v>
      </c>
      <c r="BK890" s="43" cm="1">
        <f t="array" ref="BK890">_xlfn.IFS(BJ890="Umbral_Anticipado",$BI890-Suspension01Desde+1,BJ890="Umbral_Interno",Suspension01Hasta-Suspension01Desde+1,BJ890="Umbral_Externo",BI890-$BH890+1,BJ890="Umbral_Tardío",Suspension01Hasta-$BH890+1,BJ890="No_Umbral",0)</f>
        <v>0</v>
      </c>
      <c r="BL890" s="42" cm="1">
        <f t="array" ref="BL890">_xlfn.IFS(BJ890="Umbral_Anticipado",Suspension01Hasta+BK890,BJ890="Umbral_Interno",BI890+BK890,BJ890="Umbral_Externo",Suspension01Hasta+BK890,BJ890="Umbral_Tardío",BI890+BK890,BJ890="No_Umbral",BI890)</f>
        <v>51928</v>
      </c>
      <c r="BM890" s="42" t="str" cm="1">
        <f t="array" ref="BM890">_xlfn.IFS(AND((BH890&lt;Suspension02Desde),(BH890&lt;Suspension02Hasta),(BL890&lt;Suspension02Desde),(BL890&lt;Suspension02Hasta)),"No_Umbral",AND((BH890&gt;Suspension02Desde),(BH890&gt;Suspension02Hasta),(BL890&gt;Suspension02Desde),(BL890&gt;Suspension02Hasta)),"No_Umbral",AND((BH890&lt;=Suspension02Desde),(BH890&lt;=Suspension02Hasta),(BL890&gt;=Suspension02Desde),(BL890&lt;=Suspension02Hasta)),"Umbral_Anticipado",AND((BH890&lt;=Suspension02Desde),(BH890&lt;=Suspension02Hasta),(BL890&gt;=Suspension02Desde),(BL890&gt;=Suspension02Hasta)),"Umbral_Interno",AND((BH890&gt;=Suspension02Desde),(BH890&lt;=Suspension02Hasta),(BL890&gt;=Suspension02Desde),(BL890&lt;=Suspension02Hasta)),"Umbral_Externo",AND((BH890&gt;=Suspension02Desde),(BH890&lt;=Suspension02Hasta),(BL890&gt;=Suspension02Desde),(BL890&gt;=Suspension02Hasta)),"Umbral_Tardío")</f>
        <v>No_Umbral</v>
      </c>
      <c r="BN890" s="43" cm="1">
        <f t="array" ref="BN890">_xlfn.IFS(BM890="Umbral_Anticipado",BL890-Suspension02Desde+1,BM890="Umbral_Interno",Suspension02Hasta-Suspension02Desde+1,BM890="Umbral_Externo",BL890-$BH890+1,BM890="Umbral_Tardío",Suspension02Hasta-$BH890+1,BM890="No_Umbral",0)</f>
        <v>0</v>
      </c>
      <c r="BO890" s="41" cm="1">
        <f t="array" ref="BO890">_xlfn.IFS(BM890="Umbral_Anticipado",Suspension02Hasta+BN890,BM890="Umbral_Interno",BL890+BN890,BM890="Umbral_Externo",Suspension02Hasta+BN890,BM890="Umbral_Tardío",BL890+BN890,BM890="No_Umbral",BL890)</f>
        <v>51928</v>
      </c>
      <c r="BP890" s="40">
        <f t="shared" si="196"/>
        <v>51928</v>
      </c>
      <c r="BQ890" s="41">
        <f t="shared" si="197"/>
        <v>51988</v>
      </c>
      <c r="BR890" s="42" t="str" cm="1">
        <f t="array" ref="BR890">_xlfn.IFS(AND((BO890&lt;Suspension01Desde),(BO890&lt;Suspension01Hasta),(BQ890&lt;Suspension01Desde),(BQ890&lt;Suspension01Hasta)),"No_Umbral",AND((BO890&gt;Suspension01Desde),(BO890&gt;Suspension01Hasta),(BQ890&gt;Suspension01Desde),(BQ890&gt;Suspension01Hasta)),"No_Umbral",AND((BO890&lt;=Suspension01Desde),(BO890&lt;=Suspension01Hasta),(BQ890&gt;=Suspension01Desde),(BQ890&lt;=Suspension01Hasta)),"Umbral_Anticipado",AND((BO890&lt;=Suspension01Desde),(BO890&lt;=Suspension01Hasta),(BQ890&gt;=Suspension01Desde),(BQ890&gt;=Suspension01Hasta)),"Umbral_Interno",AND((BO890&gt;=Suspension01Desde),(BO890&lt;=Suspension01Hasta),(BQ890&gt;=Suspension01Desde),(BQ890&lt;=Suspension01Hasta)),"Umbral_Externo",AND((BO890&gt;=Suspension01Desde),(BO890&lt;=Suspension01Hasta),(BQ890&gt;=Suspension01Desde),(BQ890&gt;=Suspension01Hasta)),"Umbral_Tardío")</f>
        <v>No_Umbral</v>
      </c>
      <c r="BS890" s="43" cm="1">
        <f t="array" ref="BS890">_xlfn.IFS(BR890="Umbral_Anticipado",$BQ890-Suspension01Desde+1,BR890="Umbral_Interno",Suspension01Hasta-Suspension01Desde+1,BR890="Umbral_Externo",BQ890-$BO890+1,BR890="Umbral_Tardío",Suspension01Hasta-$BO890+1,BR890="No_Umbral",0)</f>
        <v>0</v>
      </c>
      <c r="BT890" s="42" cm="1">
        <f t="array" ref="BT890">_xlfn.IFS(BR890="Umbral_Anticipado",Suspension01Hasta+BS890,BR890="Umbral_Interno",BQ890+BS890,BR890="Umbral_Externo",Suspension01Hasta+BS890,BR890="Umbral_Tardío",BQ890+BS890,BR890="No_Umbral",BQ890)</f>
        <v>51988</v>
      </c>
      <c r="BU890" s="42" t="str" cm="1">
        <f t="array" ref="BU890">_xlfn.IFS(AND((BO890&lt;Suspension02Desde),(BO890&lt;Suspension02Hasta),(BT890&lt;Suspension02Desde),(BT890&lt;Suspension02Hasta)),"No_Umbral",AND((BO890&gt;Suspension02Desde),(BO890&gt;Suspension02Hasta),(BT890&gt;Suspension02Desde),(BT890&gt;Suspension02Hasta)),"No_Umbral",AND((BO890&lt;=Suspension02Desde),(BO890&lt;=Suspension02Hasta),(BT890&gt;=Suspension02Desde),(BT890&lt;=Suspension02Hasta)),"Umbral_Anticipado",AND((BO890&lt;=Suspension02Desde),(BO890&lt;=Suspension02Hasta),(BT890&gt;=Suspension02Desde),(BT890&gt;=Suspension02Hasta)),"Umbral_Interno",AND((BO890&gt;=Suspension02Desde),(BO890&lt;=Suspension02Hasta),(BT890&gt;=Suspension02Desde),(BT890&lt;=Suspension02Hasta)),"Umbral_Externo",AND((BO890&gt;=Suspension02Desde),(BO890&lt;=Suspension02Hasta),(BT890&gt;=Suspension02Desde),(BT890&gt;=Suspension02Hasta)),"Umbral_Tardío")</f>
        <v>No_Umbral</v>
      </c>
      <c r="BV890" s="43" cm="1">
        <f t="array" ref="BV890">_xlfn.IFS(BU890="Umbral_Anticipado",BT890-Suspension02Desde+1,BU890="Umbral_Interno",Suspension02Hasta-Suspension02Desde+1,BU890="Umbral_Externo",BT890-$BO890+1,BU890="Umbral_Tardío",Suspension02Hasta-$BO890+1,BU890="No_Umbral",0)</f>
        <v>0</v>
      </c>
      <c r="BW890" s="41" cm="1">
        <f t="array" ref="BW890">_xlfn.IFS(BU890="Umbral_Anticipado",Suspension02Hasta+BV890,BU890="Umbral_Interno",BT890+BV890,BU890="Umbral_Externo",Suspension02Hasta+BV890,BU890="Umbral_Tardío",BT890+BV890,BU890="No_Umbral",BT890)</f>
        <v>51988</v>
      </c>
      <c r="BX890" s="40">
        <f t="shared" si="198"/>
        <v>51989</v>
      </c>
      <c r="BY890" s="41">
        <f t="shared" si="199"/>
        <v>52718</v>
      </c>
      <c r="BZ890" s="42" t="str" cm="1">
        <f t="array" ref="BZ890">_xlfn.IFS(AND((BW890&lt;Suspension01Desde),(BW890&lt;Suspension01Hasta),(BY890&lt;Suspension01Desde),(BY890&lt;Suspension01Hasta)),"No_Umbral",AND((BW890&gt;Suspension01Desde),(BW890&gt;Suspension01Hasta),(BY890&gt;Suspension01Desde),(BY890&gt;Suspension01Hasta)),"No_Umbral",AND((BW890&lt;=Suspension01Desde),(BW890&lt;=Suspension01Hasta),(BY890&gt;=Suspension01Desde),(BY890&lt;=Suspension01Hasta)),"Umbral_Anticipado",AND((BW890&lt;=Suspension01Desde),(BW890&lt;=Suspension01Hasta),(BY890&gt;=Suspension01Desde),(BY890&gt;=Suspension01Hasta)),"Umbral_Interno",AND((BW890&gt;=Suspension01Desde),(BW890&lt;=Suspension01Hasta),(BY890&gt;=Suspension01Desde),(BY890&lt;=Suspension01Hasta)),"Umbral_Externo",AND((BW890&gt;=Suspension01Desde),(BW890&lt;=Suspension01Hasta),(BY890&gt;=Suspension01Desde),(BY890&gt;=Suspension01Hasta)),"Umbral_Tardío")</f>
        <v>No_Umbral</v>
      </c>
      <c r="CA890" s="43" cm="1">
        <f t="array" ref="CA890">_xlfn.IFS(BZ890="Umbral_Anticipado",$BI890-Suspension01Desde+1,BZ890="Umbral_Interno",Suspension01Hasta-Suspension01Desde+1,BZ890="Umbral_Externo",BY890-$BH890+1,BZ890="Umbral_Tardío",Suspension01Hasta-$BH890+1,BZ890="No_Umbral",0)</f>
        <v>0</v>
      </c>
      <c r="CB890" s="42" cm="1">
        <f t="array" ref="CB890">_xlfn.IFS(BZ890="Umbral_Anticipado",Suspension01Hasta+CA890,BZ890="Umbral_Interno",BY890+CA890,BZ890="Umbral_Externo",Suspension01Hasta+CA890,BZ890="Umbral_Tardío",BY890+CA890,BZ890="No_Umbral",BY890)</f>
        <v>52718</v>
      </c>
      <c r="CC890" s="42" t="str" cm="1">
        <f t="array" ref="CC890">_xlfn.IFS(AND((BW890&lt;Suspension02Desde),(BW890&lt;Suspension02Hasta),(CB890&lt;Suspension02Desde),(CB890&lt;Suspension02Hasta)),"No_Umbral",AND((BW890&gt;Suspension02Desde),(BW890&gt;Suspension02Hasta),(CB890&gt;Suspension02Desde),(CB890&gt;Suspension02Hasta)),"No_Umbral",AND((BW890&lt;=Suspension02Desde),(BW890&lt;=Suspension02Hasta),(CB890&gt;=Suspension02Desde),(CB890&lt;=Suspension02Hasta)),"Umbral_Anticipado",AND((BW890&lt;=Suspension02Desde),(BW890&lt;=Suspension02Hasta),(CB890&gt;=Suspension02Desde),(CB890&gt;=Suspension02Hasta)),"Umbral_Interno",AND((BW890&gt;=Suspension02Desde),(BW890&lt;=Suspension02Hasta),(CB890&gt;=Suspension02Desde),(CB890&lt;=Suspension02Hasta)),"Umbral_Externo",AND((BW890&gt;=Suspension02Desde),(BW890&lt;=Suspension02Hasta),(CB890&gt;=Suspension02Desde),(CB890&gt;=Suspension02Hasta)),"Umbral_Tardío")</f>
        <v>No_Umbral</v>
      </c>
      <c r="CD890" s="43" cm="1">
        <f t="array" ref="CD890">_xlfn.IFS(CC890="Umbral_Anticipado",CB890-Suspension02Desde+1,CC890="Umbral_Interno",Suspension02Hasta-Suspension02Desde+1,CC890="Umbral_Externo",CB890-$BH890+1,CC890="Umbral_Tardío",Suspension02Hasta-$BH890+1,CC890="No_Umbral",0)</f>
        <v>0</v>
      </c>
      <c r="CE890" s="41" cm="1">
        <f t="array" ref="CE890">_xlfn.IFS(CC890="Umbral_Anticipado",Suspension02Hasta+CD890,CC890="Umbral_Interno",CB890+CD890,CC890="Umbral_Externo",Suspension02Hasta+CD890,CC890="Umbral_Tardío",CB890+CD890,CC890="No_Umbral",CB890)</f>
        <v>52718</v>
      </c>
      <c r="CF890" s="40">
        <f t="shared" si="200"/>
        <v>52720</v>
      </c>
    </row>
    <row r="891" spans="1:84" s="22" customFormat="1" ht="20.25" customHeight="1">
      <c r="A891" s="77" t="s">
        <v>5337</v>
      </c>
      <c r="B891" s="77" t="str">
        <f t="shared" si="193"/>
        <v>2021</v>
      </c>
      <c r="C891" s="94" t="s">
        <v>5338</v>
      </c>
      <c r="D891" s="77" t="s">
        <v>1650</v>
      </c>
      <c r="E891" s="77" t="s">
        <v>293</v>
      </c>
      <c r="F891" s="77" t="s">
        <v>130</v>
      </c>
      <c r="G891" s="201">
        <v>44504</v>
      </c>
      <c r="H891" s="201">
        <v>51808</v>
      </c>
      <c r="I891" s="77" t="s">
        <v>299</v>
      </c>
      <c r="J891" s="77"/>
      <c r="K891" s="78">
        <v>52720</v>
      </c>
      <c r="L891" s="77" t="str">
        <f>VLOOKUP(MONTH($K891),TablaMeses[],2,FALSE)</f>
        <v>05 MAYO</v>
      </c>
      <c r="M891" s="77">
        <f t="shared" si="203"/>
        <v>2044</v>
      </c>
      <c r="N891" s="77" t="s">
        <v>104</v>
      </c>
      <c r="O891" s="201" t="s">
        <v>104</v>
      </c>
      <c r="P891" s="77"/>
      <c r="Q891" s="77"/>
      <c r="R891" s="201"/>
      <c r="S891" s="77"/>
      <c r="T891" s="77"/>
      <c r="U891" s="201"/>
      <c r="V891" s="77"/>
      <c r="W891" s="77"/>
      <c r="X891" s="201"/>
      <c r="Y891" s="77"/>
      <c r="Z891" s="201"/>
      <c r="AA891" s="77"/>
      <c r="AB891" s="201"/>
      <c r="AC891" s="79" t="s">
        <v>104</v>
      </c>
      <c r="AD891" s="77" t="s">
        <v>104</v>
      </c>
      <c r="AE891" s="77" t="s">
        <v>104</v>
      </c>
      <c r="AF891" s="77" t="s">
        <v>104</v>
      </c>
      <c r="AG891" s="77"/>
      <c r="AH891" s="77"/>
      <c r="AI891" s="78" t="s">
        <v>104</v>
      </c>
      <c r="AJ891" s="77" t="s">
        <v>104</v>
      </c>
      <c r="AK891" s="77"/>
      <c r="AL891" s="77" t="s">
        <v>104</v>
      </c>
      <c r="AM891" s="78" t="s">
        <v>104</v>
      </c>
      <c r="AN891" s="77" t="s">
        <v>104</v>
      </c>
      <c r="AO891" s="77" t="s">
        <v>104</v>
      </c>
      <c r="AP891" s="77" t="s">
        <v>104</v>
      </c>
      <c r="AQ891" s="77" t="s">
        <v>104</v>
      </c>
      <c r="AR891" s="78" t="s">
        <v>104</v>
      </c>
      <c r="AS891" s="77" t="s">
        <v>104</v>
      </c>
      <c r="AT891" s="78" t="s">
        <v>104</v>
      </c>
      <c r="AU891" s="78" t="s">
        <v>104</v>
      </c>
      <c r="AV891" s="78">
        <v>45763</v>
      </c>
      <c r="AW891" s="77">
        <f t="shared" si="194"/>
        <v>16</v>
      </c>
      <c r="AX891" s="77">
        <f t="shared" si="202"/>
        <v>2025</v>
      </c>
      <c r="AY891" s="77" t="s">
        <v>944</v>
      </c>
      <c r="AZ891" s="81" t="s">
        <v>5339</v>
      </c>
      <c r="BC891" s="25" t="s">
        <v>673</v>
      </c>
      <c r="BD891" s="25" t="s">
        <v>1464</v>
      </c>
      <c r="BE891" s="25">
        <v>120</v>
      </c>
      <c r="BF891" s="25">
        <v>60</v>
      </c>
      <c r="BG891" s="25">
        <v>730</v>
      </c>
      <c r="BH891" s="40">
        <f t="shared" si="204"/>
        <v>51808</v>
      </c>
      <c r="BI891" s="41">
        <f t="shared" si="195"/>
        <v>51928</v>
      </c>
      <c r="BJ891" s="42" t="str" cm="1">
        <f t="array" ref="BJ891">_xlfn.IFS(AND((BH891&lt;Suspension01Desde),(BH891&lt;Suspension01Hasta),(BI891&lt;Suspension01Desde),(BI891&lt;Suspension01Hasta)),"No_Umbral",AND((BH891&gt;Suspension01Desde),(BH891&gt;Suspension01Hasta),(BI891&gt;Suspension01Desde),(BI891&gt;Suspension01Hasta)),"No_Umbral",AND((BH891&lt;=Suspension01Desde),(BH891&lt;=Suspension01Hasta),(BI891&gt;=Suspension01Desde),(BI891&lt;=Suspension01Hasta)),"Umbral_Anticipado",AND((BH891&lt;=Suspension01Desde),(BH891&lt;=Suspension01Hasta),(BI891&gt;=Suspension01Desde),(BI891&gt;=Suspension01Hasta)),"Umbral_Interno",AND((BH891&gt;=Suspension01Desde),(BH891&lt;=Suspension01Hasta),(BI891&gt;=Suspension01Desde),(BI891&lt;=Suspension01Hasta)),"Umbral_Externo",AND((BH891&gt;=Suspension01Desde),(BH891&lt;=Suspension01Hasta),(BI891&gt;=Suspension01Desde),(BI891&gt;=Suspension01Hasta)),"Umbral_Tardío")</f>
        <v>No_Umbral</v>
      </c>
      <c r="BK891" s="43" cm="1">
        <f t="array" ref="BK891">_xlfn.IFS(BJ891="Umbral_Anticipado",$BI891-Suspension01Desde+1,BJ891="Umbral_Interno",Suspension01Hasta-Suspension01Desde+1,BJ891="Umbral_Externo",BI891-$BH891+1,BJ891="Umbral_Tardío",Suspension01Hasta-$BH891+1,BJ891="No_Umbral",0)</f>
        <v>0</v>
      </c>
      <c r="BL891" s="42" cm="1">
        <f t="array" ref="BL891">_xlfn.IFS(BJ891="Umbral_Anticipado",Suspension01Hasta+BK891,BJ891="Umbral_Interno",BI891+BK891,BJ891="Umbral_Externo",Suspension01Hasta+BK891,BJ891="Umbral_Tardío",BI891+BK891,BJ891="No_Umbral",BI891)</f>
        <v>51928</v>
      </c>
      <c r="BM891" s="42" t="str" cm="1">
        <f t="array" ref="BM891">_xlfn.IFS(AND((BH891&lt;Suspension02Desde),(BH891&lt;Suspension02Hasta),(BL891&lt;Suspension02Desde),(BL891&lt;Suspension02Hasta)),"No_Umbral",AND((BH891&gt;Suspension02Desde),(BH891&gt;Suspension02Hasta),(BL891&gt;Suspension02Desde),(BL891&gt;Suspension02Hasta)),"No_Umbral",AND((BH891&lt;=Suspension02Desde),(BH891&lt;=Suspension02Hasta),(BL891&gt;=Suspension02Desde),(BL891&lt;=Suspension02Hasta)),"Umbral_Anticipado",AND((BH891&lt;=Suspension02Desde),(BH891&lt;=Suspension02Hasta),(BL891&gt;=Suspension02Desde),(BL891&gt;=Suspension02Hasta)),"Umbral_Interno",AND((BH891&gt;=Suspension02Desde),(BH891&lt;=Suspension02Hasta),(BL891&gt;=Suspension02Desde),(BL891&lt;=Suspension02Hasta)),"Umbral_Externo",AND((BH891&gt;=Suspension02Desde),(BH891&lt;=Suspension02Hasta),(BL891&gt;=Suspension02Desde),(BL891&gt;=Suspension02Hasta)),"Umbral_Tardío")</f>
        <v>No_Umbral</v>
      </c>
      <c r="BN891" s="43" cm="1">
        <f t="array" ref="BN891">_xlfn.IFS(BM891="Umbral_Anticipado",BL891-Suspension02Desde+1,BM891="Umbral_Interno",Suspension02Hasta-Suspension02Desde+1,BM891="Umbral_Externo",BL891-$BH891+1,BM891="Umbral_Tardío",Suspension02Hasta-$BH891+1,BM891="No_Umbral",0)</f>
        <v>0</v>
      </c>
      <c r="BO891" s="41" cm="1">
        <f t="array" ref="BO891">_xlfn.IFS(BM891="Umbral_Anticipado",Suspension02Hasta+BN891,BM891="Umbral_Interno",BL891+BN891,BM891="Umbral_Externo",Suspension02Hasta+BN891,BM891="Umbral_Tardío",BL891+BN891,BM891="No_Umbral",BL891)</f>
        <v>51928</v>
      </c>
      <c r="BP891" s="40">
        <f t="shared" si="196"/>
        <v>51928</v>
      </c>
      <c r="BQ891" s="41">
        <f t="shared" si="197"/>
        <v>51988</v>
      </c>
      <c r="BR891" s="42" t="str" cm="1">
        <f t="array" ref="BR891">_xlfn.IFS(AND((BO891&lt;Suspension01Desde),(BO891&lt;Suspension01Hasta),(BQ891&lt;Suspension01Desde),(BQ891&lt;Suspension01Hasta)),"No_Umbral",AND((BO891&gt;Suspension01Desde),(BO891&gt;Suspension01Hasta),(BQ891&gt;Suspension01Desde),(BQ891&gt;Suspension01Hasta)),"No_Umbral",AND((BO891&lt;=Suspension01Desde),(BO891&lt;=Suspension01Hasta),(BQ891&gt;=Suspension01Desde),(BQ891&lt;=Suspension01Hasta)),"Umbral_Anticipado",AND((BO891&lt;=Suspension01Desde),(BO891&lt;=Suspension01Hasta),(BQ891&gt;=Suspension01Desde),(BQ891&gt;=Suspension01Hasta)),"Umbral_Interno",AND((BO891&gt;=Suspension01Desde),(BO891&lt;=Suspension01Hasta),(BQ891&gt;=Suspension01Desde),(BQ891&lt;=Suspension01Hasta)),"Umbral_Externo",AND((BO891&gt;=Suspension01Desde),(BO891&lt;=Suspension01Hasta),(BQ891&gt;=Suspension01Desde),(BQ891&gt;=Suspension01Hasta)),"Umbral_Tardío")</f>
        <v>No_Umbral</v>
      </c>
      <c r="BS891" s="43" cm="1">
        <f t="array" ref="BS891">_xlfn.IFS(BR891="Umbral_Anticipado",$BQ891-Suspension01Desde+1,BR891="Umbral_Interno",Suspension01Hasta-Suspension01Desde+1,BR891="Umbral_Externo",BQ891-$BO891+1,BR891="Umbral_Tardío",Suspension01Hasta-$BO891+1,BR891="No_Umbral",0)</f>
        <v>0</v>
      </c>
      <c r="BT891" s="42" cm="1">
        <f t="array" ref="BT891">_xlfn.IFS(BR891="Umbral_Anticipado",Suspension01Hasta+BS891,BR891="Umbral_Interno",BQ891+BS891,BR891="Umbral_Externo",Suspension01Hasta+BS891,BR891="Umbral_Tardío",BQ891+BS891,BR891="No_Umbral",BQ891)</f>
        <v>51988</v>
      </c>
      <c r="BU891" s="42" t="str" cm="1">
        <f t="array" ref="BU891">_xlfn.IFS(AND((BO891&lt;Suspension02Desde),(BO891&lt;Suspension02Hasta),(BT891&lt;Suspension02Desde),(BT891&lt;Suspension02Hasta)),"No_Umbral",AND((BO891&gt;Suspension02Desde),(BO891&gt;Suspension02Hasta),(BT891&gt;Suspension02Desde),(BT891&gt;Suspension02Hasta)),"No_Umbral",AND((BO891&lt;=Suspension02Desde),(BO891&lt;=Suspension02Hasta),(BT891&gt;=Suspension02Desde),(BT891&lt;=Suspension02Hasta)),"Umbral_Anticipado",AND((BO891&lt;=Suspension02Desde),(BO891&lt;=Suspension02Hasta),(BT891&gt;=Suspension02Desde),(BT891&gt;=Suspension02Hasta)),"Umbral_Interno",AND((BO891&gt;=Suspension02Desde),(BO891&lt;=Suspension02Hasta),(BT891&gt;=Suspension02Desde),(BT891&lt;=Suspension02Hasta)),"Umbral_Externo",AND((BO891&gt;=Suspension02Desde),(BO891&lt;=Suspension02Hasta),(BT891&gt;=Suspension02Desde),(BT891&gt;=Suspension02Hasta)),"Umbral_Tardío")</f>
        <v>No_Umbral</v>
      </c>
      <c r="BV891" s="43" cm="1">
        <f t="array" ref="BV891">_xlfn.IFS(BU891="Umbral_Anticipado",BT891-Suspension02Desde+1,BU891="Umbral_Interno",Suspension02Hasta-Suspension02Desde+1,BU891="Umbral_Externo",BT891-$BO891+1,BU891="Umbral_Tardío",Suspension02Hasta-$BO891+1,BU891="No_Umbral",0)</f>
        <v>0</v>
      </c>
      <c r="BW891" s="41" cm="1">
        <f t="array" ref="BW891">_xlfn.IFS(BU891="Umbral_Anticipado",Suspension02Hasta+BV891,BU891="Umbral_Interno",BT891+BV891,BU891="Umbral_Externo",Suspension02Hasta+BV891,BU891="Umbral_Tardío",BT891+BV891,BU891="No_Umbral",BT891)</f>
        <v>51988</v>
      </c>
      <c r="BX891" s="40">
        <f t="shared" si="198"/>
        <v>51989</v>
      </c>
      <c r="BY891" s="41">
        <f t="shared" si="199"/>
        <v>52718</v>
      </c>
      <c r="BZ891" s="42" t="str" cm="1">
        <f t="array" ref="BZ891">_xlfn.IFS(AND((BW891&lt;Suspension01Desde),(BW891&lt;Suspension01Hasta),(BY891&lt;Suspension01Desde),(BY891&lt;Suspension01Hasta)),"No_Umbral",AND((BW891&gt;Suspension01Desde),(BW891&gt;Suspension01Hasta),(BY891&gt;Suspension01Desde),(BY891&gt;Suspension01Hasta)),"No_Umbral",AND((BW891&lt;=Suspension01Desde),(BW891&lt;=Suspension01Hasta),(BY891&gt;=Suspension01Desde),(BY891&lt;=Suspension01Hasta)),"Umbral_Anticipado",AND((BW891&lt;=Suspension01Desde),(BW891&lt;=Suspension01Hasta),(BY891&gt;=Suspension01Desde),(BY891&gt;=Suspension01Hasta)),"Umbral_Interno",AND((BW891&gt;=Suspension01Desde),(BW891&lt;=Suspension01Hasta),(BY891&gt;=Suspension01Desde),(BY891&lt;=Suspension01Hasta)),"Umbral_Externo",AND((BW891&gt;=Suspension01Desde),(BW891&lt;=Suspension01Hasta),(BY891&gt;=Suspension01Desde),(BY891&gt;=Suspension01Hasta)),"Umbral_Tardío")</f>
        <v>No_Umbral</v>
      </c>
      <c r="CA891" s="43" cm="1">
        <f t="array" ref="CA891">_xlfn.IFS(BZ891="Umbral_Anticipado",$BI891-Suspension01Desde+1,BZ891="Umbral_Interno",Suspension01Hasta-Suspension01Desde+1,BZ891="Umbral_Externo",BY891-$BH891+1,BZ891="Umbral_Tardío",Suspension01Hasta-$BH891+1,BZ891="No_Umbral",0)</f>
        <v>0</v>
      </c>
      <c r="CB891" s="42" cm="1">
        <f t="array" ref="CB891">_xlfn.IFS(BZ891="Umbral_Anticipado",Suspension01Hasta+CA891,BZ891="Umbral_Interno",BY891+CA891,BZ891="Umbral_Externo",Suspension01Hasta+CA891,BZ891="Umbral_Tardío",BY891+CA891,BZ891="No_Umbral",BY891)</f>
        <v>52718</v>
      </c>
      <c r="CC891" s="42" t="str" cm="1">
        <f t="array" ref="CC891">_xlfn.IFS(AND((BW891&lt;Suspension02Desde),(BW891&lt;Suspension02Hasta),(CB891&lt;Suspension02Desde),(CB891&lt;Suspension02Hasta)),"No_Umbral",AND((BW891&gt;Suspension02Desde),(BW891&gt;Suspension02Hasta),(CB891&gt;Suspension02Desde),(CB891&gt;Suspension02Hasta)),"No_Umbral",AND((BW891&lt;=Suspension02Desde),(BW891&lt;=Suspension02Hasta),(CB891&gt;=Suspension02Desde),(CB891&lt;=Suspension02Hasta)),"Umbral_Anticipado",AND((BW891&lt;=Suspension02Desde),(BW891&lt;=Suspension02Hasta),(CB891&gt;=Suspension02Desde),(CB891&gt;=Suspension02Hasta)),"Umbral_Interno",AND((BW891&gt;=Suspension02Desde),(BW891&lt;=Suspension02Hasta),(CB891&gt;=Suspension02Desde),(CB891&lt;=Suspension02Hasta)),"Umbral_Externo",AND((BW891&gt;=Suspension02Desde),(BW891&lt;=Suspension02Hasta),(CB891&gt;=Suspension02Desde),(CB891&gt;=Suspension02Hasta)),"Umbral_Tardío")</f>
        <v>No_Umbral</v>
      </c>
      <c r="CD891" s="43" cm="1">
        <f t="array" ref="CD891">_xlfn.IFS(CC891="Umbral_Anticipado",CB891-Suspension02Desde+1,CC891="Umbral_Interno",Suspension02Hasta-Suspension02Desde+1,CC891="Umbral_Externo",CB891-$BH891+1,CC891="Umbral_Tardío",Suspension02Hasta-$BH891+1,CC891="No_Umbral",0)</f>
        <v>0</v>
      </c>
      <c r="CE891" s="41" cm="1">
        <f t="array" ref="CE891">_xlfn.IFS(CC891="Umbral_Anticipado",Suspension02Hasta+CD891,CC891="Umbral_Interno",CB891+CD891,CC891="Umbral_Externo",Suspension02Hasta+CD891,CC891="Umbral_Tardío",CB891+CD891,CC891="No_Umbral",CB891)</f>
        <v>52718</v>
      </c>
      <c r="CF891" s="40">
        <f t="shared" si="200"/>
        <v>52720</v>
      </c>
    </row>
    <row r="892" spans="1:84" s="22" customFormat="1" ht="20.25" customHeight="1">
      <c r="A892" s="77" t="s">
        <v>5340</v>
      </c>
      <c r="B892" s="77" t="str">
        <f t="shared" si="193"/>
        <v>2021</v>
      </c>
      <c r="C892" s="77" t="s">
        <v>5341</v>
      </c>
      <c r="D892" s="77" t="s">
        <v>4699</v>
      </c>
      <c r="E892" s="77" t="s">
        <v>4499</v>
      </c>
      <c r="F892" s="77" t="s">
        <v>130</v>
      </c>
      <c r="G892" s="201">
        <v>44517</v>
      </c>
      <c r="H892" s="201">
        <v>48654</v>
      </c>
      <c r="I892" s="77" t="s">
        <v>92</v>
      </c>
      <c r="J892" s="77"/>
      <c r="K892" s="78">
        <v>49568</v>
      </c>
      <c r="L892" s="77" t="str">
        <f>VLOOKUP(MONTH($K892),TablaMeses[],2,FALSE)</f>
        <v>09 SEPTIEMBRE</v>
      </c>
      <c r="M892" s="77">
        <f t="shared" si="203"/>
        <v>2035</v>
      </c>
      <c r="N892" s="77" t="s">
        <v>104</v>
      </c>
      <c r="O892" s="201" t="s">
        <v>104</v>
      </c>
      <c r="P892" s="77"/>
      <c r="Q892" s="77"/>
      <c r="R892" s="201"/>
      <c r="S892" s="77"/>
      <c r="T892" s="77"/>
      <c r="U892" s="201"/>
      <c r="V892" s="77"/>
      <c r="W892" s="77"/>
      <c r="X892" s="201"/>
      <c r="Y892" s="77"/>
      <c r="Z892" s="201"/>
      <c r="AA892" s="77"/>
      <c r="AB892" s="201"/>
      <c r="AC892" s="79" t="s">
        <v>104</v>
      </c>
      <c r="AD892" s="77" t="s">
        <v>104</v>
      </c>
      <c r="AE892" s="77" t="s">
        <v>104</v>
      </c>
      <c r="AF892" s="77" t="s">
        <v>104</v>
      </c>
      <c r="AG892" s="77"/>
      <c r="AH892" s="77"/>
      <c r="AI892" s="78" t="s">
        <v>104</v>
      </c>
      <c r="AJ892" s="77" t="s">
        <v>104</v>
      </c>
      <c r="AK892" s="77"/>
      <c r="AL892" s="77" t="s">
        <v>104</v>
      </c>
      <c r="AM892" s="78" t="s">
        <v>104</v>
      </c>
      <c r="AN892" s="77" t="s">
        <v>104</v>
      </c>
      <c r="AO892" s="77" t="s">
        <v>104</v>
      </c>
      <c r="AP892" s="77" t="s">
        <v>104</v>
      </c>
      <c r="AQ892" s="77" t="s">
        <v>104</v>
      </c>
      <c r="AR892" s="78" t="s">
        <v>104</v>
      </c>
      <c r="AS892" s="77" t="s">
        <v>104</v>
      </c>
      <c r="AT892" s="78" t="s">
        <v>104</v>
      </c>
      <c r="AU892" s="78" t="s">
        <v>104</v>
      </c>
      <c r="AV892" s="78">
        <v>45825</v>
      </c>
      <c r="AW892" s="77">
        <f t="shared" si="194"/>
        <v>25</v>
      </c>
      <c r="AX892" s="77">
        <f t="shared" si="202"/>
        <v>2025</v>
      </c>
      <c r="AY892" s="77" t="s">
        <v>944</v>
      </c>
      <c r="AZ892" s="81" t="s">
        <v>5342</v>
      </c>
      <c r="BC892" s="25" t="s">
        <v>673</v>
      </c>
      <c r="BD892" s="25" t="s">
        <v>1464</v>
      </c>
      <c r="BE892" s="25">
        <v>120</v>
      </c>
      <c r="BF892" s="25">
        <v>60</v>
      </c>
      <c r="BG892" s="25">
        <v>730</v>
      </c>
      <c r="BH892" s="40">
        <f t="shared" si="204"/>
        <v>48654</v>
      </c>
      <c r="BI892" s="41">
        <f t="shared" si="195"/>
        <v>48774</v>
      </c>
      <c r="BJ892" s="42" t="str" cm="1">
        <f t="array" ref="BJ892">_xlfn.IFS(AND((BH892&lt;Suspension01Desde),(BH892&lt;Suspension01Hasta),(BI892&lt;Suspension01Desde),(BI892&lt;Suspension01Hasta)),"No_Umbral",AND((BH892&gt;Suspension01Desde),(BH892&gt;Suspension01Hasta),(BI892&gt;Suspension01Desde),(BI892&gt;Suspension01Hasta)),"No_Umbral",AND((BH892&lt;=Suspension01Desde),(BH892&lt;=Suspension01Hasta),(BI892&gt;=Suspension01Desde),(BI892&lt;=Suspension01Hasta)),"Umbral_Anticipado",AND((BH892&lt;=Suspension01Desde),(BH892&lt;=Suspension01Hasta),(BI892&gt;=Suspension01Desde),(BI892&gt;=Suspension01Hasta)),"Umbral_Interno",AND((BH892&gt;=Suspension01Desde),(BH892&lt;=Suspension01Hasta),(BI892&gt;=Suspension01Desde),(BI892&lt;=Suspension01Hasta)),"Umbral_Externo",AND((BH892&gt;=Suspension01Desde),(BH892&lt;=Suspension01Hasta),(BI892&gt;=Suspension01Desde),(BI892&gt;=Suspension01Hasta)),"Umbral_Tardío")</f>
        <v>No_Umbral</v>
      </c>
      <c r="BK892" s="43" cm="1">
        <f t="array" ref="BK892">_xlfn.IFS(BJ892="Umbral_Anticipado",$BI892-Suspension01Desde+1,BJ892="Umbral_Interno",Suspension01Hasta-Suspension01Desde+1,BJ892="Umbral_Externo",BI892-$BH892+1,BJ892="Umbral_Tardío",Suspension01Hasta-$BH892+1,BJ892="No_Umbral",0)</f>
        <v>0</v>
      </c>
      <c r="BL892" s="42" cm="1">
        <f t="array" ref="BL892">_xlfn.IFS(BJ892="Umbral_Anticipado",Suspension01Hasta+BK892,BJ892="Umbral_Interno",BI892+BK892,BJ892="Umbral_Externo",Suspension01Hasta+BK892,BJ892="Umbral_Tardío",BI892+BK892,BJ892="No_Umbral",BI892)</f>
        <v>48774</v>
      </c>
      <c r="BM892" s="42" t="str" cm="1">
        <f t="array" ref="BM892">_xlfn.IFS(AND((BH892&lt;Suspension02Desde),(BH892&lt;Suspension02Hasta),(BL892&lt;Suspension02Desde),(BL892&lt;Suspension02Hasta)),"No_Umbral",AND((BH892&gt;Suspension02Desde),(BH892&gt;Suspension02Hasta),(BL892&gt;Suspension02Desde),(BL892&gt;Suspension02Hasta)),"No_Umbral",AND((BH892&lt;=Suspension02Desde),(BH892&lt;=Suspension02Hasta),(BL892&gt;=Suspension02Desde),(BL892&lt;=Suspension02Hasta)),"Umbral_Anticipado",AND((BH892&lt;=Suspension02Desde),(BH892&lt;=Suspension02Hasta),(BL892&gt;=Suspension02Desde),(BL892&gt;=Suspension02Hasta)),"Umbral_Interno",AND((BH892&gt;=Suspension02Desde),(BH892&lt;=Suspension02Hasta),(BL892&gt;=Suspension02Desde),(BL892&lt;=Suspension02Hasta)),"Umbral_Externo",AND((BH892&gt;=Suspension02Desde),(BH892&lt;=Suspension02Hasta),(BL892&gt;=Suspension02Desde),(BL892&gt;=Suspension02Hasta)),"Umbral_Tardío")</f>
        <v>No_Umbral</v>
      </c>
      <c r="BN892" s="43" cm="1">
        <f t="array" ref="BN892">_xlfn.IFS(BM892="Umbral_Anticipado",BL892-Suspension02Desde+1,BM892="Umbral_Interno",Suspension02Hasta-Suspension02Desde+1,BM892="Umbral_Externo",BL892-$BH892+1,BM892="Umbral_Tardío",Suspension02Hasta-$BH892+1,BM892="No_Umbral",0)</f>
        <v>0</v>
      </c>
      <c r="BO892" s="41" cm="1">
        <f t="array" ref="BO892">_xlfn.IFS(BM892="Umbral_Anticipado",Suspension02Hasta+BN892,BM892="Umbral_Interno",BL892+BN892,BM892="Umbral_Externo",Suspension02Hasta+BN892,BM892="Umbral_Tardío",BL892+BN892,BM892="No_Umbral",BL892)</f>
        <v>48774</v>
      </c>
      <c r="BP892" s="40">
        <f t="shared" si="196"/>
        <v>48776</v>
      </c>
      <c r="BQ892" s="41">
        <f t="shared" si="197"/>
        <v>48834</v>
      </c>
      <c r="BR892" s="42" t="str" cm="1">
        <f t="array" ref="BR892">_xlfn.IFS(AND((BO892&lt;Suspension01Desde),(BO892&lt;Suspension01Hasta),(BQ892&lt;Suspension01Desde),(BQ892&lt;Suspension01Hasta)),"No_Umbral",AND((BO892&gt;Suspension01Desde),(BO892&gt;Suspension01Hasta),(BQ892&gt;Suspension01Desde),(BQ892&gt;Suspension01Hasta)),"No_Umbral",AND((BO892&lt;=Suspension01Desde),(BO892&lt;=Suspension01Hasta),(BQ892&gt;=Suspension01Desde),(BQ892&lt;=Suspension01Hasta)),"Umbral_Anticipado",AND((BO892&lt;=Suspension01Desde),(BO892&lt;=Suspension01Hasta),(BQ892&gt;=Suspension01Desde),(BQ892&gt;=Suspension01Hasta)),"Umbral_Interno",AND((BO892&gt;=Suspension01Desde),(BO892&lt;=Suspension01Hasta),(BQ892&gt;=Suspension01Desde),(BQ892&lt;=Suspension01Hasta)),"Umbral_Externo",AND((BO892&gt;=Suspension01Desde),(BO892&lt;=Suspension01Hasta),(BQ892&gt;=Suspension01Desde),(BQ892&gt;=Suspension01Hasta)),"Umbral_Tardío")</f>
        <v>No_Umbral</v>
      </c>
      <c r="BS892" s="43" cm="1">
        <f t="array" ref="BS892">_xlfn.IFS(BR892="Umbral_Anticipado",$BQ892-Suspension01Desde+1,BR892="Umbral_Interno",Suspension01Hasta-Suspension01Desde+1,BR892="Umbral_Externo",BQ892-$BO892+1,BR892="Umbral_Tardío",Suspension01Hasta-$BO892+1,BR892="No_Umbral",0)</f>
        <v>0</v>
      </c>
      <c r="BT892" s="42" cm="1">
        <f t="array" ref="BT892">_xlfn.IFS(BR892="Umbral_Anticipado",Suspension01Hasta+BS892,BR892="Umbral_Interno",BQ892+BS892,BR892="Umbral_Externo",Suspension01Hasta+BS892,BR892="Umbral_Tardío",BQ892+BS892,BR892="No_Umbral",BQ892)</f>
        <v>48834</v>
      </c>
      <c r="BU892" s="42" t="str" cm="1">
        <f t="array" ref="BU892">_xlfn.IFS(AND((BO892&lt;Suspension02Desde),(BO892&lt;Suspension02Hasta),(BT892&lt;Suspension02Desde),(BT892&lt;Suspension02Hasta)),"No_Umbral",AND((BO892&gt;Suspension02Desde),(BO892&gt;Suspension02Hasta),(BT892&gt;Suspension02Desde),(BT892&gt;Suspension02Hasta)),"No_Umbral",AND((BO892&lt;=Suspension02Desde),(BO892&lt;=Suspension02Hasta),(BT892&gt;=Suspension02Desde),(BT892&lt;=Suspension02Hasta)),"Umbral_Anticipado",AND((BO892&lt;=Suspension02Desde),(BO892&lt;=Suspension02Hasta),(BT892&gt;=Suspension02Desde),(BT892&gt;=Suspension02Hasta)),"Umbral_Interno",AND((BO892&gt;=Suspension02Desde),(BO892&lt;=Suspension02Hasta),(BT892&gt;=Suspension02Desde),(BT892&lt;=Suspension02Hasta)),"Umbral_Externo",AND((BO892&gt;=Suspension02Desde),(BO892&lt;=Suspension02Hasta),(BT892&gt;=Suspension02Desde),(BT892&gt;=Suspension02Hasta)),"Umbral_Tardío")</f>
        <v>No_Umbral</v>
      </c>
      <c r="BV892" s="43" cm="1">
        <f t="array" ref="BV892">_xlfn.IFS(BU892="Umbral_Anticipado",BT892-Suspension02Desde+1,BU892="Umbral_Interno",Suspension02Hasta-Suspension02Desde+1,BU892="Umbral_Externo",BT892-$BO892+1,BU892="Umbral_Tardío",Suspension02Hasta-$BO892+1,BU892="No_Umbral",0)</f>
        <v>0</v>
      </c>
      <c r="BW892" s="41" cm="1">
        <f t="array" ref="BW892">_xlfn.IFS(BU892="Umbral_Anticipado",Suspension02Hasta+BV892,BU892="Umbral_Interno",BT892+BV892,BU892="Umbral_Externo",Suspension02Hasta+BV892,BU892="Umbral_Tardío",BT892+BV892,BU892="No_Umbral",BT892)</f>
        <v>48834</v>
      </c>
      <c r="BX892" s="40">
        <f t="shared" si="198"/>
        <v>48838</v>
      </c>
      <c r="BY892" s="41">
        <f t="shared" si="199"/>
        <v>49564</v>
      </c>
      <c r="BZ892" s="42" t="str" cm="1">
        <f t="array" ref="BZ892">_xlfn.IFS(AND((BW892&lt;Suspension01Desde),(BW892&lt;Suspension01Hasta),(BY892&lt;Suspension01Desde),(BY892&lt;Suspension01Hasta)),"No_Umbral",AND((BW892&gt;Suspension01Desde),(BW892&gt;Suspension01Hasta),(BY892&gt;Suspension01Desde),(BY892&gt;Suspension01Hasta)),"No_Umbral",AND((BW892&lt;=Suspension01Desde),(BW892&lt;=Suspension01Hasta),(BY892&gt;=Suspension01Desde),(BY892&lt;=Suspension01Hasta)),"Umbral_Anticipado",AND((BW892&lt;=Suspension01Desde),(BW892&lt;=Suspension01Hasta),(BY892&gt;=Suspension01Desde),(BY892&gt;=Suspension01Hasta)),"Umbral_Interno",AND((BW892&gt;=Suspension01Desde),(BW892&lt;=Suspension01Hasta),(BY892&gt;=Suspension01Desde),(BY892&lt;=Suspension01Hasta)),"Umbral_Externo",AND((BW892&gt;=Suspension01Desde),(BW892&lt;=Suspension01Hasta),(BY892&gt;=Suspension01Desde),(BY892&gt;=Suspension01Hasta)),"Umbral_Tardío")</f>
        <v>No_Umbral</v>
      </c>
      <c r="CA892" s="43" cm="1">
        <f t="array" ref="CA892">_xlfn.IFS(BZ892="Umbral_Anticipado",$BI892-Suspension01Desde+1,BZ892="Umbral_Interno",Suspension01Hasta-Suspension01Desde+1,BZ892="Umbral_Externo",BY892-$BH892+1,BZ892="Umbral_Tardío",Suspension01Hasta-$BH892+1,BZ892="No_Umbral",0)</f>
        <v>0</v>
      </c>
      <c r="CB892" s="42" cm="1">
        <f t="array" ref="CB892">_xlfn.IFS(BZ892="Umbral_Anticipado",Suspension01Hasta+CA892,BZ892="Umbral_Interno",BY892+CA892,BZ892="Umbral_Externo",Suspension01Hasta+CA892,BZ892="Umbral_Tardío",BY892+CA892,BZ892="No_Umbral",BY892)</f>
        <v>49564</v>
      </c>
      <c r="CC892" s="42" t="str" cm="1">
        <f t="array" ref="CC892">_xlfn.IFS(AND((BW892&lt;Suspension02Desde),(BW892&lt;Suspension02Hasta),(CB892&lt;Suspension02Desde),(CB892&lt;Suspension02Hasta)),"No_Umbral",AND((BW892&gt;Suspension02Desde),(BW892&gt;Suspension02Hasta),(CB892&gt;Suspension02Desde),(CB892&gt;Suspension02Hasta)),"No_Umbral",AND((BW892&lt;=Suspension02Desde),(BW892&lt;=Suspension02Hasta),(CB892&gt;=Suspension02Desde),(CB892&lt;=Suspension02Hasta)),"Umbral_Anticipado",AND((BW892&lt;=Suspension02Desde),(BW892&lt;=Suspension02Hasta),(CB892&gt;=Suspension02Desde),(CB892&gt;=Suspension02Hasta)),"Umbral_Interno",AND((BW892&gt;=Suspension02Desde),(BW892&lt;=Suspension02Hasta),(CB892&gt;=Suspension02Desde),(CB892&lt;=Suspension02Hasta)),"Umbral_Externo",AND((BW892&gt;=Suspension02Desde),(BW892&lt;=Suspension02Hasta),(CB892&gt;=Suspension02Desde),(CB892&gt;=Suspension02Hasta)),"Umbral_Tardío")</f>
        <v>No_Umbral</v>
      </c>
      <c r="CD892" s="43" cm="1">
        <f t="array" ref="CD892">_xlfn.IFS(CC892="Umbral_Anticipado",CB892-Suspension02Desde+1,CC892="Umbral_Interno",Suspension02Hasta-Suspension02Desde+1,CC892="Umbral_Externo",CB892-$BH892+1,CC892="Umbral_Tardío",Suspension02Hasta-$BH892+1,CC892="No_Umbral",0)</f>
        <v>0</v>
      </c>
      <c r="CE892" s="41" cm="1">
        <f t="array" ref="CE892">_xlfn.IFS(CC892="Umbral_Anticipado",Suspension02Hasta+CD892,CC892="Umbral_Interno",CB892+CD892,CC892="Umbral_Externo",Suspension02Hasta+CD892,CC892="Umbral_Tardío",CB892+CD892,CC892="No_Umbral",CB892)</f>
        <v>49564</v>
      </c>
      <c r="CF892" s="40">
        <f t="shared" si="200"/>
        <v>49568</v>
      </c>
    </row>
    <row r="893" spans="1:84" s="22" customFormat="1" ht="20.25" customHeight="1">
      <c r="A893" s="77" t="s">
        <v>5343</v>
      </c>
      <c r="B893" s="77" t="str">
        <f t="shared" si="193"/>
        <v>2021</v>
      </c>
      <c r="C893" s="77" t="s">
        <v>5344</v>
      </c>
      <c r="D893" s="77" t="s">
        <v>4574</v>
      </c>
      <c r="E893" s="77" t="s">
        <v>293</v>
      </c>
      <c r="F893" s="77" t="s">
        <v>130</v>
      </c>
      <c r="G893" s="201">
        <v>44503</v>
      </c>
      <c r="H893" s="201">
        <v>51807</v>
      </c>
      <c r="I893" s="77" t="s">
        <v>299</v>
      </c>
      <c r="J893" s="77"/>
      <c r="K893" s="78">
        <v>52719</v>
      </c>
      <c r="L893" s="77" t="str">
        <f>VLOOKUP(MONTH($K893),TablaMeses[],2,FALSE)</f>
        <v>05 MAYO</v>
      </c>
      <c r="M893" s="77">
        <f t="shared" si="203"/>
        <v>2044</v>
      </c>
      <c r="N893" s="77" t="s">
        <v>104</v>
      </c>
      <c r="O893" s="201" t="s">
        <v>104</v>
      </c>
      <c r="P893" s="77"/>
      <c r="Q893" s="77"/>
      <c r="R893" s="201"/>
      <c r="S893" s="77"/>
      <c r="T893" s="77"/>
      <c r="U893" s="201"/>
      <c r="V893" s="77"/>
      <c r="W893" s="77"/>
      <c r="X893" s="201"/>
      <c r="Y893" s="77"/>
      <c r="Z893" s="201"/>
      <c r="AA893" s="77"/>
      <c r="AB893" s="201"/>
      <c r="AC893" s="79" t="s">
        <v>104</v>
      </c>
      <c r="AD893" s="77" t="s">
        <v>104</v>
      </c>
      <c r="AE893" s="77" t="s">
        <v>104</v>
      </c>
      <c r="AF893" s="77" t="s">
        <v>104</v>
      </c>
      <c r="AG893" s="77"/>
      <c r="AH893" s="77"/>
      <c r="AI893" s="78" t="s">
        <v>104</v>
      </c>
      <c r="AJ893" s="77" t="s">
        <v>104</v>
      </c>
      <c r="AK893" s="77"/>
      <c r="AL893" s="77" t="s">
        <v>104</v>
      </c>
      <c r="AM893" s="78" t="s">
        <v>104</v>
      </c>
      <c r="AN893" s="77" t="s">
        <v>104</v>
      </c>
      <c r="AO893" s="77" t="s">
        <v>104</v>
      </c>
      <c r="AP893" s="77" t="s">
        <v>104</v>
      </c>
      <c r="AQ893" s="77" t="s">
        <v>104</v>
      </c>
      <c r="AR893" s="78" t="s">
        <v>104</v>
      </c>
      <c r="AS893" s="77" t="s">
        <v>104</v>
      </c>
      <c r="AT893" s="78"/>
      <c r="AU893" s="78" t="s">
        <v>104</v>
      </c>
      <c r="AV893" s="78">
        <v>45763</v>
      </c>
      <c r="AW893" s="77">
        <f t="shared" si="194"/>
        <v>16</v>
      </c>
      <c r="AX893" s="77">
        <f t="shared" si="202"/>
        <v>2025</v>
      </c>
      <c r="AY893" s="77" t="s">
        <v>944</v>
      </c>
      <c r="AZ893" s="81" t="s">
        <v>5345</v>
      </c>
      <c r="BC893" s="25" t="s">
        <v>673</v>
      </c>
      <c r="BD893" s="25" t="s">
        <v>1464</v>
      </c>
      <c r="BE893" s="25">
        <v>120</v>
      </c>
      <c r="BF893" s="25">
        <v>60</v>
      </c>
      <c r="BG893" s="25">
        <v>730</v>
      </c>
      <c r="BH893" s="40">
        <f t="shared" si="204"/>
        <v>51807</v>
      </c>
      <c r="BI893" s="41">
        <f t="shared" si="195"/>
        <v>51927</v>
      </c>
      <c r="BJ893" s="42" t="str" cm="1">
        <f t="array" ref="BJ893">_xlfn.IFS(AND((BH893&lt;Suspension01Desde),(BH893&lt;Suspension01Hasta),(BI893&lt;Suspension01Desde),(BI893&lt;Suspension01Hasta)),"No_Umbral",AND((BH893&gt;Suspension01Desde),(BH893&gt;Suspension01Hasta),(BI893&gt;Suspension01Desde),(BI893&gt;Suspension01Hasta)),"No_Umbral",AND((BH893&lt;=Suspension01Desde),(BH893&lt;=Suspension01Hasta),(BI893&gt;=Suspension01Desde),(BI893&lt;=Suspension01Hasta)),"Umbral_Anticipado",AND((BH893&lt;=Suspension01Desde),(BH893&lt;=Suspension01Hasta),(BI893&gt;=Suspension01Desde),(BI893&gt;=Suspension01Hasta)),"Umbral_Interno",AND((BH893&gt;=Suspension01Desde),(BH893&lt;=Suspension01Hasta),(BI893&gt;=Suspension01Desde),(BI893&lt;=Suspension01Hasta)),"Umbral_Externo",AND((BH893&gt;=Suspension01Desde),(BH893&lt;=Suspension01Hasta),(BI893&gt;=Suspension01Desde),(BI893&gt;=Suspension01Hasta)),"Umbral_Tardío")</f>
        <v>No_Umbral</v>
      </c>
      <c r="BK893" s="43" cm="1">
        <f t="array" ref="BK893">_xlfn.IFS(BJ893="Umbral_Anticipado",$BI893-Suspension01Desde+1,BJ893="Umbral_Interno",Suspension01Hasta-Suspension01Desde+1,BJ893="Umbral_Externo",BI893-$BH893+1,BJ893="Umbral_Tardío",Suspension01Hasta-$BH893+1,BJ893="No_Umbral",0)</f>
        <v>0</v>
      </c>
      <c r="BL893" s="42" cm="1">
        <f t="array" ref="BL893">_xlfn.IFS(BJ893="Umbral_Anticipado",Suspension01Hasta+BK893,BJ893="Umbral_Interno",BI893+BK893,BJ893="Umbral_Externo",Suspension01Hasta+BK893,BJ893="Umbral_Tardío",BI893+BK893,BJ893="No_Umbral",BI893)</f>
        <v>51927</v>
      </c>
      <c r="BM893" s="42" t="str" cm="1">
        <f t="array" ref="BM893">_xlfn.IFS(AND((BH893&lt;Suspension02Desde),(BH893&lt;Suspension02Hasta),(BL893&lt;Suspension02Desde),(BL893&lt;Suspension02Hasta)),"No_Umbral",AND((BH893&gt;Suspension02Desde),(BH893&gt;Suspension02Hasta),(BL893&gt;Suspension02Desde),(BL893&gt;Suspension02Hasta)),"No_Umbral",AND((BH893&lt;=Suspension02Desde),(BH893&lt;=Suspension02Hasta),(BL893&gt;=Suspension02Desde),(BL893&lt;=Suspension02Hasta)),"Umbral_Anticipado",AND((BH893&lt;=Suspension02Desde),(BH893&lt;=Suspension02Hasta),(BL893&gt;=Suspension02Desde),(BL893&gt;=Suspension02Hasta)),"Umbral_Interno",AND((BH893&gt;=Suspension02Desde),(BH893&lt;=Suspension02Hasta),(BL893&gt;=Suspension02Desde),(BL893&lt;=Suspension02Hasta)),"Umbral_Externo",AND((BH893&gt;=Suspension02Desde),(BH893&lt;=Suspension02Hasta),(BL893&gt;=Suspension02Desde),(BL893&gt;=Suspension02Hasta)),"Umbral_Tardío")</f>
        <v>No_Umbral</v>
      </c>
      <c r="BN893" s="43" cm="1">
        <f t="array" ref="BN893">_xlfn.IFS(BM893="Umbral_Anticipado",BL893-Suspension02Desde+1,BM893="Umbral_Interno",Suspension02Hasta-Suspension02Desde+1,BM893="Umbral_Externo",BL893-$BH893+1,BM893="Umbral_Tardío",Suspension02Hasta-$BH893+1,BM893="No_Umbral",0)</f>
        <v>0</v>
      </c>
      <c r="BO893" s="41" cm="1">
        <f t="array" ref="BO893">_xlfn.IFS(BM893="Umbral_Anticipado",Suspension02Hasta+BN893,BM893="Umbral_Interno",BL893+BN893,BM893="Umbral_Externo",Suspension02Hasta+BN893,BM893="Umbral_Tardío",BL893+BN893,BM893="No_Umbral",BL893)</f>
        <v>51927</v>
      </c>
      <c r="BP893" s="40">
        <f t="shared" si="196"/>
        <v>51927</v>
      </c>
      <c r="BQ893" s="41">
        <f t="shared" si="197"/>
        <v>51987</v>
      </c>
      <c r="BR893" s="42" t="str" cm="1">
        <f t="array" ref="BR893">_xlfn.IFS(AND((BO893&lt;Suspension01Desde),(BO893&lt;Suspension01Hasta),(BQ893&lt;Suspension01Desde),(BQ893&lt;Suspension01Hasta)),"No_Umbral",AND((BO893&gt;Suspension01Desde),(BO893&gt;Suspension01Hasta),(BQ893&gt;Suspension01Desde),(BQ893&gt;Suspension01Hasta)),"No_Umbral",AND((BO893&lt;=Suspension01Desde),(BO893&lt;=Suspension01Hasta),(BQ893&gt;=Suspension01Desde),(BQ893&lt;=Suspension01Hasta)),"Umbral_Anticipado",AND((BO893&lt;=Suspension01Desde),(BO893&lt;=Suspension01Hasta),(BQ893&gt;=Suspension01Desde),(BQ893&gt;=Suspension01Hasta)),"Umbral_Interno",AND((BO893&gt;=Suspension01Desde),(BO893&lt;=Suspension01Hasta),(BQ893&gt;=Suspension01Desde),(BQ893&lt;=Suspension01Hasta)),"Umbral_Externo",AND((BO893&gt;=Suspension01Desde),(BO893&lt;=Suspension01Hasta),(BQ893&gt;=Suspension01Desde),(BQ893&gt;=Suspension01Hasta)),"Umbral_Tardío")</f>
        <v>No_Umbral</v>
      </c>
      <c r="BS893" s="43" cm="1">
        <f t="array" ref="BS893">_xlfn.IFS(BR893="Umbral_Anticipado",$BQ893-Suspension01Desde+1,BR893="Umbral_Interno",Suspension01Hasta-Suspension01Desde+1,BR893="Umbral_Externo",BQ893-$BO893+1,BR893="Umbral_Tardío",Suspension01Hasta-$BO893+1,BR893="No_Umbral",0)</f>
        <v>0</v>
      </c>
      <c r="BT893" s="42" cm="1">
        <f t="array" ref="BT893">_xlfn.IFS(BR893="Umbral_Anticipado",Suspension01Hasta+BS893,BR893="Umbral_Interno",BQ893+BS893,BR893="Umbral_Externo",Suspension01Hasta+BS893,BR893="Umbral_Tardío",BQ893+BS893,BR893="No_Umbral",BQ893)</f>
        <v>51987</v>
      </c>
      <c r="BU893" s="42" t="str" cm="1">
        <f t="array" ref="BU893">_xlfn.IFS(AND((BO893&lt;Suspension02Desde),(BO893&lt;Suspension02Hasta),(BT893&lt;Suspension02Desde),(BT893&lt;Suspension02Hasta)),"No_Umbral",AND((BO893&gt;Suspension02Desde),(BO893&gt;Suspension02Hasta),(BT893&gt;Suspension02Desde),(BT893&gt;Suspension02Hasta)),"No_Umbral",AND((BO893&lt;=Suspension02Desde),(BO893&lt;=Suspension02Hasta),(BT893&gt;=Suspension02Desde),(BT893&lt;=Suspension02Hasta)),"Umbral_Anticipado",AND((BO893&lt;=Suspension02Desde),(BO893&lt;=Suspension02Hasta),(BT893&gt;=Suspension02Desde),(BT893&gt;=Suspension02Hasta)),"Umbral_Interno",AND((BO893&gt;=Suspension02Desde),(BO893&lt;=Suspension02Hasta),(BT893&gt;=Suspension02Desde),(BT893&lt;=Suspension02Hasta)),"Umbral_Externo",AND((BO893&gt;=Suspension02Desde),(BO893&lt;=Suspension02Hasta),(BT893&gt;=Suspension02Desde),(BT893&gt;=Suspension02Hasta)),"Umbral_Tardío")</f>
        <v>No_Umbral</v>
      </c>
      <c r="BV893" s="43" cm="1">
        <f t="array" ref="BV893">_xlfn.IFS(BU893="Umbral_Anticipado",BT893-Suspension02Desde+1,BU893="Umbral_Interno",Suspension02Hasta-Suspension02Desde+1,BU893="Umbral_Externo",BT893-$BO893+1,BU893="Umbral_Tardío",Suspension02Hasta-$BO893+1,BU893="No_Umbral",0)</f>
        <v>0</v>
      </c>
      <c r="BW893" s="41" cm="1">
        <f t="array" ref="BW893">_xlfn.IFS(BU893="Umbral_Anticipado",Suspension02Hasta+BV893,BU893="Umbral_Interno",BT893+BV893,BU893="Umbral_Externo",Suspension02Hasta+BV893,BU893="Umbral_Tardío",BT893+BV893,BU893="No_Umbral",BT893)</f>
        <v>51987</v>
      </c>
      <c r="BX893" s="40">
        <f t="shared" si="198"/>
        <v>51988</v>
      </c>
      <c r="BY893" s="41">
        <f t="shared" si="199"/>
        <v>52717</v>
      </c>
      <c r="BZ893" s="42" t="str" cm="1">
        <f t="array" ref="BZ893">_xlfn.IFS(AND((BW893&lt;Suspension01Desde),(BW893&lt;Suspension01Hasta),(BY893&lt;Suspension01Desde),(BY893&lt;Suspension01Hasta)),"No_Umbral",AND((BW893&gt;Suspension01Desde),(BW893&gt;Suspension01Hasta),(BY893&gt;Suspension01Desde),(BY893&gt;Suspension01Hasta)),"No_Umbral",AND((BW893&lt;=Suspension01Desde),(BW893&lt;=Suspension01Hasta),(BY893&gt;=Suspension01Desde),(BY893&lt;=Suspension01Hasta)),"Umbral_Anticipado",AND((BW893&lt;=Suspension01Desde),(BW893&lt;=Suspension01Hasta),(BY893&gt;=Suspension01Desde),(BY893&gt;=Suspension01Hasta)),"Umbral_Interno",AND((BW893&gt;=Suspension01Desde),(BW893&lt;=Suspension01Hasta),(BY893&gt;=Suspension01Desde),(BY893&lt;=Suspension01Hasta)),"Umbral_Externo",AND((BW893&gt;=Suspension01Desde),(BW893&lt;=Suspension01Hasta),(BY893&gt;=Suspension01Desde),(BY893&gt;=Suspension01Hasta)),"Umbral_Tardío")</f>
        <v>No_Umbral</v>
      </c>
      <c r="CA893" s="43" cm="1">
        <f t="array" ref="CA893">_xlfn.IFS(BZ893="Umbral_Anticipado",$BI893-Suspension01Desde+1,BZ893="Umbral_Interno",Suspension01Hasta-Suspension01Desde+1,BZ893="Umbral_Externo",BY893-$BH893+1,BZ893="Umbral_Tardío",Suspension01Hasta-$BH893+1,BZ893="No_Umbral",0)</f>
        <v>0</v>
      </c>
      <c r="CB893" s="42" cm="1">
        <f t="array" ref="CB893">_xlfn.IFS(BZ893="Umbral_Anticipado",Suspension01Hasta+CA893,BZ893="Umbral_Interno",BY893+CA893,BZ893="Umbral_Externo",Suspension01Hasta+CA893,BZ893="Umbral_Tardío",BY893+CA893,BZ893="No_Umbral",BY893)</f>
        <v>52717</v>
      </c>
      <c r="CC893" s="42" t="str" cm="1">
        <f t="array" ref="CC893">_xlfn.IFS(AND((BW893&lt;Suspension02Desde),(BW893&lt;Suspension02Hasta),(CB893&lt;Suspension02Desde),(CB893&lt;Suspension02Hasta)),"No_Umbral",AND((BW893&gt;Suspension02Desde),(BW893&gt;Suspension02Hasta),(CB893&gt;Suspension02Desde),(CB893&gt;Suspension02Hasta)),"No_Umbral",AND((BW893&lt;=Suspension02Desde),(BW893&lt;=Suspension02Hasta),(CB893&gt;=Suspension02Desde),(CB893&lt;=Suspension02Hasta)),"Umbral_Anticipado",AND((BW893&lt;=Suspension02Desde),(BW893&lt;=Suspension02Hasta),(CB893&gt;=Suspension02Desde),(CB893&gt;=Suspension02Hasta)),"Umbral_Interno",AND((BW893&gt;=Suspension02Desde),(BW893&lt;=Suspension02Hasta),(CB893&gt;=Suspension02Desde),(CB893&lt;=Suspension02Hasta)),"Umbral_Externo",AND((BW893&gt;=Suspension02Desde),(BW893&lt;=Suspension02Hasta),(CB893&gt;=Suspension02Desde),(CB893&gt;=Suspension02Hasta)),"Umbral_Tardío")</f>
        <v>No_Umbral</v>
      </c>
      <c r="CD893" s="43" cm="1">
        <f t="array" ref="CD893">_xlfn.IFS(CC893="Umbral_Anticipado",CB893-Suspension02Desde+1,CC893="Umbral_Interno",Suspension02Hasta-Suspension02Desde+1,CC893="Umbral_Externo",CB893-$BH893+1,CC893="Umbral_Tardío",Suspension02Hasta-$BH893+1,CC893="No_Umbral",0)</f>
        <v>0</v>
      </c>
      <c r="CE893" s="41" cm="1">
        <f t="array" ref="CE893">_xlfn.IFS(CC893="Umbral_Anticipado",Suspension02Hasta+CD893,CC893="Umbral_Interno",CB893+CD893,CC893="Umbral_Externo",Suspension02Hasta+CD893,CC893="Umbral_Tardío",CB893+CD893,CC893="No_Umbral",CB893)</f>
        <v>52717</v>
      </c>
      <c r="CF893" s="40">
        <f t="shared" si="200"/>
        <v>52689</v>
      </c>
    </row>
    <row r="894" spans="1:84" s="22" customFormat="1" ht="20.25" customHeight="1">
      <c r="A894" s="77" t="s">
        <v>5346</v>
      </c>
      <c r="B894" s="77" t="str">
        <f t="shared" si="193"/>
        <v>2021</v>
      </c>
      <c r="C894" s="77" t="s">
        <v>5347</v>
      </c>
      <c r="D894" s="77" t="s">
        <v>4574</v>
      </c>
      <c r="E894" s="77" t="s">
        <v>293</v>
      </c>
      <c r="F894" s="77" t="s">
        <v>130</v>
      </c>
      <c r="G894" s="201">
        <v>44503</v>
      </c>
      <c r="H894" s="201">
        <v>51807</v>
      </c>
      <c r="I894" s="77" t="s">
        <v>551</v>
      </c>
      <c r="J894" s="77"/>
      <c r="K894" s="78">
        <v>52720</v>
      </c>
      <c r="L894" s="77" t="str">
        <f>VLOOKUP(MONTH($K894),TablaMeses[],2,FALSE)</f>
        <v>05 MAYO</v>
      </c>
      <c r="M894" s="77">
        <f t="shared" si="203"/>
        <v>2044</v>
      </c>
      <c r="N894" s="77" t="s">
        <v>104</v>
      </c>
      <c r="O894" s="201" t="s">
        <v>104</v>
      </c>
      <c r="P894" s="77"/>
      <c r="Q894" s="77"/>
      <c r="R894" s="201"/>
      <c r="S894" s="77"/>
      <c r="T894" s="77"/>
      <c r="U894" s="201"/>
      <c r="V894" s="77"/>
      <c r="W894" s="77"/>
      <c r="X894" s="201"/>
      <c r="Y894" s="77"/>
      <c r="Z894" s="201"/>
      <c r="AA894" s="77"/>
      <c r="AB894" s="201"/>
      <c r="AC894" s="79" t="s">
        <v>104</v>
      </c>
      <c r="AD894" s="77" t="s">
        <v>104</v>
      </c>
      <c r="AE894" s="77" t="s">
        <v>104</v>
      </c>
      <c r="AF894" s="77" t="s">
        <v>104</v>
      </c>
      <c r="AG894" s="77"/>
      <c r="AH894" s="77"/>
      <c r="AI894" s="78" t="s">
        <v>104</v>
      </c>
      <c r="AJ894" s="77" t="s">
        <v>104</v>
      </c>
      <c r="AK894" s="77"/>
      <c r="AL894" s="77" t="s">
        <v>104</v>
      </c>
      <c r="AM894" s="78" t="s">
        <v>104</v>
      </c>
      <c r="AN894" s="77" t="s">
        <v>104</v>
      </c>
      <c r="AO894" s="77" t="s">
        <v>104</v>
      </c>
      <c r="AP894" s="77" t="s">
        <v>104</v>
      </c>
      <c r="AQ894" s="77" t="s">
        <v>104</v>
      </c>
      <c r="AR894" s="78" t="s">
        <v>104</v>
      </c>
      <c r="AS894" s="77" t="s">
        <v>104</v>
      </c>
      <c r="AT894" s="78" t="s">
        <v>104</v>
      </c>
      <c r="AU894" s="78" t="s">
        <v>104</v>
      </c>
      <c r="AV894" s="78">
        <v>45825</v>
      </c>
      <c r="AW894" s="77">
        <f t="shared" si="194"/>
        <v>25</v>
      </c>
      <c r="AX894" s="77">
        <f t="shared" si="202"/>
        <v>2025</v>
      </c>
      <c r="AY894" s="77" t="s">
        <v>944</v>
      </c>
      <c r="AZ894" s="81" t="s">
        <v>5348</v>
      </c>
      <c r="BC894" s="25" t="s">
        <v>673</v>
      </c>
      <c r="BD894" s="25" t="s">
        <v>818</v>
      </c>
      <c r="BE894" s="25">
        <v>120</v>
      </c>
      <c r="BF894" s="25">
        <v>60</v>
      </c>
      <c r="BG894" s="25">
        <v>730</v>
      </c>
      <c r="BH894" s="40">
        <f t="shared" si="204"/>
        <v>51807</v>
      </c>
      <c r="BI894" s="41">
        <f t="shared" si="195"/>
        <v>51927</v>
      </c>
      <c r="BJ894" s="42" t="str" cm="1">
        <f t="array" ref="BJ894">_xlfn.IFS(AND((BH894&lt;Suspension01Desde),(BH894&lt;Suspension01Hasta),(BI894&lt;Suspension01Desde),(BI894&lt;Suspension01Hasta)),"No_Umbral",AND((BH894&gt;Suspension01Desde),(BH894&gt;Suspension01Hasta),(BI894&gt;Suspension01Desde),(BI894&gt;Suspension01Hasta)),"No_Umbral",AND((BH894&lt;=Suspension01Desde),(BH894&lt;=Suspension01Hasta),(BI894&gt;=Suspension01Desde),(BI894&lt;=Suspension01Hasta)),"Umbral_Anticipado",AND((BH894&lt;=Suspension01Desde),(BH894&lt;=Suspension01Hasta),(BI894&gt;=Suspension01Desde),(BI894&gt;=Suspension01Hasta)),"Umbral_Interno",AND((BH894&gt;=Suspension01Desde),(BH894&lt;=Suspension01Hasta),(BI894&gt;=Suspension01Desde),(BI894&lt;=Suspension01Hasta)),"Umbral_Externo",AND((BH894&gt;=Suspension01Desde),(BH894&lt;=Suspension01Hasta),(BI894&gt;=Suspension01Desde),(BI894&gt;=Suspension01Hasta)),"Umbral_Tardío")</f>
        <v>No_Umbral</v>
      </c>
      <c r="BK894" s="43" cm="1">
        <f t="array" ref="BK894">_xlfn.IFS(BJ894="Umbral_Anticipado",$BI894-Suspension01Desde+1,BJ894="Umbral_Interno",Suspension01Hasta-Suspension01Desde+1,BJ894="Umbral_Externo",BI894-$BH894+1,BJ894="Umbral_Tardío",Suspension01Hasta-$BH894+1,BJ894="No_Umbral",0)</f>
        <v>0</v>
      </c>
      <c r="BL894" s="42" cm="1">
        <f t="array" ref="BL894">_xlfn.IFS(BJ894="Umbral_Anticipado",Suspension01Hasta+BK894,BJ894="Umbral_Interno",BI894+BK894,BJ894="Umbral_Externo",Suspension01Hasta+BK894,BJ894="Umbral_Tardío",BI894+BK894,BJ894="No_Umbral",BI894)</f>
        <v>51927</v>
      </c>
      <c r="BM894" s="42" t="str" cm="1">
        <f t="array" ref="BM894">_xlfn.IFS(AND((BH894&lt;Suspension02Desde),(BH894&lt;Suspension02Hasta),(BL894&lt;Suspension02Desde),(BL894&lt;Suspension02Hasta)),"No_Umbral",AND((BH894&gt;Suspension02Desde),(BH894&gt;Suspension02Hasta),(BL894&gt;Suspension02Desde),(BL894&gt;Suspension02Hasta)),"No_Umbral",AND((BH894&lt;=Suspension02Desde),(BH894&lt;=Suspension02Hasta),(BL894&gt;=Suspension02Desde),(BL894&lt;=Suspension02Hasta)),"Umbral_Anticipado",AND((BH894&lt;=Suspension02Desde),(BH894&lt;=Suspension02Hasta),(BL894&gt;=Suspension02Desde),(BL894&gt;=Suspension02Hasta)),"Umbral_Interno",AND((BH894&gt;=Suspension02Desde),(BH894&lt;=Suspension02Hasta),(BL894&gt;=Suspension02Desde),(BL894&lt;=Suspension02Hasta)),"Umbral_Externo",AND((BH894&gt;=Suspension02Desde),(BH894&lt;=Suspension02Hasta),(BL894&gt;=Suspension02Desde),(BL894&gt;=Suspension02Hasta)),"Umbral_Tardío")</f>
        <v>No_Umbral</v>
      </c>
      <c r="BN894" s="43" cm="1">
        <f t="array" ref="BN894">_xlfn.IFS(BM894="Umbral_Anticipado",BL894-Suspension02Desde+1,BM894="Umbral_Interno",Suspension02Hasta-Suspension02Desde+1,BM894="Umbral_Externo",BL894-$BH894+1,BM894="Umbral_Tardío",Suspension02Hasta-$BH894+1,BM894="No_Umbral",0)</f>
        <v>0</v>
      </c>
      <c r="BO894" s="41" cm="1">
        <f t="array" ref="BO894">_xlfn.IFS(BM894="Umbral_Anticipado",Suspension02Hasta+BN894,BM894="Umbral_Interno",BL894+BN894,BM894="Umbral_Externo",Suspension02Hasta+BN894,BM894="Umbral_Tardío",BL894+BN894,BM894="No_Umbral",BL894)</f>
        <v>51927</v>
      </c>
      <c r="BP894" s="40">
        <f t="shared" si="196"/>
        <v>51927</v>
      </c>
      <c r="BQ894" s="41">
        <f t="shared" si="197"/>
        <v>51987</v>
      </c>
      <c r="BR894" s="42" t="str" cm="1">
        <f t="array" ref="BR894">_xlfn.IFS(AND((BO894&lt;Suspension01Desde),(BO894&lt;Suspension01Hasta),(BQ894&lt;Suspension01Desde),(BQ894&lt;Suspension01Hasta)),"No_Umbral",AND((BO894&gt;Suspension01Desde),(BO894&gt;Suspension01Hasta),(BQ894&gt;Suspension01Desde),(BQ894&gt;Suspension01Hasta)),"No_Umbral",AND((BO894&lt;=Suspension01Desde),(BO894&lt;=Suspension01Hasta),(BQ894&gt;=Suspension01Desde),(BQ894&lt;=Suspension01Hasta)),"Umbral_Anticipado",AND((BO894&lt;=Suspension01Desde),(BO894&lt;=Suspension01Hasta),(BQ894&gt;=Suspension01Desde),(BQ894&gt;=Suspension01Hasta)),"Umbral_Interno",AND((BO894&gt;=Suspension01Desde),(BO894&lt;=Suspension01Hasta),(BQ894&gt;=Suspension01Desde),(BQ894&lt;=Suspension01Hasta)),"Umbral_Externo",AND((BO894&gt;=Suspension01Desde),(BO894&lt;=Suspension01Hasta),(BQ894&gt;=Suspension01Desde),(BQ894&gt;=Suspension01Hasta)),"Umbral_Tardío")</f>
        <v>No_Umbral</v>
      </c>
      <c r="BS894" s="43" cm="1">
        <f t="array" ref="BS894">_xlfn.IFS(BR894="Umbral_Anticipado",$BQ894-Suspension01Desde+1,BR894="Umbral_Interno",Suspension01Hasta-Suspension01Desde+1,BR894="Umbral_Externo",BQ894-$BO894+1,BR894="Umbral_Tardío",Suspension01Hasta-$BO894+1,BR894="No_Umbral",0)</f>
        <v>0</v>
      </c>
      <c r="BT894" s="42" cm="1">
        <f t="array" ref="BT894">_xlfn.IFS(BR894="Umbral_Anticipado",Suspension01Hasta+BS894,BR894="Umbral_Interno",BQ894+BS894,BR894="Umbral_Externo",Suspension01Hasta+BS894,BR894="Umbral_Tardío",BQ894+BS894,BR894="No_Umbral",BQ894)</f>
        <v>51987</v>
      </c>
      <c r="BU894" s="42" t="str" cm="1">
        <f t="array" ref="BU894">_xlfn.IFS(AND((BO894&lt;Suspension02Desde),(BO894&lt;Suspension02Hasta),(BT894&lt;Suspension02Desde),(BT894&lt;Suspension02Hasta)),"No_Umbral",AND((BO894&gt;Suspension02Desde),(BO894&gt;Suspension02Hasta),(BT894&gt;Suspension02Desde),(BT894&gt;Suspension02Hasta)),"No_Umbral",AND((BO894&lt;=Suspension02Desde),(BO894&lt;=Suspension02Hasta),(BT894&gt;=Suspension02Desde),(BT894&lt;=Suspension02Hasta)),"Umbral_Anticipado",AND((BO894&lt;=Suspension02Desde),(BO894&lt;=Suspension02Hasta),(BT894&gt;=Suspension02Desde),(BT894&gt;=Suspension02Hasta)),"Umbral_Interno",AND((BO894&gt;=Suspension02Desde),(BO894&lt;=Suspension02Hasta),(BT894&gt;=Suspension02Desde),(BT894&lt;=Suspension02Hasta)),"Umbral_Externo",AND((BO894&gt;=Suspension02Desde),(BO894&lt;=Suspension02Hasta),(BT894&gt;=Suspension02Desde),(BT894&gt;=Suspension02Hasta)),"Umbral_Tardío")</f>
        <v>No_Umbral</v>
      </c>
      <c r="BV894" s="43" cm="1">
        <f t="array" ref="BV894">_xlfn.IFS(BU894="Umbral_Anticipado",BT894-Suspension02Desde+1,BU894="Umbral_Interno",Suspension02Hasta-Suspension02Desde+1,BU894="Umbral_Externo",BT894-$BO894+1,BU894="Umbral_Tardío",Suspension02Hasta-$BO894+1,BU894="No_Umbral",0)</f>
        <v>0</v>
      </c>
      <c r="BW894" s="41" cm="1">
        <f t="array" ref="BW894">_xlfn.IFS(BU894="Umbral_Anticipado",Suspension02Hasta+BV894,BU894="Umbral_Interno",BT894+BV894,BU894="Umbral_Externo",Suspension02Hasta+BV894,BU894="Umbral_Tardío",BT894+BV894,BU894="No_Umbral",BT894)</f>
        <v>51987</v>
      </c>
      <c r="BX894" s="40">
        <f t="shared" si="198"/>
        <v>51988</v>
      </c>
      <c r="BY894" s="41">
        <f t="shared" si="199"/>
        <v>52717</v>
      </c>
      <c r="BZ894" s="42" t="str" cm="1">
        <f t="array" ref="BZ894">_xlfn.IFS(AND((BW894&lt;Suspension01Desde),(BW894&lt;Suspension01Hasta),(BY894&lt;Suspension01Desde),(BY894&lt;Suspension01Hasta)),"No_Umbral",AND((BW894&gt;Suspension01Desde),(BW894&gt;Suspension01Hasta),(BY894&gt;Suspension01Desde),(BY894&gt;Suspension01Hasta)),"No_Umbral",AND((BW894&lt;=Suspension01Desde),(BW894&lt;=Suspension01Hasta),(BY894&gt;=Suspension01Desde),(BY894&lt;=Suspension01Hasta)),"Umbral_Anticipado",AND((BW894&lt;=Suspension01Desde),(BW894&lt;=Suspension01Hasta),(BY894&gt;=Suspension01Desde),(BY894&gt;=Suspension01Hasta)),"Umbral_Interno",AND((BW894&gt;=Suspension01Desde),(BW894&lt;=Suspension01Hasta),(BY894&gt;=Suspension01Desde),(BY894&lt;=Suspension01Hasta)),"Umbral_Externo",AND((BW894&gt;=Suspension01Desde),(BW894&lt;=Suspension01Hasta),(BY894&gt;=Suspension01Desde),(BY894&gt;=Suspension01Hasta)),"Umbral_Tardío")</f>
        <v>No_Umbral</v>
      </c>
      <c r="CA894" s="43" cm="1">
        <f t="array" ref="CA894">_xlfn.IFS(BZ894="Umbral_Anticipado",$BI894-Suspension01Desde+1,BZ894="Umbral_Interno",Suspension01Hasta-Suspension01Desde+1,BZ894="Umbral_Externo",BY894-$BH894+1,BZ894="Umbral_Tardío",Suspension01Hasta-$BH894+1,BZ894="No_Umbral",0)</f>
        <v>0</v>
      </c>
      <c r="CB894" s="42" cm="1">
        <f t="array" ref="CB894">_xlfn.IFS(BZ894="Umbral_Anticipado",Suspension01Hasta+CA894,BZ894="Umbral_Interno",BY894+CA894,BZ894="Umbral_Externo",Suspension01Hasta+CA894,BZ894="Umbral_Tardío",BY894+CA894,BZ894="No_Umbral",BY894)</f>
        <v>52717</v>
      </c>
      <c r="CC894" s="42" t="str" cm="1">
        <f t="array" ref="CC894">_xlfn.IFS(AND((BW894&lt;Suspension02Desde),(BW894&lt;Suspension02Hasta),(CB894&lt;Suspension02Desde),(CB894&lt;Suspension02Hasta)),"No_Umbral",AND((BW894&gt;Suspension02Desde),(BW894&gt;Suspension02Hasta),(CB894&gt;Suspension02Desde),(CB894&gt;Suspension02Hasta)),"No_Umbral",AND((BW894&lt;=Suspension02Desde),(BW894&lt;=Suspension02Hasta),(CB894&gt;=Suspension02Desde),(CB894&lt;=Suspension02Hasta)),"Umbral_Anticipado",AND((BW894&lt;=Suspension02Desde),(BW894&lt;=Suspension02Hasta),(CB894&gt;=Suspension02Desde),(CB894&gt;=Suspension02Hasta)),"Umbral_Interno",AND((BW894&gt;=Suspension02Desde),(BW894&lt;=Suspension02Hasta),(CB894&gt;=Suspension02Desde),(CB894&lt;=Suspension02Hasta)),"Umbral_Externo",AND((BW894&gt;=Suspension02Desde),(BW894&lt;=Suspension02Hasta),(CB894&gt;=Suspension02Desde),(CB894&gt;=Suspension02Hasta)),"Umbral_Tardío")</f>
        <v>No_Umbral</v>
      </c>
      <c r="CD894" s="43" cm="1">
        <f t="array" ref="CD894">_xlfn.IFS(CC894="Umbral_Anticipado",CB894-Suspension02Desde+1,CC894="Umbral_Interno",Suspension02Hasta-Suspension02Desde+1,CC894="Umbral_Externo",CB894-$BH894+1,CC894="Umbral_Tardío",Suspension02Hasta-$BH894+1,CC894="No_Umbral",0)</f>
        <v>0</v>
      </c>
      <c r="CE894" s="41" cm="1">
        <f t="array" ref="CE894">_xlfn.IFS(CC894="Umbral_Anticipado",Suspension02Hasta+CD894,CC894="Umbral_Interno",CB894+CD894,CC894="Umbral_Externo",Suspension02Hasta+CD894,CC894="Umbral_Tardío",CB894+CD894,CC894="No_Umbral",CB894)</f>
        <v>52717</v>
      </c>
      <c r="CF894" s="40">
        <f t="shared" si="200"/>
        <v>52689</v>
      </c>
    </row>
    <row r="895" spans="1:84" s="22" customFormat="1" ht="20.25" customHeight="1">
      <c r="A895" s="77" t="s">
        <v>5349</v>
      </c>
      <c r="B895" s="77" t="str">
        <f t="shared" si="193"/>
        <v>2021</v>
      </c>
      <c r="C895" s="77" t="s">
        <v>5350</v>
      </c>
      <c r="D895" s="77" t="s">
        <v>4574</v>
      </c>
      <c r="E895" s="77" t="s">
        <v>293</v>
      </c>
      <c r="F895" s="77" t="s">
        <v>130</v>
      </c>
      <c r="G895" s="201">
        <v>44503</v>
      </c>
      <c r="H895" s="201">
        <v>51807</v>
      </c>
      <c r="I895" s="77" t="s">
        <v>92</v>
      </c>
      <c r="J895" s="77"/>
      <c r="K895" s="78">
        <v>52720</v>
      </c>
      <c r="L895" s="77" t="str">
        <f>VLOOKUP(MONTH($K895),TablaMeses[],2,FALSE)</f>
        <v>05 MAYO</v>
      </c>
      <c r="M895" s="77">
        <f t="shared" si="203"/>
        <v>2044</v>
      </c>
      <c r="N895" s="77" t="s">
        <v>104</v>
      </c>
      <c r="O895" s="201" t="s">
        <v>104</v>
      </c>
      <c r="P895" s="77"/>
      <c r="Q895" s="77"/>
      <c r="R895" s="201"/>
      <c r="S895" s="77"/>
      <c r="T895" s="77"/>
      <c r="U895" s="201"/>
      <c r="V895" s="77"/>
      <c r="W895" s="77"/>
      <c r="X895" s="201"/>
      <c r="Y895" s="77"/>
      <c r="Z895" s="201"/>
      <c r="AA895" s="77"/>
      <c r="AB895" s="201"/>
      <c r="AC895" s="79" t="s">
        <v>104</v>
      </c>
      <c r="AD895" s="77" t="s">
        <v>104</v>
      </c>
      <c r="AE895" s="77" t="s">
        <v>104</v>
      </c>
      <c r="AF895" s="77" t="s">
        <v>104</v>
      </c>
      <c r="AG895" s="77"/>
      <c r="AH895" s="77"/>
      <c r="AI895" s="78" t="s">
        <v>104</v>
      </c>
      <c r="AJ895" s="77" t="s">
        <v>104</v>
      </c>
      <c r="AK895" s="77"/>
      <c r="AL895" s="77" t="s">
        <v>104</v>
      </c>
      <c r="AM895" s="78" t="s">
        <v>104</v>
      </c>
      <c r="AN895" s="77" t="s">
        <v>104</v>
      </c>
      <c r="AO895" s="77" t="s">
        <v>104</v>
      </c>
      <c r="AP895" s="77" t="s">
        <v>104</v>
      </c>
      <c r="AQ895" s="77" t="s">
        <v>104</v>
      </c>
      <c r="AR895" s="78" t="s">
        <v>104</v>
      </c>
      <c r="AS895" s="77" t="s">
        <v>104</v>
      </c>
      <c r="AT895" s="78" t="s">
        <v>104</v>
      </c>
      <c r="AU895" s="78" t="s">
        <v>104</v>
      </c>
      <c r="AV895" s="78">
        <v>45826</v>
      </c>
      <c r="AW895" s="77">
        <f t="shared" si="194"/>
        <v>25</v>
      </c>
      <c r="AX895" s="77">
        <f t="shared" si="202"/>
        <v>2025</v>
      </c>
      <c r="AY895" s="77" t="s">
        <v>944</v>
      </c>
      <c r="AZ895" s="81" t="s">
        <v>5351</v>
      </c>
      <c r="BC895" s="25" t="s">
        <v>673</v>
      </c>
      <c r="BD895" s="25" t="s">
        <v>1464</v>
      </c>
      <c r="BE895" s="25">
        <v>120</v>
      </c>
      <c r="BF895" s="25">
        <v>60</v>
      </c>
      <c r="BG895" s="25">
        <v>730</v>
      </c>
      <c r="BH895" s="40">
        <f t="shared" si="204"/>
        <v>51807</v>
      </c>
      <c r="BI895" s="41">
        <f t="shared" si="195"/>
        <v>51927</v>
      </c>
      <c r="BJ895" s="42" t="str" cm="1">
        <f t="array" ref="BJ895">_xlfn.IFS(AND((BH895&lt;Suspension01Desde),(BH895&lt;Suspension01Hasta),(BI895&lt;Suspension01Desde),(BI895&lt;Suspension01Hasta)),"No_Umbral",AND((BH895&gt;Suspension01Desde),(BH895&gt;Suspension01Hasta),(BI895&gt;Suspension01Desde),(BI895&gt;Suspension01Hasta)),"No_Umbral",AND((BH895&lt;=Suspension01Desde),(BH895&lt;=Suspension01Hasta),(BI895&gt;=Suspension01Desde),(BI895&lt;=Suspension01Hasta)),"Umbral_Anticipado",AND((BH895&lt;=Suspension01Desde),(BH895&lt;=Suspension01Hasta),(BI895&gt;=Suspension01Desde),(BI895&gt;=Suspension01Hasta)),"Umbral_Interno",AND((BH895&gt;=Suspension01Desde),(BH895&lt;=Suspension01Hasta),(BI895&gt;=Suspension01Desde),(BI895&lt;=Suspension01Hasta)),"Umbral_Externo",AND((BH895&gt;=Suspension01Desde),(BH895&lt;=Suspension01Hasta),(BI895&gt;=Suspension01Desde),(BI895&gt;=Suspension01Hasta)),"Umbral_Tardío")</f>
        <v>No_Umbral</v>
      </c>
      <c r="BK895" s="43" cm="1">
        <f t="array" ref="BK895">_xlfn.IFS(BJ895="Umbral_Anticipado",$BI895-Suspension01Desde+1,BJ895="Umbral_Interno",Suspension01Hasta-Suspension01Desde+1,BJ895="Umbral_Externo",BI895-$BH895+1,BJ895="Umbral_Tardío",Suspension01Hasta-$BH895+1,BJ895="No_Umbral",0)</f>
        <v>0</v>
      </c>
      <c r="BL895" s="42" cm="1">
        <f t="array" ref="BL895">_xlfn.IFS(BJ895="Umbral_Anticipado",Suspension01Hasta+BK895,BJ895="Umbral_Interno",BI895+BK895,BJ895="Umbral_Externo",Suspension01Hasta+BK895,BJ895="Umbral_Tardío",BI895+BK895,BJ895="No_Umbral",BI895)</f>
        <v>51927</v>
      </c>
      <c r="BM895" s="42" t="str" cm="1">
        <f t="array" ref="BM895">_xlfn.IFS(AND((BH895&lt;Suspension02Desde),(BH895&lt;Suspension02Hasta),(BL895&lt;Suspension02Desde),(BL895&lt;Suspension02Hasta)),"No_Umbral",AND((BH895&gt;Suspension02Desde),(BH895&gt;Suspension02Hasta),(BL895&gt;Suspension02Desde),(BL895&gt;Suspension02Hasta)),"No_Umbral",AND((BH895&lt;=Suspension02Desde),(BH895&lt;=Suspension02Hasta),(BL895&gt;=Suspension02Desde),(BL895&lt;=Suspension02Hasta)),"Umbral_Anticipado",AND((BH895&lt;=Suspension02Desde),(BH895&lt;=Suspension02Hasta),(BL895&gt;=Suspension02Desde),(BL895&gt;=Suspension02Hasta)),"Umbral_Interno",AND((BH895&gt;=Suspension02Desde),(BH895&lt;=Suspension02Hasta),(BL895&gt;=Suspension02Desde),(BL895&lt;=Suspension02Hasta)),"Umbral_Externo",AND((BH895&gt;=Suspension02Desde),(BH895&lt;=Suspension02Hasta),(BL895&gt;=Suspension02Desde),(BL895&gt;=Suspension02Hasta)),"Umbral_Tardío")</f>
        <v>No_Umbral</v>
      </c>
      <c r="BN895" s="43" cm="1">
        <f t="array" ref="BN895">_xlfn.IFS(BM895="Umbral_Anticipado",BL895-Suspension02Desde+1,BM895="Umbral_Interno",Suspension02Hasta-Suspension02Desde+1,BM895="Umbral_Externo",BL895-$BH895+1,BM895="Umbral_Tardío",Suspension02Hasta-$BH895+1,BM895="No_Umbral",0)</f>
        <v>0</v>
      </c>
      <c r="BO895" s="41" cm="1">
        <f t="array" ref="BO895">_xlfn.IFS(BM895="Umbral_Anticipado",Suspension02Hasta+BN895,BM895="Umbral_Interno",BL895+BN895,BM895="Umbral_Externo",Suspension02Hasta+BN895,BM895="Umbral_Tardío",BL895+BN895,BM895="No_Umbral",BL895)</f>
        <v>51927</v>
      </c>
      <c r="BP895" s="40">
        <f t="shared" si="196"/>
        <v>51927</v>
      </c>
      <c r="BQ895" s="41">
        <f t="shared" si="197"/>
        <v>51987</v>
      </c>
      <c r="BR895" s="42" t="str" cm="1">
        <f t="array" ref="BR895">_xlfn.IFS(AND((BO895&lt;Suspension01Desde),(BO895&lt;Suspension01Hasta),(BQ895&lt;Suspension01Desde),(BQ895&lt;Suspension01Hasta)),"No_Umbral",AND((BO895&gt;Suspension01Desde),(BO895&gt;Suspension01Hasta),(BQ895&gt;Suspension01Desde),(BQ895&gt;Suspension01Hasta)),"No_Umbral",AND((BO895&lt;=Suspension01Desde),(BO895&lt;=Suspension01Hasta),(BQ895&gt;=Suspension01Desde),(BQ895&lt;=Suspension01Hasta)),"Umbral_Anticipado",AND((BO895&lt;=Suspension01Desde),(BO895&lt;=Suspension01Hasta),(BQ895&gt;=Suspension01Desde),(BQ895&gt;=Suspension01Hasta)),"Umbral_Interno",AND((BO895&gt;=Suspension01Desde),(BO895&lt;=Suspension01Hasta),(BQ895&gt;=Suspension01Desde),(BQ895&lt;=Suspension01Hasta)),"Umbral_Externo",AND((BO895&gt;=Suspension01Desde),(BO895&lt;=Suspension01Hasta),(BQ895&gt;=Suspension01Desde),(BQ895&gt;=Suspension01Hasta)),"Umbral_Tardío")</f>
        <v>No_Umbral</v>
      </c>
      <c r="BS895" s="43" cm="1">
        <f t="array" ref="BS895">_xlfn.IFS(BR895="Umbral_Anticipado",$BQ895-Suspension01Desde+1,BR895="Umbral_Interno",Suspension01Hasta-Suspension01Desde+1,BR895="Umbral_Externo",BQ895-$BO895+1,BR895="Umbral_Tardío",Suspension01Hasta-$BO895+1,BR895="No_Umbral",0)</f>
        <v>0</v>
      </c>
      <c r="BT895" s="42" cm="1">
        <f t="array" ref="BT895">_xlfn.IFS(BR895="Umbral_Anticipado",Suspension01Hasta+BS895,BR895="Umbral_Interno",BQ895+BS895,BR895="Umbral_Externo",Suspension01Hasta+BS895,BR895="Umbral_Tardío",BQ895+BS895,BR895="No_Umbral",BQ895)</f>
        <v>51987</v>
      </c>
      <c r="BU895" s="42" t="str" cm="1">
        <f t="array" ref="BU895">_xlfn.IFS(AND((BO895&lt;Suspension02Desde),(BO895&lt;Suspension02Hasta),(BT895&lt;Suspension02Desde),(BT895&lt;Suspension02Hasta)),"No_Umbral",AND((BO895&gt;Suspension02Desde),(BO895&gt;Suspension02Hasta),(BT895&gt;Suspension02Desde),(BT895&gt;Suspension02Hasta)),"No_Umbral",AND((BO895&lt;=Suspension02Desde),(BO895&lt;=Suspension02Hasta),(BT895&gt;=Suspension02Desde),(BT895&lt;=Suspension02Hasta)),"Umbral_Anticipado",AND((BO895&lt;=Suspension02Desde),(BO895&lt;=Suspension02Hasta),(BT895&gt;=Suspension02Desde),(BT895&gt;=Suspension02Hasta)),"Umbral_Interno",AND((BO895&gt;=Suspension02Desde),(BO895&lt;=Suspension02Hasta),(BT895&gt;=Suspension02Desde),(BT895&lt;=Suspension02Hasta)),"Umbral_Externo",AND((BO895&gt;=Suspension02Desde),(BO895&lt;=Suspension02Hasta),(BT895&gt;=Suspension02Desde),(BT895&gt;=Suspension02Hasta)),"Umbral_Tardío")</f>
        <v>No_Umbral</v>
      </c>
      <c r="BV895" s="43" cm="1">
        <f t="array" ref="BV895">_xlfn.IFS(BU895="Umbral_Anticipado",BT895-Suspension02Desde+1,BU895="Umbral_Interno",Suspension02Hasta-Suspension02Desde+1,BU895="Umbral_Externo",BT895-$BO895+1,BU895="Umbral_Tardío",Suspension02Hasta-$BO895+1,BU895="No_Umbral",0)</f>
        <v>0</v>
      </c>
      <c r="BW895" s="41" cm="1">
        <f t="array" ref="BW895">_xlfn.IFS(BU895="Umbral_Anticipado",Suspension02Hasta+BV895,BU895="Umbral_Interno",BT895+BV895,BU895="Umbral_Externo",Suspension02Hasta+BV895,BU895="Umbral_Tardío",BT895+BV895,BU895="No_Umbral",BT895)</f>
        <v>51987</v>
      </c>
      <c r="BX895" s="40">
        <f t="shared" si="198"/>
        <v>51988</v>
      </c>
      <c r="BY895" s="41">
        <f t="shared" si="199"/>
        <v>52717</v>
      </c>
      <c r="BZ895" s="42" t="str" cm="1">
        <f t="array" ref="BZ895">_xlfn.IFS(AND((BW895&lt;Suspension01Desde),(BW895&lt;Suspension01Hasta),(BY895&lt;Suspension01Desde),(BY895&lt;Suspension01Hasta)),"No_Umbral",AND((BW895&gt;Suspension01Desde),(BW895&gt;Suspension01Hasta),(BY895&gt;Suspension01Desde),(BY895&gt;Suspension01Hasta)),"No_Umbral",AND((BW895&lt;=Suspension01Desde),(BW895&lt;=Suspension01Hasta),(BY895&gt;=Suspension01Desde),(BY895&lt;=Suspension01Hasta)),"Umbral_Anticipado",AND((BW895&lt;=Suspension01Desde),(BW895&lt;=Suspension01Hasta),(BY895&gt;=Suspension01Desde),(BY895&gt;=Suspension01Hasta)),"Umbral_Interno",AND((BW895&gt;=Suspension01Desde),(BW895&lt;=Suspension01Hasta),(BY895&gt;=Suspension01Desde),(BY895&lt;=Suspension01Hasta)),"Umbral_Externo",AND((BW895&gt;=Suspension01Desde),(BW895&lt;=Suspension01Hasta),(BY895&gt;=Suspension01Desde),(BY895&gt;=Suspension01Hasta)),"Umbral_Tardío")</f>
        <v>No_Umbral</v>
      </c>
      <c r="CA895" s="43" cm="1">
        <f t="array" ref="CA895">_xlfn.IFS(BZ895="Umbral_Anticipado",$BI895-Suspension01Desde+1,BZ895="Umbral_Interno",Suspension01Hasta-Suspension01Desde+1,BZ895="Umbral_Externo",BY895-$BH895+1,BZ895="Umbral_Tardío",Suspension01Hasta-$BH895+1,BZ895="No_Umbral",0)</f>
        <v>0</v>
      </c>
      <c r="CB895" s="42" cm="1">
        <f t="array" ref="CB895">_xlfn.IFS(BZ895="Umbral_Anticipado",Suspension01Hasta+CA895,BZ895="Umbral_Interno",BY895+CA895,BZ895="Umbral_Externo",Suspension01Hasta+CA895,BZ895="Umbral_Tardío",BY895+CA895,BZ895="No_Umbral",BY895)</f>
        <v>52717</v>
      </c>
      <c r="CC895" s="42" t="str" cm="1">
        <f t="array" ref="CC895">_xlfn.IFS(AND((BW895&lt;Suspension02Desde),(BW895&lt;Suspension02Hasta),(CB895&lt;Suspension02Desde),(CB895&lt;Suspension02Hasta)),"No_Umbral",AND((BW895&gt;Suspension02Desde),(BW895&gt;Suspension02Hasta),(CB895&gt;Suspension02Desde),(CB895&gt;Suspension02Hasta)),"No_Umbral",AND((BW895&lt;=Suspension02Desde),(BW895&lt;=Suspension02Hasta),(CB895&gt;=Suspension02Desde),(CB895&lt;=Suspension02Hasta)),"Umbral_Anticipado",AND((BW895&lt;=Suspension02Desde),(BW895&lt;=Suspension02Hasta),(CB895&gt;=Suspension02Desde),(CB895&gt;=Suspension02Hasta)),"Umbral_Interno",AND((BW895&gt;=Suspension02Desde),(BW895&lt;=Suspension02Hasta),(CB895&gt;=Suspension02Desde),(CB895&lt;=Suspension02Hasta)),"Umbral_Externo",AND((BW895&gt;=Suspension02Desde),(BW895&lt;=Suspension02Hasta),(CB895&gt;=Suspension02Desde),(CB895&gt;=Suspension02Hasta)),"Umbral_Tardío")</f>
        <v>No_Umbral</v>
      </c>
      <c r="CD895" s="43" cm="1">
        <f t="array" ref="CD895">_xlfn.IFS(CC895="Umbral_Anticipado",CB895-Suspension02Desde+1,CC895="Umbral_Interno",Suspension02Hasta-Suspension02Desde+1,CC895="Umbral_Externo",CB895-$BH895+1,CC895="Umbral_Tardío",Suspension02Hasta-$BH895+1,CC895="No_Umbral",0)</f>
        <v>0</v>
      </c>
      <c r="CE895" s="41" cm="1">
        <f t="array" ref="CE895">_xlfn.IFS(CC895="Umbral_Anticipado",Suspension02Hasta+CD895,CC895="Umbral_Interno",CB895+CD895,CC895="Umbral_Externo",Suspension02Hasta+CD895,CC895="Umbral_Tardío",CB895+CD895,CC895="No_Umbral",CB895)</f>
        <v>52717</v>
      </c>
      <c r="CF895" s="40">
        <f t="shared" si="200"/>
        <v>52689</v>
      </c>
    </row>
    <row r="896" spans="1:84" s="22" customFormat="1" ht="20.25" customHeight="1">
      <c r="A896" s="77" t="s">
        <v>5352</v>
      </c>
      <c r="B896" s="77" t="str">
        <f t="shared" si="193"/>
        <v>2021</v>
      </c>
      <c r="C896" s="77" t="s">
        <v>5353</v>
      </c>
      <c r="D896" s="77" t="s">
        <v>4574</v>
      </c>
      <c r="E896" s="77" t="s">
        <v>293</v>
      </c>
      <c r="F896" s="77" t="s">
        <v>130</v>
      </c>
      <c r="G896" s="201">
        <v>44529</v>
      </c>
      <c r="H896" s="201">
        <v>51833</v>
      </c>
      <c r="I896" s="77" t="s">
        <v>299</v>
      </c>
      <c r="J896" s="77"/>
      <c r="K896" s="78">
        <v>52745</v>
      </c>
      <c r="L896" s="77" t="str">
        <f>VLOOKUP(MONTH($K896),TablaMeses[],2,FALSE)</f>
        <v>05 MAYO</v>
      </c>
      <c r="M896" s="77">
        <f t="shared" si="203"/>
        <v>2044</v>
      </c>
      <c r="N896" s="77" t="s">
        <v>104</v>
      </c>
      <c r="O896" s="201" t="s">
        <v>104</v>
      </c>
      <c r="P896" s="77"/>
      <c r="Q896" s="77"/>
      <c r="R896" s="201"/>
      <c r="S896" s="77"/>
      <c r="T896" s="77"/>
      <c r="U896" s="201"/>
      <c r="V896" s="77"/>
      <c r="W896" s="77"/>
      <c r="X896" s="201"/>
      <c r="Y896" s="77"/>
      <c r="Z896" s="201"/>
      <c r="AA896" s="77"/>
      <c r="AB896" s="201"/>
      <c r="AC896" s="79" t="s">
        <v>104</v>
      </c>
      <c r="AD896" s="77" t="s">
        <v>104</v>
      </c>
      <c r="AE896" s="77" t="s">
        <v>104</v>
      </c>
      <c r="AF896" s="77" t="s">
        <v>104</v>
      </c>
      <c r="AG896" s="77"/>
      <c r="AH896" s="77"/>
      <c r="AI896" s="78" t="s">
        <v>104</v>
      </c>
      <c r="AJ896" s="77" t="s">
        <v>104</v>
      </c>
      <c r="AK896" s="77"/>
      <c r="AL896" s="77" t="s">
        <v>104</v>
      </c>
      <c r="AM896" s="78" t="s">
        <v>104</v>
      </c>
      <c r="AN896" s="77" t="s">
        <v>104</v>
      </c>
      <c r="AO896" s="77" t="s">
        <v>104</v>
      </c>
      <c r="AP896" s="77" t="s">
        <v>104</v>
      </c>
      <c r="AQ896" s="77" t="s">
        <v>104</v>
      </c>
      <c r="AR896" s="78" t="s">
        <v>104</v>
      </c>
      <c r="AS896" s="77" t="s">
        <v>104</v>
      </c>
      <c r="AT896" s="78" t="s">
        <v>104</v>
      </c>
      <c r="AU896" s="78" t="s">
        <v>104</v>
      </c>
      <c r="AV896" s="78">
        <v>45763</v>
      </c>
      <c r="AW896" s="77">
        <f t="shared" si="194"/>
        <v>16</v>
      </c>
      <c r="AX896" s="77">
        <f t="shared" si="202"/>
        <v>2025</v>
      </c>
      <c r="AY896" s="77" t="s">
        <v>944</v>
      </c>
      <c r="AZ896" s="81" t="s">
        <v>5354</v>
      </c>
      <c r="BC896" s="25" t="s">
        <v>673</v>
      </c>
      <c r="BD896" s="25" t="s">
        <v>674</v>
      </c>
      <c r="BE896" s="39">
        <v>120</v>
      </c>
      <c r="BF896" s="39">
        <v>60</v>
      </c>
      <c r="BG896" s="39">
        <v>730</v>
      </c>
      <c r="BH896" s="40">
        <f t="shared" si="204"/>
        <v>51833</v>
      </c>
      <c r="BI896" s="41">
        <f t="shared" si="195"/>
        <v>51953</v>
      </c>
      <c r="BJ896" s="42" t="str" cm="1">
        <f t="array" ref="BJ896">_xlfn.IFS(AND((BH896&lt;Suspension01Desde),(BH896&lt;Suspension01Hasta),(BI896&lt;Suspension01Desde),(BI896&lt;Suspension01Hasta)),"No_Umbral",AND((BH896&gt;Suspension01Desde),(BH896&gt;Suspension01Hasta),(BI896&gt;Suspension01Desde),(BI896&gt;Suspension01Hasta)),"No_Umbral",AND((BH896&lt;=Suspension01Desde),(BH896&lt;=Suspension01Hasta),(BI896&gt;=Suspension01Desde),(BI896&lt;=Suspension01Hasta)),"Umbral_Anticipado",AND((BH896&lt;=Suspension01Desde),(BH896&lt;=Suspension01Hasta),(BI896&gt;=Suspension01Desde),(BI896&gt;=Suspension01Hasta)),"Umbral_Interno",AND((BH896&gt;=Suspension01Desde),(BH896&lt;=Suspension01Hasta),(BI896&gt;=Suspension01Desde),(BI896&lt;=Suspension01Hasta)),"Umbral_Externo",AND((BH896&gt;=Suspension01Desde),(BH896&lt;=Suspension01Hasta),(BI896&gt;=Suspension01Desde),(BI896&gt;=Suspension01Hasta)),"Umbral_Tardío")</f>
        <v>No_Umbral</v>
      </c>
      <c r="BK896" s="43" cm="1">
        <f t="array" ref="BK896">_xlfn.IFS(BJ896="Umbral_Anticipado",$BI896-Suspension01Desde+1,BJ896="Umbral_Interno",Suspension01Hasta-Suspension01Desde+1,BJ896="Umbral_Externo",BI896-$BH896+1,BJ896="Umbral_Tardío",Suspension01Hasta-$BH896+1,BJ896="No_Umbral",0)</f>
        <v>0</v>
      </c>
      <c r="BL896" s="42" cm="1">
        <f t="array" ref="BL896">_xlfn.IFS(BJ896="Umbral_Anticipado",Suspension01Hasta+BK896,BJ896="Umbral_Interno",BI896+BK896,BJ896="Umbral_Externo",Suspension01Hasta+BK896,BJ896="Umbral_Tardío",BI896+BK896,BJ896="No_Umbral",BI896)</f>
        <v>51953</v>
      </c>
      <c r="BM896" s="42" t="str" cm="1">
        <f t="array" ref="BM896">_xlfn.IFS(AND((BH896&lt;Suspension02Desde),(BH896&lt;Suspension02Hasta),(BL896&lt;Suspension02Desde),(BL896&lt;Suspension02Hasta)),"No_Umbral",AND((BH896&gt;Suspension02Desde),(BH896&gt;Suspension02Hasta),(BL896&gt;Suspension02Desde),(BL896&gt;Suspension02Hasta)),"No_Umbral",AND((BH896&lt;=Suspension02Desde),(BH896&lt;=Suspension02Hasta),(BL896&gt;=Suspension02Desde),(BL896&lt;=Suspension02Hasta)),"Umbral_Anticipado",AND((BH896&lt;=Suspension02Desde),(BH896&lt;=Suspension02Hasta),(BL896&gt;=Suspension02Desde),(BL896&gt;=Suspension02Hasta)),"Umbral_Interno",AND((BH896&gt;=Suspension02Desde),(BH896&lt;=Suspension02Hasta),(BL896&gt;=Suspension02Desde),(BL896&lt;=Suspension02Hasta)),"Umbral_Externo",AND((BH896&gt;=Suspension02Desde),(BH896&lt;=Suspension02Hasta),(BL896&gt;=Suspension02Desde),(BL896&gt;=Suspension02Hasta)),"Umbral_Tardío")</f>
        <v>No_Umbral</v>
      </c>
      <c r="BN896" s="43" cm="1">
        <f t="array" ref="BN896">_xlfn.IFS(BM896="Umbral_Anticipado",BL896-Suspension02Desde+1,BM896="Umbral_Interno",Suspension02Hasta-Suspension02Desde+1,BM896="Umbral_Externo",BL896-$BH896+1,BM896="Umbral_Tardío",Suspension02Hasta-$BH896+1,BM896="No_Umbral",0)</f>
        <v>0</v>
      </c>
      <c r="BO896" s="41" cm="1">
        <f t="array" ref="BO896">_xlfn.IFS(BM896="Umbral_Anticipado",Suspension02Hasta+BN896,BM896="Umbral_Interno",BL896+BN896,BM896="Umbral_Externo",Suspension02Hasta+BN896,BM896="Umbral_Tardío",BL896+BN896,BM896="No_Umbral",BL896)</f>
        <v>51953</v>
      </c>
      <c r="BP896" s="40">
        <f t="shared" si="196"/>
        <v>51953</v>
      </c>
      <c r="BQ896" s="41">
        <f t="shared" si="197"/>
        <v>52013</v>
      </c>
      <c r="BR896" s="42" t="str" cm="1">
        <f t="array" ref="BR896">_xlfn.IFS(AND((BO896&lt;Suspension01Desde),(BO896&lt;Suspension01Hasta),(BQ896&lt;Suspension01Desde),(BQ896&lt;Suspension01Hasta)),"No_Umbral",AND((BO896&gt;Suspension01Desde),(BO896&gt;Suspension01Hasta),(BQ896&gt;Suspension01Desde),(BQ896&gt;Suspension01Hasta)),"No_Umbral",AND((BO896&lt;=Suspension01Desde),(BO896&lt;=Suspension01Hasta),(BQ896&gt;=Suspension01Desde),(BQ896&lt;=Suspension01Hasta)),"Umbral_Anticipado",AND((BO896&lt;=Suspension01Desde),(BO896&lt;=Suspension01Hasta),(BQ896&gt;=Suspension01Desde),(BQ896&gt;=Suspension01Hasta)),"Umbral_Interno",AND((BO896&gt;=Suspension01Desde),(BO896&lt;=Suspension01Hasta),(BQ896&gt;=Suspension01Desde),(BQ896&lt;=Suspension01Hasta)),"Umbral_Externo",AND((BO896&gt;=Suspension01Desde),(BO896&lt;=Suspension01Hasta),(BQ896&gt;=Suspension01Desde),(BQ896&gt;=Suspension01Hasta)),"Umbral_Tardío")</f>
        <v>No_Umbral</v>
      </c>
      <c r="BS896" s="43" cm="1">
        <f t="array" ref="BS896">_xlfn.IFS(BR896="Umbral_Anticipado",$BQ896-Suspension01Desde+1,BR896="Umbral_Interno",Suspension01Hasta-Suspension01Desde+1,BR896="Umbral_Externo",BQ896-$BO896+1,BR896="Umbral_Tardío",Suspension01Hasta-$BO896+1,BR896="No_Umbral",0)</f>
        <v>0</v>
      </c>
      <c r="BT896" s="42" cm="1">
        <f t="array" ref="BT896">_xlfn.IFS(BR896="Umbral_Anticipado",Suspension01Hasta+BS896,BR896="Umbral_Interno",BQ896+BS896,BR896="Umbral_Externo",Suspension01Hasta+BS896,BR896="Umbral_Tardío",BQ896+BS896,BR896="No_Umbral",BQ896)</f>
        <v>52013</v>
      </c>
      <c r="BU896" s="42" t="str" cm="1">
        <f t="array" ref="BU896">_xlfn.IFS(AND((BO896&lt;Suspension02Desde),(BO896&lt;Suspension02Hasta),(BT896&lt;Suspension02Desde),(BT896&lt;Suspension02Hasta)),"No_Umbral",AND((BO896&gt;Suspension02Desde),(BO896&gt;Suspension02Hasta),(BT896&gt;Suspension02Desde),(BT896&gt;Suspension02Hasta)),"No_Umbral",AND((BO896&lt;=Suspension02Desde),(BO896&lt;=Suspension02Hasta),(BT896&gt;=Suspension02Desde),(BT896&lt;=Suspension02Hasta)),"Umbral_Anticipado",AND((BO896&lt;=Suspension02Desde),(BO896&lt;=Suspension02Hasta),(BT896&gt;=Suspension02Desde),(BT896&gt;=Suspension02Hasta)),"Umbral_Interno",AND((BO896&gt;=Suspension02Desde),(BO896&lt;=Suspension02Hasta),(BT896&gt;=Suspension02Desde),(BT896&lt;=Suspension02Hasta)),"Umbral_Externo",AND((BO896&gt;=Suspension02Desde),(BO896&lt;=Suspension02Hasta),(BT896&gt;=Suspension02Desde),(BT896&gt;=Suspension02Hasta)),"Umbral_Tardío")</f>
        <v>No_Umbral</v>
      </c>
      <c r="BV896" s="43" cm="1">
        <f t="array" ref="BV896">_xlfn.IFS(BU896="Umbral_Anticipado",BT896-Suspension02Desde+1,BU896="Umbral_Interno",Suspension02Hasta-Suspension02Desde+1,BU896="Umbral_Externo",BT896-$BO896+1,BU896="Umbral_Tardío",Suspension02Hasta-$BO896+1,BU896="No_Umbral",0)</f>
        <v>0</v>
      </c>
      <c r="BW896" s="41" cm="1">
        <f t="array" ref="BW896">_xlfn.IFS(BU896="Umbral_Anticipado",Suspension02Hasta+BV896,BU896="Umbral_Interno",BT896+BV896,BU896="Umbral_Externo",Suspension02Hasta+BV896,BU896="Umbral_Tardío",BT896+BV896,BU896="No_Umbral",BT896)</f>
        <v>52013</v>
      </c>
      <c r="BX896" s="40">
        <f t="shared" si="198"/>
        <v>52014</v>
      </c>
      <c r="BY896" s="41">
        <f t="shared" si="199"/>
        <v>52743</v>
      </c>
      <c r="BZ896" s="42" t="str" cm="1">
        <f t="array" ref="BZ896">_xlfn.IFS(AND((BW896&lt;Suspension01Desde),(BW896&lt;Suspension01Hasta),(BY896&lt;Suspension01Desde),(BY896&lt;Suspension01Hasta)),"No_Umbral",AND((BW896&gt;Suspension01Desde),(BW896&gt;Suspension01Hasta),(BY896&gt;Suspension01Desde),(BY896&gt;Suspension01Hasta)),"No_Umbral",AND((BW896&lt;=Suspension01Desde),(BW896&lt;=Suspension01Hasta),(BY896&gt;=Suspension01Desde),(BY896&lt;=Suspension01Hasta)),"Umbral_Anticipado",AND((BW896&lt;=Suspension01Desde),(BW896&lt;=Suspension01Hasta),(BY896&gt;=Suspension01Desde),(BY896&gt;=Suspension01Hasta)),"Umbral_Interno",AND((BW896&gt;=Suspension01Desde),(BW896&lt;=Suspension01Hasta),(BY896&gt;=Suspension01Desde),(BY896&lt;=Suspension01Hasta)),"Umbral_Externo",AND((BW896&gt;=Suspension01Desde),(BW896&lt;=Suspension01Hasta),(BY896&gt;=Suspension01Desde),(BY896&gt;=Suspension01Hasta)),"Umbral_Tardío")</f>
        <v>No_Umbral</v>
      </c>
      <c r="CA896" s="43" cm="1">
        <f t="array" ref="CA896">_xlfn.IFS(BZ896="Umbral_Anticipado",$BI896-Suspension01Desde+1,BZ896="Umbral_Interno",Suspension01Hasta-Suspension01Desde+1,BZ896="Umbral_Externo",BY896-$BH896+1,BZ896="Umbral_Tardío",Suspension01Hasta-$BH896+1,BZ896="No_Umbral",0)</f>
        <v>0</v>
      </c>
      <c r="CB896" s="42" cm="1">
        <f t="array" ref="CB896">_xlfn.IFS(BZ896="Umbral_Anticipado",Suspension01Hasta+CA896,BZ896="Umbral_Interno",BY896+CA896,BZ896="Umbral_Externo",Suspension01Hasta+CA896,BZ896="Umbral_Tardío",BY896+CA896,BZ896="No_Umbral",BY896)</f>
        <v>52743</v>
      </c>
      <c r="CC896" s="42" t="str" cm="1">
        <f t="array" ref="CC896">_xlfn.IFS(AND((BW896&lt;Suspension02Desde),(BW896&lt;Suspension02Hasta),(CB896&lt;Suspension02Desde),(CB896&lt;Suspension02Hasta)),"No_Umbral",AND((BW896&gt;Suspension02Desde),(BW896&gt;Suspension02Hasta),(CB896&gt;Suspension02Desde),(CB896&gt;Suspension02Hasta)),"No_Umbral",AND((BW896&lt;=Suspension02Desde),(BW896&lt;=Suspension02Hasta),(CB896&gt;=Suspension02Desde),(CB896&lt;=Suspension02Hasta)),"Umbral_Anticipado",AND((BW896&lt;=Suspension02Desde),(BW896&lt;=Suspension02Hasta),(CB896&gt;=Suspension02Desde),(CB896&gt;=Suspension02Hasta)),"Umbral_Interno",AND((BW896&gt;=Suspension02Desde),(BW896&lt;=Suspension02Hasta),(CB896&gt;=Suspension02Desde),(CB896&lt;=Suspension02Hasta)),"Umbral_Externo",AND((BW896&gt;=Suspension02Desde),(BW896&lt;=Suspension02Hasta),(CB896&gt;=Suspension02Desde),(CB896&gt;=Suspension02Hasta)),"Umbral_Tardío")</f>
        <v>No_Umbral</v>
      </c>
      <c r="CD896" s="43" cm="1">
        <f t="array" ref="CD896">_xlfn.IFS(CC896="Umbral_Anticipado",CB896-Suspension02Desde+1,CC896="Umbral_Interno",Suspension02Hasta-Suspension02Desde+1,CC896="Umbral_Externo",CB896-$BH896+1,CC896="Umbral_Tardío",Suspension02Hasta-$BH896+1,CC896="No_Umbral",0)</f>
        <v>0</v>
      </c>
      <c r="CE896" s="41" cm="1">
        <f t="array" ref="CE896">_xlfn.IFS(CC896="Umbral_Anticipado",Suspension02Hasta+CD896,CC896="Umbral_Interno",CB896+CD896,CC896="Umbral_Externo",Suspension02Hasta+CD896,CC896="Umbral_Tardío",CB896+CD896,CC896="No_Umbral",CB896)</f>
        <v>52743</v>
      </c>
      <c r="CF896" s="40">
        <f t="shared" si="200"/>
        <v>52745</v>
      </c>
    </row>
    <row r="897" spans="1:84" s="22" customFormat="1" ht="20.25" customHeight="1">
      <c r="A897" s="77" t="s">
        <v>5355</v>
      </c>
      <c r="B897" s="77" t="str">
        <f t="shared" si="193"/>
        <v>2021</v>
      </c>
      <c r="C897" s="77" t="s">
        <v>5356</v>
      </c>
      <c r="D897" s="77" t="s">
        <v>4574</v>
      </c>
      <c r="E897" s="77" t="s">
        <v>293</v>
      </c>
      <c r="F897" s="77" t="s">
        <v>130</v>
      </c>
      <c r="G897" s="201">
        <v>44529</v>
      </c>
      <c r="H897" s="201">
        <v>51833</v>
      </c>
      <c r="I897" s="77" t="s">
        <v>551</v>
      </c>
      <c r="J897" s="77"/>
      <c r="K897" s="78">
        <v>52745</v>
      </c>
      <c r="L897" s="77" t="str">
        <f>VLOOKUP(MONTH($K897),TablaMeses[],2,FALSE)</f>
        <v>05 MAYO</v>
      </c>
      <c r="M897" s="77">
        <f t="shared" si="203"/>
        <v>2044</v>
      </c>
      <c r="N897" s="77" t="s">
        <v>104</v>
      </c>
      <c r="O897" s="201" t="s">
        <v>104</v>
      </c>
      <c r="P897" s="77"/>
      <c r="Q897" s="77"/>
      <c r="R897" s="201"/>
      <c r="S897" s="77"/>
      <c r="T897" s="77"/>
      <c r="U897" s="201"/>
      <c r="V897" s="77"/>
      <c r="W897" s="77"/>
      <c r="X897" s="201"/>
      <c r="Y897" s="77"/>
      <c r="Z897" s="201"/>
      <c r="AA897" s="77"/>
      <c r="AB897" s="201"/>
      <c r="AC897" s="79" t="s">
        <v>104</v>
      </c>
      <c r="AD897" s="77" t="s">
        <v>104</v>
      </c>
      <c r="AE897" s="77" t="s">
        <v>104</v>
      </c>
      <c r="AF897" s="77" t="s">
        <v>104</v>
      </c>
      <c r="AG897" s="77"/>
      <c r="AH897" s="77"/>
      <c r="AI897" s="78" t="s">
        <v>104</v>
      </c>
      <c r="AJ897" s="77" t="s">
        <v>104</v>
      </c>
      <c r="AK897" s="77"/>
      <c r="AL897" s="77" t="s">
        <v>104</v>
      </c>
      <c r="AM897" s="78" t="s">
        <v>104</v>
      </c>
      <c r="AN897" s="77" t="s">
        <v>104</v>
      </c>
      <c r="AO897" s="77" t="s">
        <v>104</v>
      </c>
      <c r="AP897" s="77" t="s">
        <v>104</v>
      </c>
      <c r="AQ897" s="77" t="s">
        <v>104</v>
      </c>
      <c r="AR897" s="78" t="s">
        <v>104</v>
      </c>
      <c r="AS897" s="77" t="s">
        <v>104</v>
      </c>
      <c r="AT897" s="78" t="s">
        <v>104</v>
      </c>
      <c r="AU897" s="78" t="s">
        <v>104</v>
      </c>
      <c r="AV897" s="78">
        <v>45826</v>
      </c>
      <c r="AW897" s="77">
        <f t="shared" si="194"/>
        <v>25</v>
      </c>
      <c r="AX897" s="77">
        <f t="shared" si="202"/>
        <v>2025</v>
      </c>
      <c r="AY897" s="77" t="s">
        <v>944</v>
      </c>
      <c r="AZ897" s="81" t="s">
        <v>5357</v>
      </c>
      <c r="BC897" s="25" t="s">
        <v>673</v>
      </c>
      <c r="BD897" s="25" t="s">
        <v>818</v>
      </c>
      <c r="BE897" s="25">
        <v>120</v>
      </c>
      <c r="BF897" s="25">
        <v>60</v>
      </c>
      <c r="BG897" s="25">
        <v>730</v>
      </c>
      <c r="BH897" s="40">
        <f t="shared" si="204"/>
        <v>51833</v>
      </c>
      <c r="BI897" s="41">
        <f t="shared" si="195"/>
        <v>51953</v>
      </c>
      <c r="BJ897" s="42" t="str" cm="1">
        <f t="array" ref="BJ897">_xlfn.IFS(AND((BH897&lt;Suspension01Desde),(BH897&lt;Suspension01Hasta),(BI897&lt;Suspension01Desde),(BI897&lt;Suspension01Hasta)),"No_Umbral",AND((BH897&gt;Suspension01Desde),(BH897&gt;Suspension01Hasta),(BI897&gt;Suspension01Desde),(BI897&gt;Suspension01Hasta)),"No_Umbral",AND((BH897&lt;=Suspension01Desde),(BH897&lt;=Suspension01Hasta),(BI897&gt;=Suspension01Desde),(BI897&lt;=Suspension01Hasta)),"Umbral_Anticipado",AND((BH897&lt;=Suspension01Desde),(BH897&lt;=Suspension01Hasta),(BI897&gt;=Suspension01Desde),(BI897&gt;=Suspension01Hasta)),"Umbral_Interno",AND((BH897&gt;=Suspension01Desde),(BH897&lt;=Suspension01Hasta),(BI897&gt;=Suspension01Desde),(BI897&lt;=Suspension01Hasta)),"Umbral_Externo",AND((BH897&gt;=Suspension01Desde),(BH897&lt;=Suspension01Hasta),(BI897&gt;=Suspension01Desde),(BI897&gt;=Suspension01Hasta)),"Umbral_Tardío")</f>
        <v>No_Umbral</v>
      </c>
      <c r="BK897" s="43" cm="1">
        <f t="array" ref="BK897">_xlfn.IFS(BJ897="Umbral_Anticipado",$BI897-Suspension01Desde+1,BJ897="Umbral_Interno",Suspension01Hasta-Suspension01Desde+1,BJ897="Umbral_Externo",BI897-$BH897+1,BJ897="Umbral_Tardío",Suspension01Hasta-$BH897+1,BJ897="No_Umbral",0)</f>
        <v>0</v>
      </c>
      <c r="BL897" s="42" cm="1">
        <f t="array" ref="BL897">_xlfn.IFS(BJ897="Umbral_Anticipado",Suspension01Hasta+BK897,BJ897="Umbral_Interno",BI897+BK897,BJ897="Umbral_Externo",Suspension01Hasta+BK897,BJ897="Umbral_Tardío",BI897+BK897,BJ897="No_Umbral",BI897)</f>
        <v>51953</v>
      </c>
      <c r="BM897" s="42" t="str" cm="1">
        <f t="array" ref="BM897">_xlfn.IFS(AND((BH897&lt;Suspension02Desde),(BH897&lt;Suspension02Hasta),(BL897&lt;Suspension02Desde),(BL897&lt;Suspension02Hasta)),"No_Umbral",AND((BH897&gt;Suspension02Desde),(BH897&gt;Suspension02Hasta),(BL897&gt;Suspension02Desde),(BL897&gt;Suspension02Hasta)),"No_Umbral",AND((BH897&lt;=Suspension02Desde),(BH897&lt;=Suspension02Hasta),(BL897&gt;=Suspension02Desde),(BL897&lt;=Suspension02Hasta)),"Umbral_Anticipado",AND((BH897&lt;=Suspension02Desde),(BH897&lt;=Suspension02Hasta),(BL897&gt;=Suspension02Desde),(BL897&gt;=Suspension02Hasta)),"Umbral_Interno",AND((BH897&gt;=Suspension02Desde),(BH897&lt;=Suspension02Hasta),(BL897&gt;=Suspension02Desde),(BL897&lt;=Suspension02Hasta)),"Umbral_Externo",AND((BH897&gt;=Suspension02Desde),(BH897&lt;=Suspension02Hasta),(BL897&gt;=Suspension02Desde),(BL897&gt;=Suspension02Hasta)),"Umbral_Tardío")</f>
        <v>No_Umbral</v>
      </c>
      <c r="BN897" s="43" cm="1">
        <f t="array" ref="BN897">_xlfn.IFS(BM897="Umbral_Anticipado",BL897-Suspension02Desde+1,BM897="Umbral_Interno",Suspension02Hasta-Suspension02Desde+1,BM897="Umbral_Externo",BL897-$BH897+1,BM897="Umbral_Tardío",Suspension02Hasta-$BH897+1,BM897="No_Umbral",0)</f>
        <v>0</v>
      </c>
      <c r="BO897" s="41" cm="1">
        <f t="array" ref="BO897">_xlfn.IFS(BM897="Umbral_Anticipado",Suspension02Hasta+BN897,BM897="Umbral_Interno",BL897+BN897,BM897="Umbral_Externo",Suspension02Hasta+BN897,BM897="Umbral_Tardío",BL897+BN897,BM897="No_Umbral",BL897)</f>
        <v>51953</v>
      </c>
      <c r="BP897" s="40">
        <f t="shared" si="196"/>
        <v>51953</v>
      </c>
      <c r="BQ897" s="41">
        <f t="shared" si="197"/>
        <v>52013</v>
      </c>
      <c r="BR897" s="42" t="str" cm="1">
        <f t="array" ref="BR897">_xlfn.IFS(AND((BO897&lt;Suspension01Desde),(BO897&lt;Suspension01Hasta),(BQ897&lt;Suspension01Desde),(BQ897&lt;Suspension01Hasta)),"No_Umbral",AND((BO897&gt;Suspension01Desde),(BO897&gt;Suspension01Hasta),(BQ897&gt;Suspension01Desde),(BQ897&gt;Suspension01Hasta)),"No_Umbral",AND((BO897&lt;=Suspension01Desde),(BO897&lt;=Suspension01Hasta),(BQ897&gt;=Suspension01Desde),(BQ897&lt;=Suspension01Hasta)),"Umbral_Anticipado",AND((BO897&lt;=Suspension01Desde),(BO897&lt;=Suspension01Hasta),(BQ897&gt;=Suspension01Desde),(BQ897&gt;=Suspension01Hasta)),"Umbral_Interno",AND((BO897&gt;=Suspension01Desde),(BO897&lt;=Suspension01Hasta),(BQ897&gt;=Suspension01Desde),(BQ897&lt;=Suspension01Hasta)),"Umbral_Externo",AND((BO897&gt;=Suspension01Desde),(BO897&lt;=Suspension01Hasta),(BQ897&gt;=Suspension01Desde),(BQ897&gt;=Suspension01Hasta)),"Umbral_Tardío")</f>
        <v>No_Umbral</v>
      </c>
      <c r="BS897" s="43" cm="1">
        <f t="array" ref="BS897">_xlfn.IFS(BR897="Umbral_Anticipado",$BQ897-Suspension01Desde+1,BR897="Umbral_Interno",Suspension01Hasta-Suspension01Desde+1,BR897="Umbral_Externo",BQ897-$BO897+1,BR897="Umbral_Tardío",Suspension01Hasta-$BO897+1,BR897="No_Umbral",0)</f>
        <v>0</v>
      </c>
      <c r="BT897" s="42" cm="1">
        <f t="array" ref="BT897">_xlfn.IFS(BR897="Umbral_Anticipado",Suspension01Hasta+BS897,BR897="Umbral_Interno",BQ897+BS897,BR897="Umbral_Externo",Suspension01Hasta+BS897,BR897="Umbral_Tardío",BQ897+BS897,BR897="No_Umbral",BQ897)</f>
        <v>52013</v>
      </c>
      <c r="BU897" s="42" t="str" cm="1">
        <f t="array" ref="BU897">_xlfn.IFS(AND((BO897&lt;Suspension02Desde),(BO897&lt;Suspension02Hasta),(BT897&lt;Suspension02Desde),(BT897&lt;Suspension02Hasta)),"No_Umbral",AND((BO897&gt;Suspension02Desde),(BO897&gt;Suspension02Hasta),(BT897&gt;Suspension02Desde),(BT897&gt;Suspension02Hasta)),"No_Umbral",AND((BO897&lt;=Suspension02Desde),(BO897&lt;=Suspension02Hasta),(BT897&gt;=Suspension02Desde),(BT897&lt;=Suspension02Hasta)),"Umbral_Anticipado",AND((BO897&lt;=Suspension02Desde),(BO897&lt;=Suspension02Hasta),(BT897&gt;=Suspension02Desde),(BT897&gt;=Suspension02Hasta)),"Umbral_Interno",AND((BO897&gt;=Suspension02Desde),(BO897&lt;=Suspension02Hasta),(BT897&gt;=Suspension02Desde),(BT897&lt;=Suspension02Hasta)),"Umbral_Externo",AND((BO897&gt;=Suspension02Desde),(BO897&lt;=Suspension02Hasta),(BT897&gt;=Suspension02Desde),(BT897&gt;=Suspension02Hasta)),"Umbral_Tardío")</f>
        <v>No_Umbral</v>
      </c>
      <c r="BV897" s="43" cm="1">
        <f t="array" ref="BV897">_xlfn.IFS(BU897="Umbral_Anticipado",BT897-Suspension02Desde+1,BU897="Umbral_Interno",Suspension02Hasta-Suspension02Desde+1,BU897="Umbral_Externo",BT897-$BO897+1,BU897="Umbral_Tardío",Suspension02Hasta-$BO897+1,BU897="No_Umbral",0)</f>
        <v>0</v>
      </c>
      <c r="BW897" s="41" cm="1">
        <f t="array" ref="BW897">_xlfn.IFS(BU897="Umbral_Anticipado",Suspension02Hasta+BV897,BU897="Umbral_Interno",BT897+BV897,BU897="Umbral_Externo",Suspension02Hasta+BV897,BU897="Umbral_Tardío",BT897+BV897,BU897="No_Umbral",BT897)</f>
        <v>52013</v>
      </c>
      <c r="BX897" s="40">
        <f t="shared" si="198"/>
        <v>52014</v>
      </c>
      <c r="BY897" s="41">
        <f t="shared" si="199"/>
        <v>52743</v>
      </c>
      <c r="BZ897" s="42" t="str" cm="1">
        <f t="array" ref="BZ897">_xlfn.IFS(AND((BW897&lt;Suspension01Desde),(BW897&lt;Suspension01Hasta),(BY897&lt;Suspension01Desde),(BY897&lt;Suspension01Hasta)),"No_Umbral",AND((BW897&gt;Suspension01Desde),(BW897&gt;Suspension01Hasta),(BY897&gt;Suspension01Desde),(BY897&gt;Suspension01Hasta)),"No_Umbral",AND((BW897&lt;=Suspension01Desde),(BW897&lt;=Suspension01Hasta),(BY897&gt;=Suspension01Desde),(BY897&lt;=Suspension01Hasta)),"Umbral_Anticipado",AND((BW897&lt;=Suspension01Desde),(BW897&lt;=Suspension01Hasta),(BY897&gt;=Suspension01Desde),(BY897&gt;=Suspension01Hasta)),"Umbral_Interno",AND((BW897&gt;=Suspension01Desde),(BW897&lt;=Suspension01Hasta),(BY897&gt;=Suspension01Desde),(BY897&lt;=Suspension01Hasta)),"Umbral_Externo",AND((BW897&gt;=Suspension01Desde),(BW897&lt;=Suspension01Hasta),(BY897&gt;=Suspension01Desde),(BY897&gt;=Suspension01Hasta)),"Umbral_Tardío")</f>
        <v>No_Umbral</v>
      </c>
      <c r="CA897" s="43" cm="1">
        <f t="array" ref="CA897">_xlfn.IFS(BZ897="Umbral_Anticipado",$BI897-Suspension01Desde+1,BZ897="Umbral_Interno",Suspension01Hasta-Suspension01Desde+1,BZ897="Umbral_Externo",BY897-$BH897+1,BZ897="Umbral_Tardío",Suspension01Hasta-$BH897+1,BZ897="No_Umbral",0)</f>
        <v>0</v>
      </c>
      <c r="CB897" s="42" cm="1">
        <f t="array" ref="CB897">_xlfn.IFS(BZ897="Umbral_Anticipado",Suspension01Hasta+CA897,BZ897="Umbral_Interno",BY897+CA897,BZ897="Umbral_Externo",Suspension01Hasta+CA897,BZ897="Umbral_Tardío",BY897+CA897,BZ897="No_Umbral",BY897)</f>
        <v>52743</v>
      </c>
      <c r="CC897" s="42" t="str" cm="1">
        <f t="array" ref="CC897">_xlfn.IFS(AND((BW897&lt;Suspension02Desde),(BW897&lt;Suspension02Hasta),(CB897&lt;Suspension02Desde),(CB897&lt;Suspension02Hasta)),"No_Umbral",AND((BW897&gt;Suspension02Desde),(BW897&gt;Suspension02Hasta),(CB897&gt;Suspension02Desde),(CB897&gt;Suspension02Hasta)),"No_Umbral",AND((BW897&lt;=Suspension02Desde),(BW897&lt;=Suspension02Hasta),(CB897&gt;=Suspension02Desde),(CB897&lt;=Suspension02Hasta)),"Umbral_Anticipado",AND((BW897&lt;=Suspension02Desde),(BW897&lt;=Suspension02Hasta),(CB897&gt;=Suspension02Desde),(CB897&gt;=Suspension02Hasta)),"Umbral_Interno",AND((BW897&gt;=Suspension02Desde),(BW897&lt;=Suspension02Hasta),(CB897&gt;=Suspension02Desde),(CB897&lt;=Suspension02Hasta)),"Umbral_Externo",AND((BW897&gt;=Suspension02Desde),(BW897&lt;=Suspension02Hasta),(CB897&gt;=Suspension02Desde),(CB897&gt;=Suspension02Hasta)),"Umbral_Tardío")</f>
        <v>No_Umbral</v>
      </c>
      <c r="CD897" s="43" cm="1">
        <f t="array" ref="CD897">_xlfn.IFS(CC897="Umbral_Anticipado",CB897-Suspension02Desde+1,CC897="Umbral_Interno",Suspension02Hasta-Suspension02Desde+1,CC897="Umbral_Externo",CB897-$BH897+1,CC897="Umbral_Tardío",Suspension02Hasta-$BH897+1,CC897="No_Umbral",0)</f>
        <v>0</v>
      </c>
      <c r="CE897" s="41" cm="1">
        <f t="array" ref="CE897">_xlfn.IFS(CC897="Umbral_Anticipado",Suspension02Hasta+CD897,CC897="Umbral_Interno",CB897+CD897,CC897="Umbral_Externo",Suspension02Hasta+CD897,CC897="Umbral_Tardío",CB897+CD897,CC897="No_Umbral",CB897)</f>
        <v>52743</v>
      </c>
      <c r="CF897" s="40">
        <f t="shared" si="200"/>
        <v>52745</v>
      </c>
    </row>
    <row r="898" spans="1:84" s="22" customFormat="1" ht="20.25" customHeight="1">
      <c r="A898" s="77" t="s">
        <v>5358</v>
      </c>
      <c r="B898" s="77" t="str">
        <f t="shared" si="193"/>
        <v>2021</v>
      </c>
      <c r="C898" s="77" t="s">
        <v>5359</v>
      </c>
      <c r="D898" s="77" t="s">
        <v>4574</v>
      </c>
      <c r="E898" s="77" t="s">
        <v>293</v>
      </c>
      <c r="F898" s="77" t="s">
        <v>130</v>
      </c>
      <c r="G898" s="201">
        <v>44529</v>
      </c>
      <c r="H898" s="201">
        <v>51833</v>
      </c>
      <c r="I898" s="77" t="s">
        <v>92</v>
      </c>
      <c r="J898" s="77"/>
      <c r="K898" s="78">
        <v>52746</v>
      </c>
      <c r="L898" s="77" t="str">
        <f>VLOOKUP(MONTH($K898),TablaMeses[],2,FALSE)</f>
        <v>05 MAYO</v>
      </c>
      <c r="M898" s="77">
        <f t="shared" si="203"/>
        <v>2044</v>
      </c>
      <c r="N898" s="77" t="s">
        <v>104</v>
      </c>
      <c r="O898" s="201" t="s">
        <v>104</v>
      </c>
      <c r="P898" s="77"/>
      <c r="Q898" s="77"/>
      <c r="R898" s="201"/>
      <c r="S898" s="77"/>
      <c r="T898" s="77"/>
      <c r="U898" s="201"/>
      <c r="V898" s="77"/>
      <c r="W898" s="77"/>
      <c r="X898" s="201"/>
      <c r="Y898" s="77"/>
      <c r="Z898" s="201"/>
      <c r="AA898" s="77"/>
      <c r="AB898" s="201"/>
      <c r="AC898" s="79" t="s">
        <v>104</v>
      </c>
      <c r="AD898" s="77" t="s">
        <v>104</v>
      </c>
      <c r="AE898" s="77" t="s">
        <v>104</v>
      </c>
      <c r="AF898" s="77" t="s">
        <v>104</v>
      </c>
      <c r="AG898" s="77"/>
      <c r="AH898" s="77"/>
      <c r="AI898" s="78" t="s">
        <v>104</v>
      </c>
      <c r="AJ898" s="77" t="s">
        <v>104</v>
      </c>
      <c r="AK898" s="77"/>
      <c r="AL898" s="77" t="s">
        <v>104</v>
      </c>
      <c r="AM898" s="78" t="s">
        <v>104</v>
      </c>
      <c r="AN898" s="77" t="s">
        <v>104</v>
      </c>
      <c r="AO898" s="77" t="s">
        <v>104</v>
      </c>
      <c r="AP898" s="77" t="s">
        <v>104</v>
      </c>
      <c r="AQ898" s="77" t="s">
        <v>104</v>
      </c>
      <c r="AR898" s="78" t="s">
        <v>104</v>
      </c>
      <c r="AS898" s="77" t="s">
        <v>104</v>
      </c>
      <c r="AT898" s="78" t="s">
        <v>104</v>
      </c>
      <c r="AU898" s="78" t="s">
        <v>104</v>
      </c>
      <c r="AV898" s="78">
        <v>45826</v>
      </c>
      <c r="AW898" s="77">
        <f t="shared" si="194"/>
        <v>25</v>
      </c>
      <c r="AX898" s="77">
        <f t="shared" si="202"/>
        <v>2025</v>
      </c>
      <c r="AY898" s="77" t="s">
        <v>944</v>
      </c>
      <c r="AZ898" s="81" t="s">
        <v>5360</v>
      </c>
      <c r="BC898" s="25" t="s">
        <v>733</v>
      </c>
      <c r="BD898" s="25" t="s">
        <v>857</v>
      </c>
      <c r="BE898" s="25">
        <v>120</v>
      </c>
      <c r="BF898" s="25">
        <v>60</v>
      </c>
      <c r="BG898" s="25">
        <v>730</v>
      </c>
      <c r="BH898" s="40">
        <f t="shared" si="204"/>
        <v>51833</v>
      </c>
      <c r="BI898" s="41">
        <f t="shared" si="195"/>
        <v>51953</v>
      </c>
      <c r="BJ898" s="42" t="str" cm="1">
        <f t="array" ref="BJ898">_xlfn.IFS(AND((BH898&lt;Suspension01Desde),(BH898&lt;Suspension01Hasta),(BI898&lt;Suspension01Desde),(BI898&lt;Suspension01Hasta)),"No_Umbral",AND((BH898&gt;Suspension01Desde),(BH898&gt;Suspension01Hasta),(BI898&gt;Suspension01Desde),(BI898&gt;Suspension01Hasta)),"No_Umbral",AND((BH898&lt;=Suspension01Desde),(BH898&lt;=Suspension01Hasta),(BI898&gt;=Suspension01Desde),(BI898&lt;=Suspension01Hasta)),"Umbral_Anticipado",AND((BH898&lt;=Suspension01Desde),(BH898&lt;=Suspension01Hasta),(BI898&gt;=Suspension01Desde),(BI898&gt;=Suspension01Hasta)),"Umbral_Interno",AND((BH898&gt;=Suspension01Desde),(BH898&lt;=Suspension01Hasta),(BI898&gt;=Suspension01Desde),(BI898&lt;=Suspension01Hasta)),"Umbral_Externo",AND((BH898&gt;=Suspension01Desde),(BH898&lt;=Suspension01Hasta),(BI898&gt;=Suspension01Desde),(BI898&gt;=Suspension01Hasta)),"Umbral_Tardío")</f>
        <v>No_Umbral</v>
      </c>
      <c r="BK898" s="43" cm="1">
        <f t="array" ref="BK898">_xlfn.IFS(BJ898="Umbral_Anticipado",$BI898-Suspension01Desde+1,BJ898="Umbral_Interno",Suspension01Hasta-Suspension01Desde+1,BJ898="Umbral_Externo",BI898-$BH898+1,BJ898="Umbral_Tardío",Suspension01Hasta-$BH898+1,BJ898="No_Umbral",0)</f>
        <v>0</v>
      </c>
      <c r="BL898" s="42" cm="1">
        <f t="array" ref="BL898">_xlfn.IFS(BJ898="Umbral_Anticipado",Suspension01Hasta+BK898,BJ898="Umbral_Interno",BI898+BK898,BJ898="Umbral_Externo",Suspension01Hasta+BK898,BJ898="Umbral_Tardío",BI898+BK898,BJ898="No_Umbral",BI898)</f>
        <v>51953</v>
      </c>
      <c r="BM898" s="42" t="str" cm="1">
        <f t="array" ref="BM898">_xlfn.IFS(AND((BH898&lt;Suspension02Desde),(BH898&lt;Suspension02Hasta),(BL898&lt;Suspension02Desde),(BL898&lt;Suspension02Hasta)),"No_Umbral",AND((BH898&gt;Suspension02Desde),(BH898&gt;Suspension02Hasta),(BL898&gt;Suspension02Desde),(BL898&gt;Suspension02Hasta)),"No_Umbral",AND((BH898&lt;=Suspension02Desde),(BH898&lt;=Suspension02Hasta),(BL898&gt;=Suspension02Desde),(BL898&lt;=Suspension02Hasta)),"Umbral_Anticipado",AND((BH898&lt;=Suspension02Desde),(BH898&lt;=Suspension02Hasta),(BL898&gt;=Suspension02Desde),(BL898&gt;=Suspension02Hasta)),"Umbral_Interno",AND((BH898&gt;=Suspension02Desde),(BH898&lt;=Suspension02Hasta),(BL898&gt;=Suspension02Desde),(BL898&lt;=Suspension02Hasta)),"Umbral_Externo",AND((BH898&gt;=Suspension02Desde),(BH898&lt;=Suspension02Hasta),(BL898&gt;=Suspension02Desde),(BL898&gt;=Suspension02Hasta)),"Umbral_Tardío")</f>
        <v>No_Umbral</v>
      </c>
      <c r="BN898" s="43" cm="1">
        <f t="array" ref="BN898">_xlfn.IFS(BM898="Umbral_Anticipado",BL898-Suspension02Desde+1,BM898="Umbral_Interno",Suspension02Hasta-Suspension02Desde+1,BM898="Umbral_Externo",BL898-$BH898+1,BM898="Umbral_Tardío",Suspension02Hasta-$BH898+1,BM898="No_Umbral",0)</f>
        <v>0</v>
      </c>
      <c r="BO898" s="41" cm="1">
        <f t="array" ref="BO898">_xlfn.IFS(BM898="Umbral_Anticipado",Suspension02Hasta+BN898,BM898="Umbral_Interno",BL898+BN898,BM898="Umbral_Externo",Suspension02Hasta+BN898,BM898="Umbral_Tardío",BL898+BN898,BM898="No_Umbral",BL898)</f>
        <v>51953</v>
      </c>
      <c r="BP898" s="40">
        <f t="shared" si="196"/>
        <v>51953</v>
      </c>
      <c r="BQ898" s="41">
        <f t="shared" si="197"/>
        <v>52013</v>
      </c>
      <c r="BR898" s="42" t="str" cm="1">
        <f t="array" ref="BR898">_xlfn.IFS(AND((BO898&lt;Suspension01Desde),(BO898&lt;Suspension01Hasta),(BQ898&lt;Suspension01Desde),(BQ898&lt;Suspension01Hasta)),"No_Umbral",AND((BO898&gt;Suspension01Desde),(BO898&gt;Suspension01Hasta),(BQ898&gt;Suspension01Desde),(BQ898&gt;Suspension01Hasta)),"No_Umbral",AND((BO898&lt;=Suspension01Desde),(BO898&lt;=Suspension01Hasta),(BQ898&gt;=Suspension01Desde),(BQ898&lt;=Suspension01Hasta)),"Umbral_Anticipado",AND((BO898&lt;=Suspension01Desde),(BO898&lt;=Suspension01Hasta),(BQ898&gt;=Suspension01Desde),(BQ898&gt;=Suspension01Hasta)),"Umbral_Interno",AND((BO898&gt;=Suspension01Desde),(BO898&lt;=Suspension01Hasta),(BQ898&gt;=Suspension01Desde),(BQ898&lt;=Suspension01Hasta)),"Umbral_Externo",AND((BO898&gt;=Suspension01Desde),(BO898&lt;=Suspension01Hasta),(BQ898&gt;=Suspension01Desde),(BQ898&gt;=Suspension01Hasta)),"Umbral_Tardío")</f>
        <v>No_Umbral</v>
      </c>
      <c r="BS898" s="43" cm="1">
        <f t="array" ref="BS898">_xlfn.IFS(BR898="Umbral_Anticipado",$BQ898-Suspension01Desde+1,BR898="Umbral_Interno",Suspension01Hasta-Suspension01Desde+1,BR898="Umbral_Externo",BQ898-$BO898+1,BR898="Umbral_Tardío",Suspension01Hasta-$BO898+1,BR898="No_Umbral",0)</f>
        <v>0</v>
      </c>
      <c r="BT898" s="42" cm="1">
        <f t="array" ref="BT898">_xlfn.IFS(BR898="Umbral_Anticipado",Suspension01Hasta+BS898,BR898="Umbral_Interno",BQ898+BS898,BR898="Umbral_Externo",Suspension01Hasta+BS898,BR898="Umbral_Tardío",BQ898+BS898,BR898="No_Umbral",BQ898)</f>
        <v>52013</v>
      </c>
      <c r="BU898" s="42" t="str" cm="1">
        <f t="array" ref="BU898">_xlfn.IFS(AND((BO898&lt;Suspension02Desde),(BO898&lt;Suspension02Hasta),(BT898&lt;Suspension02Desde),(BT898&lt;Suspension02Hasta)),"No_Umbral",AND((BO898&gt;Suspension02Desde),(BO898&gt;Suspension02Hasta),(BT898&gt;Suspension02Desde),(BT898&gt;Suspension02Hasta)),"No_Umbral",AND((BO898&lt;=Suspension02Desde),(BO898&lt;=Suspension02Hasta),(BT898&gt;=Suspension02Desde),(BT898&lt;=Suspension02Hasta)),"Umbral_Anticipado",AND((BO898&lt;=Suspension02Desde),(BO898&lt;=Suspension02Hasta),(BT898&gt;=Suspension02Desde),(BT898&gt;=Suspension02Hasta)),"Umbral_Interno",AND((BO898&gt;=Suspension02Desde),(BO898&lt;=Suspension02Hasta),(BT898&gt;=Suspension02Desde),(BT898&lt;=Suspension02Hasta)),"Umbral_Externo",AND((BO898&gt;=Suspension02Desde),(BO898&lt;=Suspension02Hasta),(BT898&gt;=Suspension02Desde),(BT898&gt;=Suspension02Hasta)),"Umbral_Tardío")</f>
        <v>No_Umbral</v>
      </c>
      <c r="BV898" s="43" cm="1">
        <f t="array" ref="BV898">_xlfn.IFS(BU898="Umbral_Anticipado",BT898-Suspension02Desde+1,BU898="Umbral_Interno",Suspension02Hasta-Suspension02Desde+1,BU898="Umbral_Externo",BT898-$BO898+1,BU898="Umbral_Tardío",Suspension02Hasta-$BO898+1,BU898="No_Umbral",0)</f>
        <v>0</v>
      </c>
      <c r="BW898" s="41" cm="1">
        <f t="array" ref="BW898">_xlfn.IFS(BU898="Umbral_Anticipado",Suspension02Hasta+BV898,BU898="Umbral_Interno",BT898+BV898,BU898="Umbral_Externo",Suspension02Hasta+BV898,BU898="Umbral_Tardío",BT898+BV898,BU898="No_Umbral",BT898)</f>
        <v>52013</v>
      </c>
      <c r="BX898" s="40">
        <f t="shared" si="198"/>
        <v>52014</v>
      </c>
      <c r="BY898" s="41">
        <f t="shared" si="199"/>
        <v>52743</v>
      </c>
      <c r="BZ898" s="42" t="str" cm="1">
        <f t="array" ref="BZ898">_xlfn.IFS(AND((BW898&lt;Suspension01Desde),(BW898&lt;Suspension01Hasta),(BY898&lt;Suspension01Desde),(BY898&lt;Suspension01Hasta)),"No_Umbral",AND((BW898&gt;Suspension01Desde),(BW898&gt;Suspension01Hasta),(BY898&gt;Suspension01Desde),(BY898&gt;Suspension01Hasta)),"No_Umbral",AND((BW898&lt;=Suspension01Desde),(BW898&lt;=Suspension01Hasta),(BY898&gt;=Suspension01Desde),(BY898&lt;=Suspension01Hasta)),"Umbral_Anticipado",AND((BW898&lt;=Suspension01Desde),(BW898&lt;=Suspension01Hasta),(BY898&gt;=Suspension01Desde),(BY898&gt;=Suspension01Hasta)),"Umbral_Interno",AND((BW898&gt;=Suspension01Desde),(BW898&lt;=Suspension01Hasta),(BY898&gt;=Suspension01Desde),(BY898&lt;=Suspension01Hasta)),"Umbral_Externo",AND((BW898&gt;=Suspension01Desde),(BW898&lt;=Suspension01Hasta),(BY898&gt;=Suspension01Desde),(BY898&gt;=Suspension01Hasta)),"Umbral_Tardío")</f>
        <v>No_Umbral</v>
      </c>
      <c r="CA898" s="43" cm="1">
        <f t="array" ref="CA898">_xlfn.IFS(BZ898="Umbral_Anticipado",$BI898-Suspension01Desde+1,BZ898="Umbral_Interno",Suspension01Hasta-Suspension01Desde+1,BZ898="Umbral_Externo",BY898-$BH898+1,BZ898="Umbral_Tardío",Suspension01Hasta-$BH898+1,BZ898="No_Umbral",0)</f>
        <v>0</v>
      </c>
      <c r="CB898" s="42" cm="1">
        <f t="array" ref="CB898">_xlfn.IFS(BZ898="Umbral_Anticipado",Suspension01Hasta+CA898,BZ898="Umbral_Interno",BY898+CA898,BZ898="Umbral_Externo",Suspension01Hasta+CA898,BZ898="Umbral_Tardío",BY898+CA898,BZ898="No_Umbral",BY898)</f>
        <v>52743</v>
      </c>
      <c r="CC898" s="42" t="str" cm="1">
        <f t="array" ref="CC898">_xlfn.IFS(AND((BW898&lt;Suspension02Desde),(BW898&lt;Suspension02Hasta),(CB898&lt;Suspension02Desde),(CB898&lt;Suspension02Hasta)),"No_Umbral",AND((BW898&gt;Suspension02Desde),(BW898&gt;Suspension02Hasta),(CB898&gt;Suspension02Desde),(CB898&gt;Suspension02Hasta)),"No_Umbral",AND((BW898&lt;=Suspension02Desde),(BW898&lt;=Suspension02Hasta),(CB898&gt;=Suspension02Desde),(CB898&lt;=Suspension02Hasta)),"Umbral_Anticipado",AND((BW898&lt;=Suspension02Desde),(BW898&lt;=Suspension02Hasta),(CB898&gt;=Suspension02Desde),(CB898&gt;=Suspension02Hasta)),"Umbral_Interno",AND((BW898&gt;=Suspension02Desde),(BW898&lt;=Suspension02Hasta),(CB898&gt;=Suspension02Desde),(CB898&lt;=Suspension02Hasta)),"Umbral_Externo",AND((BW898&gt;=Suspension02Desde),(BW898&lt;=Suspension02Hasta),(CB898&gt;=Suspension02Desde),(CB898&gt;=Suspension02Hasta)),"Umbral_Tardío")</f>
        <v>No_Umbral</v>
      </c>
      <c r="CD898" s="43" cm="1">
        <f t="array" ref="CD898">_xlfn.IFS(CC898="Umbral_Anticipado",CB898-Suspension02Desde+1,CC898="Umbral_Interno",Suspension02Hasta-Suspension02Desde+1,CC898="Umbral_Externo",CB898-$BH898+1,CC898="Umbral_Tardío",Suspension02Hasta-$BH898+1,CC898="No_Umbral",0)</f>
        <v>0</v>
      </c>
      <c r="CE898" s="41" cm="1">
        <f t="array" ref="CE898">_xlfn.IFS(CC898="Umbral_Anticipado",Suspension02Hasta+CD898,CC898="Umbral_Interno",CB898+CD898,CC898="Umbral_Externo",Suspension02Hasta+CD898,CC898="Umbral_Tardío",CB898+CD898,CC898="No_Umbral",CB898)</f>
        <v>52743</v>
      </c>
      <c r="CF898" s="40">
        <f t="shared" si="200"/>
        <v>52745</v>
      </c>
    </row>
    <row r="899" spans="1:84" s="22" customFormat="1" ht="20.25" customHeight="1">
      <c r="A899" s="77" t="s">
        <v>5361</v>
      </c>
      <c r="B899" s="77" t="str">
        <f t="shared" ref="B899:B962" si="205">RIGHT($A899,4)</f>
        <v>2021</v>
      </c>
      <c r="C899" s="77" t="s">
        <v>5362</v>
      </c>
      <c r="D899" s="77" t="s">
        <v>2254</v>
      </c>
      <c r="E899" s="77" t="s">
        <v>575</v>
      </c>
      <c r="F899" s="77" t="s">
        <v>576</v>
      </c>
      <c r="G899" s="201">
        <v>44266</v>
      </c>
      <c r="H899" s="201">
        <v>44742</v>
      </c>
      <c r="I899" s="77" t="s">
        <v>299</v>
      </c>
      <c r="J899" s="77"/>
      <c r="K899" s="78">
        <v>45657</v>
      </c>
      <c r="L899" s="77" t="str">
        <f>VLOOKUP(MONTH($K899),TablaMeses[],2,FALSE)</f>
        <v>12 DICIEMBRE</v>
      </c>
      <c r="M899" s="77">
        <f t="shared" si="203"/>
        <v>2024</v>
      </c>
      <c r="N899" s="77" t="s">
        <v>104</v>
      </c>
      <c r="O899" s="201" t="s">
        <v>104</v>
      </c>
      <c r="P899" s="77"/>
      <c r="Q899" s="77"/>
      <c r="R899" s="201"/>
      <c r="S899" s="77"/>
      <c r="T899" s="77"/>
      <c r="U899" s="201"/>
      <c r="V899" s="77"/>
      <c r="W899" s="77"/>
      <c r="X899" s="201"/>
      <c r="Y899" s="77"/>
      <c r="Z899" s="201"/>
      <c r="AA899" s="77"/>
      <c r="AB899" s="201"/>
      <c r="AC899" s="79" t="s">
        <v>104</v>
      </c>
      <c r="AD899" s="77" t="s">
        <v>104</v>
      </c>
      <c r="AE899" s="77" t="s">
        <v>104</v>
      </c>
      <c r="AF899" s="77" t="s">
        <v>104</v>
      </c>
      <c r="AG899" s="77"/>
      <c r="AH899" s="77"/>
      <c r="AI899" s="78" t="s">
        <v>104</v>
      </c>
      <c r="AJ899" s="77" t="s">
        <v>104</v>
      </c>
      <c r="AK899" s="77"/>
      <c r="AL899" s="77" t="s">
        <v>104</v>
      </c>
      <c r="AM899" s="78" t="s">
        <v>104</v>
      </c>
      <c r="AN899" s="77" t="s">
        <v>104</v>
      </c>
      <c r="AO899" s="77" t="s">
        <v>104</v>
      </c>
      <c r="AP899" s="77" t="s">
        <v>104</v>
      </c>
      <c r="AQ899" s="77" t="s">
        <v>104</v>
      </c>
      <c r="AR899" s="78" t="s">
        <v>104</v>
      </c>
      <c r="AS899" s="77" t="s">
        <v>104</v>
      </c>
      <c r="AT899" s="78" t="s">
        <v>104</v>
      </c>
      <c r="AU899" s="78" t="s">
        <v>104</v>
      </c>
      <c r="AV899" s="78">
        <v>45884</v>
      </c>
      <c r="AW899" s="77">
        <f t="shared" si="194"/>
        <v>33</v>
      </c>
      <c r="AX899" s="77">
        <f t="shared" si="202"/>
        <v>2025</v>
      </c>
      <c r="AY899" s="84" t="s">
        <v>116</v>
      </c>
      <c r="AZ899" s="81" t="s">
        <v>5363</v>
      </c>
      <c r="BC899" s="25" t="s">
        <v>733</v>
      </c>
      <c r="BD899" s="25" t="s">
        <v>674</v>
      </c>
      <c r="BE899" s="25">
        <v>120</v>
      </c>
      <c r="BF899" s="25">
        <v>60</v>
      </c>
      <c r="BG899" s="25">
        <v>730</v>
      </c>
      <c r="BH899" s="40">
        <f t="shared" si="204"/>
        <v>44742</v>
      </c>
      <c r="BI899" s="41">
        <f t="shared" si="195"/>
        <v>44862</v>
      </c>
      <c r="BJ899" s="42" t="str" cm="1">
        <f t="array" ref="BJ899">_xlfn.IFS(AND((BH899&lt;Suspension01Desde),(BH899&lt;Suspension01Hasta),(BI899&lt;Suspension01Desde),(BI899&lt;Suspension01Hasta)),"No_Umbral",AND((BH899&gt;Suspension01Desde),(BH899&gt;Suspension01Hasta),(BI899&gt;Suspension01Desde),(BI899&gt;Suspension01Hasta)),"No_Umbral",AND((BH899&lt;=Suspension01Desde),(BH899&lt;=Suspension01Hasta),(BI899&gt;=Suspension01Desde),(BI899&lt;=Suspension01Hasta)),"Umbral_Anticipado",AND((BH899&lt;=Suspension01Desde),(BH899&lt;=Suspension01Hasta),(BI899&gt;=Suspension01Desde),(BI899&gt;=Suspension01Hasta)),"Umbral_Interno",AND((BH899&gt;=Suspension01Desde),(BH899&lt;=Suspension01Hasta),(BI899&gt;=Suspension01Desde),(BI899&lt;=Suspension01Hasta)),"Umbral_Externo",AND((BH899&gt;=Suspension01Desde),(BH899&lt;=Suspension01Hasta),(BI899&gt;=Suspension01Desde),(BI899&gt;=Suspension01Hasta)),"Umbral_Tardío")</f>
        <v>No_Umbral</v>
      </c>
      <c r="BK899" s="43" cm="1">
        <f t="array" ref="BK899">_xlfn.IFS(BJ899="Umbral_Anticipado",$BI899-Suspension01Desde+1,BJ899="Umbral_Interno",Suspension01Hasta-Suspension01Desde+1,BJ899="Umbral_Externo",BI899-$BH899+1,BJ899="Umbral_Tardío",Suspension01Hasta-$BH899+1,BJ899="No_Umbral",0)</f>
        <v>0</v>
      </c>
      <c r="BL899" s="42" cm="1">
        <f t="array" ref="BL899">_xlfn.IFS(BJ899="Umbral_Anticipado",Suspension01Hasta+BK899,BJ899="Umbral_Interno",BI899+BK899,BJ899="Umbral_Externo",Suspension01Hasta+BK899,BJ899="Umbral_Tardío",BI899+BK899,BJ899="No_Umbral",BI899)</f>
        <v>44862</v>
      </c>
      <c r="BM899" s="42" t="str" cm="1">
        <f t="array" ref="BM899">_xlfn.IFS(AND((BH899&lt;Suspension02Desde),(BH899&lt;Suspension02Hasta),(BL899&lt;Suspension02Desde),(BL899&lt;Suspension02Hasta)),"No_Umbral",AND((BH899&gt;Suspension02Desde),(BH899&gt;Suspension02Hasta),(BL899&gt;Suspension02Desde),(BL899&gt;Suspension02Hasta)),"No_Umbral",AND((BH899&lt;=Suspension02Desde),(BH899&lt;=Suspension02Hasta),(BL899&gt;=Suspension02Desde),(BL899&lt;=Suspension02Hasta)),"Umbral_Anticipado",AND((BH899&lt;=Suspension02Desde),(BH899&lt;=Suspension02Hasta),(BL899&gt;=Suspension02Desde),(BL899&gt;=Suspension02Hasta)),"Umbral_Interno",AND((BH899&gt;=Suspension02Desde),(BH899&lt;=Suspension02Hasta),(BL899&gt;=Suspension02Desde),(BL899&lt;=Suspension02Hasta)),"Umbral_Externo",AND((BH899&gt;=Suspension02Desde),(BH899&lt;=Suspension02Hasta),(BL899&gt;=Suspension02Desde),(BL899&gt;=Suspension02Hasta)),"Umbral_Tardío")</f>
        <v>No_Umbral</v>
      </c>
      <c r="BN899" s="43" cm="1">
        <f t="array" ref="BN899">_xlfn.IFS(BM899="Umbral_Anticipado",BL899-Suspension02Desde+1,BM899="Umbral_Interno",Suspension02Hasta-Suspension02Desde+1,BM899="Umbral_Externo",BL899-$BH899+1,BM899="Umbral_Tardío",Suspension02Hasta-$BH899+1,BM899="No_Umbral",0)</f>
        <v>0</v>
      </c>
      <c r="BO899" s="41" cm="1">
        <f t="array" ref="BO899">_xlfn.IFS(BM899="Umbral_Anticipado",Suspension02Hasta+BN899,BM899="Umbral_Interno",BL899+BN899,BM899="Umbral_Externo",Suspension02Hasta+BN899,BM899="Umbral_Tardío",BL899+BN899,BM899="No_Umbral",BL899)</f>
        <v>44862</v>
      </c>
      <c r="BP899" s="40">
        <f t="shared" si="196"/>
        <v>44864</v>
      </c>
      <c r="BQ899" s="41">
        <f t="shared" si="197"/>
        <v>44922</v>
      </c>
      <c r="BR899" s="42" t="str" cm="1">
        <f t="array" ref="BR899">_xlfn.IFS(AND((BO899&lt;Suspension01Desde),(BO899&lt;Suspension01Hasta),(BQ899&lt;Suspension01Desde),(BQ899&lt;Suspension01Hasta)),"No_Umbral",AND((BO899&gt;Suspension01Desde),(BO899&gt;Suspension01Hasta),(BQ899&gt;Suspension01Desde),(BQ899&gt;Suspension01Hasta)),"No_Umbral",AND((BO899&lt;=Suspension01Desde),(BO899&lt;=Suspension01Hasta),(BQ899&gt;=Suspension01Desde),(BQ899&lt;=Suspension01Hasta)),"Umbral_Anticipado",AND((BO899&lt;=Suspension01Desde),(BO899&lt;=Suspension01Hasta),(BQ899&gt;=Suspension01Desde),(BQ899&gt;=Suspension01Hasta)),"Umbral_Interno",AND((BO899&gt;=Suspension01Desde),(BO899&lt;=Suspension01Hasta),(BQ899&gt;=Suspension01Desde),(BQ899&lt;=Suspension01Hasta)),"Umbral_Externo",AND((BO899&gt;=Suspension01Desde),(BO899&lt;=Suspension01Hasta),(BQ899&gt;=Suspension01Desde),(BQ899&gt;=Suspension01Hasta)),"Umbral_Tardío")</f>
        <v>No_Umbral</v>
      </c>
      <c r="BS899" s="43" cm="1">
        <f t="array" ref="BS899">_xlfn.IFS(BR899="Umbral_Anticipado",$BQ899-Suspension01Desde+1,BR899="Umbral_Interno",Suspension01Hasta-Suspension01Desde+1,BR899="Umbral_Externo",BQ899-$BO899+1,BR899="Umbral_Tardío",Suspension01Hasta-$BO899+1,BR899="No_Umbral",0)</f>
        <v>0</v>
      </c>
      <c r="BT899" s="42" cm="1">
        <f t="array" ref="BT899">_xlfn.IFS(BR899="Umbral_Anticipado",Suspension01Hasta+BS899,BR899="Umbral_Interno",BQ899+BS899,BR899="Umbral_Externo",Suspension01Hasta+BS899,BR899="Umbral_Tardío",BQ899+BS899,BR899="No_Umbral",BQ899)</f>
        <v>44922</v>
      </c>
      <c r="BU899" s="42" t="str" cm="1">
        <f t="array" ref="BU899">_xlfn.IFS(AND((BO899&lt;Suspension02Desde),(BO899&lt;Suspension02Hasta),(BT899&lt;Suspension02Desde),(BT899&lt;Suspension02Hasta)),"No_Umbral",AND((BO899&gt;Suspension02Desde),(BO899&gt;Suspension02Hasta),(BT899&gt;Suspension02Desde),(BT899&gt;Suspension02Hasta)),"No_Umbral",AND((BO899&lt;=Suspension02Desde),(BO899&lt;=Suspension02Hasta),(BT899&gt;=Suspension02Desde),(BT899&lt;=Suspension02Hasta)),"Umbral_Anticipado",AND((BO899&lt;=Suspension02Desde),(BO899&lt;=Suspension02Hasta),(BT899&gt;=Suspension02Desde),(BT899&gt;=Suspension02Hasta)),"Umbral_Interno",AND((BO899&gt;=Suspension02Desde),(BO899&lt;=Suspension02Hasta),(BT899&gt;=Suspension02Desde),(BT899&lt;=Suspension02Hasta)),"Umbral_Externo",AND((BO899&gt;=Suspension02Desde),(BO899&lt;=Suspension02Hasta),(BT899&gt;=Suspension02Desde),(BT899&gt;=Suspension02Hasta)),"Umbral_Tardío")</f>
        <v>No_Umbral</v>
      </c>
      <c r="BV899" s="43" cm="1">
        <f t="array" ref="BV899">_xlfn.IFS(BU899="Umbral_Anticipado",BT899-Suspension02Desde+1,BU899="Umbral_Interno",Suspension02Hasta-Suspension02Desde+1,BU899="Umbral_Externo",BT899-$BO899+1,BU899="Umbral_Tardío",Suspension02Hasta-$BO899+1,BU899="No_Umbral",0)</f>
        <v>0</v>
      </c>
      <c r="BW899" s="41" cm="1">
        <f t="array" ref="BW899">_xlfn.IFS(BU899="Umbral_Anticipado",Suspension02Hasta+BV899,BU899="Umbral_Interno",BT899+BV899,BU899="Umbral_Externo",Suspension02Hasta+BV899,BU899="Umbral_Tardío",BT899+BV899,BU899="No_Umbral",BT899)</f>
        <v>44922</v>
      </c>
      <c r="BX899" s="40">
        <f t="shared" si="198"/>
        <v>44925</v>
      </c>
      <c r="BY899" s="41">
        <f t="shared" si="199"/>
        <v>45652</v>
      </c>
      <c r="BZ899" s="42" t="str" cm="1">
        <f t="array" ref="BZ899">_xlfn.IFS(AND((BW899&lt;Suspension01Desde),(BW899&lt;Suspension01Hasta),(BY899&lt;Suspension01Desde),(BY899&lt;Suspension01Hasta)),"No_Umbral",AND((BW899&gt;Suspension01Desde),(BW899&gt;Suspension01Hasta),(BY899&gt;Suspension01Desde),(BY899&gt;Suspension01Hasta)),"No_Umbral",AND((BW899&lt;=Suspension01Desde),(BW899&lt;=Suspension01Hasta),(BY899&gt;=Suspension01Desde),(BY899&lt;=Suspension01Hasta)),"Umbral_Anticipado",AND((BW899&lt;=Suspension01Desde),(BW899&lt;=Suspension01Hasta),(BY899&gt;=Suspension01Desde),(BY899&gt;=Suspension01Hasta)),"Umbral_Interno",AND((BW899&gt;=Suspension01Desde),(BW899&lt;=Suspension01Hasta),(BY899&gt;=Suspension01Desde),(BY899&lt;=Suspension01Hasta)),"Umbral_Externo",AND((BW899&gt;=Suspension01Desde),(BW899&lt;=Suspension01Hasta),(BY899&gt;=Suspension01Desde),(BY899&gt;=Suspension01Hasta)),"Umbral_Tardío")</f>
        <v>No_Umbral</v>
      </c>
      <c r="CA899" s="43" cm="1">
        <f t="array" ref="CA899">_xlfn.IFS(BZ899="Umbral_Anticipado",$BI899-Suspension01Desde+1,BZ899="Umbral_Interno",Suspension01Hasta-Suspension01Desde+1,BZ899="Umbral_Externo",BY899-$BH899+1,BZ899="Umbral_Tardío",Suspension01Hasta-$BH899+1,BZ899="No_Umbral",0)</f>
        <v>0</v>
      </c>
      <c r="CB899" s="42" cm="1">
        <f t="array" ref="CB899">_xlfn.IFS(BZ899="Umbral_Anticipado",Suspension01Hasta+CA899,BZ899="Umbral_Interno",BY899+CA899,BZ899="Umbral_Externo",Suspension01Hasta+CA899,BZ899="Umbral_Tardío",BY899+CA899,BZ899="No_Umbral",BY899)</f>
        <v>45652</v>
      </c>
      <c r="CC899" s="42" t="str" cm="1">
        <f t="array" ref="CC899">_xlfn.IFS(AND((BW899&lt;Suspension02Desde),(BW899&lt;Suspension02Hasta),(CB899&lt;Suspension02Desde),(CB899&lt;Suspension02Hasta)),"No_Umbral",AND((BW899&gt;Suspension02Desde),(BW899&gt;Suspension02Hasta),(CB899&gt;Suspension02Desde),(CB899&gt;Suspension02Hasta)),"No_Umbral",AND((BW899&lt;=Suspension02Desde),(BW899&lt;=Suspension02Hasta),(CB899&gt;=Suspension02Desde),(CB899&lt;=Suspension02Hasta)),"Umbral_Anticipado",AND((BW899&lt;=Suspension02Desde),(BW899&lt;=Suspension02Hasta),(CB899&gt;=Suspension02Desde),(CB899&gt;=Suspension02Hasta)),"Umbral_Interno",AND((BW899&gt;=Suspension02Desde),(BW899&lt;=Suspension02Hasta),(CB899&gt;=Suspension02Desde),(CB899&lt;=Suspension02Hasta)),"Umbral_Externo",AND((BW899&gt;=Suspension02Desde),(BW899&lt;=Suspension02Hasta),(CB899&gt;=Suspension02Desde),(CB899&gt;=Suspension02Hasta)),"Umbral_Tardío")</f>
        <v>No_Umbral</v>
      </c>
      <c r="CD899" s="43" cm="1">
        <f t="array" ref="CD899">_xlfn.IFS(CC899="Umbral_Anticipado",CB899-Suspension02Desde+1,CC899="Umbral_Interno",Suspension02Hasta-Suspension02Desde+1,CC899="Umbral_Externo",CB899-$BH899+1,CC899="Umbral_Tardío",Suspension02Hasta-$BH899+1,CC899="No_Umbral",0)</f>
        <v>0</v>
      </c>
      <c r="CE899" s="41" cm="1">
        <f t="array" ref="CE899">_xlfn.IFS(CC899="Umbral_Anticipado",Suspension02Hasta+CD899,CC899="Umbral_Interno",CB899+CD899,CC899="Umbral_Externo",Suspension02Hasta+CD899,CC899="Umbral_Tardío",CB899+CD899,CC899="No_Umbral",CB899)</f>
        <v>45652</v>
      </c>
      <c r="CF899" s="40">
        <f t="shared" si="200"/>
        <v>45656</v>
      </c>
    </row>
    <row r="900" spans="1:84" s="22" customFormat="1" ht="20.25" customHeight="1">
      <c r="A900" s="77" t="s">
        <v>5364</v>
      </c>
      <c r="B900" s="77" t="str">
        <f t="shared" si="205"/>
        <v>2021</v>
      </c>
      <c r="C900" s="77" t="s">
        <v>5365</v>
      </c>
      <c r="D900" s="77" t="s">
        <v>4945</v>
      </c>
      <c r="E900" s="77" t="s">
        <v>293</v>
      </c>
      <c r="F900" s="77" t="s">
        <v>130</v>
      </c>
      <c r="G900" s="201">
        <v>44545</v>
      </c>
      <c r="H900" s="201">
        <v>49078</v>
      </c>
      <c r="I900" s="77" t="s">
        <v>299</v>
      </c>
      <c r="J900" s="77"/>
      <c r="K900" s="78">
        <v>49993</v>
      </c>
      <c r="L900" s="77" t="str">
        <f>VLOOKUP(MONTH($K900),TablaMeses[],2,FALSE)</f>
        <v>11 NOVIEMBRE</v>
      </c>
      <c r="M900" s="77">
        <f t="shared" si="203"/>
        <v>2036</v>
      </c>
      <c r="N900" s="77" t="s">
        <v>104</v>
      </c>
      <c r="O900" s="201" t="s">
        <v>104</v>
      </c>
      <c r="P900" s="77"/>
      <c r="Q900" s="77"/>
      <c r="R900" s="201"/>
      <c r="S900" s="77"/>
      <c r="T900" s="77"/>
      <c r="U900" s="201"/>
      <c r="V900" s="77"/>
      <c r="W900" s="77"/>
      <c r="X900" s="201"/>
      <c r="Y900" s="77"/>
      <c r="Z900" s="201"/>
      <c r="AA900" s="77"/>
      <c r="AB900" s="201"/>
      <c r="AC900" s="79" t="s">
        <v>104</v>
      </c>
      <c r="AD900" s="77" t="s">
        <v>104</v>
      </c>
      <c r="AE900" s="77" t="s">
        <v>104</v>
      </c>
      <c r="AF900" s="77" t="s">
        <v>104</v>
      </c>
      <c r="AG900" s="77"/>
      <c r="AH900" s="77"/>
      <c r="AI900" s="78" t="s">
        <v>104</v>
      </c>
      <c r="AJ900" s="77" t="s">
        <v>104</v>
      </c>
      <c r="AK900" s="77"/>
      <c r="AL900" s="77" t="s">
        <v>104</v>
      </c>
      <c r="AM900" s="78" t="s">
        <v>104</v>
      </c>
      <c r="AN900" s="77" t="s">
        <v>104</v>
      </c>
      <c r="AO900" s="77" t="s">
        <v>104</v>
      </c>
      <c r="AP900" s="77" t="s">
        <v>104</v>
      </c>
      <c r="AQ900" s="77" t="s">
        <v>104</v>
      </c>
      <c r="AR900" s="78" t="s">
        <v>104</v>
      </c>
      <c r="AS900" s="77" t="s">
        <v>104</v>
      </c>
      <c r="AT900" s="78" t="s">
        <v>104</v>
      </c>
      <c r="AU900" s="78" t="s">
        <v>104</v>
      </c>
      <c r="AV900" s="78">
        <v>45763</v>
      </c>
      <c r="AW900" s="77">
        <f t="shared" ref="AW900:AW963" si="206">WEEKNUM($AV900,2)</f>
        <v>16</v>
      </c>
      <c r="AX900" s="77">
        <f t="shared" si="202"/>
        <v>2025</v>
      </c>
      <c r="AY900" s="77" t="s">
        <v>944</v>
      </c>
      <c r="AZ900" s="81" t="s">
        <v>5366</v>
      </c>
      <c r="BC900" s="25" t="s">
        <v>673</v>
      </c>
      <c r="BD900" s="25" t="s">
        <v>1634</v>
      </c>
      <c r="BE900" s="25">
        <v>120</v>
      </c>
      <c r="BF900" s="25">
        <v>60</v>
      </c>
      <c r="BG900" s="25">
        <v>730</v>
      </c>
      <c r="BH900" s="40">
        <f t="shared" si="204"/>
        <v>49078</v>
      </c>
      <c r="BI900" s="41">
        <f t="shared" ref="BI900:BI963" si="207">+BH900+BE900</f>
        <v>49198</v>
      </c>
      <c r="BJ900" s="42" t="str" cm="1">
        <f t="array" ref="BJ900">_xlfn.IFS(AND((BH900&lt;Suspension01Desde),(BH900&lt;Suspension01Hasta),(BI900&lt;Suspension01Desde),(BI900&lt;Suspension01Hasta)),"No_Umbral",AND((BH900&gt;Suspension01Desde),(BH900&gt;Suspension01Hasta),(BI900&gt;Suspension01Desde),(BI900&gt;Suspension01Hasta)),"No_Umbral",AND((BH900&lt;=Suspension01Desde),(BH900&lt;=Suspension01Hasta),(BI900&gt;=Suspension01Desde),(BI900&lt;=Suspension01Hasta)),"Umbral_Anticipado",AND((BH900&lt;=Suspension01Desde),(BH900&lt;=Suspension01Hasta),(BI900&gt;=Suspension01Desde),(BI900&gt;=Suspension01Hasta)),"Umbral_Interno",AND((BH900&gt;=Suspension01Desde),(BH900&lt;=Suspension01Hasta),(BI900&gt;=Suspension01Desde),(BI900&lt;=Suspension01Hasta)),"Umbral_Externo",AND((BH900&gt;=Suspension01Desde),(BH900&lt;=Suspension01Hasta),(BI900&gt;=Suspension01Desde),(BI900&gt;=Suspension01Hasta)),"Umbral_Tardío")</f>
        <v>No_Umbral</v>
      </c>
      <c r="BK900" s="43" cm="1">
        <f t="array" ref="BK900">_xlfn.IFS(BJ900="Umbral_Anticipado",$BI900-Suspension01Desde+1,BJ900="Umbral_Interno",Suspension01Hasta-Suspension01Desde+1,BJ900="Umbral_Externo",BI900-$BH900+1,BJ900="Umbral_Tardío",Suspension01Hasta-$BH900+1,BJ900="No_Umbral",0)</f>
        <v>0</v>
      </c>
      <c r="BL900" s="42" cm="1">
        <f t="array" ref="BL900">_xlfn.IFS(BJ900="Umbral_Anticipado",Suspension01Hasta+BK900,BJ900="Umbral_Interno",BI900+BK900,BJ900="Umbral_Externo",Suspension01Hasta+BK900,BJ900="Umbral_Tardío",BI900+BK900,BJ900="No_Umbral",BI900)</f>
        <v>49198</v>
      </c>
      <c r="BM900" s="42" t="str" cm="1">
        <f t="array" ref="BM900">_xlfn.IFS(AND((BH900&lt;Suspension02Desde),(BH900&lt;Suspension02Hasta),(BL900&lt;Suspension02Desde),(BL900&lt;Suspension02Hasta)),"No_Umbral",AND((BH900&gt;Suspension02Desde),(BH900&gt;Suspension02Hasta),(BL900&gt;Suspension02Desde),(BL900&gt;Suspension02Hasta)),"No_Umbral",AND((BH900&lt;=Suspension02Desde),(BH900&lt;=Suspension02Hasta),(BL900&gt;=Suspension02Desde),(BL900&lt;=Suspension02Hasta)),"Umbral_Anticipado",AND((BH900&lt;=Suspension02Desde),(BH900&lt;=Suspension02Hasta),(BL900&gt;=Suspension02Desde),(BL900&gt;=Suspension02Hasta)),"Umbral_Interno",AND((BH900&gt;=Suspension02Desde),(BH900&lt;=Suspension02Hasta),(BL900&gt;=Suspension02Desde),(BL900&lt;=Suspension02Hasta)),"Umbral_Externo",AND((BH900&gt;=Suspension02Desde),(BH900&lt;=Suspension02Hasta),(BL900&gt;=Suspension02Desde),(BL900&gt;=Suspension02Hasta)),"Umbral_Tardío")</f>
        <v>No_Umbral</v>
      </c>
      <c r="BN900" s="43" cm="1">
        <f t="array" ref="BN900">_xlfn.IFS(BM900="Umbral_Anticipado",BL900-Suspension02Desde+1,BM900="Umbral_Interno",Suspension02Hasta-Suspension02Desde+1,BM900="Umbral_Externo",BL900-$BH900+1,BM900="Umbral_Tardío",Suspension02Hasta-$BH900+1,BM900="No_Umbral",0)</f>
        <v>0</v>
      </c>
      <c r="BO900" s="41" cm="1">
        <f t="array" ref="BO900">_xlfn.IFS(BM900="Umbral_Anticipado",Suspension02Hasta+BN900,BM900="Umbral_Interno",BL900+BN900,BM900="Umbral_Externo",Suspension02Hasta+BN900,BM900="Umbral_Tardío",BL900+BN900,BM900="No_Umbral",BL900)</f>
        <v>49198</v>
      </c>
      <c r="BP900" s="40">
        <f t="shared" ref="BP900:BP963" si="208">IF(AND($BJ900="No_Umbral",$BM900="No_Umbral"),BO900+DATE(0,MONTH(1),DAY(BH900))-DATE(0,MONTH(1),DAY(BO900)),$BO900)</f>
        <v>49201</v>
      </c>
      <c r="BQ900" s="41">
        <f t="shared" ref="BQ900:BQ963" si="209">+BO900+BF900</f>
        <v>49258</v>
      </c>
      <c r="BR900" s="42" t="str" cm="1">
        <f t="array" ref="BR900">_xlfn.IFS(AND((BO900&lt;Suspension01Desde),(BO900&lt;Suspension01Hasta),(BQ900&lt;Suspension01Desde),(BQ900&lt;Suspension01Hasta)),"No_Umbral",AND((BO900&gt;Suspension01Desde),(BO900&gt;Suspension01Hasta),(BQ900&gt;Suspension01Desde),(BQ900&gt;Suspension01Hasta)),"No_Umbral",AND((BO900&lt;=Suspension01Desde),(BO900&lt;=Suspension01Hasta),(BQ900&gt;=Suspension01Desde),(BQ900&lt;=Suspension01Hasta)),"Umbral_Anticipado",AND((BO900&lt;=Suspension01Desde),(BO900&lt;=Suspension01Hasta),(BQ900&gt;=Suspension01Desde),(BQ900&gt;=Suspension01Hasta)),"Umbral_Interno",AND((BO900&gt;=Suspension01Desde),(BO900&lt;=Suspension01Hasta),(BQ900&gt;=Suspension01Desde),(BQ900&lt;=Suspension01Hasta)),"Umbral_Externo",AND((BO900&gt;=Suspension01Desde),(BO900&lt;=Suspension01Hasta),(BQ900&gt;=Suspension01Desde),(BQ900&gt;=Suspension01Hasta)),"Umbral_Tardío")</f>
        <v>No_Umbral</v>
      </c>
      <c r="BS900" s="43" cm="1">
        <f t="array" ref="BS900">_xlfn.IFS(BR900="Umbral_Anticipado",$BQ900-Suspension01Desde+1,BR900="Umbral_Interno",Suspension01Hasta-Suspension01Desde+1,BR900="Umbral_Externo",BQ900-$BO900+1,BR900="Umbral_Tardío",Suspension01Hasta-$BO900+1,BR900="No_Umbral",0)</f>
        <v>0</v>
      </c>
      <c r="BT900" s="42" cm="1">
        <f t="array" ref="BT900">_xlfn.IFS(BR900="Umbral_Anticipado",Suspension01Hasta+BS900,BR900="Umbral_Interno",BQ900+BS900,BR900="Umbral_Externo",Suspension01Hasta+BS900,BR900="Umbral_Tardío",BQ900+BS900,BR900="No_Umbral",BQ900)</f>
        <v>49258</v>
      </c>
      <c r="BU900" s="42" t="str" cm="1">
        <f t="array" ref="BU900">_xlfn.IFS(AND((BO900&lt;Suspension02Desde),(BO900&lt;Suspension02Hasta),(BT900&lt;Suspension02Desde),(BT900&lt;Suspension02Hasta)),"No_Umbral",AND((BO900&gt;Suspension02Desde),(BO900&gt;Suspension02Hasta),(BT900&gt;Suspension02Desde),(BT900&gt;Suspension02Hasta)),"No_Umbral",AND((BO900&lt;=Suspension02Desde),(BO900&lt;=Suspension02Hasta),(BT900&gt;=Suspension02Desde),(BT900&lt;=Suspension02Hasta)),"Umbral_Anticipado",AND((BO900&lt;=Suspension02Desde),(BO900&lt;=Suspension02Hasta),(BT900&gt;=Suspension02Desde),(BT900&gt;=Suspension02Hasta)),"Umbral_Interno",AND((BO900&gt;=Suspension02Desde),(BO900&lt;=Suspension02Hasta),(BT900&gt;=Suspension02Desde),(BT900&lt;=Suspension02Hasta)),"Umbral_Externo",AND((BO900&gt;=Suspension02Desde),(BO900&lt;=Suspension02Hasta),(BT900&gt;=Suspension02Desde),(BT900&gt;=Suspension02Hasta)),"Umbral_Tardío")</f>
        <v>No_Umbral</v>
      </c>
      <c r="BV900" s="43" cm="1">
        <f t="array" ref="BV900">_xlfn.IFS(BU900="Umbral_Anticipado",BT900-Suspension02Desde+1,BU900="Umbral_Interno",Suspension02Hasta-Suspension02Desde+1,BU900="Umbral_Externo",BT900-$BO900+1,BU900="Umbral_Tardío",Suspension02Hasta-$BO900+1,BU900="No_Umbral",0)</f>
        <v>0</v>
      </c>
      <c r="BW900" s="41" cm="1">
        <f t="array" ref="BW900">_xlfn.IFS(BU900="Umbral_Anticipado",Suspension02Hasta+BV900,BU900="Umbral_Interno",BT900+BV900,BU900="Umbral_Externo",Suspension02Hasta+BV900,BU900="Umbral_Tardío",BT900+BV900,BU900="No_Umbral",BT900)</f>
        <v>49258</v>
      </c>
      <c r="BX900" s="40">
        <f t="shared" ref="BX900:BX963" si="210">IF(AND($BR900="No_Umbral",$BU900="No_Umbral"),BW900+DATE(0,MONTH(1),DAY(BP900))-DATE(0,MONTH(1),DAY(BW900)),$BW900)</f>
        <v>49262</v>
      </c>
      <c r="BY900" s="41">
        <f t="shared" ref="BY900:BY963" si="211">+BW900+BG900</f>
        <v>49988</v>
      </c>
      <c r="BZ900" s="42" t="str" cm="1">
        <f t="array" ref="BZ900">_xlfn.IFS(AND((BW900&lt;Suspension01Desde),(BW900&lt;Suspension01Hasta),(BY900&lt;Suspension01Desde),(BY900&lt;Suspension01Hasta)),"No_Umbral",AND((BW900&gt;Suspension01Desde),(BW900&gt;Suspension01Hasta),(BY900&gt;Suspension01Desde),(BY900&gt;Suspension01Hasta)),"No_Umbral",AND((BW900&lt;=Suspension01Desde),(BW900&lt;=Suspension01Hasta),(BY900&gt;=Suspension01Desde),(BY900&lt;=Suspension01Hasta)),"Umbral_Anticipado",AND((BW900&lt;=Suspension01Desde),(BW900&lt;=Suspension01Hasta),(BY900&gt;=Suspension01Desde),(BY900&gt;=Suspension01Hasta)),"Umbral_Interno",AND((BW900&gt;=Suspension01Desde),(BW900&lt;=Suspension01Hasta),(BY900&gt;=Suspension01Desde),(BY900&lt;=Suspension01Hasta)),"Umbral_Externo",AND((BW900&gt;=Suspension01Desde),(BW900&lt;=Suspension01Hasta),(BY900&gt;=Suspension01Desde),(BY900&gt;=Suspension01Hasta)),"Umbral_Tardío")</f>
        <v>No_Umbral</v>
      </c>
      <c r="CA900" s="43" cm="1">
        <f t="array" ref="CA900">_xlfn.IFS(BZ900="Umbral_Anticipado",$BI900-Suspension01Desde+1,BZ900="Umbral_Interno",Suspension01Hasta-Suspension01Desde+1,BZ900="Umbral_Externo",BY900-$BH900+1,BZ900="Umbral_Tardío",Suspension01Hasta-$BH900+1,BZ900="No_Umbral",0)</f>
        <v>0</v>
      </c>
      <c r="CB900" s="42" cm="1">
        <f t="array" ref="CB900">_xlfn.IFS(BZ900="Umbral_Anticipado",Suspension01Hasta+CA900,BZ900="Umbral_Interno",BY900+CA900,BZ900="Umbral_Externo",Suspension01Hasta+CA900,BZ900="Umbral_Tardío",BY900+CA900,BZ900="No_Umbral",BY900)</f>
        <v>49988</v>
      </c>
      <c r="CC900" s="42" t="str" cm="1">
        <f t="array" ref="CC900">_xlfn.IFS(AND((BW900&lt;Suspension02Desde),(BW900&lt;Suspension02Hasta),(CB900&lt;Suspension02Desde),(CB900&lt;Suspension02Hasta)),"No_Umbral",AND((BW900&gt;Suspension02Desde),(BW900&gt;Suspension02Hasta),(CB900&gt;Suspension02Desde),(CB900&gt;Suspension02Hasta)),"No_Umbral",AND((BW900&lt;=Suspension02Desde),(BW900&lt;=Suspension02Hasta),(CB900&gt;=Suspension02Desde),(CB900&lt;=Suspension02Hasta)),"Umbral_Anticipado",AND((BW900&lt;=Suspension02Desde),(BW900&lt;=Suspension02Hasta),(CB900&gt;=Suspension02Desde),(CB900&gt;=Suspension02Hasta)),"Umbral_Interno",AND((BW900&gt;=Suspension02Desde),(BW900&lt;=Suspension02Hasta),(CB900&gt;=Suspension02Desde),(CB900&lt;=Suspension02Hasta)),"Umbral_Externo",AND((BW900&gt;=Suspension02Desde),(BW900&lt;=Suspension02Hasta),(CB900&gt;=Suspension02Desde),(CB900&gt;=Suspension02Hasta)),"Umbral_Tardío")</f>
        <v>No_Umbral</v>
      </c>
      <c r="CD900" s="43" cm="1">
        <f t="array" ref="CD900">_xlfn.IFS(CC900="Umbral_Anticipado",CB900-Suspension02Desde+1,CC900="Umbral_Interno",Suspension02Hasta-Suspension02Desde+1,CC900="Umbral_Externo",CB900-$BH900+1,CC900="Umbral_Tardío",Suspension02Hasta-$BH900+1,CC900="No_Umbral",0)</f>
        <v>0</v>
      </c>
      <c r="CE900" s="41" cm="1">
        <f t="array" ref="CE900">_xlfn.IFS(CC900="Umbral_Anticipado",Suspension02Hasta+CD900,CC900="Umbral_Interno",CB900+CD900,CC900="Umbral_Externo",Suspension02Hasta+CD900,CC900="Umbral_Tardío",CB900+CD900,CC900="No_Umbral",CB900)</f>
        <v>49988</v>
      </c>
      <c r="CF900" s="40">
        <f t="shared" ref="CF900:CF963" si="212">IF(AND($BZ900="No_Umbral",$CC900="No_Umbral"),CE900+DATE(0,MONTH(1),DAY(BX900))-DATE(0,MONTH(1),DAY(CE900)),$CE900)</f>
        <v>49993</v>
      </c>
    </row>
    <row r="901" spans="1:84" s="22" customFormat="1" ht="20.25" customHeight="1">
      <c r="A901" s="77" t="s">
        <v>5367</v>
      </c>
      <c r="B901" s="77" t="str">
        <f t="shared" si="205"/>
        <v>2021</v>
      </c>
      <c r="C901" s="77" t="s">
        <v>4678</v>
      </c>
      <c r="D901" s="77" t="s">
        <v>3178</v>
      </c>
      <c r="E901" s="77" t="s">
        <v>2808</v>
      </c>
      <c r="F901" s="77"/>
      <c r="G901" s="201"/>
      <c r="H901" s="201">
        <v>44856</v>
      </c>
      <c r="I901" s="77"/>
      <c r="J901" s="77"/>
      <c r="K901" s="78">
        <v>44857</v>
      </c>
      <c r="L901" s="77" t="str">
        <f>VLOOKUP(MONTH($K901),TablaMeses[],2,FALSE)</f>
        <v>10 OCTUBRE</v>
      </c>
      <c r="M901" s="77">
        <f t="shared" si="203"/>
        <v>2022</v>
      </c>
      <c r="N901" s="77" t="s">
        <v>104</v>
      </c>
      <c r="O901" s="201" t="s">
        <v>104</v>
      </c>
      <c r="P901" s="77"/>
      <c r="Q901" s="77"/>
      <c r="R901" s="201"/>
      <c r="S901" s="77"/>
      <c r="T901" s="77"/>
      <c r="U901" s="201"/>
      <c r="V901" s="77"/>
      <c r="W901" s="77"/>
      <c r="X901" s="201"/>
      <c r="Y901" s="77"/>
      <c r="Z901" s="201"/>
      <c r="AA901" s="77"/>
      <c r="AB901" s="201"/>
      <c r="AC901" s="79" t="s">
        <v>104</v>
      </c>
      <c r="AD901" s="77" t="s">
        <v>104</v>
      </c>
      <c r="AE901" s="77" t="s">
        <v>104</v>
      </c>
      <c r="AF901" s="77" t="s">
        <v>104</v>
      </c>
      <c r="AG901" s="77"/>
      <c r="AH901" s="77"/>
      <c r="AI901" s="78" t="s">
        <v>104</v>
      </c>
      <c r="AJ901" s="77" t="s">
        <v>104</v>
      </c>
      <c r="AK901" s="77"/>
      <c r="AL901" s="77" t="s">
        <v>104</v>
      </c>
      <c r="AM901" s="78" t="s">
        <v>104</v>
      </c>
      <c r="AN901" s="77" t="s">
        <v>104</v>
      </c>
      <c r="AO901" s="77" t="s">
        <v>104</v>
      </c>
      <c r="AP901" s="77" t="s">
        <v>104</v>
      </c>
      <c r="AQ901" s="77" t="s">
        <v>104</v>
      </c>
      <c r="AR901" s="78" t="s">
        <v>104</v>
      </c>
      <c r="AS901" s="77" t="s">
        <v>104</v>
      </c>
      <c r="AT901" s="78" t="s">
        <v>104</v>
      </c>
      <c r="AU901" s="78" t="s">
        <v>104</v>
      </c>
      <c r="AV901" s="78"/>
      <c r="AW901" s="77">
        <f t="shared" si="206"/>
        <v>1</v>
      </c>
      <c r="AX901" s="77">
        <f t="shared" si="202"/>
        <v>1900</v>
      </c>
      <c r="AY901" s="77" t="s">
        <v>103</v>
      </c>
      <c r="AZ901" s="81" t="s">
        <v>5368</v>
      </c>
      <c r="BC901" s="25" t="s">
        <v>673</v>
      </c>
      <c r="BD901" s="25" t="s">
        <v>1634</v>
      </c>
      <c r="BE901" s="25">
        <v>120</v>
      </c>
      <c r="BF901" s="25">
        <v>60</v>
      </c>
      <c r="BG901" s="25">
        <v>730</v>
      </c>
      <c r="BH901" s="40">
        <f t="shared" si="204"/>
        <v>44856</v>
      </c>
      <c r="BI901" s="41">
        <f t="shared" si="207"/>
        <v>44976</v>
      </c>
      <c r="BJ901" s="42" t="str" cm="1">
        <f t="array" ref="BJ901">_xlfn.IFS(AND((BH901&lt;Suspension01Desde),(BH901&lt;Suspension01Hasta),(BI901&lt;Suspension01Desde),(BI901&lt;Suspension01Hasta)),"No_Umbral",AND((BH901&gt;Suspension01Desde),(BH901&gt;Suspension01Hasta),(BI901&gt;Suspension01Desde),(BI901&gt;Suspension01Hasta)),"No_Umbral",AND((BH901&lt;=Suspension01Desde),(BH901&lt;=Suspension01Hasta),(BI901&gt;=Suspension01Desde),(BI901&lt;=Suspension01Hasta)),"Umbral_Anticipado",AND((BH901&lt;=Suspension01Desde),(BH901&lt;=Suspension01Hasta),(BI901&gt;=Suspension01Desde),(BI901&gt;=Suspension01Hasta)),"Umbral_Interno",AND((BH901&gt;=Suspension01Desde),(BH901&lt;=Suspension01Hasta),(BI901&gt;=Suspension01Desde),(BI901&lt;=Suspension01Hasta)),"Umbral_Externo",AND((BH901&gt;=Suspension01Desde),(BH901&lt;=Suspension01Hasta),(BI901&gt;=Suspension01Desde),(BI901&gt;=Suspension01Hasta)),"Umbral_Tardío")</f>
        <v>No_Umbral</v>
      </c>
      <c r="BK901" s="43" cm="1">
        <f t="array" ref="BK901">_xlfn.IFS(BJ901="Umbral_Anticipado",$BI901-Suspension01Desde+1,BJ901="Umbral_Interno",Suspension01Hasta-Suspension01Desde+1,BJ901="Umbral_Externo",BI901-$BH901+1,BJ901="Umbral_Tardío",Suspension01Hasta-$BH901+1,BJ901="No_Umbral",0)</f>
        <v>0</v>
      </c>
      <c r="BL901" s="42" cm="1">
        <f t="array" ref="BL901">_xlfn.IFS(BJ901="Umbral_Anticipado",Suspension01Hasta+BK901,BJ901="Umbral_Interno",BI901+BK901,BJ901="Umbral_Externo",Suspension01Hasta+BK901,BJ901="Umbral_Tardío",BI901+BK901,BJ901="No_Umbral",BI901)</f>
        <v>44976</v>
      </c>
      <c r="BM901" s="42" t="str" cm="1">
        <f t="array" ref="BM901">_xlfn.IFS(AND((BH901&lt;Suspension02Desde),(BH901&lt;Suspension02Hasta),(BL901&lt;Suspension02Desde),(BL901&lt;Suspension02Hasta)),"No_Umbral",AND((BH901&gt;Suspension02Desde),(BH901&gt;Suspension02Hasta),(BL901&gt;Suspension02Desde),(BL901&gt;Suspension02Hasta)),"No_Umbral",AND((BH901&lt;=Suspension02Desde),(BH901&lt;=Suspension02Hasta),(BL901&gt;=Suspension02Desde),(BL901&lt;=Suspension02Hasta)),"Umbral_Anticipado",AND((BH901&lt;=Suspension02Desde),(BH901&lt;=Suspension02Hasta),(BL901&gt;=Suspension02Desde),(BL901&gt;=Suspension02Hasta)),"Umbral_Interno",AND((BH901&gt;=Suspension02Desde),(BH901&lt;=Suspension02Hasta),(BL901&gt;=Suspension02Desde),(BL901&lt;=Suspension02Hasta)),"Umbral_Externo",AND((BH901&gt;=Suspension02Desde),(BH901&lt;=Suspension02Hasta),(BL901&gt;=Suspension02Desde),(BL901&gt;=Suspension02Hasta)),"Umbral_Tardío")</f>
        <v>No_Umbral</v>
      </c>
      <c r="BN901" s="43" cm="1">
        <f t="array" ref="BN901">_xlfn.IFS(BM901="Umbral_Anticipado",BL901-Suspension02Desde+1,BM901="Umbral_Interno",Suspension02Hasta-Suspension02Desde+1,BM901="Umbral_Externo",BL901-$BH901+1,BM901="Umbral_Tardío",Suspension02Hasta-$BH901+1,BM901="No_Umbral",0)</f>
        <v>0</v>
      </c>
      <c r="BO901" s="41" cm="1">
        <f t="array" ref="BO901">_xlfn.IFS(BM901="Umbral_Anticipado",Suspension02Hasta+BN901,BM901="Umbral_Interno",BL901+BN901,BM901="Umbral_Externo",Suspension02Hasta+BN901,BM901="Umbral_Tardío",BL901+BN901,BM901="No_Umbral",BL901)</f>
        <v>44976</v>
      </c>
      <c r="BP901" s="40">
        <f t="shared" si="208"/>
        <v>44979</v>
      </c>
      <c r="BQ901" s="41">
        <f t="shared" si="209"/>
        <v>45036</v>
      </c>
      <c r="BR901" s="42" t="str" cm="1">
        <f t="array" ref="BR901">_xlfn.IFS(AND((BO901&lt;Suspension01Desde),(BO901&lt;Suspension01Hasta),(BQ901&lt;Suspension01Desde),(BQ901&lt;Suspension01Hasta)),"No_Umbral",AND((BO901&gt;Suspension01Desde),(BO901&gt;Suspension01Hasta),(BQ901&gt;Suspension01Desde),(BQ901&gt;Suspension01Hasta)),"No_Umbral",AND((BO901&lt;=Suspension01Desde),(BO901&lt;=Suspension01Hasta),(BQ901&gt;=Suspension01Desde),(BQ901&lt;=Suspension01Hasta)),"Umbral_Anticipado",AND((BO901&lt;=Suspension01Desde),(BO901&lt;=Suspension01Hasta),(BQ901&gt;=Suspension01Desde),(BQ901&gt;=Suspension01Hasta)),"Umbral_Interno",AND((BO901&gt;=Suspension01Desde),(BO901&lt;=Suspension01Hasta),(BQ901&gt;=Suspension01Desde),(BQ901&lt;=Suspension01Hasta)),"Umbral_Externo",AND((BO901&gt;=Suspension01Desde),(BO901&lt;=Suspension01Hasta),(BQ901&gt;=Suspension01Desde),(BQ901&gt;=Suspension01Hasta)),"Umbral_Tardío")</f>
        <v>No_Umbral</v>
      </c>
      <c r="BS901" s="43" cm="1">
        <f t="array" ref="BS901">_xlfn.IFS(BR901="Umbral_Anticipado",$BQ901-Suspension01Desde+1,BR901="Umbral_Interno",Suspension01Hasta-Suspension01Desde+1,BR901="Umbral_Externo",BQ901-$BO901+1,BR901="Umbral_Tardío",Suspension01Hasta-$BO901+1,BR901="No_Umbral",0)</f>
        <v>0</v>
      </c>
      <c r="BT901" s="42" cm="1">
        <f t="array" ref="BT901">_xlfn.IFS(BR901="Umbral_Anticipado",Suspension01Hasta+BS901,BR901="Umbral_Interno",BQ901+BS901,BR901="Umbral_Externo",Suspension01Hasta+BS901,BR901="Umbral_Tardío",BQ901+BS901,BR901="No_Umbral",BQ901)</f>
        <v>45036</v>
      </c>
      <c r="BU901" s="42" t="str" cm="1">
        <f t="array" ref="BU901">_xlfn.IFS(AND((BO901&lt;Suspension02Desde),(BO901&lt;Suspension02Hasta),(BT901&lt;Suspension02Desde),(BT901&lt;Suspension02Hasta)),"No_Umbral",AND((BO901&gt;Suspension02Desde),(BO901&gt;Suspension02Hasta),(BT901&gt;Suspension02Desde),(BT901&gt;Suspension02Hasta)),"No_Umbral",AND((BO901&lt;=Suspension02Desde),(BO901&lt;=Suspension02Hasta),(BT901&gt;=Suspension02Desde),(BT901&lt;=Suspension02Hasta)),"Umbral_Anticipado",AND((BO901&lt;=Suspension02Desde),(BO901&lt;=Suspension02Hasta),(BT901&gt;=Suspension02Desde),(BT901&gt;=Suspension02Hasta)),"Umbral_Interno",AND((BO901&gt;=Suspension02Desde),(BO901&lt;=Suspension02Hasta),(BT901&gt;=Suspension02Desde),(BT901&lt;=Suspension02Hasta)),"Umbral_Externo",AND((BO901&gt;=Suspension02Desde),(BO901&lt;=Suspension02Hasta),(BT901&gt;=Suspension02Desde),(BT901&gt;=Suspension02Hasta)),"Umbral_Tardío")</f>
        <v>No_Umbral</v>
      </c>
      <c r="BV901" s="43" cm="1">
        <f t="array" ref="BV901">_xlfn.IFS(BU901="Umbral_Anticipado",BT901-Suspension02Desde+1,BU901="Umbral_Interno",Suspension02Hasta-Suspension02Desde+1,BU901="Umbral_Externo",BT901-$BO901+1,BU901="Umbral_Tardío",Suspension02Hasta-$BO901+1,BU901="No_Umbral",0)</f>
        <v>0</v>
      </c>
      <c r="BW901" s="41" cm="1">
        <f t="array" ref="BW901">_xlfn.IFS(BU901="Umbral_Anticipado",Suspension02Hasta+BV901,BU901="Umbral_Interno",BT901+BV901,BU901="Umbral_Externo",Suspension02Hasta+BV901,BU901="Umbral_Tardío",BT901+BV901,BU901="No_Umbral",BT901)</f>
        <v>45036</v>
      </c>
      <c r="BX901" s="40">
        <f t="shared" si="210"/>
        <v>45038</v>
      </c>
      <c r="BY901" s="41">
        <f t="shared" si="211"/>
        <v>45766</v>
      </c>
      <c r="BZ901" s="42" t="str" cm="1">
        <f t="array" ref="BZ901">_xlfn.IFS(AND((BW901&lt;Suspension01Desde),(BW901&lt;Suspension01Hasta),(BY901&lt;Suspension01Desde),(BY901&lt;Suspension01Hasta)),"No_Umbral",AND((BW901&gt;Suspension01Desde),(BW901&gt;Suspension01Hasta),(BY901&gt;Suspension01Desde),(BY901&gt;Suspension01Hasta)),"No_Umbral",AND((BW901&lt;=Suspension01Desde),(BW901&lt;=Suspension01Hasta),(BY901&gt;=Suspension01Desde),(BY901&lt;=Suspension01Hasta)),"Umbral_Anticipado",AND((BW901&lt;=Suspension01Desde),(BW901&lt;=Suspension01Hasta),(BY901&gt;=Suspension01Desde),(BY901&gt;=Suspension01Hasta)),"Umbral_Interno",AND((BW901&gt;=Suspension01Desde),(BW901&lt;=Suspension01Hasta),(BY901&gt;=Suspension01Desde),(BY901&lt;=Suspension01Hasta)),"Umbral_Externo",AND((BW901&gt;=Suspension01Desde),(BW901&lt;=Suspension01Hasta),(BY901&gt;=Suspension01Desde),(BY901&gt;=Suspension01Hasta)),"Umbral_Tardío")</f>
        <v>No_Umbral</v>
      </c>
      <c r="CA901" s="43" cm="1">
        <f t="array" ref="CA901">_xlfn.IFS(BZ901="Umbral_Anticipado",$BI901-Suspension01Desde+1,BZ901="Umbral_Interno",Suspension01Hasta-Suspension01Desde+1,BZ901="Umbral_Externo",BY901-$BH901+1,BZ901="Umbral_Tardío",Suspension01Hasta-$BH901+1,BZ901="No_Umbral",0)</f>
        <v>0</v>
      </c>
      <c r="CB901" s="42" cm="1">
        <f t="array" ref="CB901">_xlfn.IFS(BZ901="Umbral_Anticipado",Suspension01Hasta+CA901,BZ901="Umbral_Interno",BY901+CA901,BZ901="Umbral_Externo",Suspension01Hasta+CA901,BZ901="Umbral_Tardío",BY901+CA901,BZ901="No_Umbral",BY901)</f>
        <v>45766</v>
      </c>
      <c r="CC901" s="42" t="str" cm="1">
        <f t="array" ref="CC901">_xlfn.IFS(AND((BW901&lt;Suspension02Desde),(BW901&lt;Suspension02Hasta),(CB901&lt;Suspension02Desde),(CB901&lt;Suspension02Hasta)),"No_Umbral",AND((BW901&gt;Suspension02Desde),(BW901&gt;Suspension02Hasta),(CB901&gt;Suspension02Desde),(CB901&gt;Suspension02Hasta)),"No_Umbral",AND((BW901&lt;=Suspension02Desde),(BW901&lt;=Suspension02Hasta),(CB901&gt;=Suspension02Desde),(CB901&lt;=Suspension02Hasta)),"Umbral_Anticipado",AND((BW901&lt;=Suspension02Desde),(BW901&lt;=Suspension02Hasta),(CB901&gt;=Suspension02Desde),(CB901&gt;=Suspension02Hasta)),"Umbral_Interno",AND((BW901&gt;=Suspension02Desde),(BW901&lt;=Suspension02Hasta),(CB901&gt;=Suspension02Desde),(CB901&lt;=Suspension02Hasta)),"Umbral_Externo",AND((BW901&gt;=Suspension02Desde),(BW901&lt;=Suspension02Hasta),(CB901&gt;=Suspension02Desde),(CB901&gt;=Suspension02Hasta)),"Umbral_Tardío")</f>
        <v>No_Umbral</v>
      </c>
      <c r="CD901" s="43" cm="1">
        <f t="array" ref="CD901">_xlfn.IFS(CC901="Umbral_Anticipado",CB901-Suspension02Desde+1,CC901="Umbral_Interno",Suspension02Hasta-Suspension02Desde+1,CC901="Umbral_Externo",CB901-$BH901+1,CC901="Umbral_Tardío",Suspension02Hasta-$BH901+1,CC901="No_Umbral",0)</f>
        <v>0</v>
      </c>
      <c r="CE901" s="41" cm="1">
        <f t="array" ref="CE901">_xlfn.IFS(CC901="Umbral_Anticipado",Suspension02Hasta+CD901,CC901="Umbral_Interno",CB901+CD901,CC901="Umbral_Externo",Suspension02Hasta+CD901,CC901="Umbral_Tardío",CB901+CD901,CC901="No_Umbral",CB901)</f>
        <v>45766</v>
      </c>
      <c r="CF901" s="40">
        <f t="shared" si="212"/>
        <v>45769</v>
      </c>
    </row>
    <row r="902" spans="1:84" s="22" customFormat="1" ht="20.25" customHeight="1">
      <c r="A902" s="77" t="s">
        <v>5369</v>
      </c>
      <c r="B902" s="77" t="str">
        <f t="shared" si="205"/>
        <v>2021</v>
      </c>
      <c r="C902" s="77" t="s">
        <v>5370</v>
      </c>
      <c r="D902" s="77" t="s">
        <v>4535</v>
      </c>
      <c r="E902" s="77" t="s">
        <v>2793</v>
      </c>
      <c r="F902" s="77" t="s">
        <v>609</v>
      </c>
      <c r="G902" s="201">
        <v>44543</v>
      </c>
      <c r="H902" s="201">
        <v>47221</v>
      </c>
      <c r="I902" s="77" t="s">
        <v>299</v>
      </c>
      <c r="J902" s="77"/>
      <c r="K902" s="78">
        <v>48134</v>
      </c>
      <c r="L902" s="77" t="str">
        <f>VLOOKUP(MONTH($K902),TablaMeses[],2,FALSE)</f>
        <v>10 OCTUBRE</v>
      </c>
      <c r="M902" s="77">
        <f t="shared" si="203"/>
        <v>2031</v>
      </c>
      <c r="N902" s="77" t="s">
        <v>104</v>
      </c>
      <c r="O902" s="201" t="s">
        <v>104</v>
      </c>
      <c r="P902" s="77"/>
      <c r="Q902" s="77"/>
      <c r="R902" s="201"/>
      <c r="S902" s="77"/>
      <c r="T902" s="77"/>
      <c r="U902" s="201"/>
      <c r="V902" s="77"/>
      <c r="W902" s="77"/>
      <c r="X902" s="201"/>
      <c r="Y902" s="77"/>
      <c r="Z902" s="201"/>
      <c r="AA902" s="77"/>
      <c r="AB902" s="201"/>
      <c r="AC902" s="79" t="s">
        <v>104</v>
      </c>
      <c r="AD902" s="77" t="s">
        <v>104</v>
      </c>
      <c r="AE902" s="77" t="s">
        <v>104</v>
      </c>
      <c r="AF902" s="77" t="s">
        <v>104</v>
      </c>
      <c r="AG902" s="77"/>
      <c r="AH902" s="77"/>
      <c r="AI902" s="78" t="s">
        <v>104</v>
      </c>
      <c r="AJ902" s="77" t="s">
        <v>104</v>
      </c>
      <c r="AK902" s="77"/>
      <c r="AL902" s="77" t="s">
        <v>104</v>
      </c>
      <c r="AM902" s="78" t="s">
        <v>104</v>
      </c>
      <c r="AN902" s="77" t="s">
        <v>104</v>
      </c>
      <c r="AO902" s="77" t="s">
        <v>104</v>
      </c>
      <c r="AP902" s="77" t="s">
        <v>104</v>
      </c>
      <c r="AQ902" s="77" t="s">
        <v>104</v>
      </c>
      <c r="AR902" s="78" t="s">
        <v>104</v>
      </c>
      <c r="AS902" s="77" t="s">
        <v>104</v>
      </c>
      <c r="AT902" s="78" t="s">
        <v>104</v>
      </c>
      <c r="AU902" s="78" t="s">
        <v>104</v>
      </c>
      <c r="AV902" s="78">
        <v>45826</v>
      </c>
      <c r="AW902" s="77">
        <f t="shared" si="206"/>
        <v>25</v>
      </c>
      <c r="AX902" s="77">
        <f t="shared" si="202"/>
        <v>2025</v>
      </c>
      <c r="AY902" s="84" t="s">
        <v>944</v>
      </c>
      <c r="AZ902" s="81" t="s">
        <v>5371</v>
      </c>
      <c r="BC902" s="25" t="s">
        <v>673</v>
      </c>
      <c r="BD902" s="25" t="s">
        <v>1634</v>
      </c>
      <c r="BE902" s="25">
        <v>120</v>
      </c>
      <c r="BF902" s="25">
        <v>60</v>
      </c>
      <c r="BG902" s="25">
        <v>730</v>
      </c>
      <c r="BH902" s="40">
        <f t="shared" si="204"/>
        <v>47221</v>
      </c>
      <c r="BI902" s="41">
        <f t="shared" si="207"/>
        <v>47341</v>
      </c>
      <c r="BJ902" s="42" t="str" cm="1">
        <f t="array" ref="BJ902">_xlfn.IFS(AND((BH902&lt;Suspension01Desde),(BH902&lt;Suspension01Hasta),(BI902&lt;Suspension01Desde),(BI902&lt;Suspension01Hasta)),"No_Umbral",AND((BH902&gt;Suspension01Desde),(BH902&gt;Suspension01Hasta),(BI902&gt;Suspension01Desde),(BI902&gt;Suspension01Hasta)),"No_Umbral",AND((BH902&lt;=Suspension01Desde),(BH902&lt;=Suspension01Hasta),(BI902&gt;=Suspension01Desde),(BI902&lt;=Suspension01Hasta)),"Umbral_Anticipado",AND((BH902&lt;=Suspension01Desde),(BH902&lt;=Suspension01Hasta),(BI902&gt;=Suspension01Desde),(BI902&gt;=Suspension01Hasta)),"Umbral_Interno",AND((BH902&gt;=Suspension01Desde),(BH902&lt;=Suspension01Hasta),(BI902&gt;=Suspension01Desde),(BI902&lt;=Suspension01Hasta)),"Umbral_Externo",AND((BH902&gt;=Suspension01Desde),(BH902&lt;=Suspension01Hasta),(BI902&gt;=Suspension01Desde),(BI902&gt;=Suspension01Hasta)),"Umbral_Tardío")</f>
        <v>No_Umbral</v>
      </c>
      <c r="BK902" s="43" cm="1">
        <f t="array" ref="BK902">_xlfn.IFS(BJ902="Umbral_Anticipado",$BI902-Suspension01Desde+1,BJ902="Umbral_Interno",Suspension01Hasta-Suspension01Desde+1,BJ902="Umbral_Externo",BI902-$BH902+1,BJ902="Umbral_Tardío",Suspension01Hasta-$BH902+1,BJ902="No_Umbral",0)</f>
        <v>0</v>
      </c>
      <c r="BL902" s="42" cm="1">
        <f t="array" ref="BL902">_xlfn.IFS(BJ902="Umbral_Anticipado",Suspension01Hasta+BK902,BJ902="Umbral_Interno",BI902+BK902,BJ902="Umbral_Externo",Suspension01Hasta+BK902,BJ902="Umbral_Tardío",BI902+BK902,BJ902="No_Umbral",BI902)</f>
        <v>47341</v>
      </c>
      <c r="BM902" s="42" t="str" cm="1">
        <f t="array" ref="BM902">_xlfn.IFS(AND((BH902&lt;Suspension02Desde),(BH902&lt;Suspension02Hasta),(BL902&lt;Suspension02Desde),(BL902&lt;Suspension02Hasta)),"No_Umbral",AND((BH902&gt;Suspension02Desde),(BH902&gt;Suspension02Hasta),(BL902&gt;Suspension02Desde),(BL902&gt;Suspension02Hasta)),"No_Umbral",AND((BH902&lt;=Suspension02Desde),(BH902&lt;=Suspension02Hasta),(BL902&gt;=Suspension02Desde),(BL902&lt;=Suspension02Hasta)),"Umbral_Anticipado",AND((BH902&lt;=Suspension02Desde),(BH902&lt;=Suspension02Hasta),(BL902&gt;=Suspension02Desde),(BL902&gt;=Suspension02Hasta)),"Umbral_Interno",AND((BH902&gt;=Suspension02Desde),(BH902&lt;=Suspension02Hasta),(BL902&gt;=Suspension02Desde),(BL902&lt;=Suspension02Hasta)),"Umbral_Externo",AND((BH902&gt;=Suspension02Desde),(BH902&lt;=Suspension02Hasta),(BL902&gt;=Suspension02Desde),(BL902&gt;=Suspension02Hasta)),"Umbral_Tardío")</f>
        <v>No_Umbral</v>
      </c>
      <c r="BN902" s="43" cm="1">
        <f t="array" ref="BN902">_xlfn.IFS(BM902="Umbral_Anticipado",BL902-Suspension02Desde+1,BM902="Umbral_Interno",Suspension02Hasta-Suspension02Desde+1,BM902="Umbral_Externo",BL902-$BH902+1,BM902="Umbral_Tardío",Suspension02Hasta-$BH902+1,BM902="No_Umbral",0)</f>
        <v>0</v>
      </c>
      <c r="BO902" s="41" cm="1">
        <f t="array" ref="BO902">_xlfn.IFS(BM902="Umbral_Anticipado",Suspension02Hasta+BN902,BM902="Umbral_Interno",BL902+BN902,BM902="Umbral_Externo",Suspension02Hasta+BN902,BM902="Umbral_Tardío",BL902+BN902,BM902="No_Umbral",BL902)</f>
        <v>47341</v>
      </c>
      <c r="BP902" s="40">
        <f t="shared" si="208"/>
        <v>47343</v>
      </c>
      <c r="BQ902" s="41">
        <f t="shared" si="209"/>
        <v>47401</v>
      </c>
      <c r="BR902" s="42" t="str" cm="1">
        <f t="array" ref="BR902">_xlfn.IFS(AND((BO902&lt;Suspension01Desde),(BO902&lt;Suspension01Hasta),(BQ902&lt;Suspension01Desde),(BQ902&lt;Suspension01Hasta)),"No_Umbral",AND((BO902&gt;Suspension01Desde),(BO902&gt;Suspension01Hasta),(BQ902&gt;Suspension01Desde),(BQ902&gt;Suspension01Hasta)),"No_Umbral",AND((BO902&lt;=Suspension01Desde),(BO902&lt;=Suspension01Hasta),(BQ902&gt;=Suspension01Desde),(BQ902&lt;=Suspension01Hasta)),"Umbral_Anticipado",AND((BO902&lt;=Suspension01Desde),(BO902&lt;=Suspension01Hasta),(BQ902&gt;=Suspension01Desde),(BQ902&gt;=Suspension01Hasta)),"Umbral_Interno",AND((BO902&gt;=Suspension01Desde),(BO902&lt;=Suspension01Hasta),(BQ902&gt;=Suspension01Desde),(BQ902&lt;=Suspension01Hasta)),"Umbral_Externo",AND((BO902&gt;=Suspension01Desde),(BO902&lt;=Suspension01Hasta),(BQ902&gt;=Suspension01Desde),(BQ902&gt;=Suspension01Hasta)),"Umbral_Tardío")</f>
        <v>No_Umbral</v>
      </c>
      <c r="BS902" s="43" cm="1">
        <f t="array" ref="BS902">_xlfn.IFS(BR902="Umbral_Anticipado",$BQ902-Suspension01Desde+1,BR902="Umbral_Interno",Suspension01Hasta-Suspension01Desde+1,BR902="Umbral_Externo",BQ902-$BO902+1,BR902="Umbral_Tardío",Suspension01Hasta-$BO902+1,BR902="No_Umbral",0)</f>
        <v>0</v>
      </c>
      <c r="BT902" s="42" cm="1">
        <f t="array" ref="BT902">_xlfn.IFS(BR902="Umbral_Anticipado",Suspension01Hasta+BS902,BR902="Umbral_Interno",BQ902+BS902,BR902="Umbral_Externo",Suspension01Hasta+BS902,BR902="Umbral_Tardío",BQ902+BS902,BR902="No_Umbral",BQ902)</f>
        <v>47401</v>
      </c>
      <c r="BU902" s="42" t="str" cm="1">
        <f t="array" ref="BU902">_xlfn.IFS(AND((BO902&lt;Suspension02Desde),(BO902&lt;Suspension02Hasta),(BT902&lt;Suspension02Desde),(BT902&lt;Suspension02Hasta)),"No_Umbral",AND((BO902&gt;Suspension02Desde),(BO902&gt;Suspension02Hasta),(BT902&gt;Suspension02Desde),(BT902&gt;Suspension02Hasta)),"No_Umbral",AND((BO902&lt;=Suspension02Desde),(BO902&lt;=Suspension02Hasta),(BT902&gt;=Suspension02Desde),(BT902&lt;=Suspension02Hasta)),"Umbral_Anticipado",AND((BO902&lt;=Suspension02Desde),(BO902&lt;=Suspension02Hasta),(BT902&gt;=Suspension02Desde),(BT902&gt;=Suspension02Hasta)),"Umbral_Interno",AND((BO902&gt;=Suspension02Desde),(BO902&lt;=Suspension02Hasta),(BT902&gt;=Suspension02Desde),(BT902&lt;=Suspension02Hasta)),"Umbral_Externo",AND((BO902&gt;=Suspension02Desde),(BO902&lt;=Suspension02Hasta),(BT902&gt;=Suspension02Desde),(BT902&gt;=Suspension02Hasta)),"Umbral_Tardío")</f>
        <v>No_Umbral</v>
      </c>
      <c r="BV902" s="43" cm="1">
        <f t="array" ref="BV902">_xlfn.IFS(BU902="Umbral_Anticipado",BT902-Suspension02Desde+1,BU902="Umbral_Interno",Suspension02Hasta-Suspension02Desde+1,BU902="Umbral_Externo",BT902-$BO902+1,BU902="Umbral_Tardío",Suspension02Hasta-$BO902+1,BU902="No_Umbral",0)</f>
        <v>0</v>
      </c>
      <c r="BW902" s="41" cm="1">
        <f t="array" ref="BW902">_xlfn.IFS(BU902="Umbral_Anticipado",Suspension02Hasta+BV902,BU902="Umbral_Interno",BT902+BV902,BU902="Umbral_Externo",Suspension02Hasta+BV902,BU902="Umbral_Tardío",BT902+BV902,BU902="No_Umbral",BT902)</f>
        <v>47401</v>
      </c>
      <c r="BX902" s="40">
        <f t="shared" si="210"/>
        <v>47404</v>
      </c>
      <c r="BY902" s="41">
        <f t="shared" si="211"/>
        <v>48131</v>
      </c>
      <c r="BZ902" s="42" t="str" cm="1">
        <f t="array" ref="BZ902">_xlfn.IFS(AND((BW902&lt;Suspension01Desde),(BW902&lt;Suspension01Hasta),(BY902&lt;Suspension01Desde),(BY902&lt;Suspension01Hasta)),"No_Umbral",AND((BW902&gt;Suspension01Desde),(BW902&gt;Suspension01Hasta),(BY902&gt;Suspension01Desde),(BY902&gt;Suspension01Hasta)),"No_Umbral",AND((BW902&lt;=Suspension01Desde),(BW902&lt;=Suspension01Hasta),(BY902&gt;=Suspension01Desde),(BY902&lt;=Suspension01Hasta)),"Umbral_Anticipado",AND((BW902&lt;=Suspension01Desde),(BW902&lt;=Suspension01Hasta),(BY902&gt;=Suspension01Desde),(BY902&gt;=Suspension01Hasta)),"Umbral_Interno",AND((BW902&gt;=Suspension01Desde),(BW902&lt;=Suspension01Hasta),(BY902&gt;=Suspension01Desde),(BY902&lt;=Suspension01Hasta)),"Umbral_Externo",AND((BW902&gt;=Suspension01Desde),(BW902&lt;=Suspension01Hasta),(BY902&gt;=Suspension01Desde),(BY902&gt;=Suspension01Hasta)),"Umbral_Tardío")</f>
        <v>No_Umbral</v>
      </c>
      <c r="CA902" s="43" cm="1">
        <f t="array" ref="CA902">_xlfn.IFS(BZ902="Umbral_Anticipado",$BI902-Suspension01Desde+1,BZ902="Umbral_Interno",Suspension01Hasta-Suspension01Desde+1,BZ902="Umbral_Externo",BY902-$BH902+1,BZ902="Umbral_Tardío",Suspension01Hasta-$BH902+1,BZ902="No_Umbral",0)</f>
        <v>0</v>
      </c>
      <c r="CB902" s="42" cm="1">
        <f t="array" ref="CB902">_xlfn.IFS(BZ902="Umbral_Anticipado",Suspension01Hasta+CA902,BZ902="Umbral_Interno",BY902+CA902,BZ902="Umbral_Externo",Suspension01Hasta+CA902,BZ902="Umbral_Tardío",BY902+CA902,BZ902="No_Umbral",BY902)</f>
        <v>48131</v>
      </c>
      <c r="CC902" s="42" t="str" cm="1">
        <f t="array" ref="CC902">_xlfn.IFS(AND((BW902&lt;Suspension02Desde),(BW902&lt;Suspension02Hasta),(CB902&lt;Suspension02Desde),(CB902&lt;Suspension02Hasta)),"No_Umbral",AND((BW902&gt;Suspension02Desde),(BW902&gt;Suspension02Hasta),(CB902&gt;Suspension02Desde),(CB902&gt;Suspension02Hasta)),"No_Umbral",AND((BW902&lt;=Suspension02Desde),(BW902&lt;=Suspension02Hasta),(CB902&gt;=Suspension02Desde),(CB902&lt;=Suspension02Hasta)),"Umbral_Anticipado",AND((BW902&lt;=Suspension02Desde),(BW902&lt;=Suspension02Hasta),(CB902&gt;=Suspension02Desde),(CB902&gt;=Suspension02Hasta)),"Umbral_Interno",AND((BW902&gt;=Suspension02Desde),(BW902&lt;=Suspension02Hasta),(CB902&gt;=Suspension02Desde),(CB902&lt;=Suspension02Hasta)),"Umbral_Externo",AND((BW902&gt;=Suspension02Desde),(BW902&lt;=Suspension02Hasta),(CB902&gt;=Suspension02Desde),(CB902&gt;=Suspension02Hasta)),"Umbral_Tardío")</f>
        <v>No_Umbral</v>
      </c>
      <c r="CD902" s="43" cm="1">
        <f t="array" ref="CD902">_xlfn.IFS(CC902="Umbral_Anticipado",CB902-Suspension02Desde+1,CC902="Umbral_Interno",Suspension02Hasta-Suspension02Desde+1,CC902="Umbral_Externo",CB902-$BH902+1,CC902="Umbral_Tardío",Suspension02Hasta-$BH902+1,CC902="No_Umbral",0)</f>
        <v>0</v>
      </c>
      <c r="CE902" s="41" cm="1">
        <f t="array" ref="CE902">_xlfn.IFS(CC902="Umbral_Anticipado",Suspension02Hasta+CD902,CC902="Umbral_Interno",CB902+CD902,CC902="Umbral_Externo",Suspension02Hasta+CD902,CC902="Umbral_Tardío",CB902+CD902,CC902="No_Umbral",CB902)</f>
        <v>48131</v>
      </c>
      <c r="CF902" s="40">
        <f t="shared" si="212"/>
        <v>48134</v>
      </c>
    </row>
    <row r="903" spans="1:84" s="22" customFormat="1" ht="20.25" customHeight="1">
      <c r="A903" s="77" t="s">
        <v>5372</v>
      </c>
      <c r="B903" s="77" t="str">
        <f t="shared" si="205"/>
        <v>2022</v>
      </c>
      <c r="C903" s="77" t="s">
        <v>5373</v>
      </c>
      <c r="D903" s="77" t="s">
        <v>2184</v>
      </c>
      <c r="E903" s="77" t="s">
        <v>584</v>
      </c>
      <c r="F903" s="77" t="s">
        <v>576</v>
      </c>
      <c r="G903" s="201">
        <v>44754</v>
      </c>
      <c r="H903" s="201">
        <v>44985</v>
      </c>
      <c r="I903" s="77" t="s">
        <v>131</v>
      </c>
      <c r="J903" s="77" t="s">
        <v>93</v>
      </c>
      <c r="K903" s="78">
        <v>45897</v>
      </c>
      <c r="L903" s="77" t="str">
        <f>VLOOKUP(MONTH($K903),TablaMeses[],2,FALSE)</f>
        <v>08 AGOSTO</v>
      </c>
      <c r="M903" s="77">
        <f t="shared" si="203"/>
        <v>2025</v>
      </c>
      <c r="N903" s="77" t="s">
        <v>170</v>
      </c>
      <c r="O903" s="201">
        <v>45884</v>
      </c>
      <c r="P903" s="77" t="s">
        <v>906</v>
      </c>
      <c r="Q903" s="77" t="s">
        <v>170</v>
      </c>
      <c r="R903" s="201">
        <v>45888</v>
      </c>
      <c r="S903" s="77" t="s">
        <v>5374</v>
      </c>
      <c r="T903" s="77"/>
      <c r="U903" s="201"/>
      <c r="V903" s="77"/>
      <c r="W903" s="77"/>
      <c r="X903" s="201"/>
      <c r="Y903" s="77" t="s">
        <v>170</v>
      </c>
      <c r="Z903" s="201">
        <v>45891</v>
      </c>
      <c r="AA903" s="77" t="s">
        <v>170</v>
      </c>
      <c r="AB903" s="201">
        <v>45891</v>
      </c>
      <c r="AC903" s="79">
        <v>45894</v>
      </c>
      <c r="AD903" s="77" t="s">
        <v>145</v>
      </c>
      <c r="AE903" s="77" t="s">
        <v>104</v>
      </c>
      <c r="AF903" s="77" t="s">
        <v>104</v>
      </c>
      <c r="AG903" s="80" t="s">
        <v>5375</v>
      </c>
      <c r="AH903" s="77"/>
      <c r="AI903" s="78" t="s">
        <v>104</v>
      </c>
      <c r="AJ903" s="77" t="s">
        <v>104</v>
      </c>
      <c r="AK903" s="77"/>
      <c r="AL903" s="77" t="s">
        <v>104</v>
      </c>
      <c r="AM903" s="78" t="s">
        <v>104</v>
      </c>
      <c r="AN903" s="77" t="s">
        <v>104</v>
      </c>
      <c r="AO903" s="77" t="s">
        <v>104</v>
      </c>
      <c r="AP903" s="77" t="s">
        <v>104</v>
      </c>
      <c r="AQ903" s="77" t="s">
        <v>104</v>
      </c>
      <c r="AR903" s="78" t="s">
        <v>104</v>
      </c>
      <c r="AS903" s="77" t="s">
        <v>104</v>
      </c>
      <c r="AT903" s="78" t="s">
        <v>104</v>
      </c>
      <c r="AU903" s="78" t="s">
        <v>104</v>
      </c>
      <c r="AV903" s="78">
        <v>45895</v>
      </c>
      <c r="AW903" s="77">
        <f t="shared" si="206"/>
        <v>35</v>
      </c>
      <c r="AX903" s="77">
        <f t="shared" ref="AX903:AX934" si="213">YEAR($AV903)</f>
        <v>2025</v>
      </c>
      <c r="AY903" s="84" t="s">
        <v>103</v>
      </c>
      <c r="AZ903" s="81"/>
      <c r="BA903" s="22" t="s">
        <v>5376</v>
      </c>
      <c r="BC903" s="25" t="s">
        <v>673</v>
      </c>
      <c r="BD903" s="25" t="s">
        <v>2372</v>
      </c>
      <c r="BE903" s="25">
        <v>120</v>
      </c>
      <c r="BF903" s="25">
        <v>60</v>
      </c>
      <c r="BG903" s="25">
        <v>730</v>
      </c>
      <c r="BH903" s="40">
        <f t="shared" si="204"/>
        <v>44985</v>
      </c>
      <c r="BI903" s="41">
        <f t="shared" si="207"/>
        <v>45105</v>
      </c>
      <c r="BJ903" s="42" t="str" cm="1">
        <f t="array" ref="BJ903">_xlfn.IFS(AND((BH903&lt;Suspension01Desde),(BH903&lt;Suspension01Hasta),(BI903&lt;Suspension01Desde),(BI903&lt;Suspension01Hasta)),"No_Umbral",AND((BH903&gt;Suspension01Desde),(BH903&gt;Suspension01Hasta),(BI903&gt;Suspension01Desde),(BI903&gt;Suspension01Hasta)),"No_Umbral",AND((BH903&lt;=Suspension01Desde),(BH903&lt;=Suspension01Hasta),(BI903&gt;=Suspension01Desde),(BI903&lt;=Suspension01Hasta)),"Umbral_Anticipado",AND((BH903&lt;=Suspension01Desde),(BH903&lt;=Suspension01Hasta),(BI903&gt;=Suspension01Desde),(BI903&gt;=Suspension01Hasta)),"Umbral_Interno",AND((BH903&gt;=Suspension01Desde),(BH903&lt;=Suspension01Hasta),(BI903&gt;=Suspension01Desde),(BI903&lt;=Suspension01Hasta)),"Umbral_Externo",AND((BH903&gt;=Suspension01Desde),(BH903&lt;=Suspension01Hasta),(BI903&gt;=Suspension01Desde),(BI903&gt;=Suspension01Hasta)),"Umbral_Tardío")</f>
        <v>No_Umbral</v>
      </c>
      <c r="BK903" s="43" cm="1">
        <f t="array" ref="BK903">_xlfn.IFS(BJ903="Umbral_Anticipado",$BI903-Suspension01Desde+1,BJ903="Umbral_Interno",Suspension01Hasta-Suspension01Desde+1,BJ903="Umbral_Externo",BI903-$BH903+1,BJ903="Umbral_Tardío",Suspension01Hasta-$BH903+1,BJ903="No_Umbral",0)</f>
        <v>0</v>
      </c>
      <c r="BL903" s="42" cm="1">
        <f t="array" ref="BL903">_xlfn.IFS(BJ903="Umbral_Anticipado",Suspension01Hasta+BK903,BJ903="Umbral_Interno",BI903+BK903,BJ903="Umbral_Externo",Suspension01Hasta+BK903,BJ903="Umbral_Tardío",BI903+BK903,BJ903="No_Umbral",BI903)</f>
        <v>45105</v>
      </c>
      <c r="BM903" s="42" t="str" cm="1">
        <f t="array" ref="BM903">_xlfn.IFS(AND((BH903&lt;Suspension02Desde),(BH903&lt;Suspension02Hasta),(BL903&lt;Suspension02Desde),(BL903&lt;Suspension02Hasta)),"No_Umbral",AND((BH903&gt;Suspension02Desde),(BH903&gt;Suspension02Hasta),(BL903&gt;Suspension02Desde),(BL903&gt;Suspension02Hasta)),"No_Umbral",AND((BH903&lt;=Suspension02Desde),(BH903&lt;=Suspension02Hasta),(BL903&gt;=Suspension02Desde),(BL903&lt;=Suspension02Hasta)),"Umbral_Anticipado",AND((BH903&lt;=Suspension02Desde),(BH903&lt;=Suspension02Hasta),(BL903&gt;=Suspension02Desde),(BL903&gt;=Suspension02Hasta)),"Umbral_Interno",AND((BH903&gt;=Suspension02Desde),(BH903&lt;=Suspension02Hasta),(BL903&gt;=Suspension02Desde),(BL903&lt;=Suspension02Hasta)),"Umbral_Externo",AND((BH903&gt;=Suspension02Desde),(BH903&lt;=Suspension02Hasta),(BL903&gt;=Suspension02Desde),(BL903&gt;=Suspension02Hasta)),"Umbral_Tardío")</f>
        <v>No_Umbral</v>
      </c>
      <c r="BN903" s="43" cm="1">
        <f t="array" ref="BN903">_xlfn.IFS(BM903="Umbral_Anticipado",BL903-Suspension02Desde+1,BM903="Umbral_Interno",Suspension02Hasta-Suspension02Desde+1,BM903="Umbral_Externo",BL903-$BH903+1,BM903="Umbral_Tardío",Suspension02Hasta-$BH903+1,BM903="No_Umbral",0)</f>
        <v>0</v>
      </c>
      <c r="BO903" s="41" cm="1">
        <f t="array" ref="BO903">_xlfn.IFS(BM903="Umbral_Anticipado",Suspension02Hasta+BN903,BM903="Umbral_Interno",BL903+BN903,BM903="Umbral_Externo",Suspension02Hasta+BN903,BM903="Umbral_Tardío",BL903+BN903,BM903="No_Umbral",BL903)</f>
        <v>45105</v>
      </c>
      <c r="BP903" s="40">
        <f t="shared" si="208"/>
        <v>45105</v>
      </c>
      <c r="BQ903" s="41">
        <f t="shared" si="209"/>
        <v>45165</v>
      </c>
      <c r="BR903" s="42" t="str" cm="1">
        <f t="array" ref="BR903">_xlfn.IFS(AND((BO903&lt;Suspension01Desde),(BO903&lt;Suspension01Hasta),(BQ903&lt;Suspension01Desde),(BQ903&lt;Suspension01Hasta)),"No_Umbral",AND((BO903&gt;Suspension01Desde),(BO903&gt;Suspension01Hasta),(BQ903&gt;Suspension01Desde),(BQ903&gt;Suspension01Hasta)),"No_Umbral",AND((BO903&lt;=Suspension01Desde),(BO903&lt;=Suspension01Hasta),(BQ903&gt;=Suspension01Desde),(BQ903&lt;=Suspension01Hasta)),"Umbral_Anticipado",AND((BO903&lt;=Suspension01Desde),(BO903&lt;=Suspension01Hasta),(BQ903&gt;=Suspension01Desde),(BQ903&gt;=Suspension01Hasta)),"Umbral_Interno",AND((BO903&gt;=Suspension01Desde),(BO903&lt;=Suspension01Hasta),(BQ903&gt;=Suspension01Desde),(BQ903&lt;=Suspension01Hasta)),"Umbral_Externo",AND((BO903&gt;=Suspension01Desde),(BO903&lt;=Suspension01Hasta),(BQ903&gt;=Suspension01Desde),(BQ903&gt;=Suspension01Hasta)),"Umbral_Tardío")</f>
        <v>No_Umbral</v>
      </c>
      <c r="BS903" s="43" cm="1">
        <f t="array" ref="BS903">_xlfn.IFS(BR903="Umbral_Anticipado",$BQ903-Suspension01Desde+1,BR903="Umbral_Interno",Suspension01Hasta-Suspension01Desde+1,BR903="Umbral_Externo",BQ903-$BO903+1,BR903="Umbral_Tardío",Suspension01Hasta-$BO903+1,BR903="No_Umbral",0)</f>
        <v>0</v>
      </c>
      <c r="BT903" s="42" cm="1">
        <f t="array" ref="BT903">_xlfn.IFS(BR903="Umbral_Anticipado",Suspension01Hasta+BS903,BR903="Umbral_Interno",BQ903+BS903,BR903="Umbral_Externo",Suspension01Hasta+BS903,BR903="Umbral_Tardío",BQ903+BS903,BR903="No_Umbral",BQ903)</f>
        <v>45165</v>
      </c>
      <c r="BU903" s="42" t="str" cm="1">
        <f t="array" ref="BU903">_xlfn.IFS(AND((BO903&lt;Suspension02Desde),(BO903&lt;Suspension02Hasta),(BT903&lt;Suspension02Desde),(BT903&lt;Suspension02Hasta)),"No_Umbral",AND((BO903&gt;Suspension02Desde),(BO903&gt;Suspension02Hasta),(BT903&gt;Suspension02Desde),(BT903&gt;Suspension02Hasta)),"No_Umbral",AND((BO903&lt;=Suspension02Desde),(BO903&lt;=Suspension02Hasta),(BT903&gt;=Suspension02Desde),(BT903&lt;=Suspension02Hasta)),"Umbral_Anticipado",AND((BO903&lt;=Suspension02Desde),(BO903&lt;=Suspension02Hasta),(BT903&gt;=Suspension02Desde),(BT903&gt;=Suspension02Hasta)),"Umbral_Interno",AND((BO903&gt;=Suspension02Desde),(BO903&lt;=Suspension02Hasta),(BT903&gt;=Suspension02Desde),(BT903&lt;=Suspension02Hasta)),"Umbral_Externo",AND((BO903&gt;=Suspension02Desde),(BO903&lt;=Suspension02Hasta),(BT903&gt;=Suspension02Desde),(BT903&gt;=Suspension02Hasta)),"Umbral_Tardío")</f>
        <v>No_Umbral</v>
      </c>
      <c r="BV903" s="43" cm="1">
        <f t="array" ref="BV903">_xlfn.IFS(BU903="Umbral_Anticipado",BT903-Suspension02Desde+1,BU903="Umbral_Interno",Suspension02Hasta-Suspension02Desde+1,BU903="Umbral_Externo",BT903-$BO903+1,BU903="Umbral_Tardío",Suspension02Hasta-$BO903+1,BU903="No_Umbral",0)</f>
        <v>0</v>
      </c>
      <c r="BW903" s="41" cm="1">
        <f t="array" ref="BW903">_xlfn.IFS(BU903="Umbral_Anticipado",Suspension02Hasta+BV903,BU903="Umbral_Interno",BT903+BV903,BU903="Umbral_Externo",Suspension02Hasta+BV903,BU903="Umbral_Tardío",BT903+BV903,BU903="No_Umbral",BT903)</f>
        <v>45165</v>
      </c>
      <c r="BX903" s="40">
        <f t="shared" si="210"/>
        <v>45166</v>
      </c>
      <c r="BY903" s="41">
        <f t="shared" si="211"/>
        <v>45895</v>
      </c>
      <c r="BZ903" s="42" t="str" cm="1">
        <f t="array" ref="BZ903">_xlfn.IFS(AND((BW903&lt;Suspension01Desde),(BW903&lt;Suspension01Hasta),(BY903&lt;Suspension01Desde),(BY903&lt;Suspension01Hasta)),"No_Umbral",AND((BW903&gt;Suspension01Desde),(BW903&gt;Suspension01Hasta),(BY903&gt;Suspension01Desde),(BY903&gt;Suspension01Hasta)),"No_Umbral",AND((BW903&lt;=Suspension01Desde),(BW903&lt;=Suspension01Hasta),(BY903&gt;=Suspension01Desde),(BY903&lt;=Suspension01Hasta)),"Umbral_Anticipado",AND((BW903&lt;=Suspension01Desde),(BW903&lt;=Suspension01Hasta),(BY903&gt;=Suspension01Desde),(BY903&gt;=Suspension01Hasta)),"Umbral_Interno",AND((BW903&gt;=Suspension01Desde),(BW903&lt;=Suspension01Hasta),(BY903&gt;=Suspension01Desde),(BY903&lt;=Suspension01Hasta)),"Umbral_Externo",AND((BW903&gt;=Suspension01Desde),(BW903&lt;=Suspension01Hasta),(BY903&gt;=Suspension01Desde),(BY903&gt;=Suspension01Hasta)),"Umbral_Tardío")</f>
        <v>No_Umbral</v>
      </c>
      <c r="CA903" s="43" cm="1">
        <f t="array" ref="CA903">_xlfn.IFS(BZ903="Umbral_Anticipado",$BI903-Suspension01Desde+1,BZ903="Umbral_Interno",Suspension01Hasta-Suspension01Desde+1,BZ903="Umbral_Externo",BY903-$BH903+1,BZ903="Umbral_Tardío",Suspension01Hasta-$BH903+1,BZ903="No_Umbral",0)</f>
        <v>0</v>
      </c>
      <c r="CB903" s="42" cm="1">
        <f t="array" ref="CB903">_xlfn.IFS(BZ903="Umbral_Anticipado",Suspension01Hasta+CA903,BZ903="Umbral_Interno",BY903+CA903,BZ903="Umbral_Externo",Suspension01Hasta+CA903,BZ903="Umbral_Tardío",BY903+CA903,BZ903="No_Umbral",BY903)</f>
        <v>45895</v>
      </c>
      <c r="CC903" s="42" t="str" cm="1">
        <f t="array" ref="CC903">_xlfn.IFS(AND((BW903&lt;Suspension02Desde),(BW903&lt;Suspension02Hasta),(CB903&lt;Suspension02Desde),(CB903&lt;Suspension02Hasta)),"No_Umbral",AND((BW903&gt;Suspension02Desde),(BW903&gt;Suspension02Hasta),(CB903&gt;Suspension02Desde),(CB903&gt;Suspension02Hasta)),"No_Umbral",AND((BW903&lt;=Suspension02Desde),(BW903&lt;=Suspension02Hasta),(CB903&gt;=Suspension02Desde),(CB903&lt;=Suspension02Hasta)),"Umbral_Anticipado",AND((BW903&lt;=Suspension02Desde),(BW903&lt;=Suspension02Hasta),(CB903&gt;=Suspension02Desde),(CB903&gt;=Suspension02Hasta)),"Umbral_Interno",AND((BW903&gt;=Suspension02Desde),(BW903&lt;=Suspension02Hasta),(CB903&gt;=Suspension02Desde),(CB903&lt;=Suspension02Hasta)),"Umbral_Externo",AND((BW903&gt;=Suspension02Desde),(BW903&lt;=Suspension02Hasta),(CB903&gt;=Suspension02Desde),(CB903&gt;=Suspension02Hasta)),"Umbral_Tardío")</f>
        <v>No_Umbral</v>
      </c>
      <c r="CD903" s="43" cm="1">
        <f t="array" ref="CD903">_xlfn.IFS(CC903="Umbral_Anticipado",CB903-Suspension02Desde+1,CC903="Umbral_Interno",Suspension02Hasta-Suspension02Desde+1,CC903="Umbral_Externo",CB903-$BH903+1,CC903="Umbral_Tardío",Suspension02Hasta-$BH903+1,CC903="No_Umbral",0)</f>
        <v>0</v>
      </c>
      <c r="CE903" s="41" cm="1">
        <f t="array" ref="CE903">_xlfn.IFS(CC903="Umbral_Anticipado",Suspension02Hasta+CD903,CC903="Umbral_Interno",CB903+CD903,CC903="Umbral_Externo",Suspension02Hasta+CD903,CC903="Umbral_Tardío",CB903+CD903,CC903="No_Umbral",CB903)</f>
        <v>45895</v>
      </c>
      <c r="CF903" s="40">
        <f t="shared" si="212"/>
        <v>45897</v>
      </c>
    </row>
    <row r="904" spans="1:84" s="22" customFormat="1" ht="20.25" customHeight="1">
      <c r="A904" s="77" t="s">
        <v>5377</v>
      </c>
      <c r="B904" s="77" t="str">
        <f t="shared" si="205"/>
        <v>2022</v>
      </c>
      <c r="C904" s="77" t="s">
        <v>5378</v>
      </c>
      <c r="D904" s="77" t="s">
        <v>3581</v>
      </c>
      <c r="E904" s="77" t="s">
        <v>5379</v>
      </c>
      <c r="F904" s="104" t="s">
        <v>1073</v>
      </c>
      <c r="G904" s="201">
        <v>44886</v>
      </c>
      <c r="H904" s="201">
        <v>44926</v>
      </c>
      <c r="I904" s="77" t="s">
        <v>299</v>
      </c>
      <c r="J904" s="77"/>
      <c r="K904" s="78">
        <v>45840</v>
      </c>
      <c r="L904" s="77" t="str">
        <f>VLOOKUP(MONTH($K904),TablaMeses[],2,FALSE)</f>
        <v>07 JULIO</v>
      </c>
      <c r="M904" s="77">
        <f t="shared" si="203"/>
        <v>2025</v>
      </c>
      <c r="N904" s="77" t="s">
        <v>104</v>
      </c>
      <c r="O904" s="201" t="s">
        <v>104</v>
      </c>
      <c r="P904" s="77"/>
      <c r="Q904" s="77"/>
      <c r="R904" s="201"/>
      <c r="S904" s="77"/>
      <c r="T904" s="77"/>
      <c r="U904" s="201"/>
      <c r="V904" s="77"/>
      <c r="W904" s="77"/>
      <c r="X904" s="201"/>
      <c r="Y904" s="77"/>
      <c r="Z904" s="201"/>
      <c r="AA904" s="77"/>
      <c r="AB904" s="201"/>
      <c r="AC904" s="79" t="s">
        <v>104</v>
      </c>
      <c r="AD904" s="77" t="s">
        <v>104</v>
      </c>
      <c r="AE904" s="77" t="s">
        <v>104</v>
      </c>
      <c r="AF904" s="77" t="s">
        <v>104</v>
      </c>
      <c r="AG904" s="77"/>
      <c r="AH904" s="77"/>
      <c r="AI904" s="78" t="s">
        <v>104</v>
      </c>
      <c r="AJ904" s="77" t="s">
        <v>104</v>
      </c>
      <c r="AK904" s="77"/>
      <c r="AL904" s="77" t="s">
        <v>104</v>
      </c>
      <c r="AM904" s="78" t="s">
        <v>104</v>
      </c>
      <c r="AN904" s="77" t="s">
        <v>104</v>
      </c>
      <c r="AO904" s="77" t="s">
        <v>104</v>
      </c>
      <c r="AP904" s="77" t="s">
        <v>104</v>
      </c>
      <c r="AQ904" s="77" t="s">
        <v>104</v>
      </c>
      <c r="AR904" s="78" t="s">
        <v>104</v>
      </c>
      <c r="AS904" s="77" t="s">
        <v>104</v>
      </c>
      <c r="AT904" s="78" t="s">
        <v>104</v>
      </c>
      <c r="AU904" s="78" t="s">
        <v>104</v>
      </c>
      <c r="AV904" s="78">
        <v>45884</v>
      </c>
      <c r="AW904" s="77">
        <f t="shared" si="206"/>
        <v>33</v>
      </c>
      <c r="AX904" s="77">
        <f t="shared" si="213"/>
        <v>2025</v>
      </c>
      <c r="AY904" s="84" t="s">
        <v>116</v>
      </c>
      <c r="AZ904" s="81" t="s">
        <v>4171</v>
      </c>
      <c r="BC904" s="25" t="s">
        <v>673</v>
      </c>
      <c r="BD904" s="25" t="s">
        <v>2372</v>
      </c>
      <c r="BE904" s="25">
        <v>120</v>
      </c>
      <c r="BF904" s="25">
        <v>60</v>
      </c>
      <c r="BG904" s="25">
        <v>730</v>
      </c>
      <c r="BH904" s="40">
        <f t="shared" si="204"/>
        <v>44926</v>
      </c>
      <c r="BI904" s="41">
        <f t="shared" si="207"/>
        <v>45046</v>
      </c>
      <c r="BJ904" s="42" t="str" cm="1">
        <f t="array" ref="BJ904">_xlfn.IFS(AND((BH904&lt;Suspension01Desde),(BH904&lt;Suspension01Hasta),(BI904&lt;Suspension01Desde),(BI904&lt;Suspension01Hasta)),"No_Umbral",AND((BH904&gt;Suspension01Desde),(BH904&gt;Suspension01Hasta),(BI904&gt;Suspension01Desde),(BI904&gt;Suspension01Hasta)),"No_Umbral",AND((BH904&lt;=Suspension01Desde),(BH904&lt;=Suspension01Hasta),(BI904&gt;=Suspension01Desde),(BI904&lt;=Suspension01Hasta)),"Umbral_Anticipado",AND((BH904&lt;=Suspension01Desde),(BH904&lt;=Suspension01Hasta),(BI904&gt;=Suspension01Desde),(BI904&gt;=Suspension01Hasta)),"Umbral_Interno",AND((BH904&gt;=Suspension01Desde),(BH904&lt;=Suspension01Hasta),(BI904&gt;=Suspension01Desde),(BI904&lt;=Suspension01Hasta)),"Umbral_Externo",AND((BH904&gt;=Suspension01Desde),(BH904&lt;=Suspension01Hasta),(BI904&gt;=Suspension01Desde),(BI904&gt;=Suspension01Hasta)),"Umbral_Tardío")</f>
        <v>No_Umbral</v>
      </c>
      <c r="BK904" s="43" cm="1">
        <f t="array" ref="BK904">_xlfn.IFS(BJ904="Umbral_Anticipado",$BI904-Suspension01Desde+1,BJ904="Umbral_Interno",Suspension01Hasta-Suspension01Desde+1,BJ904="Umbral_Externo",BI904-$BH904+1,BJ904="Umbral_Tardío",Suspension01Hasta-$BH904+1,BJ904="No_Umbral",0)</f>
        <v>0</v>
      </c>
      <c r="BL904" s="42" cm="1">
        <f t="array" ref="BL904">_xlfn.IFS(BJ904="Umbral_Anticipado",Suspension01Hasta+BK904,BJ904="Umbral_Interno",BI904+BK904,BJ904="Umbral_Externo",Suspension01Hasta+BK904,BJ904="Umbral_Tardío",BI904+BK904,BJ904="No_Umbral",BI904)</f>
        <v>45046</v>
      </c>
      <c r="BM904" s="42" t="str" cm="1">
        <f t="array" ref="BM904">_xlfn.IFS(AND((BH904&lt;Suspension02Desde),(BH904&lt;Suspension02Hasta),(BL904&lt;Suspension02Desde),(BL904&lt;Suspension02Hasta)),"No_Umbral",AND((BH904&gt;Suspension02Desde),(BH904&gt;Suspension02Hasta),(BL904&gt;Suspension02Desde),(BL904&gt;Suspension02Hasta)),"No_Umbral",AND((BH904&lt;=Suspension02Desde),(BH904&lt;=Suspension02Hasta),(BL904&gt;=Suspension02Desde),(BL904&lt;=Suspension02Hasta)),"Umbral_Anticipado",AND((BH904&lt;=Suspension02Desde),(BH904&lt;=Suspension02Hasta),(BL904&gt;=Suspension02Desde),(BL904&gt;=Suspension02Hasta)),"Umbral_Interno",AND((BH904&gt;=Suspension02Desde),(BH904&lt;=Suspension02Hasta),(BL904&gt;=Suspension02Desde),(BL904&lt;=Suspension02Hasta)),"Umbral_Externo",AND((BH904&gt;=Suspension02Desde),(BH904&lt;=Suspension02Hasta),(BL904&gt;=Suspension02Desde),(BL904&gt;=Suspension02Hasta)),"Umbral_Tardío")</f>
        <v>No_Umbral</v>
      </c>
      <c r="BN904" s="43" cm="1">
        <f t="array" ref="BN904">_xlfn.IFS(BM904="Umbral_Anticipado",BL904-Suspension02Desde+1,BM904="Umbral_Interno",Suspension02Hasta-Suspension02Desde+1,BM904="Umbral_Externo",BL904-$BH904+1,BM904="Umbral_Tardío",Suspension02Hasta-$BH904+1,BM904="No_Umbral",0)</f>
        <v>0</v>
      </c>
      <c r="BO904" s="41" cm="1">
        <f t="array" ref="BO904">_xlfn.IFS(BM904="Umbral_Anticipado",Suspension02Hasta+BN904,BM904="Umbral_Interno",BL904+BN904,BM904="Umbral_Externo",Suspension02Hasta+BN904,BM904="Umbral_Tardío",BL904+BN904,BM904="No_Umbral",BL904)</f>
        <v>45046</v>
      </c>
      <c r="BP904" s="40">
        <f t="shared" si="208"/>
        <v>45047</v>
      </c>
      <c r="BQ904" s="41">
        <f t="shared" si="209"/>
        <v>45106</v>
      </c>
      <c r="BR904" s="42" t="str" cm="1">
        <f t="array" ref="BR904">_xlfn.IFS(AND((BO904&lt;Suspension01Desde),(BO904&lt;Suspension01Hasta),(BQ904&lt;Suspension01Desde),(BQ904&lt;Suspension01Hasta)),"No_Umbral",AND((BO904&gt;Suspension01Desde),(BO904&gt;Suspension01Hasta),(BQ904&gt;Suspension01Desde),(BQ904&gt;Suspension01Hasta)),"No_Umbral",AND((BO904&lt;=Suspension01Desde),(BO904&lt;=Suspension01Hasta),(BQ904&gt;=Suspension01Desde),(BQ904&lt;=Suspension01Hasta)),"Umbral_Anticipado",AND((BO904&lt;=Suspension01Desde),(BO904&lt;=Suspension01Hasta),(BQ904&gt;=Suspension01Desde),(BQ904&gt;=Suspension01Hasta)),"Umbral_Interno",AND((BO904&gt;=Suspension01Desde),(BO904&lt;=Suspension01Hasta),(BQ904&gt;=Suspension01Desde),(BQ904&lt;=Suspension01Hasta)),"Umbral_Externo",AND((BO904&gt;=Suspension01Desde),(BO904&lt;=Suspension01Hasta),(BQ904&gt;=Suspension01Desde),(BQ904&gt;=Suspension01Hasta)),"Umbral_Tardío")</f>
        <v>No_Umbral</v>
      </c>
      <c r="BS904" s="43" cm="1">
        <f t="array" ref="BS904">_xlfn.IFS(BR904="Umbral_Anticipado",$BQ904-Suspension01Desde+1,BR904="Umbral_Interno",Suspension01Hasta-Suspension01Desde+1,BR904="Umbral_Externo",BQ904-$BO904+1,BR904="Umbral_Tardío",Suspension01Hasta-$BO904+1,BR904="No_Umbral",0)</f>
        <v>0</v>
      </c>
      <c r="BT904" s="42" cm="1">
        <f t="array" ref="BT904">_xlfn.IFS(BR904="Umbral_Anticipado",Suspension01Hasta+BS904,BR904="Umbral_Interno",BQ904+BS904,BR904="Umbral_Externo",Suspension01Hasta+BS904,BR904="Umbral_Tardío",BQ904+BS904,BR904="No_Umbral",BQ904)</f>
        <v>45106</v>
      </c>
      <c r="BU904" s="42" t="str" cm="1">
        <f t="array" ref="BU904">_xlfn.IFS(AND((BO904&lt;Suspension02Desde),(BO904&lt;Suspension02Hasta),(BT904&lt;Suspension02Desde),(BT904&lt;Suspension02Hasta)),"No_Umbral",AND((BO904&gt;Suspension02Desde),(BO904&gt;Suspension02Hasta),(BT904&gt;Suspension02Desde),(BT904&gt;Suspension02Hasta)),"No_Umbral",AND((BO904&lt;=Suspension02Desde),(BO904&lt;=Suspension02Hasta),(BT904&gt;=Suspension02Desde),(BT904&lt;=Suspension02Hasta)),"Umbral_Anticipado",AND((BO904&lt;=Suspension02Desde),(BO904&lt;=Suspension02Hasta),(BT904&gt;=Suspension02Desde),(BT904&gt;=Suspension02Hasta)),"Umbral_Interno",AND((BO904&gt;=Suspension02Desde),(BO904&lt;=Suspension02Hasta),(BT904&gt;=Suspension02Desde),(BT904&lt;=Suspension02Hasta)),"Umbral_Externo",AND((BO904&gt;=Suspension02Desde),(BO904&lt;=Suspension02Hasta),(BT904&gt;=Suspension02Desde),(BT904&gt;=Suspension02Hasta)),"Umbral_Tardío")</f>
        <v>No_Umbral</v>
      </c>
      <c r="BV904" s="43" cm="1">
        <f t="array" ref="BV904">_xlfn.IFS(BU904="Umbral_Anticipado",BT904-Suspension02Desde+1,BU904="Umbral_Interno",Suspension02Hasta-Suspension02Desde+1,BU904="Umbral_Externo",BT904-$BO904+1,BU904="Umbral_Tardío",Suspension02Hasta-$BO904+1,BU904="No_Umbral",0)</f>
        <v>0</v>
      </c>
      <c r="BW904" s="41" cm="1">
        <f t="array" ref="BW904">_xlfn.IFS(BU904="Umbral_Anticipado",Suspension02Hasta+BV904,BU904="Umbral_Interno",BT904+BV904,BU904="Umbral_Externo",Suspension02Hasta+BV904,BU904="Umbral_Tardío",BT904+BV904,BU904="No_Umbral",BT904)</f>
        <v>45106</v>
      </c>
      <c r="BX904" s="40">
        <f t="shared" si="210"/>
        <v>45078</v>
      </c>
      <c r="BY904" s="41">
        <f t="shared" si="211"/>
        <v>45836</v>
      </c>
      <c r="BZ904" s="42" t="str" cm="1">
        <f t="array" ref="BZ904">_xlfn.IFS(AND((BW904&lt;Suspension01Desde),(BW904&lt;Suspension01Hasta),(BY904&lt;Suspension01Desde),(BY904&lt;Suspension01Hasta)),"No_Umbral",AND((BW904&gt;Suspension01Desde),(BW904&gt;Suspension01Hasta),(BY904&gt;Suspension01Desde),(BY904&gt;Suspension01Hasta)),"No_Umbral",AND((BW904&lt;=Suspension01Desde),(BW904&lt;=Suspension01Hasta),(BY904&gt;=Suspension01Desde),(BY904&lt;=Suspension01Hasta)),"Umbral_Anticipado",AND((BW904&lt;=Suspension01Desde),(BW904&lt;=Suspension01Hasta),(BY904&gt;=Suspension01Desde),(BY904&gt;=Suspension01Hasta)),"Umbral_Interno",AND((BW904&gt;=Suspension01Desde),(BW904&lt;=Suspension01Hasta),(BY904&gt;=Suspension01Desde),(BY904&lt;=Suspension01Hasta)),"Umbral_Externo",AND((BW904&gt;=Suspension01Desde),(BW904&lt;=Suspension01Hasta),(BY904&gt;=Suspension01Desde),(BY904&gt;=Suspension01Hasta)),"Umbral_Tardío")</f>
        <v>No_Umbral</v>
      </c>
      <c r="CA904" s="43" cm="1">
        <f t="array" ref="CA904">_xlfn.IFS(BZ904="Umbral_Anticipado",$BI904-Suspension01Desde+1,BZ904="Umbral_Interno",Suspension01Hasta-Suspension01Desde+1,BZ904="Umbral_Externo",BY904-$BH904+1,BZ904="Umbral_Tardío",Suspension01Hasta-$BH904+1,BZ904="No_Umbral",0)</f>
        <v>0</v>
      </c>
      <c r="CB904" s="42" cm="1">
        <f t="array" ref="CB904">_xlfn.IFS(BZ904="Umbral_Anticipado",Suspension01Hasta+CA904,BZ904="Umbral_Interno",BY904+CA904,BZ904="Umbral_Externo",Suspension01Hasta+CA904,BZ904="Umbral_Tardío",BY904+CA904,BZ904="No_Umbral",BY904)</f>
        <v>45836</v>
      </c>
      <c r="CC904" s="42" t="str" cm="1">
        <f t="array" ref="CC904">_xlfn.IFS(AND((BW904&lt;Suspension02Desde),(BW904&lt;Suspension02Hasta),(CB904&lt;Suspension02Desde),(CB904&lt;Suspension02Hasta)),"No_Umbral",AND((BW904&gt;Suspension02Desde),(BW904&gt;Suspension02Hasta),(CB904&gt;Suspension02Desde),(CB904&gt;Suspension02Hasta)),"No_Umbral",AND((BW904&lt;=Suspension02Desde),(BW904&lt;=Suspension02Hasta),(CB904&gt;=Suspension02Desde),(CB904&lt;=Suspension02Hasta)),"Umbral_Anticipado",AND((BW904&lt;=Suspension02Desde),(BW904&lt;=Suspension02Hasta),(CB904&gt;=Suspension02Desde),(CB904&gt;=Suspension02Hasta)),"Umbral_Interno",AND((BW904&gt;=Suspension02Desde),(BW904&lt;=Suspension02Hasta),(CB904&gt;=Suspension02Desde),(CB904&lt;=Suspension02Hasta)),"Umbral_Externo",AND((BW904&gt;=Suspension02Desde),(BW904&lt;=Suspension02Hasta),(CB904&gt;=Suspension02Desde),(CB904&gt;=Suspension02Hasta)),"Umbral_Tardío")</f>
        <v>No_Umbral</v>
      </c>
      <c r="CD904" s="43" cm="1">
        <f t="array" ref="CD904">_xlfn.IFS(CC904="Umbral_Anticipado",CB904-Suspension02Desde+1,CC904="Umbral_Interno",Suspension02Hasta-Suspension02Desde+1,CC904="Umbral_Externo",CB904-$BH904+1,CC904="Umbral_Tardío",Suspension02Hasta-$BH904+1,CC904="No_Umbral",0)</f>
        <v>0</v>
      </c>
      <c r="CE904" s="41" cm="1">
        <f t="array" ref="CE904">_xlfn.IFS(CC904="Umbral_Anticipado",Suspension02Hasta+CD904,CC904="Umbral_Interno",CB904+CD904,CC904="Umbral_Externo",Suspension02Hasta+CD904,CC904="Umbral_Tardío",CB904+CD904,CC904="No_Umbral",CB904)</f>
        <v>45836</v>
      </c>
      <c r="CF904" s="40">
        <f t="shared" si="212"/>
        <v>45809</v>
      </c>
    </row>
    <row r="905" spans="1:84" s="22" customFormat="1" ht="20.25" customHeight="1">
      <c r="A905" s="77" t="s">
        <v>5380</v>
      </c>
      <c r="B905" s="77" t="str">
        <f t="shared" si="205"/>
        <v>2022</v>
      </c>
      <c r="C905" s="77" t="s">
        <v>5381</v>
      </c>
      <c r="D905" s="77" t="s">
        <v>3363</v>
      </c>
      <c r="E905" s="77" t="s">
        <v>5382</v>
      </c>
      <c r="F905" s="77" t="s">
        <v>808</v>
      </c>
      <c r="G905" s="201">
        <v>44893</v>
      </c>
      <c r="H905" s="201">
        <v>44926</v>
      </c>
      <c r="I905" s="77" t="s">
        <v>299</v>
      </c>
      <c r="J905" s="77"/>
      <c r="K905" s="78">
        <v>45838</v>
      </c>
      <c r="L905" s="77" t="str">
        <f>VLOOKUP(MONTH($K905),TablaMeses[],2,FALSE)</f>
        <v>06 JUNIO</v>
      </c>
      <c r="M905" s="77">
        <f t="shared" ref="M905:M912" si="214">YEAR($K905)</f>
        <v>2025</v>
      </c>
      <c r="N905" s="77" t="s">
        <v>170</v>
      </c>
      <c r="O905" s="201">
        <v>45832</v>
      </c>
      <c r="P905" s="77" t="s">
        <v>906</v>
      </c>
      <c r="Q905" s="77" t="s">
        <v>170</v>
      </c>
      <c r="R905" s="201">
        <v>45833</v>
      </c>
      <c r="S905" s="77" t="s">
        <v>5383</v>
      </c>
      <c r="T905" s="77"/>
      <c r="U905" s="201"/>
      <c r="V905" s="77"/>
      <c r="W905" s="77"/>
      <c r="X905" s="201"/>
      <c r="Y905" s="77" t="s">
        <v>170</v>
      </c>
      <c r="Z905" s="201">
        <v>45834</v>
      </c>
      <c r="AA905" s="77" t="s">
        <v>170</v>
      </c>
      <c r="AB905" s="201">
        <v>45835</v>
      </c>
      <c r="AC905" s="79">
        <v>45835</v>
      </c>
      <c r="AD905" s="77" t="s">
        <v>145</v>
      </c>
      <c r="AE905" s="77" t="s">
        <v>104</v>
      </c>
      <c r="AF905" s="77" t="s">
        <v>104</v>
      </c>
      <c r="AG905" s="80" t="s">
        <v>5384</v>
      </c>
      <c r="AH905" s="77"/>
      <c r="AI905" s="78" t="s">
        <v>104</v>
      </c>
      <c r="AJ905" s="77" t="s">
        <v>104</v>
      </c>
      <c r="AK905" s="77"/>
      <c r="AL905" s="77" t="s">
        <v>104</v>
      </c>
      <c r="AM905" s="78" t="s">
        <v>104</v>
      </c>
      <c r="AN905" s="77" t="s">
        <v>104</v>
      </c>
      <c r="AO905" s="77" t="s">
        <v>104</v>
      </c>
      <c r="AP905" s="77" t="s">
        <v>104</v>
      </c>
      <c r="AQ905" s="77" t="s">
        <v>104</v>
      </c>
      <c r="AR905" s="78" t="s">
        <v>104</v>
      </c>
      <c r="AS905" s="77" t="s">
        <v>104</v>
      </c>
      <c r="AT905" s="78" t="s">
        <v>104</v>
      </c>
      <c r="AU905" s="78" t="s">
        <v>104</v>
      </c>
      <c r="AV905" s="78">
        <v>45840</v>
      </c>
      <c r="AW905" s="77">
        <f t="shared" si="206"/>
        <v>27</v>
      </c>
      <c r="AX905" s="77">
        <f t="shared" si="213"/>
        <v>2025</v>
      </c>
      <c r="AY905" s="84" t="s">
        <v>103</v>
      </c>
      <c r="AZ905" s="81" t="s">
        <v>5385</v>
      </c>
      <c r="BC905" s="25" t="s">
        <v>673</v>
      </c>
      <c r="BD905" s="25" t="s">
        <v>2372</v>
      </c>
      <c r="BE905" s="25">
        <v>120</v>
      </c>
      <c r="BF905" s="25">
        <v>60</v>
      </c>
      <c r="BG905" s="25">
        <v>730</v>
      </c>
      <c r="BH905" s="40">
        <f t="shared" si="204"/>
        <v>44926</v>
      </c>
      <c r="BI905" s="41">
        <f t="shared" si="207"/>
        <v>45046</v>
      </c>
      <c r="BJ905" s="42" t="str" cm="1">
        <f t="array" ref="BJ905">_xlfn.IFS(AND((BH905&lt;Suspension01Desde),(BH905&lt;Suspension01Hasta),(BI905&lt;Suspension01Desde),(BI905&lt;Suspension01Hasta)),"No_Umbral",AND((BH905&gt;Suspension01Desde),(BH905&gt;Suspension01Hasta),(BI905&gt;Suspension01Desde),(BI905&gt;Suspension01Hasta)),"No_Umbral",AND((BH905&lt;=Suspension01Desde),(BH905&lt;=Suspension01Hasta),(BI905&gt;=Suspension01Desde),(BI905&lt;=Suspension01Hasta)),"Umbral_Anticipado",AND((BH905&lt;=Suspension01Desde),(BH905&lt;=Suspension01Hasta),(BI905&gt;=Suspension01Desde),(BI905&gt;=Suspension01Hasta)),"Umbral_Interno",AND((BH905&gt;=Suspension01Desde),(BH905&lt;=Suspension01Hasta),(BI905&gt;=Suspension01Desde),(BI905&lt;=Suspension01Hasta)),"Umbral_Externo",AND((BH905&gt;=Suspension01Desde),(BH905&lt;=Suspension01Hasta),(BI905&gt;=Suspension01Desde),(BI905&gt;=Suspension01Hasta)),"Umbral_Tardío")</f>
        <v>No_Umbral</v>
      </c>
      <c r="BK905" s="43" cm="1">
        <f t="array" ref="BK905">_xlfn.IFS(BJ905="Umbral_Anticipado",$BI905-Suspension01Desde+1,BJ905="Umbral_Interno",Suspension01Hasta-Suspension01Desde+1,BJ905="Umbral_Externo",BI905-$BH905+1,BJ905="Umbral_Tardío",Suspension01Hasta-$BH905+1,BJ905="No_Umbral",0)</f>
        <v>0</v>
      </c>
      <c r="BL905" s="42" cm="1">
        <f t="array" ref="BL905">_xlfn.IFS(BJ905="Umbral_Anticipado",Suspension01Hasta+BK905,BJ905="Umbral_Interno",BI905+BK905,BJ905="Umbral_Externo",Suspension01Hasta+BK905,BJ905="Umbral_Tardío",BI905+BK905,BJ905="No_Umbral",BI905)</f>
        <v>45046</v>
      </c>
      <c r="BM905" s="42" t="str" cm="1">
        <f t="array" ref="BM905">_xlfn.IFS(AND((BH905&lt;Suspension02Desde),(BH905&lt;Suspension02Hasta),(BL905&lt;Suspension02Desde),(BL905&lt;Suspension02Hasta)),"No_Umbral",AND((BH905&gt;Suspension02Desde),(BH905&gt;Suspension02Hasta),(BL905&gt;Suspension02Desde),(BL905&gt;Suspension02Hasta)),"No_Umbral",AND((BH905&lt;=Suspension02Desde),(BH905&lt;=Suspension02Hasta),(BL905&gt;=Suspension02Desde),(BL905&lt;=Suspension02Hasta)),"Umbral_Anticipado",AND((BH905&lt;=Suspension02Desde),(BH905&lt;=Suspension02Hasta),(BL905&gt;=Suspension02Desde),(BL905&gt;=Suspension02Hasta)),"Umbral_Interno",AND((BH905&gt;=Suspension02Desde),(BH905&lt;=Suspension02Hasta),(BL905&gt;=Suspension02Desde),(BL905&lt;=Suspension02Hasta)),"Umbral_Externo",AND((BH905&gt;=Suspension02Desde),(BH905&lt;=Suspension02Hasta),(BL905&gt;=Suspension02Desde),(BL905&gt;=Suspension02Hasta)),"Umbral_Tardío")</f>
        <v>No_Umbral</v>
      </c>
      <c r="BN905" s="43" cm="1">
        <f t="array" ref="BN905">_xlfn.IFS(BM905="Umbral_Anticipado",BL905-Suspension02Desde+1,BM905="Umbral_Interno",Suspension02Hasta-Suspension02Desde+1,BM905="Umbral_Externo",BL905-$BH905+1,BM905="Umbral_Tardío",Suspension02Hasta-$BH905+1,BM905="No_Umbral",0)</f>
        <v>0</v>
      </c>
      <c r="BO905" s="41" cm="1">
        <f t="array" ref="BO905">_xlfn.IFS(BM905="Umbral_Anticipado",Suspension02Hasta+BN905,BM905="Umbral_Interno",BL905+BN905,BM905="Umbral_Externo",Suspension02Hasta+BN905,BM905="Umbral_Tardío",BL905+BN905,BM905="No_Umbral",BL905)</f>
        <v>45046</v>
      </c>
      <c r="BP905" s="40">
        <f t="shared" si="208"/>
        <v>45047</v>
      </c>
      <c r="BQ905" s="41">
        <f t="shared" si="209"/>
        <v>45106</v>
      </c>
      <c r="BR905" s="42" t="str" cm="1">
        <f t="array" ref="BR905">_xlfn.IFS(AND((BO905&lt;Suspension01Desde),(BO905&lt;Suspension01Hasta),(BQ905&lt;Suspension01Desde),(BQ905&lt;Suspension01Hasta)),"No_Umbral",AND((BO905&gt;Suspension01Desde),(BO905&gt;Suspension01Hasta),(BQ905&gt;Suspension01Desde),(BQ905&gt;Suspension01Hasta)),"No_Umbral",AND((BO905&lt;=Suspension01Desde),(BO905&lt;=Suspension01Hasta),(BQ905&gt;=Suspension01Desde),(BQ905&lt;=Suspension01Hasta)),"Umbral_Anticipado",AND((BO905&lt;=Suspension01Desde),(BO905&lt;=Suspension01Hasta),(BQ905&gt;=Suspension01Desde),(BQ905&gt;=Suspension01Hasta)),"Umbral_Interno",AND((BO905&gt;=Suspension01Desde),(BO905&lt;=Suspension01Hasta),(BQ905&gt;=Suspension01Desde),(BQ905&lt;=Suspension01Hasta)),"Umbral_Externo",AND((BO905&gt;=Suspension01Desde),(BO905&lt;=Suspension01Hasta),(BQ905&gt;=Suspension01Desde),(BQ905&gt;=Suspension01Hasta)),"Umbral_Tardío")</f>
        <v>No_Umbral</v>
      </c>
      <c r="BS905" s="43" cm="1">
        <f t="array" ref="BS905">_xlfn.IFS(BR905="Umbral_Anticipado",$BQ905-Suspension01Desde+1,BR905="Umbral_Interno",Suspension01Hasta-Suspension01Desde+1,BR905="Umbral_Externo",BQ905-$BO905+1,BR905="Umbral_Tardío",Suspension01Hasta-$BO905+1,BR905="No_Umbral",0)</f>
        <v>0</v>
      </c>
      <c r="BT905" s="42" cm="1">
        <f t="array" ref="BT905">_xlfn.IFS(BR905="Umbral_Anticipado",Suspension01Hasta+BS905,BR905="Umbral_Interno",BQ905+BS905,BR905="Umbral_Externo",Suspension01Hasta+BS905,BR905="Umbral_Tardío",BQ905+BS905,BR905="No_Umbral",BQ905)</f>
        <v>45106</v>
      </c>
      <c r="BU905" s="42" t="str" cm="1">
        <f t="array" ref="BU905">_xlfn.IFS(AND((BO905&lt;Suspension02Desde),(BO905&lt;Suspension02Hasta),(BT905&lt;Suspension02Desde),(BT905&lt;Suspension02Hasta)),"No_Umbral",AND((BO905&gt;Suspension02Desde),(BO905&gt;Suspension02Hasta),(BT905&gt;Suspension02Desde),(BT905&gt;Suspension02Hasta)),"No_Umbral",AND((BO905&lt;=Suspension02Desde),(BO905&lt;=Suspension02Hasta),(BT905&gt;=Suspension02Desde),(BT905&lt;=Suspension02Hasta)),"Umbral_Anticipado",AND((BO905&lt;=Suspension02Desde),(BO905&lt;=Suspension02Hasta),(BT905&gt;=Suspension02Desde),(BT905&gt;=Suspension02Hasta)),"Umbral_Interno",AND((BO905&gt;=Suspension02Desde),(BO905&lt;=Suspension02Hasta),(BT905&gt;=Suspension02Desde),(BT905&lt;=Suspension02Hasta)),"Umbral_Externo",AND((BO905&gt;=Suspension02Desde),(BO905&lt;=Suspension02Hasta),(BT905&gt;=Suspension02Desde),(BT905&gt;=Suspension02Hasta)),"Umbral_Tardío")</f>
        <v>No_Umbral</v>
      </c>
      <c r="BV905" s="43" cm="1">
        <f t="array" ref="BV905">_xlfn.IFS(BU905="Umbral_Anticipado",BT905-Suspension02Desde+1,BU905="Umbral_Interno",Suspension02Hasta-Suspension02Desde+1,BU905="Umbral_Externo",BT905-$BO905+1,BU905="Umbral_Tardío",Suspension02Hasta-$BO905+1,BU905="No_Umbral",0)</f>
        <v>0</v>
      </c>
      <c r="BW905" s="41" cm="1">
        <f t="array" ref="BW905">_xlfn.IFS(BU905="Umbral_Anticipado",Suspension02Hasta+BV905,BU905="Umbral_Interno",BT905+BV905,BU905="Umbral_Externo",Suspension02Hasta+BV905,BU905="Umbral_Tardío",BT905+BV905,BU905="No_Umbral",BT905)</f>
        <v>45106</v>
      </c>
      <c r="BX905" s="40">
        <f t="shared" si="210"/>
        <v>45078</v>
      </c>
      <c r="BY905" s="41">
        <f t="shared" si="211"/>
        <v>45836</v>
      </c>
      <c r="BZ905" s="42" t="str" cm="1">
        <f t="array" ref="BZ905">_xlfn.IFS(AND((BW905&lt;Suspension01Desde),(BW905&lt;Suspension01Hasta),(BY905&lt;Suspension01Desde),(BY905&lt;Suspension01Hasta)),"No_Umbral",AND((BW905&gt;Suspension01Desde),(BW905&gt;Suspension01Hasta),(BY905&gt;Suspension01Desde),(BY905&gt;Suspension01Hasta)),"No_Umbral",AND((BW905&lt;=Suspension01Desde),(BW905&lt;=Suspension01Hasta),(BY905&gt;=Suspension01Desde),(BY905&lt;=Suspension01Hasta)),"Umbral_Anticipado",AND((BW905&lt;=Suspension01Desde),(BW905&lt;=Suspension01Hasta),(BY905&gt;=Suspension01Desde),(BY905&gt;=Suspension01Hasta)),"Umbral_Interno",AND((BW905&gt;=Suspension01Desde),(BW905&lt;=Suspension01Hasta),(BY905&gt;=Suspension01Desde),(BY905&lt;=Suspension01Hasta)),"Umbral_Externo",AND((BW905&gt;=Suspension01Desde),(BW905&lt;=Suspension01Hasta),(BY905&gt;=Suspension01Desde),(BY905&gt;=Suspension01Hasta)),"Umbral_Tardío")</f>
        <v>No_Umbral</v>
      </c>
      <c r="CA905" s="43" cm="1">
        <f t="array" ref="CA905">_xlfn.IFS(BZ905="Umbral_Anticipado",$BI905-Suspension01Desde+1,BZ905="Umbral_Interno",Suspension01Hasta-Suspension01Desde+1,BZ905="Umbral_Externo",BY905-$BH905+1,BZ905="Umbral_Tardío",Suspension01Hasta-$BH905+1,BZ905="No_Umbral",0)</f>
        <v>0</v>
      </c>
      <c r="CB905" s="42" cm="1">
        <f t="array" ref="CB905">_xlfn.IFS(BZ905="Umbral_Anticipado",Suspension01Hasta+CA905,BZ905="Umbral_Interno",BY905+CA905,BZ905="Umbral_Externo",Suspension01Hasta+CA905,BZ905="Umbral_Tardío",BY905+CA905,BZ905="No_Umbral",BY905)</f>
        <v>45836</v>
      </c>
      <c r="CC905" s="42" t="str" cm="1">
        <f t="array" ref="CC905">_xlfn.IFS(AND((BW905&lt;Suspension02Desde),(BW905&lt;Suspension02Hasta),(CB905&lt;Suspension02Desde),(CB905&lt;Suspension02Hasta)),"No_Umbral",AND((BW905&gt;Suspension02Desde),(BW905&gt;Suspension02Hasta),(CB905&gt;Suspension02Desde),(CB905&gt;Suspension02Hasta)),"No_Umbral",AND((BW905&lt;=Suspension02Desde),(BW905&lt;=Suspension02Hasta),(CB905&gt;=Suspension02Desde),(CB905&lt;=Suspension02Hasta)),"Umbral_Anticipado",AND((BW905&lt;=Suspension02Desde),(BW905&lt;=Suspension02Hasta),(CB905&gt;=Suspension02Desde),(CB905&gt;=Suspension02Hasta)),"Umbral_Interno",AND((BW905&gt;=Suspension02Desde),(BW905&lt;=Suspension02Hasta),(CB905&gt;=Suspension02Desde),(CB905&lt;=Suspension02Hasta)),"Umbral_Externo",AND((BW905&gt;=Suspension02Desde),(BW905&lt;=Suspension02Hasta),(CB905&gt;=Suspension02Desde),(CB905&gt;=Suspension02Hasta)),"Umbral_Tardío")</f>
        <v>No_Umbral</v>
      </c>
      <c r="CD905" s="43" cm="1">
        <f t="array" ref="CD905">_xlfn.IFS(CC905="Umbral_Anticipado",CB905-Suspension02Desde+1,CC905="Umbral_Interno",Suspension02Hasta-Suspension02Desde+1,CC905="Umbral_Externo",CB905-$BH905+1,CC905="Umbral_Tardío",Suspension02Hasta-$BH905+1,CC905="No_Umbral",0)</f>
        <v>0</v>
      </c>
      <c r="CE905" s="41" cm="1">
        <f t="array" ref="CE905">_xlfn.IFS(CC905="Umbral_Anticipado",Suspension02Hasta+CD905,CC905="Umbral_Interno",CB905+CD905,CC905="Umbral_Externo",Suspension02Hasta+CD905,CC905="Umbral_Tardío",CB905+CD905,CC905="No_Umbral",CB905)</f>
        <v>45836</v>
      </c>
      <c r="CF905" s="40">
        <f t="shared" si="212"/>
        <v>45809</v>
      </c>
    </row>
    <row r="906" spans="1:84" s="22" customFormat="1" ht="20.25" customHeight="1">
      <c r="A906" s="77" t="s">
        <v>5386</v>
      </c>
      <c r="B906" s="77" t="str">
        <f t="shared" si="205"/>
        <v>2022</v>
      </c>
      <c r="C906" s="94" t="s">
        <v>5387</v>
      </c>
      <c r="D906" s="77" t="s">
        <v>4535</v>
      </c>
      <c r="E906" s="77" t="s">
        <v>293</v>
      </c>
      <c r="F906" s="77" t="s">
        <v>130</v>
      </c>
      <c r="G906" s="201">
        <v>44599</v>
      </c>
      <c r="H906" s="201">
        <v>46362</v>
      </c>
      <c r="I906" s="77" t="s">
        <v>299</v>
      </c>
      <c r="J906" s="77"/>
      <c r="K906" s="78">
        <v>47275</v>
      </c>
      <c r="L906" s="77" t="str">
        <f>VLOOKUP(MONTH($K906),TablaMeses[],2,FALSE)</f>
        <v>06 JUNIO</v>
      </c>
      <c r="M906" s="77">
        <f t="shared" si="214"/>
        <v>2029</v>
      </c>
      <c r="N906" s="77" t="s">
        <v>104</v>
      </c>
      <c r="O906" s="201" t="s">
        <v>104</v>
      </c>
      <c r="P906" s="77"/>
      <c r="Q906" s="77"/>
      <c r="R906" s="201"/>
      <c r="S906" s="77"/>
      <c r="T906" s="77"/>
      <c r="U906" s="201"/>
      <c r="V906" s="77"/>
      <c r="W906" s="77"/>
      <c r="X906" s="201"/>
      <c r="Y906" s="77"/>
      <c r="Z906" s="201"/>
      <c r="AA906" s="77"/>
      <c r="AB906" s="201"/>
      <c r="AC906" s="79" t="s">
        <v>104</v>
      </c>
      <c r="AD906" s="77" t="s">
        <v>104</v>
      </c>
      <c r="AE906" s="77" t="s">
        <v>104</v>
      </c>
      <c r="AF906" s="77" t="s">
        <v>104</v>
      </c>
      <c r="AG906" s="77"/>
      <c r="AH906" s="77"/>
      <c r="AI906" s="78" t="s">
        <v>104</v>
      </c>
      <c r="AJ906" s="77" t="s">
        <v>104</v>
      </c>
      <c r="AK906" s="77"/>
      <c r="AL906" s="77" t="s">
        <v>104</v>
      </c>
      <c r="AM906" s="78" t="s">
        <v>104</v>
      </c>
      <c r="AN906" s="77" t="s">
        <v>104</v>
      </c>
      <c r="AO906" s="77" t="s">
        <v>104</v>
      </c>
      <c r="AP906" s="77" t="s">
        <v>104</v>
      </c>
      <c r="AQ906" s="77" t="s">
        <v>104</v>
      </c>
      <c r="AR906" s="78" t="s">
        <v>104</v>
      </c>
      <c r="AS906" s="77" t="s">
        <v>104</v>
      </c>
      <c r="AT906" s="78" t="s">
        <v>104</v>
      </c>
      <c r="AU906" s="78" t="s">
        <v>104</v>
      </c>
      <c r="AV906" s="78">
        <v>45763</v>
      </c>
      <c r="AW906" s="77">
        <f t="shared" si="206"/>
        <v>16</v>
      </c>
      <c r="AX906" s="77">
        <f t="shared" si="213"/>
        <v>2025</v>
      </c>
      <c r="AY906" s="84" t="s">
        <v>944</v>
      </c>
      <c r="AZ906" s="81" t="s">
        <v>5388</v>
      </c>
      <c r="BC906" s="25" t="s">
        <v>673</v>
      </c>
      <c r="BD906" s="25" t="s">
        <v>1464</v>
      </c>
      <c r="BE906" s="25">
        <v>120</v>
      </c>
      <c r="BF906" s="25">
        <v>60</v>
      </c>
      <c r="BG906" s="25">
        <v>730</v>
      </c>
      <c r="BH906" s="40">
        <f t="shared" si="204"/>
        <v>46362</v>
      </c>
      <c r="BI906" s="41">
        <f t="shared" si="207"/>
        <v>46482</v>
      </c>
      <c r="BJ906" s="42" t="str" cm="1">
        <f t="array" ref="BJ906">_xlfn.IFS(AND((BH906&lt;Suspension01Desde),(BH906&lt;Suspension01Hasta),(BI906&lt;Suspension01Desde),(BI906&lt;Suspension01Hasta)),"No_Umbral",AND((BH906&gt;Suspension01Desde),(BH906&gt;Suspension01Hasta),(BI906&gt;Suspension01Desde),(BI906&gt;Suspension01Hasta)),"No_Umbral",AND((BH906&lt;=Suspension01Desde),(BH906&lt;=Suspension01Hasta),(BI906&gt;=Suspension01Desde),(BI906&lt;=Suspension01Hasta)),"Umbral_Anticipado",AND((BH906&lt;=Suspension01Desde),(BH906&lt;=Suspension01Hasta),(BI906&gt;=Suspension01Desde),(BI906&gt;=Suspension01Hasta)),"Umbral_Interno",AND((BH906&gt;=Suspension01Desde),(BH906&lt;=Suspension01Hasta),(BI906&gt;=Suspension01Desde),(BI906&lt;=Suspension01Hasta)),"Umbral_Externo",AND((BH906&gt;=Suspension01Desde),(BH906&lt;=Suspension01Hasta),(BI906&gt;=Suspension01Desde),(BI906&gt;=Suspension01Hasta)),"Umbral_Tardío")</f>
        <v>No_Umbral</v>
      </c>
      <c r="BK906" s="43" cm="1">
        <f t="array" ref="BK906">_xlfn.IFS(BJ906="Umbral_Anticipado",$BI906-Suspension01Desde+1,BJ906="Umbral_Interno",Suspension01Hasta-Suspension01Desde+1,BJ906="Umbral_Externo",BI906-$BH906+1,BJ906="Umbral_Tardío",Suspension01Hasta-$BH906+1,BJ906="No_Umbral",0)</f>
        <v>0</v>
      </c>
      <c r="BL906" s="42" cm="1">
        <f t="array" ref="BL906">_xlfn.IFS(BJ906="Umbral_Anticipado",Suspension01Hasta+BK906,BJ906="Umbral_Interno",BI906+BK906,BJ906="Umbral_Externo",Suspension01Hasta+BK906,BJ906="Umbral_Tardío",BI906+BK906,BJ906="No_Umbral",BI906)</f>
        <v>46482</v>
      </c>
      <c r="BM906" s="42" t="str" cm="1">
        <f t="array" ref="BM906">_xlfn.IFS(AND((BH906&lt;Suspension02Desde),(BH906&lt;Suspension02Hasta),(BL906&lt;Suspension02Desde),(BL906&lt;Suspension02Hasta)),"No_Umbral",AND((BH906&gt;Suspension02Desde),(BH906&gt;Suspension02Hasta),(BL906&gt;Suspension02Desde),(BL906&gt;Suspension02Hasta)),"No_Umbral",AND((BH906&lt;=Suspension02Desde),(BH906&lt;=Suspension02Hasta),(BL906&gt;=Suspension02Desde),(BL906&lt;=Suspension02Hasta)),"Umbral_Anticipado",AND((BH906&lt;=Suspension02Desde),(BH906&lt;=Suspension02Hasta),(BL906&gt;=Suspension02Desde),(BL906&gt;=Suspension02Hasta)),"Umbral_Interno",AND((BH906&gt;=Suspension02Desde),(BH906&lt;=Suspension02Hasta),(BL906&gt;=Suspension02Desde),(BL906&lt;=Suspension02Hasta)),"Umbral_Externo",AND((BH906&gt;=Suspension02Desde),(BH906&lt;=Suspension02Hasta),(BL906&gt;=Suspension02Desde),(BL906&gt;=Suspension02Hasta)),"Umbral_Tardío")</f>
        <v>No_Umbral</v>
      </c>
      <c r="BN906" s="43" cm="1">
        <f t="array" ref="BN906">_xlfn.IFS(BM906="Umbral_Anticipado",BL906-Suspension02Desde+1,BM906="Umbral_Interno",Suspension02Hasta-Suspension02Desde+1,BM906="Umbral_Externo",BL906-$BH906+1,BM906="Umbral_Tardío",Suspension02Hasta-$BH906+1,BM906="No_Umbral",0)</f>
        <v>0</v>
      </c>
      <c r="BO906" s="41" cm="1">
        <f t="array" ref="BO906">_xlfn.IFS(BM906="Umbral_Anticipado",Suspension02Hasta+BN906,BM906="Umbral_Interno",BL906+BN906,BM906="Umbral_Externo",Suspension02Hasta+BN906,BM906="Umbral_Tardío",BL906+BN906,BM906="No_Umbral",BL906)</f>
        <v>46482</v>
      </c>
      <c r="BP906" s="40">
        <f t="shared" si="208"/>
        <v>46483</v>
      </c>
      <c r="BQ906" s="41">
        <f t="shared" si="209"/>
        <v>46542</v>
      </c>
      <c r="BR906" s="42" t="str" cm="1">
        <f t="array" ref="BR906">_xlfn.IFS(AND((BO906&lt;Suspension01Desde),(BO906&lt;Suspension01Hasta),(BQ906&lt;Suspension01Desde),(BQ906&lt;Suspension01Hasta)),"No_Umbral",AND((BO906&gt;Suspension01Desde),(BO906&gt;Suspension01Hasta),(BQ906&gt;Suspension01Desde),(BQ906&gt;Suspension01Hasta)),"No_Umbral",AND((BO906&lt;=Suspension01Desde),(BO906&lt;=Suspension01Hasta),(BQ906&gt;=Suspension01Desde),(BQ906&lt;=Suspension01Hasta)),"Umbral_Anticipado",AND((BO906&lt;=Suspension01Desde),(BO906&lt;=Suspension01Hasta),(BQ906&gt;=Suspension01Desde),(BQ906&gt;=Suspension01Hasta)),"Umbral_Interno",AND((BO906&gt;=Suspension01Desde),(BO906&lt;=Suspension01Hasta),(BQ906&gt;=Suspension01Desde),(BQ906&lt;=Suspension01Hasta)),"Umbral_Externo",AND((BO906&gt;=Suspension01Desde),(BO906&lt;=Suspension01Hasta),(BQ906&gt;=Suspension01Desde),(BQ906&gt;=Suspension01Hasta)),"Umbral_Tardío")</f>
        <v>No_Umbral</v>
      </c>
      <c r="BS906" s="43" cm="1">
        <f t="array" ref="BS906">_xlfn.IFS(BR906="Umbral_Anticipado",$BQ906-Suspension01Desde+1,BR906="Umbral_Interno",Suspension01Hasta-Suspension01Desde+1,BR906="Umbral_Externo",BQ906-$BO906+1,BR906="Umbral_Tardío",Suspension01Hasta-$BO906+1,BR906="No_Umbral",0)</f>
        <v>0</v>
      </c>
      <c r="BT906" s="42" cm="1">
        <f t="array" ref="BT906">_xlfn.IFS(BR906="Umbral_Anticipado",Suspension01Hasta+BS906,BR906="Umbral_Interno",BQ906+BS906,BR906="Umbral_Externo",Suspension01Hasta+BS906,BR906="Umbral_Tardío",BQ906+BS906,BR906="No_Umbral",BQ906)</f>
        <v>46542</v>
      </c>
      <c r="BU906" s="42" t="str" cm="1">
        <f t="array" ref="BU906">_xlfn.IFS(AND((BO906&lt;Suspension02Desde),(BO906&lt;Suspension02Hasta),(BT906&lt;Suspension02Desde),(BT906&lt;Suspension02Hasta)),"No_Umbral",AND((BO906&gt;Suspension02Desde),(BO906&gt;Suspension02Hasta),(BT906&gt;Suspension02Desde),(BT906&gt;Suspension02Hasta)),"No_Umbral",AND((BO906&lt;=Suspension02Desde),(BO906&lt;=Suspension02Hasta),(BT906&gt;=Suspension02Desde),(BT906&lt;=Suspension02Hasta)),"Umbral_Anticipado",AND((BO906&lt;=Suspension02Desde),(BO906&lt;=Suspension02Hasta),(BT906&gt;=Suspension02Desde),(BT906&gt;=Suspension02Hasta)),"Umbral_Interno",AND((BO906&gt;=Suspension02Desde),(BO906&lt;=Suspension02Hasta),(BT906&gt;=Suspension02Desde),(BT906&lt;=Suspension02Hasta)),"Umbral_Externo",AND((BO906&gt;=Suspension02Desde),(BO906&lt;=Suspension02Hasta),(BT906&gt;=Suspension02Desde),(BT906&gt;=Suspension02Hasta)),"Umbral_Tardío")</f>
        <v>No_Umbral</v>
      </c>
      <c r="BV906" s="43" cm="1">
        <f t="array" ref="BV906">_xlfn.IFS(BU906="Umbral_Anticipado",BT906-Suspension02Desde+1,BU906="Umbral_Interno",Suspension02Hasta-Suspension02Desde+1,BU906="Umbral_Externo",BT906-$BO906+1,BU906="Umbral_Tardío",Suspension02Hasta-$BO906+1,BU906="No_Umbral",0)</f>
        <v>0</v>
      </c>
      <c r="BW906" s="41" cm="1">
        <f t="array" ref="BW906">_xlfn.IFS(BU906="Umbral_Anticipado",Suspension02Hasta+BV906,BU906="Umbral_Interno",BT906+BV906,BU906="Umbral_Externo",Suspension02Hasta+BV906,BU906="Umbral_Tardío",BT906+BV906,BU906="No_Umbral",BT906)</f>
        <v>46542</v>
      </c>
      <c r="BX906" s="40">
        <f t="shared" si="210"/>
        <v>46544</v>
      </c>
      <c r="BY906" s="41">
        <f t="shared" si="211"/>
        <v>47272</v>
      </c>
      <c r="BZ906" s="42" t="str" cm="1">
        <f t="array" ref="BZ906">_xlfn.IFS(AND((BW906&lt;Suspension01Desde),(BW906&lt;Suspension01Hasta),(BY906&lt;Suspension01Desde),(BY906&lt;Suspension01Hasta)),"No_Umbral",AND((BW906&gt;Suspension01Desde),(BW906&gt;Suspension01Hasta),(BY906&gt;Suspension01Desde),(BY906&gt;Suspension01Hasta)),"No_Umbral",AND((BW906&lt;=Suspension01Desde),(BW906&lt;=Suspension01Hasta),(BY906&gt;=Suspension01Desde),(BY906&lt;=Suspension01Hasta)),"Umbral_Anticipado",AND((BW906&lt;=Suspension01Desde),(BW906&lt;=Suspension01Hasta),(BY906&gt;=Suspension01Desde),(BY906&gt;=Suspension01Hasta)),"Umbral_Interno",AND((BW906&gt;=Suspension01Desde),(BW906&lt;=Suspension01Hasta),(BY906&gt;=Suspension01Desde),(BY906&lt;=Suspension01Hasta)),"Umbral_Externo",AND((BW906&gt;=Suspension01Desde),(BW906&lt;=Suspension01Hasta),(BY906&gt;=Suspension01Desde),(BY906&gt;=Suspension01Hasta)),"Umbral_Tardío")</f>
        <v>No_Umbral</v>
      </c>
      <c r="CA906" s="43" cm="1">
        <f t="array" ref="CA906">_xlfn.IFS(BZ906="Umbral_Anticipado",$BI906-Suspension01Desde+1,BZ906="Umbral_Interno",Suspension01Hasta-Suspension01Desde+1,BZ906="Umbral_Externo",BY906-$BH906+1,BZ906="Umbral_Tardío",Suspension01Hasta-$BH906+1,BZ906="No_Umbral",0)</f>
        <v>0</v>
      </c>
      <c r="CB906" s="42" cm="1">
        <f t="array" ref="CB906">_xlfn.IFS(BZ906="Umbral_Anticipado",Suspension01Hasta+CA906,BZ906="Umbral_Interno",BY906+CA906,BZ906="Umbral_Externo",Suspension01Hasta+CA906,BZ906="Umbral_Tardío",BY906+CA906,BZ906="No_Umbral",BY906)</f>
        <v>47272</v>
      </c>
      <c r="CC906" s="42" t="str" cm="1">
        <f t="array" ref="CC906">_xlfn.IFS(AND((BW906&lt;Suspension02Desde),(BW906&lt;Suspension02Hasta),(CB906&lt;Suspension02Desde),(CB906&lt;Suspension02Hasta)),"No_Umbral",AND((BW906&gt;Suspension02Desde),(BW906&gt;Suspension02Hasta),(CB906&gt;Suspension02Desde),(CB906&gt;Suspension02Hasta)),"No_Umbral",AND((BW906&lt;=Suspension02Desde),(BW906&lt;=Suspension02Hasta),(CB906&gt;=Suspension02Desde),(CB906&lt;=Suspension02Hasta)),"Umbral_Anticipado",AND((BW906&lt;=Suspension02Desde),(BW906&lt;=Suspension02Hasta),(CB906&gt;=Suspension02Desde),(CB906&gt;=Suspension02Hasta)),"Umbral_Interno",AND((BW906&gt;=Suspension02Desde),(BW906&lt;=Suspension02Hasta),(CB906&gt;=Suspension02Desde),(CB906&lt;=Suspension02Hasta)),"Umbral_Externo",AND((BW906&gt;=Suspension02Desde),(BW906&lt;=Suspension02Hasta),(CB906&gt;=Suspension02Desde),(CB906&gt;=Suspension02Hasta)),"Umbral_Tardío")</f>
        <v>No_Umbral</v>
      </c>
      <c r="CD906" s="43" cm="1">
        <f t="array" ref="CD906">_xlfn.IFS(CC906="Umbral_Anticipado",CB906-Suspension02Desde+1,CC906="Umbral_Interno",Suspension02Hasta-Suspension02Desde+1,CC906="Umbral_Externo",CB906-$BH906+1,CC906="Umbral_Tardío",Suspension02Hasta-$BH906+1,CC906="No_Umbral",0)</f>
        <v>0</v>
      </c>
      <c r="CE906" s="41" cm="1">
        <f t="array" ref="CE906">_xlfn.IFS(CC906="Umbral_Anticipado",Suspension02Hasta+CD906,CC906="Umbral_Interno",CB906+CD906,CC906="Umbral_Externo",Suspension02Hasta+CD906,CC906="Umbral_Tardío",CB906+CD906,CC906="No_Umbral",CB906)</f>
        <v>47272</v>
      </c>
      <c r="CF906" s="40">
        <f t="shared" si="212"/>
        <v>47275</v>
      </c>
    </row>
    <row r="907" spans="1:84" s="22" customFormat="1" ht="20.25" customHeight="1">
      <c r="A907" s="77" t="s">
        <v>5389</v>
      </c>
      <c r="B907" s="77" t="str">
        <f t="shared" si="205"/>
        <v>2022</v>
      </c>
      <c r="C907" s="77" t="s">
        <v>5390</v>
      </c>
      <c r="D907" s="77" t="s">
        <v>1650</v>
      </c>
      <c r="E907" s="77" t="s">
        <v>293</v>
      </c>
      <c r="F907" s="77" t="s">
        <v>130</v>
      </c>
      <c r="G907" s="201">
        <v>44615</v>
      </c>
      <c r="H907" s="201">
        <v>51919</v>
      </c>
      <c r="I907" s="77" t="s">
        <v>92</v>
      </c>
      <c r="J907" s="77"/>
      <c r="K907" s="78">
        <v>52830</v>
      </c>
      <c r="L907" s="77" t="str">
        <f>VLOOKUP(MONTH($K907),TablaMeses[],2,FALSE)</f>
        <v>08 AGOSTO</v>
      </c>
      <c r="M907" s="77">
        <f t="shared" si="214"/>
        <v>2044</v>
      </c>
      <c r="N907" s="77" t="s">
        <v>104</v>
      </c>
      <c r="O907" s="201" t="s">
        <v>104</v>
      </c>
      <c r="P907" s="77"/>
      <c r="Q907" s="77"/>
      <c r="R907" s="201"/>
      <c r="S907" s="77"/>
      <c r="T907" s="77"/>
      <c r="U907" s="201"/>
      <c r="V907" s="77"/>
      <c r="W907" s="77"/>
      <c r="X907" s="201"/>
      <c r="Y907" s="77"/>
      <c r="Z907" s="201"/>
      <c r="AA907" s="77"/>
      <c r="AB907" s="201"/>
      <c r="AC907" s="79" t="s">
        <v>104</v>
      </c>
      <c r="AD907" s="77" t="s">
        <v>104</v>
      </c>
      <c r="AE907" s="77" t="s">
        <v>104</v>
      </c>
      <c r="AF907" s="77" t="s">
        <v>104</v>
      </c>
      <c r="AG907" s="77"/>
      <c r="AH907" s="77"/>
      <c r="AI907" s="78" t="s">
        <v>104</v>
      </c>
      <c r="AJ907" s="77" t="s">
        <v>104</v>
      </c>
      <c r="AK907" s="77"/>
      <c r="AL907" s="77" t="s">
        <v>104</v>
      </c>
      <c r="AM907" s="78" t="s">
        <v>104</v>
      </c>
      <c r="AN907" s="77" t="s">
        <v>104</v>
      </c>
      <c r="AO907" s="77" t="s">
        <v>104</v>
      </c>
      <c r="AP907" s="77" t="s">
        <v>104</v>
      </c>
      <c r="AQ907" s="77" t="s">
        <v>104</v>
      </c>
      <c r="AR907" s="78" t="s">
        <v>104</v>
      </c>
      <c r="AS907" s="77" t="s">
        <v>104</v>
      </c>
      <c r="AT907" s="78" t="s">
        <v>104</v>
      </c>
      <c r="AU907" s="78" t="s">
        <v>104</v>
      </c>
      <c r="AV907" s="78">
        <v>45826</v>
      </c>
      <c r="AW907" s="77">
        <f t="shared" si="206"/>
        <v>25</v>
      </c>
      <c r="AX907" s="77">
        <f t="shared" si="213"/>
        <v>2025</v>
      </c>
      <c r="AY907" s="77" t="s">
        <v>944</v>
      </c>
      <c r="AZ907" s="81" t="s">
        <v>5391</v>
      </c>
      <c r="BC907" s="25" t="s">
        <v>673</v>
      </c>
      <c r="BD907" s="25" t="s">
        <v>1464</v>
      </c>
      <c r="BE907" s="25">
        <v>120</v>
      </c>
      <c r="BF907" s="25">
        <v>60</v>
      </c>
      <c r="BG907" s="25">
        <v>730</v>
      </c>
      <c r="BH907" s="40">
        <f t="shared" si="204"/>
        <v>51919</v>
      </c>
      <c r="BI907" s="41">
        <f t="shared" si="207"/>
        <v>52039</v>
      </c>
      <c r="BJ907" s="42" t="str" cm="1">
        <f t="array" ref="BJ907">_xlfn.IFS(AND((BH907&lt;Suspension01Desde),(BH907&lt;Suspension01Hasta),(BI907&lt;Suspension01Desde),(BI907&lt;Suspension01Hasta)),"No_Umbral",AND((BH907&gt;Suspension01Desde),(BH907&gt;Suspension01Hasta),(BI907&gt;Suspension01Desde),(BI907&gt;Suspension01Hasta)),"No_Umbral",AND((BH907&lt;=Suspension01Desde),(BH907&lt;=Suspension01Hasta),(BI907&gt;=Suspension01Desde),(BI907&lt;=Suspension01Hasta)),"Umbral_Anticipado",AND((BH907&lt;=Suspension01Desde),(BH907&lt;=Suspension01Hasta),(BI907&gt;=Suspension01Desde),(BI907&gt;=Suspension01Hasta)),"Umbral_Interno",AND((BH907&gt;=Suspension01Desde),(BH907&lt;=Suspension01Hasta),(BI907&gt;=Suspension01Desde),(BI907&lt;=Suspension01Hasta)),"Umbral_Externo",AND((BH907&gt;=Suspension01Desde),(BH907&lt;=Suspension01Hasta),(BI907&gt;=Suspension01Desde),(BI907&gt;=Suspension01Hasta)),"Umbral_Tardío")</f>
        <v>No_Umbral</v>
      </c>
      <c r="BK907" s="43" cm="1">
        <f t="array" ref="BK907">_xlfn.IFS(BJ907="Umbral_Anticipado",$BI907-Suspension01Desde+1,BJ907="Umbral_Interno",Suspension01Hasta-Suspension01Desde+1,BJ907="Umbral_Externo",BI907-$BH907+1,BJ907="Umbral_Tardío",Suspension01Hasta-$BH907+1,BJ907="No_Umbral",0)</f>
        <v>0</v>
      </c>
      <c r="BL907" s="42" cm="1">
        <f t="array" ref="BL907">_xlfn.IFS(BJ907="Umbral_Anticipado",Suspension01Hasta+BK907,BJ907="Umbral_Interno",BI907+BK907,BJ907="Umbral_Externo",Suspension01Hasta+BK907,BJ907="Umbral_Tardío",BI907+BK907,BJ907="No_Umbral",BI907)</f>
        <v>52039</v>
      </c>
      <c r="BM907" s="42" t="str" cm="1">
        <f t="array" ref="BM907">_xlfn.IFS(AND((BH907&lt;Suspension02Desde),(BH907&lt;Suspension02Hasta),(BL907&lt;Suspension02Desde),(BL907&lt;Suspension02Hasta)),"No_Umbral",AND((BH907&gt;Suspension02Desde),(BH907&gt;Suspension02Hasta),(BL907&gt;Suspension02Desde),(BL907&gt;Suspension02Hasta)),"No_Umbral",AND((BH907&lt;=Suspension02Desde),(BH907&lt;=Suspension02Hasta),(BL907&gt;=Suspension02Desde),(BL907&lt;=Suspension02Hasta)),"Umbral_Anticipado",AND((BH907&lt;=Suspension02Desde),(BH907&lt;=Suspension02Hasta),(BL907&gt;=Suspension02Desde),(BL907&gt;=Suspension02Hasta)),"Umbral_Interno",AND((BH907&gt;=Suspension02Desde),(BH907&lt;=Suspension02Hasta),(BL907&gt;=Suspension02Desde),(BL907&lt;=Suspension02Hasta)),"Umbral_Externo",AND((BH907&gt;=Suspension02Desde),(BH907&lt;=Suspension02Hasta),(BL907&gt;=Suspension02Desde),(BL907&gt;=Suspension02Hasta)),"Umbral_Tardío")</f>
        <v>No_Umbral</v>
      </c>
      <c r="BN907" s="43" cm="1">
        <f t="array" ref="BN907">_xlfn.IFS(BM907="Umbral_Anticipado",BL907-Suspension02Desde+1,BM907="Umbral_Interno",Suspension02Hasta-Suspension02Desde+1,BM907="Umbral_Externo",BL907-$BH907+1,BM907="Umbral_Tardío",Suspension02Hasta-$BH907+1,BM907="No_Umbral",0)</f>
        <v>0</v>
      </c>
      <c r="BO907" s="41" cm="1">
        <f t="array" ref="BO907">_xlfn.IFS(BM907="Umbral_Anticipado",Suspension02Hasta+BN907,BM907="Umbral_Interno",BL907+BN907,BM907="Umbral_Externo",Suspension02Hasta+BN907,BM907="Umbral_Tardío",BL907+BN907,BM907="No_Umbral",BL907)</f>
        <v>52039</v>
      </c>
      <c r="BP907" s="40">
        <f t="shared" si="208"/>
        <v>52039</v>
      </c>
      <c r="BQ907" s="41">
        <f t="shared" si="209"/>
        <v>52099</v>
      </c>
      <c r="BR907" s="42" t="str" cm="1">
        <f t="array" ref="BR907">_xlfn.IFS(AND((BO907&lt;Suspension01Desde),(BO907&lt;Suspension01Hasta),(BQ907&lt;Suspension01Desde),(BQ907&lt;Suspension01Hasta)),"No_Umbral",AND((BO907&gt;Suspension01Desde),(BO907&gt;Suspension01Hasta),(BQ907&gt;Suspension01Desde),(BQ907&gt;Suspension01Hasta)),"No_Umbral",AND((BO907&lt;=Suspension01Desde),(BO907&lt;=Suspension01Hasta),(BQ907&gt;=Suspension01Desde),(BQ907&lt;=Suspension01Hasta)),"Umbral_Anticipado",AND((BO907&lt;=Suspension01Desde),(BO907&lt;=Suspension01Hasta),(BQ907&gt;=Suspension01Desde),(BQ907&gt;=Suspension01Hasta)),"Umbral_Interno",AND((BO907&gt;=Suspension01Desde),(BO907&lt;=Suspension01Hasta),(BQ907&gt;=Suspension01Desde),(BQ907&lt;=Suspension01Hasta)),"Umbral_Externo",AND((BO907&gt;=Suspension01Desde),(BO907&lt;=Suspension01Hasta),(BQ907&gt;=Suspension01Desde),(BQ907&gt;=Suspension01Hasta)),"Umbral_Tardío")</f>
        <v>No_Umbral</v>
      </c>
      <c r="BS907" s="43" cm="1">
        <f t="array" ref="BS907">_xlfn.IFS(BR907="Umbral_Anticipado",$BQ907-Suspension01Desde+1,BR907="Umbral_Interno",Suspension01Hasta-Suspension01Desde+1,BR907="Umbral_Externo",BQ907-$BO907+1,BR907="Umbral_Tardío",Suspension01Hasta-$BO907+1,BR907="No_Umbral",0)</f>
        <v>0</v>
      </c>
      <c r="BT907" s="42" cm="1">
        <f t="array" ref="BT907">_xlfn.IFS(BR907="Umbral_Anticipado",Suspension01Hasta+BS907,BR907="Umbral_Interno",BQ907+BS907,BR907="Umbral_Externo",Suspension01Hasta+BS907,BR907="Umbral_Tardío",BQ907+BS907,BR907="No_Umbral",BQ907)</f>
        <v>52099</v>
      </c>
      <c r="BU907" s="42" t="str" cm="1">
        <f t="array" ref="BU907">_xlfn.IFS(AND((BO907&lt;Suspension02Desde),(BO907&lt;Suspension02Hasta),(BT907&lt;Suspension02Desde),(BT907&lt;Suspension02Hasta)),"No_Umbral",AND((BO907&gt;Suspension02Desde),(BO907&gt;Suspension02Hasta),(BT907&gt;Suspension02Desde),(BT907&gt;Suspension02Hasta)),"No_Umbral",AND((BO907&lt;=Suspension02Desde),(BO907&lt;=Suspension02Hasta),(BT907&gt;=Suspension02Desde),(BT907&lt;=Suspension02Hasta)),"Umbral_Anticipado",AND((BO907&lt;=Suspension02Desde),(BO907&lt;=Suspension02Hasta),(BT907&gt;=Suspension02Desde),(BT907&gt;=Suspension02Hasta)),"Umbral_Interno",AND((BO907&gt;=Suspension02Desde),(BO907&lt;=Suspension02Hasta),(BT907&gt;=Suspension02Desde),(BT907&lt;=Suspension02Hasta)),"Umbral_Externo",AND((BO907&gt;=Suspension02Desde),(BO907&lt;=Suspension02Hasta),(BT907&gt;=Suspension02Desde),(BT907&gt;=Suspension02Hasta)),"Umbral_Tardío")</f>
        <v>No_Umbral</v>
      </c>
      <c r="BV907" s="43" cm="1">
        <f t="array" ref="BV907">_xlfn.IFS(BU907="Umbral_Anticipado",BT907-Suspension02Desde+1,BU907="Umbral_Interno",Suspension02Hasta-Suspension02Desde+1,BU907="Umbral_Externo",BT907-$BO907+1,BU907="Umbral_Tardío",Suspension02Hasta-$BO907+1,BU907="No_Umbral",0)</f>
        <v>0</v>
      </c>
      <c r="BW907" s="41" cm="1">
        <f t="array" ref="BW907">_xlfn.IFS(BU907="Umbral_Anticipado",Suspension02Hasta+BV907,BU907="Umbral_Interno",BT907+BV907,BU907="Umbral_Externo",Suspension02Hasta+BV907,BU907="Umbral_Tardío",BT907+BV907,BU907="No_Umbral",BT907)</f>
        <v>52099</v>
      </c>
      <c r="BX907" s="40">
        <f t="shared" si="210"/>
        <v>52100</v>
      </c>
      <c r="BY907" s="41">
        <f t="shared" si="211"/>
        <v>52829</v>
      </c>
      <c r="BZ907" s="42" t="str" cm="1">
        <f t="array" ref="BZ907">_xlfn.IFS(AND((BW907&lt;Suspension01Desde),(BW907&lt;Suspension01Hasta),(BY907&lt;Suspension01Desde),(BY907&lt;Suspension01Hasta)),"No_Umbral",AND((BW907&gt;Suspension01Desde),(BW907&gt;Suspension01Hasta),(BY907&gt;Suspension01Desde),(BY907&gt;Suspension01Hasta)),"No_Umbral",AND((BW907&lt;=Suspension01Desde),(BW907&lt;=Suspension01Hasta),(BY907&gt;=Suspension01Desde),(BY907&lt;=Suspension01Hasta)),"Umbral_Anticipado",AND((BW907&lt;=Suspension01Desde),(BW907&lt;=Suspension01Hasta),(BY907&gt;=Suspension01Desde),(BY907&gt;=Suspension01Hasta)),"Umbral_Interno",AND((BW907&gt;=Suspension01Desde),(BW907&lt;=Suspension01Hasta),(BY907&gt;=Suspension01Desde),(BY907&lt;=Suspension01Hasta)),"Umbral_Externo",AND((BW907&gt;=Suspension01Desde),(BW907&lt;=Suspension01Hasta),(BY907&gt;=Suspension01Desde),(BY907&gt;=Suspension01Hasta)),"Umbral_Tardío")</f>
        <v>No_Umbral</v>
      </c>
      <c r="CA907" s="43" cm="1">
        <f t="array" ref="CA907">_xlfn.IFS(BZ907="Umbral_Anticipado",$BI907-Suspension01Desde+1,BZ907="Umbral_Interno",Suspension01Hasta-Suspension01Desde+1,BZ907="Umbral_Externo",BY907-$BH907+1,BZ907="Umbral_Tardío",Suspension01Hasta-$BH907+1,BZ907="No_Umbral",0)</f>
        <v>0</v>
      </c>
      <c r="CB907" s="42" cm="1">
        <f t="array" ref="CB907">_xlfn.IFS(BZ907="Umbral_Anticipado",Suspension01Hasta+CA907,BZ907="Umbral_Interno",BY907+CA907,BZ907="Umbral_Externo",Suspension01Hasta+CA907,BZ907="Umbral_Tardío",BY907+CA907,BZ907="No_Umbral",BY907)</f>
        <v>52829</v>
      </c>
      <c r="CC907" s="42" t="str" cm="1">
        <f t="array" ref="CC907">_xlfn.IFS(AND((BW907&lt;Suspension02Desde),(BW907&lt;Suspension02Hasta),(CB907&lt;Suspension02Desde),(CB907&lt;Suspension02Hasta)),"No_Umbral",AND((BW907&gt;Suspension02Desde),(BW907&gt;Suspension02Hasta),(CB907&gt;Suspension02Desde),(CB907&gt;Suspension02Hasta)),"No_Umbral",AND((BW907&lt;=Suspension02Desde),(BW907&lt;=Suspension02Hasta),(CB907&gt;=Suspension02Desde),(CB907&lt;=Suspension02Hasta)),"Umbral_Anticipado",AND((BW907&lt;=Suspension02Desde),(BW907&lt;=Suspension02Hasta),(CB907&gt;=Suspension02Desde),(CB907&gt;=Suspension02Hasta)),"Umbral_Interno",AND((BW907&gt;=Suspension02Desde),(BW907&lt;=Suspension02Hasta),(CB907&gt;=Suspension02Desde),(CB907&lt;=Suspension02Hasta)),"Umbral_Externo",AND((BW907&gt;=Suspension02Desde),(BW907&lt;=Suspension02Hasta),(CB907&gt;=Suspension02Desde),(CB907&gt;=Suspension02Hasta)),"Umbral_Tardío")</f>
        <v>No_Umbral</v>
      </c>
      <c r="CD907" s="43" cm="1">
        <f t="array" ref="CD907">_xlfn.IFS(CC907="Umbral_Anticipado",CB907-Suspension02Desde+1,CC907="Umbral_Interno",Suspension02Hasta-Suspension02Desde+1,CC907="Umbral_Externo",CB907-$BH907+1,CC907="Umbral_Tardío",Suspension02Hasta-$BH907+1,CC907="No_Umbral",0)</f>
        <v>0</v>
      </c>
      <c r="CE907" s="41" cm="1">
        <f t="array" ref="CE907">_xlfn.IFS(CC907="Umbral_Anticipado",Suspension02Hasta+CD907,CC907="Umbral_Interno",CB907+CD907,CC907="Umbral_Externo",Suspension02Hasta+CD907,CC907="Umbral_Tardío",CB907+CD907,CC907="No_Umbral",CB907)</f>
        <v>52829</v>
      </c>
      <c r="CF907" s="40">
        <f t="shared" si="212"/>
        <v>52831</v>
      </c>
    </row>
    <row r="908" spans="1:84" s="22" customFormat="1" ht="20.25" customHeight="1">
      <c r="A908" s="77" t="s">
        <v>5392</v>
      </c>
      <c r="B908" s="77" t="str">
        <f t="shared" si="205"/>
        <v>2022</v>
      </c>
      <c r="C908" s="77" t="s">
        <v>5393</v>
      </c>
      <c r="D908" s="77" t="s">
        <v>1650</v>
      </c>
      <c r="E908" s="77" t="s">
        <v>293</v>
      </c>
      <c r="F908" s="77" t="s">
        <v>130</v>
      </c>
      <c r="G908" s="201">
        <v>44615</v>
      </c>
      <c r="H908" s="201">
        <v>51919</v>
      </c>
      <c r="I908" s="77" t="s">
        <v>299</v>
      </c>
      <c r="J908" s="77"/>
      <c r="K908" s="78">
        <v>52830</v>
      </c>
      <c r="L908" s="77" t="str">
        <f>VLOOKUP(MONTH($K908),TablaMeses[],2,FALSE)</f>
        <v>08 AGOSTO</v>
      </c>
      <c r="M908" s="77">
        <f t="shared" si="214"/>
        <v>2044</v>
      </c>
      <c r="N908" s="77" t="s">
        <v>104</v>
      </c>
      <c r="O908" s="201" t="s">
        <v>104</v>
      </c>
      <c r="P908" s="77"/>
      <c r="Q908" s="77"/>
      <c r="R908" s="201"/>
      <c r="S908" s="77"/>
      <c r="T908" s="77"/>
      <c r="U908" s="201"/>
      <c r="V908" s="77"/>
      <c r="W908" s="77"/>
      <c r="X908" s="201"/>
      <c r="Y908" s="77"/>
      <c r="Z908" s="201"/>
      <c r="AA908" s="77"/>
      <c r="AB908" s="201"/>
      <c r="AC908" s="79" t="s">
        <v>104</v>
      </c>
      <c r="AD908" s="77" t="s">
        <v>104</v>
      </c>
      <c r="AE908" s="77" t="s">
        <v>104</v>
      </c>
      <c r="AF908" s="77" t="s">
        <v>104</v>
      </c>
      <c r="AG908" s="77"/>
      <c r="AH908" s="77"/>
      <c r="AI908" s="78" t="s">
        <v>104</v>
      </c>
      <c r="AJ908" s="77" t="s">
        <v>104</v>
      </c>
      <c r="AK908" s="77"/>
      <c r="AL908" s="77" t="s">
        <v>104</v>
      </c>
      <c r="AM908" s="78" t="s">
        <v>104</v>
      </c>
      <c r="AN908" s="77" t="s">
        <v>104</v>
      </c>
      <c r="AO908" s="77" t="s">
        <v>104</v>
      </c>
      <c r="AP908" s="77" t="s">
        <v>104</v>
      </c>
      <c r="AQ908" s="77" t="s">
        <v>104</v>
      </c>
      <c r="AR908" s="78" t="s">
        <v>104</v>
      </c>
      <c r="AS908" s="77" t="s">
        <v>104</v>
      </c>
      <c r="AT908" s="78" t="s">
        <v>104</v>
      </c>
      <c r="AU908" s="78" t="s">
        <v>104</v>
      </c>
      <c r="AV908" s="78">
        <v>45826</v>
      </c>
      <c r="AW908" s="77">
        <f t="shared" si="206"/>
        <v>25</v>
      </c>
      <c r="AX908" s="77">
        <f t="shared" si="213"/>
        <v>2025</v>
      </c>
      <c r="AY908" s="77" t="s">
        <v>944</v>
      </c>
      <c r="AZ908" s="81" t="s">
        <v>5391</v>
      </c>
      <c r="BC908" s="25" t="s">
        <v>673</v>
      </c>
      <c r="BD908" s="25" t="s">
        <v>1464</v>
      </c>
      <c r="BE908" s="25">
        <v>120</v>
      </c>
      <c r="BF908" s="25">
        <v>60</v>
      </c>
      <c r="BG908" s="25">
        <v>730</v>
      </c>
      <c r="BH908" s="40">
        <f t="shared" si="204"/>
        <v>51919</v>
      </c>
      <c r="BI908" s="41">
        <f t="shared" si="207"/>
        <v>52039</v>
      </c>
      <c r="BJ908" s="42" t="str" cm="1">
        <f t="array" ref="BJ908">_xlfn.IFS(AND((BH908&lt;Suspension01Desde),(BH908&lt;Suspension01Hasta),(BI908&lt;Suspension01Desde),(BI908&lt;Suspension01Hasta)),"No_Umbral",AND((BH908&gt;Suspension01Desde),(BH908&gt;Suspension01Hasta),(BI908&gt;Suspension01Desde),(BI908&gt;Suspension01Hasta)),"No_Umbral",AND((BH908&lt;=Suspension01Desde),(BH908&lt;=Suspension01Hasta),(BI908&gt;=Suspension01Desde),(BI908&lt;=Suspension01Hasta)),"Umbral_Anticipado",AND((BH908&lt;=Suspension01Desde),(BH908&lt;=Suspension01Hasta),(BI908&gt;=Suspension01Desde),(BI908&gt;=Suspension01Hasta)),"Umbral_Interno",AND((BH908&gt;=Suspension01Desde),(BH908&lt;=Suspension01Hasta),(BI908&gt;=Suspension01Desde),(BI908&lt;=Suspension01Hasta)),"Umbral_Externo",AND((BH908&gt;=Suspension01Desde),(BH908&lt;=Suspension01Hasta),(BI908&gt;=Suspension01Desde),(BI908&gt;=Suspension01Hasta)),"Umbral_Tardío")</f>
        <v>No_Umbral</v>
      </c>
      <c r="BK908" s="43" cm="1">
        <f t="array" ref="BK908">_xlfn.IFS(BJ908="Umbral_Anticipado",$BI908-Suspension01Desde+1,BJ908="Umbral_Interno",Suspension01Hasta-Suspension01Desde+1,BJ908="Umbral_Externo",BI908-$BH908+1,BJ908="Umbral_Tardío",Suspension01Hasta-$BH908+1,BJ908="No_Umbral",0)</f>
        <v>0</v>
      </c>
      <c r="BL908" s="42" cm="1">
        <f t="array" ref="BL908">_xlfn.IFS(BJ908="Umbral_Anticipado",Suspension01Hasta+BK908,BJ908="Umbral_Interno",BI908+BK908,BJ908="Umbral_Externo",Suspension01Hasta+BK908,BJ908="Umbral_Tardío",BI908+BK908,BJ908="No_Umbral",BI908)</f>
        <v>52039</v>
      </c>
      <c r="BM908" s="42" t="str" cm="1">
        <f t="array" ref="BM908">_xlfn.IFS(AND((BH908&lt;Suspension02Desde),(BH908&lt;Suspension02Hasta),(BL908&lt;Suspension02Desde),(BL908&lt;Suspension02Hasta)),"No_Umbral",AND((BH908&gt;Suspension02Desde),(BH908&gt;Suspension02Hasta),(BL908&gt;Suspension02Desde),(BL908&gt;Suspension02Hasta)),"No_Umbral",AND((BH908&lt;=Suspension02Desde),(BH908&lt;=Suspension02Hasta),(BL908&gt;=Suspension02Desde),(BL908&lt;=Suspension02Hasta)),"Umbral_Anticipado",AND((BH908&lt;=Suspension02Desde),(BH908&lt;=Suspension02Hasta),(BL908&gt;=Suspension02Desde),(BL908&gt;=Suspension02Hasta)),"Umbral_Interno",AND((BH908&gt;=Suspension02Desde),(BH908&lt;=Suspension02Hasta),(BL908&gt;=Suspension02Desde),(BL908&lt;=Suspension02Hasta)),"Umbral_Externo",AND((BH908&gt;=Suspension02Desde),(BH908&lt;=Suspension02Hasta),(BL908&gt;=Suspension02Desde),(BL908&gt;=Suspension02Hasta)),"Umbral_Tardío")</f>
        <v>No_Umbral</v>
      </c>
      <c r="BN908" s="43" cm="1">
        <f t="array" ref="BN908">_xlfn.IFS(BM908="Umbral_Anticipado",BL908-Suspension02Desde+1,BM908="Umbral_Interno",Suspension02Hasta-Suspension02Desde+1,BM908="Umbral_Externo",BL908-$BH908+1,BM908="Umbral_Tardío",Suspension02Hasta-$BH908+1,BM908="No_Umbral",0)</f>
        <v>0</v>
      </c>
      <c r="BO908" s="41" cm="1">
        <f t="array" ref="BO908">_xlfn.IFS(BM908="Umbral_Anticipado",Suspension02Hasta+BN908,BM908="Umbral_Interno",BL908+BN908,BM908="Umbral_Externo",Suspension02Hasta+BN908,BM908="Umbral_Tardío",BL908+BN908,BM908="No_Umbral",BL908)</f>
        <v>52039</v>
      </c>
      <c r="BP908" s="40">
        <f t="shared" si="208"/>
        <v>52039</v>
      </c>
      <c r="BQ908" s="41">
        <f t="shared" si="209"/>
        <v>52099</v>
      </c>
      <c r="BR908" s="42" t="str" cm="1">
        <f t="array" ref="BR908">_xlfn.IFS(AND((BO908&lt;Suspension01Desde),(BO908&lt;Suspension01Hasta),(BQ908&lt;Suspension01Desde),(BQ908&lt;Suspension01Hasta)),"No_Umbral",AND((BO908&gt;Suspension01Desde),(BO908&gt;Suspension01Hasta),(BQ908&gt;Suspension01Desde),(BQ908&gt;Suspension01Hasta)),"No_Umbral",AND((BO908&lt;=Suspension01Desde),(BO908&lt;=Suspension01Hasta),(BQ908&gt;=Suspension01Desde),(BQ908&lt;=Suspension01Hasta)),"Umbral_Anticipado",AND((BO908&lt;=Suspension01Desde),(BO908&lt;=Suspension01Hasta),(BQ908&gt;=Suspension01Desde),(BQ908&gt;=Suspension01Hasta)),"Umbral_Interno",AND((BO908&gt;=Suspension01Desde),(BO908&lt;=Suspension01Hasta),(BQ908&gt;=Suspension01Desde),(BQ908&lt;=Suspension01Hasta)),"Umbral_Externo",AND((BO908&gt;=Suspension01Desde),(BO908&lt;=Suspension01Hasta),(BQ908&gt;=Suspension01Desde),(BQ908&gt;=Suspension01Hasta)),"Umbral_Tardío")</f>
        <v>No_Umbral</v>
      </c>
      <c r="BS908" s="43" cm="1">
        <f t="array" ref="BS908">_xlfn.IFS(BR908="Umbral_Anticipado",$BQ908-Suspension01Desde+1,BR908="Umbral_Interno",Suspension01Hasta-Suspension01Desde+1,BR908="Umbral_Externo",BQ908-$BO908+1,BR908="Umbral_Tardío",Suspension01Hasta-$BO908+1,BR908="No_Umbral",0)</f>
        <v>0</v>
      </c>
      <c r="BT908" s="42" cm="1">
        <f t="array" ref="BT908">_xlfn.IFS(BR908="Umbral_Anticipado",Suspension01Hasta+BS908,BR908="Umbral_Interno",BQ908+BS908,BR908="Umbral_Externo",Suspension01Hasta+BS908,BR908="Umbral_Tardío",BQ908+BS908,BR908="No_Umbral",BQ908)</f>
        <v>52099</v>
      </c>
      <c r="BU908" s="42" t="str" cm="1">
        <f t="array" ref="BU908">_xlfn.IFS(AND((BO908&lt;Suspension02Desde),(BO908&lt;Suspension02Hasta),(BT908&lt;Suspension02Desde),(BT908&lt;Suspension02Hasta)),"No_Umbral",AND((BO908&gt;Suspension02Desde),(BO908&gt;Suspension02Hasta),(BT908&gt;Suspension02Desde),(BT908&gt;Suspension02Hasta)),"No_Umbral",AND((BO908&lt;=Suspension02Desde),(BO908&lt;=Suspension02Hasta),(BT908&gt;=Suspension02Desde),(BT908&lt;=Suspension02Hasta)),"Umbral_Anticipado",AND((BO908&lt;=Suspension02Desde),(BO908&lt;=Suspension02Hasta),(BT908&gt;=Suspension02Desde),(BT908&gt;=Suspension02Hasta)),"Umbral_Interno",AND((BO908&gt;=Suspension02Desde),(BO908&lt;=Suspension02Hasta),(BT908&gt;=Suspension02Desde),(BT908&lt;=Suspension02Hasta)),"Umbral_Externo",AND((BO908&gt;=Suspension02Desde),(BO908&lt;=Suspension02Hasta),(BT908&gt;=Suspension02Desde),(BT908&gt;=Suspension02Hasta)),"Umbral_Tardío")</f>
        <v>No_Umbral</v>
      </c>
      <c r="BV908" s="43" cm="1">
        <f t="array" ref="BV908">_xlfn.IFS(BU908="Umbral_Anticipado",BT908-Suspension02Desde+1,BU908="Umbral_Interno",Suspension02Hasta-Suspension02Desde+1,BU908="Umbral_Externo",BT908-$BO908+1,BU908="Umbral_Tardío",Suspension02Hasta-$BO908+1,BU908="No_Umbral",0)</f>
        <v>0</v>
      </c>
      <c r="BW908" s="41" cm="1">
        <f t="array" ref="BW908">_xlfn.IFS(BU908="Umbral_Anticipado",Suspension02Hasta+BV908,BU908="Umbral_Interno",BT908+BV908,BU908="Umbral_Externo",Suspension02Hasta+BV908,BU908="Umbral_Tardío",BT908+BV908,BU908="No_Umbral",BT908)</f>
        <v>52099</v>
      </c>
      <c r="BX908" s="40">
        <f t="shared" si="210"/>
        <v>52100</v>
      </c>
      <c r="BY908" s="41">
        <f t="shared" si="211"/>
        <v>52829</v>
      </c>
      <c r="BZ908" s="42" t="str" cm="1">
        <f t="array" ref="BZ908">_xlfn.IFS(AND((BW908&lt;Suspension01Desde),(BW908&lt;Suspension01Hasta),(BY908&lt;Suspension01Desde),(BY908&lt;Suspension01Hasta)),"No_Umbral",AND((BW908&gt;Suspension01Desde),(BW908&gt;Suspension01Hasta),(BY908&gt;Suspension01Desde),(BY908&gt;Suspension01Hasta)),"No_Umbral",AND((BW908&lt;=Suspension01Desde),(BW908&lt;=Suspension01Hasta),(BY908&gt;=Suspension01Desde),(BY908&lt;=Suspension01Hasta)),"Umbral_Anticipado",AND((BW908&lt;=Suspension01Desde),(BW908&lt;=Suspension01Hasta),(BY908&gt;=Suspension01Desde),(BY908&gt;=Suspension01Hasta)),"Umbral_Interno",AND((BW908&gt;=Suspension01Desde),(BW908&lt;=Suspension01Hasta),(BY908&gt;=Suspension01Desde),(BY908&lt;=Suspension01Hasta)),"Umbral_Externo",AND((BW908&gt;=Suspension01Desde),(BW908&lt;=Suspension01Hasta),(BY908&gt;=Suspension01Desde),(BY908&gt;=Suspension01Hasta)),"Umbral_Tardío")</f>
        <v>No_Umbral</v>
      </c>
      <c r="CA908" s="43" cm="1">
        <f t="array" ref="CA908">_xlfn.IFS(BZ908="Umbral_Anticipado",$BI908-Suspension01Desde+1,BZ908="Umbral_Interno",Suspension01Hasta-Suspension01Desde+1,BZ908="Umbral_Externo",BY908-$BH908+1,BZ908="Umbral_Tardío",Suspension01Hasta-$BH908+1,BZ908="No_Umbral",0)</f>
        <v>0</v>
      </c>
      <c r="CB908" s="42" cm="1">
        <f t="array" ref="CB908">_xlfn.IFS(BZ908="Umbral_Anticipado",Suspension01Hasta+CA908,BZ908="Umbral_Interno",BY908+CA908,BZ908="Umbral_Externo",Suspension01Hasta+CA908,BZ908="Umbral_Tardío",BY908+CA908,BZ908="No_Umbral",BY908)</f>
        <v>52829</v>
      </c>
      <c r="CC908" s="42" t="str" cm="1">
        <f t="array" ref="CC908">_xlfn.IFS(AND((BW908&lt;Suspension02Desde),(BW908&lt;Suspension02Hasta),(CB908&lt;Suspension02Desde),(CB908&lt;Suspension02Hasta)),"No_Umbral",AND((BW908&gt;Suspension02Desde),(BW908&gt;Suspension02Hasta),(CB908&gt;Suspension02Desde),(CB908&gt;Suspension02Hasta)),"No_Umbral",AND((BW908&lt;=Suspension02Desde),(BW908&lt;=Suspension02Hasta),(CB908&gt;=Suspension02Desde),(CB908&lt;=Suspension02Hasta)),"Umbral_Anticipado",AND((BW908&lt;=Suspension02Desde),(BW908&lt;=Suspension02Hasta),(CB908&gt;=Suspension02Desde),(CB908&gt;=Suspension02Hasta)),"Umbral_Interno",AND((BW908&gt;=Suspension02Desde),(BW908&lt;=Suspension02Hasta),(CB908&gt;=Suspension02Desde),(CB908&lt;=Suspension02Hasta)),"Umbral_Externo",AND((BW908&gt;=Suspension02Desde),(BW908&lt;=Suspension02Hasta),(CB908&gt;=Suspension02Desde),(CB908&gt;=Suspension02Hasta)),"Umbral_Tardío")</f>
        <v>No_Umbral</v>
      </c>
      <c r="CD908" s="43" cm="1">
        <f t="array" ref="CD908">_xlfn.IFS(CC908="Umbral_Anticipado",CB908-Suspension02Desde+1,CC908="Umbral_Interno",Suspension02Hasta-Suspension02Desde+1,CC908="Umbral_Externo",CB908-$BH908+1,CC908="Umbral_Tardío",Suspension02Hasta-$BH908+1,CC908="No_Umbral",0)</f>
        <v>0</v>
      </c>
      <c r="CE908" s="41" cm="1">
        <f t="array" ref="CE908">_xlfn.IFS(CC908="Umbral_Anticipado",Suspension02Hasta+CD908,CC908="Umbral_Interno",CB908+CD908,CC908="Umbral_Externo",Suspension02Hasta+CD908,CC908="Umbral_Tardío",CB908+CD908,CC908="No_Umbral",CB908)</f>
        <v>52829</v>
      </c>
      <c r="CF908" s="40">
        <f t="shared" si="212"/>
        <v>52831</v>
      </c>
    </row>
    <row r="909" spans="1:84" s="22" customFormat="1" ht="20.25" customHeight="1">
      <c r="A909" s="77" t="s">
        <v>5394</v>
      </c>
      <c r="B909" s="77" t="str">
        <f t="shared" si="205"/>
        <v>2022</v>
      </c>
      <c r="C909" s="77" t="s">
        <v>5395</v>
      </c>
      <c r="D909" s="77" t="s">
        <v>1650</v>
      </c>
      <c r="E909" s="77" t="s">
        <v>293</v>
      </c>
      <c r="F909" s="77" t="s">
        <v>130</v>
      </c>
      <c r="G909" s="201">
        <v>44615</v>
      </c>
      <c r="H909" s="201">
        <v>51919</v>
      </c>
      <c r="I909" s="77" t="s">
        <v>551</v>
      </c>
      <c r="J909" s="77"/>
      <c r="K909" s="78">
        <v>52830</v>
      </c>
      <c r="L909" s="77" t="str">
        <f>VLOOKUP(MONTH($K909),TablaMeses[],2,FALSE)</f>
        <v>08 AGOSTO</v>
      </c>
      <c r="M909" s="77">
        <f t="shared" si="214"/>
        <v>2044</v>
      </c>
      <c r="N909" s="77" t="s">
        <v>104</v>
      </c>
      <c r="O909" s="201" t="s">
        <v>104</v>
      </c>
      <c r="P909" s="77"/>
      <c r="Q909" s="77"/>
      <c r="R909" s="201"/>
      <c r="S909" s="77"/>
      <c r="T909" s="77"/>
      <c r="U909" s="201"/>
      <c r="V909" s="77"/>
      <c r="W909" s="77"/>
      <c r="X909" s="201"/>
      <c r="Y909" s="77"/>
      <c r="Z909" s="201"/>
      <c r="AA909" s="77"/>
      <c r="AB909" s="201"/>
      <c r="AC909" s="79" t="s">
        <v>104</v>
      </c>
      <c r="AD909" s="77" t="s">
        <v>104</v>
      </c>
      <c r="AE909" s="77" t="s">
        <v>104</v>
      </c>
      <c r="AF909" s="77" t="s">
        <v>104</v>
      </c>
      <c r="AG909" s="77"/>
      <c r="AH909" s="77"/>
      <c r="AI909" s="78" t="s">
        <v>104</v>
      </c>
      <c r="AJ909" s="77" t="s">
        <v>104</v>
      </c>
      <c r="AK909" s="77"/>
      <c r="AL909" s="77" t="s">
        <v>104</v>
      </c>
      <c r="AM909" s="78" t="s">
        <v>104</v>
      </c>
      <c r="AN909" s="77" t="s">
        <v>104</v>
      </c>
      <c r="AO909" s="77" t="s">
        <v>104</v>
      </c>
      <c r="AP909" s="77" t="s">
        <v>104</v>
      </c>
      <c r="AQ909" s="77" t="s">
        <v>104</v>
      </c>
      <c r="AR909" s="78" t="s">
        <v>104</v>
      </c>
      <c r="AS909" s="77" t="s">
        <v>104</v>
      </c>
      <c r="AT909" s="78" t="s">
        <v>104</v>
      </c>
      <c r="AU909" s="78" t="s">
        <v>104</v>
      </c>
      <c r="AV909" s="78">
        <v>45826</v>
      </c>
      <c r="AW909" s="77">
        <f t="shared" si="206"/>
        <v>25</v>
      </c>
      <c r="AX909" s="77">
        <f t="shared" si="213"/>
        <v>2025</v>
      </c>
      <c r="AY909" s="77" t="s">
        <v>944</v>
      </c>
      <c r="AZ909" s="81" t="s">
        <v>5391</v>
      </c>
      <c r="BC909" s="25" t="s">
        <v>673</v>
      </c>
      <c r="BD909" s="25" t="s">
        <v>1634</v>
      </c>
      <c r="BE909" s="25">
        <v>120</v>
      </c>
      <c r="BF909" s="25">
        <v>60</v>
      </c>
      <c r="BG909" s="25">
        <v>730</v>
      </c>
      <c r="BH909" s="40">
        <f t="shared" si="204"/>
        <v>51919</v>
      </c>
      <c r="BI909" s="41">
        <f t="shared" si="207"/>
        <v>52039</v>
      </c>
      <c r="BJ909" s="42" t="str" cm="1">
        <f t="array" ref="BJ909">_xlfn.IFS(AND((BH909&lt;Suspension01Desde),(BH909&lt;Suspension01Hasta),(BI909&lt;Suspension01Desde),(BI909&lt;Suspension01Hasta)),"No_Umbral",AND((BH909&gt;Suspension01Desde),(BH909&gt;Suspension01Hasta),(BI909&gt;Suspension01Desde),(BI909&gt;Suspension01Hasta)),"No_Umbral",AND((BH909&lt;=Suspension01Desde),(BH909&lt;=Suspension01Hasta),(BI909&gt;=Suspension01Desde),(BI909&lt;=Suspension01Hasta)),"Umbral_Anticipado",AND((BH909&lt;=Suspension01Desde),(BH909&lt;=Suspension01Hasta),(BI909&gt;=Suspension01Desde),(BI909&gt;=Suspension01Hasta)),"Umbral_Interno",AND((BH909&gt;=Suspension01Desde),(BH909&lt;=Suspension01Hasta),(BI909&gt;=Suspension01Desde),(BI909&lt;=Suspension01Hasta)),"Umbral_Externo",AND((BH909&gt;=Suspension01Desde),(BH909&lt;=Suspension01Hasta),(BI909&gt;=Suspension01Desde),(BI909&gt;=Suspension01Hasta)),"Umbral_Tardío")</f>
        <v>No_Umbral</v>
      </c>
      <c r="BK909" s="43" cm="1">
        <f t="array" ref="BK909">_xlfn.IFS(BJ909="Umbral_Anticipado",$BI909-Suspension01Desde+1,BJ909="Umbral_Interno",Suspension01Hasta-Suspension01Desde+1,BJ909="Umbral_Externo",BI909-$BH909+1,BJ909="Umbral_Tardío",Suspension01Hasta-$BH909+1,BJ909="No_Umbral",0)</f>
        <v>0</v>
      </c>
      <c r="BL909" s="42" cm="1">
        <f t="array" ref="BL909">_xlfn.IFS(BJ909="Umbral_Anticipado",Suspension01Hasta+BK909,BJ909="Umbral_Interno",BI909+BK909,BJ909="Umbral_Externo",Suspension01Hasta+BK909,BJ909="Umbral_Tardío",BI909+BK909,BJ909="No_Umbral",BI909)</f>
        <v>52039</v>
      </c>
      <c r="BM909" s="42" t="str" cm="1">
        <f t="array" ref="BM909">_xlfn.IFS(AND((BH909&lt;Suspension02Desde),(BH909&lt;Suspension02Hasta),(BL909&lt;Suspension02Desde),(BL909&lt;Suspension02Hasta)),"No_Umbral",AND((BH909&gt;Suspension02Desde),(BH909&gt;Suspension02Hasta),(BL909&gt;Suspension02Desde),(BL909&gt;Suspension02Hasta)),"No_Umbral",AND((BH909&lt;=Suspension02Desde),(BH909&lt;=Suspension02Hasta),(BL909&gt;=Suspension02Desde),(BL909&lt;=Suspension02Hasta)),"Umbral_Anticipado",AND((BH909&lt;=Suspension02Desde),(BH909&lt;=Suspension02Hasta),(BL909&gt;=Suspension02Desde),(BL909&gt;=Suspension02Hasta)),"Umbral_Interno",AND((BH909&gt;=Suspension02Desde),(BH909&lt;=Suspension02Hasta),(BL909&gt;=Suspension02Desde),(BL909&lt;=Suspension02Hasta)),"Umbral_Externo",AND((BH909&gt;=Suspension02Desde),(BH909&lt;=Suspension02Hasta),(BL909&gt;=Suspension02Desde),(BL909&gt;=Suspension02Hasta)),"Umbral_Tardío")</f>
        <v>No_Umbral</v>
      </c>
      <c r="BN909" s="43" cm="1">
        <f t="array" ref="BN909">_xlfn.IFS(BM909="Umbral_Anticipado",BL909-Suspension02Desde+1,BM909="Umbral_Interno",Suspension02Hasta-Suspension02Desde+1,BM909="Umbral_Externo",BL909-$BH909+1,BM909="Umbral_Tardío",Suspension02Hasta-$BH909+1,BM909="No_Umbral",0)</f>
        <v>0</v>
      </c>
      <c r="BO909" s="41" cm="1">
        <f t="array" ref="BO909">_xlfn.IFS(BM909="Umbral_Anticipado",Suspension02Hasta+BN909,BM909="Umbral_Interno",BL909+BN909,BM909="Umbral_Externo",Suspension02Hasta+BN909,BM909="Umbral_Tardío",BL909+BN909,BM909="No_Umbral",BL909)</f>
        <v>52039</v>
      </c>
      <c r="BP909" s="40">
        <f t="shared" si="208"/>
        <v>52039</v>
      </c>
      <c r="BQ909" s="41">
        <f t="shared" si="209"/>
        <v>52099</v>
      </c>
      <c r="BR909" s="42" t="str" cm="1">
        <f t="array" ref="BR909">_xlfn.IFS(AND((BO909&lt;Suspension01Desde),(BO909&lt;Suspension01Hasta),(BQ909&lt;Suspension01Desde),(BQ909&lt;Suspension01Hasta)),"No_Umbral",AND((BO909&gt;Suspension01Desde),(BO909&gt;Suspension01Hasta),(BQ909&gt;Suspension01Desde),(BQ909&gt;Suspension01Hasta)),"No_Umbral",AND((BO909&lt;=Suspension01Desde),(BO909&lt;=Suspension01Hasta),(BQ909&gt;=Suspension01Desde),(BQ909&lt;=Suspension01Hasta)),"Umbral_Anticipado",AND((BO909&lt;=Suspension01Desde),(BO909&lt;=Suspension01Hasta),(BQ909&gt;=Suspension01Desde),(BQ909&gt;=Suspension01Hasta)),"Umbral_Interno",AND((BO909&gt;=Suspension01Desde),(BO909&lt;=Suspension01Hasta),(BQ909&gt;=Suspension01Desde),(BQ909&lt;=Suspension01Hasta)),"Umbral_Externo",AND((BO909&gt;=Suspension01Desde),(BO909&lt;=Suspension01Hasta),(BQ909&gt;=Suspension01Desde),(BQ909&gt;=Suspension01Hasta)),"Umbral_Tardío")</f>
        <v>No_Umbral</v>
      </c>
      <c r="BS909" s="43" cm="1">
        <f t="array" ref="BS909">_xlfn.IFS(BR909="Umbral_Anticipado",$BQ909-Suspension01Desde+1,BR909="Umbral_Interno",Suspension01Hasta-Suspension01Desde+1,BR909="Umbral_Externo",BQ909-$BO909+1,BR909="Umbral_Tardío",Suspension01Hasta-$BO909+1,BR909="No_Umbral",0)</f>
        <v>0</v>
      </c>
      <c r="BT909" s="42" cm="1">
        <f t="array" ref="BT909">_xlfn.IFS(BR909="Umbral_Anticipado",Suspension01Hasta+BS909,BR909="Umbral_Interno",BQ909+BS909,BR909="Umbral_Externo",Suspension01Hasta+BS909,BR909="Umbral_Tardío",BQ909+BS909,BR909="No_Umbral",BQ909)</f>
        <v>52099</v>
      </c>
      <c r="BU909" s="42" t="str" cm="1">
        <f t="array" ref="BU909">_xlfn.IFS(AND((BO909&lt;Suspension02Desde),(BO909&lt;Suspension02Hasta),(BT909&lt;Suspension02Desde),(BT909&lt;Suspension02Hasta)),"No_Umbral",AND((BO909&gt;Suspension02Desde),(BO909&gt;Suspension02Hasta),(BT909&gt;Suspension02Desde),(BT909&gt;Suspension02Hasta)),"No_Umbral",AND((BO909&lt;=Suspension02Desde),(BO909&lt;=Suspension02Hasta),(BT909&gt;=Suspension02Desde),(BT909&lt;=Suspension02Hasta)),"Umbral_Anticipado",AND((BO909&lt;=Suspension02Desde),(BO909&lt;=Suspension02Hasta),(BT909&gt;=Suspension02Desde),(BT909&gt;=Suspension02Hasta)),"Umbral_Interno",AND((BO909&gt;=Suspension02Desde),(BO909&lt;=Suspension02Hasta),(BT909&gt;=Suspension02Desde),(BT909&lt;=Suspension02Hasta)),"Umbral_Externo",AND((BO909&gt;=Suspension02Desde),(BO909&lt;=Suspension02Hasta),(BT909&gt;=Suspension02Desde),(BT909&gt;=Suspension02Hasta)),"Umbral_Tardío")</f>
        <v>No_Umbral</v>
      </c>
      <c r="BV909" s="43" cm="1">
        <f t="array" ref="BV909">_xlfn.IFS(BU909="Umbral_Anticipado",BT909-Suspension02Desde+1,BU909="Umbral_Interno",Suspension02Hasta-Suspension02Desde+1,BU909="Umbral_Externo",BT909-$BO909+1,BU909="Umbral_Tardío",Suspension02Hasta-$BO909+1,BU909="No_Umbral",0)</f>
        <v>0</v>
      </c>
      <c r="BW909" s="41" cm="1">
        <f t="array" ref="BW909">_xlfn.IFS(BU909="Umbral_Anticipado",Suspension02Hasta+BV909,BU909="Umbral_Interno",BT909+BV909,BU909="Umbral_Externo",Suspension02Hasta+BV909,BU909="Umbral_Tardío",BT909+BV909,BU909="No_Umbral",BT909)</f>
        <v>52099</v>
      </c>
      <c r="BX909" s="40">
        <f t="shared" si="210"/>
        <v>52100</v>
      </c>
      <c r="BY909" s="41">
        <f t="shared" si="211"/>
        <v>52829</v>
      </c>
      <c r="BZ909" s="42" t="str" cm="1">
        <f t="array" ref="BZ909">_xlfn.IFS(AND((BW909&lt;Suspension01Desde),(BW909&lt;Suspension01Hasta),(BY909&lt;Suspension01Desde),(BY909&lt;Suspension01Hasta)),"No_Umbral",AND((BW909&gt;Suspension01Desde),(BW909&gt;Suspension01Hasta),(BY909&gt;Suspension01Desde),(BY909&gt;Suspension01Hasta)),"No_Umbral",AND((BW909&lt;=Suspension01Desde),(BW909&lt;=Suspension01Hasta),(BY909&gt;=Suspension01Desde),(BY909&lt;=Suspension01Hasta)),"Umbral_Anticipado",AND((BW909&lt;=Suspension01Desde),(BW909&lt;=Suspension01Hasta),(BY909&gt;=Suspension01Desde),(BY909&gt;=Suspension01Hasta)),"Umbral_Interno",AND((BW909&gt;=Suspension01Desde),(BW909&lt;=Suspension01Hasta),(BY909&gt;=Suspension01Desde),(BY909&lt;=Suspension01Hasta)),"Umbral_Externo",AND((BW909&gt;=Suspension01Desde),(BW909&lt;=Suspension01Hasta),(BY909&gt;=Suspension01Desde),(BY909&gt;=Suspension01Hasta)),"Umbral_Tardío")</f>
        <v>No_Umbral</v>
      </c>
      <c r="CA909" s="43" cm="1">
        <f t="array" ref="CA909">_xlfn.IFS(BZ909="Umbral_Anticipado",$BI909-Suspension01Desde+1,BZ909="Umbral_Interno",Suspension01Hasta-Suspension01Desde+1,BZ909="Umbral_Externo",BY909-$BH909+1,BZ909="Umbral_Tardío",Suspension01Hasta-$BH909+1,BZ909="No_Umbral",0)</f>
        <v>0</v>
      </c>
      <c r="CB909" s="42" cm="1">
        <f t="array" ref="CB909">_xlfn.IFS(BZ909="Umbral_Anticipado",Suspension01Hasta+CA909,BZ909="Umbral_Interno",BY909+CA909,BZ909="Umbral_Externo",Suspension01Hasta+CA909,BZ909="Umbral_Tardío",BY909+CA909,BZ909="No_Umbral",BY909)</f>
        <v>52829</v>
      </c>
      <c r="CC909" s="42" t="str" cm="1">
        <f t="array" ref="CC909">_xlfn.IFS(AND((BW909&lt;Suspension02Desde),(BW909&lt;Suspension02Hasta),(CB909&lt;Suspension02Desde),(CB909&lt;Suspension02Hasta)),"No_Umbral",AND((BW909&gt;Suspension02Desde),(BW909&gt;Suspension02Hasta),(CB909&gt;Suspension02Desde),(CB909&gt;Suspension02Hasta)),"No_Umbral",AND((BW909&lt;=Suspension02Desde),(BW909&lt;=Suspension02Hasta),(CB909&gt;=Suspension02Desde),(CB909&lt;=Suspension02Hasta)),"Umbral_Anticipado",AND((BW909&lt;=Suspension02Desde),(BW909&lt;=Suspension02Hasta),(CB909&gt;=Suspension02Desde),(CB909&gt;=Suspension02Hasta)),"Umbral_Interno",AND((BW909&gt;=Suspension02Desde),(BW909&lt;=Suspension02Hasta),(CB909&gt;=Suspension02Desde),(CB909&lt;=Suspension02Hasta)),"Umbral_Externo",AND((BW909&gt;=Suspension02Desde),(BW909&lt;=Suspension02Hasta),(CB909&gt;=Suspension02Desde),(CB909&gt;=Suspension02Hasta)),"Umbral_Tardío")</f>
        <v>No_Umbral</v>
      </c>
      <c r="CD909" s="43" cm="1">
        <f t="array" ref="CD909">_xlfn.IFS(CC909="Umbral_Anticipado",CB909-Suspension02Desde+1,CC909="Umbral_Interno",Suspension02Hasta-Suspension02Desde+1,CC909="Umbral_Externo",CB909-$BH909+1,CC909="Umbral_Tardío",Suspension02Hasta-$BH909+1,CC909="No_Umbral",0)</f>
        <v>0</v>
      </c>
      <c r="CE909" s="41" cm="1">
        <f t="array" ref="CE909">_xlfn.IFS(CC909="Umbral_Anticipado",Suspension02Hasta+CD909,CC909="Umbral_Interno",CB909+CD909,CC909="Umbral_Externo",Suspension02Hasta+CD909,CC909="Umbral_Tardío",CB909+CD909,CC909="No_Umbral",CB909)</f>
        <v>52829</v>
      </c>
      <c r="CF909" s="40">
        <f t="shared" si="212"/>
        <v>52831</v>
      </c>
    </row>
    <row r="910" spans="1:84" s="22" customFormat="1" ht="20.25" customHeight="1">
      <c r="A910" s="77" t="s">
        <v>5396</v>
      </c>
      <c r="B910" s="77" t="str">
        <f t="shared" si="205"/>
        <v>2022</v>
      </c>
      <c r="C910" s="77" t="s">
        <v>5397</v>
      </c>
      <c r="D910" s="77" t="s">
        <v>1650</v>
      </c>
      <c r="E910" s="77" t="s">
        <v>293</v>
      </c>
      <c r="F910" s="77" t="s">
        <v>130</v>
      </c>
      <c r="G910" s="201">
        <v>44615</v>
      </c>
      <c r="H910" s="201">
        <v>51919</v>
      </c>
      <c r="I910" s="77" t="s">
        <v>92</v>
      </c>
      <c r="J910" s="77"/>
      <c r="K910" s="78">
        <v>52830</v>
      </c>
      <c r="L910" s="77" t="str">
        <f>VLOOKUP(MONTH($K910),TablaMeses[],2,FALSE)</f>
        <v>08 AGOSTO</v>
      </c>
      <c r="M910" s="77">
        <f t="shared" si="214"/>
        <v>2044</v>
      </c>
      <c r="N910" s="77" t="s">
        <v>104</v>
      </c>
      <c r="O910" s="201" t="s">
        <v>104</v>
      </c>
      <c r="P910" s="77"/>
      <c r="Q910" s="77"/>
      <c r="R910" s="201"/>
      <c r="S910" s="77"/>
      <c r="T910" s="77"/>
      <c r="U910" s="201"/>
      <c r="V910" s="77"/>
      <c r="W910" s="77"/>
      <c r="X910" s="201"/>
      <c r="Y910" s="77"/>
      <c r="Z910" s="201"/>
      <c r="AA910" s="77"/>
      <c r="AB910" s="201"/>
      <c r="AC910" s="79" t="s">
        <v>104</v>
      </c>
      <c r="AD910" s="77" t="s">
        <v>104</v>
      </c>
      <c r="AE910" s="77" t="s">
        <v>104</v>
      </c>
      <c r="AF910" s="77" t="s">
        <v>104</v>
      </c>
      <c r="AG910" s="77"/>
      <c r="AH910" s="77"/>
      <c r="AI910" s="78" t="s">
        <v>104</v>
      </c>
      <c r="AJ910" s="77" t="s">
        <v>104</v>
      </c>
      <c r="AK910" s="77"/>
      <c r="AL910" s="77" t="s">
        <v>104</v>
      </c>
      <c r="AM910" s="78" t="s">
        <v>104</v>
      </c>
      <c r="AN910" s="77" t="s">
        <v>104</v>
      </c>
      <c r="AO910" s="77" t="s">
        <v>104</v>
      </c>
      <c r="AP910" s="77" t="s">
        <v>104</v>
      </c>
      <c r="AQ910" s="77" t="s">
        <v>104</v>
      </c>
      <c r="AR910" s="78" t="s">
        <v>104</v>
      </c>
      <c r="AS910" s="77" t="s">
        <v>104</v>
      </c>
      <c r="AT910" s="78" t="s">
        <v>104</v>
      </c>
      <c r="AU910" s="78" t="s">
        <v>104</v>
      </c>
      <c r="AV910" s="78">
        <v>45826</v>
      </c>
      <c r="AW910" s="77">
        <f t="shared" si="206"/>
        <v>25</v>
      </c>
      <c r="AX910" s="77">
        <f t="shared" si="213"/>
        <v>2025</v>
      </c>
      <c r="AY910" s="77" t="s">
        <v>944</v>
      </c>
      <c r="AZ910" s="81" t="s">
        <v>5391</v>
      </c>
      <c r="BC910" s="25" t="s">
        <v>673</v>
      </c>
      <c r="BD910" s="25" t="s">
        <v>1634</v>
      </c>
      <c r="BE910" s="25">
        <v>120</v>
      </c>
      <c r="BF910" s="25">
        <v>60</v>
      </c>
      <c r="BG910" s="25">
        <v>730</v>
      </c>
      <c r="BH910" s="40">
        <f t="shared" si="204"/>
        <v>51919</v>
      </c>
      <c r="BI910" s="41">
        <f t="shared" si="207"/>
        <v>52039</v>
      </c>
      <c r="BJ910" s="42" t="str" cm="1">
        <f t="array" ref="BJ910">_xlfn.IFS(AND((BH910&lt;Suspension01Desde),(BH910&lt;Suspension01Hasta),(BI910&lt;Suspension01Desde),(BI910&lt;Suspension01Hasta)),"No_Umbral",AND((BH910&gt;Suspension01Desde),(BH910&gt;Suspension01Hasta),(BI910&gt;Suspension01Desde),(BI910&gt;Suspension01Hasta)),"No_Umbral",AND((BH910&lt;=Suspension01Desde),(BH910&lt;=Suspension01Hasta),(BI910&gt;=Suspension01Desde),(BI910&lt;=Suspension01Hasta)),"Umbral_Anticipado",AND((BH910&lt;=Suspension01Desde),(BH910&lt;=Suspension01Hasta),(BI910&gt;=Suspension01Desde),(BI910&gt;=Suspension01Hasta)),"Umbral_Interno",AND((BH910&gt;=Suspension01Desde),(BH910&lt;=Suspension01Hasta),(BI910&gt;=Suspension01Desde),(BI910&lt;=Suspension01Hasta)),"Umbral_Externo",AND((BH910&gt;=Suspension01Desde),(BH910&lt;=Suspension01Hasta),(BI910&gt;=Suspension01Desde),(BI910&gt;=Suspension01Hasta)),"Umbral_Tardío")</f>
        <v>No_Umbral</v>
      </c>
      <c r="BK910" s="43" cm="1">
        <f t="array" ref="BK910">_xlfn.IFS(BJ910="Umbral_Anticipado",$BI910-Suspension01Desde+1,BJ910="Umbral_Interno",Suspension01Hasta-Suspension01Desde+1,BJ910="Umbral_Externo",BI910-$BH910+1,BJ910="Umbral_Tardío",Suspension01Hasta-$BH910+1,BJ910="No_Umbral",0)</f>
        <v>0</v>
      </c>
      <c r="BL910" s="42" cm="1">
        <f t="array" ref="BL910">_xlfn.IFS(BJ910="Umbral_Anticipado",Suspension01Hasta+BK910,BJ910="Umbral_Interno",BI910+BK910,BJ910="Umbral_Externo",Suspension01Hasta+BK910,BJ910="Umbral_Tardío",BI910+BK910,BJ910="No_Umbral",BI910)</f>
        <v>52039</v>
      </c>
      <c r="BM910" s="42" t="str" cm="1">
        <f t="array" ref="BM910">_xlfn.IFS(AND((BH910&lt;Suspension02Desde),(BH910&lt;Suspension02Hasta),(BL910&lt;Suspension02Desde),(BL910&lt;Suspension02Hasta)),"No_Umbral",AND((BH910&gt;Suspension02Desde),(BH910&gt;Suspension02Hasta),(BL910&gt;Suspension02Desde),(BL910&gt;Suspension02Hasta)),"No_Umbral",AND((BH910&lt;=Suspension02Desde),(BH910&lt;=Suspension02Hasta),(BL910&gt;=Suspension02Desde),(BL910&lt;=Suspension02Hasta)),"Umbral_Anticipado",AND((BH910&lt;=Suspension02Desde),(BH910&lt;=Suspension02Hasta),(BL910&gt;=Suspension02Desde),(BL910&gt;=Suspension02Hasta)),"Umbral_Interno",AND((BH910&gt;=Suspension02Desde),(BH910&lt;=Suspension02Hasta),(BL910&gt;=Suspension02Desde),(BL910&lt;=Suspension02Hasta)),"Umbral_Externo",AND((BH910&gt;=Suspension02Desde),(BH910&lt;=Suspension02Hasta),(BL910&gt;=Suspension02Desde),(BL910&gt;=Suspension02Hasta)),"Umbral_Tardío")</f>
        <v>No_Umbral</v>
      </c>
      <c r="BN910" s="43" cm="1">
        <f t="array" ref="BN910">_xlfn.IFS(BM910="Umbral_Anticipado",BL910-Suspension02Desde+1,BM910="Umbral_Interno",Suspension02Hasta-Suspension02Desde+1,BM910="Umbral_Externo",BL910-$BH910+1,BM910="Umbral_Tardío",Suspension02Hasta-$BH910+1,BM910="No_Umbral",0)</f>
        <v>0</v>
      </c>
      <c r="BO910" s="41" cm="1">
        <f t="array" ref="BO910">_xlfn.IFS(BM910="Umbral_Anticipado",Suspension02Hasta+BN910,BM910="Umbral_Interno",BL910+BN910,BM910="Umbral_Externo",Suspension02Hasta+BN910,BM910="Umbral_Tardío",BL910+BN910,BM910="No_Umbral",BL910)</f>
        <v>52039</v>
      </c>
      <c r="BP910" s="40">
        <f t="shared" si="208"/>
        <v>52039</v>
      </c>
      <c r="BQ910" s="41">
        <f t="shared" si="209"/>
        <v>52099</v>
      </c>
      <c r="BR910" s="42" t="str" cm="1">
        <f t="array" ref="BR910">_xlfn.IFS(AND((BO910&lt;Suspension01Desde),(BO910&lt;Suspension01Hasta),(BQ910&lt;Suspension01Desde),(BQ910&lt;Suspension01Hasta)),"No_Umbral",AND((BO910&gt;Suspension01Desde),(BO910&gt;Suspension01Hasta),(BQ910&gt;Suspension01Desde),(BQ910&gt;Suspension01Hasta)),"No_Umbral",AND((BO910&lt;=Suspension01Desde),(BO910&lt;=Suspension01Hasta),(BQ910&gt;=Suspension01Desde),(BQ910&lt;=Suspension01Hasta)),"Umbral_Anticipado",AND((BO910&lt;=Suspension01Desde),(BO910&lt;=Suspension01Hasta),(BQ910&gt;=Suspension01Desde),(BQ910&gt;=Suspension01Hasta)),"Umbral_Interno",AND((BO910&gt;=Suspension01Desde),(BO910&lt;=Suspension01Hasta),(BQ910&gt;=Suspension01Desde),(BQ910&lt;=Suspension01Hasta)),"Umbral_Externo",AND((BO910&gt;=Suspension01Desde),(BO910&lt;=Suspension01Hasta),(BQ910&gt;=Suspension01Desde),(BQ910&gt;=Suspension01Hasta)),"Umbral_Tardío")</f>
        <v>No_Umbral</v>
      </c>
      <c r="BS910" s="43" cm="1">
        <f t="array" ref="BS910">_xlfn.IFS(BR910="Umbral_Anticipado",$BQ910-Suspension01Desde+1,BR910="Umbral_Interno",Suspension01Hasta-Suspension01Desde+1,BR910="Umbral_Externo",BQ910-$BO910+1,BR910="Umbral_Tardío",Suspension01Hasta-$BO910+1,BR910="No_Umbral",0)</f>
        <v>0</v>
      </c>
      <c r="BT910" s="42" cm="1">
        <f t="array" ref="BT910">_xlfn.IFS(BR910="Umbral_Anticipado",Suspension01Hasta+BS910,BR910="Umbral_Interno",BQ910+BS910,BR910="Umbral_Externo",Suspension01Hasta+BS910,BR910="Umbral_Tardío",BQ910+BS910,BR910="No_Umbral",BQ910)</f>
        <v>52099</v>
      </c>
      <c r="BU910" s="42" t="str" cm="1">
        <f t="array" ref="BU910">_xlfn.IFS(AND((BO910&lt;Suspension02Desde),(BO910&lt;Suspension02Hasta),(BT910&lt;Suspension02Desde),(BT910&lt;Suspension02Hasta)),"No_Umbral",AND((BO910&gt;Suspension02Desde),(BO910&gt;Suspension02Hasta),(BT910&gt;Suspension02Desde),(BT910&gt;Suspension02Hasta)),"No_Umbral",AND((BO910&lt;=Suspension02Desde),(BO910&lt;=Suspension02Hasta),(BT910&gt;=Suspension02Desde),(BT910&lt;=Suspension02Hasta)),"Umbral_Anticipado",AND((BO910&lt;=Suspension02Desde),(BO910&lt;=Suspension02Hasta),(BT910&gt;=Suspension02Desde),(BT910&gt;=Suspension02Hasta)),"Umbral_Interno",AND((BO910&gt;=Suspension02Desde),(BO910&lt;=Suspension02Hasta),(BT910&gt;=Suspension02Desde),(BT910&lt;=Suspension02Hasta)),"Umbral_Externo",AND((BO910&gt;=Suspension02Desde),(BO910&lt;=Suspension02Hasta),(BT910&gt;=Suspension02Desde),(BT910&gt;=Suspension02Hasta)),"Umbral_Tardío")</f>
        <v>No_Umbral</v>
      </c>
      <c r="BV910" s="43" cm="1">
        <f t="array" ref="BV910">_xlfn.IFS(BU910="Umbral_Anticipado",BT910-Suspension02Desde+1,BU910="Umbral_Interno",Suspension02Hasta-Suspension02Desde+1,BU910="Umbral_Externo",BT910-$BO910+1,BU910="Umbral_Tardío",Suspension02Hasta-$BO910+1,BU910="No_Umbral",0)</f>
        <v>0</v>
      </c>
      <c r="BW910" s="41" cm="1">
        <f t="array" ref="BW910">_xlfn.IFS(BU910="Umbral_Anticipado",Suspension02Hasta+BV910,BU910="Umbral_Interno",BT910+BV910,BU910="Umbral_Externo",Suspension02Hasta+BV910,BU910="Umbral_Tardío",BT910+BV910,BU910="No_Umbral",BT910)</f>
        <v>52099</v>
      </c>
      <c r="BX910" s="40">
        <f t="shared" si="210"/>
        <v>52100</v>
      </c>
      <c r="BY910" s="41">
        <f t="shared" si="211"/>
        <v>52829</v>
      </c>
      <c r="BZ910" s="42" t="str" cm="1">
        <f t="array" ref="BZ910">_xlfn.IFS(AND((BW910&lt;Suspension01Desde),(BW910&lt;Suspension01Hasta),(BY910&lt;Suspension01Desde),(BY910&lt;Suspension01Hasta)),"No_Umbral",AND((BW910&gt;Suspension01Desde),(BW910&gt;Suspension01Hasta),(BY910&gt;Suspension01Desde),(BY910&gt;Suspension01Hasta)),"No_Umbral",AND((BW910&lt;=Suspension01Desde),(BW910&lt;=Suspension01Hasta),(BY910&gt;=Suspension01Desde),(BY910&lt;=Suspension01Hasta)),"Umbral_Anticipado",AND((BW910&lt;=Suspension01Desde),(BW910&lt;=Suspension01Hasta),(BY910&gt;=Suspension01Desde),(BY910&gt;=Suspension01Hasta)),"Umbral_Interno",AND((BW910&gt;=Suspension01Desde),(BW910&lt;=Suspension01Hasta),(BY910&gt;=Suspension01Desde),(BY910&lt;=Suspension01Hasta)),"Umbral_Externo",AND((BW910&gt;=Suspension01Desde),(BW910&lt;=Suspension01Hasta),(BY910&gt;=Suspension01Desde),(BY910&gt;=Suspension01Hasta)),"Umbral_Tardío")</f>
        <v>No_Umbral</v>
      </c>
      <c r="CA910" s="43" cm="1">
        <f t="array" ref="CA910">_xlfn.IFS(BZ910="Umbral_Anticipado",$BI910-Suspension01Desde+1,BZ910="Umbral_Interno",Suspension01Hasta-Suspension01Desde+1,BZ910="Umbral_Externo",BY910-$BH910+1,BZ910="Umbral_Tardío",Suspension01Hasta-$BH910+1,BZ910="No_Umbral",0)</f>
        <v>0</v>
      </c>
      <c r="CB910" s="42" cm="1">
        <f t="array" ref="CB910">_xlfn.IFS(BZ910="Umbral_Anticipado",Suspension01Hasta+CA910,BZ910="Umbral_Interno",BY910+CA910,BZ910="Umbral_Externo",Suspension01Hasta+CA910,BZ910="Umbral_Tardío",BY910+CA910,BZ910="No_Umbral",BY910)</f>
        <v>52829</v>
      </c>
      <c r="CC910" s="42" t="str" cm="1">
        <f t="array" ref="CC910">_xlfn.IFS(AND((BW910&lt;Suspension02Desde),(BW910&lt;Suspension02Hasta),(CB910&lt;Suspension02Desde),(CB910&lt;Suspension02Hasta)),"No_Umbral",AND((BW910&gt;Suspension02Desde),(BW910&gt;Suspension02Hasta),(CB910&gt;Suspension02Desde),(CB910&gt;Suspension02Hasta)),"No_Umbral",AND((BW910&lt;=Suspension02Desde),(BW910&lt;=Suspension02Hasta),(CB910&gt;=Suspension02Desde),(CB910&lt;=Suspension02Hasta)),"Umbral_Anticipado",AND((BW910&lt;=Suspension02Desde),(BW910&lt;=Suspension02Hasta),(CB910&gt;=Suspension02Desde),(CB910&gt;=Suspension02Hasta)),"Umbral_Interno",AND((BW910&gt;=Suspension02Desde),(BW910&lt;=Suspension02Hasta),(CB910&gt;=Suspension02Desde),(CB910&lt;=Suspension02Hasta)),"Umbral_Externo",AND((BW910&gt;=Suspension02Desde),(BW910&lt;=Suspension02Hasta),(CB910&gt;=Suspension02Desde),(CB910&gt;=Suspension02Hasta)),"Umbral_Tardío")</f>
        <v>No_Umbral</v>
      </c>
      <c r="CD910" s="43" cm="1">
        <f t="array" ref="CD910">_xlfn.IFS(CC910="Umbral_Anticipado",CB910-Suspension02Desde+1,CC910="Umbral_Interno",Suspension02Hasta-Suspension02Desde+1,CC910="Umbral_Externo",CB910-$BH910+1,CC910="Umbral_Tardío",Suspension02Hasta-$BH910+1,CC910="No_Umbral",0)</f>
        <v>0</v>
      </c>
      <c r="CE910" s="41" cm="1">
        <f t="array" ref="CE910">_xlfn.IFS(CC910="Umbral_Anticipado",Suspension02Hasta+CD910,CC910="Umbral_Interno",CB910+CD910,CC910="Umbral_Externo",Suspension02Hasta+CD910,CC910="Umbral_Tardío",CB910+CD910,CC910="No_Umbral",CB910)</f>
        <v>52829</v>
      </c>
      <c r="CF910" s="40">
        <f t="shared" si="212"/>
        <v>52831</v>
      </c>
    </row>
    <row r="911" spans="1:84" s="22" customFormat="1" ht="20.25" customHeight="1">
      <c r="A911" s="77" t="s">
        <v>5398</v>
      </c>
      <c r="B911" s="77" t="str">
        <f t="shared" si="205"/>
        <v>2022</v>
      </c>
      <c r="C911" s="94" t="s">
        <v>5399</v>
      </c>
      <c r="D911" s="77" t="s">
        <v>1650</v>
      </c>
      <c r="E911" s="77" t="s">
        <v>293</v>
      </c>
      <c r="F911" s="77" t="s">
        <v>130</v>
      </c>
      <c r="G911" s="201">
        <v>44615</v>
      </c>
      <c r="H911" s="201">
        <v>51919</v>
      </c>
      <c r="I911" s="77" t="s">
        <v>299</v>
      </c>
      <c r="J911" s="77"/>
      <c r="K911" s="78">
        <v>52830</v>
      </c>
      <c r="L911" s="77" t="str">
        <f>VLOOKUP(MONTH($K911),TablaMeses[],2,FALSE)</f>
        <v>08 AGOSTO</v>
      </c>
      <c r="M911" s="77">
        <f t="shared" si="214"/>
        <v>2044</v>
      </c>
      <c r="N911" s="77" t="s">
        <v>104</v>
      </c>
      <c r="O911" s="201" t="s">
        <v>104</v>
      </c>
      <c r="P911" s="77"/>
      <c r="Q911" s="77"/>
      <c r="R911" s="201"/>
      <c r="S911" s="77"/>
      <c r="T911" s="77"/>
      <c r="U911" s="201"/>
      <c r="V911" s="77"/>
      <c r="W911" s="77"/>
      <c r="X911" s="201"/>
      <c r="Y911" s="77"/>
      <c r="Z911" s="201"/>
      <c r="AA911" s="77"/>
      <c r="AB911" s="201"/>
      <c r="AC911" s="79" t="s">
        <v>104</v>
      </c>
      <c r="AD911" s="77" t="s">
        <v>104</v>
      </c>
      <c r="AE911" s="77" t="s">
        <v>104</v>
      </c>
      <c r="AF911" s="77" t="s">
        <v>104</v>
      </c>
      <c r="AG911" s="77"/>
      <c r="AH911" s="77"/>
      <c r="AI911" s="78" t="s">
        <v>104</v>
      </c>
      <c r="AJ911" s="77" t="s">
        <v>104</v>
      </c>
      <c r="AK911" s="77"/>
      <c r="AL911" s="77" t="s">
        <v>104</v>
      </c>
      <c r="AM911" s="78" t="s">
        <v>104</v>
      </c>
      <c r="AN911" s="77" t="s">
        <v>104</v>
      </c>
      <c r="AO911" s="77" t="s">
        <v>104</v>
      </c>
      <c r="AP911" s="77" t="s">
        <v>104</v>
      </c>
      <c r="AQ911" s="77" t="s">
        <v>104</v>
      </c>
      <c r="AR911" s="78" t="s">
        <v>104</v>
      </c>
      <c r="AS911" s="77" t="s">
        <v>104</v>
      </c>
      <c r="AT911" s="78" t="s">
        <v>104</v>
      </c>
      <c r="AU911" s="78" t="s">
        <v>104</v>
      </c>
      <c r="AV911" s="78">
        <v>45826</v>
      </c>
      <c r="AW911" s="77">
        <f t="shared" si="206"/>
        <v>25</v>
      </c>
      <c r="AX911" s="77">
        <f t="shared" si="213"/>
        <v>2025</v>
      </c>
      <c r="AY911" s="77" t="s">
        <v>944</v>
      </c>
      <c r="AZ911" s="81" t="s">
        <v>5391</v>
      </c>
      <c r="BC911" s="25" t="s">
        <v>673</v>
      </c>
      <c r="BD911" s="25" t="s">
        <v>1464</v>
      </c>
      <c r="BE911" s="25">
        <v>120</v>
      </c>
      <c r="BF911" s="25">
        <v>60</v>
      </c>
      <c r="BG911" s="25">
        <v>730</v>
      </c>
      <c r="BH911" s="40">
        <f t="shared" si="204"/>
        <v>51919</v>
      </c>
      <c r="BI911" s="41">
        <f t="shared" si="207"/>
        <v>52039</v>
      </c>
      <c r="BJ911" s="42" t="str" cm="1">
        <f t="array" ref="BJ911">_xlfn.IFS(AND((BH911&lt;Suspension01Desde),(BH911&lt;Suspension01Hasta),(BI911&lt;Suspension01Desde),(BI911&lt;Suspension01Hasta)),"No_Umbral",AND((BH911&gt;Suspension01Desde),(BH911&gt;Suspension01Hasta),(BI911&gt;Suspension01Desde),(BI911&gt;Suspension01Hasta)),"No_Umbral",AND((BH911&lt;=Suspension01Desde),(BH911&lt;=Suspension01Hasta),(BI911&gt;=Suspension01Desde),(BI911&lt;=Suspension01Hasta)),"Umbral_Anticipado",AND((BH911&lt;=Suspension01Desde),(BH911&lt;=Suspension01Hasta),(BI911&gt;=Suspension01Desde),(BI911&gt;=Suspension01Hasta)),"Umbral_Interno",AND((BH911&gt;=Suspension01Desde),(BH911&lt;=Suspension01Hasta),(BI911&gt;=Suspension01Desde),(BI911&lt;=Suspension01Hasta)),"Umbral_Externo",AND((BH911&gt;=Suspension01Desde),(BH911&lt;=Suspension01Hasta),(BI911&gt;=Suspension01Desde),(BI911&gt;=Suspension01Hasta)),"Umbral_Tardío")</f>
        <v>No_Umbral</v>
      </c>
      <c r="BK911" s="43" cm="1">
        <f t="array" ref="BK911">_xlfn.IFS(BJ911="Umbral_Anticipado",$BI911-Suspension01Desde+1,BJ911="Umbral_Interno",Suspension01Hasta-Suspension01Desde+1,BJ911="Umbral_Externo",BI911-$BH911+1,BJ911="Umbral_Tardío",Suspension01Hasta-$BH911+1,BJ911="No_Umbral",0)</f>
        <v>0</v>
      </c>
      <c r="BL911" s="42" cm="1">
        <f t="array" ref="BL911">_xlfn.IFS(BJ911="Umbral_Anticipado",Suspension01Hasta+BK911,BJ911="Umbral_Interno",BI911+BK911,BJ911="Umbral_Externo",Suspension01Hasta+BK911,BJ911="Umbral_Tardío",BI911+BK911,BJ911="No_Umbral",BI911)</f>
        <v>52039</v>
      </c>
      <c r="BM911" s="42" t="str" cm="1">
        <f t="array" ref="BM911">_xlfn.IFS(AND((BH911&lt;Suspension02Desde),(BH911&lt;Suspension02Hasta),(BL911&lt;Suspension02Desde),(BL911&lt;Suspension02Hasta)),"No_Umbral",AND((BH911&gt;Suspension02Desde),(BH911&gt;Suspension02Hasta),(BL911&gt;Suspension02Desde),(BL911&gt;Suspension02Hasta)),"No_Umbral",AND((BH911&lt;=Suspension02Desde),(BH911&lt;=Suspension02Hasta),(BL911&gt;=Suspension02Desde),(BL911&lt;=Suspension02Hasta)),"Umbral_Anticipado",AND((BH911&lt;=Suspension02Desde),(BH911&lt;=Suspension02Hasta),(BL911&gt;=Suspension02Desde),(BL911&gt;=Suspension02Hasta)),"Umbral_Interno",AND((BH911&gt;=Suspension02Desde),(BH911&lt;=Suspension02Hasta),(BL911&gt;=Suspension02Desde),(BL911&lt;=Suspension02Hasta)),"Umbral_Externo",AND((BH911&gt;=Suspension02Desde),(BH911&lt;=Suspension02Hasta),(BL911&gt;=Suspension02Desde),(BL911&gt;=Suspension02Hasta)),"Umbral_Tardío")</f>
        <v>No_Umbral</v>
      </c>
      <c r="BN911" s="43" cm="1">
        <f t="array" ref="BN911">_xlfn.IFS(BM911="Umbral_Anticipado",BL911-Suspension02Desde+1,BM911="Umbral_Interno",Suspension02Hasta-Suspension02Desde+1,BM911="Umbral_Externo",BL911-$BH911+1,BM911="Umbral_Tardío",Suspension02Hasta-$BH911+1,BM911="No_Umbral",0)</f>
        <v>0</v>
      </c>
      <c r="BO911" s="41" cm="1">
        <f t="array" ref="BO911">_xlfn.IFS(BM911="Umbral_Anticipado",Suspension02Hasta+BN911,BM911="Umbral_Interno",BL911+BN911,BM911="Umbral_Externo",Suspension02Hasta+BN911,BM911="Umbral_Tardío",BL911+BN911,BM911="No_Umbral",BL911)</f>
        <v>52039</v>
      </c>
      <c r="BP911" s="40">
        <f t="shared" si="208"/>
        <v>52039</v>
      </c>
      <c r="BQ911" s="41">
        <f t="shared" si="209"/>
        <v>52099</v>
      </c>
      <c r="BR911" s="42" t="str" cm="1">
        <f t="array" ref="BR911">_xlfn.IFS(AND((BO911&lt;Suspension01Desde),(BO911&lt;Suspension01Hasta),(BQ911&lt;Suspension01Desde),(BQ911&lt;Suspension01Hasta)),"No_Umbral",AND((BO911&gt;Suspension01Desde),(BO911&gt;Suspension01Hasta),(BQ911&gt;Suspension01Desde),(BQ911&gt;Suspension01Hasta)),"No_Umbral",AND((BO911&lt;=Suspension01Desde),(BO911&lt;=Suspension01Hasta),(BQ911&gt;=Suspension01Desde),(BQ911&lt;=Suspension01Hasta)),"Umbral_Anticipado",AND((BO911&lt;=Suspension01Desde),(BO911&lt;=Suspension01Hasta),(BQ911&gt;=Suspension01Desde),(BQ911&gt;=Suspension01Hasta)),"Umbral_Interno",AND((BO911&gt;=Suspension01Desde),(BO911&lt;=Suspension01Hasta),(BQ911&gt;=Suspension01Desde),(BQ911&lt;=Suspension01Hasta)),"Umbral_Externo",AND((BO911&gt;=Suspension01Desde),(BO911&lt;=Suspension01Hasta),(BQ911&gt;=Suspension01Desde),(BQ911&gt;=Suspension01Hasta)),"Umbral_Tardío")</f>
        <v>No_Umbral</v>
      </c>
      <c r="BS911" s="43" cm="1">
        <f t="array" ref="BS911">_xlfn.IFS(BR911="Umbral_Anticipado",$BQ911-Suspension01Desde+1,BR911="Umbral_Interno",Suspension01Hasta-Suspension01Desde+1,BR911="Umbral_Externo",BQ911-$BO911+1,BR911="Umbral_Tardío",Suspension01Hasta-$BO911+1,BR911="No_Umbral",0)</f>
        <v>0</v>
      </c>
      <c r="BT911" s="42" cm="1">
        <f t="array" ref="BT911">_xlfn.IFS(BR911="Umbral_Anticipado",Suspension01Hasta+BS911,BR911="Umbral_Interno",BQ911+BS911,BR911="Umbral_Externo",Suspension01Hasta+BS911,BR911="Umbral_Tardío",BQ911+BS911,BR911="No_Umbral",BQ911)</f>
        <v>52099</v>
      </c>
      <c r="BU911" s="42" t="str" cm="1">
        <f t="array" ref="BU911">_xlfn.IFS(AND((BO911&lt;Suspension02Desde),(BO911&lt;Suspension02Hasta),(BT911&lt;Suspension02Desde),(BT911&lt;Suspension02Hasta)),"No_Umbral",AND((BO911&gt;Suspension02Desde),(BO911&gt;Suspension02Hasta),(BT911&gt;Suspension02Desde),(BT911&gt;Suspension02Hasta)),"No_Umbral",AND((BO911&lt;=Suspension02Desde),(BO911&lt;=Suspension02Hasta),(BT911&gt;=Suspension02Desde),(BT911&lt;=Suspension02Hasta)),"Umbral_Anticipado",AND((BO911&lt;=Suspension02Desde),(BO911&lt;=Suspension02Hasta),(BT911&gt;=Suspension02Desde),(BT911&gt;=Suspension02Hasta)),"Umbral_Interno",AND((BO911&gt;=Suspension02Desde),(BO911&lt;=Suspension02Hasta),(BT911&gt;=Suspension02Desde),(BT911&lt;=Suspension02Hasta)),"Umbral_Externo",AND((BO911&gt;=Suspension02Desde),(BO911&lt;=Suspension02Hasta),(BT911&gt;=Suspension02Desde),(BT911&gt;=Suspension02Hasta)),"Umbral_Tardío")</f>
        <v>No_Umbral</v>
      </c>
      <c r="BV911" s="43" cm="1">
        <f t="array" ref="BV911">_xlfn.IFS(BU911="Umbral_Anticipado",BT911-Suspension02Desde+1,BU911="Umbral_Interno",Suspension02Hasta-Suspension02Desde+1,BU911="Umbral_Externo",BT911-$BO911+1,BU911="Umbral_Tardío",Suspension02Hasta-$BO911+1,BU911="No_Umbral",0)</f>
        <v>0</v>
      </c>
      <c r="BW911" s="41" cm="1">
        <f t="array" ref="BW911">_xlfn.IFS(BU911="Umbral_Anticipado",Suspension02Hasta+BV911,BU911="Umbral_Interno",BT911+BV911,BU911="Umbral_Externo",Suspension02Hasta+BV911,BU911="Umbral_Tardío",BT911+BV911,BU911="No_Umbral",BT911)</f>
        <v>52099</v>
      </c>
      <c r="BX911" s="40">
        <f t="shared" si="210"/>
        <v>52100</v>
      </c>
      <c r="BY911" s="41">
        <f t="shared" si="211"/>
        <v>52829</v>
      </c>
      <c r="BZ911" s="42" t="str" cm="1">
        <f t="array" ref="BZ911">_xlfn.IFS(AND((BW911&lt;Suspension01Desde),(BW911&lt;Suspension01Hasta),(BY911&lt;Suspension01Desde),(BY911&lt;Suspension01Hasta)),"No_Umbral",AND((BW911&gt;Suspension01Desde),(BW911&gt;Suspension01Hasta),(BY911&gt;Suspension01Desde),(BY911&gt;Suspension01Hasta)),"No_Umbral",AND((BW911&lt;=Suspension01Desde),(BW911&lt;=Suspension01Hasta),(BY911&gt;=Suspension01Desde),(BY911&lt;=Suspension01Hasta)),"Umbral_Anticipado",AND((BW911&lt;=Suspension01Desde),(BW911&lt;=Suspension01Hasta),(BY911&gt;=Suspension01Desde),(BY911&gt;=Suspension01Hasta)),"Umbral_Interno",AND((BW911&gt;=Suspension01Desde),(BW911&lt;=Suspension01Hasta),(BY911&gt;=Suspension01Desde),(BY911&lt;=Suspension01Hasta)),"Umbral_Externo",AND((BW911&gt;=Suspension01Desde),(BW911&lt;=Suspension01Hasta),(BY911&gt;=Suspension01Desde),(BY911&gt;=Suspension01Hasta)),"Umbral_Tardío")</f>
        <v>No_Umbral</v>
      </c>
      <c r="CA911" s="43" cm="1">
        <f t="array" ref="CA911">_xlfn.IFS(BZ911="Umbral_Anticipado",$BI911-Suspension01Desde+1,BZ911="Umbral_Interno",Suspension01Hasta-Suspension01Desde+1,BZ911="Umbral_Externo",BY911-$BH911+1,BZ911="Umbral_Tardío",Suspension01Hasta-$BH911+1,BZ911="No_Umbral",0)</f>
        <v>0</v>
      </c>
      <c r="CB911" s="42" cm="1">
        <f t="array" ref="CB911">_xlfn.IFS(BZ911="Umbral_Anticipado",Suspension01Hasta+CA911,BZ911="Umbral_Interno",BY911+CA911,BZ911="Umbral_Externo",Suspension01Hasta+CA911,BZ911="Umbral_Tardío",BY911+CA911,BZ911="No_Umbral",BY911)</f>
        <v>52829</v>
      </c>
      <c r="CC911" s="42" t="str" cm="1">
        <f t="array" ref="CC911">_xlfn.IFS(AND((BW911&lt;Suspension02Desde),(BW911&lt;Suspension02Hasta),(CB911&lt;Suspension02Desde),(CB911&lt;Suspension02Hasta)),"No_Umbral",AND((BW911&gt;Suspension02Desde),(BW911&gt;Suspension02Hasta),(CB911&gt;Suspension02Desde),(CB911&gt;Suspension02Hasta)),"No_Umbral",AND((BW911&lt;=Suspension02Desde),(BW911&lt;=Suspension02Hasta),(CB911&gt;=Suspension02Desde),(CB911&lt;=Suspension02Hasta)),"Umbral_Anticipado",AND((BW911&lt;=Suspension02Desde),(BW911&lt;=Suspension02Hasta),(CB911&gt;=Suspension02Desde),(CB911&gt;=Suspension02Hasta)),"Umbral_Interno",AND((BW911&gt;=Suspension02Desde),(BW911&lt;=Suspension02Hasta),(CB911&gt;=Suspension02Desde),(CB911&lt;=Suspension02Hasta)),"Umbral_Externo",AND((BW911&gt;=Suspension02Desde),(BW911&lt;=Suspension02Hasta),(CB911&gt;=Suspension02Desde),(CB911&gt;=Suspension02Hasta)),"Umbral_Tardío")</f>
        <v>No_Umbral</v>
      </c>
      <c r="CD911" s="43" cm="1">
        <f t="array" ref="CD911">_xlfn.IFS(CC911="Umbral_Anticipado",CB911-Suspension02Desde+1,CC911="Umbral_Interno",Suspension02Hasta-Suspension02Desde+1,CC911="Umbral_Externo",CB911-$BH911+1,CC911="Umbral_Tardío",Suspension02Hasta-$BH911+1,CC911="No_Umbral",0)</f>
        <v>0</v>
      </c>
      <c r="CE911" s="41" cm="1">
        <f t="array" ref="CE911">_xlfn.IFS(CC911="Umbral_Anticipado",Suspension02Hasta+CD911,CC911="Umbral_Interno",CB911+CD911,CC911="Umbral_Externo",Suspension02Hasta+CD911,CC911="Umbral_Tardío",CB911+CD911,CC911="No_Umbral",CB911)</f>
        <v>52829</v>
      </c>
      <c r="CF911" s="40">
        <f t="shared" si="212"/>
        <v>52831</v>
      </c>
    </row>
    <row r="912" spans="1:84" s="22" customFormat="1" ht="20.25" customHeight="1">
      <c r="A912" s="77" t="s">
        <v>5400</v>
      </c>
      <c r="B912" s="77" t="str">
        <f t="shared" si="205"/>
        <v>2022</v>
      </c>
      <c r="C912" s="77" t="s">
        <v>5401</v>
      </c>
      <c r="D912" s="77" t="s">
        <v>1650</v>
      </c>
      <c r="E912" s="77" t="s">
        <v>293</v>
      </c>
      <c r="F912" s="77" t="s">
        <v>130</v>
      </c>
      <c r="G912" s="201">
        <v>44615</v>
      </c>
      <c r="H912" s="201">
        <v>51919</v>
      </c>
      <c r="I912" s="77" t="s">
        <v>551</v>
      </c>
      <c r="J912" s="77"/>
      <c r="K912" s="78">
        <v>52830</v>
      </c>
      <c r="L912" s="77" t="str">
        <f>VLOOKUP(MONTH($K912),TablaMeses[],2,FALSE)</f>
        <v>08 AGOSTO</v>
      </c>
      <c r="M912" s="77">
        <f t="shared" si="214"/>
        <v>2044</v>
      </c>
      <c r="N912" s="77" t="s">
        <v>104</v>
      </c>
      <c r="O912" s="201" t="s">
        <v>104</v>
      </c>
      <c r="P912" s="77"/>
      <c r="Q912" s="77"/>
      <c r="R912" s="201"/>
      <c r="S912" s="77"/>
      <c r="T912" s="77"/>
      <c r="U912" s="201"/>
      <c r="V912" s="77"/>
      <c r="W912" s="77"/>
      <c r="X912" s="201"/>
      <c r="Y912" s="77"/>
      <c r="Z912" s="201"/>
      <c r="AA912" s="77"/>
      <c r="AB912" s="201"/>
      <c r="AC912" s="79" t="s">
        <v>104</v>
      </c>
      <c r="AD912" s="77" t="s">
        <v>104</v>
      </c>
      <c r="AE912" s="77" t="s">
        <v>104</v>
      </c>
      <c r="AF912" s="77" t="s">
        <v>104</v>
      </c>
      <c r="AG912" s="77"/>
      <c r="AH912" s="77"/>
      <c r="AI912" s="78" t="s">
        <v>104</v>
      </c>
      <c r="AJ912" s="77" t="s">
        <v>104</v>
      </c>
      <c r="AK912" s="77"/>
      <c r="AL912" s="77" t="s">
        <v>104</v>
      </c>
      <c r="AM912" s="78" t="s">
        <v>104</v>
      </c>
      <c r="AN912" s="77" t="s">
        <v>104</v>
      </c>
      <c r="AO912" s="77" t="s">
        <v>104</v>
      </c>
      <c r="AP912" s="77" t="s">
        <v>104</v>
      </c>
      <c r="AQ912" s="77" t="s">
        <v>104</v>
      </c>
      <c r="AR912" s="78" t="s">
        <v>104</v>
      </c>
      <c r="AS912" s="77" t="s">
        <v>104</v>
      </c>
      <c r="AT912" s="78" t="s">
        <v>104</v>
      </c>
      <c r="AU912" s="78" t="s">
        <v>104</v>
      </c>
      <c r="AV912" s="78">
        <v>45826</v>
      </c>
      <c r="AW912" s="77">
        <f t="shared" si="206"/>
        <v>25</v>
      </c>
      <c r="AX912" s="77">
        <f t="shared" si="213"/>
        <v>2025</v>
      </c>
      <c r="AY912" s="77" t="s">
        <v>944</v>
      </c>
      <c r="AZ912" s="81" t="s">
        <v>5391</v>
      </c>
      <c r="BC912" s="25" t="s">
        <v>673</v>
      </c>
      <c r="BD912" s="25" t="s">
        <v>1464</v>
      </c>
      <c r="BE912" s="25">
        <v>120</v>
      </c>
      <c r="BF912" s="25">
        <v>60</v>
      </c>
      <c r="BG912" s="25">
        <v>730</v>
      </c>
      <c r="BH912" s="40">
        <f t="shared" si="204"/>
        <v>51919</v>
      </c>
      <c r="BI912" s="41">
        <f t="shared" si="207"/>
        <v>52039</v>
      </c>
      <c r="BJ912" s="42" t="str" cm="1">
        <f t="array" ref="BJ912">_xlfn.IFS(AND((BH912&lt;Suspension01Desde),(BH912&lt;Suspension01Hasta),(BI912&lt;Suspension01Desde),(BI912&lt;Suspension01Hasta)),"No_Umbral",AND((BH912&gt;Suspension01Desde),(BH912&gt;Suspension01Hasta),(BI912&gt;Suspension01Desde),(BI912&gt;Suspension01Hasta)),"No_Umbral",AND((BH912&lt;=Suspension01Desde),(BH912&lt;=Suspension01Hasta),(BI912&gt;=Suspension01Desde),(BI912&lt;=Suspension01Hasta)),"Umbral_Anticipado",AND((BH912&lt;=Suspension01Desde),(BH912&lt;=Suspension01Hasta),(BI912&gt;=Suspension01Desde),(BI912&gt;=Suspension01Hasta)),"Umbral_Interno",AND((BH912&gt;=Suspension01Desde),(BH912&lt;=Suspension01Hasta),(BI912&gt;=Suspension01Desde),(BI912&lt;=Suspension01Hasta)),"Umbral_Externo",AND((BH912&gt;=Suspension01Desde),(BH912&lt;=Suspension01Hasta),(BI912&gt;=Suspension01Desde),(BI912&gt;=Suspension01Hasta)),"Umbral_Tardío")</f>
        <v>No_Umbral</v>
      </c>
      <c r="BK912" s="43" cm="1">
        <f t="array" ref="BK912">_xlfn.IFS(BJ912="Umbral_Anticipado",$BI912-Suspension01Desde+1,BJ912="Umbral_Interno",Suspension01Hasta-Suspension01Desde+1,BJ912="Umbral_Externo",BI912-$BH912+1,BJ912="Umbral_Tardío",Suspension01Hasta-$BH912+1,BJ912="No_Umbral",0)</f>
        <v>0</v>
      </c>
      <c r="BL912" s="42" cm="1">
        <f t="array" ref="BL912">_xlfn.IFS(BJ912="Umbral_Anticipado",Suspension01Hasta+BK912,BJ912="Umbral_Interno",BI912+BK912,BJ912="Umbral_Externo",Suspension01Hasta+BK912,BJ912="Umbral_Tardío",BI912+BK912,BJ912="No_Umbral",BI912)</f>
        <v>52039</v>
      </c>
      <c r="BM912" s="42" t="str" cm="1">
        <f t="array" ref="BM912">_xlfn.IFS(AND((BH912&lt;Suspension02Desde),(BH912&lt;Suspension02Hasta),(BL912&lt;Suspension02Desde),(BL912&lt;Suspension02Hasta)),"No_Umbral",AND((BH912&gt;Suspension02Desde),(BH912&gt;Suspension02Hasta),(BL912&gt;Suspension02Desde),(BL912&gt;Suspension02Hasta)),"No_Umbral",AND((BH912&lt;=Suspension02Desde),(BH912&lt;=Suspension02Hasta),(BL912&gt;=Suspension02Desde),(BL912&lt;=Suspension02Hasta)),"Umbral_Anticipado",AND((BH912&lt;=Suspension02Desde),(BH912&lt;=Suspension02Hasta),(BL912&gt;=Suspension02Desde),(BL912&gt;=Suspension02Hasta)),"Umbral_Interno",AND((BH912&gt;=Suspension02Desde),(BH912&lt;=Suspension02Hasta),(BL912&gt;=Suspension02Desde),(BL912&lt;=Suspension02Hasta)),"Umbral_Externo",AND((BH912&gt;=Suspension02Desde),(BH912&lt;=Suspension02Hasta),(BL912&gt;=Suspension02Desde),(BL912&gt;=Suspension02Hasta)),"Umbral_Tardío")</f>
        <v>No_Umbral</v>
      </c>
      <c r="BN912" s="43" cm="1">
        <f t="array" ref="BN912">_xlfn.IFS(BM912="Umbral_Anticipado",BL912-Suspension02Desde+1,BM912="Umbral_Interno",Suspension02Hasta-Suspension02Desde+1,BM912="Umbral_Externo",BL912-$BH912+1,BM912="Umbral_Tardío",Suspension02Hasta-$BH912+1,BM912="No_Umbral",0)</f>
        <v>0</v>
      </c>
      <c r="BO912" s="41" cm="1">
        <f t="array" ref="BO912">_xlfn.IFS(BM912="Umbral_Anticipado",Suspension02Hasta+BN912,BM912="Umbral_Interno",BL912+BN912,BM912="Umbral_Externo",Suspension02Hasta+BN912,BM912="Umbral_Tardío",BL912+BN912,BM912="No_Umbral",BL912)</f>
        <v>52039</v>
      </c>
      <c r="BP912" s="40">
        <f t="shared" si="208"/>
        <v>52039</v>
      </c>
      <c r="BQ912" s="41">
        <f t="shared" si="209"/>
        <v>52099</v>
      </c>
      <c r="BR912" s="42" t="str" cm="1">
        <f t="array" ref="BR912">_xlfn.IFS(AND((BO912&lt;Suspension01Desde),(BO912&lt;Suspension01Hasta),(BQ912&lt;Suspension01Desde),(BQ912&lt;Suspension01Hasta)),"No_Umbral",AND((BO912&gt;Suspension01Desde),(BO912&gt;Suspension01Hasta),(BQ912&gt;Suspension01Desde),(BQ912&gt;Suspension01Hasta)),"No_Umbral",AND((BO912&lt;=Suspension01Desde),(BO912&lt;=Suspension01Hasta),(BQ912&gt;=Suspension01Desde),(BQ912&lt;=Suspension01Hasta)),"Umbral_Anticipado",AND((BO912&lt;=Suspension01Desde),(BO912&lt;=Suspension01Hasta),(BQ912&gt;=Suspension01Desde),(BQ912&gt;=Suspension01Hasta)),"Umbral_Interno",AND((BO912&gt;=Suspension01Desde),(BO912&lt;=Suspension01Hasta),(BQ912&gt;=Suspension01Desde),(BQ912&lt;=Suspension01Hasta)),"Umbral_Externo",AND((BO912&gt;=Suspension01Desde),(BO912&lt;=Suspension01Hasta),(BQ912&gt;=Suspension01Desde),(BQ912&gt;=Suspension01Hasta)),"Umbral_Tardío")</f>
        <v>No_Umbral</v>
      </c>
      <c r="BS912" s="43" cm="1">
        <f t="array" ref="BS912">_xlfn.IFS(BR912="Umbral_Anticipado",$BQ912-Suspension01Desde+1,BR912="Umbral_Interno",Suspension01Hasta-Suspension01Desde+1,BR912="Umbral_Externo",BQ912-$BO912+1,BR912="Umbral_Tardío",Suspension01Hasta-$BO912+1,BR912="No_Umbral",0)</f>
        <v>0</v>
      </c>
      <c r="BT912" s="42" cm="1">
        <f t="array" ref="BT912">_xlfn.IFS(BR912="Umbral_Anticipado",Suspension01Hasta+BS912,BR912="Umbral_Interno",BQ912+BS912,BR912="Umbral_Externo",Suspension01Hasta+BS912,BR912="Umbral_Tardío",BQ912+BS912,BR912="No_Umbral",BQ912)</f>
        <v>52099</v>
      </c>
      <c r="BU912" s="42" t="str" cm="1">
        <f t="array" ref="BU912">_xlfn.IFS(AND((BO912&lt;Suspension02Desde),(BO912&lt;Suspension02Hasta),(BT912&lt;Suspension02Desde),(BT912&lt;Suspension02Hasta)),"No_Umbral",AND((BO912&gt;Suspension02Desde),(BO912&gt;Suspension02Hasta),(BT912&gt;Suspension02Desde),(BT912&gt;Suspension02Hasta)),"No_Umbral",AND((BO912&lt;=Suspension02Desde),(BO912&lt;=Suspension02Hasta),(BT912&gt;=Suspension02Desde),(BT912&lt;=Suspension02Hasta)),"Umbral_Anticipado",AND((BO912&lt;=Suspension02Desde),(BO912&lt;=Suspension02Hasta),(BT912&gt;=Suspension02Desde),(BT912&gt;=Suspension02Hasta)),"Umbral_Interno",AND((BO912&gt;=Suspension02Desde),(BO912&lt;=Suspension02Hasta),(BT912&gt;=Suspension02Desde),(BT912&lt;=Suspension02Hasta)),"Umbral_Externo",AND((BO912&gt;=Suspension02Desde),(BO912&lt;=Suspension02Hasta),(BT912&gt;=Suspension02Desde),(BT912&gt;=Suspension02Hasta)),"Umbral_Tardío")</f>
        <v>No_Umbral</v>
      </c>
      <c r="BV912" s="43" cm="1">
        <f t="array" ref="BV912">_xlfn.IFS(BU912="Umbral_Anticipado",BT912-Suspension02Desde+1,BU912="Umbral_Interno",Suspension02Hasta-Suspension02Desde+1,BU912="Umbral_Externo",BT912-$BO912+1,BU912="Umbral_Tardío",Suspension02Hasta-$BO912+1,BU912="No_Umbral",0)</f>
        <v>0</v>
      </c>
      <c r="BW912" s="41" cm="1">
        <f t="array" ref="BW912">_xlfn.IFS(BU912="Umbral_Anticipado",Suspension02Hasta+BV912,BU912="Umbral_Interno",BT912+BV912,BU912="Umbral_Externo",Suspension02Hasta+BV912,BU912="Umbral_Tardío",BT912+BV912,BU912="No_Umbral",BT912)</f>
        <v>52099</v>
      </c>
      <c r="BX912" s="40">
        <f t="shared" si="210"/>
        <v>52100</v>
      </c>
      <c r="BY912" s="41">
        <f t="shared" si="211"/>
        <v>52829</v>
      </c>
      <c r="BZ912" s="42" t="str" cm="1">
        <f t="array" ref="BZ912">_xlfn.IFS(AND((BW912&lt;Suspension01Desde),(BW912&lt;Suspension01Hasta),(BY912&lt;Suspension01Desde),(BY912&lt;Suspension01Hasta)),"No_Umbral",AND((BW912&gt;Suspension01Desde),(BW912&gt;Suspension01Hasta),(BY912&gt;Suspension01Desde),(BY912&gt;Suspension01Hasta)),"No_Umbral",AND((BW912&lt;=Suspension01Desde),(BW912&lt;=Suspension01Hasta),(BY912&gt;=Suspension01Desde),(BY912&lt;=Suspension01Hasta)),"Umbral_Anticipado",AND((BW912&lt;=Suspension01Desde),(BW912&lt;=Suspension01Hasta),(BY912&gt;=Suspension01Desde),(BY912&gt;=Suspension01Hasta)),"Umbral_Interno",AND((BW912&gt;=Suspension01Desde),(BW912&lt;=Suspension01Hasta),(BY912&gt;=Suspension01Desde),(BY912&lt;=Suspension01Hasta)),"Umbral_Externo",AND((BW912&gt;=Suspension01Desde),(BW912&lt;=Suspension01Hasta),(BY912&gt;=Suspension01Desde),(BY912&gt;=Suspension01Hasta)),"Umbral_Tardío")</f>
        <v>No_Umbral</v>
      </c>
      <c r="CA912" s="43" cm="1">
        <f t="array" ref="CA912">_xlfn.IFS(BZ912="Umbral_Anticipado",$BI912-Suspension01Desde+1,BZ912="Umbral_Interno",Suspension01Hasta-Suspension01Desde+1,BZ912="Umbral_Externo",BY912-$BH912+1,BZ912="Umbral_Tardío",Suspension01Hasta-$BH912+1,BZ912="No_Umbral",0)</f>
        <v>0</v>
      </c>
      <c r="CB912" s="42" cm="1">
        <f t="array" ref="CB912">_xlfn.IFS(BZ912="Umbral_Anticipado",Suspension01Hasta+CA912,BZ912="Umbral_Interno",BY912+CA912,BZ912="Umbral_Externo",Suspension01Hasta+CA912,BZ912="Umbral_Tardío",BY912+CA912,BZ912="No_Umbral",BY912)</f>
        <v>52829</v>
      </c>
      <c r="CC912" s="42" t="str" cm="1">
        <f t="array" ref="CC912">_xlfn.IFS(AND((BW912&lt;Suspension02Desde),(BW912&lt;Suspension02Hasta),(CB912&lt;Suspension02Desde),(CB912&lt;Suspension02Hasta)),"No_Umbral",AND((BW912&gt;Suspension02Desde),(BW912&gt;Suspension02Hasta),(CB912&gt;Suspension02Desde),(CB912&gt;Suspension02Hasta)),"No_Umbral",AND((BW912&lt;=Suspension02Desde),(BW912&lt;=Suspension02Hasta),(CB912&gt;=Suspension02Desde),(CB912&lt;=Suspension02Hasta)),"Umbral_Anticipado",AND((BW912&lt;=Suspension02Desde),(BW912&lt;=Suspension02Hasta),(CB912&gt;=Suspension02Desde),(CB912&gt;=Suspension02Hasta)),"Umbral_Interno",AND((BW912&gt;=Suspension02Desde),(BW912&lt;=Suspension02Hasta),(CB912&gt;=Suspension02Desde),(CB912&lt;=Suspension02Hasta)),"Umbral_Externo",AND((BW912&gt;=Suspension02Desde),(BW912&lt;=Suspension02Hasta),(CB912&gt;=Suspension02Desde),(CB912&gt;=Suspension02Hasta)),"Umbral_Tardío")</f>
        <v>No_Umbral</v>
      </c>
      <c r="CD912" s="43" cm="1">
        <f t="array" ref="CD912">_xlfn.IFS(CC912="Umbral_Anticipado",CB912-Suspension02Desde+1,CC912="Umbral_Interno",Suspension02Hasta-Suspension02Desde+1,CC912="Umbral_Externo",CB912-$BH912+1,CC912="Umbral_Tardío",Suspension02Hasta-$BH912+1,CC912="No_Umbral",0)</f>
        <v>0</v>
      </c>
      <c r="CE912" s="41" cm="1">
        <f t="array" ref="CE912">_xlfn.IFS(CC912="Umbral_Anticipado",Suspension02Hasta+CD912,CC912="Umbral_Interno",CB912+CD912,CC912="Umbral_Externo",Suspension02Hasta+CD912,CC912="Umbral_Tardío",CB912+CD912,CC912="No_Umbral",CB912)</f>
        <v>52829</v>
      </c>
      <c r="CF912" s="40">
        <f t="shared" si="212"/>
        <v>52831</v>
      </c>
    </row>
    <row r="913" spans="1:84" s="22" customFormat="1" ht="20.25" customHeight="1">
      <c r="A913" s="77" t="s">
        <v>5402</v>
      </c>
      <c r="B913" s="77" t="str">
        <f t="shared" si="205"/>
        <v>2022</v>
      </c>
      <c r="C913" s="77" t="s">
        <v>5403</v>
      </c>
      <c r="D913" s="77" t="s">
        <v>3977</v>
      </c>
      <c r="E913" s="77" t="s">
        <v>575</v>
      </c>
      <c r="F913" s="77" t="s">
        <v>576</v>
      </c>
      <c r="G913" s="201"/>
      <c r="H913" s="201"/>
      <c r="I913" s="77" t="s">
        <v>299</v>
      </c>
      <c r="J913" s="77"/>
      <c r="K913" s="78"/>
      <c r="L913" s="77"/>
      <c r="M913" s="77"/>
      <c r="N913" s="77" t="s">
        <v>104</v>
      </c>
      <c r="O913" s="201" t="s">
        <v>104</v>
      </c>
      <c r="P913" s="77"/>
      <c r="Q913" s="77"/>
      <c r="R913" s="201"/>
      <c r="S913" s="77"/>
      <c r="T913" s="77"/>
      <c r="U913" s="201"/>
      <c r="V913" s="77"/>
      <c r="W913" s="77"/>
      <c r="X913" s="201"/>
      <c r="Y913" s="77"/>
      <c r="Z913" s="201"/>
      <c r="AA913" s="77"/>
      <c r="AB913" s="201"/>
      <c r="AC913" s="79" t="s">
        <v>104</v>
      </c>
      <c r="AD913" s="77" t="s">
        <v>104</v>
      </c>
      <c r="AE913" s="77" t="s">
        <v>104</v>
      </c>
      <c r="AF913" s="77" t="s">
        <v>104</v>
      </c>
      <c r="AG913" s="77"/>
      <c r="AH913" s="77"/>
      <c r="AI913" s="78" t="s">
        <v>104</v>
      </c>
      <c r="AJ913" s="77" t="s">
        <v>104</v>
      </c>
      <c r="AK913" s="77"/>
      <c r="AL913" s="77" t="s">
        <v>104</v>
      </c>
      <c r="AM913" s="78" t="s">
        <v>104</v>
      </c>
      <c r="AN913" s="77" t="s">
        <v>104</v>
      </c>
      <c r="AO913" s="77" t="s">
        <v>104</v>
      </c>
      <c r="AP913" s="77" t="s">
        <v>104</v>
      </c>
      <c r="AQ913" s="77" t="s">
        <v>104</v>
      </c>
      <c r="AR913" s="78" t="s">
        <v>104</v>
      </c>
      <c r="AS913" s="77" t="s">
        <v>104</v>
      </c>
      <c r="AT913" s="78" t="s">
        <v>104</v>
      </c>
      <c r="AU913" s="78" t="s">
        <v>104</v>
      </c>
      <c r="AV913" s="78">
        <v>45884</v>
      </c>
      <c r="AW913" s="77">
        <f t="shared" si="206"/>
        <v>33</v>
      </c>
      <c r="AX913" s="77">
        <f t="shared" si="213"/>
        <v>2025</v>
      </c>
      <c r="AY913" s="84" t="s">
        <v>116</v>
      </c>
      <c r="AZ913" s="81" t="s">
        <v>5404</v>
      </c>
      <c r="BC913" s="25" t="s">
        <v>673</v>
      </c>
      <c r="BD913" s="25" t="s">
        <v>1464</v>
      </c>
      <c r="BE913" s="25">
        <v>120</v>
      </c>
      <c r="BF913" s="25">
        <v>60</v>
      </c>
      <c r="BG913" s="25">
        <v>730</v>
      </c>
      <c r="BH913" s="40" t="str">
        <f t="shared" si="204"/>
        <v>Faltan datos para recalcular</v>
      </c>
      <c r="BI913" s="41" t="e">
        <f t="shared" si="207"/>
        <v>#VALUE!</v>
      </c>
      <c r="BJ913" s="42" t="e" cm="1">
        <f t="array" ref="BJ913">_xlfn.IFS(AND((BH913&lt;Suspension01Desde),(BH913&lt;Suspension01Hasta),(BI913&lt;Suspension01Desde),(BI913&lt;Suspension01Hasta)),"No_Umbral",AND((BH913&gt;Suspension01Desde),(BH913&gt;Suspension01Hasta),(BI913&gt;Suspension01Desde),(BI913&gt;Suspension01Hasta)),"No_Umbral",AND((BH913&lt;=Suspension01Desde),(BH913&lt;=Suspension01Hasta),(BI913&gt;=Suspension01Desde),(BI913&lt;=Suspension01Hasta)),"Umbral_Anticipado",AND((BH913&lt;=Suspension01Desde),(BH913&lt;=Suspension01Hasta),(BI913&gt;=Suspension01Desde),(BI913&gt;=Suspension01Hasta)),"Umbral_Interno",AND((BH913&gt;=Suspension01Desde),(BH913&lt;=Suspension01Hasta),(BI913&gt;=Suspension01Desde),(BI913&lt;=Suspension01Hasta)),"Umbral_Externo",AND((BH913&gt;=Suspension01Desde),(BH913&lt;=Suspension01Hasta),(BI913&gt;=Suspension01Desde),(BI913&gt;=Suspension01Hasta)),"Umbral_Tardío")</f>
        <v>#VALUE!</v>
      </c>
      <c r="BK913" s="43" t="e" cm="1">
        <f t="array" ref="BK913">_xlfn.IFS(BJ913="Umbral_Anticipado",$BI913-Suspension01Desde+1,BJ913="Umbral_Interno",Suspension01Hasta-Suspension01Desde+1,BJ913="Umbral_Externo",BI913-$BH913+1,BJ913="Umbral_Tardío",Suspension01Hasta-$BH913+1,BJ913="No_Umbral",0)</f>
        <v>#VALUE!</v>
      </c>
      <c r="BL913" s="42" t="e" cm="1">
        <f t="array" ref="BL913">_xlfn.IFS(BJ913="Umbral_Anticipado",Suspension01Hasta+BK913,BJ913="Umbral_Interno",BI913+BK913,BJ913="Umbral_Externo",Suspension01Hasta+BK913,BJ913="Umbral_Tardío",BI913+BK913,BJ913="No_Umbral",BI913)</f>
        <v>#VALUE!</v>
      </c>
      <c r="BM913" s="42" t="e" cm="1">
        <f t="array" ref="BM913">_xlfn.IFS(AND((BH913&lt;Suspension02Desde),(BH913&lt;Suspension02Hasta),(BL913&lt;Suspension02Desde),(BL913&lt;Suspension02Hasta)),"No_Umbral",AND((BH913&gt;Suspension02Desde),(BH913&gt;Suspension02Hasta),(BL913&gt;Suspension02Desde),(BL913&gt;Suspension02Hasta)),"No_Umbral",AND((BH913&lt;=Suspension02Desde),(BH913&lt;=Suspension02Hasta),(BL913&gt;=Suspension02Desde),(BL913&lt;=Suspension02Hasta)),"Umbral_Anticipado",AND((BH913&lt;=Suspension02Desde),(BH913&lt;=Suspension02Hasta),(BL913&gt;=Suspension02Desde),(BL913&gt;=Suspension02Hasta)),"Umbral_Interno",AND((BH913&gt;=Suspension02Desde),(BH913&lt;=Suspension02Hasta),(BL913&gt;=Suspension02Desde),(BL913&lt;=Suspension02Hasta)),"Umbral_Externo",AND((BH913&gt;=Suspension02Desde),(BH913&lt;=Suspension02Hasta),(BL913&gt;=Suspension02Desde),(BL913&gt;=Suspension02Hasta)),"Umbral_Tardío")</f>
        <v>#VALUE!</v>
      </c>
      <c r="BN913" s="43" t="e" cm="1">
        <f t="array" ref="BN913">_xlfn.IFS(BM913="Umbral_Anticipado",BL913-Suspension02Desde+1,BM913="Umbral_Interno",Suspension02Hasta-Suspension02Desde+1,BM913="Umbral_Externo",BL913-$BH913+1,BM913="Umbral_Tardío",Suspension02Hasta-$BH913+1,BM913="No_Umbral",0)</f>
        <v>#VALUE!</v>
      </c>
      <c r="BO913" s="41" t="e" cm="1">
        <f t="array" ref="BO913">_xlfn.IFS(BM913="Umbral_Anticipado",Suspension02Hasta+BN913,BM913="Umbral_Interno",BL913+BN913,BM913="Umbral_Externo",Suspension02Hasta+BN913,BM913="Umbral_Tardío",BL913+BN913,BM913="No_Umbral",BL913)</f>
        <v>#VALUE!</v>
      </c>
      <c r="BP913" s="40" t="e">
        <f t="shared" si="208"/>
        <v>#VALUE!</v>
      </c>
      <c r="BQ913" s="41" t="e">
        <f t="shared" si="209"/>
        <v>#VALUE!</v>
      </c>
      <c r="BR913" s="42" t="e" cm="1">
        <f t="array" ref="BR913">_xlfn.IFS(AND((BO913&lt;Suspension01Desde),(BO913&lt;Suspension01Hasta),(BQ913&lt;Suspension01Desde),(BQ913&lt;Suspension01Hasta)),"No_Umbral",AND((BO913&gt;Suspension01Desde),(BO913&gt;Suspension01Hasta),(BQ913&gt;Suspension01Desde),(BQ913&gt;Suspension01Hasta)),"No_Umbral",AND((BO913&lt;=Suspension01Desde),(BO913&lt;=Suspension01Hasta),(BQ913&gt;=Suspension01Desde),(BQ913&lt;=Suspension01Hasta)),"Umbral_Anticipado",AND((BO913&lt;=Suspension01Desde),(BO913&lt;=Suspension01Hasta),(BQ913&gt;=Suspension01Desde),(BQ913&gt;=Suspension01Hasta)),"Umbral_Interno",AND((BO913&gt;=Suspension01Desde),(BO913&lt;=Suspension01Hasta),(BQ913&gt;=Suspension01Desde),(BQ913&lt;=Suspension01Hasta)),"Umbral_Externo",AND((BO913&gt;=Suspension01Desde),(BO913&lt;=Suspension01Hasta),(BQ913&gt;=Suspension01Desde),(BQ913&gt;=Suspension01Hasta)),"Umbral_Tardío")</f>
        <v>#VALUE!</v>
      </c>
      <c r="BS913" s="43" t="e" cm="1">
        <f t="array" ref="BS913">_xlfn.IFS(BR913="Umbral_Anticipado",$BQ913-Suspension01Desde+1,BR913="Umbral_Interno",Suspension01Hasta-Suspension01Desde+1,BR913="Umbral_Externo",BQ913-$BO913+1,BR913="Umbral_Tardío",Suspension01Hasta-$BO913+1,BR913="No_Umbral",0)</f>
        <v>#VALUE!</v>
      </c>
      <c r="BT913" s="42" t="e" cm="1">
        <f t="array" ref="BT913">_xlfn.IFS(BR913="Umbral_Anticipado",Suspension01Hasta+BS913,BR913="Umbral_Interno",BQ913+BS913,BR913="Umbral_Externo",Suspension01Hasta+BS913,BR913="Umbral_Tardío",BQ913+BS913,BR913="No_Umbral",BQ913)</f>
        <v>#VALUE!</v>
      </c>
      <c r="BU913" s="42" t="e" cm="1">
        <f t="array" ref="BU913">_xlfn.IFS(AND((BO913&lt;Suspension02Desde),(BO913&lt;Suspension02Hasta),(BT913&lt;Suspension02Desde),(BT913&lt;Suspension02Hasta)),"No_Umbral",AND((BO913&gt;Suspension02Desde),(BO913&gt;Suspension02Hasta),(BT913&gt;Suspension02Desde),(BT913&gt;Suspension02Hasta)),"No_Umbral",AND((BO913&lt;=Suspension02Desde),(BO913&lt;=Suspension02Hasta),(BT913&gt;=Suspension02Desde),(BT913&lt;=Suspension02Hasta)),"Umbral_Anticipado",AND((BO913&lt;=Suspension02Desde),(BO913&lt;=Suspension02Hasta),(BT913&gt;=Suspension02Desde),(BT913&gt;=Suspension02Hasta)),"Umbral_Interno",AND((BO913&gt;=Suspension02Desde),(BO913&lt;=Suspension02Hasta),(BT913&gt;=Suspension02Desde),(BT913&lt;=Suspension02Hasta)),"Umbral_Externo",AND((BO913&gt;=Suspension02Desde),(BO913&lt;=Suspension02Hasta),(BT913&gt;=Suspension02Desde),(BT913&gt;=Suspension02Hasta)),"Umbral_Tardío")</f>
        <v>#VALUE!</v>
      </c>
      <c r="BV913" s="43" t="e" cm="1">
        <f t="array" ref="BV913">_xlfn.IFS(BU913="Umbral_Anticipado",BT913-Suspension02Desde+1,BU913="Umbral_Interno",Suspension02Hasta-Suspension02Desde+1,BU913="Umbral_Externo",BT913-$BO913+1,BU913="Umbral_Tardío",Suspension02Hasta-$BO913+1,BU913="No_Umbral",0)</f>
        <v>#VALUE!</v>
      </c>
      <c r="BW913" s="41" t="e" cm="1">
        <f t="array" ref="BW913">_xlfn.IFS(BU913="Umbral_Anticipado",Suspension02Hasta+BV913,BU913="Umbral_Interno",BT913+BV913,BU913="Umbral_Externo",Suspension02Hasta+BV913,BU913="Umbral_Tardío",BT913+BV913,BU913="No_Umbral",BT913)</f>
        <v>#VALUE!</v>
      </c>
      <c r="BX913" s="40" t="e">
        <f t="shared" si="210"/>
        <v>#VALUE!</v>
      </c>
      <c r="BY913" s="41" t="e">
        <f t="shared" si="211"/>
        <v>#VALUE!</v>
      </c>
      <c r="BZ913" s="42" t="e" cm="1">
        <f t="array" ref="BZ913">_xlfn.IFS(AND((BW913&lt;Suspension01Desde),(BW913&lt;Suspension01Hasta),(BY913&lt;Suspension01Desde),(BY913&lt;Suspension01Hasta)),"No_Umbral",AND((BW913&gt;Suspension01Desde),(BW913&gt;Suspension01Hasta),(BY913&gt;Suspension01Desde),(BY913&gt;Suspension01Hasta)),"No_Umbral",AND((BW913&lt;=Suspension01Desde),(BW913&lt;=Suspension01Hasta),(BY913&gt;=Suspension01Desde),(BY913&lt;=Suspension01Hasta)),"Umbral_Anticipado",AND((BW913&lt;=Suspension01Desde),(BW913&lt;=Suspension01Hasta),(BY913&gt;=Suspension01Desde),(BY913&gt;=Suspension01Hasta)),"Umbral_Interno",AND((BW913&gt;=Suspension01Desde),(BW913&lt;=Suspension01Hasta),(BY913&gt;=Suspension01Desde),(BY913&lt;=Suspension01Hasta)),"Umbral_Externo",AND((BW913&gt;=Suspension01Desde),(BW913&lt;=Suspension01Hasta),(BY913&gt;=Suspension01Desde),(BY913&gt;=Suspension01Hasta)),"Umbral_Tardío")</f>
        <v>#VALUE!</v>
      </c>
      <c r="CA913" s="43" t="e" cm="1">
        <f t="array" ref="CA913">_xlfn.IFS(BZ913="Umbral_Anticipado",$BI913-Suspension01Desde+1,BZ913="Umbral_Interno",Suspension01Hasta-Suspension01Desde+1,BZ913="Umbral_Externo",BY913-$BH913+1,BZ913="Umbral_Tardío",Suspension01Hasta-$BH913+1,BZ913="No_Umbral",0)</f>
        <v>#VALUE!</v>
      </c>
      <c r="CB913" s="42" t="e" cm="1">
        <f t="array" ref="CB913">_xlfn.IFS(BZ913="Umbral_Anticipado",Suspension01Hasta+CA913,BZ913="Umbral_Interno",BY913+CA913,BZ913="Umbral_Externo",Suspension01Hasta+CA913,BZ913="Umbral_Tardío",BY913+CA913,BZ913="No_Umbral",BY913)</f>
        <v>#VALUE!</v>
      </c>
      <c r="CC913" s="42" t="e" cm="1">
        <f t="array" ref="CC913">_xlfn.IFS(AND((BW913&lt;Suspension02Desde),(BW913&lt;Suspension02Hasta),(CB913&lt;Suspension02Desde),(CB913&lt;Suspension02Hasta)),"No_Umbral",AND((BW913&gt;Suspension02Desde),(BW913&gt;Suspension02Hasta),(CB913&gt;Suspension02Desde),(CB913&gt;Suspension02Hasta)),"No_Umbral",AND((BW913&lt;=Suspension02Desde),(BW913&lt;=Suspension02Hasta),(CB913&gt;=Suspension02Desde),(CB913&lt;=Suspension02Hasta)),"Umbral_Anticipado",AND((BW913&lt;=Suspension02Desde),(BW913&lt;=Suspension02Hasta),(CB913&gt;=Suspension02Desde),(CB913&gt;=Suspension02Hasta)),"Umbral_Interno",AND((BW913&gt;=Suspension02Desde),(BW913&lt;=Suspension02Hasta),(CB913&gt;=Suspension02Desde),(CB913&lt;=Suspension02Hasta)),"Umbral_Externo",AND((BW913&gt;=Suspension02Desde),(BW913&lt;=Suspension02Hasta),(CB913&gt;=Suspension02Desde),(CB913&gt;=Suspension02Hasta)),"Umbral_Tardío")</f>
        <v>#VALUE!</v>
      </c>
      <c r="CD913" s="43" t="e" cm="1">
        <f t="array" ref="CD913">_xlfn.IFS(CC913="Umbral_Anticipado",CB913-Suspension02Desde+1,CC913="Umbral_Interno",Suspension02Hasta-Suspension02Desde+1,CC913="Umbral_Externo",CB913-$BH913+1,CC913="Umbral_Tardío",Suspension02Hasta-$BH913+1,CC913="No_Umbral",0)</f>
        <v>#VALUE!</v>
      </c>
      <c r="CE913" s="41" t="e" cm="1">
        <f t="array" ref="CE913">_xlfn.IFS(CC913="Umbral_Anticipado",Suspension02Hasta+CD913,CC913="Umbral_Interno",CB913+CD913,CC913="Umbral_Externo",Suspension02Hasta+CD913,CC913="Umbral_Tardío",CB913+CD913,CC913="No_Umbral",CB913)</f>
        <v>#VALUE!</v>
      </c>
      <c r="CF913" s="40" t="e">
        <f t="shared" si="212"/>
        <v>#VALUE!</v>
      </c>
    </row>
    <row r="914" spans="1:84" s="22" customFormat="1" ht="20.25" customHeight="1">
      <c r="A914" s="77" t="s">
        <v>5405</v>
      </c>
      <c r="B914" s="77" t="str">
        <f t="shared" si="205"/>
        <v>2022</v>
      </c>
      <c r="C914" s="77" t="s">
        <v>5406</v>
      </c>
      <c r="D914" s="77" t="s">
        <v>1650</v>
      </c>
      <c r="E914" s="77" t="s">
        <v>293</v>
      </c>
      <c r="F914" s="77" t="s">
        <v>130</v>
      </c>
      <c r="G914" s="201">
        <v>44615</v>
      </c>
      <c r="H914" s="201">
        <v>51919</v>
      </c>
      <c r="I914" s="77" t="s">
        <v>92</v>
      </c>
      <c r="J914" s="77"/>
      <c r="K914" s="78">
        <v>52830</v>
      </c>
      <c r="L914" s="77" t="str">
        <f>VLOOKUP(MONTH($K914),TablaMeses[],2,FALSE)</f>
        <v>08 AGOSTO</v>
      </c>
      <c r="M914" s="77">
        <f t="shared" ref="M914:M945" si="215">YEAR($K914)</f>
        <v>2044</v>
      </c>
      <c r="N914" s="77" t="s">
        <v>104</v>
      </c>
      <c r="O914" s="201" t="s">
        <v>104</v>
      </c>
      <c r="P914" s="77"/>
      <c r="Q914" s="77"/>
      <c r="R914" s="201"/>
      <c r="S914" s="77"/>
      <c r="T914" s="77"/>
      <c r="U914" s="201"/>
      <c r="V914" s="77"/>
      <c r="W914" s="77"/>
      <c r="X914" s="201"/>
      <c r="Y914" s="77"/>
      <c r="Z914" s="201"/>
      <c r="AA914" s="77"/>
      <c r="AB914" s="201"/>
      <c r="AC914" s="79" t="s">
        <v>104</v>
      </c>
      <c r="AD914" s="77" t="s">
        <v>104</v>
      </c>
      <c r="AE914" s="77" t="s">
        <v>104</v>
      </c>
      <c r="AF914" s="77" t="s">
        <v>104</v>
      </c>
      <c r="AG914" s="77"/>
      <c r="AH914" s="77"/>
      <c r="AI914" s="78" t="s">
        <v>104</v>
      </c>
      <c r="AJ914" s="77" t="s">
        <v>104</v>
      </c>
      <c r="AK914" s="77"/>
      <c r="AL914" s="77" t="s">
        <v>104</v>
      </c>
      <c r="AM914" s="78" t="s">
        <v>104</v>
      </c>
      <c r="AN914" s="77" t="s">
        <v>104</v>
      </c>
      <c r="AO914" s="77" t="s">
        <v>104</v>
      </c>
      <c r="AP914" s="77" t="s">
        <v>104</v>
      </c>
      <c r="AQ914" s="77" t="s">
        <v>104</v>
      </c>
      <c r="AR914" s="78" t="s">
        <v>104</v>
      </c>
      <c r="AS914" s="77" t="s">
        <v>104</v>
      </c>
      <c r="AT914" s="78" t="s">
        <v>104</v>
      </c>
      <c r="AU914" s="78" t="s">
        <v>104</v>
      </c>
      <c r="AV914" s="78">
        <v>45826</v>
      </c>
      <c r="AW914" s="77">
        <f t="shared" si="206"/>
        <v>25</v>
      </c>
      <c r="AX914" s="77">
        <f t="shared" si="213"/>
        <v>2025</v>
      </c>
      <c r="AY914" s="77" t="s">
        <v>944</v>
      </c>
      <c r="AZ914" s="81" t="s">
        <v>5391</v>
      </c>
      <c r="BC914" s="25" t="s">
        <v>673</v>
      </c>
      <c r="BD914" s="25" t="s">
        <v>1464</v>
      </c>
      <c r="BE914" s="25">
        <v>120</v>
      </c>
      <c r="BF914" s="25">
        <v>60</v>
      </c>
      <c r="BG914" s="25">
        <v>730</v>
      </c>
      <c r="BH914" s="40">
        <f t="shared" si="204"/>
        <v>51919</v>
      </c>
      <c r="BI914" s="41">
        <f t="shared" si="207"/>
        <v>52039</v>
      </c>
      <c r="BJ914" s="42" t="str" cm="1">
        <f t="array" ref="BJ914">_xlfn.IFS(AND((BH914&lt;Suspension01Desde),(BH914&lt;Suspension01Hasta),(BI914&lt;Suspension01Desde),(BI914&lt;Suspension01Hasta)),"No_Umbral",AND((BH914&gt;Suspension01Desde),(BH914&gt;Suspension01Hasta),(BI914&gt;Suspension01Desde),(BI914&gt;Suspension01Hasta)),"No_Umbral",AND((BH914&lt;=Suspension01Desde),(BH914&lt;=Suspension01Hasta),(BI914&gt;=Suspension01Desde),(BI914&lt;=Suspension01Hasta)),"Umbral_Anticipado",AND((BH914&lt;=Suspension01Desde),(BH914&lt;=Suspension01Hasta),(BI914&gt;=Suspension01Desde),(BI914&gt;=Suspension01Hasta)),"Umbral_Interno",AND((BH914&gt;=Suspension01Desde),(BH914&lt;=Suspension01Hasta),(BI914&gt;=Suspension01Desde),(BI914&lt;=Suspension01Hasta)),"Umbral_Externo",AND((BH914&gt;=Suspension01Desde),(BH914&lt;=Suspension01Hasta),(BI914&gt;=Suspension01Desde),(BI914&gt;=Suspension01Hasta)),"Umbral_Tardío")</f>
        <v>No_Umbral</v>
      </c>
      <c r="BK914" s="43" cm="1">
        <f t="array" ref="BK914">_xlfn.IFS(BJ914="Umbral_Anticipado",$BI914-Suspension01Desde+1,BJ914="Umbral_Interno",Suspension01Hasta-Suspension01Desde+1,BJ914="Umbral_Externo",BI914-$BH914+1,BJ914="Umbral_Tardío",Suspension01Hasta-$BH914+1,BJ914="No_Umbral",0)</f>
        <v>0</v>
      </c>
      <c r="BL914" s="42" cm="1">
        <f t="array" ref="BL914">_xlfn.IFS(BJ914="Umbral_Anticipado",Suspension01Hasta+BK914,BJ914="Umbral_Interno",BI914+BK914,BJ914="Umbral_Externo",Suspension01Hasta+BK914,BJ914="Umbral_Tardío",BI914+BK914,BJ914="No_Umbral",BI914)</f>
        <v>52039</v>
      </c>
      <c r="BM914" s="42" t="str" cm="1">
        <f t="array" ref="BM914">_xlfn.IFS(AND((BH914&lt;Suspension02Desde),(BH914&lt;Suspension02Hasta),(BL914&lt;Suspension02Desde),(BL914&lt;Suspension02Hasta)),"No_Umbral",AND((BH914&gt;Suspension02Desde),(BH914&gt;Suspension02Hasta),(BL914&gt;Suspension02Desde),(BL914&gt;Suspension02Hasta)),"No_Umbral",AND((BH914&lt;=Suspension02Desde),(BH914&lt;=Suspension02Hasta),(BL914&gt;=Suspension02Desde),(BL914&lt;=Suspension02Hasta)),"Umbral_Anticipado",AND((BH914&lt;=Suspension02Desde),(BH914&lt;=Suspension02Hasta),(BL914&gt;=Suspension02Desde),(BL914&gt;=Suspension02Hasta)),"Umbral_Interno",AND((BH914&gt;=Suspension02Desde),(BH914&lt;=Suspension02Hasta),(BL914&gt;=Suspension02Desde),(BL914&lt;=Suspension02Hasta)),"Umbral_Externo",AND((BH914&gt;=Suspension02Desde),(BH914&lt;=Suspension02Hasta),(BL914&gt;=Suspension02Desde),(BL914&gt;=Suspension02Hasta)),"Umbral_Tardío")</f>
        <v>No_Umbral</v>
      </c>
      <c r="BN914" s="43" cm="1">
        <f t="array" ref="BN914">_xlfn.IFS(BM914="Umbral_Anticipado",BL914-Suspension02Desde+1,BM914="Umbral_Interno",Suspension02Hasta-Suspension02Desde+1,BM914="Umbral_Externo",BL914-$BH914+1,BM914="Umbral_Tardío",Suspension02Hasta-$BH914+1,BM914="No_Umbral",0)</f>
        <v>0</v>
      </c>
      <c r="BO914" s="41" cm="1">
        <f t="array" ref="BO914">_xlfn.IFS(BM914="Umbral_Anticipado",Suspension02Hasta+BN914,BM914="Umbral_Interno",BL914+BN914,BM914="Umbral_Externo",Suspension02Hasta+BN914,BM914="Umbral_Tardío",BL914+BN914,BM914="No_Umbral",BL914)</f>
        <v>52039</v>
      </c>
      <c r="BP914" s="40">
        <f t="shared" si="208"/>
        <v>52039</v>
      </c>
      <c r="BQ914" s="41">
        <f t="shared" si="209"/>
        <v>52099</v>
      </c>
      <c r="BR914" s="42" t="str" cm="1">
        <f t="array" ref="BR914">_xlfn.IFS(AND((BO914&lt;Suspension01Desde),(BO914&lt;Suspension01Hasta),(BQ914&lt;Suspension01Desde),(BQ914&lt;Suspension01Hasta)),"No_Umbral",AND((BO914&gt;Suspension01Desde),(BO914&gt;Suspension01Hasta),(BQ914&gt;Suspension01Desde),(BQ914&gt;Suspension01Hasta)),"No_Umbral",AND((BO914&lt;=Suspension01Desde),(BO914&lt;=Suspension01Hasta),(BQ914&gt;=Suspension01Desde),(BQ914&lt;=Suspension01Hasta)),"Umbral_Anticipado",AND((BO914&lt;=Suspension01Desde),(BO914&lt;=Suspension01Hasta),(BQ914&gt;=Suspension01Desde),(BQ914&gt;=Suspension01Hasta)),"Umbral_Interno",AND((BO914&gt;=Suspension01Desde),(BO914&lt;=Suspension01Hasta),(BQ914&gt;=Suspension01Desde),(BQ914&lt;=Suspension01Hasta)),"Umbral_Externo",AND((BO914&gt;=Suspension01Desde),(BO914&lt;=Suspension01Hasta),(BQ914&gt;=Suspension01Desde),(BQ914&gt;=Suspension01Hasta)),"Umbral_Tardío")</f>
        <v>No_Umbral</v>
      </c>
      <c r="BS914" s="43" cm="1">
        <f t="array" ref="BS914">_xlfn.IFS(BR914="Umbral_Anticipado",$BQ914-Suspension01Desde+1,BR914="Umbral_Interno",Suspension01Hasta-Suspension01Desde+1,BR914="Umbral_Externo",BQ914-$BO914+1,BR914="Umbral_Tardío",Suspension01Hasta-$BO914+1,BR914="No_Umbral",0)</f>
        <v>0</v>
      </c>
      <c r="BT914" s="42" cm="1">
        <f t="array" ref="BT914">_xlfn.IFS(BR914="Umbral_Anticipado",Suspension01Hasta+BS914,BR914="Umbral_Interno",BQ914+BS914,BR914="Umbral_Externo",Suspension01Hasta+BS914,BR914="Umbral_Tardío",BQ914+BS914,BR914="No_Umbral",BQ914)</f>
        <v>52099</v>
      </c>
      <c r="BU914" s="42" t="str" cm="1">
        <f t="array" ref="BU914">_xlfn.IFS(AND((BO914&lt;Suspension02Desde),(BO914&lt;Suspension02Hasta),(BT914&lt;Suspension02Desde),(BT914&lt;Suspension02Hasta)),"No_Umbral",AND((BO914&gt;Suspension02Desde),(BO914&gt;Suspension02Hasta),(BT914&gt;Suspension02Desde),(BT914&gt;Suspension02Hasta)),"No_Umbral",AND((BO914&lt;=Suspension02Desde),(BO914&lt;=Suspension02Hasta),(BT914&gt;=Suspension02Desde),(BT914&lt;=Suspension02Hasta)),"Umbral_Anticipado",AND((BO914&lt;=Suspension02Desde),(BO914&lt;=Suspension02Hasta),(BT914&gt;=Suspension02Desde),(BT914&gt;=Suspension02Hasta)),"Umbral_Interno",AND((BO914&gt;=Suspension02Desde),(BO914&lt;=Suspension02Hasta),(BT914&gt;=Suspension02Desde),(BT914&lt;=Suspension02Hasta)),"Umbral_Externo",AND((BO914&gt;=Suspension02Desde),(BO914&lt;=Suspension02Hasta),(BT914&gt;=Suspension02Desde),(BT914&gt;=Suspension02Hasta)),"Umbral_Tardío")</f>
        <v>No_Umbral</v>
      </c>
      <c r="BV914" s="43" cm="1">
        <f t="array" ref="BV914">_xlfn.IFS(BU914="Umbral_Anticipado",BT914-Suspension02Desde+1,BU914="Umbral_Interno",Suspension02Hasta-Suspension02Desde+1,BU914="Umbral_Externo",BT914-$BO914+1,BU914="Umbral_Tardío",Suspension02Hasta-$BO914+1,BU914="No_Umbral",0)</f>
        <v>0</v>
      </c>
      <c r="BW914" s="41" cm="1">
        <f t="array" ref="BW914">_xlfn.IFS(BU914="Umbral_Anticipado",Suspension02Hasta+BV914,BU914="Umbral_Interno",BT914+BV914,BU914="Umbral_Externo",Suspension02Hasta+BV914,BU914="Umbral_Tardío",BT914+BV914,BU914="No_Umbral",BT914)</f>
        <v>52099</v>
      </c>
      <c r="BX914" s="40">
        <f t="shared" si="210"/>
        <v>52100</v>
      </c>
      <c r="BY914" s="41">
        <f t="shared" si="211"/>
        <v>52829</v>
      </c>
      <c r="BZ914" s="42" t="str" cm="1">
        <f t="array" ref="BZ914">_xlfn.IFS(AND((BW914&lt;Suspension01Desde),(BW914&lt;Suspension01Hasta),(BY914&lt;Suspension01Desde),(BY914&lt;Suspension01Hasta)),"No_Umbral",AND((BW914&gt;Suspension01Desde),(BW914&gt;Suspension01Hasta),(BY914&gt;Suspension01Desde),(BY914&gt;Suspension01Hasta)),"No_Umbral",AND((BW914&lt;=Suspension01Desde),(BW914&lt;=Suspension01Hasta),(BY914&gt;=Suspension01Desde),(BY914&lt;=Suspension01Hasta)),"Umbral_Anticipado",AND((BW914&lt;=Suspension01Desde),(BW914&lt;=Suspension01Hasta),(BY914&gt;=Suspension01Desde),(BY914&gt;=Suspension01Hasta)),"Umbral_Interno",AND((BW914&gt;=Suspension01Desde),(BW914&lt;=Suspension01Hasta),(BY914&gt;=Suspension01Desde),(BY914&lt;=Suspension01Hasta)),"Umbral_Externo",AND((BW914&gt;=Suspension01Desde),(BW914&lt;=Suspension01Hasta),(BY914&gt;=Suspension01Desde),(BY914&gt;=Suspension01Hasta)),"Umbral_Tardío")</f>
        <v>No_Umbral</v>
      </c>
      <c r="CA914" s="43" cm="1">
        <f t="array" ref="CA914">_xlfn.IFS(BZ914="Umbral_Anticipado",$BI914-Suspension01Desde+1,BZ914="Umbral_Interno",Suspension01Hasta-Suspension01Desde+1,BZ914="Umbral_Externo",BY914-$BH914+1,BZ914="Umbral_Tardío",Suspension01Hasta-$BH914+1,BZ914="No_Umbral",0)</f>
        <v>0</v>
      </c>
      <c r="CB914" s="42" cm="1">
        <f t="array" ref="CB914">_xlfn.IFS(BZ914="Umbral_Anticipado",Suspension01Hasta+CA914,BZ914="Umbral_Interno",BY914+CA914,BZ914="Umbral_Externo",Suspension01Hasta+CA914,BZ914="Umbral_Tardío",BY914+CA914,BZ914="No_Umbral",BY914)</f>
        <v>52829</v>
      </c>
      <c r="CC914" s="42" t="str" cm="1">
        <f t="array" ref="CC914">_xlfn.IFS(AND((BW914&lt;Suspension02Desde),(BW914&lt;Suspension02Hasta),(CB914&lt;Suspension02Desde),(CB914&lt;Suspension02Hasta)),"No_Umbral",AND((BW914&gt;Suspension02Desde),(BW914&gt;Suspension02Hasta),(CB914&gt;Suspension02Desde),(CB914&gt;Suspension02Hasta)),"No_Umbral",AND((BW914&lt;=Suspension02Desde),(BW914&lt;=Suspension02Hasta),(CB914&gt;=Suspension02Desde),(CB914&lt;=Suspension02Hasta)),"Umbral_Anticipado",AND((BW914&lt;=Suspension02Desde),(BW914&lt;=Suspension02Hasta),(CB914&gt;=Suspension02Desde),(CB914&gt;=Suspension02Hasta)),"Umbral_Interno",AND((BW914&gt;=Suspension02Desde),(BW914&lt;=Suspension02Hasta),(CB914&gt;=Suspension02Desde),(CB914&lt;=Suspension02Hasta)),"Umbral_Externo",AND((BW914&gt;=Suspension02Desde),(BW914&lt;=Suspension02Hasta),(CB914&gt;=Suspension02Desde),(CB914&gt;=Suspension02Hasta)),"Umbral_Tardío")</f>
        <v>No_Umbral</v>
      </c>
      <c r="CD914" s="43" cm="1">
        <f t="array" ref="CD914">_xlfn.IFS(CC914="Umbral_Anticipado",CB914-Suspension02Desde+1,CC914="Umbral_Interno",Suspension02Hasta-Suspension02Desde+1,CC914="Umbral_Externo",CB914-$BH914+1,CC914="Umbral_Tardío",Suspension02Hasta-$BH914+1,CC914="No_Umbral",0)</f>
        <v>0</v>
      </c>
      <c r="CE914" s="41" cm="1">
        <f t="array" ref="CE914">_xlfn.IFS(CC914="Umbral_Anticipado",Suspension02Hasta+CD914,CC914="Umbral_Interno",CB914+CD914,CC914="Umbral_Externo",Suspension02Hasta+CD914,CC914="Umbral_Tardío",CB914+CD914,CC914="No_Umbral",CB914)</f>
        <v>52829</v>
      </c>
      <c r="CF914" s="40">
        <f t="shared" si="212"/>
        <v>52831</v>
      </c>
    </row>
    <row r="915" spans="1:84" s="31" customFormat="1" ht="20.25" customHeight="1">
      <c r="A915" s="169" t="s">
        <v>5407</v>
      </c>
      <c r="B915" s="77" t="str">
        <f t="shared" si="205"/>
        <v>2020</v>
      </c>
      <c r="C915" s="171" t="s">
        <v>5408</v>
      </c>
      <c r="D915" s="170" t="s">
        <v>5409</v>
      </c>
      <c r="E915" s="170" t="s">
        <v>4499</v>
      </c>
      <c r="F915" s="77" t="s">
        <v>130</v>
      </c>
      <c r="G915" s="207">
        <v>44286</v>
      </c>
      <c r="H915" s="207">
        <v>45097</v>
      </c>
      <c r="I915" s="170" t="s">
        <v>1618</v>
      </c>
      <c r="J915" s="170" t="s">
        <v>166</v>
      </c>
      <c r="K915" s="172">
        <v>46011</v>
      </c>
      <c r="L915" s="170" t="str">
        <f>VLOOKUP(MONTH($K915),TablaMeses[],2,FALSE)</f>
        <v>12 DICIEMBRE</v>
      </c>
      <c r="M915" s="170">
        <f t="shared" si="215"/>
        <v>2025</v>
      </c>
      <c r="N915" s="170" t="s">
        <v>167</v>
      </c>
      <c r="O915" s="207">
        <v>45586</v>
      </c>
      <c r="P915" s="170" t="s">
        <v>5410</v>
      </c>
      <c r="Q915" s="170" t="s">
        <v>167</v>
      </c>
      <c r="R915" s="201">
        <v>45589</v>
      </c>
      <c r="S915" s="170"/>
      <c r="T915" s="170"/>
      <c r="U915" s="201"/>
      <c r="V915" s="170"/>
      <c r="W915" s="170"/>
      <c r="X915" s="201"/>
      <c r="Y915" s="170"/>
      <c r="Z915" s="201"/>
      <c r="AA915" s="170"/>
      <c r="AB915" s="201"/>
      <c r="AC915" s="173">
        <v>45942</v>
      </c>
      <c r="AD915" s="170" t="s">
        <v>145</v>
      </c>
      <c r="AE915" s="170" t="s">
        <v>104</v>
      </c>
      <c r="AF915" s="170" t="s">
        <v>104</v>
      </c>
      <c r="AG915" s="174" t="s">
        <v>5411</v>
      </c>
      <c r="AH915" s="170"/>
      <c r="AI915" s="172" t="s">
        <v>104</v>
      </c>
      <c r="AJ915" s="170" t="s">
        <v>104</v>
      </c>
      <c r="AK915" s="170"/>
      <c r="AL915" s="170" t="s">
        <v>104</v>
      </c>
      <c r="AM915" s="172" t="s">
        <v>104</v>
      </c>
      <c r="AN915" s="170" t="s">
        <v>104</v>
      </c>
      <c r="AO915" s="170" t="s">
        <v>104</v>
      </c>
      <c r="AP915" s="170" t="s">
        <v>104</v>
      </c>
      <c r="AQ915" s="170" t="s">
        <v>104</v>
      </c>
      <c r="AR915" s="172" t="s">
        <v>104</v>
      </c>
      <c r="AS915" s="170" t="s">
        <v>104</v>
      </c>
      <c r="AT915" s="172" t="s">
        <v>104</v>
      </c>
      <c r="AU915" s="172" t="s">
        <v>104</v>
      </c>
      <c r="AV915" s="172">
        <v>45993</v>
      </c>
      <c r="AW915" s="170">
        <f t="shared" si="206"/>
        <v>49</v>
      </c>
      <c r="AX915" s="170">
        <f t="shared" si="213"/>
        <v>2025</v>
      </c>
      <c r="AY915" s="175" t="s">
        <v>103</v>
      </c>
      <c r="AZ915" s="176" t="s">
        <v>5412</v>
      </c>
      <c r="BC915" s="60" t="s">
        <v>673</v>
      </c>
      <c r="BD915" s="60" t="s">
        <v>1634</v>
      </c>
      <c r="BE915" s="60">
        <v>120</v>
      </c>
      <c r="BF915" s="60">
        <v>60</v>
      </c>
      <c r="BG915" s="60">
        <v>730</v>
      </c>
      <c r="BH915" s="61">
        <f t="shared" si="204"/>
        <v>45097</v>
      </c>
      <c r="BI915" s="62">
        <f t="shared" si="207"/>
        <v>45217</v>
      </c>
      <c r="BJ915" s="63" t="str" cm="1">
        <f t="array" ref="BJ915">_xlfn.IFS(AND((BH915&lt;Suspension01Desde),(BH915&lt;Suspension01Hasta),(BI915&lt;Suspension01Desde),(BI915&lt;Suspension01Hasta)),"No_Umbral",AND((BH915&gt;Suspension01Desde),(BH915&gt;Suspension01Hasta),(BI915&gt;Suspension01Desde),(BI915&gt;Suspension01Hasta)),"No_Umbral",AND((BH915&lt;=Suspension01Desde),(BH915&lt;=Suspension01Hasta),(BI915&gt;=Suspension01Desde),(BI915&lt;=Suspension01Hasta)),"Umbral_Anticipado",AND((BH915&lt;=Suspension01Desde),(BH915&lt;=Suspension01Hasta),(BI915&gt;=Suspension01Desde),(BI915&gt;=Suspension01Hasta)),"Umbral_Interno",AND((BH915&gt;=Suspension01Desde),(BH915&lt;=Suspension01Hasta),(BI915&gt;=Suspension01Desde),(BI915&lt;=Suspension01Hasta)),"Umbral_Externo",AND((BH915&gt;=Suspension01Desde),(BH915&lt;=Suspension01Hasta),(BI915&gt;=Suspension01Desde),(BI915&gt;=Suspension01Hasta)),"Umbral_Tardío")</f>
        <v>No_Umbral</v>
      </c>
      <c r="BK915" s="64" cm="1">
        <f t="array" ref="BK915">_xlfn.IFS(BJ915="Umbral_Anticipado",$BI915-Suspension01Desde+1,BJ915="Umbral_Interno",Suspension01Hasta-Suspension01Desde+1,BJ915="Umbral_Externo",BI915-$BH915+1,BJ915="Umbral_Tardío",Suspension01Hasta-$BH915+1,BJ915="No_Umbral",0)</f>
        <v>0</v>
      </c>
      <c r="BL915" s="63" cm="1">
        <f t="array" ref="BL915">_xlfn.IFS(BJ915="Umbral_Anticipado",Suspension01Hasta+BK915,BJ915="Umbral_Interno",BI915+BK915,BJ915="Umbral_Externo",Suspension01Hasta+BK915,BJ915="Umbral_Tardío",BI915+BK915,BJ915="No_Umbral",BI915)</f>
        <v>45217</v>
      </c>
      <c r="BM915" s="63" t="str" cm="1">
        <f t="array" ref="BM915">_xlfn.IFS(AND((BH915&lt;Suspension02Desde),(BH915&lt;Suspension02Hasta),(BL915&lt;Suspension02Desde),(BL915&lt;Suspension02Hasta)),"No_Umbral",AND((BH915&gt;Suspension02Desde),(BH915&gt;Suspension02Hasta),(BL915&gt;Suspension02Desde),(BL915&gt;Suspension02Hasta)),"No_Umbral",AND((BH915&lt;=Suspension02Desde),(BH915&lt;=Suspension02Hasta),(BL915&gt;=Suspension02Desde),(BL915&lt;=Suspension02Hasta)),"Umbral_Anticipado",AND((BH915&lt;=Suspension02Desde),(BH915&lt;=Suspension02Hasta),(BL915&gt;=Suspension02Desde),(BL915&gt;=Suspension02Hasta)),"Umbral_Interno",AND((BH915&gt;=Suspension02Desde),(BH915&lt;=Suspension02Hasta),(BL915&gt;=Suspension02Desde),(BL915&lt;=Suspension02Hasta)),"Umbral_Externo",AND((BH915&gt;=Suspension02Desde),(BH915&lt;=Suspension02Hasta),(BL915&gt;=Suspension02Desde),(BL915&gt;=Suspension02Hasta)),"Umbral_Tardío")</f>
        <v>No_Umbral</v>
      </c>
      <c r="BN915" s="64" cm="1">
        <f t="array" ref="BN915">_xlfn.IFS(BM915="Umbral_Anticipado",BL915-Suspension02Desde+1,BM915="Umbral_Interno",Suspension02Hasta-Suspension02Desde+1,BM915="Umbral_Externo",BL915-$BH915+1,BM915="Umbral_Tardío",Suspension02Hasta-$BH915+1,BM915="No_Umbral",0)</f>
        <v>0</v>
      </c>
      <c r="BO915" s="62" cm="1">
        <f t="array" ref="BO915">_xlfn.IFS(BM915="Umbral_Anticipado",Suspension02Hasta+BN915,BM915="Umbral_Interno",BL915+BN915,BM915="Umbral_Externo",Suspension02Hasta+BN915,BM915="Umbral_Tardío",BL915+BN915,BM915="No_Umbral",BL915)</f>
        <v>45217</v>
      </c>
      <c r="BP915" s="61">
        <f t="shared" si="208"/>
        <v>45219</v>
      </c>
      <c r="BQ915" s="62">
        <f t="shared" si="209"/>
        <v>45277</v>
      </c>
      <c r="BR915" s="63" t="str" cm="1">
        <f t="array" ref="BR915">_xlfn.IFS(AND((BO915&lt;Suspension01Desde),(BO915&lt;Suspension01Hasta),(BQ915&lt;Suspension01Desde),(BQ915&lt;Suspension01Hasta)),"No_Umbral",AND((BO915&gt;Suspension01Desde),(BO915&gt;Suspension01Hasta),(BQ915&gt;Suspension01Desde),(BQ915&gt;Suspension01Hasta)),"No_Umbral",AND((BO915&lt;=Suspension01Desde),(BO915&lt;=Suspension01Hasta),(BQ915&gt;=Suspension01Desde),(BQ915&lt;=Suspension01Hasta)),"Umbral_Anticipado",AND((BO915&lt;=Suspension01Desde),(BO915&lt;=Suspension01Hasta),(BQ915&gt;=Suspension01Desde),(BQ915&gt;=Suspension01Hasta)),"Umbral_Interno",AND((BO915&gt;=Suspension01Desde),(BO915&lt;=Suspension01Hasta),(BQ915&gt;=Suspension01Desde),(BQ915&lt;=Suspension01Hasta)),"Umbral_Externo",AND((BO915&gt;=Suspension01Desde),(BO915&lt;=Suspension01Hasta),(BQ915&gt;=Suspension01Desde),(BQ915&gt;=Suspension01Hasta)),"Umbral_Tardío")</f>
        <v>No_Umbral</v>
      </c>
      <c r="BS915" s="64" cm="1">
        <f t="array" ref="BS915">_xlfn.IFS(BR915="Umbral_Anticipado",$BQ915-Suspension01Desde+1,BR915="Umbral_Interno",Suspension01Hasta-Suspension01Desde+1,BR915="Umbral_Externo",BQ915-$BO915+1,BR915="Umbral_Tardío",Suspension01Hasta-$BO915+1,BR915="No_Umbral",0)</f>
        <v>0</v>
      </c>
      <c r="BT915" s="63" cm="1">
        <f t="array" ref="BT915">_xlfn.IFS(BR915="Umbral_Anticipado",Suspension01Hasta+BS915,BR915="Umbral_Interno",BQ915+BS915,BR915="Umbral_Externo",Suspension01Hasta+BS915,BR915="Umbral_Tardío",BQ915+BS915,BR915="No_Umbral",BQ915)</f>
        <v>45277</v>
      </c>
      <c r="BU915" s="63" t="str" cm="1">
        <f t="array" ref="BU915">_xlfn.IFS(AND((BO915&lt;Suspension02Desde),(BO915&lt;Suspension02Hasta),(BT915&lt;Suspension02Desde),(BT915&lt;Suspension02Hasta)),"No_Umbral",AND((BO915&gt;Suspension02Desde),(BO915&gt;Suspension02Hasta),(BT915&gt;Suspension02Desde),(BT915&gt;Suspension02Hasta)),"No_Umbral",AND((BO915&lt;=Suspension02Desde),(BO915&lt;=Suspension02Hasta),(BT915&gt;=Suspension02Desde),(BT915&lt;=Suspension02Hasta)),"Umbral_Anticipado",AND((BO915&lt;=Suspension02Desde),(BO915&lt;=Suspension02Hasta),(BT915&gt;=Suspension02Desde),(BT915&gt;=Suspension02Hasta)),"Umbral_Interno",AND((BO915&gt;=Suspension02Desde),(BO915&lt;=Suspension02Hasta),(BT915&gt;=Suspension02Desde),(BT915&lt;=Suspension02Hasta)),"Umbral_Externo",AND((BO915&gt;=Suspension02Desde),(BO915&lt;=Suspension02Hasta),(BT915&gt;=Suspension02Desde),(BT915&gt;=Suspension02Hasta)),"Umbral_Tardío")</f>
        <v>No_Umbral</v>
      </c>
      <c r="BV915" s="64" cm="1">
        <f t="array" ref="BV915">_xlfn.IFS(BU915="Umbral_Anticipado",BT915-Suspension02Desde+1,BU915="Umbral_Interno",Suspension02Hasta-Suspension02Desde+1,BU915="Umbral_Externo",BT915-$BO915+1,BU915="Umbral_Tardío",Suspension02Hasta-$BO915+1,BU915="No_Umbral",0)</f>
        <v>0</v>
      </c>
      <c r="BW915" s="62" cm="1">
        <f t="array" ref="BW915">_xlfn.IFS(BU915="Umbral_Anticipado",Suspension02Hasta+BV915,BU915="Umbral_Interno",BT915+BV915,BU915="Umbral_Externo",Suspension02Hasta+BV915,BU915="Umbral_Tardío",BT915+BV915,BU915="No_Umbral",BT915)</f>
        <v>45277</v>
      </c>
      <c r="BX915" s="61">
        <f t="shared" si="210"/>
        <v>45280</v>
      </c>
      <c r="BY915" s="62">
        <f t="shared" si="211"/>
        <v>46007</v>
      </c>
      <c r="BZ915" s="63" t="str" cm="1">
        <f t="array" ref="BZ915">_xlfn.IFS(AND((BW915&lt;Suspension01Desde),(BW915&lt;Suspension01Hasta),(BY915&lt;Suspension01Desde),(BY915&lt;Suspension01Hasta)),"No_Umbral",AND((BW915&gt;Suspension01Desde),(BW915&gt;Suspension01Hasta),(BY915&gt;Suspension01Desde),(BY915&gt;Suspension01Hasta)),"No_Umbral",AND((BW915&lt;=Suspension01Desde),(BW915&lt;=Suspension01Hasta),(BY915&gt;=Suspension01Desde),(BY915&lt;=Suspension01Hasta)),"Umbral_Anticipado",AND((BW915&lt;=Suspension01Desde),(BW915&lt;=Suspension01Hasta),(BY915&gt;=Suspension01Desde),(BY915&gt;=Suspension01Hasta)),"Umbral_Interno",AND((BW915&gt;=Suspension01Desde),(BW915&lt;=Suspension01Hasta),(BY915&gt;=Suspension01Desde),(BY915&lt;=Suspension01Hasta)),"Umbral_Externo",AND((BW915&gt;=Suspension01Desde),(BW915&lt;=Suspension01Hasta),(BY915&gt;=Suspension01Desde),(BY915&gt;=Suspension01Hasta)),"Umbral_Tardío")</f>
        <v>No_Umbral</v>
      </c>
      <c r="CA915" s="64" cm="1">
        <f t="array" ref="CA915">_xlfn.IFS(BZ915="Umbral_Anticipado",$BI915-Suspension01Desde+1,BZ915="Umbral_Interno",Suspension01Hasta-Suspension01Desde+1,BZ915="Umbral_Externo",BY915-$BH915+1,BZ915="Umbral_Tardío",Suspension01Hasta-$BH915+1,BZ915="No_Umbral",0)</f>
        <v>0</v>
      </c>
      <c r="CB915" s="63" cm="1">
        <f t="array" ref="CB915">_xlfn.IFS(BZ915="Umbral_Anticipado",Suspension01Hasta+CA915,BZ915="Umbral_Interno",BY915+CA915,BZ915="Umbral_Externo",Suspension01Hasta+CA915,BZ915="Umbral_Tardío",BY915+CA915,BZ915="No_Umbral",BY915)</f>
        <v>46007</v>
      </c>
      <c r="CC915" s="63" t="str" cm="1">
        <f t="array" ref="CC915">_xlfn.IFS(AND((BW915&lt;Suspension02Desde),(BW915&lt;Suspension02Hasta),(CB915&lt;Suspension02Desde),(CB915&lt;Suspension02Hasta)),"No_Umbral",AND((BW915&gt;Suspension02Desde),(BW915&gt;Suspension02Hasta),(CB915&gt;Suspension02Desde),(CB915&gt;Suspension02Hasta)),"No_Umbral",AND((BW915&lt;=Suspension02Desde),(BW915&lt;=Suspension02Hasta),(CB915&gt;=Suspension02Desde),(CB915&lt;=Suspension02Hasta)),"Umbral_Anticipado",AND((BW915&lt;=Suspension02Desde),(BW915&lt;=Suspension02Hasta),(CB915&gt;=Suspension02Desde),(CB915&gt;=Suspension02Hasta)),"Umbral_Interno",AND((BW915&gt;=Suspension02Desde),(BW915&lt;=Suspension02Hasta),(CB915&gt;=Suspension02Desde),(CB915&lt;=Suspension02Hasta)),"Umbral_Externo",AND((BW915&gt;=Suspension02Desde),(BW915&lt;=Suspension02Hasta),(CB915&gt;=Suspension02Desde),(CB915&gt;=Suspension02Hasta)),"Umbral_Tardío")</f>
        <v>No_Umbral</v>
      </c>
      <c r="CD915" s="64" cm="1">
        <f t="array" ref="CD915">_xlfn.IFS(CC915="Umbral_Anticipado",CB915-Suspension02Desde+1,CC915="Umbral_Interno",Suspension02Hasta-Suspension02Desde+1,CC915="Umbral_Externo",CB915-$BH915+1,CC915="Umbral_Tardío",Suspension02Hasta-$BH915+1,CC915="No_Umbral",0)</f>
        <v>0</v>
      </c>
      <c r="CE915" s="62" cm="1">
        <f t="array" ref="CE915">_xlfn.IFS(CC915="Umbral_Anticipado",Suspension02Hasta+CD915,CC915="Umbral_Interno",CB915+CD915,CC915="Umbral_Externo",Suspension02Hasta+CD915,CC915="Umbral_Tardío",CB915+CD915,CC915="No_Umbral",CB915)</f>
        <v>46007</v>
      </c>
      <c r="CF915" s="61">
        <f t="shared" si="212"/>
        <v>46011</v>
      </c>
    </row>
    <row r="916" spans="1:84" s="22" customFormat="1" ht="20.25" customHeight="1">
      <c r="A916" s="77" t="s">
        <v>5413</v>
      </c>
      <c r="B916" s="77" t="str">
        <f t="shared" si="205"/>
        <v>2022</v>
      </c>
      <c r="C916" s="94" t="s">
        <v>5414</v>
      </c>
      <c r="D916" s="77" t="s">
        <v>1650</v>
      </c>
      <c r="E916" s="77" t="s">
        <v>293</v>
      </c>
      <c r="F916" s="77" t="s">
        <v>130</v>
      </c>
      <c r="G916" s="201">
        <v>44615</v>
      </c>
      <c r="H916" s="201">
        <v>51919</v>
      </c>
      <c r="I916" s="77" t="s">
        <v>299</v>
      </c>
      <c r="J916" s="77"/>
      <c r="K916" s="78">
        <v>52830</v>
      </c>
      <c r="L916" s="77" t="str">
        <f>VLOOKUP(MONTH($K916),TablaMeses[],2,FALSE)</f>
        <v>08 AGOSTO</v>
      </c>
      <c r="M916" s="77">
        <f t="shared" si="215"/>
        <v>2044</v>
      </c>
      <c r="N916" s="77" t="s">
        <v>104</v>
      </c>
      <c r="O916" s="201" t="s">
        <v>104</v>
      </c>
      <c r="P916" s="77"/>
      <c r="Q916" s="77"/>
      <c r="R916" s="201"/>
      <c r="S916" s="77"/>
      <c r="T916" s="77"/>
      <c r="U916" s="201"/>
      <c r="V916" s="77"/>
      <c r="W916" s="77"/>
      <c r="X916" s="201"/>
      <c r="Y916" s="77"/>
      <c r="Z916" s="201"/>
      <c r="AA916" s="77"/>
      <c r="AB916" s="201"/>
      <c r="AC916" s="79" t="s">
        <v>104</v>
      </c>
      <c r="AD916" s="77" t="s">
        <v>104</v>
      </c>
      <c r="AE916" s="77" t="s">
        <v>104</v>
      </c>
      <c r="AF916" s="77" t="s">
        <v>104</v>
      </c>
      <c r="AG916" s="77"/>
      <c r="AH916" s="77"/>
      <c r="AI916" s="78" t="s">
        <v>104</v>
      </c>
      <c r="AJ916" s="77" t="s">
        <v>104</v>
      </c>
      <c r="AK916" s="77"/>
      <c r="AL916" s="77" t="s">
        <v>104</v>
      </c>
      <c r="AM916" s="78" t="s">
        <v>104</v>
      </c>
      <c r="AN916" s="77" t="s">
        <v>104</v>
      </c>
      <c r="AO916" s="77" t="s">
        <v>104</v>
      </c>
      <c r="AP916" s="77" t="s">
        <v>104</v>
      </c>
      <c r="AQ916" s="77" t="s">
        <v>104</v>
      </c>
      <c r="AR916" s="78" t="s">
        <v>104</v>
      </c>
      <c r="AS916" s="77" t="s">
        <v>104</v>
      </c>
      <c r="AT916" s="78" t="s">
        <v>104</v>
      </c>
      <c r="AU916" s="78" t="s">
        <v>104</v>
      </c>
      <c r="AV916" s="78">
        <v>45826</v>
      </c>
      <c r="AW916" s="77">
        <f t="shared" si="206"/>
        <v>25</v>
      </c>
      <c r="AX916" s="77">
        <f t="shared" si="213"/>
        <v>2025</v>
      </c>
      <c r="AY916" s="77" t="s">
        <v>944</v>
      </c>
      <c r="AZ916" s="81" t="s">
        <v>5391</v>
      </c>
      <c r="BC916" s="25" t="s">
        <v>673</v>
      </c>
      <c r="BD916" s="25" t="s">
        <v>1464</v>
      </c>
      <c r="BE916" s="25">
        <v>120</v>
      </c>
      <c r="BF916" s="25">
        <v>60</v>
      </c>
      <c r="BG916" s="25">
        <v>730</v>
      </c>
      <c r="BH916" s="40">
        <f t="shared" si="204"/>
        <v>51919</v>
      </c>
      <c r="BI916" s="41">
        <f t="shared" si="207"/>
        <v>52039</v>
      </c>
      <c r="BJ916" s="42" t="str" cm="1">
        <f t="array" ref="BJ916">_xlfn.IFS(AND((BH916&lt;Suspension01Desde),(BH916&lt;Suspension01Hasta),(BI916&lt;Suspension01Desde),(BI916&lt;Suspension01Hasta)),"No_Umbral",AND((BH916&gt;Suspension01Desde),(BH916&gt;Suspension01Hasta),(BI916&gt;Suspension01Desde),(BI916&gt;Suspension01Hasta)),"No_Umbral",AND((BH916&lt;=Suspension01Desde),(BH916&lt;=Suspension01Hasta),(BI916&gt;=Suspension01Desde),(BI916&lt;=Suspension01Hasta)),"Umbral_Anticipado",AND((BH916&lt;=Suspension01Desde),(BH916&lt;=Suspension01Hasta),(BI916&gt;=Suspension01Desde),(BI916&gt;=Suspension01Hasta)),"Umbral_Interno",AND((BH916&gt;=Suspension01Desde),(BH916&lt;=Suspension01Hasta),(BI916&gt;=Suspension01Desde),(BI916&lt;=Suspension01Hasta)),"Umbral_Externo",AND((BH916&gt;=Suspension01Desde),(BH916&lt;=Suspension01Hasta),(BI916&gt;=Suspension01Desde),(BI916&gt;=Suspension01Hasta)),"Umbral_Tardío")</f>
        <v>No_Umbral</v>
      </c>
      <c r="BK916" s="43" cm="1">
        <f t="array" ref="BK916">_xlfn.IFS(BJ916="Umbral_Anticipado",$BI916-Suspension01Desde+1,BJ916="Umbral_Interno",Suspension01Hasta-Suspension01Desde+1,BJ916="Umbral_Externo",BI916-$BH916+1,BJ916="Umbral_Tardío",Suspension01Hasta-$BH916+1,BJ916="No_Umbral",0)</f>
        <v>0</v>
      </c>
      <c r="BL916" s="42" cm="1">
        <f t="array" ref="BL916">_xlfn.IFS(BJ916="Umbral_Anticipado",Suspension01Hasta+BK916,BJ916="Umbral_Interno",BI916+BK916,BJ916="Umbral_Externo",Suspension01Hasta+BK916,BJ916="Umbral_Tardío",BI916+BK916,BJ916="No_Umbral",BI916)</f>
        <v>52039</v>
      </c>
      <c r="BM916" s="42" t="str" cm="1">
        <f t="array" ref="BM916">_xlfn.IFS(AND((BH916&lt;Suspension02Desde),(BH916&lt;Suspension02Hasta),(BL916&lt;Suspension02Desde),(BL916&lt;Suspension02Hasta)),"No_Umbral",AND((BH916&gt;Suspension02Desde),(BH916&gt;Suspension02Hasta),(BL916&gt;Suspension02Desde),(BL916&gt;Suspension02Hasta)),"No_Umbral",AND((BH916&lt;=Suspension02Desde),(BH916&lt;=Suspension02Hasta),(BL916&gt;=Suspension02Desde),(BL916&lt;=Suspension02Hasta)),"Umbral_Anticipado",AND((BH916&lt;=Suspension02Desde),(BH916&lt;=Suspension02Hasta),(BL916&gt;=Suspension02Desde),(BL916&gt;=Suspension02Hasta)),"Umbral_Interno",AND((BH916&gt;=Suspension02Desde),(BH916&lt;=Suspension02Hasta),(BL916&gt;=Suspension02Desde),(BL916&lt;=Suspension02Hasta)),"Umbral_Externo",AND((BH916&gt;=Suspension02Desde),(BH916&lt;=Suspension02Hasta),(BL916&gt;=Suspension02Desde),(BL916&gt;=Suspension02Hasta)),"Umbral_Tardío")</f>
        <v>No_Umbral</v>
      </c>
      <c r="BN916" s="43" cm="1">
        <f t="array" ref="BN916">_xlfn.IFS(BM916="Umbral_Anticipado",BL916-Suspension02Desde+1,BM916="Umbral_Interno",Suspension02Hasta-Suspension02Desde+1,BM916="Umbral_Externo",BL916-$BH916+1,BM916="Umbral_Tardío",Suspension02Hasta-$BH916+1,BM916="No_Umbral",0)</f>
        <v>0</v>
      </c>
      <c r="BO916" s="41" cm="1">
        <f t="array" ref="BO916">_xlfn.IFS(BM916="Umbral_Anticipado",Suspension02Hasta+BN916,BM916="Umbral_Interno",BL916+BN916,BM916="Umbral_Externo",Suspension02Hasta+BN916,BM916="Umbral_Tardío",BL916+BN916,BM916="No_Umbral",BL916)</f>
        <v>52039</v>
      </c>
      <c r="BP916" s="40">
        <f t="shared" si="208"/>
        <v>52039</v>
      </c>
      <c r="BQ916" s="41">
        <f t="shared" si="209"/>
        <v>52099</v>
      </c>
      <c r="BR916" s="42" t="str" cm="1">
        <f t="array" ref="BR916">_xlfn.IFS(AND((BO916&lt;Suspension01Desde),(BO916&lt;Suspension01Hasta),(BQ916&lt;Suspension01Desde),(BQ916&lt;Suspension01Hasta)),"No_Umbral",AND((BO916&gt;Suspension01Desde),(BO916&gt;Suspension01Hasta),(BQ916&gt;Suspension01Desde),(BQ916&gt;Suspension01Hasta)),"No_Umbral",AND((BO916&lt;=Suspension01Desde),(BO916&lt;=Suspension01Hasta),(BQ916&gt;=Suspension01Desde),(BQ916&lt;=Suspension01Hasta)),"Umbral_Anticipado",AND((BO916&lt;=Suspension01Desde),(BO916&lt;=Suspension01Hasta),(BQ916&gt;=Suspension01Desde),(BQ916&gt;=Suspension01Hasta)),"Umbral_Interno",AND((BO916&gt;=Suspension01Desde),(BO916&lt;=Suspension01Hasta),(BQ916&gt;=Suspension01Desde),(BQ916&lt;=Suspension01Hasta)),"Umbral_Externo",AND((BO916&gt;=Suspension01Desde),(BO916&lt;=Suspension01Hasta),(BQ916&gt;=Suspension01Desde),(BQ916&gt;=Suspension01Hasta)),"Umbral_Tardío")</f>
        <v>No_Umbral</v>
      </c>
      <c r="BS916" s="43" cm="1">
        <f t="array" ref="BS916">_xlfn.IFS(BR916="Umbral_Anticipado",$BQ916-Suspension01Desde+1,BR916="Umbral_Interno",Suspension01Hasta-Suspension01Desde+1,BR916="Umbral_Externo",BQ916-$BO916+1,BR916="Umbral_Tardío",Suspension01Hasta-$BO916+1,BR916="No_Umbral",0)</f>
        <v>0</v>
      </c>
      <c r="BT916" s="42" cm="1">
        <f t="array" ref="BT916">_xlfn.IFS(BR916="Umbral_Anticipado",Suspension01Hasta+BS916,BR916="Umbral_Interno",BQ916+BS916,BR916="Umbral_Externo",Suspension01Hasta+BS916,BR916="Umbral_Tardío",BQ916+BS916,BR916="No_Umbral",BQ916)</f>
        <v>52099</v>
      </c>
      <c r="BU916" s="42" t="str" cm="1">
        <f t="array" ref="BU916">_xlfn.IFS(AND((BO916&lt;Suspension02Desde),(BO916&lt;Suspension02Hasta),(BT916&lt;Suspension02Desde),(BT916&lt;Suspension02Hasta)),"No_Umbral",AND((BO916&gt;Suspension02Desde),(BO916&gt;Suspension02Hasta),(BT916&gt;Suspension02Desde),(BT916&gt;Suspension02Hasta)),"No_Umbral",AND((BO916&lt;=Suspension02Desde),(BO916&lt;=Suspension02Hasta),(BT916&gt;=Suspension02Desde),(BT916&lt;=Suspension02Hasta)),"Umbral_Anticipado",AND((BO916&lt;=Suspension02Desde),(BO916&lt;=Suspension02Hasta),(BT916&gt;=Suspension02Desde),(BT916&gt;=Suspension02Hasta)),"Umbral_Interno",AND((BO916&gt;=Suspension02Desde),(BO916&lt;=Suspension02Hasta),(BT916&gt;=Suspension02Desde),(BT916&lt;=Suspension02Hasta)),"Umbral_Externo",AND((BO916&gt;=Suspension02Desde),(BO916&lt;=Suspension02Hasta),(BT916&gt;=Suspension02Desde),(BT916&gt;=Suspension02Hasta)),"Umbral_Tardío")</f>
        <v>No_Umbral</v>
      </c>
      <c r="BV916" s="43" cm="1">
        <f t="array" ref="BV916">_xlfn.IFS(BU916="Umbral_Anticipado",BT916-Suspension02Desde+1,BU916="Umbral_Interno",Suspension02Hasta-Suspension02Desde+1,BU916="Umbral_Externo",BT916-$BO916+1,BU916="Umbral_Tardío",Suspension02Hasta-$BO916+1,BU916="No_Umbral",0)</f>
        <v>0</v>
      </c>
      <c r="BW916" s="41" cm="1">
        <f t="array" ref="BW916">_xlfn.IFS(BU916="Umbral_Anticipado",Suspension02Hasta+BV916,BU916="Umbral_Interno",BT916+BV916,BU916="Umbral_Externo",Suspension02Hasta+BV916,BU916="Umbral_Tardío",BT916+BV916,BU916="No_Umbral",BT916)</f>
        <v>52099</v>
      </c>
      <c r="BX916" s="40">
        <f t="shared" si="210"/>
        <v>52100</v>
      </c>
      <c r="BY916" s="41">
        <f t="shared" si="211"/>
        <v>52829</v>
      </c>
      <c r="BZ916" s="42" t="str" cm="1">
        <f t="array" ref="BZ916">_xlfn.IFS(AND((BW916&lt;Suspension01Desde),(BW916&lt;Suspension01Hasta),(BY916&lt;Suspension01Desde),(BY916&lt;Suspension01Hasta)),"No_Umbral",AND((BW916&gt;Suspension01Desde),(BW916&gt;Suspension01Hasta),(BY916&gt;Suspension01Desde),(BY916&gt;Suspension01Hasta)),"No_Umbral",AND((BW916&lt;=Suspension01Desde),(BW916&lt;=Suspension01Hasta),(BY916&gt;=Suspension01Desde),(BY916&lt;=Suspension01Hasta)),"Umbral_Anticipado",AND((BW916&lt;=Suspension01Desde),(BW916&lt;=Suspension01Hasta),(BY916&gt;=Suspension01Desde),(BY916&gt;=Suspension01Hasta)),"Umbral_Interno",AND((BW916&gt;=Suspension01Desde),(BW916&lt;=Suspension01Hasta),(BY916&gt;=Suspension01Desde),(BY916&lt;=Suspension01Hasta)),"Umbral_Externo",AND((BW916&gt;=Suspension01Desde),(BW916&lt;=Suspension01Hasta),(BY916&gt;=Suspension01Desde),(BY916&gt;=Suspension01Hasta)),"Umbral_Tardío")</f>
        <v>No_Umbral</v>
      </c>
      <c r="CA916" s="43" cm="1">
        <f t="array" ref="CA916">_xlfn.IFS(BZ916="Umbral_Anticipado",$BI916-Suspension01Desde+1,BZ916="Umbral_Interno",Suspension01Hasta-Suspension01Desde+1,BZ916="Umbral_Externo",BY916-$BH916+1,BZ916="Umbral_Tardío",Suspension01Hasta-$BH916+1,BZ916="No_Umbral",0)</f>
        <v>0</v>
      </c>
      <c r="CB916" s="42" cm="1">
        <f t="array" ref="CB916">_xlfn.IFS(BZ916="Umbral_Anticipado",Suspension01Hasta+CA916,BZ916="Umbral_Interno",BY916+CA916,BZ916="Umbral_Externo",Suspension01Hasta+CA916,BZ916="Umbral_Tardío",BY916+CA916,BZ916="No_Umbral",BY916)</f>
        <v>52829</v>
      </c>
      <c r="CC916" s="42" t="str" cm="1">
        <f t="array" ref="CC916">_xlfn.IFS(AND((BW916&lt;Suspension02Desde),(BW916&lt;Suspension02Hasta),(CB916&lt;Suspension02Desde),(CB916&lt;Suspension02Hasta)),"No_Umbral",AND((BW916&gt;Suspension02Desde),(BW916&gt;Suspension02Hasta),(CB916&gt;Suspension02Desde),(CB916&gt;Suspension02Hasta)),"No_Umbral",AND((BW916&lt;=Suspension02Desde),(BW916&lt;=Suspension02Hasta),(CB916&gt;=Suspension02Desde),(CB916&lt;=Suspension02Hasta)),"Umbral_Anticipado",AND((BW916&lt;=Suspension02Desde),(BW916&lt;=Suspension02Hasta),(CB916&gt;=Suspension02Desde),(CB916&gt;=Suspension02Hasta)),"Umbral_Interno",AND((BW916&gt;=Suspension02Desde),(BW916&lt;=Suspension02Hasta),(CB916&gt;=Suspension02Desde),(CB916&lt;=Suspension02Hasta)),"Umbral_Externo",AND((BW916&gt;=Suspension02Desde),(BW916&lt;=Suspension02Hasta),(CB916&gt;=Suspension02Desde),(CB916&gt;=Suspension02Hasta)),"Umbral_Tardío")</f>
        <v>No_Umbral</v>
      </c>
      <c r="CD916" s="43" cm="1">
        <f t="array" ref="CD916">_xlfn.IFS(CC916="Umbral_Anticipado",CB916-Suspension02Desde+1,CC916="Umbral_Interno",Suspension02Hasta-Suspension02Desde+1,CC916="Umbral_Externo",CB916-$BH916+1,CC916="Umbral_Tardío",Suspension02Hasta-$BH916+1,CC916="No_Umbral",0)</f>
        <v>0</v>
      </c>
      <c r="CE916" s="41" cm="1">
        <f t="array" ref="CE916">_xlfn.IFS(CC916="Umbral_Anticipado",Suspension02Hasta+CD916,CC916="Umbral_Interno",CB916+CD916,CC916="Umbral_Externo",Suspension02Hasta+CD916,CC916="Umbral_Tardío",CB916+CD916,CC916="No_Umbral",CB916)</f>
        <v>52829</v>
      </c>
      <c r="CF916" s="40">
        <f t="shared" si="212"/>
        <v>52831</v>
      </c>
    </row>
    <row r="917" spans="1:84" s="22" customFormat="1" ht="20.25" customHeight="1">
      <c r="A917" s="77" t="s">
        <v>5415</v>
      </c>
      <c r="B917" s="77" t="str">
        <f t="shared" si="205"/>
        <v>2022</v>
      </c>
      <c r="C917" s="77" t="s">
        <v>5416</v>
      </c>
      <c r="D917" s="77" t="s">
        <v>1650</v>
      </c>
      <c r="E917" s="77" t="s">
        <v>293</v>
      </c>
      <c r="F917" s="77" t="s">
        <v>130</v>
      </c>
      <c r="G917" s="201">
        <v>44615</v>
      </c>
      <c r="H917" s="201">
        <v>51919</v>
      </c>
      <c r="I917" s="77" t="s">
        <v>551</v>
      </c>
      <c r="J917" s="77"/>
      <c r="K917" s="78">
        <v>52830</v>
      </c>
      <c r="L917" s="77" t="str">
        <f>VLOOKUP(MONTH($K917),TablaMeses[],2,FALSE)</f>
        <v>08 AGOSTO</v>
      </c>
      <c r="M917" s="77">
        <f t="shared" si="215"/>
        <v>2044</v>
      </c>
      <c r="N917" s="77" t="s">
        <v>104</v>
      </c>
      <c r="O917" s="201" t="s">
        <v>104</v>
      </c>
      <c r="P917" s="77"/>
      <c r="Q917" s="77"/>
      <c r="R917" s="201"/>
      <c r="S917" s="77"/>
      <c r="T917" s="77"/>
      <c r="U917" s="201"/>
      <c r="V917" s="77"/>
      <c r="W917" s="77"/>
      <c r="X917" s="201"/>
      <c r="Y917" s="77"/>
      <c r="Z917" s="201"/>
      <c r="AA917" s="77"/>
      <c r="AB917" s="201"/>
      <c r="AC917" s="79" t="s">
        <v>104</v>
      </c>
      <c r="AD917" s="77" t="s">
        <v>104</v>
      </c>
      <c r="AE917" s="77" t="s">
        <v>104</v>
      </c>
      <c r="AF917" s="77" t="s">
        <v>104</v>
      </c>
      <c r="AG917" s="77"/>
      <c r="AH917" s="77"/>
      <c r="AI917" s="78" t="s">
        <v>104</v>
      </c>
      <c r="AJ917" s="77" t="s">
        <v>104</v>
      </c>
      <c r="AK917" s="77"/>
      <c r="AL917" s="77" t="s">
        <v>104</v>
      </c>
      <c r="AM917" s="78" t="s">
        <v>104</v>
      </c>
      <c r="AN917" s="77" t="s">
        <v>104</v>
      </c>
      <c r="AO917" s="77" t="s">
        <v>104</v>
      </c>
      <c r="AP917" s="77" t="s">
        <v>104</v>
      </c>
      <c r="AQ917" s="77" t="s">
        <v>104</v>
      </c>
      <c r="AR917" s="78" t="s">
        <v>104</v>
      </c>
      <c r="AS917" s="77" t="s">
        <v>104</v>
      </c>
      <c r="AT917" s="78" t="s">
        <v>104</v>
      </c>
      <c r="AU917" s="78" t="s">
        <v>104</v>
      </c>
      <c r="AV917" s="78">
        <v>45826</v>
      </c>
      <c r="AW917" s="77">
        <f t="shared" si="206"/>
        <v>25</v>
      </c>
      <c r="AX917" s="77">
        <f t="shared" si="213"/>
        <v>2025</v>
      </c>
      <c r="AY917" s="77" t="s">
        <v>944</v>
      </c>
      <c r="AZ917" s="81" t="s">
        <v>5391</v>
      </c>
      <c r="BC917" s="25" t="s">
        <v>673</v>
      </c>
      <c r="BD917" s="25" t="s">
        <v>1464</v>
      </c>
      <c r="BE917" s="25">
        <v>120</v>
      </c>
      <c r="BF917" s="25">
        <v>60</v>
      </c>
      <c r="BG917" s="25">
        <v>730</v>
      </c>
      <c r="BH917" s="40">
        <f t="shared" si="204"/>
        <v>51919</v>
      </c>
      <c r="BI917" s="41">
        <f t="shared" si="207"/>
        <v>52039</v>
      </c>
      <c r="BJ917" s="42" t="str" cm="1">
        <f t="array" ref="BJ917">_xlfn.IFS(AND((BH917&lt;Suspension01Desde),(BH917&lt;Suspension01Hasta),(BI917&lt;Suspension01Desde),(BI917&lt;Suspension01Hasta)),"No_Umbral",AND((BH917&gt;Suspension01Desde),(BH917&gt;Suspension01Hasta),(BI917&gt;Suspension01Desde),(BI917&gt;Suspension01Hasta)),"No_Umbral",AND((BH917&lt;=Suspension01Desde),(BH917&lt;=Suspension01Hasta),(BI917&gt;=Suspension01Desde),(BI917&lt;=Suspension01Hasta)),"Umbral_Anticipado",AND((BH917&lt;=Suspension01Desde),(BH917&lt;=Suspension01Hasta),(BI917&gt;=Suspension01Desde),(BI917&gt;=Suspension01Hasta)),"Umbral_Interno",AND((BH917&gt;=Suspension01Desde),(BH917&lt;=Suspension01Hasta),(BI917&gt;=Suspension01Desde),(BI917&lt;=Suspension01Hasta)),"Umbral_Externo",AND((BH917&gt;=Suspension01Desde),(BH917&lt;=Suspension01Hasta),(BI917&gt;=Suspension01Desde),(BI917&gt;=Suspension01Hasta)),"Umbral_Tardío")</f>
        <v>No_Umbral</v>
      </c>
      <c r="BK917" s="43" cm="1">
        <f t="array" ref="BK917">_xlfn.IFS(BJ917="Umbral_Anticipado",$BI917-Suspension01Desde+1,BJ917="Umbral_Interno",Suspension01Hasta-Suspension01Desde+1,BJ917="Umbral_Externo",BI917-$BH917+1,BJ917="Umbral_Tardío",Suspension01Hasta-$BH917+1,BJ917="No_Umbral",0)</f>
        <v>0</v>
      </c>
      <c r="BL917" s="42" cm="1">
        <f t="array" ref="BL917">_xlfn.IFS(BJ917="Umbral_Anticipado",Suspension01Hasta+BK917,BJ917="Umbral_Interno",BI917+BK917,BJ917="Umbral_Externo",Suspension01Hasta+BK917,BJ917="Umbral_Tardío",BI917+BK917,BJ917="No_Umbral",BI917)</f>
        <v>52039</v>
      </c>
      <c r="BM917" s="42" t="str" cm="1">
        <f t="array" ref="BM917">_xlfn.IFS(AND((BH917&lt;Suspension02Desde),(BH917&lt;Suspension02Hasta),(BL917&lt;Suspension02Desde),(BL917&lt;Suspension02Hasta)),"No_Umbral",AND((BH917&gt;Suspension02Desde),(BH917&gt;Suspension02Hasta),(BL917&gt;Suspension02Desde),(BL917&gt;Suspension02Hasta)),"No_Umbral",AND((BH917&lt;=Suspension02Desde),(BH917&lt;=Suspension02Hasta),(BL917&gt;=Suspension02Desde),(BL917&lt;=Suspension02Hasta)),"Umbral_Anticipado",AND((BH917&lt;=Suspension02Desde),(BH917&lt;=Suspension02Hasta),(BL917&gt;=Suspension02Desde),(BL917&gt;=Suspension02Hasta)),"Umbral_Interno",AND((BH917&gt;=Suspension02Desde),(BH917&lt;=Suspension02Hasta),(BL917&gt;=Suspension02Desde),(BL917&lt;=Suspension02Hasta)),"Umbral_Externo",AND((BH917&gt;=Suspension02Desde),(BH917&lt;=Suspension02Hasta),(BL917&gt;=Suspension02Desde),(BL917&gt;=Suspension02Hasta)),"Umbral_Tardío")</f>
        <v>No_Umbral</v>
      </c>
      <c r="BN917" s="43" cm="1">
        <f t="array" ref="BN917">_xlfn.IFS(BM917="Umbral_Anticipado",BL917-Suspension02Desde+1,BM917="Umbral_Interno",Suspension02Hasta-Suspension02Desde+1,BM917="Umbral_Externo",BL917-$BH917+1,BM917="Umbral_Tardío",Suspension02Hasta-$BH917+1,BM917="No_Umbral",0)</f>
        <v>0</v>
      </c>
      <c r="BO917" s="41" cm="1">
        <f t="array" ref="BO917">_xlfn.IFS(BM917="Umbral_Anticipado",Suspension02Hasta+BN917,BM917="Umbral_Interno",BL917+BN917,BM917="Umbral_Externo",Suspension02Hasta+BN917,BM917="Umbral_Tardío",BL917+BN917,BM917="No_Umbral",BL917)</f>
        <v>52039</v>
      </c>
      <c r="BP917" s="40">
        <f t="shared" si="208"/>
        <v>52039</v>
      </c>
      <c r="BQ917" s="41">
        <f t="shared" si="209"/>
        <v>52099</v>
      </c>
      <c r="BR917" s="42" t="str" cm="1">
        <f t="array" ref="BR917">_xlfn.IFS(AND((BO917&lt;Suspension01Desde),(BO917&lt;Suspension01Hasta),(BQ917&lt;Suspension01Desde),(BQ917&lt;Suspension01Hasta)),"No_Umbral",AND((BO917&gt;Suspension01Desde),(BO917&gt;Suspension01Hasta),(BQ917&gt;Suspension01Desde),(BQ917&gt;Suspension01Hasta)),"No_Umbral",AND((BO917&lt;=Suspension01Desde),(BO917&lt;=Suspension01Hasta),(BQ917&gt;=Suspension01Desde),(BQ917&lt;=Suspension01Hasta)),"Umbral_Anticipado",AND((BO917&lt;=Suspension01Desde),(BO917&lt;=Suspension01Hasta),(BQ917&gt;=Suspension01Desde),(BQ917&gt;=Suspension01Hasta)),"Umbral_Interno",AND((BO917&gt;=Suspension01Desde),(BO917&lt;=Suspension01Hasta),(BQ917&gt;=Suspension01Desde),(BQ917&lt;=Suspension01Hasta)),"Umbral_Externo",AND((BO917&gt;=Suspension01Desde),(BO917&lt;=Suspension01Hasta),(BQ917&gt;=Suspension01Desde),(BQ917&gt;=Suspension01Hasta)),"Umbral_Tardío")</f>
        <v>No_Umbral</v>
      </c>
      <c r="BS917" s="43" cm="1">
        <f t="array" ref="BS917">_xlfn.IFS(BR917="Umbral_Anticipado",$BQ917-Suspension01Desde+1,BR917="Umbral_Interno",Suspension01Hasta-Suspension01Desde+1,BR917="Umbral_Externo",BQ917-$BO917+1,BR917="Umbral_Tardío",Suspension01Hasta-$BO917+1,BR917="No_Umbral",0)</f>
        <v>0</v>
      </c>
      <c r="BT917" s="42" cm="1">
        <f t="array" ref="BT917">_xlfn.IFS(BR917="Umbral_Anticipado",Suspension01Hasta+BS917,BR917="Umbral_Interno",BQ917+BS917,BR917="Umbral_Externo",Suspension01Hasta+BS917,BR917="Umbral_Tardío",BQ917+BS917,BR917="No_Umbral",BQ917)</f>
        <v>52099</v>
      </c>
      <c r="BU917" s="42" t="str" cm="1">
        <f t="array" ref="BU917">_xlfn.IFS(AND((BO917&lt;Suspension02Desde),(BO917&lt;Suspension02Hasta),(BT917&lt;Suspension02Desde),(BT917&lt;Suspension02Hasta)),"No_Umbral",AND((BO917&gt;Suspension02Desde),(BO917&gt;Suspension02Hasta),(BT917&gt;Suspension02Desde),(BT917&gt;Suspension02Hasta)),"No_Umbral",AND((BO917&lt;=Suspension02Desde),(BO917&lt;=Suspension02Hasta),(BT917&gt;=Suspension02Desde),(BT917&lt;=Suspension02Hasta)),"Umbral_Anticipado",AND((BO917&lt;=Suspension02Desde),(BO917&lt;=Suspension02Hasta),(BT917&gt;=Suspension02Desde),(BT917&gt;=Suspension02Hasta)),"Umbral_Interno",AND((BO917&gt;=Suspension02Desde),(BO917&lt;=Suspension02Hasta),(BT917&gt;=Suspension02Desde),(BT917&lt;=Suspension02Hasta)),"Umbral_Externo",AND((BO917&gt;=Suspension02Desde),(BO917&lt;=Suspension02Hasta),(BT917&gt;=Suspension02Desde),(BT917&gt;=Suspension02Hasta)),"Umbral_Tardío")</f>
        <v>No_Umbral</v>
      </c>
      <c r="BV917" s="43" cm="1">
        <f t="array" ref="BV917">_xlfn.IFS(BU917="Umbral_Anticipado",BT917-Suspension02Desde+1,BU917="Umbral_Interno",Suspension02Hasta-Suspension02Desde+1,BU917="Umbral_Externo",BT917-$BO917+1,BU917="Umbral_Tardío",Suspension02Hasta-$BO917+1,BU917="No_Umbral",0)</f>
        <v>0</v>
      </c>
      <c r="BW917" s="41" cm="1">
        <f t="array" ref="BW917">_xlfn.IFS(BU917="Umbral_Anticipado",Suspension02Hasta+BV917,BU917="Umbral_Interno",BT917+BV917,BU917="Umbral_Externo",Suspension02Hasta+BV917,BU917="Umbral_Tardío",BT917+BV917,BU917="No_Umbral",BT917)</f>
        <v>52099</v>
      </c>
      <c r="BX917" s="40">
        <f t="shared" si="210"/>
        <v>52100</v>
      </c>
      <c r="BY917" s="41">
        <f t="shared" si="211"/>
        <v>52829</v>
      </c>
      <c r="BZ917" s="42" t="str" cm="1">
        <f t="array" ref="BZ917">_xlfn.IFS(AND((BW917&lt;Suspension01Desde),(BW917&lt;Suspension01Hasta),(BY917&lt;Suspension01Desde),(BY917&lt;Suspension01Hasta)),"No_Umbral",AND((BW917&gt;Suspension01Desde),(BW917&gt;Suspension01Hasta),(BY917&gt;Suspension01Desde),(BY917&gt;Suspension01Hasta)),"No_Umbral",AND((BW917&lt;=Suspension01Desde),(BW917&lt;=Suspension01Hasta),(BY917&gt;=Suspension01Desde),(BY917&lt;=Suspension01Hasta)),"Umbral_Anticipado",AND((BW917&lt;=Suspension01Desde),(BW917&lt;=Suspension01Hasta),(BY917&gt;=Suspension01Desde),(BY917&gt;=Suspension01Hasta)),"Umbral_Interno",AND((BW917&gt;=Suspension01Desde),(BW917&lt;=Suspension01Hasta),(BY917&gt;=Suspension01Desde),(BY917&lt;=Suspension01Hasta)),"Umbral_Externo",AND((BW917&gt;=Suspension01Desde),(BW917&lt;=Suspension01Hasta),(BY917&gt;=Suspension01Desde),(BY917&gt;=Suspension01Hasta)),"Umbral_Tardío")</f>
        <v>No_Umbral</v>
      </c>
      <c r="CA917" s="43" cm="1">
        <f t="array" ref="CA917">_xlfn.IFS(BZ917="Umbral_Anticipado",$BI917-Suspension01Desde+1,BZ917="Umbral_Interno",Suspension01Hasta-Suspension01Desde+1,BZ917="Umbral_Externo",BY917-$BH917+1,BZ917="Umbral_Tardío",Suspension01Hasta-$BH917+1,BZ917="No_Umbral",0)</f>
        <v>0</v>
      </c>
      <c r="CB917" s="42" cm="1">
        <f t="array" ref="CB917">_xlfn.IFS(BZ917="Umbral_Anticipado",Suspension01Hasta+CA917,BZ917="Umbral_Interno",BY917+CA917,BZ917="Umbral_Externo",Suspension01Hasta+CA917,BZ917="Umbral_Tardío",BY917+CA917,BZ917="No_Umbral",BY917)</f>
        <v>52829</v>
      </c>
      <c r="CC917" s="42" t="str" cm="1">
        <f t="array" ref="CC917">_xlfn.IFS(AND((BW917&lt;Suspension02Desde),(BW917&lt;Suspension02Hasta),(CB917&lt;Suspension02Desde),(CB917&lt;Suspension02Hasta)),"No_Umbral",AND((BW917&gt;Suspension02Desde),(BW917&gt;Suspension02Hasta),(CB917&gt;Suspension02Desde),(CB917&gt;Suspension02Hasta)),"No_Umbral",AND((BW917&lt;=Suspension02Desde),(BW917&lt;=Suspension02Hasta),(CB917&gt;=Suspension02Desde),(CB917&lt;=Suspension02Hasta)),"Umbral_Anticipado",AND((BW917&lt;=Suspension02Desde),(BW917&lt;=Suspension02Hasta),(CB917&gt;=Suspension02Desde),(CB917&gt;=Suspension02Hasta)),"Umbral_Interno",AND((BW917&gt;=Suspension02Desde),(BW917&lt;=Suspension02Hasta),(CB917&gt;=Suspension02Desde),(CB917&lt;=Suspension02Hasta)),"Umbral_Externo",AND((BW917&gt;=Suspension02Desde),(BW917&lt;=Suspension02Hasta),(CB917&gt;=Suspension02Desde),(CB917&gt;=Suspension02Hasta)),"Umbral_Tardío")</f>
        <v>No_Umbral</v>
      </c>
      <c r="CD917" s="43" cm="1">
        <f t="array" ref="CD917">_xlfn.IFS(CC917="Umbral_Anticipado",CB917-Suspension02Desde+1,CC917="Umbral_Interno",Suspension02Hasta-Suspension02Desde+1,CC917="Umbral_Externo",CB917-$BH917+1,CC917="Umbral_Tardío",Suspension02Hasta-$BH917+1,CC917="No_Umbral",0)</f>
        <v>0</v>
      </c>
      <c r="CE917" s="41" cm="1">
        <f t="array" ref="CE917">_xlfn.IFS(CC917="Umbral_Anticipado",Suspension02Hasta+CD917,CC917="Umbral_Interno",CB917+CD917,CC917="Umbral_Externo",Suspension02Hasta+CD917,CC917="Umbral_Tardío",CB917+CD917,CC917="No_Umbral",CB917)</f>
        <v>52829</v>
      </c>
      <c r="CF917" s="40">
        <f t="shared" si="212"/>
        <v>52831</v>
      </c>
    </row>
    <row r="918" spans="1:84" s="22" customFormat="1" ht="20.25" customHeight="1">
      <c r="A918" s="77" t="s">
        <v>5417</v>
      </c>
      <c r="B918" s="77" t="str">
        <f t="shared" si="205"/>
        <v>2022</v>
      </c>
      <c r="C918" s="77" t="s">
        <v>5418</v>
      </c>
      <c r="D918" s="77" t="s">
        <v>1650</v>
      </c>
      <c r="E918" s="77" t="s">
        <v>293</v>
      </c>
      <c r="F918" s="77" t="s">
        <v>130</v>
      </c>
      <c r="G918" s="201">
        <v>44615</v>
      </c>
      <c r="H918" s="201">
        <v>51919</v>
      </c>
      <c r="I918" s="77" t="s">
        <v>92</v>
      </c>
      <c r="J918" s="77"/>
      <c r="K918" s="78">
        <v>52830</v>
      </c>
      <c r="L918" s="77" t="str">
        <f>VLOOKUP(MONTH($K918),TablaMeses[],2,FALSE)</f>
        <v>08 AGOSTO</v>
      </c>
      <c r="M918" s="77">
        <f t="shared" si="215"/>
        <v>2044</v>
      </c>
      <c r="N918" s="77" t="s">
        <v>104</v>
      </c>
      <c r="O918" s="201" t="s">
        <v>104</v>
      </c>
      <c r="P918" s="77"/>
      <c r="Q918" s="77"/>
      <c r="R918" s="201"/>
      <c r="S918" s="77"/>
      <c r="T918" s="77"/>
      <c r="U918" s="201"/>
      <c r="V918" s="77"/>
      <c r="W918" s="77"/>
      <c r="X918" s="201"/>
      <c r="Y918" s="77"/>
      <c r="Z918" s="201"/>
      <c r="AA918" s="77"/>
      <c r="AB918" s="201"/>
      <c r="AC918" s="79" t="s">
        <v>104</v>
      </c>
      <c r="AD918" s="77" t="s">
        <v>104</v>
      </c>
      <c r="AE918" s="77" t="s">
        <v>104</v>
      </c>
      <c r="AF918" s="77" t="s">
        <v>104</v>
      </c>
      <c r="AG918" s="77"/>
      <c r="AH918" s="77"/>
      <c r="AI918" s="78" t="s">
        <v>104</v>
      </c>
      <c r="AJ918" s="77" t="s">
        <v>104</v>
      </c>
      <c r="AK918" s="77"/>
      <c r="AL918" s="77" t="s">
        <v>104</v>
      </c>
      <c r="AM918" s="78" t="s">
        <v>104</v>
      </c>
      <c r="AN918" s="77" t="s">
        <v>104</v>
      </c>
      <c r="AO918" s="77" t="s">
        <v>104</v>
      </c>
      <c r="AP918" s="77" t="s">
        <v>104</v>
      </c>
      <c r="AQ918" s="77" t="s">
        <v>104</v>
      </c>
      <c r="AR918" s="78" t="s">
        <v>104</v>
      </c>
      <c r="AS918" s="77" t="s">
        <v>104</v>
      </c>
      <c r="AT918" s="78" t="s">
        <v>104</v>
      </c>
      <c r="AU918" s="78" t="s">
        <v>104</v>
      </c>
      <c r="AV918" s="78">
        <v>45826</v>
      </c>
      <c r="AW918" s="77">
        <f t="shared" si="206"/>
        <v>25</v>
      </c>
      <c r="AX918" s="77">
        <f t="shared" si="213"/>
        <v>2025</v>
      </c>
      <c r="AY918" s="77" t="s">
        <v>944</v>
      </c>
      <c r="AZ918" s="81" t="s">
        <v>5391</v>
      </c>
      <c r="BC918" s="25" t="s">
        <v>673</v>
      </c>
      <c r="BD918" s="25" t="s">
        <v>1464</v>
      </c>
      <c r="BE918" s="25">
        <v>120</v>
      </c>
      <c r="BF918" s="25">
        <v>60</v>
      </c>
      <c r="BG918" s="25">
        <v>730</v>
      </c>
      <c r="BH918" s="40">
        <f t="shared" si="204"/>
        <v>51919</v>
      </c>
      <c r="BI918" s="41">
        <f t="shared" si="207"/>
        <v>52039</v>
      </c>
      <c r="BJ918" s="42" t="str" cm="1">
        <f t="array" ref="BJ918">_xlfn.IFS(AND((BH918&lt;Suspension01Desde),(BH918&lt;Suspension01Hasta),(BI918&lt;Suspension01Desde),(BI918&lt;Suspension01Hasta)),"No_Umbral",AND((BH918&gt;Suspension01Desde),(BH918&gt;Suspension01Hasta),(BI918&gt;Suspension01Desde),(BI918&gt;Suspension01Hasta)),"No_Umbral",AND((BH918&lt;=Suspension01Desde),(BH918&lt;=Suspension01Hasta),(BI918&gt;=Suspension01Desde),(BI918&lt;=Suspension01Hasta)),"Umbral_Anticipado",AND((BH918&lt;=Suspension01Desde),(BH918&lt;=Suspension01Hasta),(BI918&gt;=Suspension01Desde),(BI918&gt;=Suspension01Hasta)),"Umbral_Interno",AND((BH918&gt;=Suspension01Desde),(BH918&lt;=Suspension01Hasta),(BI918&gt;=Suspension01Desde),(BI918&lt;=Suspension01Hasta)),"Umbral_Externo",AND((BH918&gt;=Suspension01Desde),(BH918&lt;=Suspension01Hasta),(BI918&gt;=Suspension01Desde),(BI918&gt;=Suspension01Hasta)),"Umbral_Tardío")</f>
        <v>No_Umbral</v>
      </c>
      <c r="BK918" s="43" cm="1">
        <f t="array" ref="BK918">_xlfn.IFS(BJ918="Umbral_Anticipado",$BI918-Suspension01Desde+1,BJ918="Umbral_Interno",Suspension01Hasta-Suspension01Desde+1,BJ918="Umbral_Externo",BI918-$BH918+1,BJ918="Umbral_Tardío",Suspension01Hasta-$BH918+1,BJ918="No_Umbral",0)</f>
        <v>0</v>
      </c>
      <c r="BL918" s="42" cm="1">
        <f t="array" ref="BL918">_xlfn.IFS(BJ918="Umbral_Anticipado",Suspension01Hasta+BK918,BJ918="Umbral_Interno",BI918+BK918,BJ918="Umbral_Externo",Suspension01Hasta+BK918,BJ918="Umbral_Tardío",BI918+BK918,BJ918="No_Umbral",BI918)</f>
        <v>52039</v>
      </c>
      <c r="BM918" s="42" t="str" cm="1">
        <f t="array" ref="BM918">_xlfn.IFS(AND((BH918&lt;Suspension02Desde),(BH918&lt;Suspension02Hasta),(BL918&lt;Suspension02Desde),(BL918&lt;Suspension02Hasta)),"No_Umbral",AND((BH918&gt;Suspension02Desde),(BH918&gt;Suspension02Hasta),(BL918&gt;Suspension02Desde),(BL918&gt;Suspension02Hasta)),"No_Umbral",AND((BH918&lt;=Suspension02Desde),(BH918&lt;=Suspension02Hasta),(BL918&gt;=Suspension02Desde),(BL918&lt;=Suspension02Hasta)),"Umbral_Anticipado",AND((BH918&lt;=Suspension02Desde),(BH918&lt;=Suspension02Hasta),(BL918&gt;=Suspension02Desde),(BL918&gt;=Suspension02Hasta)),"Umbral_Interno",AND((BH918&gt;=Suspension02Desde),(BH918&lt;=Suspension02Hasta),(BL918&gt;=Suspension02Desde),(BL918&lt;=Suspension02Hasta)),"Umbral_Externo",AND((BH918&gt;=Suspension02Desde),(BH918&lt;=Suspension02Hasta),(BL918&gt;=Suspension02Desde),(BL918&gt;=Suspension02Hasta)),"Umbral_Tardío")</f>
        <v>No_Umbral</v>
      </c>
      <c r="BN918" s="43" cm="1">
        <f t="array" ref="BN918">_xlfn.IFS(BM918="Umbral_Anticipado",BL918-Suspension02Desde+1,BM918="Umbral_Interno",Suspension02Hasta-Suspension02Desde+1,BM918="Umbral_Externo",BL918-$BH918+1,BM918="Umbral_Tardío",Suspension02Hasta-$BH918+1,BM918="No_Umbral",0)</f>
        <v>0</v>
      </c>
      <c r="BO918" s="41" cm="1">
        <f t="array" ref="BO918">_xlfn.IFS(BM918="Umbral_Anticipado",Suspension02Hasta+BN918,BM918="Umbral_Interno",BL918+BN918,BM918="Umbral_Externo",Suspension02Hasta+BN918,BM918="Umbral_Tardío",BL918+BN918,BM918="No_Umbral",BL918)</f>
        <v>52039</v>
      </c>
      <c r="BP918" s="40">
        <f t="shared" si="208"/>
        <v>52039</v>
      </c>
      <c r="BQ918" s="41">
        <f t="shared" si="209"/>
        <v>52099</v>
      </c>
      <c r="BR918" s="42" t="str" cm="1">
        <f t="array" ref="BR918">_xlfn.IFS(AND((BO918&lt;Suspension01Desde),(BO918&lt;Suspension01Hasta),(BQ918&lt;Suspension01Desde),(BQ918&lt;Suspension01Hasta)),"No_Umbral",AND((BO918&gt;Suspension01Desde),(BO918&gt;Suspension01Hasta),(BQ918&gt;Suspension01Desde),(BQ918&gt;Suspension01Hasta)),"No_Umbral",AND((BO918&lt;=Suspension01Desde),(BO918&lt;=Suspension01Hasta),(BQ918&gt;=Suspension01Desde),(BQ918&lt;=Suspension01Hasta)),"Umbral_Anticipado",AND((BO918&lt;=Suspension01Desde),(BO918&lt;=Suspension01Hasta),(BQ918&gt;=Suspension01Desde),(BQ918&gt;=Suspension01Hasta)),"Umbral_Interno",AND((BO918&gt;=Suspension01Desde),(BO918&lt;=Suspension01Hasta),(BQ918&gt;=Suspension01Desde),(BQ918&lt;=Suspension01Hasta)),"Umbral_Externo",AND((BO918&gt;=Suspension01Desde),(BO918&lt;=Suspension01Hasta),(BQ918&gt;=Suspension01Desde),(BQ918&gt;=Suspension01Hasta)),"Umbral_Tardío")</f>
        <v>No_Umbral</v>
      </c>
      <c r="BS918" s="43" cm="1">
        <f t="array" ref="BS918">_xlfn.IFS(BR918="Umbral_Anticipado",$BQ918-Suspension01Desde+1,BR918="Umbral_Interno",Suspension01Hasta-Suspension01Desde+1,BR918="Umbral_Externo",BQ918-$BO918+1,BR918="Umbral_Tardío",Suspension01Hasta-$BO918+1,BR918="No_Umbral",0)</f>
        <v>0</v>
      </c>
      <c r="BT918" s="42" cm="1">
        <f t="array" ref="BT918">_xlfn.IFS(BR918="Umbral_Anticipado",Suspension01Hasta+BS918,BR918="Umbral_Interno",BQ918+BS918,BR918="Umbral_Externo",Suspension01Hasta+BS918,BR918="Umbral_Tardío",BQ918+BS918,BR918="No_Umbral",BQ918)</f>
        <v>52099</v>
      </c>
      <c r="BU918" s="42" t="str" cm="1">
        <f t="array" ref="BU918">_xlfn.IFS(AND((BO918&lt;Suspension02Desde),(BO918&lt;Suspension02Hasta),(BT918&lt;Suspension02Desde),(BT918&lt;Suspension02Hasta)),"No_Umbral",AND((BO918&gt;Suspension02Desde),(BO918&gt;Suspension02Hasta),(BT918&gt;Suspension02Desde),(BT918&gt;Suspension02Hasta)),"No_Umbral",AND((BO918&lt;=Suspension02Desde),(BO918&lt;=Suspension02Hasta),(BT918&gt;=Suspension02Desde),(BT918&lt;=Suspension02Hasta)),"Umbral_Anticipado",AND((BO918&lt;=Suspension02Desde),(BO918&lt;=Suspension02Hasta),(BT918&gt;=Suspension02Desde),(BT918&gt;=Suspension02Hasta)),"Umbral_Interno",AND((BO918&gt;=Suspension02Desde),(BO918&lt;=Suspension02Hasta),(BT918&gt;=Suspension02Desde),(BT918&lt;=Suspension02Hasta)),"Umbral_Externo",AND((BO918&gt;=Suspension02Desde),(BO918&lt;=Suspension02Hasta),(BT918&gt;=Suspension02Desde),(BT918&gt;=Suspension02Hasta)),"Umbral_Tardío")</f>
        <v>No_Umbral</v>
      </c>
      <c r="BV918" s="43" cm="1">
        <f t="array" ref="BV918">_xlfn.IFS(BU918="Umbral_Anticipado",BT918-Suspension02Desde+1,BU918="Umbral_Interno",Suspension02Hasta-Suspension02Desde+1,BU918="Umbral_Externo",BT918-$BO918+1,BU918="Umbral_Tardío",Suspension02Hasta-$BO918+1,BU918="No_Umbral",0)</f>
        <v>0</v>
      </c>
      <c r="BW918" s="41" cm="1">
        <f t="array" ref="BW918">_xlfn.IFS(BU918="Umbral_Anticipado",Suspension02Hasta+BV918,BU918="Umbral_Interno",BT918+BV918,BU918="Umbral_Externo",Suspension02Hasta+BV918,BU918="Umbral_Tardío",BT918+BV918,BU918="No_Umbral",BT918)</f>
        <v>52099</v>
      </c>
      <c r="BX918" s="40">
        <f t="shared" si="210"/>
        <v>52100</v>
      </c>
      <c r="BY918" s="41">
        <f t="shared" si="211"/>
        <v>52829</v>
      </c>
      <c r="BZ918" s="42" t="str" cm="1">
        <f t="array" ref="BZ918">_xlfn.IFS(AND((BW918&lt;Suspension01Desde),(BW918&lt;Suspension01Hasta),(BY918&lt;Suspension01Desde),(BY918&lt;Suspension01Hasta)),"No_Umbral",AND((BW918&gt;Suspension01Desde),(BW918&gt;Suspension01Hasta),(BY918&gt;Suspension01Desde),(BY918&gt;Suspension01Hasta)),"No_Umbral",AND((BW918&lt;=Suspension01Desde),(BW918&lt;=Suspension01Hasta),(BY918&gt;=Suspension01Desde),(BY918&lt;=Suspension01Hasta)),"Umbral_Anticipado",AND((BW918&lt;=Suspension01Desde),(BW918&lt;=Suspension01Hasta),(BY918&gt;=Suspension01Desde),(BY918&gt;=Suspension01Hasta)),"Umbral_Interno",AND((BW918&gt;=Suspension01Desde),(BW918&lt;=Suspension01Hasta),(BY918&gt;=Suspension01Desde),(BY918&lt;=Suspension01Hasta)),"Umbral_Externo",AND((BW918&gt;=Suspension01Desde),(BW918&lt;=Suspension01Hasta),(BY918&gt;=Suspension01Desde),(BY918&gt;=Suspension01Hasta)),"Umbral_Tardío")</f>
        <v>No_Umbral</v>
      </c>
      <c r="CA918" s="43" cm="1">
        <f t="array" ref="CA918">_xlfn.IFS(BZ918="Umbral_Anticipado",$BI918-Suspension01Desde+1,BZ918="Umbral_Interno",Suspension01Hasta-Suspension01Desde+1,BZ918="Umbral_Externo",BY918-$BH918+1,BZ918="Umbral_Tardío",Suspension01Hasta-$BH918+1,BZ918="No_Umbral",0)</f>
        <v>0</v>
      </c>
      <c r="CB918" s="42" cm="1">
        <f t="array" ref="CB918">_xlfn.IFS(BZ918="Umbral_Anticipado",Suspension01Hasta+CA918,BZ918="Umbral_Interno",BY918+CA918,BZ918="Umbral_Externo",Suspension01Hasta+CA918,BZ918="Umbral_Tardío",BY918+CA918,BZ918="No_Umbral",BY918)</f>
        <v>52829</v>
      </c>
      <c r="CC918" s="42" t="str" cm="1">
        <f t="array" ref="CC918">_xlfn.IFS(AND((BW918&lt;Suspension02Desde),(BW918&lt;Suspension02Hasta),(CB918&lt;Suspension02Desde),(CB918&lt;Suspension02Hasta)),"No_Umbral",AND((BW918&gt;Suspension02Desde),(BW918&gt;Suspension02Hasta),(CB918&gt;Suspension02Desde),(CB918&gt;Suspension02Hasta)),"No_Umbral",AND((BW918&lt;=Suspension02Desde),(BW918&lt;=Suspension02Hasta),(CB918&gt;=Suspension02Desde),(CB918&lt;=Suspension02Hasta)),"Umbral_Anticipado",AND((BW918&lt;=Suspension02Desde),(BW918&lt;=Suspension02Hasta),(CB918&gt;=Suspension02Desde),(CB918&gt;=Suspension02Hasta)),"Umbral_Interno",AND((BW918&gt;=Suspension02Desde),(BW918&lt;=Suspension02Hasta),(CB918&gt;=Suspension02Desde),(CB918&lt;=Suspension02Hasta)),"Umbral_Externo",AND((BW918&gt;=Suspension02Desde),(BW918&lt;=Suspension02Hasta),(CB918&gt;=Suspension02Desde),(CB918&gt;=Suspension02Hasta)),"Umbral_Tardío")</f>
        <v>No_Umbral</v>
      </c>
      <c r="CD918" s="43" cm="1">
        <f t="array" ref="CD918">_xlfn.IFS(CC918="Umbral_Anticipado",CB918-Suspension02Desde+1,CC918="Umbral_Interno",Suspension02Hasta-Suspension02Desde+1,CC918="Umbral_Externo",CB918-$BH918+1,CC918="Umbral_Tardío",Suspension02Hasta-$BH918+1,CC918="No_Umbral",0)</f>
        <v>0</v>
      </c>
      <c r="CE918" s="41" cm="1">
        <f t="array" ref="CE918">_xlfn.IFS(CC918="Umbral_Anticipado",Suspension02Hasta+CD918,CC918="Umbral_Interno",CB918+CD918,CC918="Umbral_Externo",Suspension02Hasta+CD918,CC918="Umbral_Tardío",CB918+CD918,CC918="No_Umbral",CB918)</f>
        <v>52829</v>
      </c>
      <c r="CF918" s="40">
        <f t="shared" si="212"/>
        <v>52831</v>
      </c>
    </row>
    <row r="919" spans="1:84" s="22" customFormat="1" ht="20.25" customHeight="1">
      <c r="A919" s="77" t="s">
        <v>5419</v>
      </c>
      <c r="B919" s="77" t="str">
        <f t="shared" si="205"/>
        <v>2022</v>
      </c>
      <c r="C919" s="94" t="s">
        <v>5420</v>
      </c>
      <c r="D919" s="77" t="s">
        <v>1650</v>
      </c>
      <c r="E919" s="77" t="s">
        <v>293</v>
      </c>
      <c r="F919" s="77" t="s">
        <v>130</v>
      </c>
      <c r="G919" s="201">
        <v>44615</v>
      </c>
      <c r="H919" s="201">
        <v>51919</v>
      </c>
      <c r="I919" s="77" t="s">
        <v>299</v>
      </c>
      <c r="J919" s="77"/>
      <c r="K919" s="78">
        <v>52830</v>
      </c>
      <c r="L919" s="77" t="str">
        <f>VLOOKUP(MONTH($K919),TablaMeses[],2,FALSE)</f>
        <v>08 AGOSTO</v>
      </c>
      <c r="M919" s="77">
        <f t="shared" si="215"/>
        <v>2044</v>
      </c>
      <c r="N919" s="77" t="s">
        <v>104</v>
      </c>
      <c r="O919" s="201" t="s">
        <v>104</v>
      </c>
      <c r="P919" s="77"/>
      <c r="Q919" s="77"/>
      <c r="R919" s="201"/>
      <c r="S919" s="77"/>
      <c r="T919" s="77"/>
      <c r="U919" s="201"/>
      <c r="V919" s="77"/>
      <c r="W919" s="77"/>
      <c r="X919" s="201"/>
      <c r="Y919" s="77"/>
      <c r="Z919" s="201"/>
      <c r="AA919" s="77"/>
      <c r="AB919" s="201"/>
      <c r="AC919" s="79" t="s">
        <v>104</v>
      </c>
      <c r="AD919" s="77" t="s">
        <v>104</v>
      </c>
      <c r="AE919" s="77" t="s">
        <v>104</v>
      </c>
      <c r="AF919" s="77" t="s">
        <v>104</v>
      </c>
      <c r="AG919" s="77"/>
      <c r="AH919" s="77"/>
      <c r="AI919" s="78" t="s">
        <v>104</v>
      </c>
      <c r="AJ919" s="77" t="s">
        <v>104</v>
      </c>
      <c r="AK919" s="77"/>
      <c r="AL919" s="77" t="s">
        <v>104</v>
      </c>
      <c r="AM919" s="78" t="s">
        <v>104</v>
      </c>
      <c r="AN919" s="77" t="s">
        <v>104</v>
      </c>
      <c r="AO919" s="77" t="s">
        <v>104</v>
      </c>
      <c r="AP919" s="77" t="s">
        <v>104</v>
      </c>
      <c r="AQ919" s="77" t="s">
        <v>104</v>
      </c>
      <c r="AR919" s="78" t="s">
        <v>104</v>
      </c>
      <c r="AS919" s="77" t="s">
        <v>104</v>
      </c>
      <c r="AT919" s="78" t="s">
        <v>104</v>
      </c>
      <c r="AU919" s="78" t="s">
        <v>104</v>
      </c>
      <c r="AV919" s="78">
        <v>45826</v>
      </c>
      <c r="AW919" s="77">
        <f t="shared" si="206"/>
        <v>25</v>
      </c>
      <c r="AX919" s="77">
        <f t="shared" si="213"/>
        <v>2025</v>
      </c>
      <c r="AY919" s="77" t="s">
        <v>944</v>
      </c>
      <c r="AZ919" s="81" t="s">
        <v>5391</v>
      </c>
      <c r="BC919" s="25" t="s">
        <v>673</v>
      </c>
      <c r="BD919" s="25" t="s">
        <v>2372</v>
      </c>
      <c r="BE919" s="25">
        <v>120</v>
      </c>
      <c r="BF919" s="25">
        <v>60</v>
      </c>
      <c r="BG919" s="25">
        <v>730</v>
      </c>
      <c r="BH919" s="40">
        <f t="shared" si="204"/>
        <v>51919</v>
      </c>
      <c r="BI919" s="41">
        <f t="shared" si="207"/>
        <v>52039</v>
      </c>
      <c r="BJ919" s="42" t="str" cm="1">
        <f t="array" ref="BJ919">_xlfn.IFS(AND((BH919&lt;Suspension01Desde),(BH919&lt;Suspension01Hasta),(BI919&lt;Suspension01Desde),(BI919&lt;Suspension01Hasta)),"No_Umbral",AND((BH919&gt;Suspension01Desde),(BH919&gt;Suspension01Hasta),(BI919&gt;Suspension01Desde),(BI919&gt;Suspension01Hasta)),"No_Umbral",AND((BH919&lt;=Suspension01Desde),(BH919&lt;=Suspension01Hasta),(BI919&gt;=Suspension01Desde),(BI919&lt;=Suspension01Hasta)),"Umbral_Anticipado",AND((BH919&lt;=Suspension01Desde),(BH919&lt;=Suspension01Hasta),(BI919&gt;=Suspension01Desde),(BI919&gt;=Suspension01Hasta)),"Umbral_Interno",AND((BH919&gt;=Suspension01Desde),(BH919&lt;=Suspension01Hasta),(BI919&gt;=Suspension01Desde),(BI919&lt;=Suspension01Hasta)),"Umbral_Externo",AND((BH919&gt;=Suspension01Desde),(BH919&lt;=Suspension01Hasta),(BI919&gt;=Suspension01Desde),(BI919&gt;=Suspension01Hasta)),"Umbral_Tardío")</f>
        <v>No_Umbral</v>
      </c>
      <c r="BK919" s="43" cm="1">
        <f t="array" ref="BK919">_xlfn.IFS(BJ919="Umbral_Anticipado",$BI919-Suspension01Desde+1,BJ919="Umbral_Interno",Suspension01Hasta-Suspension01Desde+1,BJ919="Umbral_Externo",BI919-$BH919+1,BJ919="Umbral_Tardío",Suspension01Hasta-$BH919+1,BJ919="No_Umbral",0)</f>
        <v>0</v>
      </c>
      <c r="BL919" s="42" cm="1">
        <f t="array" ref="BL919">_xlfn.IFS(BJ919="Umbral_Anticipado",Suspension01Hasta+BK919,BJ919="Umbral_Interno",BI919+BK919,BJ919="Umbral_Externo",Suspension01Hasta+BK919,BJ919="Umbral_Tardío",BI919+BK919,BJ919="No_Umbral",BI919)</f>
        <v>52039</v>
      </c>
      <c r="BM919" s="42" t="str" cm="1">
        <f t="array" ref="BM919">_xlfn.IFS(AND((BH919&lt;Suspension02Desde),(BH919&lt;Suspension02Hasta),(BL919&lt;Suspension02Desde),(BL919&lt;Suspension02Hasta)),"No_Umbral",AND((BH919&gt;Suspension02Desde),(BH919&gt;Suspension02Hasta),(BL919&gt;Suspension02Desde),(BL919&gt;Suspension02Hasta)),"No_Umbral",AND((BH919&lt;=Suspension02Desde),(BH919&lt;=Suspension02Hasta),(BL919&gt;=Suspension02Desde),(BL919&lt;=Suspension02Hasta)),"Umbral_Anticipado",AND((BH919&lt;=Suspension02Desde),(BH919&lt;=Suspension02Hasta),(BL919&gt;=Suspension02Desde),(BL919&gt;=Suspension02Hasta)),"Umbral_Interno",AND((BH919&gt;=Suspension02Desde),(BH919&lt;=Suspension02Hasta),(BL919&gt;=Suspension02Desde),(BL919&lt;=Suspension02Hasta)),"Umbral_Externo",AND((BH919&gt;=Suspension02Desde),(BH919&lt;=Suspension02Hasta),(BL919&gt;=Suspension02Desde),(BL919&gt;=Suspension02Hasta)),"Umbral_Tardío")</f>
        <v>No_Umbral</v>
      </c>
      <c r="BN919" s="43" cm="1">
        <f t="array" ref="BN919">_xlfn.IFS(BM919="Umbral_Anticipado",BL919-Suspension02Desde+1,BM919="Umbral_Interno",Suspension02Hasta-Suspension02Desde+1,BM919="Umbral_Externo",BL919-$BH919+1,BM919="Umbral_Tardío",Suspension02Hasta-$BH919+1,BM919="No_Umbral",0)</f>
        <v>0</v>
      </c>
      <c r="BO919" s="41" cm="1">
        <f t="array" ref="BO919">_xlfn.IFS(BM919="Umbral_Anticipado",Suspension02Hasta+BN919,BM919="Umbral_Interno",BL919+BN919,BM919="Umbral_Externo",Suspension02Hasta+BN919,BM919="Umbral_Tardío",BL919+BN919,BM919="No_Umbral",BL919)</f>
        <v>52039</v>
      </c>
      <c r="BP919" s="40">
        <f t="shared" si="208"/>
        <v>52039</v>
      </c>
      <c r="BQ919" s="41">
        <f t="shared" si="209"/>
        <v>52099</v>
      </c>
      <c r="BR919" s="42" t="str" cm="1">
        <f t="array" ref="BR919">_xlfn.IFS(AND((BO919&lt;Suspension01Desde),(BO919&lt;Suspension01Hasta),(BQ919&lt;Suspension01Desde),(BQ919&lt;Suspension01Hasta)),"No_Umbral",AND((BO919&gt;Suspension01Desde),(BO919&gt;Suspension01Hasta),(BQ919&gt;Suspension01Desde),(BQ919&gt;Suspension01Hasta)),"No_Umbral",AND((BO919&lt;=Suspension01Desde),(BO919&lt;=Suspension01Hasta),(BQ919&gt;=Suspension01Desde),(BQ919&lt;=Suspension01Hasta)),"Umbral_Anticipado",AND((BO919&lt;=Suspension01Desde),(BO919&lt;=Suspension01Hasta),(BQ919&gt;=Suspension01Desde),(BQ919&gt;=Suspension01Hasta)),"Umbral_Interno",AND((BO919&gt;=Suspension01Desde),(BO919&lt;=Suspension01Hasta),(BQ919&gt;=Suspension01Desde),(BQ919&lt;=Suspension01Hasta)),"Umbral_Externo",AND((BO919&gt;=Suspension01Desde),(BO919&lt;=Suspension01Hasta),(BQ919&gt;=Suspension01Desde),(BQ919&gt;=Suspension01Hasta)),"Umbral_Tardío")</f>
        <v>No_Umbral</v>
      </c>
      <c r="BS919" s="43" cm="1">
        <f t="array" ref="BS919">_xlfn.IFS(BR919="Umbral_Anticipado",$BQ919-Suspension01Desde+1,BR919="Umbral_Interno",Suspension01Hasta-Suspension01Desde+1,BR919="Umbral_Externo",BQ919-$BO919+1,BR919="Umbral_Tardío",Suspension01Hasta-$BO919+1,BR919="No_Umbral",0)</f>
        <v>0</v>
      </c>
      <c r="BT919" s="42" cm="1">
        <f t="array" ref="BT919">_xlfn.IFS(BR919="Umbral_Anticipado",Suspension01Hasta+BS919,BR919="Umbral_Interno",BQ919+BS919,BR919="Umbral_Externo",Suspension01Hasta+BS919,BR919="Umbral_Tardío",BQ919+BS919,BR919="No_Umbral",BQ919)</f>
        <v>52099</v>
      </c>
      <c r="BU919" s="42" t="str" cm="1">
        <f t="array" ref="BU919">_xlfn.IFS(AND((BO919&lt;Suspension02Desde),(BO919&lt;Suspension02Hasta),(BT919&lt;Suspension02Desde),(BT919&lt;Suspension02Hasta)),"No_Umbral",AND((BO919&gt;Suspension02Desde),(BO919&gt;Suspension02Hasta),(BT919&gt;Suspension02Desde),(BT919&gt;Suspension02Hasta)),"No_Umbral",AND((BO919&lt;=Suspension02Desde),(BO919&lt;=Suspension02Hasta),(BT919&gt;=Suspension02Desde),(BT919&lt;=Suspension02Hasta)),"Umbral_Anticipado",AND((BO919&lt;=Suspension02Desde),(BO919&lt;=Suspension02Hasta),(BT919&gt;=Suspension02Desde),(BT919&gt;=Suspension02Hasta)),"Umbral_Interno",AND((BO919&gt;=Suspension02Desde),(BO919&lt;=Suspension02Hasta),(BT919&gt;=Suspension02Desde),(BT919&lt;=Suspension02Hasta)),"Umbral_Externo",AND((BO919&gt;=Suspension02Desde),(BO919&lt;=Suspension02Hasta),(BT919&gt;=Suspension02Desde),(BT919&gt;=Suspension02Hasta)),"Umbral_Tardío")</f>
        <v>No_Umbral</v>
      </c>
      <c r="BV919" s="43" cm="1">
        <f t="array" ref="BV919">_xlfn.IFS(BU919="Umbral_Anticipado",BT919-Suspension02Desde+1,BU919="Umbral_Interno",Suspension02Hasta-Suspension02Desde+1,BU919="Umbral_Externo",BT919-$BO919+1,BU919="Umbral_Tardío",Suspension02Hasta-$BO919+1,BU919="No_Umbral",0)</f>
        <v>0</v>
      </c>
      <c r="BW919" s="41" cm="1">
        <f t="array" ref="BW919">_xlfn.IFS(BU919="Umbral_Anticipado",Suspension02Hasta+BV919,BU919="Umbral_Interno",BT919+BV919,BU919="Umbral_Externo",Suspension02Hasta+BV919,BU919="Umbral_Tardío",BT919+BV919,BU919="No_Umbral",BT919)</f>
        <v>52099</v>
      </c>
      <c r="BX919" s="40">
        <f t="shared" si="210"/>
        <v>52100</v>
      </c>
      <c r="BY919" s="41">
        <f t="shared" si="211"/>
        <v>52829</v>
      </c>
      <c r="BZ919" s="42" t="str" cm="1">
        <f t="array" ref="BZ919">_xlfn.IFS(AND((BW919&lt;Suspension01Desde),(BW919&lt;Suspension01Hasta),(BY919&lt;Suspension01Desde),(BY919&lt;Suspension01Hasta)),"No_Umbral",AND((BW919&gt;Suspension01Desde),(BW919&gt;Suspension01Hasta),(BY919&gt;Suspension01Desde),(BY919&gt;Suspension01Hasta)),"No_Umbral",AND((BW919&lt;=Suspension01Desde),(BW919&lt;=Suspension01Hasta),(BY919&gt;=Suspension01Desde),(BY919&lt;=Suspension01Hasta)),"Umbral_Anticipado",AND((BW919&lt;=Suspension01Desde),(BW919&lt;=Suspension01Hasta),(BY919&gt;=Suspension01Desde),(BY919&gt;=Suspension01Hasta)),"Umbral_Interno",AND((BW919&gt;=Suspension01Desde),(BW919&lt;=Suspension01Hasta),(BY919&gt;=Suspension01Desde),(BY919&lt;=Suspension01Hasta)),"Umbral_Externo",AND((BW919&gt;=Suspension01Desde),(BW919&lt;=Suspension01Hasta),(BY919&gt;=Suspension01Desde),(BY919&gt;=Suspension01Hasta)),"Umbral_Tardío")</f>
        <v>No_Umbral</v>
      </c>
      <c r="CA919" s="43" cm="1">
        <f t="array" ref="CA919">_xlfn.IFS(BZ919="Umbral_Anticipado",$BI919-Suspension01Desde+1,BZ919="Umbral_Interno",Suspension01Hasta-Suspension01Desde+1,BZ919="Umbral_Externo",BY919-$BH919+1,BZ919="Umbral_Tardío",Suspension01Hasta-$BH919+1,BZ919="No_Umbral",0)</f>
        <v>0</v>
      </c>
      <c r="CB919" s="42" cm="1">
        <f t="array" ref="CB919">_xlfn.IFS(BZ919="Umbral_Anticipado",Suspension01Hasta+CA919,BZ919="Umbral_Interno",BY919+CA919,BZ919="Umbral_Externo",Suspension01Hasta+CA919,BZ919="Umbral_Tardío",BY919+CA919,BZ919="No_Umbral",BY919)</f>
        <v>52829</v>
      </c>
      <c r="CC919" s="42" t="str" cm="1">
        <f t="array" ref="CC919">_xlfn.IFS(AND((BW919&lt;Suspension02Desde),(BW919&lt;Suspension02Hasta),(CB919&lt;Suspension02Desde),(CB919&lt;Suspension02Hasta)),"No_Umbral",AND((BW919&gt;Suspension02Desde),(BW919&gt;Suspension02Hasta),(CB919&gt;Suspension02Desde),(CB919&gt;Suspension02Hasta)),"No_Umbral",AND((BW919&lt;=Suspension02Desde),(BW919&lt;=Suspension02Hasta),(CB919&gt;=Suspension02Desde),(CB919&lt;=Suspension02Hasta)),"Umbral_Anticipado",AND((BW919&lt;=Suspension02Desde),(BW919&lt;=Suspension02Hasta),(CB919&gt;=Suspension02Desde),(CB919&gt;=Suspension02Hasta)),"Umbral_Interno",AND((BW919&gt;=Suspension02Desde),(BW919&lt;=Suspension02Hasta),(CB919&gt;=Suspension02Desde),(CB919&lt;=Suspension02Hasta)),"Umbral_Externo",AND((BW919&gt;=Suspension02Desde),(BW919&lt;=Suspension02Hasta),(CB919&gt;=Suspension02Desde),(CB919&gt;=Suspension02Hasta)),"Umbral_Tardío")</f>
        <v>No_Umbral</v>
      </c>
      <c r="CD919" s="43" cm="1">
        <f t="array" ref="CD919">_xlfn.IFS(CC919="Umbral_Anticipado",CB919-Suspension02Desde+1,CC919="Umbral_Interno",Suspension02Hasta-Suspension02Desde+1,CC919="Umbral_Externo",CB919-$BH919+1,CC919="Umbral_Tardío",Suspension02Hasta-$BH919+1,CC919="No_Umbral",0)</f>
        <v>0</v>
      </c>
      <c r="CE919" s="41" cm="1">
        <f t="array" ref="CE919">_xlfn.IFS(CC919="Umbral_Anticipado",Suspension02Hasta+CD919,CC919="Umbral_Interno",CB919+CD919,CC919="Umbral_Externo",Suspension02Hasta+CD919,CC919="Umbral_Tardío",CB919+CD919,CC919="No_Umbral",CB919)</f>
        <v>52829</v>
      </c>
      <c r="CF919" s="40">
        <f t="shared" si="212"/>
        <v>52831</v>
      </c>
    </row>
    <row r="920" spans="1:84" s="22" customFormat="1" ht="20.25" customHeight="1">
      <c r="A920" s="77" t="s">
        <v>5421</v>
      </c>
      <c r="B920" s="77" t="str">
        <f t="shared" si="205"/>
        <v>2022</v>
      </c>
      <c r="C920" s="77" t="s">
        <v>5422</v>
      </c>
      <c r="D920" s="77" t="s">
        <v>1650</v>
      </c>
      <c r="E920" s="77" t="s">
        <v>293</v>
      </c>
      <c r="F920" s="77" t="s">
        <v>130</v>
      </c>
      <c r="G920" s="201">
        <v>44615</v>
      </c>
      <c r="H920" s="201">
        <v>51919</v>
      </c>
      <c r="I920" s="77" t="s">
        <v>299</v>
      </c>
      <c r="J920" s="77"/>
      <c r="K920" s="78">
        <v>52830</v>
      </c>
      <c r="L920" s="77" t="str">
        <f>VLOOKUP(MONTH($K920),TablaMeses[],2,FALSE)</f>
        <v>08 AGOSTO</v>
      </c>
      <c r="M920" s="77">
        <f t="shared" si="215"/>
        <v>2044</v>
      </c>
      <c r="N920" s="77" t="s">
        <v>104</v>
      </c>
      <c r="O920" s="201" t="s">
        <v>104</v>
      </c>
      <c r="P920" s="77"/>
      <c r="Q920" s="77"/>
      <c r="R920" s="201"/>
      <c r="S920" s="77"/>
      <c r="T920" s="77"/>
      <c r="U920" s="201"/>
      <c r="V920" s="77"/>
      <c r="W920" s="77"/>
      <c r="X920" s="201"/>
      <c r="Y920" s="77"/>
      <c r="Z920" s="201"/>
      <c r="AA920" s="77"/>
      <c r="AB920" s="201"/>
      <c r="AC920" s="79" t="s">
        <v>104</v>
      </c>
      <c r="AD920" s="77" t="s">
        <v>104</v>
      </c>
      <c r="AE920" s="77" t="s">
        <v>104</v>
      </c>
      <c r="AF920" s="77" t="s">
        <v>104</v>
      </c>
      <c r="AG920" s="77"/>
      <c r="AH920" s="77"/>
      <c r="AI920" s="78" t="s">
        <v>104</v>
      </c>
      <c r="AJ920" s="77" t="s">
        <v>104</v>
      </c>
      <c r="AK920" s="77"/>
      <c r="AL920" s="77" t="s">
        <v>104</v>
      </c>
      <c r="AM920" s="78" t="s">
        <v>104</v>
      </c>
      <c r="AN920" s="77" t="s">
        <v>104</v>
      </c>
      <c r="AO920" s="77" t="s">
        <v>104</v>
      </c>
      <c r="AP920" s="77" t="s">
        <v>104</v>
      </c>
      <c r="AQ920" s="77" t="s">
        <v>104</v>
      </c>
      <c r="AR920" s="78" t="s">
        <v>104</v>
      </c>
      <c r="AS920" s="77" t="s">
        <v>104</v>
      </c>
      <c r="AT920" s="78" t="s">
        <v>104</v>
      </c>
      <c r="AU920" s="78" t="s">
        <v>104</v>
      </c>
      <c r="AV920" s="78">
        <v>45826</v>
      </c>
      <c r="AW920" s="77">
        <f t="shared" si="206"/>
        <v>25</v>
      </c>
      <c r="AX920" s="77">
        <f t="shared" si="213"/>
        <v>2025</v>
      </c>
      <c r="AY920" s="77" t="s">
        <v>944</v>
      </c>
      <c r="AZ920" s="81" t="s">
        <v>5391</v>
      </c>
      <c r="BC920" s="25" t="s">
        <v>673</v>
      </c>
      <c r="BD920" s="25" t="s">
        <v>1464</v>
      </c>
      <c r="BE920" s="25">
        <v>120</v>
      </c>
      <c r="BF920" s="25">
        <v>60</v>
      </c>
      <c r="BG920" s="25">
        <v>730</v>
      </c>
      <c r="BH920" s="40">
        <f t="shared" si="204"/>
        <v>51919</v>
      </c>
      <c r="BI920" s="41">
        <f t="shared" si="207"/>
        <v>52039</v>
      </c>
      <c r="BJ920" s="42" t="str" cm="1">
        <f t="array" ref="BJ920">_xlfn.IFS(AND((BH920&lt;Suspension01Desde),(BH920&lt;Suspension01Hasta),(BI920&lt;Suspension01Desde),(BI920&lt;Suspension01Hasta)),"No_Umbral",AND((BH920&gt;Suspension01Desde),(BH920&gt;Suspension01Hasta),(BI920&gt;Suspension01Desde),(BI920&gt;Suspension01Hasta)),"No_Umbral",AND((BH920&lt;=Suspension01Desde),(BH920&lt;=Suspension01Hasta),(BI920&gt;=Suspension01Desde),(BI920&lt;=Suspension01Hasta)),"Umbral_Anticipado",AND((BH920&lt;=Suspension01Desde),(BH920&lt;=Suspension01Hasta),(BI920&gt;=Suspension01Desde),(BI920&gt;=Suspension01Hasta)),"Umbral_Interno",AND((BH920&gt;=Suspension01Desde),(BH920&lt;=Suspension01Hasta),(BI920&gt;=Suspension01Desde),(BI920&lt;=Suspension01Hasta)),"Umbral_Externo",AND((BH920&gt;=Suspension01Desde),(BH920&lt;=Suspension01Hasta),(BI920&gt;=Suspension01Desde),(BI920&gt;=Suspension01Hasta)),"Umbral_Tardío")</f>
        <v>No_Umbral</v>
      </c>
      <c r="BK920" s="43" cm="1">
        <f t="array" ref="BK920">_xlfn.IFS(BJ920="Umbral_Anticipado",$BI920-Suspension01Desde+1,BJ920="Umbral_Interno",Suspension01Hasta-Suspension01Desde+1,BJ920="Umbral_Externo",BI920-$BH920+1,BJ920="Umbral_Tardío",Suspension01Hasta-$BH920+1,BJ920="No_Umbral",0)</f>
        <v>0</v>
      </c>
      <c r="BL920" s="42" cm="1">
        <f t="array" ref="BL920">_xlfn.IFS(BJ920="Umbral_Anticipado",Suspension01Hasta+BK920,BJ920="Umbral_Interno",BI920+BK920,BJ920="Umbral_Externo",Suspension01Hasta+BK920,BJ920="Umbral_Tardío",BI920+BK920,BJ920="No_Umbral",BI920)</f>
        <v>52039</v>
      </c>
      <c r="BM920" s="42" t="str" cm="1">
        <f t="array" ref="BM920">_xlfn.IFS(AND((BH920&lt;Suspension02Desde),(BH920&lt;Suspension02Hasta),(BL920&lt;Suspension02Desde),(BL920&lt;Suspension02Hasta)),"No_Umbral",AND((BH920&gt;Suspension02Desde),(BH920&gt;Suspension02Hasta),(BL920&gt;Suspension02Desde),(BL920&gt;Suspension02Hasta)),"No_Umbral",AND((BH920&lt;=Suspension02Desde),(BH920&lt;=Suspension02Hasta),(BL920&gt;=Suspension02Desde),(BL920&lt;=Suspension02Hasta)),"Umbral_Anticipado",AND((BH920&lt;=Suspension02Desde),(BH920&lt;=Suspension02Hasta),(BL920&gt;=Suspension02Desde),(BL920&gt;=Suspension02Hasta)),"Umbral_Interno",AND((BH920&gt;=Suspension02Desde),(BH920&lt;=Suspension02Hasta),(BL920&gt;=Suspension02Desde),(BL920&lt;=Suspension02Hasta)),"Umbral_Externo",AND((BH920&gt;=Suspension02Desde),(BH920&lt;=Suspension02Hasta),(BL920&gt;=Suspension02Desde),(BL920&gt;=Suspension02Hasta)),"Umbral_Tardío")</f>
        <v>No_Umbral</v>
      </c>
      <c r="BN920" s="43" cm="1">
        <f t="array" ref="BN920">_xlfn.IFS(BM920="Umbral_Anticipado",BL920-Suspension02Desde+1,BM920="Umbral_Interno",Suspension02Hasta-Suspension02Desde+1,BM920="Umbral_Externo",BL920-$BH920+1,BM920="Umbral_Tardío",Suspension02Hasta-$BH920+1,BM920="No_Umbral",0)</f>
        <v>0</v>
      </c>
      <c r="BO920" s="41" cm="1">
        <f t="array" ref="BO920">_xlfn.IFS(BM920="Umbral_Anticipado",Suspension02Hasta+BN920,BM920="Umbral_Interno",BL920+BN920,BM920="Umbral_Externo",Suspension02Hasta+BN920,BM920="Umbral_Tardío",BL920+BN920,BM920="No_Umbral",BL920)</f>
        <v>52039</v>
      </c>
      <c r="BP920" s="40">
        <f t="shared" si="208"/>
        <v>52039</v>
      </c>
      <c r="BQ920" s="41">
        <f t="shared" si="209"/>
        <v>52099</v>
      </c>
      <c r="BR920" s="42" t="str" cm="1">
        <f t="array" ref="BR920">_xlfn.IFS(AND((BO920&lt;Suspension01Desde),(BO920&lt;Suspension01Hasta),(BQ920&lt;Suspension01Desde),(BQ920&lt;Suspension01Hasta)),"No_Umbral",AND((BO920&gt;Suspension01Desde),(BO920&gt;Suspension01Hasta),(BQ920&gt;Suspension01Desde),(BQ920&gt;Suspension01Hasta)),"No_Umbral",AND((BO920&lt;=Suspension01Desde),(BO920&lt;=Suspension01Hasta),(BQ920&gt;=Suspension01Desde),(BQ920&lt;=Suspension01Hasta)),"Umbral_Anticipado",AND((BO920&lt;=Suspension01Desde),(BO920&lt;=Suspension01Hasta),(BQ920&gt;=Suspension01Desde),(BQ920&gt;=Suspension01Hasta)),"Umbral_Interno",AND((BO920&gt;=Suspension01Desde),(BO920&lt;=Suspension01Hasta),(BQ920&gt;=Suspension01Desde),(BQ920&lt;=Suspension01Hasta)),"Umbral_Externo",AND((BO920&gt;=Suspension01Desde),(BO920&lt;=Suspension01Hasta),(BQ920&gt;=Suspension01Desde),(BQ920&gt;=Suspension01Hasta)),"Umbral_Tardío")</f>
        <v>No_Umbral</v>
      </c>
      <c r="BS920" s="43" cm="1">
        <f t="array" ref="BS920">_xlfn.IFS(BR920="Umbral_Anticipado",$BQ920-Suspension01Desde+1,BR920="Umbral_Interno",Suspension01Hasta-Suspension01Desde+1,BR920="Umbral_Externo",BQ920-$BO920+1,BR920="Umbral_Tardío",Suspension01Hasta-$BO920+1,BR920="No_Umbral",0)</f>
        <v>0</v>
      </c>
      <c r="BT920" s="42" cm="1">
        <f t="array" ref="BT920">_xlfn.IFS(BR920="Umbral_Anticipado",Suspension01Hasta+BS920,BR920="Umbral_Interno",BQ920+BS920,BR920="Umbral_Externo",Suspension01Hasta+BS920,BR920="Umbral_Tardío",BQ920+BS920,BR920="No_Umbral",BQ920)</f>
        <v>52099</v>
      </c>
      <c r="BU920" s="42" t="str" cm="1">
        <f t="array" ref="BU920">_xlfn.IFS(AND((BO920&lt;Suspension02Desde),(BO920&lt;Suspension02Hasta),(BT920&lt;Suspension02Desde),(BT920&lt;Suspension02Hasta)),"No_Umbral",AND((BO920&gt;Suspension02Desde),(BO920&gt;Suspension02Hasta),(BT920&gt;Suspension02Desde),(BT920&gt;Suspension02Hasta)),"No_Umbral",AND((BO920&lt;=Suspension02Desde),(BO920&lt;=Suspension02Hasta),(BT920&gt;=Suspension02Desde),(BT920&lt;=Suspension02Hasta)),"Umbral_Anticipado",AND((BO920&lt;=Suspension02Desde),(BO920&lt;=Suspension02Hasta),(BT920&gt;=Suspension02Desde),(BT920&gt;=Suspension02Hasta)),"Umbral_Interno",AND((BO920&gt;=Suspension02Desde),(BO920&lt;=Suspension02Hasta),(BT920&gt;=Suspension02Desde),(BT920&lt;=Suspension02Hasta)),"Umbral_Externo",AND((BO920&gt;=Suspension02Desde),(BO920&lt;=Suspension02Hasta),(BT920&gt;=Suspension02Desde),(BT920&gt;=Suspension02Hasta)),"Umbral_Tardío")</f>
        <v>No_Umbral</v>
      </c>
      <c r="BV920" s="43" cm="1">
        <f t="array" ref="BV920">_xlfn.IFS(BU920="Umbral_Anticipado",BT920-Suspension02Desde+1,BU920="Umbral_Interno",Suspension02Hasta-Suspension02Desde+1,BU920="Umbral_Externo",BT920-$BO920+1,BU920="Umbral_Tardío",Suspension02Hasta-$BO920+1,BU920="No_Umbral",0)</f>
        <v>0</v>
      </c>
      <c r="BW920" s="41" cm="1">
        <f t="array" ref="BW920">_xlfn.IFS(BU920="Umbral_Anticipado",Suspension02Hasta+BV920,BU920="Umbral_Interno",BT920+BV920,BU920="Umbral_Externo",Suspension02Hasta+BV920,BU920="Umbral_Tardío",BT920+BV920,BU920="No_Umbral",BT920)</f>
        <v>52099</v>
      </c>
      <c r="BX920" s="40">
        <f t="shared" si="210"/>
        <v>52100</v>
      </c>
      <c r="BY920" s="41">
        <f t="shared" si="211"/>
        <v>52829</v>
      </c>
      <c r="BZ920" s="42" t="str" cm="1">
        <f t="array" ref="BZ920">_xlfn.IFS(AND((BW920&lt;Suspension01Desde),(BW920&lt;Suspension01Hasta),(BY920&lt;Suspension01Desde),(BY920&lt;Suspension01Hasta)),"No_Umbral",AND((BW920&gt;Suspension01Desde),(BW920&gt;Suspension01Hasta),(BY920&gt;Suspension01Desde),(BY920&gt;Suspension01Hasta)),"No_Umbral",AND((BW920&lt;=Suspension01Desde),(BW920&lt;=Suspension01Hasta),(BY920&gt;=Suspension01Desde),(BY920&lt;=Suspension01Hasta)),"Umbral_Anticipado",AND((BW920&lt;=Suspension01Desde),(BW920&lt;=Suspension01Hasta),(BY920&gt;=Suspension01Desde),(BY920&gt;=Suspension01Hasta)),"Umbral_Interno",AND((BW920&gt;=Suspension01Desde),(BW920&lt;=Suspension01Hasta),(BY920&gt;=Suspension01Desde),(BY920&lt;=Suspension01Hasta)),"Umbral_Externo",AND((BW920&gt;=Suspension01Desde),(BW920&lt;=Suspension01Hasta),(BY920&gt;=Suspension01Desde),(BY920&gt;=Suspension01Hasta)),"Umbral_Tardío")</f>
        <v>No_Umbral</v>
      </c>
      <c r="CA920" s="43" cm="1">
        <f t="array" ref="CA920">_xlfn.IFS(BZ920="Umbral_Anticipado",$BI920-Suspension01Desde+1,BZ920="Umbral_Interno",Suspension01Hasta-Suspension01Desde+1,BZ920="Umbral_Externo",BY920-$BH920+1,BZ920="Umbral_Tardío",Suspension01Hasta-$BH920+1,BZ920="No_Umbral",0)</f>
        <v>0</v>
      </c>
      <c r="CB920" s="42" cm="1">
        <f t="array" ref="CB920">_xlfn.IFS(BZ920="Umbral_Anticipado",Suspension01Hasta+CA920,BZ920="Umbral_Interno",BY920+CA920,BZ920="Umbral_Externo",Suspension01Hasta+CA920,BZ920="Umbral_Tardío",BY920+CA920,BZ920="No_Umbral",BY920)</f>
        <v>52829</v>
      </c>
      <c r="CC920" s="42" t="str" cm="1">
        <f t="array" ref="CC920">_xlfn.IFS(AND((BW920&lt;Suspension02Desde),(BW920&lt;Suspension02Hasta),(CB920&lt;Suspension02Desde),(CB920&lt;Suspension02Hasta)),"No_Umbral",AND((BW920&gt;Suspension02Desde),(BW920&gt;Suspension02Hasta),(CB920&gt;Suspension02Desde),(CB920&gt;Suspension02Hasta)),"No_Umbral",AND((BW920&lt;=Suspension02Desde),(BW920&lt;=Suspension02Hasta),(CB920&gt;=Suspension02Desde),(CB920&lt;=Suspension02Hasta)),"Umbral_Anticipado",AND((BW920&lt;=Suspension02Desde),(BW920&lt;=Suspension02Hasta),(CB920&gt;=Suspension02Desde),(CB920&gt;=Suspension02Hasta)),"Umbral_Interno",AND((BW920&gt;=Suspension02Desde),(BW920&lt;=Suspension02Hasta),(CB920&gt;=Suspension02Desde),(CB920&lt;=Suspension02Hasta)),"Umbral_Externo",AND((BW920&gt;=Suspension02Desde),(BW920&lt;=Suspension02Hasta),(CB920&gt;=Suspension02Desde),(CB920&gt;=Suspension02Hasta)),"Umbral_Tardío")</f>
        <v>No_Umbral</v>
      </c>
      <c r="CD920" s="43" cm="1">
        <f t="array" ref="CD920">_xlfn.IFS(CC920="Umbral_Anticipado",CB920-Suspension02Desde+1,CC920="Umbral_Interno",Suspension02Hasta-Suspension02Desde+1,CC920="Umbral_Externo",CB920-$BH920+1,CC920="Umbral_Tardío",Suspension02Hasta-$BH920+1,CC920="No_Umbral",0)</f>
        <v>0</v>
      </c>
      <c r="CE920" s="41" cm="1">
        <f t="array" ref="CE920">_xlfn.IFS(CC920="Umbral_Anticipado",Suspension02Hasta+CD920,CC920="Umbral_Interno",CB920+CD920,CC920="Umbral_Externo",Suspension02Hasta+CD920,CC920="Umbral_Tardío",CB920+CD920,CC920="No_Umbral",CB920)</f>
        <v>52829</v>
      </c>
      <c r="CF920" s="40">
        <f t="shared" si="212"/>
        <v>52831</v>
      </c>
    </row>
    <row r="921" spans="1:84" s="22" customFormat="1" ht="20.25" customHeight="1">
      <c r="A921" s="77" t="s">
        <v>5423</v>
      </c>
      <c r="B921" s="77" t="str">
        <f t="shared" si="205"/>
        <v>2022</v>
      </c>
      <c r="C921" s="77" t="s">
        <v>5424</v>
      </c>
      <c r="D921" s="77" t="s">
        <v>1650</v>
      </c>
      <c r="E921" s="77" t="s">
        <v>293</v>
      </c>
      <c r="F921" s="77" t="s">
        <v>130</v>
      </c>
      <c r="G921" s="201">
        <v>44615</v>
      </c>
      <c r="H921" s="201">
        <v>51919</v>
      </c>
      <c r="I921" s="77" t="s">
        <v>92</v>
      </c>
      <c r="J921" s="77"/>
      <c r="K921" s="78">
        <v>52830</v>
      </c>
      <c r="L921" s="77" t="str">
        <f>VLOOKUP(MONTH($K921),TablaMeses[],2,FALSE)</f>
        <v>08 AGOSTO</v>
      </c>
      <c r="M921" s="77">
        <f t="shared" si="215"/>
        <v>2044</v>
      </c>
      <c r="N921" s="77" t="s">
        <v>104</v>
      </c>
      <c r="O921" s="201" t="s">
        <v>104</v>
      </c>
      <c r="P921" s="77"/>
      <c r="Q921" s="77"/>
      <c r="R921" s="201"/>
      <c r="S921" s="77"/>
      <c r="T921" s="77"/>
      <c r="U921" s="201"/>
      <c r="V921" s="77"/>
      <c r="W921" s="77"/>
      <c r="X921" s="201"/>
      <c r="Y921" s="77"/>
      <c r="Z921" s="201"/>
      <c r="AA921" s="77"/>
      <c r="AB921" s="201"/>
      <c r="AC921" s="79" t="s">
        <v>104</v>
      </c>
      <c r="AD921" s="77" t="s">
        <v>104</v>
      </c>
      <c r="AE921" s="77" t="s">
        <v>104</v>
      </c>
      <c r="AF921" s="77" t="s">
        <v>104</v>
      </c>
      <c r="AG921" s="77"/>
      <c r="AH921" s="77"/>
      <c r="AI921" s="78" t="s">
        <v>104</v>
      </c>
      <c r="AJ921" s="77" t="s">
        <v>104</v>
      </c>
      <c r="AK921" s="77"/>
      <c r="AL921" s="77" t="s">
        <v>104</v>
      </c>
      <c r="AM921" s="78" t="s">
        <v>104</v>
      </c>
      <c r="AN921" s="77" t="s">
        <v>104</v>
      </c>
      <c r="AO921" s="77" t="s">
        <v>104</v>
      </c>
      <c r="AP921" s="77" t="s">
        <v>104</v>
      </c>
      <c r="AQ921" s="77" t="s">
        <v>104</v>
      </c>
      <c r="AR921" s="78" t="s">
        <v>104</v>
      </c>
      <c r="AS921" s="77" t="s">
        <v>104</v>
      </c>
      <c r="AT921" s="78" t="s">
        <v>104</v>
      </c>
      <c r="AU921" s="78" t="s">
        <v>104</v>
      </c>
      <c r="AV921" s="78">
        <v>45826</v>
      </c>
      <c r="AW921" s="77">
        <f t="shared" si="206"/>
        <v>25</v>
      </c>
      <c r="AX921" s="77">
        <f t="shared" si="213"/>
        <v>2025</v>
      </c>
      <c r="AY921" s="77" t="s">
        <v>944</v>
      </c>
      <c r="AZ921" s="81" t="s">
        <v>5391</v>
      </c>
      <c r="BC921" s="25" t="s">
        <v>673</v>
      </c>
      <c r="BD921" s="25" t="s">
        <v>1464</v>
      </c>
      <c r="BE921" s="25">
        <v>120</v>
      </c>
      <c r="BF921" s="25">
        <v>60</v>
      </c>
      <c r="BG921" s="25">
        <v>730</v>
      </c>
      <c r="BH921" s="40">
        <f t="shared" si="204"/>
        <v>51919</v>
      </c>
      <c r="BI921" s="41">
        <f t="shared" si="207"/>
        <v>52039</v>
      </c>
      <c r="BJ921" s="42" t="str" cm="1">
        <f t="array" ref="BJ921">_xlfn.IFS(AND((BH921&lt;Suspension01Desde),(BH921&lt;Suspension01Hasta),(BI921&lt;Suspension01Desde),(BI921&lt;Suspension01Hasta)),"No_Umbral",AND((BH921&gt;Suspension01Desde),(BH921&gt;Suspension01Hasta),(BI921&gt;Suspension01Desde),(BI921&gt;Suspension01Hasta)),"No_Umbral",AND((BH921&lt;=Suspension01Desde),(BH921&lt;=Suspension01Hasta),(BI921&gt;=Suspension01Desde),(BI921&lt;=Suspension01Hasta)),"Umbral_Anticipado",AND((BH921&lt;=Suspension01Desde),(BH921&lt;=Suspension01Hasta),(BI921&gt;=Suspension01Desde),(BI921&gt;=Suspension01Hasta)),"Umbral_Interno",AND((BH921&gt;=Suspension01Desde),(BH921&lt;=Suspension01Hasta),(BI921&gt;=Suspension01Desde),(BI921&lt;=Suspension01Hasta)),"Umbral_Externo",AND((BH921&gt;=Suspension01Desde),(BH921&lt;=Suspension01Hasta),(BI921&gt;=Suspension01Desde),(BI921&gt;=Suspension01Hasta)),"Umbral_Tardío")</f>
        <v>No_Umbral</v>
      </c>
      <c r="BK921" s="43" cm="1">
        <f t="array" ref="BK921">_xlfn.IFS(BJ921="Umbral_Anticipado",$BI921-Suspension01Desde+1,BJ921="Umbral_Interno",Suspension01Hasta-Suspension01Desde+1,BJ921="Umbral_Externo",BI921-$BH921+1,BJ921="Umbral_Tardío",Suspension01Hasta-$BH921+1,BJ921="No_Umbral",0)</f>
        <v>0</v>
      </c>
      <c r="BL921" s="42" cm="1">
        <f t="array" ref="BL921">_xlfn.IFS(BJ921="Umbral_Anticipado",Suspension01Hasta+BK921,BJ921="Umbral_Interno",BI921+BK921,BJ921="Umbral_Externo",Suspension01Hasta+BK921,BJ921="Umbral_Tardío",BI921+BK921,BJ921="No_Umbral",BI921)</f>
        <v>52039</v>
      </c>
      <c r="BM921" s="42" t="str" cm="1">
        <f t="array" ref="BM921">_xlfn.IFS(AND((BH921&lt;Suspension02Desde),(BH921&lt;Suspension02Hasta),(BL921&lt;Suspension02Desde),(BL921&lt;Suspension02Hasta)),"No_Umbral",AND((BH921&gt;Suspension02Desde),(BH921&gt;Suspension02Hasta),(BL921&gt;Suspension02Desde),(BL921&gt;Suspension02Hasta)),"No_Umbral",AND((BH921&lt;=Suspension02Desde),(BH921&lt;=Suspension02Hasta),(BL921&gt;=Suspension02Desde),(BL921&lt;=Suspension02Hasta)),"Umbral_Anticipado",AND((BH921&lt;=Suspension02Desde),(BH921&lt;=Suspension02Hasta),(BL921&gt;=Suspension02Desde),(BL921&gt;=Suspension02Hasta)),"Umbral_Interno",AND((BH921&gt;=Suspension02Desde),(BH921&lt;=Suspension02Hasta),(BL921&gt;=Suspension02Desde),(BL921&lt;=Suspension02Hasta)),"Umbral_Externo",AND((BH921&gt;=Suspension02Desde),(BH921&lt;=Suspension02Hasta),(BL921&gt;=Suspension02Desde),(BL921&gt;=Suspension02Hasta)),"Umbral_Tardío")</f>
        <v>No_Umbral</v>
      </c>
      <c r="BN921" s="43" cm="1">
        <f t="array" ref="BN921">_xlfn.IFS(BM921="Umbral_Anticipado",BL921-Suspension02Desde+1,BM921="Umbral_Interno",Suspension02Hasta-Suspension02Desde+1,BM921="Umbral_Externo",BL921-$BH921+1,BM921="Umbral_Tardío",Suspension02Hasta-$BH921+1,BM921="No_Umbral",0)</f>
        <v>0</v>
      </c>
      <c r="BO921" s="41" cm="1">
        <f t="array" ref="BO921">_xlfn.IFS(BM921="Umbral_Anticipado",Suspension02Hasta+BN921,BM921="Umbral_Interno",BL921+BN921,BM921="Umbral_Externo",Suspension02Hasta+BN921,BM921="Umbral_Tardío",BL921+BN921,BM921="No_Umbral",BL921)</f>
        <v>52039</v>
      </c>
      <c r="BP921" s="40">
        <f t="shared" si="208"/>
        <v>52039</v>
      </c>
      <c r="BQ921" s="41">
        <f t="shared" si="209"/>
        <v>52099</v>
      </c>
      <c r="BR921" s="42" t="str" cm="1">
        <f t="array" ref="BR921">_xlfn.IFS(AND((BO921&lt;Suspension01Desde),(BO921&lt;Suspension01Hasta),(BQ921&lt;Suspension01Desde),(BQ921&lt;Suspension01Hasta)),"No_Umbral",AND((BO921&gt;Suspension01Desde),(BO921&gt;Suspension01Hasta),(BQ921&gt;Suspension01Desde),(BQ921&gt;Suspension01Hasta)),"No_Umbral",AND((BO921&lt;=Suspension01Desde),(BO921&lt;=Suspension01Hasta),(BQ921&gt;=Suspension01Desde),(BQ921&lt;=Suspension01Hasta)),"Umbral_Anticipado",AND((BO921&lt;=Suspension01Desde),(BO921&lt;=Suspension01Hasta),(BQ921&gt;=Suspension01Desde),(BQ921&gt;=Suspension01Hasta)),"Umbral_Interno",AND((BO921&gt;=Suspension01Desde),(BO921&lt;=Suspension01Hasta),(BQ921&gt;=Suspension01Desde),(BQ921&lt;=Suspension01Hasta)),"Umbral_Externo",AND((BO921&gt;=Suspension01Desde),(BO921&lt;=Suspension01Hasta),(BQ921&gt;=Suspension01Desde),(BQ921&gt;=Suspension01Hasta)),"Umbral_Tardío")</f>
        <v>No_Umbral</v>
      </c>
      <c r="BS921" s="43" cm="1">
        <f t="array" ref="BS921">_xlfn.IFS(BR921="Umbral_Anticipado",$BQ921-Suspension01Desde+1,BR921="Umbral_Interno",Suspension01Hasta-Suspension01Desde+1,BR921="Umbral_Externo",BQ921-$BO921+1,BR921="Umbral_Tardío",Suspension01Hasta-$BO921+1,BR921="No_Umbral",0)</f>
        <v>0</v>
      </c>
      <c r="BT921" s="42" cm="1">
        <f t="array" ref="BT921">_xlfn.IFS(BR921="Umbral_Anticipado",Suspension01Hasta+BS921,BR921="Umbral_Interno",BQ921+BS921,BR921="Umbral_Externo",Suspension01Hasta+BS921,BR921="Umbral_Tardío",BQ921+BS921,BR921="No_Umbral",BQ921)</f>
        <v>52099</v>
      </c>
      <c r="BU921" s="42" t="str" cm="1">
        <f t="array" ref="BU921">_xlfn.IFS(AND((BO921&lt;Suspension02Desde),(BO921&lt;Suspension02Hasta),(BT921&lt;Suspension02Desde),(BT921&lt;Suspension02Hasta)),"No_Umbral",AND((BO921&gt;Suspension02Desde),(BO921&gt;Suspension02Hasta),(BT921&gt;Suspension02Desde),(BT921&gt;Suspension02Hasta)),"No_Umbral",AND((BO921&lt;=Suspension02Desde),(BO921&lt;=Suspension02Hasta),(BT921&gt;=Suspension02Desde),(BT921&lt;=Suspension02Hasta)),"Umbral_Anticipado",AND((BO921&lt;=Suspension02Desde),(BO921&lt;=Suspension02Hasta),(BT921&gt;=Suspension02Desde),(BT921&gt;=Suspension02Hasta)),"Umbral_Interno",AND((BO921&gt;=Suspension02Desde),(BO921&lt;=Suspension02Hasta),(BT921&gt;=Suspension02Desde),(BT921&lt;=Suspension02Hasta)),"Umbral_Externo",AND((BO921&gt;=Suspension02Desde),(BO921&lt;=Suspension02Hasta),(BT921&gt;=Suspension02Desde),(BT921&gt;=Suspension02Hasta)),"Umbral_Tardío")</f>
        <v>No_Umbral</v>
      </c>
      <c r="BV921" s="43" cm="1">
        <f t="array" ref="BV921">_xlfn.IFS(BU921="Umbral_Anticipado",BT921-Suspension02Desde+1,BU921="Umbral_Interno",Suspension02Hasta-Suspension02Desde+1,BU921="Umbral_Externo",BT921-$BO921+1,BU921="Umbral_Tardío",Suspension02Hasta-$BO921+1,BU921="No_Umbral",0)</f>
        <v>0</v>
      </c>
      <c r="BW921" s="41" cm="1">
        <f t="array" ref="BW921">_xlfn.IFS(BU921="Umbral_Anticipado",Suspension02Hasta+BV921,BU921="Umbral_Interno",BT921+BV921,BU921="Umbral_Externo",Suspension02Hasta+BV921,BU921="Umbral_Tardío",BT921+BV921,BU921="No_Umbral",BT921)</f>
        <v>52099</v>
      </c>
      <c r="BX921" s="40">
        <f t="shared" si="210"/>
        <v>52100</v>
      </c>
      <c r="BY921" s="41">
        <f t="shared" si="211"/>
        <v>52829</v>
      </c>
      <c r="BZ921" s="42" t="str" cm="1">
        <f t="array" ref="BZ921">_xlfn.IFS(AND((BW921&lt;Suspension01Desde),(BW921&lt;Suspension01Hasta),(BY921&lt;Suspension01Desde),(BY921&lt;Suspension01Hasta)),"No_Umbral",AND((BW921&gt;Suspension01Desde),(BW921&gt;Suspension01Hasta),(BY921&gt;Suspension01Desde),(BY921&gt;Suspension01Hasta)),"No_Umbral",AND((BW921&lt;=Suspension01Desde),(BW921&lt;=Suspension01Hasta),(BY921&gt;=Suspension01Desde),(BY921&lt;=Suspension01Hasta)),"Umbral_Anticipado",AND((BW921&lt;=Suspension01Desde),(BW921&lt;=Suspension01Hasta),(BY921&gt;=Suspension01Desde),(BY921&gt;=Suspension01Hasta)),"Umbral_Interno",AND((BW921&gt;=Suspension01Desde),(BW921&lt;=Suspension01Hasta),(BY921&gt;=Suspension01Desde),(BY921&lt;=Suspension01Hasta)),"Umbral_Externo",AND((BW921&gt;=Suspension01Desde),(BW921&lt;=Suspension01Hasta),(BY921&gt;=Suspension01Desde),(BY921&gt;=Suspension01Hasta)),"Umbral_Tardío")</f>
        <v>No_Umbral</v>
      </c>
      <c r="CA921" s="43" cm="1">
        <f t="array" ref="CA921">_xlfn.IFS(BZ921="Umbral_Anticipado",$BI921-Suspension01Desde+1,BZ921="Umbral_Interno",Suspension01Hasta-Suspension01Desde+1,BZ921="Umbral_Externo",BY921-$BH921+1,BZ921="Umbral_Tardío",Suspension01Hasta-$BH921+1,BZ921="No_Umbral",0)</f>
        <v>0</v>
      </c>
      <c r="CB921" s="42" cm="1">
        <f t="array" ref="CB921">_xlfn.IFS(BZ921="Umbral_Anticipado",Suspension01Hasta+CA921,BZ921="Umbral_Interno",BY921+CA921,BZ921="Umbral_Externo",Suspension01Hasta+CA921,BZ921="Umbral_Tardío",BY921+CA921,BZ921="No_Umbral",BY921)</f>
        <v>52829</v>
      </c>
      <c r="CC921" s="42" t="str" cm="1">
        <f t="array" ref="CC921">_xlfn.IFS(AND((BW921&lt;Suspension02Desde),(BW921&lt;Suspension02Hasta),(CB921&lt;Suspension02Desde),(CB921&lt;Suspension02Hasta)),"No_Umbral",AND((BW921&gt;Suspension02Desde),(BW921&gt;Suspension02Hasta),(CB921&gt;Suspension02Desde),(CB921&gt;Suspension02Hasta)),"No_Umbral",AND((BW921&lt;=Suspension02Desde),(BW921&lt;=Suspension02Hasta),(CB921&gt;=Suspension02Desde),(CB921&lt;=Suspension02Hasta)),"Umbral_Anticipado",AND((BW921&lt;=Suspension02Desde),(BW921&lt;=Suspension02Hasta),(CB921&gt;=Suspension02Desde),(CB921&gt;=Suspension02Hasta)),"Umbral_Interno",AND((BW921&gt;=Suspension02Desde),(BW921&lt;=Suspension02Hasta),(CB921&gt;=Suspension02Desde),(CB921&lt;=Suspension02Hasta)),"Umbral_Externo",AND((BW921&gt;=Suspension02Desde),(BW921&lt;=Suspension02Hasta),(CB921&gt;=Suspension02Desde),(CB921&gt;=Suspension02Hasta)),"Umbral_Tardío")</f>
        <v>No_Umbral</v>
      </c>
      <c r="CD921" s="43" cm="1">
        <f t="array" ref="CD921">_xlfn.IFS(CC921="Umbral_Anticipado",CB921-Suspension02Desde+1,CC921="Umbral_Interno",Suspension02Hasta-Suspension02Desde+1,CC921="Umbral_Externo",CB921-$BH921+1,CC921="Umbral_Tardío",Suspension02Hasta-$BH921+1,CC921="No_Umbral",0)</f>
        <v>0</v>
      </c>
      <c r="CE921" s="41" cm="1">
        <f t="array" ref="CE921">_xlfn.IFS(CC921="Umbral_Anticipado",Suspension02Hasta+CD921,CC921="Umbral_Interno",CB921+CD921,CC921="Umbral_Externo",Suspension02Hasta+CD921,CC921="Umbral_Tardío",CB921+CD921,CC921="No_Umbral",CB921)</f>
        <v>52829</v>
      </c>
      <c r="CF921" s="40">
        <f t="shared" si="212"/>
        <v>52831</v>
      </c>
    </row>
    <row r="922" spans="1:84" s="22" customFormat="1" ht="20.25" customHeight="1">
      <c r="A922" s="77" t="s">
        <v>5425</v>
      </c>
      <c r="B922" s="77" t="str">
        <f t="shared" si="205"/>
        <v>2022</v>
      </c>
      <c r="C922" s="94" t="s">
        <v>5426</v>
      </c>
      <c r="D922" s="77" t="s">
        <v>1650</v>
      </c>
      <c r="E922" s="77" t="s">
        <v>293</v>
      </c>
      <c r="F922" s="77" t="s">
        <v>130</v>
      </c>
      <c r="G922" s="201">
        <v>44615</v>
      </c>
      <c r="H922" s="201">
        <v>51919</v>
      </c>
      <c r="I922" s="77" t="s">
        <v>299</v>
      </c>
      <c r="J922" s="77"/>
      <c r="K922" s="78">
        <v>52830</v>
      </c>
      <c r="L922" s="77" t="str">
        <f>VLOOKUP(MONTH($K922),TablaMeses[],2,FALSE)</f>
        <v>08 AGOSTO</v>
      </c>
      <c r="M922" s="77">
        <f t="shared" si="215"/>
        <v>2044</v>
      </c>
      <c r="N922" s="77" t="s">
        <v>104</v>
      </c>
      <c r="O922" s="201" t="s">
        <v>104</v>
      </c>
      <c r="P922" s="77"/>
      <c r="Q922" s="77"/>
      <c r="R922" s="201"/>
      <c r="S922" s="77"/>
      <c r="T922" s="77"/>
      <c r="U922" s="201"/>
      <c r="V922" s="77"/>
      <c r="W922" s="77"/>
      <c r="X922" s="201"/>
      <c r="Y922" s="77"/>
      <c r="Z922" s="201"/>
      <c r="AA922" s="77"/>
      <c r="AB922" s="201"/>
      <c r="AC922" s="79" t="s">
        <v>104</v>
      </c>
      <c r="AD922" s="77" t="s">
        <v>104</v>
      </c>
      <c r="AE922" s="77" t="s">
        <v>104</v>
      </c>
      <c r="AF922" s="77" t="s">
        <v>104</v>
      </c>
      <c r="AG922" s="77"/>
      <c r="AH922" s="77"/>
      <c r="AI922" s="78" t="s">
        <v>104</v>
      </c>
      <c r="AJ922" s="77" t="s">
        <v>104</v>
      </c>
      <c r="AK922" s="77"/>
      <c r="AL922" s="77" t="s">
        <v>104</v>
      </c>
      <c r="AM922" s="78" t="s">
        <v>104</v>
      </c>
      <c r="AN922" s="77" t="s">
        <v>104</v>
      </c>
      <c r="AO922" s="77" t="s">
        <v>104</v>
      </c>
      <c r="AP922" s="77" t="s">
        <v>104</v>
      </c>
      <c r="AQ922" s="77" t="s">
        <v>104</v>
      </c>
      <c r="AR922" s="78" t="s">
        <v>104</v>
      </c>
      <c r="AS922" s="77" t="s">
        <v>104</v>
      </c>
      <c r="AT922" s="78" t="s">
        <v>104</v>
      </c>
      <c r="AU922" s="78" t="s">
        <v>104</v>
      </c>
      <c r="AV922" s="78">
        <v>45827</v>
      </c>
      <c r="AW922" s="77">
        <f t="shared" si="206"/>
        <v>25</v>
      </c>
      <c r="AX922" s="77">
        <f t="shared" si="213"/>
        <v>2025</v>
      </c>
      <c r="AY922" s="77" t="s">
        <v>944</v>
      </c>
      <c r="AZ922" s="81" t="s">
        <v>5391</v>
      </c>
      <c r="BC922" s="25" t="s">
        <v>673</v>
      </c>
      <c r="BD922" s="25" t="s">
        <v>2372</v>
      </c>
      <c r="BE922" s="25">
        <v>120</v>
      </c>
      <c r="BF922" s="25">
        <v>60</v>
      </c>
      <c r="BG922" s="25">
        <v>730</v>
      </c>
      <c r="BH922" s="40">
        <f t="shared" si="204"/>
        <v>51919</v>
      </c>
      <c r="BI922" s="41">
        <f t="shared" si="207"/>
        <v>52039</v>
      </c>
      <c r="BJ922" s="42" t="str" cm="1">
        <f t="array" ref="BJ922">_xlfn.IFS(AND((BH922&lt;Suspension01Desde),(BH922&lt;Suspension01Hasta),(BI922&lt;Suspension01Desde),(BI922&lt;Suspension01Hasta)),"No_Umbral",AND((BH922&gt;Suspension01Desde),(BH922&gt;Suspension01Hasta),(BI922&gt;Suspension01Desde),(BI922&gt;Suspension01Hasta)),"No_Umbral",AND((BH922&lt;=Suspension01Desde),(BH922&lt;=Suspension01Hasta),(BI922&gt;=Suspension01Desde),(BI922&lt;=Suspension01Hasta)),"Umbral_Anticipado",AND((BH922&lt;=Suspension01Desde),(BH922&lt;=Suspension01Hasta),(BI922&gt;=Suspension01Desde),(BI922&gt;=Suspension01Hasta)),"Umbral_Interno",AND((BH922&gt;=Suspension01Desde),(BH922&lt;=Suspension01Hasta),(BI922&gt;=Suspension01Desde),(BI922&lt;=Suspension01Hasta)),"Umbral_Externo",AND((BH922&gt;=Suspension01Desde),(BH922&lt;=Suspension01Hasta),(BI922&gt;=Suspension01Desde),(BI922&gt;=Suspension01Hasta)),"Umbral_Tardío")</f>
        <v>No_Umbral</v>
      </c>
      <c r="BK922" s="43" cm="1">
        <f t="array" ref="BK922">_xlfn.IFS(BJ922="Umbral_Anticipado",$BI922-Suspension01Desde+1,BJ922="Umbral_Interno",Suspension01Hasta-Suspension01Desde+1,BJ922="Umbral_Externo",BI922-$BH922+1,BJ922="Umbral_Tardío",Suspension01Hasta-$BH922+1,BJ922="No_Umbral",0)</f>
        <v>0</v>
      </c>
      <c r="BL922" s="42" cm="1">
        <f t="array" ref="BL922">_xlfn.IFS(BJ922="Umbral_Anticipado",Suspension01Hasta+BK922,BJ922="Umbral_Interno",BI922+BK922,BJ922="Umbral_Externo",Suspension01Hasta+BK922,BJ922="Umbral_Tardío",BI922+BK922,BJ922="No_Umbral",BI922)</f>
        <v>52039</v>
      </c>
      <c r="BM922" s="42" t="str" cm="1">
        <f t="array" ref="BM922">_xlfn.IFS(AND((BH922&lt;Suspension02Desde),(BH922&lt;Suspension02Hasta),(BL922&lt;Suspension02Desde),(BL922&lt;Suspension02Hasta)),"No_Umbral",AND((BH922&gt;Suspension02Desde),(BH922&gt;Suspension02Hasta),(BL922&gt;Suspension02Desde),(BL922&gt;Suspension02Hasta)),"No_Umbral",AND((BH922&lt;=Suspension02Desde),(BH922&lt;=Suspension02Hasta),(BL922&gt;=Suspension02Desde),(BL922&lt;=Suspension02Hasta)),"Umbral_Anticipado",AND((BH922&lt;=Suspension02Desde),(BH922&lt;=Suspension02Hasta),(BL922&gt;=Suspension02Desde),(BL922&gt;=Suspension02Hasta)),"Umbral_Interno",AND((BH922&gt;=Suspension02Desde),(BH922&lt;=Suspension02Hasta),(BL922&gt;=Suspension02Desde),(BL922&lt;=Suspension02Hasta)),"Umbral_Externo",AND((BH922&gt;=Suspension02Desde),(BH922&lt;=Suspension02Hasta),(BL922&gt;=Suspension02Desde),(BL922&gt;=Suspension02Hasta)),"Umbral_Tardío")</f>
        <v>No_Umbral</v>
      </c>
      <c r="BN922" s="43" cm="1">
        <f t="array" ref="BN922">_xlfn.IFS(BM922="Umbral_Anticipado",BL922-Suspension02Desde+1,BM922="Umbral_Interno",Suspension02Hasta-Suspension02Desde+1,BM922="Umbral_Externo",BL922-$BH922+1,BM922="Umbral_Tardío",Suspension02Hasta-$BH922+1,BM922="No_Umbral",0)</f>
        <v>0</v>
      </c>
      <c r="BO922" s="41" cm="1">
        <f t="array" ref="BO922">_xlfn.IFS(BM922="Umbral_Anticipado",Suspension02Hasta+BN922,BM922="Umbral_Interno",BL922+BN922,BM922="Umbral_Externo",Suspension02Hasta+BN922,BM922="Umbral_Tardío",BL922+BN922,BM922="No_Umbral",BL922)</f>
        <v>52039</v>
      </c>
      <c r="BP922" s="40">
        <f t="shared" si="208"/>
        <v>52039</v>
      </c>
      <c r="BQ922" s="41">
        <f t="shared" si="209"/>
        <v>52099</v>
      </c>
      <c r="BR922" s="42" t="str" cm="1">
        <f t="array" ref="BR922">_xlfn.IFS(AND((BO922&lt;Suspension01Desde),(BO922&lt;Suspension01Hasta),(BQ922&lt;Suspension01Desde),(BQ922&lt;Suspension01Hasta)),"No_Umbral",AND((BO922&gt;Suspension01Desde),(BO922&gt;Suspension01Hasta),(BQ922&gt;Suspension01Desde),(BQ922&gt;Suspension01Hasta)),"No_Umbral",AND((BO922&lt;=Suspension01Desde),(BO922&lt;=Suspension01Hasta),(BQ922&gt;=Suspension01Desde),(BQ922&lt;=Suspension01Hasta)),"Umbral_Anticipado",AND((BO922&lt;=Suspension01Desde),(BO922&lt;=Suspension01Hasta),(BQ922&gt;=Suspension01Desde),(BQ922&gt;=Suspension01Hasta)),"Umbral_Interno",AND((BO922&gt;=Suspension01Desde),(BO922&lt;=Suspension01Hasta),(BQ922&gt;=Suspension01Desde),(BQ922&lt;=Suspension01Hasta)),"Umbral_Externo",AND((BO922&gt;=Suspension01Desde),(BO922&lt;=Suspension01Hasta),(BQ922&gt;=Suspension01Desde),(BQ922&gt;=Suspension01Hasta)),"Umbral_Tardío")</f>
        <v>No_Umbral</v>
      </c>
      <c r="BS922" s="43" cm="1">
        <f t="array" ref="BS922">_xlfn.IFS(BR922="Umbral_Anticipado",$BQ922-Suspension01Desde+1,BR922="Umbral_Interno",Suspension01Hasta-Suspension01Desde+1,BR922="Umbral_Externo",BQ922-$BO922+1,BR922="Umbral_Tardío",Suspension01Hasta-$BO922+1,BR922="No_Umbral",0)</f>
        <v>0</v>
      </c>
      <c r="BT922" s="42" cm="1">
        <f t="array" ref="BT922">_xlfn.IFS(BR922="Umbral_Anticipado",Suspension01Hasta+BS922,BR922="Umbral_Interno",BQ922+BS922,BR922="Umbral_Externo",Suspension01Hasta+BS922,BR922="Umbral_Tardío",BQ922+BS922,BR922="No_Umbral",BQ922)</f>
        <v>52099</v>
      </c>
      <c r="BU922" s="42" t="str" cm="1">
        <f t="array" ref="BU922">_xlfn.IFS(AND((BO922&lt;Suspension02Desde),(BO922&lt;Suspension02Hasta),(BT922&lt;Suspension02Desde),(BT922&lt;Suspension02Hasta)),"No_Umbral",AND((BO922&gt;Suspension02Desde),(BO922&gt;Suspension02Hasta),(BT922&gt;Suspension02Desde),(BT922&gt;Suspension02Hasta)),"No_Umbral",AND((BO922&lt;=Suspension02Desde),(BO922&lt;=Suspension02Hasta),(BT922&gt;=Suspension02Desde),(BT922&lt;=Suspension02Hasta)),"Umbral_Anticipado",AND((BO922&lt;=Suspension02Desde),(BO922&lt;=Suspension02Hasta),(BT922&gt;=Suspension02Desde),(BT922&gt;=Suspension02Hasta)),"Umbral_Interno",AND((BO922&gt;=Suspension02Desde),(BO922&lt;=Suspension02Hasta),(BT922&gt;=Suspension02Desde),(BT922&lt;=Suspension02Hasta)),"Umbral_Externo",AND((BO922&gt;=Suspension02Desde),(BO922&lt;=Suspension02Hasta),(BT922&gt;=Suspension02Desde),(BT922&gt;=Suspension02Hasta)),"Umbral_Tardío")</f>
        <v>No_Umbral</v>
      </c>
      <c r="BV922" s="43" cm="1">
        <f t="array" ref="BV922">_xlfn.IFS(BU922="Umbral_Anticipado",BT922-Suspension02Desde+1,BU922="Umbral_Interno",Suspension02Hasta-Suspension02Desde+1,BU922="Umbral_Externo",BT922-$BO922+1,BU922="Umbral_Tardío",Suspension02Hasta-$BO922+1,BU922="No_Umbral",0)</f>
        <v>0</v>
      </c>
      <c r="BW922" s="41" cm="1">
        <f t="array" ref="BW922">_xlfn.IFS(BU922="Umbral_Anticipado",Suspension02Hasta+BV922,BU922="Umbral_Interno",BT922+BV922,BU922="Umbral_Externo",Suspension02Hasta+BV922,BU922="Umbral_Tardío",BT922+BV922,BU922="No_Umbral",BT922)</f>
        <v>52099</v>
      </c>
      <c r="BX922" s="40">
        <f t="shared" si="210"/>
        <v>52100</v>
      </c>
      <c r="BY922" s="41">
        <f t="shared" si="211"/>
        <v>52829</v>
      </c>
      <c r="BZ922" s="42" t="str" cm="1">
        <f t="array" ref="BZ922">_xlfn.IFS(AND((BW922&lt;Suspension01Desde),(BW922&lt;Suspension01Hasta),(BY922&lt;Suspension01Desde),(BY922&lt;Suspension01Hasta)),"No_Umbral",AND((BW922&gt;Suspension01Desde),(BW922&gt;Suspension01Hasta),(BY922&gt;Suspension01Desde),(BY922&gt;Suspension01Hasta)),"No_Umbral",AND((BW922&lt;=Suspension01Desde),(BW922&lt;=Suspension01Hasta),(BY922&gt;=Suspension01Desde),(BY922&lt;=Suspension01Hasta)),"Umbral_Anticipado",AND((BW922&lt;=Suspension01Desde),(BW922&lt;=Suspension01Hasta),(BY922&gt;=Suspension01Desde),(BY922&gt;=Suspension01Hasta)),"Umbral_Interno",AND((BW922&gt;=Suspension01Desde),(BW922&lt;=Suspension01Hasta),(BY922&gt;=Suspension01Desde),(BY922&lt;=Suspension01Hasta)),"Umbral_Externo",AND((BW922&gt;=Suspension01Desde),(BW922&lt;=Suspension01Hasta),(BY922&gt;=Suspension01Desde),(BY922&gt;=Suspension01Hasta)),"Umbral_Tardío")</f>
        <v>No_Umbral</v>
      </c>
      <c r="CA922" s="43" cm="1">
        <f t="array" ref="CA922">_xlfn.IFS(BZ922="Umbral_Anticipado",$BI922-Suspension01Desde+1,BZ922="Umbral_Interno",Suspension01Hasta-Suspension01Desde+1,BZ922="Umbral_Externo",BY922-$BH922+1,BZ922="Umbral_Tardío",Suspension01Hasta-$BH922+1,BZ922="No_Umbral",0)</f>
        <v>0</v>
      </c>
      <c r="CB922" s="42" cm="1">
        <f t="array" ref="CB922">_xlfn.IFS(BZ922="Umbral_Anticipado",Suspension01Hasta+CA922,BZ922="Umbral_Interno",BY922+CA922,BZ922="Umbral_Externo",Suspension01Hasta+CA922,BZ922="Umbral_Tardío",BY922+CA922,BZ922="No_Umbral",BY922)</f>
        <v>52829</v>
      </c>
      <c r="CC922" s="42" t="str" cm="1">
        <f t="array" ref="CC922">_xlfn.IFS(AND((BW922&lt;Suspension02Desde),(BW922&lt;Suspension02Hasta),(CB922&lt;Suspension02Desde),(CB922&lt;Suspension02Hasta)),"No_Umbral",AND((BW922&gt;Suspension02Desde),(BW922&gt;Suspension02Hasta),(CB922&gt;Suspension02Desde),(CB922&gt;Suspension02Hasta)),"No_Umbral",AND((BW922&lt;=Suspension02Desde),(BW922&lt;=Suspension02Hasta),(CB922&gt;=Suspension02Desde),(CB922&lt;=Suspension02Hasta)),"Umbral_Anticipado",AND((BW922&lt;=Suspension02Desde),(BW922&lt;=Suspension02Hasta),(CB922&gt;=Suspension02Desde),(CB922&gt;=Suspension02Hasta)),"Umbral_Interno",AND((BW922&gt;=Suspension02Desde),(BW922&lt;=Suspension02Hasta),(CB922&gt;=Suspension02Desde),(CB922&lt;=Suspension02Hasta)),"Umbral_Externo",AND((BW922&gt;=Suspension02Desde),(BW922&lt;=Suspension02Hasta),(CB922&gt;=Suspension02Desde),(CB922&gt;=Suspension02Hasta)),"Umbral_Tardío")</f>
        <v>No_Umbral</v>
      </c>
      <c r="CD922" s="43" cm="1">
        <f t="array" ref="CD922">_xlfn.IFS(CC922="Umbral_Anticipado",CB922-Suspension02Desde+1,CC922="Umbral_Interno",Suspension02Hasta-Suspension02Desde+1,CC922="Umbral_Externo",CB922-$BH922+1,CC922="Umbral_Tardío",Suspension02Hasta-$BH922+1,CC922="No_Umbral",0)</f>
        <v>0</v>
      </c>
      <c r="CE922" s="41" cm="1">
        <f t="array" ref="CE922">_xlfn.IFS(CC922="Umbral_Anticipado",Suspension02Hasta+CD922,CC922="Umbral_Interno",CB922+CD922,CC922="Umbral_Externo",Suspension02Hasta+CD922,CC922="Umbral_Tardío",CB922+CD922,CC922="No_Umbral",CB922)</f>
        <v>52829</v>
      </c>
      <c r="CF922" s="40">
        <f t="shared" si="212"/>
        <v>52831</v>
      </c>
    </row>
    <row r="923" spans="1:84" s="22" customFormat="1" ht="20.25" customHeight="1">
      <c r="A923" s="77" t="s">
        <v>5427</v>
      </c>
      <c r="B923" s="77" t="str">
        <f t="shared" si="205"/>
        <v>2022</v>
      </c>
      <c r="C923" s="77" t="s">
        <v>5428</v>
      </c>
      <c r="D923" s="77" t="s">
        <v>1650</v>
      </c>
      <c r="E923" s="77" t="s">
        <v>293</v>
      </c>
      <c r="F923" s="77" t="s">
        <v>130</v>
      </c>
      <c r="G923" s="201">
        <v>44615</v>
      </c>
      <c r="H923" s="201">
        <v>51919</v>
      </c>
      <c r="I923" s="77" t="s">
        <v>551</v>
      </c>
      <c r="J923" s="77"/>
      <c r="K923" s="78">
        <v>52830</v>
      </c>
      <c r="L923" s="77" t="str">
        <f>VLOOKUP(MONTH($K923),TablaMeses[],2,FALSE)</f>
        <v>08 AGOSTO</v>
      </c>
      <c r="M923" s="77">
        <f t="shared" si="215"/>
        <v>2044</v>
      </c>
      <c r="N923" s="77" t="s">
        <v>104</v>
      </c>
      <c r="O923" s="201" t="s">
        <v>104</v>
      </c>
      <c r="P923" s="77"/>
      <c r="Q923" s="77"/>
      <c r="R923" s="201"/>
      <c r="S923" s="77"/>
      <c r="T923" s="77"/>
      <c r="U923" s="201"/>
      <c r="V923" s="77"/>
      <c r="W923" s="77"/>
      <c r="X923" s="201"/>
      <c r="Y923" s="77"/>
      <c r="Z923" s="201"/>
      <c r="AA923" s="77"/>
      <c r="AB923" s="201"/>
      <c r="AC923" s="79" t="s">
        <v>104</v>
      </c>
      <c r="AD923" s="77" t="s">
        <v>104</v>
      </c>
      <c r="AE923" s="77" t="s">
        <v>104</v>
      </c>
      <c r="AF923" s="77" t="s">
        <v>104</v>
      </c>
      <c r="AG923" s="77"/>
      <c r="AH923" s="77"/>
      <c r="AI923" s="78" t="s">
        <v>104</v>
      </c>
      <c r="AJ923" s="77" t="s">
        <v>104</v>
      </c>
      <c r="AK923" s="77"/>
      <c r="AL923" s="77" t="s">
        <v>104</v>
      </c>
      <c r="AM923" s="78" t="s">
        <v>104</v>
      </c>
      <c r="AN923" s="77" t="s">
        <v>104</v>
      </c>
      <c r="AO923" s="77" t="s">
        <v>104</v>
      </c>
      <c r="AP923" s="77" t="s">
        <v>104</v>
      </c>
      <c r="AQ923" s="77" t="s">
        <v>104</v>
      </c>
      <c r="AR923" s="78" t="s">
        <v>104</v>
      </c>
      <c r="AS923" s="77" t="s">
        <v>104</v>
      </c>
      <c r="AT923" s="78" t="s">
        <v>104</v>
      </c>
      <c r="AU923" s="78" t="s">
        <v>104</v>
      </c>
      <c r="AV923" s="78">
        <v>45827</v>
      </c>
      <c r="AW923" s="77">
        <f t="shared" si="206"/>
        <v>25</v>
      </c>
      <c r="AX923" s="77">
        <f t="shared" si="213"/>
        <v>2025</v>
      </c>
      <c r="AY923" s="77" t="s">
        <v>944</v>
      </c>
      <c r="AZ923" s="81" t="s">
        <v>5391</v>
      </c>
      <c r="BC923" s="25" t="s">
        <v>673</v>
      </c>
      <c r="BD923" s="25" t="s">
        <v>2372</v>
      </c>
      <c r="BE923" s="25">
        <v>120</v>
      </c>
      <c r="BF923" s="25">
        <v>60</v>
      </c>
      <c r="BG923" s="25">
        <v>730</v>
      </c>
      <c r="BH923" s="40">
        <f t="shared" si="204"/>
        <v>51919</v>
      </c>
      <c r="BI923" s="41">
        <f t="shared" si="207"/>
        <v>52039</v>
      </c>
      <c r="BJ923" s="42" t="str" cm="1">
        <f t="array" ref="BJ923">_xlfn.IFS(AND((BH923&lt;Suspension01Desde),(BH923&lt;Suspension01Hasta),(BI923&lt;Suspension01Desde),(BI923&lt;Suspension01Hasta)),"No_Umbral",AND((BH923&gt;Suspension01Desde),(BH923&gt;Suspension01Hasta),(BI923&gt;Suspension01Desde),(BI923&gt;Suspension01Hasta)),"No_Umbral",AND((BH923&lt;=Suspension01Desde),(BH923&lt;=Suspension01Hasta),(BI923&gt;=Suspension01Desde),(BI923&lt;=Suspension01Hasta)),"Umbral_Anticipado",AND((BH923&lt;=Suspension01Desde),(BH923&lt;=Suspension01Hasta),(BI923&gt;=Suspension01Desde),(BI923&gt;=Suspension01Hasta)),"Umbral_Interno",AND((BH923&gt;=Suspension01Desde),(BH923&lt;=Suspension01Hasta),(BI923&gt;=Suspension01Desde),(BI923&lt;=Suspension01Hasta)),"Umbral_Externo",AND((BH923&gt;=Suspension01Desde),(BH923&lt;=Suspension01Hasta),(BI923&gt;=Suspension01Desde),(BI923&gt;=Suspension01Hasta)),"Umbral_Tardío")</f>
        <v>No_Umbral</v>
      </c>
      <c r="BK923" s="43" cm="1">
        <f t="array" ref="BK923">_xlfn.IFS(BJ923="Umbral_Anticipado",$BI923-Suspension01Desde+1,BJ923="Umbral_Interno",Suspension01Hasta-Suspension01Desde+1,BJ923="Umbral_Externo",BI923-$BH923+1,BJ923="Umbral_Tardío",Suspension01Hasta-$BH923+1,BJ923="No_Umbral",0)</f>
        <v>0</v>
      </c>
      <c r="BL923" s="42" cm="1">
        <f t="array" ref="BL923">_xlfn.IFS(BJ923="Umbral_Anticipado",Suspension01Hasta+BK923,BJ923="Umbral_Interno",BI923+BK923,BJ923="Umbral_Externo",Suspension01Hasta+BK923,BJ923="Umbral_Tardío",BI923+BK923,BJ923="No_Umbral",BI923)</f>
        <v>52039</v>
      </c>
      <c r="BM923" s="42" t="str" cm="1">
        <f t="array" ref="BM923">_xlfn.IFS(AND((BH923&lt;Suspension02Desde),(BH923&lt;Suspension02Hasta),(BL923&lt;Suspension02Desde),(BL923&lt;Suspension02Hasta)),"No_Umbral",AND((BH923&gt;Suspension02Desde),(BH923&gt;Suspension02Hasta),(BL923&gt;Suspension02Desde),(BL923&gt;Suspension02Hasta)),"No_Umbral",AND((BH923&lt;=Suspension02Desde),(BH923&lt;=Suspension02Hasta),(BL923&gt;=Suspension02Desde),(BL923&lt;=Suspension02Hasta)),"Umbral_Anticipado",AND((BH923&lt;=Suspension02Desde),(BH923&lt;=Suspension02Hasta),(BL923&gt;=Suspension02Desde),(BL923&gt;=Suspension02Hasta)),"Umbral_Interno",AND((BH923&gt;=Suspension02Desde),(BH923&lt;=Suspension02Hasta),(BL923&gt;=Suspension02Desde),(BL923&lt;=Suspension02Hasta)),"Umbral_Externo",AND((BH923&gt;=Suspension02Desde),(BH923&lt;=Suspension02Hasta),(BL923&gt;=Suspension02Desde),(BL923&gt;=Suspension02Hasta)),"Umbral_Tardío")</f>
        <v>No_Umbral</v>
      </c>
      <c r="BN923" s="43" cm="1">
        <f t="array" ref="BN923">_xlfn.IFS(BM923="Umbral_Anticipado",BL923-Suspension02Desde+1,BM923="Umbral_Interno",Suspension02Hasta-Suspension02Desde+1,BM923="Umbral_Externo",BL923-$BH923+1,BM923="Umbral_Tardío",Suspension02Hasta-$BH923+1,BM923="No_Umbral",0)</f>
        <v>0</v>
      </c>
      <c r="BO923" s="41" cm="1">
        <f t="array" ref="BO923">_xlfn.IFS(BM923="Umbral_Anticipado",Suspension02Hasta+BN923,BM923="Umbral_Interno",BL923+BN923,BM923="Umbral_Externo",Suspension02Hasta+BN923,BM923="Umbral_Tardío",BL923+BN923,BM923="No_Umbral",BL923)</f>
        <v>52039</v>
      </c>
      <c r="BP923" s="40">
        <f t="shared" si="208"/>
        <v>52039</v>
      </c>
      <c r="BQ923" s="41">
        <f t="shared" si="209"/>
        <v>52099</v>
      </c>
      <c r="BR923" s="42" t="str" cm="1">
        <f t="array" ref="BR923">_xlfn.IFS(AND((BO923&lt;Suspension01Desde),(BO923&lt;Suspension01Hasta),(BQ923&lt;Suspension01Desde),(BQ923&lt;Suspension01Hasta)),"No_Umbral",AND((BO923&gt;Suspension01Desde),(BO923&gt;Suspension01Hasta),(BQ923&gt;Suspension01Desde),(BQ923&gt;Suspension01Hasta)),"No_Umbral",AND((BO923&lt;=Suspension01Desde),(BO923&lt;=Suspension01Hasta),(BQ923&gt;=Suspension01Desde),(BQ923&lt;=Suspension01Hasta)),"Umbral_Anticipado",AND((BO923&lt;=Suspension01Desde),(BO923&lt;=Suspension01Hasta),(BQ923&gt;=Suspension01Desde),(BQ923&gt;=Suspension01Hasta)),"Umbral_Interno",AND((BO923&gt;=Suspension01Desde),(BO923&lt;=Suspension01Hasta),(BQ923&gt;=Suspension01Desde),(BQ923&lt;=Suspension01Hasta)),"Umbral_Externo",AND((BO923&gt;=Suspension01Desde),(BO923&lt;=Suspension01Hasta),(BQ923&gt;=Suspension01Desde),(BQ923&gt;=Suspension01Hasta)),"Umbral_Tardío")</f>
        <v>No_Umbral</v>
      </c>
      <c r="BS923" s="43" cm="1">
        <f t="array" ref="BS923">_xlfn.IFS(BR923="Umbral_Anticipado",$BQ923-Suspension01Desde+1,BR923="Umbral_Interno",Suspension01Hasta-Suspension01Desde+1,BR923="Umbral_Externo",BQ923-$BO923+1,BR923="Umbral_Tardío",Suspension01Hasta-$BO923+1,BR923="No_Umbral",0)</f>
        <v>0</v>
      </c>
      <c r="BT923" s="42" cm="1">
        <f t="array" ref="BT923">_xlfn.IFS(BR923="Umbral_Anticipado",Suspension01Hasta+BS923,BR923="Umbral_Interno",BQ923+BS923,BR923="Umbral_Externo",Suspension01Hasta+BS923,BR923="Umbral_Tardío",BQ923+BS923,BR923="No_Umbral",BQ923)</f>
        <v>52099</v>
      </c>
      <c r="BU923" s="42" t="str" cm="1">
        <f t="array" ref="BU923">_xlfn.IFS(AND((BO923&lt;Suspension02Desde),(BO923&lt;Suspension02Hasta),(BT923&lt;Suspension02Desde),(BT923&lt;Suspension02Hasta)),"No_Umbral",AND((BO923&gt;Suspension02Desde),(BO923&gt;Suspension02Hasta),(BT923&gt;Suspension02Desde),(BT923&gt;Suspension02Hasta)),"No_Umbral",AND((BO923&lt;=Suspension02Desde),(BO923&lt;=Suspension02Hasta),(BT923&gt;=Suspension02Desde),(BT923&lt;=Suspension02Hasta)),"Umbral_Anticipado",AND((BO923&lt;=Suspension02Desde),(BO923&lt;=Suspension02Hasta),(BT923&gt;=Suspension02Desde),(BT923&gt;=Suspension02Hasta)),"Umbral_Interno",AND((BO923&gt;=Suspension02Desde),(BO923&lt;=Suspension02Hasta),(BT923&gt;=Suspension02Desde),(BT923&lt;=Suspension02Hasta)),"Umbral_Externo",AND((BO923&gt;=Suspension02Desde),(BO923&lt;=Suspension02Hasta),(BT923&gt;=Suspension02Desde),(BT923&gt;=Suspension02Hasta)),"Umbral_Tardío")</f>
        <v>No_Umbral</v>
      </c>
      <c r="BV923" s="43" cm="1">
        <f t="array" ref="BV923">_xlfn.IFS(BU923="Umbral_Anticipado",BT923-Suspension02Desde+1,BU923="Umbral_Interno",Suspension02Hasta-Suspension02Desde+1,BU923="Umbral_Externo",BT923-$BO923+1,BU923="Umbral_Tardío",Suspension02Hasta-$BO923+1,BU923="No_Umbral",0)</f>
        <v>0</v>
      </c>
      <c r="BW923" s="41" cm="1">
        <f t="array" ref="BW923">_xlfn.IFS(BU923="Umbral_Anticipado",Suspension02Hasta+BV923,BU923="Umbral_Interno",BT923+BV923,BU923="Umbral_Externo",Suspension02Hasta+BV923,BU923="Umbral_Tardío",BT923+BV923,BU923="No_Umbral",BT923)</f>
        <v>52099</v>
      </c>
      <c r="BX923" s="40">
        <f t="shared" si="210"/>
        <v>52100</v>
      </c>
      <c r="BY923" s="41">
        <f t="shared" si="211"/>
        <v>52829</v>
      </c>
      <c r="BZ923" s="42" t="str" cm="1">
        <f t="array" ref="BZ923">_xlfn.IFS(AND((BW923&lt;Suspension01Desde),(BW923&lt;Suspension01Hasta),(BY923&lt;Suspension01Desde),(BY923&lt;Suspension01Hasta)),"No_Umbral",AND((BW923&gt;Suspension01Desde),(BW923&gt;Suspension01Hasta),(BY923&gt;Suspension01Desde),(BY923&gt;Suspension01Hasta)),"No_Umbral",AND((BW923&lt;=Suspension01Desde),(BW923&lt;=Suspension01Hasta),(BY923&gt;=Suspension01Desde),(BY923&lt;=Suspension01Hasta)),"Umbral_Anticipado",AND((BW923&lt;=Suspension01Desde),(BW923&lt;=Suspension01Hasta),(BY923&gt;=Suspension01Desde),(BY923&gt;=Suspension01Hasta)),"Umbral_Interno",AND((BW923&gt;=Suspension01Desde),(BW923&lt;=Suspension01Hasta),(BY923&gt;=Suspension01Desde),(BY923&lt;=Suspension01Hasta)),"Umbral_Externo",AND((BW923&gt;=Suspension01Desde),(BW923&lt;=Suspension01Hasta),(BY923&gt;=Suspension01Desde),(BY923&gt;=Suspension01Hasta)),"Umbral_Tardío")</f>
        <v>No_Umbral</v>
      </c>
      <c r="CA923" s="43" cm="1">
        <f t="array" ref="CA923">_xlfn.IFS(BZ923="Umbral_Anticipado",$BI923-Suspension01Desde+1,BZ923="Umbral_Interno",Suspension01Hasta-Suspension01Desde+1,BZ923="Umbral_Externo",BY923-$BH923+1,BZ923="Umbral_Tardío",Suspension01Hasta-$BH923+1,BZ923="No_Umbral",0)</f>
        <v>0</v>
      </c>
      <c r="CB923" s="42" cm="1">
        <f t="array" ref="CB923">_xlfn.IFS(BZ923="Umbral_Anticipado",Suspension01Hasta+CA923,BZ923="Umbral_Interno",BY923+CA923,BZ923="Umbral_Externo",Suspension01Hasta+CA923,BZ923="Umbral_Tardío",BY923+CA923,BZ923="No_Umbral",BY923)</f>
        <v>52829</v>
      </c>
      <c r="CC923" s="42" t="str" cm="1">
        <f t="array" ref="CC923">_xlfn.IFS(AND((BW923&lt;Suspension02Desde),(BW923&lt;Suspension02Hasta),(CB923&lt;Suspension02Desde),(CB923&lt;Suspension02Hasta)),"No_Umbral",AND((BW923&gt;Suspension02Desde),(BW923&gt;Suspension02Hasta),(CB923&gt;Suspension02Desde),(CB923&gt;Suspension02Hasta)),"No_Umbral",AND((BW923&lt;=Suspension02Desde),(BW923&lt;=Suspension02Hasta),(CB923&gt;=Suspension02Desde),(CB923&lt;=Suspension02Hasta)),"Umbral_Anticipado",AND((BW923&lt;=Suspension02Desde),(BW923&lt;=Suspension02Hasta),(CB923&gt;=Suspension02Desde),(CB923&gt;=Suspension02Hasta)),"Umbral_Interno",AND((BW923&gt;=Suspension02Desde),(BW923&lt;=Suspension02Hasta),(CB923&gt;=Suspension02Desde),(CB923&lt;=Suspension02Hasta)),"Umbral_Externo",AND((BW923&gt;=Suspension02Desde),(BW923&lt;=Suspension02Hasta),(CB923&gt;=Suspension02Desde),(CB923&gt;=Suspension02Hasta)),"Umbral_Tardío")</f>
        <v>No_Umbral</v>
      </c>
      <c r="CD923" s="43" cm="1">
        <f t="array" ref="CD923">_xlfn.IFS(CC923="Umbral_Anticipado",CB923-Suspension02Desde+1,CC923="Umbral_Interno",Suspension02Hasta-Suspension02Desde+1,CC923="Umbral_Externo",CB923-$BH923+1,CC923="Umbral_Tardío",Suspension02Hasta-$BH923+1,CC923="No_Umbral",0)</f>
        <v>0</v>
      </c>
      <c r="CE923" s="41" cm="1">
        <f t="array" ref="CE923">_xlfn.IFS(CC923="Umbral_Anticipado",Suspension02Hasta+CD923,CC923="Umbral_Interno",CB923+CD923,CC923="Umbral_Externo",Suspension02Hasta+CD923,CC923="Umbral_Tardío",CB923+CD923,CC923="No_Umbral",CB923)</f>
        <v>52829</v>
      </c>
      <c r="CF923" s="40">
        <f t="shared" si="212"/>
        <v>52831</v>
      </c>
    </row>
    <row r="924" spans="1:84" s="22" customFormat="1" ht="20.25" customHeight="1">
      <c r="A924" s="77" t="s">
        <v>5429</v>
      </c>
      <c r="B924" s="77" t="str">
        <f t="shared" si="205"/>
        <v>2022</v>
      </c>
      <c r="C924" s="77" t="s">
        <v>5430</v>
      </c>
      <c r="D924" s="77" t="s">
        <v>1650</v>
      </c>
      <c r="E924" s="77" t="s">
        <v>293</v>
      </c>
      <c r="F924" s="77" t="s">
        <v>130</v>
      </c>
      <c r="G924" s="201">
        <v>44615</v>
      </c>
      <c r="H924" s="201">
        <v>51919</v>
      </c>
      <c r="I924" s="77" t="s">
        <v>92</v>
      </c>
      <c r="J924" s="77"/>
      <c r="K924" s="78">
        <v>52830</v>
      </c>
      <c r="L924" s="77" t="str">
        <f>VLOOKUP(MONTH($K924),TablaMeses[],2,FALSE)</f>
        <v>08 AGOSTO</v>
      </c>
      <c r="M924" s="77">
        <f t="shared" si="215"/>
        <v>2044</v>
      </c>
      <c r="N924" s="77" t="s">
        <v>104</v>
      </c>
      <c r="O924" s="201" t="s">
        <v>104</v>
      </c>
      <c r="P924" s="77"/>
      <c r="Q924" s="77"/>
      <c r="R924" s="201"/>
      <c r="S924" s="77"/>
      <c r="T924" s="77"/>
      <c r="U924" s="201"/>
      <c r="V924" s="77"/>
      <c r="W924" s="77"/>
      <c r="X924" s="201"/>
      <c r="Y924" s="77"/>
      <c r="Z924" s="201"/>
      <c r="AA924" s="77"/>
      <c r="AB924" s="201"/>
      <c r="AC924" s="79" t="s">
        <v>104</v>
      </c>
      <c r="AD924" s="77" t="s">
        <v>104</v>
      </c>
      <c r="AE924" s="77" t="s">
        <v>104</v>
      </c>
      <c r="AF924" s="77" t="s">
        <v>104</v>
      </c>
      <c r="AG924" s="77"/>
      <c r="AH924" s="77"/>
      <c r="AI924" s="78" t="s">
        <v>104</v>
      </c>
      <c r="AJ924" s="77" t="s">
        <v>104</v>
      </c>
      <c r="AK924" s="77"/>
      <c r="AL924" s="77" t="s">
        <v>104</v>
      </c>
      <c r="AM924" s="78" t="s">
        <v>104</v>
      </c>
      <c r="AN924" s="77" t="s">
        <v>104</v>
      </c>
      <c r="AO924" s="77" t="s">
        <v>104</v>
      </c>
      <c r="AP924" s="77" t="s">
        <v>104</v>
      </c>
      <c r="AQ924" s="77" t="s">
        <v>104</v>
      </c>
      <c r="AR924" s="78" t="s">
        <v>104</v>
      </c>
      <c r="AS924" s="77" t="s">
        <v>104</v>
      </c>
      <c r="AT924" s="78" t="s">
        <v>104</v>
      </c>
      <c r="AU924" s="78" t="s">
        <v>104</v>
      </c>
      <c r="AV924" s="78">
        <v>45827</v>
      </c>
      <c r="AW924" s="77">
        <f t="shared" si="206"/>
        <v>25</v>
      </c>
      <c r="AX924" s="77">
        <f t="shared" si="213"/>
        <v>2025</v>
      </c>
      <c r="AY924" s="77" t="s">
        <v>944</v>
      </c>
      <c r="AZ924" s="81" t="s">
        <v>5391</v>
      </c>
      <c r="BC924" s="25" t="s">
        <v>673</v>
      </c>
      <c r="BD924" s="25" t="s">
        <v>1464</v>
      </c>
      <c r="BE924" s="25">
        <v>120</v>
      </c>
      <c r="BF924" s="25">
        <v>60</v>
      </c>
      <c r="BG924" s="25">
        <v>730</v>
      </c>
      <c r="BH924" s="40">
        <f t="shared" si="204"/>
        <v>51919</v>
      </c>
      <c r="BI924" s="41">
        <f t="shared" si="207"/>
        <v>52039</v>
      </c>
      <c r="BJ924" s="42" t="str" cm="1">
        <f t="array" ref="BJ924">_xlfn.IFS(AND((BH924&lt;Suspension01Desde),(BH924&lt;Suspension01Hasta),(BI924&lt;Suspension01Desde),(BI924&lt;Suspension01Hasta)),"No_Umbral",AND((BH924&gt;Suspension01Desde),(BH924&gt;Suspension01Hasta),(BI924&gt;Suspension01Desde),(BI924&gt;Suspension01Hasta)),"No_Umbral",AND((BH924&lt;=Suspension01Desde),(BH924&lt;=Suspension01Hasta),(BI924&gt;=Suspension01Desde),(BI924&lt;=Suspension01Hasta)),"Umbral_Anticipado",AND((BH924&lt;=Suspension01Desde),(BH924&lt;=Suspension01Hasta),(BI924&gt;=Suspension01Desde),(BI924&gt;=Suspension01Hasta)),"Umbral_Interno",AND((BH924&gt;=Suspension01Desde),(BH924&lt;=Suspension01Hasta),(BI924&gt;=Suspension01Desde),(BI924&lt;=Suspension01Hasta)),"Umbral_Externo",AND((BH924&gt;=Suspension01Desde),(BH924&lt;=Suspension01Hasta),(BI924&gt;=Suspension01Desde),(BI924&gt;=Suspension01Hasta)),"Umbral_Tardío")</f>
        <v>No_Umbral</v>
      </c>
      <c r="BK924" s="43" cm="1">
        <f t="array" ref="BK924">_xlfn.IFS(BJ924="Umbral_Anticipado",$BI924-Suspension01Desde+1,BJ924="Umbral_Interno",Suspension01Hasta-Suspension01Desde+1,BJ924="Umbral_Externo",BI924-$BH924+1,BJ924="Umbral_Tardío",Suspension01Hasta-$BH924+1,BJ924="No_Umbral",0)</f>
        <v>0</v>
      </c>
      <c r="BL924" s="42" cm="1">
        <f t="array" ref="BL924">_xlfn.IFS(BJ924="Umbral_Anticipado",Suspension01Hasta+BK924,BJ924="Umbral_Interno",BI924+BK924,BJ924="Umbral_Externo",Suspension01Hasta+BK924,BJ924="Umbral_Tardío",BI924+BK924,BJ924="No_Umbral",BI924)</f>
        <v>52039</v>
      </c>
      <c r="BM924" s="42" t="str" cm="1">
        <f t="array" ref="BM924">_xlfn.IFS(AND((BH924&lt;Suspension02Desde),(BH924&lt;Suspension02Hasta),(BL924&lt;Suspension02Desde),(BL924&lt;Suspension02Hasta)),"No_Umbral",AND((BH924&gt;Suspension02Desde),(BH924&gt;Suspension02Hasta),(BL924&gt;Suspension02Desde),(BL924&gt;Suspension02Hasta)),"No_Umbral",AND((BH924&lt;=Suspension02Desde),(BH924&lt;=Suspension02Hasta),(BL924&gt;=Suspension02Desde),(BL924&lt;=Suspension02Hasta)),"Umbral_Anticipado",AND((BH924&lt;=Suspension02Desde),(BH924&lt;=Suspension02Hasta),(BL924&gt;=Suspension02Desde),(BL924&gt;=Suspension02Hasta)),"Umbral_Interno",AND((BH924&gt;=Suspension02Desde),(BH924&lt;=Suspension02Hasta),(BL924&gt;=Suspension02Desde),(BL924&lt;=Suspension02Hasta)),"Umbral_Externo",AND((BH924&gt;=Suspension02Desde),(BH924&lt;=Suspension02Hasta),(BL924&gt;=Suspension02Desde),(BL924&gt;=Suspension02Hasta)),"Umbral_Tardío")</f>
        <v>No_Umbral</v>
      </c>
      <c r="BN924" s="43" cm="1">
        <f t="array" ref="BN924">_xlfn.IFS(BM924="Umbral_Anticipado",BL924-Suspension02Desde+1,BM924="Umbral_Interno",Suspension02Hasta-Suspension02Desde+1,BM924="Umbral_Externo",BL924-$BH924+1,BM924="Umbral_Tardío",Suspension02Hasta-$BH924+1,BM924="No_Umbral",0)</f>
        <v>0</v>
      </c>
      <c r="BO924" s="41" cm="1">
        <f t="array" ref="BO924">_xlfn.IFS(BM924="Umbral_Anticipado",Suspension02Hasta+BN924,BM924="Umbral_Interno",BL924+BN924,BM924="Umbral_Externo",Suspension02Hasta+BN924,BM924="Umbral_Tardío",BL924+BN924,BM924="No_Umbral",BL924)</f>
        <v>52039</v>
      </c>
      <c r="BP924" s="40">
        <f t="shared" si="208"/>
        <v>52039</v>
      </c>
      <c r="BQ924" s="41">
        <f t="shared" si="209"/>
        <v>52099</v>
      </c>
      <c r="BR924" s="42" t="str" cm="1">
        <f t="array" ref="BR924">_xlfn.IFS(AND((BO924&lt;Suspension01Desde),(BO924&lt;Suspension01Hasta),(BQ924&lt;Suspension01Desde),(BQ924&lt;Suspension01Hasta)),"No_Umbral",AND((BO924&gt;Suspension01Desde),(BO924&gt;Suspension01Hasta),(BQ924&gt;Suspension01Desde),(BQ924&gt;Suspension01Hasta)),"No_Umbral",AND((BO924&lt;=Suspension01Desde),(BO924&lt;=Suspension01Hasta),(BQ924&gt;=Suspension01Desde),(BQ924&lt;=Suspension01Hasta)),"Umbral_Anticipado",AND((BO924&lt;=Suspension01Desde),(BO924&lt;=Suspension01Hasta),(BQ924&gt;=Suspension01Desde),(BQ924&gt;=Suspension01Hasta)),"Umbral_Interno",AND((BO924&gt;=Suspension01Desde),(BO924&lt;=Suspension01Hasta),(BQ924&gt;=Suspension01Desde),(BQ924&lt;=Suspension01Hasta)),"Umbral_Externo",AND((BO924&gt;=Suspension01Desde),(BO924&lt;=Suspension01Hasta),(BQ924&gt;=Suspension01Desde),(BQ924&gt;=Suspension01Hasta)),"Umbral_Tardío")</f>
        <v>No_Umbral</v>
      </c>
      <c r="BS924" s="43" cm="1">
        <f t="array" ref="BS924">_xlfn.IFS(BR924="Umbral_Anticipado",$BQ924-Suspension01Desde+1,BR924="Umbral_Interno",Suspension01Hasta-Suspension01Desde+1,BR924="Umbral_Externo",BQ924-$BO924+1,BR924="Umbral_Tardío",Suspension01Hasta-$BO924+1,BR924="No_Umbral",0)</f>
        <v>0</v>
      </c>
      <c r="BT924" s="42" cm="1">
        <f t="array" ref="BT924">_xlfn.IFS(BR924="Umbral_Anticipado",Suspension01Hasta+BS924,BR924="Umbral_Interno",BQ924+BS924,BR924="Umbral_Externo",Suspension01Hasta+BS924,BR924="Umbral_Tardío",BQ924+BS924,BR924="No_Umbral",BQ924)</f>
        <v>52099</v>
      </c>
      <c r="BU924" s="42" t="str" cm="1">
        <f t="array" ref="BU924">_xlfn.IFS(AND((BO924&lt;Suspension02Desde),(BO924&lt;Suspension02Hasta),(BT924&lt;Suspension02Desde),(BT924&lt;Suspension02Hasta)),"No_Umbral",AND((BO924&gt;Suspension02Desde),(BO924&gt;Suspension02Hasta),(BT924&gt;Suspension02Desde),(BT924&gt;Suspension02Hasta)),"No_Umbral",AND((BO924&lt;=Suspension02Desde),(BO924&lt;=Suspension02Hasta),(BT924&gt;=Suspension02Desde),(BT924&lt;=Suspension02Hasta)),"Umbral_Anticipado",AND((BO924&lt;=Suspension02Desde),(BO924&lt;=Suspension02Hasta),(BT924&gt;=Suspension02Desde),(BT924&gt;=Suspension02Hasta)),"Umbral_Interno",AND((BO924&gt;=Suspension02Desde),(BO924&lt;=Suspension02Hasta),(BT924&gt;=Suspension02Desde),(BT924&lt;=Suspension02Hasta)),"Umbral_Externo",AND((BO924&gt;=Suspension02Desde),(BO924&lt;=Suspension02Hasta),(BT924&gt;=Suspension02Desde),(BT924&gt;=Suspension02Hasta)),"Umbral_Tardío")</f>
        <v>No_Umbral</v>
      </c>
      <c r="BV924" s="43" cm="1">
        <f t="array" ref="BV924">_xlfn.IFS(BU924="Umbral_Anticipado",BT924-Suspension02Desde+1,BU924="Umbral_Interno",Suspension02Hasta-Suspension02Desde+1,BU924="Umbral_Externo",BT924-$BO924+1,BU924="Umbral_Tardío",Suspension02Hasta-$BO924+1,BU924="No_Umbral",0)</f>
        <v>0</v>
      </c>
      <c r="BW924" s="41" cm="1">
        <f t="array" ref="BW924">_xlfn.IFS(BU924="Umbral_Anticipado",Suspension02Hasta+BV924,BU924="Umbral_Interno",BT924+BV924,BU924="Umbral_Externo",Suspension02Hasta+BV924,BU924="Umbral_Tardío",BT924+BV924,BU924="No_Umbral",BT924)</f>
        <v>52099</v>
      </c>
      <c r="BX924" s="40">
        <f t="shared" si="210"/>
        <v>52100</v>
      </c>
      <c r="BY924" s="41">
        <f t="shared" si="211"/>
        <v>52829</v>
      </c>
      <c r="BZ924" s="42" t="str" cm="1">
        <f t="array" ref="BZ924">_xlfn.IFS(AND((BW924&lt;Suspension01Desde),(BW924&lt;Suspension01Hasta),(BY924&lt;Suspension01Desde),(BY924&lt;Suspension01Hasta)),"No_Umbral",AND((BW924&gt;Suspension01Desde),(BW924&gt;Suspension01Hasta),(BY924&gt;Suspension01Desde),(BY924&gt;Suspension01Hasta)),"No_Umbral",AND((BW924&lt;=Suspension01Desde),(BW924&lt;=Suspension01Hasta),(BY924&gt;=Suspension01Desde),(BY924&lt;=Suspension01Hasta)),"Umbral_Anticipado",AND((BW924&lt;=Suspension01Desde),(BW924&lt;=Suspension01Hasta),(BY924&gt;=Suspension01Desde),(BY924&gt;=Suspension01Hasta)),"Umbral_Interno",AND((BW924&gt;=Suspension01Desde),(BW924&lt;=Suspension01Hasta),(BY924&gt;=Suspension01Desde),(BY924&lt;=Suspension01Hasta)),"Umbral_Externo",AND((BW924&gt;=Suspension01Desde),(BW924&lt;=Suspension01Hasta),(BY924&gt;=Suspension01Desde),(BY924&gt;=Suspension01Hasta)),"Umbral_Tardío")</f>
        <v>No_Umbral</v>
      </c>
      <c r="CA924" s="43" cm="1">
        <f t="array" ref="CA924">_xlfn.IFS(BZ924="Umbral_Anticipado",$BI924-Suspension01Desde+1,BZ924="Umbral_Interno",Suspension01Hasta-Suspension01Desde+1,BZ924="Umbral_Externo",BY924-$BH924+1,BZ924="Umbral_Tardío",Suspension01Hasta-$BH924+1,BZ924="No_Umbral",0)</f>
        <v>0</v>
      </c>
      <c r="CB924" s="42" cm="1">
        <f t="array" ref="CB924">_xlfn.IFS(BZ924="Umbral_Anticipado",Suspension01Hasta+CA924,BZ924="Umbral_Interno",BY924+CA924,BZ924="Umbral_Externo",Suspension01Hasta+CA924,BZ924="Umbral_Tardío",BY924+CA924,BZ924="No_Umbral",BY924)</f>
        <v>52829</v>
      </c>
      <c r="CC924" s="42" t="str" cm="1">
        <f t="array" ref="CC924">_xlfn.IFS(AND((BW924&lt;Suspension02Desde),(BW924&lt;Suspension02Hasta),(CB924&lt;Suspension02Desde),(CB924&lt;Suspension02Hasta)),"No_Umbral",AND((BW924&gt;Suspension02Desde),(BW924&gt;Suspension02Hasta),(CB924&gt;Suspension02Desde),(CB924&gt;Suspension02Hasta)),"No_Umbral",AND((BW924&lt;=Suspension02Desde),(BW924&lt;=Suspension02Hasta),(CB924&gt;=Suspension02Desde),(CB924&lt;=Suspension02Hasta)),"Umbral_Anticipado",AND((BW924&lt;=Suspension02Desde),(BW924&lt;=Suspension02Hasta),(CB924&gt;=Suspension02Desde),(CB924&gt;=Suspension02Hasta)),"Umbral_Interno",AND((BW924&gt;=Suspension02Desde),(BW924&lt;=Suspension02Hasta),(CB924&gt;=Suspension02Desde),(CB924&lt;=Suspension02Hasta)),"Umbral_Externo",AND((BW924&gt;=Suspension02Desde),(BW924&lt;=Suspension02Hasta),(CB924&gt;=Suspension02Desde),(CB924&gt;=Suspension02Hasta)),"Umbral_Tardío")</f>
        <v>No_Umbral</v>
      </c>
      <c r="CD924" s="43" cm="1">
        <f t="array" ref="CD924">_xlfn.IFS(CC924="Umbral_Anticipado",CB924-Suspension02Desde+1,CC924="Umbral_Interno",Suspension02Hasta-Suspension02Desde+1,CC924="Umbral_Externo",CB924-$BH924+1,CC924="Umbral_Tardío",Suspension02Hasta-$BH924+1,CC924="No_Umbral",0)</f>
        <v>0</v>
      </c>
      <c r="CE924" s="41" cm="1">
        <f t="array" ref="CE924">_xlfn.IFS(CC924="Umbral_Anticipado",Suspension02Hasta+CD924,CC924="Umbral_Interno",CB924+CD924,CC924="Umbral_Externo",Suspension02Hasta+CD924,CC924="Umbral_Tardío",CB924+CD924,CC924="No_Umbral",CB924)</f>
        <v>52829</v>
      </c>
      <c r="CF924" s="40">
        <f t="shared" si="212"/>
        <v>52831</v>
      </c>
    </row>
    <row r="925" spans="1:84" s="22" customFormat="1" ht="20.25" customHeight="1">
      <c r="A925" s="77" t="s">
        <v>5431</v>
      </c>
      <c r="B925" s="77" t="str">
        <f t="shared" si="205"/>
        <v>2022</v>
      </c>
      <c r="C925" s="77" t="s">
        <v>5432</v>
      </c>
      <c r="D925" s="77" t="s">
        <v>4591</v>
      </c>
      <c r="E925" s="77" t="s">
        <v>293</v>
      </c>
      <c r="F925" s="77" t="s">
        <v>130</v>
      </c>
      <c r="G925" s="201">
        <v>44676</v>
      </c>
      <c r="H925" s="201">
        <v>51980</v>
      </c>
      <c r="I925" s="77" t="s">
        <v>299</v>
      </c>
      <c r="J925" s="77"/>
      <c r="K925" s="78">
        <v>52894</v>
      </c>
      <c r="L925" s="77" t="str">
        <f>VLOOKUP(MONTH($K925),TablaMeses[],2,FALSE)</f>
        <v>10 OCTUBRE</v>
      </c>
      <c r="M925" s="77">
        <f t="shared" si="215"/>
        <v>2044</v>
      </c>
      <c r="N925" s="77" t="s">
        <v>104</v>
      </c>
      <c r="O925" s="201" t="s">
        <v>104</v>
      </c>
      <c r="P925" s="77"/>
      <c r="Q925" s="77"/>
      <c r="R925" s="201"/>
      <c r="S925" s="77"/>
      <c r="T925" s="77"/>
      <c r="U925" s="201"/>
      <c r="V925" s="77"/>
      <c r="W925" s="77"/>
      <c r="X925" s="201"/>
      <c r="Y925" s="77"/>
      <c r="Z925" s="201"/>
      <c r="AA925" s="77"/>
      <c r="AB925" s="201"/>
      <c r="AC925" s="79" t="s">
        <v>104</v>
      </c>
      <c r="AD925" s="77" t="s">
        <v>104</v>
      </c>
      <c r="AE925" s="77" t="s">
        <v>104</v>
      </c>
      <c r="AF925" s="77" t="s">
        <v>104</v>
      </c>
      <c r="AG925" s="77"/>
      <c r="AH925" s="77"/>
      <c r="AI925" s="78" t="s">
        <v>104</v>
      </c>
      <c r="AJ925" s="77" t="s">
        <v>104</v>
      </c>
      <c r="AK925" s="77"/>
      <c r="AL925" s="77" t="s">
        <v>104</v>
      </c>
      <c r="AM925" s="78" t="s">
        <v>104</v>
      </c>
      <c r="AN925" s="77" t="s">
        <v>104</v>
      </c>
      <c r="AO925" s="77" t="s">
        <v>104</v>
      </c>
      <c r="AP925" s="77" t="s">
        <v>104</v>
      </c>
      <c r="AQ925" s="77" t="s">
        <v>104</v>
      </c>
      <c r="AR925" s="78" t="s">
        <v>104</v>
      </c>
      <c r="AS925" s="77" t="s">
        <v>104</v>
      </c>
      <c r="AT925" s="78" t="s">
        <v>104</v>
      </c>
      <c r="AU925" s="78" t="s">
        <v>104</v>
      </c>
      <c r="AV925" s="78">
        <v>45827</v>
      </c>
      <c r="AW925" s="77">
        <f t="shared" si="206"/>
        <v>25</v>
      </c>
      <c r="AX925" s="77">
        <f t="shared" si="213"/>
        <v>2025</v>
      </c>
      <c r="AY925" s="77" t="s">
        <v>944</v>
      </c>
      <c r="AZ925" s="81" t="s">
        <v>5391</v>
      </c>
      <c r="BC925" s="25" t="s">
        <v>673</v>
      </c>
      <c r="BD925" s="25" t="s">
        <v>1464</v>
      </c>
      <c r="BE925" s="25">
        <v>120</v>
      </c>
      <c r="BF925" s="25">
        <v>60</v>
      </c>
      <c r="BG925" s="25">
        <v>730</v>
      </c>
      <c r="BH925" s="40">
        <f t="shared" si="204"/>
        <v>51980</v>
      </c>
      <c r="BI925" s="41">
        <f t="shared" si="207"/>
        <v>52100</v>
      </c>
      <c r="BJ925" s="42" t="str" cm="1">
        <f t="array" ref="BJ925">_xlfn.IFS(AND((BH925&lt;Suspension01Desde),(BH925&lt;Suspension01Hasta),(BI925&lt;Suspension01Desde),(BI925&lt;Suspension01Hasta)),"No_Umbral",AND((BH925&gt;Suspension01Desde),(BH925&gt;Suspension01Hasta),(BI925&gt;Suspension01Desde),(BI925&gt;Suspension01Hasta)),"No_Umbral",AND((BH925&lt;=Suspension01Desde),(BH925&lt;=Suspension01Hasta),(BI925&gt;=Suspension01Desde),(BI925&lt;=Suspension01Hasta)),"Umbral_Anticipado",AND((BH925&lt;=Suspension01Desde),(BH925&lt;=Suspension01Hasta),(BI925&gt;=Suspension01Desde),(BI925&gt;=Suspension01Hasta)),"Umbral_Interno",AND((BH925&gt;=Suspension01Desde),(BH925&lt;=Suspension01Hasta),(BI925&gt;=Suspension01Desde),(BI925&lt;=Suspension01Hasta)),"Umbral_Externo",AND((BH925&gt;=Suspension01Desde),(BH925&lt;=Suspension01Hasta),(BI925&gt;=Suspension01Desde),(BI925&gt;=Suspension01Hasta)),"Umbral_Tardío")</f>
        <v>No_Umbral</v>
      </c>
      <c r="BK925" s="43" cm="1">
        <f t="array" ref="BK925">_xlfn.IFS(BJ925="Umbral_Anticipado",$BI925-Suspension01Desde+1,BJ925="Umbral_Interno",Suspension01Hasta-Suspension01Desde+1,BJ925="Umbral_Externo",BI925-$BH925+1,BJ925="Umbral_Tardío",Suspension01Hasta-$BH925+1,BJ925="No_Umbral",0)</f>
        <v>0</v>
      </c>
      <c r="BL925" s="42" cm="1">
        <f t="array" ref="BL925">_xlfn.IFS(BJ925="Umbral_Anticipado",Suspension01Hasta+BK925,BJ925="Umbral_Interno",BI925+BK925,BJ925="Umbral_Externo",Suspension01Hasta+BK925,BJ925="Umbral_Tardío",BI925+BK925,BJ925="No_Umbral",BI925)</f>
        <v>52100</v>
      </c>
      <c r="BM925" s="42" t="str" cm="1">
        <f t="array" ref="BM925">_xlfn.IFS(AND((BH925&lt;Suspension02Desde),(BH925&lt;Suspension02Hasta),(BL925&lt;Suspension02Desde),(BL925&lt;Suspension02Hasta)),"No_Umbral",AND((BH925&gt;Suspension02Desde),(BH925&gt;Suspension02Hasta),(BL925&gt;Suspension02Desde),(BL925&gt;Suspension02Hasta)),"No_Umbral",AND((BH925&lt;=Suspension02Desde),(BH925&lt;=Suspension02Hasta),(BL925&gt;=Suspension02Desde),(BL925&lt;=Suspension02Hasta)),"Umbral_Anticipado",AND((BH925&lt;=Suspension02Desde),(BH925&lt;=Suspension02Hasta),(BL925&gt;=Suspension02Desde),(BL925&gt;=Suspension02Hasta)),"Umbral_Interno",AND((BH925&gt;=Suspension02Desde),(BH925&lt;=Suspension02Hasta),(BL925&gt;=Suspension02Desde),(BL925&lt;=Suspension02Hasta)),"Umbral_Externo",AND((BH925&gt;=Suspension02Desde),(BH925&lt;=Suspension02Hasta),(BL925&gt;=Suspension02Desde),(BL925&gt;=Suspension02Hasta)),"Umbral_Tardío")</f>
        <v>No_Umbral</v>
      </c>
      <c r="BN925" s="43" cm="1">
        <f t="array" ref="BN925">_xlfn.IFS(BM925="Umbral_Anticipado",BL925-Suspension02Desde+1,BM925="Umbral_Interno",Suspension02Hasta-Suspension02Desde+1,BM925="Umbral_Externo",BL925-$BH925+1,BM925="Umbral_Tardío",Suspension02Hasta-$BH925+1,BM925="No_Umbral",0)</f>
        <v>0</v>
      </c>
      <c r="BO925" s="41" cm="1">
        <f t="array" ref="BO925">_xlfn.IFS(BM925="Umbral_Anticipado",Suspension02Hasta+BN925,BM925="Umbral_Interno",BL925+BN925,BM925="Umbral_Externo",Suspension02Hasta+BN925,BM925="Umbral_Tardío",BL925+BN925,BM925="No_Umbral",BL925)</f>
        <v>52100</v>
      </c>
      <c r="BP925" s="40">
        <f t="shared" si="208"/>
        <v>52102</v>
      </c>
      <c r="BQ925" s="41">
        <f t="shared" si="209"/>
        <v>52160</v>
      </c>
      <c r="BR925" s="42" t="str" cm="1">
        <f t="array" ref="BR925">_xlfn.IFS(AND((BO925&lt;Suspension01Desde),(BO925&lt;Suspension01Hasta),(BQ925&lt;Suspension01Desde),(BQ925&lt;Suspension01Hasta)),"No_Umbral",AND((BO925&gt;Suspension01Desde),(BO925&gt;Suspension01Hasta),(BQ925&gt;Suspension01Desde),(BQ925&gt;Suspension01Hasta)),"No_Umbral",AND((BO925&lt;=Suspension01Desde),(BO925&lt;=Suspension01Hasta),(BQ925&gt;=Suspension01Desde),(BQ925&lt;=Suspension01Hasta)),"Umbral_Anticipado",AND((BO925&lt;=Suspension01Desde),(BO925&lt;=Suspension01Hasta),(BQ925&gt;=Suspension01Desde),(BQ925&gt;=Suspension01Hasta)),"Umbral_Interno",AND((BO925&gt;=Suspension01Desde),(BO925&lt;=Suspension01Hasta),(BQ925&gt;=Suspension01Desde),(BQ925&lt;=Suspension01Hasta)),"Umbral_Externo",AND((BO925&gt;=Suspension01Desde),(BO925&lt;=Suspension01Hasta),(BQ925&gt;=Suspension01Desde),(BQ925&gt;=Suspension01Hasta)),"Umbral_Tardío")</f>
        <v>No_Umbral</v>
      </c>
      <c r="BS925" s="43" cm="1">
        <f t="array" ref="BS925">_xlfn.IFS(BR925="Umbral_Anticipado",$BQ925-Suspension01Desde+1,BR925="Umbral_Interno",Suspension01Hasta-Suspension01Desde+1,BR925="Umbral_Externo",BQ925-$BO925+1,BR925="Umbral_Tardío",Suspension01Hasta-$BO925+1,BR925="No_Umbral",0)</f>
        <v>0</v>
      </c>
      <c r="BT925" s="42" cm="1">
        <f t="array" ref="BT925">_xlfn.IFS(BR925="Umbral_Anticipado",Suspension01Hasta+BS925,BR925="Umbral_Interno",BQ925+BS925,BR925="Umbral_Externo",Suspension01Hasta+BS925,BR925="Umbral_Tardío",BQ925+BS925,BR925="No_Umbral",BQ925)</f>
        <v>52160</v>
      </c>
      <c r="BU925" s="42" t="str" cm="1">
        <f t="array" ref="BU925">_xlfn.IFS(AND((BO925&lt;Suspension02Desde),(BO925&lt;Suspension02Hasta),(BT925&lt;Suspension02Desde),(BT925&lt;Suspension02Hasta)),"No_Umbral",AND((BO925&gt;Suspension02Desde),(BO925&gt;Suspension02Hasta),(BT925&gt;Suspension02Desde),(BT925&gt;Suspension02Hasta)),"No_Umbral",AND((BO925&lt;=Suspension02Desde),(BO925&lt;=Suspension02Hasta),(BT925&gt;=Suspension02Desde),(BT925&lt;=Suspension02Hasta)),"Umbral_Anticipado",AND((BO925&lt;=Suspension02Desde),(BO925&lt;=Suspension02Hasta),(BT925&gt;=Suspension02Desde),(BT925&gt;=Suspension02Hasta)),"Umbral_Interno",AND((BO925&gt;=Suspension02Desde),(BO925&lt;=Suspension02Hasta),(BT925&gt;=Suspension02Desde),(BT925&lt;=Suspension02Hasta)),"Umbral_Externo",AND((BO925&gt;=Suspension02Desde),(BO925&lt;=Suspension02Hasta),(BT925&gt;=Suspension02Desde),(BT925&gt;=Suspension02Hasta)),"Umbral_Tardío")</f>
        <v>No_Umbral</v>
      </c>
      <c r="BV925" s="43" cm="1">
        <f t="array" ref="BV925">_xlfn.IFS(BU925="Umbral_Anticipado",BT925-Suspension02Desde+1,BU925="Umbral_Interno",Suspension02Hasta-Suspension02Desde+1,BU925="Umbral_Externo",BT925-$BO925+1,BU925="Umbral_Tardío",Suspension02Hasta-$BO925+1,BU925="No_Umbral",0)</f>
        <v>0</v>
      </c>
      <c r="BW925" s="41" cm="1">
        <f t="array" ref="BW925">_xlfn.IFS(BU925="Umbral_Anticipado",Suspension02Hasta+BV925,BU925="Umbral_Interno",BT925+BV925,BU925="Umbral_Externo",Suspension02Hasta+BV925,BU925="Umbral_Tardío",BT925+BV925,BU925="No_Umbral",BT925)</f>
        <v>52160</v>
      </c>
      <c r="BX925" s="40">
        <f t="shared" si="210"/>
        <v>52163</v>
      </c>
      <c r="BY925" s="41">
        <f t="shared" si="211"/>
        <v>52890</v>
      </c>
      <c r="BZ925" s="42" t="str" cm="1">
        <f t="array" ref="BZ925">_xlfn.IFS(AND((BW925&lt;Suspension01Desde),(BW925&lt;Suspension01Hasta),(BY925&lt;Suspension01Desde),(BY925&lt;Suspension01Hasta)),"No_Umbral",AND((BW925&gt;Suspension01Desde),(BW925&gt;Suspension01Hasta),(BY925&gt;Suspension01Desde),(BY925&gt;Suspension01Hasta)),"No_Umbral",AND((BW925&lt;=Suspension01Desde),(BW925&lt;=Suspension01Hasta),(BY925&gt;=Suspension01Desde),(BY925&lt;=Suspension01Hasta)),"Umbral_Anticipado",AND((BW925&lt;=Suspension01Desde),(BW925&lt;=Suspension01Hasta),(BY925&gt;=Suspension01Desde),(BY925&gt;=Suspension01Hasta)),"Umbral_Interno",AND((BW925&gt;=Suspension01Desde),(BW925&lt;=Suspension01Hasta),(BY925&gt;=Suspension01Desde),(BY925&lt;=Suspension01Hasta)),"Umbral_Externo",AND((BW925&gt;=Suspension01Desde),(BW925&lt;=Suspension01Hasta),(BY925&gt;=Suspension01Desde),(BY925&gt;=Suspension01Hasta)),"Umbral_Tardío")</f>
        <v>No_Umbral</v>
      </c>
      <c r="CA925" s="43" cm="1">
        <f t="array" ref="CA925">_xlfn.IFS(BZ925="Umbral_Anticipado",$BI925-Suspension01Desde+1,BZ925="Umbral_Interno",Suspension01Hasta-Suspension01Desde+1,BZ925="Umbral_Externo",BY925-$BH925+1,BZ925="Umbral_Tardío",Suspension01Hasta-$BH925+1,BZ925="No_Umbral",0)</f>
        <v>0</v>
      </c>
      <c r="CB925" s="42" cm="1">
        <f t="array" ref="CB925">_xlfn.IFS(BZ925="Umbral_Anticipado",Suspension01Hasta+CA925,BZ925="Umbral_Interno",BY925+CA925,BZ925="Umbral_Externo",Suspension01Hasta+CA925,BZ925="Umbral_Tardío",BY925+CA925,BZ925="No_Umbral",BY925)</f>
        <v>52890</v>
      </c>
      <c r="CC925" s="42" t="str" cm="1">
        <f t="array" ref="CC925">_xlfn.IFS(AND((BW925&lt;Suspension02Desde),(BW925&lt;Suspension02Hasta),(CB925&lt;Suspension02Desde),(CB925&lt;Suspension02Hasta)),"No_Umbral",AND((BW925&gt;Suspension02Desde),(BW925&gt;Suspension02Hasta),(CB925&gt;Suspension02Desde),(CB925&gt;Suspension02Hasta)),"No_Umbral",AND((BW925&lt;=Suspension02Desde),(BW925&lt;=Suspension02Hasta),(CB925&gt;=Suspension02Desde),(CB925&lt;=Suspension02Hasta)),"Umbral_Anticipado",AND((BW925&lt;=Suspension02Desde),(BW925&lt;=Suspension02Hasta),(CB925&gt;=Suspension02Desde),(CB925&gt;=Suspension02Hasta)),"Umbral_Interno",AND((BW925&gt;=Suspension02Desde),(BW925&lt;=Suspension02Hasta),(CB925&gt;=Suspension02Desde),(CB925&lt;=Suspension02Hasta)),"Umbral_Externo",AND((BW925&gt;=Suspension02Desde),(BW925&lt;=Suspension02Hasta),(CB925&gt;=Suspension02Desde),(CB925&gt;=Suspension02Hasta)),"Umbral_Tardío")</f>
        <v>No_Umbral</v>
      </c>
      <c r="CD925" s="43" cm="1">
        <f t="array" ref="CD925">_xlfn.IFS(CC925="Umbral_Anticipado",CB925-Suspension02Desde+1,CC925="Umbral_Interno",Suspension02Hasta-Suspension02Desde+1,CC925="Umbral_Externo",CB925-$BH925+1,CC925="Umbral_Tardío",Suspension02Hasta-$BH925+1,CC925="No_Umbral",0)</f>
        <v>0</v>
      </c>
      <c r="CE925" s="41" cm="1">
        <f t="array" ref="CE925">_xlfn.IFS(CC925="Umbral_Anticipado",Suspension02Hasta+CD925,CC925="Umbral_Interno",CB925+CD925,CC925="Umbral_Externo",Suspension02Hasta+CD925,CC925="Umbral_Tardío",CB925+CD925,CC925="No_Umbral",CB925)</f>
        <v>52890</v>
      </c>
      <c r="CF925" s="40">
        <f t="shared" si="212"/>
        <v>52894</v>
      </c>
    </row>
    <row r="926" spans="1:84" s="22" customFormat="1" ht="20.25" customHeight="1">
      <c r="A926" s="77" t="s">
        <v>5433</v>
      </c>
      <c r="B926" s="77" t="str">
        <f t="shared" si="205"/>
        <v>2022</v>
      </c>
      <c r="C926" s="77" t="s">
        <v>5434</v>
      </c>
      <c r="D926" s="77" t="s">
        <v>1650</v>
      </c>
      <c r="E926" s="77" t="s">
        <v>293</v>
      </c>
      <c r="F926" s="77" t="s">
        <v>130</v>
      </c>
      <c r="G926" s="201">
        <v>44615</v>
      </c>
      <c r="H926" s="201">
        <v>51919</v>
      </c>
      <c r="I926" s="77" t="s">
        <v>551</v>
      </c>
      <c r="J926" s="77"/>
      <c r="K926" s="78">
        <v>52830</v>
      </c>
      <c r="L926" s="77" t="str">
        <f>VLOOKUP(MONTH($K926),TablaMeses[],2,FALSE)</f>
        <v>08 AGOSTO</v>
      </c>
      <c r="M926" s="77">
        <f t="shared" si="215"/>
        <v>2044</v>
      </c>
      <c r="N926" s="77" t="s">
        <v>104</v>
      </c>
      <c r="O926" s="201" t="s">
        <v>104</v>
      </c>
      <c r="P926" s="77"/>
      <c r="Q926" s="77"/>
      <c r="R926" s="201"/>
      <c r="S926" s="77"/>
      <c r="T926" s="77"/>
      <c r="U926" s="201"/>
      <c r="V926" s="77"/>
      <c r="W926" s="77"/>
      <c r="X926" s="201"/>
      <c r="Y926" s="77"/>
      <c r="Z926" s="201"/>
      <c r="AA926" s="77"/>
      <c r="AB926" s="201"/>
      <c r="AC926" s="79" t="s">
        <v>104</v>
      </c>
      <c r="AD926" s="77" t="s">
        <v>104</v>
      </c>
      <c r="AE926" s="77" t="s">
        <v>104</v>
      </c>
      <c r="AF926" s="77" t="s">
        <v>104</v>
      </c>
      <c r="AG926" s="77"/>
      <c r="AH926" s="77"/>
      <c r="AI926" s="78" t="s">
        <v>104</v>
      </c>
      <c r="AJ926" s="77" t="s">
        <v>104</v>
      </c>
      <c r="AK926" s="77"/>
      <c r="AL926" s="77" t="s">
        <v>104</v>
      </c>
      <c r="AM926" s="78" t="s">
        <v>104</v>
      </c>
      <c r="AN926" s="77" t="s">
        <v>104</v>
      </c>
      <c r="AO926" s="77" t="s">
        <v>104</v>
      </c>
      <c r="AP926" s="77" t="s">
        <v>104</v>
      </c>
      <c r="AQ926" s="77" t="s">
        <v>104</v>
      </c>
      <c r="AR926" s="78" t="s">
        <v>104</v>
      </c>
      <c r="AS926" s="77" t="s">
        <v>104</v>
      </c>
      <c r="AT926" s="78" t="s">
        <v>104</v>
      </c>
      <c r="AU926" s="78" t="s">
        <v>104</v>
      </c>
      <c r="AV926" s="78">
        <v>45827</v>
      </c>
      <c r="AW926" s="77">
        <f t="shared" si="206"/>
        <v>25</v>
      </c>
      <c r="AX926" s="77">
        <f t="shared" si="213"/>
        <v>2025</v>
      </c>
      <c r="AY926" s="77" t="s">
        <v>944</v>
      </c>
      <c r="AZ926" s="81" t="s">
        <v>5391</v>
      </c>
      <c r="BC926" s="25" t="s">
        <v>673</v>
      </c>
      <c r="BD926" s="25" t="s">
        <v>1464</v>
      </c>
      <c r="BE926" s="25">
        <v>120</v>
      </c>
      <c r="BF926" s="25">
        <v>60</v>
      </c>
      <c r="BG926" s="25">
        <v>730</v>
      </c>
      <c r="BH926" s="40">
        <f t="shared" si="204"/>
        <v>51919</v>
      </c>
      <c r="BI926" s="41">
        <f t="shared" si="207"/>
        <v>52039</v>
      </c>
      <c r="BJ926" s="42" t="str" cm="1">
        <f t="array" ref="BJ926">_xlfn.IFS(AND((BH926&lt;Suspension01Desde),(BH926&lt;Suspension01Hasta),(BI926&lt;Suspension01Desde),(BI926&lt;Suspension01Hasta)),"No_Umbral",AND((BH926&gt;Suspension01Desde),(BH926&gt;Suspension01Hasta),(BI926&gt;Suspension01Desde),(BI926&gt;Suspension01Hasta)),"No_Umbral",AND((BH926&lt;=Suspension01Desde),(BH926&lt;=Suspension01Hasta),(BI926&gt;=Suspension01Desde),(BI926&lt;=Suspension01Hasta)),"Umbral_Anticipado",AND((BH926&lt;=Suspension01Desde),(BH926&lt;=Suspension01Hasta),(BI926&gt;=Suspension01Desde),(BI926&gt;=Suspension01Hasta)),"Umbral_Interno",AND((BH926&gt;=Suspension01Desde),(BH926&lt;=Suspension01Hasta),(BI926&gt;=Suspension01Desde),(BI926&lt;=Suspension01Hasta)),"Umbral_Externo",AND((BH926&gt;=Suspension01Desde),(BH926&lt;=Suspension01Hasta),(BI926&gt;=Suspension01Desde),(BI926&gt;=Suspension01Hasta)),"Umbral_Tardío")</f>
        <v>No_Umbral</v>
      </c>
      <c r="BK926" s="43" cm="1">
        <f t="array" ref="BK926">_xlfn.IFS(BJ926="Umbral_Anticipado",$BI926-Suspension01Desde+1,BJ926="Umbral_Interno",Suspension01Hasta-Suspension01Desde+1,BJ926="Umbral_Externo",BI926-$BH926+1,BJ926="Umbral_Tardío",Suspension01Hasta-$BH926+1,BJ926="No_Umbral",0)</f>
        <v>0</v>
      </c>
      <c r="BL926" s="42" cm="1">
        <f t="array" ref="BL926">_xlfn.IFS(BJ926="Umbral_Anticipado",Suspension01Hasta+BK926,BJ926="Umbral_Interno",BI926+BK926,BJ926="Umbral_Externo",Suspension01Hasta+BK926,BJ926="Umbral_Tardío",BI926+BK926,BJ926="No_Umbral",BI926)</f>
        <v>52039</v>
      </c>
      <c r="BM926" s="42" t="str" cm="1">
        <f t="array" ref="BM926">_xlfn.IFS(AND((BH926&lt;Suspension02Desde),(BH926&lt;Suspension02Hasta),(BL926&lt;Suspension02Desde),(BL926&lt;Suspension02Hasta)),"No_Umbral",AND((BH926&gt;Suspension02Desde),(BH926&gt;Suspension02Hasta),(BL926&gt;Suspension02Desde),(BL926&gt;Suspension02Hasta)),"No_Umbral",AND((BH926&lt;=Suspension02Desde),(BH926&lt;=Suspension02Hasta),(BL926&gt;=Suspension02Desde),(BL926&lt;=Suspension02Hasta)),"Umbral_Anticipado",AND((BH926&lt;=Suspension02Desde),(BH926&lt;=Suspension02Hasta),(BL926&gt;=Suspension02Desde),(BL926&gt;=Suspension02Hasta)),"Umbral_Interno",AND((BH926&gt;=Suspension02Desde),(BH926&lt;=Suspension02Hasta),(BL926&gt;=Suspension02Desde),(BL926&lt;=Suspension02Hasta)),"Umbral_Externo",AND((BH926&gt;=Suspension02Desde),(BH926&lt;=Suspension02Hasta),(BL926&gt;=Suspension02Desde),(BL926&gt;=Suspension02Hasta)),"Umbral_Tardío")</f>
        <v>No_Umbral</v>
      </c>
      <c r="BN926" s="43" cm="1">
        <f t="array" ref="BN926">_xlfn.IFS(BM926="Umbral_Anticipado",BL926-Suspension02Desde+1,BM926="Umbral_Interno",Suspension02Hasta-Suspension02Desde+1,BM926="Umbral_Externo",BL926-$BH926+1,BM926="Umbral_Tardío",Suspension02Hasta-$BH926+1,BM926="No_Umbral",0)</f>
        <v>0</v>
      </c>
      <c r="BO926" s="41" cm="1">
        <f t="array" ref="BO926">_xlfn.IFS(BM926="Umbral_Anticipado",Suspension02Hasta+BN926,BM926="Umbral_Interno",BL926+BN926,BM926="Umbral_Externo",Suspension02Hasta+BN926,BM926="Umbral_Tardío",BL926+BN926,BM926="No_Umbral",BL926)</f>
        <v>52039</v>
      </c>
      <c r="BP926" s="40">
        <f t="shared" si="208"/>
        <v>52039</v>
      </c>
      <c r="BQ926" s="41">
        <f t="shared" si="209"/>
        <v>52099</v>
      </c>
      <c r="BR926" s="42" t="str" cm="1">
        <f t="array" ref="BR926">_xlfn.IFS(AND((BO926&lt;Suspension01Desde),(BO926&lt;Suspension01Hasta),(BQ926&lt;Suspension01Desde),(BQ926&lt;Suspension01Hasta)),"No_Umbral",AND((BO926&gt;Suspension01Desde),(BO926&gt;Suspension01Hasta),(BQ926&gt;Suspension01Desde),(BQ926&gt;Suspension01Hasta)),"No_Umbral",AND((BO926&lt;=Suspension01Desde),(BO926&lt;=Suspension01Hasta),(BQ926&gt;=Suspension01Desde),(BQ926&lt;=Suspension01Hasta)),"Umbral_Anticipado",AND((BO926&lt;=Suspension01Desde),(BO926&lt;=Suspension01Hasta),(BQ926&gt;=Suspension01Desde),(BQ926&gt;=Suspension01Hasta)),"Umbral_Interno",AND((BO926&gt;=Suspension01Desde),(BO926&lt;=Suspension01Hasta),(BQ926&gt;=Suspension01Desde),(BQ926&lt;=Suspension01Hasta)),"Umbral_Externo",AND((BO926&gt;=Suspension01Desde),(BO926&lt;=Suspension01Hasta),(BQ926&gt;=Suspension01Desde),(BQ926&gt;=Suspension01Hasta)),"Umbral_Tardío")</f>
        <v>No_Umbral</v>
      </c>
      <c r="BS926" s="43" cm="1">
        <f t="array" ref="BS926">_xlfn.IFS(BR926="Umbral_Anticipado",$BQ926-Suspension01Desde+1,BR926="Umbral_Interno",Suspension01Hasta-Suspension01Desde+1,BR926="Umbral_Externo",BQ926-$BO926+1,BR926="Umbral_Tardío",Suspension01Hasta-$BO926+1,BR926="No_Umbral",0)</f>
        <v>0</v>
      </c>
      <c r="BT926" s="42" cm="1">
        <f t="array" ref="BT926">_xlfn.IFS(BR926="Umbral_Anticipado",Suspension01Hasta+BS926,BR926="Umbral_Interno",BQ926+BS926,BR926="Umbral_Externo",Suspension01Hasta+BS926,BR926="Umbral_Tardío",BQ926+BS926,BR926="No_Umbral",BQ926)</f>
        <v>52099</v>
      </c>
      <c r="BU926" s="42" t="str" cm="1">
        <f t="array" ref="BU926">_xlfn.IFS(AND((BO926&lt;Suspension02Desde),(BO926&lt;Suspension02Hasta),(BT926&lt;Suspension02Desde),(BT926&lt;Suspension02Hasta)),"No_Umbral",AND((BO926&gt;Suspension02Desde),(BO926&gt;Suspension02Hasta),(BT926&gt;Suspension02Desde),(BT926&gt;Suspension02Hasta)),"No_Umbral",AND((BO926&lt;=Suspension02Desde),(BO926&lt;=Suspension02Hasta),(BT926&gt;=Suspension02Desde),(BT926&lt;=Suspension02Hasta)),"Umbral_Anticipado",AND((BO926&lt;=Suspension02Desde),(BO926&lt;=Suspension02Hasta),(BT926&gt;=Suspension02Desde),(BT926&gt;=Suspension02Hasta)),"Umbral_Interno",AND((BO926&gt;=Suspension02Desde),(BO926&lt;=Suspension02Hasta),(BT926&gt;=Suspension02Desde),(BT926&lt;=Suspension02Hasta)),"Umbral_Externo",AND((BO926&gt;=Suspension02Desde),(BO926&lt;=Suspension02Hasta),(BT926&gt;=Suspension02Desde),(BT926&gt;=Suspension02Hasta)),"Umbral_Tardío")</f>
        <v>No_Umbral</v>
      </c>
      <c r="BV926" s="43" cm="1">
        <f t="array" ref="BV926">_xlfn.IFS(BU926="Umbral_Anticipado",BT926-Suspension02Desde+1,BU926="Umbral_Interno",Suspension02Hasta-Suspension02Desde+1,BU926="Umbral_Externo",BT926-$BO926+1,BU926="Umbral_Tardío",Suspension02Hasta-$BO926+1,BU926="No_Umbral",0)</f>
        <v>0</v>
      </c>
      <c r="BW926" s="41" cm="1">
        <f t="array" ref="BW926">_xlfn.IFS(BU926="Umbral_Anticipado",Suspension02Hasta+BV926,BU926="Umbral_Interno",BT926+BV926,BU926="Umbral_Externo",Suspension02Hasta+BV926,BU926="Umbral_Tardío",BT926+BV926,BU926="No_Umbral",BT926)</f>
        <v>52099</v>
      </c>
      <c r="BX926" s="40">
        <f t="shared" si="210"/>
        <v>52100</v>
      </c>
      <c r="BY926" s="41">
        <f t="shared" si="211"/>
        <v>52829</v>
      </c>
      <c r="BZ926" s="42" t="str" cm="1">
        <f t="array" ref="BZ926">_xlfn.IFS(AND((BW926&lt;Suspension01Desde),(BW926&lt;Suspension01Hasta),(BY926&lt;Suspension01Desde),(BY926&lt;Suspension01Hasta)),"No_Umbral",AND((BW926&gt;Suspension01Desde),(BW926&gt;Suspension01Hasta),(BY926&gt;Suspension01Desde),(BY926&gt;Suspension01Hasta)),"No_Umbral",AND((BW926&lt;=Suspension01Desde),(BW926&lt;=Suspension01Hasta),(BY926&gt;=Suspension01Desde),(BY926&lt;=Suspension01Hasta)),"Umbral_Anticipado",AND((BW926&lt;=Suspension01Desde),(BW926&lt;=Suspension01Hasta),(BY926&gt;=Suspension01Desde),(BY926&gt;=Suspension01Hasta)),"Umbral_Interno",AND((BW926&gt;=Suspension01Desde),(BW926&lt;=Suspension01Hasta),(BY926&gt;=Suspension01Desde),(BY926&lt;=Suspension01Hasta)),"Umbral_Externo",AND((BW926&gt;=Suspension01Desde),(BW926&lt;=Suspension01Hasta),(BY926&gt;=Suspension01Desde),(BY926&gt;=Suspension01Hasta)),"Umbral_Tardío")</f>
        <v>No_Umbral</v>
      </c>
      <c r="CA926" s="43" cm="1">
        <f t="array" ref="CA926">_xlfn.IFS(BZ926="Umbral_Anticipado",$BI926-Suspension01Desde+1,BZ926="Umbral_Interno",Suspension01Hasta-Suspension01Desde+1,BZ926="Umbral_Externo",BY926-$BH926+1,BZ926="Umbral_Tardío",Suspension01Hasta-$BH926+1,BZ926="No_Umbral",0)</f>
        <v>0</v>
      </c>
      <c r="CB926" s="42" cm="1">
        <f t="array" ref="CB926">_xlfn.IFS(BZ926="Umbral_Anticipado",Suspension01Hasta+CA926,BZ926="Umbral_Interno",BY926+CA926,BZ926="Umbral_Externo",Suspension01Hasta+CA926,BZ926="Umbral_Tardío",BY926+CA926,BZ926="No_Umbral",BY926)</f>
        <v>52829</v>
      </c>
      <c r="CC926" s="42" t="str" cm="1">
        <f t="array" ref="CC926">_xlfn.IFS(AND((BW926&lt;Suspension02Desde),(BW926&lt;Suspension02Hasta),(CB926&lt;Suspension02Desde),(CB926&lt;Suspension02Hasta)),"No_Umbral",AND((BW926&gt;Suspension02Desde),(BW926&gt;Suspension02Hasta),(CB926&gt;Suspension02Desde),(CB926&gt;Suspension02Hasta)),"No_Umbral",AND((BW926&lt;=Suspension02Desde),(BW926&lt;=Suspension02Hasta),(CB926&gt;=Suspension02Desde),(CB926&lt;=Suspension02Hasta)),"Umbral_Anticipado",AND((BW926&lt;=Suspension02Desde),(BW926&lt;=Suspension02Hasta),(CB926&gt;=Suspension02Desde),(CB926&gt;=Suspension02Hasta)),"Umbral_Interno",AND((BW926&gt;=Suspension02Desde),(BW926&lt;=Suspension02Hasta),(CB926&gt;=Suspension02Desde),(CB926&lt;=Suspension02Hasta)),"Umbral_Externo",AND((BW926&gt;=Suspension02Desde),(BW926&lt;=Suspension02Hasta),(CB926&gt;=Suspension02Desde),(CB926&gt;=Suspension02Hasta)),"Umbral_Tardío")</f>
        <v>No_Umbral</v>
      </c>
      <c r="CD926" s="43" cm="1">
        <f t="array" ref="CD926">_xlfn.IFS(CC926="Umbral_Anticipado",CB926-Suspension02Desde+1,CC926="Umbral_Interno",Suspension02Hasta-Suspension02Desde+1,CC926="Umbral_Externo",CB926-$BH926+1,CC926="Umbral_Tardío",Suspension02Hasta-$BH926+1,CC926="No_Umbral",0)</f>
        <v>0</v>
      </c>
      <c r="CE926" s="41" cm="1">
        <f t="array" ref="CE926">_xlfn.IFS(CC926="Umbral_Anticipado",Suspension02Hasta+CD926,CC926="Umbral_Interno",CB926+CD926,CC926="Umbral_Externo",Suspension02Hasta+CD926,CC926="Umbral_Tardío",CB926+CD926,CC926="No_Umbral",CB926)</f>
        <v>52829</v>
      </c>
      <c r="CF926" s="40">
        <f t="shared" si="212"/>
        <v>52831</v>
      </c>
    </row>
    <row r="927" spans="1:84" s="22" customFormat="1" ht="20.25" customHeight="1">
      <c r="A927" s="77" t="s">
        <v>5435</v>
      </c>
      <c r="B927" s="77" t="str">
        <f t="shared" si="205"/>
        <v>2022</v>
      </c>
      <c r="C927" s="77" t="s">
        <v>5436</v>
      </c>
      <c r="D927" s="77" t="s">
        <v>1650</v>
      </c>
      <c r="E927" s="77" t="s">
        <v>293</v>
      </c>
      <c r="F927" s="77" t="s">
        <v>130</v>
      </c>
      <c r="G927" s="201">
        <v>44615</v>
      </c>
      <c r="H927" s="201">
        <v>51919</v>
      </c>
      <c r="I927" s="77" t="s">
        <v>92</v>
      </c>
      <c r="J927" s="77"/>
      <c r="K927" s="78">
        <v>52830</v>
      </c>
      <c r="L927" s="77" t="str">
        <f>VLOOKUP(MONTH($K927),TablaMeses[],2,FALSE)</f>
        <v>08 AGOSTO</v>
      </c>
      <c r="M927" s="77">
        <f t="shared" si="215"/>
        <v>2044</v>
      </c>
      <c r="N927" s="77" t="s">
        <v>104</v>
      </c>
      <c r="O927" s="201" t="s">
        <v>104</v>
      </c>
      <c r="P927" s="77"/>
      <c r="Q927" s="77"/>
      <c r="R927" s="201"/>
      <c r="S927" s="77"/>
      <c r="T927" s="77"/>
      <c r="U927" s="201"/>
      <c r="V927" s="77"/>
      <c r="W927" s="77"/>
      <c r="X927" s="201"/>
      <c r="Y927" s="77"/>
      <c r="Z927" s="201"/>
      <c r="AA927" s="77"/>
      <c r="AB927" s="201"/>
      <c r="AC927" s="79" t="s">
        <v>104</v>
      </c>
      <c r="AD927" s="77" t="s">
        <v>104</v>
      </c>
      <c r="AE927" s="77" t="s">
        <v>104</v>
      </c>
      <c r="AF927" s="77" t="s">
        <v>104</v>
      </c>
      <c r="AG927" s="77"/>
      <c r="AH927" s="77"/>
      <c r="AI927" s="78" t="s">
        <v>104</v>
      </c>
      <c r="AJ927" s="77" t="s">
        <v>104</v>
      </c>
      <c r="AK927" s="77"/>
      <c r="AL927" s="77" t="s">
        <v>104</v>
      </c>
      <c r="AM927" s="78" t="s">
        <v>104</v>
      </c>
      <c r="AN927" s="77" t="s">
        <v>104</v>
      </c>
      <c r="AO927" s="77" t="s">
        <v>104</v>
      </c>
      <c r="AP927" s="77" t="s">
        <v>104</v>
      </c>
      <c r="AQ927" s="77" t="s">
        <v>104</v>
      </c>
      <c r="AR927" s="78" t="s">
        <v>104</v>
      </c>
      <c r="AS927" s="77" t="s">
        <v>104</v>
      </c>
      <c r="AT927" s="78" t="s">
        <v>104</v>
      </c>
      <c r="AU927" s="78" t="s">
        <v>104</v>
      </c>
      <c r="AV927" s="78">
        <v>45827</v>
      </c>
      <c r="AW927" s="77">
        <f t="shared" si="206"/>
        <v>25</v>
      </c>
      <c r="AX927" s="77">
        <f t="shared" si="213"/>
        <v>2025</v>
      </c>
      <c r="AY927" s="77" t="s">
        <v>944</v>
      </c>
      <c r="AZ927" s="81" t="s">
        <v>5391</v>
      </c>
      <c r="BC927" s="25" t="s">
        <v>673</v>
      </c>
      <c r="BD927" s="25" t="s">
        <v>2372</v>
      </c>
      <c r="BE927" s="25">
        <v>120</v>
      </c>
      <c r="BF927" s="25">
        <v>60</v>
      </c>
      <c r="BG927" s="25">
        <v>730</v>
      </c>
      <c r="BH927" s="40">
        <f t="shared" si="204"/>
        <v>51919</v>
      </c>
      <c r="BI927" s="41">
        <f t="shared" si="207"/>
        <v>52039</v>
      </c>
      <c r="BJ927" s="42" t="str" cm="1">
        <f t="array" ref="BJ927">_xlfn.IFS(AND((BH927&lt;Suspension01Desde),(BH927&lt;Suspension01Hasta),(BI927&lt;Suspension01Desde),(BI927&lt;Suspension01Hasta)),"No_Umbral",AND((BH927&gt;Suspension01Desde),(BH927&gt;Suspension01Hasta),(BI927&gt;Suspension01Desde),(BI927&gt;Suspension01Hasta)),"No_Umbral",AND((BH927&lt;=Suspension01Desde),(BH927&lt;=Suspension01Hasta),(BI927&gt;=Suspension01Desde),(BI927&lt;=Suspension01Hasta)),"Umbral_Anticipado",AND((BH927&lt;=Suspension01Desde),(BH927&lt;=Suspension01Hasta),(BI927&gt;=Suspension01Desde),(BI927&gt;=Suspension01Hasta)),"Umbral_Interno",AND((BH927&gt;=Suspension01Desde),(BH927&lt;=Suspension01Hasta),(BI927&gt;=Suspension01Desde),(BI927&lt;=Suspension01Hasta)),"Umbral_Externo",AND((BH927&gt;=Suspension01Desde),(BH927&lt;=Suspension01Hasta),(BI927&gt;=Suspension01Desde),(BI927&gt;=Suspension01Hasta)),"Umbral_Tardío")</f>
        <v>No_Umbral</v>
      </c>
      <c r="BK927" s="43" cm="1">
        <f t="array" ref="BK927">_xlfn.IFS(BJ927="Umbral_Anticipado",$BI927-Suspension01Desde+1,BJ927="Umbral_Interno",Suspension01Hasta-Suspension01Desde+1,BJ927="Umbral_Externo",BI927-$BH927+1,BJ927="Umbral_Tardío",Suspension01Hasta-$BH927+1,BJ927="No_Umbral",0)</f>
        <v>0</v>
      </c>
      <c r="BL927" s="42" cm="1">
        <f t="array" ref="BL927">_xlfn.IFS(BJ927="Umbral_Anticipado",Suspension01Hasta+BK927,BJ927="Umbral_Interno",BI927+BK927,BJ927="Umbral_Externo",Suspension01Hasta+BK927,BJ927="Umbral_Tardío",BI927+BK927,BJ927="No_Umbral",BI927)</f>
        <v>52039</v>
      </c>
      <c r="BM927" s="42" t="str" cm="1">
        <f t="array" ref="BM927">_xlfn.IFS(AND((BH927&lt;Suspension02Desde),(BH927&lt;Suspension02Hasta),(BL927&lt;Suspension02Desde),(BL927&lt;Suspension02Hasta)),"No_Umbral",AND((BH927&gt;Suspension02Desde),(BH927&gt;Suspension02Hasta),(BL927&gt;Suspension02Desde),(BL927&gt;Suspension02Hasta)),"No_Umbral",AND((BH927&lt;=Suspension02Desde),(BH927&lt;=Suspension02Hasta),(BL927&gt;=Suspension02Desde),(BL927&lt;=Suspension02Hasta)),"Umbral_Anticipado",AND((BH927&lt;=Suspension02Desde),(BH927&lt;=Suspension02Hasta),(BL927&gt;=Suspension02Desde),(BL927&gt;=Suspension02Hasta)),"Umbral_Interno",AND((BH927&gt;=Suspension02Desde),(BH927&lt;=Suspension02Hasta),(BL927&gt;=Suspension02Desde),(BL927&lt;=Suspension02Hasta)),"Umbral_Externo",AND((BH927&gt;=Suspension02Desde),(BH927&lt;=Suspension02Hasta),(BL927&gt;=Suspension02Desde),(BL927&gt;=Suspension02Hasta)),"Umbral_Tardío")</f>
        <v>No_Umbral</v>
      </c>
      <c r="BN927" s="43" cm="1">
        <f t="array" ref="BN927">_xlfn.IFS(BM927="Umbral_Anticipado",BL927-Suspension02Desde+1,BM927="Umbral_Interno",Suspension02Hasta-Suspension02Desde+1,BM927="Umbral_Externo",BL927-$BH927+1,BM927="Umbral_Tardío",Suspension02Hasta-$BH927+1,BM927="No_Umbral",0)</f>
        <v>0</v>
      </c>
      <c r="BO927" s="41" cm="1">
        <f t="array" ref="BO927">_xlfn.IFS(BM927="Umbral_Anticipado",Suspension02Hasta+BN927,BM927="Umbral_Interno",BL927+BN927,BM927="Umbral_Externo",Suspension02Hasta+BN927,BM927="Umbral_Tardío",BL927+BN927,BM927="No_Umbral",BL927)</f>
        <v>52039</v>
      </c>
      <c r="BP927" s="40">
        <f t="shared" si="208"/>
        <v>52039</v>
      </c>
      <c r="BQ927" s="41">
        <f t="shared" si="209"/>
        <v>52099</v>
      </c>
      <c r="BR927" s="42" t="str" cm="1">
        <f t="array" ref="BR927">_xlfn.IFS(AND((BO927&lt;Suspension01Desde),(BO927&lt;Suspension01Hasta),(BQ927&lt;Suspension01Desde),(BQ927&lt;Suspension01Hasta)),"No_Umbral",AND((BO927&gt;Suspension01Desde),(BO927&gt;Suspension01Hasta),(BQ927&gt;Suspension01Desde),(BQ927&gt;Suspension01Hasta)),"No_Umbral",AND((BO927&lt;=Suspension01Desde),(BO927&lt;=Suspension01Hasta),(BQ927&gt;=Suspension01Desde),(BQ927&lt;=Suspension01Hasta)),"Umbral_Anticipado",AND((BO927&lt;=Suspension01Desde),(BO927&lt;=Suspension01Hasta),(BQ927&gt;=Suspension01Desde),(BQ927&gt;=Suspension01Hasta)),"Umbral_Interno",AND((BO927&gt;=Suspension01Desde),(BO927&lt;=Suspension01Hasta),(BQ927&gt;=Suspension01Desde),(BQ927&lt;=Suspension01Hasta)),"Umbral_Externo",AND((BO927&gt;=Suspension01Desde),(BO927&lt;=Suspension01Hasta),(BQ927&gt;=Suspension01Desde),(BQ927&gt;=Suspension01Hasta)),"Umbral_Tardío")</f>
        <v>No_Umbral</v>
      </c>
      <c r="BS927" s="43" cm="1">
        <f t="array" ref="BS927">_xlfn.IFS(BR927="Umbral_Anticipado",$BQ927-Suspension01Desde+1,BR927="Umbral_Interno",Suspension01Hasta-Suspension01Desde+1,BR927="Umbral_Externo",BQ927-$BO927+1,BR927="Umbral_Tardío",Suspension01Hasta-$BO927+1,BR927="No_Umbral",0)</f>
        <v>0</v>
      </c>
      <c r="BT927" s="42" cm="1">
        <f t="array" ref="BT927">_xlfn.IFS(BR927="Umbral_Anticipado",Suspension01Hasta+BS927,BR927="Umbral_Interno",BQ927+BS927,BR927="Umbral_Externo",Suspension01Hasta+BS927,BR927="Umbral_Tardío",BQ927+BS927,BR927="No_Umbral",BQ927)</f>
        <v>52099</v>
      </c>
      <c r="BU927" s="42" t="str" cm="1">
        <f t="array" ref="BU927">_xlfn.IFS(AND((BO927&lt;Suspension02Desde),(BO927&lt;Suspension02Hasta),(BT927&lt;Suspension02Desde),(BT927&lt;Suspension02Hasta)),"No_Umbral",AND((BO927&gt;Suspension02Desde),(BO927&gt;Suspension02Hasta),(BT927&gt;Suspension02Desde),(BT927&gt;Suspension02Hasta)),"No_Umbral",AND((BO927&lt;=Suspension02Desde),(BO927&lt;=Suspension02Hasta),(BT927&gt;=Suspension02Desde),(BT927&lt;=Suspension02Hasta)),"Umbral_Anticipado",AND((BO927&lt;=Suspension02Desde),(BO927&lt;=Suspension02Hasta),(BT927&gt;=Suspension02Desde),(BT927&gt;=Suspension02Hasta)),"Umbral_Interno",AND((BO927&gt;=Suspension02Desde),(BO927&lt;=Suspension02Hasta),(BT927&gt;=Suspension02Desde),(BT927&lt;=Suspension02Hasta)),"Umbral_Externo",AND((BO927&gt;=Suspension02Desde),(BO927&lt;=Suspension02Hasta),(BT927&gt;=Suspension02Desde),(BT927&gt;=Suspension02Hasta)),"Umbral_Tardío")</f>
        <v>No_Umbral</v>
      </c>
      <c r="BV927" s="43" cm="1">
        <f t="array" ref="BV927">_xlfn.IFS(BU927="Umbral_Anticipado",BT927-Suspension02Desde+1,BU927="Umbral_Interno",Suspension02Hasta-Suspension02Desde+1,BU927="Umbral_Externo",BT927-$BO927+1,BU927="Umbral_Tardío",Suspension02Hasta-$BO927+1,BU927="No_Umbral",0)</f>
        <v>0</v>
      </c>
      <c r="BW927" s="41" cm="1">
        <f t="array" ref="BW927">_xlfn.IFS(BU927="Umbral_Anticipado",Suspension02Hasta+BV927,BU927="Umbral_Interno",BT927+BV927,BU927="Umbral_Externo",Suspension02Hasta+BV927,BU927="Umbral_Tardío",BT927+BV927,BU927="No_Umbral",BT927)</f>
        <v>52099</v>
      </c>
      <c r="BX927" s="40">
        <f t="shared" si="210"/>
        <v>52100</v>
      </c>
      <c r="BY927" s="41">
        <f t="shared" si="211"/>
        <v>52829</v>
      </c>
      <c r="BZ927" s="42" t="str" cm="1">
        <f t="array" ref="BZ927">_xlfn.IFS(AND((BW927&lt;Suspension01Desde),(BW927&lt;Suspension01Hasta),(BY927&lt;Suspension01Desde),(BY927&lt;Suspension01Hasta)),"No_Umbral",AND((BW927&gt;Suspension01Desde),(BW927&gt;Suspension01Hasta),(BY927&gt;Suspension01Desde),(BY927&gt;Suspension01Hasta)),"No_Umbral",AND((BW927&lt;=Suspension01Desde),(BW927&lt;=Suspension01Hasta),(BY927&gt;=Suspension01Desde),(BY927&lt;=Suspension01Hasta)),"Umbral_Anticipado",AND((BW927&lt;=Suspension01Desde),(BW927&lt;=Suspension01Hasta),(BY927&gt;=Suspension01Desde),(BY927&gt;=Suspension01Hasta)),"Umbral_Interno",AND((BW927&gt;=Suspension01Desde),(BW927&lt;=Suspension01Hasta),(BY927&gt;=Suspension01Desde),(BY927&lt;=Suspension01Hasta)),"Umbral_Externo",AND((BW927&gt;=Suspension01Desde),(BW927&lt;=Suspension01Hasta),(BY927&gt;=Suspension01Desde),(BY927&gt;=Suspension01Hasta)),"Umbral_Tardío")</f>
        <v>No_Umbral</v>
      </c>
      <c r="CA927" s="43" cm="1">
        <f t="array" ref="CA927">_xlfn.IFS(BZ927="Umbral_Anticipado",$BI927-Suspension01Desde+1,BZ927="Umbral_Interno",Suspension01Hasta-Suspension01Desde+1,BZ927="Umbral_Externo",BY927-$BH927+1,BZ927="Umbral_Tardío",Suspension01Hasta-$BH927+1,BZ927="No_Umbral",0)</f>
        <v>0</v>
      </c>
      <c r="CB927" s="42" cm="1">
        <f t="array" ref="CB927">_xlfn.IFS(BZ927="Umbral_Anticipado",Suspension01Hasta+CA927,BZ927="Umbral_Interno",BY927+CA927,BZ927="Umbral_Externo",Suspension01Hasta+CA927,BZ927="Umbral_Tardío",BY927+CA927,BZ927="No_Umbral",BY927)</f>
        <v>52829</v>
      </c>
      <c r="CC927" s="42" t="str" cm="1">
        <f t="array" ref="CC927">_xlfn.IFS(AND((BW927&lt;Suspension02Desde),(BW927&lt;Suspension02Hasta),(CB927&lt;Suspension02Desde),(CB927&lt;Suspension02Hasta)),"No_Umbral",AND((BW927&gt;Suspension02Desde),(BW927&gt;Suspension02Hasta),(CB927&gt;Suspension02Desde),(CB927&gt;Suspension02Hasta)),"No_Umbral",AND((BW927&lt;=Suspension02Desde),(BW927&lt;=Suspension02Hasta),(CB927&gt;=Suspension02Desde),(CB927&lt;=Suspension02Hasta)),"Umbral_Anticipado",AND((BW927&lt;=Suspension02Desde),(BW927&lt;=Suspension02Hasta),(CB927&gt;=Suspension02Desde),(CB927&gt;=Suspension02Hasta)),"Umbral_Interno",AND((BW927&gt;=Suspension02Desde),(BW927&lt;=Suspension02Hasta),(CB927&gt;=Suspension02Desde),(CB927&lt;=Suspension02Hasta)),"Umbral_Externo",AND((BW927&gt;=Suspension02Desde),(BW927&lt;=Suspension02Hasta),(CB927&gt;=Suspension02Desde),(CB927&gt;=Suspension02Hasta)),"Umbral_Tardío")</f>
        <v>No_Umbral</v>
      </c>
      <c r="CD927" s="43" cm="1">
        <f t="array" ref="CD927">_xlfn.IFS(CC927="Umbral_Anticipado",CB927-Suspension02Desde+1,CC927="Umbral_Interno",Suspension02Hasta-Suspension02Desde+1,CC927="Umbral_Externo",CB927-$BH927+1,CC927="Umbral_Tardío",Suspension02Hasta-$BH927+1,CC927="No_Umbral",0)</f>
        <v>0</v>
      </c>
      <c r="CE927" s="41" cm="1">
        <f t="array" ref="CE927">_xlfn.IFS(CC927="Umbral_Anticipado",Suspension02Hasta+CD927,CC927="Umbral_Interno",CB927+CD927,CC927="Umbral_Externo",Suspension02Hasta+CD927,CC927="Umbral_Tardío",CB927+CD927,CC927="No_Umbral",CB927)</f>
        <v>52829</v>
      </c>
      <c r="CF927" s="40">
        <f t="shared" si="212"/>
        <v>52831</v>
      </c>
    </row>
    <row r="928" spans="1:84" s="22" customFormat="1" ht="20.25" customHeight="1">
      <c r="A928" s="77" t="s">
        <v>5437</v>
      </c>
      <c r="B928" s="77" t="str">
        <f t="shared" si="205"/>
        <v>2022</v>
      </c>
      <c r="C928" s="94" t="s">
        <v>5438</v>
      </c>
      <c r="D928" s="77" t="s">
        <v>1650</v>
      </c>
      <c r="E928" s="77" t="s">
        <v>293</v>
      </c>
      <c r="F928" s="77" t="s">
        <v>130</v>
      </c>
      <c r="G928" s="201">
        <v>44615</v>
      </c>
      <c r="H928" s="201">
        <v>51919</v>
      </c>
      <c r="I928" s="77" t="s">
        <v>299</v>
      </c>
      <c r="J928" s="77"/>
      <c r="K928" s="78">
        <v>52830</v>
      </c>
      <c r="L928" s="77" t="str">
        <f>VLOOKUP(MONTH($K928),TablaMeses[],2,FALSE)</f>
        <v>08 AGOSTO</v>
      </c>
      <c r="M928" s="77">
        <f t="shared" si="215"/>
        <v>2044</v>
      </c>
      <c r="N928" s="77" t="s">
        <v>104</v>
      </c>
      <c r="O928" s="201" t="s">
        <v>104</v>
      </c>
      <c r="P928" s="77"/>
      <c r="Q928" s="77"/>
      <c r="R928" s="201"/>
      <c r="S928" s="77"/>
      <c r="T928" s="77"/>
      <c r="U928" s="201"/>
      <c r="V928" s="77"/>
      <c r="W928" s="77"/>
      <c r="X928" s="201"/>
      <c r="Y928" s="77"/>
      <c r="Z928" s="201"/>
      <c r="AA928" s="77"/>
      <c r="AB928" s="201"/>
      <c r="AC928" s="79" t="s">
        <v>104</v>
      </c>
      <c r="AD928" s="77" t="s">
        <v>104</v>
      </c>
      <c r="AE928" s="77" t="s">
        <v>104</v>
      </c>
      <c r="AF928" s="77" t="s">
        <v>104</v>
      </c>
      <c r="AG928" s="77"/>
      <c r="AH928" s="77"/>
      <c r="AI928" s="78" t="s">
        <v>104</v>
      </c>
      <c r="AJ928" s="77" t="s">
        <v>104</v>
      </c>
      <c r="AK928" s="77"/>
      <c r="AL928" s="77" t="s">
        <v>104</v>
      </c>
      <c r="AM928" s="78" t="s">
        <v>104</v>
      </c>
      <c r="AN928" s="77" t="s">
        <v>104</v>
      </c>
      <c r="AO928" s="77" t="s">
        <v>104</v>
      </c>
      <c r="AP928" s="77" t="s">
        <v>104</v>
      </c>
      <c r="AQ928" s="77" t="s">
        <v>104</v>
      </c>
      <c r="AR928" s="78" t="s">
        <v>104</v>
      </c>
      <c r="AS928" s="77" t="s">
        <v>104</v>
      </c>
      <c r="AT928" s="78" t="s">
        <v>104</v>
      </c>
      <c r="AU928" s="78" t="s">
        <v>104</v>
      </c>
      <c r="AV928" s="78">
        <v>45827</v>
      </c>
      <c r="AW928" s="77">
        <f t="shared" si="206"/>
        <v>25</v>
      </c>
      <c r="AX928" s="77">
        <f t="shared" si="213"/>
        <v>2025</v>
      </c>
      <c r="AY928" s="77" t="s">
        <v>944</v>
      </c>
      <c r="AZ928" s="81" t="s">
        <v>5391</v>
      </c>
      <c r="BC928" s="25" t="s">
        <v>673</v>
      </c>
      <c r="BD928" s="25" t="s">
        <v>1634</v>
      </c>
      <c r="BE928" s="25">
        <v>120</v>
      </c>
      <c r="BF928" s="25">
        <v>60</v>
      </c>
      <c r="BG928" s="25">
        <v>730</v>
      </c>
      <c r="BH928" s="40">
        <f t="shared" si="204"/>
        <v>51919</v>
      </c>
      <c r="BI928" s="41">
        <f t="shared" si="207"/>
        <v>52039</v>
      </c>
      <c r="BJ928" s="42" t="str" cm="1">
        <f t="array" ref="BJ928">_xlfn.IFS(AND((BH928&lt;Suspension01Desde),(BH928&lt;Suspension01Hasta),(BI928&lt;Suspension01Desde),(BI928&lt;Suspension01Hasta)),"No_Umbral",AND((BH928&gt;Suspension01Desde),(BH928&gt;Suspension01Hasta),(BI928&gt;Suspension01Desde),(BI928&gt;Suspension01Hasta)),"No_Umbral",AND((BH928&lt;=Suspension01Desde),(BH928&lt;=Suspension01Hasta),(BI928&gt;=Suspension01Desde),(BI928&lt;=Suspension01Hasta)),"Umbral_Anticipado",AND((BH928&lt;=Suspension01Desde),(BH928&lt;=Suspension01Hasta),(BI928&gt;=Suspension01Desde),(BI928&gt;=Suspension01Hasta)),"Umbral_Interno",AND((BH928&gt;=Suspension01Desde),(BH928&lt;=Suspension01Hasta),(BI928&gt;=Suspension01Desde),(BI928&lt;=Suspension01Hasta)),"Umbral_Externo",AND((BH928&gt;=Suspension01Desde),(BH928&lt;=Suspension01Hasta),(BI928&gt;=Suspension01Desde),(BI928&gt;=Suspension01Hasta)),"Umbral_Tardío")</f>
        <v>No_Umbral</v>
      </c>
      <c r="BK928" s="43" cm="1">
        <f t="array" ref="BK928">_xlfn.IFS(BJ928="Umbral_Anticipado",$BI928-Suspension01Desde+1,BJ928="Umbral_Interno",Suspension01Hasta-Suspension01Desde+1,BJ928="Umbral_Externo",BI928-$BH928+1,BJ928="Umbral_Tardío",Suspension01Hasta-$BH928+1,BJ928="No_Umbral",0)</f>
        <v>0</v>
      </c>
      <c r="BL928" s="42" cm="1">
        <f t="array" ref="BL928">_xlfn.IFS(BJ928="Umbral_Anticipado",Suspension01Hasta+BK928,BJ928="Umbral_Interno",BI928+BK928,BJ928="Umbral_Externo",Suspension01Hasta+BK928,BJ928="Umbral_Tardío",BI928+BK928,BJ928="No_Umbral",BI928)</f>
        <v>52039</v>
      </c>
      <c r="BM928" s="42" t="str" cm="1">
        <f t="array" ref="BM928">_xlfn.IFS(AND((BH928&lt;Suspension02Desde),(BH928&lt;Suspension02Hasta),(BL928&lt;Suspension02Desde),(BL928&lt;Suspension02Hasta)),"No_Umbral",AND((BH928&gt;Suspension02Desde),(BH928&gt;Suspension02Hasta),(BL928&gt;Suspension02Desde),(BL928&gt;Suspension02Hasta)),"No_Umbral",AND((BH928&lt;=Suspension02Desde),(BH928&lt;=Suspension02Hasta),(BL928&gt;=Suspension02Desde),(BL928&lt;=Suspension02Hasta)),"Umbral_Anticipado",AND((BH928&lt;=Suspension02Desde),(BH928&lt;=Suspension02Hasta),(BL928&gt;=Suspension02Desde),(BL928&gt;=Suspension02Hasta)),"Umbral_Interno",AND((BH928&gt;=Suspension02Desde),(BH928&lt;=Suspension02Hasta),(BL928&gt;=Suspension02Desde),(BL928&lt;=Suspension02Hasta)),"Umbral_Externo",AND((BH928&gt;=Suspension02Desde),(BH928&lt;=Suspension02Hasta),(BL928&gt;=Suspension02Desde),(BL928&gt;=Suspension02Hasta)),"Umbral_Tardío")</f>
        <v>No_Umbral</v>
      </c>
      <c r="BN928" s="43" cm="1">
        <f t="array" ref="BN928">_xlfn.IFS(BM928="Umbral_Anticipado",BL928-Suspension02Desde+1,BM928="Umbral_Interno",Suspension02Hasta-Suspension02Desde+1,BM928="Umbral_Externo",BL928-$BH928+1,BM928="Umbral_Tardío",Suspension02Hasta-$BH928+1,BM928="No_Umbral",0)</f>
        <v>0</v>
      </c>
      <c r="BO928" s="41" cm="1">
        <f t="array" ref="BO928">_xlfn.IFS(BM928="Umbral_Anticipado",Suspension02Hasta+BN928,BM928="Umbral_Interno",BL928+BN928,BM928="Umbral_Externo",Suspension02Hasta+BN928,BM928="Umbral_Tardío",BL928+BN928,BM928="No_Umbral",BL928)</f>
        <v>52039</v>
      </c>
      <c r="BP928" s="40">
        <f t="shared" si="208"/>
        <v>52039</v>
      </c>
      <c r="BQ928" s="41">
        <f t="shared" si="209"/>
        <v>52099</v>
      </c>
      <c r="BR928" s="42" t="str" cm="1">
        <f t="array" ref="BR928">_xlfn.IFS(AND((BO928&lt;Suspension01Desde),(BO928&lt;Suspension01Hasta),(BQ928&lt;Suspension01Desde),(BQ928&lt;Suspension01Hasta)),"No_Umbral",AND((BO928&gt;Suspension01Desde),(BO928&gt;Suspension01Hasta),(BQ928&gt;Suspension01Desde),(BQ928&gt;Suspension01Hasta)),"No_Umbral",AND((BO928&lt;=Suspension01Desde),(BO928&lt;=Suspension01Hasta),(BQ928&gt;=Suspension01Desde),(BQ928&lt;=Suspension01Hasta)),"Umbral_Anticipado",AND((BO928&lt;=Suspension01Desde),(BO928&lt;=Suspension01Hasta),(BQ928&gt;=Suspension01Desde),(BQ928&gt;=Suspension01Hasta)),"Umbral_Interno",AND((BO928&gt;=Suspension01Desde),(BO928&lt;=Suspension01Hasta),(BQ928&gt;=Suspension01Desde),(BQ928&lt;=Suspension01Hasta)),"Umbral_Externo",AND((BO928&gt;=Suspension01Desde),(BO928&lt;=Suspension01Hasta),(BQ928&gt;=Suspension01Desde),(BQ928&gt;=Suspension01Hasta)),"Umbral_Tardío")</f>
        <v>No_Umbral</v>
      </c>
      <c r="BS928" s="43" cm="1">
        <f t="array" ref="BS928">_xlfn.IFS(BR928="Umbral_Anticipado",$BQ928-Suspension01Desde+1,BR928="Umbral_Interno",Suspension01Hasta-Suspension01Desde+1,BR928="Umbral_Externo",BQ928-$BO928+1,BR928="Umbral_Tardío",Suspension01Hasta-$BO928+1,BR928="No_Umbral",0)</f>
        <v>0</v>
      </c>
      <c r="BT928" s="42" cm="1">
        <f t="array" ref="BT928">_xlfn.IFS(BR928="Umbral_Anticipado",Suspension01Hasta+BS928,BR928="Umbral_Interno",BQ928+BS928,BR928="Umbral_Externo",Suspension01Hasta+BS928,BR928="Umbral_Tardío",BQ928+BS928,BR928="No_Umbral",BQ928)</f>
        <v>52099</v>
      </c>
      <c r="BU928" s="42" t="str" cm="1">
        <f t="array" ref="BU928">_xlfn.IFS(AND((BO928&lt;Suspension02Desde),(BO928&lt;Suspension02Hasta),(BT928&lt;Suspension02Desde),(BT928&lt;Suspension02Hasta)),"No_Umbral",AND((BO928&gt;Suspension02Desde),(BO928&gt;Suspension02Hasta),(BT928&gt;Suspension02Desde),(BT928&gt;Suspension02Hasta)),"No_Umbral",AND((BO928&lt;=Suspension02Desde),(BO928&lt;=Suspension02Hasta),(BT928&gt;=Suspension02Desde),(BT928&lt;=Suspension02Hasta)),"Umbral_Anticipado",AND((BO928&lt;=Suspension02Desde),(BO928&lt;=Suspension02Hasta),(BT928&gt;=Suspension02Desde),(BT928&gt;=Suspension02Hasta)),"Umbral_Interno",AND((BO928&gt;=Suspension02Desde),(BO928&lt;=Suspension02Hasta),(BT928&gt;=Suspension02Desde),(BT928&lt;=Suspension02Hasta)),"Umbral_Externo",AND((BO928&gt;=Suspension02Desde),(BO928&lt;=Suspension02Hasta),(BT928&gt;=Suspension02Desde),(BT928&gt;=Suspension02Hasta)),"Umbral_Tardío")</f>
        <v>No_Umbral</v>
      </c>
      <c r="BV928" s="43" cm="1">
        <f t="array" ref="BV928">_xlfn.IFS(BU928="Umbral_Anticipado",BT928-Suspension02Desde+1,BU928="Umbral_Interno",Suspension02Hasta-Suspension02Desde+1,BU928="Umbral_Externo",BT928-$BO928+1,BU928="Umbral_Tardío",Suspension02Hasta-$BO928+1,BU928="No_Umbral",0)</f>
        <v>0</v>
      </c>
      <c r="BW928" s="41" cm="1">
        <f t="array" ref="BW928">_xlfn.IFS(BU928="Umbral_Anticipado",Suspension02Hasta+BV928,BU928="Umbral_Interno",BT928+BV928,BU928="Umbral_Externo",Suspension02Hasta+BV928,BU928="Umbral_Tardío",BT928+BV928,BU928="No_Umbral",BT928)</f>
        <v>52099</v>
      </c>
      <c r="BX928" s="40">
        <f t="shared" si="210"/>
        <v>52100</v>
      </c>
      <c r="BY928" s="41">
        <f t="shared" si="211"/>
        <v>52829</v>
      </c>
      <c r="BZ928" s="42" t="str" cm="1">
        <f t="array" ref="BZ928">_xlfn.IFS(AND((BW928&lt;Suspension01Desde),(BW928&lt;Suspension01Hasta),(BY928&lt;Suspension01Desde),(BY928&lt;Suspension01Hasta)),"No_Umbral",AND((BW928&gt;Suspension01Desde),(BW928&gt;Suspension01Hasta),(BY928&gt;Suspension01Desde),(BY928&gt;Suspension01Hasta)),"No_Umbral",AND((BW928&lt;=Suspension01Desde),(BW928&lt;=Suspension01Hasta),(BY928&gt;=Suspension01Desde),(BY928&lt;=Suspension01Hasta)),"Umbral_Anticipado",AND((BW928&lt;=Suspension01Desde),(BW928&lt;=Suspension01Hasta),(BY928&gt;=Suspension01Desde),(BY928&gt;=Suspension01Hasta)),"Umbral_Interno",AND((BW928&gt;=Suspension01Desde),(BW928&lt;=Suspension01Hasta),(BY928&gt;=Suspension01Desde),(BY928&lt;=Suspension01Hasta)),"Umbral_Externo",AND((BW928&gt;=Suspension01Desde),(BW928&lt;=Suspension01Hasta),(BY928&gt;=Suspension01Desde),(BY928&gt;=Suspension01Hasta)),"Umbral_Tardío")</f>
        <v>No_Umbral</v>
      </c>
      <c r="CA928" s="43" cm="1">
        <f t="array" ref="CA928">_xlfn.IFS(BZ928="Umbral_Anticipado",$BI928-Suspension01Desde+1,BZ928="Umbral_Interno",Suspension01Hasta-Suspension01Desde+1,BZ928="Umbral_Externo",BY928-$BH928+1,BZ928="Umbral_Tardío",Suspension01Hasta-$BH928+1,BZ928="No_Umbral",0)</f>
        <v>0</v>
      </c>
      <c r="CB928" s="42" cm="1">
        <f t="array" ref="CB928">_xlfn.IFS(BZ928="Umbral_Anticipado",Suspension01Hasta+CA928,BZ928="Umbral_Interno",BY928+CA928,BZ928="Umbral_Externo",Suspension01Hasta+CA928,BZ928="Umbral_Tardío",BY928+CA928,BZ928="No_Umbral",BY928)</f>
        <v>52829</v>
      </c>
      <c r="CC928" s="42" t="str" cm="1">
        <f t="array" ref="CC928">_xlfn.IFS(AND((BW928&lt;Suspension02Desde),(BW928&lt;Suspension02Hasta),(CB928&lt;Suspension02Desde),(CB928&lt;Suspension02Hasta)),"No_Umbral",AND((BW928&gt;Suspension02Desde),(BW928&gt;Suspension02Hasta),(CB928&gt;Suspension02Desde),(CB928&gt;Suspension02Hasta)),"No_Umbral",AND((BW928&lt;=Suspension02Desde),(BW928&lt;=Suspension02Hasta),(CB928&gt;=Suspension02Desde),(CB928&lt;=Suspension02Hasta)),"Umbral_Anticipado",AND((BW928&lt;=Suspension02Desde),(BW928&lt;=Suspension02Hasta),(CB928&gt;=Suspension02Desde),(CB928&gt;=Suspension02Hasta)),"Umbral_Interno",AND((BW928&gt;=Suspension02Desde),(BW928&lt;=Suspension02Hasta),(CB928&gt;=Suspension02Desde),(CB928&lt;=Suspension02Hasta)),"Umbral_Externo",AND((BW928&gt;=Suspension02Desde),(BW928&lt;=Suspension02Hasta),(CB928&gt;=Suspension02Desde),(CB928&gt;=Suspension02Hasta)),"Umbral_Tardío")</f>
        <v>No_Umbral</v>
      </c>
      <c r="CD928" s="43" cm="1">
        <f t="array" ref="CD928">_xlfn.IFS(CC928="Umbral_Anticipado",CB928-Suspension02Desde+1,CC928="Umbral_Interno",Suspension02Hasta-Suspension02Desde+1,CC928="Umbral_Externo",CB928-$BH928+1,CC928="Umbral_Tardío",Suspension02Hasta-$BH928+1,CC928="No_Umbral",0)</f>
        <v>0</v>
      </c>
      <c r="CE928" s="41" cm="1">
        <f t="array" ref="CE928">_xlfn.IFS(CC928="Umbral_Anticipado",Suspension02Hasta+CD928,CC928="Umbral_Interno",CB928+CD928,CC928="Umbral_Externo",Suspension02Hasta+CD928,CC928="Umbral_Tardío",CB928+CD928,CC928="No_Umbral",CB928)</f>
        <v>52829</v>
      </c>
      <c r="CF928" s="40">
        <f t="shared" si="212"/>
        <v>52831</v>
      </c>
    </row>
    <row r="929" spans="1:84" s="22" customFormat="1" ht="20.25" customHeight="1">
      <c r="A929" s="77" t="s">
        <v>5439</v>
      </c>
      <c r="B929" s="77" t="str">
        <f t="shared" si="205"/>
        <v>2022</v>
      </c>
      <c r="C929" s="77" t="s">
        <v>5440</v>
      </c>
      <c r="D929" s="77" t="s">
        <v>1650</v>
      </c>
      <c r="E929" s="77" t="s">
        <v>293</v>
      </c>
      <c r="F929" s="77" t="s">
        <v>130</v>
      </c>
      <c r="G929" s="201">
        <v>44615</v>
      </c>
      <c r="H929" s="201">
        <v>51919</v>
      </c>
      <c r="I929" s="77" t="s">
        <v>551</v>
      </c>
      <c r="J929" s="77"/>
      <c r="K929" s="78">
        <v>52830</v>
      </c>
      <c r="L929" s="77" t="str">
        <f>VLOOKUP(MONTH($K929),TablaMeses[],2,FALSE)</f>
        <v>08 AGOSTO</v>
      </c>
      <c r="M929" s="77">
        <f t="shared" si="215"/>
        <v>2044</v>
      </c>
      <c r="N929" s="77" t="s">
        <v>104</v>
      </c>
      <c r="O929" s="201" t="s">
        <v>104</v>
      </c>
      <c r="P929" s="77"/>
      <c r="Q929" s="77"/>
      <c r="R929" s="201"/>
      <c r="S929" s="77"/>
      <c r="T929" s="77"/>
      <c r="U929" s="201"/>
      <c r="V929" s="77"/>
      <c r="W929" s="77"/>
      <c r="X929" s="201"/>
      <c r="Y929" s="77"/>
      <c r="Z929" s="201"/>
      <c r="AA929" s="77"/>
      <c r="AB929" s="201"/>
      <c r="AC929" s="79" t="s">
        <v>104</v>
      </c>
      <c r="AD929" s="77" t="s">
        <v>104</v>
      </c>
      <c r="AE929" s="77" t="s">
        <v>104</v>
      </c>
      <c r="AF929" s="77" t="s">
        <v>104</v>
      </c>
      <c r="AG929" s="77"/>
      <c r="AH929" s="77"/>
      <c r="AI929" s="78" t="s">
        <v>104</v>
      </c>
      <c r="AJ929" s="77" t="s">
        <v>104</v>
      </c>
      <c r="AK929" s="77"/>
      <c r="AL929" s="77" t="s">
        <v>104</v>
      </c>
      <c r="AM929" s="78" t="s">
        <v>104</v>
      </c>
      <c r="AN929" s="77" t="s">
        <v>104</v>
      </c>
      <c r="AO929" s="77" t="s">
        <v>104</v>
      </c>
      <c r="AP929" s="77" t="s">
        <v>104</v>
      </c>
      <c r="AQ929" s="77" t="s">
        <v>104</v>
      </c>
      <c r="AR929" s="78" t="s">
        <v>104</v>
      </c>
      <c r="AS929" s="77" t="s">
        <v>104</v>
      </c>
      <c r="AT929" s="78" t="s">
        <v>104</v>
      </c>
      <c r="AU929" s="78" t="s">
        <v>104</v>
      </c>
      <c r="AV929" s="78">
        <v>45827</v>
      </c>
      <c r="AW929" s="77">
        <f t="shared" si="206"/>
        <v>25</v>
      </c>
      <c r="AX929" s="77">
        <f t="shared" si="213"/>
        <v>2025</v>
      </c>
      <c r="AY929" s="77" t="s">
        <v>944</v>
      </c>
      <c r="AZ929" s="81" t="s">
        <v>5391</v>
      </c>
      <c r="BC929" s="25" t="s">
        <v>673</v>
      </c>
      <c r="BD929" s="25" t="s">
        <v>1464</v>
      </c>
      <c r="BE929" s="25">
        <v>120</v>
      </c>
      <c r="BF929" s="25">
        <v>60</v>
      </c>
      <c r="BG929" s="25">
        <v>730</v>
      </c>
      <c r="BH929" s="40">
        <f t="shared" si="204"/>
        <v>51919</v>
      </c>
      <c r="BI929" s="41">
        <f t="shared" si="207"/>
        <v>52039</v>
      </c>
      <c r="BJ929" s="42" t="str" cm="1">
        <f t="array" ref="BJ929">_xlfn.IFS(AND((BH929&lt;Suspension01Desde),(BH929&lt;Suspension01Hasta),(BI929&lt;Suspension01Desde),(BI929&lt;Suspension01Hasta)),"No_Umbral",AND((BH929&gt;Suspension01Desde),(BH929&gt;Suspension01Hasta),(BI929&gt;Suspension01Desde),(BI929&gt;Suspension01Hasta)),"No_Umbral",AND((BH929&lt;=Suspension01Desde),(BH929&lt;=Suspension01Hasta),(BI929&gt;=Suspension01Desde),(BI929&lt;=Suspension01Hasta)),"Umbral_Anticipado",AND((BH929&lt;=Suspension01Desde),(BH929&lt;=Suspension01Hasta),(BI929&gt;=Suspension01Desde),(BI929&gt;=Suspension01Hasta)),"Umbral_Interno",AND((BH929&gt;=Suspension01Desde),(BH929&lt;=Suspension01Hasta),(BI929&gt;=Suspension01Desde),(BI929&lt;=Suspension01Hasta)),"Umbral_Externo",AND((BH929&gt;=Suspension01Desde),(BH929&lt;=Suspension01Hasta),(BI929&gt;=Suspension01Desde),(BI929&gt;=Suspension01Hasta)),"Umbral_Tardío")</f>
        <v>No_Umbral</v>
      </c>
      <c r="BK929" s="43" cm="1">
        <f t="array" ref="BK929">_xlfn.IFS(BJ929="Umbral_Anticipado",$BI929-Suspension01Desde+1,BJ929="Umbral_Interno",Suspension01Hasta-Suspension01Desde+1,BJ929="Umbral_Externo",BI929-$BH929+1,BJ929="Umbral_Tardío",Suspension01Hasta-$BH929+1,BJ929="No_Umbral",0)</f>
        <v>0</v>
      </c>
      <c r="BL929" s="42" cm="1">
        <f t="array" ref="BL929">_xlfn.IFS(BJ929="Umbral_Anticipado",Suspension01Hasta+BK929,BJ929="Umbral_Interno",BI929+BK929,BJ929="Umbral_Externo",Suspension01Hasta+BK929,BJ929="Umbral_Tardío",BI929+BK929,BJ929="No_Umbral",BI929)</f>
        <v>52039</v>
      </c>
      <c r="BM929" s="42" t="str" cm="1">
        <f t="array" ref="BM929">_xlfn.IFS(AND((BH929&lt;Suspension02Desde),(BH929&lt;Suspension02Hasta),(BL929&lt;Suspension02Desde),(BL929&lt;Suspension02Hasta)),"No_Umbral",AND((BH929&gt;Suspension02Desde),(BH929&gt;Suspension02Hasta),(BL929&gt;Suspension02Desde),(BL929&gt;Suspension02Hasta)),"No_Umbral",AND((BH929&lt;=Suspension02Desde),(BH929&lt;=Suspension02Hasta),(BL929&gt;=Suspension02Desde),(BL929&lt;=Suspension02Hasta)),"Umbral_Anticipado",AND((BH929&lt;=Suspension02Desde),(BH929&lt;=Suspension02Hasta),(BL929&gt;=Suspension02Desde),(BL929&gt;=Suspension02Hasta)),"Umbral_Interno",AND((BH929&gt;=Suspension02Desde),(BH929&lt;=Suspension02Hasta),(BL929&gt;=Suspension02Desde),(BL929&lt;=Suspension02Hasta)),"Umbral_Externo",AND((BH929&gt;=Suspension02Desde),(BH929&lt;=Suspension02Hasta),(BL929&gt;=Suspension02Desde),(BL929&gt;=Suspension02Hasta)),"Umbral_Tardío")</f>
        <v>No_Umbral</v>
      </c>
      <c r="BN929" s="43" cm="1">
        <f t="array" ref="BN929">_xlfn.IFS(BM929="Umbral_Anticipado",BL929-Suspension02Desde+1,BM929="Umbral_Interno",Suspension02Hasta-Suspension02Desde+1,BM929="Umbral_Externo",BL929-$BH929+1,BM929="Umbral_Tardío",Suspension02Hasta-$BH929+1,BM929="No_Umbral",0)</f>
        <v>0</v>
      </c>
      <c r="BO929" s="41" cm="1">
        <f t="array" ref="BO929">_xlfn.IFS(BM929="Umbral_Anticipado",Suspension02Hasta+BN929,BM929="Umbral_Interno",BL929+BN929,BM929="Umbral_Externo",Suspension02Hasta+BN929,BM929="Umbral_Tardío",BL929+BN929,BM929="No_Umbral",BL929)</f>
        <v>52039</v>
      </c>
      <c r="BP929" s="40">
        <f t="shared" si="208"/>
        <v>52039</v>
      </c>
      <c r="BQ929" s="41">
        <f t="shared" si="209"/>
        <v>52099</v>
      </c>
      <c r="BR929" s="42" t="str" cm="1">
        <f t="array" ref="BR929">_xlfn.IFS(AND((BO929&lt;Suspension01Desde),(BO929&lt;Suspension01Hasta),(BQ929&lt;Suspension01Desde),(BQ929&lt;Suspension01Hasta)),"No_Umbral",AND((BO929&gt;Suspension01Desde),(BO929&gt;Suspension01Hasta),(BQ929&gt;Suspension01Desde),(BQ929&gt;Suspension01Hasta)),"No_Umbral",AND((BO929&lt;=Suspension01Desde),(BO929&lt;=Suspension01Hasta),(BQ929&gt;=Suspension01Desde),(BQ929&lt;=Suspension01Hasta)),"Umbral_Anticipado",AND((BO929&lt;=Suspension01Desde),(BO929&lt;=Suspension01Hasta),(BQ929&gt;=Suspension01Desde),(BQ929&gt;=Suspension01Hasta)),"Umbral_Interno",AND((BO929&gt;=Suspension01Desde),(BO929&lt;=Suspension01Hasta),(BQ929&gt;=Suspension01Desde),(BQ929&lt;=Suspension01Hasta)),"Umbral_Externo",AND((BO929&gt;=Suspension01Desde),(BO929&lt;=Suspension01Hasta),(BQ929&gt;=Suspension01Desde),(BQ929&gt;=Suspension01Hasta)),"Umbral_Tardío")</f>
        <v>No_Umbral</v>
      </c>
      <c r="BS929" s="43" cm="1">
        <f t="array" ref="BS929">_xlfn.IFS(BR929="Umbral_Anticipado",$BQ929-Suspension01Desde+1,BR929="Umbral_Interno",Suspension01Hasta-Suspension01Desde+1,BR929="Umbral_Externo",BQ929-$BO929+1,BR929="Umbral_Tardío",Suspension01Hasta-$BO929+1,BR929="No_Umbral",0)</f>
        <v>0</v>
      </c>
      <c r="BT929" s="42" cm="1">
        <f t="array" ref="BT929">_xlfn.IFS(BR929="Umbral_Anticipado",Suspension01Hasta+BS929,BR929="Umbral_Interno",BQ929+BS929,BR929="Umbral_Externo",Suspension01Hasta+BS929,BR929="Umbral_Tardío",BQ929+BS929,BR929="No_Umbral",BQ929)</f>
        <v>52099</v>
      </c>
      <c r="BU929" s="42" t="str" cm="1">
        <f t="array" ref="BU929">_xlfn.IFS(AND((BO929&lt;Suspension02Desde),(BO929&lt;Suspension02Hasta),(BT929&lt;Suspension02Desde),(BT929&lt;Suspension02Hasta)),"No_Umbral",AND((BO929&gt;Suspension02Desde),(BO929&gt;Suspension02Hasta),(BT929&gt;Suspension02Desde),(BT929&gt;Suspension02Hasta)),"No_Umbral",AND((BO929&lt;=Suspension02Desde),(BO929&lt;=Suspension02Hasta),(BT929&gt;=Suspension02Desde),(BT929&lt;=Suspension02Hasta)),"Umbral_Anticipado",AND((BO929&lt;=Suspension02Desde),(BO929&lt;=Suspension02Hasta),(BT929&gt;=Suspension02Desde),(BT929&gt;=Suspension02Hasta)),"Umbral_Interno",AND((BO929&gt;=Suspension02Desde),(BO929&lt;=Suspension02Hasta),(BT929&gt;=Suspension02Desde),(BT929&lt;=Suspension02Hasta)),"Umbral_Externo",AND((BO929&gt;=Suspension02Desde),(BO929&lt;=Suspension02Hasta),(BT929&gt;=Suspension02Desde),(BT929&gt;=Suspension02Hasta)),"Umbral_Tardío")</f>
        <v>No_Umbral</v>
      </c>
      <c r="BV929" s="43" cm="1">
        <f t="array" ref="BV929">_xlfn.IFS(BU929="Umbral_Anticipado",BT929-Suspension02Desde+1,BU929="Umbral_Interno",Suspension02Hasta-Suspension02Desde+1,BU929="Umbral_Externo",BT929-$BO929+1,BU929="Umbral_Tardío",Suspension02Hasta-$BO929+1,BU929="No_Umbral",0)</f>
        <v>0</v>
      </c>
      <c r="BW929" s="41" cm="1">
        <f t="array" ref="BW929">_xlfn.IFS(BU929="Umbral_Anticipado",Suspension02Hasta+BV929,BU929="Umbral_Interno",BT929+BV929,BU929="Umbral_Externo",Suspension02Hasta+BV929,BU929="Umbral_Tardío",BT929+BV929,BU929="No_Umbral",BT929)</f>
        <v>52099</v>
      </c>
      <c r="BX929" s="40">
        <f t="shared" si="210"/>
        <v>52100</v>
      </c>
      <c r="BY929" s="41">
        <f t="shared" si="211"/>
        <v>52829</v>
      </c>
      <c r="BZ929" s="42" t="str" cm="1">
        <f t="array" ref="BZ929">_xlfn.IFS(AND((BW929&lt;Suspension01Desde),(BW929&lt;Suspension01Hasta),(BY929&lt;Suspension01Desde),(BY929&lt;Suspension01Hasta)),"No_Umbral",AND((BW929&gt;Suspension01Desde),(BW929&gt;Suspension01Hasta),(BY929&gt;Suspension01Desde),(BY929&gt;Suspension01Hasta)),"No_Umbral",AND((BW929&lt;=Suspension01Desde),(BW929&lt;=Suspension01Hasta),(BY929&gt;=Suspension01Desde),(BY929&lt;=Suspension01Hasta)),"Umbral_Anticipado",AND((BW929&lt;=Suspension01Desde),(BW929&lt;=Suspension01Hasta),(BY929&gt;=Suspension01Desde),(BY929&gt;=Suspension01Hasta)),"Umbral_Interno",AND((BW929&gt;=Suspension01Desde),(BW929&lt;=Suspension01Hasta),(BY929&gt;=Suspension01Desde),(BY929&lt;=Suspension01Hasta)),"Umbral_Externo",AND((BW929&gt;=Suspension01Desde),(BW929&lt;=Suspension01Hasta),(BY929&gt;=Suspension01Desde),(BY929&gt;=Suspension01Hasta)),"Umbral_Tardío")</f>
        <v>No_Umbral</v>
      </c>
      <c r="CA929" s="43" cm="1">
        <f t="array" ref="CA929">_xlfn.IFS(BZ929="Umbral_Anticipado",$BI929-Suspension01Desde+1,BZ929="Umbral_Interno",Suspension01Hasta-Suspension01Desde+1,BZ929="Umbral_Externo",BY929-$BH929+1,BZ929="Umbral_Tardío",Suspension01Hasta-$BH929+1,BZ929="No_Umbral",0)</f>
        <v>0</v>
      </c>
      <c r="CB929" s="42" cm="1">
        <f t="array" ref="CB929">_xlfn.IFS(BZ929="Umbral_Anticipado",Suspension01Hasta+CA929,BZ929="Umbral_Interno",BY929+CA929,BZ929="Umbral_Externo",Suspension01Hasta+CA929,BZ929="Umbral_Tardío",BY929+CA929,BZ929="No_Umbral",BY929)</f>
        <v>52829</v>
      </c>
      <c r="CC929" s="42" t="str" cm="1">
        <f t="array" ref="CC929">_xlfn.IFS(AND((BW929&lt;Suspension02Desde),(BW929&lt;Suspension02Hasta),(CB929&lt;Suspension02Desde),(CB929&lt;Suspension02Hasta)),"No_Umbral",AND((BW929&gt;Suspension02Desde),(BW929&gt;Suspension02Hasta),(CB929&gt;Suspension02Desde),(CB929&gt;Suspension02Hasta)),"No_Umbral",AND((BW929&lt;=Suspension02Desde),(BW929&lt;=Suspension02Hasta),(CB929&gt;=Suspension02Desde),(CB929&lt;=Suspension02Hasta)),"Umbral_Anticipado",AND((BW929&lt;=Suspension02Desde),(BW929&lt;=Suspension02Hasta),(CB929&gt;=Suspension02Desde),(CB929&gt;=Suspension02Hasta)),"Umbral_Interno",AND((BW929&gt;=Suspension02Desde),(BW929&lt;=Suspension02Hasta),(CB929&gt;=Suspension02Desde),(CB929&lt;=Suspension02Hasta)),"Umbral_Externo",AND((BW929&gt;=Suspension02Desde),(BW929&lt;=Suspension02Hasta),(CB929&gt;=Suspension02Desde),(CB929&gt;=Suspension02Hasta)),"Umbral_Tardío")</f>
        <v>No_Umbral</v>
      </c>
      <c r="CD929" s="43" cm="1">
        <f t="array" ref="CD929">_xlfn.IFS(CC929="Umbral_Anticipado",CB929-Suspension02Desde+1,CC929="Umbral_Interno",Suspension02Hasta-Suspension02Desde+1,CC929="Umbral_Externo",CB929-$BH929+1,CC929="Umbral_Tardío",Suspension02Hasta-$BH929+1,CC929="No_Umbral",0)</f>
        <v>0</v>
      </c>
      <c r="CE929" s="41" cm="1">
        <f t="array" ref="CE929">_xlfn.IFS(CC929="Umbral_Anticipado",Suspension02Hasta+CD929,CC929="Umbral_Interno",CB929+CD929,CC929="Umbral_Externo",Suspension02Hasta+CD929,CC929="Umbral_Tardío",CB929+CD929,CC929="No_Umbral",CB929)</f>
        <v>52829</v>
      </c>
      <c r="CF929" s="40">
        <f t="shared" si="212"/>
        <v>52831</v>
      </c>
    </row>
    <row r="930" spans="1:84" s="22" customFormat="1" ht="20.25" customHeight="1">
      <c r="A930" s="77" t="s">
        <v>5441</v>
      </c>
      <c r="B930" s="77" t="str">
        <f t="shared" si="205"/>
        <v>2022</v>
      </c>
      <c r="C930" s="77" t="s">
        <v>5442</v>
      </c>
      <c r="D930" s="77" t="s">
        <v>1650</v>
      </c>
      <c r="E930" s="77" t="s">
        <v>293</v>
      </c>
      <c r="F930" s="77" t="s">
        <v>130</v>
      </c>
      <c r="G930" s="201">
        <v>44615</v>
      </c>
      <c r="H930" s="201">
        <v>51919</v>
      </c>
      <c r="I930" s="77" t="s">
        <v>92</v>
      </c>
      <c r="J930" s="77"/>
      <c r="K930" s="78">
        <v>52830</v>
      </c>
      <c r="L930" s="77" t="str">
        <f>VLOOKUP(MONTH($K930),TablaMeses[],2,FALSE)</f>
        <v>08 AGOSTO</v>
      </c>
      <c r="M930" s="77">
        <f t="shared" si="215"/>
        <v>2044</v>
      </c>
      <c r="N930" s="77" t="s">
        <v>104</v>
      </c>
      <c r="O930" s="201" t="s">
        <v>104</v>
      </c>
      <c r="P930" s="77"/>
      <c r="Q930" s="77"/>
      <c r="R930" s="201"/>
      <c r="S930" s="77"/>
      <c r="T930" s="77"/>
      <c r="U930" s="201"/>
      <c r="V930" s="77"/>
      <c r="W930" s="77"/>
      <c r="X930" s="201"/>
      <c r="Y930" s="77"/>
      <c r="Z930" s="201"/>
      <c r="AA930" s="77"/>
      <c r="AB930" s="201"/>
      <c r="AC930" s="79" t="s">
        <v>104</v>
      </c>
      <c r="AD930" s="77" t="s">
        <v>104</v>
      </c>
      <c r="AE930" s="77" t="s">
        <v>104</v>
      </c>
      <c r="AF930" s="77" t="s">
        <v>104</v>
      </c>
      <c r="AG930" s="77"/>
      <c r="AH930" s="77"/>
      <c r="AI930" s="78" t="s">
        <v>104</v>
      </c>
      <c r="AJ930" s="77" t="s">
        <v>104</v>
      </c>
      <c r="AK930" s="77"/>
      <c r="AL930" s="77" t="s">
        <v>104</v>
      </c>
      <c r="AM930" s="78" t="s">
        <v>104</v>
      </c>
      <c r="AN930" s="77" t="s">
        <v>104</v>
      </c>
      <c r="AO930" s="77" t="s">
        <v>104</v>
      </c>
      <c r="AP930" s="77" t="s">
        <v>104</v>
      </c>
      <c r="AQ930" s="77" t="s">
        <v>104</v>
      </c>
      <c r="AR930" s="78" t="s">
        <v>104</v>
      </c>
      <c r="AS930" s="77" t="s">
        <v>104</v>
      </c>
      <c r="AT930" s="78" t="s">
        <v>104</v>
      </c>
      <c r="AU930" s="78" t="s">
        <v>104</v>
      </c>
      <c r="AV930" s="78">
        <v>45827</v>
      </c>
      <c r="AW930" s="77">
        <f t="shared" si="206"/>
        <v>25</v>
      </c>
      <c r="AX930" s="77">
        <f t="shared" si="213"/>
        <v>2025</v>
      </c>
      <c r="AY930" s="77" t="s">
        <v>944</v>
      </c>
      <c r="AZ930" s="81" t="s">
        <v>5391</v>
      </c>
      <c r="BC930" s="25" t="s">
        <v>673</v>
      </c>
      <c r="BD930" s="25" t="s">
        <v>1464</v>
      </c>
      <c r="BE930" s="25">
        <v>120</v>
      </c>
      <c r="BF930" s="25">
        <v>60</v>
      </c>
      <c r="BG930" s="25">
        <v>730</v>
      </c>
      <c r="BH930" s="40">
        <f t="shared" si="204"/>
        <v>51919</v>
      </c>
      <c r="BI930" s="41">
        <f t="shared" si="207"/>
        <v>52039</v>
      </c>
      <c r="BJ930" s="42" t="str" cm="1">
        <f t="array" ref="BJ930">_xlfn.IFS(AND((BH930&lt;Suspension01Desde),(BH930&lt;Suspension01Hasta),(BI930&lt;Suspension01Desde),(BI930&lt;Suspension01Hasta)),"No_Umbral",AND((BH930&gt;Suspension01Desde),(BH930&gt;Suspension01Hasta),(BI930&gt;Suspension01Desde),(BI930&gt;Suspension01Hasta)),"No_Umbral",AND((BH930&lt;=Suspension01Desde),(BH930&lt;=Suspension01Hasta),(BI930&gt;=Suspension01Desde),(BI930&lt;=Suspension01Hasta)),"Umbral_Anticipado",AND((BH930&lt;=Suspension01Desde),(BH930&lt;=Suspension01Hasta),(BI930&gt;=Suspension01Desde),(BI930&gt;=Suspension01Hasta)),"Umbral_Interno",AND((BH930&gt;=Suspension01Desde),(BH930&lt;=Suspension01Hasta),(BI930&gt;=Suspension01Desde),(BI930&lt;=Suspension01Hasta)),"Umbral_Externo",AND((BH930&gt;=Suspension01Desde),(BH930&lt;=Suspension01Hasta),(BI930&gt;=Suspension01Desde),(BI930&gt;=Suspension01Hasta)),"Umbral_Tardío")</f>
        <v>No_Umbral</v>
      </c>
      <c r="BK930" s="43" cm="1">
        <f t="array" ref="BK930">_xlfn.IFS(BJ930="Umbral_Anticipado",$BI930-Suspension01Desde+1,BJ930="Umbral_Interno",Suspension01Hasta-Suspension01Desde+1,BJ930="Umbral_Externo",BI930-$BH930+1,BJ930="Umbral_Tardío",Suspension01Hasta-$BH930+1,BJ930="No_Umbral",0)</f>
        <v>0</v>
      </c>
      <c r="BL930" s="42" cm="1">
        <f t="array" ref="BL930">_xlfn.IFS(BJ930="Umbral_Anticipado",Suspension01Hasta+BK930,BJ930="Umbral_Interno",BI930+BK930,BJ930="Umbral_Externo",Suspension01Hasta+BK930,BJ930="Umbral_Tardío",BI930+BK930,BJ930="No_Umbral",BI930)</f>
        <v>52039</v>
      </c>
      <c r="BM930" s="42" t="str" cm="1">
        <f t="array" ref="BM930">_xlfn.IFS(AND((BH930&lt;Suspension02Desde),(BH930&lt;Suspension02Hasta),(BL930&lt;Suspension02Desde),(BL930&lt;Suspension02Hasta)),"No_Umbral",AND((BH930&gt;Suspension02Desde),(BH930&gt;Suspension02Hasta),(BL930&gt;Suspension02Desde),(BL930&gt;Suspension02Hasta)),"No_Umbral",AND((BH930&lt;=Suspension02Desde),(BH930&lt;=Suspension02Hasta),(BL930&gt;=Suspension02Desde),(BL930&lt;=Suspension02Hasta)),"Umbral_Anticipado",AND((BH930&lt;=Suspension02Desde),(BH930&lt;=Suspension02Hasta),(BL930&gt;=Suspension02Desde),(BL930&gt;=Suspension02Hasta)),"Umbral_Interno",AND((BH930&gt;=Suspension02Desde),(BH930&lt;=Suspension02Hasta),(BL930&gt;=Suspension02Desde),(BL930&lt;=Suspension02Hasta)),"Umbral_Externo",AND((BH930&gt;=Suspension02Desde),(BH930&lt;=Suspension02Hasta),(BL930&gt;=Suspension02Desde),(BL930&gt;=Suspension02Hasta)),"Umbral_Tardío")</f>
        <v>No_Umbral</v>
      </c>
      <c r="BN930" s="43" cm="1">
        <f t="array" ref="BN930">_xlfn.IFS(BM930="Umbral_Anticipado",BL930-Suspension02Desde+1,BM930="Umbral_Interno",Suspension02Hasta-Suspension02Desde+1,BM930="Umbral_Externo",BL930-$BH930+1,BM930="Umbral_Tardío",Suspension02Hasta-$BH930+1,BM930="No_Umbral",0)</f>
        <v>0</v>
      </c>
      <c r="BO930" s="41" cm="1">
        <f t="array" ref="BO930">_xlfn.IFS(BM930="Umbral_Anticipado",Suspension02Hasta+BN930,BM930="Umbral_Interno",BL930+BN930,BM930="Umbral_Externo",Suspension02Hasta+BN930,BM930="Umbral_Tardío",BL930+BN930,BM930="No_Umbral",BL930)</f>
        <v>52039</v>
      </c>
      <c r="BP930" s="40">
        <f t="shared" si="208"/>
        <v>52039</v>
      </c>
      <c r="BQ930" s="41">
        <f t="shared" si="209"/>
        <v>52099</v>
      </c>
      <c r="BR930" s="42" t="str" cm="1">
        <f t="array" ref="BR930">_xlfn.IFS(AND((BO930&lt;Suspension01Desde),(BO930&lt;Suspension01Hasta),(BQ930&lt;Suspension01Desde),(BQ930&lt;Suspension01Hasta)),"No_Umbral",AND((BO930&gt;Suspension01Desde),(BO930&gt;Suspension01Hasta),(BQ930&gt;Suspension01Desde),(BQ930&gt;Suspension01Hasta)),"No_Umbral",AND((BO930&lt;=Suspension01Desde),(BO930&lt;=Suspension01Hasta),(BQ930&gt;=Suspension01Desde),(BQ930&lt;=Suspension01Hasta)),"Umbral_Anticipado",AND((BO930&lt;=Suspension01Desde),(BO930&lt;=Suspension01Hasta),(BQ930&gt;=Suspension01Desde),(BQ930&gt;=Suspension01Hasta)),"Umbral_Interno",AND((BO930&gt;=Suspension01Desde),(BO930&lt;=Suspension01Hasta),(BQ930&gt;=Suspension01Desde),(BQ930&lt;=Suspension01Hasta)),"Umbral_Externo",AND((BO930&gt;=Suspension01Desde),(BO930&lt;=Suspension01Hasta),(BQ930&gt;=Suspension01Desde),(BQ930&gt;=Suspension01Hasta)),"Umbral_Tardío")</f>
        <v>No_Umbral</v>
      </c>
      <c r="BS930" s="43" cm="1">
        <f t="array" ref="BS930">_xlfn.IFS(BR930="Umbral_Anticipado",$BQ930-Suspension01Desde+1,BR930="Umbral_Interno",Suspension01Hasta-Suspension01Desde+1,BR930="Umbral_Externo",BQ930-$BO930+1,BR930="Umbral_Tardío",Suspension01Hasta-$BO930+1,BR930="No_Umbral",0)</f>
        <v>0</v>
      </c>
      <c r="BT930" s="42" cm="1">
        <f t="array" ref="BT930">_xlfn.IFS(BR930="Umbral_Anticipado",Suspension01Hasta+BS930,BR930="Umbral_Interno",BQ930+BS930,BR930="Umbral_Externo",Suspension01Hasta+BS930,BR930="Umbral_Tardío",BQ930+BS930,BR930="No_Umbral",BQ930)</f>
        <v>52099</v>
      </c>
      <c r="BU930" s="42" t="str" cm="1">
        <f t="array" ref="BU930">_xlfn.IFS(AND((BO930&lt;Suspension02Desde),(BO930&lt;Suspension02Hasta),(BT930&lt;Suspension02Desde),(BT930&lt;Suspension02Hasta)),"No_Umbral",AND((BO930&gt;Suspension02Desde),(BO930&gt;Suspension02Hasta),(BT930&gt;Suspension02Desde),(BT930&gt;Suspension02Hasta)),"No_Umbral",AND((BO930&lt;=Suspension02Desde),(BO930&lt;=Suspension02Hasta),(BT930&gt;=Suspension02Desde),(BT930&lt;=Suspension02Hasta)),"Umbral_Anticipado",AND((BO930&lt;=Suspension02Desde),(BO930&lt;=Suspension02Hasta),(BT930&gt;=Suspension02Desde),(BT930&gt;=Suspension02Hasta)),"Umbral_Interno",AND((BO930&gt;=Suspension02Desde),(BO930&lt;=Suspension02Hasta),(BT930&gt;=Suspension02Desde),(BT930&lt;=Suspension02Hasta)),"Umbral_Externo",AND((BO930&gt;=Suspension02Desde),(BO930&lt;=Suspension02Hasta),(BT930&gt;=Suspension02Desde),(BT930&gt;=Suspension02Hasta)),"Umbral_Tardío")</f>
        <v>No_Umbral</v>
      </c>
      <c r="BV930" s="43" cm="1">
        <f t="array" ref="BV930">_xlfn.IFS(BU930="Umbral_Anticipado",BT930-Suspension02Desde+1,BU930="Umbral_Interno",Suspension02Hasta-Suspension02Desde+1,BU930="Umbral_Externo",BT930-$BO930+1,BU930="Umbral_Tardío",Suspension02Hasta-$BO930+1,BU930="No_Umbral",0)</f>
        <v>0</v>
      </c>
      <c r="BW930" s="41" cm="1">
        <f t="array" ref="BW930">_xlfn.IFS(BU930="Umbral_Anticipado",Suspension02Hasta+BV930,BU930="Umbral_Interno",BT930+BV930,BU930="Umbral_Externo",Suspension02Hasta+BV930,BU930="Umbral_Tardío",BT930+BV930,BU930="No_Umbral",BT930)</f>
        <v>52099</v>
      </c>
      <c r="BX930" s="40">
        <f t="shared" si="210"/>
        <v>52100</v>
      </c>
      <c r="BY930" s="41">
        <f t="shared" si="211"/>
        <v>52829</v>
      </c>
      <c r="BZ930" s="42" t="str" cm="1">
        <f t="array" ref="BZ930">_xlfn.IFS(AND((BW930&lt;Suspension01Desde),(BW930&lt;Suspension01Hasta),(BY930&lt;Suspension01Desde),(BY930&lt;Suspension01Hasta)),"No_Umbral",AND((BW930&gt;Suspension01Desde),(BW930&gt;Suspension01Hasta),(BY930&gt;Suspension01Desde),(BY930&gt;Suspension01Hasta)),"No_Umbral",AND((BW930&lt;=Suspension01Desde),(BW930&lt;=Suspension01Hasta),(BY930&gt;=Suspension01Desde),(BY930&lt;=Suspension01Hasta)),"Umbral_Anticipado",AND((BW930&lt;=Suspension01Desde),(BW930&lt;=Suspension01Hasta),(BY930&gt;=Suspension01Desde),(BY930&gt;=Suspension01Hasta)),"Umbral_Interno",AND((BW930&gt;=Suspension01Desde),(BW930&lt;=Suspension01Hasta),(BY930&gt;=Suspension01Desde),(BY930&lt;=Suspension01Hasta)),"Umbral_Externo",AND((BW930&gt;=Suspension01Desde),(BW930&lt;=Suspension01Hasta),(BY930&gt;=Suspension01Desde),(BY930&gt;=Suspension01Hasta)),"Umbral_Tardío")</f>
        <v>No_Umbral</v>
      </c>
      <c r="CA930" s="43" cm="1">
        <f t="array" ref="CA930">_xlfn.IFS(BZ930="Umbral_Anticipado",$BI930-Suspension01Desde+1,BZ930="Umbral_Interno",Suspension01Hasta-Suspension01Desde+1,BZ930="Umbral_Externo",BY930-$BH930+1,BZ930="Umbral_Tardío",Suspension01Hasta-$BH930+1,BZ930="No_Umbral",0)</f>
        <v>0</v>
      </c>
      <c r="CB930" s="42" cm="1">
        <f t="array" ref="CB930">_xlfn.IFS(BZ930="Umbral_Anticipado",Suspension01Hasta+CA930,BZ930="Umbral_Interno",BY930+CA930,BZ930="Umbral_Externo",Suspension01Hasta+CA930,BZ930="Umbral_Tardío",BY930+CA930,BZ930="No_Umbral",BY930)</f>
        <v>52829</v>
      </c>
      <c r="CC930" s="42" t="str" cm="1">
        <f t="array" ref="CC930">_xlfn.IFS(AND((BW930&lt;Suspension02Desde),(BW930&lt;Suspension02Hasta),(CB930&lt;Suspension02Desde),(CB930&lt;Suspension02Hasta)),"No_Umbral",AND((BW930&gt;Suspension02Desde),(BW930&gt;Suspension02Hasta),(CB930&gt;Suspension02Desde),(CB930&gt;Suspension02Hasta)),"No_Umbral",AND((BW930&lt;=Suspension02Desde),(BW930&lt;=Suspension02Hasta),(CB930&gt;=Suspension02Desde),(CB930&lt;=Suspension02Hasta)),"Umbral_Anticipado",AND((BW930&lt;=Suspension02Desde),(BW930&lt;=Suspension02Hasta),(CB930&gt;=Suspension02Desde),(CB930&gt;=Suspension02Hasta)),"Umbral_Interno",AND((BW930&gt;=Suspension02Desde),(BW930&lt;=Suspension02Hasta),(CB930&gt;=Suspension02Desde),(CB930&lt;=Suspension02Hasta)),"Umbral_Externo",AND((BW930&gt;=Suspension02Desde),(BW930&lt;=Suspension02Hasta),(CB930&gt;=Suspension02Desde),(CB930&gt;=Suspension02Hasta)),"Umbral_Tardío")</f>
        <v>No_Umbral</v>
      </c>
      <c r="CD930" s="43" cm="1">
        <f t="array" ref="CD930">_xlfn.IFS(CC930="Umbral_Anticipado",CB930-Suspension02Desde+1,CC930="Umbral_Interno",Suspension02Hasta-Suspension02Desde+1,CC930="Umbral_Externo",CB930-$BH930+1,CC930="Umbral_Tardío",Suspension02Hasta-$BH930+1,CC930="No_Umbral",0)</f>
        <v>0</v>
      </c>
      <c r="CE930" s="41" cm="1">
        <f t="array" ref="CE930">_xlfn.IFS(CC930="Umbral_Anticipado",Suspension02Hasta+CD930,CC930="Umbral_Interno",CB930+CD930,CC930="Umbral_Externo",Suspension02Hasta+CD930,CC930="Umbral_Tardío",CB930+CD930,CC930="No_Umbral",CB930)</f>
        <v>52829</v>
      </c>
      <c r="CF930" s="40">
        <f t="shared" si="212"/>
        <v>52831</v>
      </c>
    </row>
    <row r="931" spans="1:84" s="22" customFormat="1" ht="20.25" customHeight="1">
      <c r="A931" s="77" t="s">
        <v>5443</v>
      </c>
      <c r="B931" s="77" t="str">
        <f t="shared" si="205"/>
        <v>2022</v>
      </c>
      <c r="C931" s="94" t="s">
        <v>5444</v>
      </c>
      <c r="D931" s="77" t="s">
        <v>1650</v>
      </c>
      <c r="E931" s="77" t="s">
        <v>293</v>
      </c>
      <c r="F931" s="77" t="s">
        <v>130</v>
      </c>
      <c r="G931" s="201">
        <v>44615</v>
      </c>
      <c r="H931" s="201">
        <v>51919</v>
      </c>
      <c r="I931" s="77" t="s">
        <v>299</v>
      </c>
      <c r="J931" s="77"/>
      <c r="K931" s="78">
        <v>52830</v>
      </c>
      <c r="L931" s="77" t="str">
        <f>VLOOKUP(MONTH($K931),TablaMeses[],2,FALSE)</f>
        <v>08 AGOSTO</v>
      </c>
      <c r="M931" s="77">
        <f t="shared" si="215"/>
        <v>2044</v>
      </c>
      <c r="N931" s="77" t="s">
        <v>104</v>
      </c>
      <c r="O931" s="201" t="s">
        <v>104</v>
      </c>
      <c r="P931" s="77"/>
      <c r="Q931" s="77"/>
      <c r="R931" s="201"/>
      <c r="S931" s="77"/>
      <c r="T931" s="77"/>
      <c r="U931" s="201"/>
      <c r="V931" s="77"/>
      <c r="W931" s="77"/>
      <c r="X931" s="201"/>
      <c r="Y931" s="77"/>
      <c r="Z931" s="201"/>
      <c r="AA931" s="77"/>
      <c r="AB931" s="201"/>
      <c r="AC931" s="79" t="s">
        <v>104</v>
      </c>
      <c r="AD931" s="77" t="s">
        <v>104</v>
      </c>
      <c r="AE931" s="77" t="s">
        <v>104</v>
      </c>
      <c r="AF931" s="77" t="s">
        <v>104</v>
      </c>
      <c r="AG931" s="77"/>
      <c r="AH931" s="77"/>
      <c r="AI931" s="78" t="s">
        <v>104</v>
      </c>
      <c r="AJ931" s="77" t="s">
        <v>104</v>
      </c>
      <c r="AK931" s="77"/>
      <c r="AL931" s="77" t="s">
        <v>104</v>
      </c>
      <c r="AM931" s="78" t="s">
        <v>104</v>
      </c>
      <c r="AN931" s="77" t="s">
        <v>104</v>
      </c>
      <c r="AO931" s="77" t="s">
        <v>104</v>
      </c>
      <c r="AP931" s="77" t="s">
        <v>104</v>
      </c>
      <c r="AQ931" s="77" t="s">
        <v>104</v>
      </c>
      <c r="AR931" s="78" t="s">
        <v>104</v>
      </c>
      <c r="AS931" s="77" t="s">
        <v>104</v>
      </c>
      <c r="AT931" s="78" t="s">
        <v>104</v>
      </c>
      <c r="AU931" s="78" t="s">
        <v>104</v>
      </c>
      <c r="AV931" s="78">
        <v>45827</v>
      </c>
      <c r="AW931" s="77">
        <f t="shared" si="206"/>
        <v>25</v>
      </c>
      <c r="AX931" s="77">
        <f t="shared" si="213"/>
        <v>2025</v>
      </c>
      <c r="AY931" s="77" t="s">
        <v>944</v>
      </c>
      <c r="AZ931" s="81" t="s">
        <v>5391</v>
      </c>
      <c r="BC931" s="25" t="s">
        <v>673</v>
      </c>
      <c r="BD931" s="25" t="s">
        <v>1464</v>
      </c>
      <c r="BE931" s="25">
        <v>120</v>
      </c>
      <c r="BF931" s="25">
        <v>60</v>
      </c>
      <c r="BG931" s="25">
        <v>730</v>
      </c>
      <c r="BH931" s="40">
        <f t="shared" si="204"/>
        <v>51919</v>
      </c>
      <c r="BI931" s="41">
        <f t="shared" si="207"/>
        <v>52039</v>
      </c>
      <c r="BJ931" s="42" t="str" cm="1">
        <f t="array" ref="BJ931">_xlfn.IFS(AND((BH931&lt;Suspension01Desde),(BH931&lt;Suspension01Hasta),(BI931&lt;Suspension01Desde),(BI931&lt;Suspension01Hasta)),"No_Umbral",AND((BH931&gt;Suspension01Desde),(BH931&gt;Suspension01Hasta),(BI931&gt;Suspension01Desde),(BI931&gt;Suspension01Hasta)),"No_Umbral",AND((BH931&lt;=Suspension01Desde),(BH931&lt;=Suspension01Hasta),(BI931&gt;=Suspension01Desde),(BI931&lt;=Suspension01Hasta)),"Umbral_Anticipado",AND((BH931&lt;=Suspension01Desde),(BH931&lt;=Suspension01Hasta),(BI931&gt;=Suspension01Desde),(BI931&gt;=Suspension01Hasta)),"Umbral_Interno",AND((BH931&gt;=Suspension01Desde),(BH931&lt;=Suspension01Hasta),(BI931&gt;=Suspension01Desde),(BI931&lt;=Suspension01Hasta)),"Umbral_Externo",AND((BH931&gt;=Suspension01Desde),(BH931&lt;=Suspension01Hasta),(BI931&gt;=Suspension01Desde),(BI931&gt;=Suspension01Hasta)),"Umbral_Tardío")</f>
        <v>No_Umbral</v>
      </c>
      <c r="BK931" s="43" cm="1">
        <f t="array" ref="BK931">_xlfn.IFS(BJ931="Umbral_Anticipado",$BI931-Suspension01Desde+1,BJ931="Umbral_Interno",Suspension01Hasta-Suspension01Desde+1,BJ931="Umbral_Externo",BI931-$BH931+1,BJ931="Umbral_Tardío",Suspension01Hasta-$BH931+1,BJ931="No_Umbral",0)</f>
        <v>0</v>
      </c>
      <c r="BL931" s="42" cm="1">
        <f t="array" ref="BL931">_xlfn.IFS(BJ931="Umbral_Anticipado",Suspension01Hasta+BK931,BJ931="Umbral_Interno",BI931+BK931,BJ931="Umbral_Externo",Suspension01Hasta+BK931,BJ931="Umbral_Tardío",BI931+BK931,BJ931="No_Umbral",BI931)</f>
        <v>52039</v>
      </c>
      <c r="BM931" s="42" t="str" cm="1">
        <f t="array" ref="BM931">_xlfn.IFS(AND((BH931&lt;Suspension02Desde),(BH931&lt;Suspension02Hasta),(BL931&lt;Suspension02Desde),(BL931&lt;Suspension02Hasta)),"No_Umbral",AND((BH931&gt;Suspension02Desde),(BH931&gt;Suspension02Hasta),(BL931&gt;Suspension02Desde),(BL931&gt;Suspension02Hasta)),"No_Umbral",AND((BH931&lt;=Suspension02Desde),(BH931&lt;=Suspension02Hasta),(BL931&gt;=Suspension02Desde),(BL931&lt;=Suspension02Hasta)),"Umbral_Anticipado",AND((BH931&lt;=Suspension02Desde),(BH931&lt;=Suspension02Hasta),(BL931&gt;=Suspension02Desde),(BL931&gt;=Suspension02Hasta)),"Umbral_Interno",AND((BH931&gt;=Suspension02Desde),(BH931&lt;=Suspension02Hasta),(BL931&gt;=Suspension02Desde),(BL931&lt;=Suspension02Hasta)),"Umbral_Externo",AND((BH931&gt;=Suspension02Desde),(BH931&lt;=Suspension02Hasta),(BL931&gt;=Suspension02Desde),(BL931&gt;=Suspension02Hasta)),"Umbral_Tardío")</f>
        <v>No_Umbral</v>
      </c>
      <c r="BN931" s="43" cm="1">
        <f t="array" ref="BN931">_xlfn.IFS(BM931="Umbral_Anticipado",BL931-Suspension02Desde+1,BM931="Umbral_Interno",Suspension02Hasta-Suspension02Desde+1,BM931="Umbral_Externo",BL931-$BH931+1,BM931="Umbral_Tardío",Suspension02Hasta-$BH931+1,BM931="No_Umbral",0)</f>
        <v>0</v>
      </c>
      <c r="BO931" s="41" cm="1">
        <f t="array" ref="BO931">_xlfn.IFS(BM931="Umbral_Anticipado",Suspension02Hasta+BN931,BM931="Umbral_Interno",BL931+BN931,BM931="Umbral_Externo",Suspension02Hasta+BN931,BM931="Umbral_Tardío",BL931+BN931,BM931="No_Umbral",BL931)</f>
        <v>52039</v>
      </c>
      <c r="BP931" s="40">
        <f t="shared" si="208"/>
        <v>52039</v>
      </c>
      <c r="BQ931" s="41">
        <f t="shared" si="209"/>
        <v>52099</v>
      </c>
      <c r="BR931" s="42" t="str" cm="1">
        <f t="array" ref="BR931">_xlfn.IFS(AND((BO931&lt;Suspension01Desde),(BO931&lt;Suspension01Hasta),(BQ931&lt;Suspension01Desde),(BQ931&lt;Suspension01Hasta)),"No_Umbral",AND((BO931&gt;Suspension01Desde),(BO931&gt;Suspension01Hasta),(BQ931&gt;Suspension01Desde),(BQ931&gt;Suspension01Hasta)),"No_Umbral",AND((BO931&lt;=Suspension01Desde),(BO931&lt;=Suspension01Hasta),(BQ931&gt;=Suspension01Desde),(BQ931&lt;=Suspension01Hasta)),"Umbral_Anticipado",AND((BO931&lt;=Suspension01Desde),(BO931&lt;=Suspension01Hasta),(BQ931&gt;=Suspension01Desde),(BQ931&gt;=Suspension01Hasta)),"Umbral_Interno",AND((BO931&gt;=Suspension01Desde),(BO931&lt;=Suspension01Hasta),(BQ931&gt;=Suspension01Desde),(BQ931&lt;=Suspension01Hasta)),"Umbral_Externo",AND((BO931&gt;=Suspension01Desde),(BO931&lt;=Suspension01Hasta),(BQ931&gt;=Suspension01Desde),(BQ931&gt;=Suspension01Hasta)),"Umbral_Tardío")</f>
        <v>No_Umbral</v>
      </c>
      <c r="BS931" s="43" cm="1">
        <f t="array" ref="BS931">_xlfn.IFS(BR931="Umbral_Anticipado",$BQ931-Suspension01Desde+1,BR931="Umbral_Interno",Suspension01Hasta-Suspension01Desde+1,BR931="Umbral_Externo",BQ931-$BO931+1,BR931="Umbral_Tardío",Suspension01Hasta-$BO931+1,BR931="No_Umbral",0)</f>
        <v>0</v>
      </c>
      <c r="BT931" s="42" cm="1">
        <f t="array" ref="BT931">_xlfn.IFS(BR931="Umbral_Anticipado",Suspension01Hasta+BS931,BR931="Umbral_Interno",BQ931+BS931,BR931="Umbral_Externo",Suspension01Hasta+BS931,BR931="Umbral_Tardío",BQ931+BS931,BR931="No_Umbral",BQ931)</f>
        <v>52099</v>
      </c>
      <c r="BU931" s="42" t="str" cm="1">
        <f t="array" ref="BU931">_xlfn.IFS(AND((BO931&lt;Suspension02Desde),(BO931&lt;Suspension02Hasta),(BT931&lt;Suspension02Desde),(BT931&lt;Suspension02Hasta)),"No_Umbral",AND((BO931&gt;Suspension02Desde),(BO931&gt;Suspension02Hasta),(BT931&gt;Suspension02Desde),(BT931&gt;Suspension02Hasta)),"No_Umbral",AND((BO931&lt;=Suspension02Desde),(BO931&lt;=Suspension02Hasta),(BT931&gt;=Suspension02Desde),(BT931&lt;=Suspension02Hasta)),"Umbral_Anticipado",AND((BO931&lt;=Suspension02Desde),(BO931&lt;=Suspension02Hasta),(BT931&gt;=Suspension02Desde),(BT931&gt;=Suspension02Hasta)),"Umbral_Interno",AND((BO931&gt;=Suspension02Desde),(BO931&lt;=Suspension02Hasta),(BT931&gt;=Suspension02Desde),(BT931&lt;=Suspension02Hasta)),"Umbral_Externo",AND((BO931&gt;=Suspension02Desde),(BO931&lt;=Suspension02Hasta),(BT931&gt;=Suspension02Desde),(BT931&gt;=Suspension02Hasta)),"Umbral_Tardío")</f>
        <v>No_Umbral</v>
      </c>
      <c r="BV931" s="43" cm="1">
        <f t="array" ref="BV931">_xlfn.IFS(BU931="Umbral_Anticipado",BT931-Suspension02Desde+1,BU931="Umbral_Interno",Suspension02Hasta-Suspension02Desde+1,BU931="Umbral_Externo",BT931-$BO931+1,BU931="Umbral_Tardío",Suspension02Hasta-$BO931+1,BU931="No_Umbral",0)</f>
        <v>0</v>
      </c>
      <c r="BW931" s="41" cm="1">
        <f t="array" ref="BW931">_xlfn.IFS(BU931="Umbral_Anticipado",Suspension02Hasta+BV931,BU931="Umbral_Interno",BT931+BV931,BU931="Umbral_Externo",Suspension02Hasta+BV931,BU931="Umbral_Tardío",BT931+BV931,BU931="No_Umbral",BT931)</f>
        <v>52099</v>
      </c>
      <c r="BX931" s="40">
        <f t="shared" si="210"/>
        <v>52100</v>
      </c>
      <c r="BY931" s="41">
        <f t="shared" si="211"/>
        <v>52829</v>
      </c>
      <c r="BZ931" s="42" t="str" cm="1">
        <f t="array" ref="BZ931">_xlfn.IFS(AND((BW931&lt;Suspension01Desde),(BW931&lt;Suspension01Hasta),(BY931&lt;Suspension01Desde),(BY931&lt;Suspension01Hasta)),"No_Umbral",AND((BW931&gt;Suspension01Desde),(BW931&gt;Suspension01Hasta),(BY931&gt;Suspension01Desde),(BY931&gt;Suspension01Hasta)),"No_Umbral",AND((BW931&lt;=Suspension01Desde),(BW931&lt;=Suspension01Hasta),(BY931&gt;=Suspension01Desde),(BY931&lt;=Suspension01Hasta)),"Umbral_Anticipado",AND((BW931&lt;=Suspension01Desde),(BW931&lt;=Suspension01Hasta),(BY931&gt;=Suspension01Desde),(BY931&gt;=Suspension01Hasta)),"Umbral_Interno",AND((BW931&gt;=Suspension01Desde),(BW931&lt;=Suspension01Hasta),(BY931&gt;=Suspension01Desde),(BY931&lt;=Suspension01Hasta)),"Umbral_Externo",AND((BW931&gt;=Suspension01Desde),(BW931&lt;=Suspension01Hasta),(BY931&gt;=Suspension01Desde),(BY931&gt;=Suspension01Hasta)),"Umbral_Tardío")</f>
        <v>No_Umbral</v>
      </c>
      <c r="CA931" s="43" cm="1">
        <f t="array" ref="CA931">_xlfn.IFS(BZ931="Umbral_Anticipado",$BI931-Suspension01Desde+1,BZ931="Umbral_Interno",Suspension01Hasta-Suspension01Desde+1,BZ931="Umbral_Externo",BY931-$BH931+1,BZ931="Umbral_Tardío",Suspension01Hasta-$BH931+1,BZ931="No_Umbral",0)</f>
        <v>0</v>
      </c>
      <c r="CB931" s="42" cm="1">
        <f t="array" ref="CB931">_xlfn.IFS(BZ931="Umbral_Anticipado",Suspension01Hasta+CA931,BZ931="Umbral_Interno",BY931+CA931,BZ931="Umbral_Externo",Suspension01Hasta+CA931,BZ931="Umbral_Tardío",BY931+CA931,BZ931="No_Umbral",BY931)</f>
        <v>52829</v>
      </c>
      <c r="CC931" s="42" t="str" cm="1">
        <f t="array" ref="CC931">_xlfn.IFS(AND((BW931&lt;Suspension02Desde),(BW931&lt;Suspension02Hasta),(CB931&lt;Suspension02Desde),(CB931&lt;Suspension02Hasta)),"No_Umbral",AND((BW931&gt;Suspension02Desde),(BW931&gt;Suspension02Hasta),(CB931&gt;Suspension02Desde),(CB931&gt;Suspension02Hasta)),"No_Umbral",AND((BW931&lt;=Suspension02Desde),(BW931&lt;=Suspension02Hasta),(CB931&gt;=Suspension02Desde),(CB931&lt;=Suspension02Hasta)),"Umbral_Anticipado",AND((BW931&lt;=Suspension02Desde),(BW931&lt;=Suspension02Hasta),(CB931&gt;=Suspension02Desde),(CB931&gt;=Suspension02Hasta)),"Umbral_Interno",AND((BW931&gt;=Suspension02Desde),(BW931&lt;=Suspension02Hasta),(CB931&gt;=Suspension02Desde),(CB931&lt;=Suspension02Hasta)),"Umbral_Externo",AND((BW931&gt;=Suspension02Desde),(BW931&lt;=Suspension02Hasta),(CB931&gt;=Suspension02Desde),(CB931&gt;=Suspension02Hasta)),"Umbral_Tardío")</f>
        <v>No_Umbral</v>
      </c>
      <c r="CD931" s="43" cm="1">
        <f t="array" ref="CD931">_xlfn.IFS(CC931="Umbral_Anticipado",CB931-Suspension02Desde+1,CC931="Umbral_Interno",Suspension02Hasta-Suspension02Desde+1,CC931="Umbral_Externo",CB931-$BH931+1,CC931="Umbral_Tardío",Suspension02Hasta-$BH931+1,CC931="No_Umbral",0)</f>
        <v>0</v>
      </c>
      <c r="CE931" s="41" cm="1">
        <f t="array" ref="CE931">_xlfn.IFS(CC931="Umbral_Anticipado",Suspension02Hasta+CD931,CC931="Umbral_Interno",CB931+CD931,CC931="Umbral_Externo",Suspension02Hasta+CD931,CC931="Umbral_Tardío",CB931+CD931,CC931="No_Umbral",CB931)</f>
        <v>52829</v>
      </c>
      <c r="CF931" s="40">
        <f t="shared" si="212"/>
        <v>52831</v>
      </c>
    </row>
    <row r="932" spans="1:84" s="31" customFormat="1" ht="20.25" customHeight="1">
      <c r="A932" s="170" t="s">
        <v>5445</v>
      </c>
      <c r="B932" s="77" t="str">
        <f t="shared" si="205"/>
        <v>2020</v>
      </c>
      <c r="C932" s="171" t="s">
        <v>5446</v>
      </c>
      <c r="D932" s="170" t="s">
        <v>5447</v>
      </c>
      <c r="E932" s="170" t="s">
        <v>293</v>
      </c>
      <c r="F932" s="77" t="s">
        <v>130</v>
      </c>
      <c r="G932" s="207">
        <v>44302</v>
      </c>
      <c r="H932" s="207">
        <v>45045</v>
      </c>
      <c r="I932" s="170" t="s">
        <v>299</v>
      </c>
      <c r="J932" s="170" t="s">
        <v>93</v>
      </c>
      <c r="K932" s="172">
        <v>45959</v>
      </c>
      <c r="L932" s="170" t="str">
        <f>VLOOKUP(MONTH($K932),TablaMeses[],2,FALSE)</f>
        <v>10 OCTUBRE</v>
      </c>
      <c r="M932" s="170">
        <f t="shared" si="215"/>
        <v>2025</v>
      </c>
      <c r="N932" s="170" t="s">
        <v>167</v>
      </c>
      <c r="O932" s="207">
        <v>45901</v>
      </c>
      <c r="P932" s="170" t="s">
        <v>1027</v>
      </c>
      <c r="Q932" s="170" t="s">
        <v>167</v>
      </c>
      <c r="R932" s="201">
        <v>45909</v>
      </c>
      <c r="S932" s="170" t="s">
        <v>5448</v>
      </c>
      <c r="T932" s="170"/>
      <c r="U932" s="201"/>
      <c r="V932" s="170"/>
      <c r="W932" s="170"/>
      <c r="X932" s="201"/>
      <c r="Y932" s="170" t="s">
        <v>170</v>
      </c>
      <c r="Z932" s="201">
        <v>45818</v>
      </c>
      <c r="AA932" s="170" t="s">
        <v>167</v>
      </c>
      <c r="AB932" s="201" t="s">
        <v>5449</v>
      </c>
      <c r="AC932" s="173" t="s">
        <v>3995</v>
      </c>
      <c r="AD932" s="170" t="s">
        <v>145</v>
      </c>
      <c r="AE932" s="170" t="s">
        <v>104</v>
      </c>
      <c r="AF932" s="170" t="s">
        <v>104</v>
      </c>
      <c r="AG932" s="174" t="s">
        <v>5450</v>
      </c>
      <c r="AH932" s="170"/>
      <c r="AI932" s="172" t="s">
        <v>104</v>
      </c>
      <c r="AJ932" s="170" t="s">
        <v>104</v>
      </c>
      <c r="AK932" s="170"/>
      <c r="AL932" s="170" t="s">
        <v>104</v>
      </c>
      <c r="AM932" s="172" t="s">
        <v>104</v>
      </c>
      <c r="AN932" s="170" t="s">
        <v>104</v>
      </c>
      <c r="AO932" s="170" t="s">
        <v>104</v>
      </c>
      <c r="AP932" s="170" t="s">
        <v>104</v>
      </c>
      <c r="AQ932" s="170" t="s">
        <v>104</v>
      </c>
      <c r="AR932" s="172" t="s">
        <v>104</v>
      </c>
      <c r="AS932" s="170" t="s">
        <v>104</v>
      </c>
      <c r="AT932" s="172" t="s">
        <v>104</v>
      </c>
      <c r="AU932" s="172" t="s">
        <v>104</v>
      </c>
      <c r="AV932" s="172">
        <v>45993</v>
      </c>
      <c r="AW932" s="170">
        <f t="shared" si="206"/>
        <v>49</v>
      </c>
      <c r="AX932" s="170">
        <f t="shared" si="213"/>
        <v>2025</v>
      </c>
      <c r="AY932" s="175" t="s">
        <v>103</v>
      </c>
      <c r="AZ932" s="176" t="s">
        <v>5451</v>
      </c>
      <c r="BC932" s="60" t="s">
        <v>673</v>
      </c>
      <c r="BD932" s="60" t="s">
        <v>1464</v>
      </c>
      <c r="BE932" s="60">
        <v>120</v>
      </c>
      <c r="BF932" s="60">
        <v>60</v>
      </c>
      <c r="BG932" s="60">
        <v>730</v>
      </c>
      <c r="BH932" s="61">
        <f t="shared" si="204"/>
        <v>45045</v>
      </c>
      <c r="BI932" s="62">
        <f t="shared" si="207"/>
        <v>45165</v>
      </c>
      <c r="BJ932" s="63" t="str" cm="1">
        <f t="array" ref="BJ932">_xlfn.IFS(AND((BH932&lt;Suspension01Desde),(BH932&lt;Suspension01Hasta),(BI932&lt;Suspension01Desde),(BI932&lt;Suspension01Hasta)),"No_Umbral",AND((BH932&gt;Suspension01Desde),(BH932&gt;Suspension01Hasta),(BI932&gt;Suspension01Desde),(BI932&gt;Suspension01Hasta)),"No_Umbral",AND((BH932&lt;=Suspension01Desde),(BH932&lt;=Suspension01Hasta),(BI932&gt;=Suspension01Desde),(BI932&lt;=Suspension01Hasta)),"Umbral_Anticipado",AND((BH932&lt;=Suspension01Desde),(BH932&lt;=Suspension01Hasta),(BI932&gt;=Suspension01Desde),(BI932&gt;=Suspension01Hasta)),"Umbral_Interno",AND((BH932&gt;=Suspension01Desde),(BH932&lt;=Suspension01Hasta),(BI932&gt;=Suspension01Desde),(BI932&lt;=Suspension01Hasta)),"Umbral_Externo",AND((BH932&gt;=Suspension01Desde),(BH932&lt;=Suspension01Hasta),(BI932&gt;=Suspension01Desde),(BI932&gt;=Suspension01Hasta)),"Umbral_Tardío")</f>
        <v>No_Umbral</v>
      </c>
      <c r="BK932" s="64" cm="1">
        <f t="array" ref="BK932">_xlfn.IFS(BJ932="Umbral_Anticipado",$BI932-Suspension01Desde+1,BJ932="Umbral_Interno",Suspension01Hasta-Suspension01Desde+1,BJ932="Umbral_Externo",BI932-$BH932+1,BJ932="Umbral_Tardío",Suspension01Hasta-$BH932+1,BJ932="No_Umbral",0)</f>
        <v>0</v>
      </c>
      <c r="BL932" s="63" cm="1">
        <f t="array" ref="BL932">_xlfn.IFS(BJ932="Umbral_Anticipado",Suspension01Hasta+BK932,BJ932="Umbral_Interno",BI932+BK932,BJ932="Umbral_Externo",Suspension01Hasta+BK932,BJ932="Umbral_Tardío",BI932+BK932,BJ932="No_Umbral",BI932)</f>
        <v>45165</v>
      </c>
      <c r="BM932" s="63" t="str" cm="1">
        <f t="array" ref="BM932">_xlfn.IFS(AND((BH932&lt;Suspension02Desde),(BH932&lt;Suspension02Hasta),(BL932&lt;Suspension02Desde),(BL932&lt;Suspension02Hasta)),"No_Umbral",AND((BH932&gt;Suspension02Desde),(BH932&gt;Suspension02Hasta),(BL932&gt;Suspension02Desde),(BL932&gt;Suspension02Hasta)),"No_Umbral",AND((BH932&lt;=Suspension02Desde),(BH932&lt;=Suspension02Hasta),(BL932&gt;=Suspension02Desde),(BL932&lt;=Suspension02Hasta)),"Umbral_Anticipado",AND((BH932&lt;=Suspension02Desde),(BH932&lt;=Suspension02Hasta),(BL932&gt;=Suspension02Desde),(BL932&gt;=Suspension02Hasta)),"Umbral_Interno",AND((BH932&gt;=Suspension02Desde),(BH932&lt;=Suspension02Hasta),(BL932&gt;=Suspension02Desde),(BL932&lt;=Suspension02Hasta)),"Umbral_Externo",AND((BH932&gt;=Suspension02Desde),(BH932&lt;=Suspension02Hasta),(BL932&gt;=Suspension02Desde),(BL932&gt;=Suspension02Hasta)),"Umbral_Tardío")</f>
        <v>No_Umbral</v>
      </c>
      <c r="BN932" s="64" cm="1">
        <f t="array" ref="BN932">_xlfn.IFS(BM932="Umbral_Anticipado",BL932-Suspension02Desde+1,BM932="Umbral_Interno",Suspension02Hasta-Suspension02Desde+1,BM932="Umbral_Externo",BL932-$BH932+1,BM932="Umbral_Tardío",Suspension02Hasta-$BH932+1,BM932="No_Umbral",0)</f>
        <v>0</v>
      </c>
      <c r="BO932" s="62" cm="1">
        <f t="array" ref="BO932">_xlfn.IFS(BM932="Umbral_Anticipado",Suspension02Hasta+BN932,BM932="Umbral_Interno",BL932+BN932,BM932="Umbral_Externo",Suspension02Hasta+BN932,BM932="Umbral_Tardío",BL932+BN932,BM932="No_Umbral",BL932)</f>
        <v>45165</v>
      </c>
      <c r="BP932" s="61">
        <f t="shared" si="208"/>
        <v>45167</v>
      </c>
      <c r="BQ932" s="62">
        <f t="shared" si="209"/>
        <v>45225</v>
      </c>
      <c r="BR932" s="63" t="str" cm="1">
        <f t="array" ref="BR932">_xlfn.IFS(AND((BO932&lt;Suspension01Desde),(BO932&lt;Suspension01Hasta),(BQ932&lt;Suspension01Desde),(BQ932&lt;Suspension01Hasta)),"No_Umbral",AND((BO932&gt;Suspension01Desde),(BO932&gt;Suspension01Hasta),(BQ932&gt;Suspension01Desde),(BQ932&gt;Suspension01Hasta)),"No_Umbral",AND((BO932&lt;=Suspension01Desde),(BO932&lt;=Suspension01Hasta),(BQ932&gt;=Suspension01Desde),(BQ932&lt;=Suspension01Hasta)),"Umbral_Anticipado",AND((BO932&lt;=Suspension01Desde),(BO932&lt;=Suspension01Hasta),(BQ932&gt;=Suspension01Desde),(BQ932&gt;=Suspension01Hasta)),"Umbral_Interno",AND((BO932&gt;=Suspension01Desde),(BO932&lt;=Suspension01Hasta),(BQ932&gt;=Suspension01Desde),(BQ932&lt;=Suspension01Hasta)),"Umbral_Externo",AND((BO932&gt;=Suspension01Desde),(BO932&lt;=Suspension01Hasta),(BQ932&gt;=Suspension01Desde),(BQ932&gt;=Suspension01Hasta)),"Umbral_Tardío")</f>
        <v>No_Umbral</v>
      </c>
      <c r="BS932" s="64" cm="1">
        <f t="array" ref="BS932">_xlfn.IFS(BR932="Umbral_Anticipado",$BQ932-Suspension01Desde+1,BR932="Umbral_Interno",Suspension01Hasta-Suspension01Desde+1,BR932="Umbral_Externo",BQ932-$BO932+1,BR932="Umbral_Tardío",Suspension01Hasta-$BO932+1,BR932="No_Umbral",0)</f>
        <v>0</v>
      </c>
      <c r="BT932" s="63" cm="1">
        <f t="array" ref="BT932">_xlfn.IFS(BR932="Umbral_Anticipado",Suspension01Hasta+BS932,BR932="Umbral_Interno",BQ932+BS932,BR932="Umbral_Externo",Suspension01Hasta+BS932,BR932="Umbral_Tardío",BQ932+BS932,BR932="No_Umbral",BQ932)</f>
        <v>45225</v>
      </c>
      <c r="BU932" s="63" t="str" cm="1">
        <f t="array" ref="BU932">_xlfn.IFS(AND((BO932&lt;Suspension02Desde),(BO932&lt;Suspension02Hasta),(BT932&lt;Suspension02Desde),(BT932&lt;Suspension02Hasta)),"No_Umbral",AND((BO932&gt;Suspension02Desde),(BO932&gt;Suspension02Hasta),(BT932&gt;Suspension02Desde),(BT932&gt;Suspension02Hasta)),"No_Umbral",AND((BO932&lt;=Suspension02Desde),(BO932&lt;=Suspension02Hasta),(BT932&gt;=Suspension02Desde),(BT932&lt;=Suspension02Hasta)),"Umbral_Anticipado",AND((BO932&lt;=Suspension02Desde),(BO932&lt;=Suspension02Hasta),(BT932&gt;=Suspension02Desde),(BT932&gt;=Suspension02Hasta)),"Umbral_Interno",AND((BO932&gt;=Suspension02Desde),(BO932&lt;=Suspension02Hasta),(BT932&gt;=Suspension02Desde),(BT932&lt;=Suspension02Hasta)),"Umbral_Externo",AND((BO932&gt;=Suspension02Desde),(BO932&lt;=Suspension02Hasta),(BT932&gt;=Suspension02Desde),(BT932&gt;=Suspension02Hasta)),"Umbral_Tardío")</f>
        <v>No_Umbral</v>
      </c>
      <c r="BV932" s="64" cm="1">
        <f t="array" ref="BV932">_xlfn.IFS(BU932="Umbral_Anticipado",BT932-Suspension02Desde+1,BU932="Umbral_Interno",Suspension02Hasta-Suspension02Desde+1,BU932="Umbral_Externo",BT932-$BO932+1,BU932="Umbral_Tardío",Suspension02Hasta-$BO932+1,BU932="No_Umbral",0)</f>
        <v>0</v>
      </c>
      <c r="BW932" s="62" cm="1">
        <f t="array" ref="BW932">_xlfn.IFS(BU932="Umbral_Anticipado",Suspension02Hasta+BV932,BU932="Umbral_Interno",BT932+BV932,BU932="Umbral_Externo",Suspension02Hasta+BV932,BU932="Umbral_Tardío",BT932+BV932,BU932="No_Umbral",BT932)</f>
        <v>45225</v>
      </c>
      <c r="BX932" s="61">
        <f t="shared" si="210"/>
        <v>45228</v>
      </c>
      <c r="BY932" s="62">
        <f t="shared" si="211"/>
        <v>45955</v>
      </c>
      <c r="BZ932" s="63" t="str" cm="1">
        <f t="array" ref="BZ932">_xlfn.IFS(AND((BW932&lt;Suspension01Desde),(BW932&lt;Suspension01Hasta),(BY932&lt;Suspension01Desde),(BY932&lt;Suspension01Hasta)),"No_Umbral",AND((BW932&gt;Suspension01Desde),(BW932&gt;Suspension01Hasta),(BY932&gt;Suspension01Desde),(BY932&gt;Suspension01Hasta)),"No_Umbral",AND((BW932&lt;=Suspension01Desde),(BW932&lt;=Suspension01Hasta),(BY932&gt;=Suspension01Desde),(BY932&lt;=Suspension01Hasta)),"Umbral_Anticipado",AND((BW932&lt;=Suspension01Desde),(BW932&lt;=Suspension01Hasta),(BY932&gt;=Suspension01Desde),(BY932&gt;=Suspension01Hasta)),"Umbral_Interno",AND((BW932&gt;=Suspension01Desde),(BW932&lt;=Suspension01Hasta),(BY932&gt;=Suspension01Desde),(BY932&lt;=Suspension01Hasta)),"Umbral_Externo",AND((BW932&gt;=Suspension01Desde),(BW932&lt;=Suspension01Hasta),(BY932&gt;=Suspension01Desde),(BY932&gt;=Suspension01Hasta)),"Umbral_Tardío")</f>
        <v>No_Umbral</v>
      </c>
      <c r="CA932" s="64" cm="1">
        <f t="array" ref="CA932">_xlfn.IFS(BZ932="Umbral_Anticipado",$BI932-Suspension01Desde+1,BZ932="Umbral_Interno",Suspension01Hasta-Suspension01Desde+1,BZ932="Umbral_Externo",BY932-$BH932+1,BZ932="Umbral_Tardío",Suspension01Hasta-$BH932+1,BZ932="No_Umbral",0)</f>
        <v>0</v>
      </c>
      <c r="CB932" s="63" cm="1">
        <f t="array" ref="CB932">_xlfn.IFS(BZ932="Umbral_Anticipado",Suspension01Hasta+CA932,BZ932="Umbral_Interno",BY932+CA932,BZ932="Umbral_Externo",Suspension01Hasta+CA932,BZ932="Umbral_Tardío",BY932+CA932,BZ932="No_Umbral",BY932)</f>
        <v>45955</v>
      </c>
      <c r="CC932" s="63" t="str" cm="1">
        <f t="array" ref="CC932">_xlfn.IFS(AND((BW932&lt;Suspension02Desde),(BW932&lt;Suspension02Hasta),(CB932&lt;Suspension02Desde),(CB932&lt;Suspension02Hasta)),"No_Umbral",AND((BW932&gt;Suspension02Desde),(BW932&gt;Suspension02Hasta),(CB932&gt;Suspension02Desde),(CB932&gt;Suspension02Hasta)),"No_Umbral",AND((BW932&lt;=Suspension02Desde),(BW932&lt;=Suspension02Hasta),(CB932&gt;=Suspension02Desde),(CB932&lt;=Suspension02Hasta)),"Umbral_Anticipado",AND((BW932&lt;=Suspension02Desde),(BW932&lt;=Suspension02Hasta),(CB932&gt;=Suspension02Desde),(CB932&gt;=Suspension02Hasta)),"Umbral_Interno",AND((BW932&gt;=Suspension02Desde),(BW932&lt;=Suspension02Hasta),(CB932&gt;=Suspension02Desde),(CB932&lt;=Suspension02Hasta)),"Umbral_Externo",AND((BW932&gt;=Suspension02Desde),(BW932&lt;=Suspension02Hasta),(CB932&gt;=Suspension02Desde),(CB932&gt;=Suspension02Hasta)),"Umbral_Tardío")</f>
        <v>No_Umbral</v>
      </c>
      <c r="CD932" s="64" cm="1">
        <f t="array" ref="CD932">_xlfn.IFS(CC932="Umbral_Anticipado",CB932-Suspension02Desde+1,CC932="Umbral_Interno",Suspension02Hasta-Suspension02Desde+1,CC932="Umbral_Externo",CB932-$BH932+1,CC932="Umbral_Tardío",Suspension02Hasta-$BH932+1,CC932="No_Umbral",0)</f>
        <v>0</v>
      </c>
      <c r="CE932" s="62" cm="1">
        <f t="array" ref="CE932">_xlfn.IFS(CC932="Umbral_Anticipado",Suspension02Hasta+CD932,CC932="Umbral_Interno",CB932+CD932,CC932="Umbral_Externo",Suspension02Hasta+CD932,CC932="Umbral_Tardío",CB932+CD932,CC932="No_Umbral",CB932)</f>
        <v>45955</v>
      </c>
      <c r="CF932" s="61">
        <f t="shared" si="212"/>
        <v>45959</v>
      </c>
    </row>
    <row r="933" spans="1:84" s="22" customFormat="1" ht="20.25" customHeight="1">
      <c r="A933" s="77" t="s">
        <v>5452</v>
      </c>
      <c r="B933" s="77" t="str">
        <f t="shared" si="205"/>
        <v>2022</v>
      </c>
      <c r="C933" s="77" t="s">
        <v>5453</v>
      </c>
      <c r="D933" s="77" t="s">
        <v>1650</v>
      </c>
      <c r="E933" s="77" t="s">
        <v>293</v>
      </c>
      <c r="F933" s="77" t="s">
        <v>130</v>
      </c>
      <c r="G933" s="201">
        <v>44615</v>
      </c>
      <c r="H933" s="201">
        <v>51919</v>
      </c>
      <c r="I933" s="77" t="s">
        <v>551</v>
      </c>
      <c r="J933" s="77"/>
      <c r="K933" s="78">
        <v>52830</v>
      </c>
      <c r="L933" s="77" t="str">
        <f>VLOOKUP(MONTH($K933),TablaMeses[],2,FALSE)</f>
        <v>08 AGOSTO</v>
      </c>
      <c r="M933" s="77">
        <f t="shared" si="215"/>
        <v>2044</v>
      </c>
      <c r="N933" s="77" t="s">
        <v>104</v>
      </c>
      <c r="O933" s="201" t="s">
        <v>104</v>
      </c>
      <c r="P933" s="77"/>
      <c r="Q933" s="77"/>
      <c r="R933" s="201"/>
      <c r="S933" s="77"/>
      <c r="T933" s="77"/>
      <c r="U933" s="201"/>
      <c r="V933" s="77"/>
      <c r="W933" s="77"/>
      <c r="X933" s="201"/>
      <c r="Y933" s="77"/>
      <c r="Z933" s="201"/>
      <c r="AA933" s="77"/>
      <c r="AB933" s="201"/>
      <c r="AC933" s="79" t="s">
        <v>104</v>
      </c>
      <c r="AD933" s="77" t="s">
        <v>104</v>
      </c>
      <c r="AE933" s="77" t="s">
        <v>104</v>
      </c>
      <c r="AF933" s="77" t="s">
        <v>104</v>
      </c>
      <c r="AG933" s="77"/>
      <c r="AH933" s="77"/>
      <c r="AI933" s="78" t="s">
        <v>104</v>
      </c>
      <c r="AJ933" s="77" t="s">
        <v>104</v>
      </c>
      <c r="AK933" s="77"/>
      <c r="AL933" s="77" t="s">
        <v>104</v>
      </c>
      <c r="AM933" s="78" t="s">
        <v>104</v>
      </c>
      <c r="AN933" s="77" t="s">
        <v>104</v>
      </c>
      <c r="AO933" s="77" t="s">
        <v>104</v>
      </c>
      <c r="AP933" s="77" t="s">
        <v>104</v>
      </c>
      <c r="AQ933" s="77" t="s">
        <v>104</v>
      </c>
      <c r="AR933" s="78" t="s">
        <v>104</v>
      </c>
      <c r="AS933" s="77" t="s">
        <v>104</v>
      </c>
      <c r="AT933" s="78" t="s">
        <v>104</v>
      </c>
      <c r="AU933" s="78" t="s">
        <v>104</v>
      </c>
      <c r="AV933" s="78">
        <v>45827</v>
      </c>
      <c r="AW933" s="77">
        <f t="shared" si="206"/>
        <v>25</v>
      </c>
      <c r="AX933" s="77">
        <f t="shared" si="213"/>
        <v>2025</v>
      </c>
      <c r="AY933" s="77" t="s">
        <v>944</v>
      </c>
      <c r="AZ933" s="81" t="s">
        <v>5391</v>
      </c>
      <c r="BC933" s="25" t="s">
        <v>673</v>
      </c>
      <c r="BD933" s="25" t="s">
        <v>1464</v>
      </c>
      <c r="BE933" s="25">
        <v>120</v>
      </c>
      <c r="BF933" s="25">
        <v>60</v>
      </c>
      <c r="BG933" s="25">
        <v>730</v>
      </c>
      <c r="BH933" s="40">
        <f t="shared" si="204"/>
        <v>51919</v>
      </c>
      <c r="BI933" s="41">
        <f t="shared" si="207"/>
        <v>52039</v>
      </c>
      <c r="BJ933" s="42" t="str" cm="1">
        <f t="array" ref="BJ933">_xlfn.IFS(AND((BH933&lt;Suspension01Desde),(BH933&lt;Suspension01Hasta),(BI933&lt;Suspension01Desde),(BI933&lt;Suspension01Hasta)),"No_Umbral",AND((BH933&gt;Suspension01Desde),(BH933&gt;Suspension01Hasta),(BI933&gt;Suspension01Desde),(BI933&gt;Suspension01Hasta)),"No_Umbral",AND((BH933&lt;=Suspension01Desde),(BH933&lt;=Suspension01Hasta),(BI933&gt;=Suspension01Desde),(BI933&lt;=Suspension01Hasta)),"Umbral_Anticipado",AND((BH933&lt;=Suspension01Desde),(BH933&lt;=Suspension01Hasta),(BI933&gt;=Suspension01Desde),(BI933&gt;=Suspension01Hasta)),"Umbral_Interno",AND((BH933&gt;=Suspension01Desde),(BH933&lt;=Suspension01Hasta),(BI933&gt;=Suspension01Desde),(BI933&lt;=Suspension01Hasta)),"Umbral_Externo",AND((BH933&gt;=Suspension01Desde),(BH933&lt;=Suspension01Hasta),(BI933&gt;=Suspension01Desde),(BI933&gt;=Suspension01Hasta)),"Umbral_Tardío")</f>
        <v>No_Umbral</v>
      </c>
      <c r="BK933" s="43" cm="1">
        <f t="array" ref="BK933">_xlfn.IFS(BJ933="Umbral_Anticipado",$BI933-Suspension01Desde+1,BJ933="Umbral_Interno",Suspension01Hasta-Suspension01Desde+1,BJ933="Umbral_Externo",BI933-$BH933+1,BJ933="Umbral_Tardío",Suspension01Hasta-$BH933+1,BJ933="No_Umbral",0)</f>
        <v>0</v>
      </c>
      <c r="BL933" s="42" cm="1">
        <f t="array" ref="BL933">_xlfn.IFS(BJ933="Umbral_Anticipado",Suspension01Hasta+BK933,BJ933="Umbral_Interno",BI933+BK933,BJ933="Umbral_Externo",Suspension01Hasta+BK933,BJ933="Umbral_Tardío",BI933+BK933,BJ933="No_Umbral",BI933)</f>
        <v>52039</v>
      </c>
      <c r="BM933" s="42" t="str" cm="1">
        <f t="array" ref="BM933">_xlfn.IFS(AND((BH933&lt;Suspension02Desde),(BH933&lt;Suspension02Hasta),(BL933&lt;Suspension02Desde),(BL933&lt;Suspension02Hasta)),"No_Umbral",AND((BH933&gt;Suspension02Desde),(BH933&gt;Suspension02Hasta),(BL933&gt;Suspension02Desde),(BL933&gt;Suspension02Hasta)),"No_Umbral",AND((BH933&lt;=Suspension02Desde),(BH933&lt;=Suspension02Hasta),(BL933&gt;=Suspension02Desde),(BL933&lt;=Suspension02Hasta)),"Umbral_Anticipado",AND((BH933&lt;=Suspension02Desde),(BH933&lt;=Suspension02Hasta),(BL933&gt;=Suspension02Desde),(BL933&gt;=Suspension02Hasta)),"Umbral_Interno",AND((BH933&gt;=Suspension02Desde),(BH933&lt;=Suspension02Hasta),(BL933&gt;=Suspension02Desde),(BL933&lt;=Suspension02Hasta)),"Umbral_Externo",AND((BH933&gt;=Suspension02Desde),(BH933&lt;=Suspension02Hasta),(BL933&gt;=Suspension02Desde),(BL933&gt;=Suspension02Hasta)),"Umbral_Tardío")</f>
        <v>No_Umbral</v>
      </c>
      <c r="BN933" s="43" cm="1">
        <f t="array" ref="BN933">_xlfn.IFS(BM933="Umbral_Anticipado",BL933-Suspension02Desde+1,BM933="Umbral_Interno",Suspension02Hasta-Suspension02Desde+1,BM933="Umbral_Externo",BL933-$BH933+1,BM933="Umbral_Tardío",Suspension02Hasta-$BH933+1,BM933="No_Umbral",0)</f>
        <v>0</v>
      </c>
      <c r="BO933" s="41" cm="1">
        <f t="array" ref="BO933">_xlfn.IFS(BM933="Umbral_Anticipado",Suspension02Hasta+BN933,BM933="Umbral_Interno",BL933+BN933,BM933="Umbral_Externo",Suspension02Hasta+BN933,BM933="Umbral_Tardío",BL933+BN933,BM933="No_Umbral",BL933)</f>
        <v>52039</v>
      </c>
      <c r="BP933" s="40">
        <f t="shared" si="208"/>
        <v>52039</v>
      </c>
      <c r="BQ933" s="41">
        <f t="shared" si="209"/>
        <v>52099</v>
      </c>
      <c r="BR933" s="42" t="str" cm="1">
        <f t="array" ref="BR933">_xlfn.IFS(AND((BO933&lt;Suspension01Desde),(BO933&lt;Suspension01Hasta),(BQ933&lt;Suspension01Desde),(BQ933&lt;Suspension01Hasta)),"No_Umbral",AND((BO933&gt;Suspension01Desde),(BO933&gt;Suspension01Hasta),(BQ933&gt;Suspension01Desde),(BQ933&gt;Suspension01Hasta)),"No_Umbral",AND((BO933&lt;=Suspension01Desde),(BO933&lt;=Suspension01Hasta),(BQ933&gt;=Suspension01Desde),(BQ933&lt;=Suspension01Hasta)),"Umbral_Anticipado",AND((BO933&lt;=Suspension01Desde),(BO933&lt;=Suspension01Hasta),(BQ933&gt;=Suspension01Desde),(BQ933&gt;=Suspension01Hasta)),"Umbral_Interno",AND((BO933&gt;=Suspension01Desde),(BO933&lt;=Suspension01Hasta),(BQ933&gt;=Suspension01Desde),(BQ933&lt;=Suspension01Hasta)),"Umbral_Externo",AND((BO933&gt;=Suspension01Desde),(BO933&lt;=Suspension01Hasta),(BQ933&gt;=Suspension01Desde),(BQ933&gt;=Suspension01Hasta)),"Umbral_Tardío")</f>
        <v>No_Umbral</v>
      </c>
      <c r="BS933" s="43" cm="1">
        <f t="array" ref="BS933">_xlfn.IFS(BR933="Umbral_Anticipado",$BQ933-Suspension01Desde+1,BR933="Umbral_Interno",Suspension01Hasta-Suspension01Desde+1,BR933="Umbral_Externo",BQ933-$BO933+1,BR933="Umbral_Tardío",Suspension01Hasta-$BO933+1,BR933="No_Umbral",0)</f>
        <v>0</v>
      </c>
      <c r="BT933" s="42" cm="1">
        <f t="array" ref="BT933">_xlfn.IFS(BR933="Umbral_Anticipado",Suspension01Hasta+BS933,BR933="Umbral_Interno",BQ933+BS933,BR933="Umbral_Externo",Suspension01Hasta+BS933,BR933="Umbral_Tardío",BQ933+BS933,BR933="No_Umbral",BQ933)</f>
        <v>52099</v>
      </c>
      <c r="BU933" s="42" t="str" cm="1">
        <f t="array" ref="BU933">_xlfn.IFS(AND((BO933&lt;Suspension02Desde),(BO933&lt;Suspension02Hasta),(BT933&lt;Suspension02Desde),(BT933&lt;Suspension02Hasta)),"No_Umbral",AND((BO933&gt;Suspension02Desde),(BO933&gt;Suspension02Hasta),(BT933&gt;Suspension02Desde),(BT933&gt;Suspension02Hasta)),"No_Umbral",AND((BO933&lt;=Suspension02Desde),(BO933&lt;=Suspension02Hasta),(BT933&gt;=Suspension02Desde),(BT933&lt;=Suspension02Hasta)),"Umbral_Anticipado",AND((BO933&lt;=Suspension02Desde),(BO933&lt;=Suspension02Hasta),(BT933&gt;=Suspension02Desde),(BT933&gt;=Suspension02Hasta)),"Umbral_Interno",AND((BO933&gt;=Suspension02Desde),(BO933&lt;=Suspension02Hasta),(BT933&gt;=Suspension02Desde),(BT933&lt;=Suspension02Hasta)),"Umbral_Externo",AND((BO933&gt;=Suspension02Desde),(BO933&lt;=Suspension02Hasta),(BT933&gt;=Suspension02Desde),(BT933&gt;=Suspension02Hasta)),"Umbral_Tardío")</f>
        <v>No_Umbral</v>
      </c>
      <c r="BV933" s="43" cm="1">
        <f t="array" ref="BV933">_xlfn.IFS(BU933="Umbral_Anticipado",BT933-Suspension02Desde+1,BU933="Umbral_Interno",Suspension02Hasta-Suspension02Desde+1,BU933="Umbral_Externo",BT933-$BO933+1,BU933="Umbral_Tardío",Suspension02Hasta-$BO933+1,BU933="No_Umbral",0)</f>
        <v>0</v>
      </c>
      <c r="BW933" s="41" cm="1">
        <f t="array" ref="BW933">_xlfn.IFS(BU933="Umbral_Anticipado",Suspension02Hasta+BV933,BU933="Umbral_Interno",BT933+BV933,BU933="Umbral_Externo",Suspension02Hasta+BV933,BU933="Umbral_Tardío",BT933+BV933,BU933="No_Umbral",BT933)</f>
        <v>52099</v>
      </c>
      <c r="BX933" s="40">
        <f t="shared" si="210"/>
        <v>52100</v>
      </c>
      <c r="BY933" s="41">
        <f t="shared" si="211"/>
        <v>52829</v>
      </c>
      <c r="BZ933" s="42" t="str" cm="1">
        <f t="array" ref="BZ933">_xlfn.IFS(AND((BW933&lt;Suspension01Desde),(BW933&lt;Suspension01Hasta),(BY933&lt;Suspension01Desde),(BY933&lt;Suspension01Hasta)),"No_Umbral",AND((BW933&gt;Suspension01Desde),(BW933&gt;Suspension01Hasta),(BY933&gt;Suspension01Desde),(BY933&gt;Suspension01Hasta)),"No_Umbral",AND((BW933&lt;=Suspension01Desde),(BW933&lt;=Suspension01Hasta),(BY933&gt;=Suspension01Desde),(BY933&lt;=Suspension01Hasta)),"Umbral_Anticipado",AND((BW933&lt;=Suspension01Desde),(BW933&lt;=Suspension01Hasta),(BY933&gt;=Suspension01Desde),(BY933&gt;=Suspension01Hasta)),"Umbral_Interno",AND((BW933&gt;=Suspension01Desde),(BW933&lt;=Suspension01Hasta),(BY933&gt;=Suspension01Desde),(BY933&lt;=Suspension01Hasta)),"Umbral_Externo",AND((BW933&gt;=Suspension01Desde),(BW933&lt;=Suspension01Hasta),(BY933&gt;=Suspension01Desde),(BY933&gt;=Suspension01Hasta)),"Umbral_Tardío")</f>
        <v>No_Umbral</v>
      </c>
      <c r="CA933" s="43" cm="1">
        <f t="array" ref="CA933">_xlfn.IFS(BZ933="Umbral_Anticipado",$BI933-Suspension01Desde+1,BZ933="Umbral_Interno",Suspension01Hasta-Suspension01Desde+1,BZ933="Umbral_Externo",BY933-$BH933+1,BZ933="Umbral_Tardío",Suspension01Hasta-$BH933+1,BZ933="No_Umbral",0)</f>
        <v>0</v>
      </c>
      <c r="CB933" s="42" cm="1">
        <f t="array" ref="CB933">_xlfn.IFS(BZ933="Umbral_Anticipado",Suspension01Hasta+CA933,BZ933="Umbral_Interno",BY933+CA933,BZ933="Umbral_Externo",Suspension01Hasta+CA933,BZ933="Umbral_Tardío",BY933+CA933,BZ933="No_Umbral",BY933)</f>
        <v>52829</v>
      </c>
      <c r="CC933" s="42" t="str" cm="1">
        <f t="array" ref="CC933">_xlfn.IFS(AND((BW933&lt;Suspension02Desde),(BW933&lt;Suspension02Hasta),(CB933&lt;Suspension02Desde),(CB933&lt;Suspension02Hasta)),"No_Umbral",AND((BW933&gt;Suspension02Desde),(BW933&gt;Suspension02Hasta),(CB933&gt;Suspension02Desde),(CB933&gt;Suspension02Hasta)),"No_Umbral",AND((BW933&lt;=Suspension02Desde),(BW933&lt;=Suspension02Hasta),(CB933&gt;=Suspension02Desde),(CB933&lt;=Suspension02Hasta)),"Umbral_Anticipado",AND((BW933&lt;=Suspension02Desde),(BW933&lt;=Suspension02Hasta),(CB933&gt;=Suspension02Desde),(CB933&gt;=Suspension02Hasta)),"Umbral_Interno",AND((BW933&gt;=Suspension02Desde),(BW933&lt;=Suspension02Hasta),(CB933&gt;=Suspension02Desde),(CB933&lt;=Suspension02Hasta)),"Umbral_Externo",AND((BW933&gt;=Suspension02Desde),(BW933&lt;=Suspension02Hasta),(CB933&gt;=Suspension02Desde),(CB933&gt;=Suspension02Hasta)),"Umbral_Tardío")</f>
        <v>No_Umbral</v>
      </c>
      <c r="CD933" s="43" cm="1">
        <f t="array" ref="CD933">_xlfn.IFS(CC933="Umbral_Anticipado",CB933-Suspension02Desde+1,CC933="Umbral_Interno",Suspension02Hasta-Suspension02Desde+1,CC933="Umbral_Externo",CB933-$BH933+1,CC933="Umbral_Tardío",Suspension02Hasta-$BH933+1,CC933="No_Umbral",0)</f>
        <v>0</v>
      </c>
      <c r="CE933" s="41" cm="1">
        <f t="array" ref="CE933">_xlfn.IFS(CC933="Umbral_Anticipado",Suspension02Hasta+CD933,CC933="Umbral_Interno",CB933+CD933,CC933="Umbral_Externo",Suspension02Hasta+CD933,CC933="Umbral_Tardío",CB933+CD933,CC933="No_Umbral",CB933)</f>
        <v>52829</v>
      </c>
      <c r="CF933" s="40">
        <f t="shared" si="212"/>
        <v>52831</v>
      </c>
    </row>
    <row r="934" spans="1:84" s="22" customFormat="1" ht="20.25" customHeight="1">
      <c r="A934" s="77" t="s">
        <v>5454</v>
      </c>
      <c r="B934" s="77" t="str">
        <f t="shared" si="205"/>
        <v>2022</v>
      </c>
      <c r="C934" s="77" t="s">
        <v>5455</v>
      </c>
      <c r="D934" s="77" t="s">
        <v>4595</v>
      </c>
      <c r="E934" s="77" t="s">
        <v>293</v>
      </c>
      <c r="F934" s="77" t="s">
        <v>130</v>
      </c>
      <c r="G934" s="201">
        <v>44613</v>
      </c>
      <c r="H934" s="201">
        <v>51917</v>
      </c>
      <c r="I934" s="77" t="s">
        <v>92</v>
      </c>
      <c r="J934" s="77"/>
      <c r="K934" s="78">
        <v>52828</v>
      </c>
      <c r="L934" s="77" t="str">
        <f>VLOOKUP(MONTH($K934),TablaMeses[],2,FALSE)</f>
        <v>08 AGOSTO</v>
      </c>
      <c r="M934" s="77">
        <f t="shared" si="215"/>
        <v>2044</v>
      </c>
      <c r="N934" s="77" t="s">
        <v>104</v>
      </c>
      <c r="O934" s="201" t="s">
        <v>104</v>
      </c>
      <c r="P934" s="77"/>
      <c r="Q934" s="77"/>
      <c r="R934" s="201"/>
      <c r="S934" s="77"/>
      <c r="T934" s="77"/>
      <c r="U934" s="201"/>
      <c r="V934" s="77"/>
      <c r="W934" s="77"/>
      <c r="X934" s="201"/>
      <c r="Y934" s="77"/>
      <c r="Z934" s="201"/>
      <c r="AA934" s="77"/>
      <c r="AB934" s="201"/>
      <c r="AC934" s="79" t="s">
        <v>104</v>
      </c>
      <c r="AD934" s="77" t="s">
        <v>104</v>
      </c>
      <c r="AE934" s="77" t="s">
        <v>104</v>
      </c>
      <c r="AF934" s="77" t="s">
        <v>104</v>
      </c>
      <c r="AG934" s="77"/>
      <c r="AH934" s="77"/>
      <c r="AI934" s="78" t="s">
        <v>104</v>
      </c>
      <c r="AJ934" s="77" t="s">
        <v>104</v>
      </c>
      <c r="AK934" s="77"/>
      <c r="AL934" s="77" t="s">
        <v>104</v>
      </c>
      <c r="AM934" s="78" t="s">
        <v>104</v>
      </c>
      <c r="AN934" s="77" t="s">
        <v>104</v>
      </c>
      <c r="AO934" s="77" t="s">
        <v>104</v>
      </c>
      <c r="AP934" s="77" t="s">
        <v>104</v>
      </c>
      <c r="AQ934" s="77" t="s">
        <v>104</v>
      </c>
      <c r="AR934" s="78" t="s">
        <v>104</v>
      </c>
      <c r="AS934" s="77" t="s">
        <v>104</v>
      </c>
      <c r="AT934" s="78" t="s">
        <v>104</v>
      </c>
      <c r="AU934" s="78" t="s">
        <v>104</v>
      </c>
      <c r="AV934" s="78">
        <v>45827</v>
      </c>
      <c r="AW934" s="77">
        <f t="shared" si="206"/>
        <v>25</v>
      </c>
      <c r="AX934" s="77">
        <f t="shared" si="213"/>
        <v>2025</v>
      </c>
      <c r="AY934" s="77" t="s">
        <v>944</v>
      </c>
      <c r="AZ934" s="81" t="s">
        <v>5391</v>
      </c>
      <c r="BC934" s="25" t="s">
        <v>673</v>
      </c>
      <c r="BD934" s="25" t="s">
        <v>1464</v>
      </c>
      <c r="BE934" s="25">
        <v>120</v>
      </c>
      <c r="BF934" s="25">
        <v>60</v>
      </c>
      <c r="BG934" s="25">
        <v>730</v>
      </c>
      <c r="BH934" s="40">
        <f t="shared" si="204"/>
        <v>51917</v>
      </c>
      <c r="BI934" s="41">
        <f t="shared" si="207"/>
        <v>52037</v>
      </c>
      <c r="BJ934" s="42" t="str" cm="1">
        <f t="array" ref="BJ934">_xlfn.IFS(AND((BH934&lt;Suspension01Desde),(BH934&lt;Suspension01Hasta),(BI934&lt;Suspension01Desde),(BI934&lt;Suspension01Hasta)),"No_Umbral",AND((BH934&gt;Suspension01Desde),(BH934&gt;Suspension01Hasta),(BI934&gt;Suspension01Desde),(BI934&gt;Suspension01Hasta)),"No_Umbral",AND((BH934&lt;=Suspension01Desde),(BH934&lt;=Suspension01Hasta),(BI934&gt;=Suspension01Desde),(BI934&lt;=Suspension01Hasta)),"Umbral_Anticipado",AND((BH934&lt;=Suspension01Desde),(BH934&lt;=Suspension01Hasta),(BI934&gt;=Suspension01Desde),(BI934&gt;=Suspension01Hasta)),"Umbral_Interno",AND((BH934&gt;=Suspension01Desde),(BH934&lt;=Suspension01Hasta),(BI934&gt;=Suspension01Desde),(BI934&lt;=Suspension01Hasta)),"Umbral_Externo",AND((BH934&gt;=Suspension01Desde),(BH934&lt;=Suspension01Hasta),(BI934&gt;=Suspension01Desde),(BI934&gt;=Suspension01Hasta)),"Umbral_Tardío")</f>
        <v>No_Umbral</v>
      </c>
      <c r="BK934" s="43" cm="1">
        <f t="array" ref="BK934">_xlfn.IFS(BJ934="Umbral_Anticipado",$BI934-Suspension01Desde+1,BJ934="Umbral_Interno",Suspension01Hasta-Suspension01Desde+1,BJ934="Umbral_Externo",BI934-$BH934+1,BJ934="Umbral_Tardío",Suspension01Hasta-$BH934+1,BJ934="No_Umbral",0)</f>
        <v>0</v>
      </c>
      <c r="BL934" s="42" cm="1">
        <f t="array" ref="BL934">_xlfn.IFS(BJ934="Umbral_Anticipado",Suspension01Hasta+BK934,BJ934="Umbral_Interno",BI934+BK934,BJ934="Umbral_Externo",Suspension01Hasta+BK934,BJ934="Umbral_Tardío",BI934+BK934,BJ934="No_Umbral",BI934)</f>
        <v>52037</v>
      </c>
      <c r="BM934" s="42" t="str" cm="1">
        <f t="array" ref="BM934">_xlfn.IFS(AND((BH934&lt;Suspension02Desde),(BH934&lt;Suspension02Hasta),(BL934&lt;Suspension02Desde),(BL934&lt;Suspension02Hasta)),"No_Umbral",AND((BH934&gt;Suspension02Desde),(BH934&gt;Suspension02Hasta),(BL934&gt;Suspension02Desde),(BL934&gt;Suspension02Hasta)),"No_Umbral",AND((BH934&lt;=Suspension02Desde),(BH934&lt;=Suspension02Hasta),(BL934&gt;=Suspension02Desde),(BL934&lt;=Suspension02Hasta)),"Umbral_Anticipado",AND((BH934&lt;=Suspension02Desde),(BH934&lt;=Suspension02Hasta),(BL934&gt;=Suspension02Desde),(BL934&gt;=Suspension02Hasta)),"Umbral_Interno",AND((BH934&gt;=Suspension02Desde),(BH934&lt;=Suspension02Hasta),(BL934&gt;=Suspension02Desde),(BL934&lt;=Suspension02Hasta)),"Umbral_Externo",AND((BH934&gt;=Suspension02Desde),(BH934&lt;=Suspension02Hasta),(BL934&gt;=Suspension02Desde),(BL934&gt;=Suspension02Hasta)),"Umbral_Tardío")</f>
        <v>No_Umbral</v>
      </c>
      <c r="BN934" s="43" cm="1">
        <f t="array" ref="BN934">_xlfn.IFS(BM934="Umbral_Anticipado",BL934-Suspension02Desde+1,BM934="Umbral_Interno",Suspension02Hasta-Suspension02Desde+1,BM934="Umbral_Externo",BL934-$BH934+1,BM934="Umbral_Tardío",Suspension02Hasta-$BH934+1,BM934="No_Umbral",0)</f>
        <v>0</v>
      </c>
      <c r="BO934" s="41" cm="1">
        <f t="array" ref="BO934">_xlfn.IFS(BM934="Umbral_Anticipado",Suspension02Hasta+BN934,BM934="Umbral_Interno",BL934+BN934,BM934="Umbral_Externo",Suspension02Hasta+BN934,BM934="Umbral_Tardío",BL934+BN934,BM934="No_Umbral",BL934)</f>
        <v>52037</v>
      </c>
      <c r="BP934" s="40">
        <f t="shared" si="208"/>
        <v>52037</v>
      </c>
      <c r="BQ934" s="41">
        <f t="shared" si="209"/>
        <v>52097</v>
      </c>
      <c r="BR934" s="42" t="str" cm="1">
        <f t="array" ref="BR934">_xlfn.IFS(AND((BO934&lt;Suspension01Desde),(BO934&lt;Suspension01Hasta),(BQ934&lt;Suspension01Desde),(BQ934&lt;Suspension01Hasta)),"No_Umbral",AND((BO934&gt;Suspension01Desde),(BO934&gt;Suspension01Hasta),(BQ934&gt;Suspension01Desde),(BQ934&gt;Suspension01Hasta)),"No_Umbral",AND((BO934&lt;=Suspension01Desde),(BO934&lt;=Suspension01Hasta),(BQ934&gt;=Suspension01Desde),(BQ934&lt;=Suspension01Hasta)),"Umbral_Anticipado",AND((BO934&lt;=Suspension01Desde),(BO934&lt;=Suspension01Hasta),(BQ934&gt;=Suspension01Desde),(BQ934&gt;=Suspension01Hasta)),"Umbral_Interno",AND((BO934&gt;=Suspension01Desde),(BO934&lt;=Suspension01Hasta),(BQ934&gt;=Suspension01Desde),(BQ934&lt;=Suspension01Hasta)),"Umbral_Externo",AND((BO934&gt;=Suspension01Desde),(BO934&lt;=Suspension01Hasta),(BQ934&gt;=Suspension01Desde),(BQ934&gt;=Suspension01Hasta)),"Umbral_Tardío")</f>
        <v>No_Umbral</v>
      </c>
      <c r="BS934" s="43" cm="1">
        <f t="array" ref="BS934">_xlfn.IFS(BR934="Umbral_Anticipado",$BQ934-Suspension01Desde+1,BR934="Umbral_Interno",Suspension01Hasta-Suspension01Desde+1,BR934="Umbral_Externo",BQ934-$BO934+1,BR934="Umbral_Tardío",Suspension01Hasta-$BO934+1,BR934="No_Umbral",0)</f>
        <v>0</v>
      </c>
      <c r="BT934" s="42" cm="1">
        <f t="array" ref="BT934">_xlfn.IFS(BR934="Umbral_Anticipado",Suspension01Hasta+BS934,BR934="Umbral_Interno",BQ934+BS934,BR934="Umbral_Externo",Suspension01Hasta+BS934,BR934="Umbral_Tardío",BQ934+BS934,BR934="No_Umbral",BQ934)</f>
        <v>52097</v>
      </c>
      <c r="BU934" s="42" t="str" cm="1">
        <f t="array" ref="BU934">_xlfn.IFS(AND((BO934&lt;Suspension02Desde),(BO934&lt;Suspension02Hasta),(BT934&lt;Suspension02Desde),(BT934&lt;Suspension02Hasta)),"No_Umbral",AND((BO934&gt;Suspension02Desde),(BO934&gt;Suspension02Hasta),(BT934&gt;Suspension02Desde),(BT934&gt;Suspension02Hasta)),"No_Umbral",AND((BO934&lt;=Suspension02Desde),(BO934&lt;=Suspension02Hasta),(BT934&gt;=Suspension02Desde),(BT934&lt;=Suspension02Hasta)),"Umbral_Anticipado",AND((BO934&lt;=Suspension02Desde),(BO934&lt;=Suspension02Hasta),(BT934&gt;=Suspension02Desde),(BT934&gt;=Suspension02Hasta)),"Umbral_Interno",AND((BO934&gt;=Suspension02Desde),(BO934&lt;=Suspension02Hasta),(BT934&gt;=Suspension02Desde),(BT934&lt;=Suspension02Hasta)),"Umbral_Externo",AND((BO934&gt;=Suspension02Desde),(BO934&lt;=Suspension02Hasta),(BT934&gt;=Suspension02Desde),(BT934&gt;=Suspension02Hasta)),"Umbral_Tardío")</f>
        <v>No_Umbral</v>
      </c>
      <c r="BV934" s="43" cm="1">
        <f t="array" ref="BV934">_xlfn.IFS(BU934="Umbral_Anticipado",BT934-Suspension02Desde+1,BU934="Umbral_Interno",Suspension02Hasta-Suspension02Desde+1,BU934="Umbral_Externo",BT934-$BO934+1,BU934="Umbral_Tardío",Suspension02Hasta-$BO934+1,BU934="No_Umbral",0)</f>
        <v>0</v>
      </c>
      <c r="BW934" s="41" cm="1">
        <f t="array" ref="BW934">_xlfn.IFS(BU934="Umbral_Anticipado",Suspension02Hasta+BV934,BU934="Umbral_Interno",BT934+BV934,BU934="Umbral_Externo",Suspension02Hasta+BV934,BU934="Umbral_Tardío",BT934+BV934,BU934="No_Umbral",BT934)</f>
        <v>52097</v>
      </c>
      <c r="BX934" s="40">
        <f t="shared" si="210"/>
        <v>52098</v>
      </c>
      <c r="BY934" s="41">
        <f t="shared" si="211"/>
        <v>52827</v>
      </c>
      <c r="BZ934" s="42" t="str" cm="1">
        <f t="array" ref="BZ934">_xlfn.IFS(AND((BW934&lt;Suspension01Desde),(BW934&lt;Suspension01Hasta),(BY934&lt;Suspension01Desde),(BY934&lt;Suspension01Hasta)),"No_Umbral",AND((BW934&gt;Suspension01Desde),(BW934&gt;Suspension01Hasta),(BY934&gt;Suspension01Desde),(BY934&gt;Suspension01Hasta)),"No_Umbral",AND((BW934&lt;=Suspension01Desde),(BW934&lt;=Suspension01Hasta),(BY934&gt;=Suspension01Desde),(BY934&lt;=Suspension01Hasta)),"Umbral_Anticipado",AND((BW934&lt;=Suspension01Desde),(BW934&lt;=Suspension01Hasta),(BY934&gt;=Suspension01Desde),(BY934&gt;=Suspension01Hasta)),"Umbral_Interno",AND((BW934&gt;=Suspension01Desde),(BW934&lt;=Suspension01Hasta),(BY934&gt;=Suspension01Desde),(BY934&lt;=Suspension01Hasta)),"Umbral_Externo",AND((BW934&gt;=Suspension01Desde),(BW934&lt;=Suspension01Hasta),(BY934&gt;=Suspension01Desde),(BY934&gt;=Suspension01Hasta)),"Umbral_Tardío")</f>
        <v>No_Umbral</v>
      </c>
      <c r="CA934" s="43" cm="1">
        <f t="array" ref="CA934">_xlfn.IFS(BZ934="Umbral_Anticipado",$BI934-Suspension01Desde+1,BZ934="Umbral_Interno",Suspension01Hasta-Suspension01Desde+1,BZ934="Umbral_Externo",BY934-$BH934+1,BZ934="Umbral_Tardío",Suspension01Hasta-$BH934+1,BZ934="No_Umbral",0)</f>
        <v>0</v>
      </c>
      <c r="CB934" s="42" cm="1">
        <f t="array" ref="CB934">_xlfn.IFS(BZ934="Umbral_Anticipado",Suspension01Hasta+CA934,BZ934="Umbral_Interno",BY934+CA934,BZ934="Umbral_Externo",Suspension01Hasta+CA934,BZ934="Umbral_Tardío",BY934+CA934,BZ934="No_Umbral",BY934)</f>
        <v>52827</v>
      </c>
      <c r="CC934" s="42" t="str" cm="1">
        <f t="array" ref="CC934">_xlfn.IFS(AND((BW934&lt;Suspension02Desde),(BW934&lt;Suspension02Hasta),(CB934&lt;Suspension02Desde),(CB934&lt;Suspension02Hasta)),"No_Umbral",AND((BW934&gt;Suspension02Desde),(BW934&gt;Suspension02Hasta),(CB934&gt;Suspension02Desde),(CB934&gt;Suspension02Hasta)),"No_Umbral",AND((BW934&lt;=Suspension02Desde),(BW934&lt;=Suspension02Hasta),(CB934&gt;=Suspension02Desde),(CB934&lt;=Suspension02Hasta)),"Umbral_Anticipado",AND((BW934&lt;=Suspension02Desde),(BW934&lt;=Suspension02Hasta),(CB934&gt;=Suspension02Desde),(CB934&gt;=Suspension02Hasta)),"Umbral_Interno",AND((BW934&gt;=Suspension02Desde),(BW934&lt;=Suspension02Hasta),(CB934&gt;=Suspension02Desde),(CB934&lt;=Suspension02Hasta)),"Umbral_Externo",AND((BW934&gt;=Suspension02Desde),(BW934&lt;=Suspension02Hasta),(CB934&gt;=Suspension02Desde),(CB934&gt;=Suspension02Hasta)),"Umbral_Tardío")</f>
        <v>No_Umbral</v>
      </c>
      <c r="CD934" s="43" cm="1">
        <f t="array" ref="CD934">_xlfn.IFS(CC934="Umbral_Anticipado",CB934-Suspension02Desde+1,CC934="Umbral_Interno",Suspension02Hasta-Suspension02Desde+1,CC934="Umbral_Externo",CB934-$BH934+1,CC934="Umbral_Tardío",Suspension02Hasta-$BH934+1,CC934="No_Umbral",0)</f>
        <v>0</v>
      </c>
      <c r="CE934" s="41" cm="1">
        <f t="array" ref="CE934">_xlfn.IFS(CC934="Umbral_Anticipado",Suspension02Hasta+CD934,CC934="Umbral_Interno",CB934+CD934,CC934="Umbral_Externo",Suspension02Hasta+CD934,CC934="Umbral_Tardío",CB934+CD934,CC934="No_Umbral",CB934)</f>
        <v>52827</v>
      </c>
      <c r="CF934" s="40">
        <f t="shared" si="212"/>
        <v>52829</v>
      </c>
    </row>
    <row r="935" spans="1:84" s="22" customFormat="1" ht="20.25" customHeight="1">
      <c r="A935" s="77" t="s">
        <v>5456</v>
      </c>
      <c r="B935" s="77" t="str">
        <f t="shared" si="205"/>
        <v>2022</v>
      </c>
      <c r="C935" s="94" t="s">
        <v>5457</v>
      </c>
      <c r="D935" s="77" t="s">
        <v>2969</v>
      </c>
      <c r="E935" s="77" t="s">
        <v>3009</v>
      </c>
      <c r="F935" s="77" t="s">
        <v>130</v>
      </c>
      <c r="G935" s="201">
        <v>44795</v>
      </c>
      <c r="H935" s="201">
        <v>45581</v>
      </c>
      <c r="I935" s="77" t="s">
        <v>299</v>
      </c>
      <c r="J935" s="77" t="s">
        <v>93</v>
      </c>
      <c r="K935" s="78">
        <v>46493</v>
      </c>
      <c r="L935" s="77" t="str">
        <f>VLOOKUP(MONTH($K935),TablaMeses[],2,FALSE)</f>
        <v>04 ABRIL</v>
      </c>
      <c r="M935" s="77">
        <f t="shared" si="215"/>
        <v>2027</v>
      </c>
      <c r="N935" s="77" t="s">
        <v>167</v>
      </c>
      <c r="O935" s="201" t="s">
        <v>104</v>
      </c>
      <c r="P935" s="77"/>
      <c r="Q935" s="77"/>
      <c r="R935" s="201"/>
      <c r="S935" s="77"/>
      <c r="T935" s="77"/>
      <c r="U935" s="201"/>
      <c r="V935" s="77"/>
      <c r="W935" s="77"/>
      <c r="X935" s="201"/>
      <c r="Y935" s="77" t="s">
        <v>5458</v>
      </c>
      <c r="Z935" s="201">
        <v>46026</v>
      </c>
      <c r="AA935" s="77" t="s">
        <v>5458</v>
      </c>
      <c r="AB935" s="201">
        <v>46026</v>
      </c>
      <c r="AC935" s="79">
        <v>46026</v>
      </c>
      <c r="AD935" s="77" t="s">
        <v>145</v>
      </c>
      <c r="AE935" s="77" t="s">
        <v>104</v>
      </c>
      <c r="AF935" s="77" t="s">
        <v>104</v>
      </c>
      <c r="AG935" s="80" t="s">
        <v>5459</v>
      </c>
      <c r="AH935" s="77"/>
      <c r="AI935" s="78" t="s">
        <v>104</v>
      </c>
      <c r="AJ935" s="77" t="s">
        <v>104</v>
      </c>
      <c r="AK935" s="77"/>
      <c r="AL935" s="77" t="s">
        <v>104</v>
      </c>
      <c r="AM935" s="78" t="s">
        <v>104</v>
      </c>
      <c r="AN935" s="77" t="s">
        <v>104</v>
      </c>
      <c r="AO935" s="77" t="s">
        <v>104</v>
      </c>
      <c r="AP935" s="77" t="s">
        <v>104</v>
      </c>
      <c r="AQ935" s="77" t="s">
        <v>104</v>
      </c>
      <c r="AR935" s="78" t="s">
        <v>104</v>
      </c>
      <c r="AS935" s="77" t="s">
        <v>104</v>
      </c>
      <c r="AT935" s="78" t="s">
        <v>104</v>
      </c>
      <c r="AU935" s="78" t="s">
        <v>104</v>
      </c>
      <c r="AV935" s="78">
        <v>46121</v>
      </c>
      <c r="AW935" s="77">
        <f t="shared" si="206"/>
        <v>15</v>
      </c>
      <c r="AX935" s="77">
        <f t="shared" ref="AX935:AX965" si="216">YEAR($AV935)</f>
        <v>2026</v>
      </c>
      <c r="AY935" s="84" t="s">
        <v>103</v>
      </c>
      <c r="AZ935" s="81" t="s">
        <v>5460</v>
      </c>
      <c r="BC935" s="25" t="s">
        <v>673</v>
      </c>
      <c r="BD935" s="25" t="s">
        <v>1464</v>
      </c>
      <c r="BE935" s="25">
        <v>120</v>
      </c>
      <c r="BF935" s="25">
        <v>60</v>
      </c>
      <c r="BG935" s="25">
        <v>730</v>
      </c>
      <c r="BH935" s="40">
        <f t="shared" si="204"/>
        <v>45581</v>
      </c>
      <c r="BI935" s="41">
        <f t="shared" si="207"/>
        <v>45701</v>
      </c>
      <c r="BJ935" s="42" t="str" cm="1">
        <f t="array" ref="BJ935">_xlfn.IFS(AND((BH935&lt;Suspension01Desde),(BH935&lt;Suspension01Hasta),(BI935&lt;Suspension01Desde),(BI935&lt;Suspension01Hasta)),"No_Umbral",AND((BH935&gt;Suspension01Desde),(BH935&gt;Suspension01Hasta),(BI935&gt;Suspension01Desde),(BI935&gt;Suspension01Hasta)),"No_Umbral",AND((BH935&lt;=Suspension01Desde),(BH935&lt;=Suspension01Hasta),(BI935&gt;=Suspension01Desde),(BI935&lt;=Suspension01Hasta)),"Umbral_Anticipado",AND((BH935&lt;=Suspension01Desde),(BH935&lt;=Suspension01Hasta),(BI935&gt;=Suspension01Desde),(BI935&gt;=Suspension01Hasta)),"Umbral_Interno",AND((BH935&gt;=Suspension01Desde),(BH935&lt;=Suspension01Hasta),(BI935&gt;=Suspension01Desde),(BI935&lt;=Suspension01Hasta)),"Umbral_Externo",AND((BH935&gt;=Suspension01Desde),(BH935&lt;=Suspension01Hasta),(BI935&gt;=Suspension01Desde),(BI935&gt;=Suspension01Hasta)),"Umbral_Tardío")</f>
        <v>No_Umbral</v>
      </c>
      <c r="BK935" s="43" cm="1">
        <f t="array" ref="BK935">_xlfn.IFS(BJ935="Umbral_Anticipado",$BI935-Suspension01Desde+1,BJ935="Umbral_Interno",Suspension01Hasta-Suspension01Desde+1,BJ935="Umbral_Externo",BI935-$BH935+1,BJ935="Umbral_Tardío",Suspension01Hasta-$BH935+1,BJ935="No_Umbral",0)</f>
        <v>0</v>
      </c>
      <c r="BL935" s="42" cm="1">
        <f t="array" ref="BL935">_xlfn.IFS(BJ935="Umbral_Anticipado",Suspension01Hasta+BK935,BJ935="Umbral_Interno",BI935+BK935,BJ935="Umbral_Externo",Suspension01Hasta+BK935,BJ935="Umbral_Tardío",BI935+BK935,BJ935="No_Umbral",BI935)</f>
        <v>45701</v>
      </c>
      <c r="BM935" s="42" t="str" cm="1">
        <f t="array" ref="BM935">_xlfn.IFS(AND((BH935&lt;Suspension02Desde),(BH935&lt;Suspension02Hasta),(BL935&lt;Suspension02Desde),(BL935&lt;Suspension02Hasta)),"No_Umbral",AND((BH935&gt;Suspension02Desde),(BH935&gt;Suspension02Hasta),(BL935&gt;Suspension02Desde),(BL935&gt;Suspension02Hasta)),"No_Umbral",AND((BH935&lt;=Suspension02Desde),(BH935&lt;=Suspension02Hasta),(BL935&gt;=Suspension02Desde),(BL935&lt;=Suspension02Hasta)),"Umbral_Anticipado",AND((BH935&lt;=Suspension02Desde),(BH935&lt;=Suspension02Hasta),(BL935&gt;=Suspension02Desde),(BL935&gt;=Suspension02Hasta)),"Umbral_Interno",AND((BH935&gt;=Suspension02Desde),(BH935&lt;=Suspension02Hasta),(BL935&gt;=Suspension02Desde),(BL935&lt;=Suspension02Hasta)),"Umbral_Externo",AND((BH935&gt;=Suspension02Desde),(BH935&lt;=Suspension02Hasta),(BL935&gt;=Suspension02Desde),(BL935&gt;=Suspension02Hasta)),"Umbral_Tardío")</f>
        <v>No_Umbral</v>
      </c>
      <c r="BN935" s="43" cm="1">
        <f t="array" ref="BN935">_xlfn.IFS(BM935="Umbral_Anticipado",BL935-Suspension02Desde+1,BM935="Umbral_Interno",Suspension02Hasta-Suspension02Desde+1,BM935="Umbral_Externo",BL935-$BH935+1,BM935="Umbral_Tardío",Suspension02Hasta-$BH935+1,BM935="No_Umbral",0)</f>
        <v>0</v>
      </c>
      <c r="BO935" s="41" cm="1">
        <f t="array" ref="BO935">_xlfn.IFS(BM935="Umbral_Anticipado",Suspension02Hasta+BN935,BM935="Umbral_Interno",BL935+BN935,BM935="Umbral_Externo",Suspension02Hasta+BN935,BM935="Umbral_Tardío",BL935+BN935,BM935="No_Umbral",BL935)</f>
        <v>45701</v>
      </c>
      <c r="BP935" s="40">
        <f t="shared" si="208"/>
        <v>45704</v>
      </c>
      <c r="BQ935" s="41">
        <f t="shared" si="209"/>
        <v>45761</v>
      </c>
      <c r="BR935" s="42" t="str" cm="1">
        <f t="array" ref="BR935">_xlfn.IFS(AND((BO935&lt;Suspension01Desde),(BO935&lt;Suspension01Hasta),(BQ935&lt;Suspension01Desde),(BQ935&lt;Suspension01Hasta)),"No_Umbral",AND((BO935&gt;Suspension01Desde),(BO935&gt;Suspension01Hasta),(BQ935&gt;Suspension01Desde),(BQ935&gt;Suspension01Hasta)),"No_Umbral",AND((BO935&lt;=Suspension01Desde),(BO935&lt;=Suspension01Hasta),(BQ935&gt;=Suspension01Desde),(BQ935&lt;=Suspension01Hasta)),"Umbral_Anticipado",AND((BO935&lt;=Suspension01Desde),(BO935&lt;=Suspension01Hasta),(BQ935&gt;=Suspension01Desde),(BQ935&gt;=Suspension01Hasta)),"Umbral_Interno",AND((BO935&gt;=Suspension01Desde),(BO935&lt;=Suspension01Hasta),(BQ935&gt;=Suspension01Desde),(BQ935&lt;=Suspension01Hasta)),"Umbral_Externo",AND((BO935&gt;=Suspension01Desde),(BO935&lt;=Suspension01Hasta),(BQ935&gt;=Suspension01Desde),(BQ935&gt;=Suspension01Hasta)),"Umbral_Tardío")</f>
        <v>No_Umbral</v>
      </c>
      <c r="BS935" s="43" cm="1">
        <f t="array" ref="BS935">_xlfn.IFS(BR935="Umbral_Anticipado",$BQ935-Suspension01Desde+1,BR935="Umbral_Interno",Suspension01Hasta-Suspension01Desde+1,BR935="Umbral_Externo",BQ935-$BO935+1,BR935="Umbral_Tardío",Suspension01Hasta-$BO935+1,BR935="No_Umbral",0)</f>
        <v>0</v>
      </c>
      <c r="BT935" s="42" cm="1">
        <f t="array" ref="BT935">_xlfn.IFS(BR935="Umbral_Anticipado",Suspension01Hasta+BS935,BR935="Umbral_Interno",BQ935+BS935,BR935="Umbral_Externo",Suspension01Hasta+BS935,BR935="Umbral_Tardío",BQ935+BS935,BR935="No_Umbral",BQ935)</f>
        <v>45761</v>
      </c>
      <c r="BU935" s="42" t="str" cm="1">
        <f t="array" ref="BU935">_xlfn.IFS(AND((BO935&lt;Suspension02Desde),(BO935&lt;Suspension02Hasta),(BT935&lt;Suspension02Desde),(BT935&lt;Suspension02Hasta)),"No_Umbral",AND((BO935&gt;Suspension02Desde),(BO935&gt;Suspension02Hasta),(BT935&gt;Suspension02Desde),(BT935&gt;Suspension02Hasta)),"No_Umbral",AND((BO935&lt;=Suspension02Desde),(BO935&lt;=Suspension02Hasta),(BT935&gt;=Suspension02Desde),(BT935&lt;=Suspension02Hasta)),"Umbral_Anticipado",AND((BO935&lt;=Suspension02Desde),(BO935&lt;=Suspension02Hasta),(BT935&gt;=Suspension02Desde),(BT935&gt;=Suspension02Hasta)),"Umbral_Interno",AND((BO935&gt;=Suspension02Desde),(BO935&lt;=Suspension02Hasta),(BT935&gt;=Suspension02Desde),(BT935&lt;=Suspension02Hasta)),"Umbral_Externo",AND((BO935&gt;=Suspension02Desde),(BO935&lt;=Suspension02Hasta),(BT935&gt;=Suspension02Desde),(BT935&gt;=Suspension02Hasta)),"Umbral_Tardío")</f>
        <v>No_Umbral</v>
      </c>
      <c r="BV935" s="43" cm="1">
        <f t="array" ref="BV935">_xlfn.IFS(BU935="Umbral_Anticipado",BT935-Suspension02Desde+1,BU935="Umbral_Interno",Suspension02Hasta-Suspension02Desde+1,BU935="Umbral_Externo",BT935-$BO935+1,BU935="Umbral_Tardío",Suspension02Hasta-$BO935+1,BU935="No_Umbral",0)</f>
        <v>0</v>
      </c>
      <c r="BW935" s="41" cm="1">
        <f t="array" ref="BW935">_xlfn.IFS(BU935="Umbral_Anticipado",Suspension02Hasta+BV935,BU935="Umbral_Interno",BT935+BV935,BU935="Umbral_Externo",Suspension02Hasta+BV935,BU935="Umbral_Tardío",BT935+BV935,BU935="No_Umbral",BT935)</f>
        <v>45761</v>
      </c>
      <c r="BX935" s="40">
        <f t="shared" si="210"/>
        <v>45763</v>
      </c>
      <c r="BY935" s="41">
        <f t="shared" si="211"/>
        <v>46491</v>
      </c>
      <c r="BZ935" s="42" t="str" cm="1">
        <f t="array" ref="BZ935">_xlfn.IFS(AND((BW935&lt;Suspension01Desde),(BW935&lt;Suspension01Hasta),(BY935&lt;Suspension01Desde),(BY935&lt;Suspension01Hasta)),"No_Umbral",AND((BW935&gt;Suspension01Desde),(BW935&gt;Suspension01Hasta),(BY935&gt;Suspension01Desde),(BY935&gt;Suspension01Hasta)),"No_Umbral",AND((BW935&lt;=Suspension01Desde),(BW935&lt;=Suspension01Hasta),(BY935&gt;=Suspension01Desde),(BY935&lt;=Suspension01Hasta)),"Umbral_Anticipado",AND((BW935&lt;=Suspension01Desde),(BW935&lt;=Suspension01Hasta),(BY935&gt;=Suspension01Desde),(BY935&gt;=Suspension01Hasta)),"Umbral_Interno",AND((BW935&gt;=Suspension01Desde),(BW935&lt;=Suspension01Hasta),(BY935&gt;=Suspension01Desde),(BY935&lt;=Suspension01Hasta)),"Umbral_Externo",AND((BW935&gt;=Suspension01Desde),(BW935&lt;=Suspension01Hasta),(BY935&gt;=Suspension01Desde),(BY935&gt;=Suspension01Hasta)),"Umbral_Tardío")</f>
        <v>No_Umbral</v>
      </c>
      <c r="CA935" s="43" cm="1">
        <f t="array" ref="CA935">_xlfn.IFS(BZ935="Umbral_Anticipado",$BI935-Suspension01Desde+1,BZ935="Umbral_Interno",Suspension01Hasta-Suspension01Desde+1,BZ935="Umbral_Externo",BY935-$BH935+1,BZ935="Umbral_Tardío",Suspension01Hasta-$BH935+1,BZ935="No_Umbral",0)</f>
        <v>0</v>
      </c>
      <c r="CB935" s="42" cm="1">
        <f t="array" ref="CB935">_xlfn.IFS(BZ935="Umbral_Anticipado",Suspension01Hasta+CA935,BZ935="Umbral_Interno",BY935+CA935,BZ935="Umbral_Externo",Suspension01Hasta+CA935,BZ935="Umbral_Tardío",BY935+CA935,BZ935="No_Umbral",BY935)</f>
        <v>46491</v>
      </c>
      <c r="CC935" s="42" t="str" cm="1">
        <f t="array" ref="CC935">_xlfn.IFS(AND((BW935&lt;Suspension02Desde),(BW935&lt;Suspension02Hasta),(CB935&lt;Suspension02Desde),(CB935&lt;Suspension02Hasta)),"No_Umbral",AND((BW935&gt;Suspension02Desde),(BW935&gt;Suspension02Hasta),(CB935&gt;Suspension02Desde),(CB935&gt;Suspension02Hasta)),"No_Umbral",AND((BW935&lt;=Suspension02Desde),(BW935&lt;=Suspension02Hasta),(CB935&gt;=Suspension02Desde),(CB935&lt;=Suspension02Hasta)),"Umbral_Anticipado",AND((BW935&lt;=Suspension02Desde),(BW935&lt;=Suspension02Hasta),(CB935&gt;=Suspension02Desde),(CB935&gt;=Suspension02Hasta)),"Umbral_Interno",AND((BW935&gt;=Suspension02Desde),(BW935&lt;=Suspension02Hasta),(CB935&gt;=Suspension02Desde),(CB935&lt;=Suspension02Hasta)),"Umbral_Externo",AND((BW935&gt;=Suspension02Desde),(BW935&lt;=Suspension02Hasta),(CB935&gt;=Suspension02Desde),(CB935&gt;=Suspension02Hasta)),"Umbral_Tardío")</f>
        <v>No_Umbral</v>
      </c>
      <c r="CD935" s="43" cm="1">
        <f t="array" ref="CD935">_xlfn.IFS(CC935="Umbral_Anticipado",CB935-Suspension02Desde+1,CC935="Umbral_Interno",Suspension02Hasta-Suspension02Desde+1,CC935="Umbral_Externo",CB935-$BH935+1,CC935="Umbral_Tardío",Suspension02Hasta-$BH935+1,CC935="No_Umbral",0)</f>
        <v>0</v>
      </c>
      <c r="CE935" s="41" cm="1">
        <f t="array" ref="CE935">_xlfn.IFS(CC935="Umbral_Anticipado",Suspension02Hasta+CD935,CC935="Umbral_Interno",CB935+CD935,CC935="Umbral_Externo",Suspension02Hasta+CD935,CC935="Umbral_Tardío",CB935+CD935,CC935="No_Umbral",CB935)</f>
        <v>46491</v>
      </c>
      <c r="CF935" s="40">
        <f t="shared" si="212"/>
        <v>46493</v>
      </c>
    </row>
    <row r="936" spans="1:84" s="22" customFormat="1" ht="20.25" customHeight="1">
      <c r="A936" s="77" t="s">
        <v>5461</v>
      </c>
      <c r="B936" s="77" t="str">
        <f t="shared" si="205"/>
        <v>2022</v>
      </c>
      <c r="C936" s="94" t="s">
        <v>5462</v>
      </c>
      <c r="D936" s="77" t="s">
        <v>1650</v>
      </c>
      <c r="E936" s="77" t="s">
        <v>293</v>
      </c>
      <c r="F936" s="77" t="s">
        <v>130</v>
      </c>
      <c r="G936" s="201">
        <v>44615</v>
      </c>
      <c r="H936" s="201">
        <v>51919</v>
      </c>
      <c r="I936" s="77" t="s">
        <v>299</v>
      </c>
      <c r="J936" s="77"/>
      <c r="K936" s="78">
        <v>52830</v>
      </c>
      <c r="L936" s="77" t="str">
        <f>VLOOKUP(MONTH($K936),TablaMeses[],2,FALSE)</f>
        <v>08 AGOSTO</v>
      </c>
      <c r="M936" s="77">
        <f t="shared" si="215"/>
        <v>2044</v>
      </c>
      <c r="N936" s="77" t="s">
        <v>104</v>
      </c>
      <c r="O936" s="201" t="s">
        <v>104</v>
      </c>
      <c r="P936" s="77"/>
      <c r="Q936" s="77"/>
      <c r="R936" s="201"/>
      <c r="S936" s="77"/>
      <c r="T936" s="77"/>
      <c r="U936" s="201"/>
      <c r="V936" s="77"/>
      <c r="W936" s="77"/>
      <c r="X936" s="201"/>
      <c r="Y936" s="77"/>
      <c r="Z936" s="201"/>
      <c r="AA936" s="77"/>
      <c r="AB936" s="201"/>
      <c r="AC936" s="79" t="s">
        <v>104</v>
      </c>
      <c r="AD936" s="77" t="s">
        <v>104</v>
      </c>
      <c r="AE936" s="77" t="s">
        <v>104</v>
      </c>
      <c r="AF936" s="77" t="s">
        <v>104</v>
      </c>
      <c r="AG936" s="77"/>
      <c r="AH936" s="77"/>
      <c r="AI936" s="78" t="s">
        <v>104</v>
      </c>
      <c r="AJ936" s="77" t="s">
        <v>104</v>
      </c>
      <c r="AK936" s="77"/>
      <c r="AL936" s="77" t="s">
        <v>104</v>
      </c>
      <c r="AM936" s="78" t="s">
        <v>104</v>
      </c>
      <c r="AN936" s="77" t="s">
        <v>104</v>
      </c>
      <c r="AO936" s="77" t="s">
        <v>104</v>
      </c>
      <c r="AP936" s="77" t="s">
        <v>104</v>
      </c>
      <c r="AQ936" s="77" t="s">
        <v>104</v>
      </c>
      <c r="AR936" s="78" t="s">
        <v>104</v>
      </c>
      <c r="AS936" s="77" t="s">
        <v>104</v>
      </c>
      <c r="AT936" s="78" t="s">
        <v>104</v>
      </c>
      <c r="AU936" s="78" t="s">
        <v>104</v>
      </c>
      <c r="AV936" s="78">
        <v>45827</v>
      </c>
      <c r="AW936" s="77">
        <f t="shared" si="206"/>
        <v>25</v>
      </c>
      <c r="AX936" s="77">
        <f t="shared" si="216"/>
        <v>2025</v>
      </c>
      <c r="AY936" s="77" t="s">
        <v>944</v>
      </c>
      <c r="AZ936" s="81" t="s">
        <v>5391</v>
      </c>
      <c r="BC936" s="25" t="s">
        <v>673</v>
      </c>
      <c r="BD936" s="25" t="s">
        <v>674</v>
      </c>
      <c r="BE936" s="25">
        <v>120</v>
      </c>
      <c r="BF936" s="25">
        <v>60</v>
      </c>
      <c r="BG936" s="25">
        <v>730</v>
      </c>
      <c r="BH936" s="40">
        <f t="shared" si="204"/>
        <v>51919</v>
      </c>
      <c r="BI936" s="41">
        <f t="shared" si="207"/>
        <v>52039</v>
      </c>
      <c r="BJ936" s="42" t="str" cm="1">
        <f t="array" ref="BJ936">_xlfn.IFS(AND((BH936&lt;Suspension01Desde),(BH936&lt;Suspension01Hasta),(BI936&lt;Suspension01Desde),(BI936&lt;Suspension01Hasta)),"No_Umbral",AND((BH936&gt;Suspension01Desde),(BH936&gt;Suspension01Hasta),(BI936&gt;Suspension01Desde),(BI936&gt;Suspension01Hasta)),"No_Umbral",AND((BH936&lt;=Suspension01Desde),(BH936&lt;=Suspension01Hasta),(BI936&gt;=Suspension01Desde),(BI936&lt;=Suspension01Hasta)),"Umbral_Anticipado",AND((BH936&lt;=Suspension01Desde),(BH936&lt;=Suspension01Hasta),(BI936&gt;=Suspension01Desde),(BI936&gt;=Suspension01Hasta)),"Umbral_Interno",AND((BH936&gt;=Suspension01Desde),(BH936&lt;=Suspension01Hasta),(BI936&gt;=Suspension01Desde),(BI936&lt;=Suspension01Hasta)),"Umbral_Externo",AND((BH936&gt;=Suspension01Desde),(BH936&lt;=Suspension01Hasta),(BI936&gt;=Suspension01Desde),(BI936&gt;=Suspension01Hasta)),"Umbral_Tardío")</f>
        <v>No_Umbral</v>
      </c>
      <c r="BK936" s="43" cm="1">
        <f t="array" ref="BK936">_xlfn.IFS(BJ936="Umbral_Anticipado",$BI936-Suspension01Desde+1,BJ936="Umbral_Interno",Suspension01Hasta-Suspension01Desde+1,BJ936="Umbral_Externo",BI936-$BH936+1,BJ936="Umbral_Tardío",Suspension01Hasta-$BH936+1,BJ936="No_Umbral",0)</f>
        <v>0</v>
      </c>
      <c r="BL936" s="42" cm="1">
        <f t="array" ref="BL936">_xlfn.IFS(BJ936="Umbral_Anticipado",Suspension01Hasta+BK936,BJ936="Umbral_Interno",BI936+BK936,BJ936="Umbral_Externo",Suspension01Hasta+BK936,BJ936="Umbral_Tardío",BI936+BK936,BJ936="No_Umbral",BI936)</f>
        <v>52039</v>
      </c>
      <c r="BM936" s="42" t="str" cm="1">
        <f t="array" ref="BM936">_xlfn.IFS(AND((BH936&lt;Suspension02Desde),(BH936&lt;Suspension02Hasta),(BL936&lt;Suspension02Desde),(BL936&lt;Suspension02Hasta)),"No_Umbral",AND((BH936&gt;Suspension02Desde),(BH936&gt;Suspension02Hasta),(BL936&gt;Suspension02Desde),(BL936&gt;Suspension02Hasta)),"No_Umbral",AND((BH936&lt;=Suspension02Desde),(BH936&lt;=Suspension02Hasta),(BL936&gt;=Suspension02Desde),(BL936&lt;=Suspension02Hasta)),"Umbral_Anticipado",AND((BH936&lt;=Suspension02Desde),(BH936&lt;=Suspension02Hasta),(BL936&gt;=Suspension02Desde),(BL936&gt;=Suspension02Hasta)),"Umbral_Interno",AND((BH936&gt;=Suspension02Desde),(BH936&lt;=Suspension02Hasta),(BL936&gt;=Suspension02Desde),(BL936&lt;=Suspension02Hasta)),"Umbral_Externo",AND((BH936&gt;=Suspension02Desde),(BH936&lt;=Suspension02Hasta),(BL936&gt;=Suspension02Desde),(BL936&gt;=Suspension02Hasta)),"Umbral_Tardío")</f>
        <v>No_Umbral</v>
      </c>
      <c r="BN936" s="43" cm="1">
        <f t="array" ref="BN936">_xlfn.IFS(BM936="Umbral_Anticipado",BL936-Suspension02Desde+1,BM936="Umbral_Interno",Suspension02Hasta-Suspension02Desde+1,BM936="Umbral_Externo",BL936-$BH936+1,BM936="Umbral_Tardío",Suspension02Hasta-$BH936+1,BM936="No_Umbral",0)</f>
        <v>0</v>
      </c>
      <c r="BO936" s="41" cm="1">
        <f t="array" ref="BO936">_xlfn.IFS(BM936="Umbral_Anticipado",Suspension02Hasta+BN936,BM936="Umbral_Interno",BL936+BN936,BM936="Umbral_Externo",Suspension02Hasta+BN936,BM936="Umbral_Tardío",BL936+BN936,BM936="No_Umbral",BL936)</f>
        <v>52039</v>
      </c>
      <c r="BP936" s="40">
        <f t="shared" si="208"/>
        <v>52039</v>
      </c>
      <c r="BQ936" s="41">
        <f t="shared" si="209"/>
        <v>52099</v>
      </c>
      <c r="BR936" s="42" t="str" cm="1">
        <f t="array" ref="BR936">_xlfn.IFS(AND((BO936&lt;Suspension01Desde),(BO936&lt;Suspension01Hasta),(BQ936&lt;Suspension01Desde),(BQ936&lt;Suspension01Hasta)),"No_Umbral",AND((BO936&gt;Suspension01Desde),(BO936&gt;Suspension01Hasta),(BQ936&gt;Suspension01Desde),(BQ936&gt;Suspension01Hasta)),"No_Umbral",AND((BO936&lt;=Suspension01Desde),(BO936&lt;=Suspension01Hasta),(BQ936&gt;=Suspension01Desde),(BQ936&lt;=Suspension01Hasta)),"Umbral_Anticipado",AND((BO936&lt;=Suspension01Desde),(BO936&lt;=Suspension01Hasta),(BQ936&gt;=Suspension01Desde),(BQ936&gt;=Suspension01Hasta)),"Umbral_Interno",AND((BO936&gt;=Suspension01Desde),(BO936&lt;=Suspension01Hasta),(BQ936&gt;=Suspension01Desde),(BQ936&lt;=Suspension01Hasta)),"Umbral_Externo",AND((BO936&gt;=Suspension01Desde),(BO936&lt;=Suspension01Hasta),(BQ936&gt;=Suspension01Desde),(BQ936&gt;=Suspension01Hasta)),"Umbral_Tardío")</f>
        <v>No_Umbral</v>
      </c>
      <c r="BS936" s="43" cm="1">
        <f t="array" ref="BS936">_xlfn.IFS(BR936="Umbral_Anticipado",$BQ936-Suspension01Desde+1,BR936="Umbral_Interno",Suspension01Hasta-Suspension01Desde+1,BR936="Umbral_Externo",BQ936-$BO936+1,BR936="Umbral_Tardío",Suspension01Hasta-$BO936+1,BR936="No_Umbral",0)</f>
        <v>0</v>
      </c>
      <c r="BT936" s="42" cm="1">
        <f t="array" ref="BT936">_xlfn.IFS(BR936="Umbral_Anticipado",Suspension01Hasta+BS936,BR936="Umbral_Interno",BQ936+BS936,BR936="Umbral_Externo",Suspension01Hasta+BS936,BR936="Umbral_Tardío",BQ936+BS936,BR936="No_Umbral",BQ936)</f>
        <v>52099</v>
      </c>
      <c r="BU936" s="42" t="str" cm="1">
        <f t="array" ref="BU936">_xlfn.IFS(AND((BO936&lt;Suspension02Desde),(BO936&lt;Suspension02Hasta),(BT936&lt;Suspension02Desde),(BT936&lt;Suspension02Hasta)),"No_Umbral",AND((BO936&gt;Suspension02Desde),(BO936&gt;Suspension02Hasta),(BT936&gt;Suspension02Desde),(BT936&gt;Suspension02Hasta)),"No_Umbral",AND((BO936&lt;=Suspension02Desde),(BO936&lt;=Suspension02Hasta),(BT936&gt;=Suspension02Desde),(BT936&lt;=Suspension02Hasta)),"Umbral_Anticipado",AND((BO936&lt;=Suspension02Desde),(BO936&lt;=Suspension02Hasta),(BT936&gt;=Suspension02Desde),(BT936&gt;=Suspension02Hasta)),"Umbral_Interno",AND((BO936&gt;=Suspension02Desde),(BO936&lt;=Suspension02Hasta),(BT936&gt;=Suspension02Desde),(BT936&lt;=Suspension02Hasta)),"Umbral_Externo",AND((BO936&gt;=Suspension02Desde),(BO936&lt;=Suspension02Hasta),(BT936&gt;=Suspension02Desde),(BT936&gt;=Suspension02Hasta)),"Umbral_Tardío")</f>
        <v>No_Umbral</v>
      </c>
      <c r="BV936" s="43" cm="1">
        <f t="array" ref="BV936">_xlfn.IFS(BU936="Umbral_Anticipado",BT936-Suspension02Desde+1,BU936="Umbral_Interno",Suspension02Hasta-Suspension02Desde+1,BU936="Umbral_Externo",BT936-$BO936+1,BU936="Umbral_Tardío",Suspension02Hasta-$BO936+1,BU936="No_Umbral",0)</f>
        <v>0</v>
      </c>
      <c r="BW936" s="41" cm="1">
        <f t="array" ref="BW936">_xlfn.IFS(BU936="Umbral_Anticipado",Suspension02Hasta+BV936,BU936="Umbral_Interno",BT936+BV936,BU936="Umbral_Externo",Suspension02Hasta+BV936,BU936="Umbral_Tardío",BT936+BV936,BU936="No_Umbral",BT936)</f>
        <v>52099</v>
      </c>
      <c r="BX936" s="40">
        <f t="shared" si="210"/>
        <v>52100</v>
      </c>
      <c r="BY936" s="41">
        <f t="shared" si="211"/>
        <v>52829</v>
      </c>
      <c r="BZ936" s="42" t="str" cm="1">
        <f t="array" ref="BZ936">_xlfn.IFS(AND((BW936&lt;Suspension01Desde),(BW936&lt;Suspension01Hasta),(BY936&lt;Suspension01Desde),(BY936&lt;Suspension01Hasta)),"No_Umbral",AND((BW936&gt;Suspension01Desde),(BW936&gt;Suspension01Hasta),(BY936&gt;Suspension01Desde),(BY936&gt;Suspension01Hasta)),"No_Umbral",AND((BW936&lt;=Suspension01Desde),(BW936&lt;=Suspension01Hasta),(BY936&gt;=Suspension01Desde),(BY936&lt;=Suspension01Hasta)),"Umbral_Anticipado",AND((BW936&lt;=Suspension01Desde),(BW936&lt;=Suspension01Hasta),(BY936&gt;=Suspension01Desde),(BY936&gt;=Suspension01Hasta)),"Umbral_Interno",AND((BW936&gt;=Suspension01Desde),(BW936&lt;=Suspension01Hasta),(BY936&gt;=Suspension01Desde),(BY936&lt;=Suspension01Hasta)),"Umbral_Externo",AND((BW936&gt;=Suspension01Desde),(BW936&lt;=Suspension01Hasta),(BY936&gt;=Suspension01Desde),(BY936&gt;=Suspension01Hasta)),"Umbral_Tardío")</f>
        <v>No_Umbral</v>
      </c>
      <c r="CA936" s="43" cm="1">
        <f t="array" ref="CA936">_xlfn.IFS(BZ936="Umbral_Anticipado",$BI936-Suspension01Desde+1,BZ936="Umbral_Interno",Suspension01Hasta-Suspension01Desde+1,BZ936="Umbral_Externo",BY936-$BH936+1,BZ936="Umbral_Tardío",Suspension01Hasta-$BH936+1,BZ936="No_Umbral",0)</f>
        <v>0</v>
      </c>
      <c r="CB936" s="42" cm="1">
        <f t="array" ref="CB936">_xlfn.IFS(BZ936="Umbral_Anticipado",Suspension01Hasta+CA936,BZ936="Umbral_Interno",BY936+CA936,BZ936="Umbral_Externo",Suspension01Hasta+CA936,BZ936="Umbral_Tardío",BY936+CA936,BZ936="No_Umbral",BY936)</f>
        <v>52829</v>
      </c>
      <c r="CC936" s="42" t="str" cm="1">
        <f t="array" ref="CC936">_xlfn.IFS(AND((BW936&lt;Suspension02Desde),(BW936&lt;Suspension02Hasta),(CB936&lt;Suspension02Desde),(CB936&lt;Suspension02Hasta)),"No_Umbral",AND((BW936&gt;Suspension02Desde),(BW936&gt;Suspension02Hasta),(CB936&gt;Suspension02Desde),(CB936&gt;Suspension02Hasta)),"No_Umbral",AND((BW936&lt;=Suspension02Desde),(BW936&lt;=Suspension02Hasta),(CB936&gt;=Suspension02Desde),(CB936&lt;=Suspension02Hasta)),"Umbral_Anticipado",AND((BW936&lt;=Suspension02Desde),(BW936&lt;=Suspension02Hasta),(CB936&gt;=Suspension02Desde),(CB936&gt;=Suspension02Hasta)),"Umbral_Interno",AND((BW936&gt;=Suspension02Desde),(BW936&lt;=Suspension02Hasta),(CB936&gt;=Suspension02Desde),(CB936&lt;=Suspension02Hasta)),"Umbral_Externo",AND((BW936&gt;=Suspension02Desde),(BW936&lt;=Suspension02Hasta),(CB936&gt;=Suspension02Desde),(CB936&gt;=Suspension02Hasta)),"Umbral_Tardío")</f>
        <v>No_Umbral</v>
      </c>
      <c r="CD936" s="43" cm="1">
        <f t="array" ref="CD936">_xlfn.IFS(CC936="Umbral_Anticipado",CB936-Suspension02Desde+1,CC936="Umbral_Interno",Suspension02Hasta-Suspension02Desde+1,CC936="Umbral_Externo",CB936-$BH936+1,CC936="Umbral_Tardío",Suspension02Hasta-$BH936+1,CC936="No_Umbral",0)</f>
        <v>0</v>
      </c>
      <c r="CE936" s="41" cm="1">
        <f t="array" ref="CE936">_xlfn.IFS(CC936="Umbral_Anticipado",Suspension02Hasta+CD936,CC936="Umbral_Interno",CB936+CD936,CC936="Umbral_Externo",Suspension02Hasta+CD936,CC936="Umbral_Tardío",CB936+CD936,CC936="No_Umbral",CB936)</f>
        <v>52829</v>
      </c>
      <c r="CF936" s="40">
        <f t="shared" si="212"/>
        <v>52831</v>
      </c>
    </row>
    <row r="937" spans="1:84" s="22" customFormat="1" ht="20.25" customHeight="1">
      <c r="A937" s="77" t="s">
        <v>5463</v>
      </c>
      <c r="B937" s="77" t="str">
        <f t="shared" si="205"/>
        <v>2022</v>
      </c>
      <c r="C937" s="77" t="s">
        <v>5464</v>
      </c>
      <c r="D937" s="77" t="s">
        <v>4591</v>
      </c>
      <c r="E937" s="77" t="s">
        <v>293</v>
      </c>
      <c r="F937" s="77" t="s">
        <v>130</v>
      </c>
      <c r="G937" s="201">
        <v>44616</v>
      </c>
      <c r="H937" s="201">
        <v>51920</v>
      </c>
      <c r="I937" s="77" t="s">
        <v>551</v>
      </c>
      <c r="J937" s="77"/>
      <c r="K937" s="78">
        <v>52831</v>
      </c>
      <c r="L937" s="77" t="str">
        <f>VLOOKUP(MONTH($K937),TablaMeses[],2,FALSE)</f>
        <v>08 AGOSTO</v>
      </c>
      <c r="M937" s="77">
        <f t="shared" si="215"/>
        <v>2044</v>
      </c>
      <c r="N937" s="77" t="s">
        <v>104</v>
      </c>
      <c r="O937" s="201" t="s">
        <v>104</v>
      </c>
      <c r="P937" s="77"/>
      <c r="Q937" s="77"/>
      <c r="R937" s="201"/>
      <c r="S937" s="77"/>
      <c r="T937" s="77"/>
      <c r="U937" s="201"/>
      <c r="V937" s="77"/>
      <c r="W937" s="77"/>
      <c r="X937" s="201"/>
      <c r="Y937" s="77"/>
      <c r="Z937" s="201"/>
      <c r="AA937" s="77"/>
      <c r="AB937" s="201"/>
      <c r="AC937" s="79" t="s">
        <v>104</v>
      </c>
      <c r="AD937" s="77" t="s">
        <v>104</v>
      </c>
      <c r="AE937" s="77" t="s">
        <v>104</v>
      </c>
      <c r="AF937" s="77" t="s">
        <v>104</v>
      </c>
      <c r="AG937" s="77"/>
      <c r="AH937" s="77"/>
      <c r="AI937" s="78" t="s">
        <v>104</v>
      </c>
      <c r="AJ937" s="77" t="s">
        <v>104</v>
      </c>
      <c r="AK937" s="77"/>
      <c r="AL937" s="77" t="s">
        <v>104</v>
      </c>
      <c r="AM937" s="78" t="s">
        <v>104</v>
      </c>
      <c r="AN937" s="77" t="s">
        <v>104</v>
      </c>
      <c r="AO937" s="77" t="s">
        <v>104</v>
      </c>
      <c r="AP937" s="77" t="s">
        <v>104</v>
      </c>
      <c r="AQ937" s="77" t="s">
        <v>104</v>
      </c>
      <c r="AR937" s="78" t="s">
        <v>104</v>
      </c>
      <c r="AS937" s="77" t="s">
        <v>104</v>
      </c>
      <c r="AT937" s="78" t="s">
        <v>104</v>
      </c>
      <c r="AU937" s="78" t="s">
        <v>104</v>
      </c>
      <c r="AV937" s="78">
        <v>45828</v>
      </c>
      <c r="AW937" s="77">
        <f t="shared" si="206"/>
        <v>25</v>
      </c>
      <c r="AX937" s="77">
        <f t="shared" si="216"/>
        <v>2025</v>
      </c>
      <c r="AY937" s="77" t="s">
        <v>944</v>
      </c>
      <c r="AZ937" s="81" t="s">
        <v>5391</v>
      </c>
      <c r="BC937" s="25" t="s">
        <v>673</v>
      </c>
      <c r="BD937" s="25" t="s">
        <v>1634</v>
      </c>
      <c r="BE937" s="25">
        <v>120</v>
      </c>
      <c r="BF937" s="25">
        <v>60</v>
      </c>
      <c r="BG937" s="25">
        <v>730</v>
      </c>
      <c r="BH937" s="40">
        <f t="shared" si="204"/>
        <v>51920</v>
      </c>
      <c r="BI937" s="41">
        <f t="shared" si="207"/>
        <v>52040</v>
      </c>
      <c r="BJ937" s="42" t="str" cm="1">
        <f t="array" ref="BJ937">_xlfn.IFS(AND((BH937&lt;Suspension01Desde),(BH937&lt;Suspension01Hasta),(BI937&lt;Suspension01Desde),(BI937&lt;Suspension01Hasta)),"No_Umbral",AND((BH937&gt;Suspension01Desde),(BH937&gt;Suspension01Hasta),(BI937&gt;Suspension01Desde),(BI937&gt;Suspension01Hasta)),"No_Umbral",AND((BH937&lt;=Suspension01Desde),(BH937&lt;=Suspension01Hasta),(BI937&gt;=Suspension01Desde),(BI937&lt;=Suspension01Hasta)),"Umbral_Anticipado",AND((BH937&lt;=Suspension01Desde),(BH937&lt;=Suspension01Hasta),(BI937&gt;=Suspension01Desde),(BI937&gt;=Suspension01Hasta)),"Umbral_Interno",AND((BH937&gt;=Suspension01Desde),(BH937&lt;=Suspension01Hasta),(BI937&gt;=Suspension01Desde),(BI937&lt;=Suspension01Hasta)),"Umbral_Externo",AND((BH937&gt;=Suspension01Desde),(BH937&lt;=Suspension01Hasta),(BI937&gt;=Suspension01Desde),(BI937&gt;=Suspension01Hasta)),"Umbral_Tardío")</f>
        <v>No_Umbral</v>
      </c>
      <c r="BK937" s="43" cm="1">
        <f t="array" ref="BK937">_xlfn.IFS(BJ937="Umbral_Anticipado",$BI937-Suspension01Desde+1,BJ937="Umbral_Interno",Suspension01Hasta-Suspension01Desde+1,BJ937="Umbral_Externo",BI937-$BH937+1,BJ937="Umbral_Tardío",Suspension01Hasta-$BH937+1,BJ937="No_Umbral",0)</f>
        <v>0</v>
      </c>
      <c r="BL937" s="42" cm="1">
        <f t="array" ref="BL937">_xlfn.IFS(BJ937="Umbral_Anticipado",Suspension01Hasta+BK937,BJ937="Umbral_Interno",BI937+BK937,BJ937="Umbral_Externo",Suspension01Hasta+BK937,BJ937="Umbral_Tardío",BI937+BK937,BJ937="No_Umbral",BI937)</f>
        <v>52040</v>
      </c>
      <c r="BM937" s="42" t="str" cm="1">
        <f t="array" ref="BM937">_xlfn.IFS(AND((BH937&lt;Suspension02Desde),(BH937&lt;Suspension02Hasta),(BL937&lt;Suspension02Desde),(BL937&lt;Suspension02Hasta)),"No_Umbral",AND((BH937&gt;Suspension02Desde),(BH937&gt;Suspension02Hasta),(BL937&gt;Suspension02Desde),(BL937&gt;Suspension02Hasta)),"No_Umbral",AND((BH937&lt;=Suspension02Desde),(BH937&lt;=Suspension02Hasta),(BL937&gt;=Suspension02Desde),(BL937&lt;=Suspension02Hasta)),"Umbral_Anticipado",AND((BH937&lt;=Suspension02Desde),(BH937&lt;=Suspension02Hasta),(BL937&gt;=Suspension02Desde),(BL937&gt;=Suspension02Hasta)),"Umbral_Interno",AND((BH937&gt;=Suspension02Desde),(BH937&lt;=Suspension02Hasta),(BL937&gt;=Suspension02Desde),(BL937&lt;=Suspension02Hasta)),"Umbral_Externo",AND((BH937&gt;=Suspension02Desde),(BH937&lt;=Suspension02Hasta),(BL937&gt;=Suspension02Desde),(BL937&gt;=Suspension02Hasta)),"Umbral_Tardío")</f>
        <v>No_Umbral</v>
      </c>
      <c r="BN937" s="43" cm="1">
        <f t="array" ref="BN937">_xlfn.IFS(BM937="Umbral_Anticipado",BL937-Suspension02Desde+1,BM937="Umbral_Interno",Suspension02Hasta-Suspension02Desde+1,BM937="Umbral_Externo",BL937-$BH937+1,BM937="Umbral_Tardío",Suspension02Hasta-$BH937+1,BM937="No_Umbral",0)</f>
        <v>0</v>
      </c>
      <c r="BO937" s="41" cm="1">
        <f t="array" ref="BO937">_xlfn.IFS(BM937="Umbral_Anticipado",Suspension02Hasta+BN937,BM937="Umbral_Interno",BL937+BN937,BM937="Umbral_Externo",Suspension02Hasta+BN937,BM937="Umbral_Tardío",BL937+BN937,BM937="No_Umbral",BL937)</f>
        <v>52040</v>
      </c>
      <c r="BP937" s="40">
        <f t="shared" si="208"/>
        <v>52040</v>
      </c>
      <c r="BQ937" s="41">
        <f t="shared" si="209"/>
        <v>52100</v>
      </c>
      <c r="BR937" s="42" t="str" cm="1">
        <f t="array" ref="BR937">_xlfn.IFS(AND((BO937&lt;Suspension01Desde),(BO937&lt;Suspension01Hasta),(BQ937&lt;Suspension01Desde),(BQ937&lt;Suspension01Hasta)),"No_Umbral",AND((BO937&gt;Suspension01Desde),(BO937&gt;Suspension01Hasta),(BQ937&gt;Suspension01Desde),(BQ937&gt;Suspension01Hasta)),"No_Umbral",AND((BO937&lt;=Suspension01Desde),(BO937&lt;=Suspension01Hasta),(BQ937&gt;=Suspension01Desde),(BQ937&lt;=Suspension01Hasta)),"Umbral_Anticipado",AND((BO937&lt;=Suspension01Desde),(BO937&lt;=Suspension01Hasta),(BQ937&gt;=Suspension01Desde),(BQ937&gt;=Suspension01Hasta)),"Umbral_Interno",AND((BO937&gt;=Suspension01Desde),(BO937&lt;=Suspension01Hasta),(BQ937&gt;=Suspension01Desde),(BQ937&lt;=Suspension01Hasta)),"Umbral_Externo",AND((BO937&gt;=Suspension01Desde),(BO937&lt;=Suspension01Hasta),(BQ937&gt;=Suspension01Desde),(BQ937&gt;=Suspension01Hasta)),"Umbral_Tardío")</f>
        <v>No_Umbral</v>
      </c>
      <c r="BS937" s="43" cm="1">
        <f t="array" ref="BS937">_xlfn.IFS(BR937="Umbral_Anticipado",$BQ937-Suspension01Desde+1,BR937="Umbral_Interno",Suspension01Hasta-Suspension01Desde+1,BR937="Umbral_Externo",BQ937-$BO937+1,BR937="Umbral_Tardío",Suspension01Hasta-$BO937+1,BR937="No_Umbral",0)</f>
        <v>0</v>
      </c>
      <c r="BT937" s="42" cm="1">
        <f t="array" ref="BT937">_xlfn.IFS(BR937="Umbral_Anticipado",Suspension01Hasta+BS937,BR937="Umbral_Interno",BQ937+BS937,BR937="Umbral_Externo",Suspension01Hasta+BS937,BR937="Umbral_Tardío",BQ937+BS937,BR937="No_Umbral",BQ937)</f>
        <v>52100</v>
      </c>
      <c r="BU937" s="42" t="str" cm="1">
        <f t="array" ref="BU937">_xlfn.IFS(AND((BO937&lt;Suspension02Desde),(BO937&lt;Suspension02Hasta),(BT937&lt;Suspension02Desde),(BT937&lt;Suspension02Hasta)),"No_Umbral",AND((BO937&gt;Suspension02Desde),(BO937&gt;Suspension02Hasta),(BT937&gt;Suspension02Desde),(BT937&gt;Suspension02Hasta)),"No_Umbral",AND((BO937&lt;=Suspension02Desde),(BO937&lt;=Suspension02Hasta),(BT937&gt;=Suspension02Desde),(BT937&lt;=Suspension02Hasta)),"Umbral_Anticipado",AND((BO937&lt;=Suspension02Desde),(BO937&lt;=Suspension02Hasta),(BT937&gt;=Suspension02Desde),(BT937&gt;=Suspension02Hasta)),"Umbral_Interno",AND((BO937&gt;=Suspension02Desde),(BO937&lt;=Suspension02Hasta),(BT937&gt;=Suspension02Desde),(BT937&lt;=Suspension02Hasta)),"Umbral_Externo",AND((BO937&gt;=Suspension02Desde),(BO937&lt;=Suspension02Hasta),(BT937&gt;=Suspension02Desde),(BT937&gt;=Suspension02Hasta)),"Umbral_Tardío")</f>
        <v>No_Umbral</v>
      </c>
      <c r="BV937" s="43" cm="1">
        <f t="array" ref="BV937">_xlfn.IFS(BU937="Umbral_Anticipado",BT937-Suspension02Desde+1,BU937="Umbral_Interno",Suspension02Hasta-Suspension02Desde+1,BU937="Umbral_Externo",BT937-$BO937+1,BU937="Umbral_Tardío",Suspension02Hasta-$BO937+1,BU937="No_Umbral",0)</f>
        <v>0</v>
      </c>
      <c r="BW937" s="41" cm="1">
        <f t="array" ref="BW937">_xlfn.IFS(BU937="Umbral_Anticipado",Suspension02Hasta+BV937,BU937="Umbral_Interno",BT937+BV937,BU937="Umbral_Externo",Suspension02Hasta+BV937,BU937="Umbral_Tardío",BT937+BV937,BU937="No_Umbral",BT937)</f>
        <v>52100</v>
      </c>
      <c r="BX937" s="40">
        <f t="shared" si="210"/>
        <v>52101</v>
      </c>
      <c r="BY937" s="41">
        <f t="shared" si="211"/>
        <v>52830</v>
      </c>
      <c r="BZ937" s="42" t="str" cm="1">
        <f t="array" ref="BZ937">_xlfn.IFS(AND((BW937&lt;Suspension01Desde),(BW937&lt;Suspension01Hasta),(BY937&lt;Suspension01Desde),(BY937&lt;Suspension01Hasta)),"No_Umbral",AND((BW937&gt;Suspension01Desde),(BW937&gt;Suspension01Hasta),(BY937&gt;Suspension01Desde),(BY937&gt;Suspension01Hasta)),"No_Umbral",AND((BW937&lt;=Suspension01Desde),(BW937&lt;=Suspension01Hasta),(BY937&gt;=Suspension01Desde),(BY937&lt;=Suspension01Hasta)),"Umbral_Anticipado",AND((BW937&lt;=Suspension01Desde),(BW937&lt;=Suspension01Hasta),(BY937&gt;=Suspension01Desde),(BY937&gt;=Suspension01Hasta)),"Umbral_Interno",AND((BW937&gt;=Suspension01Desde),(BW937&lt;=Suspension01Hasta),(BY937&gt;=Suspension01Desde),(BY937&lt;=Suspension01Hasta)),"Umbral_Externo",AND((BW937&gt;=Suspension01Desde),(BW937&lt;=Suspension01Hasta),(BY937&gt;=Suspension01Desde),(BY937&gt;=Suspension01Hasta)),"Umbral_Tardío")</f>
        <v>No_Umbral</v>
      </c>
      <c r="CA937" s="43" cm="1">
        <f t="array" ref="CA937">_xlfn.IFS(BZ937="Umbral_Anticipado",$BI937-Suspension01Desde+1,BZ937="Umbral_Interno",Suspension01Hasta-Suspension01Desde+1,BZ937="Umbral_Externo",BY937-$BH937+1,BZ937="Umbral_Tardío",Suspension01Hasta-$BH937+1,BZ937="No_Umbral",0)</f>
        <v>0</v>
      </c>
      <c r="CB937" s="42" cm="1">
        <f t="array" ref="CB937">_xlfn.IFS(BZ937="Umbral_Anticipado",Suspension01Hasta+CA937,BZ937="Umbral_Interno",BY937+CA937,BZ937="Umbral_Externo",Suspension01Hasta+CA937,BZ937="Umbral_Tardío",BY937+CA937,BZ937="No_Umbral",BY937)</f>
        <v>52830</v>
      </c>
      <c r="CC937" s="42" t="str" cm="1">
        <f t="array" ref="CC937">_xlfn.IFS(AND((BW937&lt;Suspension02Desde),(BW937&lt;Suspension02Hasta),(CB937&lt;Suspension02Desde),(CB937&lt;Suspension02Hasta)),"No_Umbral",AND((BW937&gt;Suspension02Desde),(BW937&gt;Suspension02Hasta),(CB937&gt;Suspension02Desde),(CB937&gt;Suspension02Hasta)),"No_Umbral",AND((BW937&lt;=Suspension02Desde),(BW937&lt;=Suspension02Hasta),(CB937&gt;=Suspension02Desde),(CB937&lt;=Suspension02Hasta)),"Umbral_Anticipado",AND((BW937&lt;=Suspension02Desde),(BW937&lt;=Suspension02Hasta),(CB937&gt;=Suspension02Desde),(CB937&gt;=Suspension02Hasta)),"Umbral_Interno",AND((BW937&gt;=Suspension02Desde),(BW937&lt;=Suspension02Hasta),(CB937&gt;=Suspension02Desde),(CB937&lt;=Suspension02Hasta)),"Umbral_Externo",AND((BW937&gt;=Suspension02Desde),(BW937&lt;=Suspension02Hasta),(CB937&gt;=Suspension02Desde),(CB937&gt;=Suspension02Hasta)),"Umbral_Tardío")</f>
        <v>No_Umbral</v>
      </c>
      <c r="CD937" s="43" cm="1">
        <f t="array" ref="CD937">_xlfn.IFS(CC937="Umbral_Anticipado",CB937-Suspension02Desde+1,CC937="Umbral_Interno",Suspension02Hasta-Suspension02Desde+1,CC937="Umbral_Externo",CB937-$BH937+1,CC937="Umbral_Tardío",Suspension02Hasta-$BH937+1,CC937="No_Umbral",0)</f>
        <v>0</v>
      </c>
      <c r="CE937" s="41" cm="1">
        <f t="array" ref="CE937">_xlfn.IFS(CC937="Umbral_Anticipado",Suspension02Hasta+CD937,CC937="Umbral_Interno",CB937+CD937,CC937="Umbral_Externo",Suspension02Hasta+CD937,CC937="Umbral_Tardío",CB937+CD937,CC937="No_Umbral",CB937)</f>
        <v>52830</v>
      </c>
      <c r="CF937" s="40">
        <f t="shared" si="212"/>
        <v>52832</v>
      </c>
    </row>
    <row r="938" spans="1:84" s="22" customFormat="1" ht="20.25" customHeight="1">
      <c r="A938" s="77" t="s">
        <v>5465</v>
      </c>
      <c r="B938" s="77" t="str">
        <f t="shared" si="205"/>
        <v>2022</v>
      </c>
      <c r="C938" s="77" t="s">
        <v>5466</v>
      </c>
      <c r="D938" s="77" t="s">
        <v>4933</v>
      </c>
      <c r="E938" s="77" t="s">
        <v>293</v>
      </c>
      <c r="F938" s="77" t="s">
        <v>130</v>
      </c>
      <c r="G938" s="201">
        <v>44650</v>
      </c>
      <c r="H938" s="201">
        <v>51954</v>
      </c>
      <c r="I938" s="77" t="s">
        <v>92</v>
      </c>
      <c r="J938" s="77"/>
      <c r="K938" s="78">
        <v>52868</v>
      </c>
      <c r="L938" s="77" t="str">
        <f>VLOOKUP(MONTH($K938),TablaMeses[],2,FALSE)</f>
        <v>09 SEPTIEMBRE</v>
      </c>
      <c r="M938" s="77">
        <f t="shared" si="215"/>
        <v>2044</v>
      </c>
      <c r="N938" s="77" t="s">
        <v>104</v>
      </c>
      <c r="O938" s="201" t="s">
        <v>104</v>
      </c>
      <c r="P938" s="77"/>
      <c r="Q938" s="77"/>
      <c r="R938" s="201"/>
      <c r="S938" s="77"/>
      <c r="T938" s="77"/>
      <c r="U938" s="201"/>
      <c r="V938" s="77"/>
      <c r="W938" s="77"/>
      <c r="X938" s="201"/>
      <c r="Y938" s="77"/>
      <c r="Z938" s="201"/>
      <c r="AA938" s="77"/>
      <c r="AB938" s="201"/>
      <c r="AC938" s="79" t="s">
        <v>104</v>
      </c>
      <c r="AD938" s="77" t="s">
        <v>104</v>
      </c>
      <c r="AE938" s="77" t="s">
        <v>104</v>
      </c>
      <c r="AF938" s="77" t="s">
        <v>104</v>
      </c>
      <c r="AG938" s="77"/>
      <c r="AH938" s="77"/>
      <c r="AI938" s="78" t="s">
        <v>104</v>
      </c>
      <c r="AJ938" s="77" t="s">
        <v>104</v>
      </c>
      <c r="AK938" s="77"/>
      <c r="AL938" s="77" t="s">
        <v>104</v>
      </c>
      <c r="AM938" s="78" t="s">
        <v>104</v>
      </c>
      <c r="AN938" s="77" t="s">
        <v>104</v>
      </c>
      <c r="AO938" s="77" t="s">
        <v>104</v>
      </c>
      <c r="AP938" s="77" t="s">
        <v>104</v>
      </c>
      <c r="AQ938" s="77" t="s">
        <v>104</v>
      </c>
      <c r="AR938" s="78" t="s">
        <v>104</v>
      </c>
      <c r="AS938" s="77" t="s">
        <v>104</v>
      </c>
      <c r="AT938" s="78" t="s">
        <v>104</v>
      </c>
      <c r="AU938" s="78" t="s">
        <v>104</v>
      </c>
      <c r="AV938" s="78">
        <v>45828</v>
      </c>
      <c r="AW938" s="77">
        <f t="shared" si="206"/>
        <v>25</v>
      </c>
      <c r="AX938" s="77">
        <f t="shared" si="216"/>
        <v>2025</v>
      </c>
      <c r="AY938" s="77" t="s">
        <v>944</v>
      </c>
      <c r="AZ938" s="81" t="s">
        <v>5391</v>
      </c>
      <c r="BC938" s="25" t="s">
        <v>1640</v>
      </c>
      <c r="BD938" s="25" t="s">
        <v>3536</v>
      </c>
      <c r="BE938" s="25">
        <v>120</v>
      </c>
      <c r="BF938" s="25">
        <v>60</v>
      </c>
      <c r="BG938" s="25">
        <v>730</v>
      </c>
      <c r="BH938" s="40">
        <f t="shared" si="204"/>
        <v>51954</v>
      </c>
      <c r="BI938" s="41">
        <f t="shared" si="207"/>
        <v>52074</v>
      </c>
      <c r="BJ938" s="42" t="str" cm="1">
        <f t="array" ref="BJ938">_xlfn.IFS(AND((BH938&lt;Suspension01Desde),(BH938&lt;Suspension01Hasta),(BI938&lt;Suspension01Desde),(BI938&lt;Suspension01Hasta)),"No_Umbral",AND((BH938&gt;Suspension01Desde),(BH938&gt;Suspension01Hasta),(BI938&gt;Suspension01Desde),(BI938&gt;Suspension01Hasta)),"No_Umbral",AND((BH938&lt;=Suspension01Desde),(BH938&lt;=Suspension01Hasta),(BI938&gt;=Suspension01Desde),(BI938&lt;=Suspension01Hasta)),"Umbral_Anticipado",AND((BH938&lt;=Suspension01Desde),(BH938&lt;=Suspension01Hasta),(BI938&gt;=Suspension01Desde),(BI938&gt;=Suspension01Hasta)),"Umbral_Interno",AND((BH938&gt;=Suspension01Desde),(BH938&lt;=Suspension01Hasta),(BI938&gt;=Suspension01Desde),(BI938&lt;=Suspension01Hasta)),"Umbral_Externo",AND((BH938&gt;=Suspension01Desde),(BH938&lt;=Suspension01Hasta),(BI938&gt;=Suspension01Desde),(BI938&gt;=Suspension01Hasta)),"Umbral_Tardío")</f>
        <v>No_Umbral</v>
      </c>
      <c r="BK938" s="43" cm="1">
        <f t="array" ref="BK938">_xlfn.IFS(BJ938="Umbral_Anticipado",$BI938-Suspension01Desde+1,BJ938="Umbral_Interno",Suspension01Hasta-Suspension01Desde+1,BJ938="Umbral_Externo",BI938-$BH938+1,BJ938="Umbral_Tardío",Suspension01Hasta-$BH938+1,BJ938="No_Umbral",0)</f>
        <v>0</v>
      </c>
      <c r="BL938" s="42" cm="1">
        <f t="array" ref="BL938">_xlfn.IFS(BJ938="Umbral_Anticipado",Suspension01Hasta+BK938,BJ938="Umbral_Interno",BI938+BK938,BJ938="Umbral_Externo",Suspension01Hasta+BK938,BJ938="Umbral_Tardío",BI938+BK938,BJ938="No_Umbral",BI938)</f>
        <v>52074</v>
      </c>
      <c r="BM938" s="42" t="str" cm="1">
        <f t="array" ref="BM938">_xlfn.IFS(AND((BH938&lt;Suspension02Desde),(BH938&lt;Suspension02Hasta),(BL938&lt;Suspension02Desde),(BL938&lt;Suspension02Hasta)),"No_Umbral",AND((BH938&gt;Suspension02Desde),(BH938&gt;Suspension02Hasta),(BL938&gt;Suspension02Desde),(BL938&gt;Suspension02Hasta)),"No_Umbral",AND((BH938&lt;=Suspension02Desde),(BH938&lt;=Suspension02Hasta),(BL938&gt;=Suspension02Desde),(BL938&lt;=Suspension02Hasta)),"Umbral_Anticipado",AND((BH938&lt;=Suspension02Desde),(BH938&lt;=Suspension02Hasta),(BL938&gt;=Suspension02Desde),(BL938&gt;=Suspension02Hasta)),"Umbral_Interno",AND((BH938&gt;=Suspension02Desde),(BH938&lt;=Suspension02Hasta),(BL938&gt;=Suspension02Desde),(BL938&lt;=Suspension02Hasta)),"Umbral_Externo",AND((BH938&gt;=Suspension02Desde),(BH938&lt;=Suspension02Hasta),(BL938&gt;=Suspension02Desde),(BL938&gt;=Suspension02Hasta)),"Umbral_Tardío")</f>
        <v>No_Umbral</v>
      </c>
      <c r="BN938" s="43" cm="1">
        <f t="array" ref="BN938">_xlfn.IFS(BM938="Umbral_Anticipado",BL938-Suspension02Desde+1,BM938="Umbral_Interno",Suspension02Hasta-Suspension02Desde+1,BM938="Umbral_Externo",BL938-$BH938+1,BM938="Umbral_Tardío",Suspension02Hasta-$BH938+1,BM938="No_Umbral",0)</f>
        <v>0</v>
      </c>
      <c r="BO938" s="41" cm="1">
        <f t="array" ref="BO938">_xlfn.IFS(BM938="Umbral_Anticipado",Suspension02Hasta+BN938,BM938="Umbral_Interno",BL938+BN938,BM938="Umbral_Externo",Suspension02Hasta+BN938,BM938="Umbral_Tardío",BL938+BN938,BM938="No_Umbral",BL938)</f>
        <v>52074</v>
      </c>
      <c r="BP938" s="40">
        <f t="shared" si="208"/>
        <v>52076</v>
      </c>
      <c r="BQ938" s="41">
        <f t="shared" si="209"/>
        <v>52134</v>
      </c>
      <c r="BR938" s="42" t="str" cm="1">
        <f t="array" ref="BR938">_xlfn.IFS(AND((BO938&lt;Suspension01Desde),(BO938&lt;Suspension01Hasta),(BQ938&lt;Suspension01Desde),(BQ938&lt;Suspension01Hasta)),"No_Umbral",AND((BO938&gt;Suspension01Desde),(BO938&gt;Suspension01Hasta),(BQ938&gt;Suspension01Desde),(BQ938&gt;Suspension01Hasta)),"No_Umbral",AND((BO938&lt;=Suspension01Desde),(BO938&lt;=Suspension01Hasta),(BQ938&gt;=Suspension01Desde),(BQ938&lt;=Suspension01Hasta)),"Umbral_Anticipado",AND((BO938&lt;=Suspension01Desde),(BO938&lt;=Suspension01Hasta),(BQ938&gt;=Suspension01Desde),(BQ938&gt;=Suspension01Hasta)),"Umbral_Interno",AND((BO938&gt;=Suspension01Desde),(BO938&lt;=Suspension01Hasta),(BQ938&gt;=Suspension01Desde),(BQ938&lt;=Suspension01Hasta)),"Umbral_Externo",AND((BO938&gt;=Suspension01Desde),(BO938&lt;=Suspension01Hasta),(BQ938&gt;=Suspension01Desde),(BQ938&gt;=Suspension01Hasta)),"Umbral_Tardío")</f>
        <v>No_Umbral</v>
      </c>
      <c r="BS938" s="43" cm="1">
        <f t="array" ref="BS938">_xlfn.IFS(BR938="Umbral_Anticipado",$BQ938-Suspension01Desde+1,BR938="Umbral_Interno",Suspension01Hasta-Suspension01Desde+1,BR938="Umbral_Externo",BQ938-$BO938+1,BR938="Umbral_Tardío",Suspension01Hasta-$BO938+1,BR938="No_Umbral",0)</f>
        <v>0</v>
      </c>
      <c r="BT938" s="42" cm="1">
        <f t="array" ref="BT938">_xlfn.IFS(BR938="Umbral_Anticipado",Suspension01Hasta+BS938,BR938="Umbral_Interno",BQ938+BS938,BR938="Umbral_Externo",Suspension01Hasta+BS938,BR938="Umbral_Tardío",BQ938+BS938,BR938="No_Umbral",BQ938)</f>
        <v>52134</v>
      </c>
      <c r="BU938" s="42" t="str" cm="1">
        <f t="array" ref="BU938">_xlfn.IFS(AND((BO938&lt;Suspension02Desde),(BO938&lt;Suspension02Hasta),(BT938&lt;Suspension02Desde),(BT938&lt;Suspension02Hasta)),"No_Umbral",AND((BO938&gt;Suspension02Desde),(BO938&gt;Suspension02Hasta),(BT938&gt;Suspension02Desde),(BT938&gt;Suspension02Hasta)),"No_Umbral",AND((BO938&lt;=Suspension02Desde),(BO938&lt;=Suspension02Hasta),(BT938&gt;=Suspension02Desde),(BT938&lt;=Suspension02Hasta)),"Umbral_Anticipado",AND((BO938&lt;=Suspension02Desde),(BO938&lt;=Suspension02Hasta),(BT938&gt;=Suspension02Desde),(BT938&gt;=Suspension02Hasta)),"Umbral_Interno",AND((BO938&gt;=Suspension02Desde),(BO938&lt;=Suspension02Hasta),(BT938&gt;=Suspension02Desde),(BT938&lt;=Suspension02Hasta)),"Umbral_Externo",AND((BO938&gt;=Suspension02Desde),(BO938&lt;=Suspension02Hasta),(BT938&gt;=Suspension02Desde),(BT938&gt;=Suspension02Hasta)),"Umbral_Tardío")</f>
        <v>No_Umbral</v>
      </c>
      <c r="BV938" s="43" cm="1">
        <f t="array" ref="BV938">_xlfn.IFS(BU938="Umbral_Anticipado",BT938-Suspension02Desde+1,BU938="Umbral_Interno",Suspension02Hasta-Suspension02Desde+1,BU938="Umbral_Externo",BT938-$BO938+1,BU938="Umbral_Tardío",Suspension02Hasta-$BO938+1,BU938="No_Umbral",0)</f>
        <v>0</v>
      </c>
      <c r="BW938" s="41" cm="1">
        <f t="array" ref="BW938">_xlfn.IFS(BU938="Umbral_Anticipado",Suspension02Hasta+BV938,BU938="Umbral_Interno",BT938+BV938,BU938="Umbral_Externo",Suspension02Hasta+BV938,BU938="Umbral_Tardío",BT938+BV938,BU938="No_Umbral",BT938)</f>
        <v>52134</v>
      </c>
      <c r="BX938" s="40">
        <f t="shared" si="210"/>
        <v>52138</v>
      </c>
      <c r="BY938" s="41">
        <f t="shared" si="211"/>
        <v>52864</v>
      </c>
      <c r="BZ938" s="42" t="str" cm="1">
        <f t="array" ref="BZ938">_xlfn.IFS(AND((BW938&lt;Suspension01Desde),(BW938&lt;Suspension01Hasta),(BY938&lt;Suspension01Desde),(BY938&lt;Suspension01Hasta)),"No_Umbral",AND((BW938&gt;Suspension01Desde),(BW938&gt;Suspension01Hasta),(BY938&gt;Suspension01Desde),(BY938&gt;Suspension01Hasta)),"No_Umbral",AND((BW938&lt;=Suspension01Desde),(BW938&lt;=Suspension01Hasta),(BY938&gt;=Suspension01Desde),(BY938&lt;=Suspension01Hasta)),"Umbral_Anticipado",AND((BW938&lt;=Suspension01Desde),(BW938&lt;=Suspension01Hasta),(BY938&gt;=Suspension01Desde),(BY938&gt;=Suspension01Hasta)),"Umbral_Interno",AND((BW938&gt;=Suspension01Desde),(BW938&lt;=Suspension01Hasta),(BY938&gt;=Suspension01Desde),(BY938&lt;=Suspension01Hasta)),"Umbral_Externo",AND((BW938&gt;=Suspension01Desde),(BW938&lt;=Suspension01Hasta),(BY938&gt;=Suspension01Desde),(BY938&gt;=Suspension01Hasta)),"Umbral_Tardío")</f>
        <v>No_Umbral</v>
      </c>
      <c r="CA938" s="43" cm="1">
        <f t="array" ref="CA938">_xlfn.IFS(BZ938="Umbral_Anticipado",$BI938-Suspension01Desde+1,BZ938="Umbral_Interno",Suspension01Hasta-Suspension01Desde+1,BZ938="Umbral_Externo",BY938-$BH938+1,BZ938="Umbral_Tardío",Suspension01Hasta-$BH938+1,BZ938="No_Umbral",0)</f>
        <v>0</v>
      </c>
      <c r="CB938" s="42" cm="1">
        <f t="array" ref="CB938">_xlfn.IFS(BZ938="Umbral_Anticipado",Suspension01Hasta+CA938,BZ938="Umbral_Interno",BY938+CA938,BZ938="Umbral_Externo",Suspension01Hasta+CA938,BZ938="Umbral_Tardío",BY938+CA938,BZ938="No_Umbral",BY938)</f>
        <v>52864</v>
      </c>
      <c r="CC938" s="42" t="str" cm="1">
        <f t="array" ref="CC938">_xlfn.IFS(AND((BW938&lt;Suspension02Desde),(BW938&lt;Suspension02Hasta),(CB938&lt;Suspension02Desde),(CB938&lt;Suspension02Hasta)),"No_Umbral",AND((BW938&gt;Suspension02Desde),(BW938&gt;Suspension02Hasta),(CB938&gt;Suspension02Desde),(CB938&gt;Suspension02Hasta)),"No_Umbral",AND((BW938&lt;=Suspension02Desde),(BW938&lt;=Suspension02Hasta),(CB938&gt;=Suspension02Desde),(CB938&lt;=Suspension02Hasta)),"Umbral_Anticipado",AND((BW938&lt;=Suspension02Desde),(BW938&lt;=Suspension02Hasta),(CB938&gt;=Suspension02Desde),(CB938&gt;=Suspension02Hasta)),"Umbral_Interno",AND((BW938&gt;=Suspension02Desde),(BW938&lt;=Suspension02Hasta),(CB938&gt;=Suspension02Desde),(CB938&lt;=Suspension02Hasta)),"Umbral_Externo",AND((BW938&gt;=Suspension02Desde),(BW938&lt;=Suspension02Hasta),(CB938&gt;=Suspension02Desde),(CB938&gt;=Suspension02Hasta)),"Umbral_Tardío")</f>
        <v>No_Umbral</v>
      </c>
      <c r="CD938" s="43" cm="1">
        <f t="array" ref="CD938">_xlfn.IFS(CC938="Umbral_Anticipado",CB938-Suspension02Desde+1,CC938="Umbral_Interno",Suspension02Hasta-Suspension02Desde+1,CC938="Umbral_Externo",CB938-$BH938+1,CC938="Umbral_Tardío",Suspension02Hasta-$BH938+1,CC938="No_Umbral",0)</f>
        <v>0</v>
      </c>
      <c r="CE938" s="41" cm="1">
        <f t="array" ref="CE938">_xlfn.IFS(CC938="Umbral_Anticipado",Suspension02Hasta+CD938,CC938="Umbral_Interno",CB938+CD938,CC938="Umbral_Externo",Suspension02Hasta+CD938,CC938="Umbral_Tardío",CB938+CD938,CC938="No_Umbral",CB938)</f>
        <v>52864</v>
      </c>
      <c r="CF938" s="40">
        <f t="shared" si="212"/>
        <v>52869</v>
      </c>
    </row>
    <row r="939" spans="1:84" s="22" customFormat="1" ht="20.25" customHeight="1">
      <c r="A939" s="77" t="s">
        <v>5467</v>
      </c>
      <c r="B939" s="77" t="str">
        <f t="shared" si="205"/>
        <v>2022</v>
      </c>
      <c r="C939" s="77" t="s">
        <v>5468</v>
      </c>
      <c r="D939" s="77" t="s">
        <v>2969</v>
      </c>
      <c r="E939" s="77" t="s">
        <v>293</v>
      </c>
      <c r="F939" s="77" t="s">
        <v>130</v>
      </c>
      <c r="G939" s="201">
        <v>44795</v>
      </c>
      <c r="H939" s="201">
        <v>45581</v>
      </c>
      <c r="I939" s="77" t="s">
        <v>299</v>
      </c>
      <c r="J939" s="77"/>
      <c r="K939" s="78">
        <v>46492</v>
      </c>
      <c r="L939" s="77" t="str">
        <f>VLOOKUP(MONTH($K939),TablaMeses[],2,FALSE)</f>
        <v>04 ABRIL</v>
      </c>
      <c r="M939" s="77">
        <f t="shared" si="215"/>
        <v>2027</v>
      </c>
      <c r="N939" s="77" t="s">
        <v>104</v>
      </c>
      <c r="O939" s="201" t="s">
        <v>104</v>
      </c>
      <c r="P939" s="77"/>
      <c r="Q939" s="77"/>
      <c r="R939" s="201"/>
      <c r="S939" s="77"/>
      <c r="T939" s="77"/>
      <c r="U939" s="201"/>
      <c r="V939" s="77"/>
      <c r="W939" s="77"/>
      <c r="X939" s="201"/>
      <c r="Y939" s="77"/>
      <c r="Z939" s="201"/>
      <c r="AA939" s="77"/>
      <c r="AB939" s="201"/>
      <c r="AC939" s="79" t="s">
        <v>104</v>
      </c>
      <c r="AD939" s="77" t="s">
        <v>104</v>
      </c>
      <c r="AE939" s="77" t="s">
        <v>104</v>
      </c>
      <c r="AF939" s="77" t="s">
        <v>104</v>
      </c>
      <c r="AG939" s="77"/>
      <c r="AH939" s="77"/>
      <c r="AI939" s="78" t="s">
        <v>104</v>
      </c>
      <c r="AJ939" s="77" t="s">
        <v>104</v>
      </c>
      <c r="AK939" s="77"/>
      <c r="AL939" s="77" t="s">
        <v>104</v>
      </c>
      <c r="AM939" s="78" t="s">
        <v>104</v>
      </c>
      <c r="AN939" s="77" t="s">
        <v>104</v>
      </c>
      <c r="AO939" s="77" t="s">
        <v>104</v>
      </c>
      <c r="AP939" s="77" t="s">
        <v>104</v>
      </c>
      <c r="AQ939" s="77" t="s">
        <v>104</v>
      </c>
      <c r="AR939" s="78" t="s">
        <v>104</v>
      </c>
      <c r="AS939" s="77" t="s">
        <v>104</v>
      </c>
      <c r="AT939" s="78" t="s">
        <v>104</v>
      </c>
      <c r="AU939" s="78" t="s">
        <v>104</v>
      </c>
      <c r="AV939" s="78">
        <v>45828</v>
      </c>
      <c r="AW939" s="77">
        <f t="shared" si="206"/>
        <v>25</v>
      </c>
      <c r="AX939" s="77">
        <f t="shared" si="216"/>
        <v>2025</v>
      </c>
      <c r="AY939" s="77" t="s">
        <v>586</v>
      </c>
      <c r="AZ939" s="81" t="s">
        <v>5469</v>
      </c>
      <c r="BC939" s="25" t="s">
        <v>3535</v>
      </c>
      <c r="BD939" s="25" t="s">
        <v>3536</v>
      </c>
      <c r="BE939" s="25">
        <v>120</v>
      </c>
      <c r="BF939" s="25">
        <v>60</v>
      </c>
      <c r="BG939" s="25">
        <v>730</v>
      </c>
      <c r="BH939" s="40">
        <f t="shared" si="204"/>
        <v>45581</v>
      </c>
      <c r="BI939" s="41">
        <f t="shared" si="207"/>
        <v>45701</v>
      </c>
      <c r="BJ939" s="42" t="str" cm="1">
        <f t="array" ref="BJ939">_xlfn.IFS(AND((BH939&lt;Suspension01Desde),(BH939&lt;Suspension01Hasta),(BI939&lt;Suspension01Desde),(BI939&lt;Suspension01Hasta)),"No_Umbral",AND((BH939&gt;Suspension01Desde),(BH939&gt;Suspension01Hasta),(BI939&gt;Suspension01Desde),(BI939&gt;Suspension01Hasta)),"No_Umbral",AND((BH939&lt;=Suspension01Desde),(BH939&lt;=Suspension01Hasta),(BI939&gt;=Suspension01Desde),(BI939&lt;=Suspension01Hasta)),"Umbral_Anticipado",AND((BH939&lt;=Suspension01Desde),(BH939&lt;=Suspension01Hasta),(BI939&gt;=Suspension01Desde),(BI939&gt;=Suspension01Hasta)),"Umbral_Interno",AND((BH939&gt;=Suspension01Desde),(BH939&lt;=Suspension01Hasta),(BI939&gt;=Suspension01Desde),(BI939&lt;=Suspension01Hasta)),"Umbral_Externo",AND((BH939&gt;=Suspension01Desde),(BH939&lt;=Suspension01Hasta),(BI939&gt;=Suspension01Desde),(BI939&gt;=Suspension01Hasta)),"Umbral_Tardío")</f>
        <v>No_Umbral</v>
      </c>
      <c r="BK939" s="43" cm="1">
        <f t="array" ref="BK939">_xlfn.IFS(BJ939="Umbral_Anticipado",$BI939-Suspension01Desde+1,BJ939="Umbral_Interno",Suspension01Hasta-Suspension01Desde+1,BJ939="Umbral_Externo",BI939-$BH939+1,BJ939="Umbral_Tardío",Suspension01Hasta-$BH939+1,BJ939="No_Umbral",0)</f>
        <v>0</v>
      </c>
      <c r="BL939" s="42" cm="1">
        <f t="array" ref="BL939">_xlfn.IFS(BJ939="Umbral_Anticipado",Suspension01Hasta+BK939,BJ939="Umbral_Interno",BI939+BK939,BJ939="Umbral_Externo",Suspension01Hasta+BK939,BJ939="Umbral_Tardío",BI939+BK939,BJ939="No_Umbral",BI939)</f>
        <v>45701</v>
      </c>
      <c r="BM939" s="42" t="str" cm="1">
        <f t="array" ref="BM939">_xlfn.IFS(AND((BH939&lt;Suspension02Desde),(BH939&lt;Suspension02Hasta),(BL939&lt;Suspension02Desde),(BL939&lt;Suspension02Hasta)),"No_Umbral",AND((BH939&gt;Suspension02Desde),(BH939&gt;Suspension02Hasta),(BL939&gt;Suspension02Desde),(BL939&gt;Suspension02Hasta)),"No_Umbral",AND((BH939&lt;=Suspension02Desde),(BH939&lt;=Suspension02Hasta),(BL939&gt;=Suspension02Desde),(BL939&lt;=Suspension02Hasta)),"Umbral_Anticipado",AND((BH939&lt;=Suspension02Desde),(BH939&lt;=Suspension02Hasta),(BL939&gt;=Suspension02Desde),(BL939&gt;=Suspension02Hasta)),"Umbral_Interno",AND((BH939&gt;=Suspension02Desde),(BH939&lt;=Suspension02Hasta),(BL939&gt;=Suspension02Desde),(BL939&lt;=Suspension02Hasta)),"Umbral_Externo",AND((BH939&gt;=Suspension02Desde),(BH939&lt;=Suspension02Hasta),(BL939&gt;=Suspension02Desde),(BL939&gt;=Suspension02Hasta)),"Umbral_Tardío")</f>
        <v>No_Umbral</v>
      </c>
      <c r="BN939" s="43" cm="1">
        <f t="array" ref="BN939">_xlfn.IFS(BM939="Umbral_Anticipado",BL939-Suspension02Desde+1,BM939="Umbral_Interno",Suspension02Hasta-Suspension02Desde+1,BM939="Umbral_Externo",BL939-$BH939+1,BM939="Umbral_Tardío",Suspension02Hasta-$BH939+1,BM939="No_Umbral",0)</f>
        <v>0</v>
      </c>
      <c r="BO939" s="41" cm="1">
        <f t="array" ref="BO939">_xlfn.IFS(BM939="Umbral_Anticipado",Suspension02Hasta+BN939,BM939="Umbral_Interno",BL939+BN939,BM939="Umbral_Externo",Suspension02Hasta+BN939,BM939="Umbral_Tardío",BL939+BN939,BM939="No_Umbral",BL939)</f>
        <v>45701</v>
      </c>
      <c r="BP939" s="40">
        <f t="shared" si="208"/>
        <v>45704</v>
      </c>
      <c r="BQ939" s="41">
        <f t="shared" si="209"/>
        <v>45761</v>
      </c>
      <c r="BR939" s="42" t="str" cm="1">
        <f t="array" ref="BR939">_xlfn.IFS(AND((BO939&lt;Suspension01Desde),(BO939&lt;Suspension01Hasta),(BQ939&lt;Suspension01Desde),(BQ939&lt;Suspension01Hasta)),"No_Umbral",AND((BO939&gt;Suspension01Desde),(BO939&gt;Suspension01Hasta),(BQ939&gt;Suspension01Desde),(BQ939&gt;Suspension01Hasta)),"No_Umbral",AND((BO939&lt;=Suspension01Desde),(BO939&lt;=Suspension01Hasta),(BQ939&gt;=Suspension01Desde),(BQ939&lt;=Suspension01Hasta)),"Umbral_Anticipado",AND((BO939&lt;=Suspension01Desde),(BO939&lt;=Suspension01Hasta),(BQ939&gt;=Suspension01Desde),(BQ939&gt;=Suspension01Hasta)),"Umbral_Interno",AND((BO939&gt;=Suspension01Desde),(BO939&lt;=Suspension01Hasta),(BQ939&gt;=Suspension01Desde),(BQ939&lt;=Suspension01Hasta)),"Umbral_Externo",AND((BO939&gt;=Suspension01Desde),(BO939&lt;=Suspension01Hasta),(BQ939&gt;=Suspension01Desde),(BQ939&gt;=Suspension01Hasta)),"Umbral_Tardío")</f>
        <v>No_Umbral</v>
      </c>
      <c r="BS939" s="43" cm="1">
        <f t="array" ref="BS939">_xlfn.IFS(BR939="Umbral_Anticipado",$BQ939-Suspension01Desde+1,BR939="Umbral_Interno",Suspension01Hasta-Suspension01Desde+1,BR939="Umbral_Externo",BQ939-$BO939+1,BR939="Umbral_Tardío",Suspension01Hasta-$BO939+1,BR939="No_Umbral",0)</f>
        <v>0</v>
      </c>
      <c r="BT939" s="42" cm="1">
        <f t="array" ref="BT939">_xlfn.IFS(BR939="Umbral_Anticipado",Suspension01Hasta+BS939,BR939="Umbral_Interno",BQ939+BS939,BR939="Umbral_Externo",Suspension01Hasta+BS939,BR939="Umbral_Tardío",BQ939+BS939,BR939="No_Umbral",BQ939)</f>
        <v>45761</v>
      </c>
      <c r="BU939" s="42" t="str" cm="1">
        <f t="array" ref="BU939">_xlfn.IFS(AND((BO939&lt;Suspension02Desde),(BO939&lt;Suspension02Hasta),(BT939&lt;Suspension02Desde),(BT939&lt;Suspension02Hasta)),"No_Umbral",AND((BO939&gt;Suspension02Desde),(BO939&gt;Suspension02Hasta),(BT939&gt;Suspension02Desde),(BT939&gt;Suspension02Hasta)),"No_Umbral",AND((BO939&lt;=Suspension02Desde),(BO939&lt;=Suspension02Hasta),(BT939&gt;=Suspension02Desde),(BT939&lt;=Suspension02Hasta)),"Umbral_Anticipado",AND((BO939&lt;=Suspension02Desde),(BO939&lt;=Suspension02Hasta),(BT939&gt;=Suspension02Desde),(BT939&gt;=Suspension02Hasta)),"Umbral_Interno",AND((BO939&gt;=Suspension02Desde),(BO939&lt;=Suspension02Hasta),(BT939&gt;=Suspension02Desde),(BT939&lt;=Suspension02Hasta)),"Umbral_Externo",AND((BO939&gt;=Suspension02Desde),(BO939&lt;=Suspension02Hasta),(BT939&gt;=Suspension02Desde),(BT939&gt;=Suspension02Hasta)),"Umbral_Tardío")</f>
        <v>No_Umbral</v>
      </c>
      <c r="BV939" s="43" cm="1">
        <f t="array" ref="BV939">_xlfn.IFS(BU939="Umbral_Anticipado",BT939-Suspension02Desde+1,BU939="Umbral_Interno",Suspension02Hasta-Suspension02Desde+1,BU939="Umbral_Externo",BT939-$BO939+1,BU939="Umbral_Tardío",Suspension02Hasta-$BO939+1,BU939="No_Umbral",0)</f>
        <v>0</v>
      </c>
      <c r="BW939" s="41" cm="1">
        <f t="array" ref="BW939">_xlfn.IFS(BU939="Umbral_Anticipado",Suspension02Hasta+BV939,BU939="Umbral_Interno",BT939+BV939,BU939="Umbral_Externo",Suspension02Hasta+BV939,BU939="Umbral_Tardío",BT939+BV939,BU939="No_Umbral",BT939)</f>
        <v>45761</v>
      </c>
      <c r="BX939" s="40">
        <f t="shared" si="210"/>
        <v>45763</v>
      </c>
      <c r="BY939" s="41">
        <f t="shared" si="211"/>
        <v>46491</v>
      </c>
      <c r="BZ939" s="42" t="str" cm="1">
        <f t="array" ref="BZ939">_xlfn.IFS(AND((BW939&lt;Suspension01Desde),(BW939&lt;Suspension01Hasta),(BY939&lt;Suspension01Desde),(BY939&lt;Suspension01Hasta)),"No_Umbral",AND((BW939&gt;Suspension01Desde),(BW939&gt;Suspension01Hasta),(BY939&gt;Suspension01Desde),(BY939&gt;Suspension01Hasta)),"No_Umbral",AND((BW939&lt;=Suspension01Desde),(BW939&lt;=Suspension01Hasta),(BY939&gt;=Suspension01Desde),(BY939&lt;=Suspension01Hasta)),"Umbral_Anticipado",AND((BW939&lt;=Suspension01Desde),(BW939&lt;=Suspension01Hasta),(BY939&gt;=Suspension01Desde),(BY939&gt;=Suspension01Hasta)),"Umbral_Interno",AND((BW939&gt;=Suspension01Desde),(BW939&lt;=Suspension01Hasta),(BY939&gt;=Suspension01Desde),(BY939&lt;=Suspension01Hasta)),"Umbral_Externo",AND((BW939&gt;=Suspension01Desde),(BW939&lt;=Suspension01Hasta),(BY939&gt;=Suspension01Desde),(BY939&gt;=Suspension01Hasta)),"Umbral_Tardío")</f>
        <v>No_Umbral</v>
      </c>
      <c r="CA939" s="43" cm="1">
        <f t="array" ref="CA939">_xlfn.IFS(BZ939="Umbral_Anticipado",$BI939-Suspension01Desde+1,BZ939="Umbral_Interno",Suspension01Hasta-Suspension01Desde+1,BZ939="Umbral_Externo",BY939-$BH939+1,BZ939="Umbral_Tardío",Suspension01Hasta-$BH939+1,BZ939="No_Umbral",0)</f>
        <v>0</v>
      </c>
      <c r="CB939" s="42" cm="1">
        <f t="array" ref="CB939">_xlfn.IFS(BZ939="Umbral_Anticipado",Suspension01Hasta+CA939,BZ939="Umbral_Interno",BY939+CA939,BZ939="Umbral_Externo",Suspension01Hasta+CA939,BZ939="Umbral_Tardío",BY939+CA939,BZ939="No_Umbral",BY939)</f>
        <v>46491</v>
      </c>
      <c r="CC939" s="42" t="str" cm="1">
        <f t="array" ref="CC939">_xlfn.IFS(AND((BW939&lt;Suspension02Desde),(BW939&lt;Suspension02Hasta),(CB939&lt;Suspension02Desde),(CB939&lt;Suspension02Hasta)),"No_Umbral",AND((BW939&gt;Suspension02Desde),(BW939&gt;Suspension02Hasta),(CB939&gt;Suspension02Desde),(CB939&gt;Suspension02Hasta)),"No_Umbral",AND((BW939&lt;=Suspension02Desde),(BW939&lt;=Suspension02Hasta),(CB939&gt;=Suspension02Desde),(CB939&lt;=Suspension02Hasta)),"Umbral_Anticipado",AND((BW939&lt;=Suspension02Desde),(BW939&lt;=Suspension02Hasta),(CB939&gt;=Suspension02Desde),(CB939&gt;=Suspension02Hasta)),"Umbral_Interno",AND((BW939&gt;=Suspension02Desde),(BW939&lt;=Suspension02Hasta),(CB939&gt;=Suspension02Desde),(CB939&lt;=Suspension02Hasta)),"Umbral_Externo",AND((BW939&gt;=Suspension02Desde),(BW939&lt;=Suspension02Hasta),(CB939&gt;=Suspension02Desde),(CB939&gt;=Suspension02Hasta)),"Umbral_Tardío")</f>
        <v>No_Umbral</v>
      </c>
      <c r="CD939" s="43" cm="1">
        <f t="array" ref="CD939">_xlfn.IFS(CC939="Umbral_Anticipado",CB939-Suspension02Desde+1,CC939="Umbral_Interno",Suspension02Hasta-Suspension02Desde+1,CC939="Umbral_Externo",CB939-$BH939+1,CC939="Umbral_Tardío",Suspension02Hasta-$BH939+1,CC939="No_Umbral",0)</f>
        <v>0</v>
      </c>
      <c r="CE939" s="41" cm="1">
        <f t="array" ref="CE939">_xlfn.IFS(CC939="Umbral_Anticipado",Suspension02Hasta+CD939,CC939="Umbral_Interno",CB939+CD939,CC939="Umbral_Externo",Suspension02Hasta+CD939,CC939="Umbral_Tardío",CB939+CD939,CC939="No_Umbral",CB939)</f>
        <v>46491</v>
      </c>
      <c r="CF939" s="40">
        <f t="shared" si="212"/>
        <v>46493</v>
      </c>
    </row>
    <row r="940" spans="1:84" s="22" customFormat="1" ht="20.25" customHeight="1">
      <c r="A940" s="77" t="s">
        <v>5470</v>
      </c>
      <c r="B940" s="77" t="str">
        <f t="shared" si="205"/>
        <v>2022</v>
      </c>
      <c r="C940" s="77" t="s">
        <v>5471</v>
      </c>
      <c r="D940" s="77" t="s">
        <v>1884</v>
      </c>
      <c r="E940" s="77">
        <v>813</v>
      </c>
      <c r="F940" s="77" t="s">
        <v>109</v>
      </c>
      <c r="G940" s="201">
        <v>44594</v>
      </c>
      <c r="H940" s="201">
        <v>44608</v>
      </c>
      <c r="I940" s="77" t="s">
        <v>299</v>
      </c>
      <c r="J940" s="77" t="s">
        <v>180</v>
      </c>
      <c r="K940" s="78">
        <v>45520</v>
      </c>
      <c r="L940" s="77" t="str">
        <f>VLOOKUP(MONTH($K940),TablaMeses[],2,FALSE)</f>
        <v>08 AGOSTO</v>
      </c>
      <c r="M940" s="77">
        <f t="shared" si="215"/>
        <v>2024</v>
      </c>
      <c r="N940" s="77" t="s">
        <v>104</v>
      </c>
      <c r="O940" s="201" t="s">
        <v>104</v>
      </c>
      <c r="P940" s="77"/>
      <c r="Q940" s="77"/>
      <c r="R940" s="201"/>
      <c r="S940" s="77"/>
      <c r="T940" s="77"/>
      <c r="U940" s="201"/>
      <c r="V940" s="77"/>
      <c r="W940" s="77"/>
      <c r="X940" s="201"/>
      <c r="Y940" s="77"/>
      <c r="Z940" s="201"/>
      <c r="AA940" s="77"/>
      <c r="AB940" s="201"/>
      <c r="AC940" s="79" t="s">
        <v>104</v>
      </c>
      <c r="AD940" s="77" t="s">
        <v>104</v>
      </c>
      <c r="AE940" s="77" t="s">
        <v>104</v>
      </c>
      <c r="AF940" s="77" t="s">
        <v>104</v>
      </c>
      <c r="AG940" s="77"/>
      <c r="AH940" s="77"/>
      <c r="AI940" s="78" t="s">
        <v>104</v>
      </c>
      <c r="AJ940" s="77" t="s">
        <v>104</v>
      </c>
      <c r="AK940" s="77"/>
      <c r="AL940" s="77" t="s">
        <v>104</v>
      </c>
      <c r="AM940" s="78" t="s">
        <v>104</v>
      </c>
      <c r="AN940" s="77" t="s">
        <v>104</v>
      </c>
      <c r="AO940" s="77" t="s">
        <v>104</v>
      </c>
      <c r="AP940" s="77" t="s">
        <v>104</v>
      </c>
      <c r="AQ940" s="77" t="s">
        <v>104</v>
      </c>
      <c r="AR940" s="78" t="s">
        <v>104</v>
      </c>
      <c r="AS940" s="77" t="s">
        <v>104</v>
      </c>
      <c r="AT940" s="78" t="s">
        <v>104</v>
      </c>
      <c r="AU940" s="78" t="s">
        <v>104</v>
      </c>
      <c r="AV940" s="78">
        <v>45638</v>
      </c>
      <c r="AW940" s="77">
        <f t="shared" si="206"/>
        <v>50</v>
      </c>
      <c r="AX940" s="77">
        <f t="shared" si="216"/>
        <v>2024</v>
      </c>
      <c r="AY940" s="84" t="s">
        <v>103</v>
      </c>
      <c r="AZ940" s="81"/>
      <c r="BC940" s="25" t="s">
        <v>3535</v>
      </c>
      <c r="BD940" s="25" t="s">
        <v>3536</v>
      </c>
      <c r="BE940" s="25">
        <v>120</v>
      </c>
      <c r="BF940" s="25">
        <v>60</v>
      </c>
      <c r="BG940" s="25"/>
      <c r="BH940" s="40" t="str">
        <f t="shared" ref="BH940:BH1003" si="217">IF(OR(H940=0,BE940=0,BF940=0,BG940=0),"Faltan datos para recalcular",H940)</f>
        <v>Faltan datos para recalcular</v>
      </c>
      <c r="BI940" s="41" t="e">
        <f t="shared" si="207"/>
        <v>#VALUE!</v>
      </c>
      <c r="BJ940" s="42" t="e" cm="1">
        <f t="array" ref="BJ940">_xlfn.IFS(AND((BH940&lt;Suspension01Desde),(BH940&lt;Suspension01Hasta),(BI940&lt;Suspension01Desde),(BI940&lt;Suspension01Hasta)),"No_Umbral",AND((BH940&gt;Suspension01Desde),(BH940&gt;Suspension01Hasta),(BI940&gt;Suspension01Desde),(BI940&gt;Suspension01Hasta)),"No_Umbral",AND((BH940&lt;=Suspension01Desde),(BH940&lt;=Suspension01Hasta),(BI940&gt;=Suspension01Desde),(BI940&lt;=Suspension01Hasta)),"Umbral_Anticipado",AND((BH940&lt;=Suspension01Desde),(BH940&lt;=Suspension01Hasta),(BI940&gt;=Suspension01Desde),(BI940&gt;=Suspension01Hasta)),"Umbral_Interno",AND((BH940&gt;=Suspension01Desde),(BH940&lt;=Suspension01Hasta),(BI940&gt;=Suspension01Desde),(BI940&lt;=Suspension01Hasta)),"Umbral_Externo",AND((BH940&gt;=Suspension01Desde),(BH940&lt;=Suspension01Hasta),(BI940&gt;=Suspension01Desde),(BI940&gt;=Suspension01Hasta)),"Umbral_Tardío")</f>
        <v>#VALUE!</v>
      </c>
      <c r="BK940" s="43" t="e" cm="1">
        <f t="array" ref="BK940">_xlfn.IFS(BJ940="Umbral_Anticipado",$BI940-Suspension01Desde+1,BJ940="Umbral_Interno",Suspension01Hasta-Suspension01Desde+1,BJ940="Umbral_Externo",BI940-$BH940+1,BJ940="Umbral_Tardío",Suspension01Hasta-$BH940+1,BJ940="No_Umbral",0)</f>
        <v>#VALUE!</v>
      </c>
      <c r="BL940" s="42" t="e" cm="1">
        <f t="array" ref="BL940">_xlfn.IFS(BJ940="Umbral_Anticipado",Suspension01Hasta+BK940,BJ940="Umbral_Interno",BI940+BK940,BJ940="Umbral_Externo",Suspension01Hasta+BK940,BJ940="Umbral_Tardío",BI940+BK940,BJ940="No_Umbral",BI940)</f>
        <v>#VALUE!</v>
      </c>
      <c r="BM940" s="42" t="e" cm="1">
        <f t="array" ref="BM940">_xlfn.IFS(AND((BH940&lt;Suspension02Desde),(BH940&lt;Suspension02Hasta),(BL940&lt;Suspension02Desde),(BL940&lt;Suspension02Hasta)),"No_Umbral",AND((BH940&gt;Suspension02Desde),(BH940&gt;Suspension02Hasta),(BL940&gt;Suspension02Desde),(BL940&gt;Suspension02Hasta)),"No_Umbral",AND((BH940&lt;=Suspension02Desde),(BH940&lt;=Suspension02Hasta),(BL940&gt;=Suspension02Desde),(BL940&lt;=Suspension02Hasta)),"Umbral_Anticipado",AND((BH940&lt;=Suspension02Desde),(BH940&lt;=Suspension02Hasta),(BL940&gt;=Suspension02Desde),(BL940&gt;=Suspension02Hasta)),"Umbral_Interno",AND((BH940&gt;=Suspension02Desde),(BH940&lt;=Suspension02Hasta),(BL940&gt;=Suspension02Desde),(BL940&lt;=Suspension02Hasta)),"Umbral_Externo",AND((BH940&gt;=Suspension02Desde),(BH940&lt;=Suspension02Hasta),(BL940&gt;=Suspension02Desde),(BL940&gt;=Suspension02Hasta)),"Umbral_Tardío")</f>
        <v>#VALUE!</v>
      </c>
      <c r="BN940" s="43" t="e" cm="1">
        <f t="array" ref="BN940">_xlfn.IFS(BM940="Umbral_Anticipado",BL940-Suspension02Desde+1,BM940="Umbral_Interno",Suspension02Hasta-Suspension02Desde+1,BM940="Umbral_Externo",BL940-$BH940+1,BM940="Umbral_Tardío",Suspension02Hasta-$BH940+1,BM940="No_Umbral",0)</f>
        <v>#VALUE!</v>
      </c>
      <c r="BO940" s="41" t="e" cm="1">
        <f t="array" ref="BO940">_xlfn.IFS(BM940="Umbral_Anticipado",Suspension02Hasta+BN940,BM940="Umbral_Interno",BL940+BN940,BM940="Umbral_Externo",Suspension02Hasta+BN940,BM940="Umbral_Tardío",BL940+BN940,BM940="No_Umbral",BL940)</f>
        <v>#VALUE!</v>
      </c>
      <c r="BP940" s="40" t="e">
        <f t="shared" si="208"/>
        <v>#VALUE!</v>
      </c>
      <c r="BQ940" s="41" t="e">
        <f t="shared" si="209"/>
        <v>#VALUE!</v>
      </c>
      <c r="BR940" s="42" t="e" cm="1">
        <f t="array" ref="BR940">_xlfn.IFS(AND((BO940&lt;Suspension01Desde),(BO940&lt;Suspension01Hasta),(BQ940&lt;Suspension01Desde),(BQ940&lt;Suspension01Hasta)),"No_Umbral",AND((BO940&gt;Suspension01Desde),(BO940&gt;Suspension01Hasta),(BQ940&gt;Suspension01Desde),(BQ940&gt;Suspension01Hasta)),"No_Umbral",AND((BO940&lt;=Suspension01Desde),(BO940&lt;=Suspension01Hasta),(BQ940&gt;=Suspension01Desde),(BQ940&lt;=Suspension01Hasta)),"Umbral_Anticipado",AND((BO940&lt;=Suspension01Desde),(BO940&lt;=Suspension01Hasta),(BQ940&gt;=Suspension01Desde),(BQ940&gt;=Suspension01Hasta)),"Umbral_Interno",AND((BO940&gt;=Suspension01Desde),(BO940&lt;=Suspension01Hasta),(BQ940&gt;=Suspension01Desde),(BQ940&lt;=Suspension01Hasta)),"Umbral_Externo",AND((BO940&gt;=Suspension01Desde),(BO940&lt;=Suspension01Hasta),(BQ940&gt;=Suspension01Desde),(BQ940&gt;=Suspension01Hasta)),"Umbral_Tardío")</f>
        <v>#VALUE!</v>
      </c>
      <c r="BS940" s="43" t="e" cm="1">
        <f t="array" ref="BS940">_xlfn.IFS(BR940="Umbral_Anticipado",$BQ940-Suspension01Desde+1,BR940="Umbral_Interno",Suspension01Hasta-Suspension01Desde+1,BR940="Umbral_Externo",BQ940-$BO940+1,BR940="Umbral_Tardío",Suspension01Hasta-$BO940+1,BR940="No_Umbral",0)</f>
        <v>#VALUE!</v>
      </c>
      <c r="BT940" s="42" t="e" cm="1">
        <f t="array" ref="BT940">_xlfn.IFS(BR940="Umbral_Anticipado",Suspension01Hasta+BS940,BR940="Umbral_Interno",BQ940+BS940,BR940="Umbral_Externo",Suspension01Hasta+BS940,BR940="Umbral_Tardío",BQ940+BS940,BR940="No_Umbral",BQ940)</f>
        <v>#VALUE!</v>
      </c>
      <c r="BU940" s="42" t="e" cm="1">
        <f t="array" ref="BU940">_xlfn.IFS(AND((BO940&lt;Suspension02Desde),(BO940&lt;Suspension02Hasta),(BT940&lt;Suspension02Desde),(BT940&lt;Suspension02Hasta)),"No_Umbral",AND((BO940&gt;Suspension02Desde),(BO940&gt;Suspension02Hasta),(BT940&gt;Suspension02Desde),(BT940&gt;Suspension02Hasta)),"No_Umbral",AND((BO940&lt;=Suspension02Desde),(BO940&lt;=Suspension02Hasta),(BT940&gt;=Suspension02Desde),(BT940&lt;=Suspension02Hasta)),"Umbral_Anticipado",AND((BO940&lt;=Suspension02Desde),(BO940&lt;=Suspension02Hasta),(BT940&gt;=Suspension02Desde),(BT940&gt;=Suspension02Hasta)),"Umbral_Interno",AND((BO940&gt;=Suspension02Desde),(BO940&lt;=Suspension02Hasta),(BT940&gt;=Suspension02Desde),(BT940&lt;=Suspension02Hasta)),"Umbral_Externo",AND((BO940&gt;=Suspension02Desde),(BO940&lt;=Suspension02Hasta),(BT940&gt;=Suspension02Desde),(BT940&gt;=Suspension02Hasta)),"Umbral_Tardío")</f>
        <v>#VALUE!</v>
      </c>
      <c r="BV940" s="43" t="e" cm="1">
        <f t="array" ref="BV940">_xlfn.IFS(BU940="Umbral_Anticipado",BT940-Suspension02Desde+1,BU940="Umbral_Interno",Suspension02Hasta-Suspension02Desde+1,BU940="Umbral_Externo",BT940-$BO940+1,BU940="Umbral_Tardío",Suspension02Hasta-$BO940+1,BU940="No_Umbral",0)</f>
        <v>#VALUE!</v>
      </c>
      <c r="BW940" s="41" t="e" cm="1">
        <f t="array" ref="BW940">_xlfn.IFS(BU940="Umbral_Anticipado",Suspension02Hasta+BV940,BU940="Umbral_Interno",BT940+BV940,BU940="Umbral_Externo",Suspension02Hasta+BV940,BU940="Umbral_Tardío",BT940+BV940,BU940="No_Umbral",BT940)</f>
        <v>#VALUE!</v>
      </c>
      <c r="BX940" s="40" t="e">
        <f t="shared" si="210"/>
        <v>#VALUE!</v>
      </c>
      <c r="BY940" s="41" t="e">
        <f t="shared" si="211"/>
        <v>#VALUE!</v>
      </c>
      <c r="BZ940" s="42" t="e" cm="1">
        <f t="array" ref="BZ940">_xlfn.IFS(AND((BW940&lt;Suspension01Desde),(BW940&lt;Suspension01Hasta),(BY940&lt;Suspension01Desde),(BY940&lt;Suspension01Hasta)),"No_Umbral",AND((BW940&gt;Suspension01Desde),(BW940&gt;Suspension01Hasta),(BY940&gt;Suspension01Desde),(BY940&gt;Suspension01Hasta)),"No_Umbral",AND((BW940&lt;=Suspension01Desde),(BW940&lt;=Suspension01Hasta),(BY940&gt;=Suspension01Desde),(BY940&lt;=Suspension01Hasta)),"Umbral_Anticipado",AND((BW940&lt;=Suspension01Desde),(BW940&lt;=Suspension01Hasta),(BY940&gt;=Suspension01Desde),(BY940&gt;=Suspension01Hasta)),"Umbral_Interno",AND((BW940&gt;=Suspension01Desde),(BW940&lt;=Suspension01Hasta),(BY940&gt;=Suspension01Desde),(BY940&lt;=Suspension01Hasta)),"Umbral_Externo",AND((BW940&gt;=Suspension01Desde),(BW940&lt;=Suspension01Hasta),(BY940&gt;=Suspension01Desde),(BY940&gt;=Suspension01Hasta)),"Umbral_Tardío")</f>
        <v>#VALUE!</v>
      </c>
      <c r="CA940" s="43" t="e" cm="1">
        <f t="array" ref="CA940">_xlfn.IFS(BZ940="Umbral_Anticipado",$BI940-Suspension01Desde+1,BZ940="Umbral_Interno",Suspension01Hasta-Suspension01Desde+1,BZ940="Umbral_Externo",BY940-$BH940+1,BZ940="Umbral_Tardío",Suspension01Hasta-$BH940+1,BZ940="No_Umbral",0)</f>
        <v>#VALUE!</v>
      </c>
      <c r="CB940" s="42" t="e" cm="1">
        <f t="array" ref="CB940">_xlfn.IFS(BZ940="Umbral_Anticipado",Suspension01Hasta+CA940,BZ940="Umbral_Interno",BY940+CA940,BZ940="Umbral_Externo",Suspension01Hasta+CA940,BZ940="Umbral_Tardío",BY940+CA940,BZ940="No_Umbral",BY940)</f>
        <v>#VALUE!</v>
      </c>
      <c r="CC940" s="42" t="e" cm="1">
        <f t="array" ref="CC940">_xlfn.IFS(AND((BW940&lt;Suspension02Desde),(BW940&lt;Suspension02Hasta),(CB940&lt;Suspension02Desde),(CB940&lt;Suspension02Hasta)),"No_Umbral",AND((BW940&gt;Suspension02Desde),(BW940&gt;Suspension02Hasta),(CB940&gt;Suspension02Desde),(CB940&gt;Suspension02Hasta)),"No_Umbral",AND((BW940&lt;=Suspension02Desde),(BW940&lt;=Suspension02Hasta),(CB940&gt;=Suspension02Desde),(CB940&lt;=Suspension02Hasta)),"Umbral_Anticipado",AND((BW940&lt;=Suspension02Desde),(BW940&lt;=Suspension02Hasta),(CB940&gt;=Suspension02Desde),(CB940&gt;=Suspension02Hasta)),"Umbral_Interno",AND((BW940&gt;=Suspension02Desde),(BW940&lt;=Suspension02Hasta),(CB940&gt;=Suspension02Desde),(CB940&lt;=Suspension02Hasta)),"Umbral_Externo",AND((BW940&gt;=Suspension02Desde),(BW940&lt;=Suspension02Hasta),(CB940&gt;=Suspension02Desde),(CB940&gt;=Suspension02Hasta)),"Umbral_Tardío")</f>
        <v>#VALUE!</v>
      </c>
      <c r="CD940" s="43" t="e" cm="1">
        <f t="array" ref="CD940">_xlfn.IFS(CC940="Umbral_Anticipado",CB940-Suspension02Desde+1,CC940="Umbral_Interno",Suspension02Hasta-Suspension02Desde+1,CC940="Umbral_Externo",CB940-$BH940+1,CC940="Umbral_Tardío",Suspension02Hasta-$BH940+1,CC940="No_Umbral",0)</f>
        <v>#VALUE!</v>
      </c>
      <c r="CE940" s="41" t="e" cm="1">
        <f t="array" ref="CE940">_xlfn.IFS(CC940="Umbral_Anticipado",Suspension02Hasta+CD940,CC940="Umbral_Interno",CB940+CD940,CC940="Umbral_Externo",Suspension02Hasta+CD940,CC940="Umbral_Tardío",CB940+CD940,CC940="No_Umbral",CB940)</f>
        <v>#VALUE!</v>
      </c>
      <c r="CF940" s="40" t="e">
        <f t="shared" si="212"/>
        <v>#VALUE!</v>
      </c>
    </row>
    <row r="941" spans="1:84" s="22" customFormat="1" ht="20.25" customHeight="1">
      <c r="A941" s="77" t="s">
        <v>5472</v>
      </c>
      <c r="B941" s="77" t="str">
        <f t="shared" si="205"/>
        <v>2022</v>
      </c>
      <c r="C941" s="77" t="s">
        <v>5473</v>
      </c>
      <c r="D941" s="77" t="s">
        <v>3687</v>
      </c>
      <c r="E941" s="77" t="s">
        <v>2782</v>
      </c>
      <c r="F941" s="77" t="s">
        <v>91</v>
      </c>
      <c r="G941" s="201">
        <v>44589</v>
      </c>
      <c r="H941" s="201">
        <v>48240</v>
      </c>
      <c r="I941" s="77" t="s">
        <v>299</v>
      </c>
      <c r="J941" s="77"/>
      <c r="K941" s="78">
        <v>49151</v>
      </c>
      <c r="L941" s="77" t="str">
        <f>VLOOKUP(MONTH($K941),TablaMeses[],2,FALSE)</f>
        <v>07 JULIO</v>
      </c>
      <c r="M941" s="77">
        <f t="shared" si="215"/>
        <v>2034</v>
      </c>
      <c r="N941" s="77" t="s">
        <v>104</v>
      </c>
      <c r="O941" s="201" t="s">
        <v>104</v>
      </c>
      <c r="P941" s="77"/>
      <c r="Q941" s="77"/>
      <c r="R941" s="201"/>
      <c r="S941" s="77"/>
      <c r="T941" s="77"/>
      <c r="U941" s="201"/>
      <c r="V941" s="77"/>
      <c r="W941" s="77"/>
      <c r="X941" s="201"/>
      <c r="Y941" s="77"/>
      <c r="Z941" s="201"/>
      <c r="AA941" s="77"/>
      <c r="AB941" s="201"/>
      <c r="AC941" s="79" t="s">
        <v>104</v>
      </c>
      <c r="AD941" s="77" t="s">
        <v>104</v>
      </c>
      <c r="AE941" s="77" t="s">
        <v>104</v>
      </c>
      <c r="AF941" s="77" t="s">
        <v>104</v>
      </c>
      <c r="AG941" s="77"/>
      <c r="AH941" s="77"/>
      <c r="AI941" s="78" t="s">
        <v>104</v>
      </c>
      <c r="AJ941" s="77" t="s">
        <v>104</v>
      </c>
      <c r="AK941" s="77"/>
      <c r="AL941" s="77" t="s">
        <v>104</v>
      </c>
      <c r="AM941" s="78" t="s">
        <v>104</v>
      </c>
      <c r="AN941" s="77" t="s">
        <v>104</v>
      </c>
      <c r="AO941" s="77" t="s">
        <v>104</v>
      </c>
      <c r="AP941" s="77" t="s">
        <v>104</v>
      </c>
      <c r="AQ941" s="77" t="s">
        <v>104</v>
      </c>
      <c r="AR941" s="78" t="s">
        <v>104</v>
      </c>
      <c r="AS941" s="77" t="s">
        <v>104</v>
      </c>
      <c r="AT941" s="78" t="s">
        <v>104</v>
      </c>
      <c r="AU941" s="78" t="s">
        <v>104</v>
      </c>
      <c r="AV941" s="78">
        <v>45828</v>
      </c>
      <c r="AW941" s="77">
        <f t="shared" si="206"/>
        <v>25</v>
      </c>
      <c r="AX941" s="77">
        <f t="shared" si="216"/>
        <v>2025</v>
      </c>
      <c r="AY941" s="77" t="s">
        <v>944</v>
      </c>
      <c r="AZ941" s="81" t="s">
        <v>5474</v>
      </c>
      <c r="BC941" s="25" t="s">
        <v>1575</v>
      </c>
      <c r="BD941" s="25" t="s">
        <v>1430</v>
      </c>
      <c r="BE941" s="25">
        <v>120</v>
      </c>
      <c r="BF941" s="25">
        <v>60</v>
      </c>
      <c r="BG941" s="25">
        <v>730</v>
      </c>
      <c r="BH941" s="40">
        <f t="shared" si="217"/>
        <v>48240</v>
      </c>
      <c r="BI941" s="41">
        <f t="shared" si="207"/>
        <v>48360</v>
      </c>
      <c r="BJ941" s="42" t="str" cm="1">
        <f t="array" ref="BJ941">_xlfn.IFS(AND((BH941&lt;Suspension01Desde),(BH941&lt;Suspension01Hasta),(BI941&lt;Suspension01Desde),(BI941&lt;Suspension01Hasta)),"No_Umbral",AND((BH941&gt;Suspension01Desde),(BH941&gt;Suspension01Hasta),(BI941&gt;Suspension01Desde),(BI941&gt;Suspension01Hasta)),"No_Umbral",AND((BH941&lt;=Suspension01Desde),(BH941&lt;=Suspension01Hasta),(BI941&gt;=Suspension01Desde),(BI941&lt;=Suspension01Hasta)),"Umbral_Anticipado",AND((BH941&lt;=Suspension01Desde),(BH941&lt;=Suspension01Hasta),(BI941&gt;=Suspension01Desde),(BI941&gt;=Suspension01Hasta)),"Umbral_Interno",AND((BH941&gt;=Suspension01Desde),(BH941&lt;=Suspension01Hasta),(BI941&gt;=Suspension01Desde),(BI941&lt;=Suspension01Hasta)),"Umbral_Externo",AND((BH941&gt;=Suspension01Desde),(BH941&lt;=Suspension01Hasta),(BI941&gt;=Suspension01Desde),(BI941&gt;=Suspension01Hasta)),"Umbral_Tardío")</f>
        <v>No_Umbral</v>
      </c>
      <c r="BK941" s="43" cm="1">
        <f t="array" ref="BK941">_xlfn.IFS(BJ941="Umbral_Anticipado",$BI941-Suspension01Desde+1,BJ941="Umbral_Interno",Suspension01Hasta-Suspension01Desde+1,BJ941="Umbral_Externo",BI941-$BH941+1,BJ941="Umbral_Tardío",Suspension01Hasta-$BH941+1,BJ941="No_Umbral",0)</f>
        <v>0</v>
      </c>
      <c r="BL941" s="42" cm="1">
        <f t="array" ref="BL941">_xlfn.IFS(BJ941="Umbral_Anticipado",Suspension01Hasta+BK941,BJ941="Umbral_Interno",BI941+BK941,BJ941="Umbral_Externo",Suspension01Hasta+BK941,BJ941="Umbral_Tardío",BI941+BK941,BJ941="No_Umbral",BI941)</f>
        <v>48360</v>
      </c>
      <c r="BM941" s="42" t="str" cm="1">
        <f t="array" ref="BM941">_xlfn.IFS(AND((BH941&lt;Suspension02Desde),(BH941&lt;Suspension02Hasta),(BL941&lt;Suspension02Desde),(BL941&lt;Suspension02Hasta)),"No_Umbral",AND((BH941&gt;Suspension02Desde),(BH941&gt;Suspension02Hasta),(BL941&gt;Suspension02Desde),(BL941&gt;Suspension02Hasta)),"No_Umbral",AND((BH941&lt;=Suspension02Desde),(BH941&lt;=Suspension02Hasta),(BL941&gt;=Suspension02Desde),(BL941&lt;=Suspension02Hasta)),"Umbral_Anticipado",AND((BH941&lt;=Suspension02Desde),(BH941&lt;=Suspension02Hasta),(BL941&gt;=Suspension02Desde),(BL941&gt;=Suspension02Hasta)),"Umbral_Interno",AND((BH941&gt;=Suspension02Desde),(BH941&lt;=Suspension02Hasta),(BL941&gt;=Suspension02Desde),(BL941&lt;=Suspension02Hasta)),"Umbral_Externo",AND((BH941&gt;=Suspension02Desde),(BH941&lt;=Suspension02Hasta),(BL941&gt;=Suspension02Desde),(BL941&gt;=Suspension02Hasta)),"Umbral_Tardío")</f>
        <v>No_Umbral</v>
      </c>
      <c r="BN941" s="43" cm="1">
        <f t="array" ref="BN941">_xlfn.IFS(BM941="Umbral_Anticipado",BL941-Suspension02Desde+1,BM941="Umbral_Interno",Suspension02Hasta-Suspension02Desde+1,BM941="Umbral_Externo",BL941-$BH941+1,BM941="Umbral_Tardío",Suspension02Hasta-$BH941+1,BM941="No_Umbral",0)</f>
        <v>0</v>
      </c>
      <c r="BO941" s="41" cm="1">
        <f t="array" ref="BO941">_xlfn.IFS(BM941="Umbral_Anticipado",Suspension02Hasta+BN941,BM941="Umbral_Interno",BL941+BN941,BM941="Umbral_Externo",Suspension02Hasta+BN941,BM941="Umbral_Tardío",BL941+BN941,BM941="No_Umbral",BL941)</f>
        <v>48360</v>
      </c>
      <c r="BP941" s="40">
        <f t="shared" si="208"/>
        <v>48361</v>
      </c>
      <c r="BQ941" s="41">
        <f t="shared" si="209"/>
        <v>48420</v>
      </c>
      <c r="BR941" s="42" t="str" cm="1">
        <f t="array" ref="BR941">_xlfn.IFS(AND((BO941&lt;Suspension01Desde),(BO941&lt;Suspension01Hasta),(BQ941&lt;Suspension01Desde),(BQ941&lt;Suspension01Hasta)),"No_Umbral",AND((BO941&gt;Suspension01Desde),(BO941&gt;Suspension01Hasta),(BQ941&gt;Suspension01Desde),(BQ941&gt;Suspension01Hasta)),"No_Umbral",AND((BO941&lt;=Suspension01Desde),(BO941&lt;=Suspension01Hasta),(BQ941&gt;=Suspension01Desde),(BQ941&lt;=Suspension01Hasta)),"Umbral_Anticipado",AND((BO941&lt;=Suspension01Desde),(BO941&lt;=Suspension01Hasta),(BQ941&gt;=Suspension01Desde),(BQ941&gt;=Suspension01Hasta)),"Umbral_Interno",AND((BO941&gt;=Suspension01Desde),(BO941&lt;=Suspension01Hasta),(BQ941&gt;=Suspension01Desde),(BQ941&lt;=Suspension01Hasta)),"Umbral_Externo",AND((BO941&gt;=Suspension01Desde),(BO941&lt;=Suspension01Hasta),(BQ941&gt;=Suspension01Desde),(BQ941&gt;=Suspension01Hasta)),"Umbral_Tardío")</f>
        <v>No_Umbral</v>
      </c>
      <c r="BS941" s="43" cm="1">
        <f t="array" ref="BS941">_xlfn.IFS(BR941="Umbral_Anticipado",$BQ941-Suspension01Desde+1,BR941="Umbral_Interno",Suspension01Hasta-Suspension01Desde+1,BR941="Umbral_Externo",BQ941-$BO941+1,BR941="Umbral_Tardío",Suspension01Hasta-$BO941+1,BR941="No_Umbral",0)</f>
        <v>0</v>
      </c>
      <c r="BT941" s="42" cm="1">
        <f t="array" ref="BT941">_xlfn.IFS(BR941="Umbral_Anticipado",Suspension01Hasta+BS941,BR941="Umbral_Interno",BQ941+BS941,BR941="Umbral_Externo",Suspension01Hasta+BS941,BR941="Umbral_Tardío",BQ941+BS941,BR941="No_Umbral",BQ941)</f>
        <v>48420</v>
      </c>
      <c r="BU941" s="42" t="str" cm="1">
        <f t="array" ref="BU941">_xlfn.IFS(AND((BO941&lt;Suspension02Desde),(BO941&lt;Suspension02Hasta),(BT941&lt;Suspension02Desde),(BT941&lt;Suspension02Hasta)),"No_Umbral",AND((BO941&gt;Suspension02Desde),(BO941&gt;Suspension02Hasta),(BT941&gt;Suspension02Desde),(BT941&gt;Suspension02Hasta)),"No_Umbral",AND((BO941&lt;=Suspension02Desde),(BO941&lt;=Suspension02Hasta),(BT941&gt;=Suspension02Desde),(BT941&lt;=Suspension02Hasta)),"Umbral_Anticipado",AND((BO941&lt;=Suspension02Desde),(BO941&lt;=Suspension02Hasta),(BT941&gt;=Suspension02Desde),(BT941&gt;=Suspension02Hasta)),"Umbral_Interno",AND((BO941&gt;=Suspension02Desde),(BO941&lt;=Suspension02Hasta),(BT941&gt;=Suspension02Desde),(BT941&lt;=Suspension02Hasta)),"Umbral_Externo",AND((BO941&gt;=Suspension02Desde),(BO941&lt;=Suspension02Hasta),(BT941&gt;=Suspension02Desde),(BT941&gt;=Suspension02Hasta)),"Umbral_Tardío")</f>
        <v>No_Umbral</v>
      </c>
      <c r="BV941" s="43" cm="1">
        <f t="array" ref="BV941">_xlfn.IFS(BU941="Umbral_Anticipado",BT941-Suspension02Desde+1,BU941="Umbral_Interno",Suspension02Hasta-Suspension02Desde+1,BU941="Umbral_Externo",BT941-$BO941+1,BU941="Umbral_Tardío",Suspension02Hasta-$BO941+1,BU941="No_Umbral",0)</f>
        <v>0</v>
      </c>
      <c r="BW941" s="41" cm="1">
        <f t="array" ref="BW941">_xlfn.IFS(BU941="Umbral_Anticipado",Suspension02Hasta+BV941,BU941="Umbral_Interno",BT941+BV941,BU941="Umbral_Externo",Suspension02Hasta+BV941,BU941="Umbral_Tardío",BT941+BV941,BU941="No_Umbral",BT941)</f>
        <v>48420</v>
      </c>
      <c r="BX941" s="40">
        <f t="shared" si="210"/>
        <v>48422</v>
      </c>
      <c r="BY941" s="41">
        <f t="shared" si="211"/>
        <v>49150</v>
      </c>
      <c r="BZ941" s="42" t="str" cm="1">
        <f t="array" ref="BZ941">_xlfn.IFS(AND((BW941&lt;Suspension01Desde),(BW941&lt;Suspension01Hasta),(BY941&lt;Suspension01Desde),(BY941&lt;Suspension01Hasta)),"No_Umbral",AND((BW941&gt;Suspension01Desde),(BW941&gt;Suspension01Hasta),(BY941&gt;Suspension01Desde),(BY941&gt;Suspension01Hasta)),"No_Umbral",AND((BW941&lt;=Suspension01Desde),(BW941&lt;=Suspension01Hasta),(BY941&gt;=Suspension01Desde),(BY941&lt;=Suspension01Hasta)),"Umbral_Anticipado",AND((BW941&lt;=Suspension01Desde),(BW941&lt;=Suspension01Hasta),(BY941&gt;=Suspension01Desde),(BY941&gt;=Suspension01Hasta)),"Umbral_Interno",AND((BW941&gt;=Suspension01Desde),(BW941&lt;=Suspension01Hasta),(BY941&gt;=Suspension01Desde),(BY941&lt;=Suspension01Hasta)),"Umbral_Externo",AND((BW941&gt;=Suspension01Desde),(BW941&lt;=Suspension01Hasta),(BY941&gt;=Suspension01Desde),(BY941&gt;=Suspension01Hasta)),"Umbral_Tardío")</f>
        <v>No_Umbral</v>
      </c>
      <c r="CA941" s="43" cm="1">
        <f t="array" ref="CA941">_xlfn.IFS(BZ941="Umbral_Anticipado",$BI941-Suspension01Desde+1,BZ941="Umbral_Interno",Suspension01Hasta-Suspension01Desde+1,BZ941="Umbral_Externo",BY941-$BH941+1,BZ941="Umbral_Tardío",Suspension01Hasta-$BH941+1,BZ941="No_Umbral",0)</f>
        <v>0</v>
      </c>
      <c r="CB941" s="42" cm="1">
        <f t="array" ref="CB941">_xlfn.IFS(BZ941="Umbral_Anticipado",Suspension01Hasta+CA941,BZ941="Umbral_Interno",BY941+CA941,BZ941="Umbral_Externo",Suspension01Hasta+CA941,BZ941="Umbral_Tardío",BY941+CA941,BZ941="No_Umbral",BY941)</f>
        <v>49150</v>
      </c>
      <c r="CC941" s="42" t="str" cm="1">
        <f t="array" ref="CC941">_xlfn.IFS(AND((BW941&lt;Suspension02Desde),(BW941&lt;Suspension02Hasta),(CB941&lt;Suspension02Desde),(CB941&lt;Suspension02Hasta)),"No_Umbral",AND((BW941&gt;Suspension02Desde),(BW941&gt;Suspension02Hasta),(CB941&gt;Suspension02Desde),(CB941&gt;Suspension02Hasta)),"No_Umbral",AND((BW941&lt;=Suspension02Desde),(BW941&lt;=Suspension02Hasta),(CB941&gt;=Suspension02Desde),(CB941&lt;=Suspension02Hasta)),"Umbral_Anticipado",AND((BW941&lt;=Suspension02Desde),(BW941&lt;=Suspension02Hasta),(CB941&gt;=Suspension02Desde),(CB941&gt;=Suspension02Hasta)),"Umbral_Interno",AND((BW941&gt;=Suspension02Desde),(BW941&lt;=Suspension02Hasta),(CB941&gt;=Suspension02Desde),(CB941&lt;=Suspension02Hasta)),"Umbral_Externo",AND((BW941&gt;=Suspension02Desde),(BW941&lt;=Suspension02Hasta),(CB941&gt;=Suspension02Desde),(CB941&gt;=Suspension02Hasta)),"Umbral_Tardío")</f>
        <v>No_Umbral</v>
      </c>
      <c r="CD941" s="43" cm="1">
        <f t="array" ref="CD941">_xlfn.IFS(CC941="Umbral_Anticipado",CB941-Suspension02Desde+1,CC941="Umbral_Interno",Suspension02Hasta-Suspension02Desde+1,CC941="Umbral_Externo",CB941-$BH941+1,CC941="Umbral_Tardío",Suspension02Hasta-$BH941+1,CC941="No_Umbral",0)</f>
        <v>0</v>
      </c>
      <c r="CE941" s="41" cm="1">
        <f t="array" ref="CE941">_xlfn.IFS(CC941="Umbral_Anticipado",Suspension02Hasta+CD941,CC941="Umbral_Interno",CB941+CD941,CC941="Umbral_Externo",Suspension02Hasta+CD941,CC941="Umbral_Tardío",CB941+CD941,CC941="No_Umbral",CB941)</f>
        <v>49150</v>
      </c>
      <c r="CF941" s="40">
        <f t="shared" si="212"/>
        <v>49152</v>
      </c>
    </row>
    <row r="942" spans="1:84" s="22" customFormat="1" ht="20.25" customHeight="1">
      <c r="A942" s="77" t="s">
        <v>5475</v>
      </c>
      <c r="B942" s="77" t="str">
        <f t="shared" si="205"/>
        <v>2022</v>
      </c>
      <c r="C942" s="77" t="s">
        <v>5476</v>
      </c>
      <c r="D942" s="77" t="s">
        <v>3335</v>
      </c>
      <c r="E942" s="77" t="s">
        <v>4011</v>
      </c>
      <c r="F942" s="77" t="s">
        <v>109</v>
      </c>
      <c r="G942" s="201">
        <v>44650</v>
      </c>
      <c r="H942" s="201">
        <v>44710</v>
      </c>
      <c r="I942" s="77" t="s">
        <v>551</v>
      </c>
      <c r="J942" s="77"/>
      <c r="K942" s="78">
        <v>45625</v>
      </c>
      <c r="L942" s="77" t="str">
        <f>VLOOKUP(MONTH($K942),TablaMeses[],2,FALSE)</f>
        <v>11 NOVIEMBRE</v>
      </c>
      <c r="M942" s="77">
        <f t="shared" si="215"/>
        <v>2024</v>
      </c>
      <c r="N942" s="77" t="s">
        <v>104</v>
      </c>
      <c r="O942" s="201" t="s">
        <v>104</v>
      </c>
      <c r="P942" s="77"/>
      <c r="Q942" s="77"/>
      <c r="R942" s="201"/>
      <c r="S942" s="77"/>
      <c r="T942" s="77"/>
      <c r="U942" s="201"/>
      <c r="V942" s="77"/>
      <c r="W942" s="77"/>
      <c r="X942" s="201"/>
      <c r="Y942" s="77"/>
      <c r="Z942" s="201"/>
      <c r="AA942" s="77"/>
      <c r="AB942" s="201"/>
      <c r="AC942" s="79" t="s">
        <v>104</v>
      </c>
      <c r="AD942" s="77" t="s">
        <v>104</v>
      </c>
      <c r="AE942" s="77" t="s">
        <v>104</v>
      </c>
      <c r="AF942" s="77" t="s">
        <v>104</v>
      </c>
      <c r="AG942" s="77"/>
      <c r="AH942" s="77"/>
      <c r="AI942" s="78" t="s">
        <v>104</v>
      </c>
      <c r="AJ942" s="77" t="s">
        <v>104</v>
      </c>
      <c r="AK942" s="77"/>
      <c r="AL942" s="77" t="s">
        <v>104</v>
      </c>
      <c r="AM942" s="78" t="s">
        <v>104</v>
      </c>
      <c r="AN942" s="77" t="s">
        <v>104</v>
      </c>
      <c r="AO942" s="77" t="s">
        <v>104</v>
      </c>
      <c r="AP942" s="77" t="s">
        <v>104</v>
      </c>
      <c r="AQ942" s="77" t="s">
        <v>104</v>
      </c>
      <c r="AR942" s="78" t="s">
        <v>104</v>
      </c>
      <c r="AS942" s="77" t="s">
        <v>104</v>
      </c>
      <c r="AT942" s="78" t="s">
        <v>104</v>
      </c>
      <c r="AU942" s="78" t="s">
        <v>104</v>
      </c>
      <c r="AV942" s="78">
        <v>45884</v>
      </c>
      <c r="AW942" s="77">
        <f t="shared" si="206"/>
        <v>33</v>
      </c>
      <c r="AX942" s="77">
        <f t="shared" si="216"/>
        <v>2025</v>
      </c>
      <c r="AY942" s="84" t="s">
        <v>116</v>
      </c>
      <c r="AZ942" s="81" t="s">
        <v>4171</v>
      </c>
      <c r="BC942" s="25" t="s">
        <v>1575</v>
      </c>
      <c r="BD942" s="25" t="s">
        <v>1430</v>
      </c>
      <c r="BE942" s="25">
        <v>120</v>
      </c>
      <c r="BF942" s="25">
        <v>60</v>
      </c>
      <c r="BG942" s="25">
        <v>730</v>
      </c>
      <c r="BH942" s="40">
        <f t="shared" si="217"/>
        <v>44710</v>
      </c>
      <c r="BI942" s="41">
        <f t="shared" si="207"/>
        <v>44830</v>
      </c>
      <c r="BJ942" s="42" t="str" cm="1">
        <f t="array" ref="BJ942">_xlfn.IFS(AND((BH942&lt;Suspension01Desde),(BH942&lt;Suspension01Hasta),(BI942&lt;Suspension01Desde),(BI942&lt;Suspension01Hasta)),"No_Umbral",AND((BH942&gt;Suspension01Desde),(BH942&gt;Suspension01Hasta),(BI942&gt;Suspension01Desde),(BI942&gt;Suspension01Hasta)),"No_Umbral",AND((BH942&lt;=Suspension01Desde),(BH942&lt;=Suspension01Hasta),(BI942&gt;=Suspension01Desde),(BI942&lt;=Suspension01Hasta)),"Umbral_Anticipado",AND((BH942&lt;=Suspension01Desde),(BH942&lt;=Suspension01Hasta),(BI942&gt;=Suspension01Desde),(BI942&gt;=Suspension01Hasta)),"Umbral_Interno",AND((BH942&gt;=Suspension01Desde),(BH942&lt;=Suspension01Hasta),(BI942&gt;=Suspension01Desde),(BI942&lt;=Suspension01Hasta)),"Umbral_Externo",AND((BH942&gt;=Suspension01Desde),(BH942&lt;=Suspension01Hasta),(BI942&gt;=Suspension01Desde),(BI942&gt;=Suspension01Hasta)),"Umbral_Tardío")</f>
        <v>No_Umbral</v>
      </c>
      <c r="BK942" s="43" cm="1">
        <f t="array" ref="BK942">_xlfn.IFS(BJ942="Umbral_Anticipado",$BI942-Suspension01Desde+1,BJ942="Umbral_Interno",Suspension01Hasta-Suspension01Desde+1,BJ942="Umbral_Externo",BI942-$BH942+1,BJ942="Umbral_Tardío",Suspension01Hasta-$BH942+1,BJ942="No_Umbral",0)</f>
        <v>0</v>
      </c>
      <c r="BL942" s="42" cm="1">
        <f t="array" ref="BL942">_xlfn.IFS(BJ942="Umbral_Anticipado",Suspension01Hasta+BK942,BJ942="Umbral_Interno",BI942+BK942,BJ942="Umbral_Externo",Suspension01Hasta+BK942,BJ942="Umbral_Tardío",BI942+BK942,BJ942="No_Umbral",BI942)</f>
        <v>44830</v>
      </c>
      <c r="BM942" s="42" t="str" cm="1">
        <f t="array" ref="BM942">_xlfn.IFS(AND((BH942&lt;Suspension02Desde),(BH942&lt;Suspension02Hasta),(BL942&lt;Suspension02Desde),(BL942&lt;Suspension02Hasta)),"No_Umbral",AND((BH942&gt;Suspension02Desde),(BH942&gt;Suspension02Hasta),(BL942&gt;Suspension02Desde),(BL942&gt;Suspension02Hasta)),"No_Umbral",AND((BH942&lt;=Suspension02Desde),(BH942&lt;=Suspension02Hasta),(BL942&gt;=Suspension02Desde),(BL942&lt;=Suspension02Hasta)),"Umbral_Anticipado",AND((BH942&lt;=Suspension02Desde),(BH942&lt;=Suspension02Hasta),(BL942&gt;=Suspension02Desde),(BL942&gt;=Suspension02Hasta)),"Umbral_Interno",AND((BH942&gt;=Suspension02Desde),(BH942&lt;=Suspension02Hasta),(BL942&gt;=Suspension02Desde),(BL942&lt;=Suspension02Hasta)),"Umbral_Externo",AND((BH942&gt;=Suspension02Desde),(BH942&lt;=Suspension02Hasta),(BL942&gt;=Suspension02Desde),(BL942&gt;=Suspension02Hasta)),"Umbral_Tardío")</f>
        <v>No_Umbral</v>
      </c>
      <c r="BN942" s="43" cm="1">
        <f t="array" ref="BN942">_xlfn.IFS(BM942="Umbral_Anticipado",BL942-Suspension02Desde+1,BM942="Umbral_Interno",Suspension02Hasta-Suspension02Desde+1,BM942="Umbral_Externo",BL942-$BH942+1,BM942="Umbral_Tardío",Suspension02Hasta-$BH942+1,BM942="No_Umbral",0)</f>
        <v>0</v>
      </c>
      <c r="BO942" s="41" cm="1">
        <f t="array" ref="BO942">_xlfn.IFS(BM942="Umbral_Anticipado",Suspension02Hasta+BN942,BM942="Umbral_Interno",BL942+BN942,BM942="Umbral_Externo",Suspension02Hasta+BN942,BM942="Umbral_Tardío",BL942+BN942,BM942="No_Umbral",BL942)</f>
        <v>44830</v>
      </c>
      <c r="BP942" s="40">
        <f t="shared" si="208"/>
        <v>44833</v>
      </c>
      <c r="BQ942" s="41">
        <f t="shared" si="209"/>
        <v>44890</v>
      </c>
      <c r="BR942" s="42" t="str" cm="1">
        <f t="array" ref="BR942">_xlfn.IFS(AND((BO942&lt;Suspension01Desde),(BO942&lt;Suspension01Hasta),(BQ942&lt;Suspension01Desde),(BQ942&lt;Suspension01Hasta)),"No_Umbral",AND((BO942&gt;Suspension01Desde),(BO942&gt;Suspension01Hasta),(BQ942&gt;Suspension01Desde),(BQ942&gt;Suspension01Hasta)),"No_Umbral",AND((BO942&lt;=Suspension01Desde),(BO942&lt;=Suspension01Hasta),(BQ942&gt;=Suspension01Desde),(BQ942&lt;=Suspension01Hasta)),"Umbral_Anticipado",AND((BO942&lt;=Suspension01Desde),(BO942&lt;=Suspension01Hasta),(BQ942&gt;=Suspension01Desde),(BQ942&gt;=Suspension01Hasta)),"Umbral_Interno",AND((BO942&gt;=Suspension01Desde),(BO942&lt;=Suspension01Hasta),(BQ942&gt;=Suspension01Desde),(BQ942&lt;=Suspension01Hasta)),"Umbral_Externo",AND((BO942&gt;=Suspension01Desde),(BO942&lt;=Suspension01Hasta),(BQ942&gt;=Suspension01Desde),(BQ942&gt;=Suspension01Hasta)),"Umbral_Tardío")</f>
        <v>No_Umbral</v>
      </c>
      <c r="BS942" s="43" cm="1">
        <f t="array" ref="BS942">_xlfn.IFS(BR942="Umbral_Anticipado",$BQ942-Suspension01Desde+1,BR942="Umbral_Interno",Suspension01Hasta-Suspension01Desde+1,BR942="Umbral_Externo",BQ942-$BO942+1,BR942="Umbral_Tardío",Suspension01Hasta-$BO942+1,BR942="No_Umbral",0)</f>
        <v>0</v>
      </c>
      <c r="BT942" s="42" cm="1">
        <f t="array" ref="BT942">_xlfn.IFS(BR942="Umbral_Anticipado",Suspension01Hasta+BS942,BR942="Umbral_Interno",BQ942+BS942,BR942="Umbral_Externo",Suspension01Hasta+BS942,BR942="Umbral_Tardío",BQ942+BS942,BR942="No_Umbral",BQ942)</f>
        <v>44890</v>
      </c>
      <c r="BU942" s="42" t="str" cm="1">
        <f t="array" ref="BU942">_xlfn.IFS(AND((BO942&lt;Suspension02Desde),(BO942&lt;Suspension02Hasta),(BT942&lt;Suspension02Desde),(BT942&lt;Suspension02Hasta)),"No_Umbral",AND((BO942&gt;Suspension02Desde),(BO942&gt;Suspension02Hasta),(BT942&gt;Suspension02Desde),(BT942&gt;Suspension02Hasta)),"No_Umbral",AND((BO942&lt;=Suspension02Desde),(BO942&lt;=Suspension02Hasta),(BT942&gt;=Suspension02Desde),(BT942&lt;=Suspension02Hasta)),"Umbral_Anticipado",AND((BO942&lt;=Suspension02Desde),(BO942&lt;=Suspension02Hasta),(BT942&gt;=Suspension02Desde),(BT942&gt;=Suspension02Hasta)),"Umbral_Interno",AND((BO942&gt;=Suspension02Desde),(BO942&lt;=Suspension02Hasta),(BT942&gt;=Suspension02Desde),(BT942&lt;=Suspension02Hasta)),"Umbral_Externo",AND((BO942&gt;=Suspension02Desde),(BO942&lt;=Suspension02Hasta),(BT942&gt;=Suspension02Desde),(BT942&gt;=Suspension02Hasta)),"Umbral_Tardío")</f>
        <v>No_Umbral</v>
      </c>
      <c r="BV942" s="43" cm="1">
        <f t="array" ref="BV942">_xlfn.IFS(BU942="Umbral_Anticipado",BT942-Suspension02Desde+1,BU942="Umbral_Interno",Suspension02Hasta-Suspension02Desde+1,BU942="Umbral_Externo",BT942-$BO942+1,BU942="Umbral_Tardío",Suspension02Hasta-$BO942+1,BU942="No_Umbral",0)</f>
        <v>0</v>
      </c>
      <c r="BW942" s="41" cm="1">
        <f t="array" ref="BW942">_xlfn.IFS(BU942="Umbral_Anticipado",Suspension02Hasta+BV942,BU942="Umbral_Interno",BT942+BV942,BU942="Umbral_Externo",Suspension02Hasta+BV942,BU942="Umbral_Tardío",BT942+BV942,BU942="No_Umbral",BT942)</f>
        <v>44890</v>
      </c>
      <c r="BX942" s="40">
        <f t="shared" si="210"/>
        <v>44894</v>
      </c>
      <c r="BY942" s="41">
        <f t="shared" si="211"/>
        <v>45620</v>
      </c>
      <c r="BZ942" s="42" t="str" cm="1">
        <f t="array" ref="BZ942">_xlfn.IFS(AND((BW942&lt;Suspension01Desde),(BW942&lt;Suspension01Hasta),(BY942&lt;Suspension01Desde),(BY942&lt;Suspension01Hasta)),"No_Umbral",AND((BW942&gt;Suspension01Desde),(BW942&gt;Suspension01Hasta),(BY942&gt;Suspension01Desde),(BY942&gt;Suspension01Hasta)),"No_Umbral",AND((BW942&lt;=Suspension01Desde),(BW942&lt;=Suspension01Hasta),(BY942&gt;=Suspension01Desde),(BY942&lt;=Suspension01Hasta)),"Umbral_Anticipado",AND((BW942&lt;=Suspension01Desde),(BW942&lt;=Suspension01Hasta),(BY942&gt;=Suspension01Desde),(BY942&gt;=Suspension01Hasta)),"Umbral_Interno",AND((BW942&gt;=Suspension01Desde),(BW942&lt;=Suspension01Hasta),(BY942&gt;=Suspension01Desde),(BY942&lt;=Suspension01Hasta)),"Umbral_Externo",AND((BW942&gt;=Suspension01Desde),(BW942&lt;=Suspension01Hasta),(BY942&gt;=Suspension01Desde),(BY942&gt;=Suspension01Hasta)),"Umbral_Tardío")</f>
        <v>No_Umbral</v>
      </c>
      <c r="CA942" s="43" cm="1">
        <f t="array" ref="CA942">_xlfn.IFS(BZ942="Umbral_Anticipado",$BI942-Suspension01Desde+1,BZ942="Umbral_Interno",Suspension01Hasta-Suspension01Desde+1,BZ942="Umbral_Externo",BY942-$BH942+1,BZ942="Umbral_Tardío",Suspension01Hasta-$BH942+1,BZ942="No_Umbral",0)</f>
        <v>0</v>
      </c>
      <c r="CB942" s="42" cm="1">
        <f t="array" ref="CB942">_xlfn.IFS(BZ942="Umbral_Anticipado",Suspension01Hasta+CA942,BZ942="Umbral_Interno",BY942+CA942,BZ942="Umbral_Externo",Suspension01Hasta+CA942,BZ942="Umbral_Tardío",BY942+CA942,BZ942="No_Umbral",BY942)</f>
        <v>45620</v>
      </c>
      <c r="CC942" s="42" t="str" cm="1">
        <f t="array" ref="CC942">_xlfn.IFS(AND((BW942&lt;Suspension02Desde),(BW942&lt;Suspension02Hasta),(CB942&lt;Suspension02Desde),(CB942&lt;Suspension02Hasta)),"No_Umbral",AND((BW942&gt;Suspension02Desde),(BW942&gt;Suspension02Hasta),(CB942&gt;Suspension02Desde),(CB942&gt;Suspension02Hasta)),"No_Umbral",AND((BW942&lt;=Suspension02Desde),(BW942&lt;=Suspension02Hasta),(CB942&gt;=Suspension02Desde),(CB942&lt;=Suspension02Hasta)),"Umbral_Anticipado",AND((BW942&lt;=Suspension02Desde),(BW942&lt;=Suspension02Hasta),(CB942&gt;=Suspension02Desde),(CB942&gt;=Suspension02Hasta)),"Umbral_Interno",AND((BW942&gt;=Suspension02Desde),(BW942&lt;=Suspension02Hasta),(CB942&gt;=Suspension02Desde),(CB942&lt;=Suspension02Hasta)),"Umbral_Externo",AND((BW942&gt;=Suspension02Desde),(BW942&lt;=Suspension02Hasta),(CB942&gt;=Suspension02Desde),(CB942&gt;=Suspension02Hasta)),"Umbral_Tardío")</f>
        <v>No_Umbral</v>
      </c>
      <c r="CD942" s="43" cm="1">
        <f t="array" ref="CD942">_xlfn.IFS(CC942="Umbral_Anticipado",CB942-Suspension02Desde+1,CC942="Umbral_Interno",Suspension02Hasta-Suspension02Desde+1,CC942="Umbral_Externo",CB942-$BH942+1,CC942="Umbral_Tardío",Suspension02Hasta-$BH942+1,CC942="No_Umbral",0)</f>
        <v>0</v>
      </c>
      <c r="CE942" s="41" cm="1">
        <f t="array" ref="CE942">_xlfn.IFS(CC942="Umbral_Anticipado",Suspension02Hasta+CD942,CC942="Umbral_Interno",CB942+CD942,CC942="Umbral_Externo",Suspension02Hasta+CD942,CC942="Umbral_Tardío",CB942+CD942,CC942="No_Umbral",CB942)</f>
        <v>45620</v>
      </c>
      <c r="CF942" s="40">
        <f t="shared" si="212"/>
        <v>45625</v>
      </c>
    </row>
    <row r="943" spans="1:84" s="22" customFormat="1" ht="20.25" customHeight="1">
      <c r="A943" s="77" t="s">
        <v>5477</v>
      </c>
      <c r="B943" s="77" t="str">
        <f t="shared" si="205"/>
        <v>2022</v>
      </c>
      <c r="C943" s="77" t="s">
        <v>5478</v>
      </c>
      <c r="D943" s="77" t="s">
        <v>3547</v>
      </c>
      <c r="E943" s="77" t="s">
        <v>2832</v>
      </c>
      <c r="F943" s="77" t="s">
        <v>109</v>
      </c>
      <c r="G943" s="201">
        <v>44691</v>
      </c>
      <c r="H943" s="201">
        <v>45230</v>
      </c>
      <c r="I943" s="77" t="s">
        <v>299</v>
      </c>
      <c r="J943" s="77"/>
      <c r="K943" s="78">
        <v>46142</v>
      </c>
      <c r="L943" s="77" t="str">
        <f>VLOOKUP(MONTH($K943),TablaMeses[],2,FALSE)</f>
        <v>04 ABRIL</v>
      </c>
      <c r="M943" s="77">
        <f t="shared" si="215"/>
        <v>2026</v>
      </c>
      <c r="N943" s="77" t="s">
        <v>104</v>
      </c>
      <c r="O943" s="201" t="s">
        <v>104</v>
      </c>
      <c r="P943" s="77"/>
      <c r="Q943" s="77"/>
      <c r="R943" s="201"/>
      <c r="S943" s="77"/>
      <c r="T943" s="77"/>
      <c r="U943" s="201"/>
      <c r="V943" s="77"/>
      <c r="W943" s="77"/>
      <c r="X943" s="201"/>
      <c r="Y943" s="77"/>
      <c r="Z943" s="201"/>
      <c r="AA943" s="77"/>
      <c r="AB943" s="201"/>
      <c r="AC943" s="79" t="s">
        <v>104</v>
      </c>
      <c r="AD943" s="77" t="s">
        <v>104</v>
      </c>
      <c r="AE943" s="77" t="s">
        <v>104</v>
      </c>
      <c r="AF943" s="77" t="s">
        <v>104</v>
      </c>
      <c r="AG943" s="77"/>
      <c r="AH943" s="77"/>
      <c r="AI943" s="78" t="s">
        <v>104</v>
      </c>
      <c r="AJ943" s="77" t="s">
        <v>104</v>
      </c>
      <c r="AK943" s="77"/>
      <c r="AL943" s="77" t="s">
        <v>104</v>
      </c>
      <c r="AM943" s="78" t="s">
        <v>104</v>
      </c>
      <c r="AN943" s="77" t="s">
        <v>104</v>
      </c>
      <c r="AO943" s="77" t="s">
        <v>104</v>
      </c>
      <c r="AP943" s="77" t="s">
        <v>104</v>
      </c>
      <c r="AQ943" s="77" t="s">
        <v>104</v>
      </c>
      <c r="AR943" s="78" t="s">
        <v>104</v>
      </c>
      <c r="AS943" s="77" t="s">
        <v>104</v>
      </c>
      <c r="AT943" s="78" t="s">
        <v>104</v>
      </c>
      <c r="AU943" s="78" t="s">
        <v>104</v>
      </c>
      <c r="AV943" s="78">
        <v>45884</v>
      </c>
      <c r="AW943" s="77">
        <f t="shared" si="206"/>
        <v>33</v>
      </c>
      <c r="AX943" s="77">
        <f t="shared" si="216"/>
        <v>2025</v>
      </c>
      <c r="AY943" s="84" t="s">
        <v>116</v>
      </c>
      <c r="AZ943" s="81" t="s">
        <v>5479</v>
      </c>
      <c r="BC943" s="25" t="s">
        <v>1575</v>
      </c>
      <c r="BD943" s="25" t="s">
        <v>1430</v>
      </c>
      <c r="BE943" s="25">
        <v>120</v>
      </c>
      <c r="BF943" s="25">
        <v>60</v>
      </c>
      <c r="BG943" s="25">
        <v>730</v>
      </c>
      <c r="BH943" s="40">
        <f t="shared" si="217"/>
        <v>45230</v>
      </c>
      <c r="BI943" s="41">
        <f t="shared" si="207"/>
        <v>45350</v>
      </c>
      <c r="BJ943" s="42" t="str" cm="1">
        <f t="array" ref="BJ943">_xlfn.IFS(AND((BH943&lt;Suspension01Desde),(BH943&lt;Suspension01Hasta),(BI943&lt;Suspension01Desde),(BI943&lt;Suspension01Hasta)),"No_Umbral",AND((BH943&gt;Suspension01Desde),(BH943&gt;Suspension01Hasta),(BI943&gt;Suspension01Desde),(BI943&gt;Suspension01Hasta)),"No_Umbral",AND((BH943&lt;=Suspension01Desde),(BH943&lt;=Suspension01Hasta),(BI943&gt;=Suspension01Desde),(BI943&lt;=Suspension01Hasta)),"Umbral_Anticipado",AND((BH943&lt;=Suspension01Desde),(BH943&lt;=Suspension01Hasta),(BI943&gt;=Suspension01Desde),(BI943&gt;=Suspension01Hasta)),"Umbral_Interno",AND((BH943&gt;=Suspension01Desde),(BH943&lt;=Suspension01Hasta),(BI943&gt;=Suspension01Desde),(BI943&lt;=Suspension01Hasta)),"Umbral_Externo",AND((BH943&gt;=Suspension01Desde),(BH943&lt;=Suspension01Hasta),(BI943&gt;=Suspension01Desde),(BI943&gt;=Suspension01Hasta)),"Umbral_Tardío")</f>
        <v>No_Umbral</v>
      </c>
      <c r="BK943" s="43" cm="1">
        <f t="array" ref="BK943">_xlfn.IFS(BJ943="Umbral_Anticipado",$BI943-Suspension01Desde+1,BJ943="Umbral_Interno",Suspension01Hasta-Suspension01Desde+1,BJ943="Umbral_Externo",BI943-$BH943+1,BJ943="Umbral_Tardío",Suspension01Hasta-$BH943+1,BJ943="No_Umbral",0)</f>
        <v>0</v>
      </c>
      <c r="BL943" s="42" cm="1">
        <f t="array" ref="BL943">_xlfn.IFS(BJ943="Umbral_Anticipado",Suspension01Hasta+BK943,BJ943="Umbral_Interno",BI943+BK943,BJ943="Umbral_Externo",Suspension01Hasta+BK943,BJ943="Umbral_Tardío",BI943+BK943,BJ943="No_Umbral",BI943)</f>
        <v>45350</v>
      </c>
      <c r="BM943" s="42" t="str" cm="1">
        <f t="array" ref="BM943">_xlfn.IFS(AND((BH943&lt;Suspension02Desde),(BH943&lt;Suspension02Hasta),(BL943&lt;Suspension02Desde),(BL943&lt;Suspension02Hasta)),"No_Umbral",AND((BH943&gt;Suspension02Desde),(BH943&gt;Suspension02Hasta),(BL943&gt;Suspension02Desde),(BL943&gt;Suspension02Hasta)),"No_Umbral",AND((BH943&lt;=Suspension02Desde),(BH943&lt;=Suspension02Hasta),(BL943&gt;=Suspension02Desde),(BL943&lt;=Suspension02Hasta)),"Umbral_Anticipado",AND((BH943&lt;=Suspension02Desde),(BH943&lt;=Suspension02Hasta),(BL943&gt;=Suspension02Desde),(BL943&gt;=Suspension02Hasta)),"Umbral_Interno",AND((BH943&gt;=Suspension02Desde),(BH943&lt;=Suspension02Hasta),(BL943&gt;=Suspension02Desde),(BL943&lt;=Suspension02Hasta)),"Umbral_Externo",AND((BH943&gt;=Suspension02Desde),(BH943&lt;=Suspension02Hasta),(BL943&gt;=Suspension02Desde),(BL943&gt;=Suspension02Hasta)),"Umbral_Tardío")</f>
        <v>No_Umbral</v>
      </c>
      <c r="BN943" s="43" cm="1">
        <f t="array" ref="BN943">_xlfn.IFS(BM943="Umbral_Anticipado",BL943-Suspension02Desde+1,BM943="Umbral_Interno",Suspension02Hasta-Suspension02Desde+1,BM943="Umbral_Externo",BL943-$BH943+1,BM943="Umbral_Tardío",Suspension02Hasta-$BH943+1,BM943="No_Umbral",0)</f>
        <v>0</v>
      </c>
      <c r="BO943" s="41" cm="1">
        <f t="array" ref="BO943">_xlfn.IFS(BM943="Umbral_Anticipado",Suspension02Hasta+BN943,BM943="Umbral_Interno",BL943+BN943,BM943="Umbral_Externo",Suspension02Hasta+BN943,BM943="Umbral_Tardío",BL943+BN943,BM943="No_Umbral",BL943)</f>
        <v>45350</v>
      </c>
      <c r="BP943" s="40">
        <f t="shared" si="208"/>
        <v>45353</v>
      </c>
      <c r="BQ943" s="41">
        <f t="shared" si="209"/>
        <v>45410</v>
      </c>
      <c r="BR943" s="42" t="str" cm="1">
        <f t="array" ref="BR943">_xlfn.IFS(AND((BO943&lt;Suspension01Desde),(BO943&lt;Suspension01Hasta),(BQ943&lt;Suspension01Desde),(BQ943&lt;Suspension01Hasta)),"No_Umbral",AND((BO943&gt;Suspension01Desde),(BO943&gt;Suspension01Hasta),(BQ943&gt;Suspension01Desde),(BQ943&gt;Suspension01Hasta)),"No_Umbral",AND((BO943&lt;=Suspension01Desde),(BO943&lt;=Suspension01Hasta),(BQ943&gt;=Suspension01Desde),(BQ943&lt;=Suspension01Hasta)),"Umbral_Anticipado",AND((BO943&lt;=Suspension01Desde),(BO943&lt;=Suspension01Hasta),(BQ943&gt;=Suspension01Desde),(BQ943&gt;=Suspension01Hasta)),"Umbral_Interno",AND((BO943&gt;=Suspension01Desde),(BO943&lt;=Suspension01Hasta),(BQ943&gt;=Suspension01Desde),(BQ943&lt;=Suspension01Hasta)),"Umbral_Externo",AND((BO943&gt;=Suspension01Desde),(BO943&lt;=Suspension01Hasta),(BQ943&gt;=Suspension01Desde),(BQ943&gt;=Suspension01Hasta)),"Umbral_Tardío")</f>
        <v>No_Umbral</v>
      </c>
      <c r="BS943" s="43" cm="1">
        <f t="array" ref="BS943">_xlfn.IFS(BR943="Umbral_Anticipado",$BQ943-Suspension01Desde+1,BR943="Umbral_Interno",Suspension01Hasta-Suspension01Desde+1,BR943="Umbral_Externo",BQ943-$BO943+1,BR943="Umbral_Tardío",Suspension01Hasta-$BO943+1,BR943="No_Umbral",0)</f>
        <v>0</v>
      </c>
      <c r="BT943" s="42" cm="1">
        <f t="array" ref="BT943">_xlfn.IFS(BR943="Umbral_Anticipado",Suspension01Hasta+BS943,BR943="Umbral_Interno",BQ943+BS943,BR943="Umbral_Externo",Suspension01Hasta+BS943,BR943="Umbral_Tardío",BQ943+BS943,BR943="No_Umbral",BQ943)</f>
        <v>45410</v>
      </c>
      <c r="BU943" s="42" t="str" cm="1">
        <f t="array" ref="BU943">_xlfn.IFS(AND((BO943&lt;Suspension02Desde),(BO943&lt;Suspension02Hasta),(BT943&lt;Suspension02Desde),(BT943&lt;Suspension02Hasta)),"No_Umbral",AND((BO943&gt;Suspension02Desde),(BO943&gt;Suspension02Hasta),(BT943&gt;Suspension02Desde),(BT943&gt;Suspension02Hasta)),"No_Umbral",AND((BO943&lt;=Suspension02Desde),(BO943&lt;=Suspension02Hasta),(BT943&gt;=Suspension02Desde),(BT943&lt;=Suspension02Hasta)),"Umbral_Anticipado",AND((BO943&lt;=Suspension02Desde),(BO943&lt;=Suspension02Hasta),(BT943&gt;=Suspension02Desde),(BT943&gt;=Suspension02Hasta)),"Umbral_Interno",AND((BO943&gt;=Suspension02Desde),(BO943&lt;=Suspension02Hasta),(BT943&gt;=Suspension02Desde),(BT943&lt;=Suspension02Hasta)),"Umbral_Externo",AND((BO943&gt;=Suspension02Desde),(BO943&lt;=Suspension02Hasta),(BT943&gt;=Suspension02Desde),(BT943&gt;=Suspension02Hasta)),"Umbral_Tardío")</f>
        <v>No_Umbral</v>
      </c>
      <c r="BV943" s="43" cm="1">
        <f t="array" ref="BV943">_xlfn.IFS(BU943="Umbral_Anticipado",BT943-Suspension02Desde+1,BU943="Umbral_Interno",Suspension02Hasta-Suspension02Desde+1,BU943="Umbral_Externo",BT943-$BO943+1,BU943="Umbral_Tardío",Suspension02Hasta-$BO943+1,BU943="No_Umbral",0)</f>
        <v>0</v>
      </c>
      <c r="BW943" s="41" cm="1">
        <f t="array" ref="BW943">_xlfn.IFS(BU943="Umbral_Anticipado",Suspension02Hasta+BV943,BU943="Umbral_Interno",BT943+BV943,BU943="Umbral_Externo",Suspension02Hasta+BV943,BU943="Umbral_Tardío",BT943+BV943,BU943="No_Umbral",BT943)</f>
        <v>45410</v>
      </c>
      <c r="BX943" s="40">
        <f t="shared" si="210"/>
        <v>45384</v>
      </c>
      <c r="BY943" s="41">
        <f t="shared" si="211"/>
        <v>46140</v>
      </c>
      <c r="BZ943" s="42" t="str" cm="1">
        <f t="array" ref="BZ943">_xlfn.IFS(AND((BW943&lt;Suspension01Desde),(BW943&lt;Suspension01Hasta),(BY943&lt;Suspension01Desde),(BY943&lt;Suspension01Hasta)),"No_Umbral",AND((BW943&gt;Suspension01Desde),(BW943&gt;Suspension01Hasta),(BY943&gt;Suspension01Desde),(BY943&gt;Suspension01Hasta)),"No_Umbral",AND((BW943&lt;=Suspension01Desde),(BW943&lt;=Suspension01Hasta),(BY943&gt;=Suspension01Desde),(BY943&lt;=Suspension01Hasta)),"Umbral_Anticipado",AND((BW943&lt;=Suspension01Desde),(BW943&lt;=Suspension01Hasta),(BY943&gt;=Suspension01Desde),(BY943&gt;=Suspension01Hasta)),"Umbral_Interno",AND((BW943&gt;=Suspension01Desde),(BW943&lt;=Suspension01Hasta),(BY943&gt;=Suspension01Desde),(BY943&lt;=Suspension01Hasta)),"Umbral_Externo",AND((BW943&gt;=Suspension01Desde),(BW943&lt;=Suspension01Hasta),(BY943&gt;=Suspension01Desde),(BY943&gt;=Suspension01Hasta)),"Umbral_Tardío")</f>
        <v>No_Umbral</v>
      </c>
      <c r="CA943" s="43" cm="1">
        <f t="array" ref="CA943">_xlfn.IFS(BZ943="Umbral_Anticipado",$BI943-Suspension01Desde+1,BZ943="Umbral_Interno",Suspension01Hasta-Suspension01Desde+1,BZ943="Umbral_Externo",BY943-$BH943+1,BZ943="Umbral_Tardío",Suspension01Hasta-$BH943+1,BZ943="No_Umbral",0)</f>
        <v>0</v>
      </c>
      <c r="CB943" s="42" cm="1">
        <f t="array" ref="CB943">_xlfn.IFS(BZ943="Umbral_Anticipado",Suspension01Hasta+CA943,BZ943="Umbral_Interno",BY943+CA943,BZ943="Umbral_Externo",Suspension01Hasta+CA943,BZ943="Umbral_Tardío",BY943+CA943,BZ943="No_Umbral",BY943)</f>
        <v>46140</v>
      </c>
      <c r="CC943" s="42" t="str" cm="1">
        <f t="array" ref="CC943">_xlfn.IFS(AND((BW943&lt;Suspension02Desde),(BW943&lt;Suspension02Hasta),(CB943&lt;Suspension02Desde),(CB943&lt;Suspension02Hasta)),"No_Umbral",AND((BW943&gt;Suspension02Desde),(BW943&gt;Suspension02Hasta),(CB943&gt;Suspension02Desde),(CB943&gt;Suspension02Hasta)),"No_Umbral",AND((BW943&lt;=Suspension02Desde),(BW943&lt;=Suspension02Hasta),(CB943&gt;=Suspension02Desde),(CB943&lt;=Suspension02Hasta)),"Umbral_Anticipado",AND((BW943&lt;=Suspension02Desde),(BW943&lt;=Suspension02Hasta),(CB943&gt;=Suspension02Desde),(CB943&gt;=Suspension02Hasta)),"Umbral_Interno",AND((BW943&gt;=Suspension02Desde),(BW943&lt;=Suspension02Hasta),(CB943&gt;=Suspension02Desde),(CB943&lt;=Suspension02Hasta)),"Umbral_Externo",AND((BW943&gt;=Suspension02Desde),(BW943&lt;=Suspension02Hasta),(CB943&gt;=Suspension02Desde),(CB943&gt;=Suspension02Hasta)),"Umbral_Tardío")</f>
        <v>No_Umbral</v>
      </c>
      <c r="CD943" s="43" cm="1">
        <f t="array" ref="CD943">_xlfn.IFS(CC943="Umbral_Anticipado",CB943-Suspension02Desde+1,CC943="Umbral_Interno",Suspension02Hasta-Suspension02Desde+1,CC943="Umbral_Externo",CB943-$BH943+1,CC943="Umbral_Tardío",Suspension02Hasta-$BH943+1,CC943="No_Umbral",0)</f>
        <v>0</v>
      </c>
      <c r="CE943" s="41" cm="1">
        <f t="array" ref="CE943">_xlfn.IFS(CC943="Umbral_Anticipado",Suspension02Hasta+CD943,CC943="Umbral_Interno",CB943+CD943,CC943="Umbral_Externo",Suspension02Hasta+CD943,CC943="Umbral_Tardío",CB943+CD943,CC943="No_Umbral",CB943)</f>
        <v>46140</v>
      </c>
      <c r="CF943" s="40">
        <f t="shared" si="212"/>
        <v>46114</v>
      </c>
    </row>
    <row r="944" spans="1:84" s="22" customFormat="1" ht="20.25" customHeight="1">
      <c r="A944" s="77" t="s">
        <v>5480</v>
      </c>
      <c r="B944" s="77" t="str">
        <f t="shared" si="205"/>
        <v>2020</v>
      </c>
      <c r="C944" s="94" t="s">
        <v>5446</v>
      </c>
      <c r="D944" s="77" t="s">
        <v>5447</v>
      </c>
      <c r="E944" s="77" t="s">
        <v>293</v>
      </c>
      <c r="F944" s="77" t="s">
        <v>130</v>
      </c>
      <c r="G944" s="201">
        <v>44302</v>
      </c>
      <c r="H944" s="201">
        <v>45055</v>
      </c>
      <c r="I944" s="77" t="s">
        <v>131</v>
      </c>
      <c r="J944" s="77" t="s">
        <v>93</v>
      </c>
      <c r="K944" s="78">
        <v>45970</v>
      </c>
      <c r="L944" s="77" t="str">
        <f>VLOOKUP(MONTH($K944),TablaMeses[],2,FALSE)</f>
        <v>11 NOVIEMBRE</v>
      </c>
      <c r="M944" s="77">
        <f t="shared" si="215"/>
        <v>2025</v>
      </c>
      <c r="N944" s="77" t="s">
        <v>167</v>
      </c>
      <c r="O944" s="201" t="s">
        <v>5481</v>
      </c>
      <c r="P944" s="77" t="s">
        <v>1027</v>
      </c>
      <c r="Q944" s="77" t="s">
        <v>167</v>
      </c>
      <c r="R944" s="201" t="s">
        <v>3995</v>
      </c>
      <c r="S944" s="77" t="s">
        <v>5482</v>
      </c>
      <c r="T944" s="77"/>
      <c r="U944" s="201"/>
      <c r="V944" s="77"/>
      <c r="W944" s="77"/>
      <c r="X944" s="201"/>
      <c r="Y944" s="77" t="s">
        <v>170</v>
      </c>
      <c r="Z944" s="201">
        <v>45788</v>
      </c>
      <c r="AA944" s="77" t="s">
        <v>167</v>
      </c>
      <c r="AB944" s="201">
        <v>45849</v>
      </c>
      <c r="AC944" s="79">
        <v>45849</v>
      </c>
      <c r="AD944" s="77" t="s">
        <v>145</v>
      </c>
      <c r="AE944" s="77" t="s">
        <v>104</v>
      </c>
      <c r="AF944" s="77" t="s">
        <v>104</v>
      </c>
      <c r="AG944" s="80" t="s">
        <v>5483</v>
      </c>
      <c r="AH944" s="77"/>
      <c r="AI944" s="78" t="s">
        <v>104</v>
      </c>
      <c r="AJ944" s="77" t="s">
        <v>104</v>
      </c>
      <c r="AK944" s="77"/>
      <c r="AL944" s="77" t="s">
        <v>104</v>
      </c>
      <c r="AM944" s="78" t="s">
        <v>104</v>
      </c>
      <c r="AN944" s="77" t="s">
        <v>104</v>
      </c>
      <c r="AO944" s="77" t="s">
        <v>104</v>
      </c>
      <c r="AP944" s="77" t="s">
        <v>104</v>
      </c>
      <c r="AQ944" s="77" t="s">
        <v>104</v>
      </c>
      <c r="AR944" s="78" t="s">
        <v>104</v>
      </c>
      <c r="AS944" s="77" t="s">
        <v>104</v>
      </c>
      <c r="AT944" s="78" t="s">
        <v>104</v>
      </c>
      <c r="AU944" s="78" t="s">
        <v>104</v>
      </c>
      <c r="AV944" s="78">
        <v>45993</v>
      </c>
      <c r="AW944" s="77">
        <f t="shared" si="206"/>
        <v>49</v>
      </c>
      <c r="AX944" s="77">
        <f t="shared" si="216"/>
        <v>2025</v>
      </c>
      <c r="AY944" s="84" t="s">
        <v>103</v>
      </c>
      <c r="AZ944" s="81" t="s">
        <v>5451</v>
      </c>
      <c r="BC944" s="25" t="s">
        <v>1575</v>
      </c>
      <c r="BD944" s="25" t="s">
        <v>1430</v>
      </c>
      <c r="BE944" s="25">
        <v>120</v>
      </c>
      <c r="BF944" s="25">
        <v>60</v>
      </c>
      <c r="BG944" s="25">
        <v>730</v>
      </c>
      <c r="BH944" s="40">
        <f t="shared" si="217"/>
        <v>45055</v>
      </c>
      <c r="BI944" s="41">
        <f t="shared" si="207"/>
        <v>45175</v>
      </c>
      <c r="BJ944" s="42" t="str" cm="1">
        <f t="array" ref="BJ944">_xlfn.IFS(AND((BH944&lt;Suspension01Desde),(BH944&lt;Suspension01Hasta),(BI944&lt;Suspension01Desde),(BI944&lt;Suspension01Hasta)),"No_Umbral",AND((BH944&gt;Suspension01Desde),(BH944&gt;Suspension01Hasta),(BI944&gt;Suspension01Desde),(BI944&gt;Suspension01Hasta)),"No_Umbral",AND((BH944&lt;=Suspension01Desde),(BH944&lt;=Suspension01Hasta),(BI944&gt;=Suspension01Desde),(BI944&lt;=Suspension01Hasta)),"Umbral_Anticipado",AND((BH944&lt;=Suspension01Desde),(BH944&lt;=Suspension01Hasta),(BI944&gt;=Suspension01Desde),(BI944&gt;=Suspension01Hasta)),"Umbral_Interno",AND((BH944&gt;=Suspension01Desde),(BH944&lt;=Suspension01Hasta),(BI944&gt;=Suspension01Desde),(BI944&lt;=Suspension01Hasta)),"Umbral_Externo",AND((BH944&gt;=Suspension01Desde),(BH944&lt;=Suspension01Hasta),(BI944&gt;=Suspension01Desde),(BI944&gt;=Suspension01Hasta)),"Umbral_Tardío")</f>
        <v>No_Umbral</v>
      </c>
      <c r="BK944" s="43" cm="1">
        <f t="array" ref="BK944">_xlfn.IFS(BJ944="Umbral_Anticipado",$BI944-Suspension01Desde+1,BJ944="Umbral_Interno",Suspension01Hasta-Suspension01Desde+1,BJ944="Umbral_Externo",BI944-$BH944+1,BJ944="Umbral_Tardío",Suspension01Hasta-$BH944+1,BJ944="No_Umbral",0)</f>
        <v>0</v>
      </c>
      <c r="BL944" s="42" cm="1">
        <f t="array" ref="BL944">_xlfn.IFS(BJ944="Umbral_Anticipado",Suspension01Hasta+BK944,BJ944="Umbral_Interno",BI944+BK944,BJ944="Umbral_Externo",Suspension01Hasta+BK944,BJ944="Umbral_Tardío",BI944+BK944,BJ944="No_Umbral",BI944)</f>
        <v>45175</v>
      </c>
      <c r="BM944" s="42" t="str" cm="1">
        <f t="array" ref="BM944">_xlfn.IFS(AND((BH944&lt;Suspension02Desde),(BH944&lt;Suspension02Hasta),(BL944&lt;Suspension02Desde),(BL944&lt;Suspension02Hasta)),"No_Umbral",AND((BH944&gt;Suspension02Desde),(BH944&gt;Suspension02Hasta),(BL944&gt;Suspension02Desde),(BL944&gt;Suspension02Hasta)),"No_Umbral",AND((BH944&lt;=Suspension02Desde),(BH944&lt;=Suspension02Hasta),(BL944&gt;=Suspension02Desde),(BL944&lt;=Suspension02Hasta)),"Umbral_Anticipado",AND((BH944&lt;=Suspension02Desde),(BH944&lt;=Suspension02Hasta),(BL944&gt;=Suspension02Desde),(BL944&gt;=Suspension02Hasta)),"Umbral_Interno",AND((BH944&gt;=Suspension02Desde),(BH944&lt;=Suspension02Hasta),(BL944&gt;=Suspension02Desde),(BL944&lt;=Suspension02Hasta)),"Umbral_Externo",AND((BH944&gt;=Suspension02Desde),(BH944&lt;=Suspension02Hasta),(BL944&gt;=Suspension02Desde),(BL944&gt;=Suspension02Hasta)),"Umbral_Tardío")</f>
        <v>No_Umbral</v>
      </c>
      <c r="BN944" s="43" cm="1">
        <f t="array" ref="BN944">_xlfn.IFS(BM944="Umbral_Anticipado",BL944-Suspension02Desde+1,BM944="Umbral_Interno",Suspension02Hasta-Suspension02Desde+1,BM944="Umbral_Externo",BL944-$BH944+1,BM944="Umbral_Tardío",Suspension02Hasta-$BH944+1,BM944="No_Umbral",0)</f>
        <v>0</v>
      </c>
      <c r="BO944" s="41" cm="1">
        <f t="array" ref="BO944">_xlfn.IFS(BM944="Umbral_Anticipado",Suspension02Hasta+BN944,BM944="Umbral_Interno",BL944+BN944,BM944="Umbral_Externo",Suspension02Hasta+BN944,BM944="Umbral_Tardío",BL944+BN944,BM944="No_Umbral",BL944)</f>
        <v>45175</v>
      </c>
      <c r="BP944" s="40">
        <f t="shared" si="208"/>
        <v>45178</v>
      </c>
      <c r="BQ944" s="41">
        <f t="shared" si="209"/>
        <v>45235</v>
      </c>
      <c r="BR944" s="42" t="str" cm="1">
        <f t="array" ref="BR944">_xlfn.IFS(AND((BO944&lt;Suspension01Desde),(BO944&lt;Suspension01Hasta),(BQ944&lt;Suspension01Desde),(BQ944&lt;Suspension01Hasta)),"No_Umbral",AND((BO944&gt;Suspension01Desde),(BO944&gt;Suspension01Hasta),(BQ944&gt;Suspension01Desde),(BQ944&gt;Suspension01Hasta)),"No_Umbral",AND((BO944&lt;=Suspension01Desde),(BO944&lt;=Suspension01Hasta),(BQ944&gt;=Suspension01Desde),(BQ944&lt;=Suspension01Hasta)),"Umbral_Anticipado",AND((BO944&lt;=Suspension01Desde),(BO944&lt;=Suspension01Hasta),(BQ944&gt;=Suspension01Desde),(BQ944&gt;=Suspension01Hasta)),"Umbral_Interno",AND((BO944&gt;=Suspension01Desde),(BO944&lt;=Suspension01Hasta),(BQ944&gt;=Suspension01Desde),(BQ944&lt;=Suspension01Hasta)),"Umbral_Externo",AND((BO944&gt;=Suspension01Desde),(BO944&lt;=Suspension01Hasta),(BQ944&gt;=Suspension01Desde),(BQ944&gt;=Suspension01Hasta)),"Umbral_Tardío")</f>
        <v>No_Umbral</v>
      </c>
      <c r="BS944" s="43" cm="1">
        <f t="array" ref="BS944">_xlfn.IFS(BR944="Umbral_Anticipado",$BQ944-Suspension01Desde+1,BR944="Umbral_Interno",Suspension01Hasta-Suspension01Desde+1,BR944="Umbral_Externo",BQ944-$BO944+1,BR944="Umbral_Tardío",Suspension01Hasta-$BO944+1,BR944="No_Umbral",0)</f>
        <v>0</v>
      </c>
      <c r="BT944" s="42" cm="1">
        <f t="array" ref="BT944">_xlfn.IFS(BR944="Umbral_Anticipado",Suspension01Hasta+BS944,BR944="Umbral_Interno",BQ944+BS944,BR944="Umbral_Externo",Suspension01Hasta+BS944,BR944="Umbral_Tardío",BQ944+BS944,BR944="No_Umbral",BQ944)</f>
        <v>45235</v>
      </c>
      <c r="BU944" s="42" t="str" cm="1">
        <f t="array" ref="BU944">_xlfn.IFS(AND((BO944&lt;Suspension02Desde),(BO944&lt;Suspension02Hasta),(BT944&lt;Suspension02Desde),(BT944&lt;Suspension02Hasta)),"No_Umbral",AND((BO944&gt;Suspension02Desde),(BO944&gt;Suspension02Hasta),(BT944&gt;Suspension02Desde),(BT944&gt;Suspension02Hasta)),"No_Umbral",AND((BO944&lt;=Suspension02Desde),(BO944&lt;=Suspension02Hasta),(BT944&gt;=Suspension02Desde),(BT944&lt;=Suspension02Hasta)),"Umbral_Anticipado",AND((BO944&lt;=Suspension02Desde),(BO944&lt;=Suspension02Hasta),(BT944&gt;=Suspension02Desde),(BT944&gt;=Suspension02Hasta)),"Umbral_Interno",AND((BO944&gt;=Suspension02Desde),(BO944&lt;=Suspension02Hasta),(BT944&gt;=Suspension02Desde),(BT944&lt;=Suspension02Hasta)),"Umbral_Externo",AND((BO944&gt;=Suspension02Desde),(BO944&lt;=Suspension02Hasta),(BT944&gt;=Suspension02Desde),(BT944&gt;=Suspension02Hasta)),"Umbral_Tardío")</f>
        <v>No_Umbral</v>
      </c>
      <c r="BV944" s="43" cm="1">
        <f t="array" ref="BV944">_xlfn.IFS(BU944="Umbral_Anticipado",BT944-Suspension02Desde+1,BU944="Umbral_Interno",Suspension02Hasta-Suspension02Desde+1,BU944="Umbral_Externo",BT944-$BO944+1,BU944="Umbral_Tardío",Suspension02Hasta-$BO944+1,BU944="No_Umbral",0)</f>
        <v>0</v>
      </c>
      <c r="BW944" s="41" cm="1">
        <f t="array" ref="BW944">_xlfn.IFS(BU944="Umbral_Anticipado",Suspension02Hasta+BV944,BU944="Umbral_Interno",BT944+BV944,BU944="Umbral_Externo",Suspension02Hasta+BV944,BU944="Umbral_Tardío",BT944+BV944,BU944="No_Umbral",BT944)</f>
        <v>45235</v>
      </c>
      <c r="BX944" s="40">
        <f t="shared" si="210"/>
        <v>45239</v>
      </c>
      <c r="BY944" s="41">
        <f t="shared" si="211"/>
        <v>45965</v>
      </c>
      <c r="BZ944" s="42" t="str" cm="1">
        <f t="array" ref="BZ944">_xlfn.IFS(AND((BW944&lt;Suspension01Desde),(BW944&lt;Suspension01Hasta),(BY944&lt;Suspension01Desde),(BY944&lt;Suspension01Hasta)),"No_Umbral",AND((BW944&gt;Suspension01Desde),(BW944&gt;Suspension01Hasta),(BY944&gt;Suspension01Desde),(BY944&gt;Suspension01Hasta)),"No_Umbral",AND((BW944&lt;=Suspension01Desde),(BW944&lt;=Suspension01Hasta),(BY944&gt;=Suspension01Desde),(BY944&lt;=Suspension01Hasta)),"Umbral_Anticipado",AND((BW944&lt;=Suspension01Desde),(BW944&lt;=Suspension01Hasta),(BY944&gt;=Suspension01Desde),(BY944&gt;=Suspension01Hasta)),"Umbral_Interno",AND((BW944&gt;=Suspension01Desde),(BW944&lt;=Suspension01Hasta),(BY944&gt;=Suspension01Desde),(BY944&lt;=Suspension01Hasta)),"Umbral_Externo",AND((BW944&gt;=Suspension01Desde),(BW944&lt;=Suspension01Hasta),(BY944&gt;=Suspension01Desde),(BY944&gt;=Suspension01Hasta)),"Umbral_Tardío")</f>
        <v>No_Umbral</v>
      </c>
      <c r="CA944" s="43" cm="1">
        <f t="array" ref="CA944">_xlfn.IFS(BZ944="Umbral_Anticipado",$BI944-Suspension01Desde+1,BZ944="Umbral_Interno",Suspension01Hasta-Suspension01Desde+1,BZ944="Umbral_Externo",BY944-$BH944+1,BZ944="Umbral_Tardío",Suspension01Hasta-$BH944+1,BZ944="No_Umbral",0)</f>
        <v>0</v>
      </c>
      <c r="CB944" s="42" cm="1">
        <f t="array" ref="CB944">_xlfn.IFS(BZ944="Umbral_Anticipado",Suspension01Hasta+CA944,BZ944="Umbral_Interno",BY944+CA944,BZ944="Umbral_Externo",Suspension01Hasta+CA944,BZ944="Umbral_Tardío",BY944+CA944,BZ944="No_Umbral",BY944)</f>
        <v>45965</v>
      </c>
      <c r="CC944" s="42" t="str" cm="1">
        <f t="array" ref="CC944">_xlfn.IFS(AND((BW944&lt;Suspension02Desde),(BW944&lt;Suspension02Hasta),(CB944&lt;Suspension02Desde),(CB944&lt;Suspension02Hasta)),"No_Umbral",AND((BW944&gt;Suspension02Desde),(BW944&gt;Suspension02Hasta),(CB944&gt;Suspension02Desde),(CB944&gt;Suspension02Hasta)),"No_Umbral",AND((BW944&lt;=Suspension02Desde),(BW944&lt;=Suspension02Hasta),(CB944&gt;=Suspension02Desde),(CB944&lt;=Suspension02Hasta)),"Umbral_Anticipado",AND((BW944&lt;=Suspension02Desde),(BW944&lt;=Suspension02Hasta),(CB944&gt;=Suspension02Desde),(CB944&gt;=Suspension02Hasta)),"Umbral_Interno",AND((BW944&gt;=Suspension02Desde),(BW944&lt;=Suspension02Hasta),(CB944&gt;=Suspension02Desde),(CB944&lt;=Suspension02Hasta)),"Umbral_Externo",AND((BW944&gt;=Suspension02Desde),(BW944&lt;=Suspension02Hasta),(CB944&gt;=Suspension02Desde),(CB944&gt;=Suspension02Hasta)),"Umbral_Tardío")</f>
        <v>No_Umbral</v>
      </c>
      <c r="CD944" s="43" cm="1">
        <f t="array" ref="CD944">_xlfn.IFS(CC944="Umbral_Anticipado",CB944-Suspension02Desde+1,CC944="Umbral_Interno",Suspension02Hasta-Suspension02Desde+1,CC944="Umbral_Externo",CB944-$BH944+1,CC944="Umbral_Tardío",Suspension02Hasta-$BH944+1,CC944="No_Umbral",0)</f>
        <v>0</v>
      </c>
      <c r="CE944" s="41" cm="1">
        <f t="array" ref="CE944">_xlfn.IFS(CC944="Umbral_Anticipado",Suspension02Hasta+CD944,CC944="Umbral_Interno",CB944+CD944,CC944="Umbral_Externo",Suspension02Hasta+CD944,CC944="Umbral_Tardío",CB944+CD944,CC944="No_Umbral",CB944)</f>
        <v>45965</v>
      </c>
      <c r="CF944" s="40">
        <f t="shared" si="212"/>
        <v>45970</v>
      </c>
    </row>
    <row r="945" spans="1:84" s="22" customFormat="1" ht="20.25" customHeight="1">
      <c r="A945" s="77" t="s">
        <v>5484</v>
      </c>
      <c r="B945" s="77" t="str">
        <f t="shared" si="205"/>
        <v>2020</v>
      </c>
      <c r="C945" s="77" t="s">
        <v>5485</v>
      </c>
      <c r="D945" s="77" t="s">
        <v>5486</v>
      </c>
      <c r="E945" s="77" t="s">
        <v>293</v>
      </c>
      <c r="F945" s="77" t="s">
        <v>130</v>
      </c>
      <c r="G945" s="201">
        <v>44291</v>
      </c>
      <c r="H945" s="201">
        <v>45107</v>
      </c>
      <c r="I945" s="77" t="s">
        <v>131</v>
      </c>
      <c r="J945" s="77" t="s">
        <v>166</v>
      </c>
      <c r="K945" s="78">
        <v>46021</v>
      </c>
      <c r="L945" s="77" t="str">
        <f>VLOOKUP(MONTH($K945),TablaMeses[],2,FALSE)</f>
        <v>12 DICIEMBRE</v>
      </c>
      <c r="M945" s="77">
        <f t="shared" si="215"/>
        <v>2025</v>
      </c>
      <c r="N945" s="77" t="s">
        <v>167</v>
      </c>
      <c r="O945" s="201">
        <v>46002</v>
      </c>
      <c r="P945" s="77" t="s">
        <v>1027</v>
      </c>
      <c r="Q945" s="77" t="s">
        <v>167</v>
      </c>
      <c r="R945" s="201" t="s">
        <v>5487</v>
      </c>
      <c r="S945" s="77" t="s">
        <v>5488</v>
      </c>
      <c r="T945" s="77"/>
      <c r="U945" s="201"/>
      <c r="V945" s="77"/>
      <c r="W945" s="77"/>
      <c r="X945" s="201"/>
      <c r="Y945" s="77" t="s">
        <v>170</v>
      </c>
      <c r="Z945" s="201">
        <v>45912</v>
      </c>
      <c r="AA945" s="77" t="s">
        <v>167</v>
      </c>
      <c r="AB945" s="201" t="s">
        <v>5489</v>
      </c>
      <c r="AC945" s="79" t="s">
        <v>5489</v>
      </c>
      <c r="AD945" s="77" t="s">
        <v>145</v>
      </c>
      <c r="AE945" s="77" t="s">
        <v>104</v>
      </c>
      <c r="AF945" s="77" t="s">
        <v>104</v>
      </c>
      <c r="AG945" s="80" t="s">
        <v>5490</v>
      </c>
      <c r="AH945" s="77"/>
      <c r="AI945" s="78" t="s">
        <v>104</v>
      </c>
      <c r="AJ945" s="77" t="s">
        <v>104</v>
      </c>
      <c r="AK945" s="77"/>
      <c r="AL945" s="77" t="s">
        <v>104</v>
      </c>
      <c r="AM945" s="78" t="s">
        <v>104</v>
      </c>
      <c r="AN945" s="77" t="s">
        <v>104</v>
      </c>
      <c r="AO945" s="77" t="s">
        <v>104</v>
      </c>
      <c r="AP945" s="77" t="s">
        <v>104</v>
      </c>
      <c r="AQ945" s="77" t="s">
        <v>104</v>
      </c>
      <c r="AR945" s="78" t="s">
        <v>104</v>
      </c>
      <c r="AS945" s="77" t="s">
        <v>104</v>
      </c>
      <c r="AT945" s="78" t="s">
        <v>104</v>
      </c>
      <c r="AU945" s="78" t="s">
        <v>104</v>
      </c>
      <c r="AV945" s="78">
        <v>46009</v>
      </c>
      <c r="AW945" s="77">
        <f t="shared" si="206"/>
        <v>51</v>
      </c>
      <c r="AX945" s="77">
        <f t="shared" si="216"/>
        <v>2025</v>
      </c>
      <c r="AY945" s="84" t="s">
        <v>103</v>
      </c>
      <c r="AZ945" s="81"/>
      <c r="BC945" s="25" t="s">
        <v>1575</v>
      </c>
      <c r="BD945" s="25" t="s">
        <v>1430</v>
      </c>
      <c r="BE945" s="25">
        <v>120</v>
      </c>
      <c r="BF945" s="25">
        <v>60</v>
      </c>
      <c r="BG945" s="25">
        <v>730</v>
      </c>
      <c r="BH945" s="40">
        <f t="shared" si="217"/>
        <v>45107</v>
      </c>
      <c r="BI945" s="41">
        <f t="shared" si="207"/>
        <v>45227</v>
      </c>
      <c r="BJ945" s="42" t="str" cm="1">
        <f t="array" ref="BJ945">_xlfn.IFS(AND((BH945&lt;Suspension01Desde),(BH945&lt;Suspension01Hasta),(BI945&lt;Suspension01Desde),(BI945&lt;Suspension01Hasta)),"No_Umbral",AND((BH945&gt;Suspension01Desde),(BH945&gt;Suspension01Hasta),(BI945&gt;Suspension01Desde),(BI945&gt;Suspension01Hasta)),"No_Umbral",AND((BH945&lt;=Suspension01Desde),(BH945&lt;=Suspension01Hasta),(BI945&gt;=Suspension01Desde),(BI945&lt;=Suspension01Hasta)),"Umbral_Anticipado",AND((BH945&lt;=Suspension01Desde),(BH945&lt;=Suspension01Hasta),(BI945&gt;=Suspension01Desde),(BI945&gt;=Suspension01Hasta)),"Umbral_Interno",AND((BH945&gt;=Suspension01Desde),(BH945&lt;=Suspension01Hasta),(BI945&gt;=Suspension01Desde),(BI945&lt;=Suspension01Hasta)),"Umbral_Externo",AND((BH945&gt;=Suspension01Desde),(BH945&lt;=Suspension01Hasta),(BI945&gt;=Suspension01Desde),(BI945&gt;=Suspension01Hasta)),"Umbral_Tardío")</f>
        <v>No_Umbral</v>
      </c>
      <c r="BK945" s="43" cm="1">
        <f t="array" ref="BK945">_xlfn.IFS(BJ945="Umbral_Anticipado",$BI945-Suspension01Desde+1,BJ945="Umbral_Interno",Suspension01Hasta-Suspension01Desde+1,BJ945="Umbral_Externo",BI945-$BH945+1,BJ945="Umbral_Tardío",Suspension01Hasta-$BH945+1,BJ945="No_Umbral",0)</f>
        <v>0</v>
      </c>
      <c r="BL945" s="42" cm="1">
        <f t="array" ref="BL945">_xlfn.IFS(BJ945="Umbral_Anticipado",Suspension01Hasta+BK945,BJ945="Umbral_Interno",BI945+BK945,BJ945="Umbral_Externo",Suspension01Hasta+BK945,BJ945="Umbral_Tardío",BI945+BK945,BJ945="No_Umbral",BI945)</f>
        <v>45227</v>
      </c>
      <c r="BM945" s="42" t="str" cm="1">
        <f t="array" ref="BM945">_xlfn.IFS(AND((BH945&lt;Suspension02Desde),(BH945&lt;Suspension02Hasta),(BL945&lt;Suspension02Desde),(BL945&lt;Suspension02Hasta)),"No_Umbral",AND((BH945&gt;Suspension02Desde),(BH945&gt;Suspension02Hasta),(BL945&gt;Suspension02Desde),(BL945&gt;Suspension02Hasta)),"No_Umbral",AND((BH945&lt;=Suspension02Desde),(BH945&lt;=Suspension02Hasta),(BL945&gt;=Suspension02Desde),(BL945&lt;=Suspension02Hasta)),"Umbral_Anticipado",AND((BH945&lt;=Suspension02Desde),(BH945&lt;=Suspension02Hasta),(BL945&gt;=Suspension02Desde),(BL945&gt;=Suspension02Hasta)),"Umbral_Interno",AND((BH945&gt;=Suspension02Desde),(BH945&lt;=Suspension02Hasta),(BL945&gt;=Suspension02Desde),(BL945&lt;=Suspension02Hasta)),"Umbral_Externo",AND((BH945&gt;=Suspension02Desde),(BH945&lt;=Suspension02Hasta),(BL945&gt;=Suspension02Desde),(BL945&gt;=Suspension02Hasta)),"Umbral_Tardío")</f>
        <v>No_Umbral</v>
      </c>
      <c r="BN945" s="43" cm="1">
        <f t="array" ref="BN945">_xlfn.IFS(BM945="Umbral_Anticipado",BL945-Suspension02Desde+1,BM945="Umbral_Interno",Suspension02Hasta-Suspension02Desde+1,BM945="Umbral_Externo",BL945-$BH945+1,BM945="Umbral_Tardío",Suspension02Hasta-$BH945+1,BM945="No_Umbral",0)</f>
        <v>0</v>
      </c>
      <c r="BO945" s="41" cm="1">
        <f t="array" ref="BO945">_xlfn.IFS(BM945="Umbral_Anticipado",Suspension02Hasta+BN945,BM945="Umbral_Interno",BL945+BN945,BM945="Umbral_Externo",Suspension02Hasta+BN945,BM945="Umbral_Tardío",BL945+BN945,BM945="No_Umbral",BL945)</f>
        <v>45227</v>
      </c>
      <c r="BP945" s="40">
        <f t="shared" si="208"/>
        <v>45229</v>
      </c>
      <c r="BQ945" s="41">
        <f t="shared" si="209"/>
        <v>45287</v>
      </c>
      <c r="BR945" s="42" t="str" cm="1">
        <f t="array" ref="BR945">_xlfn.IFS(AND((BO945&lt;Suspension01Desde),(BO945&lt;Suspension01Hasta),(BQ945&lt;Suspension01Desde),(BQ945&lt;Suspension01Hasta)),"No_Umbral",AND((BO945&gt;Suspension01Desde),(BO945&gt;Suspension01Hasta),(BQ945&gt;Suspension01Desde),(BQ945&gt;Suspension01Hasta)),"No_Umbral",AND((BO945&lt;=Suspension01Desde),(BO945&lt;=Suspension01Hasta),(BQ945&gt;=Suspension01Desde),(BQ945&lt;=Suspension01Hasta)),"Umbral_Anticipado",AND((BO945&lt;=Suspension01Desde),(BO945&lt;=Suspension01Hasta),(BQ945&gt;=Suspension01Desde),(BQ945&gt;=Suspension01Hasta)),"Umbral_Interno",AND((BO945&gt;=Suspension01Desde),(BO945&lt;=Suspension01Hasta),(BQ945&gt;=Suspension01Desde),(BQ945&lt;=Suspension01Hasta)),"Umbral_Externo",AND((BO945&gt;=Suspension01Desde),(BO945&lt;=Suspension01Hasta),(BQ945&gt;=Suspension01Desde),(BQ945&gt;=Suspension01Hasta)),"Umbral_Tardío")</f>
        <v>No_Umbral</v>
      </c>
      <c r="BS945" s="43" cm="1">
        <f t="array" ref="BS945">_xlfn.IFS(BR945="Umbral_Anticipado",$BQ945-Suspension01Desde+1,BR945="Umbral_Interno",Suspension01Hasta-Suspension01Desde+1,BR945="Umbral_Externo",BQ945-$BO945+1,BR945="Umbral_Tardío",Suspension01Hasta-$BO945+1,BR945="No_Umbral",0)</f>
        <v>0</v>
      </c>
      <c r="BT945" s="42" cm="1">
        <f t="array" ref="BT945">_xlfn.IFS(BR945="Umbral_Anticipado",Suspension01Hasta+BS945,BR945="Umbral_Interno",BQ945+BS945,BR945="Umbral_Externo",Suspension01Hasta+BS945,BR945="Umbral_Tardío",BQ945+BS945,BR945="No_Umbral",BQ945)</f>
        <v>45287</v>
      </c>
      <c r="BU945" s="42" t="str" cm="1">
        <f t="array" ref="BU945">_xlfn.IFS(AND((BO945&lt;Suspension02Desde),(BO945&lt;Suspension02Hasta),(BT945&lt;Suspension02Desde),(BT945&lt;Suspension02Hasta)),"No_Umbral",AND((BO945&gt;Suspension02Desde),(BO945&gt;Suspension02Hasta),(BT945&gt;Suspension02Desde),(BT945&gt;Suspension02Hasta)),"No_Umbral",AND((BO945&lt;=Suspension02Desde),(BO945&lt;=Suspension02Hasta),(BT945&gt;=Suspension02Desde),(BT945&lt;=Suspension02Hasta)),"Umbral_Anticipado",AND((BO945&lt;=Suspension02Desde),(BO945&lt;=Suspension02Hasta),(BT945&gt;=Suspension02Desde),(BT945&gt;=Suspension02Hasta)),"Umbral_Interno",AND((BO945&gt;=Suspension02Desde),(BO945&lt;=Suspension02Hasta),(BT945&gt;=Suspension02Desde),(BT945&lt;=Suspension02Hasta)),"Umbral_Externo",AND((BO945&gt;=Suspension02Desde),(BO945&lt;=Suspension02Hasta),(BT945&gt;=Suspension02Desde),(BT945&gt;=Suspension02Hasta)),"Umbral_Tardío")</f>
        <v>No_Umbral</v>
      </c>
      <c r="BV945" s="43" cm="1">
        <f t="array" ref="BV945">_xlfn.IFS(BU945="Umbral_Anticipado",BT945-Suspension02Desde+1,BU945="Umbral_Interno",Suspension02Hasta-Suspension02Desde+1,BU945="Umbral_Externo",BT945-$BO945+1,BU945="Umbral_Tardío",Suspension02Hasta-$BO945+1,BU945="No_Umbral",0)</f>
        <v>0</v>
      </c>
      <c r="BW945" s="41" cm="1">
        <f t="array" ref="BW945">_xlfn.IFS(BU945="Umbral_Anticipado",Suspension02Hasta+BV945,BU945="Umbral_Interno",BT945+BV945,BU945="Umbral_Externo",Suspension02Hasta+BV945,BU945="Umbral_Tardío",BT945+BV945,BU945="No_Umbral",BT945)</f>
        <v>45287</v>
      </c>
      <c r="BX945" s="40">
        <f t="shared" si="210"/>
        <v>45290</v>
      </c>
      <c r="BY945" s="41">
        <f t="shared" si="211"/>
        <v>46017</v>
      </c>
      <c r="BZ945" s="42" t="str" cm="1">
        <f t="array" ref="BZ945">_xlfn.IFS(AND((BW945&lt;Suspension01Desde),(BW945&lt;Suspension01Hasta),(BY945&lt;Suspension01Desde),(BY945&lt;Suspension01Hasta)),"No_Umbral",AND((BW945&gt;Suspension01Desde),(BW945&gt;Suspension01Hasta),(BY945&gt;Suspension01Desde),(BY945&gt;Suspension01Hasta)),"No_Umbral",AND((BW945&lt;=Suspension01Desde),(BW945&lt;=Suspension01Hasta),(BY945&gt;=Suspension01Desde),(BY945&lt;=Suspension01Hasta)),"Umbral_Anticipado",AND((BW945&lt;=Suspension01Desde),(BW945&lt;=Suspension01Hasta),(BY945&gt;=Suspension01Desde),(BY945&gt;=Suspension01Hasta)),"Umbral_Interno",AND((BW945&gt;=Suspension01Desde),(BW945&lt;=Suspension01Hasta),(BY945&gt;=Suspension01Desde),(BY945&lt;=Suspension01Hasta)),"Umbral_Externo",AND((BW945&gt;=Suspension01Desde),(BW945&lt;=Suspension01Hasta),(BY945&gt;=Suspension01Desde),(BY945&gt;=Suspension01Hasta)),"Umbral_Tardío")</f>
        <v>No_Umbral</v>
      </c>
      <c r="CA945" s="43" cm="1">
        <f t="array" ref="CA945">_xlfn.IFS(BZ945="Umbral_Anticipado",$BI945-Suspension01Desde+1,BZ945="Umbral_Interno",Suspension01Hasta-Suspension01Desde+1,BZ945="Umbral_Externo",BY945-$BH945+1,BZ945="Umbral_Tardío",Suspension01Hasta-$BH945+1,BZ945="No_Umbral",0)</f>
        <v>0</v>
      </c>
      <c r="CB945" s="42" cm="1">
        <f t="array" ref="CB945">_xlfn.IFS(BZ945="Umbral_Anticipado",Suspension01Hasta+CA945,BZ945="Umbral_Interno",BY945+CA945,BZ945="Umbral_Externo",Suspension01Hasta+CA945,BZ945="Umbral_Tardío",BY945+CA945,BZ945="No_Umbral",BY945)</f>
        <v>46017</v>
      </c>
      <c r="CC945" s="42" t="str" cm="1">
        <f t="array" ref="CC945">_xlfn.IFS(AND((BW945&lt;Suspension02Desde),(BW945&lt;Suspension02Hasta),(CB945&lt;Suspension02Desde),(CB945&lt;Suspension02Hasta)),"No_Umbral",AND((BW945&gt;Suspension02Desde),(BW945&gt;Suspension02Hasta),(CB945&gt;Suspension02Desde),(CB945&gt;Suspension02Hasta)),"No_Umbral",AND((BW945&lt;=Suspension02Desde),(BW945&lt;=Suspension02Hasta),(CB945&gt;=Suspension02Desde),(CB945&lt;=Suspension02Hasta)),"Umbral_Anticipado",AND((BW945&lt;=Suspension02Desde),(BW945&lt;=Suspension02Hasta),(CB945&gt;=Suspension02Desde),(CB945&gt;=Suspension02Hasta)),"Umbral_Interno",AND((BW945&gt;=Suspension02Desde),(BW945&lt;=Suspension02Hasta),(CB945&gt;=Suspension02Desde),(CB945&lt;=Suspension02Hasta)),"Umbral_Externo",AND((BW945&gt;=Suspension02Desde),(BW945&lt;=Suspension02Hasta),(CB945&gt;=Suspension02Desde),(CB945&gt;=Suspension02Hasta)),"Umbral_Tardío")</f>
        <v>No_Umbral</v>
      </c>
      <c r="CD945" s="43" cm="1">
        <f t="array" ref="CD945">_xlfn.IFS(CC945="Umbral_Anticipado",CB945-Suspension02Desde+1,CC945="Umbral_Interno",Suspension02Hasta-Suspension02Desde+1,CC945="Umbral_Externo",CB945-$BH945+1,CC945="Umbral_Tardío",Suspension02Hasta-$BH945+1,CC945="No_Umbral",0)</f>
        <v>0</v>
      </c>
      <c r="CE945" s="41" cm="1">
        <f t="array" ref="CE945">_xlfn.IFS(CC945="Umbral_Anticipado",Suspension02Hasta+CD945,CC945="Umbral_Interno",CB945+CD945,CC945="Umbral_Externo",Suspension02Hasta+CD945,CC945="Umbral_Tardío",CB945+CD945,CC945="No_Umbral",CB945)</f>
        <v>46017</v>
      </c>
      <c r="CF945" s="40">
        <f t="shared" si="212"/>
        <v>46021</v>
      </c>
    </row>
    <row r="946" spans="1:84" s="22" customFormat="1" ht="20.25" customHeight="1">
      <c r="A946" s="77" t="s">
        <v>5491</v>
      </c>
      <c r="B946" s="77" t="str">
        <f t="shared" si="205"/>
        <v>2020</v>
      </c>
      <c r="C946" s="77" t="s">
        <v>5492</v>
      </c>
      <c r="D946" s="77" t="s">
        <v>5493</v>
      </c>
      <c r="E946" s="77" t="s">
        <v>293</v>
      </c>
      <c r="F946" s="77" t="s">
        <v>130</v>
      </c>
      <c r="G946" s="201">
        <v>44162</v>
      </c>
      <c r="H946" s="201">
        <v>45103</v>
      </c>
      <c r="I946" s="77" t="s">
        <v>3979</v>
      </c>
      <c r="J946" s="77" t="s">
        <v>93</v>
      </c>
      <c r="K946" s="78">
        <v>46017</v>
      </c>
      <c r="L946" s="77" t="str">
        <f>VLOOKUP(MONTH($K946),TablaMeses[],2,FALSE)</f>
        <v>12 DICIEMBRE</v>
      </c>
      <c r="M946" s="77">
        <f t="shared" ref="M946:M977" si="218">YEAR($K946)</f>
        <v>2025</v>
      </c>
      <c r="N946" s="77" t="s">
        <v>167</v>
      </c>
      <c r="O946" s="201">
        <v>46002</v>
      </c>
      <c r="P946" s="77" t="s">
        <v>1027</v>
      </c>
      <c r="Q946" s="77" t="s">
        <v>167</v>
      </c>
      <c r="R946" s="201">
        <v>45728</v>
      </c>
      <c r="S946" s="77" t="s">
        <v>5494</v>
      </c>
      <c r="T946" s="77"/>
      <c r="U946" s="201"/>
      <c r="V946" s="77"/>
      <c r="W946" s="77"/>
      <c r="X946" s="201"/>
      <c r="Y946" s="77" t="s">
        <v>170</v>
      </c>
      <c r="Z946" s="201">
        <v>45973</v>
      </c>
      <c r="AA946" s="77" t="s">
        <v>170</v>
      </c>
      <c r="AB946" s="201" t="s">
        <v>5495</v>
      </c>
      <c r="AC946" s="79" t="s">
        <v>5165</v>
      </c>
      <c r="AD946" s="77" t="s">
        <v>145</v>
      </c>
      <c r="AE946" s="77" t="s">
        <v>104</v>
      </c>
      <c r="AF946" s="77" t="s">
        <v>104</v>
      </c>
      <c r="AG946" s="80" t="s">
        <v>5496</v>
      </c>
      <c r="AH946" s="77"/>
      <c r="AI946" s="78" t="s">
        <v>104</v>
      </c>
      <c r="AJ946" s="77" t="s">
        <v>104</v>
      </c>
      <c r="AK946" s="77"/>
      <c r="AL946" s="77" t="s">
        <v>104</v>
      </c>
      <c r="AM946" s="78" t="s">
        <v>104</v>
      </c>
      <c r="AN946" s="77" t="s">
        <v>104</v>
      </c>
      <c r="AO946" s="77" t="s">
        <v>104</v>
      </c>
      <c r="AP946" s="77" t="s">
        <v>104</v>
      </c>
      <c r="AQ946" s="77" t="s">
        <v>104</v>
      </c>
      <c r="AR946" s="78" t="s">
        <v>104</v>
      </c>
      <c r="AS946" s="77" t="s">
        <v>104</v>
      </c>
      <c r="AT946" s="78" t="s">
        <v>104</v>
      </c>
      <c r="AU946" s="78" t="s">
        <v>104</v>
      </c>
      <c r="AV946" s="78">
        <v>46013</v>
      </c>
      <c r="AW946" s="77">
        <f t="shared" si="206"/>
        <v>52</v>
      </c>
      <c r="AX946" s="77">
        <f t="shared" si="216"/>
        <v>2025</v>
      </c>
      <c r="AY946" s="84" t="s">
        <v>103</v>
      </c>
      <c r="AZ946" s="81"/>
      <c r="BC946" s="25" t="s">
        <v>673</v>
      </c>
      <c r="BD946" s="25" t="s">
        <v>3764</v>
      </c>
      <c r="BE946" s="25">
        <v>120</v>
      </c>
      <c r="BF946" s="25">
        <v>60</v>
      </c>
      <c r="BG946" s="25">
        <v>730</v>
      </c>
      <c r="BH946" s="40">
        <f t="shared" si="217"/>
        <v>45103</v>
      </c>
      <c r="BI946" s="41">
        <f t="shared" si="207"/>
        <v>45223</v>
      </c>
      <c r="BJ946" s="42" t="str" cm="1">
        <f t="array" ref="BJ946">_xlfn.IFS(AND((BH946&lt;Suspension01Desde),(BH946&lt;Suspension01Hasta),(BI946&lt;Suspension01Desde),(BI946&lt;Suspension01Hasta)),"No_Umbral",AND((BH946&gt;Suspension01Desde),(BH946&gt;Suspension01Hasta),(BI946&gt;Suspension01Desde),(BI946&gt;Suspension01Hasta)),"No_Umbral",AND((BH946&lt;=Suspension01Desde),(BH946&lt;=Suspension01Hasta),(BI946&gt;=Suspension01Desde),(BI946&lt;=Suspension01Hasta)),"Umbral_Anticipado",AND((BH946&lt;=Suspension01Desde),(BH946&lt;=Suspension01Hasta),(BI946&gt;=Suspension01Desde),(BI946&gt;=Suspension01Hasta)),"Umbral_Interno",AND((BH946&gt;=Suspension01Desde),(BH946&lt;=Suspension01Hasta),(BI946&gt;=Suspension01Desde),(BI946&lt;=Suspension01Hasta)),"Umbral_Externo",AND((BH946&gt;=Suspension01Desde),(BH946&lt;=Suspension01Hasta),(BI946&gt;=Suspension01Desde),(BI946&gt;=Suspension01Hasta)),"Umbral_Tardío")</f>
        <v>No_Umbral</v>
      </c>
      <c r="BK946" s="43" cm="1">
        <f t="array" ref="BK946">_xlfn.IFS(BJ946="Umbral_Anticipado",$BI946-Suspension01Desde+1,BJ946="Umbral_Interno",Suspension01Hasta-Suspension01Desde+1,BJ946="Umbral_Externo",BI946-$BH946+1,BJ946="Umbral_Tardío",Suspension01Hasta-$BH946+1,BJ946="No_Umbral",0)</f>
        <v>0</v>
      </c>
      <c r="BL946" s="42" cm="1">
        <f t="array" ref="BL946">_xlfn.IFS(BJ946="Umbral_Anticipado",Suspension01Hasta+BK946,BJ946="Umbral_Interno",BI946+BK946,BJ946="Umbral_Externo",Suspension01Hasta+BK946,BJ946="Umbral_Tardío",BI946+BK946,BJ946="No_Umbral",BI946)</f>
        <v>45223</v>
      </c>
      <c r="BM946" s="42" t="str" cm="1">
        <f t="array" ref="BM946">_xlfn.IFS(AND((BH946&lt;Suspension02Desde),(BH946&lt;Suspension02Hasta),(BL946&lt;Suspension02Desde),(BL946&lt;Suspension02Hasta)),"No_Umbral",AND((BH946&gt;Suspension02Desde),(BH946&gt;Suspension02Hasta),(BL946&gt;Suspension02Desde),(BL946&gt;Suspension02Hasta)),"No_Umbral",AND((BH946&lt;=Suspension02Desde),(BH946&lt;=Suspension02Hasta),(BL946&gt;=Suspension02Desde),(BL946&lt;=Suspension02Hasta)),"Umbral_Anticipado",AND((BH946&lt;=Suspension02Desde),(BH946&lt;=Suspension02Hasta),(BL946&gt;=Suspension02Desde),(BL946&gt;=Suspension02Hasta)),"Umbral_Interno",AND((BH946&gt;=Suspension02Desde),(BH946&lt;=Suspension02Hasta),(BL946&gt;=Suspension02Desde),(BL946&lt;=Suspension02Hasta)),"Umbral_Externo",AND((BH946&gt;=Suspension02Desde),(BH946&lt;=Suspension02Hasta),(BL946&gt;=Suspension02Desde),(BL946&gt;=Suspension02Hasta)),"Umbral_Tardío")</f>
        <v>No_Umbral</v>
      </c>
      <c r="BN946" s="43" cm="1">
        <f t="array" ref="BN946">_xlfn.IFS(BM946="Umbral_Anticipado",BL946-Suspension02Desde+1,BM946="Umbral_Interno",Suspension02Hasta-Suspension02Desde+1,BM946="Umbral_Externo",BL946-$BH946+1,BM946="Umbral_Tardío",Suspension02Hasta-$BH946+1,BM946="No_Umbral",0)</f>
        <v>0</v>
      </c>
      <c r="BO946" s="41" cm="1">
        <f t="array" ref="BO946">_xlfn.IFS(BM946="Umbral_Anticipado",Suspension02Hasta+BN946,BM946="Umbral_Interno",BL946+BN946,BM946="Umbral_Externo",Suspension02Hasta+BN946,BM946="Umbral_Tardío",BL946+BN946,BM946="No_Umbral",BL946)</f>
        <v>45223</v>
      </c>
      <c r="BP946" s="40">
        <f t="shared" si="208"/>
        <v>45225</v>
      </c>
      <c r="BQ946" s="41">
        <f t="shared" si="209"/>
        <v>45283</v>
      </c>
      <c r="BR946" s="42" t="str" cm="1">
        <f t="array" ref="BR946">_xlfn.IFS(AND((BO946&lt;Suspension01Desde),(BO946&lt;Suspension01Hasta),(BQ946&lt;Suspension01Desde),(BQ946&lt;Suspension01Hasta)),"No_Umbral",AND((BO946&gt;Suspension01Desde),(BO946&gt;Suspension01Hasta),(BQ946&gt;Suspension01Desde),(BQ946&gt;Suspension01Hasta)),"No_Umbral",AND((BO946&lt;=Suspension01Desde),(BO946&lt;=Suspension01Hasta),(BQ946&gt;=Suspension01Desde),(BQ946&lt;=Suspension01Hasta)),"Umbral_Anticipado",AND((BO946&lt;=Suspension01Desde),(BO946&lt;=Suspension01Hasta),(BQ946&gt;=Suspension01Desde),(BQ946&gt;=Suspension01Hasta)),"Umbral_Interno",AND((BO946&gt;=Suspension01Desde),(BO946&lt;=Suspension01Hasta),(BQ946&gt;=Suspension01Desde),(BQ946&lt;=Suspension01Hasta)),"Umbral_Externo",AND((BO946&gt;=Suspension01Desde),(BO946&lt;=Suspension01Hasta),(BQ946&gt;=Suspension01Desde),(BQ946&gt;=Suspension01Hasta)),"Umbral_Tardío")</f>
        <v>No_Umbral</v>
      </c>
      <c r="BS946" s="43" cm="1">
        <f t="array" ref="BS946">_xlfn.IFS(BR946="Umbral_Anticipado",$BQ946-Suspension01Desde+1,BR946="Umbral_Interno",Suspension01Hasta-Suspension01Desde+1,BR946="Umbral_Externo",BQ946-$BO946+1,BR946="Umbral_Tardío",Suspension01Hasta-$BO946+1,BR946="No_Umbral",0)</f>
        <v>0</v>
      </c>
      <c r="BT946" s="42" cm="1">
        <f t="array" ref="BT946">_xlfn.IFS(BR946="Umbral_Anticipado",Suspension01Hasta+BS946,BR946="Umbral_Interno",BQ946+BS946,BR946="Umbral_Externo",Suspension01Hasta+BS946,BR946="Umbral_Tardío",BQ946+BS946,BR946="No_Umbral",BQ946)</f>
        <v>45283</v>
      </c>
      <c r="BU946" s="42" t="str" cm="1">
        <f t="array" ref="BU946">_xlfn.IFS(AND((BO946&lt;Suspension02Desde),(BO946&lt;Suspension02Hasta),(BT946&lt;Suspension02Desde),(BT946&lt;Suspension02Hasta)),"No_Umbral",AND((BO946&gt;Suspension02Desde),(BO946&gt;Suspension02Hasta),(BT946&gt;Suspension02Desde),(BT946&gt;Suspension02Hasta)),"No_Umbral",AND((BO946&lt;=Suspension02Desde),(BO946&lt;=Suspension02Hasta),(BT946&gt;=Suspension02Desde),(BT946&lt;=Suspension02Hasta)),"Umbral_Anticipado",AND((BO946&lt;=Suspension02Desde),(BO946&lt;=Suspension02Hasta),(BT946&gt;=Suspension02Desde),(BT946&gt;=Suspension02Hasta)),"Umbral_Interno",AND((BO946&gt;=Suspension02Desde),(BO946&lt;=Suspension02Hasta),(BT946&gt;=Suspension02Desde),(BT946&lt;=Suspension02Hasta)),"Umbral_Externo",AND((BO946&gt;=Suspension02Desde),(BO946&lt;=Suspension02Hasta),(BT946&gt;=Suspension02Desde),(BT946&gt;=Suspension02Hasta)),"Umbral_Tardío")</f>
        <v>No_Umbral</v>
      </c>
      <c r="BV946" s="43" cm="1">
        <f t="array" ref="BV946">_xlfn.IFS(BU946="Umbral_Anticipado",BT946-Suspension02Desde+1,BU946="Umbral_Interno",Suspension02Hasta-Suspension02Desde+1,BU946="Umbral_Externo",BT946-$BO946+1,BU946="Umbral_Tardío",Suspension02Hasta-$BO946+1,BU946="No_Umbral",0)</f>
        <v>0</v>
      </c>
      <c r="BW946" s="41" cm="1">
        <f t="array" ref="BW946">_xlfn.IFS(BU946="Umbral_Anticipado",Suspension02Hasta+BV946,BU946="Umbral_Interno",BT946+BV946,BU946="Umbral_Externo",Suspension02Hasta+BV946,BU946="Umbral_Tardío",BT946+BV946,BU946="No_Umbral",BT946)</f>
        <v>45283</v>
      </c>
      <c r="BX946" s="40">
        <f t="shared" si="210"/>
        <v>45286</v>
      </c>
      <c r="BY946" s="41">
        <f t="shared" si="211"/>
        <v>46013</v>
      </c>
      <c r="BZ946" s="42" t="str" cm="1">
        <f t="array" ref="BZ946">_xlfn.IFS(AND((BW946&lt;Suspension01Desde),(BW946&lt;Suspension01Hasta),(BY946&lt;Suspension01Desde),(BY946&lt;Suspension01Hasta)),"No_Umbral",AND((BW946&gt;Suspension01Desde),(BW946&gt;Suspension01Hasta),(BY946&gt;Suspension01Desde),(BY946&gt;Suspension01Hasta)),"No_Umbral",AND((BW946&lt;=Suspension01Desde),(BW946&lt;=Suspension01Hasta),(BY946&gt;=Suspension01Desde),(BY946&lt;=Suspension01Hasta)),"Umbral_Anticipado",AND((BW946&lt;=Suspension01Desde),(BW946&lt;=Suspension01Hasta),(BY946&gt;=Suspension01Desde),(BY946&gt;=Suspension01Hasta)),"Umbral_Interno",AND((BW946&gt;=Suspension01Desde),(BW946&lt;=Suspension01Hasta),(BY946&gt;=Suspension01Desde),(BY946&lt;=Suspension01Hasta)),"Umbral_Externo",AND((BW946&gt;=Suspension01Desde),(BW946&lt;=Suspension01Hasta),(BY946&gt;=Suspension01Desde),(BY946&gt;=Suspension01Hasta)),"Umbral_Tardío")</f>
        <v>No_Umbral</v>
      </c>
      <c r="CA946" s="43" cm="1">
        <f t="array" ref="CA946">_xlfn.IFS(BZ946="Umbral_Anticipado",$BI946-Suspension01Desde+1,BZ946="Umbral_Interno",Suspension01Hasta-Suspension01Desde+1,BZ946="Umbral_Externo",BY946-$BH946+1,BZ946="Umbral_Tardío",Suspension01Hasta-$BH946+1,BZ946="No_Umbral",0)</f>
        <v>0</v>
      </c>
      <c r="CB946" s="42" cm="1">
        <f t="array" ref="CB946">_xlfn.IFS(BZ946="Umbral_Anticipado",Suspension01Hasta+CA946,BZ946="Umbral_Interno",BY946+CA946,BZ946="Umbral_Externo",Suspension01Hasta+CA946,BZ946="Umbral_Tardío",BY946+CA946,BZ946="No_Umbral",BY946)</f>
        <v>46013</v>
      </c>
      <c r="CC946" s="42" t="str" cm="1">
        <f t="array" ref="CC946">_xlfn.IFS(AND((BW946&lt;Suspension02Desde),(BW946&lt;Suspension02Hasta),(CB946&lt;Suspension02Desde),(CB946&lt;Suspension02Hasta)),"No_Umbral",AND((BW946&gt;Suspension02Desde),(BW946&gt;Suspension02Hasta),(CB946&gt;Suspension02Desde),(CB946&gt;Suspension02Hasta)),"No_Umbral",AND((BW946&lt;=Suspension02Desde),(BW946&lt;=Suspension02Hasta),(CB946&gt;=Suspension02Desde),(CB946&lt;=Suspension02Hasta)),"Umbral_Anticipado",AND((BW946&lt;=Suspension02Desde),(BW946&lt;=Suspension02Hasta),(CB946&gt;=Suspension02Desde),(CB946&gt;=Suspension02Hasta)),"Umbral_Interno",AND((BW946&gt;=Suspension02Desde),(BW946&lt;=Suspension02Hasta),(CB946&gt;=Suspension02Desde),(CB946&lt;=Suspension02Hasta)),"Umbral_Externo",AND((BW946&gt;=Suspension02Desde),(BW946&lt;=Suspension02Hasta),(CB946&gt;=Suspension02Desde),(CB946&gt;=Suspension02Hasta)),"Umbral_Tardío")</f>
        <v>No_Umbral</v>
      </c>
      <c r="CD946" s="43" cm="1">
        <f t="array" ref="CD946">_xlfn.IFS(CC946="Umbral_Anticipado",CB946-Suspension02Desde+1,CC946="Umbral_Interno",Suspension02Hasta-Suspension02Desde+1,CC946="Umbral_Externo",CB946-$BH946+1,CC946="Umbral_Tardío",Suspension02Hasta-$BH946+1,CC946="No_Umbral",0)</f>
        <v>0</v>
      </c>
      <c r="CE946" s="41" cm="1">
        <f t="array" ref="CE946">_xlfn.IFS(CC946="Umbral_Anticipado",Suspension02Hasta+CD946,CC946="Umbral_Interno",CB946+CD946,CC946="Umbral_Externo",Suspension02Hasta+CD946,CC946="Umbral_Tardío",CB946+CD946,CC946="No_Umbral",CB946)</f>
        <v>46013</v>
      </c>
      <c r="CF946" s="40">
        <f t="shared" si="212"/>
        <v>46017</v>
      </c>
    </row>
    <row r="947" spans="1:84" s="22" customFormat="1" ht="20.25" customHeight="1">
      <c r="A947" s="77" t="s">
        <v>5497</v>
      </c>
      <c r="B947" s="77" t="str">
        <f t="shared" si="205"/>
        <v>2020</v>
      </c>
      <c r="C947" s="94" t="s">
        <v>5498</v>
      </c>
      <c r="D947" s="77" t="s">
        <v>5499</v>
      </c>
      <c r="E947" s="77" t="s">
        <v>293</v>
      </c>
      <c r="F947" s="77" t="s">
        <v>130</v>
      </c>
      <c r="G947" s="201">
        <v>44160</v>
      </c>
      <c r="H947" s="201">
        <v>45260</v>
      </c>
      <c r="I947" s="77" t="s">
        <v>1618</v>
      </c>
      <c r="J947" s="77" t="s">
        <v>93</v>
      </c>
      <c r="K947" s="78">
        <v>46172</v>
      </c>
      <c r="L947" s="77" t="str">
        <f>VLOOKUP(MONTH($K947),TablaMeses[],2,FALSE)</f>
        <v>05 MAYO</v>
      </c>
      <c r="M947" s="77">
        <f t="shared" si="218"/>
        <v>2026</v>
      </c>
      <c r="N947" s="77" t="s">
        <v>170</v>
      </c>
      <c r="O947" s="201" t="s">
        <v>5500</v>
      </c>
      <c r="P947" s="77" t="s">
        <v>123</v>
      </c>
      <c r="Q947" s="77" t="s">
        <v>170</v>
      </c>
      <c r="R947" s="201"/>
      <c r="S947" s="77"/>
      <c r="T947" s="77"/>
      <c r="U947" s="201"/>
      <c r="V947" s="77"/>
      <c r="W947" s="77"/>
      <c r="X947" s="201"/>
      <c r="Y947" s="77"/>
      <c r="Z947" s="201"/>
      <c r="AA947" s="77"/>
      <c r="AB947" s="201"/>
      <c r="AC947" s="79" t="s">
        <v>104</v>
      </c>
      <c r="AD947" s="77" t="s">
        <v>104</v>
      </c>
      <c r="AE947" s="77" t="s">
        <v>104</v>
      </c>
      <c r="AF947" s="77" t="s">
        <v>104</v>
      </c>
      <c r="AG947" s="87"/>
      <c r="AH947" s="77"/>
      <c r="AI947" s="78" t="s">
        <v>104</v>
      </c>
      <c r="AJ947" s="77" t="s">
        <v>104</v>
      </c>
      <c r="AK947" s="77"/>
      <c r="AL947" s="77" t="s">
        <v>104</v>
      </c>
      <c r="AM947" s="78" t="s">
        <v>104</v>
      </c>
      <c r="AN947" s="77" t="s">
        <v>104</v>
      </c>
      <c r="AO947" s="77" t="s">
        <v>104</v>
      </c>
      <c r="AP947" s="77" t="s">
        <v>104</v>
      </c>
      <c r="AQ947" s="77" t="s">
        <v>104</v>
      </c>
      <c r="AR947" s="78" t="s">
        <v>104</v>
      </c>
      <c r="AS947" s="77" t="s">
        <v>104</v>
      </c>
      <c r="AT947" s="78" t="s">
        <v>104</v>
      </c>
      <c r="AU947" s="78" t="s">
        <v>104</v>
      </c>
      <c r="AV947" s="78">
        <v>46126</v>
      </c>
      <c r="AW947" s="77">
        <f t="shared" si="206"/>
        <v>16</v>
      </c>
      <c r="AX947" s="77">
        <f t="shared" si="216"/>
        <v>2026</v>
      </c>
      <c r="AY947" s="84" t="s">
        <v>1619</v>
      </c>
      <c r="AZ947" s="81"/>
      <c r="BC947" s="25" t="s">
        <v>2924</v>
      </c>
      <c r="BD947" s="25" t="s">
        <v>1430</v>
      </c>
      <c r="BE947" s="25">
        <v>120</v>
      </c>
      <c r="BF947" s="25">
        <v>60</v>
      </c>
      <c r="BG947" s="25">
        <v>730</v>
      </c>
      <c r="BH947" s="40">
        <f t="shared" si="217"/>
        <v>45260</v>
      </c>
      <c r="BI947" s="41">
        <f t="shared" si="207"/>
        <v>45380</v>
      </c>
      <c r="BJ947" s="42" t="str" cm="1">
        <f t="array" ref="BJ947">_xlfn.IFS(AND((BH947&lt;Suspension01Desde),(BH947&lt;Suspension01Hasta),(BI947&lt;Suspension01Desde),(BI947&lt;Suspension01Hasta)),"No_Umbral",AND((BH947&gt;Suspension01Desde),(BH947&gt;Suspension01Hasta),(BI947&gt;Suspension01Desde),(BI947&gt;Suspension01Hasta)),"No_Umbral",AND((BH947&lt;=Suspension01Desde),(BH947&lt;=Suspension01Hasta),(BI947&gt;=Suspension01Desde),(BI947&lt;=Suspension01Hasta)),"Umbral_Anticipado",AND((BH947&lt;=Suspension01Desde),(BH947&lt;=Suspension01Hasta),(BI947&gt;=Suspension01Desde),(BI947&gt;=Suspension01Hasta)),"Umbral_Interno",AND((BH947&gt;=Suspension01Desde),(BH947&lt;=Suspension01Hasta),(BI947&gt;=Suspension01Desde),(BI947&lt;=Suspension01Hasta)),"Umbral_Externo",AND((BH947&gt;=Suspension01Desde),(BH947&lt;=Suspension01Hasta),(BI947&gt;=Suspension01Desde),(BI947&gt;=Suspension01Hasta)),"Umbral_Tardío")</f>
        <v>No_Umbral</v>
      </c>
      <c r="BK947" s="43" cm="1">
        <f t="array" ref="BK947">_xlfn.IFS(BJ947="Umbral_Anticipado",$BI947-Suspension01Desde+1,BJ947="Umbral_Interno",Suspension01Hasta-Suspension01Desde+1,BJ947="Umbral_Externo",BI947-$BH947+1,BJ947="Umbral_Tardío",Suspension01Hasta-$BH947+1,BJ947="No_Umbral",0)</f>
        <v>0</v>
      </c>
      <c r="BL947" s="42" cm="1">
        <f t="array" ref="BL947">_xlfn.IFS(BJ947="Umbral_Anticipado",Suspension01Hasta+BK947,BJ947="Umbral_Interno",BI947+BK947,BJ947="Umbral_Externo",Suspension01Hasta+BK947,BJ947="Umbral_Tardío",BI947+BK947,BJ947="No_Umbral",BI947)</f>
        <v>45380</v>
      </c>
      <c r="BM947" s="42" t="str" cm="1">
        <f t="array" ref="BM947">_xlfn.IFS(AND((BH947&lt;Suspension02Desde),(BH947&lt;Suspension02Hasta),(BL947&lt;Suspension02Desde),(BL947&lt;Suspension02Hasta)),"No_Umbral",AND((BH947&gt;Suspension02Desde),(BH947&gt;Suspension02Hasta),(BL947&gt;Suspension02Desde),(BL947&gt;Suspension02Hasta)),"No_Umbral",AND((BH947&lt;=Suspension02Desde),(BH947&lt;=Suspension02Hasta),(BL947&gt;=Suspension02Desde),(BL947&lt;=Suspension02Hasta)),"Umbral_Anticipado",AND((BH947&lt;=Suspension02Desde),(BH947&lt;=Suspension02Hasta),(BL947&gt;=Suspension02Desde),(BL947&gt;=Suspension02Hasta)),"Umbral_Interno",AND((BH947&gt;=Suspension02Desde),(BH947&lt;=Suspension02Hasta),(BL947&gt;=Suspension02Desde),(BL947&lt;=Suspension02Hasta)),"Umbral_Externo",AND((BH947&gt;=Suspension02Desde),(BH947&lt;=Suspension02Hasta),(BL947&gt;=Suspension02Desde),(BL947&gt;=Suspension02Hasta)),"Umbral_Tardío")</f>
        <v>No_Umbral</v>
      </c>
      <c r="BN947" s="43" cm="1">
        <f t="array" ref="BN947">_xlfn.IFS(BM947="Umbral_Anticipado",BL947-Suspension02Desde+1,BM947="Umbral_Interno",Suspension02Hasta-Suspension02Desde+1,BM947="Umbral_Externo",BL947-$BH947+1,BM947="Umbral_Tardío",Suspension02Hasta-$BH947+1,BM947="No_Umbral",0)</f>
        <v>0</v>
      </c>
      <c r="BO947" s="41" cm="1">
        <f t="array" ref="BO947">_xlfn.IFS(BM947="Umbral_Anticipado",Suspension02Hasta+BN947,BM947="Umbral_Interno",BL947+BN947,BM947="Umbral_Externo",Suspension02Hasta+BN947,BM947="Umbral_Tardío",BL947+BN947,BM947="No_Umbral",BL947)</f>
        <v>45380</v>
      </c>
      <c r="BP947" s="40">
        <f t="shared" si="208"/>
        <v>45381</v>
      </c>
      <c r="BQ947" s="41">
        <f t="shared" si="209"/>
        <v>45440</v>
      </c>
      <c r="BR947" s="42" t="str" cm="1">
        <f t="array" ref="BR947">_xlfn.IFS(AND((BO947&lt;Suspension01Desde),(BO947&lt;Suspension01Hasta),(BQ947&lt;Suspension01Desde),(BQ947&lt;Suspension01Hasta)),"No_Umbral",AND((BO947&gt;Suspension01Desde),(BO947&gt;Suspension01Hasta),(BQ947&gt;Suspension01Desde),(BQ947&gt;Suspension01Hasta)),"No_Umbral",AND((BO947&lt;=Suspension01Desde),(BO947&lt;=Suspension01Hasta),(BQ947&gt;=Suspension01Desde),(BQ947&lt;=Suspension01Hasta)),"Umbral_Anticipado",AND((BO947&lt;=Suspension01Desde),(BO947&lt;=Suspension01Hasta),(BQ947&gt;=Suspension01Desde),(BQ947&gt;=Suspension01Hasta)),"Umbral_Interno",AND((BO947&gt;=Suspension01Desde),(BO947&lt;=Suspension01Hasta),(BQ947&gt;=Suspension01Desde),(BQ947&lt;=Suspension01Hasta)),"Umbral_Externo",AND((BO947&gt;=Suspension01Desde),(BO947&lt;=Suspension01Hasta),(BQ947&gt;=Suspension01Desde),(BQ947&gt;=Suspension01Hasta)),"Umbral_Tardío")</f>
        <v>No_Umbral</v>
      </c>
      <c r="BS947" s="43" cm="1">
        <f t="array" ref="BS947">_xlfn.IFS(BR947="Umbral_Anticipado",$BQ947-Suspension01Desde+1,BR947="Umbral_Interno",Suspension01Hasta-Suspension01Desde+1,BR947="Umbral_Externo",BQ947-$BO947+1,BR947="Umbral_Tardío",Suspension01Hasta-$BO947+1,BR947="No_Umbral",0)</f>
        <v>0</v>
      </c>
      <c r="BT947" s="42" cm="1">
        <f t="array" ref="BT947">_xlfn.IFS(BR947="Umbral_Anticipado",Suspension01Hasta+BS947,BR947="Umbral_Interno",BQ947+BS947,BR947="Umbral_Externo",Suspension01Hasta+BS947,BR947="Umbral_Tardío",BQ947+BS947,BR947="No_Umbral",BQ947)</f>
        <v>45440</v>
      </c>
      <c r="BU947" s="42" t="str" cm="1">
        <f t="array" ref="BU947">_xlfn.IFS(AND((BO947&lt;Suspension02Desde),(BO947&lt;Suspension02Hasta),(BT947&lt;Suspension02Desde),(BT947&lt;Suspension02Hasta)),"No_Umbral",AND((BO947&gt;Suspension02Desde),(BO947&gt;Suspension02Hasta),(BT947&gt;Suspension02Desde),(BT947&gt;Suspension02Hasta)),"No_Umbral",AND((BO947&lt;=Suspension02Desde),(BO947&lt;=Suspension02Hasta),(BT947&gt;=Suspension02Desde),(BT947&lt;=Suspension02Hasta)),"Umbral_Anticipado",AND((BO947&lt;=Suspension02Desde),(BO947&lt;=Suspension02Hasta),(BT947&gt;=Suspension02Desde),(BT947&gt;=Suspension02Hasta)),"Umbral_Interno",AND((BO947&gt;=Suspension02Desde),(BO947&lt;=Suspension02Hasta),(BT947&gt;=Suspension02Desde),(BT947&lt;=Suspension02Hasta)),"Umbral_Externo",AND((BO947&gt;=Suspension02Desde),(BO947&lt;=Suspension02Hasta),(BT947&gt;=Suspension02Desde),(BT947&gt;=Suspension02Hasta)),"Umbral_Tardío")</f>
        <v>No_Umbral</v>
      </c>
      <c r="BV947" s="43" cm="1">
        <f t="array" ref="BV947">_xlfn.IFS(BU947="Umbral_Anticipado",BT947-Suspension02Desde+1,BU947="Umbral_Interno",Suspension02Hasta-Suspension02Desde+1,BU947="Umbral_Externo",BT947-$BO947+1,BU947="Umbral_Tardío",Suspension02Hasta-$BO947+1,BU947="No_Umbral",0)</f>
        <v>0</v>
      </c>
      <c r="BW947" s="41" cm="1">
        <f t="array" ref="BW947">_xlfn.IFS(BU947="Umbral_Anticipado",Suspension02Hasta+BV947,BU947="Umbral_Interno",BT947+BV947,BU947="Umbral_Externo",Suspension02Hasta+BV947,BU947="Umbral_Tardío",BT947+BV947,BU947="No_Umbral",BT947)</f>
        <v>45440</v>
      </c>
      <c r="BX947" s="40">
        <f t="shared" si="210"/>
        <v>45442</v>
      </c>
      <c r="BY947" s="41">
        <f t="shared" si="211"/>
        <v>46170</v>
      </c>
      <c r="BZ947" s="42" t="str" cm="1">
        <f t="array" ref="BZ947">_xlfn.IFS(AND((BW947&lt;Suspension01Desde),(BW947&lt;Suspension01Hasta),(BY947&lt;Suspension01Desde),(BY947&lt;Suspension01Hasta)),"No_Umbral",AND((BW947&gt;Suspension01Desde),(BW947&gt;Suspension01Hasta),(BY947&gt;Suspension01Desde),(BY947&gt;Suspension01Hasta)),"No_Umbral",AND((BW947&lt;=Suspension01Desde),(BW947&lt;=Suspension01Hasta),(BY947&gt;=Suspension01Desde),(BY947&lt;=Suspension01Hasta)),"Umbral_Anticipado",AND((BW947&lt;=Suspension01Desde),(BW947&lt;=Suspension01Hasta),(BY947&gt;=Suspension01Desde),(BY947&gt;=Suspension01Hasta)),"Umbral_Interno",AND((BW947&gt;=Suspension01Desde),(BW947&lt;=Suspension01Hasta),(BY947&gt;=Suspension01Desde),(BY947&lt;=Suspension01Hasta)),"Umbral_Externo",AND((BW947&gt;=Suspension01Desde),(BW947&lt;=Suspension01Hasta),(BY947&gt;=Suspension01Desde),(BY947&gt;=Suspension01Hasta)),"Umbral_Tardío")</f>
        <v>No_Umbral</v>
      </c>
      <c r="CA947" s="43" cm="1">
        <f t="array" ref="CA947">_xlfn.IFS(BZ947="Umbral_Anticipado",$BI947-Suspension01Desde+1,BZ947="Umbral_Interno",Suspension01Hasta-Suspension01Desde+1,BZ947="Umbral_Externo",BY947-$BH947+1,BZ947="Umbral_Tardío",Suspension01Hasta-$BH947+1,BZ947="No_Umbral",0)</f>
        <v>0</v>
      </c>
      <c r="CB947" s="42" cm="1">
        <f t="array" ref="CB947">_xlfn.IFS(BZ947="Umbral_Anticipado",Suspension01Hasta+CA947,BZ947="Umbral_Interno",BY947+CA947,BZ947="Umbral_Externo",Suspension01Hasta+CA947,BZ947="Umbral_Tardío",BY947+CA947,BZ947="No_Umbral",BY947)</f>
        <v>46170</v>
      </c>
      <c r="CC947" s="42" t="str" cm="1">
        <f t="array" ref="CC947">_xlfn.IFS(AND((BW947&lt;Suspension02Desde),(BW947&lt;Suspension02Hasta),(CB947&lt;Suspension02Desde),(CB947&lt;Suspension02Hasta)),"No_Umbral",AND((BW947&gt;Suspension02Desde),(BW947&gt;Suspension02Hasta),(CB947&gt;Suspension02Desde),(CB947&gt;Suspension02Hasta)),"No_Umbral",AND((BW947&lt;=Suspension02Desde),(BW947&lt;=Suspension02Hasta),(CB947&gt;=Suspension02Desde),(CB947&lt;=Suspension02Hasta)),"Umbral_Anticipado",AND((BW947&lt;=Suspension02Desde),(BW947&lt;=Suspension02Hasta),(CB947&gt;=Suspension02Desde),(CB947&gt;=Suspension02Hasta)),"Umbral_Interno",AND((BW947&gt;=Suspension02Desde),(BW947&lt;=Suspension02Hasta),(CB947&gt;=Suspension02Desde),(CB947&lt;=Suspension02Hasta)),"Umbral_Externo",AND((BW947&gt;=Suspension02Desde),(BW947&lt;=Suspension02Hasta),(CB947&gt;=Suspension02Desde),(CB947&gt;=Suspension02Hasta)),"Umbral_Tardío")</f>
        <v>No_Umbral</v>
      </c>
      <c r="CD947" s="43" cm="1">
        <f t="array" ref="CD947">_xlfn.IFS(CC947="Umbral_Anticipado",CB947-Suspension02Desde+1,CC947="Umbral_Interno",Suspension02Hasta-Suspension02Desde+1,CC947="Umbral_Externo",CB947-$BH947+1,CC947="Umbral_Tardío",Suspension02Hasta-$BH947+1,CC947="No_Umbral",0)</f>
        <v>0</v>
      </c>
      <c r="CE947" s="41" cm="1">
        <f t="array" ref="CE947">_xlfn.IFS(CC947="Umbral_Anticipado",Suspension02Hasta+CD947,CC947="Umbral_Interno",CB947+CD947,CC947="Umbral_Externo",Suspension02Hasta+CD947,CC947="Umbral_Tardío",CB947+CD947,CC947="No_Umbral",CB947)</f>
        <v>46170</v>
      </c>
      <c r="CF947" s="40">
        <f t="shared" si="212"/>
        <v>46172</v>
      </c>
    </row>
    <row r="948" spans="1:84" s="22" customFormat="1" ht="20.25" customHeight="1">
      <c r="A948" s="77" t="s">
        <v>5501</v>
      </c>
      <c r="B948" s="77" t="str">
        <f t="shared" si="205"/>
        <v>2015</v>
      </c>
      <c r="C948" s="77" t="s">
        <v>5502</v>
      </c>
      <c r="D948" s="77" t="s">
        <v>5503</v>
      </c>
      <c r="E948" s="140" t="s">
        <v>5504</v>
      </c>
      <c r="F948" s="77" t="s">
        <v>130</v>
      </c>
      <c r="G948" s="201">
        <v>42368</v>
      </c>
      <c r="H948" s="201">
        <v>44796</v>
      </c>
      <c r="I948" s="77" t="s">
        <v>1618</v>
      </c>
      <c r="J948" s="77" t="s">
        <v>180</v>
      </c>
      <c r="K948" s="78">
        <v>45769</v>
      </c>
      <c r="L948" s="77" t="str">
        <f>VLOOKUP(MONTH($K948),TablaMeses[],2,FALSE)</f>
        <v>04 ABRIL</v>
      </c>
      <c r="M948" s="77">
        <f t="shared" si="218"/>
        <v>2025</v>
      </c>
      <c r="N948" s="77" t="s">
        <v>170</v>
      </c>
      <c r="O948" s="201">
        <v>45646</v>
      </c>
      <c r="P948" s="77"/>
      <c r="Q948" s="77"/>
      <c r="R948" s="201">
        <v>45666</v>
      </c>
      <c r="S948" s="77" t="s">
        <v>5505</v>
      </c>
      <c r="T948" s="77" t="s">
        <v>167</v>
      </c>
      <c r="U948" s="201">
        <v>45733</v>
      </c>
      <c r="V948" s="77" t="s">
        <v>5506</v>
      </c>
      <c r="W948" s="77" t="s">
        <v>5507</v>
      </c>
      <c r="X948" s="201">
        <v>45741</v>
      </c>
      <c r="Y948" s="77"/>
      <c r="Z948" s="201"/>
      <c r="AA948" s="77"/>
      <c r="AB948" s="201"/>
      <c r="AC948" s="79"/>
      <c r="AD948" s="77"/>
      <c r="AE948" s="77" t="s">
        <v>101</v>
      </c>
      <c r="AF948" s="77" t="s">
        <v>5508</v>
      </c>
      <c r="AG948" s="77"/>
      <c r="AH948" s="77"/>
      <c r="AI948" s="78"/>
      <c r="AJ948" s="77"/>
      <c r="AK948" s="77"/>
      <c r="AL948" s="77"/>
      <c r="AM948" s="78"/>
      <c r="AN948" s="77"/>
      <c r="AO948" s="77"/>
      <c r="AP948" s="77"/>
      <c r="AQ948" s="77"/>
      <c r="AR948" s="78">
        <v>45755</v>
      </c>
      <c r="AS948" s="77"/>
      <c r="AT948" s="78"/>
      <c r="AU948" s="78"/>
      <c r="AV948" s="78">
        <v>45775</v>
      </c>
      <c r="AW948" s="77">
        <f t="shared" si="206"/>
        <v>18</v>
      </c>
      <c r="AX948" s="77">
        <f t="shared" si="216"/>
        <v>2025</v>
      </c>
      <c r="AY948" s="77" t="s">
        <v>304</v>
      </c>
      <c r="AZ948" s="81" t="s">
        <v>5509</v>
      </c>
      <c r="BA948" s="22" t="s">
        <v>5509</v>
      </c>
      <c r="BB948" s="22" t="s">
        <v>5509</v>
      </c>
      <c r="BC948" s="22" t="s">
        <v>5509</v>
      </c>
      <c r="BD948" s="22" t="s">
        <v>5509</v>
      </c>
      <c r="BE948" s="22" t="s">
        <v>5509</v>
      </c>
      <c r="BF948" s="22" t="s">
        <v>5509</v>
      </c>
      <c r="BG948" s="22" t="s">
        <v>5509</v>
      </c>
      <c r="BH948" s="22" t="s">
        <v>5509</v>
      </c>
      <c r="BI948" s="22" t="s">
        <v>5509</v>
      </c>
      <c r="BJ948" s="42" t="str" cm="1">
        <f t="array" ref="BJ948">_xlfn.IFS(AND((BH948&lt;Suspension01Desde),(BH948&lt;Suspension01Hasta),(BI948&lt;Suspension01Desde),(BI948&lt;Suspension01Hasta)),"No_Umbral",AND((BH948&gt;Suspension01Desde),(BH948&gt;Suspension01Hasta),(BI948&gt;Suspension01Desde),(BI948&gt;Suspension01Hasta)),"No_Umbral",AND((BH948&lt;=Suspension01Desde),(BH948&lt;=Suspension01Hasta),(BI948&gt;=Suspension01Desde),(BI948&lt;=Suspension01Hasta)),"Umbral_Anticipado",AND((BH948&lt;=Suspension01Desde),(BH948&lt;=Suspension01Hasta),(BI948&gt;=Suspension01Desde),(BI948&gt;=Suspension01Hasta)),"Umbral_Interno",AND((BH948&gt;=Suspension01Desde),(BH948&lt;=Suspension01Hasta),(BI948&gt;=Suspension01Desde),(BI948&lt;=Suspension01Hasta)),"Umbral_Externo",AND((BH948&gt;=Suspension01Desde),(BH948&lt;=Suspension01Hasta),(BI948&gt;=Suspension01Desde),(BI948&gt;=Suspension01Hasta)),"Umbral_Tardío")</f>
        <v>No_Umbral</v>
      </c>
      <c r="BK948" s="43" cm="1">
        <f t="array" ref="BK948">_xlfn.IFS(BJ948="Umbral_Anticipado",$BI948-Suspension01Desde+1,BJ948="Umbral_Interno",Suspension01Hasta-Suspension01Desde+1,BJ948="Umbral_Externo",BI948-$BH948+1,BJ948="Umbral_Tardío",Suspension01Hasta-$BH948+1,BJ948="No_Umbral",0)</f>
        <v>0</v>
      </c>
      <c r="BL948" s="42" t="str" cm="1">
        <f t="array" ref="BL948">_xlfn.IFS(BJ948="Umbral_Anticipado",Suspension01Hasta+BK948,BJ948="Umbral_Interno",BI948+BK948,BJ948="Umbral_Externo",Suspension01Hasta+BK948,BJ948="Umbral_Tardío",BI948+BK948,BJ948="No_Umbral",BI948)</f>
        <v>20-03-2025 se sube la Resolucion  para Vo. Bo. y firma, 25/03/2025 se rechazsa en NEON, el area lo rechazo enla plataforma  4- ABRIL  FIRMAN LA RESOLUCION Y 8 LLEGA NUEVAMENTE POR NEON Y SE ENVIA A JURIDICA</v>
      </c>
      <c r="BM948" s="42" t="str" cm="1">
        <f t="array" ref="BM948">_xlfn.IFS(AND((BH948&lt;Suspension02Desde),(BH948&lt;Suspension02Hasta),(BL948&lt;Suspension02Desde),(BL948&lt;Suspension02Hasta)),"No_Umbral",AND((BH948&gt;Suspension02Desde),(BH948&gt;Suspension02Hasta),(BL948&gt;Suspension02Desde),(BL948&gt;Suspension02Hasta)),"No_Umbral",AND((BH948&lt;=Suspension02Desde),(BH948&lt;=Suspension02Hasta),(BL948&gt;=Suspension02Desde),(BL948&lt;=Suspension02Hasta)),"Umbral_Anticipado",AND((BH948&lt;=Suspension02Desde),(BH948&lt;=Suspension02Hasta),(BL948&gt;=Suspension02Desde),(BL948&gt;=Suspension02Hasta)),"Umbral_Interno",AND((BH948&gt;=Suspension02Desde),(BH948&lt;=Suspension02Hasta),(BL948&gt;=Suspension02Desde),(BL948&lt;=Suspension02Hasta)),"Umbral_Externo",AND((BH948&gt;=Suspension02Desde),(BH948&lt;=Suspension02Hasta),(BL948&gt;=Suspension02Desde),(BL948&gt;=Suspension02Hasta)),"Umbral_Tardío")</f>
        <v>No_Umbral</v>
      </c>
      <c r="BN948" s="43" cm="1">
        <f t="array" ref="BN948">_xlfn.IFS(BM948="Umbral_Anticipado",BL948-Suspension02Desde+1,BM948="Umbral_Interno",Suspension02Hasta-Suspension02Desde+1,BM948="Umbral_Externo",BL948-$BH948+1,BM948="Umbral_Tardío",Suspension02Hasta-$BH948+1,BM948="No_Umbral",0)</f>
        <v>0</v>
      </c>
      <c r="BO948" s="41" t="str" cm="1">
        <f t="array" ref="BO948">_xlfn.IFS(BM948="Umbral_Anticipado",Suspension02Hasta+BN948,BM948="Umbral_Interno",BL948+BN948,BM948="Umbral_Externo",Suspension02Hasta+BN948,BM948="Umbral_Tardío",BL948+BN948,BM948="No_Umbral",BL948)</f>
        <v>20-03-2025 se sube la Resolucion  para Vo. Bo. y firma, 25/03/2025 se rechazsa en NEON, el area lo rechazo enla plataforma  4- ABRIL  FIRMAN LA RESOLUCION Y 8 LLEGA NUEVAMENTE POR NEON Y SE ENVIA A JURIDICA</v>
      </c>
      <c r="BP948" s="40" t="e">
        <f t="shared" si="208"/>
        <v>#VALUE!</v>
      </c>
      <c r="BQ948" s="41" t="e">
        <f t="shared" si="209"/>
        <v>#VALUE!</v>
      </c>
      <c r="BR948" s="42" t="e" cm="1">
        <f t="array" ref="BR948">_xlfn.IFS(AND((BO948&lt;Suspension01Desde),(BO948&lt;Suspension01Hasta),(BQ948&lt;Suspension01Desde),(BQ948&lt;Suspension01Hasta)),"No_Umbral",AND((BO948&gt;Suspension01Desde),(BO948&gt;Suspension01Hasta),(BQ948&gt;Suspension01Desde),(BQ948&gt;Suspension01Hasta)),"No_Umbral",AND((BO948&lt;=Suspension01Desde),(BO948&lt;=Suspension01Hasta),(BQ948&gt;=Suspension01Desde),(BQ948&lt;=Suspension01Hasta)),"Umbral_Anticipado",AND((BO948&lt;=Suspension01Desde),(BO948&lt;=Suspension01Hasta),(BQ948&gt;=Suspension01Desde),(BQ948&gt;=Suspension01Hasta)),"Umbral_Interno",AND((BO948&gt;=Suspension01Desde),(BO948&lt;=Suspension01Hasta),(BQ948&gt;=Suspension01Desde),(BQ948&lt;=Suspension01Hasta)),"Umbral_Externo",AND((BO948&gt;=Suspension01Desde),(BO948&lt;=Suspension01Hasta),(BQ948&gt;=Suspension01Desde),(BQ948&gt;=Suspension01Hasta)),"Umbral_Tardío")</f>
        <v>#VALUE!</v>
      </c>
      <c r="BS948" s="43" t="e" cm="1">
        <f t="array" ref="BS948">_xlfn.IFS(BR948="Umbral_Anticipado",$BQ948-Suspension01Desde+1,BR948="Umbral_Interno",Suspension01Hasta-Suspension01Desde+1,BR948="Umbral_Externo",BQ948-$BO948+1,BR948="Umbral_Tardío",Suspension01Hasta-$BO948+1,BR948="No_Umbral",0)</f>
        <v>#VALUE!</v>
      </c>
      <c r="BT948" s="42" t="e" cm="1">
        <f t="array" ref="BT948">_xlfn.IFS(BR948="Umbral_Anticipado",Suspension01Hasta+BS948,BR948="Umbral_Interno",BQ948+BS948,BR948="Umbral_Externo",Suspension01Hasta+BS948,BR948="Umbral_Tardío",BQ948+BS948,BR948="No_Umbral",BQ948)</f>
        <v>#VALUE!</v>
      </c>
      <c r="BU948" s="42" t="e" cm="1">
        <f t="array" ref="BU948">_xlfn.IFS(AND((BO948&lt;Suspension02Desde),(BO948&lt;Suspension02Hasta),(BT948&lt;Suspension02Desde),(BT948&lt;Suspension02Hasta)),"No_Umbral",AND((BO948&gt;Suspension02Desde),(BO948&gt;Suspension02Hasta),(BT948&gt;Suspension02Desde),(BT948&gt;Suspension02Hasta)),"No_Umbral",AND((BO948&lt;=Suspension02Desde),(BO948&lt;=Suspension02Hasta),(BT948&gt;=Suspension02Desde),(BT948&lt;=Suspension02Hasta)),"Umbral_Anticipado",AND((BO948&lt;=Suspension02Desde),(BO948&lt;=Suspension02Hasta),(BT948&gt;=Suspension02Desde),(BT948&gt;=Suspension02Hasta)),"Umbral_Interno",AND((BO948&gt;=Suspension02Desde),(BO948&lt;=Suspension02Hasta),(BT948&gt;=Suspension02Desde),(BT948&lt;=Suspension02Hasta)),"Umbral_Externo",AND((BO948&gt;=Suspension02Desde),(BO948&lt;=Suspension02Hasta),(BT948&gt;=Suspension02Desde),(BT948&gt;=Suspension02Hasta)),"Umbral_Tardío")</f>
        <v>#VALUE!</v>
      </c>
      <c r="BV948" s="43" t="e" cm="1">
        <f t="array" ref="BV948">_xlfn.IFS(BU948="Umbral_Anticipado",BT948-Suspension02Desde+1,BU948="Umbral_Interno",Suspension02Hasta-Suspension02Desde+1,BU948="Umbral_Externo",BT948-$BO948+1,BU948="Umbral_Tardío",Suspension02Hasta-$BO948+1,BU948="No_Umbral",0)</f>
        <v>#VALUE!</v>
      </c>
      <c r="BW948" s="41" t="e" cm="1">
        <f t="array" ref="BW948">_xlfn.IFS(BU948="Umbral_Anticipado",Suspension02Hasta+BV948,BU948="Umbral_Interno",BT948+BV948,BU948="Umbral_Externo",Suspension02Hasta+BV948,BU948="Umbral_Tardío",BT948+BV948,BU948="No_Umbral",BT948)</f>
        <v>#VALUE!</v>
      </c>
      <c r="BX948" s="40" t="e">
        <f t="shared" si="210"/>
        <v>#VALUE!</v>
      </c>
      <c r="BY948" s="41" t="e">
        <f t="shared" si="211"/>
        <v>#VALUE!</v>
      </c>
      <c r="BZ948" s="42" t="e" cm="1">
        <f t="array" ref="BZ948">_xlfn.IFS(AND((BW948&lt;Suspension01Desde),(BW948&lt;Suspension01Hasta),(BY948&lt;Suspension01Desde),(BY948&lt;Suspension01Hasta)),"No_Umbral",AND((BW948&gt;Suspension01Desde),(BW948&gt;Suspension01Hasta),(BY948&gt;Suspension01Desde),(BY948&gt;Suspension01Hasta)),"No_Umbral",AND((BW948&lt;=Suspension01Desde),(BW948&lt;=Suspension01Hasta),(BY948&gt;=Suspension01Desde),(BY948&lt;=Suspension01Hasta)),"Umbral_Anticipado",AND((BW948&lt;=Suspension01Desde),(BW948&lt;=Suspension01Hasta),(BY948&gt;=Suspension01Desde),(BY948&gt;=Suspension01Hasta)),"Umbral_Interno",AND((BW948&gt;=Suspension01Desde),(BW948&lt;=Suspension01Hasta),(BY948&gt;=Suspension01Desde),(BY948&lt;=Suspension01Hasta)),"Umbral_Externo",AND((BW948&gt;=Suspension01Desde),(BW948&lt;=Suspension01Hasta),(BY948&gt;=Suspension01Desde),(BY948&gt;=Suspension01Hasta)),"Umbral_Tardío")</f>
        <v>#VALUE!</v>
      </c>
      <c r="CA948" s="43" t="e" cm="1">
        <f t="array" ref="CA948">_xlfn.IFS(BZ948="Umbral_Anticipado",$BI948-Suspension01Desde+1,BZ948="Umbral_Interno",Suspension01Hasta-Suspension01Desde+1,BZ948="Umbral_Externo",BY948-$BH948+1,BZ948="Umbral_Tardío",Suspension01Hasta-$BH948+1,BZ948="No_Umbral",0)</f>
        <v>#VALUE!</v>
      </c>
      <c r="CB948" s="42" t="e" cm="1">
        <f t="array" ref="CB948">_xlfn.IFS(BZ948="Umbral_Anticipado",Suspension01Hasta+CA948,BZ948="Umbral_Interno",BY948+CA948,BZ948="Umbral_Externo",Suspension01Hasta+CA948,BZ948="Umbral_Tardío",BY948+CA948,BZ948="No_Umbral",BY948)</f>
        <v>#VALUE!</v>
      </c>
      <c r="CC948" s="42" t="e" cm="1">
        <f t="array" ref="CC948">_xlfn.IFS(AND((BW948&lt;Suspension02Desde),(BW948&lt;Suspension02Hasta),(CB948&lt;Suspension02Desde),(CB948&lt;Suspension02Hasta)),"No_Umbral",AND((BW948&gt;Suspension02Desde),(BW948&gt;Suspension02Hasta),(CB948&gt;Suspension02Desde),(CB948&gt;Suspension02Hasta)),"No_Umbral",AND((BW948&lt;=Suspension02Desde),(BW948&lt;=Suspension02Hasta),(CB948&gt;=Suspension02Desde),(CB948&lt;=Suspension02Hasta)),"Umbral_Anticipado",AND((BW948&lt;=Suspension02Desde),(BW948&lt;=Suspension02Hasta),(CB948&gt;=Suspension02Desde),(CB948&gt;=Suspension02Hasta)),"Umbral_Interno",AND((BW948&gt;=Suspension02Desde),(BW948&lt;=Suspension02Hasta),(CB948&gt;=Suspension02Desde),(CB948&lt;=Suspension02Hasta)),"Umbral_Externo",AND((BW948&gt;=Suspension02Desde),(BW948&lt;=Suspension02Hasta),(CB948&gt;=Suspension02Desde),(CB948&gt;=Suspension02Hasta)),"Umbral_Tardío")</f>
        <v>#VALUE!</v>
      </c>
      <c r="CD948" s="43" t="e" cm="1">
        <f t="array" ref="CD948">_xlfn.IFS(CC948="Umbral_Anticipado",CB948-Suspension02Desde+1,CC948="Umbral_Interno",Suspension02Hasta-Suspension02Desde+1,CC948="Umbral_Externo",CB948-$BH948+1,CC948="Umbral_Tardío",Suspension02Hasta-$BH948+1,CC948="No_Umbral",0)</f>
        <v>#VALUE!</v>
      </c>
      <c r="CE948" s="41" t="e" cm="1">
        <f t="array" ref="CE948">_xlfn.IFS(CC948="Umbral_Anticipado",Suspension02Hasta+CD948,CC948="Umbral_Interno",CB948+CD948,CC948="Umbral_Externo",Suspension02Hasta+CD948,CC948="Umbral_Tardío",CB948+CD948,CC948="No_Umbral",CB948)</f>
        <v>#VALUE!</v>
      </c>
      <c r="CF948" s="40" t="e">
        <f t="shared" si="212"/>
        <v>#VALUE!</v>
      </c>
    </row>
    <row r="949" spans="1:84" s="22" customFormat="1" ht="20.25" customHeight="1">
      <c r="A949" s="77" t="s">
        <v>5510</v>
      </c>
      <c r="B949" s="77" t="str">
        <f t="shared" si="205"/>
        <v>2019</v>
      </c>
      <c r="C949" s="77" t="s">
        <v>5511</v>
      </c>
      <c r="D949" s="77" t="s">
        <v>5512</v>
      </c>
      <c r="E949" s="77" t="s">
        <v>129</v>
      </c>
      <c r="F949" s="77" t="s">
        <v>130</v>
      </c>
      <c r="G949" s="201" t="s">
        <v>2318</v>
      </c>
      <c r="H949" s="201">
        <v>51017</v>
      </c>
      <c r="I949" s="77" t="s">
        <v>110</v>
      </c>
      <c r="J949" s="77" t="s">
        <v>166</v>
      </c>
      <c r="K949" s="78">
        <v>51929</v>
      </c>
      <c r="L949" s="77" t="str">
        <f>VLOOKUP(MONTH($K949),TablaMeses[],2,FALSE)</f>
        <v>03 MARZO</v>
      </c>
      <c r="M949" s="77">
        <f t="shared" si="218"/>
        <v>2042</v>
      </c>
      <c r="N949" s="77" t="s">
        <v>5513</v>
      </c>
      <c r="O949" s="201" t="s">
        <v>1724</v>
      </c>
      <c r="P949" s="77" t="s">
        <v>123</v>
      </c>
      <c r="Q949" s="77" t="s">
        <v>5514</v>
      </c>
      <c r="R949" s="201">
        <v>45326</v>
      </c>
      <c r="S949" s="77" t="s">
        <v>170</v>
      </c>
      <c r="T949" s="77"/>
      <c r="U949" s="201">
        <v>45602</v>
      </c>
      <c r="V949" s="77"/>
      <c r="W949" s="77"/>
      <c r="X949" s="201"/>
      <c r="Y949" s="77"/>
      <c r="Z949" s="201"/>
      <c r="AA949" s="77"/>
      <c r="AB949" s="201"/>
      <c r="AC949" s="79"/>
      <c r="AD949" s="77" t="s">
        <v>101</v>
      </c>
      <c r="AE949" s="77"/>
      <c r="AF949" s="77"/>
      <c r="AG949" s="77"/>
      <c r="AH949" s="77"/>
      <c r="AI949" s="78"/>
      <c r="AJ949" s="77"/>
      <c r="AK949" s="77"/>
      <c r="AL949" s="77"/>
      <c r="AM949" s="78"/>
      <c r="AN949" s="77"/>
      <c r="AO949" s="77"/>
      <c r="AP949" s="77"/>
      <c r="AQ949" s="77"/>
      <c r="AR949" s="78"/>
      <c r="AS949" s="77"/>
      <c r="AT949" s="78"/>
      <c r="AU949" s="78"/>
      <c r="AV949" s="78">
        <v>45868</v>
      </c>
      <c r="AW949" s="77">
        <f t="shared" si="206"/>
        <v>31</v>
      </c>
      <c r="AX949" s="77">
        <f t="shared" si="216"/>
        <v>2025</v>
      </c>
      <c r="AY949" s="77" t="s">
        <v>944</v>
      </c>
      <c r="AZ949" s="81" t="s">
        <v>4133</v>
      </c>
      <c r="BC949" s="25" t="s">
        <v>673</v>
      </c>
      <c r="BD949" s="25" t="s">
        <v>1634</v>
      </c>
      <c r="BE949" s="25">
        <v>120</v>
      </c>
      <c r="BF949" s="25">
        <v>60</v>
      </c>
      <c r="BG949" s="25">
        <v>730</v>
      </c>
      <c r="BH949" s="40">
        <f t="shared" ref="BH949:BH980" si="219">IF(OR(H949=0,BE949=0,BF949=0,BG949=0),"Faltan datos para recalcular",H949)</f>
        <v>51017</v>
      </c>
      <c r="BI949" s="41">
        <f t="shared" ref="BI949:BI980" si="220">+BH949+BE949</f>
        <v>51137</v>
      </c>
      <c r="BJ949" s="42" t="str" cm="1">
        <f t="array" ref="BJ949">_xlfn.IFS(AND((BH949&lt;Suspension01Desde),(BH949&lt;Suspension01Hasta),(BI949&lt;Suspension01Desde),(BI949&lt;Suspension01Hasta)),"No_Umbral",AND((BH949&gt;Suspension01Desde),(BH949&gt;Suspension01Hasta),(BI949&gt;Suspension01Desde),(BI949&gt;Suspension01Hasta)),"No_Umbral",AND((BH949&lt;=Suspension01Desde),(BH949&lt;=Suspension01Hasta),(BI949&gt;=Suspension01Desde),(BI949&lt;=Suspension01Hasta)),"Umbral_Anticipado",AND((BH949&lt;=Suspension01Desde),(BH949&lt;=Suspension01Hasta),(BI949&gt;=Suspension01Desde),(BI949&gt;=Suspension01Hasta)),"Umbral_Interno",AND((BH949&gt;=Suspension01Desde),(BH949&lt;=Suspension01Hasta),(BI949&gt;=Suspension01Desde),(BI949&lt;=Suspension01Hasta)),"Umbral_Externo",AND((BH949&gt;=Suspension01Desde),(BH949&lt;=Suspension01Hasta),(BI949&gt;=Suspension01Desde),(BI949&gt;=Suspension01Hasta)),"Umbral_Tardío")</f>
        <v>No_Umbral</v>
      </c>
      <c r="BK949" s="43" cm="1">
        <f t="array" ref="BK949">_xlfn.IFS(BJ949="Umbral_Anticipado",$BI949-Suspension01Desde+1,BJ949="Umbral_Interno",Suspension01Hasta-Suspension01Desde+1,BJ949="Umbral_Externo",BI949-$BH949+1,BJ949="Umbral_Tardío",Suspension01Hasta-$BH949+1,BJ949="No_Umbral",0)</f>
        <v>0</v>
      </c>
      <c r="BL949" s="42" cm="1">
        <f t="array" ref="BL949">_xlfn.IFS(BJ949="Umbral_Anticipado",Suspension01Hasta+BK949,BJ949="Umbral_Interno",BI949+BK949,BJ949="Umbral_Externo",Suspension01Hasta+BK949,BJ949="Umbral_Tardío",BI949+BK949,BJ949="No_Umbral",BI949)</f>
        <v>51137</v>
      </c>
      <c r="BM949" s="42" t="str" cm="1">
        <f t="array" ref="BM949">_xlfn.IFS(AND((BH949&lt;Suspension02Desde),(BH949&lt;Suspension02Hasta),(BL949&lt;Suspension02Desde),(BL949&lt;Suspension02Hasta)),"No_Umbral",AND((BH949&gt;Suspension02Desde),(BH949&gt;Suspension02Hasta),(BL949&gt;Suspension02Desde),(BL949&gt;Suspension02Hasta)),"No_Umbral",AND((BH949&lt;=Suspension02Desde),(BH949&lt;=Suspension02Hasta),(BL949&gt;=Suspension02Desde),(BL949&lt;=Suspension02Hasta)),"Umbral_Anticipado",AND((BH949&lt;=Suspension02Desde),(BH949&lt;=Suspension02Hasta),(BL949&gt;=Suspension02Desde),(BL949&gt;=Suspension02Hasta)),"Umbral_Interno",AND((BH949&gt;=Suspension02Desde),(BH949&lt;=Suspension02Hasta),(BL949&gt;=Suspension02Desde),(BL949&lt;=Suspension02Hasta)),"Umbral_Externo",AND((BH949&gt;=Suspension02Desde),(BH949&lt;=Suspension02Hasta),(BL949&gt;=Suspension02Desde),(BL949&gt;=Suspension02Hasta)),"Umbral_Tardío")</f>
        <v>No_Umbral</v>
      </c>
      <c r="BN949" s="43" cm="1">
        <f t="array" ref="BN949">_xlfn.IFS(BM949="Umbral_Anticipado",BL949-Suspension02Desde+1,BM949="Umbral_Interno",Suspension02Hasta-Suspension02Desde+1,BM949="Umbral_Externo",BL949-$BH949+1,BM949="Umbral_Tardío",Suspension02Hasta-$BH949+1,BM949="No_Umbral",0)</f>
        <v>0</v>
      </c>
      <c r="BO949" s="41" cm="1">
        <f t="array" ref="BO949">_xlfn.IFS(BM949="Umbral_Anticipado",Suspension02Hasta+BN949,BM949="Umbral_Interno",BL949+BN949,BM949="Umbral_Externo",Suspension02Hasta+BN949,BM949="Umbral_Tardío",BL949+BN949,BM949="No_Umbral",BL949)</f>
        <v>51137</v>
      </c>
      <c r="BP949" s="40">
        <f t="shared" si="208"/>
        <v>51139</v>
      </c>
      <c r="BQ949" s="41">
        <f t="shared" si="209"/>
        <v>51197</v>
      </c>
      <c r="BR949" s="42" t="str" cm="1">
        <f t="array" ref="BR949">_xlfn.IFS(AND((BO949&lt;Suspension01Desde),(BO949&lt;Suspension01Hasta),(BQ949&lt;Suspension01Desde),(BQ949&lt;Suspension01Hasta)),"No_Umbral",AND((BO949&gt;Suspension01Desde),(BO949&gt;Suspension01Hasta),(BQ949&gt;Suspension01Desde),(BQ949&gt;Suspension01Hasta)),"No_Umbral",AND((BO949&lt;=Suspension01Desde),(BO949&lt;=Suspension01Hasta),(BQ949&gt;=Suspension01Desde),(BQ949&lt;=Suspension01Hasta)),"Umbral_Anticipado",AND((BO949&lt;=Suspension01Desde),(BO949&lt;=Suspension01Hasta),(BQ949&gt;=Suspension01Desde),(BQ949&gt;=Suspension01Hasta)),"Umbral_Interno",AND((BO949&gt;=Suspension01Desde),(BO949&lt;=Suspension01Hasta),(BQ949&gt;=Suspension01Desde),(BQ949&lt;=Suspension01Hasta)),"Umbral_Externo",AND((BO949&gt;=Suspension01Desde),(BO949&lt;=Suspension01Hasta),(BQ949&gt;=Suspension01Desde),(BQ949&gt;=Suspension01Hasta)),"Umbral_Tardío")</f>
        <v>No_Umbral</v>
      </c>
      <c r="BS949" s="43" cm="1">
        <f t="array" ref="BS949">_xlfn.IFS(BR949="Umbral_Anticipado",$BQ949-Suspension01Desde+1,BR949="Umbral_Interno",Suspension01Hasta-Suspension01Desde+1,BR949="Umbral_Externo",BQ949-$BO949+1,BR949="Umbral_Tardío",Suspension01Hasta-$BO949+1,BR949="No_Umbral",0)</f>
        <v>0</v>
      </c>
      <c r="BT949" s="42" cm="1">
        <f t="array" ref="BT949">_xlfn.IFS(BR949="Umbral_Anticipado",Suspension01Hasta+BS949,BR949="Umbral_Interno",BQ949+BS949,BR949="Umbral_Externo",Suspension01Hasta+BS949,BR949="Umbral_Tardío",BQ949+BS949,BR949="No_Umbral",BQ949)</f>
        <v>51197</v>
      </c>
      <c r="BU949" s="42" t="str" cm="1">
        <f t="array" ref="BU949">_xlfn.IFS(AND((BO949&lt;Suspension02Desde),(BO949&lt;Suspension02Hasta),(BT949&lt;Suspension02Desde),(BT949&lt;Suspension02Hasta)),"No_Umbral",AND((BO949&gt;Suspension02Desde),(BO949&gt;Suspension02Hasta),(BT949&gt;Suspension02Desde),(BT949&gt;Suspension02Hasta)),"No_Umbral",AND((BO949&lt;=Suspension02Desde),(BO949&lt;=Suspension02Hasta),(BT949&gt;=Suspension02Desde),(BT949&lt;=Suspension02Hasta)),"Umbral_Anticipado",AND((BO949&lt;=Suspension02Desde),(BO949&lt;=Suspension02Hasta),(BT949&gt;=Suspension02Desde),(BT949&gt;=Suspension02Hasta)),"Umbral_Interno",AND((BO949&gt;=Suspension02Desde),(BO949&lt;=Suspension02Hasta),(BT949&gt;=Suspension02Desde),(BT949&lt;=Suspension02Hasta)),"Umbral_Externo",AND((BO949&gt;=Suspension02Desde),(BO949&lt;=Suspension02Hasta),(BT949&gt;=Suspension02Desde),(BT949&gt;=Suspension02Hasta)),"Umbral_Tardío")</f>
        <v>No_Umbral</v>
      </c>
      <c r="BV949" s="43" cm="1">
        <f t="array" ref="BV949">_xlfn.IFS(BU949="Umbral_Anticipado",BT949-Suspension02Desde+1,BU949="Umbral_Interno",Suspension02Hasta-Suspension02Desde+1,BU949="Umbral_Externo",BT949-$BO949+1,BU949="Umbral_Tardío",Suspension02Hasta-$BO949+1,BU949="No_Umbral",0)</f>
        <v>0</v>
      </c>
      <c r="BW949" s="41" cm="1">
        <f t="array" ref="BW949">_xlfn.IFS(BU949="Umbral_Anticipado",Suspension02Hasta+BV949,BU949="Umbral_Interno",BT949+BV949,BU949="Umbral_Externo",Suspension02Hasta+BV949,BU949="Umbral_Tardío",BT949+BV949,BU949="No_Umbral",BT949)</f>
        <v>51197</v>
      </c>
      <c r="BX949" s="40">
        <f t="shared" si="210"/>
        <v>51199</v>
      </c>
      <c r="BY949" s="41">
        <f t="shared" si="211"/>
        <v>51927</v>
      </c>
      <c r="BZ949" s="42" t="str" cm="1">
        <f t="array" ref="BZ949">_xlfn.IFS(AND((BW949&lt;Suspension01Desde),(BW949&lt;Suspension01Hasta),(BY949&lt;Suspension01Desde),(BY949&lt;Suspension01Hasta)),"No_Umbral",AND((BW949&gt;Suspension01Desde),(BW949&gt;Suspension01Hasta),(BY949&gt;Suspension01Desde),(BY949&gt;Suspension01Hasta)),"No_Umbral",AND((BW949&lt;=Suspension01Desde),(BW949&lt;=Suspension01Hasta),(BY949&gt;=Suspension01Desde),(BY949&lt;=Suspension01Hasta)),"Umbral_Anticipado",AND((BW949&lt;=Suspension01Desde),(BW949&lt;=Suspension01Hasta),(BY949&gt;=Suspension01Desde),(BY949&gt;=Suspension01Hasta)),"Umbral_Interno",AND((BW949&gt;=Suspension01Desde),(BW949&lt;=Suspension01Hasta),(BY949&gt;=Suspension01Desde),(BY949&lt;=Suspension01Hasta)),"Umbral_Externo",AND((BW949&gt;=Suspension01Desde),(BW949&lt;=Suspension01Hasta),(BY949&gt;=Suspension01Desde),(BY949&gt;=Suspension01Hasta)),"Umbral_Tardío")</f>
        <v>No_Umbral</v>
      </c>
      <c r="CA949" s="43" cm="1">
        <f t="array" ref="CA949">_xlfn.IFS(BZ949="Umbral_Anticipado",$BI949-Suspension01Desde+1,BZ949="Umbral_Interno",Suspension01Hasta-Suspension01Desde+1,BZ949="Umbral_Externo",BY949-$BH949+1,BZ949="Umbral_Tardío",Suspension01Hasta-$BH949+1,BZ949="No_Umbral",0)</f>
        <v>0</v>
      </c>
      <c r="CB949" s="42" cm="1">
        <f t="array" ref="CB949">_xlfn.IFS(BZ949="Umbral_Anticipado",Suspension01Hasta+CA949,BZ949="Umbral_Interno",BY949+CA949,BZ949="Umbral_Externo",Suspension01Hasta+CA949,BZ949="Umbral_Tardío",BY949+CA949,BZ949="No_Umbral",BY949)</f>
        <v>51927</v>
      </c>
      <c r="CC949" s="42" t="str" cm="1">
        <f t="array" ref="CC949">_xlfn.IFS(AND((BW949&lt;Suspension02Desde),(BW949&lt;Suspension02Hasta),(CB949&lt;Suspension02Desde),(CB949&lt;Suspension02Hasta)),"No_Umbral",AND((BW949&gt;Suspension02Desde),(BW949&gt;Suspension02Hasta),(CB949&gt;Suspension02Desde),(CB949&gt;Suspension02Hasta)),"No_Umbral",AND((BW949&lt;=Suspension02Desde),(BW949&lt;=Suspension02Hasta),(CB949&gt;=Suspension02Desde),(CB949&lt;=Suspension02Hasta)),"Umbral_Anticipado",AND((BW949&lt;=Suspension02Desde),(BW949&lt;=Suspension02Hasta),(CB949&gt;=Suspension02Desde),(CB949&gt;=Suspension02Hasta)),"Umbral_Interno",AND((BW949&gt;=Suspension02Desde),(BW949&lt;=Suspension02Hasta),(CB949&gt;=Suspension02Desde),(CB949&lt;=Suspension02Hasta)),"Umbral_Externo",AND((BW949&gt;=Suspension02Desde),(BW949&lt;=Suspension02Hasta),(CB949&gt;=Suspension02Desde),(CB949&gt;=Suspension02Hasta)),"Umbral_Tardío")</f>
        <v>No_Umbral</v>
      </c>
      <c r="CD949" s="43" cm="1">
        <f t="array" ref="CD949">_xlfn.IFS(CC949="Umbral_Anticipado",CB949-Suspension02Desde+1,CC949="Umbral_Interno",Suspension02Hasta-Suspension02Desde+1,CC949="Umbral_Externo",CB949-$BH949+1,CC949="Umbral_Tardío",Suspension02Hasta-$BH949+1,CC949="No_Umbral",0)</f>
        <v>0</v>
      </c>
      <c r="CE949" s="41" cm="1">
        <f t="array" ref="CE949">_xlfn.IFS(CC949="Umbral_Anticipado",Suspension02Hasta+CD949,CC949="Umbral_Interno",CB949+CD949,CC949="Umbral_Externo",Suspension02Hasta+CD949,CC949="Umbral_Tardío",CB949+CD949,CC949="No_Umbral",CB949)</f>
        <v>51927</v>
      </c>
      <c r="CF949" s="40">
        <f t="shared" si="212"/>
        <v>51929</v>
      </c>
    </row>
    <row r="950" spans="1:84" s="22" customFormat="1" ht="20.25" customHeight="1">
      <c r="A950" s="77" t="s">
        <v>5515</v>
      </c>
      <c r="B950" s="77" t="str">
        <f t="shared" si="205"/>
        <v>2022</v>
      </c>
      <c r="C950" s="77" t="s">
        <v>5516</v>
      </c>
      <c r="D950" s="77" t="s">
        <v>5517</v>
      </c>
      <c r="E950" s="77" t="s">
        <v>164</v>
      </c>
      <c r="F950" s="77" t="s">
        <v>165</v>
      </c>
      <c r="G950" s="201">
        <v>44949</v>
      </c>
      <c r="H950" s="201">
        <v>45679</v>
      </c>
      <c r="I950" s="77" t="s">
        <v>551</v>
      </c>
      <c r="J950" s="77"/>
      <c r="K950" s="78">
        <v>46589</v>
      </c>
      <c r="L950" s="77" t="str">
        <f>VLOOKUP(MONTH($K950),TablaMeses[],2,FALSE)</f>
        <v>07 JULIO</v>
      </c>
      <c r="M950" s="77">
        <f t="shared" si="218"/>
        <v>2027</v>
      </c>
      <c r="N950" s="77" t="s">
        <v>104</v>
      </c>
      <c r="O950" s="201" t="s">
        <v>104</v>
      </c>
      <c r="P950" s="77"/>
      <c r="Q950" s="77"/>
      <c r="R950" s="201"/>
      <c r="S950" s="77"/>
      <c r="T950" s="77"/>
      <c r="U950" s="201"/>
      <c r="V950" s="77"/>
      <c r="W950" s="77"/>
      <c r="X950" s="201"/>
      <c r="Y950" s="77"/>
      <c r="Z950" s="201"/>
      <c r="AA950" s="77"/>
      <c r="AB950" s="201"/>
      <c r="AC950" s="79" t="s">
        <v>104</v>
      </c>
      <c r="AD950" s="77" t="s">
        <v>104</v>
      </c>
      <c r="AE950" s="77" t="s">
        <v>104</v>
      </c>
      <c r="AF950" s="77" t="s">
        <v>104</v>
      </c>
      <c r="AG950" s="77"/>
      <c r="AH950" s="77"/>
      <c r="AI950" s="78" t="s">
        <v>104</v>
      </c>
      <c r="AJ950" s="77" t="s">
        <v>104</v>
      </c>
      <c r="AK950" s="77"/>
      <c r="AL950" s="77" t="s">
        <v>104</v>
      </c>
      <c r="AM950" s="78" t="s">
        <v>104</v>
      </c>
      <c r="AN950" s="77" t="s">
        <v>104</v>
      </c>
      <c r="AO950" s="77" t="s">
        <v>104</v>
      </c>
      <c r="AP950" s="77" t="s">
        <v>104</v>
      </c>
      <c r="AQ950" s="77" t="s">
        <v>104</v>
      </c>
      <c r="AR950" s="78" t="s">
        <v>104</v>
      </c>
      <c r="AS950" s="77" t="s">
        <v>104</v>
      </c>
      <c r="AT950" s="78" t="s">
        <v>104</v>
      </c>
      <c r="AU950" s="78" t="s">
        <v>104</v>
      </c>
      <c r="AV950" s="78">
        <v>45828</v>
      </c>
      <c r="AW950" s="77">
        <f t="shared" si="206"/>
        <v>25</v>
      </c>
      <c r="AX950" s="77">
        <f t="shared" si="216"/>
        <v>2025</v>
      </c>
      <c r="AY950" s="77" t="s">
        <v>586</v>
      </c>
      <c r="AZ950" s="81" t="s">
        <v>5518</v>
      </c>
      <c r="BC950" s="25" t="s">
        <v>579</v>
      </c>
      <c r="BD950" s="25" t="s">
        <v>580</v>
      </c>
      <c r="BE950" s="25">
        <v>120</v>
      </c>
      <c r="BF950" s="25">
        <v>60</v>
      </c>
      <c r="BG950" s="25">
        <v>730</v>
      </c>
      <c r="BH950" s="40">
        <f t="shared" si="219"/>
        <v>45679</v>
      </c>
      <c r="BI950" s="41">
        <f t="shared" si="220"/>
        <v>45799</v>
      </c>
      <c r="BJ950" s="42" t="str" cm="1">
        <f t="array" ref="BJ950">_xlfn.IFS(AND((BH950&lt;Suspension01Desde),(BH950&lt;Suspension01Hasta),(BI950&lt;Suspension01Desde),(BI950&lt;Suspension01Hasta)),"No_Umbral",AND((BH950&gt;Suspension01Desde),(BH950&gt;Suspension01Hasta),(BI950&gt;Suspension01Desde),(BI950&gt;Suspension01Hasta)),"No_Umbral",AND((BH950&lt;=Suspension01Desde),(BH950&lt;=Suspension01Hasta),(BI950&gt;=Suspension01Desde),(BI950&lt;=Suspension01Hasta)),"Umbral_Anticipado",AND((BH950&lt;=Suspension01Desde),(BH950&lt;=Suspension01Hasta),(BI950&gt;=Suspension01Desde),(BI950&gt;=Suspension01Hasta)),"Umbral_Interno",AND((BH950&gt;=Suspension01Desde),(BH950&lt;=Suspension01Hasta),(BI950&gt;=Suspension01Desde),(BI950&lt;=Suspension01Hasta)),"Umbral_Externo",AND((BH950&gt;=Suspension01Desde),(BH950&lt;=Suspension01Hasta),(BI950&gt;=Suspension01Desde),(BI950&gt;=Suspension01Hasta)),"Umbral_Tardío")</f>
        <v>No_Umbral</v>
      </c>
      <c r="BK950" s="43" cm="1">
        <f t="array" ref="BK950">_xlfn.IFS(BJ950="Umbral_Anticipado",$BI950-Suspension01Desde+1,BJ950="Umbral_Interno",Suspension01Hasta-Suspension01Desde+1,BJ950="Umbral_Externo",BI950-$BH950+1,BJ950="Umbral_Tardío",Suspension01Hasta-$BH950+1,BJ950="No_Umbral",0)</f>
        <v>0</v>
      </c>
      <c r="BL950" s="42" cm="1">
        <f t="array" ref="BL950">_xlfn.IFS(BJ950="Umbral_Anticipado",Suspension01Hasta+BK950,BJ950="Umbral_Interno",BI950+BK950,BJ950="Umbral_Externo",Suspension01Hasta+BK950,BJ950="Umbral_Tardío",BI950+BK950,BJ950="No_Umbral",BI950)</f>
        <v>45799</v>
      </c>
      <c r="BM950" s="42" t="str" cm="1">
        <f t="array" ref="BM950">_xlfn.IFS(AND((BH950&lt;Suspension02Desde),(BH950&lt;Suspension02Hasta),(BL950&lt;Suspension02Desde),(BL950&lt;Suspension02Hasta)),"No_Umbral",AND((BH950&gt;Suspension02Desde),(BH950&gt;Suspension02Hasta),(BL950&gt;Suspension02Desde),(BL950&gt;Suspension02Hasta)),"No_Umbral",AND((BH950&lt;=Suspension02Desde),(BH950&lt;=Suspension02Hasta),(BL950&gt;=Suspension02Desde),(BL950&lt;=Suspension02Hasta)),"Umbral_Anticipado",AND((BH950&lt;=Suspension02Desde),(BH950&lt;=Suspension02Hasta),(BL950&gt;=Suspension02Desde),(BL950&gt;=Suspension02Hasta)),"Umbral_Interno",AND((BH950&gt;=Suspension02Desde),(BH950&lt;=Suspension02Hasta),(BL950&gt;=Suspension02Desde),(BL950&lt;=Suspension02Hasta)),"Umbral_Externo",AND((BH950&gt;=Suspension02Desde),(BH950&lt;=Suspension02Hasta),(BL950&gt;=Suspension02Desde),(BL950&gt;=Suspension02Hasta)),"Umbral_Tardío")</f>
        <v>No_Umbral</v>
      </c>
      <c r="BN950" s="43" cm="1">
        <f t="array" ref="BN950">_xlfn.IFS(BM950="Umbral_Anticipado",BL950-Suspension02Desde+1,BM950="Umbral_Interno",Suspension02Hasta-Suspension02Desde+1,BM950="Umbral_Externo",BL950-$BH950+1,BM950="Umbral_Tardío",Suspension02Hasta-$BH950+1,BM950="No_Umbral",0)</f>
        <v>0</v>
      </c>
      <c r="BO950" s="41" cm="1">
        <f t="array" ref="BO950">_xlfn.IFS(BM950="Umbral_Anticipado",Suspension02Hasta+BN950,BM950="Umbral_Interno",BL950+BN950,BM950="Umbral_Externo",Suspension02Hasta+BN950,BM950="Umbral_Tardío",BL950+BN950,BM950="No_Umbral",BL950)</f>
        <v>45799</v>
      </c>
      <c r="BP950" s="40">
        <f t="shared" si="208"/>
        <v>45799</v>
      </c>
      <c r="BQ950" s="41">
        <f t="shared" si="209"/>
        <v>45859</v>
      </c>
      <c r="BR950" s="42" t="str" cm="1">
        <f t="array" ref="BR950">_xlfn.IFS(AND((BO950&lt;Suspension01Desde),(BO950&lt;Suspension01Hasta),(BQ950&lt;Suspension01Desde),(BQ950&lt;Suspension01Hasta)),"No_Umbral",AND((BO950&gt;Suspension01Desde),(BO950&gt;Suspension01Hasta),(BQ950&gt;Suspension01Desde),(BQ950&gt;Suspension01Hasta)),"No_Umbral",AND((BO950&lt;=Suspension01Desde),(BO950&lt;=Suspension01Hasta),(BQ950&gt;=Suspension01Desde),(BQ950&lt;=Suspension01Hasta)),"Umbral_Anticipado",AND((BO950&lt;=Suspension01Desde),(BO950&lt;=Suspension01Hasta),(BQ950&gt;=Suspension01Desde),(BQ950&gt;=Suspension01Hasta)),"Umbral_Interno",AND((BO950&gt;=Suspension01Desde),(BO950&lt;=Suspension01Hasta),(BQ950&gt;=Suspension01Desde),(BQ950&lt;=Suspension01Hasta)),"Umbral_Externo",AND((BO950&gt;=Suspension01Desde),(BO950&lt;=Suspension01Hasta),(BQ950&gt;=Suspension01Desde),(BQ950&gt;=Suspension01Hasta)),"Umbral_Tardío")</f>
        <v>No_Umbral</v>
      </c>
      <c r="BS950" s="43" cm="1">
        <f t="array" ref="BS950">_xlfn.IFS(BR950="Umbral_Anticipado",$BQ950-Suspension01Desde+1,BR950="Umbral_Interno",Suspension01Hasta-Suspension01Desde+1,BR950="Umbral_Externo",BQ950-$BO950+1,BR950="Umbral_Tardío",Suspension01Hasta-$BO950+1,BR950="No_Umbral",0)</f>
        <v>0</v>
      </c>
      <c r="BT950" s="42" cm="1">
        <f t="array" ref="BT950">_xlfn.IFS(BR950="Umbral_Anticipado",Suspension01Hasta+BS950,BR950="Umbral_Interno",BQ950+BS950,BR950="Umbral_Externo",Suspension01Hasta+BS950,BR950="Umbral_Tardío",BQ950+BS950,BR950="No_Umbral",BQ950)</f>
        <v>45859</v>
      </c>
      <c r="BU950" s="42" t="str" cm="1">
        <f t="array" ref="BU950">_xlfn.IFS(AND((BO950&lt;Suspension02Desde),(BO950&lt;Suspension02Hasta),(BT950&lt;Suspension02Desde),(BT950&lt;Suspension02Hasta)),"No_Umbral",AND((BO950&gt;Suspension02Desde),(BO950&gt;Suspension02Hasta),(BT950&gt;Suspension02Desde),(BT950&gt;Suspension02Hasta)),"No_Umbral",AND((BO950&lt;=Suspension02Desde),(BO950&lt;=Suspension02Hasta),(BT950&gt;=Suspension02Desde),(BT950&lt;=Suspension02Hasta)),"Umbral_Anticipado",AND((BO950&lt;=Suspension02Desde),(BO950&lt;=Suspension02Hasta),(BT950&gt;=Suspension02Desde),(BT950&gt;=Suspension02Hasta)),"Umbral_Interno",AND((BO950&gt;=Suspension02Desde),(BO950&lt;=Suspension02Hasta),(BT950&gt;=Suspension02Desde),(BT950&lt;=Suspension02Hasta)),"Umbral_Externo",AND((BO950&gt;=Suspension02Desde),(BO950&lt;=Suspension02Hasta),(BT950&gt;=Suspension02Desde),(BT950&gt;=Suspension02Hasta)),"Umbral_Tardío")</f>
        <v>No_Umbral</v>
      </c>
      <c r="BV950" s="43" cm="1">
        <f t="array" ref="BV950">_xlfn.IFS(BU950="Umbral_Anticipado",BT950-Suspension02Desde+1,BU950="Umbral_Interno",Suspension02Hasta-Suspension02Desde+1,BU950="Umbral_Externo",BT950-$BO950+1,BU950="Umbral_Tardío",Suspension02Hasta-$BO950+1,BU950="No_Umbral",0)</f>
        <v>0</v>
      </c>
      <c r="BW950" s="41" cm="1">
        <f t="array" ref="BW950">_xlfn.IFS(BU950="Umbral_Anticipado",Suspension02Hasta+BV950,BU950="Umbral_Interno",BT950+BV950,BU950="Umbral_Externo",Suspension02Hasta+BV950,BU950="Umbral_Tardío",BT950+BV950,BU950="No_Umbral",BT950)</f>
        <v>45859</v>
      </c>
      <c r="BX950" s="40">
        <f t="shared" si="210"/>
        <v>45860</v>
      </c>
      <c r="BY950" s="41">
        <f t="shared" si="211"/>
        <v>46589</v>
      </c>
      <c r="BZ950" s="42" t="str" cm="1">
        <f t="array" ref="BZ950">_xlfn.IFS(AND((BW950&lt;Suspension01Desde),(BW950&lt;Suspension01Hasta),(BY950&lt;Suspension01Desde),(BY950&lt;Suspension01Hasta)),"No_Umbral",AND((BW950&gt;Suspension01Desde),(BW950&gt;Suspension01Hasta),(BY950&gt;Suspension01Desde),(BY950&gt;Suspension01Hasta)),"No_Umbral",AND((BW950&lt;=Suspension01Desde),(BW950&lt;=Suspension01Hasta),(BY950&gt;=Suspension01Desde),(BY950&lt;=Suspension01Hasta)),"Umbral_Anticipado",AND((BW950&lt;=Suspension01Desde),(BW950&lt;=Suspension01Hasta),(BY950&gt;=Suspension01Desde),(BY950&gt;=Suspension01Hasta)),"Umbral_Interno",AND((BW950&gt;=Suspension01Desde),(BW950&lt;=Suspension01Hasta),(BY950&gt;=Suspension01Desde),(BY950&lt;=Suspension01Hasta)),"Umbral_Externo",AND((BW950&gt;=Suspension01Desde),(BW950&lt;=Suspension01Hasta),(BY950&gt;=Suspension01Desde),(BY950&gt;=Suspension01Hasta)),"Umbral_Tardío")</f>
        <v>No_Umbral</v>
      </c>
      <c r="CA950" s="43" cm="1">
        <f t="array" ref="CA950">_xlfn.IFS(BZ950="Umbral_Anticipado",$BI950-Suspension01Desde+1,BZ950="Umbral_Interno",Suspension01Hasta-Suspension01Desde+1,BZ950="Umbral_Externo",BY950-$BH950+1,BZ950="Umbral_Tardío",Suspension01Hasta-$BH950+1,BZ950="No_Umbral",0)</f>
        <v>0</v>
      </c>
      <c r="CB950" s="42" cm="1">
        <f t="array" ref="CB950">_xlfn.IFS(BZ950="Umbral_Anticipado",Suspension01Hasta+CA950,BZ950="Umbral_Interno",BY950+CA950,BZ950="Umbral_Externo",Suspension01Hasta+CA950,BZ950="Umbral_Tardío",BY950+CA950,BZ950="No_Umbral",BY950)</f>
        <v>46589</v>
      </c>
      <c r="CC950" s="42" t="str" cm="1">
        <f t="array" ref="CC950">_xlfn.IFS(AND((BW950&lt;Suspension02Desde),(BW950&lt;Suspension02Hasta),(CB950&lt;Suspension02Desde),(CB950&lt;Suspension02Hasta)),"No_Umbral",AND((BW950&gt;Suspension02Desde),(BW950&gt;Suspension02Hasta),(CB950&gt;Suspension02Desde),(CB950&gt;Suspension02Hasta)),"No_Umbral",AND((BW950&lt;=Suspension02Desde),(BW950&lt;=Suspension02Hasta),(CB950&gt;=Suspension02Desde),(CB950&lt;=Suspension02Hasta)),"Umbral_Anticipado",AND((BW950&lt;=Suspension02Desde),(BW950&lt;=Suspension02Hasta),(CB950&gt;=Suspension02Desde),(CB950&gt;=Suspension02Hasta)),"Umbral_Interno",AND((BW950&gt;=Suspension02Desde),(BW950&lt;=Suspension02Hasta),(CB950&gt;=Suspension02Desde),(CB950&lt;=Suspension02Hasta)),"Umbral_Externo",AND((BW950&gt;=Suspension02Desde),(BW950&lt;=Suspension02Hasta),(CB950&gt;=Suspension02Desde),(CB950&gt;=Suspension02Hasta)),"Umbral_Tardío")</f>
        <v>No_Umbral</v>
      </c>
      <c r="CD950" s="43" cm="1">
        <f t="array" ref="CD950">_xlfn.IFS(CC950="Umbral_Anticipado",CB950-Suspension02Desde+1,CC950="Umbral_Interno",Suspension02Hasta-Suspension02Desde+1,CC950="Umbral_Externo",CB950-$BH950+1,CC950="Umbral_Tardío",Suspension02Hasta-$BH950+1,CC950="No_Umbral",0)</f>
        <v>0</v>
      </c>
      <c r="CE950" s="41" cm="1">
        <f t="array" ref="CE950">_xlfn.IFS(CC950="Umbral_Anticipado",Suspension02Hasta+CD950,CC950="Umbral_Interno",CB950+CD950,CC950="Umbral_Externo",Suspension02Hasta+CD950,CC950="Umbral_Tardío",CB950+CD950,CC950="No_Umbral",CB950)</f>
        <v>46589</v>
      </c>
      <c r="CF950" s="40">
        <f t="shared" si="212"/>
        <v>46590</v>
      </c>
    </row>
    <row r="951" spans="1:84" s="22" customFormat="1" ht="20.25" customHeight="1">
      <c r="A951" s="77" t="s">
        <v>5519</v>
      </c>
      <c r="B951" s="77" t="str">
        <f t="shared" si="205"/>
        <v>2021</v>
      </c>
      <c r="C951" s="77" t="s">
        <v>5520</v>
      </c>
      <c r="D951" s="77" t="s">
        <v>2807</v>
      </c>
      <c r="E951" s="77" t="s">
        <v>1447</v>
      </c>
      <c r="F951" s="77" t="s">
        <v>1623</v>
      </c>
      <c r="G951" s="201"/>
      <c r="H951" s="201">
        <v>44886</v>
      </c>
      <c r="I951" s="77" t="s">
        <v>585</v>
      </c>
      <c r="J951" s="77" t="s">
        <v>93</v>
      </c>
      <c r="K951" s="78">
        <v>45799</v>
      </c>
      <c r="L951" s="77" t="str">
        <f>VLOOKUP(MONTH($K951),TablaMeses[],2,FALSE)</f>
        <v>05 MAYO</v>
      </c>
      <c r="M951" s="77">
        <f t="shared" si="218"/>
        <v>2025</v>
      </c>
      <c r="N951" s="77" t="s">
        <v>170</v>
      </c>
      <c r="O951" s="201">
        <v>45588</v>
      </c>
      <c r="P951" s="77"/>
      <c r="Q951" s="77"/>
      <c r="R951" s="201"/>
      <c r="S951" s="77"/>
      <c r="T951" s="77"/>
      <c r="U951" s="201"/>
      <c r="V951" s="77"/>
      <c r="W951" s="77"/>
      <c r="X951" s="201"/>
      <c r="Y951" s="77"/>
      <c r="Z951" s="201"/>
      <c r="AA951" s="77"/>
      <c r="AB951" s="201"/>
      <c r="AC951" s="79">
        <v>45596</v>
      </c>
      <c r="AD951" s="77" t="s">
        <v>104</v>
      </c>
      <c r="AE951" s="77" t="s">
        <v>145</v>
      </c>
      <c r="AF951" s="77">
        <v>1338</v>
      </c>
      <c r="AG951" s="127" t="s">
        <v>5521</v>
      </c>
      <c r="AH951" s="77" t="s">
        <v>5522</v>
      </c>
      <c r="AI951" s="78">
        <v>45601</v>
      </c>
      <c r="AJ951" s="78">
        <v>45631</v>
      </c>
      <c r="AK951" s="77" t="s">
        <v>399</v>
      </c>
      <c r="AL951" s="77" t="s">
        <v>104</v>
      </c>
      <c r="AM951" s="78" t="s">
        <v>104</v>
      </c>
      <c r="AN951" s="77" t="s">
        <v>104</v>
      </c>
      <c r="AO951" s="77" t="s">
        <v>104</v>
      </c>
      <c r="AP951" s="77" t="s">
        <v>104</v>
      </c>
      <c r="AQ951" s="77" t="s">
        <v>104</v>
      </c>
      <c r="AR951" s="78" t="s">
        <v>104</v>
      </c>
      <c r="AS951" s="77" t="s">
        <v>104</v>
      </c>
      <c r="AT951" s="78">
        <v>45631</v>
      </c>
      <c r="AU951" s="78" t="s">
        <v>104</v>
      </c>
      <c r="AV951" s="78">
        <v>45691</v>
      </c>
      <c r="AW951" s="77">
        <f t="shared" si="206"/>
        <v>6</v>
      </c>
      <c r="AX951" s="77">
        <f t="shared" si="216"/>
        <v>2025</v>
      </c>
      <c r="AY951" s="77" t="s">
        <v>103</v>
      </c>
      <c r="AZ951" s="81"/>
      <c r="BC951" s="25" t="s">
        <v>5523</v>
      </c>
      <c r="BD951" s="25" t="s">
        <v>5524</v>
      </c>
      <c r="BE951" s="25">
        <v>120</v>
      </c>
      <c r="BF951" s="25">
        <v>60</v>
      </c>
      <c r="BG951" s="25">
        <v>730</v>
      </c>
      <c r="BH951" s="40">
        <f t="shared" si="219"/>
        <v>44886</v>
      </c>
      <c r="BI951" s="41">
        <f t="shared" si="220"/>
        <v>45006</v>
      </c>
      <c r="BJ951" s="42" t="str" cm="1">
        <f t="array" ref="BJ951">_xlfn.IFS(AND((BH951&lt;Suspension01Desde),(BH951&lt;Suspension01Hasta),(BI951&lt;Suspension01Desde),(BI951&lt;Suspension01Hasta)),"No_Umbral",AND((BH951&gt;Suspension01Desde),(BH951&gt;Suspension01Hasta),(BI951&gt;Suspension01Desde),(BI951&gt;Suspension01Hasta)),"No_Umbral",AND((BH951&lt;=Suspension01Desde),(BH951&lt;=Suspension01Hasta),(BI951&gt;=Suspension01Desde),(BI951&lt;=Suspension01Hasta)),"Umbral_Anticipado",AND((BH951&lt;=Suspension01Desde),(BH951&lt;=Suspension01Hasta),(BI951&gt;=Suspension01Desde),(BI951&gt;=Suspension01Hasta)),"Umbral_Interno",AND((BH951&gt;=Suspension01Desde),(BH951&lt;=Suspension01Hasta),(BI951&gt;=Suspension01Desde),(BI951&lt;=Suspension01Hasta)),"Umbral_Externo",AND((BH951&gt;=Suspension01Desde),(BH951&lt;=Suspension01Hasta),(BI951&gt;=Suspension01Desde),(BI951&gt;=Suspension01Hasta)),"Umbral_Tardío")</f>
        <v>No_Umbral</v>
      </c>
      <c r="BK951" s="43" cm="1">
        <f t="array" ref="BK951">_xlfn.IFS(BJ951="Umbral_Anticipado",$BI951-Suspension01Desde+1,BJ951="Umbral_Interno",Suspension01Hasta-Suspension01Desde+1,BJ951="Umbral_Externo",BI951-$BH951+1,BJ951="Umbral_Tardío",Suspension01Hasta-$BH951+1,BJ951="No_Umbral",0)</f>
        <v>0</v>
      </c>
      <c r="BL951" s="42" cm="1">
        <f t="array" ref="BL951">_xlfn.IFS(BJ951="Umbral_Anticipado",Suspension01Hasta+BK951,BJ951="Umbral_Interno",BI951+BK951,BJ951="Umbral_Externo",Suspension01Hasta+BK951,BJ951="Umbral_Tardío",BI951+BK951,BJ951="No_Umbral",BI951)</f>
        <v>45006</v>
      </c>
      <c r="BM951" s="42" t="str" cm="1">
        <f t="array" ref="BM951">_xlfn.IFS(AND((BH951&lt;Suspension02Desde),(BH951&lt;Suspension02Hasta),(BL951&lt;Suspension02Desde),(BL951&lt;Suspension02Hasta)),"No_Umbral",AND((BH951&gt;Suspension02Desde),(BH951&gt;Suspension02Hasta),(BL951&gt;Suspension02Desde),(BL951&gt;Suspension02Hasta)),"No_Umbral",AND((BH951&lt;=Suspension02Desde),(BH951&lt;=Suspension02Hasta),(BL951&gt;=Suspension02Desde),(BL951&lt;=Suspension02Hasta)),"Umbral_Anticipado",AND((BH951&lt;=Suspension02Desde),(BH951&lt;=Suspension02Hasta),(BL951&gt;=Suspension02Desde),(BL951&gt;=Suspension02Hasta)),"Umbral_Interno",AND((BH951&gt;=Suspension02Desde),(BH951&lt;=Suspension02Hasta),(BL951&gt;=Suspension02Desde),(BL951&lt;=Suspension02Hasta)),"Umbral_Externo",AND((BH951&gt;=Suspension02Desde),(BH951&lt;=Suspension02Hasta),(BL951&gt;=Suspension02Desde),(BL951&gt;=Suspension02Hasta)),"Umbral_Tardío")</f>
        <v>No_Umbral</v>
      </c>
      <c r="BN951" s="43" cm="1">
        <f t="array" ref="BN951">_xlfn.IFS(BM951="Umbral_Anticipado",BL951-Suspension02Desde+1,BM951="Umbral_Interno",Suspension02Hasta-Suspension02Desde+1,BM951="Umbral_Externo",BL951-$BH951+1,BM951="Umbral_Tardío",Suspension02Hasta-$BH951+1,BM951="No_Umbral",0)</f>
        <v>0</v>
      </c>
      <c r="BO951" s="41" cm="1">
        <f t="array" ref="BO951">_xlfn.IFS(BM951="Umbral_Anticipado",Suspension02Hasta+BN951,BM951="Umbral_Interno",BL951+BN951,BM951="Umbral_Externo",Suspension02Hasta+BN951,BM951="Umbral_Tardío",BL951+BN951,BM951="No_Umbral",BL951)</f>
        <v>45006</v>
      </c>
      <c r="BP951" s="40">
        <f t="shared" si="208"/>
        <v>45006</v>
      </c>
      <c r="BQ951" s="41">
        <f t="shared" si="209"/>
        <v>45066</v>
      </c>
      <c r="BR951" s="42" t="str" cm="1">
        <f t="array" ref="BR951">_xlfn.IFS(AND((BO951&lt;Suspension01Desde),(BO951&lt;Suspension01Hasta),(BQ951&lt;Suspension01Desde),(BQ951&lt;Suspension01Hasta)),"No_Umbral",AND((BO951&gt;Suspension01Desde),(BO951&gt;Suspension01Hasta),(BQ951&gt;Suspension01Desde),(BQ951&gt;Suspension01Hasta)),"No_Umbral",AND((BO951&lt;=Suspension01Desde),(BO951&lt;=Suspension01Hasta),(BQ951&gt;=Suspension01Desde),(BQ951&lt;=Suspension01Hasta)),"Umbral_Anticipado",AND((BO951&lt;=Suspension01Desde),(BO951&lt;=Suspension01Hasta),(BQ951&gt;=Suspension01Desde),(BQ951&gt;=Suspension01Hasta)),"Umbral_Interno",AND((BO951&gt;=Suspension01Desde),(BO951&lt;=Suspension01Hasta),(BQ951&gt;=Suspension01Desde),(BQ951&lt;=Suspension01Hasta)),"Umbral_Externo",AND((BO951&gt;=Suspension01Desde),(BO951&lt;=Suspension01Hasta),(BQ951&gt;=Suspension01Desde),(BQ951&gt;=Suspension01Hasta)),"Umbral_Tardío")</f>
        <v>No_Umbral</v>
      </c>
      <c r="BS951" s="43" cm="1">
        <f t="array" ref="BS951">_xlfn.IFS(BR951="Umbral_Anticipado",$BQ951-Suspension01Desde+1,BR951="Umbral_Interno",Suspension01Hasta-Suspension01Desde+1,BR951="Umbral_Externo",BQ951-$BO951+1,BR951="Umbral_Tardío",Suspension01Hasta-$BO951+1,BR951="No_Umbral",0)</f>
        <v>0</v>
      </c>
      <c r="BT951" s="42" cm="1">
        <f t="array" ref="BT951">_xlfn.IFS(BR951="Umbral_Anticipado",Suspension01Hasta+BS951,BR951="Umbral_Interno",BQ951+BS951,BR951="Umbral_Externo",Suspension01Hasta+BS951,BR951="Umbral_Tardío",BQ951+BS951,BR951="No_Umbral",BQ951)</f>
        <v>45066</v>
      </c>
      <c r="BU951" s="42" t="str" cm="1">
        <f t="array" ref="BU951">_xlfn.IFS(AND((BO951&lt;Suspension02Desde),(BO951&lt;Suspension02Hasta),(BT951&lt;Suspension02Desde),(BT951&lt;Suspension02Hasta)),"No_Umbral",AND((BO951&gt;Suspension02Desde),(BO951&gt;Suspension02Hasta),(BT951&gt;Suspension02Desde),(BT951&gt;Suspension02Hasta)),"No_Umbral",AND((BO951&lt;=Suspension02Desde),(BO951&lt;=Suspension02Hasta),(BT951&gt;=Suspension02Desde),(BT951&lt;=Suspension02Hasta)),"Umbral_Anticipado",AND((BO951&lt;=Suspension02Desde),(BO951&lt;=Suspension02Hasta),(BT951&gt;=Suspension02Desde),(BT951&gt;=Suspension02Hasta)),"Umbral_Interno",AND((BO951&gt;=Suspension02Desde),(BO951&lt;=Suspension02Hasta),(BT951&gt;=Suspension02Desde),(BT951&lt;=Suspension02Hasta)),"Umbral_Externo",AND((BO951&gt;=Suspension02Desde),(BO951&lt;=Suspension02Hasta),(BT951&gt;=Suspension02Desde),(BT951&gt;=Suspension02Hasta)),"Umbral_Tardío")</f>
        <v>No_Umbral</v>
      </c>
      <c r="BV951" s="43" cm="1">
        <f t="array" ref="BV951">_xlfn.IFS(BU951="Umbral_Anticipado",BT951-Suspension02Desde+1,BU951="Umbral_Interno",Suspension02Hasta-Suspension02Desde+1,BU951="Umbral_Externo",BT951-$BO951+1,BU951="Umbral_Tardío",Suspension02Hasta-$BO951+1,BU951="No_Umbral",0)</f>
        <v>0</v>
      </c>
      <c r="BW951" s="41" cm="1">
        <f t="array" ref="BW951">_xlfn.IFS(BU951="Umbral_Anticipado",Suspension02Hasta+BV951,BU951="Umbral_Interno",BT951+BV951,BU951="Umbral_Externo",Suspension02Hasta+BV951,BU951="Umbral_Tardío",BT951+BV951,BU951="No_Umbral",BT951)</f>
        <v>45066</v>
      </c>
      <c r="BX951" s="40">
        <f t="shared" si="210"/>
        <v>45067</v>
      </c>
      <c r="BY951" s="41">
        <f t="shared" si="211"/>
        <v>45796</v>
      </c>
      <c r="BZ951" s="42" t="str" cm="1">
        <f t="array" ref="BZ951">_xlfn.IFS(AND((BW951&lt;Suspension01Desde),(BW951&lt;Suspension01Hasta),(BY951&lt;Suspension01Desde),(BY951&lt;Suspension01Hasta)),"No_Umbral",AND((BW951&gt;Suspension01Desde),(BW951&gt;Suspension01Hasta),(BY951&gt;Suspension01Desde),(BY951&gt;Suspension01Hasta)),"No_Umbral",AND((BW951&lt;=Suspension01Desde),(BW951&lt;=Suspension01Hasta),(BY951&gt;=Suspension01Desde),(BY951&lt;=Suspension01Hasta)),"Umbral_Anticipado",AND((BW951&lt;=Suspension01Desde),(BW951&lt;=Suspension01Hasta),(BY951&gt;=Suspension01Desde),(BY951&gt;=Suspension01Hasta)),"Umbral_Interno",AND((BW951&gt;=Suspension01Desde),(BW951&lt;=Suspension01Hasta),(BY951&gt;=Suspension01Desde),(BY951&lt;=Suspension01Hasta)),"Umbral_Externo",AND((BW951&gt;=Suspension01Desde),(BW951&lt;=Suspension01Hasta),(BY951&gt;=Suspension01Desde),(BY951&gt;=Suspension01Hasta)),"Umbral_Tardío")</f>
        <v>No_Umbral</v>
      </c>
      <c r="CA951" s="43" cm="1">
        <f t="array" ref="CA951">_xlfn.IFS(BZ951="Umbral_Anticipado",$BI951-Suspension01Desde+1,BZ951="Umbral_Interno",Suspension01Hasta-Suspension01Desde+1,BZ951="Umbral_Externo",BY951-$BH951+1,BZ951="Umbral_Tardío",Suspension01Hasta-$BH951+1,BZ951="No_Umbral",0)</f>
        <v>0</v>
      </c>
      <c r="CB951" s="42" cm="1">
        <f t="array" ref="CB951">_xlfn.IFS(BZ951="Umbral_Anticipado",Suspension01Hasta+CA951,BZ951="Umbral_Interno",BY951+CA951,BZ951="Umbral_Externo",Suspension01Hasta+CA951,BZ951="Umbral_Tardío",BY951+CA951,BZ951="No_Umbral",BY951)</f>
        <v>45796</v>
      </c>
      <c r="CC951" s="42" t="str" cm="1">
        <f t="array" ref="CC951">_xlfn.IFS(AND((BW951&lt;Suspension02Desde),(BW951&lt;Suspension02Hasta),(CB951&lt;Suspension02Desde),(CB951&lt;Suspension02Hasta)),"No_Umbral",AND((BW951&gt;Suspension02Desde),(BW951&gt;Suspension02Hasta),(CB951&gt;Suspension02Desde),(CB951&gt;Suspension02Hasta)),"No_Umbral",AND((BW951&lt;=Suspension02Desde),(BW951&lt;=Suspension02Hasta),(CB951&gt;=Suspension02Desde),(CB951&lt;=Suspension02Hasta)),"Umbral_Anticipado",AND((BW951&lt;=Suspension02Desde),(BW951&lt;=Suspension02Hasta),(CB951&gt;=Suspension02Desde),(CB951&gt;=Suspension02Hasta)),"Umbral_Interno",AND((BW951&gt;=Suspension02Desde),(BW951&lt;=Suspension02Hasta),(CB951&gt;=Suspension02Desde),(CB951&lt;=Suspension02Hasta)),"Umbral_Externo",AND((BW951&gt;=Suspension02Desde),(BW951&lt;=Suspension02Hasta),(CB951&gt;=Suspension02Desde),(CB951&gt;=Suspension02Hasta)),"Umbral_Tardío")</f>
        <v>No_Umbral</v>
      </c>
      <c r="CD951" s="43" cm="1">
        <f t="array" ref="CD951">_xlfn.IFS(CC951="Umbral_Anticipado",CB951-Suspension02Desde+1,CC951="Umbral_Interno",Suspension02Hasta-Suspension02Desde+1,CC951="Umbral_Externo",CB951-$BH951+1,CC951="Umbral_Tardío",Suspension02Hasta-$BH951+1,CC951="No_Umbral",0)</f>
        <v>0</v>
      </c>
      <c r="CE951" s="41" cm="1">
        <f t="array" ref="CE951">_xlfn.IFS(CC951="Umbral_Anticipado",Suspension02Hasta+CD951,CC951="Umbral_Interno",CB951+CD951,CC951="Umbral_Externo",Suspension02Hasta+CD951,CC951="Umbral_Tardío",CB951+CD951,CC951="No_Umbral",CB951)</f>
        <v>45796</v>
      </c>
      <c r="CF951" s="40">
        <f t="shared" si="212"/>
        <v>45798</v>
      </c>
    </row>
    <row r="952" spans="1:84" s="22" customFormat="1" ht="20.25" customHeight="1">
      <c r="A952" s="77" t="s">
        <v>5525</v>
      </c>
      <c r="B952" s="77" t="str">
        <f t="shared" si="205"/>
        <v>2022</v>
      </c>
      <c r="C952" s="77" t="s">
        <v>5526</v>
      </c>
      <c r="D952" s="77" t="s">
        <v>1693</v>
      </c>
      <c r="E952" s="77" t="s">
        <v>4198</v>
      </c>
      <c r="F952" s="77" t="s">
        <v>576</v>
      </c>
      <c r="G952" s="201">
        <v>44594</v>
      </c>
      <c r="H952" s="201">
        <v>44774</v>
      </c>
      <c r="I952" s="77" t="s">
        <v>585</v>
      </c>
      <c r="J952" s="77" t="s">
        <v>180</v>
      </c>
      <c r="K952" s="78">
        <v>45686</v>
      </c>
      <c r="L952" s="77" t="str">
        <f>VLOOKUP(MONTH($K952),TablaMeses[],2,FALSE)</f>
        <v>01 ENERO</v>
      </c>
      <c r="M952" s="77">
        <f t="shared" si="218"/>
        <v>2025</v>
      </c>
      <c r="N952" s="77" t="s">
        <v>170</v>
      </c>
      <c r="O952" s="201">
        <v>45674</v>
      </c>
      <c r="P952" s="77"/>
      <c r="Q952" s="77"/>
      <c r="R952" s="201"/>
      <c r="S952" s="77"/>
      <c r="T952" s="77"/>
      <c r="U952" s="201"/>
      <c r="V952" s="77"/>
      <c r="W952" s="77"/>
      <c r="X952" s="201"/>
      <c r="Y952" s="77" t="s">
        <v>170</v>
      </c>
      <c r="Z952" s="201">
        <v>45680</v>
      </c>
      <c r="AA952" s="77" t="s">
        <v>170</v>
      </c>
      <c r="AB952" s="201">
        <v>45687</v>
      </c>
      <c r="AC952" s="79">
        <v>45687</v>
      </c>
      <c r="AD952" s="77" t="s">
        <v>145</v>
      </c>
      <c r="AE952" s="77" t="s">
        <v>104</v>
      </c>
      <c r="AF952" s="77" t="s">
        <v>104</v>
      </c>
      <c r="AG952" s="111" t="s">
        <v>5527</v>
      </c>
      <c r="AH952" s="77"/>
      <c r="AI952" s="78" t="s">
        <v>104</v>
      </c>
      <c r="AJ952" s="77" t="s">
        <v>104</v>
      </c>
      <c r="AK952" s="77" t="s">
        <v>399</v>
      </c>
      <c r="AL952" s="77" t="s">
        <v>104</v>
      </c>
      <c r="AM952" s="78" t="s">
        <v>104</v>
      </c>
      <c r="AN952" s="77" t="s">
        <v>104</v>
      </c>
      <c r="AO952" s="77" t="s">
        <v>104</v>
      </c>
      <c r="AP952" s="77" t="s">
        <v>104</v>
      </c>
      <c r="AQ952" s="77" t="s">
        <v>104</v>
      </c>
      <c r="AR952" s="78" t="s">
        <v>104</v>
      </c>
      <c r="AS952" s="77" t="s">
        <v>104</v>
      </c>
      <c r="AT952" s="78" t="s">
        <v>104</v>
      </c>
      <c r="AU952" s="78" t="s">
        <v>104</v>
      </c>
      <c r="AV952" s="78">
        <v>45695</v>
      </c>
      <c r="AW952" s="77">
        <f t="shared" si="206"/>
        <v>6</v>
      </c>
      <c r="AX952" s="77">
        <f t="shared" si="216"/>
        <v>2025</v>
      </c>
      <c r="AY952" s="77" t="s">
        <v>103</v>
      </c>
      <c r="AZ952" s="81" t="s">
        <v>5528</v>
      </c>
      <c r="BC952" s="25" t="s">
        <v>5523</v>
      </c>
      <c r="BD952" s="25" t="s">
        <v>5524</v>
      </c>
      <c r="BE952" s="25">
        <v>120</v>
      </c>
      <c r="BF952" s="25">
        <v>60</v>
      </c>
      <c r="BG952" s="25">
        <v>730</v>
      </c>
      <c r="BH952" s="40">
        <f t="shared" si="219"/>
        <v>44774</v>
      </c>
      <c r="BI952" s="41">
        <f t="shared" si="220"/>
        <v>44894</v>
      </c>
      <c r="BJ952" s="42" t="str" cm="1">
        <f t="array" ref="BJ952">_xlfn.IFS(AND((BH952&lt;Suspension01Desde),(BH952&lt;Suspension01Hasta),(BI952&lt;Suspension01Desde),(BI952&lt;Suspension01Hasta)),"No_Umbral",AND((BH952&gt;Suspension01Desde),(BH952&gt;Suspension01Hasta),(BI952&gt;Suspension01Desde),(BI952&gt;Suspension01Hasta)),"No_Umbral",AND((BH952&lt;=Suspension01Desde),(BH952&lt;=Suspension01Hasta),(BI952&gt;=Suspension01Desde),(BI952&lt;=Suspension01Hasta)),"Umbral_Anticipado",AND((BH952&lt;=Suspension01Desde),(BH952&lt;=Suspension01Hasta),(BI952&gt;=Suspension01Desde),(BI952&gt;=Suspension01Hasta)),"Umbral_Interno",AND((BH952&gt;=Suspension01Desde),(BH952&lt;=Suspension01Hasta),(BI952&gt;=Suspension01Desde),(BI952&lt;=Suspension01Hasta)),"Umbral_Externo",AND((BH952&gt;=Suspension01Desde),(BH952&lt;=Suspension01Hasta),(BI952&gt;=Suspension01Desde),(BI952&gt;=Suspension01Hasta)),"Umbral_Tardío")</f>
        <v>No_Umbral</v>
      </c>
      <c r="BK952" s="43" cm="1">
        <f t="array" ref="BK952">_xlfn.IFS(BJ952="Umbral_Anticipado",$BI952-Suspension01Desde+1,BJ952="Umbral_Interno",Suspension01Hasta-Suspension01Desde+1,BJ952="Umbral_Externo",BI952-$BH952+1,BJ952="Umbral_Tardío",Suspension01Hasta-$BH952+1,BJ952="No_Umbral",0)</f>
        <v>0</v>
      </c>
      <c r="BL952" s="42" cm="1">
        <f t="array" ref="BL952">_xlfn.IFS(BJ952="Umbral_Anticipado",Suspension01Hasta+BK952,BJ952="Umbral_Interno",BI952+BK952,BJ952="Umbral_Externo",Suspension01Hasta+BK952,BJ952="Umbral_Tardío",BI952+BK952,BJ952="No_Umbral",BI952)</f>
        <v>44894</v>
      </c>
      <c r="BM952" s="42" t="str" cm="1">
        <f t="array" ref="BM952">_xlfn.IFS(AND((BH952&lt;Suspension02Desde),(BH952&lt;Suspension02Hasta),(BL952&lt;Suspension02Desde),(BL952&lt;Suspension02Hasta)),"No_Umbral",AND((BH952&gt;Suspension02Desde),(BH952&gt;Suspension02Hasta),(BL952&gt;Suspension02Desde),(BL952&gt;Suspension02Hasta)),"No_Umbral",AND((BH952&lt;=Suspension02Desde),(BH952&lt;=Suspension02Hasta),(BL952&gt;=Suspension02Desde),(BL952&lt;=Suspension02Hasta)),"Umbral_Anticipado",AND((BH952&lt;=Suspension02Desde),(BH952&lt;=Suspension02Hasta),(BL952&gt;=Suspension02Desde),(BL952&gt;=Suspension02Hasta)),"Umbral_Interno",AND((BH952&gt;=Suspension02Desde),(BH952&lt;=Suspension02Hasta),(BL952&gt;=Suspension02Desde),(BL952&lt;=Suspension02Hasta)),"Umbral_Externo",AND((BH952&gt;=Suspension02Desde),(BH952&lt;=Suspension02Hasta),(BL952&gt;=Suspension02Desde),(BL952&gt;=Suspension02Hasta)),"Umbral_Tardío")</f>
        <v>No_Umbral</v>
      </c>
      <c r="BN952" s="43" cm="1">
        <f t="array" ref="BN952">_xlfn.IFS(BM952="Umbral_Anticipado",BL952-Suspension02Desde+1,BM952="Umbral_Interno",Suspension02Hasta-Suspension02Desde+1,BM952="Umbral_Externo",BL952-$BH952+1,BM952="Umbral_Tardío",Suspension02Hasta-$BH952+1,BM952="No_Umbral",0)</f>
        <v>0</v>
      </c>
      <c r="BO952" s="41" cm="1">
        <f t="array" ref="BO952">_xlfn.IFS(BM952="Umbral_Anticipado",Suspension02Hasta+BN952,BM952="Umbral_Interno",BL952+BN952,BM952="Umbral_Externo",Suspension02Hasta+BN952,BM952="Umbral_Tardío",BL952+BN952,BM952="No_Umbral",BL952)</f>
        <v>44894</v>
      </c>
      <c r="BP952" s="40">
        <f t="shared" si="208"/>
        <v>44866</v>
      </c>
      <c r="BQ952" s="41">
        <f t="shared" si="209"/>
        <v>44954</v>
      </c>
      <c r="BR952" s="42" t="str" cm="1">
        <f t="array" ref="BR952">_xlfn.IFS(AND((BO952&lt;Suspension01Desde),(BO952&lt;Suspension01Hasta),(BQ952&lt;Suspension01Desde),(BQ952&lt;Suspension01Hasta)),"No_Umbral",AND((BO952&gt;Suspension01Desde),(BO952&gt;Suspension01Hasta),(BQ952&gt;Suspension01Desde),(BQ952&gt;Suspension01Hasta)),"No_Umbral",AND((BO952&lt;=Suspension01Desde),(BO952&lt;=Suspension01Hasta),(BQ952&gt;=Suspension01Desde),(BQ952&lt;=Suspension01Hasta)),"Umbral_Anticipado",AND((BO952&lt;=Suspension01Desde),(BO952&lt;=Suspension01Hasta),(BQ952&gt;=Suspension01Desde),(BQ952&gt;=Suspension01Hasta)),"Umbral_Interno",AND((BO952&gt;=Suspension01Desde),(BO952&lt;=Suspension01Hasta),(BQ952&gt;=Suspension01Desde),(BQ952&lt;=Suspension01Hasta)),"Umbral_Externo",AND((BO952&gt;=Suspension01Desde),(BO952&lt;=Suspension01Hasta),(BQ952&gt;=Suspension01Desde),(BQ952&gt;=Suspension01Hasta)),"Umbral_Tardío")</f>
        <v>No_Umbral</v>
      </c>
      <c r="BS952" s="43" cm="1">
        <f t="array" ref="BS952">_xlfn.IFS(BR952="Umbral_Anticipado",$BQ952-Suspension01Desde+1,BR952="Umbral_Interno",Suspension01Hasta-Suspension01Desde+1,BR952="Umbral_Externo",BQ952-$BO952+1,BR952="Umbral_Tardío",Suspension01Hasta-$BO952+1,BR952="No_Umbral",0)</f>
        <v>0</v>
      </c>
      <c r="BT952" s="42" cm="1">
        <f t="array" ref="BT952">_xlfn.IFS(BR952="Umbral_Anticipado",Suspension01Hasta+BS952,BR952="Umbral_Interno",BQ952+BS952,BR952="Umbral_Externo",Suspension01Hasta+BS952,BR952="Umbral_Tardío",BQ952+BS952,BR952="No_Umbral",BQ952)</f>
        <v>44954</v>
      </c>
      <c r="BU952" s="42" t="str" cm="1">
        <f t="array" ref="BU952">_xlfn.IFS(AND((BO952&lt;Suspension02Desde),(BO952&lt;Suspension02Hasta),(BT952&lt;Suspension02Desde),(BT952&lt;Suspension02Hasta)),"No_Umbral",AND((BO952&gt;Suspension02Desde),(BO952&gt;Suspension02Hasta),(BT952&gt;Suspension02Desde),(BT952&gt;Suspension02Hasta)),"No_Umbral",AND((BO952&lt;=Suspension02Desde),(BO952&lt;=Suspension02Hasta),(BT952&gt;=Suspension02Desde),(BT952&lt;=Suspension02Hasta)),"Umbral_Anticipado",AND((BO952&lt;=Suspension02Desde),(BO952&lt;=Suspension02Hasta),(BT952&gt;=Suspension02Desde),(BT952&gt;=Suspension02Hasta)),"Umbral_Interno",AND((BO952&gt;=Suspension02Desde),(BO952&lt;=Suspension02Hasta),(BT952&gt;=Suspension02Desde),(BT952&lt;=Suspension02Hasta)),"Umbral_Externo",AND((BO952&gt;=Suspension02Desde),(BO952&lt;=Suspension02Hasta),(BT952&gt;=Suspension02Desde),(BT952&gt;=Suspension02Hasta)),"Umbral_Tardío")</f>
        <v>No_Umbral</v>
      </c>
      <c r="BV952" s="43" cm="1">
        <f t="array" ref="BV952">_xlfn.IFS(BU952="Umbral_Anticipado",BT952-Suspension02Desde+1,BU952="Umbral_Interno",Suspension02Hasta-Suspension02Desde+1,BU952="Umbral_Externo",BT952-$BO952+1,BU952="Umbral_Tardío",Suspension02Hasta-$BO952+1,BU952="No_Umbral",0)</f>
        <v>0</v>
      </c>
      <c r="BW952" s="41" cm="1">
        <f t="array" ref="BW952">_xlfn.IFS(BU952="Umbral_Anticipado",Suspension02Hasta+BV952,BU952="Umbral_Interno",BT952+BV952,BU952="Umbral_Externo",Suspension02Hasta+BV952,BU952="Umbral_Tardío",BT952+BV952,BU952="No_Umbral",BT952)</f>
        <v>44954</v>
      </c>
      <c r="BX952" s="40">
        <f t="shared" si="210"/>
        <v>44927</v>
      </c>
      <c r="BY952" s="41">
        <f t="shared" si="211"/>
        <v>45684</v>
      </c>
      <c r="BZ952" s="42" t="str" cm="1">
        <f t="array" ref="BZ952">_xlfn.IFS(AND((BW952&lt;Suspension01Desde),(BW952&lt;Suspension01Hasta),(BY952&lt;Suspension01Desde),(BY952&lt;Suspension01Hasta)),"No_Umbral",AND((BW952&gt;Suspension01Desde),(BW952&gt;Suspension01Hasta),(BY952&gt;Suspension01Desde),(BY952&gt;Suspension01Hasta)),"No_Umbral",AND((BW952&lt;=Suspension01Desde),(BW952&lt;=Suspension01Hasta),(BY952&gt;=Suspension01Desde),(BY952&lt;=Suspension01Hasta)),"Umbral_Anticipado",AND((BW952&lt;=Suspension01Desde),(BW952&lt;=Suspension01Hasta),(BY952&gt;=Suspension01Desde),(BY952&gt;=Suspension01Hasta)),"Umbral_Interno",AND((BW952&gt;=Suspension01Desde),(BW952&lt;=Suspension01Hasta),(BY952&gt;=Suspension01Desde),(BY952&lt;=Suspension01Hasta)),"Umbral_Externo",AND((BW952&gt;=Suspension01Desde),(BW952&lt;=Suspension01Hasta),(BY952&gt;=Suspension01Desde),(BY952&gt;=Suspension01Hasta)),"Umbral_Tardío")</f>
        <v>No_Umbral</v>
      </c>
      <c r="CA952" s="43" cm="1">
        <f t="array" ref="CA952">_xlfn.IFS(BZ952="Umbral_Anticipado",$BI952-Suspension01Desde+1,BZ952="Umbral_Interno",Suspension01Hasta-Suspension01Desde+1,BZ952="Umbral_Externo",BY952-$BH952+1,BZ952="Umbral_Tardío",Suspension01Hasta-$BH952+1,BZ952="No_Umbral",0)</f>
        <v>0</v>
      </c>
      <c r="CB952" s="42" cm="1">
        <f t="array" ref="CB952">_xlfn.IFS(BZ952="Umbral_Anticipado",Suspension01Hasta+CA952,BZ952="Umbral_Interno",BY952+CA952,BZ952="Umbral_Externo",Suspension01Hasta+CA952,BZ952="Umbral_Tardío",BY952+CA952,BZ952="No_Umbral",BY952)</f>
        <v>45684</v>
      </c>
      <c r="CC952" s="42" t="str" cm="1">
        <f t="array" ref="CC952">_xlfn.IFS(AND((BW952&lt;Suspension02Desde),(BW952&lt;Suspension02Hasta),(CB952&lt;Suspension02Desde),(CB952&lt;Suspension02Hasta)),"No_Umbral",AND((BW952&gt;Suspension02Desde),(BW952&gt;Suspension02Hasta),(CB952&gt;Suspension02Desde),(CB952&gt;Suspension02Hasta)),"No_Umbral",AND((BW952&lt;=Suspension02Desde),(BW952&lt;=Suspension02Hasta),(CB952&gt;=Suspension02Desde),(CB952&lt;=Suspension02Hasta)),"Umbral_Anticipado",AND((BW952&lt;=Suspension02Desde),(BW952&lt;=Suspension02Hasta),(CB952&gt;=Suspension02Desde),(CB952&gt;=Suspension02Hasta)),"Umbral_Interno",AND((BW952&gt;=Suspension02Desde),(BW952&lt;=Suspension02Hasta),(CB952&gt;=Suspension02Desde),(CB952&lt;=Suspension02Hasta)),"Umbral_Externo",AND((BW952&gt;=Suspension02Desde),(BW952&lt;=Suspension02Hasta),(CB952&gt;=Suspension02Desde),(CB952&gt;=Suspension02Hasta)),"Umbral_Tardío")</f>
        <v>No_Umbral</v>
      </c>
      <c r="CD952" s="43" cm="1">
        <f t="array" ref="CD952">_xlfn.IFS(CC952="Umbral_Anticipado",CB952-Suspension02Desde+1,CC952="Umbral_Interno",Suspension02Hasta-Suspension02Desde+1,CC952="Umbral_Externo",CB952-$BH952+1,CC952="Umbral_Tardío",Suspension02Hasta-$BH952+1,CC952="No_Umbral",0)</f>
        <v>0</v>
      </c>
      <c r="CE952" s="41" cm="1">
        <f t="array" ref="CE952">_xlfn.IFS(CC952="Umbral_Anticipado",Suspension02Hasta+CD952,CC952="Umbral_Interno",CB952+CD952,CC952="Umbral_Externo",Suspension02Hasta+CD952,CC952="Umbral_Tardío",CB952+CD952,CC952="No_Umbral",CB952)</f>
        <v>45684</v>
      </c>
      <c r="CF952" s="40">
        <f t="shared" si="212"/>
        <v>45658</v>
      </c>
    </row>
    <row r="953" spans="1:84" s="22" customFormat="1" ht="20.25" customHeight="1">
      <c r="A953" s="77" t="s">
        <v>5529</v>
      </c>
      <c r="B953" s="77" t="str">
        <f t="shared" si="205"/>
        <v>2022</v>
      </c>
      <c r="C953" s="77" t="s">
        <v>5530</v>
      </c>
      <c r="D953" s="77" t="s">
        <v>5531</v>
      </c>
      <c r="E953" s="77" t="s">
        <v>5532</v>
      </c>
      <c r="F953" s="77" t="s">
        <v>91</v>
      </c>
      <c r="G953" s="201">
        <v>44678</v>
      </c>
      <c r="H953" s="201">
        <v>44895</v>
      </c>
      <c r="I953" s="77" t="s">
        <v>585</v>
      </c>
      <c r="J953" s="77" t="s">
        <v>180</v>
      </c>
      <c r="K953" s="78">
        <v>45805</v>
      </c>
      <c r="L953" s="77" t="str">
        <f>VLOOKUP(MONTH($K953),TablaMeses[],2,FALSE)</f>
        <v>05 MAYO</v>
      </c>
      <c r="M953" s="77">
        <f t="shared" si="218"/>
        <v>2025</v>
      </c>
      <c r="N953" s="77" t="s">
        <v>5533</v>
      </c>
      <c r="O953" s="201" t="s">
        <v>1806</v>
      </c>
      <c r="P953" s="77" t="s">
        <v>123</v>
      </c>
      <c r="Q953" s="77" t="s">
        <v>5534</v>
      </c>
      <c r="R953" s="201">
        <v>45569</v>
      </c>
      <c r="S953" s="77" t="s">
        <v>5535</v>
      </c>
      <c r="T953" s="77" t="s">
        <v>167</v>
      </c>
      <c r="U953" s="201">
        <v>45678</v>
      </c>
      <c r="V953" s="77" t="s">
        <v>5536</v>
      </c>
      <c r="W953" s="77"/>
      <c r="X953" s="201"/>
      <c r="Y953" s="77" t="s">
        <v>170</v>
      </c>
      <c r="Z953" s="201">
        <v>45701</v>
      </c>
      <c r="AA953" s="77" t="s">
        <v>170</v>
      </c>
      <c r="AB953" s="201">
        <v>45701</v>
      </c>
      <c r="AC953" s="79">
        <v>45701</v>
      </c>
      <c r="AD953" s="77" t="s">
        <v>101</v>
      </c>
      <c r="AE953" s="77"/>
      <c r="AF953" s="77"/>
      <c r="AG953" s="87" t="s">
        <v>5537</v>
      </c>
      <c r="AH953" s="77"/>
      <c r="AI953" s="78"/>
      <c r="AJ953" s="77"/>
      <c r="AK953" s="77" t="s">
        <v>399</v>
      </c>
      <c r="AL953" s="77"/>
      <c r="AM953" s="78"/>
      <c r="AN953" s="77"/>
      <c r="AO953" s="77"/>
      <c r="AP953" s="77"/>
      <c r="AQ953" s="77"/>
      <c r="AR953" s="78"/>
      <c r="AS953" s="77"/>
      <c r="AT953" s="78"/>
      <c r="AU953" s="78"/>
      <c r="AV953" s="78">
        <v>45701</v>
      </c>
      <c r="AW953" s="77">
        <f t="shared" si="206"/>
        <v>7</v>
      </c>
      <c r="AX953" s="77">
        <f t="shared" si="216"/>
        <v>2025</v>
      </c>
      <c r="AY953" s="77" t="s">
        <v>103</v>
      </c>
      <c r="AZ953" s="81"/>
      <c r="BC953" s="25" t="s">
        <v>673</v>
      </c>
      <c r="BD953" s="25" t="s">
        <v>1464</v>
      </c>
      <c r="BE953" s="25">
        <v>120</v>
      </c>
      <c r="BF953" s="25">
        <v>60</v>
      </c>
      <c r="BG953" s="25">
        <v>730</v>
      </c>
      <c r="BH953" s="40">
        <f t="shared" si="219"/>
        <v>44895</v>
      </c>
      <c r="BI953" s="41">
        <f t="shared" si="220"/>
        <v>45015</v>
      </c>
      <c r="BJ953" s="42" t="str" cm="1">
        <f t="array" ref="BJ953">_xlfn.IFS(AND((BH953&lt;Suspension01Desde),(BH953&lt;Suspension01Hasta),(BI953&lt;Suspension01Desde),(BI953&lt;Suspension01Hasta)),"No_Umbral",AND((BH953&gt;Suspension01Desde),(BH953&gt;Suspension01Hasta),(BI953&gt;Suspension01Desde),(BI953&gt;Suspension01Hasta)),"No_Umbral",AND((BH953&lt;=Suspension01Desde),(BH953&lt;=Suspension01Hasta),(BI953&gt;=Suspension01Desde),(BI953&lt;=Suspension01Hasta)),"Umbral_Anticipado",AND((BH953&lt;=Suspension01Desde),(BH953&lt;=Suspension01Hasta),(BI953&gt;=Suspension01Desde),(BI953&gt;=Suspension01Hasta)),"Umbral_Interno",AND((BH953&gt;=Suspension01Desde),(BH953&lt;=Suspension01Hasta),(BI953&gt;=Suspension01Desde),(BI953&lt;=Suspension01Hasta)),"Umbral_Externo",AND((BH953&gt;=Suspension01Desde),(BH953&lt;=Suspension01Hasta),(BI953&gt;=Suspension01Desde),(BI953&gt;=Suspension01Hasta)),"Umbral_Tardío")</f>
        <v>No_Umbral</v>
      </c>
      <c r="BK953" s="43" cm="1">
        <f t="array" ref="BK953">_xlfn.IFS(BJ953="Umbral_Anticipado",$BI953-Suspension01Desde+1,BJ953="Umbral_Interno",Suspension01Hasta-Suspension01Desde+1,BJ953="Umbral_Externo",BI953-$BH953+1,BJ953="Umbral_Tardío",Suspension01Hasta-$BH953+1,BJ953="No_Umbral",0)</f>
        <v>0</v>
      </c>
      <c r="BL953" s="42" cm="1">
        <f t="array" ref="BL953">_xlfn.IFS(BJ953="Umbral_Anticipado",Suspension01Hasta+BK953,BJ953="Umbral_Interno",BI953+BK953,BJ953="Umbral_Externo",Suspension01Hasta+BK953,BJ953="Umbral_Tardío",BI953+BK953,BJ953="No_Umbral",BI953)</f>
        <v>45015</v>
      </c>
      <c r="BM953" s="42" t="str" cm="1">
        <f t="array" ref="BM953">_xlfn.IFS(AND((BH953&lt;Suspension02Desde),(BH953&lt;Suspension02Hasta),(BL953&lt;Suspension02Desde),(BL953&lt;Suspension02Hasta)),"No_Umbral",AND((BH953&gt;Suspension02Desde),(BH953&gt;Suspension02Hasta),(BL953&gt;Suspension02Desde),(BL953&gt;Suspension02Hasta)),"No_Umbral",AND((BH953&lt;=Suspension02Desde),(BH953&lt;=Suspension02Hasta),(BL953&gt;=Suspension02Desde),(BL953&lt;=Suspension02Hasta)),"Umbral_Anticipado",AND((BH953&lt;=Suspension02Desde),(BH953&lt;=Suspension02Hasta),(BL953&gt;=Suspension02Desde),(BL953&gt;=Suspension02Hasta)),"Umbral_Interno",AND((BH953&gt;=Suspension02Desde),(BH953&lt;=Suspension02Hasta),(BL953&gt;=Suspension02Desde),(BL953&lt;=Suspension02Hasta)),"Umbral_Externo",AND((BH953&gt;=Suspension02Desde),(BH953&lt;=Suspension02Hasta),(BL953&gt;=Suspension02Desde),(BL953&gt;=Suspension02Hasta)),"Umbral_Tardío")</f>
        <v>No_Umbral</v>
      </c>
      <c r="BN953" s="43" cm="1">
        <f t="array" ref="BN953">_xlfn.IFS(BM953="Umbral_Anticipado",BL953-Suspension02Desde+1,BM953="Umbral_Interno",Suspension02Hasta-Suspension02Desde+1,BM953="Umbral_Externo",BL953-$BH953+1,BM953="Umbral_Tardío",Suspension02Hasta-$BH953+1,BM953="No_Umbral",0)</f>
        <v>0</v>
      </c>
      <c r="BO953" s="41" cm="1">
        <f t="array" ref="BO953">_xlfn.IFS(BM953="Umbral_Anticipado",Suspension02Hasta+BN953,BM953="Umbral_Interno",BL953+BN953,BM953="Umbral_Externo",Suspension02Hasta+BN953,BM953="Umbral_Tardío",BL953+BN953,BM953="No_Umbral",BL953)</f>
        <v>45015</v>
      </c>
      <c r="BP953" s="40">
        <f t="shared" si="208"/>
        <v>45015</v>
      </c>
      <c r="BQ953" s="41">
        <f t="shared" si="209"/>
        <v>45075</v>
      </c>
      <c r="BR953" s="42" t="str" cm="1">
        <f t="array" ref="BR953">_xlfn.IFS(AND((BO953&lt;Suspension01Desde),(BO953&lt;Suspension01Hasta),(BQ953&lt;Suspension01Desde),(BQ953&lt;Suspension01Hasta)),"No_Umbral",AND((BO953&gt;Suspension01Desde),(BO953&gt;Suspension01Hasta),(BQ953&gt;Suspension01Desde),(BQ953&gt;Suspension01Hasta)),"No_Umbral",AND((BO953&lt;=Suspension01Desde),(BO953&lt;=Suspension01Hasta),(BQ953&gt;=Suspension01Desde),(BQ953&lt;=Suspension01Hasta)),"Umbral_Anticipado",AND((BO953&lt;=Suspension01Desde),(BO953&lt;=Suspension01Hasta),(BQ953&gt;=Suspension01Desde),(BQ953&gt;=Suspension01Hasta)),"Umbral_Interno",AND((BO953&gt;=Suspension01Desde),(BO953&lt;=Suspension01Hasta),(BQ953&gt;=Suspension01Desde),(BQ953&lt;=Suspension01Hasta)),"Umbral_Externo",AND((BO953&gt;=Suspension01Desde),(BO953&lt;=Suspension01Hasta),(BQ953&gt;=Suspension01Desde),(BQ953&gt;=Suspension01Hasta)),"Umbral_Tardío")</f>
        <v>No_Umbral</v>
      </c>
      <c r="BS953" s="43" cm="1">
        <f t="array" ref="BS953">_xlfn.IFS(BR953="Umbral_Anticipado",$BQ953-Suspension01Desde+1,BR953="Umbral_Interno",Suspension01Hasta-Suspension01Desde+1,BR953="Umbral_Externo",BQ953-$BO953+1,BR953="Umbral_Tardío",Suspension01Hasta-$BO953+1,BR953="No_Umbral",0)</f>
        <v>0</v>
      </c>
      <c r="BT953" s="42" cm="1">
        <f t="array" ref="BT953">_xlfn.IFS(BR953="Umbral_Anticipado",Suspension01Hasta+BS953,BR953="Umbral_Interno",BQ953+BS953,BR953="Umbral_Externo",Suspension01Hasta+BS953,BR953="Umbral_Tardío",BQ953+BS953,BR953="No_Umbral",BQ953)</f>
        <v>45075</v>
      </c>
      <c r="BU953" s="42" t="str" cm="1">
        <f t="array" ref="BU953">_xlfn.IFS(AND((BO953&lt;Suspension02Desde),(BO953&lt;Suspension02Hasta),(BT953&lt;Suspension02Desde),(BT953&lt;Suspension02Hasta)),"No_Umbral",AND((BO953&gt;Suspension02Desde),(BO953&gt;Suspension02Hasta),(BT953&gt;Suspension02Desde),(BT953&gt;Suspension02Hasta)),"No_Umbral",AND((BO953&lt;=Suspension02Desde),(BO953&lt;=Suspension02Hasta),(BT953&gt;=Suspension02Desde),(BT953&lt;=Suspension02Hasta)),"Umbral_Anticipado",AND((BO953&lt;=Suspension02Desde),(BO953&lt;=Suspension02Hasta),(BT953&gt;=Suspension02Desde),(BT953&gt;=Suspension02Hasta)),"Umbral_Interno",AND((BO953&gt;=Suspension02Desde),(BO953&lt;=Suspension02Hasta),(BT953&gt;=Suspension02Desde),(BT953&lt;=Suspension02Hasta)),"Umbral_Externo",AND((BO953&gt;=Suspension02Desde),(BO953&lt;=Suspension02Hasta),(BT953&gt;=Suspension02Desde),(BT953&gt;=Suspension02Hasta)),"Umbral_Tardío")</f>
        <v>No_Umbral</v>
      </c>
      <c r="BV953" s="43" cm="1">
        <f t="array" ref="BV953">_xlfn.IFS(BU953="Umbral_Anticipado",BT953-Suspension02Desde+1,BU953="Umbral_Interno",Suspension02Hasta-Suspension02Desde+1,BU953="Umbral_Externo",BT953-$BO953+1,BU953="Umbral_Tardío",Suspension02Hasta-$BO953+1,BU953="No_Umbral",0)</f>
        <v>0</v>
      </c>
      <c r="BW953" s="41" cm="1">
        <f t="array" ref="BW953">_xlfn.IFS(BU953="Umbral_Anticipado",Suspension02Hasta+BV953,BU953="Umbral_Interno",BT953+BV953,BU953="Umbral_Externo",Suspension02Hasta+BV953,BU953="Umbral_Tardío",BT953+BV953,BU953="No_Umbral",BT953)</f>
        <v>45075</v>
      </c>
      <c r="BX953" s="40">
        <f t="shared" si="210"/>
        <v>45076</v>
      </c>
      <c r="BY953" s="41">
        <f t="shared" si="211"/>
        <v>45805</v>
      </c>
      <c r="BZ953" s="42" t="str" cm="1">
        <f t="array" ref="BZ953">_xlfn.IFS(AND((BW953&lt;Suspension01Desde),(BW953&lt;Suspension01Hasta),(BY953&lt;Suspension01Desde),(BY953&lt;Suspension01Hasta)),"No_Umbral",AND((BW953&gt;Suspension01Desde),(BW953&gt;Suspension01Hasta),(BY953&gt;Suspension01Desde),(BY953&gt;Suspension01Hasta)),"No_Umbral",AND((BW953&lt;=Suspension01Desde),(BW953&lt;=Suspension01Hasta),(BY953&gt;=Suspension01Desde),(BY953&lt;=Suspension01Hasta)),"Umbral_Anticipado",AND((BW953&lt;=Suspension01Desde),(BW953&lt;=Suspension01Hasta),(BY953&gt;=Suspension01Desde),(BY953&gt;=Suspension01Hasta)),"Umbral_Interno",AND((BW953&gt;=Suspension01Desde),(BW953&lt;=Suspension01Hasta),(BY953&gt;=Suspension01Desde),(BY953&lt;=Suspension01Hasta)),"Umbral_Externo",AND((BW953&gt;=Suspension01Desde),(BW953&lt;=Suspension01Hasta),(BY953&gt;=Suspension01Desde),(BY953&gt;=Suspension01Hasta)),"Umbral_Tardío")</f>
        <v>No_Umbral</v>
      </c>
      <c r="CA953" s="43" cm="1">
        <f t="array" ref="CA953">_xlfn.IFS(BZ953="Umbral_Anticipado",$BI953-Suspension01Desde+1,BZ953="Umbral_Interno",Suspension01Hasta-Suspension01Desde+1,BZ953="Umbral_Externo",BY953-$BH953+1,BZ953="Umbral_Tardío",Suspension01Hasta-$BH953+1,BZ953="No_Umbral",0)</f>
        <v>0</v>
      </c>
      <c r="CB953" s="42" cm="1">
        <f t="array" ref="CB953">_xlfn.IFS(BZ953="Umbral_Anticipado",Suspension01Hasta+CA953,BZ953="Umbral_Interno",BY953+CA953,BZ953="Umbral_Externo",Suspension01Hasta+CA953,BZ953="Umbral_Tardío",BY953+CA953,BZ953="No_Umbral",BY953)</f>
        <v>45805</v>
      </c>
      <c r="CC953" s="42" t="str" cm="1">
        <f t="array" ref="CC953">_xlfn.IFS(AND((BW953&lt;Suspension02Desde),(BW953&lt;Suspension02Hasta),(CB953&lt;Suspension02Desde),(CB953&lt;Suspension02Hasta)),"No_Umbral",AND((BW953&gt;Suspension02Desde),(BW953&gt;Suspension02Hasta),(CB953&gt;Suspension02Desde),(CB953&gt;Suspension02Hasta)),"No_Umbral",AND((BW953&lt;=Suspension02Desde),(BW953&lt;=Suspension02Hasta),(CB953&gt;=Suspension02Desde),(CB953&lt;=Suspension02Hasta)),"Umbral_Anticipado",AND((BW953&lt;=Suspension02Desde),(BW953&lt;=Suspension02Hasta),(CB953&gt;=Suspension02Desde),(CB953&gt;=Suspension02Hasta)),"Umbral_Interno",AND((BW953&gt;=Suspension02Desde),(BW953&lt;=Suspension02Hasta),(CB953&gt;=Suspension02Desde),(CB953&lt;=Suspension02Hasta)),"Umbral_Externo",AND((BW953&gt;=Suspension02Desde),(BW953&lt;=Suspension02Hasta),(CB953&gt;=Suspension02Desde),(CB953&gt;=Suspension02Hasta)),"Umbral_Tardío")</f>
        <v>No_Umbral</v>
      </c>
      <c r="CD953" s="43" cm="1">
        <f t="array" ref="CD953">_xlfn.IFS(CC953="Umbral_Anticipado",CB953-Suspension02Desde+1,CC953="Umbral_Interno",Suspension02Hasta-Suspension02Desde+1,CC953="Umbral_Externo",CB953-$BH953+1,CC953="Umbral_Tardío",Suspension02Hasta-$BH953+1,CC953="No_Umbral",0)</f>
        <v>0</v>
      </c>
      <c r="CE953" s="41" cm="1">
        <f t="array" ref="CE953">_xlfn.IFS(CC953="Umbral_Anticipado",Suspension02Hasta+CD953,CC953="Umbral_Interno",CB953+CD953,CC953="Umbral_Externo",Suspension02Hasta+CD953,CC953="Umbral_Tardío",CB953+CD953,CC953="No_Umbral",CB953)</f>
        <v>45805</v>
      </c>
      <c r="CF953" s="40">
        <f t="shared" si="212"/>
        <v>45807</v>
      </c>
    </row>
    <row r="954" spans="1:84" s="22" customFormat="1" ht="20.25" customHeight="1">
      <c r="A954" s="77" t="s">
        <v>5538</v>
      </c>
      <c r="B954" s="77" t="str">
        <f t="shared" si="205"/>
        <v>2022</v>
      </c>
      <c r="C954" s="77" t="s">
        <v>5539</v>
      </c>
      <c r="D954" s="77" t="s">
        <v>5540</v>
      </c>
      <c r="E954" s="77" t="s">
        <v>4011</v>
      </c>
      <c r="F954" s="77" t="s">
        <v>109</v>
      </c>
      <c r="G954" s="201">
        <v>44824</v>
      </c>
      <c r="H954" s="201">
        <v>45615</v>
      </c>
      <c r="I954" s="77" t="s">
        <v>92</v>
      </c>
      <c r="J954" s="77"/>
      <c r="K954" s="78">
        <v>46526</v>
      </c>
      <c r="L954" s="77" t="str">
        <f>VLOOKUP(MONTH($K954),TablaMeses[],2,FALSE)</f>
        <v>05 MAYO</v>
      </c>
      <c r="M954" s="77">
        <f t="shared" si="218"/>
        <v>2027</v>
      </c>
      <c r="N954" s="77" t="s">
        <v>104</v>
      </c>
      <c r="O954" s="201" t="s">
        <v>104</v>
      </c>
      <c r="P954" s="77"/>
      <c r="Q954" s="77"/>
      <c r="R954" s="201"/>
      <c r="S954" s="77"/>
      <c r="T954" s="77"/>
      <c r="U954" s="201"/>
      <c r="V954" s="77"/>
      <c r="W954" s="77"/>
      <c r="X954" s="201"/>
      <c r="Y954" s="77"/>
      <c r="Z954" s="201"/>
      <c r="AA954" s="77"/>
      <c r="AB954" s="201"/>
      <c r="AC954" s="79" t="s">
        <v>104</v>
      </c>
      <c r="AD954" s="77" t="s">
        <v>104</v>
      </c>
      <c r="AE954" s="77" t="s">
        <v>104</v>
      </c>
      <c r="AF954" s="77" t="s">
        <v>104</v>
      </c>
      <c r="AG954" s="77"/>
      <c r="AH954" s="77"/>
      <c r="AI954" s="78" t="s">
        <v>104</v>
      </c>
      <c r="AJ954" s="77" t="s">
        <v>104</v>
      </c>
      <c r="AK954" s="77"/>
      <c r="AL954" s="77" t="s">
        <v>104</v>
      </c>
      <c r="AM954" s="78" t="s">
        <v>104</v>
      </c>
      <c r="AN954" s="77" t="s">
        <v>104</v>
      </c>
      <c r="AO954" s="77" t="s">
        <v>104</v>
      </c>
      <c r="AP954" s="77" t="s">
        <v>104</v>
      </c>
      <c r="AQ954" s="77" t="s">
        <v>104</v>
      </c>
      <c r="AR954" s="78" t="s">
        <v>104</v>
      </c>
      <c r="AS954" s="77" t="s">
        <v>104</v>
      </c>
      <c r="AT954" s="78" t="s">
        <v>104</v>
      </c>
      <c r="AU954" s="78" t="s">
        <v>104</v>
      </c>
      <c r="AV954" s="78">
        <v>45828</v>
      </c>
      <c r="AW954" s="77">
        <f t="shared" si="206"/>
        <v>25</v>
      </c>
      <c r="AX954" s="77">
        <f t="shared" si="216"/>
        <v>2025</v>
      </c>
      <c r="AY954" s="77" t="s">
        <v>586</v>
      </c>
      <c r="AZ954" s="81" t="s">
        <v>5541</v>
      </c>
      <c r="BC954" s="25" t="s">
        <v>673</v>
      </c>
      <c r="BD954" s="25" t="s">
        <v>1464</v>
      </c>
      <c r="BE954" s="25">
        <v>120</v>
      </c>
      <c r="BF954" s="25">
        <v>60</v>
      </c>
      <c r="BG954" s="25">
        <v>730</v>
      </c>
      <c r="BH954" s="40">
        <f t="shared" si="219"/>
        <v>45615</v>
      </c>
      <c r="BI954" s="41">
        <f t="shared" si="220"/>
        <v>45735</v>
      </c>
      <c r="BJ954" s="42" t="str" cm="1">
        <f t="array" ref="BJ954">_xlfn.IFS(AND((BH954&lt;Suspension01Desde),(BH954&lt;Suspension01Hasta),(BI954&lt;Suspension01Desde),(BI954&lt;Suspension01Hasta)),"No_Umbral",AND((BH954&gt;Suspension01Desde),(BH954&gt;Suspension01Hasta),(BI954&gt;Suspension01Desde),(BI954&gt;Suspension01Hasta)),"No_Umbral",AND((BH954&lt;=Suspension01Desde),(BH954&lt;=Suspension01Hasta),(BI954&gt;=Suspension01Desde),(BI954&lt;=Suspension01Hasta)),"Umbral_Anticipado",AND((BH954&lt;=Suspension01Desde),(BH954&lt;=Suspension01Hasta),(BI954&gt;=Suspension01Desde),(BI954&gt;=Suspension01Hasta)),"Umbral_Interno",AND((BH954&gt;=Suspension01Desde),(BH954&lt;=Suspension01Hasta),(BI954&gt;=Suspension01Desde),(BI954&lt;=Suspension01Hasta)),"Umbral_Externo",AND((BH954&gt;=Suspension01Desde),(BH954&lt;=Suspension01Hasta),(BI954&gt;=Suspension01Desde),(BI954&gt;=Suspension01Hasta)),"Umbral_Tardío")</f>
        <v>No_Umbral</v>
      </c>
      <c r="BK954" s="43" cm="1">
        <f t="array" ref="BK954">_xlfn.IFS(BJ954="Umbral_Anticipado",$BI954-Suspension01Desde+1,BJ954="Umbral_Interno",Suspension01Hasta-Suspension01Desde+1,BJ954="Umbral_Externo",BI954-$BH954+1,BJ954="Umbral_Tardío",Suspension01Hasta-$BH954+1,BJ954="No_Umbral",0)</f>
        <v>0</v>
      </c>
      <c r="BL954" s="42" cm="1">
        <f t="array" ref="BL954">_xlfn.IFS(BJ954="Umbral_Anticipado",Suspension01Hasta+BK954,BJ954="Umbral_Interno",BI954+BK954,BJ954="Umbral_Externo",Suspension01Hasta+BK954,BJ954="Umbral_Tardío",BI954+BK954,BJ954="No_Umbral",BI954)</f>
        <v>45735</v>
      </c>
      <c r="BM954" s="42" t="str" cm="1">
        <f t="array" ref="BM954">_xlfn.IFS(AND((BH954&lt;Suspension02Desde),(BH954&lt;Suspension02Hasta),(BL954&lt;Suspension02Desde),(BL954&lt;Suspension02Hasta)),"No_Umbral",AND((BH954&gt;Suspension02Desde),(BH954&gt;Suspension02Hasta),(BL954&gt;Suspension02Desde),(BL954&gt;Suspension02Hasta)),"No_Umbral",AND((BH954&lt;=Suspension02Desde),(BH954&lt;=Suspension02Hasta),(BL954&gt;=Suspension02Desde),(BL954&lt;=Suspension02Hasta)),"Umbral_Anticipado",AND((BH954&lt;=Suspension02Desde),(BH954&lt;=Suspension02Hasta),(BL954&gt;=Suspension02Desde),(BL954&gt;=Suspension02Hasta)),"Umbral_Interno",AND((BH954&gt;=Suspension02Desde),(BH954&lt;=Suspension02Hasta),(BL954&gt;=Suspension02Desde),(BL954&lt;=Suspension02Hasta)),"Umbral_Externo",AND((BH954&gt;=Suspension02Desde),(BH954&lt;=Suspension02Hasta),(BL954&gt;=Suspension02Desde),(BL954&gt;=Suspension02Hasta)),"Umbral_Tardío")</f>
        <v>No_Umbral</v>
      </c>
      <c r="BN954" s="43" cm="1">
        <f t="array" ref="BN954">_xlfn.IFS(BM954="Umbral_Anticipado",BL954-Suspension02Desde+1,BM954="Umbral_Interno",Suspension02Hasta-Suspension02Desde+1,BM954="Umbral_Externo",BL954-$BH954+1,BM954="Umbral_Tardío",Suspension02Hasta-$BH954+1,BM954="No_Umbral",0)</f>
        <v>0</v>
      </c>
      <c r="BO954" s="41" cm="1">
        <f t="array" ref="BO954">_xlfn.IFS(BM954="Umbral_Anticipado",Suspension02Hasta+BN954,BM954="Umbral_Interno",BL954+BN954,BM954="Umbral_Externo",Suspension02Hasta+BN954,BM954="Umbral_Tardío",BL954+BN954,BM954="No_Umbral",BL954)</f>
        <v>45735</v>
      </c>
      <c r="BP954" s="40">
        <f t="shared" si="208"/>
        <v>45735</v>
      </c>
      <c r="BQ954" s="41">
        <f t="shared" si="209"/>
        <v>45795</v>
      </c>
      <c r="BR954" s="42" t="str" cm="1">
        <f t="array" ref="BR954">_xlfn.IFS(AND((BO954&lt;Suspension01Desde),(BO954&lt;Suspension01Hasta),(BQ954&lt;Suspension01Desde),(BQ954&lt;Suspension01Hasta)),"No_Umbral",AND((BO954&gt;Suspension01Desde),(BO954&gt;Suspension01Hasta),(BQ954&gt;Suspension01Desde),(BQ954&gt;Suspension01Hasta)),"No_Umbral",AND((BO954&lt;=Suspension01Desde),(BO954&lt;=Suspension01Hasta),(BQ954&gt;=Suspension01Desde),(BQ954&lt;=Suspension01Hasta)),"Umbral_Anticipado",AND((BO954&lt;=Suspension01Desde),(BO954&lt;=Suspension01Hasta),(BQ954&gt;=Suspension01Desde),(BQ954&gt;=Suspension01Hasta)),"Umbral_Interno",AND((BO954&gt;=Suspension01Desde),(BO954&lt;=Suspension01Hasta),(BQ954&gt;=Suspension01Desde),(BQ954&lt;=Suspension01Hasta)),"Umbral_Externo",AND((BO954&gt;=Suspension01Desde),(BO954&lt;=Suspension01Hasta),(BQ954&gt;=Suspension01Desde),(BQ954&gt;=Suspension01Hasta)),"Umbral_Tardío")</f>
        <v>No_Umbral</v>
      </c>
      <c r="BS954" s="43" cm="1">
        <f t="array" ref="BS954">_xlfn.IFS(BR954="Umbral_Anticipado",$BQ954-Suspension01Desde+1,BR954="Umbral_Interno",Suspension01Hasta-Suspension01Desde+1,BR954="Umbral_Externo",BQ954-$BO954+1,BR954="Umbral_Tardío",Suspension01Hasta-$BO954+1,BR954="No_Umbral",0)</f>
        <v>0</v>
      </c>
      <c r="BT954" s="42" cm="1">
        <f t="array" ref="BT954">_xlfn.IFS(BR954="Umbral_Anticipado",Suspension01Hasta+BS954,BR954="Umbral_Interno",BQ954+BS954,BR954="Umbral_Externo",Suspension01Hasta+BS954,BR954="Umbral_Tardío",BQ954+BS954,BR954="No_Umbral",BQ954)</f>
        <v>45795</v>
      </c>
      <c r="BU954" s="42" t="str" cm="1">
        <f t="array" ref="BU954">_xlfn.IFS(AND((BO954&lt;Suspension02Desde),(BO954&lt;Suspension02Hasta),(BT954&lt;Suspension02Desde),(BT954&lt;Suspension02Hasta)),"No_Umbral",AND((BO954&gt;Suspension02Desde),(BO954&gt;Suspension02Hasta),(BT954&gt;Suspension02Desde),(BT954&gt;Suspension02Hasta)),"No_Umbral",AND((BO954&lt;=Suspension02Desde),(BO954&lt;=Suspension02Hasta),(BT954&gt;=Suspension02Desde),(BT954&lt;=Suspension02Hasta)),"Umbral_Anticipado",AND((BO954&lt;=Suspension02Desde),(BO954&lt;=Suspension02Hasta),(BT954&gt;=Suspension02Desde),(BT954&gt;=Suspension02Hasta)),"Umbral_Interno",AND((BO954&gt;=Suspension02Desde),(BO954&lt;=Suspension02Hasta),(BT954&gt;=Suspension02Desde),(BT954&lt;=Suspension02Hasta)),"Umbral_Externo",AND((BO954&gt;=Suspension02Desde),(BO954&lt;=Suspension02Hasta),(BT954&gt;=Suspension02Desde),(BT954&gt;=Suspension02Hasta)),"Umbral_Tardío")</f>
        <v>No_Umbral</v>
      </c>
      <c r="BV954" s="43" cm="1">
        <f t="array" ref="BV954">_xlfn.IFS(BU954="Umbral_Anticipado",BT954-Suspension02Desde+1,BU954="Umbral_Interno",Suspension02Hasta-Suspension02Desde+1,BU954="Umbral_Externo",BT954-$BO954+1,BU954="Umbral_Tardío",Suspension02Hasta-$BO954+1,BU954="No_Umbral",0)</f>
        <v>0</v>
      </c>
      <c r="BW954" s="41" cm="1">
        <f t="array" ref="BW954">_xlfn.IFS(BU954="Umbral_Anticipado",Suspension02Hasta+BV954,BU954="Umbral_Interno",BT954+BV954,BU954="Umbral_Externo",Suspension02Hasta+BV954,BU954="Umbral_Tardío",BT954+BV954,BU954="No_Umbral",BT954)</f>
        <v>45795</v>
      </c>
      <c r="BX954" s="40">
        <f t="shared" si="210"/>
        <v>45796</v>
      </c>
      <c r="BY954" s="41">
        <f t="shared" si="211"/>
        <v>46525</v>
      </c>
      <c r="BZ954" s="42" t="str" cm="1">
        <f t="array" ref="BZ954">_xlfn.IFS(AND((BW954&lt;Suspension01Desde),(BW954&lt;Suspension01Hasta),(BY954&lt;Suspension01Desde),(BY954&lt;Suspension01Hasta)),"No_Umbral",AND((BW954&gt;Suspension01Desde),(BW954&gt;Suspension01Hasta),(BY954&gt;Suspension01Desde),(BY954&gt;Suspension01Hasta)),"No_Umbral",AND((BW954&lt;=Suspension01Desde),(BW954&lt;=Suspension01Hasta),(BY954&gt;=Suspension01Desde),(BY954&lt;=Suspension01Hasta)),"Umbral_Anticipado",AND((BW954&lt;=Suspension01Desde),(BW954&lt;=Suspension01Hasta),(BY954&gt;=Suspension01Desde),(BY954&gt;=Suspension01Hasta)),"Umbral_Interno",AND((BW954&gt;=Suspension01Desde),(BW954&lt;=Suspension01Hasta),(BY954&gt;=Suspension01Desde),(BY954&lt;=Suspension01Hasta)),"Umbral_Externo",AND((BW954&gt;=Suspension01Desde),(BW954&lt;=Suspension01Hasta),(BY954&gt;=Suspension01Desde),(BY954&gt;=Suspension01Hasta)),"Umbral_Tardío")</f>
        <v>No_Umbral</v>
      </c>
      <c r="CA954" s="43" cm="1">
        <f t="array" ref="CA954">_xlfn.IFS(BZ954="Umbral_Anticipado",$BI954-Suspension01Desde+1,BZ954="Umbral_Interno",Suspension01Hasta-Suspension01Desde+1,BZ954="Umbral_Externo",BY954-$BH954+1,BZ954="Umbral_Tardío",Suspension01Hasta-$BH954+1,BZ954="No_Umbral",0)</f>
        <v>0</v>
      </c>
      <c r="CB954" s="42" cm="1">
        <f t="array" ref="CB954">_xlfn.IFS(BZ954="Umbral_Anticipado",Suspension01Hasta+CA954,BZ954="Umbral_Interno",BY954+CA954,BZ954="Umbral_Externo",Suspension01Hasta+CA954,BZ954="Umbral_Tardío",BY954+CA954,BZ954="No_Umbral",BY954)</f>
        <v>46525</v>
      </c>
      <c r="CC954" s="42" t="str" cm="1">
        <f t="array" ref="CC954">_xlfn.IFS(AND((BW954&lt;Suspension02Desde),(BW954&lt;Suspension02Hasta),(CB954&lt;Suspension02Desde),(CB954&lt;Suspension02Hasta)),"No_Umbral",AND((BW954&gt;Suspension02Desde),(BW954&gt;Suspension02Hasta),(CB954&gt;Suspension02Desde),(CB954&gt;Suspension02Hasta)),"No_Umbral",AND((BW954&lt;=Suspension02Desde),(BW954&lt;=Suspension02Hasta),(CB954&gt;=Suspension02Desde),(CB954&lt;=Suspension02Hasta)),"Umbral_Anticipado",AND((BW954&lt;=Suspension02Desde),(BW954&lt;=Suspension02Hasta),(CB954&gt;=Suspension02Desde),(CB954&gt;=Suspension02Hasta)),"Umbral_Interno",AND((BW954&gt;=Suspension02Desde),(BW954&lt;=Suspension02Hasta),(CB954&gt;=Suspension02Desde),(CB954&lt;=Suspension02Hasta)),"Umbral_Externo",AND((BW954&gt;=Suspension02Desde),(BW954&lt;=Suspension02Hasta),(CB954&gt;=Suspension02Desde),(CB954&gt;=Suspension02Hasta)),"Umbral_Tardío")</f>
        <v>No_Umbral</v>
      </c>
      <c r="CD954" s="43" cm="1">
        <f t="array" ref="CD954">_xlfn.IFS(CC954="Umbral_Anticipado",CB954-Suspension02Desde+1,CC954="Umbral_Interno",Suspension02Hasta-Suspension02Desde+1,CC954="Umbral_Externo",CB954-$BH954+1,CC954="Umbral_Tardío",Suspension02Hasta-$BH954+1,CC954="No_Umbral",0)</f>
        <v>0</v>
      </c>
      <c r="CE954" s="41" cm="1">
        <f t="array" ref="CE954">_xlfn.IFS(CC954="Umbral_Anticipado",Suspension02Hasta+CD954,CC954="Umbral_Interno",CB954+CD954,CC954="Umbral_Externo",Suspension02Hasta+CD954,CC954="Umbral_Tardío",CB954+CD954,CC954="No_Umbral",CB954)</f>
        <v>46525</v>
      </c>
      <c r="CF954" s="40">
        <f t="shared" si="212"/>
        <v>46526</v>
      </c>
    </row>
    <row r="955" spans="1:84" s="22" customFormat="1" ht="20.25" customHeight="1">
      <c r="A955" s="77" t="s">
        <v>5542</v>
      </c>
      <c r="B955" s="77" t="str">
        <f t="shared" si="205"/>
        <v>2022</v>
      </c>
      <c r="C955" s="77" t="s">
        <v>5543</v>
      </c>
      <c r="D955" s="77" t="s">
        <v>5544</v>
      </c>
      <c r="E955" s="77" t="s">
        <v>164</v>
      </c>
      <c r="F955" s="77" t="s">
        <v>165</v>
      </c>
      <c r="G955" s="201">
        <v>44859</v>
      </c>
      <c r="H955" s="201">
        <v>44938</v>
      </c>
      <c r="I955" s="77" t="s">
        <v>131</v>
      </c>
      <c r="J955" s="77" t="s">
        <v>93</v>
      </c>
      <c r="K955" s="78">
        <v>45850</v>
      </c>
      <c r="L955" s="77" t="str">
        <f>VLOOKUP(MONTH($K955),TablaMeses[],2,FALSE)</f>
        <v>07 JULIO</v>
      </c>
      <c r="M955" s="77">
        <f t="shared" si="218"/>
        <v>2025</v>
      </c>
      <c r="N955" s="77" t="s">
        <v>170</v>
      </c>
      <c r="O955" s="201">
        <v>45642</v>
      </c>
      <c r="P955" s="77" t="s">
        <v>1027</v>
      </c>
      <c r="Q955" s="77" t="s">
        <v>167</v>
      </c>
      <c r="R955" s="201">
        <v>45650</v>
      </c>
      <c r="S955" s="77" t="s">
        <v>5545</v>
      </c>
      <c r="T955" s="77" t="s">
        <v>170</v>
      </c>
      <c r="U955" s="201">
        <v>45684</v>
      </c>
      <c r="V955" s="77" t="s">
        <v>5546</v>
      </c>
      <c r="W955" s="77"/>
      <c r="X955" s="201"/>
      <c r="Y955" s="77" t="s">
        <v>170</v>
      </c>
      <c r="Z955" s="201">
        <v>45686</v>
      </c>
      <c r="AA955" s="77" t="s">
        <v>170</v>
      </c>
      <c r="AB955" s="201">
        <v>45686</v>
      </c>
      <c r="AC955" s="79">
        <v>45693</v>
      </c>
      <c r="AD955" s="77" t="s">
        <v>145</v>
      </c>
      <c r="AE955" s="77" t="s">
        <v>104</v>
      </c>
      <c r="AF955" s="77" t="s">
        <v>104</v>
      </c>
      <c r="AG955" s="111" t="s">
        <v>5547</v>
      </c>
      <c r="AH955" s="77"/>
      <c r="AI955" s="78" t="s">
        <v>104</v>
      </c>
      <c r="AJ955" s="77" t="s">
        <v>104</v>
      </c>
      <c r="AK955" s="77"/>
      <c r="AL955" s="77" t="s">
        <v>104</v>
      </c>
      <c r="AM955" s="78" t="s">
        <v>104</v>
      </c>
      <c r="AN955" s="77" t="s">
        <v>104</v>
      </c>
      <c r="AO955" s="77" t="s">
        <v>104</v>
      </c>
      <c r="AP955" s="77" t="s">
        <v>104</v>
      </c>
      <c r="AQ955" s="77" t="s">
        <v>104</v>
      </c>
      <c r="AR955" s="78" t="s">
        <v>104</v>
      </c>
      <c r="AS955" s="77" t="s">
        <v>104</v>
      </c>
      <c r="AT955" s="78" t="s">
        <v>104</v>
      </c>
      <c r="AU955" s="78" t="s">
        <v>104</v>
      </c>
      <c r="AV955" s="78">
        <v>45698</v>
      </c>
      <c r="AW955" s="77">
        <f t="shared" si="206"/>
        <v>7</v>
      </c>
      <c r="AX955" s="77">
        <f t="shared" si="216"/>
        <v>2025</v>
      </c>
      <c r="AY955" s="84" t="s">
        <v>103</v>
      </c>
      <c r="AZ955" s="81"/>
      <c r="BC955" s="25" t="s">
        <v>673</v>
      </c>
      <c r="BD955" s="25" t="s">
        <v>1464</v>
      </c>
      <c r="BE955" s="25">
        <v>120</v>
      </c>
      <c r="BF955" s="25">
        <v>60</v>
      </c>
      <c r="BG955" s="25">
        <v>730</v>
      </c>
      <c r="BH955" s="40">
        <f t="shared" si="219"/>
        <v>44938</v>
      </c>
      <c r="BI955" s="41">
        <f t="shared" si="220"/>
        <v>45058</v>
      </c>
      <c r="BJ955" s="42" t="str" cm="1">
        <f t="array" ref="BJ955">_xlfn.IFS(AND((BH955&lt;Suspension01Desde),(BH955&lt;Suspension01Hasta),(BI955&lt;Suspension01Desde),(BI955&lt;Suspension01Hasta)),"No_Umbral",AND((BH955&gt;Suspension01Desde),(BH955&gt;Suspension01Hasta),(BI955&gt;Suspension01Desde),(BI955&gt;Suspension01Hasta)),"No_Umbral",AND((BH955&lt;=Suspension01Desde),(BH955&lt;=Suspension01Hasta),(BI955&gt;=Suspension01Desde),(BI955&lt;=Suspension01Hasta)),"Umbral_Anticipado",AND((BH955&lt;=Suspension01Desde),(BH955&lt;=Suspension01Hasta),(BI955&gt;=Suspension01Desde),(BI955&gt;=Suspension01Hasta)),"Umbral_Interno",AND((BH955&gt;=Suspension01Desde),(BH955&lt;=Suspension01Hasta),(BI955&gt;=Suspension01Desde),(BI955&lt;=Suspension01Hasta)),"Umbral_Externo",AND((BH955&gt;=Suspension01Desde),(BH955&lt;=Suspension01Hasta),(BI955&gt;=Suspension01Desde),(BI955&gt;=Suspension01Hasta)),"Umbral_Tardío")</f>
        <v>No_Umbral</v>
      </c>
      <c r="BK955" s="43" cm="1">
        <f t="array" ref="BK955">_xlfn.IFS(BJ955="Umbral_Anticipado",$BI955-Suspension01Desde+1,BJ955="Umbral_Interno",Suspension01Hasta-Suspension01Desde+1,BJ955="Umbral_Externo",BI955-$BH955+1,BJ955="Umbral_Tardío",Suspension01Hasta-$BH955+1,BJ955="No_Umbral",0)</f>
        <v>0</v>
      </c>
      <c r="BL955" s="42" cm="1">
        <f t="array" ref="BL955">_xlfn.IFS(BJ955="Umbral_Anticipado",Suspension01Hasta+BK955,BJ955="Umbral_Interno",BI955+BK955,BJ955="Umbral_Externo",Suspension01Hasta+BK955,BJ955="Umbral_Tardío",BI955+BK955,BJ955="No_Umbral",BI955)</f>
        <v>45058</v>
      </c>
      <c r="BM955" s="42" t="str" cm="1">
        <f t="array" ref="BM955">_xlfn.IFS(AND((BH955&lt;Suspension02Desde),(BH955&lt;Suspension02Hasta),(BL955&lt;Suspension02Desde),(BL955&lt;Suspension02Hasta)),"No_Umbral",AND((BH955&gt;Suspension02Desde),(BH955&gt;Suspension02Hasta),(BL955&gt;Suspension02Desde),(BL955&gt;Suspension02Hasta)),"No_Umbral",AND((BH955&lt;=Suspension02Desde),(BH955&lt;=Suspension02Hasta),(BL955&gt;=Suspension02Desde),(BL955&lt;=Suspension02Hasta)),"Umbral_Anticipado",AND((BH955&lt;=Suspension02Desde),(BH955&lt;=Suspension02Hasta),(BL955&gt;=Suspension02Desde),(BL955&gt;=Suspension02Hasta)),"Umbral_Interno",AND((BH955&gt;=Suspension02Desde),(BH955&lt;=Suspension02Hasta),(BL955&gt;=Suspension02Desde),(BL955&lt;=Suspension02Hasta)),"Umbral_Externo",AND((BH955&gt;=Suspension02Desde),(BH955&lt;=Suspension02Hasta),(BL955&gt;=Suspension02Desde),(BL955&gt;=Suspension02Hasta)),"Umbral_Tardío")</f>
        <v>No_Umbral</v>
      </c>
      <c r="BN955" s="43" cm="1">
        <f t="array" ref="BN955">_xlfn.IFS(BM955="Umbral_Anticipado",BL955-Suspension02Desde+1,BM955="Umbral_Interno",Suspension02Hasta-Suspension02Desde+1,BM955="Umbral_Externo",BL955-$BH955+1,BM955="Umbral_Tardío",Suspension02Hasta-$BH955+1,BM955="No_Umbral",0)</f>
        <v>0</v>
      </c>
      <c r="BO955" s="41" cm="1">
        <f t="array" ref="BO955">_xlfn.IFS(BM955="Umbral_Anticipado",Suspension02Hasta+BN955,BM955="Umbral_Interno",BL955+BN955,BM955="Umbral_Externo",Suspension02Hasta+BN955,BM955="Umbral_Tardío",BL955+BN955,BM955="No_Umbral",BL955)</f>
        <v>45058</v>
      </c>
      <c r="BP955" s="40">
        <f t="shared" si="208"/>
        <v>45058</v>
      </c>
      <c r="BQ955" s="41">
        <f t="shared" si="209"/>
        <v>45118</v>
      </c>
      <c r="BR955" s="42" t="str" cm="1">
        <f t="array" ref="BR955">_xlfn.IFS(AND((BO955&lt;Suspension01Desde),(BO955&lt;Suspension01Hasta),(BQ955&lt;Suspension01Desde),(BQ955&lt;Suspension01Hasta)),"No_Umbral",AND((BO955&gt;Suspension01Desde),(BO955&gt;Suspension01Hasta),(BQ955&gt;Suspension01Desde),(BQ955&gt;Suspension01Hasta)),"No_Umbral",AND((BO955&lt;=Suspension01Desde),(BO955&lt;=Suspension01Hasta),(BQ955&gt;=Suspension01Desde),(BQ955&lt;=Suspension01Hasta)),"Umbral_Anticipado",AND((BO955&lt;=Suspension01Desde),(BO955&lt;=Suspension01Hasta),(BQ955&gt;=Suspension01Desde),(BQ955&gt;=Suspension01Hasta)),"Umbral_Interno",AND((BO955&gt;=Suspension01Desde),(BO955&lt;=Suspension01Hasta),(BQ955&gt;=Suspension01Desde),(BQ955&lt;=Suspension01Hasta)),"Umbral_Externo",AND((BO955&gt;=Suspension01Desde),(BO955&lt;=Suspension01Hasta),(BQ955&gt;=Suspension01Desde),(BQ955&gt;=Suspension01Hasta)),"Umbral_Tardío")</f>
        <v>No_Umbral</v>
      </c>
      <c r="BS955" s="43" cm="1">
        <f t="array" ref="BS955">_xlfn.IFS(BR955="Umbral_Anticipado",$BQ955-Suspension01Desde+1,BR955="Umbral_Interno",Suspension01Hasta-Suspension01Desde+1,BR955="Umbral_Externo",BQ955-$BO955+1,BR955="Umbral_Tardío",Suspension01Hasta-$BO955+1,BR955="No_Umbral",0)</f>
        <v>0</v>
      </c>
      <c r="BT955" s="42" cm="1">
        <f t="array" ref="BT955">_xlfn.IFS(BR955="Umbral_Anticipado",Suspension01Hasta+BS955,BR955="Umbral_Interno",BQ955+BS955,BR955="Umbral_Externo",Suspension01Hasta+BS955,BR955="Umbral_Tardío",BQ955+BS955,BR955="No_Umbral",BQ955)</f>
        <v>45118</v>
      </c>
      <c r="BU955" s="42" t="str" cm="1">
        <f t="array" ref="BU955">_xlfn.IFS(AND((BO955&lt;Suspension02Desde),(BO955&lt;Suspension02Hasta),(BT955&lt;Suspension02Desde),(BT955&lt;Suspension02Hasta)),"No_Umbral",AND((BO955&gt;Suspension02Desde),(BO955&gt;Suspension02Hasta),(BT955&gt;Suspension02Desde),(BT955&gt;Suspension02Hasta)),"No_Umbral",AND((BO955&lt;=Suspension02Desde),(BO955&lt;=Suspension02Hasta),(BT955&gt;=Suspension02Desde),(BT955&lt;=Suspension02Hasta)),"Umbral_Anticipado",AND((BO955&lt;=Suspension02Desde),(BO955&lt;=Suspension02Hasta),(BT955&gt;=Suspension02Desde),(BT955&gt;=Suspension02Hasta)),"Umbral_Interno",AND((BO955&gt;=Suspension02Desde),(BO955&lt;=Suspension02Hasta),(BT955&gt;=Suspension02Desde),(BT955&lt;=Suspension02Hasta)),"Umbral_Externo",AND((BO955&gt;=Suspension02Desde),(BO955&lt;=Suspension02Hasta),(BT955&gt;=Suspension02Desde),(BT955&gt;=Suspension02Hasta)),"Umbral_Tardío")</f>
        <v>No_Umbral</v>
      </c>
      <c r="BV955" s="43" cm="1">
        <f t="array" ref="BV955">_xlfn.IFS(BU955="Umbral_Anticipado",BT955-Suspension02Desde+1,BU955="Umbral_Interno",Suspension02Hasta-Suspension02Desde+1,BU955="Umbral_Externo",BT955-$BO955+1,BU955="Umbral_Tardío",Suspension02Hasta-$BO955+1,BU955="No_Umbral",0)</f>
        <v>0</v>
      </c>
      <c r="BW955" s="41" cm="1">
        <f t="array" ref="BW955">_xlfn.IFS(BU955="Umbral_Anticipado",Suspension02Hasta+BV955,BU955="Umbral_Interno",BT955+BV955,BU955="Umbral_Externo",Suspension02Hasta+BV955,BU955="Umbral_Tardío",BT955+BV955,BU955="No_Umbral",BT955)</f>
        <v>45118</v>
      </c>
      <c r="BX955" s="40">
        <f t="shared" si="210"/>
        <v>45119</v>
      </c>
      <c r="BY955" s="41">
        <f t="shared" si="211"/>
        <v>45848</v>
      </c>
      <c r="BZ955" s="42" t="str" cm="1">
        <f t="array" ref="BZ955">_xlfn.IFS(AND((BW955&lt;Suspension01Desde),(BW955&lt;Suspension01Hasta),(BY955&lt;Suspension01Desde),(BY955&lt;Suspension01Hasta)),"No_Umbral",AND((BW955&gt;Suspension01Desde),(BW955&gt;Suspension01Hasta),(BY955&gt;Suspension01Desde),(BY955&gt;Suspension01Hasta)),"No_Umbral",AND((BW955&lt;=Suspension01Desde),(BW955&lt;=Suspension01Hasta),(BY955&gt;=Suspension01Desde),(BY955&lt;=Suspension01Hasta)),"Umbral_Anticipado",AND((BW955&lt;=Suspension01Desde),(BW955&lt;=Suspension01Hasta),(BY955&gt;=Suspension01Desde),(BY955&gt;=Suspension01Hasta)),"Umbral_Interno",AND((BW955&gt;=Suspension01Desde),(BW955&lt;=Suspension01Hasta),(BY955&gt;=Suspension01Desde),(BY955&lt;=Suspension01Hasta)),"Umbral_Externo",AND((BW955&gt;=Suspension01Desde),(BW955&lt;=Suspension01Hasta),(BY955&gt;=Suspension01Desde),(BY955&gt;=Suspension01Hasta)),"Umbral_Tardío")</f>
        <v>No_Umbral</v>
      </c>
      <c r="CA955" s="43" cm="1">
        <f t="array" ref="CA955">_xlfn.IFS(BZ955="Umbral_Anticipado",$BI955-Suspension01Desde+1,BZ955="Umbral_Interno",Suspension01Hasta-Suspension01Desde+1,BZ955="Umbral_Externo",BY955-$BH955+1,BZ955="Umbral_Tardío",Suspension01Hasta-$BH955+1,BZ955="No_Umbral",0)</f>
        <v>0</v>
      </c>
      <c r="CB955" s="42" cm="1">
        <f t="array" ref="CB955">_xlfn.IFS(BZ955="Umbral_Anticipado",Suspension01Hasta+CA955,BZ955="Umbral_Interno",BY955+CA955,BZ955="Umbral_Externo",Suspension01Hasta+CA955,BZ955="Umbral_Tardío",BY955+CA955,BZ955="No_Umbral",BY955)</f>
        <v>45848</v>
      </c>
      <c r="CC955" s="42" t="str" cm="1">
        <f t="array" ref="CC955">_xlfn.IFS(AND((BW955&lt;Suspension02Desde),(BW955&lt;Suspension02Hasta),(CB955&lt;Suspension02Desde),(CB955&lt;Suspension02Hasta)),"No_Umbral",AND((BW955&gt;Suspension02Desde),(BW955&gt;Suspension02Hasta),(CB955&gt;Suspension02Desde),(CB955&gt;Suspension02Hasta)),"No_Umbral",AND((BW955&lt;=Suspension02Desde),(BW955&lt;=Suspension02Hasta),(CB955&gt;=Suspension02Desde),(CB955&lt;=Suspension02Hasta)),"Umbral_Anticipado",AND((BW955&lt;=Suspension02Desde),(BW955&lt;=Suspension02Hasta),(CB955&gt;=Suspension02Desde),(CB955&gt;=Suspension02Hasta)),"Umbral_Interno",AND((BW955&gt;=Suspension02Desde),(BW955&lt;=Suspension02Hasta),(CB955&gt;=Suspension02Desde),(CB955&lt;=Suspension02Hasta)),"Umbral_Externo",AND((BW955&gt;=Suspension02Desde),(BW955&lt;=Suspension02Hasta),(CB955&gt;=Suspension02Desde),(CB955&gt;=Suspension02Hasta)),"Umbral_Tardío")</f>
        <v>No_Umbral</v>
      </c>
      <c r="CD955" s="43" cm="1">
        <f t="array" ref="CD955">_xlfn.IFS(CC955="Umbral_Anticipado",CB955-Suspension02Desde+1,CC955="Umbral_Interno",Suspension02Hasta-Suspension02Desde+1,CC955="Umbral_Externo",CB955-$BH955+1,CC955="Umbral_Tardío",Suspension02Hasta-$BH955+1,CC955="No_Umbral",0)</f>
        <v>0</v>
      </c>
      <c r="CE955" s="41" cm="1">
        <f t="array" ref="CE955">_xlfn.IFS(CC955="Umbral_Anticipado",Suspension02Hasta+CD955,CC955="Umbral_Interno",CB955+CD955,CC955="Umbral_Externo",Suspension02Hasta+CD955,CC955="Umbral_Tardío",CB955+CD955,CC955="No_Umbral",CB955)</f>
        <v>45848</v>
      </c>
      <c r="CF955" s="40">
        <f t="shared" si="212"/>
        <v>45850</v>
      </c>
    </row>
    <row r="956" spans="1:84" s="22" customFormat="1" ht="20.25" customHeight="1">
      <c r="A956" s="77" t="s">
        <v>5548</v>
      </c>
      <c r="B956" s="77" t="str">
        <f t="shared" si="205"/>
        <v>2022</v>
      </c>
      <c r="C956" s="77" t="s">
        <v>256</v>
      </c>
      <c r="D956" s="77" t="s">
        <v>2568</v>
      </c>
      <c r="E956" s="77" t="s">
        <v>164</v>
      </c>
      <c r="F956" s="77" t="s">
        <v>165</v>
      </c>
      <c r="G956" s="201" t="s">
        <v>1724</v>
      </c>
      <c r="H956" s="201" t="s">
        <v>4029</v>
      </c>
      <c r="I956" s="77" t="s">
        <v>131</v>
      </c>
      <c r="J956" s="77" t="s">
        <v>93</v>
      </c>
      <c r="K956" s="78">
        <v>45838</v>
      </c>
      <c r="L956" s="77" t="str">
        <f>VLOOKUP(MONTH($K956),TablaMeses[],2,FALSE)</f>
        <v>06 JUNIO</v>
      </c>
      <c r="M956" s="77">
        <f t="shared" si="218"/>
        <v>2025</v>
      </c>
      <c r="N956" s="77" t="s">
        <v>167</v>
      </c>
      <c r="O956" s="201">
        <v>45692</v>
      </c>
      <c r="P956" s="77" t="s">
        <v>1027</v>
      </c>
      <c r="Q956" s="77" t="s">
        <v>167</v>
      </c>
      <c r="R956" s="201">
        <v>45699</v>
      </c>
      <c r="S956" s="77" t="s">
        <v>5549</v>
      </c>
      <c r="T956" s="77"/>
      <c r="U956" s="201"/>
      <c r="V956" s="77"/>
      <c r="W956" s="77"/>
      <c r="X956" s="201"/>
      <c r="Y956" s="77" t="s">
        <v>170</v>
      </c>
      <c r="Z956" s="201">
        <v>45706</v>
      </c>
      <c r="AA956" s="77" t="s">
        <v>170</v>
      </c>
      <c r="AB956" s="201">
        <v>45716</v>
      </c>
      <c r="AC956" s="79">
        <v>45716</v>
      </c>
      <c r="AD956" s="77" t="s">
        <v>145</v>
      </c>
      <c r="AE956" s="77" t="s">
        <v>104</v>
      </c>
      <c r="AF956" s="77" t="s">
        <v>104</v>
      </c>
      <c r="AG956" s="87" t="s">
        <v>5550</v>
      </c>
      <c r="AH956" s="77"/>
      <c r="AI956" s="78" t="s">
        <v>104</v>
      </c>
      <c r="AJ956" s="77" t="s">
        <v>104</v>
      </c>
      <c r="AK956" s="77"/>
      <c r="AL956" s="77" t="s">
        <v>104</v>
      </c>
      <c r="AM956" s="78" t="s">
        <v>104</v>
      </c>
      <c r="AN956" s="77" t="s">
        <v>104</v>
      </c>
      <c r="AO956" s="77" t="s">
        <v>104</v>
      </c>
      <c r="AP956" s="77" t="s">
        <v>104</v>
      </c>
      <c r="AQ956" s="77" t="s">
        <v>104</v>
      </c>
      <c r="AR956" s="78" t="s">
        <v>104</v>
      </c>
      <c r="AS956" s="77" t="s">
        <v>104</v>
      </c>
      <c r="AT956" s="78" t="s">
        <v>104</v>
      </c>
      <c r="AU956" s="78" t="s">
        <v>104</v>
      </c>
      <c r="AV956" s="78">
        <v>45699</v>
      </c>
      <c r="AW956" s="77">
        <f t="shared" si="206"/>
        <v>7</v>
      </c>
      <c r="AX956" s="77">
        <f t="shared" si="216"/>
        <v>2025</v>
      </c>
      <c r="AY956" s="84" t="s">
        <v>103</v>
      </c>
      <c r="AZ956" s="81"/>
      <c r="BC956" s="25" t="s">
        <v>673</v>
      </c>
      <c r="BD956" s="25" t="s">
        <v>1634</v>
      </c>
      <c r="BE956" s="25">
        <v>120</v>
      </c>
      <c r="BF956" s="25">
        <v>60</v>
      </c>
      <c r="BG956" s="25">
        <v>730</v>
      </c>
      <c r="BH956" s="40" t="str">
        <f t="shared" si="219"/>
        <v>31/12/2022</v>
      </c>
      <c r="BI956" s="41">
        <f t="shared" si="220"/>
        <v>45046</v>
      </c>
      <c r="BJ956" s="42" t="str" cm="1">
        <f t="array" ref="BJ956">_xlfn.IFS(AND((BH956&lt;Suspension01Desde),(BH956&lt;Suspension01Hasta),(BI956&lt;Suspension01Desde),(BI956&lt;Suspension01Hasta)),"No_Umbral",AND((BH956&gt;Suspension01Desde),(BH956&gt;Suspension01Hasta),(BI956&gt;Suspension01Desde),(BI956&gt;Suspension01Hasta)),"No_Umbral",AND((BH956&lt;=Suspension01Desde),(BH956&lt;=Suspension01Hasta),(BI956&gt;=Suspension01Desde),(BI956&lt;=Suspension01Hasta)),"Umbral_Anticipado",AND((BH956&lt;=Suspension01Desde),(BH956&lt;=Suspension01Hasta),(BI956&gt;=Suspension01Desde),(BI956&gt;=Suspension01Hasta)),"Umbral_Interno",AND((BH956&gt;=Suspension01Desde),(BH956&lt;=Suspension01Hasta),(BI956&gt;=Suspension01Desde),(BI956&lt;=Suspension01Hasta)),"Umbral_Externo",AND((BH956&gt;=Suspension01Desde),(BH956&lt;=Suspension01Hasta),(BI956&gt;=Suspension01Desde),(BI956&gt;=Suspension01Hasta)),"Umbral_Tardío")</f>
        <v>No_Umbral</v>
      </c>
      <c r="BK956" s="43" cm="1">
        <f t="array" ref="BK956">_xlfn.IFS(BJ956="Umbral_Anticipado",$BI956-Suspension01Desde+1,BJ956="Umbral_Interno",Suspension01Hasta-Suspension01Desde+1,BJ956="Umbral_Externo",BI956-$BH956+1,BJ956="Umbral_Tardío",Suspension01Hasta-$BH956+1,BJ956="No_Umbral",0)</f>
        <v>0</v>
      </c>
      <c r="BL956" s="42" cm="1">
        <f t="array" ref="BL956">_xlfn.IFS(BJ956="Umbral_Anticipado",Suspension01Hasta+BK956,BJ956="Umbral_Interno",BI956+BK956,BJ956="Umbral_Externo",Suspension01Hasta+BK956,BJ956="Umbral_Tardío",BI956+BK956,BJ956="No_Umbral",BI956)</f>
        <v>45046</v>
      </c>
      <c r="BM956" s="42" t="str" cm="1">
        <f t="array" ref="BM956">_xlfn.IFS(AND((BH956&lt;Suspension02Desde),(BH956&lt;Suspension02Hasta),(BL956&lt;Suspension02Desde),(BL956&lt;Suspension02Hasta)),"No_Umbral",AND((BH956&gt;Suspension02Desde),(BH956&gt;Suspension02Hasta),(BL956&gt;Suspension02Desde),(BL956&gt;Suspension02Hasta)),"No_Umbral",AND((BH956&lt;=Suspension02Desde),(BH956&lt;=Suspension02Hasta),(BL956&gt;=Suspension02Desde),(BL956&lt;=Suspension02Hasta)),"Umbral_Anticipado",AND((BH956&lt;=Suspension02Desde),(BH956&lt;=Suspension02Hasta),(BL956&gt;=Suspension02Desde),(BL956&gt;=Suspension02Hasta)),"Umbral_Interno",AND((BH956&gt;=Suspension02Desde),(BH956&lt;=Suspension02Hasta),(BL956&gt;=Suspension02Desde),(BL956&lt;=Suspension02Hasta)),"Umbral_Externo",AND((BH956&gt;=Suspension02Desde),(BH956&lt;=Suspension02Hasta),(BL956&gt;=Suspension02Desde),(BL956&gt;=Suspension02Hasta)),"Umbral_Tardío")</f>
        <v>No_Umbral</v>
      </c>
      <c r="BN956" s="43" cm="1">
        <f t="array" ref="BN956">_xlfn.IFS(BM956="Umbral_Anticipado",BL956-Suspension02Desde+1,BM956="Umbral_Interno",Suspension02Hasta-Suspension02Desde+1,BM956="Umbral_Externo",BL956-$BH956+1,BM956="Umbral_Tardío",Suspension02Hasta-$BH956+1,BM956="No_Umbral",0)</f>
        <v>0</v>
      </c>
      <c r="BO956" s="41" cm="1">
        <f t="array" ref="BO956">_xlfn.IFS(BM956="Umbral_Anticipado",Suspension02Hasta+BN956,BM956="Umbral_Interno",BL956+BN956,BM956="Umbral_Externo",Suspension02Hasta+BN956,BM956="Umbral_Tardío",BL956+BN956,BM956="No_Umbral",BL956)</f>
        <v>45046</v>
      </c>
      <c r="BP956" s="40">
        <f t="shared" si="208"/>
        <v>45047</v>
      </c>
      <c r="BQ956" s="41">
        <f t="shared" si="209"/>
        <v>45106</v>
      </c>
      <c r="BR956" s="42" t="str" cm="1">
        <f t="array" ref="BR956">_xlfn.IFS(AND((BO956&lt;Suspension01Desde),(BO956&lt;Suspension01Hasta),(BQ956&lt;Suspension01Desde),(BQ956&lt;Suspension01Hasta)),"No_Umbral",AND((BO956&gt;Suspension01Desde),(BO956&gt;Suspension01Hasta),(BQ956&gt;Suspension01Desde),(BQ956&gt;Suspension01Hasta)),"No_Umbral",AND((BO956&lt;=Suspension01Desde),(BO956&lt;=Suspension01Hasta),(BQ956&gt;=Suspension01Desde),(BQ956&lt;=Suspension01Hasta)),"Umbral_Anticipado",AND((BO956&lt;=Suspension01Desde),(BO956&lt;=Suspension01Hasta),(BQ956&gt;=Suspension01Desde),(BQ956&gt;=Suspension01Hasta)),"Umbral_Interno",AND((BO956&gt;=Suspension01Desde),(BO956&lt;=Suspension01Hasta),(BQ956&gt;=Suspension01Desde),(BQ956&lt;=Suspension01Hasta)),"Umbral_Externo",AND((BO956&gt;=Suspension01Desde),(BO956&lt;=Suspension01Hasta),(BQ956&gt;=Suspension01Desde),(BQ956&gt;=Suspension01Hasta)),"Umbral_Tardío")</f>
        <v>No_Umbral</v>
      </c>
      <c r="BS956" s="43" cm="1">
        <f t="array" ref="BS956">_xlfn.IFS(BR956="Umbral_Anticipado",$BQ956-Suspension01Desde+1,BR956="Umbral_Interno",Suspension01Hasta-Suspension01Desde+1,BR956="Umbral_Externo",BQ956-$BO956+1,BR956="Umbral_Tardío",Suspension01Hasta-$BO956+1,BR956="No_Umbral",0)</f>
        <v>0</v>
      </c>
      <c r="BT956" s="42" cm="1">
        <f t="array" ref="BT956">_xlfn.IFS(BR956="Umbral_Anticipado",Suspension01Hasta+BS956,BR956="Umbral_Interno",BQ956+BS956,BR956="Umbral_Externo",Suspension01Hasta+BS956,BR956="Umbral_Tardío",BQ956+BS956,BR956="No_Umbral",BQ956)</f>
        <v>45106</v>
      </c>
      <c r="BU956" s="42" t="str" cm="1">
        <f t="array" ref="BU956">_xlfn.IFS(AND((BO956&lt;Suspension02Desde),(BO956&lt;Suspension02Hasta),(BT956&lt;Suspension02Desde),(BT956&lt;Suspension02Hasta)),"No_Umbral",AND((BO956&gt;Suspension02Desde),(BO956&gt;Suspension02Hasta),(BT956&gt;Suspension02Desde),(BT956&gt;Suspension02Hasta)),"No_Umbral",AND((BO956&lt;=Suspension02Desde),(BO956&lt;=Suspension02Hasta),(BT956&gt;=Suspension02Desde),(BT956&lt;=Suspension02Hasta)),"Umbral_Anticipado",AND((BO956&lt;=Suspension02Desde),(BO956&lt;=Suspension02Hasta),(BT956&gt;=Suspension02Desde),(BT956&gt;=Suspension02Hasta)),"Umbral_Interno",AND((BO956&gt;=Suspension02Desde),(BO956&lt;=Suspension02Hasta),(BT956&gt;=Suspension02Desde),(BT956&lt;=Suspension02Hasta)),"Umbral_Externo",AND((BO956&gt;=Suspension02Desde),(BO956&lt;=Suspension02Hasta),(BT956&gt;=Suspension02Desde),(BT956&gt;=Suspension02Hasta)),"Umbral_Tardío")</f>
        <v>No_Umbral</v>
      </c>
      <c r="BV956" s="43" cm="1">
        <f t="array" ref="BV956">_xlfn.IFS(BU956="Umbral_Anticipado",BT956-Suspension02Desde+1,BU956="Umbral_Interno",Suspension02Hasta-Suspension02Desde+1,BU956="Umbral_Externo",BT956-$BO956+1,BU956="Umbral_Tardío",Suspension02Hasta-$BO956+1,BU956="No_Umbral",0)</f>
        <v>0</v>
      </c>
      <c r="BW956" s="41" cm="1">
        <f t="array" ref="BW956">_xlfn.IFS(BU956="Umbral_Anticipado",Suspension02Hasta+BV956,BU956="Umbral_Interno",BT956+BV956,BU956="Umbral_Externo",Suspension02Hasta+BV956,BU956="Umbral_Tardío",BT956+BV956,BU956="No_Umbral",BT956)</f>
        <v>45106</v>
      </c>
      <c r="BX956" s="40">
        <f t="shared" si="210"/>
        <v>45078</v>
      </c>
      <c r="BY956" s="41">
        <f t="shared" si="211"/>
        <v>45836</v>
      </c>
      <c r="BZ956" s="42" t="str" cm="1">
        <f t="array" ref="BZ956">_xlfn.IFS(AND((BW956&lt;Suspension01Desde),(BW956&lt;Suspension01Hasta),(BY956&lt;Suspension01Desde),(BY956&lt;Suspension01Hasta)),"No_Umbral",AND((BW956&gt;Suspension01Desde),(BW956&gt;Suspension01Hasta),(BY956&gt;Suspension01Desde),(BY956&gt;Suspension01Hasta)),"No_Umbral",AND((BW956&lt;=Suspension01Desde),(BW956&lt;=Suspension01Hasta),(BY956&gt;=Suspension01Desde),(BY956&lt;=Suspension01Hasta)),"Umbral_Anticipado",AND((BW956&lt;=Suspension01Desde),(BW956&lt;=Suspension01Hasta),(BY956&gt;=Suspension01Desde),(BY956&gt;=Suspension01Hasta)),"Umbral_Interno",AND((BW956&gt;=Suspension01Desde),(BW956&lt;=Suspension01Hasta),(BY956&gt;=Suspension01Desde),(BY956&lt;=Suspension01Hasta)),"Umbral_Externo",AND((BW956&gt;=Suspension01Desde),(BW956&lt;=Suspension01Hasta),(BY956&gt;=Suspension01Desde),(BY956&gt;=Suspension01Hasta)),"Umbral_Tardío")</f>
        <v>No_Umbral</v>
      </c>
      <c r="CA956" s="43" cm="1">
        <f t="array" ref="CA956">_xlfn.IFS(BZ956="Umbral_Anticipado",$BI956-Suspension01Desde+1,BZ956="Umbral_Interno",Suspension01Hasta-Suspension01Desde+1,BZ956="Umbral_Externo",BY956-$BH956+1,BZ956="Umbral_Tardío",Suspension01Hasta-$BH956+1,BZ956="No_Umbral",0)</f>
        <v>0</v>
      </c>
      <c r="CB956" s="42" cm="1">
        <f t="array" ref="CB956">_xlfn.IFS(BZ956="Umbral_Anticipado",Suspension01Hasta+CA956,BZ956="Umbral_Interno",BY956+CA956,BZ956="Umbral_Externo",Suspension01Hasta+CA956,BZ956="Umbral_Tardío",BY956+CA956,BZ956="No_Umbral",BY956)</f>
        <v>45836</v>
      </c>
      <c r="CC956" s="42" t="str" cm="1">
        <f t="array" ref="CC956">_xlfn.IFS(AND((BW956&lt;Suspension02Desde),(BW956&lt;Suspension02Hasta),(CB956&lt;Suspension02Desde),(CB956&lt;Suspension02Hasta)),"No_Umbral",AND((BW956&gt;Suspension02Desde),(BW956&gt;Suspension02Hasta),(CB956&gt;Suspension02Desde),(CB956&gt;Suspension02Hasta)),"No_Umbral",AND((BW956&lt;=Suspension02Desde),(BW956&lt;=Suspension02Hasta),(CB956&gt;=Suspension02Desde),(CB956&lt;=Suspension02Hasta)),"Umbral_Anticipado",AND((BW956&lt;=Suspension02Desde),(BW956&lt;=Suspension02Hasta),(CB956&gt;=Suspension02Desde),(CB956&gt;=Suspension02Hasta)),"Umbral_Interno",AND((BW956&gt;=Suspension02Desde),(BW956&lt;=Suspension02Hasta),(CB956&gt;=Suspension02Desde),(CB956&lt;=Suspension02Hasta)),"Umbral_Externo",AND((BW956&gt;=Suspension02Desde),(BW956&lt;=Suspension02Hasta),(CB956&gt;=Suspension02Desde),(CB956&gt;=Suspension02Hasta)),"Umbral_Tardío")</f>
        <v>No_Umbral</v>
      </c>
      <c r="CD956" s="43" cm="1">
        <f t="array" ref="CD956">_xlfn.IFS(CC956="Umbral_Anticipado",CB956-Suspension02Desde+1,CC956="Umbral_Interno",Suspension02Hasta-Suspension02Desde+1,CC956="Umbral_Externo",CB956-$BH956+1,CC956="Umbral_Tardío",Suspension02Hasta-$BH956+1,CC956="No_Umbral",0)</f>
        <v>0</v>
      </c>
      <c r="CE956" s="41" cm="1">
        <f t="array" ref="CE956">_xlfn.IFS(CC956="Umbral_Anticipado",Suspension02Hasta+CD956,CC956="Umbral_Interno",CB956+CD956,CC956="Umbral_Externo",Suspension02Hasta+CD956,CC956="Umbral_Tardío",CB956+CD956,CC956="No_Umbral",CB956)</f>
        <v>45836</v>
      </c>
      <c r="CF956" s="40">
        <f t="shared" si="212"/>
        <v>45809</v>
      </c>
    </row>
    <row r="957" spans="1:84" s="22" customFormat="1" ht="20.25" customHeight="1">
      <c r="A957" s="77" t="s">
        <v>5551</v>
      </c>
      <c r="B957" s="77" t="str">
        <f t="shared" si="205"/>
        <v>2022</v>
      </c>
      <c r="C957" s="94" t="s">
        <v>5552</v>
      </c>
      <c r="D957" s="77" t="s">
        <v>5553</v>
      </c>
      <c r="E957" s="77" t="s">
        <v>293</v>
      </c>
      <c r="F957" s="77" t="s">
        <v>130</v>
      </c>
      <c r="G957" s="201">
        <v>45265</v>
      </c>
      <c r="H957" s="201">
        <v>45720</v>
      </c>
      <c r="I957" s="77" t="s">
        <v>299</v>
      </c>
      <c r="J957" s="77"/>
      <c r="K957" s="78">
        <v>46694</v>
      </c>
      <c r="L957" s="77" t="str">
        <f>VLOOKUP(MONTH($K957),TablaMeses[],2,FALSE)</f>
        <v>11 NOVIEMBRE</v>
      </c>
      <c r="M957" s="77">
        <f t="shared" si="218"/>
        <v>2027</v>
      </c>
      <c r="N957" s="77" t="s">
        <v>104</v>
      </c>
      <c r="O957" s="201" t="s">
        <v>104</v>
      </c>
      <c r="P957" s="77"/>
      <c r="Q957" s="77"/>
      <c r="R957" s="201"/>
      <c r="S957" s="77"/>
      <c r="T957" s="77"/>
      <c r="U957" s="201"/>
      <c r="V957" s="77"/>
      <c r="W957" s="77"/>
      <c r="X957" s="201"/>
      <c r="Y957" s="77"/>
      <c r="Z957" s="201"/>
      <c r="AA957" s="77"/>
      <c r="AB957" s="201"/>
      <c r="AC957" s="79" t="s">
        <v>104</v>
      </c>
      <c r="AD957" s="77" t="s">
        <v>104</v>
      </c>
      <c r="AE957" s="77" t="s">
        <v>104</v>
      </c>
      <c r="AF957" s="77" t="s">
        <v>104</v>
      </c>
      <c r="AG957" s="77"/>
      <c r="AH957" s="77"/>
      <c r="AI957" s="78" t="s">
        <v>104</v>
      </c>
      <c r="AJ957" s="77" t="s">
        <v>104</v>
      </c>
      <c r="AK957" s="77"/>
      <c r="AL957" s="77" t="s">
        <v>104</v>
      </c>
      <c r="AM957" s="78" t="s">
        <v>104</v>
      </c>
      <c r="AN957" s="77" t="s">
        <v>104</v>
      </c>
      <c r="AO957" s="77" t="s">
        <v>104</v>
      </c>
      <c r="AP957" s="77" t="s">
        <v>104</v>
      </c>
      <c r="AQ957" s="77" t="s">
        <v>104</v>
      </c>
      <c r="AR957" s="78" t="s">
        <v>104</v>
      </c>
      <c r="AS957" s="77" t="s">
        <v>104</v>
      </c>
      <c r="AT957" s="78" t="s">
        <v>104</v>
      </c>
      <c r="AU957" s="78" t="s">
        <v>104</v>
      </c>
      <c r="AV957" s="78">
        <v>45828</v>
      </c>
      <c r="AW957" s="77">
        <f t="shared" si="206"/>
        <v>25</v>
      </c>
      <c r="AX957" s="77">
        <f t="shared" si="216"/>
        <v>2025</v>
      </c>
      <c r="AY957" s="77" t="s">
        <v>586</v>
      </c>
      <c r="AZ957" s="81" t="s">
        <v>5554</v>
      </c>
      <c r="BC957" s="25" t="s">
        <v>1406</v>
      </c>
      <c r="BD957" s="25" t="s">
        <v>674</v>
      </c>
      <c r="BE957" s="25">
        <v>120</v>
      </c>
      <c r="BF957" s="25">
        <v>60</v>
      </c>
      <c r="BG957" s="25">
        <v>730</v>
      </c>
      <c r="BH957" s="40">
        <f t="shared" si="219"/>
        <v>45720</v>
      </c>
      <c r="BI957" s="41">
        <f t="shared" si="220"/>
        <v>45840</v>
      </c>
      <c r="BJ957" s="42" t="str" cm="1">
        <f t="array" ref="BJ957">_xlfn.IFS(AND((BH957&lt;Suspension01Desde),(BH957&lt;Suspension01Hasta),(BI957&lt;Suspension01Desde),(BI957&lt;Suspension01Hasta)),"No_Umbral",AND((BH957&gt;Suspension01Desde),(BH957&gt;Suspension01Hasta),(BI957&gt;Suspension01Desde),(BI957&gt;Suspension01Hasta)),"No_Umbral",AND((BH957&lt;=Suspension01Desde),(BH957&lt;=Suspension01Hasta),(BI957&gt;=Suspension01Desde),(BI957&lt;=Suspension01Hasta)),"Umbral_Anticipado",AND((BH957&lt;=Suspension01Desde),(BH957&lt;=Suspension01Hasta),(BI957&gt;=Suspension01Desde),(BI957&gt;=Suspension01Hasta)),"Umbral_Interno",AND((BH957&gt;=Suspension01Desde),(BH957&lt;=Suspension01Hasta),(BI957&gt;=Suspension01Desde),(BI957&lt;=Suspension01Hasta)),"Umbral_Externo",AND((BH957&gt;=Suspension01Desde),(BH957&lt;=Suspension01Hasta),(BI957&gt;=Suspension01Desde),(BI957&gt;=Suspension01Hasta)),"Umbral_Tardío")</f>
        <v>No_Umbral</v>
      </c>
      <c r="BK957" s="43" cm="1">
        <f t="array" ref="BK957">_xlfn.IFS(BJ957="Umbral_Anticipado",$BI957-Suspension01Desde+1,BJ957="Umbral_Interno",Suspension01Hasta-Suspension01Desde+1,BJ957="Umbral_Externo",BI957-$BH957+1,BJ957="Umbral_Tardío",Suspension01Hasta-$BH957+1,BJ957="No_Umbral",0)</f>
        <v>0</v>
      </c>
      <c r="BL957" s="42" cm="1">
        <f t="array" ref="BL957">_xlfn.IFS(BJ957="Umbral_Anticipado",Suspension01Hasta+BK957,BJ957="Umbral_Interno",BI957+BK957,BJ957="Umbral_Externo",Suspension01Hasta+BK957,BJ957="Umbral_Tardío",BI957+BK957,BJ957="No_Umbral",BI957)</f>
        <v>45840</v>
      </c>
      <c r="BM957" s="42" t="str" cm="1">
        <f t="array" ref="BM957">_xlfn.IFS(AND((BH957&lt;Suspension02Desde),(BH957&lt;Suspension02Hasta),(BL957&lt;Suspension02Desde),(BL957&lt;Suspension02Hasta)),"No_Umbral",AND((BH957&gt;Suspension02Desde),(BH957&gt;Suspension02Hasta),(BL957&gt;Suspension02Desde),(BL957&gt;Suspension02Hasta)),"No_Umbral",AND((BH957&lt;=Suspension02Desde),(BH957&lt;=Suspension02Hasta),(BL957&gt;=Suspension02Desde),(BL957&lt;=Suspension02Hasta)),"Umbral_Anticipado",AND((BH957&lt;=Suspension02Desde),(BH957&lt;=Suspension02Hasta),(BL957&gt;=Suspension02Desde),(BL957&gt;=Suspension02Hasta)),"Umbral_Interno",AND((BH957&gt;=Suspension02Desde),(BH957&lt;=Suspension02Hasta),(BL957&gt;=Suspension02Desde),(BL957&lt;=Suspension02Hasta)),"Umbral_Externo",AND((BH957&gt;=Suspension02Desde),(BH957&lt;=Suspension02Hasta),(BL957&gt;=Suspension02Desde),(BL957&gt;=Suspension02Hasta)),"Umbral_Tardío")</f>
        <v>No_Umbral</v>
      </c>
      <c r="BN957" s="43" cm="1">
        <f t="array" ref="BN957">_xlfn.IFS(BM957="Umbral_Anticipado",BL957-Suspension02Desde+1,BM957="Umbral_Interno",Suspension02Hasta-Suspension02Desde+1,BM957="Umbral_Externo",BL957-$BH957+1,BM957="Umbral_Tardío",Suspension02Hasta-$BH957+1,BM957="No_Umbral",0)</f>
        <v>0</v>
      </c>
      <c r="BO957" s="41" cm="1">
        <f t="array" ref="BO957">_xlfn.IFS(BM957="Umbral_Anticipado",Suspension02Hasta+BN957,BM957="Umbral_Interno",BL957+BN957,BM957="Umbral_Externo",Suspension02Hasta+BN957,BM957="Umbral_Tardío",BL957+BN957,BM957="No_Umbral",BL957)</f>
        <v>45840</v>
      </c>
      <c r="BP957" s="40">
        <f t="shared" si="208"/>
        <v>45842</v>
      </c>
      <c r="BQ957" s="41">
        <f t="shared" si="209"/>
        <v>45900</v>
      </c>
      <c r="BR957" s="42" t="str" cm="1">
        <f t="array" ref="BR957">_xlfn.IFS(AND((BO957&lt;Suspension01Desde),(BO957&lt;Suspension01Hasta),(BQ957&lt;Suspension01Desde),(BQ957&lt;Suspension01Hasta)),"No_Umbral",AND((BO957&gt;Suspension01Desde),(BO957&gt;Suspension01Hasta),(BQ957&gt;Suspension01Desde),(BQ957&gt;Suspension01Hasta)),"No_Umbral",AND((BO957&lt;=Suspension01Desde),(BO957&lt;=Suspension01Hasta),(BQ957&gt;=Suspension01Desde),(BQ957&lt;=Suspension01Hasta)),"Umbral_Anticipado",AND((BO957&lt;=Suspension01Desde),(BO957&lt;=Suspension01Hasta),(BQ957&gt;=Suspension01Desde),(BQ957&gt;=Suspension01Hasta)),"Umbral_Interno",AND((BO957&gt;=Suspension01Desde),(BO957&lt;=Suspension01Hasta),(BQ957&gt;=Suspension01Desde),(BQ957&lt;=Suspension01Hasta)),"Umbral_Externo",AND((BO957&gt;=Suspension01Desde),(BO957&lt;=Suspension01Hasta),(BQ957&gt;=Suspension01Desde),(BQ957&gt;=Suspension01Hasta)),"Umbral_Tardío")</f>
        <v>No_Umbral</v>
      </c>
      <c r="BS957" s="43" cm="1">
        <f t="array" ref="BS957">_xlfn.IFS(BR957="Umbral_Anticipado",$BQ957-Suspension01Desde+1,BR957="Umbral_Interno",Suspension01Hasta-Suspension01Desde+1,BR957="Umbral_Externo",BQ957-$BO957+1,BR957="Umbral_Tardío",Suspension01Hasta-$BO957+1,BR957="No_Umbral",0)</f>
        <v>0</v>
      </c>
      <c r="BT957" s="42" cm="1">
        <f t="array" ref="BT957">_xlfn.IFS(BR957="Umbral_Anticipado",Suspension01Hasta+BS957,BR957="Umbral_Interno",BQ957+BS957,BR957="Umbral_Externo",Suspension01Hasta+BS957,BR957="Umbral_Tardío",BQ957+BS957,BR957="No_Umbral",BQ957)</f>
        <v>45900</v>
      </c>
      <c r="BU957" s="42" t="str" cm="1">
        <f t="array" ref="BU957">_xlfn.IFS(AND((BO957&lt;Suspension02Desde),(BO957&lt;Suspension02Hasta),(BT957&lt;Suspension02Desde),(BT957&lt;Suspension02Hasta)),"No_Umbral",AND((BO957&gt;Suspension02Desde),(BO957&gt;Suspension02Hasta),(BT957&gt;Suspension02Desde),(BT957&gt;Suspension02Hasta)),"No_Umbral",AND((BO957&lt;=Suspension02Desde),(BO957&lt;=Suspension02Hasta),(BT957&gt;=Suspension02Desde),(BT957&lt;=Suspension02Hasta)),"Umbral_Anticipado",AND((BO957&lt;=Suspension02Desde),(BO957&lt;=Suspension02Hasta),(BT957&gt;=Suspension02Desde),(BT957&gt;=Suspension02Hasta)),"Umbral_Interno",AND((BO957&gt;=Suspension02Desde),(BO957&lt;=Suspension02Hasta),(BT957&gt;=Suspension02Desde),(BT957&lt;=Suspension02Hasta)),"Umbral_Externo",AND((BO957&gt;=Suspension02Desde),(BO957&lt;=Suspension02Hasta),(BT957&gt;=Suspension02Desde),(BT957&gt;=Suspension02Hasta)),"Umbral_Tardío")</f>
        <v>No_Umbral</v>
      </c>
      <c r="BV957" s="43" cm="1">
        <f t="array" ref="BV957">_xlfn.IFS(BU957="Umbral_Anticipado",BT957-Suspension02Desde+1,BU957="Umbral_Interno",Suspension02Hasta-Suspension02Desde+1,BU957="Umbral_Externo",BT957-$BO957+1,BU957="Umbral_Tardío",Suspension02Hasta-$BO957+1,BU957="No_Umbral",0)</f>
        <v>0</v>
      </c>
      <c r="BW957" s="41" cm="1">
        <f t="array" ref="BW957">_xlfn.IFS(BU957="Umbral_Anticipado",Suspension02Hasta+BV957,BU957="Umbral_Interno",BT957+BV957,BU957="Umbral_Externo",Suspension02Hasta+BV957,BU957="Umbral_Tardío",BT957+BV957,BU957="No_Umbral",BT957)</f>
        <v>45900</v>
      </c>
      <c r="BX957" s="40">
        <f t="shared" si="210"/>
        <v>45873</v>
      </c>
      <c r="BY957" s="41">
        <f t="shared" si="211"/>
        <v>46630</v>
      </c>
      <c r="BZ957" s="42" t="str" cm="1">
        <f t="array" ref="BZ957">_xlfn.IFS(AND((BW957&lt;Suspension01Desde),(BW957&lt;Suspension01Hasta),(BY957&lt;Suspension01Desde),(BY957&lt;Suspension01Hasta)),"No_Umbral",AND((BW957&gt;Suspension01Desde),(BW957&gt;Suspension01Hasta),(BY957&gt;Suspension01Desde),(BY957&gt;Suspension01Hasta)),"No_Umbral",AND((BW957&lt;=Suspension01Desde),(BW957&lt;=Suspension01Hasta),(BY957&gt;=Suspension01Desde),(BY957&lt;=Suspension01Hasta)),"Umbral_Anticipado",AND((BW957&lt;=Suspension01Desde),(BW957&lt;=Suspension01Hasta),(BY957&gt;=Suspension01Desde),(BY957&gt;=Suspension01Hasta)),"Umbral_Interno",AND((BW957&gt;=Suspension01Desde),(BW957&lt;=Suspension01Hasta),(BY957&gt;=Suspension01Desde),(BY957&lt;=Suspension01Hasta)),"Umbral_Externo",AND((BW957&gt;=Suspension01Desde),(BW957&lt;=Suspension01Hasta),(BY957&gt;=Suspension01Desde),(BY957&gt;=Suspension01Hasta)),"Umbral_Tardío")</f>
        <v>No_Umbral</v>
      </c>
      <c r="CA957" s="43" cm="1">
        <f t="array" ref="CA957">_xlfn.IFS(BZ957="Umbral_Anticipado",$BI957-Suspension01Desde+1,BZ957="Umbral_Interno",Suspension01Hasta-Suspension01Desde+1,BZ957="Umbral_Externo",BY957-$BH957+1,BZ957="Umbral_Tardío",Suspension01Hasta-$BH957+1,BZ957="No_Umbral",0)</f>
        <v>0</v>
      </c>
      <c r="CB957" s="42" cm="1">
        <f t="array" ref="CB957">_xlfn.IFS(BZ957="Umbral_Anticipado",Suspension01Hasta+CA957,BZ957="Umbral_Interno",BY957+CA957,BZ957="Umbral_Externo",Suspension01Hasta+CA957,BZ957="Umbral_Tardío",BY957+CA957,BZ957="No_Umbral",BY957)</f>
        <v>46630</v>
      </c>
      <c r="CC957" s="42" t="str" cm="1">
        <f t="array" ref="CC957">_xlfn.IFS(AND((BW957&lt;Suspension02Desde),(BW957&lt;Suspension02Hasta),(CB957&lt;Suspension02Desde),(CB957&lt;Suspension02Hasta)),"No_Umbral",AND((BW957&gt;Suspension02Desde),(BW957&gt;Suspension02Hasta),(CB957&gt;Suspension02Desde),(CB957&gt;Suspension02Hasta)),"No_Umbral",AND((BW957&lt;=Suspension02Desde),(BW957&lt;=Suspension02Hasta),(CB957&gt;=Suspension02Desde),(CB957&lt;=Suspension02Hasta)),"Umbral_Anticipado",AND((BW957&lt;=Suspension02Desde),(BW957&lt;=Suspension02Hasta),(CB957&gt;=Suspension02Desde),(CB957&gt;=Suspension02Hasta)),"Umbral_Interno",AND((BW957&gt;=Suspension02Desde),(BW957&lt;=Suspension02Hasta),(CB957&gt;=Suspension02Desde),(CB957&lt;=Suspension02Hasta)),"Umbral_Externo",AND((BW957&gt;=Suspension02Desde),(BW957&lt;=Suspension02Hasta),(CB957&gt;=Suspension02Desde),(CB957&gt;=Suspension02Hasta)),"Umbral_Tardío")</f>
        <v>No_Umbral</v>
      </c>
      <c r="CD957" s="43" cm="1">
        <f t="array" ref="CD957">_xlfn.IFS(CC957="Umbral_Anticipado",CB957-Suspension02Desde+1,CC957="Umbral_Interno",Suspension02Hasta-Suspension02Desde+1,CC957="Umbral_Externo",CB957-$BH957+1,CC957="Umbral_Tardío",Suspension02Hasta-$BH957+1,CC957="No_Umbral",0)</f>
        <v>0</v>
      </c>
      <c r="CE957" s="41" cm="1">
        <f t="array" ref="CE957">_xlfn.IFS(CC957="Umbral_Anticipado",Suspension02Hasta+CD957,CC957="Umbral_Interno",CB957+CD957,CC957="Umbral_Externo",Suspension02Hasta+CD957,CC957="Umbral_Tardío",CB957+CD957,CC957="No_Umbral",CB957)</f>
        <v>46630</v>
      </c>
      <c r="CF957" s="40">
        <f t="shared" si="212"/>
        <v>46603</v>
      </c>
    </row>
    <row r="958" spans="1:84" s="22" customFormat="1" ht="20.25" customHeight="1">
      <c r="A958" s="77" t="s">
        <v>5555</v>
      </c>
      <c r="B958" s="77" t="str">
        <f t="shared" si="205"/>
        <v>2022</v>
      </c>
      <c r="C958" s="77" t="s">
        <v>5556</v>
      </c>
      <c r="D958" s="77" t="s">
        <v>5553</v>
      </c>
      <c r="E958" s="77" t="s">
        <v>293</v>
      </c>
      <c r="F958" s="77" t="s">
        <v>130</v>
      </c>
      <c r="G958" s="201">
        <v>45265</v>
      </c>
      <c r="H958" s="201">
        <v>45720</v>
      </c>
      <c r="I958" s="77" t="s">
        <v>299</v>
      </c>
      <c r="J958" s="77"/>
      <c r="K958" s="78">
        <v>46694</v>
      </c>
      <c r="L958" s="77" t="str">
        <f>VLOOKUP(MONTH($K958),TablaMeses[],2,FALSE)</f>
        <v>11 NOVIEMBRE</v>
      </c>
      <c r="M958" s="77">
        <f t="shared" si="218"/>
        <v>2027</v>
      </c>
      <c r="N958" s="77" t="s">
        <v>104</v>
      </c>
      <c r="O958" s="201" t="s">
        <v>104</v>
      </c>
      <c r="P958" s="77"/>
      <c r="Q958" s="77"/>
      <c r="R958" s="201"/>
      <c r="S958" s="77"/>
      <c r="T958" s="77"/>
      <c r="U958" s="201"/>
      <c r="V958" s="77"/>
      <c r="W958" s="77"/>
      <c r="X958" s="201"/>
      <c r="Y958" s="77"/>
      <c r="Z958" s="201"/>
      <c r="AA958" s="77"/>
      <c r="AB958" s="201"/>
      <c r="AC958" s="79" t="s">
        <v>104</v>
      </c>
      <c r="AD958" s="77" t="s">
        <v>104</v>
      </c>
      <c r="AE958" s="77" t="s">
        <v>104</v>
      </c>
      <c r="AF958" s="77" t="s">
        <v>104</v>
      </c>
      <c r="AG958" s="77"/>
      <c r="AH958" s="77"/>
      <c r="AI958" s="78" t="s">
        <v>104</v>
      </c>
      <c r="AJ958" s="77" t="s">
        <v>104</v>
      </c>
      <c r="AK958" s="77"/>
      <c r="AL958" s="77" t="s">
        <v>104</v>
      </c>
      <c r="AM958" s="78" t="s">
        <v>104</v>
      </c>
      <c r="AN958" s="77" t="s">
        <v>104</v>
      </c>
      <c r="AO958" s="77" t="s">
        <v>104</v>
      </c>
      <c r="AP958" s="77" t="s">
        <v>104</v>
      </c>
      <c r="AQ958" s="77" t="s">
        <v>104</v>
      </c>
      <c r="AR958" s="78" t="s">
        <v>104</v>
      </c>
      <c r="AS958" s="77"/>
      <c r="AT958" s="78" t="s">
        <v>104</v>
      </c>
      <c r="AU958" s="78" t="s">
        <v>104</v>
      </c>
      <c r="AV958" s="78">
        <v>45828</v>
      </c>
      <c r="AW958" s="77">
        <f t="shared" si="206"/>
        <v>25</v>
      </c>
      <c r="AX958" s="77">
        <f t="shared" si="216"/>
        <v>2025</v>
      </c>
      <c r="AY958" s="77" t="s">
        <v>586</v>
      </c>
      <c r="AZ958" s="81" t="s">
        <v>5554</v>
      </c>
      <c r="BC958" s="25" t="s">
        <v>673</v>
      </c>
      <c r="BD958" s="25" t="s">
        <v>1634</v>
      </c>
      <c r="BE958" s="25">
        <v>120</v>
      </c>
      <c r="BF958" s="25">
        <v>60</v>
      </c>
      <c r="BG958" s="25">
        <v>730</v>
      </c>
      <c r="BH958" s="40">
        <f t="shared" si="219"/>
        <v>45720</v>
      </c>
      <c r="BI958" s="41">
        <f t="shared" si="220"/>
        <v>45840</v>
      </c>
      <c r="BJ958" s="42" t="str" cm="1">
        <f t="array" ref="BJ958">_xlfn.IFS(AND((BH958&lt;Suspension01Desde),(BH958&lt;Suspension01Hasta),(BI958&lt;Suspension01Desde),(BI958&lt;Suspension01Hasta)),"No_Umbral",AND((BH958&gt;Suspension01Desde),(BH958&gt;Suspension01Hasta),(BI958&gt;Suspension01Desde),(BI958&gt;Suspension01Hasta)),"No_Umbral",AND((BH958&lt;=Suspension01Desde),(BH958&lt;=Suspension01Hasta),(BI958&gt;=Suspension01Desde),(BI958&lt;=Suspension01Hasta)),"Umbral_Anticipado",AND((BH958&lt;=Suspension01Desde),(BH958&lt;=Suspension01Hasta),(BI958&gt;=Suspension01Desde),(BI958&gt;=Suspension01Hasta)),"Umbral_Interno",AND((BH958&gt;=Suspension01Desde),(BH958&lt;=Suspension01Hasta),(BI958&gt;=Suspension01Desde),(BI958&lt;=Suspension01Hasta)),"Umbral_Externo",AND((BH958&gt;=Suspension01Desde),(BH958&lt;=Suspension01Hasta),(BI958&gt;=Suspension01Desde),(BI958&gt;=Suspension01Hasta)),"Umbral_Tardío")</f>
        <v>No_Umbral</v>
      </c>
      <c r="BK958" s="43" cm="1">
        <f t="array" ref="BK958">_xlfn.IFS(BJ958="Umbral_Anticipado",$BI958-Suspension01Desde+1,BJ958="Umbral_Interno",Suspension01Hasta-Suspension01Desde+1,BJ958="Umbral_Externo",BI958-$BH958+1,BJ958="Umbral_Tardío",Suspension01Hasta-$BH958+1,BJ958="No_Umbral",0)</f>
        <v>0</v>
      </c>
      <c r="BL958" s="42" cm="1">
        <f t="array" ref="BL958">_xlfn.IFS(BJ958="Umbral_Anticipado",Suspension01Hasta+BK958,BJ958="Umbral_Interno",BI958+BK958,BJ958="Umbral_Externo",Suspension01Hasta+BK958,BJ958="Umbral_Tardío",BI958+BK958,BJ958="No_Umbral",BI958)</f>
        <v>45840</v>
      </c>
      <c r="BM958" s="42" t="str" cm="1">
        <f t="array" ref="BM958">_xlfn.IFS(AND((BH958&lt;Suspension02Desde),(BH958&lt;Suspension02Hasta),(BL958&lt;Suspension02Desde),(BL958&lt;Suspension02Hasta)),"No_Umbral",AND((BH958&gt;Suspension02Desde),(BH958&gt;Suspension02Hasta),(BL958&gt;Suspension02Desde),(BL958&gt;Suspension02Hasta)),"No_Umbral",AND((BH958&lt;=Suspension02Desde),(BH958&lt;=Suspension02Hasta),(BL958&gt;=Suspension02Desde),(BL958&lt;=Suspension02Hasta)),"Umbral_Anticipado",AND((BH958&lt;=Suspension02Desde),(BH958&lt;=Suspension02Hasta),(BL958&gt;=Suspension02Desde),(BL958&gt;=Suspension02Hasta)),"Umbral_Interno",AND((BH958&gt;=Suspension02Desde),(BH958&lt;=Suspension02Hasta),(BL958&gt;=Suspension02Desde),(BL958&lt;=Suspension02Hasta)),"Umbral_Externo",AND((BH958&gt;=Suspension02Desde),(BH958&lt;=Suspension02Hasta),(BL958&gt;=Suspension02Desde),(BL958&gt;=Suspension02Hasta)),"Umbral_Tardío")</f>
        <v>No_Umbral</v>
      </c>
      <c r="BN958" s="43" cm="1">
        <f t="array" ref="BN958">_xlfn.IFS(BM958="Umbral_Anticipado",BL958-Suspension02Desde+1,BM958="Umbral_Interno",Suspension02Hasta-Suspension02Desde+1,BM958="Umbral_Externo",BL958-$BH958+1,BM958="Umbral_Tardío",Suspension02Hasta-$BH958+1,BM958="No_Umbral",0)</f>
        <v>0</v>
      </c>
      <c r="BO958" s="41" cm="1">
        <f t="array" ref="BO958">_xlfn.IFS(BM958="Umbral_Anticipado",Suspension02Hasta+BN958,BM958="Umbral_Interno",BL958+BN958,BM958="Umbral_Externo",Suspension02Hasta+BN958,BM958="Umbral_Tardío",BL958+BN958,BM958="No_Umbral",BL958)</f>
        <v>45840</v>
      </c>
      <c r="BP958" s="40">
        <f t="shared" si="208"/>
        <v>45842</v>
      </c>
      <c r="BQ958" s="41">
        <f t="shared" si="209"/>
        <v>45900</v>
      </c>
      <c r="BR958" s="42" t="str" cm="1">
        <f t="array" ref="BR958">_xlfn.IFS(AND((BO958&lt;Suspension01Desde),(BO958&lt;Suspension01Hasta),(BQ958&lt;Suspension01Desde),(BQ958&lt;Suspension01Hasta)),"No_Umbral",AND((BO958&gt;Suspension01Desde),(BO958&gt;Suspension01Hasta),(BQ958&gt;Suspension01Desde),(BQ958&gt;Suspension01Hasta)),"No_Umbral",AND((BO958&lt;=Suspension01Desde),(BO958&lt;=Suspension01Hasta),(BQ958&gt;=Suspension01Desde),(BQ958&lt;=Suspension01Hasta)),"Umbral_Anticipado",AND((BO958&lt;=Suspension01Desde),(BO958&lt;=Suspension01Hasta),(BQ958&gt;=Suspension01Desde),(BQ958&gt;=Suspension01Hasta)),"Umbral_Interno",AND((BO958&gt;=Suspension01Desde),(BO958&lt;=Suspension01Hasta),(BQ958&gt;=Suspension01Desde),(BQ958&lt;=Suspension01Hasta)),"Umbral_Externo",AND((BO958&gt;=Suspension01Desde),(BO958&lt;=Suspension01Hasta),(BQ958&gt;=Suspension01Desde),(BQ958&gt;=Suspension01Hasta)),"Umbral_Tardío")</f>
        <v>No_Umbral</v>
      </c>
      <c r="BS958" s="43" cm="1">
        <f t="array" ref="BS958">_xlfn.IFS(BR958="Umbral_Anticipado",$BQ958-Suspension01Desde+1,BR958="Umbral_Interno",Suspension01Hasta-Suspension01Desde+1,BR958="Umbral_Externo",BQ958-$BO958+1,BR958="Umbral_Tardío",Suspension01Hasta-$BO958+1,BR958="No_Umbral",0)</f>
        <v>0</v>
      </c>
      <c r="BT958" s="42" cm="1">
        <f t="array" ref="BT958">_xlfn.IFS(BR958="Umbral_Anticipado",Suspension01Hasta+BS958,BR958="Umbral_Interno",BQ958+BS958,BR958="Umbral_Externo",Suspension01Hasta+BS958,BR958="Umbral_Tardío",BQ958+BS958,BR958="No_Umbral",BQ958)</f>
        <v>45900</v>
      </c>
      <c r="BU958" s="42" t="str" cm="1">
        <f t="array" ref="BU958">_xlfn.IFS(AND((BO958&lt;Suspension02Desde),(BO958&lt;Suspension02Hasta),(BT958&lt;Suspension02Desde),(BT958&lt;Suspension02Hasta)),"No_Umbral",AND((BO958&gt;Suspension02Desde),(BO958&gt;Suspension02Hasta),(BT958&gt;Suspension02Desde),(BT958&gt;Suspension02Hasta)),"No_Umbral",AND((BO958&lt;=Suspension02Desde),(BO958&lt;=Suspension02Hasta),(BT958&gt;=Suspension02Desde),(BT958&lt;=Suspension02Hasta)),"Umbral_Anticipado",AND((BO958&lt;=Suspension02Desde),(BO958&lt;=Suspension02Hasta),(BT958&gt;=Suspension02Desde),(BT958&gt;=Suspension02Hasta)),"Umbral_Interno",AND((BO958&gt;=Suspension02Desde),(BO958&lt;=Suspension02Hasta),(BT958&gt;=Suspension02Desde),(BT958&lt;=Suspension02Hasta)),"Umbral_Externo",AND((BO958&gt;=Suspension02Desde),(BO958&lt;=Suspension02Hasta),(BT958&gt;=Suspension02Desde),(BT958&gt;=Suspension02Hasta)),"Umbral_Tardío")</f>
        <v>No_Umbral</v>
      </c>
      <c r="BV958" s="43" cm="1">
        <f t="array" ref="BV958">_xlfn.IFS(BU958="Umbral_Anticipado",BT958-Suspension02Desde+1,BU958="Umbral_Interno",Suspension02Hasta-Suspension02Desde+1,BU958="Umbral_Externo",BT958-$BO958+1,BU958="Umbral_Tardío",Suspension02Hasta-$BO958+1,BU958="No_Umbral",0)</f>
        <v>0</v>
      </c>
      <c r="BW958" s="41" cm="1">
        <f t="array" ref="BW958">_xlfn.IFS(BU958="Umbral_Anticipado",Suspension02Hasta+BV958,BU958="Umbral_Interno",BT958+BV958,BU958="Umbral_Externo",Suspension02Hasta+BV958,BU958="Umbral_Tardío",BT958+BV958,BU958="No_Umbral",BT958)</f>
        <v>45900</v>
      </c>
      <c r="BX958" s="40">
        <f t="shared" si="210"/>
        <v>45873</v>
      </c>
      <c r="BY958" s="41">
        <f t="shared" si="211"/>
        <v>46630</v>
      </c>
      <c r="BZ958" s="42" t="str" cm="1">
        <f t="array" ref="BZ958">_xlfn.IFS(AND((BW958&lt;Suspension01Desde),(BW958&lt;Suspension01Hasta),(BY958&lt;Suspension01Desde),(BY958&lt;Suspension01Hasta)),"No_Umbral",AND((BW958&gt;Suspension01Desde),(BW958&gt;Suspension01Hasta),(BY958&gt;Suspension01Desde),(BY958&gt;Suspension01Hasta)),"No_Umbral",AND((BW958&lt;=Suspension01Desde),(BW958&lt;=Suspension01Hasta),(BY958&gt;=Suspension01Desde),(BY958&lt;=Suspension01Hasta)),"Umbral_Anticipado",AND((BW958&lt;=Suspension01Desde),(BW958&lt;=Suspension01Hasta),(BY958&gt;=Suspension01Desde),(BY958&gt;=Suspension01Hasta)),"Umbral_Interno",AND((BW958&gt;=Suspension01Desde),(BW958&lt;=Suspension01Hasta),(BY958&gt;=Suspension01Desde),(BY958&lt;=Suspension01Hasta)),"Umbral_Externo",AND((BW958&gt;=Suspension01Desde),(BW958&lt;=Suspension01Hasta),(BY958&gt;=Suspension01Desde),(BY958&gt;=Suspension01Hasta)),"Umbral_Tardío")</f>
        <v>No_Umbral</v>
      </c>
      <c r="CA958" s="43" cm="1">
        <f t="array" ref="CA958">_xlfn.IFS(BZ958="Umbral_Anticipado",$BI958-Suspension01Desde+1,BZ958="Umbral_Interno",Suspension01Hasta-Suspension01Desde+1,BZ958="Umbral_Externo",BY958-$BH958+1,BZ958="Umbral_Tardío",Suspension01Hasta-$BH958+1,BZ958="No_Umbral",0)</f>
        <v>0</v>
      </c>
      <c r="CB958" s="42" cm="1">
        <f t="array" ref="CB958">_xlfn.IFS(BZ958="Umbral_Anticipado",Suspension01Hasta+CA958,BZ958="Umbral_Interno",BY958+CA958,BZ958="Umbral_Externo",Suspension01Hasta+CA958,BZ958="Umbral_Tardío",BY958+CA958,BZ958="No_Umbral",BY958)</f>
        <v>46630</v>
      </c>
      <c r="CC958" s="42" t="str" cm="1">
        <f t="array" ref="CC958">_xlfn.IFS(AND((BW958&lt;Suspension02Desde),(BW958&lt;Suspension02Hasta),(CB958&lt;Suspension02Desde),(CB958&lt;Suspension02Hasta)),"No_Umbral",AND((BW958&gt;Suspension02Desde),(BW958&gt;Suspension02Hasta),(CB958&gt;Suspension02Desde),(CB958&gt;Suspension02Hasta)),"No_Umbral",AND((BW958&lt;=Suspension02Desde),(BW958&lt;=Suspension02Hasta),(CB958&gt;=Suspension02Desde),(CB958&lt;=Suspension02Hasta)),"Umbral_Anticipado",AND((BW958&lt;=Suspension02Desde),(BW958&lt;=Suspension02Hasta),(CB958&gt;=Suspension02Desde),(CB958&gt;=Suspension02Hasta)),"Umbral_Interno",AND((BW958&gt;=Suspension02Desde),(BW958&lt;=Suspension02Hasta),(CB958&gt;=Suspension02Desde),(CB958&lt;=Suspension02Hasta)),"Umbral_Externo",AND((BW958&gt;=Suspension02Desde),(BW958&lt;=Suspension02Hasta),(CB958&gt;=Suspension02Desde),(CB958&gt;=Suspension02Hasta)),"Umbral_Tardío")</f>
        <v>No_Umbral</v>
      </c>
      <c r="CD958" s="43" cm="1">
        <f t="array" ref="CD958">_xlfn.IFS(CC958="Umbral_Anticipado",CB958-Suspension02Desde+1,CC958="Umbral_Interno",Suspension02Hasta-Suspension02Desde+1,CC958="Umbral_Externo",CB958-$BH958+1,CC958="Umbral_Tardío",Suspension02Hasta-$BH958+1,CC958="No_Umbral",0)</f>
        <v>0</v>
      </c>
      <c r="CE958" s="41" cm="1">
        <f t="array" ref="CE958">_xlfn.IFS(CC958="Umbral_Anticipado",Suspension02Hasta+CD958,CC958="Umbral_Interno",CB958+CD958,CC958="Umbral_Externo",Suspension02Hasta+CD958,CC958="Umbral_Tardío",CB958+CD958,CC958="No_Umbral",CB958)</f>
        <v>46630</v>
      </c>
      <c r="CF958" s="40">
        <f t="shared" si="212"/>
        <v>46603</v>
      </c>
    </row>
    <row r="959" spans="1:84" s="22" customFormat="1" ht="20.25" customHeight="1">
      <c r="A959" s="77" t="s">
        <v>5557</v>
      </c>
      <c r="B959" s="77" t="str">
        <f t="shared" si="205"/>
        <v>2022</v>
      </c>
      <c r="C959" s="94" t="s">
        <v>5558</v>
      </c>
      <c r="D959" s="77">
        <v>-2020</v>
      </c>
      <c r="E959" s="77" t="s">
        <v>293</v>
      </c>
      <c r="F959" s="77" t="s">
        <v>130</v>
      </c>
      <c r="G959" s="201">
        <v>45265</v>
      </c>
      <c r="H959" s="201">
        <v>45720</v>
      </c>
      <c r="I959" s="77" t="s">
        <v>299</v>
      </c>
      <c r="J959" s="77"/>
      <c r="K959" s="78">
        <v>46694</v>
      </c>
      <c r="L959" s="77" t="str">
        <f>VLOOKUP(MONTH($K959),TablaMeses[],2,FALSE)</f>
        <v>11 NOVIEMBRE</v>
      </c>
      <c r="M959" s="77">
        <f t="shared" si="218"/>
        <v>2027</v>
      </c>
      <c r="N959" s="77" t="s">
        <v>104</v>
      </c>
      <c r="O959" s="201" t="s">
        <v>104</v>
      </c>
      <c r="P959" s="77"/>
      <c r="Q959" s="77"/>
      <c r="R959" s="201"/>
      <c r="S959" s="77"/>
      <c r="T959" s="77"/>
      <c r="U959" s="201"/>
      <c r="V959" s="77"/>
      <c r="W959" s="77"/>
      <c r="X959" s="201"/>
      <c r="Y959" s="77"/>
      <c r="Z959" s="201"/>
      <c r="AA959" s="77"/>
      <c r="AB959" s="201"/>
      <c r="AC959" s="79" t="s">
        <v>104</v>
      </c>
      <c r="AD959" s="77" t="s">
        <v>104</v>
      </c>
      <c r="AE959" s="77" t="s">
        <v>104</v>
      </c>
      <c r="AF959" s="77" t="s">
        <v>104</v>
      </c>
      <c r="AG959" s="77"/>
      <c r="AH959" s="77"/>
      <c r="AI959" s="78" t="s">
        <v>104</v>
      </c>
      <c r="AJ959" s="77" t="s">
        <v>104</v>
      </c>
      <c r="AK959" s="77"/>
      <c r="AL959" s="77" t="s">
        <v>104</v>
      </c>
      <c r="AM959" s="78" t="s">
        <v>104</v>
      </c>
      <c r="AN959" s="77" t="s">
        <v>104</v>
      </c>
      <c r="AO959" s="77" t="s">
        <v>104</v>
      </c>
      <c r="AP959" s="77" t="s">
        <v>104</v>
      </c>
      <c r="AQ959" s="77" t="s">
        <v>104</v>
      </c>
      <c r="AR959" s="78" t="s">
        <v>104</v>
      </c>
      <c r="AS959" s="77" t="s">
        <v>104</v>
      </c>
      <c r="AT959" s="78" t="s">
        <v>104</v>
      </c>
      <c r="AU959" s="78" t="s">
        <v>104</v>
      </c>
      <c r="AV959" s="78">
        <v>45828</v>
      </c>
      <c r="AW959" s="77">
        <f t="shared" si="206"/>
        <v>25</v>
      </c>
      <c r="AX959" s="77">
        <f t="shared" si="216"/>
        <v>2025</v>
      </c>
      <c r="AY959" s="77" t="s">
        <v>586</v>
      </c>
      <c r="AZ959" s="81" t="s">
        <v>5554</v>
      </c>
      <c r="BC959" s="25" t="s">
        <v>673</v>
      </c>
      <c r="BD959" s="25" t="s">
        <v>1464</v>
      </c>
      <c r="BE959" s="25">
        <v>120</v>
      </c>
      <c r="BF959" s="25">
        <v>60</v>
      </c>
      <c r="BG959" s="25">
        <v>730</v>
      </c>
      <c r="BH959" s="40">
        <f t="shared" si="219"/>
        <v>45720</v>
      </c>
      <c r="BI959" s="41">
        <f t="shared" si="220"/>
        <v>45840</v>
      </c>
      <c r="BJ959" s="42" t="str" cm="1">
        <f t="array" ref="BJ959">_xlfn.IFS(AND((BH959&lt;Suspension01Desde),(BH959&lt;Suspension01Hasta),(BI959&lt;Suspension01Desde),(BI959&lt;Suspension01Hasta)),"No_Umbral",AND((BH959&gt;Suspension01Desde),(BH959&gt;Suspension01Hasta),(BI959&gt;Suspension01Desde),(BI959&gt;Suspension01Hasta)),"No_Umbral",AND((BH959&lt;=Suspension01Desde),(BH959&lt;=Suspension01Hasta),(BI959&gt;=Suspension01Desde),(BI959&lt;=Suspension01Hasta)),"Umbral_Anticipado",AND((BH959&lt;=Suspension01Desde),(BH959&lt;=Suspension01Hasta),(BI959&gt;=Suspension01Desde),(BI959&gt;=Suspension01Hasta)),"Umbral_Interno",AND((BH959&gt;=Suspension01Desde),(BH959&lt;=Suspension01Hasta),(BI959&gt;=Suspension01Desde),(BI959&lt;=Suspension01Hasta)),"Umbral_Externo",AND((BH959&gt;=Suspension01Desde),(BH959&lt;=Suspension01Hasta),(BI959&gt;=Suspension01Desde),(BI959&gt;=Suspension01Hasta)),"Umbral_Tardío")</f>
        <v>No_Umbral</v>
      </c>
      <c r="BK959" s="43" cm="1">
        <f t="array" ref="BK959">_xlfn.IFS(BJ959="Umbral_Anticipado",$BI959-Suspension01Desde+1,BJ959="Umbral_Interno",Suspension01Hasta-Suspension01Desde+1,BJ959="Umbral_Externo",BI959-$BH959+1,BJ959="Umbral_Tardío",Suspension01Hasta-$BH959+1,BJ959="No_Umbral",0)</f>
        <v>0</v>
      </c>
      <c r="BL959" s="42" cm="1">
        <f t="array" ref="BL959">_xlfn.IFS(BJ959="Umbral_Anticipado",Suspension01Hasta+BK959,BJ959="Umbral_Interno",BI959+BK959,BJ959="Umbral_Externo",Suspension01Hasta+BK959,BJ959="Umbral_Tardío",BI959+BK959,BJ959="No_Umbral",BI959)</f>
        <v>45840</v>
      </c>
      <c r="BM959" s="42" t="str" cm="1">
        <f t="array" ref="BM959">_xlfn.IFS(AND((BH959&lt;Suspension02Desde),(BH959&lt;Suspension02Hasta),(BL959&lt;Suspension02Desde),(BL959&lt;Suspension02Hasta)),"No_Umbral",AND((BH959&gt;Suspension02Desde),(BH959&gt;Suspension02Hasta),(BL959&gt;Suspension02Desde),(BL959&gt;Suspension02Hasta)),"No_Umbral",AND((BH959&lt;=Suspension02Desde),(BH959&lt;=Suspension02Hasta),(BL959&gt;=Suspension02Desde),(BL959&lt;=Suspension02Hasta)),"Umbral_Anticipado",AND((BH959&lt;=Suspension02Desde),(BH959&lt;=Suspension02Hasta),(BL959&gt;=Suspension02Desde),(BL959&gt;=Suspension02Hasta)),"Umbral_Interno",AND((BH959&gt;=Suspension02Desde),(BH959&lt;=Suspension02Hasta),(BL959&gt;=Suspension02Desde),(BL959&lt;=Suspension02Hasta)),"Umbral_Externo",AND((BH959&gt;=Suspension02Desde),(BH959&lt;=Suspension02Hasta),(BL959&gt;=Suspension02Desde),(BL959&gt;=Suspension02Hasta)),"Umbral_Tardío")</f>
        <v>No_Umbral</v>
      </c>
      <c r="BN959" s="43" cm="1">
        <f t="array" ref="BN959">_xlfn.IFS(BM959="Umbral_Anticipado",BL959-Suspension02Desde+1,BM959="Umbral_Interno",Suspension02Hasta-Suspension02Desde+1,BM959="Umbral_Externo",BL959-$BH959+1,BM959="Umbral_Tardío",Suspension02Hasta-$BH959+1,BM959="No_Umbral",0)</f>
        <v>0</v>
      </c>
      <c r="BO959" s="41" cm="1">
        <f t="array" ref="BO959">_xlfn.IFS(BM959="Umbral_Anticipado",Suspension02Hasta+BN959,BM959="Umbral_Interno",BL959+BN959,BM959="Umbral_Externo",Suspension02Hasta+BN959,BM959="Umbral_Tardío",BL959+BN959,BM959="No_Umbral",BL959)</f>
        <v>45840</v>
      </c>
      <c r="BP959" s="40">
        <f t="shared" si="208"/>
        <v>45842</v>
      </c>
      <c r="BQ959" s="41">
        <f t="shared" si="209"/>
        <v>45900</v>
      </c>
      <c r="BR959" s="42" t="str" cm="1">
        <f t="array" ref="BR959">_xlfn.IFS(AND((BO959&lt;Suspension01Desde),(BO959&lt;Suspension01Hasta),(BQ959&lt;Suspension01Desde),(BQ959&lt;Suspension01Hasta)),"No_Umbral",AND((BO959&gt;Suspension01Desde),(BO959&gt;Suspension01Hasta),(BQ959&gt;Suspension01Desde),(BQ959&gt;Suspension01Hasta)),"No_Umbral",AND((BO959&lt;=Suspension01Desde),(BO959&lt;=Suspension01Hasta),(BQ959&gt;=Suspension01Desde),(BQ959&lt;=Suspension01Hasta)),"Umbral_Anticipado",AND((BO959&lt;=Suspension01Desde),(BO959&lt;=Suspension01Hasta),(BQ959&gt;=Suspension01Desde),(BQ959&gt;=Suspension01Hasta)),"Umbral_Interno",AND((BO959&gt;=Suspension01Desde),(BO959&lt;=Suspension01Hasta),(BQ959&gt;=Suspension01Desde),(BQ959&lt;=Suspension01Hasta)),"Umbral_Externo",AND((BO959&gt;=Suspension01Desde),(BO959&lt;=Suspension01Hasta),(BQ959&gt;=Suspension01Desde),(BQ959&gt;=Suspension01Hasta)),"Umbral_Tardío")</f>
        <v>No_Umbral</v>
      </c>
      <c r="BS959" s="43" cm="1">
        <f t="array" ref="BS959">_xlfn.IFS(BR959="Umbral_Anticipado",$BQ959-Suspension01Desde+1,BR959="Umbral_Interno",Suspension01Hasta-Suspension01Desde+1,BR959="Umbral_Externo",BQ959-$BO959+1,BR959="Umbral_Tardío",Suspension01Hasta-$BO959+1,BR959="No_Umbral",0)</f>
        <v>0</v>
      </c>
      <c r="BT959" s="42" cm="1">
        <f t="array" ref="BT959">_xlfn.IFS(BR959="Umbral_Anticipado",Suspension01Hasta+BS959,BR959="Umbral_Interno",BQ959+BS959,BR959="Umbral_Externo",Suspension01Hasta+BS959,BR959="Umbral_Tardío",BQ959+BS959,BR959="No_Umbral",BQ959)</f>
        <v>45900</v>
      </c>
      <c r="BU959" s="42" t="str" cm="1">
        <f t="array" ref="BU959">_xlfn.IFS(AND((BO959&lt;Suspension02Desde),(BO959&lt;Suspension02Hasta),(BT959&lt;Suspension02Desde),(BT959&lt;Suspension02Hasta)),"No_Umbral",AND((BO959&gt;Suspension02Desde),(BO959&gt;Suspension02Hasta),(BT959&gt;Suspension02Desde),(BT959&gt;Suspension02Hasta)),"No_Umbral",AND((BO959&lt;=Suspension02Desde),(BO959&lt;=Suspension02Hasta),(BT959&gt;=Suspension02Desde),(BT959&lt;=Suspension02Hasta)),"Umbral_Anticipado",AND((BO959&lt;=Suspension02Desde),(BO959&lt;=Suspension02Hasta),(BT959&gt;=Suspension02Desde),(BT959&gt;=Suspension02Hasta)),"Umbral_Interno",AND((BO959&gt;=Suspension02Desde),(BO959&lt;=Suspension02Hasta),(BT959&gt;=Suspension02Desde),(BT959&lt;=Suspension02Hasta)),"Umbral_Externo",AND((BO959&gt;=Suspension02Desde),(BO959&lt;=Suspension02Hasta),(BT959&gt;=Suspension02Desde),(BT959&gt;=Suspension02Hasta)),"Umbral_Tardío")</f>
        <v>No_Umbral</v>
      </c>
      <c r="BV959" s="43" cm="1">
        <f t="array" ref="BV959">_xlfn.IFS(BU959="Umbral_Anticipado",BT959-Suspension02Desde+1,BU959="Umbral_Interno",Suspension02Hasta-Suspension02Desde+1,BU959="Umbral_Externo",BT959-$BO959+1,BU959="Umbral_Tardío",Suspension02Hasta-$BO959+1,BU959="No_Umbral",0)</f>
        <v>0</v>
      </c>
      <c r="BW959" s="41" cm="1">
        <f t="array" ref="BW959">_xlfn.IFS(BU959="Umbral_Anticipado",Suspension02Hasta+BV959,BU959="Umbral_Interno",BT959+BV959,BU959="Umbral_Externo",Suspension02Hasta+BV959,BU959="Umbral_Tardío",BT959+BV959,BU959="No_Umbral",BT959)</f>
        <v>45900</v>
      </c>
      <c r="BX959" s="40">
        <f t="shared" si="210"/>
        <v>45873</v>
      </c>
      <c r="BY959" s="41">
        <f t="shared" si="211"/>
        <v>46630</v>
      </c>
      <c r="BZ959" s="42" t="str" cm="1">
        <f t="array" ref="BZ959">_xlfn.IFS(AND((BW959&lt;Suspension01Desde),(BW959&lt;Suspension01Hasta),(BY959&lt;Suspension01Desde),(BY959&lt;Suspension01Hasta)),"No_Umbral",AND((BW959&gt;Suspension01Desde),(BW959&gt;Suspension01Hasta),(BY959&gt;Suspension01Desde),(BY959&gt;Suspension01Hasta)),"No_Umbral",AND((BW959&lt;=Suspension01Desde),(BW959&lt;=Suspension01Hasta),(BY959&gt;=Suspension01Desde),(BY959&lt;=Suspension01Hasta)),"Umbral_Anticipado",AND((BW959&lt;=Suspension01Desde),(BW959&lt;=Suspension01Hasta),(BY959&gt;=Suspension01Desde),(BY959&gt;=Suspension01Hasta)),"Umbral_Interno",AND((BW959&gt;=Suspension01Desde),(BW959&lt;=Suspension01Hasta),(BY959&gt;=Suspension01Desde),(BY959&lt;=Suspension01Hasta)),"Umbral_Externo",AND((BW959&gt;=Suspension01Desde),(BW959&lt;=Suspension01Hasta),(BY959&gt;=Suspension01Desde),(BY959&gt;=Suspension01Hasta)),"Umbral_Tardío")</f>
        <v>No_Umbral</v>
      </c>
      <c r="CA959" s="43" cm="1">
        <f t="array" ref="CA959">_xlfn.IFS(BZ959="Umbral_Anticipado",$BI959-Suspension01Desde+1,BZ959="Umbral_Interno",Suspension01Hasta-Suspension01Desde+1,BZ959="Umbral_Externo",BY959-$BH959+1,BZ959="Umbral_Tardío",Suspension01Hasta-$BH959+1,BZ959="No_Umbral",0)</f>
        <v>0</v>
      </c>
      <c r="CB959" s="42" cm="1">
        <f t="array" ref="CB959">_xlfn.IFS(BZ959="Umbral_Anticipado",Suspension01Hasta+CA959,BZ959="Umbral_Interno",BY959+CA959,BZ959="Umbral_Externo",Suspension01Hasta+CA959,BZ959="Umbral_Tardío",BY959+CA959,BZ959="No_Umbral",BY959)</f>
        <v>46630</v>
      </c>
      <c r="CC959" s="42" t="str" cm="1">
        <f t="array" ref="CC959">_xlfn.IFS(AND((BW959&lt;Suspension02Desde),(BW959&lt;Suspension02Hasta),(CB959&lt;Suspension02Desde),(CB959&lt;Suspension02Hasta)),"No_Umbral",AND((BW959&gt;Suspension02Desde),(BW959&gt;Suspension02Hasta),(CB959&gt;Suspension02Desde),(CB959&gt;Suspension02Hasta)),"No_Umbral",AND((BW959&lt;=Suspension02Desde),(BW959&lt;=Suspension02Hasta),(CB959&gt;=Suspension02Desde),(CB959&lt;=Suspension02Hasta)),"Umbral_Anticipado",AND((BW959&lt;=Suspension02Desde),(BW959&lt;=Suspension02Hasta),(CB959&gt;=Suspension02Desde),(CB959&gt;=Suspension02Hasta)),"Umbral_Interno",AND((BW959&gt;=Suspension02Desde),(BW959&lt;=Suspension02Hasta),(CB959&gt;=Suspension02Desde),(CB959&lt;=Suspension02Hasta)),"Umbral_Externo",AND((BW959&gt;=Suspension02Desde),(BW959&lt;=Suspension02Hasta),(CB959&gt;=Suspension02Desde),(CB959&gt;=Suspension02Hasta)),"Umbral_Tardío")</f>
        <v>No_Umbral</v>
      </c>
      <c r="CD959" s="43" cm="1">
        <f t="array" ref="CD959">_xlfn.IFS(CC959="Umbral_Anticipado",CB959-Suspension02Desde+1,CC959="Umbral_Interno",Suspension02Hasta-Suspension02Desde+1,CC959="Umbral_Externo",CB959-$BH959+1,CC959="Umbral_Tardío",Suspension02Hasta-$BH959+1,CC959="No_Umbral",0)</f>
        <v>0</v>
      </c>
      <c r="CE959" s="41" cm="1">
        <f t="array" ref="CE959">_xlfn.IFS(CC959="Umbral_Anticipado",Suspension02Hasta+CD959,CC959="Umbral_Interno",CB959+CD959,CC959="Umbral_Externo",Suspension02Hasta+CD959,CC959="Umbral_Tardío",CB959+CD959,CC959="No_Umbral",CB959)</f>
        <v>46630</v>
      </c>
      <c r="CF959" s="40">
        <f t="shared" si="212"/>
        <v>46603</v>
      </c>
    </row>
    <row r="960" spans="1:84" s="22" customFormat="1" ht="20.25" customHeight="1">
      <c r="A960" s="77" t="s">
        <v>5559</v>
      </c>
      <c r="B960" s="77" t="str">
        <f t="shared" si="205"/>
        <v>2022</v>
      </c>
      <c r="C960" s="77" t="s">
        <v>5560</v>
      </c>
      <c r="D960" s="77" t="s">
        <v>5553</v>
      </c>
      <c r="E960" s="77" t="s">
        <v>293</v>
      </c>
      <c r="F960" s="77" t="s">
        <v>130</v>
      </c>
      <c r="G960" s="201">
        <v>45265</v>
      </c>
      <c r="H960" s="201">
        <v>45720</v>
      </c>
      <c r="I960" s="77" t="s">
        <v>299</v>
      </c>
      <c r="J960" s="77"/>
      <c r="K960" s="78">
        <v>46694</v>
      </c>
      <c r="L960" s="77" t="str">
        <f>VLOOKUP(MONTH($K960),TablaMeses[],2,FALSE)</f>
        <v>11 NOVIEMBRE</v>
      </c>
      <c r="M960" s="77">
        <f t="shared" si="218"/>
        <v>2027</v>
      </c>
      <c r="N960" s="77" t="s">
        <v>104</v>
      </c>
      <c r="O960" s="201" t="s">
        <v>104</v>
      </c>
      <c r="P960" s="77"/>
      <c r="Q960" s="77"/>
      <c r="R960" s="201"/>
      <c r="S960" s="77"/>
      <c r="T960" s="77"/>
      <c r="U960" s="201"/>
      <c r="V960" s="77"/>
      <c r="W960" s="77"/>
      <c r="X960" s="201"/>
      <c r="Y960" s="77"/>
      <c r="Z960" s="201"/>
      <c r="AA960" s="77"/>
      <c r="AB960" s="201"/>
      <c r="AC960" s="79" t="s">
        <v>104</v>
      </c>
      <c r="AD960" s="77" t="s">
        <v>104</v>
      </c>
      <c r="AE960" s="77" t="s">
        <v>104</v>
      </c>
      <c r="AF960" s="77" t="s">
        <v>104</v>
      </c>
      <c r="AG960" s="77"/>
      <c r="AH960" s="77"/>
      <c r="AI960" s="78" t="s">
        <v>104</v>
      </c>
      <c r="AJ960" s="77" t="s">
        <v>104</v>
      </c>
      <c r="AK960" s="77"/>
      <c r="AL960" s="77" t="s">
        <v>104</v>
      </c>
      <c r="AM960" s="78" t="s">
        <v>104</v>
      </c>
      <c r="AN960" s="77" t="s">
        <v>104</v>
      </c>
      <c r="AO960" s="77" t="s">
        <v>104</v>
      </c>
      <c r="AP960" s="77" t="s">
        <v>104</v>
      </c>
      <c r="AQ960" s="77" t="s">
        <v>104</v>
      </c>
      <c r="AR960" s="78" t="s">
        <v>104</v>
      </c>
      <c r="AS960" s="77" t="s">
        <v>104</v>
      </c>
      <c r="AT960" s="78" t="s">
        <v>104</v>
      </c>
      <c r="AU960" s="78" t="s">
        <v>104</v>
      </c>
      <c r="AV960" s="78">
        <v>45828</v>
      </c>
      <c r="AW960" s="77">
        <f t="shared" si="206"/>
        <v>25</v>
      </c>
      <c r="AX960" s="77">
        <f t="shared" si="216"/>
        <v>2025</v>
      </c>
      <c r="AY960" s="77" t="s">
        <v>586</v>
      </c>
      <c r="AZ960" s="81" t="s">
        <v>5554</v>
      </c>
      <c r="BC960" s="25" t="s">
        <v>673</v>
      </c>
      <c r="BD960" s="25" t="s">
        <v>674</v>
      </c>
      <c r="BE960" s="25">
        <v>120</v>
      </c>
      <c r="BF960" s="25">
        <v>60</v>
      </c>
      <c r="BG960" s="25">
        <v>730</v>
      </c>
      <c r="BH960" s="40">
        <f t="shared" si="219"/>
        <v>45720</v>
      </c>
      <c r="BI960" s="41">
        <f t="shared" si="220"/>
        <v>45840</v>
      </c>
      <c r="BJ960" s="42" t="str" cm="1">
        <f t="array" ref="BJ960">_xlfn.IFS(AND((BH960&lt;Suspension01Desde),(BH960&lt;Suspension01Hasta),(BI960&lt;Suspension01Desde),(BI960&lt;Suspension01Hasta)),"No_Umbral",AND((BH960&gt;Suspension01Desde),(BH960&gt;Suspension01Hasta),(BI960&gt;Suspension01Desde),(BI960&gt;Suspension01Hasta)),"No_Umbral",AND((BH960&lt;=Suspension01Desde),(BH960&lt;=Suspension01Hasta),(BI960&gt;=Suspension01Desde),(BI960&lt;=Suspension01Hasta)),"Umbral_Anticipado",AND((BH960&lt;=Suspension01Desde),(BH960&lt;=Suspension01Hasta),(BI960&gt;=Suspension01Desde),(BI960&gt;=Suspension01Hasta)),"Umbral_Interno",AND((BH960&gt;=Suspension01Desde),(BH960&lt;=Suspension01Hasta),(BI960&gt;=Suspension01Desde),(BI960&lt;=Suspension01Hasta)),"Umbral_Externo",AND((BH960&gt;=Suspension01Desde),(BH960&lt;=Suspension01Hasta),(BI960&gt;=Suspension01Desde),(BI960&gt;=Suspension01Hasta)),"Umbral_Tardío")</f>
        <v>No_Umbral</v>
      </c>
      <c r="BK960" s="43" cm="1">
        <f t="array" ref="BK960">_xlfn.IFS(BJ960="Umbral_Anticipado",$BI960-Suspension01Desde+1,BJ960="Umbral_Interno",Suspension01Hasta-Suspension01Desde+1,BJ960="Umbral_Externo",BI960-$BH960+1,BJ960="Umbral_Tardío",Suspension01Hasta-$BH960+1,BJ960="No_Umbral",0)</f>
        <v>0</v>
      </c>
      <c r="BL960" s="42" cm="1">
        <f t="array" ref="BL960">_xlfn.IFS(BJ960="Umbral_Anticipado",Suspension01Hasta+BK960,BJ960="Umbral_Interno",BI960+BK960,BJ960="Umbral_Externo",Suspension01Hasta+BK960,BJ960="Umbral_Tardío",BI960+BK960,BJ960="No_Umbral",BI960)</f>
        <v>45840</v>
      </c>
      <c r="BM960" s="42" t="str" cm="1">
        <f t="array" ref="BM960">_xlfn.IFS(AND((BH960&lt;Suspension02Desde),(BH960&lt;Suspension02Hasta),(BL960&lt;Suspension02Desde),(BL960&lt;Suspension02Hasta)),"No_Umbral",AND((BH960&gt;Suspension02Desde),(BH960&gt;Suspension02Hasta),(BL960&gt;Suspension02Desde),(BL960&gt;Suspension02Hasta)),"No_Umbral",AND((BH960&lt;=Suspension02Desde),(BH960&lt;=Suspension02Hasta),(BL960&gt;=Suspension02Desde),(BL960&lt;=Suspension02Hasta)),"Umbral_Anticipado",AND((BH960&lt;=Suspension02Desde),(BH960&lt;=Suspension02Hasta),(BL960&gt;=Suspension02Desde),(BL960&gt;=Suspension02Hasta)),"Umbral_Interno",AND((BH960&gt;=Suspension02Desde),(BH960&lt;=Suspension02Hasta),(BL960&gt;=Suspension02Desde),(BL960&lt;=Suspension02Hasta)),"Umbral_Externo",AND((BH960&gt;=Suspension02Desde),(BH960&lt;=Suspension02Hasta),(BL960&gt;=Suspension02Desde),(BL960&gt;=Suspension02Hasta)),"Umbral_Tardío")</f>
        <v>No_Umbral</v>
      </c>
      <c r="BN960" s="43" cm="1">
        <f t="array" ref="BN960">_xlfn.IFS(BM960="Umbral_Anticipado",BL960-Suspension02Desde+1,BM960="Umbral_Interno",Suspension02Hasta-Suspension02Desde+1,BM960="Umbral_Externo",BL960-$BH960+1,BM960="Umbral_Tardío",Suspension02Hasta-$BH960+1,BM960="No_Umbral",0)</f>
        <v>0</v>
      </c>
      <c r="BO960" s="41" cm="1">
        <f t="array" ref="BO960">_xlfn.IFS(BM960="Umbral_Anticipado",Suspension02Hasta+BN960,BM960="Umbral_Interno",BL960+BN960,BM960="Umbral_Externo",Suspension02Hasta+BN960,BM960="Umbral_Tardío",BL960+BN960,BM960="No_Umbral",BL960)</f>
        <v>45840</v>
      </c>
      <c r="BP960" s="40">
        <f t="shared" si="208"/>
        <v>45842</v>
      </c>
      <c r="BQ960" s="41">
        <f t="shared" si="209"/>
        <v>45900</v>
      </c>
      <c r="BR960" s="42" t="str" cm="1">
        <f t="array" ref="BR960">_xlfn.IFS(AND((BO960&lt;Suspension01Desde),(BO960&lt;Suspension01Hasta),(BQ960&lt;Suspension01Desde),(BQ960&lt;Suspension01Hasta)),"No_Umbral",AND((BO960&gt;Suspension01Desde),(BO960&gt;Suspension01Hasta),(BQ960&gt;Suspension01Desde),(BQ960&gt;Suspension01Hasta)),"No_Umbral",AND((BO960&lt;=Suspension01Desde),(BO960&lt;=Suspension01Hasta),(BQ960&gt;=Suspension01Desde),(BQ960&lt;=Suspension01Hasta)),"Umbral_Anticipado",AND((BO960&lt;=Suspension01Desde),(BO960&lt;=Suspension01Hasta),(BQ960&gt;=Suspension01Desde),(BQ960&gt;=Suspension01Hasta)),"Umbral_Interno",AND((BO960&gt;=Suspension01Desde),(BO960&lt;=Suspension01Hasta),(BQ960&gt;=Suspension01Desde),(BQ960&lt;=Suspension01Hasta)),"Umbral_Externo",AND((BO960&gt;=Suspension01Desde),(BO960&lt;=Suspension01Hasta),(BQ960&gt;=Suspension01Desde),(BQ960&gt;=Suspension01Hasta)),"Umbral_Tardío")</f>
        <v>No_Umbral</v>
      </c>
      <c r="BS960" s="43" cm="1">
        <f t="array" ref="BS960">_xlfn.IFS(BR960="Umbral_Anticipado",$BQ960-Suspension01Desde+1,BR960="Umbral_Interno",Suspension01Hasta-Suspension01Desde+1,BR960="Umbral_Externo",BQ960-$BO960+1,BR960="Umbral_Tardío",Suspension01Hasta-$BO960+1,BR960="No_Umbral",0)</f>
        <v>0</v>
      </c>
      <c r="BT960" s="42" cm="1">
        <f t="array" ref="BT960">_xlfn.IFS(BR960="Umbral_Anticipado",Suspension01Hasta+BS960,BR960="Umbral_Interno",BQ960+BS960,BR960="Umbral_Externo",Suspension01Hasta+BS960,BR960="Umbral_Tardío",BQ960+BS960,BR960="No_Umbral",BQ960)</f>
        <v>45900</v>
      </c>
      <c r="BU960" s="42" t="str" cm="1">
        <f t="array" ref="BU960">_xlfn.IFS(AND((BO960&lt;Suspension02Desde),(BO960&lt;Suspension02Hasta),(BT960&lt;Suspension02Desde),(BT960&lt;Suspension02Hasta)),"No_Umbral",AND((BO960&gt;Suspension02Desde),(BO960&gt;Suspension02Hasta),(BT960&gt;Suspension02Desde),(BT960&gt;Suspension02Hasta)),"No_Umbral",AND((BO960&lt;=Suspension02Desde),(BO960&lt;=Suspension02Hasta),(BT960&gt;=Suspension02Desde),(BT960&lt;=Suspension02Hasta)),"Umbral_Anticipado",AND((BO960&lt;=Suspension02Desde),(BO960&lt;=Suspension02Hasta),(BT960&gt;=Suspension02Desde),(BT960&gt;=Suspension02Hasta)),"Umbral_Interno",AND((BO960&gt;=Suspension02Desde),(BO960&lt;=Suspension02Hasta),(BT960&gt;=Suspension02Desde),(BT960&lt;=Suspension02Hasta)),"Umbral_Externo",AND((BO960&gt;=Suspension02Desde),(BO960&lt;=Suspension02Hasta),(BT960&gt;=Suspension02Desde),(BT960&gt;=Suspension02Hasta)),"Umbral_Tardío")</f>
        <v>No_Umbral</v>
      </c>
      <c r="BV960" s="43" cm="1">
        <f t="array" ref="BV960">_xlfn.IFS(BU960="Umbral_Anticipado",BT960-Suspension02Desde+1,BU960="Umbral_Interno",Suspension02Hasta-Suspension02Desde+1,BU960="Umbral_Externo",BT960-$BO960+1,BU960="Umbral_Tardío",Suspension02Hasta-$BO960+1,BU960="No_Umbral",0)</f>
        <v>0</v>
      </c>
      <c r="BW960" s="41" cm="1">
        <f t="array" ref="BW960">_xlfn.IFS(BU960="Umbral_Anticipado",Suspension02Hasta+BV960,BU960="Umbral_Interno",BT960+BV960,BU960="Umbral_Externo",Suspension02Hasta+BV960,BU960="Umbral_Tardío",BT960+BV960,BU960="No_Umbral",BT960)</f>
        <v>45900</v>
      </c>
      <c r="BX960" s="40">
        <f t="shared" si="210"/>
        <v>45873</v>
      </c>
      <c r="BY960" s="41">
        <f t="shared" si="211"/>
        <v>46630</v>
      </c>
      <c r="BZ960" s="42" t="str" cm="1">
        <f t="array" ref="BZ960">_xlfn.IFS(AND((BW960&lt;Suspension01Desde),(BW960&lt;Suspension01Hasta),(BY960&lt;Suspension01Desde),(BY960&lt;Suspension01Hasta)),"No_Umbral",AND((BW960&gt;Suspension01Desde),(BW960&gt;Suspension01Hasta),(BY960&gt;Suspension01Desde),(BY960&gt;Suspension01Hasta)),"No_Umbral",AND((BW960&lt;=Suspension01Desde),(BW960&lt;=Suspension01Hasta),(BY960&gt;=Suspension01Desde),(BY960&lt;=Suspension01Hasta)),"Umbral_Anticipado",AND((BW960&lt;=Suspension01Desde),(BW960&lt;=Suspension01Hasta),(BY960&gt;=Suspension01Desde),(BY960&gt;=Suspension01Hasta)),"Umbral_Interno",AND((BW960&gt;=Suspension01Desde),(BW960&lt;=Suspension01Hasta),(BY960&gt;=Suspension01Desde),(BY960&lt;=Suspension01Hasta)),"Umbral_Externo",AND((BW960&gt;=Suspension01Desde),(BW960&lt;=Suspension01Hasta),(BY960&gt;=Suspension01Desde),(BY960&gt;=Suspension01Hasta)),"Umbral_Tardío")</f>
        <v>No_Umbral</v>
      </c>
      <c r="CA960" s="43" cm="1">
        <f t="array" ref="CA960">_xlfn.IFS(BZ960="Umbral_Anticipado",$BI960-Suspension01Desde+1,BZ960="Umbral_Interno",Suspension01Hasta-Suspension01Desde+1,BZ960="Umbral_Externo",BY960-$BH960+1,BZ960="Umbral_Tardío",Suspension01Hasta-$BH960+1,BZ960="No_Umbral",0)</f>
        <v>0</v>
      </c>
      <c r="CB960" s="42" cm="1">
        <f t="array" ref="CB960">_xlfn.IFS(BZ960="Umbral_Anticipado",Suspension01Hasta+CA960,BZ960="Umbral_Interno",BY960+CA960,BZ960="Umbral_Externo",Suspension01Hasta+CA960,BZ960="Umbral_Tardío",BY960+CA960,BZ960="No_Umbral",BY960)</f>
        <v>46630</v>
      </c>
      <c r="CC960" s="42" t="str" cm="1">
        <f t="array" ref="CC960">_xlfn.IFS(AND((BW960&lt;Suspension02Desde),(BW960&lt;Suspension02Hasta),(CB960&lt;Suspension02Desde),(CB960&lt;Suspension02Hasta)),"No_Umbral",AND((BW960&gt;Suspension02Desde),(BW960&gt;Suspension02Hasta),(CB960&gt;Suspension02Desde),(CB960&gt;Suspension02Hasta)),"No_Umbral",AND((BW960&lt;=Suspension02Desde),(BW960&lt;=Suspension02Hasta),(CB960&gt;=Suspension02Desde),(CB960&lt;=Suspension02Hasta)),"Umbral_Anticipado",AND((BW960&lt;=Suspension02Desde),(BW960&lt;=Suspension02Hasta),(CB960&gt;=Suspension02Desde),(CB960&gt;=Suspension02Hasta)),"Umbral_Interno",AND((BW960&gt;=Suspension02Desde),(BW960&lt;=Suspension02Hasta),(CB960&gt;=Suspension02Desde),(CB960&lt;=Suspension02Hasta)),"Umbral_Externo",AND((BW960&gt;=Suspension02Desde),(BW960&lt;=Suspension02Hasta),(CB960&gt;=Suspension02Desde),(CB960&gt;=Suspension02Hasta)),"Umbral_Tardío")</f>
        <v>No_Umbral</v>
      </c>
      <c r="CD960" s="43" cm="1">
        <f t="array" ref="CD960">_xlfn.IFS(CC960="Umbral_Anticipado",CB960-Suspension02Desde+1,CC960="Umbral_Interno",Suspension02Hasta-Suspension02Desde+1,CC960="Umbral_Externo",CB960-$BH960+1,CC960="Umbral_Tardío",Suspension02Hasta-$BH960+1,CC960="No_Umbral",0)</f>
        <v>0</v>
      </c>
      <c r="CE960" s="41" cm="1">
        <f t="array" ref="CE960">_xlfn.IFS(CC960="Umbral_Anticipado",Suspension02Hasta+CD960,CC960="Umbral_Interno",CB960+CD960,CC960="Umbral_Externo",Suspension02Hasta+CD960,CC960="Umbral_Tardío",CB960+CD960,CC960="No_Umbral",CB960)</f>
        <v>46630</v>
      </c>
      <c r="CF960" s="40">
        <f t="shared" si="212"/>
        <v>46603</v>
      </c>
    </row>
    <row r="961" spans="1:84" s="22" customFormat="1" ht="20.25" customHeight="1">
      <c r="A961" s="77" t="s">
        <v>5561</v>
      </c>
      <c r="B961" s="77" t="str">
        <f t="shared" si="205"/>
        <v>2019</v>
      </c>
      <c r="C961" s="94" t="s">
        <v>2013</v>
      </c>
      <c r="D961" s="77" t="s">
        <v>5562</v>
      </c>
      <c r="E961" s="77" t="s">
        <v>1447</v>
      </c>
      <c r="F961" s="77" t="s">
        <v>1623</v>
      </c>
      <c r="G961" s="201">
        <v>43816</v>
      </c>
      <c r="H961" s="201">
        <v>44926</v>
      </c>
      <c r="I961" s="77" t="s">
        <v>585</v>
      </c>
      <c r="J961" s="77" t="s">
        <v>180</v>
      </c>
      <c r="K961" s="78">
        <v>45838</v>
      </c>
      <c r="L961" s="77" t="str">
        <f>VLOOKUP(MONTH($K961),TablaMeses[],2,FALSE)</f>
        <v>06 JUNIO</v>
      </c>
      <c r="M961" s="77">
        <f t="shared" si="218"/>
        <v>2025</v>
      </c>
      <c r="N961" s="77" t="s">
        <v>170</v>
      </c>
      <c r="O961" s="201">
        <v>45635</v>
      </c>
      <c r="P961" s="77"/>
      <c r="Q961" s="77"/>
      <c r="R961" s="201"/>
      <c r="S961" s="77"/>
      <c r="T961" s="77"/>
      <c r="U961" s="201"/>
      <c r="V961" s="77"/>
      <c r="W961" s="77"/>
      <c r="X961" s="201"/>
      <c r="Y961" s="77" t="s">
        <v>170</v>
      </c>
      <c r="Z961" s="201">
        <v>45684</v>
      </c>
      <c r="AA961" s="77" t="s">
        <v>170</v>
      </c>
      <c r="AB961" s="201">
        <v>45686</v>
      </c>
      <c r="AC961" s="79">
        <v>45688</v>
      </c>
      <c r="AD961" s="77" t="s">
        <v>145</v>
      </c>
      <c r="AE961" s="77"/>
      <c r="AF961" s="77"/>
      <c r="AG961" s="111" t="s">
        <v>5563</v>
      </c>
      <c r="AH961" s="77"/>
      <c r="AI961" s="78"/>
      <c r="AJ961" s="77"/>
      <c r="AK961" s="77" t="s">
        <v>399</v>
      </c>
      <c r="AL961" s="77"/>
      <c r="AM961" s="78"/>
      <c r="AN961" s="77"/>
      <c r="AO961" s="77"/>
      <c r="AP961" s="77"/>
      <c r="AQ961" s="77"/>
      <c r="AR961" s="78"/>
      <c r="AS961" s="77"/>
      <c r="AT961" s="78"/>
      <c r="AU961" s="78"/>
      <c r="AV961" s="78">
        <v>45701</v>
      </c>
      <c r="AW961" s="77">
        <f t="shared" si="206"/>
        <v>7</v>
      </c>
      <c r="AX961" s="77">
        <f t="shared" si="216"/>
        <v>2025</v>
      </c>
      <c r="AY961" s="77" t="s">
        <v>103</v>
      </c>
      <c r="AZ961" s="81" t="s">
        <v>5564</v>
      </c>
      <c r="BC961" s="25" t="s">
        <v>3535</v>
      </c>
      <c r="BD961" s="25" t="s">
        <v>3536</v>
      </c>
      <c r="BE961" s="25">
        <v>120</v>
      </c>
      <c r="BF961" s="25">
        <v>60</v>
      </c>
      <c r="BG961" s="25">
        <v>730</v>
      </c>
      <c r="BH961" s="40">
        <f t="shared" si="219"/>
        <v>44926</v>
      </c>
      <c r="BI961" s="41">
        <f t="shared" si="220"/>
        <v>45046</v>
      </c>
      <c r="BJ961" s="42" t="str" cm="1">
        <f t="array" ref="BJ961">_xlfn.IFS(AND((BH961&lt;Suspension01Desde),(BH961&lt;Suspension01Hasta),(BI961&lt;Suspension01Desde),(BI961&lt;Suspension01Hasta)),"No_Umbral",AND((BH961&gt;Suspension01Desde),(BH961&gt;Suspension01Hasta),(BI961&gt;Suspension01Desde),(BI961&gt;Suspension01Hasta)),"No_Umbral",AND((BH961&lt;=Suspension01Desde),(BH961&lt;=Suspension01Hasta),(BI961&gt;=Suspension01Desde),(BI961&lt;=Suspension01Hasta)),"Umbral_Anticipado",AND((BH961&lt;=Suspension01Desde),(BH961&lt;=Suspension01Hasta),(BI961&gt;=Suspension01Desde),(BI961&gt;=Suspension01Hasta)),"Umbral_Interno",AND((BH961&gt;=Suspension01Desde),(BH961&lt;=Suspension01Hasta),(BI961&gt;=Suspension01Desde),(BI961&lt;=Suspension01Hasta)),"Umbral_Externo",AND((BH961&gt;=Suspension01Desde),(BH961&lt;=Suspension01Hasta),(BI961&gt;=Suspension01Desde),(BI961&gt;=Suspension01Hasta)),"Umbral_Tardío")</f>
        <v>No_Umbral</v>
      </c>
      <c r="BK961" s="43" cm="1">
        <f t="array" ref="BK961">_xlfn.IFS(BJ961="Umbral_Anticipado",$BI961-Suspension01Desde+1,BJ961="Umbral_Interno",Suspension01Hasta-Suspension01Desde+1,BJ961="Umbral_Externo",BI961-$BH961+1,BJ961="Umbral_Tardío",Suspension01Hasta-$BH961+1,BJ961="No_Umbral",0)</f>
        <v>0</v>
      </c>
      <c r="BL961" s="42" cm="1">
        <f t="array" ref="BL961">_xlfn.IFS(BJ961="Umbral_Anticipado",Suspension01Hasta+BK961,BJ961="Umbral_Interno",BI961+BK961,BJ961="Umbral_Externo",Suspension01Hasta+BK961,BJ961="Umbral_Tardío",BI961+BK961,BJ961="No_Umbral",BI961)</f>
        <v>45046</v>
      </c>
      <c r="BM961" s="42" t="str" cm="1">
        <f t="array" ref="BM961">_xlfn.IFS(AND((BH961&lt;Suspension02Desde),(BH961&lt;Suspension02Hasta),(BL961&lt;Suspension02Desde),(BL961&lt;Suspension02Hasta)),"No_Umbral",AND((BH961&gt;Suspension02Desde),(BH961&gt;Suspension02Hasta),(BL961&gt;Suspension02Desde),(BL961&gt;Suspension02Hasta)),"No_Umbral",AND((BH961&lt;=Suspension02Desde),(BH961&lt;=Suspension02Hasta),(BL961&gt;=Suspension02Desde),(BL961&lt;=Suspension02Hasta)),"Umbral_Anticipado",AND((BH961&lt;=Suspension02Desde),(BH961&lt;=Suspension02Hasta),(BL961&gt;=Suspension02Desde),(BL961&gt;=Suspension02Hasta)),"Umbral_Interno",AND((BH961&gt;=Suspension02Desde),(BH961&lt;=Suspension02Hasta),(BL961&gt;=Suspension02Desde),(BL961&lt;=Suspension02Hasta)),"Umbral_Externo",AND((BH961&gt;=Suspension02Desde),(BH961&lt;=Suspension02Hasta),(BL961&gt;=Suspension02Desde),(BL961&gt;=Suspension02Hasta)),"Umbral_Tardío")</f>
        <v>No_Umbral</v>
      </c>
      <c r="BN961" s="43" cm="1">
        <f t="array" ref="BN961">_xlfn.IFS(BM961="Umbral_Anticipado",BL961-Suspension02Desde+1,BM961="Umbral_Interno",Suspension02Hasta-Suspension02Desde+1,BM961="Umbral_Externo",BL961-$BH961+1,BM961="Umbral_Tardío",Suspension02Hasta-$BH961+1,BM961="No_Umbral",0)</f>
        <v>0</v>
      </c>
      <c r="BO961" s="41" cm="1">
        <f t="array" ref="BO961">_xlfn.IFS(BM961="Umbral_Anticipado",Suspension02Hasta+BN961,BM961="Umbral_Interno",BL961+BN961,BM961="Umbral_Externo",Suspension02Hasta+BN961,BM961="Umbral_Tardío",BL961+BN961,BM961="No_Umbral",BL961)</f>
        <v>45046</v>
      </c>
      <c r="BP961" s="40">
        <f t="shared" si="208"/>
        <v>45047</v>
      </c>
      <c r="BQ961" s="41">
        <f t="shared" si="209"/>
        <v>45106</v>
      </c>
      <c r="BR961" s="42" t="str" cm="1">
        <f t="array" ref="BR961">_xlfn.IFS(AND((BO961&lt;Suspension01Desde),(BO961&lt;Suspension01Hasta),(BQ961&lt;Suspension01Desde),(BQ961&lt;Suspension01Hasta)),"No_Umbral",AND((BO961&gt;Suspension01Desde),(BO961&gt;Suspension01Hasta),(BQ961&gt;Suspension01Desde),(BQ961&gt;Suspension01Hasta)),"No_Umbral",AND((BO961&lt;=Suspension01Desde),(BO961&lt;=Suspension01Hasta),(BQ961&gt;=Suspension01Desde),(BQ961&lt;=Suspension01Hasta)),"Umbral_Anticipado",AND((BO961&lt;=Suspension01Desde),(BO961&lt;=Suspension01Hasta),(BQ961&gt;=Suspension01Desde),(BQ961&gt;=Suspension01Hasta)),"Umbral_Interno",AND((BO961&gt;=Suspension01Desde),(BO961&lt;=Suspension01Hasta),(BQ961&gt;=Suspension01Desde),(BQ961&lt;=Suspension01Hasta)),"Umbral_Externo",AND((BO961&gt;=Suspension01Desde),(BO961&lt;=Suspension01Hasta),(BQ961&gt;=Suspension01Desde),(BQ961&gt;=Suspension01Hasta)),"Umbral_Tardío")</f>
        <v>No_Umbral</v>
      </c>
      <c r="BS961" s="43" cm="1">
        <f t="array" ref="BS961">_xlfn.IFS(BR961="Umbral_Anticipado",$BQ961-Suspension01Desde+1,BR961="Umbral_Interno",Suspension01Hasta-Suspension01Desde+1,BR961="Umbral_Externo",BQ961-$BO961+1,BR961="Umbral_Tardío",Suspension01Hasta-$BO961+1,BR961="No_Umbral",0)</f>
        <v>0</v>
      </c>
      <c r="BT961" s="42" cm="1">
        <f t="array" ref="BT961">_xlfn.IFS(BR961="Umbral_Anticipado",Suspension01Hasta+BS961,BR961="Umbral_Interno",BQ961+BS961,BR961="Umbral_Externo",Suspension01Hasta+BS961,BR961="Umbral_Tardío",BQ961+BS961,BR961="No_Umbral",BQ961)</f>
        <v>45106</v>
      </c>
      <c r="BU961" s="42" t="str" cm="1">
        <f t="array" ref="BU961">_xlfn.IFS(AND((BO961&lt;Suspension02Desde),(BO961&lt;Suspension02Hasta),(BT961&lt;Suspension02Desde),(BT961&lt;Suspension02Hasta)),"No_Umbral",AND((BO961&gt;Suspension02Desde),(BO961&gt;Suspension02Hasta),(BT961&gt;Suspension02Desde),(BT961&gt;Suspension02Hasta)),"No_Umbral",AND((BO961&lt;=Suspension02Desde),(BO961&lt;=Suspension02Hasta),(BT961&gt;=Suspension02Desde),(BT961&lt;=Suspension02Hasta)),"Umbral_Anticipado",AND((BO961&lt;=Suspension02Desde),(BO961&lt;=Suspension02Hasta),(BT961&gt;=Suspension02Desde),(BT961&gt;=Suspension02Hasta)),"Umbral_Interno",AND((BO961&gt;=Suspension02Desde),(BO961&lt;=Suspension02Hasta),(BT961&gt;=Suspension02Desde),(BT961&lt;=Suspension02Hasta)),"Umbral_Externo",AND((BO961&gt;=Suspension02Desde),(BO961&lt;=Suspension02Hasta),(BT961&gt;=Suspension02Desde),(BT961&gt;=Suspension02Hasta)),"Umbral_Tardío")</f>
        <v>No_Umbral</v>
      </c>
      <c r="BV961" s="43" cm="1">
        <f t="array" ref="BV961">_xlfn.IFS(BU961="Umbral_Anticipado",BT961-Suspension02Desde+1,BU961="Umbral_Interno",Suspension02Hasta-Suspension02Desde+1,BU961="Umbral_Externo",BT961-$BO961+1,BU961="Umbral_Tardío",Suspension02Hasta-$BO961+1,BU961="No_Umbral",0)</f>
        <v>0</v>
      </c>
      <c r="BW961" s="41" cm="1">
        <f t="array" ref="BW961">_xlfn.IFS(BU961="Umbral_Anticipado",Suspension02Hasta+BV961,BU961="Umbral_Interno",BT961+BV961,BU961="Umbral_Externo",Suspension02Hasta+BV961,BU961="Umbral_Tardío",BT961+BV961,BU961="No_Umbral",BT961)</f>
        <v>45106</v>
      </c>
      <c r="BX961" s="40">
        <f t="shared" si="210"/>
        <v>45078</v>
      </c>
      <c r="BY961" s="41">
        <f t="shared" si="211"/>
        <v>45836</v>
      </c>
      <c r="BZ961" s="42" t="str" cm="1">
        <f t="array" ref="BZ961">_xlfn.IFS(AND((BW961&lt;Suspension01Desde),(BW961&lt;Suspension01Hasta),(BY961&lt;Suspension01Desde),(BY961&lt;Suspension01Hasta)),"No_Umbral",AND((BW961&gt;Suspension01Desde),(BW961&gt;Suspension01Hasta),(BY961&gt;Suspension01Desde),(BY961&gt;Suspension01Hasta)),"No_Umbral",AND((BW961&lt;=Suspension01Desde),(BW961&lt;=Suspension01Hasta),(BY961&gt;=Suspension01Desde),(BY961&lt;=Suspension01Hasta)),"Umbral_Anticipado",AND((BW961&lt;=Suspension01Desde),(BW961&lt;=Suspension01Hasta),(BY961&gt;=Suspension01Desde),(BY961&gt;=Suspension01Hasta)),"Umbral_Interno",AND((BW961&gt;=Suspension01Desde),(BW961&lt;=Suspension01Hasta),(BY961&gt;=Suspension01Desde),(BY961&lt;=Suspension01Hasta)),"Umbral_Externo",AND((BW961&gt;=Suspension01Desde),(BW961&lt;=Suspension01Hasta),(BY961&gt;=Suspension01Desde),(BY961&gt;=Suspension01Hasta)),"Umbral_Tardío")</f>
        <v>No_Umbral</v>
      </c>
      <c r="CA961" s="43" cm="1">
        <f t="array" ref="CA961">_xlfn.IFS(BZ961="Umbral_Anticipado",$BI961-Suspension01Desde+1,BZ961="Umbral_Interno",Suspension01Hasta-Suspension01Desde+1,BZ961="Umbral_Externo",BY961-$BH961+1,BZ961="Umbral_Tardío",Suspension01Hasta-$BH961+1,BZ961="No_Umbral",0)</f>
        <v>0</v>
      </c>
      <c r="CB961" s="42" cm="1">
        <f t="array" ref="CB961">_xlfn.IFS(BZ961="Umbral_Anticipado",Suspension01Hasta+CA961,BZ961="Umbral_Interno",BY961+CA961,BZ961="Umbral_Externo",Suspension01Hasta+CA961,BZ961="Umbral_Tardío",BY961+CA961,BZ961="No_Umbral",BY961)</f>
        <v>45836</v>
      </c>
      <c r="CC961" s="42" t="str" cm="1">
        <f t="array" ref="CC961">_xlfn.IFS(AND((BW961&lt;Suspension02Desde),(BW961&lt;Suspension02Hasta),(CB961&lt;Suspension02Desde),(CB961&lt;Suspension02Hasta)),"No_Umbral",AND((BW961&gt;Suspension02Desde),(BW961&gt;Suspension02Hasta),(CB961&gt;Suspension02Desde),(CB961&gt;Suspension02Hasta)),"No_Umbral",AND((BW961&lt;=Suspension02Desde),(BW961&lt;=Suspension02Hasta),(CB961&gt;=Suspension02Desde),(CB961&lt;=Suspension02Hasta)),"Umbral_Anticipado",AND((BW961&lt;=Suspension02Desde),(BW961&lt;=Suspension02Hasta),(CB961&gt;=Suspension02Desde),(CB961&gt;=Suspension02Hasta)),"Umbral_Interno",AND((BW961&gt;=Suspension02Desde),(BW961&lt;=Suspension02Hasta),(CB961&gt;=Suspension02Desde),(CB961&lt;=Suspension02Hasta)),"Umbral_Externo",AND((BW961&gt;=Suspension02Desde),(BW961&lt;=Suspension02Hasta),(CB961&gt;=Suspension02Desde),(CB961&gt;=Suspension02Hasta)),"Umbral_Tardío")</f>
        <v>No_Umbral</v>
      </c>
      <c r="CD961" s="43" cm="1">
        <f t="array" ref="CD961">_xlfn.IFS(CC961="Umbral_Anticipado",CB961-Suspension02Desde+1,CC961="Umbral_Interno",Suspension02Hasta-Suspension02Desde+1,CC961="Umbral_Externo",CB961-$BH961+1,CC961="Umbral_Tardío",Suspension02Hasta-$BH961+1,CC961="No_Umbral",0)</f>
        <v>0</v>
      </c>
      <c r="CE961" s="41" cm="1">
        <f t="array" ref="CE961">_xlfn.IFS(CC961="Umbral_Anticipado",Suspension02Hasta+CD961,CC961="Umbral_Interno",CB961+CD961,CC961="Umbral_Externo",Suspension02Hasta+CD961,CC961="Umbral_Tardío",CB961+CD961,CC961="No_Umbral",CB961)</f>
        <v>45836</v>
      </c>
      <c r="CF961" s="40">
        <f t="shared" si="212"/>
        <v>45809</v>
      </c>
    </row>
    <row r="962" spans="1:84" s="22" customFormat="1" ht="20.25" customHeight="1">
      <c r="A962" s="77" t="s">
        <v>5565</v>
      </c>
      <c r="B962" s="77" t="str">
        <f t="shared" si="205"/>
        <v>2021</v>
      </c>
      <c r="C962" s="77" t="s">
        <v>962</v>
      </c>
      <c r="D962" s="77" t="s">
        <v>496</v>
      </c>
      <c r="E962" s="77" t="s">
        <v>1447</v>
      </c>
      <c r="F962" s="77" t="s">
        <v>1623</v>
      </c>
      <c r="G962" s="201" t="s">
        <v>4002</v>
      </c>
      <c r="H962" s="201">
        <v>44910</v>
      </c>
      <c r="I962" s="77" t="s">
        <v>1618</v>
      </c>
      <c r="J962" s="77" t="s">
        <v>180</v>
      </c>
      <c r="K962" s="78">
        <v>45823</v>
      </c>
      <c r="L962" s="77" t="str">
        <f>VLOOKUP(MONTH($K962),TablaMeses[],2,FALSE)</f>
        <v>06 JUNIO</v>
      </c>
      <c r="M962" s="77">
        <f t="shared" si="218"/>
        <v>2025</v>
      </c>
      <c r="N962" s="77" t="s">
        <v>167</v>
      </c>
      <c r="O962" s="201">
        <v>45671</v>
      </c>
      <c r="P962" s="77"/>
      <c r="Q962" s="77"/>
      <c r="R962" s="201"/>
      <c r="S962" s="77"/>
      <c r="T962" s="77"/>
      <c r="U962" s="201"/>
      <c r="V962" s="77"/>
      <c r="W962" s="77"/>
      <c r="X962" s="201"/>
      <c r="Y962" s="77" t="s">
        <v>170</v>
      </c>
      <c r="Z962" s="201">
        <v>45707</v>
      </c>
      <c r="AA962" s="77" t="s">
        <v>170</v>
      </c>
      <c r="AB962" s="201">
        <v>45726</v>
      </c>
      <c r="AC962" s="79">
        <v>45727</v>
      </c>
      <c r="AD962" s="77" t="s">
        <v>145</v>
      </c>
      <c r="AE962" s="77" t="s">
        <v>104</v>
      </c>
      <c r="AF962" s="77" t="s">
        <v>104</v>
      </c>
      <c r="AG962" s="77" t="s">
        <v>5566</v>
      </c>
      <c r="AH962" s="77"/>
      <c r="AI962" s="78" t="s">
        <v>104</v>
      </c>
      <c r="AJ962" s="77" t="s">
        <v>104</v>
      </c>
      <c r="AK962" s="77"/>
      <c r="AL962" s="77" t="s">
        <v>104</v>
      </c>
      <c r="AM962" s="78" t="s">
        <v>104</v>
      </c>
      <c r="AN962" s="77" t="s">
        <v>104</v>
      </c>
      <c r="AO962" s="77" t="s">
        <v>104</v>
      </c>
      <c r="AP962" s="77" t="s">
        <v>104</v>
      </c>
      <c r="AQ962" s="77" t="s">
        <v>104</v>
      </c>
      <c r="AR962" s="78" t="s">
        <v>104</v>
      </c>
      <c r="AS962" s="77" t="s">
        <v>104</v>
      </c>
      <c r="AT962" s="78" t="s">
        <v>104</v>
      </c>
      <c r="AU962" s="78" t="s">
        <v>104</v>
      </c>
      <c r="AV962" s="78">
        <v>45729</v>
      </c>
      <c r="AW962" s="77">
        <f t="shared" si="206"/>
        <v>11</v>
      </c>
      <c r="AX962" s="77">
        <f t="shared" si="216"/>
        <v>2025</v>
      </c>
      <c r="AY962" s="84" t="s">
        <v>103</v>
      </c>
      <c r="AZ962" s="81" t="s">
        <v>5567</v>
      </c>
      <c r="BC962" s="25" t="s">
        <v>673</v>
      </c>
      <c r="BD962" s="25" t="s">
        <v>674</v>
      </c>
      <c r="BE962" s="25">
        <v>120</v>
      </c>
      <c r="BF962" s="25">
        <v>60</v>
      </c>
      <c r="BG962" s="25">
        <v>730</v>
      </c>
      <c r="BH962" s="40">
        <f t="shared" si="219"/>
        <v>44910</v>
      </c>
      <c r="BI962" s="41">
        <f t="shared" si="220"/>
        <v>45030</v>
      </c>
      <c r="BJ962" s="42" t="str" cm="1">
        <f t="array" ref="BJ962">_xlfn.IFS(AND((BH962&lt;Suspension01Desde),(BH962&lt;Suspension01Hasta),(BI962&lt;Suspension01Desde),(BI962&lt;Suspension01Hasta)),"No_Umbral",AND((BH962&gt;Suspension01Desde),(BH962&gt;Suspension01Hasta),(BI962&gt;Suspension01Desde),(BI962&gt;Suspension01Hasta)),"No_Umbral",AND((BH962&lt;=Suspension01Desde),(BH962&lt;=Suspension01Hasta),(BI962&gt;=Suspension01Desde),(BI962&lt;=Suspension01Hasta)),"Umbral_Anticipado",AND((BH962&lt;=Suspension01Desde),(BH962&lt;=Suspension01Hasta),(BI962&gt;=Suspension01Desde),(BI962&gt;=Suspension01Hasta)),"Umbral_Interno",AND((BH962&gt;=Suspension01Desde),(BH962&lt;=Suspension01Hasta),(BI962&gt;=Suspension01Desde),(BI962&lt;=Suspension01Hasta)),"Umbral_Externo",AND((BH962&gt;=Suspension01Desde),(BH962&lt;=Suspension01Hasta),(BI962&gt;=Suspension01Desde),(BI962&gt;=Suspension01Hasta)),"Umbral_Tardío")</f>
        <v>No_Umbral</v>
      </c>
      <c r="BK962" s="43" cm="1">
        <f t="array" ref="BK962">_xlfn.IFS(BJ962="Umbral_Anticipado",$BI962-Suspension01Desde+1,BJ962="Umbral_Interno",Suspension01Hasta-Suspension01Desde+1,BJ962="Umbral_Externo",BI962-$BH962+1,BJ962="Umbral_Tardío",Suspension01Hasta-$BH962+1,BJ962="No_Umbral",0)</f>
        <v>0</v>
      </c>
      <c r="BL962" s="42" cm="1">
        <f t="array" ref="BL962">_xlfn.IFS(BJ962="Umbral_Anticipado",Suspension01Hasta+BK962,BJ962="Umbral_Interno",BI962+BK962,BJ962="Umbral_Externo",Suspension01Hasta+BK962,BJ962="Umbral_Tardío",BI962+BK962,BJ962="No_Umbral",BI962)</f>
        <v>45030</v>
      </c>
      <c r="BM962" s="42" t="str" cm="1">
        <f t="array" ref="BM962">_xlfn.IFS(AND((BH962&lt;Suspension02Desde),(BH962&lt;Suspension02Hasta),(BL962&lt;Suspension02Desde),(BL962&lt;Suspension02Hasta)),"No_Umbral",AND((BH962&gt;Suspension02Desde),(BH962&gt;Suspension02Hasta),(BL962&gt;Suspension02Desde),(BL962&gt;Suspension02Hasta)),"No_Umbral",AND((BH962&lt;=Suspension02Desde),(BH962&lt;=Suspension02Hasta),(BL962&gt;=Suspension02Desde),(BL962&lt;=Suspension02Hasta)),"Umbral_Anticipado",AND((BH962&lt;=Suspension02Desde),(BH962&lt;=Suspension02Hasta),(BL962&gt;=Suspension02Desde),(BL962&gt;=Suspension02Hasta)),"Umbral_Interno",AND((BH962&gt;=Suspension02Desde),(BH962&lt;=Suspension02Hasta),(BL962&gt;=Suspension02Desde),(BL962&lt;=Suspension02Hasta)),"Umbral_Externo",AND((BH962&gt;=Suspension02Desde),(BH962&lt;=Suspension02Hasta),(BL962&gt;=Suspension02Desde),(BL962&gt;=Suspension02Hasta)),"Umbral_Tardío")</f>
        <v>No_Umbral</v>
      </c>
      <c r="BN962" s="43" cm="1">
        <f t="array" ref="BN962">_xlfn.IFS(BM962="Umbral_Anticipado",BL962-Suspension02Desde+1,BM962="Umbral_Interno",Suspension02Hasta-Suspension02Desde+1,BM962="Umbral_Externo",BL962-$BH962+1,BM962="Umbral_Tardío",Suspension02Hasta-$BH962+1,BM962="No_Umbral",0)</f>
        <v>0</v>
      </c>
      <c r="BO962" s="41" cm="1">
        <f t="array" ref="BO962">_xlfn.IFS(BM962="Umbral_Anticipado",Suspension02Hasta+BN962,BM962="Umbral_Interno",BL962+BN962,BM962="Umbral_Externo",Suspension02Hasta+BN962,BM962="Umbral_Tardío",BL962+BN962,BM962="No_Umbral",BL962)</f>
        <v>45030</v>
      </c>
      <c r="BP962" s="40">
        <f t="shared" si="208"/>
        <v>45031</v>
      </c>
      <c r="BQ962" s="41">
        <f t="shared" si="209"/>
        <v>45090</v>
      </c>
      <c r="BR962" s="42" t="str" cm="1">
        <f t="array" ref="BR962">_xlfn.IFS(AND((BO962&lt;Suspension01Desde),(BO962&lt;Suspension01Hasta),(BQ962&lt;Suspension01Desde),(BQ962&lt;Suspension01Hasta)),"No_Umbral",AND((BO962&gt;Suspension01Desde),(BO962&gt;Suspension01Hasta),(BQ962&gt;Suspension01Desde),(BQ962&gt;Suspension01Hasta)),"No_Umbral",AND((BO962&lt;=Suspension01Desde),(BO962&lt;=Suspension01Hasta),(BQ962&gt;=Suspension01Desde),(BQ962&lt;=Suspension01Hasta)),"Umbral_Anticipado",AND((BO962&lt;=Suspension01Desde),(BO962&lt;=Suspension01Hasta),(BQ962&gt;=Suspension01Desde),(BQ962&gt;=Suspension01Hasta)),"Umbral_Interno",AND((BO962&gt;=Suspension01Desde),(BO962&lt;=Suspension01Hasta),(BQ962&gt;=Suspension01Desde),(BQ962&lt;=Suspension01Hasta)),"Umbral_Externo",AND((BO962&gt;=Suspension01Desde),(BO962&lt;=Suspension01Hasta),(BQ962&gt;=Suspension01Desde),(BQ962&gt;=Suspension01Hasta)),"Umbral_Tardío")</f>
        <v>No_Umbral</v>
      </c>
      <c r="BS962" s="43" cm="1">
        <f t="array" ref="BS962">_xlfn.IFS(BR962="Umbral_Anticipado",$BQ962-Suspension01Desde+1,BR962="Umbral_Interno",Suspension01Hasta-Suspension01Desde+1,BR962="Umbral_Externo",BQ962-$BO962+1,BR962="Umbral_Tardío",Suspension01Hasta-$BO962+1,BR962="No_Umbral",0)</f>
        <v>0</v>
      </c>
      <c r="BT962" s="42" cm="1">
        <f t="array" ref="BT962">_xlfn.IFS(BR962="Umbral_Anticipado",Suspension01Hasta+BS962,BR962="Umbral_Interno",BQ962+BS962,BR962="Umbral_Externo",Suspension01Hasta+BS962,BR962="Umbral_Tardío",BQ962+BS962,BR962="No_Umbral",BQ962)</f>
        <v>45090</v>
      </c>
      <c r="BU962" s="42" t="str" cm="1">
        <f t="array" ref="BU962">_xlfn.IFS(AND((BO962&lt;Suspension02Desde),(BO962&lt;Suspension02Hasta),(BT962&lt;Suspension02Desde),(BT962&lt;Suspension02Hasta)),"No_Umbral",AND((BO962&gt;Suspension02Desde),(BO962&gt;Suspension02Hasta),(BT962&gt;Suspension02Desde),(BT962&gt;Suspension02Hasta)),"No_Umbral",AND((BO962&lt;=Suspension02Desde),(BO962&lt;=Suspension02Hasta),(BT962&gt;=Suspension02Desde),(BT962&lt;=Suspension02Hasta)),"Umbral_Anticipado",AND((BO962&lt;=Suspension02Desde),(BO962&lt;=Suspension02Hasta),(BT962&gt;=Suspension02Desde),(BT962&gt;=Suspension02Hasta)),"Umbral_Interno",AND((BO962&gt;=Suspension02Desde),(BO962&lt;=Suspension02Hasta),(BT962&gt;=Suspension02Desde),(BT962&lt;=Suspension02Hasta)),"Umbral_Externo",AND((BO962&gt;=Suspension02Desde),(BO962&lt;=Suspension02Hasta),(BT962&gt;=Suspension02Desde),(BT962&gt;=Suspension02Hasta)),"Umbral_Tardío")</f>
        <v>No_Umbral</v>
      </c>
      <c r="BV962" s="43" cm="1">
        <f t="array" ref="BV962">_xlfn.IFS(BU962="Umbral_Anticipado",BT962-Suspension02Desde+1,BU962="Umbral_Interno",Suspension02Hasta-Suspension02Desde+1,BU962="Umbral_Externo",BT962-$BO962+1,BU962="Umbral_Tardío",Suspension02Hasta-$BO962+1,BU962="No_Umbral",0)</f>
        <v>0</v>
      </c>
      <c r="BW962" s="41" cm="1">
        <f t="array" ref="BW962">_xlfn.IFS(BU962="Umbral_Anticipado",Suspension02Hasta+BV962,BU962="Umbral_Interno",BT962+BV962,BU962="Umbral_Externo",Suspension02Hasta+BV962,BU962="Umbral_Tardío",BT962+BV962,BU962="No_Umbral",BT962)</f>
        <v>45090</v>
      </c>
      <c r="BX962" s="40">
        <f t="shared" si="210"/>
        <v>45092</v>
      </c>
      <c r="BY962" s="41">
        <f t="shared" si="211"/>
        <v>45820</v>
      </c>
      <c r="BZ962" s="42" t="str" cm="1">
        <f t="array" ref="BZ962">_xlfn.IFS(AND((BW962&lt;Suspension01Desde),(BW962&lt;Suspension01Hasta),(BY962&lt;Suspension01Desde),(BY962&lt;Suspension01Hasta)),"No_Umbral",AND((BW962&gt;Suspension01Desde),(BW962&gt;Suspension01Hasta),(BY962&gt;Suspension01Desde),(BY962&gt;Suspension01Hasta)),"No_Umbral",AND((BW962&lt;=Suspension01Desde),(BW962&lt;=Suspension01Hasta),(BY962&gt;=Suspension01Desde),(BY962&lt;=Suspension01Hasta)),"Umbral_Anticipado",AND((BW962&lt;=Suspension01Desde),(BW962&lt;=Suspension01Hasta),(BY962&gt;=Suspension01Desde),(BY962&gt;=Suspension01Hasta)),"Umbral_Interno",AND((BW962&gt;=Suspension01Desde),(BW962&lt;=Suspension01Hasta),(BY962&gt;=Suspension01Desde),(BY962&lt;=Suspension01Hasta)),"Umbral_Externo",AND((BW962&gt;=Suspension01Desde),(BW962&lt;=Suspension01Hasta),(BY962&gt;=Suspension01Desde),(BY962&gt;=Suspension01Hasta)),"Umbral_Tardío")</f>
        <v>No_Umbral</v>
      </c>
      <c r="CA962" s="43" cm="1">
        <f t="array" ref="CA962">_xlfn.IFS(BZ962="Umbral_Anticipado",$BI962-Suspension01Desde+1,BZ962="Umbral_Interno",Suspension01Hasta-Suspension01Desde+1,BZ962="Umbral_Externo",BY962-$BH962+1,BZ962="Umbral_Tardío",Suspension01Hasta-$BH962+1,BZ962="No_Umbral",0)</f>
        <v>0</v>
      </c>
      <c r="CB962" s="42" cm="1">
        <f t="array" ref="CB962">_xlfn.IFS(BZ962="Umbral_Anticipado",Suspension01Hasta+CA962,BZ962="Umbral_Interno",BY962+CA962,BZ962="Umbral_Externo",Suspension01Hasta+CA962,BZ962="Umbral_Tardío",BY962+CA962,BZ962="No_Umbral",BY962)</f>
        <v>45820</v>
      </c>
      <c r="CC962" s="42" t="str" cm="1">
        <f t="array" ref="CC962">_xlfn.IFS(AND((BW962&lt;Suspension02Desde),(BW962&lt;Suspension02Hasta),(CB962&lt;Suspension02Desde),(CB962&lt;Suspension02Hasta)),"No_Umbral",AND((BW962&gt;Suspension02Desde),(BW962&gt;Suspension02Hasta),(CB962&gt;Suspension02Desde),(CB962&gt;Suspension02Hasta)),"No_Umbral",AND((BW962&lt;=Suspension02Desde),(BW962&lt;=Suspension02Hasta),(CB962&gt;=Suspension02Desde),(CB962&lt;=Suspension02Hasta)),"Umbral_Anticipado",AND((BW962&lt;=Suspension02Desde),(BW962&lt;=Suspension02Hasta),(CB962&gt;=Suspension02Desde),(CB962&gt;=Suspension02Hasta)),"Umbral_Interno",AND((BW962&gt;=Suspension02Desde),(BW962&lt;=Suspension02Hasta),(CB962&gt;=Suspension02Desde),(CB962&lt;=Suspension02Hasta)),"Umbral_Externo",AND((BW962&gt;=Suspension02Desde),(BW962&lt;=Suspension02Hasta),(CB962&gt;=Suspension02Desde),(CB962&gt;=Suspension02Hasta)),"Umbral_Tardío")</f>
        <v>No_Umbral</v>
      </c>
      <c r="CD962" s="43" cm="1">
        <f t="array" ref="CD962">_xlfn.IFS(CC962="Umbral_Anticipado",CB962-Suspension02Desde+1,CC962="Umbral_Interno",Suspension02Hasta-Suspension02Desde+1,CC962="Umbral_Externo",CB962-$BH962+1,CC962="Umbral_Tardío",Suspension02Hasta-$BH962+1,CC962="No_Umbral",0)</f>
        <v>0</v>
      </c>
      <c r="CE962" s="41" cm="1">
        <f t="array" ref="CE962">_xlfn.IFS(CC962="Umbral_Anticipado",Suspension02Hasta+CD962,CC962="Umbral_Interno",CB962+CD962,CC962="Umbral_Externo",Suspension02Hasta+CD962,CC962="Umbral_Tardío",CB962+CD962,CC962="No_Umbral",CB962)</f>
        <v>45820</v>
      </c>
      <c r="CF962" s="40">
        <f t="shared" si="212"/>
        <v>45823</v>
      </c>
    </row>
    <row r="963" spans="1:84" s="29" customFormat="1" ht="20.25" customHeight="1">
      <c r="A963" s="88" t="s">
        <v>5568</v>
      </c>
      <c r="B963" s="88" t="str">
        <f t="shared" ref="B963:B1026" si="221">RIGHT($A963,4)</f>
        <v>2022</v>
      </c>
      <c r="C963" s="88" t="s">
        <v>5569</v>
      </c>
      <c r="D963" s="88" t="s">
        <v>5570</v>
      </c>
      <c r="E963" s="88" t="s">
        <v>5571</v>
      </c>
      <c r="F963" s="88" t="s">
        <v>91</v>
      </c>
      <c r="G963" s="205">
        <v>44881</v>
      </c>
      <c r="H963" s="205">
        <v>45656</v>
      </c>
      <c r="I963" s="88" t="s">
        <v>131</v>
      </c>
      <c r="J963" s="88" t="s">
        <v>93</v>
      </c>
      <c r="K963" s="89">
        <v>46568</v>
      </c>
      <c r="L963" s="88" t="str">
        <f>VLOOKUP(MONTH($K963),TablaMeses[],2,FALSE)</f>
        <v>06 JUNIO</v>
      </c>
      <c r="M963" s="88">
        <f t="shared" si="218"/>
        <v>2027</v>
      </c>
      <c r="N963" s="88" t="s">
        <v>167</v>
      </c>
      <c r="O963" s="205">
        <v>46207</v>
      </c>
      <c r="P963" s="88"/>
      <c r="Q963" s="88" t="s">
        <v>167</v>
      </c>
      <c r="R963" s="205" t="s">
        <v>5572</v>
      </c>
      <c r="S963" s="88"/>
      <c r="T963" s="88"/>
      <c r="U963" s="205"/>
      <c r="V963" s="88"/>
      <c r="W963" s="88"/>
      <c r="X963" s="205"/>
      <c r="Y963" s="88"/>
      <c r="Z963" s="205"/>
      <c r="AA963" s="88"/>
      <c r="AB963" s="205"/>
      <c r="AC963" s="90" t="s">
        <v>104</v>
      </c>
      <c r="AD963" s="88" t="s">
        <v>145</v>
      </c>
      <c r="AE963" s="88" t="s">
        <v>104</v>
      </c>
      <c r="AF963" s="88" t="s">
        <v>104</v>
      </c>
      <c r="AG963" s="88"/>
      <c r="AH963" s="88"/>
      <c r="AI963" s="89" t="s">
        <v>104</v>
      </c>
      <c r="AJ963" s="88" t="s">
        <v>104</v>
      </c>
      <c r="AK963" s="88"/>
      <c r="AL963" s="88" t="s">
        <v>104</v>
      </c>
      <c r="AM963" s="89" t="s">
        <v>104</v>
      </c>
      <c r="AN963" s="88" t="s">
        <v>104</v>
      </c>
      <c r="AO963" s="88" t="s">
        <v>104</v>
      </c>
      <c r="AP963" s="88" t="s">
        <v>104</v>
      </c>
      <c r="AQ963" s="88" t="s">
        <v>104</v>
      </c>
      <c r="AR963" s="89" t="s">
        <v>104</v>
      </c>
      <c r="AS963" s="88" t="s">
        <v>104</v>
      </c>
      <c r="AT963" s="89" t="s">
        <v>104</v>
      </c>
      <c r="AU963" s="89" t="s">
        <v>104</v>
      </c>
      <c r="AV963" s="89">
        <v>46141</v>
      </c>
      <c r="AW963" s="88">
        <f t="shared" si="206"/>
        <v>18</v>
      </c>
      <c r="AX963" s="88">
        <f t="shared" si="216"/>
        <v>2026</v>
      </c>
      <c r="AY963" s="88" t="s">
        <v>3948</v>
      </c>
      <c r="AZ963" s="92" t="s">
        <v>5573</v>
      </c>
      <c r="BC963" s="54" t="s">
        <v>2924</v>
      </c>
      <c r="BD963" s="54" t="s">
        <v>674</v>
      </c>
      <c r="BE963" s="54">
        <v>120</v>
      </c>
      <c r="BF963" s="54">
        <v>60</v>
      </c>
      <c r="BG963" s="54">
        <v>730</v>
      </c>
      <c r="BH963" s="44">
        <f t="shared" si="219"/>
        <v>45656</v>
      </c>
      <c r="BI963" s="45">
        <f t="shared" si="220"/>
        <v>45776</v>
      </c>
      <c r="BJ963" s="46" t="str" cm="1">
        <f t="array" ref="BJ963">_xlfn.IFS(AND((BH963&lt;Suspension01Desde),(BH963&lt;Suspension01Hasta),(BI963&lt;Suspension01Desde),(BI963&lt;Suspension01Hasta)),"No_Umbral",AND((BH963&gt;Suspension01Desde),(BH963&gt;Suspension01Hasta),(BI963&gt;Suspension01Desde),(BI963&gt;Suspension01Hasta)),"No_Umbral",AND((BH963&lt;=Suspension01Desde),(BH963&lt;=Suspension01Hasta),(BI963&gt;=Suspension01Desde),(BI963&lt;=Suspension01Hasta)),"Umbral_Anticipado",AND((BH963&lt;=Suspension01Desde),(BH963&lt;=Suspension01Hasta),(BI963&gt;=Suspension01Desde),(BI963&gt;=Suspension01Hasta)),"Umbral_Interno",AND((BH963&gt;=Suspension01Desde),(BH963&lt;=Suspension01Hasta),(BI963&gt;=Suspension01Desde),(BI963&lt;=Suspension01Hasta)),"Umbral_Externo",AND((BH963&gt;=Suspension01Desde),(BH963&lt;=Suspension01Hasta),(BI963&gt;=Suspension01Desde),(BI963&gt;=Suspension01Hasta)),"Umbral_Tardío")</f>
        <v>No_Umbral</v>
      </c>
      <c r="BK963" s="47" cm="1">
        <f t="array" ref="BK963">_xlfn.IFS(BJ963="Umbral_Anticipado",$BI963-Suspension01Desde+1,BJ963="Umbral_Interno",Suspension01Hasta-Suspension01Desde+1,BJ963="Umbral_Externo",BI963-$BH963+1,BJ963="Umbral_Tardío",Suspension01Hasta-$BH963+1,BJ963="No_Umbral",0)</f>
        <v>0</v>
      </c>
      <c r="BL963" s="46" cm="1">
        <f t="array" ref="BL963">_xlfn.IFS(BJ963="Umbral_Anticipado",Suspension01Hasta+BK963,BJ963="Umbral_Interno",BI963+BK963,BJ963="Umbral_Externo",Suspension01Hasta+BK963,BJ963="Umbral_Tardío",BI963+BK963,BJ963="No_Umbral",BI963)</f>
        <v>45776</v>
      </c>
      <c r="BM963" s="46" t="str" cm="1">
        <f t="array" ref="BM963">_xlfn.IFS(AND((BH963&lt;Suspension02Desde),(BH963&lt;Suspension02Hasta),(BL963&lt;Suspension02Desde),(BL963&lt;Suspension02Hasta)),"No_Umbral",AND((BH963&gt;Suspension02Desde),(BH963&gt;Suspension02Hasta),(BL963&gt;Suspension02Desde),(BL963&gt;Suspension02Hasta)),"No_Umbral",AND((BH963&lt;=Suspension02Desde),(BH963&lt;=Suspension02Hasta),(BL963&gt;=Suspension02Desde),(BL963&lt;=Suspension02Hasta)),"Umbral_Anticipado",AND((BH963&lt;=Suspension02Desde),(BH963&lt;=Suspension02Hasta),(BL963&gt;=Suspension02Desde),(BL963&gt;=Suspension02Hasta)),"Umbral_Interno",AND((BH963&gt;=Suspension02Desde),(BH963&lt;=Suspension02Hasta),(BL963&gt;=Suspension02Desde),(BL963&lt;=Suspension02Hasta)),"Umbral_Externo",AND((BH963&gt;=Suspension02Desde),(BH963&lt;=Suspension02Hasta),(BL963&gt;=Suspension02Desde),(BL963&gt;=Suspension02Hasta)),"Umbral_Tardío")</f>
        <v>No_Umbral</v>
      </c>
      <c r="BN963" s="47" cm="1">
        <f t="array" ref="BN963">_xlfn.IFS(BM963="Umbral_Anticipado",BL963-Suspension02Desde+1,BM963="Umbral_Interno",Suspension02Hasta-Suspension02Desde+1,BM963="Umbral_Externo",BL963-$BH963+1,BM963="Umbral_Tardío",Suspension02Hasta-$BH963+1,BM963="No_Umbral",0)</f>
        <v>0</v>
      </c>
      <c r="BO963" s="45" cm="1">
        <f t="array" ref="BO963">_xlfn.IFS(BM963="Umbral_Anticipado",Suspension02Hasta+BN963,BM963="Umbral_Interno",BL963+BN963,BM963="Umbral_Externo",Suspension02Hasta+BN963,BM963="Umbral_Tardío",BL963+BN963,BM963="No_Umbral",BL963)</f>
        <v>45776</v>
      </c>
      <c r="BP963" s="44">
        <f t="shared" si="208"/>
        <v>45777</v>
      </c>
      <c r="BQ963" s="45">
        <f t="shared" si="209"/>
        <v>45836</v>
      </c>
      <c r="BR963" s="46" t="str" cm="1">
        <f t="array" ref="BR963">_xlfn.IFS(AND((BO963&lt;Suspension01Desde),(BO963&lt;Suspension01Hasta),(BQ963&lt;Suspension01Desde),(BQ963&lt;Suspension01Hasta)),"No_Umbral",AND((BO963&gt;Suspension01Desde),(BO963&gt;Suspension01Hasta),(BQ963&gt;Suspension01Desde),(BQ963&gt;Suspension01Hasta)),"No_Umbral",AND((BO963&lt;=Suspension01Desde),(BO963&lt;=Suspension01Hasta),(BQ963&gt;=Suspension01Desde),(BQ963&lt;=Suspension01Hasta)),"Umbral_Anticipado",AND((BO963&lt;=Suspension01Desde),(BO963&lt;=Suspension01Hasta),(BQ963&gt;=Suspension01Desde),(BQ963&gt;=Suspension01Hasta)),"Umbral_Interno",AND((BO963&gt;=Suspension01Desde),(BO963&lt;=Suspension01Hasta),(BQ963&gt;=Suspension01Desde),(BQ963&lt;=Suspension01Hasta)),"Umbral_Externo",AND((BO963&gt;=Suspension01Desde),(BO963&lt;=Suspension01Hasta),(BQ963&gt;=Suspension01Desde),(BQ963&gt;=Suspension01Hasta)),"Umbral_Tardío")</f>
        <v>No_Umbral</v>
      </c>
      <c r="BS963" s="47" cm="1">
        <f t="array" ref="BS963">_xlfn.IFS(BR963="Umbral_Anticipado",$BQ963-Suspension01Desde+1,BR963="Umbral_Interno",Suspension01Hasta-Suspension01Desde+1,BR963="Umbral_Externo",BQ963-$BO963+1,BR963="Umbral_Tardío",Suspension01Hasta-$BO963+1,BR963="No_Umbral",0)</f>
        <v>0</v>
      </c>
      <c r="BT963" s="46" cm="1">
        <f t="array" ref="BT963">_xlfn.IFS(BR963="Umbral_Anticipado",Suspension01Hasta+BS963,BR963="Umbral_Interno",BQ963+BS963,BR963="Umbral_Externo",Suspension01Hasta+BS963,BR963="Umbral_Tardío",BQ963+BS963,BR963="No_Umbral",BQ963)</f>
        <v>45836</v>
      </c>
      <c r="BU963" s="46" t="str" cm="1">
        <f t="array" ref="BU963">_xlfn.IFS(AND((BO963&lt;Suspension02Desde),(BO963&lt;Suspension02Hasta),(BT963&lt;Suspension02Desde),(BT963&lt;Suspension02Hasta)),"No_Umbral",AND((BO963&gt;Suspension02Desde),(BO963&gt;Suspension02Hasta),(BT963&gt;Suspension02Desde),(BT963&gt;Suspension02Hasta)),"No_Umbral",AND((BO963&lt;=Suspension02Desde),(BO963&lt;=Suspension02Hasta),(BT963&gt;=Suspension02Desde),(BT963&lt;=Suspension02Hasta)),"Umbral_Anticipado",AND((BO963&lt;=Suspension02Desde),(BO963&lt;=Suspension02Hasta),(BT963&gt;=Suspension02Desde),(BT963&gt;=Suspension02Hasta)),"Umbral_Interno",AND((BO963&gt;=Suspension02Desde),(BO963&lt;=Suspension02Hasta),(BT963&gt;=Suspension02Desde),(BT963&lt;=Suspension02Hasta)),"Umbral_Externo",AND((BO963&gt;=Suspension02Desde),(BO963&lt;=Suspension02Hasta),(BT963&gt;=Suspension02Desde),(BT963&gt;=Suspension02Hasta)),"Umbral_Tardío")</f>
        <v>No_Umbral</v>
      </c>
      <c r="BV963" s="47" cm="1">
        <f t="array" ref="BV963">_xlfn.IFS(BU963="Umbral_Anticipado",BT963-Suspension02Desde+1,BU963="Umbral_Interno",Suspension02Hasta-Suspension02Desde+1,BU963="Umbral_Externo",BT963-$BO963+1,BU963="Umbral_Tardío",Suspension02Hasta-$BO963+1,BU963="No_Umbral",0)</f>
        <v>0</v>
      </c>
      <c r="BW963" s="45" cm="1">
        <f t="array" ref="BW963">_xlfn.IFS(BU963="Umbral_Anticipado",Suspension02Hasta+BV963,BU963="Umbral_Interno",BT963+BV963,BU963="Umbral_Externo",Suspension02Hasta+BV963,BU963="Umbral_Tardío",BT963+BV963,BU963="No_Umbral",BT963)</f>
        <v>45836</v>
      </c>
      <c r="BX963" s="44">
        <f t="shared" si="210"/>
        <v>45838</v>
      </c>
      <c r="BY963" s="45">
        <f t="shared" si="211"/>
        <v>46566</v>
      </c>
      <c r="BZ963" s="46" t="str" cm="1">
        <f t="array" ref="BZ963">_xlfn.IFS(AND((BW963&lt;Suspension01Desde),(BW963&lt;Suspension01Hasta),(BY963&lt;Suspension01Desde),(BY963&lt;Suspension01Hasta)),"No_Umbral",AND((BW963&gt;Suspension01Desde),(BW963&gt;Suspension01Hasta),(BY963&gt;Suspension01Desde),(BY963&gt;Suspension01Hasta)),"No_Umbral",AND((BW963&lt;=Suspension01Desde),(BW963&lt;=Suspension01Hasta),(BY963&gt;=Suspension01Desde),(BY963&lt;=Suspension01Hasta)),"Umbral_Anticipado",AND((BW963&lt;=Suspension01Desde),(BW963&lt;=Suspension01Hasta),(BY963&gt;=Suspension01Desde),(BY963&gt;=Suspension01Hasta)),"Umbral_Interno",AND((BW963&gt;=Suspension01Desde),(BW963&lt;=Suspension01Hasta),(BY963&gt;=Suspension01Desde),(BY963&lt;=Suspension01Hasta)),"Umbral_Externo",AND((BW963&gt;=Suspension01Desde),(BW963&lt;=Suspension01Hasta),(BY963&gt;=Suspension01Desde),(BY963&gt;=Suspension01Hasta)),"Umbral_Tardío")</f>
        <v>No_Umbral</v>
      </c>
      <c r="CA963" s="47" cm="1">
        <f t="array" ref="CA963">_xlfn.IFS(BZ963="Umbral_Anticipado",$BI963-Suspension01Desde+1,BZ963="Umbral_Interno",Suspension01Hasta-Suspension01Desde+1,BZ963="Umbral_Externo",BY963-$BH963+1,BZ963="Umbral_Tardío",Suspension01Hasta-$BH963+1,BZ963="No_Umbral",0)</f>
        <v>0</v>
      </c>
      <c r="CB963" s="46" cm="1">
        <f t="array" ref="CB963">_xlfn.IFS(BZ963="Umbral_Anticipado",Suspension01Hasta+CA963,BZ963="Umbral_Interno",BY963+CA963,BZ963="Umbral_Externo",Suspension01Hasta+CA963,BZ963="Umbral_Tardío",BY963+CA963,BZ963="No_Umbral",BY963)</f>
        <v>46566</v>
      </c>
      <c r="CC963" s="46" t="str" cm="1">
        <f t="array" ref="CC963">_xlfn.IFS(AND((BW963&lt;Suspension02Desde),(BW963&lt;Suspension02Hasta),(CB963&lt;Suspension02Desde),(CB963&lt;Suspension02Hasta)),"No_Umbral",AND((BW963&gt;Suspension02Desde),(BW963&gt;Suspension02Hasta),(CB963&gt;Suspension02Desde),(CB963&gt;Suspension02Hasta)),"No_Umbral",AND((BW963&lt;=Suspension02Desde),(BW963&lt;=Suspension02Hasta),(CB963&gt;=Suspension02Desde),(CB963&lt;=Suspension02Hasta)),"Umbral_Anticipado",AND((BW963&lt;=Suspension02Desde),(BW963&lt;=Suspension02Hasta),(CB963&gt;=Suspension02Desde),(CB963&gt;=Suspension02Hasta)),"Umbral_Interno",AND((BW963&gt;=Suspension02Desde),(BW963&lt;=Suspension02Hasta),(CB963&gt;=Suspension02Desde),(CB963&lt;=Suspension02Hasta)),"Umbral_Externo",AND((BW963&gt;=Suspension02Desde),(BW963&lt;=Suspension02Hasta),(CB963&gt;=Suspension02Desde),(CB963&gt;=Suspension02Hasta)),"Umbral_Tardío")</f>
        <v>No_Umbral</v>
      </c>
      <c r="CD963" s="47" cm="1">
        <f t="array" ref="CD963">_xlfn.IFS(CC963="Umbral_Anticipado",CB963-Suspension02Desde+1,CC963="Umbral_Interno",Suspension02Hasta-Suspension02Desde+1,CC963="Umbral_Externo",CB963-$BH963+1,CC963="Umbral_Tardío",Suspension02Hasta-$BH963+1,CC963="No_Umbral",0)</f>
        <v>0</v>
      </c>
      <c r="CE963" s="45" cm="1">
        <f t="array" ref="CE963">_xlfn.IFS(CC963="Umbral_Anticipado",Suspension02Hasta+CD963,CC963="Umbral_Interno",CB963+CD963,CC963="Umbral_Externo",Suspension02Hasta+CD963,CC963="Umbral_Tardío",CB963+CD963,CC963="No_Umbral",CB963)</f>
        <v>46566</v>
      </c>
      <c r="CF963" s="44">
        <f t="shared" si="212"/>
        <v>46568</v>
      </c>
    </row>
    <row r="964" spans="1:84" s="22" customFormat="1" ht="20.25" customHeight="1">
      <c r="A964" s="77" t="s">
        <v>5574</v>
      </c>
      <c r="B964" s="77" t="str">
        <f t="shared" si="221"/>
        <v>2023</v>
      </c>
      <c r="C964" s="77" t="s">
        <v>5575</v>
      </c>
      <c r="D964" s="77" t="s">
        <v>3157</v>
      </c>
      <c r="E964" s="77" t="s">
        <v>5576</v>
      </c>
      <c r="F964" s="77" t="s">
        <v>3317</v>
      </c>
      <c r="G964" s="201">
        <v>45373</v>
      </c>
      <c r="H964" s="201">
        <v>45373</v>
      </c>
      <c r="I964" s="77" t="s">
        <v>131</v>
      </c>
      <c r="J964" s="77" t="s">
        <v>93</v>
      </c>
      <c r="K964" s="78">
        <v>46287</v>
      </c>
      <c r="L964" s="77" t="str">
        <f>VLOOKUP(MONTH($K964),TablaMeses[],2,FALSE)</f>
        <v>09 SEPTIEMBRE</v>
      </c>
      <c r="M964" s="77">
        <f t="shared" si="218"/>
        <v>2026</v>
      </c>
      <c r="N964" s="77" t="s">
        <v>167</v>
      </c>
      <c r="O964" s="201">
        <v>45925</v>
      </c>
      <c r="P964" s="77" t="s">
        <v>123</v>
      </c>
      <c r="Q964" s="77" t="s">
        <v>167</v>
      </c>
      <c r="R964" s="201">
        <v>45932</v>
      </c>
      <c r="S964" s="77" t="s">
        <v>5577</v>
      </c>
      <c r="T964" s="77" t="s">
        <v>167</v>
      </c>
      <c r="U964" s="201">
        <v>45789</v>
      </c>
      <c r="V964" s="78" t="s">
        <v>5578</v>
      </c>
      <c r="W964" s="77" t="s">
        <v>170</v>
      </c>
      <c r="X964" s="201" t="s">
        <v>5165</v>
      </c>
      <c r="Y964" s="77" t="s">
        <v>170</v>
      </c>
      <c r="Z964" s="201" t="s">
        <v>5579</v>
      </c>
      <c r="AA964" s="77" t="s">
        <v>170</v>
      </c>
      <c r="AB964" s="201" t="s">
        <v>4119</v>
      </c>
      <c r="AC964" s="79" t="s">
        <v>4119</v>
      </c>
      <c r="AD964" s="77" t="s">
        <v>145</v>
      </c>
      <c r="AE964" s="77" t="s">
        <v>104</v>
      </c>
      <c r="AF964" s="77" t="s">
        <v>104</v>
      </c>
      <c r="AG964" s="80" t="s">
        <v>5580</v>
      </c>
      <c r="AH964" s="77"/>
      <c r="AI964" s="78" t="s">
        <v>104</v>
      </c>
      <c r="AJ964" s="77" t="s">
        <v>104</v>
      </c>
      <c r="AK964" s="77"/>
      <c r="AL964" s="77" t="s">
        <v>104</v>
      </c>
      <c r="AM964" s="78" t="s">
        <v>104</v>
      </c>
      <c r="AN964" s="77" t="s">
        <v>104</v>
      </c>
      <c r="AO964" s="77" t="s">
        <v>104</v>
      </c>
      <c r="AP964" s="77" t="s">
        <v>104</v>
      </c>
      <c r="AQ964" s="77" t="s">
        <v>104</v>
      </c>
      <c r="AR964" s="78" t="s">
        <v>104</v>
      </c>
      <c r="AS964" s="77" t="s">
        <v>104</v>
      </c>
      <c r="AT964" s="78" t="s">
        <v>104</v>
      </c>
      <c r="AU964" s="78" t="s">
        <v>104</v>
      </c>
      <c r="AV964" s="78">
        <v>46022</v>
      </c>
      <c r="AW964" s="77">
        <f t="shared" ref="AW964:AW1027" si="222">WEEKNUM($AV964,2)</f>
        <v>53</v>
      </c>
      <c r="AX964" s="77">
        <f t="shared" si="216"/>
        <v>2025</v>
      </c>
      <c r="AY964" s="84" t="s">
        <v>103</v>
      </c>
      <c r="AZ964" s="81" t="s">
        <v>5581</v>
      </c>
      <c r="BC964" s="25" t="s">
        <v>673</v>
      </c>
      <c r="BD964" s="25" t="s">
        <v>674</v>
      </c>
      <c r="BE964" s="25">
        <v>120</v>
      </c>
      <c r="BF964" s="25">
        <v>60</v>
      </c>
      <c r="BG964" s="25">
        <v>730</v>
      </c>
      <c r="BH964" s="40">
        <f t="shared" si="219"/>
        <v>45373</v>
      </c>
      <c r="BI964" s="41">
        <f t="shared" si="220"/>
        <v>45493</v>
      </c>
      <c r="BJ964" s="42" t="str" cm="1">
        <f t="array" ref="BJ964">_xlfn.IFS(AND((BH964&lt;Suspension01Desde),(BH964&lt;Suspension01Hasta),(BI964&lt;Suspension01Desde),(BI964&lt;Suspension01Hasta)),"No_Umbral",AND((BH964&gt;Suspension01Desde),(BH964&gt;Suspension01Hasta),(BI964&gt;Suspension01Desde),(BI964&gt;Suspension01Hasta)),"No_Umbral",AND((BH964&lt;=Suspension01Desde),(BH964&lt;=Suspension01Hasta),(BI964&gt;=Suspension01Desde),(BI964&lt;=Suspension01Hasta)),"Umbral_Anticipado",AND((BH964&lt;=Suspension01Desde),(BH964&lt;=Suspension01Hasta),(BI964&gt;=Suspension01Desde),(BI964&gt;=Suspension01Hasta)),"Umbral_Interno",AND((BH964&gt;=Suspension01Desde),(BH964&lt;=Suspension01Hasta),(BI964&gt;=Suspension01Desde),(BI964&lt;=Suspension01Hasta)),"Umbral_Externo",AND((BH964&gt;=Suspension01Desde),(BH964&lt;=Suspension01Hasta),(BI964&gt;=Suspension01Desde),(BI964&gt;=Suspension01Hasta)),"Umbral_Tardío")</f>
        <v>No_Umbral</v>
      </c>
      <c r="BK964" s="43" cm="1">
        <f t="array" ref="BK964">_xlfn.IFS(BJ964="Umbral_Anticipado",$BI964-Suspension01Desde+1,BJ964="Umbral_Interno",Suspension01Hasta-Suspension01Desde+1,BJ964="Umbral_Externo",BI964-$BH964+1,BJ964="Umbral_Tardío",Suspension01Hasta-$BH964+1,BJ964="No_Umbral",0)</f>
        <v>0</v>
      </c>
      <c r="BL964" s="42" cm="1">
        <f t="array" ref="BL964">_xlfn.IFS(BJ964="Umbral_Anticipado",Suspension01Hasta+BK964,BJ964="Umbral_Interno",BI964+BK964,BJ964="Umbral_Externo",Suspension01Hasta+BK964,BJ964="Umbral_Tardío",BI964+BK964,BJ964="No_Umbral",BI964)</f>
        <v>45493</v>
      </c>
      <c r="BM964" s="42" t="str" cm="1">
        <f t="array" ref="BM964">_xlfn.IFS(AND((BH964&lt;Suspension02Desde),(BH964&lt;Suspension02Hasta),(BL964&lt;Suspension02Desde),(BL964&lt;Suspension02Hasta)),"No_Umbral",AND((BH964&gt;Suspension02Desde),(BH964&gt;Suspension02Hasta),(BL964&gt;Suspension02Desde),(BL964&gt;Suspension02Hasta)),"No_Umbral",AND((BH964&lt;=Suspension02Desde),(BH964&lt;=Suspension02Hasta),(BL964&gt;=Suspension02Desde),(BL964&lt;=Suspension02Hasta)),"Umbral_Anticipado",AND((BH964&lt;=Suspension02Desde),(BH964&lt;=Suspension02Hasta),(BL964&gt;=Suspension02Desde),(BL964&gt;=Suspension02Hasta)),"Umbral_Interno",AND((BH964&gt;=Suspension02Desde),(BH964&lt;=Suspension02Hasta),(BL964&gt;=Suspension02Desde),(BL964&lt;=Suspension02Hasta)),"Umbral_Externo",AND((BH964&gt;=Suspension02Desde),(BH964&lt;=Suspension02Hasta),(BL964&gt;=Suspension02Desde),(BL964&gt;=Suspension02Hasta)),"Umbral_Tardío")</f>
        <v>No_Umbral</v>
      </c>
      <c r="BN964" s="43" cm="1">
        <f t="array" ref="BN964">_xlfn.IFS(BM964="Umbral_Anticipado",BL964-Suspension02Desde+1,BM964="Umbral_Interno",Suspension02Hasta-Suspension02Desde+1,BM964="Umbral_Externo",BL964-$BH964+1,BM964="Umbral_Tardío",Suspension02Hasta-$BH964+1,BM964="No_Umbral",0)</f>
        <v>0</v>
      </c>
      <c r="BO964" s="41" cm="1">
        <f t="array" ref="BO964">_xlfn.IFS(BM964="Umbral_Anticipado",Suspension02Hasta+BN964,BM964="Umbral_Interno",BL964+BN964,BM964="Umbral_Externo",Suspension02Hasta+BN964,BM964="Umbral_Tardío",BL964+BN964,BM964="No_Umbral",BL964)</f>
        <v>45493</v>
      </c>
      <c r="BP964" s="40">
        <f t="shared" ref="BP964:BP1027" si="223">IF(AND($BJ964="No_Umbral",$BM964="No_Umbral"),BO964+DATE(0,MONTH(1),DAY(BH964))-DATE(0,MONTH(1),DAY(BO964)),$BO964)</f>
        <v>45495</v>
      </c>
      <c r="BQ964" s="41">
        <f t="shared" ref="BQ964:BQ1027" si="224">+BO964+BF964</f>
        <v>45553</v>
      </c>
      <c r="BR964" s="42" t="str" cm="1">
        <f t="array" ref="BR964">_xlfn.IFS(AND((BO964&lt;Suspension01Desde),(BO964&lt;Suspension01Hasta),(BQ964&lt;Suspension01Desde),(BQ964&lt;Suspension01Hasta)),"No_Umbral",AND((BO964&gt;Suspension01Desde),(BO964&gt;Suspension01Hasta),(BQ964&gt;Suspension01Desde),(BQ964&gt;Suspension01Hasta)),"No_Umbral",AND((BO964&lt;=Suspension01Desde),(BO964&lt;=Suspension01Hasta),(BQ964&gt;=Suspension01Desde),(BQ964&lt;=Suspension01Hasta)),"Umbral_Anticipado",AND((BO964&lt;=Suspension01Desde),(BO964&lt;=Suspension01Hasta),(BQ964&gt;=Suspension01Desde),(BQ964&gt;=Suspension01Hasta)),"Umbral_Interno",AND((BO964&gt;=Suspension01Desde),(BO964&lt;=Suspension01Hasta),(BQ964&gt;=Suspension01Desde),(BQ964&lt;=Suspension01Hasta)),"Umbral_Externo",AND((BO964&gt;=Suspension01Desde),(BO964&lt;=Suspension01Hasta),(BQ964&gt;=Suspension01Desde),(BQ964&gt;=Suspension01Hasta)),"Umbral_Tardío")</f>
        <v>No_Umbral</v>
      </c>
      <c r="BS964" s="43" cm="1">
        <f t="array" ref="BS964">_xlfn.IFS(BR964="Umbral_Anticipado",$BQ964-Suspension01Desde+1,BR964="Umbral_Interno",Suspension01Hasta-Suspension01Desde+1,BR964="Umbral_Externo",BQ964-$BO964+1,BR964="Umbral_Tardío",Suspension01Hasta-$BO964+1,BR964="No_Umbral",0)</f>
        <v>0</v>
      </c>
      <c r="BT964" s="42" cm="1">
        <f t="array" ref="BT964">_xlfn.IFS(BR964="Umbral_Anticipado",Suspension01Hasta+BS964,BR964="Umbral_Interno",BQ964+BS964,BR964="Umbral_Externo",Suspension01Hasta+BS964,BR964="Umbral_Tardío",BQ964+BS964,BR964="No_Umbral",BQ964)</f>
        <v>45553</v>
      </c>
      <c r="BU964" s="42" t="str" cm="1">
        <f t="array" ref="BU964">_xlfn.IFS(AND((BO964&lt;Suspension02Desde),(BO964&lt;Suspension02Hasta),(BT964&lt;Suspension02Desde),(BT964&lt;Suspension02Hasta)),"No_Umbral",AND((BO964&gt;Suspension02Desde),(BO964&gt;Suspension02Hasta),(BT964&gt;Suspension02Desde),(BT964&gt;Suspension02Hasta)),"No_Umbral",AND((BO964&lt;=Suspension02Desde),(BO964&lt;=Suspension02Hasta),(BT964&gt;=Suspension02Desde),(BT964&lt;=Suspension02Hasta)),"Umbral_Anticipado",AND((BO964&lt;=Suspension02Desde),(BO964&lt;=Suspension02Hasta),(BT964&gt;=Suspension02Desde),(BT964&gt;=Suspension02Hasta)),"Umbral_Interno",AND((BO964&gt;=Suspension02Desde),(BO964&lt;=Suspension02Hasta),(BT964&gt;=Suspension02Desde),(BT964&lt;=Suspension02Hasta)),"Umbral_Externo",AND((BO964&gt;=Suspension02Desde),(BO964&lt;=Suspension02Hasta),(BT964&gt;=Suspension02Desde),(BT964&gt;=Suspension02Hasta)),"Umbral_Tardío")</f>
        <v>No_Umbral</v>
      </c>
      <c r="BV964" s="43" cm="1">
        <f t="array" ref="BV964">_xlfn.IFS(BU964="Umbral_Anticipado",BT964-Suspension02Desde+1,BU964="Umbral_Interno",Suspension02Hasta-Suspension02Desde+1,BU964="Umbral_Externo",BT964-$BO964+1,BU964="Umbral_Tardío",Suspension02Hasta-$BO964+1,BU964="No_Umbral",0)</f>
        <v>0</v>
      </c>
      <c r="BW964" s="41" cm="1">
        <f t="array" ref="BW964">_xlfn.IFS(BU964="Umbral_Anticipado",Suspension02Hasta+BV964,BU964="Umbral_Interno",BT964+BV964,BU964="Umbral_Externo",Suspension02Hasta+BV964,BU964="Umbral_Tardío",BT964+BV964,BU964="No_Umbral",BT964)</f>
        <v>45553</v>
      </c>
      <c r="BX964" s="40">
        <f t="shared" ref="BX964:BX1027" si="225">IF(AND($BR964="No_Umbral",$BU964="No_Umbral"),BW964+DATE(0,MONTH(1),DAY(BP964))-DATE(0,MONTH(1),DAY(BW964)),$BW964)</f>
        <v>45557</v>
      </c>
      <c r="BY964" s="41">
        <f t="shared" ref="BY964:BY1027" si="226">+BW964+BG964</f>
        <v>46283</v>
      </c>
      <c r="BZ964" s="42" t="str" cm="1">
        <f t="array" ref="BZ964">_xlfn.IFS(AND((BW964&lt;Suspension01Desde),(BW964&lt;Suspension01Hasta),(BY964&lt;Suspension01Desde),(BY964&lt;Suspension01Hasta)),"No_Umbral",AND((BW964&gt;Suspension01Desde),(BW964&gt;Suspension01Hasta),(BY964&gt;Suspension01Desde),(BY964&gt;Suspension01Hasta)),"No_Umbral",AND((BW964&lt;=Suspension01Desde),(BW964&lt;=Suspension01Hasta),(BY964&gt;=Suspension01Desde),(BY964&lt;=Suspension01Hasta)),"Umbral_Anticipado",AND((BW964&lt;=Suspension01Desde),(BW964&lt;=Suspension01Hasta),(BY964&gt;=Suspension01Desde),(BY964&gt;=Suspension01Hasta)),"Umbral_Interno",AND((BW964&gt;=Suspension01Desde),(BW964&lt;=Suspension01Hasta),(BY964&gt;=Suspension01Desde),(BY964&lt;=Suspension01Hasta)),"Umbral_Externo",AND((BW964&gt;=Suspension01Desde),(BW964&lt;=Suspension01Hasta),(BY964&gt;=Suspension01Desde),(BY964&gt;=Suspension01Hasta)),"Umbral_Tardío")</f>
        <v>No_Umbral</v>
      </c>
      <c r="CA964" s="43" cm="1">
        <f t="array" ref="CA964">_xlfn.IFS(BZ964="Umbral_Anticipado",$BI964-Suspension01Desde+1,BZ964="Umbral_Interno",Suspension01Hasta-Suspension01Desde+1,BZ964="Umbral_Externo",BY964-$BH964+1,BZ964="Umbral_Tardío",Suspension01Hasta-$BH964+1,BZ964="No_Umbral",0)</f>
        <v>0</v>
      </c>
      <c r="CB964" s="42" cm="1">
        <f t="array" ref="CB964">_xlfn.IFS(BZ964="Umbral_Anticipado",Suspension01Hasta+CA964,BZ964="Umbral_Interno",BY964+CA964,BZ964="Umbral_Externo",Suspension01Hasta+CA964,BZ964="Umbral_Tardío",BY964+CA964,BZ964="No_Umbral",BY964)</f>
        <v>46283</v>
      </c>
      <c r="CC964" s="42" t="str" cm="1">
        <f t="array" ref="CC964">_xlfn.IFS(AND((BW964&lt;Suspension02Desde),(BW964&lt;Suspension02Hasta),(CB964&lt;Suspension02Desde),(CB964&lt;Suspension02Hasta)),"No_Umbral",AND((BW964&gt;Suspension02Desde),(BW964&gt;Suspension02Hasta),(CB964&gt;Suspension02Desde),(CB964&gt;Suspension02Hasta)),"No_Umbral",AND((BW964&lt;=Suspension02Desde),(BW964&lt;=Suspension02Hasta),(CB964&gt;=Suspension02Desde),(CB964&lt;=Suspension02Hasta)),"Umbral_Anticipado",AND((BW964&lt;=Suspension02Desde),(BW964&lt;=Suspension02Hasta),(CB964&gt;=Suspension02Desde),(CB964&gt;=Suspension02Hasta)),"Umbral_Interno",AND((BW964&gt;=Suspension02Desde),(BW964&lt;=Suspension02Hasta),(CB964&gt;=Suspension02Desde),(CB964&lt;=Suspension02Hasta)),"Umbral_Externo",AND((BW964&gt;=Suspension02Desde),(BW964&lt;=Suspension02Hasta),(CB964&gt;=Suspension02Desde),(CB964&gt;=Suspension02Hasta)),"Umbral_Tardío")</f>
        <v>No_Umbral</v>
      </c>
      <c r="CD964" s="43" cm="1">
        <f t="array" ref="CD964">_xlfn.IFS(CC964="Umbral_Anticipado",CB964-Suspension02Desde+1,CC964="Umbral_Interno",Suspension02Hasta-Suspension02Desde+1,CC964="Umbral_Externo",CB964-$BH964+1,CC964="Umbral_Tardío",Suspension02Hasta-$BH964+1,CC964="No_Umbral",0)</f>
        <v>0</v>
      </c>
      <c r="CE964" s="41" cm="1">
        <f t="array" ref="CE964">_xlfn.IFS(CC964="Umbral_Anticipado",Suspension02Hasta+CD964,CC964="Umbral_Interno",CB964+CD964,CC964="Umbral_Externo",Suspension02Hasta+CD964,CC964="Umbral_Tardío",CB964+CD964,CC964="No_Umbral",CB964)</f>
        <v>46283</v>
      </c>
      <c r="CF964" s="40">
        <f t="shared" ref="CF964:CF1027" si="227">IF(AND($BZ964="No_Umbral",$CC964="No_Umbral"),CE964+DATE(0,MONTH(1),DAY(BX964))-DATE(0,MONTH(1),DAY(CE964)),$CE964)</f>
        <v>46287</v>
      </c>
    </row>
    <row r="965" spans="1:84" s="22" customFormat="1" ht="20.25" customHeight="1">
      <c r="A965" s="177" t="s">
        <v>5582</v>
      </c>
      <c r="B965" s="77" t="str">
        <f t="shared" si="221"/>
        <v>2022</v>
      </c>
      <c r="C965" s="177" t="s">
        <v>5583</v>
      </c>
      <c r="D965" s="177" t="s">
        <v>1884</v>
      </c>
      <c r="E965" s="177" t="s">
        <v>5584</v>
      </c>
      <c r="F965" s="77" t="s">
        <v>165</v>
      </c>
      <c r="G965" s="208" t="s">
        <v>2217</v>
      </c>
      <c r="H965" s="208">
        <v>44886</v>
      </c>
      <c r="I965" s="177" t="s">
        <v>1618</v>
      </c>
      <c r="J965" s="177" t="s">
        <v>93</v>
      </c>
      <c r="K965" s="178">
        <v>45805</v>
      </c>
      <c r="L965" s="177" t="str">
        <f>VLOOKUP(MONTH($K965),TablaMeses[],2,FALSE)</f>
        <v>05 MAYO</v>
      </c>
      <c r="M965" s="177">
        <f t="shared" si="218"/>
        <v>2025</v>
      </c>
      <c r="N965" s="177" t="s">
        <v>170</v>
      </c>
      <c r="O965" s="208">
        <v>45702</v>
      </c>
      <c r="P965" s="177"/>
      <c r="Q965" s="177"/>
      <c r="R965" s="201"/>
      <c r="S965" s="177"/>
      <c r="T965" s="177"/>
      <c r="U965" s="201"/>
      <c r="V965" s="177"/>
      <c r="W965" s="177"/>
      <c r="X965" s="201"/>
      <c r="Y965" s="177" t="s">
        <v>170</v>
      </c>
      <c r="Z965" s="201">
        <v>45709</v>
      </c>
      <c r="AA965" s="177" t="s">
        <v>170</v>
      </c>
      <c r="AB965" s="201">
        <v>45709</v>
      </c>
      <c r="AC965" s="179">
        <v>45716</v>
      </c>
      <c r="AD965" s="177" t="s">
        <v>145</v>
      </c>
      <c r="AE965" s="177" t="s">
        <v>104</v>
      </c>
      <c r="AF965" s="177" t="s">
        <v>104</v>
      </c>
      <c r="AG965" s="180" t="s">
        <v>5585</v>
      </c>
      <c r="AH965" s="177"/>
      <c r="AI965" s="178" t="s">
        <v>104</v>
      </c>
      <c r="AJ965" s="177" t="s">
        <v>104</v>
      </c>
      <c r="AK965" s="177"/>
      <c r="AL965" s="177" t="s">
        <v>104</v>
      </c>
      <c r="AM965" s="178" t="s">
        <v>104</v>
      </c>
      <c r="AN965" s="177" t="s">
        <v>104</v>
      </c>
      <c r="AO965" s="177" t="s">
        <v>104</v>
      </c>
      <c r="AP965" s="177" t="s">
        <v>104</v>
      </c>
      <c r="AQ965" s="177" t="s">
        <v>104</v>
      </c>
      <c r="AR965" s="178" t="s">
        <v>104</v>
      </c>
      <c r="AS965" s="177" t="s">
        <v>104</v>
      </c>
      <c r="AT965" s="178" t="s">
        <v>104</v>
      </c>
      <c r="AU965" s="178" t="s">
        <v>104</v>
      </c>
      <c r="AV965" s="178">
        <v>45882</v>
      </c>
      <c r="AW965" s="177">
        <f t="shared" si="222"/>
        <v>33</v>
      </c>
      <c r="AX965" s="177">
        <f t="shared" si="216"/>
        <v>2025</v>
      </c>
      <c r="AY965" s="181" t="s">
        <v>103</v>
      </c>
      <c r="AZ965" s="182"/>
      <c r="BC965" s="25" t="s">
        <v>673</v>
      </c>
      <c r="BD965" s="25" t="s">
        <v>674</v>
      </c>
      <c r="BE965" s="25">
        <v>120</v>
      </c>
      <c r="BF965" s="25">
        <v>60</v>
      </c>
      <c r="BG965" s="25">
        <v>730</v>
      </c>
      <c r="BH965" s="40">
        <f t="shared" si="219"/>
        <v>44886</v>
      </c>
      <c r="BI965" s="41">
        <f t="shared" si="220"/>
        <v>45006</v>
      </c>
      <c r="BJ965" s="42" t="str" cm="1">
        <f t="array" ref="BJ965">_xlfn.IFS(AND((BH965&lt;Suspension01Desde),(BH965&lt;Suspension01Hasta),(BI965&lt;Suspension01Desde),(BI965&lt;Suspension01Hasta)),"No_Umbral",AND((BH965&gt;Suspension01Desde),(BH965&gt;Suspension01Hasta),(BI965&gt;Suspension01Desde),(BI965&gt;Suspension01Hasta)),"No_Umbral",AND((BH965&lt;=Suspension01Desde),(BH965&lt;=Suspension01Hasta),(BI965&gt;=Suspension01Desde),(BI965&lt;=Suspension01Hasta)),"Umbral_Anticipado",AND((BH965&lt;=Suspension01Desde),(BH965&lt;=Suspension01Hasta),(BI965&gt;=Suspension01Desde),(BI965&gt;=Suspension01Hasta)),"Umbral_Interno",AND((BH965&gt;=Suspension01Desde),(BH965&lt;=Suspension01Hasta),(BI965&gt;=Suspension01Desde),(BI965&lt;=Suspension01Hasta)),"Umbral_Externo",AND((BH965&gt;=Suspension01Desde),(BH965&lt;=Suspension01Hasta),(BI965&gt;=Suspension01Desde),(BI965&gt;=Suspension01Hasta)),"Umbral_Tardío")</f>
        <v>No_Umbral</v>
      </c>
      <c r="BK965" s="43" cm="1">
        <f t="array" ref="BK965">_xlfn.IFS(BJ965="Umbral_Anticipado",$BI965-Suspension01Desde+1,BJ965="Umbral_Interno",Suspension01Hasta-Suspension01Desde+1,BJ965="Umbral_Externo",BI965-$BH965+1,BJ965="Umbral_Tardío",Suspension01Hasta-$BH965+1,BJ965="No_Umbral",0)</f>
        <v>0</v>
      </c>
      <c r="BL965" s="42" cm="1">
        <f t="array" ref="BL965">_xlfn.IFS(BJ965="Umbral_Anticipado",Suspension01Hasta+BK965,BJ965="Umbral_Interno",BI965+BK965,BJ965="Umbral_Externo",Suspension01Hasta+BK965,BJ965="Umbral_Tardío",BI965+BK965,BJ965="No_Umbral",BI965)</f>
        <v>45006</v>
      </c>
      <c r="BM965" s="42" t="str" cm="1">
        <f t="array" ref="BM965">_xlfn.IFS(AND((BH965&lt;Suspension02Desde),(BH965&lt;Suspension02Hasta),(BL965&lt;Suspension02Desde),(BL965&lt;Suspension02Hasta)),"No_Umbral",AND((BH965&gt;Suspension02Desde),(BH965&gt;Suspension02Hasta),(BL965&gt;Suspension02Desde),(BL965&gt;Suspension02Hasta)),"No_Umbral",AND((BH965&lt;=Suspension02Desde),(BH965&lt;=Suspension02Hasta),(BL965&gt;=Suspension02Desde),(BL965&lt;=Suspension02Hasta)),"Umbral_Anticipado",AND((BH965&lt;=Suspension02Desde),(BH965&lt;=Suspension02Hasta),(BL965&gt;=Suspension02Desde),(BL965&gt;=Suspension02Hasta)),"Umbral_Interno",AND((BH965&gt;=Suspension02Desde),(BH965&lt;=Suspension02Hasta),(BL965&gt;=Suspension02Desde),(BL965&lt;=Suspension02Hasta)),"Umbral_Externo",AND((BH965&gt;=Suspension02Desde),(BH965&lt;=Suspension02Hasta),(BL965&gt;=Suspension02Desde),(BL965&gt;=Suspension02Hasta)),"Umbral_Tardío")</f>
        <v>No_Umbral</v>
      </c>
      <c r="BN965" s="43" cm="1">
        <f t="array" ref="BN965">_xlfn.IFS(BM965="Umbral_Anticipado",BL965-Suspension02Desde+1,BM965="Umbral_Interno",Suspension02Hasta-Suspension02Desde+1,BM965="Umbral_Externo",BL965-$BH965+1,BM965="Umbral_Tardío",Suspension02Hasta-$BH965+1,BM965="No_Umbral",0)</f>
        <v>0</v>
      </c>
      <c r="BO965" s="41" cm="1">
        <f t="array" ref="BO965">_xlfn.IFS(BM965="Umbral_Anticipado",Suspension02Hasta+BN965,BM965="Umbral_Interno",BL965+BN965,BM965="Umbral_Externo",Suspension02Hasta+BN965,BM965="Umbral_Tardío",BL965+BN965,BM965="No_Umbral",BL965)</f>
        <v>45006</v>
      </c>
      <c r="BP965" s="40">
        <f t="shared" si="223"/>
        <v>45006</v>
      </c>
      <c r="BQ965" s="41">
        <f t="shared" si="224"/>
        <v>45066</v>
      </c>
      <c r="BR965" s="42" t="str" cm="1">
        <f t="array" ref="BR965">_xlfn.IFS(AND((BO965&lt;Suspension01Desde),(BO965&lt;Suspension01Hasta),(BQ965&lt;Suspension01Desde),(BQ965&lt;Suspension01Hasta)),"No_Umbral",AND((BO965&gt;Suspension01Desde),(BO965&gt;Suspension01Hasta),(BQ965&gt;Suspension01Desde),(BQ965&gt;Suspension01Hasta)),"No_Umbral",AND((BO965&lt;=Suspension01Desde),(BO965&lt;=Suspension01Hasta),(BQ965&gt;=Suspension01Desde),(BQ965&lt;=Suspension01Hasta)),"Umbral_Anticipado",AND((BO965&lt;=Suspension01Desde),(BO965&lt;=Suspension01Hasta),(BQ965&gt;=Suspension01Desde),(BQ965&gt;=Suspension01Hasta)),"Umbral_Interno",AND((BO965&gt;=Suspension01Desde),(BO965&lt;=Suspension01Hasta),(BQ965&gt;=Suspension01Desde),(BQ965&lt;=Suspension01Hasta)),"Umbral_Externo",AND((BO965&gt;=Suspension01Desde),(BO965&lt;=Suspension01Hasta),(BQ965&gt;=Suspension01Desde),(BQ965&gt;=Suspension01Hasta)),"Umbral_Tardío")</f>
        <v>No_Umbral</v>
      </c>
      <c r="BS965" s="43" cm="1">
        <f t="array" ref="BS965">_xlfn.IFS(BR965="Umbral_Anticipado",$BQ965-Suspension01Desde+1,BR965="Umbral_Interno",Suspension01Hasta-Suspension01Desde+1,BR965="Umbral_Externo",BQ965-$BO965+1,BR965="Umbral_Tardío",Suspension01Hasta-$BO965+1,BR965="No_Umbral",0)</f>
        <v>0</v>
      </c>
      <c r="BT965" s="42" cm="1">
        <f t="array" ref="BT965">_xlfn.IFS(BR965="Umbral_Anticipado",Suspension01Hasta+BS965,BR965="Umbral_Interno",BQ965+BS965,BR965="Umbral_Externo",Suspension01Hasta+BS965,BR965="Umbral_Tardío",BQ965+BS965,BR965="No_Umbral",BQ965)</f>
        <v>45066</v>
      </c>
      <c r="BU965" s="42" t="str" cm="1">
        <f t="array" ref="BU965">_xlfn.IFS(AND((BO965&lt;Suspension02Desde),(BO965&lt;Suspension02Hasta),(BT965&lt;Suspension02Desde),(BT965&lt;Suspension02Hasta)),"No_Umbral",AND((BO965&gt;Suspension02Desde),(BO965&gt;Suspension02Hasta),(BT965&gt;Suspension02Desde),(BT965&gt;Suspension02Hasta)),"No_Umbral",AND((BO965&lt;=Suspension02Desde),(BO965&lt;=Suspension02Hasta),(BT965&gt;=Suspension02Desde),(BT965&lt;=Suspension02Hasta)),"Umbral_Anticipado",AND((BO965&lt;=Suspension02Desde),(BO965&lt;=Suspension02Hasta),(BT965&gt;=Suspension02Desde),(BT965&gt;=Suspension02Hasta)),"Umbral_Interno",AND((BO965&gt;=Suspension02Desde),(BO965&lt;=Suspension02Hasta),(BT965&gt;=Suspension02Desde),(BT965&lt;=Suspension02Hasta)),"Umbral_Externo",AND((BO965&gt;=Suspension02Desde),(BO965&lt;=Suspension02Hasta),(BT965&gt;=Suspension02Desde),(BT965&gt;=Suspension02Hasta)),"Umbral_Tardío")</f>
        <v>No_Umbral</v>
      </c>
      <c r="BV965" s="43" cm="1">
        <f t="array" ref="BV965">_xlfn.IFS(BU965="Umbral_Anticipado",BT965-Suspension02Desde+1,BU965="Umbral_Interno",Suspension02Hasta-Suspension02Desde+1,BU965="Umbral_Externo",BT965-$BO965+1,BU965="Umbral_Tardío",Suspension02Hasta-$BO965+1,BU965="No_Umbral",0)</f>
        <v>0</v>
      </c>
      <c r="BW965" s="41" cm="1">
        <f t="array" ref="BW965">_xlfn.IFS(BU965="Umbral_Anticipado",Suspension02Hasta+BV965,BU965="Umbral_Interno",BT965+BV965,BU965="Umbral_Externo",Suspension02Hasta+BV965,BU965="Umbral_Tardío",BT965+BV965,BU965="No_Umbral",BT965)</f>
        <v>45066</v>
      </c>
      <c r="BX965" s="40">
        <f t="shared" si="225"/>
        <v>45067</v>
      </c>
      <c r="BY965" s="41">
        <f t="shared" si="226"/>
        <v>45796</v>
      </c>
      <c r="BZ965" s="42" t="str" cm="1">
        <f t="array" ref="BZ965">_xlfn.IFS(AND((BW965&lt;Suspension01Desde),(BW965&lt;Suspension01Hasta),(BY965&lt;Suspension01Desde),(BY965&lt;Suspension01Hasta)),"No_Umbral",AND((BW965&gt;Suspension01Desde),(BW965&gt;Suspension01Hasta),(BY965&gt;Suspension01Desde),(BY965&gt;Suspension01Hasta)),"No_Umbral",AND((BW965&lt;=Suspension01Desde),(BW965&lt;=Suspension01Hasta),(BY965&gt;=Suspension01Desde),(BY965&lt;=Suspension01Hasta)),"Umbral_Anticipado",AND((BW965&lt;=Suspension01Desde),(BW965&lt;=Suspension01Hasta),(BY965&gt;=Suspension01Desde),(BY965&gt;=Suspension01Hasta)),"Umbral_Interno",AND((BW965&gt;=Suspension01Desde),(BW965&lt;=Suspension01Hasta),(BY965&gt;=Suspension01Desde),(BY965&lt;=Suspension01Hasta)),"Umbral_Externo",AND((BW965&gt;=Suspension01Desde),(BW965&lt;=Suspension01Hasta),(BY965&gt;=Suspension01Desde),(BY965&gt;=Suspension01Hasta)),"Umbral_Tardío")</f>
        <v>No_Umbral</v>
      </c>
      <c r="CA965" s="43" cm="1">
        <f t="array" ref="CA965">_xlfn.IFS(BZ965="Umbral_Anticipado",$BI965-Suspension01Desde+1,BZ965="Umbral_Interno",Suspension01Hasta-Suspension01Desde+1,BZ965="Umbral_Externo",BY965-$BH965+1,BZ965="Umbral_Tardío",Suspension01Hasta-$BH965+1,BZ965="No_Umbral",0)</f>
        <v>0</v>
      </c>
      <c r="CB965" s="42" cm="1">
        <f t="array" ref="CB965">_xlfn.IFS(BZ965="Umbral_Anticipado",Suspension01Hasta+CA965,BZ965="Umbral_Interno",BY965+CA965,BZ965="Umbral_Externo",Suspension01Hasta+CA965,BZ965="Umbral_Tardío",BY965+CA965,BZ965="No_Umbral",BY965)</f>
        <v>45796</v>
      </c>
      <c r="CC965" s="42" t="str" cm="1">
        <f t="array" ref="CC965">_xlfn.IFS(AND((BW965&lt;Suspension02Desde),(BW965&lt;Suspension02Hasta),(CB965&lt;Suspension02Desde),(CB965&lt;Suspension02Hasta)),"No_Umbral",AND((BW965&gt;Suspension02Desde),(BW965&gt;Suspension02Hasta),(CB965&gt;Suspension02Desde),(CB965&gt;Suspension02Hasta)),"No_Umbral",AND((BW965&lt;=Suspension02Desde),(BW965&lt;=Suspension02Hasta),(CB965&gt;=Suspension02Desde),(CB965&lt;=Suspension02Hasta)),"Umbral_Anticipado",AND((BW965&lt;=Suspension02Desde),(BW965&lt;=Suspension02Hasta),(CB965&gt;=Suspension02Desde),(CB965&gt;=Suspension02Hasta)),"Umbral_Interno",AND((BW965&gt;=Suspension02Desde),(BW965&lt;=Suspension02Hasta),(CB965&gt;=Suspension02Desde),(CB965&lt;=Suspension02Hasta)),"Umbral_Externo",AND((BW965&gt;=Suspension02Desde),(BW965&lt;=Suspension02Hasta),(CB965&gt;=Suspension02Desde),(CB965&gt;=Suspension02Hasta)),"Umbral_Tardío")</f>
        <v>No_Umbral</v>
      </c>
      <c r="CD965" s="43" cm="1">
        <f t="array" ref="CD965">_xlfn.IFS(CC965="Umbral_Anticipado",CB965-Suspension02Desde+1,CC965="Umbral_Interno",Suspension02Hasta-Suspension02Desde+1,CC965="Umbral_Externo",CB965-$BH965+1,CC965="Umbral_Tardío",Suspension02Hasta-$BH965+1,CC965="No_Umbral",0)</f>
        <v>0</v>
      </c>
      <c r="CE965" s="41" cm="1">
        <f t="array" ref="CE965">_xlfn.IFS(CC965="Umbral_Anticipado",Suspension02Hasta+CD965,CC965="Umbral_Interno",CB965+CD965,CC965="Umbral_Externo",Suspension02Hasta+CD965,CC965="Umbral_Tardío",CB965+CD965,CC965="No_Umbral",CB965)</f>
        <v>45796</v>
      </c>
      <c r="CF965" s="40">
        <f t="shared" si="227"/>
        <v>45798</v>
      </c>
    </row>
    <row r="966" spans="1:84" s="22" customFormat="1" ht="20.25" customHeight="1">
      <c r="A966" s="77" t="s">
        <v>5586</v>
      </c>
      <c r="B966" s="77" t="str">
        <f t="shared" si="221"/>
        <v>2020</v>
      </c>
      <c r="C966" s="77" t="s">
        <v>5587</v>
      </c>
      <c r="D966" s="77" t="s">
        <v>5588</v>
      </c>
      <c r="E966" s="77" t="s">
        <v>5589</v>
      </c>
      <c r="F966" s="77" t="s">
        <v>91</v>
      </c>
      <c r="G966" s="201">
        <v>44195</v>
      </c>
      <c r="H966" s="201">
        <v>44742</v>
      </c>
      <c r="I966" s="77" t="s">
        <v>131</v>
      </c>
      <c r="J966" s="77" t="s">
        <v>180</v>
      </c>
      <c r="K966" s="78">
        <v>45716</v>
      </c>
      <c r="L966" s="77" t="str">
        <f>VLOOKUP(MONTH($K966),TablaMeses[],2,FALSE)</f>
        <v>02 FEBRERO</v>
      </c>
      <c r="M966" s="77">
        <f t="shared" si="218"/>
        <v>2025</v>
      </c>
      <c r="N966" s="77" t="s">
        <v>5590</v>
      </c>
      <c r="O966" s="201" t="s">
        <v>1361</v>
      </c>
      <c r="P966" s="77" t="s">
        <v>95</v>
      </c>
      <c r="Q966" s="77" t="s">
        <v>5591</v>
      </c>
      <c r="R966" s="201">
        <v>45356</v>
      </c>
      <c r="S966" s="77" t="s">
        <v>5549</v>
      </c>
      <c r="T966" s="77" t="s">
        <v>170</v>
      </c>
      <c r="U966" s="201">
        <v>45705</v>
      </c>
      <c r="V966" s="77" t="s">
        <v>5592</v>
      </c>
      <c r="W966" s="77" t="s">
        <v>170</v>
      </c>
      <c r="X966" s="201" t="s">
        <v>5593</v>
      </c>
      <c r="Y966" s="77" t="s">
        <v>170</v>
      </c>
      <c r="Z966" s="201">
        <v>45715</v>
      </c>
      <c r="AA966" s="77" t="s">
        <v>170</v>
      </c>
      <c r="AB966" s="201">
        <v>45716</v>
      </c>
      <c r="AC966" s="79">
        <v>45716</v>
      </c>
      <c r="AD966" s="77" t="s">
        <v>145</v>
      </c>
      <c r="AE966" s="77"/>
      <c r="AF966" s="77"/>
      <c r="AG966" s="80" t="s">
        <v>5594</v>
      </c>
      <c r="AH966" s="77"/>
      <c r="AI966" s="78"/>
      <c r="AJ966" s="77"/>
      <c r="AK966" s="77"/>
      <c r="AL966" s="77"/>
      <c r="AM966" s="78"/>
      <c r="AN966" s="77"/>
      <c r="AO966" s="77"/>
      <c r="AP966" s="77"/>
      <c r="AQ966" s="77"/>
      <c r="AR966" s="78"/>
      <c r="AS966" s="77"/>
      <c r="AT966" s="78"/>
      <c r="AU966" s="78"/>
      <c r="AV966" s="78">
        <v>45715</v>
      </c>
      <c r="AW966" s="77">
        <f t="shared" si="222"/>
        <v>9</v>
      </c>
      <c r="AX966" s="77">
        <v>2024</v>
      </c>
      <c r="AY966" s="144" t="s">
        <v>103</v>
      </c>
      <c r="AZ966" s="81" t="s">
        <v>3851</v>
      </c>
      <c r="BC966" s="25" t="s">
        <v>673</v>
      </c>
      <c r="BD966" s="25" t="s">
        <v>2372</v>
      </c>
      <c r="BE966" s="25">
        <v>120</v>
      </c>
      <c r="BF966" s="25">
        <v>60</v>
      </c>
      <c r="BG966" s="25">
        <v>730</v>
      </c>
      <c r="BH966" s="40">
        <f t="shared" si="219"/>
        <v>44742</v>
      </c>
      <c r="BI966" s="41">
        <f t="shared" si="220"/>
        <v>44862</v>
      </c>
      <c r="BJ966" s="42" t="str" cm="1">
        <f t="array" ref="BJ966">_xlfn.IFS(AND((BH966&lt;Suspension01Desde),(BH966&lt;Suspension01Hasta),(BI966&lt;Suspension01Desde),(BI966&lt;Suspension01Hasta)),"No_Umbral",AND((BH966&gt;Suspension01Desde),(BH966&gt;Suspension01Hasta),(BI966&gt;Suspension01Desde),(BI966&gt;Suspension01Hasta)),"No_Umbral",AND((BH966&lt;=Suspension01Desde),(BH966&lt;=Suspension01Hasta),(BI966&gt;=Suspension01Desde),(BI966&lt;=Suspension01Hasta)),"Umbral_Anticipado",AND((BH966&lt;=Suspension01Desde),(BH966&lt;=Suspension01Hasta),(BI966&gt;=Suspension01Desde),(BI966&gt;=Suspension01Hasta)),"Umbral_Interno",AND((BH966&gt;=Suspension01Desde),(BH966&lt;=Suspension01Hasta),(BI966&gt;=Suspension01Desde),(BI966&lt;=Suspension01Hasta)),"Umbral_Externo",AND((BH966&gt;=Suspension01Desde),(BH966&lt;=Suspension01Hasta),(BI966&gt;=Suspension01Desde),(BI966&gt;=Suspension01Hasta)),"Umbral_Tardío")</f>
        <v>No_Umbral</v>
      </c>
      <c r="BK966" s="43" cm="1">
        <f t="array" ref="BK966">_xlfn.IFS(BJ966="Umbral_Anticipado",$BI966-Suspension01Desde+1,BJ966="Umbral_Interno",Suspension01Hasta-Suspension01Desde+1,BJ966="Umbral_Externo",BI966-$BH966+1,BJ966="Umbral_Tardío",Suspension01Hasta-$BH966+1,BJ966="No_Umbral",0)</f>
        <v>0</v>
      </c>
      <c r="BL966" s="42" cm="1">
        <f t="array" ref="BL966">_xlfn.IFS(BJ966="Umbral_Anticipado",Suspension01Hasta+BK966,BJ966="Umbral_Interno",BI966+BK966,BJ966="Umbral_Externo",Suspension01Hasta+BK966,BJ966="Umbral_Tardío",BI966+BK966,BJ966="No_Umbral",BI966)</f>
        <v>44862</v>
      </c>
      <c r="BM966" s="42" t="str" cm="1">
        <f t="array" ref="BM966">_xlfn.IFS(AND((BH966&lt;Suspension02Desde),(BH966&lt;Suspension02Hasta),(BL966&lt;Suspension02Desde),(BL966&lt;Suspension02Hasta)),"No_Umbral",AND((BH966&gt;Suspension02Desde),(BH966&gt;Suspension02Hasta),(BL966&gt;Suspension02Desde),(BL966&gt;Suspension02Hasta)),"No_Umbral",AND((BH966&lt;=Suspension02Desde),(BH966&lt;=Suspension02Hasta),(BL966&gt;=Suspension02Desde),(BL966&lt;=Suspension02Hasta)),"Umbral_Anticipado",AND((BH966&lt;=Suspension02Desde),(BH966&lt;=Suspension02Hasta),(BL966&gt;=Suspension02Desde),(BL966&gt;=Suspension02Hasta)),"Umbral_Interno",AND((BH966&gt;=Suspension02Desde),(BH966&lt;=Suspension02Hasta),(BL966&gt;=Suspension02Desde),(BL966&lt;=Suspension02Hasta)),"Umbral_Externo",AND((BH966&gt;=Suspension02Desde),(BH966&lt;=Suspension02Hasta),(BL966&gt;=Suspension02Desde),(BL966&gt;=Suspension02Hasta)),"Umbral_Tardío")</f>
        <v>No_Umbral</v>
      </c>
      <c r="BN966" s="43" cm="1">
        <f t="array" ref="BN966">_xlfn.IFS(BM966="Umbral_Anticipado",BL966-Suspension02Desde+1,BM966="Umbral_Interno",Suspension02Hasta-Suspension02Desde+1,BM966="Umbral_Externo",BL966-$BH966+1,BM966="Umbral_Tardío",Suspension02Hasta-$BH966+1,BM966="No_Umbral",0)</f>
        <v>0</v>
      </c>
      <c r="BO966" s="41" cm="1">
        <f t="array" ref="BO966">_xlfn.IFS(BM966="Umbral_Anticipado",Suspension02Hasta+BN966,BM966="Umbral_Interno",BL966+BN966,BM966="Umbral_Externo",Suspension02Hasta+BN966,BM966="Umbral_Tardío",BL966+BN966,BM966="No_Umbral",BL966)</f>
        <v>44862</v>
      </c>
      <c r="BP966" s="40">
        <f t="shared" si="223"/>
        <v>44864</v>
      </c>
      <c r="BQ966" s="41">
        <f t="shared" si="224"/>
        <v>44922</v>
      </c>
      <c r="BR966" s="42" t="str" cm="1">
        <f t="array" ref="BR966">_xlfn.IFS(AND((BO966&lt;Suspension01Desde),(BO966&lt;Suspension01Hasta),(BQ966&lt;Suspension01Desde),(BQ966&lt;Suspension01Hasta)),"No_Umbral",AND((BO966&gt;Suspension01Desde),(BO966&gt;Suspension01Hasta),(BQ966&gt;Suspension01Desde),(BQ966&gt;Suspension01Hasta)),"No_Umbral",AND((BO966&lt;=Suspension01Desde),(BO966&lt;=Suspension01Hasta),(BQ966&gt;=Suspension01Desde),(BQ966&lt;=Suspension01Hasta)),"Umbral_Anticipado",AND((BO966&lt;=Suspension01Desde),(BO966&lt;=Suspension01Hasta),(BQ966&gt;=Suspension01Desde),(BQ966&gt;=Suspension01Hasta)),"Umbral_Interno",AND((BO966&gt;=Suspension01Desde),(BO966&lt;=Suspension01Hasta),(BQ966&gt;=Suspension01Desde),(BQ966&lt;=Suspension01Hasta)),"Umbral_Externo",AND((BO966&gt;=Suspension01Desde),(BO966&lt;=Suspension01Hasta),(BQ966&gt;=Suspension01Desde),(BQ966&gt;=Suspension01Hasta)),"Umbral_Tardío")</f>
        <v>No_Umbral</v>
      </c>
      <c r="BS966" s="43" cm="1">
        <f t="array" ref="BS966">_xlfn.IFS(BR966="Umbral_Anticipado",$BQ966-Suspension01Desde+1,BR966="Umbral_Interno",Suspension01Hasta-Suspension01Desde+1,BR966="Umbral_Externo",BQ966-$BO966+1,BR966="Umbral_Tardío",Suspension01Hasta-$BO966+1,BR966="No_Umbral",0)</f>
        <v>0</v>
      </c>
      <c r="BT966" s="42" cm="1">
        <f t="array" ref="BT966">_xlfn.IFS(BR966="Umbral_Anticipado",Suspension01Hasta+BS966,BR966="Umbral_Interno",BQ966+BS966,BR966="Umbral_Externo",Suspension01Hasta+BS966,BR966="Umbral_Tardío",BQ966+BS966,BR966="No_Umbral",BQ966)</f>
        <v>44922</v>
      </c>
      <c r="BU966" s="42" t="str" cm="1">
        <f t="array" ref="BU966">_xlfn.IFS(AND((BO966&lt;Suspension02Desde),(BO966&lt;Suspension02Hasta),(BT966&lt;Suspension02Desde),(BT966&lt;Suspension02Hasta)),"No_Umbral",AND((BO966&gt;Suspension02Desde),(BO966&gt;Suspension02Hasta),(BT966&gt;Suspension02Desde),(BT966&gt;Suspension02Hasta)),"No_Umbral",AND((BO966&lt;=Suspension02Desde),(BO966&lt;=Suspension02Hasta),(BT966&gt;=Suspension02Desde),(BT966&lt;=Suspension02Hasta)),"Umbral_Anticipado",AND((BO966&lt;=Suspension02Desde),(BO966&lt;=Suspension02Hasta),(BT966&gt;=Suspension02Desde),(BT966&gt;=Suspension02Hasta)),"Umbral_Interno",AND((BO966&gt;=Suspension02Desde),(BO966&lt;=Suspension02Hasta),(BT966&gt;=Suspension02Desde),(BT966&lt;=Suspension02Hasta)),"Umbral_Externo",AND((BO966&gt;=Suspension02Desde),(BO966&lt;=Suspension02Hasta),(BT966&gt;=Suspension02Desde),(BT966&gt;=Suspension02Hasta)),"Umbral_Tardío")</f>
        <v>No_Umbral</v>
      </c>
      <c r="BV966" s="43" cm="1">
        <f t="array" ref="BV966">_xlfn.IFS(BU966="Umbral_Anticipado",BT966-Suspension02Desde+1,BU966="Umbral_Interno",Suspension02Hasta-Suspension02Desde+1,BU966="Umbral_Externo",BT966-$BO966+1,BU966="Umbral_Tardío",Suspension02Hasta-$BO966+1,BU966="No_Umbral",0)</f>
        <v>0</v>
      </c>
      <c r="BW966" s="41" cm="1">
        <f t="array" ref="BW966">_xlfn.IFS(BU966="Umbral_Anticipado",Suspension02Hasta+BV966,BU966="Umbral_Interno",BT966+BV966,BU966="Umbral_Externo",Suspension02Hasta+BV966,BU966="Umbral_Tardío",BT966+BV966,BU966="No_Umbral",BT966)</f>
        <v>44922</v>
      </c>
      <c r="BX966" s="40">
        <f t="shared" si="225"/>
        <v>44925</v>
      </c>
      <c r="BY966" s="41">
        <f t="shared" si="226"/>
        <v>45652</v>
      </c>
      <c r="BZ966" s="42" t="str" cm="1">
        <f t="array" ref="BZ966">_xlfn.IFS(AND((BW966&lt;Suspension01Desde),(BW966&lt;Suspension01Hasta),(BY966&lt;Suspension01Desde),(BY966&lt;Suspension01Hasta)),"No_Umbral",AND((BW966&gt;Suspension01Desde),(BW966&gt;Suspension01Hasta),(BY966&gt;Suspension01Desde),(BY966&gt;Suspension01Hasta)),"No_Umbral",AND((BW966&lt;=Suspension01Desde),(BW966&lt;=Suspension01Hasta),(BY966&gt;=Suspension01Desde),(BY966&lt;=Suspension01Hasta)),"Umbral_Anticipado",AND((BW966&lt;=Suspension01Desde),(BW966&lt;=Suspension01Hasta),(BY966&gt;=Suspension01Desde),(BY966&gt;=Suspension01Hasta)),"Umbral_Interno",AND((BW966&gt;=Suspension01Desde),(BW966&lt;=Suspension01Hasta),(BY966&gt;=Suspension01Desde),(BY966&lt;=Suspension01Hasta)),"Umbral_Externo",AND((BW966&gt;=Suspension01Desde),(BW966&lt;=Suspension01Hasta),(BY966&gt;=Suspension01Desde),(BY966&gt;=Suspension01Hasta)),"Umbral_Tardío")</f>
        <v>No_Umbral</v>
      </c>
      <c r="CA966" s="43" cm="1">
        <f t="array" ref="CA966">_xlfn.IFS(BZ966="Umbral_Anticipado",$BI966-Suspension01Desde+1,BZ966="Umbral_Interno",Suspension01Hasta-Suspension01Desde+1,BZ966="Umbral_Externo",BY966-$BH966+1,BZ966="Umbral_Tardío",Suspension01Hasta-$BH966+1,BZ966="No_Umbral",0)</f>
        <v>0</v>
      </c>
      <c r="CB966" s="42" cm="1">
        <f t="array" ref="CB966">_xlfn.IFS(BZ966="Umbral_Anticipado",Suspension01Hasta+CA966,BZ966="Umbral_Interno",BY966+CA966,BZ966="Umbral_Externo",Suspension01Hasta+CA966,BZ966="Umbral_Tardío",BY966+CA966,BZ966="No_Umbral",BY966)</f>
        <v>45652</v>
      </c>
      <c r="CC966" s="42" t="str" cm="1">
        <f t="array" ref="CC966">_xlfn.IFS(AND((BW966&lt;Suspension02Desde),(BW966&lt;Suspension02Hasta),(CB966&lt;Suspension02Desde),(CB966&lt;Suspension02Hasta)),"No_Umbral",AND((BW966&gt;Suspension02Desde),(BW966&gt;Suspension02Hasta),(CB966&gt;Suspension02Desde),(CB966&gt;Suspension02Hasta)),"No_Umbral",AND((BW966&lt;=Suspension02Desde),(BW966&lt;=Suspension02Hasta),(CB966&gt;=Suspension02Desde),(CB966&lt;=Suspension02Hasta)),"Umbral_Anticipado",AND((BW966&lt;=Suspension02Desde),(BW966&lt;=Suspension02Hasta),(CB966&gt;=Suspension02Desde),(CB966&gt;=Suspension02Hasta)),"Umbral_Interno",AND((BW966&gt;=Suspension02Desde),(BW966&lt;=Suspension02Hasta),(CB966&gt;=Suspension02Desde),(CB966&lt;=Suspension02Hasta)),"Umbral_Externo",AND((BW966&gt;=Suspension02Desde),(BW966&lt;=Suspension02Hasta),(CB966&gt;=Suspension02Desde),(CB966&gt;=Suspension02Hasta)),"Umbral_Tardío")</f>
        <v>No_Umbral</v>
      </c>
      <c r="CD966" s="43" cm="1">
        <f t="array" ref="CD966">_xlfn.IFS(CC966="Umbral_Anticipado",CB966-Suspension02Desde+1,CC966="Umbral_Interno",Suspension02Hasta-Suspension02Desde+1,CC966="Umbral_Externo",CB966-$BH966+1,CC966="Umbral_Tardío",Suspension02Hasta-$BH966+1,CC966="No_Umbral",0)</f>
        <v>0</v>
      </c>
      <c r="CE966" s="41" cm="1">
        <f t="array" ref="CE966">_xlfn.IFS(CC966="Umbral_Anticipado",Suspension02Hasta+CD966,CC966="Umbral_Interno",CB966+CD966,CC966="Umbral_Externo",Suspension02Hasta+CD966,CC966="Umbral_Tardío",CB966+CD966,CC966="No_Umbral",CB966)</f>
        <v>45652</v>
      </c>
      <c r="CF966" s="40">
        <f t="shared" si="227"/>
        <v>45656</v>
      </c>
    </row>
    <row r="967" spans="1:84" s="22" customFormat="1" ht="20.25" customHeight="1">
      <c r="A967" s="77" t="s">
        <v>5595</v>
      </c>
      <c r="B967" s="77" t="str">
        <f t="shared" si="221"/>
        <v>2022</v>
      </c>
      <c r="C967" s="77" t="s">
        <v>5596</v>
      </c>
      <c r="D967" s="77" t="s">
        <v>2643</v>
      </c>
      <c r="E967" s="77" t="s">
        <v>5597</v>
      </c>
      <c r="F967" s="77" t="s">
        <v>91</v>
      </c>
      <c r="G967" s="201">
        <v>44911</v>
      </c>
      <c r="H967" s="201">
        <v>45961</v>
      </c>
      <c r="I967" s="77" t="s">
        <v>551</v>
      </c>
      <c r="J967" s="77"/>
      <c r="K967" s="78">
        <v>46873</v>
      </c>
      <c r="L967" s="77" t="str">
        <f>VLOOKUP(MONTH($K967),TablaMeses[],2,FALSE)</f>
        <v>04 ABRIL</v>
      </c>
      <c r="M967" s="77">
        <f t="shared" si="218"/>
        <v>2028</v>
      </c>
      <c r="N967" s="77" t="s">
        <v>104</v>
      </c>
      <c r="O967" s="201" t="s">
        <v>104</v>
      </c>
      <c r="P967" s="77"/>
      <c r="Q967" s="77"/>
      <c r="R967" s="201"/>
      <c r="S967" s="77"/>
      <c r="T967" s="77"/>
      <c r="U967" s="201"/>
      <c r="V967" s="77"/>
      <c r="W967" s="77"/>
      <c r="X967" s="201"/>
      <c r="Y967" s="77"/>
      <c r="Z967" s="201"/>
      <c r="AA967" s="77"/>
      <c r="AB967" s="201"/>
      <c r="AC967" s="79" t="s">
        <v>104</v>
      </c>
      <c r="AD967" s="77" t="s">
        <v>104</v>
      </c>
      <c r="AE967" s="77" t="s">
        <v>104</v>
      </c>
      <c r="AF967" s="77" t="s">
        <v>104</v>
      </c>
      <c r="AG967" s="77"/>
      <c r="AH967" s="77"/>
      <c r="AI967" s="78" t="s">
        <v>104</v>
      </c>
      <c r="AJ967" s="77" t="s">
        <v>104</v>
      </c>
      <c r="AK967" s="77"/>
      <c r="AL967" s="77" t="s">
        <v>104</v>
      </c>
      <c r="AM967" s="78" t="s">
        <v>104</v>
      </c>
      <c r="AN967" s="77" t="s">
        <v>104</v>
      </c>
      <c r="AO967" s="77" t="s">
        <v>104</v>
      </c>
      <c r="AP967" s="77" t="s">
        <v>104</v>
      </c>
      <c r="AQ967" s="77" t="s">
        <v>104</v>
      </c>
      <c r="AR967" s="78" t="s">
        <v>104</v>
      </c>
      <c r="AS967" s="77" t="s">
        <v>104</v>
      </c>
      <c r="AT967" s="78" t="s">
        <v>104</v>
      </c>
      <c r="AU967" s="78" t="s">
        <v>104</v>
      </c>
      <c r="AV967" s="78">
        <v>45828</v>
      </c>
      <c r="AW967" s="77">
        <f t="shared" si="222"/>
        <v>25</v>
      </c>
      <c r="AX967" s="77">
        <f t="shared" ref="AX967:AX998" si="228">YEAR($AV967)</f>
        <v>2025</v>
      </c>
      <c r="AY967" s="77" t="s">
        <v>944</v>
      </c>
      <c r="AZ967" s="81" t="s">
        <v>5598</v>
      </c>
      <c r="BC967" s="25" t="s">
        <v>673</v>
      </c>
      <c r="BD967" s="25" t="s">
        <v>2372</v>
      </c>
      <c r="BE967" s="25">
        <v>120</v>
      </c>
      <c r="BF967" s="25">
        <v>60</v>
      </c>
      <c r="BG967" s="25">
        <v>730</v>
      </c>
      <c r="BH967" s="40">
        <f t="shared" si="219"/>
        <v>45961</v>
      </c>
      <c r="BI967" s="41">
        <f t="shared" si="220"/>
        <v>46081</v>
      </c>
      <c r="BJ967" s="42" t="str" cm="1">
        <f t="array" ref="BJ967">_xlfn.IFS(AND((BH967&lt;Suspension01Desde),(BH967&lt;Suspension01Hasta),(BI967&lt;Suspension01Desde),(BI967&lt;Suspension01Hasta)),"No_Umbral",AND((BH967&gt;Suspension01Desde),(BH967&gt;Suspension01Hasta),(BI967&gt;Suspension01Desde),(BI967&gt;Suspension01Hasta)),"No_Umbral",AND((BH967&lt;=Suspension01Desde),(BH967&lt;=Suspension01Hasta),(BI967&gt;=Suspension01Desde),(BI967&lt;=Suspension01Hasta)),"Umbral_Anticipado",AND((BH967&lt;=Suspension01Desde),(BH967&lt;=Suspension01Hasta),(BI967&gt;=Suspension01Desde),(BI967&gt;=Suspension01Hasta)),"Umbral_Interno",AND((BH967&gt;=Suspension01Desde),(BH967&lt;=Suspension01Hasta),(BI967&gt;=Suspension01Desde),(BI967&lt;=Suspension01Hasta)),"Umbral_Externo",AND((BH967&gt;=Suspension01Desde),(BH967&lt;=Suspension01Hasta),(BI967&gt;=Suspension01Desde),(BI967&gt;=Suspension01Hasta)),"Umbral_Tardío")</f>
        <v>No_Umbral</v>
      </c>
      <c r="BK967" s="43" cm="1">
        <f t="array" ref="BK967">_xlfn.IFS(BJ967="Umbral_Anticipado",$BI967-Suspension01Desde+1,BJ967="Umbral_Interno",Suspension01Hasta-Suspension01Desde+1,BJ967="Umbral_Externo",BI967-$BH967+1,BJ967="Umbral_Tardío",Suspension01Hasta-$BH967+1,BJ967="No_Umbral",0)</f>
        <v>0</v>
      </c>
      <c r="BL967" s="42" cm="1">
        <f t="array" ref="BL967">_xlfn.IFS(BJ967="Umbral_Anticipado",Suspension01Hasta+BK967,BJ967="Umbral_Interno",BI967+BK967,BJ967="Umbral_Externo",Suspension01Hasta+BK967,BJ967="Umbral_Tardío",BI967+BK967,BJ967="No_Umbral",BI967)</f>
        <v>46081</v>
      </c>
      <c r="BM967" s="42" t="str" cm="1">
        <f t="array" ref="BM967">_xlfn.IFS(AND((BH967&lt;Suspension02Desde),(BH967&lt;Suspension02Hasta),(BL967&lt;Suspension02Desde),(BL967&lt;Suspension02Hasta)),"No_Umbral",AND((BH967&gt;Suspension02Desde),(BH967&gt;Suspension02Hasta),(BL967&gt;Suspension02Desde),(BL967&gt;Suspension02Hasta)),"No_Umbral",AND((BH967&lt;=Suspension02Desde),(BH967&lt;=Suspension02Hasta),(BL967&gt;=Suspension02Desde),(BL967&lt;=Suspension02Hasta)),"Umbral_Anticipado",AND((BH967&lt;=Suspension02Desde),(BH967&lt;=Suspension02Hasta),(BL967&gt;=Suspension02Desde),(BL967&gt;=Suspension02Hasta)),"Umbral_Interno",AND((BH967&gt;=Suspension02Desde),(BH967&lt;=Suspension02Hasta),(BL967&gt;=Suspension02Desde),(BL967&lt;=Suspension02Hasta)),"Umbral_Externo",AND((BH967&gt;=Suspension02Desde),(BH967&lt;=Suspension02Hasta),(BL967&gt;=Suspension02Desde),(BL967&gt;=Suspension02Hasta)),"Umbral_Tardío")</f>
        <v>No_Umbral</v>
      </c>
      <c r="BN967" s="43" cm="1">
        <f t="array" ref="BN967">_xlfn.IFS(BM967="Umbral_Anticipado",BL967-Suspension02Desde+1,BM967="Umbral_Interno",Suspension02Hasta-Suspension02Desde+1,BM967="Umbral_Externo",BL967-$BH967+1,BM967="Umbral_Tardío",Suspension02Hasta-$BH967+1,BM967="No_Umbral",0)</f>
        <v>0</v>
      </c>
      <c r="BO967" s="41" cm="1">
        <f t="array" ref="BO967">_xlfn.IFS(BM967="Umbral_Anticipado",Suspension02Hasta+BN967,BM967="Umbral_Interno",BL967+BN967,BM967="Umbral_Externo",Suspension02Hasta+BN967,BM967="Umbral_Tardío",BL967+BN967,BM967="No_Umbral",BL967)</f>
        <v>46081</v>
      </c>
      <c r="BP967" s="40">
        <f t="shared" si="223"/>
        <v>46084</v>
      </c>
      <c r="BQ967" s="41">
        <f t="shared" si="224"/>
        <v>46141</v>
      </c>
      <c r="BR967" s="42" t="str" cm="1">
        <f t="array" ref="BR967">_xlfn.IFS(AND((BO967&lt;Suspension01Desde),(BO967&lt;Suspension01Hasta),(BQ967&lt;Suspension01Desde),(BQ967&lt;Suspension01Hasta)),"No_Umbral",AND((BO967&gt;Suspension01Desde),(BO967&gt;Suspension01Hasta),(BQ967&gt;Suspension01Desde),(BQ967&gt;Suspension01Hasta)),"No_Umbral",AND((BO967&lt;=Suspension01Desde),(BO967&lt;=Suspension01Hasta),(BQ967&gt;=Suspension01Desde),(BQ967&lt;=Suspension01Hasta)),"Umbral_Anticipado",AND((BO967&lt;=Suspension01Desde),(BO967&lt;=Suspension01Hasta),(BQ967&gt;=Suspension01Desde),(BQ967&gt;=Suspension01Hasta)),"Umbral_Interno",AND((BO967&gt;=Suspension01Desde),(BO967&lt;=Suspension01Hasta),(BQ967&gt;=Suspension01Desde),(BQ967&lt;=Suspension01Hasta)),"Umbral_Externo",AND((BO967&gt;=Suspension01Desde),(BO967&lt;=Suspension01Hasta),(BQ967&gt;=Suspension01Desde),(BQ967&gt;=Suspension01Hasta)),"Umbral_Tardío")</f>
        <v>No_Umbral</v>
      </c>
      <c r="BS967" s="43" cm="1">
        <f t="array" ref="BS967">_xlfn.IFS(BR967="Umbral_Anticipado",$BQ967-Suspension01Desde+1,BR967="Umbral_Interno",Suspension01Hasta-Suspension01Desde+1,BR967="Umbral_Externo",BQ967-$BO967+1,BR967="Umbral_Tardío",Suspension01Hasta-$BO967+1,BR967="No_Umbral",0)</f>
        <v>0</v>
      </c>
      <c r="BT967" s="42" cm="1">
        <f t="array" ref="BT967">_xlfn.IFS(BR967="Umbral_Anticipado",Suspension01Hasta+BS967,BR967="Umbral_Interno",BQ967+BS967,BR967="Umbral_Externo",Suspension01Hasta+BS967,BR967="Umbral_Tardío",BQ967+BS967,BR967="No_Umbral",BQ967)</f>
        <v>46141</v>
      </c>
      <c r="BU967" s="42" t="str" cm="1">
        <f t="array" ref="BU967">_xlfn.IFS(AND((BO967&lt;Suspension02Desde),(BO967&lt;Suspension02Hasta),(BT967&lt;Suspension02Desde),(BT967&lt;Suspension02Hasta)),"No_Umbral",AND((BO967&gt;Suspension02Desde),(BO967&gt;Suspension02Hasta),(BT967&gt;Suspension02Desde),(BT967&gt;Suspension02Hasta)),"No_Umbral",AND((BO967&lt;=Suspension02Desde),(BO967&lt;=Suspension02Hasta),(BT967&gt;=Suspension02Desde),(BT967&lt;=Suspension02Hasta)),"Umbral_Anticipado",AND((BO967&lt;=Suspension02Desde),(BO967&lt;=Suspension02Hasta),(BT967&gt;=Suspension02Desde),(BT967&gt;=Suspension02Hasta)),"Umbral_Interno",AND((BO967&gt;=Suspension02Desde),(BO967&lt;=Suspension02Hasta),(BT967&gt;=Suspension02Desde),(BT967&lt;=Suspension02Hasta)),"Umbral_Externo",AND((BO967&gt;=Suspension02Desde),(BO967&lt;=Suspension02Hasta),(BT967&gt;=Suspension02Desde),(BT967&gt;=Suspension02Hasta)),"Umbral_Tardío")</f>
        <v>No_Umbral</v>
      </c>
      <c r="BV967" s="43" cm="1">
        <f t="array" ref="BV967">_xlfn.IFS(BU967="Umbral_Anticipado",BT967-Suspension02Desde+1,BU967="Umbral_Interno",Suspension02Hasta-Suspension02Desde+1,BU967="Umbral_Externo",BT967-$BO967+1,BU967="Umbral_Tardío",Suspension02Hasta-$BO967+1,BU967="No_Umbral",0)</f>
        <v>0</v>
      </c>
      <c r="BW967" s="41" cm="1">
        <f t="array" ref="BW967">_xlfn.IFS(BU967="Umbral_Anticipado",Suspension02Hasta+BV967,BU967="Umbral_Interno",BT967+BV967,BU967="Umbral_Externo",Suspension02Hasta+BV967,BU967="Umbral_Tardío",BT967+BV967,BU967="No_Umbral",BT967)</f>
        <v>46141</v>
      </c>
      <c r="BX967" s="40">
        <f t="shared" si="225"/>
        <v>46115</v>
      </c>
      <c r="BY967" s="41">
        <f t="shared" si="226"/>
        <v>46871</v>
      </c>
      <c r="BZ967" s="42" t="str" cm="1">
        <f t="array" ref="BZ967">_xlfn.IFS(AND((BW967&lt;Suspension01Desde),(BW967&lt;Suspension01Hasta),(BY967&lt;Suspension01Desde),(BY967&lt;Suspension01Hasta)),"No_Umbral",AND((BW967&gt;Suspension01Desde),(BW967&gt;Suspension01Hasta),(BY967&gt;Suspension01Desde),(BY967&gt;Suspension01Hasta)),"No_Umbral",AND((BW967&lt;=Suspension01Desde),(BW967&lt;=Suspension01Hasta),(BY967&gt;=Suspension01Desde),(BY967&lt;=Suspension01Hasta)),"Umbral_Anticipado",AND((BW967&lt;=Suspension01Desde),(BW967&lt;=Suspension01Hasta),(BY967&gt;=Suspension01Desde),(BY967&gt;=Suspension01Hasta)),"Umbral_Interno",AND((BW967&gt;=Suspension01Desde),(BW967&lt;=Suspension01Hasta),(BY967&gt;=Suspension01Desde),(BY967&lt;=Suspension01Hasta)),"Umbral_Externo",AND((BW967&gt;=Suspension01Desde),(BW967&lt;=Suspension01Hasta),(BY967&gt;=Suspension01Desde),(BY967&gt;=Suspension01Hasta)),"Umbral_Tardío")</f>
        <v>No_Umbral</v>
      </c>
      <c r="CA967" s="43" cm="1">
        <f t="array" ref="CA967">_xlfn.IFS(BZ967="Umbral_Anticipado",$BI967-Suspension01Desde+1,BZ967="Umbral_Interno",Suspension01Hasta-Suspension01Desde+1,BZ967="Umbral_Externo",BY967-$BH967+1,BZ967="Umbral_Tardío",Suspension01Hasta-$BH967+1,BZ967="No_Umbral",0)</f>
        <v>0</v>
      </c>
      <c r="CB967" s="42" cm="1">
        <f t="array" ref="CB967">_xlfn.IFS(BZ967="Umbral_Anticipado",Suspension01Hasta+CA967,BZ967="Umbral_Interno",BY967+CA967,BZ967="Umbral_Externo",Suspension01Hasta+CA967,BZ967="Umbral_Tardío",BY967+CA967,BZ967="No_Umbral",BY967)</f>
        <v>46871</v>
      </c>
      <c r="CC967" s="42" t="str" cm="1">
        <f t="array" ref="CC967">_xlfn.IFS(AND((BW967&lt;Suspension02Desde),(BW967&lt;Suspension02Hasta),(CB967&lt;Suspension02Desde),(CB967&lt;Suspension02Hasta)),"No_Umbral",AND((BW967&gt;Suspension02Desde),(BW967&gt;Suspension02Hasta),(CB967&gt;Suspension02Desde),(CB967&gt;Suspension02Hasta)),"No_Umbral",AND((BW967&lt;=Suspension02Desde),(BW967&lt;=Suspension02Hasta),(CB967&gt;=Suspension02Desde),(CB967&lt;=Suspension02Hasta)),"Umbral_Anticipado",AND((BW967&lt;=Suspension02Desde),(BW967&lt;=Suspension02Hasta),(CB967&gt;=Suspension02Desde),(CB967&gt;=Suspension02Hasta)),"Umbral_Interno",AND((BW967&gt;=Suspension02Desde),(BW967&lt;=Suspension02Hasta),(CB967&gt;=Suspension02Desde),(CB967&lt;=Suspension02Hasta)),"Umbral_Externo",AND((BW967&gt;=Suspension02Desde),(BW967&lt;=Suspension02Hasta),(CB967&gt;=Suspension02Desde),(CB967&gt;=Suspension02Hasta)),"Umbral_Tardío")</f>
        <v>No_Umbral</v>
      </c>
      <c r="CD967" s="43" cm="1">
        <f t="array" ref="CD967">_xlfn.IFS(CC967="Umbral_Anticipado",CB967-Suspension02Desde+1,CC967="Umbral_Interno",Suspension02Hasta-Suspension02Desde+1,CC967="Umbral_Externo",CB967-$BH967+1,CC967="Umbral_Tardío",Suspension02Hasta-$BH967+1,CC967="No_Umbral",0)</f>
        <v>0</v>
      </c>
      <c r="CE967" s="41" cm="1">
        <f t="array" ref="CE967">_xlfn.IFS(CC967="Umbral_Anticipado",Suspension02Hasta+CD967,CC967="Umbral_Interno",CB967+CD967,CC967="Umbral_Externo",Suspension02Hasta+CD967,CC967="Umbral_Tardío",CB967+CD967,CC967="No_Umbral",CB967)</f>
        <v>46871</v>
      </c>
      <c r="CF967" s="40">
        <f t="shared" si="227"/>
        <v>46846</v>
      </c>
    </row>
    <row r="968" spans="1:84" s="22" customFormat="1" ht="20.25" customHeight="1">
      <c r="A968" s="77" t="s">
        <v>5599</v>
      </c>
      <c r="B968" s="77" t="str">
        <f t="shared" si="221"/>
        <v>2022</v>
      </c>
      <c r="C968" s="77" t="s">
        <v>5600</v>
      </c>
      <c r="D968" s="77" t="s">
        <v>5601</v>
      </c>
      <c r="E968" s="77" t="s">
        <v>4221</v>
      </c>
      <c r="F968" s="77" t="s">
        <v>808</v>
      </c>
      <c r="G968" s="201">
        <v>44911</v>
      </c>
      <c r="H968" s="201">
        <v>46234</v>
      </c>
      <c r="I968" s="77" t="s">
        <v>92</v>
      </c>
      <c r="J968" s="77"/>
      <c r="K968" s="78">
        <v>47148</v>
      </c>
      <c r="L968" s="77" t="str">
        <f>VLOOKUP(MONTH($K968),TablaMeses[],2,FALSE)</f>
        <v>01 ENERO</v>
      </c>
      <c r="M968" s="77">
        <f t="shared" si="218"/>
        <v>2029</v>
      </c>
      <c r="N968" s="77" t="s">
        <v>104</v>
      </c>
      <c r="O968" s="201" t="s">
        <v>104</v>
      </c>
      <c r="P968" s="77"/>
      <c r="Q968" s="77"/>
      <c r="R968" s="201"/>
      <c r="S968" s="77"/>
      <c r="T968" s="77"/>
      <c r="U968" s="201"/>
      <c r="V968" s="77"/>
      <c r="W968" s="77"/>
      <c r="X968" s="201"/>
      <c r="Y968" s="77"/>
      <c r="Z968" s="201"/>
      <c r="AA968" s="77"/>
      <c r="AB968" s="201"/>
      <c r="AC968" s="79" t="s">
        <v>104</v>
      </c>
      <c r="AD968" s="77" t="s">
        <v>104</v>
      </c>
      <c r="AE968" s="77" t="s">
        <v>104</v>
      </c>
      <c r="AF968" s="77" t="s">
        <v>104</v>
      </c>
      <c r="AG968" s="77"/>
      <c r="AH968" s="77"/>
      <c r="AI968" s="78" t="s">
        <v>104</v>
      </c>
      <c r="AJ968" s="77" t="s">
        <v>104</v>
      </c>
      <c r="AK968" s="77"/>
      <c r="AL968" s="77" t="s">
        <v>104</v>
      </c>
      <c r="AM968" s="78" t="s">
        <v>104</v>
      </c>
      <c r="AN968" s="77" t="s">
        <v>104</v>
      </c>
      <c r="AO968" s="77" t="s">
        <v>104</v>
      </c>
      <c r="AP968" s="77" t="s">
        <v>104</v>
      </c>
      <c r="AQ968" s="77" t="s">
        <v>104</v>
      </c>
      <c r="AR968" s="78" t="s">
        <v>104</v>
      </c>
      <c r="AS968" s="77" t="s">
        <v>104</v>
      </c>
      <c r="AT968" s="78" t="s">
        <v>104</v>
      </c>
      <c r="AU968" s="78" t="s">
        <v>104</v>
      </c>
      <c r="AV968" s="78">
        <v>45828</v>
      </c>
      <c r="AW968" s="77">
        <f t="shared" si="222"/>
        <v>25</v>
      </c>
      <c r="AX968" s="77">
        <f t="shared" si="228"/>
        <v>2025</v>
      </c>
      <c r="AY968" s="77" t="s">
        <v>944</v>
      </c>
      <c r="AZ968" s="81" t="s">
        <v>5602</v>
      </c>
      <c r="BC968" s="25" t="s">
        <v>673</v>
      </c>
      <c r="BD968" s="25" t="s">
        <v>2372</v>
      </c>
      <c r="BE968" s="25">
        <v>120</v>
      </c>
      <c r="BF968" s="25">
        <v>60</v>
      </c>
      <c r="BG968" s="25">
        <v>730</v>
      </c>
      <c r="BH968" s="40">
        <f t="shared" si="219"/>
        <v>46234</v>
      </c>
      <c r="BI968" s="41">
        <f t="shared" si="220"/>
        <v>46354</v>
      </c>
      <c r="BJ968" s="42" t="str" cm="1">
        <f t="array" ref="BJ968">_xlfn.IFS(AND((BH968&lt;Suspension01Desde),(BH968&lt;Suspension01Hasta),(BI968&lt;Suspension01Desde),(BI968&lt;Suspension01Hasta)),"No_Umbral",AND((BH968&gt;Suspension01Desde),(BH968&gt;Suspension01Hasta),(BI968&gt;Suspension01Desde),(BI968&gt;Suspension01Hasta)),"No_Umbral",AND((BH968&lt;=Suspension01Desde),(BH968&lt;=Suspension01Hasta),(BI968&gt;=Suspension01Desde),(BI968&lt;=Suspension01Hasta)),"Umbral_Anticipado",AND((BH968&lt;=Suspension01Desde),(BH968&lt;=Suspension01Hasta),(BI968&gt;=Suspension01Desde),(BI968&gt;=Suspension01Hasta)),"Umbral_Interno",AND((BH968&gt;=Suspension01Desde),(BH968&lt;=Suspension01Hasta),(BI968&gt;=Suspension01Desde),(BI968&lt;=Suspension01Hasta)),"Umbral_Externo",AND((BH968&gt;=Suspension01Desde),(BH968&lt;=Suspension01Hasta),(BI968&gt;=Suspension01Desde),(BI968&gt;=Suspension01Hasta)),"Umbral_Tardío")</f>
        <v>No_Umbral</v>
      </c>
      <c r="BK968" s="43" cm="1">
        <f t="array" ref="BK968">_xlfn.IFS(BJ968="Umbral_Anticipado",$BI968-Suspension01Desde+1,BJ968="Umbral_Interno",Suspension01Hasta-Suspension01Desde+1,BJ968="Umbral_Externo",BI968-$BH968+1,BJ968="Umbral_Tardío",Suspension01Hasta-$BH968+1,BJ968="No_Umbral",0)</f>
        <v>0</v>
      </c>
      <c r="BL968" s="42" cm="1">
        <f t="array" ref="BL968">_xlfn.IFS(BJ968="Umbral_Anticipado",Suspension01Hasta+BK968,BJ968="Umbral_Interno",BI968+BK968,BJ968="Umbral_Externo",Suspension01Hasta+BK968,BJ968="Umbral_Tardío",BI968+BK968,BJ968="No_Umbral",BI968)</f>
        <v>46354</v>
      </c>
      <c r="BM968" s="42" t="str" cm="1">
        <f t="array" ref="BM968">_xlfn.IFS(AND((BH968&lt;Suspension02Desde),(BH968&lt;Suspension02Hasta),(BL968&lt;Suspension02Desde),(BL968&lt;Suspension02Hasta)),"No_Umbral",AND((BH968&gt;Suspension02Desde),(BH968&gt;Suspension02Hasta),(BL968&gt;Suspension02Desde),(BL968&gt;Suspension02Hasta)),"No_Umbral",AND((BH968&lt;=Suspension02Desde),(BH968&lt;=Suspension02Hasta),(BL968&gt;=Suspension02Desde),(BL968&lt;=Suspension02Hasta)),"Umbral_Anticipado",AND((BH968&lt;=Suspension02Desde),(BH968&lt;=Suspension02Hasta),(BL968&gt;=Suspension02Desde),(BL968&gt;=Suspension02Hasta)),"Umbral_Interno",AND((BH968&gt;=Suspension02Desde),(BH968&lt;=Suspension02Hasta),(BL968&gt;=Suspension02Desde),(BL968&lt;=Suspension02Hasta)),"Umbral_Externo",AND((BH968&gt;=Suspension02Desde),(BH968&lt;=Suspension02Hasta),(BL968&gt;=Suspension02Desde),(BL968&gt;=Suspension02Hasta)),"Umbral_Tardío")</f>
        <v>No_Umbral</v>
      </c>
      <c r="BN968" s="43" cm="1">
        <f t="array" ref="BN968">_xlfn.IFS(BM968="Umbral_Anticipado",BL968-Suspension02Desde+1,BM968="Umbral_Interno",Suspension02Hasta-Suspension02Desde+1,BM968="Umbral_Externo",BL968-$BH968+1,BM968="Umbral_Tardío",Suspension02Hasta-$BH968+1,BM968="No_Umbral",0)</f>
        <v>0</v>
      </c>
      <c r="BO968" s="41" cm="1">
        <f t="array" ref="BO968">_xlfn.IFS(BM968="Umbral_Anticipado",Suspension02Hasta+BN968,BM968="Umbral_Interno",BL968+BN968,BM968="Umbral_Externo",Suspension02Hasta+BN968,BM968="Umbral_Tardío",BL968+BN968,BM968="No_Umbral",BL968)</f>
        <v>46354</v>
      </c>
      <c r="BP968" s="40">
        <f t="shared" si="223"/>
        <v>46357</v>
      </c>
      <c r="BQ968" s="41">
        <f t="shared" si="224"/>
        <v>46414</v>
      </c>
      <c r="BR968" s="42" t="str" cm="1">
        <f t="array" ref="BR968">_xlfn.IFS(AND((BO968&lt;Suspension01Desde),(BO968&lt;Suspension01Hasta),(BQ968&lt;Suspension01Desde),(BQ968&lt;Suspension01Hasta)),"No_Umbral",AND((BO968&gt;Suspension01Desde),(BO968&gt;Suspension01Hasta),(BQ968&gt;Suspension01Desde),(BQ968&gt;Suspension01Hasta)),"No_Umbral",AND((BO968&lt;=Suspension01Desde),(BO968&lt;=Suspension01Hasta),(BQ968&gt;=Suspension01Desde),(BQ968&lt;=Suspension01Hasta)),"Umbral_Anticipado",AND((BO968&lt;=Suspension01Desde),(BO968&lt;=Suspension01Hasta),(BQ968&gt;=Suspension01Desde),(BQ968&gt;=Suspension01Hasta)),"Umbral_Interno",AND((BO968&gt;=Suspension01Desde),(BO968&lt;=Suspension01Hasta),(BQ968&gt;=Suspension01Desde),(BQ968&lt;=Suspension01Hasta)),"Umbral_Externo",AND((BO968&gt;=Suspension01Desde),(BO968&lt;=Suspension01Hasta),(BQ968&gt;=Suspension01Desde),(BQ968&gt;=Suspension01Hasta)),"Umbral_Tardío")</f>
        <v>No_Umbral</v>
      </c>
      <c r="BS968" s="43" cm="1">
        <f t="array" ref="BS968">_xlfn.IFS(BR968="Umbral_Anticipado",$BQ968-Suspension01Desde+1,BR968="Umbral_Interno",Suspension01Hasta-Suspension01Desde+1,BR968="Umbral_Externo",BQ968-$BO968+1,BR968="Umbral_Tardío",Suspension01Hasta-$BO968+1,BR968="No_Umbral",0)</f>
        <v>0</v>
      </c>
      <c r="BT968" s="42" cm="1">
        <f t="array" ref="BT968">_xlfn.IFS(BR968="Umbral_Anticipado",Suspension01Hasta+BS968,BR968="Umbral_Interno",BQ968+BS968,BR968="Umbral_Externo",Suspension01Hasta+BS968,BR968="Umbral_Tardío",BQ968+BS968,BR968="No_Umbral",BQ968)</f>
        <v>46414</v>
      </c>
      <c r="BU968" s="42" t="str" cm="1">
        <f t="array" ref="BU968">_xlfn.IFS(AND((BO968&lt;Suspension02Desde),(BO968&lt;Suspension02Hasta),(BT968&lt;Suspension02Desde),(BT968&lt;Suspension02Hasta)),"No_Umbral",AND((BO968&gt;Suspension02Desde),(BO968&gt;Suspension02Hasta),(BT968&gt;Suspension02Desde),(BT968&gt;Suspension02Hasta)),"No_Umbral",AND((BO968&lt;=Suspension02Desde),(BO968&lt;=Suspension02Hasta),(BT968&gt;=Suspension02Desde),(BT968&lt;=Suspension02Hasta)),"Umbral_Anticipado",AND((BO968&lt;=Suspension02Desde),(BO968&lt;=Suspension02Hasta),(BT968&gt;=Suspension02Desde),(BT968&gt;=Suspension02Hasta)),"Umbral_Interno",AND((BO968&gt;=Suspension02Desde),(BO968&lt;=Suspension02Hasta),(BT968&gt;=Suspension02Desde),(BT968&lt;=Suspension02Hasta)),"Umbral_Externo",AND((BO968&gt;=Suspension02Desde),(BO968&lt;=Suspension02Hasta),(BT968&gt;=Suspension02Desde),(BT968&gt;=Suspension02Hasta)),"Umbral_Tardío")</f>
        <v>No_Umbral</v>
      </c>
      <c r="BV968" s="43" cm="1">
        <f t="array" ref="BV968">_xlfn.IFS(BU968="Umbral_Anticipado",BT968-Suspension02Desde+1,BU968="Umbral_Interno",Suspension02Hasta-Suspension02Desde+1,BU968="Umbral_Externo",BT968-$BO968+1,BU968="Umbral_Tardío",Suspension02Hasta-$BO968+1,BU968="No_Umbral",0)</f>
        <v>0</v>
      </c>
      <c r="BW968" s="41" cm="1">
        <f t="array" ref="BW968">_xlfn.IFS(BU968="Umbral_Anticipado",Suspension02Hasta+BV968,BU968="Umbral_Interno",BT968+BV968,BU968="Umbral_Externo",Suspension02Hasta+BV968,BU968="Umbral_Tardío",BT968+BV968,BU968="No_Umbral",BT968)</f>
        <v>46414</v>
      </c>
      <c r="BX968" s="40">
        <f t="shared" si="225"/>
        <v>46388</v>
      </c>
      <c r="BY968" s="41">
        <f t="shared" si="226"/>
        <v>47144</v>
      </c>
      <c r="BZ968" s="42" t="str" cm="1">
        <f t="array" ref="BZ968">_xlfn.IFS(AND((BW968&lt;Suspension01Desde),(BW968&lt;Suspension01Hasta),(BY968&lt;Suspension01Desde),(BY968&lt;Suspension01Hasta)),"No_Umbral",AND((BW968&gt;Suspension01Desde),(BW968&gt;Suspension01Hasta),(BY968&gt;Suspension01Desde),(BY968&gt;Suspension01Hasta)),"No_Umbral",AND((BW968&lt;=Suspension01Desde),(BW968&lt;=Suspension01Hasta),(BY968&gt;=Suspension01Desde),(BY968&lt;=Suspension01Hasta)),"Umbral_Anticipado",AND((BW968&lt;=Suspension01Desde),(BW968&lt;=Suspension01Hasta),(BY968&gt;=Suspension01Desde),(BY968&gt;=Suspension01Hasta)),"Umbral_Interno",AND((BW968&gt;=Suspension01Desde),(BW968&lt;=Suspension01Hasta),(BY968&gt;=Suspension01Desde),(BY968&lt;=Suspension01Hasta)),"Umbral_Externo",AND((BW968&gt;=Suspension01Desde),(BW968&lt;=Suspension01Hasta),(BY968&gt;=Suspension01Desde),(BY968&gt;=Suspension01Hasta)),"Umbral_Tardío")</f>
        <v>No_Umbral</v>
      </c>
      <c r="CA968" s="43" cm="1">
        <f t="array" ref="CA968">_xlfn.IFS(BZ968="Umbral_Anticipado",$BI968-Suspension01Desde+1,BZ968="Umbral_Interno",Suspension01Hasta-Suspension01Desde+1,BZ968="Umbral_Externo",BY968-$BH968+1,BZ968="Umbral_Tardío",Suspension01Hasta-$BH968+1,BZ968="No_Umbral",0)</f>
        <v>0</v>
      </c>
      <c r="CB968" s="42" cm="1">
        <f t="array" ref="CB968">_xlfn.IFS(BZ968="Umbral_Anticipado",Suspension01Hasta+CA968,BZ968="Umbral_Interno",BY968+CA968,BZ968="Umbral_Externo",Suspension01Hasta+CA968,BZ968="Umbral_Tardío",BY968+CA968,BZ968="No_Umbral",BY968)</f>
        <v>47144</v>
      </c>
      <c r="CC968" s="42" t="str" cm="1">
        <f t="array" ref="CC968">_xlfn.IFS(AND((BW968&lt;Suspension02Desde),(BW968&lt;Suspension02Hasta),(CB968&lt;Suspension02Desde),(CB968&lt;Suspension02Hasta)),"No_Umbral",AND((BW968&gt;Suspension02Desde),(BW968&gt;Suspension02Hasta),(CB968&gt;Suspension02Desde),(CB968&gt;Suspension02Hasta)),"No_Umbral",AND((BW968&lt;=Suspension02Desde),(BW968&lt;=Suspension02Hasta),(CB968&gt;=Suspension02Desde),(CB968&lt;=Suspension02Hasta)),"Umbral_Anticipado",AND((BW968&lt;=Suspension02Desde),(BW968&lt;=Suspension02Hasta),(CB968&gt;=Suspension02Desde),(CB968&gt;=Suspension02Hasta)),"Umbral_Interno",AND((BW968&gt;=Suspension02Desde),(BW968&lt;=Suspension02Hasta),(CB968&gt;=Suspension02Desde),(CB968&lt;=Suspension02Hasta)),"Umbral_Externo",AND((BW968&gt;=Suspension02Desde),(BW968&lt;=Suspension02Hasta),(CB968&gt;=Suspension02Desde),(CB968&gt;=Suspension02Hasta)),"Umbral_Tardío")</f>
        <v>No_Umbral</v>
      </c>
      <c r="CD968" s="43" cm="1">
        <f t="array" ref="CD968">_xlfn.IFS(CC968="Umbral_Anticipado",CB968-Suspension02Desde+1,CC968="Umbral_Interno",Suspension02Hasta-Suspension02Desde+1,CC968="Umbral_Externo",CB968-$BH968+1,CC968="Umbral_Tardío",Suspension02Hasta-$BH968+1,CC968="No_Umbral",0)</f>
        <v>0</v>
      </c>
      <c r="CE968" s="41" cm="1">
        <f t="array" ref="CE968">_xlfn.IFS(CC968="Umbral_Anticipado",Suspension02Hasta+CD968,CC968="Umbral_Interno",CB968+CD968,CC968="Umbral_Externo",Suspension02Hasta+CD968,CC968="Umbral_Tardío",CB968+CD968,CC968="No_Umbral",CB968)</f>
        <v>47144</v>
      </c>
      <c r="CF968" s="40">
        <f t="shared" si="227"/>
        <v>47119</v>
      </c>
    </row>
    <row r="969" spans="1:84" s="22" customFormat="1" ht="20.25" customHeight="1">
      <c r="A969" s="77" t="s">
        <v>5603</v>
      </c>
      <c r="B969" s="77" t="str">
        <f t="shared" si="221"/>
        <v>2022</v>
      </c>
      <c r="C969" s="77" t="s">
        <v>4678</v>
      </c>
      <c r="D969" s="77" t="s">
        <v>3178</v>
      </c>
      <c r="E969" s="77" t="s">
        <v>164</v>
      </c>
      <c r="F969" s="77" t="s">
        <v>165</v>
      </c>
      <c r="G969" s="201">
        <v>44911</v>
      </c>
      <c r="H969" s="201">
        <v>46203</v>
      </c>
      <c r="I969" s="77" t="s">
        <v>299</v>
      </c>
      <c r="J969" s="77"/>
      <c r="K969" s="78">
        <v>47117</v>
      </c>
      <c r="L969" s="77" t="str">
        <f>VLOOKUP(MONTH($K969),TablaMeses[],2,FALSE)</f>
        <v>12 DICIEMBRE</v>
      </c>
      <c r="M969" s="77">
        <f t="shared" si="218"/>
        <v>2028</v>
      </c>
      <c r="N969" s="77" t="s">
        <v>104</v>
      </c>
      <c r="O969" s="201" t="s">
        <v>104</v>
      </c>
      <c r="P969" s="77"/>
      <c r="Q969" s="77"/>
      <c r="R969" s="201"/>
      <c r="S969" s="77"/>
      <c r="T969" s="77"/>
      <c r="U969" s="201"/>
      <c r="V969" s="77"/>
      <c r="W969" s="77"/>
      <c r="X969" s="201"/>
      <c r="Y969" s="77"/>
      <c r="Z969" s="201"/>
      <c r="AA969" s="77"/>
      <c r="AB969" s="201"/>
      <c r="AC969" s="79" t="s">
        <v>104</v>
      </c>
      <c r="AD969" s="77" t="s">
        <v>104</v>
      </c>
      <c r="AE969" s="77" t="s">
        <v>104</v>
      </c>
      <c r="AF969" s="77" t="s">
        <v>104</v>
      </c>
      <c r="AG969" s="77"/>
      <c r="AH969" s="77"/>
      <c r="AI969" s="78" t="s">
        <v>104</v>
      </c>
      <c r="AJ969" s="77" t="s">
        <v>104</v>
      </c>
      <c r="AK969" s="77"/>
      <c r="AL969" s="77" t="s">
        <v>104</v>
      </c>
      <c r="AM969" s="78" t="s">
        <v>104</v>
      </c>
      <c r="AN969" s="77" t="s">
        <v>104</v>
      </c>
      <c r="AO969" s="77" t="s">
        <v>104</v>
      </c>
      <c r="AP969" s="77" t="s">
        <v>104</v>
      </c>
      <c r="AQ969" s="77" t="s">
        <v>104</v>
      </c>
      <c r="AR969" s="78" t="s">
        <v>104</v>
      </c>
      <c r="AS969" s="77" t="s">
        <v>104</v>
      </c>
      <c r="AT969" s="78" t="s">
        <v>104</v>
      </c>
      <c r="AU969" s="78" t="s">
        <v>104</v>
      </c>
      <c r="AV969" s="78">
        <v>45828</v>
      </c>
      <c r="AW969" s="77">
        <f t="shared" si="222"/>
        <v>25</v>
      </c>
      <c r="AX969" s="77">
        <f t="shared" si="228"/>
        <v>2025</v>
      </c>
      <c r="AY969" s="77" t="s">
        <v>944</v>
      </c>
      <c r="AZ969" s="81" t="s">
        <v>5604</v>
      </c>
      <c r="BC969" s="25" t="s">
        <v>673</v>
      </c>
      <c r="BD969" s="25" t="s">
        <v>2372</v>
      </c>
      <c r="BE969" s="25">
        <v>120</v>
      </c>
      <c r="BF969" s="25">
        <v>60</v>
      </c>
      <c r="BG969" s="25">
        <v>730</v>
      </c>
      <c r="BH969" s="40">
        <f t="shared" si="219"/>
        <v>46203</v>
      </c>
      <c r="BI969" s="41">
        <f t="shared" si="220"/>
        <v>46323</v>
      </c>
      <c r="BJ969" s="42" t="str" cm="1">
        <f t="array" ref="BJ969">_xlfn.IFS(AND((BH969&lt;Suspension01Desde),(BH969&lt;Suspension01Hasta),(BI969&lt;Suspension01Desde),(BI969&lt;Suspension01Hasta)),"No_Umbral",AND((BH969&gt;Suspension01Desde),(BH969&gt;Suspension01Hasta),(BI969&gt;Suspension01Desde),(BI969&gt;Suspension01Hasta)),"No_Umbral",AND((BH969&lt;=Suspension01Desde),(BH969&lt;=Suspension01Hasta),(BI969&gt;=Suspension01Desde),(BI969&lt;=Suspension01Hasta)),"Umbral_Anticipado",AND((BH969&lt;=Suspension01Desde),(BH969&lt;=Suspension01Hasta),(BI969&gt;=Suspension01Desde),(BI969&gt;=Suspension01Hasta)),"Umbral_Interno",AND((BH969&gt;=Suspension01Desde),(BH969&lt;=Suspension01Hasta),(BI969&gt;=Suspension01Desde),(BI969&lt;=Suspension01Hasta)),"Umbral_Externo",AND((BH969&gt;=Suspension01Desde),(BH969&lt;=Suspension01Hasta),(BI969&gt;=Suspension01Desde),(BI969&gt;=Suspension01Hasta)),"Umbral_Tardío")</f>
        <v>No_Umbral</v>
      </c>
      <c r="BK969" s="43" cm="1">
        <f t="array" ref="BK969">_xlfn.IFS(BJ969="Umbral_Anticipado",$BI969-Suspension01Desde+1,BJ969="Umbral_Interno",Suspension01Hasta-Suspension01Desde+1,BJ969="Umbral_Externo",BI969-$BH969+1,BJ969="Umbral_Tardío",Suspension01Hasta-$BH969+1,BJ969="No_Umbral",0)</f>
        <v>0</v>
      </c>
      <c r="BL969" s="42" cm="1">
        <f t="array" ref="BL969">_xlfn.IFS(BJ969="Umbral_Anticipado",Suspension01Hasta+BK969,BJ969="Umbral_Interno",BI969+BK969,BJ969="Umbral_Externo",Suspension01Hasta+BK969,BJ969="Umbral_Tardío",BI969+BK969,BJ969="No_Umbral",BI969)</f>
        <v>46323</v>
      </c>
      <c r="BM969" s="42" t="str" cm="1">
        <f t="array" ref="BM969">_xlfn.IFS(AND((BH969&lt;Suspension02Desde),(BH969&lt;Suspension02Hasta),(BL969&lt;Suspension02Desde),(BL969&lt;Suspension02Hasta)),"No_Umbral",AND((BH969&gt;Suspension02Desde),(BH969&gt;Suspension02Hasta),(BL969&gt;Suspension02Desde),(BL969&gt;Suspension02Hasta)),"No_Umbral",AND((BH969&lt;=Suspension02Desde),(BH969&lt;=Suspension02Hasta),(BL969&gt;=Suspension02Desde),(BL969&lt;=Suspension02Hasta)),"Umbral_Anticipado",AND((BH969&lt;=Suspension02Desde),(BH969&lt;=Suspension02Hasta),(BL969&gt;=Suspension02Desde),(BL969&gt;=Suspension02Hasta)),"Umbral_Interno",AND((BH969&gt;=Suspension02Desde),(BH969&lt;=Suspension02Hasta),(BL969&gt;=Suspension02Desde),(BL969&lt;=Suspension02Hasta)),"Umbral_Externo",AND((BH969&gt;=Suspension02Desde),(BH969&lt;=Suspension02Hasta),(BL969&gt;=Suspension02Desde),(BL969&gt;=Suspension02Hasta)),"Umbral_Tardío")</f>
        <v>No_Umbral</v>
      </c>
      <c r="BN969" s="43" cm="1">
        <f t="array" ref="BN969">_xlfn.IFS(BM969="Umbral_Anticipado",BL969-Suspension02Desde+1,BM969="Umbral_Interno",Suspension02Hasta-Suspension02Desde+1,BM969="Umbral_Externo",BL969-$BH969+1,BM969="Umbral_Tardío",Suspension02Hasta-$BH969+1,BM969="No_Umbral",0)</f>
        <v>0</v>
      </c>
      <c r="BO969" s="41" cm="1">
        <f t="array" ref="BO969">_xlfn.IFS(BM969="Umbral_Anticipado",Suspension02Hasta+BN969,BM969="Umbral_Interno",BL969+BN969,BM969="Umbral_Externo",Suspension02Hasta+BN969,BM969="Umbral_Tardío",BL969+BN969,BM969="No_Umbral",BL969)</f>
        <v>46323</v>
      </c>
      <c r="BP969" s="40">
        <f t="shared" si="223"/>
        <v>46325</v>
      </c>
      <c r="BQ969" s="41">
        <f t="shared" si="224"/>
        <v>46383</v>
      </c>
      <c r="BR969" s="42" t="str" cm="1">
        <f t="array" ref="BR969">_xlfn.IFS(AND((BO969&lt;Suspension01Desde),(BO969&lt;Suspension01Hasta),(BQ969&lt;Suspension01Desde),(BQ969&lt;Suspension01Hasta)),"No_Umbral",AND((BO969&gt;Suspension01Desde),(BO969&gt;Suspension01Hasta),(BQ969&gt;Suspension01Desde),(BQ969&gt;Suspension01Hasta)),"No_Umbral",AND((BO969&lt;=Suspension01Desde),(BO969&lt;=Suspension01Hasta),(BQ969&gt;=Suspension01Desde),(BQ969&lt;=Suspension01Hasta)),"Umbral_Anticipado",AND((BO969&lt;=Suspension01Desde),(BO969&lt;=Suspension01Hasta),(BQ969&gt;=Suspension01Desde),(BQ969&gt;=Suspension01Hasta)),"Umbral_Interno",AND((BO969&gt;=Suspension01Desde),(BO969&lt;=Suspension01Hasta),(BQ969&gt;=Suspension01Desde),(BQ969&lt;=Suspension01Hasta)),"Umbral_Externo",AND((BO969&gt;=Suspension01Desde),(BO969&lt;=Suspension01Hasta),(BQ969&gt;=Suspension01Desde),(BQ969&gt;=Suspension01Hasta)),"Umbral_Tardío")</f>
        <v>No_Umbral</v>
      </c>
      <c r="BS969" s="43" cm="1">
        <f t="array" ref="BS969">_xlfn.IFS(BR969="Umbral_Anticipado",$BQ969-Suspension01Desde+1,BR969="Umbral_Interno",Suspension01Hasta-Suspension01Desde+1,BR969="Umbral_Externo",BQ969-$BO969+1,BR969="Umbral_Tardío",Suspension01Hasta-$BO969+1,BR969="No_Umbral",0)</f>
        <v>0</v>
      </c>
      <c r="BT969" s="42" cm="1">
        <f t="array" ref="BT969">_xlfn.IFS(BR969="Umbral_Anticipado",Suspension01Hasta+BS969,BR969="Umbral_Interno",BQ969+BS969,BR969="Umbral_Externo",Suspension01Hasta+BS969,BR969="Umbral_Tardío",BQ969+BS969,BR969="No_Umbral",BQ969)</f>
        <v>46383</v>
      </c>
      <c r="BU969" s="42" t="str" cm="1">
        <f t="array" ref="BU969">_xlfn.IFS(AND((BO969&lt;Suspension02Desde),(BO969&lt;Suspension02Hasta),(BT969&lt;Suspension02Desde),(BT969&lt;Suspension02Hasta)),"No_Umbral",AND((BO969&gt;Suspension02Desde),(BO969&gt;Suspension02Hasta),(BT969&gt;Suspension02Desde),(BT969&gt;Suspension02Hasta)),"No_Umbral",AND((BO969&lt;=Suspension02Desde),(BO969&lt;=Suspension02Hasta),(BT969&gt;=Suspension02Desde),(BT969&lt;=Suspension02Hasta)),"Umbral_Anticipado",AND((BO969&lt;=Suspension02Desde),(BO969&lt;=Suspension02Hasta),(BT969&gt;=Suspension02Desde),(BT969&gt;=Suspension02Hasta)),"Umbral_Interno",AND((BO969&gt;=Suspension02Desde),(BO969&lt;=Suspension02Hasta),(BT969&gt;=Suspension02Desde),(BT969&lt;=Suspension02Hasta)),"Umbral_Externo",AND((BO969&gt;=Suspension02Desde),(BO969&lt;=Suspension02Hasta),(BT969&gt;=Suspension02Desde),(BT969&gt;=Suspension02Hasta)),"Umbral_Tardío")</f>
        <v>No_Umbral</v>
      </c>
      <c r="BV969" s="43" cm="1">
        <f t="array" ref="BV969">_xlfn.IFS(BU969="Umbral_Anticipado",BT969-Suspension02Desde+1,BU969="Umbral_Interno",Suspension02Hasta-Suspension02Desde+1,BU969="Umbral_Externo",BT969-$BO969+1,BU969="Umbral_Tardío",Suspension02Hasta-$BO969+1,BU969="No_Umbral",0)</f>
        <v>0</v>
      </c>
      <c r="BW969" s="41" cm="1">
        <f t="array" ref="BW969">_xlfn.IFS(BU969="Umbral_Anticipado",Suspension02Hasta+BV969,BU969="Umbral_Interno",BT969+BV969,BU969="Umbral_Externo",Suspension02Hasta+BV969,BU969="Umbral_Tardío",BT969+BV969,BU969="No_Umbral",BT969)</f>
        <v>46383</v>
      </c>
      <c r="BX969" s="40">
        <f t="shared" si="225"/>
        <v>46386</v>
      </c>
      <c r="BY969" s="41">
        <f t="shared" si="226"/>
        <v>47113</v>
      </c>
      <c r="BZ969" s="42" t="str" cm="1">
        <f t="array" ref="BZ969">_xlfn.IFS(AND((BW969&lt;Suspension01Desde),(BW969&lt;Suspension01Hasta),(BY969&lt;Suspension01Desde),(BY969&lt;Suspension01Hasta)),"No_Umbral",AND((BW969&gt;Suspension01Desde),(BW969&gt;Suspension01Hasta),(BY969&gt;Suspension01Desde),(BY969&gt;Suspension01Hasta)),"No_Umbral",AND((BW969&lt;=Suspension01Desde),(BW969&lt;=Suspension01Hasta),(BY969&gt;=Suspension01Desde),(BY969&lt;=Suspension01Hasta)),"Umbral_Anticipado",AND((BW969&lt;=Suspension01Desde),(BW969&lt;=Suspension01Hasta),(BY969&gt;=Suspension01Desde),(BY969&gt;=Suspension01Hasta)),"Umbral_Interno",AND((BW969&gt;=Suspension01Desde),(BW969&lt;=Suspension01Hasta),(BY969&gt;=Suspension01Desde),(BY969&lt;=Suspension01Hasta)),"Umbral_Externo",AND((BW969&gt;=Suspension01Desde),(BW969&lt;=Suspension01Hasta),(BY969&gt;=Suspension01Desde),(BY969&gt;=Suspension01Hasta)),"Umbral_Tardío")</f>
        <v>No_Umbral</v>
      </c>
      <c r="CA969" s="43" cm="1">
        <f t="array" ref="CA969">_xlfn.IFS(BZ969="Umbral_Anticipado",$BI969-Suspension01Desde+1,BZ969="Umbral_Interno",Suspension01Hasta-Suspension01Desde+1,BZ969="Umbral_Externo",BY969-$BH969+1,BZ969="Umbral_Tardío",Suspension01Hasta-$BH969+1,BZ969="No_Umbral",0)</f>
        <v>0</v>
      </c>
      <c r="CB969" s="42" cm="1">
        <f t="array" ref="CB969">_xlfn.IFS(BZ969="Umbral_Anticipado",Suspension01Hasta+CA969,BZ969="Umbral_Interno",BY969+CA969,BZ969="Umbral_Externo",Suspension01Hasta+CA969,BZ969="Umbral_Tardío",BY969+CA969,BZ969="No_Umbral",BY969)</f>
        <v>47113</v>
      </c>
      <c r="CC969" s="42" t="str" cm="1">
        <f t="array" ref="CC969">_xlfn.IFS(AND((BW969&lt;Suspension02Desde),(BW969&lt;Suspension02Hasta),(CB969&lt;Suspension02Desde),(CB969&lt;Suspension02Hasta)),"No_Umbral",AND((BW969&gt;Suspension02Desde),(BW969&gt;Suspension02Hasta),(CB969&gt;Suspension02Desde),(CB969&gt;Suspension02Hasta)),"No_Umbral",AND((BW969&lt;=Suspension02Desde),(BW969&lt;=Suspension02Hasta),(CB969&gt;=Suspension02Desde),(CB969&lt;=Suspension02Hasta)),"Umbral_Anticipado",AND((BW969&lt;=Suspension02Desde),(BW969&lt;=Suspension02Hasta),(CB969&gt;=Suspension02Desde),(CB969&gt;=Suspension02Hasta)),"Umbral_Interno",AND((BW969&gt;=Suspension02Desde),(BW969&lt;=Suspension02Hasta),(CB969&gt;=Suspension02Desde),(CB969&lt;=Suspension02Hasta)),"Umbral_Externo",AND((BW969&gt;=Suspension02Desde),(BW969&lt;=Suspension02Hasta),(CB969&gt;=Suspension02Desde),(CB969&gt;=Suspension02Hasta)),"Umbral_Tardío")</f>
        <v>No_Umbral</v>
      </c>
      <c r="CD969" s="43" cm="1">
        <f t="array" ref="CD969">_xlfn.IFS(CC969="Umbral_Anticipado",CB969-Suspension02Desde+1,CC969="Umbral_Interno",Suspension02Hasta-Suspension02Desde+1,CC969="Umbral_Externo",CB969-$BH969+1,CC969="Umbral_Tardío",Suspension02Hasta-$BH969+1,CC969="No_Umbral",0)</f>
        <v>0</v>
      </c>
      <c r="CE969" s="41" cm="1">
        <f t="array" ref="CE969">_xlfn.IFS(CC969="Umbral_Anticipado",Suspension02Hasta+CD969,CC969="Umbral_Interno",CB969+CD969,CC969="Umbral_Externo",Suspension02Hasta+CD969,CC969="Umbral_Tardío",CB969+CD969,CC969="No_Umbral",CB969)</f>
        <v>47113</v>
      </c>
      <c r="CF969" s="40">
        <f t="shared" si="227"/>
        <v>47117</v>
      </c>
    </row>
    <row r="970" spans="1:84" s="22" customFormat="1" ht="20.25" customHeight="1">
      <c r="A970" s="77" t="s">
        <v>5605</v>
      </c>
      <c r="B970" s="77" t="str">
        <f t="shared" si="221"/>
        <v>2022</v>
      </c>
      <c r="C970" s="77" t="s">
        <v>5606</v>
      </c>
      <c r="D970" s="77" t="s">
        <v>1650</v>
      </c>
      <c r="E970" s="77" t="s">
        <v>3009</v>
      </c>
      <c r="F970" s="77" t="s">
        <v>130</v>
      </c>
      <c r="G970" s="201">
        <v>44923</v>
      </c>
      <c r="H970" s="201">
        <v>52227</v>
      </c>
      <c r="I970" s="77" t="s">
        <v>551</v>
      </c>
      <c r="J970" s="77"/>
      <c r="K970" s="78">
        <v>53201</v>
      </c>
      <c r="L970" s="77" t="str">
        <f>VLOOKUP(MONTH($K970),TablaMeses[],2,FALSE)</f>
        <v>08 AGOSTO</v>
      </c>
      <c r="M970" s="77">
        <f t="shared" si="218"/>
        <v>2045</v>
      </c>
      <c r="N970" s="77" t="s">
        <v>104</v>
      </c>
      <c r="O970" s="201" t="s">
        <v>104</v>
      </c>
      <c r="P970" s="77"/>
      <c r="Q970" s="77"/>
      <c r="R970" s="201"/>
      <c r="S970" s="77"/>
      <c r="T970" s="77"/>
      <c r="U970" s="201"/>
      <c r="V970" s="77"/>
      <c r="W970" s="77"/>
      <c r="X970" s="201"/>
      <c r="Y970" s="77"/>
      <c r="Z970" s="201"/>
      <c r="AA970" s="77"/>
      <c r="AB970" s="201"/>
      <c r="AC970" s="79" t="s">
        <v>104</v>
      </c>
      <c r="AD970" s="77" t="s">
        <v>104</v>
      </c>
      <c r="AE970" s="77" t="s">
        <v>104</v>
      </c>
      <c r="AF970" s="77" t="s">
        <v>104</v>
      </c>
      <c r="AG970" s="77"/>
      <c r="AH970" s="77"/>
      <c r="AI970" s="78" t="s">
        <v>104</v>
      </c>
      <c r="AJ970" s="77" t="s">
        <v>104</v>
      </c>
      <c r="AK970" s="77"/>
      <c r="AL970" s="77" t="s">
        <v>104</v>
      </c>
      <c r="AM970" s="78" t="s">
        <v>104</v>
      </c>
      <c r="AN970" s="77" t="s">
        <v>104</v>
      </c>
      <c r="AO970" s="77" t="s">
        <v>104</v>
      </c>
      <c r="AP970" s="77" t="s">
        <v>104</v>
      </c>
      <c r="AQ970" s="77" t="s">
        <v>104</v>
      </c>
      <c r="AR970" s="78" t="s">
        <v>104</v>
      </c>
      <c r="AS970" s="77" t="s">
        <v>104</v>
      </c>
      <c r="AT970" s="78" t="s">
        <v>104</v>
      </c>
      <c r="AU970" s="78" t="s">
        <v>104</v>
      </c>
      <c r="AV970" s="78">
        <v>45828</v>
      </c>
      <c r="AW970" s="77">
        <f t="shared" si="222"/>
        <v>25</v>
      </c>
      <c r="AX970" s="77">
        <f t="shared" si="228"/>
        <v>2025</v>
      </c>
      <c r="AY970" s="77" t="s">
        <v>944</v>
      </c>
      <c r="AZ970" s="81" t="s">
        <v>5607</v>
      </c>
      <c r="BC970" s="25" t="s">
        <v>673</v>
      </c>
      <c r="BD970" s="25" t="s">
        <v>2372</v>
      </c>
      <c r="BE970" s="25">
        <v>120</v>
      </c>
      <c r="BF970" s="25">
        <v>60</v>
      </c>
      <c r="BG970" s="25">
        <v>730</v>
      </c>
      <c r="BH970" s="40">
        <f t="shared" si="219"/>
        <v>52227</v>
      </c>
      <c r="BI970" s="41">
        <f t="shared" si="220"/>
        <v>52347</v>
      </c>
      <c r="BJ970" s="42" t="str" cm="1">
        <f t="array" ref="BJ970">_xlfn.IFS(AND((BH970&lt;Suspension01Desde),(BH970&lt;Suspension01Hasta),(BI970&lt;Suspension01Desde),(BI970&lt;Suspension01Hasta)),"No_Umbral",AND((BH970&gt;Suspension01Desde),(BH970&gt;Suspension01Hasta),(BI970&gt;Suspension01Desde),(BI970&gt;Suspension01Hasta)),"No_Umbral",AND((BH970&lt;=Suspension01Desde),(BH970&lt;=Suspension01Hasta),(BI970&gt;=Suspension01Desde),(BI970&lt;=Suspension01Hasta)),"Umbral_Anticipado",AND((BH970&lt;=Suspension01Desde),(BH970&lt;=Suspension01Hasta),(BI970&gt;=Suspension01Desde),(BI970&gt;=Suspension01Hasta)),"Umbral_Interno",AND((BH970&gt;=Suspension01Desde),(BH970&lt;=Suspension01Hasta),(BI970&gt;=Suspension01Desde),(BI970&lt;=Suspension01Hasta)),"Umbral_Externo",AND((BH970&gt;=Suspension01Desde),(BH970&lt;=Suspension01Hasta),(BI970&gt;=Suspension01Desde),(BI970&gt;=Suspension01Hasta)),"Umbral_Tardío")</f>
        <v>No_Umbral</v>
      </c>
      <c r="BK970" s="43" cm="1">
        <f t="array" ref="BK970">_xlfn.IFS(BJ970="Umbral_Anticipado",$BI970-Suspension01Desde+1,BJ970="Umbral_Interno",Suspension01Hasta-Suspension01Desde+1,BJ970="Umbral_Externo",BI970-$BH970+1,BJ970="Umbral_Tardío",Suspension01Hasta-$BH970+1,BJ970="No_Umbral",0)</f>
        <v>0</v>
      </c>
      <c r="BL970" s="42" cm="1">
        <f t="array" ref="BL970">_xlfn.IFS(BJ970="Umbral_Anticipado",Suspension01Hasta+BK970,BJ970="Umbral_Interno",BI970+BK970,BJ970="Umbral_Externo",Suspension01Hasta+BK970,BJ970="Umbral_Tardío",BI970+BK970,BJ970="No_Umbral",BI970)</f>
        <v>52347</v>
      </c>
      <c r="BM970" s="42" t="str" cm="1">
        <f t="array" ref="BM970">_xlfn.IFS(AND((BH970&lt;Suspension02Desde),(BH970&lt;Suspension02Hasta),(BL970&lt;Suspension02Desde),(BL970&lt;Suspension02Hasta)),"No_Umbral",AND((BH970&gt;Suspension02Desde),(BH970&gt;Suspension02Hasta),(BL970&gt;Suspension02Desde),(BL970&gt;Suspension02Hasta)),"No_Umbral",AND((BH970&lt;=Suspension02Desde),(BH970&lt;=Suspension02Hasta),(BL970&gt;=Suspension02Desde),(BL970&lt;=Suspension02Hasta)),"Umbral_Anticipado",AND((BH970&lt;=Suspension02Desde),(BH970&lt;=Suspension02Hasta),(BL970&gt;=Suspension02Desde),(BL970&gt;=Suspension02Hasta)),"Umbral_Interno",AND((BH970&gt;=Suspension02Desde),(BH970&lt;=Suspension02Hasta),(BL970&gt;=Suspension02Desde),(BL970&lt;=Suspension02Hasta)),"Umbral_Externo",AND((BH970&gt;=Suspension02Desde),(BH970&lt;=Suspension02Hasta),(BL970&gt;=Suspension02Desde),(BL970&gt;=Suspension02Hasta)),"Umbral_Tardío")</f>
        <v>No_Umbral</v>
      </c>
      <c r="BN970" s="43" cm="1">
        <f t="array" ref="BN970">_xlfn.IFS(BM970="Umbral_Anticipado",BL970-Suspension02Desde+1,BM970="Umbral_Interno",Suspension02Hasta-Suspension02Desde+1,BM970="Umbral_Externo",BL970-$BH970+1,BM970="Umbral_Tardío",Suspension02Hasta-$BH970+1,BM970="No_Umbral",0)</f>
        <v>0</v>
      </c>
      <c r="BO970" s="41" cm="1">
        <f t="array" ref="BO970">_xlfn.IFS(BM970="Umbral_Anticipado",Suspension02Hasta+BN970,BM970="Umbral_Interno",BL970+BN970,BM970="Umbral_Externo",Suspension02Hasta+BN970,BM970="Umbral_Tardío",BL970+BN970,BM970="No_Umbral",BL970)</f>
        <v>52347</v>
      </c>
      <c r="BP970" s="40">
        <f t="shared" si="223"/>
        <v>52348</v>
      </c>
      <c r="BQ970" s="41">
        <f t="shared" si="224"/>
        <v>52407</v>
      </c>
      <c r="BR970" s="42" t="str" cm="1">
        <f t="array" ref="BR970">_xlfn.IFS(AND((BO970&lt;Suspension01Desde),(BO970&lt;Suspension01Hasta),(BQ970&lt;Suspension01Desde),(BQ970&lt;Suspension01Hasta)),"No_Umbral",AND((BO970&gt;Suspension01Desde),(BO970&gt;Suspension01Hasta),(BQ970&gt;Suspension01Desde),(BQ970&gt;Suspension01Hasta)),"No_Umbral",AND((BO970&lt;=Suspension01Desde),(BO970&lt;=Suspension01Hasta),(BQ970&gt;=Suspension01Desde),(BQ970&lt;=Suspension01Hasta)),"Umbral_Anticipado",AND((BO970&lt;=Suspension01Desde),(BO970&lt;=Suspension01Hasta),(BQ970&gt;=Suspension01Desde),(BQ970&gt;=Suspension01Hasta)),"Umbral_Interno",AND((BO970&gt;=Suspension01Desde),(BO970&lt;=Suspension01Hasta),(BQ970&gt;=Suspension01Desde),(BQ970&lt;=Suspension01Hasta)),"Umbral_Externo",AND((BO970&gt;=Suspension01Desde),(BO970&lt;=Suspension01Hasta),(BQ970&gt;=Suspension01Desde),(BQ970&gt;=Suspension01Hasta)),"Umbral_Tardío")</f>
        <v>No_Umbral</v>
      </c>
      <c r="BS970" s="43" cm="1">
        <f t="array" ref="BS970">_xlfn.IFS(BR970="Umbral_Anticipado",$BQ970-Suspension01Desde+1,BR970="Umbral_Interno",Suspension01Hasta-Suspension01Desde+1,BR970="Umbral_Externo",BQ970-$BO970+1,BR970="Umbral_Tardío",Suspension01Hasta-$BO970+1,BR970="No_Umbral",0)</f>
        <v>0</v>
      </c>
      <c r="BT970" s="42" cm="1">
        <f t="array" ref="BT970">_xlfn.IFS(BR970="Umbral_Anticipado",Suspension01Hasta+BS970,BR970="Umbral_Interno",BQ970+BS970,BR970="Umbral_Externo",Suspension01Hasta+BS970,BR970="Umbral_Tardío",BQ970+BS970,BR970="No_Umbral",BQ970)</f>
        <v>52407</v>
      </c>
      <c r="BU970" s="42" t="str" cm="1">
        <f t="array" ref="BU970">_xlfn.IFS(AND((BO970&lt;Suspension02Desde),(BO970&lt;Suspension02Hasta),(BT970&lt;Suspension02Desde),(BT970&lt;Suspension02Hasta)),"No_Umbral",AND((BO970&gt;Suspension02Desde),(BO970&gt;Suspension02Hasta),(BT970&gt;Suspension02Desde),(BT970&gt;Suspension02Hasta)),"No_Umbral",AND((BO970&lt;=Suspension02Desde),(BO970&lt;=Suspension02Hasta),(BT970&gt;=Suspension02Desde),(BT970&lt;=Suspension02Hasta)),"Umbral_Anticipado",AND((BO970&lt;=Suspension02Desde),(BO970&lt;=Suspension02Hasta),(BT970&gt;=Suspension02Desde),(BT970&gt;=Suspension02Hasta)),"Umbral_Interno",AND((BO970&gt;=Suspension02Desde),(BO970&lt;=Suspension02Hasta),(BT970&gt;=Suspension02Desde),(BT970&lt;=Suspension02Hasta)),"Umbral_Externo",AND((BO970&gt;=Suspension02Desde),(BO970&lt;=Suspension02Hasta),(BT970&gt;=Suspension02Desde),(BT970&gt;=Suspension02Hasta)),"Umbral_Tardío")</f>
        <v>No_Umbral</v>
      </c>
      <c r="BV970" s="43" cm="1">
        <f t="array" ref="BV970">_xlfn.IFS(BU970="Umbral_Anticipado",BT970-Suspension02Desde+1,BU970="Umbral_Interno",Suspension02Hasta-Suspension02Desde+1,BU970="Umbral_Externo",BT970-$BO970+1,BU970="Umbral_Tardío",Suspension02Hasta-$BO970+1,BU970="No_Umbral",0)</f>
        <v>0</v>
      </c>
      <c r="BW970" s="41" cm="1">
        <f t="array" ref="BW970">_xlfn.IFS(BU970="Umbral_Anticipado",Suspension02Hasta+BV970,BU970="Umbral_Interno",BT970+BV970,BU970="Umbral_Externo",Suspension02Hasta+BV970,BU970="Umbral_Tardío",BT970+BV970,BU970="No_Umbral",BT970)</f>
        <v>52407</v>
      </c>
      <c r="BX970" s="40">
        <f t="shared" si="225"/>
        <v>52409</v>
      </c>
      <c r="BY970" s="41">
        <f t="shared" si="226"/>
        <v>53137</v>
      </c>
      <c r="BZ970" s="42" t="str" cm="1">
        <f t="array" ref="BZ970">_xlfn.IFS(AND((BW970&lt;Suspension01Desde),(BW970&lt;Suspension01Hasta),(BY970&lt;Suspension01Desde),(BY970&lt;Suspension01Hasta)),"No_Umbral",AND((BW970&gt;Suspension01Desde),(BW970&gt;Suspension01Hasta),(BY970&gt;Suspension01Desde),(BY970&gt;Suspension01Hasta)),"No_Umbral",AND((BW970&lt;=Suspension01Desde),(BW970&lt;=Suspension01Hasta),(BY970&gt;=Suspension01Desde),(BY970&lt;=Suspension01Hasta)),"Umbral_Anticipado",AND((BW970&lt;=Suspension01Desde),(BW970&lt;=Suspension01Hasta),(BY970&gt;=Suspension01Desde),(BY970&gt;=Suspension01Hasta)),"Umbral_Interno",AND((BW970&gt;=Suspension01Desde),(BW970&lt;=Suspension01Hasta),(BY970&gt;=Suspension01Desde),(BY970&lt;=Suspension01Hasta)),"Umbral_Externo",AND((BW970&gt;=Suspension01Desde),(BW970&lt;=Suspension01Hasta),(BY970&gt;=Suspension01Desde),(BY970&gt;=Suspension01Hasta)),"Umbral_Tardío")</f>
        <v>No_Umbral</v>
      </c>
      <c r="CA970" s="43" cm="1">
        <f t="array" ref="CA970">_xlfn.IFS(BZ970="Umbral_Anticipado",$BI970-Suspension01Desde+1,BZ970="Umbral_Interno",Suspension01Hasta-Suspension01Desde+1,BZ970="Umbral_Externo",BY970-$BH970+1,BZ970="Umbral_Tardío",Suspension01Hasta-$BH970+1,BZ970="No_Umbral",0)</f>
        <v>0</v>
      </c>
      <c r="CB970" s="42" cm="1">
        <f t="array" ref="CB970">_xlfn.IFS(BZ970="Umbral_Anticipado",Suspension01Hasta+CA970,BZ970="Umbral_Interno",BY970+CA970,BZ970="Umbral_Externo",Suspension01Hasta+CA970,BZ970="Umbral_Tardío",BY970+CA970,BZ970="No_Umbral",BY970)</f>
        <v>53137</v>
      </c>
      <c r="CC970" s="42" t="str" cm="1">
        <f t="array" ref="CC970">_xlfn.IFS(AND((BW970&lt;Suspension02Desde),(BW970&lt;Suspension02Hasta),(CB970&lt;Suspension02Desde),(CB970&lt;Suspension02Hasta)),"No_Umbral",AND((BW970&gt;Suspension02Desde),(BW970&gt;Suspension02Hasta),(CB970&gt;Suspension02Desde),(CB970&gt;Suspension02Hasta)),"No_Umbral",AND((BW970&lt;=Suspension02Desde),(BW970&lt;=Suspension02Hasta),(CB970&gt;=Suspension02Desde),(CB970&lt;=Suspension02Hasta)),"Umbral_Anticipado",AND((BW970&lt;=Suspension02Desde),(BW970&lt;=Suspension02Hasta),(CB970&gt;=Suspension02Desde),(CB970&gt;=Suspension02Hasta)),"Umbral_Interno",AND((BW970&gt;=Suspension02Desde),(BW970&lt;=Suspension02Hasta),(CB970&gt;=Suspension02Desde),(CB970&lt;=Suspension02Hasta)),"Umbral_Externo",AND((BW970&gt;=Suspension02Desde),(BW970&lt;=Suspension02Hasta),(CB970&gt;=Suspension02Desde),(CB970&gt;=Suspension02Hasta)),"Umbral_Tardío")</f>
        <v>No_Umbral</v>
      </c>
      <c r="CD970" s="43" cm="1">
        <f t="array" ref="CD970">_xlfn.IFS(CC970="Umbral_Anticipado",CB970-Suspension02Desde+1,CC970="Umbral_Interno",Suspension02Hasta-Suspension02Desde+1,CC970="Umbral_Externo",CB970-$BH970+1,CC970="Umbral_Tardío",Suspension02Hasta-$BH970+1,CC970="No_Umbral",0)</f>
        <v>0</v>
      </c>
      <c r="CE970" s="41" cm="1">
        <f t="array" ref="CE970">_xlfn.IFS(CC970="Umbral_Anticipado",Suspension02Hasta+CD970,CC970="Umbral_Interno",CB970+CD970,CC970="Umbral_Externo",Suspension02Hasta+CD970,CC970="Umbral_Tardío",CB970+CD970,CC970="No_Umbral",CB970)</f>
        <v>53137</v>
      </c>
      <c r="CF970" s="40">
        <f t="shared" si="227"/>
        <v>53140</v>
      </c>
    </row>
    <row r="971" spans="1:84" s="22" customFormat="1" ht="20.25" customHeight="1">
      <c r="A971" s="77" t="s">
        <v>5608</v>
      </c>
      <c r="B971" s="77" t="str">
        <f t="shared" si="221"/>
        <v>2022</v>
      </c>
      <c r="C971" s="77" t="s">
        <v>5609</v>
      </c>
      <c r="D971" s="77" t="s">
        <v>1650</v>
      </c>
      <c r="E971" s="77" t="s">
        <v>293</v>
      </c>
      <c r="F971" s="77" t="s">
        <v>130</v>
      </c>
      <c r="G971" s="201">
        <v>44923</v>
      </c>
      <c r="H971" s="201">
        <v>52227</v>
      </c>
      <c r="I971" s="77" t="s">
        <v>92</v>
      </c>
      <c r="J971" s="77"/>
      <c r="K971" s="78">
        <v>53201</v>
      </c>
      <c r="L971" s="77" t="str">
        <f>VLOOKUP(MONTH($K971),TablaMeses[],2,FALSE)</f>
        <v>08 AGOSTO</v>
      </c>
      <c r="M971" s="77">
        <f t="shared" si="218"/>
        <v>2045</v>
      </c>
      <c r="N971" s="77" t="s">
        <v>104</v>
      </c>
      <c r="O971" s="201" t="s">
        <v>104</v>
      </c>
      <c r="P971" s="77"/>
      <c r="Q971" s="77"/>
      <c r="R971" s="201"/>
      <c r="S971" s="77"/>
      <c r="T971" s="77"/>
      <c r="U971" s="201"/>
      <c r="V971" s="77"/>
      <c r="W971" s="77"/>
      <c r="X971" s="201"/>
      <c r="Y971" s="77"/>
      <c r="Z971" s="201"/>
      <c r="AA971" s="77"/>
      <c r="AB971" s="201"/>
      <c r="AC971" s="79" t="s">
        <v>104</v>
      </c>
      <c r="AD971" s="77" t="s">
        <v>104</v>
      </c>
      <c r="AE971" s="77" t="s">
        <v>104</v>
      </c>
      <c r="AF971" s="77" t="s">
        <v>104</v>
      </c>
      <c r="AG971" s="77"/>
      <c r="AH971" s="77"/>
      <c r="AI971" s="78" t="s">
        <v>104</v>
      </c>
      <c r="AJ971" s="77" t="s">
        <v>104</v>
      </c>
      <c r="AK971" s="77"/>
      <c r="AL971" s="77" t="s">
        <v>104</v>
      </c>
      <c r="AM971" s="78" t="s">
        <v>104</v>
      </c>
      <c r="AN971" s="77" t="s">
        <v>104</v>
      </c>
      <c r="AO971" s="77" t="s">
        <v>104</v>
      </c>
      <c r="AP971" s="77" t="s">
        <v>104</v>
      </c>
      <c r="AQ971" s="77" t="s">
        <v>104</v>
      </c>
      <c r="AR971" s="78" t="s">
        <v>104</v>
      </c>
      <c r="AS971" s="77" t="s">
        <v>104</v>
      </c>
      <c r="AT971" s="78" t="s">
        <v>104</v>
      </c>
      <c r="AU971" s="78" t="s">
        <v>104</v>
      </c>
      <c r="AV971" s="78">
        <v>45828</v>
      </c>
      <c r="AW971" s="77">
        <f t="shared" si="222"/>
        <v>25</v>
      </c>
      <c r="AX971" s="77">
        <f t="shared" si="228"/>
        <v>2025</v>
      </c>
      <c r="AY971" s="77" t="s">
        <v>944</v>
      </c>
      <c r="AZ971" s="81" t="s">
        <v>5607</v>
      </c>
      <c r="BC971" s="25" t="s">
        <v>673</v>
      </c>
      <c r="BD971" s="25" t="s">
        <v>2372</v>
      </c>
      <c r="BE971" s="25">
        <v>120</v>
      </c>
      <c r="BF971" s="25">
        <v>60</v>
      </c>
      <c r="BG971" s="25">
        <v>730</v>
      </c>
      <c r="BH971" s="40">
        <f t="shared" si="219"/>
        <v>52227</v>
      </c>
      <c r="BI971" s="41">
        <f t="shared" si="220"/>
        <v>52347</v>
      </c>
      <c r="BJ971" s="42" t="str" cm="1">
        <f t="array" ref="BJ971">_xlfn.IFS(AND((BH971&lt;Suspension01Desde),(BH971&lt;Suspension01Hasta),(BI971&lt;Suspension01Desde),(BI971&lt;Suspension01Hasta)),"No_Umbral",AND((BH971&gt;Suspension01Desde),(BH971&gt;Suspension01Hasta),(BI971&gt;Suspension01Desde),(BI971&gt;Suspension01Hasta)),"No_Umbral",AND((BH971&lt;=Suspension01Desde),(BH971&lt;=Suspension01Hasta),(BI971&gt;=Suspension01Desde),(BI971&lt;=Suspension01Hasta)),"Umbral_Anticipado",AND((BH971&lt;=Suspension01Desde),(BH971&lt;=Suspension01Hasta),(BI971&gt;=Suspension01Desde),(BI971&gt;=Suspension01Hasta)),"Umbral_Interno",AND((BH971&gt;=Suspension01Desde),(BH971&lt;=Suspension01Hasta),(BI971&gt;=Suspension01Desde),(BI971&lt;=Suspension01Hasta)),"Umbral_Externo",AND((BH971&gt;=Suspension01Desde),(BH971&lt;=Suspension01Hasta),(BI971&gt;=Suspension01Desde),(BI971&gt;=Suspension01Hasta)),"Umbral_Tardío")</f>
        <v>No_Umbral</v>
      </c>
      <c r="BK971" s="43" cm="1">
        <f t="array" ref="BK971">_xlfn.IFS(BJ971="Umbral_Anticipado",$BI971-Suspension01Desde+1,BJ971="Umbral_Interno",Suspension01Hasta-Suspension01Desde+1,BJ971="Umbral_Externo",BI971-$BH971+1,BJ971="Umbral_Tardío",Suspension01Hasta-$BH971+1,BJ971="No_Umbral",0)</f>
        <v>0</v>
      </c>
      <c r="BL971" s="42" cm="1">
        <f t="array" ref="BL971">_xlfn.IFS(BJ971="Umbral_Anticipado",Suspension01Hasta+BK971,BJ971="Umbral_Interno",BI971+BK971,BJ971="Umbral_Externo",Suspension01Hasta+BK971,BJ971="Umbral_Tardío",BI971+BK971,BJ971="No_Umbral",BI971)</f>
        <v>52347</v>
      </c>
      <c r="BM971" s="42" t="str" cm="1">
        <f t="array" ref="BM971">_xlfn.IFS(AND((BH971&lt;Suspension02Desde),(BH971&lt;Suspension02Hasta),(BL971&lt;Suspension02Desde),(BL971&lt;Suspension02Hasta)),"No_Umbral",AND((BH971&gt;Suspension02Desde),(BH971&gt;Suspension02Hasta),(BL971&gt;Suspension02Desde),(BL971&gt;Suspension02Hasta)),"No_Umbral",AND((BH971&lt;=Suspension02Desde),(BH971&lt;=Suspension02Hasta),(BL971&gt;=Suspension02Desde),(BL971&lt;=Suspension02Hasta)),"Umbral_Anticipado",AND((BH971&lt;=Suspension02Desde),(BH971&lt;=Suspension02Hasta),(BL971&gt;=Suspension02Desde),(BL971&gt;=Suspension02Hasta)),"Umbral_Interno",AND((BH971&gt;=Suspension02Desde),(BH971&lt;=Suspension02Hasta),(BL971&gt;=Suspension02Desde),(BL971&lt;=Suspension02Hasta)),"Umbral_Externo",AND((BH971&gt;=Suspension02Desde),(BH971&lt;=Suspension02Hasta),(BL971&gt;=Suspension02Desde),(BL971&gt;=Suspension02Hasta)),"Umbral_Tardío")</f>
        <v>No_Umbral</v>
      </c>
      <c r="BN971" s="43" cm="1">
        <f t="array" ref="BN971">_xlfn.IFS(BM971="Umbral_Anticipado",BL971-Suspension02Desde+1,BM971="Umbral_Interno",Suspension02Hasta-Suspension02Desde+1,BM971="Umbral_Externo",BL971-$BH971+1,BM971="Umbral_Tardío",Suspension02Hasta-$BH971+1,BM971="No_Umbral",0)</f>
        <v>0</v>
      </c>
      <c r="BO971" s="41" cm="1">
        <f t="array" ref="BO971">_xlfn.IFS(BM971="Umbral_Anticipado",Suspension02Hasta+BN971,BM971="Umbral_Interno",BL971+BN971,BM971="Umbral_Externo",Suspension02Hasta+BN971,BM971="Umbral_Tardío",BL971+BN971,BM971="No_Umbral",BL971)</f>
        <v>52347</v>
      </c>
      <c r="BP971" s="40">
        <f t="shared" si="223"/>
        <v>52348</v>
      </c>
      <c r="BQ971" s="41">
        <f t="shared" si="224"/>
        <v>52407</v>
      </c>
      <c r="BR971" s="42" t="str" cm="1">
        <f t="array" ref="BR971">_xlfn.IFS(AND((BO971&lt;Suspension01Desde),(BO971&lt;Suspension01Hasta),(BQ971&lt;Suspension01Desde),(BQ971&lt;Suspension01Hasta)),"No_Umbral",AND((BO971&gt;Suspension01Desde),(BO971&gt;Suspension01Hasta),(BQ971&gt;Suspension01Desde),(BQ971&gt;Suspension01Hasta)),"No_Umbral",AND((BO971&lt;=Suspension01Desde),(BO971&lt;=Suspension01Hasta),(BQ971&gt;=Suspension01Desde),(BQ971&lt;=Suspension01Hasta)),"Umbral_Anticipado",AND((BO971&lt;=Suspension01Desde),(BO971&lt;=Suspension01Hasta),(BQ971&gt;=Suspension01Desde),(BQ971&gt;=Suspension01Hasta)),"Umbral_Interno",AND((BO971&gt;=Suspension01Desde),(BO971&lt;=Suspension01Hasta),(BQ971&gt;=Suspension01Desde),(BQ971&lt;=Suspension01Hasta)),"Umbral_Externo",AND((BO971&gt;=Suspension01Desde),(BO971&lt;=Suspension01Hasta),(BQ971&gt;=Suspension01Desde),(BQ971&gt;=Suspension01Hasta)),"Umbral_Tardío")</f>
        <v>No_Umbral</v>
      </c>
      <c r="BS971" s="43" cm="1">
        <f t="array" ref="BS971">_xlfn.IFS(BR971="Umbral_Anticipado",$BQ971-Suspension01Desde+1,BR971="Umbral_Interno",Suspension01Hasta-Suspension01Desde+1,BR971="Umbral_Externo",BQ971-$BO971+1,BR971="Umbral_Tardío",Suspension01Hasta-$BO971+1,BR971="No_Umbral",0)</f>
        <v>0</v>
      </c>
      <c r="BT971" s="42" cm="1">
        <f t="array" ref="BT971">_xlfn.IFS(BR971="Umbral_Anticipado",Suspension01Hasta+BS971,BR971="Umbral_Interno",BQ971+BS971,BR971="Umbral_Externo",Suspension01Hasta+BS971,BR971="Umbral_Tardío",BQ971+BS971,BR971="No_Umbral",BQ971)</f>
        <v>52407</v>
      </c>
      <c r="BU971" s="42" t="str" cm="1">
        <f t="array" ref="BU971">_xlfn.IFS(AND((BO971&lt;Suspension02Desde),(BO971&lt;Suspension02Hasta),(BT971&lt;Suspension02Desde),(BT971&lt;Suspension02Hasta)),"No_Umbral",AND((BO971&gt;Suspension02Desde),(BO971&gt;Suspension02Hasta),(BT971&gt;Suspension02Desde),(BT971&gt;Suspension02Hasta)),"No_Umbral",AND((BO971&lt;=Suspension02Desde),(BO971&lt;=Suspension02Hasta),(BT971&gt;=Suspension02Desde),(BT971&lt;=Suspension02Hasta)),"Umbral_Anticipado",AND((BO971&lt;=Suspension02Desde),(BO971&lt;=Suspension02Hasta),(BT971&gt;=Suspension02Desde),(BT971&gt;=Suspension02Hasta)),"Umbral_Interno",AND((BO971&gt;=Suspension02Desde),(BO971&lt;=Suspension02Hasta),(BT971&gt;=Suspension02Desde),(BT971&lt;=Suspension02Hasta)),"Umbral_Externo",AND((BO971&gt;=Suspension02Desde),(BO971&lt;=Suspension02Hasta),(BT971&gt;=Suspension02Desde),(BT971&gt;=Suspension02Hasta)),"Umbral_Tardío")</f>
        <v>No_Umbral</v>
      </c>
      <c r="BV971" s="43" cm="1">
        <f t="array" ref="BV971">_xlfn.IFS(BU971="Umbral_Anticipado",BT971-Suspension02Desde+1,BU971="Umbral_Interno",Suspension02Hasta-Suspension02Desde+1,BU971="Umbral_Externo",BT971-$BO971+1,BU971="Umbral_Tardío",Suspension02Hasta-$BO971+1,BU971="No_Umbral",0)</f>
        <v>0</v>
      </c>
      <c r="BW971" s="41" cm="1">
        <f t="array" ref="BW971">_xlfn.IFS(BU971="Umbral_Anticipado",Suspension02Hasta+BV971,BU971="Umbral_Interno",BT971+BV971,BU971="Umbral_Externo",Suspension02Hasta+BV971,BU971="Umbral_Tardío",BT971+BV971,BU971="No_Umbral",BT971)</f>
        <v>52407</v>
      </c>
      <c r="BX971" s="40">
        <f t="shared" si="225"/>
        <v>52409</v>
      </c>
      <c r="BY971" s="41">
        <f t="shared" si="226"/>
        <v>53137</v>
      </c>
      <c r="BZ971" s="42" t="str" cm="1">
        <f t="array" ref="BZ971">_xlfn.IFS(AND((BW971&lt;Suspension01Desde),(BW971&lt;Suspension01Hasta),(BY971&lt;Suspension01Desde),(BY971&lt;Suspension01Hasta)),"No_Umbral",AND((BW971&gt;Suspension01Desde),(BW971&gt;Suspension01Hasta),(BY971&gt;Suspension01Desde),(BY971&gt;Suspension01Hasta)),"No_Umbral",AND((BW971&lt;=Suspension01Desde),(BW971&lt;=Suspension01Hasta),(BY971&gt;=Suspension01Desde),(BY971&lt;=Suspension01Hasta)),"Umbral_Anticipado",AND((BW971&lt;=Suspension01Desde),(BW971&lt;=Suspension01Hasta),(BY971&gt;=Suspension01Desde),(BY971&gt;=Suspension01Hasta)),"Umbral_Interno",AND((BW971&gt;=Suspension01Desde),(BW971&lt;=Suspension01Hasta),(BY971&gt;=Suspension01Desde),(BY971&lt;=Suspension01Hasta)),"Umbral_Externo",AND((BW971&gt;=Suspension01Desde),(BW971&lt;=Suspension01Hasta),(BY971&gt;=Suspension01Desde),(BY971&gt;=Suspension01Hasta)),"Umbral_Tardío")</f>
        <v>No_Umbral</v>
      </c>
      <c r="CA971" s="43" cm="1">
        <f t="array" ref="CA971">_xlfn.IFS(BZ971="Umbral_Anticipado",$BI971-Suspension01Desde+1,BZ971="Umbral_Interno",Suspension01Hasta-Suspension01Desde+1,BZ971="Umbral_Externo",BY971-$BH971+1,BZ971="Umbral_Tardío",Suspension01Hasta-$BH971+1,BZ971="No_Umbral",0)</f>
        <v>0</v>
      </c>
      <c r="CB971" s="42" cm="1">
        <f t="array" ref="CB971">_xlfn.IFS(BZ971="Umbral_Anticipado",Suspension01Hasta+CA971,BZ971="Umbral_Interno",BY971+CA971,BZ971="Umbral_Externo",Suspension01Hasta+CA971,BZ971="Umbral_Tardío",BY971+CA971,BZ971="No_Umbral",BY971)</f>
        <v>53137</v>
      </c>
      <c r="CC971" s="42" t="str" cm="1">
        <f t="array" ref="CC971">_xlfn.IFS(AND((BW971&lt;Suspension02Desde),(BW971&lt;Suspension02Hasta),(CB971&lt;Suspension02Desde),(CB971&lt;Suspension02Hasta)),"No_Umbral",AND((BW971&gt;Suspension02Desde),(BW971&gt;Suspension02Hasta),(CB971&gt;Suspension02Desde),(CB971&gt;Suspension02Hasta)),"No_Umbral",AND((BW971&lt;=Suspension02Desde),(BW971&lt;=Suspension02Hasta),(CB971&gt;=Suspension02Desde),(CB971&lt;=Suspension02Hasta)),"Umbral_Anticipado",AND((BW971&lt;=Suspension02Desde),(BW971&lt;=Suspension02Hasta),(CB971&gt;=Suspension02Desde),(CB971&gt;=Suspension02Hasta)),"Umbral_Interno",AND((BW971&gt;=Suspension02Desde),(BW971&lt;=Suspension02Hasta),(CB971&gt;=Suspension02Desde),(CB971&lt;=Suspension02Hasta)),"Umbral_Externo",AND((BW971&gt;=Suspension02Desde),(BW971&lt;=Suspension02Hasta),(CB971&gt;=Suspension02Desde),(CB971&gt;=Suspension02Hasta)),"Umbral_Tardío")</f>
        <v>No_Umbral</v>
      </c>
      <c r="CD971" s="43" cm="1">
        <f t="array" ref="CD971">_xlfn.IFS(CC971="Umbral_Anticipado",CB971-Suspension02Desde+1,CC971="Umbral_Interno",Suspension02Hasta-Suspension02Desde+1,CC971="Umbral_Externo",CB971-$BH971+1,CC971="Umbral_Tardío",Suspension02Hasta-$BH971+1,CC971="No_Umbral",0)</f>
        <v>0</v>
      </c>
      <c r="CE971" s="41" cm="1">
        <f t="array" ref="CE971">_xlfn.IFS(CC971="Umbral_Anticipado",Suspension02Hasta+CD971,CC971="Umbral_Interno",CB971+CD971,CC971="Umbral_Externo",Suspension02Hasta+CD971,CC971="Umbral_Tardío",CB971+CD971,CC971="No_Umbral",CB971)</f>
        <v>53137</v>
      </c>
      <c r="CF971" s="40">
        <f t="shared" si="227"/>
        <v>53140</v>
      </c>
    </row>
    <row r="972" spans="1:84" s="22" customFormat="1" ht="20.25" customHeight="1">
      <c r="A972" s="77" t="s">
        <v>5610</v>
      </c>
      <c r="B972" s="77" t="str">
        <f t="shared" si="221"/>
        <v>2022</v>
      </c>
      <c r="C972" s="94" t="s">
        <v>5611</v>
      </c>
      <c r="D972" s="77" t="s">
        <v>1650</v>
      </c>
      <c r="E972" s="77" t="s">
        <v>293</v>
      </c>
      <c r="F972" s="77" t="s">
        <v>130</v>
      </c>
      <c r="G972" s="201">
        <v>44923</v>
      </c>
      <c r="H972" s="201">
        <v>52227</v>
      </c>
      <c r="I972" s="77" t="s">
        <v>299</v>
      </c>
      <c r="J972" s="77"/>
      <c r="K972" s="78">
        <v>53201</v>
      </c>
      <c r="L972" s="77" t="str">
        <f>VLOOKUP(MONTH($K972),TablaMeses[],2,FALSE)</f>
        <v>08 AGOSTO</v>
      </c>
      <c r="M972" s="77">
        <f t="shared" si="218"/>
        <v>2045</v>
      </c>
      <c r="N972" s="77" t="s">
        <v>104</v>
      </c>
      <c r="O972" s="201" t="s">
        <v>104</v>
      </c>
      <c r="P972" s="77"/>
      <c r="Q972" s="77"/>
      <c r="R972" s="201"/>
      <c r="S972" s="77"/>
      <c r="T972" s="77"/>
      <c r="U972" s="201"/>
      <c r="V972" s="77"/>
      <c r="W972" s="77"/>
      <c r="X972" s="201"/>
      <c r="Y972" s="77"/>
      <c r="Z972" s="201"/>
      <c r="AA972" s="77"/>
      <c r="AB972" s="201"/>
      <c r="AC972" s="79" t="s">
        <v>104</v>
      </c>
      <c r="AD972" s="77" t="s">
        <v>104</v>
      </c>
      <c r="AE972" s="77" t="s">
        <v>104</v>
      </c>
      <c r="AF972" s="77" t="s">
        <v>104</v>
      </c>
      <c r="AG972" s="77"/>
      <c r="AH972" s="77"/>
      <c r="AI972" s="78" t="s">
        <v>104</v>
      </c>
      <c r="AJ972" s="77" t="s">
        <v>104</v>
      </c>
      <c r="AK972" s="77"/>
      <c r="AL972" s="77" t="s">
        <v>104</v>
      </c>
      <c r="AM972" s="78" t="s">
        <v>104</v>
      </c>
      <c r="AN972" s="77" t="s">
        <v>104</v>
      </c>
      <c r="AO972" s="77" t="s">
        <v>104</v>
      </c>
      <c r="AP972" s="77" t="s">
        <v>104</v>
      </c>
      <c r="AQ972" s="77" t="s">
        <v>104</v>
      </c>
      <c r="AR972" s="78" t="s">
        <v>104</v>
      </c>
      <c r="AS972" s="77" t="s">
        <v>104</v>
      </c>
      <c r="AT972" s="78" t="s">
        <v>104</v>
      </c>
      <c r="AU972" s="78" t="s">
        <v>104</v>
      </c>
      <c r="AV972" s="78">
        <v>45828</v>
      </c>
      <c r="AW972" s="77">
        <f t="shared" si="222"/>
        <v>25</v>
      </c>
      <c r="AX972" s="77">
        <f t="shared" si="228"/>
        <v>2025</v>
      </c>
      <c r="AY972" s="77" t="s">
        <v>944</v>
      </c>
      <c r="AZ972" s="81" t="s">
        <v>5607</v>
      </c>
      <c r="BC972" s="25" t="s">
        <v>673</v>
      </c>
      <c r="BD972" s="25" t="s">
        <v>2372</v>
      </c>
      <c r="BE972" s="25">
        <v>120</v>
      </c>
      <c r="BF972" s="25">
        <v>60</v>
      </c>
      <c r="BG972" s="25">
        <v>730</v>
      </c>
      <c r="BH972" s="40">
        <f t="shared" si="219"/>
        <v>52227</v>
      </c>
      <c r="BI972" s="41">
        <f t="shared" si="220"/>
        <v>52347</v>
      </c>
      <c r="BJ972" s="42" t="str" cm="1">
        <f t="array" ref="BJ972">_xlfn.IFS(AND((BH972&lt;Suspension01Desde),(BH972&lt;Suspension01Hasta),(BI972&lt;Suspension01Desde),(BI972&lt;Suspension01Hasta)),"No_Umbral",AND((BH972&gt;Suspension01Desde),(BH972&gt;Suspension01Hasta),(BI972&gt;Suspension01Desde),(BI972&gt;Suspension01Hasta)),"No_Umbral",AND((BH972&lt;=Suspension01Desde),(BH972&lt;=Suspension01Hasta),(BI972&gt;=Suspension01Desde),(BI972&lt;=Suspension01Hasta)),"Umbral_Anticipado",AND((BH972&lt;=Suspension01Desde),(BH972&lt;=Suspension01Hasta),(BI972&gt;=Suspension01Desde),(BI972&gt;=Suspension01Hasta)),"Umbral_Interno",AND((BH972&gt;=Suspension01Desde),(BH972&lt;=Suspension01Hasta),(BI972&gt;=Suspension01Desde),(BI972&lt;=Suspension01Hasta)),"Umbral_Externo",AND((BH972&gt;=Suspension01Desde),(BH972&lt;=Suspension01Hasta),(BI972&gt;=Suspension01Desde),(BI972&gt;=Suspension01Hasta)),"Umbral_Tardío")</f>
        <v>No_Umbral</v>
      </c>
      <c r="BK972" s="43" cm="1">
        <f t="array" ref="BK972">_xlfn.IFS(BJ972="Umbral_Anticipado",$BI972-Suspension01Desde+1,BJ972="Umbral_Interno",Suspension01Hasta-Suspension01Desde+1,BJ972="Umbral_Externo",BI972-$BH972+1,BJ972="Umbral_Tardío",Suspension01Hasta-$BH972+1,BJ972="No_Umbral",0)</f>
        <v>0</v>
      </c>
      <c r="BL972" s="42" cm="1">
        <f t="array" ref="BL972">_xlfn.IFS(BJ972="Umbral_Anticipado",Suspension01Hasta+BK972,BJ972="Umbral_Interno",BI972+BK972,BJ972="Umbral_Externo",Suspension01Hasta+BK972,BJ972="Umbral_Tardío",BI972+BK972,BJ972="No_Umbral",BI972)</f>
        <v>52347</v>
      </c>
      <c r="BM972" s="42" t="str" cm="1">
        <f t="array" ref="BM972">_xlfn.IFS(AND((BH972&lt;Suspension02Desde),(BH972&lt;Suspension02Hasta),(BL972&lt;Suspension02Desde),(BL972&lt;Suspension02Hasta)),"No_Umbral",AND((BH972&gt;Suspension02Desde),(BH972&gt;Suspension02Hasta),(BL972&gt;Suspension02Desde),(BL972&gt;Suspension02Hasta)),"No_Umbral",AND((BH972&lt;=Suspension02Desde),(BH972&lt;=Suspension02Hasta),(BL972&gt;=Suspension02Desde),(BL972&lt;=Suspension02Hasta)),"Umbral_Anticipado",AND((BH972&lt;=Suspension02Desde),(BH972&lt;=Suspension02Hasta),(BL972&gt;=Suspension02Desde),(BL972&gt;=Suspension02Hasta)),"Umbral_Interno",AND((BH972&gt;=Suspension02Desde),(BH972&lt;=Suspension02Hasta),(BL972&gt;=Suspension02Desde),(BL972&lt;=Suspension02Hasta)),"Umbral_Externo",AND((BH972&gt;=Suspension02Desde),(BH972&lt;=Suspension02Hasta),(BL972&gt;=Suspension02Desde),(BL972&gt;=Suspension02Hasta)),"Umbral_Tardío")</f>
        <v>No_Umbral</v>
      </c>
      <c r="BN972" s="43" cm="1">
        <f t="array" ref="BN972">_xlfn.IFS(BM972="Umbral_Anticipado",BL972-Suspension02Desde+1,BM972="Umbral_Interno",Suspension02Hasta-Suspension02Desde+1,BM972="Umbral_Externo",BL972-$BH972+1,BM972="Umbral_Tardío",Suspension02Hasta-$BH972+1,BM972="No_Umbral",0)</f>
        <v>0</v>
      </c>
      <c r="BO972" s="41" cm="1">
        <f t="array" ref="BO972">_xlfn.IFS(BM972="Umbral_Anticipado",Suspension02Hasta+BN972,BM972="Umbral_Interno",BL972+BN972,BM972="Umbral_Externo",Suspension02Hasta+BN972,BM972="Umbral_Tardío",BL972+BN972,BM972="No_Umbral",BL972)</f>
        <v>52347</v>
      </c>
      <c r="BP972" s="40">
        <f t="shared" si="223"/>
        <v>52348</v>
      </c>
      <c r="BQ972" s="41">
        <f t="shared" si="224"/>
        <v>52407</v>
      </c>
      <c r="BR972" s="42" t="str" cm="1">
        <f t="array" ref="BR972">_xlfn.IFS(AND((BO972&lt;Suspension01Desde),(BO972&lt;Suspension01Hasta),(BQ972&lt;Suspension01Desde),(BQ972&lt;Suspension01Hasta)),"No_Umbral",AND((BO972&gt;Suspension01Desde),(BO972&gt;Suspension01Hasta),(BQ972&gt;Suspension01Desde),(BQ972&gt;Suspension01Hasta)),"No_Umbral",AND((BO972&lt;=Suspension01Desde),(BO972&lt;=Suspension01Hasta),(BQ972&gt;=Suspension01Desde),(BQ972&lt;=Suspension01Hasta)),"Umbral_Anticipado",AND((BO972&lt;=Suspension01Desde),(BO972&lt;=Suspension01Hasta),(BQ972&gt;=Suspension01Desde),(BQ972&gt;=Suspension01Hasta)),"Umbral_Interno",AND((BO972&gt;=Suspension01Desde),(BO972&lt;=Suspension01Hasta),(BQ972&gt;=Suspension01Desde),(BQ972&lt;=Suspension01Hasta)),"Umbral_Externo",AND((BO972&gt;=Suspension01Desde),(BO972&lt;=Suspension01Hasta),(BQ972&gt;=Suspension01Desde),(BQ972&gt;=Suspension01Hasta)),"Umbral_Tardío")</f>
        <v>No_Umbral</v>
      </c>
      <c r="BS972" s="43" cm="1">
        <f t="array" ref="BS972">_xlfn.IFS(BR972="Umbral_Anticipado",$BQ972-Suspension01Desde+1,BR972="Umbral_Interno",Suspension01Hasta-Suspension01Desde+1,BR972="Umbral_Externo",BQ972-$BO972+1,BR972="Umbral_Tardío",Suspension01Hasta-$BO972+1,BR972="No_Umbral",0)</f>
        <v>0</v>
      </c>
      <c r="BT972" s="42" cm="1">
        <f t="array" ref="BT972">_xlfn.IFS(BR972="Umbral_Anticipado",Suspension01Hasta+BS972,BR972="Umbral_Interno",BQ972+BS972,BR972="Umbral_Externo",Suspension01Hasta+BS972,BR972="Umbral_Tardío",BQ972+BS972,BR972="No_Umbral",BQ972)</f>
        <v>52407</v>
      </c>
      <c r="BU972" s="42" t="str" cm="1">
        <f t="array" ref="BU972">_xlfn.IFS(AND((BO972&lt;Suspension02Desde),(BO972&lt;Suspension02Hasta),(BT972&lt;Suspension02Desde),(BT972&lt;Suspension02Hasta)),"No_Umbral",AND((BO972&gt;Suspension02Desde),(BO972&gt;Suspension02Hasta),(BT972&gt;Suspension02Desde),(BT972&gt;Suspension02Hasta)),"No_Umbral",AND((BO972&lt;=Suspension02Desde),(BO972&lt;=Suspension02Hasta),(BT972&gt;=Suspension02Desde),(BT972&lt;=Suspension02Hasta)),"Umbral_Anticipado",AND((BO972&lt;=Suspension02Desde),(BO972&lt;=Suspension02Hasta),(BT972&gt;=Suspension02Desde),(BT972&gt;=Suspension02Hasta)),"Umbral_Interno",AND((BO972&gt;=Suspension02Desde),(BO972&lt;=Suspension02Hasta),(BT972&gt;=Suspension02Desde),(BT972&lt;=Suspension02Hasta)),"Umbral_Externo",AND((BO972&gt;=Suspension02Desde),(BO972&lt;=Suspension02Hasta),(BT972&gt;=Suspension02Desde),(BT972&gt;=Suspension02Hasta)),"Umbral_Tardío")</f>
        <v>No_Umbral</v>
      </c>
      <c r="BV972" s="43" cm="1">
        <f t="array" ref="BV972">_xlfn.IFS(BU972="Umbral_Anticipado",BT972-Suspension02Desde+1,BU972="Umbral_Interno",Suspension02Hasta-Suspension02Desde+1,BU972="Umbral_Externo",BT972-$BO972+1,BU972="Umbral_Tardío",Suspension02Hasta-$BO972+1,BU972="No_Umbral",0)</f>
        <v>0</v>
      </c>
      <c r="BW972" s="41" cm="1">
        <f t="array" ref="BW972">_xlfn.IFS(BU972="Umbral_Anticipado",Suspension02Hasta+BV972,BU972="Umbral_Interno",BT972+BV972,BU972="Umbral_Externo",Suspension02Hasta+BV972,BU972="Umbral_Tardío",BT972+BV972,BU972="No_Umbral",BT972)</f>
        <v>52407</v>
      </c>
      <c r="BX972" s="40">
        <f t="shared" si="225"/>
        <v>52409</v>
      </c>
      <c r="BY972" s="41">
        <f t="shared" si="226"/>
        <v>53137</v>
      </c>
      <c r="BZ972" s="42" t="str" cm="1">
        <f t="array" ref="BZ972">_xlfn.IFS(AND((BW972&lt;Suspension01Desde),(BW972&lt;Suspension01Hasta),(BY972&lt;Suspension01Desde),(BY972&lt;Suspension01Hasta)),"No_Umbral",AND((BW972&gt;Suspension01Desde),(BW972&gt;Suspension01Hasta),(BY972&gt;Suspension01Desde),(BY972&gt;Suspension01Hasta)),"No_Umbral",AND((BW972&lt;=Suspension01Desde),(BW972&lt;=Suspension01Hasta),(BY972&gt;=Suspension01Desde),(BY972&lt;=Suspension01Hasta)),"Umbral_Anticipado",AND((BW972&lt;=Suspension01Desde),(BW972&lt;=Suspension01Hasta),(BY972&gt;=Suspension01Desde),(BY972&gt;=Suspension01Hasta)),"Umbral_Interno",AND((BW972&gt;=Suspension01Desde),(BW972&lt;=Suspension01Hasta),(BY972&gt;=Suspension01Desde),(BY972&lt;=Suspension01Hasta)),"Umbral_Externo",AND((BW972&gt;=Suspension01Desde),(BW972&lt;=Suspension01Hasta),(BY972&gt;=Suspension01Desde),(BY972&gt;=Suspension01Hasta)),"Umbral_Tardío")</f>
        <v>No_Umbral</v>
      </c>
      <c r="CA972" s="43" cm="1">
        <f t="array" ref="CA972">_xlfn.IFS(BZ972="Umbral_Anticipado",$BI972-Suspension01Desde+1,BZ972="Umbral_Interno",Suspension01Hasta-Suspension01Desde+1,BZ972="Umbral_Externo",BY972-$BH972+1,BZ972="Umbral_Tardío",Suspension01Hasta-$BH972+1,BZ972="No_Umbral",0)</f>
        <v>0</v>
      </c>
      <c r="CB972" s="42" cm="1">
        <f t="array" ref="CB972">_xlfn.IFS(BZ972="Umbral_Anticipado",Suspension01Hasta+CA972,BZ972="Umbral_Interno",BY972+CA972,BZ972="Umbral_Externo",Suspension01Hasta+CA972,BZ972="Umbral_Tardío",BY972+CA972,BZ972="No_Umbral",BY972)</f>
        <v>53137</v>
      </c>
      <c r="CC972" s="42" t="str" cm="1">
        <f t="array" ref="CC972">_xlfn.IFS(AND((BW972&lt;Suspension02Desde),(BW972&lt;Suspension02Hasta),(CB972&lt;Suspension02Desde),(CB972&lt;Suspension02Hasta)),"No_Umbral",AND((BW972&gt;Suspension02Desde),(BW972&gt;Suspension02Hasta),(CB972&gt;Suspension02Desde),(CB972&gt;Suspension02Hasta)),"No_Umbral",AND((BW972&lt;=Suspension02Desde),(BW972&lt;=Suspension02Hasta),(CB972&gt;=Suspension02Desde),(CB972&lt;=Suspension02Hasta)),"Umbral_Anticipado",AND((BW972&lt;=Suspension02Desde),(BW972&lt;=Suspension02Hasta),(CB972&gt;=Suspension02Desde),(CB972&gt;=Suspension02Hasta)),"Umbral_Interno",AND((BW972&gt;=Suspension02Desde),(BW972&lt;=Suspension02Hasta),(CB972&gt;=Suspension02Desde),(CB972&lt;=Suspension02Hasta)),"Umbral_Externo",AND((BW972&gt;=Suspension02Desde),(BW972&lt;=Suspension02Hasta),(CB972&gt;=Suspension02Desde),(CB972&gt;=Suspension02Hasta)),"Umbral_Tardío")</f>
        <v>No_Umbral</v>
      </c>
      <c r="CD972" s="43" cm="1">
        <f t="array" ref="CD972">_xlfn.IFS(CC972="Umbral_Anticipado",CB972-Suspension02Desde+1,CC972="Umbral_Interno",Suspension02Hasta-Suspension02Desde+1,CC972="Umbral_Externo",CB972-$BH972+1,CC972="Umbral_Tardío",Suspension02Hasta-$BH972+1,CC972="No_Umbral",0)</f>
        <v>0</v>
      </c>
      <c r="CE972" s="41" cm="1">
        <f t="array" ref="CE972">_xlfn.IFS(CC972="Umbral_Anticipado",Suspension02Hasta+CD972,CC972="Umbral_Interno",CB972+CD972,CC972="Umbral_Externo",Suspension02Hasta+CD972,CC972="Umbral_Tardío",CB972+CD972,CC972="No_Umbral",CB972)</f>
        <v>53137</v>
      </c>
      <c r="CF972" s="40">
        <f t="shared" si="227"/>
        <v>53140</v>
      </c>
    </row>
    <row r="973" spans="1:84" s="22" customFormat="1" ht="20.25" customHeight="1">
      <c r="A973" s="77" t="s">
        <v>5612</v>
      </c>
      <c r="B973" s="77" t="str">
        <f t="shared" si="221"/>
        <v>2022</v>
      </c>
      <c r="C973" s="77" t="s">
        <v>5613</v>
      </c>
      <c r="D973" s="77" t="s">
        <v>1650</v>
      </c>
      <c r="E973" s="77" t="s">
        <v>293</v>
      </c>
      <c r="F973" s="77" t="s">
        <v>130</v>
      </c>
      <c r="G973" s="201">
        <v>44923</v>
      </c>
      <c r="H973" s="201">
        <v>52227</v>
      </c>
      <c r="I973" s="77" t="s">
        <v>551</v>
      </c>
      <c r="J973" s="77"/>
      <c r="K973" s="78">
        <v>53201</v>
      </c>
      <c r="L973" s="77" t="str">
        <f>VLOOKUP(MONTH($K973),TablaMeses[],2,FALSE)</f>
        <v>08 AGOSTO</v>
      </c>
      <c r="M973" s="77">
        <f t="shared" si="218"/>
        <v>2045</v>
      </c>
      <c r="N973" s="77" t="s">
        <v>104</v>
      </c>
      <c r="O973" s="201" t="s">
        <v>104</v>
      </c>
      <c r="P973" s="77"/>
      <c r="Q973" s="77"/>
      <c r="R973" s="201"/>
      <c r="S973" s="77"/>
      <c r="T973" s="77"/>
      <c r="U973" s="201"/>
      <c r="V973" s="77"/>
      <c r="W973" s="77"/>
      <c r="X973" s="201"/>
      <c r="Y973" s="77"/>
      <c r="Z973" s="201"/>
      <c r="AA973" s="77"/>
      <c r="AB973" s="201"/>
      <c r="AC973" s="79" t="s">
        <v>104</v>
      </c>
      <c r="AD973" s="77" t="s">
        <v>104</v>
      </c>
      <c r="AE973" s="77" t="s">
        <v>104</v>
      </c>
      <c r="AF973" s="77" t="s">
        <v>104</v>
      </c>
      <c r="AG973" s="77"/>
      <c r="AH973" s="77"/>
      <c r="AI973" s="78" t="s">
        <v>104</v>
      </c>
      <c r="AJ973" s="77" t="s">
        <v>104</v>
      </c>
      <c r="AK973" s="77"/>
      <c r="AL973" s="77" t="s">
        <v>104</v>
      </c>
      <c r="AM973" s="78" t="s">
        <v>104</v>
      </c>
      <c r="AN973" s="77" t="s">
        <v>104</v>
      </c>
      <c r="AO973" s="77" t="s">
        <v>104</v>
      </c>
      <c r="AP973" s="77" t="s">
        <v>104</v>
      </c>
      <c r="AQ973" s="77" t="s">
        <v>104</v>
      </c>
      <c r="AR973" s="78" t="s">
        <v>104</v>
      </c>
      <c r="AS973" s="77" t="s">
        <v>104</v>
      </c>
      <c r="AT973" s="78" t="s">
        <v>104</v>
      </c>
      <c r="AU973" s="78" t="s">
        <v>104</v>
      </c>
      <c r="AV973" s="78">
        <v>45828</v>
      </c>
      <c r="AW973" s="77">
        <f t="shared" si="222"/>
        <v>25</v>
      </c>
      <c r="AX973" s="77">
        <f t="shared" si="228"/>
        <v>2025</v>
      </c>
      <c r="AY973" s="77" t="s">
        <v>944</v>
      </c>
      <c r="AZ973" s="81" t="s">
        <v>5607</v>
      </c>
      <c r="BC973" s="25" t="s">
        <v>579</v>
      </c>
      <c r="BD973" s="25" t="s">
        <v>674</v>
      </c>
      <c r="BE973" s="25">
        <v>120</v>
      </c>
      <c r="BF973" s="25">
        <v>60</v>
      </c>
      <c r="BG973" s="25">
        <v>730</v>
      </c>
      <c r="BH973" s="40">
        <f t="shared" si="219"/>
        <v>52227</v>
      </c>
      <c r="BI973" s="41">
        <f t="shared" si="220"/>
        <v>52347</v>
      </c>
      <c r="BJ973" s="42" t="str" cm="1">
        <f t="array" ref="BJ973">_xlfn.IFS(AND((BH973&lt;Suspension01Desde),(BH973&lt;Suspension01Hasta),(BI973&lt;Suspension01Desde),(BI973&lt;Suspension01Hasta)),"No_Umbral",AND((BH973&gt;Suspension01Desde),(BH973&gt;Suspension01Hasta),(BI973&gt;Suspension01Desde),(BI973&gt;Suspension01Hasta)),"No_Umbral",AND((BH973&lt;=Suspension01Desde),(BH973&lt;=Suspension01Hasta),(BI973&gt;=Suspension01Desde),(BI973&lt;=Suspension01Hasta)),"Umbral_Anticipado",AND((BH973&lt;=Suspension01Desde),(BH973&lt;=Suspension01Hasta),(BI973&gt;=Suspension01Desde),(BI973&gt;=Suspension01Hasta)),"Umbral_Interno",AND((BH973&gt;=Suspension01Desde),(BH973&lt;=Suspension01Hasta),(BI973&gt;=Suspension01Desde),(BI973&lt;=Suspension01Hasta)),"Umbral_Externo",AND((BH973&gt;=Suspension01Desde),(BH973&lt;=Suspension01Hasta),(BI973&gt;=Suspension01Desde),(BI973&gt;=Suspension01Hasta)),"Umbral_Tardío")</f>
        <v>No_Umbral</v>
      </c>
      <c r="BK973" s="43" cm="1">
        <f t="array" ref="BK973">_xlfn.IFS(BJ973="Umbral_Anticipado",$BI973-Suspension01Desde+1,BJ973="Umbral_Interno",Suspension01Hasta-Suspension01Desde+1,BJ973="Umbral_Externo",BI973-$BH973+1,BJ973="Umbral_Tardío",Suspension01Hasta-$BH973+1,BJ973="No_Umbral",0)</f>
        <v>0</v>
      </c>
      <c r="BL973" s="42" cm="1">
        <f t="array" ref="BL973">_xlfn.IFS(BJ973="Umbral_Anticipado",Suspension01Hasta+BK973,BJ973="Umbral_Interno",BI973+BK973,BJ973="Umbral_Externo",Suspension01Hasta+BK973,BJ973="Umbral_Tardío",BI973+BK973,BJ973="No_Umbral",BI973)</f>
        <v>52347</v>
      </c>
      <c r="BM973" s="42" t="str" cm="1">
        <f t="array" ref="BM973">_xlfn.IFS(AND((BH973&lt;Suspension02Desde),(BH973&lt;Suspension02Hasta),(BL973&lt;Suspension02Desde),(BL973&lt;Suspension02Hasta)),"No_Umbral",AND((BH973&gt;Suspension02Desde),(BH973&gt;Suspension02Hasta),(BL973&gt;Suspension02Desde),(BL973&gt;Suspension02Hasta)),"No_Umbral",AND((BH973&lt;=Suspension02Desde),(BH973&lt;=Suspension02Hasta),(BL973&gt;=Suspension02Desde),(BL973&lt;=Suspension02Hasta)),"Umbral_Anticipado",AND((BH973&lt;=Suspension02Desde),(BH973&lt;=Suspension02Hasta),(BL973&gt;=Suspension02Desde),(BL973&gt;=Suspension02Hasta)),"Umbral_Interno",AND((BH973&gt;=Suspension02Desde),(BH973&lt;=Suspension02Hasta),(BL973&gt;=Suspension02Desde),(BL973&lt;=Suspension02Hasta)),"Umbral_Externo",AND((BH973&gt;=Suspension02Desde),(BH973&lt;=Suspension02Hasta),(BL973&gt;=Suspension02Desde),(BL973&gt;=Suspension02Hasta)),"Umbral_Tardío")</f>
        <v>No_Umbral</v>
      </c>
      <c r="BN973" s="43" cm="1">
        <f t="array" ref="BN973">_xlfn.IFS(BM973="Umbral_Anticipado",BL973-Suspension02Desde+1,BM973="Umbral_Interno",Suspension02Hasta-Suspension02Desde+1,BM973="Umbral_Externo",BL973-$BH973+1,BM973="Umbral_Tardío",Suspension02Hasta-$BH973+1,BM973="No_Umbral",0)</f>
        <v>0</v>
      </c>
      <c r="BO973" s="41" cm="1">
        <f t="array" ref="BO973">_xlfn.IFS(BM973="Umbral_Anticipado",Suspension02Hasta+BN973,BM973="Umbral_Interno",BL973+BN973,BM973="Umbral_Externo",Suspension02Hasta+BN973,BM973="Umbral_Tardío",BL973+BN973,BM973="No_Umbral",BL973)</f>
        <v>52347</v>
      </c>
      <c r="BP973" s="40">
        <f t="shared" si="223"/>
        <v>52348</v>
      </c>
      <c r="BQ973" s="41">
        <f t="shared" si="224"/>
        <v>52407</v>
      </c>
      <c r="BR973" s="42" t="str" cm="1">
        <f t="array" ref="BR973">_xlfn.IFS(AND((BO973&lt;Suspension01Desde),(BO973&lt;Suspension01Hasta),(BQ973&lt;Suspension01Desde),(BQ973&lt;Suspension01Hasta)),"No_Umbral",AND((BO973&gt;Suspension01Desde),(BO973&gt;Suspension01Hasta),(BQ973&gt;Suspension01Desde),(BQ973&gt;Suspension01Hasta)),"No_Umbral",AND((BO973&lt;=Suspension01Desde),(BO973&lt;=Suspension01Hasta),(BQ973&gt;=Suspension01Desde),(BQ973&lt;=Suspension01Hasta)),"Umbral_Anticipado",AND((BO973&lt;=Suspension01Desde),(BO973&lt;=Suspension01Hasta),(BQ973&gt;=Suspension01Desde),(BQ973&gt;=Suspension01Hasta)),"Umbral_Interno",AND((BO973&gt;=Suspension01Desde),(BO973&lt;=Suspension01Hasta),(BQ973&gt;=Suspension01Desde),(BQ973&lt;=Suspension01Hasta)),"Umbral_Externo",AND((BO973&gt;=Suspension01Desde),(BO973&lt;=Suspension01Hasta),(BQ973&gt;=Suspension01Desde),(BQ973&gt;=Suspension01Hasta)),"Umbral_Tardío")</f>
        <v>No_Umbral</v>
      </c>
      <c r="BS973" s="43" cm="1">
        <f t="array" ref="BS973">_xlfn.IFS(BR973="Umbral_Anticipado",$BQ973-Suspension01Desde+1,BR973="Umbral_Interno",Suspension01Hasta-Suspension01Desde+1,BR973="Umbral_Externo",BQ973-$BO973+1,BR973="Umbral_Tardío",Suspension01Hasta-$BO973+1,BR973="No_Umbral",0)</f>
        <v>0</v>
      </c>
      <c r="BT973" s="42" cm="1">
        <f t="array" ref="BT973">_xlfn.IFS(BR973="Umbral_Anticipado",Suspension01Hasta+BS973,BR973="Umbral_Interno",BQ973+BS973,BR973="Umbral_Externo",Suspension01Hasta+BS973,BR973="Umbral_Tardío",BQ973+BS973,BR973="No_Umbral",BQ973)</f>
        <v>52407</v>
      </c>
      <c r="BU973" s="42" t="str" cm="1">
        <f t="array" ref="BU973">_xlfn.IFS(AND((BO973&lt;Suspension02Desde),(BO973&lt;Suspension02Hasta),(BT973&lt;Suspension02Desde),(BT973&lt;Suspension02Hasta)),"No_Umbral",AND((BO973&gt;Suspension02Desde),(BO973&gt;Suspension02Hasta),(BT973&gt;Suspension02Desde),(BT973&gt;Suspension02Hasta)),"No_Umbral",AND((BO973&lt;=Suspension02Desde),(BO973&lt;=Suspension02Hasta),(BT973&gt;=Suspension02Desde),(BT973&lt;=Suspension02Hasta)),"Umbral_Anticipado",AND((BO973&lt;=Suspension02Desde),(BO973&lt;=Suspension02Hasta),(BT973&gt;=Suspension02Desde),(BT973&gt;=Suspension02Hasta)),"Umbral_Interno",AND((BO973&gt;=Suspension02Desde),(BO973&lt;=Suspension02Hasta),(BT973&gt;=Suspension02Desde),(BT973&lt;=Suspension02Hasta)),"Umbral_Externo",AND((BO973&gt;=Suspension02Desde),(BO973&lt;=Suspension02Hasta),(BT973&gt;=Suspension02Desde),(BT973&gt;=Suspension02Hasta)),"Umbral_Tardío")</f>
        <v>No_Umbral</v>
      </c>
      <c r="BV973" s="43" cm="1">
        <f t="array" ref="BV973">_xlfn.IFS(BU973="Umbral_Anticipado",BT973-Suspension02Desde+1,BU973="Umbral_Interno",Suspension02Hasta-Suspension02Desde+1,BU973="Umbral_Externo",BT973-$BO973+1,BU973="Umbral_Tardío",Suspension02Hasta-$BO973+1,BU973="No_Umbral",0)</f>
        <v>0</v>
      </c>
      <c r="BW973" s="41" cm="1">
        <f t="array" ref="BW973">_xlfn.IFS(BU973="Umbral_Anticipado",Suspension02Hasta+BV973,BU973="Umbral_Interno",BT973+BV973,BU973="Umbral_Externo",Suspension02Hasta+BV973,BU973="Umbral_Tardío",BT973+BV973,BU973="No_Umbral",BT973)</f>
        <v>52407</v>
      </c>
      <c r="BX973" s="40">
        <f t="shared" si="225"/>
        <v>52409</v>
      </c>
      <c r="BY973" s="41">
        <f t="shared" si="226"/>
        <v>53137</v>
      </c>
      <c r="BZ973" s="42" t="str" cm="1">
        <f t="array" ref="BZ973">_xlfn.IFS(AND((BW973&lt;Suspension01Desde),(BW973&lt;Suspension01Hasta),(BY973&lt;Suspension01Desde),(BY973&lt;Suspension01Hasta)),"No_Umbral",AND((BW973&gt;Suspension01Desde),(BW973&gt;Suspension01Hasta),(BY973&gt;Suspension01Desde),(BY973&gt;Suspension01Hasta)),"No_Umbral",AND((BW973&lt;=Suspension01Desde),(BW973&lt;=Suspension01Hasta),(BY973&gt;=Suspension01Desde),(BY973&lt;=Suspension01Hasta)),"Umbral_Anticipado",AND((BW973&lt;=Suspension01Desde),(BW973&lt;=Suspension01Hasta),(BY973&gt;=Suspension01Desde),(BY973&gt;=Suspension01Hasta)),"Umbral_Interno",AND((BW973&gt;=Suspension01Desde),(BW973&lt;=Suspension01Hasta),(BY973&gt;=Suspension01Desde),(BY973&lt;=Suspension01Hasta)),"Umbral_Externo",AND((BW973&gt;=Suspension01Desde),(BW973&lt;=Suspension01Hasta),(BY973&gt;=Suspension01Desde),(BY973&gt;=Suspension01Hasta)),"Umbral_Tardío")</f>
        <v>No_Umbral</v>
      </c>
      <c r="CA973" s="43" cm="1">
        <f t="array" ref="CA973">_xlfn.IFS(BZ973="Umbral_Anticipado",$BI973-Suspension01Desde+1,BZ973="Umbral_Interno",Suspension01Hasta-Suspension01Desde+1,BZ973="Umbral_Externo",BY973-$BH973+1,BZ973="Umbral_Tardío",Suspension01Hasta-$BH973+1,BZ973="No_Umbral",0)</f>
        <v>0</v>
      </c>
      <c r="CB973" s="42" cm="1">
        <f t="array" ref="CB973">_xlfn.IFS(BZ973="Umbral_Anticipado",Suspension01Hasta+CA973,BZ973="Umbral_Interno",BY973+CA973,BZ973="Umbral_Externo",Suspension01Hasta+CA973,BZ973="Umbral_Tardío",BY973+CA973,BZ973="No_Umbral",BY973)</f>
        <v>53137</v>
      </c>
      <c r="CC973" s="42" t="str" cm="1">
        <f t="array" ref="CC973">_xlfn.IFS(AND((BW973&lt;Suspension02Desde),(BW973&lt;Suspension02Hasta),(CB973&lt;Suspension02Desde),(CB973&lt;Suspension02Hasta)),"No_Umbral",AND((BW973&gt;Suspension02Desde),(BW973&gt;Suspension02Hasta),(CB973&gt;Suspension02Desde),(CB973&gt;Suspension02Hasta)),"No_Umbral",AND((BW973&lt;=Suspension02Desde),(BW973&lt;=Suspension02Hasta),(CB973&gt;=Suspension02Desde),(CB973&lt;=Suspension02Hasta)),"Umbral_Anticipado",AND((BW973&lt;=Suspension02Desde),(BW973&lt;=Suspension02Hasta),(CB973&gt;=Suspension02Desde),(CB973&gt;=Suspension02Hasta)),"Umbral_Interno",AND((BW973&gt;=Suspension02Desde),(BW973&lt;=Suspension02Hasta),(CB973&gt;=Suspension02Desde),(CB973&lt;=Suspension02Hasta)),"Umbral_Externo",AND((BW973&gt;=Suspension02Desde),(BW973&lt;=Suspension02Hasta),(CB973&gt;=Suspension02Desde),(CB973&gt;=Suspension02Hasta)),"Umbral_Tardío")</f>
        <v>No_Umbral</v>
      </c>
      <c r="CD973" s="43" cm="1">
        <f t="array" ref="CD973">_xlfn.IFS(CC973="Umbral_Anticipado",CB973-Suspension02Desde+1,CC973="Umbral_Interno",Suspension02Hasta-Suspension02Desde+1,CC973="Umbral_Externo",CB973-$BH973+1,CC973="Umbral_Tardío",Suspension02Hasta-$BH973+1,CC973="No_Umbral",0)</f>
        <v>0</v>
      </c>
      <c r="CE973" s="41" cm="1">
        <f t="array" ref="CE973">_xlfn.IFS(CC973="Umbral_Anticipado",Suspension02Hasta+CD973,CC973="Umbral_Interno",CB973+CD973,CC973="Umbral_Externo",Suspension02Hasta+CD973,CC973="Umbral_Tardío",CB973+CD973,CC973="No_Umbral",CB973)</f>
        <v>53137</v>
      </c>
      <c r="CF973" s="40">
        <f t="shared" si="227"/>
        <v>53140</v>
      </c>
    </row>
    <row r="974" spans="1:84" s="22" customFormat="1" ht="20.25" customHeight="1">
      <c r="A974" s="77" t="s">
        <v>5614</v>
      </c>
      <c r="B974" s="77" t="str">
        <f t="shared" si="221"/>
        <v>2022</v>
      </c>
      <c r="C974" s="77" t="s">
        <v>5615</v>
      </c>
      <c r="D974" s="77" t="s">
        <v>1650</v>
      </c>
      <c r="E974" s="77" t="s">
        <v>293</v>
      </c>
      <c r="F974" s="77" t="s">
        <v>130</v>
      </c>
      <c r="G974" s="201">
        <v>44923</v>
      </c>
      <c r="H974" s="201">
        <v>52227</v>
      </c>
      <c r="I974" s="77" t="s">
        <v>92</v>
      </c>
      <c r="J974" s="77"/>
      <c r="K974" s="78">
        <v>53201</v>
      </c>
      <c r="L974" s="77" t="str">
        <f>VLOOKUP(MONTH($K974),TablaMeses[],2,FALSE)</f>
        <v>08 AGOSTO</v>
      </c>
      <c r="M974" s="77">
        <f t="shared" si="218"/>
        <v>2045</v>
      </c>
      <c r="N974" s="77" t="s">
        <v>104</v>
      </c>
      <c r="O974" s="201" t="s">
        <v>104</v>
      </c>
      <c r="P974" s="77"/>
      <c r="Q974" s="77"/>
      <c r="R974" s="201"/>
      <c r="S974" s="77"/>
      <c r="T974" s="77"/>
      <c r="U974" s="201"/>
      <c r="V974" s="77"/>
      <c r="W974" s="77"/>
      <c r="X974" s="201"/>
      <c r="Y974" s="77"/>
      <c r="Z974" s="201"/>
      <c r="AA974" s="77"/>
      <c r="AB974" s="201"/>
      <c r="AC974" s="79" t="s">
        <v>104</v>
      </c>
      <c r="AD974" s="77" t="s">
        <v>104</v>
      </c>
      <c r="AE974" s="77" t="s">
        <v>104</v>
      </c>
      <c r="AF974" s="77" t="s">
        <v>104</v>
      </c>
      <c r="AG974" s="77"/>
      <c r="AH974" s="77"/>
      <c r="AI974" s="78" t="s">
        <v>104</v>
      </c>
      <c r="AJ974" s="77" t="s">
        <v>104</v>
      </c>
      <c r="AK974" s="77"/>
      <c r="AL974" s="77" t="s">
        <v>104</v>
      </c>
      <c r="AM974" s="78" t="s">
        <v>104</v>
      </c>
      <c r="AN974" s="77" t="s">
        <v>104</v>
      </c>
      <c r="AO974" s="77" t="s">
        <v>104</v>
      </c>
      <c r="AP974" s="77" t="s">
        <v>104</v>
      </c>
      <c r="AQ974" s="77" t="s">
        <v>104</v>
      </c>
      <c r="AR974" s="78" t="s">
        <v>104</v>
      </c>
      <c r="AS974" s="77" t="s">
        <v>104</v>
      </c>
      <c r="AT974" s="78" t="s">
        <v>104</v>
      </c>
      <c r="AU974" s="78" t="s">
        <v>104</v>
      </c>
      <c r="AV974" s="78">
        <v>45828</v>
      </c>
      <c r="AW974" s="77">
        <f t="shared" si="222"/>
        <v>25</v>
      </c>
      <c r="AX974" s="77">
        <f t="shared" si="228"/>
        <v>2025</v>
      </c>
      <c r="AY974" s="77" t="s">
        <v>944</v>
      </c>
      <c r="AZ974" s="81" t="s">
        <v>5607</v>
      </c>
      <c r="BC974" s="25" t="s">
        <v>673</v>
      </c>
      <c r="BD974" s="25" t="s">
        <v>2372</v>
      </c>
      <c r="BE974" s="25">
        <v>120</v>
      </c>
      <c r="BF974" s="25">
        <v>60</v>
      </c>
      <c r="BG974" s="25">
        <v>730</v>
      </c>
      <c r="BH974" s="40">
        <f t="shared" si="219"/>
        <v>52227</v>
      </c>
      <c r="BI974" s="41">
        <f t="shared" si="220"/>
        <v>52347</v>
      </c>
      <c r="BJ974" s="42" t="str" cm="1">
        <f t="array" ref="BJ974">_xlfn.IFS(AND((BH974&lt;Suspension01Desde),(BH974&lt;Suspension01Hasta),(BI974&lt;Suspension01Desde),(BI974&lt;Suspension01Hasta)),"No_Umbral",AND((BH974&gt;Suspension01Desde),(BH974&gt;Suspension01Hasta),(BI974&gt;Suspension01Desde),(BI974&gt;Suspension01Hasta)),"No_Umbral",AND((BH974&lt;=Suspension01Desde),(BH974&lt;=Suspension01Hasta),(BI974&gt;=Suspension01Desde),(BI974&lt;=Suspension01Hasta)),"Umbral_Anticipado",AND((BH974&lt;=Suspension01Desde),(BH974&lt;=Suspension01Hasta),(BI974&gt;=Suspension01Desde),(BI974&gt;=Suspension01Hasta)),"Umbral_Interno",AND((BH974&gt;=Suspension01Desde),(BH974&lt;=Suspension01Hasta),(BI974&gt;=Suspension01Desde),(BI974&lt;=Suspension01Hasta)),"Umbral_Externo",AND((BH974&gt;=Suspension01Desde),(BH974&lt;=Suspension01Hasta),(BI974&gt;=Suspension01Desde),(BI974&gt;=Suspension01Hasta)),"Umbral_Tardío")</f>
        <v>No_Umbral</v>
      </c>
      <c r="BK974" s="43" cm="1">
        <f t="array" ref="BK974">_xlfn.IFS(BJ974="Umbral_Anticipado",$BI974-Suspension01Desde+1,BJ974="Umbral_Interno",Suspension01Hasta-Suspension01Desde+1,BJ974="Umbral_Externo",BI974-$BH974+1,BJ974="Umbral_Tardío",Suspension01Hasta-$BH974+1,BJ974="No_Umbral",0)</f>
        <v>0</v>
      </c>
      <c r="BL974" s="42" cm="1">
        <f t="array" ref="BL974">_xlfn.IFS(BJ974="Umbral_Anticipado",Suspension01Hasta+BK974,BJ974="Umbral_Interno",BI974+BK974,BJ974="Umbral_Externo",Suspension01Hasta+BK974,BJ974="Umbral_Tardío",BI974+BK974,BJ974="No_Umbral",BI974)</f>
        <v>52347</v>
      </c>
      <c r="BM974" s="42" t="str" cm="1">
        <f t="array" ref="BM974">_xlfn.IFS(AND((BH974&lt;Suspension02Desde),(BH974&lt;Suspension02Hasta),(BL974&lt;Suspension02Desde),(BL974&lt;Suspension02Hasta)),"No_Umbral",AND((BH974&gt;Suspension02Desde),(BH974&gt;Suspension02Hasta),(BL974&gt;Suspension02Desde),(BL974&gt;Suspension02Hasta)),"No_Umbral",AND((BH974&lt;=Suspension02Desde),(BH974&lt;=Suspension02Hasta),(BL974&gt;=Suspension02Desde),(BL974&lt;=Suspension02Hasta)),"Umbral_Anticipado",AND((BH974&lt;=Suspension02Desde),(BH974&lt;=Suspension02Hasta),(BL974&gt;=Suspension02Desde),(BL974&gt;=Suspension02Hasta)),"Umbral_Interno",AND((BH974&gt;=Suspension02Desde),(BH974&lt;=Suspension02Hasta),(BL974&gt;=Suspension02Desde),(BL974&lt;=Suspension02Hasta)),"Umbral_Externo",AND((BH974&gt;=Suspension02Desde),(BH974&lt;=Suspension02Hasta),(BL974&gt;=Suspension02Desde),(BL974&gt;=Suspension02Hasta)),"Umbral_Tardío")</f>
        <v>No_Umbral</v>
      </c>
      <c r="BN974" s="43" cm="1">
        <f t="array" ref="BN974">_xlfn.IFS(BM974="Umbral_Anticipado",BL974-Suspension02Desde+1,BM974="Umbral_Interno",Suspension02Hasta-Suspension02Desde+1,BM974="Umbral_Externo",BL974-$BH974+1,BM974="Umbral_Tardío",Suspension02Hasta-$BH974+1,BM974="No_Umbral",0)</f>
        <v>0</v>
      </c>
      <c r="BO974" s="41" cm="1">
        <f t="array" ref="BO974">_xlfn.IFS(BM974="Umbral_Anticipado",Suspension02Hasta+BN974,BM974="Umbral_Interno",BL974+BN974,BM974="Umbral_Externo",Suspension02Hasta+BN974,BM974="Umbral_Tardío",BL974+BN974,BM974="No_Umbral",BL974)</f>
        <v>52347</v>
      </c>
      <c r="BP974" s="40">
        <f t="shared" si="223"/>
        <v>52348</v>
      </c>
      <c r="BQ974" s="41">
        <f t="shared" si="224"/>
        <v>52407</v>
      </c>
      <c r="BR974" s="42" t="str" cm="1">
        <f t="array" ref="BR974">_xlfn.IFS(AND((BO974&lt;Suspension01Desde),(BO974&lt;Suspension01Hasta),(BQ974&lt;Suspension01Desde),(BQ974&lt;Suspension01Hasta)),"No_Umbral",AND((BO974&gt;Suspension01Desde),(BO974&gt;Suspension01Hasta),(BQ974&gt;Suspension01Desde),(BQ974&gt;Suspension01Hasta)),"No_Umbral",AND((BO974&lt;=Suspension01Desde),(BO974&lt;=Suspension01Hasta),(BQ974&gt;=Suspension01Desde),(BQ974&lt;=Suspension01Hasta)),"Umbral_Anticipado",AND((BO974&lt;=Suspension01Desde),(BO974&lt;=Suspension01Hasta),(BQ974&gt;=Suspension01Desde),(BQ974&gt;=Suspension01Hasta)),"Umbral_Interno",AND((BO974&gt;=Suspension01Desde),(BO974&lt;=Suspension01Hasta),(BQ974&gt;=Suspension01Desde),(BQ974&lt;=Suspension01Hasta)),"Umbral_Externo",AND((BO974&gt;=Suspension01Desde),(BO974&lt;=Suspension01Hasta),(BQ974&gt;=Suspension01Desde),(BQ974&gt;=Suspension01Hasta)),"Umbral_Tardío")</f>
        <v>No_Umbral</v>
      </c>
      <c r="BS974" s="43" cm="1">
        <f t="array" ref="BS974">_xlfn.IFS(BR974="Umbral_Anticipado",$BQ974-Suspension01Desde+1,BR974="Umbral_Interno",Suspension01Hasta-Suspension01Desde+1,BR974="Umbral_Externo",BQ974-$BO974+1,BR974="Umbral_Tardío",Suspension01Hasta-$BO974+1,BR974="No_Umbral",0)</f>
        <v>0</v>
      </c>
      <c r="BT974" s="42" cm="1">
        <f t="array" ref="BT974">_xlfn.IFS(BR974="Umbral_Anticipado",Suspension01Hasta+BS974,BR974="Umbral_Interno",BQ974+BS974,BR974="Umbral_Externo",Suspension01Hasta+BS974,BR974="Umbral_Tardío",BQ974+BS974,BR974="No_Umbral",BQ974)</f>
        <v>52407</v>
      </c>
      <c r="BU974" s="42" t="str" cm="1">
        <f t="array" ref="BU974">_xlfn.IFS(AND((BO974&lt;Suspension02Desde),(BO974&lt;Suspension02Hasta),(BT974&lt;Suspension02Desde),(BT974&lt;Suspension02Hasta)),"No_Umbral",AND((BO974&gt;Suspension02Desde),(BO974&gt;Suspension02Hasta),(BT974&gt;Suspension02Desde),(BT974&gt;Suspension02Hasta)),"No_Umbral",AND((BO974&lt;=Suspension02Desde),(BO974&lt;=Suspension02Hasta),(BT974&gt;=Suspension02Desde),(BT974&lt;=Suspension02Hasta)),"Umbral_Anticipado",AND((BO974&lt;=Suspension02Desde),(BO974&lt;=Suspension02Hasta),(BT974&gt;=Suspension02Desde),(BT974&gt;=Suspension02Hasta)),"Umbral_Interno",AND((BO974&gt;=Suspension02Desde),(BO974&lt;=Suspension02Hasta),(BT974&gt;=Suspension02Desde),(BT974&lt;=Suspension02Hasta)),"Umbral_Externo",AND((BO974&gt;=Suspension02Desde),(BO974&lt;=Suspension02Hasta),(BT974&gt;=Suspension02Desde),(BT974&gt;=Suspension02Hasta)),"Umbral_Tardío")</f>
        <v>No_Umbral</v>
      </c>
      <c r="BV974" s="43" cm="1">
        <f t="array" ref="BV974">_xlfn.IFS(BU974="Umbral_Anticipado",BT974-Suspension02Desde+1,BU974="Umbral_Interno",Suspension02Hasta-Suspension02Desde+1,BU974="Umbral_Externo",BT974-$BO974+1,BU974="Umbral_Tardío",Suspension02Hasta-$BO974+1,BU974="No_Umbral",0)</f>
        <v>0</v>
      </c>
      <c r="BW974" s="41" cm="1">
        <f t="array" ref="BW974">_xlfn.IFS(BU974="Umbral_Anticipado",Suspension02Hasta+BV974,BU974="Umbral_Interno",BT974+BV974,BU974="Umbral_Externo",Suspension02Hasta+BV974,BU974="Umbral_Tardío",BT974+BV974,BU974="No_Umbral",BT974)</f>
        <v>52407</v>
      </c>
      <c r="BX974" s="40">
        <f t="shared" si="225"/>
        <v>52409</v>
      </c>
      <c r="BY974" s="41">
        <f t="shared" si="226"/>
        <v>53137</v>
      </c>
      <c r="BZ974" s="42" t="str" cm="1">
        <f t="array" ref="BZ974">_xlfn.IFS(AND((BW974&lt;Suspension01Desde),(BW974&lt;Suspension01Hasta),(BY974&lt;Suspension01Desde),(BY974&lt;Suspension01Hasta)),"No_Umbral",AND((BW974&gt;Suspension01Desde),(BW974&gt;Suspension01Hasta),(BY974&gt;Suspension01Desde),(BY974&gt;Suspension01Hasta)),"No_Umbral",AND((BW974&lt;=Suspension01Desde),(BW974&lt;=Suspension01Hasta),(BY974&gt;=Suspension01Desde),(BY974&lt;=Suspension01Hasta)),"Umbral_Anticipado",AND((BW974&lt;=Suspension01Desde),(BW974&lt;=Suspension01Hasta),(BY974&gt;=Suspension01Desde),(BY974&gt;=Suspension01Hasta)),"Umbral_Interno",AND((BW974&gt;=Suspension01Desde),(BW974&lt;=Suspension01Hasta),(BY974&gt;=Suspension01Desde),(BY974&lt;=Suspension01Hasta)),"Umbral_Externo",AND((BW974&gt;=Suspension01Desde),(BW974&lt;=Suspension01Hasta),(BY974&gt;=Suspension01Desde),(BY974&gt;=Suspension01Hasta)),"Umbral_Tardío")</f>
        <v>No_Umbral</v>
      </c>
      <c r="CA974" s="43" cm="1">
        <f t="array" ref="CA974">_xlfn.IFS(BZ974="Umbral_Anticipado",$BI974-Suspension01Desde+1,BZ974="Umbral_Interno",Suspension01Hasta-Suspension01Desde+1,BZ974="Umbral_Externo",BY974-$BH974+1,BZ974="Umbral_Tardío",Suspension01Hasta-$BH974+1,BZ974="No_Umbral",0)</f>
        <v>0</v>
      </c>
      <c r="CB974" s="42" cm="1">
        <f t="array" ref="CB974">_xlfn.IFS(BZ974="Umbral_Anticipado",Suspension01Hasta+CA974,BZ974="Umbral_Interno",BY974+CA974,BZ974="Umbral_Externo",Suspension01Hasta+CA974,BZ974="Umbral_Tardío",BY974+CA974,BZ974="No_Umbral",BY974)</f>
        <v>53137</v>
      </c>
      <c r="CC974" s="42" t="str" cm="1">
        <f t="array" ref="CC974">_xlfn.IFS(AND((BW974&lt;Suspension02Desde),(BW974&lt;Suspension02Hasta),(CB974&lt;Suspension02Desde),(CB974&lt;Suspension02Hasta)),"No_Umbral",AND((BW974&gt;Suspension02Desde),(BW974&gt;Suspension02Hasta),(CB974&gt;Suspension02Desde),(CB974&gt;Suspension02Hasta)),"No_Umbral",AND((BW974&lt;=Suspension02Desde),(BW974&lt;=Suspension02Hasta),(CB974&gt;=Suspension02Desde),(CB974&lt;=Suspension02Hasta)),"Umbral_Anticipado",AND((BW974&lt;=Suspension02Desde),(BW974&lt;=Suspension02Hasta),(CB974&gt;=Suspension02Desde),(CB974&gt;=Suspension02Hasta)),"Umbral_Interno",AND((BW974&gt;=Suspension02Desde),(BW974&lt;=Suspension02Hasta),(CB974&gt;=Suspension02Desde),(CB974&lt;=Suspension02Hasta)),"Umbral_Externo",AND((BW974&gt;=Suspension02Desde),(BW974&lt;=Suspension02Hasta),(CB974&gt;=Suspension02Desde),(CB974&gt;=Suspension02Hasta)),"Umbral_Tardío")</f>
        <v>No_Umbral</v>
      </c>
      <c r="CD974" s="43" cm="1">
        <f t="array" ref="CD974">_xlfn.IFS(CC974="Umbral_Anticipado",CB974-Suspension02Desde+1,CC974="Umbral_Interno",Suspension02Hasta-Suspension02Desde+1,CC974="Umbral_Externo",CB974-$BH974+1,CC974="Umbral_Tardío",Suspension02Hasta-$BH974+1,CC974="No_Umbral",0)</f>
        <v>0</v>
      </c>
      <c r="CE974" s="41" cm="1">
        <f t="array" ref="CE974">_xlfn.IFS(CC974="Umbral_Anticipado",Suspension02Hasta+CD974,CC974="Umbral_Interno",CB974+CD974,CC974="Umbral_Externo",Suspension02Hasta+CD974,CC974="Umbral_Tardío",CB974+CD974,CC974="No_Umbral",CB974)</f>
        <v>53137</v>
      </c>
      <c r="CF974" s="40">
        <f t="shared" si="227"/>
        <v>53140</v>
      </c>
    </row>
    <row r="975" spans="1:84" s="22" customFormat="1" ht="20.25" customHeight="1">
      <c r="A975" s="77" t="s">
        <v>5616</v>
      </c>
      <c r="B975" s="77" t="str">
        <f t="shared" si="221"/>
        <v>2022</v>
      </c>
      <c r="C975" s="77" t="s">
        <v>5617</v>
      </c>
      <c r="D975" s="77" t="s">
        <v>4591</v>
      </c>
      <c r="E975" s="77" t="s">
        <v>293</v>
      </c>
      <c r="F975" s="77" t="s">
        <v>130</v>
      </c>
      <c r="G975" s="201">
        <v>45180</v>
      </c>
      <c r="H975" s="201">
        <v>52484</v>
      </c>
      <c r="I975" s="77" t="s">
        <v>299</v>
      </c>
      <c r="J975" s="77"/>
      <c r="K975" s="78">
        <v>53456</v>
      </c>
      <c r="L975" s="77" t="str">
        <f>VLOOKUP(MONTH($K975),TablaMeses[],2,FALSE)</f>
        <v>05 MAYO</v>
      </c>
      <c r="M975" s="77">
        <f t="shared" si="218"/>
        <v>2046</v>
      </c>
      <c r="N975" s="77" t="s">
        <v>104</v>
      </c>
      <c r="O975" s="201" t="s">
        <v>104</v>
      </c>
      <c r="P975" s="77"/>
      <c r="Q975" s="77"/>
      <c r="R975" s="201"/>
      <c r="S975" s="77"/>
      <c r="T975" s="77"/>
      <c r="U975" s="201"/>
      <c r="V975" s="77"/>
      <c r="W975" s="77"/>
      <c r="X975" s="201"/>
      <c r="Y975" s="77"/>
      <c r="Z975" s="201"/>
      <c r="AA975" s="77"/>
      <c r="AB975" s="201"/>
      <c r="AC975" s="79" t="s">
        <v>104</v>
      </c>
      <c r="AD975" s="77" t="s">
        <v>104</v>
      </c>
      <c r="AE975" s="77" t="s">
        <v>104</v>
      </c>
      <c r="AF975" s="77" t="s">
        <v>104</v>
      </c>
      <c r="AG975" s="77"/>
      <c r="AH975" s="77"/>
      <c r="AI975" s="78" t="s">
        <v>104</v>
      </c>
      <c r="AJ975" s="77" t="s">
        <v>104</v>
      </c>
      <c r="AK975" s="77"/>
      <c r="AL975" s="77" t="s">
        <v>104</v>
      </c>
      <c r="AM975" s="78" t="s">
        <v>104</v>
      </c>
      <c r="AN975" s="77" t="s">
        <v>104</v>
      </c>
      <c r="AO975" s="77" t="s">
        <v>104</v>
      </c>
      <c r="AP975" s="77" t="s">
        <v>104</v>
      </c>
      <c r="AQ975" s="77" t="s">
        <v>104</v>
      </c>
      <c r="AR975" s="78" t="s">
        <v>104</v>
      </c>
      <c r="AS975" s="77" t="s">
        <v>104</v>
      </c>
      <c r="AT975" s="78" t="s">
        <v>104</v>
      </c>
      <c r="AU975" s="78" t="s">
        <v>104</v>
      </c>
      <c r="AV975" s="78">
        <v>45828</v>
      </c>
      <c r="AW975" s="77">
        <f t="shared" si="222"/>
        <v>25</v>
      </c>
      <c r="AX975" s="77">
        <f t="shared" si="228"/>
        <v>2025</v>
      </c>
      <c r="AY975" s="77" t="s">
        <v>944</v>
      </c>
      <c r="AZ975" s="81" t="s">
        <v>5607</v>
      </c>
      <c r="BC975" s="25" t="s">
        <v>673</v>
      </c>
      <c r="BD975" s="25" t="s">
        <v>2372</v>
      </c>
      <c r="BE975" s="25">
        <v>120</v>
      </c>
      <c r="BF975" s="25">
        <v>60</v>
      </c>
      <c r="BG975" s="25">
        <v>730</v>
      </c>
      <c r="BH975" s="40">
        <f t="shared" si="219"/>
        <v>52484</v>
      </c>
      <c r="BI975" s="41">
        <f t="shared" si="220"/>
        <v>52604</v>
      </c>
      <c r="BJ975" s="42" t="str" cm="1">
        <f t="array" ref="BJ975">_xlfn.IFS(AND((BH975&lt;Suspension01Desde),(BH975&lt;Suspension01Hasta),(BI975&lt;Suspension01Desde),(BI975&lt;Suspension01Hasta)),"No_Umbral",AND((BH975&gt;Suspension01Desde),(BH975&gt;Suspension01Hasta),(BI975&gt;Suspension01Desde),(BI975&gt;Suspension01Hasta)),"No_Umbral",AND((BH975&lt;=Suspension01Desde),(BH975&lt;=Suspension01Hasta),(BI975&gt;=Suspension01Desde),(BI975&lt;=Suspension01Hasta)),"Umbral_Anticipado",AND((BH975&lt;=Suspension01Desde),(BH975&lt;=Suspension01Hasta),(BI975&gt;=Suspension01Desde),(BI975&gt;=Suspension01Hasta)),"Umbral_Interno",AND((BH975&gt;=Suspension01Desde),(BH975&lt;=Suspension01Hasta),(BI975&gt;=Suspension01Desde),(BI975&lt;=Suspension01Hasta)),"Umbral_Externo",AND((BH975&gt;=Suspension01Desde),(BH975&lt;=Suspension01Hasta),(BI975&gt;=Suspension01Desde),(BI975&gt;=Suspension01Hasta)),"Umbral_Tardío")</f>
        <v>No_Umbral</v>
      </c>
      <c r="BK975" s="43" cm="1">
        <f t="array" ref="BK975">_xlfn.IFS(BJ975="Umbral_Anticipado",$BI975-Suspension01Desde+1,BJ975="Umbral_Interno",Suspension01Hasta-Suspension01Desde+1,BJ975="Umbral_Externo",BI975-$BH975+1,BJ975="Umbral_Tardío",Suspension01Hasta-$BH975+1,BJ975="No_Umbral",0)</f>
        <v>0</v>
      </c>
      <c r="BL975" s="42" cm="1">
        <f t="array" ref="BL975">_xlfn.IFS(BJ975="Umbral_Anticipado",Suspension01Hasta+BK975,BJ975="Umbral_Interno",BI975+BK975,BJ975="Umbral_Externo",Suspension01Hasta+BK975,BJ975="Umbral_Tardío",BI975+BK975,BJ975="No_Umbral",BI975)</f>
        <v>52604</v>
      </c>
      <c r="BM975" s="42" t="str" cm="1">
        <f t="array" ref="BM975">_xlfn.IFS(AND((BH975&lt;Suspension02Desde),(BH975&lt;Suspension02Hasta),(BL975&lt;Suspension02Desde),(BL975&lt;Suspension02Hasta)),"No_Umbral",AND((BH975&gt;Suspension02Desde),(BH975&gt;Suspension02Hasta),(BL975&gt;Suspension02Desde),(BL975&gt;Suspension02Hasta)),"No_Umbral",AND((BH975&lt;=Suspension02Desde),(BH975&lt;=Suspension02Hasta),(BL975&gt;=Suspension02Desde),(BL975&lt;=Suspension02Hasta)),"Umbral_Anticipado",AND((BH975&lt;=Suspension02Desde),(BH975&lt;=Suspension02Hasta),(BL975&gt;=Suspension02Desde),(BL975&gt;=Suspension02Hasta)),"Umbral_Interno",AND((BH975&gt;=Suspension02Desde),(BH975&lt;=Suspension02Hasta),(BL975&gt;=Suspension02Desde),(BL975&lt;=Suspension02Hasta)),"Umbral_Externo",AND((BH975&gt;=Suspension02Desde),(BH975&lt;=Suspension02Hasta),(BL975&gt;=Suspension02Desde),(BL975&gt;=Suspension02Hasta)),"Umbral_Tardío")</f>
        <v>No_Umbral</v>
      </c>
      <c r="BN975" s="43" cm="1">
        <f t="array" ref="BN975">_xlfn.IFS(BM975="Umbral_Anticipado",BL975-Suspension02Desde+1,BM975="Umbral_Interno",Suspension02Hasta-Suspension02Desde+1,BM975="Umbral_Externo",BL975-$BH975+1,BM975="Umbral_Tardío",Suspension02Hasta-$BH975+1,BM975="No_Umbral",0)</f>
        <v>0</v>
      </c>
      <c r="BO975" s="41" cm="1">
        <f t="array" ref="BO975">_xlfn.IFS(BM975="Umbral_Anticipado",Suspension02Hasta+BN975,BM975="Umbral_Interno",BL975+BN975,BM975="Umbral_Externo",Suspension02Hasta+BN975,BM975="Umbral_Tardío",BL975+BN975,BM975="No_Umbral",BL975)</f>
        <v>52604</v>
      </c>
      <c r="BP975" s="40">
        <f t="shared" si="223"/>
        <v>52606</v>
      </c>
      <c r="BQ975" s="41">
        <f t="shared" si="224"/>
        <v>52664</v>
      </c>
      <c r="BR975" s="42" t="str" cm="1">
        <f t="array" ref="BR975">_xlfn.IFS(AND((BO975&lt;Suspension01Desde),(BO975&lt;Suspension01Hasta),(BQ975&lt;Suspension01Desde),(BQ975&lt;Suspension01Hasta)),"No_Umbral",AND((BO975&gt;Suspension01Desde),(BO975&gt;Suspension01Hasta),(BQ975&gt;Suspension01Desde),(BQ975&gt;Suspension01Hasta)),"No_Umbral",AND((BO975&lt;=Suspension01Desde),(BO975&lt;=Suspension01Hasta),(BQ975&gt;=Suspension01Desde),(BQ975&lt;=Suspension01Hasta)),"Umbral_Anticipado",AND((BO975&lt;=Suspension01Desde),(BO975&lt;=Suspension01Hasta),(BQ975&gt;=Suspension01Desde),(BQ975&gt;=Suspension01Hasta)),"Umbral_Interno",AND((BO975&gt;=Suspension01Desde),(BO975&lt;=Suspension01Hasta),(BQ975&gt;=Suspension01Desde),(BQ975&lt;=Suspension01Hasta)),"Umbral_Externo",AND((BO975&gt;=Suspension01Desde),(BO975&lt;=Suspension01Hasta),(BQ975&gt;=Suspension01Desde),(BQ975&gt;=Suspension01Hasta)),"Umbral_Tardío")</f>
        <v>No_Umbral</v>
      </c>
      <c r="BS975" s="43" cm="1">
        <f t="array" ref="BS975">_xlfn.IFS(BR975="Umbral_Anticipado",$BQ975-Suspension01Desde+1,BR975="Umbral_Interno",Suspension01Hasta-Suspension01Desde+1,BR975="Umbral_Externo",BQ975-$BO975+1,BR975="Umbral_Tardío",Suspension01Hasta-$BO975+1,BR975="No_Umbral",0)</f>
        <v>0</v>
      </c>
      <c r="BT975" s="42" cm="1">
        <f t="array" ref="BT975">_xlfn.IFS(BR975="Umbral_Anticipado",Suspension01Hasta+BS975,BR975="Umbral_Interno",BQ975+BS975,BR975="Umbral_Externo",Suspension01Hasta+BS975,BR975="Umbral_Tardío",BQ975+BS975,BR975="No_Umbral",BQ975)</f>
        <v>52664</v>
      </c>
      <c r="BU975" s="42" t="str" cm="1">
        <f t="array" ref="BU975">_xlfn.IFS(AND((BO975&lt;Suspension02Desde),(BO975&lt;Suspension02Hasta),(BT975&lt;Suspension02Desde),(BT975&lt;Suspension02Hasta)),"No_Umbral",AND((BO975&gt;Suspension02Desde),(BO975&gt;Suspension02Hasta),(BT975&gt;Suspension02Desde),(BT975&gt;Suspension02Hasta)),"No_Umbral",AND((BO975&lt;=Suspension02Desde),(BO975&lt;=Suspension02Hasta),(BT975&gt;=Suspension02Desde),(BT975&lt;=Suspension02Hasta)),"Umbral_Anticipado",AND((BO975&lt;=Suspension02Desde),(BO975&lt;=Suspension02Hasta),(BT975&gt;=Suspension02Desde),(BT975&gt;=Suspension02Hasta)),"Umbral_Interno",AND((BO975&gt;=Suspension02Desde),(BO975&lt;=Suspension02Hasta),(BT975&gt;=Suspension02Desde),(BT975&lt;=Suspension02Hasta)),"Umbral_Externo",AND((BO975&gt;=Suspension02Desde),(BO975&lt;=Suspension02Hasta),(BT975&gt;=Suspension02Desde),(BT975&gt;=Suspension02Hasta)),"Umbral_Tardío")</f>
        <v>No_Umbral</v>
      </c>
      <c r="BV975" s="43" cm="1">
        <f t="array" ref="BV975">_xlfn.IFS(BU975="Umbral_Anticipado",BT975-Suspension02Desde+1,BU975="Umbral_Interno",Suspension02Hasta-Suspension02Desde+1,BU975="Umbral_Externo",BT975-$BO975+1,BU975="Umbral_Tardío",Suspension02Hasta-$BO975+1,BU975="No_Umbral",0)</f>
        <v>0</v>
      </c>
      <c r="BW975" s="41" cm="1">
        <f t="array" ref="BW975">_xlfn.IFS(BU975="Umbral_Anticipado",Suspension02Hasta+BV975,BU975="Umbral_Interno",BT975+BV975,BU975="Umbral_Externo",Suspension02Hasta+BV975,BU975="Umbral_Tardío",BT975+BV975,BU975="No_Umbral",BT975)</f>
        <v>52664</v>
      </c>
      <c r="BX975" s="40">
        <f t="shared" si="225"/>
        <v>52666</v>
      </c>
      <c r="BY975" s="41">
        <f t="shared" si="226"/>
        <v>53394</v>
      </c>
      <c r="BZ975" s="42" t="str" cm="1">
        <f t="array" ref="BZ975">_xlfn.IFS(AND((BW975&lt;Suspension01Desde),(BW975&lt;Suspension01Hasta),(BY975&lt;Suspension01Desde),(BY975&lt;Suspension01Hasta)),"No_Umbral",AND((BW975&gt;Suspension01Desde),(BW975&gt;Suspension01Hasta),(BY975&gt;Suspension01Desde),(BY975&gt;Suspension01Hasta)),"No_Umbral",AND((BW975&lt;=Suspension01Desde),(BW975&lt;=Suspension01Hasta),(BY975&gt;=Suspension01Desde),(BY975&lt;=Suspension01Hasta)),"Umbral_Anticipado",AND((BW975&lt;=Suspension01Desde),(BW975&lt;=Suspension01Hasta),(BY975&gt;=Suspension01Desde),(BY975&gt;=Suspension01Hasta)),"Umbral_Interno",AND((BW975&gt;=Suspension01Desde),(BW975&lt;=Suspension01Hasta),(BY975&gt;=Suspension01Desde),(BY975&lt;=Suspension01Hasta)),"Umbral_Externo",AND((BW975&gt;=Suspension01Desde),(BW975&lt;=Suspension01Hasta),(BY975&gt;=Suspension01Desde),(BY975&gt;=Suspension01Hasta)),"Umbral_Tardío")</f>
        <v>No_Umbral</v>
      </c>
      <c r="CA975" s="43" cm="1">
        <f t="array" ref="CA975">_xlfn.IFS(BZ975="Umbral_Anticipado",$BI975-Suspension01Desde+1,BZ975="Umbral_Interno",Suspension01Hasta-Suspension01Desde+1,BZ975="Umbral_Externo",BY975-$BH975+1,BZ975="Umbral_Tardío",Suspension01Hasta-$BH975+1,BZ975="No_Umbral",0)</f>
        <v>0</v>
      </c>
      <c r="CB975" s="42" cm="1">
        <f t="array" ref="CB975">_xlfn.IFS(BZ975="Umbral_Anticipado",Suspension01Hasta+CA975,BZ975="Umbral_Interno",BY975+CA975,BZ975="Umbral_Externo",Suspension01Hasta+CA975,BZ975="Umbral_Tardío",BY975+CA975,BZ975="No_Umbral",BY975)</f>
        <v>53394</v>
      </c>
      <c r="CC975" s="42" t="str" cm="1">
        <f t="array" ref="CC975">_xlfn.IFS(AND((BW975&lt;Suspension02Desde),(BW975&lt;Suspension02Hasta),(CB975&lt;Suspension02Desde),(CB975&lt;Suspension02Hasta)),"No_Umbral",AND((BW975&gt;Suspension02Desde),(BW975&gt;Suspension02Hasta),(CB975&gt;Suspension02Desde),(CB975&gt;Suspension02Hasta)),"No_Umbral",AND((BW975&lt;=Suspension02Desde),(BW975&lt;=Suspension02Hasta),(CB975&gt;=Suspension02Desde),(CB975&lt;=Suspension02Hasta)),"Umbral_Anticipado",AND((BW975&lt;=Suspension02Desde),(BW975&lt;=Suspension02Hasta),(CB975&gt;=Suspension02Desde),(CB975&gt;=Suspension02Hasta)),"Umbral_Interno",AND((BW975&gt;=Suspension02Desde),(BW975&lt;=Suspension02Hasta),(CB975&gt;=Suspension02Desde),(CB975&lt;=Suspension02Hasta)),"Umbral_Externo",AND((BW975&gt;=Suspension02Desde),(BW975&lt;=Suspension02Hasta),(CB975&gt;=Suspension02Desde),(CB975&gt;=Suspension02Hasta)),"Umbral_Tardío")</f>
        <v>No_Umbral</v>
      </c>
      <c r="CD975" s="43" cm="1">
        <f t="array" ref="CD975">_xlfn.IFS(CC975="Umbral_Anticipado",CB975-Suspension02Desde+1,CC975="Umbral_Interno",Suspension02Hasta-Suspension02Desde+1,CC975="Umbral_Externo",CB975-$BH975+1,CC975="Umbral_Tardío",Suspension02Hasta-$BH975+1,CC975="No_Umbral",0)</f>
        <v>0</v>
      </c>
      <c r="CE975" s="41" cm="1">
        <f t="array" ref="CE975">_xlfn.IFS(CC975="Umbral_Anticipado",Suspension02Hasta+CD975,CC975="Umbral_Interno",CB975+CD975,CC975="Umbral_Externo",Suspension02Hasta+CD975,CC975="Umbral_Tardío",CB975+CD975,CC975="No_Umbral",CB975)</f>
        <v>53394</v>
      </c>
      <c r="CF975" s="40">
        <f t="shared" si="227"/>
        <v>53396</v>
      </c>
    </row>
    <row r="976" spans="1:84" s="22" customFormat="1" ht="20.25" customHeight="1">
      <c r="A976" s="77" t="s">
        <v>5618</v>
      </c>
      <c r="B976" s="77" t="str">
        <f t="shared" si="221"/>
        <v>2022</v>
      </c>
      <c r="C976" s="77" t="s">
        <v>5619</v>
      </c>
      <c r="D976" s="77" t="s">
        <v>1650</v>
      </c>
      <c r="E976" s="77" t="s">
        <v>293</v>
      </c>
      <c r="F976" s="77" t="s">
        <v>130</v>
      </c>
      <c r="G976" s="201">
        <v>44923</v>
      </c>
      <c r="H976" s="201">
        <v>52227</v>
      </c>
      <c r="I976" s="77" t="s">
        <v>551</v>
      </c>
      <c r="J976" s="77"/>
      <c r="K976" s="78">
        <v>53202</v>
      </c>
      <c r="L976" s="77" t="str">
        <f>VLOOKUP(MONTH($K976),TablaMeses[],2,FALSE)</f>
        <v>08 AGOSTO</v>
      </c>
      <c r="M976" s="77">
        <f t="shared" si="218"/>
        <v>2045</v>
      </c>
      <c r="N976" s="77" t="s">
        <v>104</v>
      </c>
      <c r="O976" s="201" t="s">
        <v>104</v>
      </c>
      <c r="P976" s="77"/>
      <c r="Q976" s="77"/>
      <c r="R976" s="201"/>
      <c r="S976" s="77"/>
      <c r="T976" s="77"/>
      <c r="U976" s="201"/>
      <c r="V976" s="77"/>
      <c r="W976" s="77"/>
      <c r="X976" s="201"/>
      <c r="Y976" s="77"/>
      <c r="Z976" s="201"/>
      <c r="AA976" s="77"/>
      <c r="AB976" s="201"/>
      <c r="AC976" s="79" t="s">
        <v>104</v>
      </c>
      <c r="AD976" s="77" t="s">
        <v>104</v>
      </c>
      <c r="AE976" s="77" t="s">
        <v>104</v>
      </c>
      <c r="AF976" s="77" t="s">
        <v>104</v>
      </c>
      <c r="AG976" s="77"/>
      <c r="AH976" s="77"/>
      <c r="AI976" s="78" t="s">
        <v>104</v>
      </c>
      <c r="AJ976" s="77" t="s">
        <v>104</v>
      </c>
      <c r="AK976" s="77"/>
      <c r="AL976" s="77" t="s">
        <v>104</v>
      </c>
      <c r="AM976" s="78" t="s">
        <v>104</v>
      </c>
      <c r="AN976" s="77" t="s">
        <v>104</v>
      </c>
      <c r="AO976" s="77" t="s">
        <v>104</v>
      </c>
      <c r="AP976" s="77" t="s">
        <v>104</v>
      </c>
      <c r="AQ976" s="77" t="s">
        <v>104</v>
      </c>
      <c r="AR976" s="78" t="s">
        <v>104</v>
      </c>
      <c r="AS976" s="77" t="s">
        <v>104</v>
      </c>
      <c r="AT976" s="78" t="s">
        <v>104</v>
      </c>
      <c r="AU976" s="78" t="s">
        <v>104</v>
      </c>
      <c r="AV976" s="78">
        <v>45828</v>
      </c>
      <c r="AW976" s="77">
        <f t="shared" si="222"/>
        <v>25</v>
      </c>
      <c r="AX976" s="77">
        <f t="shared" si="228"/>
        <v>2025</v>
      </c>
      <c r="AY976" s="77" t="s">
        <v>944</v>
      </c>
      <c r="AZ976" s="81" t="s">
        <v>5607</v>
      </c>
      <c r="BC976" s="25" t="s">
        <v>673</v>
      </c>
      <c r="BD976" s="25" t="s">
        <v>2372</v>
      </c>
      <c r="BE976" s="25">
        <v>120</v>
      </c>
      <c r="BF976" s="25">
        <v>60</v>
      </c>
      <c r="BG976" s="25">
        <v>730</v>
      </c>
      <c r="BH976" s="40">
        <f t="shared" si="219"/>
        <v>52227</v>
      </c>
      <c r="BI976" s="41">
        <f t="shared" si="220"/>
        <v>52347</v>
      </c>
      <c r="BJ976" s="42" t="str" cm="1">
        <f t="array" ref="BJ976">_xlfn.IFS(AND((BH976&lt;Suspension01Desde),(BH976&lt;Suspension01Hasta),(BI976&lt;Suspension01Desde),(BI976&lt;Suspension01Hasta)),"No_Umbral",AND((BH976&gt;Suspension01Desde),(BH976&gt;Suspension01Hasta),(BI976&gt;Suspension01Desde),(BI976&gt;Suspension01Hasta)),"No_Umbral",AND((BH976&lt;=Suspension01Desde),(BH976&lt;=Suspension01Hasta),(BI976&gt;=Suspension01Desde),(BI976&lt;=Suspension01Hasta)),"Umbral_Anticipado",AND((BH976&lt;=Suspension01Desde),(BH976&lt;=Suspension01Hasta),(BI976&gt;=Suspension01Desde),(BI976&gt;=Suspension01Hasta)),"Umbral_Interno",AND((BH976&gt;=Suspension01Desde),(BH976&lt;=Suspension01Hasta),(BI976&gt;=Suspension01Desde),(BI976&lt;=Suspension01Hasta)),"Umbral_Externo",AND((BH976&gt;=Suspension01Desde),(BH976&lt;=Suspension01Hasta),(BI976&gt;=Suspension01Desde),(BI976&gt;=Suspension01Hasta)),"Umbral_Tardío")</f>
        <v>No_Umbral</v>
      </c>
      <c r="BK976" s="43" cm="1">
        <f t="array" ref="BK976">_xlfn.IFS(BJ976="Umbral_Anticipado",$BI976-Suspension01Desde+1,BJ976="Umbral_Interno",Suspension01Hasta-Suspension01Desde+1,BJ976="Umbral_Externo",BI976-$BH976+1,BJ976="Umbral_Tardío",Suspension01Hasta-$BH976+1,BJ976="No_Umbral",0)</f>
        <v>0</v>
      </c>
      <c r="BL976" s="42" cm="1">
        <f t="array" ref="BL976">_xlfn.IFS(BJ976="Umbral_Anticipado",Suspension01Hasta+BK976,BJ976="Umbral_Interno",BI976+BK976,BJ976="Umbral_Externo",Suspension01Hasta+BK976,BJ976="Umbral_Tardío",BI976+BK976,BJ976="No_Umbral",BI976)</f>
        <v>52347</v>
      </c>
      <c r="BM976" s="42" t="str" cm="1">
        <f t="array" ref="BM976">_xlfn.IFS(AND((BH976&lt;Suspension02Desde),(BH976&lt;Suspension02Hasta),(BL976&lt;Suspension02Desde),(BL976&lt;Suspension02Hasta)),"No_Umbral",AND((BH976&gt;Suspension02Desde),(BH976&gt;Suspension02Hasta),(BL976&gt;Suspension02Desde),(BL976&gt;Suspension02Hasta)),"No_Umbral",AND((BH976&lt;=Suspension02Desde),(BH976&lt;=Suspension02Hasta),(BL976&gt;=Suspension02Desde),(BL976&lt;=Suspension02Hasta)),"Umbral_Anticipado",AND((BH976&lt;=Suspension02Desde),(BH976&lt;=Suspension02Hasta),(BL976&gt;=Suspension02Desde),(BL976&gt;=Suspension02Hasta)),"Umbral_Interno",AND((BH976&gt;=Suspension02Desde),(BH976&lt;=Suspension02Hasta),(BL976&gt;=Suspension02Desde),(BL976&lt;=Suspension02Hasta)),"Umbral_Externo",AND((BH976&gt;=Suspension02Desde),(BH976&lt;=Suspension02Hasta),(BL976&gt;=Suspension02Desde),(BL976&gt;=Suspension02Hasta)),"Umbral_Tardío")</f>
        <v>No_Umbral</v>
      </c>
      <c r="BN976" s="43" cm="1">
        <f t="array" ref="BN976">_xlfn.IFS(BM976="Umbral_Anticipado",BL976-Suspension02Desde+1,BM976="Umbral_Interno",Suspension02Hasta-Suspension02Desde+1,BM976="Umbral_Externo",BL976-$BH976+1,BM976="Umbral_Tardío",Suspension02Hasta-$BH976+1,BM976="No_Umbral",0)</f>
        <v>0</v>
      </c>
      <c r="BO976" s="41" cm="1">
        <f t="array" ref="BO976">_xlfn.IFS(BM976="Umbral_Anticipado",Suspension02Hasta+BN976,BM976="Umbral_Interno",BL976+BN976,BM976="Umbral_Externo",Suspension02Hasta+BN976,BM976="Umbral_Tardío",BL976+BN976,BM976="No_Umbral",BL976)</f>
        <v>52347</v>
      </c>
      <c r="BP976" s="40">
        <f t="shared" si="223"/>
        <v>52348</v>
      </c>
      <c r="BQ976" s="41">
        <f t="shared" si="224"/>
        <v>52407</v>
      </c>
      <c r="BR976" s="42" t="str" cm="1">
        <f t="array" ref="BR976">_xlfn.IFS(AND((BO976&lt;Suspension01Desde),(BO976&lt;Suspension01Hasta),(BQ976&lt;Suspension01Desde),(BQ976&lt;Suspension01Hasta)),"No_Umbral",AND((BO976&gt;Suspension01Desde),(BO976&gt;Suspension01Hasta),(BQ976&gt;Suspension01Desde),(BQ976&gt;Suspension01Hasta)),"No_Umbral",AND((BO976&lt;=Suspension01Desde),(BO976&lt;=Suspension01Hasta),(BQ976&gt;=Suspension01Desde),(BQ976&lt;=Suspension01Hasta)),"Umbral_Anticipado",AND((BO976&lt;=Suspension01Desde),(BO976&lt;=Suspension01Hasta),(BQ976&gt;=Suspension01Desde),(BQ976&gt;=Suspension01Hasta)),"Umbral_Interno",AND((BO976&gt;=Suspension01Desde),(BO976&lt;=Suspension01Hasta),(BQ976&gt;=Suspension01Desde),(BQ976&lt;=Suspension01Hasta)),"Umbral_Externo",AND((BO976&gt;=Suspension01Desde),(BO976&lt;=Suspension01Hasta),(BQ976&gt;=Suspension01Desde),(BQ976&gt;=Suspension01Hasta)),"Umbral_Tardío")</f>
        <v>No_Umbral</v>
      </c>
      <c r="BS976" s="43" cm="1">
        <f t="array" ref="BS976">_xlfn.IFS(BR976="Umbral_Anticipado",$BQ976-Suspension01Desde+1,BR976="Umbral_Interno",Suspension01Hasta-Suspension01Desde+1,BR976="Umbral_Externo",BQ976-$BO976+1,BR976="Umbral_Tardío",Suspension01Hasta-$BO976+1,BR976="No_Umbral",0)</f>
        <v>0</v>
      </c>
      <c r="BT976" s="42" cm="1">
        <f t="array" ref="BT976">_xlfn.IFS(BR976="Umbral_Anticipado",Suspension01Hasta+BS976,BR976="Umbral_Interno",BQ976+BS976,BR976="Umbral_Externo",Suspension01Hasta+BS976,BR976="Umbral_Tardío",BQ976+BS976,BR976="No_Umbral",BQ976)</f>
        <v>52407</v>
      </c>
      <c r="BU976" s="42" t="str" cm="1">
        <f t="array" ref="BU976">_xlfn.IFS(AND((BO976&lt;Suspension02Desde),(BO976&lt;Suspension02Hasta),(BT976&lt;Suspension02Desde),(BT976&lt;Suspension02Hasta)),"No_Umbral",AND((BO976&gt;Suspension02Desde),(BO976&gt;Suspension02Hasta),(BT976&gt;Suspension02Desde),(BT976&gt;Suspension02Hasta)),"No_Umbral",AND((BO976&lt;=Suspension02Desde),(BO976&lt;=Suspension02Hasta),(BT976&gt;=Suspension02Desde),(BT976&lt;=Suspension02Hasta)),"Umbral_Anticipado",AND((BO976&lt;=Suspension02Desde),(BO976&lt;=Suspension02Hasta),(BT976&gt;=Suspension02Desde),(BT976&gt;=Suspension02Hasta)),"Umbral_Interno",AND((BO976&gt;=Suspension02Desde),(BO976&lt;=Suspension02Hasta),(BT976&gt;=Suspension02Desde),(BT976&lt;=Suspension02Hasta)),"Umbral_Externo",AND((BO976&gt;=Suspension02Desde),(BO976&lt;=Suspension02Hasta),(BT976&gt;=Suspension02Desde),(BT976&gt;=Suspension02Hasta)),"Umbral_Tardío")</f>
        <v>No_Umbral</v>
      </c>
      <c r="BV976" s="43" cm="1">
        <f t="array" ref="BV976">_xlfn.IFS(BU976="Umbral_Anticipado",BT976-Suspension02Desde+1,BU976="Umbral_Interno",Suspension02Hasta-Suspension02Desde+1,BU976="Umbral_Externo",BT976-$BO976+1,BU976="Umbral_Tardío",Suspension02Hasta-$BO976+1,BU976="No_Umbral",0)</f>
        <v>0</v>
      </c>
      <c r="BW976" s="41" cm="1">
        <f t="array" ref="BW976">_xlfn.IFS(BU976="Umbral_Anticipado",Suspension02Hasta+BV976,BU976="Umbral_Interno",BT976+BV976,BU976="Umbral_Externo",Suspension02Hasta+BV976,BU976="Umbral_Tardío",BT976+BV976,BU976="No_Umbral",BT976)</f>
        <v>52407</v>
      </c>
      <c r="BX976" s="40">
        <f t="shared" si="225"/>
        <v>52409</v>
      </c>
      <c r="BY976" s="41">
        <f t="shared" si="226"/>
        <v>53137</v>
      </c>
      <c r="BZ976" s="42" t="str" cm="1">
        <f t="array" ref="BZ976">_xlfn.IFS(AND((BW976&lt;Suspension01Desde),(BW976&lt;Suspension01Hasta),(BY976&lt;Suspension01Desde),(BY976&lt;Suspension01Hasta)),"No_Umbral",AND((BW976&gt;Suspension01Desde),(BW976&gt;Suspension01Hasta),(BY976&gt;Suspension01Desde),(BY976&gt;Suspension01Hasta)),"No_Umbral",AND((BW976&lt;=Suspension01Desde),(BW976&lt;=Suspension01Hasta),(BY976&gt;=Suspension01Desde),(BY976&lt;=Suspension01Hasta)),"Umbral_Anticipado",AND((BW976&lt;=Suspension01Desde),(BW976&lt;=Suspension01Hasta),(BY976&gt;=Suspension01Desde),(BY976&gt;=Suspension01Hasta)),"Umbral_Interno",AND((BW976&gt;=Suspension01Desde),(BW976&lt;=Suspension01Hasta),(BY976&gt;=Suspension01Desde),(BY976&lt;=Suspension01Hasta)),"Umbral_Externo",AND((BW976&gt;=Suspension01Desde),(BW976&lt;=Suspension01Hasta),(BY976&gt;=Suspension01Desde),(BY976&gt;=Suspension01Hasta)),"Umbral_Tardío")</f>
        <v>No_Umbral</v>
      </c>
      <c r="CA976" s="43" cm="1">
        <f t="array" ref="CA976">_xlfn.IFS(BZ976="Umbral_Anticipado",$BI976-Suspension01Desde+1,BZ976="Umbral_Interno",Suspension01Hasta-Suspension01Desde+1,BZ976="Umbral_Externo",BY976-$BH976+1,BZ976="Umbral_Tardío",Suspension01Hasta-$BH976+1,BZ976="No_Umbral",0)</f>
        <v>0</v>
      </c>
      <c r="CB976" s="42" cm="1">
        <f t="array" ref="CB976">_xlfn.IFS(BZ976="Umbral_Anticipado",Suspension01Hasta+CA976,BZ976="Umbral_Interno",BY976+CA976,BZ976="Umbral_Externo",Suspension01Hasta+CA976,BZ976="Umbral_Tardío",BY976+CA976,BZ976="No_Umbral",BY976)</f>
        <v>53137</v>
      </c>
      <c r="CC976" s="42" t="str" cm="1">
        <f t="array" ref="CC976">_xlfn.IFS(AND((BW976&lt;Suspension02Desde),(BW976&lt;Suspension02Hasta),(CB976&lt;Suspension02Desde),(CB976&lt;Suspension02Hasta)),"No_Umbral",AND((BW976&gt;Suspension02Desde),(BW976&gt;Suspension02Hasta),(CB976&gt;Suspension02Desde),(CB976&gt;Suspension02Hasta)),"No_Umbral",AND((BW976&lt;=Suspension02Desde),(BW976&lt;=Suspension02Hasta),(CB976&gt;=Suspension02Desde),(CB976&lt;=Suspension02Hasta)),"Umbral_Anticipado",AND((BW976&lt;=Suspension02Desde),(BW976&lt;=Suspension02Hasta),(CB976&gt;=Suspension02Desde),(CB976&gt;=Suspension02Hasta)),"Umbral_Interno",AND((BW976&gt;=Suspension02Desde),(BW976&lt;=Suspension02Hasta),(CB976&gt;=Suspension02Desde),(CB976&lt;=Suspension02Hasta)),"Umbral_Externo",AND((BW976&gt;=Suspension02Desde),(BW976&lt;=Suspension02Hasta),(CB976&gt;=Suspension02Desde),(CB976&gt;=Suspension02Hasta)),"Umbral_Tardío")</f>
        <v>No_Umbral</v>
      </c>
      <c r="CD976" s="43" cm="1">
        <f t="array" ref="CD976">_xlfn.IFS(CC976="Umbral_Anticipado",CB976-Suspension02Desde+1,CC976="Umbral_Interno",Suspension02Hasta-Suspension02Desde+1,CC976="Umbral_Externo",CB976-$BH976+1,CC976="Umbral_Tardío",Suspension02Hasta-$BH976+1,CC976="No_Umbral",0)</f>
        <v>0</v>
      </c>
      <c r="CE976" s="41" cm="1">
        <f t="array" ref="CE976">_xlfn.IFS(CC976="Umbral_Anticipado",Suspension02Hasta+CD976,CC976="Umbral_Interno",CB976+CD976,CC976="Umbral_Externo",Suspension02Hasta+CD976,CC976="Umbral_Tardío",CB976+CD976,CC976="No_Umbral",CB976)</f>
        <v>53137</v>
      </c>
      <c r="CF976" s="40">
        <f t="shared" si="227"/>
        <v>53140</v>
      </c>
    </row>
    <row r="977" spans="1:84" s="22" customFormat="1" ht="20.25" customHeight="1">
      <c r="A977" s="77" t="s">
        <v>5620</v>
      </c>
      <c r="B977" s="77" t="str">
        <f t="shared" si="221"/>
        <v>2022</v>
      </c>
      <c r="C977" s="77" t="s">
        <v>5621</v>
      </c>
      <c r="D977" s="77" t="s">
        <v>5622</v>
      </c>
      <c r="E977" s="77" t="s">
        <v>164</v>
      </c>
      <c r="F977" s="77" t="s">
        <v>165</v>
      </c>
      <c r="G977" s="201">
        <v>44910</v>
      </c>
      <c r="H977" s="201">
        <v>46203</v>
      </c>
      <c r="I977" s="77" t="s">
        <v>92</v>
      </c>
      <c r="J977" s="77"/>
      <c r="K977" s="78">
        <v>47116</v>
      </c>
      <c r="L977" s="77" t="str">
        <f>VLOOKUP(MONTH($K977),TablaMeses[],2,FALSE)</f>
        <v>12 DICIEMBRE</v>
      </c>
      <c r="M977" s="77">
        <f t="shared" si="218"/>
        <v>2028</v>
      </c>
      <c r="N977" s="77" t="s">
        <v>104</v>
      </c>
      <c r="O977" s="201" t="s">
        <v>104</v>
      </c>
      <c r="P977" s="77"/>
      <c r="Q977" s="77"/>
      <c r="R977" s="201"/>
      <c r="S977" s="77"/>
      <c r="T977" s="77"/>
      <c r="U977" s="201"/>
      <c r="V977" s="77"/>
      <c r="W977" s="77"/>
      <c r="X977" s="201"/>
      <c r="Y977" s="77"/>
      <c r="Z977" s="201"/>
      <c r="AA977" s="77"/>
      <c r="AB977" s="201"/>
      <c r="AC977" s="79" t="s">
        <v>104</v>
      </c>
      <c r="AD977" s="77" t="s">
        <v>104</v>
      </c>
      <c r="AE977" s="77" t="s">
        <v>104</v>
      </c>
      <c r="AF977" s="77" t="s">
        <v>104</v>
      </c>
      <c r="AG977" s="77"/>
      <c r="AH977" s="77"/>
      <c r="AI977" s="78" t="s">
        <v>104</v>
      </c>
      <c r="AJ977" s="77" t="s">
        <v>104</v>
      </c>
      <c r="AK977" s="77"/>
      <c r="AL977" s="77" t="s">
        <v>104</v>
      </c>
      <c r="AM977" s="78" t="s">
        <v>104</v>
      </c>
      <c r="AN977" s="77" t="s">
        <v>104</v>
      </c>
      <c r="AO977" s="77" t="s">
        <v>104</v>
      </c>
      <c r="AP977" s="77" t="s">
        <v>104</v>
      </c>
      <c r="AQ977" s="77" t="s">
        <v>104</v>
      </c>
      <c r="AR977" s="78" t="s">
        <v>104</v>
      </c>
      <c r="AS977" s="77" t="s">
        <v>104</v>
      </c>
      <c r="AT977" s="78" t="s">
        <v>104</v>
      </c>
      <c r="AU977" s="78" t="s">
        <v>104</v>
      </c>
      <c r="AV977" s="78">
        <v>45828</v>
      </c>
      <c r="AW977" s="77">
        <f t="shared" si="222"/>
        <v>25</v>
      </c>
      <c r="AX977" s="77">
        <f t="shared" si="228"/>
        <v>2025</v>
      </c>
      <c r="AY977" s="77" t="s">
        <v>944</v>
      </c>
      <c r="AZ977" s="81" t="s">
        <v>5623</v>
      </c>
      <c r="BC977" s="25" t="s">
        <v>673</v>
      </c>
      <c r="BD977" s="25" t="s">
        <v>2372</v>
      </c>
      <c r="BE977" s="25">
        <v>120</v>
      </c>
      <c r="BF977" s="25">
        <v>60</v>
      </c>
      <c r="BG977" s="25">
        <v>730</v>
      </c>
      <c r="BH977" s="40">
        <f t="shared" si="219"/>
        <v>46203</v>
      </c>
      <c r="BI977" s="41">
        <f t="shared" si="220"/>
        <v>46323</v>
      </c>
      <c r="BJ977" s="42" t="str" cm="1">
        <f t="array" ref="BJ977">_xlfn.IFS(AND((BH977&lt;Suspension01Desde),(BH977&lt;Suspension01Hasta),(BI977&lt;Suspension01Desde),(BI977&lt;Suspension01Hasta)),"No_Umbral",AND((BH977&gt;Suspension01Desde),(BH977&gt;Suspension01Hasta),(BI977&gt;Suspension01Desde),(BI977&gt;Suspension01Hasta)),"No_Umbral",AND((BH977&lt;=Suspension01Desde),(BH977&lt;=Suspension01Hasta),(BI977&gt;=Suspension01Desde),(BI977&lt;=Suspension01Hasta)),"Umbral_Anticipado",AND((BH977&lt;=Suspension01Desde),(BH977&lt;=Suspension01Hasta),(BI977&gt;=Suspension01Desde),(BI977&gt;=Suspension01Hasta)),"Umbral_Interno",AND((BH977&gt;=Suspension01Desde),(BH977&lt;=Suspension01Hasta),(BI977&gt;=Suspension01Desde),(BI977&lt;=Suspension01Hasta)),"Umbral_Externo",AND((BH977&gt;=Suspension01Desde),(BH977&lt;=Suspension01Hasta),(BI977&gt;=Suspension01Desde),(BI977&gt;=Suspension01Hasta)),"Umbral_Tardío")</f>
        <v>No_Umbral</v>
      </c>
      <c r="BK977" s="43" cm="1">
        <f t="array" ref="BK977">_xlfn.IFS(BJ977="Umbral_Anticipado",$BI977-Suspension01Desde+1,BJ977="Umbral_Interno",Suspension01Hasta-Suspension01Desde+1,BJ977="Umbral_Externo",BI977-$BH977+1,BJ977="Umbral_Tardío",Suspension01Hasta-$BH977+1,BJ977="No_Umbral",0)</f>
        <v>0</v>
      </c>
      <c r="BL977" s="42" cm="1">
        <f t="array" ref="BL977">_xlfn.IFS(BJ977="Umbral_Anticipado",Suspension01Hasta+BK977,BJ977="Umbral_Interno",BI977+BK977,BJ977="Umbral_Externo",Suspension01Hasta+BK977,BJ977="Umbral_Tardío",BI977+BK977,BJ977="No_Umbral",BI977)</f>
        <v>46323</v>
      </c>
      <c r="BM977" s="42" t="str" cm="1">
        <f t="array" ref="BM977">_xlfn.IFS(AND((BH977&lt;Suspension02Desde),(BH977&lt;Suspension02Hasta),(BL977&lt;Suspension02Desde),(BL977&lt;Suspension02Hasta)),"No_Umbral",AND((BH977&gt;Suspension02Desde),(BH977&gt;Suspension02Hasta),(BL977&gt;Suspension02Desde),(BL977&gt;Suspension02Hasta)),"No_Umbral",AND((BH977&lt;=Suspension02Desde),(BH977&lt;=Suspension02Hasta),(BL977&gt;=Suspension02Desde),(BL977&lt;=Suspension02Hasta)),"Umbral_Anticipado",AND((BH977&lt;=Suspension02Desde),(BH977&lt;=Suspension02Hasta),(BL977&gt;=Suspension02Desde),(BL977&gt;=Suspension02Hasta)),"Umbral_Interno",AND((BH977&gt;=Suspension02Desde),(BH977&lt;=Suspension02Hasta),(BL977&gt;=Suspension02Desde),(BL977&lt;=Suspension02Hasta)),"Umbral_Externo",AND((BH977&gt;=Suspension02Desde),(BH977&lt;=Suspension02Hasta),(BL977&gt;=Suspension02Desde),(BL977&gt;=Suspension02Hasta)),"Umbral_Tardío")</f>
        <v>No_Umbral</v>
      </c>
      <c r="BN977" s="43" cm="1">
        <f t="array" ref="BN977">_xlfn.IFS(BM977="Umbral_Anticipado",BL977-Suspension02Desde+1,BM977="Umbral_Interno",Suspension02Hasta-Suspension02Desde+1,BM977="Umbral_Externo",BL977-$BH977+1,BM977="Umbral_Tardío",Suspension02Hasta-$BH977+1,BM977="No_Umbral",0)</f>
        <v>0</v>
      </c>
      <c r="BO977" s="41" cm="1">
        <f t="array" ref="BO977">_xlfn.IFS(BM977="Umbral_Anticipado",Suspension02Hasta+BN977,BM977="Umbral_Interno",BL977+BN977,BM977="Umbral_Externo",Suspension02Hasta+BN977,BM977="Umbral_Tardío",BL977+BN977,BM977="No_Umbral",BL977)</f>
        <v>46323</v>
      </c>
      <c r="BP977" s="40">
        <f t="shared" si="223"/>
        <v>46325</v>
      </c>
      <c r="BQ977" s="41">
        <f t="shared" si="224"/>
        <v>46383</v>
      </c>
      <c r="BR977" s="42" t="str" cm="1">
        <f t="array" ref="BR977">_xlfn.IFS(AND((BO977&lt;Suspension01Desde),(BO977&lt;Suspension01Hasta),(BQ977&lt;Suspension01Desde),(BQ977&lt;Suspension01Hasta)),"No_Umbral",AND((BO977&gt;Suspension01Desde),(BO977&gt;Suspension01Hasta),(BQ977&gt;Suspension01Desde),(BQ977&gt;Suspension01Hasta)),"No_Umbral",AND((BO977&lt;=Suspension01Desde),(BO977&lt;=Suspension01Hasta),(BQ977&gt;=Suspension01Desde),(BQ977&lt;=Suspension01Hasta)),"Umbral_Anticipado",AND((BO977&lt;=Suspension01Desde),(BO977&lt;=Suspension01Hasta),(BQ977&gt;=Suspension01Desde),(BQ977&gt;=Suspension01Hasta)),"Umbral_Interno",AND((BO977&gt;=Suspension01Desde),(BO977&lt;=Suspension01Hasta),(BQ977&gt;=Suspension01Desde),(BQ977&lt;=Suspension01Hasta)),"Umbral_Externo",AND((BO977&gt;=Suspension01Desde),(BO977&lt;=Suspension01Hasta),(BQ977&gt;=Suspension01Desde),(BQ977&gt;=Suspension01Hasta)),"Umbral_Tardío")</f>
        <v>No_Umbral</v>
      </c>
      <c r="BS977" s="43" cm="1">
        <f t="array" ref="BS977">_xlfn.IFS(BR977="Umbral_Anticipado",$BQ977-Suspension01Desde+1,BR977="Umbral_Interno",Suspension01Hasta-Suspension01Desde+1,BR977="Umbral_Externo",BQ977-$BO977+1,BR977="Umbral_Tardío",Suspension01Hasta-$BO977+1,BR977="No_Umbral",0)</f>
        <v>0</v>
      </c>
      <c r="BT977" s="42" cm="1">
        <f t="array" ref="BT977">_xlfn.IFS(BR977="Umbral_Anticipado",Suspension01Hasta+BS977,BR977="Umbral_Interno",BQ977+BS977,BR977="Umbral_Externo",Suspension01Hasta+BS977,BR977="Umbral_Tardío",BQ977+BS977,BR977="No_Umbral",BQ977)</f>
        <v>46383</v>
      </c>
      <c r="BU977" s="42" t="str" cm="1">
        <f t="array" ref="BU977">_xlfn.IFS(AND((BO977&lt;Suspension02Desde),(BO977&lt;Suspension02Hasta),(BT977&lt;Suspension02Desde),(BT977&lt;Suspension02Hasta)),"No_Umbral",AND((BO977&gt;Suspension02Desde),(BO977&gt;Suspension02Hasta),(BT977&gt;Suspension02Desde),(BT977&gt;Suspension02Hasta)),"No_Umbral",AND((BO977&lt;=Suspension02Desde),(BO977&lt;=Suspension02Hasta),(BT977&gt;=Suspension02Desde),(BT977&lt;=Suspension02Hasta)),"Umbral_Anticipado",AND((BO977&lt;=Suspension02Desde),(BO977&lt;=Suspension02Hasta),(BT977&gt;=Suspension02Desde),(BT977&gt;=Suspension02Hasta)),"Umbral_Interno",AND((BO977&gt;=Suspension02Desde),(BO977&lt;=Suspension02Hasta),(BT977&gt;=Suspension02Desde),(BT977&lt;=Suspension02Hasta)),"Umbral_Externo",AND((BO977&gt;=Suspension02Desde),(BO977&lt;=Suspension02Hasta),(BT977&gt;=Suspension02Desde),(BT977&gt;=Suspension02Hasta)),"Umbral_Tardío")</f>
        <v>No_Umbral</v>
      </c>
      <c r="BV977" s="43" cm="1">
        <f t="array" ref="BV977">_xlfn.IFS(BU977="Umbral_Anticipado",BT977-Suspension02Desde+1,BU977="Umbral_Interno",Suspension02Hasta-Suspension02Desde+1,BU977="Umbral_Externo",BT977-$BO977+1,BU977="Umbral_Tardío",Suspension02Hasta-$BO977+1,BU977="No_Umbral",0)</f>
        <v>0</v>
      </c>
      <c r="BW977" s="41" cm="1">
        <f t="array" ref="BW977">_xlfn.IFS(BU977="Umbral_Anticipado",Suspension02Hasta+BV977,BU977="Umbral_Interno",BT977+BV977,BU977="Umbral_Externo",Suspension02Hasta+BV977,BU977="Umbral_Tardío",BT977+BV977,BU977="No_Umbral",BT977)</f>
        <v>46383</v>
      </c>
      <c r="BX977" s="40">
        <f t="shared" si="225"/>
        <v>46386</v>
      </c>
      <c r="BY977" s="41">
        <f t="shared" si="226"/>
        <v>47113</v>
      </c>
      <c r="BZ977" s="42" t="str" cm="1">
        <f t="array" ref="BZ977">_xlfn.IFS(AND((BW977&lt;Suspension01Desde),(BW977&lt;Suspension01Hasta),(BY977&lt;Suspension01Desde),(BY977&lt;Suspension01Hasta)),"No_Umbral",AND((BW977&gt;Suspension01Desde),(BW977&gt;Suspension01Hasta),(BY977&gt;Suspension01Desde),(BY977&gt;Suspension01Hasta)),"No_Umbral",AND((BW977&lt;=Suspension01Desde),(BW977&lt;=Suspension01Hasta),(BY977&gt;=Suspension01Desde),(BY977&lt;=Suspension01Hasta)),"Umbral_Anticipado",AND((BW977&lt;=Suspension01Desde),(BW977&lt;=Suspension01Hasta),(BY977&gt;=Suspension01Desde),(BY977&gt;=Suspension01Hasta)),"Umbral_Interno",AND((BW977&gt;=Suspension01Desde),(BW977&lt;=Suspension01Hasta),(BY977&gt;=Suspension01Desde),(BY977&lt;=Suspension01Hasta)),"Umbral_Externo",AND((BW977&gt;=Suspension01Desde),(BW977&lt;=Suspension01Hasta),(BY977&gt;=Suspension01Desde),(BY977&gt;=Suspension01Hasta)),"Umbral_Tardío")</f>
        <v>No_Umbral</v>
      </c>
      <c r="CA977" s="43" cm="1">
        <f t="array" ref="CA977">_xlfn.IFS(BZ977="Umbral_Anticipado",$BI977-Suspension01Desde+1,BZ977="Umbral_Interno",Suspension01Hasta-Suspension01Desde+1,BZ977="Umbral_Externo",BY977-$BH977+1,BZ977="Umbral_Tardío",Suspension01Hasta-$BH977+1,BZ977="No_Umbral",0)</f>
        <v>0</v>
      </c>
      <c r="CB977" s="42" cm="1">
        <f t="array" ref="CB977">_xlfn.IFS(BZ977="Umbral_Anticipado",Suspension01Hasta+CA977,BZ977="Umbral_Interno",BY977+CA977,BZ977="Umbral_Externo",Suspension01Hasta+CA977,BZ977="Umbral_Tardío",BY977+CA977,BZ977="No_Umbral",BY977)</f>
        <v>47113</v>
      </c>
      <c r="CC977" s="42" t="str" cm="1">
        <f t="array" ref="CC977">_xlfn.IFS(AND((BW977&lt;Suspension02Desde),(BW977&lt;Suspension02Hasta),(CB977&lt;Suspension02Desde),(CB977&lt;Suspension02Hasta)),"No_Umbral",AND((BW977&gt;Suspension02Desde),(BW977&gt;Suspension02Hasta),(CB977&gt;Suspension02Desde),(CB977&gt;Suspension02Hasta)),"No_Umbral",AND((BW977&lt;=Suspension02Desde),(BW977&lt;=Suspension02Hasta),(CB977&gt;=Suspension02Desde),(CB977&lt;=Suspension02Hasta)),"Umbral_Anticipado",AND((BW977&lt;=Suspension02Desde),(BW977&lt;=Suspension02Hasta),(CB977&gt;=Suspension02Desde),(CB977&gt;=Suspension02Hasta)),"Umbral_Interno",AND((BW977&gt;=Suspension02Desde),(BW977&lt;=Suspension02Hasta),(CB977&gt;=Suspension02Desde),(CB977&lt;=Suspension02Hasta)),"Umbral_Externo",AND((BW977&gt;=Suspension02Desde),(BW977&lt;=Suspension02Hasta),(CB977&gt;=Suspension02Desde),(CB977&gt;=Suspension02Hasta)),"Umbral_Tardío")</f>
        <v>No_Umbral</v>
      </c>
      <c r="CD977" s="43" cm="1">
        <f t="array" ref="CD977">_xlfn.IFS(CC977="Umbral_Anticipado",CB977-Suspension02Desde+1,CC977="Umbral_Interno",Suspension02Hasta-Suspension02Desde+1,CC977="Umbral_Externo",CB977-$BH977+1,CC977="Umbral_Tardío",Suspension02Hasta-$BH977+1,CC977="No_Umbral",0)</f>
        <v>0</v>
      </c>
      <c r="CE977" s="41" cm="1">
        <f t="array" ref="CE977">_xlfn.IFS(CC977="Umbral_Anticipado",Suspension02Hasta+CD977,CC977="Umbral_Interno",CB977+CD977,CC977="Umbral_Externo",Suspension02Hasta+CD977,CC977="Umbral_Tardío",CB977+CD977,CC977="No_Umbral",CB977)</f>
        <v>47113</v>
      </c>
      <c r="CF977" s="40">
        <f t="shared" si="227"/>
        <v>47117</v>
      </c>
    </row>
    <row r="978" spans="1:84" s="22" customFormat="1" ht="20.25" customHeight="1">
      <c r="A978" s="77" t="s">
        <v>5624</v>
      </c>
      <c r="B978" s="77" t="str">
        <f t="shared" si="221"/>
        <v>2022</v>
      </c>
      <c r="C978" s="94" t="s">
        <v>5625</v>
      </c>
      <c r="D978" s="77" t="s">
        <v>1650</v>
      </c>
      <c r="E978" s="77" t="s">
        <v>293</v>
      </c>
      <c r="F978" s="77" t="s">
        <v>130</v>
      </c>
      <c r="G978" s="201">
        <v>44923</v>
      </c>
      <c r="H978" s="201">
        <v>52227</v>
      </c>
      <c r="I978" s="77" t="s">
        <v>299</v>
      </c>
      <c r="J978" s="77"/>
      <c r="K978" s="78">
        <v>53202</v>
      </c>
      <c r="L978" s="77" t="str">
        <f>VLOOKUP(MONTH($K978),TablaMeses[],2,FALSE)</f>
        <v>08 AGOSTO</v>
      </c>
      <c r="M978" s="77">
        <f t="shared" ref="M978:M1002" si="229">YEAR($K978)</f>
        <v>2045</v>
      </c>
      <c r="N978" s="77" t="s">
        <v>104</v>
      </c>
      <c r="O978" s="201" t="s">
        <v>104</v>
      </c>
      <c r="P978" s="77"/>
      <c r="Q978" s="77"/>
      <c r="R978" s="201"/>
      <c r="S978" s="77"/>
      <c r="T978" s="77"/>
      <c r="U978" s="201"/>
      <c r="V978" s="77"/>
      <c r="W978" s="77"/>
      <c r="X978" s="201"/>
      <c r="Y978" s="77"/>
      <c r="Z978" s="201"/>
      <c r="AA978" s="77"/>
      <c r="AB978" s="201"/>
      <c r="AC978" s="79" t="s">
        <v>104</v>
      </c>
      <c r="AD978" s="77" t="s">
        <v>104</v>
      </c>
      <c r="AE978" s="77" t="s">
        <v>104</v>
      </c>
      <c r="AF978" s="77" t="s">
        <v>104</v>
      </c>
      <c r="AG978" s="77"/>
      <c r="AH978" s="77"/>
      <c r="AI978" s="78" t="s">
        <v>104</v>
      </c>
      <c r="AJ978" s="77" t="s">
        <v>104</v>
      </c>
      <c r="AK978" s="77"/>
      <c r="AL978" s="77" t="s">
        <v>104</v>
      </c>
      <c r="AM978" s="78" t="s">
        <v>104</v>
      </c>
      <c r="AN978" s="77" t="s">
        <v>104</v>
      </c>
      <c r="AO978" s="77" t="s">
        <v>104</v>
      </c>
      <c r="AP978" s="77" t="s">
        <v>104</v>
      </c>
      <c r="AQ978" s="77" t="s">
        <v>104</v>
      </c>
      <c r="AR978" s="78" t="s">
        <v>104</v>
      </c>
      <c r="AS978" s="77" t="s">
        <v>104</v>
      </c>
      <c r="AT978" s="78" t="s">
        <v>104</v>
      </c>
      <c r="AU978" s="78" t="s">
        <v>104</v>
      </c>
      <c r="AV978" s="78">
        <v>45828</v>
      </c>
      <c r="AW978" s="77">
        <f t="shared" si="222"/>
        <v>25</v>
      </c>
      <c r="AX978" s="77">
        <f t="shared" si="228"/>
        <v>2025</v>
      </c>
      <c r="AY978" s="77" t="s">
        <v>944</v>
      </c>
      <c r="AZ978" s="81" t="s">
        <v>5607</v>
      </c>
      <c r="BC978" s="25" t="s">
        <v>673</v>
      </c>
      <c r="BD978" s="25" t="s">
        <v>2372</v>
      </c>
      <c r="BE978" s="25">
        <v>120</v>
      </c>
      <c r="BF978" s="25">
        <v>60</v>
      </c>
      <c r="BG978" s="25">
        <v>730</v>
      </c>
      <c r="BH978" s="40">
        <f t="shared" si="219"/>
        <v>52227</v>
      </c>
      <c r="BI978" s="41">
        <f t="shared" si="220"/>
        <v>52347</v>
      </c>
      <c r="BJ978" s="42" t="str" cm="1">
        <f t="array" ref="BJ978">_xlfn.IFS(AND((BH978&lt;Suspension01Desde),(BH978&lt;Suspension01Hasta),(BI978&lt;Suspension01Desde),(BI978&lt;Suspension01Hasta)),"No_Umbral",AND((BH978&gt;Suspension01Desde),(BH978&gt;Suspension01Hasta),(BI978&gt;Suspension01Desde),(BI978&gt;Suspension01Hasta)),"No_Umbral",AND((BH978&lt;=Suspension01Desde),(BH978&lt;=Suspension01Hasta),(BI978&gt;=Suspension01Desde),(BI978&lt;=Suspension01Hasta)),"Umbral_Anticipado",AND((BH978&lt;=Suspension01Desde),(BH978&lt;=Suspension01Hasta),(BI978&gt;=Suspension01Desde),(BI978&gt;=Suspension01Hasta)),"Umbral_Interno",AND((BH978&gt;=Suspension01Desde),(BH978&lt;=Suspension01Hasta),(BI978&gt;=Suspension01Desde),(BI978&lt;=Suspension01Hasta)),"Umbral_Externo",AND((BH978&gt;=Suspension01Desde),(BH978&lt;=Suspension01Hasta),(BI978&gt;=Suspension01Desde),(BI978&gt;=Suspension01Hasta)),"Umbral_Tardío")</f>
        <v>No_Umbral</v>
      </c>
      <c r="BK978" s="43" cm="1">
        <f t="array" ref="BK978">_xlfn.IFS(BJ978="Umbral_Anticipado",$BI978-Suspension01Desde+1,BJ978="Umbral_Interno",Suspension01Hasta-Suspension01Desde+1,BJ978="Umbral_Externo",BI978-$BH978+1,BJ978="Umbral_Tardío",Suspension01Hasta-$BH978+1,BJ978="No_Umbral",0)</f>
        <v>0</v>
      </c>
      <c r="BL978" s="42" cm="1">
        <f t="array" ref="BL978">_xlfn.IFS(BJ978="Umbral_Anticipado",Suspension01Hasta+BK978,BJ978="Umbral_Interno",BI978+BK978,BJ978="Umbral_Externo",Suspension01Hasta+BK978,BJ978="Umbral_Tardío",BI978+BK978,BJ978="No_Umbral",BI978)</f>
        <v>52347</v>
      </c>
      <c r="BM978" s="42" t="str" cm="1">
        <f t="array" ref="BM978">_xlfn.IFS(AND((BH978&lt;Suspension02Desde),(BH978&lt;Suspension02Hasta),(BL978&lt;Suspension02Desde),(BL978&lt;Suspension02Hasta)),"No_Umbral",AND((BH978&gt;Suspension02Desde),(BH978&gt;Suspension02Hasta),(BL978&gt;Suspension02Desde),(BL978&gt;Suspension02Hasta)),"No_Umbral",AND((BH978&lt;=Suspension02Desde),(BH978&lt;=Suspension02Hasta),(BL978&gt;=Suspension02Desde),(BL978&lt;=Suspension02Hasta)),"Umbral_Anticipado",AND((BH978&lt;=Suspension02Desde),(BH978&lt;=Suspension02Hasta),(BL978&gt;=Suspension02Desde),(BL978&gt;=Suspension02Hasta)),"Umbral_Interno",AND((BH978&gt;=Suspension02Desde),(BH978&lt;=Suspension02Hasta),(BL978&gt;=Suspension02Desde),(BL978&lt;=Suspension02Hasta)),"Umbral_Externo",AND((BH978&gt;=Suspension02Desde),(BH978&lt;=Suspension02Hasta),(BL978&gt;=Suspension02Desde),(BL978&gt;=Suspension02Hasta)),"Umbral_Tardío")</f>
        <v>No_Umbral</v>
      </c>
      <c r="BN978" s="43" cm="1">
        <f t="array" ref="BN978">_xlfn.IFS(BM978="Umbral_Anticipado",BL978-Suspension02Desde+1,BM978="Umbral_Interno",Suspension02Hasta-Suspension02Desde+1,BM978="Umbral_Externo",BL978-$BH978+1,BM978="Umbral_Tardío",Suspension02Hasta-$BH978+1,BM978="No_Umbral",0)</f>
        <v>0</v>
      </c>
      <c r="BO978" s="41" cm="1">
        <f t="array" ref="BO978">_xlfn.IFS(BM978="Umbral_Anticipado",Suspension02Hasta+BN978,BM978="Umbral_Interno",BL978+BN978,BM978="Umbral_Externo",Suspension02Hasta+BN978,BM978="Umbral_Tardío",BL978+BN978,BM978="No_Umbral",BL978)</f>
        <v>52347</v>
      </c>
      <c r="BP978" s="40">
        <f t="shared" si="223"/>
        <v>52348</v>
      </c>
      <c r="BQ978" s="41">
        <f t="shared" si="224"/>
        <v>52407</v>
      </c>
      <c r="BR978" s="42" t="str" cm="1">
        <f t="array" ref="BR978">_xlfn.IFS(AND((BO978&lt;Suspension01Desde),(BO978&lt;Suspension01Hasta),(BQ978&lt;Suspension01Desde),(BQ978&lt;Suspension01Hasta)),"No_Umbral",AND((BO978&gt;Suspension01Desde),(BO978&gt;Suspension01Hasta),(BQ978&gt;Suspension01Desde),(BQ978&gt;Suspension01Hasta)),"No_Umbral",AND((BO978&lt;=Suspension01Desde),(BO978&lt;=Suspension01Hasta),(BQ978&gt;=Suspension01Desde),(BQ978&lt;=Suspension01Hasta)),"Umbral_Anticipado",AND((BO978&lt;=Suspension01Desde),(BO978&lt;=Suspension01Hasta),(BQ978&gt;=Suspension01Desde),(BQ978&gt;=Suspension01Hasta)),"Umbral_Interno",AND((BO978&gt;=Suspension01Desde),(BO978&lt;=Suspension01Hasta),(BQ978&gt;=Suspension01Desde),(BQ978&lt;=Suspension01Hasta)),"Umbral_Externo",AND((BO978&gt;=Suspension01Desde),(BO978&lt;=Suspension01Hasta),(BQ978&gt;=Suspension01Desde),(BQ978&gt;=Suspension01Hasta)),"Umbral_Tardío")</f>
        <v>No_Umbral</v>
      </c>
      <c r="BS978" s="43" cm="1">
        <f t="array" ref="BS978">_xlfn.IFS(BR978="Umbral_Anticipado",$BQ978-Suspension01Desde+1,BR978="Umbral_Interno",Suspension01Hasta-Suspension01Desde+1,BR978="Umbral_Externo",BQ978-$BO978+1,BR978="Umbral_Tardío",Suspension01Hasta-$BO978+1,BR978="No_Umbral",0)</f>
        <v>0</v>
      </c>
      <c r="BT978" s="42" cm="1">
        <f t="array" ref="BT978">_xlfn.IFS(BR978="Umbral_Anticipado",Suspension01Hasta+BS978,BR978="Umbral_Interno",BQ978+BS978,BR978="Umbral_Externo",Suspension01Hasta+BS978,BR978="Umbral_Tardío",BQ978+BS978,BR978="No_Umbral",BQ978)</f>
        <v>52407</v>
      </c>
      <c r="BU978" s="42" t="str" cm="1">
        <f t="array" ref="BU978">_xlfn.IFS(AND((BO978&lt;Suspension02Desde),(BO978&lt;Suspension02Hasta),(BT978&lt;Suspension02Desde),(BT978&lt;Suspension02Hasta)),"No_Umbral",AND((BO978&gt;Suspension02Desde),(BO978&gt;Suspension02Hasta),(BT978&gt;Suspension02Desde),(BT978&gt;Suspension02Hasta)),"No_Umbral",AND((BO978&lt;=Suspension02Desde),(BO978&lt;=Suspension02Hasta),(BT978&gt;=Suspension02Desde),(BT978&lt;=Suspension02Hasta)),"Umbral_Anticipado",AND((BO978&lt;=Suspension02Desde),(BO978&lt;=Suspension02Hasta),(BT978&gt;=Suspension02Desde),(BT978&gt;=Suspension02Hasta)),"Umbral_Interno",AND((BO978&gt;=Suspension02Desde),(BO978&lt;=Suspension02Hasta),(BT978&gt;=Suspension02Desde),(BT978&lt;=Suspension02Hasta)),"Umbral_Externo",AND((BO978&gt;=Suspension02Desde),(BO978&lt;=Suspension02Hasta),(BT978&gt;=Suspension02Desde),(BT978&gt;=Suspension02Hasta)),"Umbral_Tardío")</f>
        <v>No_Umbral</v>
      </c>
      <c r="BV978" s="43" cm="1">
        <f t="array" ref="BV978">_xlfn.IFS(BU978="Umbral_Anticipado",BT978-Suspension02Desde+1,BU978="Umbral_Interno",Suspension02Hasta-Suspension02Desde+1,BU978="Umbral_Externo",BT978-$BO978+1,BU978="Umbral_Tardío",Suspension02Hasta-$BO978+1,BU978="No_Umbral",0)</f>
        <v>0</v>
      </c>
      <c r="BW978" s="41" cm="1">
        <f t="array" ref="BW978">_xlfn.IFS(BU978="Umbral_Anticipado",Suspension02Hasta+BV978,BU978="Umbral_Interno",BT978+BV978,BU978="Umbral_Externo",Suspension02Hasta+BV978,BU978="Umbral_Tardío",BT978+BV978,BU978="No_Umbral",BT978)</f>
        <v>52407</v>
      </c>
      <c r="BX978" s="40">
        <f t="shared" si="225"/>
        <v>52409</v>
      </c>
      <c r="BY978" s="41">
        <f t="shared" si="226"/>
        <v>53137</v>
      </c>
      <c r="BZ978" s="42" t="str" cm="1">
        <f t="array" ref="BZ978">_xlfn.IFS(AND((BW978&lt;Suspension01Desde),(BW978&lt;Suspension01Hasta),(BY978&lt;Suspension01Desde),(BY978&lt;Suspension01Hasta)),"No_Umbral",AND((BW978&gt;Suspension01Desde),(BW978&gt;Suspension01Hasta),(BY978&gt;Suspension01Desde),(BY978&gt;Suspension01Hasta)),"No_Umbral",AND((BW978&lt;=Suspension01Desde),(BW978&lt;=Suspension01Hasta),(BY978&gt;=Suspension01Desde),(BY978&lt;=Suspension01Hasta)),"Umbral_Anticipado",AND((BW978&lt;=Suspension01Desde),(BW978&lt;=Suspension01Hasta),(BY978&gt;=Suspension01Desde),(BY978&gt;=Suspension01Hasta)),"Umbral_Interno",AND((BW978&gt;=Suspension01Desde),(BW978&lt;=Suspension01Hasta),(BY978&gt;=Suspension01Desde),(BY978&lt;=Suspension01Hasta)),"Umbral_Externo",AND((BW978&gt;=Suspension01Desde),(BW978&lt;=Suspension01Hasta),(BY978&gt;=Suspension01Desde),(BY978&gt;=Suspension01Hasta)),"Umbral_Tardío")</f>
        <v>No_Umbral</v>
      </c>
      <c r="CA978" s="43" cm="1">
        <f t="array" ref="CA978">_xlfn.IFS(BZ978="Umbral_Anticipado",$BI978-Suspension01Desde+1,BZ978="Umbral_Interno",Suspension01Hasta-Suspension01Desde+1,BZ978="Umbral_Externo",BY978-$BH978+1,BZ978="Umbral_Tardío",Suspension01Hasta-$BH978+1,BZ978="No_Umbral",0)</f>
        <v>0</v>
      </c>
      <c r="CB978" s="42" cm="1">
        <f t="array" ref="CB978">_xlfn.IFS(BZ978="Umbral_Anticipado",Suspension01Hasta+CA978,BZ978="Umbral_Interno",BY978+CA978,BZ978="Umbral_Externo",Suspension01Hasta+CA978,BZ978="Umbral_Tardío",BY978+CA978,BZ978="No_Umbral",BY978)</f>
        <v>53137</v>
      </c>
      <c r="CC978" s="42" t="str" cm="1">
        <f t="array" ref="CC978">_xlfn.IFS(AND((BW978&lt;Suspension02Desde),(BW978&lt;Suspension02Hasta),(CB978&lt;Suspension02Desde),(CB978&lt;Suspension02Hasta)),"No_Umbral",AND((BW978&gt;Suspension02Desde),(BW978&gt;Suspension02Hasta),(CB978&gt;Suspension02Desde),(CB978&gt;Suspension02Hasta)),"No_Umbral",AND((BW978&lt;=Suspension02Desde),(BW978&lt;=Suspension02Hasta),(CB978&gt;=Suspension02Desde),(CB978&lt;=Suspension02Hasta)),"Umbral_Anticipado",AND((BW978&lt;=Suspension02Desde),(BW978&lt;=Suspension02Hasta),(CB978&gt;=Suspension02Desde),(CB978&gt;=Suspension02Hasta)),"Umbral_Interno",AND((BW978&gt;=Suspension02Desde),(BW978&lt;=Suspension02Hasta),(CB978&gt;=Suspension02Desde),(CB978&lt;=Suspension02Hasta)),"Umbral_Externo",AND((BW978&gt;=Suspension02Desde),(BW978&lt;=Suspension02Hasta),(CB978&gt;=Suspension02Desde),(CB978&gt;=Suspension02Hasta)),"Umbral_Tardío")</f>
        <v>No_Umbral</v>
      </c>
      <c r="CD978" s="43" cm="1">
        <f t="array" ref="CD978">_xlfn.IFS(CC978="Umbral_Anticipado",CB978-Suspension02Desde+1,CC978="Umbral_Interno",Suspension02Hasta-Suspension02Desde+1,CC978="Umbral_Externo",CB978-$BH978+1,CC978="Umbral_Tardío",Suspension02Hasta-$BH978+1,CC978="No_Umbral",0)</f>
        <v>0</v>
      </c>
      <c r="CE978" s="41" cm="1">
        <f t="array" ref="CE978">_xlfn.IFS(CC978="Umbral_Anticipado",Suspension02Hasta+CD978,CC978="Umbral_Interno",CB978+CD978,CC978="Umbral_Externo",Suspension02Hasta+CD978,CC978="Umbral_Tardío",CB978+CD978,CC978="No_Umbral",CB978)</f>
        <v>53137</v>
      </c>
      <c r="CF978" s="40">
        <f t="shared" si="227"/>
        <v>53140</v>
      </c>
    </row>
    <row r="979" spans="1:84" s="22" customFormat="1" ht="20.25" customHeight="1">
      <c r="A979" s="77" t="s">
        <v>5626</v>
      </c>
      <c r="B979" s="77" t="str">
        <f t="shared" si="221"/>
        <v>2022</v>
      </c>
      <c r="C979" s="77" t="s">
        <v>5627</v>
      </c>
      <c r="D979" s="77" t="s">
        <v>1650</v>
      </c>
      <c r="E979" s="77" t="s">
        <v>293</v>
      </c>
      <c r="F979" s="77" t="s">
        <v>130</v>
      </c>
      <c r="G979" s="201">
        <v>44923</v>
      </c>
      <c r="H979" s="201">
        <v>52227</v>
      </c>
      <c r="I979" s="77" t="s">
        <v>551</v>
      </c>
      <c r="J979" s="77"/>
      <c r="K979" s="78">
        <v>53202</v>
      </c>
      <c r="L979" s="77" t="str">
        <f>VLOOKUP(MONTH($K979),TablaMeses[],2,FALSE)</f>
        <v>08 AGOSTO</v>
      </c>
      <c r="M979" s="77">
        <f t="shared" si="229"/>
        <v>2045</v>
      </c>
      <c r="N979" s="77" t="s">
        <v>104</v>
      </c>
      <c r="O979" s="201" t="s">
        <v>104</v>
      </c>
      <c r="P979" s="77"/>
      <c r="Q979" s="77"/>
      <c r="R979" s="201"/>
      <c r="S979" s="77"/>
      <c r="T979" s="77"/>
      <c r="U979" s="201"/>
      <c r="V979" s="77"/>
      <c r="W979" s="77"/>
      <c r="X979" s="201"/>
      <c r="Y979" s="77"/>
      <c r="Z979" s="201"/>
      <c r="AA979" s="77"/>
      <c r="AB979" s="201"/>
      <c r="AC979" s="79" t="s">
        <v>104</v>
      </c>
      <c r="AD979" s="77" t="s">
        <v>104</v>
      </c>
      <c r="AE979" s="77" t="s">
        <v>104</v>
      </c>
      <c r="AF979" s="77" t="s">
        <v>104</v>
      </c>
      <c r="AG979" s="77"/>
      <c r="AH979" s="77"/>
      <c r="AI979" s="78" t="s">
        <v>104</v>
      </c>
      <c r="AJ979" s="77" t="s">
        <v>104</v>
      </c>
      <c r="AK979" s="77"/>
      <c r="AL979" s="77" t="s">
        <v>104</v>
      </c>
      <c r="AM979" s="78" t="s">
        <v>104</v>
      </c>
      <c r="AN979" s="77" t="s">
        <v>104</v>
      </c>
      <c r="AO979" s="77" t="s">
        <v>104</v>
      </c>
      <c r="AP979" s="77" t="s">
        <v>104</v>
      </c>
      <c r="AQ979" s="77" t="s">
        <v>104</v>
      </c>
      <c r="AR979" s="78" t="s">
        <v>104</v>
      </c>
      <c r="AS979" s="77" t="s">
        <v>104</v>
      </c>
      <c r="AT979" s="78" t="s">
        <v>104</v>
      </c>
      <c r="AU979" s="78" t="s">
        <v>104</v>
      </c>
      <c r="AV979" s="78">
        <v>45828</v>
      </c>
      <c r="AW979" s="77">
        <f t="shared" si="222"/>
        <v>25</v>
      </c>
      <c r="AX979" s="77">
        <f t="shared" si="228"/>
        <v>2025</v>
      </c>
      <c r="AY979" s="77" t="s">
        <v>944</v>
      </c>
      <c r="AZ979" s="81" t="s">
        <v>5607</v>
      </c>
      <c r="BC979" s="25" t="s">
        <v>673</v>
      </c>
      <c r="BD979" s="25" t="s">
        <v>2372</v>
      </c>
      <c r="BE979" s="25">
        <v>120</v>
      </c>
      <c r="BF979" s="25">
        <v>60</v>
      </c>
      <c r="BG979" s="25">
        <v>730</v>
      </c>
      <c r="BH979" s="40">
        <f t="shared" si="219"/>
        <v>52227</v>
      </c>
      <c r="BI979" s="41">
        <f t="shared" si="220"/>
        <v>52347</v>
      </c>
      <c r="BJ979" s="42" t="str" cm="1">
        <f t="array" ref="BJ979">_xlfn.IFS(AND((BH979&lt;Suspension01Desde),(BH979&lt;Suspension01Hasta),(BI979&lt;Suspension01Desde),(BI979&lt;Suspension01Hasta)),"No_Umbral",AND((BH979&gt;Suspension01Desde),(BH979&gt;Suspension01Hasta),(BI979&gt;Suspension01Desde),(BI979&gt;Suspension01Hasta)),"No_Umbral",AND((BH979&lt;=Suspension01Desde),(BH979&lt;=Suspension01Hasta),(BI979&gt;=Suspension01Desde),(BI979&lt;=Suspension01Hasta)),"Umbral_Anticipado",AND((BH979&lt;=Suspension01Desde),(BH979&lt;=Suspension01Hasta),(BI979&gt;=Suspension01Desde),(BI979&gt;=Suspension01Hasta)),"Umbral_Interno",AND((BH979&gt;=Suspension01Desde),(BH979&lt;=Suspension01Hasta),(BI979&gt;=Suspension01Desde),(BI979&lt;=Suspension01Hasta)),"Umbral_Externo",AND((BH979&gt;=Suspension01Desde),(BH979&lt;=Suspension01Hasta),(BI979&gt;=Suspension01Desde),(BI979&gt;=Suspension01Hasta)),"Umbral_Tardío")</f>
        <v>No_Umbral</v>
      </c>
      <c r="BK979" s="43" cm="1">
        <f t="array" ref="BK979">_xlfn.IFS(BJ979="Umbral_Anticipado",$BI979-Suspension01Desde+1,BJ979="Umbral_Interno",Suspension01Hasta-Suspension01Desde+1,BJ979="Umbral_Externo",BI979-$BH979+1,BJ979="Umbral_Tardío",Suspension01Hasta-$BH979+1,BJ979="No_Umbral",0)</f>
        <v>0</v>
      </c>
      <c r="BL979" s="42" cm="1">
        <f t="array" ref="BL979">_xlfn.IFS(BJ979="Umbral_Anticipado",Suspension01Hasta+BK979,BJ979="Umbral_Interno",BI979+BK979,BJ979="Umbral_Externo",Suspension01Hasta+BK979,BJ979="Umbral_Tardío",BI979+BK979,BJ979="No_Umbral",BI979)</f>
        <v>52347</v>
      </c>
      <c r="BM979" s="42" t="str" cm="1">
        <f t="array" ref="BM979">_xlfn.IFS(AND((BH979&lt;Suspension02Desde),(BH979&lt;Suspension02Hasta),(BL979&lt;Suspension02Desde),(BL979&lt;Suspension02Hasta)),"No_Umbral",AND((BH979&gt;Suspension02Desde),(BH979&gt;Suspension02Hasta),(BL979&gt;Suspension02Desde),(BL979&gt;Suspension02Hasta)),"No_Umbral",AND((BH979&lt;=Suspension02Desde),(BH979&lt;=Suspension02Hasta),(BL979&gt;=Suspension02Desde),(BL979&lt;=Suspension02Hasta)),"Umbral_Anticipado",AND((BH979&lt;=Suspension02Desde),(BH979&lt;=Suspension02Hasta),(BL979&gt;=Suspension02Desde),(BL979&gt;=Suspension02Hasta)),"Umbral_Interno",AND((BH979&gt;=Suspension02Desde),(BH979&lt;=Suspension02Hasta),(BL979&gt;=Suspension02Desde),(BL979&lt;=Suspension02Hasta)),"Umbral_Externo",AND((BH979&gt;=Suspension02Desde),(BH979&lt;=Suspension02Hasta),(BL979&gt;=Suspension02Desde),(BL979&gt;=Suspension02Hasta)),"Umbral_Tardío")</f>
        <v>No_Umbral</v>
      </c>
      <c r="BN979" s="43" cm="1">
        <f t="array" ref="BN979">_xlfn.IFS(BM979="Umbral_Anticipado",BL979-Suspension02Desde+1,BM979="Umbral_Interno",Suspension02Hasta-Suspension02Desde+1,BM979="Umbral_Externo",BL979-$BH979+1,BM979="Umbral_Tardío",Suspension02Hasta-$BH979+1,BM979="No_Umbral",0)</f>
        <v>0</v>
      </c>
      <c r="BO979" s="41" cm="1">
        <f t="array" ref="BO979">_xlfn.IFS(BM979="Umbral_Anticipado",Suspension02Hasta+BN979,BM979="Umbral_Interno",BL979+BN979,BM979="Umbral_Externo",Suspension02Hasta+BN979,BM979="Umbral_Tardío",BL979+BN979,BM979="No_Umbral",BL979)</f>
        <v>52347</v>
      </c>
      <c r="BP979" s="40">
        <f t="shared" si="223"/>
        <v>52348</v>
      </c>
      <c r="BQ979" s="41">
        <f t="shared" si="224"/>
        <v>52407</v>
      </c>
      <c r="BR979" s="42" t="str" cm="1">
        <f t="array" ref="BR979">_xlfn.IFS(AND((BO979&lt;Suspension01Desde),(BO979&lt;Suspension01Hasta),(BQ979&lt;Suspension01Desde),(BQ979&lt;Suspension01Hasta)),"No_Umbral",AND((BO979&gt;Suspension01Desde),(BO979&gt;Suspension01Hasta),(BQ979&gt;Suspension01Desde),(BQ979&gt;Suspension01Hasta)),"No_Umbral",AND((BO979&lt;=Suspension01Desde),(BO979&lt;=Suspension01Hasta),(BQ979&gt;=Suspension01Desde),(BQ979&lt;=Suspension01Hasta)),"Umbral_Anticipado",AND((BO979&lt;=Suspension01Desde),(BO979&lt;=Suspension01Hasta),(BQ979&gt;=Suspension01Desde),(BQ979&gt;=Suspension01Hasta)),"Umbral_Interno",AND((BO979&gt;=Suspension01Desde),(BO979&lt;=Suspension01Hasta),(BQ979&gt;=Suspension01Desde),(BQ979&lt;=Suspension01Hasta)),"Umbral_Externo",AND((BO979&gt;=Suspension01Desde),(BO979&lt;=Suspension01Hasta),(BQ979&gt;=Suspension01Desde),(BQ979&gt;=Suspension01Hasta)),"Umbral_Tardío")</f>
        <v>No_Umbral</v>
      </c>
      <c r="BS979" s="43" cm="1">
        <f t="array" ref="BS979">_xlfn.IFS(BR979="Umbral_Anticipado",$BQ979-Suspension01Desde+1,BR979="Umbral_Interno",Suspension01Hasta-Suspension01Desde+1,BR979="Umbral_Externo",BQ979-$BO979+1,BR979="Umbral_Tardío",Suspension01Hasta-$BO979+1,BR979="No_Umbral",0)</f>
        <v>0</v>
      </c>
      <c r="BT979" s="42" cm="1">
        <f t="array" ref="BT979">_xlfn.IFS(BR979="Umbral_Anticipado",Suspension01Hasta+BS979,BR979="Umbral_Interno",BQ979+BS979,BR979="Umbral_Externo",Suspension01Hasta+BS979,BR979="Umbral_Tardío",BQ979+BS979,BR979="No_Umbral",BQ979)</f>
        <v>52407</v>
      </c>
      <c r="BU979" s="42" t="str" cm="1">
        <f t="array" ref="BU979">_xlfn.IFS(AND((BO979&lt;Suspension02Desde),(BO979&lt;Suspension02Hasta),(BT979&lt;Suspension02Desde),(BT979&lt;Suspension02Hasta)),"No_Umbral",AND((BO979&gt;Suspension02Desde),(BO979&gt;Suspension02Hasta),(BT979&gt;Suspension02Desde),(BT979&gt;Suspension02Hasta)),"No_Umbral",AND((BO979&lt;=Suspension02Desde),(BO979&lt;=Suspension02Hasta),(BT979&gt;=Suspension02Desde),(BT979&lt;=Suspension02Hasta)),"Umbral_Anticipado",AND((BO979&lt;=Suspension02Desde),(BO979&lt;=Suspension02Hasta),(BT979&gt;=Suspension02Desde),(BT979&gt;=Suspension02Hasta)),"Umbral_Interno",AND((BO979&gt;=Suspension02Desde),(BO979&lt;=Suspension02Hasta),(BT979&gt;=Suspension02Desde),(BT979&lt;=Suspension02Hasta)),"Umbral_Externo",AND((BO979&gt;=Suspension02Desde),(BO979&lt;=Suspension02Hasta),(BT979&gt;=Suspension02Desde),(BT979&gt;=Suspension02Hasta)),"Umbral_Tardío")</f>
        <v>No_Umbral</v>
      </c>
      <c r="BV979" s="43" cm="1">
        <f t="array" ref="BV979">_xlfn.IFS(BU979="Umbral_Anticipado",BT979-Suspension02Desde+1,BU979="Umbral_Interno",Suspension02Hasta-Suspension02Desde+1,BU979="Umbral_Externo",BT979-$BO979+1,BU979="Umbral_Tardío",Suspension02Hasta-$BO979+1,BU979="No_Umbral",0)</f>
        <v>0</v>
      </c>
      <c r="BW979" s="41" cm="1">
        <f t="array" ref="BW979">_xlfn.IFS(BU979="Umbral_Anticipado",Suspension02Hasta+BV979,BU979="Umbral_Interno",BT979+BV979,BU979="Umbral_Externo",Suspension02Hasta+BV979,BU979="Umbral_Tardío",BT979+BV979,BU979="No_Umbral",BT979)</f>
        <v>52407</v>
      </c>
      <c r="BX979" s="40">
        <f t="shared" si="225"/>
        <v>52409</v>
      </c>
      <c r="BY979" s="41">
        <f t="shared" si="226"/>
        <v>53137</v>
      </c>
      <c r="BZ979" s="42" t="str" cm="1">
        <f t="array" ref="BZ979">_xlfn.IFS(AND((BW979&lt;Suspension01Desde),(BW979&lt;Suspension01Hasta),(BY979&lt;Suspension01Desde),(BY979&lt;Suspension01Hasta)),"No_Umbral",AND((BW979&gt;Suspension01Desde),(BW979&gt;Suspension01Hasta),(BY979&gt;Suspension01Desde),(BY979&gt;Suspension01Hasta)),"No_Umbral",AND((BW979&lt;=Suspension01Desde),(BW979&lt;=Suspension01Hasta),(BY979&gt;=Suspension01Desde),(BY979&lt;=Suspension01Hasta)),"Umbral_Anticipado",AND((BW979&lt;=Suspension01Desde),(BW979&lt;=Suspension01Hasta),(BY979&gt;=Suspension01Desde),(BY979&gt;=Suspension01Hasta)),"Umbral_Interno",AND((BW979&gt;=Suspension01Desde),(BW979&lt;=Suspension01Hasta),(BY979&gt;=Suspension01Desde),(BY979&lt;=Suspension01Hasta)),"Umbral_Externo",AND((BW979&gt;=Suspension01Desde),(BW979&lt;=Suspension01Hasta),(BY979&gt;=Suspension01Desde),(BY979&gt;=Suspension01Hasta)),"Umbral_Tardío")</f>
        <v>No_Umbral</v>
      </c>
      <c r="CA979" s="43" cm="1">
        <f t="array" ref="CA979">_xlfn.IFS(BZ979="Umbral_Anticipado",$BI979-Suspension01Desde+1,BZ979="Umbral_Interno",Suspension01Hasta-Suspension01Desde+1,BZ979="Umbral_Externo",BY979-$BH979+1,BZ979="Umbral_Tardío",Suspension01Hasta-$BH979+1,BZ979="No_Umbral",0)</f>
        <v>0</v>
      </c>
      <c r="CB979" s="42" cm="1">
        <f t="array" ref="CB979">_xlfn.IFS(BZ979="Umbral_Anticipado",Suspension01Hasta+CA979,BZ979="Umbral_Interno",BY979+CA979,BZ979="Umbral_Externo",Suspension01Hasta+CA979,BZ979="Umbral_Tardío",BY979+CA979,BZ979="No_Umbral",BY979)</f>
        <v>53137</v>
      </c>
      <c r="CC979" s="42" t="str" cm="1">
        <f t="array" ref="CC979">_xlfn.IFS(AND((BW979&lt;Suspension02Desde),(BW979&lt;Suspension02Hasta),(CB979&lt;Suspension02Desde),(CB979&lt;Suspension02Hasta)),"No_Umbral",AND((BW979&gt;Suspension02Desde),(BW979&gt;Suspension02Hasta),(CB979&gt;Suspension02Desde),(CB979&gt;Suspension02Hasta)),"No_Umbral",AND((BW979&lt;=Suspension02Desde),(BW979&lt;=Suspension02Hasta),(CB979&gt;=Suspension02Desde),(CB979&lt;=Suspension02Hasta)),"Umbral_Anticipado",AND((BW979&lt;=Suspension02Desde),(BW979&lt;=Suspension02Hasta),(CB979&gt;=Suspension02Desde),(CB979&gt;=Suspension02Hasta)),"Umbral_Interno",AND((BW979&gt;=Suspension02Desde),(BW979&lt;=Suspension02Hasta),(CB979&gt;=Suspension02Desde),(CB979&lt;=Suspension02Hasta)),"Umbral_Externo",AND((BW979&gt;=Suspension02Desde),(BW979&lt;=Suspension02Hasta),(CB979&gt;=Suspension02Desde),(CB979&gt;=Suspension02Hasta)),"Umbral_Tardío")</f>
        <v>No_Umbral</v>
      </c>
      <c r="CD979" s="43" cm="1">
        <f t="array" ref="CD979">_xlfn.IFS(CC979="Umbral_Anticipado",CB979-Suspension02Desde+1,CC979="Umbral_Interno",Suspension02Hasta-Suspension02Desde+1,CC979="Umbral_Externo",CB979-$BH979+1,CC979="Umbral_Tardío",Suspension02Hasta-$BH979+1,CC979="No_Umbral",0)</f>
        <v>0</v>
      </c>
      <c r="CE979" s="41" cm="1">
        <f t="array" ref="CE979">_xlfn.IFS(CC979="Umbral_Anticipado",Suspension02Hasta+CD979,CC979="Umbral_Interno",CB979+CD979,CC979="Umbral_Externo",Suspension02Hasta+CD979,CC979="Umbral_Tardío",CB979+CD979,CC979="No_Umbral",CB979)</f>
        <v>53137</v>
      </c>
      <c r="CF979" s="40">
        <f t="shared" si="227"/>
        <v>53140</v>
      </c>
    </row>
    <row r="980" spans="1:84" s="22" customFormat="1" ht="20.25" customHeight="1">
      <c r="A980" s="77" t="s">
        <v>5628</v>
      </c>
      <c r="B980" s="77" t="str">
        <f t="shared" si="221"/>
        <v>2022</v>
      </c>
      <c r="C980" s="77" t="s">
        <v>5629</v>
      </c>
      <c r="D980" s="77" t="s">
        <v>1650</v>
      </c>
      <c r="E980" s="77" t="s">
        <v>293</v>
      </c>
      <c r="F980" s="77" t="s">
        <v>130</v>
      </c>
      <c r="G980" s="201">
        <v>44923</v>
      </c>
      <c r="H980" s="201">
        <v>52227</v>
      </c>
      <c r="I980" s="77" t="s">
        <v>92</v>
      </c>
      <c r="J980" s="77"/>
      <c r="K980" s="78">
        <v>44923</v>
      </c>
      <c r="L980" s="78">
        <v>52227</v>
      </c>
      <c r="M980" s="77">
        <f t="shared" si="229"/>
        <v>2022</v>
      </c>
      <c r="N980" s="77" t="s">
        <v>104</v>
      </c>
      <c r="O980" s="201" t="s">
        <v>104</v>
      </c>
      <c r="P980" s="77"/>
      <c r="Q980" s="77"/>
      <c r="R980" s="201"/>
      <c r="S980" s="77"/>
      <c r="T980" s="77"/>
      <c r="U980" s="201"/>
      <c r="V980" s="77"/>
      <c r="W980" s="77"/>
      <c r="X980" s="201"/>
      <c r="Y980" s="77"/>
      <c r="Z980" s="201"/>
      <c r="AA980" s="77"/>
      <c r="AB980" s="201"/>
      <c r="AC980" s="79" t="s">
        <v>104</v>
      </c>
      <c r="AD980" s="77" t="s">
        <v>104</v>
      </c>
      <c r="AE980" s="77" t="s">
        <v>104</v>
      </c>
      <c r="AF980" s="77" t="s">
        <v>104</v>
      </c>
      <c r="AG980" s="77"/>
      <c r="AH980" s="77"/>
      <c r="AI980" s="78" t="s">
        <v>104</v>
      </c>
      <c r="AJ980" s="77" t="s">
        <v>104</v>
      </c>
      <c r="AK980" s="77"/>
      <c r="AL980" s="77" t="s">
        <v>104</v>
      </c>
      <c r="AM980" s="78" t="s">
        <v>104</v>
      </c>
      <c r="AN980" s="77" t="s">
        <v>104</v>
      </c>
      <c r="AO980" s="77" t="s">
        <v>104</v>
      </c>
      <c r="AP980" s="77" t="s">
        <v>104</v>
      </c>
      <c r="AQ980" s="77" t="s">
        <v>104</v>
      </c>
      <c r="AR980" s="78" t="s">
        <v>104</v>
      </c>
      <c r="AS980" s="77" t="s">
        <v>104</v>
      </c>
      <c r="AT980" s="78" t="s">
        <v>104</v>
      </c>
      <c r="AU980" s="78" t="s">
        <v>104</v>
      </c>
      <c r="AV980" s="78">
        <v>45832</v>
      </c>
      <c r="AW980" s="77">
        <f t="shared" si="222"/>
        <v>26</v>
      </c>
      <c r="AX980" s="77">
        <f t="shared" si="228"/>
        <v>2025</v>
      </c>
      <c r="AY980" s="77" t="s">
        <v>944</v>
      </c>
      <c r="AZ980" s="81" t="s">
        <v>5607</v>
      </c>
      <c r="BC980" s="25" t="s">
        <v>673</v>
      </c>
      <c r="BD980" s="25" t="s">
        <v>2372</v>
      </c>
      <c r="BE980" s="25">
        <v>120</v>
      </c>
      <c r="BF980" s="25">
        <v>60</v>
      </c>
      <c r="BG980" s="25">
        <v>730</v>
      </c>
      <c r="BH980" s="40">
        <f t="shared" si="219"/>
        <v>52227</v>
      </c>
      <c r="BI980" s="41">
        <f t="shared" si="220"/>
        <v>52347</v>
      </c>
      <c r="BJ980" s="42" t="str" cm="1">
        <f t="array" ref="BJ980">_xlfn.IFS(AND((BH980&lt;Suspension01Desde),(BH980&lt;Suspension01Hasta),(BI980&lt;Suspension01Desde),(BI980&lt;Suspension01Hasta)),"No_Umbral",AND((BH980&gt;Suspension01Desde),(BH980&gt;Suspension01Hasta),(BI980&gt;Suspension01Desde),(BI980&gt;Suspension01Hasta)),"No_Umbral",AND((BH980&lt;=Suspension01Desde),(BH980&lt;=Suspension01Hasta),(BI980&gt;=Suspension01Desde),(BI980&lt;=Suspension01Hasta)),"Umbral_Anticipado",AND((BH980&lt;=Suspension01Desde),(BH980&lt;=Suspension01Hasta),(BI980&gt;=Suspension01Desde),(BI980&gt;=Suspension01Hasta)),"Umbral_Interno",AND((BH980&gt;=Suspension01Desde),(BH980&lt;=Suspension01Hasta),(BI980&gt;=Suspension01Desde),(BI980&lt;=Suspension01Hasta)),"Umbral_Externo",AND((BH980&gt;=Suspension01Desde),(BH980&lt;=Suspension01Hasta),(BI980&gt;=Suspension01Desde),(BI980&gt;=Suspension01Hasta)),"Umbral_Tardío")</f>
        <v>No_Umbral</v>
      </c>
      <c r="BK980" s="43" cm="1">
        <f t="array" ref="BK980">_xlfn.IFS(BJ980="Umbral_Anticipado",$BI980-Suspension01Desde+1,BJ980="Umbral_Interno",Suspension01Hasta-Suspension01Desde+1,BJ980="Umbral_Externo",BI980-$BH980+1,BJ980="Umbral_Tardío",Suspension01Hasta-$BH980+1,BJ980="No_Umbral",0)</f>
        <v>0</v>
      </c>
      <c r="BL980" s="42" cm="1">
        <f t="array" ref="BL980">_xlfn.IFS(BJ980="Umbral_Anticipado",Suspension01Hasta+BK980,BJ980="Umbral_Interno",BI980+BK980,BJ980="Umbral_Externo",Suspension01Hasta+BK980,BJ980="Umbral_Tardío",BI980+BK980,BJ980="No_Umbral",BI980)</f>
        <v>52347</v>
      </c>
      <c r="BM980" s="42" t="str" cm="1">
        <f t="array" ref="BM980">_xlfn.IFS(AND((BH980&lt;Suspension02Desde),(BH980&lt;Suspension02Hasta),(BL980&lt;Suspension02Desde),(BL980&lt;Suspension02Hasta)),"No_Umbral",AND((BH980&gt;Suspension02Desde),(BH980&gt;Suspension02Hasta),(BL980&gt;Suspension02Desde),(BL980&gt;Suspension02Hasta)),"No_Umbral",AND((BH980&lt;=Suspension02Desde),(BH980&lt;=Suspension02Hasta),(BL980&gt;=Suspension02Desde),(BL980&lt;=Suspension02Hasta)),"Umbral_Anticipado",AND((BH980&lt;=Suspension02Desde),(BH980&lt;=Suspension02Hasta),(BL980&gt;=Suspension02Desde),(BL980&gt;=Suspension02Hasta)),"Umbral_Interno",AND((BH980&gt;=Suspension02Desde),(BH980&lt;=Suspension02Hasta),(BL980&gt;=Suspension02Desde),(BL980&lt;=Suspension02Hasta)),"Umbral_Externo",AND((BH980&gt;=Suspension02Desde),(BH980&lt;=Suspension02Hasta),(BL980&gt;=Suspension02Desde),(BL980&gt;=Suspension02Hasta)),"Umbral_Tardío")</f>
        <v>No_Umbral</v>
      </c>
      <c r="BN980" s="43" cm="1">
        <f t="array" ref="BN980">_xlfn.IFS(BM980="Umbral_Anticipado",BL980-Suspension02Desde+1,BM980="Umbral_Interno",Suspension02Hasta-Suspension02Desde+1,BM980="Umbral_Externo",BL980-$BH980+1,BM980="Umbral_Tardío",Suspension02Hasta-$BH980+1,BM980="No_Umbral",0)</f>
        <v>0</v>
      </c>
      <c r="BO980" s="41" cm="1">
        <f t="array" ref="BO980">_xlfn.IFS(BM980="Umbral_Anticipado",Suspension02Hasta+BN980,BM980="Umbral_Interno",BL980+BN980,BM980="Umbral_Externo",Suspension02Hasta+BN980,BM980="Umbral_Tardío",BL980+BN980,BM980="No_Umbral",BL980)</f>
        <v>52347</v>
      </c>
      <c r="BP980" s="40">
        <f t="shared" si="223"/>
        <v>52348</v>
      </c>
      <c r="BQ980" s="41">
        <f t="shared" si="224"/>
        <v>52407</v>
      </c>
      <c r="BR980" s="42" t="str" cm="1">
        <f t="array" ref="BR980">_xlfn.IFS(AND((BO980&lt;Suspension01Desde),(BO980&lt;Suspension01Hasta),(BQ980&lt;Suspension01Desde),(BQ980&lt;Suspension01Hasta)),"No_Umbral",AND((BO980&gt;Suspension01Desde),(BO980&gt;Suspension01Hasta),(BQ980&gt;Suspension01Desde),(BQ980&gt;Suspension01Hasta)),"No_Umbral",AND((BO980&lt;=Suspension01Desde),(BO980&lt;=Suspension01Hasta),(BQ980&gt;=Suspension01Desde),(BQ980&lt;=Suspension01Hasta)),"Umbral_Anticipado",AND((BO980&lt;=Suspension01Desde),(BO980&lt;=Suspension01Hasta),(BQ980&gt;=Suspension01Desde),(BQ980&gt;=Suspension01Hasta)),"Umbral_Interno",AND((BO980&gt;=Suspension01Desde),(BO980&lt;=Suspension01Hasta),(BQ980&gt;=Suspension01Desde),(BQ980&lt;=Suspension01Hasta)),"Umbral_Externo",AND((BO980&gt;=Suspension01Desde),(BO980&lt;=Suspension01Hasta),(BQ980&gt;=Suspension01Desde),(BQ980&gt;=Suspension01Hasta)),"Umbral_Tardío")</f>
        <v>No_Umbral</v>
      </c>
      <c r="BS980" s="43" cm="1">
        <f t="array" ref="BS980">_xlfn.IFS(BR980="Umbral_Anticipado",$BQ980-Suspension01Desde+1,BR980="Umbral_Interno",Suspension01Hasta-Suspension01Desde+1,BR980="Umbral_Externo",BQ980-$BO980+1,BR980="Umbral_Tardío",Suspension01Hasta-$BO980+1,BR980="No_Umbral",0)</f>
        <v>0</v>
      </c>
      <c r="BT980" s="42" cm="1">
        <f t="array" ref="BT980">_xlfn.IFS(BR980="Umbral_Anticipado",Suspension01Hasta+BS980,BR980="Umbral_Interno",BQ980+BS980,BR980="Umbral_Externo",Suspension01Hasta+BS980,BR980="Umbral_Tardío",BQ980+BS980,BR980="No_Umbral",BQ980)</f>
        <v>52407</v>
      </c>
      <c r="BU980" s="42" t="str" cm="1">
        <f t="array" ref="BU980">_xlfn.IFS(AND((BO980&lt;Suspension02Desde),(BO980&lt;Suspension02Hasta),(BT980&lt;Suspension02Desde),(BT980&lt;Suspension02Hasta)),"No_Umbral",AND((BO980&gt;Suspension02Desde),(BO980&gt;Suspension02Hasta),(BT980&gt;Suspension02Desde),(BT980&gt;Suspension02Hasta)),"No_Umbral",AND((BO980&lt;=Suspension02Desde),(BO980&lt;=Suspension02Hasta),(BT980&gt;=Suspension02Desde),(BT980&lt;=Suspension02Hasta)),"Umbral_Anticipado",AND((BO980&lt;=Suspension02Desde),(BO980&lt;=Suspension02Hasta),(BT980&gt;=Suspension02Desde),(BT980&gt;=Suspension02Hasta)),"Umbral_Interno",AND((BO980&gt;=Suspension02Desde),(BO980&lt;=Suspension02Hasta),(BT980&gt;=Suspension02Desde),(BT980&lt;=Suspension02Hasta)),"Umbral_Externo",AND((BO980&gt;=Suspension02Desde),(BO980&lt;=Suspension02Hasta),(BT980&gt;=Suspension02Desde),(BT980&gt;=Suspension02Hasta)),"Umbral_Tardío")</f>
        <v>No_Umbral</v>
      </c>
      <c r="BV980" s="43" cm="1">
        <f t="array" ref="BV980">_xlfn.IFS(BU980="Umbral_Anticipado",BT980-Suspension02Desde+1,BU980="Umbral_Interno",Suspension02Hasta-Suspension02Desde+1,BU980="Umbral_Externo",BT980-$BO980+1,BU980="Umbral_Tardío",Suspension02Hasta-$BO980+1,BU980="No_Umbral",0)</f>
        <v>0</v>
      </c>
      <c r="BW980" s="41" cm="1">
        <f t="array" ref="BW980">_xlfn.IFS(BU980="Umbral_Anticipado",Suspension02Hasta+BV980,BU980="Umbral_Interno",BT980+BV980,BU980="Umbral_Externo",Suspension02Hasta+BV980,BU980="Umbral_Tardío",BT980+BV980,BU980="No_Umbral",BT980)</f>
        <v>52407</v>
      </c>
      <c r="BX980" s="40">
        <f t="shared" si="225"/>
        <v>52409</v>
      </c>
      <c r="BY980" s="41">
        <f t="shared" si="226"/>
        <v>53137</v>
      </c>
      <c r="BZ980" s="42" t="str" cm="1">
        <f t="array" ref="BZ980">_xlfn.IFS(AND((BW980&lt;Suspension01Desde),(BW980&lt;Suspension01Hasta),(BY980&lt;Suspension01Desde),(BY980&lt;Suspension01Hasta)),"No_Umbral",AND((BW980&gt;Suspension01Desde),(BW980&gt;Suspension01Hasta),(BY980&gt;Suspension01Desde),(BY980&gt;Suspension01Hasta)),"No_Umbral",AND((BW980&lt;=Suspension01Desde),(BW980&lt;=Suspension01Hasta),(BY980&gt;=Suspension01Desde),(BY980&lt;=Suspension01Hasta)),"Umbral_Anticipado",AND((BW980&lt;=Suspension01Desde),(BW980&lt;=Suspension01Hasta),(BY980&gt;=Suspension01Desde),(BY980&gt;=Suspension01Hasta)),"Umbral_Interno",AND((BW980&gt;=Suspension01Desde),(BW980&lt;=Suspension01Hasta),(BY980&gt;=Suspension01Desde),(BY980&lt;=Suspension01Hasta)),"Umbral_Externo",AND((BW980&gt;=Suspension01Desde),(BW980&lt;=Suspension01Hasta),(BY980&gt;=Suspension01Desde),(BY980&gt;=Suspension01Hasta)),"Umbral_Tardío")</f>
        <v>No_Umbral</v>
      </c>
      <c r="CA980" s="43" cm="1">
        <f t="array" ref="CA980">_xlfn.IFS(BZ980="Umbral_Anticipado",$BI980-Suspension01Desde+1,BZ980="Umbral_Interno",Suspension01Hasta-Suspension01Desde+1,BZ980="Umbral_Externo",BY980-$BH980+1,BZ980="Umbral_Tardío",Suspension01Hasta-$BH980+1,BZ980="No_Umbral",0)</f>
        <v>0</v>
      </c>
      <c r="CB980" s="42" cm="1">
        <f t="array" ref="CB980">_xlfn.IFS(BZ980="Umbral_Anticipado",Suspension01Hasta+CA980,BZ980="Umbral_Interno",BY980+CA980,BZ980="Umbral_Externo",Suspension01Hasta+CA980,BZ980="Umbral_Tardío",BY980+CA980,BZ980="No_Umbral",BY980)</f>
        <v>53137</v>
      </c>
      <c r="CC980" s="42" t="str" cm="1">
        <f t="array" ref="CC980">_xlfn.IFS(AND((BW980&lt;Suspension02Desde),(BW980&lt;Suspension02Hasta),(CB980&lt;Suspension02Desde),(CB980&lt;Suspension02Hasta)),"No_Umbral",AND((BW980&gt;Suspension02Desde),(BW980&gt;Suspension02Hasta),(CB980&gt;Suspension02Desde),(CB980&gt;Suspension02Hasta)),"No_Umbral",AND((BW980&lt;=Suspension02Desde),(BW980&lt;=Suspension02Hasta),(CB980&gt;=Suspension02Desde),(CB980&lt;=Suspension02Hasta)),"Umbral_Anticipado",AND((BW980&lt;=Suspension02Desde),(BW980&lt;=Suspension02Hasta),(CB980&gt;=Suspension02Desde),(CB980&gt;=Suspension02Hasta)),"Umbral_Interno",AND((BW980&gt;=Suspension02Desde),(BW980&lt;=Suspension02Hasta),(CB980&gt;=Suspension02Desde),(CB980&lt;=Suspension02Hasta)),"Umbral_Externo",AND((BW980&gt;=Suspension02Desde),(BW980&lt;=Suspension02Hasta),(CB980&gt;=Suspension02Desde),(CB980&gt;=Suspension02Hasta)),"Umbral_Tardío")</f>
        <v>No_Umbral</v>
      </c>
      <c r="CD980" s="43" cm="1">
        <f t="array" ref="CD980">_xlfn.IFS(CC980="Umbral_Anticipado",CB980-Suspension02Desde+1,CC980="Umbral_Interno",Suspension02Hasta-Suspension02Desde+1,CC980="Umbral_Externo",CB980-$BH980+1,CC980="Umbral_Tardío",Suspension02Hasta-$BH980+1,CC980="No_Umbral",0)</f>
        <v>0</v>
      </c>
      <c r="CE980" s="41" cm="1">
        <f t="array" ref="CE980">_xlfn.IFS(CC980="Umbral_Anticipado",Suspension02Hasta+CD980,CC980="Umbral_Interno",CB980+CD980,CC980="Umbral_Externo",Suspension02Hasta+CD980,CC980="Umbral_Tardío",CB980+CD980,CC980="No_Umbral",CB980)</f>
        <v>53137</v>
      </c>
      <c r="CF980" s="40">
        <f t="shared" si="227"/>
        <v>53140</v>
      </c>
    </row>
    <row r="981" spans="1:84" s="22" customFormat="1" ht="20.25" customHeight="1">
      <c r="A981" s="77" t="s">
        <v>5630</v>
      </c>
      <c r="B981" s="77" t="str">
        <f t="shared" si="221"/>
        <v>2022</v>
      </c>
      <c r="C981" s="77" t="s">
        <v>5631</v>
      </c>
      <c r="D981" s="77" t="s">
        <v>4579</v>
      </c>
      <c r="E981" s="77" t="s">
        <v>293</v>
      </c>
      <c r="F981" s="77" t="s">
        <v>130</v>
      </c>
      <c r="G981" s="201">
        <v>44925</v>
      </c>
      <c r="H981" s="201">
        <v>52229</v>
      </c>
      <c r="I981" s="77" t="s">
        <v>299</v>
      </c>
      <c r="J981" s="77"/>
      <c r="K981" s="78">
        <v>53203</v>
      </c>
      <c r="L981" s="77" t="str">
        <f>VLOOKUP(MONTH($K981),TablaMeses[],2,FALSE)</f>
        <v>08 AGOSTO</v>
      </c>
      <c r="M981" s="77">
        <f t="shared" si="229"/>
        <v>2045</v>
      </c>
      <c r="N981" s="77" t="s">
        <v>104</v>
      </c>
      <c r="O981" s="201" t="s">
        <v>104</v>
      </c>
      <c r="P981" s="77"/>
      <c r="Q981" s="77"/>
      <c r="R981" s="201"/>
      <c r="S981" s="77"/>
      <c r="T981" s="77"/>
      <c r="U981" s="201"/>
      <c r="V981" s="77"/>
      <c r="W981" s="77"/>
      <c r="X981" s="201"/>
      <c r="Y981" s="77"/>
      <c r="Z981" s="201"/>
      <c r="AA981" s="77"/>
      <c r="AB981" s="201"/>
      <c r="AC981" s="79" t="s">
        <v>104</v>
      </c>
      <c r="AD981" s="77" t="s">
        <v>104</v>
      </c>
      <c r="AE981" s="77" t="s">
        <v>104</v>
      </c>
      <c r="AF981" s="77" t="s">
        <v>104</v>
      </c>
      <c r="AG981" s="77"/>
      <c r="AH981" s="77"/>
      <c r="AI981" s="78" t="s">
        <v>104</v>
      </c>
      <c r="AJ981" s="77" t="s">
        <v>104</v>
      </c>
      <c r="AK981" s="77"/>
      <c r="AL981" s="77" t="s">
        <v>104</v>
      </c>
      <c r="AM981" s="78" t="s">
        <v>104</v>
      </c>
      <c r="AN981" s="77" t="s">
        <v>104</v>
      </c>
      <c r="AO981" s="77" t="s">
        <v>104</v>
      </c>
      <c r="AP981" s="77" t="s">
        <v>104</v>
      </c>
      <c r="AQ981" s="77" t="s">
        <v>104</v>
      </c>
      <c r="AR981" s="78" t="s">
        <v>104</v>
      </c>
      <c r="AS981" s="77" t="s">
        <v>104</v>
      </c>
      <c r="AT981" s="78" t="s">
        <v>104</v>
      </c>
      <c r="AU981" s="78" t="s">
        <v>104</v>
      </c>
      <c r="AV981" s="78">
        <v>45832</v>
      </c>
      <c r="AW981" s="77">
        <f t="shared" si="222"/>
        <v>26</v>
      </c>
      <c r="AX981" s="77">
        <f t="shared" si="228"/>
        <v>2025</v>
      </c>
      <c r="AY981" s="77" t="s">
        <v>944</v>
      </c>
      <c r="AZ981" s="81" t="s">
        <v>5607</v>
      </c>
      <c r="BC981" s="25" t="s">
        <v>673</v>
      </c>
      <c r="BD981" s="25" t="s">
        <v>2372</v>
      </c>
      <c r="BE981" s="25">
        <v>120</v>
      </c>
      <c r="BF981" s="25">
        <v>60</v>
      </c>
      <c r="BG981" s="25">
        <v>730</v>
      </c>
      <c r="BH981" s="40">
        <f t="shared" ref="BH981:BH1012" si="230">IF(OR(H981=0,BE981=0,BF981=0,BG981=0),"Faltan datos para recalcular",H981)</f>
        <v>52229</v>
      </c>
      <c r="BI981" s="41">
        <f t="shared" ref="BI981:BI1012" si="231">+BH981+BE981</f>
        <v>52349</v>
      </c>
      <c r="BJ981" s="42" t="str" cm="1">
        <f t="array" ref="BJ981">_xlfn.IFS(AND((BH981&lt;Suspension01Desde),(BH981&lt;Suspension01Hasta),(BI981&lt;Suspension01Desde),(BI981&lt;Suspension01Hasta)),"No_Umbral",AND((BH981&gt;Suspension01Desde),(BH981&gt;Suspension01Hasta),(BI981&gt;Suspension01Desde),(BI981&gt;Suspension01Hasta)),"No_Umbral",AND((BH981&lt;=Suspension01Desde),(BH981&lt;=Suspension01Hasta),(BI981&gt;=Suspension01Desde),(BI981&lt;=Suspension01Hasta)),"Umbral_Anticipado",AND((BH981&lt;=Suspension01Desde),(BH981&lt;=Suspension01Hasta),(BI981&gt;=Suspension01Desde),(BI981&gt;=Suspension01Hasta)),"Umbral_Interno",AND((BH981&gt;=Suspension01Desde),(BH981&lt;=Suspension01Hasta),(BI981&gt;=Suspension01Desde),(BI981&lt;=Suspension01Hasta)),"Umbral_Externo",AND((BH981&gt;=Suspension01Desde),(BH981&lt;=Suspension01Hasta),(BI981&gt;=Suspension01Desde),(BI981&gt;=Suspension01Hasta)),"Umbral_Tardío")</f>
        <v>No_Umbral</v>
      </c>
      <c r="BK981" s="43" cm="1">
        <f t="array" ref="BK981">_xlfn.IFS(BJ981="Umbral_Anticipado",$BI981-Suspension01Desde+1,BJ981="Umbral_Interno",Suspension01Hasta-Suspension01Desde+1,BJ981="Umbral_Externo",BI981-$BH981+1,BJ981="Umbral_Tardío",Suspension01Hasta-$BH981+1,BJ981="No_Umbral",0)</f>
        <v>0</v>
      </c>
      <c r="BL981" s="42" cm="1">
        <f t="array" ref="BL981">_xlfn.IFS(BJ981="Umbral_Anticipado",Suspension01Hasta+BK981,BJ981="Umbral_Interno",BI981+BK981,BJ981="Umbral_Externo",Suspension01Hasta+BK981,BJ981="Umbral_Tardío",BI981+BK981,BJ981="No_Umbral",BI981)</f>
        <v>52349</v>
      </c>
      <c r="BM981" s="42" t="str" cm="1">
        <f t="array" ref="BM981">_xlfn.IFS(AND((BH981&lt;Suspension02Desde),(BH981&lt;Suspension02Hasta),(BL981&lt;Suspension02Desde),(BL981&lt;Suspension02Hasta)),"No_Umbral",AND((BH981&gt;Suspension02Desde),(BH981&gt;Suspension02Hasta),(BL981&gt;Suspension02Desde),(BL981&gt;Suspension02Hasta)),"No_Umbral",AND((BH981&lt;=Suspension02Desde),(BH981&lt;=Suspension02Hasta),(BL981&gt;=Suspension02Desde),(BL981&lt;=Suspension02Hasta)),"Umbral_Anticipado",AND((BH981&lt;=Suspension02Desde),(BH981&lt;=Suspension02Hasta),(BL981&gt;=Suspension02Desde),(BL981&gt;=Suspension02Hasta)),"Umbral_Interno",AND((BH981&gt;=Suspension02Desde),(BH981&lt;=Suspension02Hasta),(BL981&gt;=Suspension02Desde),(BL981&lt;=Suspension02Hasta)),"Umbral_Externo",AND((BH981&gt;=Suspension02Desde),(BH981&lt;=Suspension02Hasta),(BL981&gt;=Suspension02Desde),(BL981&gt;=Suspension02Hasta)),"Umbral_Tardío")</f>
        <v>No_Umbral</v>
      </c>
      <c r="BN981" s="43" cm="1">
        <f t="array" ref="BN981">_xlfn.IFS(BM981="Umbral_Anticipado",BL981-Suspension02Desde+1,BM981="Umbral_Interno",Suspension02Hasta-Suspension02Desde+1,BM981="Umbral_Externo",BL981-$BH981+1,BM981="Umbral_Tardío",Suspension02Hasta-$BH981+1,BM981="No_Umbral",0)</f>
        <v>0</v>
      </c>
      <c r="BO981" s="41" cm="1">
        <f t="array" ref="BO981">_xlfn.IFS(BM981="Umbral_Anticipado",Suspension02Hasta+BN981,BM981="Umbral_Interno",BL981+BN981,BM981="Umbral_Externo",Suspension02Hasta+BN981,BM981="Umbral_Tardío",BL981+BN981,BM981="No_Umbral",BL981)</f>
        <v>52349</v>
      </c>
      <c r="BP981" s="40">
        <f t="shared" si="223"/>
        <v>52350</v>
      </c>
      <c r="BQ981" s="41">
        <f t="shared" si="224"/>
        <v>52409</v>
      </c>
      <c r="BR981" s="42" t="str" cm="1">
        <f t="array" ref="BR981">_xlfn.IFS(AND((BO981&lt;Suspension01Desde),(BO981&lt;Suspension01Hasta),(BQ981&lt;Suspension01Desde),(BQ981&lt;Suspension01Hasta)),"No_Umbral",AND((BO981&gt;Suspension01Desde),(BO981&gt;Suspension01Hasta),(BQ981&gt;Suspension01Desde),(BQ981&gt;Suspension01Hasta)),"No_Umbral",AND((BO981&lt;=Suspension01Desde),(BO981&lt;=Suspension01Hasta),(BQ981&gt;=Suspension01Desde),(BQ981&lt;=Suspension01Hasta)),"Umbral_Anticipado",AND((BO981&lt;=Suspension01Desde),(BO981&lt;=Suspension01Hasta),(BQ981&gt;=Suspension01Desde),(BQ981&gt;=Suspension01Hasta)),"Umbral_Interno",AND((BO981&gt;=Suspension01Desde),(BO981&lt;=Suspension01Hasta),(BQ981&gt;=Suspension01Desde),(BQ981&lt;=Suspension01Hasta)),"Umbral_Externo",AND((BO981&gt;=Suspension01Desde),(BO981&lt;=Suspension01Hasta),(BQ981&gt;=Suspension01Desde),(BQ981&gt;=Suspension01Hasta)),"Umbral_Tardío")</f>
        <v>No_Umbral</v>
      </c>
      <c r="BS981" s="43" cm="1">
        <f t="array" ref="BS981">_xlfn.IFS(BR981="Umbral_Anticipado",$BQ981-Suspension01Desde+1,BR981="Umbral_Interno",Suspension01Hasta-Suspension01Desde+1,BR981="Umbral_Externo",BQ981-$BO981+1,BR981="Umbral_Tardío",Suspension01Hasta-$BO981+1,BR981="No_Umbral",0)</f>
        <v>0</v>
      </c>
      <c r="BT981" s="42" cm="1">
        <f t="array" ref="BT981">_xlfn.IFS(BR981="Umbral_Anticipado",Suspension01Hasta+BS981,BR981="Umbral_Interno",BQ981+BS981,BR981="Umbral_Externo",Suspension01Hasta+BS981,BR981="Umbral_Tardío",BQ981+BS981,BR981="No_Umbral",BQ981)</f>
        <v>52409</v>
      </c>
      <c r="BU981" s="42" t="str" cm="1">
        <f t="array" ref="BU981">_xlfn.IFS(AND((BO981&lt;Suspension02Desde),(BO981&lt;Suspension02Hasta),(BT981&lt;Suspension02Desde),(BT981&lt;Suspension02Hasta)),"No_Umbral",AND((BO981&gt;Suspension02Desde),(BO981&gt;Suspension02Hasta),(BT981&gt;Suspension02Desde),(BT981&gt;Suspension02Hasta)),"No_Umbral",AND((BO981&lt;=Suspension02Desde),(BO981&lt;=Suspension02Hasta),(BT981&gt;=Suspension02Desde),(BT981&lt;=Suspension02Hasta)),"Umbral_Anticipado",AND((BO981&lt;=Suspension02Desde),(BO981&lt;=Suspension02Hasta),(BT981&gt;=Suspension02Desde),(BT981&gt;=Suspension02Hasta)),"Umbral_Interno",AND((BO981&gt;=Suspension02Desde),(BO981&lt;=Suspension02Hasta),(BT981&gt;=Suspension02Desde),(BT981&lt;=Suspension02Hasta)),"Umbral_Externo",AND((BO981&gt;=Suspension02Desde),(BO981&lt;=Suspension02Hasta),(BT981&gt;=Suspension02Desde),(BT981&gt;=Suspension02Hasta)),"Umbral_Tardío")</f>
        <v>No_Umbral</v>
      </c>
      <c r="BV981" s="43" cm="1">
        <f t="array" ref="BV981">_xlfn.IFS(BU981="Umbral_Anticipado",BT981-Suspension02Desde+1,BU981="Umbral_Interno",Suspension02Hasta-Suspension02Desde+1,BU981="Umbral_Externo",BT981-$BO981+1,BU981="Umbral_Tardío",Suspension02Hasta-$BO981+1,BU981="No_Umbral",0)</f>
        <v>0</v>
      </c>
      <c r="BW981" s="41" cm="1">
        <f t="array" ref="BW981">_xlfn.IFS(BU981="Umbral_Anticipado",Suspension02Hasta+BV981,BU981="Umbral_Interno",BT981+BV981,BU981="Umbral_Externo",Suspension02Hasta+BV981,BU981="Umbral_Tardío",BT981+BV981,BU981="No_Umbral",BT981)</f>
        <v>52409</v>
      </c>
      <c r="BX981" s="40">
        <f t="shared" si="225"/>
        <v>52411</v>
      </c>
      <c r="BY981" s="41">
        <f t="shared" si="226"/>
        <v>53139</v>
      </c>
      <c r="BZ981" s="42" t="str" cm="1">
        <f t="array" ref="BZ981">_xlfn.IFS(AND((BW981&lt;Suspension01Desde),(BW981&lt;Suspension01Hasta),(BY981&lt;Suspension01Desde),(BY981&lt;Suspension01Hasta)),"No_Umbral",AND((BW981&gt;Suspension01Desde),(BW981&gt;Suspension01Hasta),(BY981&gt;Suspension01Desde),(BY981&gt;Suspension01Hasta)),"No_Umbral",AND((BW981&lt;=Suspension01Desde),(BW981&lt;=Suspension01Hasta),(BY981&gt;=Suspension01Desde),(BY981&lt;=Suspension01Hasta)),"Umbral_Anticipado",AND((BW981&lt;=Suspension01Desde),(BW981&lt;=Suspension01Hasta),(BY981&gt;=Suspension01Desde),(BY981&gt;=Suspension01Hasta)),"Umbral_Interno",AND((BW981&gt;=Suspension01Desde),(BW981&lt;=Suspension01Hasta),(BY981&gt;=Suspension01Desde),(BY981&lt;=Suspension01Hasta)),"Umbral_Externo",AND((BW981&gt;=Suspension01Desde),(BW981&lt;=Suspension01Hasta),(BY981&gt;=Suspension01Desde),(BY981&gt;=Suspension01Hasta)),"Umbral_Tardío")</f>
        <v>No_Umbral</v>
      </c>
      <c r="CA981" s="43" cm="1">
        <f t="array" ref="CA981">_xlfn.IFS(BZ981="Umbral_Anticipado",$BI981-Suspension01Desde+1,BZ981="Umbral_Interno",Suspension01Hasta-Suspension01Desde+1,BZ981="Umbral_Externo",BY981-$BH981+1,BZ981="Umbral_Tardío",Suspension01Hasta-$BH981+1,BZ981="No_Umbral",0)</f>
        <v>0</v>
      </c>
      <c r="CB981" s="42" cm="1">
        <f t="array" ref="CB981">_xlfn.IFS(BZ981="Umbral_Anticipado",Suspension01Hasta+CA981,BZ981="Umbral_Interno",BY981+CA981,BZ981="Umbral_Externo",Suspension01Hasta+CA981,BZ981="Umbral_Tardío",BY981+CA981,BZ981="No_Umbral",BY981)</f>
        <v>53139</v>
      </c>
      <c r="CC981" s="42" t="str" cm="1">
        <f t="array" ref="CC981">_xlfn.IFS(AND((BW981&lt;Suspension02Desde),(BW981&lt;Suspension02Hasta),(CB981&lt;Suspension02Desde),(CB981&lt;Suspension02Hasta)),"No_Umbral",AND((BW981&gt;Suspension02Desde),(BW981&gt;Suspension02Hasta),(CB981&gt;Suspension02Desde),(CB981&gt;Suspension02Hasta)),"No_Umbral",AND((BW981&lt;=Suspension02Desde),(BW981&lt;=Suspension02Hasta),(CB981&gt;=Suspension02Desde),(CB981&lt;=Suspension02Hasta)),"Umbral_Anticipado",AND((BW981&lt;=Suspension02Desde),(BW981&lt;=Suspension02Hasta),(CB981&gt;=Suspension02Desde),(CB981&gt;=Suspension02Hasta)),"Umbral_Interno",AND((BW981&gt;=Suspension02Desde),(BW981&lt;=Suspension02Hasta),(CB981&gt;=Suspension02Desde),(CB981&lt;=Suspension02Hasta)),"Umbral_Externo",AND((BW981&gt;=Suspension02Desde),(BW981&lt;=Suspension02Hasta),(CB981&gt;=Suspension02Desde),(CB981&gt;=Suspension02Hasta)),"Umbral_Tardío")</f>
        <v>No_Umbral</v>
      </c>
      <c r="CD981" s="43" cm="1">
        <f t="array" ref="CD981">_xlfn.IFS(CC981="Umbral_Anticipado",CB981-Suspension02Desde+1,CC981="Umbral_Interno",Suspension02Hasta-Suspension02Desde+1,CC981="Umbral_Externo",CB981-$BH981+1,CC981="Umbral_Tardío",Suspension02Hasta-$BH981+1,CC981="No_Umbral",0)</f>
        <v>0</v>
      </c>
      <c r="CE981" s="41" cm="1">
        <f t="array" ref="CE981">_xlfn.IFS(CC981="Umbral_Anticipado",Suspension02Hasta+CD981,CC981="Umbral_Interno",CB981+CD981,CC981="Umbral_Externo",Suspension02Hasta+CD981,CC981="Umbral_Tardío",CB981+CD981,CC981="No_Umbral",CB981)</f>
        <v>53139</v>
      </c>
      <c r="CF981" s="40">
        <f t="shared" si="227"/>
        <v>53142</v>
      </c>
    </row>
    <row r="982" spans="1:84" s="22" customFormat="1" ht="20.25" customHeight="1">
      <c r="A982" s="77" t="s">
        <v>5632</v>
      </c>
      <c r="B982" s="77" t="str">
        <f t="shared" si="221"/>
        <v>2022</v>
      </c>
      <c r="C982" s="77" t="s">
        <v>5633</v>
      </c>
      <c r="D982" s="77" t="s">
        <v>1650</v>
      </c>
      <c r="E982" s="77" t="s">
        <v>293</v>
      </c>
      <c r="F982" s="77" t="s">
        <v>130</v>
      </c>
      <c r="G982" s="201">
        <v>44923</v>
      </c>
      <c r="H982" s="201">
        <v>52227</v>
      </c>
      <c r="I982" s="77" t="s">
        <v>551</v>
      </c>
      <c r="J982" s="77"/>
      <c r="K982" s="78">
        <v>53201</v>
      </c>
      <c r="L982" s="77" t="str">
        <f>VLOOKUP(MONTH($K982),TablaMeses[],2,FALSE)</f>
        <v>08 AGOSTO</v>
      </c>
      <c r="M982" s="77">
        <f t="shared" si="229"/>
        <v>2045</v>
      </c>
      <c r="N982" s="77" t="s">
        <v>104</v>
      </c>
      <c r="O982" s="201" t="s">
        <v>104</v>
      </c>
      <c r="P982" s="77"/>
      <c r="Q982" s="77"/>
      <c r="R982" s="201"/>
      <c r="S982" s="77"/>
      <c r="T982" s="77"/>
      <c r="U982" s="201"/>
      <c r="V982" s="77"/>
      <c r="W982" s="77"/>
      <c r="X982" s="201"/>
      <c r="Y982" s="77"/>
      <c r="Z982" s="201"/>
      <c r="AA982" s="77"/>
      <c r="AB982" s="201"/>
      <c r="AC982" s="79" t="s">
        <v>104</v>
      </c>
      <c r="AD982" s="77" t="s">
        <v>104</v>
      </c>
      <c r="AE982" s="77" t="s">
        <v>104</v>
      </c>
      <c r="AF982" s="77" t="s">
        <v>104</v>
      </c>
      <c r="AG982" s="77"/>
      <c r="AH982" s="77"/>
      <c r="AI982" s="78" t="s">
        <v>104</v>
      </c>
      <c r="AJ982" s="77" t="s">
        <v>104</v>
      </c>
      <c r="AK982" s="77"/>
      <c r="AL982" s="77" t="s">
        <v>104</v>
      </c>
      <c r="AM982" s="78" t="s">
        <v>104</v>
      </c>
      <c r="AN982" s="77" t="s">
        <v>104</v>
      </c>
      <c r="AO982" s="77" t="s">
        <v>104</v>
      </c>
      <c r="AP982" s="77" t="s">
        <v>104</v>
      </c>
      <c r="AQ982" s="77" t="s">
        <v>104</v>
      </c>
      <c r="AR982" s="78" t="s">
        <v>104</v>
      </c>
      <c r="AS982" s="77" t="s">
        <v>104</v>
      </c>
      <c r="AT982" s="78" t="s">
        <v>104</v>
      </c>
      <c r="AU982" s="78" t="s">
        <v>104</v>
      </c>
      <c r="AV982" s="78">
        <v>45832</v>
      </c>
      <c r="AW982" s="77">
        <f t="shared" si="222"/>
        <v>26</v>
      </c>
      <c r="AX982" s="77">
        <f t="shared" si="228"/>
        <v>2025</v>
      </c>
      <c r="AY982" s="77" t="s">
        <v>944</v>
      </c>
      <c r="AZ982" s="81" t="s">
        <v>5607</v>
      </c>
      <c r="BC982" s="25" t="s">
        <v>673</v>
      </c>
      <c r="BD982" s="25" t="s">
        <v>2372</v>
      </c>
      <c r="BE982" s="25">
        <v>120</v>
      </c>
      <c r="BF982" s="25">
        <v>60</v>
      </c>
      <c r="BG982" s="25">
        <v>730</v>
      </c>
      <c r="BH982" s="40">
        <f t="shared" si="230"/>
        <v>52227</v>
      </c>
      <c r="BI982" s="41">
        <f t="shared" si="231"/>
        <v>52347</v>
      </c>
      <c r="BJ982" s="42" t="str" cm="1">
        <f t="array" ref="BJ982">_xlfn.IFS(AND((BH982&lt;Suspension01Desde),(BH982&lt;Suspension01Hasta),(BI982&lt;Suspension01Desde),(BI982&lt;Suspension01Hasta)),"No_Umbral",AND((BH982&gt;Suspension01Desde),(BH982&gt;Suspension01Hasta),(BI982&gt;Suspension01Desde),(BI982&gt;Suspension01Hasta)),"No_Umbral",AND((BH982&lt;=Suspension01Desde),(BH982&lt;=Suspension01Hasta),(BI982&gt;=Suspension01Desde),(BI982&lt;=Suspension01Hasta)),"Umbral_Anticipado",AND((BH982&lt;=Suspension01Desde),(BH982&lt;=Suspension01Hasta),(BI982&gt;=Suspension01Desde),(BI982&gt;=Suspension01Hasta)),"Umbral_Interno",AND((BH982&gt;=Suspension01Desde),(BH982&lt;=Suspension01Hasta),(BI982&gt;=Suspension01Desde),(BI982&lt;=Suspension01Hasta)),"Umbral_Externo",AND((BH982&gt;=Suspension01Desde),(BH982&lt;=Suspension01Hasta),(BI982&gt;=Suspension01Desde),(BI982&gt;=Suspension01Hasta)),"Umbral_Tardío")</f>
        <v>No_Umbral</v>
      </c>
      <c r="BK982" s="43" cm="1">
        <f t="array" ref="BK982">_xlfn.IFS(BJ982="Umbral_Anticipado",$BI982-Suspension01Desde+1,BJ982="Umbral_Interno",Suspension01Hasta-Suspension01Desde+1,BJ982="Umbral_Externo",BI982-$BH982+1,BJ982="Umbral_Tardío",Suspension01Hasta-$BH982+1,BJ982="No_Umbral",0)</f>
        <v>0</v>
      </c>
      <c r="BL982" s="42" cm="1">
        <f t="array" ref="BL982">_xlfn.IFS(BJ982="Umbral_Anticipado",Suspension01Hasta+BK982,BJ982="Umbral_Interno",BI982+BK982,BJ982="Umbral_Externo",Suspension01Hasta+BK982,BJ982="Umbral_Tardío",BI982+BK982,BJ982="No_Umbral",BI982)</f>
        <v>52347</v>
      </c>
      <c r="BM982" s="42" t="str" cm="1">
        <f t="array" ref="BM982">_xlfn.IFS(AND((BH982&lt;Suspension02Desde),(BH982&lt;Suspension02Hasta),(BL982&lt;Suspension02Desde),(BL982&lt;Suspension02Hasta)),"No_Umbral",AND((BH982&gt;Suspension02Desde),(BH982&gt;Suspension02Hasta),(BL982&gt;Suspension02Desde),(BL982&gt;Suspension02Hasta)),"No_Umbral",AND((BH982&lt;=Suspension02Desde),(BH982&lt;=Suspension02Hasta),(BL982&gt;=Suspension02Desde),(BL982&lt;=Suspension02Hasta)),"Umbral_Anticipado",AND((BH982&lt;=Suspension02Desde),(BH982&lt;=Suspension02Hasta),(BL982&gt;=Suspension02Desde),(BL982&gt;=Suspension02Hasta)),"Umbral_Interno",AND((BH982&gt;=Suspension02Desde),(BH982&lt;=Suspension02Hasta),(BL982&gt;=Suspension02Desde),(BL982&lt;=Suspension02Hasta)),"Umbral_Externo",AND((BH982&gt;=Suspension02Desde),(BH982&lt;=Suspension02Hasta),(BL982&gt;=Suspension02Desde),(BL982&gt;=Suspension02Hasta)),"Umbral_Tardío")</f>
        <v>No_Umbral</v>
      </c>
      <c r="BN982" s="43" cm="1">
        <f t="array" ref="BN982">_xlfn.IFS(BM982="Umbral_Anticipado",BL982-Suspension02Desde+1,BM982="Umbral_Interno",Suspension02Hasta-Suspension02Desde+1,BM982="Umbral_Externo",BL982-$BH982+1,BM982="Umbral_Tardío",Suspension02Hasta-$BH982+1,BM982="No_Umbral",0)</f>
        <v>0</v>
      </c>
      <c r="BO982" s="41" cm="1">
        <f t="array" ref="BO982">_xlfn.IFS(BM982="Umbral_Anticipado",Suspension02Hasta+BN982,BM982="Umbral_Interno",BL982+BN982,BM982="Umbral_Externo",Suspension02Hasta+BN982,BM982="Umbral_Tardío",BL982+BN982,BM982="No_Umbral",BL982)</f>
        <v>52347</v>
      </c>
      <c r="BP982" s="40">
        <f t="shared" si="223"/>
        <v>52348</v>
      </c>
      <c r="BQ982" s="41">
        <f t="shared" si="224"/>
        <v>52407</v>
      </c>
      <c r="BR982" s="42" t="str" cm="1">
        <f t="array" ref="BR982">_xlfn.IFS(AND((BO982&lt;Suspension01Desde),(BO982&lt;Suspension01Hasta),(BQ982&lt;Suspension01Desde),(BQ982&lt;Suspension01Hasta)),"No_Umbral",AND((BO982&gt;Suspension01Desde),(BO982&gt;Suspension01Hasta),(BQ982&gt;Suspension01Desde),(BQ982&gt;Suspension01Hasta)),"No_Umbral",AND((BO982&lt;=Suspension01Desde),(BO982&lt;=Suspension01Hasta),(BQ982&gt;=Suspension01Desde),(BQ982&lt;=Suspension01Hasta)),"Umbral_Anticipado",AND((BO982&lt;=Suspension01Desde),(BO982&lt;=Suspension01Hasta),(BQ982&gt;=Suspension01Desde),(BQ982&gt;=Suspension01Hasta)),"Umbral_Interno",AND((BO982&gt;=Suspension01Desde),(BO982&lt;=Suspension01Hasta),(BQ982&gt;=Suspension01Desde),(BQ982&lt;=Suspension01Hasta)),"Umbral_Externo",AND((BO982&gt;=Suspension01Desde),(BO982&lt;=Suspension01Hasta),(BQ982&gt;=Suspension01Desde),(BQ982&gt;=Suspension01Hasta)),"Umbral_Tardío")</f>
        <v>No_Umbral</v>
      </c>
      <c r="BS982" s="43" cm="1">
        <f t="array" ref="BS982">_xlfn.IFS(BR982="Umbral_Anticipado",$BQ982-Suspension01Desde+1,BR982="Umbral_Interno",Suspension01Hasta-Suspension01Desde+1,BR982="Umbral_Externo",BQ982-$BO982+1,BR982="Umbral_Tardío",Suspension01Hasta-$BO982+1,BR982="No_Umbral",0)</f>
        <v>0</v>
      </c>
      <c r="BT982" s="42" cm="1">
        <f t="array" ref="BT982">_xlfn.IFS(BR982="Umbral_Anticipado",Suspension01Hasta+BS982,BR982="Umbral_Interno",BQ982+BS982,BR982="Umbral_Externo",Suspension01Hasta+BS982,BR982="Umbral_Tardío",BQ982+BS982,BR982="No_Umbral",BQ982)</f>
        <v>52407</v>
      </c>
      <c r="BU982" s="42" t="str" cm="1">
        <f t="array" ref="BU982">_xlfn.IFS(AND((BO982&lt;Suspension02Desde),(BO982&lt;Suspension02Hasta),(BT982&lt;Suspension02Desde),(BT982&lt;Suspension02Hasta)),"No_Umbral",AND((BO982&gt;Suspension02Desde),(BO982&gt;Suspension02Hasta),(BT982&gt;Suspension02Desde),(BT982&gt;Suspension02Hasta)),"No_Umbral",AND((BO982&lt;=Suspension02Desde),(BO982&lt;=Suspension02Hasta),(BT982&gt;=Suspension02Desde),(BT982&lt;=Suspension02Hasta)),"Umbral_Anticipado",AND((BO982&lt;=Suspension02Desde),(BO982&lt;=Suspension02Hasta),(BT982&gt;=Suspension02Desde),(BT982&gt;=Suspension02Hasta)),"Umbral_Interno",AND((BO982&gt;=Suspension02Desde),(BO982&lt;=Suspension02Hasta),(BT982&gt;=Suspension02Desde),(BT982&lt;=Suspension02Hasta)),"Umbral_Externo",AND((BO982&gt;=Suspension02Desde),(BO982&lt;=Suspension02Hasta),(BT982&gt;=Suspension02Desde),(BT982&gt;=Suspension02Hasta)),"Umbral_Tardío")</f>
        <v>No_Umbral</v>
      </c>
      <c r="BV982" s="43" cm="1">
        <f t="array" ref="BV982">_xlfn.IFS(BU982="Umbral_Anticipado",BT982-Suspension02Desde+1,BU982="Umbral_Interno",Suspension02Hasta-Suspension02Desde+1,BU982="Umbral_Externo",BT982-$BO982+1,BU982="Umbral_Tardío",Suspension02Hasta-$BO982+1,BU982="No_Umbral",0)</f>
        <v>0</v>
      </c>
      <c r="BW982" s="41" cm="1">
        <f t="array" ref="BW982">_xlfn.IFS(BU982="Umbral_Anticipado",Suspension02Hasta+BV982,BU982="Umbral_Interno",BT982+BV982,BU982="Umbral_Externo",Suspension02Hasta+BV982,BU982="Umbral_Tardío",BT982+BV982,BU982="No_Umbral",BT982)</f>
        <v>52407</v>
      </c>
      <c r="BX982" s="40">
        <f t="shared" si="225"/>
        <v>52409</v>
      </c>
      <c r="BY982" s="41">
        <f t="shared" si="226"/>
        <v>53137</v>
      </c>
      <c r="BZ982" s="42" t="str" cm="1">
        <f t="array" ref="BZ982">_xlfn.IFS(AND((BW982&lt;Suspension01Desde),(BW982&lt;Suspension01Hasta),(BY982&lt;Suspension01Desde),(BY982&lt;Suspension01Hasta)),"No_Umbral",AND((BW982&gt;Suspension01Desde),(BW982&gt;Suspension01Hasta),(BY982&gt;Suspension01Desde),(BY982&gt;Suspension01Hasta)),"No_Umbral",AND((BW982&lt;=Suspension01Desde),(BW982&lt;=Suspension01Hasta),(BY982&gt;=Suspension01Desde),(BY982&lt;=Suspension01Hasta)),"Umbral_Anticipado",AND((BW982&lt;=Suspension01Desde),(BW982&lt;=Suspension01Hasta),(BY982&gt;=Suspension01Desde),(BY982&gt;=Suspension01Hasta)),"Umbral_Interno",AND((BW982&gt;=Suspension01Desde),(BW982&lt;=Suspension01Hasta),(BY982&gt;=Suspension01Desde),(BY982&lt;=Suspension01Hasta)),"Umbral_Externo",AND((BW982&gt;=Suspension01Desde),(BW982&lt;=Suspension01Hasta),(BY982&gt;=Suspension01Desde),(BY982&gt;=Suspension01Hasta)),"Umbral_Tardío")</f>
        <v>No_Umbral</v>
      </c>
      <c r="CA982" s="43" cm="1">
        <f t="array" ref="CA982">_xlfn.IFS(BZ982="Umbral_Anticipado",$BI982-Suspension01Desde+1,BZ982="Umbral_Interno",Suspension01Hasta-Suspension01Desde+1,BZ982="Umbral_Externo",BY982-$BH982+1,BZ982="Umbral_Tardío",Suspension01Hasta-$BH982+1,BZ982="No_Umbral",0)</f>
        <v>0</v>
      </c>
      <c r="CB982" s="42" cm="1">
        <f t="array" ref="CB982">_xlfn.IFS(BZ982="Umbral_Anticipado",Suspension01Hasta+CA982,BZ982="Umbral_Interno",BY982+CA982,BZ982="Umbral_Externo",Suspension01Hasta+CA982,BZ982="Umbral_Tardío",BY982+CA982,BZ982="No_Umbral",BY982)</f>
        <v>53137</v>
      </c>
      <c r="CC982" s="42" t="str" cm="1">
        <f t="array" ref="CC982">_xlfn.IFS(AND((BW982&lt;Suspension02Desde),(BW982&lt;Suspension02Hasta),(CB982&lt;Suspension02Desde),(CB982&lt;Suspension02Hasta)),"No_Umbral",AND((BW982&gt;Suspension02Desde),(BW982&gt;Suspension02Hasta),(CB982&gt;Suspension02Desde),(CB982&gt;Suspension02Hasta)),"No_Umbral",AND((BW982&lt;=Suspension02Desde),(BW982&lt;=Suspension02Hasta),(CB982&gt;=Suspension02Desde),(CB982&lt;=Suspension02Hasta)),"Umbral_Anticipado",AND((BW982&lt;=Suspension02Desde),(BW982&lt;=Suspension02Hasta),(CB982&gt;=Suspension02Desde),(CB982&gt;=Suspension02Hasta)),"Umbral_Interno",AND((BW982&gt;=Suspension02Desde),(BW982&lt;=Suspension02Hasta),(CB982&gt;=Suspension02Desde),(CB982&lt;=Suspension02Hasta)),"Umbral_Externo",AND((BW982&gt;=Suspension02Desde),(BW982&lt;=Suspension02Hasta),(CB982&gt;=Suspension02Desde),(CB982&gt;=Suspension02Hasta)),"Umbral_Tardío")</f>
        <v>No_Umbral</v>
      </c>
      <c r="CD982" s="43" cm="1">
        <f t="array" ref="CD982">_xlfn.IFS(CC982="Umbral_Anticipado",CB982-Suspension02Desde+1,CC982="Umbral_Interno",Suspension02Hasta-Suspension02Desde+1,CC982="Umbral_Externo",CB982-$BH982+1,CC982="Umbral_Tardío",Suspension02Hasta-$BH982+1,CC982="No_Umbral",0)</f>
        <v>0</v>
      </c>
      <c r="CE982" s="41" cm="1">
        <f t="array" ref="CE982">_xlfn.IFS(CC982="Umbral_Anticipado",Suspension02Hasta+CD982,CC982="Umbral_Interno",CB982+CD982,CC982="Umbral_Externo",Suspension02Hasta+CD982,CC982="Umbral_Tardío",CB982+CD982,CC982="No_Umbral",CB982)</f>
        <v>53137</v>
      </c>
      <c r="CF982" s="40">
        <f t="shared" si="227"/>
        <v>53140</v>
      </c>
    </row>
    <row r="983" spans="1:84" s="22" customFormat="1" ht="20.25" customHeight="1">
      <c r="A983" s="77" t="s">
        <v>5634</v>
      </c>
      <c r="B983" s="77" t="str">
        <f t="shared" si="221"/>
        <v>2022</v>
      </c>
      <c r="C983" s="77" t="s">
        <v>5635</v>
      </c>
      <c r="D983" s="77" t="s">
        <v>4579</v>
      </c>
      <c r="E983" s="77" t="s">
        <v>293</v>
      </c>
      <c r="F983" s="77" t="s">
        <v>130</v>
      </c>
      <c r="G983" s="201">
        <v>44925</v>
      </c>
      <c r="H983" s="201">
        <v>52229</v>
      </c>
      <c r="I983" s="77" t="s">
        <v>92</v>
      </c>
      <c r="J983" s="77"/>
      <c r="K983" s="78">
        <v>53203</v>
      </c>
      <c r="L983" s="77" t="str">
        <f>VLOOKUP(MONTH($K983),TablaMeses[],2,FALSE)</f>
        <v>08 AGOSTO</v>
      </c>
      <c r="M983" s="77">
        <f t="shared" si="229"/>
        <v>2045</v>
      </c>
      <c r="N983" s="77" t="s">
        <v>104</v>
      </c>
      <c r="O983" s="201" t="s">
        <v>104</v>
      </c>
      <c r="P983" s="77"/>
      <c r="Q983" s="77"/>
      <c r="R983" s="201"/>
      <c r="S983" s="77"/>
      <c r="T983" s="77"/>
      <c r="U983" s="201"/>
      <c r="V983" s="77"/>
      <c r="W983" s="77"/>
      <c r="X983" s="201"/>
      <c r="Y983" s="77"/>
      <c r="Z983" s="201"/>
      <c r="AA983" s="77"/>
      <c r="AB983" s="201"/>
      <c r="AC983" s="79" t="s">
        <v>104</v>
      </c>
      <c r="AD983" s="77" t="s">
        <v>104</v>
      </c>
      <c r="AE983" s="77" t="s">
        <v>104</v>
      </c>
      <c r="AF983" s="77" t="s">
        <v>104</v>
      </c>
      <c r="AG983" s="77"/>
      <c r="AH983" s="77"/>
      <c r="AI983" s="78" t="s">
        <v>104</v>
      </c>
      <c r="AJ983" s="77" t="s">
        <v>104</v>
      </c>
      <c r="AK983" s="77"/>
      <c r="AL983" s="77" t="s">
        <v>104</v>
      </c>
      <c r="AM983" s="78" t="s">
        <v>104</v>
      </c>
      <c r="AN983" s="77" t="s">
        <v>104</v>
      </c>
      <c r="AO983" s="77" t="s">
        <v>104</v>
      </c>
      <c r="AP983" s="77" t="s">
        <v>104</v>
      </c>
      <c r="AQ983" s="77" t="s">
        <v>104</v>
      </c>
      <c r="AR983" s="78" t="s">
        <v>104</v>
      </c>
      <c r="AS983" s="77" t="s">
        <v>104</v>
      </c>
      <c r="AT983" s="78" t="s">
        <v>104</v>
      </c>
      <c r="AU983" s="78" t="s">
        <v>104</v>
      </c>
      <c r="AV983" s="78">
        <v>45832</v>
      </c>
      <c r="AW983" s="77">
        <f t="shared" si="222"/>
        <v>26</v>
      </c>
      <c r="AX983" s="77">
        <f t="shared" si="228"/>
        <v>2025</v>
      </c>
      <c r="AY983" s="77" t="s">
        <v>944</v>
      </c>
      <c r="AZ983" s="81" t="s">
        <v>5607</v>
      </c>
      <c r="BC983" s="25" t="s">
        <v>673</v>
      </c>
      <c r="BD983" s="25" t="s">
        <v>2372</v>
      </c>
      <c r="BE983" s="25">
        <v>120</v>
      </c>
      <c r="BF983" s="25">
        <v>60</v>
      </c>
      <c r="BG983" s="25">
        <v>730</v>
      </c>
      <c r="BH983" s="40">
        <f t="shared" si="230"/>
        <v>52229</v>
      </c>
      <c r="BI983" s="41">
        <f t="shared" si="231"/>
        <v>52349</v>
      </c>
      <c r="BJ983" s="42" t="str" cm="1">
        <f t="array" ref="BJ983">_xlfn.IFS(AND((BH983&lt;Suspension01Desde),(BH983&lt;Suspension01Hasta),(BI983&lt;Suspension01Desde),(BI983&lt;Suspension01Hasta)),"No_Umbral",AND((BH983&gt;Suspension01Desde),(BH983&gt;Suspension01Hasta),(BI983&gt;Suspension01Desde),(BI983&gt;Suspension01Hasta)),"No_Umbral",AND((BH983&lt;=Suspension01Desde),(BH983&lt;=Suspension01Hasta),(BI983&gt;=Suspension01Desde),(BI983&lt;=Suspension01Hasta)),"Umbral_Anticipado",AND((BH983&lt;=Suspension01Desde),(BH983&lt;=Suspension01Hasta),(BI983&gt;=Suspension01Desde),(BI983&gt;=Suspension01Hasta)),"Umbral_Interno",AND((BH983&gt;=Suspension01Desde),(BH983&lt;=Suspension01Hasta),(BI983&gt;=Suspension01Desde),(BI983&lt;=Suspension01Hasta)),"Umbral_Externo",AND((BH983&gt;=Suspension01Desde),(BH983&lt;=Suspension01Hasta),(BI983&gt;=Suspension01Desde),(BI983&gt;=Suspension01Hasta)),"Umbral_Tardío")</f>
        <v>No_Umbral</v>
      </c>
      <c r="BK983" s="43" cm="1">
        <f t="array" ref="BK983">_xlfn.IFS(BJ983="Umbral_Anticipado",$BI983-Suspension01Desde+1,BJ983="Umbral_Interno",Suspension01Hasta-Suspension01Desde+1,BJ983="Umbral_Externo",BI983-$BH983+1,BJ983="Umbral_Tardío",Suspension01Hasta-$BH983+1,BJ983="No_Umbral",0)</f>
        <v>0</v>
      </c>
      <c r="BL983" s="42" cm="1">
        <f t="array" ref="BL983">_xlfn.IFS(BJ983="Umbral_Anticipado",Suspension01Hasta+BK983,BJ983="Umbral_Interno",BI983+BK983,BJ983="Umbral_Externo",Suspension01Hasta+BK983,BJ983="Umbral_Tardío",BI983+BK983,BJ983="No_Umbral",BI983)</f>
        <v>52349</v>
      </c>
      <c r="BM983" s="42" t="str" cm="1">
        <f t="array" ref="BM983">_xlfn.IFS(AND((BH983&lt;Suspension02Desde),(BH983&lt;Suspension02Hasta),(BL983&lt;Suspension02Desde),(BL983&lt;Suspension02Hasta)),"No_Umbral",AND((BH983&gt;Suspension02Desde),(BH983&gt;Suspension02Hasta),(BL983&gt;Suspension02Desde),(BL983&gt;Suspension02Hasta)),"No_Umbral",AND((BH983&lt;=Suspension02Desde),(BH983&lt;=Suspension02Hasta),(BL983&gt;=Suspension02Desde),(BL983&lt;=Suspension02Hasta)),"Umbral_Anticipado",AND((BH983&lt;=Suspension02Desde),(BH983&lt;=Suspension02Hasta),(BL983&gt;=Suspension02Desde),(BL983&gt;=Suspension02Hasta)),"Umbral_Interno",AND((BH983&gt;=Suspension02Desde),(BH983&lt;=Suspension02Hasta),(BL983&gt;=Suspension02Desde),(BL983&lt;=Suspension02Hasta)),"Umbral_Externo",AND((BH983&gt;=Suspension02Desde),(BH983&lt;=Suspension02Hasta),(BL983&gt;=Suspension02Desde),(BL983&gt;=Suspension02Hasta)),"Umbral_Tardío")</f>
        <v>No_Umbral</v>
      </c>
      <c r="BN983" s="43" cm="1">
        <f t="array" ref="BN983">_xlfn.IFS(BM983="Umbral_Anticipado",BL983-Suspension02Desde+1,BM983="Umbral_Interno",Suspension02Hasta-Suspension02Desde+1,BM983="Umbral_Externo",BL983-$BH983+1,BM983="Umbral_Tardío",Suspension02Hasta-$BH983+1,BM983="No_Umbral",0)</f>
        <v>0</v>
      </c>
      <c r="BO983" s="41" cm="1">
        <f t="array" ref="BO983">_xlfn.IFS(BM983="Umbral_Anticipado",Suspension02Hasta+BN983,BM983="Umbral_Interno",BL983+BN983,BM983="Umbral_Externo",Suspension02Hasta+BN983,BM983="Umbral_Tardío",BL983+BN983,BM983="No_Umbral",BL983)</f>
        <v>52349</v>
      </c>
      <c r="BP983" s="40">
        <f t="shared" si="223"/>
        <v>52350</v>
      </c>
      <c r="BQ983" s="41">
        <f t="shared" si="224"/>
        <v>52409</v>
      </c>
      <c r="BR983" s="42" t="str" cm="1">
        <f t="array" ref="BR983">_xlfn.IFS(AND((BO983&lt;Suspension01Desde),(BO983&lt;Suspension01Hasta),(BQ983&lt;Suspension01Desde),(BQ983&lt;Suspension01Hasta)),"No_Umbral",AND((BO983&gt;Suspension01Desde),(BO983&gt;Suspension01Hasta),(BQ983&gt;Suspension01Desde),(BQ983&gt;Suspension01Hasta)),"No_Umbral",AND((BO983&lt;=Suspension01Desde),(BO983&lt;=Suspension01Hasta),(BQ983&gt;=Suspension01Desde),(BQ983&lt;=Suspension01Hasta)),"Umbral_Anticipado",AND((BO983&lt;=Suspension01Desde),(BO983&lt;=Suspension01Hasta),(BQ983&gt;=Suspension01Desde),(BQ983&gt;=Suspension01Hasta)),"Umbral_Interno",AND((BO983&gt;=Suspension01Desde),(BO983&lt;=Suspension01Hasta),(BQ983&gt;=Suspension01Desde),(BQ983&lt;=Suspension01Hasta)),"Umbral_Externo",AND((BO983&gt;=Suspension01Desde),(BO983&lt;=Suspension01Hasta),(BQ983&gt;=Suspension01Desde),(BQ983&gt;=Suspension01Hasta)),"Umbral_Tardío")</f>
        <v>No_Umbral</v>
      </c>
      <c r="BS983" s="43" cm="1">
        <f t="array" ref="BS983">_xlfn.IFS(BR983="Umbral_Anticipado",$BQ983-Suspension01Desde+1,BR983="Umbral_Interno",Suspension01Hasta-Suspension01Desde+1,BR983="Umbral_Externo",BQ983-$BO983+1,BR983="Umbral_Tardío",Suspension01Hasta-$BO983+1,BR983="No_Umbral",0)</f>
        <v>0</v>
      </c>
      <c r="BT983" s="42" cm="1">
        <f t="array" ref="BT983">_xlfn.IFS(BR983="Umbral_Anticipado",Suspension01Hasta+BS983,BR983="Umbral_Interno",BQ983+BS983,BR983="Umbral_Externo",Suspension01Hasta+BS983,BR983="Umbral_Tardío",BQ983+BS983,BR983="No_Umbral",BQ983)</f>
        <v>52409</v>
      </c>
      <c r="BU983" s="42" t="str" cm="1">
        <f t="array" ref="BU983">_xlfn.IFS(AND((BO983&lt;Suspension02Desde),(BO983&lt;Suspension02Hasta),(BT983&lt;Suspension02Desde),(BT983&lt;Suspension02Hasta)),"No_Umbral",AND((BO983&gt;Suspension02Desde),(BO983&gt;Suspension02Hasta),(BT983&gt;Suspension02Desde),(BT983&gt;Suspension02Hasta)),"No_Umbral",AND((BO983&lt;=Suspension02Desde),(BO983&lt;=Suspension02Hasta),(BT983&gt;=Suspension02Desde),(BT983&lt;=Suspension02Hasta)),"Umbral_Anticipado",AND((BO983&lt;=Suspension02Desde),(BO983&lt;=Suspension02Hasta),(BT983&gt;=Suspension02Desde),(BT983&gt;=Suspension02Hasta)),"Umbral_Interno",AND((BO983&gt;=Suspension02Desde),(BO983&lt;=Suspension02Hasta),(BT983&gt;=Suspension02Desde),(BT983&lt;=Suspension02Hasta)),"Umbral_Externo",AND((BO983&gt;=Suspension02Desde),(BO983&lt;=Suspension02Hasta),(BT983&gt;=Suspension02Desde),(BT983&gt;=Suspension02Hasta)),"Umbral_Tardío")</f>
        <v>No_Umbral</v>
      </c>
      <c r="BV983" s="43" cm="1">
        <f t="array" ref="BV983">_xlfn.IFS(BU983="Umbral_Anticipado",BT983-Suspension02Desde+1,BU983="Umbral_Interno",Suspension02Hasta-Suspension02Desde+1,BU983="Umbral_Externo",BT983-$BO983+1,BU983="Umbral_Tardío",Suspension02Hasta-$BO983+1,BU983="No_Umbral",0)</f>
        <v>0</v>
      </c>
      <c r="BW983" s="41" cm="1">
        <f t="array" ref="BW983">_xlfn.IFS(BU983="Umbral_Anticipado",Suspension02Hasta+BV983,BU983="Umbral_Interno",BT983+BV983,BU983="Umbral_Externo",Suspension02Hasta+BV983,BU983="Umbral_Tardío",BT983+BV983,BU983="No_Umbral",BT983)</f>
        <v>52409</v>
      </c>
      <c r="BX983" s="40">
        <f t="shared" si="225"/>
        <v>52411</v>
      </c>
      <c r="BY983" s="41">
        <f t="shared" si="226"/>
        <v>53139</v>
      </c>
      <c r="BZ983" s="42" t="str" cm="1">
        <f t="array" ref="BZ983">_xlfn.IFS(AND((BW983&lt;Suspension01Desde),(BW983&lt;Suspension01Hasta),(BY983&lt;Suspension01Desde),(BY983&lt;Suspension01Hasta)),"No_Umbral",AND((BW983&gt;Suspension01Desde),(BW983&gt;Suspension01Hasta),(BY983&gt;Suspension01Desde),(BY983&gt;Suspension01Hasta)),"No_Umbral",AND((BW983&lt;=Suspension01Desde),(BW983&lt;=Suspension01Hasta),(BY983&gt;=Suspension01Desde),(BY983&lt;=Suspension01Hasta)),"Umbral_Anticipado",AND((BW983&lt;=Suspension01Desde),(BW983&lt;=Suspension01Hasta),(BY983&gt;=Suspension01Desde),(BY983&gt;=Suspension01Hasta)),"Umbral_Interno",AND((BW983&gt;=Suspension01Desde),(BW983&lt;=Suspension01Hasta),(BY983&gt;=Suspension01Desde),(BY983&lt;=Suspension01Hasta)),"Umbral_Externo",AND((BW983&gt;=Suspension01Desde),(BW983&lt;=Suspension01Hasta),(BY983&gt;=Suspension01Desde),(BY983&gt;=Suspension01Hasta)),"Umbral_Tardío")</f>
        <v>No_Umbral</v>
      </c>
      <c r="CA983" s="43" cm="1">
        <f t="array" ref="CA983">_xlfn.IFS(BZ983="Umbral_Anticipado",$BI983-Suspension01Desde+1,BZ983="Umbral_Interno",Suspension01Hasta-Suspension01Desde+1,BZ983="Umbral_Externo",BY983-$BH983+1,BZ983="Umbral_Tardío",Suspension01Hasta-$BH983+1,BZ983="No_Umbral",0)</f>
        <v>0</v>
      </c>
      <c r="CB983" s="42" cm="1">
        <f t="array" ref="CB983">_xlfn.IFS(BZ983="Umbral_Anticipado",Suspension01Hasta+CA983,BZ983="Umbral_Interno",BY983+CA983,BZ983="Umbral_Externo",Suspension01Hasta+CA983,BZ983="Umbral_Tardío",BY983+CA983,BZ983="No_Umbral",BY983)</f>
        <v>53139</v>
      </c>
      <c r="CC983" s="42" t="str" cm="1">
        <f t="array" ref="CC983">_xlfn.IFS(AND((BW983&lt;Suspension02Desde),(BW983&lt;Suspension02Hasta),(CB983&lt;Suspension02Desde),(CB983&lt;Suspension02Hasta)),"No_Umbral",AND((BW983&gt;Suspension02Desde),(BW983&gt;Suspension02Hasta),(CB983&gt;Suspension02Desde),(CB983&gt;Suspension02Hasta)),"No_Umbral",AND((BW983&lt;=Suspension02Desde),(BW983&lt;=Suspension02Hasta),(CB983&gt;=Suspension02Desde),(CB983&lt;=Suspension02Hasta)),"Umbral_Anticipado",AND((BW983&lt;=Suspension02Desde),(BW983&lt;=Suspension02Hasta),(CB983&gt;=Suspension02Desde),(CB983&gt;=Suspension02Hasta)),"Umbral_Interno",AND((BW983&gt;=Suspension02Desde),(BW983&lt;=Suspension02Hasta),(CB983&gt;=Suspension02Desde),(CB983&lt;=Suspension02Hasta)),"Umbral_Externo",AND((BW983&gt;=Suspension02Desde),(BW983&lt;=Suspension02Hasta),(CB983&gt;=Suspension02Desde),(CB983&gt;=Suspension02Hasta)),"Umbral_Tardío")</f>
        <v>No_Umbral</v>
      </c>
      <c r="CD983" s="43" cm="1">
        <f t="array" ref="CD983">_xlfn.IFS(CC983="Umbral_Anticipado",CB983-Suspension02Desde+1,CC983="Umbral_Interno",Suspension02Hasta-Suspension02Desde+1,CC983="Umbral_Externo",CB983-$BH983+1,CC983="Umbral_Tardío",Suspension02Hasta-$BH983+1,CC983="No_Umbral",0)</f>
        <v>0</v>
      </c>
      <c r="CE983" s="41" cm="1">
        <f t="array" ref="CE983">_xlfn.IFS(CC983="Umbral_Anticipado",Suspension02Hasta+CD983,CC983="Umbral_Interno",CB983+CD983,CC983="Umbral_Externo",Suspension02Hasta+CD983,CC983="Umbral_Tardío",CB983+CD983,CC983="No_Umbral",CB983)</f>
        <v>53139</v>
      </c>
      <c r="CF983" s="40">
        <f t="shared" si="227"/>
        <v>53142</v>
      </c>
    </row>
    <row r="984" spans="1:84" s="22" customFormat="1" ht="20.25" customHeight="1">
      <c r="A984" s="77" t="s">
        <v>5636</v>
      </c>
      <c r="B984" s="77" t="str">
        <f t="shared" si="221"/>
        <v>2022</v>
      </c>
      <c r="C984" s="94" t="s">
        <v>5637</v>
      </c>
      <c r="D984" s="77" t="s">
        <v>1650</v>
      </c>
      <c r="E984" s="77" t="s">
        <v>293</v>
      </c>
      <c r="F984" s="77" t="s">
        <v>130</v>
      </c>
      <c r="G984" s="201">
        <v>44923</v>
      </c>
      <c r="H984" s="201">
        <v>52227</v>
      </c>
      <c r="I984" s="77" t="s">
        <v>299</v>
      </c>
      <c r="J984" s="77"/>
      <c r="K984" s="78">
        <v>53201</v>
      </c>
      <c r="L984" s="77" t="str">
        <f>VLOOKUP(MONTH($K984),TablaMeses[],2,FALSE)</f>
        <v>08 AGOSTO</v>
      </c>
      <c r="M984" s="77">
        <f t="shared" si="229"/>
        <v>2045</v>
      </c>
      <c r="N984" s="77" t="s">
        <v>104</v>
      </c>
      <c r="O984" s="201" t="s">
        <v>104</v>
      </c>
      <c r="P984" s="77"/>
      <c r="Q984" s="77"/>
      <c r="R984" s="201"/>
      <c r="S984" s="77"/>
      <c r="T984" s="77"/>
      <c r="U984" s="201"/>
      <c r="V984" s="77"/>
      <c r="W984" s="77"/>
      <c r="X984" s="201"/>
      <c r="Y984" s="77"/>
      <c r="Z984" s="201"/>
      <c r="AA984" s="77"/>
      <c r="AB984" s="201"/>
      <c r="AC984" s="79" t="s">
        <v>104</v>
      </c>
      <c r="AD984" s="77" t="s">
        <v>104</v>
      </c>
      <c r="AE984" s="77" t="s">
        <v>104</v>
      </c>
      <c r="AF984" s="77" t="s">
        <v>104</v>
      </c>
      <c r="AG984" s="77"/>
      <c r="AH984" s="77"/>
      <c r="AI984" s="78" t="s">
        <v>104</v>
      </c>
      <c r="AJ984" s="77" t="s">
        <v>104</v>
      </c>
      <c r="AK984" s="77"/>
      <c r="AL984" s="77" t="s">
        <v>104</v>
      </c>
      <c r="AM984" s="78" t="s">
        <v>104</v>
      </c>
      <c r="AN984" s="77" t="s">
        <v>104</v>
      </c>
      <c r="AO984" s="77" t="s">
        <v>104</v>
      </c>
      <c r="AP984" s="77" t="s">
        <v>104</v>
      </c>
      <c r="AQ984" s="77" t="s">
        <v>104</v>
      </c>
      <c r="AR984" s="78" t="s">
        <v>104</v>
      </c>
      <c r="AS984" s="77" t="s">
        <v>104</v>
      </c>
      <c r="AT984" s="78" t="s">
        <v>104</v>
      </c>
      <c r="AU984" s="78" t="s">
        <v>104</v>
      </c>
      <c r="AV984" s="78">
        <v>45832</v>
      </c>
      <c r="AW984" s="77">
        <f t="shared" si="222"/>
        <v>26</v>
      </c>
      <c r="AX984" s="77">
        <f t="shared" si="228"/>
        <v>2025</v>
      </c>
      <c r="AY984" s="77" t="s">
        <v>944</v>
      </c>
      <c r="AZ984" s="81" t="s">
        <v>5607</v>
      </c>
      <c r="BC984" s="25" t="s">
        <v>673</v>
      </c>
      <c r="BD984" s="25" t="s">
        <v>2372</v>
      </c>
      <c r="BE984" s="25">
        <v>120</v>
      </c>
      <c r="BF984" s="25">
        <v>60</v>
      </c>
      <c r="BG984" s="25">
        <v>730</v>
      </c>
      <c r="BH984" s="40">
        <f t="shared" si="230"/>
        <v>52227</v>
      </c>
      <c r="BI984" s="41">
        <f t="shared" si="231"/>
        <v>52347</v>
      </c>
      <c r="BJ984" s="42" t="str" cm="1">
        <f t="array" ref="BJ984">_xlfn.IFS(AND((BH984&lt;Suspension01Desde),(BH984&lt;Suspension01Hasta),(BI984&lt;Suspension01Desde),(BI984&lt;Suspension01Hasta)),"No_Umbral",AND((BH984&gt;Suspension01Desde),(BH984&gt;Suspension01Hasta),(BI984&gt;Suspension01Desde),(BI984&gt;Suspension01Hasta)),"No_Umbral",AND((BH984&lt;=Suspension01Desde),(BH984&lt;=Suspension01Hasta),(BI984&gt;=Suspension01Desde),(BI984&lt;=Suspension01Hasta)),"Umbral_Anticipado",AND((BH984&lt;=Suspension01Desde),(BH984&lt;=Suspension01Hasta),(BI984&gt;=Suspension01Desde),(BI984&gt;=Suspension01Hasta)),"Umbral_Interno",AND((BH984&gt;=Suspension01Desde),(BH984&lt;=Suspension01Hasta),(BI984&gt;=Suspension01Desde),(BI984&lt;=Suspension01Hasta)),"Umbral_Externo",AND((BH984&gt;=Suspension01Desde),(BH984&lt;=Suspension01Hasta),(BI984&gt;=Suspension01Desde),(BI984&gt;=Suspension01Hasta)),"Umbral_Tardío")</f>
        <v>No_Umbral</v>
      </c>
      <c r="BK984" s="43" cm="1">
        <f t="array" ref="BK984">_xlfn.IFS(BJ984="Umbral_Anticipado",$BI984-Suspension01Desde+1,BJ984="Umbral_Interno",Suspension01Hasta-Suspension01Desde+1,BJ984="Umbral_Externo",BI984-$BH984+1,BJ984="Umbral_Tardío",Suspension01Hasta-$BH984+1,BJ984="No_Umbral",0)</f>
        <v>0</v>
      </c>
      <c r="BL984" s="42" cm="1">
        <f t="array" ref="BL984">_xlfn.IFS(BJ984="Umbral_Anticipado",Suspension01Hasta+BK984,BJ984="Umbral_Interno",BI984+BK984,BJ984="Umbral_Externo",Suspension01Hasta+BK984,BJ984="Umbral_Tardío",BI984+BK984,BJ984="No_Umbral",BI984)</f>
        <v>52347</v>
      </c>
      <c r="BM984" s="42" t="str" cm="1">
        <f t="array" ref="BM984">_xlfn.IFS(AND((BH984&lt;Suspension02Desde),(BH984&lt;Suspension02Hasta),(BL984&lt;Suspension02Desde),(BL984&lt;Suspension02Hasta)),"No_Umbral",AND((BH984&gt;Suspension02Desde),(BH984&gt;Suspension02Hasta),(BL984&gt;Suspension02Desde),(BL984&gt;Suspension02Hasta)),"No_Umbral",AND((BH984&lt;=Suspension02Desde),(BH984&lt;=Suspension02Hasta),(BL984&gt;=Suspension02Desde),(BL984&lt;=Suspension02Hasta)),"Umbral_Anticipado",AND((BH984&lt;=Suspension02Desde),(BH984&lt;=Suspension02Hasta),(BL984&gt;=Suspension02Desde),(BL984&gt;=Suspension02Hasta)),"Umbral_Interno",AND((BH984&gt;=Suspension02Desde),(BH984&lt;=Suspension02Hasta),(BL984&gt;=Suspension02Desde),(BL984&lt;=Suspension02Hasta)),"Umbral_Externo",AND((BH984&gt;=Suspension02Desde),(BH984&lt;=Suspension02Hasta),(BL984&gt;=Suspension02Desde),(BL984&gt;=Suspension02Hasta)),"Umbral_Tardío")</f>
        <v>No_Umbral</v>
      </c>
      <c r="BN984" s="43" cm="1">
        <f t="array" ref="BN984">_xlfn.IFS(BM984="Umbral_Anticipado",BL984-Suspension02Desde+1,BM984="Umbral_Interno",Suspension02Hasta-Suspension02Desde+1,BM984="Umbral_Externo",BL984-$BH984+1,BM984="Umbral_Tardío",Suspension02Hasta-$BH984+1,BM984="No_Umbral",0)</f>
        <v>0</v>
      </c>
      <c r="BO984" s="41" cm="1">
        <f t="array" ref="BO984">_xlfn.IFS(BM984="Umbral_Anticipado",Suspension02Hasta+BN984,BM984="Umbral_Interno",BL984+BN984,BM984="Umbral_Externo",Suspension02Hasta+BN984,BM984="Umbral_Tardío",BL984+BN984,BM984="No_Umbral",BL984)</f>
        <v>52347</v>
      </c>
      <c r="BP984" s="40">
        <f t="shared" si="223"/>
        <v>52348</v>
      </c>
      <c r="BQ984" s="41">
        <f t="shared" si="224"/>
        <v>52407</v>
      </c>
      <c r="BR984" s="42" t="str" cm="1">
        <f t="array" ref="BR984">_xlfn.IFS(AND((BO984&lt;Suspension01Desde),(BO984&lt;Suspension01Hasta),(BQ984&lt;Suspension01Desde),(BQ984&lt;Suspension01Hasta)),"No_Umbral",AND((BO984&gt;Suspension01Desde),(BO984&gt;Suspension01Hasta),(BQ984&gt;Suspension01Desde),(BQ984&gt;Suspension01Hasta)),"No_Umbral",AND((BO984&lt;=Suspension01Desde),(BO984&lt;=Suspension01Hasta),(BQ984&gt;=Suspension01Desde),(BQ984&lt;=Suspension01Hasta)),"Umbral_Anticipado",AND((BO984&lt;=Suspension01Desde),(BO984&lt;=Suspension01Hasta),(BQ984&gt;=Suspension01Desde),(BQ984&gt;=Suspension01Hasta)),"Umbral_Interno",AND((BO984&gt;=Suspension01Desde),(BO984&lt;=Suspension01Hasta),(BQ984&gt;=Suspension01Desde),(BQ984&lt;=Suspension01Hasta)),"Umbral_Externo",AND((BO984&gt;=Suspension01Desde),(BO984&lt;=Suspension01Hasta),(BQ984&gt;=Suspension01Desde),(BQ984&gt;=Suspension01Hasta)),"Umbral_Tardío")</f>
        <v>No_Umbral</v>
      </c>
      <c r="BS984" s="43" cm="1">
        <f t="array" ref="BS984">_xlfn.IFS(BR984="Umbral_Anticipado",$BQ984-Suspension01Desde+1,BR984="Umbral_Interno",Suspension01Hasta-Suspension01Desde+1,BR984="Umbral_Externo",BQ984-$BO984+1,BR984="Umbral_Tardío",Suspension01Hasta-$BO984+1,BR984="No_Umbral",0)</f>
        <v>0</v>
      </c>
      <c r="BT984" s="42" cm="1">
        <f t="array" ref="BT984">_xlfn.IFS(BR984="Umbral_Anticipado",Suspension01Hasta+BS984,BR984="Umbral_Interno",BQ984+BS984,BR984="Umbral_Externo",Suspension01Hasta+BS984,BR984="Umbral_Tardío",BQ984+BS984,BR984="No_Umbral",BQ984)</f>
        <v>52407</v>
      </c>
      <c r="BU984" s="42" t="str" cm="1">
        <f t="array" ref="BU984">_xlfn.IFS(AND((BO984&lt;Suspension02Desde),(BO984&lt;Suspension02Hasta),(BT984&lt;Suspension02Desde),(BT984&lt;Suspension02Hasta)),"No_Umbral",AND((BO984&gt;Suspension02Desde),(BO984&gt;Suspension02Hasta),(BT984&gt;Suspension02Desde),(BT984&gt;Suspension02Hasta)),"No_Umbral",AND((BO984&lt;=Suspension02Desde),(BO984&lt;=Suspension02Hasta),(BT984&gt;=Suspension02Desde),(BT984&lt;=Suspension02Hasta)),"Umbral_Anticipado",AND((BO984&lt;=Suspension02Desde),(BO984&lt;=Suspension02Hasta),(BT984&gt;=Suspension02Desde),(BT984&gt;=Suspension02Hasta)),"Umbral_Interno",AND((BO984&gt;=Suspension02Desde),(BO984&lt;=Suspension02Hasta),(BT984&gt;=Suspension02Desde),(BT984&lt;=Suspension02Hasta)),"Umbral_Externo",AND((BO984&gt;=Suspension02Desde),(BO984&lt;=Suspension02Hasta),(BT984&gt;=Suspension02Desde),(BT984&gt;=Suspension02Hasta)),"Umbral_Tardío")</f>
        <v>No_Umbral</v>
      </c>
      <c r="BV984" s="43" cm="1">
        <f t="array" ref="BV984">_xlfn.IFS(BU984="Umbral_Anticipado",BT984-Suspension02Desde+1,BU984="Umbral_Interno",Suspension02Hasta-Suspension02Desde+1,BU984="Umbral_Externo",BT984-$BO984+1,BU984="Umbral_Tardío",Suspension02Hasta-$BO984+1,BU984="No_Umbral",0)</f>
        <v>0</v>
      </c>
      <c r="BW984" s="41" cm="1">
        <f t="array" ref="BW984">_xlfn.IFS(BU984="Umbral_Anticipado",Suspension02Hasta+BV984,BU984="Umbral_Interno",BT984+BV984,BU984="Umbral_Externo",Suspension02Hasta+BV984,BU984="Umbral_Tardío",BT984+BV984,BU984="No_Umbral",BT984)</f>
        <v>52407</v>
      </c>
      <c r="BX984" s="40">
        <f t="shared" si="225"/>
        <v>52409</v>
      </c>
      <c r="BY984" s="41">
        <f t="shared" si="226"/>
        <v>53137</v>
      </c>
      <c r="BZ984" s="42" t="str" cm="1">
        <f t="array" ref="BZ984">_xlfn.IFS(AND((BW984&lt;Suspension01Desde),(BW984&lt;Suspension01Hasta),(BY984&lt;Suspension01Desde),(BY984&lt;Suspension01Hasta)),"No_Umbral",AND((BW984&gt;Suspension01Desde),(BW984&gt;Suspension01Hasta),(BY984&gt;Suspension01Desde),(BY984&gt;Suspension01Hasta)),"No_Umbral",AND((BW984&lt;=Suspension01Desde),(BW984&lt;=Suspension01Hasta),(BY984&gt;=Suspension01Desde),(BY984&lt;=Suspension01Hasta)),"Umbral_Anticipado",AND((BW984&lt;=Suspension01Desde),(BW984&lt;=Suspension01Hasta),(BY984&gt;=Suspension01Desde),(BY984&gt;=Suspension01Hasta)),"Umbral_Interno",AND((BW984&gt;=Suspension01Desde),(BW984&lt;=Suspension01Hasta),(BY984&gt;=Suspension01Desde),(BY984&lt;=Suspension01Hasta)),"Umbral_Externo",AND((BW984&gt;=Suspension01Desde),(BW984&lt;=Suspension01Hasta),(BY984&gt;=Suspension01Desde),(BY984&gt;=Suspension01Hasta)),"Umbral_Tardío")</f>
        <v>No_Umbral</v>
      </c>
      <c r="CA984" s="43" cm="1">
        <f t="array" ref="CA984">_xlfn.IFS(BZ984="Umbral_Anticipado",$BI984-Suspension01Desde+1,BZ984="Umbral_Interno",Suspension01Hasta-Suspension01Desde+1,BZ984="Umbral_Externo",BY984-$BH984+1,BZ984="Umbral_Tardío",Suspension01Hasta-$BH984+1,BZ984="No_Umbral",0)</f>
        <v>0</v>
      </c>
      <c r="CB984" s="42" cm="1">
        <f t="array" ref="CB984">_xlfn.IFS(BZ984="Umbral_Anticipado",Suspension01Hasta+CA984,BZ984="Umbral_Interno",BY984+CA984,BZ984="Umbral_Externo",Suspension01Hasta+CA984,BZ984="Umbral_Tardío",BY984+CA984,BZ984="No_Umbral",BY984)</f>
        <v>53137</v>
      </c>
      <c r="CC984" s="42" t="str" cm="1">
        <f t="array" ref="CC984">_xlfn.IFS(AND((BW984&lt;Suspension02Desde),(BW984&lt;Suspension02Hasta),(CB984&lt;Suspension02Desde),(CB984&lt;Suspension02Hasta)),"No_Umbral",AND((BW984&gt;Suspension02Desde),(BW984&gt;Suspension02Hasta),(CB984&gt;Suspension02Desde),(CB984&gt;Suspension02Hasta)),"No_Umbral",AND((BW984&lt;=Suspension02Desde),(BW984&lt;=Suspension02Hasta),(CB984&gt;=Suspension02Desde),(CB984&lt;=Suspension02Hasta)),"Umbral_Anticipado",AND((BW984&lt;=Suspension02Desde),(BW984&lt;=Suspension02Hasta),(CB984&gt;=Suspension02Desde),(CB984&gt;=Suspension02Hasta)),"Umbral_Interno",AND((BW984&gt;=Suspension02Desde),(BW984&lt;=Suspension02Hasta),(CB984&gt;=Suspension02Desde),(CB984&lt;=Suspension02Hasta)),"Umbral_Externo",AND((BW984&gt;=Suspension02Desde),(BW984&lt;=Suspension02Hasta),(CB984&gt;=Suspension02Desde),(CB984&gt;=Suspension02Hasta)),"Umbral_Tardío")</f>
        <v>No_Umbral</v>
      </c>
      <c r="CD984" s="43" cm="1">
        <f t="array" ref="CD984">_xlfn.IFS(CC984="Umbral_Anticipado",CB984-Suspension02Desde+1,CC984="Umbral_Interno",Suspension02Hasta-Suspension02Desde+1,CC984="Umbral_Externo",CB984-$BH984+1,CC984="Umbral_Tardío",Suspension02Hasta-$BH984+1,CC984="No_Umbral",0)</f>
        <v>0</v>
      </c>
      <c r="CE984" s="41" cm="1">
        <f t="array" ref="CE984">_xlfn.IFS(CC984="Umbral_Anticipado",Suspension02Hasta+CD984,CC984="Umbral_Interno",CB984+CD984,CC984="Umbral_Externo",Suspension02Hasta+CD984,CC984="Umbral_Tardío",CB984+CD984,CC984="No_Umbral",CB984)</f>
        <v>53137</v>
      </c>
      <c r="CF984" s="40">
        <f t="shared" si="227"/>
        <v>53140</v>
      </c>
    </row>
    <row r="985" spans="1:84" s="22" customFormat="1" ht="20.25" customHeight="1">
      <c r="A985" s="77" t="s">
        <v>5638</v>
      </c>
      <c r="B985" s="77" t="str">
        <f t="shared" si="221"/>
        <v>2022</v>
      </c>
      <c r="C985" s="77" t="s">
        <v>5639</v>
      </c>
      <c r="D985" s="77" t="s">
        <v>1650</v>
      </c>
      <c r="E985" s="77" t="s">
        <v>293</v>
      </c>
      <c r="F985" s="77" t="s">
        <v>130</v>
      </c>
      <c r="G985" s="201">
        <v>44923</v>
      </c>
      <c r="H985" s="201">
        <v>52227</v>
      </c>
      <c r="I985" s="77" t="s">
        <v>551</v>
      </c>
      <c r="J985" s="77"/>
      <c r="K985" s="78">
        <v>53201</v>
      </c>
      <c r="L985" s="77" t="str">
        <f>VLOOKUP(MONTH($K985),TablaMeses[],2,FALSE)</f>
        <v>08 AGOSTO</v>
      </c>
      <c r="M985" s="77">
        <f t="shared" si="229"/>
        <v>2045</v>
      </c>
      <c r="N985" s="77" t="s">
        <v>104</v>
      </c>
      <c r="O985" s="201" t="s">
        <v>104</v>
      </c>
      <c r="P985" s="77"/>
      <c r="Q985" s="77"/>
      <c r="R985" s="201"/>
      <c r="S985" s="77"/>
      <c r="T985" s="77"/>
      <c r="U985" s="201"/>
      <c r="V985" s="77"/>
      <c r="W985" s="77"/>
      <c r="X985" s="201"/>
      <c r="Y985" s="77"/>
      <c r="Z985" s="201"/>
      <c r="AA985" s="77"/>
      <c r="AB985" s="201"/>
      <c r="AC985" s="79" t="s">
        <v>104</v>
      </c>
      <c r="AD985" s="77" t="s">
        <v>104</v>
      </c>
      <c r="AE985" s="77" t="s">
        <v>104</v>
      </c>
      <c r="AF985" s="77" t="s">
        <v>104</v>
      </c>
      <c r="AG985" s="77"/>
      <c r="AH985" s="77"/>
      <c r="AI985" s="78" t="s">
        <v>104</v>
      </c>
      <c r="AJ985" s="77" t="s">
        <v>104</v>
      </c>
      <c r="AK985" s="77"/>
      <c r="AL985" s="77" t="s">
        <v>104</v>
      </c>
      <c r="AM985" s="78" t="s">
        <v>104</v>
      </c>
      <c r="AN985" s="77" t="s">
        <v>104</v>
      </c>
      <c r="AO985" s="77" t="s">
        <v>104</v>
      </c>
      <c r="AP985" s="77" t="s">
        <v>104</v>
      </c>
      <c r="AQ985" s="77" t="s">
        <v>104</v>
      </c>
      <c r="AR985" s="78" t="s">
        <v>104</v>
      </c>
      <c r="AS985" s="77" t="s">
        <v>104</v>
      </c>
      <c r="AT985" s="78" t="s">
        <v>104</v>
      </c>
      <c r="AU985" s="78" t="s">
        <v>104</v>
      </c>
      <c r="AV985" s="78">
        <v>45832</v>
      </c>
      <c r="AW985" s="77">
        <f t="shared" si="222"/>
        <v>26</v>
      </c>
      <c r="AX985" s="77">
        <f t="shared" si="228"/>
        <v>2025</v>
      </c>
      <c r="AY985" s="77" t="s">
        <v>944</v>
      </c>
      <c r="AZ985" s="81" t="s">
        <v>5607</v>
      </c>
      <c r="BC985" s="25" t="s">
        <v>673</v>
      </c>
      <c r="BD985" s="25" t="s">
        <v>2372</v>
      </c>
      <c r="BE985" s="25">
        <v>120</v>
      </c>
      <c r="BF985" s="25">
        <v>60</v>
      </c>
      <c r="BG985" s="25">
        <v>730</v>
      </c>
      <c r="BH985" s="40">
        <f t="shared" si="230"/>
        <v>52227</v>
      </c>
      <c r="BI985" s="41">
        <f t="shared" si="231"/>
        <v>52347</v>
      </c>
      <c r="BJ985" s="42" t="str" cm="1">
        <f t="array" ref="BJ985">_xlfn.IFS(AND((BH985&lt;Suspension01Desde),(BH985&lt;Suspension01Hasta),(BI985&lt;Suspension01Desde),(BI985&lt;Suspension01Hasta)),"No_Umbral",AND((BH985&gt;Suspension01Desde),(BH985&gt;Suspension01Hasta),(BI985&gt;Suspension01Desde),(BI985&gt;Suspension01Hasta)),"No_Umbral",AND((BH985&lt;=Suspension01Desde),(BH985&lt;=Suspension01Hasta),(BI985&gt;=Suspension01Desde),(BI985&lt;=Suspension01Hasta)),"Umbral_Anticipado",AND((BH985&lt;=Suspension01Desde),(BH985&lt;=Suspension01Hasta),(BI985&gt;=Suspension01Desde),(BI985&gt;=Suspension01Hasta)),"Umbral_Interno",AND((BH985&gt;=Suspension01Desde),(BH985&lt;=Suspension01Hasta),(BI985&gt;=Suspension01Desde),(BI985&lt;=Suspension01Hasta)),"Umbral_Externo",AND((BH985&gt;=Suspension01Desde),(BH985&lt;=Suspension01Hasta),(BI985&gt;=Suspension01Desde),(BI985&gt;=Suspension01Hasta)),"Umbral_Tardío")</f>
        <v>No_Umbral</v>
      </c>
      <c r="BK985" s="43" cm="1">
        <f t="array" ref="BK985">_xlfn.IFS(BJ985="Umbral_Anticipado",$BI985-Suspension01Desde+1,BJ985="Umbral_Interno",Suspension01Hasta-Suspension01Desde+1,BJ985="Umbral_Externo",BI985-$BH985+1,BJ985="Umbral_Tardío",Suspension01Hasta-$BH985+1,BJ985="No_Umbral",0)</f>
        <v>0</v>
      </c>
      <c r="BL985" s="42" cm="1">
        <f t="array" ref="BL985">_xlfn.IFS(BJ985="Umbral_Anticipado",Suspension01Hasta+BK985,BJ985="Umbral_Interno",BI985+BK985,BJ985="Umbral_Externo",Suspension01Hasta+BK985,BJ985="Umbral_Tardío",BI985+BK985,BJ985="No_Umbral",BI985)</f>
        <v>52347</v>
      </c>
      <c r="BM985" s="42" t="str" cm="1">
        <f t="array" ref="BM985">_xlfn.IFS(AND((BH985&lt;Suspension02Desde),(BH985&lt;Suspension02Hasta),(BL985&lt;Suspension02Desde),(BL985&lt;Suspension02Hasta)),"No_Umbral",AND((BH985&gt;Suspension02Desde),(BH985&gt;Suspension02Hasta),(BL985&gt;Suspension02Desde),(BL985&gt;Suspension02Hasta)),"No_Umbral",AND((BH985&lt;=Suspension02Desde),(BH985&lt;=Suspension02Hasta),(BL985&gt;=Suspension02Desde),(BL985&lt;=Suspension02Hasta)),"Umbral_Anticipado",AND((BH985&lt;=Suspension02Desde),(BH985&lt;=Suspension02Hasta),(BL985&gt;=Suspension02Desde),(BL985&gt;=Suspension02Hasta)),"Umbral_Interno",AND((BH985&gt;=Suspension02Desde),(BH985&lt;=Suspension02Hasta),(BL985&gt;=Suspension02Desde),(BL985&lt;=Suspension02Hasta)),"Umbral_Externo",AND((BH985&gt;=Suspension02Desde),(BH985&lt;=Suspension02Hasta),(BL985&gt;=Suspension02Desde),(BL985&gt;=Suspension02Hasta)),"Umbral_Tardío")</f>
        <v>No_Umbral</v>
      </c>
      <c r="BN985" s="43" cm="1">
        <f t="array" ref="BN985">_xlfn.IFS(BM985="Umbral_Anticipado",BL985-Suspension02Desde+1,BM985="Umbral_Interno",Suspension02Hasta-Suspension02Desde+1,BM985="Umbral_Externo",BL985-$BH985+1,BM985="Umbral_Tardío",Suspension02Hasta-$BH985+1,BM985="No_Umbral",0)</f>
        <v>0</v>
      </c>
      <c r="BO985" s="41" cm="1">
        <f t="array" ref="BO985">_xlfn.IFS(BM985="Umbral_Anticipado",Suspension02Hasta+BN985,BM985="Umbral_Interno",BL985+BN985,BM985="Umbral_Externo",Suspension02Hasta+BN985,BM985="Umbral_Tardío",BL985+BN985,BM985="No_Umbral",BL985)</f>
        <v>52347</v>
      </c>
      <c r="BP985" s="40">
        <f t="shared" si="223"/>
        <v>52348</v>
      </c>
      <c r="BQ985" s="41">
        <f t="shared" si="224"/>
        <v>52407</v>
      </c>
      <c r="BR985" s="42" t="str" cm="1">
        <f t="array" ref="BR985">_xlfn.IFS(AND((BO985&lt;Suspension01Desde),(BO985&lt;Suspension01Hasta),(BQ985&lt;Suspension01Desde),(BQ985&lt;Suspension01Hasta)),"No_Umbral",AND((BO985&gt;Suspension01Desde),(BO985&gt;Suspension01Hasta),(BQ985&gt;Suspension01Desde),(BQ985&gt;Suspension01Hasta)),"No_Umbral",AND((BO985&lt;=Suspension01Desde),(BO985&lt;=Suspension01Hasta),(BQ985&gt;=Suspension01Desde),(BQ985&lt;=Suspension01Hasta)),"Umbral_Anticipado",AND((BO985&lt;=Suspension01Desde),(BO985&lt;=Suspension01Hasta),(BQ985&gt;=Suspension01Desde),(BQ985&gt;=Suspension01Hasta)),"Umbral_Interno",AND((BO985&gt;=Suspension01Desde),(BO985&lt;=Suspension01Hasta),(BQ985&gt;=Suspension01Desde),(BQ985&lt;=Suspension01Hasta)),"Umbral_Externo",AND((BO985&gt;=Suspension01Desde),(BO985&lt;=Suspension01Hasta),(BQ985&gt;=Suspension01Desde),(BQ985&gt;=Suspension01Hasta)),"Umbral_Tardío")</f>
        <v>No_Umbral</v>
      </c>
      <c r="BS985" s="43" cm="1">
        <f t="array" ref="BS985">_xlfn.IFS(BR985="Umbral_Anticipado",$BQ985-Suspension01Desde+1,BR985="Umbral_Interno",Suspension01Hasta-Suspension01Desde+1,BR985="Umbral_Externo",BQ985-$BO985+1,BR985="Umbral_Tardío",Suspension01Hasta-$BO985+1,BR985="No_Umbral",0)</f>
        <v>0</v>
      </c>
      <c r="BT985" s="42" cm="1">
        <f t="array" ref="BT985">_xlfn.IFS(BR985="Umbral_Anticipado",Suspension01Hasta+BS985,BR985="Umbral_Interno",BQ985+BS985,BR985="Umbral_Externo",Suspension01Hasta+BS985,BR985="Umbral_Tardío",BQ985+BS985,BR985="No_Umbral",BQ985)</f>
        <v>52407</v>
      </c>
      <c r="BU985" s="42" t="str" cm="1">
        <f t="array" ref="BU985">_xlfn.IFS(AND((BO985&lt;Suspension02Desde),(BO985&lt;Suspension02Hasta),(BT985&lt;Suspension02Desde),(BT985&lt;Suspension02Hasta)),"No_Umbral",AND((BO985&gt;Suspension02Desde),(BO985&gt;Suspension02Hasta),(BT985&gt;Suspension02Desde),(BT985&gt;Suspension02Hasta)),"No_Umbral",AND((BO985&lt;=Suspension02Desde),(BO985&lt;=Suspension02Hasta),(BT985&gt;=Suspension02Desde),(BT985&lt;=Suspension02Hasta)),"Umbral_Anticipado",AND((BO985&lt;=Suspension02Desde),(BO985&lt;=Suspension02Hasta),(BT985&gt;=Suspension02Desde),(BT985&gt;=Suspension02Hasta)),"Umbral_Interno",AND((BO985&gt;=Suspension02Desde),(BO985&lt;=Suspension02Hasta),(BT985&gt;=Suspension02Desde),(BT985&lt;=Suspension02Hasta)),"Umbral_Externo",AND((BO985&gt;=Suspension02Desde),(BO985&lt;=Suspension02Hasta),(BT985&gt;=Suspension02Desde),(BT985&gt;=Suspension02Hasta)),"Umbral_Tardío")</f>
        <v>No_Umbral</v>
      </c>
      <c r="BV985" s="43" cm="1">
        <f t="array" ref="BV985">_xlfn.IFS(BU985="Umbral_Anticipado",BT985-Suspension02Desde+1,BU985="Umbral_Interno",Suspension02Hasta-Suspension02Desde+1,BU985="Umbral_Externo",BT985-$BO985+1,BU985="Umbral_Tardío",Suspension02Hasta-$BO985+1,BU985="No_Umbral",0)</f>
        <v>0</v>
      </c>
      <c r="BW985" s="41" cm="1">
        <f t="array" ref="BW985">_xlfn.IFS(BU985="Umbral_Anticipado",Suspension02Hasta+BV985,BU985="Umbral_Interno",BT985+BV985,BU985="Umbral_Externo",Suspension02Hasta+BV985,BU985="Umbral_Tardío",BT985+BV985,BU985="No_Umbral",BT985)</f>
        <v>52407</v>
      </c>
      <c r="BX985" s="40">
        <f t="shared" si="225"/>
        <v>52409</v>
      </c>
      <c r="BY985" s="41">
        <f t="shared" si="226"/>
        <v>53137</v>
      </c>
      <c r="BZ985" s="42" t="str" cm="1">
        <f t="array" ref="BZ985">_xlfn.IFS(AND((BW985&lt;Suspension01Desde),(BW985&lt;Suspension01Hasta),(BY985&lt;Suspension01Desde),(BY985&lt;Suspension01Hasta)),"No_Umbral",AND((BW985&gt;Suspension01Desde),(BW985&gt;Suspension01Hasta),(BY985&gt;Suspension01Desde),(BY985&gt;Suspension01Hasta)),"No_Umbral",AND((BW985&lt;=Suspension01Desde),(BW985&lt;=Suspension01Hasta),(BY985&gt;=Suspension01Desde),(BY985&lt;=Suspension01Hasta)),"Umbral_Anticipado",AND((BW985&lt;=Suspension01Desde),(BW985&lt;=Suspension01Hasta),(BY985&gt;=Suspension01Desde),(BY985&gt;=Suspension01Hasta)),"Umbral_Interno",AND((BW985&gt;=Suspension01Desde),(BW985&lt;=Suspension01Hasta),(BY985&gt;=Suspension01Desde),(BY985&lt;=Suspension01Hasta)),"Umbral_Externo",AND((BW985&gt;=Suspension01Desde),(BW985&lt;=Suspension01Hasta),(BY985&gt;=Suspension01Desde),(BY985&gt;=Suspension01Hasta)),"Umbral_Tardío")</f>
        <v>No_Umbral</v>
      </c>
      <c r="CA985" s="43" cm="1">
        <f t="array" ref="CA985">_xlfn.IFS(BZ985="Umbral_Anticipado",$BI985-Suspension01Desde+1,BZ985="Umbral_Interno",Suspension01Hasta-Suspension01Desde+1,BZ985="Umbral_Externo",BY985-$BH985+1,BZ985="Umbral_Tardío",Suspension01Hasta-$BH985+1,BZ985="No_Umbral",0)</f>
        <v>0</v>
      </c>
      <c r="CB985" s="42" cm="1">
        <f t="array" ref="CB985">_xlfn.IFS(BZ985="Umbral_Anticipado",Suspension01Hasta+CA985,BZ985="Umbral_Interno",BY985+CA985,BZ985="Umbral_Externo",Suspension01Hasta+CA985,BZ985="Umbral_Tardío",BY985+CA985,BZ985="No_Umbral",BY985)</f>
        <v>53137</v>
      </c>
      <c r="CC985" s="42" t="str" cm="1">
        <f t="array" ref="CC985">_xlfn.IFS(AND((BW985&lt;Suspension02Desde),(BW985&lt;Suspension02Hasta),(CB985&lt;Suspension02Desde),(CB985&lt;Suspension02Hasta)),"No_Umbral",AND((BW985&gt;Suspension02Desde),(BW985&gt;Suspension02Hasta),(CB985&gt;Suspension02Desde),(CB985&gt;Suspension02Hasta)),"No_Umbral",AND((BW985&lt;=Suspension02Desde),(BW985&lt;=Suspension02Hasta),(CB985&gt;=Suspension02Desde),(CB985&lt;=Suspension02Hasta)),"Umbral_Anticipado",AND((BW985&lt;=Suspension02Desde),(BW985&lt;=Suspension02Hasta),(CB985&gt;=Suspension02Desde),(CB985&gt;=Suspension02Hasta)),"Umbral_Interno",AND((BW985&gt;=Suspension02Desde),(BW985&lt;=Suspension02Hasta),(CB985&gt;=Suspension02Desde),(CB985&lt;=Suspension02Hasta)),"Umbral_Externo",AND((BW985&gt;=Suspension02Desde),(BW985&lt;=Suspension02Hasta),(CB985&gt;=Suspension02Desde),(CB985&gt;=Suspension02Hasta)),"Umbral_Tardío")</f>
        <v>No_Umbral</v>
      </c>
      <c r="CD985" s="43" cm="1">
        <f t="array" ref="CD985">_xlfn.IFS(CC985="Umbral_Anticipado",CB985-Suspension02Desde+1,CC985="Umbral_Interno",Suspension02Hasta-Suspension02Desde+1,CC985="Umbral_Externo",CB985-$BH985+1,CC985="Umbral_Tardío",Suspension02Hasta-$BH985+1,CC985="No_Umbral",0)</f>
        <v>0</v>
      </c>
      <c r="CE985" s="41" cm="1">
        <f t="array" ref="CE985">_xlfn.IFS(CC985="Umbral_Anticipado",Suspension02Hasta+CD985,CC985="Umbral_Interno",CB985+CD985,CC985="Umbral_Externo",Suspension02Hasta+CD985,CC985="Umbral_Tardío",CB985+CD985,CC985="No_Umbral",CB985)</f>
        <v>53137</v>
      </c>
      <c r="CF985" s="40">
        <f t="shared" si="227"/>
        <v>53140</v>
      </c>
    </row>
    <row r="986" spans="1:84" s="22" customFormat="1" ht="20.25" customHeight="1">
      <c r="A986" s="77" t="s">
        <v>5640</v>
      </c>
      <c r="B986" s="77" t="str">
        <f t="shared" si="221"/>
        <v>2022</v>
      </c>
      <c r="C986" s="77" t="s">
        <v>5641</v>
      </c>
      <c r="D986" s="77" t="s">
        <v>1650</v>
      </c>
      <c r="E986" s="77" t="s">
        <v>293</v>
      </c>
      <c r="F986" s="77" t="s">
        <v>130</v>
      </c>
      <c r="G986" s="201">
        <v>44923</v>
      </c>
      <c r="H986" s="201">
        <v>52227</v>
      </c>
      <c r="I986" s="77" t="s">
        <v>92</v>
      </c>
      <c r="J986" s="77"/>
      <c r="K986" s="78">
        <v>53201</v>
      </c>
      <c r="L986" s="77" t="str">
        <f>VLOOKUP(MONTH($K986),TablaMeses[],2,FALSE)</f>
        <v>08 AGOSTO</v>
      </c>
      <c r="M986" s="77">
        <f t="shared" si="229"/>
        <v>2045</v>
      </c>
      <c r="N986" s="77" t="s">
        <v>104</v>
      </c>
      <c r="O986" s="201" t="s">
        <v>104</v>
      </c>
      <c r="P986" s="77"/>
      <c r="Q986" s="77"/>
      <c r="R986" s="201"/>
      <c r="S986" s="77"/>
      <c r="T986" s="77"/>
      <c r="U986" s="201"/>
      <c r="V986" s="77"/>
      <c r="W986" s="77"/>
      <c r="X986" s="201"/>
      <c r="Y986" s="77"/>
      <c r="Z986" s="201"/>
      <c r="AA986" s="77"/>
      <c r="AB986" s="201"/>
      <c r="AC986" s="79" t="s">
        <v>104</v>
      </c>
      <c r="AD986" s="77" t="s">
        <v>104</v>
      </c>
      <c r="AE986" s="77" t="s">
        <v>104</v>
      </c>
      <c r="AF986" s="77" t="s">
        <v>104</v>
      </c>
      <c r="AG986" s="77"/>
      <c r="AH986" s="77"/>
      <c r="AI986" s="78" t="s">
        <v>104</v>
      </c>
      <c r="AJ986" s="77" t="s">
        <v>104</v>
      </c>
      <c r="AK986" s="77"/>
      <c r="AL986" s="77" t="s">
        <v>104</v>
      </c>
      <c r="AM986" s="78" t="s">
        <v>104</v>
      </c>
      <c r="AN986" s="77" t="s">
        <v>104</v>
      </c>
      <c r="AO986" s="77" t="s">
        <v>104</v>
      </c>
      <c r="AP986" s="77" t="s">
        <v>104</v>
      </c>
      <c r="AQ986" s="77" t="s">
        <v>104</v>
      </c>
      <c r="AR986" s="78" t="s">
        <v>104</v>
      </c>
      <c r="AS986" s="77" t="s">
        <v>104</v>
      </c>
      <c r="AT986" s="78" t="s">
        <v>104</v>
      </c>
      <c r="AU986" s="78" t="s">
        <v>104</v>
      </c>
      <c r="AV986" s="78">
        <v>45832</v>
      </c>
      <c r="AW986" s="77">
        <f t="shared" si="222"/>
        <v>26</v>
      </c>
      <c r="AX986" s="77">
        <f t="shared" si="228"/>
        <v>2025</v>
      </c>
      <c r="AY986" s="77" t="s">
        <v>944</v>
      </c>
      <c r="AZ986" s="81" t="s">
        <v>5607</v>
      </c>
      <c r="BC986" s="25" t="s">
        <v>673</v>
      </c>
      <c r="BD986" s="25" t="s">
        <v>2372</v>
      </c>
      <c r="BE986" s="25">
        <v>120</v>
      </c>
      <c r="BF986" s="25">
        <v>60</v>
      </c>
      <c r="BG986" s="25">
        <v>730</v>
      </c>
      <c r="BH986" s="40">
        <f t="shared" si="230"/>
        <v>52227</v>
      </c>
      <c r="BI986" s="41">
        <f t="shared" si="231"/>
        <v>52347</v>
      </c>
      <c r="BJ986" s="42" t="str" cm="1">
        <f t="array" ref="BJ986">_xlfn.IFS(AND((BH986&lt;Suspension01Desde),(BH986&lt;Suspension01Hasta),(BI986&lt;Suspension01Desde),(BI986&lt;Suspension01Hasta)),"No_Umbral",AND((BH986&gt;Suspension01Desde),(BH986&gt;Suspension01Hasta),(BI986&gt;Suspension01Desde),(BI986&gt;Suspension01Hasta)),"No_Umbral",AND((BH986&lt;=Suspension01Desde),(BH986&lt;=Suspension01Hasta),(BI986&gt;=Suspension01Desde),(BI986&lt;=Suspension01Hasta)),"Umbral_Anticipado",AND((BH986&lt;=Suspension01Desde),(BH986&lt;=Suspension01Hasta),(BI986&gt;=Suspension01Desde),(BI986&gt;=Suspension01Hasta)),"Umbral_Interno",AND((BH986&gt;=Suspension01Desde),(BH986&lt;=Suspension01Hasta),(BI986&gt;=Suspension01Desde),(BI986&lt;=Suspension01Hasta)),"Umbral_Externo",AND((BH986&gt;=Suspension01Desde),(BH986&lt;=Suspension01Hasta),(BI986&gt;=Suspension01Desde),(BI986&gt;=Suspension01Hasta)),"Umbral_Tardío")</f>
        <v>No_Umbral</v>
      </c>
      <c r="BK986" s="43" cm="1">
        <f t="array" ref="BK986">_xlfn.IFS(BJ986="Umbral_Anticipado",$BI986-Suspension01Desde+1,BJ986="Umbral_Interno",Suspension01Hasta-Suspension01Desde+1,BJ986="Umbral_Externo",BI986-$BH986+1,BJ986="Umbral_Tardío",Suspension01Hasta-$BH986+1,BJ986="No_Umbral",0)</f>
        <v>0</v>
      </c>
      <c r="BL986" s="42" cm="1">
        <f t="array" ref="BL986">_xlfn.IFS(BJ986="Umbral_Anticipado",Suspension01Hasta+BK986,BJ986="Umbral_Interno",BI986+BK986,BJ986="Umbral_Externo",Suspension01Hasta+BK986,BJ986="Umbral_Tardío",BI986+BK986,BJ986="No_Umbral",BI986)</f>
        <v>52347</v>
      </c>
      <c r="BM986" s="42" t="str" cm="1">
        <f t="array" ref="BM986">_xlfn.IFS(AND((BH986&lt;Suspension02Desde),(BH986&lt;Suspension02Hasta),(BL986&lt;Suspension02Desde),(BL986&lt;Suspension02Hasta)),"No_Umbral",AND((BH986&gt;Suspension02Desde),(BH986&gt;Suspension02Hasta),(BL986&gt;Suspension02Desde),(BL986&gt;Suspension02Hasta)),"No_Umbral",AND((BH986&lt;=Suspension02Desde),(BH986&lt;=Suspension02Hasta),(BL986&gt;=Suspension02Desde),(BL986&lt;=Suspension02Hasta)),"Umbral_Anticipado",AND((BH986&lt;=Suspension02Desde),(BH986&lt;=Suspension02Hasta),(BL986&gt;=Suspension02Desde),(BL986&gt;=Suspension02Hasta)),"Umbral_Interno",AND((BH986&gt;=Suspension02Desde),(BH986&lt;=Suspension02Hasta),(BL986&gt;=Suspension02Desde),(BL986&lt;=Suspension02Hasta)),"Umbral_Externo",AND((BH986&gt;=Suspension02Desde),(BH986&lt;=Suspension02Hasta),(BL986&gt;=Suspension02Desde),(BL986&gt;=Suspension02Hasta)),"Umbral_Tardío")</f>
        <v>No_Umbral</v>
      </c>
      <c r="BN986" s="43" cm="1">
        <f t="array" ref="BN986">_xlfn.IFS(BM986="Umbral_Anticipado",BL986-Suspension02Desde+1,BM986="Umbral_Interno",Suspension02Hasta-Suspension02Desde+1,BM986="Umbral_Externo",BL986-$BH986+1,BM986="Umbral_Tardío",Suspension02Hasta-$BH986+1,BM986="No_Umbral",0)</f>
        <v>0</v>
      </c>
      <c r="BO986" s="41" cm="1">
        <f t="array" ref="BO986">_xlfn.IFS(BM986="Umbral_Anticipado",Suspension02Hasta+BN986,BM986="Umbral_Interno",BL986+BN986,BM986="Umbral_Externo",Suspension02Hasta+BN986,BM986="Umbral_Tardío",BL986+BN986,BM986="No_Umbral",BL986)</f>
        <v>52347</v>
      </c>
      <c r="BP986" s="40">
        <f t="shared" si="223"/>
        <v>52348</v>
      </c>
      <c r="BQ986" s="41">
        <f t="shared" si="224"/>
        <v>52407</v>
      </c>
      <c r="BR986" s="42" t="str" cm="1">
        <f t="array" ref="BR986">_xlfn.IFS(AND((BO986&lt;Suspension01Desde),(BO986&lt;Suspension01Hasta),(BQ986&lt;Suspension01Desde),(BQ986&lt;Suspension01Hasta)),"No_Umbral",AND((BO986&gt;Suspension01Desde),(BO986&gt;Suspension01Hasta),(BQ986&gt;Suspension01Desde),(BQ986&gt;Suspension01Hasta)),"No_Umbral",AND((BO986&lt;=Suspension01Desde),(BO986&lt;=Suspension01Hasta),(BQ986&gt;=Suspension01Desde),(BQ986&lt;=Suspension01Hasta)),"Umbral_Anticipado",AND((BO986&lt;=Suspension01Desde),(BO986&lt;=Suspension01Hasta),(BQ986&gt;=Suspension01Desde),(BQ986&gt;=Suspension01Hasta)),"Umbral_Interno",AND((BO986&gt;=Suspension01Desde),(BO986&lt;=Suspension01Hasta),(BQ986&gt;=Suspension01Desde),(BQ986&lt;=Suspension01Hasta)),"Umbral_Externo",AND((BO986&gt;=Suspension01Desde),(BO986&lt;=Suspension01Hasta),(BQ986&gt;=Suspension01Desde),(BQ986&gt;=Suspension01Hasta)),"Umbral_Tardío")</f>
        <v>No_Umbral</v>
      </c>
      <c r="BS986" s="43" cm="1">
        <f t="array" ref="BS986">_xlfn.IFS(BR986="Umbral_Anticipado",$BQ986-Suspension01Desde+1,BR986="Umbral_Interno",Suspension01Hasta-Suspension01Desde+1,BR986="Umbral_Externo",BQ986-$BO986+1,BR986="Umbral_Tardío",Suspension01Hasta-$BO986+1,BR986="No_Umbral",0)</f>
        <v>0</v>
      </c>
      <c r="BT986" s="42" cm="1">
        <f t="array" ref="BT986">_xlfn.IFS(BR986="Umbral_Anticipado",Suspension01Hasta+BS986,BR986="Umbral_Interno",BQ986+BS986,BR986="Umbral_Externo",Suspension01Hasta+BS986,BR986="Umbral_Tardío",BQ986+BS986,BR986="No_Umbral",BQ986)</f>
        <v>52407</v>
      </c>
      <c r="BU986" s="42" t="str" cm="1">
        <f t="array" ref="BU986">_xlfn.IFS(AND((BO986&lt;Suspension02Desde),(BO986&lt;Suspension02Hasta),(BT986&lt;Suspension02Desde),(BT986&lt;Suspension02Hasta)),"No_Umbral",AND((BO986&gt;Suspension02Desde),(BO986&gt;Suspension02Hasta),(BT986&gt;Suspension02Desde),(BT986&gt;Suspension02Hasta)),"No_Umbral",AND((BO986&lt;=Suspension02Desde),(BO986&lt;=Suspension02Hasta),(BT986&gt;=Suspension02Desde),(BT986&lt;=Suspension02Hasta)),"Umbral_Anticipado",AND((BO986&lt;=Suspension02Desde),(BO986&lt;=Suspension02Hasta),(BT986&gt;=Suspension02Desde),(BT986&gt;=Suspension02Hasta)),"Umbral_Interno",AND((BO986&gt;=Suspension02Desde),(BO986&lt;=Suspension02Hasta),(BT986&gt;=Suspension02Desde),(BT986&lt;=Suspension02Hasta)),"Umbral_Externo",AND((BO986&gt;=Suspension02Desde),(BO986&lt;=Suspension02Hasta),(BT986&gt;=Suspension02Desde),(BT986&gt;=Suspension02Hasta)),"Umbral_Tardío")</f>
        <v>No_Umbral</v>
      </c>
      <c r="BV986" s="43" cm="1">
        <f t="array" ref="BV986">_xlfn.IFS(BU986="Umbral_Anticipado",BT986-Suspension02Desde+1,BU986="Umbral_Interno",Suspension02Hasta-Suspension02Desde+1,BU986="Umbral_Externo",BT986-$BO986+1,BU986="Umbral_Tardío",Suspension02Hasta-$BO986+1,BU986="No_Umbral",0)</f>
        <v>0</v>
      </c>
      <c r="BW986" s="41" cm="1">
        <f t="array" ref="BW986">_xlfn.IFS(BU986="Umbral_Anticipado",Suspension02Hasta+BV986,BU986="Umbral_Interno",BT986+BV986,BU986="Umbral_Externo",Suspension02Hasta+BV986,BU986="Umbral_Tardío",BT986+BV986,BU986="No_Umbral",BT986)</f>
        <v>52407</v>
      </c>
      <c r="BX986" s="40">
        <f t="shared" si="225"/>
        <v>52409</v>
      </c>
      <c r="BY986" s="41">
        <f t="shared" si="226"/>
        <v>53137</v>
      </c>
      <c r="BZ986" s="42" t="str" cm="1">
        <f t="array" ref="BZ986">_xlfn.IFS(AND((BW986&lt;Suspension01Desde),(BW986&lt;Suspension01Hasta),(BY986&lt;Suspension01Desde),(BY986&lt;Suspension01Hasta)),"No_Umbral",AND((BW986&gt;Suspension01Desde),(BW986&gt;Suspension01Hasta),(BY986&gt;Suspension01Desde),(BY986&gt;Suspension01Hasta)),"No_Umbral",AND((BW986&lt;=Suspension01Desde),(BW986&lt;=Suspension01Hasta),(BY986&gt;=Suspension01Desde),(BY986&lt;=Suspension01Hasta)),"Umbral_Anticipado",AND((BW986&lt;=Suspension01Desde),(BW986&lt;=Suspension01Hasta),(BY986&gt;=Suspension01Desde),(BY986&gt;=Suspension01Hasta)),"Umbral_Interno",AND((BW986&gt;=Suspension01Desde),(BW986&lt;=Suspension01Hasta),(BY986&gt;=Suspension01Desde),(BY986&lt;=Suspension01Hasta)),"Umbral_Externo",AND((BW986&gt;=Suspension01Desde),(BW986&lt;=Suspension01Hasta),(BY986&gt;=Suspension01Desde),(BY986&gt;=Suspension01Hasta)),"Umbral_Tardío")</f>
        <v>No_Umbral</v>
      </c>
      <c r="CA986" s="43" cm="1">
        <f t="array" ref="CA986">_xlfn.IFS(BZ986="Umbral_Anticipado",$BI986-Suspension01Desde+1,BZ986="Umbral_Interno",Suspension01Hasta-Suspension01Desde+1,BZ986="Umbral_Externo",BY986-$BH986+1,BZ986="Umbral_Tardío",Suspension01Hasta-$BH986+1,BZ986="No_Umbral",0)</f>
        <v>0</v>
      </c>
      <c r="CB986" s="42" cm="1">
        <f t="array" ref="CB986">_xlfn.IFS(BZ986="Umbral_Anticipado",Suspension01Hasta+CA986,BZ986="Umbral_Interno",BY986+CA986,BZ986="Umbral_Externo",Suspension01Hasta+CA986,BZ986="Umbral_Tardío",BY986+CA986,BZ986="No_Umbral",BY986)</f>
        <v>53137</v>
      </c>
      <c r="CC986" s="42" t="str" cm="1">
        <f t="array" ref="CC986">_xlfn.IFS(AND((BW986&lt;Suspension02Desde),(BW986&lt;Suspension02Hasta),(CB986&lt;Suspension02Desde),(CB986&lt;Suspension02Hasta)),"No_Umbral",AND((BW986&gt;Suspension02Desde),(BW986&gt;Suspension02Hasta),(CB986&gt;Suspension02Desde),(CB986&gt;Suspension02Hasta)),"No_Umbral",AND((BW986&lt;=Suspension02Desde),(BW986&lt;=Suspension02Hasta),(CB986&gt;=Suspension02Desde),(CB986&lt;=Suspension02Hasta)),"Umbral_Anticipado",AND((BW986&lt;=Suspension02Desde),(BW986&lt;=Suspension02Hasta),(CB986&gt;=Suspension02Desde),(CB986&gt;=Suspension02Hasta)),"Umbral_Interno",AND((BW986&gt;=Suspension02Desde),(BW986&lt;=Suspension02Hasta),(CB986&gt;=Suspension02Desde),(CB986&lt;=Suspension02Hasta)),"Umbral_Externo",AND((BW986&gt;=Suspension02Desde),(BW986&lt;=Suspension02Hasta),(CB986&gt;=Suspension02Desde),(CB986&gt;=Suspension02Hasta)),"Umbral_Tardío")</f>
        <v>No_Umbral</v>
      </c>
      <c r="CD986" s="43" cm="1">
        <f t="array" ref="CD986">_xlfn.IFS(CC986="Umbral_Anticipado",CB986-Suspension02Desde+1,CC986="Umbral_Interno",Suspension02Hasta-Suspension02Desde+1,CC986="Umbral_Externo",CB986-$BH986+1,CC986="Umbral_Tardío",Suspension02Hasta-$BH986+1,CC986="No_Umbral",0)</f>
        <v>0</v>
      </c>
      <c r="CE986" s="41" cm="1">
        <f t="array" ref="CE986">_xlfn.IFS(CC986="Umbral_Anticipado",Suspension02Hasta+CD986,CC986="Umbral_Interno",CB986+CD986,CC986="Umbral_Externo",Suspension02Hasta+CD986,CC986="Umbral_Tardío",CB986+CD986,CC986="No_Umbral",CB986)</f>
        <v>53137</v>
      </c>
      <c r="CF986" s="40">
        <f t="shared" si="227"/>
        <v>53140</v>
      </c>
    </row>
    <row r="987" spans="1:84" s="22" customFormat="1" ht="20.25" customHeight="1">
      <c r="A987" s="77" t="s">
        <v>5642</v>
      </c>
      <c r="B987" s="77" t="str">
        <f t="shared" si="221"/>
        <v>2022</v>
      </c>
      <c r="C987" s="94" t="s">
        <v>5643</v>
      </c>
      <c r="D987" s="77" t="s">
        <v>1650</v>
      </c>
      <c r="E987" s="77" t="s">
        <v>293</v>
      </c>
      <c r="F987" s="77" t="s">
        <v>130</v>
      </c>
      <c r="G987" s="201">
        <v>44923</v>
      </c>
      <c r="H987" s="201">
        <v>52227</v>
      </c>
      <c r="I987" s="77" t="s">
        <v>299</v>
      </c>
      <c r="J987" s="77"/>
      <c r="K987" s="78">
        <v>53201</v>
      </c>
      <c r="L987" s="77" t="str">
        <f>VLOOKUP(MONTH($K987),TablaMeses[],2,FALSE)</f>
        <v>08 AGOSTO</v>
      </c>
      <c r="M987" s="77">
        <f t="shared" si="229"/>
        <v>2045</v>
      </c>
      <c r="N987" s="77" t="s">
        <v>104</v>
      </c>
      <c r="O987" s="201" t="s">
        <v>104</v>
      </c>
      <c r="P987" s="77"/>
      <c r="Q987" s="77"/>
      <c r="R987" s="201"/>
      <c r="S987" s="77"/>
      <c r="T987" s="77"/>
      <c r="U987" s="201"/>
      <c r="V987" s="77"/>
      <c r="W987" s="77"/>
      <c r="X987" s="201"/>
      <c r="Y987" s="77"/>
      <c r="Z987" s="201"/>
      <c r="AA987" s="77"/>
      <c r="AB987" s="201"/>
      <c r="AC987" s="79" t="s">
        <v>104</v>
      </c>
      <c r="AD987" s="77" t="s">
        <v>104</v>
      </c>
      <c r="AE987" s="77" t="s">
        <v>104</v>
      </c>
      <c r="AF987" s="77" t="s">
        <v>104</v>
      </c>
      <c r="AG987" s="77"/>
      <c r="AH987" s="77"/>
      <c r="AI987" s="78" t="s">
        <v>104</v>
      </c>
      <c r="AJ987" s="77" t="s">
        <v>104</v>
      </c>
      <c r="AK987" s="77"/>
      <c r="AL987" s="77" t="s">
        <v>104</v>
      </c>
      <c r="AM987" s="78" t="s">
        <v>104</v>
      </c>
      <c r="AN987" s="77" t="s">
        <v>104</v>
      </c>
      <c r="AO987" s="77" t="s">
        <v>104</v>
      </c>
      <c r="AP987" s="77" t="s">
        <v>104</v>
      </c>
      <c r="AQ987" s="77" t="s">
        <v>104</v>
      </c>
      <c r="AR987" s="78" t="s">
        <v>104</v>
      </c>
      <c r="AS987" s="77" t="s">
        <v>104</v>
      </c>
      <c r="AT987" s="78" t="s">
        <v>104</v>
      </c>
      <c r="AU987" s="78" t="s">
        <v>104</v>
      </c>
      <c r="AV987" s="78">
        <v>45832</v>
      </c>
      <c r="AW987" s="77">
        <f t="shared" si="222"/>
        <v>26</v>
      </c>
      <c r="AX987" s="77">
        <f t="shared" si="228"/>
        <v>2025</v>
      </c>
      <c r="AY987" s="77" t="s">
        <v>944</v>
      </c>
      <c r="AZ987" s="81" t="s">
        <v>5607</v>
      </c>
      <c r="BC987" s="25" t="s">
        <v>673</v>
      </c>
      <c r="BD987" s="25" t="s">
        <v>2372</v>
      </c>
      <c r="BE987" s="25">
        <v>120</v>
      </c>
      <c r="BF987" s="25">
        <v>60</v>
      </c>
      <c r="BG987" s="25">
        <v>730</v>
      </c>
      <c r="BH987" s="40">
        <f t="shared" si="230"/>
        <v>52227</v>
      </c>
      <c r="BI987" s="41">
        <f t="shared" si="231"/>
        <v>52347</v>
      </c>
      <c r="BJ987" s="42" t="str" cm="1">
        <f t="array" ref="BJ987">_xlfn.IFS(AND((BH987&lt;Suspension01Desde),(BH987&lt;Suspension01Hasta),(BI987&lt;Suspension01Desde),(BI987&lt;Suspension01Hasta)),"No_Umbral",AND((BH987&gt;Suspension01Desde),(BH987&gt;Suspension01Hasta),(BI987&gt;Suspension01Desde),(BI987&gt;Suspension01Hasta)),"No_Umbral",AND((BH987&lt;=Suspension01Desde),(BH987&lt;=Suspension01Hasta),(BI987&gt;=Suspension01Desde),(BI987&lt;=Suspension01Hasta)),"Umbral_Anticipado",AND((BH987&lt;=Suspension01Desde),(BH987&lt;=Suspension01Hasta),(BI987&gt;=Suspension01Desde),(BI987&gt;=Suspension01Hasta)),"Umbral_Interno",AND((BH987&gt;=Suspension01Desde),(BH987&lt;=Suspension01Hasta),(BI987&gt;=Suspension01Desde),(BI987&lt;=Suspension01Hasta)),"Umbral_Externo",AND((BH987&gt;=Suspension01Desde),(BH987&lt;=Suspension01Hasta),(BI987&gt;=Suspension01Desde),(BI987&gt;=Suspension01Hasta)),"Umbral_Tardío")</f>
        <v>No_Umbral</v>
      </c>
      <c r="BK987" s="43" cm="1">
        <f t="array" ref="BK987">_xlfn.IFS(BJ987="Umbral_Anticipado",$BI987-Suspension01Desde+1,BJ987="Umbral_Interno",Suspension01Hasta-Suspension01Desde+1,BJ987="Umbral_Externo",BI987-$BH987+1,BJ987="Umbral_Tardío",Suspension01Hasta-$BH987+1,BJ987="No_Umbral",0)</f>
        <v>0</v>
      </c>
      <c r="BL987" s="42" cm="1">
        <f t="array" ref="BL987">_xlfn.IFS(BJ987="Umbral_Anticipado",Suspension01Hasta+BK987,BJ987="Umbral_Interno",BI987+BK987,BJ987="Umbral_Externo",Suspension01Hasta+BK987,BJ987="Umbral_Tardío",BI987+BK987,BJ987="No_Umbral",BI987)</f>
        <v>52347</v>
      </c>
      <c r="BM987" s="42" t="str" cm="1">
        <f t="array" ref="BM987">_xlfn.IFS(AND((BH987&lt;Suspension02Desde),(BH987&lt;Suspension02Hasta),(BL987&lt;Suspension02Desde),(BL987&lt;Suspension02Hasta)),"No_Umbral",AND((BH987&gt;Suspension02Desde),(BH987&gt;Suspension02Hasta),(BL987&gt;Suspension02Desde),(BL987&gt;Suspension02Hasta)),"No_Umbral",AND((BH987&lt;=Suspension02Desde),(BH987&lt;=Suspension02Hasta),(BL987&gt;=Suspension02Desde),(BL987&lt;=Suspension02Hasta)),"Umbral_Anticipado",AND((BH987&lt;=Suspension02Desde),(BH987&lt;=Suspension02Hasta),(BL987&gt;=Suspension02Desde),(BL987&gt;=Suspension02Hasta)),"Umbral_Interno",AND((BH987&gt;=Suspension02Desde),(BH987&lt;=Suspension02Hasta),(BL987&gt;=Suspension02Desde),(BL987&lt;=Suspension02Hasta)),"Umbral_Externo",AND((BH987&gt;=Suspension02Desde),(BH987&lt;=Suspension02Hasta),(BL987&gt;=Suspension02Desde),(BL987&gt;=Suspension02Hasta)),"Umbral_Tardío")</f>
        <v>No_Umbral</v>
      </c>
      <c r="BN987" s="43" cm="1">
        <f t="array" ref="BN987">_xlfn.IFS(BM987="Umbral_Anticipado",BL987-Suspension02Desde+1,BM987="Umbral_Interno",Suspension02Hasta-Suspension02Desde+1,BM987="Umbral_Externo",BL987-$BH987+1,BM987="Umbral_Tardío",Suspension02Hasta-$BH987+1,BM987="No_Umbral",0)</f>
        <v>0</v>
      </c>
      <c r="BO987" s="41" cm="1">
        <f t="array" ref="BO987">_xlfn.IFS(BM987="Umbral_Anticipado",Suspension02Hasta+BN987,BM987="Umbral_Interno",BL987+BN987,BM987="Umbral_Externo",Suspension02Hasta+BN987,BM987="Umbral_Tardío",BL987+BN987,BM987="No_Umbral",BL987)</f>
        <v>52347</v>
      </c>
      <c r="BP987" s="40">
        <f t="shared" si="223"/>
        <v>52348</v>
      </c>
      <c r="BQ987" s="41">
        <f t="shared" si="224"/>
        <v>52407</v>
      </c>
      <c r="BR987" s="42" t="str" cm="1">
        <f t="array" ref="BR987">_xlfn.IFS(AND((BO987&lt;Suspension01Desde),(BO987&lt;Suspension01Hasta),(BQ987&lt;Suspension01Desde),(BQ987&lt;Suspension01Hasta)),"No_Umbral",AND((BO987&gt;Suspension01Desde),(BO987&gt;Suspension01Hasta),(BQ987&gt;Suspension01Desde),(BQ987&gt;Suspension01Hasta)),"No_Umbral",AND((BO987&lt;=Suspension01Desde),(BO987&lt;=Suspension01Hasta),(BQ987&gt;=Suspension01Desde),(BQ987&lt;=Suspension01Hasta)),"Umbral_Anticipado",AND((BO987&lt;=Suspension01Desde),(BO987&lt;=Suspension01Hasta),(BQ987&gt;=Suspension01Desde),(BQ987&gt;=Suspension01Hasta)),"Umbral_Interno",AND((BO987&gt;=Suspension01Desde),(BO987&lt;=Suspension01Hasta),(BQ987&gt;=Suspension01Desde),(BQ987&lt;=Suspension01Hasta)),"Umbral_Externo",AND((BO987&gt;=Suspension01Desde),(BO987&lt;=Suspension01Hasta),(BQ987&gt;=Suspension01Desde),(BQ987&gt;=Suspension01Hasta)),"Umbral_Tardío")</f>
        <v>No_Umbral</v>
      </c>
      <c r="BS987" s="43" cm="1">
        <f t="array" ref="BS987">_xlfn.IFS(BR987="Umbral_Anticipado",$BQ987-Suspension01Desde+1,BR987="Umbral_Interno",Suspension01Hasta-Suspension01Desde+1,BR987="Umbral_Externo",BQ987-$BO987+1,BR987="Umbral_Tardío",Suspension01Hasta-$BO987+1,BR987="No_Umbral",0)</f>
        <v>0</v>
      </c>
      <c r="BT987" s="42" cm="1">
        <f t="array" ref="BT987">_xlfn.IFS(BR987="Umbral_Anticipado",Suspension01Hasta+BS987,BR987="Umbral_Interno",BQ987+BS987,BR987="Umbral_Externo",Suspension01Hasta+BS987,BR987="Umbral_Tardío",BQ987+BS987,BR987="No_Umbral",BQ987)</f>
        <v>52407</v>
      </c>
      <c r="BU987" s="42" t="str" cm="1">
        <f t="array" ref="BU987">_xlfn.IFS(AND((BO987&lt;Suspension02Desde),(BO987&lt;Suspension02Hasta),(BT987&lt;Suspension02Desde),(BT987&lt;Suspension02Hasta)),"No_Umbral",AND((BO987&gt;Suspension02Desde),(BO987&gt;Suspension02Hasta),(BT987&gt;Suspension02Desde),(BT987&gt;Suspension02Hasta)),"No_Umbral",AND((BO987&lt;=Suspension02Desde),(BO987&lt;=Suspension02Hasta),(BT987&gt;=Suspension02Desde),(BT987&lt;=Suspension02Hasta)),"Umbral_Anticipado",AND((BO987&lt;=Suspension02Desde),(BO987&lt;=Suspension02Hasta),(BT987&gt;=Suspension02Desde),(BT987&gt;=Suspension02Hasta)),"Umbral_Interno",AND((BO987&gt;=Suspension02Desde),(BO987&lt;=Suspension02Hasta),(BT987&gt;=Suspension02Desde),(BT987&lt;=Suspension02Hasta)),"Umbral_Externo",AND((BO987&gt;=Suspension02Desde),(BO987&lt;=Suspension02Hasta),(BT987&gt;=Suspension02Desde),(BT987&gt;=Suspension02Hasta)),"Umbral_Tardío")</f>
        <v>No_Umbral</v>
      </c>
      <c r="BV987" s="43" cm="1">
        <f t="array" ref="BV987">_xlfn.IFS(BU987="Umbral_Anticipado",BT987-Suspension02Desde+1,BU987="Umbral_Interno",Suspension02Hasta-Suspension02Desde+1,BU987="Umbral_Externo",BT987-$BO987+1,BU987="Umbral_Tardío",Suspension02Hasta-$BO987+1,BU987="No_Umbral",0)</f>
        <v>0</v>
      </c>
      <c r="BW987" s="41" cm="1">
        <f t="array" ref="BW987">_xlfn.IFS(BU987="Umbral_Anticipado",Suspension02Hasta+BV987,BU987="Umbral_Interno",BT987+BV987,BU987="Umbral_Externo",Suspension02Hasta+BV987,BU987="Umbral_Tardío",BT987+BV987,BU987="No_Umbral",BT987)</f>
        <v>52407</v>
      </c>
      <c r="BX987" s="40">
        <f t="shared" si="225"/>
        <v>52409</v>
      </c>
      <c r="BY987" s="41">
        <f t="shared" si="226"/>
        <v>53137</v>
      </c>
      <c r="BZ987" s="42" t="str" cm="1">
        <f t="array" ref="BZ987">_xlfn.IFS(AND((BW987&lt;Suspension01Desde),(BW987&lt;Suspension01Hasta),(BY987&lt;Suspension01Desde),(BY987&lt;Suspension01Hasta)),"No_Umbral",AND((BW987&gt;Suspension01Desde),(BW987&gt;Suspension01Hasta),(BY987&gt;Suspension01Desde),(BY987&gt;Suspension01Hasta)),"No_Umbral",AND((BW987&lt;=Suspension01Desde),(BW987&lt;=Suspension01Hasta),(BY987&gt;=Suspension01Desde),(BY987&lt;=Suspension01Hasta)),"Umbral_Anticipado",AND((BW987&lt;=Suspension01Desde),(BW987&lt;=Suspension01Hasta),(BY987&gt;=Suspension01Desde),(BY987&gt;=Suspension01Hasta)),"Umbral_Interno",AND((BW987&gt;=Suspension01Desde),(BW987&lt;=Suspension01Hasta),(BY987&gt;=Suspension01Desde),(BY987&lt;=Suspension01Hasta)),"Umbral_Externo",AND((BW987&gt;=Suspension01Desde),(BW987&lt;=Suspension01Hasta),(BY987&gt;=Suspension01Desde),(BY987&gt;=Suspension01Hasta)),"Umbral_Tardío")</f>
        <v>No_Umbral</v>
      </c>
      <c r="CA987" s="43" cm="1">
        <f t="array" ref="CA987">_xlfn.IFS(BZ987="Umbral_Anticipado",$BI987-Suspension01Desde+1,BZ987="Umbral_Interno",Suspension01Hasta-Suspension01Desde+1,BZ987="Umbral_Externo",BY987-$BH987+1,BZ987="Umbral_Tardío",Suspension01Hasta-$BH987+1,BZ987="No_Umbral",0)</f>
        <v>0</v>
      </c>
      <c r="CB987" s="42" cm="1">
        <f t="array" ref="CB987">_xlfn.IFS(BZ987="Umbral_Anticipado",Suspension01Hasta+CA987,BZ987="Umbral_Interno",BY987+CA987,BZ987="Umbral_Externo",Suspension01Hasta+CA987,BZ987="Umbral_Tardío",BY987+CA987,BZ987="No_Umbral",BY987)</f>
        <v>53137</v>
      </c>
      <c r="CC987" s="42" t="str" cm="1">
        <f t="array" ref="CC987">_xlfn.IFS(AND((BW987&lt;Suspension02Desde),(BW987&lt;Suspension02Hasta),(CB987&lt;Suspension02Desde),(CB987&lt;Suspension02Hasta)),"No_Umbral",AND((BW987&gt;Suspension02Desde),(BW987&gt;Suspension02Hasta),(CB987&gt;Suspension02Desde),(CB987&gt;Suspension02Hasta)),"No_Umbral",AND((BW987&lt;=Suspension02Desde),(BW987&lt;=Suspension02Hasta),(CB987&gt;=Suspension02Desde),(CB987&lt;=Suspension02Hasta)),"Umbral_Anticipado",AND((BW987&lt;=Suspension02Desde),(BW987&lt;=Suspension02Hasta),(CB987&gt;=Suspension02Desde),(CB987&gt;=Suspension02Hasta)),"Umbral_Interno",AND((BW987&gt;=Suspension02Desde),(BW987&lt;=Suspension02Hasta),(CB987&gt;=Suspension02Desde),(CB987&lt;=Suspension02Hasta)),"Umbral_Externo",AND((BW987&gt;=Suspension02Desde),(BW987&lt;=Suspension02Hasta),(CB987&gt;=Suspension02Desde),(CB987&gt;=Suspension02Hasta)),"Umbral_Tardío")</f>
        <v>No_Umbral</v>
      </c>
      <c r="CD987" s="43" cm="1">
        <f t="array" ref="CD987">_xlfn.IFS(CC987="Umbral_Anticipado",CB987-Suspension02Desde+1,CC987="Umbral_Interno",Suspension02Hasta-Suspension02Desde+1,CC987="Umbral_Externo",CB987-$BH987+1,CC987="Umbral_Tardío",Suspension02Hasta-$BH987+1,CC987="No_Umbral",0)</f>
        <v>0</v>
      </c>
      <c r="CE987" s="41" cm="1">
        <f t="array" ref="CE987">_xlfn.IFS(CC987="Umbral_Anticipado",Suspension02Hasta+CD987,CC987="Umbral_Interno",CB987+CD987,CC987="Umbral_Externo",Suspension02Hasta+CD987,CC987="Umbral_Tardío",CB987+CD987,CC987="No_Umbral",CB987)</f>
        <v>53137</v>
      </c>
      <c r="CF987" s="40">
        <f t="shared" si="227"/>
        <v>53140</v>
      </c>
    </row>
    <row r="988" spans="1:84" s="22" customFormat="1" ht="20.25" customHeight="1">
      <c r="A988" s="77" t="s">
        <v>5644</v>
      </c>
      <c r="B988" s="77" t="str">
        <f t="shared" si="221"/>
        <v>2022</v>
      </c>
      <c r="C988" s="77" t="s">
        <v>5645</v>
      </c>
      <c r="D988" s="77" t="s">
        <v>1650</v>
      </c>
      <c r="E988" s="77" t="s">
        <v>293</v>
      </c>
      <c r="F988" s="77" t="s">
        <v>130</v>
      </c>
      <c r="G988" s="201">
        <v>44923</v>
      </c>
      <c r="H988" s="201">
        <v>52227</v>
      </c>
      <c r="I988" s="77" t="s">
        <v>551</v>
      </c>
      <c r="J988" s="77"/>
      <c r="K988" s="78">
        <v>53201</v>
      </c>
      <c r="L988" s="77" t="str">
        <f>VLOOKUP(MONTH($K988),TablaMeses[],2,FALSE)</f>
        <v>08 AGOSTO</v>
      </c>
      <c r="M988" s="77">
        <f t="shared" si="229"/>
        <v>2045</v>
      </c>
      <c r="N988" s="77" t="s">
        <v>104</v>
      </c>
      <c r="O988" s="201" t="s">
        <v>104</v>
      </c>
      <c r="P988" s="77"/>
      <c r="Q988" s="77"/>
      <c r="R988" s="201"/>
      <c r="S988" s="77"/>
      <c r="T988" s="77"/>
      <c r="U988" s="201"/>
      <c r="V988" s="77"/>
      <c r="W988" s="77"/>
      <c r="X988" s="201"/>
      <c r="Y988" s="77"/>
      <c r="Z988" s="201"/>
      <c r="AA988" s="77"/>
      <c r="AB988" s="201"/>
      <c r="AC988" s="79" t="s">
        <v>104</v>
      </c>
      <c r="AD988" s="77" t="s">
        <v>104</v>
      </c>
      <c r="AE988" s="77" t="s">
        <v>104</v>
      </c>
      <c r="AF988" s="77" t="s">
        <v>104</v>
      </c>
      <c r="AG988" s="77"/>
      <c r="AH988" s="77"/>
      <c r="AI988" s="78" t="s">
        <v>104</v>
      </c>
      <c r="AJ988" s="77" t="s">
        <v>104</v>
      </c>
      <c r="AK988" s="77"/>
      <c r="AL988" s="77" t="s">
        <v>104</v>
      </c>
      <c r="AM988" s="78" t="s">
        <v>104</v>
      </c>
      <c r="AN988" s="77" t="s">
        <v>104</v>
      </c>
      <c r="AO988" s="77" t="s">
        <v>104</v>
      </c>
      <c r="AP988" s="77" t="s">
        <v>104</v>
      </c>
      <c r="AQ988" s="77" t="s">
        <v>104</v>
      </c>
      <c r="AR988" s="78" t="s">
        <v>104</v>
      </c>
      <c r="AS988" s="77" t="s">
        <v>104</v>
      </c>
      <c r="AT988" s="78" t="s">
        <v>104</v>
      </c>
      <c r="AU988" s="78" t="s">
        <v>104</v>
      </c>
      <c r="AV988" s="78">
        <v>45832</v>
      </c>
      <c r="AW988" s="77">
        <f t="shared" si="222"/>
        <v>26</v>
      </c>
      <c r="AX988" s="77">
        <f t="shared" si="228"/>
        <v>2025</v>
      </c>
      <c r="AY988" s="77" t="s">
        <v>944</v>
      </c>
      <c r="AZ988" s="81" t="s">
        <v>5607</v>
      </c>
      <c r="BC988" s="25" t="s">
        <v>673</v>
      </c>
      <c r="BD988" s="25" t="s">
        <v>2372</v>
      </c>
      <c r="BE988" s="25">
        <v>120</v>
      </c>
      <c r="BF988" s="25">
        <v>60</v>
      </c>
      <c r="BG988" s="25">
        <v>730</v>
      </c>
      <c r="BH988" s="40">
        <f t="shared" si="230"/>
        <v>52227</v>
      </c>
      <c r="BI988" s="41">
        <f t="shared" si="231"/>
        <v>52347</v>
      </c>
      <c r="BJ988" s="42" t="str" cm="1">
        <f t="array" ref="BJ988">_xlfn.IFS(AND((BH988&lt;Suspension01Desde),(BH988&lt;Suspension01Hasta),(BI988&lt;Suspension01Desde),(BI988&lt;Suspension01Hasta)),"No_Umbral",AND((BH988&gt;Suspension01Desde),(BH988&gt;Suspension01Hasta),(BI988&gt;Suspension01Desde),(BI988&gt;Suspension01Hasta)),"No_Umbral",AND((BH988&lt;=Suspension01Desde),(BH988&lt;=Suspension01Hasta),(BI988&gt;=Suspension01Desde),(BI988&lt;=Suspension01Hasta)),"Umbral_Anticipado",AND((BH988&lt;=Suspension01Desde),(BH988&lt;=Suspension01Hasta),(BI988&gt;=Suspension01Desde),(BI988&gt;=Suspension01Hasta)),"Umbral_Interno",AND((BH988&gt;=Suspension01Desde),(BH988&lt;=Suspension01Hasta),(BI988&gt;=Suspension01Desde),(BI988&lt;=Suspension01Hasta)),"Umbral_Externo",AND((BH988&gt;=Suspension01Desde),(BH988&lt;=Suspension01Hasta),(BI988&gt;=Suspension01Desde),(BI988&gt;=Suspension01Hasta)),"Umbral_Tardío")</f>
        <v>No_Umbral</v>
      </c>
      <c r="BK988" s="43" cm="1">
        <f t="array" ref="BK988">_xlfn.IFS(BJ988="Umbral_Anticipado",$BI988-Suspension01Desde+1,BJ988="Umbral_Interno",Suspension01Hasta-Suspension01Desde+1,BJ988="Umbral_Externo",BI988-$BH988+1,BJ988="Umbral_Tardío",Suspension01Hasta-$BH988+1,BJ988="No_Umbral",0)</f>
        <v>0</v>
      </c>
      <c r="BL988" s="42" cm="1">
        <f t="array" ref="BL988">_xlfn.IFS(BJ988="Umbral_Anticipado",Suspension01Hasta+BK988,BJ988="Umbral_Interno",BI988+BK988,BJ988="Umbral_Externo",Suspension01Hasta+BK988,BJ988="Umbral_Tardío",BI988+BK988,BJ988="No_Umbral",BI988)</f>
        <v>52347</v>
      </c>
      <c r="BM988" s="42" t="str" cm="1">
        <f t="array" ref="BM988">_xlfn.IFS(AND((BH988&lt;Suspension02Desde),(BH988&lt;Suspension02Hasta),(BL988&lt;Suspension02Desde),(BL988&lt;Suspension02Hasta)),"No_Umbral",AND((BH988&gt;Suspension02Desde),(BH988&gt;Suspension02Hasta),(BL988&gt;Suspension02Desde),(BL988&gt;Suspension02Hasta)),"No_Umbral",AND((BH988&lt;=Suspension02Desde),(BH988&lt;=Suspension02Hasta),(BL988&gt;=Suspension02Desde),(BL988&lt;=Suspension02Hasta)),"Umbral_Anticipado",AND((BH988&lt;=Suspension02Desde),(BH988&lt;=Suspension02Hasta),(BL988&gt;=Suspension02Desde),(BL988&gt;=Suspension02Hasta)),"Umbral_Interno",AND((BH988&gt;=Suspension02Desde),(BH988&lt;=Suspension02Hasta),(BL988&gt;=Suspension02Desde),(BL988&lt;=Suspension02Hasta)),"Umbral_Externo",AND((BH988&gt;=Suspension02Desde),(BH988&lt;=Suspension02Hasta),(BL988&gt;=Suspension02Desde),(BL988&gt;=Suspension02Hasta)),"Umbral_Tardío")</f>
        <v>No_Umbral</v>
      </c>
      <c r="BN988" s="43" cm="1">
        <f t="array" ref="BN988">_xlfn.IFS(BM988="Umbral_Anticipado",BL988-Suspension02Desde+1,BM988="Umbral_Interno",Suspension02Hasta-Suspension02Desde+1,BM988="Umbral_Externo",BL988-$BH988+1,BM988="Umbral_Tardío",Suspension02Hasta-$BH988+1,BM988="No_Umbral",0)</f>
        <v>0</v>
      </c>
      <c r="BO988" s="41" cm="1">
        <f t="array" ref="BO988">_xlfn.IFS(BM988="Umbral_Anticipado",Suspension02Hasta+BN988,BM988="Umbral_Interno",BL988+BN988,BM988="Umbral_Externo",Suspension02Hasta+BN988,BM988="Umbral_Tardío",BL988+BN988,BM988="No_Umbral",BL988)</f>
        <v>52347</v>
      </c>
      <c r="BP988" s="40">
        <f t="shared" si="223"/>
        <v>52348</v>
      </c>
      <c r="BQ988" s="41">
        <f t="shared" si="224"/>
        <v>52407</v>
      </c>
      <c r="BR988" s="42" t="str" cm="1">
        <f t="array" ref="BR988">_xlfn.IFS(AND((BO988&lt;Suspension01Desde),(BO988&lt;Suspension01Hasta),(BQ988&lt;Suspension01Desde),(BQ988&lt;Suspension01Hasta)),"No_Umbral",AND((BO988&gt;Suspension01Desde),(BO988&gt;Suspension01Hasta),(BQ988&gt;Suspension01Desde),(BQ988&gt;Suspension01Hasta)),"No_Umbral",AND((BO988&lt;=Suspension01Desde),(BO988&lt;=Suspension01Hasta),(BQ988&gt;=Suspension01Desde),(BQ988&lt;=Suspension01Hasta)),"Umbral_Anticipado",AND((BO988&lt;=Suspension01Desde),(BO988&lt;=Suspension01Hasta),(BQ988&gt;=Suspension01Desde),(BQ988&gt;=Suspension01Hasta)),"Umbral_Interno",AND((BO988&gt;=Suspension01Desde),(BO988&lt;=Suspension01Hasta),(BQ988&gt;=Suspension01Desde),(BQ988&lt;=Suspension01Hasta)),"Umbral_Externo",AND((BO988&gt;=Suspension01Desde),(BO988&lt;=Suspension01Hasta),(BQ988&gt;=Suspension01Desde),(BQ988&gt;=Suspension01Hasta)),"Umbral_Tardío")</f>
        <v>No_Umbral</v>
      </c>
      <c r="BS988" s="43" cm="1">
        <f t="array" ref="BS988">_xlfn.IFS(BR988="Umbral_Anticipado",$BQ988-Suspension01Desde+1,BR988="Umbral_Interno",Suspension01Hasta-Suspension01Desde+1,BR988="Umbral_Externo",BQ988-$BO988+1,BR988="Umbral_Tardío",Suspension01Hasta-$BO988+1,BR988="No_Umbral",0)</f>
        <v>0</v>
      </c>
      <c r="BT988" s="42" cm="1">
        <f t="array" ref="BT988">_xlfn.IFS(BR988="Umbral_Anticipado",Suspension01Hasta+BS988,BR988="Umbral_Interno",BQ988+BS988,BR988="Umbral_Externo",Suspension01Hasta+BS988,BR988="Umbral_Tardío",BQ988+BS988,BR988="No_Umbral",BQ988)</f>
        <v>52407</v>
      </c>
      <c r="BU988" s="42" t="str" cm="1">
        <f t="array" ref="BU988">_xlfn.IFS(AND((BO988&lt;Suspension02Desde),(BO988&lt;Suspension02Hasta),(BT988&lt;Suspension02Desde),(BT988&lt;Suspension02Hasta)),"No_Umbral",AND((BO988&gt;Suspension02Desde),(BO988&gt;Suspension02Hasta),(BT988&gt;Suspension02Desde),(BT988&gt;Suspension02Hasta)),"No_Umbral",AND((BO988&lt;=Suspension02Desde),(BO988&lt;=Suspension02Hasta),(BT988&gt;=Suspension02Desde),(BT988&lt;=Suspension02Hasta)),"Umbral_Anticipado",AND((BO988&lt;=Suspension02Desde),(BO988&lt;=Suspension02Hasta),(BT988&gt;=Suspension02Desde),(BT988&gt;=Suspension02Hasta)),"Umbral_Interno",AND((BO988&gt;=Suspension02Desde),(BO988&lt;=Suspension02Hasta),(BT988&gt;=Suspension02Desde),(BT988&lt;=Suspension02Hasta)),"Umbral_Externo",AND((BO988&gt;=Suspension02Desde),(BO988&lt;=Suspension02Hasta),(BT988&gt;=Suspension02Desde),(BT988&gt;=Suspension02Hasta)),"Umbral_Tardío")</f>
        <v>No_Umbral</v>
      </c>
      <c r="BV988" s="43" cm="1">
        <f t="array" ref="BV988">_xlfn.IFS(BU988="Umbral_Anticipado",BT988-Suspension02Desde+1,BU988="Umbral_Interno",Suspension02Hasta-Suspension02Desde+1,BU988="Umbral_Externo",BT988-$BO988+1,BU988="Umbral_Tardío",Suspension02Hasta-$BO988+1,BU988="No_Umbral",0)</f>
        <v>0</v>
      </c>
      <c r="BW988" s="41" cm="1">
        <f t="array" ref="BW988">_xlfn.IFS(BU988="Umbral_Anticipado",Suspension02Hasta+BV988,BU988="Umbral_Interno",BT988+BV988,BU988="Umbral_Externo",Suspension02Hasta+BV988,BU988="Umbral_Tardío",BT988+BV988,BU988="No_Umbral",BT988)</f>
        <v>52407</v>
      </c>
      <c r="BX988" s="40">
        <f t="shared" si="225"/>
        <v>52409</v>
      </c>
      <c r="BY988" s="41">
        <f t="shared" si="226"/>
        <v>53137</v>
      </c>
      <c r="BZ988" s="42" t="str" cm="1">
        <f t="array" ref="BZ988">_xlfn.IFS(AND((BW988&lt;Suspension01Desde),(BW988&lt;Suspension01Hasta),(BY988&lt;Suspension01Desde),(BY988&lt;Suspension01Hasta)),"No_Umbral",AND((BW988&gt;Suspension01Desde),(BW988&gt;Suspension01Hasta),(BY988&gt;Suspension01Desde),(BY988&gt;Suspension01Hasta)),"No_Umbral",AND((BW988&lt;=Suspension01Desde),(BW988&lt;=Suspension01Hasta),(BY988&gt;=Suspension01Desde),(BY988&lt;=Suspension01Hasta)),"Umbral_Anticipado",AND((BW988&lt;=Suspension01Desde),(BW988&lt;=Suspension01Hasta),(BY988&gt;=Suspension01Desde),(BY988&gt;=Suspension01Hasta)),"Umbral_Interno",AND((BW988&gt;=Suspension01Desde),(BW988&lt;=Suspension01Hasta),(BY988&gt;=Suspension01Desde),(BY988&lt;=Suspension01Hasta)),"Umbral_Externo",AND((BW988&gt;=Suspension01Desde),(BW988&lt;=Suspension01Hasta),(BY988&gt;=Suspension01Desde),(BY988&gt;=Suspension01Hasta)),"Umbral_Tardío")</f>
        <v>No_Umbral</v>
      </c>
      <c r="CA988" s="43" cm="1">
        <f t="array" ref="CA988">_xlfn.IFS(BZ988="Umbral_Anticipado",$BI988-Suspension01Desde+1,BZ988="Umbral_Interno",Suspension01Hasta-Suspension01Desde+1,BZ988="Umbral_Externo",BY988-$BH988+1,BZ988="Umbral_Tardío",Suspension01Hasta-$BH988+1,BZ988="No_Umbral",0)</f>
        <v>0</v>
      </c>
      <c r="CB988" s="42" cm="1">
        <f t="array" ref="CB988">_xlfn.IFS(BZ988="Umbral_Anticipado",Suspension01Hasta+CA988,BZ988="Umbral_Interno",BY988+CA988,BZ988="Umbral_Externo",Suspension01Hasta+CA988,BZ988="Umbral_Tardío",BY988+CA988,BZ988="No_Umbral",BY988)</f>
        <v>53137</v>
      </c>
      <c r="CC988" s="42" t="str" cm="1">
        <f t="array" ref="CC988">_xlfn.IFS(AND((BW988&lt;Suspension02Desde),(BW988&lt;Suspension02Hasta),(CB988&lt;Suspension02Desde),(CB988&lt;Suspension02Hasta)),"No_Umbral",AND((BW988&gt;Suspension02Desde),(BW988&gt;Suspension02Hasta),(CB988&gt;Suspension02Desde),(CB988&gt;Suspension02Hasta)),"No_Umbral",AND((BW988&lt;=Suspension02Desde),(BW988&lt;=Suspension02Hasta),(CB988&gt;=Suspension02Desde),(CB988&lt;=Suspension02Hasta)),"Umbral_Anticipado",AND((BW988&lt;=Suspension02Desde),(BW988&lt;=Suspension02Hasta),(CB988&gt;=Suspension02Desde),(CB988&gt;=Suspension02Hasta)),"Umbral_Interno",AND((BW988&gt;=Suspension02Desde),(BW988&lt;=Suspension02Hasta),(CB988&gt;=Suspension02Desde),(CB988&lt;=Suspension02Hasta)),"Umbral_Externo",AND((BW988&gt;=Suspension02Desde),(BW988&lt;=Suspension02Hasta),(CB988&gt;=Suspension02Desde),(CB988&gt;=Suspension02Hasta)),"Umbral_Tardío")</f>
        <v>No_Umbral</v>
      </c>
      <c r="CD988" s="43" cm="1">
        <f t="array" ref="CD988">_xlfn.IFS(CC988="Umbral_Anticipado",CB988-Suspension02Desde+1,CC988="Umbral_Interno",Suspension02Hasta-Suspension02Desde+1,CC988="Umbral_Externo",CB988-$BH988+1,CC988="Umbral_Tardío",Suspension02Hasta-$BH988+1,CC988="No_Umbral",0)</f>
        <v>0</v>
      </c>
      <c r="CE988" s="41" cm="1">
        <f t="array" ref="CE988">_xlfn.IFS(CC988="Umbral_Anticipado",Suspension02Hasta+CD988,CC988="Umbral_Interno",CB988+CD988,CC988="Umbral_Externo",Suspension02Hasta+CD988,CC988="Umbral_Tardío",CB988+CD988,CC988="No_Umbral",CB988)</f>
        <v>53137</v>
      </c>
      <c r="CF988" s="40">
        <f t="shared" si="227"/>
        <v>53140</v>
      </c>
    </row>
    <row r="989" spans="1:84" s="22" customFormat="1" ht="20.25" customHeight="1">
      <c r="A989" s="77" t="s">
        <v>5646</v>
      </c>
      <c r="B989" s="77" t="str">
        <f t="shared" si="221"/>
        <v>2022</v>
      </c>
      <c r="C989" s="77" t="s">
        <v>5647</v>
      </c>
      <c r="D989" s="77" t="s">
        <v>1650</v>
      </c>
      <c r="E989" s="77" t="s">
        <v>293</v>
      </c>
      <c r="F989" s="77" t="s">
        <v>130</v>
      </c>
      <c r="G989" s="201">
        <v>44923</v>
      </c>
      <c r="H989" s="201">
        <v>52227</v>
      </c>
      <c r="I989" s="77" t="s">
        <v>92</v>
      </c>
      <c r="J989" s="77"/>
      <c r="K989" s="78">
        <v>53201</v>
      </c>
      <c r="L989" s="77" t="str">
        <f>VLOOKUP(MONTH($K989),TablaMeses[],2,FALSE)</f>
        <v>08 AGOSTO</v>
      </c>
      <c r="M989" s="77">
        <f t="shared" si="229"/>
        <v>2045</v>
      </c>
      <c r="N989" s="77" t="s">
        <v>104</v>
      </c>
      <c r="O989" s="201" t="s">
        <v>104</v>
      </c>
      <c r="P989" s="77"/>
      <c r="Q989" s="77"/>
      <c r="R989" s="201"/>
      <c r="S989" s="77"/>
      <c r="T989" s="77"/>
      <c r="U989" s="201"/>
      <c r="V989" s="77"/>
      <c r="W989" s="77"/>
      <c r="X989" s="201"/>
      <c r="Y989" s="77"/>
      <c r="Z989" s="201"/>
      <c r="AA989" s="77"/>
      <c r="AB989" s="201"/>
      <c r="AC989" s="79" t="s">
        <v>104</v>
      </c>
      <c r="AD989" s="77" t="s">
        <v>104</v>
      </c>
      <c r="AE989" s="77" t="s">
        <v>104</v>
      </c>
      <c r="AF989" s="77" t="s">
        <v>104</v>
      </c>
      <c r="AG989" s="77"/>
      <c r="AH989" s="77"/>
      <c r="AI989" s="78" t="s">
        <v>104</v>
      </c>
      <c r="AJ989" s="77" t="s">
        <v>104</v>
      </c>
      <c r="AK989" s="77"/>
      <c r="AL989" s="77" t="s">
        <v>104</v>
      </c>
      <c r="AM989" s="78" t="s">
        <v>104</v>
      </c>
      <c r="AN989" s="77" t="s">
        <v>104</v>
      </c>
      <c r="AO989" s="77" t="s">
        <v>104</v>
      </c>
      <c r="AP989" s="77" t="s">
        <v>104</v>
      </c>
      <c r="AQ989" s="77" t="s">
        <v>104</v>
      </c>
      <c r="AR989" s="78" t="s">
        <v>104</v>
      </c>
      <c r="AS989" s="77" t="s">
        <v>104</v>
      </c>
      <c r="AT989" s="78" t="s">
        <v>104</v>
      </c>
      <c r="AU989" s="78" t="s">
        <v>104</v>
      </c>
      <c r="AV989" s="78">
        <v>45832</v>
      </c>
      <c r="AW989" s="77">
        <f t="shared" si="222"/>
        <v>26</v>
      </c>
      <c r="AX989" s="77">
        <f t="shared" si="228"/>
        <v>2025</v>
      </c>
      <c r="AY989" s="77" t="s">
        <v>944</v>
      </c>
      <c r="AZ989" s="81" t="s">
        <v>5607</v>
      </c>
      <c r="BC989" s="25" t="s">
        <v>673</v>
      </c>
      <c r="BD989" s="25" t="s">
        <v>1464</v>
      </c>
      <c r="BE989" s="25">
        <v>120</v>
      </c>
      <c r="BF989" s="25">
        <v>60</v>
      </c>
      <c r="BG989" s="25">
        <v>730</v>
      </c>
      <c r="BH989" s="40">
        <f t="shared" si="230"/>
        <v>52227</v>
      </c>
      <c r="BI989" s="41">
        <f t="shared" si="231"/>
        <v>52347</v>
      </c>
      <c r="BJ989" s="42" t="str" cm="1">
        <f t="array" ref="BJ989">_xlfn.IFS(AND((BH989&lt;Suspension01Desde),(BH989&lt;Suspension01Hasta),(BI989&lt;Suspension01Desde),(BI989&lt;Suspension01Hasta)),"No_Umbral",AND((BH989&gt;Suspension01Desde),(BH989&gt;Suspension01Hasta),(BI989&gt;Suspension01Desde),(BI989&gt;Suspension01Hasta)),"No_Umbral",AND((BH989&lt;=Suspension01Desde),(BH989&lt;=Suspension01Hasta),(BI989&gt;=Suspension01Desde),(BI989&lt;=Suspension01Hasta)),"Umbral_Anticipado",AND((BH989&lt;=Suspension01Desde),(BH989&lt;=Suspension01Hasta),(BI989&gt;=Suspension01Desde),(BI989&gt;=Suspension01Hasta)),"Umbral_Interno",AND((BH989&gt;=Suspension01Desde),(BH989&lt;=Suspension01Hasta),(BI989&gt;=Suspension01Desde),(BI989&lt;=Suspension01Hasta)),"Umbral_Externo",AND((BH989&gt;=Suspension01Desde),(BH989&lt;=Suspension01Hasta),(BI989&gt;=Suspension01Desde),(BI989&gt;=Suspension01Hasta)),"Umbral_Tardío")</f>
        <v>No_Umbral</v>
      </c>
      <c r="BK989" s="43" cm="1">
        <f t="array" ref="BK989">_xlfn.IFS(BJ989="Umbral_Anticipado",$BI989-Suspension01Desde+1,BJ989="Umbral_Interno",Suspension01Hasta-Suspension01Desde+1,BJ989="Umbral_Externo",BI989-$BH989+1,BJ989="Umbral_Tardío",Suspension01Hasta-$BH989+1,BJ989="No_Umbral",0)</f>
        <v>0</v>
      </c>
      <c r="BL989" s="42" cm="1">
        <f t="array" ref="BL989">_xlfn.IFS(BJ989="Umbral_Anticipado",Suspension01Hasta+BK989,BJ989="Umbral_Interno",BI989+BK989,BJ989="Umbral_Externo",Suspension01Hasta+BK989,BJ989="Umbral_Tardío",BI989+BK989,BJ989="No_Umbral",BI989)</f>
        <v>52347</v>
      </c>
      <c r="BM989" s="42" t="str" cm="1">
        <f t="array" ref="BM989">_xlfn.IFS(AND((BH989&lt;Suspension02Desde),(BH989&lt;Suspension02Hasta),(BL989&lt;Suspension02Desde),(BL989&lt;Suspension02Hasta)),"No_Umbral",AND((BH989&gt;Suspension02Desde),(BH989&gt;Suspension02Hasta),(BL989&gt;Suspension02Desde),(BL989&gt;Suspension02Hasta)),"No_Umbral",AND((BH989&lt;=Suspension02Desde),(BH989&lt;=Suspension02Hasta),(BL989&gt;=Suspension02Desde),(BL989&lt;=Suspension02Hasta)),"Umbral_Anticipado",AND((BH989&lt;=Suspension02Desde),(BH989&lt;=Suspension02Hasta),(BL989&gt;=Suspension02Desde),(BL989&gt;=Suspension02Hasta)),"Umbral_Interno",AND((BH989&gt;=Suspension02Desde),(BH989&lt;=Suspension02Hasta),(BL989&gt;=Suspension02Desde),(BL989&lt;=Suspension02Hasta)),"Umbral_Externo",AND((BH989&gt;=Suspension02Desde),(BH989&lt;=Suspension02Hasta),(BL989&gt;=Suspension02Desde),(BL989&gt;=Suspension02Hasta)),"Umbral_Tardío")</f>
        <v>No_Umbral</v>
      </c>
      <c r="BN989" s="43" cm="1">
        <f t="array" ref="BN989">_xlfn.IFS(BM989="Umbral_Anticipado",BL989-Suspension02Desde+1,BM989="Umbral_Interno",Suspension02Hasta-Suspension02Desde+1,BM989="Umbral_Externo",BL989-$BH989+1,BM989="Umbral_Tardío",Suspension02Hasta-$BH989+1,BM989="No_Umbral",0)</f>
        <v>0</v>
      </c>
      <c r="BO989" s="41" cm="1">
        <f t="array" ref="BO989">_xlfn.IFS(BM989="Umbral_Anticipado",Suspension02Hasta+BN989,BM989="Umbral_Interno",BL989+BN989,BM989="Umbral_Externo",Suspension02Hasta+BN989,BM989="Umbral_Tardío",BL989+BN989,BM989="No_Umbral",BL989)</f>
        <v>52347</v>
      </c>
      <c r="BP989" s="40">
        <f t="shared" si="223"/>
        <v>52348</v>
      </c>
      <c r="BQ989" s="41">
        <f t="shared" si="224"/>
        <v>52407</v>
      </c>
      <c r="BR989" s="42" t="str" cm="1">
        <f t="array" ref="BR989">_xlfn.IFS(AND((BO989&lt;Suspension01Desde),(BO989&lt;Suspension01Hasta),(BQ989&lt;Suspension01Desde),(BQ989&lt;Suspension01Hasta)),"No_Umbral",AND((BO989&gt;Suspension01Desde),(BO989&gt;Suspension01Hasta),(BQ989&gt;Suspension01Desde),(BQ989&gt;Suspension01Hasta)),"No_Umbral",AND((BO989&lt;=Suspension01Desde),(BO989&lt;=Suspension01Hasta),(BQ989&gt;=Suspension01Desde),(BQ989&lt;=Suspension01Hasta)),"Umbral_Anticipado",AND((BO989&lt;=Suspension01Desde),(BO989&lt;=Suspension01Hasta),(BQ989&gt;=Suspension01Desde),(BQ989&gt;=Suspension01Hasta)),"Umbral_Interno",AND((BO989&gt;=Suspension01Desde),(BO989&lt;=Suspension01Hasta),(BQ989&gt;=Suspension01Desde),(BQ989&lt;=Suspension01Hasta)),"Umbral_Externo",AND((BO989&gt;=Suspension01Desde),(BO989&lt;=Suspension01Hasta),(BQ989&gt;=Suspension01Desde),(BQ989&gt;=Suspension01Hasta)),"Umbral_Tardío")</f>
        <v>No_Umbral</v>
      </c>
      <c r="BS989" s="43" cm="1">
        <f t="array" ref="BS989">_xlfn.IFS(BR989="Umbral_Anticipado",$BQ989-Suspension01Desde+1,BR989="Umbral_Interno",Suspension01Hasta-Suspension01Desde+1,BR989="Umbral_Externo",BQ989-$BO989+1,BR989="Umbral_Tardío",Suspension01Hasta-$BO989+1,BR989="No_Umbral",0)</f>
        <v>0</v>
      </c>
      <c r="BT989" s="42" cm="1">
        <f t="array" ref="BT989">_xlfn.IFS(BR989="Umbral_Anticipado",Suspension01Hasta+BS989,BR989="Umbral_Interno",BQ989+BS989,BR989="Umbral_Externo",Suspension01Hasta+BS989,BR989="Umbral_Tardío",BQ989+BS989,BR989="No_Umbral",BQ989)</f>
        <v>52407</v>
      </c>
      <c r="BU989" s="42" t="str" cm="1">
        <f t="array" ref="BU989">_xlfn.IFS(AND((BO989&lt;Suspension02Desde),(BO989&lt;Suspension02Hasta),(BT989&lt;Suspension02Desde),(BT989&lt;Suspension02Hasta)),"No_Umbral",AND((BO989&gt;Suspension02Desde),(BO989&gt;Suspension02Hasta),(BT989&gt;Suspension02Desde),(BT989&gt;Suspension02Hasta)),"No_Umbral",AND((BO989&lt;=Suspension02Desde),(BO989&lt;=Suspension02Hasta),(BT989&gt;=Suspension02Desde),(BT989&lt;=Suspension02Hasta)),"Umbral_Anticipado",AND((BO989&lt;=Suspension02Desde),(BO989&lt;=Suspension02Hasta),(BT989&gt;=Suspension02Desde),(BT989&gt;=Suspension02Hasta)),"Umbral_Interno",AND((BO989&gt;=Suspension02Desde),(BO989&lt;=Suspension02Hasta),(BT989&gt;=Suspension02Desde),(BT989&lt;=Suspension02Hasta)),"Umbral_Externo",AND((BO989&gt;=Suspension02Desde),(BO989&lt;=Suspension02Hasta),(BT989&gt;=Suspension02Desde),(BT989&gt;=Suspension02Hasta)),"Umbral_Tardío")</f>
        <v>No_Umbral</v>
      </c>
      <c r="BV989" s="43" cm="1">
        <f t="array" ref="BV989">_xlfn.IFS(BU989="Umbral_Anticipado",BT989-Suspension02Desde+1,BU989="Umbral_Interno",Suspension02Hasta-Suspension02Desde+1,BU989="Umbral_Externo",BT989-$BO989+1,BU989="Umbral_Tardío",Suspension02Hasta-$BO989+1,BU989="No_Umbral",0)</f>
        <v>0</v>
      </c>
      <c r="BW989" s="41" cm="1">
        <f t="array" ref="BW989">_xlfn.IFS(BU989="Umbral_Anticipado",Suspension02Hasta+BV989,BU989="Umbral_Interno",BT989+BV989,BU989="Umbral_Externo",Suspension02Hasta+BV989,BU989="Umbral_Tardío",BT989+BV989,BU989="No_Umbral",BT989)</f>
        <v>52407</v>
      </c>
      <c r="BX989" s="40">
        <f t="shared" si="225"/>
        <v>52409</v>
      </c>
      <c r="BY989" s="41">
        <f t="shared" si="226"/>
        <v>53137</v>
      </c>
      <c r="BZ989" s="42" t="str" cm="1">
        <f t="array" ref="BZ989">_xlfn.IFS(AND((BW989&lt;Suspension01Desde),(BW989&lt;Suspension01Hasta),(BY989&lt;Suspension01Desde),(BY989&lt;Suspension01Hasta)),"No_Umbral",AND((BW989&gt;Suspension01Desde),(BW989&gt;Suspension01Hasta),(BY989&gt;Suspension01Desde),(BY989&gt;Suspension01Hasta)),"No_Umbral",AND((BW989&lt;=Suspension01Desde),(BW989&lt;=Suspension01Hasta),(BY989&gt;=Suspension01Desde),(BY989&lt;=Suspension01Hasta)),"Umbral_Anticipado",AND((BW989&lt;=Suspension01Desde),(BW989&lt;=Suspension01Hasta),(BY989&gt;=Suspension01Desde),(BY989&gt;=Suspension01Hasta)),"Umbral_Interno",AND((BW989&gt;=Suspension01Desde),(BW989&lt;=Suspension01Hasta),(BY989&gt;=Suspension01Desde),(BY989&lt;=Suspension01Hasta)),"Umbral_Externo",AND((BW989&gt;=Suspension01Desde),(BW989&lt;=Suspension01Hasta),(BY989&gt;=Suspension01Desde),(BY989&gt;=Suspension01Hasta)),"Umbral_Tardío")</f>
        <v>No_Umbral</v>
      </c>
      <c r="CA989" s="43" cm="1">
        <f t="array" ref="CA989">_xlfn.IFS(BZ989="Umbral_Anticipado",$BI989-Suspension01Desde+1,BZ989="Umbral_Interno",Suspension01Hasta-Suspension01Desde+1,BZ989="Umbral_Externo",BY989-$BH989+1,BZ989="Umbral_Tardío",Suspension01Hasta-$BH989+1,BZ989="No_Umbral",0)</f>
        <v>0</v>
      </c>
      <c r="CB989" s="42" cm="1">
        <f t="array" ref="CB989">_xlfn.IFS(BZ989="Umbral_Anticipado",Suspension01Hasta+CA989,BZ989="Umbral_Interno",BY989+CA989,BZ989="Umbral_Externo",Suspension01Hasta+CA989,BZ989="Umbral_Tardío",BY989+CA989,BZ989="No_Umbral",BY989)</f>
        <v>53137</v>
      </c>
      <c r="CC989" s="42" t="str" cm="1">
        <f t="array" ref="CC989">_xlfn.IFS(AND((BW989&lt;Suspension02Desde),(BW989&lt;Suspension02Hasta),(CB989&lt;Suspension02Desde),(CB989&lt;Suspension02Hasta)),"No_Umbral",AND((BW989&gt;Suspension02Desde),(BW989&gt;Suspension02Hasta),(CB989&gt;Suspension02Desde),(CB989&gt;Suspension02Hasta)),"No_Umbral",AND((BW989&lt;=Suspension02Desde),(BW989&lt;=Suspension02Hasta),(CB989&gt;=Suspension02Desde),(CB989&lt;=Suspension02Hasta)),"Umbral_Anticipado",AND((BW989&lt;=Suspension02Desde),(BW989&lt;=Suspension02Hasta),(CB989&gt;=Suspension02Desde),(CB989&gt;=Suspension02Hasta)),"Umbral_Interno",AND((BW989&gt;=Suspension02Desde),(BW989&lt;=Suspension02Hasta),(CB989&gt;=Suspension02Desde),(CB989&lt;=Suspension02Hasta)),"Umbral_Externo",AND((BW989&gt;=Suspension02Desde),(BW989&lt;=Suspension02Hasta),(CB989&gt;=Suspension02Desde),(CB989&gt;=Suspension02Hasta)),"Umbral_Tardío")</f>
        <v>No_Umbral</v>
      </c>
      <c r="CD989" s="43" cm="1">
        <f t="array" ref="CD989">_xlfn.IFS(CC989="Umbral_Anticipado",CB989-Suspension02Desde+1,CC989="Umbral_Interno",Suspension02Hasta-Suspension02Desde+1,CC989="Umbral_Externo",CB989-$BH989+1,CC989="Umbral_Tardío",Suspension02Hasta-$BH989+1,CC989="No_Umbral",0)</f>
        <v>0</v>
      </c>
      <c r="CE989" s="41" cm="1">
        <f t="array" ref="CE989">_xlfn.IFS(CC989="Umbral_Anticipado",Suspension02Hasta+CD989,CC989="Umbral_Interno",CB989+CD989,CC989="Umbral_Externo",Suspension02Hasta+CD989,CC989="Umbral_Tardío",CB989+CD989,CC989="No_Umbral",CB989)</f>
        <v>53137</v>
      </c>
      <c r="CF989" s="40">
        <f t="shared" si="227"/>
        <v>53140</v>
      </c>
    </row>
    <row r="990" spans="1:84" s="22" customFormat="1" ht="20.25" customHeight="1">
      <c r="A990" s="77" t="s">
        <v>5648</v>
      </c>
      <c r="B990" s="77" t="str">
        <f t="shared" si="221"/>
        <v>2022</v>
      </c>
      <c r="C990" s="94" t="s">
        <v>5649</v>
      </c>
      <c r="D990" s="77" t="s">
        <v>1650</v>
      </c>
      <c r="E990" s="77" t="s">
        <v>293</v>
      </c>
      <c r="F990" s="77" t="s">
        <v>130</v>
      </c>
      <c r="G990" s="201">
        <v>44923</v>
      </c>
      <c r="H990" s="201">
        <v>52227</v>
      </c>
      <c r="I990" s="77" t="s">
        <v>299</v>
      </c>
      <c r="J990" s="77"/>
      <c r="K990" s="78">
        <v>53201</v>
      </c>
      <c r="L990" s="77" t="str">
        <f>VLOOKUP(MONTH($K990),TablaMeses[],2,FALSE)</f>
        <v>08 AGOSTO</v>
      </c>
      <c r="M990" s="77">
        <f t="shared" si="229"/>
        <v>2045</v>
      </c>
      <c r="N990" s="77" t="s">
        <v>104</v>
      </c>
      <c r="O990" s="201" t="s">
        <v>104</v>
      </c>
      <c r="P990" s="77"/>
      <c r="Q990" s="77"/>
      <c r="R990" s="201"/>
      <c r="S990" s="77"/>
      <c r="T990" s="77"/>
      <c r="U990" s="201"/>
      <c r="V990" s="77"/>
      <c r="W990" s="77"/>
      <c r="X990" s="201"/>
      <c r="Y990" s="77"/>
      <c r="Z990" s="201"/>
      <c r="AA990" s="77"/>
      <c r="AB990" s="201"/>
      <c r="AC990" s="79" t="s">
        <v>104</v>
      </c>
      <c r="AD990" s="77" t="s">
        <v>104</v>
      </c>
      <c r="AE990" s="77" t="s">
        <v>104</v>
      </c>
      <c r="AF990" s="77" t="s">
        <v>104</v>
      </c>
      <c r="AG990" s="77"/>
      <c r="AH990" s="77"/>
      <c r="AI990" s="78" t="s">
        <v>104</v>
      </c>
      <c r="AJ990" s="77" t="s">
        <v>104</v>
      </c>
      <c r="AK990" s="77"/>
      <c r="AL990" s="77" t="s">
        <v>104</v>
      </c>
      <c r="AM990" s="78" t="s">
        <v>104</v>
      </c>
      <c r="AN990" s="77" t="s">
        <v>104</v>
      </c>
      <c r="AO990" s="77" t="s">
        <v>104</v>
      </c>
      <c r="AP990" s="77" t="s">
        <v>104</v>
      </c>
      <c r="AQ990" s="77" t="s">
        <v>104</v>
      </c>
      <c r="AR990" s="78" t="s">
        <v>104</v>
      </c>
      <c r="AS990" s="77" t="s">
        <v>104</v>
      </c>
      <c r="AT990" s="78" t="s">
        <v>104</v>
      </c>
      <c r="AU990" s="78" t="s">
        <v>104</v>
      </c>
      <c r="AV990" s="78">
        <v>45832</v>
      </c>
      <c r="AW990" s="77">
        <f t="shared" si="222"/>
        <v>26</v>
      </c>
      <c r="AX990" s="77">
        <f t="shared" si="228"/>
        <v>2025</v>
      </c>
      <c r="AY990" s="77" t="s">
        <v>944</v>
      </c>
      <c r="AZ990" s="81" t="s">
        <v>5607</v>
      </c>
      <c r="BC990" s="25" t="s">
        <v>673</v>
      </c>
      <c r="BD990" s="25" t="s">
        <v>2372</v>
      </c>
      <c r="BE990" s="25">
        <v>120</v>
      </c>
      <c r="BF990" s="25">
        <v>60</v>
      </c>
      <c r="BG990" s="25">
        <v>730</v>
      </c>
      <c r="BH990" s="40">
        <f t="shared" si="230"/>
        <v>52227</v>
      </c>
      <c r="BI990" s="41">
        <f t="shared" si="231"/>
        <v>52347</v>
      </c>
      <c r="BJ990" s="42" t="str" cm="1">
        <f t="array" ref="BJ990">_xlfn.IFS(AND((BH990&lt;Suspension01Desde),(BH990&lt;Suspension01Hasta),(BI990&lt;Suspension01Desde),(BI990&lt;Suspension01Hasta)),"No_Umbral",AND((BH990&gt;Suspension01Desde),(BH990&gt;Suspension01Hasta),(BI990&gt;Suspension01Desde),(BI990&gt;Suspension01Hasta)),"No_Umbral",AND((BH990&lt;=Suspension01Desde),(BH990&lt;=Suspension01Hasta),(BI990&gt;=Suspension01Desde),(BI990&lt;=Suspension01Hasta)),"Umbral_Anticipado",AND((BH990&lt;=Suspension01Desde),(BH990&lt;=Suspension01Hasta),(BI990&gt;=Suspension01Desde),(BI990&gt;=Suspension01Hasta)),"Umbral_Interno",AND((BH990&gt;=Suspension01Desde),(BH990&lt;=Suspension01Hasta),(BI990&gt;=Suspension01Desde),(BI990&lt;=Suspension01Hasta)),"Umbral_Externo",AND((BH990&gt;=Suspension01Desde),(BH990&lt;=Suspension01Hasta),(BI990&gt;=Suspension01Desde),(BI990&gt;=Suspension01Hasta)),"Umbral_Tardío")</f>
        <v>No_Umbral</v>
      </c>
      <c r="BK990" s="43" cm="1">
        <f t="array" ref="BK990">_xlfn.IFS(BJ990="Umbral_Anticipado",$BI990-Suspension01Desde+1,BJ990="Umbral_Interno",Suspension01Hasta-Suspension01Desde+1,BJ990="Umbral_Externo",BI990-$BH990+1,BJ990="Umbral_Tardío",Suspension01Hasta-$BH990+1,BJ990="No_Umbral",0)</f>
        <v>0</v>
      </c>
      <c r="BL990" s="42" cm="1">
        <f t="array" ref="BL990">_xlfn.IFS(BJ990="Umbral_Anticipado",Suspension01Hasta+BK990,BJ990="Umbral_Interno",BI990+BK990,BJ990="Umbral_Externo",Suspension01Hasta+BK990,BJ990="Umbral_Tardío",BI990+BK990,BJ990="No_Umbral",BI990)</f>
        <v>52347</v>
      </c>
      <c r="BM990" s="42" t="str" cm="1">
        <f t="array" ref="BM990">_xlfn.IFS(AND((BH990&lt;Suspension02Desde),(BH990&lt;Suspension02Hasta),(BL990&lt;Suspension02Desde),(BL990&lt;Suspension02Hasta)),"No_Umbral",AND((BH990&gt;Suspension02Desde),(BH990&gt;Suspension02Hasta),(BL990&gt;Suspension02Desde),(BL990&gt;Suspension02Hasta)),"No_Umbral",AND((BH990&lt;=Suspension02Desde),(BH990&lt;=Suspension02Hasta),(BL990&gt;=Suspension02Desde),(BL990&lt;=Suspension02Hasta)),"Umbral_Anticipado",AND((BH990&lt;=Suspension02Desde),(BH990&lt;=Suspension02Hasta),(BL990&gt;=Suspension02Desde),(BL990&gt;=Suspension02Hasta)),"Umbral_Interno",AND((BH990&gt;=Suspension02Desde),(BH990&lt;=Suspension02Hasta),(BL990&gt;=Suspension02Desde),(BL990&lt;=Suspension02Hasta)),"Umbral_Externo",AND((BH990&gt;=Suspension02Desde),(BH990&lt;=Suspension02Hasta),(BL990&gt;=Suspension02Desde),(BL990&gt;=Suspension02Hasta)),"Umbral_Tardío")</f>
        <v>No_Umbral</v>
      </c>
      <c r="BN990" s="43" cm="1">
        <f t="array" ref="BN990">_xlfn.IFS(BM990="Umbral_Anticipado",BL990-Suspension02Desde+1,BM990="Umbral_Interno",Suspension02Hasta-Suspension02Desde+1,BM990="Umbral_Externo",BL990-$BH990+1,BM990="Umbral_Tardío",Suspension02Hasta-$BH990+1,BM990="No_Umbral",0)</f>
        <v>0</v>
      </c>
      <c r="BO990" s="41" cm="1">
        <f t="array" ref="BO990">_xlfn.IFS(BM990="Umbral_Anticipado",Suspension02Hasta+BN990,BM990="Umbral_Interno",BL990+BN990,BM990="Umbral_Externo",Suspension02Hasta+BN990,BM990="Umbral_Tardío",BL990+BN990,BM990="No_Umbral",BL990)</f>
        <v>52347</v>
      </c>
      <c r="BP990" s="40">
        <f t="shared" si="223"/>
        <v>52348</v>
      </c>
      <c r="BQ990" s="41">
        <f t="shared" si="224"/>
        <v>52407</v>
      </c>
      <c r="BR990" s="42" t="str" cm="1">
        <f t="array" ref="BR990">_xlfn.IFS(AND((BO990&lt;Suspension01Desde),(BO990&lt;Suspension01Hasta),(BQ990&lt;Suspension01Desde),(BQ990&lt;Suspension01Hasta)),"No_Umbral",AND((BO990&gt;Suspension01Desde),(BO990&gt;Suspension01Hasta),(BQ990&gt;Suspension01Desde),(BQ990&gt;Suspension01Hasta)),"No_Umbral",AND((BO990&lt;=Suspension01Desde),(BO990&lt;=Suspension01Hasta),(BQ990&gt;=Suspension01Desde),(BQ990&lt;=Suspension01Hasta)),"Umbral_Anticipado",AND((BO990&lt;=Suspension01Desde),(BO990&lt;=Suspension01Hasta),(BQ990&gt;=Suspension01Desde),(BQ990&gt;=Suspension01Hasta)),"Umbral_Interno",AND((BO990&gt;=Suspension01Desde),(BO990&lt;=Suspension01Hasta),(BQ990&gt;=Suspension01Desde),(BQ990&lt;=Suspension01Hasta)),"Umbral_Externo",AND((BO990&gt;=Suspension01Desde),(BO990&lt;=Suspension01Hasta),(BQ990&gt;=Suspension01Desde),(BQ990&gt;=Suspension01Hasta)),"Umbral_Tardío")</f>
        <v>No_Umbral</v>
      </c>
      <c r="BS990" s="43" cm="1">
        <f t="array" ref="BS990">_xlfn.IFS(BR990="Umbral_Anticipado",$BQ990-Suspension01Desde+1,BR990="Umbral_Interno",Suspension01Hasta-Suspension01Desde+1,BR990="Umbral_Externo",BQ990-$BO990+1,BR990="Umbral_Tardío",Suspension01Hasta-$BO990+1,BR990="No_Umbral",0)</f>
        <v>0</v>
      </c>
      <c r="BT990" s="42" cm="1">
        <f t="array" ref="BT990">_xlfn.IFS(BR990="Umbral_Anticipado",Suspension01Hasta+BS990,BR990="Umbral_Interno",BQ990+BS990,BR990="Umbral_Externo",Suspension01Hasta+BS990,BR990="Umbral_Tardío",BQ990+BS990,BR990="No_Umbral",BQ990)</f>
        <v>52407</v>
      </c>
      <c r="BU990" s="42" t="str" cm="1">
        <f t="array" ref="BU990">_xlfn.IFS(AND((BO990&lt;Suspension02Desde),(BO990&lt;Suspension02Hasta),(BT990&lt;Suspension02Desde),(BT990&lt;Suspension02Hasta)),"No_Umbral",AND((BO990&gt;Suspension02Desde),(BO990&gt;Suspension02Hasta),(BT990&gt;Suspension02Desde),(BT990&gt;Suspension02Hasta)),"No_Umbral",AND((BO990&lt;=Suspension02Desde),(BO990&lt;=Suspension02Hasta),(BT990&gt;=Suspension02Desde),(BT990&lt;=Suspension02Hasta)),"Umbral_Anticipado",AND((BO990&lt;=Suspension02Desde),(BO990&lt;=Suspension02Hasta),(BT990&gt;=Suspension02Desde),(BT990&gt;=Suspension02Hasta)),"Umbral_Interno",AND((BO990&gt;=Suspension02Desde),(BO990&lt;=Suspension02Hasta),(BT990&gt;=Suspension02Desde),(BT990&lt;=Suspension02Hasta)),"Umbral_Externo",AND((BO990&gt;=Suspension02Desde),(BO990&lt;=Suspension02Hasta),(BT990&gt;=Suspension02Desde),(BT990&gt;=Suspension02Hasta)),"Umbral_Tardío")</f>
        <v>No_Umbral</v>
      </c>
      <c r="BV990" s="43" cm="1">
        <f t="array" ref="BV990">_xlfn.IFS(BU990="Umbral_Anticipado",BT990-Suspension02Desde+1,BU990="Umbral_Interno",Suspension02Hasta-Suspension02Desde+1,BU990="Umbral_Externo",BT990-$BO990+1,BU990="Umbral_Tardío",Suspension02Hasta-$BO990+1,BU990="No_Umbral",0)</f>
        <v>0</v>
      </c>
      <c r="BW990" s="41" cm="1">
        <f t="array" ref="BW990">_xlfn.IFS(BU990="Umbral_Anticipado",Suspension02Hasta+BV990,BU990="Umbral_Interno",BT990+BV990,BU990="Umbral_Externo",Suspension02Hasta+BV990,BU990="Umbral_Tardío",BT990+BV990,BU990="No_Umbral",BT990)</f>
        <v>52407</v>
      </c>
      <c r="BX990" s="40">
        <f t="shared" si="225"/>
        <v>52409</v>
      </c>
      <c r="BY990" s="41">
        <f t="shared" si="226"/>
        <v>53137</v>
      </c>
      <c r="BZ990" s="42" t="str" cm="1">
        <f t="array" ref="BZ990">_xlfn.IFS(AND((BW990&lt;Suspension01Desde),(BW990&lt;Suspension01Hasta),(BY990&lt;Suspension01Desde),(BY990&lt;Suspension01Hasta)),"No_Umbral",AND((BW990&gt;Suspension01Desde),(BW990&gt;Suspension01Hasta),(BY990&gt;Suspension01Desde),(BY990&gt;Suspension01Hasta)),"No_Umbral",AND((BW990&lt;=Suspension01Desde),(BW990&lt;=Suspension01Hasta),(BY990&gt;=Suspension01Desde),(BY990&lt;=Suspension01Hasta)),"Umbral_Anticipado",AND((BW990&lt;=Suspension01Desde),(BW990&lt;=Suspension01Hasta),(BY990&gt;=Suspension01Desde),(BY990&gt;=Suspension01Hasta)),"Umbral_Interno",AND((BW990&gt;=Suspension01Desde),(BW990&lt;=Suspension01Hasta),(BY990&gt;=Suspension01Desde),(BY990&lt;=Suspension01Hasta)),"Umbral_Externo",AND((BW990&gt;=Suspension01Desde),(BW990&lt;=Suspension01Hasta),(BY990&gt;=Suspension01Desde),(BY990&gt;=Suspension01Hasta)),"Umbral_Tardío")</f>
        <v>No_Umbral</v>
      </c>
      <c r="CA990" s="43" cm="1">
        <f t="array" ref="CA990">_xlfn.IFS(BZ990="Umbral_Anticipado",$BI990-Suspension01Desde+1,BZ990="Umbral_Interno",Suspension01Hasta-Suspension01Desde+1,BZ990="Umbral_Externo",BY990-$BH990+1,BZ990="Umbral_Tardío",Suspension01Hasta-$BH990+1,BZ990="No_Umbral",0)</f>
        <v>0</v>
      </c>
      <c r="CB990" s="42" cm="1">
        <f t="array" ref="CB990">_xlfn.IFS(BZ990="Umbral_Anticipado",Suspension01Hasta+CA990,BZ990="Umbral_Interno",BY990+CA990,BZ990="Umbral_Externo",Suspension01Hasta+CA990,BZ990="Umbral_Tardío",BY990+CA990,BZ990="No_Umbral",BY990)</f>
        <v>53137</v>
      </c>
      <c r="CC990" s="42" t="str" cm="1">
        <f t="array" ref="CC990">_xlfn.IFS(AND((BW990&lt;Suspension02Desde),(BW990&lt;Suspension02Hasta),(CB990&lt;Suspension02Desde),(CB990&lt;Suspension02Hasta)),"No_Umbral",AND((BW990&gt;Suspension02Desde),(BW990&gt;Suspension02Hasta),(CB990&gt;Suspension02Desde),(CB990&gt;Suspension02Hasta)),"No_Umbral",AND((BW990&lt;=Suspension02Desde),(BW990&lt;=Suspension02Hasta),(CB990&gt;=Suspension02Desde),(CB990&lt;=Suspension02Hasta)),"Umbral_Anticipado",AND((BW990&lt;=Suspension02Desde),(BW990&lt;=Suspension02Hasta),(CB990&gt;=Suspension02Desde),(CB990&gt;=Suspension02Hasta)),"Umbral_Interno",AND((BW990&gt;=Suspension02Desde),(BW990&lt;=Suspension02Hasta),(CB990&gt;=Suspension02Desde),(CB990&lt;=Suspension02Hasta)),"Umbral_Externo",AND((BW990&gt;=Suspension02Desde),(BW990&lt;=Suspension02Hasta),(CB990&gt;=Suspension02Desde),(CB990&gt;=Suspension02Hasta)),"Umbral_Tardío")</f>
        <v>No_Umbral</v>
      </c>
      <c r="CD990" s="43" cm="1">
        <f t="array" ref="CD990">_xlfn.IFS(CC990="Umbral_Anticipado",CB990-Suspension02Desde+1,CC990="Umbral_Interno",Suspension02Hasta-Suspension02Desde+1,CC990="Umbral_Externo",CB990-$BH990+1,CC990="Umbral_Tardío",Suspension02Hasta-$BH990+1,CC990="No_Umbral",0)</f>
        <v>0</v>
      </c>
      <c r="CE990" s="41" cm="1">
        <f t="array" ref="CE990">_xlfn.IFS(CC990="Umbral_Anticipado",Suspension02Hasta+CD990,CC990="Umbral_Interno",CB990+CD990,CC990="Umbral_Externo",Suspension02Hasta+CD990,CC990="Umbral_Tardío",CB990+CD990,CC990="No_Umbral",CB990)</f>
        <v>53137</v>
      </c>
      <c r="CF990" s="40">
        <f t="shared" si="227"/>
        <v>53140</v>
      </c>
    </row>
    <row r="991" spans="1:84" s="22" customFormat="1" ht="20.25" customHeight="1">
      <c r="A991" s="77" t="s">
        <v>5650</v>
      </c>
      <c r="B991" s="77" t="str">
        <f t="shared" si="221"/>
        <v>2022</v>
      </c>
      <c r="C991" s="77" t="s">
        <v>5651</v>
      </c>
      <c r="D991" s="77" t="s">
        <v>1650</v>
      </c>
      <c r="E991" s="77" t="s">
        <v>293</v>
      </c>
      <c r="F991" s="77" t="s">
        <v>130</v>
      </c>
      <c r="G991" s="201">
        <v>44923</v>
      </c>
      <c r="H991" s="201">
        <v>52227</v>
      </c>
      <c r="I991" s="77" t="s">
        <v>551</v>
      </c>
      <c r="J991" s="77"/>
      <c r="K991" s="78">
        <v>53201</v>
      </c>
      <c r="L991" s="77" t="str">
        <f>VLOOKUP(MONTH($K991),TablaMeses[],2,FALSE)</f>
        <v>08 AGOSTO</v>
      </c>
      <c r="M991" s="77">
        <f t="shared" si="229"/>
        <v>2045</v>
      </c>
      <c r="N991" s="77" t="s">
        <v>104</v>
      </c>
      <c r="O991" s="201" t="s">
        <v>104</v>
      </c>
      <c r="P991" s="77"/>
      <c r="Q991" s="77"/>
      <c r="R991" s="201"/>
      <c r="S991" s="77"/>
      <c r="T991" s="77"/>
      <c r="U991" s="201"/>
      <c r="V991" s="77"/>
      <c r="W991" s="77"/>
      <c r="X991" s="201"/>
      <c r="Y991" s="77"/>
      <c r="Z991" s="201"/>
      <c r="AA991" s="77"/>
      <c r="AB991" s="201"/>
      <c r="AC991" s="79" t="s">
        <v>104</v>
      </c>
      <c r="AD991" s="77" t="s">
        <v>104</v>
      </c>
      <c r="AE991" s="77" t="s">
        <v>104</v>
      </c>
      <c r="AF991" s="77" t="s">
        <v>104</v>
      </c>
      <c r="AG991" s="77"/>
      <c r="AH991" s="77"/>
      <c r="AI991" s="78" t="s">
        <v>104</v>
      </c>
      <c r="AJ991" s="77" t="s">
        <v>104</v>
      </c>
      <c r="AK991" s="77"/>
      <c r="AL991" s="77" t="s">
        <v>104</v>
      </c>
      <c r="AM991" s="78" t="s">
        <v>104</v>
      </c>
      <c r="AN991" s="77" t="s">
        <v>104</v>
      </c>
      <c r="AO991" s="77" t="s">
        <v>104</v>
      </c>
      <c r="AP991" s="77" t="s">
        <v>104</v>
      </c>
      <c r="AQ991" s="77" t="s">
        <v>104</v>
      </c>
      <c r="AR991" s="78" t="s">
        <v>104</v>
      </c>
      <c r="AS991" s="77" t="s">
        <v>104</v>
      </c>
      <c r="AT991" s="78" t="s">
        <v>104</v>
      </c>
      <c r="AU991" s="78" t="s">
        <v>104</v>
      </c>
      <c r="AV991" s="78">
        <v>45832</v>
      </c>
      <c r="AW991" s="77">
        <f t="shared" si="222"/>
        <v>26</v>
      </c>
      <c r="AX991" s="77">
        <f t="shared" si="228"/>
        <v>2025</v>
      </c>
      <c r="AY991" s="77" t="s">
        <v>944</v>
      </c>
      <c r="AZ991" s="81" t="s">
        <v>5607</v>
      </c>
      <c r="BC991" s="25" t="s">
        <v>673</v>
      </c>
      <c r="BD991" s="25" t="s">
        <v>2372</v>
      </c>
      <c r="BE991" s="25">
        <v>120</v>
      </c>
      <c r="BF991" s="25">
        <v>60</v>
      </c>
      <c r="BG991" s="25">
        <v>730</v>
      </c>
      <c r="BH991" s="40">
        <f t="shared" si="230"/>
        <v>52227</v>
      </c>
      <c r="BI991" s="41">
        <f t="shared" si="231"/>
        <v>52347</v>
      </c>
      <c r="BJ991" s="42" t="str" cm="1">
        <f t="array" ref="BJ991">_xlfn.IFS(AND((BH991&lt;Suspension01Desde),(BH991&lt;Suspension01Hasta),(BI991&lt;Suspension01Desde),(BI991&lt;Suspension01Hasta)),"No_Umbral",AND((BH991&gt;Suspension01Desde),(BH991&gt;Suspension01Hasta),(BI991&gt;Suspension01Desde),(BI991&gt;Suspension01Hasta)),"No_Umbral",AND((BH991&lt;=Suspension01Desde),(BH991&lt;=Suspension01Hasta),(BI991&gt;=Suspension01Desde),(BI991&lt;=Suspension01Hasta)),"Umbral_Anticipado",AND((BH991&lt;=Suspension01Desde),(BH991&lt;=Suspension01Hasta),(BI991&gt;=Suspension01Desde),(BI991&gt;=Suspension01Hasta)),"Umbral_Interno",AND((BH991&gt;=Suspension01Desde),(BH991&lt;=Suspension01Hasta),(BI991&gt;=Suspension01Desde),(BI991&lt;=Suspension01Hasta)),"Umbral_Externo",AND((BH991&gt;=Suspension01Desde),(BH991&lt;=Suspension01Hasta),(BI991&gt;=Suspension01Desde),(BI991&gt;=Suspension01Hasta)),"Umbral_Tardío")</f>
        <v>No_Umbral</v>
      </c>
      <c r="BK991" s="43" cm="1">
        <f t="array" ref="BK991">_xlfn.IFS(BJ991="Umbral_Anticipado",$BI991-Suspension01Desde+1,BJ991="Umbral_Interno",Suspension01Hasta-Suspension01Desde+1,BJ991="Umbral_Externo",BI991-$BH991+1,BJ991="Umbral_Tardío",Suspension01Hasta-$BH991+1,BJ991="No_Umbral",0)</f>
        <v>0</v>
      </c>
      <c r="BL991" s="42" cm="1">
        <f t="array" ref="BL991">_xlfn.IFS(BJ991="Umbral_Anticipado",Suspension01Hasta+BK991,BJ991="Umbral_Interno",BI991+BK991,BJ991="Umbral_Externo",Suspension01Hasta+BK991,BJ991="Umbral_Tardío",BI991+BK991,BJ991="No_Umbral",BI991)</f>
        <v>52347</v>
      </c>
      <c r="BM991" s="42" t="str" cm="1">
        <f t="array" ref="BM991">_xlfn.IFS(AND((BH991&lt;Suspension02Desde),(BH991&lt;Suspension02Hasta),(BL991&lt;Suspension02Desde),(BL991&lt;Suspension02Hasta)),"No_Umbral",AND((BH991&gt;Suspension02Desde),(BH991&gt;Suspension02Hasta),(BL991&gt;Suspension02Desde),(BL991&gt;Suspension02Hasta)),"No_Umbral",AND((BH991&lt;=Suspension02Desde),(BH991&lt;=Suspension02Hasta),(BL991&gt;=Suspension02Desde),(BL991&lt;=Suspension02Hasta)),"Umbral_Anticipado",AND((BH991&lt;=Suspension02Desde),(BH991&lt;=Suspension02Hasta),(BL991&gt;=Suspension02Desde),(BL991&gt;=Suspension02Hasta)),"Umbral_Interno",AND((BH991&gt;=Suspension02Desde),(BH991&lt;=Suspension02Hasta),(BL991&gt;=Suspension02Desde),(BL991&lt;=Suspension02Hasta)),"Umbral_Externo",AND((BH991&gt;=Suspension02Desde),(BH991&lt;=Suspension02Hasta),(BL991&gt;=Suspension02Desde),(BL991&gt;=Suspension02Hasta)),"Umbral_Tardío")</f>
        <v>No_Umbral</v>
      </c>
      <c r="BN991" s="43" cm="1">
        <f t="array" ref="BN991">_xlfn.IFS(BM991="Umbral_Anticipado",BL991-Suspension02Desde+1,BM991="Umbral_Interno",Suspension02Hasta-Suspension02Desde+1,BM991="Umbral_Externo",BL991-$BH991+1,BM991="Umbral_Tardío",Suspension02Hasta-$BH991+1,BM991="No_Umbral",0)</f>
        <v>0</v>
      </c>
      <c r="BO991" s="41" cm="1">
        <f t="array" ref="BO991">_xlfn.IFS(BM991="Umbral_Anticipado",Suspension02Hasta+BN991,BM991="Umbral_Interno",BL991+BN991,BM991="Umbral_Externo",Suspension02Hasta+BN991,BM991="Umbral_Tardío",BL991+BN991,BM991="No_Umbral",BL991)</f>
        <v>52347</v>
      </c>
      <c r="BP991" s="40">
        <f t="shared" si="223"/>
        <v>52348</v>
      </c>
      <c r="BQ991" s="41">
        <f t="shared" si="224"/>
        <v>52407</v>
      </c>
      <c r="BR991" s="42" t="str" cm="1">
        <f t="array" ref="BR991">_xlfn.IFS(AND((BO991&lt;Suspension01Desde),(BO991&lt;Suspension01Hasta),(BQ991&lt;Suspension01Desde),(BQ991&lt;Suspension01Hasta)),"No_Umbral",AND((BO991&gt;Suspension01Desde),(BO991&gt;Suspension01Hasta),(BQ991&gt;Suspension01Desde),(BQ991&gt;Suspension01Hasta)),"No_Umbral",AND((BO991&lt;=Suspension01Desde),(BO991&lt;=Suspension01Hasta),(BQ991&gt;=Suspension01Desde),(BQ991&lt;=Suspension01Hasta)),"Umbral_Anticipado",AND((BO991&lt;=Suspension01Desde),(BO991&lt;=Suspension01Hasta),(BQ991&gt;=Suspension01Desde),(BQ991&gt;=Suspension01Hasta)),"Umbral_Interno",AND((BO991&gt;=Suspension01Desde),(BO991&lt;=Suspension01Hasta),(BQ991&gt;=Suspension01Desde),(BQ991&lt;=Suspension01Hasta)),"Umbral_Externo",AND((BO991&gt;=Suspension01Desde),(BO991&lt;=Suspension01Hasta),(BQ991&gt;=Suspension01Desde),(BQ991&gt;=Suspension01Hasta)),"Umbral_Tardío")</f>
        <v>No_Umbral</v>
      </c>
      <c r="BS991" s="43" cm="1">
        <f t="array" ref="BS991">_xlfn.IFS(BR991="Umbral_Anticipado",$BQ991-Suspension01Desde+1,BR991="Umbral_Interno",Suspension01Hasta-Suspension01Desde+1,BR991="Umbral_Externo",BQ991-$BO991+1,BR991="Umbral_Tardío",Suspension01Hasta-$BO991+1,BR991="No_Umbral",0)</f>
        <v>0</v>
      </c>
      <c r="BT991" s="42" cm="1">
        <f t="array" ref="BT991">_xlfn.IFS(BR991="Umbral_Anticipado",Suspension01Hasta+BS991,BR991="Umbral_Interno",BQ991+BS991,BR991="Umbral_Externo",Suspension01Hasta+BS991,BR991="Umbral_Tardío",BQ991+BS991,BR991="No_Umbral",BQ991)</f>
        <v>52407</v>
      </c>
      <c r="BU991" s="42" t="str" cm="1">
        <f t="array" ref="BU991">_xlfn.IFS(AND((BO991&lt;Suspension02Desde),(BO991&lt;Suspension02Hasta),(BT991&lt;Suspension02Desde),(BT991&lt;Suspension02Hasta)),"No_Umbral",AND((BO991&gt;Suspension02Desde),(BO991&gt;Suspension02Hasta),(BT991&gt;Suspension02Desde),(BT991&gt;Suspension02Hasta)),"No_Umbral",AND((BO991&lt;=Suspension02Desde),(BO991&lt;=Suspension02Hasta),(BT991&gt;=Suspension02Desde),(BT991&lt;=Suspension02Hasta)),"Umbral_Anticipado",AND((BO991&lt;=Suspension02Desde),(BO991&lt;=Suspension02Hasta),(BT991&gt;=Suspension02Desde),(BT991&gt;=Suspension02Hasta)),"Umbral_Interno",AND((BO991&gt;=Suspension02Desde),(BO991&lt;=Suspension02Hasta),(BT991&gt;=Suspension02Desde),(BT991&lt;=Suspension02Hasta)),"Umbral_Externo",AND((BO991&gt;=Suspension02Desde),(BO991&lt;=Suspension02Hasta),(BT991&gt;=Suspension02Desde),(BT991&gt;=Suspension02Hasta)),"Umbral_Tardío")</f>
        <v>No_Umbral</v>
      </c>
      <c r="BV991" s="43" cm="1">
        <f t="array" ref="BV991">_xlfn.IFS(BU991="Umbral_Anticipado",BT991-Suspension02Desde+1,BU991="Umbral_Interno",Suspension02Hasta-Suspension02Desde+1,BU991="Umbral_Externo",BT991-$BO991+1,BU991="Umbral_Tardío",Suspension02Hasta-$BO991+1,BU991="No_Umbral",0)</f>
        <v>0</v>
      </c>
      <c r="BW991" s="41" cm="1">
        <f t="array" ref="BW991">_xlfn.IFS(BU991="Umbral_Anticipado",Suspension02Hasta+BV991,BU991="Umbral_Interno",BT991+BV991,BU991="Umbral_Externo",Suspension02Hasta+BV991,BU991="Umbral_Tardío",BT991+BV991,BU991="No_Umbral",BT991)</f>
        <v>52407</v>
      </c>
      <c r="BX991" s="40">
        <f t="shared" si="225"/>
        <v>52409</v>
      </c>
      <c r="BY991" s="41">
        <f t="shared" si="226"/>
        <v>53137</v>
      </c>
      <c r="BZ991" s="42" t="str" cm="1">
        <f t="array" ref="BZ991">_xlfn.IFS(AND((BW991&lt;Suspension01Desde),(BW991&lt;Suspension01Hasta),(BY991&lt;Suspension01Desde),(BY991&lt;Suspension01Hasta)),"No_Umbral",AND((BW991&gt;Suspension01Desde),(BW991&gt;Suspension01Hasta),(BY991&gt;Suspension01Desde),(BY991&gt;Suspension01Hasta)),"No_Umbral",AND((BW991&lt;=Suspension01Desde),(BW991&lt;=Suspension01Hasta),(BY991&gt;=Suspension01Desde),(BY991&lt;=Suspension01Hasta)),"Umbral_Anticipado",AND((BW991&lt;=Suspension01Desde),(BW991&lt;=Suspension01Hasta),(BY991&gt;=Suspension01Desde),(BY991&gt;=Suspension01Hasta)),"Umbral_Interno",AND((BW991&gt;=Suspension01Desde),(BW991&lt;=Suspension01Hasta),(BY991&gt;=Suspension01Desde),(BY991&lt;=Suspension01Hasta)),"Umbral_Externo",AND((BW991&gt;=Suspension01Desde),(BW991&lt;=Suspension01Hasta),(BY991&gt;=Suspension01Desde),(BY991&gt;=Suspension01Hasta)),"Umbral_Tardío")</f>
        <v>No_Umbral</v>
      </c>
      <c r="CA991" s="43" cm="1">
        <f t="array" ref="CA991">_xlfn.IFS(BZ991="Umbral_Anticipado",$BI991-Suspension01Desde+1,BZ991="Umbral_Interno",Suspension01Hasta-Suspension01Desde+1,BZ991="Umbral_Externo",BY991-$BH991+1,BZ991="Umbral_Tardío",Suspension01Hasta-$BH991+1,BZ991="No_Umbral",0)</f>
        <v>0</v>
      </c>
      <c r="CB991" s="42" cm="1">
        <f t="array" ref="CB991">_xlfn.IFS(BZ991="Umbral_Anticipado",Suspension01Hasta+CA991,BZ991="Umbral_Interno",BY991+CA991,BZ991="Umbral_Externo",Suspension01Hasta+CA991,BZ991="Umbral_Tardío",BY991+CA991,BZ991="No_Umbral",BY991)</f>
        <v>53137</v>
      </c>
      <c r="CC991" s="42" t="str" cm="1">
        <f t="array" ref="CC991">_xlfn.IFS(AND((BW991&lt;Suspension02Desde),(BW991&lt;Suspension02Hasta),(CB991&lt;Suspension02Desde),(CB991&lt;Suspension02Hasta)),"No_Umbral",AND((BW991&gt;Suspension02Desde),(BW991&gt;Suspension02Hasta),(CB991&gt;Suspension02Desde),(CB991&gt;Suspension02Hasta)),"No_Umbral",AND((BW991&lt;=Suspension02Desde),(BW991&lt;=Suspension02Hasta),(CB991&gt;=Suspension02Desde),(CB991&lt;=Suspension02Hasta)),"Umbral_Anticipado",AND((BW991&lt;=Suspension02Desde),(BW991&lt;=Suspension02Hasta),(CB991&gt;=Suspension02Desde),(CB991&gt;=Suspension02Hasta)),"Umbral_Interno",AND((BW991&gt;=Suspension02Desde),(BW991&lt;=Suspension02Hasta),(CB991&gt;=Suspension02Desde),(CB991&lt;=Suspension02Hasta)),"Umbral_Externo",AND((BW991&gt;=Suspension02Desde),(BW991&lt;=Suspension02Hasta),(CB991&gt;=Suspension02Desde),(CB991&gt;=Suspension02Hasta)),"Umbral_Tardío")</f>
        <v>No_Umbral</v>
      </c>
      <c r="CD991" s="43" cm="1">
        <f t="array" ref="CD991">_xlfn.IFS(CC991="Umbral_Anticipado",CB991-Suspension02Desde+1,CC991="Umbral_Interno",Suspension02Hasta-Suspension02Desde+1,CC991="Umbral_Externo",CB991-$BH991+1,CC991="Umbral_Tardío",Suspension02Hasta-$BH991+1,CC991="No_Umbral",0)</f>
        <v>0</v>
      </c>
      <c r="CE991" s="41" cm="1">
        <f t="array" ref="CE991">_xlfn.IFS(CC991="Umbral_Anticipado",Suspension02Hasta+CD991,CC991="Umbral_Interno",CB991+CD991,CC991="Umbral_Externo",Suspension02Hasta+CD991,CC991="Umbral_Tardío",CB991+CD991,CC991="No_Umbral",CB991)</f>
        <v>53137</v>
      </c>
      <c r="CF991" s="40">
        <f t="shared" si="227"/>
        <v>53140</v>
      </c>
    </row>
    <row r="992" spans="1:84" s="22" customFormat="1" ht="20.25" customHeight="1">
      <c r="A992" s="77" t="s">
        <v>5652</v>
      </c>
      <c r="B992" s="77" t="str">
        <f t="shared" si="221"/>
        <v>2022</v>
      </c>
      <c r="C992" s="77" t="s">
        <v>5653</v>
      </c>
      <c r="D992" s="77" t="s">
        <v>1650</v>
      </c>
      <c r="E992" s="77" t="s">
        <v>293</v>
      </c>
      <c r="F992" s="77" t="s">
        <v>130</v>
      </c>
      <c r="G992" s="201">
        <v>44923</v>
      </c>
      <c r="H992" s="201">
        <v>52227</v>
      </c>
      <c r="I992" s="77" t="s">
        <v>92</v>
      </c>
      <c r="J992" s="77"/>
      <c r="K992" s="78">
        <v>53201</v>
      </c>
      <c r="L992" s="77" t="str">
        <f>VLOOKUP(MONTH($K992),TablaMeses[],2,FALSE)</f>
        <v>08 AGOSTO</v>
      </c>
      <c r="M992" s="77">
        <f t="shared" si="229"/>
        <v>2045</v>
      </c>
      <c r="N992" s="77" t="s">
        <v>104</v>
      </c>
      <c r="O992" s="201" t="s">
        <v>104</v>
      </c>
      <c r="P992" s="77"/>
      <c r="Q992" s="77"/>
      <c r="R992" s="201"/>
      <c r="S992" s="77"/>
      <c r="T992" s="77"/>
      <c r="U992" s="201"/>
      <c r="V992" s="77"/>
      <c r="W992" s="77"/>
      <c r="X992" s="201"/>
      <c r="Y992" s="77"/>
      <c r="Z992" s="201"/>
      <c r="AA992" s="77"/>
      <c r="AB992" s="201"/>
      <c r="AC992" s="79" t="s">
        <v>104</v>
      </c>
      <c r="AD992" s="77" t="s">
        <v>104</v>
      </c>
      <c r="AE992" s="77" t="s">
        <v>104</v>
      </c>
      <c r="AF992" s="77" t="s">
        <v>104</v>
      </c>
      <c r="AG992" s="77"/>
      <c r="AH992" s="77"/>
      <c r="AI992" s="78" t="s">
        <v>104</v>
      </c>
      <c r="AJ992" s="77" t="s">
        <v>104</v>
      </c>
      <c r="AK992" s="77"/>
      <c r="AL992" s="77" t="s">
        <v>104</v>
      </c>
      <c r="AM992" s="78" t="s">
        <v>104</v>
      </c>
      <c r="AN992" s="77" t="s">
        <v>104</v>
      </c>
      <c r="AO992" s="77" t="s">
        <v>104</v>
      </c>
      <c r="AP992" s="77" t="s">
        <v>104</v>
      </c>
      <c r="AQ992" s="77" t="s">
        <v>104</v>
      </c>
      <c r="AR992" s="78" t="s">
        <v>104</v>
      </c>
      <c r="AS992" s="77" t="s">
        <v>104</v>
      </c>
      <c r="AT992" s="78" t="s">
        <v>104</v>
      </c>
      <c r="AU992" s="78" t="s">
        <v>104</v>
      </c>
      <c r="AV992" s="78">
        <v>45832</v>
      </c>
      <c r="AW992" s="77">
        <f t="shared" si="222"/>
        <v>26</v>
      </c>
      <c r="AX992" s="77">
        <f t="shared" si="228"/>
        <v>2025</v>
      </c>
      <c r="AY992" s="77" t="s">
        <v>944</v>
      </c>
      <c r="AZ992" s="81" t="s">
        <v>5607</v>
      </c>
      <c r="BC992" s="25" t="s">
        <v>673</v>
      </c>
      <c r="BD992" s="25" t="s">
        <v>2372</v>
      </c>
      <c r="BE992" s="25">
        <v>120</v>
      </c>
      <c r="BF992" s="25">
        <v>60</v>
      </c>
      <c r="BG992" s="25">
        <v>730</v>
      </c>
      <c r="BH992" s="40">
        <f t="shared" si="230"/>
        <v>52227</v>
      </c>
      <c r="BI992" s="41">
        <f t="shared" si="231"/>
        <v>52347</v>
      </c>
      <c r="BJ992" s="42" t="str" cm="1">
        <f t="array" ref="BJ992">_xlfn.IFS(AND((BH992&lt;Suspension01Desde),(BH992&lt;Suspension01Hasta),(BI992&lt;Suspension01Desde),(BI992&lt;Suspension01Hasta)),"No_Umbral",AND((BH992&gt;Suspension01Desde),(BH992&gt;Suspension01Hasta),(BI992&gt;Suspension01Desde),(BI992&gt;Suspension01Hasta)),"No_Umbral",AND((BH992&lt;=Suspension01Desde),(BH992&lt;=Suspension01Hasta),(BI992&gt;=Suspension01Desde),(BI992&lt;=Suspension01Hasta)),"Umbral_Anticipado",AND((BH992&lt;=Suspension01Desde),(BH992&lt;=Suspension01Hasta),(BI992&gt;=Suspension01Desde),(BI992&gt;=Suspension01Hasta)),"Umbral_Interno",AND((BH992&gt;=Suspension01Desde),(BH992&lt;=Suspension01Hasta),(BI992&gt;=Suspension01Desde),(BI992&lt;=Suspension01Hasta)),"Umbral_Externo",AND((BH992&gt;=Suspension01Desde),(BH992&lt;=Suspension01Hasta),(BI992&gt;=Suspension01Desde),(BI992&gt;=Suspension01Hasta)),"Umbral_Tardío")</f>
        <v>No_Umbral</v>
      </c>
      <c r="BK992" s="43" cm="1">
        <f t="array" ref="BK992">_xlfn.IFS(BJ992="Umbral_Anticipado",$BI992-Suspension01Desde+1,BJ992="Umbral_Interno",Suspension01Hasta-Suspension01Desde+1,BJ992="Umbral_Externo",BI992-$BH992+1,BJ992="Umbral_Tardío",Suspension01Hasta-$BH992+1,BJ992="No_Umbral",0)</f>
        <v>0</v>
      </c>
      <c r="BL992" s="42" cm="1">
        <f t="array" ref="BL992">_xlfn.IFS(BJ992="Umbral_Anticipado",Suspension01Hasta+BK992,BJ992="Umbral_Interno",BI992+BK992,BJ992="Umbral_Externo",Suspension01Hasta+BK992,BJ992="Umbral_Tardío",BI992+BK992,BJ992="No_Umbral",BI992)</f>
        <v>52347</v>
      </c>
      <c r="BM992" s="42" t="str" cm="1">
        <f t="array" ref="BM992">_xlfn.IFS(AND((BH992&lt;Suspension02Desde),(BH992&lt;Suspension02Hasta),(BL992&lt;Suspension02Desde),(BL992&lt;Suspension02Hasta)),"No_Umbral",AND((BH992&gt;Suspension02Desde),(BH992&gt;Suspension02Hasta),(BL992&gt;Suspension02Desde),(BL992&gt;Suspension02Hasta)),"No_Umbral",AND((BH992&lt;=Suspension02Desde),(BH992&lt;=Suspension02Hasta),(BL992&gt;=Suspension02Desde),(BL992&lt;=Suspension02Hasta)),"Umbral_Anticipado",AND((BH992&lt;=Suspension02Desde),(BH992&lt;=Suspension02Hasta),(BL992&gt;=Suspension02Desde),(BL992&gt;=Suspension02Hasta)),"Umbral_Interno",AND((BH992&gt;=Suspension02Desde),(BH992&lt;=Suspension02Hasta),(BL992&gt;=Suspension02Desde),(BL992&lt;=Suspension02Hasta)),"Umbral_Externo",AND((BH992&gt;=Suspension02Desde),(BH992&lt;=Suspension02Hasta),(BL992&gt;=Suspension02Desde),(BL992&gt;=Suspension02Hasta)),"Umbral_Tardío")</f>
        <v>No_Umbral</v>
      </c>
      <c r="BN992" s="43" cm="1">
        <f t="array" ref="BN992">_xlfn.IFS(BM992="Umbral_Anticipado",BL992-Suspension02Desde+1,BM992="Umbral_Interno",Suspension02Hasta-Suspension02Desde+1,BM992="Umbral_Externo",BL992-$BH992+1,BM992="Umbral_Tardío",Suspension02Hasta-$BH992+1,BM992="No_Umbral",0)</f>
        <v>0</v>
      </c>
      <c r="BO992" s="41" cm="1">
        <f t="array" ref="BO992">_xlfn.IFS(BM992="Umbral_Anticipado",Suspension02Hasta+BN992,BM992="Umbral_Interno",BL992+BN992,BM992="Umbral_Externo",Suspension02Hasta+BN992,BM992="Umbral_Tardío",BL992+BN992,BM992="No_Umbral",BL992)</f>
        <v>52347</v>
      </c>
      <c r="BP992" s="40">
        <f t="shared" si="223"/>
        <v>52348</v>
      </c>
      <c r="BQ992" s="41">
        <f t="shared" si="224"/>
        <v>52407</v>
      </c>
      <c r="BR992" s="42" t="str" cm="1">
        <f t="array" ref="BR992">_xlfn.IFS(AND((BO992&lt;Suspension01Desde),(BO992&lt;Suspension01Hasta),(BQ992&lt;Suspension01Desde),(BQ992&lt;Suspension01Hasta)),"No_Umbral",AND((BO992&gt;Suspension01Desde),(BO992&gt;Suspension01Hasta),(BQ992&gt;Suspension01Desde),(BQ992&gt;Suspension01Hasta)),"No_Umbral",AND((BO992&lt;=Suspension01Desde),(BO992&lt;=Suspension01Hasta),(BQ992&gt;=Suspension01Desde),(BQ992&lt;=Suspension01Hasta)),"Umbral_Anticipado",AND((BO992&lt;=Suspension01Desde),(BO992&lt;=Suspension01Hasta),(BQ992&gt;=Suspension01Desde),(BQ992&gt;=Suspension01Hasta)),"Umbral_Interno",AND((BO992&gt;=Suspension01Desde),(BO992&lt;=Suspension01Hasta),(BQ992&gt;=Suspension01Desde),(BQ992&lt;=Suspension01Hasta)),"Umbral_Externo",AND((BO992&gt;=Suspension01Desde),(BO992&lt;=Suspension01Hasta),(BQ992&gt;=Suspension01Desde),(BQ992&gt;=Suspension01Hasta)),"Umbral_Tardío")</f>
        <v>No_Umbral</v>
      </c>
      <c r="BS992" s="43" cm="1">
        <f t="array" ref="BS992">_xlfn.IFS(BR992="Umbral_Anticipado",$BQ992-Suspension01Desde+1,BR992="Umbral_Interno",Suspension01Hasta-Suspension01Desde+1,BR992="Umbral_Externo",BQ992-$BO992+1,BR992="Umbral_Tardío",Suspension01Hasta-$BO992+1,BR992="No_Umbral",0)</f>
        <v>0</v>
      </c>
      <c r="BT992" s="42" cm="1">
        <f t="array" ref="BT992">_xlfn.IFS(BR992="Umbral_Anticipado",Suspension01Hasta+BS992,BR992="Umbral_Interno",BQ992+BS992,BR992="Umbral_Externo",Suspension01Hasta+BS992,BR992="Umbral_Tardío",BQ992+BS992,BR992="No_Umbral",BQ992)</f>
        <v>52407</v>
      </c>
      <c r="BU992" s="42" t="str" cm="1">
        <f t="array" ref="BU992">_xlfn.IFS(AND((BO992&lt;Suspension02Desde),(BO992&lt;Suspension02Hasta),(BT992&lt;Suspension02Desde),(BT992&lt;Suspension02Hasta)),"No_Umbral",AND((BO992&gt;Suspension02Desde),(BO992&gt;Suspension02Hasta),(BT992&gt;Suspension02Desde),(BT992&gt;Suspension02Hasta)),"No_Umbral",AND((BO992&lt;=Suspension02Desde),(BO992&lt;=Suspension02Hasta),(BT992&gt;=Suspension02Desde),(BT992&lt;=Suspension02Hasta)),"Umbral_Anticipado",AND((BO992&lt;=Suspension02Desde),(BO992&lt;=Suspension02Hasta),(BT992&gt;=Suspension02Desde),(BT992&gt;=Suspension02Hasta)),"Umbral_Interno",AND((BO992&gt;=Suspension02Desde),(BO992&lt;=Suspension02Hasta),(BT992&gt;=Suspension02Desde),(BT992&lt;=Suspension02Hasta)),"Umbral_Externo",AND((BO992&gt;=Suspension02Desde),(BO992&lt;=Suspension02Hasta),(BT992&gt;=Suspension02Desde),(BT992&gt;=Suspension02Hasta)),"Umbral_Tardío")</f>
        <v>No_Umbral</v>
      </c>
      <c r="BV992" s="43" cm="1">
        <f t="array" ref="BV992">_xlfn.IFS(BU992="Umbral_Anticipado",BT992-Suspension02Desde+1,BU992="Umbral_Interno",Suspension02Hasta-Suspension02Desde+1,BU992="Umbral_Externo",BT992-$BO992+1,BU992="Umbral_Tardío",Suspension02Hasta-$BO992+1,BU992="No_Umbral",0)</f>
        <v>0</v>
      </c>
      <c r="BW992" s="41" cm="1">
        <f t="array" ref="BW992">_xlfn.IFS(BU992="Umbral_Anticipado",Suspension02Hasta+BV992,BU992="Umbral_Interno",BT992+BV992,BU992="Umbral_Externo",Suspension02Hasta+BV992,BU992="Umbral_Tardío",BT992+BV992,BU992="No_Umbral",BT992)</f>
        <v>52407</v>
      </c>
      <c r="BX992" s="40">
        <f t="shared" si="225"/>
        <v>52409</v>
      </c>
      <c r="BY992" s="41">
        <f t="shared" si="226"/>
        <v>53137</v>
      </c>
      <c r="BZ992" s="42" t="str" cm="1">
        <f t="array" ref="BZ992">_xlfn.IFS(AND((BW992&lt;Suspension01Desde),(BW992&lt;Suspension01Hasta),(BY992&lt;Suspension01Desde),(BY992&lt;Suspension01Hasta)),"No_Umbral",AND((BW992&gt;Suspension01Desde),(BW992&gt;Suspension01Hasta),(BY992&gt;Suspension01Desde),(BY992&gt;Suspension01Hasta)),"No_Umbral",AND((BW992&lt;=Suspension01Desde),(BW992&lt;=Suspension01Hasta),(BY992&gt;=Suspension01Desde),(BY992&lt;=Suspension01Hasta)),"Umbral_Anticipado",AND((BW992&lt;=Suspension01Desde),(BW992&lt;=Suspension01Hasta),(BY992&gt;=Suspension01Desde),(BY992&gt;=Suspension01Hasta)),"Umbral_Interno",AND((BW992&gt;=Suspension01Desde),(BW992&lt;=Suspension01Hasta),(BY992&gt;=Suspension01Desde),(BY992&lt;=Suspension01Hasta)),"Umbral_Externo",AND((BW992&gt;=Suspension01Desde),(BW992&lt;=Suspension01Hasta),(BY992&gt;=Suspension01Desde),(BY992&gt;=Suspension01Hasta)),"Umbral_Tardío")</f>
        <v>No_Umbral</v>
      </c>
      <c r="CA992" s="43" cm="1">
        <f t="array" ref="CA992">_xlfn.IFS(BZ992="Umbral_Anticipado",$BI992-Suspension01Desde+1,BZ992="Umbral_Interno",Suspension01Hasta-Suspension01Desde+1,BZ992="Umbral_Externo",BY992-$BH992+1,BZ992="Umbral_Tardío",Suspension01Hasta-$BH992+1,BZ992="No_Umbral",0)</f>
        <v>0</v>
      </c>
      <c r="CB992" s="42" cm="1">
        <f t="array" ref="CB992">_xlfn.IFS(BZ992="Umbral_Anticipado",Suspension01Hasta+CA992,BZ992="Umbral_Interno",BY992+CA992,BZ992="Umbral_Externo",Suspension01Hasta+CA992,BZ992="Umbral_Tardío",BY992+CA992,BZ992="No_Umbral",BY992)</f>
        <v>53137</v>
      </c>
      <c r="CC992" s="42" t="str" cm="1">
        <f t="array" ref="CC992">_xlfn.IFS(AND((BW992&lt;Suspension02Desde),(BW992&lt;Suspension02Hasta),(CB992&lt;Suspension02Desde),(CB992&lt;Suspension02Hasta)),"No_Umbral",AND((BW992&gt;Suspension02Desde),(BW992&gt;Suspension02Hasta),(CB992&gt;Suspension02Desde),(CB992&gt;Suspension02Hasta)),"No_Umbral",AND((BW992&lt;=Suspension02Desde),(BW992&lt;=Suspension02Hasta),(CB992&gt;=Suspension02Desde),(CB992&lt;=Suspension02Hasta)),"Umbral_Anticipado",AND((BW992&lt;=Suspension02Desde),(BW992&lt;=Suspension02Hasta),(CB992&gt;=Suspension02Desde),(CB992&gt;=Suspension02Hasta)),"Umbral_Interno",AND((BW992&gt;=Suspension02Desde),(BW992&lt;=Suspension02Hasta),(CB992&gt;=Suspension02Desde),(CB992&lt;=Suspension02Hasta)),"Umbral_Externo",AND((BW992&gt;=Suspension02Desde),(BW992&lt;=Suspension02Hasta),(CB992&gt;=Suspension02Desde),(CB992&gt;=Suspension02Hasta)),"Umbral_Tardío")</f>
        <v>No_Umbral</v>
      </c>
      <c r="CD992" s="43" cm="1">
        <f t="array" ref="CD992">_xlfn.IFS(CC992="Umbral_Anticipado",CB992-Suspension02Desde+1,CC992="Umbral_Interno",Suspension02Hasta-Suspension02Desde+1,CC992="Umbral_Externo",CB992-$BH992+1,CC992="Umbral_Tardío",Suspension02Hasta-$BH992+1,CC992="No_Umbral",0)</f>
        <v>0</v>
      </c>
      <c r="CE992" s="41" cm="1">
        <f t="array" ref="CE992">_xlfn.IFS(CC992="Umbral_Anticipado",Suspension02Hasta+CD992,CC992="Umbral_Interno",CB992+CD992,CC992="Umbral_Externo",Suspension02Hasta+CD992,CC992="Umbral_Tardío",CB992+CD992,CC992="No_Umbral",CB992)</f>
        <v>53137</v>
      </c>
      <c r="CF992" s="40">
        <f t="shared" si="227"/>
        <v>53140</v>
      </c>
    </row>
    <row r="993" spans="1:84" s="22" customFormat="1" ht="20.25" customHeight="1">
      <c r="A993" s="77" t="s">
        <v>5654</v>
      </c>
      <c r="B993" s="77" t="str">
        <f t="shared" si="221"/>
        <v>2022</v>
      </c>
      <c r="C993" s="94" t="s">
        <v>5655</v>
      </c>
      <c r="D993" s="77" t="s">
        <v>1650</v>
      </c>
      <c r="E993" s="77" t="s">
        <v>293</v>
      </c>
      <c r="F993" s="77" t="s">
        <v>130</v>
      </c>
      <c r="G993" s="201">
        <v>44923</v>
      </c>
      <c r="H993" s="201">
        <v>52227</v>
      </c>
      <c r="I993" s="77" t="s">
        <v>299</v>
      </c>
      <c r="J993" s="77"/>
      <c r="K993" s="78">
        <v>53201</v>
      </c>
      <c r="L993" s="77" t="str">
        <f>VLOOKUP(MONTH($K993),TablaMeses[],2,FALSE)</f>
        <v>08 AGOSTO</v>
      </c>
      <c r="M993" s="77">
        <f t="shared" si="229"/>
        <v>2045</v>
      </c>
      <c r="N993" s="77" t="s">
        <v>104</v>
      </c>
      <c r="O993" s="201" t="s">
        <v>104</v>
      </c>
      <c r="P993" s="77"/>
      <c r="Q993" s="77"/>
      <c r="R993" s="201"/>
      <c r="S993" s="77"/>
      <c r="T993" s="77"/>
      <c r="U993" s="201"/>
      <c r="V993" s="77"/>
      <c r="W993" s="77"/>
      <c r="X993" s="201"/>
      <c r="Y993" s="77"/>
      <c r="Z993" s="201"/>
      <c r="AA993" s="77"/>
      <c r="AB993" s="201"/>
      <c r="AC993" s="79" t="s">
        <v>104</v>
      </c>
      <c r="AD993" s="77" t="s">
        <v>104</v>
      </c>
      <c r="AE993" s="77" t="s">
        <v>104</v>
      </c>
      <c r="AF993" s="77" t="s">
        <v>104</v>
      </c>
      <c r="AG993" s="77"/>
      <c r="AH993" s="77" t="s">
        <v>5656</v>
      </c>
      <c r="AI993" s="78" t="s">
        <v>104</v>
      </c>
      <c r="AJ993" s="77" t="s">
        <v>104</v>
      </c>
      <c r="AK993" s="77"/>
      <c r="AL993" s="77" t="s">
        <v>104</v>
      </c>
      <c r="AM993" s="78" t="s">
        <v>104</v>
      </c>
      <c r="AN993" s="77" t="s">
        <v>104</v>
      </c>
      <c r="AO993" s="77" t="s">
        <v>104</v>
      </c>
      <c r="AP993" s="77" t="s">
        <v>104</v>
      </c>
      <c r="AQ993" s="77" t="s">
        <v>104</v>
      </c>
      <c r="AR993" s="78" t="s">
        <v>104</v>
      </c>
      <c r="AS993" s="77" t="s">
        <v>104</v>
      </c>
      <c r="AT993" s="78" t="s">
        <v>104</v>
      </c>
      <c r="AU993" s="78" t="s">
        <v>104</v>
      </c>
      <c r="AV993" s="78">
        <v>45832</v>
      </c>
      <c r="AW993" s="77">
        <f t="shared" si="222"/>
        <v>26</v>
      </c>
      <c r="AX993" s="77">
        <f t="shared" si="228"/>
        <v>2025</v>
      </c>
      <c r="AY993" s="77" t="s">
        <v>944</v>
      </c>
      <c r="AZ993" s="81" t="s">
        <v>5607</v>
      </c>
      <c r="BC993" s="25" t="s">
        <v>673</v>
      </c>
      <c r="BD993" s="25" t="s">
        <v>1634</v>
      </c>
      <c r="BE993" s="25">
        <v>120</v>
      </c>
      <c r="BF993" s="25">
        <v>60</v>
      </c>
      <c r="BG993" s="25">
        <v>730</v>
      </c>
      <c r="BH993" s="40">
        <f t="shared" si="230"/>
        <v>52227</v>
      </c>
      <c r="BI993" s="41">
        <f t="shared" si="231"/>
        <v>52347</v>
      </c>
      <c r="BJ993" s="42" t="str" cm="1">
        <f t="array" ref="BJ993">_xlfn.IFS(AND((BH993&lt;Suspension01Desde),(BH993&lt;Suspension01Hasta),(BI993&lt;Suspension01Desde),(BI993&lt;Suspension01Hasta)),"No_Umbral",AND((BH993&gt;Suspension01Desde),(BH993&gt;Suspension01Hasta),(BI993&gt;Suspension01Desde),(BI993&gt;Suspension01Hasta)),"No_Umbral",AND((BH993&lt;=Suspension01Desde),(BH993&lt;=Suspension01Hasta),(BI993&gt;=Suspension01Desde),(BI993&lt;=Suspension01Hasta)),"Umbral_Anticipado",AND((BH993&lt;=Suspension01Desde),(BH993&lt;=Suspension01Hasta),(BI993&gt;=Suspension01Desde),(BI993&gt;=Suspension01Hasta)),"Umbral_Interno",AND((BH993&gt;=Suspension01Desde),(BH993&lt;=Suspension01Hasta),(BI993&gt;=Suspension01Desde),(BI993&lt;=Suspension01Hasta)),"Umbral_Externo",AND((BH993&gt;=Suspension01Desde),(BH993&lt;=Suspension01Hasta),(BI993&gt;=Suspension01Desde),(BI993&gt;=Suspension01Hasta)),"Umbral_Tardío")</f>
        <v>No_Umbral</v>
      </c>
      <c r="BK993" s="43" cm="1">
        <f t="array" ref="BK993">_xlfn.IFS(BJ993="Umbral_Anticipado",$BI993-Suspension01Desde+1,BJ993="Umbral_Interno",Suspension01Hasta-Suspension01Desde+1,BJ993="Umbral_Externo",BI993-$BH993+1,BJ993="Umbral_Tardío",Suspension01Hasta-$BH993+1,BJ993="No_Umbral",0)</f>
        <v>0</v>
      </c>
      <c r="BL993" s="42" cm="1">
        <f t="array" ref="BL993">_xlfn.IFS(BJ993="Umbral_Anticipado",Suspension01Hasta+BK993,BJ993="Umbral_Interno",BI993+BK993,BJ993="Umbral_Externo",Suspension01Hasta+BK993,BJ993="Umbral_Tardío",BI993+BK993,BJ993="No_Umbral",BI993)</f>
        <v>52347</v>
      </c>
      <c r="BM993" s="42" t="str" cm="1">
        <f t="array" ref="BM993">_xlfn.IFS(AND((BH993&lt;Suspension02Desde),(BH993&lt;Suspension02Hasta),(BL993&lt;Suspension02Desde),(BL993&lt;Suspension02Hasta)),"No_Umbral",AND((BH993&gt;Suspension02Desde),(BH993&gt;Suspension02Hasta),(BL993&gt;Suspension02Desde),(BL993&gt;Suspension02Hasta)),"No_Umbral",AND((BH993&lt;=Suspension02Desde),(BH993&lt;=Suspension02Hasta),(BL993&gt;=Suspension02Desde),(BL993&lt;=Suspension02Hasta)),"Umbral_Anticipado",AND((BH993&lt;=Suspension02Desde),(BH993&lt;=Suspension02Hasta),(BL993&gt;=Suspension02Desde),(BL993&gt;=Suspension02Hasta)),"Umbral_Interno",AND((BH993&gt;=Suspension02Desde),(BH993&lt;=Suspension02Hasta),(BL993&gt;=Suspension02Desde),(BL993&lt;=Suspension02Hasta)),"Umbral_Externo",AND((BH993&gt;=Suspension02Desde),(BH993&lt;=Suspension02Hasta),(BL993&gt;=Suspension02Desde),(BL993&gt;=Suspension02Hasta)),"Umbral_Tardío")</f>
        <v>No_Umbral</v>
      </c>
      <c r="BN993" s="43" cm="1">
        <f t="array" ref="BN993">_xlfn.IFS(BM993="Umbral_Anticipado",BL993-Suspension02Desde+1,BM993="Umbral_Interno",Suspension02Hasta-Suspension02Desde+1,BM993="Umbral_Externo",BL993-$BH993+1,BM993="Umbral_Tardío",Suspension02Hasta-$BH993+1,BM993="No_Umbral",0)</f>
        <v>0</v>
      </c>
      <c r="BO993" s="41" cm="1">
        <f t="array" ref="BO993">_xlfn.IFS(BM993="Umbral_Anticipado",Suspension02Hasta+BN993,BM993="Umbral_Interno",BL993+BN993,BM993="Umbral_Externo",Suspension02Hasta+BN993,BM993="Umbral_Tardío",BL993+BN993,BM993="No_Umbral",BL993)</f>
        <v>52347</v>
      </c>
      <c r="BP993" s="40">
        <f t="shared" si="223"/>
        <v>52348</v>
      </c>
      <c r="BQ993" s="41">
        <f t="shared" si="224"/>
        <v>52407</v>
      </c>
      <c r="BR993" s="42" t="str" cm="1">
        <f t="array" ref="BR993">_xlfn.IFS(AND((BO993&lt;Suspension01Desde),(BO993&lt;Suspension01Hasta),(BQ993&lt;Suspension01Desde),(BQ993&lt;Suspension01Hasta)),"No_Umbral",AND((BO993&gt;Suspension01Desde),(BO993&gt;Suspension01Hasta),(BQ993&gt;Suspension01Desde),(BQ993&gt;Suspension01Hasta)),"No_Umbral",AND((BO993&lt;=Suspension01Desde),(BO993&lt;=Suspension01Hasta),(BQ993&gt;=Suspension01Desde),(BQ993&lt;=Suspension01Hasta)),"Umbral_Anticipado",AND((BO993&lt;=Suspension01Desde),(BO993&lt;=Suspension01Hasta),(BQ993&gt;=Suspension01Desde),(BQ993&gt;=Suspension01Hasta)),"Umbral_Interno",AND((BO993&gt;=Suspension01Desde),(BO993&lt;=Suspension01Hasta),(BQ993&gt;=Suspension01Desde),(BQ993&lt;=Suspension01Hasta)),"Umbral_Externo",AND((BO993&gt;=Suspension01Desde),(BO993&lt;=Suspension01Hasta),(BQ993&gt;=Suspension01Desde),(BQ993&gt;=Suspension01Hasta)),"Umbral_Tardío")</f>
        <v>No_Umbral</v>
      </c>
      <c r="BS993" s="43" cm="1">
        <f t="array" ref="BS993">_xlfn.IFS(BR993="Umbral_Anticipado",$BQ993-Suspension01Desde+1,BR993="Umbral_Interno",Suspension01Hasta-Suspension01Desde+1,BR993="Umbral_Externo",BQ993-$BO993+1,BR993="Umbral_Tardío",Suspension01Hasta-$BO993+1,BR993="No_Umbral",0)</f>
        <v>0</v>
      </c>
      <c r="BT993" s="42" cm="1">
        <f t="array" ref="BT993">_xlfn.IFS(BR993="Umbral_Anticipado",Suspension01Hasta+BS993,BR993="Umbral_Interno",BQ993+BS993,BR993="Umbral_Externo",Suspension01Hasta+BS993,BR993="Umbral_Tardío",BQ993+BS993,BR993="No_Umbral",BQ993)</f>
        <v>52407</v>
      </c>
      <c r="BU993" s="42" t="str" cm="1">
        <f t="array" ref="BU993">_xlfn.IFS(AND((BO993&lt;Suspension02Desde),(BO993&lt;Suspension02Hasta),(BT993&lt;Suspension02Desde),(BT993&lt;Suspension02Hasta)),"No_Umbral",AND((BO993&gt;Suspension02Desde),(BO993&gt;Suspension02Hasta),(BT993&gt;Suspension02Desde),(BT993&gt;Suspension02Hasta)),"No_Umbral",AND((BO993&lt;=Suspension02Desde),(BO993&lt;=Suspension02Hasta),(BT993&gt;=Suspension02Desde),(BT993&lt;=Suspension02Hasta)),"Umbral_Anticipado",AND((BO993&lt;=Suspension02Desde),(BO993&lt;=Suspension02Hasta),(BT993&gt;=Suspension02Desde),(BT993&gt;=Suspension02Hasta)),"Umbral_Interno",AND((BO993&gt;=Suspension02Desde),(BO993&lt;=Suspension02Hasta),(BT993&gt;=Suspension02Desde),(BT993&lt;=Suspension02Hasta)),"Umbral_Externo",AND((BO993&gt;=Suspension02Desde),(BO993&lt;=Suspension02Hasta),(BT993&gt;=Suspension02Desde),(BT993&gt;=Suspension02Hasta)),"Umbral_Tardío")</f>
        <v>No_Umbral</v>
      </c>
      <c r="BV993" s="43" cm="1">
        <f t="array" ref="BV993">_xlfn.IFS(BU993="Umbral_Anticipado",BT993-Suspension02Desde+1,BU993="Umbral_Interno",Suspension02Hasta-Suspension02Desde+1,BU993="Umbral_Externo",BT993-$BO993+1,BU993="Umbral_Tardío",Suspension02Hasta-$BO993+1,BU993="No_Umbral",0)</f>
        <v>0</v>
      </c>
      <c r="BW993" s="41" cm="1">
        <f t="array" ref="BW993">_xlfn.IFS(BU993="Umbral_Anticipado",Suspension02Hasta+BV993,BU993="Umbral_Interno",BT993+BV993,BU993="Umbral_Externo",Suspension02Hasta+BV993,BU993="Umbral_Tardío",BT993+BV993,BU993="No_Umbral",BT993)</f>
        <v>52407</v>
      </c>
      <c r="BX993" s="40">
        <f t="shared" si="225"/>
        <v>52409</v>
      </c>
      <c r="BY993" s="41">
        <f t="shared" si="226"/>
        <v>53137</v>
      </c>
      <c r="BZ993" s="42" t="str" cm="1">
        <f t="array" ref="BZ993">_xlfn.IFS(AND((BW993&lt;Suspension01Desde),(BW993&lt;Suspension01Hasta),(BY993&lt;Suspension01Desde),(BY993&lt;Suspension01Hasta)),"No_Umbral",AND((BW993&gt;Suspension01Desde),(BW993&gt;Suspension01Hasta),(BY993&gt;Suspension01Desde),(BY993&gt;Suspension01Hasta)),"No_Umbral",AND((BW993&lt;=Suspension01Desde),(BW993&lt;=Suspension01Hasta),(BY993&gt;=Suspension01Desde),(BY993&lt;=Suspension01Hasta)),"Umbral_Anticipado",AND((BW993&lt;=Suspension01Desde),(BW993&lt;=Suspension01Hasta),(BY993&gt;=Suspension01Desde),(BY993&gt;=Suspension01Hasta)),"Umbral_Interno",AND((BW993&gt;=Suspension01Desde),(BW993&lt;=Suspension01Hasta),(BY993&gt;=Suspension01Desde),(BY993&lt;=Suspension01Hasta)),"Umbral_Externo",AND((BW993&gt;=Suspension01Desde),(BW993&lt;=Suspension01Hasta),(BY993&gt;=Suspension01Desde),(BY993&gt;=Suspension01Hasta)),"Umbral_Tardío")</f>
        <v>No_Umbral</v>
      </c>
      <c r="CA993" s="43" cm="1">
        <f t="array" ref="CA993">_xlfn.IFS(BZ993="Umbral_Anticipado",$BI993-Suspension01Desde+1,BZ993="Umbral_Interno",Suspension01Hasta-Suspension01Desde+1,BZ993="Umbral_Externo",BY993-$BH993+1,BZ993="Umbral_Tardío",Suspension01Hasta-$BH993+1,BZ993="No_Umbral",0)</f>
        <v>0</v>
      </c>
      <c r="CB993" s="42" cm="1">
        <f t="array" ref="CB993">_xlfn.IFS(BZ993="Umbral_Anticipado",Suspension01Hasta+CA993,BZ993="Umbral_Interno",BY993+CA993,BZ993="Umbral_Externo",Suspension01Hasta+CA993,BZ993="Umbral_Tardío",BY993+CA993,BZ993="No_Umbral",BY993)</f>
        <v>53137</v>
      </c>
      <c r="CC993" s="42" t="str" cm="1">
        <f t="array" ref="CC993">_xlfn.IFS(AND((BW993&lt;Suspension02Desde),(BW993&lt;Suspension02Hasta),(CB993&lt;Suspension02Desde),(CB993&lt;Suspension02Hasta)),"No_Umbral",AND((BW993&gt;Suspension02Desde),(BW993&gt;Suspension02Hasta),(CB993&gt;Suspension02Desde),(CB993&gt;Suspension02Hasta)),"No_Umbral",AND((BW993&lt;=Suspension02Desde),(BW993&lt;=Suspension02Hasta),(CB993&gt;=Suspension02Desde),(CB993&lt;=Suspension02Hasta)),"Umbral_Anticipado",AND((BW993&lt;=Suspension02Desde),(BW993&lt;=Suspension02Hasta),(CB993&gt;=Suspension02Desde),(CB993&gt;=Suspension02Hasta)),"Umbral_Interno",AND((BW993&gt;=Suspension02Desde),(BW993&lt;=Suspension02Hasta),(CB993&gt;=Suspension02Desde),(CB993&lt;=Suspension02Hasta)),"Umbral_Externo",AND((BW993&gt;=Suspension02Desde),(BW993&lt;=Suspension02Hasta),(CB993&gt;=Suspension02Desde),(CB993&gt;=Suspension02Hasta)),"Umbral_Tardío")</f>
        <v>No_Umbral</v>
      </c>
      <c r="CD993" s="43" cm="1">
        <f t="array" ref="CD993">_xlfn.IFS(CC993="Umbral_Anticipado",CB993-Suspension02Desde+1,CC993="Umbral_Interno",Suspension02Hasta-Suspension02Desde+1,CC993="Umbral_Externo",CB993-$BH993+1,CC993="Umbral_Tardío",Suspension02Hasta-$BH993+1,CC993="No_Umbral",0)</f>
        <v>0</v>
      </c>
      <c r="CE993" s="41" cm="1">
        <f t="array" ref="CE993">_xlfn.IFS(CC993="Umbral_Anticipado",Suspension02Hasta+CD993,CC993="Umbral_Interno",CB993+CD993,CC993="Umbral_Externo",Suspension02Hasta+CD993,CC993="Umbral_Tardío",CB993+CD993,CC993="No_Umbral",CB993)</f>
        <v>53137</v>
      </c>
      <c r="CF993" s="40">
        <f t="shared" si="227"/>
        <v>53140</v>
      </c>
    </row>
    <row r="994" spans="1:84" s="22" customFormat="1" ht="20.25" customHeight="1">
      <c r="A994" s="77" t="s">
        <v>5657</v>
      </c>
      <c r="B994" s="77" t="str">
        <f t="shared" si="221"/>
        <v>2022</v>
      </c>
      <c r="C994" s="77" t="s">
        <v>5658</v>
      </c>
      <c r="D994" s="77" t="s">
        <v>1650</v>
      </c>
      <c r="E994" s="77" t="s">
        <v>293</v>
      </c>
      <c r="F994" s="77" t="s">
        <v>130</v>
      </c>
      <c r="G994" s="201">
        <v>44923</v>
      </c>
      <c r="H994" s="201">
        <v>52227</v>
      </c>
      <c r="I994" s="77" t="s">
        <v>551</v>
      </c>
      <c r="J994" s="77"/>
      <c r="K994" s="78">
        <v>53201</v>
      </c>
      <c r="L994" s="77" t="str">
        <f>VLOOKUP(MONTH($K994),TablaMeses[],2,FALSE)</f>
        <v>08 AGOSTO</v>
      </c>
      <c r="M994" s="77">
        <f t="shared" si="229"/>
        <v>2045</v>
      </c>
      <c r="N994" s="77" t="s">
        <v>104</v>
      </c>
      <c r="O994" s="201" t="s">
        <v>104</v>
      </c>
      <c r="P994" s="77"/>
      <c r="Q994" s="77"/>
      <c r="R994" s="201"/>
      <c r="S994" s="77"/>
      <c r="T994" s="77"/>
      <c r="U994" s="201"/>
      <c r="V994" s="77"/>
      <c r="W994" s="77"/>
      <c r="X994" s="201"/>
      <c r="Y994" s="77"/>
      <c r="Z994" s="201"/>
      <c r="AA994" s="77"/>
      <c r="AB994" s="201"/>
      <c r="AC994" s="79" t="s">
        <v>104</v>
      </c>
      <c r="AD994" s="77" t="s">
        <v>104</v>
      </c>
      <c r="AE994" s="77" t="s">
        <v>104</v>
      </c>
      <c r="AF994" s="77" t="s">
        <v>104</v>
      </c>
      <c r="AG994" s="77"/>
      <c r="AH994" s="77"/>
      <c r="AI994" s="78" t="s">
        <v>104</v>
      </c>
      <c r="AJ994" s="77" t="s">
        <v>104</v>
      </c>
      <c r="AK994" s="77"/>
      <c r="AL994" s="77" t="s">
        <v>104</v>
      </c>
      <c r="AM994" s="78" t="s">
        <v>104</v>
      </c>
      <c r="AN994" s="77" t="s">
        <v>104</v>
      </c>
      <c r="AO994" s="77" t="s">
        <v>104</v>
      </c>
      <c r="AP994" s="77" t="s">
        <v>104</v>
      </c>
      <c r="AQ994" s="77" t="s">
        <v>104</v>
      </c>
      <c r="AR994" s="78" t="s">
        <v>104</v>
      </c>
      <c r="AS994" s="77" t="s">
        <v>104</v>
      </c>
      <c r="AT994" s="78" t="s">
        <v>104</v>
      </c>
      <c r="AU994" s="78" t="s">
        <v>104</v>
      </c>
      <c r="AV994" s="78">
        <v>45832</v>
      </c>
      <c r="AW994" s="77">
        <f t="shared" si="222"/>
        <v>26</v>
      </c>
      <c r="AX994" s="77">
        <f t="shared" si="228"/>
        <v>2025</v>
      </c>
      <c r="AY994" s="77" t="s">
        <v>944</v>
      </c>
      <c r="AZ994" s="81" t="s">
        <v>5607</v>
      </c>
      <c r="BC994" s="25" t="s">
        <v>673</v>
      </c>
      <c r="BD994" s="25" t="s">
        <v>2372</v>
      </c>
      <c r="BE994" s="25">
        <v>120</v>
      </c>
      <c r="BF994" s="25">
        <v>60</v>
      </c>
      <c r="BG994" s="25">
        <v>730</v>
      </c>
      <c r="BH994" s="40">
        <f t="shared" si="230"/>
        <v>52227</v>
      </c>
      <c r="BI994" s="41">
        <f t="shared" si="231"/>
        <v>52347</v>
      </c>
      <c r="BJ994" s="42" t="str" cm="1">
        <f t="array" ref="BJ994">_xlfn.IFS(AND((BH994&lt;Suspension01Desde),(BH994&lt;Suspension01Hasta),(BI994&lt;Suspension01Desde),(BI994&lt;Suspension01Hasta)),"No_Umbral",AND((BH994&gt;Suspension01Desde),(BH994&gt;Suspension01Hasta),(BI994&gt;Suspension01Desde),(BI994&gt;Suspension01Hasta)),"No_Umbral",AND((BH994&lt;=Suspension01Desde),(BH994&lt;=Suspension01Hasta),(BI994&gt;=Suspension01Desde),(BI994&lt;=Suspension01Hasta)),"Umbral_Anticipado",AND((BH994&lt;=Suspension01Desde),(BH994&lt;=Suspension01Hasta),(BI994&gt;=Suspension01Desde),(BI994&gt;=Suspension01Hasta)),"Umbral_Interno",AND((BH994&gt;=Suspension01Desde),(BH994&lt;=Suspension01Hasta),(BI994&gt;=Suspension01Desde),(BI994&lt;=Suspension01Hasta)),"Umbral_Externo",AND((BH994&gt;=Suspension01Desde),(BH994&lt;=Suspension01Hasta),(BI994&gt;=Suspension01Desde),(BI994&gt;=Suspension01Hasta)),"Umbral_Tardío")</f>
        <v>No_Umbral</v>
      </c>
      <c r="BK994" s="43" cm="1">
        <f t="array" ref="BK994">_xlfn.IFS(BJ994="Umbral_Anticipado",$BI994-Suspension01Desde+1,BJ994="Umbral_Interno",Suspension01Hasta-Suspension01Desde+1,BJ994="Umbral_Externo",BI994-$BH994+1,BJ994="Umbral_Tardío",Suspension01Hasta-$BH994+1,BJ994="No_Umbral",0)</f>
        <v>0</v>
      </c>
      <c r="BL994" s="42" cm="1">
        <f t="array" ref="BL994">_xlfn.IFS(BJ994="Umbral_Anticipado",Suspension01Hasta+BK994,BJ994="Umbral_Interno",BI994+BK994,BJ994="Umbral_Externo",Suspension01Hasta+BK994,BJ994="Umbral_Tardío",BI994+BK994,BJ994="No_Umbral",BI994)</f>
        <v>52347</v>
      </c>
      <c r="BM994" s="42" t="str" cm="1">
        <f t="array" ref="BM994">_xlfn.IFS(AND((BH994&lt;Suspension02Desde),(BH994&lt;Suspension02Hasta),(BL994&lt;Suspension02Desde),(BL994&lt;Suspension02Hasta)),"No_Umbral",AND((BH994&gt;Suspension02Desde),(BH994&gt;Suspension02Hasta),(BL994&gt;Suspension02Desde),(BL994&gt;Suspension02Hasta)),"No_Umbral",AND((BH994&lt;=Suspension02Desde),(BH994&lt;=Suspension02Hasta),(BL994&gt;=Suspension02Desde),(BL994&lt;=Suspension02Hasta)),"Umbral_Anticipado",AND((BH994&lt;=Suspension02Desde),(BH994&lt;=Suspension02Hasta),(BL994&gt;=Suspension02Desde),(BL994&gt;=Suspension02Hasta)),"Umbral_Interno",AND((BH994&gt;=Suspension02Desde),(BH994&lt;=Suspension02Hasta),(BL994&gt;=Suspension02Desde),(BL994&lt;=Suspension02Hasta)),"Umbral_Externo",AND((BH994&gt;=Suspension02Desde),(BH994&lt;=Suspension02Hasta),(BL994&gt;=Suspension02Desde),(BL994&gt;=Suspension02Hasta)),"Umbral_Tardío")</f>
        <v>No_Umbral</v>
      </c>
      <c r="BN994" s="43" cm="1">
        <f t="array" ref="BN994">_xlfn.IFS(BM994="Umbral_Anticipado",BL994-Suspension02Desde+1,BM994="Umbral_Interno",Suspension02Hasta-Suspension02Desde+1,BM994="Umbral_Externo",BL994-$BH994+1,BM994="Umbral_Tardío",Suspension02Hasta-$BH994+1,BM994="No_Umbral",0)</f>
        <v>0</v>
      </c>
      <c r="BO994" s="41" cm="1">
        <f t="array" ref="BO994">_xlfn.IFS(BM994="Umbral_Anticipado",Suspension02Hasta+BN994,BM994="Umbral_Interno",BL994+BN994,BM994="Umbral_Externo",Suspension02Hasta+BN994,BM994="Umbral_Tardío",BL994+BN994,BM994="No_Umbral",BL994)</f>
        <v>52347</v>
      </c>
      <c r="BP994" s="40">
        <f t="shared" si="223"/>
        <v>52348</v>
      </c>
      <c r="BQ994" s="41">
        <f t="shared" si="224"/>
        <v>52407</v>
      </c>
      <c r="BR994" s="42" t="str" cm="1">
        <f t="array" ref="BR994">_xlfn.IFS(AND((BO994&lt;Suspension01Desde),(BO994&lt;Suspension01Hasta),(BQ994&lt;Suspension01Desde),(BQ994&lt;Suspension01Hasta)),"No_Umbral",AND((BO994&gt;Suspension01Desde),(BO994&gt;Suspension01Hasta),(BQ994&gt;Suspension01Desde),(BQ994&gt;Suspension01Hasta)),"No_Umbral",AND((BO994&lt;=Suspension01Desde),(BO994&lt;=Suspension01Hasta),(BQ994&gt;=Suspension01Desde),(BQ994&lt;=Suspension01Hasta)),"Umbral_Anticipado",AND((BO994&lt;=Suspension01Desde),(BO994&lt;=Suspension01Hasta),(BQ994&gt;=Suspension01Desde),(BQ994&gt;=Suspension01Hasta)),"Umbral_Interno",AND((BO994&gt;=Suspension01Desde),(BO994&lt;=Suspension01Hasta),(BQ994&gt;=Suspension01Desde),(BQ994&lt;=Suspension01Hasta)),"Umbral_Externo",AND((BO994&gt;=Suspension01Desde),(BO994&lt;=Suspension01Hasta),(BQ994&gt;=Suspension01Desde),(BQ994&gt;=Suspension01Hasta)),"Umbral_Tardío")</f>
        <v>No_Umbral</v>
      </c>
      <c r="BS994" s="43" cm="1">
        <f t="array" ref="BS994">_xlfn.IFS(BR994="Umbral_Anticipado",$BQ994-Suspension01Desde+1,BR994="Umbral_Interno",Suspension01Hasta-Suspension01Desde+1,BR994="Umbral_Externo",BQ994-$BO994+1,BR994="Umbral_Tardío",Suspension01Hasta-$BO994+1,BR994="No_Umbral",0)</f>
        <v>0</v>
      </c>
      <c r="BT994" s="42" cm="1">
        <f t="array" ref="BT994">_xlfn.IFS(BR994="Umbral_Anticipado",Suspension01Hasta+BS994,BR994="Umbral_Interno",BQ994+BS994,BR994="Umbral_Externo",Suspension01Hasta+BS994,BR994="Umbral_Tardío",BQ994+BS994,BR994="No_Umbral",BQ994)</f>
        <v>52407</v>
      </c>
      <c r="BU994" s="42" t="str" cm="1">
        <f t="array" ref="BU994">_xlfn.IFS(AND((BO994&lt;Suspension02Desde),(BO994&lt;Suspension02Hasta),(BT994&lt;Suspension02Desde),(BT994&lt;Suspension02Hasta)),"No_Umbral",AND((BO994&gt;Suspension02Desde),(BO994&gt;Suspension02Hasta),(BT994&gt;Suspension02Desde),(BT994&gt;Suspension02Hasta)),"No_Umbral",AND((BO994&lt;=Suspension02Desde),(BO994&lt;=Suspension02Hasta),(BT994&gt;=Suspension02Desde),(BT994&lt;=Suspension02Hasta)),"Umbral_Anticipado",AND((BO994&lt;=Suspension02Desde),(BO994&lt;=Suspension02Hasta),(BT994&gt;=Suspension02Desde),(BT994&gt;=Suspension02Hasta)),"Umbral_Interno",AND((BO994&gt;=Suspension02Desde),(BO994&lt;=Suspension02Hasta),(BT994&gt;=Suspension02Desde),(BT994&lt;=Suspension02Hasta)),"Umbral_Externo",AND((BO994&gt;=Suspension02Desde),(BO994&lt;=Suspension02Hasta),(BT994&gt;=Suspension02Desde),(BT994&gt;=Suspension02Hasta)),"Umbral_Tardío")</f>
        <v>No_Umbral</v>
      </c>
      <c r="BV994" s="43" cm="1">
        <f t="array" ref="BV994">_xlfn.IFS(BU994="Umbral_Anticipado",BT994-Suspension02Desde+1,BU994="Umbral_Interno",Suspension02Hasta-Suspension02Desde+1,BU994="Umbral_Externo",BT994-$BO994+1,BU994="Umbral_Tardío",Suspension02Hasta-$BO994+1,BU994="No_Umbral",0)</f>
        <v>0</v>
      </c>
      <c r="BW994" s="41" cm="1">
        <f t="array" ref="BW994">_xlfn.IFS(BU994="Umbral_Anticipado",Suspension02Hasta+BV994,BU994="Umbral_Interno",BT994+BV994,BU994="Umbral_Externo",Suspension02Hasta+BV994,BU994="Umbral_Tardío",BT994+BV994,BU994="No_Umbral",BT994)</f>
        <v>52407</v>
      </c>
      <c r="BX994" s="40">
        <f t="shared" si="225"/>
        <v>52409</v>
      </c>
      <c r="BY994" s="41">
        <f t="shared" si="226"/>
        <v>53137</v>
      </c>
      <c r="BZ994" s="42" t="str" cm="1">
        <f t="array" ref="BZ994">_xlfn.IFS(AND((BW994&lt;Suspension01Desde),(BW994&lt;Suspension01Hasta),(BY994&lt;Suspension01Desde),(BY994&lt;Suspension01Hasta)),"No_Umbral",AND((BW994&gt;Suspension01Desde),(BW994&gt;Suspension01Hasta),(BY994&gt;Suspension01Desde),(BY994&gt;Suspension01Hasta)),"No_Umbral",AND((BW994&lt;=Suspension01Desde),(BW994&lt;=Suspension01Hasta),(BY994&gt;=Suspension01Desde),(BY994&lt;=Suspension01Hasta)),"Umbral_Anticipado",AND((BW994&lt;=Suspension01Desde),(BW994&lt;=Suspension01Hasta),(BY994&gt;=Suspension01Desde),(BY994&gt;=Suspension01Hasta)),"Umbral_Interno",AND((BW994&gt;=Suspension01Desde),(BW994&lt;=Suspension01Hasta),(BY994&gt;=Suspension01Desde),(BY994&lt;=Suspension01Hasta)),"Umbral_Externo",AND((BW994&gt;=Suspension01Desde),(BW994&lt;=Suspension01Hasta),(BY994&gt;=Suspension01Desde),(BY994&gt;=Suspension01Hasta)),"Umbral_Tardío")</f>
        <v>No_Umbral</v>
      </c>
      <c r="CA994" s="43" cm="1">
        <f t="array" ref="CA994">_xlfn.IFS(BZ994="Umbral_Anticipado",$BI994-Suspension01Desde+1,BZ994="Umbral_Interno",Suspension01Hasta-Suspension01Desde+1,BZ994="Umbral_Externo",BY994-$BH994+1,BZ994="Umbral_Tardío",Suspension01Hasta-$BH994+1,BZ994="No_Umbral",0)</f>
        <v>0</v>
      </c>
      <c r="CB994" s="42" cm="1">
        <f t="array" ref="CB994">_xlfn.IFS(BZ994="Umbral_Anticipado",Suspension01Hasta+CA994,BZ994="Umbral_Interno",BY994+CA994,BZ994="Umbral_Externo",Suspension01Hasta+CA994,BZ994="Umbral_Tardío",BY994+CA994,BZ994="No_Umbral",BY994)</f>
        <v>53137</v>
      </c>
      <c r="CC994" s="42" t="str" cm="1">
        <f t="array" ref="CC994">_xlfn.IFS(AND((BW994&lt;Suspension02Desde),(BW994&lt;Suspension02Hasta),(CB994&lt;Suspension02Desde),(CB994&lt;Suspension02Hasta)),"No_Umbral",AND((BW994&gt;Suspension02Desde),(BW994&gt;Suspension02Hasta),(CB994&gt;Suspension02Desde),(CB994&gt;Suspension02Hasta)),"No_Umbral",AND((BW994&lt;=Suspension02Desde),(BW994&lt;=Suspension02Hasta),(CB994&gt;=Suspension02Desde),(CB994&lt;=Suspension02Hasta)),"Umbral_Anticipado",AND((BW994&lt;=Suspension02Desde),(BW994&lt;=Suspension02Hasta),(CB994&gt;=Suspension02Desde),(CB994&gt;=Suspension02Hasta)),"Umbral_Interno",AND((BW994&gt;=Suspension02Desde),(BW994&lt;=Suspension02Hasta),(CB994&gt;=Suspension02Desde),(CB994&lt;=Suspension02Hasta)),"Umbral_Externo",AND((BW994&gt;=Suspension02Desde),(BW994&lt;=Suspension02Hasta),(CB994&gt;=Suspension02Desde),(CB994&gt;=Suspension02Hasta)),"Umbral_Tardío")</f>
        <v>No_Umbral</v>
      </c>
      <c r="CD994" s="43" cm="1">
        <f t="array" ref="CD994">_xlfn.IFS(CC994="Umbral_Anticipado",CB994-Suspension02Desde+1,CC994="Umbral_Interno",Suspension02Hasta-Suspension02Desde+1,CC994="Umbral_Externo",CB994-$BH994+1,CC994="Umbral_Tardío",Suspension02Hasta-$BH994+1,CC994="No_Umbral",0)</f>
        <v>0</v>
      </c>
      <c r="CE994" s="41" cm="1">
        <f t="array" ref="CE994">_xlfn.IFS(CC994="Umbral_Anticipado",Suspension02Hasta+CD994,CC994="Umbral_Interno",CB994+CD994,CC994="Umbral_Externo",Suspension02Hasta+CD994,CC994="Umbral_Tardío",CB994+CD994,CC994="No_Umbral",CB994)</f>
        <v>53137</v>
      </c>
      <c r="CF994" s="40">
        <f t="shared" si="227"/>
        <v>53140</v>
      </c>
    </row>
    <row r="995" spans="1:84" s="22" customFormat="1" ht="20.25" customHeight="1">
      <c r="A995" s="77" t="s">
        <v>5659</v>
      </c>
      <c r="B995" s="77" t="str">
        <f t="shared" si="221"/>
        <v>2022</v>
      </c>
      <c r="C995" s="77" t="s">
        <v>5660</v>
      </c>
      <c r="D995" s="77" t="s">
        <v>1650</v>
      </c>
      <c r="E995" s="77" t="s">
        <v>293</v>
      </c>
      <c r="F995" s="77" t="s">
        <v>130</v>
      </c>
      <c r="G995" s="201">
        <v>44923</v>
      </c>
      <c r="H995" s="201">
        <v>52227</v>
      </c>
      <c r="I995" s="77" t="s">
        <v>92</v>
      </c>
      <c r="J995" s="77"/>
      <c r="K995" s="78">
        <v>53201</v>
      </c>
      <c r="L995" s="77" t="str">
        <f>VLOOKUP(MONTH($K995),TablaMeses[],2,FALSE)</f>
        <v>08 AGOSTO</v>
      </c>
      <c r="M995" s="77">
        <f t="shared" si="229"/>
        <v>2045</v>
      </c>
      <c r="N995" s="77" t="s">
        <v>104</v>
      </c>
      <c r="O995" s="201" t="s">
        <v>104</v>
      </c>
      <c r="P995" s="77"/>
      <c r="Q995" s="77"/>
      <c r="R995" s="201"/>
      <c r="S995" s="77"/>
      <c r="T995" s="77"/>
      <c r="U995" s="201"/>
      <c r="V995" s="77"/>
      <c r="W995" s="77"/>
      <c r="X995" s="201"/>
      <c r="Y995" s="77"/>
      <c r="Z995" s="201"/>
      <c r="AA995" s="77"/>
      <c r="AB995" s="201"/>
      <c r="AC995" s="79" t="s">
        <v>104</v>
      </c>
      <c r="AD995" s="77" t="s">
        <v>104</v>
      </c>
      <c r="AE995" s="77" t="s">
        <v>104</v>
      </c>
      <c r="AF995" s="77" t="s">
        <v>104</v>
      </c>
      <c r="AG995" s="77"/>
      <c r="AH995" s="77"/>
      <c r="AI995" s="78" t="s">
        <v>104</v>
      </c>
      <c r="AJ995" s="77" t="s">
        <v>104</v>
      </c>
      <c r="AK995" s="77"/>
      <c r="AL995" s="77" t="s">
        <v>104</v>
      </c>
      <c r="AM995" s="78" t="s">
        <v>104</v>
      </c>
      <c r="AN995" s="77" t="s">
        <v>104</v>
      </c>
      <c r="AO995" s="77" t="s">
        <v>104</v>
      </c>
      <c r="AP995" s="77" t="s">
        <v>104</v>
      </c>
      <c r="AQ995" s="77" t="s">
        <v>104</v>
      </c>
      <c r="AR995" s="78" t="s">
        <v>104</v>
      </c>
      <c r="AS995" s="77" t="s">
        <v>104</v>
      </c>
      <c r="AT995" s="78" t="s">
        <v>104</v>
      </c>
      <c r="AU995" s="78" t="s">
        <v>104</v>
      </c>
      <c r="AV995" s="78">
        <v>45832</v>
      </c>
      <c r="AW995" s="77">
        <f t="shared" si="222"/>
        <v>26</v>
      </c>
      <c r="AX995" s="77">
        <f t="shared" si="228"/>
        <v>2025</v>
      </c>
      <c r="AY995" s="77" t="s">
        <v>944</v>
      </c>
      <c r="AZ995" s="81" t="s">
        <v>5607</v>
      </c>
      <c r="BC995" s="25" t="s">
        <v>733</v>
      </c>
      <c r="BD995" s="25" t="s">
        <v>1407</v>
      </c>
      <c r="BE995" s="25">
        <v>120</v>
      </c>
      <c r="BF995" s="25">
        <v>60</v>
      </c>
      <c r="BG995" s="25">
        <v>730</v>
      </c>
      <c r="BH995" s="40">
        <f t="shared" si="230"/>
        <v>52227</v>
      </c>
      <c r="BI995" s="41">
        <f t="shared" si="231"/>
        <v>52347</v>
      </c>
      <c r="BJ995" s="42" t="str" cm="1">
        <f t="array" ref="BJ995">_xlfn.IFS(AND((BH995&lt;Suspension01Desde),(BH995&lt;Suspension01Hasta),(BI995&lt;Suspension01Desde),(BI995&lt;Suspension01Hasta)),"No_Umbral",AND((BH995&gt;Suspension01Desde),(BH995&gt;Suspension01Hasta),(BI995&gt;Suspension01Desde),(BI995&gt;Suspension01Hasta)),"No_Umbral",AND((BH995&lt;=Suspension01Desde),(BH995&lt;=Suspension01Hasta),(BI995&gt;=Suspension01Desde),(BI995&lt;=Suspension01Hasta)),"Umbral_Anticipado",AND((BH995&lt;=Suspension01Desde),(BH995&lt;=Suspension01Hasta),(BI995&gt;=Suspension01Desde),(BI995&gt;=Suspension01Hasta)),"Umbral_Interno",AND((BH995&gt;=Suspension01Desde),(BH995&lt;=Suspension01Hasta),(BI995&gt;=Suspension01Desde),(BI995&lt;=Suspension01Hasta)),"Umbral_Externo",AND((BH995&gt;=Suspension01Desde),(BH995&lt;=Suspension01Hasta),(BI995&gt;=Suspension01Desde),(BI995&gt;=Suspension01Hasta)),"Umbral_Tardío")</f>
        <v>No_Umbral</v>
      </c>
      <c r="BK995" s="43" cm="1">
        <f t="array" ref="BK995">_xlfn.IFS(BJ995="Umbral_Anticipado",$BI995-Suspension01Desde+1,BJ995="Umbral_Interno",Suspension01Hasta-Suspension01Desde+1,BJ995="Umbral_Externo",BI995-$BH995+1,BJ995="Umbral_Tardío",Suspension01Hasta-$BH995+1,BJ995="No_Umbral",0)</f>
        <v>0</v>
      </c>
      <c r="BL995" s="42" cm="1">
        <f t="array" ref="BL995">_xlfn.IFS(BJ995="Umbral_Anticipado",Suspension01Hasta+BK995,BJ995="Umbral_Interno",BI995+BK995,BJ995="Umbral_Externo",Suspension01Hasta+BK995,BJ995="Umbral_Tardío",BI995+BK995,BJ995="No_Umbral",BI995)</f>
        <v>52347</v>
      </c>
      <c r="BM995" s="42" t="str" cm="1">
        <f t="array" ref="BM995">_xlfn.IFS(AND((BH995&lt;Suspension02Desde),(BH995&lt;Suspension02Hasta),(BL995&lt;Suspension02Desde),(BL995&lt;Suspension02Hasta)),"No_Umbral",AND((BH995&gt;Suspension02Desde),(BH995&gt;Suspension02Hasta),(BL995&gt;Suspension02Desde),(BL995&gt;Suspension02Hasta)),"No_Umbral",AND((BH995&lt;=Suspension02Desde),(BH995&lt;=Suspension02Hasta),(BL995&gt;=Suspension02Desde),(BL995&lt;=Suspension02Hasta)),"Umbral_Anticipado",AND((BH995&lt;=Suspension02Desde),(BH995&lt;=Suspension02Hasta),(BL995&gt;=Suspension02Desde),(BL995&gt;=Suspension02Hasta)),"Umbral_Interno",AND((BH995&gt;=Suspension02Desde),(BH995&lt;=Suspension02Hasta),(BL995&gt;=Suspension02Desde),(BL995&lt;=Suspension02Hasta)),"Umbral_Externo",AND((BH995&gt;=Suspension02Desde),(BH995&lt;=Suspension02Hasta),(BL995&gt;=Suspension02Desde),(BL995&gt;=Suspension02Hasta)),"Umbral_Tardío")</f>
        <v>No_Umbral</v>
      </c>
      <c r="BN995" s="43" cm="1">
        <f t="array" ref="BN995">_xlfn.IFS(BM995="Umbral_Anticipado",BL995-Suspension02Desde+1,BM995="Umbral_Interno",Suspension02Hasta-Suspension02Desde+1,BM995="Umbral_Externo",BL995-$BH995+1,BM995="Umbral_Tardío",Suspension02Hasta-$BH995+1,BM995="No_Umbral",0)</f>
        <v>0</v>
      </c>
      <c r="BO995" s="41" cm="1">
        <f t="array" ref="BO995">_xlfn.IFS(BM995="Umbral_Anticipado",Suspension02Hasta+BN995,BM995="Umbral_Interno",BL995+BN995,BM995="Umbral_Externo",Suspension02Hasta+BN995,BM995="Umbral_Tardío",BL995+BN995,BM995="No_Umbral",BL995)</f>
        <v>52347</v>
      </c>
      <c r="BP995" s="40">
        <f t="shared" si="223"/>
        <v>52348</v>
      </c>
      <c r="BQ995" s="41">
        <f t="shared" si="224"/>
        <v>52407</v>
      </c>
      <c r="BR995" s="42" t="str" cm="1">
        <f t="array" ref="BR995">_xlfn.IFS(AND((BO995&lt;Suspension01Desde),(BO995&lt;Suspension01Hasta),(BQ995&lt;Suspension01Desde),(BQ995&lt;Suspension01Hasta)),"No_Umbral",AND((BO995&gt;Suspension01Desde),(BO995&gt;Suspension01Hasta),(BQ995&gt;Suspension01Desde),(BQ995&gt;Suspension01Hasta)),"No_Umbral",AND((BO995&lt;=Suspension01Desde),(BO995&lt;=Suspension01Hasta),(BQ995&gt;=Suspension01Desde),(BQ995&lt;=Suspension01Hasta)),"Umbral_Anticipado",AND((BO995&lt;=Suspension01Desde),(BO995&lt;=Suspension01Hasta),(BQ995&gt;=Suspension01Desde),(BQ995&gt;=Suspension01Hasta)),"Umbral_Interno",AND((BO995&gt;=Suspension01Desde),(BO995&lt;=Suspension01Hasta),(BQ995&gt;=Suspension01Desde),(BQ995&lt;=Suspension01Hasta)),"Umbral_Externo",AND((BO995&gt;=Suspension01Desde),(BO995&lt;=Suspension01Hasta),(BQ995&gt;=Suspension01Desde),(BQ995&gt;=Suspension01Hasta)),"Umbral_Tardío")</f>
        <v>No_Umbral</v>
      </c>
      <c r="BS995" s="43" cm="1">
        <f t="array" ref="BS995">_xlfn.IFS(BR995="Umbral_Anticipado",$BQ995-Suspension01Desde+1,BR995="Umbral_Interno",Suspension01Hasta-Suspension01Desde+1,BR995="Umbral_Externo",BQ995-$BO995+1,BR995="Umbral_Tardío",Suspension01Hasta-$BO995+1,BR995="No_Umbral",0)</f>
        <v>0</v>
      </c>
      <c r="BT995" s="42" cm="1">
        <f t="array" ref="BT995">_xlfn.IFS(BR995="Umbral_Anticipado",Suspension01Hasta+BS995,BR995="Umbral_Interno",BQ995+BS995,BR995="Umbral_Externo",Suspension01Hasta+BS995,BR995="Umbral_Tardío",BQ995+BS995,BR995="No_Umbral",BQ995)</f>
        <v>52407</v>
      </c>
      <c r="BU995" s="42" t="str" cm="1">
        <f t="array" ref="BU995">_xlfn.IFS(AND((BO995&lt;Suspension02Desde),(BO995&lt;Suspension02Hasta),(BT995&lt;Suspension02Desde),(BT995&lt;Suspension02Hasta)),"No_Umbral",AND((BO995&gt;Suspension02Desde),(BO995&gt;Suspension02Hasta),(BT995&gt;Suspension02Desde),(BT995&gt;Suspension02Hasta)),"No_Umbral",AND((BO995&lt;=Suspension02Desde),(BO995&lt;=Suspension02Hasta),(BT995&gt;=Suspension02Desde),(BT995&lt;=Suspension02Hasta)),"Umbral_Anticipado",AND((BO995&lt;=Suspension02Desde),(BO995&lt;=Suspension02Hasta),(BT995&gt;=Suspension02Desde),(BT995&gt;=Suspension02Hasta)),"Umbral_Interno",AND((BO995&gt;=Suspension02Desde),(BO995&lt;=Suspension02Hasta),(BT995&gt;=Suspension02Desde),(BT995&lt;=Suspension02Hasta)),"Umbral_Externo",AND((BO995&gt;=Suspension02Desde),(BO995&lt;=Suspension02Hasta),(BT995&gt;=Suspension02Desde),(BT995&gt;=Suspension02Hasta)),"Umbral_Tardío")</f>
        <v>No_Umbral</v>
      </c>
      <c r="BV995" s="43" cm="1">
        <f t="array" ref="BV995">_xlfn.IFS(BU995="Umbral_Anticipado",BT995-Suspension02Desde+1,BU995="Umbral_Interno",Suspension02Hasta-Suspension02Desde+1,BU995="Umbral_Externo",BT995-$BO995+1,BU995="Umbral_Tardío",Suspension02Hasta-$BO995+1,BU995="No_Umbral",0)</f>
        <v>0</v>
      </c>
      <c r="BW995" s="41" cm="1">
        <f t="array" ref="BW995">_xlfn.IFS(BU995="Umbral_Anticipado",Suspension02Hasta+BV995,BU995="Umbral_Interno",BT995+BV995,BU995="Umbral_Externo",Suspension02Hasta+BV995,BU995="Umbral_Tardío",BT995+BV995,BU995="No_Umbral",BT995)</f>
        <v>52407</v>
      </c>
      <c r="BX995" s="40">
        <f t="shared" si="225"/>
        <v>52409</v>
      </c>
      <c r="BY995" s="41">
        <f t="shared" si="226"/>
        <v>53137</v>
      </c>
      <c r="BZ995" s="42" t="str" cm="1">
        <f t="array" ref="BZ995">_xlfn.IFS(AND((BW995&lt;Suspension01Desde),(BW995&lt;Suspension01Hasta),(BY995&lt;Suspension01Desde),(BY995&lt;Suspension01Hasta)),"No_Umbral",AND((BW995&gt;Suspension01Desde),(BW995&gt;Suspension01Hasta),(BY995&gt;Suspension01Desde),(BY995&gt;Suspension01Hasta)),"No_Umbral",AND((BW995&lt;=Suspension01Desde),(BW995&lt;=Suspension01Hasta),(BY995&gt;=Suspension01Desde),(BY995&lt;=Suspension01Hasta)),"Umbral_Anticipado",AND((BW995&lt;=Suspension01Desde),(BW995&lt;=Suspension01Hasta),(BY995&gt;=Suspension01Desde),(BY995&gt;=Suspension01Hasta)),"Umbral_Interno",AND((BW995&gt;=Suspension01Desde),(BW995&lt;=Suspension01Hasta),(BY995&gt;=Suspension01Desde),(BY995&lt;=Suspension01Hasta)),"Umbral_Externo",AND((BW995&gt;=Suspension01Desde),(BW995&lt;=Suspension01Hasta),(BY995&gt;=Suspension01Desde),(BY995&gt;=Suspension01Hasta)),"Umbral_Tardío")</f>
        <v>No_Umbral</v>
      </c>
      <c r="CA995" s="43" cm="1">
        <f t="array" ref="CA995">_xlfn.IFS(BZ995="Umbral_Anticipado",$BI995-Suspension01Desde+1,BZ995="Umbral_Interno",Suspension01Hasta-Suspension01Desde+1,BZ995="Umbral_Externo",BY995-$BH995+1,BZ995="Umbral_Tardío",Suspension01Hasta-$BH995+1,BZ995="No_Umbral",0)</f>
        <v>0</v>
      </c>
      <c r="CB995" s="42" cm="1">
        <f t="array" ref="CB995">_xlfn.IFS(BZ995="Umbral_Anticipado",Suspension01Hasta+CA995,BZ995="Umbral_Interno",BY995+CA995,BZ995="Umbral_Externo",Suspension01Hasta+CA995,BZ995="Umbral_Tardío",BY995+CA995,BZ995="No_Umbral",BY995)</f>
        <v>53137</v>
      </c>
      <c r="CC995" s="42" t="str" cm="1">
        <f t="array" ref="CC995">_xlfn.IFS(AND((BW995&lt;Suspension02Desde),(BW995&lt;Suspension02Hasta),(CB995&lt;Suspension02Desde),(CB995&lt;Suspension02Hasta)),"No_Umbral",AND((BW995&gt;Suspension02Desde),(BW995&gt;Suspension02Hasta),(CB995&gt;Suspension02Desde),(CB995&gt;Suspension02Hasta)),"No_Umbral",AND((BW995&lt;=Suspension02Desde),(BW995&lt;=Suspension02Hasta),(CB995&gt;=Suspension02Desde),(CB995&lt;=Suspension02Hasta)),"Umbral_Anticipado",AND((BW995&lt;=Suspension02Desde),(BW995&lt;=Suspension02Hasta),(CB995&gt;=Suspension02Desde),(CB995&gt;=Suspension02Hasta)),"Umbral_Interno",AND((BW995&gt;=Suspension02Desde),(BW995&lt;=Suspension02Hasta),(CB995&gt;=Suspension02Desde),(CB995&lt;=Suspension02Hasta)),"Umbral_Externo",AND((BW995&gt;=Suspension02Desde),(BW995&lt;=Suspension02Hasta),(CB995&gt;=Suspension02Desde),(CB995&gt;=Suspension02Hasta)),"Umbral_Tardío")</f>
        <v>No_Umbral</v>
      </c>
      <c r="CD995" s="43" cm="1">
        <f t="array" ref="CD995">_xlfn.IFS(CC995="Umbral_Anticipado",CB995-Suspension02Desde+1,CC995="Umbral_Interno",Suspension02Hasta-Suspension02Desde+1,CC995="Umbral_Externo",CB995-$BH995+1,CC995="Umbral_Tardío",Suspension02Hasta-$BH995+1,CC995="No_Umbral",0)</f>
        <v>0</v>
      </c>
      <c r="CE995" s="41" cm="1">
        <f t="array" ref="CE995">_xlfn.IFS(CC995="Umbral_Anticipado",Suspension02Hasta+CD995,CC995="Umbral_Interno",CB995+CD995,CC995="Umbral_Externo",Suspension02Hasta+CD995,CC995="Umbral_Tardío",CB995+CD995,CC995="No_Umbral",CB995)</f>
        <v>53137</v>
      </c>
      <c r="CF995" s="40">
        <f t="shared" si="227"/>
        <v>53140</v>
      </c>
    </row>
    <row r="996" spans="1:84" s="22" customFormat="1" ht="20.25" customHeight="1">
      <c r="A996" s="77" t="s">
        <v>5661</v>
      </c>
      <c r="B996" s="77" t="str">
        <f t="shared" si="221"/>
        <v>2022</v>
      </c>
      <c r="C996" s="77" t="s">
        <v>5662</v>
      </c>
      <c r="D996" s="77" t="s">
        <v>5663</v>
      </c>
      <c r="E996" s="77" t="s">
        <v>1447</v>
      </c>
      <c r="F996" s="77" t="s">
        <v>165</v>
      </c>
      <c r="G996" s="201" t="s">
        <v>5664</v>
      </c>
      <c r="H996" s="201">
        <v>44923</v>
      </c>
      <c r="I996" s="77" t="s">
        <v>585</v>
      </c>
      <c r="J996" s="77" t="s">
        <v>180</v>
      </c>
      <c r="K996" s="78">
        <v>45836</v>
      </c>
      <c r="L996" s="77" t="str">
        <f>VLOOKUP(MONTH($K996),TablaMeses[],2,FALSE)</f>
        <v>06 JUNIO</v>
      </c>
      <c r="M996" s="77">
        <f t="shared" si="229"/>
        <v>2025</v>
      </c>
      <c r="N996" s="77" t="s">
        <v>167</v>
      </c>
      <c r="O996" s="201">
        <v>45673</v>
      </c>
      <c r="P996" s="77"/>
      <c r="Q996" s="77"/>
      <c r="R996" s="201"/>
      <c r="S996" s="77"/>
      <c r="T996" s="77"/>
      <c r="U996" s="201"/>
      <c r="V996" s="77"/>
      <c r="W996" s="77"/>
      <c r="X996" s="201"/>
      <c r="Y996" s="77" t="s">
        <v>170</v>
      </c>
      <c r="Z996" s="201">
        <v>45701</v>
      </c>
      <c r="AA996" s="77" t="s">
        <v>170</v>
      </c>
      <c r="AB996" s="201">
        <v>45713</v>
      </c>
      <c r="AC996" s="79">
        <v>45714</v>
      </c>
      <c r="AD996" s="77" t="s">
        <v>145</v>
      </c>
      <c r="AE996" s="77" t="s">
        <v>104</v>
      </c>
      <c r="AF996" s="77" t="s">
        <v>104</v>
      </c>
      <c r="AG996" s="80" t="s">
        <v>5665</v>
      </c>
      <c r="AH996" s="77"/>
      <c r="AI996" s="78" t="s">
        <v>104</v>
      </c>
      <c r="AJ996" s="77" t="s">
        <v>104</v>
      </c>
      <c r="AK996" s="77"/>
      <c r="AL996" s="77" t="s">
        <v>104</v>
      </c>
      <c r="AM996" s="78" t="s">
        <v>104</v>
      </c>
      <c r="AN996" s="77" t="s">
        <v>104</v>
      </c>
      <c r="AO996" s="77" t="s">
        <v>104</v>
      </c>
      <c r="AP996" s="77" t="s">
        <v>104</v>
      </c>
      <c r="AQ996" s="77" t="s">
        <v>104</v>
      </c>
      <c r="AR996" s="78" t="s">
        <v>104</v>
      </c>
      <c r="AS996" s="77" t="s">
        <v>104</v>
      </c>
      <c r="AT996" s="78" t="s">
        <v>104</v>
      </c>
      <c r="AU996" s="78" t="s">
        <v>104</v>
      </c>
      <c r="AV996" s="78">
        <v>45716</v>
      </c>
      <c r="AW996" s="77">
        <f t="shared" si="222"/>
        <v>9</v>
      </c>
      <c r="AX996" s="77">
        <f t="shared" si="228"/>
        <v>2025</v>
      </c>
      <c r="AY996" s="84" t="s">
        <v>103</v>
      </c>
      <c r="AZ996" s="81"/>
      <c r="BC996" s="25" t="s">
        <v>733</v>
      </c>
      <c r="BD996" s="25" t="s">
        <v>674</v>
      </c>
      <c r="BE996" s="25">
        <v>120</v>
      </c>
      <c r="BF996" s="25">
        <v>60</v>
      </c>
      <c r="BG996" s="25">
        <v>730</v>
      </c>
      <c r="BH996" s="40">
        <f t="shared" si="230"/>
        <v>44923</v>
      </c>
      <c r="BI996" s="41">
        <f t="shared" si="231"/>
        <v>45043</v>
      </c>
      <c r="BJ996" s="42" t="str" cm="1">
        <f t="array" ref="BJ996">_xlfn.IFS(AND((BH996&lt;Suspension01Desde),(BH996&lt;Suspension01Hasta),(BI996&lt;Suspension01Desde),(BI996&lt;Suspension01Hasta)),"No_Umbral",AND((BH996&gt;Suspension01Desde),(BH996&gt;Suspension01Hasta),(BI996&gt;Suspension01Desde),(BI996&gt;Suspension01Hasta)),"No_Umbral",AND((BH996&lt;=Suspension01Desde),(BH996&lt;=Suspension01Hasta),(BI996&gt;=Suspension01Desde),(BI996&lt;=Suspension01Hasta)),"Umbral_Anticipado",AND((BH996&lt;=Suspension01Desde),(BH996&lt;=Suspension01Hasta),(BI996&gt;=Suspension01Desde),(BI996&gt;=Suspension01Hasta)),"Umbral_Interno",AND((BH996&gt;=Suspension01Desde),(BH996&lt;=Suspension01Hasta),(BI996&gt;=Suspension01Desde),(BI996&lt;=Suspension01Hasta)),"Umbral_Externo",AND((BH996&gt;=Suspension01Desde),(BH996&lt;=Suspension01Hasta),(BI996&gt;=Suspension01Desde),(BI996&gt;=Suspension01Hasta)),"Umbral_Tardío")</f>
        <v>No_Umbral</v>
      </c>
      <c r="BK996" s="43" cm="1">
        <f t="array" ref="BK996">_xlfn.IFS(BJ996="Umbral_Anticipado",$BI996-Suspension01Desde+1,BJ996="Umbral_Interno",Suspension01Hasta-Suspension01Desde+1,BJ996="Umbral_Externo",BI996-$BH996+1,BJ996="Umbral_Tardío",Suspension01Hasta-$BH996+1,BJ996="No_Umbral",0)</f>
        <v>0</v>
      </c>
      <c r="BL996" s="42" cm="1">
        <f t="array" ref="BL996">_xlfn.IFS(BJ996="Umbral_Anticipado",Suspension01Hasta+BK996,BJ996="Umbral_Interno",BI996+BK996,BJ996="Umbral_Externo",Suspension01Hasta+BK996,BJ996="Umbral_Tardío",BI996+BK996,BJ996="No_Umbral",BI996)</f>
        <v>45043</v>
      </c>
      <c r="BM996" s="42" t="str" cm="1">
        <f t="array" ref="BM996">_xlfn.IFS(AND((BH996&lt;Suspension02Desde),(BH996&lt;Suspension02Hasta),(BL996&lt;Suspension02Desde),(BL996&lt;Suspension02Hasta)),"No_Umbral",AND((BH996&gt;Suspension02Desde),(BH996&gt;Suspension02Hasta),(BL996&gt;Suspension02Desde),(BL996&gt;Suspension02Hasta)),"No_Umbral",AND((BH996&lt;=Suspension02Desde),(BH996&lt;=Suspension02Hasta),(BL996&gt;=Suspension02Desde),(BL996&lt;=Suspension02Hasta)),"Umbral_Anticipado",AND((BH996&lt;=Suspension02Desde),(BH996&lt;=Suspension02Hasta),(BL996&gt;=Suspension02Desde),(BL996&gt;=Suspension02Hasta)),"Umbral_Interno",AND((BH996&gt;=Suspension02Desde),(BH996&lt;=Suspension02Hasta),(BL996&gt;=Suspension02Desde),(BL996&lt;=Suspension02Hasta)),"Umbral_Externo",AND((BH996&gt;=Suspension02Desde),(BH996&lt;=Suspension02Hasta),(BL996&gt;=Suspension02Desde),(BL996&gt;=Suspension02Hasta)),"Umbral_Tardío")</f>
        <v>No_Umbral</v>
      </c>
      <c r="BN996" s="43" cm="1">
        <f t="array" ref="BN996">_xlfn.IFS(BM996="Umbral_Anticipado",BL996-Suspension02Desde+1,BM996="Umbral_Interno",Suspension02Hasta-Suspension02Desde+1,BM996="Umbral_Externo",BL996-$BH996+1,BM996="Umbral_Tardío",Suspension02Hasta-$BH996+1,BM996="No_Umbral",0)</f>
        <v>0</v>
      </c>
      <c r="BO996" s="41" cm="1">
        <f t="array" ref="BO996">_xlfn.IFS(BM996="Umbral_Anticipado",Suspension02Hasta+BN996,BM996="Umbral_Interno",BL996+BN996,BM996="Umbral_Externo",Suspension02Hasta+BN996,BM996="Umbral_Tardío",BL996+BN996,BM996="No_Umbral",BL996)</f>
        <v>45043</v>
      </c>
      <c r="BP996" s="40">
        <f t="shared" si="223"/>
        <v>45044</v>
      </c>
      <c r="BQ996" s="41">
        <f t="shared" si="224"/>
        <v>45103</v>
      </c>
      <c r="BR996" s="42" t="str" cm="1">
        <f t="array" ref="BR996">_xlfn.IFS(AND((BO996&lt;Suspension01Desde),(BO996&lt;Suspension01Hasta),(BQ996&lt;Suspension01Desde),(BQ996&lt;Suspension01Hasta)),"No_Umbral",AND((BO996&gt;Suspension01Desde),(BO996&gt;Suspension01Hasta),(BQ996&gt;Suspension01Desde),(BQ996&gt;Suspension01Hasta)),"No_Umbral",AND((BO996&lt;=Suspension01Desde),(BO996&lt;=Suspension01Hasta),(BQ996&gt;=Suspension01Desde),(BQ996&lt;=Suspension01Hasta)),"Umbral_Anticipado",AND((BO996&lt;=Suspension01Desde),(BO996&lt;=Suspension01Hasta),(BQ996&gt;=Suspension01Desde),(BQ996&gt;=Suspension01Hasta)),"Umbral_Interno",AND((BO996&gt;=Suspension01Desde),(BO996&lt;=Suspension01Hasta),(BQ996&gt;=Suspension01Desde),(BQ996&lt;=Suspension01Hasta)),"Umbral_Externo",AND((BO996&gt;=Suspension01Desde),(BO996&lt;=Suspension01Hasta),(BQ996&gt;=Suspension01Desde),(BQ996&gt;=Suspension01Hasta)),"Umbral_Tardío")</f>
        <v>No_Umbral</v>
      </c>
      <c r="BS996" s="43" cm="1">
        <f t="array" ref="BS996">_xlfn.IFS(BR996="Umbral_Anticipado",$BQ996-Suspension01Desde+1,BR996="Umbral_Interno",Suspension01Hasta-Suspension01Desde+1,BR996="Umbral_Externo",BQ996-$BO996+1,BR996="Umbral_Tardío",Suspension01Hasta-$BO996+1,BR996="No_Umbral",0)</f>
        <v>0</v>
      </c>
      <c r="BT996" s="42" cm="1">
        <f t="array" ref="BT996">_xlfn.IFS(BR996="Umbral_Anticipado",Suspension01Hasta+BS996,BR996="Umbral_Interno",BQ996+BS996,BR996="Umbral_Externo",Suspension01Hasta+BS996,BR996="Umbral_Tardío",BQ996+BS996,BR996="No_Umbral",BQ996)</f>
        <v>45103</v>
      </c>
      <c r="BU996" s="42" t="str" cm="1">
        <f t="array" ref="BU996">_xlfn.IFS(AND((BO996&lt;Suspension02Desde),(BO996&lt;Suspension02Hasta),(BT996&lt;Suspension02Desde),(BT996&lt;Suspension02Hasta)),"No_Umbral",AND((BO996&gt;Suspension02Desde),(BO996&gt;Suspension02Hasta),(BT996&gt;Suspension02Desde),(BT996&gt;Suspension02Hasta)),"No_Umbral",AND((BO996&lt;=Suspension02Desde),(BO996&lt;=Suspension02Hasta),(BT996&gt;=Suspension02Desde),(BT996&lt;=Suspension02Hasta)),"Umbral_Anticipado",AND((BO996&lt;=Suspension02Desde),(BO996&lt;=Suspension02Hasta),(BT996&gt;=Suspension02Desde),(BT996&gt;=Suspension02Hasta)),"Umbral_Interno",AND((BO996&gt;=Suspension02Desde),(BO996&lt;=Suspension02Hasta),(BT996&gt;=Suspension02Desde),(BT996&lt;=Suspension02Hasta)),"Umbral_Externo",AND((BO996&gt;=Suspension02Desde),(BO996&lt;=Suspension02Hasta),(BT996&gt;=Suspension02Desde),(BT996&gt;=Suspension02Hasta)),"Umbral_Tardío")</f>
        <v>No_Umbral</v>
      </c>
      <c r="BV996" s="43" cm="1">
        <f t="array" ref="BV996">_xlfn.IFS(BU996="Umbral_Anticipado",BT996-Suspension02Desde+1,BU996="Umbral_Interno",Suspension02Hasta-Suspension02Desde+1,BU996="Umbral_Externo",BT996-$BO996+1,BU996="Umbral_Tardío",Suspension02Hasta-$BO996+1,BU996="No_Umbral",0)</f>
        <v>0</v>
      </c>
      <c r="BW996" s="41" cm="1">
        <f t="array" ref="BW996">_xlfn.IFS(BU996="Umbral_Anticipado",Suspension02Hasta+BV996,BU996="Umbral_Interno",BT996+BV996,BU996="Umbral_Externo",Suspension02Hasta+BV996,BU996="Umbral_Tardío",BT996+BV996,BU996="No_Umbral",BT996)</f>
        <v>45103</v>
      </c>
      <c r="BX996" s="40">
        <f t="shared" si="225"/>
        <v>45105</v>
      </c>
      <c r="BY996" s="41">
        <f t="shared" si="226"/>
        <v>45833</v>
      </c>
      <c r="BZ996" s="42" t="str" cm="1">
        <f t="array" ref="BZ996">_xlfn.IFS(AND((BW996&lt;Suspension01Desde),(BW996&lt;Suspension01Hasta),(BY996&lt;Suspension01Desde),(BY996&lt;Suspension01Hasta)),"No_Umbral",AND((BW996&gt;Suspension01Desde),(BW996&gt;Suspension01Hasta),(BY996&gt;Suspension01Desde),(BY996&gt;Suspension01Hasta)),"No_Umbral",AND((BW996&lt;=Suspension01Desde),(BW996&lt;=Suspension01Hasta),(BY996&gt;=Suspension01Desde),(BY996&lt;=Suspension01Hasta)),"Umbral_Anticipado",AND((BW996&lt;=Suspension01Desde),(BW996&lt;=Suspension01Hasta),(BY996&gt;=Suspension01Desde),(BY996&gt;=Suspension01Hasta)),"Umbral_Interno",AND((BW996&gt;=Suspension01Desde),(BW996&lt;=Suspension01Hasta),(BY996&gt;=Suspension01Desde),(BY996&lt;=Suspension01Hasta)),"Umbral_Externo",AND((BW996&gt;=Suspension01Desde),(BW996&lt;=Suspension01Hasta),(BY996&gt;=Suspension01Desde),(BY996&gt;=Suspension01Hasta)),"Umbral_Tardío")</f>
        <v>No_Umbral</v>
      </c>
      <c r="CA996" s="43" cm="1">
        <f t="array" ref="CA996">_xlfn.IFS(BZ996="Umbral_Anticipado",$BI996-Suspension01Desde+1,BZ996="Umbral_Interno",Suspension01Hasta-Suspension01Desde+1,BZ996="Umbral_Externo",BY996-$BH996+1,BZ996="Umbral_Tardío",Suspension01Hasta-$BH996+1,BZ996="No_Umbral",0)</f>
        <v>0</v>
      </c>
      <c r="CB996" s="42" cm="1">
        <f t="array" ref="CB996">_xlfn.IFS(BZ996="Umbral_Anticipado",Suspension01Hasta+CA996,BZ996="Umbral_Interno",BY996+CA996,BZ996="Umbral_Externo",Suspension01Hasta+CA996,BZ996="Umbral_Tardío",BY996+CA996,BZ996="No_Umbral",BY996)</f>
        <v>45833</v>
      </c>
      <c r="CC996" s="42" t="str" cm="1">
        <f t="array" ref="CC996">_xlfn.IFS(AND((BW996&lt;Suspension02Desde),(BW996&lt;Suspension02Hasta),(CB996&lt;Suspension02Desde),(CB996&lt;Suspension02Hasta)),"No_Umbral",AND((BW996&gt;Suspension02Desde),(BW996&gt;Suspension02Hasta),(CB996&gt;Suspension02Desde),(CB996&gt;Suspension02Hasta)),"No_Umbral",AND((BW996&lt;=Suspension02Desde),(BW996&lt;=Suspension02Hasta),(CB996&gt;=Suspension02Desde),(CB996&lt;=Suspension02Hasta)),"Umbral_Anticipado",AND((BW996&lt;=Suspension02Desde),(BW996&lt;=Suspension02Hasta),(CB996&gt;=Suspension02Desde),(CB996&gt;=Suspension02Hasta)),"Umbral_Interno",AND((BW996&gt;=Suspension02Desde),(BW996&lt;=Suspension02Hasta),(CB996&gt;=Suspension02Desde),(CB996&lt;=Suspension02Hasta)),"Umbral_Externo",AND((BW996&gt;=Suspension02Desde),(BW996&lt;=Suspension02Hasta),(CB996&gt;=Suspension02Desde),(CB996&gt;=Suspension02Hasta)),"Umbral_Tardío")</f>
        <v>No_Umbral</v>
      </c>
      <c r="CD996" s="43" cm="1">
        <f t="array" ref="CD996">_xlfn.IFS(CC996="Umbral_Anticipado",CB996-Suspension02Desde+1,CC996="Umbral_Interno",Suspension02Hasta-Suspension02Desde+1,CC996="Umbral_Externo",CB996-$BH996+1,CC996="Umbral_Tardío",Suspension02Hasta-$BH996+1,CC996="No_Umbral",0)</f>
        <v>0</v>
      </c>
      <c r="CE996" s="41" cm="1">
        <f t="array" ref="CE996">_xlfn.IFS(CC996="Umbral_Anticipado",Suspension02Hasta+CD996,CC996="Umbral_Interno",CB996+CD996,CC996="Umbral_Externo",Suspension02Hasta+CD996,CC996="Umbral_Tardío",CB996+CD996,CC996="No_Umbral",CB996)</f>
        <v>45833</v>
      </c>
      <c r="CF996" s="40">
        <f t="shared" si="227"/>
        <v>45836</v>
      </c>
    </row>
    <row r="997" spans="1:84" s="22" customFormat="1" ht="20.25" customHeight="1">
      <c r="A997" s="77" t="s">
        <v>5666</v>
      </c>
      <c r="B997" s="77" t="str">
        <f t="shared" si="221"/>
        <v>2022</v>
      </c>
      <c r="C997" s="77" t="s">
        <v>5667</v>
      </c>
      <c r="D997" s="77" t="s">
        <v>5668</v>
      </c>
      <c r="E997" s="77" t="s">
        <v>584</v>
      </c>
      <c r="F997" s="77" t="s">
        <v>576</v>
      </c>
      <c r="G997" s="201" t="s">
        <v>1530</v>
      </c>
      <c r="H997" s="201">
        <v>45530</v>
      </c>
      <c r="I997" s="77" t="s">
        <v>551</v>
      </c>
      <c r="J997" s="77"/>
      <c r="K997" s="78">
        <v>46444</v>
      </c>
      <c r="L997" s="77" t="str">
        <f>VLOOKUP(MONTH($K997),TablaMeses[],2,FALSE)</f>
        <v>02 FEBRERO</v>
      </c>
      <c r="M997" s="77">
        <f t="shared" si="229"/>
        <v>2027</v>
      </c>
      <c r="N997" s="77" t="s">
        <v>104</v>
      </c>
      <c r="O997" s="201" t="s">
        <v>104</v>
      </c>
      <c r="P997" s="77"/>
      <c r="Q997" s="77"/>
      <c r="R997" s="201"/>
      <c r="S997" s="77"/>
      <c r="T997" s="77"/>
      <c r="U997" s="201"/>
      <c r="V997" s="77"/>
      <c r="W997" s="77"/>
      <c r="X997" s="201"/>
      <c r="Y997" s="77"/>
      <c r="Z997" s="201"/>
      <c r="AA997" s="77"/>
      <c r="AB997" s="201"/>
      <c r="AC997" s="79" t="s">
        <v>104</v>
      </c>
      <c r="AD997" s="77" t="s">
        <v>104</v>
      </c>
      <c r="AE997" s="77" t="s">
        <v>104</v>
      </c>
      <c r="AF997" s="77" t="s">
        <v>104</v>
      </c>
      <c r="AG997" s="77"/>
      <c r="AH997" s="77"/>
      <c r="AI997" s="78" t="s">
        <v>104</v>
      </c>
      <c r="AJ997" s="77" t="s">
        <v>104</v>
      </c>
      <c r="AK997" s="77"/>
      <c r="AL997" s="77" t="s">
        <v>104</v>
      </c>
      <c r="AM997" s="78" t="s">
        <v>104</v>
      </c>
      <c r="AN997" s="77" t="s">
        <v>104</v>
      </c>
      <c r="AO997" s="77" t="s">
        <v>104</v>
      </c>
      <c r="AP997" s="77" t="s">
        <v>104</v>
      </c>
      <c r="AQ997" s="77" t="s">
        <v>104</v>
      </c>
      <c r="AR997" s="78" t="s">
        <v>104</v>
      </c>
      <c r="AS997" s="77" t="s">
        <v>104</v>
      </c>
      <c r="AT997" s="78" t="s">
        <v>104</v>
      </c>
      <c r="AU997" s="78" t="s">
        <v>104</v>
      </c>
      <c r="AV997" s="78">
        <v>45854</v>
      </c>
      <c r="AW997" s="77">
        <f t="shared" si="222"/>
        <v>29</v>
      </c>
      <c r="AX997" s="77">
        <f t="shared" si="228"/>
        <v>2025</v>
      </c>
      <c r="AY997" s="77" t="s">
        <v>586</v>
      </c>
      <c r="AZ997" s="81" t="s">
        <v>5669</v>
      </c>
      <c r="BC997" s="25" t="s">
        <v>733</v>
      </c>
      <c r="BD997" s="25" t="s">
        <v>674</v>
      </c>
      <c r="BE997" s="25">
        <v>120</v>
      </c>
      <c r="BF997" s="25">
        <v>60</v>
      </c>
      <c r="BG997" s="25">
        <v>730</v>
      </c>
      <c r="BH997" s="40">
        <f t="shared" si="230"/>
        <v>45530</v>
      </c>
      <c r="BI997" s="41">
        <f t="shared" si="231"/>
        <v>45650</v>
      </c>
      <c r="BJ997" s="42" t="str" cm="1">
        <f t="array" ref="BJ997">_xlfn.IFS(AND((BH997&lt;Suspension01Desde),(BH997&lt;Suspension01Hasta),(BI997&lt;Suspension01Desde),(BI997&lt;Suspension01Hasta)),"No_Umbral",AND((BH997&gt;Suspension01Desde),(BH997&gt;Suspension01Hasta),(BI997&gt;Suspension01Desde),(BI997&gt;Suspension01Hasta)),"No_Umbral",AND((BH997&lt;=Suspension01Desde),(BH997&lt;=Suspension01Hasta),(BI997&gt;=Suspension01Desde),(BI997&lt;=Suspension01Hasta)),"Umbral_Anticipado",AND((BH997&lt;=Suspension01Desde),(BH997&lt;=Suspension01Hasta),(BI997&gt;=Suspension01Desde),(BI997&gt;=Suspension01Hasta)),"Umbral_Interno",AND((BH997&gt;=Suspension01Desde),(BH997&lt;=Suspension01Hasta),(BI997&gt;=Suspension01Desde),(BI997&lt;=Suspension01Hasta)),"Umbral_Externo",AND((BH997&gt;=Suspension01Desde),(BH997&lt;=Suspension01Hasta),(BI997&gt;=Suspension01Desde),(BI997&gt;=Suspension01Hasta)),"Umbral_Tardío")</f>
        <v>No_Umbral</v>
      </c>
      <c r="BK997" s="43" cm="1">
        <f t="array" ref="BK997">_xlfn.IFS(BJ997="Umbral_Anticipado",$BI997-Suspension01Desde+1,BJ997="Umbral_Interno",Suspension01Hasta-Suspension01Desde+1,BJ997="Umbral_Externo",BI997-$BH997+1,BJ997="Umbral_Tardío",Suspension01Hasta-$BH997+1,BJ997="No_Umbral",0)</f>
        <v>0</v>
      </c>
      <c r="BL997" s="42" cm="1">
        <f t="array" ref="BL997">_xlfn.IFS(BJ997="Umbral_Anticipado",Suspension01Hasta+BK997,BJ997="Umbral_Interno",BI997+BK997,BJ997="Umbral_Externo",Suspension01Hasta+BK997,BJ997="Umbral_Tardío",BI997+BK997,BJ997="No_Umbral",BI997)</f>
        <v>45650</v>
      </c>
      <c r="BM997" s="42" t="str" cm="1">
        <f t="array" ref="BM997">_xlfn.IFS(AND((BH997&lt;Suspension02Desde),(BH997&lt;Suspension02Hasta),(BL997&lt;Suspension02Desde),(BL997&lt;Suspension02Hasta)),"No_Umbral",AND((BH997&gt;Suspension02Desde),(BH997&gt;Suspension02Hasta),(BL997&gt;Suspension02Desde),(BL997&gt;Suspension02Hasta)),"No_Umbral",AND((BH997&lt;=Suspension02Desde),(BH997&lt;=Suspension02Hasta),(BL997&gt;=Suspension02Desde),(BL997&lt;=Suspension02Hasta)),"Umbral_Anticipado",AND((BH997&lt;=Suspension02Desde),(BH997&lt;=Suspension02Hasta),(BL997&gt;=Suspension02Desde),(BL997&gt;=Suspension02Hasta)),"Umbral_Interno",AND((BH997&gt;=Suspension02Desde),(BH997&lt;=Suspension02Hasta),(BL997&gt;=Suspension02Desde),(BL997&lt;=Suspension02Hasta)),"Umbral_Externo",AND((BH997&gt;=Suspension02Desde),(BH997&lt;=Suspension02Hasta),(BL997&gt;=Suspension02Desde),(BL997&gt;=Suspension02Hasta)),"Umbral_Tardío")</f>
        <v>No_Umbral</v>
      </c>
      <c r="BN997" s="43" cm="1">
        <f t="array" ref="BN997">_xlfn.IFS(BM997="Umbral_Anticipado",BL997-Suspension02Desde+1,BM997="Umbral_Interno",Suspension02Hasta-Suspension02Desde+1,BM997="Umbral_Externo",BL997-$BH997+1,BM997="Umbral_Tardío",Suspension02Hasta-$BH997+1,BM997="No_Umbral",0)</f>
        <v>0</v>
      </c>
      <c r="BO997" s="41" cm="1">
        <f t="array" ref="BO997">_xlfn.IFS(BM997="Umbral_Anticipado",Suspension02Hasta+BN997,BM997="Umbral_Interno",BL997+BN997,BM997="Umbral_Externo",Suspension02Hasta+BN997,BM997="Umbral_Tardío",BL997+BN997,BM997="No_Umbral",BL997)</f>
        <v>45650</v>
      </c>
      <c r="BP997" s="40">
        <f t="shared" si="223"/>
        <v>45652</v>
      </c>
      <c r="BQ997" s="41">
        <f t="shared" si="224"/>
        <v>45710</v>
      </c>
      <c r="BR997" s="42" t="str" cm="1">
        <f t="array" ref="BR997">_xlfn.IFS(AND((BO997&lt;Suspension01Desde),(BO997&lt;Suspension01Hasta),(BQ997&lt;Suspension01Desde),(BQ997&lt;Suspension01Hasta)),"No_Umbral",AND((BO997&gt;Suspension01Desde),(BO997&gt;Suspension01Hasta),(BQ997&gt;Suspension01Desde),(BQ997&gt;Suspension01Hasta)),"No_Umbral",AND((BO997&lt;=Suspension01Desde),(BO997&lt;=Suspension01Hasta),(BQ997&gt;=Suspension01Desde),(BQ997&lt;=Suspension01Hasta)),"Umbral_Anticipado",AND((BO997&lt;=Suspension01Desde),(BO997&lt;=Suspension01Hasta),(BQ997&gt;=Suspension01Desde),(BQ997&gt;=Suspension01Hasta)),"Umbral_Interno",AND((BO997&gt;=Suspension01Desde),(BO997&lt;=Suspension01Hasta),(BQ997&gt;=Suspension01Desde),(BQ997&lt;=Suspension01Hasta)),"Umbral_Externo",AND((BO997&gt;=Suspension01Desde),(BO997&lt;=Suspension01Hasta),(BQ997&gt;=Suspension01Desde),(BQ997&gt;=Suspension01Hasta)),"Umbral_Tardío")</f>
        <v>No_Umbral</v>
      </c>
      <c r="BS997" s="43" cm="1">
        <f t="array" ref="BS997">_xlfn.IFS(BR997="Umbral_Anticipado",$BQ997-Suspension01Desde+1,BR997="Umbral_Interno",Suspension01Hasta-Suspension01Desde+1,BR997="Umbral_Externo",BQ997-$BO997+1,BR997="Umbral_Tardío",Suspension01Hasta-$BO997+1,BR997="No_Umbral",0)</f>
        <v>0</v>
      </c>
      <c r="BT997" s="42" cm="1">
        <f t="array" ref="BT997">_xlfn.IFS(BR997="Umbral_Anticipado",Suspension01Hasta+BS997,BR997="Umbral_Interno",BQ997+BS997,BR997="Umbral_Externo",Suspension01Hasta+BS997,BR997="Umbral_Tardío",BQ997+BS997,BR997="No_Umbral",BQ997)</f>
        <v>45710</v>
      </c>
      <c r="BU997" s="42" t="str" cm="1">
        <f t="array" ref="BU997">_xlfn.IFS(AND((BO997&lt;Suspension02Desde),(BO997&lt;Suspension02Hasta),(BT997&lt;Suspension02Desde),(BT997&lt;Suspension02Hasta)),"No_Umbral",AND((BO997&gt;Suspension02Desde),(BO997&gt;Suspension02Hasta),(BT997&gt;Suspension02Desde),(BT997&gt;Suspension02Hasta)),"No_Umbral",AND((BO997&lt;=Suspension02Desde),(BO997&lt;=Suspension02Hasta),(BT997&gt;=Suspension02Desde),(BT997&lt;=Suspension02Hasta)),"Umbral_Anticipado",AND((BO997&lt;=Suspension02Desde),(BO997&lt;=Suspension02Hasta),(BT997&gt;=Suspension02Desde),(BT997&gt;=Suspension02Hasta)),"Umbral_Interno",AND((BO997&gt;=Suspension02Desde),(BO997&lt;=Suspension02Hasta),(BT997&gt;=Suspension02Desde),(BT997&lt;=Suspension02Hasta)),"Umbral_Externo",AND((BO997&gt;=Suspension02Desde),(BO997&lt;=Suspension02Hasta),(BT997&gt;=Suspension02Desde),(BT997&gt;=Suspension02Hasta)),"Umbral_Tardío")</f>
        <v>No_Umbral</v>
      </c>
      <c r="BV997" s="43" cm="1">
        <f t="array" ref="BV997">_xlfn.IFS(BU997="Umbral_Anticipado",BT997-Suspension02Desde+1,BU997="Umbral_Interno",Suspension02Hasta-Suspension02Desde+1,BU997="Umbral_Externo",BT997-$BO997+1,BU997="Umbral_Tardío",Suspension02Hasta-$BO997+1,BU997="No_Umbral",0)</f>
        <v>0</v>
      </c>
      <c r="BW997" s="41" cm="1">
        <f t="array" ref="BW997">_xlfn.IFS(BU997="Umbral_Anticipado",Suspension02Hasta+BV997,BU997="Umbral_Interno",BT997+BV997,BU997="Umbral_Externo",Suspension02Hasta+BV997,BU997="Umbral_Tardío",BT997+BV997,BU997="No_Umbral",BT997)</f>
        <v>45710</v>
      </c>
      <c r="BX997" s="40">
        <f t="shared" si="225"/>
        <v>45714</v>
      </c>
      <c r="BY997" s="41">
        <f t="shared" si="226"/>
        <v>46440</v>
      </c>
      <c r="BZ997" s="42" t="str" cm="1">
        <f t="array" ref="BZ997">_xlfn.IFS(AND((BW997&lt;Suspension01Desde),(BW997&lt;Suspension01Hasta),(BY997&lt;Suspension01Desde),(BY997&lt;Suspension01Hasta)),"No_Umbral",AND((BW997&gt;Suspension01Desde),(BW997&gt;Suspension01Hasta),(BY997&gt;Suspension01Desde),(BY997&gt;Suspension01Hasta)),"No_Umbral",AND((BW997&lt;=Suspension01Desde),(BW997&lt;=Suspension01Hasta),(BY997&gt;=Suspension01Desde),(BY997&lt;=Suspension01Hasta)),"Umbral_Anticipado",AND((BW997&lt;=Suspension01Desde),(BW997&lt;=Suspension01Hasta),(BY997&gt;=Suspension01Desde),(BY997&gt;=Suspension01Hasta)),"Umbral_Interno",AND((BW997&gt;=Suspension01Desde),(BW997&lt;=Suspension01Hasta),(BY997&gt;=Suspension01Desde),(BY997&lt;=Suspension01Hasta)),"Umbral_Externo",AND((BW997&gt;=Suspension01Desde),(BW997&lt;=Suspension01Hasta),(BY997&gt;=Suspension01Desde),(BY997&gt;=Suspension01Hasta)),"Umbral_Tardío")</f>
        <v>No_Umbral</v>
      </c>
      <c r="CA997" s="43" cm="1">
        <f t="array" ref="CA997">_xlfn.IFS(BZ997="Umbral_Anticipado",$BI997-Suspension01Desde+1,BZ997="Umbral_Interno",Suspension01Hasta-Suspension01Desde+1,BZ997="Umbral_Externo",BY997-$BH997+1,BZ997="Umbral_Tardío",Suspension01Hasta-$BH997+1,BZ997="No_Umbral",0)</f>
        <v>0</v>
      </c>
      <c r="CB997" s="42" cm="1">
        <f t="array" ref="CB997">_xlfn.IFS(BZ997="Umbral_Anticipado",Suspension01Hasta+CA997,BZ997="Umbral_Interno",BY997+CA997,BZ997="Umbral_Externo",Suspension01Hasta+CA997,BZ997="Umbral_Tardío",BY997+CA997,BZ997="No_Umbral",BY997)</f>
        <v>46440</v>
      </c>
      <c r="CC997" s="42" t="str" cm="1">
        <f t="array" ref="CC997">_xlfn.IFS(AND((BW997&lt;Suspension02Desde),(BW997&lt;Suspension02Hasta),(CB997&lt;Suspension02Desde),(CB997&lt;Suspension02Hasta)),"No_Umbral",AND((BW997&gt;Suspension02Desde),(BW997&gt;Suspension02Hasta),(CB997&gt;Suspension02Desde),(CB997&gt;Suspension02Hasta)),"No_Umbral",AND((BW997&lt;=Suspension02Desde),(BW997&lt;=Suspension02Hasta),(CB997&gt;=Suspension02Desde),(CB997&lt;=Suspension02Hasta)),"Umbral_Anticipado",AND((BW997&lt;=Suspension02Desde),(BW997&lt;=Suspension02Hasta),(CB997&gt;=Suspension02Desde),(CB997&gt;=Suspension02Hasta)),"Umbral_Interno",AND((BW997&gt;=Suspension02Desde),(BW997&lt;=Suspension02Hasta),(CB997&gt;=Suspension02Desde),(CB997&lt;=Suspension02Hasta)),"Umbral_Externo",AND((BW997&gt;=Suspension02Desde),(BW997&lt;=Suspension02Hasta),(CB997&gt;=Suspension02Desde),(CB997&gt;=Suspension02Hasta)),"Umbral_Tardío")</f>
        <v>No_Umbral</v>
      </c>
      <c r="CD997" s="43" cm="1">
        <f t="array" ref="CD997">_xlfn.IFS(CC997="Umbral_Anticipado",CB997-Suspension02Desde+1,CC997="Umbral_Interno",Suspension02Hasta-Suspension02Desde+1,CC997="Umbral_Externo",CB997-$BH997+1,CC997="Umbral_Tardío",Suspension02Hasta-$BH997+1,CC997="No_Umbral",0)</f>
        <v>0</v>
      </c>
      <c r="CE997" s="41" cm="1">
        <f t="array" ref="CE997">_xlfn.IFS(CC997="Umbral_Anticipado",Suspension02Hasta+CD997,CC997="Umbral_Interno",CB997+CD997,CC997="Umbral_Externo",Suspension02Hasta+CD997,CC997="Umbral_Tardío",CB997+CD997,CC997="No_Umbral",CB997)</f>
        <v>46440</v>
      </c>
      <c r="CF997" s="40">
        <f t="shared" si="227"/>
        <v>46444</v>
      </c>
    </row>
    <row r="998" spans="1:84" s="22" customFormat="1" ht="20.25" customHeight="1">
      <c r="A998" s="77" t="s">
        <v>5670</v>
      </c>
      <c r="B998" s="77" t="str">
        <f t="shared" si="221"/>
        <v>2022</v>
      </c>
      <c r="C998" s="77" t="s">
        <v>5671</v>
      </c>
      <c r="D998" s="77" t="s">
        <v>4535</v>
      </c>
      <c r="E998" s="77" t="s">
        <v>5672</v>
      </c>
      <c r="F998" s="77" t="s">
        <v>3317</v>
      </c>
      <c r="G998" s="201">
        <v>44928</v>
      </c>
      <c r="H998" s="201">
        <v>46388</v>
      </c>
      <c r="I998" s="77" t="s">
        <v>92</v>
      </c>
      <c r="J998" s="77"/>
      <c r="K998" s="78">
        <v>47270</v>
      </c>
      <c r="L998" s="77" t="str">
        <f>VLOOKUP(MONTH($K998),TablaMeses[],2,FALSE)</f>
        <v>06 JUNIO</v>
      </c>
      <c r="M998" s="77">
        <f t="shared" si="229"/>
        <v>2029</v>
      </c>
      <c r="N998" s="77" t="s">
        <v>104</v>
      </c>
      <c r="O998" s="201" t="s">
        <v>104</v>
      </c>
      <c r="P998" s="77"/>
      <c r="Q998" s="77"/>
      <c r="R998" s="201"/>
      <c r="S998" s="77"/>
      <c r="T998" s="77"/>
      <c r="U998" s="201"/>
      <c r="V998" s="77"/>
      <c r="W998" s="77"/>
      <c r="X998" s="201"/>
      <c r="Y998" s="77"/>
      <c r="Z998" s="201"/>
      <c r="AA998" s="77"/>
      <c r="AB998" s="201"/>
      <c r="AC998" s="79" t="s">
        <v>104</v>
      </c>
      <c r="AD998" s="77" t="s">
        <v>104</v>
      </c>
      <c r="AE998" s="77" t="s">
        <v>104</v>
      </c>
      <c r="AF998" s="77" t="s">
        <v>104</v>
      </c>
      <c r="AG998" s="77"/>
      <c r="AH998" s="77"/>
      <c r="AI998" s="78" t="s">
        <v>104</v>
      </c>
      <c r="AJ998" s="77" t="s">
        <v>104</v>
      </c>
      <c r="AK998" s="77"/>
      <c r="AL998" s="77" t="s">
        <v>104</v>
      </c>
      <c r="AM998" s="78" t="s">
        <v>104</v>
      </c>
      <c r="AN998" s="77" t="s">
        <v>104</v>
      </c>
      <c r="AO998" s="77" t="s">
        <v>104</v>
      </c>
      <c r="AP998" s="77" t="s">
        <v>104</v>
      </c>
      <c r="AQ998" s="77" t="s">
        <v>104</v>
      </c>
      <c r="AR998" s="78" t="s">
        <v>104</v>
      </c>
      <c r="AS998" s="77" t="s">
        <v>104</v>
      </c>
      <c r="AT998" s="78" t="s">
        <v>104</v>
      </c>
      <c r="AU998" s="78" t="s">
        <v>104</v>
      </c>
      <c r="AV998" s="78">
        <v>45854</v>
      </c>
      <c r="AW998" s="77">
        <f t="shared" si="222"/>
        <v>29</v>
      </c>
      <c r="AX998" s="77">
        <f t="shared" si="228"/>
        <v>2025</v>
      </c>
      <c r="AY998" s="77" t="s">
        <v>944</v>
      </c>
      <c r="AZ998" s="81" t="s">
        <v>104</v>
      </c>
      <c r="BC998" s="25" t="s">
        <v>733</v>
      </c>
      <c r="BD998" s="25" t="s">
        <v>674</v>
      </c>
      <c r="BE998" s="25">
        <v>120</v>
      </c>
      <c r="BF998" s="25">
        <v>60</v>
      </c>
      <c r="BG998" s="25">
        <v>730</v>
      </c>
      <c r="BH998" s="40">
        <f t="shared" si="230"/>
        <v>46388</v>
      </c>
      <c r="BI998" s="41">
        <f t="shared" si="231"/>
        <v>46508</v>
      </c>
      <c r="BJ998" s="42" t="str" cm="1">
        <f t="array" ref="BJ998">_xlfn.IFS(AND((BH998&lt;Suspension01Desde),(BH998&lt;Suspension01Hasta),(BI998&lt;Suspension01Desde),(BI998&lt;Suspension01Hasta)),"No_Umbral",AND((BH998&gt;Suspension01Desde),(BH998&gt;Suspension01Hasta),(BI998&gt;Suspension01Desde),(BI998&gt;Suspension01Hasta)),"No_Umbral",AND((BH998&lt;=Suspension01Desde),(BH998&lt;=Suspension01Hasta),(BI998&gt;=Suspension01Desde),(BI998&lt;=Suspension01Hasta)),"Umbral_Anticipado",AND((BH998&lt;=Suspension01Desde),(BH998&lt;=Suspension01Hasta),(BI998&gt;=Suspension01Desde),(BI998&gt;=Suspension01Hasta)),"Umbral_Interno",AND((BH998&gt;=Suspension01Desde),(BH998&lt;=Suspension01Hasta),(BI998&gt;=Suspension01Desde),(BI998&lt;=Suspension01Hasta)),"Umbral_Externo",AND((BH998&gt;=Suspension01Desde),(BH998&lt;=Suspension01Hasta),(BI998&gt;=Suspension01Desde),(BI998&gt;=Suspension01Hasta)),"Umbral_Tardío")</f>
        <v>No_Umbral</v>
      </c>
      <c r="BK998" s="43" cm="1">
        <f t="array" ref="BK998">_xlfn.IFS(BJ998="Umbral_Anticipado",$BI998-Suspension01Desde+1,BJ998="Umbral_Interno",Suspension01Hasta-Suspension01Desde+1,BJ998="Umbral_Externo",BI998-$BH998+1,BJ998="Umbral_Tardío",Suspension01Hasta-$BH998+1,BJ998="No_Umbral",0)</f>
        <v>0</v>
      </c>
      <c r="BL998" s="42" cm="1">
        <f t="array" ref="BL998">_xlfn.IFS(BJ998="Umbral_Anticipado",Suspension01Hasta+BK998,BJ998="Umbral_Interno",BI998+BK998,BJ998="Umbral_Externo",Suspension01Hasta+BK998,BJ998="Umbral_Tardío",BI998+BK998,BJ998="No_Umbral",BI998)</f>
        <v>46508</v>
      </c>
      <c r="BM998" s="42" t="str" cm="1">
        <f t="array" ref="BM998">_xlfn.IFS(AND((BH998&lt;Suspension02Desde),(BH998&lt;Suspension02Hasta),(BL998&lt;Suspension02Desde),(BL998&lt;Suspension02Hasta)),"No_Umbral",AND((BH998&gt;Suspension02Desde),(BH998&gt;Suspension02Hasta),(BL998&gt;Suspension02Desde),(BL998&gt;Suspension02Hasta)),"No_Umbral",AND((BH998&lt;=Suspension02Desde),(BH998&lt;=Suspension02Hasta),(BL998&gt;=Suspension02Desde),(BL998&lt;=Suspension02Hasta)),"Umbral_Anticipado",AND((BH998&lt;=Suspension02Desde),(BH998&lt;=Suspension02Hasta),(BL998&gt;=Suspension02Desde),(BL998&gt;=Suspension02Hasta)),"Umbral_Interno",AND((BH998&gt;=Suspension02Desde),(BH998&lt;=Suspension02Hasta),(BL998&gt;=Suspension02Desde),(BL998&lt;=Suspension02Hasta)),"Umbral_Externo",AND((BH998&gt;=Suspension02Desde),(BH998&lt;=Suspension02Hasta),(BL998&gt;=Suspension02Desde),(BL998&gt;=Suspension02Hasta)),"Umbral_Tardío")</f>
        <v>No_Umbral</v>
      </c>
      <c r="BN998" s="43" cm="1">
        <f t="array" ref="BN998">_xlfn.IFS(BM998="Umbral_Anticipado",BL998-Suspension02Desde+1,BM998="Umbral_Interno",Suspension02Hasta-Suspension02Desde+1,BM998="Umbral_Externo",BL998-$BH998+1,BM998="Umbral_Tardío",Suspension02Hasta-$BH998+1,BM998="No_Umbral",0)</f>
        <v>0</v>
      </c>
      <c r="BO998" s="41" cm="1">
        <f t="array" ref="BO998">_xlfn.IFS(BM998="Umbral_Anticipado",Suspension02Hasta+BN998,BM998="Umbral_Interno",BL998+BN998,BM998="Umbral_Externo",Suspension02Hasta+BN998,BM998="Umbral_Tardío",BL998+BN998,BM998="No_Umbral",BL998)</f>
        <v>46508</v>
      </c>
      <c r="BP998" s="40">
        <f t="shared" si="223"/>
        <v>46508</v>
      </c>
      <c r="BQ998" s="41">
        <f t="shared" si="224"/>
        <v>46568</v>
      </c>
      <c r="BR998" s="42" t="str" cm="1">
        <f t="array" ref="BR998">_xlfn.IFS(AND((BO998&lt;Suspension01Desde),(BO998&lt;Suspension01Hasta),(BQ998&lt;Suspension01Desde),(BQ998&lt;Suspension01Hasta)),"No_Umbral",AND((BO998&gt;Suspension01Desde),(BO998&gt;Suspension01Hasta),(BQ998&gt;Suspension01Desde),(BQ998&gt;Suspension01Hasta)),"No_Umbral",AND((BO998&lt;=Suspension01Desde),(BO998&lt;=Suspension01Hasta),(BQ998&gt;=Suspension01Desde),(BQ998&lt;=Suspension01Hasta)),"Umbral_Anticipado",AND((BO998&lt;=Suspension01Desde),(BO998&lt;=Suspension01Hasta),(BQ998&gt;=Suspension01Desde),(BQ998&gt;=Suspension01Hasta)),"Umbral_Interno",AND((BO998&gt;=Suspension01Desde),(BO998&lt;=Suspension01Hasta),(BQ998&gt;=Suspension01Desde),(BQ998&lt;=Suspension01Hasta)),"Umbral_Externo",AND((BO998&gt;=Suspension01Desde),(BO998&lt;=Suspension01Hasta),(BQ998&gt;=Suspension01Desde),(BQ998&gt;=Suspension01Hasta)),"Umbral_Tardío")</f>
        <v>No_Umbral</v>
      </c>
      <c r="BS998" s="43" cm="1">
        <f t="array" ref="BS998">_xlfn.IFS(BR998="Umbral_Anticipado",$BQ998-Suspension01Desde+1,BR998="Umbral_Interno",Suspension01Hasta-Suspension01Desde+1,BR998="Umbral_Externo",BQ998-$BO998+1,BR998="Umbral_Tardío",Suspension01Hasta-$BO998+1,BR998="No_Umbral",0)</f>
        <v>0</v>
      </c>
      <c r="BT998" s="42" cm="1">
        <f t="array" ref="BT998">_xlfn.IFS(BR998="Umbral_Anticipado",Suspension01Hasta+BS998,BR998="Umbral_Interno",BQ998+BS998,BR998="Umbral_Externo",Suspension01Hasta+BS998,BR998="Umbral_Tardío",BQ998+BS998,BR998="No_Umbral",BQ998)</f>
        <v>46568</v>
      </c>
      <c r="BU998" s="42" t="str" cm="1">
        <f t="array" ref="BU998">_xlfn.IFS(AND((BO998&lt;Suspension02Desde),(BO998&lt;Suspension02Hasta),(BT998&lt;Suspension02Desde),(BT998&lt;Suspension02Hasta)),"No_Umbral",AND((BO998&gt;Suspension02Desde),(BO998&gt;Suspension02Hasta),(BT998&gt;Suspension02Desde),(BT998&gt;Suspension02Hasta)),"No_Umbral",AND((BO998&lt;=Suspension02Desde),(BO998&lt;=Suspension02Hasta),(BT998&gt;=Suspension02Desde),(BT998&lt;=Suspension02Hasta)),"Umbral_Anticipado",AND((BO998&lt;=Suspension02Desde),(BO998&lt;=Suspension02Hasta),(BT998&gt;=Suspension02Desde),(BT998&gt;=Suspension02Hasta)),"Umbral_Interno",AND((BO998&gt;=Suspension02Desde),(BO998&lt;=Suspension02Hasta),(BT998&gt;=Suspension02Desde),(BT998&lt;=Suspension02Hasta)),"Umbral_Externo",AND((BO998&gt;=Suspension02Desde),(BO998&lt;=Suspension02Hasta),(BT998&gt;=Suspension02Desde),(BT998&gt;=Suspension02Hasta)),"Umbral_Tardío")</f>
        <v>No_Umbral</v>
      </c>
      <c r="BV998" s="43" cm="1">
        <f t="array" ref="BV998">_xlfn.IFS(BU998="Umbral_Anticipado",BT998-Suspension02Desde+1,BU998="Umbral_Interno",Suspension02Hasta-Suspension02Desde+1,BU998="Umbral_Externo",BT998-$BO998+1,BU998="Umbral_Tardío",Suspension02Hasta-$BO998+1,BU998="No_Umbral",0)</f>
        <v>0</v>
      </c>
      <c r="BW998" s="41" cm="1">
        <f t="array" ref="BW998">_xlfn.IFS(BU998="Umbral_Anticipado",Suspension02Hasta+BV998,BU998="Umbral_Interno",BT998+BV998,BU998="Umbral_Externo",Suspension02Hasta+BV998,BU998="Umbral_Tardío",BT998+BV998,BU998="No_Umbral",BT998)</f>
        <v>46568</v>
      </c>
      <c r="BX998" s="40">
        <f t="shared" si="225"/>
        <v>46539</v>
      </c>
      <c r="BY998" s="41">
        <f t="shared" si="226"/>
        <v>47298</v>
      </c>
      <c r="BZ998" s="42" t="str" cm="1">
        <f t="array" ref="BZ998">_xlfn.IFS(AND((BW998&lt;Suspension01Desde),(BW998&lt;Suspension01Hasta),(BY998&lt;Suspension01Desde),(BY998&lt;Suspension01Hasta)),"No_Umbral",AND((BW998&gt;Suspension01Desde),(BW998&gt;Suspension01Hasta),(BY998&gt;Suspension01Desde),(BY998&gt;Suspension01Hasta)),"No_Umbral",AND((BW998&lt;=Suspension01Desde),(BW998&lt;=Suspension01Hasta),(BY998&gt;=Suspension01Desde),(BY998&lt;=Suspension01Hasta)),"Umbral_Anticipado",AND((BW998&lt;=Suspension01Desde),(BW998&lt;=Suspension01Hasta),(BY998&gt;=Suspension01Desde),(BY998&gt;=Suspension01Hasta)),"Umbral_Interno",AND((BW998&gt;=Suspension01Desde),(BW998&lt;=Suspension01Hasta),(BY998&gt;=Suspension01Desde),(BY998&lt;=Suspension01Hasta)),"Umbral_Externo",AND((BW998&gt;=Suspension01Desde),(BW998&lt;=Suspension01Hasta),(BY998&gt;=Suspension01Desde),(BY998&gt;=Suspension01Hasta)),"Umbral_Tardío")</f>
        <v>No_Umbral</v>
      </c>
      <c r="CA998" s="43" cm="1">
        <f t="array" ref="CA998">_xlfn.IFS(BZ998="Umbral_Anticipado",$BI998-Suspension01Desde+1,BZ998="Umbral_Interno",Suspension01Hasta-Suspension01Desde+1,BZ998="Umbral_Externo",BY998-$BH998+1,BZ998="Umbral_Tardío",Suspension01Hasta-$BH998+1,BZ998="No_Umbral",0)</f>
        <v>0</v>
      </c>
      <c r="CB998" s="42" cm="1">
        <f t="array" ref="CB998">_xlfn.IFS(BZ998="Umbral_Anticipado",Suspension01Hasta+CA998,BZ998="Umbral_Interno",BY998+CA998,BZ998="Umbral_Externo",Suspension01Hasta+CA998,BZ998="Umbral_Tardío",BY998+CA998,BZ998="No_Umbral",BY998)</f>
        <v>47298</v>
      </c>
      <c r="CC998" s="42" t="str" cm="1">
        <f t="array" ref="CC998">_xlfn.IFS(AND((BW998&lt;Suspension02Desde),(BW998&lt;Suspension02Hasta),(CB998&lt;Suspension02Desde),(CB998&lt;Suspension02Hasta)),"No_Umbral",AND((BW998&gt;Suspension02Desde),(BW998&gt;Suspension02Hasta),(CB998&gt;Suspension02Desde),(CB998&gt;Suspension02Hasta)),"No_Umbral",AND((BW998&lt;=Suspension02Desde),(BW998&lt;=Suspension02Hasta),(CB998&gt;=Suspension02Desde),(CB998&lt;=Suspension02Hasta)),"Umbral_Anticipado",AND((BW998&lt;=Suspension02Desde),(BW998&lt;=Suspension02Hasta),(CB998&gt;=Suspension02Desde),(CB998&gt;=Suspension02Hasta)),"Umbral_Interno",AND((BW998&gt;=Suspension02Desde),(BW998&lt;=Suspension02Hasta),(CB998&gt;=Suspension02Desde),(CB998&lt;=Suspension02Hasta)),"Umbral_Externo",AND((BW998&gt;=Suspension02Desde),(BW998&lt;=Suspension02Hasta),(CB998&gt;=Suspension02Desde),(CB998&gt;=Suspension02Hasta)),"Umbral_Tardío")</f>
        <v>No_Umbral</v>
      </c>
      <c r="CD998" s="43" cm="1">
        <f t="array" ref="CD998">_xlfn.IFS(CC998="Umbral_Anticipado",CB998-Suspension02Desde+1,CC998="Umbral_Interno",Suspension02Hasta-Suspension02Desde+1,CC998="Umbral_Externo",CB998-$BH998+1,CC998="Umbral_Tardío",Suspension02Hasta-$BH998+1,CC998="No_Umbral",0)</f>
        <v>0</v>
      </c>
      <c r="CE998" s="41" cm="1">
        <f t="array" ref="CE998">_xlfn.IFS(CC998="Umbral_Anticipado",Suspension02Hasta+CD998,CC998="Umbral_Interno",CB998+CD998,CC998="Umbral_Externo",Suspension02Hasta+CD998,CC998="Umbral_Tardío",CB998+CD998,CC998="No_Umbral",CB998)</f>
        <v>47298</v>
      </c>
      <c r="CF998" s="40">
        <f t="shared" si="227"/>
        <v>47270</v>
      </c>
    </row>
    <row r="999" spans="1:84" s="22" customFormat="1" ht="20.25" customHeight="1">
      <c r="A999" s="77" t="s">
        <v>5673</v>
      </c>
      <c r="B999" s="77" t="str">
        <f t="shared" si="221"/>
        <v>2023</v>
      </c>
      <c r="C999" s="77" t="s">
        <v>5674</v>
      </c>
      <c r="D999" s="77" t="s">
        <v>4230</v>
      </c>
      <c r="E999" s="77" t="s">
        <v>164</v>
      </c>
      <c r="F999" s="77" t="s">
        <v>165</v>
      </c>
      <c r="G999" s="201">
        <v>45219</v>
      </c>
      <c r="H999" s="201">
        <v>45525</v>
      </c>
      <c r="I999" s="77" t="s">
        <v>299</v>
      </c>
      <c r="J999" s="77"/>
      <c r="K999" s="78">
        <v>46438</v>
      </c>
      <c r="L999" s="77" t="str">
        <f>VLOOKUP(MONTH($K999),TablaMeses[],2,FALSE)</f>
        <v>02 FEBRERO</v>
      </c>
      <c r="M999" s="77">
        <f t="shared" si="229"/>
        <v>2027</v>
      </c>
      <c r="N999" s="77" t="s">
        <v>104</v>
      </c>
      <c r="O999" s="201" t="s">
        <v>104</v>
      </c>
      <c r="P999" s="77"/>
      <c r="Q999" s="77"/>
      <c r="R999" s="201"/>
      <c r="S999" s="77"/>
      <c r="T999" s="77"/>
      <c r="U999" s="201"/>
      <c r="V999" s="77"/>
      <c r="W999" s="77"/>
      <c r="X999" s="201"/>
      <c r="Y999" s="77"/>
      <c r="Z999" s="201"/>
      <c r="AA999" s="77"/>
      <c r="AB999" s="201"/>
      <c r="AC999" s="79" t="s">
        <v>104</v>
      </c>
      <c r="AD999" s="77" t="s">
        <v>104</v>
      </c>
      <c r="AE999" s="77" t="s">
        <v>104</v>
      </c>
      <c r="AF999" s="77" t="s">
        <v>104</v>
      </c>
      <c r="AG999" s="77"/>
      <c r="AH999" s="77"/>
      <c r="AI999" s="78" t="s">
        <v>104</v>
      </c>
      <c r="AJ999" s="77" t="s">
        <v>104</v>
      </c>
      <c r="AK999" s="77"/>
      <c r="AL999" s="77" t="s">
        <v>104</v>
      </c>
      <c r="AM999" s="78" t="s">
        <v>104</v>
      </c>
      <c r="AN999" s="77" t="s">
        <v>104</v>
      </c>
      <c r="AO999" s="77" t="s">
        <v>104</v>
      </c>
      <c r="AP999" s="77" t="s">
        <v>104</v>
      </c>
      <c r="AQ999" s="77" t="s">
        <v>104</v>
      </c>
      <c r="AR999" s="78" t="s">
        <v>104</v>
      </c>
      <c r="AS999" s="77" t="s">
        <v>104</v>
      </c>
      <c r="AT999" s="78" t="s">
        <v>104</v>
      </c>
      <c r="AU999" s="78" t="s">
        <v>104</v>
      </c>
      <c r="AV999" s="78">
        <v>45854</v>
      </c>
      <c r="AW999" s="77">
        <f t="shared" si="222"/>
        <v>29</v>
      </c>
      <c r="AX999" s="77">
        <f t="shared" ref="AX999:AX1018" si="232">YEAR($AV999)</f>
        <v>2025</v>
      </c>
      <c r="AY999" s="77" t="s">
        <v>586</v>
      </c>
      <c r="AZ999" s="81" t="s">
        <v>104</v>
      </c>
      <c r="BC999" s="25" t="s">
        <v>733</v>
      </c>
      <c r="BD999" s="25" t="s">
        <v>674</v>
      </c>
      <c r="BE999" s="25">
        <v>120</v>
      </c>
      <c r="BF999" s="25">
        <v>60</v>
      </c>
      <c r="BG999" s="25">
        <v>730</v>
      </c>
      <c r="BH999" s="40">
        <f t="shared" si="230"/>
        <v>45525</v>
      </c>
      <c r="BI999" s="41">
        <f t="shared" si="231"/>
        <v>45645</v>
      </c>
      <c r="BJ999" s="42" t="str" cm="1">
        <f t="array" ref="BJ999">_xlfn.IFS(AND((BH999&lt;Suspension01Desde),(BH999&lt;Suspension01Hasta),(BI999&lt;Suspension01Desde),(BI999&lt;Suspension01Hasta)),"No_Umbral",AND((BH999&gt;Suspension01Desde),(BH999&gt;Suspension01Hasta),(BI999&gt;Suspension01Desde),(BI999&gt;Suspension01Hasta)),"No_Umbral",AND((BH999&lt;=Suspension01Desde),(BH999&lt;=Suspension01Hasta),(BI999&gt;=Suspension01Desde),(BI999&lt;=Suspension01Hasta)),"Umbral_Anticipado",AND((BH999&lt;=Suspension01Desde),(BH999&lt;=Suspension01Hasta),(BI999&gt;=Suspension01Desde),(BI999&gt;=Suspension01Hasta)),"Umbral_Interno",AND((BH999&gt;=Suspension01Desde),(BH999&lt;=Suspension01Hasta),(BI999&gt;=Suspension01Desde),(BI999&lt;=Suspension01Hasta)),"Umbral_Externo",AND((BH999&gt;=Suspension01Desde),(BH999&lt;=Suspension01Hasta),(BI999&gt;=Suspension01Desde),(BI999&gt;=Suspension01Hasta)),"Umbral_Tardío")</f>
        <v>No_Umbral</v>
      </c>
      <c r="BK999" s="43" cm="1">
        <f t="array" ref="BK999">_xlfn.IFS(BJ999="Umbral_Anticipado",$BI999-Suspension01Desde+1,BJ999="Umbral_Interno",Suspension01Hasta-Suspension01Desde+1,BJ999="Umbral_Externo",BI999-$BH999+1,BJ999="Umbral_Tardío",Suspension01Hasta-$BH999+1,BJ999="No_Umbral",0)</f>
        <v>0</v>
      </c>
      <c r="BL999" s="42" cm="1">
        <f t="array" ref="BL999">_xlfn.IFS(BJ999="Umbral_Anticipado",Suspension01Hasta+BK999,BJ999="Umbral_Interno",BI999+BK999,BJ999="Umbral_Externo",Suspension01Hasta+BK999,BJ999="Umbral_Tardío",BI999+BK999,BJ999="No_Umbral",BI999)</f>
        <v>45645</v>
      </c>
      <c r="BM999" s="42" t="str" cm="1">
        <f t="array" ref="BM999">_xlfn.IFS(AND((BH999&lt;Suspension02Desde),(BH999&lt;Suspension02Hasta),(BL999&lt;Suspension02Desde),(BL999&lt;Suspension02Hasta)),"No_Umbral",AND((BH999&gt;Suspension02Desde),(BH999&gt;Suspension02Hasta),(BL999&gt;Suspension02Desde),(BL999&gt;Suspension02Hasta)),"No_Umbral",AND((BH999&lt;=Suspension02Desde),(BH999&lt;=Suspension02Hasta),(BL999&gt;=Suspension02Desde),(BL999&lt;=Suspension02Hasta)),"Umbral_Anticipado",AND((BH999&lt;=Suspension02Desde),(BH999&lt;=Suspension02Hasta),(BL999&gt;=Suspension02Desde),(BL999&gt;=Suspension02Hasta)),"Umbral_Interno",AND((BH999&gt;=Suspension02Desde),(BH999&lt;=Suspension02Hasta),(BL999&gt;=Suspension02Desde),(BL999&lt;=Suspension02Hasta)),"Umbral_Externo",AND((BH999&gt;=Suspension02Desde),(BH999&lt;=Suspension02Hasta),(BL999&gt;=Suspension02Desde),(BL999&gt;=Suspension02Hasta)),"Umbral_Tardío")</f>
        <v>No_Umbral</v>
      </c>
      <c r="BN999" s="43" cm="1">
        <f t="array" ref="BN999">_xlfn.IFS(BM999="Umbral_Anticipado",BL999-Suspension02Desde+1,BM999="Umbral_Interno",Suspension02Hasta-Suspension02Desde+1,BM999="Umbral_Externo",BL999-$BH999+1,BM999="Umbral_Tardío",Suspension02Hasta-$BH999+1,BM999="No_Umbral",0)</f>
        <v>0</v>
      </c>
      <c r="BO999" s="41" cm="1">
        <f t="array" ref="BO999">_xlfn.IFS(BM999="Umbral_Anticipado",Suspension02Hasta+BN999,BM999="Umbral_Interno",BL999+BN999,BM999="Umbral_Externo",Suspension02Hasta+BN999,BM999="Umbral_Tardío",BL999+BN999,BM999="No_Umbral",BL999)</f>
        <v>45645</v>
      </c>
      <c r="BP999" s="40">
        <f t="shared" si="223"/>
        <v>45647</v>
      </c>
      <c r="BQ999" s="41">
        <f t="shared" si="224"/>
        <v>45705</v>
      </c>
      <c r="BR999" s="42" t="str" cm="1">
        <f t="array" ref="BR999">_xlfn.IFS(AND((BO999&lt;Suspension01Desde),(BO999&lt;Suspension01Hasta),(BQ999&lt;Suspension01Desde),(BQ999&lt;Suspension01Hasta)),"No_Umbral",AND((BO999&gt;Suspension01Desde),(BO999&gt;Suspension01Hasta),(BQ999&gt;Suspension01Desde),(BQ999&gt;Suspension01Hasta)),"No_Umbral",AND((BO999&lt;=Suspension01Desde),(BO999&lt;=Suspension01Hasta),(BQ999&gt;=Suspension01Desde),(BQ999&lt;=Suspension01Hasta)),"Umbral_Anticipado",AND((BO999&lt;=Suspension01Desde),(BO999&lt;=Suspension01Hasta),(BQ999&gt;=Suspension01Desde),(BQ999&gt;=Suspension01Hasta)),"Umbral_Interno",AND((BO999&gt;=Suspension01Desde),(BO999&lt;=Suspension01Hasta),(BQ999&gt;=Suspension01Desde),(BQ999&lt;=Suspension01Hasta)),"Umbral_Externo",AND((BO999&gt;=Suspension01Desde),(BO999&lt;=Suspension01Hasta),(BQ999&gt;=Suspension01Desde),(BQ999&gt;=Suspension01Hasta)),"Umbral_Tardío")</f>
        <v>No_Umbral</v>
      </c>
      <c r="BS999" s="43" cm="1">
        <f t="array" ref="BS999">_xlfn.IFS(BR999="Umbral_Anticipado",$BQ999-Suspension01Desde+1,BR999="Umbral_Interno",Suspension01Hasta-Suspension01Desde+1,BR999="Umbral_Externo",BQ999-$BO999+1,BR999="Umbral_Tardío",Suspension01Hasta-$BO999+1,BR999="No_Umbral",0)</f>
        <v>0</v>
      </c>
      <c r="BT999" s="42" cm="1">
        <f t="array" ref="BT999">_xlfn.IFS(BR999="Umbral_Anticipado",Suspension01Hasta+BS999,BR999="Umbral_Interno",BQ999+BS999,BR999="Umbral_Externo",Suspension01Hasta+BS999,BR999="Umbral_Tardío",BQ999+BS999,BR999="No_Umbral",BQ999)</f>
        <v>45705</v>
      </c>
      <c r="BU999" s="42" t="str" cm="1">
        <f t="array" ref="BU999">_xlfn.IFS(AND((BO999&lt;Suspension02Desde),(BO999&lt;Suspension02Hasta),(BT999&lt;Suspension02Desde),(BT999&lt;Suspension02Hasta)),"No_Umbral",AND((BO999&gt;Suspension02Desde),(BO999&gt;Suspension02Hasta),(BT999&gt;Suspension02Desde),(BT999&gt;Suspension02Hasta)),"No_Umbral",AND((BO999&lt;=Suspension02Desde),(BO999&lt;=Suspension02Hasta),(BT999&gt;=Suspension02Desde),(BT999&lt;=Suspension02Hasta)),"Umbral_Anticipado",AND((BO999&lt;=Suspension02Desde),(BO999&lt;=Suspension02Hasta),(BT999&gt;=Suspension02Desde),(BT999&gt;=Suspension02Hasta)),"Umbral_Interno",AND((BO999&gt;=Suspension02Desde),(BO999&lt;=Suspension02Hasta),(BT999&gt;=Suspension02Desde),(BT999&lt;=Suspension02Hasta)),"Umbral_Externo",AND((BO999&gt;=Suspension02Desde),(BO999&lt;=Suspension02Hasta),(BT999&gt;=Suspension02Desde),(BT999&gt;=Suspension02Hasta)),"Umbral_Tardío")</f>
        <v>No_Umbral</v>
      </c>
      <c r="BV999" s="43" cm="1">
        <f t="array" ref="BV999">_xlfn.IFS(BU999="Umbral_Anticipado",BT999-Suspension02Desde+1,BU999="Umbral_Interno",Suspension02Hasta-Suspension02Desde+1,BU999="Umbral_Externo",BT999-$BO999+1,BU999="Umbral_Tardío",Suspension02Hasta-$BO999+1,BU999="No_Umbral",0)</f>
        <v>0</v>
      </c>
      <c r="BW999" s="41" cm="1">
        <f t="array" ref="BW999">_xlfn.IFS(BU999="Umbral_Anticipado",Suspension02Hasta+BV999,BU999="Umbral_Interno",BT999+BV999,BU999="Umbral_Externo",Suspension02Hasta+BV999,BU999="Umbral_Tardío",BT999+BV999,BU999="No_Umbral",BT999)</f>
        <v>45705</v>
      </c>
      <c r="BX999" s="40">
        <f t="shared" si="225"/>
        <v>45709</v>
      </c>
      <c r="BY999" s="41">
        <f t="shared" si="226"/>
        <v>46435</v>
      </c>
      <c r="BZ999" s="42" t="str" cm="1">
        <f t="array" ref="BZ999">_xlfn.IFS(AND((BW999&lt;Suspension01Desde),(BW999&lt;Suspension01Hasta),(BY999&lt;Suspension01Desde),(BY999&lt;Suspension01Hasta)),"No_Umbral",AND((BW999&gt;Suspension01Desde),(BW999&gt;Suspension01Hasta),(BY999&gt;Suspension01Desde),(BY999&gt;Suspension01Hasta)),"No_Umbral",AND((BW999&lt;=Suspension01Desde),(BW999&lt;=Suspension01Hasta),(BY999&gt;=Suspension01Desde),(BY999&lt;=Suspension01Hasta)),"Umbral_Anticipado",AND((BW999&lt;=Suspension01Desde),(BW999&lt;=Suspension01Hasta),(BY999&gt;=Suspension01Desde),(BY999&gt;=Suspension01Hasta)),"Umbral_Interno",AND((BW999&gt;=Suspension01Desde),(BW999&lt;=Suspension01Hasta),(BY999&gt;=Suspension01Desde),(BY999&lt;=Suspension01Hasta)),"Umbral_Externo",AND((BW999&gt;=Suspension01Desde),(BW999&lt;=Suspension01Hasta),(BY999&gt;=Suspension01Desde),(BY999&gt;=Suspension01Hasta)),"Umbral_Tardío")</f>
        <v>No_Umbral</v>
      </c>
      <c r="CA999" s="43" cm="1">
        <f t="array" ref="CA999">_xlfn.IFS(BZ999="Umbral_Anticipado",$BI999-Suspension01Desde+1,BZ999="Umbral_Interno",Suspension01Hasta-Suspension01Desde+1,BZ999="Umbral_Externo",BY999-$BH999+1,BZ999="Umbral_Tardío",Suspension01Hasta-$BH999+1,BZ999="No_Umbral",0)</f>
        <v>0</v>
      </c>
      <c r="CB999" s="42" cm="1">
        <f t="array" ref="CB999">_xlfn.IFS(BZ999="Umbral_Anticipado",Suspension01Hasta+CA999,BZ999="Umbral_Interno",BY999+CA999,BZ999="Umbral_Externo",Suspension01Hasta+CA999,BZ999="Umbral_Tardío",BY999+CA999,BZ999="No_Umbral",BY999)</f>
        <v>46435</v>
      </c>
      <c r="CC999" s="42" t="str" cm="1">
        <f t="array" ref="CC999">_xlfn.IFS(AND((BW999&lt;Suspension02Desde),(BW999&lt;Suspension02Hasta),(CB999&lt;Suspension02Desde),(CB999&lt;Suspension02Hasta)),"No_Umbral",AND((BW999&gt;Suspension02Desde),(BW999&gt;Suspension02Hasta),(CB999&gt;Suspension02Desde),(CB999&gt;Suspension02Hasta)),"No_Umbral",AND((BW999&lt;=Suspension02Desde),(BW999&lt;=Suspension02Hasta),(CB999&gt;=Suspension02Desde),(CB999&lt;=Suspension02Hasta)),"Umbral_Anticipado",AND((BW999&lt;=Suspension02Desde),(BW999&lt;=Suspension02Hasta),(CB999&gt;=Suspension02Desde),(CB999&gt;=Suspension02Hasta)),"Umbral_Interno",AND((BW999&gt;=Suspension02Desde),(BW999&lt;=Suspension02Hasta),(CB999&gt;=Suspension02Desde),(CB999&lt;=Suspension02Hasta)),"Umbral_Externo",AND((BW999&gt;=Suspension02Desde),(BW999&lt;=Suspension02Hasta),(CB999&gt;=Suspension02Desde),(CB999&gt;=Suspension02Hasta)),"Umbral_Tardío")</f>
        <v>No_Umbral</v>
      </c>
      <c r="CD999" s="43" cm="1">
        <f t="array" ref="CD999">_xlfn.IFS(CC999="Umbral_Anticipado",CB999-Suspension02Desde+1,CC999="Umbral_Interno",Suspension02Hasta-Suspension02Desde+1,CC999="Umbral_Externo",CB999-$BH999+1,CC999="Umbral_Tardío",Suspension02Hasta-$BH999+1,CC999="No_Umbral",0)</f>
        <v>0</v>
      </c>
      <c r="CE999" s="41" cm="1">
        <f t="array" ref="CE999">_xlfn.IFS(CC999="Umbral_Anticipado",Suspension02Hasta+CD999,CC999="Umbral_Interno",CB999+CD999,CC999="Umbral_Externo",Suspension02Hasta+CD999,CC999="Umbral_Tardío",CB999+CD999,CC999="No_Umbral",CB999)</f>
        <v>46435</v>
      </c>
      <c r="CF999" s="40">
        <f t="shared" si="227"/>
        <v>46439</v>
      </c>
    </row>
    <row r="1000" spans="1:84" s="22" customFormat="1" ht="20.25" customHeight="1">
      <c r="A1000" s="77" t="s">
        <v>5675</v>
      </c>
      <c r="B1000" s="77" t="str">
        <f t="shared" si="221"/>
        <v>2023</v>
      </c>
      <c r="C1000" s="77" t="s">
        <v>5676</v>
      </c>
      <c r="D1000" s="77" t="s">
        <v>3711</v>
      </c>
      <c r="E1000" s="77" t="s">
        <v>5677</v>
      </c>
      <c r="F1000" s="77" t="s">
        <v>2414</v>
      </c>
      <c r="G1000" s="201">
        <v>45009</v>
      </c>
      <c r="H1000" s="201">
        <v>45280</v>
      </c>
      <c r="I1000" s="77" t="s">
        <v>1618</v>
      </c>
      <c r="J1000" s="77" t="s">
        <v>93</v>
      </c>
      <c r="K1000" s="78">
        <v>46193</v>
      </c>
      <c r="L1000" s="77" t="str">
        <f>VLOOKUP(MONTH($K1000),TablaMeses[],2,FALSE)</f>
        <v>06 JUNIO</v>
      </c>
      <c r="M1000" s="77">
        <f t="shared" si="229"/>
        <v>2026</v>
      </c>
      <c r="N1000" s="77" t="s">
        <v>167</v>
      </c>
      <c r="O1000" s="201">
        <v>45728</v>
      </c>
      <c r="P1000" s="78" t="s">
        <v>5678</v>
      </c>
      <c r="Q1000" s="77" t="s">
        <v>170</v>
      </c>
      <c r="R1000" s="201">
        <v>45733</v>
      </c>
      <c r="S1000" s="77"/>
      <c r="T1000" s="77"/>
      <c r="U1000" s="201"/>
      <c r="V1000" s="77"/>
      <c r="W1000" s="77"/>
      <c r="X1000" s="201"/>
      <c r="Y1000" s="77" t="s">
        <v>170</v>
      </c>
      <c r="Z1000" s="201"/>
      <c r="AA1000" s="77"/>
      <c r="AB1000" s="201"/>
      <c r="AC1000" s="79">
        <v>45751</v>
      </c>
      <c r="AD1000" s="77" t="s">
        <v>145</v>
      </c>
      <c r="AE1000" s="77" t="s">
        <v>104</v>
      </c>
      <c r="AF1000" s="77" t="s">
        <v>104</v>
      </c>
      <c r="AG1000" s="103" t="s">
        <v>5679</v>
      </c>
      <c r="AH1000" s="77"/>
      <c r="AI1000" s="78" t="s">
        <v>104</v>
      </c>
      <c r="AJ1000" s="77" t="s">
        <v>104</v>
      </c>
      <c r="AK1000" s="77"/>
      <c r="AL1000" s="77" t="s">
        <v>104</v>
      </c>
      <c r="AM1000" s="78" t="s">
        <v>104</v>
      </c>
      <c r="AN1000" s="77" t="s">
        <v>104</v>
      </c>
      <c r="AO1000" s="77" t="s">
        <v>104</v>
      </c>
      <c r="AP1000" s="77" t="s">
        <v>104</v>
      </c>
      <c r="AQ1000" s="77" t="s">
        <v>104</v>
      </c>
      <c r="AR1000" s="78" t="s">
        <v>104</v>
      </c>
      <c r="AS1000" s="77" t="s">
        <v>104</v>
      </c>
      <c r="AT1000" s="78" t="s">
        <v>104</v>
      </c>
      <c r="AU1000" s="78" t="s">
        <v>104</v>
      </c>
      <c r="AV1000" s="78">
        <v>45882</v>
      </c>
      <c r="AW1000" s="77">
        <f t="shared" si="222"/>
        <v>33</v>
      </c>
      <c r="AX1000" s="77">
        <f t="shared" si="232"/>
        <v>2025</v>
      </c>
      <c r="AY1000" s="84" t="s">
        <v>103</v>
      </c>
      <c r="AZ1000" s="81" t="s">
        <v>5680</v>
      </c>
      <c r="BC1000" s="25" t="s">
        <v>673</v>
      </c>
      <c r="BD1000" s="25" t="s">
        <v>1634</v>
      </c>
      <c r="BE1000" s="25">
        <v>120</v>
      </c>
      <c r="BF1000" s="25">
        <v>60</v>
      </c>
      <c r="BG1000" s="25">
        <v>730</v>
      </c>
      <c r="BH1000" s="40">
        <f t="shared" si="230"/>
        <v>45280</v>
      </c>
      <c r="BI1000" s="41">
        <f t="shared" si="231"/>
        <v>45400</v>
      </c>
      <c r="BJ1000" s="42" t="str" cm="1">
        <f t="array" ref="BJ1000">_xlfn.IFS(AND((BH1000&lt;Suspension01Desde),(BH1000&lt;Suspension01Hasta),(BI1000&lt;Suspension01Desde),(BI1000&lt;Suspension01Hasta)),"No_Umbral",AND((BH1000&gt;Suspension01Desde),(BH1000&gt;Suspension01Hasta),(BI1000&gt;Suspension01Desde),(BI1000&gt;Suspension01Hasta)),"No_Umbral",AND((BH1000&lt;=Suspension01Desde),(BH1000&lt;=Suspension01Hasta),(BI1000&gt;=Suspension01Desde),(BI1000&lt;=Suspension01Hasta)),"Umbral_Anticipado",AND((BH1000&lt;=Suspension01Desde),(BH1000&lt;=Suspension01Hasta),(BI1000&gt;=Suspension01Desde),(BI1000&gt;=Suspension01Hasta)),"Umbral_Interno",AND((BH1000&gt;=Suspension01Desde),(BH1000&lt;=Suspension01Hasta),(BI1000&gt;=Suspension01Desde),(BI1000&lt;=Suspension01Hasta)),"Umbral_Externo",AND((BH1000&gt;=Suspension01Desde),(BH1000&lt;=Suspension01Hasta),(BI1000&gt;=Suspension01Desde),(BI1000&gt;=Suspension01Hasta)),"Umbral_Tardío")</f>
        <v>No_Umbral</v>
      </c>
      <c r="BK1000" s="43" cm="1">
        <f t="array" ref="BK1000">_xlfn.IFS(BJ1000="Umbral_Anticipado",$BI1000-Suspension01Desde+1,BJ1000="Umbral_Interno",Suspension01Hasta-Suspension01Desde+1,BJ1000="Umbral_Externo",BI1000-$BH1000+1,BJ1000="Umbral_Tardío",Suspension01Hasta-$BH1000+1,BJ1000="No_Umbral",0)</f>
        <v>0</v>
      </c>
      <c r="BL1000" s="42" cm="1">
        <f t="array" ref="BL1000">_xlfn.IFS(BJ1000="Umbral_Anticipado",Suspension01Hasta+BK1000,BJ1000="Umbral_Interno",BI1000+BK1000,BJ1000="Umbral_Externo",Suspension01Hasta+BK1000,BJ1000="Umbral_Tardío",BI1000+BK1000,BJ1000="No_Umbral",BI1000)</f>
        <v>45400</v>
      </c>
      <c r="BM1000" s="42" t="str" cm="1">
        <f t="array" ref="BM1000">_xlfn.IFS(AND((BH1000&lt;Suspension02Desde),(BH1000&lt;Suspension02Hasta),(BL1000&lt;Suspension02Desde),(BL1000&lt;Suspension02Hasta)),"No_Umbral",AND((BH1000&gt;Suspension02Desde),(BH1000&gt;Suspension02Hasta),(BL1000&gt;Suspension02Desde),(BL1000&gt;Suspension02Hasta)),"No_Umbral",AND((BH1000&lt;=Suspension02Desde),(BH1000&lt;=Suspension02Hasta),(BL1000&gt;=Suspension02Desde),(BL1000&lt;=Suspension02Hasta)),"Umbral_Anticipado",AND((BH1000&lt;=Suspension02Desde),(BH1000&lt;=Suspension02Hasta),(BL1000&gt;=Suspension02Desde),(BL1000&gt;=Suspension02Hasta)),"Umbral_Interno",AND((BH1000&gt;=Suspension02Desde),(BH1000&lt;=Suspension02Hasta),(BL1000&gt;=Suspension02Desde),(BL1000&lt;=Suspension02Hasta)),"Umbral_Externo",AND((BH1000&gt;=Suspension02Desde),(BH1000&lt;=Suspension02Hasta),(BL1000&gt;=Suspension02Desde),(BL1000&gt;=Suspension02Hasta)),"Umbral_Tardío")</f>
        <v>No_Umbral</v>
      </c>
      <c r="BN1000" s="43" cm="1">
        <f t="array" ref="BN1000">_xlfn.IFS(BM1000="Umbral_Anticipado",BL1000-Suspension02Desde+1,BM1000="Umbral_Interno",Suspension02Hasta-Suspension02Desde+1,BM1000="Umbral_Externo",BL1000-$BH1000+1,BM1000="Umbral_Tardío",Suspension02Hasta-$BH1000+1,BM1000="No_Umbral",0)</f>
        <v>0</v>
      </c>
      <c r="BO1000" s="41" cm="1">
        <f t="array" ref="BO1000">_xlfn.IFS(BM1000="Umbral_Anticipado",Suspension02Hasta+BN1000,BM1000="Umbral_Interno",BL1000+BN1000,BM1000="Umbral_Externo",Suspension02Hasta+BN1000,BM1000="Umbral_Tardío",BL1000+BN1000,BM1000="No_Umbral",BL1000)</f>
        <v>45400</v>
      </c>
      <c r="BP1000" s="40">
        <f t="shared" si="223"/>
        <v>45402</v>
      </c>
      <c r="BQ1000" s="41">
        <f t="shared" si="224"/>
        <v>45460</v>
      </c>
      <c r="BR1000" s="42" t="str" cm="1">
        <f t="array" ref="BR1000">_xlfn.IFS(AND((BO1000&lt;Suspension01Desde),(BO1000&lt;Suspension01Hasta),(BQ1000&lt;Suspension01Desde),(BQ1000&lt;Suspension01Hasta)),"No_Umbral",AND((BO1000&gt;Suspension01Desde),(BO1000&gt;Suspension01Hasta),(BQ1000&gt;Suspension01Desde),(BQ1000&gt;Suspension01Hasta)),"No_Umbral",AND((BO1000&lt;=Suspension01Desde),(BO1000&lt;=Suspension01Hasta),(BQ1000&gt;=Suspension01Desde),(BQ1000&lt;=Suspension01Hasta)),"Umbral_Anticipado",AND((BO1000&lt;=Suspension01Desde),(BO1000&lt;=Suspension01Hasta),(BQ1000&gt;=Suspension01Desde),(BQ1000&gt;=Suspension01Hasta)),"Umbral_Interno",AND((BO1000&gt;=Suspension01Desde),(BO1000&lt;=Suspension01Hasta),(BQ1000&gt;=Suspension01Desde),(BQ1000&lt;=Suspension01Hasta)),"Umbral_Externo",AND((BO1000&gt;=Suspension01Desde),(BO1000&lt;=Suspension01Hasta),(BQ1000&gt;=Suspension01Desde),(BQ1000&gt;=Suspension01Hasta)),"Umbral_Tardío")</f>
        <v>No_Umbral</v>
      </c>
      <c r="BS1000" s="43" cm="1">
        <f t="array" ref="BS1000">_xlfn.IFS(BR1000="Umbral_Anticipado",$BQ1000-Suspension01Desde+1,BR1000="Umbral_Interno",Suspension01Hasta-Suspension01Desde+1,BR1000="Umbral_Externo",BQ1000-$BO1000+1,BR1000="Umbral_Tardío",Suspension01Hasta-$BO1000+1,BR1000="No_Umbral",0)</f>
        <v>0</v>
      </c>
      <c r="BT1000" s="42" cm="1">
        <f t="array" ref="BT1000">_xlfn.IFS(BR1000="Umbral_Anticipado",Suspension01Hasta+BS1000,BR1000="Umbral_Interno",BQ1000+BS1000,BR1000="Umbral_Externo",Suspension01Hasta+BS1000,BR1000="Umbral_Tardío",BQ1000+BS1000,BR1000="No_Umbral",BQ1000)</f>
        <v>45460</v>
      </c>
      <c r="BU1000" s="42" t="str" cm="1">
        <f t="array" ref="BU1000">_xlfn.IFS(AND((BO1000&lt;Suspension02Desde),(BO1000&lt;Suspension02Hasta),(BT1000&lt;Suspension02Desde),(BT1000&lt;Suspension02Hasta)),"No_Umbral",AND((BO1000&gt;Suspension02Desde),(BO1000&gt;Suspension02Hasta),(BT1000&gt;Suspension02Desde),(BT1000&gt;Suspension02Hasta)),"No_Umbral",AND((BO1000&lt;=Suspension02Desde),(BO1000&lt;=Suspension02Hasta),(BT1000&gt;=Suspension02Desde),(BT1000&lt;=Suspension02Hasta)),"Umbral_Anticipado",AND((BO1000&lt;=Suspension02Desde),(BO1000&lt;=Suspension02Hasta),(BT1000&gt;=Suspension02Desde),(BT1000&gt;=Suspension02Hasta)),"Umbral_Interno",AND((BO1000&gt;=Suspension02Desde),(BO1000&lt;=Suspension02Hasta),(BT1000&gt;=Suspension02Desde),(BT1000&lt;=Suspension02Hasta)),"Umbral_Externo",AND((BO1000&gt;=Suspension02Desde),(BO1000&lt;=Suspension02Hasta),(BT1000&gt;=Suspension02Desde),(BT1000&gt;=Suspension02Hasta)),"Umbral_Tardío")</f>
        <v>No_Umbral</v>
      </c>
      <c r="BV1000" s="43" cm="1">
        <f t="array" ref="BV1000">_xlfn.IFS(BU1000="Umbral_Anticipado",BT1000-Suspension02Desde+1,BU1000="Umbral_Interno",Suspension02Hasta-Suspension02Desde+1,BU1000="Umbral_Externo",BT1000-$BO1000+1,BU1000="Umbral_Tardío",Suspension02Hasta-$BO1000+1,BU1000="No_Umbral",0)</f>
        <v>0</v>
      </c>
      <c r="BW1000" s="41" cm="1">
        <f t="array" ref="BW1000">_xlfn.IFS(BU1000="Umbral_Anticipado",Suspension02Hasta+BV1000,BU1000="Umbral_Interno",BT1000+BV1000,BU1000="Umbral_Externo",Suspension02Hasta+BV1000,BU1000="Umbral_Tardío",BT1000+BV1000,BU1000="No_Umbral",BT1000)</f>
        <v>45460</v>
      </c>
      <c r="BX1000" s="40">
        <f t="shared" si="225"/>
        <v>45463</v>
      </c>
      <c r="BY1000" s="41">
        <f t="shared" si="226"/>
        <v>46190</v>
      </c>
      <c r="BZ1000" s="42" t="str" cm="1">
        <f t="array" ref="BZ1000">_xlfn.IFS(AND((BW1000&lt;Suspension01Desde),(BW1000&lt;Suspension01Hasta),(BY1000&lt;Suspension01Desde),(BY1000&lt;Suspension01Hasta)),"No_Umbral",AND((BW1000&gt;Suspension01Desde),(BW1000&gt;Suspension01Hasta),(BY1000&gt;Suspension01Desde),(BY1000&gt;Suspension01Hasta)),"No_Umbral",AND((BW1000&lt;=Suspension01Desde),(BW1000&lt;=Suspension01Hasta),(BY1000&gt;=Suspension01Desde),(BY1000&lt;=Suspension01Hasta)),"Umbral_Anticipado",AND((BW1000&lt;=Suspension01Desde),(BW1000&lt;=Suspension01Hasta),(BY1000&gt;=Suspension01Desde),(BY1000&gt;=Suspension01Hasta)),"Umbral_Interno",AND((BW1000&gt;=Suspension01Desde),(BW1000&lt;=Suspension01Hasta),(BY1000&gt;=Suspension01Desde),(BY1000&lt;=Suspension01Hasta)),"Umbral_Externo",AND((BW1000&gt;=Suspension01Desde),(BW1000&lt;=Suspension01Hasta),(BY1000&gt;=Suspension01Desde),(BY1000&gt;=Suspension01Hasta)),"Umbral_Tardío")</f>
        <v>No_Umbral</v>
      </c>
      <c r="CA1000" s="43" cm="1">
        <f t="array" ref="CA1000">_xlfn.IFS(BZ1000="Umbral_Anticipado",$BI1000-Suspension01Desde+1,BZ1000="Umbral_Interno",Suspension01Hasta-Suspension01Desde+1,BZ1000="Umbral_Externo",BY1000-$BH1000+1,BZ1000="Umbral_Tardío",Suspension01Hasta-$BH1000+1,BZ1000="No_Umbral",0)</f>
        <v>0</v>
      </c>
      <c r="CB1000" s="42" cm="1">
        <f t="array" ref="CB1000">_xlfn.IFS(BZ1000="Umbral_Anticipado",Suspension01Hasta+CA1000,BZ1000="Umbral_Interno",BY1000+CA1000,BZ1000="Umbral_Externo",Suspension01Hasta+CA1000,BZ1000="Umbral_Tardío",BY1000+CA1000,BZ1000="No_Umbral",BY1000)</f>
        <v>46190</v>
      </c>
      <c r="CC1000" s="42" t="str" cm="1">
        <f t="array" ref="CC1000">_xlfn.IFS(AND((BW1000&lt;Suspension02Desde),(BW1000&lt;Suspension02Hasta),(CB1000&lt;Suspension02Desde),(CB1000&lt;Suspension02Hasta)),"No_Umbral",AND((BW1000&gt;Suspension02Desde),(BW1000&gt;Suspension02Hasta),(CB1000&gt;Suspension02Desde),(CB1000&gt;Suspension02Hasta)),"No_Umbral",AND((BW1000&lt;=Suspension02Desde),(BW1000&lt;=Suspension02Hasta),(CB1000&gt;=Suspension02Desde),(CB1000&lt;=Suspension02Hasta)),"Umbral_Anticipado",AND((BW1000&lt;=Suspension02Desde),(BW1000&lt;=Suspension02Hasta),(CB1000&gt;=Suspension02Desde),(CB1000&gt;=Suspension02Hasta)),"Umbral_Interno",AND((BW1000&gt;=Suspension02Desde),(BW1000&lt;=Suspension02Hasta),(CB1000&gt;=Suspension02Desde),(CB1000&lt;=Suspension02Hasta)),"Umbral_Externo",AND((BW1000&gt;=Suspension02Desde),(BW1000&lt;=Suspension02Hasta),(CB1000&gt;=Suspension02Desde),(CB1000&gt;=Suspension02Hasta)),"Umbral_Tardío")</f>
        <v>No_Umbral</v>
      </c>
      <c r="CD1000" s="43" cm="1">
        <f t="array" ref="CD1000">_xlfn.IFS(CC1000="Umbral_Anticipado",CB1000-Suspension02Desde+1,CC1000="Umbral_Interno",Suspension02Hasta-Suspension02Desde+1,CC1000="Umbral_Externo",CB1000-$BH1000+1,CC1000="Umbral_Tardío",Suspension02Hasta-$BH1000+1,CC1000="No_Umbral",0)</f>
        <v>0</v>
      </c>
      <c r="CE1000" s="41" cm="1">
        <f t="array" ref="CE1000">_xlfn.IFS(CC1000="Umbral_Anticipado",Suspension02Hasta+CD1000,CC1000="Umbral_Interno",CB1000+CD1000,CC1000="Umbral_Externo",Suspension02Hasta+CD1000,CC1000="Umbral_Tardío",CB1000+CD1000,CC1000="No_Umbral",CB1000)</f>
        <v>46190</v>
      </c>
      <c r="CF1000" s="40">
        <f t="shared" si="227"/>
        <v>46193</v>
      </c>
    </row>
    <row r="1001" spans="1:84" s="22" customFormat="1" ht="20.25" customHeight="1">
      <c r="A1001" s="77" t="s">
        <v>5681</v>
      </c>
      <c r="B1001" s="77" t="str">
        <f t="shared" si="221"/>
        <v>2023</v>
      </c>
      <c r="C1001" s="77" t="s">
        <v>5682</v>
      </c>
      <c r="D1001" s="77" t="s">
        <v>5683</v>
      </c>
      <c r="E1001" s="77" t="s">
        <v>3807</v>
      </c>
      <c r="F1001" s="77" t="s">
        <v>808</v>
      </c>
      <c r="G1001" s="201">
        <v>45273</v>
      </c>
      <c r="H1001" s="201">
        <v>45291</v>
      </c>
      <c r="I1001" s="77" t="s">
        <v>1618</v>
      </c>
      <c r="J1001" s="77" t="s">
        <v>93</v>
      </c>
      <c r="K1001" s="78">
        <v>46203</v>
      </c>
      <c r="L1001" s="77" t="str">
        <f>VLOOKUP(MONTH($K1001),TablaMeses[],2,FALSE)</f>
        <v>06 JUNIO</v>
      </c>
      <c r="M1001" s="77">
        <f t="shared" si="229"/>
        <v>2026</v>
      </c>
      <c r="N1001" s="77" t="s">
        <v>167</v>
      </c>
      <c r="O1001" s="201">
        <v>46134</v>
      </c>
      <c r="P1001" s="77" t="s">
        <v>5684</v>
      </c>
      <c r="Q1001" s="77" t="s">
        <v>170</v>
      </c>
      <c r="R1001" s="201">
        <v>46136</v>
      </c>
      <c r="S1001" s="77"/>
      <c r="T1001" s="77"/>
      <c r="U1001" s="201"/>
      <c r="V1001" s="77"/>
      <c r="W1001" s="77"/>
      <c r="X1001" s="201"/>
      <c r="Y1001" s="77"/>
      <c r="Z1001" s="201"/>
      <c r="AA1001" s="77"/>
      <c r="AB1001" s="201"/>
      <c r="AC1001" s="79" t="s">
        <v>104</v>
      </c>
      <c r="AD1001" s="77" t="s">
        <v>104</v>
      </c>
      <c r="AE1001" s="77" t="s">
        <v>104</v>
      </c>
      <c r="AF1001" s="77" t="s">
        <v>104</v>
      </c>
      <c r="AG1001" s="77"/>
      <c r="AH1001" s="77"/>
      <c r="AI1001" s="78" t="s">
        <v>104</v>
      </c>
      <c r="AJ1001" s="77" t="s">
        <v>104</v>
      </c>
      <c r="AK1001" s="77"/>
      <c r="AL1001" s="77" t="s">
        <v>104</v>
      </c>
      <c r="AM1001" s="78" t="s">
        <v>104</v>
      </c>
      <c r="AN1001" s="77" t="s">
        <v>104</v>
      </c>
      <c r="AO1001" s="77" t="s">
        <v>104</v>
      </c>
      <c r="AP1001" s="77" t="s">
        <v>104</v>
      </c>
      <c r="AQ1001" s="77" t="s">
        <v>104</v>
      </c>
      <c r="AR1001" s="78" t="s">
        <v>104</v>
      </c>
      <c r="AS1001" s="77" t="s">
        <v>104</v>
      </c>
      <c r="AT1001" s="78" t="s">
        <v>104</v>
      </c>
      <c r="AU1001" s="78" t="s">
        <v>104</v>
      </c>
      <c r="AV1001" s="78">
        <v>46136</v>
      </c>
      <c r="AW1001" s="77">
        <f t="shared" si="222"/>
        <v>17</v>
      </c>
      <c r="AX1001" s="77">
        <f t="shared" si="232"/>
        <v>2026</v>
      </c>
      <c r="AY1001" s="84" t="s">
        <v>3948</v>
      </c>
      <c r="AZ1001" s="81" t="s">
        <v>5685</v>
      </c>
      <c r="BC1001" s="25" t="s">
        <v>3610</v>
      </c>
      <c r="BD1001" s="25" t="s">
        <v>3611</v>
      </c>
      <c r="BE1001" s="25">
        <v>120</v>
      </c>
      <c r="BF1001" s="25">
        <v>60</v>
      </c>
      <c r="BG1001" s="25">
        <v>730</v>
      </c>
      <c r="BH1001" s="40">
        <f t="shared" si="230"/>
        <v>45291</v>
      </c>
      <c r="BI1001" s="41">
        <f t="shared" si="231"/>
        <v>45411</v>
      </c>
      <c r="BJ1001" s="42" t="str" cm="1">
        <f t="array" ref="BJ1001">_xlfn.IFS(AND((BH1001&lt;Suspension01Desde),(BH1001&lt;Suspension01Hasta),(BI1001&lt;Suspension01Desde),(BI1001&lt;Suspension01Hasta)),"No_Umbral",AND((BH1001&gt;Suspension01Desde),(BH1001&gt;Suspension01Hasta),(BI1001&gt;Suspension01Desde),(BI1001&gt;Suspension01Hasta)),"No_Umbral",AND((BH1001&lt;=Suspension01Desde),(BH1001&lt;=Suspension01Hasta),(BI1001&gt;=Suspension01Desde),(BI1001&lt;=Suspension01Hasta)),"Umbral_Anticipado",AND((BH1001&lt;=Suspension01Desde),(BH1001&lt;=Suspension01Hasta),(BI1001&gt;=Suspension01Desde),(BI1001&gt;=Suspension01Hasta)),"Umbral_Interno",AND((BH1001&gt;=Suspension01Desde),(BH1001&lt;=Suspension01Hasta),(BI1001&gt;=Suspension01Desde),(BI1001&lt;=Suspension01Hasta)),"Umbral_Externo",AND((BH1001&gt;=Suspension01Desde),(BH1001&lt;=Suspension01Hasta),(BI1001&gt;=Suspension01Desde),(BI1001&gt;=Suspension01Hasta)),"Umbral_Tardío")</f>
        <v>No_Umbral</v>
      </c>
      <c r="BK1001" s="43" cm="1">
        <f t="array" ref="BK1001">_xlfn.IFS(BJ1001="Umbral_Anticipado",$BI1001-Suspension01Desde+1,BJ1001="Umbral_Interno",Suspension01Hasta-Suspension01Desde+1,BJ1001="Umbral_Externo",BI1001-$BH1001+1,BJ1001="Umbral_Tardío",Suspension01Hasta-$BH1001+1,BJ1001="No_Umbral",0)</f>
        <v>0</v>
      </c>
      <c r="BL1001" s="42" cm="1">
        <f t="array" ref="BL1001">_xlfn.IFS(BJ1001="Umbral_Anticipado",Suspension01Hasta+BK1001,BJ1001="Umbral_Interno",BI1001+BK1001,BJ1001="Umbral_Externo",Suspension01Hasta+BK1001,BJ1001="Umbral_Tardío",BI1001+BK1001,BJ1001="No_Umbral",BI1001)</f>
        <v>45411</v>
      </c>
      <c r="BM1001" s="42" t="str" cm="1">
        <f t="array" ref="BM1001">_xlfn.IFS(AND((BH1001&lt;Suspension02Desde),(BH1001&lt;Suspension02Hasta),(BL1001&lt;Suspension02Desde),(BL1001&lt;Suspension02Hasta)),"No_Umbral",AND((BH1001&gt;Suspension02Desde),(BH1001&gt;Suspension02Hasta),(BL1001&gt;Suspension02Desde),(BL1001&gt;Suspension02Hasta)),"No_Umbral",AND((BH1001&lt;=Suspension02Desde),(BH1001&lt;=Suspension02Hasta),(BL1001&gt;=Suspension02Desde),(BL1001&lt;=Suspension02Hasta)),"Umbral_Anticipado",AND((BH1001&lt;=Suspension02Desde),(BH1001&lt;=Suspension02Hasta),(BL1001&gt;=Suspension02Desde),(BL1001&gt;=Suspension02Hasta)),"Umbral_Interno",AND((BH1001&gt;=Suspension02Desde),(BH1001&lt;=Suspension02Hasta),(BL1001&gt;=Suspension02Desde),(BL1001&lt;=Suspension02Hasta)),"Umbral_Externo",AND((BH1001&gt;=Suspension02Desde),(BH1001&lt;=Suspension02Hasta),(BL1001&gt;=Suspension02Desde),(BL1001&gt;=Suspension02Hasta)),"Umbral_Tardío")</f>
        <v>No_Umbral</v>
      </c>
      <c r="BN1001" s="43" cm="1">
        <f t="array" ref="BN1001">_xlfn.IFS(BM1001="Umbral_Anticipado",BL1001-Suspension02Desde+1,BM1001="Umbral_Interno",Suspension02Hasta-Suspension02Desde+1,BM1001="Umbral_Externo",BL1001-$BH1001+1,BM1001="Umbral_Tardío",Suspension02Hasta-$BH1001+1,BM1001="No_Umbral",0)</f>
        <v>0</v>
      </c>
      <c r="BO1001" s="41" cm="1">
        <f t="array" ref="BO1001">_xlfn.IFS(BM1001="Umbral_Anticipado",Suspension02Hasta+BN1001,BM1001="Umbral_Interno",BL1001+BN1001,BM1001="Umbral_Externo",Suspension02Hasta+BN1001,BM1001="Umbral_Tardío",BL1001+BN1001,BM1001="No_Umbral",BL1001)</f>
        <v>45411</v>
      </c>
      <c r="BP1001" s="40">
        <f t="shared" si="223"/>
        <v>45413</v>
      </c>
      <c r="BQ1001" s="41">
        <f t="shared" si="224"/>
        <v>45471</v>
      </c>
      <c r="BR1001" s="42" t="str" cm="1">
        <f t="array" ref="BR1001">_xlfn.IFS(AND((BO1001&lt;Suspension01Desde),(BO1001&lt;Suspension01Hasta),(BQ1001&lt;Suspension01Desde),(BQ1001&lt;Suspension01Hasta)),"No_Umbral",AND((BO1001&gt;Suspension01Desde),(BO1001&gt;Suspension01Hasta),(BQ1001&gt;Suspension01Desde),(BQ1001&gt;Suspension01Hasta)),"No_Umbral",AND((BO1001&lt;=Suspension01Desde),(BO1001&lt;=Suspension01Hasta),(BQ1001&gt;=Suspension01Desde),(BQ1001&lt;=Suspension01Hasta)),"Umbral_Anticipado",AND((BO1001&lt;=Suspension01Desde),(BO1001&lt;=Suspension01Hasta),(BQ1001&gt;=Suspension01Desde),(BQ1001&gt;=Suspension01Hasta)),"Umbral_Interno",AND((BO1001&gt;=Suspension01Desde),(BO1001&lt;=Suspension01Hasta),(BQ1001&gt;=Suspension01Desde),(BQ1001&lt;=Suspension01Hasta)),"Umbral_Externo",AND((BO1001&gt;=Suspension01Desde),(BO1001&lt;=Suspension01Hasta),(BQ1001&gt;=Suspension01Desde),(BQ1001&gt;=Suspension01Hasta)),"Umbral_Tardío")</f>
        <v>No_Umbral</v>
      </c>
      <c r="BS1001" s="43" cm="1">
        <f t="array" ref="BS1001">_xlfn.IFS(BR1001="Umbral_Anticipado",$BQ1001-Suspension01Desde+1,BR1001="Umbral_Interno",Suspension01Hasta-Suspension01Desde+1,BR1001="Umbral_Externo",BQ1001-$BO1001+1,BR1001="Umbral_Tardío",Suspension01Hasta-$BO1001+1,BR1001="No_Umbral",0)</f>
        <v>0</v>
      </c>
      <c r="BT1001" s="42" cm="1">
        <f t="array" ref="BT1001">_xlfn.IFS(BR1001="Umbral_Anticipado",Suspension01Hasta+BS1001,BR1001="Umbral_Interno",BQ1001+BS1001,BR1001="Umbral_Externo",Suspension01Hasta+BS1001,BR1001="Umbral_Tardío",BQ1001+BS1001,BR1001="No_Umbral",BQ1001)</f>
        <v>45471</v>
      </c>
      <c r="BU1001" s="42" t="str" cm="1">
        <f t="array" ref="BU1001">_xlfn.IFS(AND((BO1001&lt;Suspension02Desde),(BO1001&lt;Suspension02Hasta),(BT1001&lt;Suspension02Desde),(BT1001&lt;Suspension02Hasta)),"No_Umbral",AND((BO1001&gt;Suspension02Desde),(BO1001&gt;Suspension02Hasta),(BT1001&gt;Suspension02Desde),(BT1001&gt;Suspension02Hasta)),"No_Umbral",AND((BO1001&lt;=Suspension02Desde),(BO1001&lt;=Suspension02Hasta),(BT1001&gt;=Suspension02Desde),(BT1001&lt;=Suspension02Hasta)),"Umbral_Anticipado",AND((BO1001&lt;=Suspension02Desde),(BO1001&lt;=Suspension02Hasta),(BT1001&gt;=Suspension02Desde),(BT1001&gt;=Suspension02Hasta)),"Umbral_Interno",AND((BO1001&gt;=Suspension02Desde),(BO1001&lt;=Suspension02Hasta),(BT1001&gt;=Suspension02Desde),(BT1001&lt;=Suspension02Hasta)),"Umbral_Externo",AND((BO1001&gt;=Suspension02Desde),(BO1001&lt;=Suspension02Hasta),(BT1001&gt;=Suspension02Desde),(BT1001&gt;=Suspension02Hasta)),"Umbral_Tardío")</f>
        <v>No_Umbral</v>
      </c>
      <c r="BV1001" s="43" cm="1">
        <f t="array" ref="BV1001">_xlfn.IFS(BU1001="Umbral_Anticipado",BT1001-Suspension02Desde+1,BU1001="Umbral_Interno",Suspension02Hasta-Suspension02Desde+1,BU1001="Umbral_Externo",BT1001-$BO1001+1,BU1001="Umbral_Tardío",Suspension02Hasta-$BO1001+1,BU1001="No_Umbral",0)</f>
        <v>0</v>
      </c>
      <c r="BW1001" s="41" cm="1">
        <f t="array" ref="BW1001">_xlfn.IFS(BU1001="Umbral_Anticipado",Suspension02Hasta+BV1001,BU1001="Umbral_Interno",BT1001+BV1001,BU1001="Umbral_Externo",Suspension02Hasta+BV1001,BU1001="Umbral_Tardío",BT1001+BV1001,BU1001="No_Umbral",BT1001)</f>
        <v>45471</v>
      </c>
      <c r="BX1001" s="40">
        <f t="shared" si="225"/>
        <v>45444</v>
      </c>
      <c r="BY1001" s="41">
        <f t="shared" si="226"/>
        <v>46201</v>
      </c>
      <c r="BZ1001" s="42" t="str" cm="1">
        <f t="array" ref="BZ1001">_xlfn.IFS(AND((BW1001&lt;Suspension01Desde),(BW1001&lt;Suspension01Hasta),(BY1001&lt;Suspension01Desde),(BY1001&lt;Suspension01Hasta)),"No_Umbral",AND((BW1001&gt;Suspension01Desde),(BW1001&gt;Suspension01Hasta),(BY1001&gt;Suspension01Desde),(BY1001&gt;Suspension01Hasta)),"No_Umbral",AND((BW1001&lt;=Suspension01Desde),(BW1001&lt;=Suspension01Hasta),(BY1001&gt;=Suspension01Desde),(BY1001&lt;=Suspension01Hasta)),"Umbral_Anticipado",AND((BW1001&lt;=Suspension01Desde),(BW1001&lt;=Suspension01Hasta),(BY1001&gt;=Suspension01Desde),(BY1001&gt;=Suspension01Hasta)),"Umbral_Interno",AND((BW1001&gt;=Suspension01Desde),(BW1001&lt;=Suspension01Hasta),(BY1001&gt;=Suspension01Desde),(BY1001&lt;=Suspension01Hasta)),"Umbral_Externo",AND((BW1001&gt;=Suspension01Desde),(BW1001&lt;=Suspension01Hasta),(BY1001&gt;=Suspension01Desde),(BY1001&gt;=Suspension01Hasta)),"Umbral_Tardío")</f>
        <v>No_Umbral</v>
      </c>
      <c r="CA1001" s="43" cm="1">
        <f t="array" ref="CA1001">_xlfn.IFS(BZ1001="Umbral_Anticipado",$BI1001-Suspension01Desde+1,BZ1001="Umbral_Interno",Suspension01Hasta-Suspension01Desde+1,BZ1001="Umbral_Externo",BY1001-$BH1001+1,BZ1001="Umbral_Tardío",Suspension01Hasta-$BH1001+1,BZ1001="No_Umbral",0)</f>
        <v>0</v>
      </c>
      <c r="CB1001" s="42" cm="1">
        <f t="array" ref="CB1001">_xlfn.IFS(BZ1001="Umbral_Anticipado",Suspension01Hasta+CA1001,BZ1001="Umbral_Interno",BY1001+CA1001,BZ1001="Umbral_Externo",Suspension01Hasta+CA1001,BZ1001="Umbral_Tardío",BY1001+CA1001,BZ1001="No_Umbral",BY1001)</f>
        <v>46201</v>
      </c>
      <c r="CC1001" s="42" t="str" cm="1">
        <f t="array" ref="CC1001">_xlfn.IFS(AND((BW1001&lt;Suspension02Desde),(BW1001&lt;Suspension02Hasta),(CB1001&lt;Suspension02Desde),(CB1001&lt;Suspension02Hasta)),"No_Umbral",AND((BW1001&gt;Suspension02Desde),(BW1001&gt;Suspension02Hasta),(CB1001&gt;Suspension02Desde),(CB1001&gt;Suspension02Hasta)),"No_Umbral",AND((BW1001&lt;=Suspension02Desde),(BW1001&lt;=Suspension02Hasta),(CB1001&gt;=Suspension02Desde),(CB1001&lt;=Suspension02Hasta)),"Umbral_Anticipado",AND((BW1001&lt;=Suspension02Desde),(BW1001&lt;=Suspension02Hasta),(CB1001&gt;=Suspension02Desde),(CB1001&gt;=Suspension02Hasta)),"Umbral_Interno",AND((BW1001&gt;=Suspension02Desde),(BW1001&lt;=Suspension02Hasta),(CB1001&gt;=Suspension02Desde),(CB1001&lt;=Suspension02Hasta)),"Umbral_Externo",AND((BW1001&gt;=Suspension02Desde),(BW1001&lt;=Suspension02Hasta),(CB1001&gt;=Suspension02Desde),(CB1001&gt;=Suspension02Hasta)),"Umbral_Tardío")</f>
        <v>No_Umbral</v>
      </c>
      <c r="CD1001" s="43" cm="1">
        <f t="array" ref="CD1001">_xlfn.IFS(CC1001="Umbral_Anticipado",CB1001-Suspension02Desde+1,CC1001="Umbral_Interno",Suspension02Hasta-Suspension02Desde+1,CC1001="Umbral_Externo",CB1001-$BH1001+1,CC1001="Umbral_Tardío",Suspension02Hasta-$BH1001+1,CC1001="No_Umbral",0)</f>
        <v>0</v>
      </c>
      <c r="CE1001" s="41" cm="1">
        <f t="array" ref="CE1001">_xlfn.IFS(CC1001="Umbral_Anticipado",Suspension02Hasta+CD1001,CC1001="Umbral_Interno",CB1001+CD1001,CC1001="Umbral_Externo",Suspension02Hasta+CD1001,CC1001="Umbral_Tardío",CB1001+CD1001,CC1001="No_Umbral",CB1001)</f>
        <v>46201</v>
      </c>
      <c r="CF1001" s="40">
        <f t="shared" si="227"/>
        <v>46174</v>
      </c>
    </row>
    <row r="1002" spans="1:84" s="22" customFormat="1" ht="20.25" customHeight="1">
      <c r="A1002" s="77" t="s">
        <v>5686</v>
      </c>
      <c r="B1002" s="77" t="str">
        <f t="shared" si="221"/>
        <v>2023</v>
      </c>
      <c r="C1002" s="77" t="s">
        <v>5687</v>
      </c>
      <c r="D1002" s="77" t="s">
        <v>1302</v>
      </c>
      <c r="E1002" s="77" t="s">
        <v>5688</v>
      </c>
      <c r="F1002" s="77" t="s">
        <v>165</v>
      </c>
      <c r="G1002" s="201">
        <v>45278</v>
      </c>
      <c r="H1002" s="201">
        <v>45611</v>
      </c>
      <c r="I1002" s="77" t="s">
        <v>551</v>
      </c>
      <c r="J1002" s="77"/>
      <c r="K1002" s="78">
        <v>46521</v>
      </c>
      <c r="L1002" s="77" t="str">
        <f>VLOOKUP(MONTH($K1002),TablaMeses[],2,FALSE)</f>
        <v>05 MAYO</v>
      </c>
      <c r="M1002" s="77">
        <f t="shared" si="229"/>
        <v>2027</v>
      </c>
      <c r="N1002" s="77" t="s">
        <v>104</v>
      </c>
      <c r="O1002" s="201" t="s">
        <v>104</v>
      </c>
      <c r="P1002" s="77"/>
      <c r="Q1002" s="77"/>
      <c r="R1002" s="201"/>
      <c r="S1002" s="77"/>
      <c r="T1002" s="77"/>
      <c r="U1002" s="201"/>
      <c r="V1002" s="77"/>
      <c r="W1002" s="77"/>
      <c r="X1002" s="201"/>
      <c r="Y1002" s="77"/>
      <c r="Z1002" s="201"/>
      <c r="AA1002" s="77"/>
      <c r="AB1002" s="201"/>
      <c r="AC1002" s="79" t="s">
        <v>104</v>
      </c>
      <c r="AD1002" s="77" t="s">
        <v>104</v>
      </c>
      <c r="AE1002" s="77" t="s">
        <v>104</v>
      </c>
      <c r="AF1002" s="77" t="s">
        <v>104</v>
      </c>
      <c r="AG1002" s="77"/>
      <c r="AH1002" s="77"/>
      <c r="AI1002" s="78" t="s">
        <v>104</v>
      </c>
      <c r="AJ1002" s="77" t="s">
        <v>104</v>
      </c>
      <c r="AK1002" s="77"/>
      <c r="AL1002" s="77" t="s">
        <v>104</v>
      </c>
      <c r="AM1002" s="78" t="s">
        <v>104</v>
      </c>
      <c r="AN1002" s="77" t="s">
        <v>104</v>
      </c>
      <c r="AO1002" s="77" t="s">
        <v>104</v>
      </c>
      <c r="AP1002" s="77" t="s">
        <v>104</v>
      </c>
      <c r="AQ1002" s="77" t="s">
        <v>104</v>
      </c>
      <c r="AR1002" s="78" t="s">
        <v>104</v>
      </c>
      <c r="AS1002" s="77" t="s">
        <v>104</v>
      </c>
      <c r="AT1002" s="78" t="s">
        <v>104</v>
      </c>
      <c r="AU1002" s="78" t="s">
        <v>104</v>
      </c>
      <c r="AV1002" s="78">
        <v>45854</v>
      </c>
      <c r="AW1002" s="77">
        <f t="shared" si="222"/>
        <v>29</v>
      </c>
      <c r="AX1002" s="77">
        <f t="shared" si="232"/>
        <v>2025</v>
      </c>
      <c r="AY1002" s="77" t="s">
        <v>586</v>
      </c>
      <c r="AZ1002" s="81" t="s">
        <v>104</v>
      </c>
      <c r="BC1002" s="25" t="s">
        <v>579</v>
      </c>
      <c r="BD1002" s="25" t="s">
        <v>580</v>
      </c>
      <c r="BE1002" s="25">
        <v>120</v>
      </c>
      <c r="BF1002" s="25">
        <v>60</v>
      </c>
      <c r="BG1002" s="25">
        <v>730</v>
      </c>
      <c r="BH1002" s="40">
        <f t="shared" si="230"/>
        <v>45611</v>
      </c>
      <c r="BI1002" s="41">
        <f t="shared" si="231"/>
        <v>45731</v>
      </c>
      <c r="BJ1002" s="42" t="str" cm="1">
        <f t="array" ref="BJ1002">_xlfn.IFS(AND((BH1002&lt;Suspension01Desde),(BH1002&lt;Suspension01Hasta),(BI1002&lt;Suspension01Desde),(BI1002&lt;Suspension01Hasta)),"No_Umbral",AND((BH1002&gt;Suspension01Desde),(BH1002&gt;Suspension01Hasta),(BI1002&gt;Suspension01Desde),(BI1002&gt;Suspension01Hasta)),"No_Umbral",AND((BH1002&lt;=Suspension01Desde),(BH1002&lt;=Suspension01Hasta),(BI1002&gt;=Suspension01Desde),(BI1002&lt;=Suspension01Hasta)),"Umbral_Anticipado",AND((BH1002&lt;=Suspension01Desde),(BH1002&lt;=Suspension01Hasta),(BI1002&gt;=Suspension01Desde),(BI1002&gt;=Suspension01Hasta)),"Umbral_Interno",AND((BH1002&gt;=Suspension01Desde),(BH1002&lt;=Suspension01Hasta),(BI1002&gt;=Suspension01Desde),(BI1002&lt;=Suspension01Hasta)),"Umbral_Externo",AND((BH1002&gt;=Suspension01Desde),(BH1002&lt;=Suspension01Hasta),(BI1002&gt;=Suspension01Desde),(BI1002&gt;=Suspension01Hasta)),"Umbral_Tardío")</f>
        <v>No_Umbral</v>
      </c>
      <c r="BK1002" s="43" cm="1">
        <f t="array" ref="BK1002">_xlfn.IFS(BJ1002="Umbral_Anticipado",$BI1002-Suspension01Desde+1,BJ1002="Umbral_Interno",Suspension01Hasta-Suspension01Desde+1,BJ1002="Umbral_Externo",BI1002-$BH1002+1,BJ1002="Umbral_Tardío",Suspension01Hasta-$BH1002+1,BJ1002="No_Umbral",0)</f>
        <v>0</v>
      </c>
      <c r="BL1002" s="42" cm="1">
        <f t="array" ref="BL1002">_xlfn.IFS(BJ1002="Umbral_Anticipado",Suspension01Hasta+BK1002,BJ1002="Umbral_Interno",BI1002+BK1002,BJ1002="Umbral_Externo",Suspension01Hasta+BK1002,BJ1002="Umbral_Tardío",BI1002+BK1002,BJ1002="No_Umbral",BI1002)</f>
        <v>45731</v>
      </c>
      <c r="BM1002" s="42" t="str" cm="1">
        <f t="array" ref="BM1002">_xlfn.IFS(AND((BH1002&lt;Suspension02Desde),(BH1002&lt;Suspension02Hasta),(BL1002&lt;Suspension02Desde),(BL1002&lt;Suspension02Hasta)),"No_Umbral",AND((BH1002&gt;Suspension02Desde),(BH1002&gt;Suspension02Hasta),(BL1002&gt;Suspension02Desde),(BL1002&gt;Suspension02Hasta)),"No_Umbral",AND((BH1002&lt;=Suspension02Desde),(BH1002&lt;=Suspension02Hasta),(BL1002&gt;=Suspension02Desde),(BL1002&lt;=Suspension02Hasta)),"Umbral_Anticipado",AND((BH1002&lt;=Suspension02Desde),(BH1002&lt;=Suspension02Hasta),(BL1002&gt;=Suspension02Desde),(BL1002&gt;=Suspension02Hasta)),"Umbral_Interno",AND((BH1002&gt;=Suspension02Desde),(BH1002&lt;=Suspension02Hasta),(BL1002&gt;=Suspension02Desde),(BL1002&lt;=Suspension02Hasta)),"Umbral_Externo",AND((BH1002&gt;=Suspension02Desde),(BH1002&lt;=Suspension02Hasta),(BL1002&gt;=Suspension02Desde),(BL1002&gt;=Suspension02Hasta)),"Umbral_Tardío")</f>
        <v>No_Umbral</v>
      </c>
      <c r="BN1002" s="43" cm="1">
        <f t="array" ref="BN1002">_xlfn.IFS(BM1002="Umbral_Anticipado",BL1002-Suspension02Desde+1,BM1002="Umbral_Interno",Suspension02Hasta-Suspension02Desde+1,BM1002="Umbral_Externo",BL1002-$BH1002+1,BM1002="Umbral_Tardío",Suspension02Hasta-$BH1002+1,BM1002="No_Umbral",0)</f>
        <v>0</v>
      </c>
      <c r="BO1002" s="41" cm="1">
        <f t="array" ref="BO1002">_xlfn.IFS(BM1002="Umbral_Anticipado",Suspension02Hasta+BN1002,BM1002="Umbral_Interno",BL1002+BN1002,BM1002="Umbral_Externo",Suspension02Hasta+BN1002,BM1002="Umbral_Tardío",BL1002+BN1002,BM1002="No_Umbral",BL1002)</f>
        <v>45731</v>
      </c>
      <c r="BP1002" s="40">
        <f t="shared" si="223"/>
        <v>45731</v>
      </c>
      <c r="BQ1002" s="41">
        <f t="shared" si="224"/>
        <v>45791</v>
      </c>
      <c r="BR1002" s="42" t="str" cm="1">
        <f t="array" ref="BR1002">_xlfn.IFS(AND((BO1002&lt;Suspension01Desde),(BO1002&lt;Suspension01Hasta),(BQ1002&lt;Suspension01Desde),(BQ1002&lt;Suspension01Hasta)),"No_Umbral",AND((BO1002&gt;Suspension01Desde),(BO1002&gt;Suspension01Hasta),(BQ1002&gt;Suspension01Desde),(BQ1002&gt;Suspension01Hasta)),"No_Umbral",AND((BO1002&lt;=Suspension01Desde),(BO1002&lt;=Suspension01Hasta),(BQ1002&gt;=Suspension01Desde),(BQ1002&lt;=Suspension01Hasta)),"Umbral_Anticipado",AND((BO1002&lt;=Suspension01Desde),(BO1002&lt;=Suspension01Hasta),(BQ1002&gt;=Suspension01Desde),(BQ1002&gt;=Suspension01Hasta)),"Umbral_Interno",AND((BO1002&gt;=Suspension01Desde),(BO1002&lt;=Suspension01Hasta),(BQ1002&gt;=Suspension01Desde),(BQ1002&lt;=Suspension01Hasta)),"Umbral_Externo",AND((BO1002&gt;=Suspension01Desde),(BO1002&lt;=Suspension01Hasta),(BQ1002&gt;=Suspension01Desde),(BQ1002&gt;=Suspension01Hasta)),"Umbral_Tardío")</f>
        <v>No_Umbral</v>
      </c>
      <c r="BS1002" s="43" cm="1">
        <f t="array" ref="BS1002">_xlfn.IFS(BR1002="Umbral_Anticipado",$BQ1002-Suspension01Desde+1,BR1002="Umbral_Interno",Suspension01Hasta-Suspension01Desde+1,BR1002="Umbral_Externo",BQ1002-$BO1002+1,BR1002="Umbral_Tardío",Suspension01Hasta-$BO1002+1,BR1002="No_Umbral",0)</f>
        <v>0</v>
      </c>
      <c r="BT1002" s="42" cm="1">
        <f t="array" ref="BT1002">_xlfn.IFS(BR1002="Umbral_Anticipado",Suspension01Hasta+BS1002,BR1002="Umbral_Interno",BQ1002+BS1002,BR1002="Umbral_Externo",Suspension01Hasta+BS1002,BR1002="Umbral_Tardío",BQ1002+BS1002,BR1002="No_Umbral",BQ1002)</f>
        <v>45791</v>
      </c>
      <c r="BU1002" s="42" t="str" cm="1">
        <f t="array" ref="BU1002">_xlfn.IFS(AND((BO1002&lt;Suspension02Desde),(BO1002&lt;Suspension02Hasta),(BT1002&lt;Suspension02Desde),(BT1002&lt;Suspension02Hasta)),"No_Umbral",AND((BO1002&gt;Suspension02Desde),(BO1002&gt;Suspension02Hasta),(BT1002&gt;Suspension02Desde),(BT1002&gt;Suspension02Hasta)),"No_Umbral",AND((BO1002&lt;=Suspension02Desde),(BO1002&lt;=Suspension02Hasta),(BT1002&gt;=Suspension02Desde),(BT1002&lt;=Suspension02Hasta)),"Umbral_Anticipado",AND((BO1002&lt;=Suspension02Desde),(BO1002&lt;=Suspension02Hasta),(BT1002&gt;=Suspension02Desde),(BT1002&gt;=Suspension02Hasta)),"Umbral_Interno",AND((BO1002&gt;=Suspension02Desde),(BO1002&lt;=Suspension02Hasta),(BT1002&gt;=Suspension02Desde),(BT1002&lt;=Suspension02Hasta)),"Umbral_Externo",AND((BO1002&gt;=Suspension02Desde),(BO1002&lt;=Suspension02Hasta),(BT1002&gt;=Suspension02Desde),(BT1002&gt;=Suspension02Hasta)),"Umbral_Tardío")</f>
        <v>No_Umbral</v>
      </c>
      <c r="BV1002" s="43" cm="1">
        <f t="array" ref="BV1002">_xlfn.IFS(BU1002="Umbral_Anticipado",BT1002-Suspension02Desde+1,BU1002="Umbral_Interno",Suspension02Hasta-Suspension02Desde+1,BU1002="Umbral_Externo",BT1002-$BO1002+1,BU1002="Umbral_Tardío",Suspension02Hasta-$BO1002+1,BU1002="No_Umbral",0)</f>
        <v>0</v>
      </c>
      <c r="BW1002" s="41" cm="1">
        <f t="array" ref="BW1002">_xlfn.IFS(BU1002="Umbral_Anticipado",Suspension02Hasta+BV1002,BU1002="Umbral_Interno",BT1002+BV1002,BU1002="Umbral_Externo",Suspension02Hasta+BV1002,BU1002="Umbral_Tardío",BT1002+BV1002,BU1002="No_Umbral",BT1002)</f>
        <v>45791</v>
      </c>
      <c r="BX1002" s="40">
        <f t="shared" si="225"/>
        <v>45792</v>
      </c>
      <c r="BY1002" s="41">
        <f t="shared" si="226"/>
        <v>46521</v>
      </c>
      <c r="BZ1002" s="42" t="str" cm="1">
        <f t="array" ref="BZ1002">_xlfn.IFS(AND((BW1002&lt;Suspension01Desde),(BW1002&lt;Suspension01Hasta),(BY1002&lt;Suspension01Desde),(BY1002&lt;Suspension01Hasta)),"No_Umbral",AND((BW1002&gt;Suspension01Desde),(BW1002&gt;Suspension01Hasta),(BY1002&gt;Suspension01Desde),(BY1002&gt;Suspension01Hasta)),"No_Umbral",AND((BW1002&lt;=Suspension01Desde),(BW1002&lt;=Suspension01Hasta),(BY1002&gt;=Suspension01Desde),(BY1002&lt;=Suspension01Hasta)),"Umbral_Anticipado",AND((BW1002&lt;=Suspension01Desde),(BW1002&lt;=Suspension01Hasta),(BY1002&gt;=Suspension01Desde),(BY1002&gt;=Suspension01Hasta)),"Umbral_Interno",AND((BW1002&gt;=Suspension01Desde),(BW1002&lt;=Suspension01Hasta),(BY1002&gt;=Suspension01Desde),(BY1002&lt;=Suspension01Hasta)),"Umbral_Externo",AND((BW1002&gt;=Suspension01Desde),(BW1002&lt;=Suspension01Hasta),(BY1002&gt;=Suspension01Desde),(BY1002&gt;=Suspension01Hasta)),"Umbral_Tardío")</f>
        <v>No_Umbral</v>
      </c>
      <c r="CA1002" s="43" cm="1">
        <f t="array" ref="CA1002">_xlfn.IFS(BZ1002="Umbral_Anticipado",$BI1002-Suspension01Desde+1,BZ1002="Umbral_Interno",Suspension01Hasta-Suspension01Desde+1,BZ1002="Umbral_Externo",BY1002-$BH1002+1,BZ1002="Umbral_Tardío",Suspension01Hasta-$BH1002+1,BZ1002="No_Umbral",0)</f>
        <v>0</v>
      </c>
      <c r="CB1002" s="42" cm="1">
        <f t="array" ref="CB1002">_xlfn.IFS(BZ1002="Umbral_Anticipado",Suspension01Hasta+CA1002,BZ1002="Umbral_Interno",BY1002+CA1002,BZ1002="Umbral_Externo",Suspension01Hasta+CA1002,BZ1002="Umbral_Tardío",BY1002+CA1002,BZ1002="No_Umbral",BY1002)</f>
        <v>46521</v>
      </c>
      <c r="CC1002" s="42" t="str" cm="1">
        <f t="array" ref="CC1002">_xlfn.IFS(AND((BW1002&lt;Suspension02Desde),(BW1002&lt;Suspension02Hasta),(CB1002&lt;Suspension02Desde),(CB1002&lt;Suspension02Hasta)),"No_Umbral",AND((BW1002&gt;Suspension02Desde),(BW1002&gt;Suspension02Hasta),(CB1002&gt;Suspension02Desde),(CB1002&gt;Suspension02Hasta)),"No_Umbral",AND((BW1002&lt;=Suspension02Desde),(BW1002&lt;=Suspension02Hasta),(CB1002&gt;=Suspension02Desde),(CB1002&lt;=Suspension02Hasta)),"Umbral_Anticipado",AND((BW1002&lt;=Suspension02Desde),(BW1002&lt;=Suspension02Hasta),(CB1002&gt;=Suspension02Desde),(CB1002&gt;=Suspension02Hasta)),"Umbral_Interno",AND((BW1002&gt;=Suspension02Desde),(BW1002&lt;=Suspension02Hasta),(CB1002&gt;=Suspension02Desde),(CB1002&lt;=Suspension02Hasta)),"Umbral_Externo",AND((BW1002&gt;=Suspension02Desde),(BW1002&lt;=Suspension02Hasta),(CB1002&gt;=Suspension02Desde),(CB1002&gt;=Suspension02Hasta)),"Umbral_Tardío")</f>
        <v>No_Umbral</v>
      </c>
      <c r="CD1002" s="43" cm="1">
        <f t="array" ref="CD1002">_xlfn.IFS(CC1002="Umbral_Anticipado",CB1002-Suspension02Desde+1,CC1002="Umbral_Interno",Suspension02Hasta-Suspension02Desde+1,CC1002="Umbral_Externo",CB1002-$BH1002+1,CC1002="Umbral_Tardío",Suspension02Hasta-$BH1002+1,CC1002="No_Umbral",0)</f>
        <v>0</v>
      </c>
      <c r="CE1002" s="41" cm="1">
        <f t="array" ref="CE1002">_xlfn.IFS(CC1002="Umbral_Anticipado",Suspension02Hasta+CD1002,CC1002="Umbral_Interno",CB1002+CD1002,CC1002="Umbral_Externo",Suspension02Hasta+CD1002,CC1002="Umbral_Tardío",CB1002+CD1002,CC1002="No_Umbral",CB1002)</f>
        <v>46521</v>
      </c>
      <c r="CF1002" s="40">
        <f t="shared" si="227"/>
        <v>46522</v>
      </c>
    </row>
    <row r="1003" spans="1:84" s="22" customFormat="1" ht="20.25" customHeight="1">
      <c r="A1003" s="77" t="s">
        <v>5689</v>
      </c>
      <c r="B1003" s="77" t="str">
        <f t="shared" si="221"/>
        <v>2024</v>
      </c>
      <c r="C1003" s="77" t="s">
        <v>5690</v>
      </c>
      <c r="D1003" s="77" t="s">
        <v>5691</v>
      </c>
      <c r="E1003" s="77" t="s">
        <v>164</v>
      </c>
      <c r="F1003" s="77" t="s">
        <v>165</v>
      </c>
      <c r="G1003" s="201">
        <v>45428</v>
      </c>
      <c r="H1003" s="201">
        <v>45657</v>
      </c>
      <c r="I1003" s="77" t="s">
        <v>1618</v>
      </c>
      <c r="J1003" s="77" t="s">
        <v>93</v>
      </c>
      <c r="K1003" s="78">
        <v>46568</v>
      </c>
      <c r="L1003" s="77" t="str">
        <f>VLOOKUP(MONTH($K1003),TablaMeses[],2,FALSE)</f>
        <v>06 JUNIO</v>
      </c>
      <c r="M1003" s="77">
        <v>2027</v>
      </c>
      <c r="N1003" s="77" t="s">
        <v>167</v>
      </c>
      <c r="O1003" s="201">
        <v>45744</v>
      </c>
      <c r="P1003" s="77" t="s">
        <v>5684</v>
      </c>
      <c r="Q1003" s="77" t="s">
        <v>170</v>
      </c>
      <c r="R1003" s="201">
        <v>45744</v>
      </c>
      <c r="S1003" s="77" t="s">
        <v>5692</v>
      </c>
      <c r="T1003" s="77" t="s">
        <v>170</v>
      </c>
      <c r="U1003" s="201">
        <v>45747</v>
      </c>
      <c r="V1003" s="77" t="s">
        <v>5693</v>
      </c>
      <c r="W1003" s="77"/>
      <c r="X1003" s="201"/>
      <c r="Y1003" s="77" t="s">
        <v>170</v>
      </c>
      <c r="Z1003" s="201">
        <v>45749</v>
      </c>
      <c r="AA1003" s="77"/>
      <c r="AB1003" s="201"/>
      <c r="AC1003" s="79">
        <v>45758</v>
      </c>
      <c r="AD1003" s="77" t="s">
        <v>145</v>
      </c>
      <c r="AE1003" s="77" t="s">
        <v>104</v>
      </c>
      <c r="AF1003" s="77" t="s">
        <v>104</v>
      </c>
      <c r="AG1003" s="80" t="s">
        <v>5694</v>
      </c>
      <c r="AH1003" s="77"/>
      <c r="AI1003" s="78" t="s">
        <v>104</v>
      </c>
      <c r="AJ1003" s="77" t="s">
        <v>104</v>
      </c>
      <c r="AK1003" s="77"/>
      <c r="AL1003" s="77" t="s">
        <v>104</v>
      </c>
      <c r="AM1003" s="78" t="s">
        <v>104</v>
      </c>
      <c r="AN1003" s="77" t="s">
        <v>104</v>
      </c>
      <c r="AO1003" s="77" t="s">
        <v>104</v>
      </c>
      <c r="AP1003" s="77" t="s">
        <v>104</v>
      </c>
      <c r="AQ1003" s="77" t="s">
        <v>104</v>
      </c>
      <c r="AR1003" s="78" t="s">
        <v>104</v>
      </c>
      <c r="AS1003" s="77" t="s">
        <v>104</v>
      </c>
      <c r="AT1003" s="78" t="s">
        <v>104</v>
      </c>
      <c r="AU1003" s="78" t="s">
        <v>104</v>
      </c>
      <c r="AV1003" s="78">
        <v>45894</v>
      </c>
      <c r="AW1003" s="77">
        <f t="shared" si="222"/>
        <v>35</v>
      </c>
      <c r="AX1003" s="77">
        <f t="shared" si="232"/>
        <v>2025</v>
      </c>
      <c r="AY1003" s="84" t="s">
        <v>103</v>
      </c>
      <c r="AZ1003" s="81" t="s">
        <v>5695</v>
      </c>
      <c r="BC1003" s="25" t="s">
        <v>673</v>
      </c>
      <c r="BD1003" s="25" t="s">
        <v>1634</v>
      </c>
      <c r="BE1003" s="25">
        <v>120</v>
      </c>
      <c r="BF1003" s="25">
        <v>60</v>
      </c>
      <c r="BG1003" s="25">
        <v>730</v>
      </c>
      <c r="BH1003" s="40">
        <f t="shared" si="230"/>
        <v>45657</v>
      </c>
      <c r="BI1003" s="41">
        <f t="shared" si="231"/>
        <v>45777</v>
      </c>
      <c r="BJ1003" s="42" t="str" cm="1">
        <f t="array" ref="BJ1003">_xlfn.IFS(AND((BH1003&lt;Suspension01Desde),(BH1003&lt;Suspension01Hasta),(BI1003&lt;Suspension01Desde),(BI1003&lt;Suspension01Hasta)),"No_Umbral",AND((BH1003&gt;Suspension01Desde),(BH1003&gt;Suspension01Hasta),(BI1003&gt;Suspension01Desde),(BI1003&gt;Suspension01Hasta)),"No_Umbral",AND((BH1003&lt;=Suspension01Desde),(BH1003&lt;=Suspension01Hasta),(BI1003&gt;=Suspension01Desde),(BI1003&lt;=Suspension01Hasta)),"Umbral_Anticipado",AND((BH1003&lt;=Suspension01Desde),(BH1003&lt;=Suspension01Hasta),(BI1003&gt;=Suspension01Desde),(BI1003&gt;=Suspension01Hasta)),"Umbral_Interno",AND((BH1003&gt;=Suspension01Desde),(BH1003&lt;=Suspension01Hasta),(BI1003&gt;=Suspension01Desde),(BI1003&lt;=Suspension01Hasta)),"Umbral_Externo",AND((BH1003&gt;=Suspension01Desde),(BH1003&lt;=Suspension01Hasta),(BI1003&gt;=Suspension01Desde),(BI1003&gt;=Suspension01Hasta)),"Umbral_Tardío")</f>
        <v>No_Umbral</v>
      </c>
      <c r="BK1003" s="43" cm="1">
        <f t="array" ref="BK1003">_xlfn.IFS(BJ1003="Umbral_Anticipado",$BI1003-Suspension01Desde+1,BJ1003="Umbral_Interno",Suspension01Hasta-Suspension01Desde+1,BJ1003="Umbral_Externo",BI1003-$BH1003+1,BJ1003="Umbral_Tardío",Suspension01Hasta-$BH1003+1,BJ1003="No_Umbral",0)</f>
        <v>0</v>
      </c>
      <c r="BL1003" s="42" cm="1">
        <f t="array" ref="BL1003">_xlfn.IFS(BJ1003="Umbral_Anticipado",Suspension01Hasta+BK1003,BJ1003="Umbral_Interno",BI1003+BK1003,BJ1003="Umbral_Externo",Suspension01Hasta+BK1003,BJ1003="Umbral_Tardío",BI1003+BK1003,BJ1003="No_Umbral",BI1003)</f>
        <v>45777</v>
      </c>
      <c r="BM1003" s="42" t="str" cm="1">
        <f t="array" ref="BM1003">_xlfn.IFS(AND((BH1003&lt;Suspension02Desde),(BH1003&lt;Suspension02Hasta),(BL1003&lt;Suspension02Desde),(BL1003&lt;Suspension02Hasta)),"No_Umbral",AND((BH1003&gt;Suspension02Desde),(BH1003&gt;Suspension02Hasta),(BL1003&gt;Suspension02Desde),(BL1003&gt;Suspension02Hasta)),"No_Umbral",AND((BH1003&lt;=Suspension02Desde),(BH1003&lt;=Suspension02Hasta),(BL1003&gt;=Suspension02Desde),(BL1003&lt;=Suspension02Hasta)),"Umbral_Anticipado",AND((BH1003&lt;=Suspension02Desde),(BH1003&lt;=Suspension02Hasta),(BL1003&gt;=Suspension02Desde),(BL1003&gt;=Suspension02Hasta)),"Umbral_Interno",AND((BH1003&gt;=Suspension02Desde),(BH1003&lt;=Suspension02Hasta),(BL1003&gt;=Suspension02Desde),(BL1003&lt;=Suspension02Hasta)),"Umbral_Externo",AND((BH1003&gt;=Suspension02Desde),(BH1003&lt;=Suspension02Hasta),(BL1003&gt;=Suspension02Desde),(BL1003&gt;=Suspension02Hasta)),"Umbral_Tardío")</f>
        <v>No_Umbral</v>
      </c>
      <c r="BN1003" s="43" cm="1">
        <f t="array" ref="BN1003">_xlfn.IFS(BM1003="Umbral_Anticipado",BL1003-Suspension02Desde+1,BM1003="Umbral_Interno",Suspension02Hasta-Suspension02Desde+1,BM1003="Umbral_Externo",BL1003-$BH1003+1,BM1003="Umbral_Tardío",Suspension02Hasta-$BH1003+1,BM1003="No_Umbral",0)</f>
        <v>0</v>
      </c>
      <c r="BO1003" s="41" cm="1">
        <f t="array" ref="BO1003">_xlfn.IFS(BM1003="Umbral_Anticipado",Suspension02Hasta+BN1003,BM1003="Umbral_Interno",BL1003+BN1003,BM1003="Umbral_Externo",Suspension02Hasta+BN1003,BM1003="Umbral_Tardío",BL1003+BN1003,BM1003="No_Umbral",BL1003)</f>
        <v>45777</v>
      </c>
      <c r="BP1003" s="40">
        <f t="shared" si="223"/>
        <v>45778</v>
      </c>
      <c r="BQ1003" s="41">
        <f t="shared" si="224"/>
        <v>45837</v>
      </c>
      <c r="BR1003" s="42" t="str" cm="1">
        <f t="array" ref="BR1003">_xlfn.IFS(AND((BO1003&lt;Suspension01Desde),(BO1003&lt;Suspension01Hasta),(BQ1003&lt;Suspension01Desde),(BQ1003&lt;Suspension01Hasta)),"No_Umbral",AND((BO1003&gt;Suspension01Desde),(BO1003&gt;Suspension01Hasta),(BQ1003&gt;Suspension01Desde),(BQ1003&gt;Suspension01Hasta)),"No_Umbral",AND((BO1003&lt;=Suspension01Desde),(BO1003&lt;=Suspension01Hasta),(BQ1003&gt;=Suspension01Desde),(BQ1003&lt;=Suspension01Hasta)),"Umbral_Anticipado",AND((BO1003&lt;=Suspension01Desde),(BO1003&lt;=Suspension01Hasta),(BQ1003&gt;=Suspension01Desde),(BQ1003&gt;=Suspension01Hasta)),"Umbral_Interno",AND((BO1003&gt;=Suspension01Desde),(BO1003&lt;=Suspension01Hasta),(BQ1003&gt;=Suspension01Desde),(BQ1003&lt;=Suspension01Hasta)),"Umbral_Externo",AND((BO1003&gt;=Suspension01Desde),(BO1003&lt;=Suspension01Hasta),(BQ1003&gt;=Suspension01Desde),(BQ1003&gt;=Suspension01Hasta)),"Umbral_Tardío")</f>
        <v>No_Umbral</v>
      </c>
      <c r="BS1003" s="43" cm="1">
        <f t="array" ref="BS1003">_xlfn.IFS(BR1003="Umbral_Anticipado",$BQ1003-Suspension01Desde+1,BR1003="Umbral_Interno",Suspension01Hasta-Suspension01Desde+1,BR1003="Umbral_Externo",BQ1003-$BO1003+1,BR1003="Umbral_Tardío",Suspension01Hasta-$BO1003+1,BR1003="No_Umbral",0)</f>
        <v>0</v>
      </c>
      <c r="BT1003" s="42" cm="1">
        <f t="array" ref="BT1003">_xlfn.IFS(BR1003="Umbral_Anticipado",Suspension01Hasta+BS1003,BR1003="Umbral_Interno",BQ1003+BS1003,BR1003="Umbral_Externo",Suspension01Hasta+BS1003,BR1003="Umbral_Tardío",BQ1003+BS1003,BR1003="No_Umbral",BQ1003)</f>
        <v>45837</v>
      </c>
      <c r="BU1003" s="42" t="str" cm="1">
        <f t="array" ref="BU1003">_xlfn.IFS(AND((BO1003&lt;Suspension02Desde),(BO1003&lt;Suspension02Hasta),(BT1003&lt;Suspension02Desde),(BT1003&lt;Suspension02Hasta)),"No_Umbral",AND((BO1003&gt;Suspension02Desde),(BO1003&gt;Suspension02Hasta),(BT1003&gt;Suspension02Desde),(BT1003&gt;Suspension02Hasta)),"No_Umbral",AND((BO1003&lt;=Suspension02Desde),(BO1003&lt;=Suspension02Hasta),(BT1003&gt;=Suspension02Desde),(BT1003&lt;=Suspension02Hasta)),"Umbral_Anticipado",AND((BO1003&lt;=Suspension02Desde),(BO1003&lt;=Suspension02Hasta),(BT1003&gt;=Suspension02Desde),(BT1003&gt;=Suspension02Hasta)),"Umbral_Interno",AND((BO1003&gt;=Suspension02Desde),(BO1003&lt;=Suspension02Hasta),(BT1003&gt;=Suspension02Desde),(BT1003&lt;=Suspension02Hasta)),"Umbral_Externo",AND((BO1003&gt;=Suspension02Desde),(BO1003&lt;=Suspension02Hasta),(BT1003&gt;=Suspension02Desde),(BT1003&gt;=Suspension02Hasta)),"Umbral_Tardío")</f>
        <v>No_Umbral</v>
      </c>
      <c r="BV1003" s="43" cm="1">
        <f t="array" ref="BV1003">_xlfn.IFS(BU1003="Umbral_Anticipado",BT1003-Suspension02Desde+1,BU1003="Umbral_Interno",Suspension02Hasta-Suspension02Desde+1,BU1003="Umbral_Externo",BT1003-$BO1003+1,BU1003="Umbral_Tardío",Suspension02Hasta-$BO1003+1,BU1003="No_Umbral",0)</f>
        <v>0</v>
      </c>
      <c r="BW1003" s="41" cm="1">
        <f t="array" ref="BW1003">_xlfn.IFS(BU1003="Umbral_Anticipado",Suspension02Hasta+BV1003,BU1003="Umbral_Interno",BT1003+BV1003,BU1003="Umbral_Externo",Suspension02Hasta+BV1003,BU1003="Umbral_Tardío",BT1003+BV1003,BU1003="No_Umbral",BT1003)</f>
        <v>45837</v>
      </c>
      <c r="BX1003" s="40">
        <f t="shared" si="225"/>
        <v>45809</v>
      </c>
      <c r="BY1003" s="41">
        <f t="shared" si="226"/>
        <v>46567</v>
      </c>
      <c r="BZ1003" s="42" t="str" cm="1">
        <f t="array" ref="BZ1003">_xlfn.IFS(AND((BW1003&lt;Suspension01Desde),(BW1003&lt;Suspension01Hasta),(BY1003&lt;Suspension01Desde),(BY1003&lt;Suspension01Hasta)),"No_Umbral",AND((BW1003&gt;Suspension01Desde),(BW1003&gt;Suspension01Hasta),(BY1003&gt;Suspension01Desde),(BY1003&gt;Suspension01Hasta)),"No_Umbral",AND((BW1003&lt;=Suspension01Desde),(BW1003&lt;=Suspension01Hasta),(BY1003&gt;=Suspension01Desde),(BY1003&lt;=Suspension01Hasta)),"Umbral_Anticipado",AND((BW1003&lt;=Suspension01Desde),(BW1003&lt;=Suspension01Hasta),(BY1003&gt;=Suspension01Desde),(BY1003&gt;=Suspension01Hasta)),"Umbral_Interno",AND((BW1003&gt;=Suspension01Desde),(BW1003&lt;=Suspension01Hasta),(BY1003&gt;=Suspension01Desde),(BY1003&lt;=Suspension01Hasta)),"Umbral_Externo",AND((BW1003&gt;=Suspension01Desde),(BW1003&lt;=Suspension01Hasta),(BY1003&gt;=Suspension01Desde),(BY1003&gt;=Suspension01Hasta)),"Umbral_Tardío")</f>
        <v>No_Umbral</v>
      </c>
      <c r="CA1003" s="43" cm="1">
        <f t="array" ref="CA1003">_xlfn.IFS(BZ1003="Umbral_Anticipado",$BI1003-Suspension01Desde+1,BZ1003="Umbral_Interno",Suspension01Hasta-Suspension01Desde+1,BZ1003="Umbral_Externo",BY1003-$BH1003+1,BZ1003="Umbral_Tardío",Suspension01Hasta-$BH1003+1,BZ1003="No_Umbral",0)</f>
        <v>0</v>
      </c>
      <c r="CB1003" s="42" cm="1">
        <f t="array" ref="CB1003">_xlfn.IFS(BZ1003="Umbral_Anticipado",Suspension01Hasta+CA1003,BZ1003="Umbral_Interno",BY1003+CA1003,BZ1003="Umbral_Externo",Suspension01Hasta+CA1003,BZ1003="Umbral_Tardío",BY1003+CA1003,BZ1003="No_Umbral",BY1003)</f>
        <v>46567</v>
      </c>
      <c r="CC1003" s="42" t="str" cm="1">
        <f t="array" ref="CC1003">_xlfn.IFS(AND((BW1003&lt;Suspension02Desde),(BW1003&lt;Suspension02Hasta),(CB1003&lt;Suspension02Desde),(CB1003&lt;Suspension02Hasta)),"No_Umbral",AND((BW1003&gt;Suspension02Desde),(BW1003&gt;Suspension02Hasta),(CB1003&gt;Suspension02Desde),(CB1003&gt;Suspension02Hasta)),"No_Umbral",AND((BW1003&lt;=Suspension02Desde),(BW1003&lt;=Suspension02Hasta),(CB1003&gt;=Suspension02Desde),(CB1003&lt;=Suspension02Hasta)),"Umbral_Anticipado",AND((BW1003&lt;=Suspension02Desde),(BW1003&lt;=Suspension02Hasta),(CB1003&gt;=Suspension02Desde),(CB1003&gt;=Suspension02Hasta)),"Umbral_Interno",AND((BW1003&gt;=Suspension02Desde),(BW1003&lt;=Suspension02Hasta),(CB1003&gt;=Suspension02Desde),(CB1003&lt;=Suspension02Hasta)),"Umbral_Externo",AND((BW1003&gt;=Suspension02Desde),(BW1003&lt;=Suspension02Hasta),(CB1003&gt;=Suspension02Desde),(CB1003&gt;=Suspension02Hasta)),"Umbral_Tardío")</f>
        <v>No_Umbral</v>
      </c>
      <c r="CD1003" s="43" cm="1">
        <f t="array" ref="CD1003">_xlfn.IFS(CC1003="Umbral_Anticipado",CB1003-Suspension02Desde+1,CC1003="Umbral_Interno",Suspension02Hasta-Suspension02Desde+1,CC1003="Umbral_Externo",CB1003-$BH1003+1,CC1003="Umbral_Tardío",Suspension02Hasta-$BH1003+1,CC1003="No_Umbral",0)</f>
        <v>0</v>
      </c>
      <c r="CE1003" s="41" cm="1">
        <f t="array" ref="CE1003">_xlfn.IFS(CC1003="Umbral_Anticipado",Suspension02Hasta+CD1003,CC1003="Umbral_Interno",CB1003+CD1003,CC1003="Umbral_Externo",Suspension02Hasta+CD1003,CC1003="Umbral_Tardío",CB1003+CD1003,CC1003="No_Umbral",CB1003)</f>
        <v>46567</v>
      </c>
      <c r="CF1003" s="40">
        <f t="shared" si="227"/>
        <v>46539</v>
      </c>
    </row>
    <row r="1004" spans="1:84" s="22" customFormat="1" ht="20.25" customHeight="1">
      <c r="A1004" s="77" t="s">
        <v>5696</v>
      </c>
      <c r="B1004" s="77" t="str">
        <f t="shared" si="221"/>
        <v>2023</v>
      </c>
      <c r="C1004" s="77" t="s">
        <v>5697</v>
      </c>
      <c r="D1004" s="77" t="s">
        <v>3687</v>
      </c>
      <c r="E1004" s="77" t="s">
        <v>5698</v>
      </c>
      <c r="F1004" s="77" t="s">
        <v>5132</v>
      </c>
      <c r="G1004" s="201">
        <v>44937</v>
      </c>
      <c r="H1004" s="201">
        <v>46762</v>
      </c>
      <c r="I1004" s="77" t="s">
        <v>131</v>
      </c>
      <c r="J1004" s="77" t="s">
        <v>93</v>
      </c>
      <c r="K1004" s="78">
        <v>47675</v>
      </c>
      <c r="L1004" s="77" t="str">
        <f>VLOOKUP(MONTH($K1004),TablaMeses[],2,FALSE)</f>
        <v>07 JULIO</v>
      </c>
      <c r="M1004" s="77">
        <f t="shared" ref="M1004:M1035" si="233">YEAR($K1004)</f>
        <v>2030</v>
      </c>
      <c r="N1004" s="77" t="s">
        <v>104</v>
      </c>
      <c r="O1004" s="201" t="s">
        <v>104</v>
      </c>
      <c r="P1004" s="77"/>
      <c r="Q1004" s="77"/>
      <c r="R1004" s="201"/>
      <c r="S1004" s="77"/>
      <c r="T1004" s="77"/>
      <c r="U1004" s="201"/>
      <c r="V1004" s="77"/>
      <c r="W1004" s="77"/>
      <c r="X1004" s="201"/>
      <c r="Y1004" s="77"/>
      <c r="Z1004" s="201"/>
      <c r="AA1004" s="77"/>
      <c r="AB1004" s="201"/>
      <c r="AC1004" s="79" t="s">
        <v>104</v>
      </c>
      <c r="AD1004" s="77" t="s">
        <v>104</v>
      </c>
      <c r="AE1004" s="77" t="s">
        <v>104</v>
      </c>
      <c r="AF1004" s="77" t="s">
        <v>104</v>
      </c>
      <c r="AG1004" s="183" t="s">
        <v>331</v>
      </c>
      <c r="AH1004" s="77"/>
      <c r="AI1004" s="78" t="s">
        <v>104</v>
      </c>
      <c r="AJ1004" s="77" t="s">
        <v>104</v>
      </c>
      <c r="AK1004" s="77"/>
      <c r="AL1004" s="77" t="s">
        <v>104</v>
      </c>
      <c r="AM1004" s="78" t="s">
        <v>104</v>
      </c>
      <c r="AN1004" s="77" t="s">
        <v>104</v>
      </c>
      <c r="AO1004" s="77" t="s">
        <v>104</v>
      </c>
      <c r="AP1004" s="77" t="s">
        <v>104</v>
      </c>
      <c r="AQ1004" s="77" t="s">
        <v>104</v>
      </c>
      <c r="AR1004" s="78" t="s">
        <v>104</v>
      </c>
      <c r="AS1004" s="77" t="s">
        <v>104</v>
      </c>
      <c r="AT1004" s="78" t="s">
        <v>104</v>
      </c>
      <c r="AU1004" s="78" t="s">
        <v>104</v>
      </c>
      <c r="AV1004" s="78">
        <v>45854</v>
      </c>
      <c r="AW1004" s="77">
        <f t="shared" si="222"/>
        <v>29</v>
      </c>
      <c r="AX1004" s="77">
        <f t="shared" si="232"/>
        <v>2025</v>
      </c>
      <c r="AY1004" s="77" t="s">
        <v>944</v>
      </c>
      <c r="AZ1004" s="81" t="s">
        <v>5699</v>
      </c>
      <c r="BC1004" s="25" t="s">
        <v>673</v>
      </c>
      <c r="BD1004" s="25" t="s">
        <v>1634</v>
      </c>
      <c r="BE1004" s="25">
        <v>120</v>
      </c>
      <c r="BF1004" s="25">
        <v>60</v>
      </c>
      <c r="BG1004" s="25">
        <v>730</v>
      </c>
      <c r="BH1004" s="40">
        <f t="shared" si="230"/>
        <v>46762</v>
      </c>
      <c r="BI1004" s="41">
        <f t="shared" si="231"/>
        <v>46882</v>
      </c>
      <c r="BJ1004" s="42" t="str" cm="1">
        <f t="array" ref="BJ1004">_xlfn.IFS(AND((BH1004&lt;Suspension01Desde),(BH1004&lt;Suspension01Hasta),(BI1004&lt;Suspension01Desde),(BI1004&lt;Suspension01Hasta)),"No_Umbral",AND((BH1004&gt;Suspension01Desde),(BH1004&gt;Suspension01Hasta),(BI1004&gt;Suspension01Desde),(BI1004&gt;Suspension01Hasta)),"No_Umbral",AND((BH1004&lt;=Suspension01Desde),(BH1004&lt;=Suspension01Hasta),(BI1004&gt;=Suspension01Desde),(BI1004&lt;=Suspension01Hasta)),"Umbral_Anticipado",AND((BH1004&lt;=Suspension01Desde),(BH1004&lt;=Suspension01Hasta),(BI1004&gt;=Suspension01Desde),(BI1004&gt;=Suspension01Hasta)),"Umbral_Interno",AND((BH1004&gt;=Suspension01Desde),(BH1004&lt;=Suspension01Hasta),(BI1004&gt;=Suspension01Desde),(BI1004&lt;=Suspension01Hasta)),"Umbral_Externo",AND((BH1004&gt;=Suspension01Desde),(BH1004&lt;=Suspension01Hasta),(BI1004&gt;=Suspension01Desde),(BI1004&gt;=Suspension01Hasta)),"Umbral_Tardío")</f>
        <v>No_Umbral</v>
      </c>
      <c r="BK1004" s="43" cm="1">
        <f t="array" ref="BK1004">_xlfn.IFS(BJ1004="Umbral_Anticipado",$BI1004-Suspension01Desde+1,BJ1004="Umbral_Interno",Suspension01Hasta-Suspension01Desde+1,BJ1004="Umbral_Externo",BI1004-$BH1004+1,BJ1004="Umbral_Tardío",Suspension01Hasta-$BH1004+1,BJ1004="No_Umbral",0)</f>
        <v>0</v>
      </c>
      <c r="BL1004" s="42" cm="1">
        <f t="array" ref="BL1004">_xlfn.IFS(BJ1004="Umbral_Anticipado",Suspension01Hasta+BK1004,BJ1004="Umbral_Interno",BI1004+BK1004,BJ1004="Umbral_Externo",Suspension01Hasta+BK1004,BJ1004="Umbral_Tardío",BI1004+BK1004,BJ1004="No_Umbral",BI1004)</f>
        <v>46882</v>
      </c>
      <c r="BM1004" s="42" t="str" cm="1">
        <f t="array" ref="BM1004">_xlfn.IFS(AND((BH1004&lt;Suspension02Desde),(BH1004&lt;Suspension02Hasta),(BL1004&lt;Suspension02Desde),(BL1004&lt;Suspension02Hasta)),"No_Umbral",AND((BH1004&gt;Suspension02Desde),(BH1004&gt;Suspension02Hasta),(BL1004&gt;Suspension02Desde),(BL1004&gt;Suspension02Hasta)),"No_Umbral",AND((BH1004&lt;=Suspension02Desde),(BH1004&lt;=Suspension02Hasta),(BL1004&gt;=Suspension02Desde),(BL1004&lt;=Suspension02Hasta)),"Umbral_Anticipado",AND((BH1004&lt;=Suspension02Desde),(BH1004&lt;=Suspension02Hasta),(BL1004&gt;=Suspension02Desde),(BL1004&gt;=Suspension02Hasta)),"Umbral_Interno",AND((BH1004&gt;=Suspension02Desde),(BH1004&lt;=Suspension02Hasta),(BL1004&gt;=Suspension02Desde),(BL1004&lt;=Suspension02Hasta)),"Umbral_Externo",AND((BH1004&gt;=Suspension02Desde),(BH1004&lt;=Suspension02Hasta),(BL1004&gt;=Suspension02Desde),(BL1004&gt;=Suspension02Hasta)),"Umbral_Tardío")</f>
        <v>No_Umbral</v>
      </c>
      <c r="BN1004" s="43" cm="1">
        <f t="array" ref="BN1004">_xlfn.IFS(BM1004="Umbral_Anticipado",BL1004-Suspension02Desde+1,BM1004="Umbral_Interno",Suspension02Hasta-Suspension02Desde+1,BM1004="Umbral_Externo",BL1004-$BH1004+1,BM1004="Umbral_Tardío",Suspension02Hasta-$BH1004+1,BM1004="No_Umbral",0)</f>
        <v>0</v>
      </c>
      <c r="BO1004" s="41" cm="1">
        <f t="array" ref="BO1004">_xlfn.IFS(BM1004="Umbral_Anticipado",Suspension02Hasta+BN1004,BM1004="Umbral_Interno",BL1004+BN1004,BM1004="Umbral_Externo",Suspension02Hasta+BN1004,BM1004="Umbral_Tardío",BL1004+BN1004,BM1004="No_Umbral",BL1004)</f>
        <v>46882</v>
      </c>
      <c r="BP1004" s="40">
        <f t="shared" si="223"/>
        <v>46883</v>
      </c>
      <c r="BQ1004" s="41">
        <f t="shared" si="224"/>
        <v>46942</v>
      </c>
      <c r="BR1004" s="42" t="str" cm="1">
        <f t="array" ref="BR1004">_xlfn.IFS(AND((BO1004&lt;Suspension01Desde),(BO1004&lt;Suspension01Hasta),(BQ1004&lt;Suspension01Desde),(BQ1004&lt;Suspension01Hasta)),"No_Umbral",AND((BO1004&gt;Suspension01Desde),(BO1004&gt;Suspension01Hasta),(BQ1004&gt;Suspension01Desde),(BQ1004&gt;Suspension01Hasta)),"No_Umbral",AND((BO1004&lt;=Suspension01Desde),(BO1004&lt;=Suspension01Hasta),(BQ1004&gt;=Suspension01Desde),(BQ1004&lt;=Suspension01Hasta)),"Umbral_Anticipado",AND((BO1004&lt;=Suspension01Desde),(BO1004&lt;=Suspension01Hasta),(BQ1004&gt;=Suspension01Desde),(BQ1004&gt;=Suspension01Hasta)),"Umbral_Interno",AND((BO1004&gt;=Suspension01Desde),(BO1004&lt;=Suspension01Hasta),(BQ1004&gt;=Suspension01Desde),(BQ1004&lt;=Suspension01Hasta)),"Umbral_Externo",AND((BO1004&gt;=Suspension01Desde),(BO1004&lt;=Suspension01Hasta),(BQ1004&gt;=Suspension01Desde),(BQ1004&gt;=Suspension01Hasta)),"Umbral_Tardío")</f>
        <v>No_Umbral</v>
      </c>
      <c r="BS1004" s="43" cm="1">
        <f t="array" ref="BS1004">_xlfn.IFS(BR1004="Umbral_Anticipado",$BQ1004-Suspension01Desde+1,BR1004="Umbral_Interno",Suspension01Hasta-Suspension01Desde+1,BR1004="Umbral_Externo",BQ1004-$BO1004+1,BR1004="Umbral_Tardío",Suspension01Hasta-$BO1004+1,BR1004="No_Umbral",0)</f>
        <v>0</v>
      </c>
      <c r="BT1004" s="42" cm="1">
        <f t="array" ref="BT1004">_xlfn.IFS(BR1004="Umbral_Anticipado",Suspension01Hasta+BS1004,BR1004="Umbral_Interno",BQ1004+BS1004,BR1004="Umbral_Externo",Suspension01Hasta+BS1004,BR1004="Umbral_Tardío",BQ1004+BS1004,BR1004="No_Umbral",BQ1004)</f>
        <v>46942</v>
      </c>
      <c r="BU1004" s="42" t="str" cm="1">
        <f t="array" ref="BU1004">_xlfn.IFS(AND((BO1004&lt;Suspension02Desde),(BO1004&lt;Suspension02Hasta),(BT1004&lt;Suspension02Desde),(BT1004&lt;Suspension02Hasta)),"No_Umbral",AND((BO1004&gt;Suspension02Desde),(BO1004&gt;Suspension02Hasta),(BT1004&gt;Suspension02Desde),(BT1004&gt;Suspension02Hasta)),"No_Umbral",AND((BO1004&lt;=Suspension02Desde),(BO1004&lt;=Suspension02Hasta),(BT1004&gt;=Suspension02Desde),(BT1004&lt;=Suspension02Hasta)),"Umbral_Anticipado",AND((BO1004&lt;=Suspension02Desde),(BO1004&lt;=Suspension02Hasta),(BT1004&gt;=Suspension02Desde),(BT1004&gt;=Suspension02Hasta)),"Umbral_Interno",AND((BO1004&gt;=Suspension02Desde),(BO1004&lt;=Suspension02Hasta),(BT1004&gt;=Suspension02Desde),(BT1004&lt;=Suspension02Hasta)),"Umbral_Externo",AND((BO1004&gt;=Suspension02Desde),(BO1004&lt;=Suspension02Hasta),(BT1004&gt;=Suspension02Desde),(BT1004&gt;=Suspension02Hasta)),"Umbral_Tardío")</f>
        <v>No_Umbral</v>
      </c>
      <c r="BV1004" s="43" cm="1">
        <f t="array" ref="BV1004">_xlfn.IFS(BU1004="Umbral_Anticipado",BT1004-Suspension02Desde+1,BU1004="Umbral_Interno",Suspension02Hasta-Suspension02Desde+1,BU1004="Umbral_Externo",BT1004-$BO1004+1,BU1004="Umbral_Tardío",Suspension02Hasta-$BO1004+1,BU1004="No_Umbral",0)</f>
        <v>0</v>
      </c>
      <c r="BW1004" s="41" cm="1">
        <f t="array" ref="BW1004">_xlfn.IFS(BU1004="Umbral_Anticipado",Suspension02Hasta+BV1004,BU1004="Umbral_Interno",BT1004+BV1004,BU1004="Umbral_Externo",Suspension02Hasta+BV1004,BU1004="Umbral_Tardío",BT1004+BV1004,BU1004="No_Umbral",BT1004)</f>
        <v>46942</v>
      </c>
      <c r="BX1004" s="40">
        <f t="shared" si="225"/>
        <v>46944</v>
      </c>
      <c r="BY1004" s="41">
        <f t="shared" si="226"/>
        <v>47672</v>
      </c>
      <c r="BZ1004" s="42" t="str" cm="1">
        <f t="array" ref="BZ1004">_xlfn.IFS(AND((BW1004&lt;Suspension01Desde),(BW1004&lt;Suspension01Hasta),(BY1004&lt;Suspension01Desde),(BY1004&lt;Suspension01Hasta)),"No_Umbral",AND((BW1004&gt;Suspension01Desde),(BW1004&gt;Suspension01Hasta),(BY1004&gt;Suspension01Desde),(BY1004&gt;Suspension01Hasta)),"No_Umbral",AND((BW1004&lt;=Suspension01Desde),(BW1004&lt;=Suspension01Hasta),(BY1004&gt;=Suspension01Desde),(BY1004&lt;=Suspension01Hasta)),"Umbral_Anticipado",AND((BW1004&lt;=Suspension01Desde),(BW1004&lt;=Suspension01Hasta),(BY1004&gt;=Suspension01Desde),(BY1004&gt;=Suspension01Hasta)),"Umbral_Interno",AND((BW1004&gt;=Suspension01Desde),(BW1004&lt;=Suspension01Hasta),(BY1004&gt;=Suspension01Desde),(BY1004&lt;=Suspension01Hasta)),"Umbral_Externo",AND((BW1004&gt;=Suspension01Desde),(BW1004&lt;=Suspension01Hasta),(BY1004&gt;=Suspension01Desde),(BY1004&gt;=Suspension01Hasta)),"Umbral_Tardío")</f>
        <v>No_Umbral</v>
      </c>
      <c r="CA1004" s="43" cm="1">
        <f t="array" ref="CA1004">_xlfn.IFS(BZ1004="Umbral_Anticipado",$BI1004-Suspension01Desde+1,BZ1004="Umbral_Interno",Suspension01Hasta-Suspension01Desde+1,BZ1004="Umbral_Externo",BY1004-$BH1004+1,BZ1004="Umbral_Tardío",Suspension01Hasta-$BH1004+1,BZ1004="No_Umbral",0)</f>
        <v>0</v>
      </c>
      <c r="CB1004" s="42" cm="1">
        <f t="array" ref="CB1004">_xlfn.IFS(BZ1004="Umbral_Anticipado",Suspension01Hasta+CA1004,BZ1004="Umbral_Interno",BY1004+CA1004,BZ1004="Umbral_Externo",Suspension01Hasta+CA1004,BZ1004="Umbral_Tardío",BY1004+CA1004,BZ1004="No_Umbral",BY1004)</f>
        <v>47672</v>
      </c>
      <c r="CC1004" s="42" t="str" cm="1">
        <f t="array" ref="CC1004">_xlfn.IFS(AND((BW1004&lt;Suspension02Desde),(BW1004&lt;Suspension02Hasta),(CB1004&lt;Suspension02Desde),(CB1004&lt;Suspension02Hasta)),"No_Umbral",AND((BW1004&gt;Suspension02Desde),(BW1004&gt;Suspension02Hasta),(CB1004&gt;Suspension02Desde),(CB1004&gt;Suspension02Hasta)),"No_Umbral",AND((BW1004&lt;=Suspension02Desde),(BW1004&lt;=Suspension02Hasta),(CB1004&gt;=Suspension02Desde),(CB1004&lt;=Suspension02Hasta)),"Umbral_Anticipado",AND((BW1004&lt;=Suspension02Desde),(BW1004&lt;=Suspension02Hasta),(CB1004&gt;=Suspension02Desde),(CB1004&gt;=Suspension02Hasta)),"Umbral_Interno",AND((BW1004&gt;=Suspension02Desde),(BW1004&lt;=Suspension02Hasta),(CB1004&gt;=Suspension02Desde),(CB1004&lt;=Suspension02Hasta)),"Umbral_Externo",AND((BW1004&gt;=Suspension02Desde),(BW1004&lt;=Suspension02Hasta),(CB1004&gt;=Suspension02Desde),(CB1004&gt;=Suspension02Hasta)),"Umbral_Tardío")</f>
        <v>No_Umbral</v>
      </c>
      <c r="CD1004" s="43" cm="1">
        <f t="array" ref="CD1004">_xlfn.IFS(CC1004="Umbral_Anticipado",CB1004-Suspension02Desde+1,CC1004="Umbral_Interno",Suspension02Hasta-Suspension02Desde+1,CC1004="Umbral_Externo",CB1004-$BH1004+1,CC1004="Umbral_Tardío",Suspension02Hasta-$BH1004+1,CC1004="No_Umbral",0)</f>
        <v>0</v>
      </c>
      <c r="CE1004" s="41" cm="1">
        <f t="array" ref="CE1004">_xlfn.IFS(CC1004="Umbral_Anticipado",Suspension02Hasta+CD1004,CC1004="Umbral_Interno",CB1004+CD1004,CC1004="Umbral_Externo",Suspension02Hasta+CD1004,CC1004="Umbral_Tardío",CB1004+CD1004,CC1004="No_Umbral",CB1004)</f>
        <v>47672</v>
      </c>
      <c r="CF1004" s="40">
        <f t="shared" si="227"/>
        <v>47674</v>
      </c>
    </row>
    <row r="1005" spans="1:84" s="22" customFormat="1" ht="20.25" customHeight="1">
      <c r="A1005" s="77" t="s">
        <v>5700</v>
      </c>
      <c r="B1005" s="77" t="str">
        <f t="shared" si="221"/>
        <v>2022</v>
      </c>
      <c r="C1005" s="77" t="s">
        <v>800</v>
      </c>
      <c r="D1005" s="77" t="s">
        <v>801</v>
      </c>
      <c r="E1005" s="77" t="s">
        <v>164</v>
      </c>
      <c r="F1005" s="77" t="s">
        <v>165</v>
      </c>
      <c r="G1005" s="201">
        <v>44686</v>
      </c>
      <c r="H1005" s="201">
        <v>44926</v>
      </c>
      <c r="I1005" s="77" t="s">
        <v>585</v>
      </c>
      <c r="J1005" s="77" t="s">
        <v>180</v>
      </c>
      <c r="K1005" s="78">
        <v>45838</v>
      </c>
      <c r="L1005" s="77" t="str">
        <f>VLOOKUP(MONTH($K1005),TablaMeses[],2,FALSE)</f>
        <v>06 JUNIO</v>
      </c>
      <c r="M1005" s="77">
        <f t="shared" si="233"/>
        <v>2025</v>
      </c>
      <c r="N1005" s="77" t="s">
        <v>167</v>
      </c>
      <c r="O1005" s="201">
        <v>45673</v>
      </c>
      <c r="P1005" s="77"/>
      <c r="Q1005" s="77"/>
      <c r="R1005" s="201"/>
      <c r="S1005" s="77"/>
      <c r="T1005" s="77"/>
      <c r="U1005" s="201"/>
      <c r="V1005" s="77"/>
      <c r="W1005" s="77"/>
      <c r="X1005" s="201"/>
      <c r="Y1005" s="77" t="s">
        <v>170</v>
      </c>
      <c r="Z1005" s="201">
        <v>45701</v>
      </c>
      <c r="AA1005" s="77" t="s">
        <v>170</v>
      </c>
      <c r="AB1005" s="201">
        <v>45713</v>
      </c>
      <c r="AC1005" s="79">
        <v>45715</v>
      </c>
      <c r="AD1005" s="77" t="s">
        <v>145</v>
      </c>
      <c r="AE1005" s="77" t="s">
        <v>104</v>
      </c>
      <c r="AF1005" s="77" t="s">
        <v>104</v>
      </c>
      <c r="AG1005" s="77"/>
      <c r="AH1005" s="77"/>
      <c r="AI1005" s="78" t="s">
        <v>104</v>
      </c>
      <c r="AJ1005" s="77" t="s">
        <v>104</v>
      </c>
      <c r="AK1005" s="77"/>
      <c r="AL1005" s="77" t="s">
        <v>104</v>
      </c>
      <c r="AM1005" s="78" t="s">
        <v>104</v>
      </c>
      <c r="AN1005" s="77" t="s">
        <v>104</v>
      </c>
      <c r="AO1005" s="77" t="s">
        <v>104</v>
      </c>
      <c r="AP1005" s="77" t="s">
        <v>104</v>
      </c>
      <c r="AQ1005" s="77" t="s">
        <v>104</v>
      </c>
      <c r="AR1005" s="78" t="s">
        <v>104</v>
      </c>
      <c r="AS1005" s="77" t="s">
        <v>104</v>
      </c>
      <c r="AT1005" s="78" t="s">
        <v>104</v>
      </c>
      <c r="AU1005" s="78" t="s">
        <v>104</v>
      </c>
      <c r="AV1005" s="78">
        <v>45716</v>
      </c>
      <c r="AW1005" s="77">
        <f t="shared" si="222"/>
        <v>9</v>
      </c>
      <c r="AX1005" s="77">
        <f t="shared" si="232"/>
        <v>2025</v>
      </c>
      <c r="AY1005" s="84" t="s">
        <v>103</v>
      </c>
      <c r="AZ1005" s="81" t="s">
        <v>5701</v>
      </c>
      <c r="BC1005" s="25" t="s">
        <v>673</v>
      </c>
      <c r="BD1005" s="25" t="s">
        <v>1634</v>
      </c>
      <c r="BE1005" s="25">
        <v>120</v>
      </c>
      <c r="BF1005" s="25">
        <v>60</v>
      </c>
      <c r="BG1005" s="25">
        <v>730</v>
      </c>
      <c r="BH1005" s="40">
        <f t="shared" si="230"/>
        <v>44926</v>
      </c>
      <c r="BI1005" s="41">
        <f t="shared" si="231"/>
        <v>45046</v>
      </c>
      <c r="BJ1005" s="42" t="str" cm="1">
        <f t="array" ref="BJ1005">_xlfn.IFS(AND((BH1005&lt;Suspension01Desde),(BH1005&lt;Suspension01Hasta),(BI1005&lt;Suspension01Desde),(BI1005&lt;Suspension01Hasta)),"No_Umbral",AND((BH1005&gt;Suspension01Desde),(BH1005&gt;Suspension01Hasta),(BI1005&gt;Suspension01Desde),(BI1005&gt;Suspension01Hasta)),"No_Umbral",AND((BH1005&lt;=Suspension01Desde),(BH1005&lt;=Suspension01Hasta),(BI1005&gt;=Suspension01Desde),(BI1005&lt;=Suspension01Hasta)),"Umbral_Anticipado",AND((BH1005&lt;=Suspension01Desde),(BH1005&lt;=Suspension01Hasta),(BI1005&gt;=Suspension01Desde),(BI1005&gt;=Suspension01Hasta)),"Umbral_Interno",AND((BH1005&gt;=Suspension01Desde),(BH1005&lt;=Suspension01Hasta),(BI1005&gt;=Suspension01Desde),(BI1005&lt;=Suspension01Hasta)),"Umbral_Externo",AND((BH1005&gt;=Suspension01Desde),(BH1005&lt;=Suspension01Hasta),(BI1005&gt;=Suspension01Desde),(BI1005&gt;=Suspension01Hasta)),"Umbral_Tardío")</f>
        <v>No_Umbral</v>
      </c>
      <c r="BK1005" s="43" cm="1">
        <f t="array" ref="BK1005">_xlfn.IFS(BJ1005="Umbral_Anticipado",$BI1005-Suspension01Desde+1,BJ1005="Umbral_Interno",Suspension01Hasta-Suspension01Desde+1,BJ1005="Umbral_Externo",BI1005-$BH1005+1,BJ1005="Umbral_Tardío",Suspension01Hasta-$BH1005+1,BJ1005="No_Umbral",0)</f>
        <v>0</v>
      </c>
      <c r="BL1005" s="42" cm="1">
        <f t="array" ref="BL1005">_xlfn.IFS(BJ1005="Umbral_Anticipado",Suspension01Hasta+BK1005,BJ1005="Umbral_Interno",BI1005+BK1005,BJ1005="Umbral_Externo",Suspension01Hasta+BK1005,BJ1005="Umbral_Tardío",BI1005+BK1005,BJ1005="No_Umbral",BI1005)</f>
        <v>45046</v>
      </c>
      <c r="BM1005" s="42" t="str" cm="1">
        <f t="array" ref="BM1005">_xlfn.IFS(AND((BH1005&lt;Suspension02Desde),(BH1005&lt;Suspension02Hasta),(BL1005&lt;Suspension02Desde),(BL1005&lt;Suspension02Hasta)),"No_Umbral",AND((BH1005&gt;Suspension02Desde),(BH1005&gt;Suspension02Hasta),(BL1005&gt;Suspension02Desde),(BL1005&gt;Suspension02Hasta)),"No_Umbral",AND((BH1005&lt;=Suspension02Desde),(BH1005&lt;=Suspension02Hasta),(BL1005&gt;=Suspension02Desde),(BL1005&lt;=Suspension02Hasta)),"Umbral_Anticipado",AND((BH1005&lt;=Suspension02Desde),(BH1005&lt;=Suspension02Hasta),(BL1005&gt;=Suspension02Desde),(BL1005&gt;=Suspension02Hasta)),"Umbral_Interno",AND((BH1005&gt;=Suspension02Desde),(BH1005&lt;=Suspension02Hasta),(BL1005&gt;=Suspension02Desde),(BL1005&lt;=Suspension02Hasta)),"Umbral_Externo",AND((BH1005&gt;=Suspension02Desde),(BH1005&lt;=Suspension02Hasta),(BL1005&gt;=Suspension02Desde),(BL1005&gt;=Suspension02Hasta)),"Umbral_Tardío")</f>
        <v>No_Umbral</v>
      </c>
      <c r="BN1005" s="43" cm="1">
        <f t="array" ref="BN1005">_xlfn.IFS(BM1005="Umbral_Anticipado",BL1005-Suspension02Desde+1,BM1005="Umbral_Interno",Suspension02Hasta-Suspension02Desde+1,BM1005="Umbral_Externo",BL1005-$BH1005+1,BM1005="Umbral_Tardío",Suspension02Hasta-$BH1005+1,BM1005="No_Umbral",0)</f>
        <v>0</v>
      </c>
      <c r="BO1005" s="41" cm="1">
        <f t="array" ref="BO1005">_xlfn.IFS(BM1005="Umbral_Anticipado",Suspension02Hasta+BN1005,BM1005="Umbral_Interno",BL1005+BN1005,BM1005="Umbral_Externo",Suspension02Hasta+BN1005,BM1005="Umbral_Tardío",BL1005+BN1005,BM1005="No_Umbral",BL1005)</f>
        <v>45046</v>
      </c>
      <c r="BP1005" s="40">
        <f t="shared" si="223"/>
        <v>45047</v>
      </c>
      <c r="BQ1005" s="41">
        <f t="shared" si="224"/>
        <v>45106</v>
      </c>
      <c r="BR1005" s="42" t="str" cm="1">
        <f t="array" ref="BR1005">_xlfn.IFS(AND((BO1005&lt;Suspension01Desde),(BO1005&lt;Suspension01Hasta),(BQ1005&lt;Suspension01Desde),(BQ1005&lt;Suspension01Hasta)),"No_Umbral",AND((BO1005&gt;Suspension01Desde),(BO1005&gt;Suspension01Hasta),(BQ1005&gt;Suspension01Desde),(BQ1005&gt;Suspension01Hasta)),"No_Umbral",AND((BO1005&lt;=Suspension01Desde),(BO1005&lt;=Suspension01Hasta),(BQ1005&gt;=Suspension01Desde),(BQ1005&lt;=Suspension01Hasta)),"Umbral_Anticipado",AND((BO1005&lt;=Suspension01Desde),(BO1005&lt;=Suspension01Hasta),(BQ1005&gt;=Suspension01Desde),(BQ1005&gt;=Suspension01Hasta)),"Umbral_Interno",AND((BO1005&gt;=Suspension01Desde),(BO1005&lt;=Suspension01Hasta),(BQ1005&gt;=Suspension01Desde),(BQ1005&lt;=Suspension01Hasta)),"Umbral_Externo",AND((BO1005&gt;=Suspension01Desde),(BO1005&lt;=Suspension01Hasta),(BQ1005&gt;=Suspension01Desde),(BQ1005&gt;=Suspension01Hasta)),"Umbral_Tardío")</f>
        <v>No_Umbral</v>
      </c>
      <c r="BS1005" s="43" cm="1">
        <f t="array" ref="BS1005">_xlfn.IFS(BR1005="Umbral_Anticipado",$BQ1005-Suspension01Desde+1,BR1005="Umbral_Interno",Suspension01Hasta-Suspension01Desde+1,BR1005="Umbral_Externo",BQ1005-$BO1005+1,BR1005="Umbral_Tardío",Suspension01Hasta-$BO1005+1,BR1005="No_Umbral",0)</f>
        <v>0</v>
      </c>
      <c r="BT1005" s="42" cm="1">
        <f t="array" ref="BT1005">_xlfn.IFS(BR1005="Umbral_Anticipado",Suspension01Hasta+BS1005,BR1005="Umbral_Interno",BQ1005+BS1005,BR1005="Umbral_Externo",Suspension01Hasta+BS1005,BR1005="Umbral_Tardío",BQ1005+BS1005,BR1005="No_Umbral",BQ1005)</f>
        <v>45106</v>
      </c>
      <c r="BU1005" s="42" t="str" cm="1">
        <f t="array" ref="BU1005">_xlfn.IFS(AND((BO1005&lt;Suspension02Desde),(BO1005&lt;Suspension02Hasta),(BT1005&lt;Suspension02Desde),(BT1005&lt;Suspension02Hasta)),"No_Umbral",AND((BO1005&gt;Suspension02Desde),(BO1005&gt;Suspension02Hasta),(BT1005&gt;Suspension02Desde),(BT1005&gt;Suspension02Hasta)),"No_Umbral",AND((BO1005&lt;=Suspension02Desde),(BO1005&lt;=Suspension02Hasta),(BT1005&gt;=Suspension02Desde),(BT1005&lt;=Suspension02Hasta)),"Umbral_Anticipado",AND((BO1005&lt;=Suspension02Desde),(BO1005&lt;=Suspension02Hasta),(BT1005&gt;=Suspension02Desde),(BT1005&gt;=Suspension02Hasta)),"Umbral_Interno",AND((BO1005&gt;=Suspension02Desde),(BO1005&lt;=Suspension02Hasta),(BT1005&gt;=Suspension02Desde),(BT1005&lt;=Suspension02Hasta)),"Umbral_Externo",AND((BO1005&gt;=Suspension02Desde),(BO1005&lt;=Suspension02Hasta),(BT1005&gt;=Suspension02Desde),(BT1005&gt;=Suspension02Hasta)),"Umbral_Tardío")</f>
        <v>No_Umbral</v>
      </c>
      <c r="BV1005" s="43" cm="1">
        <f t="array" ref="BV1005">_xlfn.IFS(BU1005="Umbral_Anticipado",BT1005-Suspension02Desde+1,BU1005="Umbral_Interno",Suspension02Hasta-Suspension02Desde+1,BU1005="Umbral_Externo",BT1005-$BO1005+1,BU1005="Umbral_Tardío",Suspension02Hasta-$BO1005+1,BU1005="No_Umbral",0)</f>
        <v>0</v>
      </c>
      <c r="BW1005" s="41" cm="1">
        <f t="array" ref="BW1005">_xlfn.IFS(BU1005="Umbral_Anticipado",Suspension02Hasta+BV1005,BU1005="Umbral_Interno",BT1005+BV1005,BU1005="Umbral_Externo",Suspension02Hasta+BV1005,BU1005="Umbral_Tardío",BT1005+BV1005,BU1005="No_Umbral",BT1005)</f>
        <v>45106</v>
      </c>
      <c r="BX1005" s="40">
        <f t="shared" si="225"/>
        <v>45078</v>
      </c>
      <c r="BY1005" s="41">
        <f t="shared" si="226"/>
        <v>45836</v>
      </c>
      <c r="BZ1005" s="42" t="str" cm="1">
        <f t="array" ref="BZ1005">_xlfn.IFS(AND((BW1005&lt;Suspension01Desde),(BW1005&lt;Suspension01Hasta),(BY1005&lt;Suspension01Desde),(BY1005&lt;Suspension01Hasta)),"No_Umbral",AND((BW1005&gt;Suspension01Desde),(BW1005&gt;Suspension01Hasta),(BY1005&gt;Suspension01Desde),(BY1005&gt;Suspension01Hasta)),"No_Umbral",AND((BW1005&lt;=Suspension01Desde),(BW1005&lt;=Suspension01Hasta),(BY1005&gt;=Suspension01Desde),(BY1005&lt;=Suspension01Hasta)),"Umbral_Anticipado",AND((BW1005&lt;=Suspension01Desde),(BW1005&lt;=Suspension01Hasta),(BY1005&gt;=Suspension01Desde),(BY1005&gt;=Suspension01Hasta)),"Umbral_Interno",AND((BW1005&gt;=Suspension01Desde),(BW1005&lt;=Suspension01Hasta),(BY1005&gt;=Suspension01Desde),(BY1005&lt;=Suspension01Hasta)),"Umbral_Externo",AND((BW1005&gt;=Suspension01Desde),(BW1005&lt;=Suspension01Hasta),(BY1005&gt;=Suspension01Desde),(BY1005&gt;=Suspension01Hasta)),"Umbral_Tardío")</f>
        <v>No_Umbral</v>
      </c>
      <c r="CA1005" s="43" cm="1">
        <f t="array" ref="CA1005">_xlfn.IFS(BZ1005="Umbral_Anticipado",$BI1005-Suspension01Desde+1,BZ1005="Umbral_Interno",Suspension01Hasta-Suspension01Desde+1,BZ1005="Umbral_Externo",BY1005-$BH1005+1,BZ1005="Umbral_Tardío",Suspension01Hasta-$BH1005+1,BZ1005="No_Umbral",0)</f>
        <v>0</v>
      </c>
      <c r="CB1005" s="42" cm="1">
        <f t="array" ref="CB1005">_xlfn.IFS(BZ1005="Umbral_Anticipado",Suspension01Hasta+CA1005,BZ1005="Umbral_Interno",BY1005+CA1005,BZ1005="Umbral_Externo",Suspension01Hasta+CA1005,BZ1005="Umbral_Tardío",BY1005+CA1005,BZ1005="No_Umbral",BY1005)</f>
        <v>45836</v>
      </c>
      <c r="CC1005" s="42" t="str" cm="1">
        <f t="array" ref="CC1005">_xlfn.IFS(AND((BW1005&lt;Suspension02Desde),(BW1005&lt;Suspension02Hasta),(CB1005&lt;Suspension02Desde),(CB1005&lt;Suspension02Hasta)),"No_Umbral",AND((BW1005&gt;Suspension02Desde),(BW1005&gt;Suspension02Hasta),(CB1005&gt;Suspension02Desde),(CB1005&gt;Suspension02Hasta)),"No_Umbral",AND((BW1005&lt;=Suspension02Desde),(BW1005&lt;=Suspension02Hasta),(CB1005&gt;=Suspension02Desde),(CB1005&lt;=Suspension02Hasta)),"Umbral_Anticipado",AND((BW1005&lt;=Suspension02Desde),(BW1005&lt;=Suspension02Hasta),(CB1005&gt;=Suspension02Desde),(CB1005&gt;=Suspension02Hasta)),"Umbral_Interno",AND((BW1005&gt;=Suspension02Desde),(BW1005&lt;=Suspension02Hasta),(CB1005&gt;=Suspension02Desde),(CB1005&lt;=Suspension02Hasta)),"Umbral_Externo",AND((BW1005&gt;=Suspension02Desde),(BW1005&lt;=Suspension02Hasta),(CB1005&gt;=Suspension02Desde),(CB1005&gt;=Suspension02Hasta)),"Umbral_Tardío")</f>
        <v>No_Umbral</v>
      </c>
      <c r="CD1005" s="43" cm="1">
        <f t="array" ref="CD1005">_xlfn.IFS(CC1005="Umbral_Anticipado",CB1005-Suspension02Desde+1,CC1005="Umbral_Interno",Suspension02Hasta-Suspension02Desde+1,CC1005="Umbral_Externo",CB1005-$BH1005+1,CC1005="Umbral_Tardío",Suspension02Hasta-$BH1005+1,CC1005="No_Umbral",0)</f>
        <v>0</v>
      </c>
      <c r="CE1005" s="41" cm="1">
        <f t="array" ref="CE1005">_xlfn.IFS(CC1005="Umbral_Anticipado",Suspension02Hasta+CD1005,CC1005="Umbral_Interno",CB1005+CD1005,CC1005="Umbral_Externo",Suspension02Hasta+CD1005,CC1005="Umbral_Tardío",CB1005+CD1005,CC1005="No_Umbral",CB1005)</f>
        <v>45836</v>
      </c>
      <c r="CF1005" s="40">
        <f t="shared" si="227"/>
        <v>45809</v>
      </c>
    </row>
    <row r="1006" spans="1:84" s="22" customFormat="1" ht="20.25" customHeight="1">
      <c r="A1006" s="77" t="s">
        <v>5702</v>
      </c>
      <c r="B1006" s="77" t="str">
        <f t="shared" si="221"/>
        <v>2023</v>
      </c>
      <c r="C1006" s="77" t="s">
        <v>5703</v>
      </c>
      <c r="D1006" s="77" t="s">
        <v>5704</v>
      </c>
      <c r="E1006" s="77" t="s">
        <v>164</v>
      </c>
      <c r="F1006" s="77" t="s">
        <v>165</v>
      </c>
      <c r="G1006" s="201">
        <v>45245</v>
      </c>
      <c r="H1006" s="201">
        <v>45270</v>
      </c>
      <c r="I1006" s="77" t="s">
        <v>131</v>
      </c>
      <c r="J1006" s="77" t="s">
        <v>93</v>
      </c>
      <c r="K1006" s="78">
        <v>46183</v>
      </c>
      <c r="L1006" s="77" t="str">
        <f>VLOOKUP(MONTH($K1006),TablaMeses[],2,FALSE)</f>
        <v>06 JUNIO</v>
      </c>
      <c r="M1006" s="77">
        <f t="shared" si="233"/>
        <v>2026</v>
      </c>
      <c r="N1006" s="77" t="s">
        <v>167</v>
      </c>
      <c r="O1006" s="201">
        <v>46145</v>
      </c>
      <c r="P1006" s="77"/>
      <c r="Q1006" s="77" t="s">
        <v>170</v>
      </c>
      <c r="R1006" s="201" t="s">
        <v>4516</v>
      </c>
      <c r="S1006" s="77"/>
      <c r="T1006" s="77"/>
      <c r="U1006" s="201"/>
      <c r="V1006" s="77"/>
      <c r="W1006" s="77"/>
      <c r="X1006" s="201"/>
      <c r="Y1006" s="77"/>
      <c r="Z1006" s="201"/>
      <c r="AA1006" s="77"/>
      <c r="AB1006" s="201"/>
      <c r="AC1006" s="79" t="s">
        <v>104</v>
      </c>
      <c r="AD1006" s="77" t="s">
        <v>145</v>
      </c>
      <c r="AE1006" s="77" t="s">
        <v>104</v>
      </c>
      <c r="AF1006" s="77" t="s">
        <v>104</v>
      </c>
      <c r="AG1006" s="77"/>
      <c r="AH1006" s="77"/>
      <c r="AI1006" s="78" t="s">
        <v>104</v>
      </c>
      <c r="AJ1006" s="77" t="s">
        <v>104</v>
      </c>
      <c r="AK1006" s="77"/>
      <c r="AL1006" s="77" t="s">
        <v>104</v>
      </c>
      <c r="AM1006" s="78" t="s">
        <v>104</v>
      </c>
      <c r="AN1006" s="77" t="s">
        <v>104</v>
      </c>
      <c r="AO1006" s="77" t="s">
        <v>104</v>
      </c>
      <c r="AP1006" s="77" t="s">
        <v>104</v>
      </c>
      <c r="AQ1006" s="77" t="s">
        <v>104</v>
      </c>
      <c r="AR1006" s="78" t="s">
        <v>104</v>
      </c>
      <c r="AS1006" s="77" t="s">
        <v>104</v>
      </c>
      <c r="AT1006" s="78" t="s">
        <v>104</v>
      </c>
      <c r="AU1006" s="78" t="s">
        <v>104</v>
      </c>
      <c r="AV1006" s="78">
        <v>46107</v>
      </c>
      <c r="AW1006" s="77">
        <f t="shared" si="222"/>
        <v>13</v>
      </c>
      <c r="AX1006" s="77">
        <f t="shared" si="232"/>
        <v>2026</v>
      </c>
      <c r="AY1006" s="84" t="s">
        <v>3948</v>
      </c>
      <c r="AZ1006" s="81"/>
      <c r="BC1006" s="25" t="s">
        <v>673</v>
      </c>
      <c r="BD1006" s="25" t="s">
        <v>1634</v>
      </c>
      <c r="BE1006" s="25">
        <v>120</v>
      </c>
      <c r="BF1006" s="25">
        <v>60</v>
      </c>
      <c r="BG1006" s="25">
        <v>730</v>
      </c>
      <c r="BH1006" s="40">
        <f t="shared" si="230"/>
        <v>45270</v>
      </c>
      <c r="BI1006" s="41">
        <f t="shared" si="231"/>
        <v>45390</v>
      </c>
      <c r="BJ1006" s="42" t="str" cm="1">
        <f t="array" ref="BJ1006">_xlfn.IFS(AND((BH1006&lt;Suspension01Desde),(BH1006&lt;Suspension01Hasta),(BI1006&lt;Suspension01Desde),(BI1006&lt;Suspension01Hasta)),"No_Umbral",AND((BH1006&gt;Suspension01Desde),(BH1006&gt;Suspension01Hasta),(BI1006&gt;Suspension01Desde),(BI1006&gt;Suspension01Hasta)),"No_Umbral",AND((BH1006&lt;=Suspension01Desde),(BH1006&lt;=Suspension01Hasta),(BI1006&gt;=Suspension01Desde),(BI1006&lt;=Suspension01Hasta)),"Umbral_Anticipado",AND((BH1006&lt;=Suspension01Desde),(BH1006&lt;=Suspension01Hasta),(BI1006&gt;=Suspension01Desde),(BI1006&gt;=Suspension01Hasta)),"Umbral_Interno",AND((BH1006&gt;=Suspension01Desde),(BH1006&lt;=Suspension01Hasta),(BI1006&gt;=Suspension01Desde),(BI1006&lt;=Suspension01Hasta)),"Umbral_Externo",AND((BH1006&gt;=Suspension01Desde),(BH1006&lt;=Suspension01Hasta),(BI1006&gt;=Suspension01Desde),(BI1006&gt;=Suspension01Hasta)),"Umbral_Tardío")</f>
        <v>No_Umbral</v>
      </c>
      <c r="BK1006" s="43" cm="1">
        <f t="array" ref="BK1006">_xlfn.IFS(BJ1006="Umbral_Anticipado",$BI1006-Suspension01Desde+1,BJ1006="Umbral_Interno",Suspension01Hasta-Suspension01Desde+1,BJ1006="Umbral_Externo",BI1006-$BH1006+1,BJ1006="Umbral_Tardío",Suspension01Hasta-$BH1006+1,BJ1006="No_Umbral",0)</f>
        <v>0</v>
      </c>
      <c r="BL1006" s="42" cm="1">
        <f t="array" ref="BL1006">_xlfn.IFS(BJ1006="Umbral_Anticipado",Suspension01Hasta+BK1006,BJ1006="Umbral_Interno",BI1006+BK1006,BJ1006="Umbral_Externo",Suspension01Hasta+BK1006,BJ1006="Umbral_Tardío",BI1006+BK1006,BJ1006="No_Umbral",BI1006)</f>
        <v>45390</v>
      </c>
      <c r="BM1006" s="42" t="str" cm="1">
        <f t="array" ref="BM1006">_xlfn.IFS(AND((BH1006&lt;Suspension02Desde),(BH1006&lt;Suspension02Hasta),(BL1006&lt;Suspension02Desde),(BL1006&lt;Suspension02Hasta)),"No_Umbral",AND((BH1006&gt;Suspension02Desde),(BH1006&gt;Suspension02Hasta),(BL1006&gt;Suspension02Desde),(BL1006&gt;Suspension02Hasta)),"No_Umbral",AND((BH1006&lt;=Suspension02Desde),(BH1006&lt;=Suspension02Hasta),(BL1006&gt;=Suspension02Desde),(BL1006&lt;=Suspension02Hasta)),"Umbral_Anticipado",AND((BH1006&lt;=Suspension02Desde),(BH1006&lt;=Suspension02Hasta),(BL1006&gt;=Suspension02Desde),(BL1006&gt;=Suspension02Hasta)),"Umbral_Interno",AND((BH1006&gt;=Suspension02Desde),(BH1006&lt;=Suspension02Hasta),(BL1006&gt;=Suspension02Desde),(BL1006&lt;=Suspension02Hasta)),"Umbral_Externo",AND((BH1006&gt;=Suspension02Desde),(BH1006&lt;=Suspension02Hasta),(BL1006&gt;=Suspension02Desde),(BL1006&gt;=Suspension02Hasta)),"Umbral_Tardío")</f>
        <v>No_Umbral</v>
      </c>
      <c r="BN1006" s="43" cm="1">
        <f t="array" ref="BN1006">_xlfn.IFS(BM1006="Umbral_Anticipado",BL1006-Suspension02Desde+1,BM1006="Umbral_Interno",Suspension02Hasta-Suspension02Desde+1,BM1006="Umbral_Externo",BL1006-$BH1006+1,BM1006="Umbral_Tardío",Suspension02Hasta-$BH1006+1,BM1006="No_Umbral",0)</f>
        <v>0</v>
      </c>
      <c r="BO1006" s="41" cm="1">
        <f t="array" ref="BO1006">_xlfn.IFS(BM1006="Umbral_Anticipado",Suspension02Hasta+BN1006,BM1006="Umbral_Interno",BL1006+BN1006,BM1006="Umbral_Externo",Suspension02Hasta+BN1006,BM1006="Umbral_Tardío",BL1006+BN1006,BM1006="No_Umbral",BL1006)</f>
        <v>45390</v>
      </c>
      <c r="BP1006" s="40">
        <f t="shared" si="223"/>
        <v>45392</v>
      </c>
      <c r="BQ1006" s="41">
        <f t="shared" si="224"/>
        <v>45450</v>
      </c>
      <c r="BR1006" s="42" t="str" cm="1">
        <f t="array" ref="BR1006">_xlfn.IFS(AND((BO1006&lt;Suspension01Desde),(BO1006&lt;Suspension01Hasta),(BQ1006&lt;Suspension01Desde),(BQ1006&lt;Suspension01Hasta)),"No_Umbral",AND((BO1006&gt;Suspension01Desde),(BO1006&gt;Suspension01Hasta),(BQ1006&gt;Suspension01Desde),(BQ1006&gt;Suspension01Hasta)),"No_Umbral",AND((BO1006&lt;=Suspension01Desde),(BO1006&lt;=Suspension01Hasta),(BQ1006&gt;=Suspension01Desde),(BQ1006&lt;=Suspension01Hasta)),"Umbral_Anticipado",AND((BO1006&lt;=Suspension01Desde),(BO1006&lt;=Suspension01Hasta),(BQ1006&gt;=Suspension01Desde),(BQ1006&gt;=Suspension01Hasta)),"Umbral_Interno",AND((BO1006&gt;=Suspension01Desde),(BO1006&lt;=Suspension01Hasta),(BQ1006&gt;=Suspension01Desde),(BQ1006&lt;=Suspension01Hasta)),"Umbral_Externo",AND((BO1006&gt;=Suspension01Desde),(BO1006&lt;=Suspension01Hasta),(BQ1006&gt;=Suspension01Desde),(BQ1006&gt;=Suspension01Hasta)),"Umbral_Tardío")</f>
        <v>No_Umbral</v>
      </c>
      <c r="BS1006" s="43" cm="1">
        <f t="array" ref="BS1006">_xlfn.IFS(BR1006="Umbral_Anticipado",$BQ1006-Suspension01Desde+1,BR1006="Umbral_Interno",Suspension01Hasta-Suspension01Desde+1,BR1006="Umbral_Externo",BQ1006-$BO1006+1,BR1006="Umbral_Tardío",Suspension01Hasta-$BO1006+1,BR1006="No_Umbral",0)</f>
        <v>0</v>
      </c>
      <c r="BT1006" s="42" cm="1">
        <f t="array" ref="BT1006">_xlfn.IFS(BR1006="Umbral_Anticipado",Suspension01Hasta+BS1006,BR1006="Umbral_Interno",BQ1006+BS1006,BR1006="Umbral_Externo",Suspension01Hasta+BS1006,BR1006="Umbral_Tardío",BQ1006+BS1006,BR1006="No_Umbral",BQ1006)</f>
        <v>45450</v>
      </c>
      <c r="BU1006" s="42" t="str" cm="1">
        <f t="array" ref="BU1006">_xlfn.IFS(AND((BO1006&lt;Suspension02Desde),(BO1006&lt;Suspension02Hasta),(BT1006&lt;Suspension02Desde),(BT1006&lt;Suspension02Hasta)),"No_Umbral",AND((BO1006&gt;Suspension02Desde),(BO1006&gt;Suspension02Hasta),(BT1006&gt;Suspension02Desde),(BT1006&gt;Suspension02Hasta)),"No_Umbral",AND((BO1006&lt;=Suspension02Desde),(BO1006&lt;=Suspension02Hasta),(BT1006&gt;=Suspension02Desde),(BT1006&lt;=Suspension02Hasta)),"Umbral_Anticipado",AND((BO1006&lt;=Suspension02Desde),(BO1006&lt;=Suspension02Hasta),(BT1006&gt;=Suspension02Desde),(BT1006&gt;=Suspension02Hasta)),"Umbral_Interno",AND((BO1006&gt;=Suspension02Desde),(BO1006&lt;=Suspension02Hasta),(BT1006&gt;=Suspension02Desde),(BT1006&lt;=Suspension02Hasta)),"Umbral_Externo",AND((BO1006&gt;=Suspension02Desde),(BO1006&lt;=Suspension02Hasta),(BT1006&gt;=Suspension02Desde),(BT1006&gt;=Suspension02Hasta)),"Umbral_Tardío")</f>
        <v>No_Umbral</v>
      </c>
      <c r="BV1006" s="43" cm="1">
        <f t="array" ref="BV1006">_xlfn.IFS(BU1006="Umbral_Anticipado",BT1006-Suspension02Desde+1,BU1006="Umbral_Interno",Suspension02Hasta-Suspension02Desde+1,BU1006="Umbral_Externo",BT1006-$BO1006+1,BU1006="Umbral_Tardío",Suspension02Hasta-$BO1006+1,BU1006="No_Umbral",0)</f>
        <v>0</v>
      </c>
      <c r="BW1006" s="41" cm="1">
        <f t="array" ref="BW1006">_xlfn.IFS(BU1006="Umbral_Anticipado",Suspension02Hasta+BV1006,BU1006="Umbral_Interno",BT1006+BV1006,BU1006="Umbral_Externo",Suspension02Hasta+BV1006,BU1006="Umbral_Tardío",BT1006+BV1006,BU1006="No_Umbral",BT1006)</f>
        <v>45450</v>
      </c>
      <c r="BX1006" s="40">
        <f t="shared" si="225"/>
        <v>45453</v>
      </c>
      <c r="BY1006" s="41">
        <f t="shared" si="226"/>
        <v>46180</v>
      </c>
      <c r="BZ1006" s="42" t="str" cm="1">
        <f t="array" ref="BZ1006">_xlfn.IFS(AND((BW1006&lt;Suspension01Desde),(BW1006&lt;Suspension01Hasta),(BY1006&lt;Suspension01Desde),(BY1006&lt;Suspension01Hasta)),"No_Umbral",AND((BW1006&gt;Suspension01Desde),(BW1006&gt;Suspension01Hasta),(BY1006&gt;Suspension01Desde),(BY1006&gt;Suspension01Hasta)),"No_Umbral",AND((BW1006&lt;=Suspension01Desde),(BW1006&lt;=Suspension01Hasta),(BY1006&gt;=Suspension01Desde),(BY1006&lt;=Suspension01Hasta)),"Umbral_Anticipado",AND((BW1006&lt;=Suspension01Desde),(BW1006&lt;=Suspension01Hasta),(BY1006&gt;=Suspension01Desde),(BY1006&gt;=Suspension01Hasta)),"Umbral_Interno",AND((BW1006&gt;=Suspension01Desde),(BW1006&lt;=Suspension01Hasta),(BY1006&gt;=Suspension01Desde),(BY1006&lt;=Suspension01Hasta)),"Umbral_Externo",AND((BW1006&gt;=Suspension01Desde),(BW1006&lt;=Suspension01Hasta),(BY1006&gt;=Suspension01Desde),(BY1006&gt;=Suspension01Hasta)),"Umbral_Tardío")</f>
        <v>No_Umbral</v>
      </c>
      <c r="CA1006" s="43" cm="1">
        <f t="array" ref="CA1006">_xlfn.IFS(BZ1006="Umbral_Anticipado",$BI1006-Suspension01Desde+1,BZ1006="Umbral_Interno",Suspension01Hasta-Suspension01Desde+1,BZ1006="Umbral_Externo",BY1006-$BH1006+1,BZ1006="Umbral_Tardío",Suspension01Hasta-$BH1006+1,BZ1006="No_Umbral",0)</f>
        <v>0</v>
      </c>
      <c r="CB1006" s="42" cm="1">
        <f t="array" ref="CB1006">_xlfn.IFS(BZ1006="Umbral_Anticipado",Suspension01Hasta+CA1006,BZ1006="Umbral_Interno",BY1006+CA1006,BZ1006="Umbral_Externo",Suspension01Hasta+CA1006,BZ1006="Umbral_Tardío",BY1006+CA1006,BZ1006="No_Umbral",BY1006)</f>
        <v>46180</v>
      </c>
      <c r="CC1006" s="42" t="str" cm="1">
        <f t="array" ref="CC1006">_xlfn.IFS(AND((BW1006&lt;Suspension02Desde),(BW1006&lt;Suspension02Hasta),(CB1006&lt;Suspension02Desde),(CB1006&lt;Suspension02Hasta)),"No_Umbral",AND((BW1006&gt;Suspension02Desde),(BW1006&gt;Suspension02Hasta),(CB1006&gt;Suspension02Desde),(CB1006&gt;Suspension02Hasta)),"No_Umbral",AND((BW1006&lt;=Suspension02Desde),(BW1006&lt;=Suspension02Hasta),(CB1006&gt;=Suspension02Desde),(CB1006&lt;=Suspension02Hasta)),"Umbral_Anticipado",AND((BW1006&lt;=Suspension02Desde),(BW1006&lt;=Suspension02Hasta),(CB1006&gt;=Suspension02Desde),(CB1006&gt;=Suspension02Hasta)),"Umbral_Interno",AND((BW1006&gt;=Suspension02Desde),(BW1006&lt;=Suspension02Hasta),(CB1006&gt;=Suspension02Desde),(CB1006&lt;=Suspension02Hasta)),"Umbral_Externo",AND((BW1006&gt;=Suspension02Desde),(BW1006&lt;=Suspension02Hasta),(CB1006&gt;=Suspension02Desde),(CB1006&gt;=Suspension02Hasta)),"Umbral_Tardío")</f>
        <v>No_Umbral</v>
      </c>
      <c r="CD1006" s="43" cm="1">
        <f t="array" ref="CD1006">_xlfn.IFS(CC1006="Umbral_Anticipado",CB1006-Suspension02Desde+1,CC1006="Umbral_Interno",Suspension02Hasta-Suspension02Desde+1,CC1006="Umbral_Externo",CB1006-$BH1006+1,CC1006="Umbral_Tardío",Suspension02Hasta-$BH1006+1,CC1006="No_Umbral",0)</f>
        <v>0</v>
      </c>
      <c r="CE1006" s="41" cm="1">
        <f t="array" ref="CE1006">_xlfn.IFS(CC1006="Umbral_Anticipado",Suspension02Hasta+CD1006,CC1006="Umbral_Interno",CB1006+CD1006,CC1006="Umbral_Externo",Suspension02Hasta+CD1006,CC1006="Umbral_Tardío",CB1006+CD1006,CC1006="No_Umbral",CB1006)</f>
        <v>46180</v>
      </c>
      <c r="CF1006" s="40">
        <f t="shared" si="227"/>
        <v>46183</v>
      </c>
    </row>
    <row r="1007" spans="1:84" s="22" customFormat="1" ht="20.25" customHeight="1">
      <c r="A1007" s="77" t="s">
        <v>5705</v>
      </c>
      <c r="B1007" s="77" t="str">
        <f t="shared" si="221"/>
        <v>2023</v>
      </c>
      <c r="C1007" s="77" t="s">
        <v>5706</v>
      </c>
      <c r="D1007" s="77" t="s">
        <v>2184</v>
      </c>
      <c r="E1007" s="77" t="s">
        <v>892</v>
      </c>
      <c r="F1007" s="193" t="s">
        <v>215</v>
      </c>
      <c r="G1007" s="201">
        <v>45258</v>
      </c>
      <c r="H1007" s="201">
        <v>45334</v>
      </c>
      <c r="I1007" s="77" t="s">
        <v>299</v>
      </c>
      <c r="J1007" s="77"/>
      <c r="K1007" s="78">
        <v>46246</v>
      </c>
      <c r="L1007" s="77" t="str">
        <f>VLOOKUP(MONTH($K1007),TablaMeses[],2,FALSE)</f>
        <v>08 AGOSTO</v>
      </c>
      <c r="M1007" s="77">
        <f t="shared" si="233"/>
        <v>2026</v>
      </c>
      <c r="N1007" s="77" t="s">
        <v>104</v>
      </c>
      <c r="O1007" s="201" t="s">
        <v>104</v>
      </c>
      <c r="P1007" s="77"/>
      <c r="Q1007" s="77"/>
      <c r="R1007" s="201"/>
      <c r="S1007" s="77"/>
      <c r="T1007" s="77"/>
      <c r="U1007" s="201"/>
      <c r="V1007" s="77"/>
      <c r="W1007" s="77"/>
      <c r="X1007" s="201"/>
      <c r="Y1007" s="77"/>
      <c r="Z1007" s="201"/>
      <c r="AA1007" s="77"/>
      <c r="AB1007" s="201"/>
      <c r="AC1007" s="79" t="s">
        <v>104</v>
      </c>
      <c r="AD1007" s="77" t="s">
        <v>104</v>
      </c>
      <c r="AE1007" s="77" t="s">
        <v>104</v>
      </c>
      <c r="AF1007" s="77" t="s">
        <v>104</v>
      </c>
      <c r="AG1007" s="77"/>
      <c r="AH1007" s="77"/>
      <c r="AI1007" s="78" t="s">
        <v>104</v>
      </c>
      <c r="AJ1007" s="77" t="s">
        <v>104</v>
      </c>
      <c r="AK1007" s="77"/>
      <c r="AL1007" s="77" t="s">
        <v>104</v>
      </c>
      <c r="AM1007" s="78" t="s">
        <v>104</v>
      </c>
      <c r="AN1007" s="77" t="s">
        <v>104</v>
      </c>
      <c r="AO1007" s="77" t="s">
        <v>104</v>
      </c>
      <c r="AP1007" s="77" t="s">
        <v>104</v>
      </c>
      <c r="AQ1007" s="77" t="s">
        <v>104</v>
      </c>
      <c r="AR1007" s="78" t="s">
        <v>104</v>
      </c>
      <c r="AS1007" s="77" t="s">
        <v>104</v>
      </c>
      <c r="AT1007" s="78" t="s">
        <v>104</v>
      </c>
      <c r="AU1007" s="78" t="s">
        <v>104</v>
      </c>
      <c r="AV1007" s="78">
        <v>45868</v>
      </c>
      <c r="AW1007" s="77">
        <f t="shared" si="222"/>
        <v>31</v>
      </c>
      <c r="AX1007" s="77">
        <f t="shared" si="232"/>
        <v>2025</v>
      </c>
      <c r="AY1007" s="84" t="s">
        <v>586</v>
      </c>
      <c r="AZ1007" s="81"/>
      <c r="BC1007" s="25" t="s">
        <v>579</v>
      </c>
      <c r="BD1007" s="25" t="s">
        <v>580</v>
      </c>
      <c r="BE1007" s="25">
        <v>120</v>
      </c>
      <c r="BF1007" s="25">
        <v>60</v>
      </c>
      <c r="BG1007" s="25">
        <v>730</v>
      </c>
      <c r="BH1007" s="40">
        <f t="shared" si="230"/>
        <v>45334</v>
      </c>
      <c r="BI1007" s="41">
        <f t="shared" si="231"/>
        <v>45454</v>
      </c>
      <c r="BJ1007" s="42" t="str" cm="1">
        <f t="array" ref="BJ1007">_xlfn.IFS(AND((BH1007&lt;Suspension01Desde),(BH1007&lt;Suspension01Hasta),(BI1007&lt;Suspension01Desde),(BI1007&lt;Suspension01Hasta)),"No_Umbral",AND((BH1007&gt;Suspension01Desde),(BH1007&gt;Suspension01Hasta),(BI1007&gt;Suspension01Desde),(BI1007&gt;Suspension01Hasta)),"No_Umbral",AND((BH1007&lt;=Suspension01Desde),(BH1007&lt;=Suspension01Hasta),(BI1007&gt;=Suspension01Desde),(BI1007&lt;=Suspension01Hasta)),"Umbral_Anticipado",AND((BH1007&lt;=Suspension01Desde),(BH1007&lt;=Suspension01Hasta),(BI1007&gt;=Suspension01Desde),(BI1007&gt;=Suspension01Hasta)),"Umbral_Interno",AND((BH1007&gt;=Suspension01Desde),(BH1007&lt;=Suspension01Hasta),(BI1007&gt;=Suspension01Desde),(BI1007&lt;=Suspension01Hasta)),"Umbral_Externo",AND((BH1007&gt;=Suspension01Desde),(BH1007&lt;=Suspension01Hasta),(BI1007&gt;=Suspension01Desde),(BI1007&gt;=Suspension01Hasta)),"Umbral_Tardío")</f>
        <v>No_Umbral</v>
      </c>
      <c r="BK1007" s="43" cm="1">
        <f t="array" ref="BK1007">_xlfn.IFS(BJ1007="Umbral_Anticipado",$BI1007-Suspension01Desde+1,BJ1007="Umbral_Interno",Suspension01Hasta-Suspension01Desde+1,BJ1007="Umbral_Externo",BI1007-$BH1007+1,BJ1007="Umbral_Tardío",Suspension01Hasta-$BH1007+1,BJ1007="No_Umbral",0)</f>
        <v>0</v>
      </c>
      <c r="BL1007" s="42" cm="1">
        <f t="array" ref="BL1007">_xlfn.IFS(BJ1007="Umbral_Anticipado",Suspension01Hasta+BK1007,BJ1007="Umbral_Interno",BI1007+BK1007,BJ1007="Umbral_Externo",Suspension01Hasta+BK1007,BJ1007="Umbral_Tardío",BI1007+BK1007,BJ1007="No_Umbral",BI1007)</f>
        <v>45454</v>
      </c>
      <c r="BM1007" s="42" t="str" cm="1">
        <f t="array" ref="BM1007">_xlfn.IFS(AND((BH1007&lt;Suspension02Desde),(BH1007&lt;Suspension02Hasta),(BL1007&lt;Suspension02Desde),(BL1007&lt;Suspension02Hasta)),"No_Umbral",AND((BH1007&gt;Suspension02Desde),(BH1007&gt;Suspension02Hasta),(BL1007&gt;Suspension02Desde),(BL1007&gt;Suspension02Hasta)),"No_Umbral",AND((BH1007&lt;=Suspension02Desde),(BH1007&lt;=Suspension02Hasta),(BL1007&gt;=Suspension02Desde),(BL1007&lt;=Suspension02Hasta)),"Umbral_Anticipado",AND((BH1007&lt;=Suspension02Desde),(BH1007&lt;=Suspension02Hasta),(BL1007&gt;=Suspension02Desde),(BL1007&gt;=Suspension02Hasta)),"Umbral_Interno",AND((BH1007&gt;=Suspension02Desde),(BH1007&lt;=Suspension02Hasta),(BL1007&gt;=Suspension02Desde),(BL1007&lt;=Suspension02Hasta)),"Umbral_Externo",AND((BH1007&gt;=Suspension02Desde),(BH1007&lt;=Suspension02Hasta),(BL1007&gt;=Suspension02Desde),(BL1007&gt;=Suspension02Hasta)),"Umbral_Tardío")</f>
        <v>No_Umbral</v>
      </c>
      <c r="BN1007" s="43" cm="1">
        <f t="array" ref="BN1007">_xlfn.IFS(BM1007="Umbral_Anticipado",BL1007-Suspension02Desde+1,BM1007="Umbral_Interno",Suspension02Hasta-Suspension02Desde+1,BM1007="Umbral_Externo",BL1007-$BH1007+1,BM1007="Umbral_Tardío",Suspension02Hasta-$BH1007+1,BM1007="No_Umbral",0)</f>
        <v>0</v>
      </c>
      <c r="BO1007" s="41" cm="1">
        <f t="array" ref="BO1007">_xlfn.IFS(BM1007="Umbral_Anticipado",Suspension02Hasta+BN1007,BM1007="Umbral_Interno",BL1007+BN1007,BM1007="Umbral_Externo",Suspension02Hasta+BN1007,BM1007="Umbral_Tardío",BL1007+BN1007,BM1007="No_Umbral",BL1007)</f>
        <v>45454</v>
      </c>
      <c r="BP1007" s="40">
        <f t="shared" si="223"/>
        <v>45455</v>
      </c>
      <c r="BQ1007" s="41">
        <f t="shared" si="224"/>
        <v>45514</v>
      </c>
      <c r="BR1007" s="42" t="str" cm="1">
        <f t="array" ref="BR1007">_xlfn.IFS(AND((BO1007&lt;Suspension01Desde),(BO1007&lt;Suspension01Hasta),(BQ1007&lt;Suspension01Desde),(BQ1007&lt;Suspension01Hasta)),"No_Umbral",AND((BO1007&gt;Suspension01Desde),(BO1007&gt;Suspension01Hasta),(BQ1007&gt;Suspension01Desde),(BQ1007&gt;Suspension01Hasta)),"No_Umbral",AND((BO1007&lt;=Suspension01Desde),(BO1007&lt;=Suspension01Hasta),(BQ1007&gt;=Suspension01Desde),(BQ1007&lt;=Suspension01Hasta)),"Umbral_Anticipado",AND((BO1007&lt;=Suspension01Desde),(BO1007&lt;=Suspension01Hasta),(BQ1007&gt;=Suspension01Desde),(BQ1007&gt;=Suspension01Hasta)),"Umbral_Interno",AND((BO1007&gt;=Suspension01Desde),(BO1007&lt;=Suspension01Hasta),(BQ1007&gt;=Suspension01Desde),(BQ1007&lt;=Suspension01Hasta)),"Umbral_Externo",AND((BO1007&gt;=Suspension01Desde),(BO1007&lt;=Suspension01Hasta),(BQ1007&gt;=Suspension01Desde),(BQ1007&gt;=Suspension01Hasta)),"Umbral_Tardío")</f>
        <v>No_Umbral</v>
      </c>
      <c r="BS1007" s="43" cm="1">
        <f t="array" ref="BS1007">_xlfn.IFS(BR1007="Umbral_Anticipado",$BQ1007-Suspension01Desde+1,BR1007="Umbral_Interno",Suspension01Hasta-Suspension01Desde+1,BR1007="Umbral_Externo",BQ1007-$BO1007+1,BR1007="Umbral_Tardío",Suspension01Hasta-$BO1007+1,BR1007="No_Umbral",0)</f>
        <v>0</v>
      </c>
      <c r="BT1007" s="42" cm="1">
        <f t="array" ref="BT1007">_xlfn.IFS(BR1007="Umbral_Anticipado",Suspension01Hasta+BS1007,BR1007="Umbral_Interno",BQ1007+BS1007,BR1007="Umbral_Externo",Suspension01Hasta+BS1007,BR1007="Umbral_Tardío",BQ1007+BS1007,BR1007="No_Umbral",BQ1007)</f>
        <v>45514</v>
      </c>
      <c r="BU1007" s="42" t="str" cm="1">
        <f t="array" ref="BU1007">_xlfn.IFS(AND((BO1007&lt;Suspension02Desde),(BO1007&lt;Suspension02Hasta),(BT1007&lt;Suspension02Desde),(BT1007&lt;Suspension02Hasta)),"No_Umbral",AND((BO1007&gt;Suspension02Desde),(BO1007&gt;Suspension02Hasta),(BT1007&gt;Suspension02Desde),(BT1007&gt;Suspension02Hasta)),"No_Umbral",AND((BO1007&lt;=Suspension02Desde),(BO1007&lt;=Suspension02Hasta),(BT1007&gt;=Suspension02Desde),(BT1007&lt;=Suspension02Hasta)),"Umbral_Anticipado",AND((BO1007&lt;=Suspension02Desde),(BO1007&lt;=Suspension02Hasta),(BT1007&gt;=Suspension02Desde),(BT1007&gt;=Suspension02Hasta)),"Umbral_Interno",AND((BO1007&gt;=Suspension02Desde),(BO1007&lt;=Suspension02Hasta),(BT1007&gt;=Suspension02Desde),(BT1007&lt;=Suspension02Hasta)),"Umbral_Externo",AND((BO1007&gt;=Suspension02Desde),(BO1007&lt;=Suspension02Hasta),(BT1007&gt;=Suspension02Desde),(BT1007&gt;=Suspension02Hasta)),"Umbral_Tardío")</f>
        <v>No_Umbral</v>
      </c>
      <c r="BV1007" s="43" cm="1">
        <f t="array" ref="BV1007">_xlfn.IFS(BU1007="Umbral_Anticipado",BT1007-Suspension02Desde+1,BU1007="Umbral_Interno",Suspension02Hasta-Suspension02Desde+1,BU1007="Umbral_Externo",BT1007-$BO1007+1,BU1007="Umbral_Tardío",Suspension02Hasta-$BO1007+1,BU1007="No_Umbral",0)</f>
        <v>0</v>
      </c>
      <c r="BW1007" s="41" cm="1">
        <f t="array" ref="BW1007">_xlfn.IFS(BU1007="Umbral_Anticipado",Suspension02Hasta+BV1007,BU1007="Umbral_Interno",BT1007+BV1007,BU1007="Umbral_Externo",Suspension02Hasta+BV1007,BU1007="Umbral_Tardío",BT1007+BV1007,BU1007="No_Umbral",BT1007)</f>
        <v>45514</v>
      </c>
      <c r="BX1007" s="40">
        <f t="shared" si="225"/>
        <v>45516</v>
      </c>
      <c r="BY1007" s="41">
        <f t="shared" si="226"/>
        <v>46244</v>
      </c>
      <c r="BZ1007" s="42" t="str" cm="1">
        <f t="array" ref="BZ1007">_xlfn.IFS(AND((BW1007&lt;Suspension01Desde),(BW1007&lt;Suspension01Hasta),(BY1007&lt;Suspension01Desde),(BY1007&lt;Suspension01Hasta)),"No_Umbral",AND((BW1007&gt;Suspension01Desde),(BW1007&gt;Suspension01Hasta),(BY1007&gt;Suspension01Desde),(BY1007&gt;Suspension01Hasta)),"No_Umbral",AND((BW1007&lt;=Suspension01Desde),(BW1007&lt;=Suspension01Hasta),(BY1007&gt;=Suspension01Desde),(BY1007&lt;=Suspension01Hasta)),"Umbral_Anticipado",AND((BW1007&lt;=Suspension01Desde),(BW1007&lt;=Suspension01Hasta),(BY1007&gt;=Suspension01Desde),(BY1007&gt;=Suspension01Hasta)),"Umbral_Interno",AND((BW1007&gt;=Suspension01Desde),(BW1007&lt;=Suspension01Hasta),(BY1007&gt;=Suspension01Desde),(BY1007&lt;=Suspension01Hasta)),"Umbral_Externo",AND((BW1007&gt;=Suspension01Desde),(BW1007&lt;=Suspension01Hasta),(BY1007&gt;=Suspension01Desde),(BY1007&gt;=Suspension01Hasta)),"Umbral_Tardío")</f>
        <v>No_Umbral</v>
      </c>
      <c r="CA1007" s="43" cm="1">
        <f t="array" ref="CA1007">_xlfn.IFS(BZ1007="Umbral_Anticipado",$BI1007-Suspension01Desde+1,BZ1007="Umbral_Interno",Suspension01Hasta-Suspension01Desde+1,BZ1007="Umbral_Externo",BY1007-$BH1007+1,BZ1007="Umbral_Tardío",Suspension01Hasta-$BH1007+1,BZ1007="No_Umbral",0)</f>
        <v>0</v>
      </c>
      <c r="CB1007" s="42" cm="1">
        <f t="array" ref="CB1007">_xlfn.IFS(BZ1007="Umbral_Anticipado",Suspension01Hasta+CA1007,BZ1007="Umbral_Interno",BY1007+CA1007,BZ1007="Umbral_Externo",Suspension01Hasta+CA1007,BZ1007="Umbral_Tardío",BY1007+CA1007,BZ1007="No_Umbral",BY1007)</f>
        <v>46244</v>
      </c>
      <c r="CC1007" s="42" t="str" cm="1">
        <f t="array" ref="CC1007">_xlfn.IFS(AND((BW1007&lt;Suspension02Desde),(BW1007&lt;Suspension02Hasta),(CB1007&lt;Suspension02Desde),(CB1007&lt;Suspension02Hasta)),"No_Umbral",AND((BW1007&gt;Suspension02Desde),(BW1007&gt;Suspension02Hasta),(CB1007&gt;Suspension02Desde),(CB1007&gt;Suspension02Hasta)),"No_Umbral",AND((BW1007&lt;=Suspension02Desde),(BW1007&lt;=Suspension02Hasta),(CB1007&gt;=Suspension02Desde),(CB1007&lt;=Suspension02Hasta)),"Umbral_Anticipado",AND((BW1007&lt;=Suspension02Desde),(BW1007&lt;=Suspension02Hasta),(CB1007&gt;=Suspension02Desde),(CB1007&gt;=Suspension02Hasta)),"Umbral_Interno",AND((BW1007&gt;=Suspension02Desde),(BW1007&lt;=Suspension02Hasta),(CB1007&gt;=Suspension02Desde),(CB1007&lt;=Suspension02Hasta)),"Umbral_Externo",AND((BW1007&gt;=Suspension02Desde),(BW1007&lt;=Suspension02Hasta),(CB1007&gt;=Suspension02Desde),(CB1007&gt;=Suspension02Hasta)),"Umbral_Tardío")</f>
        <v>No_Umbral</v>
      </c>
      <c r="CD1007" s="43" cm="1">
        <f t="array" ref="CD1007">_xlfn.IFS(CC1007="Umbral_Anticipado",CB1007-Suspension02Desde+1,CC1007="Umbral_Interno",Suspension02Hasta-Suspension02Desde+1,CC1007="Umbral_Externo",CB1007-$BH1007+1,CC1007="Umbral_Tardío",Suspension02Hasta-$BH1007+1,CC1007="No_Umbral",0)</f>
        <v>0</v>
      </c>
      <c r="CE1007" s="41" cm="1">
        <f t="array" ref="CE1007">_xlfn.IFS(CC1007="Umbral_Anticipado",Suspension02Hasta+CD1007,CC1007="Umbral_Interno",CB1007+CD1007,CC1007="Umbral_Externo",Suspension02Hasta+CD1007,CC1007="Umbral_Tardío",CB1007+CD1007,CC1007="No_Umbral",CB1007)</f>
        <v>46244</v>
      </c>
      <c r="CF1007" s="40">
        <f t="shared" si="227"/>
        <v>46246</v>
      </c>
    </row>
    <row r="1008" spans="1:84" s="22" customFormat="1" ht="20.25" customHeight="1">
      <c r="A1008" s="77" t="s">
        <v>5707</v>
      </c>
      <c r="B1008" s="77" t="str">
        <f t="shared" si="221"/>
        <v>2023</v>
      </c>
      <c r="C1008" s="77" t="s">
        <v>5708</v>
      </c>
      <c r="D1008" s="77" t="s">
        <v>5709</v>
      </c>
      <c r="E1008" s="77" t="s">
        <v>5710</v>
      </c>
      <c r="F1008" s="77" t="s">
        <v>1126</v>
      </c>
      <c r="G1008" s="201">
        <v>45278</v>
      </c>
      <c r="H1008" s="201">
        <v>45826</v>
      </c>
      <c r="I1008" s="77" t="s">
        <v>299</v>
      </c>
      <c r="J1008" s="77"/>
      <c r="K1008" s="78">
        <v>46738</v>
      </c>
      <c r="L1008" s="77" t="str">
        <f>VLOOKUP(MONTH($K1008),TablaMeses[],2,FALSE)</f>
        <v>12 DICIEMBRE</v>
      </c>
      <c r="M1008" s="77">
        <f t="shared" si="233"/>
        <v>2027</v>
      </c>
      <c r="N1008" s="77" t="s">
        <v>104</v>
      </c>
      <c r="O1008" s="201" t="s">
        <v>104</v>
      </c>
      <c r="P1008" s="77"/>
      <c r="Q1008" s="77"/>
      <c r="R1008" s="201"/>
      <c r="S1008" s="77"/>
      <c r="T1008" s="77"/>
      <c r="U1008" s="201"/>
      <c r="V1008" s="77"/>
      <c r="W1008" s="77"/>
      <c r="X1008" s="201"/>
      <c r="Y1008" s="77"/>
      <c r="Z1008" s="201"/>
      <c r="AA1008" s="77"/>
      <c r="AB1008" s="201"/>
      <c r="AC1008" s="79" t="s">
        <v>104</v>
      </c>
      <c r="AD1008" s="77" t="s">
        <v>104</v>
      </c>
      <c r="AE1008" s="77" t="s">
        <v>104</v>
      </c>
      <c r="AF1008" s="77" t="s">
        <v>104</v>
      </c>
      <c r="AG1008" s="77"/>
      <c r="AH1008" s="77"/>
      <c r="AI1008" s="78" t="s">
        <v>104</v>
      </c>
      <c r="AJ1008" s="77" t="s">
        <v>104</v>
      </c>
      <c r="AK1008" s="77"/>
      <c r="AL1008" s="77" t="s">
        <v>104</v>
      </c>
      <c r="AM1008" s="78" t="s">
        <v>104</v>
      </c>
      <c r="AN1008" s="77" t="s">
        <v>104</v>
      </c>
      <c r="AO1008" s="77" t="s">
        <v>104</v>
      </c>
      <c r="AP1008" s="77" t="s">
        <v>104</v>
      </c>
      <c r="AQ1008" s="77" t="s">
        <v>104</v>
      </c>
      <c r="AR1008" s="78" t="s">
        <v>104</v>
      </c>
      <c r="AS1008" s="77" t="s">
        <v>104</v>
      </c>
      <c r="AT1008" s="78" t="s">
        <v>104</v>
      </c>
      <c r="AU1008" s="78" t="s">
        <v>104</v>
      </c>
      <c r="AV1008" s="78">
        <v>45854</v>
      </c>
      <c r="AW1008" s="77">
        <f t="shared" si="222"/>
        <v>29</v>
      </c>
      <c r="AX1008" s="77">
        <f t="shared" si="232"/>
        <v>2025</v>
      </c>
      <c r="AY1008" s="77" t="s">
        <v>586</v>
      </c>
      <c r="AZ1008" s="81" t="s">
        <v>5711</v>
      </c>
      <c r="BC1008" s="25" t="s">
        <v>673</v>
      </c>
      <c r="BD1008" s="25" t="s">
        <v>3462</v>
      </c>
      <c r="BE1008" s="25">
        <v>120</v>
      </c>
      <c r="BF1008" s="25">
        <v>60</v>
      </c>
      <c r="BG1008" s="25">
        <v>730</v>
      </c>
      <c r="BH1008" s="40">
        <f t="shared" si="230"/>
        <v>45826</v>
      </c>
      <c r="BI1008" s="41">
        <f t="shared" si="231"/>
        <v>45946</v>
      </c>
      <c r="BJ1008" s="42" t="str" cm="1">
        <f t="array" ref="BJ1008">_xlfn.IFS(AND((BH1008&lt;Suspension01Desde),(BH1008&lt;Suspension01Hasta),(BI1008&lt;Suspension01Desde),(BI1008&lt;Suspension01Hasta)),"No_Umbral",AND((BH1008&gt;Suspension01Desde),(BH1008&gt;Suspension01Hasta),(BI1008&gt;Suspension01Desde),(BI1008&gt;Suspension01Hasta)),"No_Umbral",AND((BH1008&lt;=Suspension01Desde),(BH1008&lt;=Suspension01Hasta),(BI1008&gt;=Suspension01Desde),(BI1008&lt;=Suspension01Hasta)),"Umbral_Anticipado",AND((BH1008&lt;=Suspension01Desde),(BH1008&lt;=Suspension01Hasta),(BI1008&gt;=Suspension01Desde),(BI1008&gt;=Suspension01Hasta)),"Umbral_Interno",AND((BH1008&gt;=Suspension01Desde),(BH1008&lt;=Suspension01Hasta),(BI1008&gt;=Suspension01Desde),(BI1008&lt;=Suspension01Hasta)),"Umbral_Externo",AND((BH1008&gt;=Suspension01Desde),(BH1008&lt;=Suspension01Hasta),(BI1008&gt;=Suspension01Desde),(BI1008&gt;=Suspension01Hasta)),"Umbral_Tardío")</f>
        <v>No_Umbral</v>
      </c>
      <c r="BK1008" s="43" cm="1">
        <f t="array" ref="BK1008">_xlfn.IFS(BJ1008="Umbral_Anticipado",$BI1008-Suspension01Desde+1,BJ1008="Umbral_Interno",Suspension01Hasta-Suspension01Desde+1,BJ1008="Umbral_Externo",BI1008-$BH1008+1,BJ1008="Umbral_Tardío",Suspension01Hasta-$BH1008+1,BJ1008="No_Umbral",0)</f>
        <v>0</v>
      </c>
      <c r="BL1008" s="42" cm="1">
        <f t="array" ref="BL1008">_xlfn.IFS(BJ1008="Umbral_Anticipado",Suspension01Hasta+BK1008,BJ1008="Umbral_Interno",BI1008+BK1008,BJ1008="Umbral_Externo",Suspension01Hasta+BK1008,BJ1008="Umbral_Tardío",BI1008+BK1008,BJ1008="No_Umbral",BI1008)</f>
        <v>45946</v>
      </c>
      <c r="BM1008" s="42" t="str" cm="1">
        <f t="array" ref="BM1008">_xlfn.IFS(AND((BH1008&lt;Suspension02Desde),(BH1008&lt;Suspension02Hasta),(BL1008&lt;Suspension02Desde),(BL1008&lt;Suspension02Hasta)),"No_Umbral",AND((BH1008&gt;Suspension02Desde),(BH1008&gt;Suspension02Hasta),(BL1008&gt;Suspension02Desde),(BL1008&gt;Suspension02Hasta)),"No_Umbral",AND((BH1008&lt;=Suspension02Desde),(BH1008&lt;=Suspension02Hasta),(BL1008&gt;=Suspension02Desde),(BL1008&lt;=Suspension02Hasta)),"Umbral_Anticipado",AND((BH1008&lt;=Suspension02Desde),(BH1008&lt;=Suspension02Hasta),(BL1008&gt;=Suspension02Desde),(BL1008&gt;=Suspension02Hasta)),"Umbral_Interno",AND((BH1008&gt;=Suspension02Desde),(BH1008&lt;=Suspension02Hasta),(BL1008&gt;=Suspension02Desde),(BL1008&lt;=Suspension02Hasta)),"Umbral_Externo",AND((BH1008&gt;=Suspension02Desde),(BH1008&lt;=Suspension02Hasta),(BL1008&gt;=Suspension02Desde),(BL1008&gt;=Suspension02Hasta)),"Umbral_Tardío")</f>
        <v>No_Umbral</v>
      </c>
      <c r="BN1008" s="43" cm="1">
        <f t="array" ref="BN1008">_xlfn.IFS(BM1008="Umbral_Anticipado",BL1008-Suspension02Desde+1,BM1008="Umbral_Interno",Suspension02Hasta-Suspension02Desde+1,BM1008="Umbral_Externo",BL1008-$BH1008+1,BM1008="Umbral_Tardío",Suspension02Hasta-$BH1008+1,BM1008="No_Umbral",0)</f>
        <v>0</v>
      </c>
      <c r="BO1008" s="41" cm="1">
        <f t="array" ref="BO1008">_xlfn.IFS(BM1008="Umbral_Anticipado",Suspension02Hasta+BN1008,BM1008="Umbral_Interno",BL1008+BN1008,BM1008="Umbral_Externo",Suspension02Hasta+BN1008,BM1008="Umbral_Tardío",BL1008+BN1008,BM1008="No_Umbral",BL1008)</f>
        <v>45946</v>
      </c>
      <c r="BP1008" s="40">
        <f t="shared" si="223"/>
        <v>45948</v>
      </c>
      <c r="BQ1008" s="41">
        <f t="shared" si="224"/>
        <v>46006</v>
      </c>
      <c r="BR1008" s="42" t="str" cm="1">
        <f t="array" ref="BR1008">_xlfn.IFS(AND((BO1008&lt;Suspension01Desde),(BO1008&lt;Suspension01Hasta),(BQ1008&lt;Suspension01Desde),(BQ1008&lt;Suspension01Hasta)),"No_Umbral",AND((BO1008&gt;Suspension01Desde),(BO1008&gt;Suspension01Hasta),(BQ1008&gt;Suspension01Desde),(BQ1008&gt;Suspension01Hasta)),"No_Umbral",AND((BO1008&lt;=Suspension01Desde),(BO1008&lt;=Suspension01Hasta),(BQ1008&gt;=Suspension01Desde),(BQ1008&lt;=Suspension01Hasta)),"Umbral_Anticipado",AND((BO1008&lt;=Suspension01Desde),(BO1008&lt;=Suspension01Hasta),(BQ1008&gt;=Suspension01Desde),(BQ1008&gt;=Suspension01Hasta)),"Umbral_Interno",AND((BO1008&gt;=Suspension01Desde),(BO1008&lt;=Suspension01Hasta),(BQ1008&gt;=Suspension01Desde),(BQ1008&lt;=Suspension01Hasta)),"Umbral_Externo",AND((BO1008&gt;=Suspension01Desde),(BO1008&lt;=Suspension01Hasta),(BQ1008&gt;=Suspension01Desde),(BQ1008&gt;=Suspension01Hasta)),"Umbral_Tardío")</f>
        <v>No_Umbral</v>
      </c>
      <c r="BS1008" s="43" cm="1">
        <f t="array" ref="BS1008">_xlfn.IFS(BR1008="Umbral_Anticipado",$BQ1008-Suspension01Desde+1,BR1008="Umbral_Interno",Suspension01Hasta-Suspension01Desde+1,BR1008="Umbral_Externo",BQ1008-$BO1008+1,BR1008="Umbral_Tardío",Suspension01Hasta-$BO1008+1,BR1008="No_Umbral",0)</f>
        <v>0</v>
      </c>
      <c r="BT1008" s="42" cm="1">
        <f t="array" ref="BT1008">_xlfn.IFS(BR1008="Umbral_Anticipado",Suspension01Hasta+BS1008,BR1008="Umbral_Interno",BQ1008+BS1008,BR1008="Umbral_Externo",Suspension01Hasta+BS1008,BR1008="Umbral_Tardío",BQ1008+BS1008,BR1008="No_Umbral",BQ1008)</f>
        <v>46006</v>
      </c>
      <c r="BU1008" s="42" t="str" cm="1">
        <f t="array" ref="BU1008">_xlfn.IFS(AND((BO1008&lt;Suspension02Desde),(BO1008&lt;Suspension02Hasta),(BT1008&lt;Suspension02Desde),(BT1008&lt;Suspension02Hasta)),"No_Umbral",AND((BO1008&gt;Suspension02Desde),(BO1008&gt;Suspension02Hasta),(BT1008&gt;Suspension02Desde),(BT1008&gt;Suspension02Hasta)),"No_Umbral",AND((BO1008&lt;=Suspension02Desde),(BO1008&lt;=Suspension02Hasta),(BT1008&gt;=Suspension02Desde),(BT1008&lt;=Suspension02Hasta)),"Umbral_Anticipado",AND((BO1008&lt;=Suspension02Desde),(BO1008&lt;=Suspension02Hasta),(BT1008&gt;=Suspension02Desde),(BT1008&gt;=Suspension02Hasta)),"Umbral_Interno",AND((BO1008&gt;=Suspension02Desde),(BO1008&lt;=Suspension02Hasta),(BT1008&gt;=Suspension02Desde),(BT1008&lt;=Suspension02Hasta)),"Umbral_Externo",AND((BO1008&gt;=Suspension02Desde),(BO1008&lt;=Suspension02Hasta),(BT1008&gt;=Suspension02Desde),(BT1008&gt;=Suspension02Hasta)),"Umbral_Tardío")</f>
        <v>No_Umbral</v>
      </c>
      <c r="BV1008" s="43" cm="1">
        <f t="array" ref="BV1008">_xlfn.IFS(BU1008="Umbral_Anticipado",BT1008-Suspension02Desde+1,BU1008="Umbral_Interno",Suspension02Hasta-Suspension02Desde+1,BU1008="Umbral_Externo",BT1008-$BO1008+1,BU1008="Umbral_Tardío",Suspension02Hasta-$BO1008+1,BU1008="No_Umbral",0)</f>
        <v>0</v>
      </c>
      <c r="BW1008" s="41" cm="1">
        <f t="array" ref="BW1008">_xlfn.IFS(BU1008="Umbral_Anticipado",Suspension02Hasta+BV1008,BU1008="Umbral_Interno",BT1008+BV1008,BU1008="Umbral_Externo",Suspension02Hasta+BV1008,BU1008="Umbral_Tardío",BT1008+BV1008,BU1008="No_Umbral",BT1008)</f>
        <v>46006</v>
      </c>
      <c r="BX1008" s="40">
        <f t="shared" si="225"/>
        <v>46009</v>
      </c>
      <c r="BY1008" s="41">
        <f t="shared" si="226"/>
        <v>46736</v>
      </c>
      <c r="BZ1008" s="42" t="str" cm="1">
        <f t="array" ref="BZ1008">_xlfn.IFS(AND((BW1008&lt;Suspension01Desde),(BW1008&lt;Suspension01Hasta),(BY1008&lt;Suspension01Desde),(BY1008&lt;Suspension01Hasta)),"No_Umbral",AND((BW1008&gt;Suspension01Desde),(BW1008&gt;Suspension01Hasta),(BY1008&gt;Suspension01Desde),(BY1008&gt;Suspension01Hasta)),"No_Umbral",AND((BW1008&lt;=Suspension01Desde),(BW1008&lt;=Suspension01Hasta),(BY1008&gt;=Suspension01Desde),(BY1008&lt;=Suspension01Hasta)),"Umbral_Anticipado",AND((BW1008&lt;=Suspension01Desde),(BW1008&lt;=Suspension01Hasta),(BY1008&gt;=Suspension01Desde),(BY1008&gt;=Suspension01Hasta)),"Umbral_Interno",AND((BW1008&gt;=Suspension01Desde),(BW1008&lt;=Suspension01Hasta),(BY1008&gt;=Suspension01Desde),(BY1008&lt;=Suspension01Hasta)),"Umbral_Externo",AND((BW1008&gt;=Suspension01Desde),(BW1008&lt;=Suspension01Hasta),(BY1008&gt;=Suspension01Desde),(BY1008&gt;=Suspension01Hasta)),"Umbral_Tardío")</f>
        <v>No_Umbral</v>
      </c>
      <c r="CA1008" s="43" cm="1">
        <f t="array" ref="CA1008">_xlfn.IFS(BZ1008="Umbral_Anticipado",$BI1008-Suspension01Desde+1,BZ1008="Umbral_Interno",Suspension01Hasta-Suspension01Desde+1,BZ1008="Umbral_Externo",BY1008-$BH1008+1,BZ1008="Umbral_Tardío",Suspension01Hasta-$BH1008+1,BZ1008="No_Umbral",0)</f>
        <v>0</v>
      </c>
      <c r="CB1008" s="42" cm="1">
        <f t="array" ref="CB1008">_xlfn.IFS(BZ1008="Umbral_Anticipado",Suspension01Hasta+CA1008,BZ1008="Umbral_Interno",BY1008+CA1008,BZ1008="Umbral_Externo",Suspension01Hasta+CA1008,BZ1008="Umbral_Tardío",BY1008+CA1008,BZ1008="No_Umbral",BY1008)</f>
        <v>46736</v>
      </c>
      <c r="CC1008" s="42" t="str" cm="1">
        <f t="array" ref="CC1008">_xlfn.IFS(AND((BW1008&lt;Suspension02Desde),(BW1008&lt;Suspension02Hasta),(CB1008&lt;Suspension02Desde),(CB1008&lt;Suspension02Hasta)),"No_Umbral",AND((BW1008&gt;Suspension02Desde),(BW1008&gt;Suspension02Hasta),(CB1008&gt;Suspension02Desde),(CB1008&gt;Suspension02Hasta)),"No_Umbral",AND((BW1008&lt;=Suspension02Desde),(BW1008&lt;=Suspension02Hasta),(CB1008&gt;=Suspension02Desde),(CB1008&lt;=Suspension02Hasta)),"Umbral_Anticipado",AND((BW1008&lt;=Suspension02Desde),(BW1008&lt;=Suspension02Hasta),(CB1008&gt;=Suspension02Desde),(CB1008&gt;=Suspension02Hasta)),"Umbral_Interno",AND((BW1008&gt;=Suspension02Desde),(BW1008&lt;=Suspension02Hasta),(CB1008&gt;=Suspension02Desde),(CB1008&lt;=Suspension02Hasta)),"Umbral_Externo",AND((BW1008&gt;=Suspension02Desde),(BW1008&lt;=Suspension02Hasta),(CB1008&gt;=Suspension02Desde),(CB1008&gt;=Suspension02Hasta)),"Umbral_Tardío")</f>
        <v>No_Umbral</v>
      </c>
      <c r="CD1008" s="43" cm="1">
        <f t="array" ref="CD1008">_xlfn.IFS(CC1008="Umbral_Anticipado",CB1008-Suspension02Desde+1,CC1008="Umbral_Interno",Suspension02Hasta-Suspension02Desde+1,CC1008="Umbral_Externo",CB1008-$BH1008+1,CC1008="Umbral_Tardío",Suspension02Hasta-$BH1008+1,CC1008="No_Umbral",0)</f>
        <v>0</v>
      </c>
      <c r="CE1008" s="41" cm="1">
        <f t="array" ref="CE1008">_xlfn.IFS(CC1008="Umbral_Anticipado",Suspension02Hasta+CD1008,CC1008="Umbral_Interno",CB1008+CD1008,CC1008="Umbral_Externo",Suspension02Hasta+CD1008,CC1008="Umbral_Tardío",CB1008+CD1008,CC1008="No_Umbral",CB1008)</f>
        <v>46736</v>
      </c>
      <c r="CF1008" s="40">
        <f t="shared" si="227"/>
        <v>46739</v>
      </c>
    </row>
    <row r="1009" spans="1:84" s="22" customFormat="1" ht="20.25" customHeight="1">
      <c r="A1009" s="77" t="s">
        <v>5712</v>
      </c>
      <c r="B1009" s="77" t="str">
        <f t="shared" si="221"/>
        <v>2023</v>
      </c>
      <c r="C1009" s="77" t="s">
        <v>5713</v>
      </c>
      <c r="D1009" s="77" t="s">
        <v>1327</v>
      </c>
      <c r="E1009" s="77" t="s">
        <v>892</v>
      </c>
      <c r="F1009" s="193" t="s">
        <v>215</v>
      </c>
      <c r="G1009" s="201">
        <v>45254</v>
      </c>
      <c r="H1009" s="201">
        <v>45291</v>
      </c>
      <c r="I1009" s="77" t="s">
        <v>299</v>
      </c>
      <c r="J1009" s="77"/>
      <c r="K1009" s="78">
        <v>46203</v>
      </c>
      <c r="L1009" s="77" t="str">
        <f>VLOOKUP(MONTH($K1009),TablaMeses[],2,FALSE)</f>
        <v>06 JUNIO</v>
      </c>
      <c r="M1009" s="77">
        <f t="shared" si="233"/>
        <v>2026</v>
      </c>
      <c r="N1009" s="77" t="s">
        <v>104</v>
      </c>
      <c r="O1009" s="201" t="s">
        <v>104</v>
      </c>
      <c r="P1009" s="77"/>
      <c r="Q1009" s="77"/>
      <c r="R1009" s="201"/>
      <c r="S1009" s="77"/>
      <c r="T1009" s="77"/>
      <c r="U1009" s="201"/>
      <c r="V1009" s="77"/>
      <c r="W1009" s="77"/>
      <c r="X1009" s="201"/>
      <c r="Y1009" s="77"/>
      <c r="Z1009" s="201"/>
      <c r="AA1009" s="77"/>
      <c r="AB1009" s="201"/>
      <c r="AC1009" s="79" t="s">
        <v>104</v>
      </c>
      <c r="AD1009" s="77" t="s">
        <v>104</v>
      </c>
      <c r="AE1009" s="77" t="s">
        <v>104</v>
      </c>
      <c r="AF1009" s="77" t="s">
        <v>104</v>
      </c>
      <c r="AG1009" s="77"/>
      <c r="AH1009" s="77"/>
      <c r="AI1009" s="78" t="s">
        <v>104</v>
      </c>
      <c r="AJ1009" s="77" t="s">
        <v>104</v>
      </c>
      <c r="AK1009" s="77"/>
      <c r="AL1009" s="77" t="s">
        <v>104</v>
      </c>
      <c r="AM1009" s="78" t="s">
        <v>104</v>
      </c>
      <c r="AN1009" s="77" t="s">
        <v>104</v>
      </c>
      <c r="AO1009" s="77" t="s">
        <v>104</v>
      </c>
      <c r="AP1009" s="77" t="s">
        <v>104</v>
      </c>
      <c r="AQ1009" s="77" t="s">
        <v>104</v>
      </c>
      <c r="AR1009" s="78" t="s">
        <v>104</v>
      </c>
      <c r="AS1009" s="77" t="s">
        <v>104</v>
      </c>
      <c r="AT1009" s="78" t="s">
        <v>104</v>
      </c>
      <c r="AU1009" s="78" t="s">
        <v>104</v>
      </c>
      <c r="AV1009" s="78">
        <v>45868</v>
      </c>
      <c r="AW1009" s="77">
        <f t="shared" si="222"/>
        <v>31</v>
      </c>
      <c r="AX1009" s="77">
        <f t="shared" si="232"/>
        <v>2025</v>
      </c>
      <c r="AY1009" s="84" t="s">
        <v>586</v>
      </c>
      <c r="AZ1009" s="81"/>
      <c r="BC1009" s="25" t="s">
        <v>673</v>
      </c>
      <c r="BD1009" s="25" t="s">
        <v>818</v>
      </c>
      <c r="BE1009" s="25">
        <v>120</v>
      </c>
      <c r="BF1009" s="25">
        <v>60</v>
      </c>
      <c r="BG1009" s="25">
        <v>730</v>
      </c>
      <c r="BH1009" s="40">
        <f t="shared" si="230"/>
        <v>45291</v>
      </c>
      <c r="BI1009" s="41">
        <f t="shared" si="231"/>
        <v>45411</v>
      </c>
      <c r="BJ1009" s="42" t="str" cm="1">
        <f t="array" ref="BJ1009">_xlfn.IFS(AND((BH1009&lt;Suspension01Desde),(BH1009&lt;Suspension01Hasta),(BI1009&lt;Suspension01Desde),(BI1009&lt;Suspension01Hasta)),"No_Umbral",AND((BH1009&gt;Suspension01Desde),(BH1009&gt;Suspension01Hasta),(BI1009&gt;Suspension01Desde),(BI1009&gt;Suspension01Hasta)),"No_Umbral",AND((BH1009&lt;=Suspension01Desde),(BH1009&lt;=Suspension01Hasta),(BI1009&gt;=Suspension01Desde),(BI1009&lt;=Suspension01Hasta)),"Umbral_Anticipado",AND((BH1009&lt;=Suspension01Desde),(BH1009&lt;=Suspension01Hasta),(BI1009&gt;=Suspension01Desde),(BI1009&gt;=Suspension01Hasta)),"Umbral_Interno",AND((BH1009&gt;=Suspension01Desde),(BH1009&lt;=Suspension01Hasta),(BI1009&gt;=Suspension01Desde),(BI1009&lt;=Suspension01Hasta)),"Umbral_Externo",AND((BH1009&gt;=Suspension01Desde),(BH1009&lt;=Suspension01Hasta),(BI1009&gt;=Suspension01Desde),(BI1009&gt;=Suspension01Hasta)),"Umbral_Tardío")</f>
        <v>No_Umbral</v>
      </c>
      <c r="BK1009" s="43" cm="1">
        <f t="array" ref="BK1009">_xlfn.IFS(BJ1009="Umbral_Anticipado",$BI1009-Suspension01Desde+1,BJ1009="Umbral_Interno",Suspension01Hasta-Suspension01Desde+1,BJ1009="Umbral_Externo",BI1009-$BH1009+1,BJ1009="Umbral_Tardío",Suspension01Hasta-$BH1009+1,BJ1009="No_Umbral",0)</f>
        <v>0</v>
      </c>
      <c r="BL1009" s="42" cm="1">
        <f t="array" ref="BL1009">_xlfn.IFS(BJ1009="Umbral_Anticipado",Suspension01Hasta+BK1009,BJ1009="Umbral_Interno",BI1009+BK1009,BJ1009="Umbral_Externo",Suspension01Hasta+BK1009,BJ1009="Umbral_Tardío",BI1009+BK1009,BJ1009="No_Umbral",BI1009)</f>
        <v>45411</v>
      </c>
      <c r="BM1009" s="42" t="str" cm="1">
        <f t="array" ref="BM1009">_xlfn.IFS(AND((BH1009&lt;Suspension02Desde),(BH1009&lt;Suspension02Hasta),(BL1009&lt;Suspension02Desde),(BL1009&lt;Suspension02Hasta)),"No_Umbral",AND((BH1009&gt;Suspension02Desde),(BH1009&gt;Suspension02Hasta),(BL1009&gt;Suspension02Desde),(BL1009&gt;Suspension02Hasta)),"No_Umbral",AND((BH1009&lt;=Suspension02Desde),(BH1009&lt;=Suspension02Hasta),(BL1009&gt;=Suspension02Desde),(BL1009&lt;=Suspension02Hasta)),"Umbral_Anticipado",AND((BH1009&lt;=Suspension02Desde),(BH1009&lt;=Suspension02Hasta),(BL1009&gt;=Suspension02Desde),(BL1009&gt;=Suspension02Hasta)),"Umbral_Interno",AND((BH1009&gt;=Suspension02Desde),(BH1009&lt;=Suspension02Hasta),(BL1009&gt;=Suspension02Desde),(BL1009&lt;=Suspension02Hasta)),"Umbral_Externo",AND((BH1009&gt;=Suspension02Desde),(BH1009&lt;=Suspension02Hasta),(BL1009&gt;=Suspension02Desde),(BL1009&gt;=Suspension02Hasta)),"Umbral_Tardío")</f>
        <v>No_Umbral</v>
      </c>
      <c r="BN1009" s="43" cm="1">
        <f t="array" ref="BN1009">_xlfn.IFS(BM1009="Umbral_Anticipado",BL1009-Suspension02Desde+1,BM1009="Umbral_Interno",Suspension02Hasta-Suspension02Desde+1,BM1009="Umbral_Externo",BL1009-$BH1009+1,BM1009="Umbral_Tardío",Suspension02Hasta-$BH1009+1,BM1009="No_Umbral",0)</f>
        <v>0</v>
      </c>
      <c r="BO1009" s="41" cm="1">
        <f t="array" ref="BO1009">_xlfn.IFS(BM1009="Umbral_Anticipado",Suspension02Hasta+BN1009,BM1009="Umbral_Interno",BL1009+BN1009,BM1009="Umbral_Externo",Suspension02Hasta+BN1009,BM1009="Umbral_Tardío",BL1009+BN1009,BM1009="No_Umbral",BL1009)</f>
        <v>45411</v>
      </c>
      <c r="BP1009" s="40">
        <f t="shared" si="223"/>
        <v>45413</v>
      </c>
      <c r="BQ1009" s="41">
        <f t="shared" si="224"/>
        <v>45471</v>
      </c>
      <c r="BR1009" s="42" t="str" cm="1">
        <f t="array" ref="BR1009">_xlfn.IFS(AND((BO1009&lt;Suspension01Desde),(BO1009&lt;Suspension01Hasta),(BQ1009&lt;Suspension01Desde),(BQ1009&lt;Suspension01Hasta)),"No_Umbral",AND((BO1009&gt;Suspension01Desde),(BO1009&gt;Suspension01Hasta),(BQ1009&gt;Suspension01Desde),(BQ1009&gt;Suspension01Hasta)),"No_Umbral",AND((BO1009&lt;=Suspension01Desde),(BO1009&lt;=Suspension01Hasta),(BQ1009&gt;=Suspension01Desde),(BQ1009&lt;=Suspension01Hasta)),"Umbral_Anticipado",AND((BO1009&lt;=Suspension01Desde),(BO1009&lt;=Suspension01Hasta),(BQ1009&gt;=Suspension01Desde),(BQ1009&gt;=Suspension01Hasta)),"Umbral_Interno",AND((BO1009&gt;=Suspension01Desde),(BO1009&lt;=Suspension01Hasta),(BQ1009&gt;=Suspension01Desde),(BQ1009&lt;=Suspension01Hasta)),"Umbral_Externo",AND((BO1009&gt;=Suspension01Desde),(BO1009&lt;=Suspension01Hasta),(BQ1009&gt;=Suspension01Desde),(BQ1009&gt;=Suspension01Hasta)),"Umbral_Tardío")</f>
        <v>No_Umbral</v>
      </c>
      <c r="BS1009" s="43" cm="1">
        <f t="array" ref="BS1009">_xlfn.IFS(BR1009="Umbral_Anticipado",$BQ1009-Suspension01Desde+1,BR1009="Umbral_Interno",Suspension01Hasta-Suspension01Desde+1,BR1009="Umbral_Externo",BQ1009-$BO1009+1,BR1009="Umbral_Tardío",Suspension01Hasta-$BO1009+1,BR1009="No_Umbral",0)</f>
        <v>0</v>
      </c>
      <c r="BT1009" s="42" cm="1">
        <f t="array" ref="BT1009">_xlfn.IFS(BR1009="Umbral_Anticipado",Suspension01Hasta+BS1009,BR1009="Umbral_Interno",BQ1009+BS1009,BR1009="Umbral_Externo",Suspension01Hasta+BS1009,BR1009="Umbral_Tardío",BQ1009+BS1009,BR1009="No_Umbral",BQ1009)</f>
        <v>45471</v>
      </c>
      <c r="BU1009" s="42" t="str" cm="1">
        <f t="array" ref="BU1009">_xlfn.IFS(AND((BO1009&lt;Suspension02Desde),(BO1009&lt;Suspension02Hasta),(BT1009&lt;Suspension02Desde),(BT1009&lt;Suspension02Hasta)),"No_Umbral",AND((BO1009&gt;Suspension02Desde),(BO1009&gt;Suspension02Hasta),(BT1009&gt;Suspension02Desde),(BT1009&gt;Suspension02Hasta)),"No_Umbral",AND((BO1009&lt;=Suspension02Desde),(BO1009&lt;=Suspension02Hasta),(BT1009&gt;=Suspension02Desde),(BT1009&lt;=Suspension02Hasta)),"Umbral_Anticipado",AND((BO1009&lt;=Suspension02Desde),(BO1009&lt;=Suspension02Hasta),(BT1009&gt;=Suspension02Desde),(BT1009&gt;=Suspension02Hasta)),"Umbral_Interno",AND((BO1009&gt;=Suspension02Desde),(BO1009&lt;=Suspension02Hasta),(BT1009&gt;=Suspension02Desde),(BT1009&lt;=Suspension02Hasta)),"Umbral_Externo",AND((BO1009&gt;=Suspension02Desde),(BO1009&lt;=Suspension02Hasta),(BT1009&gt;=Suspension02Desde),(BT1009&gt;=Suspension02Hasta)),"Umbral_Tardío")</f>
        <v>No_Umbral</v>
      </c>
      <c r="BV1009" s="43" cm="1">
        <f t="array" ref="BV1009">_xlfn.IFS(BU1009="Umbral_Anticipado",BT1009-Suspension02Desde+1,BU1009="Umbral_Interno",Suspension02Hasta-Suspension02Desde+1,BU1009="Umbral_Externo",BT1009-$BO1009+1,BU1009="Umbral_Tardío",Suspension02Hasta-$BO1009+1,BU1009="No_Umbral",0)</f>
        <v>0</v>
      </c>
      <c r="BW1009" s="41" cm="1">
        <f t="array" ref="BW1009">_xlfn.IFS(BU1009="Umbral_Anticipado",Suspension02Hasta+BV1009,BU1009="Umbral_Interno",BT1009+BV1009,BU1009="Umbral_Externo",Suspension02Hasta+BV1009,BU1009="Umbral_Tardío",BT1009+BV1009,BU1009="No_Umbral",BT1009)</f>
        <v>45471</v>
      </c>
      <c r="BX1009" s="40">
        <f t="shared" si="225"/>
        <v>45444</v>
      </c>
      <c r="BY1009" s="41">
        <f t="shared" si="226"/>
        <v>46201</v>
      </c>
      <c r="BZ1009" s="42" t="str" cm="1">
        <f t="array" ref="BZ1009">_xlfn.IFS(AND((BW1009&lt;Suspension01Desde),(BW1009&lt;Suspension01Hasta),(BY1009&lt;Suspension01Desde),(BY1009&lt;Suspension01Hasta)),"No_Umbral",AND((BW1009&gt;Suspension01Desde),(BW1009&gt;Suspension01Hasta),(BY1009&gt;Suspension01Desde),(BY1009&gt;Suspension01Hasta)),"No_Umbral",AND((BW1009&lt;=Suspension01Desde),(BW1009&lt;=Suspension01Hasta),(BY1009&gt;=Suspension01Desde),(BY1009&lt;=Suspension01Hasta)),"Umbral_Anticipado",AND((BW1009&lt;=Suspension01Desde),(BW1009&lt;=Suspension01Hasta),(BY1009&gt;=Suspension01Desde),(BY1009&gt;=Suspension01Hasta)),"Umbral_Interno",AND((BW1009&gt;=Suspension01Desde),(BW1009&lt;=Suspension01Hasta),(BY1009&gt;=Suspension01Desde),(BY1009&lt;=Suspension01Hasta)),"Umbral_Externo",AND((BW1009&gt;=Suspension01Desde),(BW1009&lt;=Suspension01Hasta),(BY1009&gt;=Suspension01Desde),(BY1009&gt;=Suspension01Hasta)),"Umbral_Tardío")</f>
        <v>No_Umbral</v>
      </c>
      <c r="CA1009" s="43" cm="1">
        <f t="array" ref="CA1009">_xlfn.IFS(BZ1009="Umbral_Anticipado",$BI1009-Suspension01Desde+1,BZ1009="Umbral_Interno",Suspension01Hasta-Suspension01Desde+1,BZ1009="Umbral_Externo",BY1009-$BH1009+1,BZ1009="Umbral_Tardío",Suspension01Hasta-$BH1009+1,BZ1009="No_Umbral",0)</f>
        <v>0</v>
      </c>
      <c r="CB1009" s="42" cm="1">
        <f t="array" ref="CB1009">_xlfn.IFS(BZ1009="Umbral_Anticipado",Suspension01Hasta+CA1009,BZ1009="Umbral_Interno",BY1009+CA1009,BZ1009="Umbral_Externo",Suspension01Hasta+CA1009,BZ1009="Umbral_Tardío",BY1009+CA1009,BZ1009="No_Umbral",BY1009)</f>
        <v>46201</v>
      </c>
      <c r="CC1009" s="42" t="str" cm="1">
        <f t="array" ref="CC1009">_xlfn.IFS(AND((BW1009&lt;Suspension02Desde),(BW1009&lt;Suspension02Hasta),(CB1009&lt;Suspension02Desde),(CB1009&lt;Suspension02Hasta)),"No_Umbral",AND((BW1009&gt;Suspension02Desde),(BW1009&gt;Suspension02Hasta),(CB1009&gt;Suspension02Desde),(CB1009&gt;Suspension02Hasta)),"No_Umbral",AND((BW1009&lt;=Suspension02Desde),(BW1009&lt;=Suspension02Hasta),(CB1009&gt;=Suspension02Desde),(CB1009&lt;=Suspension02Hasta)),"Umbral_Anticipado",AND((BW1009&lt;=Suspension02Desde),(BW1009&lt;=Suspension02Hasta),(CB1009&gt;=Suspension02Desde),(CB1009&gt;=Suspension02Hasta)),"Umbral_Interno",AND((BW1009&gt;=Suspension02Desde),(BW1009&lt;=Suspension02Hasta),(CB1009&gt;=Suspension02Desde),(CB1009&lt;=Suspension02Hasta)),"Umbral_Externo",AND((BW1009&gt;=Suspension02Desde),(BW1009&lt;=Suspension02Hasta),(CB1009&gt;=Suspension02Desde),(CB1009&gt;=Suspension02Hasta)),"Umbral_Tardío")</f>
        <v>No_Umbral</v>
      </c>
      <c r="CD1009" s="43" cm="1">
        <f t="array" ref="CD1009">_xlfn.IFS(CC1009="Umbral_Anticipado",CB1009-Suspension02Desde+1,CC1009="Umbral_Interno",Suspension02Hasta-Suspension02Desde+1,CC1009="Umbral_Externo",CB1009-$BH1009+1,CC1009="Umbral_Tardío",Suspension02Hasta-$BH1009+1,CC1009="No_Umbral",0)</f>
        <v>0</v>
      </c>
      <c r="CE1009" s="41" cm="1">
        <f t="array" ref="CE1009">_xlfn.IFS(CC1009="Umbral_Anticipado",Suspension02Hasta+CD1009,CC1009="Umbral_Interno",CB1009+CD1009,CC1009="Umbral_Externo",Suspension02Hasta+CD1009,CC1009="Umbral_Tardío",CB1009+CD1009,CC1009="No_Umbral",CB1009)</f>
        <v>46201</v>
      </c>
      <c r="CF1009" s="40">
        <f t="shared" si="227"/>
        <v>46174</v>
      </c>
    </row>
    <row r="1010" spans="1:84" s="22" customFormat="1" ht="20.25" customHeight="1">
      <c r="A1010" s="77" t="s">
        <v>5714</v>
      </c>
      <c r="B1010" s="77" t="str">
        <f t="shared" si="221"/>
        <v>2023</v>
      </c>
      <c r="C1010" s="77" t="s">
        <v>5715</v>
      </c>
      <c r="D1010" s="77" t="s">
        <v>1327</v>
      </c>
      <c r="E1010" s="77" t="s">
        <v>5716</v>
      </c>
      <c r="F1010" s="77" t="s">
        <v>576</v>
      </c>
      <c r="G1010" s="201">
        <v>45264</v>
      </c>
      <c r="H1010" s="201">
        <v>45443</v>
      </c>
      <c r="I1010" s="77" t="s">
        <v>299</v>
      </c>
      <c r="J1010" s="77"/>
      <c r="K1010" s="78">
        <v>46356</v>
      </c>
      <c r="L1010" s="77" t="str">
        <f>VLOOKUP(MONTH($K1010),TablaMeses[],2,FALSE)</f>
        <v>11 NOVIEMBRE</v>
      </c>
      <c r="M1010" s="77">
        <f t="shared" si="233"/>
        <v>2026</v>
      </c>
      <c r="N1010" s="77" t="s">
        <v>104</v>
      </c>
      <c r="O1010" s="201" t="s">
        <v>104</v>
      </c>
      <c r="P1010" s="77"/>
      <c r="Q1010" s="77"/>
      <c r="R1010" s="201"/>
      <c r="S1010" s="77"/>
      <c r="T1010" s="77"/>
      <c r="U1010" s="201"/>
      <c r="V1010" s="77"/>
      <c r="W1010" s="77"/>
      <c r="X1010" s="201"/>
      <c r="Y1010" s="77"/>
      <c r="Z1010" s="201"/>
      <c r="AA1010" s="77"/>
      <c r="AB1010" s="201"/>
      <c r="AC1010" s="79" t="s">
        <v>104</v>
      </c>
      <c r="AD1010" s="77" t="s">
        <v>104</v>
      </c>
      <c r="AE1010" s="77" t="s">
        <v>104</v>
      </c>
      <c r="AF1010" s="77" t="s">
        <v>104</v>
      </c>
      <c r="AG1010" s="77"/>
      <c r="AH1010" s="77"/>
      <c r="AI1010" s="78" t="s">
        <v>104</v>
      </c>
      <c r="AJ1010" s="77" t="s">
        <v>104</v>
      </c>
      <c r="AK1010" s="77"/>
      <c r="AL1010" s="77" t="s">
        <v>104</v>
      </c>
      <c r="AM1010" s="78" t="s">
        <v>104</v>
      </c>
      <c r="AN1010" s="77" t="s">
        <v>104</v>
      </c>
      <c r="AO1010" s="77" t="s">
        <v>104</v>
      </c>
      <c r="AP1010" s="77" t="s">
        <v>104</v>
      </c>
      <c r="AQ1010" s="77" t="s">
        <v>104</v>
      </c>
      <c r="AR1010" s="78" t="s">
        <v>104</v>
      </c>
      <c r="AS1010" s="77" t="s">
        <v>104</v>
      </c>
      <c r="AT1010" s="78" t="s">
        <v>104</v>
      </c>
      <c r="AU1010" s="78" t="s">
        <v>104</v>
      </c>
      <c r="AV1010" s="78">
        <v>45868</v>
      </c>
      <c r="AW1010" s="77">
        <f t="shared" si="222"/>
        <v>31</v>
      </c>
      <c r="AX1010" s="77">
        <f t="shared" si="232"/>
        <v>2025</v>
      </c>
      <c r="AY1010" s="84" t="s">
        <v>586</v>
      </c>
      <c r="AZ1010" s="81"/>
      <c r="BC1010" s="25" t="s">
        <v>673</v>
      </c>
      <c r="BD1010" s="25" t="s">
        <v>1634</v>
      </c>
      <c r="BE1010" s="25">
        <v>120</v>
      </c>
      <c r="BF1010" s="25">
        <v>60</v>
      </c>
      <c r="BG1010" s="25">
        <v>730</v>
      </c>
      <c r="BH1010" s="40">
        <f t="shared" si="230"/>
        <v>45443</v>
      </c>
      <c r="BI1010" s="41">
        <f t="shared" si="231"/>
        <v>45563</v>
      </c>
      <c r="BJ1010" s="42" t="str" cm="1">
        <f t="array" ref="BJ1010">_xlfn.IFS(AND((BH1010&lt;Suspension01Desde),(BH1010&lt;Suspension01Hasta),(BI1010&lt;Suspension01Desde),(BI1010&lt;Suspension01Hasta)),"No_Umbral",AND((BH1010&gt;Suspension01Desde),(BH1010&gt;Suspension01Hasta),(BI1010&gt;Suspension01Desde),(BI1010&gt;Suspension01Hasta)),"No_Umbral",AND((BH1010&lt;=Suspension01Desde),(BH1010&lt;=Suspension01Hasta),(BI1010&gt;=Suspension01Desde),(BI1010&lt;=Suspension01Hasta)),"Umbral_Anticipado",AND((BH1010&lt;=Suspension01Desde),(BH1010&lt;=Suspension01Hasta),(BI1010&gt;=Suspension01Desde),(BI1010&gt;=Suspension01Hasta)),"Umbral_Interno",AND((BH1010&gt;=Suspension01Desde),(BH1010&lt;=Suspension01Hasta),(BI1010&gt;=Suspension01Desde),(BI1010&lt;=Suspension01Hasta)),"Umbral_Externo",AND((BH1010&gt;=Suspension01Desde),(BH1010&lt;=Suspension01Hasta),(BI1010&gt;=Suspension01Desde),(BI1010&gt;=Suspension01Hasta)),"Umbral_Tardío")</f>
        <v>No_Umbral</v>
      </c>
      <c r="BK1010" s="43" cm="1">
        <f t="array" ref="BK1010">_xlfn.IFS(BJ1010="Umbral_Anticipado",$BI1010-Suspension01Desde+1,BJ1010="Umbral_Interno",Suspension01Hasta-Suspension01Desde+1,BJ1010="Umbral_Externo",BI1010-$BH1010+1,BJ1010="Umbral_Tardío",Suspension01Hasta-$BH1010+1,BJ1010="No_Umbral",0)</f>
        <v>0</v>
      </c>
      <c r="BL1010" s="42" cm="1">
        <f t="array" ref="BL1010">_xlfn.IFS(BJ1010="Umbral_Anticipado",Suspension01Hasta+BK1010,BJ1010="Umbral_Interno",BI1010+BK1010,BJ1010="Umbral_Externo",Suspension01Hasta+BK1010,BJ1010="Umbral_Tardío",BI1010+BK1010,BJ1010="No_Umbral",BI1010)</f>
        <v>45563</v>
      </c>
      <c r="BM1010" s="42" t="str" cm="1">
        <f t="array" ref="BM1010">_xlfn.IFS(AND((BH1010&lt;Suspension02Desde),(BH1010&lt;Suspension02Hasta),(BL1010&lt;Suspension02Desde),(BL1010&lt;Suspension02Hasta)),"No_Umbral",AND((BH1010&gt;Suspension02Desde),(BH1010&gt;Suspension02Hasta),(BL1010&gt;Suspension02Desde),(BL1010&gt;Suspension02Hasta)),"No_Umbral",AND((BH1010&lt;=Suspension02Desde),(BH1010&lt;=Suspension02Hasta),(BL1010&gt;=Suspension02Desde),(BL1010&lt;=Suspension02Hasta)),"Umbral_Anticipado",AND((BH1010&lt;=Suspension02Desde),(BH1010&lt;=Suspension02Hasta),(BL1010&gt;=Suspension02Desde),(BL1010&gt;=Suspension02Hasta)),"Umbral_Interno",AND((BH1010&gt;=Suspension02Desde),(BH1010&lt;=Suspension02Hasta),(BL1010&gt;=Suspension02Desde),(BL1010&lt;=Suspension02Hasta)),"Umbral_Externo",AND((BH1010&gt;=Suspension02Desde),(BH1010&lt;=Suspension02Hasta),(BL1010&gt;=Suspension02Desde),(BL1010&gt;=Suspension02Hasta)),"Umbral_Tardío")</f>
        <v>No_Umbral</v>
      </c>
      <c r="BN1010" s="43" cm="1">
        <f t="array" ref="BN1010">_xlfn.IFS(BM1010="Umbral_Anticipado",BL1010-Suspension02Desde+1,BM1010="Umbral_Interno",Suspension02Hasta-Suspension02Desde+1,BM1010="Umbral_Externo",BL1010-$BH1010+1,BM1010="Umbral_Tardío",Suspension02Hasta-$BH1010+1,BM1010="No_Umbral",0)</f>
        <v>0</v>
      </c>
      <c r="BO1010" s="41" cm="1">
        <f t="array" ref="BO1010">_xlfn.IFS(BM1010="Umbral_Anticipado",Suspension02Hasta+BN1010,BM1010="Umbral_Interno",BL1010+BN1010,BM1010="Umbral_Externo",Suspension02Hasta+BN1010,BM1010="Umbral_Tardío",BL1010+BN1010,BM1010="No_Umbral",BL1010)</f>
        <v>45563</v>
      </c>
      <c r="BP1010" s="40">
        <f t="shared" si="223"/>
        <v>45566</v>
      </c>
      <c r="BQ1010" s="41">
        <f t="shared" si="224"/>
        <v>45623</v>
      </c>
      <c r="BR1010" s="42" t="str" cm="1">
        <f t="array" ref="BR1010">_xlfn.IFS(AND((BO1010&lt;Suspension01Desde),(BO1010&lt;Suspension01Hasta),(BQ1010&lt;Suspension01Desde),(BQ1010&lt;Suspension01Hasta)),"No_Umbral",AND((BO1010&gt;Suspension01Desde),(BO1010&gt;Suspension01Hasta),(BQ1010&gt;Suspension01Desde),(BQ1010&gt;Suspension01Hasta)),"No_Umbral",AND((BO1010&lt;=Suspension01Desde),(BO1010&lt;=Suspension01Hasta),(BQ1010&gt;=Suspension01Desde),(BQ1010&lt;=Suspension01Hasta)),"Umbral_Anticipado",AND((BO1010&lt;=Suspension01Desde),(BO1010&lt;=Suspension01Hasta),(BQ1010&gt;=Suspension01Desde),(BQ1010&gt;=Suspension01Hasta)),"Umbral_Interno",AND((BO1010&gt;=Suspension01Desde),(BO1010&lt;=Suspension01Hasta),(BQ1010&gt;=Suspension01Desde),(BQ1010&lt;=Suspension01Hasta)),"Umbral_Externo",AND((BO1010&gt;=Suspension01Desde),(BO1010&lt;=Suspension01Hasta),(BQ1010&gt;=Suspension01Desde),(BQ1010&gt;=Suspension01Hasta)),"Umbral_Tardío")</f>
        <v>No_Umbral</v>
      </c>
      <c r="BS1010" s="43" cm="1">
        <f t="array" ref="BS1010">_xlfn.IFS(BR1010="Umbral_Anticipado",$BQ1010-Suspension01Desde+1,BR1010="Umbral_Interno",Suspension01Hasta-Suspension01Desde+1,BR1010="Umbral_Externo",BQ1010-$BO1010+1,BR1010="Umbral_Tardío",Suspension01Hasta-$BO1010+1,BR1010="No_Umbral",0)</f>
        <v>0</v>
      </c>
      <c r="BT1010" s="42" cm="1">
        <f t="array" ref="BT1010">_xlfn.IFS(BR1010="Umbral_Anticipado",Suspension01Hasta+BS1010,BR1010="Umbral_Interno",BQ1010+BS1010,BR1010="Umbral_Externo",Suspension01Hasta+BS1010,BR1010="Umbral_Tardío",BQ1010+BS1010,BR1010="No_Umbral",BQ1010)</f>
        <v>45623</v>
      </c>
      <c r="BU1010" s="42" t="str" cm="1">
        <f t="array" ref="BU1010">_xlfn.IFS(AND((BO1010&lt;Suspension02Desde),(BO1010&lt;Suspension02Hasta),(BT1010&lt;Suspension02Desde),(BT1010&lt;Suspension02Hasta)),"No_Umbral",AND((BO1010&gt;Suspension02Desde),(BO1010&gt;Suspension02Hasta),(BT1010&gt;Suspension02Desde),(BT1010&gt;Suspension02Hasta)),"No_Umbral",AND((BO1010&lt;=Suspension02Desde),(BO1010&lt;=Suspension02Hasta),(BT1010&gt;=Suspension02Desde),(BT1010&lt;=Suspension02Hasta)),"Umbral_Anticipado",AND((BO1010&lt;=Suspension02Desde),(BO1010&lt;=Suspension02Hasta),(BT1010&gt;=Suspension02Desde),(BT1010&gt;=Suspension02Hasta)),"Umbral_Interno",AND((BO1010&gt;=Suspension02Desde),(BO1010&lt;=Suspension02Hasta),(BT1010&gt;=Suspension02Desde),(BT1010&lt;=Suspension02Hasta)),"Umbral_Externo",AND((BO1010&gt;=Suspension02Desde),(BO1010&lt;=Suspension02Hasta),(BT1010&gt;=Suspension02Desde),(BT1010&gt;=Suspension02Hasta)),"Umbral_Tardío")</f>
        <v>No_Umbral</v>
      </c>
      <c r="BV1010" s="43" cm="1">
        <f t="array" ref="BV1010">_xlfn.IFS(BU1010="Umbral_Anticipado",BT1010-Suspension02Desde+1,BU1010="Umbral_Interno",Suspension02Hasta-Suspension02Desde+1,BU1010="Umbral_Externo",BT1010-$BO1010+1,BU1010="Umbral_Tardío",Suspension02Hasta-$BO1010+1,BU1010="No_Umbral",0)</f>
        <v>0</v>
      </c>
      <c r="BW1010" s="41" cm="1">
        <f t="array" ref="BW1010">_xlfn.IFS(BU1010="Umbral_Anticipado",Suspension02Hasta+BV1010,BU1010="Umbral_Interno",BT1010+BV1010,BU1010="Umbral_Externo",Suspension02Hasta+BV1010,BU1010="Umbral_Tardío",BT1010+BV1010,BU1010="No_Umbral",BT1010)</f>
        <v>45623</v>
      </c>
      <c r="BX1010" s="40">
        <f t="shared" si="225"/>
        <v>45597</v>
      </c>
      <c r="BY1010" s="41">
        <f t="shared" si="226"/>
        <v>46353</v>
      </c>
      <c r="BZ1010" s="42" t="str" cm="1">
        <f t="array" ref="BZ1010">_xlfn.IFS(AND((BW1010&lt;Suspension01Desde),(BW1010&lt;Suspension01Hasta),(BY1010&lt;Suspension01Desde),(BY1010&lt;Suspension01Hasta)),"No_Umbral",AND((BW1010&gt;Suspension01Desde),(BW1010&gt;Suspension01Hasta),(BY1010&gt;Suspension01Desde),(BY1010&gt;Suspension01Hasta)),"No_Umbral",AND((BW1010&lt;=Suspension01Desde),(BW1010&lt;=Suspension01Hasta),(BY1010&gt;=Suspension01Desde),(BY1010&lt;=Suspension01Hasta)),"Umbral_Anticipado",AND((BW1010&lt;=Suspension01Desde),(BW1010&lt;=Suspension01Hasta),(BY1010&gt;=Suspension01Desde),(BY1010&gt;=Suspension01Hasta)),"Umbral_Interno",AND((BW1010&gt;=Suspension01Desde),(BW1010&lt;=Suspension01Hasta),(BY1010&gt;=Suspension01Desde),(BY1010&lt;=Suspension01Hasta)),"Umbral_Externo",AND((BW1010&gt;=Suspension01Desde),(BW1010&lt;=Suspension01Hasta),(BY1010&gt;=Suspension01Desde),(BY1010&gt;=Suspension01Hasta)),"Umbral_Tardío")</f>
        <v>No_Umbral</v>
      </c>
      <c r="CA1010" s="43" cm="1">
        <f t="array" ref="CA1010">_xlfn.IFS(BZ1010="Umbral_Anticipado",$BI1010-Suspension01Desde+1,BZ1010="Umbral_Interno",Suspension01Hasta-Suspension01Desde+1,BZ1010="Umbral_Externo",BY1010-$BH1010+1,BZ1010="Umbral_Tardío",Suspension01Hasta-$BH1010+1,BZ1010="No_Umbral",0)</f>
        <v>0</v>
      </c>
      <c r="CB1010" s="42" cm="1">
        <f t="array" ref="CB1010">_xlfn.IFS(BZ1010="Umbral_Anticipado",Suspension01Hasta+CA1010,BZ1010="Umbral_Interno",BY1010+CA1010,BZ1010="Umbral_Externo",Suspension01Hasta+CA1010,BZ1010="Umbral_Tardío",BY1010+CA1010,BZ1010="No_Umbral",BY1010)</f>
        <v>46353</v>
      </c>
      <c r="CC1010" s="42" t="str" cm="1">
        <f t="array" ref="CC1010">_xlfn.IFS(AND((BW1010&lt;Suspension02Desde),(BW1010&lt;Suspension02Hasta),(CB1010&lt;Suspension02Desde),(CB1010&lt;Suspension02Hasta)),"No_Umbral",AND((BW1010&gt;Suspension02Desde),(BW1010&gt;Suspension02Hasta),(CB1010&gt;Suspension02Desde),(CB1010&gt;Suspension02Hasta)),"No_Umbral",AND((BW1010&lt;=Suspension02Desde),(BW1010&lt;=Suspension02Hasta),(CB1010&gt;=Suspension02Desde),(CB1010&lt;=Suspension02Hasta)),"Umbral_Anticipado",AND((BW1010&lt;=Suspension02Desde),(BW1010&lt;=Suspension02Hasta),(CB1010&gt;=Suspension02Desde),(CB1010&gt;=Suspension02Hasta)),"Umbral_Interno",AND((BW1010&gt;=Suspension02Desde),(BW1010&lt;=Suspension02Hasta),(CB1010&gt;=Suspension02Desde),(CB1010&lt;=Suspension02Hasta)),"Umbral_Externo",AND((BW1010&gt;=Suspension02Desde),(BW1010&lt;=Suspension02Hasta),(CB1010&gt;=Suspension02Desde),(CB1010&gt;=Suspension02Hasta)),"Umbral_Tardío")</f>
        <v>No_Umbral</v>
      </c>
      <c r="CD1010" s="43" cm="1">
        <f t="array" ref="CD1010">_xlfn.IFS(CC1010="Umbral_Anticipado",CB1010-Suspension02Desde+1,CC1010="Umbral_Interno",Suspension02Hasta-Suspension02Desde+1,CC1010="Umbral_Externo",CB1010-$BH1010+1,CC1010="Umbral_Tardío",Suspension02Hasta-$BH1010+1,CC1010="No_Umbral",0)</f>
        <v>0</v>
      </c>
      <c r="CE1010" s="41" cm="1">
        <f t="array" ref="CE1010">_xlfn.IFS(CC1010="Umbral_Anticipado",Suspension02Hasta+CD1010,CC1010="Umbral_Interno",CB1010+CD1010,CC1010="Umbral_Externo",Suspension02Hasta+CD1010,CC1010="Umbral_Tardío",CB1010+CD1010,CC1010="No_Umbral",CB1010)</f>
        <v>46353</v>
      </c>
      <c r="CF1010" s="40">
        <f t="shared" si="227"/>
        <v>46327</v>
      </c>
    </row>
    <row r="1011" spans="1:84" s="22" customFormat="1" ht="20.25" customHeight="1">
      <c r="A1011" s="77" t="s">
        <v>5717</v>
      </c>
      <c r="B1011" s="77" t="str">
        <f t="shared" si="221"/>
        <v>2023</v>
      </c>
      <c r="C1011" s="77" t="s">
        <v>5718</v>
      </c>
      <c r="D1011" s="77" t="s">
        <v>5719</v>
      </c>
      <c r="E1011" s="77" t="s">
        <v>2832</v>
      </c>
      <c r="F1011" s="77" t="s">
        <v>109</v>
      </c>
      <c r="G1011" s="201">
        <v>45232</v>
      </c>
      <c r="H1011" s="201">
        <v>46356</v>
      </c>
      <c r="I1011" s="77" t="s">
        <v>551</v>
      </c>
      <c r="J1011" s="77"/>
      <c r="K1011" s="78">
        <v>47268</v>
      </c>
      <c r="L1011" s="77" t="str">
        <f>VLOOKUP(MONTH($K1011),TablaMeses[],2,FALSE)</f>
        <v>05 MAYO</v>
      </c>
      <c r="M1011" s="77">
        <f t="shared" si="233"/>
        <v>2029</v>
      </c>
      <c r="N1011" s="77" t="s">
        <v>104</v>
      </c>
      <c r="O1011" s="201" t="s">
        <v>104</v>
      </c>
      <c r="P1011" s="77"/>
      <c r="Q1011" s="77"/>
      <c r="R1011" s="201"/>
      <c r="S1011" s="77"/>
      <c r="T1011" s="77"/>
      <c r="U1011" s="201"/>
      <c r="V1011" s="77"/>
      <c r="W1011" s="77"/>
      <c r="X1011" s="201"/>
      <c r="Y1011" s="77"/>
      <c r="Z1011" s="201"/>
      <c r="AA1011" s="77"/>
      <c r="AB1011" s="201"/>
      <c r="AC1011" s="79" t="s">
        <v>104</v>
      </c>
      <c r="AD1011" s="77" t="s">
        <v>104</v>
      </c>
      <c r="AE1011" s="77" t="s">
        <v>104</v>
      </c>
      <c r="AF1011" s="77" t="s">
        <v>104</v>
      </c>
      <c r="AG1011" s="77"/>
      <c r="AH1011" s="77"/>
      <c r="AI1011" s="78" t="s">
        <v>104</v>
      </c>
      <c r="AJ1011" s="77" t="s">
        <v>104</v>
      </c>
      <c r="AK1011" s="77"/>
      <c r="AL1011" s="77" t="s">
        <v>104</v>
      </c>
      <c r="AM1011" s="78" t="s">
        <v>104</v>
      </c>
      <c r="AN1011" s="77" t="s">
        <v>104</v>
      </c>
      <c r="AO1011" s="77" t="s">
        <v>104</v>
      </c>
      <c r="AP1011" s="77" t="s">
        <v>104</v>
      </c>
      <c r="AQ1011" s="77" t="s">
        <v>104</v>
      </c>
      <c r="AR1011" s="78" t="s">
        <v>104</v>
      </c>
      <c r="AS1011" s="77" t="s">
        <v>104</v>
      </c>
      <c r="AT1011" s="78" t="s">
        <v>104</v>
      </c>
      <c r="AU1011" s="78" t="s">
        <v>104</v>
      </c>
      <c r="AV1011" s="78">
        <v>45854</v>
      </c>
      <c r="AW1011" s="77">
        <f t="shared" si="222"/>
        <v>29</v>
      </c>
      <c r="AX1011" s="77">
        <f t="shared" si="232"/>
        <v>2025</v>
      </c>
      <c r="AY1011" s="77" t="s">
        <v>944</v>
      </c>
      <c r="AZ1011" s="81" t="s">
        <v>5720</v>
      </c>
      <c r="BC1011" s="25" t="s">
        <v>579</v>
      </c>
      <c r="BD1011" s="25" t="s">
        <v>580</v>
      </c>
      <c r="BE1011" s="25">
        <v>120</v>
      </c>
      <c r="BF1011" s="25">
        <v>60</v>
      </c>
      <c r="BG1011" s="25">
        <v>730</v>
      </c>
      <c r="BH1011" s="40">
        <f t="shared" si="230"/>
        <v>46356</v>
      </c>
      <c r="BI1011" s="41">
        <f t="shared" si="231"/>
        <v>46476</v>
      </c>
      <c r="BJ1011" s="42" t="str" cm="1">
        <f t="array" ref="BJ1011">_xlfn.IFS(AND((BH1011&lt;Suspension01Desde),(BH1011&lt;Suspension01Hasta),(BI1011&lt;Suspension01Desde),(BI1011&lt;Suspension01Hasta)),"No_Umbral",AND((BH1011&gt;Suspension01Desde),(BH1011&gt;Suspension01Hasta),(BI1011&gt;Suspension01Desde),(BI1011&gt;Suspension01Hasta)),"No_Umbral",AND((BH1011&lt;=Suspension01Desde),(BH1011&lt;=Suspension01Hasta),(BI1011&gt;=Suspension01Desde),(BI1011&lt;=Suspension01Hasta)),"Umbral_Anticipado",AND((BH1011&lt;=Suspension01Desde),(BH1011&lt;=Suspension01Hasta),(BI1011&gt;=Suspension01Desde),(BI1011&gt;=Suspension01Hasta)),"Umbral_Interno",AND((BH1011&gt;=Suspension01Desde),(BH1011&lt;=Suspension01Hasta),(BI1011&gt;=Suspension01Desde),(BI1011&lt;=Suspension01Hasta)),"Umbral_Externo",AND((BH1011&gt;=Suspension01Desde),(BH1011&lt;=Suspension01Hasta),(BI1011&gt;=Suspension01Desde),(BI1011&gt;=Suspension01Hasta)),"Umbral_Tardío")</f>
        <v>No_Umbral</v>
      </c>
      <c r="BK1011" s="43" cm="1">
        <f t="array" ref="BK1011">_xlfn.IFS(BJ1011="Umbral_Anticipado",$BI1011-Suspension01Desde+1,BJ1011="Umbral_Interno",Suspension01Hasta-Suspension01Desde+1,BJ1011="Umbral_Externo",BI1011-$BH1011+1,BJ1011="Umbral_Tardío",Suspension01Hasta-$BH1011+1,BJ1011="No_Umbral",0)</f>
        <v>0</v>
      </c>
      <c r="BL1011" s="42" cm="1">
        <f t="array" ref="BL1011">_xlfn.IFS(BJ1011="Umbral_Anticipado",Suspension01Hasta+BK1011,BJ1011="Umbral_Interno",BI1011+BK1011,BJ1011="Umbral_Externo",Suspension01Hasta+BK1011,BJ1011="Umbral_Tardío",BI1011+BK1011,BJ1011="No_Umbral",BI1011)</f>
        <v>46476</v>
      </c>
      <c r="BM1011" s="42" t="str" cm="1">
        <f t="array" ref="BM1011">_xlfn.IFS(AND((BH1011&lt;Suspension02Desde),(BH1011&lt;Suspension02Hasta),(BL1011&lt;Suspension02Desde),(BL1011&lt;Suspension02Hasta)),"No_Umbral",AND((BH1011&gt;Suspension02Desde),(BH1011&gt;Suspension02Hasta),(BL1011&gt;Suspension02Desde),(BL1011&gt;Suspension02Hasta)),"No_Umbral",AND((BH1011&lt;=Suspension02Desde),(BH1011&lt;=Suspension02Hasta),(BL1011&gt;=Suspension02Desde),(BL1011&lt;=Suspension02Hasta)),"Umbral_Anticipado",AND((BH1011&lt;=Suspension02Desde),(BH1011&lt;=Suspension02Hasta),(BL1011&gt;=Suspension02Desde),(BL1011&gt;=Suspension02Hasta)),"Umbral_Interno",AND((BH1011&gt;=Suspension02Desde),(BH1011&lt;=Suspension02Hasta),(BL1011&gt;=Suspension02Desde),(BL1011&lt;=Suspension02Hasta)),"Umbral_Externo",AND((BH1011&gt;=Suspension02Desde),(BH1011&lt;=Suspension02Hasta),(BL1011&gt;=Suspension02Desde),(BL1011&gt;=Suspension02Hasta)),"Umbral_Tardío")</f>
        <v>No_Umbral</v>
      </c>
      <c r="BN1011" s="43" cm="1">
        <f t="array" ref="BN1011">_xlfn.IFS(BM1011="Umbral_Anticipado",BL1011-Suspension02Desde+1,BM1011="Umbral_Interno",Suspension02Hasta-Suspension02Desde+1,BM1011="Umbral_Externo",BL1011-$BH1011+1,BM1011="Umbral_Tardío",Suspension02Hasta-$BH1011+1,BM1011="No_Umbral",0)</f>
        <v>0</v>
      </c>
      <c r="BO1011" s="41" cm="1">
        <f t="array" ref="BO1011">_xlfn.IFS(BM1011="Umbral_Anticipado",Suspension02Hasta+BN1011,BM1011="Umbral_Interno",BL1011+BN1011,BM1011="Umbral_Externo",Suspension02Hasta+BN1011,BM1011="Umbral_Tardío",BL1011+BN1011,BM1011="No_Umbral",BL1011)</f>
        <v>46476</v>
      </c>
      <c r="BP1011" s="40">
        <f t="shared" si="223"/>
        <v>46476</v>
      </c>
      <c r="BQ1011" s="41">
        <f t="shared" si="224"/>
        <v>46536</v>
      </c>
      <c r="BR1011" s="42" t="str" cm="1">
        <f t="array" ref="BR1011">_xlfn.IFS(AND((BO1011&lt;Suspension01Desde),(BO1011&lt;Suspension01Hasta),(BQ1011&lt;Suspension01Desde),(BQ1011&lt;Suspension01Hasta)),"No_Umbral",AND((BO1011&gt;Suspension01Desde),(BO1011&gt;Suspension01Hasta),(BQ1011&gt;Suspension01Desde),(BQ1011&gt;Suspension01Hasta)),"No_Umbral",AND((BO1011&lt;=Suspension01Desde),(BO1011&lt;=Suspension01Hasta),(BQ1011&gt;=Suspension01Desde),(BQ1011&lt;=Suspension01Hasta)),"Umbral_Anticipado",AND((BO1011&lt;=Suspension01Desde),(BO1011&lt;=Suspension01Hasta),(BQ1011&gt;=Suspension01Desde),(BQ1011&gt;=Suspension01Hasta)),"Umbral_Interno",AND((BO1011&gt;=Suspension01Desde),(BO1011&lt;=Suspension01Hasta),(BQ1011&gt;=Suspension01Desde),(BQ1011&lt;=Suspension01Hasta)),"Umbral_Externo",AND((BO1011&gt;=Suspension01Desde),(BO1011&lt;=Suspension01Hasta),(BQ1011&gt;=Suspension01Desde),(BQ1011&gt;=Suspension01Hasta)),"Umbral_Tardío")</f>
        <v>No_Umbral</v>
      </c>
      <c r="BS1011" s="43" cm="1">
        <f t="array" ref="BS1011">_xlfn.IFS(BR1011="Umbral_Anticipado",$BQ1011-Suspension01Desde+1,BR1011="Umbral_Interno",Suspension01Hasta-Suspension01Desde+1,BR1011="Umbral_Externo",BQ1011-$BO1011+1,BR1011="Umbral_Tardío",Suspension01Hasta-$BO1011+1,BR1011="No_Umbral",0)</f>
        <v>0</v>
      </c>
      <c r="BT1011" s="42" cm="1">
        <f t="array" ref="BT1011">_xlfn.IFS(BR1011="Umbral_Anticipado",Suspension01Hasta+BS1011,BR1011="Umbral_Interno",BQ1011+BS1011,BR1011="Umbral_Externo",Suspension01Hasta+BS1011,BR1011="Umbral_Tardío",BQ1011+BS1011,BR1011="No_Umbral",BQ1011)</f>
        <v>46536</v>
      </c>
      <c r="BU1011" s="42" t="str" cm="1">
        <f t="array" ref="BU1011">_xlfn.IFS(AND((BO1011&lt;Suspension02Desde),(BO1011&lt;Suspension02Hasta),(BT1011&lt;Suspension02Desde),(BT1011&lt;Suspension02Hasta)),"No_Umbral",AND((BO1011&gt;Suspension02Desde),(BO1011&gt;Suspension02Hasta),(BT1011&gt;Suspension02Desde),(BT1011&gt;Suspension02Hasta)),"No_Umbral",AND((BO1011&lt;=Suspension02Desde),(BO1011&lt;=Suspension02Hasta),(BT1011&gt;=Suspension02Desde),(BT1011&lt;=Suspension02Hasta)),"Umbral_Anticipado",AND((BO1011&lt;=Suspension02Desde),(BO1011&lt;=Suspension02Hasta),(BT1011&gt;=Suspension02Desde),(BT1011&gt;=Suspension02Hasta)),"Umbral_Interno",AND((BO1011&gt;=Suspension02Desde),(BO1011&lt;=Suspension02Hasta),(BT1011&gt;=Suspension02Desde),(BT1011&lt;=Suspension02Hasta)),"Umbral_Externo",AND((BO1011&gt;=Suspension02Desde),(BO1011&lt;=Suspension02Hasta),(BT1011&gt;=Suspension02Desde),(BT1011&gt;=Suspension02Hasta)),"Umbral_Tardío")</f>
        <v>No_Umbral</v>
      </c>
      <c r="BV1011" s="43" cm="1">
        <f t="array" ref="BV1011">_xlfn.IFS(BU1011="Umbral_Anticipado",BT1011-Suspension02Desde+1,BU1011="Umbral_Interno",Suspension02Hasta-Suspension02Desde+1,BU1011="Umbral_Externo",BT1011-$BO1011+1,BU1011="Umbral_Tardío",Suspension02Hasta-$BO1011+1,BU1011="No_Umbral",0)</f>
        <v>0</v>
      </c>
      <c r="BW1011" s="41" cm="1">
        <f t="array" ref="BW1011">_xlfn.IFS(BU1011="Umbral_Anticipado",Suspension02Hasta+BV1011,BU1011="Umbral_Interno",BT1011+BV1011,BU1011="Umbral_Externo",Suspension02Hasta+BV1011,BU1011="Umbral_Tardío",BT1011+BV1011,BU1011="No_Umbral",BT1011)</f>
        <v>46536</v>
      </c>
      <c r="BX1011" s="40">
        <f t="shared" si="225"/>
        <v>46537</v>
      </c>
      <c r="BY1011" s="41">
        <f t="shared" si="226"/>
        <v>47266</v>
      </c>
      <c r="BZ1011" s="42" t="str" cm="1">
        <f t="array" ref="BZ1011">_xlfn.IFS(AND((BW1011&lt;Suspension01Desde),(BW1011&lt;Suspension01Hasta),(BY1011&lt;Suspension01Desde),(BY1011&lt;Suspension01Hasta)),"No_Umbral",AND((BW1011&gt;Suspension01Desde),(BW1011&gt;Suspension01Hasta),(BY1011&gt;Suspension01Desde),(BY1011&gt;Suspension01Hasta)),"No_Umbral",AND((BW1011&lt;=Suspension01Desde),(BW1011&lt;=Suspension01Hasta),(BY1011&gt;=Suspension01Desde),(BY1011&lt;=Suspension01Hasta)),"Umbral_Anticipado",AND((BW1011&lt;=Suspension01Desde),(BW1011&lt;=Suspension01Hasta),(BY1011&gt;=Suspension01Desde),(BY1011&gt;=Suspension01Hasta)),"Umbral_Interno",AND((BW1011&gt;=Suspension01Desde),(BW1011&lt;=Suspension01Hasta),(BY1011&gt;=Suspension01Desde),(BY1011&lt;=Suspension01Hasta)),"Umbral_Externo",AND((BW1011&gt;=Suspension01Desde),(BW1011&lt;=Suspension01Hasta),(BY1011&gt;=Suspension01Desde),(BY1011&gt;=Suspension01Hasta)),"Umbral_Tardío")</f>
        <v>No_Umbral</v>
      </c>
      <c r="CA1011" s="43" cm="1">
        <f t="array" ref="CA1011">_xlfn.IFS(BZ1011="Umbral_Anticipado",$BI1011-Suspension01Desde+1,BZ1011="Umbral_Interno",Suspension01Hasta-Suspension01Desde+1,BZ1011="Umbral_Externo",BY1011-$BH1011+1,BZ1011="Umbral_Tardío",Suspension01Hasta-$BH1011+1,BZ1011="No_Umbral",0)</f>
        <v>0</v>
      </c>
      <c r="CB1011" s="42" cm="1">
        <f t="array" ref="CB1011">_xlfn.IFS(BZ1011="Umbral_Anticipado",Suspension01Hasta+CA1011,BZ1011="Umbral_Interno",BY1011+CA1011,BZ1011="Umbral_Externo",Suspension01Hasta+CA1011,BZ1011="Umbral_Tardío",BY1011+CA1011,BZ1011="No_Umbral",BY1011)</f>
        <v>47266</v>
      </c>
      <c r="CC1011" s="42" t="str" cm="1">
        <f t="array" ref="CC1011">_xlfn.IFS(AND((BW1011&lt;Suspension02Desde),(BW1011&lt;Suspension02Hasta),(CB1011&lt;Suspension02Desde),(CB1011&lt;Suspension02Hasta)),"No_Umbral",AND((BW1011&gt;Suspension02Desde),(BW1011&gt;Suspension02Hasta),(CB1011&gt;Suspension02Desde),(CB1011&gt;Suspension02Hasta)),"No_Umbral",AND((BW1011&lt;=Suspension02Desde),(BW1011&lt;=Suspension02Hasta),(CB1011&gt;=Suspension02Desde),(CB1011&lt;=Suspension02Hasta)),"Umbral_Anticipado",AND((BW1011&lt;=Suspension02Desde),(BW1011&lt;=Suspension02Hasta),(CB1011&gt;=Suspension02Desde),(CB1011&gt;=Suspension02Hasta)),"Umbral_Interno",AND((BW1011&gt;=Suspension02Desde),(BW1011&lt;=Suspension02Hasta),(CB1011&gt;=Suspension02Desde),(CB1011&lt;=Suspension02Hasta)),"Umbral_Externo",AND((BW1011&gt;=Suspension02Desde),(BW1011&lt;=Suspension02Hasta),(CB1011&gt;=Suspension02Desde),(CB1011&gt;=Suspension02Hasta)),"Umbral_Tardío")</f>
        <v>No_Umbral</v>
      </c>
      <c r="CD1011" s="43" cm="1">
        <f t="array" ref="CD1011">_xlfn.IFS(CC1011="Umbral_Anticipado",CB1011-Suspension02Desde+1,CC1011="Umbral_Interno",Suspension02Hasta-Suspension02Desde+1,CC1011="Umbral_Externo",CB1011-$BH1011+1,CC1011="Umbral_Tardío",Suspension02Hasta-$BH1011+1,CC1011="No_Umbral",0)</f>
        <v>0</v>
      </c>
      <c r="CE1011" s="41" cm="1">
        <f t="array" ref="CE1011">_xlfn.IFS(CC1011="Umbral_Anticipado",Suspension02Hasta+CD1011,CC1011="Umbral_Interno",CB1011+CD1011,CC1011="Umbral_Externo",Suspension02Hasta+CD1011,CC1011="Umbral_Tardío",CB1011+CD1011,CC1011="No_Umbral",CB1011)</f>
        <v>47266</v>
      </c>
      <c r="CF1011" s="40">
        <f t="shared" si="227"/>
        <v>47268</v>
      </c>
    </row>
    <row r="1012" spans="1:84" s="22" customFormat="1" ht="20.25" customHeight="1">
      <c r="A1012" s="77" t="s">
        <v>5721</v>
      </c>
      <c r="B1012" s="77" t="str">
        <f t="shared" si="221"/>
        <v>2023</v>
      </c>
      <c r="C1012" s="77" t="s">
        <v>5722</v>
      </c>
      <c r="D1012" s="77" t="s">
        <v>574</v>
      </c>
      <c r="E1012" s="77" t="s">
        <v>4221</v>
      </c>
      <c r="F1012" s="77"/>
      <c r="G1012" s="201">
        <v>45232</v>
      </c>
      <c r="H1012" s="201">
        <v>45657</v>
      </c>
      <c r="I1012" s="77" t="s">
        <v>92</v>
      </c>
      <c r="J1012" s="77"/>
      <c r="K1012" s="78">
        <v>46568</v>
      </c>
      <c r="L1012" s="77" t="str">
        <f>VLOOKUP(MONTH($K1012),TablaMeses[],2,FALSE)</f>
        <v>06 JUNIO</v>
      </c>
      <c r="M1012" s="77">
        <f t="shared" si="233"/>
        <v>2027</v>
      </c>
      <c r="N1012" s="77" t="s">
        <v>104</v>
      </c>
      <c r="O1012" s="201" t="s">
        <v>104</v>
      </c>
      <c r="P1012" s="77"/>
      <c r="Q1012" s="77"/>
      <c r="R1012" s="201"/>
      <c r="S1012" s="77"/>
      <c r="T1012" s="77"/>
      <c r="U1012" s="201"/>
      <c r="V1012" s="77"/>
      <c r="W1012" s="77"/>
      <c r="X1012" s="201"/>
      <c r="Y1012" s="77"/>
      <c r="Z1012" s="201"/>
      <c r="AA1012" s="77"/>
      <c r="AB1012" s="201"/>
      <c r="AC1012" s="79" t="s">
        <v>104</v>
      </c>
      <c r="AD1012" s="77" t="s">
        <v>104</v>
      </c>
      <c r="AE1012" s="77" t="s">
        <v>104</v>
      </c>
      <c r="AF1012" s="77" t="s">
        <v>104</v>
      </c>
      <c r="AG1012" s="77"/>
      <c r="AH1012" s="77"/>
      <c r="AI1012" s="78" t="s">
        <v>104</v>
      </c>
      <c r="AJ1012" s="77" t="s">
        <v>104</v>
      </c>
      <c r="AK1012" s="77"/>
      <c r="AL1012" s="77" t="s">
        <v>104</v>
      </c>
      <c r="AM1012" s="78" t="s">
        <v>104</v>
      </c>
      <c r="AN1012" s="77" t="s">
        <v>104</v>
      </c>
      <c r="AO1012" s="77" t="s">
        <v>104</v>
      </c>
      <c r="AP1012" s="77" t="s">
        <v>104</v>
      </c>
      <c r="AQ1012" s="77" t="s">
        <v>104</v>
      </c>
      <c r="AR1012" s="78" t="s">
        <v>104</v>
      </c>
      <c r="AS1012" s="77" t="s">
        <v>104</v>
      </c>
      <c r="AT1012" s="78" t="s">
        <v>104</v>
      </c>
      <c r="AU1012" s="78" t="s">
        <v>104</v>
      </c>
      <c r="AV1012" s="78">
        <v>45854</v>
      </c>
      <c r="AW1012" s="77">
        <f t="shared" si="222"/>
        <v>29</v>
      </c>
      <c r="AX1012" s="77">
        <f t="shared" si="232"/>
        <v>2025</v>
      </c>
      <c r="AY1012" s="77" t="s">
        <v>586</v>
      </c>
      <c r="AZ1012" s="81" t="s">
        <v>5723</v>
      </c>
      <c r="BC1012" s="25" t="s">
        <v>673</v>
      </c>
      <c r="BD1012" s="25" t="s">
        <v>818</v>
      </c>
      <c r="BE1012" s="25">
        <v>120</v>
      </c>
      <c r="BF1012" s="25">
        <v>60</v>
      </c>
      <c r="BG1012" s="25">
        <v>730</v>
      </c>
      <c r="BH1012" s="40">
        <f t="shared" si="230"/>
        <v>45657</v>
      </c>
      <c r="BI1012" s="41">
        <f t="shared" si="231"/>
        <v>45777</v>
      </c>
      <c r="BJ1012" s="42" t="str" cm="1">
        <f t="array" ref="BJ1012">_xlfn.IFS(AND((BH1012&lt;Suspension01Desde),(BH1012&lt;Suspension01Hasta),(BI1012&lt;Suspension01Desde),(BI1012&lt;Suspension01Hasta)),"No_Umbral",AND((BH1012&gt;Suspension01Desde),(BH1012&gt;Suspension01Hasta),(BI1012&gt;Suspension01Desde),(BI1012&gt;Suspension01Hasta)),"No_Umbral",AND((BH1012&lt;=Suspension01Desde),(BH1012&lt;=Suspension01Hasta),(BI1012&gt;=Suspension01Desde),(BI1012&lt;=Suspension01Hasta)),"Umbral_Anticipado",AND((BH1012&lt;=Suspension01Desde),(BH1012&lt;=Suspension01Hasta),(BI1012&gt;=Suspension01Desde),(BI1012&gt;=Suspension01Hasta)),"Umbral_Interno",AND((BH1012&gt;=Suspension01Desde),(BH1012&lt;=Suspension01Hasta),(BI1012&gt;=Suspension01Desde),(BI1012&lt;=Suspension01Hasta)),"Umbral_Externo",AND((BH1012&gt;=Suspension01Desde),(BH1012&lt;=Suspension01Hasta),(BI1012&gt;=Suspension01Desde),(BI1012&gt;=Suspension01Hasta)),"Umbral_Tardío")</f>
        <v>No_Umbral</v>
      </c>
      <c r="BK1012" s="43" cm="1">
        <f t="array" ref="BK1012">_xlfn.IFS(BJ1012="Umbral_Anticipado",$BI1012-Suspension01Desde+1,BJ1012="Umbral_Interno",Suspension01Hasta-Suspension01Desde+1,BJ1012="Umbral_Externo",BI1012-$BH1012+1,BJ1012="Umbral_Tardío",Suspension01Hasta-$BH1012+1,BJ1012="No_Umbral",0)</f>
        <v>0</v>
      </c>
      <c r="BL1012" s="42" cm="1">
        <f t="array" ref="BL1012">_xlfn.IFS(BJ1012="Umbral_Anticipado",Suspension01Hasta+BK1012,BJ1012="Umbral_Interno",BI1012+BK1012,BJ1012="Umbral_Externo",Suspension01Hasta+BK1012,BJ1012="Umbral_Tardío",BI1012+BK1012,BJ1012="No_Umbral",BI1012)</f>
        <v>45777</v>
      </c>
      <c r="BM1012" s="42" t="str" cm="1">
        <f t="array" ref="BM1012">_xlfn.IFS(AND((BH1012&lt;Suspension02Desde),(BH1012&lt;Suspension02Hasta),(BL1012&lt;Suspension02Desde),(BL1012&lt;Suspension02Hasta)),"No_Umbral",AND((BH1012&gt;Suspension02Desde),(BH1012&gt;Suspension02Hasta),(BL1012&gt;Suspension02Desde),(BL1012&gt;Suspension02Hasta)),"No_Umbral",AND((BH1012&lt;=Suspension02Desde),(BH1012&lt;=Suspension02Hasta),(BL1012&gt;=Suspension02Desde),(BL1012&lt;=Suspension02Hasta)),"Umbral_Anticipado",AND((BH1012&lt;=Suspension02Desde),(BH1012&lt;=Suspension02Hasta),(BL1012&gt;=Suspension02Desde),(BL1012&gt;=Suspension02Hasta)),"Umbral_Interno",AND((BH1012&gt;=Suspension02Desde),(BH1012&lt;=Suspension02Hasta),(BL1012&gt;=Suspension02Desde),(BL1012&lt;=Suspension02Hasta)),"Umbral_Externo",AND((BH1012&gt;=Suspension02Desde),(BH1012&lt;=Suspension02Hasta),(BL1012&gt;=Suspension02Desde),(BL1012&gt;=Suspension02Hasta)),"Umbral_Tardío")</f>
        <v>No_Umbral</v>
      </c>
      <c r="BN1012" s="43" cm="1">
        <f t="array" ref="BN1012">_xlfn.IFS(BM1012="Umbral_Anticipado",BL1012-Suspension02Desde+1,BM1012="Umbral_Interno",Suspension02Hasta-Suspension02Desde+1,BM1012="Umbral_Externo",BL1012-$BH1012+1,BM1012="Umbral_Tardío",Suspension02Hasta-$BH1012+1,BM1012="No_Umbral",0)</f>
        <v>0</v>
      </c>
      <c r="BO1012" s="41" cm="1">
        <f t="array" ref="BO1012">_xlfn.IFS(BM1012="Umbral_Anticipado",Suspension02Hasta+BN1012,BM1012="Umbral_Interno",BL1012+BN1012,BM1012="Umbral_Externo",Suspension02Hasta+BN1012,BM1012="Umbral_Tardío",BL1012+BN1012,BM1012="No_Umbral",BL1012)</f>
        <v>45777</v>
      </c>
      <c r="BP1012" s="40">
        <f t="shared" si="223"/>
        <v>45778</v>
      </c>
      <c r="BQ1012" s="41">
        <f t="shared" si="224"/>
        <v>45837</v>
      </c>
      <c r="BR1012" s="42" t="str" cm="1">
        <f t="array" ref="BR1012">_xlfn.IFS(AND((BO1012&lt;Suspension01Desde),(BO1012&lt;Suspension01Hasta),(BQ1012&lt;Suspension01Desde),(BQ1012&lt;Suspension01Hasta)),"No_Umbral",AND((BO1012&gt;Suspension01Desde),(BO1012&gt;Suspension01Hasta),(BQ1012&gt;Suspension01Desde),(BQ1012&gt;Suspension01Hasta)),"No_Umbral",AND((BO1012&lt;=Suspension01Desde),(BO1012&lt;=Suspension01Hasta),(BQ1012&gt;=Suspension01Desde),(BQ1012&lt;=Suspension01Hasta)),"Umbral_Anticipado",AND((BO1012&lt;=Suspension01Desde),(BO1012&lt;=Suspension01Hasta),(BQ1012&gt;=Suspension01Desde),(BQ1012&gt;=Suspension01Hasta)),"Umbral_Interno",AND((BO1012&gt;=Suspension01Desde),(BO1012&lt;=Suspension01Hasta),(BQ1012&gt;=Suspension01Desde),(BQ1012&lt;=Suspension01Hasta)),"Umbral_Externo",AND((BO1012&gt;=Suspension01Desde),(BO1012&lt;=Suspension01Hasta),(BQ1012&gt;=Suspension01Desde),(BQ1012&gt;=Suspension01Hasta)),"Umbral_Tardío")</f>
        <v>No_Umbral</v>
      </c>
      <c r="BS1012" s="43" cm="1">
        <f t="array" ref="BS1012">_xlfn.IFS(BR1012="Umbral_Anticipado",$BQ1012-Suspension01Desde+1,BR1012="Umbral_Interno",Suspension01Hasta-Suspension01Desde+1,BR1012="Umbral_Externo",BQ1012-$BO1012+1,BR1012="Umbral_Tardío",Suspension01Hasta-$BO1012+1,BR1012="No_Umbral",0)</f>
        <v>0</v>
      </c>
      <c r="BT1012" s="42" cm="1">
        <f t="array" ref="BT1012">_xlfn.IFS(BR1012="Umbral_Anticipado",Suspension01Hasta+BS1012,BR1012="Umbral_Interno",BQ1012+BS1012,BR1012="Umbral_Externo",Suspension01Hasta+BS1012,BR1012="Umbral_Tardío",BQ1012+BS1012,BR1012="No_Umbral",BQ1012)</f>
        <v>45837</v>
      </c>
      <c r="BU1012" s="42" t="str" cm="1">
        <f t="array" ref="BU1012">_xlfn.IFS(AND((BO1012&lt;Suspension02Desde),(BO1012&lt;Suspension02Hasta),(BT1012&lt;Suspension02Desde),(BT1012&lt;Suspension02Hasta)),"No_Umbral",AND((BO1012&gt;Suspension02Desde),(BO1012&gt;Suspension02Hasta),(BT1012&gt;Suspension02Desde),(BT1012&gt;Suspension02Hasta)),"No_Umbral",AND((BO1012&lt;=Suspension02Desde),(BO1012&lt;=Suspension02Hasta),(BT1012&gt;=Suspension02Desde),(BT1012&lt;=Suspension02Hasta)),"Umbral_Anticipado",AND((BO1012&lt;=Suspension02Desde),(BO1012&lt;=Suspension02Hasta),(BT1012&gt;=Suspension02Desde),(BT1012&gt;=Suspension02Hasta)),"Umbral_Interno",AND((BO1012&gt;=Suspension02Desde),(BO1012&lt;=Suspension02Hasta),(BT1012&gt;=Suspension02Desde),(BT1012&lt;=Suspension02Hasta)),"Umbral_Externo",AND((BO1012&gt;=Suspension02Desde),(BO1012&lt;=Suspension02Hasta),(BT1012&gt;=Suspension02Desde),(BT1012&gt;=Suspension02Hasta)),"Umbral_Tardío")</f>
        <v>No_Umbral</v>
      </c>
      <c r="BV1012" s="43" cm="1">
        <f t="array" ref="BV1012">_xlfn.IFS(BU1012="Umbral_Anticipado",BT1012-Suspension02Desde+1,BU1012="Umbral_Interno",Suspension02Hasta-Suspension02Desde+1,BU1012="Umbral_Externo",BT1012-$BO1012+1,BU1012="Umbral_Tardío",Suspension02Hasta-$BO1012+1,BU1012="No_Umbral",0)</f>
        <v>0</v>
      </c>
      <c r="BW1012" s="41" cm="1">
        <f t="array" ref="BW1012">_xlfn.IFS(BU1012="Umbral_Anticipado",Suspension02Hasta+BV1012,BU1012="Umbral_Interno",BT1012+BV1012,BU1012="Umbral_Externo",Suspension02Hasta+BV1012,BU1012="Umbral_Tardío",BT1012+BV1012,BU1012="No_Umbral",BT1012)</f>
        <v>45837</v>
      </c>
      <c r="BX1012" s="40">
        <f t="shared" si="225"/>
        <v>45809</v>
      </c>
      <c r="BY1012" s="41">
        <f t="shared" si="226"/>
        <v>46567</v>
      </c>
      <c r="BZ1012" s="42" t="str" cm="1">
        <f t="array" ref="BZ1012">_xlfn.IFS(AND((BW1012&lt;Suspension01Desde),(BW1012&lt;Suspension01Hasta),(BY1012&lt;Suspension01Desde),(BY1012&lt;Suspension01Hasta)),"No_Umbral",AND((BW1012&gt;Suspension01Desde),(BW1012&gt;Suspension01Hasta),(BY1012&gt;Suspension01Desde),(BY1012&gt;Suspension01Hasta)),"No_Umbral",AND((BW1012&lt;=Suspension01Desde),(BW1012&lt;=Suspension01Hasta),(BY1012&gt;=Suspension01Desde),(BY1012&lt;=Suspension01Hasta)),"Umbral_Anticipado",AND((BW1012&lt;=Suspension01Desde),(BW1012&lt;=Suspension01Hasta),(BY1012&gt;=Suspension01Desde),(BY1012&gt;=Suspension01Hasta)),"Umbral_Interno",AND((BW1012&gt;=Suspension01Desde),(BW1012&lt;=Suspension01Hasta),(BY1012&gt;=Suspension01Desde),(BY1012&lt;=Suspension01Hasta)),"Umbral_Externo",AND((BW1012&gt;=Suspension01Desde),(BW1012&lt;=Suspension01Hasta),(BY1012&gt;=Suspension01Desde),(BY1012&gt;=Suspension01Hasta)),"Umbral_Tardío")</f>
        <v>No_Umbral</v>
      </c>
      <c r="CA1012" s="43" cm="1">
        <f t="array" ref="CA1012">_xlfn.IFS(BZ1012="Umbral_Anticipado",$BI1012-Suspension01Desde+1,BZ1012="Umbral_Interno",Suspension01Hasta-Suspension01Desde+1,BZ1012="Umbral_Externo",BY1012-$BH1012+1,BZ1012="Umbral_Tardío",Suspension01Hasta-$BH1012+1,BZ1012="No_Umbral",0)</f>
        <v>0</v>
      </c>
      <c r="CB1012" s="42" cm="1">
        <f t="array" ref="CB1012">_xlfn.IFS(BZ1012="Umbral_Anticipado",Suspension01Hasta+CA1012,BZ1012="Umbral_Interno",BY1012+CA1012,BZ1012="Umbral_Externo",Suspension01Hasta+CA1012,BZ1012="Umbral_Tardío",BY1012+CA1012,BZ1012="No_Umbral",BY1012)</f>
        <v>46567</v>
      </c>
      <c r="CC1012" s="42" t="str" cm="1">
        <f t="array" ref="CC1012">_xlfn.IFS(AND((BW1012&lt;Suspension02Desde),(BW1012&lt;Suspension02Hasta),(CB1012&lt;Suspension02Desde),(CB1012&lt;Suspension02Hasta)),"No_Umbral",AND((BW1012&gt;Suspension02Desde),(BW1012&gt;Suspension02Hasta),(CB1012&gt;Suspension02Desde),(CB1012&gt;Suspension02Hasta)),"No_Umbral",AND((BW1012&lt;=Suspension02Desde),(BW1012&lt;=Suspension02Hasta),(CB1012&gt;=Suspension02Desde),(CB1012&lt;=Suspension02Hasta)),"Umbral_Anticipado",AND((BW1012&lt;=Suspension02Desde),(BW1012&lt;=Suspension02Hasta),(CB1012&gt;=Suspension02Desde),(CB1012&gt;=Suspension02Hasta)),"Umbral_Interno",AND((BW1012&gt;=Suspension02Desde),(BW1012&lt;=Suspension02Hasta),(CB1012&gt;=Suspension02Desde),(CB1012&lt;=Suspension02Hasta)),"Umbral_Externo",AND((BW1012&gt;=Suspension02Desde),(BW1012&lt;=Suspension02Hasta),(CB1012&gt;=Suspension02Desde),(CB1012&gt;=Suspension02Hasta)),"Umbral_Tardío")</f>
        <v>No_Umbral</v>
      </c>
      <c r="CD1012" s="43" cm="1">
        <f t="array" ref="CD1012">_xlfn.IFS(CC1012="Umbral_Anticipado",CB1012-Suspension02Desde+1,CC1012="Umbral_Interno",Suspension02Hasta-Suspension02Desde+1,CC1012="Umbral_Externo",CB1012-$BH1012+1,CC1012="Umbral_Tardío",Suspension02Hasta-$BH1012+1,CC1012="No_Umbral",0)</f>
        <v>0</v>
      </c>
      <c r="CE1012" s="41" cm="1">
        <f t="array" ref="CE1012">_xlfn.IFS(CC1012="Umbral_Anticipado",Suspension02Hasta+CD1012,CC1012="Umbral_Interno",CB1012+CD1012,CC1012="Umbral_Externo",Suspension02Hasta+CD1012,CC1012="Umbral_Tardío",CB1012+CD1012,CC1012="No_Umbral",CB1012)</f>
        <v>46567</v>
      </c>
      <c r="CF1012" s="40">
        <f t="shared" si="227"/>
        <v>46539</v>
      </c>
    </row>
    <row r="1013" spans="1:84" s="22" customFormat="1" ht="20.25" customHeight="1">
      <c r="A1013" s="77" t="s">
        <v>5724</v>
      </c>
      <c r="B1013" s="77" t="str">
        <f t="shared" si="221"/>
        <v>2023</v>
      </c>
      <c r="C1013" s="77" t="s">
        <v>5725</v>
      </c>
      <c r="D1013" s="77" t="s">
        <v>5726</v>
      </c>
      <c r="E1013" s="77" t="s">
        <v>584</v>
      </c>
      <c r="F1013" s="77" t="s">
        <v>576</v>
      </c>
      <c r="G1013" s="201">
        <v>45244</v>
      </c>
      <c r="H1013" s="201">
        <v>45473</v>
      </c>
      <c r="I1013" s="77" t="s">
        <v>299</v>
      </c>
      <c r="J1013" s="77"/>
      <c r="K1013" s="78">
        <v>46387</v>
      </c>
      <c r="L1013" s="77" t="str">
        <f>VLOOKUP(MONTH($K1013),TablaMeses[],2,FALSE)</f>
        <v>12 DICIEMBRE</v>
      </c>
      <c r="M1013" s="77">
        <f t="shared" si="233"/>
        <v>2026</v>
      </c>
      <c r="N1013" s="77" t="s">
        <v>104</v>
      </c>
      <c r="O1013" s="201" t="s">
        <v>104</v>
      </c>
      <c r="P1013" s="77"/>
      <c r="Q1013" s="77"/>
      <c r="R1013" s="201"/>
      <c r="S1013" s="77"/>
      <c r="T1013" s="77"/>
      <c r="U1013" s="201"/>
      <c r="V1013" s="77"/>
      <c r="W1013" s="77"/>
      <c r="X1013" s="201"/>
      <c r="Y1013" s="77"/>
      <c r="Z1013" s="201"/>
      <c r="AA1013" s="77"/>
      <c r="AB1013" s="201"/>
      <c r="AC1013" s="79" t="s">
        <v>104</v>
      </c>
      <c r="AD1013" s="77" t="s">
        <v>104</v>
      </c>
      <c r="AE1013" s="77" t="s">
        <v>104</v>
      </c>
      <c r="AF1013" s="77" t="s">
        <v>104</v>
      </c>
      <c r="AG1013" s="77"/>
      <c r="AH1013" s="77"/>
      <c r="AI1013" s="78" t="s">
        <v>104</v>
      </c>
      <c r="AJ1013" s="77" t="s">
        <v>104</v>
      </c>
      <c r="AK1013" s="77"/>
      <c r="AL1013" s="77" t="s">
        <v>104</v>
      </c>
      <c r="AM1013" s="78" t="s">
        <v>104</v>
      </c>
      <c r="AN1013" s="77" t="s">
        <v>104</v>
      </c>
      <c r="AO1013" s="77" t="s">
        <v>104</v>
      </c>
      <c r="AP1013" s="77" t="s">
        <v>104</v>
      </c>
      <c r="AQ1013" s="77" t="s">
        <v>104</v>
      </c>
      <c r="AR1013" s="78" t="s">
        <v>104</v>
      </c>
      <c r="AS1013" s="77" t="s">
        <v>104</v>
      </c>
      <c r="AT1013" s="78" t="s">
        <v>104</v>
      </c>
      <c r="AU1013" s="78" t="s">
        <v>104</v>
      </c>
      <c r="AV1013" s="78">
        <v>45854</v>
      </c>
      <c r="AW1013" s="77">
        <f t="shared" si="222"/>
        <v>29</v>
      </c>
      <c r="AX1013" s="77">
        <f t="shared" si="232"/>
        <v>2025</v>
      </c>
      <c r="AY1013" s="77" t="s">
        <v>586</v>
      </c>
      <c r="AZ1013" s="81" t="s">
        <v>5727</v>
      </c>
      <c r="BC1013" s="25" t="s">
        <v>673</v>
      </c>
      <c r="BD1013" s="25" t="s">
        <v>1634</v>
      </c>
      <c r="BE1013" s="25">
        <v>120</v>
      </c>
      <c r="BF1013" s="25">
        <v>60</v>
      </c>
      <c r="BG1013" s="25">
        <v>730</v>
      </c>
      <c r="BH1013" s="40">
        <f t="shared" ref="BH1013:BH1044" si="234">IF(OR(H1013=0,BE1013=0,BF1013=0,BG1013=0),"Faltan datos para recalcular",H1013)</f>
        <v>45473</v>
      </c>
      <c r="BI1013" s="41">
        <f t="shared" ref="BI1013:BI1044" si="235">+BH1013+BE1013</f>
        <v>45593</v>
      </c>
      <c r="BJ1013" s="42" t="str" cm="1">
        <f t="array" ref="BJ1013">_xlfn.IFS(AND((BH1013&lt;Suspension01Desde),(BH1013&lt;Suspension01Hasta),(BI1013&lt;Suspension01Desde),(BI1013&lt;Suspension01Hasta)),"No_Umbral",AND((BH1013&gt;Suspension01Desde),(BH1013&gt;Suspension01Hasta),(BI1013&gt;Suspension01Desde),(BI1013&gt;Suspension01Hasta)),"No_Umbral",AND((BH1013&lt;=Suspension01Desde),(BH1013&lt;=Suspension01Hasta),(BI1013&gt;=Suspension01Desde),(BI1013&lt;=Suspension01Hasta)),"Umbral_Anticipado",AND((BH1013&lt;=Suspension01Desde),(BH1013&lt;=Suspension01Hasta),(BI1013&gt;=Suspension01Desde),(BI1013&gt;=Suspension01Hasta)),"Umbral_Interno",AND((BH1013&gt;=Suspension01Desde),(BH1013&lt;=Suspension01Hasta),(BI1013&gt;=Suspension01Desde),(BI1013&lt;=Suspension01Hasta)),"Umbral_Externo",AND((BH1013&gt;=Suspension01Desde),(BH1013&lt;=Suspension01Hasta),(BI1013&gt;=Suspension01Desde),(BI1013&gt;=Suspension01Hasta)),"Umbral_Tardío")</f>
        <v>No_Umbral</v>
      </c>
      <c r="BK1013" s="43" cm="1">
        <f t="array" ref="BK1013">_xlfn.IFS(BJ1013="Umbral_Anticipado",$BI1013-Suspension01Desde+1,BJ1013="Umbral_Interno",Suspension01Hasta-Suspension01Desde+1,BJ1013="Umbral_Externo",BI1013-$BH1013+1,BJ1013="Umbral_Tardío",Suspension01Hasta-$BH1013+1,BJ1013="No_Umbral",0)</f>
        <v>0</v>
      </c>
      <c r="BL1013" s="42" cm="1">
        <f t="array" ref="BL1013">_xlfn.IFS(BJ1013="Umbral_Anticipado",Suspension01Hasta+BK1013,BJ1013="Umbral_Interno",BI1013+BK1013,BJ1013="Umbral_Externo",Suspension01Hasta+BK1013,BJ1013="Umbral_Tardío",BI1013+BK1013,BJ1013="No_Umbral",BI1013)</f>
        <v>45593</v>
      </c>
      <c r="BM1013" s="42" t="str" cm="1">
        <f t="array" ref="BM1013">_xlfn.IFS(AND((BH1013&lt;Suspension02Desde),(BH1013&lt;Suspension02Hasta),(BL1013&lt;Suspension02Desde),(BL1013&lt;Suspension02Hasta)),"No_Umbral",AND((BH1013&gt;Suspension02Desde),(BH1013&gt;Suspension02Hasta),(BL1013&gt;Suspension02Desde),(BL1013&gt;Suspension02Hasta)),"No_Umbral",AND((BH1013&lt;=Suspension02Desde),(BH1013&lt;=Suspension02Hasta),(BL1013&gt;=Suspension02Desde),(BL1013&lt;=Suspension02Hasta)),"Umbral_Anticipado",AND((BH1013&lt;=Suspension02Desde),(BH1013&lt;=Suspension02Hasta),(BL1013&gt;=Suspension02Desde),(BL1013&gt;=Suspension02Hasta)),"Umbral_Interno",AND((BH1013&gt;=Suspension02Desde),(BH1013&lt;=Suspension02Hasta),(BL1013&gt;=Suspension02Desde),(BL1013&lt;=Suspension02Hasta)),"Umbral_Externo",AND((BH1013&gt;=Suspension02Desde),(BH1013&lt;=Suspension02Hasta),(BL1013&gt;=Suspension02Desde),(BL1013&gt;=Suspension02Hasta)),"Umbral_Tardío")</f>
        <v>No_Umbral</v>
      </c>
      <c r="BN1013" s="43" cm="1">
        <f t="array" ref="BN1013">_xlfn.IFS(BM1013="Umbral_Anticipado",BL1013-Suspension02Desde+1,BM1013="Umbral_Interno",Suspension02Hasta-Suspension02Desde+1,BM1013="Umbral_Externo",BL1013-$BH1013+1,BM1013="Umbral_Tardío",Suspension02Hasta-$BH1013+1,BM1013="No_Umbral",0)</f>
        <v>0</v>
      </c>
      <c r="BO1013" s="41" cm="1">
        <f t="array" ref="BO1013">_xlfn.IFS(BM1013="Umbral_Anticipado",Suspension02Hasta+BN1013,BM1013="Umbral_Interno",BL1013+BN1013,BM1013="Umbral_Externo",Suspension02Hasta+BN1013,BM1013="Umbral_Tardío",BL1013+BN1013,BM1013="No_Umbral",BL1013)</f>
        <v>45593</v>
      </c>
      <c r="BP1013" s="40">
        <f t="shared" si="223"/>
        <v>45595</v>
      </c>
      <c r="BQ1013" s="41">
        <f t="shared" si="224"/>
        <v>45653</v>
      </c>
      <c r="BR1013" s="42" t="str" cm="1">
        <f t="array" ref="BR1013">_xlfn.IFS(AND((BO1013&lt;Suspension01Desde),(BO1013&lt;Suspension01Hasta),(BQ1013&lt;Suspension01Desde),(BQ1013&lt;Suspension01Hasta)),"No_Umbral",AND((BO1013&gt;Suspension01Desde),(BO1013&gt;Suspension01Hasta),(BQ1013&gt;Suspension01Desde),(BQ1013&gt;Suspension01Hasta)),"No_Umbral",AND((BO1013&lt;=Suspension01Desde),(BO1013&lt;=Suspension01Hasta),(BQ1013&gt;=Suspension01Desde),(BQ1013&lt;=Suspension01Hasta)),"Umbral_Anticipado",AND((BO1013&lt;=Suspension01Desde),(BO1013&lt;=Suspension01Hasta),(BQ1013&gt;=Suspension01Desde),(BQ1013&gt;=Suspension01Hasta)),"Umbral_Interno",AND((BO1013&gt;=Suspension01Desde),(BO1013&lt;=Suspension01Hasta),(BQ1013&gt;=Suspension01Desde),(BQ1013&lt;=Suspension01Hasta)),"Umbral_Externo",AND((BO1013&gt;=Suspension01Desde),(BO1013&lt;=Suspension01Hasta),(BQ1013&gt;=Suspension01Desde),(BQ1013&gt;=Suspension01Hasta)),"Umbral_Tardío")</f>
        <v>No_Umbral</v>
      </c>
      <c r="BS1013" s="43" cm="1">
        <f t="array" ref="BS1013">_xlfn.IFS(BR1013="Umbral_Anticipado",$BQ1013-Suspension01Desde+1,BR1013="Umbral_Interno",Suspension01Hasta-Suspension01Desde+1,BR1013="Umbral_Externo",BQ1013-$BO1013+1,BR1013="Umbral_Tardío",Suspension01Hasta-$BO1013+1,BR1013="No_Umbral",0)</f>
        <v>0</v>
      </c>
      <c r="BT1013" s="42" cm="1">
        <f t="array" ref="BT1013">_xlfn.IFS(BR1013="Umbral_Anticipado",Suspension01Hasta+BS1013,BR1013="Umbral_Interno",BQ1013+BS1013,BR1013="Umbral_Externo",Suspension01Hasta+BS1013,BR1013="Umbral_Tardío",BQ1013+BS1013,BR1013="No_Umbral",BQ1013)</f>
        <v>45653</v>
      </c>
      <c r="BU1013" s="42" t="str" cm="1">
        <f t="array" ref="BU1013">_xlfn.IFS(AND((BO1013&lt;Suspension02Desde),(BO1013&lt;Suspension02Hasta),(BT1013&lt;Suspension02Desde),(BT1013&lt;Suspension02Hasta)),"No_Umbral",AND((BO1013&gt;Suspension02Desde),(BO1013&gt;Suspension02Hasta),(BT1013&gt;Suspension02Desde),(BT1013&gt;Suspension02Hasta)),"No_Umbral",AND((BO1013&lt;=Suspension02Desde),(BO1013&lt;=Suspension02Hasta),(BT1013&gt;=Suspension02Desde),(BT1013&lt;=Suspension02Hasta)),"Umbral_Anticipado",AND((BO1013&lt;=Suspension02Desde),(BO1013&lt;=Suspension02Hasta),(BT1013&gt;=Suspension02Desde),(BT1013&gt;=Suspension02Hasta)),"Umbral_Interno",AND((BO1013&gt;=Suspension02Desde),(BO1013&lt;=Suspension02Hasta),(BT1013&gt;=Suspension02Desde),(BT1013&lt;=Suspension02Hasta)),"Umbral_Externo",AND((BO1013&gt;=Suspension02Desde),(BO1013&lt;=Suspension02Hasta),(BT1013&gt;=Suspension02Desde),(BT1013&gt;=Suspension02Hasta)),"Umbral_Tardío")</f>
        <v>No_Umbral</v>
      </c>
      <c r="BV1013" s="43" cm="1">
        <f t="array" ref="BV1013">_xlfn.IFS(BU1013="Umbral_Anticipado",BT1013-Suspension02Desde+1,BU1013="Umbral_Interno",Suspension02Hasta-Suspension02Desde+1,BU1013="Umbral_Externo",BT1013-$BO1013+1,BU1013="Umbral_Tardío",Suspension02Hasta-$BO1013+1,BU1013="No_Umbral",0)</f>
        <v>0</v>
      </c>
      <c r="BW1013" s="41" cm="1">
        <f t="array" ref="BW1013">_xlfn.IFS(BU1013="Umbral_Anticipado",Suspension02Hasta+BV1013,BU1013="Umbral_Interno",BT1013+BV1013,BU1013="Umbral_Externo",Suspension02Hasta+BV1013,BU1013="Umbral_Tardío",BT1013+BV1013,BU1013="No_Umbral",BT1013)</f>
        <v>45653</v>
      </c>
      <c r="BX1013" s="40">
        <f t="shared" si="225"/>
        <v>45656</v>
      </c>
      <c r="BY1013" s="41">
        <f t="shared" si="226"/>
        <v>46383</v>
      </c>
      <c r="BZ1013" s="42" t="str" cm="1">
        <f t="array" ref="BZ1013">_xlfn.IFS(AND((BW1013&lt;Suspension01Desde),(BW1013&lt;Suspension01Hasta),(BY1013&lt;Suspension01Desde),(BY1013&lt;Suspension01Hasta)),"No_Umbral",AND((BW1013&gt;Suspension01Desde),(BW1013&gt;Suspension01Hasta),(BY1013&gt;Suspension01Desde),(BY1013&gt;Suspension01Hasta)),"No_Umbral",AND((BW1013&lt;=Suspension01Desde),(BW1013&lt;=Suspension01Hasta),(BY1013&gt;=Suspension01Desde),(BY1013&lt;=Suspension01Hasta)),"Umbral_Anticipado",AND((BW1013&lt;=Suspension01Desde),(BW1013&lt;=Suspension01Hasta),(BY1013&gt;=Suspension01Desde),(BY1013&gt;=Suspension01Hasta)),"Umbral_Interno",AND((BW1013&gt;=Suspension01Desde),(BW1013&lt;=Suspension01Hasta),(BY1013&gt;=Suspension01Desde),(BY1013&lt;=Suspension01Hasta)),"Umbral_Externo",AND((BW1013&gt;=Suspension01Desde),(BW1013&lt;=Suspension01Hasta),(BY1013&gt;=Suspension01Desde),(BY1013&gt;=Suspension01Hasta)),"Umbral_Tardío")</f>
        <v>No_Umbral</v>
      </c>
      <c r="CA1013" s="43" cm="1">
        <f t="array" ref="CA1013">_xlfn.IFS(BZ1013="Umbral_Anticipado",$BI1013-Suspension01Desde+1,BZ1013="Umbral_Interno",Suspension01Hasta-Suspension01Desde+1,BZ1013="Umbral_Externo",BY1013-$BH1013+1,BZ1013="Umbral_Tardío",Suspension01Hasta-$BH1013+1,BZ1013="No_Umbral",0)</f>
        <v>0</v>
      </c>
      <c r="CB1013" s="42" cm="1">
        <f t="array" ref="CB1013">_xlfn.IFS(BZ1013="Umbral_Anticipado",Suspension01Hasta+CA1013,BZ1013="Umbral_Interno",BY1013+CA1013,BZ1013="Umbral_Externo",Suspension01Hasta+CA1013,BZ1013="Umbral_Tardío",BY1013+CA1013,BZ1013="No_Umbral",BY1013)</f>
        <v>46383</v>
      </c>
      <c r="CC1013" s="42" t="str" cm="1">
        <f t="array" ref="CC1013">_xlfn.IFS(AND((BW1013&lt;Suspension02Desde),(BW1013&lt;Suspension02Hasta),(CB1013&lt;Suspension02Desde),(CB1013&lt;Suspension02Hasta)),"No_Umbral",AND((BW1013&gt;Suspension02Desde),(BW1013&gt;Suspension02Hasta),(CB1013&gt;Suspension02Desde),(CB1013&gt;Suspension02Hasta)),"No_Umbral",AND((BW1013&lt;=Suspension02Desde),(BW1013&lt;=Suspension02Hasta),(CB1013&gt;=Suspension02Desde),(CB1013&lt;=Suspension02Hasta)),"Umbral_Anticipado",AND((BW1013&lt;=Suspension02Desde),(BW1013&lt;=Suspension02Hasta),(CB1013&gt;=Suspension02Desde),(CB1013&gt;=Suspension02Hasta)),"Umbral_Interno",AND((BW1013&gt;=Suspension02Desde),(BW1013&lt;=Suspension02Hasta),(CB1013&gt;=Suspension02Desde),(CB1013&lt;=Suspension02Hasta)),"Umbral_Externo",AND((BW1013&gt;=Suspension02Desde),(BW1013&lt;=Suspension02Hasta),(CB1013&gt;=Suspension02Desde),(CB1013&gt;=Suspension02Hasta)),"Umbral_Tardío")</f>
        <v>No_Umbral</v>
      </c>
      <c r="CD1013" s="43" cm="1">
        <f t="array" ref="CD1013">_xlfn.IFS(CC1013="Umbral_Anticipado",CB1013-Suspension02Desde+1,CC1013="Umbral_Interno",Suspension02Hasta-Suspension02Desde+1,CC1013="Umbral_Externo",CB1013-$BH1013+1,CC1013="Umbral_Tardío",Suspension02Hasta-$BH1013+1,CC1013="No_Umbral",0)</f>
        <v>0</v>
      </c>
      <c r="CE1013" s="41" cm="1">
        <f t="array" ref="CE1013">_xlfn.IFS(CC1013="Umbral_Anticipado",Suspension02Hasta+CD1013,CC1013="Umbral_Interno",CB1013+CD1013,CC1013="Umbral_Externo",Suspension02Hasta+CD1013,CC1013="Umbral_Tardío",CB1013+CD1013,CC1013="No_Umbral",CB1013)</f>
        <v>46383</v>
      </c>
      <c r="CF1013" s="40">
        <f t="shared" si="227"/>
        <v>46386</v>
      </c>
    </row>
    <row r="1014" spans="1:84" s="22" customFormat="1" ht="20.25" customHeight="1">
      <c r="A1014" s="77" t="s">
        <v>5728</v>
      </c>
      <c r="B1014" s="77" t="str">
        <f t="shared" si="221"/>
        <v>2023</v>
      </c>
      <c r="C1014" s="77" t="s">
        <v>5729</v>
      </c>
      <c r="D1014" s="77" t="s">
        <v>5730</v>
      </c>
      <c r="E1014" s="77" t="s">
        <v>584</v>
      </c>
      <c r="F1014" s="77" t="s">
        <v>576</v>
      </c>
      <c r="G1014" s="201">
        <v>45258</v>
      </c>
      <c r="H1014" s="201">
        <v>45291</v>
      </c>
      <c r="I1014" s="77" t="s">
        <v>299</v>
      </c>
      <c r="J1014" s="77"/>
      <c r="K1014" s="78">
        <v>46203</v>
      </c>
      <c r="L1014" s="77" t="str">
        <f>VLOOKUP(MONTH($K1014),TablaMeses[],2,FALSE)</f>
        <v>06 JUNIO</v>
      </c>
      <c r="M1014" s="77">
        <f t="shared" si="233"/>
        <v>2026</v>
      </c>
      <c r="N1014" s="77" t="s">
        <v>104</v>
      </c>
      <c r="O1014" s="201" t="s">
        <v>104</v>
      </c>
      <c r="P1014" s="77"/>
      <c r="Q1014" s="77"/>
      <c r="R1014" s="201"/>
      <c r="S1014" s="77"/>
      <c r="T1014" s="77"/>
      <c r="U1014" s="201"/>
      <c r="V1014" s="77"/>
      <c r="W1014" s="77"/>
      <c r="X1014" s="201"/>
      <c r="Y1014" s="77"/>
      <c r="Z1014" s="201"/>
      <c r="AA1014" s="77"/>
      <c r="AB1014" s="201"/>
      <c r="AC1014" s="79" t="s">
        <v>104</v>
      </c>
      <c r="AD1014" s="77" t="s">
        <v>104</v>
      </c>
      <c r="AE1014" s="77" t="s">
        <v>104</v>
      </c>
      <c r="AF1014" s="77" t="s">
        <v>104</v>
      </c>
      <c r="AG1014" s="77"/>
      <c r="AH1014" s="77"/>
      <c r="AI1014" s="78" t="s">
        <v>104</v>
      </c>
      <c r="AJ1014" s="77" t="s">
        <v>104</v>
      </c>
      <c r="AK1014" s="77"/>
      <c r="AL1014" s="77" t="s">
        <v>104</v>
      </c>
      <c r="AM1014" s="78" t="s">
        <v>104</v>
      </c>
      <c r="AN1014" s="77" t="s">
        <v>104</v>
      </c>
      <c r="AO1014" s="77" t="s">
        <v>104</v>
      </c>
      <c r="AP1014" s="77" t="s">
        <v>104</v>
      </c>
      <c r="AQ1014" s="77" t="s">
        <v>104</v>
      </c>
      <c r="AR1014" s="78" t="s">
        <v>104</v>
      </c>
      <c r="AS1014" s="77" t="s">
        <v>104</v>
      </c>
      <c r="AT1014" s="78" t="s">
        <v>104</v>
      </c>
      <c r="AU1014" s="78" t="s">
        <v>104</v>
      </c>
      <c r="AV1014" s="78">
        <v>45868</v>
      </c>
      <c r="AW1014" s="77">
        <f t="shared" si="222"/>
        <v>31</v>
      </c>
      <c r="AX1014" s="77">
        <f t="shared" si="232"/>
        <v>2025</v>
      </c>
      <c r="AY1014" s="84" t="s">
        <v>586</v>
      </c>
      <c r="AZ1014" s="81"/>
      <c r="BC1014" s="25" t="s">
        <v>673</v>
      </c>
      <c r="BD1014" s="25" t="s">
        <v>1634</v>
      </c>
      <c r="BE1014" s="25">
        <v>120</v>
      </c>
      <c r="BF1014" s="25">
        <v>60</v>
      </c>
      <c r="BG1014" s="25">
        <v>730</v>
      </c>
      <c r="BH1014" s="40">
        <f t="shared" si="234"/>
        <v>45291</v>
      </c>
      <c r="BI1014" s="41">
        <f t="shared" si="235"/>
        <v>45411</v>
      </c>
      <c r="BJ1014" s="42" t="str" cm="1">
        <f t="array" ref="BJ1014">_xlfn.IFS(AND((BH1014&lt;Suspension01Desde),(BH1014&lt;Suspension01Hasta),(BI1014&lt;Suspension01Desde),(BI1014&lt;Suspension01Hasta)),"No_Umbral",AND((BH1014&gt;Suspension01Desde),(BH1014&gt;Suspension01Hasta),(BI1014&gt;Suspension01Desde),(BI1014&gt;Suspension01Hasta)),"No_Umbral",AND((BH1014&lt;=Suspension01Desde),(BH1014&lt;=Suspension01Hasta),(BI1014&gt;=Suspension01Desde),(BI1014&lt;=Suspension01Hasta)),"Umbral_Anticipado",AND((BH1014&lt;=Suspension01Desde),(BH1014&lt;=Suspension01Hasta),(BI1014&gt;=Suspension01Desde),(BI1014&gt;=Suspension01Hasta)),"Umbral_Interno",AND((BH1014&gt;=Suspension01Desde),(BH1014&lt;=Suspension01Hasta),(BI1014&gt;=Suspension01Desde),(BI1014&lt;=Suspension01Hasta)),"Umbral_Externo",AND((BH1014&gt;=Suspension01Desde),(BH1014&lt;=Suspension01Hasta),(BI1014&gt;=Suspension01Desde),(BI1014&gt;=Suspension01Hasta)),"Umbral_Tardío")</f>
        <v>No_Umbral</v>
      </c>
      <c r="BK1014" s="43" cm="1">
        <f t="array" ref="BK1014">_xlfn.IFS(BJ1014="Umbral_Anticipado",$BI1014-Suspension01Desde+1,BJ1014="Umbral_Interno",Suspension01Hasta-Suspension01Desde+1,BJ1014="Umbral_Externo",BI1014-$BH1014+1,BJ1014="Umbral_Tardío",Suspension01Hasta-$BH1014+1,BJ1014="No_Umbral",0)</f>
        <v>0</v>
      </c>
      <c r="BL1014" s="42" cm="1">
        <f t="array" ref="BL1014">_xlfn.IFS(BJ1014="Umbral_Anticipado",Suspension01Hasta+BK1014,BJ1014="Umbral_Interno",BI1014+BK1014,BJ1014="Umbral_Externo",Suspension01Hasta+BK1014,BJ1014="Umbral_Tardío",BI1014+BK1014,BJ1014="No_Umbral",BI1014)</f>
        <v>45411</v>
      </c>
      <c r="BM1014" s="42" t="str" cm="1">
        <f t="array" ref="BM1014">_xlfn.IFS(AND((BH1014&lt;Suspension02Desde),(BH1014&lt;Suspension02Hasta),(BL1014&lt;Suspension02Desde),(BL1014&lt;Suspension02Hasta)),"No_Umbral",AND((BH1014&gt;Suspension02Desde),(BH1014&gt;Suspension02Hasta),(BL1014&gt;Suspension02Desde),(BL1014&gt;Suspension02Hasta)),"No_Umbral",AND((BH1014&lt;=Suspension02Desde),(BH1014&lt;=Suspension02Hasta),(BL1014&gt;=Suspension02Desde),(BL1014&lt;=Suspension02Hasta)),"Umbral_Anticipado",AND((BH1014&lt;=Suspension02Desde),(BH1014&lt;=Suspension02Hasta),(BL1014&gt;=Suspension02Desde),(BL1014&gt;=Suspension02Hasta)),"Umbral_Interno",AND((BH1014&gt;=Suspension02Desde),(BH1014&lt;=Suspension02Hasta),(BL1014&gt;=Suspension02Desde),(BL1014&lt;=Suspension02Hasta)),"Umbral_Externo",AND((BH1014&gt;=Suspension02Desde),(BH1014&lt;=Suspension02Hasta),(BL1014&gt;=Suspension02Desde),(BL1014&gt;=Suspension02Hasta)),"Umbral_Tardío")</f>
        <v>No_Umbral</v>
      </c>
      <c r="BN1014" s="43" cm="1">
        <f t="array" ref="BN1014">_xlfn.IFS(BM1014="Umbral_Anticipado",BL1014-Suspension02Desde+1,BM1014="Umbral_Interno",Suspension02Hasta-Suspension02Desde+1,BM1014="Umbral_Externo",BL1014-$BH1014+1,BM1014="Umbral_Tardío",Suspension02Hasta-$BH1014+1,BM1014="No_Umbral",0)</f>
        <v>0</v>
      </c>
      <c r="BO1014" s="41" cm="1">
        <f t="array" ref="BO1014">_xlfn.IFS(BM1014="Umbral_Anticipado",Suspension02Hasta+BN1014,BM1014="Umbral_Interno",BL1014+BN1014,BM1014="Umbral_Externo",Suspension02Hasta+BN1014,BM1014="Umbral_Tardío",BL1014+BN1014,BM1014="No_Umbral",BL1014)</f>
        <v>45411</v>
      </c>
      <c r="BP1014" s="40">
        <f t="shared" si="223"/>
        <v>45413</v>
      </c>
      <c r="BQ1014" s="41">
        <f t="shared" si="224"/>
        <v>45471</v>
      </c>
      <c r="BR1014" s="42" t="str" cm="1">
        <f t="array" ref="BR1014">_xlfn.IFS(AND((BO1014&lt;Suspension01Desde),(BO1014&lt;Suspension01Hasta),(BQ1014&lt;Suspension01Desde),(BQ1014&lt;Suspension01Hasta)),"No_Umbral",AND((BO1014&gt;Suspension01Desde),(BO1014&gt;Suspension01Hasta),(BQ1014&gt;Suspension01Desde),(BQ1014&gt;Suspension01Hasta)),"No_Umbral",AND((BO1014&lt;=Suspension01Desde),(BO1014&lt;=Suspension01Hasta),(BQ1014&gt;=Suspension01Desde),(BQ1014&lt;=Suspension01Hasta)),"Umbral_Anticipado",AND((BO1014&lt;=Suspension01Desde),(BO1014&lt;=Suspension01Hasta),(BQ1014&gt;=Suspension01Desde),(BQ1014&gt;=Suspension01Hasta)),"Umbral_Interno",AND((BO1014&gt;=Suspension01Desde),(BO1014&lt;=Suspension01Hasta),(BQ1014&gt;=Suspension01Desde),(BQ1014&lt;=Suspension01Hasta)),"Umbral_Externo",AND((BO1014&gt;=Suspension01Desde),(BO1014&lt;=Suspension01Hasta),(BQ1014&gt;=Suspension01Desde),(BQ1014&gt;=Suspension01Hasta)),"Umbral_Tardío")</f>
        <v>No_Umbral</v>
      </c>
      <c r="BS1014" s="43" cm="1">
        <f t="array" ref="BS1014">_xlfn.IFS(BR1014="Umbral_Anticipado",$BQ1014-Suspension01Desde+1,BR1014="Umbral_Interno",Suspension01Hasta-Suspension01Desde+1,BR1014="Umbral_Externo",BQ1014-$BO1014+1,BR1014="Umbral_Tardío",Suspension01Hasta-$BO1014+1,BR1014="No_Umbral",0)</f>
        <v>0</v>
      </c>
      <c r="BT1014" s="42" cm="1">
        <f t="array" ref="BT1014">_xlfn.IFS(BR1014="Umbral_Anticipado",Suspension01Hasta+BS1014,BR1014="Umbral_Interno",BQ1014+BS1014,BR1014="Umbral_Externo",Suspension01Hasta+BS1014,BR1014="Umbral_Tardío",BQ1014+BS1014,BR1014="No_Umbral",BQ1014)</f>
        <v>45471</v>
      </c>
      <c r="BU1014" s="42" t="str" cm="1">
        <f t="array" ref="BU1014">_xlfn.IFS(AND((BO1014&lt;Suspension02Desde),(BO1014&lt;Suspension02Hasta),(BT1014&lt;Suspension02Desde),(BT1014&lt;Suspension02Hasta)),"No_Umbral",AND((BO1014&gt;Suspension02Desde),(BO1014&gt;Suspension02Hasta),(BT1014&gt;Suspension02Desde),(BT1014&gt;Suspension02Hasta)),"No_Umbral",AND((BO1014&lt;=Suspension02Desde),(BO1014&lt;=Suspension02Hasta),(BT1014&gt;=Suspension02Desde),(BT1014&lt;=Suspension02Hasta)),"Umbral_Anticipado",AND((BO1014&lt;=Suspension02Desde),(BO1014&lt;=Suspension02Hasta),(BT1014&gt;=Suspension02Desde),(BT1014&gt;=Suspension02Hasta)),"Umbral_Interno",AND((BO1014&gt;=Suspension02Desde),(BO1014&lt;=Suspension02Hasta),(BT1014&gt;=Suspension02Desde),(BT1014&lt;=Suspension02Hasta)),"Umbral_Externo",AND((BO1014&gt;=Suspension02Desde),(BO1014&lt;=Suspension02Hasta),(BT1014&gt;=Suspension02Desde),(BT1014&gt;=Suspension02Hasta)),"Umbral_Tardío")</f>
        <v>No_Umbral</v>
      </c>
      <c r="BV1014" s="43" cm="1">
        <f t="array" ref="BV1014">_xlfn.IFS(BU1014="Umbral_Anticipado",BT1014-Suspension02Desde+1,BU1014="Umbral_Interno",Suspension02Hasta-Suspension02Desde+1,BU1014="Umbral_Externo",BT1014-$BO1014+1,BU1014="Umbral_Tardío",Suspension02Hasta-$BO1014+1,BU1014="No_Umbral",0)</f>
        <v>0</v>
      </c>
      <c r="BW1014" s="41" cm="1">
        <f t="array" ref="BW1014">_xlfn.IFS(BU1014="Umbral_Anticipado",Suspension02Hasta+BV1014,BU1014="Umbral_Interno",BT1014+BV1014,BU1014="Umbral_Externo",Suspension02Hasta+BV1014,BU1014="Umbral_Tardío",BT1014+BV1014,BU1014="No_Umbral",BT1014)</f>
        <v>45471</v>
      </c>
      <c r="BX1014" s="40">
        <f t="shared" si="225"/>
        <v>45444</v>
      </c>
      <c r="BY1014" s="41">
        <f t="shared" si="226"/>
        <v>46201</v>
      </c>
      <c r="BZ1014" s="42" t="str" cm="1">
        <f t="array" ref="BZ1014">_xlfn.IFS(AND((BW1014&lt;Suspension01Desde),(BW1014&lt;Suspension01Hasta),(BY1014&lt;Suspension01Desde),(BY1014&lt;Suspension01Hasta)),"No_Umbral",AND((BW1014&gt;Suspension01Desde),(BW1014&gt;Suspension01Hasta),(BY1014&gt;Suspension01Desde),(BY1014&gt;Suspension01Hasta)),"No_Umbral",AND((BW1014&lt;=Suspension01Desde),(BW1014&lt;=Suspension01Hasta),(BY1014&gt;=Suspension01Desde),(BY1014&lt;=Suspension01Hasta)),"Umbral_Anticipado",AND((BW1014&lt;=Suspension01Desde),(BW1014&lt;=Suspension01Hasta),(BY1014&gt;=Suspension01Desde),(BY1014&gt;=Suspension01Hasta)),"Umbral_Interno",AND((BW1014&gt;=Suspension01Desde),(BW1014&lt;=Suspension01Hasta),(BY1014&gt;=Suspension01Desde),(BY1014&lt;=Suspension01Hasta)),"Umbral_Externo",AND((BW1014&gt;=Suspension01Desde),(BW1014&lt;=Suspension01Hasta),(BY1014&gt;=Suspension01Desde),(BY1014&gt;=Suspension01Hasta)),"Umbral_Tardío")</f>
        <v>No_Umbral</v>
      </c>
      <c r="CA1014" s="43" cm="1">
        <f t="array" ref="CA1014">_xlfn.IFS(BZ1014="Umbral_Anticipado",$BI1014-Suspension01Desde+1,BZ1014="Umbral_Interno",Suspension01Hasta-Suspension01Desde+1,BZ1014="Umbral_Externo",BY1014-$BH1014+1,BZ1014="Umbral_Tardío",Suspension01Hasta-$BH1014+1,BZ1014="No_Umbral",0)</f>
        <v>0</v>
      </c>
      <c r="CB1014" s="42" cm="1">
        <f t="array" ref="CB1014">_xlfn.IFS(BZ1014="Umbral_Anticipado",Suspension01Hasta+CA1014,BZ1014="Umbral_Interno",BY1014+CA1014,BZ1014="Umbral_Externo",Suspension01Hasta+CA1014,BZ1014="Umbral_Tardío",BY1014+CA1014,BZ1014="No_Umbral",BY1014)</f>
        <v>46201</v>
      </c>
      <c r="CC1014" s="42" t="str" cm="1">
        <f t="array" ref="CC1014">_xlfn.IFS(AND((BW1014&lt;Suspension02Desde),(BW1014&lt;Suspension02Hasta),(CB1014&lt;Suspension02Desde),(CB1014&lt;Suspension02Hasta)),"No_Umbral",AND((BW1014&gt;Suspension02Desde),(BW1014&gt;Suspension02Hasta),(CB1014&gt;Suspension02Desde),(CB1014&gt;Suspension02Hasta)),"No_Umbral",AND((BW1014&lt;=Suspension02Desde),(BW1014&lt;=Suspension02Hasta),(CB1014&gt;=Suspension02Desde),(CB1014&lt;=Suspension02Hasta)),"Umbral_Anticipado",AND((BW1014&lt;=Suspension02Desde),(BW1014&lt;=Suspension02Hasta),(CB1014&gt;=Suspension02Desde),(CB1014&gt;=Suspension02Hasta)),"Umbral_Interno",AND((BW1014&gt;=Suspension02Desde),(BW1014&lt;=Suspension02Hasta),(CB1014&gt;=Suspension02Desde),(CB1014&lt;=Suspension02Hasta)),"Umbral_Externo",AND((BW1014&gt;=Suspension02Desde),(BW1014&lt;=Suspension02Hasta),(CB1014&gt;=Suspension02Desde),(CB1014&gt;=Suspension02Hasta)),"Umbral_Tardío")</f>
        <v>No_Umbral</v>
      </c>
      <c r="CD1014" s="43" cm="1">
        <f t="array" ref="CD1014">_xlfn.IFS(CC1014="Umbral_Anticipado",CB1014-Suspension02Desde+1,CC1014="Umbral_Interno",Suspension02Hasta-Suspension02Desde+1,CC1014="Umbral_Externo",CB1014-$BH1014+1,CC1014="Umbral_Tardío",Suspension02Hasta-$BH1014+1,CC1014="No_Umbral",0)</f>
        <v>0</v>
      </c>
      <c r="CE1014" s="41" cm="1">
        <f t="array" ref="CE1014">_xlfn.IFS(CC1014="Umbral_Anticipado",Suspension02Hasta+CD1014,CC1014="Umbral_Interno",CB1014+CD1014,CC1014="Umbral_Externo",Suspension02Hasta+CD1014,CC1014="Umbral_Tardío",CB1014+CD1014,CC1014="No_Umbral",CB1014)</f>
        <v>46201</v>
      </c>
      <c r="CF1014" s="40">
        <f t="shared" si="227"/>
        <v>46174</v>
      </c>
    </row>
    <row r="1015" spans="1:84" s="22" customFormat="1" ht="20.25" customHeight="1">
      <c r="A1015" s="77" t="s">
        <v>5731</v>
      </c>
      <c r="B1015" s="77" t="str">
        <f t="shared" si="221"/>
        <v>2023</v>
      </c>
      <c r="C1015" s="77" t="s">
        <v>5732</v>
      </c>
      <c r="D1015" s="77" t="s">
        <v>5733</v>
      </c>
      <c r="E1015" s="77" t="s">
        <v>2832</v>
      </c>
      <c r="F1015" s="77" t="s">
        <v>109</v>
      </c>
      <c r="G1015" s="201">
        <v>45252</v>
      </c>
      <c r="H1015" s="201">
        <v>46361</v>
      </c>
      <c r="I1015" s="77" t="s">
        <v>551</v>
      </c>
      <c r="J1015" s="77"/>
      <c r="K1015" s="78">
        <v>47274</v>
      </c>
      <c r="L1015" s="77" t="str">
        <f>VLOOKUP(MONTH($K1015),TablaMeses[],2,FALSE)</f>
        <v>06 JUNIO</v>
      </c>
      <c r="M1015" s="77">
        <f t="shared" si="233"/>
        <v>2029</v>
      </c>
      <c r="N1015" s="77" t="s">
        <v>104</v>
      </c>
      <c r="O1015" s="201" t="s">
        <v>104</v>
      </c>
      <c r="P1015" s="77"/>
      <c r="Q1015" s="77"/>
      <c r="R1015" s="201"/>
      <c r="S1015" s="77"/>
      <c r="T1015" s="77"/>
      <c r="U1015" s="201"/>
      <c r="V1015" s="77"/>
      <c r="W1015" s="77"/>
      <c r="X1015" s="201"/>
      <c r="Y1015" s="77"/>
      <c r="Z1015" s="201"/>
      <c r="AA1015" s="77"/>
      <c r="AB1015" s="201"/>
      <c r="AC1015" s="79" t="s">
        <v>104</v>
      </c>
      <c r="AD1015" s="77" t="s">
        <v>104</v>
      </c>
      <c r="AE1015" s="77" t="s">
        <v>104</v>
      </c>
      <c r="AF1015" s="77" t="s">
        <v>104</v>
      </c>
      <c r="AG1015" s="77"/>
      <c r="AH1015" s="77"/>
      <c r="AI1015" s="78" t="s">
        <v>104</v>
      </c>
      <c r="AJ1015" s="77" t="s">
        <v>104</v>
      </c>
      <c r="AK1015" s="77"/>
      <c r="AL1015" s="77" t="s">
        <v>104</v>
      </c>
      <c r="AM1015" s="78" t="s">
        <v>104</v>
      </c>
      <c r="AN1015" s="77" t="s">
        <v>104</v>
      </c>
      <c r="AO1015" s="77" t="s">
        <v>104</v>
      </c>
      <c r="AP1015" s="77" t="s">
        <v>104</v>
      </c>
      <c r="AQ1015" s="77" t="s">
        <v>104</v>
      </c>
      <c r="AR1015" s="78" t="s">
        <v>104</v>
      </c>
      <c r="AS1015" s="77" t="s">
        <v>104</v>
      </c>
      <c r="AT1015" s="78" t="s">
        <v>104</v>
      </c>
      <c r="AU1015" s="78" t="s">
        <v>104</v>
      </c>
      <c r="AV1015" s="78">
        <v>45854</v>
      </c>
      <c r="AW1015" s="77">
        <f t="shared" si="222"/>
        <v>29</v>
      </c>
      <c r="AX1015" s="77">
        <f t="shared" si="232"/>
        <v>2025</v>
      </c>
      <c r="AY1015" s="77" t="s">
        <v>944</v>
      </c>
      <c r="AZ1015" s="81" t="s">
        <v>5734</v>
      </c>
      <c r="BC1015" s="25" t="s">
        <v>673</v>
      </c>
      <c r="BD1015" s="25" t="s">
        <v>5735</v>
      </c>
      <c r="BE1015" s="25">
        <v>120</v>
      </c>
      <c r="BF1015" s="25">
        <v>60</v>
      </c>
      <c r="BG1015" s="25">
        <v>730</v>
      </c>
      <c r="BH1015" s="40">
        <f t="shared" si="234"/>
        <v>46361</v>
      </c>
      <c r="BI1015" s="41">
        <f t="shared" si="235"/>
        <v>46481</v>
      </c>
      <c r="BJ1015" s="42" t="str" cm="1">
        <f t="array" ref="BJ1015">_xlfn.IFS(AND((BH1015&lt;Suspension01Desde),(BH1015&lt;Suspension01Hasta),(BI1015&lt;Suspension01Desde),(BI1015&lt;Suspension01Hasta)),"No_Umbral",AND((BH1015&gt;Suspension01Desde),(BH1015&gt;Suspension01Hasta),(BI1015&gt;Suspension01Desde),(BI1015&gt;Suspension01Hasta)),"No_Umbral",AND((BH1015&lt;=Suspension01Desde),(BH1015&lt;=Suspension01Hasta),(BI1015&gt;=Suspension01Desde),(BI1015&lt;=Suspension01Hasta)),"Umbral_Anticipado",AND((BH1015&lt;=Suspension01Desde),(BH1015&lt;=Suspension01Hasta),(BI1015&gt;=Suspension01Desde),(BI1015&gt;=Suspension01Hasta)),"Umbral_Interno",AND((BH1015&gt;=Suspension01Desde),(BH1015&lt;=Suspension01Hasta),(BI1015&gt;=Suspension01Desde),(BI1015&lt;=Suspension01Hasta)),"Umbral_Externo",AND((BH1015&gt;=Suspension01Desde),(BH1015&lt;=Suspension01Hasta),(BI1015&gt;=Suspension01Desde),(BI1015&gt;=Suspension01Hasta)),"Umbral_Tardío")</f>
        <v>No_Umbral</v>
      </c>
      <c r="BK1015" s="43" cm="1">
        <f t="array" ref="BK1015">_xlfn.IFS(BJ1015="Umbral_Anticipado",$BI1015-Suspension01Desde+1,BJ1015="Umbral_Interno",Suspension01Hasta-Suspension01Desde+1,BJ1015="Umbral_Externo",BI1015-$BH1015+1,BJ1015="Umbral_Tardío",Suspension01Hasta-$BH1015+1,BJ1015="No_Umbral",0)</f>
        <v>0</v>
      </c>
      <c r="BL1015" s="42" cm="1">
        <f t="array" ref="BL1015">_xlfn.IFS(BJ1015="Umbral_Anticipado",Suspension01Hasta+BK1015,BJ1015="Umbral_Interno",BI1015+BK1015,BJ1015="Umbral_Externo",Suspension01Hasta+BK1015,BJ1015="Umbral_Tardío",BI1015+BK1015,BJ1015="No_Umbral",BI1015)</f>
        <v>46481</v>
      </c>
      <c r="BM1015" s="42" t="str" cm="1">
        <f t="array" ref="BM1015">_xlfn.IFS(AND((BH1015&lt;Suspension02Desde),(BH1015&lt;Suspension02Hasta),(BL1015&lt;Suspension02Desde),(BL1015&lt;Suspension02Hasta)),"No_Umbral",AND((BH1015&gt;Suspension02Desde),(BH1015&gt;Suspension02Hasta),(BL1015&gt;Suspension02Desde),(BL1015&gt;Suspension02Hasta)),"No_Umbral",AND((BH1015&lt;=Suspension02Desde),(BH1015&lt;=Suspension02Hasta),(BL1015&gt;=Suspension02Desde),(BL1015&lt;=Suspension02Hasta)),"Umbral_Anticipado",AND((BH1015&lt;=Suspension02Desde),(BH1015&lt;=Suspension02Hasta),(BL1015&gt;=Suspension02Desde),(BL1015&gt;=Suspension02Hasta)),"Umbral_Interno",AND((BH1015&gt;=Suspension02Desde),(BH1015&lt;=Suspension02Hasta),(BL1015&gt;=Suspension02Desde),(BL1015&lt;=Suspension02Hasta)),"Umbral_Externo",AND((BH1015&gt;=Suspension02Desde),(BH1015&lt;=Suspension02Hasta),(BL1015&gt;=Suspension02Desde),(BL1015&gt;=Suspension02Hasta)),"Umbral_Tardío")</f>
        <v>No_Umbral</v>
      </c>
      <c r="BN1015" s="43" cm="1">
        <f t="array" ref="BN1015">_xlfn.IFS(BM1015="Umbral_Anticipado",BL1015-Suspension02Desde+1,BM1015="Umbral_Interno",Suspension02Hasta-Suspension02Desde+1,BM1015="Umbral_Externo",BL1015-$BH1015+1,BM1015="Umbral_Tardío",Suspension02Hasta-$BH1015+1,BM1015="No_Umbral",0)</f>
        <v>0</v>
      </c>
      <c r="BO1015" s="41" cm="1">
        <f t="array" ref="BO1015">_xlfn.IFS(BM1015="Umbral_Anticipado",Suspension02Hasta+BN1015,BM1015="Umbral_Interno",BL1015+BN1015,BM1015="Umbral_Externo",Suspension02Hasta+BN1015,BM1015="Umbral_Tardío",BL1015+BN1015,BM1015="No_Umbral",BL1015)</f>
        <v>46481</v>
      </c>
      <c r="BP1015" s="40">
        <f t="shared" si="223"/>
        <v>46482</v>
      </c>
      <c r="BQ1015" s="41">
        <f t="shared" si="224"/>
        <v>46541</v>
      </c>
      <c r="BR1015" s="42" t="str" cm="1">
        <f t="array" ref="BR1015">_xlfn.IFS(AND((BO1015&lt;Suspension01Desde),(BO1015&lt;Suspension01Hasta),(BQ1015&lt;Suspension01Desde),(BQ1015&lt;Suspension01Hasta)),"No_Umbral",AND((BO1015&gt;Suspension01Desde),(BO1015&gt;Suspension01Hasta),(BQ1015&gt;Suspension01Desde),(BQ1015&gt;Suspension01Hasta)),"No_Umbral",AND((BO1015&lt;=Suspension01Desde),(BO1015&lt;=Suspension01Hasta),(BQ1015&gt;=Suspension01Desde),(BQ1015&lt;=Suspension01Hasta)),"Umbral_Anticipado",AND((BO1015&lt;=Suspension01Desde),(BO1015&lt;=Suspension01Hasta),(BQ1015&gt;=Suspension01Desde),(BQ1015&gt;=Suspension01Hasta)),"Umbral_Interno",AND((BO1015&gt;=Suspension01Desde),(BO1015&lt;=Suspension01Hasta),(BQ1015&gt;=Suspension01Desde),(BQ1015&lt;=Suspension01Hasta)),"Umbral_Externo",AND((BO1015&gt;=Suspension01Desde),(BO1015&lt;=Suspension01Hasta),(BQ1015&gt;=Suspension01Desde),(BQ1015&gt;=Suspension01Hasta)),"Umbral_Tardío")</f>
        <v>No_Umbral</v>
      </c>
      <c r="BS1015" s="43" cm="1">
        <f t="array" ref="BS1015">_xlfn.IFS(BR1015="Umbral_Anticipado",$BQ1015-Suspension01Desde+1,BR1015="Umbral_Interno",Suspension01Hasta-Suspension01Desde+1,BR1015="Umbral_Externo",BQ1015-$BO1015+1,BR1015="Umbral_Tardío",Suspension01Hasta-$BO1015+1,BR1015="No_Umbral",0)</f>
        <v>0</v>
      </c>
      <c r="BT1015" s="42" cm="1">
        <f t="array" ref="BT1015">_xlfn.IFS(BR1015="Umbral_Anticipado",Suspension01Hasta+BS1015,BR1015="Umbral_Interno",BQ1015+BS1015,BR1015="Umbral_Externo",Suspension01Hasta+BS1015,BR1015="Umbral_Tardío",BQ1015+BS1015,BR1015="No_Umbral",BQ1015)</f>
        <v>46541</v>
      </c>
      <c r="BU1015" s="42" t="str" cm="1">
        <f t="array" ref="BU1015">_xlfn.IFS(AND((BO1015&lt;Suspension02Desde),(BO1015&lt;Suspension02Hasta),(BT1015&lt;Suspension02Desde),(BT1015&lt;Suspension02Hasta)),"No_Umbral",AND((BO1015&gt;Suspension02Desde),(BO1015&gt;Suspension02Hasta),(BT1015&gt;Suspension02Desde),(BT1015&gt;Suspension02Hasta)),"No_Umbral",AND((BO1015&lt;=Suspension02Desde),(BO1015&lt;=Suspension02Hasta),(BT1015&gt;=Suspension02Desde),(BT1015&lt;=Suspension02Hasta)),"Umbral_Anticipado",AND((BO1015&lt;=Suspension02Desde),(BO1015&lt;=Suspension02Hasta),(BT1015&gt;=Suspension02Desde),(BT1015&gt;=Suspension02Hasta)),"Umbral_Interno",AND((BO1015&gt;=Suspension02Desde),(BO1015&lt;=Suspension02Hasta),(BT1015&gt;=Suspension02Desde),(BT1015&lt;=Suspension02Hasta)),"Umbral_Externo",AND((BO1015&gt;=Suspension02Desde),(BO1015&lt;=Suspension02Hasta),(BT1015&gt;=Suspension02Desde),(BT1015&gt;=Suspension02Hasta)),"Umbral_Tardío")</f>
        <v>No_Umbral</v>
      </c>
      <c r="BV1015" s="43" cm="1">
        <f t="array" ref="BV1015">_xlfn.IFS(BU1015="Umbral_Anticipado",BT1015-Suspension02Desde+1,BU1015="Umbral_Interno",Suspension02Hasta-Suspension02Desde+1,BU1015="Umbral_Externo",BT1015-$BO1015+1,BU1015="Umbral_Tardío",Suspension02Hasta-$BO1015+1,BU1015="No_Umbral",0)</f>
        <v>0</v>
      </c>
      <c r="BW1015" s="41" cm="1">
        <f t="array" ref="BW1015">_xlfn.IFS(BU1015="Umbral_Anticipado",Suspension02Hasta+BV1015,BU1015="Umbral_Interno",BT1015+BV1015,BU1015="Umbral_Externo",Suspension02Hasta+BV1015,BU1015="Umbral_Tardío",BT1015+BV1015,BU1015="No_Umbral",BT1015)</f>
        <v>46541</v>
      </c>
      <c r="BX1015" s="40">
        <f t="shared" si="225"/>
        <v>46543</v>
      </c>
      <c r="BY1015" s="41">
        <f t="shared" si="226"/>
        <v>47271</v>
      </c>
      <c r="BZ1015" s="42" t="str" cm="1">
        <f t="array" ref="BZ1015">_xlfn.IFS(AND((BW1015&lt;Suspension01Desde),(BW1015&lt;Suspension01Hasta),(BY1015&lt;Suspension01Desde),(BY1015&lt;Suspension01Hasta)),"No_Umbral",AND((BW1015&gt;Suspension01Desde),(BW1015&gt;Suspension01Hasta),(BY1015&gt;Suspension01Desde),(BY1015&gt;Suspension01Hasta)),"No_Umbral",AND((BW1015&lt;=Suspension01Desde),(BW1015&lt;=Suspension01Hasta),(BY1015&gt;=Suspension01Desde),(BY1015&lt;=Suspension01Hasta)),"Umbral_Anticipado",AND((BW1015&lt;=Suspension01Desde),(BW1015&lt;=Suspension01Hasta),(BY1015&gt;=Suspension01Desde),(BY1015&gt;=Suspension01Hasta)),"Umbral_Interno",AND((BW1015&gt;=Suspension01Desde),(BW1015&lt;=Suspension01Hasta),(BY1015&gt;=Suspension01Desde),(BY1015&lt;=Suspension01Hasta)),"Umbral_Externo",AND((BW1015&gt;=Suspension01Desde),(BW1015&lt;=Suspension01Hasta),(BY1015&gt;=Suspension01Desde),(BY1015&gt;=Suspension01Hasta)),"Umbral_Tardío")</f>
        <v>No_Umbral</v>
      </c>
      <c r="CA1015" s="43" cm="1">
        <f t="array" ref="CA1015">_xlfn.IFS(BZ1015="Umbral_Anticipado",$BI1015-Suspension01Desde+1,BZ1015="Umbral_Interno",Suspension01Hasta-Suspension01Desde+1,BZ1015="Umbral_Externo",BY1015-$BH1015+1,BZ1015="Umbral_Tardío",Suspension01Hasta-$BH1015+1,BZ1015="No_Umbral",0)</f>
        <v>0</v>
      </c>
      <c r="CB1015" s="42" cm="1">
        <f t="array" ref="CB1015">_xlfn.IFS(BZ1015="Umbral_Anticipado",Suspension01Hasta+CA1015,BZ1015="Umbral_Interno",BY1015+CA1015,BZ1015="Umbral_Externo",Suspension01Hasta+CA1015,BZ1015="Umbral_Tardío",BY1015+CA1015,BZ1015="No_Umbral",BY1015)</f>
        <v>47271</v>
      </c>
      <c r="CC1015" s="42" t="str" cm="1">
        <f t="array" ref="CC1015">_xlfn.IFS(AND((BW1015&lt;Suspension02Desde),(BW1015&lt;Suspension02Hasta),(CB1015&lt;Suspension02Desde),(CB1015&lt;Suspension02Hasta)),"No_Umbral",AND((BW1015&gt;Suspension02Desde),(BW1015&gt;Suspension02Hasta),(CB1015&gt;Suspension02Desde),(CB1015&gt;Suspension02Hasta)),"No_Umbral",AND((BW1015&lt;=Suspension02Desde),(BW1015&lt;=Suspension02Hasta),(CB1015&gt;=Suspension02Desde),(CB1015&lt;=Suspension02Hasta)),"Umbral_Anticipado",AND((BW1015&lt;=Suspension02Desde),(BW1015&lt;=Suspension02Hasta),(CB1015&gt;=Suspension02Desde),(CB1015&gt;=Suspension02Hasta)),"Umbral_Interno",AND((BW1015&gt;=Suspension02Desde),(BW1015&lt;=Suspension02Hasta),(CB1015&gt;=Suspension02Desde),(CB1015&lt;=Suspension02Hasta)),"Umbral_Externo",AND((BW1015&gt;=Suspension02Desde),(BW1015&lt;=Suspension02Hasta),(CB1015&gt;=Suspension02Desde),(CB1015&gt;=Suspension02Hasta)),"Umbral_Tardío")</f>
        <v>No_Umbral</v>
      </c>
      <c r="CD1015" s="43" cm="1">
        <f t="array" ref="CD1015">_xlfn.IFS(CC1015="Umbral_Anticipado",CB1015-Suspension02Desde+1,CC1015="Umbral_Interno",Suspension02Hasta-Suspension02Desde+1,CC1015="Umbral_Externo",CB1015-$BH1015+1,CC1015="Umbral_Tardío",Suspension02Hasta-$BH1015+1,CC1015="No_Umbral",0)</f>
        <v>0</v>
      </c>
      <c r="CE1015" s="41" cm="1">
        <f t="array" ref="CE1015">_xlfn.IFS(CC1015="Umbral_Anticipado",Suspension02Hasta+CD1015,CC1015="Umbral_Interno",CB1015+CD1015,CC1015="Umbral_Externo",Suspension02Hasta+CD1015,CC1015="Umbral_Tardío",CB1015+CD1015,CC1015="No_Umbral",CB1015)</f>
        <v>47271</v>
      </c>
      <c r="CF1015" s="40">
        <f t="shared" si="227"/>
        <v>47274</v>
      </c>
    </row>
    <row r="1016" spans="1:84" s="22" customFormat="1" ht="20.25" customHeight="1">
      <c r="A1016" s="77" t="s">
        <v>5736</v>
      </c>
      <c r="B1016" s="77" t="str">
        <f t="shared" si="221"/>
        <v>2023</v>
      </c>
      <c r="C1016" s="77" t="s">
        <v>5737</v>
      </c>
      <c r="D1016" s="77" t="s">
        <v>2254</v>
      </c>
      <c r="E1016" s="77" t="s">
        <v>5738</v>
      </c>
      <c r="F1016" s="193" t="s">
        <v>215</v>
      </c>
      <c r="G1016" s="201">
        <v>45247</v>
      </c>
      <c r="H1016" s="201">
        <v>46022</v>
      </c>
      <c r="I1016" s="77" t="s">
        <v>92</v>
      </c>
      <c r="J1016" s="77"/>
      <c r="K1016" s="78">
        <v>46387</v>
      </c>
      <c r="L1016" s="77" t="str">
        <f>VLOOKUP(MONTH($K1016),TablaMeses[],2,FALSE)</f>
        <v>12 DICIEMBRE</v>
      </c>
      <c r="M1016" s="77">
        <f t="shared" si="233"/>
        <v>2026</v>
      </c>
      <c r="N1016" s="77" t="s">
        <v>104</v>
      </c>
      <c r="O1016" s="201" t="s">
        <v>104</v>
      </c>
      <c r="P1016" s="77"/>
      <c r="Q1016" s="77"/>
      <c r="R1016" s="201"/>
      <c r="S1016" s="77"/>
      <c r="T1016" s="77"/>
      <c r="U1016" s="201"/>
      <c r="V1016" s="77"/>
      <c r="W1016" s="77"/>
      <c r="X1016" s="201"/>
      <c r="Y1016" s="77"/>
      <c r="Z1016" s="201"/>
      <c r="AA1016" s="77"/>
      <c r="AB1016" s="201"/>
      <c r="AC1016" s="79" t="s">
        <v>104</v>
      </c>
      <c r="AD1016" s="77" t="s">
        <v>104</v>
      </c>
      <c r="AE1016" s="77" t="s">
        <v>104</v>
      </c>
      <c r="AF1016" s="77" t="s">
        <v>104</v>
      </c>
      <c r="AG1016" s="77"/>
      <c r="AH1016" s="77"/>
      <c r="AI1016" s="78" t="s">
        <v>104</v>
      </c>
      <c r="AJ1016" s="77" t="s">
        <v>104</v>
      </c>
      <c r="AK1016" s="77"/>
      <c r="AL1016" s="77" t="s">
        <v>104</v>
      </c>
      <c r="AM1016" s="78" t="s">
        <v>104</v>
      </c>
      <c r="AN1016" s="77" t="s">
        <v>104</v>
      </c>
      <c r="AO1016" s="77" t="s">
        <v>104</v>
      </c>
      <c r="AP1016" s="77" t="s">
        <v>104</v>
      </c>
      <c r="AQ1016" s="77" t="s">
        <v>104</v>
      </c>
      <c r="AR1016" s="78" t="s">
        <v>104</v>
      </c>
      <c r="AS1016" s="77" t="s">
        <v>104</v>
      </c>
      <c r="AT1016" s="78" t="s">
        <v>104</v>
      </c>
      <c r="AU1016" s="78" t="s">
        <v>104</v>
      </c>
      <c r="AV1016" s="78">
        <v>45854</v>
      </c>
      <c r="AW1016" s="77">
        <f t="shared" si="222"/>
        <v>29</v>
      </c>
      <c r="AX1016" s="77">
        <f t="shared" si="232"/>
        <v>2025</v>
      </c>
      <c r="AY1016" s="77" t="s">
        <v>944</v>
      </c>
      <c r="AZ1016" s="81" t="s">
        <v>5739</v>
      </c>
      <c r="BC1016" s="25" t="s">
        <v>673</v>
      </c>
      <c r="BD1016" s="25" t="s">
        <v>5735</v>
      </c>
      <c r="BE1016" s="25">
        <v>120</v>
      </c>
      <c r="BF1016" s="25">
        <v>60</v>
      </c>
      <c r="BG1016" s="25">
        <v>730</v>
      </c>
      <c r="BH1016" s="40">
        <f t="shared" si="234"/>
        <v>46022</v>
      </c>
      <c r="BI1016" s="41">
        <f t="shared" si="235"/>
        <v>46142</v>
      </c>
      <c r="BJ1016" s="42" t="str" cm="1">
        <f t="array" ref="BJ1016">_xlfn.IFS(AND((BH1016&lt;Suspension01Desde),(BH1016&lt;Suspension01Hasta),(BI1016&lt;Suspension01Desde),(BI1016&lt;Suspension01Hasta)),"No_Umbral",AND((BH1016&gt;Suspension01Desde),(BH1016&gt;Suspension01Hasta),(BI1016&gt;Suspension01Desde),(BI1016&gt;Suspension01Hasta)),"No_Umbral",AND((BH1016&lt;=Suspension01Desde),(BH1016&lt;=Suspension01Hasta),(BI1016&gt;=Suspension01Desde),(BI1016&lt;=Suspension01Hasta)),"Umbral_Anticipado",AND((BH1016&lt;=Suspension01Desde),(BH1016&lt;=Suspension01Hasta),(BI1016&gt;=Suspension01Desde),(BI1016&gt;=Suspension01Hasta)),"Umbral_Interno",AND((BH1016&gt;=Suspension01Desde),(BH1016&lt;=Suspension01Hasta),(BI1016&gt;=Suspension01Desde),(BI1016&lt;=Suspension01Hasta)),"Umbral_Externo",AND((BH1016&gt;=Suspension01Desde),(BH1016&lt;=Suspension01Hasta),(BI1016&gt;=Suspension01Desde),(BI1016&gt;=Suspension01Hasta)),"Umbral_Tardío")</f>
        <v>No_Umbral</v>
      </c>
      <c r="BK1016" s="43" cm="1">
        <f t="array" ref="BK1016">_xlfn.IFS(BJ1016="Umbral_Anticipado",$BI1016-Suspension01Desde+1,BJ1016="Umbral_Interno",Suspension01Hasta-Suspension01Desde+1,BJ1016="Umbral_Externo",BI1016-$BH1016+1,BJ1016="Umbral_Tardío",Suspension01Hasta-$BH1016+1,BJ1016="No_Umbral",0)</f>
        <v>0</v>
      </c>
      <c r="BL1016" s="42" cm="1">
        <f t="array" ref="BL1016">_xlfn.IFS(BJ1016="Umbral_Anticipado",Suspension01Hasta+BK1016,BJ1016="Umbral_Interno",BI1016+BK1016,BJ1016="Umbral_Externo",Suspension01Hasta+BK1016,BJ1016="Umbral_Tardío",BI1016+BK1016,BJ1016="No_Umbral",BI1016)</f>
        <v>46142</v>
      </c>
      <c r="BM1016" s="42" t="str" cm="1">
        <f t="array" ref="BM1016">_xlfn.IFS(AND((BH1016&lt;Suspension02Desde),(BH1016&lt;Suspension02Hasta),(BL1016&lt;Suspension02Desde),(BL1016&lt;Suspension02Hasta)),"No_Umbral",AND((BH1016&gt;Suspension02Desde),(BH1016&gt;Suspension02Hasta),(BL1016&gt;Suspension02Desde),(BL1016&gt;Suspension02Hasta)),"No_Umbral",AND((BH1016&lt;=Suspension02Desde),(BH1016&lt;=Suspension02Hasta),(BL1016&gt;=Suspension02Desde),(BL1016&lt;=Suspension02Hasta)),"Umbral_Anticipado",AND((BH1016&lt;=Suspension02Desde),(BH1016&lt;=Suspension02Hasta),(BL1016&gt;=Suspension02Desde),(BL1016&gt;=Suspension02Hasta)),"Umbral_Interno",AND((BH1016&gt;=Suspension02Desde),(BH1016&lt;=Suspension02Hasta),(BL1016&gt;=Suspension02Desde),(BL1016&lt;=Suspension02Hasta)),"Umbral_Externo",AND((BH1016&gt;=Suspension02Desde),(BH1016&lt;=Suspension02Hasta),(BL1016&gt;=Suspension02Desde),(BL1016&gt;=Suspension02Hasta)),"Umbral_Tardío")</f>
        <v>No_Umbral</v>
      </c>
      <c r="BN1016" s="43" cm="1">
        <f t="array" ref="BN1016">_xlfn.IFS(BM1016="Umbral_Anticipado",BL1016-Suspension02Desde+1,BM1016="Umbral_Interno",Suspension02Hasta-Suspension02Desde+1,BM1016="Umbral_Externo",BL1016-$BH1016+1,BM1016="Umbral_Tardío",Suspension02Hasta-$BH1016+1,BM1016="No_Umbral",0)</f>
        <v>0</v>
      </c>
      <c r="BO1016" s="41" cm="1">
        <f t="array" ref="BO1016">_xlfn.IFS(BM1016="Umbral_Anticipado",Suspension02Hasta+BN1016,BM1016="Umbral_Interno",BL1016+BN1016,BM1016="Umbral_Externo",Suspension02Hasta+BN1016,BM1016="Umbral_Tardío",BL1016+BN1016,BM1016="No_Umbral",BL1016)</f>
        <v>46142</v>
      </c>
      <c r="BP1016" s="40">
        <f t="shared" si="223"/>
        <v>46143</v>
      </c>
      <c r="BQ1016" s="41">
        <f t="shared" si="224"/>
        <v>46202</v>
      </c>
      <c r="BR1016" s="42" t="str" cm="1">
        <f t="array" ref="BR1016">_xlfn.IFS(AND((BO1016&lt;Suspension01Desde),(BO1016&lt;Suspension01Hasta),(BQ1016&lt;Suspension01Desde),(BQ1016&lt;Suspension01Hasta)),"No_Umbral",AND((BO1016&gt;Suspension01Desde),(BO1016&gt;Suspension01Hasta),(BQ1016&gt;Suspension01Desde),(BQ1016&gt;Suspension01Hasta)),"No_Umbral",AND((BO1016&lt;=Suspension01Desde),(BO1016&lt;=Suspension01Hasta),(BQ1016&gt;=Suspension01Desde),(BQ1016&lt;=Suspension01Hasta)),"Umbral_Anticipado",AND((BO1016&lt;=Suspension01Desde),(BO1016&lt;=Suspension01Hasta),(BQ1016&gt;=Suspension01Desde),(BQ1016&gt;=Suspension01Hasta)),"Umbral_Interno",AND((BO1016&gt;=Suspension01Desde),(BO1016&lt;=Suspension01Hasta),(BQ1016&gt;=Suspension01Desde),(BQ1016&lt;=Suspension01Hasta)),"Umbral_Externo",AND((BO1016&gt;=Suspension01Desde),(BO1016&lt;=Suspension01Hasta),(BQ1016&gt;=Suspension01Desde),(BQ1016&gt;=Suspension01Hasta)),"Umbral_Tardío")</f>
        <v>No_Umbral</v>
      </c>
      <c r="BS1016" s="43" cm="1">
        <f t="array" ref="BS1016">_xlfn.IFS(BR1016="Umbral_Anticipado",$BQ1016-Suspension01Desde+1,BR1016="Umbral_Interno",Suspension01Hasta-Suspension01Desde+1,BR1016="Umbral_Externo",BQ1016-$BO1016+1,BR1016="Umbral_Tardío",Suspension01Hasta-$BO1016+1,BR1016="No_Umbral",0)</f>
        <v>0</v>
      </c>
      <c r="BT1016" s="42" cm="1">
        <f t="array" ref="BT1016">_xlfn.IFS(BR1016="Umbral_Anticipado",Suspension01Hasta+BS1016,BR1016="Umbral_Interno",BQ1016+BS1016,BR1016="Umbral_Externo",Suspension01Hasta+BS1016,BR1016="Umbral_Tardío",BQ1016+BS1016,BR1016="No_Umbral",BQ1016)</f>
        <v>46202</v>
      </c>
      <c r="BU1016" s="42" t="str" cm="1">
        <f t="array" ref="BU1016">_xlfn.IFS(AND((BO1016&lt;Suspension02Desde),(BO1016&lt;Suspension02Hasta),(BT1016&lt;Suspension02Desde),(BT1016&lt;Suspension02Hasta)),"No_Umbral",AND((BO1016&gt;Suspension02Desde),(BO1016&gt;Suspension02Hasta),(BT1016&gt;Suspension02Desde),(BT1016&gt;Suspension02Hasta)),"No_Umbral",AND((BO1016&lt;=Suspension02Desde),(BO1016&lt;=Suspension02Hasta),(BT1016&gt;=Suspension02Desde),(BT1016&lt;=Suspension02Hasta)),"Umbral_Anticipado",AND((BO1016&lt;=Suspension02Desde),(BO1016&lt;=Suspension02Hasta),(BT1016&gt;=Suspension02Desde),(BT1016&gt;=Suspension02Hasta)),"Umbral_Interno",AND((BO1016&gt;=Suspension02Desde),(BO1016&lt;=Suspension02Hasta),(BT1016&gt;=Suspension02Desde),(BT1016&lt;=Suspension02Hasta)),"Umbral_Externo",AND((BO1016&gt;=Suspension02Desde),(BO1016&lt;=Suspension02Hasta),(BT1016&gt;=Suspension02Desde),(BT1016&gt;=Suspension02Hasta)),"Umbral_Tardío")</f>
        <v>No_Umbral</v>
      </c>
      <c r="BV1016" s="43" cm="1">
        <f t="array" ref="BV1016">_xlfn.IFS(BU1016="Umbral_Anticipado",BT1016-Suspension02Desde+1,BU1016="Umbral_Interno",Suspension02Hasta-Suspension02Desde+1,BU1016="Umbral_Externo",BT1016-$BO1016+1,BU1016="Umbral_Tardío",Suspension02Hasta-$BO1016+1,BU1016="No_Umbral",0)</f>
        <v>0</v>
      </c>
      <c r="BW1016" s="41" cm="1">
        <f t="array" ref="BW1016">_xlfn.IFS(BU1016="Umbral_Anticipado",Suspension02Hasta+BV1016,BU1016="Umbral_Interno",BT1016+BV1016,BU1016="Umbral_Externo",Suspension02Hasta+BV1016,BU1016="Umbral_Tardío",BT1016+BV1016,BU1016="No_Umbral",BT1016)</f>
        <v>46202</v>
      </c>
      <c r="BX1016" s="40">
        <f t="shared" si="225"/>
        <v>46174</v>
      </c>
      <c r="BY1016" s="41">
        <f t="shared" si="226"/>
        <v>46932</v>
      </c>
      <c r="BZ1016" s="42" t="str" cm="1">
        <f t="array" ref="BZ1016">_xlfn.IFS(AND((BW1016&lt;Suspension01Desde),(BW1016&lt;Suspension01Hasta),(BY1016&lt;Suspension01Desde),(BY1016&lt;Suspension01Hasta)),"No_Umbral",AND((BW1016&gt;Suspension01Desde),(BW1016&gt;Suspension01Hasta),(BY1016&gt;Suspension01Desde),(BY1016&gt;Suspension01Hasta)),"No_Umbral",AND((BW1016&lt;=Suspension01Desde),(BW1016&lt;=Suspension01Hasta),(BY1016&gt;=Suspension01Desde),(BY1016&lt;=Suspension01Hasta)),"Umbral_Anticipado",AND((BW1016&lt;=Suspension01Desde),(BW1016&lt;=Suspension01Hasta),(BY1016&gt;=Suspension01Desde),(BY1016&gt;=Suspension01Hasta)),"Umbral_Interno",AND((BW1016&gt;=Suspension01Desde),(BW1016&lt;=Suspension01Hasta),(BY1016&gt;=Suspension01Desde),(BY1016&lt;=Suspension01Hasta)),"Umbral_Externo",AND((BW1016&gt;=Suspension01Desde),(BW1016&lt;=Suspension01Hasta),(BY1016&gt;=Suspension01Desde),(BY1016&gt;=Suspension01Hasta)),"Umbral_Tardío")</f>
        <v>No_Umbral</v>
      </c>
      <c r="CA1016" s="43" cm="1">
        <f t="array" ref="CA1016">_xlfn.IFS(BZ1016="Umbral_Anticipado",$BI1016-Suspension01Desde+1,BZ1016="Umbral_Interno",Suspension01Hasta-Suspension01Desde+1,BZ1016="Umbral_Externo",BY1016-$BH1016+1,BZ1016="Umbral_Tardío",Suspension01Hasta-$BH1016+1,BZ1016="No_Umbral",0)</f>
        <v>0</v>
      </c>
      <c r="CB1016" s="42" cm="1">
        <f t="array" ref="CB1016">_xlfn.IFS(BZ1016="Umbral_Anticipado",Suspension01Hasta+CA1016,BZ1016="Umbral_Interno",BY1016+CA1016,BZ1016="Umbral_Externo",Suspension01Hasta+CA1016,BZ1016="Umbral_Tardío",BY1016+CA1016,BZ1016="No_Umbral",BY1016)</f>
        <v>46932</v>
      </c>
      <c r="CC1016" s="42" t="str" cm="1">
        <f t="array" ref="CC1016">_xlfn.IFS(AND((BW1016&lt;Suspension02Desde),(BW1016&lt;Suspension02Hasta),(CB1016&lt;Suspension02Desde),(CB1016&lt;Suspension02Hasta)),"No_Umbral",AND((BW1016&gt;Suspension02Desde),(BW1016&gt;Suspension02Hasta),(CB1016&gt;Suspension02Desde),(CB1016&gt;Suspension02Hasta)),"No_Umbral",AND((BW1016&lt;=Suspension02Desde),(BW1016&lt;=Suspension02Hasta),(CB1016&gt;=Suspension02Desde),(CB1016&lt;=Suspension02Hasta)),"Umbral_Anticipado",AND((BW1016&lt;=Suspension02Desde),(BW1016&lt;=Suspension02Hasta),(CB1016&gt;=Suspension02Desde),(CB1016&gt;=Suspension02Hasta)),"Umbral_Interno",AND((BW1016&gt;=Suspension02Desde),(BW1016&lt;=Suspension02Hasta),(CB1016&gt;=Suspension02Desde),(CB1016&lt;=Suspension02Hasta)),"Umbral_Externo",AND((BW1016&gt;=Suspension02Desde),(BW1016&lt;=Suspension02Hasta),(CB1016&gt;=Suspension02Desde),(CB1016&gt;=Suspension02Hasta)),"Umbral_Tardío")</f>
        <v>No_Umbral</v>
      </c>
      <c r="CD1016" s="43" cm="1">
        <f t="array" ref="CD1016">_xlfn.IFS(CC1016="Umbral_Anticipado",CB1016-Suspension02Desde+1,CC1016="Umbral_Interno",Suspension02Hasta-Suspension02Desde+1,CC1016="Umbral_Externo",CB1016-$BH1016+1,CC1016="Umbral_Tardío",Suspension02Hasta-$BH1016+1,CC1016="No_Umbral",0)</f>
        <v>0</v>
      </c>
      <c r="CE1016" s="41" cm="1">
        <f t="array" ref="CE1016">_xlfn.IFS(CC1016="Umbral_Anticipado",Suspension02Hasta+CD1016,CC1016="Umbral_Interno",CB1016+CD1016,CC1016="Umbral_Externo",Suspension02Hasta+CD1016,CC1016="Umbral_Tardío",CB1016+CD1016,CC1016="No_Umbral",CB1016)</f>
        <v>46932</v>
      </c>
      <c r="CF1016" s="40">
        <f t="shared" si="227"/>
        <v>46905</v>
      </c>
    </row>
    <row r="1017" spans="1:84" s="22" customFormat="1" ht="20.25" customHeight="1">
      <c r="A1017" s="77" t="s">
        <v>5740</v>
      </c>
      <c r="B1017" s="77" t="str">
        <f t="shared" si="221"/>
        <v>2023</v>
      </c>
      <c r="C1017" s="77" t="s">
        <v>5741</v>
      </c>
      <c r="D1017" s="77" t="s">
        <v>574</v>
      </c>
      <c r="E1017" s="77" t="s">
        <v>2601</v>
      </c>
      <c r="F1017" s="77" t="s">
        <v>91</v>
      </c>
      <c r="G1017" s="201">
        <v>45258</v>
      </c>
      <c r="H1017" s="201">
        <v>45988</v>
      </c>
      <c r="I1017" s="77" t="s">
        <v>299</v>
      </c>
      <c r="J1017" s="77"/>
      <c r="K1017" s="78">
        <v>46900</v>
      </c>
      <c r="L1017" s="77" t="str">
        <f>VLOOKUP(MONTH($K1017),TablaMeses[],2,FALSE)</f>
        <v>05 MAYO</v>
      </c>
      <c r="M1017" s="77">
        <f t="shared" si="233"/>
        <v>2028</v>
      </c>
      <c r="N1017" s="77" t="s">
        <v>104</v>
      </c>
      <c r="O1017" s="201" t="s">
        <v>104</v>
      </c>
      <c r="P1017" s="77"/>
      <c r="Q1017" s="77"/>
      <c r="R1017" s="201"/>
      <c r="S1017" s="77"/>
      <c r="T1017" s="77"/>
      <c r="U1017" s="201"/>
      <c r="V1017" s="77"/>
      <c r="W1017" s="77"/>
      <c r="X1017" s="201"/>
      <c r="Y1017" s="77"/>
      <c r="Z1017" s="201"/>
      <c r="AA1017" s="77"/>
      <c r="AB1017" s="201"/>
      <c r="AC1017" s="79" t="s">
        <v>104</v>
      </c>
      <c r="AD1017" s="77" t="s">
        <v>104</v>
      </c>
      <c r="AE1017" s="77" t="s">
        <v>104</v>
      </c>
      <c r="AF1017" s="77" t="s">
        <v>104</v>
      </c>
      <c r="AG1017" s="77"/>
      <c r="AH1017" s="77"/>
      <c r="AI1017" s="78" t="s">
        <v>104</v>
      </c>
      <c r="AJ1017" s="77" t="s">
        <v>104</v>
      </c>
      <c r="AK1017" s="77"/>
      <c r="AL1017" s="77" t="s">
        <v>104</v>
      </c>
      <c r="AM1017" s="78" t="s">
        <v>104</v>
      </c>
      <c r="AN1017" s="77" t="s">
        <v>104</v>
      </c>
      <c r="AO1017" s="77" t="s">
        <v>104</v>
      </c>
      <c r="AP1017" s="77" t="s">
        <v>104</v>
      </c>
      <c r="AQ1017" s="77" t="s">
        <v>104</v>
      </c>
      <c r="AR1017" s="78" t="s">
        <v>104</v>
      </c>
      <c r="AS1017" s="77" t="s">
        <v>104</v>
      </c>
      <c r="AT1017" s="78" t="s">
        <v>104</v>
      </c>
      <c r="AU1017" s="78" t="s">
        <v>104</v>
      </c>
      <c r="AV1017" s="78">
        <v>45854</v>
      </c>
      <c r="AW1017" s="77">
        <f t="shared" si="222"/>
        <v>29</v>
      </c>
      <c r="AX1017" s="77">
        <f t="shared" si="232"/>
        <v>2025</v>
      </c>
      <c r="AY1017" s="77" t="s">
        <v>944</v>
      </c>
      <c r="AZ1017" s="81" t="s">
        <v>5742</v>
      </c>
      <c r="BC1017" s="25" t="s">
        <v>1575</v>
      </c>
      <c r="BD1017" s="25" t="s">
        <v>1430</v>
      </c>
      <c r="BE1017" s="25">
        <v>120</v>
      </c>
      <c r="BF1017" s="25">
        <v>60</v>
      </c>
      <c r="BG1017" s="25">
        <v>730</v>
      </c>
      <c r="BH1017" s="40">
        <f t="shared" si="234"/>
        <v>45988</v>
      </c>
      <c r="BI1017" s="41">
        <f t="shared" si="235"/>
        <v>46108</v>
      </c>
      <c r="BJ1017" s="42" t="str" cm="1">
        <f t="array" ref="BJ1017">_xlfn.IFS(AND((BH1017&lt;Suspension01Desde),(BH1017&lt;Suspension01Hasta),(BI1017&lt;Suspension01Desde),(BI1017&lt;Suspension01Hasta)),"No_Umbral",AND((BH1017&gt;Suspension01Desde),(BH1017&gt;Suspension01Hasta),(BI1017&gt;Suspension01Desde),(BI1017&gt;Suspension01Hasta)),"No_Umbral",AND((BH1017&lt;=Suspension01Desde),(BH1017&lt;=Suspension01Hasta),(BI1017&gt;=Suspension01Desde),(BI1017&lt;=Suspension01Hasta)),"Umbral_Anticipado",AND((BH1017&lt;=Suspension01Desde),(BH1017&lt;=Suspension01Hasta),(BI1017&gt;=Suspension01Desde),(BI1017&gt;=Suspension01Hasta)),"Umbral_Interno",AND((BH1017&gt;=Suspension01Desde),(BH1017&lt;=Suspension01Hasta),(BI1017&gt;=Suspension01Desde),(BI1017&lt;=Suspension01Hasta)),"Umbral_Externo",AND((BH1017&gt;=Suspension01Desde),(BH1017&lt;=Suspension01Hasta),(BI1017&gt;=Suspension01Desde),(BI1017&gt;=Suspension01Hasta)),"Umbral_Tardío")</f>
        <v>No_Umbral</v>
      </c>
      <c r="BK1017" s="43" cm="1">
        <f t="array" ref="BK1017">_xlfn.IFS(BJ1017="Umbral_Anticipado",$BI1017-Suspension01Desde+1,BJ1017="Umbral_Interno",Suspension01Hasta-Suspension01Desde+1,BJ1017="Umbral_Externo",BI1017-$BH1017+1,BJ1017="Umbral_Tardío",Suspension01Hasta-$BH1017+1,BJ1017="No_Umbral",0)</f>
        <v>0</v>
      </c>
      <c r="BL1017" s="42" cm="1">
        <f t="array" ref="BL1017">_xlfn.IFS(BJ1017="Umbral_Anticipado",Suspension01Hasta+BK1017,BJ1017="Umbral_Interno",BI1017+BK1017,BJ1017="Umbral_Externo",Suspension01Hasta+BK1017,BJ1017="Umbral_Tardío",BI1017+BK1017,BJ1017="No_Umbral",BI1017)</f>
        <v>46108</v>
      </c>
      <c r="BM1017" s="42" t="str" cm="1">
        <f t="array" ref="BM1017">_xlfn.IFS(AND((BH1017&lt;Suspension02Desde),(BH1017&lt;Suspension02Hasta),(BL1017&lt;Suspension02Desde),(BL1017&lt;Suspension02Hasta)),"No_Umbral",AND((BH1017&gt;Suspension02Desde),(BH1017&gt;Suspension02Hasta),(BL1017&gt;Suspension02Desde),(BL1017&gt;Suspension02Hasta)),"No_Umbral",AND((BH1017&lt;=Suspension02Desde),(BH1017&lt;=Suspension02Hasta),(BL1017&gt;=Suspension02Desde),(BL1017&lt;=Suspension02Hasta)),"Umbral_Anticipado",AND((BH1017&lt;=Suspension02Desde),(BH1017&lt;=Suspension02Hasta),(BL1017&gt;=Suspension02Desde),(BL1017&gt;=Suspension02Hasta)),"Umbral_Interno",AND((BH1017&gt;=Suspension02Desde),(BH1017&lt;=Suspension02Hasta),(BL1017&gt;=Suspension02Desde),(BL1017&lt;=Suspension02Hasta)),"Umbral_Externo",AND((BH1017&gt;=Suspension02Desde),(BH1017&lt;=Suspension02Hasta),(BL1017&gt;=Suspension02Desde),(BL1017&gt;=Suspension02Hasta)),"Umbral_Tardío")</f>
        <v>No_Umbral</v>
      </c>
      <c r="BN1017" s="43" cm="1">
        <f t="array" ref="BN1017">_xlfn.IFS(BM1017="Umbral_Anticipado",BL1017-Suspension02Desde+1,BM1017="Umbral_Interno",Suspension02Hasta-Suspension02Desde+1,BM1017="Umbral_Externo",BL1017-$BH1017+1,BM1017="Umbral_Tardío",Suspension02Hasta-$BH1017+1,BM1017="No_Umbral",0)</f>
        <v>0</v>
      </c>
      <c r="BO1017" s="41" cm="1">
        <f t="array" ref="BO1017">_xlfn.IFS(BM1017="Umbral_Anticipado",Suspension02Hasta+BN1017,BM1017="Umbral_Interno",BL1017+BN1017,BM1017="Umbral_Externo",Suspension02Hasta+BN1017,BM1017="Umbral_Tardío",BL1017+BN1017,BM1017="No_Umbral",BL1017)</f>
        <v>46108</v>
      </c>
      <c r="BP1017" s="40">
        <f t="shared" si="223"/>
        <v>46108</v>
      </c>
      <c r="BQ1017" s="41">
        <f t="shared" si="224"/>
        <v>46168</v>
      </c>
      <c r="BR1017" s="42" t="str" cm="1">
        <f t="array" ref="BR1017">_xlfn.IFS(AND((BO1017&lt;Suspension01Desde),(BO1017&lt;Suspension01Hasta),(BQ1017&lt;Suspension01Desde),(BQ1017&lt;Suspension01Hasta)),"No_Umbral",AND((BO1017&gt;Suspension01Desde),(BO1017&gt;Suspension01Hasta),(BQ1017&gt;Suspension01Desde),(BQ1017&gt;Suspension01Hasta)),"No_Umbral",AND((BO1017&lt;=Suspension01Desde),(BO1017&lt;=Suspension01Hasta),(BQ1017&gt;=Suspension01Desde),(BQ1017&lt;=Suspension01Hasta)),"Umbral_Anticipado",AND((BO1017&lt;=Suspension01Desde),(BO1017&lt;=Suspension01Hasta),(BQ1017&gt;=Suspension01Desde),(BQ1017&gt;=Suspension01Hasta)),"Umbral_Interno",AND((BO1017&gt;=Suspension01Desde),(BO1017&lt;=Suspension01Hasta),(BQ1017&gt;=Suspension01Desde),(BQ1017&lt;=Suspension01Hasta)),"Umbral_Externo",AND((BO1017&gt;=Suspension01Desde),(BO1017&lt;=Suspension01Hasta),(BQ1017&gt;=Suspension01Desde),(BQ1017&gt;=Suspension01Hasta)),"Umbral_Tardío")</f>
        <v>No_Umbral</v>
      </c>
      <c r="BS1017" s="43" cm="1">
        <f t="array" ref="BS1017">_xlfn.IFS(BR1017="Umbral_Anticipado",$BQ1017-Suspension01Desde+1,BR1017="Umbral_Interno",Suspension01Hasta-Suspension01Desde+1,BR1017="Umbral_Externo",BQ1017-$BO1017+1,BR1017="Umbral_Tardío",Suspension01Hasta-$BO1017+1,BR1017="No_Umbral",0)</f>
        <v>0</v>
      </c>
      <c r="BT1017" s="42" cm="1">
        <f t="array" ref="BT1017">_xlfn.IFS(BR1017="Umbral_Anticipado",Suspension01Hasta+BS1017,BR1017="Umbral_Interno",BQ1017+BS1017,BR1017="Umbral_Externo",Suspension01Hasta+BS1017,BR1017="Umbral_Tardío",BQ1017+BS1017,BR1017="No_Umbral",BQ1017)</f>
        <v>46168</v>
      </c>
      <c r="BU1017" s="42" t="str" cm="1">
        <f t="array" ref="BU1017">_xlfn.IFS(AND((BO1017&lt;Suspension02Desde),(BO1017&lt;Suspension02Hasta),(BT1017&lt;Suspension02Desde),(BT1017&lt;Suspension02Hasta)),"No_Umbral",AND((BO1017&gt;Suspension02Desde),(BO1017&gt;Suspension02Hasta),(BT1017&gt;Suspension02Desde),(BT1017&gt;Suspension02Hasta)),"No_Umbral",AND((BO1017&lt;=Suspension02Desde),(BO1017&lt;=Suspension02Hasta),(BT1017&gt;=Suspension02Desde),(BT1017&lt;=Suspension02Hasta)),"Umbral_Anticipado",AND((BO1017&lt;=Suspension02Desde),(BO1017&lt;=Suspension02Hasta),(BT1017&gt;=Suspension02Desde),(BT1017&gt;=Suspension02Hasta)),"Umbral_Interno",AND((BO1017&gt;=Suspension02Desde),(BO1017&lt;=Suspension02Hasta),(BT1017&gt;=Suspension02Desde),(BT1017&lt;=Suspension02Hasta)),"Umbral_Externo",AND((BO1017&gt;=Suspension02Desde),(BO1017&lt;=Suspension02Hasta),(BT1017&gt;=Suspension02Desde),(BT1017&gt;=Suspension02Hasta)),"Umbral_Tardío")</f>
        <v>No_Umbral</v>
      </c>
      <c r="BV1017" s="43" cm="1">
        <f t="array" ref="BV1017">_xlfn.IFS(BU1017="Umbral_Anticipado",BT1017-Suspension02Desde+1,BU1017="Umbral_Interno",Suspension02Hasta-Suspension02Desde+1,BU1017="Umbral_Externo",BT1017-$BO1017+1,BU1017="Umbral_Tardío",Suspension02Hasta-$BO1017+1,BU1017="No_Umbral",0)</f>
        <v>0</v>
      </c>
      <c r="BW1017" s="41" cm="1">
        <f t="array" ref="BW1017">_xlfn.IFS(BU1017="Umbral_Anticipado",Suspension02Hasta+BV1017,BU1017="Umbral_Interno",BT1017+BV1017,BU1017="Umbral_Externo",Suspension02Hasta+BV1017,BU1017="Umbral_Tardío",BT1017+BV1017,BU1017="No_Umbral",BT1017)</f>
        <v>46168</v>
      </c>
      <c r="BX1017" s="40">
        <f t="shared" si="225"/>
        <v>46169</v>
      </c>
      <c r="BY1017" s="41">
        <f t="shared" si="226"/>
        <v>46898</v>
      </c>
      <c r="BZ1017" s="42" t="str" cm="1">
        <f t="array" ref="BZ1017">_xlfn.IFS(AND((BW1017&lt;Suspension01Desde),(BW1017&lt;Suspension01Hasta),(BY1017&lt;Suspension01Desde),(BY1017&lt;Suspension01Hasta)),"No_Umbral",AND((BW1017&gt;Suspension01Desde),(BW1017&gt;Suspension01Hasta),(BY1017&gt;Suspension01Desde),(BY1017&gt;Suspension01Hasta)),"No_Umbral",AND((BW1017&lt;=Suspension01Desde),(BW1017&lt;=Suspension01Hasta),(BY1017&gt;=Suspension01Desde),(BY1017&lt;=Suspension01Hasta)),"Umbral_Anticipado",AND((BW1017&lt;=Suspension01Desde),(BW1017&lt;=Suspension01Hasta),(BY1017&gt;=Suspension01Desde),(BY1017&gt;=Suspension01Hasta)),"Umbral_Interno",AND((BW1017&gt;=Suspension01Desde),(BW1017&lt;=Suspension01Hasta),(BY1017&gt;=Suspension01Desde),(BY1017&lt;=Suspension01Hasta)),"Umbral_Externo",AND((BW1017&gt;=Suspension01Desde),(BW1017&lt;=Suspension01Hasta),(BY1017&gt;=Suspension01Desde),(BY1017&gt;=Suspension01Hasta)),"Umbral_Tardío")</f>
        <v>No_Umbral</v>
      </c>
      <c r="CA1017" s="43" cm="1">
        <f t="array" ref="CA1017">_xlfn.IFS(BZ1017="Umbral_Anticipado",$BI1017-Suspension01Desde+1,BZ1017="Umbral_Interno",Suspension01Hasta-Suspension01Desde+1,BZ1017="Umbral_Externo",BY1017-$BH1017+1,BZ1017="Umbral_Tardío",Suspension01Hasta-$BH1017+1,BZ1017="No_Umbral",0)</f>
        <v>0</v>
      </c>
      <c r="CB1017" s="42" cm="1">
        <f t="array" ref="CB1017">_xlfn.IFS(BZ1017="Umbral_Anticipado",Suspension01Hasta+CA1017,BZ1017="Umbral_Interno",BY1017+CA1017,BZ1017="Umbral_Externo",Suspension01Hasta+CA1017,BZ1017="Umbral_Tardío",BY1017+CA1017,BZ1017="No_Umbral",BY1017)</f>
        <v>46898</v>
      </c>
      <c r="CC1017" s="42" t="str" cm="1">
        <f t="array" ref="CC1017">_xlfn.IFS(AND((BW1017&lt;Suspension02Desde),(BW1017&lt;Suspension02Hasta),(CB1017&lt;Suspension02Desde),(CB1017&lt;Suspension02Hasta)),"No_Umbral",AND((BW1017&gt;Suspension02Desde),(BW1017&gt;Suspension02Hasta),(CB1017&gt;Suspension02Desde),(CB1017&gt;Suspension02Hasta)),"No_Umbral",AND((BW1017&lt;=Suspension02Desde),(BW1017&lt;=Suspension02Hasta),(CB1017&gt;=Suspension02Desde),(CB1017&lt;=Suspension02Hasta)),"Umbral_Anticipado",AND((BW1017&lt;=Suspension02Desde),(BW1017&lt;=Suspension02Hasta),(CB1017&gt;=Suspension02Desde),(CB1017&gt;=Suspension02Hasta)),"Umbral_Interno",AND((BW1017&gt;=Suspension02Desde),(BW1017&lt;=Suspension02Hasta),(CB1017&gt;=Suspension02Desde),(CB1017&lt;=Suspension02Hasta)),"Umbral_Externo",AND((BW1017&gt;=Suspension02Desde),(BW1017&lt;=Suspension02Hasta),(CB1017&gt;=Suspension02Desde),(CB1017&gt;=Suspension02Hasta)),"Umbral_Tardío")</f>
        <v>No_Umbral</v>
      </c>
      <c r="CD1017" s="43" cm="1">
        <f t="array" ref="CD1017">_xlfn.IFS(CC1017="Umbral_Anticipado",CB1017-Suspension02Desde+1,CC1017="Umbral_Interno",Suspension02Hasta-Suspension02Desde+1,CC1017="Umbral_Externo",CB1017-$BH1017+1,CC1017="Umbral_Tardío",Suspension02Hasta-$BH1017+1,CC1017="No_Umbral",0)</f>
        <v>0</v>
      </c>
      <c r="CE1017" s="41" cm="1">
        <f t="array" ref="CE1017">_xlfn.IFS(CC1017="Umbral_Anticipado",Suspension02Hasta+CD1017,CC1017="Umbral_Interno",CB1017+CD1017,CC1017="Umbral_Externo",Suspension02Hasta+CD1017,CC1017="Umbral_Tardío",CB1017+CD1017,CC1017="No_Umbral",CB1017)</f>
        <v>46898</v>
      </c>
      <c r="CF1017" s="40">
        <f t="shared" si="227"/>
        <v>46900</v>
      </c>
    </row>
    <row r="1018" spans="1:84" s="22" customFormat="1" ht="20.25" customHeight="1">
      <c r="A1018" s="77" t="s">
        <v>5743</v>
      </c>
      <c r="B1018" s="77" t="str">
        <f t="shared" si="221"/>
        <v>2023</v>
      </c>
      <c r="C1018" s="77" t="s">
        <v>5744</v>
      </c>
      <c r="D1018" s="77" t="s">
        <v>5745</v>
      </c>
      <c r="E1018" s="77" t="s">
        <v>5746</v>
      </c>
      <c r="F1018" s="77" t="s">
        <v>5132</v>
      </c>
      <c r="G1018" s="201">
        <v>45258</v>
      </c>
      <c r="H1018" s="201">
        <v>46353</v>
      </c>
      <c r="I1018" s="77" t="s">
        <v>551</v>
      </c>
      <c r="J1018" s="77"/>
      <c r="K1018" s="78">
        <v>47265</v>
      </c>
      <c r="L1018" s="77" t="str">
        <f>VLOOKUP(MONTH($K1018),TablaMeses[],2,FALSE)</f>
        <v>05 MAYO</v>
      </c>
      <c r="M1018" s="77">
        <f t="shared" si="233"/>
        <v>2029</v>
      </c>
      <c r="N1018" s="77" t="s">
        <v>104</v>
      </c>
      <c r="O1018" s="201" t="s">
        <v>104</v>
      </c>
      <c r="P1018" s="77"/>
      <c r="Q1018" s="77"/>
      <c r="R1018" s="201"/>
      <c r="S1018" s="77"/>
      <c r="T1018" s="77"/>
      <c r="U1018" s="201"/>
      <c r="V1018" s="77"/>
      <c r="W1018" s="77"/>
      <c r="X1018" s="201"/>
      <c r="Y1018" s="77"/>
      <c r="Z1018" s="201"/>
      <c r="AA1018" s="77"/>
      <c r="AB1018" s="201"/>
      <c r="AC1018" s="79" t="s">
        <v>104</v>
      </c>
      <c r="AD1018" s="77" t="s">
        <v>104</v>
      </c>
      <c r="AE1018" s="77" t="s">
        <v>104</v>
      </c>
      <c r="AF1018" s="77" t="s">
        <v>104</v>
      </c>
      <c r="AG1018" s="77"/>
      <c r="AH1018" s="77"/>
      <c r="AI1018" s="78" t="s">
        <v>104</v>
      </c>
      <c r="AJ1018" s="77" t="s">
        <v>104</v>
      </c>
      <c r="AK1018" s="77"/>
      <c r="AL1018" s="77" t="s">
        <v>104</v>
      </c>
      <c r="AM1018" s="78" t="s">
        <v>104</v>
      </c>
      <c r="AN1018" s="77" t="s">
        <v>104</v>
      </c>
      <c r="AO1018" s="77" t="s">
        <v>104</v>
      </c>
      <c r="AP1018" s="77" t="s">
        <v>104</v>
      </c>
      <c r="AQ1018" s="77" t="s">
        <v>104</v>
      </c>
      <c r="AR1018" s="78" t="s">
        <v>104</v>
      </c>
      <c r="AS1018" s="77" t="s">
        <v>104</v>
      </c>
      <c r="AT1018" s="78" t="s">
        <v>104</v>
      </c>
      <c r="AU1018" s="78" t="s">
        <v>104</v>
      </c>
      <c r="AV1018" s="78">
        <v>45854</v>
      </c>
      <c r="AW1018" s="77">
        <f t="shared" si="222"/>
        <v>29</v>
      </c>
      <c r="AX1018" s="77">
        <f t="shared" si="232"/>
        <v>2025</v>
      </c>
      <c r="AY1018" s="77" t="s">
        <v>944</v>
      </c>
      <c r="AZ1018" s="81" t="s">
        <v>5747</v>
      </c>
      <c r="BC1018" s="25" t="s">
        <v>673</v>
      </c>
      <c r="BD1018" s="25" t="s">
        <v>1634</v>
      </c>
      <c r="BE1018" s="25">
        <v>120</v>
      </c>
      <c r="BF1018" s="25">
        <v>60</v>
      </c>
      <c r="BG1018" s="25">
        <v>730</v>
      </c>
      <c r="BH1018" s="40">
        <f t="shared" si="234"/>
        <v>46353</v>
      </c>
      <c r="BI1018" s="41">
        <f t="shared" si="235"/>
        <v>46473</v>
      </c>
      <c r="BJ1018" s="42" t="str" cm="1">
        <f t="array" ref="BJ1018">_xlfn.IFS(AND((BH1018&lt;Suspension01Desde),(BH1018&lt;Suspension01Hasta),(BI1018&lt;Suspension01Desde),(BI1018&lt;Suspension01Hasta)),"No_Umbral",AND((BH1018&gt;Suspension01Desde),(BH1018&gt;Suspension01Hasta),(BI1018&gt;Suspension01Desde),(BI1018&gt;Suspension01Hasta)),"No_Umbral",AND((BH1018&lt;=Suspension01Desde),(BH1018&lt;=Suspension01Hasta),(BI1018&gt;=Suspension01Desde),(BI1018&lt;=Suspension01Hasta)),"Umbral_Anticipado",AND((BH1018&lt;=Suspension01Desde),(BH1018&lt;=Suspension01Hasta),(BI1018&gt;=Suspension01Desde),(BI1018&gt;=Suspension01Hasta)),"Umbral_Interno",AND((BH1018&gt;=Suspension01Desde),(BH1018&lt;=Suspension01Hasta),(BI1018&gt;=Suspension01Desde),(BI1018&lt;=Suspension01Hasta)),"Umbral_Externo",AND((BH1018&gt;=Suspension01Desde),(BH1018&lt;=Suspension01Hasta),(BI1018&gt;=Suspension01Desde),(BI1018&gt;=Suspension01Hasta)),"Umbral_Tardío")</f>
        <v>No_Umbral</v>
      </c>
      <c r="BK1018" s="43" cm="1">
        <f t="array" ref="BK1018">_xlfn.IFS(BJ1018="Umbral_Anticipado",$BI1018-Suspension01Desde+1,BJ1018="Umbral_Interno",Suspension01Hasta-Suspension01Desde+1,BJ1018="Umbral_Externo",BI1018-$BH1018+1,BJ1018="Umbral_Tardío",Suspension01Hasta-$BH1018+1,BJ1018="No_Umbral",0)</f>
        <v>0</v>
      </c>
      <c r="BL1018" s="42" cm="1">
        <f t="array" ref="BL1018">_xlfn.IFS(BJ1018="Umbral_Anticipado",Suspension01Hasta+BK1018,BJ1018="Umbral_Interno",BI1018+BK1018,BJ1018="Umbral_Externo",Suspension01Hasta+BK1018,BJ1018="Umbral_Tardío",BI1018+BK1018,BJ1018="No_Umbral",BI1018)</f>
        <v>46473</v>
      </c>
      <c r="BM1018" s="42" t="str" cm="1">
        <f t="array" ref="BM1018">_xlfn.IFS(AND((BH1018&lt;Suspension02Desde),(BH1018&lt;Suspension02Hasta),(BL1018&lt;Suspension02Desde),(BL1018&lt;Suspension02Hasta)),"No_Umbral",AND((BH1018&gt;Suspension02Desde),(BH1018&gt;Suspension02Hasta),(BL1018&gt;Suspension02Desde),(BL1018&gt;Suspension02Hasta)),"No_Umbral",AND((BH1018&lt;=Suspension02Desde),(BH1018&lt;=Suspension02Hasta),(BL1018&gt;=Suspension02Desde),(BL1018&lt;=Suspension02Hasta)),"Umbral_Anticipado",AND((BH1018&lt;=Suspension02Desde),(BH1018&lt;=Suspension02Hasta),(BL1018&gt;=Suspension02Desde),(BL1018&gt;=Suspension02Hasta)),"Umbral_Interno",AND((BH1018&gt;=Suspension02Desde),(BH1018&lt;=Suspension02Hasta),(BL1018&gt;=Suspension02Desde),(BL1018&lt;=Suspension02Hasta)),"Umbral_Externo",AND((BH1018&gt;=Suspension02Desde),(BH1018&lt;=Suspension02Hasta),(BL1018&gt;=Suspension02Desde),(BL1018&gt;=Suspension02Hasta)),"Umbral_Tardío")</f>
        <v>No_Umbral</v>
      </c>
      <c r="BN1018" s="43" cm="1">
        <f t="array" ref="BN1018">_xlfn.IFS(BM1018="Umbral_Anticipado",BL1018-Suspension02Desde+1,BM1018="Umbral_Interno",Suspension02Hasta-Suspension02Desde+1,BM1018="Umbral_Externo",BL1018-$BH1018+1,BM1018="Umbral_Tardío",Suspension02Hasta-$BH1018+1,BM1018="No_Umbral",0)</f>
        <v>0</v>
      </c>
      <c r="BO1018" s="41" cm="1">
        <f t="array" ref="BO1018">_xlfn.IFS(BM1018="Umbral_Anticipado",Suspension02Hasta+BN1018,BM1018="Umbral_Interno",BL1018+BN1018,BM1018="Umbral_Externo",Suspension02Hasta+BN1018,BM1018="Umbral_Tardío",BL1018+BN1018,BM1018="No_Umbral",BL1018)</f>
        <v>46473</v>
      </c>
      <c r="BP1018" s="40">
        <f t="shared" si="223"/>
        <v>46473</v>
      </c>
      <c r="BQ1018" s="41">
        <f t="shared" si="224"/>
        <v>46533</v>
      </c>
      <c r="BR1018" s="42" t="str" cm="1">
        <f t="array" ref="BR1018">_xlfn.IFS(AND((BO1018&lt;Suspension01Desde),(BO1018&lt;Suspension01Hasta),(BQ1018&lt;Suspension01Desde),(BQ1018&lt;Suspension01Hasta)),"No_Umbral",AND((BO1018&gt;Suspension01Desde),(BO1018&gt;Suspension01Hasta),(BQ1018&gt;Suspension01Desde),(BQ1018&gt;Suspension01Hasta)),"No_Umbral",AND((BO1018&lt;=Suspension01Desde),(BO1018&lt;=Suspension01Hasta),(BQ1018&gt;=Suspension01Desde),(BQ1018&lt;=Suspension01Hasta)),"Umbral_Anticipado",AND((BO1018&lt;=Suspension01Desde),(BO1018&lt;=Suspension01Hasta),(BQ1018&gt;=Suspension01Desde),(BQ1018&gt;=Suspension01Hasta)),"Umbral_Interno",AND((BO1018&gt;=Suspension01Desde),(BO1018&lt;=Suspension01Hasta),(BQ1018&gt;=Suspension01Desde),(BQ1018&lt;=Suspension01Hasta)),"Umbral_Externo",AND((BO1018&gt;=Suspension01Desde),(BO1018&lt;=Suspension01Hasta),(BQ1018&gt;=Suspension01Desde),(BQ1018&gt;=Suspension01Hasta)),"Umbral_Tardío")</f>
        <v>No_Umbral</v>
      </c>
      <c r="BS1018" s="43" cm="1">
        <f t="array" ref="BS1018">_xlfn.IFS(BR1018="Umbral_Anticipado",$BQ1018-Suspension01Desde+1,BR1018="Umbral_Interno",Suspension01Hasta-Suspension01Desde+1,BR1018="Umbral_Externo",BQ1018-$BO1018+1,BR1018="Umbral_Tardío",Suspension01Hasta-$BO1018+1,BR1018="No_Umbral",0)</f>
        <v>0</v>
      </c>
      <c r="BT1018" s="42" cm="1">
        <f t="array" ref="BT1018">_xlfn.IFS(BR1018="Umbral_Anticipado",Suspension01Hasta+BS1018,BR1018="Umbral_Interno",BQ1018+BS1018,BR1018="Umbral_Externo",Suspension01Hasta+BS1018,BR1018="Umbral_Tardío",BQ1018+BS1018,BR1018="No_Umbral",BQ1018)</f>
        <v>46533</v>
      </c>
      <c r="BU1018" s="42" t="str" cm="1">
        <f t="array" ref="BU1018">_xlfn.IFS(AND((BO1018&lt;Suspension02Desde),(BO1018&lt;Suspension02Hasta),(BT1018&lt;Suspension02Desde),(BT1018&lt;Suspension02Hasta)),"No_Umbral",AND((BO1018&gt;Suspension02Desde),(BO1018&gt;Suspension02Hasta),(BT1018&gt;Suspension02Desde),(BT1018&gt;Suspension02Hasta)),"No_Umbral",AND((BO1018&lt;=Suspension02Desde),(BO1018&lt;=Suspension02Hasta),(BT1018&gt;=Suspension02Desde),(BT1018&lt;=Suspension02Hasta)),"Umbral_Anticipado",AND((BO1018&lt;=Suspension02Desde),(BO1018&lt;=Suspension02Hasta),(BT1018&gt;=Suspension02Desde),(BT1018&gt;=Suspension02Hasta)),"Umbral_Interno",AND((BO1018&gt;=Suspension02Desde),(BO1018&lt;=Suspension02Hasta),(BT1018&gt;=Suspension02Desde),(BT1018&lt;=Suspension02Hasta)),"Umbral_Externo",AND((BO1018&gt;=Suspension02Desde),(BO1018&lt;=Suspension02Hasta),(BT1018&gt;=Suspension02Desde),(BT1018&gt;=Suspension02Hasta)),"Umbral_Tardío")</f>
        <v>No_Umbral</v>
      </c>
      <c r="BV1018" s="43" cm="1">
        <f t="array" ref="BV1018">_xlfn.IFS(BU1018="Umbral_Anticipado",BT1018-Suspension02Desde+1,BU1018="Umbral_Interno",Suspension02Hasta-Suspension02Desde+1,BU1018="Umbral_Externo",BT1018-$BO1018+1,BU1018="Umbral_Tardío",Suspension02Hasta-$BO1018+1,BU1018="No_Umbral",0)</f>
        <v>0</v>
      </c>
      <c r="BW1018" s="41" cm="1">
        <f t="array" ref="BW1018">_xlfn.IFS(BU1018="Umbral_Anticipado",Suspension02Hasta+BV1018,BU1018="Umbral_Interno",BT1018+BV1018,BU1018="Umbral_Externo",Suspension02Hasta+BV1018,BU1018="Umbral_Tardío",BT1018+BV1018,BU1018="No_Umbral",BT1018)</f>
        <v>46533</v>
      </c>
      <c r="BX1018" s="40">
        <f t="shared" si="225"/>
        <v>46534</v>
      </c>
      <c r="BY1018" s="41">
        <f t="shared" si="226"/>
        <v>47263</v>
      </c>
      <c r="BZ1018" s="42" t="str" cm="1">
        <f t="array" ref="BZ1018">_xlfn.IFS(AND((BW1018&lt;Suspension01Desde),(BW1018&lt;Suspension01Hasta),(BY1018&lt;Suspension01Desde),(BY1018&lt;Suspension01Hasta)),"No_Umbral",AND((BW1018&gt;Suspension01Desde),(BW1018&gt;Suspension01Hasta),(BY1018&gt;Suspension01Desde),(BY1018&gt;Suspension01Hasta)),"No_Umbral",AND((BW1018&lt;=Suspension01Desde),(BW1018&lt;=Suspension01Hasta),(BY1018&gt;=Suspension01Desde),(BY1018&lt;=Suspension01Hasta)),"Umbral_Anticipado",AND((BW1018&lt;=Suspension01Desde),(BW1018&lt;=Suspension01Hasta),(BY1018&gt;=Suspension01Desde),(BY1018&gt;=Suspension01Hasta)),"Umbral_Interno",AND((BW1018&gt;=Suspension01Desde),(BW1018&lt;=Suspension01Hasta),(BY1018&gt;=Suspension01Desde),(BY1018&lt;=Suspension01Hasta)),"Umbral_Externo",AND((BW1018&gt;=Suspension01Desde),(BW1018&lt;=Suspension01Hasta),(BY1018&gt;=Suspension01Desde),(BY1018&gt;=Suspension01Hasta)),"Umbral_Tardío")</f>
        <v>No_Umbral</v>
      </c>
      <c r="CA1018" s="43" cm="1">
        <f t="array" ref="CA1018">_xlfn.IFS(BZ1018="Umbral_Anticipado",$BI1018-Suspension01Desde+1,BZ1018="Umbral_Interno",Suspension01Hasta-Suspension01Desde+1,BZ1018="Umbral_Externo",BY1018-$BH1018+1,BZ1018="Umbral_Tardío",Suspension01Hasta-$BH1018+1,BZ1018="No_Umbral",0)</f>
        <v>0</v>
      </c>
      <c r="CB1018" s="42" cm="1">
        <f t="array" ref="CB1018">_xlfn.IFS(BZ1018="Umbral_Anticipado",Suspension01Hasta+CA1018,BZ1018="Umbral_Interno",BY1018+CA1018,BZ1018="Umbral_Externo",Suspension01Hasta+CA1018,BZ1018="Umbral_Tardío",BY1018+CA1018,BZ1018="No_Umbral",BY1018)</f>
        <v>47263</v>
      </c>
      <c r="CC1018" s="42" t="str" cm="1">
        <f t="array" ref="CC1018">_xlfn.IFS(AND((BW1018&lt;Suspension02Desde),(BW1018&lt;Suspension02Hasta),(CB1018&lt;Suspension02Desde),(CB1018&lt;Suspension02Hasta)),"No_Umbral",AND((BW1018&gt;Suspension02Desde),(BW1018&gt;Suspension02Hasta),(CB1018&gt;Suspension02Desde),(CB1018&gt;Suspension02Hasta)),"No_Umbral",AND((BW1018&lt;=Suspension02Desde),(BW1018&lt;=Suspension02Hasta),(CB1018&gt;=Suspension02Desde),(CB1018&lt;=Suspension02Hasta)),"Umbral_Anticipado",AND((BW1018&lt;=Suspension02Desde),(BW1018&lt;=Suspension02Hasta),(CB1018&gt;=Suspension02Desde),(CB1018&gt;=Suspension02Hasta)),"Umbral_Interno",AND((BW1018&gt;=Suspension02Desde),(BW1018&lt;=Suspension02Hasta),(CB1018&gt;=Suspension02Desde),(CB1018&lt;=Suspension02Hasta)),"Umbral_Externo",AND((BW1018&gt;=Suspension02Desde),(BW1018&lt;=Suspension02Hasta),(CB1018&gt;=Suspension02Desde),(CB1018&gt;=Suspension02Hasta)),"Umbral_Tardío")</f>
        <v>No_Umbral</v>
      </c>
      <c r="CD1018" s="43" cm="1">
        <f t="array" ref="CD1018">_xlfn.IFS(CC1018="Umbral_Anticipado",CB1018-Suspension02Desde+1,CC1018="Umbral_Interno",Suspension02Hasta-Suspension02Desde+1,CC1018="Umbral_Externo",CB1018-$BH1018+1,CC1018="Umbral_Tardío",Suspension02Hasta-$BH1018+1,CC1018="No_Umbral",0)</f>
        <v>0</v>
      </c>
      <c r="CE1018" s="41" cm="1">
        <f t="array" ref="CE1018">_xlfn.IFS(CC1018="Umbral_Anticipado",Suspension02Hasta+CD1018,CC1018="Umbral_Interno",CB1018+CD1018,CC1018="Umbral_Externo",Suspension02Hasta+CD1018,CC1018="Umbral_Tardío",CB1018+CD1018,CC1018="No_Umbral",CB1018)</f>
        <v>47263</v>
      </c>
      <c r="CF1018" s="40">
        <f t="shared" si="227"/>
        <v>47265</v>
      </c>
    </row>
    <row r="1019" spans="1:84" s="22" customFormat="1" ht="20.25" customHeight="1">
      <c r="A1019" s="77" t="s">
        <v>5748</v>
      </c>
      <c r="B1019" s="77" t="str">
        <f t="shared" si="221"/>
        <v>2023</v>
      </c>
      <c r="C1019" s="77" t="s">
        <v>5749</v>
      </c>
      <c r="D1019" s="77" t="s">
        <v>5750</v>
      </c>
      <c r="E1019" s="77" t="s">
        <v>584</v>
      </c>
      <c r="F1019" s="77" t="s">
        <v>576</v>
      </c>
      <c r="G1019" s="201">
        <v>45261</v>
      </c>
      <c r="H1019" s="201">
        <v>45322</v>
      </c>
      <c r="I1019" s="77" t="s">
        <v>3979</v>
      </c>
      <c r="J1019" s="77" t="s">
        <v>3961</v>
      </c>
      <c r="K1019" s="78">
        <v>46234</v>
      </c>
      <c r="L1019" s="77" t="str">
        <f>VLOOKUP(MONTH($K1019),TablaMeses[],2,FALSE)</f>
        <v>07 JULIO</v>
      </c>
      <c r="M1019" s="77">
        <f t="shared" si="233"/>
        <v>2026</v>
      </c>
      <c r="N1019" s="77" t="s">
        <v>104</v>
      </c>
      <c r="O1019" s="201" t="s">
        <v>104</v>
      </c>
      <c r="P1019" s="77"/>
      <c r="Q1019" s="77"/>
      <c r="R1019" s="201"/>
      <c r="S1019" s="77"/>
      <c r="T1019" s="77"/>
      <c r="U1019" s="201"/>
      <c r="V1019" s="77"/>
      <c r="W1019" s="77"/>
      <c r="X1019" s="201"/>
      <c r="Y1019" s="77"/>
      <c r="Z1019" s="201"/>
      <c r="AA1019" s="77"/>
      <c r="AB1019" s="201"/>
      <c r="AC1019" s="79" t="s">
        <v>104</v>
      </c>
      <c r="AD1019" s="77" t="s">
        <v>104</v>
      </c>
      <c r="AE1019" s="77" t="s">
        <v>104</v>
      </c>
      <c r="AF1019" s="77" t="s">
        <v>104</v>
      </c>
      <c r="AG1019" s="77"/>
      <c r="AH1019" s="77"/>
      <c r="AI1019" s="78" t="s">
        <v>104</v>
      </c>
      <c r="AJ1019" s="77" t="s">
        <v>104</v>
      </c>
      <c r="AK1019" s="77"/>
      <c r="AL1019" s="77" t="s">
        <v>104</v>
      </c>
      <c r="AM1019" s="78" t="s">
        <v>104</v>
      </c>
      <c r="AN1019" s="77" t="s">
        <v>104</v>
      </c>
      <c r="AO1019" s="77" t="s">
        <v>104</v>
      </c>
      <c r="AP1019" s="77" t="s">
        <v>104</v>
      </c>
      <c r="AQ1019" s="77" t="s">
        <v>104</v>
      </c>
      <c r="AR1019" s="78" t="s">
        <v>104</v>
      </c>
      <c r="AS1019" s="77" t="s">
        <v>104</v>
      </c>
      <c r="AT1019" s="78" t="s">
        <v>104</v>
      </c>
      <c r="AU1019" s="78" t="s">
        <v>104</v>
      </c>
      <c r="AV1019" s="78">
        <v>46142</v>
      </c>
      <c r="AW1019" s="77">
        <f t="shared" si="222"/>
        <v>18</v>
      </c>
      <c r="AX1019" s="77">
        <v>2026</v>
      </c>
      <c r="AY1019" s="84" t="s">
        <v>1619</v>
      </c>
      <c r="AZ1019" s="81"/>
      <c r="BC1019" s="25" t="s">
        <v>673</v>
      </c>
      <c r="BD1019" s="25" t="s">
        <v>1464</v>
      </c>
      <c r="BE1019" s="25">
        <v>120</v>
      </c>
      <c r="BF1019" s="25">
        <v>60</v>
      </c>
      <c r="BG1019" s="25">
        <v>730</v>
      </c>
      <c r="BH1019" s="40">
        <f t="shared" si="234"/>
        <v>45322</v>
      </c>
      <c r="BI1019" s="41">
        <f t="shared" si="235"/>
        <v>45442</v>
      </c>
      <c r="BJ1019" s="42" t="str" cm="1">
        <f t="array" ref="BJ1019">_xlfn.IFS(AND((BH1019&lt;Suspension01Desde),(BH1019&lt;Suspension01Hasta),(BI1019&lt;Suspension01Desde),(BI1019&lt;Suspension01Hasta)),"No_Umbral",AND((BH1019&gt;Suspension01Desde),(BH1019&gt;Suspension01Hasta),(BI1019&gt;Suspension01Desde),(BI1019&gt;Suspension01Hasta)),"No_Umbral",AND((BH1019&lt;=Suspension01Desde),(BH1019&lt;=Suspension01Hasta),(BI1019&gt;=Suspension01Desde),(BI1019&lt;=Suspension01Hasta)),"Umbral_Anticipado",AND((BH1019&lt;=Suspension01Desde),(BH1019&lt;=Suspension01Hasta),(BI1019&gt;=Suspension01Desde),(BI1019&gt;=Suspension01Hasta)),"Umbral_Interno",AND((BH1019&gt;=Suspension01Desde),(BH1019&lt;=Suspension01Hasta),(BI1019&gt;=Suspension01Desde),(BI1019&lt;=Suspension01Hasta)),"Umbral_Externo",AND((BH1019&gt;=Suspension01Desde),(BH1019&lt;=Suspension01Hasta),(BI1019&gt;=Suspension01Desde),(BI1019&gt;=Suspension01Hasta)),"Umbral_Tardío")</f>
        <v>No_Umbral</v>
      </c>
      <c r="BK1019" s="43" cm="1">
        <f t="array" ref="BK1019">_xlfn.IFS(BJ1019="Umbral_Anticipado",$BI1019-Suspension01Desde+1,BJ1019="Umbral_Interno",Suspension01Hasta-Suspension01Desde+1,BJ1019="Umbral_Externo",BI1019-$BH1019+1,BJ1019="Umbral_Tardío",Suspension01Hasta-$BH1019+1,BJ1019="No_Umbral",0)</f>
        <v>0</v>
      </c>
      <c r="BL1019" s="42" cm="1">
        <f t="array" ref="BL1019">_xlfn.IFS(BJ1019="Umbral_Anticipado",Suspension01Hasta+BK1019,BJ1019="Umbral_Interno",BI1019+BK1019,BJ1019="Umbral_Externo",Suspension01Hasta+BK1019,BJ1019="Umbral_Tardío",BI1019+BK1019,BJ1019="No_Umbral",BI1019)</f>
        <v>45442</v>
      </c>
      <c r="BM1019" s="42" t="str" cm="1">
        <f t="array" ref="BM1019">_xlfn.IFS(AND((BH1019&lt;Suspension02Desde),(BH1019&lt;Suspension02Hasta),(BL1019&lt;Suspension02Desde),(BL1019&lt;Suspension02Hasta)),"No_Umbral",AND((BH1019&gt;Suspension02Desde),(BH1019&gt;Suspension02Hasta),(BL1019&gt;Suspension02Desde),(BL1019&gt;Suspension02Hasta)),"No_Umbral",AND((BH1019&lt;=Suspension02Desde),(BH1019&lt;=Suspension02Hasta),(BL1019&gt;=Suspension02Desde),(BL1019&lt;=Suspension02Hasta)),"Umbral_Anticipado",AND((BH1019&lt;=Suspension02Desde),(BH1019&lt;=Suspension02Hasta),(BL1019&gt;=Suspension02Desde),(BL1019&gt;=Suspension02Hasta)),"Umbral_Interno",AND((BH1019&gt;=Suspension02Desde),(BH1019&lt;=Suspension02Hasta),(BL1019&gt;=Suspension02Desde),(BL1019&lt;=Suspension02Hasta)),"Umbral_Externo",AND((BH1019&gt;=Suspension02Desde),(BH1019&lt;=Suspension02Hasta),(BL1019&gt;=Suspension02Desde),(BL1019&gt;=Suspension02Hasta)),"Umbral_Tardío")</f>
        <v>No_Umbral</v>
      </c>
      <c r="BN1019" s="43" cm="1">
        <f t="array" ref="BN1019">_xlfn.IFS(BM1019="Umbral_Anticipado",BL1019-Suspension02Desde+1,BM1019="Umbral_Interno",Suspension02Hasta-Suspension02Desde+1,BM1019="Umbral_Externo",BL1019-$BH1019+1,BM1019="Umbral_Tardío",Suspension02Hasta-$BH1019+1,BM1019="No_Umbral",0)</f>
        <v>0</v>
      </c>
      <c r="BO1019" s="41" cm="1">
        <f t="array" ref="BO1019">_xlfn.IFS(BM1019="Umbral_Anticipado",Suspension02Hasta+BN1019,BM1019="Umbral_Interno",BL1019+BN1019,BM1019="Umbral_Externo",Suspension02Hasta+BN1019,BM1019="Umbral_Tardío",BL1019+BN1019,BM1019="No_Umbral",BL1019)</f>
        <v>45442</v>
      </c>
      <c r="BP1019" s="40">
        <f t="shared" si="223"/>
        <v>45443</v>
      </c>
      <c r="BQ1019" s="41">
        <f t="shared" si="224"/>
        <v>45502</v>
      </c>
      <c r="BR1019" s="42" t="str" cm="1">
        <f t="array" ref="BR1019">_xlfn.IFS(AND((BO1019&lt;Suspension01Desde),(BO1019&lt;Suspension01Hasta),(BQ1019&lt;Suspension01Desde),(BQ1019&lt;Suspension01Hasta)),"No_Umbral",AND((BO1019&gt;Suspension01Desde),(BO1019&gt;Suspension01Hasta),(BQ1019&gt;Suspension01Desde),(BQ1019&gt;Suspension01Hasta)),"No_Umbral",AND((BO1019&lt;=Suspension01Desde),(BO1019&lt;=Suspension01Hasta),(BQ1019&gt;=Suspension01Desde),(BQ1019&lt;=Suspension01Hasta)),"Umbral_Anticipado",AND((BO1019&lt;=Suspension01Desde),(BO1019&lt;=Suspension01Hasta),(BQ1019&gt;=Suspension01Desde),(BQ1019&gt;=Suspension01Hasta)),"Umbral_Interno",AND((BO1019&gt;=Suspension01Desde),(BO1019&lt;=Suspension01Hasta),(BQ1019&gt;=Suspension01Desde),(BQ1019&lt;=Suspension01Hasta)),"Umbral_Externo",AND((BO1019&gt;=Suspension01Desde),(BO1019&lt;=Suspension01Hasta),(BQ1019&gt;=Suspension01Desde),(BQ1019&gt;=Suspension01Hasta)),"Umbral_Tardío")</f>
        <v>No_Umbral</v>
      </c>
      <c r="BS1019" s="43" cm="1">
        <f t="array" ref="BS1019">_xlfn.IFS(BR1019="Umbral_Anticipado",$BQ1019-Suspension01Desde+1,BR1019="Umbral_Interno",Suspension01Hasta-Suspension01Desde+1,BR1019="Umbral_Externo",BQ1019-$BO1019+1,BR1019="Umbral_Tardío",Suspension01Hasta-$BO1019+1,BR1019="No_Umbral",0)</f>
        <v>0</v>
      </c>
      <c r="BT1019" s="42" cm="1">
        <f t="array" ref="BT1019">_xlfn.IFS(BR1019="Umbral_Anticipado",Suspension01Hasta+BS1019,BR1019="Umbral_Interno",BQ1019+BS1019,BR1019="Umbral_Externo",Suspension01Hasta+BS1019,BR1019="Umbral_Tardío",BQ1019+BS1019,BR1019="No_Umbral",BQ1019)</f>
        <v>45502</v>
      </c>
      <c r="BU1019" s="42" t="str" cm="1">
        <f t="array" ref="BU1019">_xlfn.IFS(AND((BO1019&lt;Suspension02Desde),(BO1019&lt;Suspension02Hasta),(BT1019&lt;Suspension02Desde),(BT1019&lt;Suspension02Hasta)),"No_Umbral",AND((BO1019&gt;Suspension02Desde),(BO1019&gt;Suspension02Hasta),(BT1019&gt;Suspension02Desde),(BT1019&gt;Suspension02Hasta)),"No_Umbral",AND((BO1019&lt;=Suspension02Desde),(BO1019&lt;=Suspension02Hasta),(BT1019&gt;=Suspension02Desde),(BT1019&lt;=Suspension02Hasta)),"Umbral_Anticipado",AND((BO1019&lt;=Suspension02Desde),(BO1019&lt;=Suspension02Hasta),(BT1019&gt;=Suspension02Desde),(BT1019&gt;=Suspension02Hasta)),"Umbral_Interno",AND((BO1019&gt;=Suspension02Desde),(BO1019&lt;=Suspension02Hasta),(BT1019&gt;=Suspension02Desde),(BT1019&lt;=Suspension02Hasta)),"Umbral_Externo",AND((BO1019&gt;=Suspension02Desde),(BO1019&lt;=Suspension02Hasta),(BT1019&gt;=Suspension02Desde),(BT1019&gt;=Suspension02Hasta)),"Umbral_Tardío")</f>
        <v>No_Umbral</v>
      </c>
      <c r="BV1019" s="43" cm="1">
        <f t="array" ref="BV1019">_xlfn.IFS(BU1019="Umbral_Anticipado",BT1019-Suspension02Desde+1,BU1019="Umbral_Interno",Suspension02Hasta-Suspension02Desde+1,BU1019="Umbral_Externo",BT1019-$BO1019+1,BU1019="Umbral_Tardío",Suspension02Hasta-$BO1019+1,BU1019="No_Umbral",0)</f>
        <v>0</v>
      </c>
      <c r="BW1019" s="41" cm="1">
        <f t="array" ref="BW1019">_xlfn.IFS(BU1019="Umbral_Anticipado",Suspension02Hasta+BV1019,BU1019="Umbral_Interno",BT1019+BV1019,BU1019="Umbral_Externo",Suspension02Hasta+BV1019,BU1019="Umbral_Tardío",BT1019+BV1019,BU1019="No_Umbral",BT1019)</f>
        <v>45502</v>
      </c>
      <c r="BX1019" s="40">
        <f t="shared" si="225"/>
        <v>45504</v>
      </c>
      <c r="BY1019" s="41">
        <f t="shared" si="226"/>
        <v>46232</v>
      </c>
      <c r="BZ1019" s="42" t="str" cm="1">
        <f t="array" ref="BZ1019">_xlfn.IFS(AND((BW1019&lt;Suspension01Desde),(BW1019&lt;Suspension01Hasta),(BY1019&lt;Suspension01Desde),(BY1019&lt;Suspension01Hasta)),"No_Umbral",AND((BW1019&gt;Suspension01Desde),(BW1019&gt;Suspension01Hasta),(BY1019&gt;Suspension01Desde),(BY1019&gt;Suspension01Hasta)),"No_Umbral",AND((BW1019&lt;=Suspension01Desde),(BW1019&lt;=Suspension01Hasta),(BY1019&gt;=Suspension01Desde),(BY1019&lt;=Suspension01Hasta)),"Umbral_Anticipado",AND((BW1019&lt;=Suspension01Desde),(BW1019&lt;=Suspension01Hasta),(BY1019&gt;=Suspension01Desde),(BY1019&gt;=Suspension01Hasta)),"Umbral_Interno",AND((BW1019&gt;=Suspension01Desde),(BW1019&lt;=Suspension01Hasta),(BY1019&gt;=Suspension01Desde),(BY1019&lt;=Suspension01Hasta)),"Umbral_Externo",AND((BW1019&gt;=Suspension01Desde),(BW1019&lt;=Suspension01Hasta),(BY1019&gt;=Suspension01Desde),(BY1019&gt;=Suspension01Hasta)),"Umbral_Tardío")</f>
        <v>No_Umbral</v>
      </c>
      <c r="CA1019" s="43" cm="1">
        <f t="array" ref="CA1019">_xlfn.IFS(BZ1019="Umbral_Anticipado",$BI1019-Suspension01Desde+1,BZ1019="Umbral_Interno",Suspension01Hasta-Suspension01Desde+1,BZ1019="Umbral_Externo",BY1019-$BH1019+1,BZ1019="Umbral_Tardío",Suspension01Hasta-$BH1019+1,BZ1019="No_Umbral",0)</f>
        <v>0</v>
      </c>
      <c r="CB1019" s="42" cm="1">
        <f t="array" ref="CB1019">_xlfn.IFS(BZ1019="Umbral_Anticipado",Suspension01Hasta+CA1019,BZ1019="Umbral_Interno",BY1019+CA1019,BZ1019="Umbral_Externo",Suspension01Hasta+CA1019,BZ1019="Umbral_Tardío",BY1019+CA1019,BZ1019="No_Umbral",BY1019)</f>
        <v>46232</v>
      </c>
      <c r="CC1019" s="42" t="str" cm="1">
        <f t="array" ref="CC1019">_xlfn.IFS(AND((BW1019&lt;Suspension02Desde),(BW1019&lt;Suspension02Hasta),(CB1019&lt;Suspension02Desde),(CB1019&lt;Suspension02Hasta)),"No_Umbral",AND((BW1019&gt;Suspension02Desde),(BW1019&gt;Suspension02Hasta),(CB1019&gt;Suspension02Desde),(CB1019&gt;Suspension02Hasta)),"No_Umbral",AND((BW1019&lt;=Suspension02Desde),(BW1019&lt;=Suspension02Hasta),(CB1019&gt;=Suspension02Desde),(CB1019&lt;=Suspension02Hasta)),"Umbral_Anticipado",AND((BW1019&lt;=Suspension02Desde),(BW1019&lt;=Suspension02Hasta),(CB1019&gt;=Suspension02Desde),(CB1019&gt;=Suspension02Hasta)),"Umbral_Interno",AND((BW1019&gt;=Suspension02Desde),(BW1019&lt;=Suspension02Hasta),(CB1019&gt;=Suspension02Desde),(CB1019&lt;=Suspension02Hasta)),"Umbral_Externo",AND((BW1019&gt;=Suspension02Desde),(BW1019&lt;=Suspension02Hasta),(CB1019&gt;=Suspension02Desde),(CB1019&gt;=Suspension02Hasta)),"Umbral_Tardío")</f>
        <v>No_Umbral</v>
      </c>
      <c r="CD1019" s="43" cm="1">
        <f t="array" ref="CD1019">_xlfn.IFS(CC1019="Umbral_Anticipado",CB1019-Suspension02Desde+1,CC1019="Umbral_Interno",Suspension02Hasta-Suspension02Desde+1,CC1019="Umbral_Externo",CB1019-$BH1019+1,CC1019="Umbral_Tardío",Suspension02Hasta-$BH1019+1,CC1019="No_Umbral",0)</f>
        <v>0</v>
      </c>
      <c r="CE1019" s="41" cm="1">
        <f t="array" ref="CE1019">_xlfn.IFS(CC1019="Umbral_Anticipado",Suspension02Hasta+CD1019,CC1019="Umbral_Interno",CB1019+CD1019,CC1019="Umbral_Externo",Suspension02Hasta+CD1019,CC1019="Umbral_Tardío",CB1019+CD1019,CC1019="No_Umbral",CB1019)</f>
        <v>46232</v>
      </c>
      <c r="CF1019" s="40">
        <f t="shared" si="227"/>
        <v>46234</v>
      </c>
    </row>
    <row r="1020" spans="1:84" s="22" customFormat="1" ht="20.25" customHeight="1">
      <c r="A1020" s="77" t="s">
        <v>5751</v>
      </c>
      <c r="B1020" s="77" t="str">
        <f t="shared" si="221"/>
        <v>2023</v>
      </c>
      <c r="C1020" s="77" t="s">
        <v>5752</v>
      </c>
      <c r="D1020" s="77" t="s">
        <v>5753</v>
      </c>
      <c r="E1020" s="77" t="s">
        <v>584</v>
      </c>
      <c r="F1020" s="77" t="s">
        <v>576</v>
      </c>
      <c r="G1020" s="201">
        <v>45264</v>
      </c>
      <c r="H1020" s="201">
        <v>45412</v>
      </c>
      <c r="I1020" s="77" t="s">
        <v>299</v>
      </c>
      <c r="J1020" s="77"/>
      <c r="K1020" s="78">
        <v>46326</v>
      </c>
      <c r="L1020" s="77" t="str">
        <f>VLOOKUP(MONTH($K1020),TablaMeses[],2,FALSE)</f>
        <v>10 OCTUBRE</v>
      </c>
      <c r="M1020" s="77">
        <f t="shared" si="233"/>
        <v>2026</v>
      </c>
      <c r="N1020" s="77" t="s">
        <v>104</v>
      </c>
      <c r="O1020" s="201" t="s">
        <v>104</v>
      </c>
      <c r="P1020" s="77"/>
      <c r="Q1020" s="77"/>
      <c r="R1020" s="201"/>
      <c r="S1020" s="77"/>
      <c r="T1020" s="77"/>
      <c r="U1020" s="201"/>
      <c r="V1020" s="77"/>
      <c r="W1020" s="77"/>
      <c r="X1020" s="201"/>
      <c r="Y1020" s="77"/>
      <c r="Z1020" s="201"/>
      <c r="AA1020" s="77"/>
      <c r="AB1020" s="201"/>
      <c r="AC1020" s="79" t="s">
        <v>104</v>
      </c>
      <c r="AD1020" s="77" t="s">
        <v>104</v>
      </c>
      <c r="AE1020" s="77" t="s">
        <v>104</v>
      </c>
      <c r="AF1020" s="77" t="s">
        <v>104</v>
      </c>
      <c r="AG1020" s="77"/>
      <c r="AH1020" s="77"/>
      <c r="AI1020" s="78" t="s">
        <v>104</v>
      </c>
      <c r="AJ1020" s="77" t="s">
        <v>104</v>
      </c>
      <c r="AK1020" s="77"/>
      <c r="AL1020" s="77" t="s">
        <v>104</v>
      </c>
      <c r="AM1020" s="78" t="s">
        <v>104</v>
      </c>
      <c r="AN1020" s="77" t="s">
        <v>104</v>
      </c>
      <c r="AO1020" s="77" t="s">
        <v>104</v>
      </c>
      <c r="AP1020" s="77" t="s">
        <v>104</v>
      </c>
      <c r="AQ1020" s="77" t="s">
        <v>104</v>
      </c>
      <c r="AR1020" s="78" t="s">
        <v>104</v>
      </c>
      <c r="AS1020" s="77" t="s">
        <v>104</v>
      </c>
      <c r="AT1020" s="78" t="s">
        <v>104</v>
      </c>
      <c r="AU1020" s="78" t="s">
        <v>104</v>
      </c>
      <c r="AV1020" s="78">
        <v>45868</v>
      </c>
      <c r="AW1020" s="77">
        <f t="shared" si="222"/>
        <v>31</v>
      </c>
      <c r="AX1020" s="77">
        <f t="shared" ref="AX1020:AX1051" si="236">YEAR($AV1020)</f>
        <v>2025</v>
      </c>
      <c r="AY1020" s="84" t="s">
        <v>586</v>
      </c>
      <c r="AZ1020" s="81"/>
      <c r="BC1020" s="25" t="s">
        <v>579</v>
      </c>
      <c r="BD1020" s="25" t="s">
        <v>580</v>
      </c>
      <c r="BE1020" s="25">
        <v>120</v>
      </c>
      <c r="BF1020" s="25">
        <v>60</v>
      </c>
      <c r="BG1020" s="25">
        <v>730</v>
      </c>
      <c r="BH1020" s="40">
        <f t="shared" si="234"/>
        <v>45412</v>
      </c>
      <c r="BI1020" s="41">
        <f t="shared" si="235"/>
        <v>45532</v>
      </c>
      <c r="BJ1020" s="42" t="str" cm="1">
        <f t="array" ref="BJ1020">_xlfn.IFS(AND((BH1020&lt;Suspension01Desde),(BH1020&lt;Suspension01Hasta),(BI1020&lt;Suspension01Desde),(BI1020&lt;Suspension01Hasta)),"No_Umbral",AND((BH1020&gt;Suspension01Desde),(BH1020&gt;Suspension01Hasta),(BI1020&gt;Suspension01Desde),(BI1020&gt;Suspension01Hasta)),"No_Umbral",AND((BH1020&lt;=Suspension01Desde),(BH1020&lt;=Suspension01Hasta),(BI1020&gt;=Suspension01Desde),(BI1020&lt;=Suspension01Hasta)),"Umbral_Anticipado",AND((BH1020&lt;=Suspension01Desde),(BH1020&lt;=Suspension01Hasta),(BI1020&gt;=Suspension01Desde),(BI1020&gt;=Suspension01Hasta)),"Umbral_Interno",AND((BH1020&gt;=Suspension01Desde),(BH1020&lt;=Suspension01Hasta),(BI1020&gt;=Suspension01Desde),(BI1020&lt;=Suspension01Hasta)),"Umbral_Externo",AND((BH1020&gt;=Suspension01Desde),(BH1020&lt;=Suspension01Hasta),(BI1020&gt;=Suspension01Desde),(BI1020&gt;=Suspension01Hasta)),"Umbral_Tardío")</f>
        <v>No_Umbral</v>
      </c>
      <c r="BK1020" s="43" cm="1">
        <f t="array" ref="BK1020">_xlfn.IFS(BJ1020="Umbral_Anticipado",$BI1020-Suspension01Desde+1,BJ1020="Umbral_Interno",Suspension01Hasta-Suspension01Desde+1,BJ1020="Umbral_Externo",BI1020-$BH1020+1,BJ1020="Umbral_Tardío",Suspension01Hasta-$BH1020+1,BJ1020="No_Umbral",0)</f>
        <v>0</v>
      </c>
      <c r="BL1020" s="42" cm="1">
        <f t="array" ref="BL1020">_xlfn.IFS(BJ1020="Umbral_Anticipado",Suspension01Hasta+BK1020,BJ1020="Umbral_Interno",BI1020+BK1020,BJ1020="Umbral_Externo",Suspension01Hasta+BK1020,BJ1020="Umbral_Tardío",BI1020+BK1020,BJ1020="No_Umbral",BI1020)</f>
        <v>45532</v>
      </c>
      <c r="BM1020" s="42" t="str" cm="1">
        <f t="array" ref="BM1020">_xlfn.IFS(AND((BH1020&lt;Suspension02Desde),(BH1020&lt;Suspension02Hasta),(BL1020&lt;Suspension02Desde),(BL1020&lt;Suspension02Hasta)),"No_Umbral",AND((BH1020&gt;Suspension02Desde),(BH1020&gt;Suspension02Hasta),(BL1020&gt;Suspension02Desde),(BL1020&gt;Suspension02Hasta)),"No_Umbral",AND((BH1020&lt;=Suspension02Desde),(BH1020&lt;=Suspension02Hasta),(BL1020&gt;=Suspension02Desde),(BL1020&lt;=Suspension02Hasta)),"Umbral_Anticipado",AND((BH1020&lt;=Suspension02Desde),(BH1020&lt;=Suspension02Hasta),(BL1020&gt;=Suspension02Desde),(BL1020&gt;=Suspension02Hasta)),"Umbral_Interno",AND((BH1020&gt;=Suspension02Desde),(BH1020&lt;=Suspension02Hasta),(BL1020&gt;=Suspension02Desde),(BL1020&lt;=Suspension02Hasta)),"Umbral_Externo",AND((BH1020&gt;=Suspension02Desde),(BH1020&lt;=Suspension02Hasta),(BL1020&gt;=Suspension02Desde),(BL1020&gt;=Suspension02Hasta)),"Umbral_Tardío")</f>
        <v>No_Umbral</v>
      </c>
      <c r="BN1020" s="43" cm="1">
        <f t="array" ref="BN1020">_xlfn.IFS(BM1020="Umbral_Anticipado",BL1020-Suspension02Desde+1,BM1020="Umbral_Interno",Suspension02Hasta-Suspension02Desde+1,BM1020="Umbral_Externo",BL1020-$BH1020+1,BM1020="Umbral_Tardío",Suspension02Hasta-$BH1020+1,BM1020="No_Umbral",0)</f>
        <v>0</v>
      </c>
      <c r="BO1020" s="41" cm="1">
        <f t="array" ref="BO1020">_xlfn.IFS(BM1020="Umbral_Anticipado",Suspension02Hasta+BN1020,BM1020="Umbral_Interno",BL1020+BN1020,BM1020="Umbral_Externo",Suspension02Hasta+BN1020,BM1020="Umbral_Tardío",BL1020+BN1020,BM1020="No_Umbral",BL1020)</f>
        <v>45532</v>
      </c>
      <c r="BP1020" s="40">
        <f t="shared" si="223"/>
        <v>45534</v>
      </c>
      <c r="BQ1020" s="41">
        <f t="shared" si="224"/>
        <v>45592</v>
      </c>
      <c r="BR1020" s="42" t="str" cm="1">
        <f t="array" ref="BR1020">_xlfn.IFS(AND((BO1020&lt;Suspension01Desde),(BO1020&lt;Suspension01Hasta),(BQ1020&lt;Suspension01Desde),(BQ1020&lt;Suspension01Hasta)),"No_Umbral",AND((BO1020&gt;Suspension01Desde),(BO1020&gt;Suspension01Hasta),(BQ1020&gt;Suspension01Desde),(BQ1020&gt;Suspension01Hasta)),"No_Umbral",AND((BO1020&lt;=Suspension01Desde),(BO1020&lt;=Suspension01Hasta),(BQ1020&gt;=Suspension01Desde),(BQ1020&lt;=Suspension01Hasta)),"Umbral_Anticipado",AND((BO1020&lt;=Suspension01Desde),(BO1020&lt;=Suspension01Hasta),(BQ1020&gt;=Suspension01Desde),(BQ1020&gt;=Suspension01Hasta)),"Umbral_Interno",AND((BO1020&gt;=Suspension01Desde),(BO1020&lt;=Suspension01Hasta),(BQ1020&gt;=Suspension01Desde),(BQ1020&lt;=Suspension01Hasta)),"Umbral_Externo",AND((BO1020&gt;=Suspension01Desde),(BO1020&lt;=Suspension01Hasta),(BQ1020&gt;=Suspension01Desde),(BQ1020&gt;=Suspension01Hasta)),"Umbral_Tardío")</f>
        <v>No_Umbral</v>
      </c>
      <c r="BS1020" s="43" cm="1">
        <f t="array" ref="BS1020">_xlfn.IFS(BR1020="Umbral_Anticipado",$BQ1020-Suspension01Desde+1,BR1020="Umbral_Interno",Suspension01Hasta-Suspension01Desde+1,BR1020="Umbral_Externo",BQ1020-$BO1020+1,BR1020="Umbral_Tardío",Suspension01Hasta-$BO1020+1,BR1020="No_Umbral",0)</f>
        <v>0</v>
      </c>
      <c r="BT1020" s="42" cm="1">
        <f t="array" ref="BT1020">_xlfn.IFS(BR1020="Umbral_Anticipado",Suspension01Hasta+BS1020,BR1020="Umbral_Interno",BQ1020+BS1020,BR1020="Umbral_Externo",Suspension01Hasta+BS1020,BR1020="Umbral_Tardío",BQ1020+BS1020,BR1020="No_Umbral",BQ1020)</f>
        <v>45592</v>
      </c>
      <c r="BU1020" s="42" t="str" cm="1">
        <f t="array" ref="BU1020">_xlfn.IFS(AND((BO1020&lt;Suspension02Desde),(BO1020&lt;Suspension02Hasta),(BT1020&lt;Suspension02Desde),(BT1020&lt;Suspension02Hasta)),"No_Umbral",AND((BO1020&gt;Suspension02Desde),(BO1020&gt;Suspension02Hasta),(BT1020&gt;Suspension02Desde),(BT1020&gt;Suspension02Hasta)),"No_Umbral",AND((BO1020&lt;=Suspension02Desde),(BO1020&lt;=Suspension02Hasta),(BT1020&gt;=Suspension02Desde),(BT1020&lt;=Suspension02Hasta)),"Umbral_Anticipado",AND((BO1020&lt;=Suspension02Desde),(BO1020&lt;=Suspension02Hasta),(BT1020&gt;=Suspension02Desde),(BT1020&gt;=Suspension02Hasta)),"Umbral_Interno",AND((BO1020&gt;=Suspension02Desde),(BO1020&lt;=Suspension02Hasta),(BT1020&gt;=Suspension02Desde),(BT1020&lt;=Suspension02Hasta)),"Umbral_Externo",AND((BO1020&gt;=Suspension02Desde),(BO1020&lt;=Suspension02Hasta),(BT1020&gt;=Suspension02Desde),(BT1020&gt;=Suspension02Hasta)),"Umbral_Tardío")</f>
        <v>No_Umbral</v>
      </c>
      <c r="BV1020" s="43" cm="1">
        <f t="array" ref="BV1020">_xlfn.IFS(BU1020="Umbral_Anticipado",BT1020-Suspension02Desde+1,BU1020="Umbral_Interno",Suspension02Hasta-Suspension02Desde+1,BU1020="Umbral_Externo",BT1020-$BO1020+1,BU1020="Umbral_Tardío",Suspension02Hasta-$BO1020+1,BU1020="No_Umbral",0)</f>
        <v>0</v>
      </c>
      <c r="BW1020" s="41" cm="1">
        <f t="array" ref="BW1020">_xlfn.IFS(BU1020="Umbral_Anticipado",Suspension02Hasta+BV1020,BU1020="Umbral_Interno",BT1020+BV1020,BU1020="Umbral_Externo",Suspension02Hasta+BV1020,BU1020="Umbral_Tardío",BT1020+BV1020,BU1020="No_Umbral",BT1020)</f>
        <v>45592</v>
      </c>
      <c r="BX1020" s="40">
        <f t="shared" si="225"/>
        <v>45595</v>
      </c>
      <c r="BY1020" s="41">
        <f t="shared" si="226"/>
        <v>46322</v>
      </c>
      <c r="BZ1020" s="42" t="str" cm="1">
        <f t="array" ref="BZ1020">_xlfn.IFS(AND((BW1020&lt;Suspension01Desde),(BW1020&lt;Suspension01Hasta),(BY1020&lt;Suspension01Desde),(BY1020&lt;Suspension01Hasta)),"No_Umbral",AND((BW1020&gt;Suspension01Desde),(BW1020&gt;Suspension01Hasta),(BY1020&gt;Suspension01Desde),(BY1020&gt;Suspension01Hasta)),"No_Umbral",AND((BW1020&lt;=Suspension01Desde),(BW1020&lt;=Suspension01Hasta),(BY1020&gt;=Suspension01Desde),(BY1020&lt;=Suspension01Hasta)),"Umbral_Anticipado",AND((BW1020&lt;=Suspension01Desde),(BW1020&lt;=Suspension01Hasta),(BY1020&gt;=Suspension01Desde),(BY1020&gt;=Suspension01Hasta)),"Umbral_Interno",AND((BW1020&gt;=Suspension01Desde),(BW1020&lt;=Suspension01Hasta),(BY1020&gt;=Suspension01Desde),(BY1020&lt;=Suspension01Hasta)),"Umbral_Externo",AND((BW1020&gt;=Suspension01Desde),(BW1020&lt;=Suspension01Hasta),(BY1020&gt;=Suspension01Desde),(BY1020&gt;=Suspension01Hasta)),"Umbral_Tardío")</f>
        <v>No_Umbral</v>
      </c>
      <c r="CA1020" s="43" cm="1">
        <f t="array" ref="CA1020">_xlfn.IFS(BZ1020="Umbral_Anticipado",$BI1020-Suspension01Desde+1,BZ1020="Umbral_Interno",Suspension01Hasta-Suspension01Desde+1,BZ1020="Umbral_Externo",BY1020-$BH1020+1,BZ1020="Umbral_Tardío",Suspension01Hasta-$BH1020+1,BZ1020="No_Umbral",0)</f>
        <v>0</v>
      </c>
      <c r="CB1020" s="42" cm="1">
        <f t="array" ref="CB1020">_xlfn.IFS(BZ1020="Umbral_Anticipado",Suspension01Hasta+CA1020,BZ1020="Umbral_Interno",BY1020+CA1020,BZ1020="Umbral_Externo",Suspension01Hasta+CA1020,BZ1020="Umbral_Tardío",BY1020+CA1020,BZ1020="No_Umbral",BY1020)</f>
        <v>46322</v>
      </c>
      <c r="CC1020" s="42" t="str" cm="1">
        <f t="array" ref="CC1020">_xlfn.IFS(AND((BW1020&lt;Suspension02Desde),(BW1020&lt;Suspension02Hasta),(CB1020&lt;Suspension02Desde),(CB1020&lt;Suspension02Hasta)),"No_Umbral",AND((BW1020&gt;Suspension02Desde),(BW1020&gt;Suspension02Hasta),(CB1020&gt;Suspension02Desde),(CB1020&gt;Suspension02Hasta)),"No_Umbral",AND((BW1020&lt;=Suspension02Desde),(BW1020&lt;=Suspension02Hasta),(CB1020&gt;=Suspension02Desde),(CB1020&lt;=Suspension02Hasta)),"Umbral_Anticipado",AND((BW1020&lt;=Suspension02Desde),(BW1020&lt;=Suspension02Hasta),(CB1020&gt;=Suspension02Desde),(CB1020&gt;=Suspension02Hasta)),"Umbral_Interno",AND((BW1020&gt;=Suspension02Desde),(BW1020&lt;=Suspension02Hasta),(CB1020&gt;=Suspension02Desde),(CB1020&lt;=Suspension02Hasta)),"Umbral_Externo",AND((BW1020&gt;=Suspension02Desde),(BW1020&lt;=Suspension02Hasta),(CB1020&gt;=Suspension02Desde),(CB1020&gt;=Suspension02Hasta)),"Umbral_Tardío")</f>
        <v>No_Umbral</v>
      </c>
      <c r="CD1020" s="43" cm="1">
        <f t="array" ref="CD1020">_xlfn.IFS(CC1020="Umbral_Anticipado",CB1020-Suspension02Desde+1,CC1020="Umbral_Interno",Suspension02Hasta-Suspension02Desde+1,CC1020="Umbral_Externo",CB1020-$BH1020+1,CC1020="Umbral_Tardío",Suspension02Hasta-$BH1020+1,CC1020="No_Umbral",0)</f>
        <v>0</v>
      </c>
      <c r="CE1020" s="41" cm="1">
        <f t="array" ref="CE1020">_xlfn.IFS(CC1020="Umbral_Anticipado",Suspension02Hasta+CD1020,CC1020="Umbral_Interno",CB1020+CD1020,CC1020="Umbral_Externo",Suspension02Hasta+CD1020,CC1020="Umbral_Tardío",CB1020+CD1020,CC1020="No_Umbral",CB1020)</f>
        <v>46322</v>
      </c>
      <c r="CF1020" s="40">
        <f t="shared" si="227"/>
        <v>46325</v>
      </c>
    </row>
    <row r="1021" spans="1:84" s="22" customFormat="1" ht="20.25" customHeight="1">
      <c r="A1021" s="77" t="s">
        <v>5754</v>
      </c>
      <c r="B1021" s="77" t="str">
        <f t="shared" si="221"/>
        <v>2023</v>
      </c>
      <c r="C1021" s="77" t="s">
        <v>5755</v>
      </c>
      <c r="D1021" s="77" t="s">
        <v>5122</v>
      </c>
      <c r="E1021" s="77" t="s">
        <v>987</v>
      </c>
      <c r="F1021" s="77" t="s">
        <v>609</v>
      </c>
      <c r="G1021" s="201">
        <v>45260</v>
      </c>
      <c r="H1021" s="201">
        <v>45289</v>
      </c>
      <c r="I1021" s="77" t="s">
        <v>299</v>
      </c>
      <c r="J1021" s="77"/>
      <c r="K1021" s="78">
        <v>46202</v>
      </c>
      <c r="L1021" s="77" t="str">
        <f>VLOOKUP(MONTH($K1021),TablaMeses[],2,FALSE)</f>
        <v>06 JUNIO</v>
      </c>
      <c r="M1021" s="77">
        <f t="shared" si="233"/>
        <v>2026</v>
      </c>
      <c r="N1021" s="77" t="s">
        <v>167</v>
      </c>
      <c r="O1021" s="201">
        <v>45855</v>
      </c>
      <c r="P1021" s="77" t="s">
        <v>564</v>
      </c>
      <c r="Q1021" s="77" t="s">
        <v>170</v>
      </c>
      <c r="R1021" s="201">
        <v>45862</v>
      </c>
      <c r="S1021" s="78">
        <v>45135</v>
      </c>
      <c r="T1021" s="77"/>
      <c r="U1021" s="201"/>
      <c r="V1021" s="77"/>
      <c r="W1021" s="77"/>
      <c r="X1021" s="201"/>
      <c r="Y1021" s="77" t="s">
        <v>170</v>
      </c>
      <c r="Z1021" s="201">
        <v>45870</v>
      </c>
      <c r="AA1021" s="77" t="s">
        <v>170</v>
      </c>
      <c r="AB1021" s="201">
        <v>45891</v>
      </c>
      <c r="AC1021" s="79">
        <v>45894</v>
      </c>
      <c r="AD1021" s="77" t="s">
        <v>145</v>
      </c>
      <c r="AE1021" s="77" t="s">
        <v>104</v>
      </c>
      <c r="AF1021" s="77" t="s">
        <v>104</v>
      </c>
      <c r="AG1021" s="80" t="s">
        <v>5756</v>
      </c>
      <c r="AH1021" s="77"/>
      <c r="AI1021" s="78" t="s">
        <v>104</v>
      </c>
      <c r="AJ1021" s="77" t="s">
        <v>104</v>
      </c>
      <c r="AK1021" s="77"/>
      <c r="AL1021" s="77" t="s">
        <v>104</v>
      </c>
      <c r="AM1021" s="78" t="s">
        <v>104</v>
      </c>
      <c r="AN1021" s="77" t="s">
        <v>104</v>
      </c>
      <c r="AO1021" s="77" t="s">
        <v>104</v>
      </c>
      <c r="AP1021" s="77" t="s">
        <v>104</v>
      </c>
      <c r="AQ1021" s="77" t="s">
        <v>104</v>
      </c>
      <c r="AR1021" s="78" t="s">
        <v>104</v>
      </c>
      <c r="AS1021" s="77" t="s">
        <v>104</v>
      </c>
      <c r="AT1021" s="78" t="s">
        <v>104</v>
      </c>
      <c r="AU1021" s="78" t="s">
        <v>104</v>
      </c>
      <c r="AV1021" s="78">
        <v>45895</v>
      </c>
      <c r="AW1021" s="77">
        <f t="shared" si="222"/>
        <v>35</v>
      </c>
      <c r="AX1021" s="77">
        <f t="shared" si="236"/>
        <v>2025</v>
      </c>
      <c r="AY1021" s="84" t="s">
        <v>103</v>
      </c>
      <c r="AZ1021" s="81" t="s">
        <v>5757</v>
      </c>
      <c r="BC1021" s="25" t="s">
        <v>673</v>
      </c>
      <c r="BD1021" s="25" t="s">
        <v>1634</v>
      </c>
      <c r="BE1021" s="25">
        <v>120</v>
      </c>
      <c r="BF1021" s="25">
        <v>60</v>
      </c>
      <c r="BG1021" s="25">
        <v>730</v>
      </c>
      <c r="BH1021" s="40">
        <f t="shared" si="234"/>
        <v>45289</v>
      </c>
      <c r="BI1021" s="41">
        <f t="shared" si="235"/>
        <v>45409</v>
      </c>
      <c r="BJ1021" s="42" t="str" cm="1">
        <f t="array" ref="BJ1021">_xlfn.IFS(AND((BH1021&lt;Suspension01Desde),(BH1021&lt;Suspension01Hasta),(BI1021&lt;Suspension01Desde),(BI1021&lt;Suspension01Hasta)),"No_Umbral",AND((BH1021&gt;Suspension01Desde),(BH1021&gt;Suspension01Hasta),(BI1021&gt;Suspension01Desde),(BI1021&gt;Suspension01Hasta)),"No_Umbral",AND((BH1021&lt;=Suspension01Desde),(BH1021&lt;=Suspension01Hasta),(BI1021&gt;=Suspension01Desde),(BI1021&lt;=Suspension01Hasta)),"Umbral_Anticipado",AND((BH1021&lt;=Suspension01Desde),(BH1021&lt;=Suspension01Hasta),(BI1021&gt;=Suspension01Desde),(BI1021&gt;=Suspension01Hasta)),"Umbral_Interno",AND((BH1021&gt;=Suspension01Desde),(BH1021&lt;=Suspension01Hasta),(BI1021&gt;=Suspension01Desde),(BI1021&lt;=Suspension01Hasta)),"Umbral_Externo",AND((BH1021&gt;=Suspension01Desde),(BH1021&lt;=Suspension01Hasta),(BI1021&gt;=Suspension01Desde),(BI1021&gt;=Suspension01Hasta)),"Umbral_Tardío")</f>
        <v>No_Umbral</v>
      </c>
      <c r="BK1021" s="43" cm="1">
        <f t="array" ref="BK1021">_xlfn.IFS(BJ1021="Umbral_Anticipado",$BI1021-Suspension01Desde+1,BJ1021="Umbral_Interno",Suspension01Hasta-Suspension01Desde+1,BJ1021="Umbral_Externo",BI1021-$BH1021+1,BJ1021="Umbral_Tardío",Suspension01Hasta-$BH1021+1,BJ1021="No_Umbral",0)</f>
        <v>0</v>
      </c>
      <c r="BL1021" s="42" cm="1">
        <f t="array" ref="BL1021">_xlfn.IFS(BJ1021="Umbral_Anticipado",Suspension01Hasta+BK1021,BJ1021="Umbral_Interno",BI1021+BK1021,BJ1021="Umbral_Externo",Suspension01Hasta+BK1021,BJ1021="Umbral_Tardío",BI1021+BK1021,BJ1021="No_Umbral",BI1021)</f>
        <v>45409</v>
      </c>
      <c r="BM1021" s="42" t="str" cm="1">
        <f t="array" ref="BM1021">_xlfn.IFS(AND((BH1021&lt;Suspension02Desde),(BH1021&lt;Suspension02Hasta),(BL1021&lt;Suspension02Desde),(BL1021&lt;Suspension02Hasta)),"No_Umbral",AND((BH1021&gt;Suspension02Desde),(BH1021&gt;Suspension02Hasta),(BL1021&gt;Suspension02Desde),(BL1021&gt;Suspension02Hasta)),"No_Umbral",AND((BH1021&lt;=Suspension02Desde),(BH1021&lt;=Suspension02Hasta),(BL1021&gt;=Suspension02Desde),(BL1021&lt;=Suspension02Hasta)),"Umbral_Anticipado",AND((BH1021&lt;=Suspension02Desde),(BH1021&lt;=Suspension02Hasta),(BL1021&gt;=Suspension02Desde),(BL1021&gt;=Suspension02Hasta)),"Umbral_Interno",AND((BH1021&gt;=Suspension02Desde),(BH1021&lt;=Suspension02Hasta),(BL1021&gt;=Suspension02Desde),(BL1021&lt;=Suspension02Hasta)),"Umbral_Externo",AND((BH1021&gt;=Suspension02Desde),(BH1021&lt;=Suspension02Hasta),(BL1021&gt;=Suspension02Desde),(BL1021&gt;=Suspension02Hasta)),"Umbral_Tardío")</f>
        <v>No_Umbral</v>
      </c>
      <c r="BN1021" s="43" cm="1">
        <f t="array" ref="BN1021">_xlfn.IFS(BM1021="Umbral_Anticipado",BL1021-Suspension02Desde+1,BM1021="Umbral_Interno",Suspension02Hasta-Suspension02Desde+1,BM1021="Umbral_Externo",BL1021-$BH1021+1,BM1021="Umbral_Tardío",Suspension02Hasta-$BH1021+1,BM1021="No_Umbral",0)</f>
        <v>0</v>
      </c>
      <c r="BO1021" s="41" cm="1">
        <f t="array" ref="BO1021">_xlfn.IFS(BM1021="Umbral_Anticipado",Suspension02Hasta+BN1021,BM1021="Umbral_Interno",BL1021+BN1021,BM1021="Umbral_Externo",Suspension02Hasta+BN1021,BM1021="Umbral_Tardío",BL1021+BN1021,BM1021="No_Umbral",BL1021)</f>
        <v>45409</v>
      </c>
      <c r="BP1021" s="40">
        <f t="shared" si="223"/>
        <v>45411</v>
      </c>
      <c r="BQ1021" s="41">
        <f t="shared" si="224"/>
        <v>45469</v>
      </c>
      <c r="BR1021" s="42" t="str" cm="1">
        <f t="array" ref="BR1021">_xlfn.IFS(AND((BO1021&lt;Suspension01Desde),(BO1021&lt;Suspension01Hasta),(BQ1021&lt;Suspension01Desde),(BQ1021&lt;Suspension01Hasta)),"No_Umbral",AND((BO1021&gt;Suspension01Desde),(BO1021&gt;Suspension01Hasta),(BQ1021&gt;Suspension01Desde),(BQ1021&gt;Suspension01Hasta)),"No_Umbral",AND((BO1021&lt;=Suspension01Desde),(BO1021&lt;=Suspension01Hasta),(BQ1021&gt;=Suspension01Desde),(BQ1021&lt;=Suspension01Hasta)),"Umbral_Anticipado",AND((BO1021&lt;=Suspension01Desde),(BO1021&lt;=Suspension01Hasta),(BQ1021&gt;=Suspension01Desde),(BQ1021&gt;=Suspension01Hasta)),"Umbral_Interno",AND((BO1021&gt;=Suspension01Desde),(BO1021&lt;=Suspension01Hasta),(BQ1021&gt;=Suspension01Desde),(BQ1021&lt;=Suspension01Hasta)),"Umbral_Externo",AND((BO1021&gt;=Suspension01Desde),(BO1021&lt;=Suspension01Hasta),(BQ1021&gt;=Suspension01Desde),(BQ1021&gt;=Suspension01Hasta)),"Umbral_Tardío")</f>
        <v>No_Umbral</v>
      </c>
      <c r="BS1021" s="43" cm="1">
        <f t="array" ref="BS1021">_xlfn.IFS(BR1021="Umbral_Anticipado",$BQ1021-Suspension01Desde+1,BR1021="Umbral_Interno",Suspension01Hasta-Suspension01Desde+1,BR1021="Umbral_Externo",BQ1021-$BO1021+1,BR1021="Umbral_Tardío",Suspension01Hasta-$BO1021+1,BR1021="No_Umbral",0)</f>
        <v>0</v>
      </c>
      <c r="BT1021" s="42" cm="1">
        <f t="array" ref="BT1021">_xlfn.IFS(BR1021="Umbral_Anticipado",Suspension01Hasta+BS1021,BR1021="Umbral_Interno",BQ1021+BS1021,BR1021="Umbral_Externo",Suspension01Hasta+BS1021,BR1021="Umbral_Tardío",BQ1021+BS1021,BR1021="No_Umbral",BQ1021)</f>
        <v>45469</v>
      </c>
      <c r="BU1021" s="42" t="str" cm="1">
        <f t="array" ref="BU1021">_xlfn.IFS(AND((BO1021&lt;Suspension02Desde),(BO1021&lt;Suspension02Hasta),(BT1021&lt;Suspension02Desde),(BT1021&lt;Suspension02Hasta)),"No_Umbral",AND((BO1021&gt;Suspension02Desde),(BO1021&gt;Suspension02Hasta),(BT1021&gt;Suspension02Desde),(BT1021&gt;Suspension02Hasta)),"No_Umbral",AND((BO1021&lt;=Suspension02Desde),(BO1021&lt;=Suspension02Hasta),(BT1021&gt;=Suspension02Desde),(BT1021&lt;=Suspension02Hasta)),"Umbral_Anticipado",AND((BO1021&lt;=Suspension02Desde),(BO1021&lt;=Suspension02Hasta),(BT1021&gt;=Suspension02Desde),(BT1021&gt;=Suspension02Hasta)),"Umbral_Interno",AND((BO1021&gt;=Suspension02Desde),(BO1021&lt;=Suspension02Hasta),(BT1021&gt;=Suspension02Desde),(BT1021&lt;=Suspension02Hasta)),"Umbral_Externo",AND((BO1021&gt;=Suspension02Desde),(BO1021&lt;=Suspension02Hasta),(BT1021&gt;=Suspension02Desde),(BT1021&gt;=Suspension02Hasta)),"Umbral_Tardío")</f>
        <v>No_Umbral</v>
      </c>
      <c r="BV1021" s="43" cm="1">
        <f t="array" ref="BV1021">_xlfn.IFS(BU1021="Umbral_Anticipado",BT1021-Suspension02Desde+1,BU1021="Umbral_Interno",Suspension02Hasta-Suspension02Desde+1,BU1021="Umbral_Externo",BT1021-$BO1021+1,BU1021="Umbral_Tardío",Suspension02Hasta-$BO1021+1,BU1021="No_Umbral",0)</f>
        <v>0</v>
      </c>
      <c r="BW1021" s="41" cm="1">
        <f t="array" ref="BW1021">_xlfn.IFS(BU1021="Umbral_Anticipado",Suspension02Hasta+BV1021,BU1021="Umbral_Interno",BT1021+BV1021,BU1021="Umbral_Externo",Suspension02Hasta+BV1021,BU1021="Umbral_Tardío",BT1021+BV1021,BU1021="No_Umbral",BT1021)</f>
        <v>45469</v>
      </c>
      <c r="BX1021" s="40">
        <f t="shared" si="225"/>
        <v>45472</v>
      </c>
      <c r="BY1021" s="41">
        <f t="shared" si="226"/>
        <v>46199</v>
      </c>
      <c r="BZ1021" s="42" t="str" cm="1">
        <f t="array" ref="BZ1021">_xlfn.IFS(AND((BW1021&lt;Suspension01Desde),(BW1021&lt;Suspension01Hasta),(BY1021&lt;Suspension01Desde),(BY1021&lt;Suspension01Hasta)),"No_Umbral",AND((BW1021&gt;Suspension01Desde),(BW1021&gt;Suspension01Hasta),(BY1021&gt;Suspension01Desde),(BY1021&gt;Suspension01Hasta)),"No_Umbral",AND((BW1021&lt;=Suspension01Desde),(BW1021&lt;=Suspension01Hasta),(BY1021&gt;=Suspension01Desde),(BY1021&lt;=Suspension01Hasta)),"Umbral_Anticipado",AND((BW1021&lt;=Suspension01Desde),(BW1021&lt;=Suspension01Hasta),(BY1021&gt;=Suspension01Desde),(BY1021&gt;=Suspension01Hasta)),"Umbral_Interno",AND((BW1021&gt;=Suspension01Desde),(BW1021&lt;=Suspension01Hasta),(BY1021&gt;=Suspension01Desde),(BY1021&lt;=Suspension01Hasta)),"Umbral_Externo",AND((BW1021&gt;=Suspension01Desde),(BW1021&lt;=Suspension01Hasta),(BY1021&gt;=Suspension01Desde),(BY1021&gt;=Suspension01Hasta)),"Umbral_Tardío")</f>
        <v>No_Umbral</v>
      </c>
      <c r="CA1021" s="43" cm="1">
        <f t="array" ref="CA1021">_xlfn.IFS(BZ1021="Umbral_Anticipado",$BI1021-Suspension01Desde+1,BZ1021="Umbral_Interno",Suspension01Hasta-Suspension01Desde+1,BZ1021="Umbral_Externo",BY1021-$BH1021+1,BZ1021="Umbral_Tardío",Suspension01Hasta-$BH1021+1,BZ1021="No_Umbral",0)</f>
        <v>0</v>
      </c>
      <c r="CB1021" s="42" cm="1">
        <f t="array" ref="CB1021">_xlfn.IFS(BZ1021="Umbral_Anticipado",Suspension01Hasta+CA1021,BZ1021="Umbral_Interno",BY1021+CA1021,BZ1021="Umbral_Externo",Suspension01Hasta+CA1021,BZ1021="Umbral_Tardío",BY1021+CA1021,BZ1021="No_Umbral",BY1021)</f>
        <v>46199</v>
      </c>
      <c r="CC1021" s="42" t="str" cm="1">
        <f t="array" ref="CC1021">_xlfn.IFS(AND((BW1021&lt;Suspension02Desde),(BW1021&lt;Suspension02Hasta),(CB1021&lt;Suspension02Desde),(CB1021&lt;Suspension02Hasta)),"No_Umbral",AND((BW1021&gt;Suspension02Desde),(BW1021&gt;Suspension02Hasta),(CB1021&gt;Suspension02Desde),(CB1021&gt;Suspension02Hasta)),"No_Umbral",AND((BW1021&lt;=Suspension02Desde),(BW1021&lt;=Suspension02Hasta),(CB1021&gt;=Suspension02Desde),(CB1021&lt;=Suspension02Hasta)),"Umbral_Anticipado",AND((BW1021&lt;=Suspension02Desde),(BW1021&lt;=Suspension02Hasta),(CB1021&gt;=Suspension02Desde),(CB1021&gt;=Suspension02Hasta)),"Umbral_Interno",AND((BW1021&gt;=Suspension02Desde),(BW1021&lt;=Suspension02Hasta),(CB1021&gt;=Suspension02Desde),(CB1021&lt;=Suspension02Hasta)),"Umbral_Externo",AND((BW1021&gt;=Suspension02Desde),(BW1021&lt;=Suspension02Hasta),(CB1021&gt;=Suspension02Desde),(CB1021&gt;=Suspension02Hasta)),"Umbral_Tardío")</f>
        <v>No_Umbral</v>
      </c>
      <c r="CD1021" s="43" cm="1">
        <f t="array" ref="CD1021">_xlfn.IFS(CC1021="Umbral_Anticipado",CB1021-Suspension02Desde+1,CC1021="Umbral_Interno",Suspension02Hasta-Suspension02Desde+1,CC1021="Umbral_Externo",CB1021-$BH1021+1,CC1021="Umbral_Tardío",Suspension02Hasta-$BH1021+1,CC1021="No_Umbral",0)</f>
        <v>0</v>
      </c>
      <c r="CE1021" s="41" cm="1">
        <f t="array" ref="CE1021">_xlfn.IFS(CC1021="Umbral_Anticipado",Suspension02Hasta+CD1021,CC1021="Umbral_Interno",CB1021+CD1021,CC1021="Umbral_Externo",Suspension02Hasta+CD1021,CC1021="Umbral_Tardío",CB1021+CD1021,CC1021="No_Umbral",CB1021)</f>
        <v>46199</v>
      </c>
      <c r="CF1021" s="40">
        <f t="shared" si="227"/>
        <v>46202</v>
      </c>
    </row>
    <row r="1022" spans="1:84" s="22" customFormat="1" ht="20.25" customHeight="1">
      <c r="A1022" s="77" t="s">
        <v>5758</v>
      </c>
      <c r="B1022" s="77" t="str">
        <f t="shared" si="221"/>
        <v>2023</v>
      </c>
      <c r="C1022" s="77" t="s">
        <v>5759</v>
      </c>
      <c r="D1022" s="77" t="s">
        <v>5760</v>
      </c>
      <c r="E1022" s="77" t="s">
        <v>5746</v>
      </c>
      <c r="F1022" s="77"/>
      <c r="G1022" s="201">
        <v>45260</v>
      </c>
      <c r="H1022" s="201">
        <v>46355</v>
      </c>
      <c r="I1022" s="77" t="s">
        <v>92</v>
      </c>
      <c r="J1022" s="77"/>
      <c r="K1022" s="78">
        <v>47265</v>
      </c>
      <c r="L1022" s="77" t="str">
        <f>VLOOKUP(MONTH($K1022),TablaMeses[],2,FALSE)</f>
        <v>05 MAYO</v>
      </c>
      <c r="M1022" s="77">
        <f t="shared" si="233"/>
        <v>2029</v>
      </c>
      <c r="N1022" s="77" t="s">
        <v>104</v>
      </c>
      <c r="O1022" s="201" t="s">
        <v>104</v>
      </c>
      <c r="P1022" s="77"/>
      <c r="Q1022" s="77"/>
      <c r="R1022" s="201"/>
      <c r="S1022" s="77"/>
      <c r="T1022" s="77"/>
      <c r="U1022" s="201"/>
      <c r="V1022" s="77"/>
      <c r="W1022" s="77"/>
      <c r="X1022" s="201"/>
      <c r="Y1022" s="77"/>
      <c r="Z1022" s="201"/>
      <c r="AA1022" s="77"/>
      <c r="AB1022" s="201"/>
      <c r="AC1022" s="79" t="s">
        <v>104</v>
      </c>
      <c r="AD1022" s="77" t="s">
        <v>104</v>
      </c>
      <c r="AE1022" s="77" t="s">
        <v>104</v>
      </c>
      <c r="AF1022" s="77" t="s">
        <v>104</v>
      </c>
      <c r="AG1022" s="77"/>
      <c r="AH1022" s="77"/>
      <c r="AI1022" s="78" t="s">
        <v>104</v>
      </c>
      <c r="AJ1022" s="77" t="s">
        <v>104</v>
      </c>
      <c r="AK1022" s="77"/>
      <c r="AL1022" s="77" t="s">
        <v>104</v>
      </c>
      <c r="AM1022" s="78" t="s">
        <v>104</v>
      </c>
      <c r="AN1022" s="77" t="s">
        <v>104</v>
      </c>
      <c r="AO1022" s="77" t="s">
        <v>104</v>
      </c>
      <c r="AP1022" s="77" t="s">
        <v>104</v>
      </c>
      <c r="AQ1022" s="77" t="s">
        <v>104</v>
      </c>
      <c r="AR1022" s="78" t="s">
        <v>104</v>
      </c>
      <c r="AS1022" s="77" t="s">
        <v>104</v>
      </c>
      <c r="AT1022" s="78" t="s">
        <v>104</v>
      </c>
      <c r="AU1022" s="78" t="s">
        <v>104</v>
      </c>
      <c r="AV1022" s="78">
        <v>45862</v>
      </c>
      <c r="AW1022" s="77">
        <f t="shared" si="222"/>
        <v>30</v>
      </c>
      <c r="AX1022" s="77">
        <f t="shared" si="236"/>
        <v>2025</v>
      </c>
      <c r="AY1022" s="77" t="s">
        <v>944</v>
      </c>
      <c r="AZ1022" s="81" t="s">
        <v>5761</v>
      </c>
      <c r="BC1022" s="25" t="s">
        <v>673</v>
      </c>
      <c r="BD1022" s="25" t="s">
        <v>2372</v>
      </c>
      <c r="BE1022" s="25">
        <v>180</v>
      </c>
      <c r="BF1022" s="25">
        <v>60</v>
      </c>
      <c r="BG1022" s="25">
        <v>730</v>
      </c>
      <c r="BH1022" s="40">
        <f t="shared" si="234"/>
        <v>46355</v>
      </c>
      <c r="BI1022" s="41">
        <f t="shared" si="235"/>
        <v>46535</v>
      </c>
      <c r="BJ1022" s="42" t="str" cm="1">
        <f t="array" ref="BJ1022">_xlfn.IFS(AND((BH1022&lt;Suspension01Desde),(BH1022&lt;Suspension01Hasta),(BI1022&lt;Suspension01Desde),(BI1022&lt;Suspension01Hasta)),"No_Umbral",AND((BH1022&gt;Suspension01Desde),(BH1022&gt;Suspension01Hasta),(BI1022&gt;Suspension01Desde),(BI1022&gt;Suspension01Hasta)),"No_Umbral",AND((BH1022&lt;=Suspension01Desde),(BH1022&lt;=Suspension01Hasta),(BI1022&gt;=Suspension01Desde),(BI1022&lt;=Suspension01Hasta)),"Umbral_Anticipado",AND((BH1022&lt;=Suspension01Desde),(BH1022&lt;=Suspension01Hasta),(BI1022&gt;=Suspension01Desde),(BI1022&gt;=Suspension01Hasta)),"Umbral_Interno",AND((BH1022&gt;=Suspension01Desde),(BH1022&lt;=Suspension01Hasta),(BI1022&gt;=Suspension01Desde),(BI1022&lt;=Suspension01Hasta)),"Umbral_Externo",AND((BH1022&gt;=Suspension01Desde),(BH1022&lt;=Suspension01Hasta),(BI1022&gt;=Suspension01Desde),(BI1022&gt;=Suspension01Hasta)),"Umbral_Tardío")</f>
        <v>No_Umbral</v>
      </c>
      <c r="BK1022" s="43" cm="1">
        <f t="array" ref="BK1022">_xlfn.IFS(BJ1022="Umbral_Anticipado",$BI1022-Suspension01Desde+1,BJ1022="Umbral_Interno",Suspension01Hasta-Suspension01Desde+1,BJ1022="Umbral_Externo",BI1022-$BH1022+1,BJ1022="Umbral_Tardío",Suspension01Hasta-$BH1022+1,BJ1022="No_Umbral",0)</f>
        <v>0</v>
      </c>
      <c r="BL1022" s="42" cm="1">
        <f t="array" ref="BL1022">_xlfn.IFS(BJ1022="Umbral_Anticipado",Suspension01Hasta+BK1022,BJ1022="Umbral_Interno",BI1022+BK1022,BJ1022="Umbral_Externo",Suspension01Hasta+BK1022,BJ1022="Umbral_Tardío",BI1022+BK1022,BJ1022="No_Umbral",BI1022)</f>
        <v>46535</v>
      </c>
      <c r="BM1022" s="42" t="str" cm="1">
        <f t="array" ref="BM1022">_xlfn.IFS(AND((BH1022&lt;Suspension02Desde),(BH1022&lt;Suspension02Hasta),(BL1022&lt;Suspension02Desde),(BL1022&lt;Suspension02Hasta)),"No_Umbral",AND((BH1022&gt;Suspension02Desde),(BH1022&gt;Suspension02Hasta),(BL1022&gt;Suspension02Desde),(BL1022&gt;Suspension02Hasta)),"No_Umbral",AND((BH1022&lt;=Suspension02Desde),(BH1022&lt;=Suspension02Hasta),(BL1022&gt;=Suspension02Desde),(BL1022&lt;=Suspension02Hasta)),"Umbral_Anticipado",AND((BH1022&lt;=Suspension02Desde),(BH1022&lt;=Suspension02Hasta),(BL1022&gt;=Suspension02Desde),(BL1022&gt;=Suspension02Hasta)),"Umbral_Interno",AND((BH1022&gt;=Suspension02Desde),(BH1022&lt;=Suspension02Hasta),(BL1022&gt;=Suspension02Desde),(BL1022&lt;=Suspension02Hasta)),"Umbral_Externo",AND((BH1022&gt;=Suspension02Desde),(BH1022&lt;=Suspension02Hasta),(BL1022&gt;=Suspension02Desde),(BL1022&gt;=Suspension02Hasta)),"Umbral_Tardío")</f>
        <v>No_Umbral</v>
      </c>
      <c r="BN1022" s="43" cm="1">
        <f t="array" ref="BN1022">_xlfn.IFS(BM1022="Umbral_Anticipado",BL1022-Suspension02Desde+1,BM1022="Umbral_Interno",Suspension02Hasta-Suspension02Desde+1,BM1022="Umbral_Externo",BL1022-$BH1022+1,BM1022="Umbral_Tardío",Suspension02Hasta-$BH1022+1,BM1022="No_Umbral",0)</f>
        <v>0</v>
      </c>
      <c r="BO1022" s="41" cm="1">
        <f t="array" ref="BO1022">_xlfn.IFS(BM1022="Umbral_Anticipado",Suspension02Hasta+BN1022,BM1022="Umbral_Interno",BL1022+BN1022,BM1022="Umbral_Externo",Suspension02Hasta+BN1022,BM1022="Umbral_Tardío",BL1022+BN1022,BM1022="No_Umbral",BL1022)</f>
        <v>46535</v>
      </c>
      <c r="BP1022" s="40">
        <f t="shared" si="223"/>
        <v>46536</v>
      </c>
      <c r="BQ1022" s="41">
        <f t="shared" si="224"/>
        <v>46595</v>
      </c>
      <c r="BR1022" s="42" t="str" cm="1">
        <f t="array" ref="BR1022">_xlfn.IFS(AND((BO1022&lt;Suspension01Desde),(BO1022&lt;Suspension01Hasta),(BQ1022&lt;Suspension01Desde),(BQ1022&lt;Suspension01Hasta)),"No_Umbral",AND((BO1022&gt;Suspension01Desde),(BO1022&gt;Suspension01Hasta),(BQ1022&gt;Suspension01Desde),(BQ1022&gt;Suspension01Hasta)),"No_Umbral",AND((BO1022&lt;=Suspension01Desde),(BO1022&lt;=Suspension01Hasta),(BQ1022&gt;=Suspension01Desde),(BQ1022&lt;=Suspension01Hasta)),"Umbral_Anticipado",AND((BO1022&lt;=Suspension01Desde),(BO1022&lt;=Suspension01Hasta),(BQ1022&gt;=Suspension01Desde),(BQ1022&gt;=Suspension01Hasta)),"Umbral_Interno",AND((BO1022&gt;=Suspension01Desde),(BO1022&lt;=Suspension01Hasta),(BQ1022&gt;=Suspension01Desde),(BQ1022&lt;=Suspension01Hasta)),"Umbral_Externo",AND((BO1022&gt;=Suspension01Desde),(BO1022&lt;=Suspension01Hasta),(BQ1022&gt;=Suspension01Desde),(BQ1022&gt;=Suspension01Hasta)),"Umbral_Tardío")</f>
        <v>No_Umbral</v>
      </c>
      <c r="BS1022" s="43" cm="1">
        <f t="array" ref="BS1022">_xlfn.IFS(BR1022="Umbral_Anticipado",$BQ1022-Suspension01Desde+1,BR1022="Umbral_Interno",Suspension01Hasta-Suspension01Desde+1,BR1022="Umbral_Externo",BQ1022-$BO1022+1,BR1022="Umbral_Tardío",Suspension01Hasta-$BO1022+1,BR1022="No_Umbral",0)</f>
        <v>0</v>
      </c>
      <c r="BT1022" s="42" cm="1">
        <f t="array" ref="BT1022">_xlfn.IFS(BR1022="Umbral_Anticipado",Suspension01Hasta+BS1022,BR1022="Umbral_Interno",BQ1022+BS1022,BR1022="Umbral_Externo",Suspension01Hasta+BS1022,BR1022="Umbral_Tardío",BQ1022+BS1022,BR1022="No_Umbral",BQ1022)</f>
        <v>46595</v>
      </c>
      <c r="BU1022" s="42" t="str" cm="1">
        <f t="array" ref="BU1022">_xlfn.IFS(AND((BO1022&lt;Suspension02Desde),(BO1022&lt;Suspension02Hasta),(BT1022&lt;Suspension02Desde),(BT1022&lt;Suspension02Hasta)),"No_Umbral",AND((BO1022&gt;Suspension02Desde),(BO1022&gt;Suspension02Hasta),(BT1022&gt;Suspension02Desde),(BT1022&gt;Suspension02Hasta)),"No_Umbral",AND((BO1022&lt;=Suspension02Desde),(BO1022&lt;=Suspension02Hasta),(BT1022&gt;=Suspension02Desde),(BT1022&lt;=Suspension02Hasta)),"Umbral_Anticipado",AND((BO1022&lt;=Suspension02Desde),(BO1022&lt;=Suspension02Hasta),(BT1022&gt;=Suspension02Desde),(BT1022&gt;=Suspension02Hasta)),"Umbral_Interno",AND((BO1022&gt;=Suspension02Desde),(BO1022&lt;=Suspension02Hasta),(BT1022&gt;=Suspension02Desde),(BT1022&lt;=Suspension02Hasta)),"Umbral_Externo",AND((BO1022&gt;=Suspension02Desde),(BO1022&lt;=Suspension02Hasta),(BT1022&gt;=Suspension02Desde),(BT1022&gt;=Suspension02Hasta)),"Umbral_Tardío")</f>
        <v>No_Umbral</v>
      </c>
      <c r="BV1022" s="43" cm="1">
        <f t="array" ref="BV1022">_xlfn.IFS(BU1022="Umbral_Anticipado",BT1022-Suspension02Desde+1,BU1022="Umbral_Interno",Suspension02Hasta-Suspension02Desde+1,BU1022="Umbral_Externo",BT1022-$BO1022+1,BU1022="Umbral_Tardío",Suspension02Hasta-$BO1022+1,BU1022="No_Umbral",0)</f>
        <v>0</v>
      </c>
      <c r="BW1022" s="41" cm="1">
        <f t="array" ref="BW1022">_xlfn.IFS(BU1022="Umbral_Anticipado",Suspension02Hasta+BV1022,BU1022="Umbral_Interno",BT1022+BV1022,BU1022="Umbral_Externo",Suspension02Hasta+BV1022,BU1022="Umbral_Tardío",BT1022+BV1022,BU1022="No_Umbral",BT1022)</f>
        <v>46595</v>
      </c>
      <c r="BX1022" s="40">
        <f t="shared" si="225"/>
        <v>46597</v>
      </c>
      <c r="BY1022" s="41">
        <f t="shared" si="226"/>
        <v>47325</v>
      </c>
      <c r="BZ1022" s="42" t="str" cm="1">
        <f t="array" ref="BZ1022">_xlfn.IFS(AND((BW1022&lt;Suspension01Desde),(BW1022&lt;Suspension01Hasta),(BY1022&lt;Suspension01Desde),(BY1022&lt;Suspension01Hasta)),"No_Umbral",AND((BW1022&gt;Suspension01Desde),(BW1022&gt;Suspension01Hasta),(BY1022&gt;Suspension01Desde),(BY1022&gt;Suspension01Hasta)),"No_Umbral",AND((BW1022&lt;=Suspension01Desde),(BW1022&lt;=Suspension01Hasta),(BY1022&gt;=Suspension01Desde),(BY1022&lt;=Suspension01Hasta)),"Umbral_Anticipado",AND((BW1022&lt;=Suspension01Desde),(BW1022&lt;=Suspension01Hasta),(BY1022&gt;=Suspension01Desde),(BY1022&gt;=Suspension01Hasta)),"Umbral_Interno",AND((BW1022&gt;=Suspension01Desde),(BW1022&lt;=Suspension01Hasta),(BY1022&gt;=Suspension01Desde),(BY1022&lt;=Suspension01Hasta)),"Umbral_Externo",AND((BW1022&gt;=Suspension01Desde),(BW1022&lt;=Suspension01Hasta),(BY1022&gt;=Suspension01Desde),(BY1022&gt;=Suspension01Hasta)),"Umbral_Tardío")</f>
        <v>No_Umbral</v>
      </c>
      <c r="CA1022" s="43" cm="1">
        <f t="array" ref="CA1022">_xlfn.IFS(BZ1022="Umbral_Anticipado",$BI1022-Suspension01Desde+1,BZ1022="Umbral_Interno",Suspension01Hasta-Suspension01Desde+1,BZ1022="Umbral_Externo",BY1022-$BH1022+1,BZ1022="Umbral_Tardío",Suspension01Hasta-$BH1022+1,BZ1022="No_Umbral",0)</f>
        <v>0</v>
      </c>
      <c r="CB1022" s="42" cm="1">
        <f t="array" ref="CB1022">_xlfn.IFS(BZ1022="Umbral_Anticipado",Suspension01Hasta+CA1022,BZ1022="Umbral_Interno",BY1022+CA1022,BZ1022="Umbral_Externo",Suspension01Hasta+CA1022,BZ1022="Umbral_Tardío",BY1022+CA1022,BZ1022="No_Umbral",BY1022)</f>
        <v>47325</v>
      </c>
      <c r="CC1022" s="42" t="str" cm="1">
        <f t="array" ref="CC1022">_xlfn.IFS(AND((BW1022&lt;Suspension02Desde),(BW1022&lt;Suspension02Hasta),(CB1022&lt;Suspension02Desde),(CB1022&lt;Suspension02Hasta)),"No_Umbral",AND((BW1022&gt;Suspension02Desde),(BW1022&gt;Suspension02Hasta),(CB1022&gt;Suspension02Desde),(CB1022&gt;Suspension02Hasta)),"No_Umbral",AND((BW1022&lt;=Suspension02Desde),(BW1022&lt;=Suspension02Hasta),(CB1022&gt;=Suspension02Desde),(CB1022&lt;=Suspension02Hasta)),"Umbral_Anticipado",AND((BW1022&lt;=Suspension02Desde),(BW1022&lt;=Suspension02Hasta),(CB1022&gt;=Suspension02Desde),(CB1022&gt;=Suspension02Hasta)),"Umbral_Interno",AND((BW1022&gt;=Suspension02Desde),(BW1022&lt;=Suspension02Hasta),(CB1022&gt;=Suspension02Desde),(CB1022&lt;=Suspension02Hasta)),"Umbral_Externo",AND((BW1022&gt;=Suspension02Desde),(BW1022&lt;=Suspension02Hasta),(CB1022&gt;=Suspension02Desde),(CB1022&gt;=Suspension02Hasta)),"Umbral_Tardío")</f>
        <v>No_Umbral</v>
      </c>
      <c r="CD1022" s="43" cm="1">
        <f t="array" ref="CD1022">_xlfn.IFS(CC1022="Umbral_Anticipado",CB1022-Suspension02Desde+1,CC1022="Umbral_Interno",Suspension02Hasta-Suspension02Desde+1,CC1022="Umbral_Externo",CB1022-$BH1022+1,CC1022="Umbral_Tardío",Suspension02Hasta-$BH1022+1,CC1022="No_Umbral",0)</f>
        <v>0</v>
      </c>
      <c r="CE1022" s="41" cm="1">
        <f t="array" ref="CE1022">_xlfn.IFS(CC1022="Umbral_Anticipado",Suspension02Hasta+CD1022,CC1022="Umbral_Interno",CB1022+CD1022,CC1022="Umbral_Externo",Suspension02Hasta+CD1022,CC1022="Umbral_Tardío",CB1022+CD1022,CC1022="No_Umbral",CB1022)</f>
        <v>47325</v>
      </c>
      <c r="CF1022" s="40">
        <f t="shared" si="227"/>
        <v>47328</v>
      </c>
    </row>
    <row r="1023" spans="1:84" s="22" customFormat="1" ht="20.25" customHeight="1">
      <c r="A1023" s="77" t="s">
        <v>5762</v>
      </c>
      <c r="B1023" s="77" t="str">
        <f t="shared" si="221"/>
        <v>2023</v>
      </c>
      <c r="C1023" s="77" t="s">
        <v>5763</v>
      </c>
      <c r="D1023" s="77" t="s">
        <v>1327</v>
      </c>
      <c r="E1023" s="77" t="s">
        <v>584</v>
      </c>
      <c r="F1023" s="77" t="s">
        <v>576</v>
      </c>
      <c r="G1023" s="201">
        <v>45275</v>
      </c>
      <c r="H1023" s="201">
        <v>45473</v>
      </c>
      <c r="I1023" s="77" t="s">
        <v>299</v>
      </c>
      <c r="J1023" s="77"/>
      <c r="K1023" s="78">
        <v>46385</v>
      </c>
      <c r="L1023" s="77" t="str">
        <f>VLOOKUP(MONTH($K1023),TablaMeses[],2,FALSE)</f>
        <v>12 DICIEMBRE</v>
      </c>
      <c r="M1023" s="77">
        <f t="shared" si="233"/>
        <v>2026</v>
      </c>
      <c r="N1023" s="77" t="s">
        <v>104</v>
      </c>
      <c r="O1023" s="201" t="s">
        <v>104</v>
      </c>
      <c r="P1023" s="77"/>
      <c r="Q1023" s="77"/>
      <c r="R1023" s="201"/>
      <c r="S1023" s="77"/>
      <c r="T1023" s="77"/>
      <c r="U1023" s="201"/>
      <c r="V1023" s="77"/>
      <c r="W1023" s="77"/>
      <c r="X1023" s="201"/>
      <c r="Y1023" s="77"/>
      <c r="Z1023" s="201"/>
      <c r="AA1023" s="77"/>
      <c r="AB1023" s="201"/>
      <c r="AC1023" s="79" t="s">
        <v>104</v>
      </c>
      <c r="AD1023" s="77" t="s">
        <v>104</v>
      </c>
      <c r="AE1023" s="77" t="s">
        <v>104</v>
      </c>
      <c r="AF1023" s="77" t="s">
        <v>104</v>
      </c>
      <c r="AG1023" s="77"/>
      <c r="AH1023" s="77"/>
      <c r="AI1023" s="78" t="s">
        <v>104</v>
      </c>
      <c r="AJ1023" s="77" t="s">
        <v>104</v>
      </c>
      <c r="AK1023" s="77"/>
      <c r="AL1023" s="77" t="s">
        <v>104</v>
      </c>
      <c r="AM1023" s="78" t="s">
        <v>104</v>
      </c>
      <c r="AN1023" s="77" t="s">
        <v>104</v>
      </c>
      <c r="AO1023" s="77" t="s">
        <v>104</v>
      </c>
      <c r="AP1023" s="77" t="s">
        <v>104</v>
      </c>
      <c r="AQ1023" s="77" t="s">
        <v>104</v>
      </c>
      <c r="AR1023" s="78" t="s">
        <v>104</v>
      </c>
      <c r="AS1023" s="77" t="s">
        <v>104</v>
      </c>
      <c r="AT1023" s="78" t="s">
        <v>104</v>
      </c>
      <c r="AU1023" s="78" t="s">
        <v>104</v>
      </c>
      <c r="AV1023" s="78">
        <v>45862</v>
      </c>
      <c r="AW1023" s="77">
        <f t="shared" si="222"/>
        <v>30</v>
      </c>
      <c r="AX1023" s="77">
        <f t="shared" si="236"/>
        <v>2025</v>
      </c>
      <c r="AY1023" s="77" t="s">
        <v>586</v>
      </c>
      <c r="AZ1023" s="81" t="s">
        <v>5764</v>
      </c>
      <c r="BC1023" s="25" t="s">
        <v>673</v>
      </c>
      <c r="BD1023" s="25" t="s">
        <v>1634</v>
      </c>
      <c r="BE1023" s="25">
        <v>120</v>
      </c>
      <c r="BF1023" s="25">
        <v>60</v>
      </c>
      <c r="BG1023" s="25">
        <v>730</v>
      </c>
      <c r="BH1023" s="40">
        <f t="shared" si="234"/>
        <v>45473</v>
      </c>
      <c r="BI1023" s="41">
        <f t="shared" si="235"/>
        <v>45593</v>
      </c>
      <c r="BJ1023" s="42" t="str" cm="1">
        <f t="array" ref="BJ1023">_xlfn.IFS(AND((BH1023&lt;Suspension01Desde),(BH1023&lt;Suspension01Hasta),(BI1023&lt;Suspension01Desde),(BI1023&lt;Suspension01Hasta)),"No_Umbral",AND((BH1023&gt;Suspension01Desde),(BH1023&gt;Suspension01Hasta),(BI1023&gt;Suspension01Desde),(BI1023&gt;Suspension01Hasta)),"No_Umbral",AND((BH1023&lt;=Suspension01Desde),(BH1023&lt;=Suspension01Hasta),(BI1023&gt;=Suspension01Desde),(BI1023&lt;=Suspension01Hasta)),"Umbral_Anticipado",AND((BH1023&lt;=Suspension01Desde),(BH1023&lt;=Suspension01Hasta),(BI1023&gt;=Suspension01Desde),(BI1023&gt;=Suspension01Hasta)),"Umbral_Interno",AND((BH1023&gt;=Suspension01Desde),(BH1023&lt;=Suspension01Hasta),(BI1023&gt;=Suspension01Desde),(BI1023&lt;=Suspension01Hasta)),"Umbral_Externo",AND((BH1023&gt;=Suspension01Desde),(BH1023&lt;=Suspension01Hasta),(BI1023&gt;=Suspension01Desde),(BI1023&gt;=Suspension01Hasta)),"Umbral_Tardío")</f>
        <v>No_Umbral</v>
      </c>
      <c r="BK1023" s="43" cm="1">
        <f t="array" ref="BK1023">_xlfn.IFS(BJ1023="Umbral_Anticipado",$BI1023-Suspension01Desde+1,BJ1023="Umbral_Interno",Suspension01Hasta-Suspension01Desde+1,BJ1023="Umbral_Externo",BI1023-$BH1023+1,BJ1023="Umbral_Tardío",Suspension01Hasta-$BH1023+1,BJ1023="No_Umbral",0)</f>
        <v>0</v>
      </c>
      <c r="BL1023" s="42" cm="1">
        <f t="array" ref="BL1023">_xlfn.IFS(BJ1023="Umbral_Anticipado",Suspension01Hasta+BK1023,BJ1023="Umbral_Interno",BI1023+BK1023,BJ1023="Umbral_Externo",Suspension01Hasta+BK1023,BJ1023="Umbral_Tardío",BI1023+BK1023,BJ1023="No_Umbral",BI1023)</f>
        <v>45593</v>
      </c>
      <c r="BM1023" s="42" t="str" cm="1">
        <f t="array" ref="BM1023">_xlfn.IFS(AND((BH1023&lt;Suspension02Desde),(BH1023&lt;Suspension02Hasta),(BL1023&lt;Suspension02Desde),(BL1023&lt;Suspension02Hasta)),"No_Umbral",AND((BH1023&gt;Suspension02Desde),(BH1023&gt;Suspension02Hasta),(BL1023&gt;Suspension02Desde),(BL1023&gt;Suspension02Hasta)),"No_Umbral",AND((BH1023&lt;=Suspension02Desde),(BH1023&lt;=Suspension02Hasta),(BL1023&gt;=Suspension02Desde),(BL1023&lt;=Suspension02Hasta)),"Umbral_Anticipado",AND((BH1023&lt;=Suspension02Desde),(BH1023&lt;=Suspension02Hasta),(BL1023&gt;=Suspension02Desde),(BL1023&gt;=Suspension02Hasta)),"Umbral_Interno",AND((BH1023&gt;=Suspension02Desde),(BH1023&lt;=Suspension02Hasta),(BL1023&gt;=Suspension02Desde),(BL1023&lt;=Suspension02Hasta)),"Umbral_Externo",AND((BH1023&gt;=Suspension02Desde),(BH1023&lt;=Suspension02Hasta),(BL1023&gt;=Suspension02Desde),(BL1023&gt;=Suspension02Hasta)),"Umbral_Tardío")</f>
        <v>No_Umbral</v>
      </c>
      <c r="BN1023" s="43" cm="1">
        <f t="array" ref="BN1023">_xlfn.IFS(BM1023="Umbral_Anticipado",BL1023-Suspension02Desde+1,BM1023="Umbral_Interno",Suspension02Hasta-Suspension02Desde+1,BM1023="Umbral_Externo",BL1023-$BH1023+1,BM1023="Umbral_Tardío",Suspension02Hasta-$BH1023+1,BM1023="No_Umbral",0)</f>
        <v>0</v>
      </c>
      <c r="BO1023" s="41" cm="1">
        <f t="array" ref="BO1023">_xlfn.IFS(BM1023="Umbral_Anticipado",Suspension02Hasta+BN1023,BM1023="Umbral_Interno",BL1023+BN1023,BM1023="Umbral_Externo",Suspension02Hasta+BN1023,BM1023="Umbral_Tardío",BL1023+BN1023,BM1023="No_Umbral",BL1023)</f>
        <v>45593</v>
      </c>
      <c r="BP1023" s="40">
        <f t="shared" si="223"/>
        <v>45595</v>
      </c>
      <c r="BQ1023" s="41">
        <f t="shared" si="224"/>
        <v>45653</v>
      </c>
      <c r="BR1023" s="42" t="str" cm="1">
        <f t="array" ref="BR1023">_xlfn.IFS(AND((BO1023&lt;Suspension01Desde),(BO1023&lt;Suspension01Hasta),(BQ1023&lt;Suspension01Desde),(BQ1023&lt;Suspension01Hasta)),"No_Umbral",AND((BO1023&gt;Suspension01Desde),(BO1023&gt;Suspension01Hasta),(BQ1023&gt;Suspension01Desde),(BQ1023&gt;Suspension01Hasta)),"No_Umbral",AND((BO1023&lt;=Suspension01Desde),(BO1023&lt;=Suspension01Hasta),(BQ1023&gt;=Suspension01Desde),(BQ1023&lt;=Suspension01Hasta)),"Umbral_Anticipado",AND((BO1023&lt;=Suspension01Desde),(BO1023&lt;=Suspension01Hasta),(BQ1023&gt;=Suspension01Desde),(BQ1023&gt;=Suspension01Hasta)),"Umbral_Interno",AND((BO1023&gt;=Suspension01Desde),(BO1023&lt;=Suspension01Hasta),(BQ1023&gt;=Suspension01Desde),(BQ1023&lt;=Suspension01Hasta)),"Umbral_Externo",AND((BO1023&gt;=Suspension01Desde),(BO1023&lt;=Suspension01Hasta),(BQ1023&gt;=Suspension01Desde),(BQ1023&gt;=Suspension01Hasta)),"Umbral_Tardío")</f>
        <v>No_Umbral</v>
      </c>
      <c r="BS1023" s="43" cm="1">
        <f t="array" ref="BS1023">_xlfn.IFS(BR1023="Umbral_Anticipado",$BQ1023-Suspension01Desde+1,BR1023="Umbral_Interno",Suspension01Hasta-Suspension01Desde+1,BR1023="Umbral_Externo",BQ1023-$BO1023+1,BR1023="Umbral_Tardío",Suspension01Hasta-$BO1023+1,BR1023="No_Umbral",0)</f>
        <v>0</v>
      </c>
      <c r="BT1023" s="42" cm="1">
        <f t="array" ref="BT1023">_xlfn.IFS(BR1023="Umbral_Anticipado",Suspension01Hasta+BS1023,BR1023="Umbral_Interno",BQ1023+BS1023,BR1023="Umbral_Externo",Suspension01Hasta+BS1023,BR1023="Umbral_Tardío",BQ1023+BS1023,BR1023="No_Umbral",BQ1023)</f>
        <v>45653</v>
      </c>
      <c r="BU1023" s="42" t="str" cm="1">
        <f t="array" ref="BU1023">_xlfn.IFS(AND((BO1023&lt;Suspension02Desde),(BO1023&lt;Suspension02Hasta),(BT1023&lt;Suspension02Desde),(BT1023&lt;Suspension02Hasta)),"No_Umbral",AND((BO1023&gt;Suspension02Desde),(BO1023&gt;Suspension02Hasta),(BT1023&gt;Suspension02Desde),(BT1023&gt;Suspension02Hasta)),"No_Umbral",AND((BO1023&lt;=Suspension02Desde),(BO1023&lt;=Suspension02Hasta),(BT1023&gt;=Suspension02Desde),(BT1023&lt;=Suspension02Hasta)),"Umbral_Anticipado",AND((BO1023&lt;=Suspension02Desde),(BO1023&lt;=Suspension02Hasta),(BT1023&gt;=Suspension02Desde),(BT1023&gt;=Suspension02Hasta)),"Umbral_Interno",AND((BO1023&gt;=Suspension02Desde),(BO1023&lt;=Suspension02Hasta),(BT1023&gt;=Suspension02Desde),(BT1023&lt;=Suspension02Hasta)),"Umbral_Externo",AND((BO1023&gt;=Suspension02Desde),(BO1023&lt;=Suspension02Hasta),(BT1023&gt;=Suspension02Desde),(BT1023&gt;=Suspension02Hasta)),"Umbral_Tardío")</f>
        <v>No_Umbral</v>
      </c>
      <c r="BV1023" s="43" cm="1">
        <f t="array" ref="BV1023">_xlfn.IFS(BU1023="Umbral_Anticipado",BT1023-Suspension02Desde+1,BU1023="Umbral_Interno",Suspension02Hasta-Suspension02Desde+1,BU1023="Umbral_Externo",BT1023-$BO1023+1,BU1023="Umbral_Tardío",Suspension02Hasta-$BO1023+1,BU1023="No_Umbral",0)</f>
        <v>0</v>
      </c>
      <c r="BW1023" s="41" cm="1">
        <f t="array" ref="BW1023">_xlfn.IFS(BU1023="Umbral_Anticipado",Suspension02Hasta+BV1023,BU1023="Umbral_Interno",BT1023+BV1023,BU1023="Umbral_Externo",Suspension02Hasta+BV1023,BU1023="Umbral_Tardío",BT1023+BV1023,BU1023="No_Umbral",BT1023)</f>
        <v>45653</v>
      </c>
      <c r="BX1023" s="40">
        <f t="shared" si="225"/>
        <v>45656</v>
      </c>
      <c r="BY1023" s="41">
        <f t="shared" si="226"/>
        <v>46383</v>
      </c>
      <c r="BZ1023" s="42" t="str" cm="1">
        <f t="array" ref="BZ1023">_xlfn.IFS(AND((BW1023&lt;Suspension01Desde),(BW1023&lt;Suspension01Hasta),(BY1023&lt;Suspension01Desde),(BY1023&lt;Suspension01Hasta)),"No_Umbral",AND((BW1023&gt;Suspension01Desde),(BW1023&gt;Suspension01Hasta),(BY1023&gt;Suspension01Desde),(BY1023&gt;Suspension01Hasta)),"No_Umbral",AND((BW1023&lt;=Suspension01Desde),(BW1023&lt;=Suspension01Hasta),(BY1023&gt;=Suspension01Desde),(BY1023&lt;=Suspension01Hasta)),"Umbral_Anticipado",AND((BW1023&lt;=Suspension01Desde),(BW1023&lt;=Suspension01Hasta),(BY1023&gt;=Suspension01Desde),(BY1023&gt;=Suspension01Hasta)),"Umbral_Interno",AND((BW1023&gt;=Suspension01Desde),(BW1023&lt;=Suspension01Hasta),(BY1023&gt;=Suspension01Desde),(BY1023&lt;=Suspension01Hasta)),"Umbral_Externo",AND((BW1023&gt;=Suspension01Desde),(BW1023&lt;=Suspension01Hasta),(BY1023&gt;=Suspension01Desde),(BY1023&gt;=Suspension01Hasta)),"Umbral_Tardío")</f>
        <v>No_Umbral</v>
      </c>
      <c r="CA1023" s="43" cm="1">
        <f t="array" ref="CA1023">_xlfn.IFS(BZ1023="Umbral_Anticipado",$BI1023-Suspension01Desde+1,BZ1023="Umbral_Interno",Suspension01Hasta-Suspension01Desde+1,BZ1023="Umbral_Externo",BY1023-$BH1023+1,BZ1023="Umbral_Tardío",Suspension01Hasta-$BH1023+1,BZ1023="No_Umbral",0)</f>
        <v>0</v>
      </c>
      <c r="CB1023" s="42" cm="1">
        <f t="array" ref="CB1023">_xlfn.IFS(BZ1023="Umbral_Anticipado",Suspension01Hasta+CA1023,BZ1023="Umbral_Interno",BY1023+CA1023,BZ1023="Umbral_Externo",Suspension01Hasta+CA1023,BZ1023="Umbral_Tardío",BY1023+CA1023,BZ1023="No_Umbral",BY1023)</f>
        <v>46383</v>
      </c>
      <c r="CC1023" s="42" t="str" cm="1">
        <f t="array" ref="CC1023">_xlfn.IFS(AND((BW1023&lt;Suspension02Desde),(BW1023&lt;Suspension02Hasta),(CB1023&lt;Suspension02Desde),(CB1023&lt;Suspension02Hasta)),"No_Umbral",AND((BW1023&gt;Suspension02Desde),(BW1023&gt;Suspension02Hasta),(CB1023&gt;Suspension02Desde),(CB1023&gt;Suspension02Hasta)),"No_Umbral",AND((BW1023&lt;=Suspension02Desde),(BW1023&lt;=Suspension02Hasta),(CB1023&gt;=Suspension02Desde),(CB1023&lt;=Suspension02Hasta)),"Umbral_Anticipado",AND((BW1023&lt;=Suspension02Desde),(BW1023&lt;=Suspension02Hasta),(CB1023&gt;=Suspension02Desde),(CB1023&gt;=Suspension02Hasta)),"Umbral_Interno",AND((BW1023&gt;=Suspension02Desde),(BW1023&lt;=Suspension02Hasta),(CB1023&gt;=Suspension02Desde),(CB1023&lt;=Suspension02Hasta)),"Umbral_Externo",AND((BW1023&gt;=Suspension02Desde),(BW1023&lt;=Suspension02Hasta),(CB1023&gt;=Suspension02Desde),(CB1023&gt;=Suspension02Hasta)),"Umbral_Tardío")</f>
        <v>No_Umbral</v>
      </c>
      <c r="CD1023" s="43" cm="1">
        <f t="array" ref="CD1023">_xlfn.IFS(CC1023="Umbral_Anticipado",CB1023-Suspension02Desde+1,CC1023="Umbral_Interno",Suspension02Hasta-Suspension02Desde+1,CC1023="Umbral_Externo",CB1023-$BH1023+1,CC1023="Umbral_Tardío",Suspension02Hasta-$BH1023+1,CC1023="No_Umbral",0)</f>
        <v>0</v>
      </c>
      <c r="CE1023" s="41" cm="1">
        <f t="array" ref="CE1023">_xlfn.IFS(CC1023="Umbral_Anticipado",Suspension02Hasta+CD1023,CC1023="Umbral_Interno",CB1023+CD1023,CC1023="Umbral_Externo",Suspension02Hasta+CD1023,CC1023="Umbral_Tardío",CB1023+CD1023,CC1023="No_Umbral",CB1023)</f>
        <v>46383</v>
      </c>
      <c r="CF1023" s="40">
        <f t="shared" si="227"/>
        <v>46386</v>
      </c>
    </row>
    <row r="1024" spans="1:84" s="22" customFormat="1" ht="20.25" customHeight="1">
      <c r="A1024" s="77" t="s">
        <v>5765</v>
      </c>
      <c r="B1024" s="77" t="str">
        <f t="shared" si="221"/>
        <v>2023</v>
      </c>
      <c r="C1024" s="77" t="s">
        <v>5766</v>
      </c>
      <c r="D1024" s="77" t="s">
        <v>5767</v>
      </c>
      <c r="E1024" s="77" t="s">
        <v>2832</v>
      </c>
      <c r="F1024" s="77" t="s">
        <v>109</v>
      </c>
      <c r="G1024" s="201">
        <v>45267</v>
      </c>
      <c r="H1024" s="201">
        <v>46387</v>
      </c>
      <c r="I1024" s="77" t="s">
        <v>551</v>
      </c>
      <c r="J1024" s="77"/>
      <c r="K1024" s="78">
        <v>47299</v>
      </c>
      <c r="L1024" s="77" t="str">
        <f>VLOOKUP(MONTH($K1024),TablaMeses[],2,FALSE)</f>
        <v>06 JUNIO</v>
      </c>
      <c r="M1024" s="77">
        <f t="shared" si="233"/>
        <v>2029</v>
      </c>
      <c r="N1024" s="77" t="s">
        <v>104</v>
      </c>
      <c r="O1024" s="201" t="s">
        <v>104</v>
      </c>
      <c r="P1024" s="77"/>
      <c r="Q1024" s="77"/>
      <c r="R1024" s="201"/>
      <c r="S1024" s="77"/>
      <c r="T1024" s="77"/>
      <c r="U1024" s="201"/>
      <c r="V1024" s="77"/>
      <c r="W1024" s="77"/>
      <c r="X1024" s="201"/>
      <c r="Y1024" s="77"/>
      <c r="Z1024" s="201"/>
      <c r="AA1024" s="77"/>
      <c r="AB1024" s="201"/>
      <c r="AC1024" s="79" t="s">
        <v>104</v>
      </c>
      <c r="AD1024" s="77" t="s">
        <v>104</v>
      </c>
      <c r="AE1024" s="77" t="s">
        <v>104</v>
      </c>
      <c r="AF1024" s="77" t="s">
        <v>104</v>
      </c>
      <c r="AG1024" s="77"/>
      <c r="AH1024" s="77"/>
      <c r="AI1024" s="78" t="s">
        <v>104</v>
      </c>
      <c r="AJ1024" s="77" t="s">
        <v>104</v>
      </c>
      <c r="AK1024" s="77"/>
      <c r="AL1024" s="77" t="s">
        <v>104</v>
      </c>
      <c r="AM1024" s="78" t="s">
        <v>104</v>
      </c>
      <c r="AN1024" s="77" t="s">
        <v>104</v>
      </c>
      <c r="AO1024" s="77" t="s">
        <v>104</v>
      </c>
      <c r="AP1024" s="77" t="s">
        <v>104</v>
      </c>
      <c r="AQ1024" s="77" t="s">
        <v>104</v>
      </c>
      <c r="AR1024" s="78" t="s">
        <v>104</v>
      </c>
      <c r="AS1024" s="77" t="s">
        <v>104</v>
      </c>
      <c r="AT1024" s="78" t="s">
        <v>104</v>
      </c>
      <c r="AU1024" s="78" t="s">
        <v>104</v>
      </c>
      <c r="AV1024" s="78">
        <v>45862</v>
      </c>
      <c r="AW1024" s="77">
        <f t="shared" si="222"/>
        <v>30</v>
      </c>
      <c r="AX1024" s="77">
        <f t="shared" si="236"/>
        <v>2025</v>
      </c>
      <c r="AY1024" s="77" t="s">
        <v>944</v>
      </c>
      <c r="AZ1024" s="81" t="s">
        <v>5734</v>
      </c>
      <c r="BC1024" s="25" t="s">
        <v>1406</v>
      </c>
      <c r="BD1024" s="25" t="s">
        <v>1407</v>
      </c>
      <c r="BE1024" s="25">
        <v>120</v>
      </c>
      <c r="BF1024" s="25">
        <v>60</v>
      </c>
      <c r="BG1024" s="25">
        <v>730</v>
      </c>
      <c r="BH1024" s="40">
        <f t="shared" si="234"/>
        <v>46387</v>
      </c>
      <c r="BI1024" s="41">
        <f t="shared" si="235"/>
        <v>46507</v>
      </c>
      <c r="BJ1024" s="42" t="str" cm="1">
        <f t="array" ref="BJ1024">_xlfn.IFS(AND((BH1024&lt;Suspension01Desde),(BH1024&lt;Suspension01Hasta),(BI1024&lt;Suspension01Desde),(BI1024&lt;Suspension01Hasta)),"No_Umbral",AND((BH1024&gt;Suspension01Desde),(BH1024&gt;Suspension01Hasta),(BI1024&gt;Suspension01Desde),(BI1024&gt;Suspension01Hasta)),"No_Umbral",AND((BH1024&lt;=Suspension01Desde),(BH1024&lt;=Suspension01Hasta),(BI1024&gt;=Suspension01Desde),(BI1024&lt;=Suspension01Hasta)),"Umbral_Anticipado",AND((BH1024&lt;=Suspension01Desde),(BH1024&lt;=Suspension01Hasta),(BI1024&gt;=Suspension01Desde),(BI1024&gt;=Suspension01Hasta)),"Umbral_Interno",AND((BH1024&gt;=Suspension01Desde),(BH1024&lt;=Suspension01Hasta),(BI1024&gt;=Suspension01Desde),(BI1024&lt;=Suspension01Hasta)),"Umbral_Externo",AND((BH1024&gt;=Suspension01Desde),(BH1024&lt;=Suspension01Hasta),(BI1024&gt;=Suspension01Desde),(BI1024&gt;=Suspension01Hasta)),"Umbral_Tardío")</f>
        <v>No_Umbral</v>
      </c>
      <c r="BK1024" s="43" cm="1">
        <f t="array" ref="BK1024">_xlfn.IFS(BJ1024="Umbral_Anticipado",$BI1024-Suspension01Desde+1,BJ1024="Umbral_Interno",Suspension01Hasta-Suspension01Desde+1,BJ1024="Umbral_Externo",BI1024-$BH1024+1,BJ1024="Umbral_Tardío",Suspension01Hasta-$BH1024+1,BJ1024="No_Umbral",0)</f>
        <v>0</v>
      </c>
      <c r="BL1024" s="42" cm="1">
        <f t="array" ref="BL1024">_xlfn.IFS(BJ1024="Umbral_Anticipado",Suspension01Hasta+BK1024,BJ1024="Umbral_Interno",BI1024+BK1024,BJ1024="Umbral_Externo",Suspension01Hasta+BK1024,BJ1024="Umbral_Tardío",BI1024+BK1024,BJ1024="No_Umbral",BI1024)</f>
        <v>46507</v>
      </c>
      <c r="BM1024" s="42" t="str" cm="1">
        <f t="array" ref="BM1024">_xlfn.IFS(AND((BH1024&lt;Suspension02Desde),(BH1024&lt;Suspension02Hasta),(BL1024&lt;Suspension02Desde),(BL1024&lt;Suspension02Hasta)),"No_Umbral",AND((BH1024&gt;Suspension02Desde),(BH1024&gt;Suspension02Hasta),(BL1024&gt;Suspension02Desde),(BL1024&gt;Suspension02Hasta)),"No_Umbral",AND((BH1024&lt;=Suspension02Desde),(BH1024&lt;=Suspension02Hasta),(BL1024&gt;=Suspension02Desde),(BL1024&lt;=Suspension02Hasta)),"Umbral_Anticipado",AND((BH1024&lt;=Suspension02Desde),(BH1024&lt;=Suspension02Hasta),(BL1024&gt;=Suspension02Desde),(BL1024&gt;=Suspension02Hasta)),"Umbral_Interno",AND((BH1024&gt;=Suspension02Desde),(BH1024&lt;=Suspension02Hasta),(BL1024&gt;=Suspension02Desde),(BL1024&lt;=Suspension02Hasta)),"Umbral_Externo",AND((BH1024&gt;=Suspension02Desde),(BH1024&lt;=Suspension02Hasta),(BL1024&gt;=Suspension02Desde),(BL1024&gt;=Suspension02Hasta)),"Umbral_Tardío")</f>
        <v>No_Umbral</v>
      </c>
      <c r="BN1024" s="43" cm="1">
        <f t="array" ref="BN1024">_xlfn.IFS(BM1024="Umbral_Anticipado",BL1024-Suspension02Desde+1,BM1024="Umbral_Interno",Suspension02Hasta-Suspension02Desde+1,BM1024="Umbral_Externo",BL1024-$BH1024+1,BM1024="Umbral_Tardío",Suspension02Hasta-$BH1024+1,BM1024="No_Umbral",0)</f>
        <v>0</v>
      </c>
      <c r="BO1024" s="41" cm="1">
        <f t="array" ref="BO1024">_xlfn.IFS(BM1024="Umbral_Anticipado",Suspension02Hasta+BN1024,BM1024="Umbral_Interno",BL1024+BN1024,BM1024="Umbral_Externo",Suspension02Hasta+BN1024,BM1024="Umbral_Tardío",BL1024+BN1024,BM1024="No_Umbral",BL1024)</f>
        <v>46507</v>
      </c>
      <c r="BP1024" s="40">
        <f t="shared" si="223"/>
        <v>46508</v>
      </c>
      <c r="BQ1024" s="41">
        <f t="shared" si="224"/>
        <v>46567</v>
      </c>
      <c r="BR1024" s="42" t="str" cm="1">
        <f t="array" ref="BR1024">_xlfn.IFS(AND((BO1024&lt;Suspension01Desde),(BO1024&lt;Suspension01Hasta),(BQ1024&lt;Suspension01Desde),(BQ1024&lt;Suspension01Hasta)),"No_Umbral",AND((BO1024&gt;Suspension01Desde),(BO1024&gt;Suspension01Hasta),(BQ1024&gt;Suspension01Desde),(BQ1024&gt;Suspension01Hasta)),"No_Umbral",AND((BO1024&lt;=Suspension01Desde),(BO1024&lt;=Suspension01Hasta),(BQ1024&gt;=Suspension01Desde),(BQ1024&lt;=Suspension01Hasta)),"Umbral_Anticipado",AND((BO1024&lt;=Suspension01Desde),(BO1024&lt;=Suspension01Hasta),(BQ1024&gt;=Suspension01Desde),(BQ1024&gt;=Suspension01Hasta)),"Umbral_Interno",AND((BO1024&gt;=Suspension01Desde),(BO1024&lt;=Suspension01Hasta),(BQ1024&gt;=Suspension01Desde),(BQ1024&lt;=Suspension01Hasta)),"Umbral_Externo",AND((BO1024&gt;=Suspension01Desde),(BO1024&lt;=Suspension01Hasta),(BQ1024&gt;=Suspension01Desde),(BQ1024&gt;=Suspension01Hasta)),"Umbral_Tardío")</f>
        <v>No_Umbral</v>
      </c>
      <c r="BS1024" s="43" cm="1">
        <f t="array" ref="BS1024">_xlfn.IFS(BR1024="Umbral_Anticipado",$BQ1024-Suspension01Desde+1,BR1024="Umbral_Interno",Suspension01Hasta-Suspension01Desde+1,BR1024="Umbral_Externo",BQ1024-$BO1024+1,BR1024="Umbral_Tardío",Suspension01Hasta-$BO1024+1,BR1024="No_Umbral",0)</f>
        <v>0</v>
      </c>
      <c r="BT1024" s="42" cm="1">
        <f t="array" ref="BT1024">_xlfn.IFS(BR1024="Umbral_Anticipado",Suspension01Hasta+BS1024,BR1024="Umbral_Interno",BQ1024+BS1024,BR1024="Umbral_Externo",Suspension01Hasta+BS1024,BR1024="Umbral_Tardío",BQ1024+BS1024,BR1024="No_Umbral",BQ1024)</f>
        <v>46567</v>
      </c>
      <c r="BU1024" s="42" t="str" cm="1">
        <f t="array" ref="BU1024">_xlfn.IFS(AND((BO1024&lt;Suspension02Desde),(BO1024&lt;Suspension02Hasta),(BT1024&lt;Suspension02Desde),(BT1024&lt;Suspension02Hasta)),"No_Umbral",AND((BO1024&gt;Suspension02Desde),(BO1024&gt;Suspension02Hasta),(BT1024&gt;Suspension02Desde),(BT1024&gt;Suspension02Hasta)),"No_Umbral",AND((BO1024&lt;=Suspension02Desde),(BO1024&lt;=Suspension02Hasta),(BT1024&gt;=Suspension02Desde),(BT1024&lt;=Suspension02Hasta)),"Umbral_Anticipado",AND((BO1024&lt;=Suspension02Desde),(BO1024&lt;=Suspension02Hasta),(BT1024&gt;=Suspension02Desde),(BT1024&gt;=Suspension02Hasta)),"Umbral_Interno",AND((BO1024&gt;=Suspension02Desde),(BO1024&lt;=Suspension02Hasta),(BT1024&gt;=Suspension02Desde),(BT1024&lt;=Suspension02Hasta)),"Umbral_Externo",AND((BO1024&gt;=Suspension02Desde),(BO1024&lt;=Suspension02Hasta),(BT1024&gt;=Suspension02Desde),(BT1024&gt;=Suspension02Hasta)),"Umbral_Tardío")</f>
        <v>No_Umbral</v>
      </c>
      <c r="BV1024" s="43" cm="1">
        <f t="array" ref="BV1024">_xlfn.IFS(BU1024="Umbral_Anticipado",BT1024-Suspension02Desde+1,BU1024="Umbral_Interno",Suspension02Hasta-Suspension02Desde+1,BU1024="Umbral_Externo",BT1024-$BO1024+1,BU1024="Umbral_Tardío",Suspension02Hasta-$BO1024+1,BU1024="No_Umbral",0)</f>
        <v>0</v>
      </c>
      <c r="BW1024" s="41" cm="1">
        <f t="array" ref="BW1024">_xlfn.IFS(BU1024="Umbral_Anticipado",Suspension02Hasta+BV1024,BU1024="Umbral_Interno",BT1024+BV1024,BU1024="Umbral_Externo",Suspension02Hasta+BV1024,BU1024="Umbral_Tardío",BT1024+BV1024,BU1024="No_Umbral",BT1024)</f>
        <v>46567</v>
      </c>
      <c r="BX1024" s="40">
        <f t="shared" si="225"/>
        <v>46539</v>
      </c>
      <c r="BY1024" s="41">
        <f t="shared" si="226"/>
        <v>47297</v>
      </c>
      <c r="BZ1024" s="42" t="str" cm="1">
        <f t="array" ref="BZ1024">_xlfn.IFS(AND((BW1024&lt;Suspension01Desde),(BW1024&lt;Suspension01Hasta),(BY1024&lt;Suspension01Desde),(BY1024&lt;Suspension01Hasta)),"No_Umbral",AND((BW1024&gt;Suspension01Desde),(BW1024&gt;Suspension01Hasta),(BY1024&gt;Suspension01Desde),(BY1024&gt;Suspension01Hasta)),"No_Umbral",AND((BW1024&lt;=Suspension01Desde),(BW1024&lt;=Suspension01Hasta),(BY1024&gt;=Suspension01Desde),(BY1024&lt;=Suspension01Hasta)),"Umbral_Anticipado",AND((BW1024&lt;=Suspension01Desde),(BW1024&lt;=Suspension01Hasta),(BY1024&gt;=Suspension01Desde),(BY1024&gt;=Suspension01Hasta)),"Umbral_Interno",AND((BW1024&gt;=Suspension01Desde),(BW1024&lt;=Suspension01Hasta),(BY1024&gt;=Suspension01Desde),(BY1024&lt;=Suspension01Hasta)),"Umbral_Externo",AND((BW1024&gt;=Suspension01Desde),(BW1024&lt;=Suspension01Hasta),(BY1024&gt;=Suspension01Desde),(BY1024&gt;=Suspension01Hasta)),"Umbral_Tardío")</f>
        <v>No_Umbral</v>
      </c>
      <c r="CA1024" s="43" cm="1">
        <f t="array" ref="CA1024">_xlfn.IFS(BZ1024="Umbral_Anticipado",$BI1024-Suspension01Desde+1,BZ1024="Umbral_Interno",Suspension01Hasta-Suspension01Desde+1,BZ1024="Umbral_Externo",BY1024-$BH1024+1,BZ1024="Umbral_Tardío",Suspension01Hasta-$BH1024+1,BZ1024="No_Umbral",0)</f>
        <v>0</v>
      </c>
      <c r="CB1024" s="42" cm="1">
        <f t="array" ref="CB1024">_xlfn.IFS(BZ1024="Umbral_Anticipado",Suspension01Hasta+CA1024,BZ1024="Umbral_Interno",BY1024+CA1024,BZ1024="Umbral_Externo",Suspension01Hasta+CA1024,BZ1024="Umbral_Tardío",BY1024+CA1024,BZ1024="No_Umbral",BY1024)</f>
        <v>47297</v>
      </c>
      <c r="CC1024" s="42" t="str" cm="1">
        <f t="array" ref="CC1024">_xlfn.IFS(AND((BW1024&lt;Suspension02Desde),(BW1024&lt;Suspension02Hasta),(CB1024&lt;Suspension02Desde),(CB1024&lt;Suspension02Hasta)),"No_Umbral",AND((BW1024&gt;Suspension02Desde),(BW1024&gt;Suspension02Hasta),(CB1024&gt;Suspension02Desde),(CB1024&gt;Suspension02Hasta)),"No_Umbral",AND((BW1024&lt;=Suspension02Desde),(BW1024&lt;=Suspension02Hasta),(CB1024&gt;=Suspension02Desde),(CB1024&lt;=Suspension02Hasta)),"Umbral_Anticipado",AND((BW1024&lt;=Suspension02Desde),(BW1024&lt;=Suspension02Hasta),(CB1024&gt;=Suspension02Desde),(CB1024&gt;=Suspension02Hasta)),"Umbral_Interno",AND((BW1024&gt;=Suspension02Desde),(BW1024&lt;=Suspension02Hasta),(CB1024&gt;=Suspension02Desde),(CB1024&lt;=Suspension02Hasta)),"Umbral_Externo",AND((BW1024&gt;=Suspension02Desde),(BW1024&lt;=Suspension02Hasta),(CB1024&gt;=Suspension02Desde),(CB1024&gt;=Suspension02Hasta)),"Umbral_Tardío")</f>
        <v>No_Umbral</v>
      </c>
      <c r="CD1024" s="43" cm="1">
        <f t="array" ref="CD1024">_xlfn.IFS(CC1024="Umbral_Anticipado",CB1024-Suspension02Desde+1,CC1024="Umbral_Interno",Suspension02Hasta-Suspension02Desde+1,CC1024="Umbral_Externo",CB1024-$BH1024+1,CC1024="Umbral_Tardío",Suspension02Hasta-$BH1024+1,CC1024="No_Umbral",0)</f>
        <v>0</v>
      </c>
      <c r="CE1024" s="41" cm="1">
        <f t="array" ref="CE1024">_xlfn.IFS(CC1024="Umbral_Anticipado",Suspension02Hasta+CD1024,CC1024="Umbral_Interno",CB1024+CD1024,CC1024="Umbral_Externo",Suspension02Hasta+CD1024,CC1024="Umbral_Tardío",CB1024+CD1024,CC1024="No_Umbral",CB1024)</f>
        <v>47297</v>
      </c>
      <c r="CF1024" s="40">
        <f t="shared" si="227"/>
        <v>47270</v>
      </c>
    </row>
    <row r="1025" spans="1:84" s="22" customFormat="1" ht="20.25" customHeight="1">
      <c r="A1025" s="77" t="s">
        <v>5768</v>
      </c>
      <c r="B1025" s="77" t="str">
        <f t="shared" si="221"/>
        <v>2023</v>
      </c>
      <c r="C1025" s="77" t="s">
        <v>5769</v>
      </c>
      <c r="D1025" s="77" t="s">
        <v>5770</v>
      </c>
      <c r="E1025" s="77" t="s">
        <v>4288</v>
      </c>
      <c r="F1025" s="77" t="s">
        <v>91</v>
      </c>
      <c r="G1025" s="201">
        <v>45280</v>
      </c>
      <c r="H1025" s="201">
        <v>45645</v>
      </c>
      <c r="I1025" s="77" t="s">
        <v>92</v>
      </c>
      <c r="J1025" s="77"/>
      <c r="K1025" s="78">
        <v>46618</v>
      </c>
      <c r="L1025" s="77" t="str">
        <f>VLOOKUP(MONTH($K1025),TablaMeses[],2,FALSE)</f>
        <v>08 AGOSTO</v>
      </c>
      <c r="M1025" s="77">
        <f t="shared" si="233"/>
        <v>2027</v>
      </c>
      <c r="N1025" s="77" t="s">
        <v>104</v>
      </c>
      <c r="O1025" s="201" t="s">
        <v>104</v>
      </c>
      <c r="P1025" s="77"/>
      <c r="Q1025" s="77"/>
      <c r="R1025" s="201"/>
      <c r="S1025" s="77"/>
      <c r="T1025" s="77"/>
      <c r="U1025" s="201"/>
      <c r="V1025" s="77"/>
      <c r="W1025" s="77"/>
      <c r="X1025" s="201"/>
      <c r="Y1025" s="77"/>
      <c r="Z1025" s="201"/>
      <c r="AA1025" s="77"/>
      <c r="AB1025" s="201"/>
      <c r="AC1025" s="79" t="s">
        <v>104</v>
      </c>
      <c r="AD1025" s="77" t="s">
        <v>104</v>
      </c>
      <c r="AE1025" s="77" t="s">
        <v>104</v>
      </c>
      <c r="AF1025" s="77" t="s">
        <v>104</v>
      </c>
      <c r="AG1025" s="77"/>
      <c r="AH1025" s="77"/>
      <c r="AI1025" s="78" t="s">
        <v>104</v>
      </c>
      <c r="AJ1025" s="77" t="s">
        <v>104</v>
      </c>
      <c r="AK1025" s="77"/>
      <c r="AL1025" s="77" t="s">
        <v>104</v>
      </c>
      <c r="AM1025" s="78" t="s">
        <v>104</v>
      </c>
      <c r="AN1025" s="77" t="s">
        <v>104</v>
      </c>
      <c r="AO1025" s="77" t="s">
        <v>104</v>
      </c>
      <c r="AP1025" s="77" t="s">
        <v>104</v>
      </c>
      <c r="AQ1025" s="77" t="s">
        <v>104</v>
      </c>
      <c r="AR1025" s="78" t="s">
        <v>104</v>
      </c>
      <c r="AS1025" s="77" t="s">
        <v>104</v>
      </c>
      <c r="AT1025" s="78" t="s">
        <v>104</v>
      </c>
      <c r="AU1025" s="78" t="s">
        <v>104</v>
      </c>
      <c r="AV1025" s="78">
        <v>45862</v>
      </c>
      <c r="AW1025" s="77">
        <f t="shared" si="222"/>
        <v>30</v>
      </c>
      <c r="AX1025" s="77">
        <f t="shared" si="236"/>
        <v>2025</v>
      </c>
      <c r="AY1025" s="77" t="s">
        <v>586</v>
      </c>
      <c r="AZ1025" s="81" t="s">
        <v>5771</v>
      </c>
      <c r="BC1025" s="25" t="s">
        <v>1224</v>
      </c>
      <c r="BD1025" s="25" t="s">
        <v>857</v>
      </c>
      <c r="BE1025" s="25">
        <v>120</v>
      </c>
      <c r="BF1025" s="25">
        <v>60</v>
      </c>
      <c r="BG1025" s="25">
        <v>730</v>
      </c>
      <c r="BH1025" s="40">
        <f t="shared" si="234"/>
        <v>45645</v>
      </c>
      <c r="BI1025" s="41">
        <f t="shared" si="235"/>
        <v>45765</v>
      </c>
      <c r="BJ1025" s="42" t="str" cm="1">
        <f t="array" ref="BJ1025">_xlfn.IFS(AND((BH1025&lt;Suspension01Desde),(BH1025&lt;Suspension01Hasta),(BI1025&lt;Suspension01Desde),(BI1025&lt;Suspension01Hasta)),"No_Umbral",AND((BH1025&gt;Suspension01Desde),(BH1025&gt;Suspension01Hasta),(BI1025&gt;Suspension01Desde),(BI1025&gt;Suspension01Hasta)),"No_Umbral",AND((BH1025&lt;=Suspension01Desde),(BH1025&lt;=Suspension01Hasta),(BI1025&gt;=Suspension01Desde),(BI1025&lt;=Suspension01Hasta)),"Umbral_Anticipado",AND((BH1025&lt;=Suspension01Desde),(BH1025&lt;=Suspension01Hasta),(BI1025&gt;=Suspension01Desde),(BI1025&gt;=Suspension01Hasta)),"Umbral_Interno",AND((BH1025&gt;=Suspension01Desde),(BH1025&lt;=Suspension01Hasta),(BI1025&gt;=Suspension01Desde),(BI1025&lt;=Suspension01Hasta)),"Umbral_Externo",AND((BH1025&gt;=Suspension01Desde),(BH1025&lt;=Suspension01Hasta),(BI1025&gt;=Suspension01Desde),(BI1025&gt;=Suspension01Hasta)),"Umbral_Tardío")</f>
        <v>No_Umbral</v>
      </c>
      <c r="BK1025" s="43" cm="1">
        <f t="array" ref="BK1025">_xlfn.IFS(BJ1025="Umbral_Anticipado",$BI1025-Suspension01Desde+1,BJ1025="Umbral_Interno",Suspension01Hasta-Suspension01Desde+1,BJ1025="Umbral_Externo",BI1025-$BH1025+1,BJ1025="Umbral_Tardío",Suspension01Hasta-$BH1025+1,BJ1025="No_Umbral",0)</f>
        <v>0</v>
      </c>
      <c r="BL1025" s="42" cm="1">
        <f t="array" ref="BL1025">_xlfn.IFS(BJ1025="Umbral_Anticipado",Suspension01Hasta+BK1025,BJ1025="Umbral_Interno",BI1025+BK1025,BJ1025="Umbral_Externo",Suspension01Hasta+BK1025,BJ1025="Umbral_Tardío",BI1025+BK1025,BJ1025="No_Umbral",BI1025)</f>
        <v>45765</v>
      </c>
      <c r="BM1025" s="42" t="str" cm="1">
        <f t="array" ref="BM1025">_xlfn.IFS(AND((BH1025&lt;Suspension02Desde),(BH1025&lt;Suspension02Hasta),(BL1025&lt;Suspension02Desde),(BL1025&lt;Suspension02Hasta)),"No_Umbral",AND((BH1025&gt;Suspension02Desde),(BH1025&gt;Suspension02Hasta),(BL1025&gt;Suspension02Desde),(BL1025&gt;Suspension02Hasta)),"No_Umbral",AND((BH1025&lt;=Suspension02Desde),(BH1025&lt;=Suspension02Hasta),(BL1025&gt;=Suspension02Desde),(BL1025&lt;=Suspension02Hasta)),"Umbral_Anticipado",AND((BH1025&lt;=Suspension02Desde),(BH1025&lt;=Suspension02Hasta),(BL1025&gt;=Suspension02Desde),(BL1025&gt;=Suspension02Hasta)),"Umbral_Interno",AND((BH1025&gt;=Suspension02Desde),(BH1025&lt;=Suspension02Hasta),(BL1025&gt;=Suspension02Desde),(BL1025&lt;=Suspension02Hasta)),"Umbral_Externo",AND((BH1025&gt;=Suspension02Desde),(BH1025&lt;=Suspension02Hasta),(BL1025&gt;=Suspension02Desde),(BL1025&gt;=Suspension02Hasta)),"Umbral_Tardío")</f>
        <v>No_Umbral</v>
      </c>
      <c r="BN1025" s="43" cm="1">
        <f t="array" ref="BN1025">_xlfn.IFS(BM1025="Umbral_Anticipado",BL1025-Suspension02Desde+1,BM1025="Umbral_Interno",Suspension02Hasta-Suspension02Desde+1,BM1025="Umbral_Externo",BL1025-$BH1025+1,BM1025="Umbral_Tardío",Suspension02Hasta-$BH1025+1,BM1025="No_Umbral",0)</f>
        <v>0</v>
      </c>
      <c r="BO1025" s="41" cm="1">
        <f t="array" ref="BO1025">_xlfn.IFS(BM1025="Umbral_Anticipado",Suspension02Hasta+BN1025,BM1025="Umbral_Interno",BL1025+BN1025,BM1025="Umbral_Externo",Suspension02Hasta+BN1025,BM1025="Umbral_Tardío",BL1025+BN1025,BM1025="No_Umbral",BL1025)</f>
        <v>45765</v>
      </c>
      <c r="BP1025" s="40">
        <f t="shared" si="223"/>
        <v>45766</v>
      </c>
      <c r="BQ1025" s="41">
        <f t="shared" si="224"/>
        <v>45825</v>
      </c>
      <c r="BR1025" s="42" t="str" cm="1">
        <f t="array" ref="BR1025">_xlfn.IFS(AND((BO1025&lt;Suspension01Desde),(BO1025&lt;Suspension01Hasta),(BQ1025&lt;Suspension01Desde),(BQ1025&lt;Suspension01Hasta)),"No_Umbral",AND((BO1025&gt;Suspension01Desde),(BO1025&gt;Suspension01Hasta),(BQ1025&gt;Suspension01Desde),(BQ1025&gt;Suspension01Hasta)),"No_Umbral",AND((BO1025&lt;=Suspension01Desde),(BO1025&lt;=Suspension01Hasta),(BQ1025&gt;=Suspension01Desde),(BQ1025&lt;=Suspension01Hasta)),"Umbral_Anticipado",AND((BO1025&lt;=Suspension01Desde),(BO1025&lt;=Suspension01Hasta),(BQ1025&gt;=Suspension01Desde),(BQ1025&gt;=Suspension01Hasta)),"Umbral_Interno",AND((BO1025&gt;=Suspension01Desde),(BO1025&lt;=Suspension01Hasta),(BQ1025&gt;=Suspension01Desde),(BQ1025&lt;=Suspension01Hasta)),"Umbral_Externo",AND((BO1025&gt;=Suspension01Desde),(BO1025&lt;=Suspension01Hasta),(BQ1025&gt;=Suspension01Desde),(BQ1025&gt;=Suspension01Hasta)),"Umbral_Tardío")</f>
        <v>No_Umbral</v>
      </c>
      <c r="BS1025" s="43" cm="1">
        <f t="array" ref="BS1025">_xlfn.IFS(BR1025="Umbral_Anticipado",$BQ1025-Suspension01Desde+1,BR1025="Umbral_Interno",Suspension01Hasta-Suspension01Desde+1,BR1025="Umbral_Externo",BQ1025-$BO1025+1,BR1025="Umbral_Tardío",Suspension01Hasta-$BO1025+1,BR1025="No_Umbral",0)</f>
        <v>0</v>
      </c>
      <c r="BT1025" s="42" cm="1">
        <f t="array" ref="BT1025">_xlfn.IFS(BR1025="Umbral_Anticipado",Suspension01Hasta+BS1025,BR1025="Umbral_Interno",BQ1025+BS1025,BR1025="Umbral_Externo",Suspension01Hasta+BS1025,BR1025="Umbral_Tardío",BQ1025+BS1025,BR1025="No_Umbral",BQ1025)</f>
        <v>45825</v>
      </c>
      <c r="BU1025" s="42" t="str" cm="1">
        <f t="array" ref="BU1025">_xlfn.IFS(AND((BO1025&lt;Suspension02Desde),(BO1025&lt;Suspension02Hasta),(BT1025&lt;Suspension02Desde),(BT1025&lt;Suspension02Hasta)),"No_Umbral",AND((BO1025&gt;Suspension02Desde),(BO1025&gt;Suspension02Hasta),(BT1025&gt;Suspension02Desde),(BT1025&gt;Suspension02Hasta)),"No_Umbral",AND((BO1025&lt;=Suspension02Desde),(BO1025&lt;=Suspension02Hasta),(BT1025&gt;=Suspension02Desde),(BT1025&lt;=Suspension02Hasta)),"Umbral_Anticipado",AND((BO1025&lt;=Suspension02Desde),(BO1025&lt;=Suspension02Hasta),(BT1025&gt;=Suspension02Desde),(BT1025&gt;=Suspension02Hasta)),"Umbral_Interno",AND((BO1025&gt;=Suspension02Desde),(BO1025&lt;=Suspension02Hasta),(BT1025&gt;=Suspension02Desde),(BT1025&lt;=Suspension02Hasta)),"Umbral_Externo",AND((BO1025&gt;=Suspension02Desde),(BO1025&lt;=Suspension02Hasta),(BT1025&gt;=Suspension02Desde),(BT1025&gt;=Suspension02Hasta)),"Umbral_Tardío")</f>
        <v>No_Umbral</v>
      </c>
      <c r="BV1025" s="43" cm="1">
        <f t="array" ref="BV1025">_xlfn.IFS(BU1025="Umbral_Anticipado",BT1025-Suspension02Desde+1,BU1025="Umbral_Interno",Suspension02Hasta-Suspension02Desde+1,BU1025="Umbral_Externo",BT1025-$BO1025+1,BU1025="Umbral_Tardío",Suspension02Hasta-$BO1025+1,BU1025="No_Umbral",0)</f>
        <v>0</v>
      </c>
      <c r="BW1025" s="41" cm="1">
        <f t="array" ref="BW1025">_xlfn.IFS(BU1025="Umbral_Anticipado",Suspension02Hasta+BV1025,BU1025="Umbral_Interno",BT1025+BV1025,BU1025="Umbral_Externo",Suspension02Hasta+BV1025,BU1025="Umbral_Tardío",BT1025+BV1025,BU1025="No_Umbral",BT1025)</f>
        <v>45825</v>
      </c>
      <c r="BX1025" s="40">
        <f t="shared" si="225"/>
        <v>45827</v>
      </c>
      <c r="BY1025" s="41">
        <f t="shared" si="226"/>
        <v>46555</v>
      </c>
      <c r="BZ1025" s="42" t="str" cm="1">
        <f t="array" ref="BZ1025">_xlfn.IFS(AND((BW1025&lt;Suspension01Desde),(BW1025&lt;Suspension01Hasta),(BY1025&lt;Suspension01Desde),(BY1025&lt;Suspension01Hasta)),"No_Umbral",AND((BW1025&gt;Suspension01Desde),(BW1025&gt;Suspension01Hasta),(BY1025&gt;Suspension01Desde),(BY1025&gt;Suspension01Hasta)),"No_Umbral",AND((BW1025&lt;=Suspension01Desde),(BW1025&lt;=Suspension01Hasta),(BY1025&gt;=Suspension01Desde),(BY1025&lt;=Suspension01Hasta)),"Umbral_Anticipado",AND((BW1025&lt;=Suspension01Desde),(BW1025&lt;=Suspension01Hasta),(BY1025&gt;=Suspension01Desde),(BY1025&gt;=Suspension01Hasta)),"Umbral_Interno",AND((BW1025&gt;=Suspension01Desde),(BW1025&lt;=Suspension01Hasta),(BY1025&gt;=Suspension01Desde),(BY1025&lt;=Suspension01Hasta)),"Umbral_Externo",AND((BW1025&gt;=Suspension01Desde),(BW1025&lt;=Suspension01Hasta),(BY1025&gt;=Suspension01Desde),(BY1025&gt;=Suspension01Hasta)),"Umbral_Tardío")</f>
        <v>No_Umbral</v>
      </c>
      <c r="CA1025" s="43" cm="1">
        <f t="array" ref="CA1025">_xlfn.IFS(BZ1025="Umbral_Anticipado",$BI1025-Suspension01Desde+1,BZ1025="Umbral_Interno",Suspension01Hasta-Suspension01Desde+1,BZ1025="Umbral_Externo",BY1025-$BH1025+1,BZ1025="Umbral_Tardío",Suspension01Hasta-$BH1025+1,BZ1025="No_Umbral",0)</f>
        <v>0</v>
      </c>
      <c r="CB1025" s="42" cm="1">
        <f t="array" ref="CB1025">_xlfn.IFS(BZ1025="Umbral_Anticipado",Suspension01Hasta+CA1025,BZ1025="Umbral_Interno",BY1025+CA1025,BZ1025="Umbral_Externo",Suspension01Hasta+CA1025,BZ1025="Umbral_Tardío",BY1025+CA1025,BZ1025="No_Umbral",BY1025)</f>
        <v>46555</v>
      </c>
      <c r="CC1025" s="42" t="str" cm="1">
        <f t="array" ref="CC1025">_xlfn.IFS(AND((BW1025&lt;Suspension02Desde),(BW1025&lt;Suspension02Hasta),(CB1025&lt;Suspension02Desde),(CB1025&lt;Suspension02Hasta)),"No_Umbral",AND((BW1025&gt;Suspension02Desde),(BW1025&gt;Suspension02Hasta),(CB1025&gt;Suspension02Desde),(CB1025&gt;Suspension02Hasta)),"No_Umbral",AND((BW1025&lt;=Suspension02Desde),(BW1025&lt;=Suspension02Hasta),(CB1025&gt;=Suspension02Desde),(CB1025&lt;=Suspension02Hasta)),"Umbral_Anticipado",AND((BW1025&lt;=Suspension02Desde),(BW1025&lt;=Suspension02Hasta),(CB1025&gt;=Suspension02Desde),(CB1025&gt;=Suspension02Hasta)),"Umbral_Interno",AND((BW1025&gt;=Suspension02Desde),(BW1025&lt;=Suspension02Hasta),(CB1025&gt;=Suspension02Desde),(CB1025&lt;=Suspension02Hasta)),"Umbral_Externo",AND((BW1025&gt;=Suspension02Desde),(BW1025&lt;=Suspension02Hasta),(CB1025&gt;=Suspension02Desde),(CB1025&gt;=Suspension02Hasta)),"Umbral_Tardío")</f>
        <v>No_Umbral</v>
      </c>
      <c r="CD1025" s="43" cm="1">
        <f t="array" ref="CD1025">_xlfn.IFS(CC1025="Umbral_Anticipado",CB1025-Suspension02Desde+1,CC1025="Umbral_Interno",Suspension02Hasta-Suspension02Desde+1,CC1025="Umbral_Externo",CB1025-$BH1025+1,CC1025="Umbral_Tardío",Suspension02Hasta-$BH1025+1,CC1025="No_Umbral",0)</f>
        <v>0</v>
      </c>
      <c r="CE1025" s="41" cm="1">
        <f t="array" ref="CE1025">_xlfn.IFS(CC1025="Umbral_Anticipado",Suspension02Hasta+CD1025,CC1025="Umbral_Interno",CB1025+CD1025,CC1025="Umbral_Externo",Suspension02Hasta+CD1025,CC1025="Umbral_Tardío",CB1025+CD1025,CC1025="No_Umbral",CB1025)</f>
        <v>46555</v>
      </c>
      <c r="CF1025" s="40">
        <f t="shared" si="227"/>
        <v>46557</v>
      </c>
    </row>
    <row r="1026" spans="1:84" s="22" customFormat="1" ht="20.25" customHeight="1">
      <c r="A1026" s="77" t="s">
        <v>5772</v>
      </c>
      <c r="B1026" s="77" t="str">
        <f t="shared" si="221"/>
        <v>2023</v>
      </c>
      <c r="C1026" s="77" t="s">
        <v>5773</v>
      </c>
      <c r="D1026" s="77" t="s">
        <v>5774</v>
      </c>
      <c r="E1026" s="77" t="s">
        <v>943</v>
      </c>
      <c r="F1026" s="77" t="s">
        <v>130</v>
      </c>
      <c r="G1026" s="201">
        <v>45335</v>
      </c>
      <c r="H1026" s="201">
        <v>47161</v>
      </c>
      <c r="I1026" s="77" t="s">
        <v>299</v>
      </c>
      <c r="J1026" s="77"/>
      <c r="K1026" s="78">
        <v>48132</v>
      </c>
      <c r="L1026" s="77" t="str">
        <f>VLOOKUP(MONTH($K1026),TablaMeses[],2,FALSE)</f>
        <v>10 OCTUBRE</v>
      </c>
      <c r="M1026" s="77">
        <f t="shared" si="233"/>
        <v>2031</v>
      </c>
      <c r="N1026" s="77" t="s">
        <v>104</v>
      </c>
      <c r="O1026" s="201" t="s">
        <v>104</v>
      </c>
      <c r="P1026" s="77"/>
      <c r="Q1026" s="77"/>
      <c r="R1026" s="201"/>
      <c r="S1026" s="77"/>
      <c r="T1026" s="77"/>
      <c r="U1026" s="201"/>
      <c r="V1026" s="77"/>
      <c r="W1026" s="77"/>
      <c r="X1026" s="201"/>
      <c r="Y1026" s="77"/>
      <c r="Z1026" s="201"/>
      <c r="AA1026" s="77"/>
      <c r="AB1026" s="201"/>
      <c r="AC1026" s="79" t="s">
        <v>104</v>
      </c>
      <c r="AD1026" s="77" t="s">
        <v>104</v>
      </c>
      <c r="AE1026" s="77" t="s">
        <v>104</v>
      </c>
      <c r="AF1026" s="77" t="s">
        <v>104</v>
      </c>
      <c r="AG1026" s="77"/>
      <c r="AH1026" s="77"/>
      <c r="AI1026" s="78" t="s">
        <v>104</v>
      </c>
      <c r="AJ1026" s="77" t="s">
        <v>104</v>
      </c>
      <c r="AK1026" s="77"/>
      <c r="AL1026" s="77" t="s">
        <v>104</v>
      </c>
      <c r="AM1026" s="78" t="s">
        <v>104</v>
      </c>
      <c r="AN1026" s="77" t="s">
        <v>104</v>
      </c>
      <c r="AO1026" s="77" t="s">
        <v>104</v>
      </c>
      <c r="AP1026" s="77" t="s">
        <v>104</v>
      </c>
      <c r="AQ1026" s="77" t="s">
        <v>104</v>
      </c>
      <c r="AR1026" s="78" t="s">
        <v>104</v>
      </c>
      <c r="AS1026" s="77" t="s">
        <v>104</v>
      </c>
      <c r="AT1026" s="78" t="s">
        <v>104</v>
      </c>
      <c r="AU1026" s="78" t="s">
        <v>104</v>
      </c>
      <c r="AV1026" s="78">
        <v>45862</v>
      </c>
      <c r="AW1026" s="77">
        <f t="shared" si="222"/>
        <v>30</v>
      </c>
      <c r="AX1026" s="77">
        <f t="shared" si="236"/>
        <v>2025</v>
      </c>
      <c r="AY1026" s="77" t="s">
        <v>944</v>
      </c>
      <c r="AZ1026" s="81" t="s">
        <v>5775</v>
      </c>
      <c r="BC1026" s="25" t="s">
        <v>673</v>
      </c>
      <c r="BD1026" s="25" t="s">
        <v>1634</v>
      </c>
      <c r="BE1026" s="25">
        <v>120</v>
      </c>
      <c r="BF1026" s="25">
        <v>60</v>
      </c>
      <c r="BG1026" s="25">
        <v>730</v>
      </c>
      <c r="BH1026" s="40">
        <f t="shared" si="234"/>
        <v>47161</v>
      </c>
      <c r="BI1026" s="41">
        <f t="shared" si="235"/>
        <v>47281</v>
      </c>
      <c r="BJ1026" s="42" t="str" cm="1">
        <f t="array" ref="BJ1026">_xlfn.IFS(AND((BH1026&lt;Suspension01Desde),(BH1026&lt;Suspension01Hasta),(BI1026&lt;Suspension01Desde),(BI1026&lt;Suspension01Hasta)),"No_Umbral",AND((BH1026&gt;Suspension01Desde),(BH1026&gt;Suspension01Hasta),(BI1026&gt;Suspension01Desde),(BI1026&gt;Suspension01Hasta)),"No_Umbral",AND((BH1026&lt;=Suspension01Desde),(BH1026&lt;=Suspension01Hasta),(BI1026&gt;=Suspension01Desde),(BI1026&lt;=Suspension01Hasta)),"Umbral_Anticipado",AND((BH1026&lt;=Suspension01Desde),(BH1026&lt;=Suspension01Hasta),(BI1026&gt;=Suspension01Desde),(BI1026&gt;=Suspension01Hasta)),"Umbral_Interno",AND((BH1026&gt;=Suspension01Desde),(BH1026&lt;=Suspension01Hasta),(BI1026&gt;=Suspension01Desde),(BI1026&lt;=Suspension01Hasta)),"Umbral_Externo",AND((BH1026&gt;=Suspension01Desde),(BH1026&lt;=Suspension01Hasta),(BI1026&gt;=Suspension01Desde),(BI1026&gt;=Suspension01Hasta)),"Umbral_Tardío")</f>
        <v>No_Umbral</v>
      </c>
      <c r="BK1026" s="43" cm="1">
        <f t="array" ref="BK1026">_xlfn.IFS(BJ1026="Umbral_Anticipado",$BI1026-Suspension01Desde+1,BJ1026="Umbral_Interno",Suspension01Hasta-Suspension01Desde+1,BJ1026="Umbral_Externo",BI1026-$BH1026+1,BJ1026="Umbral_Tardío",Suspension01Hasta-$BH1026+1,BJ1026="No_Umbral",0)</f>
        <v>0</v>
      </c>
      <c r="BL1026" s="42" cm="1">
        <f t="array" ref="BL1026">_xlfn.IFS(BJ1026="Umbral_Anticipado",Suspension01Hasta+BK1026,BJ1026="Umbral_Interno",BI1026+BK1026,BJ1026="Umbral_Externo",Suspension01Hasta+BK1026,BJ1026="Umbral_Tardío",BI1026+BK1026,BJ1026="No_Umbral",BI1026)</f>
        <v>47281</v>
      </c>
      <c r="BM1026" s="42" t="str" cm="1">
        <f t="array" ref="BM1026">_xlfn.IFS(AND((BH1026&lt;Suspension02Desde),(BH1026&lt;Suspension02Hasta),(BL1026&lt;Suspension02Desde),(BL1026&lt;Suspension02Hasta)),"No_Umbral",AND((BH1026&gt;Suspension02Desde),(BH1026&gt;Suspension02Hasta),(BL1026&gt;Suspension02Desde),(BL1026&gt;Suspension02Hasta)),"No_Umbral",AND((BH1026&lt;=Suspension02Desde),(BH1026&lt;=Suspension02Hasta),(BL1026&gt;=Suspension02Desde),(BL1026&lt;=Suspension02Hasta)),"Umbral_Anticipado",AND((BH1026&lt;=Suspension02Desde),(BH1026&lt;=Suspension02Hasta),(BL1026&gt;=Suspension02Desde),(BL1026&gt;=Suspension02Hasta)),"Umbral_Interno",AND((BH1026&gt;=Suspension02Desde),(BH1026&lt;=Suspension02Hasta),(BL1026&gt;=Suspension02Desde),(BL1026&lt;=Suspension02Hasta)),"Umbral_Externo",AND((BH1026&gt;=Suspension02Desde),(BH1026&lt;=Suspension02Hasta),(BL1026&gt;=Suspension02Desde),(BL1026&gt;=Suspension02Hasta)),"Umbral_Tardío")</f>
        <v>No_Umbral</v>
      </c>
      <c r="BN1026" s="43" cm="1">
        <f t="array" ref="BN1026">_xlfn.IFS(BM1026="Umbral_Anticipado",BL1026-Suspension02Desde+1,BM1026="Umbral_Interno",Suspension02Hasta-Suspension02Desde+1,BM1026="Umbral_Externo",BL1026-$BH1026+1,BM1026="Umbral_Tardío",Suspension02Hasta-$BH1026+1,BM1026="No_Umbral",0)</f>
        <v>0</v>
      </c>
      <c r="BO1026" s="41" cm="1">
        <f t="array" ref="BO1026">_xlfn.IFS(BM1026="Umbral_Anticipado",Suspension02Hasta+BN1026,BM1026="Umbral_Interno",BL1026+BN1026,BM1026="Umbral_Externo",Suspension02Hasta+BN1026,BM1026="Umbral_Tardío",BL1026+BN1026,BM1026="No_Umbral",BL1026)</f>
        <v>47281</v>
      </c>
      <c r="BP1026" s="40">
        <f t="shared" si="223"/>
        <v>47281</v>
      </c>
      <c r="BQ1026" s="41">
        <f t="shared" si="224"/>
        <v>47341</v>
      </c>
      <c r="BR1026" s="42" t="str" cm="1">
        <f t="array" ref="BR1026">_xlfn.IFS(AND((BO1026&lt;Suspension01Desde),(BO1026&lt;Suspension01Hasta),(BQ1026&lt;Suspension01Desde),(BQ1026&lt;Suspension01Hasta)),"No_Umbral",AND((BO1026&gt;Suspension01Desde),(BO1026&gt;Suspension01Hasta),(BQ1026&gt;Suspension01Desde),(BQ1026&gt;Suspension01Hasta)),"No_Umbral",AND((BO1026&lt;=Suspension01Desde),(BO1026&lt;=Suspension01Hasta),(BQ1026&gt;=Suspension01Desde),(BQ1026&lt;=Suspension01Hasta)),"Umbral_Anticipado",AND((BO1026&lt;=Suspension01Desde),(BO1026&lt;=Suspension01Hasta),(BQ1026&gt;=Suspension01Desde),(BQ1026&gt;=Suspension01Hasta)),"Umbral_Interno",AND((BO1026&gt;=Suspension01Desde),(BO1026&lt;=Suspension01Hasta),(BQ1026&gt;=Suspension01Desde),(BQ1026&lt;=Suspension01Hasta)),"Umbral_Externo",AND((BO1026&gt;=Suspension01Desde),(BO1026&lt;=Suspension01Hasta),(BQ1026&gt;=Suspension01Desde),(BQ1026&gt;=Suspension01Hasta)),"Umbral_Tardío")</f>
        <v>No_Umbral</v>
      </c>
      <c r="BS1026" s="43" cm="1">
        <f t="array" ref="BS1026">_xlfn.IFS(BR1026="Umbral_Anticipado",$BQ1026-Suspension01Desde+1,BR1026="Umbral_Interno",Suspension01Hasta-Suspension01Desde+1,BR1026="Umbral_Externo",BQ1026-$BO1026+1,BR1026="Umbral_Tardío",Suspension01Hasta-$BO1026+1,BR1026="No_Umbral",0)</f>
        <v>0</v>
      </c>
      <c r="BT1026" s="42" cm="1">
        <f t="array" ref="BT1026">_xlfn.IFS(BR1026="Umbral_Anticipado",Suspension01Hasta+BS1026,BR1026="Umbral_Interno",BQ1026+BS1026,BR1026="Umbral_Externo",Suspension01Hasta+BS1026,BR1026="Umbral_Tardío",BQ1026+BS1026,BR1026="No_Umbral",BQ1026)</f>
        <v>47341</v>
      </c>
      <c r="BU1026" s="42" t="str" cm="1">
        <f t="array" ref="BU1026">_xlfn.IFS(AND((BO1026&lt;Suspension02Desde),(BO1026&lt;Suspension02Hasta),(BT1026&lt;Suspension02Desde),(BT1026&lt;Suspension02Hasta)),"No_Umbral",AND((BO1026&gt;Suspension02Desde),(BO1026&gt;Suspension02Hasta),(BT1026&gt;Suspension02Desde),(BT1026&gt;Suspension02Hasta)),"No_Umbral",AND((BO1026&lt;=Suspension02Desde),(BO1026&lt;=Suspension02Hasta),(BT1026&gt;=Suspension02Desde),(BT1026&lt;=Suspension02Hasta)),"Umbral_Anticipado",AND((BO1026&lt;=Suspension02Desde),(BO1026&lt;=Suspension02Hasta),(BT1026&gt;=Suspension02Desde),(BT1026&gt;=Suspension02Hasta)),"Umbral_Interno",AND((BO1026&gt;=Suspension02Desde),(BO1026&lt;=Suspension02Hasta),(BT1026&gt;=Suspension02Desde),(BT1026&lt;=Suspension02Hasta)),"Umbral_Externo",AND((BO1026&gt;=Suspension02Desde),(BO1026&lt;=Suspension02Hasta),(BT1026&gt;=Suspension02Desde),(BT1026&gt;=Suspension02Hasta)),"Umbral_Tardío")</f>
        <v>No_Umbral</v>
      </c>
      <c r="BV1026" s="43" cm="1">
        <f t="array" ref="BV1026">_xlfn.IFS(BU1026="Umbral_Anticipado",BT1026-Suspension02Desde+1,BU1026="Umbral_Interno",Suspension02Hasta-Suspension02Desde+1,BU1026="Umbral_Externo",BT1026-$BO1026+1,BU1026="Umbral_Tardío",Suspension02Hasta-$BO1026+1,BU1026="No_Umbral",0)</f>
        <v>0</v>
      </c>
      <c r="BW1026" s="41" cm="1">
        <f t="array" ref="BW1026">_xlfn.IFS(BU1026="Umbral_Anticipado",Suspension02Hasta+BV1026,BU1026="Umbral_Interno",BT1026+BV1026,BU1026="Umbral_Externo",Suspension02Hasta+BV1026,BU1026="Umbral_Tardío",BT1026+BV1026,BU1026="No_Umbral",BT1026)</f>
        <v>47341</v>
      </c>
      <c r="BX1026" s="40">
        <f t="shared" si="225"/>
        <v>47342</v>
      </c>
      <c r="BY1026" s="41">
        <f t="shared" si="226"/>
        <v>48071</v>
      </c>
      <c r="BZ1026" s="42" t="str" cm="1">
        <f t="array" ref="BZ1026">_xlfn.IFS(AND((BW1026&lt;Suspension01Desde),(BW1026&lt;Suspension01Hasta),(BY1026&lt;Suspension01Desde),(BY1026&lt;Suspension01Hasta)),"No_Umbral",AND((BW1026&gt;Suspension01Desde),(BW1026&gt;Suspension01Hasta),(BY1026&gt;Suspension01Desde),(BY1026&gt;Suspension01Hasta)),"No_Umbral",AND((BW1026&lt;=Suspension01Desde),(BW1026&lt;=Suspension01Hasta),(BY1026&gt;=Suspension01Desde),(BY1026&lt;=Suspension01Hasta)),"Umbral_Anticipado",AND((BW1026&lt;=Suspension01Desde),(BW1026&lt;=Suspension01Hasta),(BY1026&gt;=Suspension01Desde),(BY1026&gt;=Suspension01Hasta)),"Umbral_Interno",AND((BW1026&gt;=Suspension01Desde),(BW1026&lt;=Suspension01Hasta),(BY1026&gt;=Suspension01Desde),(BY1026&lt;=Suspension01Hasta)),"Umbral_Externo",AND((BW1026&gt;=Suspension01Desde),(BW1026&lt;=Suspension01Hasta),(BY1026&gt;=Suspension01Desde),(BY1026&gt;=Suspension01Hasta)),"Umbral_Tardío")</f>
        <v>No_Umbral</v>
      </c>
      <c r="CA1026" s="43" cm="1">
        <f t="array" ref="CA1026">_xlfn.IFS(BZ1026="Umbral_Anticipado",$BI1026-Suspension01Desde+1,BZ1026="Umbral_Interno",Suspension01Hasta-Suspension01Desde+1,BZ1026="Umbral_Externo",BY1026-$BH1026+1,BZ1026="Umbral_Tardío",Suspension01Hasta-$BH1026+1,BZ1026="No_Umbral",0)</f>
        <v>0</v>
      </c>
      <c r="CB1026" s="42" cm="1">
        <f t="array" ref="CB1026">_xlfn.IFS(BZ1026="Umbral_Anticipado",Suspension01Hasta+CA1026,BZ1026="Umbral_Interno",BY1026+CA1026,BZ1026="Umbral_Externo",Suspension01Hasta+CA1026,BZ1026="Umbral_Tardío",BY1026+CA1026,BZ1026="No_Umbral",BY1026)</f>
        <v>48071</v>
      </c>
      <c r="CC1026" s="42" t="str" cm="1">
        <f t="array" ref="CC1026">_xlfn.IFS(AND((BW1026&lt;Suspension02Desde),(BW1026&lt;Suspension02Hasta),(CB1026&lt;Suspension02Desde),(CB1026&lt;Suspension02Hasta)),"No_Umbral",AND((BW1026&gt;Suspension02Desde),(BW1026&gt;Suspension02Hasta),(CB1026&gt;Suspension02Desde),(CB1026&gt;Suspension02Hasta)),"No_Umbral",AND((BW1026&lt;=Suspension02Desde),(BW1026&lt;=Suspension02Hasta),(CB1026&gt;=Suspension02Desde),(CB1026&lt;=Suspension02Hasta)),"Umbral_Anticipado",AND((BW1026&lt;=Suspension02Desde),(BW1026&lt;=Suspension02Hasta),(CB1026&gt;=Suspension02Desde),(CB1026&gt;=Suspension02Hasta)),"Umbral_Interno",AND((BW1026&gt;=Suspension02Desde),(BW1026&lt;=Suspension02Hasta),(CB1026&gt;=Suspension02Desde),(CB1026&lt;=Suspension02Hasta)),"Umbral_Externo",AND((BW1026&gt;=Suspension02Desde),(BW1026&lt;=Suspension02Hasta),(CB1026&gt;=Suspension02Desde),(CB1026&gt;=Suspension02Hasta)),"Umbral_Tardío")</f>
        <v>No_Umbral</v>
      </c>
      <c r="CD1026" s="43" cm="1">
        <f t="array" ref="CD1026">_xlfn.IFS(CC1026="Umbral_Anticipado",CB1026-Suspension02Desde+1,CC1026="Umbral_Interno",Suspension02Hasta-Suspension02Desde+1,CC1026="Umbral_Externo",CB1026-$BH1026+1,CC1026="Umbral_Tardío",Suspension02Hasta-$BH1026+1,CC1026="No_Umbral",0)</f>
        <v>0</v>
      </c>
      <c r="CE1026" s="41" cm="1">
        <f t="array" ref="CE1026">_xlfn.IFS(CC1026="Umbral_Anticipado",Suspension02Hasta+CD1026,CC1026="Umbral_Interno",CB1026+CD1026,CC1026="Umbral_Externo",Suspension02Hasta+CD1026,CC1026="Umbral_Tardío",CB1026+CD1026,CC1026="No_Umbral",CB1026)</f>
        <v>48071</v>
      </c>
      <c r="CF1026" s="40">
        <f t="shared" si="227"/>
        <v>48072</v>
      </c>
    </row>
    <row r="1027" spans="1:84" s="22" customFormat="1" ht="20.25" customHeight="1">
      <c r="A1027" s="77" t="s">
        <v>5776</v>
      </c>
      <c r="B1027" s="77" t="str">
        <f t="shared" ref="B1027:B1090" si="237">RIGHT($A1027,4)</f>
        <v>2023</v>
      </c>
      <c r="C1027" s="77" t="s">
        <v>5777</v>
      </c>
      <c r="D1027" s="77" t="s">
        <v>4535</v>
      </c>
      <c r="E1027" s="77" t="s">
        <v>987</v>
      </c>
      <c r="F1027" s="77" t="s">
        <v>609</v>
      </c>
      <c r="G1027" s="201">
        <v>45278</v>
      </c>
      <c r="H1027" s="201">
        <v>47104</v>
      </c>
      <c r="I1027" s="77" t="s">
        <v>551</v>
      </c>
      <c r="J1027" s="77"/>
      <c r="K1027" s="78">
        <v>48015</v>
      </c>
      <c r="L1027" s="77" t="str">
        <f>VLOOKUP(MONTH($K1027),TablaMeses[],2,FALSE)</f>
        <v>06 JUNIO</v>
      </c>
      <c r="M1027" s="77">
        <f t="shared" si="233"/>
        <v>2031</v>
      </c>
      <c r="N1027" s="77" t="s">
        <v>104</v>
      </c>
      <c r="O1027" s="201" t="s">
        <v>104</v>
      </c>
      <c r="P1027" s="77"/>
      <c r="Q1027" s="77"/>
      <c r="R1027" s="201"/>
      <c r="S1027" s="77"/>
      <c r="T1027" s="77"/>
      <c r="U1027" s="201"/>
      <c r="V1027" s="77"/>
      <c r="W1027" s="77"/>
      <c r="X1027" s="201"/>
      <c r="Y1027" s="77"/>
      <c r="Z1027" s="201"/>
      <c r="AA1027" s="77"/>
      <c r="AB1027" s="201"/>
      <c r="AC1027" s="79" t="s">
        <v>104</v>
      </c>
      <c r="AD1027" s="77" t="s">
        <v>104</v>
      </c>
      <c r="AE1027" s="77" t="s">
        <v>104</v>
      </c>
      <c r="AF1027" s="77" t="s">
        <v>104</v>
      </c>
      <c r="AG1027" s="77"/>
      <c r="AH1027" s="77"/>
      <c r="AI1027" s="78" t="s">
        <v>104</v>
      </c>
      <c r="AJ1027" s="77" t="s">
        <v>104</v>
      </c>
      <c r="AK1027" s="77"/>
      <c r="AL1027" s="77" t="s">
        <v>104</v>
      </c>
      <c r="AM1027" s="78" t="s">
        <v>104</v>
      </c>
      <c r="AN1027" s="77" t="s">
        <v>104</v>
      </c>
      <c r="AO1027" s="77" t="s">
        <v>104</v>
      </c>
      <c r="AP1027" s="77" t="s">
        <v>104</v>
      </c>
      <c r="AQ1027" s="77" t="s">
        <v>104</v>
      </c>
      <c r="AR1027" s="78" t="s">
        <v>104</v>
      </c>
      <c r="AS1027" s="77" t="s">
        <v>104</v>
      </c>
      <c r="AT1027" s="78" t="s">
        <v>104</v>
      </c>
      <c r="AU1027" s="78" t="s">
        <v>104</v>
      </c>
      <c r="AV1027" s="78">
        <v>45862</v>
      </c>
      <c r="AW1027" s="77">
        <f t="shared" si="222"/>
        <v>30</v>
      </c>
      <c r="AX1027" s="77">
        <f t="shared" si="236"/>
        <v>2025</v>
      </c>
      <c r="AY1027" s="77" t="s">
        <v>944</v>
      </c>
      <c r="AZ1027" s="81" t="s">
        <v>5778</v>
      </c>
      <c r="BC1027" s="25" t="s">
        <v>673</v>
      </c>
      <c r="BD1027" s="25" t="s">
        <v>1464</v>
      </c>
      <c r="BE1027" s="25">
        <v>120</v>
      </c>
      <c r="BF1027" s="25">
        <v>60</v>
      </c>
      <c r="BG1027" s="25">
        <v>730</v>
      </c>
      <c r="BH1027" s="40">
        <f t="shared" si="234"/>
        <v>47104</v>
      </c>
      <c r="BI1027" s="41">
        <f t="shared" si="235"/>
        <v>47224</v>
      </c>
      <c r="BJ1027" s="42" t="str" cm="1">
        <f t="array" ref="BJ1027">_xlfn.IFS(AND((BH1027&lt;Suspension01Desde),(BH1027&lt;Suspension01Hasta),(BI1027&lt;Suspension01Desde),(BI1027&lt;Suspension01Hasta)),"No_Umbral",AND((BH1027&gt;Suspension01Desde),(BH1027&gt;Suspension01Hasta),(BI1027&gt;Suspension01Desde),(BI1027&gt;Suspension01Hasta)),"No_Umbral",AND((BH1027&lt;=Suspension01Desde),(BH1027&lt;=Suspension01Hasta),(BI1027&gt;=Suspension01Desde),(BI1027&lt;=Suspension01Hasta)),"Umbral_Anticipado",AND((BH1027&lt;=Suspension01Desde),(BH1027&lt;=Suspension01Hasta),(BI1027&gt;=Suspension01Desde),(BI1027&gt;=Suspension01Hasta)),"Umbral_Interno",AND((BH1027&gt;=Suspension01Desde),(BH1027&lt;=Suspension01Hasta),(BI1027&gt;=Suspension01Desde),(BI1027&lt;=Suspension01Hasta)),"Umbral_Externo",AND((BH1027&gt;=Suspension01Desde),(BH1027&lt;=Suspension01Hasta),(BI1027&gt;=Suspension01Desde),(BI1027&gt;=Suspension01Hasta)),"Umbral_Tardío")</f>
        <v>No_Umbral</v>
      </c>
      <c r="BK1027" s="43" cm="1">
        <f t="array" ref="BK1027">_xlfn.IFS(BJ1027="Umbral_Anticipado",$BI1027-Suspension01Desde+1,BJ1027="Umbral_Interno",Suspension01Hasta-Suspension01Desde+1,BJ1027="Umbral_Externo",BI1027-$BH1027+1,BJ1027="Umbral_Tardío",Suspension01Hasta-$BH1027+1,BJ1027="No_Umbral",0)</f>
        <v>0</v>
      </c>
      <c r="BL1027" s="42" cm="1">
        <f t="array" ref="BL1027">_xlfn.IFS(BJ1027="Umbral_Anticipado",Suspension01Hasta+BK1027,BJ1027="Umbral_Interno",BI1027+BK1027,BJ1027="Umbral_Externo",Suspension01Hasta+BK1027,BJ1027="Umbral_Tardío",BI1027+BK1027,BJ1027="No_Umbral",BI1027)</f>
        <v>47224</v>
      </c>
      <c r="BM1027" s="42" t="str" cm="1">
        <f t="array" ref="BM1027">_xlfn.IFS(AND((BH1027&lt;Suspension02Desde),(BH1027&lt;Suspension02Hasta),(BL1027&lt;Suspension02Desde),(BL1027&lt;Suspension02Hasta)),"No_Umbral",AND((BH1027&gt;Suspension02Desde),(BH1027&gt;Suspension02Hasta),(BL1027&gt;Suspension02Desde),(BL1027&gt;Suspension02Hasta)),"No_Umbral",AND((BH1027&lt;=Suspension02Desde),(BH1027&lt;=Suspension02Hasta),(BL1027&gt;=Suspension02Desde),(BL1027&lt;=Suspension02Hasta)),"Umbral_Anticipado",AND((BH1027&lt;=Suspension02Desde),(BH1027&lt;=Suspension02Hasta),(BL1027&gt;=Suspension02Desde),(BL1027&gt;=Suspension02Hasta)),"Umbral_Interno",AND((BH1027&gt;=Suspension02Desde),(BH1027&lt;=Suspension02Hasta),(BL1027&gt;=Suspension02Desde),(BL1027&lt;=Suspension02Hasta)),"Umbral_Externo",AND((BH1027&gt;=Suspension02Desde),(BH1027&lt;=Suspension02Hasta),(BL1027&gt;=Suspension02Desde),(BL1027&gt;=Suspension02Hasta)),"Umbral_Tardío")</f>
        <v>No_Umbral</v>
      </c>
      <c r="BN1027" s="43" cm="1">
        <f t="array" ref="BN1027">_xlfn.IFS(BM1027="Umbral_Anticipado",BL1027-Suspension02Desde+1,BM1027="Umbral_Interno",Suspension02Hasta-Suspension02Desde+1,BM1027="Umbral_Externo",BL1027-$BH1027+1,BM1027="Umbral_Tardío",Suspension02Hasta-$BH1027+1,BM1027="No_Umbral",0)</f>
        <v>0</v>
      </c>
      <c r="BO1027" s="41" cm="1">
        <f t="array" ref="BO1027">_xlfn.IFS(BM1027="Umbral_Anticipado",Suspension02Hasta+BN1027,BM1027="Umbral_Interno",BL1027+BN1027,BM1027="Umbral_Externo",Suspension02Hasta+BN1027,BM1027="Umbral_Tardío",BL1027+BN1027,BM1027="No_Umbral",BL1027)</f>
        <v>47224</v>
      </c>
      <c r="BP1027" s="40">
        <f t="shared" si="223"/>
        <v>47225</v>
      </c>
      <c r="BQ1027" s="41">
        <f t="shared" si="224"/>
        <v>47284</v>
      </c>
      <c r="BR1027" s="42" t="str" cm="1">
        <f t="array" ref="BR1027">_xlfn.IFS(AND((BO1027&lt;Suspension01Desde),(BO1027&lt;Suspension01Hasta),(BQ1027&lt;Suspension01Desde),(BQ1027&lt;Suspension01Hasta)),"No_Umbral",AND((BO1027&gt;Suspension01Desde),(BO1027&gt;Suspension01Hasta),(BQ1027&gt;Suspension01Desde),(BQ1027&gt;Suspension01Hasta)),"No_Umbral",AND((BO1027&lt;=Suspension01Desde),(BO1027&lt;=Suspension01Hasta),(BQ1027&gt;=Suspension01Desde),(BQ1027&lt;=Suspension01Hasta)),"Umbral_Anticipado",AND((BO1027&lt;=Suspension01Desde),(BO1027&lt;=Suspension01Hasta),(BQ1027&gt;=Suspension01Desde),(BQ1027&gt;=Suspension01Hasta)),"Umbral_Interno",AND((BO1027&gt;=Suspension01Desde),(BO1027&lt;=Suspension01Hasta),(BQ1027&gt;=Suspension01Desde),(BQ1027&lt;=Suspension01Hasta)),"Umbral_Externo",AND((BO1027&gt;=Suspension01Desde),(BO1027&lt;=Suspension01Hasta),(BQ1027&gt;=Suspension01Desde),(BQ1027&gt;=Suspension01Hasta)),"Umbral_Tardío")</f>
        <v>No_Umbral</v>
      </c>
      <c r="BS1027" s="43" cm="1">
        <f t="array" ref="BS1027">_xlfn.IFS(BR1027="Umbral_Anticipado",$BQ1027-Suspension01Desde+1,BR1027="Umbral_Interno",Suspension01Hasta-Suspension01Desde+1,BR1027="Umbral_Externo",BQ1027-$BO1027+1,BR1027="Umbral_Tardío",Suspension01Hasta-$BO1027+1,BR1027="No_Umbral",0)</f>
        <v>0</v>
      </c>
      <c r="BT1027" s="42" cm="1">
        <f t="array" ref="BT1027">_xlfn.IFS(BR1027="Umbral_Anticipado",Suspension01Hasta+BS1027,BR1027="Umbral_Interno",BQ1027+BS1027,BR1027="Umbral_Externo",Suspension01Hasta+BS1027,BR1027="Umbral_Tardío",BQ1027+BS1027,BR1027="No_Umbral",BQ1027)</f>
        <v>47284</v>
      </c>
      <c r="BU1027" s="42" t="str" cm="1">
        <f t="array" ref="BU1027">_xlfn.IFS(AND((BO1027&lt;Suspension02Desde),(BO1027&lt;Suspension02Hasta),(BT1027&lt;Suspension02Desde),(BT1027&lt;Suspension02Hasta)),"No_Umbral",AND((BO1027&gt;Suspension02Desde),(BO1027&gt;Suspension02Hasta),(BT1027&gt;Suspension02Desde),(BT1027&gt;Suspension02Hasta)),"No_Umbral",AND((BO1027&lt;=Suspension02Desde),(BO1027&lt;=Suspension02Hasta),(BT1027&gt;=Suspension02Desde),(BT1027&lt;=Suspension02Hasta)),"Umbral_Anticipado",AND((BO1027&lt;=Suspension02Desde),(BO1027&lt;=Suspension02Hasta),(BT1027&gt;=Suspension02Desde),(BT1027&gt;=Suspension02Hasta)),"Umbral_Interno",AND((BO1027&gt;=Suspension02Desde),(BO1027&lt;=Suspension02Hasta),(BT1027&gt;=Suspension02Desde),(BT1027&lt;=Suspension02Hasta)),"Umbral_Externo",AND((BO1027&gt;=Suspension02Desde),(BO1027&lt;=Suspension02Hasta),(BT1027&gt;=Suspension02Desde),(BT1027&gt;=Suspension02Hasta)),"Umbral_Tardío")</f>
        <v>No_Umbral</v>
      </c>
      <c r="BV1027" s="43" cm="1">
        <f t="array" ref="BV1027">_xlfn.IFS(BU1027="Umbral_Anticipado",BT1027-Suspension02Desde+1,BU1027="Umbral_Interno",Suspension02Hasta-Suspension02Desde+1,BU1027="Umbral_Externo",BT1027-$BO1027+1,BU1027="Umbral_Tardío",Suspension02Hasta-$BO1027+1,BU1027="No_Umbral",0)</f>
        <v>0</v>
      </c>
      <c r="BW1027" s="41" cm="1">
        <f t="array" ref="BW1027">_xlfn.IFS(BU1027="Umbral_Anticipado",Suspension02Hasta+BV1027,BU1027="Umbral_Interno",BT1027+BV1027,BU1027="Umbral_Externo",Suspension02Hasta+BV1027,BU1027="Umbral_Tardío",BT1027+BV1027,BU1027="No_Umbral",BT1027)</f>
        <v>47284</v>
      </c>
      <c r="BX1027" s="40">
        <f t="shared" si="225"/>
        <v>47286</v>
      </c>
      <c r="BY1027" s="41">
        <f t="shared" si="226"/>
        <v>48014</v>
      </c>
      <c r="BZ1027" s="42" t="str" cm="1">
        <f t="array" ref="BZ1027">_xlfn.IFS(AND((BW1027&lt;Suspension01Desde),(BW1027&lt;Suspension01Hasta),(BY1027&lt;Suspension01Desde),(BY1027&lt;Suspension01Hasta)),"No_Umbral",AND((BW1027&gt;Suspension01Desde),(BW1027&gt;Suspension01Hasta),(BY1027&gt;Suspension01Desde),(BY1027&gt;Suspension01Hasta)),"No_Umbral",AND((BW1027&lt;=Suspension01Desde),(BW1027&lt;=Suspension01Hasta),(BY1027&gt;=Suspension01Desde),(BY1027&lt;=Suspension01Hasta)),"Umbral_Anticipado",AND((BW1027&lt;=Suspension01Desde),(BW1027&lt;=Suspension01Hasta),(BY1027&gt;=Suspension01Desde),(BY1027&gt;=Suspension01Hasta)),"Umbral_Interno",AND((BW1027&gt;=Suspension01Desde),(BW1027&lt;=Suspension01Hasta),(BY1027&gt;=Suspension01Desde),(BY1027&lt;=Suspension01Hasta)),"Umbral_Externo",AND((BW1027&gt;=Suspension01Desde),(BW1027&lt;=Suspension01Hasta),(BY1027&gt;=Suspension01Desde),(BY1027&gt;=Suspension01Hasta)),"Umbral_Tardío")</f>
        <v>No_Umbral</v>
      </c>
      <c r="CA1027" s="43" cm="1">
        <f t="array" ref="CA1027">_xlfn.IFS(BZ1027="Umbral_Anticipado",$BI1027-Suspension01Desde+1,BZ1027="Umbral_Interno",Suspension01Hasta-Suspension01Desde+1,BZ1027="Umbral_Externo",BY1027-$BH1027+1,BZ1027="Umbral_Tardío",Suspension01Hasta-$BH1027+1,BZ1027="No_Umbral",0)</f>
        <v>0</v>
      </c>
      <c r="CB1027" s="42" cm="1">
        <f t="array" ref="CB1027">_xlfn.IFS(BZ1027="Umbral_Anticipado",Suspension01Hasta+CA1027,BZ1027="Umbral_Interno",BY1027+CA1027,BZ1027="Umbral_Externo",Suspension01Hasta+CA1027,BZ1027="Umbral_Tardío",BY1027+CA1027,BZ1027="No_Umbral",BY1027)</f>
        <v>48014</v>
      </c>
      <c r="CC1027" s="42" t="str" cm="1">
        <f t="array" ref="CC1027">_xlfn.IFS(AND((BW1027&lt;Suspension02Desde),(BW1027&lt;Suspension02Hasta),(CB1027&lt;Suspension02Desde),(CB1027&lt;Suspension02Hasta)),"No_Umbral",AND((BW1027&gt;Suspension02Desde),(BW1027&gt;Suspension02Hasta),(CB1027&gt;Suspension02Desde),(CB1027&gt;Suspension02Hasta)),"No_Umbral",AND((BW1027&lt;=Suspension02Desde),(BW1027&lt;=Suspension02Hasta),(CB1027&gt;=Suspension02Desde),(CB1027&lt;=Suspension02Hasta)),"Umbral_Anticipado",AND((BW1027&lt;=Suspension02Desde),(BW1027&lt;=Suspension02Hasta),(CB1027&gt;=Suspension02Desde),(CB1027&gt;=Suspension02Hasta)),"Umbral_Interno",AND((BW1027&gt;=Suspension02Desde),(BW1027&lt;=Suspension02Hasta),(CB1027&gt;=Suspension02Desde),(CB1027&lt;=Suspension02Hasta)),"Umbral_Externo",AND((BW1027&gt;=Suspension02Desde),(BW1027&lt;=Suspension02Hasta),(CB1027&gt;=Suspension02Desde),(CB1027&gt;=Suspension02Hasta)),"Umbral_Tardío")</f>
        <v>No_Umbral</v>
      </c>
      <c r="CD1027" s="43" cm="1">
        <f t="array" ref="CD1027">_xlfn.IFS(CC1027="Umbral_Anticipado",CB1027-Suspension02Desde+1,CC1027="Umbral_Interno",Suspension02Hasta-Suspension02Desde+1,CC1027="Umbral_Externo",CB1027-$BH1027+1,CC1027="Umbral_Tardío",Suspension02Hasta-$BH1027+1,CC1027="No_Umbral",0)</f>
        <v>0</v>
      </c>
      <c r="CE1027" s="41" cm="1">
        <f t="array" ref="CE1027">_xlfn.IFS(CC1027="Umbral_Anticipado",Suspension02Hasta+CD1027,CC1027="Umbral_Interno",CB1027+CD1027,CC1027="Umbral_Externo",Suspension02Hasta+CD1027,CC1027="Umbral_Tardío",CB1027+CD1027,CC1027="No_Umbral",CB1027)</f>
        <v>48014</v>
      </c>
      <c r="CF1027" s="40">
        <f t="shared" si="227"/>
        <v>48016</v>
      </c>
    </row>
    <row r="1028" spans="1:84" s="22" customFormat="1" ht="20.25" customHeight="1">
      <c r="A1028" s="77" t="s">
        <v>5779</v>
      </c>
      <c r="B1028" s="77" t="str">
        <f t="shared" si="237"/>
        <v>2023</v>
      </c>
      <c r="C1028" s="77" t="s">
        <v>5780</v>
      </c>
      <c r="D1028" s="77" t="s">
        <v>1345</v>
      </c>
      <c r="E1028" s="77" t="s">
        <v>164</v>
      </c>
      <c r="F1028" s="77" t="s">
        <v>165</v>
      </c>
      <c r="G1028" s="201">
        <v>45282</v>
      </c>
      <c r="H1028" s="201">
        <v>45992</v>
      </c>
      <c r="I1028" s="77" t="s">
        <v>92</v>
      </c>
      <c r="J1028" s="77"/>
      <c r="K1028" s="78">
        <v>46729</v>
      </c>
      <c r="L1028" s="77" t="str">
        <f>VLOOKUP(MONTH($K1028),TablaMeses[],2,FALSE)</f>
        <v>12 DICIEMBRE</v>
      </c>
      <c r="M1028" s="77">
        <f t="shared" si="233"/>
        <v>2027</v>
      </c>
      <c r="N1028" s="77" t="s">
        <v>104</v>
      </c>
      <c r="O1028" s="201" t="s">
        <v>104</v>
      </c>
      <c r="P1028" s="77"/>
      <c r="Q1028" s="77"/>
      <c r="R1028" s="201"/>
      <c r="S1028" s="77"/>
      <c r="T1028" s="77"/>
      <c r="U1028" s="201"/>
      <c r="V1028" s="77"/>
      <c r="W1028" s="77"/>
      <c r="X1028" s="201"/>
      <c r="Y1028" s="77"/>
      <c r="Z1028" s="201"/>
      <c r="AA1028" s="77"/>
      <c r="AB1028" s="201"/>
      <c r="AC1028" s="79" t="s">
        <v>104</v>
      </c>
      <c r="AD1028" s="77" t="s">
        <v>104</v>
      </c>
      <c r="AE1028" s="77" t="s">
        <v>104</v>
      </c>
      <c r="AF1028" s="77" t="s">
        <v>104</v>
      </c>
      <c r="AG1028" s="77"/>
      <c r="AH1028" s="77"/>
      <c r="AI1028" s="78" t="s">
        <v>104</v>
      </c>
      <c r="AJ1028" s="77" t="s">
        <v>104</v>
      </c>
      <c r="AK1028" s="77"/>
      <c r="AL1028" s="77" t="s">
        <v>104</v>
      </c>
      <c r="AM1028" s="78" t="s">
        <v>104</v>
      </c>
      <c r="AN1028" s="77" t="s">
        <v>104</v>
      </c>
      <c r="AO1028" s="77" t="s">
        <v>104</v>
      </c>
      <c r="AP1028" s="77" t="s">
        <v>104</v>
      </c>
      <c r="AQ1028" s="77" t="s">
        <v>104</v>
      </c>
      <c r="AR1028" s="78" t="s">
        <v>104</v>
      </c>
      <c r="AS1028" s="77" t="s">
        <v>104</v>
      </c>
      <c r="AT1028" s="78" t="s">
        <v>104</v>
      </c>
      <c r="AU1028" s="78" t="s">
        <v>104</v>
      </c>
      <c r="AV1028" s="78">
        <v>45862</v>
      </c>
      <c r="AW1028" s="77">
        <f t="shared" ref="AW1028:AW1085" si="238">WEEKNUM($AV1028,2)</f>
        <v>30</v>
      </c>
      <c r="AX1028" s="77">
        <f t="shared" si="236"/>
        <v>2025</v>
      </c>
      <c r="AY1028" s="77" t="s">
        <v>586</v>
      </c>
      <c r="AZ1028" s="81" t="s">
        <v>5781</v>
      </c>
      <c r="BC1028" s="25" t="s">
        <v>673</v>
      </c>
      <c r="BD1028" s="25" t="s">
        <v>2372</v>
      </c>
      <c r="BE1028" s="25">
        <v>120</v>
      </c>
      <c r="BF1028" s="25">
        <v>60</v>
      </c>
      <c r="BG1028" s="25">
        <v>730</v>
      </c>
      <c r="BH1028" s="40">
        <f t="shared" si="234"/>
        <v>45992</v>
      </c>
      <c r="BI1028" s="41">
        <f t="shared" si="235"/>
        <v>46112</v>
      </c>
      <c r="BJ1028" s="42" t="str" cm="1">
        <f t="array" ref="BJ1028">_xlfn.IFS(AND((BH1028&lt;Suspension01Desde),(BH1028&lt;Suspension01Hasta),(BI1028&lt;Suspension01Desde),(BI1028&lt;Suspension01Hasta)),"No_Umbral",AND((BH1028&gt;Suspension01Desde),(BH1028&gt;Suspension01Hasta),(BI1028&gt;Suspension01Desde),(BI1028&gt;Suspension01Hasta)),"No_Umbral",AND((BH1028&lt;=Suspension01Desde),(BH1028&lt;=Suspension01Hasta),(BI1028&gt;=Suspension01Desde),(BI1028&lt;=Suspension01Hasta)),"Umbral_Anticipado",AND((BH1028&lt;=Suspension01Desde),(BH1028&lt;=Suspension01Hasta),(BI1028&gt;=Suspension01Desde),(BI1028&gt;=Suspension01Hasta)),"Umbral_Interno",AND((BH1028&gt;=Suspension01Desde),(BH1028&lt;=Suspension01Hasta),(BI1028&gt;=Suspension01Desde),(BI1028&lt;=Suspension01Hasta)),"Umbral_Externo",AND((BH1028&gt;=Suspension01Desde),(BH1028&lt;=Suspension01Hasta),(BI1028&gt;=Suspension01Desde),(BI1028&gt;=Suspension01Hasta)),"Umbral_Tardío")</f>
        <v>No_Umbral</v>
      </c>
      <c r="BK1028" s="43" cm="1">
        <f t="array" ref="BK1028">_xlfn.IFS(BJ1028="Umbral_Anticipado",$BI1028-Suspension01Desde+1,BJ1028="Umbral_Interno",Suspension01Hasta-Suspension01Desde+1,BJ1028="Umbral_Externo",BI1028-$BH1028+1,BJ1028="Umbral_Tardío",Suspension01Hasta-$BH1028+1,BJ1028="No_Umbral",0)</f>
        <v>0</v>
      </c>
      <c r="BL1028" s="42" cm="1">
        <f t="array" ref="BL1028">_xlfn.IFS(BJ1028="Umbral_Anticipado",Suspension01Hasta+BK1028,BJ1028="Umbral_Interno",BI1028+BK1028,BJ1028="Umbral_Externo",Suspension01Hasta+BK1028,BJ1028="Umbral_Tardío",BI1028+BK1028,BJ1028="No_Umbral",BI1028)</f>
        <v>46112</v>
      </c>
      <c r="BM1028" s="42" t="str" cm="1">
        <f t="array" ref="BM1028">_xlfn.IFS(AND((BH1028&lt;Suspension02Desde),(BH1028&lt;Suspension02Hasta),(BL1028&lt;Suspension02Desde),(BL1028&lt;Suspension02Hasta)),"No_Umbral",AND((BH1028&gt;Suspension02Desde),(BH1028&gt;Suspension02Hasta),(BL1028&gt;Suspension02Desde),(BL1028&gt;Suspension02Hasta)),"No_Umbral",AND((BH1028&lt;=Suspension02Desde),(BH1028&lt;=Suspension02Hasta),(BL1028&gt;=Suspension02Desde),(BL1028&lt;=Suspension02Hasta)),"Umbral_Anticipado",AND((BH1028&lt;=Suspension02Desde),(BH1028&lt;=Suspension02Hasta),(BL1028&gt;=Suspension02Desde),(BL1028&gt;=Suspension02Hasta)),"Umbral_Interno",AND((BH1028&gt;=Suspension02Desde),(BH1028&lt;=Suspension02Hasta),(BL1028&gt;=Suspension02Desde),(BL1028&lt;=Suspension02Hasta)),"Umbral_Externo",AND((BH1028&gt;=Suspension02Desde),(BH1028&lt;=Suspension02Hasta),(BL1028&gt;=Suspension02Desde),(BL1028&gt;=Suspension02Hasta)),"Umbral_Tardío")</f>
        <v>No_Umbral</v>
      </c>
      <c r="BN1028" s="43" cm="1">
        <f t="array" ref="BN1028">_xlfn.IFS(BM1028="Umbral_Anticipado",BL1028-Suspension02Desde+1,BM1028="Umbral_Interno",Suspension02Hasta-Suspension02Desde+1,BM1028="Umbral_Externo",BL1028-$BH1028+1,BM1028="Umbral_Tardío",Suspension02Hasta-$BH1028+1,BM1028="No_Umbral",0)</f>
        <v>0</v>
      </c>
      <c r="BO1028" s="41" cm="1">
        <f t="array" ref="BO1028">_xlfn.IFS(BM1028="Umbral_Anticipado",Suspension02Hasta+BN1028,BM1028="Umbral_Interno",BL1028+BN1028,BM1028="Umbral_Externo",Suspension02Hasta+BN1028,BM1028="Umbral_Tardío",BL1028+BN1028,BM1028="No_Umbral",BL1028)</f>
        <v>46112</v>
      </c>
      <c r="BP1028" s="40">
        <f t="shared" ref="BP1028:BP1091" si="239">IF(AND($BJ1028="No_Umbral",$BM1028="No_Umbral"),BO1028+DATE(0,MONTH(1),DAY(BH1028))-DATE(0,MONTH(1),DAY(BO1028)),$BO1028)</f>
        <v>46082</v>
      </c>
      <c r="BQ1028" s="41">
        <f t="shared" ref="BQ1028:BQ1091" si="240">+BO1028+BF1028</f>
        <v>46172</v>
      </c>
      <c r="BR1028" s="42" t="str" cm="1">
        <f t="array" ref="BR1028">_xlfn.IFS(AND((BO1028&lt;Suspension01Desde),(BO1028&lt;Suspension01Hasta),(BQ1028&lt;Suspension01Desde),(BQ1028&lt;Suspension01Hasta)),"No_Umbral",AND((BO1028&gt;Suspension01Desde),(BO1028&gt;Suspension01Hasta),(BQ1028&gt;Suspension01Desde),(BQ1028&gt;Suspension01Hasta)),"No_Umbral",AND((BO1028&lt;=Suspension01Desde),(BO1028&lt;=Suspension01Hasta),(BQ1028&gt;=Suspension01Desde),(BQ1028&lt;=Suspension01Hasta)),"Umbral_Anticipado",AND((BO1028&lt;=Suspension01Desde),(BO1028&lt;=Suspension01Hasta),(BQ1028&gt;=Suspension01Desde),(BQ1028&gt;=Suspension01Hasta)),"Umbral_Interno",AND((BO1028&gt;=Suspension01Desde),(BO1028&lt;=Suspension01Hasta),(BQ1028&gt;=Suspension01Desde),(BQ1028&lt;=Suspension01Hasta)),"Umbral_Externo",AND((BO1028&gt;=Suspension01Desde),(BO1028&lt;=Suspension01Hasta),(BQ1028&gt;=Suspension01Desde),(BQ1028&gt;=Suspension01Hasta)),"Umbral_Tardío")</f>
        <v>No_Umbral</v>
      </c>
      <c r="BS1028" s="43" cm="1">
        <f t="array" ref="BS1028">_xlfn.IFS(BR1028="Umbral_Anticipado",$BQ1028-Suspension01Desde+1,BR1028="Umbral_Interno",Suspension01Hasta-Suspension01Desde+1,BR1028="Umbral_Externo",BQ1028-$BO1028+1,BR1028="Umbral_Tardío",Suspension01Hasta-$BO1028+1,BR1028="No_Umbral",0)</f>
        <v>0</v>
      </c>
      <c r="BT1028" s="42" cm="1">
        <f t="array" ref="BT1028">_xlfn.IFS(BR1028="Umbral_Anticipado",Suspension01Hasta+BS1028,BR1028="Umbral_Interno",BQ1028+BS1028,BR1028="Umbral_Externo",Suspension01Hasta+BS1028,BR1028="Umbral_Tardío",BQ1028+BS1028,BR1028="No_Umbral",BQ1028)</f>
        <v>46172</v>
      </c>
      <c r="BU1028" s="42" t="str" cm="1">
        <f t="array" ref="BU1028">_xlfn.IFS(AND((BO1028&lt;Suspension02Desde),(BO1028&lt;Suspension02Hasta),(BT1028&lt;Suspension02Desde),(BT1028&lt;Suspension02Hasta)),"No_Umbral",AND((BO1028&gt;Suspension02Desde),(BO1028&gt;Suspension02Hasta),(BT1028&gt;Suspension02Desde),(BT1028&gt;Suspension02Hasta)),"No_Umbral",AND((BO1028&lt;=Suspension02Desde),(BO1028&lt;=Suspension02Hasta),(BT1028&gt;=Suspension02Desde),(BT1028&lt;=Suspension02Hasta)),"Umbral_Anticipado",AND((BO1028&lt;=Suspension02Desde),(BO1028&lt;=Suspension02Hasta),(BT1028&gt;=Suspension02Desde),(BT1028&gt;=Suspension02Hasta)),"Umbral_Interno",AND((BO1028&gt;=Suspension02Desde),(BO1028&lt;=Suspension02Hasta),(BT1028&gt;=Suspension02Desde),(BT1028&lt;=Suspension02Hasta)),"Umbral_Externo",AND((BO1028&gt;=Suspension02Desde),(BO1028&lt;=Suspension02Hasta),(BT1028&gt;=Suspension02Desde),(BT1028&gt;=Suspension02Hasta)),"Umbral_Tardío")</f>
        <v>No_Umbral</v>
      </c>
      <c r="BV1028" s="43" cm="1">
        <f t="array" ref="BV1028">_xlfn.IFS(BU1028="Umbral_Anticipado",BT1028-Suspension02Desde+1,BU1028="Umbral_Interno",Suspension02Hasta-Suspension02Desde+1,BU1028="Umbral_Externo",BT1028-$BO1028+1,BU1028="Umbral_Tardío",Suspension02Hasta-$BO1028+1,BU1028="No_Umbral",0)</f>
        <v>0</v>
      </c>
      <c r="BW1028" s="41" cm="1">
        <f t="array" ref="BW1028">_xlfn.IFS(BU1028="Umbral_Anticipado",Suspension02Hasta+BV1028,BU1028="Umbral_Interno",BT1028+BV1028,BU1028="Umbral_Externo",Suspension02Hasta+BV1028,BU1028="Umbral_Tardío",BT1028+BV1028,BU1028="No_Umbral",BT1028)</f>
        <v>46172</v>
      </c>
      <c r="BX1028" s="40">
        <f t="shared" ref="BX1028:BX1091" si="241">IF(AND($BR1028="No_Umbral",$BU1028="No_Umbral"),BW1028+DATE(0,MONTH(1),DAY(BP1028))-DATE(0,MONTH(1),DAY(BW1028)),$BW1028)</f>
        <v>46143</v>
      </c>
      <c r="BY1028" s="41">
        <f t="shared" ref="BY1028:BY1091" si="242">+BW1028+BG1028</f>
        <v>46902</v>
      </c>
      <c r="BZ1028" s="42" t="str" cm="1">
        <f t="array" ref="BZ1028">_xlfn.IFS(AND((BW1028&lt;Suspension01Desde),(BW1028&lt;Suspension01Hasta),(BY1028&lt;Suspension01Desde),(BY1028&lt;Suspension01Hasta)),"No_Umbral",AND((BW1028&gt;Suspension01Desde),(BW1028&gt;Suspension01Hasta),(BY1028&gt;Suspension01Desde),(BY1028&gt;Suspension01Hasta)),"No_Umbral",AND((BW1028&lt;=Suspension01Desde),(BW1028&lt;=Suspension01Hasta),(BY1028&gt;=Suspension01Desde),(BY1028&lt;=Suspension01Hasta)),"Umbral_Anticipado",AND((BW1028&lt;=Suspension01Desde),(BW1028&lt;=Suspension01Hasta),(BY1028&gt;=Suspension01Desde),(BY1028&gt;=Suspension01Hasta)),"Umbral_Interno",AND((BW1028&gt;=Suspension01Desde),(BW1028&lt;=Suspension01Hasta),(BY1028&gt;=Suspension01Desde),(BY1028&lt;=Suspension01Hasta)),"Umbral_Externo",AND((BW1028&gt;=Suspension01Desde),(BW1028&lt;=Suspension01Hasta),(BY1028&gt;=Suspension01Desde),(BY1028&gt;=Suspension01Hasta)),"Umbral_Tardío")</f>
        <v>No_Umbral</v>
      </c>
      <c r="CA1028" s="43" cm="1">
        <f t="array" ref="CA1028">_xlfn.IFS(BZ1028="Umbral_Anticipado",$BI1028-Suspension01Desde+1,BZ1028="Umbral_Interno",Suspension01Hasta-Suspension01Desde+1,BZ1028="Umbral_Externo",BY1028-$BH1028+1,BZ1028="Umbral_Tardío",Suspension01Hasta-$BH1028+1,BZ1028="No_Umbral",0)</f>
        <v>0</v>
      </c>
      <c r="CB1028" s="42" cm="1">
        <f t="array" ref="CB1028">_xlfn.IFS(BZ1028="Umbral_Anticipado",Suspension01Hasta+CA1028,BZ1028="Umbral_Interno",BY1028+CA1028,BZ1028="Umbral_Externo",Suspension01Hasta+CA1028,BZ1028="Umbral_Tardío",BY1028+CA1028,BZ1028="No_Umbral",BY1028)</f>
        <v>46902</v>
      </c>
      <c r="CC1028" s="42" t="str" cm="1">
        <f t="array" ref="CC1028">_xlfn.IFS(AND((BW1028&lt;Suspension02Desde),(BW1028&lt;Suspension02Hasta),(CB1028&lt;Suspension02Desde),(CB1028&lt;Suspension02Hasta)),"No_Umbral",AND((BW1028&gt;Suspension02Desde),(BW1028&gt;Suspension02Hasta),(CB1028&gt;Suspension02Desde),(CB1028&gt;Suspension02Hasta)),"No_Umbral",AND((BW1028&lt;=Suspension02Desde),(BW1028&lt;=Suspension02Hasta),(CB1028&gt;=Suspension02Desde),(CB1028&lt;=Suspension02Hasta)),"Umbral_Anticipado",AND((BW1028&lt;=Suspension02Desde),(BW1028&lt;=Suspension02Hasta),(CB1028&gt;=Suspension02Desde),(CB1028&gt;=Suspension02Hasta)),"Umbral_Interno",AND((BW1028&gt;=Suspension02Desde),(BW1028&lt;=Suspension02Hasta),(CB1028&gt;=Suspension02Desde),(CB1028&lt;=Suspension02Hasta)),"Umbral_Externo",AND((BW1028&gt;=Suspension02Desde),(BW1028&lt;=Suspension02Hasta),(CB1028&gt;=Suspension02Desde),(CB1028&gt;=Suspension02Hasta)),"Umbral_Tardío")</f>
        <v>No_Umbral</v>
      </c>
      <c r="CD1028" s="43" cm="1">
        <f t="array" ref="CD1028">_xlfn.IFS(CC1028="Umbral_Anticipado",CB1028-Suspension02Desde+1,CC1028="Umbral_Interno",Suspension02Hasta-Suspension02Desde+1,CC1028="Umbral_Externo",CB1028-$BH1028+1,CC1028="Umbral_Tardío",Suspension02Hasta-$BH1028+1,CC1028="No_Umbral",0)</f>
        <v>0</v>
      </c>
      <c r="CE1028" s="41" cm="1">
        <f t="array" ref="CE1028">_xlfn.IFS(CC1028="Umbral_Anticipado",Suspension02Hasta+CD1028,CC1028="Umbral_Interno",CB1028+CD1028,CC1028="Umbral_Externo",Suspension02Hasta+CD1028,CC1028="Umbral_Tardío",CB1028+CD1028,CC1028="No_Umbral",CB1028)</f>
        <v>46902</v>
      </c>
      <c r="CF1028" s="40">
        <f t="shared" ref="CF1028:CF1091" si="243">IF(AND($BZ1028="No_Umbral",$CC1028="No_Umbral"),CE1028+DATE(0,MONTH(1),DAY(BX1028))-DATE(0,MONTH(1),DAY(CE1028)),$CE1028)</f>
        <v>46874</v>
      </c>
    </row>
    <row r="1029" spans="1:84" s="22" customFormat="1" ht="20.25" customHeight="1">
      <c r="A1029" s="77" t="s">
        <v>5782</v>
      </c>
      <c r="B1029" s="77" t="str">
        <f t="shared" si="237"/>
        <v>2023</v>
      </c>
      <c r="C1029" s="77" t="s">
        <v>5783</v>
      </c>
      <c r="D1029" s="77" t="s">
        <v>496</v>
      </c>
      <c r="E1029" s="77" t="s">
        <v>164</v>
      </c>
      <c r="F1029" s="77" t="s">
        <v>165</v>
      </c>
      <c r="G1029" s="201">
        <v>45278</v>
      </c>
      <c r="H1029" s="201">
        <v>45641</v>
      </c>
      <c r="I1029" s="77" t="s">
        <v>299</v>
      </c>
      <c r="J1029" s="77"/>
      <c r="K1029" s="78">
        <v>46553</v>
      </c>
      <c r="L1029" s="77" t="str">
        <f>VLOOKUP(MONTH($K1029),TablaMeses[],2,FALSE)</f>
        <v>06 JUNIO</v>
      </c>
      <c r="M1029" s="77">
        <f t="shared" si="233"/>
        <v>2027</v>
      </c>
      <c r="N1029" s="77" t="s">
        <v>104</v>
      </c>
      <c r="O1029" s="201" t="s">
        <v>104</v>
      </c>
      <c r="P1029" s="77"/>
      <c r="Q1029" s="77"/>
      <c r="R1029" s="201"/>
      <c r="S1029" s="77"/>
      <c r="T1029" s="77"/>
      <c r="U1029" s="201"/>
      <c r="V1029" s="77"/>
      <c r="W1029" s="77"/>
      <c r="X1029" s="201"/>
      <c r="Y1029" s="77"/>
      <c r="Z1029" s="201"/>
      <c r="AA1029" s="77"/>
      <c r="AB1029" s="201"/>
      <c r="AC1029" s="79" t="s">
        <v>104</v>
      </c>
      <c r="AD1029" s="77" t="s">
        <v>104</v>
      </c>
      <c r="AE1029" s="77" t="s">
        <v>104</v>
      </c>
      <c r="AF1029" s="77" t="s">
        <v>104</v>
      </c>
      <c r="AG1029" s="77"/>
      <c r="AH1029" s="77"/>
      <c r="AI1029" s="78" t="s">
        <v>104</v>
      </c>
      <c r="AJ1029" s="77" t="s">
        <v>104</v>
      </c>
      <c r="AK1029" s="77"/>
      <c r="AL1029" s="77" t="s">
        <v>104</v>
      </c>
      <c r="AM1029" s="78" t="s">
        <v>104</v>
      </c>
      <c r="AN1029" s="77" t="s">
        <v>104</v>
      </c>
      <c r="AO1029" s="77" t="s">
        <v>104</v>
      </c>
      <c r="AP1029" s="77" t="s">
        <v>104</v>
      </c>
      <c r="AQ1029" s="77" t="s">
        <v>104</v>
      </c>
      <c r="AR1029" s="78" t="s">
        <v>104</v>
      </c>
      <c r="AS1029" s="77" t="s">
        <v>104</v>
      </c>
      <c r="AT1029" s="78" t="s">
        <v>104</v>
      </c>
      <c r="AU1029" s="78" t="s">
        <v>104</v>
      </c>
      <c r="AV1029" s="78">
        <v>45862</v>
      </c>
      <c r="AW1029" s="77">
        <f t="shared" si="238"/>
        <v>30</v>
      </c>
      <c r="AX1029" s="77">
        <f t="shared" si="236"/>
        <v>2025</v>
      </c>
      <c r="AY1029" s="77" t="s">
        <v>586</v>
      </c>
      <c r="AZ1029" s="81" t="s">
        <v>104</v>
      </c>
      <c r="BC1029" s="25" t="s">
        <v>673</v>
      </c>
      <c r="BD1029" s="25" t="s">
        <v>2372</v>
      </c>
      <c r="BE1029" s="25">
        <v>120</v>
      </c>
      <c r="BF1029" s="25">
        <v>60</v>
      </c>
      <c r="BG1029" s="25">
        <v>730</v>
      </c>
      <c r="BH1029" s="40">
        <f t="shared" si="234"/>
        <v>45641</v>
      </c>
      <c r="BI1029" s="41">
        <f t="shared" si="235"/>
        <v>45761</v>
      </c>
      <c r="BJ1029" s="42" t="str" cm="1">
        <f t="array" ref="BJ1029">_xlfn.IFS(AND((BH1029&lt;Suspension01Desde),(BH1029&lt;Suspension01Hasta),(BI1029&lt;Suspension01Desde),(BI1029&lt;Suspension01Hasta)),"No_Umbral",AND((BH1029&gt;Suspension01Desde),(BH1029&gt;Suspension01Hasta),(BI1029&gt;Suspension01Desde),(BI1029&gt;Suspension01Hasta)),"No_Umbral",AND((BH1029&lt;=Suspension01Desde),(BH1029&lt;=Suspension01Hasta),(BI1029&gt;=Suspension01Desde),(BI1029&lt;=Suspension01Hasta)),"Umbral_Anticipado",AND((BH1029&lt;=Suspension01Desde),(BH1029&lt;=Suspension01Hasta),(BI1029&gt;=Suspension01Desde),(BI1029&gt;=Suspension01Hasta)),"Umbral_Interno",AND((BH1029&gt;=Suspension01Desde),(BH1029&lt;=Suspension01Hasta),(BI1029&gt;=Suspension01Desde),(BI1029&lt;=Suspension01Hasta)),"Umbral_Externo",AND((BH1029&gt;=Suspension01Desde),(BH1029&lt;=Suspension01Hasta),(BI1029&gt;=Suspension01Desde),(BI1029&gt;=Suspension01Hasta)),"Umbral_Tardío")</f>
        <v>No_Umbral</v>
      </c>
      <c r="BK1029" s="43" cm="1">
        <f t="array" ref="BK1029">_xlfn.IFS(BJ1029="Umbral_Anticipado",$BI1029-Suspension01Desde+1,BJ1029="Umbral_Interno",Suspension01Hasta-Suspension01Desde+1,BJ1029="Umbral_Externo",BI1029-$BH1029+1,BJ1029="Umbral_Tardío",Suspension01Hasta-$BH1029+1,BJ1029="No_Umbral",0)</f>
        <v>0</v>
      </c>
      <c r="BL1029" s="42" cm="1">
        <f t="array" ref="BL1029">_xlfn.IFS(BJ1029="Umbral_Anticipado",Suspension01Hasta+BK1029,BJ1029="Umbral_Interno",BI1029+BK1029,BJ1029="Umbral_Externo",Suspension01Hasta+BK1029,BJ1029="Umbral_Tardío",BI1029+BK1029,BJ1029="No_Umbral",BI1029)</f>
        <v>45761</v>
      </c>
      <c r="BM1029" s="42" t="str" cm="1">
        <f t="array" ref="BM1029">_xlfn.IFS(AND((BH1029&lt;Suspension02Desde),(BH1029&lt;Suspension02Hasta),(BL1029&lt;Suspension02Desde),(BL1029&lt;Suspension02Hasta)),"No_Umbral",AND((BH1029&gt;Suspension02Desde),(BH1029&gt;Suspension02Hasta),(BL1029&gt;Suspension02Desde),(BL1029&gt;Suspension02Hasta)),"No_Umbral",AND((BH1029&lt;=Suspension02Desde),(BH1029&lt;=Suspension02Hasta),(BL1029&gt;=Suspension02Desde),(BL1029&lt;=Suspension02Hasta)),"Umbral_Anticipado",AND((BH1029&lt;=Suspension02Desde),(BH1029&lt;=Suspension02Hasta),(BL1029&gt;=Suspension02Desde),(BL1029&gt;=Suspension02Hasta)),"Umbral_Interno",AND((BH1029&gt;=Suspension02Desde),(BH1029&lt;=Suspension02Hasta),(BL1029&gt;=Suspension02Desde),(BL1029&lt;=Suspension02Hasta)),"Umbral_Externo",AND((BH1029&gt;=Suspension02Desde),(BH1029&lt;=Suspension02Hasta),(BL1029&gt;=Suspension02Desde),(BL1029&gt;=Suspension02Hasta)),"Umbral_Tardío")</f>
        <v>No_Umbral</v>
      </c>
      <c r="BN1029" s="43" cm="1">
        <f t="array" ref="BN1029">_xlfn.IFS(BM1029="Umbral_Anticipado",BL1029-Suspension02Desde+1,BM1029="Umbral_Interno",Suspension02Hasta-Suspension02Desde+1,BM1029="Umbral_Externo",BL1029-$BH1029+1,BM1029="Umbral_Tardío",Suspension02Hasta-$BH1029+1,BM1029="No_Umbral",0)</f>
        <v>0</v>
      </c>
      <c r="BO1029" s="41" cm="1">
        <f t="array" ref="BO1029">_xlfn.IFS(BM1029="Umbral_Anticipado",Suspension02Hasta+BN1029,BM1029="Umbral_Interno",BL1029+BN1029,BM1029="Umbral_Externo",Suspension02Hasta+BN1029,BM1029="Umbral_Tardío",BL1029+BN1029,BM1029="No_Umbral",BL1029)</f>
        <v>45761</v>
      </c>
      <c r="BP1029" s="40">
        <f t="shared" si="239"/>
        <v>45762</v>
      </c>
      <c r="BQ1029" s="41">
        <f t="shared" si="240"/>
        <v>45821</v>
      </c>
      <c r="BR1029" s="42" t="str" cm="1">
        <f t="array" ref="BR1029">_xlfn.IFS(AND((BO1029&lt;Suspension01Desde),(BO1029&lt;Suspension01Hasta),(BQ1029&lt;Suspension01Desde),(BQ1029&lt;Suspension01Hasta)),"No_Umbral",AND((BO1029&gt;Suspension01Desde),(BO1029&gt;Suspension01Hasta),(BQ1029&gt;Suspension01Desde),(BQ1029&gt;Suspension01Hasta)),"No_Umbral",AND((BO1029&lt;=Suspension01Desde),(BO1029&lt;=Suspension01Hasta),(BQ1029&gt;=Suspension01Desde),(BQ1029&lt;=Suspension01Hasta)),"Umbral_Anticipado",AND((BO1029&lt;=Suspension01Desde),(BO1029&lt;=Suspension01Hasta),(BQ1029&gt;=Suspension01Desde),(BQ1029&gt;=Suspension01Hasta)),"Umbral_Interno",AND((BO1029&gt;=Suspension01Desde),(BO1029&lt;=Suspension01Hasta),(BQ1029&gt;=Suspension01Desde),(BQ1029&lt;=Suspension01Hasta)),"Umbral_Externo",AND((BO1029&gt;=Suspension01Desde),(BO1029&lt;=Suspension01Hasta),(BQ1029&gt;=Suspension01Desde),(BQ1029&gt;=Suspension01Hasta)),"Umbral_Tardío")</f>
        <v>No_Umbral</v>
      </c>
      <c r="BS1029" s="43" cm="1">
        <f t="array" ref="BS1029">_xlfn.IFS(BR1029="Umbral_Anticipado",$BQ1029-Suspension01Desde+1,BR1029="Umbral_Interno",Suspension01Hasta-Suspension01Desde+1,BR1029="Umbral_Externo",BQ1029-$BO1029+1,BR1029="Umbral_Tardío",Suspension01Hasta-$BO1029+1,BR1029="No_Umbral",0)</f>
        <v>0</v>
      </c>
      <c r="BT1029" s="42" cm="1">
        <f t="array" ref="BT1029">_xlfn.IFS(BR1029="Umbral_Anticipado",Suspension01Hasta+BS1029,BR1029="Umbral_Interno",BQ1029+BS1029,BR1029="Umbral_Externo",Suspension01Hasta+BS1029,BR1029="Umbral_Tardío",BQ1029+BS1029,BR1029="No_Umbral",BQ1029)</f>
        <v>45821</v>
      </c>
      <c r="BU1029" s="42" t="str" cm="1">
        <f t="array" ref="BU1029">_xlfn.IFS(AND((BO1029&lt;Suspension02Desde),(BO1029&lt;Suspension02Hasta),(BT1029&lt;Suspension02Desde),(BT1029&lt;Suspension02Hasta)),"No_Umbral",AND((BO1029&gt;Suspension02Desde),(BO1029&gt;Suspension02Hasta),(BT1029&gt;Suspension02Desde),(BT1029&gt;Suspension02Hasta)),"No_Umbral",AND((BO1029&lt;=Suspension02Desde),(BO1029&lt;=Suspension02Hasta),(BT1029&gt;=Suspension02Desde),(BT1029&lt;=Suspension02Hasta)),"Umbral_Anticipado",AND((BO1029&lt;=Suspension02Desde),(BO1029&lt;=Suspension02Hasta),(BT1029&gt;=Suspension02Desde),(BT1029&gt;=Suspension02Hasta)),"Umbral_Interno",AND((BO1029&gt;=Suspension02Desde),(BO1029&lt;=Suspension02Hasta),(BT1029&gt;=Suspension02Desde),(BT1029&lt;=Suspension02Hasta)),"Umbral_Externo",AND((BO1029&gt;=Suspension02Desde),(BO1029&lt;=Suspension02Hasta),(BT1029&gt;=Suspension02Desde),(BT1029&gt;=Suspension02Hasta)),"Umbral_Tardío")</f>
        <v>No_Umbral</v>
      </c>
      <c r="BV1029" s="43" cm="1">
        <f t="array" ref="BV1029">_xlfn.IFS(BU1029="Umbral_Anticipado",BT1029-Suspension02Desde+1,BU1029="Umbral_Interno",Suspension02Hasta-Suspension02Desde+1,BU1029="Umbral_Externo",BT1029-$BO1029+1,BU1029="Umbral_Tardío",Suspension02Hasta-$BO1029+1,BU1029="No_Umbral",0)</f>
        <v>0</v>
      </c>
      <c r="BW1029" s="41" cm="1">
        <f t="array" ref="BW1029">_xlfn.IFS(BU1029="Umbral_Anticipado",Suspension02Hasta+BV1029,BU1029="Umbral_Interno",BT1029+BV1029,BU1029="Umbral_Externo",Suspension02Hasta+BV1029,BU1029="Umbral_Tardío",BT1029+BV1029,BU1029="No_Umbral",BT1029)</f>
        <v>45821</v>
      </c>
      <c r="BX1029" s="40">
        <f t="shared" si="241"/>
        <v>45823</v>
      </c>
      <c r="BY1029" s="41">
        <f t="shared" si="242"/>
        <v>46551</v>
      </c>
      <c r="BZ1029" s="42" t="str" cm="1">
        <f t="array" ref="BZ1029">_xlfn.IFS(AND((BW1029&lt;Suspension01Desde),(BW1029&lt;Suspension01Hasta),(BY1029&lt;Suspension01Desde),(BY1029&lt;Suspension01Hasta)),"No_Umbral",AND((BW1029&gt;Suspension01Desde),(BW1029&gt;Suspension01Hasta),(BY1029&gt;Suspension01Desde),(BY1029&gt;Suspension01Hasta)),"No_Umbral",AND((BW1029&lt;=Suspension01Desde),(BW1029&lt;=Suspension01Hasta),(BY1029&gt;=Suspension01Desde),(BY1029&lt;=Suspension01Hasta)),"Umbral_Anticipado",AND((BW1029&lt;=Suspension01Desde),(BW1029&lt;=Suspension01Hasta),(BY1029&gt;=Suspension01Desde),(BY1029&gt;=Suspension01Hasta)),"Umbral_Interno",AND((BW1029&gt;=Suspension01Desde),(BW1029&lt;=Suspension01Hasta),(BY1029&gt;=Suspension01Desde),(BY1029&lt;=Suspension01Hasta)),"Umbral_Externo",AND((BW1029&gt;=Suspension01Desde),(BW1029&lt;=Suspension01Hasta),(BY1029&gt;=Suspension01Desde),(BY1029&gt;=Suspension01Hasta)),"Umbral_Tardío")</f>
        <v>No_Umbral</v>
      </c>
      <c r="CA1029" s="43" cm="1">
        <f t="array" ref="CA1029">_xlfn.IFS(BZ1029="Umbral_Anticipado",$BI1029-Suspension01Desde+1,BZ1029="Umbral_Interno",Suspension01Hasta-Suspension01Desde+1,BZ1029="Umbral_Externo",BY1029-$BH1029+1,BZ1029="Umbral_Tardío",Suspension01Hasta-$BH1029+1,BZ1029="No_Umbral",0)</f>
        <v>0</v>
      </c>
      <c r="CB1029" s="42" cm="1">
        <f t="array" ref="CB1029">_xlfn.IFS(BZ1029="Umbral_Anticipado",Suspension01Hasta+CA1029,BZ1029="Umbral_Interno",BY1029+CA1029,BZ1029="Umbral_Externo",Suspension01Hasta+CA1029,BZ1029="Umbral_Tardío",BY1029+CA1029,BZ1029="No_Umbral",BY1029)</f>
        <v>46551</v>
      </c>
      <c r="CC1029" s="42" t="str" cm="1">
        <f t="array" ref="CC1029">_xlfn.IFS(AND((BW1029&lt;Suspension02Desde),(BW1029&lt;Suspension02Hasta),(CB1029&lt;Suspension02Desde),(CB1029&lt;Suspension02Hasta)),"No_Umbral",AND((BW1029&gt;Suspension02Desde),(BW1029&gt;Suspension02Hasta),(CB1029&gt;Suspension02Desde),(CB1029&gt;Suspension02Hasta)),"No_Umbral",AND((BW1029&lt;=Suspension02Desde),(BW1029&lt;=Suspension02Hasta),(CB1029&gt;=Suspension02Desde),(CB1029&lt;=Suspension02Hasta)),"Umbral_Anticipado",AND((BW1029&lt;=Suspension02Desde),(BW1029&lt;=Suspension02Hasta),(CB1029&gt;=Suspension02Desde),(CB1029&gt;=Suspension02Hasta)),"Umbral_Interno",AND((BW1029&gt;=Suspension02Desde),(BW1029&lt;=Suspension02Hasta),(CB1029&gt;=Suspension02Desde),(CB1029&lt;=Suspension02Hasta)),"Umbral_Externo",AND((BW1029&gt;=Suspension02Desde),(BW1029&lt;=Suspension02Hasta),(CB1029&gt;=Suspension02Desde),(CB1029&gt;=Suspension02Hasta)),"Umbral_Tardío")</f>
        <v>No_Umbral</v>
      </c>
      <c r="CD1029" s="43" cm="1">
        <f t="array" ref="CD1029">_xlfn.IFS(CC1029="Umbral_Anticipado",CB1029-Suspension02Desde+1,CC1029="Umbral_Interno",Suspension02Hasta-Suspension02Desde+1,CC1029="Umbral_Externo",CB1029-$BH1029+1,CC1029="Umbral_Tardío",Suspension02Hasta-$BH1029+1,CC1029="No_Umbral",0)</f>
        <v>0</v>
      </c>
      <c r="CE1029" s="41" cm="1">
        <f t="array" ref="CE1029">_xlfn.IFS(CC1029="Umbral_Anticipado",Suspension02Hasta+CD1029,CC1029="Umbral_Interno",CB1029+CD1029,CC1029="Umbral_Externo",Suspension02Hasta+CD1029,CC1029="Umbral_Tardío",CB1029+CD1029,CC1029="No_Umbral",CB1029)</f>
        <v>46551</v>
      </c>
      <c r="CF1029" s="40">
        <f t="shared" si="243"/>
        <v>46553</v>
      </c>
    </row>
    <row r="1030" spans="1:84" s="22" customFormat="1" ht="20.25" customHeight="1">
      <c r="A1030" s="77" t="s">
        <v>5784</v>
      </c>
      <c r="B1030" s="77" t="str">
        <f t="shared" si="237"/>
        <v>2023</v>
      </c>
      <c r="C1030" s="77" t="s">
        <v>5785</v>
      </c>
      <c r="D1030" s="77" t="s">
        <v>3836</v>
      </c>
      <c r="E1030" s="77" t="s">
        <v>1616</v>
      </c>
      <c r="F1030" s="77" t="s">
        <v>91</v>
      </c>
      <c r="G1030" s="201">
        <v>45286</v>
      </c>
      <c r="H1030" s="201">
        <v>45899</v>
      </c>
      <c r="I1030" s="77" t="s">
        <v>551</v>
      </c>
      <c r="J1030" s="77"/>
      <c r="K1030" s="78">
        <v>46872</v>
      </c>
      <c r="L1030" s="77" t="str">
        <f>VLOOKUP(MONTH($K1030),TablaMeses[],2,FALSE)</f>
        <v>04 ABRIL</v>
      </c>
      <c r="M1030" s="77">
        <f t="shared" si="233"/>
        <v>2028</v>
      </c>
      <c r="N1030" s="77" t="s">
        <v>104</v>
      </c>
      <c r="O1030" s="201" t="s">
        <v>104</v>
      </c>
      <c r="P1030" s="77"/>
      <c r="Q1030" s="77"/>
      <c r="R1030" s="201"/>
      <c r="S1030" s="77"/>
      <c r="T1030" s="77"/>
      <c r="U1030" s="201"/>
      <c r="V1030" s="77"/>
      <c r="W1030" s="77"/>
      <c r="X1030" s="201"/>
      <c r="Y1030" s="77"/>
      <c r="Z1030" s="201"/>
      <c r="AA1030" s="77"/>
      <c r="AB1030" s="201"/>
      <c r="AC1030" s="79" t="s">
        <v>104</v>
      </c>
      <c r="AD1030" s="77" t="s">
        <v>104</v>
      </c>
      <c r="AE1030" s="77" t="s">
        <v>104</v>
      </c>
      <c r="AF1030" s="77" t="s">
        <v>104</v>
      </c>
      <c r="AG1030" s="77"/>
      <c r="AH1030" s="77"/>
      <c r="AI1030" s="78" t="s">
        <v>104</v>
      </c>
      <c r="AJ1030" s="77" t="s">
        <v>104</v>
      </c>
      <c r="AK1030" s="77"/>
      <c r="AL1030" s="77" t="s">
        <v>104</v>
      </c>
      <c r="AM1030" s="78" t="s">
        <v>104</v>
      </c>
      <c r="AN1030" s="77" t="s">
        <v>104</v>
      </c>
      <c r="AO1030" s="77" t="s">
        <v>104</v>
      </c>
      <c r="AP1030" s="77" t="s">
        <v>104</v>
      </c>
      <c r="AQ1030" s="77" t="s">
        <v>104</v>
      </c>
      <c r="AR1030" s="78" t="s">
        <v>104</v>
      </c>
      <c r="AS1030" s="77" t="s">
        <v>104</v>
      </c>
      <c r="AT1030" s="78" t="s">
        <v>104</v>
      </c>
      <c r="AU1030" s="78" t="s">
        <v>104</v>
      </c>
      <c r="AV1030" s="78">
        <v>45862</v>
      </c>
      <c r="AW1030" s="77">
        <f t="shared" si="238"/>
        <v>30</v>
      </c>
      <c r="AX1030" s="77">
        <f t="shared" si="236"/>
        <v>2025</v>
      </c>
      <c r="AY1030" s="77" t="s">
        <v>586</v>
      </c>
      <c r="AZ1030" s="81" t="s">
        <v>5786</v>
      </c>
      <c r="BC1030" s="25" t="s">
        <v>673</v>
      </c>
      <c r="BD1030" s="25" t="s">
        <v>2372</v>
      </c>
      <c r="BE1030" s="25">
        <v>120</v>
      </c>
      <c r="BF1030" s="25">
        <v>60</v>
      </c>
      <c r="BG1030" s="25">
        <v>730</v>
      </c>
      <c r="BH1030" s="40">
        <f t="shared" si="234"/>
        <v>45899</v>
      </c>
      <c r="BI1030" s="41">
        <f t="shared" si="235"/>
        <v>46019</v>
      </c>
      <c r="BJ1030" s="42" t="str" cm="1">
        <f t="array" ref="BJ1030">_xlfn.IFS(AND((BH1030&lt;Suspension01Desde),(BH1030&lt;Suspension01Hasta),(BI1030&lt;Suspension01Desde),(BI1030&lt;Suspension01Hasta)),"No_Umbral",AND((BH1030&gt;Suspension01Desde),(BH1030&gt;Suspension01Hasta),(BI1030&gt;Suspension01Desde),(BI1030&gt;Suspension01Hasta)),"No_Umbral",AND((BH1030&lt;=Suspension01Desde),(BH1030&lt;=Suspension01Hasta),(BI1030&gt;=Suspension01Desde),(BI1030&lt;=Suspension01Hasta)),"Umbral_Anticipado",AND((BH1030&lt;=Suspension01Desde),(BH1030&lt;=Suspension01Hasta),(BI1030&gt;=Suspension01Desde),(BI1030&gt;=Suspension01Hasta)),"Umbral_Interno",AND((BH1030&gt;=Suspension01Desde),(BH1030&lt;=Suspension01Hasta),(BI1030&gt;=Suspension01Desde),(BI1030&lt;=Suspension01Hasta)),"Umbral_Externo",AND((BH1030&gt;=Suspension01Desde),(BH1030&lt;=Suspension01Hasta),(BI1030&gt;=Suspension01Desde),(BI1030&gt;=Suspension01Hasta)),"Umbral_Tardío")</f>
        <v>No_Umbral</v>
      </c>
      <c r="BK1030" s="43" cm="1">
        <f t="array" ref="BK1030">_xlfn.IFS(BJ1030="Umbral_Anticipado",$BI1030-Suspension01Desde+1,BJ1030="Umbral_Interno",Suspension01Hasta-Suspension01Desde+1,BJ1030="Umbral_Externo",BI1030-$BH1030+1,BJ1030="Umbral_Tardío",Suspension01Hasta-$BH1030+1,BJ1030="No_Umbral",0)</f>
        <v>0</v>
      </c>
      <c r="BL1030" s="42" cm="1">
        <f t="array" ref="BL1030">_xlfn.IFS(BJ1030="Umbral_Anticipado",Suspension01Hasta+BK1030,BJ1030="Umbral_Interno",BI1030+BK1030,BJ1030="Umbral_Externo",Suspension01Hasta+BK1030,BJ1030="Umbral_Tardío",BI1030+BK1030,BJ1030="No_Umbral",BI1030)</f>
        <v>46019</v>
      </c>
      <c r="BM1030" s="42" t="str" cm="1">
        <f t="array" ref="BM1030">_xlfn.IFS(AND((BH1030&lt;Suspension02Desde),(BH1030&lt;Suspension02Hasta),(BL1030&lt;Suspension02Desde),(BL1030&lt;Suspension02Hasta)),"No_Umbral",AND((BH1030&gt;Suspension02Desde),(BH1030&gt;Suspension02Hasta),(BL1030&gt;Suspension02Desde),(BL1030&gt;Suspension02Hasta)),"No_Umbral",AND((BH1030&lt;=Suspension02Desde),(BH1030&lt;=Suspension02Hasta),(BL1030&gt;=Suspension02Desde),(BL1030&lt;=Suspension02Hasta)),"Umbral_Anticipado",AND((BH1030&lt;=Suspension02Desde),(BH1030&lt;=Suspension02Hasta),(BL1030&gt;=Suspension02Desde),(BL1030&gt;=Suspension02Hasta)),"Umbral_Interno",AND((BH1030&gt;=Suspension02Desde),(BH1030&lt;=Suspension02Hasta),(BL1030&gt;=Suspension02Desde),(BL1030&lt;=Suspension02Hasta)),"Umbral_Externo",AND((BH1030&gt;=Suspension02Desde),(BH1030&lt;=Suspension02Hasta),(BL1030&gt;=Suspension02Desde),(BL1030&gt;=Suspension02Hasta)),"Umbral_Tardío")</f>
        <v>No_Umbral</v>
      </c>
      <c r="BN1030" s="43" cm="1">
        <f t="array" ref="BN1030">_xlfn.IFS(BM1030="Umbral_Anticipado",BL1030-Suspension02Desde+1,BM1030="Umbral_Interno",Suspension02Hasta-Suspension02Desde+1,BM1030="Umbral_Externo",BL1030-$BH1030+1,BM1030="Umbral_Tardío",Suspension02Hasta-$BH1030+1,BM1030="No_Umbral",0)</f>
        <v>0</v>
      </c>
      <c r="BO1030" s="41" cm="1">
        <f t="array" ref="BO1030">_xlfn.IFS(BM1030="Umbral_Anticipado",Suspension02Hasta+BN1030,BM1030="Umbral_Interno",BL1030+BN1030,BM1030="Umbral_Externo",Suspension02Hasta+BN1030,BM1030="Umbral_Tardío",BL1030+BN1030,BM1030="No_Umbral",BL1030)</f>
        <v>46019</v>
      </c>
      <c r="BP1030" s="40">
        <f t="shared" si="239"/>
        <v>46021</v>
      </c>
      <c r="BQ1030" s="41">
        <f t="shared" si="240"/>
        <v>46079</v>
      </c>
      <c r="BR1030" s="42" t="str" cm="1">
        <f t="array" ref="BR1030">_xlfn.IFS(AND((BO1030&lt;Suspension01Desde),(BO1030&lt;Suspension01Hasta),(BQ1030&lt;Suspension01Desde),(BQ1030&lt;Suspension01Hasta)),"No_Umbral",AND((BO1030&gt;Suspension01Desde),(BO1030&gt;Suspension01Hasta),(BQ1030&gt;Suspension01Desde),(BQ1030&gt;Suspension01Hasta)),"No_Umbral",AND((BO1030&lt;=Suspension01Desde),(BO1030&lt;=Suspension01Hasta),(BQ1030&gt;=Suspension01Desde),(BQ1030&lt;=Suspension01Hasta)),"Umbral_Anticipado",AND((BO1030&lt;=Suspension01Desde),(BO1030&lt;=Suspension01Hasta),(BQ1030&gt;=Suspension01Desde),(BQ1030&gt;=Suspension01Hasta)),"Umbral_Interno",AND((BO1030&gt;=Suspension01Desde),(BO1030&lt;=Suspension01Hasta),(BQ1030&gt;=Suspension01Desde),(BQ1030&lt;=Suspension01Hasta)),"Umbral_Externo",AND((BO1030&gt;=Suspension01Desde),(BO1030&lt;=Suspension01Hasta),(BQ1030&gt;=Suspension01Desde),(BQ1030&gt;=Suspension01Hasta)),"Umbral_Tardío")</f>
        <v>No_Umbral</v>
      </c>
      <c r="BS1030" s="43" cm="1">
        <f t="array" ref="BS1030">_xlfn.IFS(BR1030="Umbral_Anticipado",$BQ1030-Suspension01Desde+1,BR1030="Umbral_Interno",Suspension01Hasta-Suspension01Desde+1,BR1030="Umbral_Externo",BQ1030-$BO1030+1,BR1030="Umbral_Tardío",Suspension01Hasta-$BO1030+1,BR1030="No_Umbral",0)</f>
        <v>0</v>
      </c>
      <c r="BT1030" s="42" cm="1">
        <f t="array" ref="BT1030">_xlfn.IFS(BR1030="Umbral_Anticipado",Suspension01Hasta+BS1030,BR1030="Umbral_Interno",BQ1030+BS1030,BR1030="Umbral_Externo",Suspension01Hasta+BS1030,BR1030="Umbral_Tardío",BQ1030+BS1030,BR1030="No_Umbral",BQ1030)</f>
        <v>46079</v>
      </c>
      <c r="BU1030" s="42" t="str" cm="1">
        <f t="array" ref="BU1030">_xlfn.IFS(AND((BO1030&lt;Suspension02Desde),(BO1030&lt;Suspension02Hasta),(BT1030&lt;Suspension02Desde),(BT1030&lt;Suspension02Hasta)),"No_Umbral",AND((BO1030&gt;Suspension02Desde),(BO1030&gt;Suspension02Hasta),(BT1030&gt;Suspension02Desde),(BT1030&gt;Suspension02Hasta)),"No_Umbral",AND((BO1030&lt;=Suspension02Desde),(BO1030&lt;=Suspension02Hasta),(BT1030&gt;=Suspension02Desde),(BT1030&lt;=Suspension02Hasta)),"Umbral_Anticipado",AND((BO1030&lt;=Suspension02Desde),(BO1030&lt;=Suspension02Hasta),(BT1030&gt;=Suspension02Desde),(BT1030&gt;=Suspension02Hasta)),"Umbral_Interno",AND((BO1030&gt;=Suspension02Desde),(BO1030&lt;=Suspension02Hasta),(BT1030&gt;=Suspension02Desde),(BT1030&lt;=Suspension02Hasta)),"Umbral_Externo",AND((BO1030&gt;=Suspension02Desde),(BO1030&lt;=Suspension02Hasta),(BT1030&gt;=Suspension02Desde),(BT1030&gt;=Suspension02Hasta)),"Umbral_Tardío")</f>
        <v>No_Umbral</v>
      </c>
      <c r="BV1030" s="43" cm="1">
        <f t="array" ref="BV1030">_xlfn.IFS(BU1030="Umbral_Anticipado",BT1030-Suspension02Desde+1,BU1030="Umbral_Interno",Suspension02Hasta-Suspension02Desde+1,BU1030="Umbral_Externo",BT1030-$BO1030+1,BU1030="Umbral_Tardío",Suspension02Hasta-$BO1030+1,BU1030="No_Umbral",0)</f>
        <v>0</v>
      </c>
      <c r="BW1030" s="41" cm="1">
        <f t="array" ref="BW1030">_xlfn.IFS(BU1030="Umbral_Anticipado",Suspension02Hasta+BV1030,BU1030="Umbral_Interno",BT1030+BV1030,BU1030="Umbral_Externo",Suspension02Hasta+BV1030,BU1030="Umbral_Tardío",BT1030+BV1030,BU1030="No_Umbral",BT1030)</f>
        <v>46079</v>
      </c>
      <c r="BX1030" s="40">
        <f t="shared" si="241"/>
        <v>46083</v>
      </c>
      <c r="BY1030" s="41">
        <f t="shared" si="242"/>
        <v>46809</v>
      </c>
      <c r="BZ1030" s="42" t="str" cm="1">
        <f t="array" ref="BZ1030">_xlfn.IFS(AND((BW1030&lt;Suspension01Desde),(BW1030&lt;Suspension01Hasta),(BY1030&lt;Suspension01Desde),(BY1030&lt;Suspension01Hasta)),"No_Umbral",AND((BW1030&gt;Suspension01Desde),(BW1030&gt;Suspension01Hasta),(BY1030&gt;Suspension01Desde),(BY1030&gt;Suspension01Hasta)),"No_Umbral",AND((BW1030&lt;=Suspension01Desde),(BW1030&lt;=Suspension01Hasta),(BY1030&gt;=Suspension01Desde),(BY1030&lt;=Suspension01Hasta)),"Umbral_Anticipado",AND((BW1030&lt;=Suspension01Desde),(BW1030&lt;=Suspension01Hasta),(BY1030&gt;=Suspension01Desde),(BY1030&gt;=Suspension01Hasta)),"Umbral_Interno",AND((BW1030&gt;=Suspension01Desde),(BW1030&lt;=Suspension01Hasta),(BY1030&gt;=Suspension01Desde),(BY1030&lt;=Suspension01Hasta)),"Umbral_Externo",AND((BW1030&gt;=Suspension01Desde),(BW1030&lt;=Suspension01Hasta),(BY1030&gt;=Suspension01Desde),(BY1030&gt;=Suspension01Hasta)),"Umbral_Tardío")</f>
        <v>No_Umbral</v>
      </c>
      <c r="CA1030" s="43" cm="1">
        <f t="array" ref="CA1030">_xlfn.IFS(BZ1030="Umbral_Anticipado",$BI1030-Suspension01Desde+1,BZ1030="Umbral_Interno",Suspension01Hasta-Suspension01Desde+1,BZ1030="Umbral_Externo",BY1030-$BH1030+1,BZ1030="Umbral_Tardío",Suspension01Hasta-$BH1030+1,BZ1030="No_Umbral",0)</f>
        <v>0</v>
      </c>
      <c r="CB1030" s="42" cm="1">
        <f t="array" ref="CB1030">_xlfn.IFS(BZ1030="Umbral_Anticipado",Suspension01Hasta+CA1030,BZ1030="Umbral_Interno",BY1030+CA1030,BZ1030="Umbral_Externo",Suspension01Hasta+CA1030,BZ1030="Umbral_Tardío",BY1030+CA1030,BZ1030="No_Umbral",BY1030)</f>
        <v>46809</v>
      </c>
      <c r="CC1030" s="42" t="str" cm="1">
        <f t="array" ref="CC1030">_xlfn.IFS(AND((BW1030&lt;Suspension02Desde),(BW1030&lt;Suspension02Hasta),(CB1030&lt;Suspension02Desde),(CB1030&lt;Suspension02Hasta)),"No_Umbral",AND((BW1030&gt;Suspension02Desde),(BW1030&gt;Suspension02Hasta),(CB1030&gt;Suspension02Desde),(CB1030&gt;Suspension02Hasta)),"No_Umbral",AND((BW1030&lt;=Suspension02Desde),(BW1030&lt;=Suspension02Hasta),(CB1030&gt;=Suspension02Desde),(CB1030&lt;=Suspension02Hasta)),"Umbral_Anticipado",AND((BW1030&lt;=Suspension02Desde),(BW1030&lt;=Suspension02Hasta),(CB1030&gt;=Suspension02Desde),(CB1030&gt;=Suspension02Hasta)),"Umbral_Interno",AND((BW1030&gt;=Suspension02Desde),(BW1030&lt;=Suspension02Hasta),(CB1030&gt;=Suspension02Desde),(CB1030&lt;=Suspension02Hasta)),"Umbral_Externo",AND((BW1030&gt;=Suspension02Desde),(BW1030&lt;=Suspension02Hasta),(CB1030&gt;=Suspension02Desde),(CB1030&gt;=Suspension02Hasta)),"Umbral_Tardío")</f>
        <v>No_Umbral</v>
      </c>
      <c r="CD1030" s="43" cm="1">
        <f t="array" ref="CD1030">_xlfn.IFS(CC1030="Umbral_Anticipado",CB1030-Suspension02Desde+1,CC1030="Umbral_Interno",Suspension02Hasta-Suspension02Desde+1,CC1030="Umbral_Externo",CB1030-$BH1030+1,CC1030="Umbral_Tardío",Suspension02Hasta-$BH1030+1,CC1030="No_Umbral",0)</f>
        <v>0</v>
      </c>
      <c r="CE1030" s="41" cm="1">
        <f t="array" ref="CE1030">_xlfn.IFS(CC1030="Umbral_Anticipado",Suspension02Hasta+CD1030,CC1030="Umbral_Interno",CB1030+CD1030,CC1030="Umbral_Externo",Suspension02Hasta+CD1030,CC1030="Umbral_Tardío",CB1030+CD1030,CC1030="No_Umbral",CB1030)</f>
        <v>46809</v>
      </c>
      <c r="CF1030" s="40">
        <f t="shared" si="243"/>
        <v>46785</v>
      </c>
    </row>
    <row r="1031" spans="1:84" s="22" customFormat="1" ht="20.25" customHeight="1">
      <c r="A1031" s="77" t="s">
        <v>5787</v>
      </c>
      <c r="B1031" s="77" t="str">
        <f t="shared" si="237"/>
        <v>2023</v>
      </c>
      <c r="C1031" s="77" t="s">
        <v>5788</v>
      </c>
      <c r="D1031" s="77" t="s">
        <v>3836</v>
      </c>
      <c r="E1031" s="77" t="s">
        <v>1139</v>
      </c>
      <c r="F1031" s="77" t="s">
        <v>91</v>
      </c>
      <c r="G1031" s="201">
        <v>45287</v>
      </c>
      <c r="H1031" s="201">
        <v>45895</v>
      </c>
      <c r="I1031" s="77" t="s">
        <v>92</v>
      </c>
      <c r="J1031" s="77"/>
      <c r="K1031" s="78">
        <v>46868</v>
      </c>
      <c r="L1031" s="77" t="str">
        <f>VLOOKUP(MONTH($K1031),TablaMeses[],2,FALSE)</f>
        <v>04 ABRIL</v>
      </c>
      <c r="M1031" s="77">
        <f t="shared" si="233"/>
        <v>2028</v>
      </c>
      <c r="N1031" s="77" t="s">
        <v>104</v>
      </c>
      <c r="O1031" s="201" t="s">
        <v>104</v>
      </c>
      <c r="P1031" s="77"/>
      <c r="Q1031" s="77"/>
      <c r="R1031" s="201"/>
      <c r="S1031" s="77"/>
      <c r="T1031" s="77"/>
      <c r="U1031" s="201"/>
      <c r="V1031" s="77"/>
      <c r="W1031" s="77"/>
      <c r="X1031" s="201"/>
      <c r="Y1031" s="77"/>
      <c r="Z1031" s="201"/>
      <c r="AA1031" s="77"/>
      <c r="AB1031" s="201"/>
      <c r="AC1031" s="79" t="s">
        <v>104</v>
      </c>
      <c r="AD1031" s="77" t="s">
        <v>104</v>
      </c>
      <c r="AE1031" s="77" t="s">
        <v>104</v>
      </c>
      <c r="AF1031" s="77" t="s">
        <v>104</v>
      </c>
      <c r="AG1031" s="77"/>
      <c r="AH1031" s="77"/>
      <c r="AI1031" s="78" t="s">
        <v>104</v>
      </c>
      <c r="AJ1031" s="77" t="s">
        <v>104</v>
      </c>
      <c r="AK1031" s="77"/>
      <c r="AL1031" s="77" t="s">
        <v>104</v>
      </c>
      <c r="AM1031" s="78" t="s">
        <v>104</v>
      </c>
      <c r="AN1031" s="77" t="s">
        <v>104</v>
      </c>
      <c r="AO1031" s="77" t="s">
        <v>104</v>
      </c>
      <c r="AP1031" s="77" t="s">
        <v>104</v>
      </c>
      <c r="AQ1031" s="77" t="s">
        <v>104</v>
      </c>
      <c r="AR1031" s="78" t="s">
        <v>104</v>
      </c>
      <c r="AS1031" s="77" t="s">
        <v>104</v>
      </c>
      <c r="AT1031" s="78" t="s">
        <v>104</v>
      </c>
      <c r="AU1031" s="78" t="s">
        <v>104</v>
      </c>
      <c r="AV1031" s="78">
        <v>45862</v>
      </c>
      <c r="AW1031" s="77">
        <f t="shared" si="238"/>
        <v>30</v>
      </c>
      <c r="AX1031" s="77">
        <f t="shared" si="236"/>
        <v>2025</v>
      </c>
      <c r="AY1031" s="77" t="s">
        <v>586</v>
      </c>
      <c r="AZ1031" s="81" t="s">
        <v>5789</v>
      </c>
      <c r="BC1031" s="25" t="s">
        <v>673</v>
      </c>
      <c r="BD1031" s="25" t="s">
        <v>2372</v>
      </c>
      <c r="BE1031" s="25">
        <v>120</v>
      </c>
      <c r="BF1031" s="25">
        <v>60</v>
      </c>
      <c r="BG1031" s="25">
        <v>730</v>
      </c>
      <c r="BH1031" s="40">
        <f t="shared" si="234"/>
        <v>45895</v>
      </c>
      <c r="BI1031" s="41">
        <f t="shared" si="235"/>
        <v>46015</v>
      </c>
      <c r="BJ1031" s="42" t="str" cm="1">
        <f t="array" ref="BJ1031">_xlfn.IFS(AND((BH1031&lt;Suspension01Desde),(BH1031&lt;Suspension01Hasta),(BI1031&lt;Suspension01Desde),(BI1031&lt;Suspension01Hasta)),"No_Umbral",AND((BH1031&gt;Suspension01Desde),(BH1031&gt;Suspension01Hasta),(BI1031&gt;Suspension01Desde),(BI1031&gt;Suspension01Hasta)),"No_Umbral",AND((BH1031&lt;=Suspension01Desde),(BH1031&lt;=Suspension01Hasta),(BI1031&gt;=Suspension01Desde),(BI1031&lt;=Suspension01Hasta)),"Umbral_Anticipado",AND((BH1031&lt;=Suspension01Desde),(BH1031&lt;=Suspension01Hasta),(BI1031&gt;=Suspension01Desde),(BI1031&gt;=Suspension01Hasta)),"Umbral_Interno",AND((BH1031&gt;=Suspension01Desde),(BH1031&lt;=Suspension01Hasta),(BI1031&gt;=Suspension01Desde),(BI1031&lt;=Suspension01Hasta)),"Umbral_Externo",AND((BH1031&gt;=Suspension01Desde),(BH1031&lt;=Suspension01Hasta),(BI1031&gt;=Suspension01Desde),(BI1031&gt;=Suspension01Hasta)),"Umbral_Tardío")</f>
        <v>No_Umbral</v>
      </c>
      <c r="BK1031" s="43" cm="1">
        <f t="array" ref="BK1031">_xlfn.IFS(BJ1031="Umbral_Anticipado",$BI1031-Suspension01Desde+1,BJ1031="Umbral_Interno",Suspension01Hasta-Suspension01Desde+1,BJ1031="Umbral_Externo",BI1031-$BH1031+1,BJ1031="Umbral_Tardío",Suspension01Hasta-$BH1031+1,BJ1031="No_Umbral",0)</f>
        <v>0</v>
      </c>
      <c r="BL1031" s="42" cm="1">
        <f t="array" ref="BL1031">_xlfn.IFS(BJ1031="Umbral_Anticipado",Suspension01Hasta+BK1031,BJ1031="Umbral_Interno",BI1031+BK1031,BJ1031="Umbral_Externo",Suspension01Hasta+BK1031,BJ1031="Umbral_Tardío",BI1031+BK1031,BJ1031="No_Umbral",BI1031)</f>
        <v>46015</v>
      </c>
      <c r="BM1031" s="42" t="str" cm="1">
        <f t="array" ref="BM1031">_xlfn.IFS(AND((BH1031&lt;Suspension02Desde),(BH1031&lt;Suspension02Hasta),(BL1031&lt;Suspension02Desde),(BL1031&lt;Suspension02Hasta)),"No_Umbral",AND((BH1031&gt;Suspension02Desde),(BH1031&gt;Suspension02Hasta),(BL1031&gt;Suspension02Desde),(BL1031&gt;Suspension02Hasta)),"No_Umbral",AND((BH1031&lt;=Suspension02Desde),(BH1031&lt;=Suspension02Hasta),(BL1031&gt;=Suspension02Desde),(BL1031&lt;=Suspension02Hasta)),"Umbral_Anticipado",AND((BH1031&lt;=Suspension02Desde),(BH1031&lt;=Suspension02Hasta),(BL1031&gt;=Suspension02Desde),(BL1031&gt;=Suspension02Hasta)),"Umbral_Interno",AND((BH1031&gt;=Suspension02Desde),(BH1031&lt;=Suspension02Hasta),(BL1031&gt;=Suspension02Desde),(BL1031&lt;=Suspension02Hasta)),"Umbral_Externo",AND((BH1031&gt;=Suspension02Desde),(BH1031&lt;=Suspension02Hasta),(BL1031&gt;=Suspension02Desde),(BL1031&gt;=Suspension02Hasta)),"Umbral_Tardío")</f>
        <v>No_Umbral</v>
      </c>
      <c r="BN1031" s="43" cm="1">
        <f t="array" ref="BN1031">_xlfn.IFS(BM1031="Umbral_Anticipado",BL1031-Suspension02Desde+1,BM1031="Umbral_Interno",Suspension02Hasta-Suspension02Desde+1,BM1031="Umbral_Externo",BL1031-$BH1031+1,BM1031="Umbral_Tardío",Suspension02Hasta-$BH1031+1,BM1031="No_Umbral",0)</f>
        <v>0</v>
      </c>
      <c r="BO1031" s="41" cm="1">
        <f t="array" ref="BO1031">_xlfn.IFS(BM1031="Umbral_Anticipado",Suspension02Hasta+BN1031,BM1031="Umbral_Interno",BL1031+BN1031,BM1031="Umbral_Externo",Suspension02Hasta+BN1031,BM1031="Umbral_Tardío",BL1031+BN1031,BM1031="No_Umbral",BL1031)</f>
        <v>46015</v>
      </c>
      <c r="BP1031" s="40">
        <f t="shared" si="239"/>
        <v>46017</v>
      </c>
      <c r="BQ1031" s="41">
        <f t="shared" si="240"/>
        <v>46075</v>
      </c>
      <c r="BR1031" s="42" t="str" cm="1">
        <f t="array" ref="BR1031">_xlfn.IFS(AND((BO1031&lt;Suspension01Desde),(BO1031&lt;Suspension01Hasta),(BQ1031&lt;Suspension01Desde),(BQ1031&lt;Suspension01Hasta)),"No_Umbral",AND((BO1031&gt;Suspension01Desde),(BO1031&gt;Suspension01Hasta),(BQ1031&gt;Suspension01Desde),(BQ1031&gt;Suspension01Hasta)),"No_Umbral",AND((BO1031&lt;=Suspension01Desde),(BO1031&lt;=Suspension01Hasta),(BQ1031&gt;=Suspension01Desde),(BQ1031&lt;=Suspension01Hasta)),"Umbral_Anticipado",AND((BO1031&lt;=Suspension01Desde),(BO1031&lt;=Suspension01Hasta),(BQ1031&gt;=Suspension01Desde),(BQ1031&gt;=Suspension01Hasta)),"Umbral_Interno",AND((BO1031&gt;=Suspension01Desde),(BO1031&lt;=Suspension01Hasta),(BQ1031&gt;=Suspension01Desde),(BQ1031&lt;=Suspension01Hasta)),"Umbral_Externo",AND((BO1031&gt;=Suspension01Desde),(BO1031&lt;=Suspension01Hasta),(BQ1031&gt;=Suspension01Desde),(BQ1031&gt;=Suspension01Hasta)),"Umbral_Tardío")</f>
        <v>No_Umbral</v>
      </c>
      <c r="BS1031" s="43" cm="1">
        <f t="array" ref="BS1031">_xlfn.IFS(BR1031="Umbral_Anticipado",$BQ1031-Suspension01Desde+1,BR1031="Umbral_Interno",Suspension01Hasta-Suspension01Desde+1,BR1031="Umbral_Externo",BQ1031-$BO1031+1,BR1031="Umbral_Tardío",Suspension01Hasta-$BO1031+1,BR1031="No_Umbral",0)</f>
        <v>0</v>
      </c>
      <c r="BT1031" s="42" cm="1">
        <f t="array" ref="BT1031">_xlfn.IFS(BR1031="Umbral_Anticipado",Suspension01Hasta+BS1031,BR1031="Umbral_Interno",BQ1031+BS1031,BR1031="Umbral_Externo",Suspension01Hasta+BS1031,BR1031="Umbral_Tardío",BQ1031+BS1031,BR1031="No_Umbral",BQ1031)</f>
        <v>46075</v>
      </c>
      <c r="BU1031" s="42" t="str" cm="1">
        <f t="array" ref="BU1031">_xlfn.IFS(AND((BO1031&lt;Suspension02Desde),(BO1031&lt;Suspension02Hasta),(BT1031&lt;Suspension02Desde),(BT1031&lt;Suspension02Hasta)),"No_Umbral",AND((BO1031&gt;Suspension02Desde),(BO1031&gt;Suspension02Hasta),(BT1031&gt;Suspension02Desde),(BT1031&gt;Suspension02Hasta)),"No_Umbral",AND((BO1031&lt;=Suspension02Desde),(BO1031&lt;=Suspension02Hasta),(BT1031&gt;=Suspension02Desde),(BT1031&lt;=Suspension02Hasta)),"Umbral_Anticipado",AND((BO1031&lt;=Suspension02Desde),(BO1031&lt;=Suspension02Hasta),(BT1031&gt;=Suspension02Desde),(BT1031&gt;=Suspension02Hasta)),"Umbral_Interno",AND((BO1031&gt;=Suspension02Desde),(BO1031&lt;=Suspension02Hasta),(BT1031&gt;=Suspension02Desde),(BT1031&lt;=Suspension02Hasta)),"Umbral_Externo",AND((BO1031&gt;=Suspension02Desde),(BO1031&lt;=Suspension02Hasta),(BT1031&gt;=Suspension02Desde),(BT1031&gt;=Suspension02Hasta)),"Umbral_Tardío")</f>
        <v>No_Umbral</v>
      </c>
      <c r="BV1031" s="43" cm="1">
        <f t="array" ref="BV1031">_xlfn.IFS(BU1031="Umbral_Anticipado",BT1031-Suspension02Desde+1,BU1031="Umbral_Interno",Suspension02Hasta-Suspension02Desde+1,BU1031="Umbral_Externo",BT1031-$BO1031+1,BU1031="Umbral_Tardío",Suspension02Hasta-$BO1031+1,BU1031="No_Umbral",0)</f>
        <v>0</v>
      </c>
      <c r="BW1031" s="41" cm="1">
        <f t="array" ref="BW1031">_xlfn.IFS(BU1031="Umbral_Anticipado",Suspension02Hasta+BV1031,BU1031="Umbral_Interno",BT1031+BV1031,BU1031="Umbral_Externo",Suspension02Hasta+BV1031,BU1031="Umbral_Tardío",BT1031+BV1031,BU1031="No_Umbral",BT1031)</f>
        <v>46075</v>
      </c>
      <c r="BX1031" s="40">
        <f t="shared" si="241"/>
        <v>46079</v>
      </c>
      <c r="BY1031" s="41">
        <f t="shared" si="242"/>
        <v>46805</v>
      </c>
      <c r="BZ1031" s="42" t="str" cm="1">
        <f t="array" ref="BZ1031">_xlfn.IFS(AND((BW1031&lt;Suspension01Desde),(BW1031&lt;Suspension01Hasta),(BY1031&lt;Suspension01Desde),(BY1031&lt;Suspension01Hasta)),"No_Umbral",AND((BW1031&gt;Suspension01Desde),(BW1031&gt;Suspension01Hasta),(BY1031&gt;Suspension01Desde),(BY1031&gt;Suspension01Hasta)),"No_Umbral",AND((BW1031&lt;=Suspension01Desde),(BW1031&lt;=Suspension01Hasta),(BY1031&gt;=Suspension01Desde),(BY1031&lt;=Suspension01Hasta)),"Umbral_Anticipado",AND((BW1031&lt;=Suspension01Desde),(BW1031&lt;=Suspension01Hasta),(BY1031&gt;=Suspension01Desde),(BY1031&gt;=Suspension01Hasta)),"Umbral_Interno",AND((BW1031&gt;=Suspension01Desde),(BW1031&lt;=Suspension01Hasta),(BY1031&gt;=Suspension01Desde),(BY1031&lt;=Suspension01Hasta)),"Umbral_Externo",AND((BW1031&gt;=Suspension01Desde),(BW1031&lt;=Suspension01Hasta),(BY1031&gt;=Suspension01Desde),(BY1031&gt;=Suspension01Hasta)),"Umbral_Tardío")</f>
        <v>No_Umbral</v>
      </c>
      <c r="CA1031" s="43" cm="1">
        <f t="array" ref="CA1031">_xlfn.IFS(BZ1031="Umbral_Anticipado",$BI1031-Suspension01Desde+1,BZ1031="Umbral_Interno",Suspension01Hasta-Suspension01Desde+1,BZ1031="Umbral_Externo",BY1031-$BH1031+1,BZ1031="Umbral_Tardío",Suspension01Hasta-$BH1031+1,BZ1031="No_Umbral",0)</f>
        <v>0</v>
      </c>
      <c r="CB1031" s="42" cm="1">
        <f t="array" ref="CB1031">_xlfn.IFS(BZ1031="Umbral_Anticipado",Suspension01Hasta+CA1031,BZ1031="Umbral_Interno",BY1031+CA1031,BZ1031="Umbral_Externo",Suspension01Hasta+CA1031,BZ1031="Umbral_Tardío",BY1031+CA1031,BZ1031="No_Umbral",BY1031)</f>
        <v>46805</v>
      </c>
      <c r="CC1031" s="42" t="str" cm="1">
        <f t="array" ref="CC1031">_xlfn.IFS(AND((BW1031&lt;Suspension02Desde),(BW1031&lt;Suspension02Hasta),(CB1031&lt;Suspension02Desde),(CB1031&lt;Suspension02Hasta)),"No_Umbral",AND((BW1031&gt;Suspension02Desde),(BW1031&gt;Suspension02Hasta),(CB1031&gt;Suspension02Desde),(CB1031&gt;Suspension02Hasta)),"No_Umbral",AND((BW1031&lt;=Suspension02Desde),(BW1031&lt;=Suspension02Hasta),(CB1031&gt;=Suspension02Desde),(CB1031&lt;=Suspension02Hasta)),"Umbral_Anticipado",AND((BW1031&lt;=Suspension02Desde),(BW1031&lt;=Suspension02Hasta),(CB1031&gt;=Suspension02Desde),(CB1031&gt;=Suspension02Hasta)),"Umbral_Interno",AND((BW1031&gt;=Suspension02Desde),(BW1031&lt;=Suspension02Hasta),(CB1031&gt;=Suspension02Desde),(CB1031&lt;=Suspension02Hasta)),"Umbral_Externo",AND((BW1031&gt;=Suspension02Desde),(BW1031&lt;=Suspension02Hasta),(CB1031&gt;=Suspension02Desde),(CB1031&gt;=Suspension02Hasta)),"Umbral_Tardío")</f>
        <v>No_Umbral</v>
      </c>
      <c r="CD1031" s="43" cm="1">
        <f t="array" ref="CD1031">_xlfn.IFS(CC1031="Umbral_Anticipado",CB1031-Suspension02Desde+1,CC1031="Umbral_Interno",Suspension02Hasta-Suspension02Desde+1,CC1031="Umbral_Externo",CB1031-$BH1031+1,CC1031="Umbral_Tardío",Suspension02Hasta-$BH1031+1,CC1031="No_Umbral",0)</f>
        <v>0</v>
      </c>
      <c r="CE1031" s="41" cm="1">
        <f t="array" ref="CE1031">_xlfn.IFS(CC1031="Umbral_Anticipado",Suspension02Hasta+CD1031,CC1031="Umbral_Interno",CB1031+CD1031,CC1031="Umbral_Externo",Suspension02Hasta+CD1031,CC1031="Umbral_Tardío",CB1031+CD1031,CC1031="No_Umbral",CB1031)</f>
        <v>46805</v>
      </c>
      <c r="CF1031" s="40">
        <f t="shared" si="243"/>
        <v>46809</v>
      </c>
    </row>
    <row r="1032" spans="1:84" s="22" customFormat="1" ht="20.25" customHeight="1">
      <c r="A1032" s="77" t="s">
        <v>5790</v>
      </c>
      <c r="B1032" s="77" t="str">
        <f t="shared" si="237"/>
        <v>2023</v>
      </c>
      <c r="C1032" s="77" t="s">
        <v>5791</v>
      </c>
      <c r="D1032" s="77" t="s">
        <v>5792</v>
      </c>
      <c r="E1032" s="77" t="s">
        <v>5793</v>
      </c>
      <c r="F1032" s="77" t="s">
        <v>130</v>
      </c>
      <c r="G1032" s="201">
        <v>45603</v>
      </c>
      <c r="H1032" s="201">
        <v>45997</v>
      </c>
      <c r="I1032" s="77" t="s">
        <v>299</v>
      </c>
      <c r="J1032" s="77"/>
      <c r="K1032" s="78">
        <v>46588</v>
      </c>
      <c r="L1032" s="77" t="str">
        <f>VLOOKUP(MONTH($K1032),TablaMeses[],2,FALSE)</f>
        <v>07 JULIO</v>
      </c>
      <c r="M1032" s="77">
        <f t="shared" si="233"/>
        <v>2027</v>
      </c>
      <c r="N1032" s="77" t="s">
        <v>104</v>
      </c>
      <c r="O1032" s="201" t="s">
        <v>104</v>
      </c>
      <c r="P1032" s="77"/>
      <c r="Q1032" s="77"/>
      <c r="R1032" s="201"/>
      <c r="S1032" s="77"/>
      <c r="T1032" s="77"/>
      <c r="U1032" s="201"/>
      <c r="V1032" s="77"/>
      <c r="W1032" s="77"/>
      <c r="X1032" s="201"/>
      <c r="Y1032" s="77"/>
      <c r="Z1032" s="201"/>
      <c r="AA1032" s="77"/>
      <c r="AB1032" s="201"/>
      <c r="AC1032" s="79" t="s">
        <v>104</v>
      </c>
      <c r="AD1032" s="77" t="s">
        <v>104</v>
      </c>
      <c r="AE1032" s="77" t="s">
        <v>104</v>
      </c>
      <c r="AF1032" s="77" t="s">
        <v>104</v>
      </c>
      <c r="AG1032" s="77"/>
      <c r="AH1032" s="77"/>
      <c r="AI1032" s="78" t="s">
        <v>104</v>
      </c>
      <c r="AJ1032" s="77" t="s">
        <v>104</v>
      </c>
      <c r="AK1032" s="77"/>
      <c r="AL1032" s="77" t="s">
        <v>104</v>
      </c>
      <c r="AM1032" s="78" t="s">
        <v>104</v>
      </c>
      <c r="AN1032" s="77" t="s">
        <v>104</v>
      </c>
      <c r="AO1032" s="77" t="s">
        <v>104</v>
      </c>
      <c r="AP1032" s="77" t="s">
        <v>104</v>
      </c>
      <c r="AQ1032" s="77" t="s">
        <v>104</v>
      </c>
      <c r="AR1032" s="78" t="s">
        <v>104</v>
      </c>
      <c r="AS1032" s="77" t="s">
        <v>104</v>
      </c>
      <c r="AT1032" s="78" t="s">
        <v>104</v>
      </c>
      <c r="AU1032" s="78" t="s">
        <v>104</v>
      </c>
      <c r="AV1032" s="78">
        <v>45862</v>
      </c>
      <c r="AW1032" s="77">
        <f t="shared" si="238"/>
        <v>30</v>
      </c>
      <c r="AX1032" s="77">
        <f t="shared" si="236"/>
        <v>2025</v>
      </c>
      <c r="AY1032" s="77" t="s">
        <v>586</v>
      </c>
      <c r="AZ1032" s="81" t="s">
        <v>104</v>
      </c>
      <c r="BC1032" s="25" t="s">
        <v>673</v>
      </c>
      <c r="BD1032" s="25" t="s">
        <v>2372</v>
      </c>
      <c r="BE1032" s="25">
        <v>120</v>
      </c>
      <c r="BF1032" s="25">
        <v>60</v>
      </c>
      <c r="BG1032" s="25">
        <v>730</v>
      </c>
      <c r="BH1032" s="40">
        <f t="shared" si="234"/>
        <v>45997</v>
      </c>
      <c r="BI1032" s="41">
        <f t="shared" si="235"/>
        <v>46117</v>
      </c>
      <c r="BJ1032" s="42" t="str" cm="1">
        <f t="array" ref="BJ1032">_xlfn.IFS(AND((BH1032&lt;Suspension01Desde),(BH1032&lt;Suspension01Hasta),(BI1032&lt;Suspension01Desde),(BI1032&lt;Suspension01Hasta)),"No_Umbral",AND((BH1032&gt;Suspension01Desde),(BH1032&gt;Suspension01Hasta),(BI1032&gt;Suspension01Desde),(BI1032&gt;Suspension01Hasta)),"No_Umbral",AND((BH1032&lt;=Suspension01Desde),(BH1032&lt;=Suspension01Hasta),(BI1032&gt;=Suspension01Desde),(BI1032&lt;=Suspension01Hasta)),"Umbral_Anticipado",AND((BH1032&lt;=Suspension01Desde),(BH1032&lt;=Suspension01Hasta),(BI1032&gt;=Suspension01Desde),(BI1032&gt;=Suspension01Hasta)),"Umbral_Interno",AND((BH1032&gt;=Suspension01Desde),(BH1032&lt;=Suspension01Hasta),(BI1032&gt;=Suspension01Desde),(BI1032&lt;=Suspension01Hasta)),"Umbral_Externo",AND((BH1032&gt;=Suspension01Desde),(BH1032&lt;=Suspension01Hasta),(BI1032&gt;=Suspension01Desde),(BI1032&gt;=Suspension01Hasta)),"Umbral_Tardío")</f>
        <v>No_Umbral</v>
      </c>
      <c r="BK1032" s="43" cm="1">
        <f t="array" ref="BK1032">_xlfn.IFS(BJ1032="Umbral_Anticipado",$BI1032-Suspension01Desde+1,BJ1032="Umbral_Interno",Suspension01Hasta-Suspension01Desde+1,BJ1032="Umbral_Externo",BI1032-$BH1032+1,BJ1032="Umbral_Tardío",Suspension01Hasta-$BH1032+1,BJ1032="No_Umbral",0)</f>
        <v>0</v>
      </c>
      <c r="BL1032" s="42" cm="1">
        <f t="array" ref="BL1032">_xlfn.IFS(BJ1032="Umbral_Anticipado",Suspension01Hasta+BK1032,BJ1032="Umbral_Interno",BI1032+BK1032,BJ1032="Umbral_Externo",Suspension01Hasta+BK1032,BJ1032="Umbral_Tardío",BI1032+BK1032,BJ1032="No_Umbral",BI1032)</f>
        <v>46117</v>
      </c>
      <c r="BM1032" s="42" t="str" cm="1">
        <f t="array" ref="BM1032">_xlfn.IFS(AND((BH1032&lt;Suspension02Desde),(BH1032&lt;Suspension02Hasta),(BL1032&lt;Suspension02Desde),(BL1032&lt;Suspension02Hasta)),"No_Umbral",AND((BH1032&gt;Suspension02Desde),(BH1032&gt;Suspension02Hasta),(BL1032&gt;Suspension02Desde),(BL1032&gt;Suspension02Hasta)),"No_Umbral",AND((BH1032&lt;=Suspension02Desde),(BH1032&lt;=Suspension02Hasta),(BL1032&gt;=Suspension02Desde),(BL1032&lt;=Suspension02Hasta)),"Umbral_Anticipado",AND((BH1032&lt;=Suspension02Desde),(BH1032&lt;=Suspension02Hasta),(BL1032&gt;=Suspension02Desde),(BL1032&gt;=Suspension02Hasta)),"Umbral_Interno",AND((BH1032&gt;=Suspension02Desde),(BH1032&lt;=Suspension02Hasta),(BL1032&gt;=Suspension02Desde),(BL1032&lt;=Suspension02Hasta)),"Umbral_Externo",AND((BH1032&gt;=Suspension02Desde),(BH1032&lt;=Suspension02Hasta),(BL1032&gt;=Suspension02Desde),(BL1032&gt;=Suspension02Hasta)),"Umbral_Tardío")</f>
        <v>No_Umbral</v>
      </c>
      <c r="BN1032" s="43" cm="1">
        <f t="array" ref="BN1032">_xlfn.IFS(BM1032="Umbral_Anticipado",BL1032-Suspension02Desde+1,BM1032="Umbral_Interno",Suspension02Hasta-Suspension02Desde+1,BM1032="Umbral_Externo",BL1032-$BH1032+1,BM1032="Umbral_Tardío",Suspension02Hasta-$BH1032+1,BM1032="No_Umbral",0)</f>
        <v>0</v>
      </c>
      <c r="BO1032" s="41" cm="1">
        <f t="array" ref="BO1032">_xlfn.IFS(BM1032="Umbral_Anticipado",Suspension02Hasta+BN1032,BM1032="Umbral_Interno",BL1032+BN1032,BM1032="Umbral_Externo",Suspension02Hasta+BN1032,BM1032="Umbral_Tardío",BL1032+BN1032,BM1032="No_Umbral",BL1032)</f>
        <v>46117</v>
      </c>
      <c r="BP1032" s="40">
        <f t="shared" si="239"/>
        <v>46118</v>
      </c>
      <c r="BQ1032" s="41">
        <f t="shared" si="240"/>
        <v>46177</v>
      </c>
      <c r="BR1032" s="42" t="str" cm="1">
        <f t="array" ref="BR1032">_xlfn.IFS(AND((BO1032&lt;Suspension01Desde),(BO1032&lt;Suspension01Hasta),(BQ1032&lt;Suspension01Desde),(BQ1032&lt;Suspension01Hasta)),"No_Umbral",AND((BO1032&gt;Suspension01Desde),(BO1032&gt;Suspension01Hasta),(BQ1032&gt;Suspension01Desde),(BQ1032&gt;Suspension01Hasta)),"No_Umbral",AND((BO1032&lt;=Suspension01Desde),(BO1032&lt;=Suspension01Hasta),(BQ1032&gt;=Suspension01Desde),(BQ1032&lt;=Suspension01Hasta)),"Umbral_Anticipado",AND((BO1032&lt;=Suspension01Desde),(BO1032&lt;=Suspension01Hasta),(BQ1032&gt;=Suspension01Desde),(BQ1032&gt;=Suspension01Hasta)),"Umbral_Interno",AND((BO1032&gt;=Suspension01Desde),(BO1032&lt;=Suspension01Hasta),(BQ1032&gt;=Suspension01Desde),(BQ1032&lt;=Suspension01Hasta)),"Umbral_Externo",AND((BO1032&gt;=Suspension01Desde),(BO1032&lt;=Suspension01Hasta),(BQ1032&gt;=Suspension01Desde),(BQ1032&gt;=Suspension01Hasta)),"Umbral_Tardío")</f>
        <v>No_Umbral</v>
      </c>
      <c r="BS1032" s="43" cm="1">
        <f t="array" ref="BS1032">_xlfn.IFS(BR1032="Umbral_Anticipado",$BQ1032-Suspension01Desde+1,BR1032="Umbral_Interno",Suspension01Hasta-Suspension01Desde+1,BR1032="Umbral_Externo",BQ1032-$BO1032+1,BR1032="Umbral_Tardío",Suspension01Hasta-$BO1032+1,BR1032="No_Umbral",0)</f>
        <v>0</v>
      </c>
      <c r="BT1032" s="42" cm="1">
        <f t="array" ref="BT1032">_xlfn.IFS(BR1032="Umbral_Anticipado",Suspension01Hasta+BS1032,BR1032="Umbral_Interno",BQ1032+BS1032,BR1032="Umbral_Externo",Suspension01Hasta+BS1032,BR1032="Umbral_Tardío",BQ1032+BS1032,BR1032="No_Umbral",BQ1032)</f>
        <v>46177</v>
      </c>
      <c r="BU1032" s="42" t="str" cm="1">
        <f t="array" ref="BU1032">_xlfn.IFS(AND((BO1032&lt;Suspension02Desde),(BO1032&lt;Suspension02Hasta),(BT1032&lt;Suspension02Desde),(BT1032&lt;Suspension02Hasta)),"No_Umbral",AND((BO1032&gt;Suspension02Desde),(BO1032&gt;Suspension02Hasta),(BT1032&gt;Suspension02Desde),(BT1032&gt;Suspension02Hasta)),"No_Umbral",AND((BO1032&lt;=Suspension02Desde),(BO1032&lt;=Suspension02Hasta),(BT1032&gt;=Suspension02Desde),(BT1032&lt;=Suspension02Hasta)),"Umbral_Anticipado",AND((BO1032&lt;=Suspension02Desde),(BO1032&lt;=Suspension02Hasta),(BT1032&gt;=Suspension02Desde),(BT1032&gt;=Suspension02Hasta)),"Umbral_Interno",AND((BO1032&gt;=Suspension02Desde),(BO1032&lt;=Suspension02Hasta),(BT1032&gt;=Suspension02Desde),(BT1032&lt;=Suspension02Hasta)),"Umbral_Externo",AND((BO1032&gt;=Suspension02Desde),(BO1032&lt;=Suspension02Hasta),(BT1032&gt;=Suspension02Desde),(BT1032&gt;=Suspension02Hasta)),"Umbral_Tardío")</f>
        <v>No_Umbral</v>
      </c>
      <c r="BV1032" s="43" cm="1">
        <f t="array" ref="BV1032">_xlfn.IFS(BU1032="Umbral_Anticipado",BT1032-Suspension02Desde+1,BU1032="Umbral_Interno",Suspension02Hasta-Suspension02Desde+1,BU1032="Umbral_Externo",BT1032-$BO1032+1,BU1032="Umbral_Tardío",Suspension02Hasta-$BO1032+1,BU1032="No_Umbral",0)</f>
        <v>0</v>
      </c>
      <c r="BW1032" s="41" cm="1">
        <f t="array" ref="BW1032">_xlfn.IFS(BU1032="Umbral_Anticipado",Suspension02Hasta+BV1032,BU1032="Umbral_Interno",BT1032+BV1032,BU1032="Umbral_Externo",Suspension02Hasta+BV1032,BU1032="Umbral_Tardío",BT1032+BV1032,BU1032="No_Umbral",BT1032)</f>
        <v>46177</v>
      </c>
      <c r="BX1032" s="40">
        <f t="shared" si="241"/>
        <v>46179</v>
      </c>
      <c r="BY1032" s="41">
        <f t="shared" si="242"/>
        <v>46907</v>
      </c>
      <c r="BZ1032" s="42" t="str" cm="1">
        <f t="array" ref="BZ1032">_xlfn.IFS(AND((BW1032&lt;Suspension01Desde),(BW1032&lt;Suspension01Hasta),(BY1032&lt;Suspension01Desde),(BY1032&lt;Suspension01Hasta)),"No_Umbral",AND((BW1032&gt;Suspension01Desde),(BW1032&gt;Suspension01Hasta),(BY1032&gt;Suspension01Desde),(BY1032&gt;Suspension01Hasta)),"No_Umbral",AND((BW1032&lt;=Suspension01Desde),(BW1032&lt;=Suspension01Hasta),(BY1032&gt;=Suspension01Desde),(BY1032&lt;=Suspension01Hasta)),"Umbral_Anticipado",AND((BW1032&lt;=Suspension01Desde),(BW1032&lt;=Suspension01Hasta),(BY1032&gt;=Suspension01Desde),(BY1032&gt;=Suspension01Hasta)),"Umbral_Interno",AND((BW1032&gt;=Suspension01Desde),(BW1032&lt;=Suspension01Hasta),(BY1032&gt;=Suspension01Desde),(BY1032&lt;=Suspension01Hasta)),"Umbral_Externo",AND((BW1032&gt;=Suspension01Desde),(BW1032&lt;=Suspension01Hasta),(BY1032&gt;=Suspension01Desde),(BY1032&gt;=Suspension01Hasta)),"Umbral_Tardío")</f>
        <v>No_Umbral</v>
      </c>
      <c r="CA1032" s="43" cm="1">
        <f t="array" ref="CA1032">_xlfn.IFS(BZ1032="Umbral_Anticipado",$BI1032-Suspension01Desde+1,BZ1032="Umbral_Interno",Suspension01Hasta-Suspension01Desde+1,BZ1032="Umbral_Externo",BY1032-$BH1032+1,BZ1032="Umbral_Tardío",Suspension01Hasta-$BH1032+1,BZ1032="No_Umbral",0)</f>
        <v>0</v>
      </c>
      <c r="CB1032" s="42" cm="1">
        <f t="array" ref="CB1032">_xlfn.IFS(BZ1032="Umbral_Anticipado",Suspension01Hasta+CA1032,BZ1032="Umbral_Interno",BY1032+CA1032,BZ1032="Umbral_Externo",Suspension01Hasta+CA1032,BZ1032="Umbral_Tardío",BY1032+CA1032,BZ1032="No_Umbral",BY1032)</f>
        <v>46907</v>
      </c>
      <c r="CC1032" s="42" t="str" cm="1">
        <f t="array" ref="CC1032">_xlfn.IFS(AND((BW1032&lt;Suspension02Desde),(BW1032&lt;Suspension02Hasta),(CB1032&lt;Suspension02Desde),(CB1032&lt;Suspension02Hasta)),"No_Umbral",AND((BW1032&gt;Suspension02Desde),(BW1032&gt;Suspension02Hasta),(CB1032&gt;Suspension02Desde),(CB1032&gt;Suspension02Hasta)),"No_Umbral",AND((BW1032&lt;=Suspension02Desde),(BW1032&lt;=Suspension02Hasta),(CB1032&gt;=Suspension02Desde),(CB1032&lt;=Suspension02Hasta)),"Umbral_Anticipado",AND((BW1032&lt;=Suspension02Desde),(BW1032&lt;=Suspension02Hasta),(CB1032&gt;=Suspension02Desde),(CB1032&gt;=Suspension02Hasta)),"Umbral_Interno",AND((BW1032&gt;=Suspension02Desde),(BW1032&lt;=Suspension02Hasta),(CB1032&gt;=Suspension02Desde),(CB1032&lt;=Suspension02Hasta)),"Umbral_Externo",AND((BW1032&gt;=Suspension02Desde),(BW1032&lt;=Suspension02Hasta),(CB1032&gt;=Suspension02Desde),(CB1032&gt;=Suspension02Hasta)),"Umbral_Tardío")</f>
        <v>No_Umbral</v>
      </c>
      <c r="CD1032" s="43" cm="1">
        <f t="array" ref="CD1032">_xlfn.IFS(CC1032="Umbral_Anticipado",CB1032-Suspension02Desde+1,CC1032="Umbral_Interno",Suspension02Hasta-Suspension02Desde+1,CC1032="Umbral_Externo",CB1032-$BH1032+1,CC1032="Umbral_Tardío",Suspension02Hasta-$BH1032+1,CC1032="No_Umbral",0)</f>
        <v>0</v>
      </c>
      <c r="CE1032" s="41" cm="1">
        <f t="array" ref="CE1032">_xlfn.IFS(CC1032="Umbral_Anticipado",Suspension02Hasta+CD1032,CC1032="Umbral_Interno",CB1032+CD1032,CC1032="Umbral_Externo",Suspension02Hasta+CD1032,CC1032="Umbral_Tardío",CB1032+CD1032,CC1032="No_Umbral",CB1032)</f>
        <v>46907</v>
      </c>
      <c r="CF1032" s="40">
        <f t="shared" si="243"/>
        <v>46910</v>
      </c>
    </row>
    <row r="1033" spans="1:84" s="22" customFormat="1" ht="20.25" customHeight="1">
      <c r="A1033" s="77" t="s">
        <v>5794</v>
      </c>
      <c r="B1033" s="77" t="str">
        <f t="shared" si="237"/>
        <v>2023</v>
      </c>
      <c r="C1033" s="77" t="s">
        <v>5795</v>
      </c>
      <c r="D1033" s="77" t="s">
        <v>5796</v>
      </c>
      <c r="E1033" s="77" t="s">
        <v>5797</v>
      </c>
      <c r="F1033" s="77" t="s">
        <v>130</v>
      </c>
      <c r="G1033" s="201">
        <v>45281</v>
      </c>
      <c r="H1033" s="201">
        <v>45889</v>
      </c>
      <c r="I1033" s="77" t="s">
        <v>551</v>
      </c>
      <c r="J1033" s="77"/>
      <c r="K1033" s="78">
        <v>46862</v>
      </c>
      <c r="L1033" s="77" t="str">
        <f>VLOOKUP(MONTH($K1033),TablaMeses[],2,FALSE)</f>
        <v>04 ABRIL</v>
      </c>
      <c r="M1033" s="77">
        <f t="shared" si="233"/>
        <v>2028</v>
      </c>
      <c r="N1033" s="77" t="s">
        <v>104</v>
      </c>
      <c r="O1033" s="201" t="s">
        <v>104</v>
      </c>
      <c r="P1033" s="77"/>
      <c r="Q1033" s="77"/>
      <c r="R1033" s="201"/>
      <c r="S1033" s="77"/>
      <c r="T1033" s="77"/>
      <c r="U1033" s="201"/>
      <c r="V1033" s="77"/>
      <c r="W1033" s="77"/>
      <c r="X1033" s="201"/>
      <c r="Y1033" s="77"/>
      <c r="Z1033" s="201"/>
      <c r="AA1033" s="77"/>
      <c r="AB1033" s="201"/>
      <c r="AC1033" s="79" t="s">
        <v>104</v>
      </c>
      <c r="AD1033" s="77" t="s">
        <v>104</v>
      </c>
      <c r="AE1033" s="77" t="s">
        <v>104</v>
      </c>
      <c r="AF1033" s="77" t="s">
        <v>104</v>
      </c>
      <c r="AG1033" s="77"/>
      <c r="AH1033" s="77"/>
      <c r="AI1033" s="78" t="s">
        <v>104</v>
      </c>
      <c r="AJ1033" s="77" t="s">
        <v>104</v>
      </c>
      <c r="AK1033" s="77"/>
      <c r="AL1033" s="77" t="s">
        <v>104</v>
      </c>
      <c r="AM1033" s="78" t="s">
        <v>104</v>
      </c>
      <c r="AN1033" s="77" t="s">
        <v>104</v>
      </c>
      <c r="AO1033" s="77" t="s">
        <v>104</v>
      </c>
      <c r="AP1033" s="77" t="s">
        <v>104</v>
      </c>
      <c r="AQ1033" s="77" t="s">
        <v>104</v>
      </c>
      <c r="AR1033" s="78" t="s">
        <v>104</v>
      </c>
      <c r="AS1033" s="77" t="s">
        <v>104</v>
      </c>
      <c r="AT1033" s="78" t="s">
        <v>104</v>
      </c>
      <c r="AU1033" s="78" t="s">
        <v>104</v>
      </c>
      <c r="AV1033" s="78">
        <v>45862</v>
      </c>
      <c r="AW1033" s="77">
        <f t="shared" si="238"/>
        <v>30</v>
      </c>
      <c r="AX1033" s="77">
        <f t="shared" si="236"/>
        <v>2025</v>
      </c>
      <c r="AY1033" s="77" t="s">
        <v>586</v>
      </c>
      <c r="AZ1033" s="81" t="s">
        <v>5798</v>
      </c>
      <c r="BC1033" s="25" t="s">
        <v>673</v>
      </c>
      <c r="BD1033" s="25" t="s">
        <v>2372</v>
      </c>
      <c r="BE1033" s="25">
        <v>120</v>
      </c>
      <c r="BF1033" s="25">
        <v>60</v>
      </c>
      <c r="BG1033" s="25">
        <v>730</v>
      </c>
      <c r="BH1033" s="40">
        <f t="shared" si="234"/>
        <v>45889</v>
      </c>
      <c r="BI1033" s="41">
        <f t="shared" si="235"/>
        <v>46009</v>
      </c>
      <c r="BJ1033" s="42" t="str" cm="1">
        <f t="array" ref="BJ1033">_xlfn.IFS(AND((BH1033&lt;Suspension01Desde),(BH1033&lt;Suspension01Hasta),(BI1033&lt;Suspension01Desde),(BI1033&lt;Suspension01Hasta)),"No_Umbral",AND((BH1033&gt;Suspension01Desde),(BH1033&gt;Suspension01Hasta),(BI1033&gt;Suspension01Desde),(BI1033&gt;Suspension01Hasta)),"No_Umbral",AND((BH1033&lt;=Suspension01Desde),(BH1033&lt;=Suspension01Hasta),(BI1033&gt;=Suspension01Desde),(BI1033&lt;=Suspension01Hasta)),"Umbral_Anticipado",AND((BH1033&lt;=Suspension01Desde),(BH1033&lt;=Suspension01Hasta),(BI1033&gt;=Suspension01Desde),(BI1033&gt;=Suspension01Hasta)),"Umbral_Interno",AND((BH1033&gt;=Suspension01Desde),(BH1033&lt;=Suspension01Hasta),(BI1033&gt;=Suspension01Desde),(BI1033&lt;=Suspension01Hasta)),"Umbral_Externo",AND((BH1033&gt;=Suspension01Desde),(BH1033&lt;=Suspension01Hasta),(BI1033&gt;=Suspension01Desde),(BI1033&gt;=Suspension01Hasta)),"Umbral_Tardío")</f>
        <v>No_Umbral</v>
      </c>
      <c r="BK1033" s="43" cm="1">
        <f t="array" ref="BK1033">_xlfn.IFS(BJ1033="Umbral_Anticipado",$BI1033-Suspension01Desde+1,BJ1033="Umbral_Interno",Suspension01Hasta-Suspension01Desde+1,BJ1033="Umbral_Externo",BI1033-$BH1033+1,BJ1033="Umbral_Tardío",Suspension01Hasta-$BH1033+1,BJ1033="No_Umbral",0)</f>
        <v>0</v>
      </c>
      <c r="BL1033" s="42" cm="1">
        <f t="array" ref="BL1033">_xlfn.IFS(BJ1033="Umbral_Anticipado",Suspension01Hasta+BK1033,BJ1033="Umbral_Interno",BI1033+BK1033,BJ1033="Umbral_Externo",Suspension01Hasta+BK1033,BJ1033="Umbral_Tardío",BI1033+BK1033,BJ1033="No_Umbral",BI1033)</f>
        <v>46009</v>
      </c>
      <c r="BM1033" s="42" t="str" cm="1">
        <f t="array" ref="BM1033">_xlfn.IFS(AND((BH1033&lt;Suspension02Desde),(BH1033&lt;Suspension02Hasta),(BL1033&lt;Suspension02Desde),(BL1033&lt;Suspension02Hasta)),"No_Umbral",AND((BH1033&gt;Suspension02Desde),(BH1033&gt;Suspension02Hasta),(BL1033&gt;Suspension02Desde),(BL1033&gt;Suspension02Hasta)),"No_Umbral",AND((BH1033&lt;=Suspension02Desde),(BH1033&lt;=Suspension02Hasta),(BL1033&gt;=Suspension02Desde),(BL1033&lt;=Suspension02Hasta)),"Umbral_Anticipado",AND((BH1033&lt;=Suspension02Desde),(BH1033&lt;=Suspension02Hasta),(BL1033&gt;=Suspension02Desde),(BL1033&gt;=Suspension02Hasta)),"Umbral_Interno",AND((BH1033&gt;=Suspension02Desde),(BH1033&lt;=Suspension02Hasta),(BL1033&gt;=Suspension02Desde),(BL1033&lt;=Suspension02Hasta)),"Umbral_Externo",AND((BH1033&gt;=Suspension02Desde),(BH1033&lt;=Suspension02Hasta),(BL1033&gt;=Suspension02Desde),(BL1033&gt;=Suspension02Hasta)),"Umbral_Tardío")</f>
        <v>No_Umbral</v>
      </c>
      <c r="BN1033" s="43" cm="1">
        <f t="array" ref="BN1033">_xlfn.IFS(BM1033="Umbral_Anticipado",BL1033-Suspension02Desde+1,BM1033="Umbral_Interno",Suspension02Hasta-Suspension02Desde+1,BM1033="Umbral_Externo",BL1033-$BH1033+1,BM1033="Umbral_Tardío",Suspension02Hasta-$BH1033+1,BM1033="No_Umbral",0)</f>
        <v>0</v>
      </c>
      <c r="BO1033" s="41" cm="1">
        <f t="array" ref="BO1033">_xlfn.IFS(BM1033="Umbral_Anticipado",Suspension02Hasta+BN1033,BM1033="Umbral_Interno",BL1033+BN1033,BM1033="Umbral_Externo",Suspension02Hasta+BN1033,BM1033="Umbral_Tardío",BL1033+BN1033,BM1033="No_Umbral",BL1033)</f>
        <v>46009</v>
      </c>
      <c r="BP1033" s="40">
        <f t="shared" si="239"/>
        <v>46011</v>
      </c>
      <c r="BQ1033" s="41">
        <f t="shared" si="240"/>
        <v>46069</v>
      </c>
      <c r="BR1033" s="42" t="str" cm="1">
        <f t="array" ref="BR1033">_xlfn.IFS(AND((BO1033&lt;Suspension01Desde),(BO1033&lt;Suspension01Hasta),(BQ1033&lt;Suspension01Desde),(BQ1033&lt;Suspension01Hasta)),"No_Umbral",AND((BO1033&gt;Suspension01Desde),(BO1033&gt;Suspension01Hasta),(BQ1033&gt;Suspension01Desde),(BQ1033&gt;Suspension01Hasta)),"No_Umbral",AND((BO1033&lt;=Suspension01Desde),(BO1033&lt;=Suspension01Hasta),(BQ1033&gt;=Suspension01Desde),(BQ1033&lt;=Suspension01Hasta)),"Umbral_Anticipado",AND((BO1033&lt;=Suspension01Desde),(BO1033&lt;=Suspension01Hasta),(BQ1033&gt;=Suspension01Desde),(BQ1033&gt;=Suspension01Hasta)),"Umbral_Interno",AND((BO1033&gt;=Suspension01Desde),(BO1033&lt;=Suspension01Hasta),(BQ1033&gt;=Suspension01Desde),(BQ1033&lt;=Suspension01Hasta)),"Umbral_Externo",AND((BO1033&gt;=Suspension01Desde),(BO1033&lt;=Suspension01Hasta),(BQ1033&gt;=Suspension01Desde),(BQ1033&gt;=Suspension01Hasta)),"Umbral_Tardío")</f>
        <v>No_Umbral</v>
      </c>
      <c r="BS1033" s="43" cm="1">
        <f t="array" ref="BS1033">_xlfn.IFS(BR1033="Umbral_Anticipado",$BQ1033-Suspension01Desde+1,BR1033="Umbral_Interno",Suspension01Hasta-Suspension01Desde+1,BR1033="Umbral_Externo",BQ1033-$BO1033+1,BR1033="Umbral_Tardío",Suspension01Hasta-$BO1033+1,BR1033="No_Umbral",0)</f>
        <v>0</v>
      </c>
      <c r="BT1033" s="42" cm="1">
        <f t="array" ref="BT1033">_xlfn.IFS(BR1033="Umbral_Anticipado",Suspension01Hasta+BS1033,BR1033="Umbral_Interno",BQ1033+BS1033,BR1033="Umbral_Externo",Suspension01Hasta+BS1033,BR1033="Umbral_Tardío",BQ1033+BS1033,BR1033="No_Umbral",BQ1033)</f>
        <v>46069</v>
      </c>
      <c r="BU1033" s="42" t="str" cm="1">
        <f t="array" ref="BU1033">_xlfn.IFS(AND((BO1033&lt;Suspension02Desde),(BO1033&lt;Suspension02Hasta),(BT1033&lt;Suspension02Desde),(BT1033&lt;Suspension02Hasta)),"No_Umbral",AND((BO1033&gt;Suspension02Desde),(BO1033&gt;Suspension02Hasta),(BT1033&gt;Suspension02Desde),(BT1033&gt;Suspension02Hasta)),"No_Umbral",AND((BO1033&lt;=Suspension02Desde),(BO1033&lt;=Suspension02Hasta),(BT1033&gt;=Suspension02Desde),(BT1033&lt;=Suspension02Hasta)),"Umbral_Anticipado",AND((BO1033&lt;=Suspension02Desde),(BO1033&lt;=Suspension02Hasta),(BT1033&gt;=Suspension02Desde),(BT1033&gt;=Suspension02Hasta)),"Umbral_Interno",AND((BO1033&gt;=Suspension02Desde),(BO1033&lt;=Suspension02Hasta),(BT1033&gt;=Suspension02Desde),(BT1033&lt;=Suspension02Hasta)),"Umbral_Externo",AND((BO1033&gt;=Suspension02Desde),(BO1033&lt;=Suspension02Hasta),(BT1033&gt;=Suspension02Desde),(BT1033&gt;=Suspension02Hasta)),"Umbral_Tardío")</f>
        <v>No_Umbral</v>
      </c>
      <c r="BV1033" s="43" cm="1">
        <f t="array" ref="BV1033">_xlfn.IFS(BU1033="Umbral_Anticipado",BT1033-Suspension02Desde+1,BU1033="Umbral_Interno",Suspension02Hasta-Suspension02Desde+1,BU1033="Umbral_Externo",BT1033-$BO1033+1,BU1033="Umbral_Tardío",Suspension02Hasta-$BO1033+1,BU1033="No_Umbral",0)</f>
        <v>0</v>
      </c>
      <c r="BW1033" s="41" cm="1">
        <f t="array" ref="BW1033">_xlfn.IFS(BU1033="Umbral_Anticipado",Suspension02Hasta+BV1033,BU1033="Umbral_Interno",BT1033+BV1033,BU1033="Umbral_Externo",Suspension02Hasta+BV1033,BU1033="Umbral_Tardío",BT1033+BV1033,BU1033="No_Umbral",BT1033)</f>
        <v>46069</v>
      </c>
      <c r="BX1033" s="40">
        <f t="shared" si="241"/>
        <v>46073</v>
      </c>
      <c r="BY1033" s="41">
        <f t="shared" si="242"/>
        <v>46799</v>
      </c>
      <c r="BZ1033" s="42" t="str" cm="1">
        <f t="array" ref="BZ1033">_xlfn.IFS(AND((BW1033&lt;Suspension01Desde),(BW1033&lt;Suspension01Hasta),(BY1033&lt;Suspension01Desde),(BY1033&lt;Suspension01Hasta)),"No_Umbral",AND((BW1033&gt;Suspension01Desde),(BW1033&gt;Suspension01Hasta),(BY1033&gt;Suspension01Desde),(BY1033&gt;Suspension01Hasta)),"No_Umbral",AND((BW1033&lt;=Suspension01Desde),(BW1033&lt;=Suspension01Hasta),(BY1033&gt;=Suspension01Desde),(BY1033&lt;=Suspension01Hasta)),"Umbral_Anticipado",AND((BW1033&lt;=Suspension01Desde),(BW1033&lt;=Suspension01Hasta),(BY1033&gt;=Suspension01Desde),(BY1033&gt;=Suspension01Hasta)),"Umbral_Interno",AND((BW1033&gt;=Suspension01Desde),(BW1033&lt;=Suspension01Hasta),(BY1033&gt;=Suspension01Desde),(BY1033&lt;=Suspension01Hasta)),"Umbral_Externo",AND((BW1033&gt;=Suspension01Desde),(BW1033&lt;=Suspension01Hasta),(BY1033&gt;=Suspension01Desde),(BY1033&gt;=Suspension01Hasta)),"Umbral_Tardío")</f>
        <v>No_Umbral</v>
      </c>
      <c r="CA1033" s="43" cm="1">
        <f t="array" ref="CA1033">_xlfn.IFS(BZ1033="Umbral_Anticipado",$BI1033-Suspension01Desde+1,BZ1033="Umbral_Interno",Suspension01Hasta-Suspension01Desde+1,BZ1033="Umbral_Externo",BY1033-$BH1033+1,BZ1033="Umbral_Tardío",Suspension01Hasta-$BH1033+1,BZ1033="No_Umbral",0)</f>
        <v>0</v>
      </c>
      <c r="CB1033" s="42" cm="1">
        <f t="array" ref="CB1033">_xlfn.IFS(BZ1033="Umbral_Anticipado",Suspension01Hasta+CA1033,BZ1033="Umbral_Interno",BY1033+CA1033,BZ1033="Umbral_Externo",Suspension01Hasta+CA1033,BZ1033="Umbral_Tardío",BY1033+CA1033,BZ1033="No_Umbral",BY1033)</f>
        <v>46799</v>
      </c>
      <c r="CC1033" s="42" t="str" cm="1">
        <f t="array" ref="CC1033">_xlfn.IFS(AND((BW1033&lt;Suspension02Desde),(BW1033&lt;Suspension02Hasta),(CB1033&lt;Suspension02Desde),(CB1033&lt;Suspension02Hasta)),"No_Umbral",AND((BW1033&gt;Suspension02Desde),(BW1033&gt;Suspension02Hasta),(CB1033&gt;Suspension02Desde),(CB1033&gt;Suspension02Hasta)),"No_Umbral",AND((BW1033&lt;=Suspension02Desde),(BW1033&lt;=Suspension02Hasta),(CB1033&gt;=Suspension02Desde),(CB1033&lt;=Suspension02Hasta)),"Umbral_Anticipado",AND((BW1033&lt;=Suspension02Desde),(BW1033&lt;=Suspension02Hasta),(CB1033&gt;=Suspension02Desde),(CB1033&gt;=Suspension02Hasta)),"Umbral_Interno",AND((BW1033&gt;=Suspension02Desde),(BW1033&lt;=Suspension02Hasta),(CB1033&gt;=Suspension02Desde),(CB1033&lt;=Suspension02Hasta)),"Umbral_Externo",AND((BW1033&gt;=Suspension02Desde),(BW1033&lt;=Suspension02Hasta),(CB1033&gt;=Suspension02Desde),(CB1033&gt;=Suspension02Hasta)),"Umbral_Tardío")</f>
        <v>No_Umbral</v>
      </c>
      <c r="CD1033" s="43" cm="1">
        <f t="array" ref="CD1033">_xlfn.IFS(CC1033="Umbral_Anticipado",CB1033-Suspension02Desde+1,CC1033="Umbral_Interno",Suspension02Hasta-Suspension02Desde+1,CC1033="Umbral_Externo",CB1033-$BH1033+1,CC1033="Umbral_Tardío",Suspension02Hasta-$BH1033+1,CC1033="No_Umbral",0)</f>
        <v>0</v>
      </c>
      <c r="CE1033" s="41" cm="1">
        <f t="array" ref="CE1033">_xlfn.IFS(CC1033="Umbral_Anticipado",Suspension02Hasta+CD1033,CC1033="Umbral_Interno",CB1033+CD1033,CC1033="Umbral_Externo",Suspension02Hasta+CD1033,CC1033="Umbral_Tardío",CB1033+CD1033,CC1033="No_Umbral",CB1033)</f>
        <v>46799</v>
      </c>
      <c r="CF1033" s="40">
        <f t="shared" si="243"/>
        <v>46803</v>
      </c>
    </row>
    <row r="1034" spans="1:84" s="22" customFormat="1" ht="20.25" customHeight="1">
      <c r="A1034" s="77" t="s">
        <v>5799</v>
      </c>
      <c r="B1034" s="77" t="str">
        <f t="shared" si="237"/>
        <v>2023</v>
      </c>
      <c r="C1034" s="77" t="s">
        <v>5800</v>
      </c>
      <c r="D1034" s="77" t="s">
        <v>5796</v>
      </c>
      <c r="E1034" s="77" t="s">
        <v>5793</v>
      </c>
      <c r="F1034" s="77" t="s">
        <v>130</v>
      </c>
      <c r="G1034" s="201">
        <v>45281</v>
      </c>
      <c r="H1034" s="201">
        <v>46011</v>
      </c>
      <c r="I1034" s="77" t="s">
        <v>92</v>
      </c>
      <c r="J1034" s="77"/>
      <c r="K1034" s="78">
        <v>46984</v>
      </c>
      <c r="L1034" s="77" t="str">
        <f>VLOOKUP(MONTH($K1034),TablaMeses[],2,FALSE)</f>
        <v>08 AGOSTO</v>
      </c>
      <c r="M1034" s="77">
        <f t="shared" si="233"/>
        <v>2028</v>
      </c>
      <c r="N1034" s="77" t="s">
        <v>104</v>
      </c>
      <c r="O1034" s="201" t="s">
        <v>104</v>
      </c>
      <c r="P1034" s="77"/>
      <c r="Q1034" s="77"/>
      <c r="R1034" s="201"/>
      <c r="S1034" s="77"/>
      <c r="T1034" s="77"/>
      <c r="U1034" s="201"/>
      <c r="V1034" s="77"/>
      <c r="W1034" s="77"/>
      <c r="X1034" s="201"/>
      <c r="Y1034" s="77"/>
      <c r="Z1034" s="201"/>
      <c r="AA1034" s="77"/>
      <c r="AB1034" s="201"/>
      <c r="AC1034" s="79" t="s">
        <v>104</v>
      </c>
      <c r="AD1034" s="77" t="s">
        <v>104</v>
      </c>
      <c r="AE1034" s="77" t="s">
        <v>104</v>
      </c>
      <c r="AF1034" s="77" t="s">
        <v>104</v>
      </c>
      <c r="AG1034" s="77"/>
      <c r="AH1034" s="77"/>
      <c r="AI1034" s="78" t="s">
        <v>104</v>
      </c>
      <c r="AJ1034" s="77" t="s">
        <v>104</v>
      </c>
      <c r="AK1034" s="77"/>
      <c r="AL1034" s="77" t="s">
        <v>104</v>
      </c>
      <c r="AM1034" s="78" t="s">
        <v>104</v>
      </c>
      <c r="AN1034" s="77" t="s">
        <v>104</v>
      </c>
      <c r="AO1034" s="77" t="s">
        <v>104</v>
      </c>
      <c r="AP1034" s="77" t="s">
        <v>104</v>
      </c>
      <c r="AQ1034" s="77" t="s">
        <v>104</v>
      </c>
      <c r="AR1034" s="78" t="s">
        <v>104</v>
      </c>
      <c r="AS1034" s="77" t="s">
        <v>104</v>
      </c>
      <c r="AT1034" s="78" t="s">
        <v>104</v>
      </c>
      <c r="AU1034" s="78" t="s">
        <v>104</v>
      </c>
      <c r="AV1034" s="78">
        <v>45862</v>
      </c>
      <c r="AW1034" s="77">
        <f t="shared" si="238"/>
        <v>30</v>
      </c>
      <c r="AX1034" s="77">
        <f t="shared" si="236"/>
        <v>2025</v>
      </c>
      <c r="AY1034" s="77" t="s">
        <v>586</v>
      </c>
      <c r="AZ1034" s="81" t="s">
        <v>5801</v>
      </c>
      <c r="BC1034" s="25" t="s">
        <v>673</v>
      </c>
      <c r="BD1034" s="25" t="s">
        <v>1634</v>
      </c>
      <c r="BE1034" s="25">
        <v>120</v>
      </c>
      <c r="BF1034" s="25">
        <v>60</v>
      </c>
      <c r="BG1034" s="25">
        <v>730</v>
      </c>
      <c r="BH1034" s="40">
        <f t="shared" si="234"/>
        <v>46011</v>
      </c>
      <c r="BI1034" s="41">
        <f t="shared" si="235"/>
        <v>46131</v>
      </c>
      <c r="BJ1034" s="42" t="str" cm="1">
        <f t="array" ref="BJ1034">_xlfn.IFS(AND((BH1034&lt;Suspension01Desde),(BH1034&lt;Suspension01Hasta),(BI1034&lt;Suspension01Desde),(BI1034&lt;Suspension01Hasta)),"No_Umbral",AND((BH1034&gt;Suspension01Desde),(BH1034&gt;Suspension01Hasta),(BI1034&gt;Suspension01Desde),(BI1034&gt;Suspension01Hasta)),"No_Umbral",AND((BH1034&lt;=Suspension01Desde),(BH1034&lt;=Suspension01Hasta),(BI1034&gt;=Suspension01Desde),(BI1034&lt;=Suspension01Hasta)),"Umbral_Anticipado",AND((BH1034&lt;=Suspension01Desde),(BH1034&lt;=Suspension01Hasta),(BI1034&gt;=Suspension01Desde),(BI1034&gt;=Suspension01Hasta)),"Umbral_Interno",AND((BH1034&gt;=Suspension01Desde),(BH1034&lt;=Suspension01Hasta),(BI1034&gt;=Suspension01Desde),(BI1034&lt;=Suspension01Hasta)),"Umbral_Externo",AND((BH1034&gt;=Suspension01Desde),(BH1034&lt;=Suspension01Hasta),(BI1034&gt;=Suspension01Desde),(BI1034&gt;=Suspension01Hasta)),"Umbral_Tardío")</f>
        <v>No_Umbral</v>
      </c>
      <c r="BK1034" s="43" cm="1">
        <f t="array" ref="BK1034">_xlfn.IFS(BJ1034="Umbral_Anticipado",$BI1034-Suspension01Desde+1,BJ1034="Umbral_Interno",Suspension01Hasta-Suspension01Desde+1,BJ1034="Umbral_Externo",BI1034-$BH1034+1,BJ1034="Umbral_Tardío",Suspension01Hasta-$BH1034+1,BJ1034="No_Umbral",0)</f>
        <v>0</v>
      </c>
      <c r="BL1034" s="42" cm="1">
        <f t="array" ref="BL1034">_xlfn.IFS(BJ1034="Umbral_Anticipado",Suspension01Hasta+BK1034,BJ1034="Umbral_Interno",BI1034+BK1034,BJ1034="Umbral_Externo",Suspension01Hasta+BK1034,BJ1034="Umbral_Tardío",BI1034+BK1034,BJ1034="No_Umbral",BI1034)</f>
        <v>46131</v>
      </c>
      <c r="BM1034" s="42" t="str" cm="1">
        <f t="array" ref="BM1034">_xlfn.IFS(AND((BH1034&lt;Suspension02Desde),(BH1034&lt;Suspension02Hasta),(BL1034&lt;Suspension02Desde),(BL1034&lt;Suspension02Hasta)),"No_Umbral",AND((BH1034&gt;Suspension02Desde),(BH1034&gt;Suspension02Hasta),(BL1034&gt;Suspension02Desde),(BL1034&gt;Suspension02Hasta)),"No_Umbral",AND((BH1034&lt;=Suspension02Desde),(BH1034&lt;=Suspension02Hasta),(BL1034&gt;=Suspension02Desde),(BL1034&lt;=Suspension02Hasta)),"Umbral_Anticipado",AND((BH1034&lt;=Suspension02Desde),(BH1034&lt;=Suspension02Hasta),(BL1034&gt;=Suspension02Desde),(BL1034&gt;=Suspension02Hasta)),"Umbral_Interno",AND((BH1034&gt;=Suspension02Desde),(BH1034&lt;=Suspension02Hasta),(BL1034&gt;=Suspension02Desde),(BL1034&lt;=Suspension02Hasta)),"Umbral_Externo",AND((BH1034&gt;=Suspension02Desde),(BH1034&lt;=Suspension02Hasta),(BL1034&gt;=Suspension02Desde),(BL1034&gt;=Suspension02Hasta)),"Umbral_Tardío")</f>
        <v>No_Umbral</v>
      </c>
      <c r="BN1034" s="43" cm="1">
        <f t="array" ref="BN1034">_xlfn.IFS(BM1034="Umbral_Anticipado",BL1034-Suspension02Desde+1,BM1034="Umbral_Interno",Suspension02Hasta-Suspension02Desde+1,BM1034="Umbral_Externo",BL1034-$BH1034+1,BM1034="Umbral_Tardío",Suspension02Hasta-$BH1034+1,BM1034="No_Umbral",0)</f>
        <v>0</v>
      </c>
      <c r="BO1034" s="41" cm="1">
        <f t="array" ref="BO1034">_xlfn.IFS(BM1034="Umbral_Anticipado",Suspension02Hasta+BN1034,BM1034="Umbral_Interno",BL1034+BN1034,BM1034="Umbral_Externo",Suspension02Hasta+BN1034,BM1034="Umbral_Tardío",BL1034+BN1034,BM1034="No_Umbral",BL1034)</f>
        <v>46131</v>
      </c>
      <c r="BP1034" s="40">
        <f t="shared" si="239"/>
        <v>46132</v>
      </c>
      <c r="BQ1034" s="41">
        <f t="shared" si="240"/>
        <v>46191</v>
      </c>
      <c r="BR1034" s="42" t="str" cm="1">
        <f t="array" ref="BR1034">_xlfn.IFS(AND((BO1034&lt;Suspension01Desde),(BO1034&lt;Suspension01Hasta),(BQ1034&lt;Suspension01Desde),(BQ1034&lt;Suspension01Hasta)),"No_Umbral",AND((BO1034&gt;Suspension01Desde),(BO1034&gt;Suspension01Hasta),(BQ1034&gt;Suspension01Desde),(BQ1034&gt;Suspension01Hasta)),"No_Umbral",AND((BO1034&lt;=Suspension01Desde),(BO1034&lt;=Suspension01Hasta),(BQ1034&gt;=Suspension01Desde),(BQ1034&lt;=Suspension01Hasta)),"Umbral_Anticipado",AND((BO1034&lt;=Suspension01Desde),(BO1034&lt;=Suspension01Hasta),(BQ1034&gt;=Suspension01Desde),(BQ1034&gt;=Suspension01Hasta)),"Umbral_Interno",AND((BO1034&gt;=Suspension01Desde),(BO1034&lt;=Suspension01Hasta),(BQ1034&gt;=Suspension01Desde),(BQ1034&lt;=Suspension01Hasta)),"Umbral_Externo",AND((BO1034&gt;=Suspension01Desde),(BO1034&lt;=Suspension01Hasta),(BQ1034&gt;=Suspension01Desde),(BQ1034&gt;=Suspension01Hasta)),"Umbral_Tardío")</f>
        <v>No_Umbral</v>
      </c>
      <c r="BS1034" s="43" cm="1">
        <f t="array" ref="BS1034">_xlfn.IFS(BR1034="Umbral_Anticipado",$BQ1034-Suspension01Desde+1,BR1034="Umbral_Interno",Suspension01Hasta-Suspension01Desde+1,BR1034="Umbral_Externo",BQ1034-$BO1034+1,BR1034="Umbral_Tardío",Suspension01Hasta-$BO1034+1,BR1034="No_Umbral",0)</f>
        <v>0</v>
      </c>
      <c r="BT1034" s="42" cm="1">
        <f t="array" ref="BT1034">_xlfn.IFS(BR1034="Umbral_Anticipado",Suspension01Hasta+BS1034,BR1034="Umbral_Interno",BQ1034+BS1034,BR1034="Umbral_Externo",Suspension01Hasta+BS1034,BR1034="Umbral_Tardío",BQ1034+BS1034,BR1034="No_Umbral",BQ1034)</f>
        <v>46191</v>
      </c>
      <c r="BU1034" s="42" t="str" cm="1">
        <f t="array" ref="BU1034">_xlfn.IFS(AND((BO1034&lt;Suspension02Desde),(BO1034&lt;Suspension02Hasta),(BT1034&lt;Suspension02Desde),(BT1034&lt;Suspension02Hasta)),"No_Umbral",AND((BO1034&gt;Suspension02Desde),(BO1034&gt;Suspension02Hasta),(BT1034&gt;Suspension02Desde),(BT1034&gt;Suspension02Hasta)),"No_Umbral",AND((BO1034&lt;=Suspension02Desde),(BO1034&lt;=Suspension02Hasta),(BT1034&gt;=Suspension02Desde),(BT1034&lt;=Suspension02Hasta)),"Umbral_Anticipado",AND((BO1034&lt;=Suspension02Desde),(BO1034&lt;=Suspension02Hasta),(BT1034&gt;=Suspension02Desde),(BT1034&gt;=Suspension02Hasta)),"Umbral_Interno",AND((BO1034&gt;=Suspension02Desde),(BO1034&lt;=Suspension02Hasta),(BT1034&gt;=Suspension02Desde),(BT1034&lt;=Suspension02Hasta)),"Umbral_Externo",AND((BO1034&gt;=Suspension02Desde),(BO1034&lt;=Suspension02Hasta),(BT1034&gt;=Suspension02Desde),(BT1034&gt;=Suspension02Hasta)),"Umbral_Tardío")</f>
        <v>No_Umbral</v>
      </c>
      <c r="BV1034" s="43" cm="1">
        <f t="array" ref="BV1034">_xlfn.IFS(BU1034="Umbral_Anticipado",BT1034-Suspension02Desde+1,BU1034="Umbral_Interno",Suspension02Hasta-Suspension02Desde+1,BU1034="Umbral_Externo",BT1034-$BO1034+1,BU1034="Umbral_Tardío",Suspension02Hasta-$BO1034+1,BU1034="No_Umbral",0)</f>
        <v>0</v>
      </c>
      <c r="BW1034" s="41" cm="1">
        <f t="array" ref="BW1034">_xlfn.IFS(BU1034="Umbral_Anticipado",Suspension02Hasta+BV1034,BU1034="Umbral_Interno",BT1034+BV1034,BU1034="Umbral_Externo",Suspension02Hasta+BV1034,BU1034="Umbral_Tardío",BT1034+BV1034,BU1034="No_Umbral",BT1034)</f>
        <v>46191</v>
      </c>
      <c r="BX1034" s="40">
        <f t="shared" si="241"/>
        <v>46193</v>
      </c>
      <c r="BY1034" s="41">
        <f t="shared" si="242"/>
        <v>46921</v>
      </c>
      <c r="BZ1034" s="42" t="str" cm="1">
        <f t="array" ref="BZ1034">_xlfn.IFS(AND((BW1034&lt;Suspension01Desde),(BW1034&lt;Suspension01Hasta),(BY1034&lt;Suspension01Desde),(BY1034&lt;Suspension01Hasta)),"No_Umbral",AND((BW1034&gt;Suspension01Desde),(BW1034&gt;Suspension01Hasta),(BY1034&gt;Suspension01Desde),(BY1034&gt;Suspension01Hasta)),"No_Umbral",AND((BW1034&lt;=Suspension01Desde),(BW1034&lt;=Suspension01Hasta),(BY1034&gt;=Suspension01Desde),(BY1034&lt;=Suspension01Hasta)),"Umbral_Anticipado",AND((BW1034&lt;=Suspension01Desde),(BW1034&lt;=Suspension01Hasta),(BY1034&gt;=Suspension01Desde),(BY1034&gt;=Suspension01Hasta)),"Umbral_Interno",AND((BW1034&gt;=Suspension01Desde),(BW1034&lt;=Suspension01Hasta),(BY1034&gt;=Suspension01Desde),(BY1034&lt;=Suspension01Hasta)),"Umbral_Externo",AND((BW1034&gt;=Suspension01Desde),(BW1034&lt;=Suspension01Hasta),(BY1034&gt;=Suspension01Desde),(BY1034&gt;=Suspension01Hasta)),"Umbral_Tardío")</f>
        <v>No_Umbral</v>
      </c>
      <c r="CA1034" s="43" cm="1">
        <f t="array" ref="CA1034">_xlfn.IFS(BZ1034="Umbral_Anticipado",$BI1034-Suspension01Desde+1,BZ1034="Umbral_Interno",Suspension01Hasta-Suspension01Desde+1,BZ1034="Umbral_Externo",BY1034-$BH1034+1,BZ1034="Umbral_Tardío",Suspension01Hasta-$BH1034+1,BZ1034="No_Umbral",0)</f>
        <v>0</v>
      </c>
      <c r="CB1034" s="42" cm="1">
        <f t="array" ref="CB1034">_xlfn.IFS(BZ1034="Umbral_Anticipado",Suspension01Hasta+CA1034,BZ1034="Umbral_Interno",BY1034+CA1034,BZ1034="Umbral_Externo",Suspension01Hasta+CA1034,BZ1034="Umbral_Tardío",BY1034+CA1034,BZ1034="No_Umbral",BY1034)</f>
        <v>46921</v>
      </c>
      <c r="CC1034" s="42" t="str" cm="1">
        <f t="array" ref="CC1034">_xlfn.IFS(AND((BW1034&lt;Suspension02Desde),(BW1034&lt;Suspension02Hasta),(CB1034&lt;Suspension02Desde),(CB1034&lt;Suspension02Hasta)),"No_Umbral",AND((BW1034&gt;Suspension02Desde),(BW1034&gt;Suspension02Hasta),(CB1034&gt;Suspension02Desde),(CB1034&gt;Suspension02Hasta)),"No_Umbral",AND((BW1034&lt;=Suspension02Desde),(BW1034&lt;=Suspension02Hasta),(CB1034&gt;=Suspension02Desde),(CB1034&lt;=Suspension02Hasta)),"Umbral_Anticipado",AND((BW1034&lt;=Suspension02Desde),(BW1034&lt;=Suspension02Hasta),(CB1034&gt;=Suspension02Desde),(CB1034&gt;=Suspension02Hasta)),"Umbral_Interno",AND((BW1034&gt;=Suspension02Desde),(BW1034&lt;=Suspension02Hasta),(CB1034&gt;=Suspension02Desde),(CB1034&lt;=Suspension02Hasta)),"Umbral_Externo",AND((BW1034&gt;=Suspension02Desde),(BW1034&lt;=Suspension02Hasta),(CB1034&gt;=Suspension02Desde),(CB1034&gt;=Suspension02Hasta)),"Umbral_Tardío")</f>
        <v>No_Umbral</v>
      </c>
      <c r="CD1034" s="43" cm="1">
        <f t="array" ref="CD1034">_xlfn.IFS(CC1034="Umbral_Anticipado",CB1034-Suspension02Desde+1,CC1034="Umbral_Interno",Suspension02Hasta-Suspension02Desde+1,CC1034="Umbral_Externo",CB1034-$BH1034+1,CC1034="Umbral_Tardío",Suspension02Hasta-$BH1034+1,CC1034="No_Umbral",0)</f>
        <v>0</v>
      </c>
      <c r="CE1034" s="41" cm="1">
        <f t="array" ref="CE1034">_xlfn.IFS(CC1034="Umbral_Anticipado",Suspension02Hasta+CD1034,CC1034="Umbral_Interno",CB1034+CD1034,CC1034="Umbral_Externo",Suspension02Hasta+CD1034,CC1034="Umbral_Tardío",CB1034+CD1034,CC1034="No_Umbral",CB1034)</f>
        <v>46921</v>
      </c>
      <c r="CF1034" s="40">
        <f t="shared" si="243"/>
        <v>46924</v>
      </c>
    </row>
    <row r="1035" spans="1:84" s="22" customFormat="1" ht="20.25" customHeight="1">
      <c r="A1035" s="77" t="s">
        <v>5802</v>
      </c>
      <c r="B1035" s="77" t="str">
        <f t="shared" si="237"/>
        <v>2023</v>
      </c>
      <c r="C1035" s="77" t="s">
        <v>5803</v>
      </c>
      <c r="D1035" s="77" t="s">
        <v>5553</v>
      </c>
      <c r="E1035" s="77" t="s">
        <v>5793</v>
      </c>
      <c r="F1035" s="77" t="s">
        <v>130</v>
      </c>
      <c r="G1035" s="201">
        <v>45285</v>
      </c>
      <c r="H1035" s="201">
        <v>45985</v>
      </c>
      <c r="I1035" s="77" t="s">
        <v>299</v>
      </c>
      <c r="J1035" s="77"/>
      <c r="K1035" s="78">
        <v>46895</v>
      </c>
      <c r="L1035" s="77" t="str">
        <f>VLOOKUP(MONTH($K1035),TablaMeses[],2,FALSE)</f>
        <v>05 MAYO</v>
      </c>
      <c r="M1035" s="77">
        <f t="shared" si="233"/>
        <v>2028</v>
      </c>
      <c r="N1035" s="77" t="s">
        <v>104</v>
      </c>
      <c r="O1035" s="201" t="s">
        <v>104</v>
      </c>
      <c r="P1035" s="77"/>
      <c r="Q1035" s="77"/>
      <c r="R1035" s="201"/>
      <c r="S1035" s="77"/>
      <c r="T1035" s="77"/>
      <c r="U1035" s="201"/>
      <c r="V1035" s="77"/>
      <c r="W1035" s="77"/>
      <c r="X1035" s="201"/>
      <c r="Y1035" s="77"/>
      <c r="Z1035" s="201"/>
      <c r="AA1035" s="77"/>
      <c r="AB1035" s="201"/>
      <c r="AC1035" s="79" t="s">
        <v>104</v>
      </c>
      <c r="AD1035" s="77" t="s">
        <v>104</v>
      </c>
      <c r="AE1035" s="77" t="s">
        <v>104</v>
      </c>
      <c r="AF1035" s="77" t="s">
        <v>104</v>
      </c>
      <c r="AG1035" s="77"/>
      <c r="AH1035" s="77"/>
      <c r="AI1035" s="78" t="s">
        <v>104</v>
      </c>
      <c r="AJ1035" s="77" t="s">
        <v>104</v>
      </c>
      <c r="AK1035" s="77"/>
      <c r="AL1035" s="77" t="s">
        <v>104</v>
      </c>
      <c r="AM1035" s="78" t="s">
        <v>104</v>
      </c>
      <c r="AN1035" s="77" t="s">
        <v>104</v>
      </c>
      <c r="AO1035" s="77" t="s">
        <v>104</v>
      </c>
      <c r="AP1035" s="77" t="s">
        <v>104</v>
      </c>
      <c r="AQ1035" s="77" t="s">
        <v>104</v>
      </c>
      <c r="AR1035" s="78" t="s">
        <v>104</v>
      </c>
      <c r="AS1035" s="77" t="s">
        <v>104</v>
      </c>
      <c r="AT1035" s="78" t="s">
        <v>104</v>
      </c>
      <c r="AU1035" s="78" t="s">
        <v>104</v>
      </c>
      <c r="AV1035" s="78">
        <v>45862</v>
      </c>
      <c r="AW1035" s="77">
        <f t="shared" si="238"/>
        <v>30</v>
      </c>
      <c r="AX1035" s="77">
        <f t="shared" si="236"/>
        <v>2025</v>
      </c>
      <c r="AY1035" s="77" t="s">
        <v>586</v>
      </c>
      <c r="AZ1035" s="81" t="s">
        <v>5804</v>
      </c>
      <c r="BC1035" s="25" t="s">
        <v>673</v>
      </c>
      <c r="BD1035" s="25" t="s">
        <v>1464</v>
      </c>
      <c r="BE1035" s="25">
        <v>120</v>
      </c>
      <c r="BF1035" s="25">
        <v>60</v>
      </c>
      <c r="BG1035" s="25">
        <v>730</v>
      </c>
      <c r="BH1035" s="40">
        <f t="shared" si="234"/>
        <v>45985</v>
      </c>
      <c r="BI1035" s="41">
        <f t="shared" si="235"/>
        <v>46105</v>
      </c>
      <c r="BJ1035" s="42" t="str" cm="1">
        <f t="array" ref="BJ1035">_xlfn.IFS(AND((BH1035&lt;Suspension01Desde),(BH1035&lt;Suspension01Hasta),(BI1035&lt;Suspension01Desde),(BI1035&lt;Suspension01Hasta)),"No_Umbral",AND((BH1035&gt;Suspension01Desde),(BH1035&gt;Suspension01Hasta),(BI1035&gt;Suspension01Desde),(BI1035&gt;Suspension01Hasta)),"No_Umbral",AND((BH1035&lt;=Suspension01Desde),(BH1035&lt;=Suspension01Hasta),(BI1035&gt;=Suspension01Desde),(BI1035&lt;=Suspension01Hasta)),"Umbral_Anticipado",AND((BH1035&lt;=Suspension01Desde),(BH1035&lt;=Suspension01Hasta),(BI1035&gt;=Suspension01Desde),(BI1035&gt;=Suspension01Hasta)),"Umbral_Interno",AND((BH1035&gt;=Suspension01Desde),(BH1035&lt;=Suspension01Hasta),(BI1035&gt;=Suspension01Desde),(BI1035&lt;=Suspension01Hasta)),"Umbral_Externo",AND((BH1035&gt;=Suspension01Desde),(BH1035&lt;=Suspension01Hasta),(BI1035&gt;=Suspension01Desde),(BI1035&gt;=Suspension01Hasta)),"Umbral_Tardío")</f>
        <v>No_Umbral</v>
      </c>
      <c r="BK1035" s="43" cm="1">
        <f t="array" ref="BK1035">_xlfn.IFS(BJ1035="Umbral_Anticipado",$BI1035-Suspension01Desde+1,BJ1035="Umbral_Interno",Suspension01Hasta-Suspension01Desde+1,BJ1035="Umbral_Externo",BI1035-$BH1035+1,BJ1035="Umbral_Tardío",Suspension01Hasta-$BH1035+1,BJ1035="No_Umbral",0)</f>
        <v>0</v>
      </c>
      <c r="BL1035" s="42" cm="1">
        <f t="array" ref="BL1035">_xlfn.IFS(BJ1035="Umbral_Anticipado",Suspension01Hasta+BK1035,BJ1035="Umbral_Interno",BI1035+BK1035,BJ1035="Umbral_Externo",Suspension01Hasta+BK1035,BJ1035="Umbral_Tardío",BI1035+BK1035,BJ1035="No_Umbral",BI1035)</f>
        <v>46105</v>
      </c>
      <c r="BM1035" s="42" t="str" cm="1">
        <f t="array" ref="BM1035">_xlfn.IFS(AND((BH1035&lt;Suspension02Desde),(BH1035&lt;Suspension02Hasta),(BL1035&lt;Suspension02Desde),(BL1035&lt;Suspension02Hasta)),"No_Umbral",AND((BH1035&gt;Suspension02Desde),(BH1035&gt;Suspension02Hasta),(BL1035&gt;Suspension02Desde),(BL1035&gt;Suspension02Hasta)),"No_Umbral",AND((BH1035&lt;=Suspension02Desde),(BH1035&lt;=Suspension02Hasta),(BL1035&gt;=Suspension02Desde),(BL1035&lt;=Suspension02Hasta)),"Umbral_Anticipado",AND((BH1035&lt;=Suspension02Desde),(BH1035&lt;=Suspension02Hasta),(BL1035&gt;=Suspension02Desde),(BL1035&gt;=Suspension02Hasta)),"Umbral_Interno",AND((BH1035&gt;=Suspension02Desde),(BH1035&lt;=Suspension02Hasta),(BL1035&gt;=Suspension02Desde),(BL1035&lt;=Suspension02Hasta)),"Umbral_Externo",AND((BH1035&gt;=Suspension02Desde),(BH1035&lt;=Suspension02Hasta),(BL1035&gt;=Suspension02Desde),(BL1035&gt;=Suspension02Hasta)),"Umbral_Tardío")</f>
        <v>No_Umbral</v>
      </c>
      <c r="BN1035" s="43" cm="1">
        <f t="array" ref="BN1035">_xlfn.IFS(BM1035="Umbral_Anticipado",BL1035-Suspension02Desde+1,BM1035="Umbral_Interno",Suspension02Hasta-Suspension02Desde+1,BM1035="Umbral_Externo",BL1035-$BH1035+1,BM1035="Umbral_Tardío",Suspension02Hasta-$BH1035+1,BM1035="No_Umbral",0)</f>
        <v>0</v>
      </c>
      <c r="BO1035" s="41" cm="1">
        <f t="array" ref="BO1035">_xlfn.IFS(BM1035="Umbral_Anticipado",Suspension02Hasta+BN1035,BM1035="Umbral_Interno",BL1035+BN1035,BM1035="Umbral_Externo",Suspension02Hasta+BN1035,BM1035="Umbral_Tardío",BL1035+BN1035,BM1035="No_Umbral",BL1035)</f>
        <v>46105</v>
      </c>
      <c r="BP1035" s="40">
        <f t="shared" si="239"/>
        <v>46105</v>
      </c>
      <c r="BQ1035" s="41">
        <f t="shared" si="240"/>
        <v>46165</v>
      </c>
      <c r="BR1035" s="42" t="str" cm="1">
        <f t="array" ref="BR1035">_xlfn.IFS(AND((BO1035&lt;Suspension01Desde),(BO1035&lt;Suspension01Hasta),(BQ1035&lt;Suspension01Desde),(BQ1035&lt;Suspension01Hasta)),"No_Umbral",AND((BO1035&gt;Suspension01Desde),(BO1035&gt;Suspension01Hasta),(BQ1035&gt;Suspension01Desde),(BQ1035&gt;Suspension01Hasta)),"No_Umbral",AND((BO1035&lt;=Suspension01Desde),(BO1035&lt;=Suspension01Hasta),(BQ1035&gt;=Suspension01Desde),(BQ1035&lt;=Suspension01Hasta)),"Umbral_Anticipado",AND((BO1035&lt;=Suspension01Desde),(BO1035&lt;=Suspension01Hasta),(BQ1035&gt;=Suspension01Desde),(BQ1035&gt;=Suspension01Hasta)),"Umbral_Interno",AND((BO1035&gt;=Suspension01Desde),(BO1035&lt;=Suspension01Hasta),(BQ1035&gt;=Suspension01Desde),(BQ1035&lt;=Suspension01Hasta)),"Umbral_Externo",AND((BO1035&gt;=Suspension01Desde),(BO1035&lt;=Suspension01Hasta),(BQ1035&gt;=Suspension01Desde),(BQ1035&gt;=Suspension01Hasta)),"Umbral_Tardío")</f>
        <v>No_Umbral</v>
      </c>
      <c r="BS1035" s="43" cm="1">
        <f t="array" ref="BS1035">_xlfn.IFS(BR1035="Umbral_Anticipado",$BQ1035-Suspension01Desde+1,BR1035="Umbral_Interno",Suspension01Hasta-Suspension01Desde+1,BR1035="Umbral_Externo",BQ1035-$BO1035+1,BR1035="Umbral_Tardío",Suspension01Hasta-$BO1035+1,BR1035="No_Umbral",0)</f>
        <v>0</v>
      </c>
      <c r="BT1035" s="42" cm="1">
        <f t="array" ref="BT1035">_xlfn.IFS(BR1035="Umbral_Anticipado",Suspension01Hasta+BS1035,BR1035="Umbral_Interno",BQ1035+BS1035,BR1035="Umbral_Externo",Suspension01Hasta+BS1035,BR1035="Umbral_Tardío",BQ1035+BS1035,BR1035="No_Umbral",BQ1035)</f>
        <v>46165</v>
      </c>
      <c r="BU1035" s="42" t="str" cm="1">
        <f t="array" ref="BU1035">_xlfn.IFS(AND((BO1035&lt;Suspension02Desde),(BO1035&lt;Suspension02Hasta),(BT1035&lt;Suspension02Desde),(BT1035&lt;Suspension02Hasta)),"No_Umbral",AND((BO1035&gt;Suspension02Desde),(BO1035&gt;Suspension02Hasta),(BT1035&gt;Suspension02Desde),(BT1035&gt;Suspension02Hasta)),"No_Umbral",AND((BO1035&lt;=Suspension02Desde),(BO1035&lt;=Suspension02Hasta),(BT1035&gt;=Suspension02Desde),(BT1035&lt;=Suspension02Hasta)),"Umbral_Anticipado",AND((BO1035&lt;=Suspension02Desde),(BO1035&lt;=Suspension02Hasta),(BT1035&gt;=Suspension02Desde),(BT1035&gt;=Suspension02Hasta)),"Umbral_Interno",AND((BO1035&gt;=Suspension02Desde),(BO1035&lt;=Suspension02Hasta),(BT1035&gt;=Suspension02Desde),(BT1035&lt;=Suspension02Hasta)),"Umbral_Externo",AND((BO1035&gt;=Suspension02Desde),(BO1035&lt;=Suspension02Hasta),(BT1035&gt;=Suspension02Desde),(BT1035&gt;=Suspension02Hasta)),"Umbral_Tardío")</f>
        <v>No_Umbral</v>
      </c>
      <c r="BV1035" s="43" cm="1">
        <f t="array" ref="BV1035">_xlfn.IFS(BU1035="Umbral_Anticipado",BT1035-Suspension02Desde+1,BU1035="Umbral_Interno",Suspension02Hasta-Suspension02Desde+1,BU1035="Umbral_Externo",BT1035-$BO1035+1,BU1035="Umbral_Tardío",Suspension02Hasta-$BO1035+1,BU1035="No_Umbral",0)</f>
        <v>0</v>
      </c>
      <c r="BW1035" s="41" cm="1">
        <f t="array" ref="BW1035">_xlfn.IFS(BU1035="Umbral_Anticipado",Suspension02Hasta+BV1035,BU1035="Umbral_Interno",BT1035+BV1035,BU1035="Umbral_Externo",Suspension02Hasta+BV1035,BU1035="Umbral_Tardío",BT1035+BV1035,BU1035="No_Umbral",BT1035)</f>
        <v>46165</v>
      </c>
      <c r="BX1035" s="40">
        <f t="shared" si="241"/>
        <v>46166</v>
      </c>
      <c r="BY1035" s="41">
        <f t="shared" si="242"/>
        <v>46895</v>
      </c>
      <c r="BZ1035" s="42" t="str" cm="1">
        <f t="array" ref="BZ1035">_xlfn.IFS(AND((BW1035&lt;Suspension01Desde),(BW1035&lt;Suspension01Hasta),(BY1035&lt;Suspension01Desde),(BY1035&lt;Suspension01Hasta)),"No_Umbral",AND((BW1035&gt;Suspension01Desde),(BW1035&gt;Suspension01Hasta),(BY1035&gt;Suspension01Desde),(BY1035&gt;Suspension01Hasta)),"No_Umbral",AND((BW1035&lt;=Suspension01Desde),(BW1035&lt;=Suspension01Hasta),(BY1035&gt;=Suspension01Desde),(BY1035&lt;=Suspension01Hasta)),"Umbral_Anticipado",AND((BW1035&lt;=Suspension01Desde),(BW1035&lt;=Suspension01Hasta),(BY1035&gt;=Suspension01Desde),(BY1035&gt;=Suspension01Hasta)),"Umbral_Interno",AND((BW1035&gt;=Suspension01Desde),(BW1035&lt;=Suspension01Hasta),(BY1035&gt;=Suspension01Desde),(BY1035&lt;=Suspension01Hasta)),"Umbral_Externo",AND((BW1035&gt;=Suspension01Desde),(BW1035&lt;=Suspension01Hasta),(BY1035&gt;=Suspension01Desde),(BY1035&gt;=Suspension01Hasta)),"Umbral_Tardío")</f>
        <v>No_Umbral</v>
      </c>
      <c r="CA1035" s="43" cm="1">
        <f t="array" ref="CA1035">_xlfn.IFS(BZ1035="Umbral_Anticipado",$BI1035-Suspension01Desde+1,BZ1035="Umbral_Interno",Suspension01Hasta-Suspension01Desde+1,BZ1035="Umbral_Externo",BY1035-$BH1035+1,BZ1035="Umbral_Tardío",Suspension01Hasta-$BH1035+1,BZ1035="No_Umbral",0)</f>
        <v>0</v>
      </c>
      <c r="CB1035" s="42" cm="1">
        <f t="array" ref="CB1035">_xlfn.IFS(BZ1035="Umbral_Anticipado",Suspension01Hasta+CA1035,BZ1035="Umbral_Interno",BY1035+CA1035,BZ1035="Umbral_Externo",Suspension01Hasta+CA1035,BZ1035="Umbral_Tardío",BY1035+CA1035,BZ1035="No_Umbral",BY1035)</f>
        <v>46895</v>
      </c>
      <c r="CC1035" s="42" t="str" cm="1">
        <f t="array" ref="CC1035">_xlfn.IFS(AND((BW1035&lt;Suspension02Desde),(BW1035&lt;Suspension02Hasta),(CB1035&lt;Suspension02Desde),(CB1035&lt;Suspension02Hasta)),"No_Umbral",AND((BW1035&gt;Suspension02Desde),(BW1035&gt;Suspension02Hasta),(CB1035&gt;Suspension02Desde),(CB1035&gt;Suspension02Hasta)),"No_Umbral",AND((BW1035&lt;=Suspension02Desde),(BW1035&lt;=Suspension02Hasta),(CB1035&gt;=Suspension02Desde),(CB1035&lt;=Suspension02Hasta)),"Umbral_Anticipado",AND((BW1035&lt;=Suspension02Desde),(BW1035&lt;=Suspension02Hasta),(CB1035&gt;=Suspension02Desde),(CB1035&gt;=Suspension02Hasta)),"Umbral_Interno",AND((BW1035&gt;=Suspension02Desde),(BW1035&lt;=Suspension02Hasta),(CB1035&gt;=Suspension02Desde),(CB1035&lt;=Suspension02Hasta)),"Umbral_Externo",AND((BW1035&gt;=Suspension02Desde),(BW1035&lt;=Suspension02Hasta),(CB1035&gt;=Suspension02Desde),(CB1035&gt;=Suspension02Hasta)),"Umbral_Tardío")</f>
        <v>No_Umbral</v>
      </c>
      <c r="CD1035" s="43" cm="1">
        <f t="array" ref="CD1035">_xlfn.IFS(CC1035="Umbral_Anticipado",CB1035-Suspension02Desde+1,CC1035="Umbral_Interno",Suspension02Hasta-Suspension02Desde+1,CC1035="Umbral_Externo",CB1035-$BH1035+1,CC1035="Umbral_Tardío",Suspension02Hasta-$BH1035+1,CC1035="No_Umbral",0)</f>
        <v>0</v>
      </c>
      <c r="CE1035" s="41" cm="1">
        <f t="array" ref="CE1035">_xlfn.IFS(CC1035="Umbral_Anticipado",Suspension02Hasta+CD1035,CC1035="Umbral_Interno",CB1035+CD1035,CC1035="Umbral_Externo",Suspension02Hasta+CD1035,CC1035="Umbral_Tardío",CB1035+CD1035,CC1035="No_Umbral",CB1035)</f>
        <v>46895</v>
      </c>
      <c r="CF1035" s="40">
        <f t="shared" si="243"/>
        <v>46897</v>
      </c>
    </row>
    <row r="1036" spans="1:84" s="22" customFormat="1" ht="20.25" customHeight="1">
      <c r="A1036" s="77" t="s">
        <v>5805</v>
      </c>
      <c r="B1036" s="77" t="str">
        <f t="shared" si="237"/>
        <v>2023</v>
      </c>
      <c r="C1036" s="77" t="s">
        <v>5806</v>
      </c>
      <c r="D1036" s="77" t="s">
        <v>5553</v>
      </c>
      <c r="E1036" s="77" t="s">
        <v>5793</v>
      </c>
      <c r="F1036" s="77" t="s">
        <v>130</v>
      </c>
      <c r="G1036" s="201">
        <v>45286</v>
      </c>
      <c r="H1036" s="201">
        <v>45925</v>
      </c>
      <c r="I1036" s="77" t="s">
        <v>551</v>
      </c>
      <c r="J1036" s="77"/>
      <c r="K1036" s="78">
        <v>46897</v>
      </c>
      <c r="L1036" s="77" t="str">
        <f>VLOOKUP(MONTH($K1036),TablaMeses[],2,FALSE)</f>
        <v>05 MAYO</v>
      </c>
      <c r="M1036" s="77">
        <f t="shared" ref="M1036:M1067" si="244">YEAR($K1036)</f>
        <v>2028</v>
      </c>
      <c r="N1036" s="77" t="s">
        <v>104</v>
      </c>
      <c r="O1036" s="201" t="s">
        <v>104</v>
      </c>
      <c r="P1036" s="77"/>
      <c r="Q1036" s="77"/>
      <c r="R1036" s="201"/>
      <c r="S1036" s="77"/>
      <c r="T1036" s="77"/>
      <c r="U1036" s="201"/>
      <c r="V1036" s="77"/>
      <c r="W1036" s="77"/>
      <c r="X1036" s="201"/>
      <c r="Y1036" s="77"/>
      <c r="Z1036" s="201"/>
      <c r="AA1036" s="77"/>
      <c r="AB1036" s="201"/>
      <c r="AC1036" s="79" t="s">
        <v>104</v>
      </c>
      <c r="AD1036" s="77" t="s">
        <v>104</v>
      </c>
      <c r="AE1036" s="77" t="s">
        <v>104</v>
      </c>
      <c r="AF1036" s="77" t="s">
        <v>104</v>
      </c>
      <c r="AG1036" s="77"/>
      <c r="AH1036" s="77"/>
      <c r="AI1036" s="78" t="s">
        <v>104</v>
      </c>
      <c r="AJ1036" s="77" t="s">
        <v>104</v>
      </c>
      <c r="AK1036" s="77"/>
      <c r="AL1036" s="77" t="s">
        <v>104</v>
      </c>
      <c r="AM1036" s="78" t="s">
        <v>104</v>
      </c>
      <c r="AN1036" s="77" t="s">
        <v>104</v>
      </c>
      <c r="AO1036" s="77" t="s">
        <v>104</v>
      </c>
      <c r="AP1036" s="77" t="s">
        <v>104</v>
      </c>
      <c r="AQ1036" s="77" t="s">
        <v>104</v>
      </c>
      <c r="AR1036" s="78" t="s">
        <v>104</v>
      </c>
      <c r="AS1036" s="77" t="s">
        <v>104</v>
      </c>
      <c r="AT1036" s="78" t="s">
        <v>104</v>
      </c>
      <c r="AU1036" s="78" t="s">
        <v>104</v>
      </c>
      <c r="AV1036" s="78">
        <v>45862</v>
      </c>
      <c r="AW1036" s="77">
        <f t="shared" si="238"/>
        <v>30</v>
      </c>
      <c r="AX1036" s="77">
        <f t="shared" si="236"/>
        <v>2025</v>
      </c>
      <c r="AY1036" s="77" t="s">
        <v>586</v>
      </c>
      <c r="AZ1036" s="81" t="s">
        <v>5807</v>
      </c>
      <c r="BC1036" s="25" t="s">
        <v>673</v>
      </c>
      <c r="BD1036" s="25" t="s">
        <v>2372</v>
      </c>
      <c r="BE1036" s="25">
        <v>120</v>
      </c>
      <c r="BF1036" s="25">
        <v>60</v>
      </c>
      <c r="BG1036" s="25">
        <v>730</v>
      </c>
      <c r="BH1036" s="40">
        <f t="shared" si="234"/>
        <v>45925</v>
      </c>
      <c r="BI1036" s="41">
        <f t="shared" si="235"/>
        <v>46045</v>
      </c>
      <c r="BJ1036" s="42" t="str" cm="1">
        <f t="array" ref="BJ1036">_xlfn.IFS(AND((BH1036&lt;Suspension01Desde),(BH1036&lt;Suspension01Hasta),(BI1036&lt;Suspension01Desde),(BI1036&lt;Suspension01Hasta)),"No_Umbral",AND((BH1036&gt;Suspension01Desde),(BH1036&gt;Suspension01Hasta),(BI1036&gt;Suspension01Desde),(BI1036&gt;Suspension01Hasta)),"No_Umbral",AND((BH1036&lt;=Suspension01Desde),(BH1036&lt;=Suspension01Hasta),(BI1036&gt;=Suspension01Desde),(BI1036&lt;=Suspension01Hasta)),"Umbral_Anticipado",AND((BH1036&lt;=Suspension01Desde),(BH1036&lt;=Suspension01Hasta),(BI1036&gt;=Suspension01Desde),(BI1036&gt;=Suspension01Hasta)),"Umbral_Interno",AND((BH1036&gt;=Suspension01Desde),(BH1036&lt;=Suspension01Hasta),(BI1036&gt;=Suspension01Desde),(BI1036&lt;=Suspension01Hasta)),"Umbral_Externo",AND((BH1036&gt;=Suspension01Desde),(BH1036&lt;=Suspension01Hasta),(BI1036&gt;=Suspension01Desde),(BI1036&gt;=Suspension01Hasta)),"Umbral_Tardío")</f>
        <v>No_Umbral</v>
      </c>
      <c r="BK1036" s="43" cm="1">
        <f t="array" ref="BK1036">_xlfn.IFS(BJ1036="Umbral_Anticipado",$BI1036-Suspension01Desde+1,BJ1036="Umbral_Interno",Suspension01Hasta-Suspension01Desde+1,BJ1036="Umbral_Externo",BI1036-$BH1036+1,BJ1036="Umbral_Tardío",Suspension01Hasta-$BH1036+1,BJ1036="No_Umbral",0)</f>
        <v>0</v>
      </c>
      <c r="BL1036" s="42" cm="1">
        <f t="array" ref="BL1036">_xlfn.IFS(BJ1036="Umbral_Anticipado",Suspension01Hasta+BK1036,BJ1036="Umbral_Interno",BI1036+BK1036,BJ1036="Umbral_Externo",Suspension01Hasta+BK1036,BJ1036="Umbral_Tardío",BI1036+BK1036,BJ1036="No_Umbral",BI1036)</f>
        <v>46045</v>
      </c>
      <c r="BM1036" s="42" t="str" cm="1">
        <f t="array" ref="BM1036">_xlfn.IFS(AND((BH1036&lt;Suspension02Desde),(BH1036&lt;Suspension02Hasta),(BL1036&lt;Suspension02Desde),(BL1036&lt;Suspension02Hasta)),"No_Umbral",AND((BH1036&gt;Suspension02Desde),(BH1036&gt;Suspension02Hasta),(BL1036&gt;Suspension02Desde),(BL1036&gt;Suspension02Hasta)),"No_Umbral",AND((BH1036&lt;=Suspension02Desde),(BH1036&lt;=Suspension02Hasta),(BL1036&gt;=Suspension02Desde),(BL1036&lt;=Suspension02Hasta)),"Umbral_Anticipado",AND((BH1036&lt;=Suspension02Desde),(BH1036&lt;=Suspension02Hasta),(BL1036&gt;=Suspension02Desde),(BL1036&gt;=Suspension02Hasta)),"Umbral_Interno",AND((BH1036&gt;=Suspension02Desde),(BH1036&lt;=Suspension02Hasta),(BL1036&gt;=Suspension02Desde),(BL1036&lt;=Suspension02Hasta)),"Umbral_Externo",AND((BH1036&gt;=Suspension02Desde),(BH1036&lt;=Suspension02Hasta),(BL1036&gt;=Suspension02Desde),(BL1036&gt;=Suspension02Hasta)),"Umbral_Tardío")</f>
        <v>No_Umbral</v>
      </c>
      <c r="BN1036" s="43" cm="1">
        <f t="array" ref="BN1036">_xlfn.IFS(BM1036="Umbral_Anticipado",BL1036-Suspension02Desde+1,BM1036="Umbral_Interno",Suspension02Hasta-Suspension02Desde+1,BM1036="Umbral_Externo",BL1036-$BH1036+1,BM1036="Umbral_Tardío",Suspension02Hasta-$BH1036+1,BM1036="No_Umbral",0)</f>
        <v>0</v>
      </c>
      <c r="BO1036" s="41" cm="1">
        <f t="array" ref="BO1036">_xlfn.IFS(BM1036="Umbral_Anticipado",Suspension02Hasta+BN1036,BM1036="Umbral_Interno",BL1036+BN1036,BM1036="Umbral_Externo",Suspension02Hasta+BN1036,BM1036="Umbral_Tardío",BL1036+BN1036,BM1036="No_Umbral",BL1036)</f>
        <v>46045</v>
      </c>
      <c r="BP1036" s="40">
        <f t="shared" si="239"/>
        <v>46047</v>
      </c>
      <c r="BQ1036" s="41">
        <f t="shared" si="240"/>
        <v>46105</v>
      </c>
      <c r="BR1036" s="42" t="str" cm="1">
        <f t="array" ref="BR1036">_xlfn.IFS(AND((BO1036&lt;Suspension01Desde),(BO1036&lt;Suspension01Hasta),(BQ1036&lt;Suspension01Desde),(BQ1036&lt;Suspension01Hasta)),"No_Umbral",AND((BO1036&gt;Suspension01Desde),(BO1036&gt;Suspension01Hasta),(BQ1036&gt;Suspension01Desde),(BQ1036&gt;Suspension01Hasta)),"No_Umbral",AND((BO1036&lt;=Suspension01Desde),(BO1036&lt;=Suspension01Hasta),(BQ1036&gt;=Suspension01Desde),(BQ1036&lt;=Suspension01Hasta)),"Umbral_Anticipado",AND((BO1036&lt;=Suspension01Desde),(BO1036&lt;=Suspension01Hasta),(BQ1036&gt;=Suspension01Desde),(BQ1036&gt;=Suspension01Hasta)),"Umbral_Interno",AND((BO1036&gt;=Suspension01Desde),(BO1036&lt;=Suspension01Hasta),(BQ1036&gt;=Suspension01Desde),(BQ1036&lt;=Suspension01Hasta)),"Umbral_Externo",AND((BO1036&gt;=Suspension01Desde),(BO1036&lt;=Suspension01Hasta),(BQ1036&gt;=Suspension01Desde),(BQ1036&gt;=Suspension01Hasta)),"Umbral_Tardío")</f>
        <v>No_Umbral</v>
      </c>
      <c r="BS1036" s="43" cm="1">
        <f t="array" ref="BS1036">_xlfn.IFS(BR1036="Umbral_Anticipado",$BQ1036-Suspension01Desde+1,BR1036="Umbral_Interno",Suspension01Hasta-Suspension01Desde+1,BR1036="Umbral_Externo",BQ1036-$BO1036+1,BR1036="Umbral_Tardío",Suspension01Hasta-$BO1036+1,BR1036="No_Umbral",0)</f>
        <v>0</v>
      </c>
      <c r="BT1036" s="42" cm="1">
        <f t="array" ref="BT1036">_xlfn.IFS(BR1036="Umbral_Anticipado",Suspension01Hasta+BS1036,BR1036="Umbral_Interno",BQ1036+BS1036,BR1036="Umbral_Externo",Suspension01Hasta+BS1036,BR1036="Umbral_Tardío",BQ1036+BS1036,BR1036="No_Umbral",BQ1036)</f>
        <v>46105</v>
      </c>
      <c r="BU1036" s="42" t="str" cm="1">
        <f t="array" ref="BU1036">_xlfn.IFS(AND((BO1036&lt;Suspension02Desde),(BO1036&lt;Suspension02Hasta),(BT1036&lt;Suspension02Desde),(BT1036&lt;Suspension02Hasta)),"No_Umbral",AND((BO1036&gt;Suspension02Desde),(BO1036&gt;Suspension02Hasta),(BT1036&gt;Suspension02Desde),(BT1036&gt;Suspension02Hasta)),"No_Umbral",AND((BO1036&lt;=Suspension02Desde),(BO1036&lt;=Suspension02Hasta),(BT1036&gt;=Suspension02Desde),(BT1036&lt;=Suspension02Hasta)),"Umbral_Anticipado",AND((BO1036&lt;=Suspension02Desde),(BO1036&lt;=Suspension02Hasta),(BT1036&gt;=Suspension02Desde),(BT1036&gt;=Suspension02Hasta)),"Umbral_Interno",AND((BO1036&gt;=Suspension02Desde),(BO1036&lt;=Suspension02Hasta),(BT1036&gt;=Suspension02Desde),(BT1036&lt;=Suspension02Hasta)),"Umbral_Externo",AND((BO1036&gt;=Suspension02Desde),(BO1036&lt;=Suspension02Hasta),(BT1036&gt;=Suspension02Desde),(BT1036&gt;=Suspension02Hasta)),"Umbral_Tardío")</f>
        <v>No_Umbral</v>
      </c>
      <c r="BV1036" s="43" cm="1">
        <f t="array" ref="BV1036">_xlfn.IFS(BU1036="Umbral_Anticipado",BT1036-Suspension02Desde+1,BU1036="Umbral_Interno",Suspension02Hasta-Suspension02Desde+1,BU1036="Umbral_Externo",BT1036-$BO1036+1,BU1036="Umbral_Tardío",Suspension02Hasta-$BO1036+1,BU1036="No_Umbral",0)</f>
        <v>0</v>
      </c>
      <c r="BW1036" s="41" cm="1">
        <f t="array" ref="BW1036">_xlfn.IFS(BU1036="Umbral_Anticipado",Suspension02Hasta+BV1036,BU1036="Umbral_Interno",BT1036+BV1036,BU1036="Umbral_Externo",Suspension02Hasta+BV1036,BU1036="Umbral_Tardío",BT1036+BV1036,BU1036="No_Umbral",BT1036)</f>
        <v>46105</v>
      </c>
      <c r="BX1036" s="40">
        <f t="shared" si="241"/>
        <v>46106</v>
      </c>
      <c r="BY1036" s="41">
        <f t="shared" si="242"/>
        <v>46835</v>
      </c>
      <c r="BZ1036" s="42" t="str" cm="1">
        <f t="array" ref="BZ1036">_xlfn.IFS(AND((BW1036&lt;Suspension01Desde),(BW1036&lt;Suspension01Hasta),(BY1036&lt;Suspension01Desde),(BY1036&lt;Suspension01Hasta)),"No_Umbral",AND((BW1036&gt;Suspension01Desde),(BW1036&gt;Suspension01Hasta),(BY1036&gt;Suspension01Desde),(BY1036&gt;Suspension01Hasta)),"No_Umbral",AND((BW1036&lt;=Suspension01Desde),(BW1036&lt;=Suspension01Hasta),(BY1036&gt;=Suspension01Desde),(BY1036&lt;=Suspension01Hasta)),"Umbral_Anticipado",AND((BW1036&lt;=Suspension01Desde),(BW1036&lt;=Suspension01Hasta),(BY1036&gt;=Suspension01Desde),(BY1036&gt;=Suspension01Hasta)),"Umbral_Interno",AND((BW1036&gt;=Suspension01Desde),(BW1036&lt;=Suspension01Hasta),(BY1036&gt;=Suspension01Desde),(BY1036&lt;=Suspension01Hasta)),"Umbral_Externo",AND((BW1036&gt;=Suspension01Desde),(BW1036&lt;=Suspension01Hasta),(BY1036&gt;=Suspension01Desde),(BY1036&gt;=Suspension01Hasta)),"Umbral_Tardío")</f>
        <v>No_Umbral</v>
      </c>
      <c r="CA1036" s="43" cm="1">
        <f t="array" ref="CA1036">_xlfn.IFS(BZ1036="Umbral_Anticipado",$BI1036-Suspension01Desde+1,BZ1036="Umbral_Interno",Suspension01Hasta-Suspension01Desde+1,BZ1036="Umbral_Externo",BY1036-$BH1036+1,BZ1036="Umbral_Tardío",Suspension01Hasta-$BH1036+1,BZ1036="No_Umbral",0)</f>
        <v>0</v>
      </c>
      <c r="CB1036" s="42" cm="1">
        <f t="array" ref="CB1036">_xlfn.IFS(BZ1036="Umbral_Anticipado",Suspension01Hasta+CA1036,BZ1036="Umbral_Interno",BY1036+CA1036,BZ1036="Umbral_Externo",Suspension01Hasta+CA1036,BZ1036="Umbral_Tardío",BY1036+CA1036,BZ1036="No_Umbral",BY1036)</f>
        <v>46835</v>
      </c>
      <c r="CC1036" s="42" t="str" cm="1">
        <f t="array" ref="CC1036">_xlfn.IFS(AND((BW1036&lt;Suspension02Desde),(BW1036&lt;Suspension02Hasta),(CB1036&lt;Suspension02Desde),(CB1036&lt;Suspension02Hasta)),"No_Umbral",AND((BW1036&gt;Suspension02Desde),(BW1036&gt;Suspension02Hasta),(CB1036&gt;Suspension02Desde),(CB1036&gt;Suspension02Hasta)),"No_Umbral",AND((BW1036&lt;=Suspension02Desde),(BW1036&lt;=Suspension02Hasta),(CB1036&gt;=Suspension02Desde),(CB1036&lt;=Suspension02Hasta)),"Umbral_Anticipado",AND((BW1036&lt;=Suspension02Desde),(BW1036&lt;=Suspension02Hasta),(CB1036&gt;=Suspension02Desde),(CB1036&gt;=Suspension02Hasta)),"Umbral_Interno",AND((BW1036&gt;=Suspension02Desde),(BW1036&lt;=Suspension02Hasta),(CB1036&gt;=Suspension02Desde),(CB1036&lt;=Suspension02Hasta)),"Umbral_Externo",AND((BW1036&gt;=Suspension02Desde),(BW1036&lt;=Suspension02Hasta),(CB1036&gt;=Suspension02Desde),(CB1036&gt;=Suspension02Hasta)),"Umbral_Tardío")</f>
        <v>No_Umbral</v>
      </c>
      <c r="CD1036" s="43" cm="1">
        <f t="array" ref="CD1036">_xlfn.IFS(CC1036="Umbral_Anticipado",CB1036-Suspension02Desde+1,CC1036="Umbral_Interno",Suspension02Hasta-Suspension02Desde+1,CC1036="Umbral_Externo",CB1036-$BH1036+1,CC1036="Umbral_Tardío",Suspension02Hasta-$BH1036+1,CC1036="No_Umbral",0)</f>
        <v>0</v>
      </c>
      <c r="CE1036" s="41" cm="1">
        <f t="array" ref="CE1036">_xlfn.IFS(CC1036="Umbral_Anticipado",Suspension02Hasta+CD1036,CC1036="Umbral_Interno",CB1036+CD1036,CC1036="Umbral_Externo",Suspension02Hasta+CD1036,CC1036="Umbral_Tardío",CB1036+CD1036,CC1036="No_Umbral",CB1036)</f>
        <v>46835</v>
      </c>
      <c r="CF1036" s="40">
        <f t="shared" si="243"/>
        <v>46837</v>
      </c>
    </row>
    <row r="1037" spans="1:84" s="22" customFormat="1" ht="20.25" customHeight="1">
      <c r="A1037" s="77" t="s">
        <v>5808</v>
      </c>
      <c r="B1037" s="77" t="str">
        <f t="shared" si="237"/>
        <v>2023</v>
      </c>
      <c r="C1037" s="77" t="s">
        <v>5809</v>
      </c>
      <c r="D1037" s="77" t="s">
        <v>5553</v>
      </c>
      <c r="E1037" s="77" t="s">
        <v>5793</v>
      </c>
      <c r="F1037" s="77" t="s">
        <v>130</v>
      </c>
      <c r="G1037" s="201">
        <v>45282</v>
      </c>
      <c r="H1037" s="201">
        <v>45768</v>
      </c>
      <c r="I1037" s="77" t="s">
        <v>92</v>
      </c>
      <c r="J1037" s="77"/>
      <c r="K1037" s="78">
        <v>46681</v>
      </c>
      <c r="L1037" s="77" t="str">
        <f>VLOOKUP(MONTH($K1037),TablaMeses[],2,FALSE)</f>
        <v>10 OCTUBRE</v>
      </c>
      <c r="M1037" s="77">
        <f t="shared" si="244"/>
        <v>2027</v>
      </c>
      <c r="N1037" s="77" t="s">
        <v>104</v>
      </c>
      <c r="O1037" s="201" t="s">
        <v>104</v>
      </c>
      <c r="P1037" s="77"/>
      <c r="Q1037" s="77"/>
      <c r="R1037" s="201"/>
      <c r="S1037" s="77"/>
      <c r="T1037" s="77"/>
      <c r="U1037" s="201"/>
      <c r="V1037" s="77"/>
      <c r="W1037" s="77"/>
      <c r="X1037" s="201"/>
      <c r="Y1037" s="77"/>
      <c r="Z1037" s="201"/>
      <c r="AA1037" s="77"/>
      <c r="AB1037" s="201"/>
      <c r="AC1037" s="79" t="s">
        <v>104</v>
      </c>
      <c r="AD1037" s="77" t="s">
        <v>104</v>
      </c>
      <c r="AE1037" s="77" t="s">
        <v>104</v>
      </c>
      <c r="AF1037" s="77" t="s">
        <v>104</v>
      </c>
      <c r="AG1037" s="77"/>
      <c r="AH1037" s="77"/>
      <c r="AI1037" s="78" t="s">
        <v>104</v>
      </c>
      <c r="AJ1037" s="77" t="s">
        <v>104</v>
      </c>
      <c r="AK1037" s="77"/>
      <c r="AL1037" s="77" t="s">
        <v>104</v>
      </c>
      <c r="AM1037" s="78" t="s">
        <v>104</v>
      </c>
      <c r="AN1037" s="77" t="s">
        <v>104</v>
      </c>
      <c r="AO1037" s="77" t="s">
        <v>104</v>
      </c>
      <c r="AP1037" s="77" t="s">
        <v>104</v>
      </c>
      <c r="AQ1037" s="77" t="s">
        <v>104</v>
      </c>
      <c r="AR1037" s="78" t="s">
        <v>104</v>
      </c>
      <c r="AS1037" s="77" t="s">
        <v>104</v>
      </c>
      <c r="AT1037" s="78" t="s">
        <v>104</v>
      </c>
      <c r="AU1037" s="78" t="s">
        <v>104</v>
      </c>
      <c r="AV1037" s="78">
        <v>45862</v>
      </c>
      <c r="AW1037" s="77">
        <f t="shared" si="238"/>
        <v>30</v>
      </c>
      <c r="AX1037" s="77">
        <f t="shared" si="236"/>
        <v>2025</v>
      </c>
      <c r="AY1037" s="77" t="s">
        <v>586</v>
      </c>
      <c r="AZ1037" s="81" t="s">
        <v>5810</v>
      </c>
      <c r="BC1037" s="25" t="s">
        <v>673</v>
      </c>
      <c r="BD1037" s="25" t="s">
        <v>1634</v>
      </c>
      <c r="BE1037" s="25">
        <v>120</v>
      </c>
      <c r="BF1037" s="25">
        <v>60</v>
      </c>
      <c r="BG1037" s="25">
        <v>730</v>
      </c>
      <c r="BH1037" s="40">
        <f t="shared" si="234"/>
        <v>45768</v>
      </c>
      <c r="BI1037" s="41">
        <f t="shared" si="235"/>
        <v>45888</v>
      </c>
      <c r="BJ1037" s="42" t="str" cm="1">
        <f t="array" ref="BJ1037">_xlfn.IFS(AND((BH1037&lt;Suspension01Desde),(BH1037&lt;Suspension01Hasta),(BI1037&lt;Suspension01Desde),(BI1037&lt;Suspension01Hasta)),"No_Umbral",AND((BH1037&gt;Suspension01Desde),(BH1037&gt;Suspension01Hasta),(BI1037&gt;Suspension01Desde),(BI1037&gt;Suspension01Hasta)),"No_Umbral",AND((BH1037&lt;=Suspension01Desde),(BH1037&lt;=Suspension01Hasta),(BI1037&gt;=Suspension01Desde),(BI1037&lt;=Suspension01Hasta)),"Umbral_Anticipado",AND((BH1037&lt;=Suspension01Desde),(BH1037&lt;=Suspension01Hasta),(BI1037&gt;=Suspension01Desde),(BI1037&gt;=Suspension01Hasta)),"Umbral_Interno",AND((BH1037&gt;=Suspension01Desde),(BH1037&lt;=Suspension01Hasta),(BI1037&gt;=Suspension01Desde),(BI1037&lt;=Suspension01Hasta)),"Umbral_Externo",AND((BH1037&gt;=Suspension01Desde),(BH1037&lt;=Suspension01Hasta),(BI1037&gt;=Suspension01Desde),(BI1037&gt;=Suspension01Hasta)),"Umbral_Tardío")</f>
        <v>No_Umbral</v>
      </c>
      <c r="BK1037" s="43" cm="1">
        <f t="array" ref="BK1037">_xlfn.IFS(BJ1037="Umbral_Anticipado",$BI1037-Suspension01Desde+1,BJ1037="Umbral_Interno",Suspension01Hasta-Suspension01Desde+1,BJ1037="Umbral_Externo",BI1037-$BH1037+1,BJ1037="Umbral_Tardío",Suspension01Hasta-$BH1037+1,BJ1037="No_Umbral",0)</f>
        <v>0</v>
      </c>
      <c r="BL1037" s="42" cm="1">
        <f t="array" ref="BL1037">_xlfn.IFS(BJ1037="Umbral_Anticipado",Suspension01Hasta+BK1037,BJ1037="Umbral_Interno",BI1037+BK1037,BJ1037="Umbral_Externo",Suspension01Hasta+BK1037,BJ1037="Umbral_Tardío",BI1037+BK1037,BJ1037="No_Umbral",BI1037)</f>
        <v>45888</v>
      </c>
      <c r="BM1037" s="42" t="str" cm="1">
        <f t="array" ref="BM1037">_xlfn.IFS(AND((BH1037&lt;Suspension02Desde),(BH1037&lt;Suspension02Hasta),(BL1037&lt;Suspension02Desde),(BL1037&lt;Suspension02Hasta)),"No_Umbral",AND((BH1037&gt;Suspension02Desde),(BH1037&gt;Suspension02Hasta),(BL1037&gt;Suspension02Desde),(BL1037&gt;Suspension02Hasta)),"No_Umbral",AND((BH1037&lt;=Suspension02Desde),(BH1037&lt;=Suspension02Hasta),(BL1037&gt;=Suspension02Desde),(BL1037&lt;=Suspension02Hasta)),"Umbral_Anticipado",AND((BH1037&lt;=Suspension02Desde),(BH1037&lt;=Suspension02Hasta),(BL1037&gt;=Suspension02Desde),(BL1037&gt;=Suspension02Hasta)),"Umbral_Interno",AND((BH1037&gt;=Suspension02Desde),(BH1037&lt;=Suspension02Hasta),(BL1037&gt;=Suspension02Desde),(BL1037&lt;=Suspension02Hasta)),"Umbral_Externo",AND((BH1037&gt;=Suspension02Desde),(BH1037&lt;=Suspension02Hasta),(BL1037&gt;=Suspension02Desde),(BL1037&gt;=Suspension02Hasta)),"Umbral_Tardío")</f>
        <v>No_Umbral</v>
      </c>
      <c r="BN1037" s="43" cm="1">
        <f t="array" ref="BN1037">_xlfn.IFS(BM1037="Umbral_Anticipado",BL1037-Suspension02Desde+1,BM1037="Umbral_Interno",Suspension02Hasta-Suspension02Desde+1,BM1037="Umbral_Externo",BL1037-$BH1037+1,BM1037="Umbral_Tardío",Suspension02Hasta-$BH1037+1,BM1037="No_Umbral",0)</f>
        <v>0</v>
      </c>
      <c r="BO1037" s="41" cm="1">
        <f t="array" ref="BO1037">_xlfn.IFS(BM1037="Umbral_Anticipado",Suspension02Hasta+BN1037,BM1037="Umbral_Interno",BL1037+BN1037,BM1037="Umbral_Externo",Suspension02Hasta+BN1037,BM1037="Umbral_Tardío",BL1037+BN1037,BM1037="No_Umbral",BL1037)</f>
        <v>45888</v>
      </c>
      <c r="BP1037" s="40">
        <f t="shared" si="239"/>
        <v>45890</v>
      </c>
      <c r="BQ1037" s="41">
        <f t="shared" si="240"/>
        <v>45948</v>
      </c>
      <c r="BR1037" s="42" t="str" cm="1">
        <f t="array" ref="BR1037">_xlfn.IFS(AND((BO1037&lt;Suspension01Desde),(BO1037&lt;Suspension01Hasta),(BQ1037&lt;Suspension01Desde),(BQ1037&lt;Suspension01Hasta)),"No_Umbral",AND((BO1037&gt;Suspension01Desde),(BO1037&gt;Suspension01Hasta),(BQ1037&gt;Suspension01Desde),(BQ1037&gt;Suspension01Hasta)),"No_Umbral",AND((BO1037&lt;=Suspension01Desde),(BO1037&lt;=Suspension01Hasta),(BQ1037&gt;=Suspension01Desde),(BQ1037&lt;=Suspension01Hasta)),"Umbral_Anticipado",AND((BO1037&lt;=Suspension01Desde),(BO1037&lt;=Suspension01Hasta),(BQ1037&gt;=Suspension01Desde),(BQ1037&gt;=Suspension01Hasta)),"Umbral_Interno",AND((BO1037&gt;=Suspension01Desde),(BO1037&lt;=Suspension01Hasta),(BQ1037&gt;=Suspension01Desde),(BQ1037&lt;=Suspension01Hasta)),"Umbral_Externo",AND((BO1037&gt;=Suspension01Desde),(BO1037&lt;=Suspension01Hasta),(BQ1037&gt;=Suspension01Desde),(BQ1037&gt;=Suspension01Hasta)),"Umbral_Tardío")</f>
        <v>No_Umbral</v>
      </c>
      <c r="BS1037" s="43" cm="1">
        <f t="array" ref="BS1037">_xlfn.IFS(BR1037="Umbral_Anticipado",$BQ1037-Suspension01Desde+1,BR1037="Umbral_Interno",Suspension01Hasta-Suspension01Desde+1,BR1037="Umbral_Externo",BQ1037-$BO1037+1,BR1037="Umbral_Tardío",Suspension01Hasta-$BO1037+1,BR1037="No_Umbral",0)</f>
        <v>0</v>
      </c>
      <c r="BT1037" s="42" cm="1">
        <f t="array" ref="BT1037">_xlfn.IFS(BR1037="Umbral_Anticipado",Suspension01Hasta+BS1037,BR1037="Umbral_Interno",BQ1037+BS1037,BR1037="Umbral_Externo",Suspension01Hasta+BS1037,BR1037="Umbral_Tardío",BQ1037+BS1037,BR1037="No_Umbral",BQ1037)</f>
        <v>45948</v>
      </c>
      <c r="BU1037" s="42" t="str" cm="1">
        <f t="array" ref="BU1037">_xlfn.IFS(AND((BO1037&lt;Suspension02Desde),(BO1037&lt;Suspension02Hasta),(BT1037&lt;Suspension02Desde),(BT1037&lt;Suspension02Hasta)),"No_Umbral",AND((BO1037&gt;Suspension02Desde),(BO1037&gt;Suspension02Hasta),(BT1037&gt;Suspension02Desde),(BT1037&gt;Suspension02Hasta)),"No_Umbral",AND((BO1037&lt;=Suspension02Desde),(BO1037&lt;=Suspension02Hasta),(BT1037&gt;=Suspension02Desde),(BT1037&lt;=Suspension02Hasta)),"Umbral_Anticipado",AND((BO1037&lt;=Suspension02Desde),(BO1037&lt;=Suspension02Hasta),(BT1037&gt;=Suspension02Desde),(BT1037&gt;=Suspension02Hasta)),"Umbral_Interno",AND((BO1037&gt;=Suspension02Desde),(BO1037&lt;=Suspension02Hasta),(BT1037&gt;=Suspension02Desde),(BT1037&lt;=Suspension02Hasta)),"Umbral_Externo",AND((BO1037&gt;=Suspension02Desde),(BO1037&lt;=Suspension02Hasta),(BT1037&gt;=Suspension02Desde),(BT1037&gt;=Suspension02Hasta)),"Umbral_Tardío")</f>
        <v>No_Umbral</v>
      </c>
      <c r="BV1037" s="43" cm="1">
        <f t="array" ref="BV1037">_xlfn.IFS(BU1037="Umbral_Anticipado",BT1037-Suspension02Desde+1,BU1037="Umbral_Interno",Suspension02Hasta-Suspension02Desde+1,BU1037="Umbral_Externo",BT1037-$BO1037+1,BU1037="Umbral_Tardío",Suspension02Hasta-$BO1037+1,BU1037="No_Umbral",0)</f>
        <v>0</v>
      </c>
      <c r="BW1037" s="41" cm="1">
        <f t="array" ref="BW1037">_xlfn.IFS(BU1037="Umbral_Anticipado",Suspension02Hasta+BV1037,BU1037="Umbral_Interno",BT1037+BV1037,BU1037="Umbral_Externo",Suspension02Hasta+BV1037,BU1037="Umbral_Tardío",BT1037+BV1037,BU1037="No_Umbral",BT1037)</f>
        <v>45948</v>
      </c>
      <c r="BX1037" s="40">
        <f t="shared" si="241"/>
        <v>45951</v>
      </c>
      <c r="BY1037" s="41">
        <f t="shared" si="242"/>
        <v>46678</v>
      </c>
      <c r="BZ1037" s="42" t="str" cm="1">
        <f t="array" ref="BZ1037">_xlfn.IFS(AND((BW1037&lt;Suspension01Desde),(BW1037&lt;Suspension01Hasta),(BY1037&lt;Suspension01Desde),(BY1037&lt;Suspension01Hasta)),"No_Umbral",AND((BW1037&gt;Suspension01Desde),(BW1037&gt;Suspension01Hasta),(BY1037&gt;Suspension01Desde),(BY1037&gt;Suspension01Hasta)),"No_Umbral",AND((BW1037&lt;=Suspension01Desde),(BW1037&lt;=Suspension01Hasta),(BY1037&gt;=Suspension01Desde),(BY1037&lt;=Suspension01Hasta)),"Umbral_Anticipado",AND((BW1037&lt;=Suspension01Desde),(BW1037&lt;=Suspension01Hasta),(BY1037&gt;=Suspension01Desde),(BY1037&gt;=Suspension01Hasta)),"Umbral_Interno",AND((BW1037&gt;=Suspension01Desde),(BW1037&lt;=Suspension01Hasta),(BY1037&gt;=Suspension01Desde),(BY1037&lt;=Suspension01Hasta)),"Umbral_Externo",AND((BW1037&gt;=Suspension01Desde),(BW1037&lt;=Suspension01Hasta),(BY1037&gt;=Suspension01Desde),(BY1037&gt;=Suspension01Hasta)),"Umbral_Tardío")</f>
        <v>No_Umbral</v>
      </c>
      <c r="CA1037" s="43" cm="1">
        <f t="array" ref="CA1037">_xlfn.IFS(BZ1037="Umbral_Anticipado",$BI1037-Suspension01Desde+1,BZ1037="Umbral_Interno",Suspension01Hasta-Suspension01Desde+1,BZ1037="Umbral_Externo",BY1037-$BH1037+1,BZ1037="Umbral_Tardío",Suspension01Hasta-$BH1037+1,BZ1037="No_Umbral",0)</f>
        <v>0</v>
      </c>
      <c r="CB1037" s="42" cm="1">
        <f t="array" ref="CB1037">_xlfn.IFS(BZ1037="Umbral_Anticipado",Suspension01Hasta+CA1037,BZ1037="Umbral_Interno",BY1037+CA1037,BZ1037="Umbral_Externo",Suspension01Hasta+CA1037,BZ1037="Umbral_Tardío",BY1037+CA1037,BZ1037="No_Umbral",BY1037)</f>
        <v>46678</v>
      </c>
      <c r="CC1037" s="42" t="str" cm="1">
        <f t="array" ref="CC1037">_xlfn.IFS(AND((BW1037&lt;Suspension02Desde),(BW1037&lt;Suspension02Hasta),(CB1037&lt;Suspension02Desde),(CB1037&lt;Suspension02Hasta)),"No_Umbral",AND((BW1037&gt;Suspension02Desde),(BW1037&gt;Suspension02Hasta),(CB1037&gt;Suspension02Desde),(CB1037&gt;Suspension02Hasta)),"No_Umbral",AND((BW1037&lt;=Suspension02Desde),(BW1037&lt;=Suspension02Hasta),(CB1037&gt;=Suspension02Desde),(CB1037&lt;=Suspension02Hasta)),"Umbral_Anticipado",AND((BW1037&lt;=Suspension02Desde),(BW1037&lt;=Suspension02Hasta),(CB1037&gt;=Suspension02Desde),(CB1037&gt;=Suspension02Hasta)),"Umbral_Interno",AND((BW1037&gt;=Suspension02Desde),(BW1037&lt;=Suspension02Hasta),(CB1037&gt;=Suspension02Desde),(CB1037&lt;=Suspension02Hasta)),"Umbral_Externo",AND((BW1037&gt;=Suspension02Desde),(BW1037&lt;=Suspension02Hasta),(CB1037&gt;=Suspension02Desde),(CB1037&gt;=Suspension02Hasta)),"Umbral_Tardío")</f>
        <v>No_Umbral</v>
      </c>
      <c r="CD1037" s="43" cm="1">
        <f t="array" ref="CD1037">_xlfn.IFS(CC1037="Umbral_Anticipado",CB1037-Suspension02Desde+1,CC1037="Umbral_Interno",Suspension02Hasta-Suspension02Desde+1,CC1037="Umbral_Externo",CB1037-$BH1037+1,CC1037="Umbral_Tardío",Suspension02Hasta-$BH1037+1,CC1037="No_Umbral",0)</f>
        <v>0</v>
      </c>
      <c r="CE1037" s="41" cm="1">
        <f t="array" ref="CE1037">_xlfn.IFS(CC1037="Umbral_Anticipado",Suspension02Hasta+CD1037,CC1037="Umbral_Interno",CB1037+CD1037,CC1037="Umbral_Externo",Suspension02Hasta+CD1037,CC1037="Umbral_Tardío",CB1037+CD1037,CC1037="No_Umbral",CB1037)</f>
        <v>46678</v>
      </c>
      <c r="CF1037" s="40">
        <f t="shared" si="243"/>
        <v>46681</v>
      </c>
    </row>
    <row r="1038" spans="1:84" s="22" customFormat="1" ht="20.25" customHeight="1">
      <c r="A1038" s="77" t="s">
        <v>5811</v>
      </c>
      <c r="B1038" s="77" t="str">
        <f t="shared" si="237"/>
        <v>2023</v>
      </c>
      <c r="C1038" s="77" t="s">
        <v>5812</v>
      </c>
      <c r="D1038" s="77" t="s">
        <v>3836</v>
      </c>
      <c r="E1038" s="77" t="s">
        <v>1616</v>
      </c>
      <c r="F1038" s="77" t="s">
        <v>91</v>
      </c>
      <c r="G1038" s="201">
        <v>45289</v>
      </c>
      <c r="H1038" s="201">
        <v>46020</v>
      </c>
      <c r="I1038" s="77" t="s">
        <v>299</v>
      </c>
      <c r="J1038" s="77"/>
      <c r="K1038" s="78">
        <v>46567</v>
      </c>
      <c r="L1038" s="77" t="str">
        <f>VLOOKUP(MONTH($K1038),TablaMeses[],2,FALSE)</f>
        <v>06 JUNIO</v>
      </c>
      <c r="M1038" s="77">
        <f t="shared" si="244"/>
        <v>2027</v>
      </c>
      <c r="N1038" s="77" t="s">
        <v>104</v>
      </c>
      <c r="O1038" s="201" t="s">
        <v>104</v>
      </c>
      <c r="P1038" s="77"/>
      <c r="Q1038" s="77"/>
      <c r="R1038" s="201"/>
      <c r="S1038" s="77"/>
      <c r="T1038" s="77"/>
      <c r="U1038" s="201"/>
      <c r="V1038" s="77"/>
      <c r="W1038" s="77"/>
      <c r="X1038" s="201"/>
      <c r="Y1038" s="77"/>
      <c r="Z1038" s="201"/>
      <c r="AA1038" s="77"/>
      <c r="AB1038" s="201"/>
      <c r="AC1038" s="79" t="s">
        <v>104</v>
      </c>
      <c r="AD1038" s="77" t="s">
        <v>104</v>
      </c>
      <c r="AE1038" s="77" t="s">
        <v>104</v>
      </c>
      <c r="AF1038" s="77" t="s">
        <v>104</v>
      </c>
      <c r="AG1038" s="77"/>
      <c r="AH1038" s="77"/>
      <c r="AI1038" s="78" t="s">
        <v>104</v>
      </c>
      <c r="AJ1038" s="77" t="s">
        <v>104</v>
      </c>
      <c r="AK1038" s="77"/>
      <c r="AL1038" s="77" t="s">
        <v>104</v>
      </c>
      <c r="AM1038" s="78" t="s">
        <v>104</v>
      </c>
      <c r="AN1038" s="77" t="s">
        <v>104</v>
      </c>
      <c r="AO1038" s="77" t="s">
        <v>104</v>
      </c>
      <c r="AP1038" s="77" t="s">
        <v>104</v>
      </c>
      <c r="AQ1038" s="77" t="s">
        <v>104</v>
      </c>
      <c r="AR1038" s="78" t="s">
        <v>104</v>
      </c>
      <c r="AS1038" s="77" t="s">
        <v>104</v>
      </c>
      <c r="AT1038" s="78" t="s">
        <v>104</v>
      </c>
      <c r="AU1038" s="78" t="s">
        <v>104</v>
      </c>
      <c r="AV1038" s="78">
        <v>45862</v>
      </c>
      <c r="AW1038" s="77">
        <f t="shared" si="238"/>
        <v>30</v>
      </c>
      <c r="AX1038" s="77">
        <f t="shared" si="236"/>
        <v>2025</v>
      </c>
      <c r="AY1038" s="77" t="s">
        <v>586</v>
      </c>
      <c r="AZ1038" s="81" t="s">
        <v>104</v>
      </c>
      <c r="BC1038" s="25" t="s">
        <v>673</v>
      </c>
      <c r="BD1038" s="25" t="s">
        <v>1464</v>
      </c>
      <c r="BE1038" s="25">
        <v>120</v>
      </c>
      <c r="BF1038" s="25">
        <v>60</v>
      </c>
      <c r="BG1038" s="25">
        <v>730</v>
      </c>
      <c r="BH1038" s="40">
        <f t="shared" si="234"/>
        <v>46020</v>
      </c>
      <c r="BI1038" s="41">
        <f t="shared" si="235"/>
        <v>46140</v>
      </c>
      <c r="BJ1038" s="42" t="str" cm="1">
        <f t="array" ref="BJ1038">_xlfn.IFS(AND((BH1038&lt;Suspension01Desde),(BH1038&lt;Suspension01Hasta),(BI1038&lt;Suspension01Desde),(BI1038&lt;Suspension01Hasta)),"No_Umbral",AND((BH1038&gt;Suspension01Desde),(BH1038&gt;Suspension01Hasta),(BI1038&gt;Suspension01Desde),(BI1038&gt;Suspension01Hasta)),"No_Umbral",AND((BH1038&lt;=Suspension01Desde),(BH1038&lt;=Suspension01Hasta),(BI1038&gt;=Suspension01Desde),(BI1038&lt;=Suspension01Hasta)),"Umbral_Anticipado",AND((BH1038&lt;=Suspension01Desde),(BH1038&lt;=Suspension01Hasta),(BI1038&gt;=Suspension01Desde),(BI1038&gt;=Suspension01Hasta)),"Umbral_Interno",AND((BH1038&gt;=Suspension01Desde),(BH1038&lt;=Suspension01Hasta),(BI1038&gt;=Suspension01Desde),(BI1038&lt;=Suspension01Hasta)),"Umbral_Externo",AND((BH1038&gt;=Suspension01Desde),(BH1038&lt;=Suspension01Hasta),(BI1038&gt;=Suspension01Desde),(BI1038&gt;=Suspension01Hasta)),"Umbral_Tardío")</f>
        <v>No_Umbral</v>
      </c>
      <c r="BK1038" s="43" cm="1">
        <f t="array" ref="BK1038">_xlfn.IFS(BJ1038="Umbral_Anticipado",$BI1038-Suspension01Desde+1,BJ1038="Umbral_Interno",Suspension01Hasta-Suspension01Desde+1,BJ1038="Umbral_Externo",BI1038-$BH1038+1,BJ1038="Umbral_Tardío",Suspension01Hasta-$BH1038+1,BJ1038="No_Umbral",0)</f>
        <v>0</v>
      </c>
      <c r="BL1038" s="42" cm="1">
        <f t="array" ref="BL1038">_xlfn.IFS(BJ1038="Umbral_Anticipado",Suspension01Hasta+BK1038,BJ1038="Umbral_Interno",BI1038+BK1038,BJ1038="Umbral_Externo",Suspension01Hasta+BK1038,BJ1038="Umbral_Tardío",BI1038+BK1038,BJ1038="No_Umbral",BI1038)</f>
        <v>46140</v>
      </c>
      <c r="BM1038" s="42" t="str" cm="1">
        <f t="array" ref="BM1038">_xlfn.IFS(AND((BH1038&lt;Suspension02Desde),(BH1038&lt;Suspension02Hasta),(BL1038&lt;Suspension02Desde),(BL1038&lt;Suspension02Hasta)),"No_Umbral",AND((BH1038&gt;Suspension02Desde),(BH1038&gt;Suspension02Hasta),(BL1038&gt;Suspension02Desde),(BL1038&gt;Suspension02Hasta)),"No_Umbral",AND((BH1038&lt;=Suspension02Desde),(BH1038&lt;=Suspension02Hasta),(BL1038&gt;=Suspension02Desde),(BL1038&lt;=Suspension02Hasta)),"Umbral_Anticipado",AND((BH1038&lt;=Suspension02Desde),(BH1038&lt;=Suspension02Hasta),(BL1038&gt;=Suspension02Desde),(BL1038&gt;=Suspension02Hasta)),"Umbral_Interno",AND((BH1038&gt;=Suspension02Desde),(BH1038&lt;=Suspension02Hasta),(BL1038&gt;=Suspension02Desde),(BL1038&lt;=Suspension02Hasta)),"Umbral_Externo",AND((BH1038&gt;=Suspension02Desde),(BH1038&lt;=Suspension02Hasta),(BL1038&gt;=Suspension02Desde),(BL1038&gt;=Suspension02Hasta)),"Umbral_Tardío")</f>
        <v>No_Umbral</v>
      </c>
      <c r="BN1038" s="43" cm="1">
        <f t="array" ref="BN1038">_xlfn.IFS(BM1038="Umbral_Anticipado",BL1038-Suspension02Desde+1,BM1038="Umbral_Interno",Suspension02Hasta-Suspension02Desde+1,BM1038="Umbral_Externo",BL1038-$BH1038+1,BM1038="Umbral_Tardío",Suspension02Hasta-$BH1038+1,BM1038="No_Umbral",0)</f>
        <v>0</v>
      </c>
      <c r="BO1038" s="41" cm="1">
        <f t="array" ref="BO1038">_xlfn.IFS(BM1038="Umbral_Anticipado",Suspension02Hasta+BN1038,BM1038="Umbral_Interno",BL1038+BN1038,BM1038="Umbral_Externo",Suspension02Hasta+BN1038,BM1038="Umbral_Tardío",BL1038+BN1038,BM1038="No_Umbral",BL1038)</f>
        <v>46140</v>
      </c>
      <c r="BP1038" s="40">
        <f t="shared" si="239"/>
        <v>46141</v>
      </c>
      <c r="BQ1038" s="41">
        <f t="shared" si="240"/>
        <v>46200</v>
      </c>
      <c r="BR1038" s="42" t="str" cm="1">
        <f t="array" ref="BR1038">_xlfn.IFS(AND((BO1038&lt;Suspension01Desde),(BO1038&lt;Suspension01Hasta),(BQ1038&lt;Suspension01Desde),(BQ1038&lt;Suspension01Hasta)),"No_Umbral",AND((BO1038&gt;Suspension01Desde),(BO1038&gt;Suspension01Hasta),(BQ1038&gt;Suspension01Desde),(BQ1038&gt;Suspension01Hasta)),"No_Umbral",AND((BO1038&lt;=Suspension01Desde),(BO1038&lt;=Suspension01Hasta),(BQ1038&gt;=Suspension01Desde),(BQ1038&lt;=Suspension01Hasta)),"Umbral_Anticipado",AND((BO1038&lt;=Suspension01Desde),(BO1038&lt;=Suspension01Hasta),(BQ1038&gt;=Suspension01Desde),(BQ1038&gt;=Suspension01Hasta)),"Umbral_Interno",AND((BO1038&gt;=Suspension01Desde),(BO1038&lt;=Suspension01Hasta),(BQ1038&gt;=Suspension01Desde),(BQ1038&lt;=Suspension01Hasta)),"Umbral_Externo",AND((BO1038&gt;=Suspension01Desde),(BO1038&lt;=Suspension01Hasta),(BQ1038&gt;=Suspension01Desde),(BQ1038&gt;=Suspension01Hasta)),"Umbral_Tardío")</f>
        <v>No_Umbral</v>
      </c>
      <c r="BS1038" s="43" cm="1">
        <f t="array" ref="BS1038">_xlfn.IFS(BR1038="Umbral_Anticipado",$BQ1038-Suspension01Desde+1,BR1038="Umbral_Interno",Suspension01Hasta-Suspension01Desde+1,BR1038="Umbral_Externo",BQ1038-$BO1038+1,BR1038="Umbral_Tardío",Suspension01Hasta-$BO1038+1,BR1038="No_Umbral",0)</f>
        <v>0</v>
      </c>
      <c r="BT1038" s="42" cm="1">
        <f t="array" ref="BT1038">_xlfn.IFS(BR1038="Umbral_Anticipado",Suspension01Hasta+BS1038,BR1038="Umbral_Interno",BQ1038+BS1038,BR1038="Umbral_Externo",Suspension01Hasta+BS1038,BR1038="Umbral_Tardío",BQ1038+BS1038,BR1038="No_Umbral",BQ1038)</f>
        <v>46200</v>
      </c>
      <c r="BU1038" s="42" t="str" cm="1">
        <f t="array" ref="BU1038">_xlfn.IFS(AND((BO1038&lt;Suspension02Desde),(BO1038&lt;Suspension02Hasta),(BT1038&lt;Suspension02Desde),(BT1038&lt;Suspension02Hasta)),"No_Umbral",AND((BO1038&gt;Suspension02Desde),(BO1038&gt;Suspension02Hasta),(BT1038&gt;Suspension02Desde),(BT1038&gt;Suspension02Hasta)),"No_Umbral",AND((BO1038&lt;=Suspension02Desde),(BO1038&lt;=Suspension02Hasta),(BT1038&gt;=Suspension02Desde),(BT1038&lt;=Suspension02Hasta)),"Umbral_Anticipado",AND((BO1038&lt;=Suspension02Desde),(BO1038&lt;=Suspension02Hasta),(BT1038&gt;=Suspension02Desde),(BT1038&gt;=Suspension02Hasta)),"Umbral_Interno",AND((BO1038&gt;=Suspension02Desde),(BO1038&lt;=Suspension02Hasta),(BT1038&gt;=Suspension02Desde),(BT1038&lt;=Suspension02Hasta)),"Umbral_Externo",AND((BO1038&gt;=Suspension02Desde),(BO1038&lt;=Suspension02Hasta),(BT1038&gt;=Suspension02Desde),(BT1038&gt;=Suspension02Hasta)),"Umbral_Tardío")</f>
        <v>No_Umbral</v>
      </c>
      <c r="BV1038" s="43" cm="1">
        <f t="array" ref="BV1038">_xlfn.IFS(BU1038="Umbral_Anticipado",BT1038-Suspension02Desde+1,BU1038="Umbral_Interno",Suspension02Hasta-Suspension02Desde+1,BU1038="Umbral_Externo",BT1038-$BO1038+1,BU1038="Umbral_Tardío",Suspension02Hasta-$BO1038+1,BU1038="No_Umbral",0)</f>
        <v>0</v>
      </c>
      <c r="BW1038" s="41" cm="1">
        <f t="array" ref="BW1038">_xlfn.IFS(BU1038="Umbral_Anticipado",Suspension02Hasta+BV1038,BU1038="Umbral_Interno",BT1038+BV1038,BU1038="Umbral_Externo",Suspension02Hasta+BV1038,BU1038="Umbral_Tardío",BT1038+BV1038,BU1038="No_Umbral",BT1038)</f>
        <v>46200</v>
      </c>
      <c r="BX1038" s="40">
        <f t="shared" si="241"/>
        <v>46202</v>
      </c>
      <c r="BY1038" s="41">
        <f t="shared" si="242"/>
        <v>46930</v>
      </c>
      <c r="BZ1038" s="42" t="str" cm="1">
        <f t="array" ref="BZ1038">_xlfn.IFS(AND((BW1038&lt;Suspension01Desde),(BW1038&lt;Suspension01Hasta),(BY1038&lt;Suspension01Desde),(BY1038&lt;Suspension01Hasta)),"No_Umbral",AND((BW1038&gt;Suspension01Desde),(BW1038&gt;Suspension01Hasta),(BY1038&gt;Suspension01Desde),(BY1038&gt;Suspension01Hasta)),"No_Umbral",AND((BW1038&lt;=Suspension01Desde),(BW1038&lt;=Suspension01Hasta),(BY1038&gt;=Suspension01Desde),(BY1038&lt;=Suspension01Hasta)),"Umbral_Anticipado",AND((BW1038&lt;=Suspension01Desde),(BW1038&lt;=Suspension01Hasta),(BY1038&gt;=Suspension01Desde),(BY1038&gt;=Suspension01Hasta)),"Umbral_Interno",AND((BW1038&gt;=Suspension01Desde),(BW1038&lt;=Suspension01Hasta),(BY1038&gt;=Suspension01Desde),(BY1038&lt;=Suspension01Hasta)),"Umbral_Externo",AND((BW1038&gt;=Suspension01Desde),(BW1038&lt;=Suspension01Hasta),(BY1038&gt;=Suspension01Desde),(BY1038&gt;=Suspension01Hasta)),"Umbral_Tardío")</f>
        <v>No_Umbral</v>
      </c>
      <c r="CA1038" s="43" cm="1">
        <f t="array" ref="CA1038">_xlfn.IFS(BZ1038="Umbral_Anticipado",$BI1038-Suspension01Desde+1,BZ1038="Umbral_Interno",Suspension01Hasta-Suspension01Desde+1,BZ1038="Umbral_Externo",BY1038-$BH1038+1,BZ1038="Umbral_Tardío",Suspension01Hasta-$BH1038+1,BZ1038="No_Umbral",0)</f>
        <v>0</v>
      </c>
      <c r="CB1038" s="42" cm="1">
        <f t="array" ref="CB1038">_xlfn.IFS(BZ1038="Umbral_Anticipado",Suspension01Hasta+CA1038,BZ1038="Umbral_Interno",BY1038+CA1038,BZ1038="Umbral_Externo",Suspension01Hasta+CA1038,BZ1038="Umbral_Tardío",BY1038+CA1038,BZ1038="No_Umbral",BY1038)</f>
        <v>46930</v>
      </c>
      <c r="CC1038" s="42" t="str" cm="1">
        <f t="array" ref="CC1038">_xlfn.IFS(AND((BW1038&lt;Suspension02Desde),(BW1038&lt;Suspension02Hasta),(CB1038&lt;Suspension02Desde),(CB1038&lt;Suspension02Hasta)),"No_Umbral",AND((BW1038&gt;Suspension02Desde),(BW1038&gt;Suspension02Hasta),(CB1038&gt;Suspension02Desde),(CB1038&gt;Suspension02Hasta)),"No_Umbral",AND((BW1038&lt;=Suspension02Desde),(BW1038&lt;=Suspension02Hasta),(CB1038&gt;=Suspension02Desde),(CB1038&lt;=Suspension02Hasta)),"Umbral_Anticipado",AND((BW1038&lt;=Suspension02Desde),(BW1038&lt;=Suspension02Hasta),(CB1038&gt;=Suspension02Desde),(CB1038&gt;=Suspension02Hasta)),"Umbral_Interno",AND((BW1038&gt;=Suspension02Desde),(BW1038&lt;=Suspension02Hasta),(CB1038&gt;=Suspension02Desde),(CB1038&lt;=Suspension02Hasta)),"Umbral_Externo",AND((BW1038&gt;=Suspension02Desde),(BW1038&lt;=Suspension02Hasta),(CB1038&gt;=Suspension02Desde),(CB1038&gt;=Suspension02Hasta)),"Umbral_Tardío")</f>
        <v>No_Umbral</v>
      </c>
      <c r="CD1038" s="43" cm="1">
        <f t="array" ref="CD1038">_xlfn.IFS(CC1038="Umbral_Anticipado",CB1038-Suspension02Desde+1,CC1038="Umbral_Interno",Suspension02Hasta-Suspension02Desde+1,CC1038="Umbral_Externo",CB1038-$BH1038+1,CC1038="Umbral_Tardío",Suspension02Hasta-$BH1038+1,CC1038="No_Umbral",0)</f>
        <v>0</v>
      </c>
      <c r="CE1038" s="41" cm="1">
        <f t="array" ref="CE1038">_xlfn.IFS(CC1038="Umbral_Anticipado",Suspension02Hasta+CD1038,CC1038="Umbral_Interno",CB1038+CD1038,CC1038="Umbral_Externo",Suspension02Hasta+CD1038,CC1038="Umbral_Tardío",CB1038+CD1038,CC1038="No_Umbral",CB1038)</f>
        <v>46930</v>
      </c>
      <c r="CF1038" s="40">
        <f t="shared" si="243"/>
        <v>46933</v>
      </c>
    </row>
    <row r="1039" spans="1:84" s="22" customFormat="1" ht="20.25" customHeight="1">
      <c r="A1039" s="77" t="s">
        <v>5813</v>
      </c>
      <c r="B1039" s="77" t="str">
        <f t="shared" si="237"/>
        <v>2023</v>
      </c>
      <c r="C1039" s="77" t="s">
        <v>5814</v>
      </c>
      <c r="D1039" s="77" t="s">
        <v>4574</v>
      </c>
      <c r="E1039" s="77" t="s">
        <v>5793</v>
      </c>
      <c r="F1039" s="77" t="s">
        <v>130</v>
      </c>
      <c r="G1039" s="201">
        <v>45349</v>
      </c>
      <c r="H1039" s="201">
        <v>52653</v>
      </c>
      <c r="I1039" s="77" t="s">
        <v>551</v>
      </c>
      <c r="J1039" s="77"/>
      <c r="K1039" s="78">
        <v>53626</v>
      </c>
      <c r="L1039" s="77" t="str">
        <f>VLOOKUP(MONTH($K1039),TablaMeses[],2,FALSE)</f>
        <v>10 OCTUBRE</v>
      </c>
      <c r="M1039" s="77">
        <f t="shared" si="244"/>
        <v>2046</v>
      </c>
      <c r="N1039" s="77" t="s">
        <v>104</v>
      </c>
      <c r="O1039" s="201" t="s">
        <v>104</v>
      </c>
      <c r="P1039" s="77"/>
      <c r="Q1039" s="77"/>
      <c r="R1039" s="201"/>
      <c r="S1039" s="77"/>
      <c r="T1039" s="77"/>
      <c r="U1039" s="201"/>
      <c r="V1039" s="77"/>
      <c r="W1039" s="77"/>
      <c r="X1039" s="201"/>
      <c r="Y1039" s="77"/>
      <c r="Z1039" s="201"/>
      <c r="AA1039" s="77"/>
      <c r="AB1039" s="201"/>
      <c r="AC1039" s="79" t="s">
        <v>104</v>
      </c>
      <c r="AD1039" s="77" t="s">
        <v>104</v>
      </c>
      <c r="AE1039" s="77" t="s">
        <v>104</v>
      </c>
      <c r="AF1039" s="77" t="s">
        <v>104</v>
      </c>
      <c r="AG1039" s="77"/>
      <c r="AH1039" s="77"/>
      <c r="AI1039" s="78" t="s">
        <v>104</v>
      </c>
      <c r="AJ1039" s="77" t="s">
        <v>104</v>
      </c>
      <c r="AK1039" s="77"/>
      <c r="AL1039" s="77" t="s">
        <v>104</v>
      </c>
      <c r="AM1039" s="78" t="s">
        <v>104</v>
      </c>
      <c r="AN1039" s="77" t="s">
        <v>104</v>
      </c>
      <c r="AO1039" s="77" t="s">
        <v>104</v>
      </c>
      <c r="AP1039" s="77" t="s">
        <v>104</v>
      </c>
      <c r="AQ1039" s="77" t="s">
        <v>104</v>
      </c>
      <c r="AR1039" s="78" t="s">
        <v>104</v>
      </c>
      <c r="AS1039" s="77" t="s">
        <v>104</v>
      </c>
      <c r="AT1039" s="78" t="s">
        <v>104</v>
      </c>
      <c r="AU1039" s="78" t="s">
        <v>104</v>
      </c>
      <c r="AV1039" s="78">
        <v>45862</v>
      </c>
      <c r="AW1039" s="77">
        <f t="shared" si="238"/>
        <v>30</v>
      </c>
      <c r="AX1039" s="77">
        <f t="shared" si="236"/>
        <v>2025</v>
      </c>
      <c r="AY1039" s="77" t="s">
        <v>944</v>
      </c>
      <c r="AZ1039" s="81" t="s">
        <v>5815</v>
      </c>
      <c r="BC1039" s="25" t="s">
        <v>673</v>
      </c>
      <c r="BD1039" s="25" t="s">
        <v>1464</v>
      </c>
      <c r="BE1039" s="25">
        <v>120</v>
      </c>
      <c r="BF1039" s="25">
        <v>60</v>
      </c>
      <c r="BG1039" s="25">
        <v>730</v>
      </c>
      <c r="BH1039" s="40">
        <f t="shared" si="234"/>
        <v>52653</v>
      </c>
      <c r="BI1039" s="41">
        <f t="shared" si="235"/>
        <v>52773</v>
      </c>
      <c r="BJ1039" s="42" t="str" cm="1">
        <f t="array" ref="BJ1039">_xlfn.IFS(AND((BH1039&lt;Suspension01Desde),(BH1039&lt;Suspension01Hasta),(BI1039&lt;Suspension01Desde),(BI1039&lt;Suspension01Hasta)),"No_Umbral",AND((BH1039&gt;Suspension01Desde),(BH1039&gt;Suspension01Hasta),(BI1039&gt;Suspension01Desde),(BI1039&gt;Suspension01Hasta)),"No_Umbral",AND((BH1039&lt;=Suspension01Desde),(BH1039&lt;=Suspension01Hasta),(BI1039&gt;=Suspension01Desde),(BI1039&lt;=Suspension01Hasta)),"Umbral_Anticipado",AND((BH1039&lt;=Suspension01Desde),(BH1039&lt;=Suspension01Hasta),(BI1039&gt;=Suspension01Desde),(BI1039&gt;=Suspension01Hasta)),"Umbral_Interno",AND((BH1039&gt;=Suspension01Desde),(BH1039&lt;=Suspension01Hasta),(BI1039&gt;=Suspension01Desde),(BI1039&lt;=Suspension01Hasta)),"Umbral_Externo",AND((BH1039&gt;=Suspension01Desde),(BH1039&lt;=Suspension01Hasta),(BI1039&gt;=Suspension01Desde),(BI1039&gt;=Suspension01Hasta)),"Umbral_Tardío")</f>
        <v>No_Umbral</v>
      </c>
      <c r="BK1039" s="43" cm="1">
        <f t="array" ref="BK1039">_xlfn.IFS(BJ1039="Umbral_Anticipado",$BI1039-Suspension01Desde+1,BJ1039="Umbral_Interno",Suspension01Hasta-Suspension01Desde+1,BJ1039="Umbral_Externo",BI1039-$BH1039+1,BJ1039="Umbral_Tardío",Suspension01Hasta-$BH1039+1,BJ1039="No_Umbral",0)</f>
        <v>0</v>
      </c>
      <c r="BL1039" s="42" cm="1">
        <f t="array" ref="BL1039">_xlfn.IFS(BJ1039="Umbral_Anticipado",Suspension01Hasta+BK1039,BJ1039="Umbral_Interno",BI1039+BK1039,BJ1039="Umbral_Externo",Suspension01Hasta+BK1039,BJ1039="Umbral_Tardío",BI1039+BK1039,BJ1039="No_Umbral",BI1039)</f>
        <v>52773</v>
      </c>
      <c r="BM1039" s="42" t="str" cm="1">
        <f t="array" ref="BM1039">_xlfn.IFS(AND((BH1039&lt;Suspension02Desde),(BH1039&lt;Suspension02Hasta),(BL1039&lt;Suspension02Desde),(BL1039&lt;Suspension02Hasta)),"No_Umbral",AND((BH1039&gt;Suspension02Desde),(BH1039&gt;Suspension02Hasta),(BL1039&gt;Suspension02Desde),(BL1039&gt;Suspension02Hasta)),"No_Umbral",AND((BH1039&lt;=Suspension02Desde),(BH1039&lt;=Suspension02Hasta),(BL1039&gt;=Suspension02Desde),(BL1039&lt;=Suspension02Hasta)),"Umbral_Anticipado",AND((BH1039&lt;=Suspension02Desde),(BH1039&lt;=Suspension02Hasta),(BL1039&gt;=Suspension02Desde),(BL1039&gt;=Suspension02Hasta)),"Umbral_Interno",AND((BH1039&gt;=Suspension02Desde),(BH1039&lt;=Suspension02Hasta),(BL1039&gt;=Suspension02Desde),(BL1039&lt;=Suspension02Hasta)),"Umbral_Externo",AND((BH1039&gt;=Suspension02Desde),(BH1039&lt;=Suspension02Hasta),(BL1039&gt;=Suspension02Desde),(BL1039&gt;=Suspension02Hasta)),"Umbral_Tardío")</f>
        <v>No_Umbral</v>
      </c>
      <c r="BN1039" s="43" cm="1">
        <f t="array" ref="BN1039">_xlfn.IFS(BM1039="Umbral_Anticipado",BL1039-Suspension02Desde+1,BM1039="Umbral_Interno",Suspension02Hasta-Suspension02Desde+1,BM1039="Umbral_Externo",BL1039-$BH1039+1,BM1039="Umbral_Tardío",Suspension02Hasta-$BH1039+1,BM1039="No_Umbral",0)</f>
        <v>0</v>
      </c>
      <c r="BO1039" s="41" cm="1">
        <f t="array" ref="BO1039">_xlfn.IFS(BM1039="Umbral_Anticipado",Suspension02Hasta+BN1039,BM1039="Umbral_Interno",BL1039+BN1039,BM1039="Umbral_Externo",Suspension02Hasta+BN1039,BM1039="Umbral_Tardío",BL1039+BN1039,BM1039="No_Umbral",BL1039)</f>
        <v>52773</v>
      </c>
      <c r="BP1039" s="40">
        <f t="shared" si="239"/>
        <v>52774</v>
      </c>
      <c r="BQ1039" s="41">
        <f t="shared" si="240"/>
        <v>52833</v>
      </c>
      <c r="BR1039" s="42" t="str" cm="1">
        <f t="array" ref="BR1039">_xlfn.IFS(AND((BO1039&lt;Suspension01Desde),(BO1039&lt;Suspension01Hasta),(BQ1039&lt;Suspension01Desde),(BQ1039&lt;Suspension01Hasta)),"No_Umbral",AND((BO1039&gt;Suspension01Desde),(BO1039&gt;Suspension01Hasta),(BQ1039&gt;Suspension01Desde),(BQ1039&gt;Suspension01Hasta)),"No_Umbral",AND((BO1039&lt;=Suspension01Desde),(BO1039&lt;=Suspension01Hasta),(BQ1039&gt;=Suspension01Desde),(BQ1039&lt;=Suspension01Hasta)),"Umbral_Anticipado",AND((BO1039&lt;=Suspension01Desde),(BO1039&lt;=Suspension01Hasta),(BQ1039&gt;=Suspension01Desde),(BQ1039&gt;=Suspension01Hasta)),"Umbral_Interno",AND((BO1039&gt;=Suspension01Desde),(BO1039&lt;=Suspension01Hasta),(BQ1039&gt;=Suspension01Desde),(BQ1039&lt;=Suspension01Hasta)),"Umbral_Externo",AND((BO1039&gt;=Suspension01Desde),(BO1039&lt;=Suspension01Hasta),(BQ1039&gt;=Suspension01Desde),(BQ1039&gt;=Suspension01Hasta)),"Umbral_Tardío")</f>
        <v>No_Umbral</v>
      </c>
      <c r="BS1039" s="43" cm="1">
        <f t="array" ref="BS1039">_xlfn.IFS(BR1039="Umbral_Anticipado",$BQ1039-Suspension01Desde+1,BR1039="Umbral_Interno",Suspension01Hasta-Suspension01Desde+1,BR1039="Umbral_Externo",BQ1039-$BO1039+1,BR1039="Umbral_Tardío",Suspension01Hasta-$BO1039+1,BR1039="No_Umbral",0)</f>
        <v>0</v>
      </c>
      <c r="BT1039" s="42" cm="1">
        <f t="array" ref="BT1039">_xlfn.IFS(BR1039="Umbral_Anticipado",Suspension01Hasta+BS1039,BR1039="Umbral_Interno",BQ1039+BS1039,BR1039="Umbral_Externo",Suspension01Hasta+BS1039,BR1039="Umbral_Tardío",BQ1039+BS1039,BR1039="No_Umbral",BQ1039)</f>
        <v>52833</v>
      </c>
      <c r="BU1039" s="42" t="str" cm="1">
        <f t="array" ref="BU1039">_xlfn.IFS(AND((BO1039&lt;Suspension02Desde),(BO1039&lt;Suspension02Hasta),(BT1039&lt;Suspension02Desde),(BT1039&lt;Suspension02Hasta)),"No_Umbral",AND((BO1039&gt;Suspension02Desde),(BO1039&gt;Suspension02Hasta),(BT1039&gt;Suspension02Desde),(BT1039&gt;Suspension02Hasta)),"No_Umbral",AND((BO1039&lt;=Suspension02Desde),(BO1039&lt;=Suspension02Hasta),(BT1039&gt;=Suspension02Desde),(BT1039&lt;=Suspension02Hasta)),"Umbral_Anticipado",AND((BO1039&lt;=Suspension02Desde),(BO1039&lt;=Suspension02Hasta),(BT1039&gt;=Suspension02Desde),(BT1039&gt;=Suspension02Hasta)),"Umbral_Interno",AND((BO1039&gt;=Suspension02Desde),(BO1039&lt;=Suspension02Hasta),(BT1039&gt;=Suspension02Desde),(BT1039&lt;=Suspension02Hasta)),"Umbral_Externo",AND((BO1039&gt;=Suspension02Desde),(BO1039&lt;=Suspension02Hasta),(BT1039&gt;=Suspension02Desde),(BT1039&gt;=Suspension02Hasta)),"Umbral_Tardío")</f>
        <v>No_Umbral</v>
      </c>
      <c r="BV1039" s="43" cm="1">
        <f t="array" ref="BV1039">_xlfn.IFS(BU1039="Umbral_Anticipado",BT1039-Suspension02Desde+1,BU1039="Umbral_Interno",Suspension02Hasta-Suspension02Desde+1,BU1039="Umbral_Externo",BT1039-$BO1039+1,BU1039="Umbral_Tardío",Suspension02Hasta-$BO1039+1,BU1039="No_Umbral",0)</f>
        <v>0</v>
      </c>
      <c r="BW1039" s="41" cm="1">
        <f t="array" ref="BW1039">_xlfn.IFS(BU1039="Umbral_Anticipado",Suspension02Hasta+BV1039,BU1039="Umbral_Interno",BT1039+BV1039,BU1039="Umbral_Externo",Suspension02Hasta+BV1039,BU1039="Umbral_Tardío",BT1039+BV1039,BU1039="No_Umbral",BT1039)</f>
        <v>52833</v>
      </c>
      <c r="BX1039" s="40">
        <f t="shared" si="241"/>
        <v>52835</v>
      </c>
      <c r="BY1039" s="41">
        <f t="shared" si="242"/>
        <v>53563</v>
      </c>
      <c r="BZ1039" s="42" t="str" cm="1">
        <f t="array" ref="BZ1039">_xlfn.IFS(AND((BW1039&lt;Suspension01Desde),(BW1039&lt;Suspension01Hasta),(BY1039&lt;Suspension01Desde),(BY1039&lt;Suspension01Hasta)),"No_Umbral",AND((BW1039&gt;Suspension01Desde),(BW1039&gt;Suspension01Hasta),(BY1039&gt;Suspension01Desde),(BY1039&gt;Suspension01Hasta)),"No_Umbral",AND((BW1039&lt;=Suspension01Desde),(BW1039&lt;=Suspension01Hasta),(BY1039&gt;=Suspension01Desde),(BY1039&lt;=Suspension01Hasta)),"Umbral_Anticipado",AND((BW1039&lt;=Suspension01Desde),(BW1039&lt;=Suspension01Hasta),(BY1039&gt;=Suspension01Desde),(BY1039&gt;=Suspension01Hasta)),"Umbral_Interno",AND((BW1039&gt;=Suspension01Desde),(BW1039&lt;=Suspension01Hasta),(BY1039&gt;=Suspension01Desde),(BY1039&lt;=Suspension01Hasta)),"Umbral_Externo",AND((BW1039&gt;=Suspension01Desde),(BW1039&lt;=Suspension01Hasta),(BY1039&gt;=Suspension01Desde),(BY1039&gt;=Suspension01Hasta)),"Umbral_Tardío")</f>
        <v>No_Umbral</v>
      </c>
      <c r="CA1039" s="43" cm="1">
        <f t="array" ref="CA1039">_xlfn.IFS(BZ1039="Umbral_Anticipado",$BI1039-Suspension01Desde+1,BZ1039="Umbral_Interno",Suspension01Hasta-Suspension01Desde+1,BZ1039="Umbral_Externo",BY1039-$BH1039+1,BZ1039="Umbral_Tardío",Suspension01Hasta-$BH1039+1,BZ1039="No_Umbral",0)</f>
        <v>0</v>
      </c>
      <c r="CB1039" s="42" cm="1">
        <f t="array" ref="CB1039">_xlfn.IFS(BZ1039="Umbral_Anticipado",Suspension01Hasta+CA1039,BZ1039="Umbral_Interno",BY1039+CA1039,BZ1039="Umbral_Externo",Suspension01Hasta+CA1039,BZ1039="Umbral_Tardío",BY1039+CA1039,BZ1039="No_Umbral",BY1039)</f>
        <v>53563</v>
      </c>
      <c r="CC1039" s="42" t="str" cm="1">
        <f t="array" ref="CC1039">_xlfn.IFS(AND((BW1039&lt;Suspension02Desde),(BW1039&lt;Suspension02Hasta),(CB1039&lt;Suspension02Desde),(CB1039&lt;Suspension02Hasta)),"No_Umbral",AND((BW1039&gt;Suspension02Desde),(BW1039&gt;Suspension02Hasta),(CB1039&gt;Suspension02Desde),(CB1039&gt;Suspension02Hasta)),"No_Umbral",AND((BW1039&lt;=Suspension02Desde),(BW1039&lt;=Suspension02Hasta),(CB1039&gt;=Suspension02Desde),(CB1039&lt;=Suspension02Hasta)),"Umbral_Anticipado",AND((BW1039&lt;=Suspension02Desde),(BW1039&lt;=Suspension02Hasta),(CB1039&gt;=Suspension02Desde),(CB1039&gt;=Suspension02Hasta)),"Umbral_Interno",AND((BW1039&gt;=Suspension02Desde),(BW1039&lt;=Suspension02Hasta),(CB1039&gt;=Suspension02Desde),(CB1039&lt;=Suspension02Hasta)),"Umbral_Externo",AND((BW1039&gt;=Suspension02Desde),(BW1039&lt;=Suspension02Hasta),(CB1039&gt;=Suspension02Desde),(CB1039&gt;=Suspension02Hasta)),"Umbral_Tardío")</f>
        <v>No_Umbral</v>
      </c>
      <c r="CD1039" s="43" cm="1">
        <f t="array" ref="CD1039">_xlfn.IFS(CC1039="Umbral_Anticipado",CB1039-Suspension02Desde+1,CC1039="Umbral_Interno",Suspension02Hasta-Suspension02Desde+1,CC1039="Umbral_Externo",CB1039-$BH1039+1,CC1039="Umbral_Tardío",Suspension02Hasta-$BH1039+1,CC1039="No_Umbral",0)</f>
        <v>0</v>
      </c>
      <c r="CE1039" s="41" cm="1">
        <f t="array" ref="CE1039">_xlfn.IFS(CC1039="Umbral_Anticipado",Suspension02Hasta+CD1039,CC1039="Umbral_Interno",CB1039+CD1039,CC1039="Umbral_Externo",Suspension02Hasta+CD1039,CC1039="Umbral_Tardío",CB1039+CD1039,CC1039="No_Umbral",CB1039)</f>
        <v>53563</v>
      </c>
      <c r="CF1039" s="40">
        <f t="shared" si="243"/>
        <v>53565</v>
      </c>
    </row>
    <row r="1040" spans="1:84" s="22" customFormat="1" ht="20.25" customHeight="1">
      <c r="A1040" s="137" t="s">
        <v>5816</v>
      </c>
      <c r="B1040" s="77" t="str">
        <f t="shared" si="237"/>
        <v>2023</v>
      </c>
      <c r="C1040" s="77" t="s">
        <v>5817</v>
      </c>
      <c r="D1040" s="77" t="s">
        <v>5818</v>
      </c>
      <c r="E1040" s="77"/>
      <c r="F1040" s="77" t="s">
        <v>130</v>
      </c>
      <c r="G1040" s="201">
        <v>45286</v>
      </c>
      <c r="H1040" s="201">
        <v>45621</v>
      </c>
      <c r="I1040" s="77" t="s">
        <v>92</v>
      </c>
      <c r="J1040" s="77"/>
      <c r="K1040" s="78">
        <v>46533</v>
      </c>
      <c r="L1040" s="77" t="str">
        <f>VLOOKUP(MONTH($K1040),TablaMeses[],2,FALSE)</f>
        <v>05 MAYO</v>
      </c>
      <c r="M1040" s="77">
        <f t="shared" si="244"/>
        <v>2027</v>
      </c>
      <c r="N1040" s="77" t="s">
        <v>104</v>
      </c>
      <c r="O1040" s="201" t="s">
        <v>104</v>
      </c>
      <c r="P1040" s="77"/>
      <c r="Q1040" s="77"/>
      <c r="R1040" s="201"/>
      <c r="S1040" s="77"/>
      <c r="T1040" s="77"/>
      <c r="U1040" s="201"/>
      <c r="V1040" s="77"/>
      <c r="W1040" s="77"/>
      <c r="X1040" s="201"/>
      <c r="Y1040" s="77"/>
      <c r="Z1040" s="201"/>
      <c r="AA1040" s="77"/>
      <c r="AB1040" s="201"/>
      <c r="AC1040" s="79" t="s">
        <v>104</v>
      </c>
      <c r="AD1040" s="77" t="s">
        <v>104</v>
      </c>
      <c r="AE1040" s="77" t="s">
        <v>104</v>
      </c>
      <c r="AF1040" s="77" t="s">
        <v>104</v>
      </c>
      <c r="AG1040" s="77"/>
      <c r="AH1040" s="77"/>
      <c r="AI1040" s="78" t="s">
        <v>104</v>
      </c>
      <c r="AJ1040" s="77" t="s">
        <v>104</v>
      </c>
      <c r="AK1040" s="77"/>
      <c r="AL1040" s="77" t="s">
        <v>104</v>
      </c>
      <c r="AM1040" s="78" t="s">
        <v>104</v>
      </c>
      <c r="AN1040" s="77" t="s">
        <v>104</v>
      </c>
      <c r="AO1040" s="77" t="s">
        <v>104</v>
      </c>
      <c r="AP1040" s="77" t="s">
        <v>104</v>
      </c>
      <c r="AQ1040" s="77" t="s">
        <v>104</v>
      </c>
      <c r="AR1040" s="78" t="s">
        <v>104</v>
      </c>
      <c r="AS1040" s="77" t="s">
        <v>104</v>
      </c>
      <c r="AT1040" s="78" t="s">
        <v>104</v>
      </c>
      <c r="AU1040" s="78" t="s">
        <v>104</v>
      </c>
      <c r="AV1040" s="78">
        <v>45863</v>
      </c>
      <c r="AW1040" s="77">
        <f t="shared" si="238"/>
        <v>30</v>
      </c>
      <c r="AX1040" s="77">
        <f t="shared" si="236"/>
        <v>2025</v>
      </c>
      <c r="AY1040" s="137" t="s">
        <v>586</v>
      </c>
      <c r="AZ1040" s="81" t="s">
        <v>104</v>
      </c>
      <c r="BC1040" s="25" t="s">
        <v>673</v>
      </c>
      <c r="BD1040" s="25" t="s">
        <v>1464</v>
      </c>
      <c r="BE1040" s="25">
        <v>120</v>
      </c>
      <c r="BF1040" s="25">
        <v>60</v>
      </c>
      <c r="BG1040" s="25">
        <v>730</v>
      </c>
      <c r="BH1040" s="40">
        <f t="shared" si="234"/>
        <v>45621</v>
      </c>
      <c r="BI1040" s="41">
        <f t="shared" si="235"/>
        <v>45741</v>
      </c>
      <c r="BJ1040" s="42" t="str" cm="1">
        <f t="array" ref="BJ1040">_xlfn.IFS(AND((BH1040&lt;Suspension01Desde),(BH1040&lt;Suspension01Hasta),(BI1040&lt;Suspension01Desde),(BI1040&lt;Suspension01Hasta)),"No_Umbral",AND((BH1040&gt;Suspension01Desde),(BH1040&gt;Suspension01Hasta),(BI1040&gt;Suspension01Desde),(BI1040&gt;Suspension01Hasta)),"No_Umbral",AND((BH1040&lt;=Suspension01Desde),(BH1040&lt;=Suspension01Hasta),(BI1040&gt;=Suspension01Desde),(BI1040&lt;=Suspension01Hasta)),"Umbral_Anticipado",AND((BH1040&lt;=Suspension01Desde),(BH1040&lt;=Suspension01Hasta),(BI1040&gt;=Suspension01Desde),(BI1040&gt;=Suspension01Hasta)),"Umbral_Interno",AND((BH1040&gt;=Suspension01Desde),(BH1040&lt;=Suspension01Hasta),(BI1040&gt;=Suspension01Desde),(BI1040&lt;=Suspension01Hasta)),"Umbral_Externo",AND((BH1040&gt;=Suspension01Desde),(BH1040&lt;=Suspension01Hasta),(BI1040&gt;=Suspension01Desde),(BI1040&gt;=Suspension01Hasta)),"Umbral_Tardío")</f>
        <v>No_Umbral</v>
      </c>
      <c r="BK1040" s="43" cm="1">
        <f t="array" ref="BK1040">_xlfn.IFS(BJ1040="Umbral_Anticipado",$BI1040-Suspension01Desde+1,BJ1040="Umbral_Interno",Suspension01Hasta-Suspension01Desde+1,BJ1040="Umbral_Externo",BI1040-$BH1040+1,BJ1040="Umbral_Tardío",Suspension01Hasta-$BH1040+1,BJ1040="No_Umbral",0)</f>
        <v>0</v>
      </c>
      <c r="BL1040" s="42" cm="1">
        <f t="array" ref="BL1040">_xlfn.IFS(BJ1040="Umbral_Anticipado",Suspension01Hasta+BK1040,BJ1040="Umbral_Interno",BI1040+BK1040,BJ1040="Umbral_Externo",Suspension01Hasta+BK1040,BJ1040="Umbral_Tardío",BI1040+BK1040,BJ1040="No_Umbral",BI1040)</f>
        <v>45741</v>
      </c>
      <c r="BM1040" s="42" t="str" cm="1">
        <f t="array" ref="BM1040">_xlfn.IFS(AND((BH1040&lt;Suspension02Desde),(BH1040&lt;Suspension02Hasta),(BL1040&lt;Suspension02Desde),(BL1040&lt;Suspension02Hasta)),"No_Umbral",AND((BH1040&gt;Suspension02Desde),(BH1040&gt;Suspension02Hasta),(BL1040&gt;Suspension02Desde),(BL1040&gt;Suspension02Hasta)),"No_Umbral",AND((BH1040&lt;=Suspension02Desde),(BH1040&lt;=Suspension02Hasta),(BL1040&gt;=Suspension02Desde),(BL1040&lt;=Suspension02Hasta)),"Umbral_Anticipado",AND((BH1040&lt;=Suspension02Desde),(BH1040&lt;=Suspension02Hasta),(BL1040&gt;=Suspension02Desde),(BL1040&gt;=Suspension02Hasta)),"Umbral_Interno",AND((BH1040&gt;=Suspension02Desde),(BH1040&lt;=Suspension02Hasta),(BL1040&gt;=Suspension02Desde),(BL1040&lt;=Suspension02Hasta)),"Umbral_Externo",AND((BH1040&gt;=Suspension02Desde),(BH1040&lt;=Suspension02Hasta),(BL1040&gt;=Suspension02Desde),(BL1040&gt;=Suspension02Hasta)),"Umbral_Tardío")</f>
        <v>No_Umbral</v>
      </c>
      <c r="BN1040" s="43" cm="1">
        <f t="array" ref="BN1040">_xlfn.IFS(BM1040="Umbral_Anticipado",BL1040-Suspension02Desde+1,BM1040="Umbral_Interno",Suspension02Hasta-Suspension02Desde+1,BM1040="Umbral_Externo",BL1040-$BH1040+1,BM1040="Umbral_Tardío",Suspension02Hasta-$BH1040+1,BM1040="No_Umbral",0)</f>
        <v>0</v>
      </c>
      <c r="BO1040" s="41" cm="1">
        <f t="array" ref="BO1040">_xlfn.IFS(BM1040="Umbral_Anticipado",Suspension02Hasta+BN1040,BM1040="Umbral_Interno",BL1040+BN1040,BM1040="Umbral_Externo",Suspension02Hasta+BN1040,BM1040="Umbral_Tardío",BL1040+BN1040,BM1040="No_Umbral",BL1040)</f>
        <v>45741</v>
      </c>
      <c r="BP1040" s="40">
        <f t="shared" si="239"/>
        <v>45741</v>
      </c>
      <c r="BQ1040" s="41">
        <f t="shared" si="240"/>
        <v>45801</v>
      </c>
      <c r="BR1040" s="42" t="str" cm="1">
        <f t="array" ref="BR1040">_xlfn.IFS(AND((BO1040&lt;Suspension01Desde),(BO1040&lt;Suspension01Hasta),(BQ1040&lt;Suspension01Desde),(BQ1040&lt;Suspension01Hasta)),"No_Umbral",AND((BO1040&gt;Suspension01Desde),(BO1040&gt;Suspension01Hasta),(BQ1040&gt;Suspension01Desde),(BQ1040&gt;Suspension01Hasta)),"No_Umbral",AND((BO1040&lt;=Suspension01Desde),(BO1040&lt;=Suspension01Hasta),(BQ1040&gt;=Suspension01Desde),(BQ1040&lt;=Suspension01Hasta)),"Umbral_Anticipado",AND((BO1040&lt;=Suspension01Desde),(BO1040&lt;=Suspension01Hasta),(BQ1040&gt;=Suspension01Desde),(BQ1040&gt;=Suspension01Hasta)),"Umbral_Interno",AND((BO1040&gt;=Suspension01Desde),(BO1040&lt;=Suspension01Hasta),(BQ1040&gt;=Suspension01Desde),(BQ1040&lt;=Suspension01Hasta)),"Umbral_Externo",AND((BO1040&gt;=Suspension01Desde),(BO1040&lt;=Suspension01Hasta),(BQ1040&gt;=Suspension01Desde),(BQ1040&gt;=Suspension01Hasta)),"Umbral_Tardío")</f>
        <v>No_Umbral</v>
      </c>
      <c r="BS1040" s="43" cm="1">
        <f t="array" ref="BS1040">_xlfn.IFS(BR1040="Umbral_Anticipado",$BQ1040-Suspension01Desde+1,BR1040="Umbral_Interno",Suspension01Hasta-Suspension01Desde+1,BR1040="Umbral_Externo",BQ1040-$BO1040+1,BR1040="Umbral_Tardío",Suspension01Hasta-$BO1040+1,BR1040="No_Umbral",0)</f>
        <v>0</v>
      </c>
      <c r="BT1040" s="42" cm="1">
        <f t="array" ref="BT1040">_xlfn.IFS(BR1040="Umbral_Anticipado",Suspension01Hasta+BS1040,BR1040="Umbral_Interno",BQ1040+BS1040,BR1040="Umbral_Externo",Suspension01Hasta+BS1040,BR1040="Umbral_Tardío",BQ1040+BS1040,BR1040="No_Umbral",BQ1040)</f>
        <v>45801</v>
      </c>
      <c r="BU1040" s="42" t="str" cm="1">
        <f t="array" ref="BU1040">_xlfn.IFS(AND((BO1040&lt;Suspension02Desde),(BO1040&lt;Suspension02Hasta),(BT1040&lt;Suspension02Desde),(BT1040&lt;Suspension02Hasta)),"No_Umbral",AND((BO1040&gt;Suspension02Desde),(BO1040&gt;Suspension02Hasta),(BT1040&gt;Suspension02Desde),(BT1040&gt;Suspension02Hasta)),"No_Umbral",AND((BO1040&lt;=Suspension02Desde),(BO1040&lt;=Suspension02Hasta),(BT1040&gt;=Suspension02Desde),(BT1040&lt;=Suspension02Hasta)),"Umbral_Anticipado",AND((BO1040&lt;=Suspension02Desde),(BO1040&lt;=Suspension02Hasta),(BT1040&gt;=Suspension02Desde),(BT1040&gt;=Suspension02Hasta)),"Umbral_Interno",AND((BO1040&gt;=Suspension02Desde),(BO1040&lt;=Suspension02Hasta),(BT1040&gt;=Suspension02Desde),(BT1040&lt;=Suspension02Hasta)),"Umbral_Externo",AND((BO1040&gt;=Suspension02Desde),(BO1040&lt;=Suspension02Hasta),(BT1040&gt;=Suspension02Desde),(BT1040&gt;=Suspension02Hasta)),"Umbral_Tardío")</f>
        <v>No_Umbral</v>
      </c>
      <c r="BV1040" s="43" cm="1">
        <f t="array" ref="BV1040">_xlfn.IFS(BU1040="Umbral_Anticipado",BT1040-Suspension02Desde+1,BU1040="Umbral_Interno",Suspension02Hasta-Suspension02Desde+1,BU1040="Umbral_Externo",BT1040-$BO1040+1,BU1040="Umbral_Tardío",Suspension02Hasta-$BO1040+1,BU1040="No_Umbral",0)</f>
        <v>0</v>
      </c>
      <c r="BW1040" s="41" cm="1">
        <f t="array" ref="BW1040">_xlfn.IFS(BU1040="Umbral_Anticipado",Suspension02Hasta+BV1040,BU1040="Umbral_Interno",BT1040+BV1040,BU1040="Umbral_Externo",Suspension02Hasta+BV1040,BU1040="Umbral_Tardío",BT1040+BV1040,BU1040="No_Umbral",BT1040)</f>
        <v>45801</v>
      </c>
      <c r="BX1040" s="40">
        <f t="shared" si="241"/>
        <v>45802</v>
      </c>
      <c r="BY1040" s="41">
        <f t="shared" si="242"/>
        <v>46531</v>
      </c>
      <c r="BZ1040" s="42" t="str" cm="1">
        <f t="array" ref="BZ1040">_xlfn.IFS(AND((BW1040&lt;Suspension01Desde),(BW1040&lt;Suspension01Hasta),(BY1040&lt;Suspension01Desde),(BY1040&lt;Suspension01Hasta)),"No_Umbral",AND((BW1040&gt;Suspension01Desde),(BW1040&gt;Suspension01Hasta),(BY1040&gt;Suspension01Desde),(BY1040&gt;Suspension01Hasta)),"No_Umbral",AND((BW1040&lt;=Suspension01Desde),(BW1040&lt;=Suspension01Hasta),(BY1040&gt;=Suspension01Desde),(BY1040&lt;=Suspension01Hasta)),"Umbral_Anticipado",AND((BW1040&lt;=Suspension01Desde),(BW1040&lt;=Suspension01Hasta),(BY1040&gt;=Suspension01Desde),(BY1040&gt;=Suspension01Hasta)),"Umbral_Interno",AND((BW1040&gt;=Suspension01Desde),(BW1040&lt;=Suspension01Hasta),(BY1040&gt;=Suspension01Desde),(BY1040&lt;=Suspension01Hasta)),"Umbral_Externo",AND((BW1040&gt;=Suspension01Desde),(BW1040&lt;=Suspension01Hasta),(BY1040&gt;=Suspension01Desde),(BY1040&gt;=Suspension01Hasta)),"Umbral_Tardío")</f>
        <v>No_Umbral</v>
      </c>
      <c r="CA1040" s="43" cm="1">
        <f t="array" ref="CA1040">_xlfn.IFS(BZ1040="Umbral_Anticipado",$BI1040-Suspension01Desde+1,BZ1040="Umbral_Interno",Suspension01Hasta-Suspension01Desde+1,BZ1040="Umbral_Externo",BY1040-$BH1040+1,BZ1040="Umbral_Tardío",Suspension01Hasta-$BH1040+1,BZ1040="No_Umbral",0)</f>
        <v>0</v>
      </c>
      <c r="CB1040" s="42" cm="1">
        <f t="array" ref="CB1040">_xlfn.IFS(BZ1040="Umbral_Anticipado",Suspension01Hasta+CA1040,BZ1040="Umbral_Interno",BY1040+CA1040,BZ1040="Umbral_Externo",Suspension01Hasta+CA1040,BZ1040="Umbral_Tardío",BY1040+CA1040,BZ1040="No_Umbral",BY1040)</f>
        <v>46531</v>
      </c>
      <c r="CC1040" s="42" t="str" cm="1">
        <f t="array" ref="CC1040">_xlfn.IFS(AND((BW1040&lt;Suspension02Desde),(BW1040&lt;Suspension02Hasta),(CB1040&lt;Suspension02Desde),(CB1040&lt;Suspension02Hasta)),"No_Umbral",AND((BW1040&gt;Suspension02Desde),(BW1040&gt;Suspension02Hasta),(CB1040&gt;Suspension02Desde),(CB1040&gt;Suspension02Hasta)),"No_Umbral",AND((BW1040&lt;=Suspension02Desde),(BW1040&lt;=Suspension02Hasta),(CB1040&gt;=Suspension02Desde),(CB1040&lt;=Suspension02Hasta)),"Umbral_Anticipado",AND((BW1040&lt;=Suspension02Desde),(BW1040&lt;=Suspension02Hasta),(CB1040&gt;=Suspension02Desde),(CB1040&gt;=Suspension02Hasta)),"Umbral_Interno",AND((BW1040&gt;=Suspension02Desde),(BW1040&lt;=Suspension02Hasta),(CB1040&gt;=Suspension02Desde),(CB1040&lt;=Suspension02Hasta)),"Umbral_Externo",AND((BW1040&gt;=Suspension02Desde),(BW1040&lt;=Suspension02Hasta),(CB1040&gt;=Suspension02Desde),(CB1040&gt;=Suspension02Hasta)),"Umbral_Tardío")</f>
        <v>No_Umbral</v>
      </c>
      <c r="CD1040" s="43" cm="1">
        <f t="array" ref="CD1040">_xlfn.IFS(CC1040="Umbral_Anticipado",CB1040-Suspension02Desde+1,CC1040="Umbral_Interno",Suspension02Hasta-Suspension02Desde+1,CC1040="Umbral_Externo",CB1040-$BH1040+1,CC1040="Umbral_Tardío",Suspension02Hasta-$BH1040+1,CC1040="No_Umbral",0)</f>
        <v>0</v>
      </c>
      <c r="CE1040" s="41" cm="1">
        <f t="array" ref="CE1040">_xlfn.IFS(CC1040="Umbral_Anticipado",Suspension02Hasta+CD1040,CC1040="Umbral_Interno",CB1040+CD1040,CC1040="Umbral_Externo",Suspension02Hasta+CD1040,CC1040="Umbral_Tardío",CB1040+CD1040,CC1040="No_Umbral",CB1040)</f>
        <v>46531</v>
      </c>
      <c r="CF1040" s="40">
        <f t="shared" si="243"/>
        <v>46532</v>
      </c>
    </row>
    <row r="1041" spans="1:84" s="22" customFormat="1" ht="20.25" customHeight="1">
      <c r="A1041" s="77" t="s">
        <v>5819</v>
      </c>
      <c r="B1041" s="77" t="str">
        <f t="shared" si="237"/>
        <v>2023</v>
      </c>
      <c r="C1041" s="77" t="s">
        <v>5820</v>
      </c>
      <c r="D1041" s="77" t="s">
        <v>1835</v>
      </c>
      <c r="E1041" s="77" t="s">
        <v>3984</v>
      </c>
      <c r="F1041" s="77" t="s">
        <v>91</v>
      </c>
      <c r="G1041" s="201">
        <v>45289</v>
      </c>
      <c r="H1041" s="201">
        <v>45654</v>
      </c>
      <c r="I1041" s="77" t="s">
        <v>299</v>
      </c>
      <c r="J1041" s="77"/>
      <c r="K1041" s="78">
        <v>46567</v>
      </c>
      <c r="L1041" s="77" t="str">
        <f>VLOOKUP(MONTH($K1041),TablaMeses[],2,FALSE)</f>
        <v>06 JUNIO</v>
      </c>
      <c r="M1041" s="77">
        <f t="shared" si="244"/>
        <v>2027</v>
      </c>
      <c r="N1041" s="77" t="s">
        <v>104</v>
      </c>
      <c r="O1041" s="201" t="s">
        <v>104</v>
      </c>
      <c r="P1041" s="77"/>
      <c r="Q1041" s="77"/>
      <c r="R1041" s="201"/>
      <c r="S1041" s="77"/>
      <c r="T1041" s="77"/>
      <c r="U1041" s="201"/>
      <c r="V1041" s="77"/>
      <c r="W1041" s="77"/>
      <c r="X1041" s="201"/>
      <c r="Y1041" s="77"/>
      <c r="Z1041" s="201"/>
      <c r="AA1041" s="77"/>
      <c r="AB1041" s="201"/>
      <c r="AC1041" s="79" t="s">
        <v>104</v>
      </c>
      <c r="AD1041" s="77" t="s">
        <v>104</v>
      </c>
      <c r="AE1041" s="77" t="s">
        <v>104</v>
      </c>
      <c r="AF1041" s="77" t="s">
        <v>104</v>
      </c>
      <c r="AG1041" s="77"/>
      <c r="AH1041" s="77"/>
      <c r="AI1041" s="78" t="s">
        <v>104</v>
      </c>
      <c r="AJ1041" s="77" t="s">
        <v>104</v>
      </c>
      <c r="AK1041" s="77"/>
      <c r="AL1041" s="77" t="s">
        <v>104</v>
      </c>
      <c r="AM1041" s="78" t="s">
        <v>104</v>
      </c>
      <c r="AN1041" s="77" t="s">
        <v>104</v>
      </c>
      <c r="AO1041" s="77" t="s">
        <v>104</v>
      </c>
      <c r="AP1041" s="77" t="s">
        <v>104</v>
      </c>
      <c r="AQ1041" s="77" t="s">
        <v>104</v>
      </c>
      <c r="AR1041" s="78" t="s">
        <v>104</v>
      </c>
      <c r="AS1041" s="77" t="s">
        <v>104</v>
      </c>
      <c r="AT1041" s="78" t="s">
        <v>104</v>
      </c>
      <c r="AU1041" s="78" t="s">
        <v>104</v>
      </c>
      <c r="AV1041" s="78">
        <v>45863</v>
      </c>
      <c r="AW1041" s="77">
        <f t="shared" si="238"/>
        <v>30</v>
      </c>
      <c r="AX1041" s="77">
        <f t="shared" si="236"/>
        <v>2025</v>
      </c>
      <c r="AY1041" s="77" t="s">
        <v>586</v>
      </c>
      <c r="AZ1041" s="81" t="s">
        <v>104</v>
      </c>
      <c r="BC1041" s="25" t="s">
        <v>673</v>
      </c>
      <c r="BD1041" s="25" t="s">
        <v>674</v>
      </c>
      <c r="BE1041" s="25">
        <v>120</v>
      </c>
      <c r="BF1041" s="25">
        <v>60</v>
      </c>
      <c r="BG1041" s="25">
        <v>730</v>
      </c>
      <c r="BH1041" s="40">
        <f t="shared" si="234"/>
        <v>45654</v>
      </c>
      <c r="BI1041" s="41">
        <f t="shared" si="235"/>
        <v>45774</v>
      </c>
      <c r="BJ1041" s="42" t="str" cm="1">
        <f t="array" ref="BJ1041">_xlfn.IFS(AND((BH1041&lt;Suspension01Desde),(BH1041&lt;Suspension01Hasta),(BI1041&lt;Suspension01Desde),(BI1041&lt;Suspension01Hasta)),"No_Umbral",AND((BH1041&gt;Suspension01Desde),(BH1041&gt;Suspension01Hasta),(BI1041&gt;Suspension01Desde),(BI1041&gt;Suspension01Hasta)),"No_Umbral",AND((BH1041&lt;=Suspension01Desde),(BH1041&lt;=Suspension01Hasta),(BI1041&gt;=Suspension01Desde),(BI1041&lt;=Suspension01Hasta)),"Umbral_Anticipado",AND((BH1041&lt;=Suspension01Desde),(BH1041&lt;=Suspension01Hasta),(BI1041&gt;=Suspension01Desde),(BI1041&gt;=Suspension01Hasta)),"Umbral_Interno",AND((BH1041&gt;=Suspension01Desde),(BH1041&lt;=Suspension01Hasta),(BI1041&gt;=Suspension01Desde),(BI1041&lt;=Suspension01Hasta)),"Umbral_Externo",AND((BH1041&gt;=Suspension01Desde),(BH1041&lt;=Suspension01Hasta),(BI1041&gt;=Suspension01Desde),(BI1041&gt;=Suspension01Hasta)),"Umbral_Tardío")</f>
        <v>No_Umbral</v>
      </c>
      <c r="BK1041" s="43" cm="1">
        <f t="array" ref="BK1041">_xlfn.IFS(BJ1041="Umbral_Anticipado",$BI1041-Suspension01Desde+1,BJ1041="Umbral_Interno",Suspension01Hasta-Suspension01Desde+1,BJ1041="Umbral_Externo",BI1041-$BH1041+1,BJ1041="Umbral_Tardío",Suspension01Hasta-$BH1041+1,BJ1041="No_Umbral",0)</f>
        <v>0</v>
      </c>
      <c r="BL1041" s="42" cm="1">
        <f t="array" ref="BL1041">_xlfn.IFS(BJ1041="Umbral_Anticipado",Suspension01Hasta+BK1041,BJ1041="Umbral_Interno",BI1041+BK1041,BJ1041="Umbral_Externo",Suspension01Hasta+BK1041,BJ1041="Umbral_Tardío",BI1041+BK1041,BJ1041="No_Umbral",BI1041)</f>
        <v>45774</v>
      </c>
      <c r="BM1041" s="42" t="str" cm="1">
        <f t="array" ref="BM1041">_xlfn.IFS(AND((BH1041&lt;Suspension02Desde),(BH1041&lt;Suspension02Hasta),(BL1041&lt;Suspension02Desde),(BL1041&lt;Suspension02Hasta)),"No_Umbral",AND((BH1041&gt;Suspension02Desde),(BH1041&gt;Suspension02Hasta),(BL1041&gt;Suspension02Desde),(BL1041&gt;Suspension02Hasta)),"No_Umbral",AND((BH1041&lt;=Suspension02Desde),(BH1041&lt;=Suspension02Hasta),(BL1041&gt;=Suspension02Desde),(BL1041&lt;=Suspension02Hasta)),"Umbral_Anticipado",AND((BH1041&lt;=Suspension02Desde),(BH1041&lt;=Suspension02Hasta),(BL1041&gt;=Suspension02Desde),(BL1041&gt;=Suspension02Hasta)),"Umbral_Interno",AND((BH1041&gt;=Suspension02Desde),(BH1041&lt;=Suspension02Hasta),(BL1041&gt;=Suspension02Desde),(BL1041&lt;=Suspension02Hasta)),"Umbral_Externo",AND((BH1041&gt;=Suspension02Desde),(BH1041&lt;=Suspension02Hasta),(BL1041&gt;=Suspension02Desde),(BL1041&gt;=Suspension02Hasta)),"Umbral_Tardío")</f>
        <v>No_Umbral</v>
      </c>
      <c r="BN1041" s="43" cm="1">
        <f t="array" ref="BN1041">_xlfn.IFS(BM1041="Umbral_Anticipado",BL1041-Suspension02Desde+1,BM1041="Umbral_Interno",Suspension02Hasta-Suspension02Desde+1,BM1041="Umbral_Externo",BL1041-$BH1041+1,BM1041="Umbral_Tardío",Suspension02Hasta-$BH1041+1,BM1041="No_Umbral",0)</f>
        <v>0</v>
      </c>
      <c r="BO1041" s="41" cm="1">
        <f t="array" ref="BO1041">_xlfn.IFS(BM1041="Umbral_Anticipado",Suspension02Hasta+BN1041,BM1041="Umbral_Interno",BL1041+BN1041,BM1041="Umbral_Externo",Suspension02Hasta+BN1041,BM1041="Umbral_Tardío",BL1041+BN1041,BM1041="No_Umbral",BL1041)</f>
        <v>45774</v>
      </c>
      <c r="BP1041" s="40">
        <f t="shared" si="239"/>
        <v>45775</v>
      </c>
      <c r="BQ1041" s="41">
        <f t="shared" si="240"/>
        <v>45834</v>
      </c>
      <c r="BR1041" s="42" t="str" cm="1">
        <f t="array" ref="BR1041">_xlfn.IFS(AND((BO1041&lt;Suspension01Desde),(BO1041&lt;Suspension01Hasta),(BQ1041&lt;Suspension01Desde),(BQ1041&lt;Suspension01Hasta)),"No_Umbral",AND((BO1041&gt;Suspension01Desde),(BO1041&gt;Suspension01Hasta),(BQ1041&gt;Suspension01Desde),(BQ1041&gt;Suspension01Hasta)),"No_Umbral",AND((BO1041&lt;=Suspension01Desde),(BO1041&lt;=Suspension01Hasta),(BQ1041&gt;=Suspension01Desde),(BQ1041&lt;=Suspension01Hasta)),"Umbral_Anticipado",AND((BO1041&lt;=Suspension01Desde),(BO1041&lt;=Suspension01Hasta),(BQ1041&gt;=Suspension01Desde),(BQ1041&gt;=Suspension01Hasta)),"Umbral_Interno",AND((BO1041&gt;=Suspension01Desde),(BO1041&lt;=Suspension01Hasta),(BQ1041&gt;=Suspension01Desde),(BQ1041&lt;=Suspension01Hasta)),"Umbral_Externo",AND((BO1041&gt;=Suspension01Desde),(BO1041&lt;=Suspension01Hasta),(BQ1041&gt;=Suspension01Desde),(BQ1041&gt;=Suspension01Hasta)),"Umbral_Tardío")</f>
        <v>No_Umbral</v>
      </c>
      <c r="BS1041" s="43" cm="1">
        <f t="array" ref="BS1041">_xlfn.IFS(BR1041="Umbral_Anticipado",$BQ1041-Suspension01Desde+1,BR1041="Umbral_Interno",Suspension01Hasta-Suspension01Desde+1,BR1041="Umbral_Externo",BQ1041-$BO1041+1,BR1041="Umbral_Tardío",Suspension01Hasta-$BO1041+1,BR1041="No_Umbral",0)</f>
        <v>0</v>
      </c>
      <c r="BT1041" s="42" cm="1">
        <f t="array" ref="BT1041">_xlfn.IFS(BR1041="Umbral_Anticipado",Suspension01Hasta+BS1041,BR1041="Umbral_Interno",BQ1041+BS1041,BR1041="Umbral_Externo",Suspension01Hasta+BS1041,BR1041="Umbral_Tardío",BQ1041+BS1041,BR1041="No_Umbral",BQ1041)</f>
        <v>45834</v>
      </c>
      <c r="BU1041" s="42" t="str" cm="1">
        <f t="array" ref="BU1041">_xlfn.IFS(AND((BO1041&lt;Suspension02Desde),(BO1041&lt;Suspension02Hasta),(BT1041&lt;Suspension02Desde),(BT1041&lt;Suspension02Hasta)),"No_Umbral",AND((BO1041&gt;Suspension02Desde),(BO1041&gt;Suspension02Hasta),(BT1041&gt;Suspension02Desde),(BT1041&gt;Suspension02Hasta)),"No_Umbral",AND((BO1041&lt;=Suspension02Desde),(BO1041&lt;=Suspension02Hasta),(BT1041&gt;=Suspension02Desde),(BT1041&lt;=Suspension02Hasta)),"Umbral_Anticipado",AND((BO1041&lt;=Suspension02Desde),(BO1041&lt;=Suspension02Hasta),(BT1041&gt;=Suspension02Desde),(BT1041&gt;=Suspension02Hasta)),"Umbral_Interno",AND((BO1041&gt;=Suspension02Desde),(BO1041&lt;=Suspension02Hasta),(BT1041&gt;=Suspension02Desde),(BT1041&lt;=Suspension02Hasta)),"Umbral_Externo",AND((BO1041&gt;=Suspension02Desde),(BO1041&lt;=Suspension02Hasta),(BT1041&gt;=Suspension02Desde),(BT1041&gt;=Suspension02Hasta)),"Umbral_Tardío")</f>
        <v>No_Umbral</v>
      </c>
      <c r="BV1041" s="43" cm="1">
        <f t="array" ref="BV1041">_xlfn.IFS(BU1041="Umbral_Anticipado",BT1041-Suspension02Desde+1,BU1041="Umbral_Interno",Suspension02Hasta-Suspension02Desde+1,BU1041="Umbral_Externo",BT1041-$BO1041+1,BU1041="Umbral_Tardío",Suspension02Hasta-$BO1041+1,BU1041="No_Umbral",0)</f>
        <v>0</v>
      </c>
      <c r="BW1041" s="41" cm="1">
        <f t="array" ref="BW1041">_xlfn.IFS(BU1041="Umbral_Anticipado",Suspension02Hasta+BV1041,BU1041="Umbral_Interno",BT1041+BV1041,BU1041="Umbral_Externo",Suspension02Hasta+BV1041,BU1041="Umbral_Tardío",BT1041+BV1041,BU1041="No_Umbral",BT1041)</f>
        <v>45834</v>
      </c>
      <c r="BX1041" s="40">
        <f t="shared" si="241"/>
        <v>45836</v>
      </c>
      <c r="BY1041" s="41">
        <f t="shared" si="242"/>
        <v>46564</v>
      </c>
      <c r="BZ1041" s="42" t="str" cm="1">
        <f t="array" ref="BZ1041">_xlfn.IFS(AND((BW1041&lt;Suspension01Desde),(BW1041&lt;Suspension01Hasta),(BY1041&lt;Suspension01Desde),(BY1041&lt;Suspension01Hasta)),"No_Umbral",AND((BW1041&gt;Suspension01Desde),(BW1041&gt;Suspension01Hasta),(BY1041&gt;Suspension01Desde),(BY1041&gt;Suspension01Hasta)),"No_Umbral",AND((BW1041&lt;=Suspension01Desde),(BW1041&lt;=Suspension01Hasta),(BY1041&gt;=Suspension01Desde),(BY1041&lt;=Suspension01Hasta)),"Umbral_Anticipado",AND((BW1041&lt;=Suspension01Desde),(BW1041&lt;=Suspension01Hasta),(BY1041&gt;=Suspension01Desde),(BY1041&gt;=Suspension01Hasta)),"Umbral_Interno",AND((BW1041&gt;=Suspension01Desde),(BW1041&lt;=Suspension01Hasta),(BY1041&gt;=Suspension01Desde),(BY1041&lt;=Suspension01Hasta)),"Umbral_Externo",AND((BW1041&gt;=Suspension01Desde),(BW1041&lt;=Suspension01Hasta),(BY1041&gt;=Suspension01Desde),(BY1041&gt;=Suspension01Hasta)),"Umbral_Tardío")</f>
        <v>No_Umbral</v>
      </c>
      <c r="CA1041" s="43" cm="1">
        <f t="array" ref="CA1041">_xlfn.IFS(BZ1041="Umbral_Anticipado",$BI1041-Suspension01Desde+1,BZ1041="Umbral_Interno",Suspension01Hasta-Suspension01Desde+1,BZ1041="Umbral_Externo",BY1041-$BH1041+1,BZ1041="Umbral_Tardío",Suspension01Hasta-$BH1041+1,BZ1041="No_Umbral",0)</f>
        <v>0</v>
      </c>
      <c r="CB1041" s="42" cm="1">
        <f t="array" ref="CB1041">_xlfn.IFS(BZ1041="Umbral_Anticipado",Suspension01Hasta+CA1041,BZ1041="Umbral_Interno",BY1041+CA1041,BZ1041="Umbral_Externo",Suspension01Hasta+CA1041,BZ1041="Umbral_Tardío",BY1041+CA1041,BZ1041="No_Umbral",BY1041)</f>
        <v>46564</v>
      </c>
      <c r="CC1041" s="42" t="str" cm="1">
        <f t="array" ref="CC1041">_xlfn.IFS(AND((BW1041&lt;Suspension02Desde),(BW1041&lt;Suspension02Hasta),(CB1041&lt;Suspension02Desde),(CB1041&lt;Suspension02Hasta)),"No_Umbral",AND((BW1041&gt;Suspension02Desde),(BW1041&gt;Suspension02Hasta),(CB1041&gt;Suspension02Desde),(CB1041&gt;Suspension02Hasta)),"No_Umbral",AND((BW1041&lt;=Suspension02Desde),(BW1041&lt;=Suspension02Hasta),(CB1041&gt;=Suspension02Desde),(CB1041&lt;=Suspension02Hasta)),"Umbral_Anticipado",AND((BW1041&lt;=Suspension02Desde),(BW1041&lt;=Suspension02Hasta),(CB1041&gt;=Suspension02Desde),(CB1041&gt;=Suspension02Hasta)),"Umbral_Interno",AND((BW1041&gt;=Suspension02Desde),(BW1041&lt;=Suspension02Hasta),(CB1041&gt;=Suspension02Desde),(CB1041&lt;=Suspension02Hasta)),"Umbral_Externo",AND((BW1041&gt;=Suspension02Desde),(BW1041&lt;=Suspension02Hasta),(CB1041&gt;=Suspension02Desde),(CB1041&gt;=Suspension02Hasta)),"Umbral_Tardío")</f>
        <v>No_Umbral</v>
      </c>
      <c r="CD1041" s="43" cm="1">
        <f t="array" ref="CD1041">_xlfn.IFS(CC1041="Umbral_Anticipado",CB1041-Suspension02Desde+1,CC1041="Umbral_Interno",Suspension02Hasta-Suspension02Desde+1,CC1041="Umbral_Externo",CB1041-$BH1041+1,CC1041="Umbral_Tardío",Suspension02Hasta-$BH1041+1,CC1041="No_Umbral",0)</f>
        <v>0</v>
      </c>
      <c r="CE1041" s="41" cm="1">
        <f t="array" ref="CE1041">_xlfn.IFS(CC1041="Umbral_Anticipado",Suspension02Hasta+CD1041,CC1041="Umbral_Interno",CB1041+CD1041,CC1041="Umbral_Externo",Suspension02Hasta+CD1041,CC1041="Umbral_Tardío",CB1041+CD1041,CC1041="No_Umbral",CB1041)</f>
        <v>46564</v>
      </c>
      <c r="CF1041" s="40">
        <f t="shared" si="243"/>
        <v>46566</v>
      </c>
    </row>
    <row r="1042" spans="1:84" s="22" customFormat="1" ht="20.25" customHeight="1">
      <c r="A1042" s="77" t="s">
        <v>5821</v>
      </c>
      <c r="B1042" s="77" t="str">
        <f t="shared" si="237"/>
        <v>2023</v>
      </c>
      <c r="C1042" s="77" t="s">
        <v>5822</v>
      </c>
      <c r="D1042" s="77" t="s">
        <v>4637</v>
      </c>
      <c r="E1042" s="77" t="s">
        <v>5793</v>
      </c>
      <c r="F1042" s="77" t="s">
        <v>130</v>
      </c>
      <c r="G1042" s="201">
        <v>45355</v>
      </c>
      <c r="H1042" s="201">
        <v>52659</v>
      </c>
      <c r="I1042" s="77" t="s">
        <v>551</v>
      </c>
      <c r="J1042" s="77"/>
      <c r="K1042" s="78">
        <v>53543</v>
      </c>
      <c r="L1042" s="77" t="str">
        <f>VLOOKUP(MONTH($K1042),TablaMeses[],2,FALSE)</f>
        <v>08 AGOSTO</v>
      </c>
      <c r="M1042" s="77">
        <f t="shared" si="244"/>
        <v>2046</v>
      </c>
      <c r="N1042" s="77" t="s">
        <v>104</v>
      </c>
      <c r="O1042" s="201" t="s">
        <v>104</v>
      </c>
      <c r="P1042" s="77"/>
      <c r="Q1042" s="77"/>
      <c r="R1042" s="201"/>
      <c r="S1042" s="77"/>
      <c r="T1042" s="77"/>
      <c r="U1042" s="201"/>
      <c r="V1042" s="77"/>
      <c r="W1042" s="77"/>
      <c r="X1042" s="201"/>
      <c r="Y1042" s="77"/>
      <c r="Z1042" s="201"/>
      <c r="AA1042" s="77"/>
      <c r="AB1042" s="201"/>
      <c r="AC1042" s="79" t="s">
        <v>104</v>
      </c>
      <c r="AD1042" s="77" t="s">
        <v>104</v>
      </c>
      <c r="AE1042" s="77" t="s">
        <v>104</v>
      </c>
      <c r="AF1042" s="77" t="s">
        <v>104</v>
      </c>
      <c r="AG1042" s="77"/>
      <c r="AH1042" s="77"/>
      <c r="AI1042" s="78" t="s">
        <v>104</v>
      </c>
      <c r="AJ1042" s="77" t="s">
        <v>104</v>
      </c>
      <c r="AK1042" s="77"/>
      <c r="AL1042" s="77" t="s">
        <v>104</v>
      </c>
      <c r="AM1042" s="78" t="s">
        <v>104</v>
      </c>
      <c r="AN1042" s="77" t="s">
        <v>104</v>
      </c>
      <c r="AO1042" s="77" t="s">
        <v>104</v>
      </c>
      <c r="AP1042" s="77" t="s">
        <v>104</v>
      </c>
      <c r="AQ1042" s="77" t="s">
        <v>104</v>
      </c>
      <c r="AR1042" s="78" t="s">
        <v>104</v>
      </c>
      <c r="AS1042" s="77" t="s">
        <v>104</v>
      </c>
      <c r="AT1042" s="78" t="s">
        <v>104</v>
      </c>
      <c r="AU1042" s="78" t="s">
        <v>104</v>
      </c>
      <c r="AV1042" s="78">
        <v>45863</v>
      </c>
      <c r="AW1042" s="77">
        <f t="shared" si="238"/>
        <v>30</v>
      </c>
      <c r="AX1042" s="77">
        <f t="shared" si="236"/>
        <v>2025</v>
      </c>
      <c r="AY1042" s="77" t="s">
        <v>944</v>
      </c>
      <c r="AZ1042" s="81" t="s">
        <v>104</v>
      </c>
      <c r="BC1042" s="25" t="s">
        <v>673</v>
      </c>
      <c r="BD1042" s="25" t="s">
        <v>1464</v>
      </c>
      <c r="BE1042" s="25">
        <v>120</v>
      </c>
      <c r="BF1042" s="25">
        <v>60</v>
      </c>
      <c r="BG1042" s="25">
        <v>730</v>
      </c>
      <c r="BH1042" s="40">
        <f t="shared" si="234"/>
        <v>52659</v>
      </c>
      <c r="BI1042" s="41">
        <f t="shared" si="235"/>
        <v>52779</v>
      </c>
      <c r="BJ1042" s="42" t="str" cm="1">
        <f t="array" ref="BJ1042">_xlfn.IFS(AND((BH1042&lt;Suspension01Desde),(BH1042&lt;Suspension01Hasta),(BI1042&lt;Suspension01Desde),(BI1042&lt;Suspension01Hasta)),"No_Umbral",AND((BH1042&gt;Suspension01Desde),(BH1042&gt;Suspension01Hasta),(BI1042&gt;Suspension01Desde),(BI1042&gt;Suspension01Hasta)),"No_Umbral",AND((BH1042&lt;=Suspension01Desde),(BH1042&lt;=Suspension01Hasta),(BI1042&gt;=Suspension01Desde),(BI1042&lt;=Suspension01Hasta)),"Umbral_Anticipado",AND((BH1042&lt;=Suspension01Desde),(BH1042&lt;=Suspension01Hasta),(BI1042&gt;=Suspension01Desde),(BI1042&gt;=Suspension01Hasta)),"Umbral_Interno",AND((BH1042&gt;=Suspension01Desde),(BH1042&lt;=Suspension01Hasta),(BI1042&gt;=Suspension01Desde),(BI1042&lt;=Suspension01Hasta)),"Umbral_Externo",AND((BH1042&gt;=Suspension01Desde),(BH1042&lt;=Suspension01Hasta),(BI1042&gt;=Suspension01Desde),(BI1042&gt;=Suspension01Hasta)),"Umbral_Tardío")</f>
        <v>No_Umbral</v>
      </c>
      <c r="BK1042" s="43" cm="1">
        <f t="array" ref="BK1042">_xlfn.IFS(BJ1042="Umbral_Anticipado",$BI1042-Suspension01Desde+1,BJ1042="Umbral_Interno",Suspension01Hasta-Suspension01Desde+1,BJ1042="Umbral_Externo",BI1042-$BH1042+1,BJ1042="Umbral_Tardío",Suspension01Hasta-$BH1042+1,BJ1042="No_Umbral",0)</f>
        <v>0</v>
      </c>
      <c r="BL1042" s="42" cm="1">
        <f t="array" ref="BL1042">_xlfn.IFS(BJ1042="Umbral_Anticipado",Suspension01Hasta+BK1042,BJ1042="Umbral_Interno",BI1042+BK1042,BJ1042="Umbral_Externo",Suspension01Hasta+BK1042,BJ1042="Umbral_Tardío",BI1042+BK1042,BJ1042="No_Umbral",BI1042)</f>
        <v>52779</v>
      </c>
      <c r="BM1042" s="42" t="str" cm="1">
        <f t="array" ref="BM1042">_xlfn.IFS(AND((BH1042&lt;Suspension02Desde),(BH1042&lt;Suspension02Hasta),(BL1042&lt;Suspension02Desde),(BL1042&lt;Suspension02Hasta)),"No_Umbral",AND((BH1042&gt;Suspension02Desde),(BH1042&gt;Suspension02Hasta),(BL1042&gt;Suspension02Desde),(BL1042&gt;Suspension02Hasta)),"No_Umbral",AND((BH1042&lt;=Suspension02Desde),(BH1042&lt;=Suspension02Hasta),(BL1042&gt;=Suspension02Desde),(BL1042&lt;=Suspension02Hasta)),"Umbral_Anticipado",AND((BH1042&lt;=Suspension02Desde),(BH1042&lt;=Suspension02Hasta),(BL1042&gt;=Suspension02Desde),(BL1042&gt;=Suspension02Hasta)),"Umbral_Interno",AND((BH1042&gt;=Suspension02Desde),(BH1042&lt;=Suspension02Hasta),(BL1042&gt;=Suspension02Desde),(BL1042&lt;=Suspension02Hasta)),"Umbral_Externo",AND((BH1042&gt;=Suspension02Desde),(BH1042&lt;=Suspension02Hasta),(BL1042&gt;=Suspension02Desde),(BL1042&gt;=Suspension02Hasta)),"Umbral_Tardío")</f>
        <v>No_Umbral</v>
      </c>
      <c r="BN1042" s="43" cm="1">
        <f t="array" ref="BN1042">_xlfn.IFS(BM1042="Umbral_Anticipado",BL1042-Suspension02Desde+1,BM1042="Umbral_Interno",Suspension02Hasta-Suspension02Desde+1,BM1042="Umbral_Externo",BL1042-$BH1042+1,BM1042="Umbral_Tardío",Suspension02Hasta-$BH1042+1,BM1042="No_Umbral",0)</f>
        <v>0</v>
      </c>
      <c r="BO1042" s="41" cm="1">
        <f t="array" ref="BO1042">_xlfn.IFS(BM1042="Umbral_Anticipado",Suspension02Hasta+BN1042,BM1042="Umbral_Interno",BL1042+BN1042,BM1042="Umbral_Externo",Suspension02Hasta+BN1042,BM1042="Umbral_Tardío",BL1042+BN1042,BM1042="No_Umbral",BL1042)</f>
        <v>52779</v>
      </c>
      <c r="BP1042" s="40">
        <f t="shared" si="239"/>
        <v>52781</v>
      </c>
      <c r="BQ1042" s="41">
        <f t="shared" si="240"/>
        <v>52839</v>
      </c>
      <c r="BR1042" s="42" t="str" cm="1">
        <f t="array" ref="BR1042">_xlfn.IFS(AND((BO1042&lt;Suspension01Desde),(BO1042&lt;Suspension01Hasta),(BQ1042&lt;Suspension01Desde),(BQ1042&lt;Suspension01Hasta)),"No_Umbral",AND((BO1042&gt;Suspension01Desde),(BO1042&gt;Suspension01Hasta),(BQ1042&gt;Suspension01Desde),(BQ1042&gt;Suspension01Hasta)),"No_Umbral",AND((BO1042&lt;=Suspension01Desde),(BO1042&lt;=Suspension01Hasta),(BQ1042&gt;=Suspension01Desde),(BQ1042&lt;=Suspension01Hasta)),"Umbral_Anticipado",AND((BO1042&lt;=Suspension01Desde),(BO1042&lt;=Suspension01Hasta),(BQ1042&gt;=Suspension01Desde),(BQ1042&gt;=Suspension01Hasta)),"Umbral_Interno",AND((BO1042&gt;=Suspension01Desde),(BO1042&lt;=Suspension01Hasta),(BQ1042&gt;=Suspension01Desde),(BQ1042&lt;=Suspension01Hasta)),"Umbral_Externo",AND((BO1042&gt;=Suspension01Desde),(BO1042&lt;=Suspension01Hasta),(BQ1042&gt;=Suspension01Desde),(BQ1042&gt;=Suspension01Hasta)),"Umbral_Tardío")</f>
        <v>No_Umbral</v>
      </c>
      <c r="BS1042" s="43" cm="1">
        <f t="array" ref="BS1042">_xlfn.IFS(BR1042="Umbral_Anticipado",$BQ1042-Suspension01Desde+1,BR1042="Umbral_Interno",Suspension01Hasta-Suspension01Desde+1,BR1042="Umbral_Externo",BQ1042-$BO1042+1,BR1042="Umbral_Tardío",Suspension01Hasta-$BO1042+1,BR1042="No_Umbral",0)</f>
        <v>0</v>
      </c>
      <c r="BT1042" s="42" cm="1">
        <f t="array" ref="BT1042">_xlfn.IFS(BR1042="Umbral_Anticipado",Suspension01Hasta+BS1042,BR1042="Umbral_Interno",BQ1042+BS1042,BR1042="Umbral_Externo",Suspension01Hasta+BS1042,BR1042="Umbral_Tardío",BQ1042+BS1042,BR1042="No_Umbral",BQ1042)</f>
        <v>52839</v>
      </c>
      <c r="BU1042" s="42" t="str" cm="1">
        <f t="array" ref="BU1042">_xlfn.IFS(AND((BO1042&lt;Suspension02Desde),(BO1042&lt;Suspension02Hasta),(BT1042&lt;Suspension02Desde),(BT1042&lt;Suspension02Hasta)),"No_Umbral",AND((BO1042&gt;Suspension02Desde),(BO1042&gt;Suspension02Hasta),(BT1042&gt;Suspension02Desde),(BT1042&gt;Suspension02Hasta)),"No_Umbral",AND((BO1042&lt;=Suspension02Desde),(BO1042&lt;=Suspension02Hasta),(BT1042&gt;=Suspension02Desde),(BT1042&lt;=Suspension02Hasta)),"Umbral_Anticipado",AND((BO1042&lt;=Suspension02Desde),(BO1042&lt;=Suspension02Hasta),(BT1042&gt;=Suspension02Desde),(BT1042&gt;=Suspension02Hasta)),"Umbral_Interno",AND((BO1042&gt;=Suspension02Desde),(BO1042&lt;=Suspension02Hasta),(BT1042&gt;=Suspension02Desde),(BT1042&lt;=Suspension02Hasta)),"Umbral_Externo",AND((BO1042&gt;=Suspension02Desde),(BO1042&lt;=Suspension02Hasta),(BT1042&gt;=Suspension02Desde),(BT1042&gt;=Suspension02Hasta)),"Umbral_Tardío")</f>
        <v>No_Umbral</v>
      </c>
      <c r="BV1042" s="43" cm="1">
        <f t="array" ref="BV1042">_xlfn.IFS(BU1042="Umbral_Anticipado",BT1042-Suspension02Desde+1,BU1042="Umbral_Interno",Suspension02Hasta-Suspension02Desde+1,BU1042="Umbral_Externo",BT1042-$BO1042+1,BU1042="Umbral_Tardío",Suspension02Hasta-$BO1042+1,BU1042="No_Umbral",0)</f>
        <v>0</v>
      </c>
      <c r="BW1042" s="41" cm="1">
        <f t="array" ref="BW1042">_xlfn.IFS(BU1042="Umbral_Anticipado",Suspension02Hasta+BV1042,BU1042="Umbral_Interno",BT1042+BV1042,BU1042="Umbral_Externo",Suspension02Hasta+BV1042,BU1042="Umbral_Tardío",BT1042+BV1042,BU1042="No_Umbral",BT1042)</f>
        <v>52839</v>
      </c>
      <c r="BX1042" s="40">
        <f t="shared" si="241"/>
        <v>52812</v>
      </c>
      <c r="BY1042" s="41">
        <f t="shared" si="242"/>
        <v>53569</v>
      </c>
      <c r="BZ1042" s="42" t="str" cm="1">
        <f t="array" ref="BZ1042">_xlfn.IFS(AND((BW1042&lt;Suspension01Desde),(BW1042&lt;Suspension01Hasta),(BY1042&lt;Suspension01Desde),(BY1042&lt;Suspension01Hasta)),"No_Umbral",AND((BW1042&gt;Suspension01Desde),(BW1042&gt;Suspension01Hasta),(BY1042&gt;Suspension01Desde),(BY1042&gt;Suspension01Hasta)),"No_Umbral",AND((BW1042&lt;=Suspension01Desde),(BW1042&lt;=Suspension01Hasta),(BY1042&gt;=Suspension01Desde),(BY1042&lt;=Suspension01Hasta)),"Umbral_Anticipado",AND((BW1042&lt;=Suspension01Desde),(BW1042&lt;=Suspension01Hasta),(BY1042&gt;=Suspension01Desde),(BY1042&gt;=Suspension01Hasta)),"Umbral_Interno",AND((BW1042&gt;=Suspension01Desde),(BW1042&lt;=Suspension01Hasta),(BY1042&gt;=Suspension01Desde),(BY1042&lt;=Suspension01Hasta)),"Umbral_Externo",AND((BW1042&gt;=Suspension01Desde),(BW1042&lt;=Suspension01Hasta),(BY1042&gt;=Suspension01Desde),(BY1042&gt;=Suspension01Hasta)),"Umbral_Tardío")</f>
        <v>No_Umbral</v>
      </c>
      <c r="CA1042" s="43" cm="1">
        <f t="array" ref="CA1042">_xlfn.IFS(BZ1042="Umbral_Anticipado",$BI1042-Suspension01Desde+1,BZ1042="Umbral_Interno",Suspension01Hasta-Suspension01Desde+1,BZ1042="Umbral_Externo",BY1042-$BH1042+1,BZ1042="Umbral_Tardío",Suspension01Hasta-$BH1042+1,BZ1042="No_Umbral",0)</f>
        <v>0</v>
      </c>
      <c r="CB1042" s="42" cm="1">
        <f t="array" ref="CB1042">_xlfn.IFS(BZ1042="Umbral_Anticipado",Suspension01Hasta+CA1042,BZ1042="Umbral_Interno",BY1042+CA1042,BZ1042="Umbral_Externo",Suspension01Hasta+CA1042,BZ1042="Umbral_Tardío",BY1042+CA1042,BZ1042="No_Umbral",BY1042)</f>
        <v>53569</v>
      </c>
      <c r="CC1042" s="42" t="str" cm="1">
        <f t="array" ref="CC1042">_xlfn.IFS(AND((BW1042&lt;Suspension02Desde),(BW1042&lt;Suspension02Hasta),(CB1042&lt;Suspension02Desde),(CB1042&lt;Suspension02Hasta)),"No_Umbral",AND((BW1042&gt;Suspension02Desde),(BW1042&gt;Suspension02Hasta),(CB1042&gt;Suspension02Desde),(CB1042&gt;Suspension02Hasta)),"No_Umbral",AND((BW1042&lt;=Suspension02Desde),(BW1042&lt;=Suspension02Hasta),(CB1042&gt;=Suspension02Desde),(CB1042&lt;=Suspension02Hasta)),"Umbral_Anticipado",AND((BW1042&lt;=Suspension02Desde),(BW1042&lt;=Suspension02Hasta),(CB1042&gt;=Suspension02Desde),(CB1042&gt;=Suspension02Hasta)),"Umbral_Interno",AND((BW1042&gt;=Suspension02Desde),(BW1042&lt;=Suspension02Hasta),(CB1042&gt;=Suspension02Desde),(CB1042&lt;=Suspension02Hasta)),"Umbral_Externo",AND((BW1042&gt;=Suspension02Desde),(BW1042&lt;=Suspension02Hasta),(CB1042&gt;=Suspension02Desde),(CB1042&gt;=Suspension02Hasta)),"Umbral_Tardío")</f>
        <v>No_Umbral</v>
      </c>
      <c r="CD1042" s="43" cm="1">
        <f t="array" ref="CD1042">_xlfn.IFS(CC1042="Umbral_Anticipado",CB1042-Suspension02Desde+1,CC1042="Umbral_Interno",Suspension02Hasta-Suspension02Desde+1,CC1042="Umbral_Externo",CB1042-$BH1042+1,CC1042="Umbral_Tardío",Suspension02Hasta-$BH1042+1,CC1042="No_Umbral",0)</f>
        <v>0</v>
      </c>
      <c r="CE1042" s="41" cm="1">
        <f t="array" ref="CE1042">_xlfn.IFS(CC1042="Umbral_Anticipado",Suspension02Hasta+CD1042,CC1042="Umbral_Interno",CB1042+CD1042,CC1042="Umbral_Externo",Suspension02Hasta+CD1042,CC1042="Umbral_Tardío",CB1042+CD1042,CC1042="No_Umbral",CB1042)</f>
        <v>53569</v>
      </c>
      <c r="CF1042" s="40">
        <f t="shared" si="243"/>
        <v>53542</v>
      </c>
    </row>
    <row r="1043" spans="1:84" s="22" customFormat="1" ht="20.25" customHeight="1">
      <c r="A1043" s="77" t="s">
        <v>5823</v>
      </c>
      <c r="B1043" s="77" t="str">
        <f t="shared" si="237"/>
        <v>2023</v>
      </c>
      <c r="C1043" s="77" t="s">
        <v>5824</v>
      </c>
      <c r="D1043" s="77" t="s">
        <v>1835</v>
      </c>
      <c r="E1043" s="77" t="s">
        <v>3984</v>
      </c>
      <c r="F1043" s="77" t="s">
        <v>91</v>
      </c>
      <c r="G1043" s="201">
        <v>45288</v>
      </c>
      <c r="H1043" s="201">
        <v>45653</v>
      </c>
      <c r="I1043" s="77" t="s">
        <v>92</v>
      </c>
      <c r="J1043" s="77"/>
      <c r="K1043" s="78">
        <v>46566</v>
      </c>
      <c r="L1043" s="77" t="str">
        <f>VLOOKUP(MONTH($K1043),TablaMeses[],2,FALSE)</f>
        <v>06 JUNIO</v>
      </c>
      <c r="M1043" s="77">
        <f t="shared" si="244"/>
        <v>2027</v>
      </c>
      <c r="N1043" s="77" t="s">
        <v>104</v>
      </c>
      <c r="O1043" s="201" t="s">
        <v>104</v>
      </c>
      <c r="P1043" s="77"/>
      <c r="Q1043" s="77"/>
      <c r="R1043" s="201"/>
      <c r="S1043" s="77"/>
      <c r="T1043" s="77"/>
      <c r="U1043" s="201"/>
      <c r="V1043" s="77"/>
      <c r="W1043" s="77"/>
      <c r="X1043" s="201"/>
      <c r="Y1043" s="77"/>
      <c r="Z1043" s="201"/>
      <c r="AA1043" s="77"/>
      <c r="AB1043" s="201"/>
      <c r="AC1043" s="79" t="s">
        <v>104</v>
      </c>
      <c r="AD1043" s="77" t="s">
        <v>104</v>
      </c>
      <c r="AE1043" s="77" t="s">
        <v>104</v>
      </c>
      <c r="AF1043" s="77" t="s">
        <v>104</v>
      </c>
      <c r="AG1043" s="77"/>
      <c r="AH1043" s="77"/>
      <c r="AI1043" s="78" t="s">
        <v>104</v>
      </c>
      <c r="AJ1043" s="77" t="s">
        <v>104</v>
      </c>
      <c r="AK1043" s="77"/>
      <c r="AL1043" s="77" t="s">
        <v>104</v>
      </c>
      <c r="AM1043" s="78" t="s">
        <v>104</v>
      </c>
      <c r="AN1043" s="77" t="s">
        <v>104</v>
      </c>
      <c r="AO1043" s="77" t="s">
        <v>104</v>
      </c>
      <c r="AP1043" s="77" t="s">
        <v>104</v>
      </c>
      <c r="AQ1043" s="77" t="s">
        <v>104</v>
      </c>
      <c r="AR1043" s="78" t="s">
        <v>104</v>
      </c>
      <c r="AS1043" s="77" t="s">
        <v>104</v>
      </c>
      <c r="AT1043" s="78" t="s">
        <v>104</v>
      </c>
      <c r="AU1043" s="78" t="s">
        <v>104</v>
      </c>
      <c r="AV1043" s="78">
        <v>45863</v>
      </c>
      <c r="AW1043" s="77">
        <f t="shared" si="238"/>
        <v>30</v>
      </c>
      <c r="AX1043" s="77">
        <f t="shared" si="236"/>
        <v>2025</v>
      </c>
      <c r="AY1043" s="77" t="s">
        <v>586</v>
      </c>
      <c r="AZ1043" s="81" t="s">
        <v>104</v>
      </c>
      <c r="BC1043" s="25" t="s">
        <v>673</v>
      </c>
      <c r="BD1043" s="25" t="s">
        <v>1634</v>
      </c>
      <c r="BE1043" s="25">
        <v>120</v>
      </c>
      <c r="BF1043" s="25">
        <v>60</v>
      </c>
      <c r="BG1043" s="25">
        <v>730</v>
      </c>
      <c r="BH1043" s="40">
        <f t="shared" si="234"/>
        <v>45653</v>
      </c>
      <c r="BI1043" s="41">
        <f t="shared" si="235"/>
        <v>45773</v>
      </c>
      <c r="BJ1043" s="42" t="str" cm="1">
        <f t="array" ref="BJ1043">_xlfn.IFS(AND((BH1043&lt;Suspension01Desde),(BH1043&lt;Suspension01Hasta),(BI1043&lt;Suspension01Desde),(BI1043&lt;Suspension01Hasta)),"No_Umbral",AND((BH1043&gt;Suspension01Desde),(BH1043&gt;Suspension01Hasta),(BI1043&gt;Suspension01Desde),(BI1043&gt;Suspension01Hasta)),"No_Umbral",AND((BH1043&lt;=Suspension01Desde),(BH1043&lt;=Suspension01Hasta),(BI1043&gt;=Suspension01Desde),(BI1043&lt;=Suspension01Hasta)),"Umbral_Anticipado",AND((BH1043&lt;=Suspension01Desde),(BH1043&lt;=Suspension01Hasta),(BI1043&gt;=Suspension01Desde),(BI1043&gt;=Suspension01Hasta)),"Umbral_Interno",AND((BH1043&gt;=Suspension01Desde),(BH1043&lt;=Suspension01Hasta),(BI1043&gt;=Suspension01Desde),(BI1043&lt;=Suspension01Hasta)),"Umbral_Externo",AND((BH1043&gt;=Suspension01Desde),(BH1043&lt;=Suspension01Hasta),(BI1043&gt;=Suspension01Desde),(BI1043&gt;=Suspension01Hasta)),"Umbral_Tardío")</f>
        <v>No_Umbral</v>
      </c>
      <c r="BK1043" s="43" cm="1">
        <f t="array" ref="BK1043">_xlfn.IFS(BJ1043="Umbral_Anticipado",$BI1043-Suspension01Desde+1,BJ1043="Umbral_Interno",Suspension01Hasta-Suspension01Desde+1,BJ1043="Umbral_Externo",BI1043-$BH1043+1,BJ1043="Umbral_Tardío",Suspension01Hasta-$BH1043+1,BJ1043="No_Umbral",0)</f>
        <v>0</v>
      </c>
      <c r="BL1043" s="42" cm="1">
        <f t="array" ref="BL1043">_xlfn.IFS(BJ1043="Umbral_Anticipado",Suspension01Hasta+BK1043,BJ1043="Umbral_Interno",BI1043+BK1043,BJ1043="Umbral_Externo",Suspension01Hasta+BK1043,BJ1043="Umbral_Tardío",BI1043+BK1043,BJ1043="No_Umbral",BI1043)</f>
        <v>45773</v>
      </c>
      <c r="BM1043" s="42" t="str" cm="1">
        <f t="array" ref="BM1043">_xlfn.IFS(AND((BH1043&lt;Suspension02Desde),(BH1043&lt;Suspension02Hasta),(BL1043&lt;Suspension02Desde),(BL1043&lt;Suspension02Hasta)),"No_Umbral",AND((BH1043&gt;Suspension02Desde),(BH1043&gt;Suspension02Hasta),(BL1043&gt;Suspension02Desde),(BL1043&gt;Suspension02Hasta)),"No_Umbral",AND((BH1043&lt;=Suspension02Desde),(BH1043&lt;=Suspension02Hasta),(BL1043&gt;=Suspension02Desde),(BL1043&lt;=Suspension02Hasta)),"Umbral_Anticipado",AND((BH1043&lt;=Suspension02Desde),(BH1043&lt;=Suspension02Hasta),(BL1043&gt;=Suspension02Desde),(BL1043&gt;=Suspension02Hasta)),"Umbral_Interno",AND((BH1043&gt;=Suspension02Desde),(BH1043&lt;=Suspension02Hasta),(BL1043&gt;=Suspension02Desde),(BL1043&lt;=Suspension02Hasta)),"Umbral_Externo",AND((BH1043&gt;=Suspension02Desde),(BH1043&lt;=Suspension02Hasta),(BL1043&gt;=Suspension02Desde),(BL1043&gt;=Suspension02Hasta)),"Umbral_Tardío")</f>
        <v>No_Umbral</v>
      </c>
      <c r="BN1043" s="43" cm="1">
        <f t="array" ref="BN1043">_xlfn.IFS(BM1043="Umbral_Anticipado",BL1043-Suspension02Desde+1,BM1043="Umbral_Interno",Suspension02Hasta-Suspension02Desde+1,BM1043="Umbral_Externo",BL1043-$BH1043+1,BM1043="Umbral_Tardío",Suspension02Hasta-$BH1043+1,BM1043="No_Umbral",0)</f>
        <v>0</v>
      </c>
      <c r="BO1043" s="41" cm="1">
        <f t="array" ref="BO1043">_xlfn.IFS(BM1043="Umbral_Anticipado",Suspension02Hasta+BN1043,BM1043="Umbral_Interno",BL1043+BN1043,BM1043="Umbral_Externo",Suspension02Hasta+BN1043,BM1043="Umbral_Tardío",BL1043+BN1043,BM1043="No_Umbral",BL1043)</f>
        <v>45773</v>
      </c>
      <c r="BP1043" s="40">
        <f t="shared" si="239"/>
        <v>45774</v>
      </c>
      <c r="BQ1043" s="41">
        <f t="shared" si="240"/>
        <v>45833</v>
      </c>
      <c r="BR1043" s="42" t="str" cm="1">
        <f t="array" ref="BR1043">_xlfn.IFS(AND((BO1043&lt;Suspension01Desde),(BO1043&lt;Suspension01Hasta),(BQ1043&lt;Suspension01Desde),(BQ1043&lt;Suspension01Hasta)),"No_Umbral",AND((BO1043&gt;Suspension01Desde),(BO1043&gt;Suspension01Hasta),(BQ1043&gt;Suspension01Desde),(BQ1043&gt;Suspension01Hasta)),"No_Umbral",AND((BO1043&lt;=Suspension01Desde),(BO1043&lt;=Suspension01Hasta),(BQ1043&gt;=Suspension01Desde),(BQ1043&lt;=Suspension01Hasta)),"Umbral_Anticipado",AND((BO1043&lt;=Suspension01Desde),(BO1043&lt;=Suspension01Hasta),(BQ1043&gt;=Suspension01Desde),(BQ1043&gt;=Suspension01Hasta)),"Umbral_Interno",AND((BO1043&gt;=Suspension01Desde),(BO1043&lt;=Suspension01Hasta),(BQ1043&gt;=Suspension01Desde),(BQ1043&lt;=Suspension01Hasta)),"Umbral_Externo",AND((BO1043&gt;=Suspension01Desde),(BO1043&lt;=Suspension01Hasta),(BQ1043&gt;=Suspension01Desde),(BQ1043&gt;=Suspension01Hasta)),"Umbral_Tardío")</f>
        <v>No_Umbral</v>
      </c>
      <c r="BS1043" s="43" cm="1">
        <f t="array" ref="BS1043">_xlfn.IFS(BR1043="Umbral_Anticipado",$BQ1043-Suspension01Desde+1,BR1043="Umbral_Interno",Suspension01Hasta-Suspension01Desde+1,BR1043="Umbral_Externo",BQ1043-$BO1043+1,BR1043="Umbral_Tardío",Suspension01Hasta-$BO1043+1,BR1043="No_Umbral",0)</f>
        <v>0</v>
      </c>
      <c r="BT1043" s="42" cm="1">
        <f t="array" ref="BT1043">_xlfn.IFS(BR1043="Umbral_Anticipado",Suspension01Hasta+BS1043,BR1043="Umbral_Interno",BQ1043+BS1043,BR1043="Umbral_Externo",Suspension01Hasta+BS1043,BR1043="Umbral_Tardío",BQ1043+BS1043,BR1043="No_Umbral",BQ1043)</f>
        <v>45833</v>
      </c>
      <c r="BU1043" s="42" t="str" cm="1">
        <f t="array" ref="BU1043">_xlfn.IFS(AND((BO1043&lt;Suspension02Desde),(BO1043&lt;Suspension02Hasta),(BT1043&lt;Suspension02Desde),(BT1043&lt;Suspension02Hasta)),"No_Umbral",AND((BO1043&gt;Suspension02Desde),(BO1043&gt;Suspension02Hasta),(BT1043&gt;Suspension02Desde),(BT1043&gt;Suspension02Hasta)),"No_Umbral",AND((BO1043&lt;=Suspension02Desde),(BO1043&lt;=Suspension02Hasta),(BT1043&gt;=Suspension02Desde),(BT1043&lt;=Suspension02Hasta)),"Umbral_Anticipado",AND((BO1043&lt;=Suspension02Desde),(BO1043&lt;=Suspension02Hasta),(BT1043&gt;=Suspension02Desde),(BT1043&gt;=Suspension02Hasta)),"Umbral_Interno",AND((BO1043&gt;=Suspension02Desde),(BO1043&lt;=Suspension02Hasta),(BT1043&gt;=Suspension02Desde),(BT1043&lt;=Suspension02Hasta)),"Umbral_Externo",AND((BO1043&gt;=Suspension02Desde),(BO1043&lt;=Suspension02Hasta),(BT1043&gt;=Suspension02Desde),(BT1043&gt;=Suspension02Hasta)),"Umbral_Tardío")</f>
        <v>No_Umbral</v>
      </c>
      <c r="BV1043" s="43" cm="1">
        <f t="array" ref="BV1043">_xlfn.IFS(BU1043="Umbral_Anticipado",BT1043-Suspension02Desde+1,BU1043="Umbral_Interno",Suspension02Hasta-Suspension02Desde+1,BU1043="Umbral_Externo",BT1043-$BO1043+1,BU1043="Umbral_Tardío",Suspension02Hasta-$BO1043+1,BU1043="No_Umbral",0)</f>
        <v>0</v>
      </c>
      <c r="BW1043" s="41" cm="1">
        <f t="array" ref="BW1043">_xlfn.IFS(BU1043="Umbral_Anticipado",Suspension02Hasta+BV1043,BU1043="Umbral_Interno",BT1043+BV1043,BU1043="Umbral_Externo",Suspension02Hasta+BV1043,BU1043="Umbral_Tardío",BT1043+BV1043,BU1043="No_Umbral",BT1043)</f>
        <v>45833</v>
      </c>
      <c r="BX1043" s="40">
        <f t="shared" si="241"/>
        <v>45835</v>
      </c>
      <c r="BY1043" s="41">
        <f t="shared" si="242"/>
        <v>46563</v>
      </c>
      <c r="BZ1043" s="42" t="str" cm="1">
        <f t="array" ref="BZ1043">_xlfn.IFS(AND((BW1043&lt;Suspension01Desde),(BW1043&lt;Suspension01Hasta),(BY1043&lt;Suspension01Desde),(BY1043&lt;Suspension01Hasta)),"No_Umbral",AND((BW1043&gt;Suspension01Desde),(BW1043&gt;Suspension01Hasta),(BY1043&gt;Suspension01Desde),(BY1043&gt;Suspension01Hasta)),"No_Umbral",AND((BW1043&lt;=Suspension01Desde),(BW1043&lt;=Suspension01Hasta),(BY1043&gt;=Suspension01Desde),(BY1043&lt;=Suspension01Hasta)),"Umbral_Anticipado",AND((BW1043&lt;=Suspension01Desde),(BW1043&lt;=Suspension01Hasta),(BY1043&gt;=Suspension01Desde),(BY1043&gt;=Suspension01Hasta)),"Umbral_Interno",AND((BW1043&gt;=Suspension01Desde),(BW1043&lt;=Suspension01Hasta),(BY1043&gt;=Suspension01Desde),(BY1043&lt;=Suspension01Hasta)),"Umbral_Externo",AND((BW1043&gt;=Suspension01Desde),(BW1043&lt;=Suspension01Hasta),(BY1043&gt;=Suspension01Desde),(BY1043&gt;=Suspension01Hasta)),"Umbral_Tardío")</f>
        <v>No_Umbral</v>
      </c>
      <c r="CA1043" s="43" cm="1">
        <f t="array" ref="CA1043">_xlfn.IFS(BZ1043="Umbral_Anticipado",$BI1043-Suspension01Desde+1,BZ1043="Umbral_Interno",Suspension01Hasta-Suspension01Desde+1,BZ1043="Umbral_Externo",BY1043-$BH1043+1,BZ1043="Umbral_Tardío",Suspension01Hasta-$BH1043+1,BZ1043="No_Umbral",0)</f>
        <v>0</v>
      </c>
      <c r="CB1043" s="42" cm="1">
        <f t="array" ref="CB1043">_xlfn.IFS(BZ1043="Umbral_Anticipado",Suspension01Hasta+CA1043,BZ1043="Umbral_Interno",BY1043+CA1043,BZ1043="Umbral_Externo",Suspension01Hasta+CA1043,BZ1043="Umbral_Tardío",BY1043+CA1043,BZ1043="No_Umbral",BY1043)</f>
        <v>46563</v>
      </c>
      <c r="CC1043" s="42" t="str" cm="1">
        <f t="array" ref="CC1043">_xlfn.IFS(AND((BW1043&lt;Suspension02Desde),(BW1043&lt;Suspension02Hasta),(CB1043&lt;Suspension02Desde),(CB1043&lt;Suspension02Hasta)),"No_Umbral",AND((BW1043&gt;Suspension02Desde),(BW1043&gt;Suspension02Hasta),(CB1043&gt;Suspension02Desde),(CB1043&gt;Suspension02Hasta)),"No_Umbral",AND((BW1043&lt;=Suspension02Desde),(BW1043&lt;=Suspension02Hasta),(CB1043&gt;=Suspension02Desde),(CB1043&lt;=Suspension02Hasta)),"Umbral_Anticipado",AND((BW1043&lt;=Suspension02Desde),(BW1043&lt;=Suspension02Hasta),(CB1043&gt;=Suspension02Desde),(CB1043&gt;=Suspension02Hasta)),"Umbral_Interno",AND((BW1043&gt;=Suspension02Desde),(BW1043&lt;=Suspension02Hasta),(CB1043&gt;=Suspension02Desde),(CB1043&lt;=Suspension02Hasta)),"Umbral_Externo",AND((BW1043&gt;=Suspension02Desde),(BW1043&lt;=Suspension02Hasta),(CB1043&gt;=Suspension02Desde),(CB1043&gt;=Suspension02Hasta)),"Umbral_Tardío")</f>
        <v>No_Umbral</v>
      </c>
      <c r="CD1043" s="43" cm="1">
        <f t="array" ref="CD1043">_xlfn.IFS(CC1043="Umbral_Anticipado",CB1043-Suspension02Desde+1,CC1043="Umbral_Interno",Suspension02Hasta-Suspension02Desde+1,CC1043="Umbral_Externo",CB1043-$BH1043+1,CC1043="Umbral_Tardío",Suspension02Hasta-$BH1043+1,CC1043="No_Umbral",0)</f>
        <v>0</v>
      </c>
      <c r="CE1043" s="41" cm="1">
        <f t="array" ref="CE1043">_xlfn.IFS(CC1043="Umbral_Anticipado",Suspension02Hasta+CD1043,CC1043="Umbral_Interno",CB1043+CD1043,CC1043="Umbral_Externo",Suspension02Hasta+CD1043,CC1043="Umbral_Tardío",CB1043+CD1043,CC1043="No_Umbral",CB1043)</f>
        <v>46563</v>
      </c>
      <c r="CF1043" s="40">
        <f t="shared" si="243"/>
        <v>46565</v>
      </c>
    </row>
    <row r="1044" spans="1:84" s="22" customFormat="1" ht="20.25" customHeight="1">
      <c r="A1044" s="77" t="s">
        <v>5825</v>
      </c>
      <c r="B1044" s="77" t="str">
        <f t="shared" si="237"/>
        <v>2023</v>
      </c>
      <c r="C1044" s="77" t="s">
        <v>5826</v>
      </c>
      <c r="D1044" s="77" t="s">
        <v>3836</v>
      </c>
      <c r="E1044" s="77" t="s">
        <v>1139</v>
      </c>
      <c r="F1044" s="77" t="s">
        <v>130</v>
      </c>
      <c r="G1044" s="201">
        <v>45289</v>
      </c>
      <c r="H1044" s="201">
        <v>45654</v>
      </c>
      <c r="I1044" s="77" t="s">
        <v>299</v>
      </c>
      <c r="J1044" s="77"/>
      <c r="K1044" s="78">
        <v>46567</v>
      </c>
      <c r="L1044" s="77" t="str">
        <f>VLOOKUP(MONTH($K1044),TablaMeses[],2,FALSE)</f>
        <v>06 JUNIO</v>
      </c>
      <c r="M1044" s="77">
        <f t="shared" si="244"/>
        <v>2027</v>
      </c>
      <c r="N1044" s="77" t="s">
        <v>104</v>
      </c>
      <c r="O1044" s="201" t="s">
        <v>104</v>
      </c>
      <c r="P1044" s="77"/>
      <c r="Q1044" s="77"/>
      <c r="R1044" s="201"/>
      <c r="S1044" s="77"/>
      <c r="T1044" s="77"/>
      <c r="U1044" s="201"/>
      <c r="V1044" s="77"/>
      <c r="W1044" s="77"/>
      <c r="X1044" s="201"/>
      <c r="Y1044" s="77"/>
      <c r="Z1044" s="201"/>
      <c r="AA1044" s="77"/>
      <c r="AB1044" s="201"/>
      <c r="AC1044" s="79" t="s">
        <v>104</v>
      </c>
      <c r="AD1044" s="77" t="s">
        <v>104</v>
      </c>
      <c r="AE1044" s="77" t="s">
        <v>104</v>
      </c>
      <c r="AF1044" s="77" t="s">
        <v>104</v>
      </c>
      <c r="AG1044" s="77"/>
      <c r="AH1044" s="77"/>
      <c r="AI1044" s="78" t="s">
        <v>104</v>
      </c>
      <c r="AJ1044" s="77" t="s">
        <v>104</v>
      </c>
      <c r="AK1044" s="77"/>
      <c r="AL1044" s="77" t="s">
        <v>104</v>
      </c>
      <c r="AM1044" s="78" t="s">
        <v>104</v>
      </c>
      <c r="AN1044" s="77" t="s">
        <v>104</v>
      </c>
      <c r="AO1044" s="77" t="s">
        <v>104</v>
      </c>
      <c r="AP1044" s="77" t="s">
        <v>104</v>
      </c>
      <c r="AQ1044" s="77" t="s">
        <v>104</v>
      </c>
      <c r="AR1044" s="78" t="s">
        <v>104</v>
      </c>
      <c r="AS1044" s="77" t="s">
        <v>104</v>
      </c>
      <c r="AT1044" s="78" t="s">
        <v>104</v>
      </c>
      <c r="AU1044" s="78" t="s">
        <v>104</v>
      </c>
      <c r="AV1044" s="78">
        <v>45863</v>
      </c>
      <c r="AW1044" s="77">
        <f t="shared" si="238"/>
        <v>30</v>
      </c>
      <c r="AX1044" s="77">
        <f t="shared" si="236"/>
        <v>2025</v>
      </c>
      <c r="AY1044" s="77" t="s">
        <v>586</v>
      </c>
      <c r="AZ1044" s="81" t="s">
        <v>104</v>
      </c>
      <c r="BC1044" s="25" t="s">
        <v>673</v>
      </c>
      <c r="BD1044" s="25" t="s">
        <v>1464</v>
      </c>
      <c r="BE1044" s="25">
        <v>120</v>
      </c>
      <c r="BF1044" s="25">
        <v>60</v>
      </c>
      <c r="BG1044" s="25">
        <v>730</v>
      </c>
      <c r="BH1044" s="40">
        <f t="shared" si="234"/>
        <v>45654</v>
      </c>
      <c r="BI1044" s="41">
        <f t="shared" si="235"/>
        <v>45774</v>
      </c>
      <c r="BJ1044" s="42" t="str" cm="1">
        <f t="array" ref="BJ1044">_xlfn.IFS(AND((BH1044&lt;Suspension01Desde),(BH1044&lt;Suspension01Hasta),(BI1044&lt;Suspension01Desde),(BI1044&lt;Suspension01Hasta)),"No_Umbral",AND((BH1044&gt;Suspension01Desde),(BH1044&gt;Suspension01Hasta),(BI1044&gt;Suspension01Desde),(BI1044&gt;Suspension01Hasta)),"No_Umbral",AND((BH1044&lt;=Suspension01Desde),(BH1044&lt;=Suspension01Hasta),(BI1044&gt;=Suspension01Desde),(BI1044&lt;=Suspension01Hasta)),"Umbral_Anticipado",AND((BH1044&lt;=Suspension01Desde),(BH1044&lt;=Suspension01Hasta),(BI1044&gt;=Suspension01Desde),(BI1044&gt;=Suspension01Hasta)),"Umbral_Interno",AND((BH1044&gt;=Suspension01Desde),(BH1044&lt;=Suspension01Hasta),(BI1044&gt;=Suspension01Desde),(BI1044&lt;=Suspension01Hasta)),"Umbral_Externo",AND((BH1044&gt;=Suspension01Desde),(BH1044&lt;=Suspension01Hasta),(BI1044&gt;=Suspension01Desde),(BI1044&gt;=Suspension01Hasta)),"Umbral_Tardío")</f>
        <v>No_Umbral</v>
      </c>
      <c r="BK1044" s="43" cm="1">
        <f t="array" ref="BK1044">_xlfn.IFS(BJ1044="Umbral_Anticipado",$BI1044-Suspension01Desde+1,BJ1044="Umbral_Interno",Suspension01Hasta-Suspension01Desde+1,BJ1044="Umbral_Externo",BI1044-$BH1044+1,BJ1044="Umbral_Tardío",Suspension01Hasta-$BH1044+1,BJ1044="No_Umbral",0)</f>
        <v>0</v>
      </c>
      <c r="BL1044" s="42" cm="1">
        <f t="array" ref="BL1044">_xlfn.IFS(BJ1044="Umbral_Anticipado",Suspension01Hasta+BK1044,BJ1044="Umbral_Interno",BI1044+BK1044,BJ1044="Umbral_Externo",Suspension01Hasta+BK1044,BJ1044="Umbral_Tardío",BI1044+BK1044,BJ1044="No_Umbral",BI1044)</f>
        <v>45774</v>
      </c>
      <c r="BM1044" s="42" t="str" cm="1">
        <f t="array" ref="BM1044">_xlfn.IFS(AND((BH1044&lt;Suspension02Desde),(BH1044&lt;Suspension02Hasta),(BL1044&lt;Suspension02Desde),(BL1044&lt;Suspension02Hasta)),"No_Umbral",AND((BH1044&gt;Suspension02Desde),(BH1044&gt;Suspension02Hasta),(BL1044&gt;Suspension02Desde),(BL1044&gt;Suspension02Hasta)),"No_Umbral",AND((BH1044&lt;=Suspension02Desde),(BH1044&lt;=Suspension02Hasta),(BL1044&gt;=Suspension02Desde),(BL1044&lt;=Suspension02Hasta)),"Umbral_Anticipado",AND((BH1044&lt;=Suspension02Desde),(BH1044&lt;=Suspension02Hasta),(BL1044&gt;=Suspension02Desde),(BL1044&gt;=Suspension02Hasta)),"Umbral_Interno",AND((BH1044&gt;=Suspension02Desde),(BH1044&lt;=Suspension02Hasta),(BL1044&gt;=Suspension02Desde),(BL1044&lt;=Suspension02Hasta)),"Umbral_Externo",AND((BH1044&gt;=Suspension02Desde),(BH1044&lt;=Suspension02Hasta),(BL1044&gt;=Suspension02Desde),(BL1044&gt;=Suspension02Hasta)),"Umbral_Tardío")</f>
        <v>No_Umbral</v>
      </c>
      <c r="BN1044" s="43" cm="1">
        <f t="array" ref="BN1044">_xlfn.IFS(BM1044="Umbral_Anticipado",BL1044-Suspension02Desde+1,BM1044="Umbral_Interno",Suspension02Hasta-Suspension02Desde+1,BM1044="Umbral_Externo",BL1044-$BH1044+1,BM1044="Umbral_Tardío",Suspension02Hasta-$BH1044+1,BM1044="No_Umbral",0)</f>
        <v>0</v>
      </c>
      <c r="BO1044" s="41" cm="1">
        <f t="array" ref="BO1044">_xlfn.IFS(BM1044="Umbral_Anticipado",Suspension02Hasta+BN1044,BM1044="Umbral_Interno",BL1044+BN1044,BM1044="Umbral_Externo",Suspension02Hasta+BN1044,BM1044="Umbral_Tardío",BL1044+BN1044,BM1044="No_Umbral",BL1044)</f>
        <v>45774</v>
      </c>
      <c r="BP1044" s="40">
        <f t="shared" si="239"/>
        <v>45775</v>
      </c>
      <c r="BQ1044" s="41">
        <f t="shared" si="240"/>
        <v>45834</v>
      </c>
      <c r="BR1044" s="42" t="str" cm="1">
        <f t="array" ref="BR1044">_xlfn.IFS(AND((BO1044&lt;Suspension01Desde),(BO1044&lt;Suspension01Hasta),(BQ1044&lt;Suspension01Desde),(BQ1044&lt;Suspension01Hasta)),"No_Umbral",AND((BO1044&gt;Suspension01Desde),(BO1044&gt;Suspension01Hasta),(BQ1044&gt;Suspension01Desde),(BQ1044&gt;Suspension01Hasta)),"No_Umbral",AND((BO1044&lt;=Suspension01Desde),(BO1044&lt;=Suspension01Hasta),(BQ1044&gt;=Suspension01Desde),(BQ1044&lt;=Suspension01Hasta)),"Umbral_Anticipado",AND((BO1044&lt;=Suspension01Desde),(BO1044&lt;=Suspension01Hasta),(BQ1044&gt;=Suspension01Desde),(BQ1044&gt;=Suspension01Hasta)),"Umbral_Interno",AND((BO1044&gt;=Suspension01Desde),(BO1044&lt;=Suspension01Hasta),(BQ1044&gt;=Suspension01Desde),(BQ1044&lt;=Suspension01Hasta)),"Umbral_Externo",AND((BO1044&gt;=Suspension01Desde),(BO1044&lt;=Suspension01Hasta),(BQ1044&gt;=Suspension01Desde),(BQ1044&gt;=Suspension01Hasta)),"Umbral_Tardío")</f>
        <v>No_Umbral</v>
      </c>
      <c r="BS1044" s="43" cm="1">
        <f t="array" ref="BS1044">_xlfn.IFS(BR1044="Umbral_Anticipado",$BQ1044-Suspension01Desde+1,BR1044="Umbral_Interno",Suspension01Hasta-Suspension01Desde+1,BR1044="Umbral_Externo",BQ1044-$BO1044+1,BR1044="Umbral_Tardío",Suspension01Hasta-$BO1044+1,BR1044="No_Umbral",0)</f>
        <v>0</v>
      </c>
      <c r="BT1044" s="42" cm="1">
        <f t="array" ref="BT1044">_xlfn.IFS(BR1044="Umbral_Anticipado",Suspension01Hasta+BS1044,BR1044="Umbral_Interno",BQ1044+BS1044,BR1044="Umbral_Externo",Suspension01Hasta+BS1044,BR1044="Umbral_Tardío",BQ1044+BS1044,BR1044="No_Umbral",BQ1044)</f>
        <v>45834</v>
      </c>
      <c r="BU1044" s="42" t="str" cm="1">
        <f t="array" ref="BU1044">_xlfn.IFS(AND((BO1044&lt;Suspension02Desde),(BO1044&lt;Suspension02Hasta),(BT1044&lt;Suspension02Desde),(BT1044&lt;Suspension02Hasta)),"No_Umbral",AND((BO1044&gt;Suspension02Desde),(BO1044&gt;Suspension02Hasta),(BT1044&gt;Suspension02Desde),(BT1044&gt;Suspension02Hasta)),"No_Umbral",AND((BO1044&lt;=Suspension02Desde),(BO1044&lt;=Suspension02Hasta),(BT1044&gt;=Suspension02Desde),(BT1044&lt;=Suspension02Hasta)),"Umbral_Anticipado",AND((BO1044&lt;=Suspension02Desde),(BO1044&lt;=Suspension02Hasta),(BT1044&gt;=Suspension02Desde),(BT1044&gt;=Suspension02Hasta)),"Umbral_Interno",AND((BO1044&gt;=Suspension02Desde),(BO1044&lt;=Suspension02Hasta),(BT1044&gt;=Suspension02Desde),(BT1044&lt;=Suspension02Hasta)),"Umbral_Externo",AND((BO1044&gt;=Suspension02Desde),(BO1044&lt;=Suspension02Hasta),(BT1044&gt;=Suspension02Desde),(BT1044&gt;=Suspension02Hasta)),"Umbral_Tardío")</f>
        <v>No_Umbral</v>
      </c>
      <c r="BV1044" s="43" cm="1">
        <f t="array" ref="BV1044">_xlfn.IFS(BU1044="Umbral_Anticipado",BT1044-Suspension02Desde+1,BU1044="Umbral_Interno",Suspension02Hasta-Suspension02Desde+1,BU1044="Umbral_Externo",BT1044-$BO1044+1,BU1044="Umbral_Tardío",Suspension02Hasta-$BO1044+1,BU1044="No_Umbral",0)</f>
        <v>0</v>
      </c>
      <c r="BW1044" s="41" cm="1">
        <f t="array" ref="BW1044">_xlfn.IFS(BU1044="Umbral_Anticipado",Suspension02Hasta+BV1044,BU1044="Umbral_Interno",BT1044+BV1044,BU1044="Umbral_Externo",Suspension02Hasta+BV1044,BU1044="Umbral_Tardío",BT1044+BV1044,BU1044="No_Umbral",BT1044)</f>
        <v>45834</v>
      </c>
      <c r="BX1044" s="40">
        <f t="shared" si="241"/>
        <v>45836</v>
      </c>
      <c r="BY1044" s="41">
        <f t="shared" si="242"/>
        <v>46564</v>
      </c>
      <c r="BZ1044" s="42" t="str" cm="1">
        <f t="array" ref="BZ1044">_xlfn.IFS(AND((BW1044&lt;Suspension01Desde),(BW1044&lt;Suspension01Hasta),(BY1044&lt;Suspension01Desde),(BY1044&lt;Suspension01Hasta)),"No_Umbral",AND((BW1044&gt;Suspension01Desde),(BW1044&gt;Suspension01Hasta),(BY1044&gt;Suspension01Desde),(BY1044&gt;Suspension01Hasta)),"No_Umbral",AND((BW1044&lt;=Suspension01Desde),(BW1044&lt;=Suspension01Hasta),(BY1044&gt;=Suspension01Desde),(BY1044&lt;=Suspension01Hasta)),"Umbral_Anticipado",AND((BW1044&lt;=Suspension01Desde),(BW1044&lt;=Suspension01Hasta),(BY1044&gt;=Suspension01Desde),(BY1044&gt;=Suspension01Hasta)),"Umbral_Interno",AND((BW1044&gt;=Suspension01Desde),(BW1044&lt;=Suspension01Hasta),(BY1044&gt;=Suspension01Desde),(BY1044&lt;=Suspension01Hasta)),"Umbral_Externo",AND((BW1044&gt;=Suspension01Desde),(BW1044&lt;=Suspension01Hasta),(BY1044&gt;=Suspension01Desde),(BY1044&gt;=Suspension01Hasta)),"Umbral_Tardío")</f>
        <v>No_Umbral</v>
      </c>
      <c r="CA1044" s="43" cm="1">
        <f t="array" ref="CA1044">_xlfn.IFS(BZ1044="Umbral_Anticipado",$BI1044-Suspension01Desde+1,BZ1044="Umbral_Interno",Suspension01Hasta-Suspension01Desde+1,BZ1044="Umbral_Externo",BY1044-$BH1044+1,BZ1044="Umbral_Tardío",Suspension01Hasta-$BH1044+1,BZ1044="No_Umbral",0)</f>
        <v>0</v>
      </c>
      <c r="CB1044" s="42" cm="1">
        <f t="array" ref="CB1044">_xlfn.IFS(BZ1044="Umbral_Anticipado",Suspension01Hasta+CA1044,BZ1044="Umbral_Interno",BY1044+CA1044,BZ1044="Umbral_Externo",Suspension01Hasta+CA1044,BZ1044="Umbral_Tardío",BY1044+CA1044,BZ1044="No_Umbral",BY1044)</f>
        <v>46564</v>
      </c>
      <c r="CC1044" s="42" t="str" cm="1">
        <f t="array" ref="CC1044">_xlfn.IFS(AND((BW1044&lt;Suspension02Desde),(BW1044&lt;Suspension02Hasta),(CB1044&lt;Suspension02Desde),(CB1044&lt;Suspension02Hasta)),"No_Umbral",AND((BW1044&gt;Suspension02Desde),(BW1044&gt;Suspension02Hasta),(CB1044&gt;Suspension02Desde),(CB1044&gt;Suspension02Hasta)),"No_Umbral",AND((BW1044&lt;=Suspension02Desde),(BW1044&lt;=Suspension02Hasta),(CB1044&gt;=Suspension02Desde),(CB1044&lt;=Suspension02Hasta)),"Umbral_Anticipado",AND((BW1044&lt;=Suspension02Desde),(BW1044&lt;=Suspension02Hasta),(CB1044&gt;=Suspension02Desde),(CB1044&gt;=Suspension02Hasta)),"Umbral_Interno",AND((BW1044&gt;=Suspension02Desde),(BW1044&lt;=Suspension02Hasta),(CB1044&gt;=Suspension02Desde),(CB1044&lt;=Suspension02Hasta)),"Umbral_Externo",AND((BW1044&gt;=Suspension02Desde),(BW1044&lt;=Suspension02Hasta),(CB1044&gt;=Suspension02Desde),(CB1044&gt;=Suspension02Hasta)),"Umbral_Tardío")</f>
        <v>No_Umbral</v>
      </c>
      <c r="CD1044" s="43" cm="1">
        <f t="array" ref="CD1044">_xlfn.IFS(CC1044="Umbral_Anticipado",CB1044-Suspension02Desde+1,CC1044="Umbral_Interno",Suspension02Hasta-Suspension02Desde+1,CC1044="Umbral_Externo",CB1044-$BH1044+1,CC1044="Umbral_Tardío",Suspension02Hasta-$BH1044+1,CC1044="No_Umbral",0)</f>
        <v>0</v>
      </c>
      <c r="CE1044" s="41" cm="1">
        <f t="array" ref="CE1044">_xlfn.IFS(CC1044="Umbral_Anticipado",Suspension02Hasta+CD1044,CC1044="Umbral_Interno",CB1044+CD1044,CC1044="Umbral_Externo",Suspension02Hasta+CD1044,CC1044="Umbral_Tardío",CB1044+CD1044,CC1044="No_Umbral",CB1044)</f>
        <v>46564</v>
      </c>
      <c r="CF1044" s="40">
        <f t="shared" si="243"/>
        <v>46566</v>
      </c>
    </row>
    <row r="1045" spans="1:84" s="22" customFormat="1" ht="20.25" customHeight="1">
      <c r="A1045" s="77" t="s">
        <v>5827</v>
      </c>
      <c r="B1045" s="77" t="str">
        <f t="shared" si="237"/>
        <v>2023</v>
      </c>
      <c r="C1045" s="77" t="s">
        <v>5828</v>
      </c>
      <c r="D1045" s="77" t="s">
        <v>1780</v>
      </c>
      <c r="E1045" s="77" t="s">
        <v>936</v>
      </c>
      <c r="F1045" s="77" t="s">
        <v>109</v>
      </c>
      <c r="G1045" s="201">
        <v>45289</v>
      </c>
      <c r="H1045" s="201">
        <v>45593</v>
      </c>
      <c r="I1045" s="77" t="s">
        <v>551</v>
      </c>
      <c r="J1045" s="77"/>
      <c r="K1045" s="78">
        <v>46506</v>
      </c>
      <c r="L1045" s="77" t="str">
        <f>VLOOKUP(MONTH($K1045),TablaMeses[],2,FALSE)</f>
        <v>04 ABRIL</v>
      </c>
      <c r="M1045" s="77">
        <f t="shared" si="244"/>
        <v>2027</v>
      </c>
      <c r="N1045" s="77" t="s">
        <v>104</v>
      </c>
      <c r="O1045" s="201" t="s">
        <v>104</v>
      </c>
      <c r="P1045" s="77"/>
      <c r="Q1045" s="77"/>
      <c r="R1045" s="201"/>
      <c r="S1045" s="77"/>
      <c r="T1045" s="77"/>
      <c r="U1045" s="201"/>
      <c r="V1045" s="77"/>
      <c r="W1045" s="77"/>
      <c r="X1045" s="201"/>
      <c r="Y1045" s="77"/>
      <c r="Z1045" s="201"/>
      <c r="AA1045" s="77"/>
      <c r="AB1045" s="201"/>
      <c r="AC1045" s="79" t="s">
        <v>104</v>
      </c>
      <c r="AD1045" s="77" t="s">
        <v>104</v>
      </c>
      <c r="AE1045" s="77" t="s">
        <v>104</v>
      </c>
      <c r="AF1045" s="77" t="s">
        <v>104</v>
      </c>
      <c r="AG1045" s="77"/>
      <c r="AH1045" s="77"/>
      <c r="AI1045" s="78" t="s">
        <v>104</v>
      </c>
      <c r="AJ1045" s="77" t="s">
        <v>104</v>
      </c>
      <c r="AK1045" s="77"/>
      <c r="AL1045" s="77" t="s">
        <v>104</v>
      </c>
      <c r="AM1045" s="78" t="s">
        <v>104</v>
      </c>
      <c r="AN1045" s="77" t="s">
        <v>104</v>
      </c>
      <c r="AO1045" s="77" t="s">
        <v>104</v>
      </c>
      <c r="AP1045" s="77" t="s">
        <v>104</v>
      </c>
      <c r="AQ1045" s="77" t="s">
        <v>104</v>
      </c>
      <c r="AR1045" s="78" t="s">
        <v>104</v>
      </c>
      <c r="AS1045" s="77" t="s">
        <v>104</v>
      </c>
      <c r="AT1045" s="78" t="s">
        <v>104</v>
      </c>
      <c r="AU1045" s="78" t="s">
        <v>104</v>
      </c>
      <c r="AV1045" s="78">
        <v>45863</v>
      </c>
      <c r="AW1045" s="77">
        <f t="shared" si="238"/>
        <v>30</v>
      </c>
      <c r="AX1045" s="77">
        <f t="shared" si="236"/>
        <v>2025</v>
      </c>
      <c r="AY1045" s="77" t="s">
        <v>586</v>
      </c>
      <c r="AZ1045" s="81" t="s">
        <v>104</v>
      </c>
      <c r="BC1045" s="25" t="s">
        <v>673</v>
      </c>
      <c r="BD1045" s="25" t="s">
        <v>1464</v>
      </c>
      <c r="BE1045" s="25">
        <v>120</v>
      </c>
      <c r="BF1045" s="25">
        <v>60</v>
      </c>
      <c r="BG1045" s="25">
        <v>730</v>
      </c>
      <c r="BH1045" s="40">
        <f t="shared" ref="BH1045:BH1076" si="245">IF(OR(H1045=0,BE1045=0,BF1045=0,BG1045=0),"Faltan datos para recalcular",H1045)</f>
        <v>45593</v>
      </c>
      <c r="BI1045" s="41">
        <f t="shared" ref="BI1045:BI1076" si="246">+BH1045+BE1045</f>
        <v>45713</v>
      </c>
      <c r="BJ1045" s="42" t="str" cm="1">
        <f t="array" ref="BJ1045">_xlfn.IFS(AND((BH1045&lt;Suspension01Desde),(BH1045&lt;Suspension01Hasta),(BI1045&lt;Suspension01Desde),(BI1045&lt;Suspension01Hasta)),"No_Umbral",AND((BH1045&gt;Suspension01Desde),(BH1045&gt;Suspension01Hasta),(BI1045&gt;Suspension01Desde),(BI1045&gt;Suspension01Hasta)),"No_Umbral",AND((BH1045&lt;=Suspension01Desde),(BH1045&lt;=Suspension01Hasta),(BI1045&gt;=Suspension01Desde),(BI1045&lt;=Suspension01Hasta)),"Umbral_Anticipado",AND((BH1045&lt;=Suspension01Desde),(BH1045&lt;=Suspension01Hasta),(BI1045&gt;=Suspension01Desde),(BI1045&gt;=Suspension01Hasta)),"Umbral_Interno",AND((BH1045&gt;=Suspension01Desde),(BH1045&lt;=Suspension01Hasta),(BI1045&gt;=Suspension01Desde),(BI1045&lt;=Suspension01Hasta)),"Umbral_Externo",AND((BH1045&gt;=Suspension01Desde),(BH1045&lt;=Suspension01Hasta),(BI1045&gt;=Suspension01Desde),(BI1045&gt;=Suspension01Hasta)),"Umbral_Tardío")</f>
        <v>No_Umbral</v>
      </c>
      <c r="BK1045" s="43" cm="1">
        <f t="array" ref="BK1045">_xlfn.IFS(BJ1045="Umbral_Anticipado",$BI1045-Suspension01Desde+1,BJ1045="Umbral_Interno",Suspension01Hasta-Suspension01Desde+1,BJ1045="Umbral_Externo",BI1045-$BH1045+1,BJ1045="Umbral_Tardío",Suspension01Hasta-$BH1045+1,BJ1045="No_Umbral",0)</f>
        <v>0</v>
      </c>
      <c r="BL1045" s="42" cm="1">
        <f t="array" ref="BL1045">_xlfn.IFS(BJ1045="Umbral_Anticipado",Suspension01Hasta+BK1045,BJ1045="Umbral_Interno",BI1045+BK1045,BJ1045="Umbral_Externo",Suspension01Hasta+BK1045,BJ1045="Umbral_Tardío",BI1045+BK1045,BJ1045="No_Umbral",BI1045)</f>
        <v>45713</v>
      </c>
      <c r="BM1045" s="42" t="str" cm="1">
        <f t="array" ref="BM1045">_xlfn.IFS(AND((BH1045&lt;Suspension02Desde),(BH1045&lt;Suspension02Hasta),(BL1045&lt;Suspension02Desde),(BL1045&lt;Suspension02Hasta)),"No_Umbral",AND((BH1045&gt;Suspension02Desde),(BH1045&gt;Suspension02Hasta),(BL1045&gt;Suspension02Desde),(BL1045&gt;Suspension02Hasta)),"No_Umbral",AND((BH1045&lt;=Suspension02Desde),(BH1045&lt;=Suspension02Hasta),(BL1045&gt;=Suspension02Desde),(BL1045&lt;=Suspension02Hasta)),"Umbral_Anticipado",AND((BH1045&lt;=Suspension02Desde),(BH1045&lt;=Suspension02Hasta),(BL1045&gt;=Suspension02Desde),(BL1045&gt;=Suspension02Hasta)),"Umbral_Interno",AND((BH1045&gt;=Suspension02Desde),(BH1045&lt;=Suspension02Hasta),(BL1045&gt;=Suspension02Desde),(BL1045&lt;=Suspension02Hasta)),"Umbral_Externo",AND((BH1045&gt;=Suspension02Desde),(BH1045&lt;=Suspension02Hasta),(BL1045&gt;=Suspension02Desde),(BL1045&gt;=Suspension02Hasta)),"Umbral_Tardío")</f>
        <v>No_Umbral</v>
      </c>
      <c r="BN1045" s="43" cm="1">
        <f t="array" ref="BN1045">_xlfn.IFS(BM1045="Umbral_Anticipado",BL1045-Suspension02Desde+1,BM1045="Umbral_Interno",Suspension02Hasta-Suspension02Desde+1,BM1045="Umbral_Externo",BL1045-$BH1045+1,BM1045="Umbral_Tardío",Suspension02Hasta-$BH1045+1,BM1045="No_Umbral",0)</f>
        <v>0</v>
      </c>
      <c r="BO1045" s="41" cm="1">
        <f t="array" ref="BO1045">_xlfn.IFS(BM1045="Umbral_Anticipado",Suspension02Hasta+BN1045,BM1045="Umbral_Interno",BL1045+BN1045,BM1045="Umbral_Externo",Suspension02Hasta+BN1045,BM1045="Umbral_Tardío",BL1045+BN1045,BM1045="No_Umbral",BL1045)</f>
        <v>45713</v>
      </c>
      <c r="BP1045" s="40">
        <f t="shared" si="239"/>
        <v>45716</v>
      </c>
      <c r="BQ1045" s="41">
        <f t="shared" si="240"/>
        <v>45773</v>
      </c>
      <c r="BR1045" s="42" t="str" cm="1">
        <f t="array" ref="BR1045">_xlfn.IFS(AND((BO1045&lt;Suspension01Desde),(BO1045&lt;Suspension01Hasta),(BQ1045&lt;Suspension01Desde),(BQ1045&lt;Suspension01Hasta)),"No_Umbral",AND((BO1045&gt;Suspension01Desde),(BO1045&gt;Suspension01Hasta),(BQ1045&gt;Suspension01Desde),(BQ1045&gt;Suspension01Hasta)),"No_Umbral",AND((BO1045&lt;=Suspension01Desde),(BO1045&lt;=Suspension01Hasta),(BQ1045&gt;=Suspension01Desde),(BQ1045&lt;=Suspension01Hasta)),"Umbral_Anticipado",AND((BO1045&lt;=Suspension01Desde),(BO1045&lt;=Suspension01Hasta),(BQ1045&gt;=Suspension01Desde),(BQ1045&gt;=Suspension01Hasta)),"Umbral_Interno",AND((BO1045&gt;=Suspension01Desde),(BO1045&lt;=Suspension01Hasta),(BQ1045&gt;=Suspension01Desde),(BQ1045&lt;=Suspension01Hasta)),"Umbral_Externo",AND((BO1045&gt;=Suspension01Desde),(BO1045&lt;=Suspension01Hasta),(BQ1045&gt;=Suspension01Desde),(BQ1045&gt;=Suspension01Hasta)),"Umbral_Tardío")</f>
        <v>No_Umbral</v>
      </c>
      <c r="BS1045" s="43" cm="1">
        <f t="array" ref="BS1045">_xlfn.IFS(BR1045="Umbral_Anticipado",$BQ1045-Suspension01Desde+1,BR1045="Umbral_Interno",Suspension01Hasta-Suspension01Desde+1,BR1045="Umbral_Externo",BQ1045-$BO1045+1,BR1045="Umbral_Tardío",Suspension01Hasta-$BO1045+1,BR1045="No_Umbral",0)</f>
        <v>0</v>
      </c>
      <c r="BT1045" s="42" cm="1">
        <f t="array" ref="BT1045">_xlfn.IFS(BR1045="Umbral_Anticipado",Suspension01Hasta+BS1045,BR1045="Umbral_Interno",BQ1045+BS1045,BR1045="Umbral_Externo",Suspension01Hasta+BS1045,BR1045="Umbral_Tardío",BQ1045+BS1045,BR1045="No_Umbral",BQ1045)</f>
        <v>45773</v>
      </c>
      <c r="BU1045" s="42" t="str" cm="1">
        <f t="array" ref="BU1045">_xlfn.IFS(AND((BO1045&lt;Suspension02Desde),(BO1045&lt;Suspension02Hasta),(BT1045&lt;Suspension02Desde),(BT1045&lt;Suspension02Hasta)),"No_Umbral",AND((BO1045&gt;Suspension02Desde),(BO1045&gt;Suspension02Hasta),(BT1045&gt;Suspension02Desde),(BT1045&gt;Suspension02Hasta)),"No_Umbral",AND((BO1045&lt;=Suspension02Desde),(BO1045&lt;=Suspension02Hasta),(BT1045&gt;=Suspension02Desde),(BT1045&lt;=Suspension02Hasta)),"Umbral_Anticipado",AND((BO1045&lt;=Suspension02Desde),(BO1045&lt;=Suspension02Hasta),(BT1045&gt;=Suspension02Desde),(BT1045&gt;=Suspension02Hasta)),"Umbral_Interno",AND((BO1045&gt;=Suspension02Desde),(BO1045&lt;=Suspension02Hasta),(BT1045&gt;=Suspension02Desde),(BT1045&lt;=Suspension02Hasta)),"Umbral_Externo",AND((BO1045&gt;=Suspension02Desde),(BO1045&lt;=Suspension02Hasta),(BT1045&gt;=Suspension02Desde),(BT1045&gt;=Suspension02Hasta)),"Umbral_Tardío")</f>
        <v>No_Umbral</v>
      </c>
      <c r="BV1045" s="43" cm="1">
        <f t="array" ref="BV1045">_xlfn.IFS(BU1045="Umbral_Anticipado",BT1045-Suspension02Desde+1,BU1045="Umbral_Interno",Suspension02Hasta-Suspension02Desde+1,BU1045="Umbral_Externo",BT1045-$BO1045+1,BU1045="Umbral_Tardío",Suspension02Hasta-$BO1045+1,BU1045="No_Umbral",0)</f>
        <v>0</v>
      </c>
      <c r="BW1045" s="41" cm="1">
        <f t="array" ref="BW1045">_xlfn.IFS(BU1045="Umbral_Anticipado",Suspension02Hasta+BV1045,BU1045="Umbral_Interno",BT1045+BV1045,BU1045="Umbral_Externo",Suspension02Hasta+BV1045,BU1045="Umbral_Tardío",BT1045+BV1045,BU1045="No_Umbral",BT1045)</f>
        <v>45773</v>
      </c>
      <c r="BX1045" s="40">
        <f t="shared" si="241"/>
        <v>45775</v>
      </c>
      <c r="BY1045" s="41">
        <f t="shared" si="242"/>
        <v>46503</v>
      </c>
      <c r="BZ1045" s="42" t="str" cm="1">
        <f t="array" ref="BZ1045">_xlfn.IFS(AND((BW1045&lt;Suspension01Desde),(BW1045&lt;Suspension01Hasta),(BY1045&lt;Suspension01Desde),(BY1045&lt;Suspension01Hasta)),"No_Umbral",AND((BW1045&gt;Suspension01Desde),(BW1045&gt;Suspension01Hasta),(BY1045&gt;Suspension01Desde),(BY1045&gt;Suspension01Hasta)),"No_Umbral",AND((BW1045&lt;=Suspension01Desde),(BW1045&lt;=Suspension01Hasta),(BY1045&gt;=Suspension01Desde),(BY1045&lt;=Suspension01Hasta)),"Umbral_Anticipado",AND((BW1045&lt;=Suspension01Desde),(BW1045&lt;=Suspension01Hasta),(BY1045&gt;=Suspension01Desde),(BY1045&gt;=Suspension01Hasta)),"Umbral_Interno",AND((BW1045&gt;=Suspension01Desde),(BW1045&lt;=Suspension01Hasta),(BY1045&gt;=Suspension01Desde),(BY1045&lt;=Suspension01Hasta)),"Umbral_Externo",AND((BW1045&gt;=Suspension01Desde),(BW1045&lt;=Suspension01Hasta),(BY1045&gt;=Suspension01Desde),(BY1045&gt;=Suspension01Hasta)),"Umbral_Tardío")</f>
        <v>No_Umbral</v>
      </c>
      <c r="CA1045" s="43" cm="1">
        <f t="array" ref="CA1045">_xlfn.IFS(BZ1045="Umbral_Anticipado",$BI1045-Suspension01Desde+1,BZ1045="Umbral_Interno",Suspension01Hasta-Suspension01Desde+1,BZ1045="Umbral_Externo",BY1045-$BH1045+1,BZ1045="Umbral_Tardío",Suspension01Hasta-$BH1045+1,BZ1045="No_Umbral",0)</f>
        <v>0</v>
      </c>
      <c r="CB1045" s="42" cm="1">
        <f t="array" ref="CB1045">_xlfn.IFS(BZ1045="Umbral_Anticipado",Suspension01Hasta+CA1045,BZ1045="Umbral_Interno",BY1045+CA1045,BZ1045="Umbral_Externo",Suspension01Hasta+CA1045,BZ1045="Umbral_Tardío",BY1045+CA1045,BZ1045="No_Umbral",BY1045)</f>
        <v>46503</v>
      </c>
      <c r="CC1045" s="42" t="str" cm="1">
        <f t="array" ref="CC1045">_xlfn.IFS(AND((BW1045&lt;Suspension02Desde),(BW1045&lt;Suspension02Hasta),(CB1045&lt;Suspension02Desde),(CB1045&lt;Suspension02Hasta)),"No_Umbral",AND((BW1045&gt;Suspension02Desde),(BW1045&gt;Suspension02Hasta),(CB1045&gt;Suspension02Desde),(CB1045&gt;Suspension02Hasta)),"No_Umbral",AND((BW1045&lt;=Suspension02Desde),(BW1045&lt;=Suspension02Hasta),(CB1045&gt;=Suspension02Desde),(CB1045&lt;=Suspension02Hasta)),"Umbral_Anticipado",AND((BW1045&lt;=Suspension02Desde),(BW1045&lt;=Suspension02Hasta),(CB1045&gt;=Suspension02Desde),(CB1045&gt;=Suspension02Hasta)),"Umbral_Interno",AND((BW1045&gt;=Suspension02Desde),(BW1045&lt;=Suspension02Hasta),(CB1045&gt;=Suspension02Desde),(CB1045&lt;=Suspension02Hasta)),"Umbral_Externo",AND((BW1045&gt;=Suspension02Desde),(BW1045&lt;=Suspension02Hasta),(CB1045&gt;=Suspension02Desde),(CB1045&gt;=Suspension02Hasta)),"Umbral_Tardío")</f>
        <v>No_Umbral</v>
      </c>
      <c r="CD1045" s="43" cm="1">
        <f t="array" ref="CD1045">_xlfn.IFS(CC1045="Umbral_Anticipado",CB1045-Suspension02Desde+1,CC1045="Umbral_Interno",Suspension02Hasta-Suspension02Desde+1,CC1045="Umbral_Externo",CB1045-$BH1045+1,CC1045="Umbral_Tardío",Suspension02Hasta-$BH1045+1,CC1045="No_Umbral",0)</f>
        <v>0</v>
      </c>
      <c r="CE1045" s="41" cm="1">
        <f t="array" ref="CE1045">_xlfn.IFS(CC1045="Umbral_Anticipado",Suspension02Hasta+CD1045,CC1045="Umbral_Interno",CB1045+CD1045,CC1045="Umbral_Externo",Suspension02Hasta+CD1045,CC1045="Umbral_Tardío",CB1045+CD1045,CC1045="No_Umbral",CB1045)</f>
        <v>46503</v>
      </c>
      <c r="CF1045" s="40">
        <f t="shared" si="243"/>
        <v>46505</v>
      </c>
    </row>
    <row r="1046" spans="1:84" s="22" customFormat="1" ht="20.25" customHeight="1">
      <c r="A1046" s="77" t="s">
        <v>5829</v>
      </c>
      <c r="B1046" s="77" t="str">
        <f t="shared" si="237"/>
        <v>2023</v>
      </c>
      <c r="C1046" s="77" t="s">
        <v>5830</v>
      </c>
      <c r="D1046" s="77" t="s">
        <v>4637</v>
      </c>
      <c r="E1046" s="77" t="s">
        <v>5793</v>
      </c>
      <c r="F1046" s="77" t="s">
        <v>130</v>
      </c>
      <c r="G1046" s="201">
        <v>45355</v>
      </c>
      <c r="H1046" s="201">
        <v>52659</v>
      </c>
      <c r="I1046" s="77" t="s">
        <v>92</v>
      </c>
      <c r="J1046" s="77"/>
      <c r="K1046" s="78">
        <v>53543</v>
      </c>
      <c r="L1046" s="77" t="str">
        <f>VLOOKUP(MONTH($K1046),TablaMeses[],2,FALSE)</f>
        <v>08 AGOSTO</v>
      </c>
      <c r="M1046" s="77">
        <f t="shared" si="244"/>
        <v>2046</v>
      </c>
      <c r="N1046" s="77" t="s">
        <v>104</v>
      </c>
      <c r="O1046" s="201" t="s">
        <v>104</v>
      </c>
      <c r="P1046" s="77"/>
      <c r="Q1046" s="77"/>
      <c r="R1046" s="201"/>
      <c r="S1046" s="77"/>
      <c r="T1046" s="77"/>
      <c r="U1046" s="201"/>
      <c r="V1046" s="77"/>
      <c r="W1046" s="77"/>
      <c r="X1046" s="201"/>
      <c r="Y1046" s="77"/>
      <c r="Z1046" s="201"/>
      <c r="AA1046" s="77"/>
      <c r="AB1046" s="201"/>
      <c r="AC1046" s="79" t="s">
        <v>104</v>
      </c>
      <c r="AD1046" s="77" t="s">
        <v>104</v>
      </c>
      <c r="AE1046" s="77" t="s">
        <v>104</v>
      </c>
      <c r="AF1046" s="77" t="s">
        <v>104</v>
      </c>
      <c r="AG1046" s="77"/>
      <c r="AH1046" s="77"/>
      <c r="AI1046" s="78" t="s">
        <v>104</v>
      </c>
      <c r="AJ1046" s="77" t="s">
        <v>104</v>
      </c>
      <c r="AK1046" s="77"/>
      <c r="AL1046" s="77" t="s">
        <v>104</v>
      </c>
      <c r="AM1046" s="78" t="s">
        <v>104</v>
      </c>
      <c r="AN1046" s="77" t="s">
        <v>104</v>
      </c>
      <c r="AO1046" s="77" t="s">
        <v>104</v>
      </c>
      <c r="AP1046" s="77" t="s">
        <v>104</v>
      </c>
      <c r="AQ1046" s="77" t="s">
        <v>104</v>
      </c>
      <c r="AR1046" s="78" t="s">
        <v>104</v>
      </c>
      <c r="AS1046" s="77" t="s">
        <v>104</v>
      </c>
      <c r="AT1046" s="78" t="s">
        <v>104</v>
      </c>
      <c r="AU1046" s="78" t="s">
        <v>104</v>
      </c>
      <c r="AV1046" s="78">
        <v>45863</v>
      </c>
      <c r="AW1046" s="77">
        <f t="shared" si="238"/>
        <v>30</v>
      </c>
      <c r="AX1046" s="77">
        <f t="shared" si="236"/>
        <v>2025</v>
      </c>
      <c r="AY1046" s="77" t="s">
        <v>944</v>
      </c>
      <c r="AZ1046" s="81" t="s">
        <v>104</v>
      </c>
      <c r="BC1046" s="25" t="s">
        <v>673</v>
      </c>
      <c r="BD1046" s="25" t="s">
        <v>1464</v>
      </c>
      <c r="BE1046" s="25">
        <v>120</v>
      </c>
      <c r="BF1046" s="25">
        <v>60</v>
      </c>
      <c r="BG1046" s="25">
        <v>730</v>
      </c>
      <c r="BH1046" s="40">
        <f t="shared" si="245"/>
        <v>52659</v>
      </c>
      <c r="BI1046" s="41">
        <f t="shared" si="246"/>
        <v>52779</v>
      </c>
      <c r="BJ1046" s="42" t="str" cm="1">
        <f t="array" ref="BJ1046">_xlfn.IFS(AND((BH1046&lt;Suspension01Desde),(BH1046&lt;Suspension01Hasta),(BI1046&lt;Suspension01Desde),(BI1046&lt;Suspension01Hasta)),"No_Umbral",AND((BH1046&gt;Suspension01Desde),(BH1046&gt;Suspension01Hasta),(BI1046&gt;Suspension01Desde),(BI1046&gt;Suspension01Hasta)),"No_Umbral",AND((BH1046&lt;=Suspension01Desde),(BH1046&lt;=Suspension01Hasta),(BI1046&gt;=Suspension01Desde),(BI1046&lt;=Suspension01Hasta)),"Umbral_Anticipado",AND((BH1046&lt;=Suspension01Desde),(BH1046&lt;=Suspension01Hasta),(BI1046&gt;=Suspension01Desde),(BI1046&gt;=Suspension01Hasta)),"Umbral_Interno",AND((BH1046&gt;=Suspension01Desde),(BH1046&lt;=Suspension01Hasta),(BI1046&gt;=Suspension01Desde),(BI1046&lt;=Suspension01Hasta)),"Umbral_Externo",AND((BH1046&gt;=Suspension01Desde),(BH1046&lt;=Suspension01Hasta),(BI1046&gt;=Suspension01Desde),(BI1046&gt;=Suspension01Hasta)),"Umbral_Tardío")</f>
        <v>No_Umbral</v>
      </c>
      <c r="BK1046" s="43" cm="1">
        <f t="array" ref="BK1046">_xlfn.IFS(BJ1046="Umbral_Anticipado",$BI1046-Suspension01Desde+1,BJ1046="Umbral_Interno",Suspension01Hasta-Suspension01Desde+1,BJ1046="Umbral_Externo",BI1046-$BH1046+1,BJ1046="Umbral_Tardío",Suspension01Hasta-$BH1046+1,BJ1046="No_Umbral",0)</f>
        <v>0</v>
      </c>
      <c r="BL1046" s="42" cm="1">
        <f t="array" ref="BL1046">_xlfn.IFS(BJ1046="Umbral_Anticipado",Suspension01Hasta+BK1046,BJ1046="Umbral_Interno",BI1046+BK1046,BJ1046="Umbral_Externo",Suspension01Hasta+BK1046,BJ1046="Umbral_Tardío",BI1046+BK1046,BJ1046="No_Umbral",BI1046)</f>
        <v>52779</v>
      </c>
      <c r="BM1046" s="42" t="str" cm="1">
        <f t="array" ref="BM1046">_xlfn.IFS(AND((BH1046&lt;Suspension02Desde),(BH1046&lt;Suspension02Hasta),(BL1046&lt;Suspension02Desde),(BL1046&lt;Suspension02Hasta)),"No_Umbral",AND((BH1046&gt;Suspension02Desde),(BH1046&gt;Suspension02Hasta),(BL1046&gt;Suspension02Desde),(BL1046&gt;Suspension02Hasta)),"No_Umbral",AND((BH1046&lt;=Suspension02Desde),(BH1046&lt;=Suspension02Hasta),(BL1046&gt;=Suspension02Desde),(BL1046&lt;=Suspension02Hasta)),"Umbral_Anticipado",AND((BH1046&lt;=Suspension02Desde),(BH1046&lt;=Suspension02Hasta),(BL1046&gt;=Suspension02Desde),(BL1046&gt;=Suspension02Hasta)),"Umbral_Interno",AND((BH1046&gt;=Suspension02Desde),(BH1046&lt;=Suspension02Hasta),(BL1046&gt;=Suspension02Desde),(BL1046&lt;=Suspension02Hasta)),"Umbral_Externo",AND((BH1046&gt;=Suspension02Desde),(BH1046&lt;=Suspension02Hasta),(BL1046&gt;=Suspension02Desde),(BL1046&gt;=Suspension02Hasta)),"Umbral_Tardío")</f>
        <v>No_Umbral</v>
      </c>
      <c r="BN1046" s="43" cm="1">
        <f t="array" ref="BN1046">_xlfn.IFS(BM1046="Umbral_Anticipado",BL1046-Suspension02Desde+1,BM1046="Umbral_Interno",Suspension02Hasta-Suspension02Desde+1,BM1046="Umbral_Externo",BL1046-$BH1046+1,BM1046="Umbral_Tardío",Suspension02Hasta-$BH1046+1,BM1046="No_Umbral",0)</f>
        <v>0</v>
      </c>
      <c r="BO1046" s="41" cm="1">
        <f t="array" ref="BO1046">_xlfn.IFS(BM1046="Umbral_Anticipado",Suspension02Hasta+BN1046,BM1046="Umbral_Interno",BL1046+BN1046,BM1046="Umbral_Externo",Suspension02Hasta+BN1046,BM1046="Umbral_Tardío",BL1046+BN1046,BM1046="No_Umbral",BL1046)</f>
        <v>52779</v>
      </c>
      <c r="BP1046" s="40">
        <f t="shared" si="239"/>
        <v>52781</v>
      </c>
      <c r="BQ1046" s="41">
        <f t="shared" si="240"/>
        <v>52839</v>
      </c>
      <c r="BR1046" s="42" t="str" cm="1">
        <f t="array" ref="BR1046">_xlfn.IFS(AND((BO1046&lt;Suspension01Desde),(BO1046&lt;Suspension01Hasta),(BQ1046&lt;Suspension01Desde),(BQ1046&lt;Suspension01Hasta)),"No_Umbral",AND((BO1046&gt;Suspension01Desde),(BO1046&gt;Suspension01Hasta),(BQ1046&gt;Suspension01Desde),(BQ1046&gt;Suspension01Hasta)),"No_Umbral",AND((BO1046&lt;=Suspension01Desde),(BO1046&lt;=Suspension01Hasta),(BQ1046&gt;=Suspension01Desde),(BQ1046&lt;=Suspension01Hasta)),"Umbral_Anticipado",AND((BO1046&lt;=Suspension01Desde),(BO1046&lt;=Suspension01Hasta),(BQ1046&gt;=Suspension01Desde),(BQ1046&gt;=Suspension01Hasta)),"Umbral_Interno",AND((BO1046&gt;=Suspension01Desde),(BO1046&lt;=Suspension01Hasta),(BQ1046&gt;=Suspension01Desde),(BQ1046&lt;=Suspension01Hasta)),"Umbral_Externo",AND((BO1046&gt;=Suspension01Desde),(BO1046&lt;=Suspension01Hasta),(BQ1046&gt;=Suspension01Desde),(BQ1046&gt;=Suspension01Hasta)),"Umbral_Tardío")</f>
        <v>No_Umbral</v>
      </c>
      <c r="BS1046" s="43" cm="1">
        <f t="array" ref="BS1046">_xlfn.IFS(BR1046="Umbral_Anticipado",$BQ1046-Suspension01Desde+1,BR1046="Umbral_Interno",Suspension01Hasta-Suspension01Desde+1,BR1046="Umbral_Externo",BQ1046-$BO1046+1,BR1046="Umbral_Tardío",Suspension01Hasta-$BO1046+1,BR1046="No_Umbral",0)</f>
        <v>0</v>
      </c>
      <c r="BT1046" s="42" cm="1">
        <f t="array" ref="BT1046">_xlfn.IFS(BR1046="Umbral_Anticipado",Suspension01Hasta+BS1046,BR1046="Umbral_Interno",BQ1046+BS1046,BR1046="Umbral_Externo",Suspension01Hasta+BS1046,BR1046="Umbral_Tardío",BQ1046+BS1046,BR1046="No_Umbral",BQ1046)</f>
        <v>52839</v>
      </c>
      <c r="BU1046" s="42" t="str" cm="1">
        <f t="array" ref="BU1046">_xlfn.IFS(AND((BO1046&lt;Suspension02Desde),(BO1046&lt;Suspension02Hasta),(BT1046&lt;Suspension02Desde),(BT1046&lt;Suspension02Hasta)),"No_Umbral",AND((BO1046&gt;Suspension02Desde),(BO1046&gt;Suspension02Hasta),(BT1046&gt;Suspension02Desde),(BT1046&gt;Suspension02Hasta)),"No_Umbral",AND((BO1046&lt;=Suspension02Desde),(BO1046&lt;=Suspension02Hasta),(BT1046&gt;=Suspension02Desde),(BT1046&lt;=Suspension02Hasta)),"Umbral_Anticipado",AND((BO1046&lt;=Suspension02Desde),(BO1046&lt;=Suspension02Hasta),(BT1046&gt;=Suspension02Desde),(BT1046&gt;=Suspension02Hasta)),"Umbral_Interno",AND((BO1046&gt;=Suspension02Desde),(BO1046&lt;=Suspension02Hasta),(BT1046&gt;=Suspension02Desde),(BT1046&lt;=Suspension02Hasta)),"Umbral_Externo",AND((BO1046&gt;=Suspension02Desde),(BO1046&lt;=Suspension02Hasta),(BT1046&gt;=Suspension02Desde),(BT1046&gt;=Suspension02Hasta)),"Umbral_Tardío")</f>
        <v>No_Umbral</v>
      </c>
      <c r="BV1046" s="43" cm="1">
        <f t="array" ref="BV1046">_xlfn.IFS(BU1046="Umbral_Anticipado",BT1046-Suspension02Desde+1,BU1046="Umbral_Interno",Suspension02Hasta-Suspension02Desde+1,BU1046="Umbral_Externo",BT1046-$BO1046+1,BU1046="Umbral_Tardío",Suspension02Hasta-$BO1046+1,BU1046="No_Umbral",0)</f>
        <v>0</v>
      </c>
      <c r="BW1046" s="41" cm="1">
        <f t="array" ref="BW1046">_xlfn.IFS(BU1046="Umbral_Anticipado",Suspension02Hasta+BV1046,BU1046="Umbral_Interno",BT1046+BV1046,BU1046="Umbral_Externo",Suspension02Hasta+BV1046,BU1046="Umbral_Tardío",BT1046+BV1046,BU1046="No_Umbral",BT1046)</f>
        <v>52839</v>
      </c>
      <c r="BX1046" s="40">
        <f t="shared" si="241"/>
        <v>52812</v>
      </c>
      <c r="BY1046" s="41">
        <f t="shared" si="242"/>
        <v>53569</v>
      </c>
      <c r="BZ1046" s="42" t="str" cm="1">
        <f t="array" ref="BZ1046">_xlfn.IFS(AND((BW1046&lt;Suspension01Desde),(BW1046&lt;Suspension01Hasta),(BY1046&lt;Suspension01Desde),(BY1046&lt;Suspension01Hasta)),"No_Umbral",AND((BW1046&gt;Suspension01Desde),(BW1046&gt;Suspension01Hasta),(BY1046&gt;Suspension01Desde),(BY1046&gt;Suspension01Hasta)),"No_Umbral",AND((BW1046&lt;=Suspension01Desde),(BW1046&lt;=Suspension01Hasta),(BY1046&gt;=Suspension01Desde),(BY1046&lt;=Suspension01Hasta)),"Umbral_Anticipado",AND((BW1046&lt;=Suspension01Desde),(BW1046&lt;=Suspension01Hasta),(BY1046&gt;=Suspension01Desde),(BY1046&gt;=Suspension01Hasta)),"Umbral_Interno",AND((BW1046&gt;=Suspension01Desde),(BW1046&lt;=Suspension01Hasta),(BY1046&gt;=Suspension01Desde),(BY1046&lt;=Suspension01Hasta)),"Umbral_Externo",AND((BW1046&gt;=Suspension01Desde),(BW1046&lt;=Suspension01Hasta),(BY1046&gt;=Suspension01Desde),(BY1046&gt;=Suspension01Hasta)),"Umbral_Tardío")</f>
        <v>No_Umbral</v>
      </c>
      <c r="CA1046" s="43" cm="1">
        <f t="array" ref="CA1046">_xlfn.IFS(BZ1046="Umbral_Anticipado",$BI1046-Suspension01Desde+1,BZ1046="Umbral_Interno",Suspension01Hasta-Suspension01Desde+1,BZ1046="Umbral_Externo",BY1046-$BH1046+1,BZ1046="Umbral_Tardío",Suspension01Hasta-$BH1046+1,BZ1046="No_Umbral",0)</f>
        <v>0</v>
      </c>
      <c r="CB1046" s="42" cm="1">
        <f t="array" ref="CB1046">_xlfn.IFS(BZ1046="Umbral_Anticipado",Suspension01Hasta+CA1046,BZ1046="Umbral_Interno",BY1046+CA1046,BZ1046="Umbral_Externo",Suspension01Hasta+CA1046,BZ1046="Umbral_Tardío",BY1046+CA1046,BZ1046="No_Umbral",BY1046)</f>
        <v>53569</v>
      </c>
      <c r="CC1046" s="42" t="str" cm="1">
        <f t="array" ref="CC1046">_xlfn.IFS(AND((BW1046&lt;Suspension02Desde),(BW1046&lt;Suspension02Hasta),(CB1046&lt;Suspension02Desde),(CB1046&lt;Suspension02Hasta)),"No_Umbral",AND((BW1046&gt;Suspension02Desde),(BW1046&gt;Suspension02Hasta),(CB1046&gt;Suspension02Desde),(CB1046&gt;Suspension02Hasta)),"No_Umbral",AND((BW1046&lt;=Suspension02Desde),(BW1046&lt;=Suspension02Hasta),(CB1046&gt;=Suspension02Desde),(CB1046&lt;=Suspension02Hasta)),"Umbral_Anticipado",AND((BW1046&lt;=Suspension02Desde),(BW1046&lt;=Suspension02Hasta),(CB1046&gt;=Suspension02Desde),(CB1046&gt;=Suspension02Hasta)),"Umbral_Interno",AND((BW1046&gt;=Suspension02Desde),(BW1046&lt;=Suspension02Hasta),(CB1046&gt;=Suspension02Desde),(CB1046&lt;=Suspension02Hasta)),"Umbral_Externo",AND((BW1046&gt;=Suspension02Desde),(BW1046&lt;=Suspension02Hasta),(CB1046&gt;=Suspension02Desde),(CB1046&gt;=Suspension02Hasta)),"Umbral_Tardío")</f>
        <v>No_Umbral</v>
      </c>
      <c r="CD1046" s="43" cm="1">
        <f t="array" ref="CD1046">_xlfn.IFS(CC1046="Umbral_Anticipado",CB1046-Suspension02Desde+1,CC1046="Umbral_Interno",Suspension02Hasta-Suspension02Desde+1,CC1046="Umbral_Externo",CB1046-$BH1046+1,CC1046="Umbral_Tardío",Suspension02Hasta-$BH1046+1,CC1046="No_Umbral",0)</f>
        <v>0</v>
      </c>
      <c r="CE1046" s="41" cm="1">
        <f t="array" ref="CE1046">_xlfn.IFS(CC1046="Umbral_Anticipado",Suspension02Hasta+CD1046,CC1046="Umbral_Interno",CB1046+CD1046,CC1046="Umbral_Externo",Suspension02Hasta+CD1046,CC1046="Umbral_Tardío",CB1046+CD1046,CC1046="No_Umbral",CB1046)</f>
        <v>53569</v>
      </c>
      <c r="CF1046" s="40">
        <f t="shared" si="243"/>
        <v>53542</v>
      </c>
    </row>
    <row r="1047" spans="1:84" s="22" customFormat="1" ht="20.25" customHeight="1">
      <c r="A1047" s="77" t="s">
        <v>5831</v>
      </c>
      <c r="B1047" s="77" t="str">
        <f t="shared" si="237"/>
        <v>2023</v>
      </c>
      <c r="C1047" s="77" t="s">
        <v>5832</v>
      </c>
      <c r="D1047" s="77" t="s">
        <v>5833</v>
      </c>
      <c r="E1047" s="77" t="s">
        <v>3984</v>
      </c>
      <c r="F1047" s="77" t="s">
        <v>91</v>
      </c>
      <c r="G1047" s="201">
        <v>45289</v>
      </c>
      <c r="H1047" s="201">
        <v>45654</v>
      </c>
      <c r="I1047" s="77" t="s">
        <v>1618</v>
      </c>
      <c r="J1047" s="77" t="s">
        <v>166</v>
      </c>
      <c r="K1047" s="78">
        <v>46567</v>
      </c>
      <c r="L1047" s="77" t="str">
        <f>VLOOKUP(MONTH($K1047),TablaMeses[],2,FALSE)</f>
        <v>06 JUNIO</v>
      </c>
      <c r="M1047" s="77">
        <f t="shared" si="244"/>
        <v>2027</v>
      </c>
      <c r="N1047" s="78" t="s">
        <v>167</v>
      </c>
      <c r="O1047" s="201">
        <v>45924</v>
      </c>
      <c r="P1047" s="78" t="s">
        <v>5834</v>
      </c>
      <c r="Q1047" s="77"/>
      <c r="R1047" s="201"/>
      <c r="S1047" s="77"/>
      <c r="T1047" s="77"/>
      <c r="U1047" s="201"/>
      <c r="V1047" s="77"/>
      <c r="W1047" s="77"/>
      <c r="X1047" s="201"/>
      <c r="Y1047" s="78">
        <v>45952</v>
      </c>
      <c r="Z1047" s="201"/>
      <c r="AA1047" s="77"/>
      <c r="AB1047" s="201"/>
      <c r="AC1047" s="79">
        <v>45973</v>
      </c>
      <c r="AD1047" s="77" t="s">
        <v>145</v>
      </c>
      <c r="AE1047" s="77" t="s">
        <v>104</v>
      </c>
      <c r="AF1047" s="77" t="s">
        <v>104</v>
      </c>
      <c r="AG1047" s="80" t="s">
        <v>5835</v>
      </c>
      <c r="AH1047" s="77"/>
      <c r="AI1047" s="78" t="s">
        <v>104</v>
      </c>
      <c r="AJ1047" s="77" t="s">
        <v>104</v>
      </c>
      <c r="AK1047" s="77"/>
      <c r="AL1047" s="77" t="s">
        <v>104</v>
      </c>
      <c r="AM1047" s="78" t="s">
        <v>104</v>
      </c>
      <c r="AN1047" s="77" t="s">
        <v>104</v>
      </c>
      <c r="AO1047" s="77" t="s">
        <v>104</v>
      </c>
      <c r="AP1047" s="77" t="s">
        <v>104</v>
      </c>
      <c r="AQ1047" s="77" t="s">
        <v>104</v>
      </c>
      <c r="AR1047" s="78" t="s">
        <v>104</v>
      </c>
      <c r="AS1047" s="77" t="s">
        <v>104</v>
      </c>
      <c r="AT1047" s="78" t="s">
        <v>104</v>
      </c>
      <c r="AU1047" s="78" t="s">
        <v>104</v>
      </c>
      <c r="AV1047" s="78">
        <v>46005</v>
      </c>
      <c r="AW1047" s="77">
        <f t="shared" si="238"/>
        <v>50</v>
      </c>
      <c r="AX1047" s="77">
        <f t="shared" si="236"/>
        <v>2025</v>
      </c>
      <c r="AY1047" s="77" t="s">
        <v>103</v>
      </c>
      <c r="AZ1047" s="81" t="s">
        <v>5836</v>
      </c>
      <c r="BC1047" s="25" t="s">
        <v>673</v>
      </c>
      <c r="BD1047" s="25" t="s">
        <v>1464</v>
      </c>
      <c r="BE1047" s="25">
        <v>120</v>
      </c>
      <c r="BF1047" s="25">
        <v>60</v>
      </c>
      <c r="BG1047" s="25">
        <v>730</v>
      </c>
      <c r="BH1047" s="40">
        <f t="shared" si="245"/>
        <v>45654</v>
      </c>
      <c r="BI1047" s="41">
        <f t="shared" si="246"/>
        <v>45774</v>
      </c>
      <c r="BJ1047" s="42" t="str" cm="1">
        <f t="array" ref="BJ1047">_xlfn.IFS(AND((BH1047&lt;Suspension01Desde),(BH1047&lt;Suspension01Hasta),(BI1047&lt;Suspension01Desde),(BI1047&lt;Suspension01Hasta)),"No_Umbral",AND((BH1047&gt;Suspension01Desde),(BH1047&gt;Suspension01Hasta),(BI1047&gt;Suspension01Desde),(BI1047&gt;Suspension01Hasta)),"No_Umbral",AND((BH1047&lt;=Suspension01Desde),(BH1047&lt;=Suspension01Hasta),(BI1047&gt;=Suspension01Desde),(BI1047&lt;=Suspension01Hasta)),"Umbral_Anticipado",AND((BH1047&lt;=Suspension01Desde),(BH1047&lt;=Suspension01Hasta),(BI1047&gt;=Suspension01Desde),(BI1047&gt;=Suspension01Hasta)),"Umbral_Interno",AND((BH1047&gt;=Suspension01Desde),(BH1047&lt;=Suspension01Hasta),(BI1047&gt;=Suspension01Desde),(BI1047&lt;=Suspension01Hasta)),"Umbral_Externo",AND((BH1047&gt;=Suspension01Desde),(BH1047&lt;=Suspension01Hasta),(BI1047&gt;=Suspension01Desde),(BI1047&gt;=Suspension01Hasta)),"Umbral_Tardío")</f>
        <v>No_Umbral</v>
      </c>
      <c r="BK1047" s="43" cm="1">
        <f t="array" ref="BK1047">_xlfn.IFS(BJ1047="Umbral_Anticipado",$BI1047-Suspension01Desde+1,BJ1047="Umbral_Interno",Suspension01Hasta-Suspension01Desde+1,BJ1047="Umbral_Externo",BI1047-$BH1047+1,BJ1047="Umbral_Tardío",Suspension01Hasta-$BH1047+1,BJ1047="No_Umbral",0)</f>
        <v>0</v>
      </c>
      <c r="BL1047" s="42" cm="1">
        <f t="array" ref="BL1047">_xlfn.IFS(BJ1047="Umbral_Anticipado",Suspension01Hasta+BK1047,BJ1047="Umbral_Interno",BI1047+BK1047,BJ1047="Umbral_Externo",Suspension01Hasta+BK1047,BJ1047="Umbral_Tardío",BI1047+BK1047,BJ1047="No_Umbral",BI1047)</f>
        <v>45774</v>
      </c>
      <c r="BM1047" s="42" t="str" cm="1">
        <f t="array" ref="BM1047">_xlfn.IFS(AND((BH1047&lt;Suspension02Desde),(BH1047&lt;Suspension02Hasta),(BL1047&lt;Suspension02Desde),(BL1047&lt;Suspension02Hasta)),"No_Umbral",AND((BH1047&gt;Suspension02Desde),(BH1047&gt;Suspension02Hasta),(BL1047&gt;Suspension02Desde),(BL1047&gt;Suspension02Hasta)),"No_Umbral",AND((BH1047&lt;=Suspension02Desde),(BH1047&lt;=Suspension02Hasta),(BL1047&gt;=Suspension02Desde),(BL1047&lt;=Suspension02Hasta)),"Umbral_Anticipado",AND((BH1047&lt;=Suspension02Desde),(BH1047&lt;=Suspension02Hasta),(BL1047&gt;=Suspension02Desde),(BL1047&gt;=Suspension02Hasta)),"Umbral_Interno",AND((BH1047&gt;=Suspension02Desde),(BH1047&lt;=Suspension02Hasta),(BL1047&gt;=Suspension02Desde),(BL1047&lt;=Suspension02Hasta)),"Umbral_Externo",AND((BH1047&gt;=Suspension02Desde),(BH1047&lt;=Suspension02Hasta),(BL1047&gt;=Suspension02Desde),(BL1047&gt;=Suspension02Hasta)),"Umbral_Tardío")</f>
        <v>No_Umbral</v>
      </c>
      <c r="BN1047" s="43" cm="1">
        <f t="array" ref="BN1047">_xlfn.IFS(BM1047="Umbral_Anticipado",BL1047-Suspension02Desde+1,BM1047="Umbral_Interno",Suspension02Hasta-Suspension02Desde+1,BM1047="Umbral_Externo",BL1047-$BH1047+1,BM1047="Umbral_Tardío",Suspension02Hasta-$BH1047+1,BM1047="No_Umbral",0)</f>
        <v>0</v>
      </c>
      <c r="BO1047" s="41" cm="1">
        <f t="array" ref="BO1047">_xlfn.IFS(BM1047="Umbral_Anticipado",Suspension02Hasta+BN1047,BM1047="Umbral_Interno",BL1047+BN1047,BM1047="Umbral_Externo",Suspension02Hasta+BN1047,BM1047="Umbral_Tardío",BL1047+BN1047,BM1047="No_Umbral",BL1047)</f>
        <v>45774</v>
      </c>
      <c r="BP1047" s="40">
        <f t="shared" si="239"/>
        <v>45775</v>
      </c>
      <c r="BQ1047" s="41">
        <f t="shared" si="240"/>
        <v>45834</v>
      </c>
      <c r="BR1047" s="42" t="str" cm="1">
        <f t="array" ref="BR1047">_xlfn.IFS(AND((BO1047&lt;Suspension01Desde),(BO1047&lt;Suspension01Hasta),(BQ1047&lt;Suspension01Desde),(BQ1047&lt;Suspension01Hasta)),"No_Umbral",AND((BO1047&gt;Suspension01Desde),(BO1047&gt;Suspension01Hasta),(BQ1047&gt;Suspension01Desde),(BQ1047&gt;Suspension01Hasta)),"No_Umbral",AND((BO1047&lt;=Suspension01Desde),(BO1047&lt;=Suspension01Hasta),(BQ1047&gt;=Suspension01Desde),(BQ1047&lt;=Suspension01Hasta)),"Umbral_Anticipado",AND((BO1047&lt;=Suspension01Desde),(BO1047&lt;=Suspension01Hasta),(BQ1047&gt;=Suspension01Desde),(BQ1047&gt;=Suspension01Hasta)),"Umbral_Interno",AND((BO1047&gt;=Suspension01Desde),(BO1047&lt;=Suspension01Hasta),(BQ1047&gt;=Suspension01Desde),(BQ1047&lt;=Suspension01Hasta)),"Umbral_Externo",AND((BO1047&gt;=Suspension01Desde),(BO1047&lt;=Suspension01Hasta),(BQ1047&gt;=Suspension01Desde),(BQ1047&gt;=Suspension01Hasta)),"Umbral_Tardío")</f>
        <v>No_Umbral</v>
      </c>
      <c r="BS1047" s="43" cm="1">
        <f t="array" ref="BS1047">_xlfn.IFS(BR1047="Umbral_Anticipado",$BQ1047-Suspension01Desde+1,BR1047="Umbral_Interno",Suspension01Hasta-Suspension01Desde+1,BR1047="Umbral_Externo",BQ1047-$BO1047+1,BR1047="Umbral_Tardío",Suspension01Hasta-$BO1047+1,BR1047="No_Umbral",0)</f>
        <v>0</v>
      </c>
      <c r="BT1047" s="42" cm="1">
        <f t="array" ref="BT1047">_xlfn.IFS(BR1047="Umbral_Anticipado",Suspension01Hasta+BS1047,BR1047="Umbral_Interno",BQ1047+BS1047,BR1047="Umbral_Externo",Suspension01Hasta+BS1047,BR1047="Umbral_Tardío",BQ1047+BS1047,BR1047="No_Umbral",BQ1047)</f>
        <v>45834</v>
      </c>
      <c r="BU1047" s="42" t="str" cm="1">
        <f t="array" ref="BU1047">_xlfn.IFS(AND((BO1047&lt;Suspension02Desde),(BO1047&lt;Suspension02Hasta),(BT1047&lt;Suspension02Desde),(BT1047&lt;Suspension02Hasta)),"No_Umbral",AND((BO1047&gt;Suspension02Desde),(BO1047&gt;Suspension02Hasta),(BT1047&gt;Suspension02Desde),(BT1047&gt;Suspension02Hasta)),"No_Umbral",AND((BO1047&lt;=Suspension02Desde),(BO1047&lt;=Suspension02Hasta),(BT1047&gt;=Suspension02Desde),(BT1047&lt;=Suspension02Hasta)),"Umbral_Anticipado",AND((BO1047&lt;=Suspension02Desde),(BO1047&lt;=Suspension02Hasta),(BT1047&gt;=Suspension02Desde),(BT1047&gt;=Suspension02Hasta)),"Umbral_Interno",AND((BO1047&gt;=Suspension02Desde),(BO1047&lt;=Suspension02Hasta),(BT1047&gt;=Suspension02Desde),(BT1047&lt;=Suspension02Hasta)),"Umbral_Externo",AND((BO1047&gt;=Suspension02Desde),(BO1047&lt;=Suspension02Hasta),(BT1047&gt;=Suspension02Desde),(BT1047&gt;=Suspension02Hasta)),"Umbral_Tardío")</f>
        <v>No_Umbral</v>
      </c>
      <c r="BV1047" s="43" cm="1">
        <f t="array" ref="BV1047">_xlfn.IFS(BU1047="Umbral_Anticipado",BT1047-Suspension02Desde+1,BU1047="Umbral_Interno",Suspension02Hasta-Suspension02Desde+1,BU1047="Umbral_Externo",BT1047-$BO1047+1,BU1047="Umbral_Tardío",Suspension02Hasta-$BO1047+1,BU1047="No_Umbral",0)</f>
        <v>0</v>
      </c>
      <c r="BW1047" s="41" cm="1">
        <f t="array" ref="BW1047">_xlfn.IFS(BU1047="Umbral_Anticipado",Suspension02Hasta+BV1047,BU1047="Umbral_Interno",BT1047+BV1047,BU1047="Umbral_Externo",Suspension02Hasta+BV1047,BU1047="Umbral_Tardío",BT1047+BV1047,BU1047="No_Umbral",BT1047)</f>
        <v>45834</v>
      </c>
      <c r="BX1047" s="40">
        <f t="shared" si="241"/>
        <v>45836</v>
      </c>
      <c r="BY1047" s="41">
        <f t="shared" si="242"/>
        <v>46564</v>
      </c>
      <c r="BZ1047" s="42" t="str" cm="1">
        <f t="array" ref="BZ1047">_xlfn.IFS(AND((BW1047&lt;Suspension01Desde),(BW1047&lt;Suspension01Hasta),(BY1047&lt;Suspension01Desde),(BY1047&lt;Suspension01Hasta)),"No_Umbral",AND((BW1047&gt;Suspension01Desde),(BW1047&gt;Suspension01Hasta),(BY1047&gt;Suspension01Desde),(BY1047&gt;Suspension01Hasta)),"No_Umbral",AND((BW1047&lt;=Suspension01Desde),(BW1047&lt;=Suspension01Hasta),(BY1047&gt;=Suspension01Desde),(BY1047&lt;=Suspension01Hasta)),"Umbral_Anticipado",AND((BW1047&lt;=Suspension01Desde),(BW1047&lt;=Suspension01Hasta),(BY1047&gt;=Suspension01Desde),(BY1047&gt;=Suspension01Hasta)),"Umbral_Interno",AND((BW1047&gt;=Suspension01Desde),(BW1047&lt;=Suspension01Hasta),(BY1047&gt;=Suspension01Desde),(BY1047&lt;=Suspension01Hasta)),"Umbral_Externo",AND((BW1047&gt;=Suspension01Desde),(BW1047&lt;=Suspension01Hasta),(BY1047&gt;=Suspension01Desde),(BY1047&gt;=Suspension01Hasta)),"Umbral_Tardío")</f>
        <v>No_Umbral</v>
      </c>
      <c r="CA1047" s="43" cm="1">
        <f t="array" ref="CA1047">_xlfn.IFS(BZ1047="Umbral_Anticipado",$BI1047-Suspension01Desde+1,BZ1047="Umbral_Interno",Suspension01Hasta-Suspension01Desde+1,BZ1047="Umbral_Externo",BY1047-$BH1047+1,BZ1047="Umbral_Tardío",Suspension01Hasta-$BH1047+1,BZ1047="No_Umbral",0)</f>
        <v>0</v>
      </c>
      <c r="CB1047" s="42" cm="1">
        <f t="array" ref="CB1047">_xlfn.IFS(BZ1047="Umbral_Anticipado",Suspension01Hasta+CA1047,BZ1047="Umbral_Interno",BY1047+CA1047,BZ1047="Umbral_Externo",Suspension01Hasta+CA1047,BZ1047="Umbral_Tardío",BY1047+CA1047,BZ1047="No_Umbral",BY1047)</f>
        <v>46564</v>
      </c>
      <c r="CC1047" s="42" t="str" cm="1">
        <f t="array" ref="CC1047">_xlfn.IFS(AND((BW1047&lt;Suspension02Desde),(BW1047&lt;Suspension02Hasta),(CB1047&lt;Suspension02Desde),(CB1047&lt;Suspension02Hasta)),"No_Umbral",AND((BW1047&gt;Suspension02Desde),(BW1047&gt;Suspension02Hasta),(CB1047&gt;Suspension02Desde),(CB1047&gt;Suspension02Hasta)),"No_Umbral",AND((BW1047&lt;=Suspension02Desde),(BW1047&lt;=Suspension02Hasta),(CB1047&gt;=Suspension02Desde),(CB1047&lt;=Suspension02Hasta)),"Umbral_Anticipado",AND((BW1047&lt;=Suspension02Desde),(BW1047&lt;=Suspension02Hasta),(CB1047&gt;=Suspension02Desde),(CB1047&gt;=Suspension02Hasta)),"Umbral_Interno",AND((BW1047&gt;=Suspension02Desde),(BW1047&lt;=Suspension02Hasta),(CB1047&gt;=Suspension02Desde),(CB1047&lt;=Suspension02Hasta)),"Umbral_Externo",AND((BW1047&gt;=Suspension02Desde),(BW1047&lt;=Suspension02Hasta),(CB1047&gt;=Suspension02Desde),(CB1047&gt;=Suspension02Hasta)),"Umbral_Tardío")</f>
        <v>No_Umbral</v>
      </c>
      <c r="CD1047" s="43" cm="1">
        <f t="array" ref="CD1047">_xlfn.IFS(CC1047="Umbral_Anticipado",CB1047-Suspension02Desde+1,CC1047="Umbral_Interno",Suspension02Hasta-Suspension02Desde+1,CC1047="Umbral_Externo",CB1047-$BH1047+1,CC1047="Umbral_Tardío",Suspension02Hasta-$BH1047+1,CC1047="No_Umbral",0)</f>
        <v>0</v>
      </c>
      <c r="CE1047" s="41" cm="1">
        <f t="array" ref="CE1047">_xlfn.IFS(CC1047="Umbral_Anticipado",Suspension02Hasta+CD1047,CC1047="Umbral_Interno",CB1047+CD1047,CC1047="Umbral_Externo",Suspension02Hasta+CD1047,CC1047="Umbral_Tardío",CB1047+CD1047,CC1047="No_Umbral",CB1047)</f>
        <v>46564</v>
      </c>
      <c r="CF1047" s="40">
        <f t="shared" si="243"/>
        <v>46566</v>
      </c>
    </row>
    <row r="1048" spans="1:84" s="22" customFormat="1" ht="20.25" customHeight="1">
      <c r="A1048" s="77" t="s">
        <v>5837</v>
      </c>
      <c r="B1048" s="77" t="str">
        <f t="shared" si="237"/>
        <v>2023</v>
      </c>
      <c r="C1048" s="77" t="s">
        <v>5838</v>
      </c>
      <c r="D1048" s="77" t="s">
        <v>4637</v>
      </c>
      <c r="E1048" s="77" t="s">
        <v>5793</v>
      </c>
      <c r="F1048" s="77" t="s">
        <v>130</v>
      </c>
      <c r="G1048" s="201">
        <v>45355</v>
      </c>
      <c r="H1048" s="201">
        <v>52659</v>
      </c>
      <c r="I1048" s="77" t="s">
        <v>551</v>
      </c>
      <c r="J1048" s="77"/>
      <c r="K1048" s="78">
        <v>53543</v>
      </c>
      <c r="L1048" s="77" t="str">
        <f>VLOOKUP(MONTH($K1048),TablaMeses[],2,FALSE)</f>
        <v>08 AGOSTO</v>
      </c>
      <c r="M1048" s="77">
        <f t="shared" si="244"/>
        <v>2046</v>
      </c>
      <c r="N1048" s="77" t="s">
        <v>104</v>
      </c>
      <c r="O1048" s="201" t="s">
        <v>104</v>
      </c>
      <c r="P1048" s="77"/>
      <c r="Q1048" s="77"/>
      <c r="R1048" s="201"/>
      <c r="S1048" s="77"/>
      <c r="T1048" s="77"/>
      <c r="U1048" s="201"/>
      <c r="V1048" s="77"/>
      <c r="W1048" s="77"/>
      <c r="X1048" s="201"/>
      <c r="Y1048" s="77"/>
      <c r="Z1048" s="201"/>
      <c r="AA1048" s="77"/>
      <c r="AB1048" s="201"/>
      <c r="AC1048" s="79" t="s">
        <v>104</v>
      </c>
      <c r="AD1048" s="77" t="s">
        <v>104</v>
      </c>
      <c r="AE1048" s="77" t="s">
        <v>104</v>
      </c>
      <c r="AF1048" s="77" t="s">
        <v>104</v>
      </c>
      <c r="AG1048" s="77"/>
      <c r="AH1048" s="77"/>
      <c r="AI1048" s="78" t="s">
        <v>104</v>
      </c>
      <c r="AJ1048" s="77" t="s">
        <v>104</v>
      </c>
      <c r="AK1048" s="77"/>
      <c r="AL1048" s="77" t="s">
        <v>104</v>
      </c>
      <c r="AM1048" s="78" t="s">
        <v>104</v>
      </c>
      <c r="AN1048" s="77" t="s">
        <v>104</v>
      </c>
      <c r="AO1048" s="77" t="s">
        <v>104</v>
      </c>
      <c r="AP1048" s="77" t="s">
        <v>104</v>
      </c>
      <c r="AQ1048" s="77" t="s">
        <v>104</v>
      </c>
      <c r="AR1048" s="78" t="s">
        <v>104</v>
      </c>
      <c r="AS1048" s="77" t="s">
        <v>104</v>
      </c>
      <c r="AT1048" s="78" t="s">
        <v>104</v>
      </c>
      <c r="AU1048" s="78" t="s">
        <v>104</v>
      </c>
      <c r="AV1048" s="78">
        <v>45863</v>
      </c>
      <c r="AW1048" s="77">
        <f t="shared" si="238"/>
        <v>30</v>
      </c>
      <c r="AX1048" s="77">
        <f t="shared" si="236"/>
        <v>2025</v>
      </c>
      <c r="AY1048" s="77" t="s">
        <v>944</v>
      </c>
      <c r="AZ1048" s="81" t="s">
        <v>104</v>
      </c>
      <c r="BC1048" s="25" t="s">
        <v>673</v>
      </c>
      <c r="BD1048" s="25" t="s">
        <v>1464</v>
      </c>
      <c r="BE1048" s="25">
        <v>120</v>
      </c>
      <c r="BF1048" s="25">
        <v>60</v>
      </c>
      <c r="BG1048" s="25">
        <v>730</v>
      </c>
      <c r="BH1048" s="40">
        <f t="shared" si="245"/>
        <v>52659</v>
      </c>
      <c r="BI1048" s="41">
        <f t="shared" si="246"/>
        <v>52779</v>
      </c>
      <c r="BJ1048" s="42" t="str" cm="1">
        <f t="array" ref="BJ1048">_xlfn.IFS(AND((BH1048&lt;Suspension01Desde),(BH1048&lt;Suspension01Hasta),(BI1048&lt;Suspension01Desde),(BI1048&lt;Suspension01Hasta)),"No_Umbral",AND((BH1048&gt;Suspension01Desde),(BH1048&gt;Suspension01Hasta),(BI1048&gt;Suspension01Desde),(BI1048&gt;Suspension01Hasta)),"No_Umbral",AND((BH1048&lt;=Suspension01Desde),(BH1048&lt;=Suspension01Hasta),(BI1048&gt;=Suspension01Desde),(BI1048&lt;=Suspension01Hasta)),"Umbral_Anticipado",AND((BH1048&lt;=Suspension01Desde),(BH1048&lt;=Suspension01Hasta),(BI1048&gt;=Suspension01Desde),(BI1048&gt;=Suspension01Hasta)),"Umbral_Interno",AND((BH1048&gt;=Suspension01Desde),(BH1048&lt;=Suspension01Hasta),(BI1048&gt;=Suspension01Desde),(BI1048&lt;=Suspension01Hasta)),"Umbral_Externo",AND((BH1048&gt;=Suspension01Desde),(BH1048&lt;=Suspension01Hasta),(BI1048&gt;=Suspension01Desde),(BI1048&gt;=Suspension01Hasta)),"Umbral_Tardío")</f>
        <v>No_Umbral</v>
      </c>
      <c r="BK1048" s="43" cm="1">
        <f t="array" ref="BK1048">_xlfn.IFS(BJ1048="Umbral_Anticipado",$BI1048-Suspension01Desde+1,BJ1048="Umbral_Interno",Suspension01Hasta-Suspension01Desde+1,BJ1048="Umbral_Externo",BI1048-$BH1048+1,BJ1048="Umbral_Tardío",Suspension01Hasta-$BH1048+1,BJ1048="No_Umbral",0)</f>
        <v>0</v>
      </c>
      <c r="BL1048" s="42" cm="1">
        <f t="array" ref="BL1048">_xlfn.IFS(BJ1048="Umbral_Anticipado",Suspension01Hasta+BK1048,BJ1048="Umbral_Interno",BI1048+BK1048,BJ1048="Umbral_Externo",Suspension01Hasta+BK1048,BJ1048="Umbral_Tardío",BI1048+BK1048,BJ1048="No_Umbral",BI1048)</f>
        <v>52779</v>
      </c>
      <c r="BM1048" s="42" t="str" cm="1">
        <f t="array" ref="BM1048">_xlfn.IFS(AND((BH1048&lt;Suspension02Desde),(BH1048&lt;Suspension02Hasta),(BL1048&lt;Suspension02Desde),(BL1048&lt;Suspension02Hasta)),"No_Umbral",AND((BH1048&gt;Suspension02Desde),(BH1048&gt;Suspension02Hasta),(BL1048&gt;Suspension02Desde),(BL1048&gt;Suspension02Hasta)),"No_Umbral",AND((BH1048&lt;=Suspension02Desde),(BH1048&lt;=Suspension02Hasta),(BL1048&gt;=Suspension02Desde),(BL1048&lt;=Suspension02Hasta)),"Umbral_Anticipado",AND((BH1048&lt;=Suspension02Desde),(BH1048&lt;=Suspension02Hasta),(BL1048&gt;=Suspension02Desde),(BL1048&gt;=Suspension02Hasta)),"Umbral_Interno",AND((BH1048&gt;=Suspension02Desde),(BH1048&lt;=Suspension02Hasta),(BL1048&gt;=Suspension02Desde),(BL1048&lt;=Suspension02Hasta)),"Umbral_Externo",AND((BH1048&gt;=Suspension02Desde),(BH1048&lt;=Suspension02Hasta),(BL1048&gt;=Suspension02Desde),(BL1048&gt;=Suspension02Hasta)),"Umbral_Tardío")</f>
        <v>No_Umbral</v>
      </c>
      <c r="BN1048" s="43" cm="1">
        <f t="array" ref="BN1048">_xlfn.IFS(BM1048="Umbral_Anticipado",BL1048-Suspension02Desde+1,BM1048="Umbral_Interno",Suspension02Hasta-Suspension02Desde+1,BM1048="Umbral_Externo",BL1048-$BH1048+1,BM1048="Umbral_Tardío",Suspension02Hasta-$BH1048+1,BM1048="No_Umbral",0)</f>
        <v>0</v>
      </c>
      <c r="BO1048" s="41" cm="1">
        <f t="array" ref="BO1048">_xlfn.IFS(BM1048="Umbral_Anticipado",Suspension02Hasta+BN1048,BM1048="Umbral_Interno",BL1048+BN1048,BM1048="Umbral_Externo",Suspension02Hasta+BN1048,BM1048="Umbral_Tardío",BL1048+BN1048,BM1048="No_Umbral",BL1048)</f>
        <v>52779</v>
      </c>
      <c r="BP1048" s="40">
        <f t="shared" si="239"/>
        <v>52781</v>
      </c>
      <c r="BQ1048" s="41">
        <f t="shared" si="240"/>
        <v>52839</v>
      </c>
      <c r="BR1048" s="42" t="str" cm="1">
        <f t="array" ref="BR1048">_xlfn.IFS(AND((BO1048&lt;Suspension01Desde),(BO1048&lt;Suspension01Hasta),(BQ1048&lt;Suspension01Desde),(BQ1048&lt;Suspension01Hasta)),"No_Umbral",AND((BO1048&gt;Suspension01Desde),(BO1048&gt;Suspension01Hasta),(BQ1048&gt;Suspension01Desde),(BQ1048&gt;Suspension01Hasta)),"No_Umbral",AND((BO1048&lt;=Suspension01Desde),(BO1048&lt;=Suspension01Hasta),(BQ1048&gt;=Suspension01Desde),(BQ1048&lt;=Suspension01Hasta)),"Umbral_Anticipado",AND((BO1048&lt;=Suspension01Desde),(BO1048&lt;=Suspension01Hasta),(BQ1048&gt;=Suspension01Desde),(BQ1048&gt;=Suspension01Hasta)),"Umbral_Interno",AND((BO1048&gt;=Suspension01Desde),(BO1048&lt;=Suspension01Hasta),(BQ1048&gt;=Suspension01Desde),(BQ1048&lt;=Suspension01Hasta)),"Umbral_Externo",AND((BO1048&gt;=Suspension01Desde),(BO1048&lt;=Suspension01Hasta),(BQ1048&gt;=Suspension01Desde),(BQ1048&gt;=Suspension01Hasta)),"Umbral_Tardío")</f>
        <v>No_Umbral</v>
      </c>
      <c r="BS1048" s="43" cm="1">
        <f t="array" ref="BS1048">_xlfn.IFS(BR1048="Umbral_Anticipado",$BQ1048-Suspension01Desde+1,BR1048="Umbral_Interno",Suspension01Hasta-Suspension01Desde+1,BR1048="Umbral_Externo",BQ1048-$BO1048+1,BR1048="Umbral_Tardío",Suspension01Hasta-$BO1048+1,BR1048="No_Umbral",0)</f>
        <v>0</v>
      </c>
      <c r="BT1048" s="42" cm="1">
        <f t="array" ref="BT1048">_xlfn.IFS(BR1048="Umbral_Anticipado",Suspension01Hasta+BS1048,BR1048="Umbral_Interno",BQ1048+BS1048,BR1048="Umbral_Externo",Suspension01Hasta+BS1048,BR1048="Umbral_Tardío",BQ1048+BS1048,BR1048="No_Umbral",BQ1048)</f>
        <v>52839</v>
      </c>
      <c r="BU1048" s="42" t="str" cm="1">
        <f t="array" ref="BU1048">_xlfn.IFS(AND((BO1048&lt;Suspension02Desde),(BO1048&lt;Suspension02Hasta),(BT1048&lt;Suspension02Desde),(BT1048&lt;Suspension02Hasta)),"No_Umbral",AND((BO1048&gt;Suspension02Desde),(BO1048&gt;Suspension02Hasta),(BT1048&gt;Suspension02Desde),(BT1048&gt;Suspension02Hasta)),"No_Umbral",AND((BO1048&lt;=Suspension02Desde),(BO1048&lt;=Suspension02Hasta),(BT1048&gt;=Suspension02Desde),(BT1048&lt;=Suspension02Hasta)),"Umbral_Anticipado",AND((BO1048&lt;=Suspension02Desde),(BO1048&lt;=Suspension02Hasta),(BT1048&gt;=Suspension02Desde),(BT1048&gt;=Suspension02Hasta)),"Umbral_Interno",AND((BO1048&gt;=Suspension02Desde),(BO1048&lt;=Suspension02Hasta),(BT1048&gt;=Suspension02Desde),(BT1048&lt;=Suspension02Hasta)),"Umbral_Externo",AND((BO1048&gt;=Suspension02Desde),(BO1048&lt;=Suspension02Hasta),(BT1048&gt;=Suspension02Desde),(BT1048&gt;=Suspension02Hasta)),"Umbral_Tardío")</f>
        <v>No_Umbral</v>
      </c>
      <c r="BV1048" s="43" cm="1">
        <f t="array" ref="BV1048">_xlfn.IFS(BU1048="Umbral_Anticipado",BT1048-Suspension02Desde+1,BU1048="Umbral_Interno",Suspension02Hasta-Suspension02Desde+1,BU1048="Umbral_Externo",BT1048-$BO1048+1,BU1048="Umbral_Tardío",Suspension02Hasta-$BO1048+1,BU1048="No_Umbral",0)</f>
        <v>0</v>
      </c>
      <c r="BW1048" s="41" cm="1">
        <f t="array" ref="BW1048">_xlfn.IFS(BU1048="Umbral_Anticipado",Suspension02Hasta+BV1048,BU1048="Umbral_Interno",BT1048+BV1048,BU1048="Umbral_Externo",Suspension02Hasta+BV1048,BU1048="Umbral_Tardío",BT1048+BV1048,BU1048="No_Umbral",BT1048)</f>
        <v>52839</v>
      </c>
      <c r="BX1048" s="40">
        <f t="shared" si="241"/>
        <v>52812</v>
      </c>
      <c r="BY1048" s="41">
        <f t="shared" si="242"/>
        <v>53569</v>
      </c>
      <c r="BZ1048" s="42" t="str" cm="1">
        <f t="array" ref="BZ1048">_xlfn.IFS(AND((BW1048&lt;Suspension01Desde),(BW1048&lt;Suspension01Hasta),(BY1048&lt;Suspension01Desde),(BY1048&lt;Suspension01Hasta)),"No_Umbral",AND((BW1048&gt;Suspension01Desde),(BW1048&gt;Suspension01Hasta),(BY1048&gt;Suspension01Desde),(BY1048&gt;Suspension01Hasta)),"No_Umbral",AND((BW1048&lt;=Suspension01Desde),(BW1048&lt;=Suspension01Hasta),(BY1048&gt;=Suspension01Desde),(BY1048&lt;=Suspension01Hasta)),"Umbral_Anticipado",AND((BW1048&lt;=Suspension01Desde),(BW1048&lt;=Suspension01Hasta),(BY1048&gt;=Suspension01Desde),(BY1048&gt;=Suspension01Hasta)),"Umbral_Interno",AND((BW1048&gt;=Suspension01Desde),(BW1048&lt;=Suspension01Hasta),(BY1048&gt;=Suspension01Desde),(BY1048&lt;=Suspension01Hasta)),"Umbral_Externo",AND((BW1048&gt;=Suspension01Desde),(BW1048&lt;=Suspension01Hasta),(BY1048&gt;=Suspension01Desde),(BY1048&gt;=Suspension01Hasta)),"Umbral_Tardío")</f>
        <v>No_Umbral</v>
      </c>
      <c r="CA1048" s="43" cm="1">
        <f t="array" ref="CA1048">_xlfn.IFS(BZ1048="Umbral_Anticipado",$BI1048-Suspension01Desde+1,BZ1048="Umbral_Interno",Suspension01Hasta-Suspension01Desde+1,BZ1048="Umbral_Externo",BY1048-$BH1048+1,BZ1048="Umbral_Tardío",Suspension01Hasta-$BH1048+1,BZ1048="No_Umbral",0)</f>
        <v>0</v>
      </c>
      <c r="CB1048" s="42" cm="1">
        <f t="array" ref="CB1048">_xlfn.IFS(BZ1048="Umbral_Anticipado",Suspension01Hasta+CA1048,BZ1048="Umbral_Interno",BY1048+CA1048,BZ1048="Umbral_Externo",Suspension01Hasta+CA1048,BZ1048="Umbral_Tardío",BY1048+CA1048,BZ1048="No_Umbral",BY1048)</f>
        <v>53569</v>
      </c>
      <c r="CC1048" s="42" t="str" cm="1">
        <f t="array" ref="CC1048">_xlfn.IFS(AND((BW1048&lt;Suspension02Desde),(BW1048&lt;Suspension02Hasta),(CB1048&lt;Suspension02Desde),(CB1048&lt;Suspension02Hasta)),"No_Umbral",AND((BW1048&gt;Suspension02Desde),(BW1048&gt;Suspension02Hasta),(CB1048&gt;Suspension02Desde),(CB1048&gt;Suspension02Hasta)),"No_Umbral",AND((BW1048&lt;=Suspension02Desde),(BW1048&lt;=Suspension02Hasta),(CB1048&gt;=Suspension02Desde),(CB1048&lt;=Suspension02Hasta)),"Umbral_Anticipado",AND((BW1048&lt;=Suspension02Desde),(BW1048&lt;=Suspension02Hasta),(CB1048&gt;=Suspension02Desde),(CB1048&gt;=Suspension02Hasta)),"Umbral_Interno",AND((BW1048&gt;=Suspension02Desde),(BW1048&lt;=Suspension02Hasta),(CB1048&gt;=Suspension02Desde),(CB1048&lt;=Suspension02Hasta)),"Umbral_Externo",AND((BW1048&gt;=Suspension02Desde),(BW1048&lt;=Suspension02Hasta),(CB1048&gt;=Suspension02Desde),(CB1048&gt;=Suspension02Hasta)),"Umbral_Tardío")</f>
        <v>No_Umbral</v>
      </c>
      <c r="CD1048" s="43" cm="1">
        <f t="array" ref="CD1048">_xlfn.IFS(CC1048="Umbral_Anticipado",CB1048-Suspension02Desde+1,CC1048="Umbral_Interno",Suspension02Hasta-Suspension02Desde+1,CC1048="Umbral_Externo",CB1048-$BH1048+1,CC1048="Umbral_Tardío",Suspension02Hasta-$BH1048+1,CC1048="No_Umbral",0)</f>
        <v>0</v>
      </c>
      <c r="CE1048" s="41" cm="1">
        <f t="array" ref="CE1048">_xlfn.IFS(CC1048="Umbral_Anticipado",Suspension02Hasta+CD1048,CC1048="Umbral_Interno",CB1048+CD1048,CC1048="Umbral_Externo",Suspension02Hasta+CD1048,CC1048="Umbral_Tardío",CB1048+CD1048,CC1048="No_Umbral",CB1048)</f>
        <v>53569</v>
      </c>
      <c r="CF1048" s="40">
        <f t="shared" si="243"/>
        <v>53542</v>
      </c>
    </row>
    <row r="1049" spans="1:84" s="22" customFormat="1" ht="20.25" customHeight="1">
      <c r="A1049" s="77" t="s">
        <v>5839</v>
      </c>
      <c r="B1049" s="77" t="str">
        <f t="shared" si="237"/>
        <v>2023</v>
      </c>
      <c r="C1049" s="77" t="s">
        <v>5840</v>
      </c>
      <c r="D1049" s="77" t="s">
        <v>4945</v>
      </c>
      <c r="E1049" s="77" t="s">
        <v>5793</v>
      </c>
      <c r="F1049" s="77" t="s">
        <v>130</v>
      </c>
      <c r="G1049" s="201">
        <v>45348</v>
      </c>
      <c r="H1049" s="201">
        <v>52652</v>
      </c>
      <c r="I1049" s="77" t="s">
        <v>92</v>
      </c>
      <c r="J1049" s="77"/>
      <c r="K1049" s="78">
        <v>53565</v>
      </c>
      <c r="L1049" s="77" t="str">
        <f>VLOOKUP(MONTH($K1049),TablaMeses[],2,FALSE)</f>
        <v>08 AGOSTO</v>
      </c>
      <c r="M1049" s="77">
        <f t="shared" si="244"/>
        <v>2046</v>
      </c>
      <c r="N1049" s="77" t="s">
        <v>104</v>
      </c>
      <c r="O1049" s="201" t="s">
        <v>104</v>
      </c>
      <c r="P1049" s="77"/>
      <c r="Q1049" s="77"/>
      <c r="R1049" s="201"/>
      <c r="S1049" s="77"/>
      <c r="T1049" s="77"/>
      <c r="U1049" s="201"/>
      <c r="V1049" s="77"/>
      <c r="W1049" s="77"/>
      <c r="X1049" s="201"/>
      <c r="Y1049" s="77"/>
      <c r="Z1049" s="201"/>
      <c r="AA1049" s="77"/>
      <c r="AB1049" s="201"/>
      <c r="AC1049" s="79" t="s">
        <v>104</v>
      </c>
      <c r="AD1049" s="77" t="s">
        <v>104</v>
      </c>
      <c r="AE1049" s="77" t="s">
        <v>104</v>
      </c>
      <c r="AF1049" s="77" t="s">
        <v>104</v>
      </c>
      <c r="AG1049" s="77"/>
      <c r="AH1049" s="77"/>
      <c r="AI1049" s="78" t="s">
        <v>104</v>
      </c>
      <c r="AJ1049" s="77" t="s">
        <v>104</v>
      </c>
      <c r="AK1049" s="77"/>
      <c r="AL1049" s="77" t="s">
        <v>104</v>
      </c>
      <c r="AM1049" s="78" t="s">
        <v>104</v>
      </c>
      <c r="AN1049" s="77" t="s">
        <v>104</v>
      </c>
      <c r="AO1049" s="77" t="s">
        <v>104</v>
      </c>
      <c r="AP1049" s="77" t="s">
        <v>104</v>
      </c>
      <c r="AQ1049" s="77" t="s">
        <v>104</v>
      </c>
      <c r="AR1049" s="78" t="s">
        <v>104</v>
      </c>
      <c r="AS1049" s="77" t="s">
        <v>104</v>
      </c>
      <c r="AT1049" s="78" t="s">
        <v>104</v>
      </c>
      <c r="AU1049" s="78" t="s">
        <v>104</v>
      </c>
      <c r="AV1049" s="78">
        <v>45863</v>
      </c>
      <c r="AW1049" s="77">
        <f t="shared" si="238"/>
        <v>30</v>
      </c>
      <c r="AX1049" s="77">
        <f t="shared" si="236"/>
        <v>2025</v>
      </c>
      <c r="AY1049" s="77" t="s">
        <v>944</v>
      </c>
      <c r="AZ1049" s="81" t="s">
        <v>104</v>
      </c>
      <c r="BC1049" s="25" t="s">
        <v>673</v>
      </c>
      <c r="BD1049" s="25" t="s">
        <v>1464</v>
      </c>
      <c r="BE1049" s="25">
        <v>120</v>
      </c>
      <c r="BF1049" s="25">
        <v>60</v>
      </c>
      <c r="BG1049" s="25">
        <v>730</v>
      </c>
      <c r="BH1049" s="40">
        <f t="shared" si="245"/>
        <v>52652</v>
      </c>
      <c r="BI1049" s="41">
        <f t="shared" si="246"/>
        <v>52772</v>
      </c>
      <c r="BJ1049" s="42" t="str" cm="1">
        <f t="array" ref="BJ1049">_xlfn.IFS(AND((BH1049&lt;Suspension01Desde),(BH1049&lt;Suspension01Hasta),(BI1049&lt;Suspension01Desde),(BI1049&lt;Suspension01Hasta)),"No_Umbral",AND((BH1049&gt;Suspension01Desde),(BH1049&gt;Suspension01Hasta),(BI1049&gt;Suspension01Desde),(BI1049&gt;Suspension01Hasta)),"No_Umbral",AND((BH1049&lt;=Suspension01Desde),(BH1049&lt;=Suspension01Hasta),(BI1049&gt;=Suspension01Desde),(BI1049&lt;=Suspension01Hasta)),"Umbral_Anticipado",AND((BH1049&lt;=Suspension01Desde),(BH1049&lt;=Suspension01Hasta),(BI1049&gt;=Suspension01Desde),(BI1049&gt;=Suspension01Hasta)),"Umbral_Interno",AND((BH1049&gt;=Suspension01Desde),(BH1049&lt;=Suspension01Hasta),(BI1049&gt;=Suspension01Desde),(BI1049&lt;=Suspension01Hasta)),"Umbral_Externo",AND((BH1049&gt;=Suspension01Desde),(BH1049&lt;=Suspension01Hasta),(BI1049&gt;=Suspension01Desde),(BI1049&gt;=Suspension01Hasta)),"Umbral_Tardío")</f>
        <v>No_Umbral</v>
      </c>
      <c r="BK1049" s="43" cm="1">
        <f t="array" ref="BK1049">_xlfn.IFS(BJ1049="Umbral_Anticipado",$BI1049-Suspension01Desde+1,BJ1049="Umbral_Interno",Suspension01Hasta-Suspension01Desde+1,BJ1049="Umbral_Externo",BI1049-$BH1049+1,BJ1049="Umbral_Tardío",Suspension01Hasta-$BH1049+1,BJ1049="No_Umbral",0)</f>
        <v>0</v>
      </c>
      <c r="BL1049" s="42" cm="1">
        <f t="array" ref="BL1049">_xlfn.IFS(BJ1049="Umbral_Anticipado",Suspension01Hasta+BK1049,BJ1049="Umbral_Interno",BI1049+BK1049,BJ1049="Umbral_Externo",Suspension01Hasta+BK1049,BJ1049="Umbral_Tardío",BI1049+BK1049,BJ1049="No_Umbral",BI1049)</f>
        <v>52772</v>
      </c>
      <c r="BM1049" s="42" t="str" cm="1">
        <f t="array" ref="BM1049">_xlfn.IFS(AND((BH1049&lt;Suspension02Desde),(BH1049&lt;Suspension02Hasta),(BL1049&lt;Suspension02Desde),(BL1049&lt;Suspension02Hasta)),"No_Umbral",AND((BH1049&gt;Suspension02Desde),(BH1049&gt;Suspension02Hasta),(BL1049&gt;Suspension02Desde),(BL1049&gt;Suspension02Hasta)),"No_Umbral",AND((BH1049&lt;=Suspension02Desde),(BH1049&lt;=Suspension02Hasta),(BL1049&gt;=Suspension02Desde),(BL1049&lt;=Suspension02Hasta)),"Umbral_Anticipado",AND((BH1049&lt;=Suspension02Desde),(BH1049&lt;=Suspension02Hasta),(BL1049&gt;=Suspension02Desde),(BL1049&gt;=Suspension02Hasta)),"Umbral_Interno",AND((BH1049&gt;=Suspension02Desde),(BH1049&lt;=Suspension02Hasta),(BL1049&gt;=Suspension02Desde),(BL1049&lt;=Suspension02Hasta)),"Umbral_Externo",AND((BH1049&gt;=Suspension02Desde),(BH1049&lt;=Suspension02Hasta),(BL1049&gt;=Suspension02Desde),(BL1049&gt;=Suspension02Hasta)),"Umbral_Tardío")</f>
        <v>No_Umbral</v>
      </c>
      <c r="BN1049" s="43" cm="1">
        <f t="array" ref="BN1049">_xlfn.IFS(BM1049="Umbral_Anticipado",BL1049-Suspension02Desde+1,BM1049="Umbral_Interno",Suspension02Hasta-Suspension02Desde+1,BM1049="Umbral_Externo",BL1049-$BH1049+1,BM1049="Umbral_Tardío",Suspension02Hasta-$BH1049+1,BM1049="No_Umbral",0)</f>
        <v>0</v>
      </c>
      <c r="BO1049" s="41" cm="1">
        <f t="array" ref="BO1049">_xlfn.IFS(BM1049="Umbral_Anticipado",Suspension02Hasta+BN1049,BM1049="Umbral_Interno",BL1049+BN1049,BM1049="Umbral_Externo",Suspension02Hasta+BN1049,BM1049="Umbral_Tardío",BL1049+BN1049,BM1049="No_Umbral",BL1049)</f>
        <v>52772</v>
      </c>
      <c r="BP1049" s="40">
        <f t="shared" si="239"/>
        <v>52773</v>
      </c>
      <c r="BQ1049" s="41">
        <f t="shared" si="240"/>
        <v>52832</v>
      </c>
      <c r="BR1049" s="42" t="str" cm="1">
        <f t="array" ref="BR1049">_xlfn.IFS(AND((BO1049&lt;Suspension01Desde),(BO1049&lt;Suspension01Hasta),(BQ1049&lt;Suspension01Desde),(BQ1049&lt;Suspension01Hasta)),"No_Umbral",AND((BO1049&gt;Suspension01Desde),(BO1049&gt;Suspension01Hasta),(BQ1049&gt;Suspension01Desde),(BQ1049&gt;Suspension01Hasta)),"No_Umbral",AND((BO1049&lt;=Suspension01Desde),(BO1049&lt;=Suspension01Hasta),(BQ1049&gt;=Suspension01Desde),(BQ1049&lt;=Suspension01Hasta)),"Umbral_Anticipado",AND((BO1049&lt;=Suspension01Desde),(BO1049&lt;=Suspension01Hasta),(BQ1049&gt;=Suspension01Desde),(BQ1049&gt;=Suspension01Hasta)),"Umbral_Interno",AND((BO1049&gt;=Suspension01Desde),(BO1049&lt;=Suspension01Hasta),(BQ1049&gt;=Suspension01Desde),(BQ1049&lt;=Suspension01Hasta)),"Umbral_Externo",AND((BO1049&gt;=Suspension01Desde),(BO1049&lt;=Suspension01Hasta),(BQ1049&gt;=Suspension01Desde),(BQ1049&gt;=Suspension01Hasta)),"Umbral_Tardío")</f>
        <v>No_Umbral</v>
      </c>
      <c r="BS1049" s="43" cm="1">
        <f t="array" ref="BS1049">_xlfn.IFS(BR1049="Umbral_Anticipado",$BQ1049-Suspension01Desde+1,BR1049="Umbral_Interno",Suspension01Hasta-Suspension01Desde+1,BR1049="Umbral_Externo",BQ1049-$BO1049+1,BR1049="Umbral_Tardío",Suspension01Hasta-$BO1049+1,BR1049="No_Umbral",0)</f>
        <v>0</v>
      </c>
      <c r="BT1049" s="42" cm="1">
        <f t="array" ref="BT1049">_xlfn.IFS(BR1049="Umbral_Anticipado",Suspension01Hasta+BS1049,BR1049="Umbral_Interno",BQ1049+BS1049,BR1049="Umbral_Externo",Suspension01Hasta+BS1049,BR1049="Umbral_Tardío",BQ1049+BS1049,BR1049="No_Umbral",BQ1049)</f>
        <v>52832</v>
      </c>
      <c r="BU1049" s="42" t="str" cm="1">
        <f t="array" ref="BU1049">_xlfn.IFS(AND((BO1049&lt;Suspension02Desde),(BO1049&lt;Suspension02Hasta),(BT1049&lt;Suspension02Desde),(BT1049&lt;Suspension02Hasta)),"No_Umbral",AND((BO1049&gt;Suspension02Desde),(BO1049&gt;Suspension02Hasta),(BT1049&gt;Suspension02Desde),(BT1049&gt;Suspension02Hasta)),"No_Umbral",AND((BO1049&lt;=Suspension02Desde),(BO1049&lt;=Suspension02Hasta),(BT1049&gt;=Suspension02Desde),(BT1049&lt;=Suspension02Hasta)),"Umbral_Anticipado",AND((BO1049&lt;=Suspension02Desde),(BO1049&lt;=Suspension02Hasta),(BT1049&gt;=Suspension02Desde),(BT1049&gt;=Suspension02Hasta)),"Umbral_Interno",AND((BO1049&gt;=Suspension02Desde),(BO1049&lt;=Suspension02Hasta),(BT1049&gt;=Suspension02Desde),(BT1049&lt;=Suspension02Hasta)),"Umbral_Externo",AND((BO1049&gt;=Suspension02Desde),(BO1049&lt;=Suspension02Hasta),(BT1049&gt;=Suspension02Desde),(BT1049&gt;=Suspension02Hasta)),"Umbral_Tardío")</f>
        <v>No_Umbral</v>
      </c>
      <c r="BV1049" s="43" cm="1">
        <f t="array" ref="BV1049">_xlfn.IFS(BU1049="Umbral_Anticipado",BT1049-Suspension02Desde+1,BU1049="Umbral_Interno",Suspension02Hasta-Suspension02Desde+1,BU1049="Umbral_Externo",BT1049-$BO1049+1,BU1049="Umbral_Tardío",Suspension02Hasta-$BO1049+1,BU1049="No_Umbral",0)</f>
        <v>0</v>
      </c>
      <c r="BW1049" s="41" cm="1">
        <f t="array" ref="BW1049">_xlfn.IFS(BU1049="Umbral_Anticipado",Suspension02Hasta+BV1049,BU1049="Umbral_Interno",BT1049+BV1049,BU1049="Umbral_Externo",Suspension02Hasta+BV1049,BU1049="Umbral_Tardío",BT1049+BV1049,BU1049="No_Umbral",BT1049)</f>
        <v>52832</v>
      </c>
      <c r="BX1049" s="40">
        <f t="shared" si="241"/>
        <v>52834</v>
      </c>
      <c r="BY1049" s="41">
        <f t="shared" si="242"/>
        <v>53562</v>
      </c>
      <c r="BZ1049" s="42" t="str" cm="1">
        <f t="array" ref="BZ1049">_xlfn.IFS(AND((BW1049&lt;Suspension01Desde),(BW1049&lt;Suspension01Hasta),(BY1049&lt;Suspension01Desde),(BY1049&lt;Suspension01Hasta)),"No_Umbral",AND((BW1049&gt;Suspension01Desde),(BW1049&gt;Suspension01Hasta),(BY1049&gt;Suspension01Desde),(BY1049&gt;Suspension01Hasta)),"No_Umbral",AND((BW1049&lt;=Suspension01Desde),(BW1049&lt;=Suspension01Hasta),(BY1049&gt;=Suspension01Desde),(BY1049&lt;=Suspension01Hasta)),"Umbral_Anticipado",AND((BW1049&lt;=Suspension01Desde),(BW1049&lt;=Suspension01Hasta),(BY1049&gt;=Suspension01Desde),(BY1049&gt;=Suspension01Hasta)),"Umbral_Interno",AND((BW1049&gt;=Suspension01Desde),(BW1049&lt;=Suspension01Hasta),(BY1049&gt;=Suspension01Desde),(BY1049&lt;=Suspension01Hasta)),"Umbral_Externo",AND((BW1049&gt;=Suspension01Desde),(BW1049&lt;=Suspension01Hasta),(BY1049&gt;=Suspension01Desde),(BY1049&gt;=Suspension01Hasta)),"Umbral_Tardío")</f>
        <v>No_Umbral</v>
      </c>
      <c r="CA1049" s="43" cm="1">
        <f t="array" ref="CA1049">_xlfn.IFS(BZ1049="Umbral_Anticipado",$BI1049-Suspension01Desde+1,BZ1049="Umbral_Interno",Suspension01Hasta-Suspension01Desde+1,BZ1049="Umbral_Externo",BY1049-$BH1049+1,BZ1049="Umbral_Tardío",Suspension01Hasta-$BH1049+1,BZ1049="No_Umbral",0)</f>
        <v>0</v>
      </c>
      <c r="CB1049" s="42" cm="1">
        <f t="array" ref="CB1049">_xlfn.IFS(BZ1049="Umbral_Anticipado",Suspension01Hasta+CA1049,BZ1049="Umbral_Interno",BY1049+CA1049,BZ1049="Umbral_Externo",Suspension01Hasta+CA1049,BZ1049="Umbral_Tardío",BY1049+CA1049,BZ1049="No_Umbral",BY1049)</f>
        <v>53562</v>
      </c>
      <c r="CC1049" s="42" t="str" cm="1">
        <f t="array" ref="CC1049">_xlfn.IFS(AND((BW1049&lt;Suspension02Desde),(BW1049&lt;Suspension02Hasta),(CB1049&lt;Suspension02Desde),(CB1049&lt;Suspension02Hasta)),"No_Umbral",AND((BW1049&gt;Suspension02Desde),(BW1049&gt;Suspension02Hasta),(CB1049&gt;Suspension02Desde),(CB1049&gt;Suspension02Hasta)),"No_Umbral",AND((BW1049&lt;=Suspension02Desde),(BW1049&lt;=Suspension02Hasta),(CB1049&gt;=Suspension02Desde),(CB1049&lt;=Suspension02Hasta)),"Umbral_Anticipado",AND((BW1049&lt;=Suspension02Desde),(BW1049&lt;=Suspension02Hasta),(CB1049&gt;=Suspension02Desde),(CB1049&gt;=Suspension02Hasta)),"Umbral_Interno",AND((BW1049&gt;=Suspension02Desde),(BW1049&lt;=Suspension02Hasta),(CB1049&gt;=Suspension02Desde),(CB1049&lt;=Suspension02Hasta)),"Umbral_Externo",AND((BW1049&gt;=Suspension02Desde),(BW1049&lt;=Suspension02Hasta),(CB1049&gt;=Suspension02Desde),(CB1049&gt;=Suspension02Hasta)),"Umbral_Tardío")</f>
        <v>No_Umbral</v>
      </c>
      <c r="CD1049" s="43" cm="1">
        <f t="array" ref="CD1049">_xlfn.IFS(CC1049="Umbral_Anticipado",CB1049-Suspension02Desde+1,CC1049="Umbral_Interno",Suspension02Hasta-Suspension02Desde+1,CC1049="Umbral_Externo",CB1049-$BH1049+1,CC1049="Umbral_Tardío",Suspension02Hasta-$BH1049+1,CC1049="No_Umbral",0)</f>
        <v>0</v>
      </c>
      <c r="CE1049" s="41" cm="1">
        <f t="array" ref="CE1049">_xlfn.IFS(CC1049="Umbral_Anticipado",Suspension02Hasta+CD1049,CC1049="Umbral_Interno",CB1049+CD1049,CC1049="Umbral_Externo",Suspension02Hasta+CD1049,CC1049="Umbral_Tardío",CB1049+CD1049,CC1049="No_Umbral",CB1049)</f>
        <v>53562</v>
      </c>
      <c r="CF1049" s="40">
        <f t="shared" si="243"/>
        <v>53564</v>
      </c>
    </row>
    <row r="1050" spans="1:84" s="22" customFormat="1" ht="20.25" customHeight="1">
      <c r="A1050" s="77" t="s">
        <v>5841</v>
      </c>
      <c r="B1050" s="77" t="str">
        <f t="shared" si="237"/>
        <v>2023</v>
      </c>
      <c r="C1050" s="77" t="s">
        <v>5842</v>
      </c>
      <c r="D1050" s="77" t="s">
        <v>4637</v>
      </c>
      <c r="E1050" s="77" t="s">
        <v>5793</v>
      </c>
      <c r="F1050" s="77" t="s">
        <v>130</v>
      </c>
      <c r="G1050" s="201">
        <v>45355</v>
      </c>
      <c r="H1050" s="201">
        <v>52659</v>
      </c>
      <c r="I1050" s="77" t="s">
        <v>299</v>
      </c>
      <c r="J1050" s="77"/>
      <c r="K1050" s="78">
        <v>53543</v>
      </c>
      <c r="L1050" s="77" t="str">
        <f>VLOOKUP(MONTH($K1050),TablaMeses[],2,FALSE)</f>
        <v>08 AGOSTO</v>
      </c>
      <c r="M1050" s="77">
        <f t="shared" si="244"/>
        <v>2046</v>
      </c>
      <c r="N1050" s="77" t="s">
        <v>104</v>
      </c>
      <c r="O1050" s="201" t="s">
        <v>104</v>
      </c>
      <c r="P1050" s="77"/>
      <c r="Q1050" s="77"/>
      <c r="R1050" s="201"/>
      <c r="S1050" s="77"/>
      <c r="T1050" s="77"/>
      <c r="U1050" s="201"/>
      <c r="V1050" s="77"/>
      <c r="W1050" s="77"/>
      <c r="X1050" s="201"/>
      <c r="Y1050" s="77"/>
      <c r="Z1050" s="201"/>
      <c r="AA1050" s="77"/>
      <c r="AB1050" s="201"/>
      <c r="AC1050" s="79" t="s">
        <v>104</v>
      </c>
      <c r="AD1050" s="77" t="s">
        <v>104</v>
      </c>
      <c r="AE1050" s="77" t="s">
        <v>104</v>
      </c>
      <c r="AF1050" s="77" t="s">
        <v>104</v>
      </c>
      <c r="AG1050" s="77"/>
      <c r="AH1050" s="77"/>
      <c r="AI1050" s="78" t="s">
        <v>104</v>
      </c>
      <c r="AJ1050" s="77" t="s">
        <v>104</v>
      </c>
      <c r="AK1050" s="77"/>
      <c r="AL1050" s="77" t="s">
        <v>104</v>
      </c>
      <c r="AM1050" s="78" t="s">
        <v>104</v>
      </c>
      <c r="AN1050" s="77" t="s">
        <v>104</v>
      </c>
      <c r="AO1050" s="77" t="s">
        <v>104</v>
      </c>
      <c r="AP1050" s="77" t="s">
        <v>104</v>
      </c>
      <c r="AQ1050" s="77" t="s">
        <v>104</v>
      </c>
      <c r="AR1050" s="78" t="s">
        <v>104</v>
      </c>
      <c r="AS1050" s="77" t="s">
        <v>104</v>
      </c>
      <c r="AT1050" s="78" t="s">
        <v>104</v>
      </c>
      <c r="AU1050" s="78" t="s">
        <v>104</v>
      </c>
      <c r="AV1050" s="78">
        <v>45863</v>
      </c>
      <c r="AW1050" s="77">
        <f t="shared" si="238"/>
        <v>30</v>
      </c>
      <c r="AX1050" s="77">
        <f t="shared" si="236"/>
        <v>2025</v>
      </c>
      <c r="AY1050" s="77" t="s">
        <v>944</v>
      </c>
      <c r="AZ1050" s="81" t="s">
        <v>104</v>
      </c>
      <c r="BC1050" s="25" t="s">
        <v>673</v>
      </c>
      <c r="BD1050" s="25" t="s">
        <v>1464</v>
      </c>
      <c r="BE1050" s="25">
        <v>120</v>
      </c>
      <c r="BF1050" s="25">
        <v>60</v>
      </c>
      <c r="BG1050" s="25">
        <v>730</v>
      </c>
      <c r="BH1050" s="40">
        <f t="shared" si="245"/>
        <v>52659</v>
      </c>
      <c r="BI1050" s="41">
        <f t="shared" si="246"/>
        <v>52779</v>
      </c>
      <c r="BJ1050" s="42" t="str" cm="1">
        <f t="array" ref="BJ1050">_xlfn.IFS(AND((BH1050&lt;Suspension01Desde),(BH1050&lt;Suspension01Hasta),(BI1050&lt;Suspension01Desde),(BI1050&lt;Suspension01Hasta)),"No_Umbral",AND((BH1050&gt;Suspension01Desde),(BH1050&gt;Suspension01Hasta),(BI1050&gt;Suspension01Desde),(BI1050&gt;Suspension01Hasta)),"No_Umbral",AND((BH1050&lt;=Suspension01Desde),(BH1050&lt;=Suspension01Hasta),(BI1050&gt;=Suspension01Desde),(BI1050&lt;=Suspension01Hasta)),"Umbral_Anticipado",AND((BH1050&lt;=Suspension01Desde),(BH1050&lt;=Suspension01Hasta),(BI1050&gt;=Suspension01Desde),(BI1050&gt;=Suspension01Hasta)),"Umbral_Interno",AND((BH1050&gt;=Suspension01Desde),(BH1050&lt;=Suspension01Hasta),(BI1050&gt;=Suspension01Desde),(BI1050&lt;=Suspension01Hasta)),"Umbral_Externo",AND((BH1050&gt;=Suspension01Desde),(BH1050&lt;=Suspension01Hasta),(BI1050&gt;=Suspension01Desde),(BI1050&gt;=Suspension01Hasta)),"Umbral_Tardío")</f>
        <v>No_Umbral</v>
      </c>
      <c r="BK1050" s="43" cm="1">
        <f t="array" ref="BK1050">_xlfn.IFS(BJ1050="Umbral_Anticipado",$BI1050-Suspension01Desde+1,BJ1050="Umbral_Interno",Suspension01Hasta-Suspension01Desde+1,BJ1050="Umbral_Externo",BI1050-$BH1050+1,BJ1050="Umbral_Tardío",Suspension01Hasta-$BH1050+1,BJ1050="No_Umbral",0)</f>
        <v>0</v>
      </c>
      <c r="BL1050" s="42" cm="1">
        <f t="array" ref="BL1050">_xlfn.IFS(BJ1050="Umbral_Anticipado",Suspension01Hasta+BK1050,BJ1050="Umbral_Interno",BI1050+BK1050,BJ1050="Umbral_Externo",Suspension01Hasta+BK1050,BJ1050="Umbral_Tardío",BI1050+BK1050,BJ1050="No_Umbral",BI1050)</f>
        <v>52779</v>
      </c>
      <c r="BM1050" s="42" t="str" cm="1">
        <f t="array" ref="BM1050">_xlfn.IFS(AND((BH1050&lt;Suspension02Desde),(BH1050&lt;Suspension02Hasta),(BL1050&lt;Suspension02Desde),(BL1050&lt;Suspension02Hasta)),"No_Umbral",AND((BH1050&gt;Suspension02Desde),(BH1050&gt;Suspension02Hasta),(BL1050&gt;Suspension02Desde),(BL1050&gt;Suspension02Hasta)),"No_Umbral",AND((BH1050&lt;=Suspension02Desde),(BH1050&lt;=Suspension02Hasta),(BL1050&gt;=Suspension02Desde),(BL1050&lt;=Suspension02Hasta)),"Umbral_Anticipado",AND((BH1050&lt;=Suspension02Desde),(BH1050&lt;=Suspension02Hasta),(BL1050&gt;=Suspension02Desde),(BL1050&gt;=Suspension02Hasta)),"Umbral_Interno",AND((BH1050&gt;=Suspension02Desde),(BH1050&lt;=Suspension02Hasta),(BL1050&gt;=Suspension02Desde),(BL1050&lt;=Suspension02Hasta)),"Umbral_Externo",AND((BH1050&gt;=Suspension02Desde),(BH1050&lt;=Suspension02Hasta),(BL1050&gt;=Suspension02Desde),(BL1050&gt;=Suspension02Hasta)),"Umbral_Tardío")</f>
        <v>No_Umbral</v>
      </c>
      <c r="BN1050" s="43" cm="1">
        <f t="array" ref="BN1050">_xlfn.IFS(BM1050="Umbral_Anticipado",BL1050-Suspension02Desde+1,BM1050="Umbral_Interno",Suspension02Hasta-Suspension02Desde+1,BM1050="Umbral_Externo",BL1050-$BH1050+1,BM1050="Umbral_Tardío",Suspension02Hasta-$BH1050+1,BM1050="No_Umbral",0)</f>
        <v>0</v>
      </c>
      <c r="BO1050" s="41" cm="1">
        <f t="array" ref="BO1050">_xlfn.IFS(BM1050="Umbral_Anticipado",Suspension02Hasta+BN1050,BM1050="Umbral_Interno",BL1050+BN1050,BM1050="Umbral_Externo",Suspension02Hasta+BN1050,BM1050="Umbral_Tardío",BL1050+BN1050,BM1050="No_Umbral",BL1050)</f>
        <v>52779</v>
      </c>
      <c r="BP1050" s="40">
        <f t="shared" si="239"/>
        <v>52781</v>
      </c>
      <c r="BQ1050" s="41">
        <f t="shared" si="240"/>
        <v>52839</v>
      </c>
      <c r="BR1050" s="42" t="str" cm="1">
        <f t="array" ref="BR1050">_xlfn.IFS(AND((BO1050&lt;Suspension01Desde),(BO1050&lt;Suspension01Hasta),(BQ1050&lt;Suspension01Desde),(BQ1050&lt;Suspension01Hasta)),"No_Umbral",AND((BO1050&gt;Suspension01Desde),(BO1050&gt;Suspension01Hasta),(BQ1050&gt;Suspension01Desde),(BQ1050&gt;Suspension01Hasta)),"No_Umbral",AND((BO1050&lt;=Suspension01Desde),(BO1050&lt;=Suspension01Hasta),(BQ1050&gt;=Suspension01Desde),(BQ1050&lt;=Suspension01Hasta)),"Umbral_Anticipado",AND((BO1050&lt;=Suspension01Desde),(BO1050&lt;=Suspension01Hasta),(BQ1050&gt;=Suspension01Desde),(BQ1050&gt;=Suspension01Hasta)),"Umbral_Interno",AND((BO1050&gt;=Suspension01Desde),(BO1050&lt;=Suspension01Hasta),(BQ1050&gt;=Suspension01Desde),(BQ1050&lt;=Suspension01Hasta)),"Umbral_Externo",AND((BO1050&gt;=Suspension01Desde),(BO1050&lt;=Suspension01Hasta),(BQ1050&gt;=Suspension01Desde),(BQ1050&gt;=Suspension01Hasta)),"Umbral_Tardío")</f>
        <v>No_Umbral</v>
      </c>
      <c r="BS1050" s="43" cm="1">
        <f t="array" ref="BS1050">_xlfn.IFS(BR1050="Umbral_Anticipado",$BQ1050-Suspension01Desde+1,BR1050="Umbral_Interno",Suspension01Hasta-Suspension01Desde+1,BR1050="Umbral_Externo",BQ1050-$BO1050+1,BR1050="Umbral_Tardío",Suspension01Hasta-$BO1050+1,BR1050="No_Umbral",0)</f>
        <v>0</v>
      </c>
      <c r="BT1050" s="42" cm="1">
        <f t="array" ref="BT1050">_xlfn.IFS(BR1050="Umbral_Anticipado",Suspension01Hasta+BS1050,BR1050="Umbral_Interno",BQ1050+BS1050,BR1050="Umbral_Externo",Suspension01Hasta+BS1050,BR1050="Umbral_Tardío",BQ1050+BS1050,BR1050="No_Umbral",BQ1050)</f>
        <v>52839</v>
      </c>
      <c r="BU1050" s="42" t="str" cm="1">
        <f t="array" ref="BU1050">_xlfn.IFS(AND((BO1050&lt;Suspension02Desde),(BO1050&lt;Suspension02Hasta),(BT1050&lt;Suspension02Desde),(BT1050&lt;Suspension02Hasta)),"No_Umbral",AND((BO1050&gt;Suspension02Desde),(BO1050&gt;Suspension02Hasta),(BT1050&gt;Suspension02Desde),(BT1050&gt;Suspension02Hasta)),"No_Umbral",AND((BO1050&lt;=Suspension02Desde),(BO1050&lt;=Suspension02Hasta),(BT1050&gt;=Suspension02Desde),(BT1050&lt;=Suspension02Hasta)),"Umbral_Anticipado",AND((BO1050&lt;=Suspension02Desde),(BO1050&lt;=Suspension02Hasta),(BT1050&gt;=Suspension02Desde),(BT1050&gt;=Suspension02Hasta)),"Umbral_Interno",AND((BO1050&gt;=Suspension02Desde),(BO1050&lt;=Suspension02Hasta),(BT1050&gt;=Suspension02Desde),(BT1050&lt;=Suspension02Hasta)),"Umbral_Externo",AND((BO1050&gt;=Suspension02Desde),(BO1050&lt;=Suspension02Hasta),(BT1050&gt;=Suspension02Desde),(BT1050&gt;=Suspension02Hasta)),"Umbral_Tardío")</f>
        <v>No_Umbral</v>
      </c>
      <c r="BV1050" s="43" cm="1">
        <f t="array" ref="BV1050">_xlfn.IFS(BU1050="Umbral_Anticipado",BT1050-Suspension02Desde+1,BU1050="Umbral_Interno",Suspension02Hasta-Suspension02Desde+1,BU1050="Umbral_Externo",BT1050-$BO1050+1,BU1050="Umbral_Tardío",Suspension02Hasta-$BO1050+1,BU1050="No_Umbral",0)</f>
        <v>0</v>
      </c>
      <c r="BW1050" s="41" cm="1">
        <f t="array" ref="BW1050">_xlfn.IFS(BU1050="Umbral_Anticipado",Suspension02Hasta+BV1050,BU1050="Umbral_Interno",BT1050+BV1050,BU1050="Umbral_Externo",Suspension02Hasta+BV1050,BU1050="Umbral_Tardío",BT1050+BV1050,BU1050="No_Umbral",BT1050)</f>
        <v>52839</v>
      </c>
      <c r="BX1050" s="40">
        <f t="shared" si="241"/>
        <v>52812</v>
      </c>
      <c r="BY1050" s="41">
        <f t="shared" si="242"/>
        <v>53569</v>
      </c>
      <c r="BZ1050" s="42" t="str" cm="1">
        <f t="array" ref="BZ1050">_xlfn.IFS(AND((BW1050&lt;Suspension01Desde),(BW1050&lt;Suspension01Hasta),(BY1050&lt;Suspension01Desde),(BY1050&lt;Suspension01Hasta)),"No_Umbral",AND((BW1050&gt;Suspension01Desde),(BW1050&gt;Suspension01Hasta),(BY1050&gt;Suspension01Desde),(BY1050&gt;Suspension01Hasta)),"No_Umbral",AND((BW1050&lt;=Suspension01Desde),(BW1050&lt;=Suspension01Hasta),(BY1050&gt;=Suspension01Desde),(BY1050&lt;=Suspension01Hasta)),"Umbral_Anticipado",AND((BW1050&lt;=Suspension01Desde),(BW1050&lt;=Suspension01Hasta),(BY1050&gt;=Suspension01Desde),(BY1050&gt;=Suspension01Hasta)),"Umbral_Interno",AND((BW1050&gt;=Suspension01Desde),(BW1050&lt;=Suspension01Hasta),(BY1050&gt;=Suspension01Desde),(BY1050&lt;=Suspension01Hasta)),"Umbral_Externo",AND((BW1050&gt;=Suspension01Desde),(BW1050&lt;=Suspension01Hasta),(BY1050&gt;=Suspension01Desde),(BY1050&gt;=Suspension01Hasta)),"Umbral_Tardío")</f>
        <v>No_Umbral</v>
      </c>
      <c r="CA1050" s="43" cm="1">
        <f t="array" ref="CA1050">_xlfn.IFS(BZ1050="Umbral_Anticipado",$BI1050-Suspension01Desde+1,BZ1050="Umbral_Interno",Suspension01Hasta-Suspension01Desde+1,BZ1050="Umbral_Externo",BY1050-$BH1050+1,BZ1050="Umbral_Tardío",Suspension01Hasta-$BH1050+1,BZ1050="No_Umbral",0)</f>
        <v>0</v>
      </c>
      <c r="CB1050" s="42" cm="1">
        <f t="array" ref="CB1050">_xlfn.IFS(BZ1050="Umbral_Anticipado",Suspension01Hasta+CA1050,BZ1050="Umbral_Interno",BY1050+CA1050,BZ1050="Umbral_Externo",Suspension01Hasta+CA1050,BZ1050="Umbral_Tardío",BY1050+CA1050,BZ1050="No_Umbral",BY1050)</f>
        <v>53569</v>
      </c>
      <c r="CC1050" s="42" t="str" cm="1">
        <f t="array" ref="CC1050">_xlfn.IFS(AND((BW1050&lt;Suspension02Desde),(BW1050&lt;Suspension02Hasta),(CB1050&lt;Suspension02Desde),(CB1050&lt;Suspension02Hasta)),"No_Umbral",AND((BW1050&gt;Suspension02Desde),(BW1050&gt;Suspension02Hasta),(CB1050&gt;Suspension02Desde),(CB1050&gt;Suspension02Hasta)),"No_Umbral",AND((BW1050&lt;=Suspension02Desde),(BW1050&lt;=Suspension02Hasta),(CB1050&gt;=Suspension02Desde),(CB1050&lt;=Suspension02Hasta)),"Umbral_Anticipado",AND((BW1050&lt;=Suspension02Desde),(BW1050&lt;=Suspension02Hasta),(CB1050&gt;=Suspension02Desde),(CB1050&gt;=Suspension02Hasta)),"Umbral_Interno",AND((BW1050&gt;=Suspension02Desde),(BW1050&lt;=Suspension02Hasta),(CB1050&gt;=Suspension02Desde),(CB1050&lt;=Suspension02Hasta)),"Umbral_Externo",AND((BW1050&gt;=Suspension02Desde),(BW1050&lt;=Suspension02Hasta),(CB1050&gt;=Suspension02Desde),(CB1050&gt;=Suspension02Hasta)),"Umbral_Tardío")</f>
        <v>No_Umbral</v>
      </c>
      <c r="CD1050" s="43" cm="1">
        <f t="array" ref="CD1050">_xlfn.IFS(CC1050="Umbral_Anticipado",CB1050-Suspension02Desde+1,CC1050="Umbral_Interno",Suspension02Hasta-Suspension02Desde+1,CC1050="Umbral_Externo",CB1050-$BH1050+1,CC1050="Umbral_Tardío",Suspension02Hasta-$BH1050+1,CC1050="No_Umbral",0)</f>
        <v>0</v>
      </c>
      <c r="CE1050" s="41" cm="1">
        <f t="array" ref="CE1050">_xlfn.IFS(CC1050="Umbral_Anticipado",Suspension02Hasta+CD1050,CC1050="Umbral_Interno",CB1050+CD1050,CC1050="Umbral_Externo",Suspension02Hasta+CD1050,CC1050="Umbral_Tardío",CB1050+CD1050,CC1050="No_Umbral",CB1050)</f>
        <v>53569</v>
      </c>
      <c r="CF1050" s="40">
        <f t="shared" si="243"/>
        <v>53542</v>
      </c>
    </row>
    <row r="1051" spans="1:84" s="22" customFormat="1" ht="20.25" customHeight="1">
      <c r="A1051" s="77" t="s">
        <v>5843</v>
      </c>
      <c r="B1051" s="77" t="str">
        <f t="shared" si="237"/>
        <v>2023</v>
      </c>
      <c r="C1051" s="77" t="s">
        <v>5844</v>
      </c>
      <c r="D1051" s="77" t="s">
        <v>4637</v>
      </c>
      <c r="E1051" s="77" t="s">
        <v>5793</v>
      </c>
      <c r="F1051" s="77" t="s">
        <v>130</v>
      </c>
      <c r="G1051" s="201">
        <v>45355</v>
      </c>
      <c r="H1051" s="201">
        <v>52659</v>
      </c>
      <c r="I1051" s="77" t="s">
        <v>551</v>
      </c>
      <c r="J1051" s="77"/>
      <c r="K1051" s="78">
        <v>53543</v>
      </c>
      <c r="L1051" s="77" t="str">
        <f>VLOOKUP(MONTH($K1051),TablaMeses[],2,FALSE)</f>
        <v>08 AGOSTO</v>
      </c>
      <c r="M1051" s="77">
        <f t="shared" si="244"/>
        <v>2046</v>
      </c>
      <c r="N1051" s="77" t="s">
        <v>104</v>
      </c>
      <c r="O1051" s="201" t="s">
        <v>104</v>
      </c>
      <c r="P1051" s="77"/>
      <c r="Q1051" s="77"/>
      <c r="R1051" s="201"/>
      <c r="S1051" s="77"/>
      <c r="T1051" s="77"/>
      <c r="U1051" s="201"/>
      <c r="V1051" s="77"/>
      <c r="W1051" s="77"/>
      <c r="X1051" s="201"/>
      <c r="Y1051" s="77"/>
      <c r="Z1051" s="201"/>
      <c r="AA1051" s="77"/>
      <c r="AB1051" s="201"/>
      <c r="AC1051" s="79" t="s">
        <v>104</v>
      </c>
      <c r="AD1051" s="77" t="s">
        <v>104</v>
      </c>
      <c r="AE1051" s="77" t="s">
        <v>104</v>
      </c>
      <c r="AF1051" s="77" t="s">
        <v>104</v>
      </c>
      <c r="AG1051" s="77"/>
      <c r="AH1051" s="77"/>
      <c r="AI1051" s="78" t="s">
        <v>104</v>
      </c>
      <c r="AJ1051" s="77" t="s">
        <v>104</v>
      </c>
      <c r="AK1051" s="77"/>
      <c r="AL1051" s="77" t="s">
        <v>104</v>
      </c>
      <c r="AM1051" s="78" t="s">
        <v>104</v>
      </c>
      <c r="AN1051" s="77" t="s">
        <v>104</v>
      </c>
      <c r="AO1051" s="77" t="s">
        <v>104</v>
      </c>
      <c r="AP1051" s="77" t="s">
        <v>104</v>
      </c>
      <c r="AQ1051" s="77" t="s">
        <v>104</v>
      </c>
      <c r="AR1051" s="78" t="s">
        <v>104</v>
      </c>
      <c r="AS1051" s="77" t="s">
        <v>104</v>
      </c>
      <c r="AT1051" s="78" t="s">
        <v>104</v>
      </c>
      <c r="AU1051" s="78" t="s">
        <v>104</v>
      </c>
      <c r="AV1051" s="78">
        <v>45863</v>
      </c>
      <c r="AW1051" s="77">
        <f t="shared" si="238"/>
        <v>30</v>
      </c>
      <c r="AX1051" s="77">
        <f t="shared" si="236"/>
        <v>2025</v>
      </c>
      <c r="AY1051" s="77" t="s">
        <v>944</v>
      </c>
      <c r="AZ1051" s="81" t="s">
        <v>104</v>
      </c>
      <c r="BC1051" s="25" t="s">
        <v>673</v>
      </c>
      <c r="BD1051" s="25" t="s">
        <v>1464</v>
      </c>
      <c r="BE1051" s="25">
        <v>120</v>
      </c>
      <c r="BF1051" s="25">
        <v>60</v>
      </c>
      <c r="BG1051" s="25">
        <v>730</v>
      </c>
      <c r="BH1051" s="40">
        <f t="shared" si="245"/>
        <v>52659</v>
      </c>
      <c r="BI1051" s="41">
        <f t="shared" si="246"/>
        <v>52779</v>
      </c>
      <c r="BJ1051" s="42" t="str" cm="1">
        <f t="array" ref="BJ1051">_xlfn.IFS(AND((BH1051&lt;Suspension01Desde),(BH1051&lt;Suspension01Hasta),(BI1051&lt;Suspension01Desde),(BI1051&lt;Suspension01Hasta)),"No_Umbral",AND((BH1051&gt;Suspension01Desde),(BH1051&gt;Suspension01Hasta),(BI1051&gt;Suspension01Desde),(BI1051&gt;Suspension01Hasta)),"No_Umbral",AND((BH1051&lt;=Suspension01Desde),(BH1051&lt;=Suspension01Hasta),(BI1051&gt;=Suspension01Desde),(BI1051&lt;=Suspension01Hasta)),"Umbral_Anticipado",AND((BH1051&lt;=Suspension01Desde),(BH1051&lt;=Suspension01Hasta),(BI1051&gt;=Suspension01Desde),(BI1051&gt;=Suspension01Hasta)),"Umbral_Interno",AND((BH1051&gt;=Suspension01Desde),(BH1051&lt;=Suspension01Hasta),(BI1051&gt;=Suspension01Desde),(BI1051&lt;=Suspension01Hasta)),"Umbral_Externo",AND((BH1051&gt;=Suspension01Desde),(BH1051&lt;=Suspension01Hasta),(BI1051&gt;=Suspension01Desde),(BI1051&gt;=Suspension01Hasta)),"Umbral_Tardío")</f>
        <v>No_Umbral</v>
      </c>
      <c r="BK1051" s="43" cm="1">
        <f t="array" ref="BK1051">_xlfn.IFS(BJ1051="Umbral_Anticipado",$BI1051-Suspension01Desde+1,BJ1051="Umbral_Interno",Suspension01Hasta-Suspension01Desde+1,BJ1051="Umbral_Externo",BI1051-$BH1051+1,BJ1051="Umbral_Tardío",Suspension01Hasta-$BH1051+1,BJ1051="No_Umbral",0)</f>
        <v>0</v>
      </c>
      <c r="BL1051" s="42" cm="1">
        <f t="array" ref="BL1051">_xlfn.IFS(BJ1051="Umbral_Anticipado",Suspension01Hasta+BK1051,BJ1051="Umbral_Interno",BI1051+BK1051,BJ1051="Umbral_Externo",Suspension01Hasta+BK1051,BJ1051="Umbral_Tardío",BI1051+BK1051,BJ1051="No_Umbral",BI1051)</f>
        <v>52779</v>
      </c>
      <c r="BM1051" s="42" t="str" cm="1">
        <f t="array" ref="BM1051">_xlfn.IFS(AND((BH1051&lt;Suspension02Desde),(BH1051&lt;Suspension02Hasta),(BL1051&lt;Suspension02Desde),(BL1051&lt;Suspension02Hasta)),"No_Umbral",AND((BH1051&gt;Suspension02Desde),(BH1051&gt;Suspension02Hasta),(BL1051&gt;Suspension02Desde),(BL1051&gt;Suspension02Hasta)),"No_Umbral",AND((BH1051&lt;=Suspension02Desde),(BH1051&lt;=Suspension02Hasta),(BL1051&gt;=Suspension02Desde),(BL1051&lt;=Suspension02Hasta)),"Umbral_Anticipado",AND((BH1051&lt;=Suspension02Desde),(BH1051&lt;=Suspension02Hasta),(BL1051&gt;=Suspension02Desde),(BL1051&gt;=Suspension02Hasta)),"Umbral_Interno",AND((BH1051&gt;=Suspension02Desde),(BH1051&lt;=Suspension02Hasta),(BL1051&gt;=Suspension02Desde),(BL1051&lt;=Suspension02Hasta)),"Umbral_Externo",AND((BH1051&gt;=Suspension02Desde),(BH1051&lt;=Suspension02Hasta),(BL1051&gt;=Suspension02Desde),(BL1051&gt;=Suspension02Hasta)),"Umbral_Tardío")</f>
        <v>No_Umbral</v>
      </c>
      <c r="BN1051" s="43" cm="1">
        <f t="array" ref="BN1051">_xlfn.IFS(BM1051="Umbral_Anticipado",BL1051-Suspension02Desde+1,BM1051="Umbral_Interno",Suspension02Hasta-Suspension02Desde+1,BM1051="Umbral_Externo",BL1051-$BH1051+1,BM1051="Umbral_Tardío",Suspension02Hasta-$BH1051+1,BM1051="No_Umbral",0)</f>
        <v>0</v>
      </c>
      <c r="BO1051" s="41" cm="1">
        <f t="array" ref="BO1051">_xlfn.IFS(BM1051="Umbral_Anticipado",Suspension02Hasta+BN1051,BM1051="Umbral_Interno",BL1051+BN1051,BM1051="Umbral_Externo",Suspension02Hasta+BN1051,BM1051="Umbral_Tardío",BL1051+BN1051,BM1051="No_Umbral",BL1051)</f>
        <v>52779</v>
      </c>
      <c r="BP1051" s="40">
        <f t="shared" si="239"/>
        <v>52781</v>
      </c>
      <c r="BQ1051" s="41">
        <f t="shared" si="240"/>
        <v>52839</v>
      </c>
      <c r="BR1051" s="42" t="str" cm="1">
        <f t="array" ref="BR1051">_xlfn.IFS(AND((BO1051&lt;Suspension01Desde),(BO1051&lt;Suspension01Hasta),(BQ1051&lt;Suspension01Desde),(BQ1051&lt;Suspension01Hasta)),"No_Umbral",AND((BO1051&gt;Suspension01Desde),(BO1051&gt;Suspension01Hasta),(BQ1051&gt;Suspension01Desde),(BQ1051&gt;Suspension01Hasta)),"No_Umbral",AND((BO1051&lt;=Suspension01Desde),(BO1051&lt;=Suspension01Hasta),(BQ1051&gt;=Suspension01Desde),(BQ1051&lt;=Suspension01Hasta)),"Umbral_Anticipado",AND((BO1051&lt;=Suspension01Desde),(BO1051&lt;=Suspension01Hasta),(BQ1051&gt;=Suspension01Desde),(BQ1051&gt;=Suspension01Hasta)),"Umbral_Interno",AND((BO1051&gt;=Suspension01Desde),(BO1051&lt;=Suspension01Hasta),(BQ1051&gt;=Suspension01Desde),(BQ1051&lt;=Suspension01Hasta)),"Umbral_Externo",AND((BO1051&gt;=Suspension01Desde),(BO1051&lt;=Suspension01Hasta),(BQ1051&gt;=Suspension01Desde),(BQ1051&gt;=Suspension01Hasta)),"Umbral_Tardío")</f>
        <v>No_Umbral</v>
      </c>
      <c r="BS1051" s="43" cm="1">
        <f t="array" ref="BS1051">_xlfn.IFS(BR1051="Umbral_Anticipado",$BQ1051-Suspension01Desde+1,BR1051="Umbral_Interno",Suspension01Hasta-Suspension01Desde+1,BR1051="Umbral_Externo",BQ1051-$BO1051+1,BR1051="Umbral_Tardío",Suspension01Hasta-$BO1051+1,BR1051="No_Umbral",0)</f>
        <v>0</v>
      </c>
      <c r="BT1051" s="42" cm="1">
        <f t="array" ref="BT1051">_xlfn.IFS(BR1051="Umbral_Anticipado",Suspension01Hasta+BS1051,BR1051="Umbral_Interno",BQ1051+BS1051,BR1051="Umbral_Externo",Suspension01Hasta+BS1051,BR1051="Umbral_Tardío",BQ1051+BS1051,BR1051="No_Umbral",BQ1051)</f>
        <v>52839</v>
      </c>
      <c r="BU1051" s="42" t="str" cm="1">
        <f t="array" ref="BU1051">_xlfn.IFS(AND((BO1051&lt;Suspension02Desde),(BO1051&lt;Suspension02Hasta),(BT1051&lt;Suspension02Desde),(BT1051&lt;Suspension02Hasta)),"No_Umbral",AND((BO1051&gt;Suspension02Desde),(BO1051&gt;Suspension02Hasta),(BT1051&gt;Suspension02Desde),(BT1051&gt;Suspension02Hasta)),"No_Umbral",AND((BO1051&lt;=Suspension02Desde),(BO1051&lt;=Suspension02Hasta),(BT1051&gt;=Suspension02Desde),(BT1051&lt;=Suspension02Hasta)),"Umbral_Anticipado",AND((BO1051&lt;=Suspension02Desde),(BO1051&lt;=Suspension02Hasta),(BT1051&gt;=Suspension02Desde),(BT1051&gt;=Suspension02Hasta)),"Umbral_Interno",AND((BO1051&gt;=Suspension02Desde),(BO1051&lt;=Suspension02Hasta),(BT1051&gt;=Suspension02Desde),(BT1051&lt;=Suspension02Hasta)),"Umbral_Externo",AND((BO1051&gt;=Suspension02Desde),(BO1051&lt;=Suspension02Hasta),(BT1051&gt;=Suspension02Desde),(BT1051&gt;=Suspension02Hasta)),"Umbral_Tardío")</f>
        <v>No_Umbral</v>
      </c>
      <c r="BV1051" s="43" cm="1">
        <f t="array" ref="BV1051">_xlfn.IFS(BU1051="Umbral_Anticipado",BT1051-Suspension02Desde+1,BU1051="Umbral_Interno",Suspension02Hasta-Suspension02Desde+1,BU1051="Umbral_Externo",BT1051-$BO1051+1,BU1051="Umbral_Tardío",Suspension02Hasta-$BO1051+1,BU1051="No_Umbral",0)</f>
        <v>0</v>
      </c>
      <c r="BW1051" s="41" cm="1">
        <f t="array" ref="BW1051">_xlfn.IFS(BU1051="Umbral_Anticipado",Suspension02Hasta+BV1051,BU1051="Umbral_Interno",BT1051+BV1051,BU1051="Umbral_Externo",Suspension02Hasta+BV1051,BU1051="Umbral_Tardío",BT1051+BV1051,BU1051="No_Umbral",BT1051)</f>
        <v>52839</v>
      </c>
      <c r="BX1051" s="40">
        <f t="shared" si="241"/>
        <v>52812</v>
      </c>
      <c r="BY1051" s="41">
        <f t="shared" si="242"/>
        <v>53569</v>
      </c>
      <c r="BZ1051" s="42" t="str" cm="1">
        <f t="array" ref="BZ1051">_xlfn.IFS(AND((BW1051&lt;Suspension01Desde),(BW1051&lt;Suspension01Hasta),(BY1051&lt;Suspension01Desde),(BY1051&lt;Suspension01Hasta)),"No_Umbral",AND((BW1051&gt;Suspension01Desde),(BW1051&gt;Suspension01Hasta),(BY1051&gt;Suspension01Desde),(BY1051&gt;Suspension01Hasta)),"No_Umbral",AND((BW1051&lt;=Suspension01Desde),(BW1051&lt;=Suspension01Hasta),(BY1051&gt;=Suspension01Desde),(BY1051&lt;=Suspension01Hasta)),"Umbral_Anticipado",AND((BW1051&lt;=Suspension01Desde),(BW1051&lt;=Suspension01Hasta),(BY1051&gt;=Suspension01Desde),(BY1051&gt;=Suspension01Hasta)),"Umbral_Interno",AND((BW1051&gt;=Suspension01Desde),(BW1051&lt;=Suspension01Hasta),(BY1051&gt;=Suspension01Desde),(BY1051&lt;=Suspension01Hasta)),"Umbral_Externo",AND((BW1051&gt;=Suspension01Desde),(BW1051&lt;=Suspension01Hasta),(BY1051&gt;=Suspension01Desde),(BY1051&gt;=Suspension01Hasta)),"Umbral_Tardío")</f>
        <v>No_Umbral</v>
      </c>
      <c r="CA1051" s="43" cm="1">
        <f t="array" ref="CA1051">_xlfn.IFS(BZ1051="Umbral_Anticipado",$BI1051-Suspension01Desde+1,BZ1051="Umbral_Interno",Suspension01Hasta-Suspension01Desde+1,BZ1051="Umbral_Externo",BY1051-$BH1051+1,BZ1051="Umbral_Tardío",Suspension01Hasta-$BH1051+1,BZ1051="No_Umbral",0)</f>
        <v>0</v>
      </c>
      <c r="CB1051" s="42" cm="1">
        <f t="array" ref="CB1051">_xlfn.IFS(BZ1051="Umbral_Anticipado",Suspension01Hasta+CA1051,BZ1051="Umbral_Interno",BY1051+CA1051,BZ1051="Umbral_Externo",Suspension01Hasta+CA1051,BZ1051="Umbral_Tardío",BY1051+CA1051,BZ1051="No_Umbral",BY1051)</f>
        <v>53569</v>
      </c>
      <c r="CC1051" s="42" t="str" cm="1">
        <f t="array" ref="CC1051">_xlfn.IFS(AND((BW1051&lt;Suspension02Desde),(BW1051&lt;Suspension02Hasta),(CB1051&lt;Suspension02Desde),(CB1051&lt;Suspension02Hasta)),"No_Umbral",AND((BW1051&gt;Suspension02Desde),(BW1051&gt;Suspension02Hasta),(CB1051&gt;Suspension02Desde),(CB1051&gt;Suspension02Hasta)),"No_Umbral",AND((BW1051&lt;=Suspension02Desde),(BW1051&lt;=Suspension02Hasta),(CB1051&gt;=Suspension02Desde),(CB1051&lt;=Suspension02Hasta)),"Umbral_Anticipado",AND((BW1051&lt;=Suspension02Desde),(BW1051&lt;=Suspension02Hasta),(CB1051&gt;=Suspension02Desde),(CB1051&gt;=Suspension02Hasta)),"Umbral_Interno",AND((BW1051&gt;=Suspension02Desde),(BW1051&lt;=Suspension02Hasta),(CB1051&gt;=Suspension02Desde),(CB1051&lt;=Suspension02Hasta)),"Umbral_Externo",AND((BW1051&gt;=Suspension02Desde),(BW1051&lt;=Suspension02Hasta),(CB1051&gt;=Suspension02Desde),(CB1051&gt;=Suspension02Hasta)),"Umbral_Tardío")</f>
        <v>No_Umbral</v>
      </c>
      <c r="CD1051" s="43" cm="1">
        <f t="array" ref="CD1051">_xlfn.IFS(CC1051="Umbral_Anticipado",CB1051-Suspension02Desde+1,CC1051="Umbral_Interno",Suspension02Hasta-Suspension02Desde+1,CC1051="Umbral_Externo",CB1051-$BH1051+1,CC1051="Umbral_Tardío",Suspension02Hasta-$BH1051+1,CC1051="No_Umbral",0)</f>
        <v>0</v>
      </c>
      <c r="CE1051" s="41" cm="1">
        <f t="array" ref="CE1051">_xlfn.IFS(CC1051="Umbral_Anticipado",Suspension02Hasta+CD1051,CC1051="Umbral_Interno",CB1051+CD1051,CC1051="Umbral_Externo",Suspension02Hasta+CD1051,CC1051="Umbral_Tardío",CB1051+CD1051,CC1051="No_Umbral",CB1051)</f>
        <v>53569</v>
      </c>
      <c r="CF1051" s="40">
        <f t="shared" si="243"/>
        <v>53542</v>
      </c>
    </row>
    <row r="1052" spans="1:84" s="22" customFormat="1" ht="20.25" customHeight="1">
      <c r="A1052" s="77" t="s">
        <v>5845</v>
      </c>
      <c r="B1052" s="77" t="str">
        <f t="shared" si="237"/>
        <v>2023</v>
      </c>
      <c r="C1052" s="77" t="s">
        <v>5846</v>
      </c>
      <c r="D1052" s="77" t="s">
        <v>942</v>
      </c>
      <c r="E1052" s="77" t="s">
        <v>5793</v>
      </c>
      <c r="F1052" s="77" t="s">
        <v>130</v>
      </c>
      <c r="G1052" s="201">
        <v>45349</v>
      </c>
      <c r="H1052" s="201">
        <v>52653</v>
      </c>
      <c r="I1052" s="77" t="s">
        <v>92</v>
      </c>
      <c r="J1052" s="77"/>
      <c r="K1052" s="78">
        <v>53566</v>
      </c>
      <c r="L1052" s="77" t="str">
        <f>VLOOKUP(MONTH($K1052),TablaMeses[],2,FALSE)</f>
        <v>08 AGOSTO</v>
      </c>
      <c r="M1052" s="77">
        <f t="shared" si="244"/>
        <v>2046</v>
      </c>
      <c r="N1052" s="77" t="s">
        <v>104</v>
      </c>
      <c r="O1052" s="201" t="s">
        <v>104</v>
      </c>
      <c r="P1052" s="77"/>
      <c r="Q1052" s="77"/>
      <c r="R1052" s="201"/>
      <c r="S1052" s="77"/>
      <c r="T1052" s="77"/>
      <c r="U1052" s="201"/>
      <c r="V1052" s="77"/>
      <c r="W1052" s="77"/>
      <c r="X1052" s="201"/>
      <c r="Y1052" s="77"/>
      <c r="Z1052" s="201"/>
      <c r="AA1052" s="77"/>
      <c r="AB1052" s="201"/>
      <c r="AC1052" s="79" t="s">
        <v>104</v>
      </c>
      <c r="AD1052" s="77" t="s">
        <v>104</v>
      </c>
      <c r="AE1052" s="77" t="s">
        <v>104</v>
      </c>
      <c r="AF1052" s="77" t="s">
        <v>104</v>
      </c>
      <c r="AG1052" s="77"/>
      <c r="AH1052" s="77"/>
      <c r="AI1052" s="78" t="s">
        <v>104</v>
      </c>
      <c r="AJ1052" s="77" t="s">
        <v>104</v>
      </c>
      <c r="AK1052" s="77"/>
      <c r="AL1052" s="77" t="s">
        <v>104</v>
      </c>
      <c r="AM1052" s="78" t="s">
        <v>104</v>
      </c>
      <c r="AN1052" s="77" t="s">
        <v>104</v>
      </c>
      <c r="AO1052" s="77" t="s">
        <v>104</v>
      </c>
      <c r="AP1052" s="77" t="s">
        <v>104</v>
      </c>
      <c r="AQ1052" s="77" t="s">
        <v>104</v>
      </c>
      <c r="AR1052" s="78" t="s">
        <v>104</v>
      </c>
      <c r="AS1052" s="77" t="s">
        <v>104</v>
      </c>
      <c r="AT1052" s="78" t="s">
        <v>104</v>
      </c>
      <c r="AU1052" s="78" t="s">
        <v>104</v>
      </c>
      <c r="AV1052" s="78">
        <v>45863</v>
      </c>
      <c r="AW1052" s="77">
        <f t="shared" si="238"/>
        <v>30</v>
      </c>
      <c r="AX1052" s="77">
        <f t="shared" ref="AX1052:AX1083" si="247">YEAR($AV1052)</f>
        <v>2025</v>
      </c>
      <c r="AY1052" s="77" t="s">
        <v>944</v>
      </c>
      <c r="AZ1052" s="81" t="s">
        <v>104</v>
      </c>
      <c r="BC1052" s="25" t="s">
        <v>673</v>
      </c>
      <c r="BD1052" s="25" t="s">
        <v>1464</v>
      </c>
      <c r="BE1052" s="25">
        <v>120</v>
      </c>
      <c r="BF1052" s="25">
        <v>60</v>
      </c>
      <c r="BG1052" s="25">
        <v>730</v>
      </c>
      <c r="BH1052" s="40">
        <f t="shared" si="245"/>
        <v>52653</v>
      </c>
      <c r="BI1052" s="41">
        <f t="shared" si="246"/>
        <v>52773</v>
      </c>
      <c r="BJ1052" s="42" t="str" cm="1">
        <f t="array" ref="BJ1052">_xlfn.IFS(AND((BH1052&lt;Suspension01Desde),(BH1052&lt;Suspension01Hasta),(BI1052&lt;Suspension01Desde),(BI1052&lt;Suspension01Hasta)),"No_Umbral",AND((BH1052&gt;Suspension01Desde),(BH1052&gt;Suspension01Hasta),(BI1052&gt;Suspension01Desde),(BI1052&gt;Suspension01Hasta)),"No_Umbral",AND((BH1052&lt;=Suspension01Desde),(BH1052&lt;=Suspension01Hasta),(BI1052&gt;=Suspension01Desde),(BI1052&lt;=Suspension01Hasta)),"Umbral_Anticipado",AND((BH1052&lt;=Suspension01Desde),(BH1052&lt;=Suspension01Hasta),(BI1052&gt;=Suspension01Desde),(BI1052&gt;=Suspension01Hasta)),"Umbral_Interno",AND((BH1052&gt;=Suspension01Desde),(BH1052&lt;=Suspension01Hasta),(BI1052&gt;=Suspension01Desde),(BI1052&lt;=Suspension01Hasta)),"Umbral_Externo",AND((BH1052&gt;=Suspension01Desde),(BH1052&lt;=Suspension01Hasta),(BI1052&gt;=Suspension01Desde),(BI1052&gt;=Suspension01Hasta)),"Umbral_Tardío")</f>
        <v>No_Umbral</v>
      </c>
      <c r="BK1052" s="43" cm="1">
        <f t="array" ref="BK1052">_xlfn.IFS(BJ1052="Umbral_Anticipado",$BI1052-Suspension01Desde+1,BJ1052="Umbral_Interno",Suspension01Hasta-Suspension01Desde+1,BJ1052="Umbral_Externo",BI1052-$BH1052+1,BJ1052="Umbral_Tardío",Suspension01Hasta-$BH1052+1,BJ1052="No_Umbral",0)</f>
        <v>0</v>
      </c>
      <c r="BL1052" s="42" cm="1">
        <f t="array" ref="BL1052">_xlfn.IFS(BJ1052="Umbral_Anticipado",Suspension01Hasta+BK1052,BJ1052="Umbral_Interno",BI1052+BK1052,BJ1052="Umbral_Externo",Suspension01Hasta+BK1052,BJ1052="Umbral_Tardío",BI1052+BK1052,BJ1052="No_Umbral",BI1052)</f>
        <v>52773</v>
      </c>
      <c r="BM1052" s="42" t="str" cm="1">
        <f t="array" ref="BM1052">_xlfn.IFS(AND((BH1052&lt;Suspension02Desde),(BH1052&lt;Suspension02Hasta),(BL1052&lt;Suspension02Desde),(BL1052&lt;Suspension02Hasta)),"No_Umbral",AND((BH1052&gt;Suspension02Desde),(BH1052&gt;Suspension02Hasta),(BL1052&gt;Suspension02Desde),(BL1052&gt;Suspension02Hasta)),"No_Umbral",AND((BH1052&lt;=Suspension02Desde),(BH1052&lt;=Suspension02Hasta),(BL1052&gt;=Suspension02Desde),(BL1052&lt;=Suspension02Hasta)),"Umbral_Anticipado",AND((BH1052&lt;=Suspension02Desde),(BH1052&lt;=Suspension02Hasta),(BL1052&gt;=Suspension02Desde),(BL1052&gt;=Suspension02Hasta)),"Umbral_Interno",AND((BH1052&gt;=Suspension02Desde),(BH1052&lt;=Suspension02Hasta),(BL1052&gt;=Suspension02Desde),(BL1052&lt;=Suspension02Hasta)),"Umbral_Externo",AND((BH1052&gt;=Suspension02Desde),(BH1052&lt;=Suspension02Hasta),(BL1052&gt;=Suspension02Desde),(BL1052&gt;=Suspension02Hasta)),"Umbral_Tardío")</f>
        <v>No_Umbral</v>
      </c>
      <c r="BN1052" s="43" cm="1">
        <f t="array" ref="BN1052">_xlfn.IFS(BM1052="Umbral_Anticipado",BL1052-Suspension02Desde+1,BM1052="Umbral_Interno",Suspension02Hasta-Suspension02Desde+1,BM1052="Umbral_Externo",BL1052-$BH1052+1,BM1052="Umbral_Tardío",Suspension02Hasta-$BH1052+1,BM1052="No_Umbral",0)</f>
        <v>0</v>
      </c>
      <c r="BO1052" s="41" cm="1">
        <f t="array" ref="BO1052">_xlfn.IFS(BM1052="Umbral_Anticipado",Suspension02Hasta+BN1052,BM1052="Umbral_Interno",BL1052+BN1052,BM1052="Umbral_Externo",Suspension02Hasta+BN1052,BM1052="Umbral_Tardío",BL1052+BN1052,BM1052="No_Umbral",BL1052)</f>
        <v>52773</v>
      </c>
      <c r="BP1052" s="40">
        <f t="shared" si="239"/>
        <v>52774</v>
      </c>
      <c r="BQ1052" s="41">
        <f t="shared" si="240"/>
        <v>52833</v>
      </c>
      <c r="BR1052" s="42" t="str" cm="1">
        <f t="array" ref="BR1052">_xlfn.IFS(AND((BO1052&lt;Suspension01Desde),(BO1052&lt;Suspension01Hasta),(BQ1052&lt;Suspension01Desde),(BQ1052&lt;Suspension01Hasta)),"No_Umbral",AND((BO1052&gt;Suspension01Desde),(BO1052&gt;Suspension01Hasta),(BQ1052&gt;Suspension01Desde),(BQ1052&gt;Suspension01Hasta)),"No_Umbral",AND((BO1052&lt;=Suspension01Desde),(BO1052&lt;=Suspension01Hasta),(BQ1052&gt;=Suspension01Desde),(BQ1052&lt;=Suspension01Hasta)),"Umbral_Anticipado",AND((BO1052&lt;=Suspension01Desde),(BO1052&lt;=Suspension01Hasta),(BQ1052&gt;=Suspension01Desde),(BQ1052&gt;=Suspension01Hasta)),"Umbral_Interno",AND((BO1052&gt;=Suspension01Desde),(BO1052&lt;=Suspension01Hasta),(BQ1052&gt;=Suspension01Desde),(BQ1052&lt;=Suspension01Hasta)),"Umbral_Externo",AND((BO1052&gt;=Suspension01Desde),(BO1052&lt;=Suspension01Hasta),(BQ1052&gt;=Suspension01Desde),(BQ1052&gt;=Suspension01Hasta)),"Umbral_Tardío")</f>
        <v>No_Umbral</v>
      </c>
      <c r="BS1052" s="43" cm="1">
        <f t="array" ref="BS1052">_xlfn.IFS(BR1052="Umbral_Anticipado",$BQ1052-Suspension01Desde+1,BR1052="Umbral_Interno",Suspension01Hasta-Suspension01Desde+1,BR1052="Umbral_Externo",BQ1052-$BO1052+1,BR1052="Umbral_Tardío",Suspension01Hasta-$BO1052+1,BR1052="No_Umbral",0)</f>
        <v>0</v>
      </c>
      <c r="BT1052" s="42" cm="1">
        <f t="array" ref="BT1052">_xlfn.IFS(BR1052="Umbral_Anticipado",Suspension01Hasta+BS1052,BR1052="Umbral_Interno",BQ1052+BS1052,BR1052="Umbral_Externo",Suspension01Hasta+BS1052,BR1052="Umbral_Tardío",BQ1052+BS1052,BR1052="No_Umbral",BQ1052)</f>
        <v>52833</v>
      </c>
      <c r="BU1052" s="42" t="str" cm="1">
        <f t="array" ref="BU1052">_xlfn.IFS(AND((BO1052&lt;Suspension02Desde),(BO1052&lt;Suspension02Hasta),(BT1052&lt;Suspension02Desde),(BT1052&lt;Suspension02Hasta)),"No_Umbral",AND((BO1052&gt;Suspension02Desde),(BO1052&gt;Suspension02Hasta),(BT1052&gt;Suspension02Desde),(BT1052&gt;Suspension02Hasta)),"No_Umbral",AND((BO1052&lt;=Suspension02Desde),(BO1052&lt;=Suspension02Hasta),(BT1052&gt;=Suspension02Desde),(BT1052&lt;=Suspension02Hasta)),"Umbral_Anticipado",AND((BO1052&lt;=Suspension02Desde),(BO1052&lt;=Suspension02Hasta),(BT1052&gt;=Suspension02Desde),(BT1052&gt;=Suspension02Hasta)),"Umbral_Interno",AND((BO1052&gt;=Suspension02Desde),(BO1052&lt;=Suspension02Hasta),(BT1052&gt;=Suspension02Desde),(BT1052&lt;=Suspension02Hasta)),"Umbral_Externo",AND((BO1052&gt;=Suspension02Desde),(BO1052&lt;=Suspension02Hasta),(BT1052&gt;=Suspension02Desde),(BT1052&gt;=Suspension02Hasta)),"Umbral_Tardío")</f>
        <v>No_Umbral</v>
      </c>
      <c r="BV1052" s="43" cm="1">
        <f t="array" ref="BV1052">_xlfn.IFS(BU1052="Umbral_Anticipado",BT1052-Suspension02Desde+1,BU1052="Umbral_Interno",Suspension02Hasta-Suspension02Desde+1,BU1052="Umbral_Externo",BT1052-$BO1052+1,BU1052="Umbral_Tardío",Suspension02Hasta-$BO1052+1,BU1052="No_Umbral",0)</f>
        <v>0</v>
      </c>
      <c r="BW1052" s="41" cm="1">
        <f t="array" ref="BW1052">_xlfn.IFS(BU1052="Umbral_Anticipado",Suspension02Hasta+BV1052,BU1052="Umbral_Interno",BT1052+BV1052,BU1052="Umbral_Externo",Suspension02Hasta+BV1052,BU1052="Umbral_Tardío",BT1052+BV1052,BU1052="No_Umbral",BT1052)</f>
        <v>52833</v>
      </c>
      <c r="BX1052" s="40">
        <f t="shared" si="241"/>
        <v>52835</v>
      </c>
      <c r="BY1052" s="41">
        <f t="shared" si="242"/>
        <v>53563</v>
      </c>
      <c r="BZ1052" s="42" t="str" cm="1">
        <f t="array" ref="BZ1052">_xlfn.IFS(AND((BW1052&lt;Suspension01Desde),(BW1052&lt;Suspension01Hasta),(BY1052&lt;Suspension01Desde),(BY1052&lt;Suspension01Hasta)),"No_Umbral",AND((BW1052&gt;Suspension01Desde),(BW1052&gt;Suspension01Hasta),(BY1052&gt;Suspension01Desde),(BY1052&gt;Suspension01Hasta)),"No_Umbral",AND((BW1052&lt;=Suspension01Desde),(BW1052&lt;=Suspension01Hasta),(BY1052&gt;=Suspension01Desde),(BY1052&lt;=Suspension01Hasta)),"Umbral_Anticipado",AND((BW1052&lt;=Suspension01Desde),(BW1052&lt;=Suspension01Hasta),(BY1052&gt;=Suspension01Desde),(BY1052&gt;=Suspension01Hasta)),"Umbral_Interno",AND((BW1052&gt;=Suspension01Desde),(BW1052&lt;=Suspension01Hasta),(BY1052&gt;=Suspension01Desde),(BY1052&lt;=Suspension01Hasta)),"Umbral_Externo",AND((BW1052&gt;=Suspension01Desde),(BW1052&lt;=Suspension01Hasta),(BY1052&gt;=Suspension01Desde),(BY1052&gt;=Suspension01Hasta)),"Umbral_Tardío")</f>
        <v>No_Umbral</v>
      </c>
      <c r="CA1052" s="43" cm="1">
        <f t="array" ref="CA1052">_xlfn.IFS(BZ1052="Umbral_Anticipado",$BI1052-Suspension01Desde+1,BZ1052="Umbral_Interno",Suspension01Hasta-Suspension01Desde+1,BZ1052="Umbral_Externo",BY1052-$BH1052+1,BZ1052="Umbral_Tardío",Suspension01Hasta-$BH1052+1,BZ1052="No_Umbral",0)</f>
        <v>0</v>
      </c>
      <c r="CB1052" s="42" cm="1">
        <f t="array" ref="CB1052">_xlfn.IFS(BZ1052="Umbral_Anticipado",Suspension01Hasta+CA1052,BZ1052="Umbral_Interno",BY1052+CA1052,BZ1052="Umbral_Externo",Suspension01Hasta+CA1052,BZ1052="Umbral_Tardío",BY1052+CA1052,BZ1052="No_Umbral",BY1052)</f>
        <v>53563</v>
      </c>
      <c r="CC1052" s="42" t="str" cm="1">
        <f t="array" ref="CC1052">_xlfn.IFS(AND((BW1052&lt;Suspension02Desde),(BW1052&lt;Suspension02Hasta),(CB1052&lt;Suspension02Desde),(CB1052&lt;Suspension02Hasta)),"No_Umbral",AND((BW1052&gt;Suspension02Desde),(BW1052&gt;Suspension02Hasta),(CB1052&gt;Suspension02Desde),(CB1052&gt;Suspension02Hasta)),"No_Umbral",AND((BW1052&lt;=Suspension02Desde),(BW1052&lt;=Suspension02Hasta),(CB1052&gt;=Suspension02Desde),(CB1052&lt;=Suspension02Hasta)),"Umbral_Anticipado",AND((BW1052&lt;=Suspension02Desde),(BW1052&lt;=Suspension02Hasta),(CB1052&gt;=Suspension02Desde),(CB1052&gt;=Suspension02Hasta)),"Umbral_Interno",AND((BW1052&gt;=Suspension02Desde),(BW1052&lt;=Suspension02Hasta),(CB1052&gt;=Suspension02Desde),(CB1052&lt;=Suspension02Hasta)),"Umbral_Externo",AND((BW1052&gt;=Suspension02Desde),(BW1052&lt;=Suspension02Hasta),(CB1052&gt;=Suspension02Desde),(CB1052&gt;=Suspension02Hasta)),"Umbral_Tardío")</f>
        <v>No_Umbral</v>
      </c>
      <c r="CD1052" s="43" cm="1">
        <f t="array" ref="CD1052">_xlfn.IFS(CC1052="Umbral_Anticipado",CB1052-Suspension02Desde+1,CC1052="Umbral_Interno",Suspension02Hasta-Suspension02Desde+1,CC1052="Umbral_Externo",CB1052-$BH1052+1,CC1052="Umbral_Tardío",Suspension02Hasta-$BH1052+1,CC1052="No_Umbral",0)</f>
        <v>0</v>
      </c>
      <c r="CE1052" s="41" cm="1">
        <f t="array" ref="CE1052">_xlfn.IFS(CC1052="Umbral_Anticipado",Suspension02Hasta+CD1052,CC1052="Umbral_Interno",CB1052+CD1052,CC1052="Umbral_Externo",Suspension02Hasta+CD1052,CC1052="Umbral_Tardío",CB1052+CD1052,CC1052="No_Umbral",CB1052)</f>
        <v>53563</v>
      </c>
      <c r="CF1052" s="40">
        <f t="shared" si="243"/>
        <v>53565</v>
      </c>
    </row>
    <row r="1053" spans="1:84" s="22" customFormat="1" ht="20.25" customHeight="1">
      <c r="A1053" s="77" t="s">
        <v>5847</v>
      </c>
      <c r="B1053" s="77" t="str">
        <f t="shared" si="237"/>
        <v>2023</v>
      </c>
      <c r="C1053" s="77" t="s">
        <v>5848</v>
      </c>
      <c r="D1053" s="77" t="s">
        <v>942</v>
      </c>
      <c r="E1053" s="77" t="s">
        <v>5793</v>
      </c>
      <c r="F1053" s="77" t="s">
        <v>130</v>
      </c>
      <c r="G1053" s="201">
        <v>45349</v>
      </c>
      <c r="H1053" s="201">
        <v>52653</v>
      </c>
      <c r="I1053" s="77" t="s">
        <v>299</v>
      </c>
      <c r="J1053" s="77"/>
      <c r="K1053" s="78">
        <v>53566</v>
      </c>
      <c r="L1053" s="77" t="str">
        <f>VLOOKUP(MONTH($K1053),TablaMeses[],2,FALSE)</f>
        <v>08 AGOSTO</v>
      </c>
      <c r="M1053" s="77">
        <f t="shared" si="244"/>
        <v>2046</v>
      </c>
      <c r="N1053" s="77" t="s">
        <v>104</v>
      </c>
      <c r="O1053" s="201" t="s">
        <v>104</v>
      </c>
      <c r="P1053" s="77"/>
      <c r="Q1053" s="77"/>
      <c r="R1053" s="201"/>
      <c r="S1053" s="77"/>
      <c r="T1053" s="77"/>
      <c r="U1053" s="201"/>
      <c r="V1053" s="77"/>
      <c r="W1053" s="77"/>
      <c r="X1053" s="201"/>
      <c r="Y1053" s="77"/>
      <c r="Z1053" s="201"/>
      <c r="AA1053" s="77"/>
      <c r="AB1053" s="201"/>
      <c r="AC1053" s="79" t="s">
        <v>104</v>
      </c>
      <c r="AD1053" s="77" t="s">
        <v>104</v>
      </c>
      <c r="AE1053" s="77" t="s">
        <v>104</v>
      </c>
      <c r="AF1053" s="77" t="s">
        <v>104</v>
      </c>
      <c r="AG1053" s="77"/>
      <c r="AH1053" s="77"/>
      <c r="AI1053" s="78" t="s">
        <v>104</v>
      </c>
      <c r="AJ1053" s="77" t="s">
        <v>104</v>
      </c>
      <c r="AK1053" s="77"/>
      <c r="AL1053" s="77" t="s">
        <v>104</v>
      </c>
      <c r="AM1053" s="78" t="s">
        <v>104</v>
      </c>
      <c r="AN1053" s="77" t="s">
        <v>104</v>
      </c>
      <c r="AO1053" s="77" t="s">
        <v>104</v>
      </c>
      <c r="AP1053" s="77" t="s">
        <v>104</v>
      </c>
      <c r="AQ1053" s="77" t="s">
        <v>104</v>
      </c>
      <c r="AR1053" s="78" t="s">
        <v>104</v>
      </c>
      <c r="AS1053" s="77" t="s">
        <v>104</v>
      </c>
      <c r="AT1053" s="78" t="s">
        <v>104</v>
      </c>
      <c r="AU1053" s="78" t="s">
        <v>104</v>
      </c>
      <c r="AV1053" s="78">
        <v>45863</v>
      </c>
      <c r="AW1053" s="77">
        <f t="shared" si="238"/>
        <v>30</v>
      </c>
      <c r="AX1053" s="77">
        <f t="shared" si="247"/>
        <v>2025</v>
      </c>
      <c r="AY1053" s="77" t="s">
        <v>944</v>
      </c>
      <c r="AZ1053" s="81" t="s">
        <v>104</v>
      </c>
      <c r="BC1053" s="25" t="s">
        <v>673</v>
      </c>
      <c r="BD1053" s="25" t="s">
        <v>1464</v>
      </c>
      <c r="BE1053" s="25">
        <v>120</v>
      </c>
      <c r="BF1053" s="25">
        <v>60</v>
      </c>
      <c r="BG1053" s="25">
        <v>730</v>
      </c>
      <c r="BH1053" s="40">
        <f t="shared" si="245"/>
        <v>52653</v>
      </c>
      <c r="BI1053" s="41">
        <f t="shared" si="246"/>
        <v>52773</v>
      </c>
      <c r="BJ1053" s="42" t="str" cm="1">
        <f t="array" ref="BJ1053">_xlfn.IFS(AND((BH1053&lt;Suspension01Desde),(BH1053&lt;Suspension01Hasta),(BI1053&lt;Suspension01Desde),(BI1053&lt;Suspension01Hasta)),"No_Umbral",AND((BH1053&gt;Suspension01Desde),(BH1053&gt;Suspension01Hasta),(BI1053&gt;Suspension01Desde),(BI1053&gt;Suspension01Hasta)),"No_Umbral",AND((BH1053&lt;=Suspension01Desde),(BH1053&lt;=Suspension01Hasta),(BI1053&gt;=Suspension01Desde),(BI1053&lt;=Suspension01Hasta)),"Umbral_Anticipado",AND((BH1053&lt;=Suspension01Desde),(BH1053&lt;=Suspension01Hasta),(BI1053&gt;=Suspension01Desde),(BI1053&gt;=Suspension01Hasta)),"Umbral_Interno",AND((BH1053&gt;=Suspension01Desde),(BH1053&lt;=Suspension01Hasta),(BI1053&gt;=Suspension01Desde),(BI1053&lt;=Suspension01Hasta)),"Umbral_Externo",AND((BH1053&gt;=Suspension01Desde),(BH1053&lt;=Suspension01Hasta),(BI1053&gt;=Suspension01Desde),(BI1053&gt;=Suspension01Hasta)),"Umbral_Tardío")</f>
        <v>No_Umbral</v>
      </c>
      <c r="BK1053" s="43" cm="1">
        <f t="array" ref="BK1053">_xlfn.IFS(BJ1053="Umbral_Anticipado",$BI1053-Suspension01Desde+1,BJ1053="Umbral_Interno",Suspension01Hasta-Suspension01Desde+1,BJ1053="Umbral_Externo",BI1053-$BH1053+1,BJ1053="Umbral_Tardío",Suspension01Hasta-$BH1053+1,BJ1053="No_Umbral",0)</f>
        <v>0</v>
      </c>
      <c r="BL1053" s="42" cm="1">
        <f t="array" ref="BL1053">_xlfn.IFS(BJ1053="Umbral_Anticipado",Suspension01Hasta+BK1053,BJ1053="Umbral_Interno",BI1053+BK1053,BJ1053="Umbral_Externo",Suspension01Hasta+BK1053,BJ1053="Umbral_Tardío",BI1053+BK1053,BJ1053="No_Umbral",BI1053)</f>
        <v>52773</v>
      </c>
      <c r="BM1053" s="42" t="str" cm="1">
        <f t="array" ref="BM1053">_xlfn.IFS(AND((BH1053&lt;Suspension02Desde),(BH1053&lt;Suspension02Hasta),(BL1053&lt;Suspension02Desde),(BL1053&lt;Suspension02Hasta)),"No_Umbral",AND((BH1053&gt;Suspension02Desde),(BH1053&gt;Suspension02Hasta),(BL1053&gt;Suspension02Desde),(BL1053&gt;Suspension02Hasta)),"No_Umbral",AND((BH1053&lt;=Suspension02Desde),(BH1053&lt;=Suspension02Hasta),(BL1053&gt;=Suspension02Desde),(BL1053&lt;=Suspension02Hasta)),"Umbral_Anticipado",AND((BH1053&lt;=Suspension02Desde),(BH1053&lt;=Suspension02Hasta),(BL1053&gt;=Suspension02Desde),(BL1053&gt;=Suspension02Hasta)),"Umbral_Interno",AND((BH1053&gt;=Suspension02Desde),(BH1053&lt;=Suspension02Hasta),(BL1053&gt;=Suspension02Desde),(BL1053&lt;=Suspension02Hasta)),"Umbral_Externo",AND((BH1053&gt;=Suspension02Desde),(BH1053&lt;=Suspension02Hasta),(BL1053&gt;=Suspension02Desde),(BL1053&gt;=Suspension02Hasta)),"Umbral_Tardío")</f>
        <v>No_Umbral</v>
      </c>
      <c r="BN1053" s="43" cm="1">
        <f t="array" ref="BN1053">_xlfn.IFS(BM1053="Umbral_Anticipado",BL1053-Suspension02Desde+1,BM1053="Umbral_Interno",Suspension02Hasta-Suspension02Desde+1,BM1053="Umbral_Externo",BL1053-$BH1053+1,BM1053="Umbral_Tardío",Suspension02Hasta-$BH1053+1,BM1053="No_Umbral",0)</f>
        <v>0</v>
      </c>
      <c r="BO1053" s="41" cm="1">
        <f t="array" ref="BO1053">_xlfn.IFS(BM1053="Umbral_Anticipado",Suspension02Hasta+BN1053,BM1053="Umbral_Interno",BL1053+BN1053,BM1053="Umbral_Externo",Suspension02Hasta+BN1053,BM1053="Umbral_Tardío",BL1053+BN1053,BM1053="No_Umbral",BL1053)</f>
        <v>52773</v>
      </c>
      <c r="BP1053" s="40">
        <f t="shared" si="239"/>
        <v>52774</v>
      </c>
      <c r="BQ1053" s="41">
        <f t="shared" si="240"/>
        <v>52833</v>
      </c>
      <c r="BR1053" s="42" t="str" cm="1">
        <f t="array" ref="BR1053">_xlfn.IFS(AND((BO1053&lt;Suspension01Desde),(BO1053&lt;Suspension01Hasta),(BQ1053&lt;Suspension01Desde),(BQ1053&lt;Suspension01Hasta)),"No_Umbral",AND((BO1053&gt;Suspension01Desde),(BO1053&gt;Suspension01Hasta),(BQ1053&gt;Suspension01Desde),(BQ1053&gt;Suspension01Hasta)),"No_Umbral",AND((BO1053&lt;=Suspension01Desde),(BO1053&lt;=Suspension01Hasta),(BQ1053&gt;=Suspension01Desde),(BQ1053&lt;=Suspension01Hasta)),"Umbral_Anticipado",AND((BO1053&lt;=Suspension01Desde),(BO1053&lt;=Suspension01Hasta),(BQ1053&gt;=Suspension01Desde),(BQ1053&gt;=Suspension01Hasta)),"Umbral_Interno",AND((BO1053&gt;=Suspension01Desde),(BO1053&lt;=Suspension01Hasta),(BQ1053&gt;=Suspension01Desde),(BQ1053&lt;=Suspension01Hasta)),"Umbral_Externo",AND((BO1053&gt;=Suspension01Desde),(BO1053&lt;=Suspension01Hasta),(BQ1053&gt;=Suspension01Desde),(BQ1053&gt;=Suspension01Hasta)),"Umbral_Tardío")</f>
        <v>No_Umbral</v>
      </c>
      <c r="BS1053" s="43" cm="1">
        <f t="array" ref="BS1053">_xlfn.IFS(BR1053="Umbral_Anticipado",$BQ1053-Suspension01Desde+1,BR1053="Umbral_Interno",Suspension01Hasta-Suspension01Desde+1,BR1053="Umbral_Externo",BQ1053-$BO1053+1,BR1053="Umbral_Tardío",Suspension01Hasta-$BO1053+1,BR1053="No_Umbral",0)</f>
        <v>0</v>
      </c>
      <c r="BT1053" s="42" cm="1">
        <f t="array" ref="BT1053">_xlfn.IFS(BR1053="Umbral_Anticipado",Suspension01Hasta+BS1053,BR1053="Umbral_Interno",BQ1053+BS1053,BR1053="Umbral_Externo",Suspension01Hasta+BS1053,BR1053="Umbral_Tardío",BQ1053+BS1053,BR1053="No_Umbral",BQ1053)</f>
        <v>52833</v>
      </c>
      <c r="BU1053" s="42" t="str" cm="1">
        <f t="array" ref="BU1053">_xlfn.IFS(AND((BO1053&lt;Suspension02Desde),(BO1053&lt;Suspension02Hasta),(BT1053&lt;Suspension02Desde),(BT1053&lt;Suspension02Hasta)),"No_Umbral",AND((BO1053&gt;Suspension02Desde),(BO1053&gt;Suspension02Hasta),(BT1053&gt;Suspension02Desde),(BT1053&gt;Suspension02Hasta)),"No_Umbral",AND((BO1053&lt;=Suspension02Desde),(BO1053&lt;=Suspension02Hasta),(BT1053&gt;=Suspension02Desde),(BT1053&lt;=Suspension02Hasta)),"Umbral_Anticipado",AND((BO1053&lt;=Suspension02Desde),(BO1053&lt;=Suspension02Hasta),(BT1053&gt;=Suspension02Desde),(BT1053&gt;=Suspension02Hasta)),"Umbral_Interno",AND((BO1053&gt;=Suspension02Desde),(BO1053&lt;=Suspension02Hasta),(BT1053&gt;=Suspension02Desde),(BT1053&lt;=Suspension02Hasta)),"Umbral_Externo",AND((BO1053&gt;=Suspension02Desde),(BO1053&lt;=Suspension02Hasta),(BT1053&gt;=Suspension02Desde),(BT1053&gt;=Suspension02Hasta)),"Umbral_Tardío")</f>
        <v>No_Umbral</v>
      </c>
      <c r="BV1053" s="43" cm="1">
        <f t="array" ref="BV1053">_xlfn.IFS(BU1053="Umbral_Anticipado",BT1053-Suspension02Desde+1,BU1053="Umbral_Interno",Suspension02Hasta-Suspension02Desde+1,BU1053="Umbral_Externo",BT1053-$BO1053+1,BU1053="Umbral_Tardío",Suspension02Hasta-$BO1053+1,BU1053="No_Umbral",0)</f>
        <v>0</v>
      </c>
      <c r="BW1053" s="41" cm="1">
        <f t="array" ref="BW1053">_xlfn.IFS(BU1053="Umbral_Anticipado",Suspension02Hasta+BV1053,BU1053="Umbral_Interno",BT1053+BV1053,BU1053="Umbral_Externo",Suspension02Hasta+BV1053,BU1053="Umbral_Tardío",BT1053+BV1053,BU1053="No_Umbral",BT1053)</f>
        <v>52833</v>
      </c>
      <c r="BX1053" s="40">
        <f t="shared" si="241"/>
        <v>52835</v>
      </c>
      <c r="BY1053" s="41">
        <f t="shared" si="242"/>
        <v>53563</v>
      </c>
      <c r="BZ1053" s="42" t="str" cm="1">
        <f t="array" ref="BZ1053">_xlfn.IFS(AND((BW1053&lt;Suspension01Desde),(BW1053&lt;Suspension01Hasta),(BY1053&lt;Suspension01Desde),(BY1053&lt;Suspension01Hasta)),"No_Umbral",AND((BW1053&gt;Suspension01Desde),(BW1053&gt;Suspension01Hasta),(BY1053&gt;Suspension01Desde),(BY1053&gt;Suspension01Hasta)),"No_Umbral",AND((BW1053&lt;=Suspension01Desde),(BW1053&lt;=Suspension01Hasta),(BY1053&gt;=Suspension01Desde),(BY1053&lt;=Suspension01Hasta)),"Umbral_Anticipado",AND((BW1053&lt;=Suspension01Desde),(BW1053&lt;=Suspension01Hasta),(BY1053&gt;=Suspension01Desde),(BY1053&gt;=Suspension01Hasta)),"Umbral_Interno",AND((BW1053&gt;=Suspension01Desde),(BW1053&lt;=Suspension01Hasta),(BY1053&gt;=Suspension01Desde),(BY1053&lt;=Suspension01Hasta)),"Umbral_Externo",AND((BW1053&gt;=Suspension01Desde),(BW1053&lt;=Suspension01Hasta),(BY1053&gt;=Suspension01Desde),(BY1053&gt;=Suspension01Hasta)),"Umbral_Tardío")</f>
        <v>No_Umbral</v>
      </c>
      <c r="CA1053" s="43" cm="1">
        <f t="array" ref="CA1053">_xlfn.IFS(BZ1053="Umbral_Anticipado",$BI1053-Suspension01Desde+1,BZ1053="Umbral_Interno",Suspension01Hasta-Suspension01Desde+1,BZ1053="Umbral_Externo",BY1053-$BH1053+1,BZ1053="Umbral_Tardío",Suspension01Hasta-$BH1053+1,BZ1053="No_Umbral",0)</f>
        <v>0</v>
      </c>
      <c r="CB1053" s="42" cm="1">
        <f t="array" ref="CB1053">_xlfn.IFS(BZ1053="Umbral_Anticipado",Suspension01Hasta+CA1053,BZ1053="Umbral_Interno",BY1053+CA1053,BZ1053="Umbral_Externo",Suspension01Hasta+CA1053,BZ1053="Umbral_Tardío",BY1053+CA1053,BZ1053="No_Umbral",BY1053)</f>
        <v>53563</v>
      </c>
      <c r="CC1053" s="42" t="str" cm="1">
        <f t="array" ref="CC1053">_xlfn.IFS(AND((BW1053&lt;Suspension02Desde),(BW1053&lt;Suspension02Hasta),(CB1053&lt;Suspension02Desde),(CB1053&lt;Suspension02Hasta)),"No_Umbral",AND((BW1053&gt;Suspension02Desde),(BW1053&gt;Suspension02Hasta),(CB1053&gt;Suspension02Desde),(CB1053&gt;Suspension02Hasta)),"No_Umbral",AND((BW1053&lt;=Suspension02Desde),(BW1053&lt;=Suspension02Hasta),(CB1053&gt;=Suspension02Desde),(CB1053&lt;=Suspension02Hasta)),"Umbral_Anticipado",AND((BW1053&lt;=Suspension02Desde),(BW1053&lt;=Suspension02Hasta),(CB1053&gt;=Suspension02Desde),(CB1053&gt;=Suspension02Hasta)),"Umbral_Interno",AND((BW1053&gt;=Suspension02Desde),(BW1053&lt;=Suspension02Hasta),(CB1053&gt;=Suspension02Desde),(CB1053&lt;=Suspension02Hasta)),"Umbral_Externo",AND((BW1053&gt;=Suspension02Desde),(BW1053&lt;=Suspension02Hasta),(CB1053&gt;=Suspension02Desde),(CB1053&gt;=Suspension02Hasta)),"Umbral_Tardío")</f>
        <v>No_Umbral</v>
      </c>
      <c r="CD1053" s="43" cm="1">
        <f t="array" ref="CD1053">_xlfn.IFS(CC1053="Umbral_Anticipado",CB1053-Suspension02Desde+1,CC1053="Umbral_Interno",Suspension02Hasta-Suspension02Desde+1,CC1053="Umbral_Externo",CB1053-$BH1053+1,CC1053="Umbral_Tardío",Suspension02Hasta-$BH1053+1,CC1053="No_Umbral",0)</f>
        <v>0</v>
      </c>
      <c r="CE1053" s="41" cm="1">
        <f t="array" ref="CE1053">_xlfn.IFS(CC1053="Umbral_Anticipado",Suspension02Hasta+CD1053,CC1053="Umbral_Interno",CB1053+CD1053,CC1053="Umbral_Externo",Suspension02Hasta+CD1053,CC1053="Umbral_Tardío",CB1053+CD1053,CC1053="No_Umbral",CB1053)</f>
        <v>53563</v>
      </c>
      <c r="CF1053" s="40">
        <f t="shared" si="243"/>
        <v>53565</v>
      </c>
    </row>
    <row r="1054" spans="1:84" s="22" customFormat="1" ht="20.25" customHeight="1">
      <c r="A1054" s="77" t="s">
        <v>5849</v>
      </c>
      <c r="B1054" s="77" t="str">
        <f t="shared" si="237"/>
        <v>2023</v>
      </c>
      <c r="C1054" s="77" t="s">
        <v>5850</v>
      </c>
      <c r="D1054" s="77" t="s">
        <v>942</v>
      </c>
      <c r="E1054" s="77" t="s">
        <v>5793</v>
      </c>
      <c r="F1054" s="77" t="s">
        <v>130</v>
      </c>
      <c r="G1054" s="201">
        <v>45349</v>
      </c>
      <c r="H1054" s="201">
        <v>52653</v>
      </c>
      <c r="I1054" s="77" t="s">
        <v>551</v>
      </c>
      <c r="J1054" s="77"/>
      <c r="K1054" s="78">
        <v>53566</v>
      </c>
      <c r="L1054" s="77" t="str">
        <f>VLOOKUP(MONTH($K1054),TablaMeses[],2,FALSE)</f>
        <v>08 AGOSTO</v>
      </c>
      <c r="M1054" s="77">
        <f t="shared" si="244"/>
        <v>2046</v>
      </c>
      <c r="N1054" s="77" t="s">
        <v>104</v>
      </c>
      <c r="O1054" s="201" t="s">
        <v>104</v>
      </c>
      <c r="P1054" s="77"/>
      <c r="Q1054" s="77"/>
      <c r="R1054" s="201"/>
      <c r="S1054" s="77"/>
      <c r="T1054" s="77"/>
      <c r="U1054" s="201"/>
      <c r="V1054" s="77"/>
      <c r="W1054" s="77"/>
      <c r="X1054" s="201"/>
      <c r="Y1054" s="77"/>
      <c r="Z1054" s="201"/>
      <c r="AA1054" s="77"/>
      <c r="AB1054" s="201"/>
      <c r="AC1054" s="79" t="s">
        <v>104</v>
      </c>
      <c r="AD1054" s="77" t="s">
        <v>104</v>
      </c>
      <c r="AE1054" s="77" t="s">
        <v>104</v>
      </c>
      <c r="AF1054" s="77" t="s">
        <v>104</v>
      </c>
      <c r="AG1054" s="77"/>
      <c r="AH1054" s="77"/>
      <c r="AI1054" s="78" t="s">
        <v>104</v>
      </c>
      <c r="AJ1054" s="77" t="s">
        <v>104</v>
      </c>
      <c r="AK1054" s="77"/>
      <c r="AL1054" s="77" t="s">
        <v>104</v>
      </c>
      <c r="AM1054" s="78" t="s">
        <v>104</v>
      </c>
      <c r="AN1054" s="77" t="s">
        <v>104</v>
      </c>
      <c r="AO1054" s="77" t="s">
        <v>104</v>
      </c>
      <c r="AP1054" s="77" t="s">
        <v>104</v>
      </c>
      <c r="AQ1054" s="77" t="s">
        <v>104</v>
      </c>
      <c r="AR1054" s="78" t="s">
        <v>104</v>
      </c>
      <c r="AS1054" s="77" t="s">
        <v>104</v>
      </c>
      <c r="AT1054" s="78" t="s">
        <v>104</v>
      </c>
      <c r="AU1054" s="78" t="s">
        <v>104</v>
      </c>
      <c r="AV1054" s="78">
        <v>45863</v>
      </c>
      <c r="AW1054" s="77">
        <f t="shared" si="238"/>
        <v>30</v>
      </c>
      <c r="AX1054" s="77">
        <f t="shared" si="247"/>
        <v>2025</v>
      </c>
      <c r="AY1054" s="77" t="s">
        <v>944</v>
      </c>
      <c r="AZ1054" s="81" t="s">
        <v>104</v>
      </c>
      <c r="BC1054" s="25" t="s">
        <v>673</v>
      </c>
      <c r="BD1054" s="25" t="s">
        <v>1464</v>
      </c>
      <c r="BE1054" s="25">
        <v>120</v>
      </c>
      <c r="BF1054" s="25">
        <v>60</v>
      </c>
      <c r="BG1054" s="25">
        <v>730</v>
      </c>
      <c r="BH1054" s="40">
        <f t="shared" si="245"/>
        <v>52653</v>
      </c>
      <c r="BI1054" s="41">
        <f t="shared" si="246"/>
        <v>52773</v>
      </c>
      <c r="BJ1054" s="42" t="str" cm="1">
        <f t="array" ref="BJ1054">_xlfn.IFS(AND((BH1054&lt;Suspension01Desde),(BH1054&lt;Suspension01Hasta),(BI1054&lt;Suspension01Desde),(BI1054&lt;Suspension01Hasta)),"No_Umbral",AND((BH1054&gt;Suspension01Desde),(BH1054&gt;Suspension01Hasta),(BI1054&gt;Suspension01Desde),(BI1054&gt;Suspension01Hasta)),"No_Umbral",AND((BH1054&lt;=Suspension01Desde),(BH1054&lt;=Suspension01Hasta),(BI1054&gt;=Suspension01Desde),(BI1054&lt;=Suspension01Hasta)),"Umbral_Anticipado",AND((BH1054&lt;=Suspension01Desde),(BH1054&lt;=Suspension01Hasta),(BI1054&gt;=Suspension01Desde),(BI1054&gt;=Suspension01Hasta)),"Umbral_Interno",AND((BH1054&gt;=Suspension01Desde),(BH1054&lt;=Suspension01Hasta),(BI1054&gt;=Suspension01Desde),(BI1054&lt;=Suspension01Hasta)),"Umbral_Externo",AND((BH1054&gt;=Suspension01Desde),(BH1054&lt;=Suspension01Hasta),(BI1054&gt;=Suspension01Desde),(BI1054&gt;=Suspension01Hasta)),"Umbral_Tardío")</f>
        <v>No_Umbral</v>
      </c>
      <c r="BK1054" s="43" cm="1">
        <f t="array" ref="BK1054">_xlfn.IFS(BJ1054="Umbral_Anticipado",$BI1054-Suspension01Desde+1,BJ1054="Umbral_Interno",Suspension01Hasta-Suspension01Desde+1,BJ1054="Umbral_Externo",BI1054-$BH1054+1,BJ1054="Umbral_Tardío",Suspension01Hasta-$BH1054+1,BJ1054="No_Umbral",0)</f>
        <v>0</v>
      </c>
      <c r="BL1054" s="42" cm="1">
        <f t="array" ref="BL1054">_xlfn.IFS(BJ1054="Umbral_Anticipado",Suspension01Hasta+BK1054,BJ1054="Umbral_Interno",BI1054+BK1054,BJ1054="Umbral_Externo",Suspension01Hasta+BK1054,BJ1054="Umbral_Tardío",BI1054+BK1054,BJ1054="No_Umbral",BI1054)</f>
        <v>52773</v>
      </c>
      <c r="BM1054" s="42" t="str" cm="1">
        <f t="array" ref="BM1054">_xlfn.IFS(AND((BH1054&lt;Suspension02Desde),(BH1054&lt;Suspension02Hasta),(BL1054&lt;Suspension02Desde),(BL1054&lt;Suspension02Hasta)),"No_Umbral",AND((BH1054&gt;Suspension02Desde),(BH1054&gt;Suspension02Hasta),(BL1054&gt;Suspension02Desde),(BL1054&gt;Suspension02Hasta)),"No_Umbral",AND((BH1054&lt;=Suspension02Desde),(BH1054&lt;=Suspension02Hasta),(BL1054&gt;=Suspension02Desde),(BL1054&lt;=Suspension02Hasta)),"Umbral_Anticipado",AND((BH1054&lt;=Suspension02Desde),(BH1054&lt;=Suspension02Hasta),(BL1054&gt;=Suspension02Desde),(BL1054&gt;=Suspension02Hasta)),"Umbral_Interno",AND((BH1054&gt;=Suspension02Desde),(BH1054&lt;=Suspension02Hasta),(BL1054&gt;=Suspension02Desde),(BL1054&lt;=Suspension02Hasta)),"Umbral_Externo",AND((BH1054&gt;=Suspension02Desde),(BH1054&lt;=Suspension02Hasta),(BL1054&gt;=Suspension02Desde),(BL1054&gt;=Suspension02Hasta)),"Umbral_Tardío")</f>
        <v>No_Umbral</v>
      </c>
      <c r="BN1054" s="43" cm="1">
        <f t="array" ref="BN1054">_xlfn.IFS(BM1054="Umbral_Anticipado",BL1054-Suspension02Desde+1,BM1054="Umbral_Interno",Suspension02Hasta-Suspension02Desde+1,BM1054="Umbral_Externo",BL1054-$BH1054+1,BM1054="Umbral_Tardío",Suspension02Hasta-$BH1054+1,BM1054="No_Umbral",0)</f>
        <v>0</v>
      </c>
      <c r="BO1054" s="41" cm="1">
        <f t="array" ref="BO1054">_xlfn.IFS(BM1054="Umbral_Anticipado",Suspension02Hasta+BN1054,BM1054="Umbral_Interno",BL1054+BN1054,BM1054="Umbral_Externo",Suspension02Hasta+BN1054,BM1054="Umbral_Tardío",BL1054+BN1054,BM1054="No_Umbral",BL1054)</f>
        <v>52773</v>
      </c>
      <c r="BP1054" s="40">
        <f t="shared" si="239"/>
        <v>52774</v>
      </c>
      <c r="BQ1054" s="41">
        <f t="shared" si="240"/>
        <v>52833</v>
      </c>
      <c r="BR1054" s="42" t="str" cm="1">
        <f t="array" ref="BR1054">_xlfn.IFS(AND((BO1054&lt;Suspension01Desde),(BO1054&lt;Suspension01Hasta),(BQ1054&lt;Suspension01Desde),(BQ1054&lt;Suspension01Hasta)),"No_Umbral",AND((BO1054&gt;Suspension01Desde),(BO1054&gt;Suspension01Hasta),(BQ1054&gt;Suspension01Desde),(BQ1054&gt;Suspension01Hasta)),"No_Umbral",AND((BO1054&lt;=Suspension01Desde),(BO1054&lt;=Suspension01Hasta),(BQ1054&gt;=Suspension01Desde),(BQ1054&lt;=Suspension01Hasta)),"Umbral_Anticipado",AND((BO1054&lt;=Suspension01Desde),(BO1054&lt;=Suspension01Hasta),(BQ1054&gt;=Suspension01Desde),(BQ1054&gt;=Suspension01Hasta)),"Umbral_Interno",AND((BO1054&gt;=Suspension01Desde),(BO1054&lt;=Suspension01Hasta),(BQ1054&gt;=Suspension01Desde),(BQ1054&lt;=Suspension01Hasta)),"Umbral_Externo",AND((BO1054&gt;=Suspension01Desde),(BO1054&lt;=Suspension01Hasta),(BQ1054&gt;=Suspension01Desde),(BQ1054&gt;=Suspension01Hasta)),"Umbral_Tardío")</f>
        <v>No_Umbral</v>
      </c>
      <c r="BS1054" s="43" cm="1">
        <f t="array" ref="BS1054">_xlfn.IFS(BR1054="Umbral_Anticipado",$BQ1054-Suspension01Desde+1,BR1054="Umbral_Interno",Suspension01Hasta-Suspension01Desde+1,BR1054="Umbral_Externo",BQ1054-$BO1054+1,BR1054="Umbral_Tardío",Suspension01Hasta-$BO1054+1,BR1054="No_Umbral",0)</f>
        <v>0</v>
      </c>
      <c r="BT1054" s="42" cm="1">
        <f t="array" ref="BT1054">_xlfn.IFS(BR1054="Umbral_Anticipado",Suspension01Hasta+BS1054,BR1054="Umbral_Interno",BQ1054+BS1054,BR1054="Umbral_Externo",Suspension01Hasta+BS1054,BR1054="Umbral_Tardío",BQ1054+BS1054,BR1054="No_Umbral",BQ1054)</f>
        <v>52833</v>
      </c>
      <c r="BU1054" s="42" t="str" cm="1">
        <f t="array" ref="BU1054">_xlfn.IFS(AND((BO1054&lt;Suspension02Desde),(BO1054&lt;Suspension02Hasta),(BT1054&lt;Suspension02Desde),(BT1054&lt;Suspension02Hasta)),"No_Umbral",AND((BO1054&gt;Suspension02Desde),(BO1054&gt;Suspension02Hasta),(BT1054&gt;Suspension02Desde),(BT1054&gt;Suspension02Hasta)),"No_Umbral",AND((BO1054&lt;=Suspension02Desde),(BO1054&lt;=Suspension02Hasta),(BT1054&gt;=Suspension02Desde),(BT1054&lt;=Suspension02Hasta)),"Umbral_Anticipado",AND((BO1054&lt;=Suspension02Desde),(BO1054&lt;=Suspension02Hasta),(BT1054&gt;=Suspension02Desde),(BT1054&gt;=Suspension02Hasta)),"Umbral_Interno",AND((BO1054&gt;=Suspension02Desde),(BO1054&lt;=Suspension02Hasta),(BT1054&gt;=Suspension02Desde),(BT1054&lt;=Suspension02Hasta)),"Umbral_Externo",AND((BO1054&gt;=Suspension02Desde),(BO1054&lt;=Suspension02Hasta),(BT1054&gt;=Suspension02Desde),(BT1054&gt;=Suspension02Hasta)),"Umbral_Tardío")</f>
        <v>No_Umbral</v>
      </c>
      <c r="BV1054" s="43" cm="1">
        <f t="array" ref="BV1054">_xlfn.IFS(BU1054="Umbral_Anticipado",BT1054-Suspension02Desde+1,BU1054="Umbral_Interno",Suspension02Hasta-Suspension02Desde+1,BU1054="Umbral_Externo",BT1054-$BO1054+1,BU1054="Umbral_Tardío",Suspension02Hasta-$BO1054+1,BU1054="No_Umbral",0)</f>
        <v>0</v>
      </c>
      <c r="BW1054" s="41" cm="1">
        <f t="array" ref="BW1054">_xlfn.IFS(BU1054="Umbral_Anticipado",Suspension02Hasta+BV1054,BU1054="Umbral_Interno",BT1054+BV1054,BU1054="Umbral_Externo",Suspension02Hasta+BV1054,BU1054="Umbral_Tardío",BT1054+BV1054,BU1054="No_Umbral",BT1054)</f>
        <v>52833</v>
      </c>
      <c r="BX1054" s="40">
        <f t="shared" si="241"/>
        <v>52835</v>
      </c>
      <c r="BY1054" s="41">
        <f t="shared" si="242"/>
        <v>53563</v>
      </c>
      <c r="BZ1054" s="42" t="str" cm="1">
        <f t="array" ref="BZ1054">_xlfn.IFS(AND((BW1054&lt;Suspension01Desde),(BW1054&lt;Suspension01Hasta),(BY1054&lt;Suspension01Desde),(BY1054&lt;Suspension01Hasta)),"No_Umbral",AND((BW1054&gt;Suspension01Desde),(BW1054&gt;Suspension01Hasta),(BY1054&gt;Suspension01Desde),(BY1054&gt;Suspension01Hasta)),"No_Umbral",AND((BW1054&lt;=Suspension01Desde),(BW1054&lt;=Suspension01Hasta),(BY1054&gt;=Suspension01Desde),(BY1054&lt;=Suspension01Hasta)),"Umbral_Anticipado",AND((BW1054&lt;=Suspension01Desde),(BW1054&lt;=Suspension01Hasta),(BY1054&gt;=Suspension01Desde),(BY1054&gt;=Suspension01Hasta)),"Umbral_Interno",AND((BW1054&gt;=Suspension01Desde),(BW1054&lt;=Suspension01Hasta),(BY1054&gt;=Suspension01Desde),(BY1054&lt;=Suspension01Hasta)),"Umbral_Externo",AND((BW1054&gt;=Suspension01Desde),(BW1054&lt;=Suspension01Hasta),(BY1054&gt;=Suspension01Desde),(BY1054&gt;=Suspension01Hasta)),"Umbral_Tardío")</f>
        <v>No_Umbral</v>
      </c>
      <c r="CA1054" s="43" cm="1">
        <f t="array" ref="CA1054">_xlfn.IFS(BZ1054="Umbral_Anticipado",$BI1054-Suspension01Desde+1,BZ1054="Umbral_Interno",Suspension01Hasta-Suspension01Desde+1,BZ1054="Umbral_Externo",BY1054-$BH1054+1,BZ1054="Umbral_Tardío",Suspension01Hasta-$BH1054+1,BZ1054="No_Umbral",0)</f>
        <v>0</v>
      </c>
      <c r="CB1054" s="42" cm="1">
        <f t="array" ref="CB1054">_xlfn.IFS(BZ1054="Umbral_Anticipado",Suspension01Hasta+CA1054,BZ1054="Umbral_Interno",BY1054+CA1054,BZ1054="Umbral_Externo",Suspension01Hasta+CA1054,BZ1054="Umbral_Tardío",BY1054+CA1054,BZ1054="No_Umbral",BY1054)</f>
        <v>53563</v>
      </c>
      <c r="CC1054" s="42" t="str" cm="1">
        <f t="array" ref="CC1054">_xlfn.IFS(AND((BW1054&lt;Suspension02Desde),(BW1054&lt;Suspension02Hasta),(CB1054&lt;Suspension02Desde),(CB1054&lt;Suspension02Hasta)),"No_Umbral",AND((BW1054&gt;Suspension02Desde),(BW1054&gt;Suspension02Hasta),(CB1054&gt;Suspension02Desde),(CB1054&gt;Suspension02Hasta)),"No_Umbral",AND((BW1054&lt;=Suspension02Desde),(BW1054&lt;=Suspension02Hasta),(CB1054&gt;=Suspension02Desde),(CB1054&lt;=Suspension02Hasta)),"Umbral_Anticipado",AND((BW1054&lt;=Suspension02Desde),(BW1054&lt;=Suspension02Hasta),(CB1054&gt;=Suspension02Desde),(CB1054&gt;=Suspension02Hasta)),"Umbral_Interno",AND((BW1054&gt;=Suspension02Desde),(BW1054&lt;=Suspension02Hasta),(CB1054&gt;=Suspension02Desde),(CB1054&lt;=Suspension02Hasta)),"Umbral_Externo",AND((BW1054&gt;=Suspension02Desde),(BW1054&lt;=Suspension02Hasta),(CB1054&gt;=Suspension02Desde),(CB1054&gt;=Suspension02Hasta)),"Umbral_Tardío")</f>
        <v>No_Umbral</v>
      </c>
      <c r="CD1054" s="43" cm="1">
        <f t="array" ref="CD1054">_xlfn.IFS(CC1054="Umbral_Anticipado",CB1054-Suspension02Desde+1,CC1054="Umbral_Interno",Suspension02Hasta-Suspension02Desde+1,CC1054="Umbral_Externo",CB1054-$BH1054+1,CC1054="Umbral_Tardío",Suspension02Hasta-$BH1054+1,CC1054="No_Umbral",0)</f>
        <v>0</v>
      </c>
      <c r="CE1054" s="41" cm="1">
        <f t="array" ref="CE1054">_xlfn.IFS(CC1054="Umbral_Anticipado",Suspension02Hasta+CD1054,CC1054="Umbral_Interno",CB1054+CD1054,CC1054="Umbral_Externo",Suspension02Hasta+CD1054,CC1054="Umbral_Tardío",CB1054+CD1054,CC1054="No_Umbral",CB1054)</f>
        <v>53563</v>
      </c>
      <c r="CF1054" s="40">
        <f t="shared" si="243"/>
        <v>53565</v>
      </c>
    </row>
    <row r="1055" spans="1:84" s="22" customFormat="1" ht="20.25" customHeight="1">
      <c r="A1055" s="77" t="s">
        <v>5851</v>
      </c>
      <c r="B1055" s="77" t="str">
        <f t="shared" si="237"/>
        <v>2023</v>
      </c>
      <c r="C1055" s="77" t="s">
        <v>5852</v>
      </c>
      <c r="D1055" s="77" t="s">
        <v>4637</v>
      </c>
      <c r="E1055" s="77" t="s">
        <v>5793</v>
      </c>
      <c r="F1055" s="77" t="s">
        <v>130</v>
      </c>
      <c r="G1055" s="201">
        <v>45355</v>
      </c>
      <c r="H1055" s="201">
        <v>52659</v>
      </c>
      <c r="I1055" s="77" t="s">
        <v>92</v>
      </c>
      <c r="J1055" s="77"/>
      <c r="K1055" s="78">
        <v>53543</v>
      </c>
      <c r="L1055" s="77" t="str">
        <f>VLOOKUP(MONTH($K1055),TablaMeses[],2,FALSE)</f>
        <v>08 AGOSTO</v>
      </c>
      <c r="M1055" s="77">
        <f t="shared" si="244"/>
        <v>2046</v>
      </c>
      <c r="N1055" s="77" t="s">
        <v>104</v>
      </c>
      <c r="O1055" s="201" t="s">
        <v>104</v>
      </c>
      <c r="P1055" s="77"/>
      <c r="Q1055" s="77"/>
      <c r="R1055" s="201"/>
      <c r="S1055" s="77"/>
      <c r="T1055" s="77"/>
      <c r="U1055" s="201"/>
      <c r="V1055" s="77"/>
      <c r="W1055" s="77"/>
      <c r="X1055" s="201"/>
      <c r="Y1055" s="77"/>
      <c r="Z1055" s="201"/>
      <c r="AA1055" s="77"/>
      <c r="AB1055" s="201"/>
      <c r="AC1055" s="79" t="s">
        <v>104</v>
      </c>
      <c r="AD1055" s="77" t="s">
        <v>104</v>
      </c>
      <c r="AE1055" s="77" t="s">
        <v>104</v>
      </c>
      <c r="AF1055" s="77" t="s">
        <v>104</v>
      </c>
      <c r="AG1055" s="77"/>
      <c r="AH1055" s="77"/>
      <c r="AI1055" s="78" t="s">
        <v>104</v>
      </c>
      <c r="AJ1055" s="77" t="s">
        <v>104</v>
      </c>
      <c r="AK1055" s="77"/>
      <c r="AL1055" s="77" t="s">
        <v>104</v>
      </c>
      <c r="AM1055" s="78" t="s">
        <v>104</v>
      </c>
      <c r="AN1055" s="77" t="s">
        <v>104</v>
      </c>
      <c r="AO1055" s="77" t="s">
        <v>104</v>
      </c>
      <c r="AP1055" s="77" t="s">
        <v>104</v>
      </c>
      <c r="AQ1055" s="77" t="s">
        <v>104</v>
      </c>
      <c r="AR1055" s="78" t="s">
        <v>104</v>
      </c>
      <c r="AS1055" s="77" t="s">
        <v>104</v>
      </c>
      <c r="AT1055" s="78" t="s">
        <v>104</v>
      </c>
      <c r="AU1055" s="78" t="s">
        <v>104</v>
      </c>
      <c r="AV1055" s="78">
        <v>45863</v>
      </c>
      <c r="AW1055" s="77">
        <f t="shared" si="238"/>
        <v>30</v>
      </c>
      <c r="AX1055" s="77">
        <f t="shared" si="247"/>
        <v>2025</v>
      </c>
      <c r="AY1055" s="77" t="s">
        <v>944</v>
      </c>
      <c r="AZ1055" s="81" t="s">
        <v>104</v>
      </c>
      <c r="BC1055" s="25" t="s">
        <v>673</v>
      </c>
      <c r="BD1055" s="25" t="s">
        <v>1464</v>
      </c>
      <c r="BE1055" s="25">
        <v>120</v>
      </c>
      <c r="BF1055" s="25">
        <v>60</v>
      </c>
      <c r="BG1055" s="25">
        <v>730</v>
      </c>
      <c r="BH1055" s="40">
        <f t="shared" si="245"/>
        <v>52659</v>
      </c>
      <c r="BI1055" s="41">
        <f t="shared" si="246"/>
        <v>52779</v>
      </c>
      <c r="BJ1055" s="42" t="str" cm="1">
        <f t="array" ref="BJ1055">_xlfn.IFS(AND((BH1055&lt;Suspension01Desde),(BH1055&lt;Suspension01Hasta),(BI1055&lt;Suspension01Desde),(BI1055&lt;Suspension01Hasta)),"No_Umbral",AND((BH1055&gt;Suspension01Desde),(BH1055&gt;Suspension01Hasta),(BI1055&gt;Suspension01Desde),(BI1055&gt;Suspension01Hasta)),"No_Umbral",AND((BH1055&lt;=Suspension01Desde),(BH1055&lt;=Suspension01Hasta),(BI1055&gt;=Suspension01Desde),(BI1055&lt;=Suspension01Hasta)),"Umbral_Anticipado",AND((BH1055&lt;=Suspension01Desde),(BH1055&lt;=Suspension01Hasta),(BI1055&gt;=Suspension01Desde),(BI1055&gt;=Suspension01Hasta)),"Umbral_Interno",AND((BH1055&gt;=Suspension01Desde),(BH1055&lt;=Suspension01Hasta),(BI1055&gt;=Suspension01Desde),(BI1055&lt;=Suspension01Hasta)),"Umbral_Externo",AND((BH1055&gt;=Suspension01Desde),(BH1055&lt;=Suspension01Hasta),(BI1055&gt;=Suspension01Desde),(BI1055&gt;=Suspension01Hasta)),"Umbral_Tardío")</f>
        <v>No_Umbral</v>
      </c>
      <c r="BK1055" s="43" cm="1">
        <f t="array" ref="BK1055">_xlfn.IFS(BJ1055="Umbral_Anticipado",$BI1055-Suspension01Desde+1,BJ1055="Umbral_Interno",Suspension01Hasta-Suspension01Desde+1,BJ1055="Umbral_Externo",BI1055-$BH1055+1,BJ1055="Umbral_Tardío",Suspension01Hasta-$BH1055+1,BJ1055="No_Umbral",0)</f>
        <v>0</v>
      </c>
      <c r="BL1055" s="42" cm="1">
        <f t="array" ref="BL1055">_xlfn.IFS(BJ1055="Umbral_Anticipado",Suspension01Hasta+BK1055,BJ1055="Umbral_Interno",BI1055+BK1055,BJ1055="Umbral_Externo",Suspension01Hasta+BK1055,BJ1055="Umbral_Tardío",BI1055+BK1055,BJ1055="No_Umbral",BI1055)</f>
        <v>52779</v>
      </c>
      <c r="BM1055" s="42" t="str" cm="1">
        <f t="array" ref="BM1055">_xlfn.IFS(AND((BH1055&lt;Suspension02Desde),(BH1055&lt;Suspension02Hasta),(BL1055&lt;Suspension02Desde),(BL1055&lt;Suspension02Hasta)),"No_Umbral",AND((BH1055&gt;Suspension02Desde),(BH1055&gt;Suspension02Hasta),(BL1055&gt;Suspension02Desde),(BL1055&gt;Suspension02Hasta)),"No_Umbral",AND((BH1055&lt;=Suspension02Desde),(BH1055&lt;=Suspension02Hasta),(BL1055&gt;=Suspension02Desde),(BL1055&lt;=Suspension02Hasta)),"Umbral_Anticipado",AND((BH1055&lt;=Suspension02Desde),(BH1055&lt;=Suspension02Hasta),(BL1055&gt;=Suspension02Desde),(BL1055&gt;=Suspension02Hasta)),"Umbral_Interno",AND((BH1055&gt;=Suspension02Desde),(BH1055&lt;=Suspension02Hasta),(BL1055&gt;=Suspension02Desde),(BL1055&lt;=Suspension02Hasta)),"Umbral_Externo",AND((BH1055&gt;=Suspension02Desde),(BH1055&lt;=Suspension02Hasta),(BL1055&gt;=Suspension02Desde),(BL1055&gt;=Suspension02Hasta)),"Umbral_Tardío")</f>
        <v>No_Umbral</v>
      </c>
      <c r="BN1055" s="43" cm="1">
        <f t="array" ref="BN1055">_xlfn.IFS(BM1055="Umbral_Anticipado",BL1055-Suspension02Desde+1,BM1055="Umbral_Interno",Suspension02Hasta-Suspension02Desde+1,BM1055="Umbral_Externo",BL1055-$BH1055+1,BM1055="Umbral_Tardío",Suspension02Hasta-$BH1055+1,BM1055="No_Umbral",0)</f>
        <v>0</v>
      </c>
      <c r="BO1055" s="41" cm="1">
        <f t="array" ref="BO1055">_xlfn.IFS(BM1055="Umbral_Anticipado",Suspension02Hasta+BN1055,BM1055="Umbral_Interno",BL1055+BN1055,BM1055="Umbral_Externo",Suspension02Hasta+BN1055,BM1055="Umbral_Tardío",BL1055+BN1055,BM1055="No_Umbral",BL1055)</f>
        <v>52779</v>
      </c>
      <c r="BP1055" s="40">
        <f t="shared" si="239"/>
        <v>52781</v>
      </c>
      <c r="BQ1055" s="41">
        <f t="shared" si="240"/>
        <v>52839</v>
      </c>
      <c r="BR1055" s="42" t="str" cm="1">
        <f t="array" ref="BR1055">_xlfn.IFS(AND((BO1055&lt;Suspension01Desde),(BO1055&lt;Suspension01Hasta),(BQ1055&lt;Suspension01Desde),(BQ1055&lt;Suspension01Hasta)),"No_Umbral",AND((BO1055&gt;Suspension01Desde),(BO1055&gt;Suspension01Hasta),(BQ1055&gt;Suspension01Desde),(BQ1055&gt;Suspension01Hasta)),"No_Umbral",AND((BO1055&lt;=Suspension01Desde),(BO1055&lt;=Suspension01Hasta),(BQ1055&gt;=Suspension01Desde),(BQ1055&lt;=Suspension01Hasta)),"Umbral_Anticipado",AND((BO1055&lt;=Suspension01Desde),(BO1055&lt;=Suspension01Hasta),(BQ1055&gt;=Suspension01Desde),(BQ1055&gt;=Suspension01Hasta)),"Umbral_Interno",AND((BO1055&gt;=Suspension01Desde),(BO1055&lt;=Suspension01Hasta),(BQ1055&gt;=Suspension01Desde),(BQ1055&lt;=Suspension01Hasta)),"Umbral_Externo",AND((BO1055&gt;=Suspension01Desde),(BO1055&lt;=Suspension01Hasta),(BQ1055&gt;=Suspension01Desde),(BQ1055&gt;=Suspension01Hasta)),"Umbral_Tardío")</f>
        <v>No_Umbral</v>
      </c>
      <c r="BS1055" s="43" cm="1">
        <f t="array" ref="BS1055">_xlfn.IFS(BR1055="Umbral_Anticipado",$BQ1055-Suspension01Desde+1,BR1055="Umbral_Interno",Suspension01Hasta-Suspension01Desde+1,BR1055="Umbral_Externo",BQ1055-$BO1055+1,BR1055="Umbral_Tardío",Suspension01Hasta-$BO1055+1,BR1055="No_Umbral",0)</f>
        <v>0</v>
      </c>
      <c r="BT1055" s="42" cm="1">
        <f t="array" ref="BT1055">_xlfn.IFS(BR1055="Umbral_Anticipado",Suspension01Hasta+BS1055,BR1055="Umbral_Interno",BQ1055+BS1055,BR1055="Umbral_Externo",Suspension01Hasta+BS1055,BR1055="Umbral_Tardío",BQ1055+BS1055,BR1055="No_Umbral",BQ1055)</f>
        <v>52839</v>
      </c>
      <c r="BU1055" s="42" t="str" cm="1">
        <f t="array" ref="BU1055">_xlfn.IFS(AND((BO1055&lt;Suspension02Desde),(BO1055&lt;Suspension02Hasta),(BT1055&lt;Suspension02Desde),(BT1055&lt;Suspension02Hasta)),"No_Umbral",AND((BO1055&gt;Suspension02Desde),(BO1055&gt;Suspension02Hasta),(BT1055&gt;Suspension02Desde),(BT1055&gt;Suspension02Hasta)),"No_Umbral",AND((BO1055&lt;=Suspension02Desde),(BO1055&lt;=Suspension02Hasta),(BT1055&gt;=Suspension02Desde),(BT1055&lt;=Suspension02Hasta)),"Umbral_Anticipado",AND((BO1055&lt;=Suspension02Desde),(BO1055&lt;=Suspension02Hasta),(BT1055&gt;=Suspension02Desde),(BT1055&gt;=Suspension02Hasta)),"Umbral_Interno",AND((BO1055&gt;=Suspension02Desde),(BO1055&lt;=Suspension02Hasta),(BT1055&gt;=Suspension02Desde),(BT1055&lt;=Suspension02Hasta)),"Umbral_Externo",AND((BO1055&gt;=Suspension02Desde),(BO1055&lt;=Suspension02Hasta),(BT1055&gt;=Suspension02Desde),(BT1055&gt;=Suspension02Hasta)),"Umbral_Tardío")</f>
        <v>No_Umbral</v>
      </c>
      <c r="BV1055" s="43" cm="1">
        <f t="array" ref="BV1055">_xlfn.IFS(BU1055="Umbral_Anticipado",BT1055-Suspension02Desde+1,BU1055="Umbral_Interno",Suspension02Hasta-Suspension02Desde+1,BU1055="Umbral_Externo",BT1055-$BO1055+1,BU1055="Umbral_Tardío",Suspension02Hasta-$BO1055+1,BU1055="No_Umbral",0)</f>
        <v>0</v>
      </c>
      <c r="BW1055" s="41" cm="1">
        <f t="array" ref="BW1055">_xlfn.IFS(BU1055="Umbral_Anticipado",Suspension02Hasta+BV1055,BU1055="Umbral_Interno",BT1055+BV1055,BU1055="Umbral_Externo",Suspension02Hasta+BV1055,BU1055="Umbral_Tardío",BT1055+BV1055,BU1055="No_Umbral",BT1055)</f>
        <v>52839</v>
      </c>
      <c r="BX1055" s="40">
        <f t="shared" si="241"/>
        <v>52812</v>
      </c>
      <c r="BY1055" s="41">
        <f t="shared" si="242"/>
        <v>53569</v>
      </c>
      <c r="BZ1055" s="42" t="str" cm="1">
        <f t="array" ref="BZ1055">_xlfn.IFS(AND((BW1055&lt;Suspension01Desde),(BW1055&lt;Suspension01Hasta),(BY1055&lt;Suspension01Desde),(BY1055&lt;Suspension01Hasta)),"No_Umbral",AND((BW1055&gt;Suspension01Desde),(BW1055&gt;Suspension01Hasta),(BY1055&gt;Suspension01Desde),(BY1055&gt;Suspension01Hasta)),"No_Umbral",AND((BW1055&lt;=Suspension01Desde),(BW1055&lt;=Suspension01Hasta),(BY1055&gt;=Suspension01Desde),(BY1055&lt;=Suspension01Hasta)),"Umbral_Anticipado",AND((BW1055&lt;=Suspension01Desde),(BW1055&lt;=Suspension01Hasta),(BY1055&gt;=Suspension01Desde),(BY1055&gt;=Suspension01Hasta)),"Umbral_Interno",AND((BW1055&gt;=Suspension01Desde),(BW1055&lt;=Suspension01Hasta),(BY1055&gt;=Suspension01Desde),(BY1055&lt;=Suspension01Hasta)),"Umbral_Externo",AND((BW1055&gt;=Suspension01Desde),(BW1055&lt;=Suspension01Hasta),(BY1055&gt;=Suspension01Desde),(BY1055&gt;=Suspension01Hasta)),"Umbral_Tardío")</f>
        <v>No_Umbral</v>
      </c>
      <c r="CA1055" s="43" cm="1">
        <f t="array" ref="CA1055">_xlfn.IFS(BZ1055="Umbral_Anticipado",$BI1055-Suspension01Desde+1,BZ1055="Umbral_Interno",Suspension01Hasta-Suspension01Desde+1,BZ1055="Umbral_Externo",BY1055-$BH1055+1,BZ1055="Umbral_Tardío",Suspension01Hasta-$BH1055+1,BZ1055="No_Umbral",0)</f>
        <v>0</v>
      </c>
      <c r="CB1055" s="42" cm="1">
        <f t="array" ref="CB1055">_xlfn.IFS(BZ1055="Umbral_Anticipado",Suspension01Hasta+CA1055,BZ1055="Umbral_Interno",BY1055+CA1055,BZ1055="Umbral_Externo",Suspension01Hasta+CA1055,BZ1055="Umbral_Tardío",BY1055+CA1055,BZ1055="No_Umbral",BY1055)</f>
        <v>53569</v>
      </c>
      <c r="CC1055" s="42" t="str" cm="1">
        <f t="array" ref="CC1055">_xlfn.IFS(AND((BW1055&lt;Suspension02Desde),(BW1055&lt;Suspension02Hasta),(CB1055&lt;Suspension02Desde),(CB1055&lt;Suspension02Hasta)),"No_Umbral",AND((BW1055&gt;Suspension02Desde),(BW1055&gt;Suspension02Hasta),(CB1055&gt;Suspension02Desde),(CB1055&gt;Suspension02Hasta)),"No_Umbral",AND((BW1055&lt;=Suspension02Desde),(BW1055&lt;=Suspension02Hasta),(CB1055&gt;=Suspension02Desde),(CB1055&lt;=Suspension02Hasta)),"Umbral_Anticipado",AND((BW1055&lt;=Suspension02Desde),(BW1055&lt;=Suspension02Hasta),(CB1055&gt;=Suspension02Desde),(CB1055&gt;=Suspension02Hasta)),"Umbral_Interno",AND((BW1055&gt;=Suspension02Desde),(BW1055&lt;=Suspension02Hasta),(CB1055&gt;=Suspension02Desde),(CB1055&lt;=Suspension02Hasta)),"Umbral_Externo",AND((BW1055&gt;=Suspension02Desde),(BW1055&lt;=Suspension02Hasta),(CB1055&gt;=Suspension02Desde),(CB1055&gt;=Suspension02Hasta)),"Umbral_Tardío")</f>
        <v>No_Umbral</v>
      </c>
      <c r="CD1055" s="43" cm="1">
        <f t="array" ref="CD1055">_xlfn.IFS(CC1055="Umbral_Anticipado",CB1055-Suspension02Desde+1,CC1055="Umbral_Interno",Suspension02Hasta-Suspension02Desde+1,CC1055="Umbral_Externo",CB1055-$BH1055+1,CC1055="Umbral_Tardío",Suspension02Hasta-$BH1055+1,CC1055="No_Umbral",0)</f>
        <v>0</v>
      </c>
      <c r="CE1055" s="41" cm="1">
        <f t="array" ref="CE1055">_xlfn.IFS(CC1055="Umbral_Anticipado",Suspension02Hasta+CD1055,CC1055="Umbral_Interno",CB1055+CD1055,CC1055="Umbral_Externo",Suspension02Hasta+CD1055,CC1055="Umbral_Tardío",CB1055+CD1055,CC1055="No_Umbral",CB1055)</f>
        <v>53569</v>
      </c>
      <c r="CF1055" s="40">
        <f t="shared" si="243"/>
        <v>53542</v>
      </c>
    </row>
    <row r="1056" spans="1:84" s="22" customFormat="1" ht="20.25" customHeight="1">
      <c r="A1056" s="77" t="s">
        <v>5853</v>
      </c>
      <c r="B1056" s="77" t="str">
        <f t="shared" si="237"/>
        <v>2023</v>
      </c>
      <c r="C1056" s="77" t="s">
        <v>5854</v>
      </c>
      <c r="D1056" s="77" t="s">
        <v>4637</v>
      </c>
      <c r="E1056" s="77" t="s">
        <v>5793</v>
      </c>
      <c r="F1056" s="77" t="s">
        <v>130</v>
      </c>
      <c r="G1056" s="201">
        <v>45355</v>
      </c>
      <c r="H1056" s="201">
        <v>52659</v>
      </c>
      <c r="I1056" s="77" t="s">
        <v>299</v>
      </c>
      <c r="J1056" s="77"/>
      <c r="K1056" s="78">
        <v>53543</v>
      </c>
      <c r="L1056" s="77" t="str">
        <f>VLOOKUP(MONTH($K1056),TablaMeses[],2,FALSE)</f>
        <v>08 AGOSTO</v>
      </c>
      <c r="M1056" s="77">
        <f t="shared" si="244"/>
        <v>2046</v>
      </c>
      <c r="N1056" s="77" t="s">
        <v>104</v>
      </c>
      <c r="O1056" s="201" t="s">
        <v>104</v>
      </c>
      <c r="P1056" s="77"/>
      <c r="Q1056" s="77"/>
      <c r="R1056" s="201"/>
      <c r="S1056" s="77"/>
      <c r="T1056" s="77"/>
      <c r="U1056" s="201"/>
      <c r="V1056" s="77"/>
      <c r="W1056" s="77"/>
      <c r="X1056" s="201"/>
      <c r="Y1056" s="77"/>
      <c r="Z1056" s="201"/>
      <c r="AA1056" s="77"/>
      <c r="AB1056" s="201"/>
      <c r="AC1056" s="79" t="s">
        <v>104</v>
      </c>
      <c r="AD1056" s="77" t="s">
        <v>104</v>
      </c>
      <c r="AE1056" s="77" t="s">
        <v>104</v>
      </c>
      <c r="AF1056" s="77" t="s">
        <v>104</v>
      </c>
      <c r="AG1056" s="77"/>
      <c r="AH1056" s="77"/>
      <c r="AI1056" s="78" t="s">
        <v>104</v>
      </c>
      <c r="AJ1056" s="77" t="s">
        <v>104</v>
      </c>
      <c r="AK1056" s="77"/>
      <c r="AL1056" s="77" t="s">
        <v>104</v>
      </c>
      <c r="AM1056" s="78" t="s">
        <v>104</v>
      </c>
      <c r="AN1056" s="77" t="s">
        <v>104</v>
      </c>
      <c r="AO1056" s="77" t="s">
        <v>104</v>
      </c>
      <c r="AP1056" s="77" t="s">
        <v>104</v>
      </c>
      <c r="AQ1056" s="77" t="s">
        <v>104</v>
      </c>
      <c r="AR1056" s="78" t="s">
        <v>104</v>
      </c>
      <c r="AS1056" s="77" t="s">
        <v>104</v>
      </c>
      <c r="AT1056" s="78" t="s">
        <v>104</v>
      </c>
      <c r="AU1056" s="78" t="s">
        <v>104</v>
      </c>
      <c r="AV1056" s="78">
        <v>45863</v>
      </c>
      <c r="AW1056" s="77">
        <f t="shared" si="238"/>
        <v>30</v>
      </c>
      <c r="AX1056" s="77">
        <f t="shared" si="247"/>
        <v>2025</v>
      </c>
      <c r="AY1056" s="77" t="s">
        <v>944</v>
      </c>
      <c r="AZ1056" s="81" t="s">
        <v>104</v>
      </c>
      <c r="BC1056" s="25" t="s">
        <v>673</v>
      </c>
      <c r="BD1056" s="25" t="s">
        <v>1464</v>
      </c>
      <c r="BE1056" s="25">
        <v>120</v>
      </c>
      <c r="BF1056" s="25">
        <v>60</v>
      </c>
      <c r="BG1056" s="25">
        <v>730</v>
      </c>
      <c r="BH1056" s="40">
        <f t="shared" si="245"/>
        <v>52659</v>
      </c>
      <c r="BI1056" s="41">
        <f t="shared" si="246"/>
        <v>52779</v>
      </c>
      <c r="BJ1056" s="42" t="str" cm="1">
        <f t="array" ref="BJ1056">_xlfn.IFS(AND((BH1056&lt;Suspension01Desde),(BH1056&lt;Suspension01Hasta),(BI1056&lt;Suspension01Desde),(BI1056&lt;Suspension01Hasta)),"No_Umbral",AND((BH1056&gt;Suspension01Desde),(BH1056&gt;Suspension01Hasta),(BI1056&gt;Suspension01Desde),(BI1056&gt;Suspension01Hasta)),"No_Umbral",AND((BH1056&lt;=Suspension01Desde),(BH1056&lt;=Suspension01Hasta),(BI1056&gt;=Suspension01Desde),(BI1056&lt;=Suspension01Hasta)),"Umbral_Anticipado",AND((BH1056&lt;=Suspension01Desde),(BH1056&lt;=Suspension01Hasta),(BI1056&gt;=Suspension01Desde),(BI1056&gt;=Suspension01Hasta)),"Umbral_Interno",AND((BH1056&gt;=Suspension01Desde),(BH1056&lt;=Suspension01Hasta),(BI1056&gt;=Suspension01Desde),(BI1056&lt;=Suspension01Hasta)),"Umbral_Externo",AND((BH1056&gt;=Suspension01Desde),(BH1056&lt;=Suspension01Hasta),(BI1056&gt;=Suspension01Desde),(BI1056&gt;=Suspension01Hasta)),"Umbral_Tardío")</f>
        <v>No_Umbral</v>
      </c>
      <c r="BK1056" s="43" cm="1">
        <f t="array" ref="BK1056">_xlfn.IFS(BJ1056="Umbral_Anticipado",$BI1056-Suspension01Desde+1,BJ1056="Umbral_Interno",Suspension01Hasta-Suspension01Desde+1,BJ1056="Umbral_Externo",BI1056-$BH1056+1,BJ1056="Umbral_Tardío",Suspension01Hasta-$BH1056+1,BJ1056="No_Umbral",0)</f>
        <v>0</v>
      </c>
      <c r="BL1056" s="42" cm="1">
        <f t="array" ref="BL1056">_xlfn.IFS(BJ1056="Umbral_Anticipado",Suspension01Hasta+BK1056,BJ1056="Umbral_Interno",BI1056+BK1056,BJ1056="Umbral_Externo",Suspension01Hasta+BK1056,BJ1056="Umbral_Tardío",BI1056+BK1056,BJ1056="No_Umbral",BI1056)</f>
        <v>52779</v>
      </c>
      <c r="BM1056" s="42" t="str" cm="1">
        <f t="array" ref="BM1056">_xlfn.IFS(AND((BH1056&lt;Suspension02Desde),(BH1056&lt;Suspension02Hasta),(BL1056&lt;Suspension02Desde),(BL1056&lt;Suspension02Hasta)),"No_Umbral",AND((BH1056&gt;Suspension02Desde),(BH1056&gt;Suspension02Hasta),(BL1056&gt;Suspension02Desde),(BL1056&gt;Suspension02Hasta)),"No_Umbral",AND((BH1056&lt;=Suspension02Desde),(BH1056&lt;=Suspension02Hasta),(BL1056&gt;=Suspension02Desde),(BL1056&lt;=Suspension02Hasta)),"Umbral_Anticipado",AND((BH1056&lt;=Suspension02Desde),(BH1056&lt;=Suspension02Hasta),(BL1056&gt;=Suspension02Desde),(BL1056&gt;=Suspension02Hasta)),"Umbral_Interno",AND((BH1056&gt;=Suspension02Desde),(BH1056&lt;=Suspension02Hasta),(BL1056&gt;=Suspension02Desde),(BL1056&lt;=Suspension02Hasta)),"Umbral_Externo",AND((BH1056&gt;=Suspension02Desde),(BH1056&lt;=Suspension02Hasta),(BL1056&gt;=Suspension02Desde),(BL1056&gt;=Suspension02Hasta)),"Umbral_Tardío")</f>
        <v>No_Umbral</v>
      </c>
      <c r="BN1056" s="43" cm="1">
        <f t="array" ref="BN1056">_xlfn.IFS(BM1056="Umbral_Anticipado",BL1056-Suspension02Desde+1,BM1056="Umbral_Interno",Suspension02Hasta-Suspension02Desde+1,BM1056="Umbral_Externo",BL1056-$BH1056+1,BM1056="Umbral_Tardío",Suspension02Hasta-$BH1056+1,BM1056="No_Umbral",0)</f>
        <v>0</v>
      </c>
      <c r="BO1056" s="41" cm="1">
        <f t="array" ref="BO1056">_xlfn.IFS(BM1056="Umbral_Anticipado",Suspension02Hasta+BN1056,BM1056="Umbral_Interno",BL1056+BN1056,BM1056="Umbral_Externo",Suspension02Hasta+BN1056,BM1056="Umbral_Tardío",BL1056+BN1056,BM1056="No_Umbral",BL1056)</f>
        <v>52779</v>
      </c>
      <c r="BP1056" s="40">
        <f t="shared" si="239"/>
        <v>52781</v>
      </c>
      <c r="BQ1056" s="41">
        <f t="shared" si="240"/>
        <v>52839</v>
      </c>
      <c r="BR1056" s="42" t="str" cm="1">
        <f t="array" ref="BR1056">_xlfn.IFS(AND((BO1056&lt;Suspension01Desde),(BO1056&lt;Suspension01Hasta),(BQ1056&lt;Suspension01Desde),(BQ1056&lt;Suspension01Hasta)),"No_Umbral",AND((BO1056&gt;Suspension01Desde),(BO1056&gt;Suspension01Hasta),(BQ1056&gt;Suspension01Desde),(BQ1056&gt;Suspension01Hasta)),"No_Umbral",AND((BO1056&lt;=Suspension01Desde),(BO1056&lt;=Suspension01Hasta),(BQ1056&gt;=Suspension01Desde),(BQ1056&lt;=Suspension01Hasta)),"Umbral_Anticipado",AND((BO1056&lt;=Suspension01Desde),(BO1056&lt;=Suspension01Hasta),(BQ1056&gt;=Suspension01Desde),(BQ1056&gt;=Suspension01Hasta)),"Umbral_Interno",AND((BO1056&gt;=Suspension01Desde),(BO1056&lt;=Suspension01Hasta),(BQ1056&gt;=Suspension01Desde),(BQ1056&lt;=Suspension01Hasta)),"Umbral_Externo",AND((BO1056&gt;=Suspension01Desde),(BO1056&lt;=Suspension01Hasta),(BQ1056&gt;=Suspension01Desde),(BQ1056&gt;=Suspension01Hasta)),"Umbral_Tardío")</f>
        <v>No_Umbral</v>
      </c>
      <c r="BS1056" s="43" cm="1">
        <f t="array" ref="BS1056">_xlfn.IFS(BR1056="Umbral_Anticipado",$BQ1056-Suspension01Desde+1,BR1056="Umbral_Interno",Suspension01Hasta-Suspension01Desde+1,BR1056="Umbral_Externo",BQ1056-$BO1056+1,BR1056="Umbral_Tardío",Suspension01Hasta-$BO1056+1,BR1056="No_Umbral",0)</f>
        <v>0</v>
      </c>
      <c r="BT1056" s="42" cm="1">
        <f t="array" ref="BT1056">_xlfn.IFS(BR1056="Umbral_Anticipado",Suspension01Hasta+BS1056,BR1056="Umbral_Interno",BQ1056+BS1056,BR1056="Umbral_Externo",Suspension01Hasta+BS1056,BR1056="Umbral_Tardío",BQ1056+BS1056,BR1056="No_Umbral",BQ1056)</f>
        <v>52839</v>
      </c>
      <c r="BU1056" s="42" t="str" cm="1">
        <f t="array" ref="BU1056">_xlfn.IFS(AND((BO1056&lt;Suspension02Desde),(BO1056&lt;Suspension02Hasta),(BT1056&lt;Suspension02Desde),(BT1056&lt;Suspension02Hasta)),"No_Umbral",AND((BO1056&gt;Suspension02Desde),(BO1056&gt;Suspension02Hasta),(BT1056&gt;Suspension02Desde),(BT1056&gt;Suspension02Hasta)),"No_Umbral",AND((BO1056&lt;=Suspension02Desde),(BO1056&lt;=Suspension02Hasta),(BT1056&gt;=Suspension02Desde),(BT1056&lt;=Suspension02Hasta)),"Umbral_Anticipado",AND((BO1056&lt;=Suspension02Desde),(BO1056&lt;=Suspension02Hasta),(BT1056&gt;=Suspension02Desde),(BT1056&gt;=Suspension02Hasta)),"Umbral_Interno",AND((BO1056&gt;=Suspension02Desde),(BO1056&lt;=Suspension02Hasta),(BT1056&gt;=Suspension02Desde),(BT1056&lt;=Suspension02Hasta)),"Umbral_Externo",AND((BO1056&gt;=Suspension02Desde),(BO1056&lt;=Suspension02Hasta),(BT1056&gt;=Suspension02Desde),(BT1056&gt;=Suspension02Hasta)),"Umbral_Tardío")</f>
        <v>No_Umbral</v>
      </c>
      <c r="BV1056" s="43" cm="1">
        <f t="array" ref="BV1056">_xlfn.IFS(BU1056="Umbral_Anticipado",BT1056-Suspension02Desde+1,BU1056="Umbral_Interno",Suspension02Hasta-Suspension02Desde+1,BU1056="Umbral_Externo",BT1056-$BO1056+1,BU1056="Umbral_Tardío",Suspension02Hasta-$BO1056+1,BU1056="No_Umbral",0)</f>
        <v>0</v>
      </c>
      <c r="BW1056" s="41" cm="1">
        <f t="array" ref="BW1056">_xlfn.IFS(BU1056="Umbral_Anticipado",Suspension02Hasta+BV1056,BU1056="Umbral_Interno",BT1056+BV1056,BU1056="Umbral_Externo",Suspension02Hasta+BV1056,BU1056="Umbral_Tardío",BT1056+BV1056,BU1056="No_Umbral",BT1056)</f>
        <v>52839</v>
      </c>
      <c r="BX1056" s="40">
        <f t="shared" si="241"/>
        <v>52812</v>
      </c>
      <c r="BY1056" s="41">
        <f t="shared" si="242"/>
        <v>53569</v>
      </c>
      <c r="BZ1056" s="42" t="str" cm="1">
        <f t="array" ref="BZ1056">_xlfn.IFS(AND((BW1056&lt;Suspension01Desde),(BW1056&lt;Suspension01Hasta),(BY1056&lt;Suspension01Desde),(BY1056&lt;Suspension01Hasta)),"No_Umbral",AND((BW1056&gt;Suspension01Desde),(BW1056&gt;Suspension01Hasta),(BY1056&gt;Suspension01Desde),(BY1056&gt;Suspension01Hasta)),"No_Umbral",AND((BW1056&lt;=Suspension01Desde),(BW1056&lt;=Suspension01Hasta),(BY1056&gt;=Suspension01Desde),(BY1056&lt;=Suspension01Hasta)),"Umbral_Anticipado",AND((BW1056&lt;=Suspension01Desde),(BW1056&lt;=Suspension01Hasta),(BY1056&gt;=Suspension01Desde),(BY1056&gt;=Suspension01Hasta)),"Umbral_Interno",AND((BW1056&gt;=Suspension01Desde),(BW1056&lt;=Suspension01Hasta),(BY1056&gt;=Suspension01Desde),(BY1056&lt;=Suspension01Hasta)),"Umbral_Externo",AND((BW1056&gt;=Suspension01Desde),(BW1056&lt;=Suspension01Hasta),(BY1056&gt;=Suspension01Desde),(BY1056&gt;=Suspension01Hasta)),"Umbral_Tardío")</f>
        <v>No_Umbral</v>
      </c>
      <c r="CA1056" s="43" cm="1">
        <f t="array" ref="CA1056">_xlfn.IFS(BZ1056="Umbral_Anticipado",$BI1056-Suspension01Desde+1,BZ1056="Umbral_Interno",Suspension01Hasta-Suspension01Desde+1,BZ1056="Umbral_Externo",BY1056-$BH1056+1,BZ1056="Umbral_Tardío",Suspension01Hasta-$BH1056+1,BZ1056="No_Umbral",0)</f>
        <v>0</v>
      </c>
      <c r="CB1056" s="42" cm="1">
        <f t="array" ref="CB1056">_xlfn.IFS(BZ1056="Umbral_Anticipado",Suspension01Hasta+CA1056,BZ1056="Umbral_Interno",BY1056+CA1056,BZ1056="Umbral_Externo",Suspension01Hasta+CA1056,BZ1056="Umbral_Tardío",BY1056+CA1056,BZ1056="No_Umbral",BY1056)</f>
        <v>53569</v>
      </c>
      <c r="CC1056" s="42" t="str" cm="1">
        <f t="array" ref="CC1056">_xlfn.IFS(AND((BW1056&lt;Suspension02Desde),(BW1056&lt;Suspension02Hasta),(CB1056&lt;Suspension02Desde),(CB1056&lt;Suspension02Hasta)),"No_Umbral",AND((BW1056&gt;Suspension02Desde),(BW1056&gt;Suspension02Hasta),(CB1056&gt;Suspension02Desde),(CB1056&gt;Suspension02Hasta)),"No_Umbral",AND((BW1056&lt;=Suspension02Desde),(BW1056&lt;=Suspension02Hasta),(CB1056&gt;=Suspension02Desde),(CB1056&lt;=Suspension02Hasta)),"Umbral_Anticipado",AND((BW1056&lt;=Suspension02Desde),(BW1056&lt;=Suspension02Hasta),(CB1056&gt;=Suspension02Desde),(CB1056&gt;=Suspension02Hasta)),"Umbral_Interno",AND((BW1056&gt;=Suspension02Desde),(BW1056&lt;=Suspension02Hasta),(CB1056&gt;=Suspension02Desde),(CB1056&lt;=Suspension02Hasta)),"Umbral_Externo",AND((BW1056&gt;=Suspension02Desde),(BW1056&lt;=Suspension02Hasta),(CB1056&gt;=Suspension02Desde),(CB1056&gt;=Suspension02Hasta)),"Umbral_Tardío")</f>
        <v>No_Umbral</v>
      </c>
      <c r="CD1056" s="43" cm="1">
        <f t="array" ref="CD1056">_xlfn.IFS(CC1056="Umbral_Anticipado",CB1056-Suspension02Desde+1,CC1056="Umbral_Interno",Suspension02Hasta-Suspension02Desde+1,CC1056="Umbral_Externo",CB1056-$BH1056+1,CC1056="Umbral_Tardío",Suspension02Hasta-$BH1056+1,CC1056="No_Umbral",0)</f>
        <v>0</v>
      </c>
      <c r="CE1056" s="41" cm="1">
        <f t="array" ref="CE1056">_xlfn.IFS(CC1056="Umbral_Anticipado",Suspension02Hasta+CD1056,CC1056="Umbral_Interno",CB1056+CD1056,CC1056="Umbral_Externo",Suspension02Hasta+CD1056,CC1056="Umbral_Tardío",CB1056+CD1056,CC1056="No_Umbral",CB1056)</f>
        <v>53569</v>
      </c>
      <c r="CF1056" s="40">
        <f t="shared" si="243"/>
        <v>53542</v>
      </c>
    </row>
    <row r="1057" spans="1:84" s="22" customFormat="1" ht="20.25" customHeight="1">
      <c r="A1057" s="77" t="s">
        <v>5855</v>
      </c>
      <c r="B1057" s="77" t="str">
        <f t="shared" si="237"/>
        <v>2023</v>
      </c>
      <c r="C1057" s="77" t="s">
        <v>5856</v>
      </c>
      <c r="D1057" s="77" t="s">
        <v>4574</v>
      </c>
      <c r="E1057" s="77" t="s">
        <v>5793</v>
      </c>
      <c r="F1057" s="77" t="s">
        <v>130</v>
      </c>
      <c r="G1057" s="201">
        <v>45349</v>
      </c>
      <c r="H1057" s="201">
        <v>52653</v>
      </c>
      <c r="I1057" s="77" t="s">
        <v>551</v>
      </c>
      <c r="J1057" s="77"/>
      <c r="K1057" s="78">
        <v>53566</v>
      </c>
      <c r="L1057" s="77" t="str">
        <f>VLOOKUP(MONTH($K1057),TablaMeses[],2,FALSE)</f>
        <v>08 AGOSTO</v>
      </c>
      <c r="M1057" s="77">
        <f t="shared" si="244"/>
        <v>2046</v>
      </c>
      <c r="N1057" s="77" t="s">
        <v>104</v>
      </c>
      <c r="O1057" s="201" t="s">
        <v>104</v>
      </c>
      <c r="P1057" s="77"/>
      <c r="Q1057" s="77"/>
      <c r="R1057" s="201"/>
      <c r="S1057" s="77"/>
      <c r="T1057" s="77"/>
      <c r="U1057" s="201"/>
      <c r="V1057" s="77"/>
      <c r="W1057" s="77"/>
      <c r="X1057" s="201"/>
      <c r="Y1057" s="77"/>
      <c r="Z1057" s="201"/>
      <c r="AA1057" s="77"/>
      <c r="AB1057" s="201"/>
      <c r="AC1057" s="79" t="s">
        <v>104</v>
      </c>
      <c r="AD1057" s="77" t="s">
        <v>104</v>
      </c>
      <c r="AE1057" s="77" t="s">
        <v>104</v>
      </c>
      <c r="AF1057" s="77" t="s">
        <v>104</v>
      </c>
      <c r="AG1057" s="77"/>
      <c r="AH1057" s="77"/>
      <c r="AI1057" s="78" t="s">
        <v>104</v>
      </c>
      <c r="AJ1057" s="77" t="s">
        <v>104</v>
      </c>
      <c r="AK1057" s="77"/>
      <c r="AL1057" s="77" t="s">
        <v>104</v>
      </c>
      <c r="AM1057" s="78" t="s">
        <v>104</v>
      </c>
      <c r="AN1057" s="77" t="s">
        <v>104</v>
      </c>
      <c r="AO1057" s="77" t="s">
        <v>104</v>
      </c>
      <c r="AP1057" s="77" t="s">
        <v>104</v>
      </c>
      <c r="AQ1057" s="77" t="s">
        <v>104</v>
      </c>
      <c r="AR1057" s="78" t="s">
        <v>104</v>
      </c>
      <c r="AS1057" s="77" t="s">
        <v>104</v>
      </c>
      <c r="AT1057" s="78" t="s">
        <v>104</v>
      </c>
      <c r="AU1057" s="78" t="s">
        <v>104</v>
      </c>
      <c r="AV1057" s="78">
        <v>45863</v>
      </c>
      <c r="AW1057" s="77">
        <f t="shared" si="238"/>
        <v>30</v>
      </c>
      <c r="AX1057" s="77">
        <f t="shared" si="247"/>
        <v>2025</v>
      </c>
      <c r="AY1057" s="77" t="s">
        <v>944</v>
      </c>
      <c r="AZ1057" s="81" t="s">
        <v>104</v>
      </c>
      <c r="BC1057" s="25" t="s">
        <v>673</v>
      </c>
      <c r="BD1057" s="25" t="s">
        <v>1464</v>
      </c>
      <c r="BE1057" s="25">
        <v>120</v>
      </c>
      <c r="BF1057" s="25">
        <v>60</v>
      </c>
      <c r="BG1057" s="25">
        <v>730</v>
      </c>
      <c r="BH1057" s="40">
        <f t="shared" si="245"/>
        <v>52653</v>
      </c>
      <c r="BI1057" s="41">
        <f t="shared" si="246"/>
        <v>52773</v>
      </c>
      <c r="BJ1057" s="42" t="str" cm="1">
        <f t="array" ref="BJ1057">_xlfn.IFS(AND((BH1057&lt;Suspension01Desde),(BH1057&lt;Suspension01Hasta),(BI1057&lt;Suspension01Desde),(BI1057&lt;Suspension01Hasta)),"No_Umbral",AND((BH1057&gt;Suspension01Desde),(BH1057&gt;Suspension01Hasta),(BI1057&gt;Suspension01Desde),(BI1057&gt;Suspension01Hasta)),"No_Umbral",AND((BH1057&lt;=Suspension01Desde),(BH1057&lt;=Suspension01Hasta),(BI1057&gt;=Suspension01Desde),(BI1057&lt;=Suspension01Hasta)),"Umbral_Anticipado",AND((BH1057&lt;=Suspension01Desde),(BH1057&lt;=Suspension01Hasta),(BI1057&gt;=Suspension01Desde),(BI1057&gt;=Suspension01Hasta)),"Umbral_Interno",AND((BH1057&gt;=Suspension01Desde),(BH1057&lt;=Suspension01Hasta),(BI1057&gt;=Suspension01Desde),(BI1057&lt;=Suspension01Hasta)),"Umbral_Externo",AND((BH1057&gt;=Suspension01Desde),(BH1057&lt;=Suspension01Hasta),(BI1057&gt;=Suspension01Desde),(BI1057&gt;=Suspension01Hasta)),"Umbral_Tardío")</f>
        <v>No_Umbral</v>
      </c>
      <c r="BK1057" s="43" cm="1">
        <f t="array" ref="BK1057">_xlfn.IFS(BJ1057="Umbral_Anticipado",$BI1057-Suspension01Desde+1,BJ1057="Umbral_Interno",Suspension01Hasta-Suspension01Desde+1,BJ1057="Umbral_Externo",BI1057-$BH1057+1,BJ1057="Umbral_Tardío",Suspension01Hasta-$BH1057+1,BJ1057="No_Umbral",0)</f>
        <v>0</v>
      </c>
      <c r="BL1057" s="42" cm="1">
        <f t="array" ref="BL1057">_xlfn.IFS(BJ1057="Umbral_Anticipado",Suspension01Hasta+BK1057,BJ1057="Umbral_Interno",BI1057+BK1057,BJ1057="Umbral_Externo",Suspension01Hasta+BK1057,BJ1057="Umbral_Tardío",BI1057+BK1057,BJ1057="No_Umbral",BI1057)</f>
        <v>52773</v>
      </c>
      <c r="BM1057" s="42" t="str" cm="1">
        <f t="array" ref="BM1057">_xlfn.IFS(AND((BH1057&lt;Suspension02Desde),(BH1057&lt;Suspension02Hasta),(BL1057&lt;Suspension02Desde),(BL1057&lt;Suspension02Hasta)),"No_Umbral",AND((BH1057&gt;Suspension02Desde),(BH1057&gt;Suspension02Hasta),(BL1057&gt;Suspension02Desde),(BL1057&gt;Suspension02Hasta)),"No_Umbral",AND((BH1057&lt;=Suspension02Desde),(BH1057&lt;=Suspension02Hasta),(BL1057&gt;=Suspension02Desde),(BL1057&lt;=Suspension02Hasta)),"Umbral_Anticipado",AND((BH1057&lt;=Suspension02Desde),(BH1057&lt;=Suspension02Hasta),(BL1057&gt;=Suspension02Desde),(BL1057&gt;=Suspension02Hasta)),"Umbral_Interno",AND((BH1057&gt;=Suspension02Desde),(BH1057&lt;=Suspension02Hasta),(BL1057&gt;=Suspension02Desde),(BL1057&lt;=Suspension02Hasta)),"Umbral_Externo",AND((BH1057&gt;=Suspension02Desde),(BH1057&lt;=Suspension02Hasta),(BL1057&gt;=Suspension02Desde),(BL1057&gt;=Suspension02Hasta)),"Umbral_Tardío")</f>
        <v>No_Umbral</v>
      </c>
      <c r="BN1057" s="43" cm="1">
        <f t="array" ref="BN1057">_xlfn.IFS(BM1057="Umbral_Anticipado",BL1057-Suspension02Desde+1,BM1057="Umbral_Interno",Suspension02Hasta-Suspension02Desde+1,BM1057="Umbral_Externo",BL1057-$BH1057+1,BM1057="Umbral_Tardío",Suspension02Hasta-$BH1057+1,BM1057="No_Umbral",0)</f>
        <v>0</v>
      </c>
      <c r="BO1057" s="41" cm="1">
        <f t="array" ref="BO1057">_xlfn.IFS(BM1057="Umbral_Anticipado",Suspension02Hasta+BN1057,BM1057="Umbral_Interno",BL1057+BN1057,BM1057="Umbral_Externo",Suspension02Hasta+BN1057,BM1057="Umbral_Tardío",BL1057+BN1057,BM1057="No_Umbral",BL1057)</f>
        <v>52773</v>
      </c>
      <c r="BP1057" s="40">
        <f t="shared" si="239"/>
        <v>52774</v>
      </c>
      <c r="BQ1057" s="41">
        <f t="shared" si="240"/>
        <v>52833</v>
      </c>
      <c r="BR1057" s="42" t="str" cm="1">
        <f t="array" ref="BR1057">_xlfn.IFS(AND((BO1057&lt;Suspension01Desde),(BO1057&lt;Suspension01Hasta),(BQ1057&lt;Suspension01Desde),(BQ1057&lt;Suspension01Hasta)),"No_Umbral",AND((BO1057&gt;Suspension01Desde),(BO1057&gt;Suspension01Hasta),(BQ1057&gt;Suspension01Desde),(BQ1057&gt;Suspension01Hasta)),"No_Umbral",AND((BO1057&lt;=Suspension01Desde),(BO1057&lt;=Suspension01Hasta),(BQ1057&gt;=Suspension01Desde),(BQ1057&lt;=Suspension01Hasta)),"Umbral_Anticipado",AND((BO1057&lt;=Suspension01Desde),(BO1057&lt;=Suspension01Hasta),(BQ1057&gt;=Suspension01Desde),(BQ1057&gt;=Suspension01Hasta)),"Umbral_Interno",AND((BO1057&gt;=Suspension01Desde),(BO1057&lt;=Suspension01Hasta),(BQ1057&gt;=Suspension01Desde),(BQ1057&lt;=Suspension01Hasta)),"Umbral_Externo",AND((BO1057&gt;=Suspension01Desde),(BO1057&lt;=Suspension01Hasta),(BQ1057&gt;=Suspension01Desde),(BQ1057&gt;=Suspension01Hasta)),"Umbral_Tardío")</f>
        <v>No_Umbral</v>
      </c>
      <c r="BS1057" s="43" cm="1">
        <f t="array" ref="BS1057">_xlfn.IFS(BR1057="Umbral_Anticipado",$BQ1057-Suspension01Desde+1,BR1057="Umbral_Interno",Suspension01Hasta-Suspension01Desde+1,BR1057="Umbral_Externo",BQ1057-$BO1057+1,BR1057="Umbral_Tardío",Suspension01Hasta-$BO1057+1,BR1057="No_Umbral",0)</f>
        <v>0</v>
      </c>
      <c r="BT1057" s="42" cm="1">
        <f t="array" ref="BT1057">_xlfn.IFS(BR1057="Umbral_Anticipado",Suspension01Hasta+BS1057,BR1057="Umbral_Interno",BQ1057+BS1057,BR1057="Umbral_Externo",Suspension01Hasta+BS1057,BR1057="Umbral_Tardío",BQ1057+BS1057,BR1057="No_Umbral",BQ1057)</f>
        <v>52833</v>
      </c>
      <c r="BU1057" s="42" t="str" cm="1">
        <f t="array" ref="BU1057">_xlfn.IFS(AND((BO1057&lt;Suspension02Desde),(BO1057&lt;Suspension02Hasta),(BT1057&lt;Suspension02Desde),(BT1057&lt;Suspension02Hasta)),"No_Umbral",AND((BO1057&gt;Suspension02Desde),(BO1057&gt;Suspension02Hasta),(BT1057&gt;Suspension02Desde),(BT1057&gt;Suspension02Hasta)),"No_Umbral",AND((BO1057&lt;=Suspension02Desde),(BO1057&lt;=Suspension02Hasta),(BT1057&gt;=Suspension02Desde),(BT1057&lt;=Suspension02Hasta)),"Umbral_Anticipado",AND((BO1057&lt;=Suspension02Desde),(BO1057&lt;=Suspension02Hasta),(BT1057&gt;=Suspension02Desde),(BT1057&gt;=Suspension02Hasta)),"Umbral_Interno",AND((BO1057&gt;=Suspension02Desde),(BO1057&lt;=Suspension02Hasta),(BT1057&gt;=Suspension02Desde),(BT1057&lt;=Suspension02Hasta)),"Umbral_Externo",AND((BO1057&gt;=Suspension02Desde),(BO1057&lt;=Suspension02Hasta),(BT1057&gt;=Suspension02Desde),(BT1057&gt;=Suspension02Hasta)),"Umbral_Tardío")</f>
        <v>No_Umbral</v>
      </c>
      <c r="BV1057" s="43" cm="1">
        <f t="array" ref="BV1057">_xlfn.IFS(BU1057="Umbral_Anticipado",BT1057-Suspension02Desde+1,BU1057="Umbral_Interno",Suspension02Hasta-Suspension02Desde+1,BU1057="Umbral_Externo",BT1057-$BO1057+1,BU1057="Umbral_Tardío",Suspension02Hasta-$BO1057+1,BU1057="No_Umbral",0)</f>
        <v>0</v>
      </c>
      <c r="BW1057" s="41" cm="1">
        <f t="array" ref="BW1057">_xlfn.IFS(BU1057="Umbral_Anticipado",Suspension02Hasta+BV1057,BU1057="Umbral_Interno",BT1057+BV1057,BU1057="Umbral_Externo",Suspension02Hasta+BV1057,BU1057="Umbral_Tardío",BT1057+BV1057,BU1057="No_Umbral",BT1057)</f>
        <v>52833</v>
      </c>
      <c r="BX1057" s="40">
        <f t="shared" si="241"/>
        <v>52835</v>
      </c>
      <c r="BY1057" s="41">
        <f t="shared" si="242"/>
        <v>53563</v>
      </c>
      <c r="BZ1057" s="42" t="str" cm="1">
        <f t="array" ref="BZ1057">_xlfn.IFS(AND((BW1057&lt;Suspension01Desde),(BW1057&lt;Suspension01Hasta),(BY1057&lt;Suspension01Desde),(BY1057&lt;Suspension01Hasta)),"No_Umbral",AND((BW1057&gt;Suspension01Desde),(BW1057&gt;Suspension01Hasta),(BY1057&gt;Suspension01Desde),(BY1057&gt;Suspension01Hasta)),"No_Umbral",AND((BW1057&lt;=Suspension01Desde),(BW1057&lt;=Suspension01Hasta),(BY1057&gt;=Suspension01Desde),(BY1057&lt;=Suspension01Hasta)),"Umbral_Anticipado",AND((BW1057&lt;=Suspension01Desde),(BW1057&lt;=Suspension01Hasta),(BY1057&gt;=Suspension01Desde),(BY1057&gt;=Suspension01Hasta)),"Umbral_Interno",AND((BW1057&gt;=Suspension01Desde),(BW1057&lt;=Suspension01Hasta),(BY1057&gt;=Suspension01Desde),(BY1057&lt;=Suspension01Hasta)),"Umbral_Externo",AND((BW1057&gt;=Suspension01Desde),(BW1057&lt;=Suspension01Hasta),(BY1057&gt;=Suspension01Desde),(BY1057&gt;=Suspension01Hasta)),"Umbral_Tardío")</f>
        <v>No_Umbral</v>
      </c>
      <c r="CA1057" s="43" cm="1">
        <f t="array" ref="CA1057">_xlfn.IFS(BZ1057="Umbral_Anticipado",$BI1057-Suspension01Desde+1,BZ1057="Umbral_Interno",Suspension01Hasta-Suspension01Desde+1,BZ1057="Umbral_Externo",BY1057-$BH1057+1,BZ1057="Umbral_Tardío",Suspension01Hasta-$BH1057+1,BZ1057="No_Umbral",0)</f>
        <v>0</v>
      </c>
      <c r="CB1057" s="42" cm="1">
        <f t="array" ref="CB1057">_xlfn.IFS(BZ1057="Umbral_Anticipado",Suspension01Hasta+CA1057,BZ1057="Umbral_Interno",BY1057+CA1057,BZ1057="Umbral_Externo",Suspension01Hasta+CA1057,BZ1057="Umbral_Tardío",BY1057+CA1057,BZ1057="No_Umbral",BY1057)</f>
        <v>53563</v>
      </c>
      <c r="CC1057" s="42" t="str" cm="1">
        <f t="array" ref="CC1057">_xlfn.IFS(AND((BW1057&lt;Suspension02Desde),(BW1057&lt;Suspension02Hasta),(CB1057&lt;Suspension02Desde),(CB1057&lt;Suspension02Hasta)),"No_Umbral",AND((BW1057&gt;Suspension02Desde),(BW1057&gt;Suspension02Hasta),(CB1057&gt;Suspension02Desde),(CB1057&gt;Suspension02Hasta)),"No_Umbral",AND((BW1057&lt;=Suspension02Desde),(BW1057&lt;=Suspension02Hasta),(CB1057&gt;=Suspension02Desde),(CB1057&lt;=Suspension02Hasta)),"Umbral_Anticipado",AND((BW1057&lt;=Suspension02Desde),(BW1057&lt;=Suspension02Hasta),(CB1057&gt;=Suspension02Desde),(CB1057&gt;=Suspension02Hasta)),"Umbral_Interno",AND((BW1057&gt;=Suspension02Desde),(BW1057&lt;=Suspension02Hasta),(CB1057&gt;=Suspension02Desde),(CB1057&lt;=Suspension02Hasta)),"Umbral_Externo",AND((BW1057&gt;=Suspension02Desde),(BW1057&lt;=Suspension02Hasta),(CB1057&gt;=Suspension02Desde),(CB1057&gt;=Suspension02Hasta)),"Umbral_Tardío")</f>
        <v>No_Umbral</v>
      </c>
      <c r="CD1057" s="43" cm="1">
        <f t="array" ref="CD1057">_xlfn.IFS(CC1057="Umbral_Anticipado",CB1057-Suspension02Desde+1,CC1057="Umbral_Interno",Suspension02Hasta-Suspension02Desde+1,CC1057="Umbral_Externo",CB1057-$BH1057+1,CC1057="Umbral_Tardío",Suspension02Hasta-$BH1057+1,CC1057="No_Umbral",0)</f>
        <v>0</v>
      </c>
      <c r="CE1057" s="41" cm="1">
        <f t="array" ref="CE1057">_xlfn.IFS(CC1057="Umbral_Anticipado",Suspension02Hasta+CD1057,CC1057="Umbral_Interno",CB1057+CD1057,CC1057="Umbral_Externo",Suspension02Hasta+CD1057,CC1057="Umbral_Tardío",CB1057+CD1057,CC1057="No_Umbral",CB1057)</f>
        <v>53563</v>
      </c>
      <c r="CF1057" s="40">
        <f t="shared" si="243"/>
        <v>53565</v>
      </c>
    </row>
    <row r="1058" spans="1:84" s="22" customFormat="1" ht="20.25" customHeight="1">
      <c r="A1058" s="77" t="s">
        <v>5857</v>
      </c>
      <c r="B1058" s="77" t="str">
        <f t="shared" si="237"/>
        <v>2023</v>
      </c>
      <c r="C1058" s="77" t="s">
        <v>5858</v>
      </c>
      <c r="D1058" s="77" t="s">
        <v>942</v>
      </c>
      <c r="E1058" s="77" t="s">
        <v>5793</v>
      </c>
      <c r="F1058" s="77" t="s">
        <v>130</v>
      </c>
      <c r="G1058" s="201">
        <v>45345</v>
      </c>
      <c r="H1058" s="201">
        <v>52649</v>
      </c>
      <c r="I1058" s="77" t="s">
        <v>92</v>
      </c>
      <c r="J1058" s="77"/>
      <c r="K1058" s="78">
        <v>53562</v>
      </c>
      <c r="L1058" s="77" t="str">
        <f>VLOOKUP(MONTH($K1058),TablaMeses[],2,FALSE)</f>
        <v>08 AGOSTO</v>
      </c>
      <c r="M1058" s="77">
        <f t="shared" si="244"/>
        <v>2046</v>
      </c>
      <c r="N1058" s="77" t="s">
        <v>104</v>
      </c>
      <c r="O1058" s="201" t="s">
        <v>104</v>
      </c>
      <c r="P1058" s="77"/>
      <c r="Q1058" s="77"/>
      <c r="R1058" s="201"/>
      <c r="S1058" s="77"/>
      <c r="T1058" s="77"/>
      <c r="U1058" s="201"/>
      <c r="V1058" s="77"/>
      <c r="W1058" s="77"/>
      <c r="X1058" s="201"/>
      <c r="Y1058" s="77"/>
      <c r="Z1058" s="201"/>
      <c r="AA1058" s="77"/>
      <c r="AB1058" s="201"/>
      <c r="AC1058" s="79" t="s">
        <v>104</v>
      </c>
      <c r="AD1058" s="77" t="s">
        <v>104</v>
      </c>
      <c r="AE1058" s="77" t="s">
        <v>104</v>
      </c>
      <c r="AF1058" s="77" t="s">
        <v>104</v>
      </c>
      <c r="AG1058" s="77"/>
      <c r="AH1058" s="77"/>
      <c r="AI1058" s="78" t="s">
        <v>104</v>
      </c>
      <c r="AJ1058" s="77" t="s">
        <v>104</v>
      </c>
      <c r="AK1058" s="77"/>
      <c r="AL1058" s="77" t="s">
        <v>104</v>
      </c>
      <c r="AM1058" s="78" t="s">
        <v>104</v>
      </c>
      <c r="AN1058" s="77" t="s">
        <v>104</v>
      </c>
      <c r="AO1058" s="77" t="s">
        <v>104</v>
      </c>
      <c r="AP1058" s="77" t="s">
        <v>104</v>
      </c>
      <c r="AQ1058" s="77" t="s">
        <v>104</v>
      </c>
      <c r="AR1058" s="78" t="s">
        <v>104</v>
      </c>
      <c r="AS1058" s="77" t="s">
        <v>104</v>
      </c>
      <c r="AT1058" s="78" t="s">
        <v>104</v>
      </c>
      <c r="AU1058" s="78" t="s">
        <v>104</v>
      </c>
      <c r="AV1058" s="78">
        <v>45863</v>
      </c>
      <c r="AW1058" s="77">
        <f t="shared" si="238"/>
        <v>30</v>
      </c>
      <c r="AX1058" s="77">
        <f t="shared" si="247"/>
        <v>2025</v>
      </c>
      <c r="AY1058" s="77" t="s">
        <v>944</v>
      </c>
      <c r="AZ1058" s="81" t="s">
        <v>104</v>
      </c>
      <c r="BC1058" s="25" t="s">
        <v>673</v>
      </c>
      <c r="BD1058" s="25" t="s">
        <v>1464</v>
      </c>
      <c r="BE1058" s="25">
        <v>120</v>
      </c>
      <c r="BF1058" s="25">
        <v>60</v>
      </c>
      <c r="BG1058" s="25">
        <v>730</v>
      </c>
      <c r="BH1058" s="40">
        <f t="shared" si="245"/>
        <v>52649</v>
      </c>
      <c r="BI1058" s="41">
        <f t="shared" si="246"/>
        <v>52769</v>
      </c>
      <c r="BJ1058" s="42" t="str" cm="1">
        <f t="array" ref="BJ1058">_xlfn.IFS(AND((BH1058&lt;Suspension01Desde),(BH1058&lt;Suspension01Hasta),(BI1058&lt;Suspension01Desde),(BI1058&lt;Suspension01Hasta)),"No_Umbral",AND((BH1058&gt;Suspension01Desde),(BH1058&gt;Suspension01Hasta),(BI1058&gt;Suspension01Desde),(BI1058&gt;Suspension01Hasta)),"No_Umbral",AND((BH1058&lt;=Suspension01Desde),(BH1058&lt;=Suspension01Hasta),(BI1058&gt;=Suspension01Desde),(BI1058&lt;=Suspension01Hasta)),"Umbral_Anticipado",AND((BH1058&lt;=Suspension01Desde),(BH1058&lt;=Suspension01Hasta),(BI1058&gt;=Suspension01Desde),(BI1058&gt;=Suspension01Hasta)),"Umbral_Interno",AND((BH1058&gt;=Suspension01Desde),(BH1058&lt;=Suspension01Hasta),(BI1058&gt;=Suspension01Desde),(BI1058&lt;=Suspension01Hasta)),"Umbral_Externo",AND((BH1058&gt;=Suspension01Desde),(BH1058&lt;=Suspension01Hasta),(BI1058&gt;=Suspension01Desde),(BI1058&gt;=Suspension01Hasta)),"Umbral_Tardío")</f>
        <v>No_Umbral</v>
      </c>
      <c r="BK1058" s="43" cm="1">
        <f t="array" ref="BK1058">_xlfn.IFS(BJ1058="Umbral_Anticipado",$BI1058-Suspension01Desde+1,BJ1058="Umbral_Interno",Suspension01Hasta-Suspension01Desde+1,BJ1058="Umbral_Externo",BI1058-$BH1058+1,BJ1058="Umbral_Tardío",Suspension01Hasta-$BH1058+1,BJ1058="No_Umbral",0)</f>
        <v>0</v>
      </c>
      <c r="BL1058" s="42" cm="1">
        <f t="array" ref="BL1058">_xlfn.IFS(BJ1058="Umbral_Anticipado",Suspension01Hasta+BK1058,BJ1058="Umbral_Interno",BI1058+BK1058,BJ1058="Umbral_Externo",Suspension01Hasta+BK1058,BJ1058="Umbral_Tardío",BI1058+BK1058,BJ1058="No_Umbral",BI1058)</f>
        <v>52769</v>
      </c>
      <c r="BM1058" s="42" t="str" cm="1">
        <f t="array" ref="BM1058">_xlfn.IFS(AND((BH1058&lt;Suspension02Desde),(BH1058&lt;Suspension02Hasta),(BL1058&lt;Suspension02Desde),(BL1058&lt;Suspension02Hasta)),"No_Umbral",AND((BH1058&gt;Suspension02Desde),(BH1058&gt;Suspension02Hasta),(BL1058&gt;Suspension02Desde),(BL1058&gt;Suspension02Hasta)),"No_Umbral",AND((BH1058&lt;=Suspension02Desde),(BH1058&lt;=Suspension02Hasta),(BL1058&gt;=Suspension02Desde),(BL1058&lt;=Suspension02Hasta)),"Umbral_Anticipado",AND((BH1058&lt;=Suspension02Desde),(BH1058&lt;=Suspension02Hasta),(BL1058&gt;=Suspension02Desde),(BL1058&gt;=Suspension02Hasta)),"Umbral_Interno",AND((BH1058&gt;=Suspension02Desde),(BH1058&lt;=Suspension02Hasta),(BL1058&gt;=Suspension02Desde),(BL1058&lt;=Suspension02Hasta)),"Umbral_Externo",AND((BH1058&gt;=Suspension02Desde),(BH1058&lt;=Suspension02Hasta),(BL1058&gt;=Suspension02Desde),(BL1058&gt;=Suspension02Hasta)),"Umbral_Tardío")</f>
        <v>No_Umbral</v>
      </c>
      <c r="BN1058" s="43" cm="1">
        <f t="array" ref="BN1058">_xlfn.IFS(BM1058="Umbral_Anticipado",BL1058-Suspension02Desde+1,BM1058="Umbral_Interno",Suspension02Hasta-Suspension02Desde+1,BM1058="Umbral_Externo",BL1058-$BH1058+1,BM1058="Umbral_Tardío",Suspension02Hasta-$BH1058+1,BM1058="No_Umbral",0)</f>
        <v>0</v>
      </c>
      <c r="BO1058" s="41" cm="1">
        <f t="array" ref="BO1058">_xlfn.IFS(BM1058="Umbral_Anticipado",Suspension02Hasta+BN1058,BM1058="Umbral_Interno",BL1058+BN1058,BM1058="Umbral_Externo",Suspension02Hasta+BN1058,BM1058="Umbral_Tardío",BL1058+BN1058,BM1058="No_Umbral",BL1058)</f>
        <v>52769</v>
      </c>
      <c r="BP1058" s="40">
        <f t="shared" si="239"/>
        <v>52770</v>
      </c>
      <c r="BQ1058" s="41">
        <f t="shared" si="240"/>
        <v>52829</v>
      </c>
      <c r="BR1058" s="42" t="str" cm="1">
        <f t="array" ref="BR1058">_xlfn.IFS(AND((BO1058&lt;Suspension01Desde),(BO1058&lt;Suspension01Hasta),(BQ1058&lt;Suspension01Desde),(BQ1058&lt;Suspension01Hasta)),"No_Umbral",AND((BO1058&gt;Suspension01Desde),(BO1058&gt;Suspension01Hasta),(BQ1058&gt;Suspension01Desde),(BQ1058&gt;Suspension01Hasta)),"No_Umbral",AND((BO1058&lt;=Suspension01Desde),(BO1058&lt;=Suspension01Hasta),(BQ1058&gt;=Suspension01Desde),(BQ1058&lt;=Suspension01Hasta)),"Umbral_Anticipado",AND((BO1058&lt;=Suspension01Desde),(BO1058&lt;=Suspension01Hasta),(BQ1058&gt;=Suspension01Desde),(BQ1058&gt;=Suspension01Hasta)),"Umbral_Interno",AND((BO1058&gt;=Suspension01Desde),(BO1058&lt;=Suspension01Hasta),(BQ1058&gt;=Suspension01Desde),(BQ1058&lt;=Suspension01Hasta)),"Umbral_Externo",AND((BO1058&gt;=Suspension01Desde),(BO1058&lt;=Suspension01Hasta),(BQ1058&gt;=Suspension01Desde),(BQ1058&gt;=Suspension01Hasta)),"Umbral_Tardío")</f>
        <v>No_Umbral</v>
      </c>
      <c r="BS1058" s="43" cm="1">
        <f t="array" ref="BS1058">_xlfn.IFS(BR1058="Umbral_Anticipado",$BQ1058-Suspension01Desde+1,BR1058="Umbral_Interno",Suspension01Hasta-Suspension01Desde+1,BR1058="Umbral_Externo",BQ1058-$BO1058+1,BR1058="Umbral_Tardío",Suspension01Hasta-$BO1058+1,BR1058="No_Umbral",0)</f>
        <v>0</v>
      </c>
      <c r="BT1058" s="42" cm="1">
        <f t="array" ref="BT1058">_xlfn.IFS(BR1058="Umbral_Anticipado",Suspension01Hasta+BS1058,BR1058="Umbral_Interno",BQ1058+BS1058,BR1058="Umbral_Externo",Suspension01Hasta+BS1058,BR1058="Umbral_Tardío",BQ1058+BS1058,BR1058="No_Umbral",BQ1058)</f>
        <v>52829</v>
      </c>
      <c r="BU1058" s="42" t="str" cm="1">
        <f t="array" ref="BU1058">_xlfn.IFS(AND((BO1058&lt;Suspension02Desde),(BO1058&lt;Suspension02Hasta),(BT1058&lt;Suspension02Desde),(BT1058&lt;Suspension02Hasta)),"No_Umbral",AND((BO1058&gt;Suspension02Desde),(BO1058&gt;Suspension02Hasta),(BT1058&gt;Suspension02Desde),(BT1058&gt;Suspension02Hasta)),"No_Umbral",AND((BO1058&lt;=Suspension02Desde),(BO1058&lt;=Suspension02Hasta),(BT1058&gt;=Suspension02Desde),(BT1058&lt;=Suspension02Hasta)),"Umbral_Anticipado",AND((BO1058&lt;=Suspension02Desde),(BO1058&lt;=Suspension02Hasta),(BT1058&gt;=Suspension02Desde),(BT1058&gt;=Suspension02Hasta)),"Umbral_Interno",AND((BO1058&gt;=Suspension02Desde),(BO1058&lt;=Suspension02Hasta),(BT1058&gt;=Suspension02Desde),(BT1058&lt;=Suspension02Hasta)),"Umbral_Externo",AND((BO1058&gt;=Suspension02Desde),(BO1058&lt;=Suspension02Hasta),(BT1058&gt;=Suspension02Desde),(BT1058&gt;=Suspension02Hasta)),"Umbral_Tardío")</f>
        <v>No_Umbral</v>
      </c>
      <c r="BV1058" s="43" cm="1">
        <f t="array" ref="BV1058">_xlfn.IFS(BU1058="Umbral_Anticipado",BT1058-Suspension02Desde+1,BU1058="Umbral_Interno",Suspension02Hasta-Suspension02Desde+1,BU1058="Umbral_Externo",BT1058-$BO1058+1,BU1058="Umbral_Tardío",Suspension02Hasta-$BO1058+1,BU1058="No_Umbral",0)</f>
        <v>0</v>
      </c>
      <c r="BW1058" s="41" cm="1">
        <f t="array" ref="BW1058">_xlfn.IFS(BU1058="Umbral_Anticipado",Suspension02Hasta+BV1058,BU1058="Umbral_Interno",BT1058+BV1058,BU1058="Umbral_Externo",Suspension02Hasta+BV1058,BU1058="Umbral_Tardío",BT1058+BV1058,BU1058="No_Umbral",BT1058)</f>
        <v>52829</v>
      </c>
      <c r="BX1058" s="40">
        <f t="shared" si="241"/>
        <v>52831</v>
      </c>
      <c r="BY1058" s="41">
        <f t="shared" si="242"/>
        <v>53559</v>
      </c>
      <c r="BZ1058" s="42" t="str" cm="1">
        <f t="array" ref="BZ1058">_xlfn.IFS(AND((BW1058&lt;Suspension01Desde),(BW1058&lt;Suspension01Hasta),(BY1058&lt;Suspension01Desde),(BY1058&lt;Suspension01Hasta)),"No_Umbral",AND((BW1058&gt;Suspension01Desde),(BW1058&gt;Suspension01Hasta),(BY1058&gt;Suspension01Desde),(BY1058&gt;Suspension01Hasta)),"No_Umbral",AND((BW1058&lt;=Suspension01Desde),(BW1058&lt;=Suspension01Hasta),(BY1058&gt;=Suspension01Desde),(BY1058&lt;=Suspension01Hasta)),"Umbral_Anticipado",AND((BW1058&lt;=Suspension01Desde),(BW1058&lt;=Suspension01Hasta),(BY1058&gt;=Suspension01Desde),(BY1058&gt;=Suspension01Hasta)),"Umbral_Interno",AND((BW1058&gt;=Suspension01Desde),(BW1058&lt;=Suspension01Hasta),(BY1058&gt;=Suspension01Desde),(BY1058&lt;=Suspension01Hasta)),"Umbral_Externo",AND((BW1058&gt;=Suspension01Desde),(BW1058&lt;=Suspension01Hasta),(BY1058&gt;=Suspension01Desde),(BY1058&gt;=Suspension01Hasta)),"Umbral_Tardío")</f>
        <v>No_Umbral</v>
      </c>
      <c r="CA1058" s="43" cm="1">
        <f t="array" ref="CA1058">_xlfn.IFS(BZ1058="Umbral_Anticipado",$BI1058-Suspension01Desde+1,BZ1058="Umbral_Interno",Suspension01Hasta-Suspension01Desde+1,BZ1058="Umbral_Externo",BY1058-$BH1058+1,BZ1058="Umbral_Tardío",Suspension01Hasta-$BH1058+1,BZ1058="No_Umbral",0)</f>
        <v>0</v>
      </c>
      <c r="CB1058" s="42" cm="1">
        <f t="array" ref="CB1058">_xlfn.IFS(BZ1058="Umbral_Anticipado",Suspension01Hasta+CA1058,BZ1058="Umbral_Interno",BY1058+CA1058,BZ1058="Umbral_Externo",Suspension01Hasta+CA1058,BZ1058="Umbral_Tardío",BY1058+CA1058,BZ1058="No_Umbral",BY1058)</f>
        <v>53559</v>
      </c>
      <c r="CC1058" s="42" t="str" cm="1">
        <f t="array" ref="CC1058">_xlfn.IFS(AND((BW1058&lt;Suspension02Desde),(BW1058&lt;Suspension02Hasta),(CB1058&lt;Suspension02Desde),(CB1058&lt;Suspension02Hasta)),"No_Umbral",AND((BW1058&gt;Suspension02Desde),(BW1058&gt;Suspension02Hasta),(CB1058&gt;Suspension02Desde),(CB1058&gt;Suspension02Hasta)),"No_Umbral",AND((BW1058&lt;=Suspension02Desde),(BW1058&lt;=Suspension02Hasta),(CB1058&gt;=Suspension02Desde),(CB1058&lt;=Suspension02Hasta)),"Umbral_Anticipado",AND((BW1058&lt;=Suspension02Desde),(BW1058&lt;=Suspension02Hasta),(CB1058&gt;=Suspension02Desde),(CB1058&gt;=Suspension02Hasta)),"Umbral_Interno",AND((BW1058&gt;=Suspension02Desde),(BW1058&lt;=Suspension02Hasta),(CB1058&gt;=Suspension02Desde),(CB1058&lt;=Suspension02Hasta)),"Umbral_Externo",AND((BW1058&gt;=Suspension02Desde),(BW1058&lt;=Suspension02Hasta),(CB1058&gt;=Suspension02Desde),(CB1058&gt;=Suspension02Hasta)),"Umbral_Tardío")</f>
        <v>No_Umbral</v>
      </c>
      <c r="CD1058" s="43" cm="1">
        <f t="array" ref="CD1058">_xlfn.IFS(CC1058="Umbral_Anticipado",CB1058-Suspension02Desde+1,CC1058="Umbral_Interno",Suspension02Hasta-Suspension02Desde+1,CC1058="Umbral_Externo",CB1058-$BH1058+1,CC1058="Umbral_Tardío",Suspension02Hasta-$BH1058+1,CC1058="No_Umbral",0)</f>
        <v>0</v>
      </c>
      <c r="CE1058" s="41" cm="1">
        <f t="array" ref="CE1058">_xlfn.IFS(CC1058="Umbral_Anticipado",Suspension02Hasta+CD1058,CC1058="Umbral_Interno",CB1058+CD1058,CC1058="Umbral_Externo",Suspension02Hasta+CD1058,CC1058="Umbral_Tardío",CB1058+CD1058,CC1058="No_Umbral",CB1058)</f>
        <v>53559</v>
      </c>
      <c r="CF1058" s="40">
        <f t="shared" si="243"/>
        <v>53561</v>
      </c>
    </row>
    <row r="1059" spans="1:84" s="22" customFormat="1" ht="20.25" customHeight="1">
      <c r="A1059" s="77" t="s">
        <v>5859</v>
      </c>
      <c r="B1059" s="77" t="str">
        <f t="shared" si="237"/>
        <v>2023</v>
      </c>
      <c r="C1059" s="77" t="s">
        <v>5860</v>
      </c>
      <c r="D1059" s="77" t="s">
        <v>4637</v>
      </c>
      <c r="E1059" s="77" t="s">
        <v>5793</v>
      </c>
      <c r="F1059" s="77" t="s">
        <v>130</v>
      </c>
      <c r="G1059" s="201">
        <v>45355</v>
      </c>
      <c r="H1059" s="201">
        <v>52659</v>
      </c>
      <c r="I1059" s="77" t="s">
        <v>299</v>
      </c>
      <c r="J1059" s="77"/>
      <c r="K1059" s="78">
        <v>53543</v>
      </c>
      <c r="L1059" s="77" t="str">
        <f>VLOOKUP(MONTH($K1059),TablaMeses[],2,FALSE)</f>
        <v>08 AGOSTO</v>
      </c>
      <c r="M1059" s="77">
        <f t="shared" si="244"/>
        <v>2046</v>
      </c>
      <c r="N1059" s="77" t="s">
        <v>104</v>
      </c>
      <c r="O1059" s="201" t="s">
        <v>104</v>
      </c>
      <c r="P1059" s="77"/>
      <c r="Q1059" s="77"/>
      <c r="R1059" s="201"/>
      <c r="S1059" s="77"/>
      <c r="T1059" s="77"/>
      <c r="U1059" s="201"/>
      <c r="V1059" s="77"/>
      <c r="W1059" s="77"/>
      <c r="X1059" s="201"/>
      <c r="Y1059" s="77"/>
      <c r="Z1059" s="201"/>
      <c r="AA1059" s="77"/>
      <c r="AB1059" s="201"/>
      <c r="AC1059" s="79" t="s">
        <v>104</v>
      </c>
      <c r="AD1059" s="77" t="s">
        <v>104</v>
      </c>
      <c r="AE1059" s="77" t="s">
        <v>104</v>
      </c>
      <c r="AF1059" s="77" t="s">
        <v>104</v>
      </c>
      <c r="AG1059" s="77"/>
      <c r="AH1059" s="77"/>
      <c r="AI1059" s="78" t="s">
        <v>104</v>
      </c>
      <c r="AJ1059" s="77" t="s">
        <v>104</v>
      </c>
      <c r="AK1059" s="77"/>
      <c r="AL1059" s="77" t="s">
        <v>104</v>
      </c>
      <c r="AM1059" s="78" t="s">
        <v>104</v>
      </c>
      <c r="AN1059" s="77" t="s">
        <v>104</v>
      </c>
      <c r="AO1059" s="77" t="s">
        <v>104</v>
      </c>
      <c r="AP1059" s="77" t="s">
        <v>104</v>
      </c>
      <c r="AQ1059" s="77" t="s">
        <v>104</v>
      </c>
      <c r="AR1059" s="78" t="s">
        <v>104</v>
      </c>
      <c r="AS1059" s="77" t="s">
        <v>104</v>
      </c>
      <c r="AT1059" s="78" t="s">
        <v>104</v>
      </c>
      <c r="AU1059" s="78" t="s">
        <v>104</v>
      </c>
      <c r="AV1059" s="78">
        <v>45863</v>
      </c>
      <c r="AW1059" s="77">
        <f t="shared" si="238"/>
        <v>30</v>
      </c>
      <c r="AX1059" s="77">
        <f t="shared" si="247"/>
        <v>2025</v>
      </c>
      <c r="AY1059" s="77" t="s">
        <v>944</v>
      </c>
      <c r="AZ1059" s="81" t="s">
        <v>104</v>
      </c>
      <c r="BC1059" s="25" t="s">
        <v>673</v>
      </c>
      <c r="BD1059" s="25" t="s">
        <v>1464</v>
      </c>
      <c r="BE1059" s="25">
        <v>120</v>
      </c>
      <c r="BF1059" s="25">
        <v>60</v>
      </c>
      <c r="BG1059" s="25">
        <v>730</v>
      </c>
      <c r="BH1059" s="40">
        <f t="shared" si="245"/>
        <v>52659</v>
      </c>
      <c r="BI1059" s="41">
        <f t="shared" si="246"/>
        <v>52779</v>
      </c>
      <c r="BJ1059" s="42" t="str" cm="1">
        <f t="array" ref="BJ1059">_xlfn.IFS(AND((BH1059&lt;Suspension01Desde),(BH1059&lt;Suspension01Hasta),(BI1059&lt;Suspension01Desde),(BI1059&lt;Suspension01Hasta)),"No_Umbral",AND((BH1059&gt;Suspension01Desde),(BH1059&gt;Suspension01Hasta),(BI1059&gt;Suspension01Desde),(BI1059&gt;Suspension01Hasta)),"No_Umbral",AND((BH1059&lt;=Suspension01Desde),(BH1059&lt;=Suspension01Hasta),(BI1059&gt;=Suspension01Desde),(BI1059&lt;=Suspension01Hasta)),"Umbral_Anticipado",AND((BH1059&lt;=Suspension01Desde),(BH1059&lt;=Suspension01Hasta),(BI1059&gt;=Suspension01Desde),(BI1059&gt;=Suspension01Hasta)),"Umbral_Interno",AND((BH1059&gt;=Suspension01Desde),(BH1059&lt;=Suspension01Hasta),(BI1059&gt;=Suspension01Desde),(BI1059&lt;=Suspension01Hasta)),"Umbral_Externo",AND((BH1059&gt;=Suspension01Desde),(BH1059&lt;=Suspension01Hasta),(BI1059&gt;=Suspension01Desde),(BI1059&gt;=Suspension01Hasta)),"Umbral_Tardío")</f>
        <v>No_Umbral</v>
      </c>
      <c r="BK1059" s="43" cm="1">
        <f t="array" ref="BK1059">_xlfn.IFS(BJ1059="Umbral_Anticipado",$BI1059-Suspension01Desde+1,BJ1059="Umbral_Interno",Suspension01Hasta-Suspension01Desde+1,BJ1059="Umbral_Externo",BI1059-$BH1059+1,BJ1059="Umbral_Tardío",Suspension01Hasta-$BH1059+1,BJ1059="No_Umbral",0)</f>
        <v>0</v>
      </c>
      <c r="BL1059" s="42" cm="1">
        <f t="array" ref="BL1059">_xlfn.IFS(BJ1059="Umbral_Anticipado",Suspension01Hasta+BK1059,BJ1059="Umbral_Interno",BI1059+BK1059,BJ1059="Umbral_Externo",Suspension01Hasta+BK1059,BJ1059="Umbral_Tardío",BI1059+BK1059,BJ1059="No_Umbral",BI1059)</f>
        <v>52779</v>
      </c>
      <c r="BM1059" s="42" t="str" cm="1">
        <f t="array" ref="BM1059">_xlfn.IFS(AND((BH1059&lt;Suspension02Desde),(BH1059&lt;Suspension02Hasta),(BL1059&lt;Suspension02Desde),(BL1059&lt;Suspension02Hasta)),"No_Umbral",AND((BH1059&gt;Suspension02Desde),(BH1059&gt;Suspension02Hasta),(BL1059&gt;Suspension02Desde),(BL1059&gt;Suspension02Hasta)),"No_Umbral",AND((BH1059&lt;=Suspension02Desde),(BH1059&lt;=Suspension02Hasta),(BL1059&gt;=Suspension02Desde),(BL1059&lt;=Suspension02Hasta)),"Umbral_Anticipado",AND((BH1059&lt;=Suspension02Desde),(BH1059&lt;=Suspension02Hasta),(BL1059&gt;=Suspension02Desde),(BL1059&gt;=Suspension02Hasta)),"Umbral_Interno",AND((BH1059&gt;=Suspension02Desde),(BH1059&lt;=Suspension02Hasta),(BL1059&gt;=Suspension02Desde),(BL1059&lt;=Suspension02Hasta)),"Umbral_Externo",AND((BH1059&gt;=Suspension02Desde),(BH1059&lt;=Suspension02Hasta),(BL1059&gt;=Suspension02Desde),(BL1059&gt;=Suspension02Hasta)),"Umbral_Tardío")</f>
        <v>No_Umbral</v>
      </c>
      <c r="BN1059" s="43" cm="1">
        <f t="array" ref="BN1059">_xlfn.IFS(BM1059="Umbral_Anticipado",BL1059-Suspension02Desde+1,BM1059="Umbral_Interno",Suspension02Hasta-Suspension02Desde+1,BM1059="Umbral_Externo",BL1059-$BH1059+1,BM1059="Umbral_Tardío",Suspension02Hasta-$BH1059+1,BM1059="No_Umbral",0)</f>
        <v>0</v>
      </c>
      <c r="BO1059" s="41" cm="1">
        <f t="array" ref="BO1059">_xlfn.IFS(BM1059="Umbral_Anticipado",Suspension02Hasta+BN1059,BM1059="Umbral_Interno",BL1059+BN1059,BM1059="Umbral_Externo",Suspension02Hasta+BN1059,BM1059="Umbral_Tardío",BL1059+BN1059,BM1059="No_Umbral",BL1059)</f>
        <v>52779</v>
      </c>
      <c r="BP1059" s="40">
        <f t="shared" si="239"/>
        <v>52781</v>
      </c>
      <c r="BQ1059" s="41">
        <f t="shared" si="240"/>
        <v>52839</v>
      </c>
      <c r="BR1059" s="42" t="str" cm="1">
        <f t="array" ref="BR1059">_xlfn.IFS(AND((BO1059&lt;Suspension01Desde),(BO1059&lt;Suspension01Hasta),(BQ1059&lt;Suspension01Desde),(BQ1059&lt;Suspension01Hasta)),"No_Umbral",AND((BO1059&gt;Suspension01Desde),(BO1059&gt;Suspension01Hasta),(BQ1059&gt;Suspension01Desde),(BQ1059&gt;Suspension01Hasta)),"No_Umbral",AND((BO1059&lt;=Suspension01Desde),(BO1059&lt;=Suspension01Hasta),(BQ1059&gt;=Suspension01Desde),(BQ1059&lt;=Suspension01Hasta)),"Umbral_Anticipado",AND((BO1059&lt;=Suspension01Desde),(BO1059&lt;=Suspension01Hasta),(BQ1059&gt;=Suspension01Desde),(BQ1059&gt;=Suspension01Hasta)),"Umbral_Interno",AND((BO1059&gt;=Suspension01Desde),(BO1059&lt;=Suspension01Hasta),(BQ1059&gt;=Suspension01Desde),(BQ1059&lt;=Suspension01Hasta)),"Umbral_Externo",AND((BO1059&gt;=Suspension01Desde),(BO1059&lt;=Suspension01Hasta),(BQ1059&gt;=Suspension01Desde),(BQ1059&gt;=Suspension01Hasta)),"Umbral_Tardío")</f>
        <v>No_Umbral</v>
      </c>
      <c r="BS1059" s="43" cm="1">
        <f t="array" ref="BS1059">_xlfn.IFS(BR1059="Umbral_Anticipado",$BQ1059-Suspension01Desde+1,BR1059="Umbral_Interno",Suspension01Hasta-Suspension01Desde+1,BR1059="Umbral_Externo",BQ1059-$BO1059+1,BR1059="Umbral_Tardío",Suspension01Hasta-$BO1059+1,BR1059="No_Umbral",0)</f>
        <v>0</v>
      </c>
      <c r="BT1059" s="42" cm="1">
        <f t="array" ref="BT1059">_xlfn.IFS(BR1059="Umbral_Anticipado",Suspension01Hasta+BS1059,BR1059="Umbral_Interno",BQ1059+BS1059,BR1059="Umbral_Externo",Suspension01Hasta+BS1059,BR1059="Umbral_Tardío",BQ1059+BS1059,BR1059="No_Umbral",BQ1059)</f>
        <v>52839</v>
      </c>
      <c r="BU1059" s="42" t="str" cm="1">
        <f t="array" ref="BU1059">_xlfn.IFS(AND((BO1059&lt;Suspension02Desde),(BO1059&lt;Suspension02Hasta),(BT1059&lt;Suspension02Desde),(BT1059&lt;Suspension02Hasta)),"No_Umbral",AND((BO1059&gt;Suspension02Desde),(BO1059&gt;Suspension02Hasta),(BT1059&gt;Suspension02Desde),(BT1059&gt;Suspension02Hasta)),"No_Umbral",AND((BO1059&lt;=Suspension02Desde),(BO1059&lt;=Suspension02Hasta),(BT1059&gt;=Suspension02Desde),(BT1059&lt;=Suspension02Hasta)),"Umbral_Anticipado",AND((BO1059&lt;=Suspension02Desde),(BO1059&lt;=Suspension02Hasta),(BT1059&gt;=Suspension02Desde),(BT1059&gt;=Suspension02Hasta)),"Umbral_Interno",AND((BO1059&gt;=Suspension02Desde),(BO1059&lt;=Suspension02Hasta),(BT1059&gt;=Suspension02Desde),(BT1059&lt;=Suspension02Hasta)),"Umbral_Externo",AND((BO1059&gt;=Suspension02Desde),(BO1059&lt;=Suspension02Hasta),(BT1059&gt;=Suspension02Desde),(BT1059&gt;=Suspension02Hasta)),"Umbral_Tardío")</f>
        <v>No_Umbral</v>
      </c>
      <c r="BV1059" s="43" cm="1">
        <f t="array" ref="BV1059">_xlfn.IFS(BU1059="Umbral_Anticipado",BT1059-Suspension02Desde+1,BU1059="Umbral_Interno",Suspension02Hasta-Suspension02Desde+1,BU1059="Umbral_Externo",BT1059-$BO1059+1,BU1059="Umbral_Tardío",Suspension02Hasta-$BO1059+1,BU1059="No_Umbral",0)</f>
        <v>0</v>
      </c>
      <c r="BW1059" s="41" cm="1">
        <f t="array" ref="BW1059">_xlfn.IFS(BU1059="Umbral_Anticipado",Suspension02Hasta+BV1059,BU1059="Umbral_Interno",BT1059+BV1059,BU1059="Umbral_Externo",Suspension02Hasta+BV1059,BU1059="Umbral_Tardío",BT1059+BV1059,BU1059="No_Umbral",BT1059)</f>
        <v>52839</v>
      </c>
      <c r="BX1059" s="40">
        <f t="shared" si="241"/>
        <v>52812</v>
      </c>
      <c r="BY1059" s="41">
        <f t="shared" si="242"/>
        <v>53569</v>
      </c>
      <c r="BZ1059" s="42" t="str" cm="1">
        <f t="array" ref="BZ1059">_xlfn.IFS(AND((BW1059&lt;Suspension01Desde),(BW1059&lt;Suspension01Hasta),(BY1059&lt;Suspension01Desde),(BY1059&lt;Suspension01Hasta)),"No_Umbral",AND((BW1059&gt;Suspension01Desde),(BW1059&gt;Suspension01Hasta),(BY1059&gt;Suspension01Desde),(BY1059&gt;Suspension01Hasta)),"No_Umbral",AND((BW1059&lt;=Suspension01Desde),(BW1059&lt;=Suspension01Hasta),(BY1059&gt;=Suspension01Desde),(BY1059&lt;=Suspension01Hasta)),"Umbral_Anticipado",AND((BW1059&lt;=Suspension01Desde),(BW1059&lt;=Suspension01Hasta),(BY1059&gt;=Suspension01Desde),(BY1059&gt;=Suspension01Hasta)),"Umbral_Interno",AND((BW1059&gt;=Suspension01Desde),(BW1059&lt;=Suspension01Hasta),(BY1059&gt;=Suspension01Desde),(BY1059&lt;=Suspension01Hasta)),"Umbral_Externo",AND((BW1059&gt;=Suspension01Desde),(BW1059&lt;=Suspension01Hasta),(BY1059&gt;=Suspension01Desde),(BY1059&gt;=Suspension01Hasta)),"Umbral_Tardío")</f>
        <v>No_Umbral</v>
      </c>
      <c r="CA1059" s="43" cm="1">
        <f t="array" ref="CA1059">_xlfn.IFS(BZ1059="Umbral_Anticipado",$BI1059-Suspension01Desde+1,BZ1059="Umbral_Interno",Suspension01Hasta-Suspension01Desde+1,BZ1059="Umbral_Externo",BY1059-$BH1059+1,BZ1059="Umbral_Tardío",Suspension01Hasta-$BH1059+1,BZ1059="No_Umbral",0)</f>
        <v>0</v>
      </c>
      <c r="CB1059" s="42" cm="1">
        <f t="array" ref="CB1059">_xlfn.IFS(BZ1059="Umbral_Anticipado",Suspension01Hasta+CA1059,BZ1059="Umbral_Interno",BY1059+CA1059,BZ1059="Umbral_Externo",Suspension01Hasta+CA1059,BZ1059="Umbral_Tardío",BY1059+CA1059,BZ1059="No_Umbral",BY1059)</f>
        <v>53569</v>
      </c>
      <c r="CC1059" s="42" t="str" cm="1">
        <f t="array" ref="CC1059">_xlfn.IFS(AND((BW1059&lt;Suspension02Desde),(BW1059&lt;Suspension02Hasta),(CB1059&lt;Suspension02Desde),(CB1059&lt;Suspension02Hasta)),"No_Umbral",AND((BW1059&gt;Suspension02Desde),(BW1059&gt;Suspension02Hasta),(CB1059&gt;Suspension02Desde),(CB1059&gt;Suspension02Hasta)),"No_Umbral",AND((BW1059&lt;=Suspension02Desde),(BW1059&lt;=Suspension02Hasta),(CB1059&gt;=Suspension02Desde),(CB1059&lt;=Suspension02Hasta)),"Umbral_Anticipado",AND((BW1059&lt;=Suspension02Desde),(BW1059&lt;=Suspension02Hasta),(CB1059&gt;=Suspension02Desde),(CB1059&gt;=Suspension02Hasta)),"Umbral_Interno",AND((BW1059&gt;=Suspension02Desde),(BW1059&lt;=Suspension02Hasta),(CB1059&gt;=Suspension02Desde),(CB1059&lt;=Suspension02Hasta)),"Umbral_Externo",AND((BW1059&gt;=Suspension02Desde),(BW1059&lt;=Suspension02Hasta),(CB1059&gt;=Suspension02Desde),(CB1059&gt;=Suspension02Hasta)),"Umbral_Tardío")</f>
        <v>No_Umbral</v>
      </c>
      <c r="CD1059" s="43" cm="1">
        <f t="array" ref="CD1059">_xlfn.IFS(CC1059="Umbral_Anticipado",CB1059-Suspension02Desde+1,CC1059="Umbral_Interno",Suspension02Hasta-Suspension02Desde+1,CC1059="Umbral_Externo",CB1059-$BH1059+1,CC1059="Umbral_Tardío",Suspension02Hasta-$BH1059+1,CC1059="No_Umbral",0)</f>
        <v>0</v>
      </c>
      <c r="CE1059" s="41" cm="1">
        <f t="array" ref="CE1059">_xlfn.IFS(CC1059="Umbral_Anticipado",Suspension02Hasta+CD1059,CC1059="Umbral_Interno",CB1059+CD1059,CC1059="Umbral_Externo",Suspension02Hasta+CD1059,CC1059="Umbral_Tardío",CB1059+CD1059,CC1059="No_Umbral",CB1059)</f>
        <v>53569</v>
      </c>
      <c r="CF1059" s="40">
        <f t="shared" si="243"/>
        <v>53542</v>
      </c>
    </row>
    <row r="1060" spans="1:84" s="22" customFormat="1" ht="20.25" customHeight="1">
      <c r="A1060" s="77" t="s">
        <v>5861</v>
      </c>
      <c r="B1060" s="77" t="str">
        <f t="shared" si="237"/>
        <v>2023</v>
      </c>
      <c r="C1060" s="77" t="s">
        <v>5862</v>
      </c>
      <c r="D1060" s="77" t="s">
        <v>4637</v>
      </c>
      <c r="E1060" s="77" t="s">
        <v>5793</v>
      </c>
      <c r="F1060" s="77" t="s">
        <v>130</v>
      </c>
      <c r="G1060" s="201">
        <v>45355</v>
      </c>
      <c r="H1060" s="201">
        <v>52659</v>
      </c>
      <c r="I1060" s="77" t="s">
        <v>551</v>
      </c>
      <c r="J1060" s="77"/>
      <c r="K1060" s="78">
        <v>53543</v>
      </c>
      <c r="L1060" s="77" t="str">
        <f>VLOOKUP(MONTH($K1060),TablaMeses[],2,FALSE)</f>
        <v>08 AGOSTO</v>
      </c>
      <c r="M1060" s="77">
        <f t="shared" si="244"/>
        <v>2046</v>
      </c>
      <c r="N1060" s="77" t="s">
        <v>104</v>
      </c>
      <c r="O1060" s="201" t="s">
        <v>104</v>
      </c>
      <c r="P1060" s="77"/>
      <c r="Q1060" s="77"/>
      <c r="R1060" s="201"/>
      <c r="S1060" s="77"/>
      <c r="T1060" s="77"/>
      <c r="U1060" s="201"/>
      <c r="V1060" s="77"/>
      <c r="W1060" s="77"/>
      <c r="X1060" s="201"/>
      <c r="Y1060" s="77"/>
      <c r="Z1060" s="201"/>
      <c r="AA1060" s="77"/>
      <c r="AB1060" s="201"/>
      <c r="AC1060" s="79" t="s">
        <v>104</v>
      </c>
      <c r="AD1060" s="77" t="s">
        <v>104</v>
      </c>
      <c r="AE1060" s="77" t="s">
        <v>104</v>
      </c>
      <c r="AF1060" s="77" t="s">
        <v>104</v>
      </c>
      <c r="AG1060" s="77"/>
      <c r="AH1060" s="77"/>
      <c r="AI1060" s="78" t="s">
        <v>104</v>
      </c>
      <c r="AJ1060" s="77" t="s">
        <v>104</v>
      </c>
      <c r="AK1060" s="77"/>
      <c r="AL1060" s="77" t="s">
        <v>104</v>
      </c>
      <c r="AM1060" s="78" t="s">
        <v>104</v>
      </c>
      <c r="AN1060" s="77" t="s">
        <v>104</v>
      </c>
      <c r="AO1060" s="77" t="s">
        <v>104</v>
      </c>
      <c r="AP1060" s="77" t="s">
        <v>104</v>
      </c>
      <c r="AQ1060" s="77" t="s">
        <v>104</v>
      </c>
      <c r="AR1060" s="78" t="s">
        <v>104</v>
      </c>
      <c r="AS1060" s="77" t="s">
        <v>104</v>
      </c>
      <c r="AT1060" s="78" t="s">
        <v>104</v>
      </c>
      <c r="AU1060" s="78" t="s">
        <v>104</v>
      </c>
      <c r="AV1060" s="78">
        <v>45863</v>
      </c>
      <c r="AW1060" s="77">
        <f t="shared" si="238"/>
        <v>30</v>
      </c>
      <c r="AX1060" s="77">
        <f t="shared" si="247"/>
        <v>2025</v>
      </c>
      <c r="AY1060" s="77" t="s">
        <v>944</v>
      </c>
      <c r="AZ1060" s="81" t="s">
        <v>104</v>
      </c>
      <c r="BC1060" s="25" t="s">
        <v>673</v>
      </c>
      <c r="BD1060" s="25" t="s">
        <v>674</v>
      </c>
      <c r="BE1060" s="25">
        <v>120</v>
      </c>
      <c r="BF1060" s="25">
        <v>60</v>
      </c>
      <c r="BG1060" s="25">
        <v>730</v>
      </c>
      <c r="BH1060" s="40">
        <f t="shared" si="245"/>
        <v>52659</v>
      </c>
      <c r="BI1060" s="41">
        <f t="shared" si="246"/>
        <v>52779</v>
      </c>
      <c r="BJ1060" s="42" t="str" cm="1">
        <f t="array" ref="BJ1060">_xlfn.IFS(AND((BH1060&lt;Suspension01Desde),(BH1060&lt;Suspension01Hasta),(BI1060&lt;Suspension01Desde),(BI1060&lt;Suspension01Hasta)),"No_Umbral",AND((BH1060&gt;Suspension01Desde),(BH1060&gt;Suspension01Hasta),(BI1060&gt;Suspension01Desde),(BI1060&gt;Suspension01Hasta)),"No_Umbral",AND((BH1060&lt;=Suspension01Desde),(BH1060&lt;=Suspension01Hasta),(BI1060&gt;=Suspension01Desde),(BI1060&lt;=Suspension01Hasta)),"Umbral_Anticipado",AND((BH1060&lt;=Suspension01Desde),(BH1060&lt;=Suspension01Hasta),(BI1060&gt;=Suspension01Desde),(BI1060&gt;=Suspension01Hasta)),"Umbral_Interno",AND((BH1060&gt;=Suspension01Desde),(BH1060&lt;=Suspension01Hasta),(BI1060&gt;=Suspension01Desde),(BI1060&lt;=Suspension01Hasta)),"Umbral_Externo",AND((BH1060&gt;=Suspension01Desde),(BH1060&lt;=Suspension01Hasta),(BI1060&gt;=Suspension01Desde),(BI1060&gt;=Suspension01Hasta)),"Umbral_Tardío")</f>
        <v>No_Umbral</v>
      </c>
      <c r="BK1060" s="43" cm="1">
        <f t="array" ref="BK1060">_xlfn.IFS(BJ1060="Umbral_Anticipado",$BI1060-Suspension01Desde+1,BJ1060="Umbral_Interno",Suspension01Hasta-Suspension01Desde+1,BJ1060="Umbral_Externo",BI1060-$BH1060+1,BJ1060="Umbral_Tardío",Suspension01Hasta-$BH1060+1,BJ1060="No_Umbral",0)</f>
        <v>0</v>
      </c>
      <c r="BL1060" s="42" cm="1">
        <f t="array" ref="BL1060">_xlfn.IFS(BJ1060="Umbral_Anticipado",Suspension01Hasta+BK1060,BJ1060="Umbral_Interno",BI1060+BK1060,BJ1060="Umbral_Externo",Suspension01Hasta+BK1060,BJ1060="Umbral_Tardío",BI1060+BK1060,BJ1060="No_Umbral",BI1060)</f>
        <v>52779</v>
      </c>
      <c r="BM1060" s="42" t="str" cm="1">
        <f t="array" ref="BM1060">_xlfn.IFS(AND((BH1060&lt;Suspension02Desde),(BH1060&lt;Suspension02Hasta),(BL1060&lt;Suspension02Desde),(BL1060&lt;Suspension02Hasta)),"No_Umbral",AND((BH1060&gt;Suspension02Desde),(BH1060&gt;Suspension02Hasta),(BL1060&gt;Suspension02Desde),(BL1060&gt;Suspension02Hasta)),"No_Umbral",AND((BH1060&lt;=Suspension02Desde),(BH1060&lt;=Suspension02Hasta),(BL1060&gt;=Suspension02Desde),(BL1060&lt;=Suspension02Hasta)),"Umbral_Anticipado",AND((BH1060&lt;=Suspension02Desde),(BH1060&lt;=Suspension02Hasta),(BL1060&gt;=Suspension02Desde),(BL1060&gt;=Suspension02Hasta)),"Umbral_Interno",AND((BH1060&gt;=Suspension02Desde),(BH1060&lt;=Suspension02Hasta),(BL1060&gt;=Suspension02Desde),(BL1060&lt;=Suspension02Hasta)),"Umbral_Externo",AND((BH1060&gt;=Suspension02Desde),(BH1060&lt;=Suspension02Hasta),(BL1060&gt;=Suspension02Desde),(BL1060&gt;=Suspension02Hasta)),"Umbral_Tardío")</f>
        <v>No_Umbral</v>
      </c>
      <c r="BN1060" s="43" cm="1">
        <f t="array" ref="BN1060">_xlfn.IFS(BM1060="Umbral_Anticipado",BL1060-Suspension02Desde+1,BM1060="Umbral_Interno",Suspension02Hasta-Suspension02Desde+1,BM1060="Umbral_Externo",BL1060-$BH1060+1,BM1060="Umbral_Tardío",Suspension02Hasta-$BH1060+1,BM1060="No_Umbral",0)</f>
        <v>0</v>
      </c>
      <c r="BO1060" s="41" cm="1">
        <f t="array" ref="BO1060">_xlfn.IFS(BM1060="Umbral_Anticipado",Suspension02Hasta+BN1060,BM1060="Umbral_Interno",BL1060+BN1060,BM1060="Umbral_Externo",Suspension02Hasta+BN1060,BM1060="Umbral_Tardío",BL1060+BN1060,BM1060="No_Umbral",BL1060)</f>
        <v>52779</v>
      </c>
      <c r="BP1060" s="40">
        <f t="shared" si="239"/>
        <v>52781</v>
      </c>
      <c r="BQ1060" s="41">
        <f t="shared" si="240"/>
        <v>52839</v>
      </c>
      <c r="BR1060" s="42" t="str" cm="1">
        <f t="array" ref="BR1060">_xlfn.IFS(AND((BO1060&lt;Suspension01Desde),(BO1060&lt;Suspension01Hasta),(BQ1060&lt;Suspension01Desde),(BQ1060&lt;Suspension01Hasta)),"No_Umbral",AND((BO1060&gt;Suspension01Desde),(BO1060&gt;Suspension01Hasta),(BQ1060&gt;Suspension01Desde),(BQ1060&gt;Suspension01Hasta)),"No_Umbral",AND((BO1060&lt;=Suspension01Desde),(BO1060&lt;=Suspension01Hasta),(BQ1060&gt;=Suspension01Desde),(BQ1060&lt;=Suspension01Hasta)),"Umbral_Anticipado",AND((BO1060&lt;=Suspension01Desde),(BO1060&lt;=Suspension01Hasta),(BQ1060&gt;=Suspension01Desde),(BQ1060&gt;=Suspension01Hasta)),"Umbral_Interno",AND((BO1060&gt;=Suspension01Desde),(BO1060&lt;=Suspension01Hasta),(BQ1060&gt;=Suspension01Desde),(BQ1060&lt;=Suspension01Hasta)),"Umbral_Externo",AND((BO1060&gt;=Suspension01Desde),(BO1060&lt;=Suspension01Hasta),(BQ1060&gt;=Suspension01Desde),(BQ1060&gt;=Suspension01Hasta)),"Umbral_Tardío")</f>
        <v>No_Umbral</v>
      </c>
      <c r="BS1060" s="43" cm="1">
        <f t="array" ref="BS1060">_xlfn.IFS(BR1060="Umbral_Anticipado",$BQ1060-Suspension01Desde+1,BR1060="Umbral_Interno",Suspension01Hasta-Suspension01Desde+1,BR1060="Umbral_Externo",BQ1060-$BO1060+1,BR1060="Umbral_Tardío",Suspension01Hasta-$BO1060+1,BR1060="No_Umbral",0)</f>
        <v>0</v>
      </c>
      <c r="BT1060" s="42" cm="1">
        <f t="array" ref="BT1060">_xlfn.IFS(BR1060="Umbral_Anticipado",Suspension01Hasta+BS1060,BR1060="Umbral_Interno",BQ1060+BS1060,BR1060="Umbral_Externo",Suspension01Hasta+BS1060,BR1060="Umbral_Tardío",BQ1060+BS1060,BR1060="No_Umbral",BQ1060)</f>
        <v>52839</v>
      </c>
      <c r="BU1060" s="42" t="str" cm="1">
        <f t="array" ref="BU1060">_xlfn.IFS(AND((BO1060&lt;Suspension02Desde),(BO1060&lt;Suspension02Hasta),(BT1060&lt;Suspension02Desde),(BT1060&lt;Suspension02Hasta)),"No_Umbral",AND((BO1060&gt;Suspension02Desde),(BO1060&gt;Suspension02Hasta),(BT1060&gt;Suspension02Desde),(BT1060&gt;Suspension02Hasta)),"No_Umbral",AND((BO1060&lt;=Suspension02Desde),(BO1060&lt;=Suspension02Hasta),(BT1060&gt;=Suspension02Desde),(BT1060&lt;=Suspension02Hasta)),"Umbral_Anticipado",AND((BO1060&lt;=Suspension02Desde),(BO1060&lt;=Suspension02Hasta),(BT1060&gt;=Suspension02Desde),(BT1060&gt;=Suspension02Hasta)),"Umbral_Interno",AND((BO1060&gt;=Suspension02Desde),(BO1060&lt;=Suspension02Hasta),(BT1060&gt;=Suspension02Desde),(BT1060&lt;=Suspension02Hasta)),"Umbral_Externo",AND((BO1060&gt;=Suspension02Desde),(BO1060&lt;=Suspension02Hasta),(BT1060&gt;=Suspension02Desde),(BT1060&gt;=Suspension02Hasta)),"Umbral_Tardío")</f>
        <v>No_Umbral</v>
      </c>
      <c r="BV1060" s="43" cm="1">
        <f t="array" ref="BV1060">_xlfn.IFS(BU1060="Umbral_Anticipado",BT1060-Suspension02Desde+1,BU1060="Umbral_Interno",Suspension02Hasta-Suspension02Desde+1,BU1060="Umbral_Externo",BT1060-$BO1060+1,BU1060="Umbral_Tardío",Suspension02Hasta-$BO1060+1,BU1060="No_Umbral",0)</f>
        <v>0</v>
      </c>
      <c r="BW1060" s="41" cm="1">
        <f t="array" ref="BW1060">_xlfn.IFS(BU1060="Umbral_Anticipado",Suspension02Hasta+BV1060,BU1060="Umbral_Interno",BT1060+BV1060,BU1060="Umbral_Externo",Suspension02Hasta+BV1060,BU1060="Umbral_Tardío",BT1060+BV1060,BU1060="No_Umbral",BT1060)</f>
        <v>52839</v>
      </c>
      <c r="BX1060" s="40">
        <f t="shared" si="241"/>
        <v>52812</v>
      </c>
      <c r="BY1060" s="41">
        <f t="shared" si="242"/>
        <v>53569</v>
      </c>
      <c r="BZ1060" s="42" t="str" cm="1">
        <f t="array" ref="BZ1060">_xlfn.IFS(AND((BW1060&lt;Suspension01Desde),(BW1060&lt;Suspension01Hasta),(BY1060&lt;Suspension01Desde),(BY1060&lt;Suspension01Hasta)),"No_Umbral",AND((BW1060&gt;Suspension01Desde),(BW1060&gt;Suspension01Hasta),(BY1060&gt;Suspension01Desde),(BY1060&gt;Suspension01Hasta)),"No_Umbral",AND((BW1060&lt;=Suspension01Desde),(BW1060&lt;=Suspension01Hasta),(BY1060&gt;=Suspension01Desde),(BY1060&lt;=Suspension01Hasta)),"Umbral_Anticipado",AND((BW1060&lt;=Suspension01Desde),(BW1060&lt;=Suspension01Hasta),(BY1060&gt;=Suspension01Desde),(BY1060&gt;=Suspension01Hasta)),"Umbral_Interno",AND((BW1060&gt;=Suspension01Desde),(BW1060&lt;=Suspension01Hasta),(BY1060&gt;=Suspension01Desde),(BY1060&lt;=Suspension01Hasta)),"Umbral_Externo",AND((BW1060&gt;=Suspension01Desde),(BW1060&lt;=Suspension01Hasta),(BY1060&gt;=Suspension01Desde),(BY1060&gt;=Suspension01Hasta)),"Umbral_Tardío")</f>
        <v>No_Umbral</v>
      </c>
      <c r="CA1060" s="43" cm="1">
        <f t="array" ref="CA1060">_xlfn.IFS(BZ1060="Umbral_Anticipado",$BI1060-Suspension01Desde+1,BZ1060="Umbral_Interno",Suspension01Hasta-Suspension01Desde+1,BZ1060="Umbral_Externo",BY1060-$BH1060+1,BZ1060="Umbral_Tardío",Suspension01Hasta-$BH1060+1,BZ1060="No_Umbral",0)</f>
        <v>0</v>
      </c>
      <c r="CB1060" s="42" cm="1">
        <f t="array" ref="CB1060">_xlfn.IFS(BZ1060="Umbral_Anticipado",Suspension01Hasta+CA1060,BZ1060="Umbral_Interno",BY1060+CA1060,BZ1060="Umbral_Externo",Suspension01Hasta+CA1060,BZ1060="Umbral_Tardío",BY1060+CA1060,BZ1060="No_Umbral",BY1060)</f>
        <v>53569</v>
      </c>
      <c r="CC1060" s="42" t="str" cm="1">
        <f t="array" ref="CC1060">_xlfn.IFS(AND((BW1060&lt;Suspension02Desde),(BW1060&lt;Suspension02Hasta),(CB1060&lt;Suspension02Desde),(CB1060&lt;Suspension02Hasta)),"No_Umbral",AND((BW1060&gt;Suspension02Desde),(BW1060&gt;Suspension02Hasta),(CB1060&gt;Suspension02Desde),(CB1060&gt;Suspension02Hasta)),"No_Umbral",AND((BW1060&lt;=Suspension02Desde),(BW1060&lt;=Suspension02Hasta),(CB1060&gt;=Suspension02Desde),(CB1060&lt;=Suspension02Hasta)),"Umbral_Anticipado",AND((BW1060&lt;=Suspension02Desde),(BW1060&lt;=Suspension02Hasta),(CB1060&gt;=Suspension02Desde),(CB1060&gt;=Suspension02Hasta)),"Umbral_Interno",AND((BW1060&gt;=Suspension02Desde),(BW1060&lt;=Suspension02Hasta),(CB1060&gt;=Suspension02Desde),(CB1060&lt;=Suspension02Hasta)),"Umbral_Externo",AND((BW1060&gt;=Suspension02Desde),(BW1060&lt;=Suspension02Hasta),(CB1060&gt;=Suspension02Desde),(CB1060&gt;=Suspension02Hasta)),"Umbral_Tardío")</f>
        <v>No_Umbral</v>
      </c>
      <c r="CD1060" s="43" cm="1">
        <f t="array" ref="CD1060">_xlfn.IFS(CC1060="Umbral_Anticipado",CB1060-Suspension02Desde+1,CC1060="Umbral_Interno",Suspension02Hasta-Suspension02Desde+1,CC1060="Umbral_Externo",CB1060-$BH1060+1,CC1060="Umbral_Tardío",Suspension02Hasta-$BH1060+1,CC1060="No_Umbral",0)</f>
        <v>0</v>
      </c>
      <c r="CE1060" s="41" cm="1">
        <f t="array" ref="CE1060">_xlfn.IFS(CC1060="Umbral_Anticipado",Suspension02Hasta+CD1060,CC1060="Umbral_Interno",CB1060+CD1060,CC1060="Umbral_Externo",Suspension02Hasta+CD1060,CC1060="Umbral_Tardío",CB1060+CD1060,CC1060="No_Umbral",CB1060)</f>
        <v>53569</v>
      </c>
      <c r="CF1060" s="40">
        <f t="shared" si="243"/>
        <v>53542</v>
      </c>
    </row>
    <row r="1061" spans="1:84" s="22" customFormat="1" ht="20.25" customHeight="1">
      <c r="A1061" s="77" t="s">
        <v>5863</v>
      </c>
      <c r="B1061" s="77" t="str">
        <f t="shared" si="237"/>
        <v>2023</v>
      </c>
      <c r="C1061" s="77" t="s">
        <v>5864</v>
      </c>
      <c r="D1061" s="77" t="s">
        <v>942</v>
      </c>
      <c r="E1061" s="77" t="s">
        <v>5793</v>
      </c>
      <c r="F1061" s="77" t="s">
        <v>130</v>
      </c>
      <c r="G1061" s="201">
        <v>45349</v>
      </c>
      <c r="H1061" s="201">
        <v>52653</v>
      </c>
      <c r="I1061" s="77" t="s">
        <v>92</v>
      </c>
      <c r="J1061" s="77"/>
      <c r="K1061" s="78">
        <v>53566</v>
      </c>
      <c r="L1061" s="77" t="str">
        <f>VLOOKUP(MONTH($K1061),TablaMeses[],2,FALSE)</f>
        <v>08 AGOSTO</v>
      </c>
      <c r="M1061" s="77">
        <f t="shared" si="244"/>
        <v>2046</v>
      </c>
      <c r="N1061" s="77" t="s">
        <v>104</v>
      </c>
      <c r="O1061" s="201" t="s">
        <v>104</v>
      </c>
      <c r="P1061" s="77"/>
      <c r="Q1061" s="77"/>
      <c r="R1061" s="201"/>
      <c r="S1061" s="77"/>
      <c r="T1061" s="77"/>
      <c r="U1061" s="201"/>
      <c r="V1061" s="77"/>
      <c r="W1061" s="77"/>
      <c r="X1061" s="201"/>
      <c r="Y1061" s="77"/>
      <c r="Z1061" s="201"/>
      <c r="AA1061" s="77"/>
      <c r="AB1061" s="201"/>
      <c r="AC1061" s="79" t="s">
        <v>104</v>
      </c>
      <c r="AD1061" s="77" t="s">
        <v>104</v>
      </c>
      <c r="AE1061" s="77" t="s">
        <v>104</v>
      </c>
      <c r="AF1061" s="77" t="s">
        <v>104</v>
      </c>
      <c r="AG1061" s="77"/>
      <c r="AH1061" s="77"/>
      <c r="AI1061" s="78" t="s">
        <v>104</v>
      </c>
      <c r="AJ1061" s="77" t="s">
        <v>104</v>
      </c>
      <c r="AK1061" s="77"/>
      <c r="AL1061" s="77" t="s">
        <v>104</v>
      </c>
      <c r="AM1061" s="78" t="s">
        <v>104</v>
      </c>
      <c r="AN1061" s="77" t="s">
        <v>104</v>
      </c>
      <c r="AO1061" s="77" t="s">
        <v>104</v>
      </c>
      <c r="AP1061" s="77" t="s">
        <v>104</v>
      </c>
      <c r="AQ1061" s="77" t="s">
        <v>104</v>
      </c>
      <c r="AR1061" s="78" t="s">
        <v>104</v>
      </c>
      <c r="AS1061" s="77" t="s">
        <v>104</v>
      </c>
      <c r="AT1061" s="78" t="s">
        <v>104</v>
      </c>
      <c r="AU1061" s="78" t="s">
        <v>104</v>
      </c>
      <c r="AV1061" s="78">
        <v>45863</v>
      </c>
      <c r="AW1061" s="77">
        <f t="shared" si="238"/>
        <v>30</v>
      </c>
      <c r="AX1061" s="77">
        <f t="shared" si="247"/>
        <v>2025</v>
      </c>
      <c r="AY1061" s="77" t="s">
        <v>944</v>
      </c>
      <c r="AZ1061" s="81" t="s">
        <v>104</v>
      </c>
      <c r="BC1061" s="25" t="s">
        <v>673</v>
      </c>
      <c r="BD1061" s="25" t="s">
        <v>1464</v>
      </c>
      <c r="BE1061" s="25">
        <v>120</v>
      </c>
      <c r="BF1061" s="25">
        <v>60</v>
      </c>
      <c r="BG1061" s="25">
        <v>730</v>
      </c>
      <c r="BH1061" s="40">
        <f t="shared" si="245"/>
        <v>52653</v>
      </c>
      <c r="BI1061" s="41">
        <f t="shared" si="246"/>
        <v>52773</v>
      </c>
      <c r="BJ1061" s="42" t="str" cm="1">
        <f t="array" ref="BJ1061">_xlfn.IFS(AND((BH1061&lt;Suspension01Desde),(BH1061&lt;Suspension01Hasta),(BI1061&lt;Suspension01Desde),(BI1061&lt;Suspension01Hasta)),"No_Umbral",AND((BH1061&gt;Suspension01Desde),(BH1061&gt;Suspension01Hasta),(BI1061&gt;Suspension01Desde),(BI1061&gt;Suspension01Hasta)),"No_Umbral",AND((BH1061&lt;=Suspension01Desde),(BH1061&lt;=Suspension01Hasta),(BI1061&gt;=Suspension01Desde),(BI1061&lt;=Suspension01Hasta)),"Umbral_Anticipado",AND((BH1061&lt;=Suspension01Desde),(BH1061&lt;=Suspension01Hasta),(BI1061&gt;=Suspension01Desde),(BI1061&gt;=Suspension01Hasta)),"Umbral_Interno",AND((BH1061&gt;=Suspension01Desde),(BH1061&lt;=Suspension01Hasta),(BI1061&gt;=Suspension01Desde),(BI1061&lt;=Suspension01Hasta)),"Umbral_Externo",AND((BH1061&gt;=Suspension01Desde),(BH1061&lt;=Suspension01Hasta),(BI1061&gt;=Suspension01Desde),(BI1061&gt;=Suspension01Hasta)),"Umbral_Tardío")</f>
        <v>No_Umbral</v>
      </c>
      <c r="BK1061" s="43" cm="1">
        <f t="array" ref="BK1061">_xlfn.IFS(BJ1061="Umbral_Anticipado",$BI1061-Suspension01Desde+1,BJ1061="Umbral_Interno",Suspension01Hasta-Suspension01Desde+1,BJ1061="Umbral_Externo",BI1061-$BH1061+1,BJ1061="Umbral_Tardío",Suspension01Hasta-$BH1061+1,BJ1061="No_Umbral",0)</f>
        <v>0</v>
      </c>
      <c r="BL1061" s="42" cm="1">
        <f t="array" ref="BL1061">_xlfn.IFS(BJ1061="Umbral_Anticipado",Suspension01Hasta+BK1061,BJ1061="Umbral_Interno",BI1061+BK1061,BJ1061="Umbral_Externo",Suspension01Hasta+BK1061,BJ1061="Umbral_Tardío",BI1061+BK1061,BJ1061="No_Umbral",BI1061)</f>
        <v>52773</v>
      </c>
      <c r="BM1061" s="42" t="str" cm="1">
        <f t="array" ref="BM1061">_xlfn.IFS(AND((BH1061&lt;Suspension02Desde),(BH1061&lt;Suspension02Hasta),(BL1061&lt;Suspension02Desde),(BL1061&lt;Suspension02Hasta)),"No_Umbral",AND((BH1061&gt;Suspension02Desde),(BH1061&gt;Suspension02Hasta),(BL1061&gt;Suspension02Desde),(BL1061&gt;Suspension02Hasta)),"No_Umbral",AND((BH1061&lt;=Suspension02Desde),(BH1061&lt;=Suspension02Hasta),(BL1061&gt;=Suspension02Desde),(BL1061&lt;=Suspension02Hasta)),"Umbral_Anticipado",AND((BH1061&lt;=Suspension02Desde),(BH1061&lt;=Suspension02Hasta),(BL1061&gt;=Suspension02Desde),(BL1061&gt;=Suspension02Hasta)),"Umbral_Interno",AND((BH1061&gt;=Suspension02Desde),(BH1061&lt;=Suspension02Hasta),(BL1061&gt;=Suspension02Desde),(BL1061&lt;=Suspension02Hasta)),"Umbral_Externo",AND((BH1061&gt;=Suspension02Desde),(BH1061&lt;=Suspension02Hasta),(BL1061&gt;=Suspension02Desde),(BL1061&gt;=Suspension02Hasta)),"Umbral_Tardío")</f>
        <v>No_Umbral</v>
      </c>
      <c r="BN1061" s="43" cm="1">
        <f t="array" ref="BN1061">_xlfn.IFS(BM1061="Umbral_Anticipado",BL1061-Suspension02Desde+1,BM1061="Umbral_Interno",Suspension02Hasta-Suspension02Desde+1,BM1061="Umbral_Externo",BL1061-$BH1061+1,BM1061="Umbral_Tardío",Suspension02Hasta-$BH1061+1,BM1061="No_Umbral",0)</f>
        <v>0</v>
      </c>
      <c r="BO1061" s="41" cm="1">
        <f t="array" ref="BO1061">_xlfn.IFS(BM1061="Umbral_Anticipado",Suspension02Hasta+BN1061,BM1061="Umbral_Interno",BL1061+BN1061,BM1061="Umbral_Externo",Suspension02Hasta+BN1061,BM1061="Umbral_Tardío",BL1061+BN1061,BM1061="No_Umbral",BL1061)</f>
        <v>52773</v>
      </c>
      <c r="BP1061" s="40">
        <f t="shared" si="239"/>
        <v>52774</v>
      </c>
      <c r="BQ1061" s="41">
        <f t="shared" si="240"/>
        <v>52833</v>
      </c>
      <c r="BR1061" s="42" t="str" cm="1">
        <f t="array" ref="BR1061">_xlfn.IFS(AND((BO1061&lt;Suspension01Desde),(BO1061&lt;Suspension01Hasta),(BQ1061&lt;Suspension01Desde),(BQ1061&lt;Suspension01Hasta)),"No_Umbral",AND((BO1061&gt;Suspension01Desde),(BO1061&gt;Suspension01Hasta),(BQ1061&gt;Suspension01Desde),(BQ1061&gt;Suspension01Hasta)),"No_Umbral",AND((BO1061&lt;=Suspension01Desde),(BO1061&lt;=Suspension01Hasta),(BQ1061&gt;=Suspension01Desde),(BQ1061&lt;=Suspension01Hasta)),"Umbral_Anticipado",AND((BO1061&lt;=Suspension01Desde),(BO1061&lt;=Suspension01Hasta),(BQ1061&gt;=Suspension01Desde),(BQ1061&gt;=Suspension01Hasta)),"Umbral_Interno",AND((BO1061&gt;=Suspension01Desde),(BO1061&lt;=Suspension01Hasta),(BQ1061&gt;=Suspension01Desde),(BQ1061&lt;=Suspension01Hasta)),"Umbral_Externo",AND((BO1061&gt;=Suspension01Desde),(BO1061&lt;=Suspension01Hasta),(BQ1061&gt;=Suspension01Desde),(BQ1061&gt;=Suspension01Hasta)),"Umbral_Tardío")</f>
        <v>No_Umbral</v>
      </c>
      <c r="BS1061" s="43" cm="1">
        <f t="array" ref="BS1061">_xlfn.IFS(BR1061="Umbral_Anticipado",$BQ1061-Suspension01Desde+1,BR1061="Umbral_Interno",Suspension01Hasta-Suspension01Desde+1,BR1061="Umbral_Externo",BQ1061-$BO1061+1,BR1061="Umbral_Tardío",Suspension01Hasta-$BO1061+1,BR1061="No_Umbral",0)</f>
        <v>0</v>
      </c>
      <c r="BT1061" s="42" cm="1">
        <f t="array" ref="BT1061">_xlfn.IFS(BR1061="Umbral_Anticipado",Suspension01Hasta+BS1061,BR1061="Umbral_Interno",BQ1061+BS1061,BR1061="Umbral_Externo",Suspension01Hasta+BS1061,BR1061="Umbral_Tardío",BQ1061+BS1061,BR1061="No_Umbral",BQ1061)</f>
        <v>52833</v>
      </c>
      <c r="BU1061" s="42" t="str" cm="1">
        <f t="array" ref="BU1061">_xlfn.IFS(AND((BO1061&lt;Suspension02Desde),(BO1061&lt;Suspension02Hasta),(BT1061&lt;Suspension02Desde),(BT1061&lt;Suspension02Hasta)),"No_Umbral",AND((BO1061&gt;Suspension02Desde),(BO1061&gt;Suspension02Hasta),(BT1061&gt;Suspension02Desde),(BT1061&gt;Suspension02Hasta)),"No_Umbral",AND((BO1061&lt;=Suspension02Desde),(BO1061&lt;=Suspension02Hasta),(BT1061&gt;=Suspension02Desde),(BT1061&lt;=Suspension02Hasta)),"Umbral_Anticipado",AND((BO1061&lt;=Suspension02Desde),(BO1061&lt;=Suspension02Hasta),(BT1061&gt;=Suspension02Desde),(BT1061&gt;=Suspension02Hasta)),"Umbral_Interno",AND((BO1061&gt;=Suspension02Desde),(BO1061&lt;=Suspension02Hasta),(BT1061&gt;=Suspension02Desde),(BT1061&lt;=Suspension02Hasta)),"Umbral_Externo",AND((BO1061&gt;=Suspension02Desde),(BO1061&lt;=Suspension02Hasta),(BT1061&gt;=Suspension02Desde),(BT1061&gt;=Suspension02Hasta)),"Umbral_Tardío")</f>
        <v>No_Umbral</v>
      </c>
      <c r="BV1061" s="43" cm="1">
        <f t="array" ref="BV1061">_xlfn.IFS(BU1061="Umbral_Anticipado",BT1061-Suspension02Desde+1,BU1061="Umbral_Interno",Suspension02Hasta-Suspension02Desde+1,BU1061="Umbral_Externo",BT1061-$BO1061+1,BU1061="Umbral_Tardío",Suspension02Hasta-$BO1061+1,BU1061="No_Umbral",0)</f>
        <v>0</v>
      </c>
      <c r="BW1061" s="41" cm="1">
        <f t="array" ref="BW1061">_xlfn.IFS(BU1061="Umbral_Anticipado",Suspension02Hasta+BV1061,BU1061="Umbral_Interno",BT1061+BV1061,BU1061="Umbral_Externo",Suspension02Hasta+BV1061,BU1061="Umbral_Tardío",BT1061+BV1061,BU1061="No_Umbral",BT1061)</f>
        <v>52833</v>
      </c>
      <c r="BX1061" s="40">
        <f t="shared" si="241"/>
        <v>52835</v>
      </c>
      <c r="BY1061" s="41">
        <f t="shared" si="242"/>
        <v>53563</v>
      </c>
      <c r="BZ1061" s="42" t="str" cm="1">
        <f t="array" ref="BZ1061">_xlfn.IFS(AND((BW1061&lt;Suspension01Desde),(BW1061&lt;Suspension01Hasta),(BY1061&lt;Suspension01Desde),(BY1061&lt;Suspension01Hasta)),"No_Umbral",AND((BW1061&gt;Suspension01Desde),(BW1061&gt;Suspension01Hasta),(BY1061&gt;Suspension01Desde),(BY1061&gt;Suspension01Hasta)),"No_Umbral",AND((BW1061&lt;=Suspension01Desde),(BW1061&lt;=Suspension01Hasta),(BY1061&gt;=Suspension01Desde),(BY1061&lt;=Suspension01Hasta)),"Umbral_Anticipado",AND((BW1061&lt;=Suspension01Desde),(BW1061&lt;=Suspension01Hasta),(BY1061&gt;=Suspension01Desde),(BY1061&gt;=Suspension01Hasta)),"Umbral_Interno",AND((BW1061&gt;=Suspension01Desde),(BW1061&lt;=Suspension01Hasta),(BY1061&gt;=Suspension01Desde),(BY1061&lt;=Suspension01Hasta)),"Umbral_Externo",AND((BW1061&gt;=Suspension01Desde),(BW1061&lt;=Suspension01Hasta),(BY1061&gt;=Suspension01Desde),(BY1061&gt;=Suspension01Hasta)),"Umbral_Tardío")</f>
        <v>No_Umbral</v>
      </c>
      <c r="CA1061" s="43" cm="1">
        <f t="array" ref="CA1061">_xlfn.IFS(BZ1061="Umbral_Anticipado",$BI1061-Suspension01Desde+1,BZ1061="Umbral_Interno",Suspension01Hasta-Suspension01Desde+1,BZ1061="Umbral_Externo",BY1061-$BH1061+1,BZ1061="Umbral_Tardío",Suspension01Hasta-$BH1061+1,BZ1061="No_Umbral",0)</f>
        <v>0</v>
      </c>
      <c r="CB1061" s="42" cm="1">
        <f t="array" ref="CB1061">_xlfn.IFS(BZ1061="Umbral_Anticipado",Suspension01Hasta+CA1061,BZ1061="Umbral_Interno",BY1061+CA1061,BZ1061="Umbral_Externo",Suspension01Hasta+CA1061,BZ1061="Umbral_Tardío",BY1061+CA1061,BZ1061="No_Umbral",BY1061)</f>
        <v>53563</v>
      </c>
      <c r="CC1061" s="42" t="str" cm="1">
        <f t="array" ref="CC1061">_xlfn.IFS(AND((BW1061&lt;Suspension02Desde),(BW1061&lt;Suspension02Hasta),(CB1061&lt;Suspension02Desde),(CB1061&lt;Suspension02Hasta)),"No_Umbral",AND((BW1061&gt;Suspension02Desde),(BW1061&gt;Suspension02Hasta),(CB1061&gt;Suspension02Desde),(CB1061&gt;Suspension02Hasta)),"No_Umbral",AND((BW1061&lt;=Suspension02Desde),(BW1061&lt;=Suspension02Hasta),(CB1061&gt;=Suspension02Desde),(CB1061&lt;=Suspension02Hasta)),"Umbral_Anticipado",AND((BW1061&lt;=Suspension02Desde),(BW1061&lt;=Suspension02Hasta),(CB1061&gt;=Suspension02Desde),(CB1061&gt;=Suspension02Hasta)),"Umbral_Interno",AND((BW1061&gt;=Suspension02Desde),(BW1061&lt;=Suspension02Hasta),(CB1061&gt;=Suspension02Desde),(CB1061&lt;=Suspension02Hasta)),"Umbral_Externo",AND((BW1061&gt;=Suspension02Desde),(BW1061&lt;=Suspension02Hasta),(CB1061&gt;=Suspension02Desde),(CB1061&gt;=Suspension02Hasta)),"Umbral_Tardío")</f>
        <v>No_Umbral</v>
      </c>
      <c r="CD1061" s="43" cm="1">
        <f t="array" ref="CD1061">_xlfn.IFS(CC1061="Umbral_Anticipado",CB1061-Suspension02Desde+1,CC1061="Umbral_Interno",Suspension02Hasta-Suspension02Desde+1,CC1061="Umbral_Externo",CB1061-$BH1061+1,CC1061="Umbral_Tardío",Suspension02Hasta-$BH1061+1,CC1061="No_Umbral",0)</f>
        <v>0</v>
      </c>
      <c r="CE1061" s="41" cm="1">
        <f t="array" ref="CE1061">_xlfn.IFS(CC1061="Umbral_Anticipado",Suspension02Hasta+CD1061,CC1061="Umbral_Interno",CB1061+CD1061,CC1061="Umbral_Externo",Suspension02Hasta+CD1061,CC1061="Umbral_Tardío",CB1061+CD1061,CC1061="No_Umbral",CB1061)</f>
        <v>53563</v>
      </c>
      <c r="CF1061" s="40">
        <f t="shared" si="243"/>
        <v>53565</v>
      </c>
    </row>
    <row r="1062" spans="1:84" s="22" customFormat="1" ht="20.25" customHeight="1">
      <c r="A1062" s="77" t="s">
        <v>5865</v>
      </c>
      <c r="B1062" s="77" t="str">
        <f t="shared" si="237"/>
        <v>2023</v>
      </c>
      <c r="C1062" s="77" t="s">
        <v>5866</v>
      </c>
      <c r="D1062" s="77" t="s">
        <v>4637</v>
      </c>
      <c r="E1062" s="77" t="s">
        <v>5793</v>
      </c>
      <c r="F1062" s="77" t="s">
        <v>130</v>
      </c>
      <c r="G1062" s="201">
        <v>45355</v>
      </c>
      <c r="H1062" s="201">
        <v>52659</v>
      </c>
      <c r="I1062" s="77" t="s">
        <v>299</v>
      </c>
      <c r="J1062" s="77"/>
      <c r="K1062" s="78">
        <v>53543</v>
      </c>
      <c r="L1062" s="77" t="str">
        <f>VLOOKUP(MONTH($K1062),TablaMeses[],2,FALSE)</f>
        <v>08 AGOSTO</v>
      </c>
      <c r="M1062" s="77">
        <f t="shared" si="244"/>
        <v>2046</v>
      </c>
      <c r="N1062" s="77" t="s">
        <v>104</v>
      </c>
      <c r="O1062" s="201" t="s">
        <v>104</v>
      </c>
      <c r="P1062" s="77"/>
      <c r="Q1062" s="77"/>
      <c r="R1062" s="201"/>
      <c r="S1062" s="77"/>
      <c r="T1062" s="77"/>
      <c r="U1062" s="201"/>
      <c r="V1062" s="77"/>
      <c r="W1062" s="77"/>
      <c r="X1062" s="201"/>
      <c r="Y1062" s="77"/>
      <c r="Z1062" s="201"/>
      <c r="AA1062" s="77"/>
      <c r="AB1062" s="201"/>
      <c r="AC1062" s="79" t="s">
        <v>104</v>
      </c>
      <c r="AD1062" s="77" t="s">
        <v>104</v>
      </c>
      <c r="AE1062" s="77" t="s">
        <v>104</v>
      </c>
      <c r="AF1062" s="77" t="s">
        <v>104</v>
      </c>
      <c r="AG1062" s="77"/>
      <c r="AH1062" s="77"/>
      <c r="AI1062" s="78" t="s">
        <v>104</v>
      </c>
      <c r="AJ1062" s="77" t="s">
        <v>104</v>
      </c>
      <c r="AK1062" s="77"/>
      <c r="AL1062" s="77" t="s">
        <v>104</v>
      </c>
      <c r="AM1062" s="78" t="s">
        <v>104</v>
      </c>
      <c r="AN1062" s="77" t="s">
        <v>104</v>
      </c>
      <c r="AO1062" s="77" t="s">
        <v>104</v>
      </c>
      <c r="AP1062" s="77" t="s">
        <v>104</v>
      </c>
      <c r="AQ1062" s="77" t="s">
        <v>104</v>
      </c>
      <c r="AR1062" s="78" t="s">
        <v>104</v>
      </c>
      <c r="AS1062" s="77" t="s">
        <v>104</v>
      </c>
      <c r="AT1062" s="78" t="s">
        <v>104</v>
      </c>
      <c r="AU1062" s="78" t="s">
        <v>104</v>
      </c>
      <c r="AV1062" s="78">
        <v>45863</v>
      </c>
      <c r="AW1062" s="77">
        <f t="shared" si="238"/>
        <v>30</v>
      </c>
      <c r="AX1062" s="77">
        <f t="shared" si="247"/>
        <v>2025</v>
      </c>
      <c r="AY1062" s="77" t="s">
        <v>944</v>
      </c>
      <c r="AZ1062" s="81" t="s">
        <v>104</v>
      </c>
      <c r="BC1062" s="25" t="s">
        <v>673</v>
      </c>
      <c r="BD1062" s="25" t="s">
        <v>1464</v>
      </c>
      <c r="BE1062" s="25">
        <v>120</v>
      </c>
      <c r="BF1062" s="25">
        <v>60</v>
      </c>
      <c r="BG1062" s="25">
        <v>730</v>
      </c>
      <c r="BH1062" s="40">
        <f t="shared" si="245"/>
        <v>52659</v>
      </c>
      <c r="BI1062" s="41">
        <f t="shared" si="246"/>
        <v>52779</v>
      </c>
      <c r="BJ1062" s="42" t="str" cm="1">
        <f t="array" ref="BJ1062">_xlfn.IFS(AND((BH1062&lt;Suspension01Desde),(BH1062&lt;Suspension01Hasta),(BI1062&lt;Suspension01Desde),(BI1062&lt;Suspension01Hasta)),"No_Umbral",AND((BH1062&gt;Suspension01Desde),(BH1062&gt;Suspension01Hasta),(BI1062&gt;Suspension01Desde),(BI1062&gt;Suspension01Hasta)),"No_Umbral",AND((BH1062&lt;=Suspension01Desde),(BH1062&lt;=Suspension01Hasta),(BI1062&gt;=Suspension01Desde),(BI1062&lt;=Suspension01Hasta)),"Umbral_Anticipado",AND((BH1062&lt;=Suspension01Desde),(BH1062&lt;=Suspension01Hasta),(BI1062&gt;=Suspension01Desde),(BI1062&gt;=Suspension01Hasta)),"Umbral_Interno",AND((BH1062&gt;=Suspension01Desde),(BH1062&lt;=Suspension01Hasta),(BI1062&gt;=Suspension01Desde),(BI1062&lt;=Suspension01Hasta)),"Umbral_Externo",AND((BH1062&gt;=Suspension01Desde),(BH1062&lt;=Suspension01Hasta),(BI1062&gt;=Suspension01Desde),(BI1062&gt;=Suspension01Hasta)),"Umbral_Tardío")</f>
        <v>No_Umbral</v>
      </c>
      <c r="BK1062" s="43" cm="1">
        <f t="array" ref="BK1062">_xlfn.IFS(BJ1062="Umbral_Anticipado",$BI1062-Suspension01Desde+1,BJ1062="Umbral_Interno",Suspension01Hasta-Suspension01Desde+1,BJ1062="Umbral_Externo",BI1062-$BH1062+1,BJ1062="Umbral_Tardío",Suspension01Hasta-$BH1062+1,BJ1062="No_Umbral",0)</f>
        <v>0</v>
      </c>
      <c r="BL1062" s="42" cm="1">
        <f t="array" ref="BL1062">_xlfn.IFS(BJ1062="Umbral_Anticipado",Suspension01Hasta+BK1062,BJ1062="Umbral_Interno",BI1062+BK1062,BJ1062="Umbral_Externo",Suspension01Hasta+BK1062,BJ1062="Umbral_Tardío",BI1062+BK1062,BJ1062="No_Umbral",BI1062)</f>
        <v>52779</v>
      </c>
      <c r="BM1062" s="42" t="str" cm="1">
        <f t="array" ref="BM1062">_xlfn.IFS(AND((BH1062&lt;Suspension02Desde),(BH1062&lt;Suspension02Hasta),(BL1062&lt;Suspension02Desde),(BL1062&lt;Suspension02Hasta)),"No_Umbral",AND((BH1062&gt;Suspension02Desde),(BH1062&gt;Suspension02Hasta),(BL1062&gt;Suspension02Desde),(BL1062&gt;Suspension02Hasta)),"No_Umbral",AND((BH1062&lt;=Suspension02Desde),(BH1062&lt;=Suspension02Hasta),(BL1062&gt;=Suspension02Desde),(BL1062&lt;=Suspension02Hasta)),"Umbral_Anticipado",AND((BH1062&lt;=Suspension02Desde),(BH1062&lt;=Suspension02Hasta),(BL1062&gt;=Suspension02Desde),(BL1062&gt;=Suspension02Hasta)),"Umbral_Interno",AND((BH1062&gt;=Suspension02Desde),(BH1062&lt;=Suspension02Hasta),(BL1062&gt;=Suspension02Desde),(BL1062&lt;=Suspension02Hasta)),"Umbral_Externo",AND((BH1062&gt;=Suspension02Desde),(BH1062&lt;=Suspension02Hasta),(BL1062&gt;=Suspension02Desde),(BL1062&gt;=Suspension02Hasta)),"Umbral_Tardío")</f>
        <v>No_Umbral</v>
      </c>
      <c r="BN1062" s="43" cm="1">
        <f t="array" ref="BN1062">_xlfn.IFS(BM1062="Umbral_Anticipado",BL1062-Suspension02Desde+1,BM1062="Umbral_Interno",Suspension02Hasta-Suspension02Desde+1,BM1062="Umbral_Externo",BL1062-$BH1062+1,BM1062="Umbral_Tardío",Suspension02Hasta-$BH1062+1,BM1062="No_Umbral",0)</f>
        <v>0</v>
      </c>
      <c r="BO1062" s="41" cm="1">
        <f t="array" ref="BO1062">_xlfn.IFS(BM1062="Umbral_Anticipado",Suspension02Hasta+BN1062,BM1062="Umbral_Interno",BL1062+BN1062,BM1062="Umbral_Externo",Suspension02Hasta+BN1062,BM1062="Umbral_Tardío",BL1062+BN1062,BM1062="No_Umbral",BL1062)</f>
        <v>52779</v>
      </c>
      <c r="BP1062" s="40">
        <f t="shared" si="239"/>
        <v>52781</v>
      </c>
      <c r="BQ1062" s="41">
        <f t="shared" si="240"/>
        <v>52839</v>
      </c>
      <c r="BR1062" s="42" t="str" cm="1">
        <f t="array" ref="BR1062">_xlfn.IFS(AND((BO1062&lt;Suspension01Desde),(BO1062&lt;Suspension01Hasta),(BQ1062&lt;Suspension01Desde),(BQ1062&lt;Suspension01Hasta)),"No_Umbral",AND((BO1062&gt;Suspension01Desde),(BO1062&gt;Suspension01Hasta),(BQ1062&gt;Suspension01Desde),(BQ1062&gt;Suspension01Hasta)),"No_Umbral",AND((BO1062&lt;=Suspension01Desde),(BO1062&lt;=Suspension01Hasta),(BQ1062&gt;=Suspension01Desde),(BQ1062&lt;=Suspension01Hasta)),"Umbral_Anticipado",AND((BO1062&lt;=Suspension01Desde),(BO1062&lt;=Suspension01Hasta),(BQ1062&gt;=Suspension01Desde),(BQ1062&gt;=Suspension01Hasta)),"Umbral_Interno",AND((BO1062&gt;=Suspension01Desde),(BO1062&lt;=Suspension01Hasta),(BQ1062&gt;=Suspension01Desde),(BQ1062&lt;=Suspension01Hasta)),"Umbral_Externo",AND((BO1062&gt;=Suspension01Desde),(BO1062&lt;=Suspension01Hasta),(BQ1062&gt;=Suspension01Desde),(BQ1062&gt;=Suspension01Hasta)),"Umbral_Tardío")</f>
        <v>No_Umbral</v>
      </c>
      <c r="BS1062" s="43" cm="1">
        <f t="array" ref="BS1062">_xlfn.IFS(BR1062="Umbral_Anticipado",$BQ1062-Suspension01Desde+1,BR1062="Umbral_Interno",Suspension01Hasta-Suspension01Desde+1,BR1062="Umbral_Externo",BQ1062-$BO1062+1,BR1062="Umbral_Tardío",Suspension01Hasta-$BO1062+1,BR1062="No_Umbral",0)</f>
        <v>0</v>
      </c>
      <c r="BT1062" s="42" cm="1">
        <f t="array" ref="BT1062">_xlfn.IFS(BR1062="Umbral_Anticipado",Suspension01Hasta+BS1062,BR1062="Umbral_Interno",BQ1062+BS1062,BR1062="Umbral_Externo",Suspension01Hasta+BS1062,BR1062="Umbral_Tardío",BQ1062+BS1062,BR1062="No_Umbral",BQ1062)</f>
        <v>52839</v>
      </c>
      <c r="BU1062" s="42" t="str" cm="1">
        <f t="array" ref="BU1062">_xlfn.IFS(AND((BO1062&lt;Suspension02Desde),(BO1062&lt;Suspension02Hasta),(BT1062&lt;Suspension02Desde),(BT1062&lt;Suspension02Hasta)),"No_Umbral",AND((BO1062&gt;Suspension02Desde),(BO1062&gt;Suspension02Hasta),(BT1062&gt;Suspension02Desde),(BT1062&gt;Suspension02Hasta)),"No_Umbral",AND((BO1062&lt;=Suspension02Desde),(BO1062&lt;=Suspension02Hasta),(BT1062&gt;=Suspension02Desde),(BT1062&lt;=Suspension02Hasta)),"Umbral_Anticipado",AND((BO1062&lt;=Suspension02Desde),(BO1062&lt;=Suspension02Hasta),(BT1062&gt;=Suspension02Desde),(BT1062&gt;=Suspension02Hasta)),"Umbral_Interno",AND((BO1062&gt;=Suspension02Desde),(BO1062&lt;=Suspension02Hasta),(BT1062&gt;=Suspension02Desde),(BT1062&lt;=Suspension02Hasta)),"Umbral_Externo",AND((BO1062&gt;=Suspension02Desde),(BO1062&lt;=Suspension02Hasta),(BT1062&gt;=Suspension02Desde),(BT1062&gt;=Suspension02Hasta)),"Umbral_Tardío")</f>
        <v>No_Umbral</v>
      </c>
      <c r="BV1062" s="43" cm="1">
        <f t="array" ref="BV1062">_xlfn.IFS(BU1062="Umbral_Anticipado",BT1062-Suspension02Desde+1,BU1062="Umbral_Interno",Suspension02Hasta-Suspension02Desde+1,BU1062="Umbral_Externo",BT1062-$BO1062+1,BU1062="Umbral_Tardío",Suspension02Hasta-$BO1062+1,BU1062="No_Umbral",0)</f>
        <v>0</v>
      </c>
      <c r="BW1062" s="41" cm="1">
        <f t="array" ref="BW1062">_xlfn.IFS(BU1062="Umbral_Anticipado",Suspension02Hasta+BV1062,BU1062="Umbral_Interno",BT1062+BV1062,BU1062="Umbral_Externo",Suspension02Hasta+BV1062,BU1062="Umbral_Tardío",BT1062+BV1062,BU1062="No_Umbral",BT1062)</f>
        <v>52839</v>
      </c>
      <c r="BX1062" s="40">
        <f t="shared" si="241"/>
        <v>52812</v>
      </c>
      <c r="BY1062" s="41">
        <f t="shared" si="242"/>
        <v>53569</v>
      </c>
      <c r="BZ1062" s="42" t="str" cm="1">
        <f t="array" ref="BZ1062">_xlfn.IFS(AND((BW1062&lt;Suspension01Desde),(BW1062&lt;Suspension01Hasta),(BY1062&lt;Suspension01Desde),(BY1062&lt;Suspension01Hasta)),"No_Umbral",AND((BW1062&gt;Suspension01Desde),(BW1062&gt;Suspension01Hasta),(BY1062&gt;Suspension01Desde),(BY1062&gt;Suspension01Hasta)),"No_Umbral",AND((BW1062&lt;=Suspension01Desde),(BW1062&lt;=Suspension01Hasta),(BY1062&gt;=Suspension01Desde),(BY1062&lt;=Suspension01Hasta)),"Umbral_Anticipado",AND((BW1062&lt;=Suspension01Desde),(BW1062&lt;=Suspension01Hasta),(BY1062&gt;=Suspension01Desde),(BY1062&gt;=Suspension01Hasta)),"Umbral_Interno",AND((BW1062&gt;=Suspension01Desde),(BW1062&lt;=Suspension01Hasta),(BY1062&gt;=Suspension01Desde),(BY1062&lt;=Suspension01Hasta)),"Umbral_Externo",AND((BW1062&gt;=Suspension01Desde),(BW1062&lt;=Suspension01Hasta),(BY1062&gt;=Suspension01Desde),(BY1062&gt;=Suspension01Hasta)),"Umbral_Tardío")</f>
        <v>No_Umbral</v>
      </c>
      <c r="CA1062" s="43" cm="1">
        <f t="array" ref="CA1062">_xlfn.IFS(BZ1062="Umbral_Anticipado",$BI1062-Suspension01Desde+1,BZ1062="Umbral_Interno",Suspension01Hasta-Suspension01Desde+1,BZ1062="Umbral_Externo",BY1062-$BH1062+1,BZ1062="Umbral_Tardío",Suspension01Hasta-$BH1062+1,BZ1062="No_Umbral",0)</f>
        <v>0</v>
      </c>
      <c r="CB1062" s="42" cm="1">
        <f t="array" ref="CB1062">_xlfn.IFS(BZ1062="Umbral_Anticipado",Suspension01Hasta+CA1062,BZ1062="Umbral_Interno",BY1062+CA1062,BZ1062="Umbral_Externo",Suspension01Hasta+CA1062,BZ1062="Umbral_Tardío",BY1062+CA1062,BZ1062="No_Umbral",BY1062)</f>
        <v>53569</v>
      </c>
      <c r="CC1062" s="42" t="str" cm="1">
        <f t="array" ref="CC1062">_xlfn.IFS(AND((BW1062&lt;Suspension02Desde),(BW1062&lt;Suspension02Hasta),(CB1062&lt;Suspension02Desde),(CB1062&lt;Suspension02Hasta)),"No_Umbral",AND((BW1062&gt;Suspension02Desde),(BW1062&gt;Suspension02Hasta),(CB1062&gt;Suspension02Desde),(CB1062&gt;Suspension02Hasta)),"No_Umbral",AND((BW1062&lt;=Suspension02Desde),(BW1062&lt;=Suspension02Hasta),(CB1062&gt;=Suspension02Desde),(CB1062&lt;=Suspension02Hasta)),"Umbral_Anticipado",AND((BW1062&lt;=Suspension02Desde),(BW1062&lt;=Suspension02Hasta),(CB1062&gt;=Suspension02Desde),(CB1062&gt;=Suspension02Hasta)),"Umbral_Interno",AND((BW1062&gt;=Suspension02Desde),(BW1062&lt;=Suspension02Hasta),(CB1062&gt;=Suspension02Desde),(CB1062&lt;=Suspension02Hasta)),"Umbral_Externo",AND((BW1062&gt;=Suspension02Desde),(BW1062&lt;=Suspension02Hasta),(CB1062&gt;=Suspension02Desde),(CB1062&gt;=Suspension02Hasta)),"Umbral_Tardío")</f>
        <v>No_Umbral</v>
      </c>
      <c r="CD1062" s="43" cm="1">
        <f t="array" ref="CD1062">_xlfn.IFS(CC1062="Umbral_Anticipado",CB1062-Suspension02Desde+1,CC1062="Umbral_Interno",Suspension02Hasta-Suspension02Desde+1,CC1062="Umbral_Externo",CB1062-$BH1062+1,CC1062="Umbral_Tardío",Suspension02Hasta-$BH1062+1,CC1062="No_Umbral",0)</f>
        <v>0</v>
      </c>
      <c r="CE1062" s="41" cm="1">
        <f t="array" ref="CE1062">_xlfn.IFS(CC1062="Umbral_Anticipado",Suspension02Hasta+CD1062,CC1062="Umbral_Interno",CB1062+CD1062,CC1062="Umbral_Externo",Suspension02Hasta+CD1062,CC1062="Umbral_Tardío",CB1062+CD1062,CC1062="No_Umbral",CB1062)</f>
        <v>53569</v>
      </c>
      <c r="CF1062" s="40">
        <f t="shared" si="243"/>
        <v>53542</v>
      </c>
    </row>
    <row r="1063" spans="1:84" s="22" customFormat="1" ht="20.25" customHeight="1">
      <c r="A1063" s="77" t="s">
        <v>5867</v>
      </c>
      <c r="B1063" s="77" t="str">
        <f t="shared" si="237"/>
        <v>2023</v>
      </c>
      <c r="C1063" s="77" t="s">
        <v>5868</v>
      </c>
      <c r="D1063" s="77" t="s">
        <v>4637</v>
      </c>
      <c r="E1063" s="77" t="s">
        <v>5793</v>
      </c>
      <c r="F1063" s="77" t="s">
        <v>130</v>
      </c>
      <c r="G1063" s="201">
        <v>45355</v>
      </c>
      <c r="H1063" s="201">
        <v>52659</v>
      </c>
      <c r="I1063" s="77" t="s">
        <v>551</v>
      </c>
      <c r="J1063" s="77"/>
      <c r="K1063" s="78">
        <v>53543</v>
      </c>
      <c r="L1063" s="77" t="str">
        <f>VLOOKUP(MONTH($K1063),TablaMeses[],2,FALSE)</f>
        <v>08 AGOSTO</v>
      </c>
      <c r="M1063" s="77">
        <f t="shared" si="244"/>
        <v>2046</v>
      </c>
      <c r="N1063" s="77" t="s">
        <v>104</v>
      </c>
      <c r="O1063" s="201" t="s">
        <v>104</v>
      </c>
      <c r="P1063" s="77"/>
      <c r="Q1063" s="77"/>
      <c r="R1063" s="201"/>
      <c r="S1063" s="77"/>
      <c r="T1063" s="77"/>
      <c r="U1063" s="201"/>
      <c r="V1063" s="77"/>
      <c r="W1063" s="77"/>
      <c r="X1063" s="201"/>
      <c r="Y1063" s="77"/>
      <c r="Z1063" s="201"/>
      <c r="AA1063" s="77"/>
      <c r="AB1063" s="201"/>
      <c r="AC1063" s="79" t="s">
        <v>104</v>
      </c>
      <c r="AD1063" s="77" t="s">
        <v>104</v>
      </c>
      <c r="AE1063" s="77" t="s">
        <v>104</v>
      </c>
      <c r="AF1063" s="77" t="s">
        <v>104</v>
      </c>
      <c r="AG1063" s="77"/>
      <c r="AH1063" s="77"/>
      <c r="AI1063" s="78" t="s">
        <v>104</v>
      </c>
      <c r="AJ1063" s="77" t="s">
        <v>104</v>
      </c>
      <c r="AK1063" s="77"/>
      <c r="AL1063" s="77" t="s">
        <v>104</v>
      </c>
      <c r="AM1063" s="78" t="s">
        <v>104</v>
      </c>
      <c r="AN1063" s="77" t="s">
        <v>104</v>
      </c>
      <c r="AO1063" s="77" t="s">
        <v>104</v>
      </c>
      <c r="AP1063" s="77" t="s">
        <v>104</v>
      </c>
      <c r="AQ1063" s="77" t="s">
        <v>104</v>
      </c>
      <c r="AR1063" s="78" t="s">
        <v>104</v>
      </c>
      <c r="AS1063" s="77" t="s">
        <v>104</v>
      </c>
      <c r="AT1063" s="78" t="s">
        <v>104</v>
      </c>
      <c r="AU1063" s="78" t="s">
        <v>104</v>
      </c>
      <c r="AV1063" s="78">
        <v>45863</v>
      </c>
      <c r="AW1063" s="77">
        <f t="shared" si="238"/>
        <v>30</v>
      </c>
      <c r="AX1063" s="77">
        <f t="shared" si="247"/>
        <v>2025</v>
      </c>
      <c r="AY1063" s="77" t="s">
        <v>944</v>
      </c>
      <c r="AZ1063" s="81" t="s">
        <v>104</v>
      </c>
      <c r="BC1063" s="25" t="s">
        <v>673</v>
      </c>
      <c r="BD1063" s="25" t="s">
        <v>1464</v>
      </c>
      <c r="BE1063" s="25">
        <v>120</v>
      </c>
      <c r="BF1063" s="25">
        <v>60</v>
      </c>
      <c r="BG1063" s="25">
        <v>730</v>
      </c>
      <c r="BH1063" s="40">
        <f t="shared" si="245"/>
        <v>52659</v>
      </c>
      <c r="BI1063" s="41">
        <f t="shared" si="246"/>
        <v>52779</v>
      </c>
      <c r="BJ1063" s="42" t="str" cm="1">
        <f t="array" ref="BJ1063">_xlfn.IFS(AND((BH1063&lt;Suspension01Desde),(BH1063&lt;Suspension01Hasta),(BI1063&lt;Suspension01Desde),(BI1063&lt;Suspension01Hasta)),"No_Umbral",AND((BH1063&gt;Suspension01Desde),(BH1063&gt;Suspension01Hasta),(BI1063&gt;Suspension01Desde),(BI1063&gt;Suspension01Hasta)),"No_Umbral",AND((BH1063&lt;=Suspension01Desde),(BH1063&lt;=Suspension01Hasta),(BI1063&gt;=Suspension01Desde),(BI1063&lt;=Suspension01Hasta)),"Umbral_Anticipado",AND((BH1063&lt;=Suspension01Desde),(BH1063&lt;=Suspension01Hasta),(BI1063&gt;=Suspension01Desde),(BI1063&gt;=Suspension01Hasta)),"Umbral_Interno",AND((BH1063&gt;=Suspension01Desde),(BH1063&lt;=Suspension01Hasta),(BI1063&gt;=Suspension01Desde),(BI1063&lt;=Suspension01Hasta)),"Umbral_Externo",AND((BH1063&gt;=Suspension01Desde),(BH1063&lt;=Suspension01Hasta),(BI1063&gt;=Suspension01Desde),(BI1063&gt;=Suspension01Hasta)),"Umbral_Tardío")</f>
        <v>No_Umbral</v>
      </c>
      <c r="BK1063" s="43" cm="1">
        <f t="array" ref="BK1063">_xlfn.IFS(BJ1063="Umbral_Anticipado",$BI1063-Suspension01Desde+1,BJ1063="Umbral_Interno",Suspension01Hasta-Suspension01Desde+1,BJ1063="Umbral_Externo",BI1063-$BH1063+1,BJ1063="Umbral_Tardío",Suspension01Hasta-$BH1063+1,BJ1063="No_Umbral",0)</f>
        <v>0</v>
      </c>
      <c r="BL1063" s="42" cm="1">
        <f t="array" ref="BL1063">_xlfn.IFS(BJ1063="Umbral_Anticipado",Suspension01Hasta+BK1063,BJ1063="Umbral_Interno",BI1063+BK1063,BJ1063="Umbral_Externo",Suspension01Hasta+BK1063,BJ1063="Umbral_Tardío",BI1063+BK1063,BJ1063="No_Umbral",BI1063)</f>
        <v>52779</v>
      </c>
      <c r="BM1063" s="42" t="str" cm="1">
        <f t="array" ref="BM1063">_xlfn.IFS(AND((BH1063&lt;Suspension02Desde),(BH1063&lt;Suspension02Hasta),(BL1063&lt;Suspension02Desde),(BL1063&lt;Suspension02Hasta)),"No_Umbral",AND((BH1063&gt;Suspension02Desde),(BH1063&gt;Suspension02Hasta),(BL1063&gt;Suspension02Desde),(BL1063&gt;Suspension02Hasta)),"No_Umbral",AND((BH1063&lt;=Suspension02Desde),(BH1063&lt;=Suspension02Hasta),(BL1063&gt;=Suspension02Desde),(BL1063&lt;=Suspension02Hasta)),"Umbral_Anticipado",AND((BH1063&lt;=Suspension02Desde),(BH1063&lt;=Suspension02Hasta),(BL1063&gt;=Suspension02Desde),(BL1063&gt;=Suspension02Hasta)),"Umbral_Interno",AND((BH1063&gt;=Suspension02Desde),(BH1063&lt;=Suspension02Hasta),(BL1063&gt;=Suspension02Desde),(BL1063&lt;=Suspension02Hasta)),"Umbral_Externo",AND((BH1063&gt;=Suspension02Desde),(BH1063&lt;=Suspension02Hasta),(BL1063&gt;=Suspension02Desde),(BL1063&gt;=Suspension02Hasta)),"Umbral_Tardío")</f>
        <v>No_Umbral</v>
      </c>
      <c r="BN1063" s="43" cm="1">
        <f t="array" ref="BN1063">_xlfn.IFS(BM1063="Umbral_Anticipado",BL1063-Suspension02Desde+1,BM1063="Umbral_Interno",Suspension02Hasta-Suspension02Desde+1,BM1063="Umbral_Externo",BL1063-$BH1063+1,BM1063="Umbral_Tardío",Suspension02Hasta-$BH1063+1,BM1063="No_Umbral",0)</f>
        <v>0</v>
      </c>
      <c r="BO1063" s="41" cm="1">
        <f t="array" ref="BO1063">_xlfn.IFS(BM1063="Umbral_Anticipado",Suspension02Hasta+BN1063,BM1063="Umbral_Interno",BL1063+BN1063,BM1063="Umbral_Externo",Suspension02Hasta+BN1063,BM1063="Umbral_Tardío",BL1063+BN1063,BM1063="No_Umbral",BL1063)</f>
        <v>52779</v>
      </c>
      <c r="BP1063" s="40">
        <f t="shared" si="239"/>
        <v>52781</v>
      </c>
      <c r="BQ1063" s="41">
        <f t="shared" si="240"/>
        <v>52839</v>
      </c>
      <c r="BR1063" s="42" t="str" cm="1">
        <f t="array" ref="BR1063">_xlfn.IFS(AND((BO1063&lt;Suspension01Desde),(BO1063&lt;Suspension01Hasta),(BQ1063&lt;Suspension01Desde),(BQ1063&lt;Suspension01Hasta)),"No_Umbral",AND((BO1063&gt;Suspension01Desde),(BO1063&gt;Suspension01Hasta),(BQ1063&gt;Suspension01Desde),(BQ1063&gt;Suspension01Hasta)),"No_Umbral",AND((BO1063&lt;=Suspension01Desde),(BO1063&lt;=Suspension01Hasta),(BQ1063&gt;=Suspension01Desde),(BQ1063&lt;=Suspension01Hasta)),"Umbral_Anticipado",AND((BO1063&lt;=Suspension01Desde),(BO1063&lt;=Suspension01Hasta),(BQ1063&gt;=Suspension01Desde),(BQ1063&gt;=Suspension01Hasta)),"Umbral_Interno",AND((BO1063&gt;=Suspension01Desde),(BO1063&lt;=Suspension01Hasta),(BQ1063&gt;=Suspension01Desde),(BQ1063&lt;=Suspension01Hasta)),"Umbral_Externo",AND((BO1063&gt;=Suspension01Desde),(BO1063&lt;=Suspension01Hasta),(BQ1063&gt;=Suspension01Desde),(BQ1063&gt;=Suspension01Hasta)),"Umbral_Tardío")</f>
        <v>No_Umbral</v>
      </c>
      <c r="BS1063" s="43" cm="1">
        <f t="array" ref="BS1063">_xlfn.IFS(BR1063="Umbral_Anticipado",$BQ1063-Suspension01Desde+1,BR1063="Umbral_Interno",Suspension01Hasta-Suspension01Desde+1,BR1063="Umbral_Externo",BQ1063-$BO1063+1,BR1063="Umbral_Tardío",Suspension01Hasta-$BO1063+1,BR1063="No_Umbral",0)</f>
        <v>0</v>
      </c>
      <c r="BT1063" s="42" cm="1">
        <f t="array" ref="BT1063">_xlfn.IFS(BR1063="Umbral_Anticipado",Suspension01Hasta+BS1063,BR1063="Umbral_Interno",BQ1063+BS1063,BR1063="Umbral_Externo",Suspension01Hasta+BS1063,BR1063="Umbral_Tardío",BQ1063+BS1063,BR1063="No_Umbral",BQ1063)</f>
        <v>52839</v>
      </c>
      <c r="BU1063" s="42" t="str" cm="1">
        <f t="array" ref="BU1063">_xlfn.IFS(AND((BO1063&lt;Suspension02Desde),(BO1063&lt;Suspension02Hasta),(BT1063&lt;Suspension02Desde),(BT1063&lt;Suspension02Hasta)),"No_Umbral",AND((BO1063&gt;Suspension02Desde),(BO1063&gt;Suspension02Hasta),(BT1063&gt;Suspension02Desde),(BT1063&gt;Suspension02Hasta)),"No_Umbral",AND((BO1063&lt;=Suspension02Desde),(BO1063&lt;=Suspension02Hasta),(BT1063&gt;=Suspension02Desde),(BT1063&lt;=Suspension02Hasta)),"Umbral_Anticipado",AND((BO1063&lt;=Suspension02Desde),(BO1063&lt;=Suspension02Hasta),(BT1063&gt;=Suspension02Desde),(BT1063&gt;=Suspension02Hasta)),"Umbral_Interno",AND((BO1063&gt;=Suspension02Desde),(BO1063&lt;=Suspension02Hasta),(BT1063&gt;=Suspension02Desde),(BT1063&lt;=Suspension02Hasta)),"Umbral_Externo",AND((BO1063&gt;=Suspension02Desde),(BO1063&lt;=Suspension02Hasta),(BT1063&gt;=Suspension02Desde),(BT1063&gt;=Suspension02Hasta)),"Umbral_Tardío")</f>
        <v>No_Umbral</v>
      </c>
      <c r="BV1063" s="43" cm="1">
        <f t="array" ref="BV1063">_xlfn.IFS(BU1063="Umbral_Anticipado",BT1063-Suspension02Desde+1,BU1063="Umbral_Interno",Suspension02Hasta-Suspension02Desde+1,BU1063="Umbral_Externo",BT1063-$BO1063+1,BU1063="Umbral_Tardío",Suspension02Hasta-$BO1063+1,BU1063="No_Umbral",0)</f>
        <v>0</v>
      </c>
      <c r="BW1063" s="41" cm="1">
        <f t="array" ref="BW1063">_xlfn.IFS(BU1063="Umbral_Anticipado",Suspension02Hasta+BV1063,BU1063="Umbral_Interno",BT1063+BV1063,BU1063="Umbral_Externo",Suspension02Hasta+BV1063,BU1063="Umbral_Tardío",BT1063+BV1063,BU1063="No_Umbral",BT1063)</f>
        <v>52839</v>
      </c>
      <c r="BX1063" s="40">
        <f t="shared" si="241"/>
        <v>52812</v>
      </c>
      <c r="BY1063" s="41">
        <f t="shared" si="242"/>
        <v>53569</v>
      </c>
      <c r="BZ1063" s="42" t="str" cm="1">
        <f t="array" ref="BZ1063">_xlfn.IFS(AND((BW1063&lt;Suspension01Desde),(BW1063&lt;Suspension01Hasta),(BY1063&lt;Suspension01Desde),(BY1063&lt;Suspension01Hasta)),"No_Umbral",AND((BW1063&gt;Suspension01Desde),(BW1063&gt;Suspension01Hasta),(BY1063&gt;Suspension01Desde),(BY1063&gt;Suspension01Hasta)),"No_Umbral",AND((BW1063&lt;=Suspension01Desde),(BW1063&lt;=Suspension01Hasta),(BY1063&gt;=Suspension01Desde),(BY1063&lt;=Suspension01Hasta)),"Umbral_Anticipado",AND((BW1063&lt;=Suspension01Desde),(BW1063&lt;=Suspension01Hasta),(BY1063&gt;=Suspension01Desde),(BY1063&gt;=Suspension01Hasta)),"Umbral_Interno",AND((BW1063&gt;=Suspension01Desde),(BW1063&lt;=Suspension01Hasta),(BY1063&gt;=Suspension01Desde),(BY1063&lt;=Suspension01Hasta)),"Umbral_Externo",AND((BW1063&gt;=Suspension01Desde),(BW1063&lt;=Suspension01Hasta),(BY1063&gt;=Suspension01Desde),(BY1063&gt;=Suspension01Hasta)),"Umbral_Tardío")</f>
        <v>No_Umbral</v>
      </c>
      <c r="CA1063" s="43" cm="1">
        <f t="array" ref="CA1063">_xlfn.IFS(BZ1063="Umbral_Anticipado",$BI1063-Suspension01Desde+1,BZ1063="Umbral_Interno",Suspension01Hasta-Suspension01Desde+1,BZ1063="Umbral_Externo",BY1063-$BH1063+1,BZ1063="Umbral_Tardío",Suspension01Hasta-$BH1063+1,BZ1063="No_Umbral",0)</f>
        <v>0</v>
      </c>
      <c r="CB1063" s="42" cm="1">
        <f t="array" ref="CB1063">_xlfn.IFS(BZ1063="Umbral_Anticipado",Suspension01Hasta+CA1063,BZ1063="Umbral_Interno",BY1063+CA1063,BZ1063="Umbral_Externo",Suspension01Hasta+CA1063,BZ1063="Umbral_Tardío",BY1063+CA1063,BZ1063="No_Umbral",BY1063)</f>
        <v>53569</v>
      </c>
      <c r="CC1063" s="42" t="str" cm="1">
        <f t="array" ref="CC1063">_xlfn.IFS(AND((BW1063&lt;Suspension02Desde),(BW1063&lt;Suspension02Hasta),(CB1063&lt;Suspension02Desde),(CB1063&lt;Suspension02Hasta)),"No_Umbral",AND((BW1063&gt;Suspension02Desde),(BW1063&gt;Suspension02Hasta),(CB1063&gt;Suspension02Desde),(CB1063&gt;Suspension02Hasta)),"No_Umbral",AND((BW1063&lt;=Suspension02Desde),(BW1063&lt;=Suspension02Hasta),(CB1063&gt;=Suspension02Desde),(CB1063&lt;=Suspension02Hasta)),"Umbral_Anticipado",AND((BW1063&lt;=Suspension02Desde),(BW1063&lt;=Suspension02Hasta),(CB1063&gt;=Suspension02Desde),(CB1063&gt;=Suspension02Hasta)),"Umbral_Interno",AND((BW1063&gt;=Suspension02Desde),(BW1063&lt;=Suspension02Hasta),(CB1063&gt;=Suspension02Desde),(CB1063&lt;=Suspension02Hasta)),"Umbral_Externo",AND((BW1063&gt;=Suspension02Desde),(BW1063&lt;=Suspension02Hasta),(CB1063&gt;=Suspension02Desde),(CB1063&gt;=Suspension02Hasta)),"Umbral_Tardío")</f>
        <v>No_Umbral</v>
      </c>
      <c r="CD1063" s="43" cm="1">
        <f t="array" ref="CD1063">_xlfn.IFS(CC1063="Umbral_Anticipado",CB1063-Suspension02Desde+1,CC1063="Umbral_Interno",Suspension02Hasta-Suspension02Desde+1,CC1063="Umbral_Externo",CB1063-$BH1063+1,CC1063="Umbral_Tardío",Suspension02Hasta-$BH1063+1,CC1063="No_Umbral",0)</f>
        <v>0</v>
      </c>
      <c r="CE1063" s="41" cm="1">
        <f t="array" ref="CE1063">_xlfn.IFS(CC1063="Umbral_Anticipado",Suspension02Hasta+CD1063,CC1063="Umbral_Interno",CB1063+CD1063,CC1063="Umbral_Externo",Suspension02Hasta+CD1063,CC1063="Umbral_Tardío",CB1063+CD1063,CC1063="No_Umbral",CB1063)</f>
        <v>53569</v>
      </c>
      <c r="CF1063" s="40">
        <f t="shared" si="243"/>
        <v>53542</v>
      </c>
    </row>
    <row r="1064" spans="1:84" s="22" customFormat="1" ht="20.25" customHeight="1">
      <c r="A1064" s="77" t="s">
        <v>5869</v>
      </c>
      <c r="B1064" s="77" t="str">
        <f t="shared" si="237"/>
        <v>2023</v>
      </c>
      <c r="C1064" s="77" t="s">
        <v>5870</v>
      </c>
      <c r="D1064" s="77" t="s">
        <v>5871</v>
      </c>
      <c r="E1064" s="77" t="s">
        <v>164</v>
      </c>
      <c r="F1064" s="77" t="s">
        <v>1623</v>
      </c>
      <c r="G1064" s="201">
        <v>45289</v>
      </c>
      <c r="H1064" s="201">
        <v>45654</v>
      </c>
      <c r="I1064" s="77" t="s">
        <v>92</v>
      </c>
      <c r="J1064" s="77"/>
      <c r="K1064" s="78">
        <v>46567</v>
      </c>
      <c r="L1064" s="77" t="str">
        <f>VLOOKUP(MONTH($K1064),TablaMeses[],2,FALSE)</f>
        <v>06 JUNIO</v>
      </c>
      <c r="M1064" s="77">
        <f t="shared" si="244"/>
        <v>2027</v>
      </c>
      <c r="N1064" s="77" t="s">
        <v>104</v>
      </c>
      <c r="O1064" s="201" t="s">
        <v>104</v>
      </c>
      <c r="P1064" s="77"/>
      <c r="Q1064" s="77"/>
      <c r="R1064" s="201"/>
      <c r="S1064" s="77"/>
      <c r="T1064" s="77"/>
      <c r="U1064" s="201"/>
      <c r="V1064" s="77"/>
      <c r="W1064" s="77"/>
      <c r="X1064" s="201"/>
      <c r="Y1064" s="77"/>
      <c r="Z1064" s="201"/>
      <c r="AA1064" s="77"/>
      <c r="AB1064" s="201"/>
      <c r="AC1064" s="79" t="s">
        <v>104</v>
      </c>
      <c r="AD1064" s="77" t="s">
        <v>104</v>
      </c>
      <c r="AE1064" s="77" t="s">
        <v>104</v>
      </c>
      <c r="AF1064" s="77" t="s">
        <v>104</v>
      </c>
      <c r="AG1064" s="77"/>
      <c r="AH1064" s="77"/>
      <c r="AI1064" s="78" t="s">
        <v>104</v>
      </c>
      <c r="AJ1064" s="77" t="s">
        <v>104</v>
      </c>
      <c r="AK1064" s="77"/>
      <c r="AL1064" s="77" t="s">
        <v>104</v>
      </c>
      <c r="AM1064" s="78" t="s">
        <v>104</v>
      </c>
      <c r="AN1064" s="77" t="s">
        <v>104</v>
      </c>
      <c r="AO1064" s="77" t="s">
        <v>104</v>
      </c>
      <c r="AP1064" s="77" t="s">
        <v>104</v>
      </c>
      <c r="AQ1064" s="77" t="s">
        <v>104</v>
      </c>
      <c r="AR1064" s="78" t="s">
        <v>104</v>
      </c>
      <c r="AS1064" s="77" t="s">
        <v>104</v>
      </c>
      <c r="AT1064" s="78" t="s">
        <v>104</v>
      </c>
      <c r="AU1064" s="78" t="s">
        <v>104</v>
      </c>
      <c r="AV1064" s="78">
        <v>45863</v>
      </c>
      <c r="AW1064" s="77">
        <f t="shared" si="238"/>
        <v>30</v>
      </c>
      <c r="AX1064" s="77">
        <f t="shared" si="247"/>
        <v>2025</v>
      </c>
      <c r="AY1064" s="77" t="s">
        <v>586</v>
      </c>
      <c r="AZ1064" s="81" t="s">
        <v>104</v>
      </c>
      <c r="BC1064" s="25" t="s">
        <v>673</v>
      </c>
      <c r="BD1064" s="25" t="s">
        <v>1464</v>
      </c>
      <c r="BE1064" s="25">
        <v>120</v>
      </c>
      <c r="BF1064" s="25">
        <v>60</v>
      </c>
      <c r="BG1064" s="25">
        <v>730</v>
      </c>
      <c r="BH1064" s="40">
        <f t="shared" si="245"/>
        <v>45654</v>
      </c>
      <c r="BI1064" s="41">
        <f t="shared" si="246"/>
        <v>45774</v>
      </c>
      <c r="BJ1064" s="42" t="str" cm="1">
        <f t="array" ref="BJ1064">_xlfn.IFS(AND((BH1064&lt;Suspension01Desde),(BH1064&lt;Suspension01Hasta),(BI1064&lt;Suspension01Desde),(BI1064&lt;Suspension01Hasta)),"No_Umbral",AND((BH1064&gt;Suspension01Desde),(BH1064&gt;Suspension01Hasta),(BI1064&gt;Suspension01Desde),(BI1064&gt;Suspension01Hasta)),"No_Umbral",AND((BH1064&lt;=Suspension01Desde),(BH1064&lt;=Suspension01Hasta),(BI1064&gt;=Suspension01Desde),(BI1064&lt;=Suspension01Hasta)),"Umbral_Anticipado",AND((BH1064&lt;=Suspension01Desde),(BH1064&lt;=Suspension01Hasta),(BI1064&gt;=Suspension01Desde),(BI1064&gt;=Suspension01Hasta)),"Umbral_Interno",AND((BH1064&gt;=Suspension01Desde),(BH1064&lt;=Suspension01Hasta),(BI1064&gt;=Suspension01Desde),(BI1064&lt;=Suspension01Hasta)),"Umbral_Externo",AND((BH1064&gt;=Suspension01Desde),(BH1064&lt;=Suspension01Hasta),(BI1064&gt;=Suspension01Desde),(BI1064&gt;=Suspension01Hasta)),"Umbral_Tardío")</f>
        <v>No_Umbral</v>
      </c>
      <c r="BK1064" s="43" cm="1">
        <f t="array" ref="BK1064">_xlfn.IFS(BJ1064="Umbral_Anticipado",$BI1064-Suspension01Desde+1,BJ1064="Umbral_Interno",Suspension01Hasta-Suspension01Desde+1,BJ1064="Umbral_Externo",BI1064-$BH1064+1,BJ1064="Umbral_Tardío",Suspension01Hasta-$BH1064+1,BJ1064="No_Umbral",0)</f>
        <v>0</v>
      </c>
      <c r="BL1064" s="42" cm="1">
        <f t="array" ref="BL1064">_xlfn.IFS(BJ1064="Umbral_Anticipado",Suspension01Hasta+BK1064,BJ1064="Umbral_Interno",BI1064+BK1064,BJ1064="Umbral_Externo",Suspension01Hasta+BK1064,BJ1064="Umbral_Tardío",BI1064+BK1064,BJ1064="No_Umbral",BI1064)</f>
        <v>45774</v>
      </c>
      <c r="BM1064" s="42" t="str" cm="1">
        <f t="array" ref="BM1064">_xlfn.IFS(AND((BH1064&lt;Suspension02Desde),(BH1064&lt;Suspension02Hasta),(BL1064&lt;Suspension02Desde),(BL1064&lt;Suspension02Hasta)),"No_Umbral",AND((BH1064&gt;Suspension02Desde),(BH1064&gt;Suspension02Hasta),(BL1064&gt;Suspension02Desde),(BL1064&gt;Suspension02Hasta)),"No_Umbral",AND((BH1064&lt;=Suspension02Desde),(BH1064&lt;=Suspension02Hasta),(BL1064&gt;=Suspension02Desde),(BL1064&lt;=Suspension02Hasta)),"Umbral_Anticipado",AND((BH1064&lt;=Suspension02Desde),(BH1064&lt;=Suspension02Hasta),(BL1064&gt;=Suspension02Desde),(BL1064&gt;=Suspension02Hasta)),"Umbral_Interno",AND((BH1064&gt;=Suspension02Desde),(BH1064&lt;=Suspension02Hasta),(BL1064&gt;=Suspension02Desde),(BL1064&lt;=Suspension02Hasta)),"Umbral_Externo",AND((BH1064&gt;=Suspension02Desde),(BH1064&lt;=Suspension02Hasta),(BL1064&gt;=Suspension02Desde),(BL1064&gt;=Suspension02Hasta)),"Umbral_Tardío")</f>
        <v>No_Umbral</v>
      </c>
      <c r="BN1064" s="43" cm="1">
        <f t="array" ref="BN1064">_xlfn.IFS(BM1064="Umbral_Anticipado",BL1064-Suspension02Desde+1,BM1064="Umbral_Interno",Suspension02Hasta-Suspension02Desde+1,BM1064="Umbral_Externo",BL1064-$BH1064+1,BM1064="Umbral_Tardío",Suspension02Hasta-$BH1064+1,BM1064="No_Umbral",0)</f>
        <v>0</v>
      </c>
      <c r="BO1064" s="41" cm="1">
        <f t="array" ref="BO1064">_xlfn.IFS(BM1064="Umbral_Anticipado",Suspension02Hasta+BN1064,BM1064="Umbral_Interno",BL1064+BN1064,BM1064="Umbral_Externo",Suspension02Hasta+BN1064,BM1064="Umbral_Tardío",BL1064+BN1064,BM1064="No_Umbral",BL1064)</f>
        <v>45774</v>
      </c>
      <c r="BP1064" s="40">
        <f t="shared" si="239"/>
        <v>45775</v>
      </c>
      <c r="BQ1064" s="41">
        <f t="shared" si="240"/>
        <v>45834</v>
      </c>
      <c r="BR1064" s="42" t="str" cm="1">
        <f t="array" ref="BR1064">_xlfn.IFS(AND((BO1064&lt;Suspension01Desde),(BO1064&lt;Suspension01Hasta),(BQ1064&lt;Suspension01Desde),(BQ1064&lt;Suspension01Hasta)),"No_Umbral",AND((BO1064&gt;Suspension01Desde),(BO1064&gt;Suspension01Hasta),(BQ1064&gt;Suspension01Desde),(BQ1064&gt;Suspension01Hasta)),"No_Umbral",AND((BO1064&lt;=Suspension01Desde),(BO1064&lt;=Suspension01Hasta),(BQ1064&gt;=Suspension01Desde),(BQ1064&lt;=Suspension01Hasta)),"Umbral_Anticipado",AND((BO1064&lt;=Suspension01Desde),(BO1064&lt;=Suspension01Hasta),(BQ1064&gt;=Suspension01Desde),(BQ1064&gt;=Suspension01Hasta)),"Umbral_Interno",AND((BO1064&gt;=Suspension01Desde),(BO1064&lt;=Suspension01Hasta),(BQ1064&gt;=Suspension01Desde),(BQ1064&lt;=Suspension01Hasta)),"Umbral_Externo",AND((BO1064&gt;=Suspension01Desde),(BO1064&lt;=Suspension01Hasta),(BQ1064&gt;=Suspension01Desde),(BQ1064&gt;=Suspension01Hasta)),"Umbral_Tardío")</f>
        <v>No_Umbral</v>
      </c>
      <c r="BS1064" s="43" cm="1">
        <f t="array" ref="BS1064">_xlfn.IFS(BR1064="Umbral_Anticipado",$BQ1064-Suspension01Desde+1,BR1064="Umbral_Interno",Suspension01Hasta-Suspension01Desde+1,BR1064="Umbral_Externo",BQ1064-$BO1064+1,BR1064="Umbral_Tardío",Suspension01Hasta-$BO1064+1,BR1064="No_Umbral",0)</f>
        <v>0</v>
      </c>
      <c r="BT1064" s="42" cm="1">
        <f t="array" ref="BT1064">_xlfn.IFS(BR1064="Umbral_Anticipado",Suspension01Hasta+BS1064,BR1064="Umbral_Interno",BQ1064+BS1064,BR1064="Umbral_Externo",Suspension01Hasta+BS1064,BR1064="Umbral_Tardío",BQ1064+BS1064,BR1064="No_Umbral",BQ1064)</f>
        <v>45834</v>
      </c>
      <c r="BU1064" s="42" t="str" cm="1">
        <f t="array" ref="BU1064">_xlfn.IFS(AND((BO1064&lt;Suspension02Desde),(BO1064&lt;Suspension02Hasta),(BT1064&lt;Suspension02Desde),(BT1064&lt;Suspension02Hasta)),"No_Umbral",AND((BO1064&gt;Suspension02Desde),(BO1064&gt;Suspension02Hasta),(BT1064&gt;Suspension02Desde),(BT1064&gt;Suspension02Hasta)),"No_Umbral",AND((BO1064&lt;=Suspension02Desde),(BO1064&lt;=Suspension02Hasta),(BT1064&gt;=Suspension02Desde),(BT1064&lt;=Suspension02Hasta)),"Umbral_Anticipado",AND((BO1064&lt;=Suspension02Desde),(BO1064&lt;=Suspension02Hasta),(BT1064&gt;=Suspension02Desde),(BT1064&gt;=Suspension02Hasta)),"Umbral_Interno",AND((BO1064&gt;=Suspension02Desde),(BO1064&lt;=Suspension02Hasta),(BT1064&gt;=Suspension02Desde),(BT1064&lt;=Suspension02Hasta)),"Umbral_Externo",AND((BO1064&gt;=Suspension02Desde),(BO1064&lt;=Suspension02Hasta),(BT1064&gt;=Suspension02Desde),(BT1064&gt;=Suspension02Hasta)),"Umbral_Tardío")</f>
        <v>No_Umbral</v>
      </c>
      <c r="BV1064" s="43" cm="1">
        <f t="array" ref="BV1064">_xlfn.IFS(BU1064="Umbral_Anticipado",BT1064-Suspension02Desde+1,BU1064="Umbral_Interno",Suspension02Hasta-Suspension02Desde+1,BU1064="Umbral_Externo",BT1064-$BO1064+1,BU1064="Umbral_Tardío",Suspension02Hasta-$BO1064+1,BU1064="No_Umbral",0)</f>
        <v>0</v>
      </c>
      <c r="BW1064" s="41" cm="1">
        <f t="array" ref="BW1064">_xlfn.IFS(BU1064="Umbral_Anticipado",Suspension02Hasta+BV1064,BU1064="Umbral_Interno",BT1064+BV1064,BU1064="Umbral_Externo",Suspension02Hasta+BV1064,BU1064="Umbral_Tardío",BT1064+BV1064,BU1064="No_Umbral",BT1064)</f>
        <v>45834</v>
      </c>
      <c r="BX1064" s="40">
        <f t="shared" si="241"/>
        <v>45836</v>
      </c>
      <c r="BY1064" s="41">
        <f t="shared" si="242"/>
        <v>46564</v>
      </c>
      <c r="BZ1064" s="42" t="str" cm="1">
        <f t="array" ref="BZ1064">_xlfn.IFS(AND((BW1064&lt;Suspension01Desde),(BW1064&lt;Suspension01Hasta),(BY1064&lt;Suspension01Desde),(BY1064&lt;Suspension01Hasta)),"No_Umbral",AND((BW1064&gt;Suspension01Desde),(BW1064&gt;Suspension01Hasta),(BY1064&gt;Suspension01Desde),(BY1064&gt;Suspension01Hasta)),"No_Umbral",AND((BW1064&lt;=Suspension01Desde),(BW1064&lt;=Suspension01Hasta),(BY1064&gt;=Suspension01Desde),(BY1064&lt;=Suspension01Hasta)),"Umbral_Anticipado",AND((BW1064&lt;=Suspension01Desde),(BW1064&lt;=Suspension01Hasta),(BY1064&gt;=Suspension01Desde),(BY1064&gt;=Suspension01Hasta)),"Umbral_Interno",AND((BW1064&gt;=Suspension01Desde),(BW1064&lt;=Suspension01Hasta),(BY1064&gt;=Suspension01Desde),(BY1064&lt;=Suspension01Hasta)),"Umbral_Externo",AND((BW1064&gt;=Suspension01Desde),(BW1064&lt;=Suspension01Hasta),(BY1064&gt;=Suspension01Desde),(BY1064&gt;=Suspension01Hasta)),"Umbral_Tardío")</f>
        <v>No_Umbral</v>
      </c>
      <c r="CA1064" s="43" cm="1">
        <f t="array" ref="CA1064">_xlfn.IFS(BZ1064="Umbral_Anticipado",$BI1064-Suspension01Desde+1,BZ1064="Umbral_Interno",Suspension01Hasta-Suspension01Desde+1,BZ1064="Umbral_Externo",BY1064-$BH1064+1,BZ1064="Umbral_Tardío",Suspension01Hasta-$BH1064+1,BZ1064="No_Umbral",0)</f>
        <v>0</v>
      </c>
      <c r="CB1064" s="42" cm="1">
        <f t="array" ref="CB1064">_xlfn.IFS(BZ1064="Umbral_Anticipado",Suspension01Hasta+CA1064,BZ1064="Umbral_Interno",BY1064+CA1064,BZ1064="Umbral_Externo",Suspension01Hasta+CA1064,BZ1064="Umbral_Tardío",BY1064+CA1064,BZ1064="No_Umbral",BY1064)</f>
        <v>46564</v>
      </c>
      <c r="CC1064" s="42" t="str" cm="1">
        <f t="array" ref="CC1064">_xlfn.IFS(AND((BW1064&lt;Suspension02Desde),(BW1064&lt;Suspension02Hasta),(CB1064&lt;Suspension02Desde),(CB1064&lt;Suspension02Hasta)),"No_Umbral",AND((BW1064&gt;Suspension02Desde),(BW1064&gt;Suspension02Hasta),(CB1064&gt;Suspension02Desde),(CB1064&gt;Suspension02Hasta)),"No_Umbral",AND((BW1064&lt;=Suspension02Desde),(BW1064&lt;=Suspension02Hasta),(CB1064&gt;=Suspension02Desde),(CB1064&lt;=Suspension02Hasta)),"Umbral_Anticipado",AND((BW1064&lt;=Suspension02Desde),(BW1064&lt;=Suspension02Hasta),(CB1064&gt;=Suspension02Desde),(CB1064&gt;=Suspension02Hasta)),"Umbral_Interno",AND((BW1064&gt;=Suspension02Desde),(BW1064&lt;=Suspension02Hasta),(CB1064&gt;=Suspension02Desde),(CB1064&lt;=Suspension02Hasta)),"Umbral_Externo",AND((BW1064&gt;=Suspension02Desde),(BW1064&lt;=Suspension02Hasta),(CB1064&gt;=Suspension02Desde),(CB1064&gt;=Suspension02Hasta)),"Umbral_Tardío")</f>
        <v>No_Umbral</v>
      </c>
      <c r="CD1064" s="43" cm="1">
        <f t="array" ref="CD1064">_xlfn.IFS(CC1064="Umbral_Anticipado",CB1064-Suspension02Desde+1,CC1064="Umbral_Interno",Suspension02Hasta-Suspension02Desde+1,CC1064="Umbral_Externo",CB1064-$BH1064+1,CC1064="Umbral_Tardío",Suspension02Hasta-$BH1064+1,CC1064="No_Umbral",0)</f>
        <v>0</v>
      </c>
      <c r="CE1064" s="41" cm="1">
        <f t="array" ref="CE1064">_xlfn.IFS(CC1064="Umbral_Anticipado",Suspension02Hasta+CD1064,CC1064="Umbral_Interno",CB1064+CD1064,CC1064="Umbral_Externo",Suspension02Hasta+CD1064,CC1064="Umbral_Tardío",CB1064+CD1064,CC1064="No_Umbral",CB1064)</f>
        <v>46564</v>
      </c>
      <c r="CF1064" s="40">
        <f t="shared" si="243"/>
        <v>46566</v>
      </c>
    </row>
    <row r="1065" spans="1:84" s="22" customFormat="1" ht="20.25" customHeight="1">
      <c r="A1065" s="77" t="s">
        <v>5872</v>
      </c>
      <c r="B1065" s="77" t="str">
        <f t="shared" si="237"/>
        <v>2023</v>
      </c>
      <c r="C1065" s="77" t="s">
        <v>5873</v>
      </c>
      <c r="D1065" s="77" t="s">
        <v>942</v>
      </c>
      <c r="E1065" s="77" t="s">
        <v>5793</v>
      </c>
      <c r="F1065" s="77" t="s">
        <v>130</v>
      </c>
      <c r="G1065" s="201">
        <v>45349</v>
      </c>
      <c r="H1065" s="201">
        <v>52653</v>
      </c>
      <c r="I1065" s="77" t="s">
        <v>299</v>
      </c>
      <c r="J1065" s="77"/>
      <c r="K1065" s="78">
        <v>53566</v>
      </c>
      <c r="L1065" s="77" t="str">
        <f>VLOOKUP(MONTH($K1065),TablaMeses[],2,FALSE)</f>
        <v>08 AGOSTO</v>
      </c>
      <c r="M1065" s="77">
        <f t="shared" si="244"/>
        <v>2046</v>
      </c>
      <c r="N1065" s="77" t="s">
        <v>104</v>
      </c>
      <c r="O1065" s="201" t="s">
        <v>104</v>
      </c>
      <c r="P1065" s="77"/>
      <c r="Q1065" s="77"/>
      <c r="R1065" s="201"/>
      <c r="S1065" s="77"/>
      <c r="T1065" s="77"/>
      <c r="U1065" s="201"/>
      <c r="V1065" s="77"/>
      <c r="W1065" s="77"/>
      <c r="X1065" s="201"/>
      <c r="Y1065" s="77"/>
      <c r="Z1065" s="201"/>
      <c r="AA1065" s="77"/>
      <c r="AB1065" s="201"/>
      <c r="AC1065" s="79" t="s">
        <v>104</v>
      </c>
      <c r="AD1065" s="77" t="s">
        <v>104</v>
      </c>
      <c r="AE1065" s="77" t="s">
        <v>104</v>
      </c>
      <c r="AF1065" s="77" t="s">
        <v>104</v>
      </c>
      <c r="AG1065" s="77"/>
      <c r="AH1065" s="77"/>
      <c r="AI1065" s="78" t="s">
        <v>104</v>
      </c>
      <c r="AJ1065" s="77" t="s">
        <v>104</v>
      </c>
      <c r="AK1065" s="77"/>
      <c r="AL1065" s="77" t="s">
        <v>104</v>
      </c>
      <c r="AM1065" s="78" t="s">
        <v>104</v>
      </c>
      <c r="AN1065" s="77" t="s">
        <v>104</v>
      </c>
      <c r="AO1065" s="77" t="s">
        <v>104</v>
      </c>
      <c r="AP1065" s="77" t="s">
        <v>104</v>
      </c>
      <c r="AQ1065" s="77" t="s">
        <v>104</v>
      </c>
      <c r="AR1065" s="78" t="s">
        <v>104</v>
      </c>
      <c r="AS1065" s="77" t="s">
        <v>104</v>
      </c>
      <c r="AT1065" s="78" t="s">
        <v>104</v>
      </c>
      <c r="AU1065" s="78" t="s">
        <v>104</v>
      </c>
      <c r="AV1065" s="78">
        <v>45863</v>
      </c>
      <c r="AW1065" s="77">
        <f t="shared" si="238"/>
        <v>30</v>
      </c>
      <c r="AX1065" s="77">
        <f t="shared" si="247"/>
        <v>2025</v>
      </c>
      <c r="AY1065" s="77" t="s">
        <v>944</v>
      </c>
      <c r="AZ1065" s="81" t="s">
        <v>104</v>
      </c>
      <c r="BC1065" s="25" t="s">
        <v>673</v>
      </c>
      <c r="BD1065" s="25" t="s">
        <v>1464</v>
      </c>
      <c r="BE1065" s="25">
        <v>120</v>
      </c>
      <c r="BF1065" s="25">
        <v>60</v>
      </c>
      <c r="BG1065" s="25">
        <v>730</v>
      </c>
      <c r="BH1065" s="40">
        <f t="shared" si="245"/>
        <v>52653</v>
      </c>
      <c r="BI1065" s="41">
        <f t="shared" si="246"/>
        <v>52773</v>
      </c>
      <c r="BJ1065" s="42" t="str" cm="1">
        <f t="array" ref="BJ1065">_xlfn.IFS(AND((BH1065&lt;Suspension01Desde),(BH1065&lt;Suspension01Hasta),(BI1065&lt;Suspension01Desde),(BI1065&lt;Suspension01Hasta)),"No_Umbral",AND((BH1065&gt;Suspension01Desde),(BH1065&gt;Suspension01Hasta),(BI1065&gt;Suspension01Desde),(BI1065&gt;Suspension01Hasta)),"No_Umbral",AND((BH1065&lt;=Suspension01Desde),(BH1065&lt;=Suspension01Hasta),(BI1065&gt;=Suspension01Desde),(BI1065&lt;=Suspension01Hasta)),"Umbral_Anticipado",AND((BH1065&lt;=Suspension01Desde),(BH1065&lt;=Suspension01Hasta),(BI1065&gt;=Suspension01Desde),(BI1065&gt;=Suspension01Hasta)),"Umbral_Interno",AND((BH1065&gt;=Suspension01Desde),(BH1065&lt;=Suspension01Hasta),(BI1065&gt;=Suspension01Desde),(BI1065&lt;=Suspension01Hasta)),"Umbral_Externo",AND((BH1065&gt;=Suspension01Desde),(BH1065&lt;=Suspension01Hasta),(BI1065&gt;=Suspension01Desde),(BI1065&gt;=Suspension01Hasta)),"Umbral_Tardío")</f>
        <v>No_Umbral</v>
      </c>
      <c r="BK1065" s="43" cm="1">
        <f t="array" ref="BK1065">_xlfn.IFS(BJ1065="Umbral_Anticipado",$BI1065-Suspension01Desde+1,BJ1065="Umbral_Interno",Suspension01Hasta-Suspension01Desde+1,BJ1065="Umbral_Externo",BI1065-$BH1065+1,BJ1065="Umbral_Tardío",Suspension01Hasta-$BH1065+1,BJ1065="No_Umbral",0)</f>
        <v>0</v>
      </c>
      <c r="BL1065" s="42" cm="1">
        <f t="array" ref="BL1065">_xlfn.IFS(BJ1065="Umbral_Anticipado",Suspension01Hasta+BK1065,BJ1065="Umbral_Interno",BI1065+BK1065,BJ1065="Umbral_Externo",Suspension01Hasta+BK1065,BJ1065="Umbral_Tardío",BI1065+BK1065,BJ1065="No_Umbral",BI1065)</f>
        <v>52773</v>
      </c>
      <c r="BM1065" s="42" t="str" cm="1">
        <f t="array" ref="BM1065">_xlfn.IFS(AND((BH1065&lt;Suspension02Desde),(BH1065&lt;Suspension02Hasta),(BL1065&lt;Suspension02Desde),(BL1065&lt;Suspension02Hasta)),"No_Umbral",AND((BH1065&gt;Suspension02Desde),(BH1065&gt;Suspension02Hasta),(BL1065&gt;Suspension02Desde),(BL1065&gt;Suspension02Hasta)),"No_Umbral",AND((BH1065&lt;=Suspension02Desde),(BH1065&lt;=Suspension02Hasta),(BL1065&gt;=Suspension02Desde),(BL1065&lt;=Suspension02Hasta)),"Umbral_Anticipado",AND((BH1065&lt;=Suspension02Desde),(BH1065&lt;=Suspension02Hasta),(BL1065&gt;=Suspension02Desde),(BL1065&gt;=Suspension02Hasta)),"Umbral_Interno",AND((BH1065&gt;=Suspension02Desde),(BH1065&lt;=Suspension02Hasta),(BL1065&gt;=Suspension02Desde),(BL1065&lt;=Suspension02Hasta)),"Umbral_Externo",AND((BH1065&gt;=Suspension02Desde),(BH1065&lt;=Suspension02Hasta),(BL1065&gt;=Suspension02Desde),(BL1065&gt;=Suspension02Hasta)),"Umbral_Tardío")</f>
        <v>No_Umbral</v>
      </c>
      <c r="BN1065" s="43" cm="1">
        <f t="array" ref="BN1065">_xlfn.IFS(BM1065="Umbral_Anticipado",BL1065-Suspension02Desde+1,BM1065="Umbral_Interno",Suspension02Hasta-Suspension02Desde+1,BM1065="Umbral_Externo",BL1065-$BH1065+1,BM1065="Umbral_Tardío",Suspension02Hasta-$BH1065+1,BM1065="No_Umbral",0)</f>
        <v>0</v>
      </c>
      <c r="BO1065" s="41" cm="1">
        <f t="array" ref="BO1065">_xlfn.IFS(BM1065="Umbral_Anticipado",Suspension02Hasta+BN1065,BM1065="Umbral_Interno",BL1065+BN1065,BM1065="Umbral_Externo",Suspension02Hasta+BN1065,BM1065="Umbral_Tardío",BL1065+BN1065,BM1065="No_Umbral",BL1065)</f>
        <v>52773</v>
      </c>
      <c r="BP1065" s="40">
        <f t="shared" si="239"/>
        <v>52774</v>
      </c>
      <c r="BQ1065" s="41">
        <f t="shared" si="240"/>
        <v>52833</v>
      </c>
      <c r="BR1065" s="42" t="str" cm="1">
        <f t="array" ref="BR1065">_xlfn.IFS(AND((BO1065&lt;Suspension01Desde),(BO1065&lt;Suspension01Hasta),(BQ1065&lt;Suspension01Desde),(BQ1065&lt;Suspension01Hasta)),"No_Umbral",AND((BO1065&gt;Suspension01Desde),(BO1065&gt;Suspension01Hasta),(BQ1065&gt;Suspension01Desde),(BQ1065&gt;Suspension01Hasta)),"No_Umbral",AND((BO1065&lt;=Suspension01Desde),(BO1065&lt;=Suspension01Hasta),(BQ1065&gt;=Suspension01Desde),(BQ1065&lt;=Suspension01Hasta)),"Umbral_Anticipado",AND((BO1065&lt;=Suspension01Desde),(BO1065&lt;=Suspension01Hasta),(BQ1065&gt;=Suspension01Desde),(BQ1065&gt;=Suspension01Hasta)),"Umbral_Interno",AND((BO1065&gt;=Suspension01Desde),(BO1065&lt;=Suspension01Hasta),(BQ1065&gt;=Suspension01Desde),(BQ1065&lt;=Suspension01Hasta)),"Umbral_Externo",AND((BO1065&gt;=Suspension01Desde),(BO1065&lt;=Suspension01Hasta),(BQ1065&gt;=Suspension01Desde),(BQ1065&gt;=Suspension01Hasta)),"Umbral_Tardío")</f>
        <v>No_Umbral</v>
      </c>
      <c r="BS1065" s="43" cm="1">
        <f t="array" ref="BS1065">_xlfn.IFS(BR1065="Umbral_Anticipado",$BQ1065-Suspension01Desde+1,BR1065="Umbral_Interno",Suspension01Hasta-Suspension01Desde+1,BR1065="Umbral_Externo",BQ1065-$BO1065+1,BR1065="Umbral_Tardío",Suspension01Hasta-$BO1065+1,BR1065="No_Umbral",0)</f>
        <v>0</v>
      </c>
      <c r="BT1065" s="42" cm="1">
        <f t="array" ref="BT1065">_xlfn.IFS(BR1065="Umbral_Anticipado",Suspension01Hasta+BS1065,BR1065="Umbral_Interno",BQ1065+BS1065,BR1065="Umbral_Externo",Suspension01Hasta+BS1065,BR1065="Umbral_Tardío",BQ1065+BS1065,BR1065="No_Umbral",BQ1065)</f>
        <v>52833</v>
      </c>
      <c r="BU1065" s="42" t="str" cm="1">
        <f t="array" ref="BU1065">_xlfn.IFS(AND((BO1065&lt;Suspension02Desde),(BO1065&lt;Suspension02Hasta),(BT1065&lt;Suspension02Desde),(BT1065&lt;Suspension02Hasta)),"No_Umbral",AND((BO1065&gt;Suspension02Desde),(BO1065&gt;Suspension02Hasta),(BT1065&gt;Suspension02Desde),(BT1065&gt;Suspension02Hasta)),"No_Umbral",AND((BO1065&lt;=Suspension02Desde),(BO1065&lt;=Suspension02Hasta),(BT1065&gt;=Suspension02Desde),(BT1065&lt;=Suspension02Hasta)),"Umbral_Anticipado",AND((BO1065&lt;=Suspension02Desde),(BO1065&lt;=Suspension02Hasta),(BT1065&gt;=Suspension02Desde),(BT1065&gt;=Suspension02Hasta)),"Umbral_Interno",AND((BO1065&gt;=Suspension02Desde),(BO1065&lt;=Suspension02Hasta),(BT1065&gt;=Suspension02Desde),(BT1065&lt;=Suspension02Hasta)),"Umbral_Externo",AND((BO1065&gt;=Suspension02Desde),(BO1065&lt;=Suspension02Hasta),(BT1065&gt;=Suspension02Desde),(BT1065&gt;=Suspension02Hasta)),"Umbral_Tardío")</f>
        <v>No_Umbral</v>
      </c>
      <c r="BV1065" s="43" cm="1">
        <f t="array" ref="BV1065">_xlfn.IFS(BU1065="Umbral_Anticipado",BT1065-Suspension02Desde+1,BU1065="Umbral_Interno",Suspension02Hasta-Suspension02Desde+1,BU1065="Umbral_Externo",BT1065-$BO1065+1,BU1065="Umbral_Tardío",Suspension02Hasta-$BO1065+1,BU1065="No_Umbral",0)</f>
        <v>0</v>
      </c>
      <c r="BW1065" s="41" cm="1">
        <f t="array" ref="BW1065">_xlfn.IFS(BU1065="Umbral_Anticipado",Suspension02Hasta+BV1065,BU1065="Umbral_Interno",BT1065+BV1065,BU1065="Umbral_Externo",Suspension02Hasta+BV1065,BU1065="Umbral_Tardío",BT1065+BV1065,BU1065="No_Umbral",BT1065)</f>
        <v>52833</v>
      </c>
      <c r="BX1065" s="40">
        <f t="shared" si="241"/>
        <v>52835</v>
      </c>
      <c r="BY1065" s="41">
        <f t="shared" si="242"/>
        <v>53563</v>
      </c>
      <c r="BZ1065" s="42" t="str" cm="1">
        <f t="array" ref="BZ1065">_xlfn.IFS(AND((BW1065&lt;Suspension01Desde),(BW1065&lt;Suspension01Hasta),(BY1065&lt;Suspension01Desde),(BY1065&lt;Suspension01Hasta)),"No_Umbral",AND((BW1065&gt;Suspension01Desde),(BW1065&gt;Suspension01Hasta),(BY1065&gt;Suspension01Desde),(BY1065&gt;Suspension01Hasta)),"No_Umbral",AND((BW1065&lt;=Suspension01Desde),(BW1065&lt;=Suspension01Hasta),(BY1065&gt;=Suspension01Desde),(BY1065&lt;=Suspension01Hasta)),"Umbral_Anticipado",AND((BW1065&lt;=Suspension01Desde),(BW1065&lt;=Suspension01Hasta),(BY1065&gt;=Suspension01Desde),(BY1065&gt;=Suspension01Hasta)),"Umbral_Interno",AND((BW1065&gt;=Suspension01Desde),(BW1065&lt;=Suspension01Hasta),(BY1065&gt;=Suspension01Desde),(BY1065&lt;=Suspension01Hasta)),"Umbral_Externo",AND((BW1065&gt;=Suspension01Desde),(BW1065&lt;=Suspension01Hasta),(BY1065&gt;=Suspension01Desde),(BY1065&gt;=Suspension01Hasta)),"Umbral_Tardío")</f>
        <v>No_Umbral</v>
      </c>
      <c r="CA1065" s="43" cm="1">
        <f t="array" ref="CA1065">_xlfn.IFS(BZ1065="Umbral_Anticipado",$BI1065-Suspension01Desde+1,BZ1065="Umbral_Interno",Suspension01Hasta-Suspension01Desde+1,BZ1065="Umbral_Externo",BY1065-$BH1065+1,BZ1065="Umbral_Tardío",Suspension01Hasta-$BH1065+1,BZ1065="No_Umbral",0)</f>
        <v>0</v>
      </c>
      <c r="CB1065" s="42" cm="1">
        <f t="array" ref="CB1065">_xlfn.IFS(BZ1065="Umbral_Anticipado",Suspension01Hasta+CA1065,BZ1065="Umbral_Interno",BY1065+CA1065,BZ1065="Umbral_Externo",Suspension01Hasta+CA1065,BZ1065="Umbral_Tardío",BY1065+CA1065,BZ1065="No_Umbral",BY1065)</f>
        <v>53563</v>
      </c>
      <c r="CC1065" s="42" t="str" cm="1">
        <f t="array" ref="CC1065">_xlfn.IFS(AND((BW1065&lt;Suspension02Desde),(BW1065&lt;Suspension02Hasta),(CB1065&lt;Suspension02Desde),(CB1065&lt;Suspension02Hasta)),"No_Umbral",AND((BW1065&gt;Suspension02Desde),(BW1065&gt;Suspension02Hasta),(CB1065&gt;Suspension02Desde),(CB1065&gt;Suspension02Hasta)),"No_Umbral",AND((BW1065&lt;=Suspension02Desde),(BW1065&lt;=Suspension02Hasta),(CB1065&gt;=Suspension02Desde),(CB1065&lt;=Suspension02Hasta)),"Umbral_Anticipado",AND((BW1065&lt;=Suspension02Desde),(BW1065&lt;=Suspension02Hasta),(CB1065&gt;=Suspension02Desde),(CB1065&gt;=Suspension02Hasta)),"Umbral_Interno",AND((BW1065&gt;=Suspension02Desde),(BW1065&lt;=Suspension02Hasta),(CB1065&gt;=Suspension02Desde),(CB1065&lt;=Suspension02Hasta)),"Umbral_Externo",AND((BW1065&gt;=Suspension02Desde),(BW1065&lt;=Suspension02Hasta),(CB1065&gt;=Suspension02Desde),(CB1065&gt;=Suspension02Hasta)),"Umbral_Tardío")</f>
        <v>No_Umbral</v>
      </c>
      <c r="CD1065" s="43" cm="1">
        <f t="array" ref="CD1065">_xlfn.IFS(CC1065="Umbral_Anticipado",CB1065-Suspension02Desde+1,CC1065="Umbral_Interno",Suspension02Hasta-Suspension02Desde+1,CC1065="Umbral_Externo",CB1065-$BH1065+1,CC1065="Umbral_Tardío",Suspension02Hasta-$BH1065+1,CC1065="No_Umbral",0)</f>
        <v>0</v>
      </c>
      <c r="CE1065" s="41" cm="1">
        <f t="array" ref="CE1065">_xlfn.IFS(CC1065="Umbral_Anticipado",Suspension02Hasta+CD1065,CC1065="Umbral_Interno",CB1065+CD1065,CC1065="Umbral_Externo",Suspension02Hasta+CD1065,CC1065="Umbral_Tardío",CB1065+CD1065,CC1065="No_Umbral",CB1065)</f>
        <v>53563</v>
      </c>
      <c r="CF1065" s="40">
        <f t="shared" si="243"/>
        <v>53565</v>
      </c>
    </row>
    <row r="1066" spans="1:84" s="22" customFormat="1" ht="20.25" customHeight="1">
      <c r="A1066" s="77" t="s">
        <v>5874</v>
      </c>
      <c r="B1066" s="77" t="str">
        <f t="shared" si="237"/>
        <v>2023</v>
      </c>
      <c r="C1066" s="77" t="s">
        <v>5875</v>
      </c>
      <c r="D1066" s="77" t="s">
        <v>4637</v>
      </c>
      <c r="E1066" s="77" t="s">
        <v>5793</v>
      </c>
      <c r="F1066" s="77" t="s">
        <v>130</v>
      </c>
      <c r="G1066" s="201">
        <v>45355</v>
      </c>
      <c r="H1066" s="201">
        <v>52659</v>
      </c>
      <c r="I1066" s="77" t="s">
        <v>551</v>
      </c>
      <c r="J1066" s="77"/>
      <c r="K1066" s="78">
        <v>53543</v>
      </c>
      <c r="L1066" s="77" t="str">
        <f>VLOOKUP(MONTH($K1066),TablaMeses[],2,FALSE)</f>
        <v>08 AGOSTO</v>
      </c>
      <c r="M1066" s="77">
        <f t="shared" si="244"/>
        <v>2046</v>
      </c>
      <c r="N1066" s="77" t="s">
        <v>104</v>
      </c>
      <c r="O1066" s="201" t="s">
        <v>104</v>
      </c>
      <c r="P1066" s="77"/>
      <c r="Q1066" s="77"/>
      <c r="R1066" s="201"/>
      <c r="S1066" s="77"/>
      <c r="T1066" s="77"/>
      <c r="U1066" s="201"/>
      <c r="V1066" s="77"/>
      <c r="W1066" s="77"/>
      <c r="X1066" s="201"/>
      <c r="Y1066" s="77"/>
      <c r="Z1066" s="201"/>
      <c r="AA1066" s="77"/>
      <c r="AB1066" s="201"/>
      <c r="AC1066" s="79" t="s">
        <v>104</v>
      </c>
      <c r="AD1066" s="77" t="s">
        <v>104</v>
      </c>
      <c r="AE1066" s="77" t="s">
        <v>104</v>
      </c>
      <c r="AF1066" s="77" t="s">
        <v>104</v>
      </c>
      <c r="AG1066" s="77"/>
      <c r="AH1066" s="77"/>
      <c r="AI1066" s="78" t="s">
        <v>104</v>
      </c>
      <c r="AJ1066" s="77" t="s">
        <v>104</v>
      </c>
      <c r="AK1066" s="77"/>
      <c r="AL1066" s="77" t="s">
        <v>104</v>
      </c>
      <c r="AM1066" s="78" t="s">
        <v>104</v>
      </c>
      <c r="AN1066" s="77" t="s">
        <v>104</v>
      </c>
      <c r="AO1066" s="77" t="s">
        <v>104</v>
      </c>
      <c r="AP1066" s="77" t="s">
        <v>104</v>
      </c>
      <c r="AQ1066" s="77" t="s">
        <v>104</v>
      </c>
      <c r="AR1066" s="78" t="s">
        <v>104</v>
      </c>
      <c r="AS1066" s="77" t="s">
        <v>104</v>
      </c>
      <c r="AT1066" s="78" t="s">
        <v>104</v>
      </c>
      <c r="AU1066" s="78" t="s">
        <v>104</v>
      </c>
      <c r="AV1066" s="78">
        <v>45863</v>
      </c>
      <c r="AW1066" s="77">
        <f t="shared" si="238"/>
        <v>30</v>
      </c>
      <c r="AX1066" s="77">
        <f t="shared" si="247"/>
        <v>2025</v>
      </c>
      <c r="AY1066" s="77" t="s">
        <v>944</v>
      </c>
      <c r="AZ1066" s="81" t="s">
        <v>104</v>
      </c>
      <c r="BC1066" s="25" t="s">
        <v>673</v>
      </c>
      <c r="BD1066" s="25" t="s">
        <v>1634</v>
      </c>
      <c r="BE1066" s="25">
        <v>120</v>
      </c>
      <c r="BF1066" s="25">
        <v>60</v>
      </c>
      <c r="BG1066" s="25">
        <v>730</v>
      </c>
      <c r="BH1066" s="40">
        <f t="shared" si="245"/>
        <v>52659</v>
      </c>
      <c r="BI1066" s="41">
        <f t="shared" si="246"/>
        <v>52779</v>
      </c>
      <c r="BJ1066" s="42" t="str" cm="1">
        <f t="array" ref="BJ1066">_xlfn.IFS(AND((BH1066&lt;Suspension01Desde),(BH1066&lt;Suspension01Hasta),(BI1066&lt;Suspension01Desde),(BI1066&lt;Suspension01Hasta)),"No_Umbral",AND((BH1066&gt;Suspension01Desde),(BH1066&gt;Suspension01Hasta),(BI1066&gt;Suspension01Desde),(BI1066&gt;Suspension01Hasta)),"No_Umbral",AND((BH1066&lt;=Suspension01Desde),(BH1066&lt;=Suspension01Hasta),(BI1066&gt;=Suspension01Desde),(BI1066&lt;=Suspension01Hasta)),"Umbral_Anticipado",AND((BH1066&lt;=Suspension01Desde),(BH1066&lt;=Suspension01Hasta),(BI1066&gt;=Suspension01Desde),(BI1066&gt;=Suspension01Hasta)),"Umbral_Interno",AND((BH1066&gt;=Suspension01Desde),(BH1066&lt;=Suspension01Hasta),(BI1066&gt;=Suspension01Desde),(BI1066&lt;=Suspension01Hasta)),"Umbral_Externo",AND((BH1066&gt;=Suspension01Desde),(BH1066&lt;=Suspension01Hasta),(BI1066&gt;=Suspension01Desde),(BI1066&gt;=Suspension01Hasta)),"Umbral_Tardío")</f>
        <v>No_Umbral</v>
      </c>
      <c r="BK1066" s="43" cm="1">
        <f t="array" ref="BK1066">_xlfn.IFS(BJ1066="Umbral_Anticipado",$BI1066-Suspension01Desde+1,BJ1066="Umbral_Interno",Suspension01Hasta-Suspension01Desde+1,BJ1066="Umbral_Externo",BI1066-$BH1066+1,BJ1066="Umbral_Tardío",Suspension01Hasta-$BH1066+1,BJ1066="No_Umbral",0)</f>
        <v>0</v>
      </c>
      <c r="BL1066" s="42" cm="1">
        <f t="array" ref="BL1066">_xlfn.IFS(BJ1066="Umbral_Anticipado",Suspension01Hasta+BK1066,BJ1066="Umbral_Interno",BI1066+BK1066,BJ1066="Umbral_Externo",Suspension01Hasta+BK1066,BJ1066="Umbral_Tardío",BI1066+BK1066,BJ1066="No_Umbral",BI1066)</f>
        <v>52779</v>
      </c>
      <c r="BM1066" s="42" t="str" cm="1">
        <f t="array" ref="BM1066">_xlfn.IFS(AND((BH1066&lt;Suspension02Desde),(BH1066&lt;Suspension02Hasta),(BL1066&lt;Suspension02Desde),(BL1066&lt;Suspension02Hasta)),"No_Umbral",AND((BH1066&gt;Suspension02Desde),(BH1066&gt;Suspension02Hasta),(BL1066&gt;Suspension02Desde),(BL1066&gt;Suspension02Hasta)),"No_Umbral",AND((BH1066&lt;=Suspension02Desde),(BH1066&lt;=Suspension02Hasta),(BL1066&gt;=Suspension02Desde),(BL1066&lt;=Suspension02Hasta)),"Umbral_Anticipado",AND((BH1066&lt;=Suspension02Desde),(BH1066&lt;=Suspension02Hasta),(BL1066&gt;=Suspension02Desde),(BL1066&gt;=Suspension02Hasta)),"Umbral_Interno",AND((BH1066&gt;=Suspension02Desde),(BH1066&lt;=Suspension02Hasta),(BL1066&gt;=Suspension02Desde),(BL1066&lt;=Suspension02Hasta)),"Umbral_Externo",AND((BH1066&gt;=Suspension02Desde),(BH1066&lt;=Suspension02Hasta),(BL1066&gt;=Suspension02Desde),(BL1066&gt;=Suspension02Hasta)),"Umbral_Tardío")</f>
        <v>No_Umbral</v>
      </c>
      <c r="BN1066" s="43" cm="1">
        <f t="array" ref="BN1066">_xlfn.IFS(BM1066="Umbral_Anticipado",BL1066-Suspension02Desde+1,BM1066="Umbral_Interno",Suspension02Hasta-Suspension02Desde+1,BM1066="Umbral_Externo",BL1066-$BH1066+1,BM1066="Umbral_Tardío",Suspension02Hasta-$BH1066+1,BM1066="No_Umbral",0)</f>
        <v>0</v>
      </c>
      <c r="BO1066" s="41" cm="1">
        <f t="array" ref="BO1066">_xlfn.IFS(BM1066="Umbral_Anticipado",Suspension02Hasta+BN1066,BM1066="Umbral_Interno",BL1066+BN1066,BM1066="Umbral_Externo",Suspension02Hasta+BN1066,BM1066="Umbral_Tardío",BL1066+BN1066,BM1066="No_Umbral",BL1066)</f>
        <v>52779</v>
      </c>
      <c r="BP1066" s="40">
        <f t="shared" si="239"/>
        <v>52781</v>
      </c>
      <c r="BQ1066" s="41">
        <f t="shared" si="240"/>
        <v>52839</v>
      </c>
      <c r="BR1066" s="42" t="str" cm="1">
        <f t="array" ref="BR1066">_xlfn.IFS(AND((BO1066&lt;Suspension01Desde),(BO1066&lt;Suspension01Hasta),(BQ1066&lt;Suspension01Desde),(BQ1066&lt;Suspension01Hasta)),"No_Umbral",AND((BO1066&gt;Suspension01Desde),(BO1066&gt;Suspension01Hasta),(BQ1066&gt;Suspension01Desde),(BQ1066&gt;Suspension01Hasta)),"No_Umbral",AND((BO1066&lt;=Suspension01Desde),(BO1066&lt;=Suspension01Hasta),(BQ1066&gt;=Suspension01Desde),(BQ1066&lt;=Suspension01Hasta)),"Umbral_Anticipado",AND((BO1066&lt;=Suspension01Desde),(BO1066&lt;=Suspension01Hasta),(BQ1066&gt;=Suspension01Desde),(BQ1066&gt;=Suspension01Hasta)),"Umbral_Interno",AND((BO1066&gt;=Suspension01Desde),(BO1066&lt;=Suspension01Hasta),(BQ1066&gt;=Suspension01Desde),(BQ1066&lt;=Suspension01Hasta)),"Umbral_Externo",AND((BO1066&gt;=Suspension01Desde),(BO1066&lt;=Suspension01Hasta),(BQ1066&gt;=Suspension01Desde),(BQ1066&gt;=Suspension01Hasta)),"Umbral_Tardío")</f>
        <v>No_Umbral</v>
      </c>
      <c r="BS1066" s="43" cm="1">
        <f t="array" ref="BS1066">_xlfn.IFS(BR1066="Umbral_Anticipado",$BQ1066-Suspension01Desde+1,BR1066="Umbral_Interno",Suspension01Hasta-Suspension01Desde+1,BR1066="Umbral_Externo",BQ1066-$BO1066+1,BR1066="Umbral_Tardío",Suspension01Hasta-$BO1066+1,BR1066="No_Umbral",0)</f>
        <v>0</v>
      </c>
      <c r="BT1066" s="42" cm="1">
        <f t="array" ref="BT1066">_xlfn.IFS(BR1066="Umbral_Anticipado",Suspension01Hasta+BS1066,BR1066="Umbral_Interno",BQ1066+BS1066,BR1066="Umbral_Externo",Suspension01Hasta+BS1066,BR1066="Umbral_Tardío",BQ1066+BS1066,BR1066="No_Umbral",BQ1066)</f>
        <v>52839</v>
      </c>
      <c r="BU1066" s="42" t="str" cm="1">
        <f t="array" ref="BU1066">_xlfn.IFS(AND((BO1066&lt;Suspension02Desde),(BO1066&lt;Suspension02Hasta),(BT1066&lt;Suspension02Desde),(BT1066&lt;Suspension02Hasta)),"No_Umbral",AND((BO1066&gt;Suspension02Desde),(BO1066&gt;Suspension02Hasta),(BT1066&gt;Suspension02Desde),(BT1066&gt;Suspension02Hasta)),"No_Umbral",AND((BO1066&lt;=Suspension02Desde),(BO1066&lt;=Suspension02Hasta),(BT1066&gt;=Suspension02Desde),(BT1066&lt;=Suspension02Hasta)),"Umbral_Anticipado",AND((BO1066&lt;=Suspension02Desde),(BO1066&lt;=Suspension02Hasta),(BT1066&gt;=Suspension02Desde),(BT1066&gt;=Suspension02Hasta)),"Umbral_Interno",AND((BO1066&gt;=Suspension02Desde),(BO1066&lt;=Suspension02Hasta),(BT1066&gt;=Suspension02Desde),(BT1066&lt;=Suspension02Hasta)),"Umbral_Externo",AND((BO1066&gt;=Suspension02Desde),(BO1066&lt;=Suspension02Hasta),(BT1066&gt;=Suspension02Desde),(BT1066&gt;=Suspension02Hasta)),"Umbral_Tardío")</f>
        <v>No_Umbral</v>
      </c>
      <c r="BV1066" s="43" cm="1">
        <f t="array" ref="BV1066">_xlfn.IFS(BU1066="Umbral_Anticipado",BT1066-Suspension02Desde+1,BU1066="Umbral_Interno",Suspension02Hasta-Suspension02Desde+1,BU1066="Umbral_Externo",BT1066-$BO1066+1,BU1066="Umbral_Tardío",Suspension02Hasta-$BO1066+1,BU1066="No_Umbral",0)</f>
        <v>0</v>
      </c>
      <c r="BW1066" s="41" cm="1">
        <f t="array" ref="BW1066">_xlfn.IFS(BU1066="Umbral_Anticipado",Suspension02Hasta+BV1066,BU1066="Umbral_Interno",BT1066+BV1066,BU1066="Umbral_Externo",Suspension02Hasta+BV1066,BU1066="Umbral_Tardío",BT1066+BV1066,BU1066="No_Umbral",BT1066)</f>
        <v>52839</v>
      </c>
      <c r="BX1066" s="40">
        <f t="shared" si="241"/>
        <v>52812</v>
      </c>
      <c r="BY1066" s="41">
        <f t="shared" si="242"/>
        <v>53569</v>
      </c>
      <c r="BZ1066" s="42" t="str" cm="1">
        <f t="array" ref="BZ1066">_xlfn.IFS(AND((BW1066&lt;Suspension01Desde),(BW1066&lt;Suspension01Hasta),(BY1066&lt;Suspension01Desde),(BY1066&lt;Suspension01Hasta)),"No_Umbral",AND((BW1066&gt;Suspension01Desde),(BW1066&gt;Suspension01Hasta),(BY1066&gt;Suspension01Desde),(BY1066&gt;Suspension01Hasta)),"No_Umbral",AND((BW1066&lt;=Suspension01Desde),(BW1066&lt;=Suspension01Hasta),(BY1066&gt;=Suspension01Desde),(BY1066&lt;=Suspension01Hasta)),"Umbral_Anticipado",AND((BW1066&lt;=Suspension01Desde),(BW1066&lt;=Suspension01Hasta),(BY1066&gt;=Suspension01Desde),(BY1066&gt;=Suspension01Hasta)),"Umbral_Interno",AND((BW1066&gt;=Suspension01Desde),(BW1066&lt;=Suspension01Hasta),(BY1066&gt;=Suspension01Desde),(BY1066&lt;=Suspension01Hasta)),"Umbral_Externo",AND((BW1066&gt;=Suspension01Desde),(BW1066&lt;=Suspension01Hasta),(BY1066&gt;=Suspension01Desde),(BY1066&gt;=Suspension01Hasta)),"Umbral_Tardío")</f>
        <v>No_Umbral</v>
      </c>
      <c r="CA1066" s="43" cm="1">
        <f t="array" ref="CA1066">_xlfn.IFS(BZ1066="Umbral_Anticipado",$BI1066-Suspension01Desde+1,BZ1066="Umbral_Interno",Suspension01Hasta-Suspension01Desde+1,BZ1066="Umbral_Externo",BY1066-$BH1066+1,BZ1066="Umbral_Tardío",Suspension01Hasta-$BH1066+1,BZ1066="No_Umbral",0)</f>
        <v>0</v>
      </c>
      <c r="CB1066" s="42" cm="1">
        <f t="array" ref="CB1066">_xlfn.IFS(BZ1066="Umbral_Anticipado",Suspension01Hasta+CA1066,BZ1066="Umbral_Interno",BY1066+CA1066,BZ1066="Umbral_Externo",Suspension01Hasta+CA1066,BZ1066="Umbral_Tardío",BY1066+CA1066,BZ1066="No_Umbral",BY1066)</f>
        <v>53569</v>
      </c>
      <c r="CC1066" s="42" t="str" cm="1">
        <f t="array" ref="CC1066">_xlfn.IFS(AND((BW1066&lt;Suspension02Desde),(BW1066&lt;Suspension02Hasta),(CB1066&lt;Suspension02Desde),(CB1066&lt;Suspension02Hasta)),"No_Umbral",AND((BW1066&gt;Suspension02Desde),(BW1066&gt;Suspension02Hasta),(CB1066&gt;Suspension02Desde),(CB1066&gt;Suspension02Hasta)),"No_Umbral",AND((BW1066&lt;=Suspension02Desde),(BW1066&lt;=Suspension02Hasta),(CB1066&gt;=Suspension02Desde),(CB1066&lt;=Suspension02Hasta)),"Umbral_Anticipado",AND((BW1066&lt;=Suspension02Desde),(BW1066&lt;=Suspension02Hasta),(CB1066&gt;=Suspension02Desde),(CB1066&gt;=Suspension02Hasta)),"Umbral_Interno",AND((BW1066&gt;=Suspension02Desde),(BW1066&lt;=Suspension02Hasta),(CB1066&gt;=Suspension02Desde),(CB1066&lt;=Suspension02Hasta)),"Umbral_Externo",AND((BW1066&gt;=Suspension02Desde),(BW1066&lt;=Suspension02Hasta),(CB1066&gt;=Suspension02Desde),(CB1066&gt;=Suspension02Hasta)),"Umbral_Tardío")</f>
        <v>No_Umbral</v>
      </c>
      <c r="CD1066" s="43" cm="1">
        <f t="array" ref="CD1066">_xlfn.IFS(CC1066="Umbral_Anticipado",CB1066-Suspension02Desde+1,CC1066="Umbral_Interno",Suspension02Hasta-Suspension02Desde+1,CC1066="Umbral_Externo",CB1066-$BH1066+1,CC1066="Umbral_Tardío",Suspension02Hasta-$BH1066+1,CC1066="No_Umbral",0)</f>
        <v>0</v>
      </c>
      <c r="CE1066" s="41" cm="1">
        <f t="array" ref="CE1066">_xlfn.IFS(CC1066="Umbral_Anticipado",Suspension02Hasta+CD1066,CC1066="Umbral_Interno",CB1066+CD1066,CC1066="Umbral_Externo",Suspension02Hasta+CD1066,CC1066="Umbral_Tardío",CB1066+CD1066,CC1066="No_Umbral",CB1066)</f>
        <v>53569</v>
      </c>
      <c r="CF1066" s="40">
        <f t="shared" si="243"/>
        <v>53542</v>
      </c>
    </row>
    <row r="1067" spans="1:84" s="22" customFormat="1" ht="20.25" customHeight="1">
      <c r="A1067" s="77" t="s">
        <v>5876</v>
      </c>
      <c r="B1067" s="77" t="str">
        <f t="shared" si="237"/>
        <v>2023</v>
      </c>
      <c r="C1067" s="77" t="s">
        <v>5877</v>
      </c>
      <c r="D1067" s="77" t="s">
        <v>4637</v>
      </c>
      <c r="E1067" s="77"/>
      <c r="F1067" s="77" t="s">
        <v>130</v>
      </c>
      <c r="G1067" s="201">
        <v>45355</v>
      </c>
      <c r="H1067" s="201">
        <v>52659</v>
      </c>
      <c r="I1067" s="77" t="s">
        <v>92</v>
      </c>
      <c r="J1067" s="77"/>
      <c r="K1067" s="78">
        <v>53543</v>
      </c>
      <c r="L1067" s="77" t="str">
        <f>VLOOKUP(MONTH($K1067),TablaMeses[],2,FALSE)</f>
        <v>08 AGOSTO</v>
      </c>
      <c r="M1067" s="77">
        <f t="shared" si="244"/>
        <v>2046</v>
      </c>
      <c r="N1067" s="77" t="s">
        <v>104</v>
      </c>
      <c r="O1067" s="201" t="s">
        <v>104</v>
      </c>
      <c r="P1067" s="77"/>
      <c r="Q1067" s="77"/>
      <c r="R1067" s="201"/>
      <c r="S1067" s="77"/>
      <c r="T1067" s="77"/>
      <c r="U1067" s="201"/>
      <c r="V1067" s="77"/>
      <c r="W1067" s="77"/>
      <c r="X1067" s="201"/>
      <c r="Y1067" s="77"/>
      <c r="Z1067" s="201"/>
      <c r="AA1067" s="77"/>
      <c r="AB1067" s="201"/>
      <c r="AC1067" s="79" t="s">
        <v>104</v>
      </c>
      <c r="AD1067" s="77" t="s">
        <v>104</v>
      </c>
      <c r="AE1067" s="77" t="s">
        <v>104</v>
      </c>
      <c r="AF1067" s="77" t="s">
        <v>104</v>
      </c>
      <c r="AG1067" s="77"/>
      <c r="AH1067" s="77"/>
      <c r="AI1067" s="78" t="s">
        <v>104</v>
      </c>
      <c r="AJ1067" s="77" t="s">
        <v>104</v>
      </c>
      <c r="AK1067" s="77"/>
      <c r="AL1067" s="77" t="s">
        <v>104</v>
      </c>
      <c r="AM1067" s="78" t="s">
        <v>104</v>
      </c>
      <c r="AN1067" s="77" t="s">
        <v>104</v>
      </c>
      <c r="AO1067" s="77" t="s">
        <v>104</v>
      </c>
      <c r="AP1067" s="77" t="s">
        <v>104</v>
      </c>
      <c r="AQ1067" s="77" t="s">
        <v>104</v>
      </c>
      <c r="AR1067" s="78" t="s">
        <v>104</v>
      </c>
      <c r="AS1067" s="77" t="s">
        <v>104</v>
      </c>
      <c r="AT1067" s="78" t="s">
        <v>104</v>
      </c>
      <c r="AU1067" s="78" t="s">
        <v>104</v>
      </c>
      <c r="AV1067" s="78">
        <v>45861</v>
      </c>
      <c r="AW1067" s="77">
        <f t="shared" si="238"/>
        <v>30</v>
      </c>
      <c r="AX1067" s="77">
        <f t="shared" si="247"/>
        <v>2025</v>
      </c>
      <c r="AY1067" s="77" t="s">
        <v>944</v>
      </c>
      <c r="AZ1067" s="81" t="s">
        <v>104</v>
      </c>
      <c r="BC1067" s="25" t="s">
        <v>673</v>
      </c>
      <c r="BD1067" s="25" t="s">
        <v>1634</v>
      </c>
      <c r="BE1067" s="25">
        <v>120</v>
      </c>
      <c r="BF1067" s="25">
        <v>60</v>
      </c>
      <c r="BG1067" s="25">
        <v>730</v>
      </c>
      <c r="BH1067" s="40">
        <f t="shared" si="245"/>
        <v>52659</v>
      </c>
      <c r="BI1067" s="41">
        <f t="shared" si="246"/>
        <v>52779</v>
      </c>
      <c r="BJ1067" s="42" t="str" cm="1">
        <f t="array" ref="BJ1067">_xlfn.IFS(AND((BH1067&lt;Suspension01Desde),(BH1067&lt;Suspension01Hasta),(BI1067&lt;Suspension01Desde),(BI1067&lt;Suspension01Hasta)),"No_Umbral",AND((BH1067&gt;Suspension01Desde),(BH1067&gt;Suspension01Hasta),(BI1067&gt;Suspension01Desde),(BI1067&gt;Suspension01Hasta)),"No_Umbral",AND((BH1067&lt;=Suspension01Desde),(BH1067&lt;=Suspension01Hasta),(BI1067&gt;=Suspension01Desde),(BI1067&lt;=Suspension01Hasta)),"Umbral_Anticipado",AND((BH1067&lt;=Suspension01Desde),(BH1067&lt;=Suspension01Hasta),(BI1067&gt;=Suspension01Desde),(BI1067&gt;=Suspension01Hasta)),"Umbral_Interno",AND((BH1067&gt;=Suspension01Desde),(BH1067&lt;=Suspension01Hasta),(BI1067&gt;=Suspension01Desde),(BI1067&lt;=Suspension01Hasta)),"Umbral_Externo",AND((BH1067&gt;=Suspension01Desde),(BH1067&lt;=Suspension01Hasta),(BI1067&gt;=Suspension01Desde),(BI1067&gt;=Suspension01Hasta)),"Umbral_Tardío")</f>
        <v>No_Umbral</v>
      </c>
      <c r="BK1067" s="43" cm="1">
        <f t="array" ref="BK1067">_xlfn.IFS(BJ1067="Umbral_Anticipado",$BI1067-Suspension01Desde+1,BJ1067="Umbral_Interno",Suspension01Hasta-Suspension01Desde+1,BJ1067="Umbral_Externo",BI1067-$BH1067+1,BJ1067="Umbral_Tardío",Suspension01Hasta-$BH1067+1,BJ1067="No_Umbral",0)</f>
        <v>0</v>
      </c>
      <c r="BL1067" s="42" cm="1">
        <f t="array" ref="BL1067">_xlfn.IFS(BJ1067="Umbral_Anticipado",Suspension01Hasta+BK1067,BJ1067="Umbral_Interno",BI1067+BK1067,BJ1067="Umbral_Externo",Suspension01Hasta+BK1067,BJ1067="Umbral_Tardío",BI1067+BK1067,BJ1067="No_Umbral",BI1067)</f>
        <v>52779</v>
      </c>
      <c r="BM1067" s="42" t="str" cm="1">
        <f t="array" ref="BM1067">_xlfn.IFS(AND((BH1067&lt;Suspension02Desde),(BH1067&lt;Suspension02Hasta),(BL1067&lt;Suspension02Desde),(BL1067&lt;Suspension02Hasta)),"No_Umbral",AND((BH1067&gt;Suspension02Desde),(BH1067&gt;Suspension02Hasta),(BL1067&gt;Suspension02Desde),(BL1067&gt;Suspension02Hasta)),"No_Umbral",AND((BH1067&lt;=Suspension02Desde),(BH1067&lt;=Suspension02Hasta),(BL1067&gt;=Suspension02Desde),(BL1067&lt;=Suspension02Hasta)),"Umbral_Anticipado",AND((BH1067&lt;=Suspension02Desde),(BH1067&lt;=Suspension02Hasta),(BL1067&gt;=Suspension02Desde),(BL1067&gt;=Suspension02Hasta)),"Umbral_Interno",AND((BH1067&gt;=Suspension02Desde),(BH1067&lt;=Suspension02Hasta),(BL1067&gt;=Suspension02Desde),(BL1067&lt;=Suspension02Hasta)),"Umbral_Externo",AND((BH1067&gt;=Suspension02Desde),(BH1067&lt;=Suspension02Hasta),(BL1067&gt;=Suspension02Desde),(BL1067&gt;=Suspension02Hasta)),"Umbral_Tardío")</f>
        <v>No_Umbral</v>
      </c>
      <c r="BN1067" s="43" cm="1">
        <f t="array" ref="BN1067">_xlfn.IFS(BM1067="Umbral_Anticipado",BL1067-Suspension02Desde+1,BM1067="Umbral_Interno",Suspension02Hasta-Suspension02Desde+1,BM1067="Umbral_Externo",BL1067-$BH1067+1,BM1067="Umbral_Tardío",Suspension02Hasta-$BH1067+1,BM1067="No_Umbral",0)</f>
        <v>0</v>
      </c>
      <c r="BO1067" s="41" cm="1">
        <f t="array" ref="BO1067">_xlfn.IFS(BM1067="Umbral_Anticipado",Suspension02Hasta+BN1067,BM1067="Umbral_Interno",BL1067+BN1067,BM1067="Umbral_Externo",Suspension02Hasta+BN1067,BM1067="Umbral_Tardío",BL1067+BN1067,BM1067="No_Umbral",BL1067)</f>
        <v>52779</v>
      </c>
      <c r="BP1067" s="40">
        <f t="shared" si="239"/>
        <v>52781</v>
      </c>
      <c r="BQ1067" s="41">
        <f t="shared" si="240"/>
        <v>52839</v>
      </c>
      <c r="BR1067" s="42" t="str" cm="1">
        <f t="array" ref="BR1067">_xlfn.IFS(AND((BO1067&lt;Suspension01Desde),(BO1067&lt;Suspension01Hasta),(BQ1067&lt;Suspension01Desde),(BQ1067&lt;Suspension01Hasta)),"No_Umbral",AND((BO1067&gt;Suspension01Desde),(BO1067&gt;Suspension01Hasta),(BQ1067&gt;Suspension01Desde),(BQ1067&gt;Suspension01Hasta)),"No_Umbral",AND((BO1067&lt;=Suspension01Desde),(BO1067&lt;=Suspension01Hasta),(BQ1067&gt;=Suspension01Desde),(BQ1067&lt;=Suspension01Hasta)),"Umbral_Anticipado",AND((BO1067&lt;=Suspension01Desde),(BO1067&lt;=Suspension01Hasta),(BQ1067&gt;=Suspension01Desde),(BQ1067&gt;=Suspension01Hasta)),"Umbral_Interno",AND((BO1067&gt;=Suspension01Desde),(BO1067&lt;=Suspension01Hasta),(BQ1067&gt;=Suspension01Desde),(BQ1067&lt;=Suspension01Hasta)),"Umbral_Externo",AND((BO1067&gt;=Suspension01Desde),(BO1067&lt;=Suspension01Hasta),(BQ1067&gt;=Suspension01Desde),(BQ1067&gt;=Suspension01Hasta)),"Umbral_Tardío")</f>
        <v>No_Umbral</v>
      </c>
      <c r="BS1067" s="43" cm="1">
        <f t="array" ref="BS1067">_xlfn.IFS(BR1067="Umbral_Anticipado",$BQ1067-Suspension01Desde+1,BR1067="Umbral_Interno",Suspension01Hasta-Suspension01Desde+1,BR1067="Umbral_Externo",BQ1067-$BO1067+1,BR1067="Umbral_Tardío",Suspension01Hasta-$BO1067+1,BR1067="No_Umbral",0)</f>
        <v>0</v>
      </c>
      <c r="BT1067" s="42" cm="1">
        <f t="array" ref="BT1067">_xlfn.IFS(BR1067="Umbral_Anticipado",Suspension01Hasta+BS1067,BR1067="Umbral_Interno",BQ1067+BS1067,BR1067="Umbral_Externo",Suspension01Hasta+BS1067,BR1067="Umbral_Tardío",BQ1067+BS1067,BR1067="No_Umbral",BQ1067)</f>
        <v>52839</v>
      </c>
      <c r="BU1067" s="42" t="str" cm="1">
        <f t="array" ref="BU1067">_xlfn.IFS(AND((BO1067&lt;Suspension02Desde),(BO1067&lt;Suspension02Hasta),(BT1067&lt;Suspension02Desde),(BT1067&lt;Suspension02Hasta)),"No_Umbral",AND((BO1067&gt;Suspension02Desde),(BO1067&gt;Suspension02Hasta),(BT1067&gt;Suspension02Desde),(BT1067&gt;Suspension02Hasta)),"No_Umbral",AND((BO1067&lt;=Suspension02Desde),(BO1067&lt;=Suspension02Hasta),(BT1067&gt;=Suspension02Desde),(BT1067&lt;=Suspension02Hasta)),"Umbral_Anticipado",AND((BO1067&lt;=Suspension02Desde),(BO1067&lt;=Suspension02Hasta),(BT1067&gt;=Suspension02Desde),(BT1067&gt;=Suspension02Hasta)),"Umbral_Interno",AND((BO1067&gt;=Suspension02Desde),(BO1067&lt;=Suspension02Hasta),(BT1067&gt;=Suspension02Desde),(BT1067&lt;=Suspension02Hasta)),"Umbral_Externo",AND((BO1067&gt;=Suspension02Desde),(BO1067&lt;=Suspension02Hasta),(BT1067&gt;=Suspension02Desde),(BT1067&gt;=Suspension02Hasta)),"Umbral_Tardío")</f>
        <v>No_Umbral</v>
      </c>
      <c r="BV1067" s="43" cm="1">
        <f t="array" ref="BV1067">_xlfn.IFS(BU1067="Umbral_Anticipado",BT1067-Suspension02Desde+1,BU1067="Umbral_Interno",Suspension02Hasta-Suspension02Desde+1,BU1067="Umbral_Externo",BT1067-$BO1067+1,BU1067="Umbral_Tardío",Suspension02Hasta-$BO1067+1,BU1067="No_Umbral",0)</f>
        <v>0</v>
      </c>
      <c r="BW1067" s="41" cm="1">
        <f t="array" ref="BW1067">_xlfn.IFS(BU1067="Umbral_Anticipado",Suspension02Hasta+BV1067,BU1067="Umbral_Interno",BT1067+BV1067,BU1067="Umbral_Externo",Suspension02Hasta+BV1067,BU1067="Umbral_Tardío",BT1067+BV1067,BU1067="No_Umbral",BT1067)</f>
        <v>52839</v>
      </c>
      <c r="BX1067" s="40">
        <f t="shared" si="241"/>
        <v>52812</v>
      </c>
      <c r="BY1067" s="41">
        <f t="shared" si="242"/>
        <v>53569</v>
      </c>
      <c r="BZ1067" s="42" t="str" cm="1">
        <f t="array" ref="BZ1067">_xlfn.IFS(AND((BW1067&lt;Suspension01Desde),(BW1067&lt;Suspension01Hasta),(BY1067&lt;Suspension01Desde),(BY1067&lt;Suspension01Hasta)),"No_Umbral",AND((BW1067&gt;Suspension01Desde),(BW1067&gt;Suspension01Hasta),(BY1067&gt;Suspension01Desde),(BY1067&gt;Suspension01Hasta)),"No_Umbral",AND((BW1067&lt;=Suspension01Desde),(BW1067&lt;=Suspension01Hasta),(BY1067&gt;=Suspension01Desde),(BY1067&lt;=Suspension01Hasta)),"Umbral_Anticipado",AND((BW1067&lt;=Suspension01Desde),(BW1067&lt;=Suspension01Hasta),(BY1067&gt;=Suspension01Desde),(BY1067&gt;=Suspension01Hasta)),"Umbral_Interno",AND((BW1067&gt;=Suspension01Desde),(BW1067&lt;=Suspension01Hasta),(BY1067&gt;=Suspension01Desde),(BY1067&lt;=Suspension01Hasta)),"Umbral_Externo",AND((BW1067&gt;=Suspension01Desde),(BW1067&lt;=Suspension01Hasta),(BY1067&gt;=Suspension01Desde),(BY1067&gt;=Suspension01Hasta)),"Umbral_Tardío")</f>
        <v>No_Umbral</v>
      </c>
      <c r="CA1067" s="43" cm="1">
        <f t="array" ref="CA1067">_xlfn.IFS(BZ1067="Umbral_Anticipado",$BI1067-Suspension01Desde+1,BZ1067="Umbral_Interno",Suspension01Hasta-Suspension01Desde+1,BZ1067="Umbral_Externo",BY1067-$BH1067+1,BZ1067="Umbral_Tardío",Suspension01Hasta-$BH1067+1,BZ1067="No_Umbral",0)</f>
        <v>0</v>
      </c>
      <c r="CB1067" s="42" cm="1">
        <f t="array" ref="CB1067">_xlfn.IFS(BZ1067="Umbral_Anticipado",Suspension01Hasta+CA1067,BZ1067="Umbral_Interno",BY1067+CA1067,BZ1067="Umbral_Externo",Suspension01Hasta+CA1067,BZ1067="Umbral_Tardío",BY1067+CA1067,BZ1067="No_Umbral",BY1067)</f>
        <v>53569</v>
      </c>
      <c r="CC1067" s="42" t="str" cm="1">
        <f t="array" ref="CC1067">_xlfn.IFS(AND((BW1067&lt;Suspension02Desde),(BW1067&lt;Suspension02Hasta),(CB1067&lt;Suspension02Desde),(CB1067&lt;Suspension02Hasta)),"No_Umbral",AND((BW1067&gt;Suspension02Desde),(BW1067&gt;Suspension02Hasta),(CB1067&gt;Suspension02Desde),(CB1067&gt;Suspension02Hasta)),"No_Umbral",AND((BW1067&lt;=Suspension02Desde),(BW1067&lt;=Suspension02Hasta),(CB1067&gt;=Suspension02Desde),(CB1067&lt;=Suspension02Hasta)),"Umbral_Anticipado",AND((BW1067&lt;=Suspension02Desde),(BW1067&lt;=Suspension02Hasta),(CB1067&gt;=Suspension02Desde),(CB1067&gt;=Suspension02Hasta)),"Umbral_Interno",AND((BW1067&gt;=Suspension02Desde),(BW1067&lt;=Suspension02Hasta),(CB1067&gt;=Suspension02Desde),(CB1067&lt;=Suspension02Hasta)),"Umbral_Externo",AND((BW1067&gt;=Suspension02Desde),(BW1067&lt;=Suspension02Hasta),(CB1067&gt;=Suspension02Desde),(CB1067&gt;=Suspension02Hasta)),"Umbral_Tardío")</f>
        <v>No_Umbral</v>
      </c>
      <c r="CD1067" s="43" cm="1">
        <f t="array" ref="CD1067">_xlfn.IFS(CC1067="Umbral_Anticipado",CB1067-Suspension02Desde+1,CC1067="Umbral_Interno",Suspension02Hasta-Suspension02Desde+1,CC1067="Umbral_Externo",CB1067-$BH1067+1,CC1067="Umbral_Tardío",Suspension02Hasta-$BH1067+1,CC1067="No_Umbral",0)</f>
        <v>0</v>
      </c>
      <c r="CE1067" s="41" cm="1">
        <f t="array" ref="CE1067">_xlfn.IFS(CC1067="Umbral_Anticipado",Suspension02Hasta+CD1067,CC1067="Umbral_Interno",CB1067+CD1067,CC1067="Umbral_Externo",Suspension02Hasta+CD1067,CC1067="Umbral_Tardío",CB1067+CD1067,CC1067="No_Umbral",CB1067)</f>
        <v>53569</v>
      </c>
      <c r="CF1067" s="40">
        <f t="shared" si="243"/>
        <v>53542</v>
      </c>
    </row>
    <row r="1068" spans="1:84" s="22" customFormat="1" ht="20.25" customHeight="1">
      <c r="A1068" s="77" t="s">
        <v>5878</v>
      </c>
      <c r="B1068" s="77" t="str">
        <f t="shared" si="237"/>
        <v>2023</v>
      </c>
      <c r="C1068" s="77" t="s">
        <v>5879</v>
      </c>
      <c r="D1068" s="77" t="s">
        <v>942</v>
      </c>
      <c r="E1068" s="77" t="s">
        <v>5793</v>
      </c>
      <c r="F1068" s="77" t="s">
        <v>130</v>
      </c>
      <c r="G1068" s="201">
        <v>45349</v>
      </c>
      <c r="H1068" s="201">
        <v>52653</v>
      </c>
      <c r="I1068" s="77" t="s">
        <v>299</v>
      </c>
      <c r="J1068" s="77"/>
      <c r="K1068" s="78">
        <v>53566</v>
      </c>
      <c r="L1068" s="77" t="str">
        <f>VLOOKUP(MONTH($K1068),TablaMeses[],2,FALSE)</f>
        <v>08 AGOSTO</v>
      </c>
      <c r="M1068" s="77">
        <f t="shared" ref="M1068:M1099" si="248">YEAR($K1068)</f>
        <v>2046</v>
      </c>
      <c r="N1068" s="77" t="s">
        <v>104</v>
      </c>
      <c r="O1068" s="201" t="s">
        <v>104</v>
      </c>
      <c r="P1068" s="77"/>
      <c r="Q1068" s="77"/>
      <c r="R1068" s="201"/>
      <c r="S1068" s="77"/>
      <c r="T1068" s="77"/>
      <c r="U1068" s="201"/>
      <c r="V1068" s="77"/>
      <c r="W1068" s="77"/>
      <c r="X1068" s="201"/>
      <c r="Y1068" s="77"/>
      <c r="Z1068" s="201"/>
      <c r="AA1068" s="77"/>
      <c r="AB1068" s="201"/>
      <c r="AC1068" s="79" t="s">
        <v>104</v>
      </c>
      <c r="AD1068" s="77" t="s">
        <v>104</v>
      </c>
      <c r="AE1068" s="77" t="s">
        <v>104</v>
      </c>
      <c r="AF1068" s="77" t="s">
        <v>104</v>
      </c>
      <c r="AG1068" s="77"/>
      <c r="AH1068" s="77"/>
      <c r="AI1068" s="78" t="s">
        <v>104</v>
      </c>
      <c r="AJ1068" s="77" t="s">
        <v>104</v>
      </c>
      <c r="AK1068" s="77"/>
      <c r="AL1068" s="77" t="s">
        <v>104</v>
      </c>
      <c r="AM1068" s="78" t="s">
        <v>104</v>
      </c>
      <c r="AN1068" s="77" t="s">
        <v>104</v>
      </c>
      <c r="AO1068" s="77" t="s">
        <v>104</v>
      </c>
      <c r="AP1068" s="77" t="s">
        <v>104</v>
      </c>
      <c r="AQ1068" s="77" t="s">
        <v>104</v>
      </c>
      <c r="AR1068" s="78" t="s">
        <v>104</v>
      </c>
      <c r="AS1068" s="77" t="s">
        <v>104</v>
      </c>
      <c r="AT1068" s="78" t="s">
        <v>104</v>
      </c>
      <c r="AU1068" s="78" t="s">
        <v>104</v>
      </c>
      <c r="AV1068" s="78">
        <v>45861</v>
      </c>
      <c r="AW1068" s="77">
        <f t="shared" si="238"/>
        <v>30</v>
      </c>
      <c r="AX1068" s="77">
        <f t="shared" si="247"/>
        <v>2025</v>
      </c>
      <c r="AY1068" s="77" t="s">
        <v>944</v>
      </c>
      <c r="AZ1068" s="81" t="s">
        <v>104</v>
      </c>
      <c r="BC1068" s="25" t="s">
        <v>673</v>
      </c>
      <c r="BD1068" s="25" t="s">
        <v>1464</v>
      </c>
      <c r="BE1068" s="25">
        <v>120</v>
      </c>
      <c r="BF1068" s="25">
        <v>60</v>
      </c>
      <c r="BG1068" s="25">
        <v>730</v>
      </c>
      <c r="BH1068" s="40">
        <f t="shared" si="245"/>
        <v>52653</v>
      </c>
      <c r="BI1068" s="41">
        <f t="shared" si="246"/>
        <v>52773</v>
      </c>
      <c r="BJ1068" s="42" t="str" cm="1">
        <f t="array" ref="BJ1068">_xlfn.IFS(AND((BH1068&lt;Suspension01Desde),(BH1068&lt;Suspension01Hasta),(BI1068&lt;Suspension01Desde),(BI1068&lt;Suspension01Hasta)),"No_Umbral",AND((BH1068&gt;Suspension01Desde),(BH1068&gt;Suspension01Hasta),(BI1068&gt;Suspension01Desde),(BI1068&gt;Suspension01Hasta)),"No_Umbral",AND((BH1068&lt;=Suspension01Desde),(BH1068&lt;=Suspension01Hasta),(BI1068&gt;=Suspension01Desde),(BI1068&lt;=Suspension01Hasta)),"Umbral_Anticipado",AND((BH1068&lt;=Suspension01Desde),(BH1068&lt;=Suspension01Hasta),(BI1068&gt;=Suspension01Desde),(BI1068&gt;=Suspension01Hasta)),"Umbral_Interno",AND((BH1068&gt;=Suspension01Desde),(BH1068&lt;=Suspension01Hasta),(BI1068&gt;=Suspension01Desde),(BI1068&lt;=Suspension01Hasta)),"Umbral_Externo",AND((BH1068&gt;=Suspension01Desde),(BH1068&lt;=Suspension01Hasta),(BI1068&gt;=Suspension01Desde),(BI1068&gt;=Suspension01Hasta)),"Umbral_Tardío")</f>
        <v>No_Umbral</v>
      </c>
      <c r="BK1068" s="43" cm="1">
        <f t="array" ref="BK1068">_xlfn.IFS(BJ1068="Umbral_Anticipado",$BI1068-Suspension01Desde+1,BJ1068="Umbral_Interno",Suspension01Hasta-Suspension01Desde+1,BJ1068="Umbral_Externo",BI1068-$BH1068+1,BJ1068="Umbral_Tardío",Suspension01Hasta-$BH1068+1,BJ1068="No_Umbral",0)</f>
        <v>0</v>
      </c>
      <c r="BL1068" s="42" cm="1">
        <f t="array" ref="BL1068">_xlfn.IFS(BJ1068="Umbral_Anticipado",Suspension01Hasta+BK1068,BJ1068="Umbral_Interno",BI1068+BK1068,BJ1068="Umbral_Externo",Suspension01Hasta+BK1068,BJ1068="Umbral_Tardío",BI1068+BK1068,BJ1068="No_Umbral",BI1068)</f>
        <v>52773</v>
      </c>
      <c r="BM1068" s="42" t="str" cm="1">
        <f t="array" ref="BM1068">_xlfn.IFS(AND((BH1068&lt;Suspension02Desde),(BH1068&lt;Suspension02Hasta),(BL1068&lt;Suspension02Desde),(BL1068&lt;Suspension02Hasta)),"No_Umbral",AND((BH1068&gt;Suspension02Desde),(BH1068&gt;Suspension02Hasta),(BL1068&gt;Suspension02Desde),(BL1068&gt;Suspension02Hasta)),"No_Umbral",AND((BH1068&lt;=Suspension02Desde),(BH1068&lt;=Suspension02Hasta),(BL1068&gt;=Suspension02Desde),(BL1068&lt;=Suspension02Hasta)),"Umbral_Anticipado",AND((BH1068&lt;=Suspension02Desde),(BH1068&lt;=Suspension02Hasta),(BL1068&gt;=Suspension02Desde),(BL1068&gt;=Suspension02Hasta)),"Umbral_Interno",AND((BH1068&gt;=Suspension02Desde),(BH1068&lt;=Suspension02Hasta),(BL1068&gt;=Suspension02Desde),(BL1068&lt;=Suspension02Hasta)),"Umbral_Externo",AND((BH1068&gt;=Suspension02Desde),(BH1068&lt;=Suspension02Hasta),(BL1068&gt;=Suspension02Desde),(BL1068&gt;=Suspension02Hasta)),"Umbral_Tardío")</f>
        <v>No_Umbral</v>
      </c>
      <c r="BN1068" s="43" cm="1">
        <f t="array" ref="BN1068">_xlfn.IFS(BM1068="Umbral_Anticipado",BL1068-Suspension02Desde+1,BM1068="Umbral_Interno",Suspension02Hasta-Suspension02Desde+1,BM1068="Umbral_Externo",BL1068-$BH1068+1,BM1068="Umbral_Tardío",Suspension02Hasta-$BH1068+1,BM1068="No_Umbral",0)</f>
        <v>0</v>
      </c>
      <c r="BO1068" s="41" cm="1">
        <f t="array" ref="BO1068">_xlfn.IFS(BM1068="Umbral_Anticipado",Suspension02Hasta+BN1068,BM1068="Umbral_Interno",BL1068+BN1068,BM1068="Umbral_Externo",Suspension02Hasta+BN1068,BM1068="Umbral_Tardío",BL1068+BN1068,BM1068="No_Umbral",BL1068)</f>
        <v>52773</v>
      </c>
      <c r="BP1068" s="40">
        <f t="shared" si="239"/>
        <v>52774</v>
      </c>
      <c r="BQ1068" s="41">
        <f t="shared" si="240"/>
        <v>52833</v>
      </c>
      <c r="BR1068" s="42" t="str" cm="1">
        <f t="array" ref="BR1068">_xlfn.IFS(AND((BO1068&lt;Suspension01Desde),(BO1068&lt;Suspension01Hasta),(BQ1068&lt;Suspension01Desde),(BQ1068&lt;Suspension01Hasta)),"No_Umbral",AND((BO1068&gt;Suspension01Desde),(BO1068&gt;Suspension01Hasta),(BQ1068&gt;Suspension01Desde),(BQ1068&gt;Suspension01Hasta)),"No_Umbral",AND((BO1068&lt;=Suspension01Desde),(BO1068&lt;=Suspension01Hasta),(BQ1068&gt;=Suspension01Desde),(BQ1068&lt;=Suspension01Hasta)),"Umbral_Anticipado",AND((BO1068&lt;=Suspension01Desde),(BO1068&lt;=Suspension01Hasta),(BQ1068&gt;=Suspension01Desde),(BQ1068&gt;=Suspension01Hasta)),"Umbral_Interno",AND((BO1068&gt;=Suspension01Desde),(BO1068&lt;=Suspension01Hasta),(BQ1068&gt;=Suspension01Desde),(BQ1068&lt;=Suspension01Hasta)),"Umbral_Externo",AND((BO1068&gt;=Suspension01Desde),(BO1068&lt;=Suspension01Hasta),(BQ1068&gt;=Suspension01Desde),(BQ1068&gt;=Suspension01Hasta)),"Umbral_Tardío")</f>
        <v>No_Umbral</v>
      </c>
      <c r="BS1068" s="43" cm="1">
        <f t="array" ref="BS1068">_xlfn.IFS(BR1068="Umbral_Anticipado",$BQ1068-Suspension01Desde+1,BR1068="Umbral_Interno",Suspension01Hasta-Suspension01Desde+1,BR1068="Umbral_Externo",BQ1068-$BO1068+1,BR1068="Umbral_Tardío",Suspension01Hasta-$BO1068+1,BR1068="No_Umbral",0)</f>
        <v>0</v>
      </c>
      <c r="BT1068" s="42" cm="1">
        <f t="array" ref="BT1068">_xlfn.IFS(BR1068="Umbral_Anticipado",Suspension01Hasta+BS1068,BR1068="Umbral_Interno",BQ1068+BS1068,BR1068="Umbral_Externo",Suspension01Hasta+BS1068,BR1068="Umbral_Tardío",BQ1068+BS1068,BR1068="No_Umbral",BQ1068)</f>
        <v>52833</v>
      </c>
      <c r="BU1068" s="42" t="str" cm="1">
        <f t="array" ref="BU1068">_xlfn.IFS(AND((BO1068&lt;Suspension02Desde),(BO1068&lt;Suspension02Hasta),(BT1068&lt;Suspension02Desde),(BT1068&lt;Suspension02Hasta)),"No_Umbral",AND((BO1068&gt;Suspension02Desde),(BO1068&gt;Suspension02Hasta),(BT1068&gt;Suspension02Desde),(BT1068&gt;Suspension02Hasta)),"No_Umbral",AND((BO1068&lt;=Suspension02Desde),(BO1068&lt;=Suspension02Hasta),(BT1068&gt;=Suspension02Desde),(BT1068&lt;=Suspension02Hasta)),"Umbral_Anticipado",AND((BO1068&lt;=Suspension02Desde),(BO1068&lt;=Suspension02Hasta),(BT1068&gt;=Suspension02Desde),(BT1068&gt;=Suspension02Hasta)),"Umbral_Interno",AND((BO1068&gt;=Suspension02Desde),(BO1068&lt;=Suspension02Hasta),(BT1068&gt;=Suspension02Desde),(BT1068&lt;=Suspension02Hasta)),"Umbral_Externo",AND((BO1068&gt;=Suspension02Desde),(BO1068&lt;=Suspension02Hasta),(BT1068&gt;=Suspension02Desde),(BT1068&gt;=Suspension02Hasta)),"Umbral_Tardío")</f>
        <v>No_Umbral</v>
      </c>
      <c r="BV1068" s="43" cm="1">
        <f t="array" ref="BV1068">_xlfn.IFS(BU1068="Umbral_Anticipado",BT1068-Suspension02Desde+1,BU1068="Umbral_Interno",Suspension02Hasta-Suspension02Desde+1,BU1068="Umbral_Externo",BT1068-$BO1068+1,BU1068="Umbral_Tardío",Suspension02Hasta-$BO1068+1,BU1068="No_Umbral",0)</f>
        <v>0</v>
      </c>
      <c r="BW1068" s="41" cm="1">
        <f t="array" ref="BW1068">_xlfn.IFS(BU1068="Umbral_Anticipado",Suspension02Hasta+BV1068,BU1068="Umbral_Interno",BT1068+BV1068,BU1068="Umbral_Externo",Suspension02Hasta+BV1068,BU1068="Umbral_Tardío",BT1068+BV1068,BU1068="No_Umbral",BT1068)</f>
        <v>52833</v>
      </c>
      <c r="BX1068" s="40">
        <f t="shared" si="241"/>
        <v>52835</v>
      </c>
      <c r="BY1068" s="41">
        <f t="shared" si="242"/>
        <v>53563</v>
      </c>
      <c r="BZ1068" s="42" t="str" cm="1">
        <f t="array" ref="BZ1068">_xlfn.IFS(AND((BW1068&lt;Suspension01Desde),(BW1068&lt;Suspension01Hasta),(BY1068&lt;Suspension01Desde),(BY1068&lt;Suspension01Hasta)),"No_Umbral",AND((BW1068&gt;Suspension01Desde),(BW1068&gt;Suspension01Hasta),(BY1068&gt;Suspension01Desde),(BY1068&gt;Suspension01Hasta)),"No_Umbral",AND((BW1068&lt;=Suspension01Desde),(BW1068&lt;=Suspension01Hasta),(BY1068&gt;=Suspension01Desde),(BY1068&lt;=Suspension01Hasta)),"Umbral_Anticipado",AND((BW1068&lt;=Suspension01Desde),(BW1068&lt;=Suspension01Hasta),(BY1068&gt;=Suspension01Desde),(BY1068&gt;=Suspension01Hasta)),"Umbral_Interno",AND((BW1068&gt;=Suspension01Desde),(BW1068&lt;=Suspension01Hasta),(BY1068&gt;=Suspension01Desde),(BY1068&lt;=Suspension01Hasta)),"Umbral_Externo",AND((BW1068&gt;=Suspension01Desde),(BW1068&lt;=Suspension01Hasta),(BY1068&gt;=Suspension01Desde),(BY1068&gt;=Suspension01Hasta)),"Umbral_Tardío")</f>
        <v>No_Umbral</v>
      </c>
      <c r="CA1068" s="43" cm="1">
        <f t="array" ref="CA1068">_xlfn.IFS(BZ1068="Umbral_Anticipado",$BI1068-Suspension01Desde+1,BZ1068="Umbral_Interno",Suspension01Hasta-Suspension01Desde+1,BZ1068="Umbral_Externo",BY1068-$BH1068+1,BZ1068="Umbral_Tardío",Suspension01Hasta-$BH1068+1,BZ1068="No_Umbral",0)</f>
        <v>0</v>
      </c>
      <c r="CB1068" s="42" cm="1">
        <f t="array" ref="CB1068">_xlfn.IFS(BZ1068="Umbral_Anticipado",Suspension01Hasta+CA1068,BZ1068="Umbral_Interno",BY1068+CA1068,BZ1068="Umbral_Externo",Suspension01Hasta+CA1068,BZ1068="Umbral_Tardío",BY1068+CA1068,BZ1068="No_Umbral",BY1068)</f>
        <v>53563</v>
      </c>
      <c r="CC1068" s="42" t="str" cm="1">
        <f t="array" ref="CC1068">_xlfn.IFS(AND((BW1068&lt;Suspension02Desde),(BW1068&lt;Suspension02Hasta),(CB1068&lt;Suspension02Desde),(CB1068&lt;Suspension02Hasta)),"No_Umbral",AND((BW1068&gt;Suspension02Desde),(BW1068&gt;Suspension02Hasta),(CB1068&gt;Suspension02Desde),(CB1068&gt;Suspension02Hasta)),"No_Umbral",AND((BW1068&lt;=Suspension02Desde),(BW1068&lt;=Suspension02Hasta),(CB1068&gt;=Suspension02Desde),(CB1068&lt;=Suspension02Hasta)),"Umbral_Anticipado",AND((BW1068&lt;=Suspension02Desde),(BW1068&lt;=Suspension02Hasta),(CB1068&gt;=Suspension02Desde),(CB1068&gt;=Suspension02Hasta)),"Umbral_Interno",AND((BW1068&gt;=Suspension02Desde),(BW1068&lt;=Suspension02Hasta),(CB1068&gt;=Suspension02Desde),(CB1068&lt;=Suspension02Hasta)),"Umbral_Externo",AND((BW1068&gt;=Suspension02Desde),(BW1068&lt;=Suspension02Hasta),(CB1068&gt;=Suspension02Desde),(CB1068&gt;=Suspension02Hasta)),"Umbral_Tardío")</f>
        <v>No_Umbral</v>
      </c>
      <c r="CD1068" s="43" cm="1">
        <f t="array" ref="CD1068">_xlfn.IFS(CC1068="Umbral_Anticipado",CB1068-Suspension02Desde+1,CC1068="Umbral_Interno",Suspension02Hasta-Suspension02Desde+1,CC1068="Umbral_Externo",CB1068-$BH1068+1,CC1068="Umbral_Tardío",Suspension02Hasta-$BH1068+1,CC1068="No_Umbral",0)</f>
        <v>0</v>
      </c>
      <c r="CE1068" s="41" cm="1">
        <f t="array" ref="CE1068">_xlfn.IFS(CC1068="Umbral_Anticipado",Suspension02Hasta+CD1068,CC1068="Umbral_Interno",CB1068+CD1068,CC1068="Umbral_Externo",Suspension02Hasta+CD1068,CC1068="Umbral_Tardío",CB1068+CD1068,CC1068="No_Umbral",CB1068)</f>
        <v>53563</v>
      </c>
      <c r="CF1068" s="40">
        <f t="shared" si="243"/>
        <v>53565</v>
      </c>
    </row>
    <row r="1069" spans="1:84" s="22" customFormat="1" ht="20.25" customHeight="1">
      <c r="A1069" s="77" t="s">
        <v>5880</v>
      </c>
      <c r="B1069" s="77" t="str">
        <f t="shared" si="237"/>
        <v>2023</v>
      </c>
      <c r="C1069" s="77" t="s">
        <v>5881</v>
      </c>
      <c r="D1069" s="77" t="s">
        <v>942</v>
      </c>
      <c r="E1069" s="77" t="s">
        <v>5793</v>
      </c>
      <c r="F1069" s="77" t="s">
        <v>130</v>
      </c>
      <c r="G1069" s="201">
        <v>45348</v>
      </c>
      <c r="H1069" s="201">
        <v>52652</v>
      </c>
      <c r="I1069" s="77" t="s">
        <v>551</v>
      </c>
      <c r="J1069" s="77"/>
      <c r="K1069" s="78">
        <v>53565</v>
      </c>
      <c r="L1069" s="77" t="str">
        <f>VLOOKUP(MONTH($K1069),TablaMeses[],2,FALSE)</f>
        <v>08 AGOSTO</v>
      </c>
      <c r="M1069" s="77">
        <f t="shared" si="248"/>
        <v>2046</v>
      </c>
      <c r="N1069" s="77" t="s">
        <v>104</v>
      </c>
      <c r="O1069" s="201" t="s">
        <v>104</v>
      </c>
      <c r="P1069" s="77"/>
      <c r="Q1069" s="77"/>
      <c r="R1069" s="201"/>
      <c r="S1069" s="77"/>
      <c r="T1069" s="77"/>
      <c r="U1069" s="201"/>
      <c r="V1069" s="77"/>
      <c r="W1069" s="77"/>
      <c r="X1069" s="201"/>
      <c r="Y1069" s="77"/>
      <c r="Z1069" s="201"/>
      <c r="AA1069" s="77"/>
      <c r="AB1069" s="201"/>
      <c r="AC1069" s="79" t="s">
        <v>104</v>
      </c>
      <c r="AD1069" s="77" t="s">
        <v>104</v>
      </c>
      <c r="AE1069" s="77" t="s">
        <v>104</v>
      </c>
      <c r="AF1069" s="77" t="s">
        <v>104</v>
      </c>
      <c r="AG1069" s="77"/>
      <c r="AH1069" s="77"/>
      <c r="AI1069" s="78" t="s">
        <v>104</v>
      </c>
      <c r="AJ1069" s="77" t="s">
        <v>104</v>
      </c>
      <c r="AK1069" s="77"/>
      <c r="AL1069" s="77" t="s">
        <v>104</v>
      </c>
      <c r="AM1069" s="78" t="s">
        <v>104</v>
      </c>
      <c r="AN1069" s="77" t="s">
        <v>104</v>
      </c>
      <c r="AO1069" s="77" t="s">
        <v>104</v>
      </c>
      <c r="AP1069" s="77" t="s">
        <v>104</v>
      </c>
      <c r="AQ1069" s="77" t="s">
        <v>104</v>
      </c>
      <c r="AR1069" s="78" t="s">
        <v>104</v>
      </c>
      <c r="AS1069" s="77" t="s">
        <v>104</v>
      </c>
      <c r="AT1069" s="78" t="s">
        <v>104</v>
      </c>
      <c r="AU1069" s="78" t="s">
        <v>104</v>
      </c>
      <c r="AV1069" s="78">
        <v>45861</v>
      </c>
      <c r="AW1069" s="77">
        <f t="shared" si="238"/>
        <v>30</v>
      </c>
      <c r="AX1069" s="77">
        <f t="shared" si="247"/>
        <v>2025</v>
      </c>
      <c r="AY1069" s="77" t="s">
        <v>944</v>
      </c>
      <c r="AZ1069" s="81" t="s">
        <v>104</v>
      </c>
      <c r="BC1069" s="25" t="s">
        <v>673</v>
      </c>
      <c r="BD1069" s="25" t="s">
        <v>1464</v>
      </c>
      <c r="BE1069" s="25">
        <v>120</v>
      </c>
      <c r="BF1069" s="25">
        <v>60</v>
      </c>
      <c r="BG1069" s="25">
        <v>730</v>
      </c>
      <c r="BH1069" s="40">
        <f t="shared" si="245"/>
        <v>52652</v>
      </c>
      <c r="BI1069" s="41">
        <f t="shared" si="246"/>
        <v>52772</v>
      </c>
      <c r="BJ1069" s="42" t="str" cm="1">
        <f t="array" ref="BJ1069">_xlfn.IFS(AND((BH1069&lt;Suspension01Desde),(BH1069&lt;Suspension01Hasta),(BI1069&lt;Suspension01Desde),(BI1069&lt;Suspension01Hasta)),"No_Umbral",AND((BH1069&gt;Suspension01Desde),(BH1069&gt;Suspension01Hasta),(BI1069&gt;Suspension01Desde),(BI1069&gt;Suspension01Hasta)),"No_Umbral",AND((BH1069&lt;=Suspension01Desde),(BH1069&lt;=Suspension01Hasta),(BI1069&gt;=Suspension01Desde),(BI1069&lt;=Suspension01Hasta)),"Umbral_Anticipado",AND((BH1069&lt;=Suspension01Desde),(BH1069&lt;=Suspension01Hasta),(BI1069&gt;=Suspension01Desde),(BI1069&gt;=Suspension01Hasta)),"Umbral_Interno",AND((BH1069&gt;=Suspension01Desde),(BH1069&lt;=Suspension01Hasta),(BI1069&gt;=Suspension01Desde),(BI1069&lt;=Suspension01Hasta)),"Umbral_Externo",AND((BH1069&gt;=Suspension01Desde),(BH1069&lt;=Suspension01Hasta),(BI1069&gt;=Suspension01Desde),(BI1069&gt;=Suspension01Hasta)),"Umbral_Tardío")</f>
        <v>No_Umbral</v>
      </c>
      <c r="BK1069" s="43" cm="1">
        <f t="array" ref="BK1069">_xlfn.IFS(BJ1069="Umbral_Anticipado",$BI1069-Suspension01Desde+1,BJ1069="Umbral_Interno",Suspension01Hasta-Suspension01Desde+1,BJ1069="Umbral_Externo",BI1069-$BH1069+1,BJ1069="Umbral_Tardío",Suspension01Hasta-$BH1069+1,BJ1069="No_Umbral",0)</f>
        <v>0</v>
      </c>
      <c r="BL1069" s="42" cm="1">
        <f t="array" ref="BL1069">_xlfn.IFS(BJ1069="Umbral_Anticipado",Suspension01Hasta+BK1069,BJ1069="Umbral_Interno",BI1069+BK1069,BJ1069="Umbral_Externo",Suspension01Hasta+BK1069,BJ1069="Umbral_Tardío",BI1069+BK1069,BJ1069="No_Umbral",BI1069)</f>
        <v>52772</v>
      </c>
      <c r="BM1069" s="42" t="str" cm="1">
        <f t="array" ref="BM1069">_xlfn.IFS(AND((BH1069&lt;Suspension02Desde),(BH1069&lt;Suspension02Hasta),(BL1069&lt;Suspension02Desde),(BL1069&lt;Suspension02Hasta)),"No_Umbral",AND((BH1069&gt;Suspension02Desde),(BH1069&gt;Suspension02Hasta),(BL1069&gt;Suspension02Desde),(BL1069&gt;Suspension02Hasta)),"No_Umbral",AND((BH1069&lt;=Suspension02Desde),(BH1069&lt;=Suspension02Hasta),(BL1069&gt;=Suspension02Desde),(BL1069&lt;=Suspension02Hasta)),"Umbral_Anticipado",AND((BH1069&lt;=Suspension02Desde),(BH1069&lt;=Suspension02Hasta),(BL1069&gt;=Suspension02Desde),(BL1069&gt;=Suspension02Hasta)),"Umbral_Interno",AND((BH1069&gt;=Suspension02Desde),(BH1069&lt;=Suspension02Hasta),(BL1069&gt;=Suspension02Desde),(BL1069&lt;=Suspension02Hasta)),"Umbral_Externo",AND((BH1069&gt;=Suspension02Desde),(BH1069&lt;=Suspension02Hasta),(BL1069&gt;=Suspension02Desde),(BL1069&gt;=Suspension02Hasta)),"Umbral_Tardío")</f>
        <v>No_Umbral</v>
      </c>
      <c r="BN1069" s="43" cm="1">
        <f t="array" ref="BN1069">_xlfn.IFS(BM1069="Umbral_Anticipado",BL1069-Suspension02Desde+1,BM1069="Umbral_Interno",Suspension02Hasta-Suspension02Desde+1,BM1069="Umbral_Externo",BL1069-$BH1069+1,BM1069="Umbral_Tardío",Suspension02Hasta-$BH1069+1,BM1069="No_Umbral",0)</f>
        <v>0</v>
      </c>
      <c r="BO1069" s="41" cm="1">
        <f t="array" ref="BO1069">_xlfn.IFS(BM1069="Umbral_Anticipado",Suspension02Hasta+BN1069,BM1069="Umbral_Interno",BL1069+BN1069,BM1069="Umbral_Externo",Suspension02Hasta+BN1069,BM1069="Umbral_Tardío",BL1069+BN1069,BM1069="No_Umbral",BL1069)</f>
        <v>52772</v>
      </c>
      <c r="BP1069" s="40">
        <f t="shared" si="239"/>
        <v>52773</v>
      </c>
      <c r="BQ1069" s="41">
        <f t="shared" si="240"/>
        <v>52832</v>
      </c>
      <c r="BR1069" s="42" t="str" cm="1">
        <f t="array" ref="BR1069">_xlfn.IFS(AND((BO1069&lt;Suspension01Desde),(BO1069&lt;Suspension01Hasta),(BQ1069&lt;Suspension01Desde),(BQ1069&lt;Suspension01Hasta)),"No_Umbral",AND((BO1069&gt;Suspension01Desde),(BO1069&gt;Suspension01Hasta),(BQ1069&gt;Suspension01Desde),(BQ1069&gt;Suspension01Hasta)),"No_Umbral",AND((BO1069&lt;=Suspension01Desde),(BO1069&lt;=Suspension01Hasta),(BQ1069&gt;=Suspension01Desde),(BQ1069&lt;=Suspension01Hasta)),"Umbral_Anticipado",AND((BO1069&lt;=Suspension01Desde),(BO1069&lt;=Suspension01Hasta),(BQ1069&gt;=Suspension01Desde),(BQ1069&gt;=Suspension01Hasta)),"Umbral_Interno",AND((BO1069&gt;=Suspension01Desde),(BO1069&lt;=Suspension01Hasta),(BQ1069&gt;=Suspension01Desde),(BQ1069&lt;=Suspension01Hasta)),"Umbral_Externo",AND((BO1069&gt;=Suspension01Desde),(BO1069&lt;=Suspension01Hasta),(BQ1069&gt;=Suspension01Desde),(BQ1069&gt;=Suspension01Hasta)),"Umbral_Tardío")</f>
        <v>No_Umbral</v>
      </c>
      <c r="BS1069" s="43" cm="1">
        <f t="array" ref="BS1069">_xlfn.IFS(BR1069="Umbral_Anticipado",$BQ1069-Suspension01Desde+1,BR1069="Umbral_Interno",Suspension01Hasta-Suspension01Desde+1,BR1069="Umbral_Externo",BQ1069-$BO1069+1,BR1069="Umbral_Tardío",Suspension01Hasta-$BO1069+1,BR1069="No_Umbral",0)</f>
        <v>0</v>
      </c>
      <c r="BT1069" s="42" cm="1">
        <f t="array" ref="BT1069">_xlfn.IFS(BR1069="Umbral_Anticipado",Suspension01Hasta+BS1069,BR1069="Umbral_Interno",BQ1069+BS1069,BR1069="Umbral_Externo",Suspension01Hasta+BS1069,BR1069="Umbral_Tardío",BQ1069+BS1069,BR1069="No_Umbral",BQ1069)</f>
        <v>52832</v>
      </c>
      <c r="BU1069" s="42" t="str" cm="1">
        <f t="array" ref="BU1069">_xlfn.IFS(AND((BO1069&lt;Suspension02Desde),(BO1069&lt;Suspension02Hasta),(BT1069&lt;Suspension02Desde),(BT1069&lt;Suspension02Hasta)),"No_Umbral",AND((BO1069&gt;Suspension02Desde),(BO1069&gt;Suspension02Hasta),(BT1069&gt;Suspension02Desde),(BT1069&gt;Suspension02Hasta)),"No_Umbral",AND((BO1069&lt;=Suspension02Desde),(BO1069&lt;=Suspension02Hasta),(BT1069&gt;=Suspension02Desde),(BT1069&lt;=Suspension02Hasta)),"Umbral_Anticipado",AND((BO1069&lt;=Suspension02Desde),(BO1069&lt;=Suspension02Hasta),(BT1069&gt;=Suspension02Desde),(BT1069&gt;=Suspension02Hasta)),"Umbral_Interno",AND((BO1069&gt;=Suspension02Desde),(BO1069&lt;=Suspension02Hasta),(BT1069&gt;=Suspension02Desde),(BT1069&lt;=Suspension02Hasta)),"Umbral_Externo",AND((BO1069&gt;=Suspension02Desde),(BO1069&lt;=Suspension02Hasta),(BT1069&gt;=Suspension02Desde),(BT1069&gt;=Suspension02Hasta)),"Umbral_Tardío")</f>
        <v>No_Umbral</v>
      </c>
      <c r="BV1069" s="43" cm="1">
        <f t="array" ref="BV1069">_xlfn.IFS(BU1069="Umbral_Anticipado",BT1069-Suspension02Desde+1,BU1069="Umbral_Interno",Suspension02Hasta-Suspension02Desde+1,BU1069="Umbral_Externo",BT1069-$BO1069+1,BU1069="Umbral_Tardío",Suspension02Hasta-$BO1069+1,BU1069="No_Umbral",0)</f>
        <v>0</v>
      </c>
      <c r="BW1069" s="41" cm="1">
        <f t="array" ref="BW1069">_xlfn.IFS(BU1069="Umbral_Anticipado",Suspension02Hasta+BV1069,BU1069="Umbral_Interno",BT1069+BV1069,BU1069="Umbral_Externo",Suspension02Hasta+BV1069,BU1069="Umbral_Tardío",BT1069+BV1069,BU1069="No_Umbral",BT1069)</f>
        <v>52832</v>
      </c>
      <c r="BX1069" s="40">
        <f t="shared" si="241"/>
        <v>52834</v>
      </c>
      <c r="BY1069" s="41">
        <f t="shared" si="242"/>
        <v>53562</v>
      </c>
      <c r="BZ1069" s="42" t="str" cm="1">
        <f t="array" ref="BZ1069">_xlfn.IFS(AND((BW1069&lt;Suspension01Desde),(BW1069&lt;Suspension01Hasta),(BY1069&lt;Suspension01Desde),(BY1069&lt;Suspension01Hasta)),"No_Umbral",AND((BW1069&gt;Suspension01Desde),(BW1069&gt;Suspension01Hasta),(BY1069&gt;Suspension01Desde),(BY1069&gt;Suspension01Hasta)),"No_Umbral",AND((BW1069&lt;=Suspension01Desde),(BW1069&lt;=Suspension01Hasta),(BY1069&gt;=Suspension01Desde),(BY1069&lt;=Suspension01Hasta)),"Umbral_Anticipado",AND((BW1069&lt;=Suspension01Desde),(BW1069&lt;=Suspension01Hasta),(BY1069&gt;=Suspension01Desde),(BY1069&gt;=Suspension01Hasta)),"Umbral_Interno",AND((BW1069&gt;=Suspension01Desde),(BW1069&lt;=Suspension01Hasta),(BY1069&gt;=Suspension01Desde),(BY1069&lt;=Suspension01Hasta)),"Umbral_Externo",AND((BW1069&gt;=Suspension01Desde),(BW1069&lt;=Suspension01Hasta),(BY1069&gt;=Suspension01Desde),(BY1069&gt;=Suspension01Hasta)),"Umbral_Tardío")</f>
        <v>No_Umbral</v>
      </c>
      <c r="CA1069" s="43" cm="1">
        <f t="array" ref="CA1069">_xlfn.IFS(BZ1069="Umbral_Anticipado",$BI1069-Suspension01Desde+1,BZ1069="Umbral_Interno",Suspension01Hasta-Suspension01Desde+1,BZ1069="Umbral_Externo",BY1069-$BH1069+1,BZ1069="Umbral_Tardío",Suspension01Hasta-$BH1069+1,BZ1069="No_Umbral",0)</f>
        <v>0</v>
      </c>
      <c r="CB1069" s="42" cm="1">
        <f t="array" ref="CB1069">_xlfn.IFS(BZ1069="Umbral_Anticipado",Suspension01Hasta+CA1069,BZ1069="Umbral_Interno",BY1069+CA1069,BZ1069="Umbral_Externo",Suspension01Hasta+CA1069,BZ1069="Umbral_Tardío",BY1069+CA1069,BZ1069="No_Umbral",BY1069)</f>
        <v>53562</v>
      </c>
      <c r="CC1069" s="42" t="str" cm="1">
        <f t="array" ref="CC1069">_xlfn.IFS(AND((BW1069&lt;Suspension02Desde),(BW1069&lt;Suspension02Hasta),(CB1069&lt;Suspension02Desde),(CB1069&lt;Suspension02Hasta)),"No_Umbral",AND((BW1069&gt;Suspension02Desde),(BW1069&gt;Suspension02Hasta),(CB1069&gt;Suspension02Desde),(CB1069&gt;Suspension02Hasta)),"No_Umbral",AND((BW1069&lt;=Suspension02Desde),(BW1069&lt;=Suspension02Hasta),(CB1069&gt;=Suspension02Desde),(CB1069&lt;=Suspension02Hasta)),"Umbral_Anticipado",AND((BW1069&lt;=Suspension02Desde),(BW1069&lt;=Suspension02Hasta),(CB1069&gt;=Suspension02Desde),(CB1069&gt;=Suspension02Hasta)),"Umbral_Interno",AND((BW1069&gt;=Suspension02Desde),(BW1069&lt;=Suspension02Hasta),(CB1069&gt;=Suspension02Desde),(CB1069&lt;=Suspension02Hasta)),"Umbral_Externo",AND((BW1069&gt;=Suspension02Desde),(BW1069&lt;=Suspension02Hasta),(CB1069&gt;=Suspension02Desde),(CB1069&gt;=Suspension02Hasta)),"Umbral_Tardío")</f>
        <v>No_Umbral</v>
      </c>
      <c r="CD1069" s="43" cm="1">
        <f t="array" ref="CD1069">_xlfn.IFS(CC1069="Umbral_Anticipado",CB1069-Suspension02Desde+1,CC1069="Umbral_Interno",Suspension02Hasta-Suspension02Desde+1,CC1069="Umbral_Externo",CB1069-$BH1069+1,CC1069="Umbral_Tardío",Suspension02Hasta-$BH1069+1,CC1069="No_Umbral",0)</f>
        <v>0</v>
      </c>
      <c r="CE1069" s="41" cm="1">
        <f t="array" ref="CE1069">_xlfn.IFS(CC1069="Umbral_Anticipado",Suspension02Hasta+CD1069,CC1069="Umbral_Interno",CB1069+CD1069,CC1069="Umbral_Externo",Suspension02Hasta+CD1069,CC1069="Umbral_Tardío",CB1069+CD1069,CC1069="No_Umbral",CB1069)</f>
        <v>53562</v>
      </c>
      <c r="CF1069" s="40">
        <f t="shared" si="243"/>
        <v>53564</v>
      </c>
    </row>
    <row r="1070" spans="1:84" s="22" customFormat="1" ht="20.25" customHeight="1">
      <c r="A1070" s="77" t="s">
        <v>5882</v>
      </c>
      <c r="B1070" s="77" t="str">
        <f t="shared" si="237"/>
        <v>2023</v>
      </c>
      <c r="C1070" s="77" t="s">
        <v>5883</v>
      </c>
      <c r="D1070" s="77" t="s">
        <v>4314</v>
      </c>
      <c r="E1070" s="77" t="s">
        <v>4137</v>
      </c>
      <c r="F1070" s="77"/>
      <c r="G1070" s="201">
        <v>44984</v>
      </c>
      <c r="H1070" s="201">
        <v>45657</v>
      </c>
      <c r="I1070" s="77" t="s">
        <v>92</v>
      </c>
      <c r="J1070" s="77"/>
      <c r="K1070" s="78">
        <v>46540</v>
      </c>
      <c r="L1070" s="77" t="str">
        <f>VLOOKUP(MONTH($K1070),TablaMeses[],2,FALSE)</f>
        <v>06 JUNIO</v>
      </c>
      <c r="M1070" s="77">
        <f t="shared" si="248"/>
        <v>2027</v>
      </c>
      <c r="N1070" s="77" t="s">
        <v>104</v>
      </c>
      <c r="O1070" s="201" t="s">
        <v>104</v>
      </c>
      <c r="P1070" s="77"/>
      <c r="Q1070" s="77"/>
      <c r="R1070" s="201"/>
      <c r="S1070" s="77"/>
      <c r="T1070" s="77"/>
      <c r="U1070" s="201"/>
      <c r="V1070" s="77"/>
      <c r="W1070" s="77"/>
      <c r="X1070" s="201"/>
      <c r="Y1070" s="77"/>
      <c r="Z1070" s="201"/>
      <c r="AA1070" s="77"/>
      <c r="AB1070" s="201"/>
      <c r="AC1070" s="79" t="s">
        <v>104</v>
      </c>
      <c r="AD1070" s="77" t="s">
        <v>104</v>
      </c>
      <c r="AE1070" s="77" t="s">
        <v>104</v>
      </c>
      <c r="AF1070" s="77" t="s">
        <v>104</v>
      </c>
      <c r="AG1070" s="77"/>
      <c r="AH1070" s="77"/>
      <c r="AI1070" s="78" t="s">
        <v>104</v>
      </c>
      <c r="AJ1070" s="77" t="s">
        <v>104</v>
      </c>
      <c r="AK1070" s="77"/>
      <c r="AL1070" s="77" t="s">
        <v>104</v>
      </c>
      <c r="AM1070" s="78" t="s">
        <v>104</v>
      </c>
      <c r="AN1070" s="77" t="s">
        <v>104</v>
      </c>
      <c r="AO1070" s="77" t="s">
        <v>104</v>
      </c>
      <c r="AP1070" s="77" t="s">
        <v>104</v>
      </c>
      <c r="AQ1070" s="77" t="s">
        <v>104</v>
      </c>
      <c r="AR1070" s="78" t="s">
        <v>104</v>
      </c>
      <c r="AS1070" s="77" t="s">
        <v>104</v>
      </c>
      <c r="AT1070" s="78" t="s">
        <v>104</v>
      </c>
      <c r="AU1070" s="78" t="s">
        <v>104</v>
      </c>
      <c r="AV1070" s="78">
        <v>45861</v>
      </c>
      <c r="AW1070" s="77">
        <f t="shared" si="238"/>
        <v>30</v>
      </c>
      <c r="AX1070" s="77">
        <f t="shared" si="247"/>
        <v>2025</v>
      </c>
      <c r="AY1070" s="77" t="s">
        <v>586</v>
      </c>
      <c r="AZ1070" s="81" t="s">
        <v>104</v>
      </c>
      <c r="BC1070" s="25" t="s">
        <v>673</v>
      </c>
      <c r="BD1070" s="25" t="s">
        <v>1634</v>
      </c>
      <c r="BE1070" s="25">
        <v>120</v>
      </c>
      <c r="BF1070" s="25">
        <v>60</v>
      </c>
      <c r="BG1070" s="25">
        <v>730</v>
      </c>
      <c r="BH1070" s="40">
        <f t="shared" si="245"/>
        <v>45657</v>
      </c>
      <c r="BI1070" s="41">
        <f t="shared" si="246"/>
        <v>45777</v>
      </c>
      <c r="BJ1070" s="42" t="str" cm="1">
        <f t="array" ref="BJ1070">_xlfn.IFS(AND((BH1070&lt;Suspension01Desde),(BH1070&lt;Suspension01Hasta),(BI1070&lt;Suspension01Desde),(BI1070&lt;Suspension01Hasta)),"No_Umbral",AND((BH1070&gt;Suspension01Desde),(BH1070&gt;Suspension01Hasta),(BI1070&gt;Suspension01Desde),(BI1070&gt;Suspension01Hasta)),"No_Umbral",AND((BH1070&lt;=Suspension01Desde),(BH1070&lt;=Suspension01Hasta),(BI1070&gt;=Suspension01Desde),(BI1070&lt;=Suspension01Hasta)),"Umbral_Anticipado",AND((BH1070&lt;=Suspension01Desde),(BH1070&lt;=Suspension01Hasta),(BI1070&gt;=Suspension01Desde),(BI1070&gt;=Suspension01Hasta)),"Umbral_Interno",AND((BH1070&gt;=Suspension01Desde),(BH1070&lt;=Suspension01Hasta),(BI1070&gt;=Suspension01Desde),(BI1070&lt;=Suspension01Hasta)),"Umbral_Externo",AND((BH1070&gt;=Suspension01Desde),(BH1070&lt;=Suspension01Hasta),(BI1070&gt;=Suspension01Desde),(BI1070&gt;=Suspension01Hasta)),"Umbral_Tardío")</f>
        <v>No_Umbral</v>
      </c>
      <c r="BK1070" s="43" cm="1">
        <f t="array" ref="BK1070">_xlfn.IFS(BJ1070="Umbral_Anticipado",$BI1070-Suspension01Desde+1,BJ1070="Umbral_Interno",Suspension01Hasta-Suspension01Desde+1,BJ1070="Umbral_Externo",BI1070-$BH1070+1,BJ1070="Umbral_Tardío",Suspension01Hasta-$BH1070+1,BJ1070="No_Umbral",0)</f>
        <v>0</v>
      </c>
      <c r="BL1070" s="42" cm="1">
        <f t="array" ref="BL1070">_xlfn.IFS(BJ1070="Umbral_Anticipado",Suspension01Hasta+BK1070,BJ1070="Umbral_Interno",BI1070+BK1070,BJ1070="Umbral_Externo",Suspension01Hasta+BK1070,BJ1070="Umbral_Tardío",BI1070+BK1070,BJ1070="No_Umbral",BI1070)</f>
        <v>45777</v>
      </c>
      <c r="BM1070" s="42" t="str" cm="1">
        <f t="array" ref="BM1070">_xlfn.IFS(AND((BH1070&lt;Suspension02Desde),(BH1070&lt;Suspension02Hasta),(BL1070&lt;Suspension02Desde),(BL1070&lt;Suspension02Hasta)),"No_Umbral",AND((BH1070&gt;Suspension02Desde),(BH1070&gt;Suspension02Hasta),(BL1070&gt;Suspension02Desde),(BL1070&gt;Suspension02Hasta)),"No_Umbral",AND((BH1070&lt;=Suspension02Desde),(BH1070&lt;=Suspension02Hasta),(BL1070&gt;=Suspension02Desde),(BL1070&lt;=Suspension02Hasta)),"Umbral_Anticipado",AND((BH1070&lt;=Suspension02Desde),(BH1070&lt;=Suspension02Hasta),(BL1070&gt;=Suspension02Desde),(BL1070&gt;=Suspension02Hasta)),"Umbral_Interno",AND((BH1070&gt;=Suspension02Desde),(BH1070&lt;=Suspension02Hasta),(BL1070&gt;=Suspension02Desde),(BL1070&lt;=Suspension02Hasta)),"Umbral_Externo",AND((BH1070&gt;=Suspension02Desde),(BH1070&lt;=Suspension02Hasta),(BL1070&gt;=Suspension02Desde),(BL1070&gt;=Suspension02Hasta)),"Umbral_Tardío")</f>
        <v>No_Umbral</v>
      </c>
      <c r="BN1070" s="43" cm="1">
        <f t="array" ref="BN1070">_xlfn.IFS(BM1070="Umbral_Anticipado",BL1070-Suspension02Desde+1,BM1070="Umbral_Interno",Suspension02Hasta-Suspension02Desde+1,BM1070="Umbral_Externo",BL1070-$BH1070+1,BM1070="Umbral_Tardío",Suspension02Hasta-$BH1070+1,BM1070="No_Umbral",0)</f>
        <v>0</v>
      </c>
      <c r="BO1070" s="41" cm="1">
        <f t="array" ref="BO1070">_xlfn.IFS(BM1070="Umbral_Anticipado",Suspension02Hasta+BN1070,BM1070="Umbral_Interno",BL1070+BN1070,BM1070="Umbral_Externo",Suspension02Hasta+BN1070,BM1070="Umbral_Tardío",BL1070+BN1070,BM1070="No_Umbral",BL1070)</f>
        <v>45777</v>
      </c>
      <c r="BP1070" s="40">
        <f t="shared" si="239"/>
        <v>45778</v>
      </c>
      <c r="BQ1070" s="41">
        <f t="shared" si="240"/>
        <v>45837</v>
      </c>
      <c r="BR1070" s="42" t="str" cm="1">
        <f t="array" ref="BR1070">_xlfn.IFS(AND((BO1070&lt;Suspension01Desde),(BO1070&lt;Suspension01Hasta),(BQ1070&lt;Suspension01Desde),(BQ1070&lt;Suspension01Hasta)),"No_Umbral",AND((BO1070&gt;Suspension01Desde),(BO1070&gt;Suspension01Hasta),(BQ1070&gt;Suspension01Desde),(BQ1070&gt;Suspension01Hasta)),"No_Umbral",AND((BO1070&lt;=Suspension01Desde),(BO1070&lt;=Suspension01Hasta),(BQ1070&gt;=Suspension01Desde),(BQ1070&lt;=Suspension01Hasta)),"Umbral_Anticipado",AND((BO1070&lt;=Suspension01Desde),(BO1070&lt;=Suspension01Hasta),(BQ1070&gt;=Suspension01Desde),(BQ1070&gt;=Suspension01Hasta)),"Umbral_Interno",AND((BO1070&gt;=Suspension01Desde),(BO1070&lt;=Suspension01Hasta),(BQ1070&gt;=Suspension01Desde),(BQ1070&lt;=Suspension01Hasta)),"Umbral_Externo",AND((BO1070&gt;=Suspension01Desde),(BO1070&lt;=Suspension01Hasta),(BQ1070&gt;=Suspension01Desde),(BQ1070&gt;=Suspension01Hasta)),"Umbral_Tardío")</f>
        <v>No_Umbral</v>
      </c>
      <c r="BS1070" s="43" cm="1">
        <f t="array" ref="BS1070">_xlfn.IFS(BR1070="Umbral_Anticipado",$BQ1070-Suspension01Desde+1,BR1070="Umbral_Interno",Suspension01Hasta-Suspension01Desde+1,BR1070="Umbral_Externo",BQ1070-$BO1070+1,BR1070="Umbral_Tardío",Suspension01Hasta-$BO1070+1,BR1070="No_Umbral",0)</f>
        <v>0</v>
      </c>
      <c r="BT1070" s="42" cm="1">
        <f t="array" ref="BT1070">_xlfn.IFS(BR1070="Umbral_Anticipado",Suspension01Hasta+BS1070,BR1070="Umbral_Interno",BQ1070+BS1070,BR1070="Umbral_Externo",Suspension01Hasta+BS1070,BR1070="Umbral_Tardío",BQ1070+BS1070,BR1070="No_Umbral",BQ1070)</f>
        <v>45837</v>
      </c>
      <c r="BU1070" s="42" t="str" cm="1">
        <f t="array" ref="BU1070">_xlfn.IFS(AND((BO1070&lt;Suspension02Desde),(BO1070&lt;Suspension02Hasta),(BT1070&lt;Suspension02Desde),(BT1070&lt;Suspension02Hasta)),"No_Umbral",AND((BO1070&gt;Suspension02Desde),(BO1070&gt;Suspension02Hasta),(BT1070&gt;Suspension02Desde),(BT1070&gt;Suspension02Hasta)),"No_Umbral",AND((BO1070&lt;=Suspension02Desde),(BO1070&lt;=Suspension02Hasta),(BT1070&gt;=Suspension02Desde),(BT1070&lt;=Suspension02Hasta)),"Umbral_Anticipado",AND((BO1070&lt;=Suspension02Desde),(BO1070&lt;=Suspension02Hasta),(BT1070&gt;=Suspension02Desde),(BT1070&gt;=Suspension02Hasta)),"Umbral_Interno",AND((BO1070&gt;=Suspension02Desde),(BO1070&lt;=Suspension02Hasta),(BT1070&gt;=Suspension02Desde),(BT1070&lt;=Suspension02Hasta)),"Umbral_Externo",AND((BO1070&gt;=Suspension02Desde),(BO1070&lt;=Suspension02Hasta),(BT1070&gt;=Suspension02Desde),(BT1070&gt;=Suspension02Hasta)),"Umbral_Tardío")</f>
        <v>No_Umbral</v>
      </c>
      <c r="BV1070" s="43" cm="1">
        <f t="array" ref="BV1070">_xlfn.IFS(BU1070="Umbral_Anticipado",BT1070-Suspension02Desde+1,BU1070="Umbral_Interno",Suspension02Hasta-Suspension02Desde+1,BU1070="Umbral_Externo",BT1070-$BO1070+1,BU1070="Umbral_Tardío",Suspension02Hasta-$BO1070+1,BU1070="No_Umbral",0)</f>
        <v>0</v>
      </c>
      <c r="BW1070" s="41" cm="1">
        <f t="array" ref="BW1070">_xlfn.IFS(BU1070="Umbral_Anticipado",Suspension02Hasta+BV1070,BU1070="Umbral_Interno",BT1070+BV1070,BU1070="Umbral_Externo",Suspension02Hasta+BV1070,BU1070="Umbral_Tardío",BT1070+BV1070,BU1070="No_Umbral",BT1070)</f>
        <v>45837</v>
      </c>
      <c r="BX1070" s="40">
        <f t="shared" si="241"/>
        <v>45809</v>
      </c>
      <c r="BY1070" s="41">
        <f t="shared" si="242"/>
        <v>46567</v>
      </c>
      <c r="BZ1070" s="42" t="str" cm="1">
        <f t="array" ref="BZ1070">_xlfn.IFS(AND((BW1070&lt;Suspension01Desde),(BW1070&lt;Suspension01Hasta),(BY1070&lt;Suspension01Desde),(BY1070&lt;Suspension01Hasta)),"No_Umbral",AND((BW1070&gt;Suspension01Desde),(BW1070&gt;Suspension01Hasta),(BY1070&gt;Suspension01Desde),(BY1070&gt;Suspension01Hasta)),"No_Umbral",AND((BW1070&lt;=Suspension01Desde),(BW1070&lt;=Suspension01Hasta),(BY1070&gt;=Suspension01Desde),(BY1070&lt;=Suspension01Hasta)),"Umbral_Anticipado",AND((BW1070&lt;=Suspension01Desde),(BW1070&lt;=Suspension01Hasta),(BY1070&gt;=Suspension01Desde),(BY1070&gt;=Suspension01Hasta)),"Umbral_Interno",AND((BW1070&gt;=Suspension01Desde),(BW1070&lt;=Suspension01Hasta),(BY1070&gt;=Suspension01Desde),(BY1070&lt;=Suspension01Hasta)),"Umbral_Externo",AND((BW1070&gt;=Suspension01Desde),(BW1070&lt;=Suspension01Hasta),(BY1070&gt;=Suspension01Desde),(BY1070&gt;=Suspension01Hasta)),"Umbral_Tardío")</f>
        <v>No_Umbral</v>
      </c>
      <c r="CA1070" s="43" cm="1">
        <f t="array" ref="CA1070">_xlfn.IFS(BZ1070="Umbral_Anticipado",$BI1070-Suspension01Desde+1,BZ1070="Umbral_Interno",Suspension01Hasta-Suspension01Desde+1,BZ1070="Umbral_Externo",BY1070-$BH1070+1,BZ1070="Umbral_Tardío",Suspension01Hasta-$BH1070+1,BZ1070="No_Umbral",0)</f>
        <v>0</v>
      </c>
      <c r="CB1070" s="42" cm="1">
        <f t="array" ref="CB1070">_xlfn.IFS(BZ1070="Umbral_Anticipado",Suspension01Hasta+CA1070,BZ1070="Umbral_Interno",BY1070+CA1070,BZ1070="Umbral_Externo",Suspension01Hasta+CA1070,BZ1070="Umbral_Tardío",BY1070+CA1070,BZ1070="No_Umbral",BY1070)</f>
        <v>46567</v>
      </c>
      <c r="CC1070" s="42" t="str" cm="1">
        <f t="array" ref="CC1070">_xlfn.IFS(AND((BW1070&lt;Suspension02Desde),(BW1070&lt;Suspension02Hasta),(CB1070&lt;Suspension02Desde),(CB1070&lt;Suspension02Hasta)),"No_Umbral",AND((BW1070&gt;Suspension02Desde),(BW1070&gt;Suspension02Hasta),(CB1070&gt;Suspension02Desde),(CB1070&gt;Suspension02Hasta)),"No_Umbral",AND((BW1070&lt;=Suspension02Desde),(BW1070&lt;=Suspension02Hasta),(CB1070&gt;=Suspension02Desde),(CB1070&lt;=Suspension02Hasta)),"Umbral_Anticipado",AND((BW1070&lt;=Suspension02Desde),(BW1070&lt;=Suspension02Hasta),(CB1070&gt;=Suspension02Desde),(CB1070&gt;=Suspension02Hasta)),"Umbral_Interno",AND((BW1070&gt;=Suspension02Desde),(BW1070&lt;=Suspension02Hasta),(CB1070&gt;=Suspension02Desde),(CB1070&lt;=Suspension02Hasta)),"Umbral_Externo",AND((BW1070&gt;=Suspension02Desde),(BW1070&lt;=Suspension02Hasta),(CB1070&gt;=Suspension02Desde),(CB1070&gt;=Suspension02Hasta)),"Umbral_Tardío")</f>
        <v>No_Umbral</v>
      </c>
      <c r="CD1070" s="43" cm="1">
        <f t="array" ref="CD1070">_xlfn.IFS(CC1070="Umbral_Anticipado",CB1070-Suspension02Desde+1,CC1070="Umbral_Interno",Suspension02Hasta-Suspension02Desde+1,CC1070="Umbral_Externo",CB1070-$BH1070+1,CC1070="Umbral_Tardío",Suspension02Hasta-$BH1070+1,CC1070="No_Umbral",0)</f>
        <v>0</v>
      </c>
      <c r="CE1070" s="41" cm="1">
        <f t="array" ref="CE1070">_xlfn.IFS(CC1070="Umbral_Anticipado",Suspension02Hasta+CD1070,CC1070="Umbral_Interno",CB1070+CD1070,CC1070="Umbral_Externo",Suspension02Hasta+CD1070,CC1070="Umbral_Tardío",CB1070+CD1070,CC1070="No_Umbral",CB1070)</f>
        <v>46567</v>
      </c>
      <c r="CF1070" s="40">
        <f t="shared" si="243"/>
        <v>46539</v>
      </c>
    </row>
    <row r="1071" spans="1:84" s="22" customFormat="1" ht="20.25" customHeight="1">
      <c r="A1071" s="77" t="s">
        <v>5884</v>
      </c>
      <c r="B1071" s="77" t="str">
        <f t="shared" si="237"/>
        <v>2023</v>
      </c>
      <c r="C1071" s="77" t="s">
        <v>5885</v>
      </c>
      <c r="D1071" s="77" t="s">
        <v>4136</v>
      </c>
      <c r="E1071" s="77" t="s">
        <v>4137</v>
      </c>
      <c r="F1071" s="77"/>
      <c r="G1071" s="201">
        <v>44979</v>
      </c>
      <c r="H1071" s="201">
        <v>45657</v>
      </c>
      <c r="I1071" s="77" t="s">
        <v>299</v>
      </c>
      <c r="J1071" s="77"/>
      <c r="K1071" s="78">
        <v>46540</v>
      </c>
      <c r="L1071" s="77" t="str">
        <f>VLOOKUP(MONTH($K1071),TablaMeses[],2,FALSE)</f>
        <v>06 JUNIO</v>
      </c>
      <c r="M1071" s="77">
        <f t="shared" si="248"/>
        <v>2027</v>
      </c>
      <c r="N1071" s="77" t="s">
        <v>104</v>
      </c>
      <c r="O1071" s="201" t="s">
        <v>104</v>
      </c>
      <c r="P1071" s="77"/>
      <c r="Q1071" s="77"/>
      <c r="R1071" s="201"/>
      <c r="S1071" s="77"/>
      <c r="T1071" s="77"/>
      <c r="U1071" s="201"/>
      <c r="V1071" s="77"/>
      <c r="W1071" s="77"/>
      <c r="X1071" s="201"/>
      <c r="Y1071" s="77"/>
      <c r="Z1071" s="201"/>
      <c r="AA1071" s="77"/>
      <c r="AB1071" s="201"/>
      <c r="AC1071" s="79" t="s">
        <v>104</v>
      </c>
      <c r="AD1071" s="77" t="s">
        <v>104</v>
      </c>
      <c r="AE1071" s="77" t="s">
        <v>104</v>
      </c>
      <c r="AF1071" s="77" t="s">
        <v>104</v>
      </c>
      <c r="AG1071" s="77"/>
      <c r="AH1071" s="77"/>
      <c r="AI1071" s="78" t="s">
        <v>104</v>
      </c>
      <c r="AJ1071" s="77" t="s">
        <v>104</v>
      </c>
      <c r="AK1071" s="77"/>
      <c r="AL1071" s="77" t="s">
        <v>104</v>
      </c>
      <c r="AM1071" s="78" t="s">
        <v>104</v>
      </c>
      <c r="AN1071" s="77" t="s">
        <v>104</v>
      </c>
      <c r="AO1071" s="77" t="s">
        <v>104</v>
      </c>
      <c r="AP1071" s="77" t="s">
        <v>104</v>
      </c>
      <c r="AQ1071" s="77" t="s">
        <v>104</v>
      </c>
      <c r="AR1071" s="78" t="s">
        <v>104</v>
      </c>
      <c r="AS1071" s="77" t="s">
        <v>104</v>
      </c>
      <c r="AT1071" s="78" t="s">
        <v>104</v>
      </c>
      <c r="AU1071" s="78" t="s">
        <v>104</v>
      </c>
      <c r="AV1071" s="78">
        <v>45861</v>
      </c>
      <c r="AW1071" s="77">
        <f t="shared" si="238"/>
        <v>30</v>
      </c>
      <c r="AX1071" s="77">
        <f t="shared" si="247"/>
        <v>2025</v>
      </c>
      <c r="AY1071" s="77" t="s">
        <v>586</v>
      </c>
      <c r="AZ1071" s="81" t="s">
        <v>104</v>
      </c>
      <c r="BC1071" s="25" t="s">
        <v>673</v>
      </c>
      <c r="BD1071" s="25" t="s">
        <v>1634</v>
      </c>
      <c r="BE1071" s="25">
        <v>120</v>
      </c>
      <c r="BF1071" s="25">
        <v>60</v>
      </c>
      <c r="BG1071" s="25">
        <v>730</v>
      </c>
      <c r="BH1071" s="40">
        <f t="shared" si="245"/>
        <v>45657</v>
      </c>
      <c r="BI1071" s="41">
        <f t="shared" si="246"/>
        <v>45777</v>
      </c>
      <c r="BJ1071" s="42" t="str" cm="1">
        <f t="array" ref="BJ1071">_xlfn.IFS(AND((BH1071&lt;Suspension01Desde),(BH1071&lt;Suspension01Hasta),(BI1071&lt;Suspension01Desde),(BI1071&lt;Suspension01Hasta)),"No_Umbral",AND((BH1071&gt;Suspension01Desde),(BH1071&gt;Suspension01Hasta),(BI1071&gt;Suspension01Desde),(BI1071&gt;Suspension01Hasta)),"No_Umbral",AND((BH1071&lt;=Suspension01Desde),(BH1071&lt;=Suspension01Hasta),(BI1071&gt;=Suspension01Desde),(BI1071&lt;=Suspension01Hasta)),"Umbral_Anticipado",AND((BH1071&lt;=Suspension01Desde),(BH1071&lt;=Suspension01Hasta),(BI1071&gt;=Suspension01Desde),(BI1071&gt;=Suspension01Hasta)),"Umbral_Interno",AND((BH1071&gt;=Suspension01Desde),(BH1071&lt;=Suspension01Hasta),(BI1071&gt;=Suspension01Desde),(BI1071&lt;=Suspension01Hasta)),"Umbral_Externo",AND((BH1071&gt;=Suspension01Desde),(BH1071&lt;=Suspension01Hasta),(BI1071&gt;=Suspension01Desde),(BI1071&gt;=Suspension01Hasta)),"Umbral_Tardío")</f>
        <v>No_Umbral</v>
      </c>
      <c r="BK1071" s="43" cm="1">
        <f t="array" ref="BK1071">_xlfn.IFS(BJ1071="Umbral_Anticipado",$BI1071-Suspension01Desde+1,BJ1071="Umbral_Interno",Suspension01Hasta-Suspension01Desde+1,BJ1071="Umbral_Externo",BI1071-$BH1071+1,BJ1071="Umbral_Tardío",Suspension01Hasta-$BH1071+1,BJ1071="No_Umbral",0)</f>
        <v>0</v>
      </c>
      <c r="BL1071" s="42" cm="1">
        <f t="array" ref="BL1071">_xlfn.IFS(BJ1071="Umbral_Anticipado",Suspension01Hasta+BK1071,BJ1071="Umbral_Interno",BI1071+BK1071,BJ1071="Umbral_Externo",Suspension01Hasta+BK1071,BJ1071="Umbral_Tardío",BI1071+BK1071,BJ1071="No_Umbral",BI1071)</f>
        <v>45777</v>
      </c>
      <c r="BM1071" s="42" t="str" cm="1">
        <f t="array" ref="BM1071">_xlfn.IFS(AND((BH1071&lt;Suspension02Desde),(BH1071&lt;Suspension02Hasta),(BL1071&lt;Suspension02Desde),(BL1071&lt;Suspension02Hasta)),"No_Umbral",AND((BH1071&gt;Suspension02Desde),(BH1071&gt;Suspension02Hasta),(BL1071&gt;Suspension02Desde),(BL1071&gt;Suspension02Hasta)),"No_Umbral",AND((BH1071&lt;=Suspension02Desde),(BH1071&lt;=Suspension02Hasta),(BL1071&gt;=Suspension02Desde),(BL1071&lt;=Suspension02Hasta)),"Umbral_Anticipado",AND((BH1071&lt;=Suspension02Desde),(BH1071&lt;=Suspension02Hasta),(BL1071&gt;=Suspension02Desde),(BL1071&gt;=Suspension02Hasta)),"Umbral_Interno",AND((BH1071&gt;=Suspension02Desde),(BH1071&lt;=Suspension02Hasta),(BL1071&gt;=Suspension02Desde),(BL1071&lt;=Suspension02Hasta)),"Umbral_Externo",AND((BH1071&gt;=Suspension02Desde),(BH1071&lt;=Suspension02Hasta),(BL1071&gt;=Suspension02Desde),(BL1071&gt;=Suspension02Hasta)),"Umbral_Tardío")</f>
        <v>No_Umbral</v>
      </c>
      <c r="BN1071" s="43" cm="1">
        <f t="array" ref="BN1071">_xlfn.IFS(BM1071="Umbral_Anticipado",BL1071-Suspension02Desde+1,BM1071="Umbral_Interno",Suspension02Hasta-Suspension02Desde+1,BM1071="Umbral_Externo",BL1071-$BH1071+1,BM1071="Umbral_Tardío",Suspension02Hasta-$BH1071+1,BM1071="No_Umbral",0)</f>
        <v>0</v>
      </c>
      <c r="BO1071" s="41" cm="1">
        <f t="array" ref="BO1071">_xlfn.IFS(BM1071="Umbral_Anticipado",Suspension02Hasta+BN1071,BM1071="Umbral_Interno",BL1071+BN1071,BM1071="Umbral_Externo",Suspension02Hasta+BN1071,BM1071="Umbral_Tardío",BL1071+BN1071,BM1071="No_Umbral",BL1071)</f>
        <v>45777</v>
      </c>
      <c r="BP1071" s="40">
        <f t="shared" si="239"/>
        <v>45778</v>
      </c>
      <c r="BQ1071" s="41">
        <f t="shared" si="240"/>
        <v>45837</v>
      </c>
      <c r="BR1071" s="42" t="str" cm="1">
        <f t="array" ref="BR1071">_xlfn.IFS(AND((BO1071&lt;Suspension01Desde),(BO1071&lt;Suspension01Hasta),(BQ1071&lt;Suspension01Desde),(BQ1071&lt;Suspension01Hasta)),"No_Umbral",AND((BO1071&gt;Suspension01Desde),(BO1071&gt;Suspension01Hasta),(BQ1071&gt;Suspension01Desde),(BQ1071&gt;Suspension01Hasta)),"No_Umbral",AND((BO1071&lt;=Suspension01Desde),(BO1071&lt;=Suspension01Hasta),(BQ1071&gt;=Suspension01Desde),(BQ1071&lt;=Suspension01Hasta)),"Umbral_Anticipado",AND((BO1071&lt;=Suspension01Desde),(BO1071&lt;=Suspension01Hasta),(BQ1071&gt;=Suspension01Desde),(BQ1071&gt;=Suspension01Hasta)),"Umbral_Interno",AND((BO1071&gt;=Suspension01Desde),(BO1071&lt;=Suspension01Hasta),(BQ1071&gt;=Suspension01Desde),(BQ1071&lt;=Suspension01Hasta)),"Umbral_Externo",AND((BO1071&gt;=Suspension01Desde),(BO1071&lt;=Suspension01Hasta),(BQ1071&gt;=Suspension01Desde),(BQ1071&gt;=Suspension01Hasta)),"Umbral_Tardío")</f>
        <v>No_Umbral</v>
      </c>
      <c r="BS1071" s="43" cm="1">
        <f t="array" ref="BS1071">_xlfn.IFS(BR1071="Umbral_Anticipado",$BQ1071-Suspension01Desde+1,BR1071="Umbral_Interno",Suspension01Hasta-Suspension01Desde+1,BR1071="Umbral_Externo",BQ1071-$BO1071+1,BR1071="Umbral_Tardío",Suspension01Hasta-$BO1071+1,BR1071="No_Umbral",0)</f>
        <v>0</v>
      </c>
      <c r="BT1071" s="42" cm="1">
        <f t="array" ref="BT1071">_xlfn.IFS(BR1071="Umbral_Anticipado",Suspension01Hasta+BS1071,BR1071="Umbral_Interno",BQ1071+BS1071,BR1071="Umbral_Externo",Suspension01Hasta+BS1071,BR1071="Umbral_Tardío",BQ1071+BS1071,BR1071="No_Umbral",BQ1071)</f>
        <v>45837</v>
      </c>
      <c r="BU1071" s="42" t="str" cm="1">
        <f t="array" ref="BU1071">_xlfn.IFS(AND((BO1071&lt;Suspension02Desde),(BO1071&lt;Suspension02Hasta),(BT1071&lt;Suspension02Desde),(BT1071&lt;Suspension02Hasta)),"No_Umbral",AND((BO1071&gt;Suspension02Desde),(BO1071&gt;Suspension02Hasta),(BT1071&gt;Suspension02Desde),(BT1071&gt;Suspension02Hasta)),"No_Umbral",AND((BO1071&lt;=Suspension02Desde),(BO1071&lt;=Suspension02Hasta),(BT1071&gt;=Suspension02Desde),(BT1071&lt;=Suspension02Hasta)),"Umbral_Anticipado",AND((BO1071&lt;=Suspension02Desde),(BO1071&lt;=Suspension02Hasta),(BT1071&gt;=Suspension02Desde),(BT1071&gt;=Suspension02Hasta)),"Umbral_Interno",AND((BO1071&gt;=Suspension02Desde),(BO1071&lt;=Suspension02Hasta),(BT1071&gt;=Suspension02Desde),(BT1071&lt;=Suspension02Hasta)),"Umbral_Externo",AND((BO1071&gt;=Suspension02Desde),(BO1071&lt;=Suspension02Hasta),(BT1071&gt;=Suspension02Desde),(BT1071&gt;=Suspension02Hasta)),"Umbral_Tardío")</f>
        <v>No_Umbral</v>
      </c>
      <c r="BV1071" s="43" cm="1">
        <f t="array" ref="BV1071">_xlfn.IFS(BU1071="Umbral_Anticipado",BT1071-Suspension02Desde+1,BU1071="Umbral_Interno",Suspension02Hasta-Suspension02Desde+1,BU1071="Umbral_Externo",BT1071-$BO1071+1,BU1071="Umbral_Tardío",Suspension02Hasta-$BO1071+1,BU1071="No_Umbral",0)</f>
        <v>0</v>
      </c>
      <c r="BW1071" s="41" cm="1">
        <f t="array" ref="BW1071">_xlfn.IFS(BU1071="Umbral_Anticipado",Suspension02Hasta+BV1071,BU1071="Umbral_Interno",BT1071+BV1071,BU1071="Umbral_Externo",Suspension02Hasta+BV1071,BU1071="Umbral_Tardío",BT1071+BV1071,BU1071="No_Umbral",BT1071)</f>
        <v>45837</v>
      </c>
      <c r="BX1071" s="40">
        <f t="shared" si="241"/>
        <v>45809</v>
      </c>
      <c r="BY1071" s="41">
        <f t="shared" si="242"/>
        <v>46567</v>
      </c>
      <c r="BZ1071" s="42" t="str" cm="1">
        <f t="array" ref="BZ1071">_xlfn.IFS(AND((BW1071&lt;Suspension01Desde),(BW1071&lt;Suspension01Hasta),(BY1071&lt;Suspension01Desde),(BY1071&lt;Suspension01Hasta)),"No_Umbral",AND((BW1071&gt;Suspension01Desde),(BW1071&gt;Suspension01Hasta),(BY1071&gt;Suspension01Desde),(BY1071&gt;Suspension01Hasta)),"No_Umbral",AND((BW1071&lt;=Suspension01Desde),(BW1071&lt;=Suspension01Hasta),(BY1071&gt;=Suspension01Desde),(BY1071&lt;=Suspension01Hasta)),"Umbral_Anticipado",AND((BW1071&lt;=Suspension01Desde),(BW1071&lt;=Suspension01Hasta),(BY1071&gt;=Suspension01Desde),(BY1071&gt;=Suspension01Hasta)),"Umbral_Interno",AND((BW1071&gt;=Suspension01Desde),(BW1071&lt;=Suspension01Hasta),(BY1071&gt;=Suspension01Desde),(BY1071&lt;=Suspension01Hasta)),"Umbral_Externo",AND((BW1071&gt;=Suspension01Desde),(BW1071&lt;=Suspension01Hasta),(BY1071&gt;=Suspension01Desde),(BY1071&gt;=Suspension01Hasta)),"Umbral_Tardío")</f>
        <v>No_Umbral</v>
      </c>
      <c r="CA1071" s="43" cm="1">
        <f t="array" ref="CA1071">_xlfn.IFS(BZ1071="Umbral_Anticipado",$BI1071-Suspension01Desde+1,BZ1071="Umbral_Interno",Suspension01Hasta-Suspension01Desde+1,BZ1071="Umbral_Externo",BY1071-$BH1071+1,BZ1071="Umbral_Tardío",Suspension01Hasta-$BH1071+1,BZ1071="No_Umbral",0)</f>
        <v>0</v>
      </c>
      <c r="CB1071" s="42" cm="1">
        <f t="array" ref="CB1071">_xlfn.IFS(BZ1071="Umbral_Anticipado",Suspension01Hasta+CA1071,BZ1071="Umbral_Interno",BY1071+CA1071,BZ1071="Umbral_Externo",Suspension01Hasta+CA1071,BZ1071="Umbral_Tardío",BY1071+CA1071,BZ1071="No_Umbral",BY1071)</f>
        <v>46567</v>
      </c>
      <c r="CC1071" s="42" t="str" cm="1">
        <f t="array" ref="CC1071">_xlfn.IFS(AND((BW1071&lt;Suspension02Desde),(BW1071&lt;Suspension02Hasta),(CB1071&lt;Suspension02Desde),(CB1071&lt;Suspension02Hasta)),"No_Umbral",AND((BW1071&gt;Suspension02Desde),(BW1071&gt;Suspension02Hasta),(CB1071&gt;Suspension02Desde),(CB1071&gt;Suspension02Hasta)),"No_Umbral",AND((BW1071&lt;=Suspension02Desde),(BW1071&lt;=Suspension02Hasta),(CB1071&gt;=Suspension02Desde),(CB1071&lt;=Suspension02Hasta)),"Umbral_Anticipado",AND((BW1071&lt;=Suspension02Desde),(BW1071&lt;=Suspension02Hasta),(CB1071&gt;=Suspension02Desde),(CB1071&gt;=Suspension02Hasta)),"Umbral_Interno",AND((BW1071&gt;=Suspension02Desde),(BW1071&lt;=Suspension02Hasta),(CB1071&gt;=Suspension02Desde),(CB1071&lt;=Suspension02Hasta)),"Umbral_Externo",AND((BW1071&gt;=Suspension02Desde),(BW1071&lt;=Suspension02Hasta),(CB1071&gt;=Suspension02Desde),(CB1071&gt;=Suspension02Hasta)),"Umbral_Tardío")</f>
        <v>No_Umbral</v>
      </c>
      <c r="CD1071" s="43" cm="1">
        <f t="array" ref="CD1071">_xlfn.IFS(CC1071="Umbral_Anticipado",CB1071-Suspension02Desde+1,CC1071="Umbral_Interno",Suspension02Hasta-Suspension02Desde+1,CC1071="Umbral_Externo",CB1071-$BH1071+1,CC1071="Umbral_Tardío",Suspension02Hasta-$BH1071+1,CC1071="No_Umbral",0)</f>
        <v>0</v>
      </c>
      <c r="CE1071" s="41" cm="1">
        <f t="array" ref="CE1071">_xlfn.IFS(CC1071="Umbral_Anticipado",Suspension02Hasta+CD1071,CC1071="Umbral_Interno",CB1071+CD1071,CC1071="Umbral_Externo",Suspension02Hasta+CD1071,CC1071="Umbral_Tardío",CB1071+CD1071,CC1071="No_Umbral",CB1071)</f>
        <v>46567</v>
      </c>
      <c r="CF1071" s="40">
        <f t="shared" si="243"/>
        <v>46539</v>
      </c>
    </row>
    <row r="1072" spans="1:84" s="22" customFormat="1" ht="20.25" customHeight="1">
      <c r="A1072" s="77" t="s">
        <v>5886</v>
      </c>
      <c r="B1072" s="77" t="str">
        <f t="shared" si="237"/>
        <v>2023</v>
      </c>
      <c r="C1072" s="77" t="s">
        <v>5887</v>
      </c>
      <c r="D1072" s="77" t="s">
        <v>574</v>
      </c>
      <c r="E1072" s="77" t="s">
        <v>2782</v>
      </c>
      <c r="F1072" s="77" t="s">
        <v>91</v>
      </c>
      <c r="G1072" s="201">
        <v>44987</v>
      </c>
      <c r="H1072" s="201">
        <v>45717</v>
      </c>
      <c r="I1072" s="77" t="s">
        <v>551</v>
      </c>
      <c r="J1072" s="77"/>
      <c r="K1072" s="78">
        <v>46601</v>
      </c>
      <c r="L1072" s="77" t="str">
        <f>VLOOKUP(MONTH($K1072),TablaMeses[],2,FALSE)</f>
        <v>08 AGOSTO</v>
      </c>
      <c r="M1072" s="77">
        <f t="shared" si="248"/>
        <v>2027</v>
      </c>
      <c r="N1072" s="77" t="s">
        <v>104</v>
      </c>
      <c r="O1072" s="201" t="s">
        <v>104</v>
      </c>
      <c r="P1072" s="77"/>
      <c r="Q1072" s="77"/>
      <c r="R1072" s="201"/>
      <c r="S1072" s="77"/>
      <c r="T1072" s="77"/>
      <c r="U1072" s="201"/>
      <c r="V1072" s="77"/>
      <c r="W1072" s="77"/>
      <c r="X1072" s="201"/>
      <c r="Y1072" s="77"/>
      <c r="Z1072" s="201"/>
      <c r="AA1072" s="77"/>
      <c r="AB1072" s="201"/>
      <c r="AC1072" s="79" t="s">
        <v>104</v>
      </c>
      <c r="AD1072" s="77" t="s">
        <v>104</v>
      </c>
      <c r="AE1072" s="77" t="s">
        <v>104</v>
      </c>
      <c r="AF1072" s="77" t="s">
        <v>104</v>
      </c>
      <c r="AG1072" s="77"/>
      <c r="AH1072" s="77"/>
      <c r="AI1072" s="78" t="s">
        <v>104</v>
      </c>
      <c r="AJ1072" s="77" t="s">
        <v>104</v>
      </c>
      <c r="AK1072" s="77"/>
      <c r="AL1072" s="77" t="s">
        <v>104</v>
      </c>
      <c r="AM1072" s="78" t="s">
        <v>104</v>
      </c>
      <c r="AN1072" s="77" t="s">
        <v>104</v>
      </c>
      <c r="AO1072" s="77" t="s">
        <v>104</v>
      </c>
      <c r="AP1072" s="77" t="s">
        <v>104</v>
      </c>
      <c r="AQ1072" s="77" t="s">
        <v>104</v>
      </c>
      <c r="AR1072" s="78" t="s">
        <v>104</v>
      </c>
      <c r="AS1072" s="77" t="s">
        <v>104</v>
      </c>
      <c r="AT1072" s="78" t="s">
        <v>104</v>
      </c>
      <c r="AU1072" s="78" t="s">
        <v>104</v>
      </c>
      <c r="AV1072" s="78">
        <v>45861</v>
      </c>
      <c r="AW1072" s="77">
        <f t="shared" si="238"/>
        <v>30</v>
      </c>
      <c r="AX1072" s="77">
        <f t="shared" si="247"/>
        <v>2025</v>
      </c>
      <c r="AY1072" s="77" t="s">
        <v>586</v>
      </c>
      <c r="AZ1072" s="81" t="s">
        <v>104</v>
      </c>
      <c r="BC1072" s="25" t="s">
        <v>673</v>
      </c>
      <c r="BD1072" s="25" t="s">
        <v>1634</v>
      </c>
      <c r="BE1072" s="25">
        <v>120</v>
      </c>
      <c r="BF1072" s="25">
        <v>60</v>
      </c>
      <c r="BG1072" s="25">
        <v>730</v>
      </c>
      <c r="BH1072" s="40">
        <f t="shared" si="245"/>
        <v>45717</v>
      </c>
      <c r="BI1072" s="41">
        <f t="shared" si="246"/>
        <v>45837</v>
      </c>
      <c r="BJ1072" s="42" t="str" cm="1">
        <f t="array" ref="BJ1072">_xlfn.IFS(AND((BH1072&lt;Suspension01Desde),(BH1072&lt;Suspension01Hasta),(BI1072&lt;Suspension01Desde),(BI1072&lt;Suspension01Hasta)),"No_Umbral",AND((BH1072&gt;Suspension01Desde),(BH1072&gt;Suspension01Hasta),(BI1072&gt;Suspension01Desde),(BI1072&gt;Suspension01Hasta)),"No_Umbral",AND((BH1072&lt;=Suspension01Desde),(BH1072&lt;=Suspension01Hasta),(BI1072&gt;=Suspension01Desde),(BI1072&lt;=Suspension01Hasta)),"Umbral_Anticipado",AND((BH1072&lt;=Suspension01Desde),(BH1072&lt;=Suspension01Hasta),(BI1072&gt;=Suspension01Desde),(BI1072&gt;=Suspension01Hasta)),"Umbral_Interno",AND((BH1072&gt;=Suspension01Desde),(BH1072&lt;=Suspension01Hasta),(BI1072&gt;=Suspension01Desde),(BI1072&lt;=Suspension01Hasta)),"Umbral_Externo",AND((BH1072&gt;=Suspension01Desde),(BH1072&lt;=Suspension01Hasta),(BI1072&gt;=Suspension01Desde),(BI1072&gt;=Suspension01Hasta)),"Umbral_Tardío")</f>
        <v>No_Umbral</v>
      </c>
      <c r="BK1072" s="43" cm="1">
        <f t="array" ref="BK1072">_xlfn.IFS(BJ1072="Umbral_Anticipado",$BI1072-Suspension01Desde+1,BJ1072="Umbral_Interno",Suspension01Hasta-Suspension01Desde+1,BJ1072="Umbral_Externo",BI1072-$BH1072+1,BJ1072="Umbral_Tardío",Suspension01Hasta-$BH1072+1,BJ1072="No_Umbral",0)</f>
        <v>0</v>
      </c>
      <c r="BL1072" s="42" cm="1">
        <f t="array" ref="BL1072">_xlfn.IFS(BJ1072="Umbral_Anticipado",Suspension01Hasta+BK1072,BJ1072="Umbral_Interno",BI1072+BK1072,BJ1072="Umbral_Externo",Suspension01Hasta+BK1072,BJ1072="Umbral_Tardío",BI1072+BK1072,BJ1072="No_Umbral",BI1072)</f>
        <v>45837</v>
      </c>
      <c r="BM1072" s="42" t="str" cm="1">
        <f t="array" ref="BM1072">_xlfn.IFS(AND((BH1072&lt;Suspension02Desde),(BH1072&lt;Suspension02Hasta),(BL1072&lt;Suspension02Desde),(BL1072&lt;Suspension02Hasta)),"No_Umbral",AND((BH1072&gt;Suspension02Desde),(BH1072&gt;Suspension02Hasta),(BL1072&gt;Suspension02Desde),(BL1072&gt;Suspension02Hasta)),"No_Umbral",AND((BH1072&lt;=Suspension02Desde),(BH1072&lt;=Suspension02Hasta),(BL1072&gt;=Suspension02Desde),(BL1072&lt;=Suspension02Hasta)),"Umbral_Anticipado",AND((BH1072&lt;=Suspension02Desde),(BH1072&lt;=Suspension02Hasta),(BL1072&gt;=Suspension02Desde),(BL1072&gt;=Suspension02Hasta)),"Umbral_Interno",AND((BH1072&gt;=Suspension02Desde),(BH1072&lt;=Suspension02Hasta),(BL1072&gt;=Suspension02Desde),(BL1072&lt;=Suspension02Hasta)),"Umbral_Externo",AND((BH1072&gt;=Suspension02Desde),(BH1072&lt;=Suspension02Hasta),(BL1072&gt;=Suspension02Desde),(BL1072&gt;=Suspension02Hasta)),"Umbral_Tardío")</f>
        <v>No_Umbral</v>
      </c>
      <c r="BN1072" s="43" cm="1">
        <f t="array" ref="BN1072">_xlfn.IFS(BM1072="Umbral_Anticipado",BL1072-Suspension02Desde+1,BM1072="Umbral_Interno",Suspension02Hasta-Suspension02Desde+1,BM1072="Umbral_Externo",BL1072-$BH1072+1,BM1072="Umbral_Tardío",Suspension02Hasta-$BH1072+1,BM1072="No_Umbral",0)</f>
        <v>0</v>
      </c>
      <c r="BO1072" s="41" cm="1">
        <f t="array" ref="BO1072">_xlfn.IFS(BM1072="Umbral_Anticipado",Suspension02Hasta+BN1072,BM1072="Umbral_Interno",BL1072+BN1072,BM1072="Umbral_Externo",Suspension02Hasta+BN1072,BM1072="Umbral_Tardío",BL1072+BN1072,BM1072="No_Umbral",BL1072)</f>
        <v>45837</v>
      </c>
      <c r="BP1072" s="40">
        <f t="shared" si="239"/>
        <v>45809</v>
      </c>
      <c r="BQ1072" s="41">
        <f t="shared" si="240"/>
        <v>45897</v>
      </c>
      <c r="BR1072" s="42" t="str" cm="1">
        <f t="array" ref="BR1072">_xlfn.IFS(AND((BO1072&lt;Suspension01Desde),(BO1072&lt;Suspension01Hasta),(BQ1072&lt;Suspension01Desde),(BQ1072&lt;Suspension01Hasta)),"No_Umbral",AND((BO1072&gt;Suspension01Desde),(BO1072&gt;Suspension01Hasta),(BQ1072&gt;Suspension01Desde),(BQ1072&gt;Suspension01Hasta)),"No_Umbral",AND((BO1072&lt;=Suspension01Desde),(BO1072&lt;=Suspension01Hasta),(BQ1072&gt;=Suspension01Desde),(BQ1072&lt;=Suspension01Hasta)),"Umbral_Anticipado",AND((BO1072&lt;=Suspension01Desde),(BO1072&lt;=Suspension01Hasta),(BQ1072&gt;=Suspension01Desde),(BQ1072&gt;=Suspension01Hasta)),"Umbral_Interno",AND((BO1072&gt;=Suspension01Desde),(BO1072&lt;=Suspension01Hasta),(BQ1072&gt;=Suspension01Desde),(BQ1072&lt;=Suspension01Hasta)),"Umbral_Externo",AND((BO1072&gt;=Suspension01Desde),(BO1072&lt;=Suspension01Hasta),(BQ1072&gt;=Suspension01Desde),(BQ1072&gt;=Suspension01Hasta)),"Umbral_Tardío")</f>
        <v>No_Umbral</v>
      </c>
      <c r="BS1072" s="43" cm="1">
        <f t="array" ref="BS1072">_xlfn.IFS(BR1072="Umbral_Anticipado",$BQ1072-Suspension01Desde+1,BR1072="Umbral_Interno",Suspension01Hasta-Suspension01Desde+1,BR1072="Umbral_Externo",BQ1072-$BO1072+1,BR1072="Umbral_Tardío",Suspension01Hasta-$BO1072+1,BR1072="No_Umbral",0)</f>
        <v>0</v>
      </c>
      <c r="BT1072" s="42" cm="1">
        <f t="array" ref="BT1072">_xlfn.IFS(BR1072="Umbral_Anticipado",Suspension01Hasta+BS1072,BR1072="Umbral_Interno",BQ1072+BS1072,BR1072="Umbral_Externo",Suspension01Hasta+BS1072,BR1072="Umbral_Tardío",BQ1072+BS1072,BR1072="No_Umbral",BQ1072)</f>
        <v>45897</v>
      </c>
      <c r="BU1072" s="42" t="str" cm="1">
        <f t="array" ref="BU1072">_xlfn.IFS(AND((BO1072&lt;Suspension02Desde),(BO1072&lt;Suspension02Hasta),(BT1072&lt;Suspension02Desde),(BT1072&lt;Suspension02Hasta)),"No_Umbral",AND((BO1072&gt;Suspension02Desde),(BO1072&gt;Suspension02Hasta),(BT1072&gt;Suspension02Desde),(BT1072&gt;Suspension02Hasta)),"No_Umbral",AND((BO1072&lt;=Suspension02Desde),(BO1072&lt;=Suspension02Hasta),(BT1072&gt;=Suspension02Desde),(BT1072&lt;=Suspension02Hasta)),"Umbral_Anticipado",AND((BO1072&lt;=Suspension02Desde),(BO1072&lt;=Suspension02Hasta),(BT1072&gt;=Suspension02Desde),(BT1072&gt;=Suspension02Hasta)),"Umbral_Interno",AND((BO1072&gt;=Suspension02Desde),(BO1072&lt;=Suspension02Hasta),(BT1072&gt;=Suspension02Desde),(BT1072&lt;=Suspension02Hasta)),"Umbral_Externo",AND((BO1072&gt;=Suspension02Desde),(BO1072&lt;=Suspension02Hasta),(BT1072&gt;=Suspension02Desde),(BT1072&gt;=Suspension02Hasta)),"Umbral_Tardío")</f>
        <v>No_Umbral</v>
      </c>
      <c r="BV1072" s="43" cm="1">
        <f t="array" ref="BV1072">_xlfn.IFS(BU1072="Umbral_Anticipado",BT1072-Suspension02Desde+1,BU1072="Umbral_Interno",Suspension02Hasta-Suspension02Desde+1,BU1072="Umbral_Externo",BT1072-$BO1072+1,BU1072="Umbral_Tardío",Suspension02Hasta-$BO1072+1,BU1072="No_Umbral",0)</f>
        <v>0</v>
      </c>
      <c r="BW1072" s="41" cm="1">
        <f t="array" ref="BW1072">_xlfn.IFS(BU1072="Umbral_Anticipado",Suspension02Hasta+BV1072,BU1072="Umbral_Interno",BT1072+BV1072,BU1072="Umbral_Externo",Suspension02Hasta+BV1072,BU1072="Umbral_Tardío",BT1072+BV1072,BU1072="No_Umbral",BT1072)</f>
        <v>45897</v>
      </c>
      <c r="BX1072" s="40">
        <f t="shared" si="241"/>
        <v>45870</v>
      </c>
      <c r="BY1072" s="41">
        <f t="shared" si="242"/>
        <v>46627</v>
      </c>
      <c r="BZ1072" s="42" t="str" cm="1">
        <f t="array" ref="BZ1072">_xlfn.IFS(AND((BW1072&lt;Suspension01Desde),(BW1072&lt;Suspension01Hasta),(BY1072&lt;Suspension01Desde),(BY1072&lt;Suspension01Hasta)),"No_Umbral",AND((BW1072&gt;Suspension01Desde),(BW1072&gt;Suspension01Hasta),(BY1072&gt;Suspension01Desde),(BY1072&gt;Suspension01Hasta)),"No_Umbral",AND((BW1072&lt;=Suspension01Desde),(BW1072&lt;=Suspension01Hasta),(BY1072&gt;=Suspension01Desde),(BY1072&lt;=Suspension01Hasta)),"Umbral_Anticipado",AND((BW1072&lt;=Suspension01Desde),(BW1072&lt;=Suspension01Hasta),(BY1072&gt;=Suspension01Desde),(BY1072&gt;=Suspension01Hasta)),"Umbral_Interno",AND((BW1072&gt;=Suspension01Desde),(BW1072&lt;=Suspension01Hasta),(BY1072&gt;=Suspension01Desde),(BY1072&lt;=Suspension01Hasta)),"Umbral_Externo",AND((BW1072&gt;=Suspension01Desde),(BW1072&lt;=Suspension01Hasta),(BY1072&gt;=Suspension01Desde),(BY1072&gt;=Suspension01Hasta)),"Umbral_Tardío")</f>
        <v>No_Umbral</v>
      </c>
      <c r="CA1072" s="43" cm="1">
        <f t="array" ref="CA1072">_xlfn.IFS(BZ1072="Umbral_Anticipado",$BI1072-Suspension01Desde+1,BZ1072="Umbral_Interno",Suspension01Hasta-Suspension01Desde+1,BZ1072="Umbral_Externo",BY1072-$BH1072+1,BZ1072="Umbral_Tardío",Suspension01Hasta-$BH1072+1,BZ1072="No_Umbral",0)</f>
        <v>0</v>
      </c>
      <c r="CB1072" s="42" cm="1">
        <f t="array" ref="CB1072">_xlfn.IFS(BZ1072="Umbral_Anticipado",Suspension01Hasta+CA1072,BZ1072="Umbral_Interno",BY1072+CA1072,BZ1072="Umbral_Externo",Suspension01Hasta+CA1072,BZ1072="Umbral_Tardío",BY1072+CA1072,BZ1072="No_Umbral",BY1072)</f>
        <v>46627</v>
      </c>
      <c r="CC1072" s="42" t="str" cm="1">
        <f t="array" ref="CC1072">_xlfn.IFS(AND((BW1072&lt;Suspension02Desde),(BW1072&lt;Suspension02Hasta),(CB1072&lt;Suspension02Desde),(CB1072&lt;Suspension02Hasta)),"No_Umbral",AND((BW1072&gt;Suspension02Desde),(BW1072&gt;Suspension02Hasta),(CB1072&gt;Suspension02Desde),(CB1072&gt;Suspension02Hasta)),"No_Umbral",AND((BW1072&lt;=Suspension02Desde),(BW1072&lt;=Suspension02Hasta),(CB1072&gt;=Suspension02Desde),(CB1072&lt;=Suspension02Hasta)),"Umbral_Anticipado",AND((BW1072&lt;=Suspension02Desde),(BW1072&lt;=Suspension02Hasta),(CB1072&gt;=Suspension02Desde),(CB1072&gt;=Suspension02Hasta)),"Umbral_Interno",AND((BW1072&gt;=Suspension02Desde),(BW1072&lt;=Suspension02Hasta),(CB1072&gt;=Suspension02Desde),(CB1072&lt;=Suspension02Hasta)),"Umbral_Externo",AND((BW1072&gt;=Suspension02Desde),(BW1072&lt;=Suspension02Hasta),(CB1072&gt;=Suspension02Desde),(CB1072&gt;=Suspension02Hasta)),"Umbral_Tardío")</f>
        <v>No_Umbral</v>
      </c>
      <c r="CD1072" s="43" cm="1">
        <f t="array" ref="CD1072">_xlfn.IFS(CC1072="Umbral_Anticipado",CB1072-Suspension02Desde+1,CC1072="Umbral_Interno",Suspension02Hasta-Suspension02Desde+1,CC1072="Umbral_Externo",CB1072-$BH1072+1,CC1072="Umbral_Tardío",Suspension02Hasta-$BH1072+1,CC1072="No_Umbral",0)</f>
        <v>0</v>
      </c>
      <c r="CE1072" s="41" cm="1">
        <f t="array" ref="CE1072">_xlfn.IFS(CC1072="Umbral_Anticipado",Suspension02Hasta+CD1072,CC1072="Umbral_Interno",CB1072+CD1072,CC1072="Umbral_Externo",Suspension02Hasta+CD1072,CC1072="Umbral_Tardío",CB1072+CD1072,CC1072="No_Umbral",CB1072)</f>
        <v>46627</v>
      </c>
      <c r="CF1072" s="40">
        <f t="shared" si="243"/>
        <v>46600</v>
      </c>
    </row>
    <row r="1073" spans="1:84" s="22" customFormat="1" ht="20.25" customHeight="1">
      <c r="A1073" s="77" t="s">
        <v>5888</v>
      </c>
      <c r="B1073" s="77" t="str">
        <f t="shared" si="237"/>
        <v>2023</v>
      </c>
      <c r="C1073" s="77" t="s">
        <v>5889</v>
      </c>
      <c r="D1073" s="77" t="s">
        <v>5194</v>
      </c>
      <c r="E1073" s="77" t="s">
        <v>5890</v>
      </c>
      <c r="F1073" s="77" t="s">
        <v>130</v>
      </c>
      <c r="G1073" s="201">
        <v>45050</v>
      </c>
      <c r="H1073" s="201">
        <v>46022</v>
      </c>
      <c r="I1073" s="77" t="s">
        <v>92</v>
      </c>
      <c r="J1073" s="77"/>
      <c r="K1073" s="78">
        <v>46906</v>
      </c>
      <c r="L1073" s="77" t="str">
        <f>VLOOKUP(MONTH($K1073),TablaMeses[],2,FALSE)</f>
        <v>06 JUNIO</v>
      </c>
      <c r="M1073" s="77">
        <f t="shared" si="248"/>
        <v>2028</v>
      </c>
      <c r="N1073" s="77" t="s">
        <v>104</v>
      </c>
      <c r="O1073" s="201" t="s">
        <v>104</v>
      </c>
      <c r="P1073" s="77"/>
      <c r="Q1073" s="77"/>
      <c r="R1073" s="201"/>
      <c r="S1073" s="77"/>
      <c r="T1073" s="77"/>
      <c r="U1073" s="201"/>
      <c r="V1073" s="77"/>
      <c r="W1073" s="77"/>
      <c r="X1073" s="201"/>
      <c r="Y1073" s="77"/>
      <c r="Z1073" s="201"/>
      <c r="AA1073" s="77"/>
      <c r="AB1073" s="201"/>
      <c r="AC1073" s="79" t="s">
        <v>104</v>
      </c>
      <c r="AD1073" s="77" t="s">
        <v>104</v>
      </c>
      <c r="AE1073" s="77" t="s">
        <v>104</v>
      </c>
      <c r="AF1073" s="77" t="s">
        <v>104</v>
      </c>
      <c r="AG1073" s="77"/>
      <c r="AH1073" s="77"/>
      <c r="AI1073" s="78" t="s">
        <v>104</v>
      </c>
      <c r="AJ1073" s="77" t="s">
        <v>104</v>
      </c>
      <c r="AK1073" s="77"/>
      <c r="AL1073" s="77" t="s">
        <v>104</v>
      </c>
      <c r="AM1073" s="78" t="s">
        <v>104</v>
      </c>
      <c r="AN1073" s="77" t="s">
        <v>104</v>
      </c>
      <c r="AO1073" s="77" t="s">
        <v>104</v>
      </c>
      <c r="AP1073" s="77" t="s">
        <v>104</v>
      </c>
      <c r="AQ1073" s="77" t="s">
        <v>104</v>
      </c>
      <c r="AR1073" s="78" t="s">
        <v>104</v>
      </c>
      <c r="AS1073" s="77" t="s">
        <v>104</v>
      </c>
      <c r="AT1073" s="78" t="s">
        <v>104</v>
      </c>
      <c r="AU1073" s="78" t="s">
        <v>104</v>
      </c>
      <c r="AV1073" s="78">
        <v>45861</v>
      </c>
      <c r="AW1073" s="77">
        <f t="shared" si="238"/>
        <v>30</v>
      </c>
      <c r="AX1073" s="77">
        <f t="shared" si="247"/>
        <v>2025</v>
      </c>
      <c r="AY1073" s="77" t="s">
        <v>586</v>
      </c>
      <c r="AZ1073" s="81" t="s">
        <v>104</v>
      </c>
      <c r="BC1073" s="25" t="s">
        <v>673</v>
      </c>
      <c r="BD1073" s="25" t="s">
        <v>1464</v>
      </c>
      <c r="BE1073" s="25">
        <v>120</v>
      </c>
      <c r="BF1073" s="25">
        <v>60</v>
      </c>
      <c r="BG1073" s="25">
        <v>730</v>
      </c>
      <c r="BH1073" s="40">
        <f t="shared" si="245"/>
        <v>46022</v>
      </c>
      <c r="BI1073" s="41">
        <f t="shared" si="246"/>
        <v>46142</v>
      </c>
      <c r="BJ1073" s="42" t="str" cm="1">
        <f t="array" ref="BJ1073">_xlfn.IFS(AND((BH1073&lt;Suspension01Desde),(BH1073&lt;Suspension01Hasta),(BI1073&lt;Suspension01Desde),(BI1073&lt;Suspension01Hasta)),"No_Umbral",AND((BH1073&gt;Suspension01Desde),(BH1073&gt;Suspension01Hasta),(BI1073&gt;Suspension01Desde),(BI1073&gt;Suspension01Hasta)),"No_Umbral",AND((BH1073&lt;=Suspension01Desde),(BH1073&lt;=Suspension01Hasta),(BI1073&gt;=Suspension01Desde),(BI1073&lt;=Suspension01Hasta)),"Umbral_Anticipado",AND((BH1073&lt;=Suspension01Desde),(BH1073&lt;=Suspension01Hasta),(BI1073&gt;=Suspension01Desde),(BI1073&gt;=Suspension01Hasta)),"Umbral_Interno",AND((BH1073&gt;=Suspension01Desde),(BH1073&lt;=Suspension01Hasta),(BI1073&gt;=Suspension01Desde),(BI1073&lt;=Suspension01Hasta)),"Umbral_Externo",AND((BH1073&gt;=Suspension01Desde),(BH1073&lt;=Suspension01Hasta),(BI1073&gt;=Suspension01Desde),(BI1073&gt;=Suspension01Hasta)),"Umbral_Tardío")</f>
        <v>No_Umbral</v>
      </c>
      <c r="BK1073" s="43" cm="1">
        <f t="array" ref="BK1073">_xlfn.IFS(BJ1073="Umbral_Anticipado",$BI1073-Suspension01Desde+1,BJ1073="Umbral_Interno",Suspension01Hasta-Suspension01Desde+1,BJ1073="Umbral_Externo",BI1073-$BH1073+1,BJ1073="Umbral_Tardío",Suspension01Hasta-$BH1073+1,BJ1073="No_Umbral",0)</f>
        <v>0</v>
      </c>
      <c r="BL1073" s="42" cm="1">
        <f t="array" ref="BL1073">_xlfn.IFS(BJ1073="Umbral_Anticipado",Suspension01Hasta+BK1073,BJ1073="Umbral_Interno",BI1073+BK1073,BJ1073="Umbral_Externo",Suspension01Hasta+BK1073,BJ1073="Umbral_Tardío",BI1073+BK1073,BJ1073="No_Umbral",BI1073)</f>
        <v>46142</v>
      </c>
      <c r="BM1073" s="42" t="str" cm="1">
        <f t="array" ref="BM1073">_xlfn.IFS(AND((BH1073&lt;Suspension02Desde),(BH1073&lt;Suspension02Hasta),(BL1073&lt;Suspension02Desde),(BL1073&lt;Suspension02Hasta)),"No_Umbral",AND((BH1073&gt;Suspension02Desde),(BH1073&gt;Suspension02Hasta),(BL1073&gt;Suspension02Desde),(BL1073&gt;Suspension02Hasta)),"No_Umbral",AND((BH1073&lt;=Suspension02Desde),(BH1073&lt;=Suspension02Hasta),(BL1073&gt;=Suspension02Desde),(BL1073&lt;=Suspension02Hasta)),"Umbral_Anticipado",AND((BH1073&lt;=Suspension02Desde),(BH1073&lt;=Suspension02Hasta),(BL1073&gt;=Suspension02Desde),(BL1073&gt;=Suspension02Hasta)),"Umbral_Interno",AND((BH1073&gt;=Suspension02Desde),(BH1073&lt;=Suspension02Hasta),(BL1073&gt;=Suspension02Desde),(BL1073&lt;=Suspension02Hasta)),"Umbral_Externo",AND((BH1073&gt;=Suspension02Desde),(BH1073&lt;=Suspension02Hasta),(BL1073&gt;=Suspension02Desde),(BL1073&gt;=Suspension02Hasta)),"Umbral_Tardío")</f>
        <v>No_Umbral</v>
      </c>
      <c r="BN1073" s="43" cm="1">
        <f t="array" ref="BN1073">_xlfn.IFS(BM1073="Umbral_Anticipado",BL1073-Suspension02Desde+1,BM1073="Umbral_Interno",Suspension02Hasta-Suspension02Desde+1,BM1073="Umbral_Externo",BL1073-$BH1073+1,BM1073="Umbral_Tardío",Suspension02Hasta-$BH1073+1,BM1073="No_Umbral",0)</f>
        <v>0</v>
      </c>
      <c r="BO1073" s="41" cm="1">
        <f t="array" ref="BO1073">_xlfn.IFS(BM1073="Umbral_Anticipado",Suspension02Hasta+BN1073,BM1073="Umbral_Interno",BL1073+BN1073,BM1073="Umbral_Externo",Suspension02Hasta+BN1073,BM1073="Umbral_Tardío",BL1073+BN1073,BM1073="No_Umbral",BL1073)</f>
        <v>46142</v>
      </c>
      <c r="BP1073" s="40">
        <f t="shared" si="239"/>
        <v>46143</v>
      </c>
      <c r="BQ1073" s="41">
        <f t="shared" si="240"/>
        <v>46202</v>
      </c>
      <c r="BR1073" s="42" t="str" cm="1">
        <f t="array" ref="BR1073">_xlfn.IFS(AND((BO1073&lt;Suspension01Desde),(BO1073&lt;Suspension01Hasta),(BQ1073&lt;Suspension01Desde),(BQ1073&lt;Suspension01Hasta)),"No_Umbral",AND((BO1073&gt;Suspension01Desde),(BO1073&gt;Suspension01Hasta),(BQ1073&gt;Suspension01Desde),(BQ1073&gt;Suspension01Hasta)),"No_Umbral",AND((BO1073&lt;=Suspension01Desde),(BO1073&lt;=Suspension01Hasta),(BQ1073&gt;=Suspension01Desde),(BQ1073&lt;=Suspension01Hasta)),"Umbral_Anticipado",AND((BO1073&lt;=Suspension01Desde),(BO1073&lt;=Suspension01Hasta),(BQ1073&gt;=Suspension01Desde),(BQ1073&gt;=Suspension01Hasta)),"Umbral_Interno",AND((BO1073&gt;=Suspension01Desde),(BO1073&lt;=Suspension01Hasta),(BQ1073&gt;=Suspension01Desde),(BQ1073&lt;=Suspension01Hasta)),"Umbral_Externo",AND((BO1073&gt;=Suspension01Desde),(BO1073&lt;=Suspension01Hasta),(BQ1073&gt;=Suspension01Desde),(BQ1073&gt;=Suspension01Hasta)),"Umbral_Tardío")</f>
        <v>No_Umbral</v>
      </c>
      <c r="BS1073" s="43" cm="1">
        <f t="array" ref="BS1073">_xlfn.IFS(BR1073="Umbral_Anticipado",$BQ1073-Suspension01Desde+1,BR1073="Umbral_Interno",Suspension01Hasta-Suspension01Desde+1,BR1073="Umbral_Externo",BQ1073-$BO1073+1,BR1073="Umbral_Tardío",Suspension01Hasta-$BO1073+1,BR1073="No_Umbral",0)</f>
        <v>0</v>
      </c>
      <c r="BT1073" s="42" cm="1">
        <f t="array" ref="BT1073">_xlfn.IFS(BR1073="Umbral_Anticipado",Suspension01Hasta+BS1073,BR1073="Umbral_Interno",BQ1073+BS1073,BR1073="Umbral_Externo",Suspension01Hasta+BS1073,BR1073="Umbral_Tardío",BQ1073+BS1073,BR1073="No_Umbral",BQ1073)</f>
        <v>46202</v>
      </c>
      <c r="BU1073" s="42" t="str" cm="1">
        <f t="array" ref="BU1073">_xlfn.IFS(AND((BO1073&lt;Suspension02Desde),(BO1073&lt;Suspension02Hasta),(BT1073&lt;Suspension02Desde),(BT1073&lt;Suspension02Hasta)),"No_Umbral",AND((BO1073&gt;Suspension02Desde),(BO1073&gt;Suspension02Hasta),(BT1073&gt;Suspension02Desde),(BT1073&gt;Suspension02Hasta)),"No_Umbral",AND((BO1073&lt;=Suspension02Desde),(BO1073&lt;=Suspension02Hasta),(BT1073&gt;=Suspension02Desde),(BT1073&lt;=Suspension02Hasta)),"Umbral_Anticipado",AND((BO1073&lt;=Suspension02Desde),(BO1073&lt;=Suspension02Hasta),(BT1073&gt;=Suspension02Desde),(BT1073&gt;=Suspension02Hasta)),"Umbral_Interno",AND((BO1073&gt;=Suspension02Desde),(BO1073&lt;=Suspension02Hasta),(BT1073&gt;=Suspension02Desde),(BT1073&lt;=Suspension02Hasta)),"Umbral_Externo",AND((BO1073&gt;=Suspension02Desde),(BO1073&lt;=Suspension02Hasta),(BT1073&gt;=Suspension02Desde),(BT1073&gt;=Suspension02Hasta)),"Umbral_Tardío")</f>
        <v>No_Umbral</v>
      </c>
      <c r="BV1073" s="43" cm="1">
        <f t="array" ref="BV1073">_xlfn.IFS(BU1073="Umbral_Anticipado",BT1073-Suspension02Desde+1,BU1073="Umbral_Interno",Suspension02Hasta-Suspension02Desde+1,BU1073="Umbral_Externo",BT1073-$BO1073+1,BU1073="Umbral_Tardío",Suspension02Hasta-$BO1073+1,BU1073="No_Umbral",0)</f>
        <v>0</v>
      </c>
      <c r="BW1073" s="41" cm="1">
        <f t="array" ref="BW1073">_xlfn.IFS(BU1073="Umbral_Anticipado",Suspension02Hasta+BV1073,BU1073="Umbral_Interno",BT1073+BV1073,BU1073="Umbral_Externo",Suspension02Hasta+BV1073,BU1073="Umbral_Tardío",BT1073+BV1073,BU1073="No_Umbral",BT1073)</f>
        <v>46202</v>
      </c>
      <c r="BX1073" s="40">
        <f t="shared" si="241"/>
        <v>46174</v>
      </c>
      <c r="BY1073" s="41">
        <f t="shared" si="242"/>
        <v>46932</v>
      </c>
      <c r="BZ1073" s="42" t="str" cm="1">
        <f t="array" ref="BZ1073">_xlfn.IFS(AND((BW1073&lt;Suspension01Desde),(BW1073&lt;Suspension01Hasta),(BY1073&lt;Suspension01Desde),(BY1073&lt;Suspension01Hasta)),"No_Umbral",AND((BW1073&gt;Suspension01Desde),(BW1073&gt;Suspension01Hasta),(BY1073&gt;Suspension01Desde),(BY1073&gt;Suspension01Hasta)),"No_Umbral",AND((BW1073&lt;=Suspension01Desde),(BW1073&lt;=Suspension01Hasta),(BY1073&gt;=Suspension01Desde),(BY1073&lt;=Suspension01Hasta)),"Umbral_Anticipado",AND((BW1073&lt;=Suspension01Desde),(BW1073&lt;=Suspension01Hasta),(BY1073&gt;=Suspension01Desde),(BY1073&gt;=Suspension01Hasta)),"Umbral_Interno",AND((BW1073&gt;=Suspension01Desde),(BW1073&lt;=Suspension01Hasta),(BY1073&gt;=Suspension01Desde),(BY1073&lt;=Suspension01Hasta)),"Umbral_Externo",AND((BW1073&gt;=Suspension01Desde),(BW1073&lt;=Suspension01Hasta),(BY1073&gt;=Suspension01Desde),(BY1073&gt;=Suspension01Hasta)),"Umbral_Tardío")</f>
        <v>No_Umbral</v>
      </c>
      <c r="CA1073" s="43" cm="1">
        <f t="array" ref="CA1073">_xlfn.IFS(BZ1073="Umbral_Anticipado",$BI1073-Suspension01Desde+1,BZ1073="Umbral_Interno",Suspension01Hasta-Suspension01Desde+1,BZ1073="Umbral_Externo",BY1073-$BH1073+1,BZ1073="Umbral_Tardío",Suspension01Hasta-$BH1073+1,BZ1073="No_Umbral",0)</f>
        <v>0</v>
      </c>
      <c r="CB1073" s="42" cm="1">
        <f t="array" ref="CB1073">_xlfn.IFS(BZ1073="Umbral_Anticipado",Suspension01Hasta+CA1073,BZ1073="Umbral_Interno",BY1073+CA1073,BZ1073="Umbral_Externo",Suspension01Hasta+CA1073,BZ1073="Umbral_Tardío",BY1073+CA1073,BZ1073="No_Umbral",BY1073)</f>
        <v>46932</v>
      </c>
      <c r="CC1073" s="42" t="str" cm="1">
        <f t="array" ref="CC1073">_xlfn.IFS(AND((BW1073&lt;Suspension02Desde),(BW1073&lt;Suspension02Hasta),(CB1073&lt;Suspension02Desde),(CB1073&lt;Suspension02Hasta)),"No_Umbral",AND((BW1073&gt;Suspension02Desde),(BW1073&gt;Suspension02Hasta),(CB1073&gt;Suspension02Desde),(CB1073&gt;Suspension02Hasta)),"No_Umbral",AND((BW1073&lt;=Suspension02Desde),(BW1073&lt;=Suspension02Hasta),(CB1073&gt;=Suspension02Desde),(CB1073&lt;=Suspension02Hasta)),"Umbral_Anticipado",AND((BW1073&lt;=Suspension02Desde),(BW1073&lt;=Suspension02Hasta),(CB1073&gt;=Suspension02Desde),(CB1073&gt;=Suspension02Hasta)),"Umbral_Interno",AND((BW1073&gt;=Suspension02Desde),(BW1073&lt;=Suspension02Hasta),(CB1073&gt;=Suspension02Desde),(CB1073&lt;=Suspension02Hasta)),"Umbral_Externo",AND((BW1073&gt;=Suspension02Desde),(BW1073&lt;=Suspension02Hasta),(CB1073&gt;=Suspension02Desde),(CB1073&gt;=Suspension02Hasta)),"Umbral_Tardío")</f>
        <v>No_Umbral</v>
      </c>
      <c r="CD1073" s="43" cm="1">
        <f t="array" ref="CD1073">_xlfn.IFS(CC1073="Umbral_Anticipado",CB1073-Suspension02Desde+1,CC1073="Umbral_Interno",Suspension02Hasta-Suspension02Desde+1,CC1073="Umbral_Externo",CB1073-$BH1073+1,CC1073="Umbral_Tardío",Suspension02Hasta-$BH1073+1,CC1073="No_Umbral",0)</f>
        <v>0</v>
      </c>
      <c r="CE1073" s="41" cm="1">
        <f t="array" ref="CE1073">_xlfn.IFS(CC1073="Umbral_Anticipado",Suspension02Hasta+CD1073,CC1073="Umbral_Interno",CB1073+CD1073,CC1073="Umbral_Externo",Suspension02Hasta+CD1073,CC1073="Umbral_Tardío",CB1073+CD1073,CC1073="No_Umbral",CB1073)</f>
        <v>46932</v>
      </c>
      <c r="CF1073" s="40">
        <f t="shared" si="243"/>
        <v>46905</v>
      </c>
    </row>
    <row r="1074" spans="1:84" s="22" customFormat="1" ht="20.25" customHeight="1">
      <c r="A1074" s="77" t="s">
        <v>5891</v>
      </c>
      <c r="B1074" s="77" t="str">
        <f t="shared" si="237"/>
        <v>2023</v>
      </c>
      <c r="C1074" s="77" t="s">
        <v>5892</v>
      </c>
      <c r="D1074" s="77" t="s">
        <v>1327</v>
      </c>
      <c r="E1074" s="77" t="s">
        <v>5893</v>
      </c>
      <c r="F1074" s="77"/>
      <c r="G1074" s="201">
        <v>45138</v>
      </c>
      <c r="H1074" s="201">
        <v>45657</v>
      </c>
      <c r="I1074" s="77" t="s">
        <v>299</v>
      </c>
      <c r="J1074" s="77"/>
      <c r="K1074" s="78">
        <v>46540</v>
      </c>
      <c r="L1074" s="77" t="str">
        <f>VLOOKUP(MONTH($K1074),TablaMeses[],2,FALSE)</f>
        <v>06 JUNIO</v>
      </c>
      <c r="M1074" s="77">
        <f t="shared" si="248"/>
        <v>2027</v>
      </c>
      <c r="N1074" s="77" t="s">
        <v>104</v>
      </c>
      <c r="O1074" s="201" t="s">
        <v>104</v>
      </c>
      <c r="P1074" s="77"/>
      <c r="Q1074" s="77"/>
      <c r="R1074" s="201"/>
      <c r="S1074" s="77"/>
      <c r="T1074" s="77"/>
      <c r="U1074" s="201"/>
      <c r="V1074" s="77"/>
      <c r="W1074" s="77"/>
      <c r="X1074" s="201"/>
      <c r="Y1074" s="77"/>
      <c r="Z1074" s="201"/>
      <c r="AA1074" s="77"/>
      <c r="AB1074" s="201"/>
      <c r="AC1074" s="79" t="s">
        <v>104</v>
      </c>
      <c r="AD1074" s="77" t="s">
        <v>104</v>
      </c>
      <c r="AE1074" s="77" t="s">
        <v>104</v>
      </c>
      <c r="AF1074" s="77" t="s">
        <v>104</v>
      </c>
      <c r="AG1074" s="77"/>
      <c r="AH1074" s="77"/>
      <c r="AI1074" s="78" t="s">
        <v>104</v>
      </c>
      <c r="AJ1074" s="77" t="s">
        <v>104</v>
      </c>
      <c r="AK1074" s="77"/>
      <c r="AL1074" s="77" t="s">
        <v>104</v>
      </c>
      <c r="AM1074" s="78" t="s">
        <v>104</v>
      </c>
      <c r="AN1074" s="77" t="s">
        <v>104</v>
      </c>
      <c r="AO1074" s="77" t="s">
        <v>104</v>
      </c>
      <c r="AP1074" s="77" t="s">
        <v>104</v>
      </c>
      <c r="AQ1074" s="77" t="s">
        <v>104</v>
      </c>
      <c r="AR1074" s="78" t="s">
        <v>104</v>
      </c>
      <c r="AS1074" s="77" t="s">
        <v>104</v>
      </c>
      <c r="AT1074" s="78" t="s">
        <v>104</v>
      </c>
      <c r="AU1074" s="78" t="s">
        <v>104</v>
      </c>
      <c r="AV1074" s="78">
        <v>45861</v>
      </c>
      <c r="AW1074" s="77">
        <f t="shared" si="238"/>
        <v>30</v>
      </c>
      <c r="AX1074" s="77">
        <f t="shared" si="247"/>
        <v>2025</v>
      </c>
      <c r="AY1074" s="77" t="s">
        <v>586</v>
      </c>
      <c r="AZ1074" s="81" t="s">
        <v>104</v>
      </c>
      <c r="BC1074" s="25" t="s">
        <v>673</v>
      </c>
      <c r="BD1074" s="25" t="s">
        <v>2384</v>
      </c>
      <c r="BE1074" s="25">
        <v>120</v>
      </c>
      <c r="BF1074" s="25">
        <v>60</v>
      </c>
      <c r="BG1074" s="25">
        <v>730</v>
      </c>
      <c r="BH1074" s="40">
        <f t="shared" si="245"/>
        <v>45657</v>
      </c>
      <c r="BI1074" s="41">
        <f t="shared" si="246"/>
        <v>45777</v>
      </c>
      <c r="BJ1074" s="42" t="str" cm="1">
        <f t="array" ref="BJ1074">_xlfn.IFS(AND((BH1074&lt;Suspension01Desde),(BH1074&lt;Suspension01Hasta),(BI1074&lt;Suspension01Desde),(BI1074&lt;Suspension01Hasta)),"No_Umbral",AND((BH1074&gt;Suspension01Desde),(BH1074&gt;Suspension01Hasta),(BI1074&gt;Suspension01Desde),(BI1074&gt;Suspension01Hasta)),"No_Umbral",AND((BH1074&lt;=Suspension01Desde),(BH1074&lt;=Suspension01Hasta),(BI1074&gt;=Suspension01Desde),(BI1074&lt;=Suspension01Hasta)),"Umbral_Anticipado",AND((BH1074&lt;=Suspension01Desde),(BH1074&lt;=Suspension01Hasta),(BI1074&gt;=Suspension01Desde),(BI1074&gt;=Suspension01Hasta)),"Umbral_Interno",AND((BH1074&gt;=Suspension01Desde),(BH1074&lt;=Suspension01Hasta),(BI1074&gt;=Suspension01Desde),(BI1074&lt;=Suspension01Hasta)),"Umbral_Externo",AND((BH1074&gt;=Suspension01Desde),(BH1074&lt;=Suspension01Hasta),(BI1074&gt;=Suspension01Desde),(BI1074&gt;=Suspension01Hasta)),"Umbral_Tardío")</f>
        <v>No_Umbral</v>
      </c>
      <c r="BK1074" s="43" cm="1">
        <f t="array" ref="BK1074">_xlfn.IFS(BJ1074="Umbral_Anticipado",$BI1074-Suspension01Desde+1,BJ1074="Umbral_Interno",Suspension01Hasta-Suspension01Desde+1,BJ1074="Umbral_Externo",BI1074-$BH1074+1,BJ1074="Umbral_Tardío",Suspension01Hasta-$BH1074+1,BJ1074="No_Umbral",0)</f>
        <v>0</v>
      </c>
      <c r="BL1074" s="42" cm="1">
        <f t="array" ref="BL1074">_xlfn.IFS(BJ1074="Umbral_Anticipado",Suspension01Hasta+BK1074,BJ1074="Umbral_Interno",BI1074+BK1074,BJ1074="Umbral_Externo",Suspension01Hasta+BK1074,BJ1074="Umbral_Tardío",BI1074+BK1074,BJ1074="No_Umbral",BI1074)</f>
        <v>45777</v>
      </c>
      <c r="BM1074" s="42" t="str" cm="1">
        <f t="array" ref="BM1074">_xlfn.IFS(AND((BH1074&lt;Suspension02Desde),(BH1074&lt;Suspension02Hasta),(BL1074&lt;Suspension02Desde),(BL1074&lt;Suspension02Hasta)),"No_Umbral",AND((BH1074&gt;Suspension02Desde),(BH1074&gt;Suspension02Hasta),(BL1074&gt;Suspension02Desde),(BL1074&gt;Suspension02Hasta)),"No_Umbral",AND((BH1074&lt;=Suspension02Desde),(BH1074&lt;=Suspension02Hasta),(BL1074&gt;=Suspension02Desde),(BL1074&lt;=Suspension02Hasta)),"Umbral_Anticipado",AND((BH1074&lt;=Suspension02Desde),(BH1074&lt;=Suspension02Hasta),(BL1074&gt;=Suspension02Desde),(BL1074&gt;=Suspension02Hasta)),"Umbral_Interno",AND((BH1074&gt;=Suspension02Desde),(BH1074&lt;=Suspension02Hasta),(BL1074&gt;=Suspension02Desde),(BL1074&lt;=Suspension02Hasta)),"Umbral_Externo",AND((BH1074&gt;=Suspension02Desde),(BH1074&lt;=Suspension02Hasta),(BL1074&gt;=Suspension02Desde),(BL1074&gt;=Suspension02Hasta)),"Umbral_Tardío")</f>
        <v>No_Umbral</v>
      </c>
      <c r="BN1074" s="43" cm="1">
        <f t="array" ref="BN1074">_xlfn.IFS(BM1074="Umbral_Anticipado",BL1074-Suspension02Desde+1,BM1074="Umbral_Interno",Suspension02Hasta-Suspension02Desde+1,BM1074="Umbral_Externo",BL1074-$BH1074+1,BM1074="Umbral_Tardío",Suspension02Hasta-$BH1074+1,BM1074="No_Umbral",0)</f>
        <v>0</v>
      </c>
      <c r="BO1074" s="41" cm="1">
        <f t="array" ref="BO1074">_xlfn.IFS(BM1074="Umbral_Anticipado",Suspension02Hasta+BN1074,BM1074="Umbral_Interno",BL1074+BN1074,BM1074="Umbral_Externo",Suspension02Hasta+BN1074,BM1074="Umbral_Tardío",BL1074+BN1074,BM1074="No_Umbral",BL1074)</f>
        <v>45777</v>
      </c>
      <c r="BP1074" s="40">
        <f t="shared" si="239"/>
        <v>45778</v>
      </c>
      <c r="BQ1074" s="41">
        <f t="shared" si="240"/>
        <v>45837</v>
      </c>
      <c r="BR1074" s="42" t="str" cm="1">
        <f t="array" ref="BR1074">_xlfn.IFS(AND((BO1074&lt;Suspension01Desde),(BO1074&lt;Suspension01Hasta),(BQ1074&lt;Suspension01Desde),(BQ1074&lt;Suspension01Hasta)),"No_Umbral",AND((BO1074&gt;Suspension01Desde),(BO1074&gt;Suspension01Hasta),(BQ1074&gt;Suspension01Desde),(BQ1074&gt;Suspension01Hasta)),"No_Umbral",AND((BO1074&lt;=Suspension01Desde),(BO1074&lt;=Suspension01Hasta),(BQ1074&gt;=Suspension01Desde),(BQ1074&lt;=Suspension01Hasta)),"Umbral_Anticipado",AND((BO1074&lt;=Suspension01Desde),(BO1074&lt;=Suspension01Hasta),(BQ1074&gt;=Suspension01Desde),(BQ1074&gt;=Suspension01Hasta)),"Umbral_Interno",AND((BO1074&gt;=Suspension01Desde),(BO1074&lt;=Suspension01Hasta),(BQ1074&gt;=Suspension01Desde),(BQ1074&lt;=Suspension01Hasta)),"Umbral_Externo",AND((BO1074&gt;=Suspension01Desde),(BO1074&lt;=Suspension01Hasta),(BQ1074&gt;=Suspension01Desde),(BQ1074&gt;=Suspension01Hasta)),"Umbral_Tardío")</f>
        <v>No_Umbral</v>
      </c>
      <c r="BS1074" s="43" cm="1">
        <f t="array" ref="BS1074">_xlfn.IFS(BR1074="Umbral_Anticipado",$BQ1074-Suspension01Desde+1,BR1074="Umbral_Interno",Suspension01Hasta-Suspension01Desde+1,BR1074="Umbral_Externo",BQ1074-$BO1074+1,BR1074="Umbral_Tardío",Suspension01Hasta-$BO1074+1,BR1074="No_Umbral",0)</f>
        <v>0</v>
      </c>
      <c r="BT1074" s="42" cm="1">
        <f t="array" ref="BT1074">_xlfn.IFS(BR1074="Umbral_Anticipado",Suspension01Hasta+BS1074,BR1074="Umbral_Interno",BQ1074+BS1074,BR1074="Umbral_Externo",Suspension01Hasta+BS1074,BR1074="Umbral_Tardío",BQ1074+BS1074,BR1074="No_Umbral",BQ1074)</f>
        <v>45837</v>
      </c>
      <c r="BU1074" s="42" t="str" cm="1">
        <f t="array" ref="BU1074">_xlfn.IFS(AND((BO1074&lt;Suspension02Desde),(BO1074&lt;Suspension02Hasta),(BT1074&lt;Suspension02Desde),(BT1074&lt;Suspension02Hasta)),"No_Umbral",AND((BO1074&gt;Suspension02Desde),(BO1074&gt;Suspension02Hasta),(BT1074&gt;Suspension02Desde),(BT1074&gt;Suspension02Hasta)),"No_Umbral",AND((BO1074&lt;=Suspension02Desde),(BO1074&lt;=Suspension02Hasta),(BT1074&gt;=Suspension02Desde),(BT1074&lt;=Suspension02Hasta)),"Umbral_Anticipado",AND((BO1074&lt;=Suspension02Desde),(BO1074&lt;=Suspension02Hasta),(BT1074&gt;=Suspension02Desde),(BT1074&gt;=Suspension02Hasta)),"Umbral_Interno",AND((BO1074&gt;=Suspension02Desde),(BO1074&lt;=Suspension02Hasta),(BT1074&gt;=Suspension02Desde),(BT1074&lt;=Suspension02Hasta)),"Umbral_Externo",AND((BO1074&gt;=Suspension02Desde),(BO1074&lt;=Suspension02Hasta),(BT1074&gt;=Suspension02Desde),(BT1074&gt;=Suspension02Hasta)),"Umbral_Tardío")</f>
        <v>No_Umbral</v>
      </c>
      <c r="BV1074" s="43" cm="1">
        <f t="array" ref="BV1074">_xlfn.IFS(BU1074="Umbral_Anticipado",BT1074-Suspension02Desde+1,BU1074="Umbral_Interno",Suspension02Hasta-Suspension02Desde+1,BU1074="Umbral_Externo",BT1074-$BO1074+1,BU1074="Umbral_Tardío",Suspension02Hasta-$BO1074+1,BU1074="No_Umbral",0)</f>
        <v>0</v>
      </c>
      <c r="BW1074" s="41" cm="1">
        <f t="array" ref="BW1074">_xlfn.IFS(BU1074="Umbral_Anticipado",Suspension02Hasta+BV1074,BU1074="Umbral_Interno",BT1074+BV1074,BU1074="Umbral_Externo",Suspension02Hasta+BV1074,BU1074="Umbral_Tardío",BT1074+BV1074,BU1074="No_Umbral",BT1074)</f>
        <v>45837</v>
      </c>
      <c r="BX1074" s="40">
        <f t="shared" si="241"/>
        <v>45809</v>
      </c>
      <c r="BY1074" s="41">
        <f t="shared" si="242"/>
        <v>46567</v>
      </c>
      <c r="BZ1074" s="42" t="str" cm="1">
        <f t="array" ref="BZ1074">_xlfn.IFS(AND((BW1074&lt;Suspension01Desde),(BW1074&lt;Suspension01Hasta),(BY1074&lt;Suspension01Desde),(BY1074&lt;Suspension01Hasta)),"No_Umbral",AND((BW1074&gt;Suspension01Desde),(BW1074&gt;Suspension01Hasta),(BY1074&gt;Suspension01Desde),(BY1074&gt;Suspension01Hasta)),"No_Umbral",AND((BW1074&lt;=Suspension01Desde),(BW1074&lt;=Suspension01Hasta),(BY1074&gt;=Suspension01Desde),(BY1074&lt;=Suspension01Hasta)),"Umbral_Anticipado",AND((BW1074&lt;=Suspension01Desde),(BW1074&lt;=Suspension01Hasta),(BY1074&gt;=Suspension01Desde),(BY1074&gt;=Suspension01Hasta)),"Umbral_Interno",AND((BW1074&gt;=Suspension01Desde),(BW1074&lt;=Suspension01Hasta),(BY1074&gt;=Suspension01Desde),(BY1074&lt;=Suspension01Hasta)),"Umbral_Externo",AND((BW1074&gt;=Suspension01Desde),(BW1074&lt;=Suspension01Hasta),(BY1074&gt;=Suspension01Desde),(BY1074&gt;=Suspension01Hasta)),"Umbral_Tardío")</f>
        <v>No_Umbral</v>
      </c>
      <c r="CA1074" s="43" cm="1">
        <f t="array" ref="CA1074">_xlfn.IFS(BZ1074="Umbral_Anticipado",$BI1074-Suspension01Desde+1,BZ1074="Umbral_Interno",Suspension01Hasta-Suspension01Desde+1,BZ1074="Umbral_Externo",BY1074-$BH1074+1,BZ1074="Umbral_Tardío",Suspension01Hasta-$BH1074+1,BZ1074="No_Umbral",0)</f>
        <v>0</v>
      </c>
      <c r="CB1074" s="42" cm="1">
        <f t="array" ref="CB1074">_xlfn.IFS(BZ1074="Umbral_Anticipado",Suspension01Hasta+CA1074,BZ1074="Umbral_Interno",BY1074+CA1074,BZ1074="Umbral_Externo",Suspension01Hasta+CA1074,BZ1074="Umbral_Tardío",BY1074+CA1074,BZ1074="No_Umbral",BY1074)</f>
        <v>46567</v>
      </c>
      <c r="CC1074" s="42" t="str" cm="1">
        <f t="array" ref="CC1074">_xlfn.IFS(AND((BW1074&lt;Suspension02Desde),(BW1074&lt;Suspension02Hasta),(CB1074&lt;Suspension02Desde),(CB1074&lt;Suspension02Hasta)),"No_Umbral",AND((BW1074&gt;Suspension02Desde),(BW1074&gt;Suspension02Hasta),(CB1074&gt;Suspension02Desde),(CB1074&gt;Suspension02Hasta)),"No_Umbral",AND((BW1074&lt;=Suspension02Desde),(BW1074&lt;=Suspension02Hasta),(CB1074&gt;=Suspension02Desde),(CB1074&lt;=Suspension02Hasta)),"Umbral_Anticipado",AND((BW1074&lt;=Suspension02Desde),(BW1074&lt;=Suspension02Hasta),(CB1074&gt;=Suspension02Desde),(CB1074&gt;=Suspension02Hasta)),"Umbral_Interno",AND((BW1074&gt;=Suspension02Desde),(BW1074&lt;=Suspension02Hasta),(CB1074&gt;=Suspension02Desde),(CB1074&lt;=Suspension02Hasta)),"Umbral_Externo",AND((BW1074&gt;=Suspension02Desde),(BW1074&lt;=Suspension02Hasta),(CB1074&gt;=Suspension02Desde),(CB1074&gt;=Suspension02Hasta)),"Umbral_Tardío")</f>
        <v>No_Umbral</v>
      </c>
      <c r="CD1074" s="43" cm="1">
        <f t="array" ref="CD1074">_xlfn.IFS(CC1074="Umbral_Anticipado",CB1074-Suspension02Desde+1,CC1074="Umbral_Interno",Suspension02Hasta-Suspension02Desde+1,CC1074="Umbral_Externo",CB1074-$BH1074+1,CC1074="Umbral_Tardío",Suspension02Hasta-$BH1074+1,CC1074="No_Umbral",0)</f>
        <v>0</v>
      </c>
      <c r="CE1074" s="41" cm="1">
        <f t="array" ref="CE1074">_xlfn.IFS(CC1074="Umbral_Anticipado",Suspension02Hasta+CD1074,CC1074="Umbral_Interno",CB1074+CD1074,CC1074="Umbral_Externo",Suspension02Hasta+CD1074,CC1074="Umbral_Tardío",CB1074+CD1074,CC1074="No_Umbral",CB1074)</f>
        <v>46567</v>
      </c>
      <c r="CF1074" s="40">
        <f t="shared" si="243"/>
        <v>46539</v>
      </c>
    </row>
    <row r="1075" spans="1:84" s="22" customFormat="1" ht="20.25" customHeight="1">
      <c r="A1075" s="77" t="s">
        <v>5894</v>
      </c>
      <c r="B1075" s="77" t="str">
        <f t="shared" si="237"/>
        <v>2023</v>
      </c>
      <c r="C1075" s="77" t="s">
        <v>5895</v>
      </c>
      <c r="D1075" s="77" t="s">
        <v>1312</v>
      </c>
      <c r="E1075" s="77" t="s">
        <v>584</v>
      </c>
      <c r="F1075" s="77" t="s">
        <v>576</v>
      </c>
      <c r="G1075" s="201">
        <v>45069</v>
      </c>
      <c r="H1075" s="201">
        <v>45291</v>
      </c>
      <c r="I1075" s="77" t="s">
        <v>299</v>
      </c>
      <c r="J1075" s="77"/>
      <c r="K1075" s="78">
        <v>46203</v>
      </c>
      <c r="L1075" s="77" t="str">
        <f>VLOOKUP(MONTH($K1075),TablaMeses[],2,FALSE)</f>
        <v>06 JUNIO</v>
      </c>
      <c r="M1075" s="77">
        <f t="shared" si="248"/>
        <v>2026</v>
      </c>
      <c r="N1075" s="77" t="s">
        <v>104</v>
      </c>
      <c r="O1075" s="201" t="s">
        <v>104</v>
      </c>
      <c r="P1075" s="77"/>
      <c r="Q1075" s="77"/>
      <c r="R1075" s="201"/>
      <c r="S1075" s="77"/>
      <c r="T1075" s="77"/>
      <c r="U1075" s="201"/>
      <c r="V1075" s="77"/>
      <c r="W1075" s="77"/>
      <c r="X1075" s="201"/>
      <c r="Y1075" s="77"/>
      <c r="Z1075" s="201"/>
      <c r="AA1075" s="77"/>
      <c r="AB1075" s="201"/>
      <c r="AC1075" s="79" t="s">
        <v>104</v>
      </c>
      <c r="AD1075" s="77" t="s">
        <v>104</v>
      </c>
      <c r="AE1075" s="77" t="s">
        <v>104</v>
      </c>
      <c r="AF1075" s="77" t="s">
        <v>104</v>
      </c>
      <c r="AG1075" s="77"/>
      <c r="AH1075" s="77"/>
      <c r="AI1075" s="78" t="s">
        <v>104</v>
      </c>
      <c r="AJ1075" s="77" t="s">
        <v>104</v>
      </c>
      <c r="AK1075" s="77"/>
      <c r="AL1075" s="77" t="s">
        <v>104</v>
      </c>
      <c r="AM1075" s="78" t="s">
        <v>104</v>
      </c>
      <c r="AN1075" s="77" t="s">
        <v>104</v>
      </c>
      <c r="AO1075" s="77" t="s">
        <v>104</v>
      </c>
      <c r="AP1075" s="77" t="s">
        <v>104</v>
      </c>
      <c r="AQ1075" s="77" t="s">
        <v>104</v>
      </c>
      <c r="AR1075" s="78" t="s">
        <v>104</v>
      </c>
      <c r="AS1075" s="77" t="s">
        <v>104</v>
      </c>
      <c r="AT1075" s="78" t="s">
        <v>104</v>
      </c>
      <c r="AU1075" s="78" t="s">
        <v>104</v>
      </c>
      <c r="AV1075" s="78">
        <v>45868</v>
      </c>
      <c r="AW1075" s="77">
        <f t="shared" si="238"/>
        <v>31</v>
      </c>
      <c r="AX1075" s="77">
        <f t="shared" si="247"/>
        <v>2025</v>
      </c>
      <c r="AY1075" s="84" t="s">
        <v>586</v>
      </c>
      <c r="AZ1075" s="81"/>
      <c r="BC1075" s="25" t="s">
        <v>673</v>
      </c>
      <c r="BD1075" s="25" t="s">
        <v>2384</v>
      </c>
      <c r="BE1075" s="25">
        <v>120</v>
      </c>
      <c r="BF1075" s="25">
        <v>60</v>
      </c>
      <c r="BG1075" s="25">
        <v>730</v>
      </c>
      <c r="BH1075" s="40">
        <f t="shared" si="245"/>
        <v>45291</v>
      </c>
      <c r="BI1075" s="41">
        <f t="shared" si="246"/>
        <v>45411</v>
      </c>
      <c r="BJ1075" s="42" t="str" cm="1">
        <f t="array" ref="BJ1075">_xlfn.IFS(AND((BH1075&lt;Suspension01Desde),(BH1075&lt;Suspension01Hasta),(BI1075&lt;Suspension01Desde),(BI1075&lt;Suspension01Hasta)),"No_Umbral",AND((BH1075&gt;Suspension01Desde),(BH1075&gt;Suspension01Hasta),(BI1075&gt;Suspension01Desde),(BI1075&gt;Suspension01Hasta)),"No_Umbral",AND((BH1075&lt;=Suspension01Desde),(BH1075&lt;=Suspension01Hasta),(BI1075&gt;=Suspension01Desde),(BI1075&lt;=Suspension01Hasta)),"Umbral_Anticipado",AND((BH1075&lt;=Suspension01Desde),(BH1075&lt;=Suspension01Hasta),(BI1075&gt;=Suspension01Desde),(BI1075&gt;=Suspension01Hasta)),"Umbral_Interno",AND((BH1075&gt;=Suspension01Desde),(BH1075&lt;=Suspension01Hasta),(BI1075&gt;=Suspension01Desde),(BI1075&lt;=Suspension01Hasta)),"Umbral_Externo",AND((BH1075&gt;=Suspension01Desde),(BH1075&lt;=Suspension01Hasta),(BI1075&gt;=Suspension01Desde),(BI1075&gt;=Suspension01Hasta)),"Umbral_Tardío")</f>
        <v>No_Umbral</v>
      </c>
      <c r="BK1075" s="43" cm="1">
        <f t="array" ref="BK1075">_xlfn.IFS(BJ1075="Umbral_Anticipado",$BI1075-Suspension01Desde+1,BJ1075="Umbral_Interno",Suspension01Hasta-Suspension01Desde+1,BJ1075="Umbral_Externo",BI1075-$BH1075+1,BJ1075="Umbral_Tardío",Suspension01Hasta-$BH1075+1,BJ1075="No_Umbral",0)</f>
        <v>0</v>
      </c>
      <c r="BL1075" s="42" cm="1">
        <f t="array" ref="BL1075">_xlfn.IFS(BJ1075="Umbral_Anticipado",Suspension01Hasta+BK1075,BJ1075="Umbral_Interno",BI1075+BK1075,BJ1075="Umbral_Externo",Suspension01Hasta+BK1075,BJ1075="Umbral_Tardío",BI1075+BK1075,BJ1075="No_Umbral",BI1075)</f>
        <v>45411</v>
      </c>
      <c r="BM1075" s="42" t="str" cm="1">
        <f t="array" ref="BM1075">_xlfn.IFS(AND((BH1075&lt;Suspension02Desde),(BH1075&lt;Suspension02Hasta),(BL1075&lt;Suspension02Desde),(BL1075&lt;Suspension02Hasta)),"No_Umbral",AND((BH1075&gt;Suspension02Desde),(BH1075&gt;Suspension02Hasta),(BL1075&gt;Suspension02Desde),(BL1075&gt;Suspension02Hasta)),"No_Umbral",AND((BH1075&lt;=Suspension02Desde),(BH1075&lt;=Suspension02Hasta),(BL1075&gt;=Suspension02Desde),(BL1075&lt;=Suspension02Hasta)),"Umbral_Anticipado",AND((BH1075&lt;=Suspension02Desde),(BH1075&lt;=Suspension02Hasta),(BL1075&gt;=Suspension02Desde),(BL1075&gt;=Suspension02Hasta)),"Umbral_Interno",AND((BH1075&gt;=Suspension02Desde),(BH1075&lt;=Suspension02Hasta),(BL1075&gt;=Suspension02Desde),(BL1075&lt;=Suspension02Hasta)),"Umbral_Externo",AND((BH1075&gt;=Suspension02Desde),(BH1075&lt;=Suspension02Hasta),(BL1075&gt;=Suspension02Desde),(BL1075&gt;=Suspension02Hasta)),"Umbral_Tardío")</f>
        <v>No_Umbral</v>
      </c>
      <c r="BN1075" s="43" cm="1">
        <f t="array" ref="BN1075">_xlfn.IFS(BM1075="Umbral_Anticipado",BL1075-Suspension02Desde+1,BM1075="Umbral_Interno",Suspension02Hasta-Suspension02Desde+1,BM1075="Umbral_Externo",BL1075-$BH1075+1,BM1075="Umbral_Tardío",Suspension02Hasta-$BH1075+1,BM1075="No_Umbral",0)</f>
        <v>0</v>
      </c>
      <c r="BO1075" s="41" cm="1">
        <f t="array" ref="BO1075">_xlfn.IFS(BM1075="Umbral_Anticipado",Suspension02Hasta+BN1075,BM1075="Umbral_Interno",BL1075+BN1075,BM1075="Umbral_Externo",Suspension02Hasta+BN1075,BM1075="Umbral_Tardío",BL1075+BN1075,BM1075="No_Umbral",BL1075)</f>
        <v>45411</v>
      </c>
      <c r="BP1075" s="40">
        <f t="shared" si="239"/>
        <v>45413</v>
      </c>
      <c r="BQ1075" s="41">
        <f t="shared" si="240"/>
        <v>45471</v>
      </c>
      <c r="BR1075" s="42" t="str" cm="1">
        <f t="array" ref="BR1075">_xlfn.IFS(AND((BO1075&lt;Suspension01Desde),(BO1075&lt;Suspension01Hasta),(BQ1075&lt;Suspension01Desde),(BQ1075&lt;Suspension01Hasta)),"No_Umbral",AND((BO1075&gt;Suspension01Desde),(BO1075&gt;Suspension01Hasta),(BQ1075&gt;Suspension01Desde),(BQ1075&gt;Suspension01Hasta)),"No_Umbral",AND((BO1075&lt;=Suspension01Desde),(BO1075&lt;=Suspension01Hasta),(BQ1075&gt;=Suspension01Desde),(BQ1075&lt;=Suspension01Hasta)),"Umbral_Anticipado",AND((BO1075&lt;=Suspension01Desde),(BO1075&lt;=Suspension01Hasta),(BQ1075&gt;=Suspension01Desde),(BQ1075&gt;=Suspension01Hasta)),"Umbral_Interno",AND((BO1075&gt;=Suspension01Desde),(BO1075&lt;=Suspension01Hasta),(BQ1075&gt;=Suspension01Desde),(BQ1075&lt;=Suspension01Hasta)),"Umbral_Externo",AND((BO1075&gt;=Suspension01Desde),(BO1075&lt;=Suspension01Hasta),(BQ1075&gt;=Suspension01Desde),(BQ1075&gt;=Suspension01Hasta)),"Umbral_Tardío")</f>
        <v>No_Umbral</v>
      </c>
      <c r="BS1075" s="43" cm="1">
        <f t="array" ref="BS1075">_xlfn.IFS(BR1075="Umbral_Anticipado",$BQ1075-Suspension01Desde+1,BR1075="Umbral_Interno",Suspension01Hasta-Suspension01Desde+1,BR1075="Umbral_Externo",BQ1075-$BO1075+1,BR1075="Umbral_Tardío",Suspension01Hasta-$BO1075+1,BR1075="No_Umbral",0)</f>
        <v>0</v>
      </c>
      <c r="BT1075" s="42" cm="1">
        <f t="array" ref="BT1075">_xlfn.IFS(BR1075="Umbral_Anticipado",Suspension01Hasta+BS1075,BR1075="Umbral_Interno",BQ1075+BS1075,BR1075="Umbral_Externo",Suspension01Hasta+BS1075,BR1075="Umbral_Tardío",BQ1075+BS1075,BR1075="No_Umbral",BQ1075)</f>
        <v>45471</v>
      </c>
      <c r="BU1075" s="42" t="str" cm="1">
        <f t="array" ref="BU1075">_xlfn.IFS(AND((BO1075&lt;Suspension02Desde),(BO1075&lt;Suspension02Hasta),(BT1075&lt;Suspension02Desde),(BT1075&lt;Suspension02Hasta)),"No_Umbral",AND((BO1075&gt;Suspension02Desde),(BO1075&gt;Suspension02Hasta),(BT1075&gt;Suspension02Desde),(BT1075&gt;Suspension02Hasta)),"No_Umbral",AND((BO1075&lt;=Suspension02Desde),(BO1075&lt;=Suspension02Hasta),(BT1075&gt;=Suspension02Desde),(BT1075&lt;=Suspension02Hasta)),"Umbral_Anticipado",AND((BO1075&lt;=Suspension02Desde),(BO1075&lt;=Suspension02Hasta),(BT1075&gt;=Suspension02Desde),(BT1075&gt;=Suspension02Hasta)),"Umbral_Interno",AND((BO1075&gt;=Suspension02Desde),(BO1075&lt;=Suspension02Hasta),(BT1075&gt;=Suspension02Desde),(BT1075&lt;=Suspension02Hasta)),"Umbral_Externo",AND((BO1075&gt;=Suspension02Desde),(BO1075&lt;=Suspension02Hasta),(BT1075&gt;=Suspension02Desde),(BT1075&gt;=Suspension02Hasta)),"Umbral_Tardío")</f>
        <v>No_Umbral</v>
      </c>
      <c r="BV1075" s="43" cm="1">
        <f t="array" ref="BV1075">_xlfn.IFS(BU1075="Umbral_Anticipado",BT1075-Suspension02Desde+1,BU1075="Umbral_Interno",Suspension02Hasta-Suspension02Desde+1,BU1075="Umbral_Externo",BT1075-$BO1075+1,BU1075="Umbral_Tardío",Suspension02Hasta-$BO1075+1,BU1075="No_Umbral",0)</f>
        <v>0</v>
      </c>
      <c r="BW1075" s="41" cm="1">
        <f t="array" ref="BW1075">_xlfn.IFS(BU1075="Umbral_Anticipado",Suspension02Hasta+BV1075,BU1075="Umbral_Interno",BT1075+BV1075,BU1075="Umbral_Externo",Suspension02Hasta+BV1075,BU1075="Umbral_Tardío",BT1075+BV1075,BU1075="No_Umbral",BT1075)</f>
        <v>45471</v>
      </c>
      <c r="BX1075" s="40">
        <f t="shared" si="241"/>
        <v>45444</v>
      </c>
      <c r="BY1075" s="41">
        <f t="shared" si="242"/>
        <v>46201</v>
      </c>
      <c r="BZ1075" s="42" t="str" cm="1">
        <f t="array" ref="BZ1075">_xlfn.IFS(AND((BW1075&lt;Suspension01Desde),(BW1075&lt;Suspension01Hasta),(BY1075&lt;Suspension01Desde),(BY1075&lt;Suspension01Hasta)),"No_Umbral",AND((BW1075&gt;Suspension01Desde),(BW1075&gt;Suspension01Hasta),(BY1075&gt;Suspension01Desde),(BY1075&gt;Suspension01Hasta)),"No_Umbral",AND((BW1075&lt;=Suspension01Desde),(BW1075&lt;=Suspension01Hasta),(BY1075&gt;=Suspension01Desde),(BY1075&lt;=Suspension01Hasta)),"Umbral_Anticipado",AND((BW1075&lt;=Suspension01Desde),(BW1075&lt;=Suspension01Hasta),(BY1075&gt;=Suspension01Desde),(BY1075&gt;=Suspension01Hasta)),"Umbral_Interno",AND((BW1075&gt;=Suspension01Desde),(BW1075&lt;=Suspension01Hasta),(BY1075&gt;=Suspension01Desde),(BY1075&lt;=Suspension01Hasta)),"Umbral_Externo",AND((BW1075&gt;=Suspension01Desde),(BW1075&lt;=Suspension01Hasta),(BY1075&gt;=Suspension01Desde),(BY1075&gt;=Suspension01Hasta)),"Umbral_Tardío")</f>
        <v>No_Umbral</v>
      </c>
      <c r="CA1075" s="43" cm="1">
        <f t="array" ref="CA1075">_xlfn.IFS(BZ1075="Umbral_Anticipado",$BI1075-Suspension01Desde+1,BZ1075="Umbral_Interno",Suspension01Hasta-Suspension01Desde+1,BZ1075="Umbral_Externo",BY1075-$BH1075+1,BZ1075="Umbral_Tardío",Suspension01Hasta-$BH1075+1,BZ1075="No_Umbral",0)</f>
        <v>0</v>
      </c>
      <c r="CB1075" s="42" cm="1">
        <f t="array" ref="CB1075">_xlfn.IFS(BZ1075="Umbral_Anticipado",Suspension01Hasta+CA1075,BZ1075="Umbral_Interno",BY1075+CA1075,BZ1075="Umbral_Externo",Suspension01Hasta+CA1075,BZ1075="Umbral_Tardío",BY1075+CA1075,BZ1075="No_Umbral",BY1075)</f>
        <v>46201</v>
      </c>
      <c r="CC1075" s="42" t="str" cm="1">
        <f t="array" ref="CC1075">_xlfn.IFS(AND((BW1075&lt;Suspension02Desde),(BW1075&lt;Suspension02Hasta),(CB1075&lt;Suspension02Desde),(CB1075&lt;Suspension02Hasta)),"No_Umbral",AND((BW1075&gt;Suspension02Desde),(BW1075&gt;Suspension02Hasta),(CB1075&gt;Suspension02Desde),(CB1075&gt;Suspension02Hasta)),"No_Umbral",AND((BW1075&lt;=Suspension02Desde),(BW1075&lt;=Suspension02Hasta),(CB1075&gt;=Suspension02Desde),(CB1075&lt;=Suspension02Hasta)),"Umbral_Anticipado",AND((BW1075&lt;=Suspension02Desde),(BW1075&lt;=Suspension02Hasta),(CB1075&gt;=Suspension02Desde),(CB1075&gt;=Suspension02Hasta)),"Umbral_Interno",AND((BW1075&gt;=Suspension02Desde),(BW1075&lt;=Suspension02Hasta),(CB1075&gt;=Suspension02Desde),(CB1075&lt;=Suspension02Hasta)),"Umbral_Externo",AND((BW1075&gt;=Suspension02Desde),(BW1075&lt;=Suspension02Hasta),(CB1075&gt;=Suspension02Desde),(CB1075&gt;=Suspension02Hasta)),"Umbral_Tardío")</f>
        <v>No_Umbral</v>
      </c>
      <c r="CD1075" s="43" cm="1">
        <f t="array" ref="CD1075">_xlfn.IFS(CC1075="Umbral_Anticipado",CB1075-Suspension02Desde+1,CC1075="Umbral_Interno",Suspension02Hasta-Suspension02Desde+1,CC1075="Umbral_Externo",CB1075-$BH1075+1,CC1075="Umbral_Tardío",Suspension02Hasta-$BH1075+1,CC1075="No_Umbral",0)</f>
        <v>0</v>
      </c>
      <c r="CE1075" s="41" cm="1">
        <f t="array" ref="CE1075">_xlfn.IFS(CC1075="Umbral_Anticipado",Suspension02Hasta+CD1075,CC1075="Umbral_Interno",CB1075+CD1075,CC1075="Umbral_Externo",Suspension02Hasta+CD1075,CC1075="Umbral_Tardío",CB1075+CD1075,CC1075="No_Umbral",CB1075)</f>
        <v>46201</v>
      </c>
      <c r="CF1075" s="40">
        <f t="shared" si="243"/>
        <v>46174</v>
      </c>
    </row>
    <row r="1076" spans="1:84" s="29" customFormat="1" ht="20.25" customHeight="1">
      <c r="A1076" s="88" t="s">
        <v>5896</v>
      </c>
      <c r="B1076" s="88" t="str">
        <f t="shared" si="237"/>
        <v>2023</v>
      </c>
      <c r="C1076" s="88" t="s">
        <v>5897</v>
      </c>
      <c r="D1076" s="88" t="s">
        <v>1312</v>
      </c>
      <c r="E1076" s="88" t="s">
        <v>4203</v>
      </c>
      <c r="F1076" s="192" t="s">
        <v>215</v>
      </c>
      <c r="G1076" s="205">
        <v>45070</v>
      </c>
      <c r="H1076" s="205">
        <v>45291</v>
      </c>
      <c r="I1076" s="88" t="s">
        <v>131</v>
      </c>
      <c r="J1076" s="88" t="s">
        <v>3961</v>
      </c>
      <c r="K1076" s="89">
        <v>46203</v>
      </c>
      <c r="L1076" s="88" t="str">
        <f>VLOOKUP(MONTH($K1076),TablaMeses[],2,FALSE)</f>
        <v>06 JUNIO</v>
      </c>
      <c r="M1076" s="88">
        <f t="shared" si="248"/>
        <v>2026</v>
      </c>
      <c r="N1076" s="88" t="s">
        <v>167</v>
      </c>
      <c r="O1076" s="205">
        <v>46299</v>
      </c>
      <c r="P1076" s="88"/>
      <c r="Q1076" s="88" t="s">
        <v>167</v>
      </c>
      <c r="R1076" s="205">
        <v>46178</v>
      </c>
      <c r="S1076" s="88"/>
      <c r="T1076" s="88"/>
      <c r="U1076" s="205"/>
      <c r="V1076" s="88"/>
      <c r="W1076" s="88"/>
      <c r="X1076" s="205"/>
      <c r="Y1076" s="88"/>
      <c r="Z1076" s="205"/>
      <c r="AA1076" s="88"/>
      <c r="AB1076" s="205"/>
      <c r="AC1076" s="90" t="s">
        <v>104</v>
      </c>
      <c r="AD1076" s="88" t="s">
        <v>104</v>
      </c>
      <c r="AE1076" s="88" t="s">
        <v>104</v>
      </c>
      <c r="AF1076" s="88" t="s">
        <v>104</v>
      </c>
      <c r="AG1076" s="88"/>
      <c r="AH1076" s="88"/>
      <c r="AI1076" s="89" t="s">
        <v>104</v>
      </c>
      <c r="AJ1076" s="88" t="s">
        <v>104</v>
      </c>
      <c r="AK1076" s="88"/>
      <c r="AL1076" s="88" t="s">
        <v>104</v>
      </c>
      <c r="AM1076" s="89" t="s">
        <v>104</v>
      </c>
      <c r="AN1076" s="88" t="s">
        <v>104</v>
      </c>
      <c r="AO1076" s="88" t="s">
        <v>104</v>
      </c>
      <c r="AP1076" s="88" t="s">
        <v>104</v>
      </c>
      <c r="AQ1076" s="88" t="s">
        <v>104</v>
      </c>
      <c r="AR1076" s="89" t="s">
        <v>104</v>
      </c>
      <c r="AS1076" s="88" t="s">
        <v>104</v>
      </c>
      <c r="AT1076" s="89" t="s">
        <v>104</v>
      </c>
      <c r="AU1076" s="89" t="s">
        <v>104</v>
      </c>
      <c r="AV1076" s="89">
        <v>45868</v>
      </c>
      <c r="AW1076" s="88">
        <f t="shared" si="238"/>
        <v>31</v>
      </c>
      <c r="AX1076" s="88">
        <f t="shared" si="247"/>
        <v>2025</v>
      </c>
      <c r="AY1076" s="91" t="s">
        <v>1619</v>
      </c>
      <c r="AZ1076" s="92"/>
      <c r="BC1076" s="54" t="s">
        <v>673</v>
      </c>
      <c r="BD1076" s="54" t="s">
        <v>1634</v>
      </c>
      <c r="BE1076" s="54">
        <v>120</v>
      </c>
      <c r="BF1076" s="54">
        <v>60</v>
      </c>
      <c r="BG1076" s="54">
        <v>730</v>
      </c>
      <c r="BH1076" s="44">
        <f t="shared" si="245"/>
        <v>45291</v>
      </c>
      <c r="BI1076" s="45">
        <f t="shared" si="246"/>
        <v>45411</v>
      </c>
      <c r="BJ1076" s="46" t="str" cm="1">
        <f t="array" ref="BJ1076">_xlfn.IFS(AND((BH1076&lt;Suspension01Desde),(BH1076&lt;Suspension01Hasta),(BI1076&lt;Suspension01Desde),(BI1076&lt;Suspension01Hasta)),"No_Umbral",AND((BH1076&gt;Suspension01Desde),(BH1076&gt;Suspension01Hasta),(BI1076&gt;Suspension01Desde),(BI1076&gt;Suspension01Hasta)),"No_Umbral",AND((BH1076&lt;=Suspension01Desde),(BH1076&lt;=Suspension01Hasta),(BI1076&gt;=Suspension01Desde),(BI1076&lt;=Suspension01Hasta)),"Umbral_Anticipado",AND((BH1076&lt;=Suspension01Desde),(BH1076&lt;=Suspension01Hasta),(BI1076&gt;=Suspension01Desde),(BI1076&gt;=Suspension01Hasta)),"Umbral_Interno",AND((BH1076&gt;=Suspension01Desde),(BH1076&lt;=Suspension01Hasta),(BI1076&gt;=Suspension01Desde),(BI1076&lt;=Suspension01Hasta)),"Umbral_Externo",AND((BH1076&gt;=Suspension01Desde),(BH1076&lt;=Suspension01Hasta),(BI1076&gt;=Suspension01Desde),(BI1076&gt;=Suspension01Hasta)),"Umbral_Tardío")</f>
        <v>No_Umbral</v>
      </c>
      <c r="BK1076" s="47" cm="1">
        <f t="array" ref="BK1076">_xlfn.IFS(BJ1076="Umbral_Anticipado",$BI1076-Suspension01Desde+1,BJ1076="Umbral_Interno",Suspension01Hasta-Suspension01Desde+1,BJ1076="Umbral_Externo",BI1076-$BH1076+1,BJ1076="Umbral_Tardío",Suspension01Hasta-$BH1076+1,BJ1076="No_Umbral",0)</f>
        <v>0</v>
      </c>
      <c r="BL1076" s="46" cm="1">
        <f t="array" ref="BL1076">_xlfn.IFS(BJ1076="Umbral_Anticipado",Suspension01Hasta+BK1076,BJ1076="Umbral_Interno",BI1076+BK1076,BJ1076="Umbral_Externo",Suspension01Hasta+BK1076,BJ1076="Umbral_Tardío",BI1076+BK1076,BJ1076="No_Umbral",BI1076)</f>
        <v>45411</v>
      </c>
      <c r="BM1076" s="46" t="str" cm="1">
        <f t="array" ref="BM1076">_xlfn.IFS(AND((BH1076&lt;Suspension02Desde),(BH1076&lt;Suspension02Hasta),(BL1076&lt;Suspension02Desde),(BL1076&lt;Suspension02Hasta)),"No_Umbral",AND((BH1076&gt;Suspension02Desde),(BH1076&gt;Suspension02Hasta),(BL1076&gt;Suspension02Desde),(BL1076&gt;Suspension02Hasta)),"No_Umbral",AND((BH1076&lt;=Suspension02Desde),(BH1076&lt;=Suspension02Hasta),(BL1076&gt;=Suspension02Desde),(BL1076&lt;=Suspension02Hasta)),"Umbral_Anticipado",AND((BH1076&lt;=Suspension02Desde),(BH1076&lt;=Suspension02Hasta),(BL1076&gt;=Suspension02Desde),(BL1076&gt;=Suspension02Hasta)),"Umbral_Interno",AND((BH1076&gt;=Suspension02Desde),(BH1076&lt;=Suspension02Hasta),(BL1076&gt;=Suspension02Desde),(BL1076&lt;=Suspension02Hasta)),"Umbral_Externo",AND((BH1076&gt;=Suspension02Desde),(BH1076&lt;=Suspension02Hasta),(BL1076&gt;=Suspension02Desde),(BL1076&gt;=Suspension02Hasta)),"Umbral_Tardío")</f>
        <v>No_Umbral</v>
      </c>
      <c r="BN1076" s="47" cm="1">
        <f t="array" ref="BN1076">_xlfn.IFS(BM1076="Umbral_Anticipado",BL1076-Suspension02Desde+1,BM1076="Umbral_Interno",Suspension02Hasta-Suspension02Desde+1,BM1076="Umbral_Externo",BL1076-$BH1076+1,BM1076="Umbral_Tardío",Suspension02Hasta-$BH1076+1,BM1076="No_Umbral",0)</f>
        <v>0</v>
      </c>
      <c r="BO1076" s="45" cm="1">
        <f t="array" ref="BO1076">_xlfn.IFS(BM1076="Umbral_Anticipado",Suspension02Hasta+BN1076,BM1076="Umbral_Interno",BL1076+BN1076,BM1076="Umbral_Externo",Suspension02Hasta+BN1076,BM1076="Umbral_Tardío",BL1076+BN1076,BM1076="No_Umbral",BL1076)</f>
        <v>45411</v>
      </c>
      <c r="BP1076" s="44">
        <f t="shared" si="239"/>
        <v>45413</v>
      </c>
      <c r="BQ1076" s="45">
        <f t="shared" si="240"/>
        <v>45471</v>
      </c>
      <c r="BR1076" s="46" t="str" cm="1">
        <f t="array" ref="BR1076">_xlfn.IFS(AND((BO1076&lt;Suspension01Desde),(BO1076&lt;Suspension01Hasta),(BQ1076&lt;Suspension01Desde),(BQ1076&lt;Suspension01Hasta)),"No_Umbral",AND((BO1076&gt;Suspension01Desde),(BO1076&gt;Suspension01Hasta),(BQ1076&gt;Suspension01Desde),(BQ1076&gt;Suspension01Hasta)),"No_Umbral",AND((BO1076&lt;=Suspension01Desde),(BO1076&lt;=Suspension01Hasta),(BQ1076&gt;=Suspension01Desde),(BQ1076&lt;=Suspension01Hasta)),"Umbral_Anticipado",AND((BO1076&lt;=Suspension01Desde),(BO1076&lt;=Suspension01Hasta),(BQ1076&gt;=Suspension01Desde),(BQ1076&gt;=Suspension01Hasta)),"Umbral_Interno",AND((BO1076&gt;=Suspension01Desde),(BO1076&lt;=Suspension01Hasta),(BQ1076&gt;=Suspension01Desde),(BQ1076&lt;=Suspension01Hasta)),"Umbral_Externo",AND((BO1076&gt;=Suspension01Desde),(BO1076&lt;=Suspension01Hasta),(BQ1076&gt;=Suspension01Desde),(BQ1076&gt;=Suspension01Hasta)),"Umbral_Tardío")</f>
        <v>No_Umbral</v>
      </c>
      <c r="BS1076" s="47" cm="1">
        <f t="array" ref="BS1076">_xlfn.IFS(BR1076="Umbral_Anticipado",$BQ1076-Suspension01Desde+1,BR1076="Umbral_Interno",Suspension01Hasta-Suspension01Desde+1,BR1076="Umbral_Externo",BQ1076-$BO1076+1,BR1076="Umbral_Tardío",Suspension01Hasta-$BO1076+1,BR1076="No_Umbral",0)</f>
        <v>0</v>
      </c>
      <c r="BT1076" s="46" cm="1">
        <f t="array" ref="BT1076">_xlfn.IFS(BR1076="Umbral_Anticipado",Suspension01Hasta+BS1076,BR1076="Umbral_Interno",BQ1076+BS1076,BR1076="Umbral_Externo",Suspension01Hasta+BS1076,BR1076="Umbral_Tardío",BQ1076+BS1076,BR1076="No_Umbral",BQ1076)</f>
        <v>45471</v>
      </c>
      <c r="BU1076" s="46" t="str" cm="1">
        <f t="array" ref="BU1076">_xlfn.IFS(AND((BO1076&lt;Suspension02Desde),(BO1076&lt;Suspension02Hasta),(BT1076&lt;Suspension02Desde),(BT1076&lt;Suspension02Hasta)),"No_Umbral",AND((BO1076&gt;Suspension02Desde),(BO1076&gt;Suspension02Hasta),(BT1076&gt;Suspension02Desde),(BT1076&gt;Suspension02Hasta)),"No_Umbral",AND((BO1076&lt;=Suspension02Desde),(BO1076&lt;=Suspension02Hasta),(BT1076&gt;=Suspension02Desde),(BT1076&lt;=Suspension02Hasta)),"Umbral_Anticipado",AND((BO1076&lt;=Suspension02Desde),(BO1076&lt;=Suspension02Hasta),(BT1076&gt;=Suspension02Desde),(BT1076&gt;=Suspension02Hasta)),"Umbral_Interno",AND((BO1076&gt;=Suspension02Desde),(BO1076&lt;=Suspension02Hasta),(BT1076&gt;=Suspension02Desde),(BT1076&lt;=Suspension02Hasta)),"Umbral_Externo",AND((BO1076&gt;=Suspension02Desde),(BO1076&lt;=Suspension02Hasta),(BT1076&gt;=Suspension02Desde),(BT1076&gt;=Suspension02Hasta)),"Umbral_Tardío")</f>
        <v>No_Umbral</v>
      </c>
      <c r="BV1076" s="47" cm="1">
        <f t="array" ref="BV1076">_xlfn.IFS(BU1076="Umbral_Anticipado",BT1076-Suspension02Desde+1,BU1076="Umbral_Interno",Suspension02Hasta-Suspension02Desde+1,BU1076="Umbral_Externo",BT1076-$BO1076+1,BU1076="Umbral_Tardío",Suspension02Hasta-$BO1076+1,BU1076="No_Umbral",0)</f>
        <v>0</v>
      </c>
      <c r="BW1076" s="45" cm="1">
        <f t="array" ref="BW1076">_xlfn.IFS(BU1076="Umbral_Anticipado",Suspension02Hasta+BV1076,BU1076="Umbral_Interno",BT1076+BV1076,BU1076="Umbral_Externo",Suspension02Hasta+BV1076,BU1076="Umbral_Tardío",BT1076+BV1076,BU1076="No_Umbral",BT1076)</f>
        <v>45471</v>
      </c>
      <c r="BX1076" s="44">
        <f t="shared" si="241"/>
        <v>45444</v>
      </c>
      <c r="BY1076" s="45">
        <f t="shared" si="242"/>
        <v>46201</v>
      </c>
      <c r="BZ1076" s="46" t="str" cm="1">
        <f t="array" ref="BZ1076">_xlfn.IFS(AND((BW1076&lt;Suspension01Desde),(BW1076&lt;Suspension01Hasta),(BY1076&lt;Suspension01Desde),(BY1076&lt;Suspension01Hasta)),"No_Umbral",AND((BW1076&gt;Suspension01Desde),(BW1076&gt;Suspension01Hasta),(BY1076&gt;Suspension01Desde),(BY1076&gt;Suspension01Hasta)),"No_Umbral",AND((BW1076&lt;=Suspension01Desde),(BW1076&lt;=Suspension01Hasta),(BY1076&gt;=Suspension01Desde),(BY1076&lt;=Suspension01Hasta)),"Umbral_Anticipado",AND((BW1076&lt;=Suspension01Desde),(BW1076&lt;=Suspension01Hasta),(BY1076&gt;=Suspension01Desde),(BY1076&gt;=Suspension01Hasta)),"Umbral_Interno",AND((BW1076&gt;=Suspension01Desde),(BW1076&lt;=Suspension01Hasta),(BY1076&gt;=Suspension01Desde),(BY1076&lt;=Suspension01Hasta)),"Umbral_Externo",AND((BW1076&gt;=Suspension01Desde),(BW1076&lt;=Suspension01Hasta),(BY1076&gt;=Suspension01Desde),(BY1076&gt;=Suspension01Hasta)),"Umbral_Tardío")</f>
        <v>No_Umbral</v>
      </c>
      <c r="CA1076" s="47" cm="1">
        <f t="array" ref="CA1076">_xlfn.IFS(BZ1076="Umbral_Anticipado",$BI1076-Suspension01Desde+1,BZ1076="Umbral_Interno",Suspension01Hasta-Suspension01Desde+1,BZ1076="Umbral_Externo",BY1076-$BH1076+1,BZ1076="Umbral_Tardío",Suspension01Hasta-$BH1076+1,BZ1076="No_Umbral",0)</f>
        <v>0</v>
      </c>
      <c r="CB1076" s="46" cm="1">
        <f t="array" ref="CB1076">_xlfn.IFS(BZ1076="Umbral_Anticipado",Suspension01Hasta+CA1076,BZ1076="Umbral_Interno",BY1076+CA1076,BZ1076="Umbral_Externo",Suspension01Hasta+CA1076,BZ1076="Umbral_Tardío",BY1076+CA1076,BZ1076="No_Umbral",BY1076)</f>
        <v>46201</v>
      </c>
      <c r="CC1076" s="46" t="str" cm="1">
        <f t="array" ref="CC1076">_xlfn.IFS(AND((BW1076&lt;Suspension02Desde),(BW1076&lt;Suspension02Hasta),(CB1076&lt;Suspension02Desde),(CB1076&lt;Suspension02Hasta)),"No_Umbral",AND((BW1076&gt;Suspension02Desde),(BW1076&gt;Suspension02Hasta),(CB1076&gt;Suspension02Desde),(CB1076&gt;Suspension02Hasta)),"No_Umbral",AND((BW1076&lt;=Suspension02Desde),(BW1076&lt;=Suspension02Hasta),(CB1076&gt;=Suspension02Desde),(CB1076&lt;=Suspension02Hasta)),"Umbral_Anticipado",AND((BW1076&lt;=Suspension02Desde),(BW1076&lt;=Suspension02Hasta),(CB1076&gt;=Suspension02Desde),(CB1076&gt;=Suspension02Hasta)),"Umbral_Interno",AND((BW1076&gt;=Suspension02Desde),(BW1076&lt;=Suspension02Hasta),(CB1076&gt;=Suspension02Desde),(CB1076&lt;=Suspension02Hasta)),"Umbral_Externo",AND((BW1076&gt;=Suspension02Desde),(BW1076&lt;=Suspension02Hasta),(CB1076&gt;=Suspension02Desde),(CB1076&gt;=Suspension02Hasta)),"Umbral_Tardío")</f>
        <v>No_Umbral</v>
      </c>
      <c r="CD1076" s="47" cm="1">
        <f t="array" ref="CD1076">_xlfn.IFS(CC1076="Umbral_Anticipado",CB1076-Suspension02Desde+1,CC1076="Umbral_Interno",Suspension02Hasta-Suspension02Desde+1,CC1076="Umbral_Externo",CB1076-$BH1076+1,CC1076="Umbral_Tardío",Suspension02Hasta-$BH1076+1,CC1076="No_Umbral",0)</f>
        <v>0</v>
      </c>
      <c r="CE1076" s="45" cm="1">
        <f t="array" ref="CE1076">_xlfn.IFS(CC1076="Umbral_Anticipado",Suspension02Hasta+CD1076,CC1076="Umbral_Interno",CB1076+CD1076,CC1076="Umbral_Externo",Suspension02Hasta+CD1076,CC1076="Umbral_Tardío",CB1076+CD1076,CC1076="No_Umbral",CB1076)</f>
        <v>46201</v>
      </c>
      <c r="CF1076" s="44">
        <f t="shared" si="243"/>
        <v>46174</v>
      </c>
    </row>
    <row r="1077" spans="1:84" s="22" customFormat="1" ht="20.25" customHeight="1">
      <c r="A1077" s="77" t="s">
        <v>5898</v>
      </c>
      <c r="B1077" s="77" t="str">
        <f t="shared" si="237"/>
        <v>2023</v>
      </c>
      <c r="C1077" s="77" t="s">
        <v>5899</v>
      </c>
      <c r="D1077" s="77" t="s">
        <v>5900</v>
      </c>
      <c r="E1077" s="77" t="s">
        <v>4221</v>
      </c>
      <c r="F1077" s="77" t="s">
        <v>808</v>
      </c>
      <c r="G1077" s="201">
        <v>45072</v>
      </c>
      <c r="H1077" s="201">
        <v>45337</v>
      </c>
      <c r="I1077" s="77" t="s">
        <v>299</v>
      </c>
      <c r="J1077" s="77"/>
      <c r="K1077" s="78">
        <v>46249</v>
      </c>
      <c r="L1077" s="77" t="str">
        <f>VLOOKUP(MONTH($K1077),TablaMeses[],2,FALSE)</f>
        <v>08 AGOSTO</v>
      </c>
      <c r="M1077" s="77">
        <f t="shared" si="248"/>
        <v>2026</v>
      </c>
      <c r="N1077" s="77" t="s">
        <v>104</v>
      </c>
      <c r="O1077" s="201" t="s">
        <v>104</v>
      </c>
      <c r="P1077" s="77"/>
      <c r="Q1077" s="77"/>
      <c r="R1077" s="201"/>
      <c r="S1077" s="77"/>
      <c r="T1077" s="77"/>
      <c r="U1077" s="201"/>
      <c r="V1077" s="77"/>
      <c r="W1077" s="77"/>
      <c r="X1077" s="201"/>
      <c r="Y1077" s="77"/>
      <c r="Z1077" s="201"/>
      <c r="AA1077" s="77"/>
      <c r="AB1077" s="201"/>
      <c r="AC1077" s="79" t="s">
        <v>104</v>
      </c>
      <c r="AD1077" s="77" t="s">
        <v>104</v>
      </c>
      <c r="AE1077" s="77" t="s">
        <v>104</v>
      </c>
      <c r="AF1077" s="77" t="s">
        <v>104</v>
      </c>
      <c r="AG1077" s="77"/>
      <c r="AH1077" s="77"/>
      <c r="AI1077" s="78" t="s">
        <v>104</v>
      </c>
      <c r="AJ1077" s="77" t="s">
        <v>104</v>
      </c>
      <c r="AK1077" s="77"/>
      <c r="AL1077" s="77" t="s">
        <v>104</v>
      </c>
      <c r="AM1077" s="78" t="s">
        <v>104</v>
      </c>
      <c r="AN1077" s="77" t="s">
        <v>104</v>
      </c>
      <c r="AO1077" s="77" t="s">
        <v>104</v>
      </c>
      <c r="AP1077" s="77" t="s">
        <v>104</v>
      </c>
      <c r="AQ1077" s="77" t="s">
        <v>104</v>
      </c>
      <c r="AR1077" s="78" t="s">
        <v>104</v>
      </c>
      <c r="AS1077" s="77" t="s">
        <v>104</v>
      </c>
      <c r="AT1077" s="78" t="s">
        <v>104</v>
      </c>
      <c r="AU1077" s="78" t="s">
        <v>104</v>
      </c>
      <c r="AV1077" s="78">
        <v>45868</v>
      </c>
      <c r="AW1077" s="77">
        <f t="shared" si="238"/>
        <v>31</v>
      </c>
      <c r="AX1077" s="77">
        <f t="shared" si="247"/>
        <v>2025</v>
      </c>
      <c r="AY1077" s="84" t="s">
        <v>586</v>
      </c>
      <c r="AZ1077" s="81"/>
      <c r="BC1077" s="25" t="s">
        <v>673</v>
      </c>
      <c r="BD1077" s="25" t="s">
        <v>3462</v>
      </c>
      <c r="BE1077" s="25">
        <v>120</v>
      </c>
      <c r="BF1077" s="25">
        <v>60</v>
      </c>
      <c r="BG1077" s="25">
        <v>730</v>
      </c>
      <c r="BH1077" s="40">
        <f t="shared" ref="BH1077:BH1108" si="249">IF(OR(H1077=0,BE1077=0,BF1077=0,BG1077=0),"Faltan datos para recalcular",H1077)</f>
        <v>45337</v>
      </c>
      <c r="BI1077" s="41">
        <f t="shared" ref="BI1077:BI1108" si="250">+BH1077+BE1077</f>
        <v>45457</v>
      </c>
      <c r="BJ1077" s="42" t="str" cm="1">
        <f t="array" ref="BJ1077">_xlfn.IFS(AND((BH1077&lt;Suspension01Desde),(BH1077&lt;Suspension01Hasta),(BI1077&lt;Suspension01Desde),(BI1077&lt;Suspension01Hasta)),"No_Umbral",AND((BH1077&gt;Suspension01Desde),(BH1077&gt;Suspension01Hasta),(BI1077&gt;Suspension01Desde),(BI1077&gt;Suspension01Hasta)),"No_Umbral",AND((BH1077&lt;=Suspension01Desde),(BH1077&lt;=Suspension01Hasta),(BI1077&gt;=Suspension01Desde),(BI1077&lt;=Suspension01Hasta)),"Umbral_Anticipado",AND((BH1077&lt;=Suspension01Desde),(BH1077&lt;=Suspension01Hasta),(BI1077&gt;=Suspension01Desde),(BI1077&gt;=Suspension01Hasta)),"Umbral_Interno",AND((BH1077&gt;=Suspension01Desde),(BH1077&lt;=Suspension01Hasta),(BI1077&gt;=Suspension01Desde),(BI1077&lt;=Suspension01Hasta)),"Umbral_Externo",AND((BH1077&gt;=Suspension01Desde),(BH1077&lt;=Suspension01Hasta),(BI1077&gt;=Suspension01Desde),(BI1077&gt;=Suspension01Hasta)),"Umbral_Tardío")</f>
        <v>No_Umbral</v>
      </c>
      <c r="BK1077" s="43" cm="1">
        <f t="array" ref="BK1077">_xlfn.IFS(BJ1077="Umbral_Anticipado",$BI1077-Suspension01Desde+1,BJ1077="Umbral_Interno",Suspension01Hasta-Suspension01Desde+1,BJ1077="Umbral_Externo",BI1077-$BH1077+1,BJ1077="Umbral_Tardío",Suspension01Hasta-$BH1077+1,BJ1077="No_Umbral",0)</f>
        <v>0</v>
      </c>
      <c r="BL1077" s="42" cm="1">
        <f t="array" ref="BL1077">_xlfn.IFS(BJ1077="Umbral_Anticipado",Suspension01Hasta+BK1077,BJ1077="Umbral_Interno",BI1077+BK1077,BJ1077="Umbral_Externo",Suspension01Hasta+BK1077,BJ1077="Umbral_Tardío",BI1077+BK1077,BJ1077="No_Umbral",BI1077)</f>
        <v>45457</v>
      </c>
      <c r="BM1077" s="42" t="str" cm="1">
        <f t="array" ref="BM1077">_xlfn.IFS(AND((BH1077&lt;Suspension02Desde),(BH1077&lt;Suspension02Hasta),(BL1077&lt;Suspension02Desde),(BL1077&lt;Suspension02Hasta)),"No_Umbral",AND((BH1077&gt;Suspension02Desde),(BH1077&gt;Suspension02Hasta),(BL1077&gt;Suspension02Desde),(BL1077&gt;Suspension02Hasta)),"No_Umbral",AND((BH1077&lt;=Suspension02Desde),(BH1077&lt;=Suspension02Hasta),(BL1077&gt;=Suspension02Desde),(BL1077&lt;=Suspension02Hasta)),"Umbral_Anticipado",AND((BH1077&lt;=Suspension02Desde),(BH1077&lt;=Suspension02Hasta),(BL1077&gt;=Suspension02Desde),(BL1077&gt;=Suspension02Hasta)),"Umbral_Interno",AND((BH1077&gt;=Suspension02Desde),(BH1077&lt;=Suspension02Hasta),(BL1077&gt;=Suspension02Desde),(BL1077&lt;=Suspension02Hasta)),"Umbral_Externo",AND((BH1077&gt;=Suspension02Desde),(BH1077&lt;=Suspension02Hasta),(BL1077&gt;=Suspension02Desde),(BL1077&gt;=Suspension02Hasta)),"Umbral_Tardío")</f>
        <v>No_Umbral</v>
      </c>
      <c r="BN1077" s="43" cm="1">
        <f t="array" ref="BN1077">_xlfn.IFS(BM1077="Umbral_Anticipado",BL1077-Suspension02Desde+1,BM1077="Umbral_Interno",Suspension02Hasta-Suspension02Desde+1,BM1077="Umbral_Externo",BL1077-$BH1077+1,BM1077="Umbral_Tardío",Suspension02Hasta-$BH1077+1,BM1077="No_Umbral",0)</f>
        <v>0</v>
      </c>
      <c r="BO1077" s="41" cm="1">
        <f t="array" ref="BO1077">_xlfn.IFS(BM1077="Umbral_Anticipado",Suspension02Hasta+BN1077,BM1077="Umbral_Interno",BL1077+BN1077,BM1077="Umbral_Externo",Suspension02Hasta+BN1077,BM1077="Umbral_Tardío",BL1077+BN1077,BM1077="No_Umbral",BL1077)</f>
        <v>45457</v>
      </c>
      <c r="BP1077" s="40">
        <f t="shared" si="239"/>
        <v>45458</v>
      </c>
      <c r="BQ1077" s="41">
        <f t="shared" si="240"/>
        <v>45517</v>
      </c>
      <c r="BR1077" s="42" t="str" cm="1">
        <f t="array" ref="BR1077">_xlfn.IFS(AND((BO1077&lt;Suspension01Desde),(BO1077&lt;Suspension01Hasta),(BQ1077&lt;Suspension01Desde),(BQ1077&lt;Suspension01Hasta)),"No_Umbral",AND((BO1077&gt;Suspension01Desde),(BO1077&gt;Suspension01Hasta),(BQ1077&gt;Suspension01Desde),(BQ1077&gt;Suspension01Hasta)),"No_Umbral",AND((BO1077&lt;=Suspension01Desde),(BO1077&lt;=Suspension01Hasta),(BQ1077&gt;=Suspension01Desde),(BQ1077&lt;=Suspension01Hasta)),"Umbral_Anticipado",AND((BO1077&lt;=Suspension01Desde),(BO1077&lt;=Suspension01Hasta),(BQ1077&gt;=Suspension01Desde),(BQ1077&gt;=Suspension01Hasta)),"Umbral_Interno",AND((BO1077&gt;=Suspension01Desde),(BO1077&lt;=Suspension01Hasta),(BQ1077&gt;=Suspension01Desde),(BQ1077&lt;=Suspension01Hasta)),"Umbral_Externo",AND((BO1077&gt;=Suspension01Desde),(BO1077&lt;=Suspension01Hasta),(BQ1077&gt;=Suspension01Desde),(BQ1077&gt;=Suspension01Hasta)),"Umbral_Tardío")</f>
        <v>No_Umbral</v>
      </c>
      <c r="BS1077" s="43" cm="1">
        <f t="array" ref="BS1077">_xlfn.IFS(BR1077="Umbral_Anticipado",$BQ1077-Suspension01Desde+1,BR1077="Umbral_Interno",Suspension01Hasta-Suspension01Desde+1,BR1077="Umbral_Externo",BQ1077-$BO1077+1,BR1077="Umbral_Tardío",Suspension01Hasta-$BO1077+1,BR1077="No_Umbral",0)</f>
        <v>0</v>
      </c>
      <c r="BT1077" s="42" cm="1">
        <f t="array" ref="BT1077">_xlfn.IFS(BR1077="Umbral_Anticipado",Suspension01Hasta+BS1077,BR1077="Umbral_Interno",BQ1077+BS1077,BR1077="Umbral_Externo",Suspension01Hasta+BS1077,BR1077="Umbral_Tardío",BQ1077+BS1077,BR1077="No_Umbral",BQ1077)</f>
        <v>45517</v>
      </c>
      <c r="BU1077" s="42" t="str" cm="1">
        <f t="array" ref="BU1077">_xlfn.IFS(AND((BO1077&lt;Suspension02Desde),(BO1077&lt;Suspension02Hasta),(BT1077&lt;Suspension02Desde),(BT1077&lt;Suspension02Hasta)),"No_Umbral",AND((BO1077&gt;Suspension02Desde),(BO1077&gt;Suspension02Hasta),(BT1077&gt;Suspension02Desde),(BT1077&gt;Suspension02Hasta)),"No_Umbral",AND((BO1077&lt;=Suspension02Desde),(BO1077&lt;=Suspension02Hasta),(BT1077&gt;=Suspension02Desde),(BT1077&lt;=Suspension02Hasta)),"Umbral_Anticipado",AND((BO1077&lt;=Suspension02Desde),(BO1077&lt;=Suspension02Hasta),(BT1077&gt;=Suspension02Desde),(BT1077&gt;=Suspension02Hasta)),"Umbral_Interno",AND((BO1077&gt;=Suspension02Desde),(BO1077&lt;=Suspension02Hasta),(BT1077&gt;=Suspension02Desde),(BT1077&lt;=Suspension02Hasta)),"Umbral_Externo",AND((BO1077&gt;=Suspension02Desde),(BO1077&lt;=Suspension02Hasta),(BT1077&gt;=Suspension02Desde),(BT1077&gt;=Suspension02Hasta)),"Umbral_Tardío")</f>
        <v>No_Umbral</v>
      </c>
      <c r="BV1077" s="43" cm="1">
        <f t="array" ref="BV1077">_xlfn.IFS(BU1077="Umbral_Anticipado",BT1077-Suspension02Desde+1,BU1077="Umbral_Interno",Suspension02Hasta-Suspension02Desde+1,BU1077="Umbral_Externo",BT1077-$BO1077+1,BU1077="Umbral_Tardío",Suspension02Hasta-$BO1077+1,BU1077="No_Umbral",0)</f>
        <v>0</v>
      </c>
      <c r="BW1077" s="41" cm="1">
        <f t="array" ref="BW1077">_xlfn.IFS(BU1077="Umbral_Anticipado",Suspension02Hasta+BV1077,BU1077="Umbral_Interno",BT1077+BV1077,BU1077="Umbral_Externo",Suspension02Hasta+BV1077,BU1077="Umbral_Tardío",BT1077+BV1077,BU1077="No_Umbral",BT1077)</f>
        <v>45517</v>
      </c>
      <c r="BX1077" s="40">
        <f t="shared" si="241"/>
        <v>45519</v>
      </c>
      <c r="BY1077" s="41">
        <f t="shared" si="242"/>
        <v>46247</v>
      </c>
      <c r="BZ1077" s="42" t="str" cm="1">
        <f t="array" ref="BZ1077">_xlfn.IFS(AND((BW1077&lt;Suspension01Desde),(BW1077&lt;Suspension01Hasta),(BY1077&lt;Suspension01Desde),(BY1077&lt;Suspension01Hasta)),"No_Umbral",AND((BW1077&gt;Suspension01Desde),(BW1077&gt;Suspension01Hasta),(BY1077&gt;Suspension01Desde),(BY1077&gt;Suspension01Hasta)),"No_Umbral",AND((BW1077&lt;=Suspension01Desde),(BW1077&lt;=Suspension01Hasta),(BY1077&gt;=Suspension01Desde),(BY1077&lt;=Suspension01Hasta)),"Umbral_Anticipado",AND((BW1077&lt;=Suspension01Desde),(BW1077&lt;=Suspension01Hasta),(BY1077&gt;=Suspension01Desde),(BY1077&gt;=Suspension01Hasta)),"Umbral_Interno",AND((BW1077&gt;=Suspension01Desde),(BW1077&lt;=Suspension01Hasta),(BY1077&gt;=Suspension01Desde),(BY1077&lt;=Suspension01Hasta)),"Umbral_Externo",AND((BW1077&gt;=Suspension01Desde),(BW1077&lt;=Suspension01Hasta),(BY1077&gt;=Suspension01Desde),(BY1077&gt;=Suspension01Hasta)),"Umbral_Tardío")</f>
        <v>No_Umbral</v>
      </c>
      <c r="CA1077" s="43" cm="1">
        <f t="array" ref="CA1077">_xlfn.IFS(BZ1077="Umbral_Anticipado",$BI1077-Suspension01Desde+1,BZ1077="Umbral_Interno",Suspension01Hasta-Suspension01Desde+1,BZ1077="Umbral_Externo",BY1077-$BH1077+1,BZ1077="Umbral_Tardío",Suspension01Hasta-$BH1077+1,BZ1077="No_Umbral",0)</f>
        <v>0</v>
      </c>
      <c r="CB1077" s="42" cm="1">
        <f t="array" ref="CB1077">_xlfn.IFS(BZ1077="Umbral_Anticipado",Suspension01Hasta+CA1077,BZ1077="Umbral_Interno",BY1077+CA1077,BZ1077="Umbral_Externo",Suspension01Hasta+CA1077,BZ1077="Umbral_Tardío",BY1077+CA1077,BZ1077="No_Umbral",BY1077)</f>
        <v>46247</v>
      </c>
      <c r="CC1077" s="42" t="str" cm="1">
        <f t="array" ref="CC1077">_xlfn.IFS(AND((BW1077&lt;Suspension02Desde),(BW1077&lt;Suspension02Hasta),(CB1077&lt;Suspension02Desde),(CB1077&lt;Suspension02Hasta)),"No_Umbral",AND((BW1077&gt;Suspension02Desde),(BW1077&gt;Suspension02Hasta),(CB1077&gt;Suspension02Desde),(CB1077&gt;Suspension02Hasta)),"No_Umbral",AND((BW1077&lt;=Suspension02Desde),(BW1077&lt;=Suspension02Hasta),(CB1077&gt;=Suspension02Desde),(CB1077&lt;=Suspension02Hasta)),"Umbral_Anticipado",AND((BW1077&lt;=Suspension02Desde),(BW1077&lt;=Suspension02Hasta),(CB1077&gt;=Suspension02Desde),(CB1077&gt;=Suspension02Hasta)),"Umbral_Interno",AND((BW1077&gt;=Suspension02Desde),(BW1077&lt;=Suspension02Hasta),(CB1077&gt;=Suspension02Desde),(CB1077&lt;=Suspension02Hasta)),"Umbral_Externo",AND((BW1077&gt;=Suspension02Desde),(BW1077&lt;=Suspension02Hasta),(CB1077&gt;=Suspension02Desde),(CB1077&gt;=Suspension02Hasta)),"Umbral_Tardío")</f>
        <v>No_Umbral</v>
      </c>
      <c r="CD1077" s="43" cm="1">
        <f t="array" ref="CD1077">_xlfn.IFS(CC1077="Umbral_Anticipado",CB1077-Suspension02Desde+1,CC1077="Umbral_Interno",Suspension02Hasta-Suspension02Desde+1,CC1077="Umbral_Externo",CB1077-$BH1077+1,CC1077="Umbral_Tardío",Suspension02Hasta-$BH1077+1,CC1077="No_Umbral",0)</f>
        <v>0</v>
      </c>
      <c r="CE1077" s="41" cm="1">
        <f t="array" ref="CE1077">_xlfn.IFS(CC1077="Umbral_Anticipado",Suspension02Hasta+CD1077,CC1077="Umbral_Interno",CB1077+CD1077,CC1077="Umbral_Externo",Suspension02Hasta+CD1077,CC1077="Umbral_Tardío",CB1077+CD1077,CC1077="No_Umbral",CB1077)</f>
        <v>46247</v>
      </c>
      <c r="CF1077" s="40">
        <f t="shared" si="243"/>
        <v>46249</v>
      </c>
    </row>
    <row r="1078" spans="1:84" s="22" customFormat="1" ht="20.25" customHeight="1">
      <c r="A1078" s="77" t="s">
        <v>5901</v>
      </c>
      <c r="B1078" s="77" t="str">
        <f t="shared" si="237"/>
        <v>2023</v>
      </c>
      <c r="C1078" s="77" t="s">
        <v>5902</v>
      </c>
      <c r="D1078" s="77" t="s">
        <v>1835</v>
      </c>
      <c r="E1078" s="77" t="s">
        <v>2849</v>
      </c>
      <c r="F1078" s="77"/>
      <c r="G1078" s="201">
        <v>45107</v>
      </c>
      <c r="H1078" s="201">
        <v>45565</v>
      </c>
      <c r="I1078" s="77" t="s">
        <v>551</v>
      </c>
      <c r="J1078" s="77"/>
      <c r="K1078" s="78">
        <v>46477</v>
      </c>
      <c r="L1078" s="77" t="str">
        <f>VLOOKUP(MONTH($K1078),TablaMeses[],2,FALSE)</f>
        <v>03 MARZO</v>
      </c>
      <c r="M1078" s="77">
        <f t="shared" si="248"/>
        <v>2027</v>
      </c>
      <c r="N1078" s="77" t="s">
        <v>104</v>
      </c>
      <c r="O1078" s="201" t="s">
        <v>104</v>
      </c>
      <c r="P1078" s="77"/>
      <c r="Q1078" s="77"/>
      <c r="R1078" s="201"/>
      <c r="S1078" s="77"/>
      <c r="T1078" s="77"/>
      <c r="U1078" s="201"/>
      <c r="V1078" s="77"/>
      <c r="W1078" s="77"/>
      <c r="X1078" s="201"/>
      <c r="Y1078" s="77"/>
      <c r="Z1078" s="201"/>
      <c r="AA1078" s="77"/>
      <c r="AB1078" s="201"/>
      <c r="AC1078" s="79" t="s">
        <v>104</v>
      </c>
      <c r="AD1078" s="77" t="s">
        <v>104</v>
      </c>
      <c r="AE1078" s="77" t="s">
        <v>104</v>
      </c>
      <c r="AF1078" s="77" t="s">
        <v>104</v>
      </c>
      <c r="AG1078" s="77"/>
      <c r="AH1078" s="77"/>
      <c r="AI1078" s="78" t="s">
        <v>104</v>
      </c>
      <c r="AJ1078" s="77" t="s">
        <v>104</v>
      </c>
      <c r="AK1078" s="77"/>
      <c r="AL1078" s="77" t="s">
        <v>104</v>
      </c>
      <c r="AM1078" s="78" t="s">
        <v>104</v>
      </c>
      <c r="AN1078" s="77" t="s">
        <v>104</v>
      </c>
      <c r="AO1078" s="77" t="s">
        <v>104</v>
      </c>
      <c r="AP1078" s="77" t="s">
        <v>104</v>
      </c>
      <c r="AQ1078" s="77" t="s">
        <v>104</v>
      </c>
      <c r="AR1078" s="78" t="s">
        <v>104</v>
      </c>
      <c r="AS1078" s="77" t="s">
        <v>104</v>
      </c>
      <c r="AT1078" s="78" t="s">
        <v>104</v>
      </c>
      <c r="AU1078" s="78" t="s">
        <v>104</v>
      </c>
      <c r="AV1078" s="78">
        <v>45861</v>
      </c>
      <c r="AW1078" s="77">
        <f t="shared" si="238"/>
        <v>30</v>
      </c>
      <c r="AX1078" s="77">
        <f t="shared" si="247"/>
        <v>2025</v>
      </c>
      <c r="AY1078" s="77" t="s">
        <v>586</v>
      </c>
      <c r="AZ1078" s="81" t="s">
        <v>104</v>
      </c>
      <c r="BC1078" s="25" t="s">
        <v>673</v>
      </c>
      <c r="BD1078" s="25" t="s">
        <v>1634</v>
      </c>
      <c r="BE1078" s="25">
        <v>120</v>
      </c>
      <c r="BF1078" s="25">
        <v>60</v>
      </c>
      <c r="BG1078" s="25">
        <v>730</v>
      </c>
      <c r="BH1078" s="40">
        <f t="shared" si="249"/>
        <v>45565</v>
      </c>
      <c r="BI1078" s="41">
        <f t="shared" si="250"/>
        <v>45685</v>
      </c>
      <c r="BJ1078" s="42" t="str" cm="1">
        <f t="array" ref="BJ1078">_xlfn.IFS(AND((BH1078&lt;Suspension01Desde),(BH1078&lt;Suspension01Hasta),(BI1078&lt;Suspension01Desde),(BI1078&lt;Suspension01Hasta)),"No_Umbral",AND((BH1078&gt;Suspension01Desde),(BH1078&gt;Suspension01Hasta),(BI1078&gt;Suspension01Desde),(BI1078&gt;Suspension01Hasta)),"No_Umbral",AND((BH1078&lt;=Suspension01Desde),(BH1078&lt;=Suspension01Hasta),(BI1078&gt;=Suspension01Desde),(BI1078&lt;=Suspension01Hasta)),"Umbral_Anticipado",AND((BH1078&lt;=Suspension01Desde),(BH1078&lt;=Suspension01Hasta),(BI1078&gt;=Suspension01Desde),(BI1078&gt;=Suspension01Hasta)),"Umbral_Interno",AND((BH1078&gt;=Suspension01Desde),(BH1078&lt;=Suspension01Hasta),(BI1078&gt;=Suspension01Desde),(BI1078&lt;=Suspension01Hasta)),"Umbral_Externo",AND((BH1078&gt;=Suspension01Desde),(BH1078&lt;=Suspension01Hasta),(BI1078&gt;=Suspension01Desde),(BI1078&gt;=Suspension01Hasta)),"Umbral_Tardío")</f>
        <v>No_Umbral</v>
      </c>
      <c r="BK1078" s="43" cm="1">
        <f t="array" ref="BK1078">_xlfn.IFS(BJ1078="Umbral_Anticipado",$BI1078-Suspension01Desde+1,BJ1078="Umbral_Interno",Suspension01Hasta-Suspension01Desde+1,BJ1078="Umbral_Externo",BI1078-$BH1078+1,BJ1078="Umbral_Tardío",Suspension01Hasta-$BH1078+1,BJ1078="No_Umbral",0)</f>
        <v>0</v>
      </c>
      <c r="BL1078" s="42" cm="1">
        <f t="array" ref="BL1078">_xlfn.IFS(BJ1078="Umbral_Anticipado",Suspension01Hasta+BK1078,BJ1078="Umbral_Interno",BI1078+BK1078,BJ1078="Umbral_Externo",Suspension01Hasta+BK1078,BJ1078="Umbral_Tardío",BI1078+BK1078,BJ1078="No_Umbral",BI1078)</f>
        <v>45685</v>
      </c>
      <c r="BM1078" s="42" t="str" cm="1">
        <f t="array" ref="BM1078">_xlfn.IFS(AND((BH1078&lt;Suspension02Desde),(BH1078&lt;Suspension02Hasta),(BL1078&lt;Suspension02Desde),(BL1078&lt;Suspension02Hasta)),"No_Umbral",AND((BH1078&gt;Suspension02Desde),(BH1078&gt;Suspension02Hasta),(BL1078&gt;Suspension02Desde),(BL1078&gt;Suspension02Hasta)),"No_Umbral",AND((BH1078&lt;=Suspension02Desde),(BH1078&lt;=Suspension02Hasta),(BL1078&gt;=Suspension02Desde),(BL1078&lt;=Suspension02Hasta)),"Umbral_Anticipado",AND((BH1078&lt;=Suspension02Desde),(BH1078&lt;=Suspension02Hasta),(BL1078&gt;=Suspension02Desde),(BL1078&gt;=Suspension02Hasta)),"Umbral_Interno",AND((BH1078&gt;=Suspension02Desde),(BH1078&lt;=Suspension02Hasta),(BL1078&gt;=Suspension02Desde),(BL1078&lt;=Suspension02Hasta)),"Umbral_Externo",AND((BH1078&gt;=Suspension02Desde),(BH1078&lt;=Suspension02Hasta),(BL1078&gt;=Suspension02Desde),(BL1078&gt;=Suspension02Hasta)),"Umbral_Tardío")</f>
        <v>No_Umbral</v>
      </c>
      <c r="BN1078" s="43" cm="1">
        <f t="array" ref="BN1078">_xlfn.IFS(BM1078="Umbral_Anticipado",BL1078-Suspension02Desde+1,BM1078="Umbral_Interno",Suspension02Hasta-Suspension02Desde+1,BM1078="Umbral_Externo",BL1078-$BH1078+1,BM1078="Umbral_Tardío",Suspension02Hasta-$BH1078+1,BM1078="No_Umbral",0)</f>
        <v>0</v>
      </c>
      <c r="BO1078" s="41" cm="1">
        <f t="array" ref="BO1078">_xlfn.IFS(BM1078="Umbral_Anticipado",Suspension02Hasta+BN1078,BM1078="Umbral_Interno",BL1078+BN1078,BM1078="Umbral_Externo",Suspension02Hasta+BN1078,BM1078="Umbral_Tardío",BL1078+BN1078,BM1078="No_Umbral",BL1078)</f>
        <v>45685</v>
      </c>
      <c r="BP1078" s="40">
        <f t="shared" si="239"/>
        <v>45687</v>
      </c>
      <c r="BQ1078" s="41">
        <f t="shared" si="240"/>
        <v>45745</v>
      </c>
      <c r="BR1078" s="42" t="str" cm="1">
        <f t="array" ref="BR1078">_xlfn.IFS(AND((BO1078&lt;Suspension01Desde),(BO1078&lt;Suspension01Hasta),(BQ1078&lt;Suspension01Desde),(BQ1078&lt;Suspension01Hasta)),"No_Umbral",AND((BO1078&gt;Suspension01Desde),(BO1078&gt;Suspension01Hasta),(BQ1078&gt;Suspension01Desde),(BQ1078&gt;Suspension01Hasta)),"No_Umbral",AND((BO1078&lt;=Suspension01Desde),(BO1078&lt;=Suspension01Hasta),(BQ1078&gt;=Suspension01Desde),(BQ1078&lt;=Suspension01Hasta)),"Umbral_Anticipado",AND((BO1078&lt;=Suspension01Desde),(BO1078&lt;=Suspension01Hasta),(BQ1078&gt;=Suspension01Desde),(BQ1078&gt;=Suspension01Hasta)),"Umbral_Interno",AND((BO1078&gt;=Suspension01Desde),(BO1078&lt;=Suspension01Hasta),(BQ1078&gt;=Suspension01Desde),(BQ1078&lt;=Suspension01Hasta)),"Umbral_Externo",AND((BO1078&gt;=Suspension01Desde),(BO1078&lt;=Suspension01Hasta),(BQ1078&gt;=Suspension01Desde),(BQ1078&gt;=Suspension01Hasta)),"Umbral_Tardío")</f>
        <v>No_Umbral</v>
      </c>
      <c r="BS1078" s="43" cm="1">
        <f t="array" ref="BS1078">_xlfn.IFS(BR1078="Umbral_Anticipado",$BQ1078-Suspension01Desde+1,BR1078="Umbral_Interno",Suspension01Hasta-Suspension01Desde+1,BR1078="Umbral_Externo",BQ1078-$BO1078+1,BR1078="Umbral_Tardío",Suspension01Hasta-$BO1078+1,BR1078="No_Umbral",0)</f>
        <v>0</v>
      </c>
      <c r="BT1078" s="42" cm="1">
        <f t="array" ref="BT1078">_xlfn.IFS(BR1078="Umbral_Anticipado",Suspension01Hasta+BS1078,BR1078="Umbral_Interno",BQ1078+BS1078,BR1078="Umbral_Externo",Suspension01Hasta+BS1078,BR1078="Umbral_Tardío",BQ1078+BS1078,BR1078="No_Umbral",BQ1078)</f>
        <v>45745</v>
      </c>
      <c r="BU1078" s="42" t="str" cm="1">
        <f t="array" ref="BU1078">_xlfn.IFS(AND((BO1078&lt;Suspension02Desde),(BO1078&lt;Suspension02Hasta),(BT1078&lt;Suspension02Desde),(BT1078&lt;Suspension02Hasta)),"No_Umbral",AND((BO1078&gt;Suspension02Desde),(BO1078&gt;Suspension02Hasta),(BT1078&gt;Suspension02Desde),(BT1078&gt;Suspension02Hasta)),"No_Umbral",AND((BO1078&lt;=Suspension02Desde),(BO1078&lt;=Suspension02Hasta),(BT1078&gt;=Suspension02Desde),(BT1078&lt;=Suspension02Hasta)),"Umbral_Anticipado",AND((BO1078&lt;=Suspension02Desde),(BO1078&lt;=Suspension02Hasta),(BT1078&gt;=Suspension02Desde),(BT1078&gt;=Suspension02Hasta)),"Umbral_Interno",AND((BO1078&gt;=Suspension02Desde),(BO1078&lt;=Suspension02Hasta),(BT1078&gt;=Suspension02Desde),(BT1078&lt;=Suspension02Hasta)),"Umbral_Externo",AND((BO1078&gt;=Suspension02Desde),(BO1078&lt;=Suspension02Hasta),(BT1078&gt;=Suspension02Desde),(BT1078&gt;=Suspension02Hasta)),"Umbral_Tardío")</f>
        <v>No_Umbral</v>
      </c>
      <c r="BV1078" s="43" cm="1">
        <f t="array" ref="BV1078">_xlfn.IFS(BU1078="Umbral_Anticipado",BT1078-Suspension02Desde+1,BU1078="Umbral_Interno",Suspension02Hasta-Suspension02Desde+1,BU1078="Umbral_Externo",BT1078-$BO1078+1,BU1078="Umbral_Tardío",Suspension02Hasta-$BO1078+1,BU1078="No_Umbral",0)</f>
        <v>0</v>
      </c>
      <c r="BW1078" s="41" cm="1">
        <f t="array" ref="BW1078">_xlfn.IFS(BU1078="Umbral_Anticipado",Suspension02Hasta+BV1078,BU1078="Umbral_Interno",BT1078+BV1078,BU1078="Umbral_Externo",Suspension02Hasta+BV1078,BU1078="Umbral_Tardío",BT1078+BV1078,BU1078="No_Umbral",BT1078)</f>
        <v>45745</v>
      </c>
      <c r="BX1078" s="40">
        <f t="shared" si="241"/>
        <v>45746</v>
      </c>
      <c r="BY1078" s="41">
        <f t="shared" si="242"/>
        <v>46475</v>
      </c>
      <c r="BZ1078" s="42" t="str" cm="1">
        <f t="array" ref="BZ1078">_xlfn.IFS(AND((BW1078&lt;Suspension01Desde),(BW1078&lt;Suspension01Hasta),(BY1078&lt;Suspension01Desde),(BY1078&lt;Suspension01Hasta)),"No_Umbral",AND((BW1078&gt;Suspension01Desde),(BW1078&gt;Suspension01Hasta),(BY1078&gt;Suspension01Desde),(BY1078&gt;Suspension01Hasta)),"No_Umbral",AND((BW1078&lt;=Suspension01Desde),(BW1078&lt;=Suspension01Hasta),(BY1078&gt;=Suspension01Desde),(BY1078&lt;=Suspension01Hasta)),"Umbral_Anticipado",AND((BW1078&lt;=Suspension01Desde),(BW1078&lt;=Suspension01Hasta),(BY1078&gt;=Suspension01Desde),(BY1078&gt;=Suspension01Hasta)),"Umbral_Interno",AND((BW1078&gt;=Suspension01Desde),(BW1078&lt;=Suspension01Hasta),(BY1078&gt;=Suspension01Desde),(BY1078&lt;=Suspension01Hasta)),"Umbral_Externo",AND((BW1078&gt;=Suspension01Desde),(BW1078&lt;=Suspension01Hasta),(BY1078&gt;=Suspension01Desde),(BY1078&gt;=Suspension01Hasta)),"Umbral_Tardío")</f>
        <v>No_Umbral</v>
      </c>
      <c r="CA1078" s="43" cm="1">
        <f t="array" ref="CA1078">_xlfn.IFS(BZ1078="Umbral_Anticipado",$BI1078-Suspension01Desde+1,BZ1078="Umbral_Interno",Suspension01Hasta-Suspension01Desde+1,BZ1078="Umbral_Externo",BY1078-$BH1078+1,BZ1078="Umbral_Tardío",Suspension01Hasta-$BH1078+1,BZ1078="No_Umbral",0)</f>
        <v>0</v>
      </c>
      <c r="CB1078" s="42" cm="1">
        <f t="array" ref="CB1078">_xlfn.IFS(BZ1078="Umbral_Anticipado",Suspension01Hasta+CA1078,BZ1078="Umbral_Interno",BY1078+CA1078,BZ1078="Umbral_Externo",Suspension01Hasta+CA1078,BZ1078="Umbral_Tardío",BY1078+CA1078,BZ1078="No_Umbral",BY1078)</f>
        <v>46475</v>
      </c>
      <c r="CC1078" s="42" t="str" cm="1">
        <f t="array" ref="CC1078">_xlfn.IFS(AND((BW1078&lt;Suspension02Desde),(BW1078&lt;Suspension02Hasta),(CB1078&lt;Suspension02Desde),(CB1078&lt;Suspension02Hasta)),"No_Umbral",AND((BW1078&gt;Suspension02Desde),(BW1078&gt;Suspension02Hasta),(CB1078&gt;Suspension02Desde),(CB1078&gt;Suspension02Hasta)),"No_Umbral",AND((BW1078&lt;=Suspension02Desde),(BW1078&lt;=Suspension02Hasta),(CB1078&gt;=Suspension02Desde),(CB1078&lt;=Suspension02Hasta)),"Umbral_Anticipado",AND((BW1078&lt;=Suspension02Desde),(BW1078&lt;=Suspension02Hasta),(CB1078&gt;=Suspension02Desde),(CB1078&gt;=Suspension02Hasta)),"Umbral_Interno",AND((BW1078&gt;=Suspension02Desde),(BW1078&lt;=Suspension02Hasta),(CB1078&gt;=Suspension02Desde),(CB1078&lt;=Suspension02Hasta)),"Umbral_Externo",AND((BW1078&gt;=Suspension02Desde),(BW1078&lt;=Suspension02Hasta),(CB1078&gt;=Suspension02Desde),(CB1078&gt;=Suspension02Hasta)),"Umbral_Tardío")</f>
        <v>No_Umbral</v>
      </c>
      <c r="CD1078" s="43" cm="1">
        <f t="array" ref="CD1078">_xlfn.IFS(CC1078="Umbral_Anticipado",CB1078-Suspension02Desde+1,CC1078="Umbral_Interno",Suspension02Hasta-Suspension02Desde+1,CC1078="Umbral_Externo",CB1078-$BH1078+1,CC1078="Umbral_Tardío",Suspension02Hasta-$BH1078+1,CC1078="No_Umbral",0)</f>
        <v>0</v>
      </c>
      <c r="CE1078" s="41" cm="1">
        <f t="array" ref="CE1078">_xlfn.IFS(CC1078="Umbral_Anticipado",Suspension02Hasta+CD1078,CC1078="Umbral_Interno",CB1078+CD1078,CC1078="Umbral_Externo",Suspension02Hasta+CD1078,CC1078="Umbral_Tardío",CB1078+CD1078,CC1078="No_Umbral",CB1078)</f>
        <v>46475</v>
      </c>
      <c r="CF1078" s="40">
        <f t="shared" si="243"/>
        <v>46476</v>
      </c>
    </row>
    <row r="1079" spans="1:84" s="22" customFormat="1" ht="20.25" customHeight="1">
      <c r="A1079" s="77" t="s">
        <v>5903</v>
      </c>
      <c r="B1079" s="77" t="str">
        <f t="shared" si="237"/>
        <v>2023</v>
      </c>
      <c r="C1079" s="77" t="s">
        <v>5904</v>
      </c>
      <c r="D1079" s="77" t="s">
        <v>1835</v>
      </c>
      <c r="E1079" s="77" t="s">
        <v>1139</v>
      </c>
      <c r="F1079" s="77"/>
      <c r="G1079" s="201">
        <v>45105</v>
      </c>
      <c r="H1079" s="201">
        <v>45565</v>
      </c>
      <c r="I1079" s="77" t="s">
        <v>92</v>
      </c>
      <c r="J1079" s="77"/>
      <c r="K1079" s="78">
        <v>46477</v>
      </c>
      <c r="L1079" s="77" t="str">
        <f>VLOOKUP(MONTH($K1079),TablaMeses[],2,FALSE)</f>
        <v>03 MARZO</v>
      </c>
      <c r="M1079" s="77">
        <f t="shared" si="248"/>
        <v>2027</v>
      </c>
      <c r="N1079" s="77" t="s">
        <v>104</v>
      </c>
      <c r="O1079" s="201" t="s">
        <v>104</v>
      </c>
      <c r="P1079" s="77"/>
      <c r="Q1079" s="77"/>
      <c r="R1079" s="201"/>
      <c r="S1079" s="77"/>
      <c r="T1079" s="77"/>
      <c r="U1079" s="201"/>
      <c r="V1079" s="77"/>
      <c r="W1079" s="77"/>
      <c r="X1079" s="201"/>
      <c r="Y1079" s="77"/>
      <c r="Z1079" s="201"/>
      <c r="AA1079" s="77"/>
      <c r="AB1079" s="201"/>
      <c r="AC1079" s="79" t="s">
        <v>104</v>
      </c>
      <c r="AD1079" s="77" t="s">
        <v>104</v>
      </c>
      <c r="AE1079" s="77" t="s">
        <v>104</v>
      </c>
      <c r="AF1079" s="77" t="s">
        <v>104</v>
      </c>
      <c r="AG1079" s="77"/>
      <c r="AH1079" s="77"/>
      <c r="AI1079" s="78" t="s">
        <v>104</v>
      </c>
      <c r="AJ1079" s="77" t="s">
        <v>104</v>
      </c>
      <c r="AK1079" s="77"/>
      <c r="AL1079" s="77" t="s">
        <v>104</v>
      </c>
      <c r="AM1079" s="78" t="s">
        <v>104</v>
      </c>
      <c r="AN1079" s="77" t="s">
        <v>104</v>
      </c>
      <c r="AO1079" s="77" t="s">
        <v>104</v>
      </c>
      <c r="AP1079" s="77" t="s">
        <v>104</v>
      </c>
      <c r="AQ1079" s="77" t="s">
        <v>104</v>
      </c>
      <c r="AR1079" s="78" t="s">
        <v>104</v>
      </c>
      <c r="AS1079" s="77" t="s">
        <v>104</v>
      </c>
      <c r="AT1079" s="78" t="s">
        <v>104</v>
      </c>
      <c r="AU1079" s="78" t="s">
        <v>104</v>
      </c>
      <c r="AV1079" s="78">
        <v>45861</v>
      </c>
      <c r="AW1079" s="77">
        <f t="shared" si="238"/>
        <v>30</v>
      </c>
      <c r="AX1079" s="77">
        <f t="shared" si="247"/>
        <v>2025</v>
      </c>
      <c r="AY1079" s="77" t="s">
        <v>586</v>
      </c>
      <c r="AZ1079" s="81" t="s">
        <v>104</v>
      </c>
      <c r="BC1079" s="25" t="s">
        <v>1224</v>
      </c>
      <c r="BD1079" s="25" t="s">
        <v>674</v>
      </c>
      <c r="BE1079" s="25">
        <v>120</v>
      </c>
      <c r="BF1079" s="25">
        <v>60</v>
      </c>
      <c r="BG1079" s="25">
        <v>730</v>
      </c>
      <c r="BH1079" s="40">
        <f t="shared" si="249"/>
        <v>45565</v>
      </c>
      <c r="BI1079" s="41">
        <f t="shared" si="250"/>
        <v>45685</v>
      </c>
      <c r="BJ1079" s="42" t="str" cm="1">
        <f t="array" ref="BJ1079">_xlfn.IFS(AND((BH1079&lt;Suspension01Desde),(BH1079&lt;Suspension01Hasta),(BI1079&lt;Suspension01Desde),(BI1079&lt;Suspension01Hasta)),"No_Umbral",AND((BH1079&gt;Suspension01Desde),(BH1079&gt;Suspension01Hasta),(BI1079&gt;Suspension01Desde),(BI1079&gt;Suspension01Hasta)),"No_Umbral",AND((BH1079&lt;=Suspension01Desde),(BH1079&lt;=Suspension01Hasta),(BI1079&gt;=Suspension01Desde),(BI1079&lt;=Suspension01Hasta)),"Umbral_Anticipado",AND((BH1079&lt;=Suspension01Desde),(BH1079&lt;=Suspension01Hasta),(BI1079&gt;=Suspension01Desde),(BI1079&gt;=Suspension01Hasta)),"Umbral_Interno",AND((BH1079&gt;=Suspension01Desde),(BH1079&lt;=Suspension01Hasta),(BI1079&gt;=Suspension01Desde),(BI1079&lt;=Suspension01Hasta)),"Umbral_Externo",AND((BH1079&gt;=Suspension01Desde),(BH1079&lt;=Suspension01Hasta),(BI1079&gt;=Suspension01Desde),(BI1079&gt;=Suspension01Hasta)),"Umbral_Tardío")</f>
        <v>No_Umbral</v>
      </c>
      <c r="BK1079" s="43" cm="1">
        <f t="array" ref="BK1079">_xlfn.IFS(BJ1079="Umbral_Anticipado",$BI1079-Suspension01Desde+1,BJ1079="Umbral_Interno",Suspension01Hasta-Suspension01Desde+1,BJ1079="Umbral_Externo",BI1079-$BH1079+1,BJ1079="Umbral_Tardío",Suspension01Hasta-$BH1079+1,BJ1079="No_Umbral",0)</f>
        <v>0</v>
      </c>
      <c r="BL1079" s="42" cm="1">
        <f t="array" ref="BL1079">_xlfn.IFS(BJ1079="Umbral_Anticipado",Suspension01Hasta+BK1079,BJ1079="Umbral_Interno",BI1079+BK1079,BJ1079="Umbral_Externo",Suspension01Hasta+BK1079,BJ1079="Umbral_Tardío",BI1079+BK1079,BJ1079="No_Umbral",BI1079)</f>
        <v>45685</v>
      </c>
      <c r="BM1079" s="42" t="str" cm="1">
        <f t="array" ref="BM1079">_xlfn.IFS(AND((BH1079&lt;Suspension02Desde),(BH1079&lt;Suspension02Hasta),(BL1079&lt;Suspension02Desde),(BL1079&lt;Suspension02Hasta)),"No_Umbral",AND((BH1079&gt;Suspension02Desde),(BH1079&gt;Suspension02Hasta),(BL1079&gt;Suspension02Desde),(BL1079&gt;Suspension02Hasta)),"No_Umbral",AND((BH1079&lt;=Suspension02Desde),(BH1079&lt;=Suspension02Hasta),(BL1079&gt;=Suspension02Desde),(BL1079&lt;=Suspension02Hasta)),"Umbral_Anticipado",AND((BH1079&lt;=Suspension02Desde),(BH1079&lt;=Suspension02Hasta),(BL1079&gt;=Suspension02Desde),(BL1079&gt;=Suspension02Hasta)),"Umbral_Interno",AND((BH1079&gt;=Suspension02Desde),(BH1079&lt;=Suspension02Hasta),(BL1079&gt;=Suspension02Desde),(BL1079&lt;=Suspension02Hasta)),"Umbral_Externo",AND((BH1079&gt;=Suspension02Desde),(BH1079&lt;=Suspension02Hasta),(BL1079&gt;=Suspension02Desde),(BL1079&gt;=Suspension02Hasta)),"Umbral_Tardío")</f>
        <v>No_Umbral</v>
      </c>
      <c r="BN1079" s="43" cm="1">
        <f t="array" ref="BN1079">_xlfn.IFS(BM1079="Umbral_Anticipado",BL1079-Suspension02Desde+1,BM1079="Umbral_Interno",Suspension02Hasta-Suspension02Desde+1,BM1079="Umbral_Externo",BL1079-$BH1079+1,BM1079="Umbral_Tardío",Suspension02Hasta-$BH1079+1,BM1079="No_Umbral",0)</f>
        <v>0</v>
      </c>
      <c r="BO1079" s="41" cm="1">
        <f t="array" ref="BO1079">_xlfn.IFS(BM1079="Umbral_Anticipado",Suspension02Hasta+BN1079,BM1079="Umbral_Interno",BL1079+BN1079,BM1079="Umbral_Externo",Suspension02Hasta+BN1079,BM1079="Umbral_Tardío",BL1079+BN1079,BM1079="No_Umbral",BL1079)</f>
        <v>45685</v>
      </c>
      <c r="BP1079" s="40">
        <f t="shared" si="239"/>
        <v>45687</v>
      </c>
      <c r="BQ1079" s="41">
        <f t="shared" si="240"/>
        <v>45745</v>
      </c>
      <c r="BR1079" s="42" t="str" cm="1">
        <f t="array" ref="BR1079">_xlfn.IFS(AND((BO1079&lt;Suspension01Desde),(BO1079&lt;Suspension01Hasta),(BQ1079&lt;Suspension01Desde),(BQ1079&lt;Suspension01Hasta)),"No_Umbral",AND((BO1079&gt;Suspension01Desde),(BO1079&gt;Suspension01Hasta),(BQ1079&gt;Suspension01Desde),(BQ1079&gt;Suspension01Hasta)),"No_Umbral",AND((BO1079&lt;=Suspension01Desde),(BO1079&lt;=Suspension01Hasta),(BQ1079&gt;=Suspension01Desde),(BQ1079&lt;=Suspension01Hasta)),"Umbral_Anticipado",AND((BO1079&lt;=Suspension01Desde),(BO1079&lt;=Suspension01Hasta),(BQ1079&gt;=Suspension01Desde),(BQ1079&gt;=Suspension01Hasta)),"Umbral_Interno",AND((BO1079&gt;=Suspension01Desde),(BO1079&lt;=Suspension01Hasta),(BQ1079&gt;=Suspension01Desde),(BQ1079&lt;=Suspension01Hasta)),"Umbral_Externo",AND((BO1079&gt;=Suspension01Desde),(BO1079&lt;=Suspension01Hasta),(BQ1079&gt;=Suspension01Desde),(BQ1079&gt;=Suspension01Hasta)),"Umbral_Tardío")</f>
        <v>No_Umbral</v>
      </c>
      <c r="BS1079" s="43" cm="1">
        <f t="array" ref="BS1079">_xlfn.IFS(BR1079="Umbral_Anticipado",$BQ1079-Suspension01Desde+1,BR1079="Umbral_Interno",Suspension01Hasta-Suspension01Desde+1,BR1079="Umbral_Externo",BQ1079-$BO1079+1,BR1079="Umbral_Tardío",Suspension01Hasta-$BO1079+1,BR1079="No_Umbral",0)</f>
        <v>0</v>
      </c>
      <c r="BT1079" s="42" cm="1">
        <f t="array" ref="BT1079">_xlfn.IFS(BR1079="Umbral_Anticipado",Suspension01Hasta+BS1079,BR1079="Umbral_Interno",BQ1079+BS1079,BR1079="Umbral_Externo",Suspension01Hasta+BS1079,BR1079="Umbral_Tardío",BQ1079+BS1079,BR1079="No_Umbral",BQ1079)</f>
        <v>45745</v>
      </c>
      <c r="BU1079" s="42" t="str" cm="1">
        <f t="array" ref="BU1079">_xlfn.IFS(AND((BO1079&lt;Suspension02Desde),(BO1079&lt;Suspension02Hasta),(BT1079&lt;Suspension02Desde),(BT1079&lt;Suspension02Hasta)),"No_Umbral",AND((BO1079&gt;Suspension02Desde),(BO1079&gt;Suspension02Hasta),(BT1079&gt;Suspension02Desde),(BT1079&gt;Suspension02Hasta)),"No_Umbral",AND((BO1079&lt;=Suspension02Desde),(BO1079&lt;=Suspension02Hasta),(BT1079&gt;=Suspension02Desde),(BT1079&lt;=Suspension02Hasta)),"Umbral_Anticipado",AND((BO1079&lt;=Suspension02Desde),(BO1079&lt;=Suspension02Hasta),(BT1079&gt;=Suspension02Desde),(BT1079&gt;=Suspension02Hasta)),"Umbral_Interno",AND((BO1079&gt;=Suspension02Desde),(BO1079&lt;=Suspension02Hasta),(BT1079&gt;=Suspension02Desde),(BT1079&lt;=Suspension02Hasta)),"Umbral_Externo",AND((BO1079&gt;=Suspension02Desde),(BO1079&lt;=Suspension02Hasta),(BT1079&gt;=Suspension02Desde),(BT1079&gt;=Suspension02Hasta)),"Umbral_Tardío")</f>
        <v>No_Umbral</v>
      </c>
      <c r="BV1079" s="43" cm="1">
        <f t="array" ref="BV1079">_xlfn.IFS(BU1079="Umbral_Anticipado",BT1079-Suspension02Desde+1,BU1079="Umbral_Interno",Suspension02Hasta-Suspension02Desde+1,BU1079="Umbral_Externo",BT1079-$BO1079+1,BU1079="Umbral_Tardío",Suspension02Hasta-$BO1079+1,BU1079="No_Umbral",0)</f>
        <v>0</v>
      </c>
      <c r="BW1079" s="41" cm="1">
        <f t="array" ref="BW1079">_xlfn.IFS(BU1079="Umbral_Anticipado",Suspension02Hasta+BV1079,BU1079="Umbral_Interno",BT1079+BV1079,BU1079="Umbral_Externo",Suspension02Hasta+BV1079,BU1079="Umbral_Tardío",BT1079+BV1079,BU1079="No_Umbral",BT1079)</f>
        <v>45745</v>
      </c>
      <c r="BX1079" s="40">
        <f t="shared" si="241"/>
        <v>45746</v>
      </c>
      <c r="BY1079" s="41">
        <f t="shared" si="242"/>
        <v>46475</v>
      </c>
      <c r="BZ1079" s="42" t="str" cm="1">
        <f t="array" ref="BZ1079">_xlfn.IFS(AND((BW1079&lt;Suspension01Desde),(BW1079&lt;Suspension01Hasta),(BY1079&lt;Suspension01Desde),(BY1079&lt;Suspension01Hasta)),"No_Umbral",AND((BW1079&gt;Suspension01Desde),(BW1079&gt;Suspension01Hasta),(BY1079&gt;Suspension01Desde),(BY1079&gt;Suspension01Hasta)),"No_Umbral",AND((BW1079&lt;=Suspension01Desde),(BW1079&lt;=Suspension01Hasta),(BY1079&gt;=Suspension01Desde),(BY1079&lt;=Suspension01Hasta)),"Umbral_Anticipado",AND((BW1079&lt;=Suspension01Desde),(BW1079&lt;=Suspension01Hasta),(BY1079&gt;=Suspension01Desde),(BY1079&gt;=Suspension01Hasta)),"Umbral_Interno",AND((BW1079&gt;=Suspension01Desde),(BW1079&lt;=Suspension01Hasta),(BY1079&gt;=Suspension01Desde),(BY1079&lt;=Suspension01Hasta)),"Umbral_Externo",AND((BW1079&gt;=Suspension01Desde),(BW1079&lt;=Suspension01Hasta),(BY1079&gt;=Suspension01Desde),(BY1079&gt;=Suspension01Hasta)),"Umbral_Tardío")</f>
        <v>No_Umbral</v>
      </c>
      <c r="CA1079" s="43" cm="1">
        <f t="array" ref="CA1079">_xlfn.IFS(BZ1079="Umbral_Anticipado",$BI1079-Suspension01Desde+1,BZ1079="Umbral_Interno",Suspension01Hasta-Suspension01Desde+1,BZ1079="Umbral_Externo",BY1079-$BH1079+1,BZ1079="Umbral_Tardío",Suspension01Hasta-$BH1079+1,BZ1079="No_Umbral",0)</f>
        <v>0</v>
      </c>
      <c r="CB1079" s="42" cm="1">
        <f t="array" ref="CB1079">_xlfn.IFS(BZ1079="Umbral_Anticipado",Suspension01Hasta+CA1079,BZ1079="Umbral_Interno",BY1079+CA1079,BZ1079="Umbral_Externo",Suspension01Hasta+CA1079,BZ1079="Umbral_Tardío",BY1079+CA1079,BZ1079="No_Umbral",BY1079)</f>
        <v>46475</v>
      </c>
      <c r="CC1079" s="42" t="str" cm="1">
        <f t="array" ref="CC1079">_xlfn.IFS(AND((BW1079&lt;Suspension02Desde),(BW1079&lt;Suspension02Hasta),(CB1079&lt;Suspension02Desde),(CB1079&lt;Suspension02Hasta)),"No_Umbral",AND((BW1079&gt;Suspension02Desde),(BW1079&gt;Suspension02Hasta),(CB1079&gt;Suspension02Desde),(CB1079&gt;Suspension02Hasta)),"No_Umbral",AND((BW1079&lt;=Suspension02Desde),(BW1079&lt;=Suspension02Hasta),(CB1079&gt;=Suspension02Desde),(CB1079&lt;=Suspension02Hasta)),"Umbral_Anticipado",AND((BW1079&lt;=Suspension02Desde),(BW1079&lt;=Suspension02Hasta),(CB1079&gt;=Suspension02Desde),(CB1079&gt;=Suspension02Hasta)),"Umbral_Interno",AND((BW1079&gt;=Suspension02Desde),(BW1079&lt;=Suspension02Hasta),(CB1079&gt;=Suspension02Desde),(CB1079&lt;=Suspension02Hasta)),"Umbral_Externo",AND((BW1079&gt;=Suspension02Desde),(BW1079&lt;=Suspension02Hasta),(CB1079&gt;=Suspension02Desde),(CB1079&gt;=Suspension02Hasta)),"Umbral_Tardío")</f>
        <v>No_Umbral</v>
      </c>
      <c r="CD1079" s="43" cm="1">
        <f t="array" ref="CD1079">_xlfn.IFS(CC1079="Umbral_Anticipado",CB1079-Suspension02Desde+1,CC1079="Umbral_Interno",Suspension02Hasta-Suspension02Desde+1,CC1079="Umbral_Externo",CB1079-$BH1079+1,CC1079="Umbral_Tardío",Suspension02Hasta-$BH1079+1,CC1079="No_Umbral",0)</f>
        <v>0</v>
      </c>
      <c r="CE1079" s="41" cm="1">
        <f t="array" ref="CE1079">_xlfn.IFS(CC1079="Umbral_Anticipado",Suspension02Hasta+CD1079,CC1079="Umbral_Interno",CB1079+CD1079,CC1079="Umbral_Externo",Suspension02Hasta+CD1079,CC1079="Umbral_Tardío",CB1079+CD1079,CC1079="No_Umbral",CB1079)</f>
        <v>46475</v>
      </c>
      <c r="CF1079" s="40">
        <f t="shared" si="243"/>
        <v>46476</v>
      </c>
    </row>
    <row r="1080" spans="1:84" s="22" customFormat="1" ht="20.25" customHeight="1">
      <c r="A1080" s="77" t="s">
        <v>5905</v>
      </c>
      <c r="B1080" s="77" t="str">
        <f t="shared" si="237"/>
        <v>2023</v>
      </c>
      <c r="C1080" s="77" t="s">
        <v>5906</v>
      </c>
      <c r="D1080" s="77" t="s">
        <v>5907</v>
      </c>
      <c r="E1080" s="77" t="s">
        <v>4203</v>
      </c>
      <c r="F1080" s="77" t="s">
        <v>130</v>
      </c>
      <c r="G1080" s="201">
        <v>45100</v>
      </c>
      <c r="H1080" s="201">
        <v>46317</v>
      </c>
      <c r="I1080" s="77" t="s">
        <v>299</v>
      </c>
      <c r="J1080" s="77"/>
      <c r="K1080" s="78">
        <v>47231</v>
      </c>
      <c r="L1080" s="77" t="str">
        <f>VLOOKUP(MONTH($K1080),TablaMeses[],2,FALSE)</f>
        <v>04 ABRIL</v>
      </c>
      <c r="M1080" s="77">
        <f t="shared" si="248"/>
        <v>2029</v>
      </c>
      <c r="N1080" s="77" t="s">
        <v>104</v>
      </c>
      <c r="O1080" s="201" t="s">
        <v>104</v>
      </c>
      <c r="P1080" s="77"/>
      <c r="Q1080" s="77"/>
      <c r="R1080" s="201"/>
      <c r="S1080" s="77"/>
      <c r="T1080" s="77"/>
      <c r="U1080" s="201"/>
      <c r="V1080" s="77"/>
      <c r="W1080" s="77"/>
      <c r="X1080" s="201"/>
      <c r="Y1080" s="77"/>
      <c r="Z1080" s="201"/>
      <c r="AA1080" s="77"/>
      <c r="AB1080" s="201"/>
      <c r="AC1080" s="79" t="s">
        <v>104</v>
      </c>
      <c r="AD1080" s="77" t="s">
        <v>104</v>
      </c>
      <c r="AE1080" s="77" t="s">
        <v>104</v>
      </c>
      <c r="AF1080" s="77" t="s">
        <v>104</v>
      </c>
      <c r="AG1080" s="77"/>
      <c r="AH1080" s="77"/>
      <c r="AI1080" s="78" t="s">
        <v>104</v>
      </c>
      <c r="AJ1080" s="77" t="s">
        <v>104</v>
      </c>
      <c r="AK1080" s="77"/>
      <c r="AL1080" s="77" t="s">
        <v>104</v>
      </c>
      <c r="AM1080" s="78" t="s">
        <v>104</v>
      </c>
      <c r="AN1080" s="77" t="s">
        <v>104</v>
      </c>
      <c r="AO1080" s="77" t="s">
        <v>104</v>
      </c>
      <c r="AP1080" s="77" t="s">
        <v>104</v>
      </c>
      <c r="AQ1080" s="77" t="s">
        <v>104</v>
      </c>
      <c r="AR1080" s="78" t="s">
        <v>104</v>
      </c>
      <c r="AS1080" s="77" t="s">
        <v>104</v>
      </c>
      <c r="AT1080" s="78" t="s">
        <v>104</v>
      </c>
      <c r="AU1080" s="78" t="s">
        <v>104</v>
      </c>
      <c r="AV1080" s="78">
        <v>45861</v>
      </c>
      <c r="AW1080" s="77">
        <f t="shared" si="238"/>
        <v>30</v>
      </c>
      <c r="AX1080" s="77">
        <f t="shared" si="247"/>
        <v>2025</v>
      </c>
      <c r="AY1080" s="77" t="s">
        <v>944</v>
      </c>
      <c r="AZ1080" s="81" t="s">
        <v>104</v>
      </c>
      <c r="BC1080" s="25" t="s">
        <v>673</v>
      </c>
      <c r="BD1080" s="25" t="s">
        <v>1634</v>
      </c>
      <c r="BE1080" s="25">
        <v>120</v>
      </c>
      <c r="BF1080" s="25">
        <v>60</v>
      </c>
      <c r="BG1080" s="25">
        <v>730</v>
      </c>
      <c r="BH1080" s="40">
        <f t="shared" si="249"/>
        <v>46317</v>
      </c>
      <c r="BI1080" s="41">
        <f t="shared" si="250"/>
        <v>46437</v>
      </c>
      <c r="BJ1080" s="42" t="str" cm="1">
        <f t="array" ref="BJ1080">_xlfn.IFS(AND((BH1080&lt;Suspension01Desde),(BH1080&lt;Suspension01Hasta),(BI1080&lt;Suspension01Desde),(BI1080&lt;Suspension01Hasta)),"No_Umbral",AND((BH1080&gt;Suspension01Desde),(BH1080&gt;Suspension01Hasta),(BI1080&gt;Suspension01Desde),(BI1080&gt;Suspension01Hasta)),"No_Umbral",AND((BH1080&lt;=Suspension01Desde),(BH1080&lt;=Suspension01Hasta),(BI1080&gt;=Suspension01Desde),(BI1080&lt;=Suspension01Hasta)),"Umbral_Anticipado",AND((BH1080&lt;=Suspension01Desde),(BH1080&lt;=Suspension01Hasta),(BI1080&gt;=Suspension01Desde),(BI1080&gt;=Suspension01Hasta)),"Umbral_Interno",AND((BH1080&gt;=Suspension01Desde),(BH1080&lt;=Suspension01Hasta),(BI1080&gt;=Suspension01Desde),(BI1080&lt;=Suspension01Hasta)),"Umbral_Externo",AND((BH1080&gt;=Suspension01Desde),(BH1080&lt;=Suspension01Hasta),(BI1080&gt;=Suspension01Desde),(BI1080&gt;=Suspension01Hasta)),"Umbral_Tardío")</f>
        <v>No_Umbral</v>
      </c>
      <c r="BK1080" s="43" cm="1">
        <f t="array" ref="BK1080">_xlfn.IFS(BJ1080="Umbral_Anticipado",$BI1080-Suspension01Desde+1,BJ1080="Umbral_Interno",Suspension01Hasta-Suspension01Desde+1,BJ1080="Umbral_Externo",BI1080-$BH1080+1,BJ1080="Umbral_Tardío",Suspension01Hasta-$BH1080+1,BJ1080="No_Umbral",0)</f>
        <v>0</v>
      </c>
      <c r="BL1080" s="42" cm="1">
        <f t="array" ref="BL1080">_xlfn.IFS(BJ1080="Umbral_Anticipado",Suspension01Hasta+BK1080,BJ1080="Umbral_Interno",BI1080+BK1080,BJ1080="Umbral_Externo",Suspension01Hasta+BK1080,BJ1080="Umbral_Tardío",BI1080+BK1080,BJ1080="No_Umbral",BI1080)</f>
        <v>46437</v>
      </c>
      <c r="BM1080" s="42" t="str" cm="1">
        <f t="array" ref="BM1080">_xlfn.IFS(AND((BH1080&lt;Suspension02Desde),(BH1080&lt;Suspension02Hasta),(BL1080&lt;Suspension02Desde),(BL1080&lt;Suspension02Hasta)),"No_Umbral",AND((BH1080&gt;Suspension02Desde),(BH1080&gt;Suspension02Hasta),(BL1080&gt;Suspension02Desde),(BL1080&gt;Suspension02Hasta)),"No_Umbral",AND((BH1080&lt;=Suspension02Desde),(BH1080&lt;=Suspension02Hasta),(BL1080&gt;=Suspension02Desde),(BL1080&lt;=Suspension02Hasta)),"Umbral_Anticipado",AND((BH1080&lt;=Suspension02Desde),(BH1080&lt;=Suspension02Hasta),(BL1080&gt;=Suspension02Desde),(BL1080&gt;=Suspension02Hasta)),"Umbral_Interno",AND((BH1080&gt;=Suspension02Desde),(BH1080&lt;=Suspension02Hasta),(BL1080&gt;=Suspension02Desde),(BL1080&lt;=Suspension02Hasta)),"Umbral_Externo",AND((BH1080&gt;=Suspension02Desde),(BH1080&lt;=Suspension02Hasta),(BL1080&gt;=Suspension02Desde),(BL1080&gt;=Suspension02Hasta)),"Umbral_Tardío")</f>
        <v>No_Umbral</v>
      </c>
      <c r="BN1080" s="43" cm="1">
        <f t="array" ref="BN1080">_xlfn.IFS(BM1080="Umbral_Anticipado",BL1080-Suspension02Desde+1,BM1080="Umbral_Interno",Suspension02Hasta-Suspension02Desde+1,BM1080="Umbral_Externo",BL1080-$BH1080+1,BM1080="Umbral_Tardío",Suspension02Hasta-$BH1080+1,BM1080="No_Umbral",0)</f>
        <v>0</v>
      </c>
      <c r="BO1080" s="41" cm="1">
        <f t="array" ref="BO1080">_xlfn.IFS(BM1080="Umbral_Anticipado",Suspension02Hasta+BN1080,BM1080="Umbral_Interno",BL1080+BN1080,BM1080="Umbral_Externo",Suspension02Hasta+BN1080,BM1080="Umbral_Tardío",BL1080+BN1080,BM1080="No_Umbral",BL1080)</f>
        <v>46437</v>
      </c>
      <c r="BP1080" s="40">
        <f t="shared" si="239"/>
        <v>46440</v>
      </c>
      <c r="BQ1080" s="41">
        <f t="shared" si="240"/>
        <v>46497</v>
      </c>
      <c r="BR1080" s="42" t="str" cm="1">
        <f t="array" ref="BR1080">_xlfn.IFS(AND((BO1080&lt;Suspension01Desde),(BO1080&lt;Suspension01Hasta),(BQ1080&lt;Suspension01Desde),(BQ1080&lt;Suspension01Hasta)),"No_Umbral",AND((BO1080&gt;Suspension01Desde),(BO1080&gt;Suspension01Hasta),(BQ1080&gt;Suspension01Desde),(BQ1080&gt;Suspension01Hasta)),"No_Umbral",AND((BO1080&lt;=Suspension01Desde),(BO1080&lt;=Suspension01Hasta),(BQ1080&gt;=Suspension01Desde),(BQ1080&lt;=Suspension01Hasta)),"Umbral_Anticipado",AND((BO1080&lt;=Suspension01Desde),(BO1080&lt;=Suspension01Hasta),(BQ1080&gt;=Suspension01Desde),(BQ1080&gt;=Suspension01Hasta)),"Umbral_Interno",AND((BO1080&gt;=Suspension01Desde),(BO1080&lt;=Suspension01Hasta),(BQ1080&gt;=Suspension01Desde),(BQ1080&lt;=Suspension01Hasta)),"Umbral_Externo",AND((BO1080&gt;=Suspension01Desde),(BO1080&lt;=Suspension01Hasta),(BQ1080&gt;=Suspension01Desde),(BQ1080&gt;=Suspension01Hasta)),"Umbral_Tardío")</f>
        <v>No_Umbral</v>
      </c>
      <c r="BS1080" s="43" cm="1">
        <f t="array" ref="BS1080">_xlfn.IFS(BR1080="Umbral_Anticipado",$BQ1080-Suspension01Desde+1,BR1080="Umbral_Interno",Suspension01Hasta-Suspension01Desde+1,BR1080="Umbral_Externo",BQ1080-$BO1080+1,BR1080="Umbral_Tardío",Suspension01Hasta-$BO1080+1,BR1080="No_Umbral",0)</f>
        <v>0</v>
      </c>
      <c r="BT1080" s="42" cm="1">
        <f t="array" ref="BT1080">_xlfn.IFS(BR1080="Umbral_Anticipado",Suspension01Hasta+BS1080,BR1080="Umbral_Interno",BQ1080+BS1080,BR1080="Umbral_Externo",Suspension01Hasta+BS1080,BR1080="Umbral_Tardío",BQ1080+BS1080,BR1080="No_Umbral",BQ1080)</f>
        <v>46497</v>
      </c>
      <c r="BU1080" s="42" t="str" cm="1">
        <f t="array" ref="BU1080">_xlfn.IFS(AND((BO1080&lt;Suspension02Desde),(BO1080&lt;Suspension02Hasta),(BT1080&lt;Suspension02Desde),(BT1080&lt;Suspension02Hasta)),"No_Umbral",AND((BO1080&gt;Suspension02Desde),(BO1080&gt;Suspension02Hasta),(BT1080&gt;Suspension02Desde),(BT1080&gt;Suspension02Hasta)),"No_Umbral",AND((BO1080&lt;=Suspension02Desde),(BO1080&lt;=Suspension02Hasta),(BT1080&gt;=Suspension02Desde),(BT1080&lt;=Suspension02Hasta)),"Umbral_Anticipado",AND((BO1080&lt;=Suspension02Desde),(BO1080&lt;=Suspension02Hasta),(BT1080&gt;=Suspension02Desde),(BT1080&gt;=Suspension02Hasta)),"Umbral_Interno",AND((BO1080&gt;=Suspension02Desde),(BO1080&lt;=Suspension02Hasta),(BT1080&gt;=Suspension02Desde),(BT1080&lt;=Suspension02Hasta)),"Umbral_Externo",AND((BO1080&gt;=Suspension02Desde),(BO1080&lt;=Suspension02Hasta),(BT1080&gt;=Suspension02Desde),(BT1080&gt;=Suspension02Hasta)),"Umbral_Tardío")</f>
        <v>No_Umbral</v>
      </c>
      <c r="BV1080" s="43" cm="1">
        <f t="array" ref="BV1080">_xlfn.IFS(BU1080="Umbral_Anticipado",BT1080-Suspension02Desde+1,BU1080="Umbral_Interno",Suspension02Hasta-Suspension02Desde+1,BU1080="Umbral_Externo",BT1080-$BO1080+1,BU1080="Umbral_Tardío",Suspension02Hasta-$BO1080+1,BU1080="No_Umbral",0)</f>
        <v>0</v>
      </c>
      <c r="BW1080" s="41" cm="1">
        <f t="array" ref="BW1080">_xlfn.IFS(BU1080="Umbral_Anticipado",Suspension02Hasta+BV1080,BU1080="Umbral_Interno",BT1080+BV1080,BU1080="Umbral_Externo",Suspension02Hasta+BV1080,BU1080="Umbral_Tardío",BT1080+BV1080,BU1080="No_Umbral",BT1080)</f>
        <v>46497</v>
      </c>
      <c r="BX1080" s="40">
        <f t="shared" si="241"/>
        <v>46499</v>
      </c>
      <c r="BY1080" s="41">
        <f t="shared" si="242"/>
        <v>47227</v>
      </c>
      <c r="BZ1080" s="42" t="str" cm="1">
        <f t="array" ref="BZ1080">_xlfn.IFS(AND((BW1080&lt;Suspension01Desde),(BW1080&lt;Suspension01Hasta),(BY1080&lt;Suspension01Desde),(BY1080&lt;Suspension01Hasta)),"No_Umbral",AND((BW1080&gt;Suspension01Desde),(BW1080&gt;Suspension01Hasta),(BY1080&gt;Suspension01Desde),(BY1080&gt;Suspension01Hasta)),"No_Umbral",AND((BW1080&lt;=Suspension01Desde),(BW1080&lt;=Suspension01Hasta),(BY1080&gt;=Suspension01Desde),(BY1080&lt;=Suspension01Hasta)),"Umbral_Anticipado",AND((BW1080&lt;=Suspension01Desde),(BW1080&lt;=Suspension01Hasta),(BY1080&gt;=Suspension01Desde),(BY1080&gt;=Suspension01Hasta)),"Umbral_Interno",AND((BW1080&gt;=Suspension01Desde),(BW1080&lt;=Suspension01Hasta),(BY1080&gt;=Suspension01Desde),(BY1080&lt;=Suspension01Hasta)),"Umbral_Externo",AND((BW1080&gt;=Suspension01Desde),(BW1080&lt;=Suspension01Hasta),(BY1080&gt;=Suspension01Desde),(BY1080&gt;=Suspension01Hasta)),"Umbral_Tardío")</f>
        <v>No_Umbral</v>
      </c>
      <c r="CA1080" s="43" cm="1">
        <f t="array" ref="CA1080">_xlfn.IFS(BZ1080="Umbral_Anticipado",$BI1080-Suspension01Desde+1,BZ1080="Umbral_Interno",Suspension01Hasta-Suspension01Desde+1,BZ1080="Umbral_Externo",BY1080-$BH1080+1,BZ1080="Umbral_Tardío",Suspension01Hasta-$BH1080+1,BZ1080="No_Umbral",0)</f>
        <v>0</v>
      </c>
      <c r="CB1080" s="42" cm="1">
        <f t="array" ref="CB1080">_xlfn.IFS(BZ1080="Umbral_Anticipado",Suspension01Hasta+CA1080,BZ1080="Umbral_Interno",BY1080+CA1080,BZ1080="Umbral_Externo",Suspension01Hasta+CA1080,BZ1080="Umbral_Tardío",BY1080+CA1080,BZ1080="No_Umbral",BY1080)</f>
        <v>47227</v>
      </c>
      <c r="CC1080" s="42" t="str" cm="1">
        <f t="array" ref="CC1080">_xlfn.IFS(AND((BW1080&lt;Suspension02Desde),(BW1080&lt;Suspension02Hasta),(CB1080&lt;Suspension02Desde),(CB1080&lt;Suspension02Hasta)),"No_Umbral",AND((BW1080&gt;Suspension02Desde),(BW1080&gt;Suspension02Hasta),(CB1080&gt;Suspension02Desde),(CB1080&gt;Suspension02Hasta)),"No_Umbral",AND((BW1080&lt;=Suspension02Desde),(BW1080&lt;=Suspension02Hasta),(CB1080&gt;=Suspension02Desde),(CB1080&lt;=Suspension02Hasta)),"Umbral_Anticipado",AND((BW1080&lt;=Suspension02Desde),(BW1080&lt;=Suspension02Hasta),(CB1080&gt;=Suspension02Desde),(CB1080&gt;=Suspension02Hasta)),"Umbral_Interno",AND((BW1080&gt;=Suspension02Desde),(BW1080&lt;=Suspension02Hasta),(CB1080&gt;=Suspension02Desde),(CB1080&lt;=Suspension02Hasta)),"Umbral_Externo",AND((BW1080&gt;=Suspension02Desde),(BW1080&lt;=Suspension02Hasta),(CB1080&gt;=Suspension02Desde),(CB1080&gt;=Suspension02Hasta)),"Umbral_Tardío")</f>
        <v>No_Umbral</v>
      </c>
      <c r="CD1080" s="43" cm="1">
        <f t="array" ref="CD1080">_xlfn.IFS(CC1080="Umbral_Anticipado",CB1080-Suspension02Desde+1,CC1080="Umbral_Interno",Suspension02Hasta-Suspension02Desde+1,CC1080="Umbral_Externo",CB1080-$BH1080+1,CC1080="Umbral_Tardío",Suspension02Hasta-$BH1080+1,CC1080="No_Umbral",0)</f>
        <v>0</v>
      </c>
      <c r="CE1080" s="41" cm="1">
        <f t="array" ref="CE1080">_xlfn.IFS(CC1080="Umbral_Anticipado",Suspension02Hasta+CD1080,CC1080="Umbral_Interno",CB1080+CD1080,CC1080="Umbral_Externo",Suspension02Hasta+CD1080,CC1080="Umbral_Tardío",CB1080+CD1080,CC1080="No_Umbral",CB1080)</f>
        <v>47227</v>
      </c>
      <c r="CF1080" s="40">
        <f t="shared" si="243"/>
        <v>47230</v>
      </c>
    </row>
    <row r="1081" spans="1:84" s="22" customFormat="1" ht="20.25" customHeight="1">
      <c r="A1081" s="77" t="s">
        <v>5908</v>
      </c>
      <c r="B1081" s="77" t="str">
        <f t="shared" si="237"/>
        <v>2023</v>
      </c>
      <c r="C1081" s="77" t="s">
        <v>5909</v>
      </c>
      <c r="D1081" s="77" t="s">
        <v>5910</v>
      </c>
      <c r="E1081" s="77" t="s">
        <v>5911</v>
      </c>
      <c r="F1081" s="193" t="s">
        <v>215</v>
      </c>
      <c r="G1081" s="201">
        <v>45114</v>
      </c>
      <c r="H1081" s="201">
        <v>45291</v>
      </c>
      <c r="I1081" s="77" t="s">
        <v>131</v>
      </c>
      <c r="J1081" s="77" t="s">
        <v>93</v>
      </c>
      <c r="K1081" s="78">
        <v>46203</v>
      </c>
      <c r="L1081" s="77" t="str">
        <f>VLOOKUP(MONTH($K1081),TablaMeses[],2,FALSE)</f>
        <v>06 JUNIO</v>
      </c>
      <c r="M1081" s="77">
        <f t="shared" si="248"/>
        <v>2026</v>
      </c>
      <c r="N1081" s="77" t="s">
        <v>167</v>
      </c>
      <c r="O1081" s="201">
        <v>45940</v>
      </c>
      <c r="P1081" s="77" t="s">
        <v>1027</v>
      </c>
      <c r="Q1081" s="77" t="s">
        <v>167</v>
      </c>
      <c r="R1081" s="201" t="s">
        <v>5912</v>
      </c>
      <c r="S1081" s="77" t="s">
        <v>5913</v>
      </c>
      <c r="T1081" s="77" t="s">
        <v>170</v>
      </c>
      <c r="U1081" s="201" t="s">
        <v>5914</v>
      </c>
      <c r="V1081" s="77" t="s">
        <v>5915</v>
      </c>
      <c r="W1081" s="77" t="s">
        <v>170</v>
      </c>
      <c r="X1081" s="201" t="s">
        <v>5916</v>
      </c>
      <c r="Y1081" s="77" t="s">
        <v>167</v>
      </c>
      <c r="Z1081" s="201" t="s">
        <v>5917</v>
      </c>
      <c r="AA1081" s="77"/>
      <c r="AB1081" s="201"/>
      <c r="AC1081" s="79" t="s">
        <v>104</v>
      </c>
      <c r="AD1081" s="77" t="s">
        <v>145</v>
      </c>
      <c r="AE1081" s="77" t="s">
        <v>104</v>
      </c>
      <c r="AF1081" s="77" t="s">
        <v>104</v>
      </c>
      <c r="AG1081" s="77"/>
      <c r="AH1081" s="77"/>
      <c r="AI1081" s="78" t="s">
        <v>104</v>
      </c>
      <c r="AJ1081" s="77" t="s">
        <v>104</v>
      </c>
      <c r="AK1081" s="77"/>
      <c r="AL1081" s="77" t="s">
        <v>104</v>
      </c>
      <c r="AM1081" s="78" t="s">
        <v>104</v>
      </c>
      <c r="AN1081" s="77" t="s">
        <v>104</v>
      </c>
      <c r="AO1081" s="77" t="s">
        <v>104</v>
      </c>
      <c r="AP1081" s="77" t="s">
        <v>104</v>
      </c>
      <c r="AQ1081" s="77" t="s">
        <v>104</v>
      </c>
      <c r="AR1081" s="78" t="s">
        <v>104</v>
      </c>
      <c r="AS1081" s="77" t="s">
        <v>104</v>
      </c>
      <c r="AT1081" s="78" t="s">
        <v>104</v>
      </c>
      <c r="AU1081" s="78" t="s">
        <v>104</v>
      </c>
      <c r="AV1081" s="78">
        <v>46090</v>
      </c>
      <c r="AW1081" s="77">
        <f t="shared" si="238"/>
        <v>11</v>
      </c>
      <c r="AX1081" s="77">
        <f t="shared" si="247"/>
        <v>2026</v>
      </c>
      <c r="AY1081" s="84" t="s">
        <v>4250</v>
      </c>
      <c r="AZ1081" s="81"/>
      <c r="BC1081" s="25" t="s">
        <v>673</v>
      </c>
      <c r="BD1081" s="25" t="s">
        <v>1634</v>
      </c>
      <c r="BE1081" s="25">
        <v>120</v>
      </c>
      <c r="BF1081" s="25">
        <v>60</v>
      </c>
      <c r="BG1081" s="25">
        <v>730</v>
      </c>
      <c r="BH1081" s="40">
        <f t="shared" si="249"/>
        <v>45291</v>
      </c>
      <c r="BI1081" s="41">
        <f t="shared" si="250"/>
        <v>45411</v>
      </c>
      <c r="BJ1081" s="42" t="str" cm="1">
        <f t="array" ref="BJ1081">_xlfn.IFS(AND((BH1081&lt;Suspension01Desde),(BH1081&lt;Suspension01Hasta),(BI1081&lt;Suspension01Desde),(BI1081&lt;Suspension01Hasta)),"No_Umbral",AND((BH1081&gt;Suspension01Desde),(BH1081&gt;Suspension01Hasta),(BI1081&gt;Suspension01Desde),(BI1081&gt;Suspension01Hasta)),"No_Umbral",AND((BH1081&lt;=Suspension01Desde),(BH1081&lt;=Suspension01Hasta),(BI1081&gt;=Suspension01Desde),(BI1081&lt;=Suspension01Hasta)),"Umbral_Anticipado",AND((BH1081&lt;=Suspension01Desde),(BH1081&lt;=Suspension01Hasta),(BI1081&gt;=Suspension01Desde),(BI1081&gt;=Suspension01Hasta)),"Umbral_Interno",AND((BH1081&gt;=Suspension01Desde),(BH1081&lt;=Suspension01Hasta),(BI1081&gt;=Suspension01Desde),(BI1081&lt;=Suspension01Hasta)),"Umbral_Externo",AND((BH1081&gt;=Suspension01Desde),(BH1081&lt;=Suspension01Hasta),(BI1081&gt;=Suspension01Desde),(BI1081&gt;=Suspension01Hasta)),"Umbral_Tardío")</f>
        <v>No_Umbral</v>
      </c>
      <c r="BK1081" s="43" cm="1">
        <f t="array" ref="BK1081">_xlfn.IFS(BJ1081="Umbral_Anticipado",$BI1081-Suspension01Desde+1,BJ1081="Umbral_Interno",Suspension01Hasta-Suspension01Desde+1,BJ1081="Umbral_Externo",BI1081-$BH1081+1,BJ1081="Umbral_Tardío",Suspension01Hasta-$BH1081+1,BJ1081="No_Umbral",0)</f>
        <v>0</v>
      </c>
      <c r="BL1081" s="42" cm="1">
        <f t="array" ref="BL1081">_xlfn.IFS(BJ1081="Umbral_Anticipado",Suspension01Hasta+BK1081,BJ1081="Umbral_Interno",BI1081+BK1081,BJ1081="Umbral_Externo",Suspension01Hasta+BK1081,BJ1081="Umbral_Tardío",BI1081+BK1081,BJ1081="No_Umbral",BI1081)</f>
        <v>45411</v>
      </c>
      <c r="BM1081" s="42" t="str" cm="1">
        <f t="array" ref="BM1081">_xlfn.IFS(AND((BH1081&lt;Suspension02Desde),(BH1081&lt;Suspension02Hasta),(BL1081&lt;Suspension02Desde),(BL1081&lt;Suspension02Hasta)),"No_Umbral",AND((BH1081&gt;Suspension02Desde),(BH1081&gt;Suspension02Hasta),(BL1081&gt;Suspension02Desde),(BL1081&gt;Suspension02Hasta)),"No_Umbral",AND((BH1081&lt;=Suspension02Desde),(BH1081&lt;=Suspension02Hasta),(BL1081&gt;=Suspension02Desde),(BL1081&lt;=Suspension02Hasta)),"Umbral_Anticipado",AND((BH1081&lt;=Suspension02Desde),(BH1081&lt;=Suspension02Hasta),(BL1081&gt;=Suspension02Desde),(BL1081&gt;=Suspension02Hasta)),"Umbral_Interno",AND((BH1081&gt;=Suspension02Desde),(BH1081&lt;=Suspension02Hasta),(BL1081&gt;=Suspension02Desde),(BL1081&lt;=Suspension02Hasta)),"Umbral_Externo",AND((BH1081&gt;=Suspension02Desde),(BH1081&lt;=Suspension02Hasta),(BL1081&gt;=Suspension02Desde),(BL1081&gt;=Suspension02Hasta)),"Umbral_Tardío")</f>
        <v>No_Umbral</v>
      </c>
      <c r="BN1081" s="43" cm="1">
        <f t="array" ref="BN1081">_xlfn.IFS(BM1081="Umbral_Anticipado",BL1081-Suspension02Desde+1,BM1081="Umbral_Interno",Suspension02Hasta-Suspension02Desde+1,BM1081="Umbral_Externo",BL1081-$BH1081+1,BM1081="Umbral_Tardío",Suspension02Hasta-$BH1081+1,BM1081="No_Umbral",0)</f>
        <v>0</v>
      </c>
      <c r="BO1081" s="41" cm="1">
        <f t="array" ref="BO1081">_xlfn.IFS(BM1081="Umbral_Anticipado",Suspension02Hasta+BN1081,BM1081="Umbral_Interno",BL1081+BN1081,BM1081="Umbral_Externo",Suspension02Hasta+BN1081,BM1081="Umbral_Tardío",BL1081+BN1081,BM1081="No_Umbral",BL1081)</f>
        <v>45411</v>
      </c>
      <c r="BP1081" s="40">
        <f t="shared" si="239"/>
        <v>45413</v>
      </c>
      <c r="BQ1081" s="41">
        <f t="shared" si="240"/>
        <v>45471</v>
      </c>
      <c r="BR1081" s="42" t="str" cm="1">
        <f t="array" ref="BR1081">_xlfn.IFS(AND((BO1081&lt;Suspension01Desde),(BO1081&lt;Suspension01Hasta),(BQ1081&lt;Suspension01Desde),(BQ1081&lt;Suspension01Hasta)),"No_Umbral",AND((BO1081&gt;Suspension01Desde),(BO1081&gt;Suspension01Hasta),(BQ1081&gt;Suspension01Desde),(BQ1081&gt;Suspension01Hasta)),"No_Umbral",AND((BO1081&lt;=Suspension01Desde),(BO1081&lt;=Suspension01Hasta),(BQ1081&gt;=Suspension01Desde),(BQ1081&lt;=Suspension01Hasta)),"Umbral_Anticipado",AND((BO1081&lt;=Suspension01Desde),(BO1081&lt;=Suspension01Hasta),(BQ1081&gt;=Suspension01Desde),(BQ1081&gt;=Suspension01Hasta)),"Umbral_Interno",AND((BO1081&gt;=Suspension01Desde),(BO1081&lt;=Suspension01Hasta),(BQ1081&gt;=Suspension01Desde),(BQ1081&lt;=Suspension01Hasta)),"Umbral_Externo",AND((BO1081&gt;=Suspension01Desde),(BO1081&lt;=Suspension01Hasta),(BQ1081&gt;=Suspension01Desde),(BQ1081&gt;=Suspension01Hasta)),"Umbral_Tardío")</f>
        <v>No_Umbral</v>
      </c>
      <c r="BS1081" s="43" cm="1">
        <f t="array" ref="BS1081">_xlfn.IFS(BR1081="Umbral_Anticipado",$BQ1081-Suspension01Desde+1,BR1081="Umbral_Interno",Suspension01Hasta-Suspension01Desde+1,BR1081="Umbral_Externo",BQ1081-$BO1081+1,BR1081="Umbral_Tardío",Suspension01Hasta-$BO1081+1,BR1081="No_Umbral",0)</f>
        <v>0</v>
      </c>
      <c r="BT1081" s="42" cm="1">
        <f t="array" ref="BT1081">_xlfn.IFS(BR1081="Umbral_Anticipado",Suspension01Hasta+BS1081,BR1081="Umbral_Interno",BQ1081+BS1081,BR1081="Umbral_Externo",Suspension01Hasta+BS1081,BR1081="Umbral_Tardío",BQ1081+BS1081,BR1081="No_Umbral",BQ1081)</f>
        <v>45471</v>
      </c>
      <c r="BU1081" s="42" t="str" cm="1">
        <f t="array" ref="BU1081">_xlfn.IFS(AND((BO1081&lt;Suspension02Desde),(BO1081&lt;Suspension02Hasta),(BT1081&lt;Suspension02Desde),(BT1081&lt;Suspension02Hasta)),"No_Umbral",AND((BO1081&gt;Suspension02Desde),(BO1081&gt;Suspension02Hasta),(BT1081&gt;Suspension02Desde),(BT1081&gt;Suspension02Hasta)),"No_Umbral",AND((BO1081&lt;=Suspension02Desde),(BO1081&lt;=Suspension02Hasta),(BT1081&gt;=Suspension02Desde),(BT1081&lt;=Suspension02Hasta)),"Umbral_Anticipado",AND((BO1081&lt;=Suspension02Desde),(BO1081&lt;=Suspension02Hasta),(BT1081&gt;=Suspension02Desde),(BT1081&gt;=Suspension02Hasta)),"Umbral_Interno",AND((BO1081&gt;=Suspension02Desde),(BO1081&lt;=Suspension02Hasta),(BT1081&gt;=Suspension02Desde),(BT1081&lt;=Suspension02Hasta)),"Umbral_Externo",AND((BO1081&gt;=Suspension02Desde),(BO1081&lt;=Suspension02Hasta),(BT1081&gt;=Suspension02Desde),(BT1081&gt;=Suspension02Hasta)),"Umbral_Tardío")</f>
        <v>No_Umbral</v>
      </c>
      <c r="BV1081" s="43" cm="1">
        <f t="array" ref="BV1081">_xlfn.IFS(BU1081="Umbral_Anticipado",BT1081-Suspension02Desde+1,BU1081="Umbral_Interno",Suspension02Hasta-Suspension02Desde+1,BU1081="Umbral_Externo",BT1081-$BO1081+1,BU1081="Umbral_Tardío",Suspension02Hasta-$BO1081+1,BU1081="No_Umbral",0)</f>
        <v>0</v>
      </c>
      <c r="BW1081" s="41" cm="1">
        <f t="array" ref="BW1081">_xlfn.IFS(BU1081="Umbral_Anticipado",Suspension02Hasta+BV1081,BU1081="Umbral_Interno",BT1081+BV1081,BU1081="Umbral_Externo",Suspension02Hasta+BV1081,BU1081="Umbral_Tardío",BT1081+BV1081,BU1081="No_Umbral",BT1081)</f>
        <v>45471</v>
      </c>
      <c r="BX1081" s="40">
        <f t="shared" si="241"/>
        <v>45444</v>
      </c>
      <c r="BY1081" s="41">
        <f t="shared" si="242"/>
        <v>46201</v>
      </c>
      <c r="BZ1081" s="42" t="str" cm="1">
        <f t="array" ref="BZ1081">_xlfn.IFS(AND((BW1081&lt;Suspension01Desde),(BW1081&lt;Suspension01Hasta),(BY1081&lt;Suspension01Desde),(BY1081&lt;Suspension01Hasta)),"No_Umbral",AND((BW1081&gt;Suspension01Desde),(BW1081&gt;Suspension01Hasta),(BY1081&gt;Suspension01Desde),(BY1081&gt;Suspension01Hasta)),"No_Umbral",AND((BW1081&lt;=Suspension01Desde),(BW1081&lt;=Suspension01Hasta),(BY1081&gt;=Suspension01Desde),(BY1081&lt;=Suspension01Hasta)),"Umbral_Anticipado",AND((BW1081&lt;=Suspension01Desde),(BW1081&lt;=Suspension01Hasta),(BY1081&gt;=Suspension01Desde),(BY1081&gt;=Suspension01Hasta)),"Umbral_Interno",AND((BW1081&gt;=Suspension01Desde),(BW1081&lt;=Suspension01Hasta),(BY1081&gt;=Suspension01Desde),(BY1081&lt;=Suspension01Hasta)),"Umbral_Externo",AND((BW1081&gt;=Suspension01Desde),(BW1081&lt;=Suspension01Hasta),(BY1081&gt;=Suspension01Desde),(BY1081&gt;=Suspension01Hasta)),"Umbral_Tardío")</f>
        <v>No_Umbral</v>
      </c>
      <c r="CA1081" s="43" cm="1">
        <f t="array" ref="CA1081">_xlfn.IFS(BZ1081="Umbral_Anticipado",$BI1081-Suspension01Desde+1,BZ1081="Umbral_Interno",Suspension01Hasta-Suspension01Desde+1,BZ1081="Umbral_Externo",BY1081-$BH1081+1,BZ1081="Umbral_Tardío",Suspension01Hasta-$BH1081+1,BZ1081="No_Umbral",0)</f>
        <v>0</v>
      </c>
      <c r="CB1081" s="42" cm="1">
        <f t="array" ref="CB1081">_xlfn.IFS(BZ1081="Umbral_Anticipado",Suspension01Hasta+CA1081,BZ1081="Umbral_Interno",BY1081+CA1081,BZ1081="Umbral_Externo",Suspension01Hasta+CA1081,BZ1081="Umbral_Tardío",BY1081+CA1081,BZ1081="No_Umbral",BY1081)</f>
        <v>46201</v>
      </c>
      <c r="CC1081" s="42" t="str" cm="1">
        <f t="array" ref="CC1081">_xlfn.IFS(AND((BW1081&lt;Suspension02Desde),(BW1081&lt;Suspension02Hasta),(CB1081&lt;Suspension02Desde),(CB1081&lt;Suspension02Hasta)),"No_Umbral",AND((BW1081&gt;Suspension02Desde),(BW1081&gt;Suspension02Hasta),(CB1081&gt;Suspension02Desde),(CB1081&gt;Suspension02Hasta)),"No_Umbral",AND((BW1081&lt;=Suspension02Desde),(BW1081&lt;=Suspension02Hasta),(CB1081&gt;=Suspension02Desde),(CB1081&lt;=Suspension02Hasta)),"Umbral_Anticipado",AND((BW1081&lt;=Suspension02Desde),(BW1081&lt;=Suspension02Hasta),(CB1081&gt;=Suspension02Desde),(CB1081&gt;=Suspension02Hasta)),"Umbral_Interno",AND((BW1081&gt;=Suspension02Desde),(BW1081&lt;=Suspension02Hasta),(CB1081&gt;=Suspension02Desde),(CB1081&lt;=Suspension02Hasta)),"Umbral_Externo",AND((BW1081&gt;=Suspension02Desde),(BW1081&lt;=Suspension02Hasta),(CB1081&gt;=Suspension02Desde),(CB1081&gt;=Suspension02Hasta)),"Umbral_Tardío")</f>
        <v>No_Umbral</v>
      </c>
      <c r="CD1081" s="43" cm="1">
        <f t="array" ref="CD1081">_xlfn.IFS(CC1081="Umbral_Anticipado",CB1081-Suspension02Desde+1,CC1081="Umbral_Interno",Suspension02Hasta-Suspension02Desde+1,CC1081="Umbral_Externo",CB1081-$BH1081+1,CC1081="Umbral_Tardío",Suspension02Hasta-$BH1081+1,CC1081="No_Umbral",0)</f>
        <v>0</v>
      </c>
      <c r="CE1081" s="41" cm="1">
        <f t="array" ref="CE1081">_xlfn.IFS(CC1081="Umbral_Anticipado",Suspension02Hasta+CD1081,CC1081="Umbral_Interno",CB1081+CD1081,CC1081="Umbral_Externo",Suspension02Hasta+CD1081,CC1081="Umbral_Tardío",CB1081+CD1081,CC1081="No_Umbral",CB1081)</f>
        <v>46201</v>
      </c>
      <c r="CF1081" s="40">
        <f t="shared" si="243"/>
        <v>46174</v>
      </c>
    </row>
    <row r="1082" spans="1:84" s="22" customFormat="1" ht="20.25" customHeight="1">
      <c r="A1082" s="77" t="s">
        <v>5918</v>
      </c>
      <c r="B1082" s="77" t="str">
        <f t="shared" si="237"/>
        <v>2023</v>
      </c>
      <c r="C1082" s="77" t="s">
        <v>5919</v>
      </c>
      <c r="D1082" s="77" t="s">
        <v>5920</v>
      </c>
      <c r="E1082" s="77" t="s">
        <v>164</v>
      </c>
      <c r="F1082" s="77" t="s">
        <v>165</v>
      </c>
      <c r="G1082" s="201" t="s">
        <v>241</v>
      </c>
      <c r="H1082" s="201" t="s">
        <v>5921</v>
      </c>
      <c r="I1082" s="77" t="s">
        <v>131</v>
      </c>
      <c r="J1082" s="77" t="s">
        <v>166</v>
      </c>
      <c r="K1082" s="78">
        <v>46280</v>
      </c>
      <c r="L1082" s="77" t="str">
        <f>VLOOKUP(MONTH($K1082),TablaMeses[],2,FALSE)</f>
        <v>09 SEPTIEMBRE</v>
      </c>
      <c r="M1082" s="77">
        <f t="shared" si="248"/>
        <v>2026</v>
      </c>
      <c r="N1082" s="77" t="s">
        <v>170</v>
      </c>
      <c r="O1082" s="201">
        <v>45849</v>
      </c>
      <c r="P1082" s="77"/>
      <c r="Q1082" s="77" t="s">
        <v>170</v>
      </c>
      <c r="R1082" s="201">
        <v>46002</v>
      </c>
      <c r="S1082" s="77" t="s">
        <v>4976</v>
      </c>
      <c r="T1082" s="77" t="s">
        <v>170</v>
      </c>
      <c r="U1082" s="201" t="s">
        <v>4124</v>
      </c>
      <c r="V1082" s="78">
        <v>46147</v>
      </c>
      <c r="W1082" s="77" t="s">
        <v>170</v>
      </c>
      <c r="X1082" s="201">
        <v>46147</v>
      </c>
      <c r="Y1082" s="77"/>
      <c r="Z1082" s="201"/>
      <c r="AA1082" s="77"/>
      <c r="AB1082" s="201"/>
      <c r="AC1082" s="79" t="s">
        <v>104</v>
      </c>
      <c r="AD1082" s="77" t="s">
        <v>104</v>
      </c>
      <c r="AE1082" s="77" t="s">
        <v>104</v>
      </c>
      <c r="AF1082" s="77" t="s">
        <v>104</v>
      </c>
      <c r="AG1082" s="77"/>
      <c r="AH1082" s="77"/>
      <c r="AI1082" s="78" t="s">
        <v>104</v>
      </c>
      <c r="AJ1082" s="77" t="s">
        <v>104</v>
      </c>
      <c r="AK1082" s="77"/>
      <c r="AL1082" s="77" t="s">
        <v>104</v>
      </c>
      <c r="AM1082" s="78" t="s">
        <v>104</v>
      </c>
      <c r="AN1082" s="77" t="s">
        <v>104</v>
      </c>
      <c r="AO1082" s="77" t="s">
        <v>104</v>
      </c>
      <c r="AP1082" s="77" t="s">
        <v>104</v>
      </c>
      <c r="AQ1082" s="77" t="s">
        <v>104</v>
      </c>
      <c r="AR1082" s="78" t="s">
        <v>104</v>
      </c>
      <c r="AS1082" s="77" t="s">
        <v>104</v>
      </c>
      <c r="AT1082" s="78" t="s">
        <v>104</v>
      </c>
      <c r="AU1082" s="78" t="s">
        <v>104</v>
      </c>
      <c r="AV1082" s="78">
        <v>46147</v>
      </c>
      <c r="AW1082" s="77">
        <f t="shared" si="238"/>
        <v>19</v>
      </c>
      <c r="AX1082" s="77">
        <f t="shared" si="247"/>
        <v>2026</v>
      </c>
      <c r="AY1082" s="77" t="s">
        <v>3948</v>
      </c>
      <c r="AZ1082" s="81" t="s">
        <v>104</v>
      </c>
      <c r="BC1082" s="25" t="s">
        <v>673</v>
      </c>
      <c r="BD1082" s="25" t="s">
        <v>1634</v>
      </c>
      <c r="BE1082" s="25">
        <v>120</v>
      </c>
      <c r="BF1082" s="25">
        <v>60</v>
      </c>
      <c r="BG1082" s="25">
        <v>730</v>
      </c>
      <c r="BH1082" s="40" t="str">
        <f t="shared" si="249"/>
        <v>15/03/2024</v>
      </c>
      <c r="BI1082" s="41">
        <f t="shared" si="250"/>
        <v>45486</v>
      </c>
      <c r="BJ1082" s="42" t="str" cm="1">
        <f t="array" ref="BJ1082">_xlfn.IFS(AND((BH1082&lt;Suspension01Desde),(BH1082&lt;Suspension01Hasta),(BI1082&lt;Suspension01Desde),(BI1082&lt;Suspension01Hasta)),"No_Umbral",AND((BH1082&gt;Suspension01Desde),(BH1082&gt;Suspension01Hasta),(BI1082&gt;Suspension01Desde),(BI1082&gt;Suspension01Hasta)),"No_Umbral",AND((BH1082&lt;=Suspension01Desde),(BH1082&lt;=Suspension01Hasta),(BI1082&gt;=Suspension01Desde),(BI1082&lt;=Suspension01Hasta)),"Umbral_Anticipado",AND((BH1082&lt;=Suspension01Desde),(BH1082&lt;=Suspension01Hasta),(BI1082&gt;=Suspension01Desde),(BI1082&gt;=Suspension01Hasta)),"Umbral_Interno",AND((BH1082&gt;=Suspension01Desde),(BH1082&lt;=Suspension01Hasta),(BI1082&gt;=Suspension01Desde),(BI1082&lt;=Suspension01Hasta)),"Umbral_Externo",AND((BH1082&gt;=Suspension01Desde),(BH1082&lt;=Suspension01Hasta),(BI1082&gt;=Suspension01Desde),(BI1082&gt;=Suspension01Hasta)),"Umbral_Tardío")</f>
        <v>No_Umbral</v>
      </c>
      <c r="BK1082" s="43" cm="1">
        <f t="array" ref="BK1082">_xlfn.IFS(BJ1082="Umbral_Anticipado",$BI1082-Suspension01Desde+1,BJ1082="Umbral_Interno",Suspension01Hasta-Suspension01Desde+1,BJ1082="Umbral_Externo",BI1082-$BH1082+1,BJ1082="Umbral_Tardío",Suspension01Hasta-$BH1082+1,BJ1082="No_Umbral",0)</f>
        <v>0</v>
      </c>
      <c r="BL1082" s="42" cm="1">
        <f t="array" ref="BL1082">_xlfn.IFS(BJ1082="Umbral_Anticipado",Suspension01Hasta+BK1082,BJ1082="Umbral_Interno",BI1082+BK1082,BJ1082="Umbral_Externo",Suspension01Hasta+BK1082,BJ1082="Umbral_Tardío",BI1082+BK1082,BJ1082="No_Umbral",BI1082)</f>
        <v>45486</v>
      </c>
      <c r="BM1082" s="42" t="str" cm="1">
        <f t="array" ref="BM1082">_xlfn.IFS(AND((BH1082&lt;Suspension02Desde),(BH1082&lt;Suspension02Hasta),(BL1082&lt;Suspension02Desde),(BL1082&lt;Suspension02Hasta)),"No_Umbral",AND((BH1082&gt;Suspension02Desde),(BH1082&gt;Suspension02Hasta),(BL1082&gt;Suspension02Desde),(BL1082&gt;Suspension02Hasta)),"No_Umbral",AND((BH1082&lt;=Suspension02Desde),(BH1082&lt;=Suspension02Hasta),(BL1082&gt;=Suspension02Desde),(BL1082&lt;=Suspension02Hasta)),"Umbral_Anticipado",AND((BH1082&lt;=Suspension02Desde),(BH1082&lt;=Suspension02Hasta),(BL1082&gt;=Suspension02Desde),(BL1082&gt;=Suspension02Hasta)),"Umbral_Interno",AND((BH1082&gt;=Suspension02Desde),(BH1082&lt;=Suspension02Hasta),(BL1082&gt;=Suspension02Desde),(BL1082&lt;=Suspension02Hasta)),"Umbral_Externo",AND((BH1082&gt;=Suspension02Desde),(BH1082&lt;=Suspension02Hasta),(BL1082&gt;=Suspension02Desde),(BL1082&gt;=Suspension02Hasta)),"Umbral_Tardío")</f>
        <v>No_Umbral</v>
      </c>
      <c r="BN1082" s="43" cm="1">
        <f t="array" ref="BN1082">_xlfn.IFS(BM1082="Umbral_Anticipado",BL1082-Suspension02Desde+1,BM1082="Umbral_Interno",Suspension02Hasta-Suspension02Desde+1,BM1082="Umbral_Externo",BL1082-$BH1082+1,BM1082="Umbral_Tardío",Suspension02Hasta-$BH1082+1,BM1082="No_Umbral",0)</f>
        <v>0</v>
      </c>
      <c r="BO1082" s="41" cm="1">
        <f t="array" ref="BO1082">_xlfn.IFS(BM1082="Umbral_Anticipado",Suspension02Hasta+BN1082,BM1082="Umbral_Interno",BL1082+BN1082,BM1082="Umbral_Externo",Suspension02Hasta+BN1082,BM1082="Umbral_Tardío",BL1082+BN1082,BM1082="No_Umbral",BL1082)</f>
        <v>45486</v>
      </c>
      <c r="BP1082" s="40">
        <f t="shared" si="239"/>
        <v>45488</v>
      </c>
      <c r="BQ1082" s="41">
        <f t="shared" si="240"/>
        <v>45546</v>
      </c>
      <c r="BR1082" s="42" t="str" cm="1">
        <f t="array" ref="BR1082">_xlfn.IFS(AND((BO1082&lt;Suspension01Desde),(BO1082&lt;Suspension01Hasta),(BQ1082&lt;Suspension01Desde),(BQ1082&lt;Suspension01Hasta)),"No_Umbral",AND((BO1082&gt;Suspension01Desde),(BO1082&gt;Suspension01Hasta),(BQ1082&gt;Suspension01Desde),(BQ1082&gt;Suspension01Hasta)),"No_Umbral",AND((BO1082&lt;=Suspension01Desde),(BO1082&lt;=Suspension01Hasta),(BQ1082&gt;=Suspension01Desde),(BQ1082&lt;=Suspension01Hasta)),"Umbral_Anticipado",AND((BO1082&lt;=Suspension01Desde),(BO1082&lt;=Suspension01Hasta),(BQ1082&gt;=Suspension01Desde),(BQ1082&gt;=Suspension01Hasta)),"Umbral_Interno",AND((BO1082&gt;=Suspension01Desde),(BO1082&lt;=Suspension01Hasta),(BQ1082&gt;=Suspension01Desde),(BQ1082&lt;=Suspension01Hasta)),"Umbral_Externo",AND((BO1082&gt;=Suspension01Desde),(BO1082&lt;=Suspension01Hasta),(BQ1082&gt;=Suspension01Desde),(BQ1082&gt;=Suspension01Hasta)),"Umbral_Tardío")</f>
        <v>No_Umbral</v>
      </c>
      <c r="BS1082" s="43" cm="1">
        <f t="array" ref="BS1082">_xlfn.IFS(BR1082="Umbral_Anticipado",$BQ1082-Suspension01Desde+1,BR1082="Umbral_Interno",Suspension01Hasta-Suspension01Desde+1,BR1082="Umbral_Externo",BQ1082-$BO1082+1,BR1082="Umbral_Tardío",Suspension01Hasta-$BO1082+1,BR1082="No_Umbral",0)</f>
        <v>0</v>
      </c>
      <c r="BT1082" s="42" cm="1">
        <f t="array" ref="BT1082">_xlfn.IFS(BR1082="Umbral_Anticipado",Suspension01Hasta+BS1082,BR1082="Umbral_Interno",BQ1082+BS1082,BR1082="Umbral_Externo",Suspension01Hasta+BS1082,BR1082="Umbral_Tardío",BQ1082+BS1082,BR1082="No_Umbral",BQ1082)</f>
        <v>45546</v>
      </c>
      <c r="BU1082" s="42" t="str" cm="1">
        <f t="array" ref="BU1082">_xlfn.IFS(AND((BO1082&lt;Suspension02Desde),(BO1082&lt;Suspension02Hasta),(BT1082&lt;Suspension02Desde),(BT1082&lt;Suspension02Hasta)),"No_Umbral",AND((BO1082&gt;Suspension02Desde),(BO1082&gt;Suspension02Hasta),(BT1082&gt;Suspension02Desde),(BT1082&gt;Suspension02Hasta)),"No_Umbral",AND((BO1082&lt;=Suspension02Desde),(BO1082&lt;=Suspension02Hasta),(BT1082&gt;=Suspension02Desde),(BT1082&lt;=Suspension02Hasta)),"Umbral_Anticipado",AND((BO1082&lt;=Suspension02Desde),(BO1082&lt;=Suspension02Hasta),(BT1082&gt;=Suspension02Desde),(BT1082&gt;=Suspension02Hasta)),"Umbral_Interno",AND((BO1082&gt;=Suspension02Desde),(BO1082&lt;=Suspension02Hasta),(BT1082&gt;=Suspension02Desde),(BT1082&lt;=Suspension02Hasta)),"Umbral_Externo",AND((BO1082&gt;=Suspension02Desde),(BO1082&lt;=Suspension02Hasta),(BT1082&gt;=Suspension02Desde),(BT1082&gt;=Suspension02Hasta)),"Umbral_Tardío")</f>
        <v>No_Umbral</v>
      </c>
      <c r="BV1082" s="43" cm="1">
        <f t="array" ref="BV1082">_xlfn.IFS(BU1082="Umbral_Anticipado",BT1082-Suspension02Desde+1,BU1082="Umbral_Interno",Suspension02Hasta-Suspension02Desde+1,BU1082="Umbral_Externo",BT1082-$BO1082+1,BU1082="Umbral_Tardío",Suspension02Hasta-$BO1082+1,BU1082="No_Umbral",0)</f>
        <v>0</v>
      </c>
      <c r="BW1082" s="41" cm="1">
        <f t="array" ref="BW1082">_xlfn.IFS(BU1082="Umbral_Anticipado",Suspension02Hasta+BV1082,BU1082="Umbral_Interno",BT1082+BV1082,BU1082="Umbral_Externo",Suspension02Hasta+BV1082,BU1082="Umbral_Tardío",BT1082+BV1082,BU1082="No_Umbral",BT1082)</f>
        <v>45546</v>
      </c>
      <c r="BX1082" s="40">
        <f t="shared" si="241"/>
        <v>45550</v>
      </c>
      <c r="BY1082" s="41">
        <f t="shared" si="242"/>
        <v>46276</v>
      </c>
      <c r="BZ1082" s="42" t="str" cm="1">
        <f t="array" ref="BZ1082">_xlfn.IFS(AND((BW1082&lt;Suspension01Desde),(BW1082&lt;Suspension01Hasta),(BY1082&lt;Suspension01Desde),(BY1082&lt;Suspension01Hasta)),"No_Umbral",AND((BW1082&gt;Suspension01Desde),(BW1082&gt;Suspension01Hasta),(BY1082&gt;Suspension01Desde),(BY1082&gt;Suspension01Hasta)),"No_Umbral",AND((BW1082&lt;=Suspension01Desde),(BW1082&lt;=Suspension01Hasta),(BY1082&gt;=Suspension01Desde),(BY1082&lt;=Suspension01Hasta)),"Umbral_Anticipado",AND((BW1082&lt;=Suspension01Desde),(BW1082&lt;=Suspension01Hasta),(BY1082&gt;=Suspension01Desde),(BY1082&gt;=Suspension01Hasta)),"Umbral_Interno",AND((BW1082&gt;=Suspension01Desde),(BW1082&lt;=Suspension01Hasta),(BY1082&gt;=Suspension01Desde),(BY1082&lt;=Suspension01Hasta)),"Umbral_Externo",AND((BW1082&gt;=Suspension01Desde),(BW1082&lt;=Suspension01Hasta),(BY1082&gt;=Suspension01Desde),(BY1082&gt;=Suspension01Hasta)),"Umbral_Tardío")</f>
        <v>No_Umbral</v>
      </c>
      <c r="CA1082" s="43" cm="1">
        <f t="array" ref="CA1082">_xlfn.IFS(BZ1082="Umbral_Anticipado",$BI1082-Suspension01Desde+1,BZ1082="Umbral_Interno",Suspension01Hasta-Suspension01Desde+1,BZ1082="Umbral_Externo",BY1082-$BH1082+1,BZ1082="Umbral_Tardío",Suspension01Hasta-$BH1082+1,BZ1082="No_Umbral",0)</f>
        <v>0</v>
      </c>
      <c r="CB1082" s="42" cm="1">
        <f t="array" ref="CB1082">_xlfn.IFS(BZ1082="Umbral_Anticipado",Suspension01Hasta+CA1082,BZ1082="Umbral_Interno",BY1082+CA1082,BZ1082="Umbral_Externo",Suspension01Hasta+CA1082,BZ1082="Umbral_Tardío",BY1082+CA1082,BZ1082="No_Umbral",BY1082)</f>
        <v>46276</v>
      </c>
      <c r="CC1082" s="42" t="str" cm="1">
        <f t="array" ref="CC1082">_xlfn.IFS(AND((BW1082&lt;Suspension02Desde),(BW1082&lt;Suspension02Hasta),(CB1082&lt;Suspension02Desde),(CB1082&lt;Suspension02Hasta)),"No_Umbral",AND((BW1082&gt;Suspension02Desde),(BW1082&gt;Suspension02Hasta),(CB1082&gt;Suspension02Desde),(CB1082&gt;Suspension02Hasta)),"No_Umbral",AND((BW1082&lt;=Suspension02Desde),(BW1082&lt;=Suspension02Hasta),(CB1082&gt;=Suspension02Desde),(CB1082&lt;=Suspension02Hasta)),"Umbral_Anticipado",AND((BW1082&lt;=Suspension02Desde),(BW1082&lt;=Suspension02Hasta),(CB1082&gt;=Suspension02Desde),(CB1082&gt;=Suspension02Hasta)),"Umbral_Interno",AND((BW1082&gt;=Suspension02Desde),(BW1082&lt;=Suspension02Hasta),(CB1082&gt;=Suspension02Desde),(CB1082&lt;=Suspension02Hasta)),"Umbral_Externo",AND((BW1082&gt;=Suspension02Desde),(BW1082&lt;=Suspension02Hasta),(CB1082&gt;=Suspension02Desde),(CB1082&gt;=Suspension02Hasta)),"Umbral_Tardío")</f>
        <v>No_Umbral</v>
      </c>
      <c r="CD1082" s="43" cm="1">
        <f t="array" ref="CD1082">_xlfn.IFS(CC1082="Umbral_Anticipado",CB1082-Suspension02Desde+1,CC1082="Umbral_Interno",Suspension02Hasta-Suspension02Desde+1,CC1082="Umbral_Externo",CB1082-$BH1082+1,CC1082="Umbral_Tardío",Suspension02Hasta-$BH1082+1,CC1082="No_Umbral",0)</f>
        <v>0</v>
      </c>
      <c r="CE1082" s="41" cm="1">
        <f t="array" ref="CE1082">_xlfn.IFS(CC1082="Umbral_Anticipado",Suspension02Hasta+CD1082,CC1082="Umbral_Interno",CB1082+CD1082,CC1082="Umbral_Externo",Suspension02Hasta+CD1082,CC1082="Umbral_Tardío",CB1082+CD1082,CC1082="No_Umbral",CB1082)</f>
        <v>46276</v>
      </c>
      <c r="CF1082" s="40">
        <f t="shared" si="243"/>
        <v>46280</v>
      </c>
    </row>
    <row r="1083" spans="1:84" s="22" customFormat="1" ht="20.25" customHeight="1">
      <c r="A1083" s="77" t="s">
        <v>5922</v>
      </c>
      <c r="B1083" s="77" t="str">
        <f t="shared" si="237"/>
        <v>2023</v>
      </c>
      <c r="C1083" s="77" t="s">
        <v>5923</v>
      </c>
      <c r="D1083" s="77" t="s">
        <v>5792</v>
      </c>
      <c r="E1083" s="77" t="s">
        <v>3009</v>
      </c>
      <c r="F1083" s="77" t="s">
        <v>130</v>
      </c>
      <c r="G1083" s="201">
        <v>45105</v>
      </c>
      <c r="H1083" s="201">
        <v>45500</v>
      </c>
      <c r="I1083" s="77" t="s">
        <v>92</v>
      </c>
      <c r="J1083" s="77"/>
      <c r="K1083" s="78">
        <v>46415</v>
      </c>
      <c r="L1083" s="77" t="str">
        <f>VLOOKUP(MONTH($K1083),TablaMeses[],2,FALSE)</f>
        <v>01 ENERO</v>
      </c>
      <c r="M1083" s="77">
        <f t="shared" si="248"/>
        <v>2027</v>
      </c>
      <c r="N1083" s="77" t="s">
        <v>104</v>
      </c>
      <c r="O1083" s="201" t="s">
        <v>104</v>
      </c>
      <c r="P1083" s="77"/>
      <c r="Q1083" s="77"/>
      <c r="R1083" s="201"/>
      <c r="S1083" s="77"/>
      <c r="T1083" s="77"/>
      <c r="U1083" s="201"/>
      <c r="V1083" s="77"/>
      <c r="W1083" s="77"/>
      <c r="X1083" s="201"/>
      <c r="Y1083" s="77"/>
      <c r="Z1083" s="201"/>
      <c r="AA1083" s="77"/>
      <c r="AB1083" s="201"/>
      <c r="AC1083" s="79" t="s">
        <v>104</v>
      </c>
      <c r="AD1083" s="77" t="s">
        <v>104</v>
      </c>
      <c r="AE1083" s="77" t="s">
        <v>104</v>
      </c>
      <c r="AF1083" s="77" t="s">
        <v>104</v>
      </c>
      <c r="AG1083" s="77"/>
      <c r="AH1083" s="77"/>
      <c r="AI1083" s="78" t="s">
        <v>104</v>
      </c>
      <c r="AJ1083" s="77" t="s">
        <v>104</v>
      </c>
      <c r="AK1083" s="77"/>
      <c r="AL1083" s="77" t="s">
        <v>104</v>
      </c>
      <c r="AM1083" s="78" t="s">
        <v>104</v>
      </c>
      <c r="AN1083" s="77" t="s">
        <v>104</v>
      </c>
      <c r="AO1083" s="77" t="s">
        <v>104</v>
      </c>
      <c r="AP1083" s="77" t="s">
        <v>104</v>
      </c>
      <c r="AQ1083" s="77" t="s">
        <v>104</v>
      </c>
      <c r="AR1083" s="78" t="s">
        <v>104</v>
      </c>
      <c r="AS1083" s="77" t="s">
        <v>104</v>
      </c>
      <c r="AT1083" s="78" t="s">
        <v>104</v>
      </c>
      <c r="AU1083" s="78" t="s">
        <v>104</v>
      </c>
      <c r="AV1083" s="78">
        <v>45861</v>
      </c>
      <c r="AW1083" s="77">
        <f t="shared" si="238"/>
        <v>30</v>
      </c>
      <c r="AX1083" s="77">
        <f t="shared" si="247"/>
        <v>2025</v>
      </c>
      <c r="AY1083" s="77" t="s">
        <v>586</v>
      </c>
      <c r="AZ1083" s="81" t="s">
        <v>104</v>
      </c>
      <c r="BC1083" s="25" t="s">
        <v>673</v>
      </c>
      <c r="BD1083" s="25" t="s">
        <v>1464</v>
      </c>
      <c r="BE1083" s="25">
        <v>120</v>
      </c>
      <c r="BF1083" s="25">
        <v>60</v>
      </c>
      <c r="BG1083" s="25">
        <v>730</v>
      </c>
      <c r="BH1083" s="40">
        <f t="shared" si="249"/>
        <v>45500</v>
      </c>
      <c r="BI1083" s="41">
        <f t="shared" si="250"/>
        <v>45620</v>
      </c>
      <c r="BJ1083" s="42" t="str" cm="1">
        <f t="array" ref="BJ1083">_xlfn.IFS(AND((BH1083&lt;Suspension01Desde),(BH1083&lt;Suspension01Hasta),(BI1083&lt;Suspension01Desde),(BI1083&lt;Suspension01Hasta)),"No_Umbral",AND((BH1083&gt;Suspension01Desde),(BH1083&gt;Suspension01Hasta),(BI1083&gt;Suspension01Desde),(BI1083&gt;Suspension01Hasta)),"No_Umbral",AND((BH1083&lt;=Suspension01Desde),(BH1083&lt;=Suspension01Hasta),(BI1083&gt;=Suspension01Desde),(BI1083&lt;=Suspension01Hasta)),"Umbral_Anticipado",AND((BH1083&lt;=Suspension01Desde),(BH1083&lt;=Suspension01Hasta),(BI1083&gt;=Suspension01Desde),(BI1083&gt;=Suspension01Hasta)),"Umbral_Interno",AND((BH1083&gt;=Suspension01Desde),(BH1083&lt;=Suspension01Hasta),(BI1083&gt;=Suspension01Desde),(BI1083&lt;=Suspension01Hasta)),"Umbral_Externo",AND((BH1083&gt;=Suspension01Desde),(BH1083&lt;=Suspension01Hasta),(BI1083&gt;=Suspension01Desde),(BI1083&gt;=Suspension01Hasta)),"Umbral_Tardío")</f>
        <v>No_Umbral</v>
      </c>
      <c r="BK1083" s="43" cm="1">
        <f t="array" ref="BK1083">_xlfn.IFS(BJ1083="Umbral_Anticipado",$BI1083-Suspension01Desde+1,BJ1083="Umbral_Interno",Suspension01Hasta-Suspension01Desde+1,BJ1083="Umbral_Externo",BI1083-$BH1083+1,BJ1083="Umbral_Tardío",Suspension01Hasta-$BH1083+1,BJ1083="No_Umbral",0)</f>
        <v>0</v>
      </c>
      <c r="BL1083" s="42" cm="1">
        <f t="array" ref="BL1083">_xlfn.IFS(BJ1083="Umbral_Anticipado",Suspension01Hasta+BK1083,BJ1083="Umbral_Interno",BI1083+BK1083,BJ1083="Umbral_Externo",Suspension01Hasta+BK1083,BJ1083="Umbral_Tardío",BI1083+BK1083,BJ1083="No_Umbral",BI1083)</f>
        <v>45620</v>
      </c>
      <c r="BM1083" s="42" t="str" cm="1">
        <f t="array" ref="BM1083">_xlfn.IFS(AND((BH1083&lt;Suspension02Desde),(BH1083&lt;Suspension02Hasta),(BL1083&lt;Suspension02Desde),(BL1083&lt;Suspension02Hasta)),"No_Umbral",AND((BH1083&gt;Suspension02Desde),(BH1083&gt;Suspension02Hasta),(BL1083&gt;Suspension02Desde),(BL1083&gt;Suspension02Hasta)),"No_Umbral",AND((BH1083&lt;=Suspension02Desde),(BH1083&lt;=Suspension02Hasta),(BL1083&gt;=Suspension02Desde),(BL1083&lt;=Suspension02Hasta)),"Umbral_Anticipado",AND((BH1083&lt;=Suspension02Desde),(BH1083&lt;=Suspension02Hasta),(BL1083&gt;=Suspension02Desde),(BL1083&gt;=Suspension02Hasta)),"Umbral_Interno",AND((BH1083&gt;=Suspension02Desde),(BH1083&lt;=Suspension02Hasta),(BL1083&gt;=Suspension02Desde),(BL1083&lt;=Suspension02Hasta)),"Umbral_Externo",AND((BH1083&gt;=Suspension02Desde),(BH1083&lt;=Suspension02Hasta),(BL1083&gt;=Suspension02Desde),(BL1083&gt;=Suspension02Hasta)),"Umbral_Tardío")</f>
        <v>No_Umbral</v>
      </c>
      <c r="BN1083" s="43" cm="1">
        <f t="array" ref="BN1083">_xlfn.IFS(BM1083="Umbral_Anticipado",BL1083-Suspension02Desde+1,BM1083="Umbral_Interno",Suspension02Hasta-Suspension02Desde+1,BM1083="Umbral_Externo",BL1083-$BH1083+1,BM1083="Umbral_Tardío",Suspension02Hasta-$BH1083+1,BM1083="No_Umbral",0)</f>
        <v>0</v>
      </c>
      <c r="BO1083" s="41" cm="1">
        <f t="array" ref="BO1083">_xlfn.IFS(BM1083="Umbral_Anticipado",Suspension02Hasta+BN1083,BM1083="Umbral_Interno",BL1083+BN1083,BM1083="Umbral_Externo",Suspension02Hasta+BN1083,BM1083="Umbral_Tardío",BL1083+BN1083,BM1083="No_Umbral",BL1083)</f>
        <v>45620</v>
      </c>
      <c r="BP1083" s="40">
        <f t="shared" si="239"/>
        <v>45623</v>
      </c>
      <c r="BQ1083" s="41">
        <f t="shared" si="240"/>
        <v>45680</v>
      </c>
      <c r="BR1083" s="42" t="str" cm="1">
        <f t="array" ref="BR1083">_xlfn.IFS(AND((BO1083&lt;Suspension01Desde),(BO1083&lt;Suspension01Hasta),(BQ1083&lt;Suspension01Desde),(BQ1083&lt;Suspension01Hasta)),"No_Umbral",AND((BO1083&gt;Suspension01Desde),(BO1083&gt;Suspension01Hasta),(BQ1083&gt;Suspension01Desde),(BQ1083&gt;Suspension01Hasta)),"No_Umbral",AND((BO1083&lt;=Suspension01Desde),(BO1083&lt;=Suspension01Hasta),(BQ1083&gt;=Suspension01Desde),(BQ1083&lt;=Suspension01Hasta)),"Umbral_Anticipado",AND((BO1083&lt;=Suspension01Desde),(BO1083&lt;=Suspension01Hasta),(BQ1083&gt;=Suspension01Desde),(BQ1083&gt;=Suspension01Hasta)),"Umbral_Interno",AND((BO1083&gt;=Suspension01Desde),(BO1083&lt;=Suspension01Hasta),(BQ1083&gt;=Suspension01Desde),(BQ1083&lt;=Suspension01Hasta)),"Umbral_Externo",AND((BO1083&gt;=Suspension01Desde),(BO1083&lt;=Suspension01Hasta),(BQ1083&gt;=Suspension01Desde),(BQ1083&gt;=Suspension01Hasta)),"Umbral_Tardío")</f>
        <v>No_Umbral</v>
      </c>
      <c r="BS1083" s="43" cm="1">
        <f t="array" ref="BS1083">_xlfn.IFS(BR1083="Umbral_Anticipado",$BQ1083-Suspension01Desde+1,BR1083="Umbral_Interno",Suspension01Hasta-Suspension01Desde+1,BR1083="Umbral_Externo",BQ1083-$BO1083+1,BR1083="Umbral_Tardío",Suspension01Hasta-$BO1083+1,BR1083="No_Umbral",0)</f>
        <v>0</v>
      </c>
      <c r="BT1083" s="42" cm="1">
        <f t="array" ref="BT1083">_xlfn.IFS(BR1083="Umbral_Anticipado",Suspension01Hasta+BS1083,BR1083="Umbral_Interno",BQ1083+BS1083,BR1083="Umbral_Externo",Suspension01Hasta+BS1083,BR1083="Umbral_Tardío",BQ1083+BS1083,BR1083="No_Umbral",BQ1083)</f>
        <v>45680</v>
      </c>
      <c r="BU1083" s="42" t="str" cm="1">
        <f t="array" ref="BU1083">_xlfn.IFS(AND((BO1083&lt;Suspension02Desde),(BO1083&lt;Suspension02Hasta),(BT1083&lt;Suspension02Desde),(BT1083&lt;Suspension02Hasta)),"No_Umbral",AND((BO1083&gt;Suspension02Desde),(BO1083&gt;Suspension02Hasta),(BT1083&gt;Suspension02Desde),(BT1083&gt;Suspension02Hasta)),"No_Umbral",AND((BO1083&lt;=Suspension02Desde),(BO1083&lt;=Suspension02Hasta),(BT1083&gt;=Suspension02Desde),(BT1083&lt;=Suspension02Hasta)),"Umbral_Anticipado",AND((BO1083&lt;=Suspension02Desde),(BO1083&lt;=Suspension02Hasta),(BT1083&gt;=Suspension02Desde),(BT1083&gt;=Suspension02Hasta)),"Umbral_Interno",AND((BO1083&gt;=Suspension02Desde),(BO1083&lt;=Suspension02Hasta),(BT1083&gt;=Suspension02Desde),(BT1083&lt;=Suspension02Hasta)),"Umbral_Externo",AND((BO1083&gt;=Suspension02Desde),(BO1083&lt;=Suspension02Hasta),(BT1083&gt;=Suspension02Desde),(BT1083&gt;=Suspension02Hasta)),"Umbral_Tardío")</f>
        <v>No_Umbral</v>
      </c>
      <c r="BV1083" s="43" cm="1">
        <f t="array" ref="BV1083">_xlfn.IFS(BU1083="Umbral_Anticipado",BT1083-Suspension02Desde+1,BU1083="Umbral_Interno",Suspension02Hasta-Suspension02Desde+1,BU1083="Umbral_Externo",BT1083-$BO1083+1,BU1083="Umbral_Tardío",Suspension02Hasta-$BO1083+1,BU1083="No_Umbral",0)</f>
        <v>0</v>
      </c>
      <c r="BW1083" s="41" cm="1">
        <f t="array" ref="BW1083">_xlfn.IFS(BU1083="Umbral_Anticipado",Suspension02Hasta+BV1083,BU1083="Umbral_Interno",BT1083+BV1083,BU1083="Umbral_Externo",Suspension02Hasta+BV1083,BU1083="Umbral_Tardío",BT1083+BV1083,BU1083="No_Umbral",BT1083)</f>
        <v>45680</v>
      </c>
      <c r="BX1083" s="40">
        <f t="shared" si="241"/>
        <v>45684</v>
      </c>
      <c r="BY1083" s="41">
        <f t="shared" si="242"/>
        <v>46410</v>
      </c>
      <c r="BZ1083" s="42" t="str" cm="1">
        <f t="array" ref="BZ1083">_xlfn.IFS(AND((BW1083&lt;Suspension01Desde),(BW1083&lt;Suspension01Hasta),(BY1083&lt;Suspension01Desde),(BY1083&lt;Suspension01Hasta)),"No_Umbral",AND((BW1083&gt;Suspension01Desde),(BW1083&gt;Suspension01Hasta),(BY1083&gt;Suspension01Desde),(BY1083&gt;Suspension01Hasta)),"No_Umbral",AND((BW1083&lt;=Suspension01Desde),(BW1083&lt;=Suspension01Hasta),(BY1083&gt;=Suspension01Desde),(BY1083&lt;=Suspension01Hasta)),"Umbral_Anticipado",AND((BW1083&lt;=Suspension01Desde),(BW1083&lt;=Suspension01Hasta),(BY1083&gt;=Suspension01Desde),(BY1083&gt;=Suspension01Hasta)),"Umbral_Interno",AND((BW1083&gt;=Suspension01Desde),(BW1083&lt;=Suspension01Hasta),(BY1083&gt;=Suspension01Desde),(BY1083&lt;=Suspension01Hasta)),"Umbral_Externo",AND((BW1083&gt;=Suspension01Desde),(BW1083&lt;=Suspension01Hasta),(BY1083&gt;=Suspension01Desde),(BY1083&gt;=Suspension01Hasta)),"Umbral_Tardío")</f>
        <v>No_Umbral</v>
      </c>
      <c r="CA1083" s="43" cm="1">
        <f t="array" ref="CA1083">_xlfn.IFS(BZ1083="Umbral_Anticipado",$BI1083-Suspension01Desde+1,BZ1083="Umbral_Interno",Suspension01Hasta-Suspension01Desde+1,BZ1083="Umbral_Externo",BY1083-$BH1083+1,BZ1083="Umbral_Tardío",Suspension01Hasta-$BH1083+1,BZ1083="No_Umbral",0)</f>
        <v>0</v>
      </c>
      <c r="CB1083" s="42" cm="1">
        <f t="array" ref="CB1083">_xlfn.IFS(BZ1083="Umbral_Anticipado",Suspension01Hasta+CA1083,BZ1083="Umbral_Interno",BY1083+CA1083,BZ1083="Umbral_Externo",Suspension01Hasta+CA1083,BZ1083="Umbral_Tardío",BY1083+CA1083,BZ1083="No_Umbral",BY1083)</f>
        <v>46410</v>
      </c>
      <c r="CC1083" s="42" t="str" cm="1">
        <f t="array" ref="CC1083">_xlfn.IFS(AND((BW1083&lt;Suspension02Desde),(BW1083&lt;Suspension02Hasta),(CB1083&lt;Suspension02Desde),(CB1083&lt;Suspension02Hasta)),"No_Umbral",AND((BW1083&gt;Suspension02Desde),(BW1083&gt;Suspension02Hasta),(CB1083&gt;Suspension02Desde),(CB1083&gt;Suspension02Hasta)),"No_Umbral",AND((BW1083&lt;=Suspension02Desde),(BW1083&lt;=Suspension02Hasta),(CB1083&gt;=Suspension02Desde),(CB1083&lt;=Suspension02Hasta)),"Umbral_Anticipado",AND((BW1083&lt;=Suspension02Desde),(BW1083&lt;=Suspension02Hasta),(CB1083&gt;=Suspension02Desde),(CB1083&gt;=Suspension02Hasta)),"Umbral_Interno",AND((BW1083&gt;=Suspension02Desde),(BW1083&lt;=Suspension02Hasta),(CB1083&gt;=Suspension02Desde),(CB1083&lt;=Suspension02Hasta)),"Umbral_Externo",AND((BW1083&gt;=Suspension02Desde),(BW1083&lt;=Suspension02Hasta),(CB1083&gt;=Suspension02Desde),(CB1083&gt;=Suspension02Hasta)),"Umbral_Tardío")</f>
        <v>No_Umbral</v>
      </c>
      <c r="CD1083" s="43" cm="1">
        <f t="array" ref="CD1083">_xlfn.IFS(CC1083="Umbral_Anticipado",CB1083-Suspension02Desde+1,CC1083="Umbral_Interno",Suspension02Hasta-Suspension02Desde+1,CC1083="Umbral_Externo",CB1083-$BH1083+1,CC1083="Umbral_Tardío",Suspension02Hasta-$BH1083+1,CC1083="No_Umbral",0)</f>
        <v>0</v>
      </c>
      <c r="CE1083" s="41" cm="1">
        <f t="array" ref="CE1083">_xlfn.IFS(CC1083="Umbral_Anticipado",Suspension02Hasta+CD1083,CC1083="Umbral_Interno",CB1083+CD1083,CC1083="Umbral_Externo",Suspension02Hasta+CD1083,CC1083="Umbral_Tardío",CB1083+CD1083,CC1083="No_Umbral",CB1083)</f>
        <v>46410</v>
      </c>
      <c r="CF1083" s="40">
        <f t="shared" si="243"/>
        <v>46414</v>
      </c>
    </row>
    <row r="1084" spans="1:84" s="22" customFormat="1" ht="20.25" customHeight="1">
      <c r="A1084" s="77" t="s">
        <v>5924</v>
      </c>
      <c r="B1084" s="77" t="str">
        <f t="shared" si="237"/>
        <v>2023</v>
      </c>
      <c r="C1084" s="94" t="s">
        <v>5925</v>
      </c>
      <c r="D1084" s="77" t="s">
        <v>5926</v>
      </c>
      <c r="E1084" s="77" t="s">
        <v>3009</v>
      </c>
      <c r="F1084" s="77" t="s">
        <v>130</v>
      </c>
      <c r="G1084" s="201">
        <v>45099</v>
      </c>
      <c r="H1084" s="201">
        <v>46194</v>
      </c>
      <c r="I1084" s="77" t="s">
        <v>299</v>
      </c>
      <c r="J1084" s="77"/>
      <c r="K1084" s="78">
        <v>47109</v>
      </c>
      <c r="L1084" s="77" t="str">
        <f>VLOOKUP(MONTH($K1084),TablaMeses[],2,FALSE)</f>
        <v>12 DICIEMBRE</v>
      </c>
      <c r="M1084" s="77">
        <f t="shared" si="248"/>
        <v>2028</v>
      </c>
      <c r="N1084" s="77" t="s">
        <v>104</v>
      </c>
      <c r="O1084" s="201" t="s">
        <v>104</v>
      </c>
      <c r="P1084" s="77"/>
      <c r="Q1084" s="77"/>
      <c r="R1084" s="201"/>
      <c r="S1084" s="77"/>
      <c r="T1084" s="77"/>
      <c r="U1084" s="201"/>
      <c r="V1084" s="77"/>
      <c r="W1084" s="77"/>
      <c r="X1084" s="201"/>
      <c r="Y1084" s="77"/>
      <c r="Z1084" s="201"/>
      <c r="AA1084" s="77"/>
      <c r="AB1084" s="201"/>
      <c r="AC1084" s="79" t="s">
        <v>104</v>
      </c>
      <c r="AD1084" s="77" t="s">
        <v>104</v>
      </c>
      <c r="AE1084" s="77" t="s">
        <v>104</v>
      </c>
      <c r="AF1084" s="77" t="s">
        <v>104</v>
      </c>
      <c r="AG1084" s="77"/>
      <c r="AH1084" s="77"/>
      <c r="AI1084" s="78" t="s">
        <v>104</v>
      </c>
      <c r="AJ1084" s="77" t="s">
        <v>104</v>
      </c>
      <c r="AK1084" s="77"/>
      <c r="AL1084" s="77" t="s">
        <v>104</v>
      </c>
      <c r="AM1084" s="78" t="s">
        <v>104</v>
      </c>
      <c r="AN1084" s="77" t="s">
        <v>104</v>
      </c>
      <c r="AO1084" s="77" t="s">
        <v>104</v>
      </c>
      <c r="AP1084" s="77" t="s">
        <v>104</v>
      </c>
      <c r="AQ1084" s="77" t="s">
        <v>104</v>
      </c>
      <c r="AR1084" s="78" t="s">
        <v>104</v>
      </c>
      <c r="AS1084" s="77" t="s">
        <v>104</v>
      </c>
      <c r="AT1084" s="78" t="s">
        <v>104</v>
      </c>
      <c r="AU1084" s="78" t="s">
        <v>104</v>
      </c>
      <c r="AV1084" s="78">
        <v>45861</v>
      </c>
      <c r="AW1084" s="77">
        <f t="shared" si="238"/>
        <v>30</v>
      </c>
      <c r="AX1084" s="77">
        <f t="shared" ref="AX1084:AX1115" si="251">YEAR($AV1084)</f>
        <v>2025</v>
      </c>
      <c r="AY1084" s="77" t="s">
        <v>944</v>
      </c>
      <c r="AZ1084" s="81" t="s">
        <v>104</v>
      </c>
      <c r="BC1084" s="25" t="s">
        <v>1575</v>
      </c>
      <c r="BD1084" s="25" t="s">
        <v>2971</v>
      </c>
      <c r="BE1084" s="25">
        <v>120</v>
      </c>
      <c r="BF1084" s="25">
        <v>60</v>
      </c>
      <c r="BG1084" s="25">
        <v>730</v>
      </c>
      <c r="BH1084" s="40">
        <f t="shared" si="249"/>
        <v>46194</v>
      </c>
      <c r="BI1084" s="41">
        <f t="shared" si="250"/>
        <v>46314</v>
      </c>
      <c r="BJ1084" s="42" t="str" cm="1">
        <f t="array" ref="BJ1084">_xlfn.IFS(AND((BH1084&lt;Suspension01Desde),(BH1084&lt;Suspension01Hasta),(BI1084&lt;Suspension01Desde),(BI1084&lt;Suspension01Hasta)),"No_Umbral",AND((BH1084&gt;Suspension01Desde),(BH1084&gt;Suspension01Hasta),(BI1084&gt;Suspension01Desde),(BI1084&gt;Suspension01Hasta)),"No_Umbral",AND((BH1084&lt;=Suspension01Desde),(BH1084&lt;=Suspension01Hasta),(BI1084&gt;=Suspension01Desde),(BI1084&lt;=Suspension01Hasta)),"Umbral_Anticipado",AND((BH1084&lt;=Suspension01Desde),(BH1084&lt;=Suspension01Hasta),(BI1084&gt;=Suspension01Desde),(BI1084&gt;=Suspension01Hasta)),"Umbral_Interno",AND((BH1084&gt;=Suspension01Desde),(BH1084&lt;=Suspension01Hasta),(BI1084&gt;=Suspension01Desde),(BI1084&lt;=Suspension01Hasta)),"Umbral_Externo",AND((BH1084&gt;=Suspension01Desde),(BH1084&lt;=Suspension01Hasta),(BI1084&gt;=Suspension01Desde),(BI1084&gt;=Suspension01Hasta)),"Umbral_Tardío")</f>
        <v>No_Umbral</v>
      </c>
      <c r="BK1084" s="43" cm="1">
        <f t="array" ref="BK1084">_xlfn.IFS(BJ1084="Umbral_Anticipado",$BI1084-Suspension01Desde+1,BJ1084="Umbral_Interno",Suspension01Hasta-Suspension01Desde+1,BJ1084="Umbral_Externo",BI1084-$BH1084+1,BJ1084="Umbral_Tardío",Suspension01Hasta-$BH1084+1,BJ1084="No_Umbral",0)</f>
        <v>0</v>
      </c>
      <c r="BL1084" s="42" cm="1">
        <f t="array" ref="BL1084">_xlfn.IFS(BJ1084="Umbral_Anticipado",Suspension01Hasta+BK1084,BJ1084="Umbral_Interno",BI1084+BK1084,BJ1084="Umbral_Externo",Suspension01Hasta+BK1084,BJ1084="Umbral_Tardío",BI1084+BK1084,BJ1084="No_Umbral",BI1084)</f>
        <v>46314</v>
      </c>
      <c r="BM1084" s="42" t="str" cm="1">
        <f t="array" ref="BM1084">_xlfn.IFS(AND((BH1084&lt;Suspension02Desde),(BH1084&lt;Suspension02Hasta),(BL1084&lt;Suspension02Desde),(BL1084&lt;Suspension02Hasta)),"No_Umbral",AND((BH1084&gt;Suspension02Desde),(BH1084&gt;Suspension02Hasta),(BL1084&gt;Suspension02Desde),(BL1084&gt;Suspension02Hasta)),"No_Umbral",AND((BH1084&lt;=Suspension02Desde),(BH1084&lt;=Suspension02Hasta),(BL1084&gt;=Suspension02Desde),(BL1084&lt;=Suspension02Hasta)),"Umbral_Anticipado",AND((BH1084&lt;=Suspension02Desde),(BH1084&lt;=Suspension02Hasta),(BL1084&gt;=Suspension02Desde),(BL1084&gt;=Suspension02Hasta)),"Umbral_Interno",AND((BH1084&gt;=Suspension02Desde),(BH1084&lt;=Suspension02Hasta),(BL1084&gt;=Suspension02Desde),(BL1084&lt;=Suspension02Hasta)),"Umbral_Externo",AND((BH1084&gt;=Suspension02Desde),(BH1084&lt;=Suspension02Hasta),(BL1084&gt;=Suspension02Desde),(BL1084&gt;=Suspension02Hasta)),"Umbral_Tardío")</f>
        <v>No_Umbral</v>
      </c>
      <c r="BN1084" s="43" cm="1">
        <f t="array" ref="BN1084">_xlfn.IFS(BM1084="Umbral_Anticipado",BL1084-Suspension02Desde+1,BM1084="Umbral_Interno",Suspension02Hasta-Suspension02Desde+1,BM1084="Umbral_Externo",BL1084-$BH1084+1,BM1084="Umbral_Tardío",Suspension02Hasta-$BH1084+1,BM1084="No_Umbral",0)</f>
        <v>0</v>
      </c>
      <c r="BO1084" s="41" cm="1">
        <f t="array" ref="BO1084">_xlfn.IFS(BM1084="Umbral_Anticipado",Suspension02Hasta+BN1084,BM1084="Umbral_Interno",BL1084+BN1084,BM1084="Umbral_Externo",Suspension02Hasta+BN1084,BM1084="Umbral_Tardío",BL1084+BN1084,BM1084="No_Umbral",BL1084)</f>
        <v>46314</v>
      </c>
      <c r="BP1084" s="40">
        <f t="shared" si="239"/>
        <v>46316</v>
      </c>
      <c r="BQ1084" s="41">
        <f t="shared" si="240"/>
        <v>46374</v>
      </c>
      <c r="BR1084" s="42" t="str" cm="1">
        <f t="array" ref="BR1084">_xlfn.IFS(AND((BO1084&lt;Suspension01Desde),(BO1084&lt;Suspension01Hasta),(BQ1084&lt;Suspension01Desde),(BQ1084&lt;Suspension01Hasta)),"No_Umbral",AND((BO1084&gt;Suspension01Desde),(BO1084&gt;Suspension01Hasta),(BQ1084&gt;Suspension01Desde),(BQ1084&gt;Suspension01Hasta)),"No_Umbral",AND((BO1084&lt;=Suspension01Desde),(BO1084&lt;=Suspension01Hasta),(BQ1084&gt;=Suspension01Desde),(BQ1084&lt;=Suspension01Hasta)),"Umbral_Anticipado",AND((BO1084&lt;=Suspension01Desde),(BO1084&lt;=Suspension01Hasta),(BQ1084&gt;=Suspension01Desde),(BQ1084&gt;=Suspension01Hasta)),"Umbral_Interno",AND((BO1084&gt;=Suspension01Desde),(BO1084&lt;=Suspension01Hasta),(BQ1084&gt;=Suspension01Desde),(BQ1084&lt;=Suspension01Hasta)),"Umbral_Externo",AND((BO1084&gt;=Suspension01Desde),(BO1084&lt;=Suspension01Hasta),(BQ1084&gt;=Suspension01Desde),(BQ1084&gt;=Suspension01Hasta)),"Umbral_Tardío")</f>
        <v>No_Umbral</v>
      </c>
      <c r="BS1084" s="43" cm="1">
        <f t="array" ref="BS1084">_xlfn.IFS(BR1084="Umbral_Anticipado",$BQ1084-Suspension01Desde+1,BR1084="Umbral_Interno",Suspension01Hasta-Suspension01Desde+1,BR1084="Umbral_Externo",BQ1084-$BO1084+1,BR1084="Umbral_Tardío",Suspension01Hasta-$BO1084+1,BR1084="No_Umbral",0)</f>
        <v>0</v>
      </c>
      <c r="BT1084" s="42" cm="1">
        <f t="array" ref="BT1084">_xlfn.IFS(BR1084="Umbral_Anticipado",Suspension01Hasta+BS1084,BR1084="Umbral_Interno",BQ1084+BS1084,BR1084="Umbral_Externo",Suspension01Hasta+BS1084,BR1084="Umbral_Tardío",BQ1084+BS1084,BR1084="No_Umbral",BQ1084)</f>
        <v>46374</v>
      </c>
      <c r="BU1084" s="42" t="str" cm="1">
        <f t="array" ref="BU1084">_xlfn.IFS(AND((BO1084&lt;Suspension02Desde),(BO1084&lt;Suspension02Hasta),(BT1084&lt;Suspension02Desde),(BT1084&lt;Suspension02Hasta)),"No_Umbral",AND((BO1084&gt;Suspension02Desde),(BO1084&gt;Suspension02Hasta),(BT1084&gt;Suspension02Desde),(BT1084&gt;Suspension02Hasta)),"No_Umbral",AND((BO1084&lt;=Suspension02Desde),(BO1084&lt;=Suspension02Hasta),(BT1084&gt;=Suspension02Desde),(BT1084&lt;=Suspension02Hasta)),"Umbral_Anticipado",AND((BO1084&lt;=Suspension02Desde),(BO1084&lt;=Suspension02Hasta),(BT1084&gt;=Suspension02Desde),(BT1084&gt;=Suspension02Hasta)),"Umbral_Interno",AND((BO1084&gt;=Suspension02Desde),(BO1084&lt;=Suspension02Hasta),(BT1084&gt;=Suspension02Desde),(BT1084&lt;=Suspension02Hasta)),"Umbral_Externo",AND((BO1084&gt;=Suspension02Desde),(BO1084&lt;=Suspension02Hasta),(BT1084&gt;=Suspension02Desde),(BT1084&gt;=Suspension02Hasta)),"Umbral_Tardío")</f>
        <v>No_Umbral</v>
      </c>
      <c r="BV1084" s="43" cm="1">
        <f t="array" ref="BV1084">_xlfn.IFS(BU1084="Umbral_Anticipado",BT1084-Suspension02Desde+1,BU1084="Umbral_Interno",Suspension02Hasta-Suspension02Desde+1,BU1084="Umbral_Externo",BT1084-$BO1084+1,BU1084="Umbral_Tardío",Suspension02Hasta-$BO1084+1,BU1084="No_Umbral",0)</f>
        <v>0</v>
      </c>
      <c r="BW1084" s="41" cm="1">
        <f t="array" ref="BW1084">_xlfn.IFS(BU1084="Umbral_Anticipado",Suspension02Hasta+BV1084,BU1084="Umbral_Interno",BT1084+BV1084,BU1084="Umbral_Externo",Suspension02Hasta+BV1084,BU1084="Umbral_Tardío",BT1084+BV1084,BU1084="No_Umbral",BT1084)</f>
        <v>46374</v>
      </c>
      <c r="BX1084" s="40">
        <f t="shared" si="241"/>
        <v>46377</v>
      </c>
      <c r="BY1084" s="41">
        <f t="shared" si="242"/>
        <v>47104</v>
      </c>
      <c r="BZ1084" s="42" t="str" cm="1">
        <f t="array" ref="BZ1084">_xlfn.IFS(AND((BW1084&lt;Suspension01Desde),(BW1084&lt;Suspension01Hasta),(BY1084&lt;Suspension01Desde),(BY1084&lt;Suspension01Hasta)),"No_Umbral",AND((BW1084&gt;Suspension01Desde),(BW1084&gt;Suspension01Hasta),(BY1084&gt;Suspension01Desde),(BY1084&gt;Suspension01Hasta)),"No_Umbral",AND((BW1084&lt;=Suspension01Desde),(BW1084&lt;=Suspension01Hasta),(BY1084&gt;=Suspension01Desde),(BY1084&lt;=Suspension01Hasta)),"Umbral_Anticipado",AND((BW1084&lt;=Suspension01Desde),(BW1084&lt;=Suspension01Hasta),(BY1084&gt;=Suspension01Desde),(BY1084&gt;=Suspension01Hasta)),"Umbral_Interno",AND((BW1084&gt;=Suspension01Desde),(BW1084&lt;=Suspension01Hasta),(BY1084&gt;=Suspension01Desde),(BY1084&lt;=Suspension01Hasta)),"Umbral_Externo",AND((BW1084&gt;=Suspension01Desde),(BW1084&lt;=Suspension01Hasta),(BY1084&gt;=Suspension01Desde),(BY1084&gt;=Suspension01Hasta)),"Umbral_Tardío")</f>
        <v>No_Umbral</v>
      </c>
      <c r="CA1084" s="43" cm="1">
        <f t="array" ref="CA1084">_xlfn.IFS(BZ1084="Umbral_Anticipado",$BI1084-Suspension01Desde+1,BZ1084="Umbral_Interno",Suspension01Hasta-Suspension01Desde+1,BZ1084="Umbral_Externo",BY1084-$BH1084+1,BZ1084="Umbral_Tardío",Suspension01Hasta-$BH1084+1,BZ1084="No_Umbral",0)</f>
        <v>0</v>
      </c>
      <c r="CB1084" s="42" cm="1">
        <f t="array" ref="CB1084">_xlfn.IFS(BZ1084="Umbral_Anticipado",Suspension01Hasta+CA1084,BZ1084="Umbral_Interno",BY1084+CA1084,BZ1084="Umbral_Externo",Suspension01Hasta+CA1084,BZ1084="Umbral_Tardío",BY1084+CA1084,BZ1084="No_Umbral",BY1084)</f>
        <v>47104</v>
      </c>
      <c r="CC1084" s="42" t="str" cm="1">
        <f t="array" ref="CC1084">_xlfn.IFS(AND((BW1084&lt;Suspension02Desde),(BW1084&lt;Suspension02Hasta),(CB1084&lt;Suspension02Desde),(CB1084&lt;Suspension02Hasta)),"No_Umbral",AND((BW1084&gt;Suspension02Desde),(BW1084&gt;Suspension02Hasta),(CB1084&gt;Suspension02Desde),(CB1084&gt;Suspension02Hasta)),"No_Umbral",AND((BW1084&lt;=Suspension02Desde),(BW1084&lt;=Suspension02Hasta),(CB1084&gt;=Suspension02Desde),(CB1084&lt;=Suspension02Hasta)),"Umbral_Anticipado",AND((BW1084&lt;=Suspension02Desde),(BW1084&lt;=Suspension02Hasta),(CB1084&gt;=Suspension02Desde),(CB1084&gt;=Suspension02Hasta)),"Umbral_Interno",AND((BW1084&gt;=Suspension02Desde),(BW1084&lt;=Suspension02Hasta),(CB1084&gt;=Suspension02Desde),(CB1084&lt;=Suspension02Hasta)),"Umbral_Externo",AND((BW1084&gt;=Suspension02Desde),(BW1084&lt;=Suspension02Hasta),(CB1084&gt;=Suspension02Desde),(CB1084&gt;=Suspension02Hasta)),"Umbral_Tardío")</f>
        <v>No_Umbral</v>
      </c>
      <c r="CD1084" s="43" cm="1">
        <f t="array" ref="CD1084">_xlfn.IFS(CC1084="Umbral_Anticipado",CB1084-Suspension02Desde+1,CC1084="Umbral_Interno",Suspension02Hasta-Suspension02Desde+1,CC1084="Umbral_Externo",CB1084-$BH1084+1,CC1084="Umbral_Tardío",Suspension02Hasta-$BH1084+1,CC1084="No_Umbral",0)</f>
        <v>0</v>
      </c>
      <c r="CE1084" s="41" cm="1">
        <f t="array" ref="CE1084">_xlfn.IFS(CC1084="Umbral_Anticipado",Suspension02Hasta+CD1084,CC1084="Umbral_Interno",CB1084+CD1084,CC1084="Umbral_Externo",Suspension02Hasta+CD1084,CC1084="Umbral_Tardío",CB1084+CD1084,CC1084="No_Umbral",CB1084)</f>
        <v>47104</v>
      </c>
      <c r="CF1084" s="40">
        <f t="shared" si="243"/>
        <v>47108</v>
      </c>
    </row>
    <row r="1085" spans="1:84" s="22" customFormat="1" ht="20.25" customHeight="1">
      <c r="A1085" s="159" t="s">
        <v>5927</v>
      </c>
      <c r="B1085" s="77" t="str">
        <f t="shared" si="237"/>
        <v>2023</v>
      </c>
      <c r="C1085" s="77" t="s">
        <v>5928</v>
      </c>
      <c r="D1085" s="77" t="s">
        <v>5929</v>
      </c>
      <c r="E1085" s="77" t="s">
        <v>4499</v>
      </c>
      <c r="F1085" s="77" t="s">
        <v>130</v>
      </c>
      <c r="G1085" s="201">
        <v>45139</v>
      </c>
      <c r="H1085" s="201">
        <v>46234</v>
      </c>
      <c r="I1085" s="77" t="s">
        <v>551</v>
      </c>
      <c r="J1085" s="77"/>
      <c r="K1085" s="78">
        <v>47120</v>
      </c>
      <c r="L1085" s="77" t="str">
        <f>VLOOKUP(MONTH($K1085),TablaMeses[],2,FALSE)</f>
        <v>01 ENERO</v>
      </c>
      <c r="M1085" s="77">
        <f t="shared" si="248"/>
        <v>2029</v>
      </c>
      <c r="N1085" s="77" t="s">
        <v>104</v>
      </c>
      <c r="O1085" s="201" t="s">
        <v>104</v>
      </c>
      <c r="P1085" s="77"/>
      <c r="Q1085" s="77"/>
      <c r="R1085" s="201"/>
      <c r="S1085" s="77"/>
      <c r="T1085" s="77"/>
      <c r="U1085" s="201"/>
      <c r="V1085" s="77"/>
      <c r="W1085" s="77"/>
      <c r="X1085" s="201"/>
      <c r="Y1085" s="77"/>
      <c r="Z1085" s="201"/>
      <c r="AA1085" s="77"/>
      <c r="AB1085" s="201"/>
      <c r="AC1085" s="79" t="s">
        <v>104</v>
      </c>
      <c r="AD1085" s="77" t="s">
        <v>104</v>
      </c>
      <c r="AE1085" s="77" t="s">
        <v>104</v>
      </c>
      <c r="AF1085" s="77" t="s">
        <v>104</v>
      </c>
      <c r="AG1085" s="77"/>
      <c r="AH1085" s="77"/>
      <c r="AI1085" s="78" t="s">
        <v>104</v>
      </c>
      <c r="AJ1085" s="77" t="s">
        <v>104</v>
      </c>
      <c r="AK1085" s="77"/>
      <c r="AL1085" s="77" t="s">
        <v>104</v>
      </c>
      <c r="AM1085" s="78" t="s">
        <v>104</v>
      </c>
      <c r="AN1085" s="77" t="s">
        <v>104</v>
      </c>
      <c r="AO1085" s="77" t="s">
        <v>104</v>
      </c>
      <c r="AP1085" s="77" t="s">
        <v>104</v>
      </c>
      <c r="AQ1085" s="77" t="s">
        <v>104</v>
      </c>
      <c r="AR1085" s="78" t="s">
        <v>104</v>
      </c>
      <c r="AS1085" s="77" t="s">
        <v>104</v>
      </c>
      <c r="AT1085" s="78" t="s">
        <v>104</v>
      </c>
      <c r="AU1085" s="78" t="s">
        <v>104</v>
      </c>
      <c r="AV1085" s="78">
        <v>45861</v>
      </c>
      <c r="AW1085" s="77">
        <f t="shared" si="238"/>
        <v>30</v>
      </c>
      <c r="AX1085" s="77">
        <f t="shared" si="251"/>
        <v>2025</v>
      </c>
      <c r="AY1085" s="159" t="s">
        <v>944</v>
      </c>
      <c r="AZ1085" s="81" t="s">
        <v>5930</v>
      </c>
      <c r="BC1085" s="25" t="s">
        <v>1575</v>
      </c>
      <c r="BD1085" s="25" t="s">
        <v>2971</v>
      </c>
      <c r="BE1085" s="25">
        <v>120</v>
      </c>
      <c r="BF1085" s="25">
        <v>60</v>
      </c>
      <c r="BG1085" s="25">
        <v>730</v>
      </c>
      <c r="BH1085" s="40">
        <f t="shared" si="249"/>
        <v>46234</v>
      </c>
      <c r="BI1085" s="41">
        <f t="shared" si="250"/>
        <v>46354</v>
      </c>
      <c r="BJ1085" s="42" t="str" cm="1">
        <f t="array" ref="BJ1085">_xlfn.IFS(AND((BH1085&lt;Suspension01Desde),(BH1085&lt;Suspension01Hasta),(BI1085&lt;Suspension01Desde),(BI1085&lt;Suspension01Hasta)),"No_Umbral",AND((BH1085&gt;Suspension01Desde),(BH1085&gt;Suspension01Hasta),(BI1085&gt;Suspension01Desde),(BI1085&gt;Suspension01Hasta)),"No_Umbral",AND((BH1085&lt;=Suspension01Desde),(BH1085&lt;=Suspension01Hasta),(BI1085&gt;=Suspension01Desde),(BI1085&lt;=Suspension01Hasta)),"Umbral_Anticipado",AND((BH1085&lt;=Suspension01Desde),(BH1085&lt;=Suspension01Hasta),(BI1085&gt;=Suspension01Desde),(BI1085&gt;=Suspension01Hasta)),"Umbral_Interno",AND((BH1085&gt;=Suspension01Desde),(BH1085&lt;=Suspension01Hasta),(BI1085&gt;=Suspension01Desde),(BI1085&lt;=Suspension01Hasta)),"Umbral_Externo",AND((BH1085&gt;=Suspension01Desde),(BH1085&lt;=Suspension01Hasta),(BI1085&gt;=Suspension01Desde),(BI1085&gt;=Suspension01Hasta)),"Umbral_Tardío")</f>
        <v>No_Umbral</v>
      </c>
      <c r="BK1085" s="43" cm="1">
        <f t="array" ref="BK1085">_xlfn.IFS(BJ1085="Umbral_Anticipado",$BI1085-Suspension01Desde+1,BJ1085="Umbral_Interno",Suspension01Hasta-Suspension01Desde+1,BJ1085="Umbral_Externo",BI1085-$BH1085+1,BJ1085="Umbral_Tardío",Suspension01Hasta-$BH1085+1,BJ1085="No_Umbral",0)</f>
        <v>0</v>
      </c>
      <c r="BL1085" s="42" cm="1">
        <f t="array" ref="BL1085">_xlfn.IFS(BJ1085="Umbral_Anticipado",Suspension01Hasta+BK1085,BJ1085="Umbral_Interno",BI1085+BK1085,BJ1085="Umbral_Externo",Suspension01Hasta+BK1085,BJ1085="Umbral_Tardío",BI1085+BK1085,BJ1085="No_Umbral",BI1085)</f>
        <v>46354</v>
      </c>
      <c r="BM1085" s="42" t="str" cm="1">
        <f t="array" ref="BM1085">_xlfn.IFS(AND((BH1085&lt;Suspension02Desde),(BH1085&lt;Suspension02Hasta),(BL1085&lt;Suspension02Desde),(BL1085&lt;Suspension02Hasta)),"No_Umbral",AND((BH1085&gt;Suspension02Desde),(BH1085&gt;Suspension02Hasta),(BL1085&gt;Suspension02Desde),(BL1085&gt;Suspension02Hasta)),"No_Umbral",AND((BH1085&lt;=Suspension02Desde),(BH1085&lt;=Suspension02Hasta),(BL1085&gt;=Suspension02Desde),(BL1085&lt;=Suspension02Hasta)),"Umbral_Anticipado",AND((BH1085&lt;=Suspension02Desde),(BH1085&lt;=Suspension02Hasta),(BL1085&gt;=Suspension02Desde),(BL1085&gt;=Suspension02Hasta)),"Umbral_Interno",AND((BH1085&gt;=Suspension02Desde),(BH1085&lt;=Suspension02Hasta),(BL1085&gt;=Suspension02Desde),(BL1085&lt;=Suspension02Hasta)),"Umbral_Externo",AND((BH1085&gt;=Suspension02Desde),(BH1085&lt;=Suspension02Hasta),(BL1085&gt;=Suspension02Desde),(BL1085&gt;=Suspension02Hasta)),"Umbral_Tardío")</f>
        <v>No_Umbral</v>
      </c>
      <c r="BN1085" s="43" cm="1">
        <f t="array" ref="BN1085">_xlfn.IFS(BM1085="Umbral_Anticipado",BL1085-Suspension02Desde+1,BM1085="Umbral_Interno",Suspension02Hasta-Suspension02Desde+1,BM1085="Umbral_Externo",BL1085-$BH1085+1,BM1085="Umbral_Tardío",Suspension02Hasta-$BH1085+1,BM1085="No_Umbral",0)</f>
        <v>0</v>
      </c>
      <c r="BO1085" s="41" cm="1">
        <f t="array" ref="BO1085">_xlfn.IFS(BM1085="Umbral_Anticipado",Suspension02Hasta+BN1085,BM1085="Umbral_Interno",BL1085+BN1085,BM1085="Umbral_Externo",Suspension02Hasta+BN1085,BM1085="Umbral_Tardío",BL1085+BN1085,BM1085="No_Umbral",BL1085)</f>
        <v>46354</v>
      </c>
      <c r="BP1085" s="40">
        <f t="shared" si="239"/>
        <v>46357</v>
      </c>
      <c r="BQ1085" s="41">
        <f t="shared" si="240"/>
        <v>46414</v>
      </c>
      <c r="BR1085" s="42" t="str" cm="1">
        <f t="array" ref="BR1085">_xlfn.IFS(AND((BO1085&lt;Suspension01Desde),(BO1085&lt;Suspension01Hasta),(BQ1085&lt;Suspension01Desde),(BQ1085&lt;Suspension01Hasta)),"No_Umbral",AND((BO1085&gt;Suspension01Desde),(BO1085&gt;Suspension01Hasta),(BQ1085&gt;Suspension01Desde),(BQ1085&gt;Suspension01Hasta)),"No_Umbral",AND((BO1085&lt;=Suspension01Desde),(BO1085&lt;=Suspension01Hasta),(BQ1085&gt;=Suspension01Desde),(BQ1085&lt;=Suspension01Hasta)),"Umbral_Anticipado",AND((BO1085&lt;=Suspension01Desde),(BO1085&lt;=Suspension01Hasta),(BQ1085&gt;=Suspension01Desde),(BQ1085&gt;=Suspension01Hasta)),"Umbral_Interno",AND((BO1085&gt;=Suspension01Desde),(BO1085&lt;=Suspension01Hasta),(BQ1085&gt;=Suspension01Desde),(BQ1085&lt;=Suspension01Hasta)),"Umbral_Externo",AND((BO1085&gt;=Suspension01Desde),(BO1085&lt;=Suspension01Hasta),(BQ1085&gt;=Suspension01Desde),(BQ1085&gt;=Suspension01Hasta)),"Umbral_Tardío")</f>
        <v>No_Umbral</v>
      </c>
      <c r="BS1085" s="43" cm="1">
        <f t="array" ref="BS1085">_xlfn.IFS(BR1085="Umbral_Anticipado",$BQ1085-Suspension01Desde+1,BR1085="Umbral_Interno",Suspension01Hasta-Suspension01Desde+1,BR1085="Umbral_Externo",BQ1085-$BO1085+1,BR1085="Umbral_Tardío",Suspension01Hasta-$BO1085+1,BR1085="No_Umbral",0)</f>
        <v>0</v>
      </c>
      <c r="BT1085" s="42" cm="1">
        <f t="array" ref="BT1085">_xlfn.IFS(BR1085="Umbral_Anticipado",Suspension01Hasta+BS1085,BR1085="Umbral_Interno",BQ1085+BS1085,BR1085="Umbral_Externo",Suspension01Hasta+BS1085,BR1085="Umbral_Tardío",BQ1085+BS1085,BR1085="No_Umbral",BQ1085)</f>
        <v>46414</v>
      </c>
      <c r="BU1085" s="42" t="str" cm="1">
        <f t="array" ref="BU1085">_xlfn.IFS(AND((BO1085&lt;Suspension02Desde),(BO1085&lt;Suspension02Hasta),(BT1085&lt;Suspension02Desde),(BT1085&lt;Suspension02Hasta)),"No_Umbral",AND((BO1085&gt;Suspension02Desde),(BO1085&gt;Suspension02Hasta),(BT1085&gt;Suspension02Desde),(BT1085&gt;Suspension02Hasta)),"No_Umbral",AND((BO1085&lt;=Suspension02Desde),(BO1085&lt;=Suspension02Hasta),(BT1085&gt;=Suspension02Desde),(BT1085&lt;=Suspension02Hasta)),"Umbral_Anticipado",AND((BO1085&lt;=Suspension02Desde),(BO1085&lt;=Suspension02Hasta),(BT1085&gt;=Suspension02Desde),(BT1085&gt;=Suspension02Hasta)),"Umbral_Interno",AND((BO1085&gt;=Suspension02Desde),(BO1085&lt;=Suspension02Hasta),(BT1085&gt;=Suspension02Desde),(BT1085&lt;=Suspension02Hasta)),"Umbral_Externo",AND((BO1085&gt;=Suspension02Desde),(BO1085&lt;=Suspension02Hasta),(BT1085&gt;=Suspension02Desde),(BT1085&gt;=Suspension02Hasta)),"Umbral_Tardío")</f>
        <v>No_Umbral</v>
      </c>
      <c r="BV1085" s="43" cm="1">
        <f t="array" ref="BV1085">_xlfn.IFS(BU1085="Umbral_Anticipado",BT1085-Suspension02Desde+1,BU1085="Umbral_Interno",Suspension02Hasta-Suspension02Desde+1,BU1085="Umbral_Externo",BT1085-$BO1085+1,BU1085="Umbral_Tardío",Suspension02Hasta-$BO1085+1,BU1085="No_Umbral",0)</f>
        <v>0</v>
      </c>
      <c r="BW1085" s="41" cm="1">
        <f t="array" ref="BW1085">_xlfn.IFS(BU1085="Umbral_Anticipado",Suspension02Hasta+BV1085,BU1085="Umbral_Interno",BT1085+BV1085,BU1085="Umbral_Externo",Suspension02Hasta+BV1085,BU1085="Umbral_Tardío",BT1085+BV1085,BU1085="No_Umbral",BT1085)</f>
        <v>46414</v>
      </c>
      <c r="BX1085" s="40">
        <f t="shared" si="241"/>
        <v>46388</v>
      </c>
      <c r="BY1085" s="41">
        <f t="shared" si="242"/>
        <v>47144</v>
      </c>
      <c r="BZ1085" s="42" t="str" cm="1">
        <f t="array" ref="BZ1085">_xlfn.IFS(AND((BW1085&lt;Suspension01Desde),(BW1085&lt;Suspension01Hasta),(BY1085&lt;Suspension01Desde),(BY1085&lt;Suspension01Hasta)),"No_Umbral",AND((BW1085&gt;Suspension01Desde),(BW1085&gt;Suspension01Hasta),(BY1085&gt;Suspension01Desde),(BY1085&gt;Suspension01Hasta)),"No_Umbral",AND((BW1085&lt;=Suspension01Desde),(BW1085&lt;=Suspension01Hasta),(BY1085&gt;=Suspension01Desde),(BY1085&lt;=Suspension01Hasta)),"Umbral_Anticipado",AND((BW1085&lt;=Suspension01Desde),(BW1085&lt;=Suspension01Hasta),(BY1085&gt;=Suspension01Desde),(BY1085&gt;=Suspension01Hasta)),"Umbral_Interno",AND((BW1085&gt;=Suspension01Desde),(BW1085&lt;=Suspension01Hasta),(BY1085&gt;=Suspension01Desde),(BY1085&lt;=Suspension01Hasta)),"Umbral_Externo",AND((BW1085&gt;=Suspension01Desde),(BW1085&lt;=Suspension01Hasta),(BY1085&gt;=Suspension01Desde),(BY1085&gt;=Suspension01Hasta)),"Umbral_Tardío")</f>
        <v>No_Umbral</v>
      </c>
      <c r="CA1085" s="43" cm="1">
        <f t="array" ref="CA1085">_xlfn.IFS(BZ1085="Umbral_Anticipado",$BI1085-Suspension01Desde+1,BZ1085="Umbral_Interno",Suspension01Hasta-Suspension01Desde+1,BZ1085="Umbral_Externo",BY1085-$BH1085+1,BZ1085="Umbral_Tardío",Suspension01Hasta-$BH1085+1,BZ1085="No_Umbral",0)</f>
        <v>0</v>
      </c>
      <c r="CB1085" s="42" cm="1">
        <f t="array" ref="CB1085">_xlfn.IFS(BZ1085="Umbral_Anticipado",Suspension01Hasta+CA1085,BZ1085="Umbral_Interno",BY1085+CA1085,BZ1085="Umbral_Externo",Suspension01Hasta+CA1085,BZ1085="Umbral_Tardío",BY1085+CA1085,BZ1085="No_Umbral",BY1085)</f>
        <v>47144</v>
      </c>
      <c r="CC1085" s="42" t="str" cm="1">
        <f t="array" ref="CC1085">_xlfn.IFS(AND((BW1085&lt;Suspension02Desde),(BW1085&lt;Suspension02Hasta),(CB1085&lt;Suspension02Desde),(CB1085&lt;Suspension02Hasta)),"No_Umbral",AND((BW1085&gt;Suspension02Desde),(BW1085&gt;Suspension02Hasta),(CB1085&gt;Suspension02Desde),(CB1085&gt;Suspension02Hasta)),"No_Umbral",AND((BW1085&lt;=Suspension02Desde),(BW1085&lt;=Suspension02Hasta),(CB1085&gt;=Suspension02Desde),(CB1085&lt;=Suspension02Hasta)),"Umbral_Anticipado",AND((BW1085&lt;=Suspension02Desde),(BW1085&lt;=Suspension02Hasta),(CB1085&gt;=Suspension02Desde),(CB1085&gt;=Suspension02Hasta)),"Umbral_Interno",AND((BW1085&gt;=Suspension02Desde),(BW1085&lt;=Suspension02Hasta),(CB1085&gt;=Suspension02Desde),(CB1085&lt;=Suspension02Hasta)),"Umbral_Externo",AND((BW1085&gt;=Suspension02Desde),(BW1085&lt;=Suspension02Hasta),(CB1085&gt;=Suspension02Desde),(CB1085&gt;=Suspension02Hasta)),"Umbral_Tardío")</f>
        <v>No_Umbral</v>
      </c>
      <c r="CD1085" s="43" cm="1">
        <f t="array" ref="CD1085">_xlfn.IFS(CC1085="Umbral_Anticipado",CB1085-Suspension02Desde+1,CC1085="Umbral_Interno",Suspension02Hasta-Suspension02Desde+1,CC1085="Umbral_Externo",CB1085-$BH1085+1,CC1085="Umbral_Tardío",Suspension02Hasta-$BH1085+1,CC1085="No_Umbral",0)</f>
        <v>0</v>
      </c>
      <c r="CE1085" s="41" cm="1">
        <f t="array" ref="CE1085">_xlfn.IFS(CC1085="Umbral_Anticipado",Suspension02Hasta+CD1085,CC1085="Umbral_Interno",CB1085+CD1085,CC1085="Umbral_Externo",Suspension02Hasta+CD1085,CC1085="Umbral_Tardío",CB1085+CD1085,CC1085="No_Umbral",CB1085)</f>
        <v>47144</v>
      </c>
      <c r="CF1085" s="40">
        <f t="shared" si="243"/>
        <v>47119</v>
      </c>
    </row>
    <row r="1086" spans="1:84" s="22" customFormat="1" ht="20.25" customHeight="1">
      <c r="A1086" s="77" t="s">
        <v>5931</v>
      </c>
      <c r="B1086" s="77" t="str">
        <f t="shared" si="237"/>
        <v>2023</v>
      </c>
      <c r="C1086" s="77" t="s">
        <v>5932</v>
      </c>
      <c r="D1086" s="77" t="s">
        <v>3836</v>
      </c>
      <c r="E1086" s="77" t="s">
        <v>1139</v>
      </c>
      <c r="F1086" s="77" t="s">
        <v>91</v>
      </c>
      <c r="G1086" s="201">
        <v>45153</v>
      </c>
      <c r="H1086" s="201">
        <v>45504</v>
      </c>
      <c r="I1086" s="77" t="s">
        <v>1618</v>
      </c>
      <c r="J1086" s="77" t="s">
        <v>180</v>
      </c>
      <c r="K1086" s="78">
        <v>46389</v>
      </c>
      <c r="L1086" s="77" t="str">
        <f>VLOOKUP(MONTH($K1086),TablaMeses[],2,FALSE)</f>
        <v>01 ENERO</v>
      </c>
      <c r="M1086" s="77">
        <f t="shared" si="248"/>
        <v>2027</v>
      </c>
      <c r="N1086" s="77" t="s">
        <v>104</v>
      </c>
      <c r="O1086" s="201" t="s">
        <v>104</v>
      </c>
      <c r="P1086" s="77"/>
      <c r="Q1086" s="77"/>
      <c r="R1086" s="201"/>
      <c r="S1086" s="77"/>
      <c r="T1086" s="77"/>
      <c r="U1086" s="201"/>
      <c r="V1086" s="77"/>
      <c r="W1086" s="77"/>
      <c r="X1086" s="201"/>
      <c r="Y1086" s="77"/>
      <c r="Z1086" s="201"/>
      <c r="AA1086" s="77"/>
      <c r="AB1086" s="201"/>
      <c r="AC1086" s="79">
        <v>45729</v>
      </c>
      <c r="AD1086" s="77" t="s">
        <v>145</v>
      </c>
      <c r="AE1086" s="77" t="s">
        <v>104</v>
      </c>
      <c r="AF1086" s="77" t="s">
        <v>104</v>
      </c>
      <c r="AG1086" s="87" t="s">
        <v>5933</v>
      </c>
      <c r="AH1086" s="77"/>
      <c r="AI1086" s="78" t="s">
        <v>104</v>
      </c>
      <c r="AJ1086" s="77" t="s">
        <v>104</v>
      </c>
      <c r="AK1086" s="77"/>
      <c r="AL1086" s="77" t="s">
        <v>104</v>
      </c>
      <c r="AM1086" s="78" t="s">
        <v>104</v>
      </c>
      <c r="AN1086" s="77" t="s">
        <v>104</v>
      </c>
      <c r="AO1086" s="77" t="s">
        <v>104</v>
      </c>
      <c r="AP1086" s="77" t="s">
        <v>104</v>
      </c>
      <c r="AQ1086" s="77" t="s">
        <v>104</v>
      </c>
      <c r="AR1086" s="78" t="s">
        <v>104</v>
      </c>
      <c r="AS1086" s="77" t="s">
        <v>104</v>
      </c>
      <c r="AT1086" s="78" t="s">
        <v>104</v>
      </c>
      <c r="AU1086" s="78" t="s">
        <v>104</v>
      </c>
      <c r="AV1086" s="78">
        <v>45729</v>
      </c>
      <c r="AW1086" s="77">
        <v>1</v>
      </c>
      <c r="AX1086" s="77">
        <f t="shared" si="251"/>
        <v>2025</v>
      </c>
      <c r="AY1086" s="77" t="s">
        <v>103</v>
      </c>
      <c r="AZ1086" s="81" t="s">
        <v>5934</v>
      </c>
      <c r="BC1086" s="25" t="s">
        <v>1575</v>
      </c>
      <c r="BD1086" s="25" t="s">
        <v>2971</v>
      </c>
      <c r="BE1086" s="25">
        <v>120</v>
      </c>
      <c r="BF1086" s="25">
        <v>60</v>
      </c>
      <c r="BG1086" s="25">
        <v>730</v>
      </c>
      <c r="BH1086" s="40">
        <f t="shared" si="249"/>
        <v>45504</v>
      </c>
      <c r="BI1086" s="41">
        <f t="shared" si="250"/>
        <v>45624</v>
      </c>
      <c r="BJ1086" s="42" t="str" cm="1">
        <f t="array" ref="BJ1086">_xlfn.IFS(AND((BH1086&lt;Suspension01Desde),(BH1086&lt;Suspension01Hasta),(BI1086&lt;Suspension01Desde),(BI1086&lt;Suspension01Hasta)),"No_Umbral",AND((BH1086&gt;Suspension01Desde),(BH1086&gt;Suspension01Hasta),(BI1086&gt;Suspension01Desde),(BI1086&gt;Suspension01Hasta)),"No_Umbral",AND((BH1086&lt;=Suspension01Desde),(BH1086&lt;=Suspension01Hasta),(BI1086&gt;=Suspension01Desde),(BI1086&lt;=Suspension01Hasta)),"Umbral_Anticipado",AND((BH1086&lt;=Suspension01Desde),(BH1086&lt;=Suspension01Hasta),(BI1086&gt;=Suspension01Desde),(BI1086&gt;=Suspension01Hasta)),"Umbral_Interno",AND((BH1086&gt;=Suspension01Desde),(BH1086&lt;=Suspension01Hasta),(BI1086&gt;=Suspension01Desde),(BI1086&lt;=Suspension01Hasta)),"Umbral_Externo",AND((BH1086&gt;=Suspension01Desde),(BH1086&lt;=Suspension01Hasta),(BI1086&gt;=Suspension01Desde),(BI1086&gt;=Suspension01Hasta)),"Umbral_Tardío")</f>
        <v>No_Umbral</v>
      </c>
      <c r="BK1086" s="43" cm="1">
        <f t="array" ref="BK1086">_xlfn.IFS(BJ1086="Umbral_Anticipado",$BI1086-Suspension01Desde+1,BJ1086="Umbral_Interno",Suspension01Hasta-Suspension01Desde+1,BJ1086="Umbral_Externo",BI1086-$BH1086+1,BJ1086="Umbral_Tardío",Suspension01Hasta-$BH1086+1,BJ1086="No_Umbral",0)</f>
        <v>0</v>
      </c>
      <c r="BL1086" s="42" cm="1">
        <f t="array" ref="BL1086">_xlfn.IFS(BJ1086="Umbral_Anticipado",Suspension01Hasta+BK1086,BJ1086="Umbral_Interno",BI1086+BK1086,BJ1086="Umbral_Externo",Suspension01Hasta+BK1086,BJ1086="Umbral_Tardío",BI1086+BK1086,BJ1086="No_Umbral",BI1086)</f>
        <v>45624</v>
      </c>
      <c r="BM1086" s="42" t="str" cm="1">
        <f t="array" ref="BM1086">_xlfn.IFS(AND((BH1086&lt;Suspension02Desde),(BH1086&lt;Suspension02Hasta),(BL1086&lt;Suspension02Desde),(BL1086&lt;Suspension02Hasta)),"No_Umbral",AND((BH1086&gt;Suspension02Desde),(BH1086&gt;Suspension02Hasta),(BL1086&gt;Suspension02Desde),(BL1086&gt;Suspension02Hasta)),"No_Umbral",AND((BH1086&lt;=Suspension02Desde),(BH1086&lt;=Suspension02Hasta),(BL1086&gt;=Suspension02Desde),(BL1086&lt;=Suspension02Hasta)),"Umbral_Anticipado",AND((BH1086&lt;=Suspension02Desde),(BH1086&lt;=Suspension02Hasta),(BL1086&gt;=Suspension02Desde),(BL1086&gt;=Suspension02Hasta)),"Umbral_Interno",AND((BH1086&gt;=Suspension02Desde),(BH1086&lt;=Suspension02Hasta),(BL1086&gt;=Suspension02Desde),(BL1086&lt;=Suspension02Hasta)),"Umbral_Externo",AND((BH1086&gt;=Suspension02Desde),(BH1086&lt;=Suspension02Hasta),(BL1086&gt;=Suspension02Desde),(BL1086&gt;=Suspension02Hasta)),"Umbral_Tardío")</f>
        <v>No_Umbral</v>
      </c>
      <c r="BN1086" s="43" cm="1">
        <f t="array" ref="BN1086">_xlfn.IFS(BM1086="Umbral_Anticipado",BL1086-Suspension02Desde+1,BM1086="Umbral_Interno",Suspension02Hasta-Suspension02Desde+1,BM1086="Umbral_Externo",BL1086-$BH1086+1,BM1086="Umbral_Tardío",Suspension02Hasta-$BH1086+1,BM1086="No_Umbral",0)</f>
        <v>0</v>
      </c>
      <c r="BO1086" s="41" cm="1">
        <f t="array" ref="BO1086">_xlfn.IFS(BM1086="Umbral_Anticipado",Suspension02Hasta+BN1086,BM1086="Umbral_Interno",BL1086+BN1086,BM1086="Umbral_Externo",Suspension02Hasta+BN1086,BM1086="Umbral_Tardío",BL1086+BN1086,BM1086="No_Umbral",BL1086)</f>
        <v>45624</v>
      </c>
      <c r="BP1086" s="40">
        <f t="shared" si="239"/>
        <v>45627</v>
      </c>
      <c r="BQ1086" s="41">
        <f t="shared" si="240"/>
        <v>45684</v>
      </c>
      <c r="BR1086" s="42" t="str" cm="1">
        <f t="array" ref="BR1086">_xlfn.IFS(AND((BO1086&lt;Suspension01Desde),(BO1086&lt;Suspension01Hasta),(BQ1086&lt;Suspension01Desde),(BQ1086&lt;Suspension01Hasta)),"No_Umbral",AND((BO1086&gt;Suspension01Desde),(BO1086&gt;Suspension01Hasta),(BQ1086&gt;Suspension01Desde),(BQ1086&gt;Suspension01Hasta)),"No_Umbral",AND((BO1086&lt;=Suspension01Desde),(BO1086&lt;=Suspension01Hasta),(BQ1086&gt;=Suspension01Desde),(BQ1086&lt;=Suspension01Hasta)),"Umbral_Anticipado",AND((BO1086&lt;=Suspension01Desde),(BO1086&lt;=Suspension01Hasta),(BQ1086&gt;=Suspension01Desde),(BQ1086&gt;=Suspension01Hasta)),"Umbral_Interno",AND((BO1086&gt;=Suspension01Desde),(BO1086&lt;=Suspension01Hasta),(BQ1086&gt;=Suspension01Desde),(BQ1086&lt;=Suspension01Hasta)),"Umbral_Externo",AND((BO1086&gt;=Suspension01Desde),(BO1086&lt;=Suspension01Hasta),(BQ1086&gt;=Suspension01Desde),(BQ1086&gt;=Suspension01Hasta)),"Umbral_Tardío")</f>
        <v>No_Umbral</v>
      </c>
      <c r="BS1086" s="43" cm="1">
        <f t="array" ref="BS1086">_xlfn.IFS(BR1086="Umbral_Anticipado",$BQ1086-Suspension01Desde+1,BR1086="Umbral_Interno",Suspension01Hasta-Suspension01Desde+1,BR1086="Umbral_Externo",BQ1086-$BO1086+1,BR1086="Umbral_Tardío",Suspension01Hasta-$BO1086+1,BR1086="No_Umbral",0)</f>
        <v>0</v>
      </c>
      <c r="BT1086" s="42" cm="1">
        <f t="array" ref="BT1086">_xlfn.IFS(BR1086="Umbral_Anticipado",Suspension01Hasta+BS1086,BR1086="Umbral_Interno",BQ1086+BS1086,BR1086="Umbral_Externo",Suspension01Hasta+BS1086,BR1086="Umbral_Tardío",BQ1086+BS1086,BR1086="No_Umbral",BQ1086)</f>
        <v>45684</v>
      </c>
      <c r="BU1086" s="42" t="str" cm="1">
        <f t="array" ref="BU1086">_xlfn.IFS(AND((BO1086&lt;Suspension02Desde),(BO1086&lt;Suspension02Hasta),(BT1086&lt;Suspension02Desde),(BT1086&lt;Suspension02Hasta)),"No_Umbral",AND((BO1086&gt;Suspension02Desde),(BO1086&gt;Suspension02Hasta),(BT1086&gt;Suspension02Desde),(BT1086&gt;Suspension02Hasta)),"No_Umbral",AND((BO1086&lt;=Suspension02Desde),(BO1086&lt;=Suspension02Hasta),(BT1086&gt;=Suspension02Desde),(BT1086&lt;=Suspension02Hasta)),"Umbral_Anticipado",AND((BO1086&lt;=Suspension02Desde),(BO1086&lt;=Suspension02Hasta),(BT1086&gt;=Suspension02Desde),(BT1086&gt;=Suspension02Hasta)),"Umbral_Interno",AND((BO1086&gt;=Suspension02Desde),(BO1086&lt;=Suspension02Hasta),(BT1086&gt;=Suspension02Desde),(BT1086&lt;=Suspension02Hasta)),"Umbral_Externo",AND((BO1086&gt;=Suspension02Desde),(BO1086&lt;=Suspension02Hasta),(BT1086&gt;=Suspension02Desde),(BT1086&gt;=Suspension02Hasta)),"Umbral_Tardío")</f>
        <v>No_Umbral</v>
      </c>
      <c r="BV1086" s="43" cm="1">
        <f t="array" ref="BV1086">_xlfn.IFS(BU1086="Umbral_Anticipado",BT1086-Suspension02Desde+1,BU1086="Umbral_Interno",Suspension02Hasta-Suspension02Desde+1,BU1086="Umbral_Externo",BT1086-$BO1086+1,BU1086="Umbral_Tardío",Suspension02Hasta-$BO1086+1,BU1086="No_Umbral",0)</f>
        <v>0</v>
      </c>
      <c r="BW1086" s="41" cm="1">
        <f t="array" ref="BW1086">_xlfn.IFS(BU1086="Umbral_Anticipado",Suspension02Hasta+BV1086,BU1086="Umbral_Interno",BT1086+BV1086,BU1086="Umbral_Externo",Suspension02Hasta+BV1086,BU1086="Umbral_Tardío",BT1086+BV1086,BU1086="No_Umbral",BT1086)</f>
        <v>45684</v>
      </c>
      <c r="BX1086" s="40">
        <f t="shared" si="241"/>
        <v>45658</v>
      </c>
      <c r="BY1086" s="41">
        <f t="shared" si="242"/>
        <v>46414</v>
      </c>
      <c r="BZ1086" s="42" t="str" cm="1">
        <f t="array" ref="BZ1086">_xlfn.IFS(AND((BW1086&lt;Suspension01Desde),(BW1086&lt;Suspension01Hasta),(BY1086&lt;Suspension01Desde),(BY1086&lt;Suspension01Hasta)),"No_Umbral",AND((BW1086&gt;Suspension01Desde),(BW1086&gt;Suspension01Hasta),(BY1086&gt;Suspension01Desde),(BY1086&gt;Suspension01Hasta)),"No_Umbral",AND((BW1086&lt;=Suspension01Desde),(BW1086&lt;=Suspension01Hasta),(BY1086&gt;=Suspension01Desde),(BY1086&lt;=Suspension01Hasta)),"Umbral_Anticipado",AND((BW1086&lt;=Suspension01Desde),(BW1086&lt;=Suspension01Hasta),(BY1086&gt;=Suspension01Desde),(BY1086&gt;=Suspension01Hasta)),"Umbral_Interno",AND((BW1086&gt;=Suspension01Desde),(BW1086&lt;=Suspension01Hasta),(BY1086&gt;=Suspension01Desde),(BY1086&lt;=Suspension01Hasta)),"Umbral_Externo",AND((BW1086&gt;=Suspension01Desde),(BW1086&lt;=Suspension01Hasta),(BY1086&gt;=Suspension01Desde),(BY1086&gt;=Suspension01Hasta)),"Umbral_Tardío")</f>
        <v>No_Umbral</v>
      </c>
      <c r="CA1086" s="43" cm="1">
        <f t="array" ref="CA1086">_xlfn.IFS(BZ1086="Umbral_Anticipado",$BI1086-Suspension01Desde+1,BZ1086="Umbral_Interno",Suspension01Hasta-Suspension01Desde+1,BZ1086="Umbral_Externo",BY1086-$BH1086+1,BZ1086="Umbral_Tardío",Suspension01Hasta-$BH1086+1,BZ1086="No_Umbral",0)</f>
        <v>0</v>
      </c>
      <c r="CB1086" s="42" cm="1">
        <f t="array" ref="CB1086">_xlfn.IFS(BZ1086="Umbral_Anticipado",Suspension01Hasta+CA1086,BZ1086="Umbral_Interno",BY1086+CA1086,BZ1086="Umbral_Externo",Suspension01Hasta+CA1086,BZ1086="Umbral_Tardío",BY1086+CA1086,BZ1086="No_Umbral",BY1086)</f>
        <v>46414</v>
      </c>
      <c r="CC1086" s="42" t="str" cm="1">
        <f t="array" ref="CC1086">_xlfn.IFS(AND((BW1086&lt;Suspension02Desde),(BW1086&lt;Suspension02Hasta),(CB1086&lt;Suspension02Desde),(CB1086&lt;Suspension02Hasta)),"No_Umbral",AND((BW1086&gt;Suspension02Desde),(BW1086&gt;Suspension02Hasta),(CB1086&gt;Suspension02Desde),(CB1086&gt;Suspension02Hasta)),"No_Umbral",AND((BW1086&lt;=Suspension02Desde),(BW1086&lt;=Suspension02Hasta),(CB1086&gt;=Suspension02Desde),(CB1086&lt;=Suspension02Hasta)),"Umbral_Anticipado",AND((BW1086&lt;=Suspension02Desde),(BW1086&lt;=Suspension02Hasta),(CB1086&gt;=Suspension02Desde),(CB1086&gt;=Suspension02Hasta)),"Umbral_Interno",AND((BW1086&gt;=Suspension02Desde),(BW1086&lt;=Suspension02Hasta),(CB1086&gt;=Suspension02Desde),(CB1086&lt;=Suspension02Hasta)),"Umbral_Externo",AND((BW1086&gt;=Suspension02Desde),(BW1086&lt;=Suspension02Hasta),(CB1086&gt;=Suspension02Desde),(CB1086&gt;=Suspension02Hasta)),"Umbral_Tardío")</f>
        <v>No_Umbral</v>
      </c>
      <c r="CD1086" s="43" cm="1">
        <f t="array" ref="CD1086">_xlfn.IFS(CC1086="Umbral_Anticipado",CB1086-Suspension02Desde+1,CC1086="Umbral_Interno",Suspension02Hasta-Suspension02Desde+1,CC1086="Umbral_Externo",CB1086-$BH1086+1,CC1086="Umbral_Tardío",Suspension02Hasta-$BH1086+1,CC1086="No_Umbral",0)</f>
        <v>0</v>
      </c>
      <c r="CE1086" s="41" cm="1">
        <f t="array" ref="CE1086">_xlfn.IFS(CC1086="Umbral_Anticipado",Suspension02Hasta+CD1086,CC1086="Umbral_Interno",CB1086+CD1086,CC1086="Umbral_Externo",Suspension02Hasta+CD1086,CC1086="Umbral_Tardío",CB1086+CD1086,CC1086="No_Umbral",CB1086)</f>
        <v>46414</v>
      </c>
      <c r="CF1086" s="40">
        <f t="shared" si="243"/>
        <v>46388</v>
      </c>
    </row>
    <row r="1087" spans="1:84" s="22" customFormat="1" ht="20.25" customHeight="1">
      <c r="A1087" s="77" t="s">
        <v>5935</v>
      </c>
      <c r="B1087" s="77" t="str">
        <f t="shared" si="237"/>
        <v>2023</v>
      </c>
      <c r="C1087" s="77" t="s">
        <v>5936</v>
      </c>
      <c r="D1087" s="77" t="s">
        <v>5041</v>
      </c>
      <c r="E1087" s="77" t="s">
        <v>943</v>
      </c>
      <c r="F1087" s="77" t="s">
        <v>130</v>
      </c>
      <c r="G1087" s="201">
        <v>45278</v>
      </c>
      <c r="H1087" s="201">
        <v>45613</v>
      </c>
      <c r="I1087" s="77" t="s">
        <v>299</v>
      </c>
      <c r="J1087" s="77"/>
      <c r="K1087" s="78">
        <v>46525</v>
      </c>
      <c r="L1087" s="77" t="str">
        <f>VLOOKUP(MONTH($K1087),TablaMeses[],2,FALSE)</f>
        <v>05 MAYO</v>
      </c>
      <c r="M1087" s="77">
        <f t="shared" si="248"/>
        <v>2027</v>
      </c>
      <c r="N1087" s="77" t="s">
        <v>104</v>
      </c>
      <c r="O1087" s="201" t="s">
        <v>104</v>
      </c>
      <c r="P1087" s="77"/>
      <c r="Q1087" s="77"/>
      <c r="R1087" s="201"/>
      <c r="S1087" s="77"/>
      <c r="T1087" s="77"/>
      <c r="U1087" s="201"/>
      <c r="V1087" s="77"/>
      <c r="W1087" s="77"/>
      <c r="X1087" s="201"/>
      <c r="Y1087" s="77"/>
      <c r="Z1087" s="201"/>
      <c r="AA1087" s="77"/>
      <c r="AB1087" s="201"/>
      <c r="AC1087" s="79" t="s">
        <v>104</v>
      </c>
      <c r="AD1087" s="77" t="s">
        <v>104</v>
      </c>
      <c r="AE1087" s="77" t="s">
        <v>104</v>
      </c>
      <c r="AF1087" s="77" t="s">
        <v>104</v>
      </c>
      <c r="AG1087" s="77"/>
      <c r="AH1087" s="77"/>
      <c r="AI1087" s="78" t="s">
        <v>104</v>
      </c>
      <c r="AJ1087" s="77" t="s">
        <v>104</v>
      </c>
      <c r="AK1087" s="77"/>
      <c r="AL1087" s="77" t="s">
        <v>104</v>
      </c>
      <c r="AM1087" s="78" t="s">
        <v>104</v>
      </c>
      <c r="AN1087" s="77" t="s">
        <v>104</v>
      </c>
      <c r="AO1087" s="77" t="s">
        <v>104</v>
      </c>
      <c r="AP1087" s="77" t="s">
        <v>104</v>
      </c>
      <c r="AQ1087" s="77" t="s">
        <v>104</v>
      </c>
      <c r="AR1087" s="78" t="s">
        <v>104</v>
      </c>
      <c r="AS1087" s="77" t="s">
        <v>104</v>
      </c>
      <c r="AT1087" s="78" t="s">
        <v>104</v>
      </c>
      <c r="AU1087" s="78" t="s">
        <v>104</v>
      </c>
      <c r="AV1087" s="78">
        <v>45861</v>
      </c>
      <c r="AW1087" s="77">
        <f t="shared" ref="AW1087:AW1124" si="252">WEEKNUM($AV1087,2)</f>
        <v>30</v>
      </c>
      <c r="AX1087" s="77">
        <f t="shared" si="251"/>
        <v>2025</v>
      </c>
      <c r="AY1087" s="77" t="s">
        <v>586</v>
      </c>
      <c r="AZ1087" s="81" t="s">
        <v>5937</v>
      </c>
      <c r="BC1087" s="25" t="s">
        <v>1575</v>
      </c>
      <c r="BD1087" s="25" t="s">
        <v>2971</v>
      </c>
      <c r="BE1087" s="25">
        <v>120</v>
      </c>
      <c r="BF1087" s="25">
        <v>60</v>
      </c>
      <c r="BG1087" s="25">
        <v>730</v>
      </c>
      <c r="BH1087" s="40">
        <f t="shared" si="249"/>
        <v>45613</v>
      </c>
      <c r="BI1087" s="41">
        <f t="shared" si="250"/>
        <v>45733</v>
      </c>
      <c r="BJ1087" s="42" t="str" cm="1">
        <f t="array" ref="BJ1087">_xlfn.IFS(AND((BH1087&lt;Suspension01Desde),(BH1087&lt;Suspension01Hasta),(BI1087&lt;Suspension01Desde),(BI1087&lt;Suspension01Hasta)),"No_Umbral",AND((BH1087&gt;Suspension01Desde),(BH1087&gt;Suspension01Hasta),(BI1087&gt;Suspension01Desde),(BI1087&gt;Suspension01Hasta)),"No_Umbral",AND((BH1087&lt;=Suspension01Desde),(BH1087&lt;=Suspension01Hasta),(BI1087&gt;=Suspension01Desde),(BI1087&lt;=Suspension01Hasta)),"Umbral_Anticipado",AND((BH1087&lt;=Suspension01Desde),(BH1087&lt;=Suspension01Hasta),(BI1087&gt;=Suspension01Desde),(BI1087&gt;=Suspension01Hasta)),"Umbral_Interno",AND((BH1087&gt;=Suspension01Desde),(BH1087&lt;=Suspension01Hasta),(BI1087&gt;=Suspension01Desde),(BI1087&lt;=Suspension01Hasta)),"Umbral_Externo",AND((BH1087&gt;=Suspension01Desde),(BH1087&lt;=Suspension01Hasta),(BI1087&gt;=Suspension01Desde),(BI1087&gt;=Suspension01Hasta)),"Umbral_Tardío")</f>
        <v>No_Umbral</v>
      </c>
      <c r="BK1087" s="43" cm="1">
        <f t="array" ref="BK1087">_xlfn.IFS(BJ1087="Umbral_Anticipado",$BI1087-Suspension01Desde+1,BJ1087="Umbral_Interno",Suspension01Hasta-Suspension01Desde+1,BJ1087="Umbral_Externo",BI1087-$BH1087+1,BJ1087="Umbral_Tardío",Suspension01Hasta-$BH1087+1,BJ1087="No_Umbral",0)</f>
        <v>0</v>
      </c>
      <c r="BL1087" s="42" cm="1">
        <f t="array" ref="BL1087">_xlfn.IFS(BJ1087="Umbral_Anticipado",Suspension01Hasta+BK1087,BJ1087="Umbral_Interno",BI1087+BK1087,BJ1087="Umbral_Externo",Suspension01Hasta+BK1087,BJ1087="Umbral_Tardío",BI1087+BK1087,BJ1087="No_Umbral",BI1087)</f>
        <v>45733</v>
      </c>
      <c r="BM1087" s="42" t="str" cm="1">
        <f t="array" ref="BM1087">_xlfn.IFS(AND((BH1087&lt;Suspension02Desde),(BH1087&lt;Suspension02Hasta),(BL1087&lt;Suspension02Desde),(BL1087&lt;Suspension02Hasta)),"No_Umbral",AND((BH1087&gt;Suspension02Desde),(BH1087&gt;Suspension02Hasta),(BL1087&gt;Suspension02Desde),(BL1087&gt;Suspension02Hasta)),"No_Umbral",AND((BH1087&lt;=Suspension02Desde),(BH1087&lt;=Suspension02Hasta),(BL1087&gt;=Suspension02Desde),(BL1087&lt;=Suspension02Hasta)),"Umbral_Anticipado",AND((BH1087&lt;=Suspension02Desde),(BH1087&lt;=Suspension02Hasta),(BL1087&gt;=Suspension02Desde),(BL1087&gt;=Suspension02Hasta)),"Umbral_Interno",AND((BH1087&gt;=Suspension02Desde),(BH1087&lt;=Suspension02Hasta),(BL1087&gt;=Suspension02Desde),(BL1087&lt;=Suspension02Hasta)),"Umbral_Externo",AND((BH1087&gt;=Suspension02Desde),(BH1087&lt;=Suspension02Hasta),(BL1087&gt;=Suspension02Desde),(BL1087&gt;=Suspension02Hasta)),"Umbral_Tardío")</f>
        <v>No_Umbral</v>
      </c>
      <c r="BN1087" s="43" cm="1">
        <f t="array" ref="BN1087">_xlfn.IFS(BM1087="Umbral_Anticipado",BL1087-Suspension02Desde+1,BM1087="Umbral_Interno",Suspension02Hasta-Suspension02Desde+1,BM1087="Umbral_Externo",BL1087-$BH1087+1,BM1087="Umbral_Tardío",Suspension02Hasta-$BH1087+1,BM1087="No_Umbral",0)</f>
        <v>0</v>
      </c>
      <c r="BO1087" s="41" cm="1">
        <f t="array" ref="BO1087">_xlfn.IFS(BM1087="Umbral_Anticipado",Suspension02Hasta+BN1087,BM1087="Umbral_Interno",BL1087+BN1087,BM1087="Umbral_Externo",Suspension02Hasta+BN1087,BM1087="Umbral_Tardío",BL1087+BN1087,BM1087="No_Umbral",BL1087)</f>
        <v>45733</v>
      </c>
      <c r="BP1087" s="40">
        <f t="shared" si="239"/>
        <v>45733</v>
      </c>
      <c r="BQ1087" s="41">
        <f t="shared" si="240"/>
        <v>45793</v>
      </c>
      <c r="BR1087" s="42" t="str" cm="1">
        <f t="array" ref="BR1087">_xlfn.IFS(AND((BO1087&lt;Suspension01Desde),(BO1087&lt;Suspension01Hasta),(BQ1087&lt;Suspension01Desde),(BQ1087&lt;Suspension01Hasta)),"No_Umbral",AND((BO1087&gt;Suspension01Desde),(BO1087&gt;Suspension01Hasta),(BQ1087&gt;Suspension01Desde),(BQ1087&gt;Suspension01Hasta)),"No_Umbral",AND((BO1087&lt;=Suspension01Desde),(BO1087&lt;=Suspension01Hasta),(BQ1087&gt;=Suspension01Desde),(BQ1087&lt;=Suspension01Hasta)),"Umbral_Anticipado",AND((BO1087&lt;=Suspension01Desde),(BO1087&lt;=Suspension01Hasta),(BQ1087&gt;=Suspension01Desde),(BQ1087&gt;=Suspension01Hasta)),"Umbral_Interno",AND((BO1087&gt;=Suspension01Desde),(BO1087&lt;=Suspension01Hasta),(BQ1087&gt;=Suspension01Desde),(BQ1087&lt;=Suspension01Hasta)),"Umbral_Externo",AND((BO1087&gt;=Suspension01Desde),(BO1087&lt;=Suspension01Hasta),(BQ1087&gt;=Suspension01Desde),(BQ1087&gt;=Suspension01Hasta)),"Umbral_Tardío")</f>
        <v>No_Umbral</v>
      </c>
      <c r="BS1087" s="43" cm="1">
        <f t="array" ref="BS1087">_xlfn.IFS(BR1087="Umbral_Anticipado",$BQ1087-Suspension01Desde+1,BR1087="Umbral_Interno",Suspension01Hasta-Suspension01Desde+1,BR1087="Umbral_Externo",BQ1087-$BO1087+1,BR1087="Umbral_Tardío",Suspension01Hasta-$BO1087+1,BR1087="No_Umbral",0)</f>
        <v>0</v>
      </c>
      <c r="BT1087" s="42" cm="1">
        <f t="array" ref="BT1087">_xlfn.IFS(BR1087="Umbral_Anticipado",Suspension01Hasta+BS1087,BR1087="Umbral_Interno",BQ1087+BS1087,BR1087="Umbral_Externo",Suspension01Hasta+BS1087,BR1087="Umbral_Tardío",BQ1087+BS1087,BR1087="No_Umbral",BQ1087)</f>
        <v>45793</v>
      </c>
      <c r="BU1087" s="42" t="str" cm="1">
        <f t="array" ref="BU1087">_xlfn.IFS(AND((BO1087&lt;Suspension02Desde),(BO1087&lt;Suspension02Hasta),(BT1087&lt;Suspension02Desde),(BT1087&lt;Suspension02Hasta)),"No_Umbral",AND((BO1087&gt;Suspension02Desde),(BO1087&gt;Suspension02Hasta),(BT1087&gt;Suspension02Desde),(BT1087&gt;Suspension02Hasta)),"No_Umbral",AND((BO1087&lt;=Suspension02Desde),(BO1087&lt;=Suspension02Hasta),(BT1087&gt;=Suspension02Desde),(BT1087&lt;=Suspension02Hasta)),"Umbral_Anticipado",AND((BO1087&lt;=Suspension02Desde),(BO1087&lt;=Suspension02Hasta),(BT1087&gt;=Suspension02Desde),(BT1087&gt;=Suspension02Hasta)),"Umbral_Interno",AND((BO1087&gt;=Suspension02Desde),(BO1087&lt;=Suspension02Hasta),(BT1087&gt;=Suspension02Desde),(BT1087&lt;=Suspension02Hasta)),"Umbral_Externo",AND((BO1087&gt;=Suspension02Desde),(BO1087&lt;=Suspension02Hasta),(BT1087&gt;=Suspension02Desde),(BT1087&gt;=Suspension02Hasta)),"Umbral_Tardío")</f>
        <v>No_Umbral</v>
      </c>
      <c r="BV1087" s="43" cm="1">
        <f t="array" ref="BV1087">_xlfn.IFS(BU1087="Umbral_Anticipado",BT1087-Suspension02Desde+1,BU1087="Umbral_Interno",Suspension02Hasta-Suspension02Desde+1,BU1087="Umbral_Externo",BT1087-$BO1087+1,BU1087="Umbral_Tardío",Suspension02Hasta-$BO1087+1,BU1087="No_Umbral",0)</f>
        <v>0</v>
      </c>
      <c r="BW1087" s="41" cm="1">
        <f t="array" ref="BW1087">_xlfn.IFS(BU1087="Umbral_Anticipado",Suspension02Hasta+BV1087,BU1087="Umbral_Interno",BT1087+BV1087,BU1087="Umbral_Externo",Suspension02Hasta+BV1087,BU1087="Umbral_Tardío",BT1087+BV1087,BU1087="No_Umbral",BT1087)</f>
        <v>45793</v>
      </c>
      <c r="BX1087" s="40">
        <f t="shared" si="241"/>
        <v>45794</v>
      </c>
      <c r="BY1087" s="41">
        <f t="shared" si="242"/>
        <v>46523</v>
      </c>
      <c r="BZ1087" s="42" t="str" cm="1">
        <f t="array" ref="BZ1087">_xlfn.IFS(AND((BW1087&lt;Suspension01Desde),(BW1087&lt;Suspension01Hasta),(BY1087&lt;Suspension01Desde),(BY1087&lt;Suspension01Hasta)),"No_Umbral",AND((BW1087&gt;Suspension01Desde),(BW1087&gt;Suspension01Hasta),(BY1087&gt;Suspension01Desde),(BY1087&gt;Suspension01Hasta)),"No_Umbral",AND((BW1087&lt;=Suspension01Desde),(BW1087&lt;=Suspension01Hasta),(BY1087&gt;=Suspension01Desde),(BY1087&lt;=Suspension01Hasta)),"Umbral_Anticipado",AND((BW1087&lt;=Suspension01Desde),(BW1087&lt;=Suspension01Hasta),(BY1087&gt;=Suspension01Desde),(BY1087&gt;=Suspension01Hasta)),"Umbral_Interno",AND((BW1087&gt;=Suspension01Desde),(BW1087&lt;=Suspension01Hasta),(BY1087&gt;=Suspension01Desde),(BY1087&lt;=Suspension01Hasta)),"Umbral_Externo",AND((BW1087&gt;=Suspension01Desde),(BW1087&lt;=Suspension01Hasta),(BY1087&gt;=Suspension01Desde),(BY1087&gt;=Suspension01Hasta)),"Umbral_Tardío")</f>
        <v>No_Umbral</v>
      </c>
      <c r="CA1087" s="43" cm="1">
        <f t="array" ref="CA1087">_xlfn.IFS(BZ1087="Umbral_Anticipado",$BI1087-Suspension01Desde+1,BZ1087="Umbral_Interno",Suspension01Hasta-Suspension01Desde+1,BZ1087="Umbral_Externo",BY1087-$BH1087+1,BZ1087="Umbral_Tardío",Suspension01Hasta-$BH1087+1,BZ1087="No_Umbral",0)</f>
        <v>0</v>
      </c>
      <c r="CB1087" s="42" cm="1">
        <f t="array" ref="CB1087">_xlfn.IFS(BZ1087="Umbral_Anticipado",Suspension01Hasta+CA1087,BZ1087="Umbral_Interno",BY1087+CA1087,BZ1087="Umbral_Externo",Suspension01Hasta+CA1087,BZ1087="Umbral_Tardío",BY1087+CA1087,BZ1087="No_Umbral",BY1087)</f>
        <v>46523</v>
      </c>
      <c r="CC1087" s="42" t="str" cm="1">
        <f t="array" ref="CC1087">_xlfn.IFS(AND((BW1087&lt;Suspension02Desde),(BW1087&lt;Suspension02Hasta),(CB1087&lt;Suspension02Desde),(CB1087&lt;Suspension02Hasta)),"No_Umbral",AND((BW1087&gt;Suspension02Desde),(BW1087&gt;Suspension02Hasta),(CB1087&gt;Suspension02Desde),(CB1087&gt;Suspension02Hasta)),"No_Umbral",AND((BW1087&lt;=Suspension02Desde),(BW1087&lt;=Suspension02Hasta),(CB1087&gt;=Suspension02Desde),(CB1087&lt;=Suspension02Hasta)),"Umbral_Anticipado",AND((BW1087&lt;=Suspension02Desde),(BW1087&lt;=Suspension02Hasta),(CB1087&gt;=Suspension02Desde),(CB1087&gt;=Suspension02Hasta)),"Umbral_Interno",AND((BW1087&gt;=Suspension02Desde),(BW1087&lt;=Suspension02Hasta),(CB1087&gt;=Suspension02Desde),(CB1087&lt;=Suspension02Hasta)),"Umbral_Externo",AND((BW1087&gt;=Suspension02Desde),(BW1087&lt;=Suspension02Hasta),(CB1087&gt;=Suspension02Desde),(CB1087&gt;=Suspension02Hasta)),"Umbral_Tardío")</f>
        <v>No_Umbral</v>
      </c>
      <c r="CD1087" s="43" cm="1">
        <f t="array" ref="CD1087">_xlfn.IFS(CC1087="Umbral_Anticipado",CB1087-Suspension02Desde+1,CC1087="Umbral_Interno",Suspension02Hasta-Suspension02Desde+1,CC1087="Umbral_Externo",CB1087-$BH1087+1,CC1087="Umbral_Tardío",Suspension02Hasta-$BH1087+1,CC1087="No_Umbral",0)</f>
        <v>0</v>
      </c>
      <c r="CE1087" s="41" cm="1">
        <f t="array" ref="CE1087">_xlfn.IFS(CC1087="Umbral_Anticipado",Suspension02Hasta+CD1087,CC1087="Umbral_Interno",CB1087+CD1087,CC1087="Umbral_Externo",Suspension02Hasta+CD1087,CC1087="Umbral_Tardío",CB1087+CD1087,CC1087="No_Umbral",CB1087)</f>
        <v>46523</v>
      </c>
      <c r="CF1087" s="40">
        <f t="shared" si="243"/>
        <v>46524</v>
      </c>
    </row>
    <row r="1088" spans="1:84" s="22" customFormat="1" ht="20.25" customHeight="1">
      <c r="A1088" s="159" t="s">
        <v>5938</v>
      </c>
      <c r="B1088" s="77" t="str">
        <f t="shared" si="237"/>
        <v>2023</v>
      </c>
      <c r="C1088" s="77" t="s">
        <v>5939</v>
      </c>
      <c r="D1088" s="77" t="s">
        <v>5041</v>
      </c>
      <c r="E1088" s="77" t="s">
        <v>943</v>
      </c>
      <c r="F1088" s="77" t="s">
        <v>130</v>
      </c>
      <c r="G1088" s="201">
        <v>45278</v>
      </c>
      <c r="H1088" s="201">
        <v>45674</v>
      </c>
      <c r="I1088" s="77" t="s">
        <v>551</v>
      </c>
      <c r="J1088" s="77"/>
      <c r="K1088" s="78">
        <v>46585</v>
      </c>
      <c r="L1088" s="77" t="str">
        <f>VLOOKUP(MONTH($K1088),TablaMeses[],2,FALSE)</f>
        <v>07 JULIO</v>
      </c>
      <c r="M1088" s="77">
        <f t="shared" si="248"/>
        <v>2027</v>
      </c>
      <c r="N1088" s="77" t="s">
        <v>104</v>
      </c>
      <c r="O1088" s="201" t="s">
        <v>104</v>
      </c>
      <c r="P1088" s="77"/>
      <c r="Q1088" s="77"/>
      <c r="R1088" s="201"/>
      <c r="S1088" s="77"/>
      <c r="T1088" s="77"/>
      <c r="U1088" s="201"/>
      <c r="V1088" s="77"/>
      <c r="W1088" s="77"/>
      <c r="X1088" s="201"/>
      <c r="Y1088" s="77"/>
      <c r="Z1088" s="201"/>
      <c r="AA1088" s="77"/>
      <c r="AB1088" s="201"/>
      <c r="AC1088" s="79" t="s">
        <v>104</v>
      </c>
      <c r="AD1088" s="77" t="s">
        <v>104</v>
      </c>
      <c r="AE1088" s="77" t="s">
        <v>104</v>
      </c>
      <c r="AF1088" s="77" t="s">
        <v>104</v>
      </c>
      <c r="AG1088" s="77"/>
      <c r="AH1088" s="77"/>
      <c r="AI1088" s="78" t="s">
        <v>104</v>
      </c>
      <c r="AJ1088" s="77" t="s">
        <v>104</v>
      </c>
      <c r="AK1088" s="77"/>
      <c r="AL1088" s="77" t="s">
        <v>104</v>
      </c>
      <c r="AM1088" s="78" t="s">
        <v>104</v>
      </c>
      <c r="AN1088" s="77" t="s">
        <v>104</v>
      </c>
      <c r="AO1088" s="77" t="s">
        <v>104</v>
      </c>
      <c r="AP1088" s="77" t="s">
        <v>104</v>
      </c>
      <c r="AQ1088" s="77" t="s">
        <v>104</v>
      </c>
      <c r="AR1088" s="78" t="s">
        <v>104</v>
      </c>
      <c r="AS1088" s="77" t="s">
        <v>104</v>
      </c>
      <c r="AT1088" s="78" t="s">
        <v>104</v>
      </c>
      <c r="AU1088" s="78" t="s">
        <v>104</v>
      </c>
      <c r="AV1088" s="78">
        <v>45861</v>
      </c>
      <c r="AW1088" s="77">
        <f t="shared" si="252"/>
        <v>30</v>
      </c>
      <c r="AX1088" s="77">
        <f t="shared" si="251"/>
        <v>2025</v>
      </c>
      <c r="AY1088" s="77" t="s">
        <v>586</v>
      </c>
      <c r="AZ1088" s="81" t="s">
        <v>5937</v>
      </c>
      <c r="BC1088" s="25" t="s">
        <v>673</v>
      </c>
      <c r="BD1088" s="25" t="s">
        <v>1634</v>
      </c>
      <c r="BE1088" s="25">
        <v>120</v>
      </c>
      <c r="BF1088" s="25">
        <v>60</v>
      </c>
      <c r="BG1088" s="25">
        <v>730</v>
      </c>
      <c r="BH1088" s="40">
        <f t="shared" si="249"/>
        <v>45674</v>
      </c>
      <c r="BI1088" s="41">
        <f t="shared" si="250"/>
        <v>45794</v>
      </c>
      <c r="BJ1088" s="42" t="str" cm="1">
        <f t="array" ref="BJ1088">_xlfn.IFS(AND((BH1088&lt;Suspension01Desde),(BH1088&lt;Suspension01Hasta),(BI1088&lt;Suspension01Desde),(BI1088&lt;Suspension01Hasta)),"No_Umbral",AND((BH1088&gt;Suspension01Desde),(BH1088&gt;Suspension01Hasta),(BI1088&gt;Suspension01Desde),(BI1088&gt;Suspension01Hasta)),"No_Umbral",AND((BH1088&lt;=Suspension01Desde),(BH1088&lt;=Suspension01Hasta),(BI1088&gt;=Suspension01Desde),(BI1088&lt;=Suspension01Hasta)),"Umbral_Anticipado",AND((BH1088&lt;=Suspension01Desde),(BH1088&lt;=Suspension01Hasta),(BI1088&gt;=Suspension01Desde),(BI1088&gt;=Suspension01Hasta)),"Umbral_Interno",AND((BH1088&gt;=Suspension01Desde),(BH1088&lt;=Suspension01Hasta),(BI1088&gt;=Suspension01Desde),(BI1088&lt;=Suspension01Hasta)),"Umbral_Externo",AND((BH1088&gt;=Suspension01Desde),(BH1088&lt;=Suspension01Hasta),(BI1088&gt;=Suspension01Desde),(BI1088&gt;=Suspension01Hasta)),"Umbral_Tardío")</f>
        <v>No_Umbral</v>
      </c>
      <c r="BK1088" s="43" cm="1">
        <f t="array" ref="BK1088">_xlfn.IFS(BJ1088="Umbral_Anticipado",$BI1088-Suspension01Desde+1,BJ1088="Umbral_Interno",Suspension01Hasta-Suspension01Desde+1,BJ1088="Umbral_Externo",BI1088-$BH1088+1,BJ1088="Umbral_Tardío",Suspension01Hasta-$BH1088+1,BJ1088="No_Umbral",0)</f>
        <v>0</v>
      </c>
      <c r="BL1088" s="42" cm="1">
        <f t="array" ref="BL1088">_xlfn.IFS(BJ1088="Umbral_Anticipado",Suspension01Hasta+BK1088,BJ1088="Umbral_Interno",BI1088+BK1088,BJ1088="Umbral_Externo",Suspension01Hasta+BK1088,BJ1088="Umbral_Tardío",BI1088+BK1088,BJ1088="No_Umbral",BI1088)</f>
        <v>45794</v>
      </c>
      <c r="BM1088" s="42" t="str" cm="1">
        <f t="array" ref="BM1088">_xlfn.IFS(AND((BH1088&lt;Suspension02Desde),(BH1088&lt;Suspension02Hasta),(BL1088&lt;Suspension02Desde),(BL1088&lt;Suspension02Hasta)),"No_Umbral",AND((BH1088&gt;Suspension02Desde),(BH1088&gt;Suspension02Hasta),(BL1088&gt;Suspension02Desde),(BL1088&gt;Suspension02Hasta)),"No_Umbral",AND((BH1088&lt;=Suspension02Desde),(BH1088&lt;=Suspension02Hasta),(BL1088&gt;=Suspension02Desde),(BL1088&lt;=Suspension02Hasta)),"Umbral_Anticipado",AND((BH1088&lt;=Suspension02Desde),(BH1088&lt;=Suspension02Hasta),(BL1088&gt;=Suspension02Desde),(BL1088&gt;=Suspension02Hasta)),"Umbral_Interno",AND((BH1088&gt;=Suspension02Desde),(BH1088&lt;=Suspension02Hasta),(BL1088&gt;=Suspension02Desde),(BL1088&lt;=Suspension02Hasta)),"Umbral_Externo",AND((BH1088&gt;=Suspension02Desde),(BH1088&lt;=Suspension02Hasta),(BL1088&gt;=Suspension02Desde),(BL1088&gt;=Suspension02Hasta)),"Umbral_Tardío")</f>
        <v>No_Umbral</v>
      </c>
      <c r="BN1088" s="43" cm="1">
        <f t="array" ref="BN1088">_xlfn.IFS(BM1088="Umbral_Anticipado",BL1088-Suspension02Desde+1,BM1088="Umbral_Interno",Suspension02Hasta-Suspension02Desde+1,BM1088="Umbral_Externo",BL1088-$BH1088+1,BM1088="Umbral_Tardío",Suspension02Hasta-$BH1088+1,BM1088="No_Umbral",0)</f>
        <v>0</v>
      </c>
      <c r="BO1088" s="41" cm="1">
        <f t="array" ref="BO1088">_xlfn.IFS(BM1088="Umbral_Anticipado",Suspension02Hasta+BN1088,BM1088="Umbral_Interno",BL1088+BN1088,BM1088="Umbral_Externo",Suspension02Hasta+BN1088,BM1088="Umbral_Tardío",BL1088+BN1088,BM1088="No_Umbral",BL1088)</f>
        <v>45794</v>
      </c>
      <c r="BP1088" s="40">
        <f t="shared" si="239"/>
        <v>45794</v>
      </c>
      <c r="BQ1088" s="41">
        <f t="shared" si="240"/>
        <v>45854</v>
      </c>
      <c r="BR1088" s="42" t="str" cm="1">
        <f t="array" ref="BR1088">_xlfn.IFS(AND((BO1088&lt;Suspension01Desde),(BO1088&lt;Suspension01Hasta),(BQ1088&lt;Suspension01Desde),(BQ1088&lt;Suspension01Hasta)),"No_Umbral",AND((BO1088&gt;Suspension01Desde),(BO1088&gt;Suspension01Hasta),(BQ1088&gt;Suspension01Desde),(BQ1088&gt;Suspension01Hasta)),"No_Umbral",AND((BO1088&lt;=Suspension01Desde),(BO1088&lt;=Suspension01Hasta),(BQ1088&gt;=Suspension01Desde),(BQ1088&lt;=Suspension01Hasta)),"Umbral_Anticipado",AND((BO1088&lt;=Suspension01Desde),(BO1088&lt;=Suspension01Hasta),(BQ1088&gt;=Suspension01Desde),(BQ1088&gt;=Suspension01Hasta)),"Umbral_Interno",AND((BO1088&gt;=Suspension01Desde),(BO1088&lt;=Suspension01Hasta),(BQ1088&gt;=Suspension01Desde),(BQ1088&lt;=Suspension01Hasta)),"Umbral_Externo",AND((BO1088&gt;=Suspension01Desde),(BO1088&lt;=Suspension01Hasta),(BQ1088&gt;=Suspension01Desde),(BQ1088&gt;=Suspension01Hasta)),"Umbral_Tardío")</f>
        <v>No_Umbral</v>
      </c>
      <c r="BS1088" s="43" cm="1">
        <f t="array" ref="BS1088">_xlfn.IFS(BR1088="Umbral_Anticipado",$BQ1088-Suspension01Desde+1,BR1088="Umbral_Interno",Suspension01Hasta-Suspension01Desde+1,BR1088="Umbral_Externo",BQ1088-$BO1088+1,BR1088="Umbral_Tardío",Suspension01Hasta-$BO1088+1,BR1088="No_Umbral",0)</f>
        <v>0</v>
      </c>
      <c r="BT1088" s="42" cm="1">
        <f t="array" ref="BT1088">_xlfn.IFS(BR1088="Umbral_Anticipado",Suspension01Hasta+BS1088,BR1088="Umbral_Interno",BQ1088+BS1088,BR1088="Umbral_Externo",Suspension01Hasta+BS1088,BR1088="Umbral_Tardío",BQ1088+BS1088,BR1088="No_Umbral",BQ1088)</f>
        <v>45854</v>
      </c>
      <c r="BU1088" s="42" t="str" cm="1">
        <f t="array" ref="BU1088">_xlfn.IFS(AND((BO1088&lt;Suspension02Desde),(BO1088&lt;Suspension02Hasta),(BT1088&lt;Suspension02Desde),(BT1088&lt;Suspension02Hasta)),"No_Umbral",AND((BO1088&gt;Suspension02Desde),(BO1088&gt;Suspension02Hasta),(BT1088&gt;Suspension02Desde),(BT1088&gt;Suspension02Hasta)),"No_Umbral",AND((BO1088&lt;=Suspension02Desde),(BO1088&lt;=Suspension02Hasta),(BT1088&gt;=Suspension02Desde),(BT1088&lt;=Suspension02Hasta)),"Umbral_Anticipado",AND((BO1088&lt;=Suspension02Desde),(BO1088&lt;=Suspension02Hasta),(BT1088&gt;=Suspension02Desde),(BT1088&gt;=Suspension02Hasta)),"Umbral_Interno",AND((BO1088&gt;=Suspension02Desde),(BO1088&lt;=Suspension02Hasta),(BT1088&gt;=Suspension02Desde),(BT1088&lt;=Suspension02Hasta)),"Umbral_Externo",AND((BO1088&gt;=Suspension02Desde),(BO1088&lt;=Suspension02Hasta),(BT1088&gt;=Suspension02Desde),(BT1088&gt;=Suspension02Hasta)),"Umbral_Tardío")</f>
        <v>No_Umbral</v>
      </c>
      <c r="BV1088" s="43" cm="1">
        <f t="array" ref="BV1088">_xlfn.IFS(BU1088="Umbral_Anticipado",BT1088-Suspension02Desde+1,BU1088="Umbral_Interno",Suspension02Hasta-Suspension02Desde+1,BU1088="Umbral_Externo",BT1088-$BO1088+1,BU1088="Umbral_Tardío",Suspension02Hasta-$BO1088+1,BU1088="No_Umbral",0)</f>
        <v>0</v>
      </c>
      <c r="BW1088" s="41" cm="1">
        <f t="array" ref="BW1088">_xlfn.IFS(BU1088="Umbral_Anticipado",Suspension02Hasta+BV1088,BU1088="Umbral_Interno",BT1088+BV1088,BU1088="Umbral_Externo",Suspension02Hasta+BV1088,BU1088="Umbral_Tardío",BT1088+BV1088,BU1088="No_Umbral",BT1088)</f>
        <v>45854</v>
      </c>
      <c r="BX1088" s="40">
        <f t="shared" si="241"/>
        <v>45855</v>
      </c>
      <c r="BY1088" s="41">
        <f t="shared" si="242"/>
        <v>46584</v>
      </c>
      <c r="BZ1088" s="42" t="str" cm="1">
        <f t="array" ref="BZ1088">_xlfn.IFS(AND((BW1088&lt;Suspension01Desde),(BW1088&lt;Suspension01Hasta),(BY1088&lt;Suspension01Desde),(BY1088&lt;Suspension01Hasta)),"No_Umbral",AND((BW1088&gt;Suspension01Desde),(BW1088&gt;Suspension01Hasta),(BY1088&gt;Suspension01Desde),(BY1088&gt;Suspension01Hasta)),"No_Umbral",AND((BW1088&lt;=Suspension01Desde),(BW1088&lt;=Suspension01Hasta),(BY1088&gt;=Suspension01Desde),(BY1088&lt;=Suspension01Hasta)),"Umbral_Anticipado",AND((BW1088&lt;=Suspension01Desde),(BW1088&lt;=Suspension01Hasta),(BY1088&gt;=Suspension01Desde),(BY1088&gt;=Suspension01Hasta)),"Umbral_Interno",AND((BW1088&gt;=Suspension01Desde),(BW1088&lt;=Suspension01Hasta),(BY1088&gt;=Suspension01Desde),(BY1088&lt;=Suspension01Hasta)),"Umbral_Externo",AND((BW1088&gt;=Suspension01Desde),(BW1088&lt;=Suspension01Hasta),(BY1088&gt;=Suspension01Desde),(BY1088&gt;=Suspension01Hasta)),"Umbral_Tardío")</f>
        <v>No_Umbral</v>
      </c>
      <c r="CA1088" s="43" cm="1">
        <f t="array" ref="CA1088">_xlfn.IFS(BZ1088="Umbral_Anticipado",$BI1088-Suspension01Desde+1,BZ1088="Umbral_Interno",Suspension01Hasta-Suspension01Desde+1,BZ1088="Umbral_Externo",BY1088-$BH1088+1,BZ1088="Umbral_Tardío",Suspension01Hasta-$BH1088+1,BZ1088="No_Umbral",0)</f>
        <v>0</v>
      </c>
      <c r="CB1088" s="42" cm="1">
        <f t="array" ref="CB1088">_xlfn.IFS(BZ1088="Umbral_Anticipado",Suspension01Hasta+CA1088,BZ1088="Umbral_Interno",BY1088+CA1088,BZ1088="Umbral_Externo",Suspension01Hasta+CA1088,BZ1088="Umbral_Tardío",BY1088+CA1088,BZ1088="No_Umbral",BY1088)</f>
        <v>46584</v>
      </c>
      <c r="CC1088" s="42" t="str" cm="1">
        <f t="array" ref="CC1088">_xlfn.IFS(AND((BW1088&lt;Suspension02Desde),(BW1088&lt;Suspension02Hasta),(CB1088&lt;Suspension02Desde),(CB1088&lt;Suspension02Hasta)),"No_Umbral",AND((BW1088&gt;Suspension02Desde),(BW1088&gt;Suspension02Hasta),(CB1088&gt;Suspension02Desde),(CB1088&gt;Suspension02Hasta)),"No_Umbral",AND((BW1088&lt;=Suspension02Desde),(BW1088&lt;=Suspension02Hasta),(CB1088&gt;=Suspension02Desde),(CB1088&lt;=Suspension02Hasta)),"Umbral_Anticipado",AND((BW1088&lt;=Suspension02Desde),(BW1088&lt;=Suspension02Hasta),(CB1088&gt;=Suspension02Desde),(CB1088&gt;=Suspension02Hasta)),"Umbral_Interno",AND((BW1088&gt;=Suspension02Desde),(BW1088&lt;=Suspension02Hasta),(CB1088&gt;=Suspension02Desde),(CB1088&lt;=Suspension02Hasta)),"Umbral_Externo",AND((BW1088&gt;=Suspension02Desde),(BW1088&lt;=Suspension02Hasta),(CB1088&gt;=Suspension02Desde),(CB1088&gt;=Suspension02Hasta)),"Umbral_Tardío")</f>
        <v>No_Umbral</v>
      </c>
      <c r="CD1088" s="43" cm="1">
        <f t="array" ref="CD1088">_xlfn.IFS(CC1088="Umbral_Anticipado",CB1088-Suspension02Desde+1,CC1088="Umbral_Interno",Suspension02Hasta-Suspension02Desde+1,CC1088="Umbral_Externo",CB1088-$BH1088+1,CC1088="Umbral_Tardío",Suspension02Hasta-$BH1088+1,CC1088="No_Umbral",0)</f>
        <v>0</v>
      </c>
      <c r="CE1088" s="41" cm="1">
        <f t="array" ref="CE1088">_xlfn.IFS(CC1088="Umbral_Anticipado",Suspension02Hasta+CD1088,CC1088="Umbral_Interno",CB1088+CD1088,CC1088="Umbral_Externo",Suspension02Hasta+CD1088,CC1088="Umbral_Tardío",CB1088+CD1088,CC1088="No_Umbral",CB1088)</f>
        <v>46584</v>
      </c>
      <c r="CF1088" s="40">
        <f t="shared" si="243"/>
        <v>46585</v>
      </c>
    </row>
    <row r="1089" spans="1:84" s="22" customFormat="1" ht="20.25" customHeight="1">
      <c r="A1089" s="159" t="s">
        <v>5940</v>
      </c>
      <c r="B1089" s="77" t="str">
        <f t="shared" si="237"/>
        <v>2023</v>
      </c>
      <c r="C1089" s="77" t="s">
        <v>5941</v>
      </c>
      <c r="D1089" s="77" t="s">
        <v>5041</v>
      </c>
      <c r="E1089" s="77" t="s">
        <v>943</v>
      </c>
      <c r="F1089" s="77" t="s">
        <v>130</v>
      </c>
      <c r="G1089" s="201">
        <v>45278</v>
      </c>
      <c r="H1089" s="201">
        <v>45674</v>
      </c>
      <c r="I1089" s="77" t="s">
        <v>92</v>
      </c>
      <c r="J1089" s="77"/>
      <c r="K1089" s="78">
        <v>46585</v>
      </c>
      <c r="L1089" s="77" t="str">
        <f>VLOOKUP(MONTH($K1089),TablaMeses[],2,FALSE)</f>
        <v>07 JULIO</v>
      </c>
      <c r="M1089" s="77">
        <f t="shared" si="248"/>
        <v>2027</v>
      </c>
      <c r="N1089" s="77" t="s">
        <v>104</v>
      </c>
      <c r="O1089" s="201" t="s">
        <v>104</v>
      </c>
      <c r="P1089" s="77"/>
      <c r="Q1089" s="77"/>
      <c r="R1089" s="201"/>
      <c r="S1089" s="77"/>
      <c r="T1089" s="77"/>
      <c r="U1089" s="201"/>
      <c r="V1089" s="77"/>
      <c r="W1089" s="77"/>
      <c r="X1089" s="201"/>
      <c r="Y1089" s="77"/>
      <c r="Z1089" s="201"/>
      <c r="AA1089" s="77"/>
      <c r="AB1089" s="201"/>
      <c r="AC1089" s="79" t="s">
        <v>104</v>
      </c>
      <c r="AD1089" s="77" t="s">
        <v>104</v>
      </c>
      <c r="AE1089" s="77" t="s">
        <v>104</v>
      </c>
      <c r="AF1089" s="77" t="s">
        <v>104</v>
      </c>
      <c r="AG1089" s="77"/>
      <c r="AH1089" s="77"/>
      <c r="AI1089" s="78" t="s">
        <v>104</v>
      </c>
      <c r="AJ1089" s="77" t="s">
        <v>104</v>
      </c>
      <c r="AK1089" s="77"/>
      <c r="AL1089" s="77" t="s">
        <v>104</v>
      </c>
      <c r="AM1089" s="78" t="s">
        <v>104</v>
      </c>
      <c r="AN1089" s="77" t="s">
        <v>104</v>
      </c>
      <c r="AO1089" s="77" t="s">
        <v>104</v>
      </c>
      <c r="AP1089" s="77" t="s">
        <v>104</v>
      </c>
      <c r="AQ1089" s="77" t="s">
        <v>104</v>
      </c>
      <c r="AR1089" s="78" t="s">
        <v>104</v>
      </c>
      <c r="AS1089" s="77" t="s">
        <v>104</v>
      </c>
      <c r="AT1089" s="78" t="s">
        <v>104</v>
      </c>
      <c r="AU1089" s="78" t="s">
        <v>104</v>
      </c>
      <c r="AV1089" s="78">
        <v>45861</v>
      </c>
      <c r="AW1089" s="77">
        <f t="shared" si="252"/>
        <v>30</v>
      </c>
      <c r="AX1089" s="77">
        <f t="shared" si="251"/>
        <v>2025</v>
      </c>
      <c r="AY1089" s="77" t="s">
        <v>586</v>
      </c>
      <c r="AZ1089" s="81" t="s">
        <v>5937</v>
      </c>
      <c r="BC1089" s="25" t="s">
        <v>673</v>
      </c>
      <c r="BD1089" s="25" t="s">
        <v>1634</v>
      </c>
      <c r="BE1089" s="25">
        <v>120</v>
      </c>
      <c r="BF1089" s="25">
        <v>60</v>
      </c>
      <c r="BG1089" s="25">
        <v>730</v>
      </c>
      <c r="BH1089" s="40">
        <f t="shared" si="249"/>
        <v>45674</v>
      </c>
      <c r="BI1089" s="41">
        <f t="shared" si="250"/>
        <v>45794</v>
      </c>
      <c r="BJ1089" s="42" t="str" cm="1">
        <f t="array" ref="BJ1089">_xlfn.IFS(AND((BH1089&lt;Suspension01Desde),(BH1089&lt;Suspension01Hasta),(BI1089&lt;Suspension01Desde),(BI1089&lt;Suspension01Hasta)),"No_Umbral",AND((BH1089&gt;Suspension01Desde),(BH1089&gt;Suspension01Hasta),(BI1089&gt;Suspension01Desde),(BI1089&gt;Suspension01Hasta)),"No_Umbral",AND((BH1089&lt;=Suspension01Desde),(BH1089&lt;=Suspension01Hasta),(BI1089&gt;=Suspension01Desde),(BI1089&lt;=Suspension01Hasta)),"Umbral_Anticipado",AND((BH1089&lt;=Suspension01Desde),(BH1089&lt;=Suspension01Hasta),(BI1089&gt;=Suspension01Desde),(BI1089&gt;=Suspension01Hasta)),"Umbral_Interno",AND((BH1089&gt;=Suspension01Desde),(BH1089&lt;=Suspension01Hasta),(BI1089&gt;=Suspension01Desde),(BI1089&lt;=Suspension01Hasta)),"Umbral_Externo",AND((BH1089&gt;=Suspension01Desde),(BH1089&lt;=Suspension01Hasta),(BI1089&gt;=Suspension01Desde),(BI1089&gt;=Suspension01Hasta)),"Umbral_Tardío")</f>
        <v>No_Umbral</v>
      </c>
      <c r="BK1089" s="43" cm="1">
        <f t="array" ref="BK1089">_xlfn.IFS(BJ1089="Umbral_Anticipado",$BI1089-Suspension01Desde+1,BJ1089="Umbral_Interno",Suspension01Hasta-Suspension01Desde+1,BJ1089="Umbral_Externo",BI1089-$BH1089+1,BJ1089="Umbral_Tardío",Suspension01Hasta-$BH1089+1,BJ1089="No_Umbral",0)</f>
        <v>0</v>
      </c>
      <c r="BL1089" s="42" cm="1">
        <f t="array" ref="BL1089">_xlfn.IFS(BJ1089="Umbral_Anticipado",Suspension01Hasta+BK1089,BJ1089="Umbral_Interno",BI1089+BK1089,BJ1089="Umbral_Externo",Suspension01Hasta+BK1089,BJ1089="Umbral_Tardío",BI1089+BK1089,BJ1089="No_Umbral",BI1089)</f>
        <v>45794</v>
      </c>
      <c r="BM1089" s="42" t="str" cm="1">
        <f t="array" ref="BM1089">_xlfn.IFS(AND((BH1089&lt;Suspension02Desde),(BH1089&lt;Suspension02Hasta),(BL1089&lt;Suspension02Desde),(BL1089&lt;Suspension02Hasta)),"No_Umbral",AND((BH1089&gt;Suspension02Desde),(BH1089&gt;Suspension02Hasta),(BL1089&gt;Suspension02Desde),(BL1089&gt;Suspension02Hasta)),"No_Umbral",AND((BH1089&lt;=Suspension02Desde),(BH1089&lt;=Suspension02Hasta),(BL1089&gt;=Suspension02Desde),(BL1089&lt;=Suspension02Hasta)),"Umbral_Anticipado",AND((BH1089&lt;=Suspension02Desde),(BH1089&lt;=Suspension02Hasta),(BL1089&gt;=Suspension02Desde),(BL1089&gt;=Suspension02Hasta)),"Umbral_Interno",AND((BH1089&gt;=Suspension02Desde),(BH1089&lt;=Suspension02Hasta),(BL1089&gt;=Suspension02Desde),(BL1089&lt;=Suspension02Hasta)),"Umbral_Externo",AND((BH1089&gt;=Suspension02Desde),(BH1089&lt;=Suspension02Hasta),(BL1089&gt;=Suspension02Desde),(BL1089&gt;=Suspension02Hasta)),"Umbral_Tardío")</f>
        <v>No_Umbral</v>
      </c>
      <c r="BN1089" s="43" cm="1">
        <f t="array" ref="BN1089">_xlfn.IFS(BM1089="Umbral_Anticipado",BL1089-Suspension02Desde+1,BM1089="Umbral_Interno",Suspension02Hasta-Suspension02Desde+1,BM1089="Umbral_Externo",BL1089-$BH1089+1,BM1089="Umbral_Tardío",Suspension02Hasta-$BH1089+1,BM1089="No_Umbral",0)</f>
        <v>0</v>
      </c>
      <c r="BO1089" s="41" cm="1">
        <f t="array" ref="BO1089">_xlfn.IFS(BM1089="Umbral_Anticipado",Suspension02Hasta+BN1089,BM1089="Umbral_Interno",BL1089+BN1089,BM1089="Umbral_Externo",Suspension02Hasta+BN1089,BM1089="Umbral_Tardío",BL1089+BN1089,BM1089="No_Umbral",BL1089)</f>
        <v>45794</v>
      </c>
      <c r="BP1089" s="40">
        <f t="shared" si="239"/>
        <v>45794</v>
      </c>
      <c r="BQ1089" s="41">
        <f t="shared" si="240"/>
        <v>45854</v>
      </c>
      <c r="BR1089" s="42" t="str" cm="1">
        <f t="array" ref="BR1089">_xlfn.IFS(AND((BO1089&lt;Suspension01Desde),(BO1089&lt;Suspension01Hasta),(BQ1089&lt;Suspension01Desde),(BQ1089&lt;Suspension01Hasta)),"No_Umbral",AND((BO1089&gt;Suspension01Desde),(BO1089&gt;Suspension01Hasta),(BQ1089&gt;Suspension01Desde),(BQ1089&gt;Suspension01Hasta)),"No_Umbral",AND((BO1089&lt;=Suspension01Desde),(BO1089&lt;=Suspension01Hasta),(BQ1089&gt;=Suspension01Desde),(BQ1089&lt;=Suspension01Hasta)),"Umbral_Anticipado",AND((BO1089&lt;=Suspension01Desde),(BO1089&lt;=Suspension01Hasta),(BQ1089&gt;=Suspension01Desde),(BQ1089&gt;=Suspension01Hasta)),"Umbral_Interno",AND((BO1089&gt;=Suspension01Desde),(BO1089&lt;=Suspension01Hasta),(BQ1089&gt;=Suspension01Desde),(BQ1089&lt;=Suspension01Hasta)),"Umbral_Externo",AND((BO1089&gt;=Suspension01Desde),(BO1089&lt;=Suspension01Hasta),(BQ1089&gt;=Suspension01Desde),(BQ1089&gt;=Suspension01Hasta)),"Umbral_Tardío")</f>
        <v>No_Umbral</v>
      </c>
      <c r="BS1089" s="43" cm="1">
        <f t="array" ref="BS1089">_xlfn.IFS(BR1089="Umbral_Anticipado",$BQ1089-Suspension01Desde+1,BR1089="Umbral_Interno",Suspension01Hasta-Suspension01Desde+1,BR1089="Umbral_Externo",BQ1089-$BO1089+1,BR1089="Umbral_Tardío",Suspension01Hasta-$BO1089+1,BR1089="No_Umbral",0)</f>
        <v>0</v>
      </c>
      <c r="BT1089" s="42" cm="1">
        <f t="array" ref="BT1089">_xlfn.IFS(BR1089="Umbral_Anticipado",Suspension01Hasta+BS1089,BR1089="Umbral_Interno",BQ1089+BS1089,BR1089="Umbral_Externo",Suspension01Hasta+BS1089,BR1089="Umbral_Tardío",BQ1089+BS1089,BR1089="No_Umbral",BQ1089)</f>
        <v>45854</v>
      </c>
      <c r="BU1089" s="42" t="str" cm="1">
        <f t="array" ref="BU1089">_xlfn.IFS(AND((BO1089&lt;Suspension02Desde),(BO1089&lt;Suspension02Hasta),(BT1089&lt;Suspension02Desde),(BT1089&lt;Suspension02Hasta)),"No_Umbral",AND((BO1089&gt;Suspension02Desde),(BO1089&gt;Suspension02Hasta),(BT1089&gt;Suspension02Desde),(BT1089&gt;Suspension02Hasta)),"No_Umbral",AND((BO1089&lt;=Suspension02Desde),(BO1089&lt;=Suspension02Hasta),(BT1089&gt;=Suspension02Desde),(BT1089&lt;=Suspension02Hasta)),"Umbral_Anticipado",AND((BO1089&lt;=Suspension02Desde),(BO1089&lt;=Suspension02Hasta),(BT1089&gt;=Suspension02Desde),(BT1089&gt;=Suspension02Hasta)),"Umbral_Interno",AND((BO1089&gt;=Suspension02Desde),(BO1089&lt;=Suspension02Hasta),(BT1089&gt;=Suspension02Desde),(BT1089&lt;=Suspension02Hasta)),"Umbral_Externo",AND((BO1089&gt;=Suspension02Desde),(BO1089&lt;=Suspension02Hasta),(BT1089&gt;=Suspension02Desde),(BT1089&gt;=Suspension02Hasta)),"Umbral_Tardío")</f>
        <v>No_Umbral</v>
      </c>
      <c r="BV1089" s="43" cm="1">
        <f t="array" ref="BV1089">_xlfn.IFS(BU1089="Umbral_Anticipado",BT1089-Suspension02Desde+1,BU1089="Umbral_Interno",Suspension02Hasta-Suspension02Desde+1,BU1089="Umbral_Externo",BT1089-$BO1089+1,BU1089="Umbral_Tardío",Suspension02Hasta-$BO1089+1,BU1089="No_Umbral",0)</f>
        <v>0</v>
      </c>
      <c r="BW1089" s="41" cm="1">
        <f t="array" ref="BW1089">_xlfn.IFS(BU1089="Umbral_Anticipado",Suspension02Hasta+BV1089,BU1089="Umbral_Interno",BT1089+BV1089,BU1089="Umbral_Externo",Suspension02Hasta+BV1089,BU1089="Umbral_Tardío",BT1089+BV1089,BU1089="No_Umbral",BT1089)</f>
        <v>45854</v>
      </c>
      <c r="BX1089" s="40">
        <f t="shared" si="241"/>
        <v>45855</v>
      </c>
      <c r="BY1089" s="41">
        <f t="shared" si="242"/>
        <v>46584</v>
      </c>
      <c r="BZ1089" s="42" t="str" cm="1">
        <f t="array" ref="BZ1089">_xlfn.IFS(AND((BW1089&lt;Suspension01Desde),(BW1089&lt;Suspension01Hasta),(BY1089&lt;Suspension01Desde),(BY1089&lt;Suspension01Hasta)),"No_Umbral",AND((BW1089&gt;Suspension01Desde),(BW1089&gt;Suspension01Hasta),(BY1089&gt;Suspension01Desde),(BY1089&gt;Suspension01Hasta)),"No_Umbral",AND((BW1089&lt;=Suspension01Desde),(BW1089&lt;=Suspension01Hasta),(BY1089&gt;=Suspension01Desde),(BY1089&lt;=Suspension01Hasta)),"Umbral_Anticipado",AND((BW1089&lt;=Suspension01Desde),(BW1089&lt;=Suspension01Hasta),(BY1089&gt;=Suspension01Desde),(BY1089&gt;=Suspension01Hasta)),"Umbral_Interno",AND((BW1089&gt;=Suspension01Desde),(BW1089&lt;=Suspension01Hasta),(BY1089&gt;=Suspension01Desde),(BY1089&lt;=Suspension01Hasta)),"Umbral_Externo",AND((BW1089&gt;=Suspension01Desde),(BW1089&lt;=Suspension01Hasta),(BY1089&gt;=Suspension01Desde),(BY1089&gt;=Suspension01Hasta)),"Umbral_Tardío")</f>
        <v>No_Umbral</v>
      </c>
      <c r="CA1089" s="43" cm="1">
        <f t="array" ref="CA1089">_xlfn.IFS(BZ1089="Umbral_Anticipado",$BI1089-Suspension01Desde+1,BZ1089="Umbral_Interno",Suspension01Hasta-Suspension01Desde+1,BZ1089="Umbral_Externo",BY1089-$BH1089+1,BZ1089="Umbral_Tardío",Suspension01Hasta-$BH1089+1,BZ1089="No_Umbral",0)</f>
        <v>0</v>
      </c>
      <c r="CB1089" s="42" cm="1">
        <f t="array" ref="CB1089">_xlfn.IFS(BZ1089="Umbral_Anticipado",Suspension01Hasta+CA1089,BZ1089="Umbral_Interno",BY1089+CA1089,BZ1089="Umbral_Externo",Suspension01Hasta+CA1089,BZ1089="Umbral_Tardío",BY1089+CA1089,BZ1089="No_Umbral",BY1089)</f>
        <v>46584</v>
      </c>
      <c r="CC1089" s="42" t="str" cm="1">
        <f t="array" ref="CC1089">_xlfn.IFS(AND((BW1089&lt;Suspension02Desde),(BW1089&lt;Suspension02Hasta),(CB1089&lt;Suspension02Desde),(CB1089&lt;Suspension02Hasta)),"No_Umbral",AND((BW1089&gt;Suspension02Desde),(BW1089&gt;Suspension02Hasta),(CB1089&gt;Suspension02Desde),(CB1089&gt;Suspension02Hasta)),"No_Umbral",AND((BW1089&lt;=Suspension02Desde),(BW1089&lt;=Suspension02Hasta),(CB1089&gt;=Suspension02Desde),(CB1089&lt;=Suspension02Hasta)),"Umbral_Anticipado",AND((BW1089&lt;=Suspension02Desde),(BW1089&lt;=Suspension02Hasta),(CB1089&gt;=Suspension02Desde),(CB1089&gt;=Suspension02Hasta)),"Umbral_Interno",AND((BW1089&gt;=Suspension02Desde),(BW1089&lt;=Suspension02Hasta),(CB1089&gt;=Suspension02Desde),(CB1089&lt;=Suspension02Hasta)),"Umbral_Externo",AND((BW1089&gt;=Suspension02Desde),(BW1089&lt;=Suspension02Hasta),(CB1089&gt;=Suspension02Desde),(CB1089&gt;=Suspension02Hasta)),"Umbral_Tardío")</f>
        <v>No_Umbral</v>
      </c>
      <c r="CD1089" s="43" cm="1">
        <f t="array" ref="CD1089">_xlfn.IFS(CC1089="Umbral_Anticipado",CB1089-Suspension02Desde+1,CC1089="Umbral_Interno",Suspension02Hasta-Suspension02Desde+1,CC1089="Umbral_Externo",CB1089-$BH1089+1,CC1089="Umbral_Tardío",Suspension02Hasta-$BH1089+1,CC1089="No_Umbral",0)</f>
        <v>0</v>
      </c>
      <c r="CE1089" s="41" cm="1">
        <f t="array" ref="CE1089">_xlfn.IFS(CC1089="Umbral_Anticipado",Suspension02Hasta+CD1089,CC1089="Umbral_Interno",CB1089+CD1089,CC1089="Umbral_Externo",Suspension02Hasta+CD1089,CC1089="Umbral_Tardío",CB1089+CD1089,CC1089="No_Umbral",CB1089)</f>
        <v>46584</v>
      </c>
      <c r="CF1089" s="40">
        <f t="shared" si="243"/>
        <v>46585</v>
      </c>
    </row>
    <row r="1090" spans="1:84" s="22" customFormat="1" ht="20.25" customHeight="1">
      <c r="A1090" s="77" t="s">
        <v>5942</v>
      </c>
      <c r="B1090" s="77" t="str">
        <f t="shared" si="237"/>
        <v>2023</v>
      </c>
      <c r="C1090" s="77" t="s">
        <v>5943</v>
      </c>
      <c r="D1090" s="77" t="s">
        <v>5944</v>
      </c>
      <c r="E1090" s="77" t="s">
        <v>943</v>
      </c>
      <c r="F1090" s="77" t="s">
        <v>130</v>
      </c>
      <c r="G1090" s="201">
        <v>45278</v>
      </c>
      <c r="H1090" s="201">
        <v>45781</v>
      </c>
      <c r="I1090" s="77" t="s">
        <v>299</v>
      </c>
      <c r="J1090" s="77"/>
      <c r="K1090" s="78">
        <v>46525</v>
      </c>
      <c r="L1090" s="77" t="str">
        <f>VLOOKUP(MONTH($K1090),TablaMeses[],2,FALSE)</f>
        <v>05 MAYO</v>
      </c>
      <c r="M1090" s="77">
        <f t="shared" si="248"/>
        <v>2027</v>
      </c>
      <c r="N1090" s="77" t="s">
        <v>104</v>
      </c>
      <c r="O1090" s="201" t="s">
        <v>104</v>
      </c>
      <c r="P1090" s="77"/>
      <c r="Q1090" s="77"/>
      <c r="R1090" s="201"/>
      <c r="S1090" s="77"/>
      <c r="T1090" s="77"/>
      <c r="U1090" s="201"/>
      <c r="V1090" s="77"/>
      <c r="W1090" s="77"/>
      <c r="X1090" s="201"/>
      <c r="Y1090" s="77"/>
      <c r="Z1090" s="201"/>
      <c r="AA1090" s="77"/>
      <c r="AB1090" s="201"/>
      <c r="AC1090" s="79" t="s">
        <v>104</v>
      </c>
      <c r="AD1090" s="77" t="s">
        <v>104</v>
      </c>
      <c r="AE1090" s="77" t="s">
        <v>104</v>
      </c>
      <c r="AF1090" s="77" t="s">
        <v>104</v>
      </c>
      <c r="AG1090" s="77"/>
      <c r="AH1090" s="77"/>
      <c r="AI1090" s="78" t="s">
        <v>104</v>
      </c>
      <c r="AJ1090" s="77" t="s">
        <v>104</v>
      </c>
      <c r="AK1090" s="77"/>
      <c r="AL1090" s="77" t="s">
        <v>104</v>
      </c>
      <c r="AM1090" s="78" t="s">
        <v>104</v>
      </c>
      <c r="AN1090" s="77" t="s">
        <v>104</v>
      </c>
      <c r="AO1090" s="77" t="s">
        <v>104</v>
      </c>
      <c r="AP1090" s="77" t="s">
        <v>104</v>
      </c>
      <c r="AQ1090" s="77" t="s">
        <v>104</v>
      </c>
      <c r="AR1090" s="78" t="s">
        <v>104</v>
      </c>
      <c r="AS1090" s="77" t="s">
        <v>104</v>
      </c>
      <c r="AT1090" s="78" t="s">
        <v>104</v>
      </c>
      <c r="AU1090" s="78" t="s">
        <v>104</v>
      </c>
      <c r="AV1090" s="78">
        <v>45862</v>
      </c>
      <c r="AW1090" s="77">
        <f t="shared" si="252"/>
        <v>30</v>
      </c>
      <c r="AX1090" s="77">
        <f t="shared" si="251"/>
        <v>2025</v>
      </c>
      <c r="AY1090" s="77" t="s">
        <v>586</v>
      </c>
      <c r="AZ1090" s="81" t="s">
        <v>5945</v>
      </c>
      <c r="BC1090" s="25" t="s">
        <v>2357</v>
      </c>
      <c r="BD1090" s="25" t="s">
        <v>818</v>
      </c>
      <c r="BE1090" s="25">
        <v>120</v>
      </c>
      <c r="BF1090" s="25">
        <v>60</v>
      </c>
      <c r="BG1090" s="25">
        <v>730</v>
      </c>
      <c r="BH1090" s="40">
        <f t="shared" si="249"/>
        <v>45781</v>
      </c>
      <c r="BI1090" s="41">
        <f t="shared" si="250"/>
        <v>45901</v>
      </c>
      <c r="BJ1090" s="42" t="str" cm="1">
        <f t="array" ref="BJ1090">_xlfn.IFS(AND((BH1090&lt;Suspension01Desde),(BH1090&lt;Suspension01Hasta),(BI1090&lt;Suspension01Desde),(BI1090&lt;Suspension01Hasta)),"No_Umbral",AND((BH1090&gt;Suspension01Desde),(BH1090&gt;Suspension01Hasta),(BI1090&gt;Suspension01Desde),(BI1090&gt;Suspension01Hasta)),"No_Umbral",AND((BH1090&lt;=Suspension01Desde),(BH1090&lt;=Suspension01Hasta),(BI1090&gt;=Suspension01Desde),(BI1090&lt;=Suspension01Hasta)),"Umbral_Anticipado",AND((BH1090&lt;=Suspension01Desde),(BH1090&lt;=Suspension01Hasta),(BI1090&gt;=Suspension01Desde),(BI1090&gt;=Suspension01Hasta)),"Umbral_Interno",AND((BH1090&gt;=Suspension01Desde),(BH1090&lt;=Suspension01Hasta),(BI1090&gt;=Suspension01Desde),(BI1090&lt;=Suspension01Hasta)),"Umbral_Externo",AND((BH1090&gt;=Suspension01Desde),(BH1090&lt;=Suspension01Hasta),(BI1090&gt;=Suspension01Desde),(BI1090&gt;=Suspension01Hasta)),"Umbral_Tardío")</f>
        <v>No_Umbral</v>
      </c>
      <c r="BK1090" s="43" cm="1">
        <f t="array" ref="BK1090">_xlfn.IFS(BJ1090="Umbral_Anticipado",$BI1090-Suspension01Desde+1,BJ1090="Umbral_Interno",Suspension01Hasta-Suspension01Desde+1,BJ1090="Umbral_Externo",BI1090-$BH1090+1,BJ1090="Umbral_Tardío",Suspension01Hasta-$BH1090+1,BJ1090="No_Umbral",0)</f>
        <v>0</v>
      </c>
      <c r="BL1090" s="42" cm="1">
        <f t="array" ref="BL1090">_xlfn.IFS(BJ1090="Umbral_Anticipado",Suspension01Hasta+BK1090,BJ1090="Umbral_Interno",BI1090+BK1090,BJ1090="Umbral_Externo",Suspension01Hasta+BK1090,BJ1090="Umbral_Tardío",BI1090+BK1090,BJ1090="No_Umbral",BI1090)</f>
        <v>45901</v>
      </c>
      <c r="BM1090" s="42" t="str" cm="1">
        <f t="array" ref="BM1090">_xlfn.IFS(AND((BH1090&lt;Suspension02Desde),(BH1090&lt;Suspension02Hasta),(BL1090&lt;Suspension02Desde),(BL1090&lt;Suspension02Hasta)),"No_Umbral",AND((BH1090&gt;Suspension02Desde),(BH1090&gt;Suspension02Hasta),(BL1090&gt;Suspension02Desde),(BL1090&gt;Suspension02Hasta)),"No_Umbral",AND((BH1090&lt;=Suspension02Desde),(BH1090&lt;=Suspension02Hasta),(BL1090&gt;=Suspension02Desde),(BL1090&lt;=Suspension02Hasta)),"Umbral_Anticipado",AND((BH1090&lt;=Suspension02Desde),(BH1090&lt;=Suspension02Hasta),(BL1090&gt;=Suspension02Desde),(BL1090&gt;=Suspension02Hasta)),"Umbral_Interno",AND((BH1090&gt;=Suspension02Desde),(BH1090&lt;=Suspension02Hasta),(BL1090&gt;=Suspension02Desde),(BL1090&lt;=Suspension02Hasta)),"Umbral_Externo",AND((BH1090&gt;=Suspension02Desde),(BH1090&lt;=Suspension02Hasta),(BL1090&gt;=Suspension02Desde),(BL1090&gt;=Suspension02Hasta)),"Umbral_Tardío")</f>
        <v>No_Umbral</v>
      </c>
      <c r="BN1090" s="43" cm="1">
        <f t="array" ref="BN1090">_xlfn.IFS(BM1090="Umbral_Anticipado",BL1090-Suspension02Desde+1,BM1090="Umbral_Interno",Suspension02Hasta-Suspension02Desde+1,BM1090="Umbral_Externo",BL1090-$BH1090+1,BM1090="Umbral_Tardío",Suspension02Hasta-$BH1090+1,BM1090="No_Umbral",0)</f>
        <v>0</v>
      </c>
      <c r="BO1090" s="41" cm="1">
        <f t="array" ref="BO1090">_xlfn.IFS(BM1090="Umbral_Anticipado",Suspension02Hasta+BN1090,BM1090="Umbral_Interno",BL1090+BN1090,BM1090="Umbral_Externo",Suspension02Hasta+BN1090,BM1090="Umbral_Tardío",BL1090+BN1090,BM1090="No_Umbral",BL1090)</f>
        <v>45901</v>
      </c>
      <c r="BP1090" s="40">
        <f t="shared" si="239"/>
        <v>45904</v>
      </c>
      <c r="BQ1090" s="41">
        <f t="shared" si="240"/>
        <v>45961</v>
      </c>
      <c r="BR1090" s="42" t="str" cm="1">
        <f t="array" ref="BR1090">_xlfn.IFS(AND((BO1090&lt;Suspension01Desde),(BO1090&lt;Suspension01Hasta),(BQ1090&lt;Suspension01Desde),(BQ1090&lt;Suspension01Hasta)),"No_Umbral",AND((BO1090&gt;Suspension01Desde),(BO1090&gt;Suspension01Hasta),(BQ1090&gt;Suspension01Desde),(BQ1090&gt;Suspension01Hasta)),"No_Umbral",AND((BO1090&lt;=Suspension01Desde),(BO1090&lt;=Suspension01Hasta),(BQ1090&gt;=Suspension01Desde),(BQ1090&lt;=Suspension01Hasta)),"Umbral_Anticipado",AND((BO1090&lt;=Suspension01Desde),(BO1090&lt;=Suspension01Hasta),(BQ1090&gt;=Suspension01Desde),(BQ1090&gt;=Suspension01Hasta)),"Umbral_Interno",AND((BO1090&gt;=Suspension01Desde),(BO1090&lt;=Suspension01Hasta),(BQ1090&gt;=Suspension01Desde),(BQ1090&lt;=Suspension01Hasta)),"Umbral_Externo",AND((BO1090&gt;=Suspension01Desde),(BO1090&lt;=Suspension01Hasta),(BQ1090&gt;=Suspension01Desde),(BQ1090&gt;=Suspension01Hasta)),"Umbral_Tardío")</f>
        <v>No_Umbral</v>
      </c>
      <c r="BS1090" s="43" cm="1">
        <f t="array" ref="BS1090">_xlfn.IFS(BR1090="Umbral_Anticipado",$BQ1090-Suspension01Desde+1,BR1090="Umbral_Interno",Suspension01Hasta-Suspension01Desde+1,BR1090="Umbral_Externo",BQ1090-$BO1090+1,BR1090="Umbral_Tardío",Suspension01Hasta-$BO1090+1,BR1090="No_Umbral",0)</f>
        <v>0</v>
      </c>
      <c r="BT1090" s="42" cm="1">
        <f t="array" ref="BT1090">_xlfn.IFS(BR1090="Umbral_Anticipado",Suspension01Hasta+BS1090,BR1090="Umbral_Interno",BQ1090+BS1090,BR1090="Umbral_Externo",Suspension01Hasta+BS1090,BR1090="Umbral_Tardío",BQ1090+BS1090,BR1090="No_Umbral",BQ1090)</f>
        <v>45961</v>
      </c>
      <c r="BU1090" s="42" t="str" cm="1">
        <f t="array" ref="BU1090">_xlfn.IFS(AND((BO1090&lt;Suspension02Desde),(BO1090&lt;Suspension02Hasta),(BT1090&lt;Suspension02Desde),(BT1090&lt;Suspension02Hasta)),"No_Umbral",AND((BO1090&gt;Suspension02Desde),(BO1090&gt;Suspension02Hasta),(BT1090&gt;Suspension02Desde),(BT1090&gt;Suspension02Hasta)),"No_Umbral",AND((BO1090&lt;=Suspension02Desde),(BO1090&lt;=Suspension02Hasta),(BT1090&gt;=Suspension02Desde),(BT1090&lt;=Suspension02Hasta)),"Umbral_Anticipado",AND((BO1090&lt;=Suspension02Desde),(BO1090&lt;=Suspension02Hasta),(BT1090&gt;=Suspension02Desde),(BT1090&gt;=Suspension02Hasta)),"Umbral_Interno",AND((BO1090&gt;=Suspension02Desde),(BO1090&lt;=Suspension02Hasta),(BT1090&gt;=Suspension02Desde),(BT1090&lt;=Suspension02Hasta)),"Umbral_Externo",AND((BO1090&gt;=Suspension02Desde),(BO1090&lt;=Suspension02Hasta),(BT1090&gt;=Suspension02Desde),(BT1090&gt;=Suspension02Hasta)),"Umbral_Tardío")</f>
        <v>No_Umbral</v>
      </c>
      <c r="BV1090" s="43" cm="1">
        <f t="array" ref="BV1090">_xlfn.IFS(BU1090="Umbral_Anticipado",BT1090-Suspension02Desde+1,BU1090="Umbral_Interno",Suspension02Hasta-Suspension02Desde+1,BU1090="Umbral_Externo",BT1090-$BO1090+1,BU1090="Umbral_Tardío",Suspension02Hasta-$BO1090+1,BU1090="No_Umbral",0)</f>
        <v>0</v>
      </c>
      <c r="BW1090" s="41" cm="1">
        <f t="array" ref="BW1090">_xlfn.IFS(BU1090="Umbral_Anticipado",Suspension02Hasta+BV1090,BU1090="Umbral_Interno",BT1090+BV1090,BU1090="Umbral_Externo",Suspension02Hasta+BV1090,BU1090="Umbral_Tardío",BT1090+BV1090,BU1090="No_Umbral",BT1090)</f>
        <v>45961</v>
      </c>
      <c r="BX1090" s="40">
        <f t="shared" si="241"/>
        <v>45934</v>
      </c>
      <c r="BY1090" s="41">
        <f t="shared" si="242"/>
        <v>46691</v>
      </c>
      <c r="BZ1090" s="42" t="str" cm="1">
        <f t="array" ref="BZ1090">_xlfn.IFS(AND((BW1090&lt;Suspension01Desde),(BW1090&lt;Suspension01Hasta),(BY1090&lt;Suspension01Desde),(BY1090&lt;Suspension01Hasta)),"No_Umbral",AND((BW1090&gt;Suspension01Desde),(BW1090&gt;Suspension01Hasta),(BY1090&gt;Suspension01Desde),(BY1090&gt;Suspension01Hasta)),"No_Umbral",AND((BW1090&lt;=Suspension01Desde),(BW1090&lt;=Suspension01Hasta),(BY1090&gt;=Suspension01Desde),(BY1090&lt;=Suspension01Hasta)),"Umbral_Anticipado",AND((BW1090&lt;=Suspension01Desde),(BW1090&lt;=Suspension01Hasta),(BY1090&gt;=Suspension01Desde),(BY1090&gt;=Suspension01Hasta)),"Umbral_Interno",AND((BW1090&gt;=Suspension01Desde),(BW1090&lt;=Suspension01Hasta),(BY1090&gt;=Suspension01Desde),(BY1090&lt;=Suspension01Hasta)),"Umbral_Externo",AND((BW1090&gt;=Suspension01Desde),(BW1090&lt;=Suspension01Hasta),(BY1090&gt;=Suspension01Desde),(BY1090&gt;=Suspension01Hasta)),"Umbral_Tardío")</f>
        <v>No_Umbral</v>
      </c>
      <c r="CA1090" s="43" cm="1">
        <f t="array" ref="CA1090">_xlfn.IFS(BZ1090="Umbral_Anticipado",$BI1090-Suspension01Desde+1,BZ1090="Umbral_Interno",Suspension01Hasta-Suspension01Desde+1,BZ1090="Umbral_Externo",BY1090-$BH1090+1,BZ1090="Umbral_Tardío",Suspension01Hasta-$BH1090+1,BZ1090="No_Umbral",0)</f>
        <v>0</v>
      </c>
      <c r="CB1090" s="42" cm="1">
        <f t="array" ref="CB1090">_xlfn.IFS(BZ1090="Umbral_Anticipado",Suspension01Hasta+CA1090,BZ1090="Umbral_Interno",BY1090+CA1090,BZ1090="Umbral_Externo",Suspension01Hasta+CA1090,BZ1090="Umbral_Tardío",BY1090+CA1090,BZ1090="No_Umbral",BY1090)</f>
        <v>46691</v>
      </c>
      <c r="CC1090" s="42" t="str" cm="1">
        <f t="array" ref="CC1090">_xlfn.IFS(AND((BW1090&lt;Suspension02Desde),(BW1090&lt;Suspension02Hasta),(CB1090&lt;Suspension02Desde),(CB1090&lt;Suspension02Hasta)),"No_Umbral",AND((BW1090&gt;Suspension02Desde),(BW1090&gt;Suspension02Hasta),(CB1090&gt;Suspension02Desde),(CB1090&gt;Suspension02Hasta)),"No_Umbral",AND((BW1090&lt;=Suspension02Desde),(BW1090&lt;=Suspension02Hasta),(CB1090&gt;=Suspension02Desde),(CB1090&lt;=Suspension02Hasta)),"Umbral_Anticipado",AND((BW1090&lt;=Suspension02Desde),(BW1090&lt;=Suspension02Hasta),(CB1090&gt;=Suspension02Desde),(CB1090&gt;=Suspension02Hasta)),"Umbral_Interno",AND((BW1090&gt;=Suspension02Desde),(BW1090&lt;=Suspension02Hasta),(CB1090&gt;=Suspension02Desde),(CB1090&lt;=Suspension02Hasta)),"Umbral_Externo",AND((BW1090&gt;=Suspension02Desde),(BW1090&lt;=Suspension02Hasta),(CB1090&gt;=Suspension02Desde),(CB1090&gt;=Suspension02Hasta)),"Umbral_Tardío")</f>
        <v>No_Umbral</v>
      </c>
      <c r="CD1090" s="43" cm="1">
        <f t="array" ref="CD1090">_xlfn.IFS(CC1090="Umbral_Anticipado",CB1090-Suspension02Desde+1,CC1090="Umbral_Interno",Suspension02Hasta-Suspension02Desde+1,CC1090="Umbral_Externo",CB1090-$BH1090+1,CC1090="Umbral_Tardío",Suspension02Hasta-$BH1090+1,CC1090="No_Umbral",0)</f>
        <v>0</v>
      </c>
      <c r="CE1090" s="41" cm="1">
        <f t="array" ref="CE1090">_xlfn.IFS(CC1090="Umbral_Anticipado",Suspension02Hasta+CD1090,CC1090="Umbral_Interno",CB1090+CD1090,CC1090="Umbral_Externo",Suspension02Hasta+CD1090,CC1090="Umbral_Tardío",CB1090+CD1090,CC1090="No_Umbral",CB1090)</f>
        <v>46691</v>
      </c>
      <c r="CF1090" s="40">
        <f t="shared" si="243"/>
        <v>46664</v>
      </c>
    </row>
    <row r="1091" spans="1:84" s="22" customFormat="1" ht="20.25" customHeight="1">
      <c r="A1091" s="77" t="s">
        <v>5946</v>
      </c>
      <c r="B1091" s="77" t="str">
        <f t="shared" ref="B1091:B1154" si="253">RIGHT($A1091,4)</f>
        <v>2023</v>
      </c>
      <c r="C1091" s="77" t="s">
        <v>5947</v>
      </c>
      <c r="D1091" s="77" t="s">
        <v>5907</v>
      </c>
      <c r="E1091" s="77" t="s">
        <v>4203</v>
      </c>
      <c r="F1091" s="193" t="s">
        <v>215</v>
      </c>
      <c r="G1091" s="201">
        <v>45166</v>
      </c>
      <c r="H1091" s="201">
        <v>45337</v>
      </c>
      <c r="I1091" s="77" t="s">
        <v>299</v>
      </c>
      <c r="J1091" s="77"/>
      <c r="K1091" s="78">
        <v>46249</v>
      </c>
      <c r="L1091" s="77" t="str">
        <f>VLOOKUP(MONTH($K1091),TablaMeses[],2,FALSE)</f>
        <v>08 AGOSTO</v>
      </c>
      <c r="M1091" s="77">
        <f t="shared" si="248"/>
        <v>2026</v>
      </c>
      <c r="N1091" s="77" t="s">
        <v>104</v>
      </c>
      <c r="O1091" s="201" t="s">
        <v>104</v>
      </c>
      <c r="P1091" s="77"/>
      <c r="Q1091" s="77"/>
      <c r="R1091" s="201"/>
      <c r="S1091" s="77"/>
      <c r="T1091" s="77"/>
      <c r="U1091" s="201"/>
      <c r="V1091" s="77"/>
      <c r="W1091" s="77"/>
      <c r="X1091" s="201"/>
      <c r="Y1091" s="77"/>
      <c r="Z1091" s="201"/>
      <c r="AA1091" s="77"/>
      <c r="AB1091" s="201"/>
      <c r="AC1091" s="79" t="s">
        <v>104</v>
      </c>
      <c r="AD1091" s="77" t="s">
        <v>104</v>
      </c>
      <c r="AE1091" s="77" t="s">
        <v>104</v>
      </c>
      <c r="AF1091" s="77" t="s">
        <v>104</v>
      </c>
      <c r="AG1091" s="77"/>
      <c r="AH1091" s="77"/>
      <c r="AI1091" s="78" t="s">
        <v>104</v>
      </c>
      <c r="AJ1091" s="77" t="s">
        <v>104</v>
      </c>
      <c r="AK1091" s="77"/>
      <c r="AL1091" s="77" t="s">
        <v>104</v>
      </c>
      <c r="AM1091" s="78" t="s">
        <v>104</v>
      </c>
      <c r="AN1091" s="77" t="s">
        <v>104</v>
      </c>
      <c r="AO1091" s="77" t="s">
        <v>104</v>
      </c>
      <c r="AP1091" s="77" t="s">
        <v>104</v>
      </c>
      <c r="AQ1091" s="77" t="s">
        <v>104</v>
      </c>
      <c r="AR1091" s="78" t="s">
        <v>104</v>
      </c>
      <c r="AS1091" s="77" t="s">
        <v>104</v>
      </c>
      <c r="AT1091" s="78" t="s">
        <v>104</v>
      </c>
      <c r="AU1091" s="78" t="s">
        <v>104</v>
      </c>
      <c r="AV1091" s="78">
        <v>45868</v>
      </c>
      <c r="AW1091" s="77">
        <f t="shared" si="252"/>
        <v>31</v>
      </c>
      <c r="AX1091" s="77">
        <f t="shared" si="251"/>
        <v>2025</v>
      </c>
      <c r="AY1091" s="84" t="s">
        <v>586</v>
      </c>
      <c r="AZ1091" s="81"/>
      <c r="BC1091" s="25" t="s">
        <v>673</v>
      </c>
      <c r="BD1091" s="25" t="s">
        <v>818</v>
      </c>
      <c r="BE1091" s="25">
        <v>120</v>
      </c>
      <c r="BF1091" s="25">
        <v>60</v>
      </c>
      <c r="BG1091" s="25">
        <v>730</v>
      </c>
      <c r="BH1091" s="40">
        <f t="shared" si="249"/>
        <v>45337</v>
      </c>
      <c r="BI1091" s="41">
        <f t="shared" si="250"/>
        <v>45457</v>
      </c>
      <c r="BJ1091" s="42" t="str" cm="1">
        <f t="array" ref="BJ1091">_xlfn.IFS(AND((BH1091&lt;Suspension01Desde),(BH1091&lt;Suspension01Hasta),(BI1091&lt;Suspension01Desde),(BI1091&lt;Suspension01Hasta)),"No_Umbral",AND((BH1091&gt;Suspension01Desde),(BH1091&gt;Suspension01Hasta),(BI1091&gt;Suspension01Desde),(BI1091&gt;Suspension01Hasta)),"No_Umbral",AND((BH1091&lt;=Suspension01Desde),(BH1091&lt;=Suspension01Hasta),(BI1091&gt;=Suspension01Desde),(BI1091&lt;=Suspension01Hasta)),"Umbral_Anticipado",AND((BH1091&lt;=Suspension01Desde),(BH1091&lt;=Suspension01Hasta),(BI1091&gt;=Suspension01Desde),(BI1091&gt;=Suspension01Hasta)),"Umbral_Interno",AND((BH1091&gt;=Suspension01Desde),(BH1091&lt;=Suspension01Hasta),(BI1091&gt;=Suspension01Desde),(BI1091&lt;=Suspension01Hasta)),"Umbral_Externo",AND((BH1091&gt;=Suspension01Desde),(BH1091&lt;=Suspension01Hasta),(BI1091&gt;=Suspension01Desde),(BI1091&gt;=Suspension01Hasta)),"Umbral_Tardío")</f>
        <v>No_Umbral</v>
      </c>
      <c r="BK1091" s="43" cm="1">
        <f t="array" ref="BK1091">_xlfn.IFS(BJ1091="Umbral_Anticipado",$BI1091-Suspension01Desde+1,BJ1091="Umbral_Interno",Suspension01Hasta-Suspension01Desde+1,BJ1091="Umbral_Externo",BI1091-$BH1091+1,BJ1091="Umbral_Tardío",Suspension01Hasta-$BH1091+1,BJ1091="No_Umbral",0)</f>
        <v>0</v>
      </c>
      <c r="BL1091" s="42" cm="1">
        <f t="array" ref="BL1091">_xlfn.IFS(BJ1091="Umbral_Anticipado",Suspension01Hasta+BK1091,BJ1091="Umbral_Interno",BI1091+BK1091,BJ1091="Umbral_Externo",Suspension01Hasta+BK1091,BJ1091="Umbral_Tardío",BI1091+BK1091,BJ1091="No_Umbral",BI1091)</f>
        <v>45457</v>
      </c>
      <c r="BM1091" s="42" t="str" cm="1">
        <f t="array" ref="BM1091">_xlfn.IFS(AND((BH1091&lt;Suspension02Desde),(BH1091&lt;Suspension02Hasta),(BL1091&lt;Suspension02Desde),(BL1091&lt;Suspension02Hasta)),"No_Umbral",AND((BH1091&gt;Suspension02Desde),(BH1091&gt;Suspension02Hasta),(BL1091&gt;Suspension02Desde),(BL1091&gt;Suspension02Hasta)),"No_Umbral",AND((BH1091&lt;=Suspension02Desde),(BH1091&lt;=Suspension02Hasta),(BL1091&gt;=Suspension02Desde),(BL1091&lt;=Suspension02Hasta)),"Umbral_Anticipado",AND((BH1091&lt;=Suspension02Desde),(BH1091&lt;=Suspension02Hasta),(BL1091&gt;=Suspension02Desde),(BL1091&gt;=Suspension02Hasta)),"Umbral_Interno",AND((BH1091&gt;=Suspension02Desde),(BH1091&lt;=Suspension02Hasta),(BL1091&gt;=Suspension02Desde),(BL1091&lt;=Suspension02Hasta)),"Umbral_Externo",AND((BH1091&gt;=Suspension02Desde),(BH1091&lt;=Suspension02Hasta),(BL1091&gt;=Suspension02Desde),(BL1091&gt;=Suspension02Hasta)),"Umbral_Tardío")</f>
        <v>No_Umbral</v>
      </c>
      <c r="BN1091" s="43" cm="1">
        <f t="array" ref="BN1091">_xlfn.IFS(BM1091="Umbral_Anticipado",BL1091-Suspension02Desde+1,BM1091="Umbral_Interno",Suspension02Hasta-Suspension02Desde+1,BM1091="Umbral_Externo",BL1091-$BH1091+1,BM1091="Umbral_Tardío",Suspension02Hasta-$BH1091+1,BM1091="No_Umbral",0)</f>
        <v>0</v>
      </c>
      <c r="BO1091" s="41" cm="1">
        <f t="array" ref="BO1091">_xlfn.IFS(BM1091="Umbral_Anticipado",Suspension02Hasta+BN1091,BM1091="Umbral_Interno",BL1091+BN1091,BM1091="Umbral_Externo",Suspension02Hasta+BN1091,BM1091="Umbral_Tardío",BL1091+BN1091,BM1091="No_Umbral",BL1091)</f>
        <v>45457</v>
      </c>
      <c r="BP1091" s="40">
        <f t="shared" si="239"/>
        <v>45458</v>
      </c>
      <c r="BQ1091" s="41">
        <f t="shared" si="240"/>
        <v>45517</v>
      </c>
      <c r="BR1091" s="42" t="str" cm="1">
        <f t="array" ref="BR1091">_xlfn.IFS(AND((BO1091&lt;Suspension01Desde),(BO1091&lt;Suspension01Hasta),(BQ1091&lt;Suspension01Desde),(BQ1091&lt;Suspension01Hasta)),"No_Umbral",AND((BO1091&gt;Suspension01Desde),(BO1091&gt;Suspension01Hasta),(BQ1091&gt;Suspension01Desde),(BQ1091&gt;Suspension01Hasta)),"No_Umbral",AND((BO1091&lt;=Suspension01Desde),(BO1091&lt;=Suspension01Hasta),(BQ1091&gt;=Suspension01Desde),(BQ1091&lt;=Suspension01Hasta)),"Umbral_Anticipado",AND((BO1091&lt;=Suspension01Desde),(BO1091&lt;=Suspension01Hasta),(BQ1091&gt;=Suspension01Desde),(BQ1091&gt;=Suspension01Hasta)),"Umbral_Interno",AND((BO1091&gt;=Suspension01Desde),(BO1091&lt;=Suspension01Hasta),(BQ1091&gt;=Suspension01Desde),(BQ1091&lt;=Suspension01Hasta)),"Umbral_Externo",AND((BO1091&gt;=Suspension01Desde),(BO1091&lt;=Suspension01Hasta),(BQ1091&gt;=Suspension01Desde),(BQ1091&gt;=Suspension01Hasta)),"Umbral_Tardío")</f>
        <v>No_Umbral</v>
      </c>
      <c r="BS1091" s="43" cm="1">
        <f t="array" ref="BS1091">_xlfn.IFS(BR1091="Umbral_Anticipado",$BQ1091-Suspension01Desde+1,BR1091="Umbral_Interno",Suspension01Hasta-Suspension01Desde+1,BR1091="Umbral_Externo",BQ1091-$BO1091+1,BR1091="Umbral_Tardío",Suspension01Hasta-$BO1091+1,BR1091="No_Umbral",0)</f>
        <v>0</v>
      </c>
      <c r="BT1091" s="42" cm="1">
        <f t="array" ref="BT1091">_xlfn.IFS(BR1091="Umbral_Anticipado",Suspension01Hasta+BS1091,BR1091="Umbral_Interno",BQ1091+BS1091,BR1091="Umbral_Externo",Suspension01Hasta+BS1091,BR1091="Umbral_Tardío",BQ1091+BS1091,BR1091="No_Umbral",BQ1091)</f>
        <v>45517</v>
      </c>
      <c r="BU1091" s="42" t="str" cm="1">
        <f t="array" ref="BU1091">_xlfn.IFS(AND((BO1091&lt;Suspension02Desde),(BO1091&lt;Suspension02Hasta),(BT1091&lt;Suspension02Desde),(BT1091&lt;Suspension02Hasta)),"No_Umbral",AND((BO1091&gt;Suspension02Desde),(BO1091&gt;Suspension02Hasta),(BT1091&gt;Suspension02Desde),(BT1091&gt;Suspension02Hasta)),"No_Umbral",AND((BO1091&lt;=Suspension02Desde),(BO1091&lt;=Suspension02Hasta),(BT1091&gt;=Suspension02Desde),(BT1091&lt;=Suspension02Hasta)),"Umbral_Anticipado",AND((BO1091&lt;=Suspension02Desde),(BO1091&lt;=Suspension02Hasta),(BT1091&gt;=Suspension02Desde),(BT1091&gt;=Suspension02Hasta)),"Umbral_Interno",AND((BO1091&gt;=Suspension02Desde),(BO1091&lt;=Suspension02Hasta),(BT1091&gt;=Suspension02Desde),(BT1091&lt;=Suspension02Hasta)),"Umbral_Externo",AND((BO1091&gt;=Suspension02Desde),(BO1091&lt;=Suspension02Hasta),(BT1091&gt;=Suspension02Desde),(BT1091&gt;=Suspension02Hasta)),"Umbral_Tardío")</f>
        <v>No_Umbral</v>
      </c>
      <c r="BV1091" s="43" cm="1">
        <f t="array" ref="BV1091">_xlfn.IFS(BU1091="Umbral_Anticipado",BT1091-Suspension02Desde+1,BU1091="Umbral_Interno",Suspension02Hasta-Suspension02Desde+1,BU1091="Umbral_Externo",BT1091-$BO1091+1,BU1091="Umbral_Tardío",Suspension02Hasta-$BO1091+1,BU1091="No_Umbral",0)</f>
        <v>0</v>
      </c>
      <c r="BW1091" s="41" cm="1">
        <f t="array" ref="BW1091">_xlfn.IFS(BU1091="Umbral_Anticipado",Suspension02Hasta+BV1091,BU1091="Umbral_Interno",BT1091+BV1091,BU1091="Umbral_Externo",Suspension02Hasta+BV1091,BU1091="Umbral_Tardío",BT1091+BV1091,BU1091="No_Umbral",BT1091)</f>
        <v>45517</v>
      </c>
      <c r="BX1091" s="40">
        <f t="shared" si="241"/>
        <v>45519</v>
      </c>
      <c r="BY1091" s="41">
        <f t="shared" si="242"/>
        <v>46247</v>
      </c>
      <c r="BZ1091" s="42" t="str" cm="1">
        <f t="array" ref="BZ1091">_xlfn.IFS(AND((BW1091&lt;Suspension01Desde),(BW1091&lt;Suspension01Hasta),(BY1091&lt;Suspension01Desde),(BY1091&lt;Suspension01Hasta)),"No_Umbral",AND((BW1091&gt;Suspension01Desde),(BW1091&gt;Suspension01Hasta),(BY1091&gt;Suspension01Desde),(BY1091&gt;Suspension01Hasta)),"No_Umbral",AND((BW1091&lt;=Suspension01Desde),(BW1091&lt;=Suspension01Hasta),(BY1091&gt;=Suspension01Desde),(BY1091&lt;=Suspension01Hasta)),"Umbral_Anticipado",AND((BW1091&lt;=Suspension01Desde),(BW1091&lt;=Suspension01Hasta),(BY1091&gt;=Suspension01Desde),(BY1091&gt;=Suspension01Hasta)),"Umbral_Interno",AND((BW1091&gt;=Suspension01Desde),(BW1091&lt;=Suspension01Hasta),(BY1091&gt;=Suspension01Desde),(BY1091&lt;=Suspension01Hasta)),"Umbral_Externo",AND((BW1091&gt;=Suspension01Desde),(BW1091&lt;=Suspension01Hasta),(BY1091&gt;=Suspension01Desde),(BY1091&gt;=Suspension01Hasta)),"Umbral_Tardío")</f>
        <v>No_Umbral</v>
      </c>
      <c r="CA1091" s="43" cm="1">
        <f t="array" ref="CA1091">_xlfn.IFS(BZ1091="Umbral_Anticipado",$BI1091-Suspension01Desde+1,BZ1091="Umbral_Interno",Suspension01Hasta-Suspension01Desde+1,BZ1091="Umbral_Externo",BY1091-$BH1091+1,BZ1091="Umbral_Tardío",Suspension01Hasta-$BH1091+1,BZ1091="No_Umbral",0)</f>
        <v>0</v>
      </c>
      <c r="CB1091" s="42" cm="1">
        <f t="array" ref="CB1091">_xlfn.IFS(BZ1091="Umbral_Anticipado",Suspension01Hasta+CA1091,BZ1091="Umbral_Interno",BY1091+CA1091,BZ1091="Umbral_Externo",Suspension01Hasta+CA1091,BZ1091="Umbral_Tardío",BY1091+CA1091,BZ1091="No_Umbral",BY1091)</f>
        <v>46247</v>
      </c>
      <c r="CC1091" s="42" t="str" cm="1">
        <f t="array" ref="CC1091">_xlfn.IFS(AND((BW1091&lt;Suspension02Desde),(BW1091&lt;Suspension02Hasta),(CB1091&lt;Suspension02Desde),(CB1091&lt;Suspension02Hasta)),"No_Umbral",AND((BW1091&gt;Suspension02Desde),(BW1091&gt;Suspension02Hasta),(CB1091&gt;Suspension02Desde),(CB1091&gt;Suspension02Hasta)),"No_Umbral",AND((BW1091&lt;=Suspension02Desde),(BW1091&lt;=Suspension02Hasta),(CB1091&gt;=Suspension02Desde),(CB1091&lt;=Suspension02Hasta)),"Umbral_Anticipado",AND((BW1091&lt;=Suspension02Desde),(BW1091&lt;=Suspension02Hasta),(CB1091&gt;=Suspension02Desde),(CB1091&gt;=Suspension02Hasta)),"Umbral_Interno",AND((BW1091&gt;=Suspension02Desde),(BW1091&lt;=Suspension02Hasta),(CB1091&gt;=Suspension02Desde),(CB1091&lt;=Suspension02Hasta)),"Umbral_Externo",AND((BW1091&gt;=Suspension02Desde),(BW1091&lt;=Suspension02Hasta),(CB1091&gt;=Suspension02Desde),(CB1091&gt;=Suspension02Hasta)),"Umbral_Tardío")</f>
        <v>No_Umbral</v>
      </c>
      <c r="CD1091" s="43" cm="1">
        <f t="array" ref="CD1091">_xlfn.IFS(CC1091="Umbral_Anticipado",CB1091-Suspension02Desde+1,CC1091="Umbral_Interno",Suspension02Hasta-Suspension02Desde+1,CC1091="Umbral_Externo",CB1091-$BH1091+1,CC1091="Umbral_Tardío",Suspension02Hasta-$BH1091+1,CC1091="No_Umbral",0)</f>
        <v>0</v>
      </c>
      <c r="CE1091" s="41" cm="1">
        <f t="array" ref="CE1091">_xlfn.IFS(CC1091="Umbral_Anticipado",Suspension02Hasta+CD1091,CC1091="Umbral_Interno",CB1091+CD1091,CC1091="Umbral_Externo",Suspension02Hasta+CD1091,CC1091="Umbral_Tardío",CB1091+CD1091,CC1091="No_Umbral",CB1091)</f>
        <v>46247</v>
      </c>
      <c r="CF1091" s="40">
        <f t="shared" si="243"/>
        <v>46249</v>
      </c>
    </row>
    <row r="1092" spans="1:84" s="22" customFormat="1" ht="20.25" customHeight="1">
      <c r="A1092" s="77" t="s">
        <v>5948</v>
      </c>
      <c r="B1092" s="77" t="str">
        <f t="shared" si="253"/>
        <v>2023</v>
      </c>
      <c r="C1092" s="77" t="s">
        <v>5949</v>
      </c>
      <c r="D1092" s="77" t="s">
        <v>3663</v>
      </c>
      <c r="E1092" s="77" t="s">
        <v>4198</v>
      </c>
      <c r="F1092" s="77"/>
      <c r="G1092" s="201">
        <v>45160</v>
      </c>
      <c r="H1092" s="201">
        <v>45464</v>
      </c>
      <c r="I1092" s="77" t="s">
        <v>92</v>
      </c>
      <c r="J1092" s="77"/>
      <c r="K1092" s="78">
        <v>46378</v>
      </c>
      <c r="L1092" s="77" t="str">
        <f>VLOOKUP(MONTH($K1092),TablaMeses[],2,FALSE)</f>
        <v>12 DICIEMBRE</v>
      </c>
      <c r="M1092" s="77">
        <f t="shared" si="248"/>
        <v>2026</v>
      </c>
      <c r="N1092" s="77" t="s">
        <v>104</v>
      </c>
      <c r="O1092" s="201" t="s">
        <v>104</v>
      </c>
      <c r="P1092" s="77"/>
      <c r="Q1092" s="77"/>
      <c r="R1092" s="201"/>
      <c r="S1092" s="77"/>
      <c r="T1092" s="77"/>
      <c r="U1092" s="201"/>
      <c r="V1092" s="77"/>
      <c r="W1092" s="77"/>
      <c r="X1092" s="201"/>
      <c r="Y1092" s="77"/>
      <c r="Z1092" s="201"/>
      <c r="AA1092" s="77"/>
      <c r="AB1092" s="201"/>
      <c r="AC1092" s="79" t="s">
        <v>104</v>
      </c>
      <c r="AD1092" s="77" t="s">
        <v>104</v>
      </c>
      <c r="AE1092" s="77" t="s">
        <v>104</v>
      </c>
      <c r="AF1092" s="77" t="s">
        <v>104</v>
      </c>
      <c r="AG1092" s="77"/>
      <c r="AH1092" s="77"/>
      <c r="AI1092" s="78" t="s">
        <v>104</v>
      </c>
      <c r="AJ1092" s="77" t="s">
        <v>104</v>
      </c>
      <c r="AK1092" s="77"/>
      <c r="AL1092" s="77" t="s">
        <v>104</v>
      </c>
      <c r="AM1092" s="78" t="s">
        <v>104</v>
      </c>
      <c r="AN1092" s="77" t="s">
        <v>104</v>
      </c>
      <c r="AO1092" s="77" t="s">
        <v>104</v>
      </c>
      <c r="AP1092" s="77" t="s">
        <v>104</v>
      </c>
      <c r="AQ1092" s="77" t="s">
        <v>104</v>
      </c>
      <c r="AR1092" s="78" t="s">
        <v>104</v>
      </c>
      <c r="AS1092" s="77" t="s">
        <v>104</v>
      </c>
      <c r="AT1092" s="78" t="s">
        <v>104</v>
      </c>
      <c r="AU1092" s="78" t="s">
        <v>104</v>
      </c>
      <c r="AV1092" s="78">
        <v>45862</v>
      </c>
      <c r="AW1092" s="77">
        <f t="shared" si="252"/>
        <v>30</v>
      </c>
      <c r="AX1092" s="77">
        <f t="shared" si="251"/>
        <v>2025</v>
      </c>
      <c r="AY1092" s="77" t="s">
        <v>586</v>
      </c>
      <c r="AZ1092" s="81" t="s">
        <v>5950</v>
      </c>
      <c r="BC1092" s="25" t="s">
        <v>579</v>
      </c>
      <c r="BD1092" s="25" t="s">
        <v>580</v>
      </c>
      <c r="BE1092" s="25">
        <v>120</v>
      </c>
      <c r="BF1092" s="25">
        <v>60</v>
      </c>
      <c r="BG1092" s="25">
        <v>730</v>
      </c>
      <c r="BH1092" s="40">
        <f t="shared" si="249"/>
        <v>45464</v>
      </c>
      <c r="BI1092" s="41">
        <f t="shared" si="250"/>
        <v>45584</v>
      </c>
      <c r="BJ1092" s="42" t="str" cm="1">
        <f t="array" ref="BJ1092">_xlfn.IFS(AND((BH1092&lt;Suspension01Desde),(BH1092&lt;Suspension01Hasta),(BI1092&lt;Suspension01Desde),(BI1092&lt;Suspension01Hasta)),"No_Umbral",AND((BH1092&gt;Suspension01Desde),(BH1092&gt;Suspension01Hasta),(BI1092&gt;Suspension01Desde),(BI1092&gt;Suspension01Hasta)),"No_Umbral",AND((BH1092&lt;=Suspension01Desde),(BH1092&lt;=Suspension01Hasta),(BI1092&gt;=Suspension01Desde),(BI1092&lt;=Suspension01Hasta)),"Umbral_Anticipado",AND((BH1092&lt;=Suspension01Desde),(BH1092&lt;=Suspension01Hasta),(BI1092&gt;=Suspension01Desde),(BI1092&gt;=Suspension01Hasta)),"Umbral_Interno",AND((BH1092&gt;=Suspension01Desde),(BH1092&lt;=Suspension01Hasta),(BI1092&gt;=Suspension01Desde),(BI1092&lt;=Suspension01Hasta)),"Umbral_Externo",AND((BH1092&gt;=Suspension01Desde),(BH1092&lt;=Suspension01Hasta),(BI1092&gt;=Suspension01Desde),(BI1092&gt;=Suspension01Hasta)),"Umbral_Tardío")</f>
        <v>No_Umbral</v>
      </c>
      <c r="BK1092" s="43" cm="1">
        <f t="array" ref="BK1092">_xlfn.IFS(BJ1092="Umbral_Anticipado",$BI1092-Suspension01Desde+1,BJ1092="Umbral_Interno",Suspension01Hasta-Suspension01Desde+1,BJ1092="Umbral_Externo",BI1092-$BH1092+1,BJ1092="Umbral_Tardío",Suspension01Hasta-$BH1092+1,BJ1092="No_Umbral",0)</f>
        <v>0</v>
      </c>
      <c r="BL1092" s="42" cm="1">
        <f t="array" ref="BL1092">_xlfn.IFS(BJ1092="Umbral_Anticipado",Suspension01Hasta+BK1092,BJ1092="Umbral_Interno",BI1092+BK1092,BJ1092="Umbral_Externo",Suspension01Hasta+BK1092,BJ1092="Umbral_Tardío",BI1092+BK1092,BJ1092="No_Umbral",BI1092)</f>
        <v>45584</v>
      </c>
      <c r="BM1092" s="42" t="str" cm="1">
        <f t="array" ref="BM1092">_xlfn.IFS(AND((BH1092&lt;Suspension02Desde),(BH1092&lt;Suspension02Hasta),(BL1092&lt;Suspension02Desde),(BL1092&lt;Suspension02Hasta)),"No_Umbral",AND((BH1092&gt;Suspension02Desde),(BH1092&gt;Suspension02Hasta),(BL1092&gt;Suspension02Desde),(BL1092&gt;Suspension02Hasta)),"No_Umbral",AND((BH1092&lt;=Suspension02Desde),(BH1092&lt;=Suspension02Hasta),(BL1092&gt;=Suspension02Desde),(BL1092&lt;=Suspension02Hasta)),"Umbral_Anticipado",AND((BH1092&lt;=Suspension02Desde),(BH1092&lt;=Suspension02Hasta),(BL1092&gt;=Suspension02Desde),(BL1092&gt;=Suspension02Hasta)),"Umbral_Interno",AND((BH1092&gt;=Suspension02Desde),(BH1092&lt;=Suspension02Hasta),(BL1092&gt;=Suspension02Desde),(BL1092&lt;=Suspension02Hasta)),"Umbral_Externo",AND((BH1092&gt;=Suspension02Desde),(BH1092&lt;=Suspension02Hasta),(BL1092&gt;=Suspension02Desde),(BL1092&gt;=Suspension02Hasta)),"Umbral_Tardío")</f>
        <v>No_Umbral</v>
      </c>
      <c r="BN1092" s="43" cm="1">
        <f t="array" ref="BN1092">_xlfn.IFS(BM1092="Umbral_Anticipado",BL1092-Suspension02Desde+1,BM1092="Umbral_Interno",Suspension02Hasta-Suspension02Desde+1,BM1092="Umbral_Externo",BL1092-$BH1092+1,BM1092="Umbral_Tardío",Suspension02Hasta-$BH1092+1,BM1092="No_Umbral",0)</f>
        <v>0</v>
      </c>
      <c r="BO1092" s="41" cm="1">
        <f t="array" ref="BO1092">_xlfn.IFS(BM1092="Umbral_Anticipado",Suspension02Hasta+BN1092,BM1092="Umbral_Interno",BL1092+BN1092,BM1092="Umbral_Externo",Suspension02Hasta+BN1092,BM1092="Umbral_Tardío",BL1092+BN1092,BM1092="No_Umbral",BL1092)</f>
        <v>45584</v>
      </c>
      <c r="BP1092" s="40">
        <f t="shared" ref="BP1092:BP1155" si="254">IF(AND($BJ1092="No_Umbral",$BM1092="No_Umbral"),BO1092+DATE(0,MONTH(1),DAY(BH1092))-DATE(0,MONTH(1),DAY(BO1092)),$BO1092)</f>
        <v>45586</v>
      </c>
      <c r="BQ1092" s="41">
        <f t="shared" ref="BQ1092:BQ1122" si="255">+BO1092+BF1092</f>
        <v>45644</v>
      </c>
      <c r="BR1092" s="42" t="str" cm="1">
        <f t="array" ref="BR1092">_xlfn.IFS(AND((BO1092&lt;Suspension01Desde),(BO1092&lt;Suspension01Hasta),(BQ1092&lt;Suspension01Desde),(BQ1092&lt;Suspension01Hasta)),"No_Umbral",AND((BO1092&gt;Suspension01Desde),(BO1092&gt;Suspension01Hasta),(BQ1092&gt;Suspension01Desde),(BQ1092&gt;Suspension01Hasta)),"No_Umbral",AND((BO1092&lt;=Suspension01Desde),(BO1092&lt;=Suspension01Hasta),(BQ1092&gt;=Suspension01Desde),(BQ1092&lt;=Suspension01Hasta)),"Umbral_Anticipado",AND((BO1092&lt;=Suspension01Desde),(BO1092&lt;=Suspension01Hasta),(BQ1092&gt;=Suspension01Desde),(BQ1092&gt;=Suspension01Hasta)),"Umbral_Interno",AND((BO1092&gt;=Suspension01Desde),(BO1092&lt;=Suspension01Hasta),(BQ1092&gt;=Suspension01Desde),(BQ1092&lt;=Suspension01Hasta)),"Umbral_Externo",AND((BO1092&gt;=Suspension01Desde),(BO1092&lt;=Suspension01Hasta),(BQ1092&gt;=Suspension01Desde),(BQ1092&gt;=Suspension01Hasta)),"Umbral_Tardío")</f>
        <v>No_Umbral</v>
      </c>
      <c r="BS1092" s="43" cm="1">
        <f t="array" ref="BS1092">_xlfn.IFS(BR1092="Umbral_Anticipado",$BQ1092-Suspension01Desde+1,BR1092="Umbral_Interno",Suspension01Hasta-Suspension01Desde+1,BR1092="Umbral_Externo",BQ1092-$BO1092+1,BR1092="Umbral_Tardío",Suspension01Hasta-$BO1092+1,BR1092="No_Umbral",0)</f>
        <v>0</v>
      </c>
      <c r="BT1092" s="42" cm="1">
        <f t="array" ref="BT1092">_xlfn.IFS(BR1092="Umbral_Anticipado",Suspension01Hasta+BS1092,BR1092="Umbral_Interno",BQ1092+BS1092,BR1092="Umbral_Externo",Suspension01Hasta+BS1092,BR1092="Umbral_Tardío",BQ1092+BS1092,BR1092="No_Umbral",BQ1092)</f>
        <v>45644</v>
      </c>
      <c r="BU1092" s="42" t="str" cm="1">
        <f t="array" ref="BU1092">_xlfn.IFS(AND((BO1092&lt;Suspension02Desde),(BO1092&lt;Suspension02Hasta),(BT1092&lt;Suspension02Desde),(BT1092&lt;Suspension02Hasta)),"No_Umbral",AND((BO1092&gt;Suspension02Desde),(BO1092&gt;Suspension02Hasta),(BT1092&gt;Suspension02Desde),(BT1092&gt;Suspension02Hasta)),"No_Umbral",AND((BO1092&lt;=Suspension02Desde),(BO1092&lt;=Suspension02Hasta),(BT1092&gt;=Suspension02Desde),(BT1092&lt;=Suspension02Hasta)),"Umbral_Anticipado",AND((BO1092&lt;=Suspension02Desde),(BO1092&lt;=Suspension02Hasta),(BT1092&gt;=Suspension02Desde),(BT1092&gt;=Suspension02Hasta)),"Umbral_Interno",AND((BO1092&gt;=Suspension02Desde),(BO1092&lt;=Suspension02Hasta),(BT1092&gt;=Suspension02Desde),(BT1092&lt;=Suspension02Hasta)),"Umbral_Externo",AND((BO1092&gt;=Suspension02Desde),(BO1092&lt;=Suspension02Hasta),(BT1092&gt;=Suspension02Desde),(BT1092&gt;=Suspension02Hasta)),"Umbral_Tardío")</f>
        <v>No_Umbral</v>
      </c>
      <c r="BV1092" s="43" cm="1">
        <f t="array" ref="BV1092">_xlfn.IFS(BU1092="Umbral_Anticipado",BT1092-Suspension02Desde+1,BU1092="Umbral_Interno",Suspension02Hasta-Suspension02Desde+1,BU1092="Umbral_Externo",BT1092-$BO1092+1,BU1092="Umbral_Tardío",Suspension02Hasta-$BO1092+1,BU1092="No_Umbral",0)</f>
        <v>0</v>
      </c>
      <c r="BW1092" s="41" cm="1">
        <f t="array" ref="BW1092">_xlfn.IFS(BU1092="Umbral_Anticipado",Suspension02Hasta+BV1092,BU1092="Umbral_Interno",BT1092+BV1092,BU1092="Umbral_Externo",Suspension02Hasta+BV1092,BU1092="Umbral_Tardío",BT1092+BV1092,BU1092="No_Umbral",BT1092)</f>
        <v>45644</v>
      </c>
      <c r="BX1092" s="40">
        <f t="shared" ref="BX1092:BX1155" si="256">IF(AND($BR1092="No_Umbral",$BU1092="No_Umbral"),BW1092+DATE(0,MONTH(1),DAY(BP1092))-DATE(0,MONTH(1),DAY(BW1092)),$BW1092)</f>
        <v>45647</v>
      </c>
      <c r="BY1092" s="41">
        <f t="shared" ref="BY1092:BY1122" si="257">+BW1092+BG1092</f>
        <v>46374</v>
      </c>
      <c r="BZ1092" s="42" t="str" cm="1">
        <f t="array" ref="BZ1092">_xlfn.IFS(AND((BW1092&lt;Suspension01Desde),(BW1092&lt;Suspension01Hasta),(BY1092&lt;Suspension01Desde),(BY1092&lt;Suspension01Hasta)),"No_Umbral",AND((BW1092&gt;Suspension01Desde),(BW1092&gt;Suspension01Hasta),(BY1092&gt;Suspension01Desde),(BY1092&gt;Suspension01Hasta)),"No_Umbral",AND((BW1092&lt;=Suspension01Desde),(BW1092&lt;=Suspension01Hasta),(BY1092&gt;=Suspension01Desde),(BY1092&lt;=Suspension01Hasta)),"Umbral_Anticipado",AND((BW1092&lt;=Suspension01Desde),(BW1092&lt;=Suspension01Hasta),(BY1092&gt;=Suspension01Desde),(BY1092&gt;=Suspension01Hasta)),"Umbral_Interno",AND((BW1092&gt;=Suspension01Desde),(BW1092&lt;=Suspension01Hasta),(BY1092&gt;=Suspension01Desde),(BY1092&lt;=Suspension01Hasta)),"Umbral_Externo",AND((BW1092&gt;=Suspension01Desde),(BW1092&lt;=Suspension01Hasta),(BY1092&gt;=Suspension01Desde),(BY1092&gt;=Suspension01Hasta)),"Umbral_Tardío")</f>
        <v>No_Umbral</v>
      </c>
      <c r="CA1092" s="43" cm="1">
        <f t="array" ref="CA1092">_xlfn.IFS(BZ1092="Umbral_Anticipado",$BI1092-Suspension01Desde+1,BZ1092="Umbral_Interno",Suspension01Hasta-Suspension01Desde+1,BZ1092="Umbral_Externo",BY1092-$BH1092+1,BZ1092="Umbral_Tardío",Suspension01Hasta-$BH1092+1,BZ1092="No_Umbral",0)</f>
        <v>0</v>
      </c>
      <c r="CB1092" s="42" cm="1">
        <f t="array" ref="CB1092">_xlfn.IFS(BZ1092="Umbral_Anticipado",Suspension01Hasta+CA1092,BZ1092="Umbral_Interno",BY1092+CA1092,BZ1092="Umbral_Externo",Suspension01Hasta+CA1092,BZ1092="Umbral_Tardío",BY1092+CA1092,BZ1092="No_Umbral",BY1092)</f>
        <v>46374</v>
      </c>
      <c r="CC1092" s="42" t="str" cm="1">
        <f t="array" ref="CC1092">_xlfn.IFS(AND((BW1092&lt;Suspension02Desde),(BW1092&lt;Suspension02Hasta),(CB1092&lt;Suspension02Desde),(CB1092&lt;Suspension02Hasta)),"No_Umbral",AND((BW1092&gt;Suspension02Desde),(BW1092&gt;Suspension02Hasta),(CB1092&gt;Suspension02Desde),(CB1092&gt;Suspension02Hasta)),"No_Umbral",AND((BW1092&lt;=Suspension02Desde),(BW1092&lt;=Suspension02Hasta),(CB1092&gt;=Suspension02Desde),(CB1092&lt;=Suspension02Hasta)),"Umbral_Anticipado",AND((BW1092&lt;=Suspension02Desde),(BW1092&lt;=Suspension02Hasta),(CB1092&gt;=Suspension02Desde),(CB1092&gt;=Suspension02Hasta)),"Umbral_Interno",AND((BW1092&gt;=Suspension02Desde),(BW1092&lt;=Suspension02Hasta),(CB1092&gt;=Suspension02Desde),(CB1092&lt;=Suspension02Hasta)),"Umbral_Externo",AND((BW1092&gt;=Suspension02Desde),(BW1092&lt;=Suspension02Hasta),(CB1092&gt;=Suspension02Desde),(CB1092&gt;=Suspension02Hasta)),"Umbral_Tardío")</f>
        <v>No_Umbral</v>
      </c>
      <c r="CD1092" s="43" cm="1">
        <f t="array" ref="CD1092">_xlfn.IFS(CC1092="Umbral_Anticipado",CB1092-Suspension02Desde+1,CC1092="Umbral_Interno",Suspension02Hasta-Suspension02Desde+1,CC1092="Umbral_Externo",CB1092-$BH1092+1,CC1092="Umbral_Tardío",Suspension02Hasta-$BH1092+1,CC1092="No_Umbral",0)</f>
        <v>0</v>
      </c>
      <c r="CE1092" s="41" cm="1">
        <f t="array" ref="CE1092">_xlfn.IFS(CC1092="Umbral_Anticipado",Suspension02Hasta+CD1092,CC1092="Umbral_Interno",CB1092+CD1092,CC1092="Umbral_Externo",Suspension02Hasta+CD1092,CC1092="Umbral_Tardío",CB1092+CD1092,CC1092="No_Umbral",CB1092)</f>
        <v>46374</v>
      </c>
      <c r="CF1092" s="40">
        <f t="shared" ref="CF1092:CF1155" si="258">IF(AND($BZ1092="No_Umbral",$CC1092="No_Umbral"),CE1092+DATE(0,MONTH(1),DAY(BX1092))-DATE(0,MONTH(1),DAY(CE1092)),$CE1092)</f>
        <v>46377</v>
      </c>
    </row>
    <row r="1093" spans="1:84" s="22" customFormat="1" ht="20.25" customHeight="1">
      <c r="A1093" s="77" t="s">
        <v>5951</v>
      </c>
      <c r="B1093" s="77" t="str">
        <f t="shared" si="253"/>
        <v>2023</v>
      </c>
      <c r="C1093" s="77" t="s">
        <v>5952</v>
      </c>
      <c r="D1093" s="77" t="s">
        <v>2254</v>
      </c>
      <c r="E1093" s="77" t="s">
        <v>5953</v>
      </c>
      <c r="F1093" s="77" t="s">
        <v>576</v>
      </c>
      <c r="G1093" s="201">
        <v>45167</v>
      </c>
      <c r="H1093" s="201">
        <v>45657</v>
      </c>
      <c r="I1093" s="77" t="s">
        <v>299</v>
      </c>
      <c r="J1093" s="77"/>
      <c r="K1093" s="78">
        <v>46568</v>
      </c>
      <c r="L1093" s="77" t="str">
        <f>VLOOKUP(MONTH($K1093),TablaMeses[],2,FALSE)</f>
        <v>06 JUNIO</v>
      </c>
      <c r="M1093" s="77">
        <f t="shared" si="248"/>
        <v>2027</v>
      </c>
      <c r="N1093" s="77" t="s">
        <v>104</v>
      </c>
      <c r="O1093" s="201" t="s">
        <v>104</v>
      </c>
      <c r="P1093" s="77"/>
      <c r="Q1093" s="77"/>
      <c r="R1093" s="201"/>
      <c r="S1093" s="77"/>
      <c r="T1093" s="77"/>
      <c r="U1093" s="201"/>
      <c r="V1093" s="77"/>
      <c r="W1093" s="77"/>
      <c r="X1093" s="201"/>
      <c r="Y1093" s="77"/>
      <c r="Z1093" s="201"/>
      <c r="AA1093" s="77"/>
      <c r="AB1093" s="201"/>
      <c r="AC1093" s="79" t="s">
        <v>104</v>
      </c>
      <c r="AD1093" s="77" t="s">
        <v>104</v>
      </c>
      <c r="AE1093" s="77" t="s">
        <v>104</v>
      </c>
      <c r="AF1093" s="77" t="s">
        <v>104</v>
      </c>
      <c r="AG1093" s="77"/>
      <c r="AH1093" s="77"/>
      <c r="AI1093" s="78" t="s">
        <v>104</v>
      </c>
      <c r="AJ1093" s="77" t="s">
        <v>104</v>
      </c>
      <c r="AK1093" s="77"/>
      <c r="AL1093" s="77" t="s">
        <v>104</v>
      </c>
      <c r="AM1093" s="78" t="s">
        <v>104</v>
      </c>
      <c r="AN1093" s="77" t="s">
        <v>104</v>
      </c>
      <c r="AO1093" s="77" t="s">
        <v>104</v>
      </c>
      <c r="AP1093" s="77" t="s">
        <v>104</v>
      </c>
      <c r="AQ1093" s="77" t="s">
        <v>104</v>
      </c>
      <c r="AR1093" s="78" t="s">
        <v>104</v>
      </c>
      <c r="AS1093" s="77" t="s">
        <v>104</v>
      </c>
      <c r="AT1093" s="78" t="s">
        <v>104</v>
      </c>
      <c r="AU1093" s="78" t="s">
        <v>104</v>
      </c>
      <c r="AV1093" s="78">
        <v>45862</v>
      </c>
      <c r="AW1093" s="77">
        <f t="shared" si="252"/>
        <v>30</v>
      </c>
      <c r="AX1093" s="77">
        <f t="shared" si="251"/>
        <v>2025</v>
      </c>
      <c r="AY1093" s="77" t="s">
        <v>586</v>
      </c>
      <c r="AZ1093" s="81" t="s">
        <v>5950</v>
      </c>
      <c r="BC1093" s="25" t="s">
        <v>673</v>
      </c>
      <c r="BD1093" s="25" t="s">
        <v>1464</v>
      </c>
      <c r="BE1093" s="25">
        <v>120</v>
      </c>
      <c r="BF1093" s="25">
        <v>60</v>
      </c>
      <c r="BG1093" s="25">
        <v>730</v>
      </c>
      <c r="BH1093" s="40">
        <f t="shared" si="249"/>
        <v>45657</v>
      </c>
      <c r="BI1093" s="41">
        <f t="shared" si="250"/>
        <v>45777</v>
      </c>
      <c r="BJ1093" s="42" t="str" cm="1">
        <f t="array" ref="BJ1093">_xlfn.IFS(AND((BH1093&lt;Suspension01Desde),(BH1093&lt;Suspension01Hasta),(BI1093&lt;Suspension01Desde),(BI1093&lt;Suspension01Hasta)),"No_Umbral",AND((BH1093&gt;Suspension01Desde),(BH1093&gt;Suspension01Hasta),(BI1093&gt;Suspension01Desde),(BI1093&gt;Suspension01Hasta)),"No_Umbral",AND((BH1093&lt;=Suspension01Desde),(BH1093&lt;=Suspension01Hasta),(BI1093&gt;=Suspension01Desde),(BI1093&lt;=Suspension01Hasta)),"Umbral_Anticipado",AND((BH1093&lt;=Suspension01Desde),(BH1093&lt;=Suspension01Hasta),(BI1093&gt;=Suspension01Desde),(BI1093&gt;=Suspension01Hasta)),"Umbral_Interno",AND((BH1093&gt;=Suspension01Desde),(BH1093&lt;=Suspension01Hasta),(BI1093&gt;=Suspension01Desde),(BI1093&lt;=Suspension01Hasta)),"Umbral_Externo",AND((BH1093&gt;=Suspension01Desde),(BH1093&lt;=Suspension01Hasta),(BI1093&gt;=Suspension01Desde),(BI1093&gt;=Suspension01Hasta)),"Umbral_Tardío")</f>
        <v>No_Umbral</v>
      </c>
      <c r="BK1093" s="43" cm="1">
        <f t="array" ref="BK1093">_xlfn.IFS(BJ1093="Umbral_Anticipado",$BI1093-Suspension01Desde+1,BJ1093="Umbral_Interno",Suspension01Hasta-Suspension01Desde+1,BJ1093="Umbral_Externo",BI1093-$BH1093+1,BJ1093="Umbral_Tardío",Suspension01Hasta-$BH1093+1,BJ1093="No_Umbral",0)</f>
        <v>0</v>
      </c>
      <c r="BL1093" s="42" cm="1">
        <f t="array" ref="BL1093">_xlfn.IFS(BJ1093="Umbral_Anticipado",Suspension01Hasta+BK1093,BJ1093="Umbral_Interno",BI1093+BK1093,BJ1093="Umbral_Externo",Suspension01Hasta+BK1093,BJ1093="Umbral_Tardío",BI1093+BK1093,BJ1093="No_Umbral",BI1093)</f>
        <v>45777</v>
      </c>
      <c r="BM1093" s="42" t="str" cm="1">
        <f t="array" ref="BM1093">_xlfn.IFS(AND((BH1093&lt;Suspension02Desde),(BH1093&lt;Suspension02Hasta),(BL1093&lt;Suspension02Desde),(BL1093&lt;Suspension02Hasta)),"No_Umbral",AND((BH1093&gt;Suspension02Desde),(BH1093&gt;Suspension02Hasta),(BL1093&gt;Suspension02Desde),(BL1093&gt;Suspension02Hasta)),"No_Umbral",AND((BH1093&lt;=Suspension02Desde),(BH1093&lt;=Suspension02Hasta),(BL1093&gt;=Suspension02Desde),(BL1093&lt;=Suspension02Hasta)),"Umbral_Anticipado",AND((BH1093&lt;=Suspension02Desde),(BH1093&lt;=Suspension02Hasta),(BL1093&gt;=Suspension02Desde),(BL1093&gt;=Suspension02Hasta)),"Umbral_Interno",AND((BH1093&gt;=Suspension02Desde),(BH1093&lt;=Suspension02Hasta),(BL1093&gt;=Suspension02Desde),(BL1093&lt;=Suspension02Hasta)),"Umbral_Externo",AND((BH1093&gt;=Suspension02Desde),(BH1093&lt;=Suspension02Hasta),(BL1093&gt;=Suspension02Desde),(BL1093&gt;=Suspension02Hasta)),"Umbral_Tardío")</f>
        <v>No_Umbral</v>
      </c>
      <c r="BN1093" s="43" cm="1">
        <f t="array" ref="BN1093">_xlfn.IFS(BM1093="Umbral_Anticipado",BL1093-Suspension02Desde+1,BM1093="Umbral_Interno",Suspension02Hasta-Suspension02Desde+1,BM1093="Umbral_Externo",BL1093-$BH1093+1,BM1093="Umbral_Tardío",Suspension02Hasta-$BH1093+1,BM1093="No_Umbral",0)</f>
        <v>0</v>
      </c>
      <c r="BO1093" s="41" cm="1">
        <f t="array" ref="BO1093">_xlfn.IFS(BM1093="Umbral_Anticipado",Suspension02Hasta+BN1093,BM1093="Umbral_Interno",BL1093+BN1093,BM1093="Umbral_Externo",Suspension02Hasta+BN1093,BM1093="Umbral_Tardío",BL1093+BN1093,BM1093="No_Umbral",BL1093)</f>
        <v>45777</v>
      </c>
      <c r="BP1093" s="40">
        <f t="shared" si="254"/>
        <v>45778</v>
      </c>
      <c r="BQ1093" s="41">
        <f t="shared" si="255"/>
        <v>45837</v>
      </c>
      <c r="BR1093" s="42" t="str" cm="1">
        <f t="array" ref="BR1093">_xlfn.IFS(AND((BO1093&lt;Suspension01Desde),(BO1093&lt;Suspension01Hasta),(BQ1093&lt;Suspension01Desde),(BQ1093&lt;Suspension01Hasta)),"No_Umbral",AND((BO1093&gt;Suspension01Desde),(BO1093&gt;Suspension01Hasta),(BQ1093&gt;Suspension01Desde),(BQ1093&gt;Suspension01Hasta)),"No_Umbral",AND((BO1093&lt;=Suspension01Desde),(BO1093&lt;=Suspension01Hasta),(BQ1093&gt;=Suspension01Desde),(BQ1093&lt;=Suspension01Hasta)),"Umbral_Anticipado",AND((BO1093&lt;=Suspension01Desde),(BO1093&lt;=Suspension01Hasta),(BQ1093&gt;=Suspension01Desde),(BQ1093&gt;=Suspension01Hasta)),"Umbral_Interno",AND((BO1093&gt;=Suspension01Desde),(BO1093&lt;=Suspension01Hasta),(BQ1093&gt;=Suspension01Desde),(BQ1093&lt;=Suspension01Hasta)),"Umbral_Externo",AND((BO1093&gt;=Suspension01Desde),(BO1093&lt;=Suspension01Hasta),(BQ1093&gt;=Suspension01Desde),(BQ1093&gt;=Suspension01Hasta)),"Umbral_Tardío")</f>
        <v>No_Umbral</v>
      </c>
      <c r="BS1093" s="43" cm="1">
        <f t="array" ref="BS1093">_xlfn.IFS(BR1093="Umbral_Anticipado",$BQ1093-Suspension01Desde+1,BR1093="Umbral_Interno",Suspension01Hasta-Suspension01Desde+1,BR1093="Umbral_Externo",BQ1093-$BO1093+1,BR1093="Umbral_Tardío",Suspension01Hasta-$BO1093+1,BR1093="No_Umbral",0)</f>
        <v>0</v>
      </c>
      <c r="BT1093" s="42" cm="1">
        <f t="array" ref="BT1093">_xlfn.IFS(BR1093="Umbral_Anticipado",Suspension01Hasta+BS1093,BR1093="Umbral_Interno",BQ1093+BS1093,BR1093="Umbral_Externo",Suspension01Hasta+BS1093,BR1093="Umbral_Tardío",BQ1093+BS1093,BR1093="No_Umbral",BQ1093)</f>
        <v>45837</v>
      </c>
      <c r="BU1093" s="42" t="str" cm="1">
        <f t="array" ref="BU1093">_xlfn.IFS(AND((BO1093&lt;Suspension02Desde),(BO1093&lt;Suspension02Hasta),(BT1093&lt;Suspension02Desde),(BT1093&lt;Suspension02Hasta)),"No_Umbral",AND((BO1093&gt;Suspension02Desde),(BO1093&gt;Suspension02Hasta),(BT1093&gt;Suspension02Desde),(BT1093&gt;Suspension02Hasta)),"No_Umbral",AND((BO1093&lt;=Suspension02Desde),(BO1093&lt;=Suspension02Hasta),(BT1093&gt;=Suspension02Desde),(BT1093&lt;=Suspension02Hasta)),"Umbral_Anticipado",AND((BO1093&lt;=Suspension02Desde),(BO1093&lt;=Suspension02Hasta),(BT1093&gt;=Suspension02Desde),(BT1093&gt;=Suspension02Hasta)),"Umbral_Interno",AND((BO1093&gt;=Suspension02Desde),(BO1093&lt;=Suspension02Hasta),(BT1093&gt;=Suspension02Desde),(BT1093&lt;=Suspension02Hasta)),"Umbral_Externo",AND((BO1093&gt;=Suspension02Desde),(BO1093&lt;=Suspension02Hasta),(BT1093&gt;=Suspension02Desde),(BT1093&gt;=Suspension02Hasta)),"Umbral_Tardío")</f>
        <v>No_Umbral</v>
      </c>
      <c r="BV1093" s="43" cm="1">
        <f t="array" ref="BV1093">_xlfn.IFS(BU1093="Umbral_Anticipado",BT1093-Suspension02Desde+1,BU1093="Umbral_Interno",Suspension02Hasta-Suspension02Desde+1,BU1093="Umbral_Externo",BT1093-$BO1093+1,BU1093="Umbral_Tardío",Suspension02Hasta-$BO1093+1,BU1093="No_Umbral",0)</f>
        <v>0</v>
      </c>
      <c r="BW1093" s="41" cm="1">
        <f t="array" ref="BW1093">_xlfn.IFS(BU1093="Umbral_Anticipado",Suspension02Hasta+BV1093,BU1093="Umbral_Interno",BT1093+BV1093,BU1093="Umbral_Externo",Suspension02Hasta+BV1093,BU1093="Umbral_Tardío",BT1093+BV1093,BU1093="No_Umbral",BT1093)</f>
        <v>45837</v>
      </c>
      <c r="BX1093" s="40">
        <f t="shared" si="256"/>
        <v>45809</v>
      </c>
      <c r="BY1093" s="41">
        <f t="shared" si="257"/>
        <v>46567</v>
      </c>
      <c r="BZ1093" s="42" t="str" cm="1">
        <f t="array" ref="BZ1093">_xlfn.IFS(AND((BW1093&lt;Suspension01Desde),(BW1093&lt;Suspension01Hasta),(BY1093&lt;Suspension01Desde),(BY1093&lt;Suspension01Hasta)),"No_Umbral",AND((BW1093&gt;Suspension01Desde),(BW1093&gt;Suspension01Hasta),(BY1093&gt;Suspension01Desde),(BY1093&gt;Suspension01Hasta)),"No_Umbral",AND((BW1093&lt;=Suspension01Desde),(BW1093&lt;=Suspension01Hasta),(BY1093&gt;=Suspension01Desde),(BY1093&lt;=Suspension01Hasta)),"Umbral_Anticipado",AND((BW1093&lt;=Suspension01Desde),(BW1093&lt;=Suspension01Hasta),(BY1093&gt;=Suspension01Desde),(BY1093&gt;=Suspension01Hasta)),"Umbral_Interno",AND((BW1093&gt;=Suspension01Desde),(BW1093&lt;=Suspension01Hasta),(BY1093&gt;=Suspension01Desde),(BY1093&lt;=Suspension01Hasta)),"Umbral_Externo",AND((BW1093&gt;=Suspension01Desde),(BW1093&lt;=Suspension01Hasta),(BY1093&gt;=Suspension01Desde),(BY1093&gt;=Suspension01Hasta)),"Umbral_Tardío")</f>
        <v>No_Umbral</v>
      </c>
      <c r="CA1093" s="43" cm="1">
        <f t="array" ref="CA1093">_xlfn.IFS(BZ1093="Umbral_Anticipado",$BI1093-Suspension01Desde+1,BZ1093="Umbral_Interno",Suspension01Hasta-Suspension01Desde+1,BZ1093="Umbral_Externo",BY1093-$BH1093+1,BZ1093="Umbral_Tardío",Suspension01Hasta-$BH1093+1,BZ1093="No_Umbral",0)</f>
        <v>0</v>
      </c>
      <c r="CB1093" s="42" cm="1">
        <f t="array" ref="CB1093">_xlfn.IFS(BZ1093="Umbral_Anticipado",Suspension01Hasta+CA1093,BZ1093="Umbral_Interno",BY1093+CA1093,BZ1093="Umbral_Externo",Suspension01Hasta+CA1093,BZ1093="Umbral_Tardío",BY1093+CA1093,BZ1093="No_Umbral",BY1093)</f>
        <v>46567</v>
      </c>
      <c r="CC1093" s="42" t="str" cm="1">
        <f t="array" ref="CC1093">_xlfn.IFS(AND((BW1093&lt;Suspension02Desde),(BW1093&lt;Suspension02Hasta),(CB1093&lt;Suspension02Desde),(CB1093&lt;Suspension02Hasta)),"No_Umbral",AND((BW1093&gt;Suspension02Desde),(BW1093&gt;Suspension02Hasta),(CB1093&gt;Suspension02Desde),(CB1093&gt;Suspension02Hasta)),"No_Umbral",AND((BW1093&lt;=Suspension02Desde),(BW1093&lt;=Suspension02Hasta),(CB1093&gt;=Suspension02Desde),(CB1093&lt;=Suspension02Hasta)),"Umbral_Anticipado",AND((BW1093&lt;=Suspension02Desde),(BW1093&lt;=Suspension02Hasta),(CB1093&gt;=Suspension02Desde),(CB1093&gt;=Suspension02Hasta)),"Umbral_Interno",AND((BW1093&gt;=Suspension02Desde),(BW1093&lt;=Suspension02Hasta),(CB1093&gt;=Suspension02Desde),(CB1093&lt;=Suspension02Hasta)),"Umbral_Externo",AND((BW1093&gt;=Suspension02Desde),(BW1093&lt;=Suspension02Hasta),(CB1093&gt;=Suspension02Desde),(CB1093&gt;=Suspension02Hasta)),"Umbral_Tardío")</f>
        <v>No_Umbral</v>
      </c>
      <c r="CD1093" s="43" cm="1">
        <f t="array" ref="CD1093">_xlfn.IFS(CC1093="Umbral_Anticipado",CB1093-Suspension02Desde+1,CC1093="Umbral_Interno",Suspension02Hasta-Suspension02Desde+1,CC1093="Umbral_Externo",CB1093-$BH1093+1,CC1093="Umbral_Tardío",Suspension02Hasta-$BH1093+1,CC1093="No_Umbral",0)</f>
        <v>0</v>
      </c>
      <c r="CE1093" s="41" cm="1">
        <f t="array" ref="CE1093">_xlfn.IFS(CC1093="Umbral_Anticipado",Suspension02Hasta+CD1093,CC1093="Umbral_Interno",CB1093+CD1093,CC1093="Umbral_Externo",Suspension02Hasta+CD1093,CC1093="Umbral_Tardío",CB1093+CD1093,CC1093="No_Umbral",CB1093)</f>
        <v>46567</v>
      </c>
      <c r="CF1093" s="40">
        <f t="shared" si="258"/>
        <v>46539</v>
      </c>
    </row>
    <row r="1094" spans="1:84" s="22" customFormat="1" ht="20.25" customHeight="1">
      <c r="A1094" s="77" t="s">
        <v>5954</v>
      </c>
      <c r="B1094" s="77" t="str">
        <f t="shared" si="253"/>
        <v>2023</v>
      </c>
      <c r="C1094" s="77" t="s">
        <v>5955</v>
      </c>
      <c r="D1094" s="77" t="s">
        <v>4010</v>
      </c>
      <c r="E1094" s="77" t="s">
        <v>2832</v>
      </c>
      <c r="F1094" s="77" t="s">
        <v>109</v>
      </c>
      <c r="G1094" s="201">
        <v>45183</v>
      </c>
      <c r="H1094" s="201">
        <v>46004</v>
      </c>
      <c r="I1094" s="77" t="s">
        <v>551</v>
      </c>
      <c r="J1094" s="77"/>
      <c r="K1094" s="78">
        <v>46917</v>
      </c>
      <c r="L1094" s="77" t="str">
        <f>VLOOKUP(MONTH($K1094),TablaMeses[],2,FALSE)</f>
        <v>06 JUNIO</v>
      </c>
      <c r="M1094" s="77">
        <f t="shared" si="248"/>
        <v>2028</v>
      </c>
      <c r="N1094" s="77" t="s">
        <v>104</v>
      </c>
      <c r="O1094" s="201" t="s">
        <v>104</v>
      </c>
      <c r="P1094" s="77"/>
      <c r="Q1094" s="77"/>
      <c r="R1094" s="201"/>
      <c r="S1094" s="77"/>
      <c r="T1094" s="77"/>
      <c r="U1094" s="201"/>
      <c r="V1094" s="77"/>
      <c r="W1094" s="77"/>
      <c r="X1094" s="201"/>
      <c r="Y1094" s="77"/>
      <c r="Z1094" s="201"/>
      <c r="AA1094" s="77"/>
      <c r="AB1094" s="201"/>
      <c r="AC1094" s="79" t="s">
        <v>104</v>
      </c>
      <c r="AD1094" s="77" t="s">
        <v>104</v>
      </c>
      <c r="AE1094" s="77" t="s">
        <v>104</v>
      </c>
      <c r="AF1094" s="77" t="s">
        <v>104</v>
      </c>
      <c r="AG1094" s="77"/>
      <c r="AH1094" s="77"/>
      <c r="AI1094" s="78" t="s">
        <v>104</v>
      </c>
      <c r="AJ1094" s="77" t="s">
        <v>104</v>
      </c>
      <c r="AK1094" s="77"/>
      <c r="AL1094" s="77" t="s">
        <v>104</v>
      </c>
      <c r="AM1094" s="78" t="s">
        <v>104</v>
      </c>
      <c r="AN1094" s="77" t="s">
        <v>104</v>
      </c>
      <c r="AO1094" s="77" t="s">
        <v>104</v>
      </c>
      <c r="AP1094" s="77" t="s">
        <v>104</v>
      </c>
      <c r="AQ1094" s="77" t="s">
        <v>104</v>
      </c>
      <c r="AR1094" s="78" t="s">
        <v>104</v>
      </c>
      <c r="AS1094" s="77" t="s">
        <v>104</v>
      </c>
      <c r="AT1094" s="78" t="s">
        <v>104</v>
      </c>
      <c r="AU1094" s="78" t="s">
        <v>104</v>
      </c>
      <c r="AV1094" s="78">
        <v>45862</v>
      </c>
      <c r="AW1094" s="77">
        <f t="shared" si="252"/>
        <v>30</v>
      </c>
      <c r="AX1094" s="77">
        <f t="shared" si="251"/>
        <v>2025</v>
      </c>
      <c r="AY1094" s="77" t="s">
        <v>586</v>
      </c>
      <c r="AZ1094" s="81" t="s">
        <v>5734</v>
      </c>
      <c r="BC1094" s="25" t="s">
        <v>1406</v>
      </c>
      <c r="BD1094" s="25" t="s">
        <v>674</v>
      </c>
      <c r="BE1094" s="25">
        <v>120</v>
      </c>
      <c r="BF1094" s="25">
        <v>60</v>
      </c>
      <c r="BG1094" s="25">
        <v>730</v>
      </c>
      <c r="BH1094" s="40">
        <f t="shared" si="249"/>
        <v>46004</v>
      </c>
      <c r="BI1094" s="41">
        <f t="shared" si="250"/>
        <v>46124</v>
      </c>
      <c r="BJ1094" s="42" t="str" cm="1">
        <f t="array" ref="BJ1094">_xlfn.IFS(AND((BH1094&lt;Suspension01Desde),(BH1094&lt;Suspension01Hasta),(BI1094&lt;Suspension01Desde),(BI1094&lt;Suspension01Hasta)),"No_Umbral",AND((BH1094&gt;Suspension01Desde),(BH1094&gt;Suspension01Hasta),(BI1094&gt;Suspension01Desde),(BI1094&gt;Suspension01Hasta)),"No_Umbral",AND((BH1094&lt;=Suspension01Desde),(BH1094&lt;=Suspension01Hasta),(BI1094&gt;=Suspension01Desde),(BI1094&lt;=Suspension01Hasta)),"Umbral_Anticipado",AND((BH1094&lt;=Suspension01Desde),(BH1094&lt;=Suspension01Hasta),(BI1094&gt;=Suspension01Desde),(BI1094&gt;=Suspension01Hasta)),"Umbral_Interno",AND((BH1094&gt;=Suspension01Desde),(BH1094&lt;=Suspension01Hasta),(BI1094&gt;=Suspension01Desde),(BI1094&lt;=Suspension01Hasta)),"Umbral_Externo",AND((BH1094&gt;=Suspension01Desde),(BH1094&lt;=Suspension01Hasta),(BI1094&gt;=Suspension01Desde),(BI1094&gt;=Suspension01Hasta)),"Umbral_Tardío")</f>
        <v>No_Umbral</v>
      </c>
      <c r="BK1094" s="43" cm="1">
        <f t="array" ref="BK1094">_xlfn.IFS(BJ1094="Umbral_Anticipado",$BI1094-Suspension01Desde+1,BJ1094="Umbral_Interno",Suspension01Hasta-Suspension01Desde+1,BJ1094="Umbral_Externo",BI1094-$BH1094+1,BJ1094="Umbral_Tardío",Suspension01Hasta-$BH1094+1,BJ1094="No_Umbral",0)</f>
        <v>0</v>
      </c>
      <c r="BL1094" s="42" cm="1">
        <f t="array" ref="BL1094">_xlfn.IFS(BJ1094="Umbral_Anticipado",Suspension01Hasta+BK1094,BJ1094="Umbral_Interno",BI1094+BK1094,BJ1094="Umbral_Externo",Suspension01Hasta+BK1094,BJ1094="Umbral_Tardío",BI1094+BK1094,BJ1094="No_Umbral",BI1094)</f>
        <v>46124</v>
      </c>
      <c r="BM1094" s="42" t="str" cm="1">
        <f t="array" ref="BM1094">_xlfn.IFS(AND((BH1094&lt;Suspension02Desde),(BH1094&lt;Suspension02Hasta),(BL1094&lt;Suspension02Desde),(BL1094&lt;Suspension02Hasta)),"No_Umbral",AND((BH1094&gt;Suspension02Desde),(BH1094&gt;Suspension02Hasta),(BL1094&gt;Suspension02Desde),(BL1094&gt;Suspension02Hasta)),"No_Umbral",AND((BH1094&lt;=Suspension02Desde),(BH1094&lt;=Suspension02Hasta),(BL1094&gt;=Suspension02Desde),(BL1094&lt;=Suspension02Hasta)),"Umbral_Anticipado",AND((BH1094&lt;=Suspension02Desde),(BH1094&lt;=Suspension02Hasta),(BL1094&gt;=Suspension02Desde),(BL1094&gt;=Suspension02Hasta)),"Umbral_Interno",AND((BH1094&gt;=Suspension02Desde),(BH1094&lt;=Suspension02Hasta),(BL1094&gt;=Suspension02Desde),(BL1094&lt;=Suspension02Hasta)),"Umbral_Externo",AND((BH1094&gt;=Suspension02Desde),(BH1094&lt;=Suspension02Hasta),(BL1094&gt;=Suspension02Desde),(BL1094&gt;=Suspension02Hasta)),"Umbral_Tardío")</f>
        <v>No_Umbral</v>
      </c>
      <c r="BN1094" s="43" cm="1">
        <f t="array" ref="BN1094">_xlfn.IFS(BM1094="Umbral_Anticipado",BL1094-Suspension02Desde+1,BM1094="Umbral_Interno",Suspension02Hasta-Suspension02Desde+1,BM1094="Umbral_Externo",BL1094-$BH1094+1,BM1094="Umbral_Tardío",Suspension02Hasta-$BH1094+1,BM1094="No_Umbral",0)</f>
        <v>0</v>
      </c>
      <c r="BO1094" s="41" cm="1">
        <f t="array" ref="BO1094">_xlfn.IFS(BM1094="Umbral_Anticipado",Suspension02Hasta+BN1094,BM1094="Umbral_Interno",BL1094+BN1094,BM1094="Umbral_Externo",Suspension02Hasta+BN1094,BM1094="Umbral_Tardío",BL1094+BN1094,BM1094="No_Umbral",BL1094)</f>
        <v>46124</v>
      </c>
      <c r="BP1094" s="40">
        <f t="shared" si="254"/>
        <v>46125</v>
      </c>
      <c r="BQ1094" s="41">
        <f t="shared" si="255"/>
        <v>46184</v>
      </c>
      <c r="BR1094" s="42" t="str" cm="1">
        <f t="array" ref="BR1094">_xlfn.IFS(AND((BO1094&lt;Suspension01Desde),(BO1094&lt;Suspension01Hasta),(BQ1094&lt;Suspension01Desde),(BQ1094&lt;Suspension01Hasta)),"No_Umbral",AND((BO1094&gt;Suspension01Desde),(BO1094&gt;Suspension01Hasta),(BQ1094&gt;Suspension01Desde),(BQ1094&gt;Suspension01Hasta)),"No_Umbral",AND((BO1094&lt;=Suspension01Desde),(BO1094&lt;=Suspension01Hasta),(BQ1094&gt;=Suspension01Desde),(BQ1094&lt;=Suspension01Hasta)),"Umbral_Anticipado",AND((BO1094&lt;=Suspension01Desde),(BO1094&lt;=Suspension01Hasta),(BQ1094&gt;=Suspension01Desde),(BQ1094&gt;=Suspension01Hasta)),"Umbral_Interno",AND((BO1094&gt;=Suspension01Desde),(BO1094&lt;=Suspension01Hasta),(BQ1094&gt;=Suspension01Desde),(BQ1094&lt;=Suspension01Hasta)),"Umbral_Externo",AND((BO1094&gt;=Suspension01Desde),(BO1094&lt;=Suspension01Hasta),(BQ1094&gt;=Suspension01Desde),(BQ1094&gt;=Suspension01Hasta)),"Umbral_Tardío")</f>
        <v>No_Umbral</v>
      </c>
      <c r="BS1094" s="43" cm="1">
        <f t="array" ref="BS1094">_xlfn.IFS(BR1094="Umbral_Anticipado",$BQ1094-Suspension01Desde+1,BR1094="Umbral_Interno",Suspension01Hasta-Suspension01Desde+1,BR1094="Umbral_Externo",BQ1094-$BO1094+1,BR1094="Umbral_Tardío",Suspension01Hasta-$BO1094+1,BR1094="No_Umbral",0)</f>
        <v>0</v>
      </c>
      <c r="BT1094" s="42" cm="1">
        <f t="array" ref="BT1094">_xlfn.IFS(BR1094="Umbral_Anticipado",Suspension01Hasta+BS1094,BR1094="Umbral_Interno",BQ1094+BS1094,BR1094="Umbral_Externo",Suspension01Hasta+BS1094,BR1094="Umbral_Tardío",BQ1094+BS1094,BR1094="No_Umbral",BQ1094)</f>
        <v>46184</v>
      </c>
      <c r="BU1094" s="42" t="str" cm="1">
        <f t="array" ref="BU1094">_xlfn.IFS(AND((BO1094&lt;Suspension02Desde),(BO1094&lt;Suspension02Hasta),(BT1094&lt;Suspension02Desde),(BT1094&lt;Suspension02Hasta)),"No_Umbral",AND((BO1094&gt;Suspension02Desde),(BO1094&gt;Suspension02Hasta),(BT1094&gt;Suspension02Desde),(BT1094&gt;Suspension02Hasta)),"No_Umbral",AND((BO1094&lt;=Suspension02Desde),(BO1094&lt;=Suspension02Hasta),(BT1094&gt;=Suspension02Desde),(BT1094&lt;=Suspension02Hasta)),"Umbral_Anticipado",AND((BO1094&lt;=Suspension02Desde),(BO1094&lt;=Suspension02Hasta),(BT1094&gt;=Suspension02Desde),(BT1094&gt;=Suspension02Hasta)),"Umbral_Interno",AND((BO1094&gt;=Suspension02Desde),(BO1094&lt;=Suspension02Hasta),(BT1094&gt;=Suspension02Desde),(BT1094&lt;=Suspension02Hasta)),"Umbral_Externo",AND((BO1094&gt;=Suspension02Desde),(BO1094&lt;=Suspension02Hasta),(BT1094&gt;=Suspension02Desde),(BT1094&gt;=Suspension02Hasta)),"Umbral_Tardío")</f>
        <v>No_Umbral</v>
      </c>
      <c r="BV1094" s="43" cm="1">
        <f t="array" ref="BV1094">_xlfn.IFS(BU1094="Umbral_Anticipado",BT1094-Suspension02Desde+1,BU1094="Umbral_Interno",Suspension02Hasta-Suspension02Desde+1,BU1094="Umbral_Externo",BT1094-$BO1094+1,BU1094="Umbral_Tardío",Suspension02Hasta-$BO1094+1,BU1094="No_Umbral",0)</f>
        <v>0</v>
      </c>
      <c r="BW1094" s="41" cm="1">
        <f t="array" ref="BW1094">_xlfn.IFS(BU1094="Umbral_Anticipado",Suspension02Hasta+BV1094,BU1094="Umbral_Interno",BT1094+BV1094,BU1094="Umbral_Externo",Suspension02Hasta+BV1094,BU1094="Umbral_Tardío",BT1094+BV1094,BU1094="No_Umbral",BT1094)</f>
        <v>46184</v>
      </c>
      <c r="BX1094" s="40">
        <f t="shared" si="256"/>
        <v>46186</v>
      </c>
      <c r="BY1094" s="41">
        <f t="shared" si="257"/>
        <v>46914</v>
      </c>
      <c r="BZ1094" s="42" t="str" cm="1">
        <f t="array" ref="BZ1094">_xlfn.IFS(AND((BW1094&lt;Suspension01Desde),(BW1094&lt;Suspension01Hasta),(BY1094&lt;Suspension01Desde),(BY1094&lt;Suspension01Hasta)),"No_Umbral",AND((BW1094&gt;Suspension01Desde),(BW1094&gt;Suspension01Hasta),(BY1094&gt;Suspension01Desde),(BY1094&gt;Suspension01Hasta)),"No_Umbral",AND((BW1094&lt;=Suspension01Desde),(BW1094&lt;=Suspension01Hasta),(BY1094&gt;=Suspension01Desde),(BY1094&lt;=Suspension01Hasta)),"Umbral_Anticipado",AND((BW1094&lt;=Suspension01Desde),(BW1094&lt;=Suspension01Hasta),(BY1094&gt;=Suspension01Desde),(BY1094&gt;=Suspension01Hasta)),"Umbral_Interno",AND((BW1094&gt;=Suspension01Desde),(BW1094&lt;=Suspension01Hasta),(BY1094&gt;=Suspension01Desde),(BY1094&lt;=Suspension01Hasta)),"Umbral_Externo",AND((BW1094&gt;=Suspension01Desde),(BW1094&lt;=Suspension01Hasta),(BY1094&gt;=Suspension01Desde),(BY1094&gt;=Suspension01Hasta)),"Umbral_Tardío")</f>
        <v>No_Umbral</v>
      </c>
      <c r="CA1094" s="43" cm="1">
        <f t="array" ref="CA1094">_xlfn.IFS(BZ1094="Umbral_Anticipado",$BI1094-Suspension01Desde+1,BZ1094="Umbral_Interno",Suspension01Hasta-Suspension01Desde+1,BZ1094="Umbral_Externo",BY1094-$BH1094+1,BZ1094="Umbral_Tardío",Suspension01Hasta-$BH1094+1,BZ1094="No_Umbral",0)</f>
        <v>0</v>
      </c>
      <c r="CB1094" s="42" cm="1">
        <f t="array" ref="CB1094">_xlfn.IFS(BZ1094="Umbral_Anticipado",Suspension01Hasta+CA1094,BZ1094="Umbral_Interno",BY1094+CA1094,BZ1094="Umbral_Externo",Suspension01Hasta+CA1094,BZ1094="Umbral_Tardío",BY1094+CA1094,BZ1094="No_Umbral",BY1094)</f>
        <v>46914</v>
      </c>
      <c r="CC1094" s="42" t="str" cm="1">
        <f t="array" ref="CC1094">_xlfn.IFS(AND((BW1094&lt;Suspension02Desde),(BW1094&lt;Suspension02Hasta),(CB1094&lt;Suspension02Desde),(CB1094&lt;Suspension02Hasta)),"No_Umbral",AND((BW1094&gt;Suspension02Desde),(BW1094&gt;Suspension02Hasta),(CB1094&gt;Suspension02Desde),(CB1094&gt;Suspension02Hasta)),"No_Umbral",AND((BW1094&lt;=Suspension02Desde),(BW1094&lt;=Suspension02Hasta),(CB1094&gt;=Suspension02Desde),(CB1094&lt;=Suspension02Hasta)),"Umbral_Anticipado",AND((BW1094&lt;=Suspension02Desde),(BW1094&lt;=Suspension02Hasta),(CB1094&gt;=Suspension02Desde),(CB1094&gt;=Suspension02Hasta)),"Umbral_Interno",AND((BW1094&gt;=Suspension02Desde),(BW1094&lt;=Suspension02Hasta),(CB1094&gt;=Suspension02Desde),(CB1094&lt;=Suspension02Hasta)),"Umbral_Externo",AND((BW1094&gt;=Suspension02Desde),(BW1094&lt;=Suspension02Hasta),(CB1094&gt;=Suspension02Desde),(CB1094&gt;=Suspension02Hasta)),"Umbral_Tardío")</f>
        <v>No_Umbral</v>
      </c>
      <c r="CD1094" s="43" cm="1">
        <f t="array" ref="CD1094">_xlfn.IFS(CC1094="Umbral_Anticipado",CB1094-Suspension02Desde+1,CC1094="Umbral_Interno",Suspension02Hasta-Suspension02Desde+1,CC1094="Umbral_Externo",CB1094-$BH1094+1,CC1094="Umbral_Tardío",Suspension02Hasta-$BH1094+1,CC1094="No_Umbral",0)</f>
        <v>0</v>
      </c>
      <c r="CE1094" s="41" cm="1">
        <f t="array" ref="CE1094">_xlfn.IFS(CC1094="Umbral_Anticipado",Suspension02Hasta+CD1094,CC1094="Umbral_Interno",CB1094+CD1094,CC1094="Umbral_Externo",Suspension02Hasta+CD1094,CC1094="Umbral_Tardío",CB1094+CD1094,CC1094="No_Umbral",CB1094)</f>
        <v>46914</v>
      </c>
      <c r="CF1094" s="40">
        <f t="shared" si="258"/>
        <v>46917</v>
      </c>
    </row>
    <row r="1095" spans="1:84" s="22" customFormat="1" ht="20.25" customHeight="1">
      <c r="A1095" s="77" t="s">
        <v>5956</v>
      </c>
      <c r="B1095" s="77" t="str">
        <f t="shared" si="253"/>
        <v>2023</v>
      </c>
      <c r="C1095" s="77" t="s">
        <v>5957</v>
      </c>
      <c r="D1095" s="77" t="s">
        <v>5958</v>
      </c>
      <c r="E1095" s="77" t="s">
        <v>4198</v>
      </c>
      <c r="F1095" s="77" t="s">
        <v>576</v>
      </c>
      <c r="G1095" s="201">
        <v>45191</v>
      </c>
      <c r="H1095" s="201">
        <v>45281</v>
      </c>
      <c r="I1095" s="77" t="s">
        <v>299</v>
      </c>
      <c r="J1095" s="77"/>
      <c r="K1095" s="78">
        <v>46194</v>
      </c>
      <c r="L1095" s="77" t="str">
        <f>VLOOKUP(MONTH($K1095),TablaMeses[],2,FALSE)</f>
        <v>06 JUNIO</v>
      </c>
      <c r="M1095" s="77">
        <f t="shared" si="248"/>
        <v>2026</v>
      </c>
      <c r="N1095" s="77" t="s">
        <v>104</v>
      </c>
      <c r="O1095" s="201" t="s">
        <v>104</v>
      </c>
      <c r="P1095" s="77"/>
      <c r="Q1095" s="77"/>
      <c r="R1095" s="201"/>
      <c r="S1095" s="77"/>
      <c r="T1095" s="77"/>
      <c r="U1095" s="201"/>
      <c r="V1095" s="77"/>
      <c r="W1095" s="77"/>
      <c r="X1095" s="201"/>
      <c r="Y1095" s="77"/>
      <c r="Z1095" s="201"/>
      <c r="AA1095" s="77"/>
      <c r="AB1095" s="201"/>
      <c r="AC1095" s="79" t="s">
        <v>104</v>
      </c>
      <c r="AD1095" s="77" t="s">
        <v>104</v>
      </c>
      <c r="AE1095" s="77" t="s">
        <v>104</v>
      </c>
      <c r="AF1095" s="77" t="s">
        <v>104</v>
      </c>
      <c r="AG1095" s="77"/>
      <c r="AH1095" s="77"/>
      <c r="AI1095" s="78" t="s">
        <v>104</v>
      </c>
      <c r="AJ1095" s="77" t="s">
        <v>104</v>
      </c>
      <c r="AK1095" s="77"/>
      <c r="AL1095" s="77" t="s">
        <v>104</v>
      </c>
      <c r="AM1095" s="78" t="s">
        <v>104</v>
      </c>
      <c r="AN1095" s="77" t="s">
        <v>104</v>
      </c>
      <c r="AO1095" s="77" t="s">
        <v>104</v>
      </c>
      <c r="AP1095" s="77" t="s">
        <v>104</v>
      </c>
      <c r="AQ1095" s="77" t="s">
        <v>104</v>
      </c>
      <c r="AR1095" s="78" t="s">
        <v>104</v>
      </c>
      <c r="AS1095" s="77"/>
      <c r="AT1095" s="78" t="s">
        <v>104</v>
      </c>
      <c r="AU1095" s="78" t="s">
        <v>104</v>
      </c>
      <c r="AV1095" s="78">
        <v>45868</v>
      </c>
      <c r="AW1095" s="77">
        <f t="shared" si="252"/>
        <v>31</v>
      </c>
      <c r="AX1095" s="77">
        <f t="shared" si="251"/>
        <v>2025</v>
      </c>
      <c r="AY1095" s="84" t="s">
        <v>586</v>
      </c>
      <c r="AZ1095" s="81"/>
      <c r="BC1095" s="25" t="s">
        <v>673</v>
      </c>
      <c r="BD1095" s="25" t="s">
        <v>1634</v>
      </c>
      <c r="BE1095" s="25">
        <v>120</v>
      </c>
      <c r="BF1095" s="25">
        <v>60</v>
      </c>
      <c r="BG1095" s="25">
        <v>730</v>
      </c>
      <c r="BH1095" s="40">
        <f t="shared" si="249"/>
        <v>45281</v>
      </c>
      <c r="BI1095" s="41">
        <f t="shared" si="250"/>
        <v>45401</v>
      </c>
      <c r="BJ1095" s="42" t="str" cm="1">
        <f t="array" ref="BJ1095">_xlfn.IFS(AND((BH1095&lt;Suspension01Desde),(BH1095&lt;Suspension01Hasta),(BI1095&lt;Suspension01Desde),(BI1095&lt;Suspension01Hasta)),"No_Umbral",AND((BH1095&gt;Suspension01Desde),(BH1095&gt;Suspension01Hasta),(BI1095&gt;Suspension01Desde),(BI1095&gt;Suspension01Hasta)),"No_Umbral",AND((BH1095&lt;=Suspension01Desde),(BH1095&lt;=Suspension01Hasta),(BI1095&gt;=Suspension01Desde),(BI1095&lt;=Suspension01Hasta)),"Umbral_Anticipado",AND((BH1095&lt;=Suspension01Desde),(BH1095&lt;=Suspension01Hasta),(BI1095&gt;=Suspension01Desde),(BI1095&gt;=Suspension01Hasta)),"Umbral_Interno",AND((BH1095&gt;=Suspension01Desde),(BH1095&lt;=Suspension01Hasta),(BI1095&gt;=Suspension01Desde),(BI1095&lt;=Suspension01Hasta)),"Umbral_Externo",AND((BH1095&gt;=Suspension01Desde),(BH1095&lt;=Suspension01Hasta),(BI1095&gt;=Suspension01Desde),(BI1095&gt;=Suspension01Hasta)),"Umbral_Tardío")</f>
        <v>No_Umbral</v>
      </c>
      <c r="BK1095" s="43" cm="1">
        <f t="array" ref="BK1095">_xlfn.IFS(BJ1095="Umbral_Anticipado",$BI1095-Suspension01Desde+1,BJ1095="Umbral_Interno",Suspension01Hasta-Suspension01Desde+1,BJ1095="Umbral_Externo",BI1095-$BH1095+1,BJ1095="Umbral_Tardío",Suspension01Hasta-$BH1095+1,BJ1095="No_Umbral",0)</f>
        <v>0</v>
      </c>
      <c r="BL1095" s="42" cm="1">
        <f t="array" ref="BL1095">_xlfn.IFS(BJ1095="Umbral_Anticipado",Suspension01Hasta+BK1095,BJ1095="Umbral_Interno",BI1095+BK1095,BJ1095="Umbral_Externo",Suspension01Hasta+BK1095,BJ1095="Umbral_Tardío",BI1095+BK1095,BJ1095="No_Umbral",BI1095)</f>
        <v>45401</v>
      </c>
      <c r="BM1095" s="42" t="str" cm="1">
        <f t="array" ref="BM1095">_xlfn.IFS(AND((BH1095&lt;Suspension02Desde),(BH1095&lt;Suspension02Hasta),(BL1095&lt;Suspension02Desde),(BL1095&lt;Suspension02Hasta)),"No_Umbral",AND((BH1095&gt;Suspension02Desde),(BH1095&gt;Suspension02Hasta),(BL1095&gt;Suspension02Desde),(BL1095&gt;Suspension02Hasta)),"No_Umbral",AND((BH1095&lt;=Suspension02Desde),(BH1095&lt;=Suspension02Hasta),(BL1095&gt;=Suspension02Desde),(BL1095&lt;=Suspension02Hasta)),"Umbral_Anticipado",AND((BH1095&lt;=Suspension02Desde),(BH1095&lt;=Suspension02Hasta),(BL1095&gt;=Suspension02Desde),(BL1095&gt;=Suspension02Hasta)),"Umbral_Interno",AND((BH1095&gt;=Suspension02Desde),(BH1095&lt;=Suspension02Hasta),(BL1095&gt;=Suspension02Desde),(BL1095&lt;=Suspension02Hasta)),"Umbral_Externo",AND((BH1095&gt;=Suspension02Desde),(BH1095&lt;=Suspension02Hasta),(BL1095&gt;=Suspension02Desde),(BL1095&gt;=Suspension02Hasta)),"Umbral_Tardío")</f>
        <v>No_Umbral</v>
      </c>
      <c r="BN1095" s="43" cm="1">
        <f t="array" ref="BN1095">_xlfn.IFS(BM1095="Umbral_Anticipado",BL1095-Suspension02Desde+1,BM1095="Umbral_Interno",Suspension02Hasta-Suspension02Desde+1,BM1095="Umbral_Externo",BL1095-$BH1095+1,BM1095="Umbral_Tardío",Suspension02Hasta-$BH1095+1,BM1095="No_Umbral",0)</f>
        <v>0</v>
      </c>
      <c r="BO1095" s="41" cm="1">
        <f t="array" ref="BO1095">_xlfn.IFS(BM1095="Umbral_Anticipado",Suspension02Hasta+BN1095,BM1095="Umbral_Interno",BL1095+BN1095,BM1095="Umbral_Externo",Suspension02Hasta+BN1095,BM1095="Umbral_Tardío",BL1095+BN1095,BM1095="No_Umbral",BL1095)</f>
        <v>45401</v>
      </c>
      <c r="BP1095" s="40">
        <f t="shared" si="254"/>
        <v>45403</v>
      </c>
      <c r="BQ1095" s="41">
        <f t="shared" si="255"/>
        <v>45461</v>
      </c>
      <c r="BR1095" s="42" t="str" cm="1">
        <f t="array" ref="BR1095">_xlfn.IFS(AND((BO1095&lt;Suspension01Desde),(BO1095&lt;Suspension01Hasta),(BQ1095&lt;Suspension01Desde),(BQ1095&lt;Suspension01Hasta)),"No_Umbral",AND((BO1095&gt;Suspension01Desde),(BO1095&gt;Suspension01Hasta),(BQ1095&gt;Suspension01Desde),(BQ1095&gt;Suspension01Hasta)),"No_Umbral",AND((BO1095&lt;=Suspension01Desde),(BO1095&lt;=Suspension01Hasta),(BQ1095&gt;=Suspension01Desde),(BQ1095&lt;=Suspension01Hasta)),"Umbral_Anticipado",AND((BO1095&lt;=Suspension01Desde),(BO1095&lt;=Suspension01Hasta),(BQ1095&gt;=Suspension01Desde),(BQ1095&gt;=Suspension01Hasta)),"Umbral_Interno",AND((BO1095&gt;=Suspension01Desde),(BO1095&lt;=Suspension01Hasta),(BQ1095&gt;=Suspension01Desde),(BQ1095&lt;=Suspension01Hasta)),"Umbral_Externo",AND((BO1095&gt;=Suspension01Desde),(BO1095&lt;=Suspension01Hasta),(BQ1095&gt;=Suspension01Desde),(BQ1095&gt;=Suspension01Hasta)),"Umbral_Tardío")</f>
        <v>No_Umbral</v>
      </c>
      <c r="BS1095" s="43" cm="1">
        <f t="array" ref="BS1095">_xlfn.IFS(BR1095="Umbral_Anticipado",$BQ1095-Suspension01Desde+1,BR1095="Umbral_Interno",Suspension01Hasta-Suspension01Desde+1,BR1095="Umbral_Externo",BQ1095-$BO1095+1,BR1095="Umbral_Tardío",Suspension01Hasta-$BO1095+1,BR1095="No_Umbral",0)</f>
        <v>0</v>
      </c>
      <c r="BT1095" s="42" cm="1">
        <f t="array" ref="BT1095">_xlfn.IFS(BR1095="Umbral_Anticipado",Suspension01Hasta+BS1095,BR1095="Umbral_Interno",BQ1095+BS1095,BR1095="Umbral_Externo",Suspension01Hasta+BS1095,BR1095="Umbral_Tardío",BQ1095+BS1095,BR1095="No_Umbral",BQ1095)</f>
        <v>45461</v>
      </c>
      <c r="BU1095" s="42" t="str" cm="1">
        <f t="array" ref="BU1095">_xlfn.IFS(AND((BO1095&lt;Suspension02Desde),(BO1095&lt;Suspension02Hasta),(BT1095&lt;Suspension02Desde),(BT1095&lt;Suspension02Hasta)),"No_Umbral",AND((BO1095&gt;Suspension02Desde),(BO1095&gt;Suspension02Hasta),(BT1095&gt;Suspension02Desde),(BT1095&gt;Suspension02Hasta)),"No_Umbral",AND((BO1095&lt;=Suspension02Desde),(BO1095&lt;=Suspension02Hasta),(BT1095&gt;=Suspension02Desde),(BT1095&lt;=Suspension02Hasta)),"Umbral_Anticipado",AND((BO1095&lt;=Suspension02Desde),(BO1095&lt;=Suspension02Hasta),(BT1095&gt;=Suspension02Desde),(BT1095&gt;=Suspension02Hasta)),"Umbral_Interno",AND((BO1095&gt;=Suspension02Desde),(BO1095&lt;=Suspension02Hasta),(BT1095&gt;=Suspension02Desde),(BT1095&lt;=Suspension02Hasta)),"Umbral_Externo",AND((BO1095&gt;=Suspension02Desde),(BO1095&lt;=Suspension02Hasta),(BT1095&gt;=Suspension02Desde),(BT1095&gt;=Suspension02Hasta)),"Umbral_Tardío")</f>
        <v>No_Umbral</v>
      </c>
      <c r="BV1095" s="43" cm="1">
        <f t="array" ref="BV1095">_xlfn.IFS(BU1095="Umbral_Anticipado",BT1095-Suspension02Desde+1,BU1095="Umbral_Interno",Suspension02Hasta-Suspension02Desde+1,BU1095="Umbral_Externo",BT1095-$BO1095+1,BU1095="Umbral_Tardío",Suspension02Hasta-$BO1095+1,BU1095="No_Umbral",0)</f>
        <v>0</v>
      </c>
      <c r="BW1095" s="41" cm="1">
        <f t="array" ref="BW1095">_xlfn.IFS(BU1095="Umbral_Anticipado",Suspension02Hasta+BV1095,BU1095="Umbral_Interno",BT1095+BV1095,BU1095="Umbral_Externo",Suspension02Hasta+BV1095,BU1095="Umbral_Tardío",BT1095+BV1095,BU1095="No_Umbral",BT1095)</f>
        <v>45461</v>
      </c>
      <c r="BX1095" s="40">
        <f t="shared" si="256"/>
        <v>45464</v>
      </c>
      <c r="BY1095" s="41">
        <f t="shared" si="257"/>
        <v>46191</v>
      </c>
      <c r="BZ1095" s="42" t="str" cm="1">
        <f t="array" ref="BZ1095">_xlfn.IFS(AND((BW1095&lt;Suspension01Desde),(BW1095&lt;Suspension01Hasta),(BY1095&lt;Suspension01Desde),(BY1095&lt;Suspension01Hasta)),"No_Umbral",AND((BW1095&gt;Suspension01Desde),(BW1095&gt;Suspension01Hasta),(BY1095&gt;Suspension01Desde),(BY1095&gt;Suspension01Hasta)),"No_Umbral",AND((BW1095&lt;=Suspension01Desde),(BW1095&lt;=Suspension01Hasta),(BY1095&gt;=Suspension01Desde),(BY1095&lt;=Suspension01Hasta)),"Umbral_Anticipado",AND((BW1095&lt;=Suspension01Desde),(BW1095&lt;=Suspension01Hasta),(BY1095&gt;=Suspension01Desde),(BY1095&gt;=Suspension01Hasta)),"Umbral_Interno",AND((BW1095&gt;=Suspension01Desde),(BW1095&lt;=Suspension01Hasta),(BY1095&gt;=Suspension01Desde),(BY1095&lt;=Suspension01Hasta)),"Umbral_Externo",AND((BW1095&gt;=Suspension01Desde),(BW1095&lt;=Suspension01Hasta),(BY1095&gt;=Suspension01Desde),(BY1095&gt;=Suspension01Hasta)),"Umbral_Tardío")</f>
        <v>No_Umbral</v>
      </c>
      <c r="CA1095" s="43" cm="1">
        <f t="array" ref="CA1095">_xlfn.IFS(BZ1095="Umbral_Anticipado",$BI1095-Suspension01Desde+1,BZ1095="Umbral_Interno",Suspension01Hasta-Suspension01Desde+1,BZ1095="Umbral_Externo",BY1095-$BH1095+1,BZ1095="Umbral_Tardío",Suspension01Hasta-$BH1095+1,BZ1095="No_Umbral",0)</f>
        <v>0</v>
      </c>
      <c r="CB1095" s="42" cm="1">
        <f t="array" ref="CB1095">_xlfn.IFS(BZ1095="Umbral_Anticipado",Suspension01Hasta+CA1095,BZ1095="Umbral_Interno",BY1095+CA1095,BZ1095="Umbral_Externo",Suspension01Hasta+CA1095,BZ1095="Umbral_Tardío",BY1095+CA1095,BZ1095="No_Umbral",BY1095)</f>
        <v>46191</v>
      </c>
      <c r="CC1095" s="42" t="str" cm="1">
        <f t="array" ref="CC1095">_xlfn.IFS(AND((BW1095&lt;Suspension02Desde),(BW1095&lt;Suspension02Hasta),(CB1095&lt;Suspension02Desde),(CB1095&lt;Suspension02Hasta)),"No_Umbral",AND((BW1095&gt;Suspension02Desde),(BW1095&gt;Suspension02Hasta),(CB1095&gt;Suspension02Desde),(CB1095&gt;Suspension02Hasta)),"No_Umbral",AND((BW1095&lt;=Suspension02Desde),(BW1095&lt;=Suspension02Hasta),(CB1095&gt;=Suspension02Desde),(CB1095&lt;=Suspension02Hasta)),"Umbral_Anticipado",AND((BW1095&lt;=Suspension02Desde),(BW1095&lt;=Suspension02Hasta),(CB1095&gt;=Suspension02Desde),(CB1095&gt;=Suspension02Hasta)),"Umbral_Interno",AND((BW1095&gt;=Suspension02Desde),(BW1095&lt;=Suspension02Hasta),(CB1095&gt;=Suspension02Desde),(CB1095&lt;=Suspension02Hasta)),"Umbral_Externo",AND((BW1095&gt;=Suspension02Desde),(BW1095&lt;=Suspension02Hasta),(CB1095&gt;=Suspension02Desde),(CB1095&gt;=Suspension02Hasta)),"Umbral_Tardío")</f>
        <v>No_Umbral</v>
      </c>
      <c r="CD1095" s="43" cm="1">
        <f t="array" ref="CD1095">_xlfn.IFS(CC1095="Umbral_Anticipado",CB1095-Suspension02Desde+1,CC1095="Umbral_Interno",Suspension02Hasta-Suspension02Desde+1,CC1095="Umbral_Externo",CB1095-$BH1095+1,CC1095="Umbral_Tardío",Suspension02Hasta-$BH1095+1,CC1095="No_Umbral",0)</f>
        <v>0</v>
      </c>
      <c r="CE1095" s="41" cm="1">
        <f t="array" ref="CE1095">_xlfn.IFS(CC1095="Umbral_Anticipado",Suspension02Hasta+CD1095,CC1095="Umbral_Interno",CB1095+CD1095,CC1095="Umbral_Externo",Suspension02Hasta+CD1095,CC1095="Umbral_Tardío",CB1095+CD1095,CC1095="No_Umbral",CB1095)</f>
        <v>46191</v>
      </c>
      <c r="CF1095" s="40">
        <f t="shared" si="258"/>
        <v>46194</v>
      </c>
    </row>
    <row r="1096" spans="1:84" s="22" customFormat="1" ht="20.25" customHeight="1">
      <c r="A1096" s="77" t="s">
        <v>5959</v>
      </c>
      <c r="B1096" s="77" t="str">
        <f t="shared" si="253"/>
        <v>2023</v>
      </c>
      <c r="C1096" s="77" t="s">
        <v>5960</v>
      </c>
      <c r="D1096" s="77" t="s">
        <v>5961</v>
      </c>
      <c r="E1096" s="77" t="s">
        <v>4221</v>
      </c>
      <c r="F1096" s="77" t="s">
        <v>808</v>
      </c>
      <c r="G1096" s="201">
        <v>45184</v>
      </c>
      <c r="H1096" s="201">
        <v>45350</v>
      </c>
      <c r="I1096" s="77" t="s">
        <v>299</v>
      </c>
      <c r="J1096" s="77"/>
      <c r="K1096" s="78">
        <v>46262</v>
      </c>
      <c r="L1096" s="77" t="str">
        <f>VLOOKUP(MONTH($K1096),TablaMeses[],2,FALSE)</f>
        <v>08 AGOSTO</v>
      </c>
      <c r="M1096" s="77">
        <f t="shared" si="248"/>
        <v>2026</v>
      </c>
      <c r="N1096" s="77" t="s">
        <v>104</v>
      </c>
      <c r="O1096" s="201" t="s">
        <v>104</v>
      </c>
      <c r="P1096" s="77"/>
      <c r="Q1096" s="77"/>
      <c r="R1096" s="201"/>
      <c r="S1096" s="77"/>
      <c r="T1096" s="77"/>
      <c r="U1096" s="201"/>
      <c r="V1096" s="77"/>
      <c r="W1096" s="77"/>
      <c r="X1096" s="201"/>
      <c r="Y1096" s="77"/>
      <c r="Z1096" s="201"/>
      <c r="AA1096" s="77"/>
      <c r="AB1096" s="201"/>
      <c r="AC1096" s="79" t="s">
        <v>104</v>
      </c>
      <c r="AD1096" s="77" t="s">
        <v>104</v>
      </c>
      <c r="AE1096" s="77" t="s">
        <v>104</v>
      </c>
      <c r="AF1096" s="77" t="s">
        <v>104</v>
      </c>
      <c r="AG1096" s="77"/>
      <c r="AH1096" s="77"/>
      <c r="AI1096" s="78" t="s">
        <v>104</v>
      </c>
      <c r="AJ1096" s="77" t="s">
        <v>104</v>
      </c>
      <c r="AK1096" s="77"/>
      <c r="AL1096" s="77" t="s">
        <v>104</v>
      </c>
      <c r="AM1096" s="78" t="s">
        <v>104</v>
      </c>
      <c r="AN1096" s="77" t="s">
        <v>104</v>
      </c>
      <c r="AO1096" s="77" t="s">
        <v>104</v>
      </c>
      <c r="AP1096" s="77" t="s">
        <v>104</v>
      </c>
      <c r="AQ1096" s="77" t="s">
        <v>104</v>
      </c>
      <c r="AR1096" s="78" t="s">
        <v>104</v>
      </c>
      <c r="AS1096" s="77" t="s">
        <v>104</v>
      </c>
      <c r="AT1096" s="78" t="s">
        <v>104</v>
      </c>
      <c r="AU1096" s="78" t="s">
        <v>104</v>
      </c>
      <c r="AV1096" s="78">
        <v>45868</v>
      </c>
      <c r="AW1096" s="77">
        <f t="shared" si="252"/>
        <v>31</v>
      </c>
      <c r="AX1096" s="77">
        <f t="shared" si="251"/>
        <v>2025</v>
      </c>
      <c r="AY1096" s="84" t="s">
        <v>586</v>
      </c>
      <c r="AZ1096" s="81"/>
      <c r="BC1096" s="25" t="s">
        <v>1575</v>
      </c>
      <c r="BD1096" s="25" t="s">
        <v>1430</v>
      </c>
      <c r="BE1096" s="25">
        <v>120</v>
      </c>
      <c r="BF1096" s="25">
        <v>60</v>
      </c>
      <c r="BG1096" s="25">
        <v>730</v>
      </c>
      <c r="BH1096" s="40">
        <f t="shared" si="249"/>
        <v>45350</v>
      </c>
      <c r="BI1096" s="41">
        <f t="shared" si="250"/>
        <v>45470</v>
      </c>
      <c r="BJ1096" s="42" t="str" cm="1">
        <f t="array" ref="BJ1096">_xlfn.IFS(AND((BH1096&lt;Suspension01Desde),(BH1096&lt;Suspension01Hasta),(BI1096&lt;Suspension01Desde),(BI1096&lt;Suspension01Hasta)),"No_Umbral",AND((BH1096&gt;Suspension01Desde),(BH1096&gt;Suspension01Hasta),(BI1096&gt;Suspension01Desde),(BI1096&gt;Suspension01Hasta)),"No_Umbral",AND((BH1096&lt;=Suspension01Desde),(BH1096&lt;=Suspension01Hasta),(BI1096&gt;=Suspension01Desde),(BI1096&lt;=Suspension01Hasta)),"Umbral_Anticipado",AND((BH1096&lt;=Suspension01Desde),(BH1096&lt;=Suspension01Hasta),(BI1096&gt;=Suspension01Desde),(BI1096&gt;=Suspension01Hasta)),"Umbral_Interno",AND((BH1096&gt;=Suspension01Desde),(BH1096&lt;=Suspension01Hasta),(BI1096&gt;=Suspension01Desde),(BI1096&lt;=Suspension01Hasta)),"Umbral_Externo",AND((BH1096&gt;=Suspension01Desde),(BH1096&lt;=Suspension01Hasta),(BI1096&gt;=Suspension01Desde),(BI1096&gt;=Suspension01Hasta)),"Umbral_Tardío")</f>
        <v>No_Umbral</v>
      </c>
      <c r="BK1096" s="43" cm="1">
        <f t="array" ref="BK1096">_xlfn.IFS(BJ1096="Umbral_Anticipado",$BI1096-Suspension01Desde+1,BJ1096="Umbral_Interno",Suspension01Hasta-Suspension01Desde+1,BJ1096="Umbral_Externo",BI1096-$BH1096+1,BJ1096="Umbral_Tardío",Suspension01Hasta-$BH1096+1,BJ1096="No_Umbral",0)</f>
        <v>0</v>
      </c>
      <c r="BL1096" s="42" cm="1">
        <f t="array" ref="BL1096">_xlfn.IFS(BJ1096="Umbral_Anticipado",Suspension01Hasta+BK1096,BJ1096="Umbral_Interno",BI1096+BK1096,BJ1096="Umbral_Externo",Suspension01Hasta+BK1096,BJ1096="Umbral_Tardío",BI1096+BK1096,BJ1096="No_Umbral",BI1096)</f>
        <v>45470</v>
      </c>
      <c r="BM1096" s="42" t="str" cm="1">
        <f t="array" ref="BM1096">_xlfn.IFS(AND((BH1096&lt;Suspension02Desde),(BH1096&lt;Suspension02Hasta),(BL1096&lt;Suspension02Desde),(BL1096&lt;Suspension02Hasta)),"No_Umbral",AND((BH1096&gt;Suspension02Desde),(BH1096&gt;Suspension02Hasta),(BL1096&gt;Suspension02Desde),(BL1096&gt;Suspension02Hasta)),"No_Umbral",AND((BH1096&lt;=Suspension02Desde),(BH1096&lt;=Suspension02Hasta),(BL1096&gt;=Suspension02Desde),(BL1096&lt;=Suspension02Hasta)),"Umbral_Anticipado",AND((BH1096&lt;=Suspension02Desde),(BH1096&lt;=Suspension02Hasta),(BL1096&gt;=Suspension02Desde),(BL1096&gt;=Suspension02Hasta)),"Umbral_Interno",AND((BH1096&gt;=Suspension02Desde),(BH1096&lt;=Suspension02Hasta),(BL1096&gt;=Suspension02Desde),(BL1096&lt;=Suspension02Hasta)),"Umbral_Externo",AND((BH1096&gt;=Suspension02Desde),(BH1096&lt;=Suspension02Hasta),(BL1096&gt;=Suspension02Desde),(BL1096&gt;=Suspension02Hasta)),"Umbral_Tardío")</f>
        <v>No_Umbral</v>
      </c>
      <c r="BN1096" s="43" cm="1">
        <f t="array" ref="BN1096">_xlfn.IFS(BM1096="Umbral_Anticipado",BL1096-Suspension02Desde+1,BM1096="Umbral_Interno",Suspension02Hasta-Suspension02Desde+1,BM1096="Umbral_Externo",BL1096-$BH1096+1,BM1096="Umbral_Tardío",Suspension02Hasta-$BH1096+1,BM1096="No_Umbral",0)</f>
        <v>0</v>
      </c>
      <c r="BO1096" s="41" cm="1">
        <f t="array" ref="BO1096">_xlfn.IFS(BM1096="Umbral_Anticipado",Suspension02Hasta+BN1096,BM1096="Umbral_Interno",BL1096+BN1096,BM1096="Umbral_Externo",Suspension02Hasta+BN1096,BM1096="Umbral_Tardío",BL1096+BN1096,BM1096="No_Umbral",BL1096)</f>
        <v>45470</v>
      </c>
      <c r="BP1096" s="40">
        <f t="shared" si="254"/>
        <v>45471</v>
      </c>
      <c r="BQ1096" s="41">
        <f t="shared" si="255"/>
        <v>45530</v>
      </c>
      <c r="BR1096" s="42" t="str" cm="1">
        <f t="array" ref="BR1096">_xlfn.IFS(AND((BO1096&lt;Suspension01Desde),(BO1096&lt;Suspension01Hasta),(BQ1096&lt;Suspension01Desde),(BQ1096&lt;Suspension01Hasta)),"No_Umbral",AND((BO1096&gt;Suspension01Desde),(BO1096&gt;Suspension01Hasta),(BQ1096&gt;Suspension01Desde),(BQ1096&gt;Suspension01Hasta)),"No_Umbral",AND((BO1096&lt;=Suspension01Desde),(BO1096&lt;=Suspension01Hasta),(BQ1096&gt;=Suspension01Desde),(BQ1096&lt;=Suspension01Hasta)),"Umbral_Anticipado",AND((BO1096&lt;=Suspension01Desde),(BO1096&lt;=Suspension01Hasta),(BQ1096&gt;=Suspension01Desde),(BQ1096&gt;=Suspension01Hasta)),"Umbral_Interno",AND((BO1096&gt;=Suspension01Desde),(BO1096&lt;=Suspension01Hasta),(BQ1096&gt;=Suspension01Desde),(BQ1096&lt;=Suspension01Hasta)),"Umbral_Externo",AND((BO1096&gt;=Suspension01Desde),(BO1096&lt;=Suspension01Hasta),(BQ1096&gt;=Suspension01Desde),(BQ1096&gt;=Suspension01Hasta)),"Umbral_Tardío")</f>
        <v>No_Umbral</v>
      </c>
      <c r="BS1096" s="43" cm="1">
        <f t="array" ref="BS1096">_xlfn.IFS(BR1096="Umbral_Anticipado",$BQ1096-Suspension01Desde+1,BR1096="Umbral_Interno",Suspension01Hasta-Suspension01Desde+1,BR1096="Umbral_Externo",BQ1096-$BO1096+1,BR1096="Umbral_Tardío",Suspension01Hasta-$BO1096+1,BR1096="No_Umbral",0)</f>
        <v>0</v>
      </c>
      <c r="BT1096" s="42" cm="1">
        <f t="array" ref="BT1096">_xlfn.IFS(BR1096="Umbral_Anticipado",Suspension01Hasta+BS1096,BR1096="Umbral_Interno",BQ1096+BS1096,BR1096="Umbral_Externo",Suspension01Hasta+BS1096,BR1096="Umbral_Tardío",BQ1096+BS1096,BR1096="No_Umbral",BQ1096)</f>
        <v>45530</v>
      </c>
      <c r="BU1096" s="42" t="str" cm="1">
        <f t="array" ref="BU1096">_xlfn.IFS(AND((BO1096&lt;Suspension02Desde),(BO1096&lt;Suspension02Hasta),(BT1096&lt;Suspension02Desde),(BT1096&lt;Suspension02Hasta)),"No_Umbral",AND((BO1096&gt;Suspension02Desde),(BO1096&gt;Suspension02Hasta),(BT1096&gt;Suspension02Desde),(BT1096&gt;Suspension02Hasta)),"No_Umbral",AND((BO1096&lt;=Suspension02Desde),(BO1096&lt;=Suspension02Hasta),(BT1096&gt;=Suspension02Desde),(BT1096&lt;=Suspension02Hasta)),"Umbral_Anticipado",AND((BO1096&lt;=Suspension02Desde),(BO1096&lt;=Suspension02Hasta),(BT1096&gt;=Suspension02Desde),(BT1096&gt;=Suspension02Hasta)),"Umbral_Interno",AND((BO1096&gt;=Suspension02Desde),(BO1096&lt;=Suspension02Hasta),(BT1096&gt;=Suspension02Desde),(BT1096&lt;=Suspension02Hasta)),"Umbral_Externo",AND((BO1096&gt;=Suspension02Desde),(BO1096&lt;=Suspension02Hasta),(BT1096&gt;=Suspension02Desde),(BT1096&gt;=Suspension02Hasta)),"Umbral_Tardío")</f>
        <v>No_Umbral</v>
      </c>
      <c r="BV1096" s="43" cm="1">
        <f t="array" ref="BV1096">_xlfn.IFS(BU1096="Umbral_Anticipado",BT1096-Suspension02Desde+1,BU1096="Umbral_Interno",Suspension02Hasta-Suspension02Desde+1,BU1096="Umbral_Externo",BT1096-$BO1096+1,BU1096="Umbral_Tardío",Suspension02Hasta-$BO1096+1,BU1096="No_Umbral",0)</f>
        <v>0</v>
      </c>
      <c r="BW1096" s="41" cm="1">
        <f t="array" ref="BW1096">_xlfn.IFS(BU1096="Umbral_Anticipado",Suspension02Hasta+BV1096,BU1096="Umbral_Interno",BT1096+BV1096,BU1096="Umbral_Externo",Suspension02Hasta+BV1096,BU1096="Umbral_Tardío",BT1096+BV1096,BU1096="No_Umbral",BT1096)</f>
        <v>45530</v>
      </c>
      <c r="BX1096" s="40">
        <f t="shared" si="256"/>
        <v>45532</v>
      </c>
      <c r="BY1096" s="41">
        <f t="shared" si="257"/>
        <v>46260</v>
      </c>
      <c r="BZ1096" s="42" t="str" cm="1">
        <f t="array" ref="BZ1096">_xlfn.IFS(AND((BW1096&lt;Suspension01Desde),(BW1096&lt;Suspension01Hasta),(BY1096&lt;Suspension01Desde),(BY1096&lt;Suspension01Hasta)),"No_Umbral",AND((BW1096&gt;Suspension01Desde),(BW1096&gt;Suspension01Hasta),(BY1096&gt;Suspension01Desde),(BY1096&gt;Suspension01Hasta)),"No_Umbral",AND((BW1096&lt;=Suspension01Desde),(BW1096&lt;=Suspension01Hasta),(BY1096&gt;=Suspension01Desde),(BY1096&lt;=Suspension01Hasta)),"Umbral_Anticipado",AND((BW1096&lt;=Suspension01Desde),(BW1096&lt;=Suspension01Hasta),(BY1096&gt;=Suspension01Desde),(BY1096&gt;=Suspension01Hasta)),"Umbral_Interno",AND((BW1096&gt;=Suspension01Desde),(BW1096&lt;=Suspension01Hasta),(BY1096&gt;=Suspension01Desde),(BY1096&lt;=Suspension01Hasta)),"Umbral_Externo",AND((BW1096&gt;=Suspension01Desde),(BW1096&lt;=Suspension01Hasta),(BY1096&gt;=Suspension01Desde),(BY1096&gt;=Suspension01Hasta)),"Umbral_Tardío")</f>
        <v>No_Umbral</v>
      </c>
      <c r="CA1096" s="43" cm="1">
        <f t="array" ref="CA1096">_xlfn.IFS(BZ1096="Umbral_Anticipado",$BI1096-Suspension01Desde+1,BZ1096="Umbral_Interno",Suspension01Hasta-Suspension01Desde+1,BZ1096="Umbral_Externo",BY1096-$BH1096+1,BZ1096="Umbral_Tardío",Suspension01Hasta-$BH1096+1,BZ1096="No_Umbral",0)</f>
        <v>0</v>
      </c>
      <c r="CB1096" s="42" cm="1">
        <f t="array" ref="CB1096">_xlfn.IFS(BZ1096="Umbral_Anticipado",Suspension01Hasta+CA1096,BZ1096="Umbral_Interno",BY1096+CA1096,BZ1096="Umbral_Externo",Suspension01Hasta+CA1096,BZ1096="Umbral_Tardío",BY1096+CA1096,BZ1096="No_Umbral",BY1096)</f>
        <v>46260</v>
      </c>
      <c r="CC1096" s="42" t="str" cm="1">
        <f t="array" ref="CC1096">_xlfn.IFS(AND((BW1096&lt;Suspension02Desde),(BW1096&lt;Suspension02Hasta),(CB1096&lt;Suspension02Desde),(CB1096&lt;Suspension02Hasta)),"No_Umbral",AND((BW1096&gt;Suspension02Desde),(BW1096&gt;Suspension02Hasta),(CB1096&gt;Suspension02Desde),(CB1096&gt;Suspension02Hasta)),"No_Umbral",AND((BW1096&lt;=Suspension02Desde),(BW1096&lt;=Suspension02Hasta),(CB1096&gt;=Suspension02Desde),(CB1096&lt;=Suspension02Hasta)),"Umbral_Anticipado",AND((BW1096&lt;=Suspension02Desde),(BW1096&lt;=Suspension02Hasta),(CB1096&gt;=Suspension02Desde),(CB1096&gt;=Suspension02Hasta)),"Umbral_Interno",AND((BW1096&gt;=Suspension02Desde),(BW1096&lt;=Suspension02Hasta),(CB1096&gt;=Suspension02Desde),(CB1096&lt;=Suspension02Hasta)),"Umbral_Externo",AND((BW1096&gt;=Suspension02Desde),(BW1096&lt;=Suspension02Hasta),(CB1096&gt;=Suspension02Desde),(CB1096&gt;=Suspension02Hasta)),"Umbral_Tardío")</f>
        <v>No_Umbral</v>
      </c>
      <c r="CD1096" s="43" cm="1">
        <f t="array" ref="CD1096">_xlfn.IFS(CC1096="Umbral_Anticipado",CB1096-Suspension02Desde+1,CC1096="Umbral_Interno",Suspension02Hasta-Suspension02Desde+1,CC1096="Umbral_Externo",CB1096-$BH1096+1,CC1096="Umbral_Tardío",Suspension02Hasta-$BH1096+1,CC1096="No_Umbral",0)</f>
        <v>0</v>
      </c>
      <c r="CE1096" s="41" cm="1">
        <f t="array" ref="CE1096">_xlfn.IFS(CC1096="Umbral_Anticipado",Suspension02Hasta+CD1096,CC1096="Umbral_Interno",CB1096+CD1096,CC1096="Umbral_Externo",Suspension02Hasta+CD1096,CC1096="Umbral_Tardío",CB1096+CD1096,CC1096="No_Umbral",CB1096)</f>
        <v>46260</v>
      </c>
      <c r="CF1096" s="40">
        <f t="shared" si="258"/>
        <v>46262</v>
      </c>
    </row>
    <row r="1097" spans="1:84" s="22" customFormat="1" ht="20.25" customHeight="1">
      <c r="A1097" s="77" t="s">
        <v>5962</v>
      </c>
      <c r="B1097" s="77" t="str">
        <f t="shared" si="253"/>
        <v>2023</v>
      </c>
      <c r="C1097" s="77" t="s">
        <v>5963</v>
      </c>
      <c r="D1097" s="77" t="s">
        <v>4164</v>
      </c>
      <c r="E1097" s="77" t="s">
        <v>5964</v>
      </c>
      <c r="F1097" s="77" t="s">
        <v>576</v>
      </c>
      <c r="G1097" s="201">
        <v>45190</v>
      </c>
      <c r="H1097" s="201">
        <v>45412</v>
      </c>
      <c r="I1097" s="77" t="s">
        <v>299</v>
      </c>
      <c r="J1097" s="77"/>
      <c r="K1097" s="78">
        <v>46326</v>
      </c>
      <c r="L1097" s="77" t="str">
        <f>VLOOKUP(MONTH($K1097),TablaMeses[],2,FALSE)</f>
        <v>10 OCTUBRE</v>
      </c>
      <c r="M1097" s="77">
        <f t="shared" si="248"/>
        <v>2026</v>
      </c>
      <c r="N1097" s="77" t="s">
        <v>104</v>
      </c>
      <c r="O1097" s="201" t="s">
        <v>104</v>
      </c>
      <c r="P1097" s="77"/>
      <c r="Q1097" s="77"/>
      <c r="R1097" s="201"/>
      <c r="S1097" s="77"/>
      <c r="T1097" s="77"/>
      <c r="U1097" s="201"/>
      <c r="V1097" s="77"/>
      <c r="W1097" s="77"/>
      <c r="X1097" s="201"/>
      <c r="Y1097" s="77"/>
      <c r="Z1097" s="201"/>
      <c r="AA1097" s="77"/>
      <c r="AB1097" s="201"/>
      <c r="AC1097" s="79" t="s">
        <v>104</v>
      </c>
      <c r="AD1097" s="77" t="s">
        <v>104</v>
      </c>
      <c r="AE1097" s="77" t="s">
        <v>104</v>
      </c>
      <c r="AF1097" s="77" t="s">
        <v>104</v>
      </c>
      <c r="AG1097" s="77"/>
      <c r="AH1097" s="77"/>
      <c r="AI1097" s="78" t="s">
        <v>104</v>
      </c>
      <c r="AJ1097" s="77" t="s">
        <v>104</v>
      </c>
      <c r="AK1097" s="77"/>
      <c r="AL1097" s="77" t="s">
        <v>104</v>
      </c>
      <c r="AM1097" s="78" t="s">
        <v>104</v>
      </c>
      <c r="AN1097" s="77" t="s">
        <v>104</v>
      </c>
      <c r="AO1097" s="77" t="s">
        <v>104</v>
      </c>
      <c r="AP1097" s="77" t="s">
        <v>104</v>
      </c>
      <c r="AQ1097" s="77" t="s">
        <v>104</v>
      </c>
      <c r="AR1097" s="78" t="s">
        <v>104</v>
      </c>
      <c r="AS1097" s="77" t="s">
        <v>104</v>
      </c>
      <c r="AT1097" s="78" t="s">
        <v>104</v>
      </c>
      <c r="AU1097" s="78" t="s">
        <v>104</v>
      </c>
      <c r="AV1097" s="78">
        <v>45868</v>
      </c>
      <c r="AW1097" s="77">
        <f t="shared" si="252"/>
        <v>31</v>
      </c>
      <c r="AX1097" s="77">
        <f t="shared" si="251"/>
        <v>2025</v>
      </c>
      <c r="AY1097" s="84" t="s">
        <v>586</v>
      </c>
      <c r="AZ1097" s="81"/>
      <c r="BC1097" s="25" t="s">
        <v>2924</v>
      </c>
      <c r="BD1097" s="25" t="s">
        <v>1777</v>
      </c>
      <c r="BE1097" s="25">
        <v>120</v>
      </c>
      <c r="BF1097" s="25">
        <v>60</v>
      </c>
      <c r="BG1097" s="25">
        <v>730</v>
      </c>
      <c r="BH1097" s="40">
        <f t="shared" si="249"/>
        <v>45412</v>
      </c>
      <c r="BI1097" s="41">
        <f t="shared" si="250"/>
        <v>45532</v>
      </c>
      <c r="BJ1097" s="42" t="str" cm="1">
        <f t="array" ref="BJ1097">_xlfn.IFS(AND((BH1097&lt;Suspension01Desde),(BH1097&lt;Suspension01Hasta),(BI1097&lt;Suspension01Desde),(BI1097&lt;Suspension01Hasta)),"No_Umbral",AND((BH1097&gt;Suspension01Desde),(BH1097&gt;Suspension01Hasta),(BI1097&gt;Suspension01Desde),(BI1097&gt;Suspension01Hasta)),"No_Umbral",AND((BH1097&lt;=Suspension01Desde),(BH1097&lt;=Suspension01Hasta),(BI1097&gt;=Suspension01Desde),(BI1097&lt;=Suspension01Hasta)),"Umbral_Anticipado",AND((BH1097&lt;=Suspension01Desde),(BH1097&lt;=Suspension01Hasta),(BI1097&gt;=Suspension01Desde),(BI1097&gt;=Suspension01Hasta)),"Umbral_Interno",AND((BH1097&gt;=Suspension01Desde),(BH1097&lt;=Suspension01Hasta),(BI1097&gt;=Suspension01Desde),(BI1097&lt;=Suspension01Hasta)),"Umbral_Externo",AND((BH1097&gt;=Suspension01Desde),(BH1097&lt;=Suspension01Hasta),(BI1097&gt;=Suspension01Desde),(BI1097&gt;=Suspension01Hasta)),"Umbral_Tardío")</f>
        <v>No_Umbral</v>
      </c>
      <c r="BK1097" s="43" cm="1">
        <f t="array" ref="BK1097">_xlfn.IFS(BJ1097="Umbral_Anticipado",$BI1097-Suspension01Desde+1,BJ1097="Umbral_Interno",Suspension01Hasta-Suspension01Desde+1,BJ1097="Umbral_Externo",BI1097-$BH1097+1,BJ1097="Umbral_Tardío",Suspension01Hasta-$BH1097+1,BJ1097="No_Umbral",0)</f>
        <v>0</v>
      </c>
      <c r="BL1097" s="42" cm="1">
        <f t="array" ref="BL1097">_xlfn.IFS(BJ1097="Umbral_Anticipado",Suspension01Hasta+BK1097,BJ1097="Umbral_Interno",BI1097+BK1097,BJ1097="Umbral_Externo",Suspension01Hasta+BK1097,BJ1097="Umbral_Tardío",BI1097+BK1097,BJ1097="No_Umbral",BI1097)</f>
        <v>45532</v>
      </c>
      <c r="BM1097" s="42" t="str" cm="1">
        <f t="array" ref="BM1097">_xlfn.IFS(AND((BH1097&lt;Suspension02Desde),(BH1097&lt;Suspension02Hasta),(BL1097&lt;Suspension02Desde),(BL1097&lt;Suspension02Hasta)),"No_Umbral",AND((BH1097&gt;Suspension02Desde),(BH1097&gt;Suspension02Hasta),(BL1097&gt;Suspension02Desde),(BL1097&gt;Suspension02Hasta)),"No_Umbral",AND((BH1097&lt;=Suspension02Desde),(BH1097&lt;=Suspension02Hasta),(BL1097&gt;=Suspension02Desde),(BL1097&lt;=Suspension02Hasta)),"Umbral_Anticipado",AND((BH1097&lt;=Suspension02Desde),(BH1097&lt;=Suspension02Hasta),(BL1097&gt;=Suspension02Desde),(BL1097&gt;=Suspension02Hasta)),"Umbral_Interno",AND((BH1097&gt;=Suspension02Desde),(BH1097&lt;=Suspension02Hasta),(BL1097&gt;=Suspension02Desde),(BL1097&lt;=Suspension02Hasta)),"Umbral_Externo",AND((BH1097&gt;=Suspension02Desde),(BH1097&lt;=Suspension02Hasta),(BL1097&gt;=Suspension02Desde),(BL1097&gt;=Suspension02Hasta)),"Umbral_Tardío")</f>
        <v>No_Umbral</v>
      </c>
      <c r="BN1097" s="43" cm="1">
        <f t="array" ref="BN1097">_xlfn.IFS(BM1097="Umbral_Anticipado",BL1097-Suspension02Desde+1,BM1097="Umbral_Interno",Suspension02Hasta-Suspension02Desde+1,BM1097="Umbral_Externo",BL1097-$BH1097+1,BM1097="Umbral_Tardío",Suspension02Hasta-$BH1097+1,BM1097="No_Umbral",0)</f>
        <v>0</v>
      </c>
      <c r="BO1097" s="41" cm="1">
        <f t="array" ref="BO1097">_xlfn.IFS(BM1097="Umbral_Anticipado",Suspension02Hasta+BN1097,BM1097="Umbral_Interno",BL1097+BN1097,BM1097="Umbral_Externo",Suspension02Hasta+BN1097,BM1097="Umbral_Tardío",BL1097+BN1097,BM1097="No_Umbral",BL1097)</f>
        <v>45532</v>
      </c>
      <c r="BP1097" s="40">
        <f t="shared" si="254"/>
        <v>45534</v>
      </c>
      <c r="BQ1097" s="41">
        <f t="shared" si="255"/>
        <v>45592</v>
      </c>
      <c r="BR1097" s="42" t="str" cm="1">
        <f t="array" ref="BR1097">_xlfn.IFS(AND((BO1097&lt;Suspension01Desde),(BO1097&lt;Suspension01Hasta),(BQ1097&lt;Suspension01Desde),(BQ1097&lt;Suspension01Hasta)),"No_Umbral",AND((BO1097&gt;Suspension01Desde),(BO1097&gt;Suspension01Hasta),(BQ1097&gt;Suspension01Desde),(BQ1097&gt;Suspension01Hasta)),"No_Umbral",AND((BO1097&lt;=Suspension01Desde),(BO1097&lt;=Suspension01Hasta),(BQ1097&gt;=Suspension01Desde),(BQ1097&lt;=Suspension01Hasta)),"Umbral_Anticipado",AND((BO1097&lt;=Suspension01Desde),(BO1097&lt;=Suspension01Hasta),(BQ1097&gt;=Suspension01Desde),(BQ1097&gt;=Suspension01Hasta)),"Umbral_Interno",AND((BO1097&gt;=Suspension01Desde),(BO1097&lt;=Suspension01Hasta),(BQ1097&gt;=Suspension01Desde),(BQ1097&lt;=Suspension01Hasta)),"Umbral_Externo",AND((BO1097&gt;=Suspension01Desde),(BO1097&lt;=Suspension01Hasta),(BQ1097&gt;=Suspension01Desde),(BQ1097&gt;=Suspension01Hasta)),"Umbral_Tardío")</f>
        <v>No_Umbral</v>
      </c>
      <c r="BS1097" s="43" cm="1">
        <f t="array" ref="BS1097">_xlfn.IFS(BR1097="Umbral_Anticipado",$BQ1097-Suspension01Desde+1,BR1097="Umbral_Interno",Suspension01Hasta-Suspension01Desde+1,BR1097="Umbral_Externo",BQ1097-$BO1097+1,BR1097="Umbral_Tardío",Suspension01Hasta-$BO1097+1,BR1097="No_Umbral",0)</f>
        <v>0</v>
      </c>
      <c r="BT1097" s="42" cm="1">
        <f t="array" ref="BT1097">_xlfn.IFS(BR1097="Umbral_Anticipado",Suspension01Hasta+BS1097,BR1097="Umbral_Interno",BQ1097+BS1097,BR1097="Umbral_Externo",Suspension01Hasta+BS1097,BR1097="Umbral_Tardío",BQ1097+BS1097,BR1097="No_Umbral",BQ1097)</f>
        <v>45592</v>
      </c>
      <c r="BU1097" s="42" t="str" cm="1">
        <f t="array" ref="BU1097">_xlfn.IFS(AND((BO1097&lt;Suspension02Desde),(BO1097&lt;Suspension02Hasta),(BT1097&lt;Suspension02Desde),(BT1097&lt;Suspension02Hasta)),"No_Umbral",AND((BO1097&gt;Suspension02Desde),(BO1097&gt;Suspension02Hasta),(BT1097&gt;Suspension02Desde),(BT1097&gt;Suspension02Hasta)),"No_Umbral",AND((BO1097&lt;=Suspension02Desde),(BO1097&lt;=Suspension02Hasta),(BT1097&gt;=Suspension02Desde),(BT1097&lt;=Suspension02Hasta)),"Umbral_Anticipado",AND((BO1097&lt;=Suspension02Desde),(BO1097&lt;=Suspension02Hasta),(BT1097&gt;=Suspension02Desde),(BT1097&gt;=Suspension02Hasta)),"Umbral_Interno",AND((BO1097&gt;=Suspension02Desde),(BO1097&lt;=Suspension02Hasta),(BT1097&gt;=Suspension02Desde),(BT1097&lt;=Suspension02Hasta)),"Umbral_Externo",AND((BO1097&gt;=Suspension02Desde),(BO1097&lt;=Suspension02Hasta),(BT1097&gt;=Suspension02Desde),(BT1097&gt;=Suspension02Hasta)),"Umbral_Tardío")</f>
        <v>No_Umbral</v>
      </c>
      <c r="BV1097" s="43" cm="1">
        <f t="array" ref="BV1097">_xlfn.IFS(BU1097="Umbral_Anticipado",BT1097-Suspension02Desde+1,BU1097="Umbral_Interno",Suspension02Hasta-Suspension02Desde+1,BU1097="Umbral_Externo",BT1097-$BO1097+1,BU1097="Umbral_Tardío",Suspension02Hasta-$BO1097+1,BU1097="No_Umbral",0)</f>
        <v>0</v>
      </c>
      <c r="BW1097" s="41" cm="1">
        <f t="array" ref="BW1097">_xlfn.IFS(BU1097="Umbral_Anticipado",Suspension02Hasta+BV1097,BU1097="Umbral_Interno",BT1097+BV1097,BU1097="Umbral_Externo",Suspension02Hasta+BV1097,BU1097="Umbral_Tardío",BT1097+BV1097,BU1097="No_Umbral",BT1097)</f>
        <v>45592</v>
      </c>
      <c r="BX1097" s="40">
        <f t="shared" si="256"/>
        <v>45595</v>
      </c>
      <c r="BY1097" s="41">
        <f t="shared" si="257"/>
        <v>46322</v>
      </c>
      <c r="BZ1097" s="42" t="str" cm="1">
        <f t="array" ref="BZ1097">_xlfn.IFS(AND((BW1097&lt;Suspension01Desde),(BW1097&lt;Suspension01Hasta),(BY1097&lt;Suspension01Desde),(BY1097&lt;Suspension01Hasta)),"No_Umbral",AND((BW1097&gt;Suspension01Desde),(BW1097&gt;Suspension01Hasta),(BY1097&gt;Suspension01Desde),(BY1097&gt;Suspension01Hasta)),"No_Umbral",AND((BW1097&lt;=Suspension01Desde),(BW1097&lt;=Suspension01Hasta),(BY1097&gt;=Suspension01Desde),(BY1097&lt;=Suspension01Hasta)),"Umbral_Anticipado",AND((BW1097&lt;=Suspension01Desde),(BW1097&lt;=Suspension01Hasta),(BY1097&gt;=Suspension01Desde),(BY1097&gt;=Suspension01Hasta)),"Umbral_Interno",AND((BW1097&gt;=Suspension01Desde),(BW1097&lt;=Suspension01Hasta),(BY1097&gt;=Suspension01Desde),(BY1097&lt;=Suspension01Hasta)),"Umbral_Externo",AND((BW1097&gt;=Suspension01Desde),(BW1097&lt;=Suspension01Hasta),(BY1097&gt;=Suspension01Desde),(BY1097&gt;=Suspension01Hasta)),"Umbral_Tardío")</f>
        <v>No_Umbral</v>
      </c>
      <c r="CA1097" s="43" cm="1">
        <f t="array" ref="CA1097">_xlfn.IFS(BZ1097="Umbral_Anticipado",$BI1097-Suspension01Desde+1,BZ1097="Umbral_Interno",Suspension01Hasta-Suspension01Desde+1,BZ1097="Umbral_Externo",BY1097-$BH1097+1,BZ1097="Umbral_Tardío",Suspension01Hasta-$BH1097+1,BZ1097="No_Umbral",0)</f>
        <v>0</v>
      </c>
      <c r="CB1097" s="42" cm="1">
        <f t="array" ref="CB1097">_xlfn.IFS(BZ1097="Umbral_Anticipado",Suspension01Hasta+CA1097,BZ1097="Umbral_Interno",BY1097+CA1097,BZ1097="Umbral_Externo",Suspension01Hasta+CA1097,BZ1097="Umbral_Tardío",BY1097+CA1097,BZ1097="No_Umbral",BY1097)</f>
        <v>46322</v>
      </c>
      <c r="CC1097" s="42" t="str" cm="1">
        <f t="array" ref="CC1097">_xlfn.IFS(AND((BW1097&lt;Suspension02Desde),(BW1097&lt;Suspension02Hasta),(CB1097&lt;Suspension02Desde),(CB1097&lt;Suspension02Hasta)),"No_Umbral",AND((BW1097&gt;Suspension02Desde),(BW1097&gt;Suspension02Hasta),(CB1097&gt;Suspension02Desde),(CB1097&gt;Suspension02Hasta)),"No_Umbral",AND((BW1097&lt;=Suspension02Desde),(BW1097&lt;=Suspension02Hasta),(CB1097&gt;=Suspension02Desde),(CB1097&lt;=Suspension02Hasta)),"Umbral_Anticipado",AND((BW1097&lt;=Suspension02Desde),(BW1097&lt;=Suspension02Hasta),(CB1097&gt;=Suspension02Desde),(CB1097&gt;=Suspension02Hasta)),"Umbral_Interno",AND((BW1097&gt;=Suspension02Desde),(BW1097&lt;=Suspension02Hasta),(CB1097&gt;=Suspension02Desde),(CB1097&lt;=Suspension02Hasta)),"Umbral_Externo",AND((BW1097&gt;=Suspension02Desde),(BW1097&lt;=Suspension02Hasta),(CB1097&gt;=Suspension02Desde),(CB1097&gt;=Suspension02Hasta)),"Umbral_Tardío")</f>
        <v>No_Umbral</v>
      </c>
      <c r="CD1097" s="43" cm="1">
        <f t="array" ref="CD1097">_xlfn.IFS(CC1097="Umbral_Anticipado",CB1097-Suspension02Desde+1,CC1097="Umbral_Interno",Suspension02Hasta-Suspension02Desde+1,CC1097="Umbral_Externo",CB1097-$BH1097+1,CC1097="Umbral_Tardío",Suspension02Hasta-$BH1097+1,CC1097="No_Umbral",0)</f>
        <v>0</v>
      </c>
      <c r="CE1097" s="41" cm="1">
        <f t="array" ref="CE1097">_xlfn.IFS(CC1097="Umbral_Anticipado",Suspension02Hasta+CD1097,CC1097="Umbral_Interno",CB1097+CD1097,CC1097="Umbral_Externo",Suspension02Hasta+CD1097,CC1097="Umbral_Tardío",CB1097+CD1097,CC1097="No_Umbral",CB1097)</f>
        <v>46322</v>
      </c>
      <c r="CF1097" s="40">
        <f t="shared" si="258"/>
        <v>46325</v>
      </c>
    </row>
    <row r="1098" spans="1:84" s="22" customFormat="1" ht="20.25" customHeight="1">
      <c r="A1098" s="77" t="s">
        <v>5965</v>
      </c>
      <c r="B1098" s="77" t="str">
        <f t="shared" si="253"/>
        <v>2023</v>
      </c>
      <c r="C1098" s="77" t="s">
        <v>5966</v>
      </c>
      <c r="D1098" s="77" t="s">
        <v>5967</v>
      </c>
      <c r="E1098" s="77" t="s">
        <v>164</v>
      </c>
      <c r="F1098" s="77" t="s">
        <v>165</v>
      </c>
      <c r="G1098" s="201">
        <v>45197</v>
      </c>
      <c r="H1098" s="201">
        <v>46292</v>
      </c>
      <c r="I1098" s="77" t="s">
        <v>92</v>
      </c>
      <c r="J1098" s="77"/>
      <c r="K1098" s="78">
        <v>47204</v>
      </c>
      <c r="L1098" s="77" t="str">
        <f>VLOOKUP(MONTH($K1098),TablaMeses[],2,FALSE)</f>
        <v>03 MARZO</v>
      </c>
      <c r="M1098" s="77">
        <f t="shared" si="248"/>
        <v>2029</v>
      </c>
      <c r="N1098" s="77" t="s">
        <v>104</v>
      </c>
      <c r="O1098" s="201" t="s">
        <v>104</v>
      </c>
      <c r="P1098" s="77"/>
      <c r="Q1098" s="77"/>
      <c r="R1098" s="201"/>
      <c r="S1098" s="77"/>
      <c r="T1098" s="77"/>
      <c r="U1098" s="201"/>
      <c r="V1098" s="77"/>
      <c r="W1098" s="77"/>
      <c r="X1098" s="201"/>
      <c r="Y1098" s="77"/>
      <c r="Z1098" s="201"/>
      <c r="AA1098" s="77"/>
      <c r="AB1098" s="201"/>
      <c r="AC1098" s="79" t="s">
        <v>104</v>
      </c>
      <c r="AD1098" s="77" t="s">
        <v>104</v>
      </c>
      <c r="AE1098" s="77" t="s">
        <v>104</v>
      </c>
      <c r="AF1098" s="77" t="s">
        <v>104</v>
      </c>
      <c r="AG1098" s="77"/>
      <c r="AH1098" s="77"/>
      <c r="AI1098" s="78" t="s">
        <v>104</v>
      </c>
      <c r="AJ1098" s="77" t="s">
        <v>104</v>
      </c>
      <c r="AK1098" s="77"/>
      <c r="AL1098" s="77" t="s">
        <v>104</v>
      </c>
      <c r="AM1098" s="78" t="s">
        <v>104</v>
      </c>
      <c r="AN1098" s="77" t="s">
        <v>104</v>
      </c>
      <c r="AO1098" s="77" t="s">
        <v>104</v>
      </c>
      <c r="AP1098" s="77" t="s">
        <v>104</v>
      </c>
      <c r="AQ1098" s="77" t="s">
        <v>104</v>
      </c>
      <c r="AR1098" s="78" t="s">
        <v>104</v>
      </c>
      <c r="AS1098" s="77" t="s">
        <v>104</v>
      </c>
      <c r="AT1098" s="78" t="s">
        <v>104</v>
      </c>
      <c r="AU1098" s="78" t="s">
        <v>104</v>
      </c>
      <c r="AV1098" s="78">
        <v>45862</v>
      </c>
      <c r="AW1098" s="77">
        <f t="shared" si="252"/>
        <v>30</v>
      </c>
      <c r="AX1098" s="77">
        <f t="shared" si="251"/>
        <v>2025</v>
      </c>
      <c r="AY1098" s="77" t="s">
        <v>944</v>
      </c>
      <c r="AZ1098" s="81" t="s">
        <v>5968</v>
      </c>
      <c r="BC1098" s="25" t="s">
        <v>1575</v>
      </c>
      <c r="BD1098" s="25" t="s">
        <v>2971</v>
      </c>
      <c r="BE1098" s="25">
        <v>120</v>
      </c>
      <c r="BF1098" s="25">
        <v>60</v>
      </c>
      <c r="BG1098" s="25">
        <v>730</v>
      </c>
      <c r="BH1098" s="40">
        <f t="shared" si="249"/>
        <v>46292</v>
      </c>
      <c r="BI1098" s="41">
        <f t="shared" si="250"/>
        <v>46412</v>
      </c>
      <c r="BJ1098" s="42" t="str" cm="1">
        <f t="array" ref="BJ1098">_xlfn.IFS(AND((BH1098&lt;Suspension01Desde),(BH1098&lt;Suspension01Hasta),(BI1098&lt;Suspension01Desde),(BI1098&lt;Suspension01Hasta)),"No_Umbral",AND((BH1098&gt;Suspension01Desde),(BH1098&gt;Suspension01Hasta),(BI1098&gt;Suspension01Desde),(BI1098&gt;Suspension01Hasta)),"No_Umbral",AND((BH1098&lt;=Suspension01Desde),(BH1098&lt;=Suspension01Hasta),(BI1098&gt;=Suspension01Desde),(BI1098&lt;=Suspension01Hasta)),"Umbral_Anticipado",AND((BH1098&lt;=Suspension01Desde),(BH1098&lt;=Suspension01Hasta),(BI1098&gt;=Suspension01Desde),(BI1098&gt;=Suspension01Hasta)),"Umbral_Interno",AND((BH1098&gt;=Suspension01Desde),(BH1098&lt;=Suspension01Hasta),(BI1098&gt;=Suspension01Desde),(BI1098&lt;=Suspension01Hasta)),"Umbral_Externo",AND((BH1098&gt;=Suspension01Desde),(BH1098&lt;=Suspension01Hasta),(BI1098&gt;=Suspension01Desde),(BI1098&gt;=Suspension01Hasta)),"Umbral_Tardío")</f>
        <v>No_Umbral</v>
      </c>
      <c r="BK1098" s="43" cm="1">
        <f t="array" ref="BK1098">_xlfn.IFS(BJ1098="Umbral_Anticipado",$BI1098-Suspension01Desde+1,BJ1098="Umbral_Interno",Suspension01Hasta-Suspension01Desde+1,BJ1098="Umbral_Externo",BI1098-$BH1098+1,BJ1098="Umbral_Tardío",Suspension01Hasta-$BH1098+1,BJ1098="No_Umbral",0)</f>
        <v>0</v>
      </c>
      <c r="BL1098" s="42" cm="1">
        <f t="array" ref="BL1098">_xlfn.IFS(BJ1098="Umbral_Anticipado",Suspension01Hasta+BK1098,BJ1098="Umbral_Interno",BI1098+BK1098,BJ1098="Umbral_Externo",Suspension01Hasta+BK1098,BJ1098="Umbral_Tardío",BI1098+BK1098,BJ1098="No_Umbral",BI1098)</f>
        <v>46412</v>
      </c>
      <c r="BM1098" s="42" t="str" cm="1">
        <f t="array" ref="BM1098">_xlfn.IFS(AND((BH1098&lt;Suspension02Desde),(BH1098&lt;Suspension02Hasta),(BL1098&lt;Suspension02Desde),(BL1098&lt;Suspension02Hasta)),"No_Umbral",AND((BH1098&gt;Suspension02Desde),(BH1098&gt;Suspension02Hasta),(BL1098&gt;Suspension02Desde),(BL1098&gt;Suspension02Hasta)),"No_Umbral",AND((BH1098&lt;=Suspension02Desde),(BH1098&lt;=Suspension02Hasta),(BL1098&gt;=Suspension02Desde),(BL1098&lt;=Suspension02Hasta)),"Umbral_Anticipado",AND((BH1098&lt;=Suspension02Desde),(BH1098&lt;=Suspension02Hasta),(BL1098&gt;=Suspension02Desde),(BL1098&gt;=Suspension02Hasta)),"Umbral_Interno",AND((BH1098&gt;=Suspension02Desde),(BH1098&lt;=Suspension02Hasta),(BL1098&gt;=Suspension02Desde),(BL1098&lt;=Suspension02Hasta)),"Umbral_Externo",AND((BH1098&gt;=Suspension02Desde),(BH1098&lt;=Suspension02Hasta),(BL1098&gt;=Suspension02Desde),(BL1098&gt;=Suspension02Hasta)),"Umbral_Tardío")</f>
        <v>No_Umbral</v>
      </c>
      <c r="BN1098" s="43" cm="1">
        <f t="array" ref="BN1098">_xlfn.IFS(BM1098="Umbral_Anticipado",BL1098-Suspension02Desde+1,BM1098="Umbral_Interno",Suspension02Hasta-Suspension02Desde+1,BM1098="Umbral_Externo",BL1098-$BH1098+1,BM1098="Umbral_Tardío",Suspension02Hasta-$BH1098+1,BM1098="No_Umbral",0)</f>
        <v>0</v>
      </c>
      <c r="BO1098" s="41" cm="1">
        <f t="array" ref="BO1098">_xlfn.IFS(BM1098="Umbral_Anticipado",Suspension02Hasta+BN1098,BM1098="Umbral_Interno",BL1098+BN1098,BM1098="Umbral_Externo",Suspension02Hasta+BN1098,BM1098="Umbral_Tardío",BL1098+BN1098,BM1098="No_Umbral",BL1098)</f>
        <v>46412</v>
      </c>
      <c r="BP1098" s="40">
        <f t="shared" si="254"/>
        <v>46414</v>
      </c>
      <c r="BQ1098" s="41">
        <f t="shared" si="255"/>
        <v>46472</v>
      </c>
      <c r="BR1098" s="42" t="str" cm="1">
        <f t="array" ref="BR1098">_xlfn.IFS(AND((BO1098&lt;Suspension01Desde),(BO1098&lt;Suspension01Hasta),(BQ1098&lt;Suspension01Desde),(BQ1098&lt;Suspension01Hasta)),"No_Umbral",AND((BO1098&gt;Suspension01Desde),(BO1098&gt;Suspension01Hasta),(BQ1098&gt;Suspension01Desde),(BQ1098&gt;Suspension01Hasta)),"No_Umbral",AND((BO1098&lt;=Suspension01Desde),(BO1098&lt;=Suspension01Hasta),(BQ1098&gt;=Suspension01Desde),(BQ1098&lt;=Suspension01Hasta)),"Umbral_Anticipado",AND((BO1098&lt;=Suspension01Desde),(BO1098&lt;=Suspension01Hasta),(BQ1098&gt;=Suspension01Desde),(BQ1098&gt;=Suspension01Hasta)),"Umbral_Interno",AND((BO1098&gt;=Suspension01Desde),(BO1098&lt;=Suspension01Hasta),(BQ1098&gt;=Suspension01Desde),(BQ1098&lt;=Suspension01Hasta)),"Umbral_Externo",AND((BO1098&gt;=Suspension01Desde),(BO1098&lt;=Suspension01Hasta),(BQ1098&gt;=Suspension01Desde),(BQ1098&gt;=Suspension01Hasta)),"Umbral_Tardío")</f>
        <v>No_Umbral</v>
      </c>
      <c r="BS1098" s="43" cm="1">
        <f t="array" ref="BS1098">_xlfn.IFS(BR1098="Umbral_Anticipado",$BQ1098-Suspension01Desde+1,BR1098="Umbral_Interno",Suspension01Hasta-Suspension01Desde+1,BR1098="Umbral_Externo",BQ1098-$BO1098+1,BR1098="Umbral_Tardío",Suspension01Hasta-$BO1098+1,BR1098="No_Umbral",0)</f>
        <v>0</v>
      </c>
      <c r="BT1098" s="42" cm="1">
        <f t="array" ref="BT1098">_xlfn.IFS(BR1098="Umbral_Anticipado",Suspension01Hasta+BS1098,BR1098="Umbral_Interno",BQ1098+BS1098,BR1098="Umbral_Externo",Suspension01Hasta+BS1098,BR1098="Umbral_Tardío",BQ1098+BS1098,BR1098="No_Umbral",BQ1098)</f>
        <v>46472</v>
      </c>
      <c r="BU1098" s="42" t="str" cm="1">
        <f t="array" ref="BU1098">_xlfn.IFS(AND((BO1098&lt;Suspension02Desde),(BO1098&lt;Suspension02Hasta),(BT1098&lt;Suspension02Desde),(BT1098&lt;Suspension02Hasta)),"No_Umbral",AND((BO1098&gt;Suspension02Desde),(BO1098&gt;Suspension02Hasta),(BT1098&gt;Suspension02Desde),(BT1098&gt;Suspension02Hasta)),"No_Umbral",AND((BO1098&lt;=Suspension02Desde),(BO1098&lt;=Suspension02Hasta),(BT1098&gt;=Suspension02Desde),(BT1098&lt;=Suspension02Hasta)),"Umbral_Anticipado",AND((BO1098&lt;=Suspension02Desde),(BO1098&lt;=Suspension02Hasta),(BT1098&gt;=Suspension02Desde),(BT1098&gt;=Suspension02Hasta)),"Umbral_Interno",AND((BO1098&gt;=Suspension02Desde),(BO1098&lt;=Suspension02Hasta),(BT1098&gt;=Suspension02Desde),(BT1098&lt;=Suspension02Hasta)),"Umbral_Externo",AND((BO1098&gt;=Suspension02Desde),(BO1098&lt;=Suspension02Hasta),(BT1098&gt;=Suspension02Desde),(BT1098&gt;=Suspension02Hasta)),"Umbral_Tardío")</f>
        <v>No_Umbral</v>
      </c>
      <c r="BV1098" s="43" cm="1">
        <f t="array" ref="BV1098">_xlfn.IFS(BU1098="Umbral_Anticipado",BT1098-Suspension02Desde+1,BU1098="Umbral_Interno",Suspension02Hasta-Suspension02Desde+1,BU1098="Umbral_Externo",BT1098-$BO1098+1,BU1098="Umbral_Tardío",Suspension02Hasta-$BO1098+1,BU1098="No_Umbral",0)</f>
        <v>0</v>
      </c>
      <c r="BW1098" s="41" cm="1">
        <f t="array" ref="BW1098">_xlfn.IFS(BU1098="Umbral_Anticipado",Suspension02Hasta+BV1098,BU1098="Umbral_Interno",BT1098+BV1098,BU1098="Umbral_Externo",Suspension02Hasta+BV1098,BU1098="Umbral_Tardío",BT1098+BV1098,BU1098="No_Umbral",BT1098)</f>
        <v>46472</v>
      </c>
      <c r="BX1098" s="40">
        <f t="shared" si="256"/>
        <v>46473</v>
      </c>
      <c r="BY1098" s="41">
        <f t="shared" si="257"/>
        <v>47202</v>
      </c>
      <c r="BZ1098" s="42" t="str" cm="1">
        <f t="array" ref="BZ1098">_xlfn.IFS(AND((BW1098&lt;Suspension01Desde),(BW1098&lt;Suspension01Hasta),(BY1098&lt;Suspension01Desde),(BY1098&lt;Suspension01Hasta)),"No_Umbral",AND((BW1098&gt;Suspension01Desde),(BW1098&gt;Suspension01Hasta),(BY1098&gt;Suspension01Desde),(BY1098&gt;Suspension01Hasta)),"No_Umbral",AND((BW1098&lt;=Suspension01Desde),(BW1098&lt;=Suspension01Hasta),(BY1098&gt;=Suspension01Desde),(BY1098&lt;=Suspension01Hasta)),"Umbral_Anticipado",AND((BW1098&lt;=Suspension01Desde),(BW1098&lt;=Suspension01Hasta),(BY1098&gt;=Suspension01Desde),(BY1098&gt;=Suspension01Hasta)),"Umbral_Interno",AND((BW1098&gt;=Suspension01Desde),(BW1098&lt;=Suspension01Hasta),(BY1098&gt;=Suspension01Desde),(BY1098&lt;=Suspension01Hasta)),"Umbral_Externo",AND((BW1098&gt;=Suspension01Desde),(BW1098&lt;=Suspension01Hasta),(BY1098&gt;=Suspension01Desde),(BY1098&gt;=Suspension01Hasta)),"Umbral_Tardío")</f>
        <v>No_Umbral</v>
      </c>
      <c r="CA1098" s="43" cm="1">
        <f t="array" ref="CA1098">_xlfn.IFS(BZ1098="Umbral_Anticipado",$BI1098-Suspension01Desde+1,BZ1098="Umbral_Interno",Suspension01Hasta-Suspension01Desde+1,BZ1098="Umbral_Externo",BY1098-$BH1098+1,BZ1098="Umbral_Tardío",Suspension01Hasta-$BH1098+1,BZ1098="No_Umbral",0)</f>
        <v>0</v>
      </c>
      <c r="CB1098" s="42" cm="1">
        <f t="array" ref="CB1098">_xlfn.IFS(BZ1098="Umbral_Anticipado",Suspension01Hasta+CA1098,BZ1098="Umbral_Interno",BY1098+CA1098,BZ1098="Umbral_Externo",Suspension01Hasta+CA1098,BZ1098="Umbral_Tardío",BY1098+CA1098,BZ1098="No_Umbral",BY1098)</f>
        <v>47202</v>
      </c>
      <c r="CC1098" s="42" t="str" cm="1">
        <f t="array" ref="CC1098">_xlfn.IFS(AND((BW1098&lt;Suspension02Desde),(BW1098&lt;Suspension02Hasta),(CB1098&lt;Suspension02Desde),(CB1098&lt;Suspension02Hasta)),"No_Umbral",AND((BW1098&gt;Suspension02Desde),(BW1098&gt;Suspension02Hasta),(CB1098&gt;Suspension02Desde),(CB1098&gt;Suspension02Hasta)),"No_Umbral",AND((BW1098&lt;=Suspension02Desde),(BW1098&lt;=Suspension02Hasta),(CB1098&gt;=Suspension02Desde),(CB1098&lt;=Suspension02Hasta)),"Umbral_Anticipado",AND((BW1098&lt;=Suspension02Desde),(BW1098&lt;=Suspension02Hasta),(CB1098&gt;=Suspension02Desde),(CB1098&gt;=Suspension02Hasta)),"Umbral_Interno",AND((BW1098&gt;=Suspension02Desde),(BW1098&lt;=Suspension02Hasta),(CB1098&gt;=Suspension02Desde),(CB1098&lt;=Suspension02Hasta)),"Umbral_Externo",AND((BW1098&gt;=Suspension02Desde),(BW1098&lt;=Suspension02Hasta),(CB1098&gt;=Suspension02Desde),(CB1098&gt;=Suspension02Hasta)),"Umbral_Tardío")</f>
        <v>No_Umbral</v>
      </c>
      <c r="CD1098" s="43" cm="1">
        <f t="array" ref="CD1098">_xlfn.IFS(CC1098="Umbral_Anticipado",CB1098-Suspension02Desde+1,CC1098="Umbral_Interno",Suspension02Hasta-Suspension02Desde+1,CC1098="Umbral_Externo",CB1098-$BH1098+1,CC1098="Umbral_Tardío",Suspension02Hasta-$BH1098+1,CC1098="No_Umbral",0)</f>
        <v>0</v>
      </c>
      <c r="CE1098" s="41" cm="1">
        <f t="array" ref="CE1098">_xlfn.IFS(CC1098="Umbral_Anticipado",Suspension02Hasta+CD1098,CC1098="Umbral_Interno",CB1098+CD1098,CC1098="Umbral_Externo",Suspension02Hasta+CD1098,CC1098="Umbral_Tardío",CB1098+CD1098,CC1098="No_Umbral",CB1098)</f>
        <v>47202</v>
      </c>
      <c r="CF1098" s="40">
        <f t="shared" si="258"/>
        <v>47204</v>
      </c>
    </row>
    <row r="1099" spans="1:84" s="22" customFormat="1" ht="20.25" customHeight="1">
      <c r="A1099" s="77" t="s">
        <v>5969</v>
      </c>
      <c r="B1099" s="77" t="str">
        <f t="shared" si="253"/>
        <v>2023</v>
      </c>
      <c r="C1099" s="77" t="s">
        <v>5970</v>
      </c>
      <c r="D1099" s="77" t="s">
        <v>5971</v>
      </c>
      <c r="E1099" s="77" t="s">
        <v>4499</v>
      </c>
      <c r="F1099" s="77" t="s">
        <v>130</v>
      </c>
      <c r="G1099" s="201">
        <v>45202</v>
      </c>
      <c r="H1099" s="201">
        <v>46234</v>
      </c>
      <c r="I1099" s="77" t="s">
        <v>299</v>
      </c>
      <c r="J1099" s="77"/>
      <c r="K1099" s="78">
        <v>47148</v>
      </c>
      <c r="L1099" s="77" t="str">
        <f>VLOOKUP(MONTH($K1099),TablaMeses[],2,FALSE)</f>
        <v>01 ENERO</v>
      </c>
      <c r="M1099" s="77">
        <f t="shared" si="248"/>
        <v>2029</v>
      </c>
      <c r="N1099" s="77" t="s">
        <v>104</v>
      </c>
      <c r="O1099" s="201" t="s">
        <v>104</v>
      </c>
      <c r="P1099" s="77"/>
      <c r="Q1099" s="77"/>
      <c r="R1099" s="201"/>
      <c r="S1099" s="77"/>
      <c r="T1099" s="77"/>
      <c r="U1099" s="201"/>
      <c r="V1099" s="77"/>
      <c r="W1099" s="77"/>
      <c r="X1099" s="201"/>
      <c r="Y1099" s="77"/>
      <c r="Z1099" s="201"/>
      <c r="AA1099" s="77"/>
      <c r="AB1099" s="201"/>
      <c r="AC1099" s="79" t="s">
        <v>104</v>
      </c>
      <c r="AD1099" s="77" t="s">
        <v>104</v>
      </c>
      <c r="AE1099" s="77" t="s">
        <v>104</v>
      </c>
      <c r="AF1099" s="77" t="s">
        <v>104</v>
      </c>
      <c r="AG1099" s="77"/>
      <c r="AH1099" s="77"/>
      <c r="AI1099" s="78" t="s">
        <v>104</v>
      </c>
      <c r="AJ1099" s="77" t="s">
        <v>104</v>
      </c>
      <c r="AK1099" s="77"/>
      <c r="AL1099" s="77" t="s">
        <v>104</v>
      </c>
      <c r="AM1099" s="78" t="s">
        <v>104</v>
      </c>
      <c r="AN1099" s="77" t="s">
        <v>104</v>
      </c>
      <c r="AO1099" s="77" t="s">
        <v>104</v>
      </c>
      <c r="AP1099" s="77" t="s">
        <v>104</v>
      </c>
      <c r="AQ1099" s="77" t="s">
        <v>104</v>
      </c>
      <c r="AR1099" s="78" t="s">
        <v>104</v>
      </c>
      <c r="AS1099" s="77" t="s">
        <v>104</v>
      </c>
      <c r="AT1099" s="78" t="s">
        <v>104</v>
      </c>
      <c r="AU1099" s="78" t="s">
        <v>104</v>
      </c>
      <c r="AV1099" s="78">
        <v>45862</v>
      </c>
      <c r="AW1099" s="77">
        <f t="shared" si="252"/>
        <v>30</v>
      </c>
      <c r="AX1099" s="77">
        <f t="shared" si="251"/>
        <v>2025</v>
      </c>
      <c r="AY1099" s="77" t="s">
        <v>944</v>
      </c>
      <c r="AZ1099" s="81" t="s">
        <v>5972</v>
      </c>
      <c r="BC1099" s="25" t="s">
        <v>1575</v>
      </c>
      <c r="BD1099" s="25" t="s">
        <v>2971</v>
      </c>
      <c r="BE1099" s="25">
        <v>120</v>
      </c>
      <c r="BF1099" s="25">
        <v>60</v>
      </c>
      <c r="BG1099" s="25">
        <v>730</v>
      </c>
      <c r="BH1099" s="40">
        <f t="shared" si="249"/>
        <v>46234</v>
      </c>
      <c r="BI1099" s="41">
        <f t="shared" si="250"/>
        <v>46354</v>
      </c>
      <c r="BJ1099" s="42" t="str" cm="1">
        <f t="array" ref="BJ1099">_xlfn.IFS(AND((BH1099&lt;Suspension01Desde),(BH1099&lt;Suspension01Hasta),(BI1099&lt;Suspension01Desde),(BI1099&lt;Suspension01Hasta)),"No_Umbral",AND((BH1099&gt;Suspension01Desde),(BH1099&gt;Suspension01Hasta),(BI1099&gt;Suspension01Desde),(BI1099&gt;Suspension01Hasta)),"No_Umbral",AND((BH1099&lt;=Suspension01Desde),(BH1099&lt;=Suspension01Hasta),(BI1099&gt;=Suspension01Desde),(BI1099&lt;=Suspension01Hasta)),"Umbral_Anticipado",AND((BH1099&lt;=Suspension01Desde),(BH1099&lt;=Suspension01Hasta),(BI1099&gt;=Suspension01Desde),(BI1099&gt;=Suspension01Hasta)),"Umbral_Interno",AND((BH1099&gt;=Suspension01Desde),(BH1099&lt;=Suspension01Hasta),(BI1099&gt;=Suspension01Desde),(BI1099&lt;=Suspension01Hasta)),"Umbral_Externo",AND((BH1099&gt;=Suspension01Desde),(BH1099&lt;=Suspension01Hasta),(BI1099&gt;=Suspension01Desde),(BI1099&gt;=Suspension01Hasta)),"Umbral_Tardío")</f>
        <v>No_Umbral</v>
      </c>
      <c r="BK1099" s="43" cm="1">
        <f t="array" ref="BK1099">_xlfn.IFS(BJ1099="Umbral_Anticipado",$BI1099-Suspension01Desde+1,BJ1099="Umbral_Interno",Suspension01Hasta-Suspension01Desde+1,BJ1099="Umbral_Externo",BI1099-$BH1099+1,BJ1099="Umbral_Tardío",Suspension01Hasta-$BH1099+1,BJ1099="No_Umbral",0)</f>
        <v>0</v>
      </c>
      <c r="BL1099" s="42" cm="1">
        <f t="array" ref="BL1099">_xlfn.IFS(BJ1099="Umbral_Anticipado",Suspension01Hasta+BK1099,BJ1099="Umbral_Interno",BI1099+BK1099,BJ1099="Umbral_Externo",Suspension01Hasta+BK1099,BJ1099="Umbral_Tardío",BI1099+BK1099,BJ1099="No_Umbral",BI1099)</f>
        <v>46354</v>
      </c>
      <c r="BM1099" s="42" t="str" cm="1">
        <f t="array" ref="BM1099">_xlfn.IFS(AND((BH1099&lt;Suspension02Desde),(BH1099&lt;Suspension02Hasta),(BL1099&lt;Suspension02Desde),(BL1099&lt;Suspension02Hasta)),"No_Umbral",AND((BH1099&gt;Suspension02Desde),(BH1099&gt;Suspension02Hasta),(BL1099&gt;Suspension02Desde),(BL1099&gt;Suspension02Hasta)),"No_Umbral",AND((BH1099&lt;=Suspension02Desde),(BH1099&lt;=Suspension02Hasta),(BL1099&gt;=Suspension02Desde),(BL1099&lt;=Suspension02Hasta)),"Umbral_Anticipado",AND((BH1099&lt;=Suspension02Desde),(BH1099&lt;=Suspension02Hasta),(BL1099&gt;=Suspension02Desde),(BL1099&gt;=Suspension02Hasta)),"Umbral_Interno",AND((BH1099&gt;=Suspension02Desde),(BH1099&lt;=Suspension02Hasta),(BL1099&gt;=Suspension02Desde),(BL1099&lt;=Suspension02Hasta)),"Umbral_Externo",AND((BH1099&gt;=Suspension02Desde),(BH1099&lt;=Suspension02Hasta),(BL1099&gt;=Suspension02Desde),(BL1099&gt;=Suspension02Hasta)),"Umbral_Tardío")</f>
        <v>No_Umbral</v>
      </c>
      <c r="BN1099" s="43" cm="1">
        <f t="array" ref="BN1099">_xlfn.IFS(BM1099="Umbral_Anticipado",BL1099-Suspension02Desde+1,BM1099="Umbral_Interno",Suspension02Hasta-Suspension02Desde+1,BM1099="Umbral_Externo",BL1099-$BH1099+1,BM1099="Umbral_Tardío",Suspension02Hasta-$BH1099+1,BM1099="No_Umbral",0)</f>
        <v>0</v>
      </c>
      <c r="BO1099" s="41" cm="1">
        <f t="array" ref="BO1099">_xlfn.IFS(BM1099="Umbral_Anticipado",Suspension02Hasta+BN1099,BM1099="Umbral_Interno",BL1099+BN1099,BM1099="Umbral_Externo",Suspension02Hasta+BN1099,BM1099="Umbral_Tardío",BL1099+BN1099,BM1099="No_Umbral",BL1099)</f>
        <v>46354</v>
      </c>
      <c r="BP1099" s="40">
        <f t="shared" si="254"/>
        <v>46357</v>
      </c>
      <c r="BQ1099" s="41">
        <f t="shared" si="255"/>
        <v>46414</v>
      </c>
      <c r="BR1099" s="42" t="str" cm="1">
        <f t="array" ref="BR1099">_xlfn.IFS(AND((BO1099&lt;Suspension01Desde),(BO1099&lt;Suspension01Hasta),(BQ1099&lt;Suspension01Desde),(BQ1099&lt;Suspension01Hasta)),"No_Umbral",AND((BO1099&gt;Suspension01Desde),(BO1099&gt;Suspension01Hasta),(BQ1099&gt;Suspension01Desde),(BQ1099&gt;Suspension01Hasta)),"No_Umbral",AND((BO1099&lt;=Suspension01Desde),(BO1099&lt;=Suspension01Hasta),(BQ1099&gt;=Suspension01Desde),(BQ1099&lt;=Suspension01Hasta)),"Umbral_Anticipado",AND((BO1099&lt;=Suspension01Desde),(BO1099&lt;=Suspension01Hasta),(BQ1099&gt;=Suspension01Desde),(BQ1099&gt;=Suspension01Hasta)),"Umbral_Interno",AND((BO1099&gt;=Suspension01Desde),(BO1099&lt;=Suspension01Hasta),(BQ1099&gt;=Suspension01Desde),(BQ1099&lt;=Suspension01Hasta)),"Umbral_Externo",AND((BO1099&gt;=Suspension01Desde),(BO1099&lt;=Suspension01Hasta),(BQ1099&gt;=Suspension01Desde),(BQ1099&gt;=Suspension01Hasta)),"Umbral_Tardío")</f>
        <v>No_Umbral</v>
      </c>
      <c r="BS1099" s="43" cm="1">
        <f t="array" ref="BS1099">_xlfn.IFS(BR1099="Umbral_Anticipado",$BQ1099-Suspension01Desde+1,BR1099="Umbral_Interno",Suspension01Hasta-Suspension01Desde+1,BR1099="Umbral_Externo",BQ1099-$BO1099+1,BR1099="Umbral_Tardío",Suspension01Hasta-$BO1099+1,BR1099="No_Umbral",0)</f>
        <v>0</v>
      </c>
      <c r="BT1099" s="42" cm="1">
        <f t="array" ref="BT1099">_xlfn.IFS(BR1099="Umbral_Anticipado",Suspension01Hasta+BS1099,BR1099="Umbral_Interno",BQ1099+BS1099,BR1099="Umbral_Externo",Suspension01Hasta+BS1099,BR1099="Umbral_Tardío",BQ1099+BS1099,BR1099="No_Umbral",BQ1099)</f>
        <v>46414</v>
      </c>
      <c r="BU1099" s="42" t="str" cm="1">
        <f t="array" ref="BU1099">_xlfn.IFS(AND((BO1099&lt;Suspension02Desde),(BO1099&lt;Suspension02Hasta),(BT1099&lt;Suspension02Desde),(BT1099&lt;Suspension02Hasta)),"No_Umbral",AND((BO1099&gt;Suspension02Desde),(BO1099&gt;Suspension02Hasta),(BT1099&gt;Suspension02Desde),(BT1099&gt;Suspension02Hasta)),"No_Umbral",AND((BO1099&lt;=Suspension02Desde),(BO1099&lt;=Suspension02Hasta),(BT1099&gt;=Suspension02Desde),(BT1099&lt;=Suspension02Hasta)),"Umbral_Anticipado",AND((BO1099&lt;=Suspension02Desde),(BO1099&lt;=Suspension02Hasta),(BT1099&gt;=Suspension02Desde),(BT1099&gt;=Suspension02Hasta)),"Umbral_Interno",AND((BO1099&gt;=Suspension02Desde),(BO1099&lt;=Suspension02Hasta),(BT1099&gt;=Suspension02Desde),(BT1099&lt;=Suspension02Hasta)),"Umbral_Externo",AND((BO1099&gt;=Suspension02Desde),(BO1099&lt;=Suspension02Hasta),(BT1099&gt;=Suspension02Desde),(BT1099&gt;=Suspension02Hasta)),"Umbral_Tardío")</f>
        <v>No_Umbral</v>
      </c>
      <c r="BV1099" s="43" cm="1">
        <f t="array" ref="BV1099">_xlfn.IFS(BU1099="Umbral_Anticipado",BT1099-Suspension02Desde+1,BU1099="Umbral_Interno",Suspension02Hasta-Suspension02Desde+1,BU1099="Umbral_Externo",BT1099-$BO1099+1,BU1099="Umbral_Tardío",Suspension02Hasta-$BO1099+1,BU1099="No_Umbral",0)</f>
        <v>0</v>
      </c>
      <c r="BW1099" s="41" cm="1">
        <f t="array" ref="BW1099">_xlfn.IFS(BU1099="Umbral_Anticipado",Suspension02Hasta+BV1099,BU1099="Umbral_Interno",BT1099+BV1099,BU1099="Umbral_Externo",Suspension02Hasta+BV1099,BU1099="Umbral_Tardío",BT1099+BV1099,BU1099="No_Umbral",BT1099)</f>
        <v>46414</v>
      </c>
      <c r="BX1099" s="40">
        <f t="shared" si="256"/>
        <v>46388</v>
      </c>
      <c r="BY1099" s="41">
        <f t="shared" si="257"/>
        <v>47144</v>
      </c>
      <c r="BZ1099" s="42" t="str" cm="1">
        <f t="array" ref="BZ1099">_xlfn.IFS(AND((BW1099&lt;Suspension01Desde),(BW1099&lt;Suspension01Hasta),(BY1099&lt;Suspension01Desde),(BY1099&lt;Suspension01Hasta)),"No_Umbral",AND((BW1099&gt;Suspension01Desde),(BW1099&gt;Suspension01Hasta),(BY1099&gt;Suspension01Desde),(BY1099&gt;Suspension01Hasta)),"No_Umbral",AND((BW1099&lt;=Suspension01Desde),(BW1099&lt;=Suspension01Hasta),(BY1099&gt;=Suspension01Desde),(BY1099&lt;=Suspension01Hasta)),"Umbral_Anticipado",AND((BW1099&lt;=Suspension01Desde),(BW1099&lt;=Suspension01Hasta),(BY1099&gt;=Suspension01Desde),(BY1099&gt;=Suspension01Hasta)),"Umbral_Interno",AND((BW1099&gt;=Suspension01Desde),(BW1099&lt;=Suspension01Hasta),(BY1099&gt;=Suspension01Desde),(BY1099&lt;=Suspension01Hasta)),"Umbral_Externo",AND((BW1099&gt;=Suspension01Desde),(BW1099&lt;=Suspension01Hasta),(BY1099&gt;=Suspension01Desde),(BY1099&gt;=Suspension01Hasta)),"Umbral_Tardío")</f>
        <v>No_Umbral</v>
      </c>
      <c r="CA1099" s="43" cm="1">
        <f t="array" ref="CA1099">_xlfn.IFS(BZ1099="Umbral_Anticipado",$BI1099-Suspension01Desde+1,BZ1099="Umbral_Interno",Suspension01Hasta-Suspension01Desde+1,BZ1099="Umbral_Externo",BY1099-$BH1099+1,BZ1099="Umbral_Tardío",Suspension01Hasta-$BH1099+1,BZ1099="No_Umbral",0)</f>
        <v>0</v>
      </c>
      <c r="CB1099" s="42" cm="1">
        <f t="array" ref="CB1099">_xlfn.IFS(BZ1099="Umbral_Anticipado",Suspension01Hasta+CA1099,BZ1099="Umbral_Interno",BY1099+CA1099,BZ1099="Umbral_Externo",Suspension01Hasta+CA1099,BZ1099="Umbral_Tardío",BY1099+CA1099,BZ1099="No_Umbral",BY1099)</f>
        <v>47144</v>
      </c>
      <c r="CC1099" s="42" t="str" cm="1">
        <f t="array" ref="CC1099">_xlfn.IFS(AND((BW1099&lt;Suspension02Desde),(BW1099&lt;Suspension02Hasta),(CB1099&lt;Suspension02Desde),(CB1099&lt;Suspension02Hasta)),"No_Umbral",AND((BW1099&gt;Suspension02Desde),(BW1099&gt;Suspension02Hasta),(CB1099&gt;Suspension02Desde),(CB1099&gt;Suspension02Hasta)),"No_Umbral",AND((BW1099&lt;=Suspension02Desde),(BW1099&lt;=Suspension02Hasta),(CB1099&gt;=Suspension02Desde),(CB1099&lt;=Suspension02Hasta)),"Umbral_Anticipado",AND((BW1099&lt;=Suspension02Desde),(BW1099&lt;=Suspension02Hasta),(CB1099&gt;=Suspension02Desde),(CB1099&gt;=Suspension02Hasta)),"Umbral_Interno",AND((BW1099&gt;=Suspension02Desde),(BW1099&lt;=Suspension02Hasta),(CB1099&gt;=Suspension02Desde),(CB1099&lt;=Suspension02Hasta)),"Umbral_Externo",AND((BW1099&gt;=Suspension02Desde),(BW1099&lt;=Suspension02Hasta),(CB1099&gt;=Suspension02Desde),(CB1099&gt;=Suspension02Hasta)),"Umbral_Tardío")</f>
        <v>No_Umbral</v>
      </c>
      <c r="CD1099" s="43" cm="1">
        <f t="array" ref="CD1099">_xlfn.IFS(CC1099="Umbral_Anticipado",CB1099-Suspension02Desde+1,CC1099="Umbral_Interno",Suspension02Hasta-Suspension02Desde+1,CC1099="Umbral_Externo",CB1099-$BH1099+1,CC1099="Umbral_Tardío",Suspension02Hasta-$BH1099+1,CC1099="No_Umbral",0)</f>
        <v>0</v>
      </c>
      <c r="CE1099" s="41" cm="1">
        <f t="array" ref="CE1099">_xlfn.IFS(CC1099="Umbral_Anticipado",Suspension02Hasta+CD1099,CC1099="Umbral_Interno",CB1099+CD1099,CC1099="Umbral_Externo",Suspension02Hasta+CD1099,CC1099="Umbral_Tardío",CB1099+CD1099,CC1099="No_Umbral",CB1099)</f>
        <v>47144</v>
      </c>
      <c r="CF1099" s="40">
        <f t="shared" si="258"/>
        <v>47119</v>
      </c>
    </row>
    <row r="1100" spans="1:84" s="22" customFormat="1" ht="20.25" customHeight="1">
      <c r="A1100" s="77" t="s">
        <v>5973</v>
      </c>
      <c r="B1100" s="77" t="str">
        <f t="shared" si="253"/>
        <v>2022</v>
      </c>
      <c r="C1100" s="77" t="s">
        <v>5974</v>
      </c>
      <c r="D1100" s="77" t="s">
        <v>3178</v>
      </c>
      <c r="E1100" s="77" t="s">
        <v>164</v>
      </c>
      <c r="F1100" s="77" t="s">
        <v>165</v>
      </c>
      <c r="G1100" s="201">
        <v>44811</v>
      </c>
      <c r="H1100" s="201" t="s">
        <v>3745</v>
      </c>
      <c r="I1100" s="77" t="s">
        <v>1618</v>
      </c>
      <c r="J1100" s="77" t="s">
        <v>180</v>
      </c>
      <c r="K1100" s="78">
        <v>45823</v>
      </c>
      <c r="L1100" s="77" t="str">
        <f>VLOOKUP(MONTH($K1100),TablaMeses[],2,FALSE)</f>
        <v>06 JUNIO</v>
      </c>
      <c r="M1100" s="77">
        <f t="shared" ref="M1100:M1124" si="259">YEAR($K1100)</f>
        <v>2025</v>
      </c>
      <c r="N1100" s="77" t="s">
        <v>170</v>
      </c>
      <c r="O1100" s="201">
        <v>45710</v>
      </c>
      <c r="P1100" s="77"/>
      <c r="Q1100" s="77" t="s">
        <v>167</v>
      </c>
      <c r="R1100" s="201">
        <v>45711</v>
      </c>
      <c r="S1100" s="77" t="s">
        <v>5975</v>
      </c>
      <c r="T1100" s="77"/>
      <c r="U1100" s="201"/>
      <c r="V1100" s="77"/>
      <c r="W1100" s="77"/>
      <c r="X1100" s="201"/>
      <c r="Y1100" s="77" t="s">
        <v>170</v>
      </c>
      <c r="Z1100" s="201">
        <v>45720</v>
      </c>
      <c r="AA1100" s="77"/>
      <c r="AB1100" s="201"/>
      <c r="AC1100" s="79">
        <v>45736</v>
      </c>
      <c r="AD1100" s="77" t="s">
        <v>145</v>
      </c>
      <c r="AE1100" s="77" t="s">
        <v>104</v>
      </c>
      <c r="AF1100" s="77" t="s">
        <v>104</v>
      </c>
      <c r="AG1100" s="87" t="s">
        <v>5976</v>
      </c>
      <c r="AH1100" s="77"/>
      <c r="AI1100" s="78" t="s">
        <v>104</v>
      </c>
      <c r="AJ1100" s="77" t="s">
        <v>104</v>
      </c>
      <c r="AK1100" s="77"/>
      <c r="AL1100" s="77" t="s">
        <v>104</v>
      </c>
      <c r="AM1100" s="78" t="s">
        <v>104</v>
      </c>
      <c r="AN1100" s="77" t="s">
        <v>104</v>
      </c>
      <c r="AO1100" s="77" t="s">
        <v>104</v>
      </c>
      <c r="AP1100" s="77" t="s">
        <v>104</v>
      </c>
      <c r="AQ1100" s="77" t="s">
        <v>104</v>
      </c>
      <c r="AR1100" s="78" t="s">
        <v>104</v>
      </c>
      <c r="AS1100" s="77" t="s">
        <v>104</v>
      </c>
      <c r="AT1100" s="78" t="s">
        <v>104</v>
      </c>
      <c r="AU1100" s="78" t="s">
        <v>104</v>
      </c>
      <c r="AV1100" s="78">
        <v>45719</v>
      </c>
      <c r="AW1100" s="77">
        <f t="shared" si="252"/>
        <v>10</v>
      </c>
      <c r="AX1100" s="77">
        <f t="shared" si="251"/>
        <v>2025</v>
      </c>
      <c r="AY1100" s="157" t="s">
        <v>103</v>
      </c>
      <c r="AZ1100" s="81"/>
      <c r="BC1100" s="25" t="s">
        <v>1575</v>
      </c>
      <c r="BD1100" s="25" t="s">
        <v>2971</v>
      </c>
      <c r="BE1100" s="25">
        <v>120</v>
      </c>
      <c r="BF1100" s="25">
        <v>60</v>
      </c>
      <c r="BG1100" s="25">
        <v>730</v>
      </c>
      <c r="BH1100" s="40" t="str">
        <f t="shared" si="249"/>
        <v>15/12/2022</v>
      </c>
      <c r="BI1100" s="41">
        <f t="shared" si="250"/>
        <v>45030</v>
      </c>
      <c r="BJ1100" s="42" t="str" cm="1">
        <f t="array" ref="BJ1100">_xlfn.IFS(AND((BH1100&lt;Suspension01Desde),(BH1100&lt;Suspension01Hasta),(BI1100&lt;Suspension01Desde),(BI1100&lt;Suspension01Hasta)),"No_Umbral",AND((BH1100&gt;Suspension01Desde),(BH1100&gt;Suspension01Hasta),(BI1100&gt;Suspension01Desde),(BI1100&gt;Suspension01Hasta)),"No_Umbral",AND((BH1100&lt;=Suspension01Desde),(BH1100&lt;=Suspension01Hasta),(BI1100&gt;=Suspension01Desde),(BI1100&lt;=Suspension01Hasta)),"Umbral_Anticipado",AND((BH1100&lt;=Suspension01Desde),(BH1100&lt;=Suspension01Hasta),(BI1100&gt;=Suspension01Desde),(BI1100&gt;=Suspension01Hasta)),"Umbral_Interno",AND((BH1100&gt;=Suspension01Desde),(BH1100&lt;=Suspension01Hasta),(BI1100&gt;=Suspension01Desde),(BI1100&lt;=Suspension01Hasta)),"Umbral_Externo",AND((BH1100&gt;=Suspension01Desde),(BH1100&lt;=Suspension01Hasta),(BI1100&gt;=Suspension01Desde),(BI1100&gt;=Suspension01Hasta)),"Umbral_Tardío")</f>
        <v>No_Umbral</v>
      </c>
      <c r="BK1100" s="43" cm="1">
        <f t="array" ref="BK1100">_xlfn.IFS(BJ1100="Umbral_Anticipado",$BI1100-Suspension01Desde+1,BJ1100="Umbral_Interno",Suspension01Hasta-Suspension01Desde+1,BJ1100="Umbral_Externo",BI1100-$BH1100+1,BJ1100="Umbral_Tardío",Suspension01Hasta-$BH1100+1,BJ1100="No_Umbral",0)</f>
        <v>0</v>
      </c>
      <c r="BL1100" s="42" cm="1">
        <f t="array" ref="BL1100">_xlfn.IFS(BJ1100="Umbral_Anticipado",Suspension01Hasta+BK1100,BJ1100="Umbral_Interno",BI1100+BK1100,BJ1100="Umbral_Externo",Suspension01Hasta+BK1100,BJ1100="Umbral_Tardío",BI1100+BK1100,BJ1100="No_Umbral",BI1100)</f>
        <v>45030</v>
      </c>
      <c r="BM1100" s="42" t="str" cm="1">
        <f t="array" ref="BM1100">_xlfn.IFS(AND((BH1100&lt;Suspension02Desde),(BH1100&lt;Suspension02Hasta),(BL1100&lt;Suspension02Desde),(BL1100&lt;Suspension02Hasta)),"No_Umbral",AND((BH1100&gt;Suspension02Desde),(BH1100&gt;Suspension02Hasta),(BL1100&gt;Suspension02Desde),(BL1100&gt;Suspension02Hasta)),"No_Umbral",AND((BH1100&lt;=Suspension02Desde),(BH1100&lt;=Suspension02Hasta),(BL1100&gt;=Suspension02Desde),(BL1100&lt;=Suspension02Hasta)),"Umbral_Anticipado",AND((BH1100&lt;=Suspension02Desde),(BH1100&lt;=Suspension02Hasta),(BL1100&gt;=Suspension02Desde),(BL1100&gt;=Suspension02Hasta)),"Umbral_Interno",AND((BH1100&gt;=Suspension02Desde),(BH1100&lt;=Suspension02Hasta),(BL1100&gt;=Suspension02Desde),(BL1100&lt;=Suspension02Hasta)),"Umbral_Externo",AND((BH1100&gt;=Suspension02Desde),(BH1100&lt;=Suspension02Hasta),(BL1100&gt;=Suspension02Desde),(BL1100&gt;=Suspension02Hasta)),"Umbral_Tardío")</f>
        <v>No_Umbral</v>
      </c>
      <c r="BN1100" s="43" cm="1">
        <f t="array" ref="BN1100">_xlfn.IFS(BM1100="Umbral_Anticipado",BL1100-Suspension02Desde+1,BM1100="Umbral_Interno",Suspension02Hasta-Suspension02Desde+1,BM1100="Umbral_Externo",BL1100-$BH1100+1,BM1100="Umbral_Tardío",Suspension02Hasta-$BH1100+1,BM1100="No_Umbral",0)</f>
        <v>0</v>
      </c>
      <c r="BO1100" s="41" cm="1">
        <f t="array" ref="BO1100">_xlfn.IFS(BM1100="Umbral_Anticipado",Suspension02Hasta+BN1100,BM1100="Umbral_Interno",BL1100+BN1100,BM1100="Umbral_Externo",Suspension02Hasta+BN1100,BM1100="Umbral_Tardío",BL1100+BN1100,BM1100="No_Umbral",BL1100)</f>
        <v>45030</v>
      </c>
      <c r="BP1100" s="40">
        <f t="shared" si="254"/>
        <v>45031</v>
      </c>
      <c r="BQ1100" s="41">
        <f t="shared" si="255"/>
        <v>45090</v>
      </c>
      <c r="BR1100" s="42" t="str" cm="1">
        <f t="array" ref="BR1100">_xlfn.IFS(AND((BO1100&lt;Suspension01Desde),(BO1100&lt;Suspension01Hasta),(BQ1100&lt;Suspension01Desde),(BQ1100&lt;Suspension01Hasta)),"No_Umbral",AND((BO1100&gt;Suspension01Desde),(BO1100&gt;Suspension01Hasta),(BQ1100&gt;Suspension01Desde),(BQ1100&gt;Suspension01Hasta)),"No_Umbral",AND((BO1100&lt;=Suspension01Desde),(BO1100&lt;=Suspension01Hasta),(BQ1100&gt;=Suspension01Desde),(BQ1100&lt;=Suspension01Hasta)),"Umbral_Anticipado",AND((BO1100&lt;=Suspension01Desde),(BO1100&lt;=Suspension01Hasta),(BQ1100&gt;=Suspension01Desde),(BQ1100&gt;=Suspension01Hasta)),"Umbral_Interno",AND((BO1100&gt;=Suspension01Desde),(BO1100&lt;=Suspension01Hasta),(BQ1100&gt;=Suspension01Desde),(BQ1100&lt;=Suspension01Hasta)),"Umbral_Externo",AND((BO1100&gt;=Suspension01Desde),(BO1100&lt;=Suspension01Hasta),(BQ1100&gt;=Suspension01Desde),(BQ1100&gt;=Suspension01Hasta)),"Umbral_Tardío")</f>
        <v>No_Umbral</v>
      </c>
      <c r="BS1100" s="43" cm="1">
        <f t="array" ref="BS1100">_xlfn.IFS(BR1100="Umbral_Anticipado",$BQ1100-Suspension01Desde+1,BR1100="Umbral_Interno",Suspension01Hasta-Suspension01Desde+1,BR1100="Umbral_Externo",BQ1100-$BO1100+1,BR1100="Umbral_Tardío",Suspension01Hasta-$BO1100+1,BR1100="No_Umbral",0)</f>
        <v>0</v>
      </c>
      <c r="BT1100" s="42" cm="1">
        <f t="array" ref="BT1100">_xlfn.IFS(BR1100="Umbral_Anticipado",Suspension01Hasta+BS1100,BR1100="Umbral_Interno",BQ1100+BS1100,BR1100="Umbral_Externo",Suspension01Hasta+BS1100,BR1100="Umbral_Tardío",BQ1100+BS1100,BR1100="No_Umbral",BQ1100)</f>
        <v>45090</v>
      </c>
      <c r="BU1100" s="42" t="str" cm="1">
        <f t="array" ref="BU1100">_xlfn.IFS(AND((BO1100&lt;Suspension02Desde),(BO1100&lt;Suspension02Hasta),(BT1100&lt;Suspension02Desde),(BT1100&lt;Suspension02Hasta)),"No_Umbral",AND((BO1100&gt;Suspension02Desde),(BO1100&gt;Suspension02Hasta),(BT1100&gt;Suspension02Desde),(BT1100&gt;Suspension02Hasta)),"No_Umbral",AND((BO1100&lt;=Suspension02Desde),(BO1100&lt;=Suspension02Hasta),(BT1100&gt;=Suspension02Desde),(BT1100&lt;=Suspension02Hasta)),"Umbral_Anticipado",AND((BO1100&lt;=Suspension02Desde),(BO1100&lt;=Suspension02Hasta),(BT1100&gt;=Suspension02Desde),(BT1100&gt;=Suspension02Hasta)),"Umbral_Interno",AND((BO1100&gt;=Suspension02Desde),(BO1100&lt;=Suspension02Hasta),(BT1100&gt;=Suspension02Desde),(BT1100&lt;=Suspension02Hasta)),"Umbral_Externo",AND((BO1100&gt;=Suspension02Desde),(BO1100&lt;=Suspension02Hasta),(BT1100&gt;=Suspension02Desde),(BT1100&gt;=Suspension02Hasta)),"Umbral_Tardío")</f>
        <v>No_Umbral</v>
      </c>
      <c r="BV1100" s="43" cm="1">
        <f t="array" ref="BV1100">_xlfn.IFS(BU1100="Umbral_Anticipado",BT1100-Suspension02Desde+1,BU1100="Umbral_Interno",Suspension02Hasta-Suspension02Desde+1,BU1100="Umbral_Externo",BT1100-$BO1100+1,BU1100="Umbral_Tardío",Suspension02Hasta-$BO1100+1,BU1100="No_Umbral",0)</f>
        <v>0</v>
      </c>
      <c r="BW1100" s="41" cm="1">
        <f t="array" ref="BW1100">_xlfn.IFS(BU1100="Umbral_Anticipado",Suspension02Hasta+BV1100,BU1100="Umbral_Interno",BT1100+BV1100,BU1100="Umbral_Externo",Suspension02Hasta+BV1100,BU1100="Umbral_Tardío",BT1100+BV1100,BU1100="No_Umbral",BT1100)</f>
        <v>45090</v>
      </c>
      <c r="BX1100" s="40">
        <f t="shared" si="256"/>
        <v>45092</v>
      </c>
      <c r="BY1100" s="41">
        <f t="shared" si="257"/>
        <v>45820</v>
      </c>
      <c r="BZ1100" s="42" t="str" cm="1">
        <f t="array" ref="BZ1100">_xlfn.IFS(AND((BW1100&lt;Suspension01Desde),(BW1100&lt;Suspension01Hasta),(BY1100&lt;Suspension01Desde),(BY1100&lt;Suspension01Hasta)),"No_Umbral",AND((BW1100&gt;Suspension01Desde),(BW1100&gt;Suspension01Hasta),(BY1100&gt;Suspension01Desde),(BY1100&gt;Suspension01Hasta)),"No_Umbral",AND((BW1100&lt;=Suspension01Desde),(BW1100&lt;=Suspension01Hasta),(BY1100&gt;=Suspension01Desde),(BY1100&lt;=Suspension01Hasta)),"Umbral_Anticipado",AND((BW1100&lt;=Suspension01Desde),(BW1100&lt;=Suspension01Hasta),(BY1100&gt;=Suspension01Desde),(BY1100&gt;=Suspension01Hasta)),"Umbral_Interno",AND((BW1100&gt;=Suspension01Desde),(BW1100&lt;=Suspension01Hasta),(BY1100&gt;=Suspension01Desde),(BY1100&lt;=Suspension01Hasta)),"Umbral_Externo",AND((BW1100&gt;=Suspension01Desde),(BW1100&lt;=Suspension01Hasta),(BY1100&gt;=Suspension01Desde),(BY1100&gt;=Suspension01Hasta)),"Umbral_Tardío")</f>
        <v>No_Umbral</v>
      </c>
      <c r="CA1100" s="43" cm="1">
        <f t="array" ref="CA1100">_xlfn.IFS(BZ1100="Umbral_Anticipado",$BI1100-Suspension01Desde+1,BZ1100="Umbral_Interno",Suspension01Hasta-Suspension01Desde+1,BZ1100="Umbral_Externo",BY1100-$BH1100+1,BZ1100="Umbral_Tardío",Suspension01Hasta-$BH1100+1,BZ1100="No_Umbral",0)</f>
        <v>0</v>
      </c>
      <c r="CB1100" s="42" cm="1">
        <f t="array" ref="CB1100">_xlfn.IFS(BZ1100="Umbral_Anticipado",Suspension01Hasta+CA1100,BZ1100="Umbral_Interno",BY1100+CA1100,BZ1100="Umbral_Externo",Suspension01Hasta+CA1100,BZ1100="Umbral_Tardío",BY1100+CA1100,BZ1100="No_Umbral",BY1100)</f>
        <v>45820</v>
      </c>
      <c r="CC1100" s="42" t="str" cm="1">
        <f t="array" ref="CC1100">_xlfn.IFS(AND((BW1100&lt;Suspension02Desde),(BW1100&lt;Suspension02Hasta),(CB1100&lt;Suspension02Desde),(CB1100&lt;Suspension02Hasta)),"No_Umbral",AND((BW1100&gt;Suspension02Desde),(BW1100&gt;Suspension02Hasta),(CB1100&gt;Suspension02Desde),(CB1100&gt;Suspension02Hasta)),"No_Umbral",AND((BW1100&lt;=Suspension02Desde),(BW1100&lt;=Suspension02Hasta),(CB1100&gt;=Suspension02Desde),(CB1100&lt;=Suspension02Hasta)),"Umbral_Anticipado",AND((BW1100&lt;=Suspension02Desde),(BW1100&lt;=Suspension02Hasta),(CB1100&gt;=Suspension02Desde),(CB1100&gt;=Suspension02Hasta)),"Umbral_Interno",AND((BW1100&gt;=Suspension02Desde),(BW1100&lt;=Suspension02Hasta),(CB1100&gt;=Suspension02Desde),(CB1100&lt;=Suspension02Hasta)),"Umbral_Externo",AND((BW1100&gt;=Suspension02Desde),(BW1100&lt;=Suspension02Hasta),(CB1100&gt;=Suspension02Desde),(CB1100&gt;=Suspension02Hasta)),"Umbral_Tardío")</f>
        <v>No_Umbral</v>
      </c>
      <c r="CD1100" s="43" cm="1">
        <f t="array" ref="CD1100">_xlfn.IFS(CC1100="Umbral_Anticipado",CB1100-Suspension02Desde+1,CC1100="Umbral_Interno",Suspension02Hasta-Suspension02Desde+1,CC1100="Umbral_Externo",CB1100-$BH1100+1,CC1100="Umbral_Tardío",Suspension02Hasta-$BH1100+1,CC1100="No_Umbral",0)</f>
        <v>0</v>
      </c>
      <c r="CE1100" s="41" cm="1">
        <f t="array" ref="CE1100">_xlfn.IFS(CC1100="Umbral_Anticipado",Suspension02Hasta+CD1100,CC1100="Umbral_Interno",CB1100+CD1100,CC1100="Umbral_Externo",Suspension02Hasta+CD1100,CC1100="Umbral_Tardío",CB1100+CD1100,CC1100="No_Umbral",CB1100)</f>
        <v>45820</v>
      </c>
      <c r="CF1100" s="40">
        <f t="shared" si="258"/>
        <v>45823</v>
      </c>
    </row>
    <row r="1101" spans="1:84" s="22" customFormat="1" ht="20.25" customHeight="1">
      <c r="A1101" s="77" t="s">
        <v>5977</v>
      </c>
      <c r="B1101" s="77" t="str">
        <f t="shared" si="253"/>
        <v>2020</v>
      </c>
      <c r="C1101" s="94" t="s">
        <v>5408</v>
      </c>
      <c r="D1101" s="77" t="s">
        <v>5409</v>
      </c>
      <c r="E1101" s="77" t="s">
        <v>3009</v>
      </c>
      <c r="F1101" s="77" t="s">
        <v>130</v>
      </c>
      <c r="G1101" s="201">
        <v>44286</v>
      </c>
      <c r="H1101" s="201">
        <v>45131</v>
      </c>
      <c r="I1101" s="77" t="s">
        <v>131</v>
      </c>
      <c r="J1101" s="77" t="s">
        <v>93</v>
      </c>
      <c r="K1101" s="78">
        <v>46046</v>
      </c>
      <c r="L1101" s="77" t="str">
        <f>VLOOKUP(MONTH($K1101),TablaMeses[],2,FALSE)</f>
        <v>01 ENERO</v>
      </c>
      <c r="M1101" s="77">
        <f t="shared" si="259"/>
        <v>2026</v>
      </c>
      <c r="N1101" s="77" t="s">
        <v>167</v>
      </c>
      <c r="O1101" s="201" t="s">
        <v>5579</v>
      </c>
      <c r="P1101" s="77" t="s">
        <v>1027</v>
      </c>
      <c r="Q1101" s="77" t="s">
        <v>167</v>
      </c>
      <c r="R1101" s="201" t="s">
        <v>4231</v>
      </c>
      <c r="S1101" s="77" t="s">
        <v>5978</v>
      </c>
      <c r="T1101" s="77"/>
      <c r="U1101" s="201"/>
      <c r="V1101" s="77"/>
      <c r="W1101" s="77"/>
      <c r="X1101" s="201"/>
      <c r="Y1101" s="77" t="s">
        <v>167</v>
      </c>
      <c r="Z1101" s="201">
        <v>46054</v>
      </c>
      <c r="AA1101" s="77" t="s">
        <v>170</v>
      </c>
      <c r="AB1101" s="201" t="s">
        <v>5979</v>
      </c>
      <c r="AC1101" s="79" t="s">
        <v>5980</v>
      </c>
      <c r="AD1101" s="77" t="s">
        <v>145</v>
      </c>
      <c r="AE1101" s="77" t="s">
        <v>104</v>
      </c>
      <c r="AF1101" s="77" t="s">
        <v>104</v>
      </c>
      <c r="AG1101" s="80" t="s">
        <v>5981</v>
      </c>
      <c r="AH1101" s="77"/>
      <c r="AI1101" s="78" t="s">
        <v>104</v>
      </c>
      <c r="AJ1101" s="77" t="s">
        <v>104</v>
      </c>
      <c r="AK1101" s="77"/>
      <c r="AL1101" s="77" t="s">
        <v>104</v>
      </c>
      <c r="AM1101" s="78" t="s">
        <v>104</v>
      </c>
      <c r="AN1101" s="77" t="s">
        <v>104</v>
      </c>
      <c r="AO1101" s="77" t="s">
        <v>104</v>
      </c>
      <c r="AP1101" s="77" t="s">
        <v>104</v>
      </c>
      <c r="AQ1101" s="77" t="s">
        <v>104</v>
      </c>
      <c r="AR1101" s="78" t="s">
        <v>104</v>
      </c>
      <c r="AS1101" s="77" t="s">
        <v>104</v>
      </c>
      <c r="AT1101" s="78" t="s">
        <v>104</v>
      </c>
      <c r="AU1101" s="78" t="s">
        <v>104</v>
      </c>
      <c r="AV1101" s="78">
        <v>46042</v>
      </c>
      <c r="AW1101" s="77">
        <f t="shared" si="252"/>
        <v>4</v>
      </c>
      <c r="AX1101" s="77">
        <f t="shared" si="251"/>
        <v>2026</v>
      </c>
      <c r="AY1101" s="84" t="s">
        <v>103</v>
      </c>
      <c r="AZ1101" s="81" t="s">
        <v>5451</v>
      </c>
      <c r="BC1101" s="25" t="s">
        <v>1575</v>
      </c>
      <c r="BD1101" s="25" t="s">
        <v>2971</v>
      </c>
      <c r="BE1101" s="25">
        <v>120</v>
      </c>
      <c r="BF1101" s="25">
        <v>60</v>
      </c>
      <c r="BG1101" s="25">
        <v>730</v>
      </c>
      <c r="BH1101" s="40">
        <f t="shared" si="249"/>
        <v>45131</v>
      </c>
      <c r="BI1101" s="41">
        <f t="shared" si="250"/>
        <v>45251</v>
      </c>
      <c r="BJ1101" s="42" t="str" cm="1">
        <f t="array" ref="BJ1101">_xlfn.IFS(AND((BH1101&lt;Suspension01Desde),(BH1101&lt;Suspension01Hasta),(BI1101&lt;Suspension01Desde),(BI1101&lt;Suspension01Hasta)),"No_Umbral",AND((BH1101&gt;Suspension01Desde),(BH1101&gt;Suspension01Hasta),(BI1101&gt;Suspension01Desde),(BI1101&gt;Suspension01Hasta)),"No_Umbral",AND((BH1101&lt;=Suspension01Desde),(BH1101&lt;=Suspension01Hasta),(BI1101&gt;=Suspension01Desde),(BI1101&lt;=Suspension01Hasta)),"Umbral_Anticipado",AND((BH1101&lt;=Suspension01Desde),(BH1101&lt;=Suspension01Hasta),(BI1101&gt;=Suspension01Desde),(BI1101&gt;=Suspension01Hasta)),"Umbral_Interno",AND((BH1101&gt;=Suspension01Desde),(BH1101&lt;=Suspension01Hasta),(BI1101&gt;=Suspension01Desde),(BI1101&lt;=Suspension01Hasta)),"Umbral_Externo",AND((BH1101&gt;=Suspension01Desde),(BH1101&lt;=Suspension01Hasta),(BI1101&gt;=Suspension01Desde),(BI1101&gt;=Suspension01Hasta)),"Umbral_Tardío")</f>
        <v>No_Umbral</v>
      </c>
      <c r="BK1101" s="43" cm="1">
        <f t="array" ref="BK1101">_xlfn.IFS(BJ1101="Umbral_Anticipado",$BI1101-Suspension01Desde+1,BJ1101="Umbral_Interno",Suspension01Hasta-Suspension01Desde+1,BJ1101="Umbral_Externo",BI1101-$BH1101+1,BJ1101="Umbral_Tardío",Suspension01Hasta-$BH1101+1,BJ1101="No_Umbral",0)</f>
        <v>0</v>
      </c>
      <c r="BL1101" s="42" cm="1">
        <f t="array" ref="BL1101">_xlfn.IFS(BJ1101="Umbral_Anticipado",Suspension01Hasta+BK1101,BJ1101="Umbral_Interno",BI1101+BK1101,BJ1101="Umbral_Externo",Suspension01Hasta+BK1101,BJ1101="Umbral_Tardío",BI1101+BK1101,BJ1101="No_Umbral",BI1101)</f>
        <v>45251</v>
      </c>
      <c r="BM1101" s="42" t="str" cm="1">
        <f t="array" ref="BM1101">_xlfn.IFS(AND((BH1101&lt;Suspension02Desde),(BH1101&lt;Suspension02Hasta),(BL1101&lt;Suspension02Desde),(BL1101&lt;Suspension02Hasta)),"No_Umbral",AND((BH1101&gt;Suspension02Desde),(BH1101&gt;Suspension02Hasta),(BL1101&gt;Suspension02Desde),(BL1101&gt;Suspension02Hasta)),"No_Umbral",AND((BH1101&lt;=Suspension02Desde),(BH1101&lt;=Suspension02Hasta),(BL1101&gt;=Suspension02Desde),(BL1101&lt;=Suspension02Hasta)),"Umbral_Anticipado",AND((BH1101&lt;=Suspension02Desde),(BH1101&lt;=Suspension02Hasta),(BL1101&gt;=Suspension02Desde),(BL1101&gt;=Suspension02Hasta)),"Umbral_Interno",AND((BH1101&gt;=Suspension02Desde),(BH1101&lt;=Suspension02Hasta),(BL1101&gt;=Suspension02Desde),(BL1101&lt;=Suspension02Hasta)),"Umbral_Externo",AND((BH1101&gt;=Suspension02Desde),(BH1101&lt;=Suspension02Hasta),(BL1101&gt;=Suspension02Desde),(BL1101&gt;=Suspension02Hasta)),"Umbral_Tardío")</f>
        <v>No_Umbral</v>
      </c>
      <c r="BN1101" s="43" cm="1">
        <f t="array" ref="BN1101">_xlfn.IFS(BM1101="Umbral_Anticipado",BL1101-Suspension02Desde+1,BM1101="Umbral_Interno",Suspension02Hasta-Suspension02Desde+1,BM1101="Umbral_Externo",BL1101-$BH1101+1,BM1101="Umbral_Tardío",Suspension02Hasta-$BH1101+1,BM1101="No_Umbral",0)</f>
        <v>0</v>
      </c>
      <c r="BO1101" s="41" cm="1">
        <f t="array" ref="BO1101">_xlfn.IFS(BM1101="Umbral_Anticipado",Suspension02Hasta+BN1101,BM1101="Umbral_Interno",BL1101+BN1101,BM1101="Umbral_Externo",Suspension02Hasta+BN1101,BM1101="Umbral_Tardío",BL1101+BN1101,BM1101="No_Umbral",BL1101)</f>
        <v>45251</v>
      </c>
      <c r="BP1101" s="40">
        <f t="shared" si="254"/>
        <v>45254</v>
      </c>
      <c r="BQ1101" s="41">
        <f t="shared" si="255"/>
        <v>45311</v>
      </c>
      <c r="BR1101" s="42" t="str" cm="1">
        <f t="array" ref="BR1101">_xlfn.IFS(AND((BO1101&lt;Suspension01Desde),(BO1101&lt;Suspension01Hasta),(BQ1101&lt;Suspension01Desde),(BQ1101&lt;Suspension01Hasta)),"No_Umbral",AND((BO1101&gt;Suspension01Desde),(BO1101&gt;Suspension01Hasta),(BQ1101&gt;Suspension01Desde),(BQ1101&gt;Suspension01Hasta)),"No_Umbral",AND((BO1101&lt;=Suspension01Desde),(BO1101&lt;=Suspension01Hasta),(BQ1101&gt;=Suspension01Desde),(BQ1101&lt;=Suspension01Hasta)),"Umbral_Anticipado",AND((BO1101&lt;=Suspension01Desde),(BO1101&lt;=Suspension01Hasta),(BQ1101&gt;=Suspension01Desde),(BQ1101&gt;=Suspension01Hasta)),"Umbral_Interno",AND((BO1101&gt;=Suspension01Desde),(BO1101&lt;=Suspension01Hasta),(BQ1101&gt;=Suspension01Desde),(BQ1101&lt;=Suspension01Hasta)),"Umbral_Externo",AND((BO1101&gt;=Suspension01Desde),(BO1101&lt;=Suspension01Hasta),(BQ1101&gt;=Suspension01Desde),(BQ1101&gt;=Suspension01Hasta)),"Umbral_Tardío")</f>
        <v>No_Umbral</v>
      </c>
      <c r="BS1101" s="43" cm="1">
        <f t="array" ref="BS1101">_xlfn.IFS(BR1101="Umbral_Anticipado",$BQ1101-Suspension01Desde+1,BR1101="Umbral_Interno",Suspension01Hasta-Suspension01Desde+1,BR1101="Umbral_Externo",BQ1101-$BO1101+1,BR1101="Umbral_Tardío",Suspension01Hasta-$BO1101+1,BR1101="No_Umbral",0)</f>
        <v>0</v>
      </c>
      <c r="BT1101" s="42" cm="1">
        <f t="array" ref="BT1101">_xlfn.IFS(BR1101="Umbral_Anticipado",Suspension01Hasta+BS1101,BR1101="Umbral_Interno",BQ1101+BS1101,BR1101="Umbral_Externo",Suspension01Hasta+BS1101,BR1101="Umbral_Tardío",BQ1101+BS1101,BR1101="No_Umbral",BQ1101)</f>
        <v>45311</v>
      </c>
      <c r="BU1101" s="42" t="str" cm="1">
        <f t="array" ref="BU1101">_xlfn.IFS(AND((BO1101&lt;Suspension02Desde),(BO1101&lt;Suspension02Hasta),(BT1101&lt;Suspension02Desde),(BT1101&lt;Suspension02Hasta)),"No_Umbral",AND((BO1101&gt;Suspension02Desde),(BO1101&gt;Suspension02Hasta),(BT1101&gt;Suspension02Desde),(BT1101&gt;Suspension02Hasta)),"No_Umbral",AND((BO1101&lt;=Suspension02Desde),(BO1101&lt;=Suspension02Hasta),(BT1101&gt;=Suspension02Desde),(BT1101&lt;=Suspension02Hasta)),"Umbral_Anticipado",AND((BO1101&lt;=Suspension02Desde),(BO1101&lt;=Suspension02Hasta),(BT1101&gt;=Suspension02Desde),(BT1101&gt;=Suspension02Hasta)),"Umbral_Interno",AND((BO1101&gt;=Suspension02Desde),(BO1101&lt;=Suspension02Hasta),(BT1101&gt;=Suspension02Desde),(BT1101&lt;=Suspension02Hasta)),"Umbral_Externo",AND((BO1101&gt;=Suspension02Desde),(BO1101&lt;=Suspension02Hasta),(BT1101&gt;=Suspension02Desde),(BT1101&gt;=Suspension02Hasta)),"Umbral_Tardío")</f>
        <v>No_Umbral</v>
      </c>
      <c r="BV1101" s="43" cm="1">
        <f t="array" ref="BV1101">_xlfn.IFS(BU1101="Umbral_Anticipado",BT1101-Suspension02Desde+1,BU1101="Umbral_Interno",Suspension02Hasta-Suspension02Desde+1,BU1101="Umbral_Externo",BT1101-$BO1101+1,BU1101="Umbral_Tardío",Suspension02Hasta-$BO1101+1,BU1101="No_Umbral",0)</f>
        <v>0</v>
      </c>
      <c r="BW1101" s="41" cm="1">
        <f t="array" ref="BW1101">_xlfn.IFS(BU1101="Umbral_Anticipado",Suspension02Hasta+BV1101,BU1101="Umbral_Interno",BT1101+BV1101,BU1101="Umbral_Externo",Suspension02Hasta+BV1101,BU1101="Umbral_Tardío",BT1101+BV1101,BU1101="No_Umbral",BT1101)</f>
        <v>45311</v>
      </c>
      <c r="BX1101" s="40">
        <f t="shared" si="256"/>
        <v>45315</v>
      </c>
      <c r="BY1101" s="41">
        <f t="shared" si="257"/>
        <v>46041</v>
      </c>
      <c r="BZ1101" s="42" t="str" cm="1">
        <f t="array" ref="BZ1101">_xlfn.IFS(AND((BW1101&lt;Suspension01Desde),(BW1101&lt;Suspension01Hasta),(BY1101&lt;Suspension01Desde),(BY1101&lt;Suspension01Hasta)),"No_Umbral",AND((BW1101&gt;Suspension01Desde),(BW1101&gt;Suspension01Hasta),(BY1101&gt;Suspension01Desde),(BY1101&gt;Suspension01Hasta)),"No_Umbral",AND((BW1101&lt;=Suspension01Desde),(BW1101&lt;=Suspension01Hasta),(BY1101&gt;=Suspension01Desde),(BY1101&lt;=Suspension01Hasta)),"Umbral_Anticipado",AND((BW1101&lt;=Suspension01Desde),(BW1101&lt;=Suspension01Hasta),(BY1101&gt;=Suspension01Desde),(BY1101&gt;=Suspension01Hasta)),"Umbral_Interno",AND((BW1101&gt;=Suspension01Desde),(BW1101&lt;=Suspension01Hasta),(BY1101&gt;=Suspension01Desde),(BY1101&lt;=Suspension01Hasta)),"Umbral_Externo",AND((BW1101&gt;=Suspension01Desde),(BW1101&lt;=Suspension01Hasta),(BY1101&gt;=Suspension01Desde),(BY1101&gt;=Suspension01Hasta)),"Umbral_Tardío")</f>
        <v>No_Umbral</v>
      </c>
      <c r="CA1101" s="43" cm="1">
        <f t="array" ref="CA1101">_xlfn.IFS(BZ1101="Umbral_Anticipado",$BI1101-Suspension01Desde+1,BZ1101="Umbral_Interno",Suspension01Hasta-Suspension01Desde+1,BZ1101="Umbral_Externo",BY1101-$BH1101+1,BZ1101="Umbral_Tardío",Suspension01Hasta-$BH1101+1,BZ1101="No_Umbral",0)</f>
        <v>0</v>
      </c>
      <c r="CB1101" s="42" cm="1">
        <f t="array" ref="CB1101">_xlfn.IFS(BZ1101="Umbral_Anticipado",Suspension01Hasta+CA1101,BZ1101="Umbral_Interno",BY1101+CA1101,BZ1101="Umbral_Externo",Suspension01Hasta+CA1101,BZ1101="Umbral_Tardío",BY1101+CA1101,BZ1101="No_Umbral",BY1101)</f>
        <v>46041</v>
      </c>
      <c r="CC1101" s="42" t="str" cm="1">
        <f t="array" ref="CC1101">_xlfn.IFS(AND((BW1101&lt;Suspension02Desde),(BW1101&lt;Suspension02Hasta),(CB1101&lt;Suspension02Desde),(CB1101&lt;Suspension02Hasta)),"No_Umbral",AND((BW1101&gt;Suspension02Desde),(BW1101&gt;Suspension02Hasta),(CB1101&gt;Suspension02Desde),(CB1101&gt;Suspension02Hasta)),"No_Umbral",AND((BW1101&lt;=Suspension02Desde),(BW1101&lt;=Suspension02Hasta),(CB1101&gt;=Suspension02Desde),(CB1101&lt;=Suspension02Hasta)),"Umbral_Anticipado",AND((BW1101&lt;=Suspension02Desde),(BW1101&lt;=Suspension02Hasta),(CB1101&gt;=Suspension02Desde),(CB1101&gt;=Suspension02Hasta)),"Umbral_Interno",AND((BW1101&gt;=Suspension02Desde),(BW1101&lt;=Suspension02Hasta),(CB1101&gt;=Suspension02Desde),(CB1101&lt;=Suspension02Hasta)),"Umbral_Externo",AND((BW1101&gt;=Suspension02Desde),(BW1101&lt;=Suspension02Hasta),(CB1101&gt;=Suspension02Desde),(CB1101&gt;=Suspension02Hasta)),"Umbral_Tardío")</f>
        <v>No_Umbral</v>
      </c>
      <c r="CD1101" s="43" cm="1">
        <f t="array" ref="CD1101">_xlfn.IFS(CC1101="Umbral_Anticipado",CB1101-Suspension02Desde+1,CC1101="Umbral_Interno",Suspension02Hasta-Suspension02Desde+1,CC1101="Umbral_Externo",CB1101-$BH1101+1,CC1101="Umbral_Tardío",Suspension02Hasta-$BH1101+1,CC1101="No_Umbral",0)</f>
        <v>0</v>
      </c>
      <c r="CE1101" s="41" cm="1">
        <f t="array" ref="CE1101">_xlfn.IFS(CC1101="Umbral_Anticipado",Suspension02Hasta+CD1101,CC1101="Umbral_Interno",CB1101+CD1101,CC1101="Umbral_Externo",Suspension02Hasta+CD1101,CC1101="Umbral_Tardío",CB1101+CD1101,CC1101="No_Umbral",CB1101)</f>
        <v>46041</v>
      </c>
      <c r="CF1101" s="40">
        <f t="shared" si="258"/>
        <v>46046</v>
      </c>
    </row>
    <row r="1102" spans="1:84" s="22" customFormat="1" ht="20.25" customHeight="1">
      <c r="A1102" s="77" t="s">
        <v>5982</v>
      </c>
      <c r="B1102" s="77" t="str">
        <f t="shared" si="253"/>
        <v>2020</v>
      </c>
      <c r="C1102" s="94" t="s">
        <v>5408</v>
      </c>
      <c r="D1102" s="77" t="s">
        <v>5409</v>
      </c>
      <c r="E1102" s="77" t="s">
        <v>4499</v>
      </c>
      <c r="F1102" s="77" t="s">
        <v>130</v>
      </c>
      <c r="G1102" s="201">
        <v>44286</v>
      </c>
      <c r="H1102" s="201">
        <v>45102</v>
      </c>
      <c r="I1102" s="77" t="s">
        <v>131</v>
      </c>
      <c r="J1102" s="77" t="s">
        <v>93</v>
      </c>
      <c r="K1102" s="78">
        <v>46016</v>
      </c>
      <c r="L1102" s="77" t="str">
        <f>VLOOKUP(MONTH($K1102),TablaMeses[],2,FALSE)</f>
        <v>12 DICIEMBRE</v>
      </c>
      <c r="M1102" s="77">
        <f t="shared" si="259"/>
        <v>2025</v>
      </c>
      <c r="N1102" s="77" t="s">
        <v>167</v>
      </c>
      <c r="O1102" s="201">
        <v>46002</v>
      </c>
      <c r="P1102" s="77" t="s">
        <v>1027</v>
      </c>
      <c r="Q1102" s="77" t="s">
        <v>167</v>
      </c>
      <c r="R1102" s="201" t="s">
        <v>4978</v>
      </c>
      <c r="S1102" s="77" t="s">
        <v>5983</v>
      </c>
      <c r="T1102" s="77"/>
      <c r="U1102" s="201"/>
      <c r="V1102" s="77"/>
      <c r="W1102" s="77"/>
      <c r="X1102" s="201"/>
      <c r="Y1102" s="77" t="s">
        <v>167</v>
      </c>
      <c r="Z1102" s="201">
        <v>45789</v>
      </c>
      <c r="AA1102" s="77" t="s">
        <v>170</v>
      </c>
      <c r="AB1102" s="201" t="s">
        <v>5984</v>
      </c>
      <c r="AC1102" s="79" t="s">
        <v>5489</v>
      </c>
      <c r="AD1102" s="77" t="s">
        <v>145</v>
      </c>
      <c r="AE1102" s="77" t="s">
        <v>104</v>
      </c>
      <c r="AF1102" s="77" t="s">
        <v>104</v>
      </c>
      <c r="AG1102" s="80" t="s">
        <v>5985</v>
      </c>
      <c r="AH1102" s="77"/>
      <c r="AI1102" s="78" t="s">
        <v>104</v>
      </c>
      <c r="AJ1102" s="77" t="s">
        <v>104</v>
      </c>
      <c r="AK1102" s="77"/>
      <c r="AL1102" s="77" t="s">
        <v>104</v>
      </c>
      <c r="AM1102" s="78" t="s">
        <v>104</v>
      </c>
      <c r="AN1102" s="77" t="s">
        <v>104</v>
      </c>
      <c r="AO1102" s="77" t="s">
        <v>104</v>
      </c>
      <c r="AP1102" s="77" t="s">
        <v>104</v>
      </c>
      <c r="AQ1102" s="77" t="s">
        <v>104</v>
      </c>
      <c r="AR1102" s="195" t="s">
        <v>104</v>
      </c>
      <c r="AS1102" s="77" t="s">
        <v>104</v>
      </c>
      <c r="AT1102" s="78" t="s">
        <v>104</v>
      </c>
      <c r="AU1102" s="78" t="s">
        <v>104</v>
      </c>
      <c r="AV1102" s="78">
        <v>46009</v>
      </c>
      <c r="AW1102" s="77">
        <f t="shared" si="252"/>
        <v>51</v>
      </c>
      <c r="AX1102" s="77">
        <f t="shared" si="251"/>
        <v>2025</v>
      </c>
      <c r="AY1102" s="84" t="s">
        <v>103</v>
      </c>
      <c r="AZ1102" s="81"/>
      <c r="BC1102" s="25" t="s">
        <v>1575</v>
      </c>
      <c r="BD1102" s="25" t="s">
        <v>2971</v>
      </c>
      <c r="BE1102" s="25">
        <v>120</v>
      </c>
      <c r="BF1102" s="25">
        <v>60</v>
      </c>
      <c r="BG1102" s="25">
        <v>730</v>
      </c>
      <c r="BH1102" s="40">
        <f t="shared" si="249"/>
        <v>45102</v>
      </c>
      <c r="BI1102" s="41">
        <f t="shared" si="250"/>
        <v>45222</v>
      </c>
      <c r="BJ1102" s="42" t="str" cm="1">
        <f t="array" ref="BJ1102">_xlfn.IFS(AND((BH1102&lt;Suspension01Desde),(BH1102&lt;Suspension01Hasta),(BI1102&lt;Suspension01Desde),(BI1102&lt;Suspension01Hasta)),"No_Umbral",AND((BH1102&gt;Suspension01Desde),(BH1102&gt;Suspension01Hasta),(BI1102&gt;Suspension01Desde),(BI1102&gt;Suspension01Hasta)),"No_Umbral",AND((BH1102&lt;=Suspension01Desde),(BH1102&lt;=Suspension01Hasta),(BI1102&gt;=Suspension01Desde),(BI1102&lt;=Suspension01Hasta)),"Umbral_Anticipado",AND((BH1102&lt;=Suspension01Desde),(BH1102&lt;=Suspension01Hasta),(BI1102&gt;=Suspension01Desde),(BI1102&gt;=Suspension01Hasta)),"Umbral_Interno",AND((BH1102&gt;=Suspension01Desde),(BH1102&lt;=Suspension01Hasta),(BI1102&gt;=Suspension01Desde),(BI1102&lt;=Suspension01Hasta)),"Umbral_Externo",AND((BH1102&gt;=Suspension01Desde),(BH1102&lt;=Suspension01Hasta),(BI1102&gt;=Suspension01Desde),(BI1102&gt;=Suspension01Hasta)),"Umbral_Tardío")</f>
        <v>No_Umbral</v>
      </c>
      <c r="BK1102" s="43" cm="1">
        <f t="array" ref="BK1102">_xlfn.IFS(BJ1102="Umbral_Anticipado",$BI1102-Suspension01Desde+1,BJ1102="Umbral_Interno",Suspension01Hasta-Suspension01Desde+1,BJ1102="Umbral_Externo",BI1102-$BH1102+1,BJ1102="Umbral_Tardío",Suspension01Hasta-$BH1102+1,BJ1102="No_Umbral",0)</f>
        <v>0</v>
      </c>
      <c r="BL1102" s="42" cm="1">
        <f t="array" ref="BL1102">_xlfn.IFS(BJ1102="Umbral_Anticipado",Suspension01Hasta+BK1102,BJ1102="Umbral_Interno",BI1102+BK1102,BJ1102="Umbral_Externo",Suspension01Hasta+BK1102,BJ1102="Umbral_Tardío",BI1102+BK1102,BJ1102="No_Umbral",BI1102)</f>
        <v>45222</v>
      </c>
      <c r="BM1102" s="42" t="str" cm="1">
        <f t="array" ref="BM1102">_xlfn.IFS(AND((BH1102&lt;Suspension02Desde),(BH1102&lt;Suspension02Hasta),(BL1102&lt;Suspension02Desde),(BL1102&lt;Suspension02Hasta)),"No_Umbral",AND((BH1102&gt;Suspension02Desde),(BH1102&gt;Suspension02Hasta),(BL1102&gt;Suspension02Desde),(BL1102&gt;Suspension02Hasta)),"No_Umbral",AND((BH1102&lt;=Suspension02Desde),(BH1102&lt;=Suspension02Hasta),(BL1102&gt;=Suspension02Desde),(BL1102&lt;=Suspension02Hasta)),"Umbral_Anticipado",AND((BH1102&lt;=Suspension02Desde),(BH1102&lt;=Suspension02Hasta),(BL1102&gt;=Suspension02Desde),(BL1102&gt;=Suspension02Hasta)),"Umbral_Interno",AND((BH1102&gt;=Suspension02Desde),(BH1102&lt;=Suspension02Hasta),(BL1102&gt;=Suspension02Desde),(BL1102&lt;=Suspension02Hasta)),"Umbral_Externo",AND((BH1102&gt;=Suspension02Desde),(BH1102&lt;=Suspension02Hasta),(BL1102&gt;=Suspension02Desde),(BL1102&gt;=Suspension02Hasta)),"Umbral_Tardío")</f>
        <v>No_Umbral</v>
      </c>
      <c r="BN1102" s="43" cm="1">
        <f t="array" ref="BN1102">_xlfn.IFS(BM1102="Umbral_Anticipado",BL1102-Suspension02Desde+1,BM1102="Umbral_Interno",Suspension02Hasta-Suspension02Desde+1,BM1102="Umbral_Externo",BL1102-$BH1102+1,BM1102="Umbral_Tardío",Suspension02Hasta-$BH1102+1,BM1102="No_Umbral",0)</f>
        <v>0</v>
      </c>
      <c r="BO1102" s="41" cm="1">
        <f t="array" ref="BO1102">_xlfn.IFS(BM1102="Umbral_Anticipado",Suspension02Hasta+BN1102,BM1102="Umbral_Interno",BL1102+BN1102,BM1102="Umbral_Externo",Suspension02Hasta+BN1102,BM1102="Umbral_Tardío",BL1102+BN1102,BM1102="No_Umbral",BL1102)</f>
        <v>45222</v>
      </c>
      <c r="BP1102" s="40">
        <f t="shared" si="254"/>
        <v>45224</v>
      </c>
      <c r="BQ1102" s="41">
        <f t="shared" si="255"/>
        <v>45282</v>
      </c>
      <c r="BR1102" s="42" t="str" cm="1">
        <f t="array" ref="BR1102">_xlfn.IFS(AND((BO1102&lt;Suspension01Desde),(BO1102&lt;Suspension01Hasta),(BQ1102&lt;Suspension01Desde),(BQ1102&lt;Suspension01Hasta)),"No_Umbral",AND((BO1102&gt;Suspension01Desde),(BO1102&gt;Suspension01Hasta),(BQ1102&gt;Suspension01Desde),(BQ1102&gt;Suspension01Hasta)),"No_Umbral",AND((BO1102&lt;=Suspension01Desde),(BO1102&lt;=Suspension01Hasta),(BQ1102&gt;=Suspension01Desde),(BQ1102&lt;=Suspension01Hasta)),"Umbral_Anticipado",AND((BO1102&lt;=Suspension01Desde),(BO1102&lt;=Suspension01Hasta),(BQ1102&gt;=Suspension01Desde),(BQ1102&gt;=Suspension01Hasta)),"Umbral_Interno",AND((BO1102&gt;=Suspension01Desde),(BO1102&lt;=Suspension01Hasta),(BQ1102&gt;=Suspension01Desde),(BQ1102&lt;=Suspension01Hasta)),"Umbral_Externo",AND((BO1102&gt;=Suspension01Desde),(BO1102&lt;=Suspension01Hasta),(BQ1102&gt;=Suspension01Desde),(BQ1102&gt;=Suspension01Hasta)),"Umbral_Tardío")</f>
        <v>No_Umbral</v>
      </c>
      <c r="BS1102" s="43" cm="1">
        <f t="array" ref="BS1102">_xlfn.IFS(BR1102="Umbral_Anticipado",$BQ1102-Suspension01Desde+1,BR1102="Umbral_Interno",Suspension01Hasta-Suspension01Desde+1,BR1102="Umbral_Externo",BQ1102-$BO1102+1,BR1102="Umbral_Tardío",Suspension01Hasta-$BO1102+1,BR1102="No_Umbral",0)</f>
        <v>0</v>
      </c>
      <c r="BT1102" s="42" cm="1">
        <f t="array" ref="BT1102">_xlfn.IFS(BR1102="Umbral_Anticipado",Suspension01Hasta+BS1102,BR1102="Umbral_Interno",BQ1102+BS1102,BR1102="Umbral_Externo",Suspension01Hasta+BS1102,BR1102="Umbral_Tardío",BQ1102+BS1102,BR1102="No_Umbral",BQ1102)</f>
        <v>45282</v>
      </c>
      <c r="BU1102" s="42" t="str" cm="1">
        <f t="array" ref="BU1102">_xlfn.IFS(AND((BO1102&lt;Suspension02Desde),(BO1102&lt;Suspension02Hasta),(BT1102&lt;Suspension02Desde),(BT1102&lt;Suspension02Hasta)),"No_Umbral",AND((BO1102&gt;Suspension02Desde),(BO1102&gt;Suspension02Hasta),(BT1102&gt;Suspension02Desde),(BT1102&gt;Suspension02Hasta)),"No_Umbral",AND((BO1102&lt;=Suspension02Desde),(BO1102&lt;=Suspension02Hasta),(BT1102&gt;=Suspension02Desde),(BT1102&lt;=Suspension02Hasta)),"Umbral_Anticipado",AND((BO1102&lt;=Suspension02Desde),(BO1102&lt;=Suspension02Hasta),(BT1102&gt;=Suspension02Desde),(BT1102&gt;=Suspension02Hasta)),"Umbral_Interno",AND((BO1102&gt;=Suspension02Desde),(BO1102&lt;=Suspension02Hasta),(BT1102&gt;=Suspension02Desde),(BT1102&lt;=Suspension02Hasta)),"Umbral_Externo",AND((BO1102&gt;=Suspension02Desde),(BO1102&lt;=Suspension02Hasta),(BT1102&gt;=Suspension02Desde),(BT1102&gt;=Suspension02Hasta)),"Umbral_Tardío")</f>
        <v>No_Umbral</v>
      </c>
      <c r="BV1102" s="43" cm="1">
        <f t="array" ref="BV1102">_xlfn.IFS(BU1102="Umbral_Anticipado",BT1102-Suspension02Desde+1,BU1102="Umbral_Interno",Suspension02Hasta-Suspension02Desde+1,BU1102="Umbral_Externo",BT1102-$BO1102+1,BU1102="Umbral_Tardío",Suspension02Hasta-$BO1102+1,BU1102="No_Umbral",0)</f>
        <v>0</v>
      </c>
      <c r="BW1102" s="41" cm="1">
        <f t="array" ref="BW1102">_xlfn.IFS(BU1102="Umbral_Anticipado",Suspension02Hasta+BV1102,BU1102="Umbral_Interno",BT1102+BV1102,BU1102="Umbral_Externo",Suspension02Hasta+BV1102,BU1102="Umbral_Tardío",BT1102+BV1102,BU1102="No_Umbral",BT1102)</f>
        <v>45282</v>
      </c>
      <c r="BX1102" s="40">
        <f t="shared" si="256"/>
        <v>45285</v>
      </c>
      <c r="BY1102" s="41">
        <f t="shared" si="257"/>
        <v>46012</v>
      </c>
      <c r="BZ1102" s="42" t="str" cm="1">
        <f t="array" ref="BZ1102">_xlfn.IFS(AND((BW1102&lt;Suspension01Desde),(BW1102&lt;Suspension01Hasta),(BY1102&lt;Suspension01Desde),(BY1102&lt;Suspension01Hasta)),"No_Umbral",AND((BW1102&gt;Suspension01Desde),(BW1102&gt;Suspension01Hasta),(BY1102&gt;Suspension01Desde),(BY1102&gt;Suspension01Hasta)),"No_Umbral",AND((BW1102&lt;=Suspension01Desde),(BW1102&lt;=Suspension01Hasta),(BY1102&gt;=Suspension01Desde),(BY1102&lt;=Suspension01Hasta)),"Umbral_Anticipado",AND((BW1102&lt;=Suspension01Desde),(BW1102&lt;=Suspension01Hasta),(BY1102&gt;=Suspension01Desde),(BY1102&gt;=Suspension01Hasta)),"Umbral_Interno",AND((BW1102&gt;=Suspension01Desde),(BW1102&lt;=Suspension01Hasta),(BY1102&gt;=Suspension01Desde),(BY1102&lt;=Suspension01Hasta)),"Umbral_Externo",AND((BW1102&gt;=Suspension01Desde),(BW1102&lt;=Suspension01Hasta),(BY1102&gt;=Suspension01Desde),(BY1102&gt;=Suspension01Hasta)),"Umbral_Tardío")</f>
        <v>No_Umbral</v>
      </c>
      <c r="CA1102" s="43" cm="1">
        <f t="array" ref="CA1102">_xlfn.IFS(BZ1102="Umbral_Anticipado",$BI1102-Suspension01Desde+1,BZ1102="Umbral_Interno",Suspension01Hasta-Suspension01Desde+1,BZ1102="Umbral_Externo",BY1102-$BH1102+1,BZ1102="Umbral_Tardío",Suspension01Hasta-$BH1102+1,BZ1102="No_Umbral",0)</f>
        <v>0</v>
      </c>
      <c r="CB1102" s="42" cm="1">
        <f t="array" ref="CB1102">_xlfn.IFS(BZ1102="Umbral_Anticipado",Suspension01Hasta+CA1102,BZ1102="Umbral_Interno",BY1102+CA1102,BZ1102="Umbral_Externo",Suspension01Hasta+CA1102,BZ1102="Umbral_Tardío",BY1102+CA1102,BZ1102="No_Umbral",BY1102)</f>
        <v>46012</v>
      </c>
      <c r="CC1102" s="42" t="str" cm="1">
        <f t="array" ref="CC1102">_xlfn.IFS(AND((BW1102&lt;Suspension02Desde),(BW1102&lt;Suspension02Hasta),(CB1102&lt;Suspension02Desde),(CB1102&lt;Suspension02Hasta)),"No_Umbral",AND((BW1102&gt;Suspension02Desde),(BW1102&gt;Suspension02Hasta),(CB1102&gt;Suspension02Desde),(CB1102&gt;Suspension02Hasta)),"No_Umbral",AND((BW1102&lt;=Suspension02Desde),(BW1102&lt;=Suspension02Hasta),(CB1102&gt;=Suspension02Desde),(CB1102&lt;=Suspension02Hasta)),"Umbral_Anticipado",AND((BW1102&lt;=Suspension02Desde),(BW1102&lt;=Suspension02Hasta),(CB1102&gt;=Suspension02Desde),(CB1102&gt;=Suspension02Hasta)),"Umbral_Interno",AND((BW1102&gt;=Suspension02Desde),(BW1102&lt;=Suspension02Hasta),(CB1102&gt;=Suspension02Desde),(CB1102&lt;=Suspension02Hasta)),"Umbral_Externo",AND((BW1102&gt;=Suspension02Desde),(BW1102&lt;=Suspension02Hasta),(CB1102&gt;=Suspension02Desde),(CB1102&gt;=Suspension02Hasta)),"Umbral_Tardío")</f>
        <v>No_Umbral</v>
      </c>
      <c r="CD1102" s="43" cm="1">
        <f t="array" ref="CD1102">_xlfn.IFS(CC1102="Umbral_Anticipado",CB1102-Suspension02Desde+1,CC1102="Umbral_Interno",Suspension02Hasta-Suspension02Desde+1,CC1102="Umbral_Externo",CB1102-$BH1102+1,CC1102="Umbral_Tardío",Suspension02Hasta-$BH1102+1,CC1102="No_Umbral",0)</f>
        <v>0</v>
      </c>
      <c r="CE1102" s="41" cm="1">
        <f t="array" ref="CE1102">_xlfn.IFS(CC1102="Umbral_Anticipado",Suspension02Hasta+CD1102,CC1102="Umbral_Interno",CB1102+CD1102,CC1102="Umbral_Externo",Suspension02Hasta+CD1102,CC1102="Umbral_Tardío",CB1102+CD1102,CC1102="No_Umbral",CB1102)</f>
        <v>46012</v>
      </c>
      <c r="CF1102" s="40">
        <f t="shared" si="258"/>
        <v>46016</v>
      </c>
    </row>
    <row r="1103" spans="1:84" s="22" customFormat="1" ht="20.25" customHeight="1">
      <c r="A1103" s="77" t="s">
        <v>5986</v>
      </c>
      <c r="B1103" s="77" t="str">
        <f t="shared" si="253"/>
        <v>2021</v>
      </c>
      <c r="C1103" s="77" t="s">
        <v>5987</v>
      </c>
      <c r="D1103" s="77" t="s">
        <v>5988</v>
      </c>
      <c r="E1103" s="77" t="s">
        <v>1447</v>
      </c>
      <c r="F1103" s="77" t="s">
        <v>1623</v>
      </c>
      <c r="G1103" s="201">
        <v>44860</v>
      </c>
      <c r="H1103" s="201">
        <v>44926</v>
      </c>
      <c r="I1103" s="77" t="s">
        <v>131</v>
      </c>
      <c r="J1103" s="77" t="s">
        <v>180</v>
      </c>
      <c r="K1103" s="78">
        <v>45838</v>
      </c>
      <c r="L1103" s="77" t="str">
        <f>VLOOKUP(MONTH($K1103),TablaMeses[],2,FALSE)</f>
        <v>06 JUNIO</v>
      </c>
      <c r="M1103" s="77">
        <f t="shared" si="259"/>
        <v>2025</v>
      </c>
      <c r="N1103" s="77" t="s">
        <v>170</v>
      </c>
      <c r="O1103" s="201" t="s">
        <v>5989</v>
      </c>
      <c r="P1103" s="77" t="s">
        <v>5990</v>
      </c>
      <c r="Q1103" s="77" t="s">
        <v>170</v>
      </c>
      <c r="R1103" s="201">
        <v>45719</v>
      </c>
      <c r="S1103" s="77" t="s">
        <v>4035</v>
      </c>
      <c r="T1103" s="77" t="s">
        <v>170</v>
      </c>
      <c r="U1103" s="201">
        <v>45722</v>
      </c>
      <c r="V1103" s="77" t="s">
        <v>5991</v>
      </c>
      <c r="W1103" s="77"/>
      <c r="X1103" s="201"/>
      <c r="Y1103" s="77" t="s">
        <v>640</v>
      </c>
      <c r="Z1103" s="201">
        <v>45736</v>
      </c>
      <c r="AA1103" s="77" t="s">
        <v>640</v>
      </c>
      <c r="AB1103" s="201">
        <v>45736</v>
      </c>
      <c r="AC1103" s="79">
        <v>45736</v>
      </c>
      <c r="AD1103" s="77" t="s">
        <v>104</v>
      </c>
      <c r="AE1103" s="77" t="s">
        <v>145</v>
      </c>
      <c r="AF1103" s="77" t="s">
        <v>5992</v>
      </c>
      <c r="AG1103" s="103" t="s">
        <v>5993</v>
      </c>
      <c r="AH1103" s="77" t="s">
        <v>170</v>
      </c>
      <c r="AI1103" s="78">
        <v>45737</v>
      </c>
      <c r="AJ1103" s="78">
        <v>45748</v>
      </c>
      <c r="AK1103" s="77" t="s">
        <v>399</v>
      </c>
      <c r="AL1103" s="77" t="s">
        <v>104</v>
      </c>
      <c r="AM1103" s="78" t="s">
        <v>104</v>
      </c>
      <c r="AN1103" s="77" t="s">
        <v>104</v>
      </c>
      <c r="AO1103" s="77" t="s">
        <v>104</v>
      </c>
      <c r="AP1103" s="77" t="s">
        <v>104</v>
      </c>
      <c r="AQ1103" s="77" t="s">
        <v>104</v>
      </c>
      <c r="AR1103" s="78" t="s">
        <v>104</v>
      </c>
      <c r="AS1103" s="77" t="s">
        <v>104</v>
      </c>
      <c r="AT1103" s="78">
        <v>45769</v>
      </c>
      <c r="AU1103" s="78" t="s">
        <v>104</v>
      </c>
      <c r="AV1103" s="78">
        <v>45777</v>
      </c>
      <c r="AW1103" s="77">
        <f t="shared" si="252"/>
        <v>18</v>
      </c>
      <c r="AX1103" s="77">
        <f t="shared" si="251"/>
        <v>2025</v>
      </c>
      <c r="AY1103" s="144" t="s">
        <v>103</v>
      </c>
      <c r="AZ1103" s="81"/>
      <c r="BC1103" s="25" t="s">
        <v>1575</v>
      </c>
      <c r="BD1103" s="25" t="s">
        <v>2971</v>
      </c>
      <c r="BE1103" s="25">
        <v>120</v>
      </c>
      <c r="BF1103" s="25">
        <v>60</v>
      </c>
      <c r="BG1103" s="25">
        <v>730</v>
      </c>
      <c r="BH1103" s="40">
        <f t="shared" si="249"/>
        <v>44926</v>
      </c>
      <c r="BI1103" s="41">
        <f t="shared" si="250"/>
        <v>45046</v>
      </c>
      <c r="BJ1103" s="42" t="str" cm="1">
        <f t="array" ref="BJ1103">_xlfn.IFS(AND((BH1103&lt;Suspension01Desde),(BH1103&lt;Suspension01Hasta),(BI1103&lt;Suspension01Desde),(BI1103&lt;Suspension01Hasta)),"No_Umbral",AND((BH1103&gt;Suspension01Desde),(BH1103&gt;Suspension01Hasta),(BI1103&gt;Suspension01Desde),(BI1103&gt;Suspension01Hasta)),"No_Umbral",AND((BH1103&lt;=Suspension01Desde),(BH1103&lt;=Suspension01Hasta),(BI1103&gt;=Suspension01Desde),(BI1103&lt;=Suspension01Hasta)),"Umbral_Anticipado",AND((BH1103&lt;=Suspension01Desde),(BH1103&lt;=Suspension01Hasta),(BI1103&gt;=Suspension01Desde),(BI1103&gt;=Suspension01Hasta)),"Umbral_Interno",AND((BH1103&gt;=Suspension01Desde),(BH1103&lt;=Suspension01Hasta),(BI1103&gt;=Suspension01Desde),(BI1103&lt;=Suspension01Hasta)),"Umbral_Externo",AND((BH1103&gt;=Suspension01Desde),(BH1103&lt;=Suspension01Hasta),(BI1103&gt;=Suspension01Desde),(BI1103&gt;=Suspension01Hasta)),"Umbral_Tardío")</f>
        <v>No_Umbral</v>
      </c>
      <c r="BK1103" s="43" cm="1">
        <f t="array" ref="BK1103">_xlfn.IFS(BJ1103="Umbral_Anticipado",$BI1103-Suspension01Desde+1,BJ1103="Umbral_Interno",Suspension01Hasta-Suspension01Desde+1,BJ1103="Umbral_Externo",BI1103-$BH1103+1,BJ1103="Umbral_Tardío",Suspension01Hasta-$BH1103+1,BJ1103="No_Umbral",0)</f>
        <v>0</v>
      </c>
      <c r="BL1103" s="42" cm="1">
        <f t="array" ref="BL1103">_xlfn.IFS(BJ1103="Umbral_Anticipado",Suspension01Hasta+BK1103,BJ1103="Umbral_Interno",BI1103+BK1103,BJ1103="Umbral_Externo",Suspension01Hasta+BK1103,BJ1103="Umbral_Tardío",BI1103+BK1103,BJ1103="No_Umbral",BI1103)</f>
        <v>45046</v>
      </c>
      <c r="BM1103" s="42" t="str" cm="1">
        <f t="array" ref="BM1103">_xlfn.IFS(AND((BH1103&lt;Suspension02Desde),(BH1103&lt;Suspension02Hasta),(BL1103&lt;Suspension02Desde),(BL1103&lt;Suspension02Hasta)),"No_Umbral",AND((BH1103&gt;Suspension02Desde),(BH1103&gt;Suspension02Hasta),(BL1103&gt;Suspension02Desde),(BL1103&gt;Suspension02Hasta)),"No_Umbral",AND((BH1103&lt;=Suspension02Desde),(BH1103&lt;=Suspension02Hasta),(BL1103&gt;=Suspension02Desde),(BL1103&lt;=Suspension02Hasta)),"Umbral_Anticipado",AND((BH1103&lt;=Suspension02Desde),(BH1103&lt;=Suspension02Hasta),(BL1103&gt;=Suspension02Desde),(BL1103&gt;=Suspension02Hasta)),"Umbral_Interno",AND((BH1103&gt;=Suspension02Desde),(BH1103&lt;=Suspension02Hasta),(BL1103&gt;=Suspension02Desde),(BL1103&lt;=Suspension02Hasta)),"Umbral_Externo",AND((BH1103&gt;=Suspension02Desde),(BH1103&lt;=Suspension02Hasta),(BL1103&gt;=Suspension02Desde),(BL1103&gt;=Suspension02Hasta)),"Umbral_Tardío")</f>
        <v>No_Umbral</v>
      </c>
      <c r="BN1103" s="43" cm="1">
        <f t="array" ref="BN1103">_xlfn.IFS(BM1103="Umbral_Anticipado",BL1103-Suspension02Desde+1,BM1103="Umbral_Interno",Suspension02Hasta-Suspension02Desde+1,BM1103="Umbral_Externo",BL1103-$BH1103+1,BM1103="Umbral_Tardío",Suspension02Hasta-$BH1103+1,BM1103="No_Umbral",0)</f>
        <v>0</v>
      </c>
      <c r="BO1103" s="41" cm="1">
        <f t="array" ref="BO1103">_xlfn.IFS(BM1103="Umbral_Anticipado",Suspension02Hasta+BN1103,BM1103="Umbral_Interno",BL1103+BN1103,BM1103="Umbral_Externo",Suspension02Hasta+BN1103,BM1103="Umbral_Tardío",BL1103+BN1103,BM1103="No_Umbral",BL1103)</f>
        <v>45046</v>
      </c>
      <c r="BP1103" s="40">
        <f t="shared" si="254"/>
        <v>45047</v>
      </c>
      <c r="BQ1103" s="41">
        <f t="shared" si="255"/>
        <v>45106</v>
      </c>
      <c r="BR1103" s="42" t="str" cm="1">
        <f t="array" ref="BR1103">_xlfn.IFS(AND((BO1103&lt;Suspension01Desde),(BO1103&lt;Suspension01Hasta),(BQ1103&lt;Suspension01Desde),(BQ1103&lt;Suspension01Hasta)),"No_Umbral",AND((BO1103&gt;Suspension01Desde),(BO1103&gt;Suspension01Hasta),(BQ1103&gt;Suspension01Desde),(BQ1103&gt;Suspension01Hasta)),"No_Umbral",AND((BO1103&lt;=Suspension01Desde),(BO1103&lt;=Suspension01Hasta),(BQ1103&gt;=Suspension01Desde),(BQ1103&lt;=Suspension01Hasta)),"Umbral_Anticipado",AND((BO1103&lt;=Suspension01Desde),(BO1103&lt;=Suspension01Hasta),(BQ1103&gt;=Suspension01Desde),(BQ1103&gt;=Suspension01Hasta)),"Umbral_Interno",AND((BO1103&gt;=Suspension01Desde),(BO1103&lt;=Suspension01Hasta),(BQ1103&gt;=Suspension01Desde),(BQ1103&lt;=Suspension01Hasta)),"Umbral_Externo",AND((BO1103&gt;=Suspension01Desde),(BO1103&lt;=Suspension01Hasta),(BQ1103&gt;=Suspension01Desde),(BQ1103&gt;=Suspension01Hasta)),"Umbral_Tardío")</f>
        <v>No_Umbral</v>
      </c>
      <c r="BS1103" s="43" cm="1">
        <f t="array" ref="BS1103">_xlfn.IFS(BR1103="Umbral_Anticipado",$BQ1103-Suspension01Desde+1,BR1103="Umbral_Interno",Suspension01Hasta-Suspension01Desde+1,BR1103="Umbral_Externo",BQ1103-$BO1103+1,BR1103="Umbral_Tardío",Suspension01Hasta-$BO1103+1,BR1103="No_Umbral",0)</f>
        <v>0</v>
      </c>
      <c r="BT1103" s="42" cm="1">
        <f t="array" ref="BT1103">_xlfn.IFS(BR1103="Umbral_Anticipado",Suspension01Hasta+BS1103,BR1103="Umbral_Interno",BQ1103+BS1103,BR1103="Umbral_Externo",Suspension01Hasta+BS1103,BR1103="Umbral_Tardío",BQ1103+BS1103,BR1103="No_Umbral",BQ1103)</f>
        <v>45106</v>
      </c>
      <c r="BU1103" s="42" t="str" cm="1">
        <f t="array" ref="BU1103">_xlfn.IFS(AND((BO1103&lt;Suspension02Desde),(BO1103&lt;Suspension02Hasta),(BT1103&lt;Suspension02Desde),(BT1103&lt;Suspension02Hasta)),"No_Umbral",AND((BO1103&gt;Suspension02Desde),(BO1103&gt;Suspension02Hasta),(BT1103&gt;Suspension02Desde),(BT1103&gt;Suspension02Hasta)),"No_Umbral",AND((BO1103&lt;=Suspension02Desde),(BO1103&lt;=Suspension02Hasta),(BT1103&gt;=Suspension02Desde),(BT1103&lt;=Suspension02Hasta)),"Umbral_Anticipado",AND((BO1103&lt;=Suspension02Desde),(BO1103&lt;=Suspension02Hasta),(BT1103&gt;=Suspension02Desde),(BT1103&gt;=Suspension02Hasta)),"Umbral_Interno",AND((BO1103&gt;=Suspension02Desde),(BO1103&lt;=Suspension02Hasta),(BT1103&gt;=Suspension02Desde),(BT1103&lt;=Suspension02Hasta)),"Umbral_Externo",AND((BO1103&gt;=Suspension02Desde),(BO1103&lt;=Suspension02Hasta),(BT1103&gt;=Suspension02Desde),(BT1103&gt;=Suspension02Hasta)),"Umbral_Tardío")</f>
        <v>No_Umbral</v>
      </c>
      <c r="BV1103" s="43" cm="1">
        <f t="array" ref="BV1103">_xlfn.IFS(BU1103="Umbral_Anticipado",BT1103-Suspension02Desde+1,BU1103="Umbral_Interno",Suspension02Hasta-Suspension02Desde+1,BU1103="Umbral_Externo",BT1103-$BO1103+1,BU1103="Umbral_Tardío",Suspension02Hasta-$BO1103+1,BU1103="No_Umbral",0)</f>
        <v>0</v>
      </c>
      <c r="BW1103" s="41" cm="1">
        <f t="array" ref="BW1103">_xlfn.IFS(BU1103="Umbral_Anticipado",Suspension02Hasta+BV1103,BU1103="Umbral_Interno",BT1103+BV1103,BU1103="Umbral_Externo",Suspension02Hasta+BV1103,BU1103="Umbral_Tardío",BT1103+BV1103,BU1103="No_Umbral",BT1103)</f>
        <v>45106</v>
      </c>
      <c r="BX1103" s="40">
        <f t="shared" si="256"/>
        <v>45078</v>
      </c>
      <c r="BY1103" s="41">
        <f t="shared" si="257"/>
        <v>45836</v>
      </c>
      <c r="BZ1103" s="42" t="str" cm="1">
        <f t="array" ref="BZ1103">_xlfn.IFS(AND((BW1103&lt;Suspension01Desde),(BW1103&lt;Suspension01Hasta),(BY1103&lt;Suspension01Desde),(BY1103&lt;Suspension01Hasta)),"No_Umbral",AND((BW1103&gt;Suspension01Desde),(BW1103&gt;Suspension01Hasta),(BY1103&gt;Suspension01Desde),(BY1103&gt;Suspension01Hasta)),"No_Umbral",AND((BW1103&lt;=Suspension01Desde),(BW1103&lt;=Suspension01Hasta),(BY1103&gt;=Suspension01Desde),(BY1103&lt;=Suspension01Hasta)),"Umbral_Anticipado",AND((BW1103&lt;=Suspension01Desde),(BW1103&lt;=Suspension01Hasta),(BY1103&gt;=Suspension01Desde),(BY1103&gt;=Suspension01Hasta)),"Umbral_Interno",AND((BW1103&gt;=Suspension01Desde),(BW1103&lt;=Suspension01Hasta),(BY1103&gt;=Suspension01Desde),(BY1103&lt;=Suspension01Hasta)),"Umbral_Externo",AND((BW1103&gt;=Suspension01Desde),(BW1103&lt;=Suspension01Hasta),(BY1103&gt;=Suspension01Desde),(BY1103&gt;=Suspension01Hasta)),"Umbral_Tardío")</f>
        <v>No_Umbral</v>
      </c>
      <c r="CA1103" s="43" cm="1">
        <f t="array" ref="CA1103">_xlfn.IFS(BZ1103="Umbral_Anticipado",$BI1103-Suspension01Desde+1,BZ1103="Umbral_Interno",Suspension01Hasta-Suspension01Desde+1,BZ1103="Umbral_Externo",BY1103-$BH1103+1,BZ1103="Umbral_Tardío",Suspension01Hasta-$BH1103+1,BZ1103="No_Umbral",0)</f>
        <v>0</v>
      </c>
      <c r="CB1103" s="42" cm="1">
        <f t="array" ref="CB1103">_xlfn.IFS(BZ1103="Umbral_Anticipado",Suspension01Hasta+CA1103,BZ1103="Umbral_Interno",BY1103+CA1103,BZ1103="Umbral_Externo",Suspension01Hasta+CA1103,BZ1103="Umbral_Tardío",BY1103+CA1103,BZ1103="No_Umbral",BY1103)</f>
        <v>45836</v>
      </c>
      <c r="CC1103" s="42" t="str" cm="1">
        <f t="array" ref="CC1103">_xlfn.IFS(AND((BW1103&lt;Suspension02Desde),(BW1103&lt;Suspension02Hasta),(CB1103&lt;Suspension02Desde),(CB1103&lt;Suspension02Hasta)),"No_Umbral",AND((BW1103&gt;Suspension02Desde),(BW1103&gt;Suspension02Hasta),(CB1103&gt;Suspension02Desde),(CB1103&gt;Suspension02Hasta)),"No_Umbral",AND((BW1103&lt;=Suspension02Desde),(BW1103&lt;=Suspension02Hasta),(CB1103&gt;=Suspension02Desde),(CB1103&lt;=Suspension02Hasta)),"Umbral_Anticipado",AND((BW1103&lt;=Suspension02Desde),(BW1103&lt;=Suspension02Hasta),(CB1103&gt;=Suspension02Desde),(CB1103&gt;=Suspension02Hasta)),"Umbral_Interno",AND((BW1103&gt;=Suspension02Desde),(BW1103&lt;=Suspension02Hasta),(CB1103&gt;=Suspension02Desde),(CB1103&lt;=Suspension02Hasta)),"Umbral_Externo",AND((BW1103&gt;=Suspension02Desde),(BW1103&lt;=Suspension02Hasta),(CB1103&gt;=Suspension02Desde),(CB1103&gt;=Suspension02Hasta)),"Umbral_Tardío")</f>
        <v>No_Umbral</v>
      </c>
      <c r="CD1103" s="43" cm="1">
        <f t="array" ref="CD1103">_xlfn.IFS(CC1103="Umbral_Anticipado",CB1103-Suspension02Desde+1,CC1103="Umbral_Interno",Suspension02Hasta-Suspension02Desde+1,CC1103="Umbral_Externo",CB1103-$BH1103+1,CC1103="Umbral_Tardío",Suspension02Hasta-$BH1103+1,CC1103="No_Umbral",0)</f>
        <v>0</v>
      </c>
      <c r="CE1103" s="41" cm="1">
        <f t="array" ref="CE1103">_xlfn.IFS(CC1103="Umbral_Anticipado",Suspension02Hasta+CD1103,CC1103="Umbral_Interno",CB1103+CD1103,CC1103="Umbral_Externo",Suspension02Hasta+CD1103,CC1103="Umbral_Tardío",CB1103+CD1103,CC1103="No_Umbral",CB1103)</f>
        <v>45836</v>
      </c>
      <c r="CF1103" s="40">
        <f t="shared" si="258"/>
        <v>45809</v>
      </c>
    </row>
    <row r="1104" spans="1:84" s="22" customFormat="1" ht="20.25" customHeight="1">
      <c r="A1104" s="77" t="s">
        <v>5994</v>
      </c>
      <c r="B1104" s="77" t="str">
        <f t="shared" si="253"/>
        <v>2022</v>
      </c>
      <c r="C1104" s="77" t="s">
        <v>5995</v>
      </c>
      <c r="D1104" s="77" t="s">
        <v>5996</v>
      </c>
      <c r="E1104" s="77" t="s">
        <v>1447</v>
      </c>
      <c r="F1104" s="77" t="s">
        <v>165</v>
      </c>
      <c r="G1104" s="201">
        <v>44790</v>
      </c>
      <c r="H1104" s="201">
        <v>44926</v>
      </c>
      <c r="I1104" s="77" t="s">
        <v>1618</v>
      </c>
      <c r="J1104" s="77" t="s">
        <v>180</v>
      </c>
      <c r="K1104" s="78">
        <v>45838</v>
      </c>
      <c r="L1104" s="77" t="str">
        <f>VLOOKUP(MONTH($K1104),TablaMeses[],2,FALSE)</f>
        <v>06 JUNIO</v>
      </c>
      <c r="M1104" s="77">
        <f t="shared" si="259"/>
        <v>2025</v>
      </c>
      <c r="N1104" s="77" t="s">
        <v>167</v>
      </c>
      <c r="O1104" s="201">
        <v>45642</v>
      </c>
      <c r="P1104" s="77"/>
      <c r="Q1104" s="77" t="s">
        <v>167</v>
      </c>
      <c r="R1104" s="201">
        <v>45652</v>
      </c>
      <c r="S1104" s="77" t="s">
        <v>5997</v>
      </c>
      <c r="T1104" s="77"/>
      <c r="U1104" s="201"/>
      <c r="V1104" s="77"/>
      <c r="W1104" s="77"/>
      <c r="X1104" s="201"/>
      <c r="Y1104" s="77" t="s">
        <v>170</v>
      </c>
      <c r="Z1104" s="201">
        <v>45701</v>
      </c>
      <c r="AA1104" s="77" t="s">
        <v>170</v>
      </c>
      <c r="AB1104" s="201">
        <v>45726</v>
      </c>
      <c r="AC1104" s="79">
        <v>45726</v>
      </c>
      <c r="AD1104" s="77" t="s">
        <v>145</v>
      </c>
      <c r="AE1104" s="77" t="s">
        <v>104</v>
      </c>
      <c r="AF1104" s="77" t="s">
        <v>104</v>
      </c>
      <c r="AG1104" s="184" t="s">
        <v>5998</v>
      </c>
      <c r="AH1104" s="77"/>
      <c r="AI1104" s="78" t="s">
        <v>104</v>
      </c>
      <c r="AJ1104" s="77" t="s">
        <v>104</v>
      </c>
      <c r="AK1104" s="77"/>
      <c r="AL1104" s="77" t="s">
        <v>104</v>
      </c>
      <c r="AM1104" s="78" t="s">
        <v>104</v>
      </c>
      <c r="AN1104" s="77" t="s">
        <v>104</v>
      </c>
      <c r="AO1104" s="77" t="s">
        <v>104</v>
      </c>
      <c r="AP1104" s="77" t="s">
        <v>104</v>
      </c>
      <c r="AQ1104" s="77"/>
      <c r="AR1104" s="78" t="s">
        <v>104</v>
      </c>
      <c r="AS1104" s="77" t="s">
        <v>104</v>
      </c>
      <c r="AT1104" s="78" t="s">
        <v>104</v>
      </c>
      <c r="AU1104" s="78" t="s">
        <v>104</v>
      </c>
      <c r="AV1104" s="78">
        <v>45726</v>
      </c>
      <c r="AW1104" s="77">
        <f t="shared" si="252"/>
        <v>11</v>
      </c>
      <c r="AX1104" s="77">
        <f t="shared" si="251"/>
        <v>2025</v>
      </c>
      <c r="AY1104" s="157" t="s">
        <v>103</v>
      </c>
      <c r="AZ1104" s="185" t="s">
        <v>5998</v>
      </c>
      <c r="BC1104" s="25" t="s">
        <v>673</v>
      </c>
      <c r="BD1104" s="25" t="s">
        <v>674</v>
      </c>
      <c r="BE1104" s="25">
        <v>120</v>
      </c>
      <c r="BF1104" s="25">
        <v>60</v>
      </c>
      <c r="BG1104" s="25">
        <v>730</v>
      </c>
      <c r="BH1104" s="40">
        <f t="shared" si="249"/>
        <v>44926</v>
      </c>
      <c r="BI1104" s="41">
        <f t="shared" si="250"/>
        <v>45046</v>
      </c>
      <c r="BJ1104" s="42" t="str" cm="1">
        <f t="array" ref="BJ1104">_xlfn.IFS(AND((BH1104&lt;Suspension01Desde),(BH1104&lt;Suspension01Hasta),(BI1104&lt;Suspension01Desde),(BI1104&lt;Suspension01Hasta)),"No_Umbral",AND((BH1104&gt;Suspension01Desde),(BH1104&gt;Suspension01Hasta),(BI1104&gt;Suspension01Desde),(BI1104&gt;Suspension01Hasta)),"No_Umbral",AND((BH1104&lt;=Suspension01Desde),(BH1104&lt;=Suspension01Hasta),(BI1104&gt;=Suspension01Desde),(BI1104&lt;=Suspension01Hasta)),"Umbral_Anticipado",AND((BH1104&lt;=Suspension01Desde),(BH1104&lt;=Suspension01Hasta),(BI1104&gt;=Suspension01Desde),(BI1104&gt;=Suspension01Hasta)),"Umbral_Interno",AND((BH1104&gt;=Suspension01Desde),(BH1104&lt;=Suspension01Hasta),(BI1104&gt;=Suspension01Desde),(BI1104&lt;=Suspension01Hasta)),"Umbral_Externo",AND((BH1104&gt;=Suspension01Desde),(BH1104&lt;=Suspension01Hasta),(BI1104&gt;=Suspension01Desde),(BI1104&gt;=Suspension01Hasta)),"Umbral_Tardío")</f>
        <v>No_Umbral</v>
      </c>
      <c r="BK1104" s="43" cm="1">
        <f t="array" ref="BK1104">_xlfn.IFS(BJ1104="Umbral_Anticipado",$BI1104-Suspension01Desde+1,BJ1104="Umbral_Interno",Suspension01Hasta-Suspension01Desde+1,BJ1104="Umbral_Externo",BI1104-$BH1104+1,BJ1104="Umbral_Tardío",Suspension01Hasta-$BH1104+1,BJ1104="No_Umbral",0)</f>
        <v>0</v>
      </c>
      <c r="BL1104" s="42" cm="1">
        <f t="array" ref="BL1104">_xlfn.IFS(BJ1104="Umbral_Anticipado",Suspension01Hasta+BK1104,BJ1104="Umbral_Interno",BI1104+BK1104,BJ1104="Umbral_Externo",Suspension01Hasta+BK1104,BJ1104="Umbral_Tardío",BI1104+BK1104,BJ1104="No_Umbral",BI1104)</f>
        <v>45046</v>
      </c>
      <c r="BM1104" s="42" t="str" cm="1">
        <f t="array" ref="BM1104">_xlfn.IFS(AND((BH1104&lt;Suspension02Desde),(BH1104&lt;Suspension02Hasta),(BL1104&lt;Suspension02Desde),(BL1104&lt;Suspension02Hasta)),"No_Umbral",AND((BH1104&gt;Suspension02Desde),(BH1104&gt;Suspension02Hasta),(BL1104&gt;Suspension02Desde),(BL1104&gt;Suspension02Hasta)),"No_Umbral",AND((BH1104&lt;=Suspension02Desde),(BH1104&lt;=Suspension02Hasta),(BL1104&gt;=Suspension02Desde),(BL1104&lt;=Suspension02Hasta)),"Umbral_Anticipado",AND((BH1104&lt;=Suspension02Desde),(BH1104&lt;=Suspension02Hasta),(BL1104&gt;=Suspension02Desde),(BL1104&gt;=Suspension02Hasta)),"Umbral_Interno",AND((BH1104&gt;=Suspension02Desde),(BH1104&lt;=Suspension02Hasta),(BL1104&gt;=Suspension02Desde),(BL1104&lt;=Suspension02Hasta)),"Umbral_Externo",AND((BH1104&gt;=Suspension02Desde),(BH1104&lt;=Suspension02Hasta),(BL1104&gt;=Suspension02Desde),(BL1104&gt;=Suspension02Hasta)),"Umbral_Tardío")</f>
        <v>No_Umbral</v>
      </c>
      <c r="BN1104" s="43" cm="1">
        <f t="array" ref="BN1104">_xlfn.IFS(BM1104="Umbral_Anticipado",BL1104-Suspension02Desde+1,BM1104="Umbral_Interno",Suspension02Hasta-Suspension02Desde+1,BM1104="Umbral_Externo",BL1104-$BH1104+1,BM1104="Umbral_Tardío",Suspension02Hasta-$BH1104+1,BM1104="No_Umbral",0)</f>
        <v>0</v>
      </c>
      <c r="BO1104" s="41" cm="1">
        <f t="array" ref="BO1104">_xlfn.IFS(BM1104="Umbral_Anticipado",Suspension02Hasta+BN1104,BM1104="Umbral_Interno",BL1104+BN1104,BM1104="Umbral_Externo",Suspension02Hasta+BN1104,BM1104="Umbral_Tardío",BL1104+BN1104,BM1104="No_Umbral",BL1104)</f>
        <v>45046</v>
      </c>
      <c r="BP1104" s="40">
        <f t="shared" si="254"/>
        <v>45047</v>
      </c>
      <c r="BQ1104" s="41">
        <f t="shared" si="255"/>
        <v>45106</v>
      </c>
      <c r="BR1104" s="42" t="str" cm="1">
        <f t="array" ref="BR1104">_xlfn.IFS(AND((BO1104&lt;Suspension01Desde),(BO1104&lt;Suspension01Hasta),(BQ1104&lt;Suspension01Desde),(BQ1104&lt;Suspension01Hasta)),"No_Umbral",AND((BO1104&gt;Suspension01Desde),(BO1104&gt;Suspension01Hasta),(BQ1104&gt;Suspension01Desde),(BQ1104&gt;Suspension01Hasta)),"No_Umbral",AND((BO1104&lt;=Suspension01Desde),(BO1104&lt;=Suspension01Hasta),(BQ1104&gt;=Suspension01Desde),(BQ1104&lt;=Suspension01Hasta)),"Umbral_Anticipado",AND((BO1104&lt;=Suspension01Desde),(BO1104&lt;=Suspension01Hasta),(BQ1104&gt;=Suspension01Desde),(BQ1104&gt;=Suspension01Hasta)),"Umbral_Interno",AND((BO1104&gt;=Suspension01Desde),(BO1104&lt;=Suspension01Hasta),(BQ1104&gt;=Suspension01Desde),(BQ1104&lt;=Suspension01Hasta)),"Umbral_Externo",AND((BO1104&gt;=Suspension01Desde),(BO1104&lt;=Suspension01Hasta),(BQ1104&gt;=Suspension01Desde),(BQ1104&gt;=Suspension01Hasta)),"Umbral_Tardío")</f>
        <v>No_Umbral</v>
      </c>
      <c r="BS1104" s="43" cm="1">
        <f t="array" ref="BS1104">_xlfn.IFS(BR1104="Umbral_Anticipado",$BQ1104-Suspension01Desde+1,BR1104="Umbral_Interno",Suspension01Hasta-Suspension01Desde+1,BR1104="Umbral_Externo",BQ1104-$BO1104+1,BR1104="Umbral_Tardío",Suspension01Hasta-$BO1104+1,BR1104="No_Umbral",0)</f>
        <v>0</v>
      </c>
      <c r="BT1104" s="42" cm="1">
        <f t="array" ref="BT1104">_xlfn.IFS(BR1104="Umbral_Anticipado",Suspension01Hasta+BS1104,BR1104="Umbral_Interno",BQ1104+BS1104,BR1104="Umbral_Externo",Suspension01Hasta+BS1104,BR1104="Umbral_Tardío",BQ1104+BS1104,BR1104="No_Umbral",BQ1104)</f>
        <v>45106</v>
      </c>
      <c r="BU1104" s="42" t="str" cm="1">
        <f t="array" ref="BU1104">_xlfn.IFS(AND((BO1104&lt;Suspension02Desde),(BO1104&lt;Suspension02Hasta),(BT1104&lt;Suspension02Desde),(BT1104&lt;Suspension02Hasta)),"No_Umbral",AND((BO1104&gt;Suspension02Desde),(BO1104&gt;Suspension02Hasta),(BT1104&gt;Suspension02Desde),(BT1104&gt;Suspension02Hasta)),"No_Umbral",AND((BO1104&lt;=Suspension02Desde),(BO1104&lt;=Suspension02Hasta),(BT1104&gt;=Suspension02Desde),(BT1104&lt;=Suspension02Hasta)),"Umbral_Anticipado",AND((BO1104&lt;=Suspension02Desde),(BO1104&lt;=Suspension02Hasta),(BT1104&gt;=Suspension02Desde),(BT1104&gt;=Suspension02Hasta)),"Umbral_Interno",AND((BO1104&gt;=Suspension02Desde),(BO1104&lt;=Suspension02Hasta),(BT1104&gt;=Suspension02Desde),(BT1104&lt;=Suspension02Hasta)),"Umbral_Externo",AND((BO1104&gt;=Suspension02Desde),(BO1104&lt;=Suspension02Hasta),(BT1104&gt;=Suspension02Desde),(BT1104&gt;=Suspension02Hasta)),"Umbral_Tardío")</f>
        <v>No_Umbral</v>
      </c>
      <c r="BV1104" s="43" cm="1">
        <f t="array" ref="BV1104">_xlfn.IFS(BU1104="Umbral_Anticipado",BT1104-Suspension02Desde+1,BU1104="Umbral_Interno",Suspension02Hasta-Suspension02Desde+1,BU1104="Umbral_Externo",BT1104-$BO1104+1,BU1104="Umbral_Tardío",Suspension02Hasta-$BO1104+1,BU1104="No_Umbral",0)</f>
        <v>0</v>
      </c>
      <c r="BW1104" s="41" cm="1">
        <f t="array" ref="BW1104">_xlfn.IFS(BU1104="Umbral_Anticipado",Suspension02Hasta+BV1104,BU1104="Umbral_Interno",BT1104+BV1104,BU1104="Umbral_Externo",Suspension02Hasta+BV1104,BU1104="Umbral_Tardío",BT1104+BV1104,BU1104="No_Umbral",BT1104)</f>
        <v>45106</v>
      </c>
      <c r="BX1104" s="40">
        <f t="shared" si="256"/>
        <v>45078</v>
      </c>
      <c r="BY1104" s="41">
        <f t="shared" si="257"/>
        <v>45836</v>
      </c>
      <c r="BZ1104" s="42" t="str" cm="1">
        <f t="array" ref="BZ1104">_xlfn.IFS(AND((BW1104&lt;Suspension01Desde),(BW1104&lt;Suspension01Hasta),(BY1104&lt;Suspension01Desde),(BY1104&lt;Suspension01Hasta)),"No_Umbral",AND((BW1104&gt;Suspension01Desde),(BW1104&gt;Suspension01Hasta),(BY1104&gt;Suspension01Desde),(BY1104&gt;Suspension01Hasta)),"No_Umbral",AND((BW1104&lt;=Suspension01Desde),(BW1104&lt;=Suspension01Hasta),(BY1104&gt;=Suspension01Desde),(BY1104&lt;=Suspension01Hasta)),"Umbral_Anticipado",AND((BW1104&lt;=Suspension01Desde),(BW1104&lt;=Suspension01Hasta),(BY1104&gt;=Suspension01Desde),(BY1104&gt;=Suspension01Hasta)),"Umbral_Interno",AND((BW1104&gt;=Suspension01Desde),(BW1104&lt;=Suspension01Hasta),(BY1104&gt;=Suspension01Desde),(BY1104&lt;=Suspension01Hasta)),"Umbral_Externo",AND((BW1104&gt;=Suspension01Desde),(BW1104&lt;=Suspension01Hasta),(BY1104&gt;=Suspension01Desde),(BY1104&gt;=Suspension01Hasta)),"Umbral_Tardío")</f>
        <v>No_Umbral</v>
      </c>
      <c r="CA1104" s="43" cm="1">
        <f t="array" ref="CA1104">_xlfn.IFS(BZ1104="Umbral_Anticipado",$BI1104-Suspension01Desde+1,BZ1104="Umbral_Interno",Suspension01Hasta-Suspension01Desde+1,BZ1104="Umbral_Externo",BY1104-$BH1104+1,BZ1104="Umbral_Tardío",Suspension01Hasta-$BH1104+1,BZ1104="No_Umbral",0)</f>
        <v>0</v>
      </c>
      <c r="CB1104" s="42" cm="1">
        <f t="array" ref="CB1104">_xlfn.IFS(BZ1104="Umbral_Anticipado",Suspension01Hasta+CA1104,BZ1104="Umbral_Interno",BY1104+CA1104,BZ1104="Umbral_Externo",Suspension01Hasta+CA1104,BZ1104="Umbral_Tardío",BY1104+CA1104,BZ1104="No_Umbral",BY1104)</f>
        <v>45836</v>
      </c>
      <c r="CC1104" s="42" t="str" cm="1">
        <f t="array" ref="CC1104">_xlfn.IFS(AND((BW1104&lt;Suspension02Desde),(BW1104&lt;Suspension02Hasta),(CB1104&lt;Suspension02Desde),(CB1104&lt;Suspension02Hasta)),"No_Umbral",AND((BW1104&gt;Suspension02Desde),(BW1104&gt;Suspension02Hasta),(CB1104&gt;Suspension02Desde),(CB1104&gt;Suspension02Hasta)),"No_Umbral",AND((BW1104&lt;=Suspension02Desde),(BW1104&lt;=Suspension02Hasta),(CB1104&gt;=Suspension02Desde),(CB1104&lt;=Suspension02Hasta)),"Umbral_Anticipado",AND((BW1104&lt;=Suspension02Desde),(BW1104&lt;=Suspension02Hasta),(CB1104&gt;=Suspension02Desde),(CB1104&gt;=Suspension02Hasta)),"Umbral_Interno",AND((BW1104&gt;=Suspension02Desde),(BW1104&lt;=Suspension02Hasta),(CB1104&gt;=Suspension02Desde),(CB1104&lt;=Suspension02Hasta)),"Umbral_Externo",AND((BW1104&gt;=Suspension02Desde),(BW1104&lt;=Suspension02Hasta),(CB1104&gt;=Suspension02Desde),(CB1104&gt;=Suspension02Hasta)),"Umbral_Tardío")</f>
        <v>No_Umbral</v>
      </c>
      <c r="CD1104" s="43" cm="1">
        <f t="array" ref="CD1104">_xlfn.IFS(CC1104="Umbral_Anticipado",CB1104-Suspension02Desde+1,CC1104="Umbral_Interno",Suspension02Hasta-Suspension02Desde+1,CC1104="Umbral_Externo",CB1104-$BH1104+1,CC1104="Umbral_Tardío",Suspension02Hasta-$BH1104+1,CC1104="No_Umbral",0)</f>
        <v>0</v>
      </c>
      <c r="CE1104" s="41" cm="1">
        <f t="array" ref="CE1104">_xlfn.IFS(CC1104="Umbral_Anticipado",Suspension02Hasta+CD1104,CC1104="Umbral_Interno",CB1104+CD1104,CC1104="Umbral_Externo",Suspension02Hasta+CD1104,CC1104="Umbral_Tardío",CB1104+CD1104,CC1104="No_Umbral",CB1104)</f>
        <v>45836</v>
      </c>
      <c r="CF1104" s="40">
        <f t="shared" si="258"/>
        <v>45809</v>
      </c>
    </row>
    <row r="1105" spans="1:84" s="22" customFormat="1" ht="20.25" customHeight="1">
      <c r="A1105" s="77" t="s">
        <v>5999</v>
      </c>
      <c r="B1105" s="77" t="str">
        <f t="shared" si="253"/>
        <v>2022</v>
      </c>
      <c r="C1105" s="77" t="s">
        <v>785</v>
      </c>
      <c r="D1105" s="77" t="s">
        <v>6000</v>
      </c>
      <c r="E1105" s="77" t="s">
        <v>164</v>
      </c>
      <c r="F1105" s="77" t="s">
        <v>165</v>
      </c>
      <c r="G1105" s="201">
        <v>44672</v>
      </c>
      <c r="H1105" s="201">
        <v>44926</v>
      </c>
      <c r="I1105" s="77" t="s">
        <v>585</v>
      </c>
      <c r="J1105" s="77" t="s">
        <v>93</v>
      </c>
      <c r="K1105" s="78">
        <v>45838</v>
      </c>
      <c r="L1105" s="77" t="str">
        <f>VLOOKUP(MONTH($K1105),TablaMeses[],2,FALSE)</f>
        <v>06 JUNIO</v>
      </c>
      <c r="M1105" s="77">
        <f t="shared" si="259"/>
        <v>2025</v>
      </c>
      <c r="N1105" s="77" t="s">
        <v>167</v>
      </c>
      <c r="O1105" s="201">
        <v>45637</v>
      </c>
      <c r="P1105" s="77"/>
      <c r="Q1105" s="77"/>
      <c r="R1105" s="201"/>
      <c r="S1105" s="77"/>
      <c r="T1105" s="77"/>
      <c r="U1105" s="201"/>
      <c r="V1105" s="77"/>
      <c r="W1105" s="77"/>
      <c r="X1105" s="201"/>
      <c r="Y1105" s="77" t="s">
        <v>170</v>
      </c>
      <c r="Z1105" s="201">
        <v>45701</v>
      </c>
      <c r="AA1105" s="77" t="s">
        <v>170</v>
      </c>
      <c r="AB1105" s="201">
        <v>45722</v>
      </c>
      <c r="AC1105" s="79">
        <v>45726</v>
      </c>
      <c r="AD1105" s="77" t="s">
        <v>145</v>
      </c>
      <c r="AE1105" s="77" t="s">
        <v>104</v>
      </c>
      <c r="AF1105" s="77" t="s">
        <v>104</v>
      </c>
      <c r="AG1105" s="77" t="s">
        <v>6001</v>
      </c>
      <c r="AH1105" s="77"/>
      <c r="AI1105" s="78" t="s">
        <v>104</v>
      </c>
      <c r="AJ1105" s="77" t="s">
        <v>104</v>
      </c>
      <c r="AK1105" s="77" t="s">
        <v>399</v>
      </c>
      <c r="AL1105" s="77" t="s">
        <v>104</v>
      </c>
      <c r="AM1105" s="78" t="s">
        <v>104</v>
      </c>
      <c r="AN1105" s="77" t="s">
        <v>104</v>
      </c>
      <c r="AO1105" s="77" t="s">
        <v>104</v>
      </c>
      <c r="AP1105" s="77" t="s">
        <v>104</v>
      </c>
      <c r="AQ1105" s="77" t="s">
        <v>104</v>
      </c>
      <c r="AR1105" s="78" t="s">
        <v>104</v>
      </c>
      <c r="AS1105" s="77" t="s">
        <v>104</v>
      </c>
      <c r="AT1105" s="78" t="s">
        <v>104</v>
      </c>
      <c r="AU1105" s="78" t="s">
        <v>104</v>
      </c>
      <c r="AV1105" s="78">
        <v>45726</v>
      </c>
      <c r="AW1105" s="77">
        <f t="shared" si="252"/>
        <v>11</v>
      </c>
      <c r="AX1105" s="77">
        <f t="shared" si="251"/>
        <v>2025</v>
      </c>
      <c r="AY1105" s="157" t="s">
        <v>103</v>
      </c>
      <c r="AZ1105" s="81" t="s">
        <v>6002</v>
      </c>
      <c r="BC1105" s="25" t="s">
        <v>1575</v>
      </c>
      <c r="BD1105" s="25" t="s">
        <v>2971</v>
      </c>
      <c r="BE1105" s="25">
        <v>120</v>
      </c>
      <c r="BF1105" s="25">
        <v>60</v>
      </c>
      <c r="BG1105" s="25">
        <v>730</v>
      </c>
      <c r="BH1105" s="40">
        <f t="shared" si="249"/>
        <v>44926</v>
      </c>
      <c r="BI1105" s="41">
        <f t="shared" si="250"/>
        <v>45046</v>
      </c>
      <c r="BJ1105" s="42" t="str" cm="1">
        <f t="array" ref="BJ1105">_xlfn.IFS(AND((BH1105&lt;Suspension01Desde),(BH1105&lt;Suspension01Hasta),(BI1105&lt;Suspension01Desde),(BI1105&lt;Suspension01Hasta)),"No_Umbral",AND((BH1105&gt;Suspension01Desde),(BH1105&gt;Suspension01Hasta),(BI1105&gt;Suspension01Desde),(BI1105&gt;Suspension01Hasta)),"No_Umbral",AND((BH1105&lt;=Suspension01Desde),(BH1105&lt;=Suspension01Hasta),(BI1105&gt;=Suspension01Desde),(BI1105&lt;=Suspension01Hasta)),"Umbral_Anticipado",AND((BH1105&lt;=Suspension01Desde),(BH1105&lt;=Suspension01Hasta),(BI1105&gt;=Suspension01Desde),(BI1105&gt;=Suspension01Hasta)),"Umbral_Interno",AND((BH1105&gt;=Suspension01Desde),(BH1105&lt;=Suspension01Hasta),(BI1105&gt;=Suspension01Desde),(BI1105&lt;=Suspension01Hasta)),"Umbral_Externo",AND((BH1105&gt;=Suspension01Desde),(BH1105&lt;=Suspension01Hasta),(BI1105&gt;=Suspension01Desde),(BI1105&gt;=Suspension01Hasta)),"Umbral_Tardío")</f>
        <v>No_Umbral</v>
      </c>
      <c r="BK1105" s="43" cm="1">
        <f t="array" ref="BK1105">_xlfn.IFS(BJ1105="Umbral_Anticipado",$BI1105-Suspension01Desde+1,BJ1105="Umbral_Interno",Suspension01Hasta-Suspension01Desde+1,BJ1105="Umbral_Externo",BI1105-$BH1105+1,BJ1105="Umbral_Tardío",Suspension01Hasta-$BH1105+1,BJ1105="No_Umbral",0)</f>
        <v>0</v>
      </c>
      <c r="BL1105" s="42" cm="1">
        <f t="array" ref="BL1105">_xlfn.IFS(BJ1105="Umbral_Anticipado",Suspension01Hasta+BK1105,BJ1105="Umbral_Interno",BI1105+BK1105,BJ1105="Umbral_Externo",Suspension01Hasta+BK1105,BJ1105="Umbral_Tardío",BI1105+BK1105,BJ1105="No_Umbral",BI1105)</f>
        <v>45046</v>
      </c>
      <c r="BM1105" s="42" t="str" cm="1">
        <f t="array" ref="BM1105">_xlfn.IFS(AND((BH1105&lt;Suspension02Desde),(BH1105&lt;Suspension02Hasta),(BL1105&lt;Suspension02Desde),(BL1105&lt;Suspension02Hasta)),"No_Umbral",AND((BH1105&gt;Suspension02Desde),(BH1105&gt;Suspension02Hasta),(BL1105&gt;Suspension02Desde),(BL1105&gt;Suspension02Hasta)),"No_Umbral",AND((BH1105&lt;=Suspension02Desde),(BH1105&lt;=Suspension02Hasta),(BL1105&gt;=Suspension02Desde),(BL1105&lt;=Suspension02Hasta)),"Umbral_Anticipado",AND((BH1105&lt;=Suspension02Desde),(BH1105&lt;=Suspension02Hasta),(BL1105&gt;=Suspension02Desde),(BL1105&gt;=Suspension02Hasta)),"Umbral_Interno",AND((BH1105&gt;=Suspension02Desde),(BH1105&lt;=Suspension02Hasta),(BL1105&gt;=Suspension02Desde),(BL1105&lt;=Suspension02Hasta)),"Umbral_Externo",AND((BH1105&gt;=Suspension02Desde),(BH1105&lt;=Suspension02Hasta),(BL1105&gt;=Suspension02Desde),(BL1105&gt;=Suspension02Hasta)),"Umbral_Tardío")</f>
        <v>No_Umbral</v>
      </c>
      <c r="BN1105" s="43" cm="1">
        <f t="array" ref="BN1105">_xlfn.IFS(BM1105="Umbral_Anticipado",BL1105-Suspension02Desde+1,BM1105="Umbral_Interno",Suspension02Hasta-Suspension02Desde+1,BM1105="Umbral_Externo",BL1105-$BH1105+1,BM1105="Umbral_Tardío",Suspension02Hasta-$BH1105+1,BM1105="No_Umbral",0)</f>
        <v>0</v>
      </c>
      <c r="BO1105" s="41" cm="1">
        <f t="array" ref="BO1105">_xlfn.IFS(BM1105="Umbral_Anticipado",Suspension02Hasta+BN1105,BM1105="Umbral_Interno",BL1105+BN1105,BM1105="Umbral_Externo",Suspension02Hasta+BN1105,BM1105="Umbral_Tardío",BL1105+BN1105,BM1105="No_Umbral",BL1105)</f>
        <v>45046</v>
      </c>
      <c r="BP1105" s="40">
        <f t="shared" si="254"/>
        <v>45047</v>
      </c>
      <c r="BQ1105" s="41">
        <f t="shared" si="255"/>
        <v>45106</v>
      </c>
      <c r="BR1105" s="42" t="str" cm="1">
        <f t="array" ref="BR1105">_xlfn.IFS(AND((BO1105&lt;Suspension01Desde),(BO1105&lt;Suspension01Hasta),(BQ1105&lt;Suspension01Desde),(BQ1105&lt;Suspension01Hasta)),"No_Umbral",AND((BO1105&gt;Suspension01Desde),(BO1105&gt;Suspension01Hasta),(BQ1105&gt;Suspension01Desde),(BQ1105&gt;Suspension01Hasta)),"No_Umbral",AND((BO1105&lt;=Suspension01Desde),(BO1105&lt;=Suspension01Hasta),(BQ1105&gt;=Suspension01Desde),(BQ1105&lt;=Suspension01Hasta)),"Umbral_Anticipado",AND((BO1105&lt;=Suspension01Desde),(BO1105&lt;=Suspension01Hasta),(BQ1105&gt;=Suspension01Desde),(BQ1105&gt;=Suspension01Hasta)),"Umbral_Interno",AND((BO1105&gt;=Suspension01Desde),(BO1105&lt;=Suspension01Hasta),(BQ1105&gt;=Suspension01Desde),(BQ1105&lt;=Suspension01Hasta)),"Umbral_Externo",AND((BO1105&gt;=Suspension01Desde),(BO1105&lt;=Suspension01Hasta),(BQ1105&gt;=Suspension01Desde),(BQ1105&gt;=Suspension01Hasta)),"Umbral_Tardío")</f>
        <v>No_Umbral</v>
      </c>
      <c r="BS1105" s="43" cm="1">
        <f t="array" ref="BS1105">_xlfn.IFS(BR1105="Umbral_Anticipado",$BQ1105-Suspension01Desde+1,BR1105="Umbral_Interno",Suspension01Hasta-Suspension01Desde+1,BR1105="Umbral_Externo",BQ1105-$BO1105+1,BR1105="Umbral_Tardío",Suspension01Hasta-$BO1105+1,BR1105="No_Umbral",0)</f>
        <v>0</v>
      </c>
      <c r="BT1105" s="42" cm="1">
        <f t="array" ref="BT1105">_xlfn.IFS(BR1105="Umbral_Anticipado",Suspension01Hasta+BS1105,BR1105="Umbral_Interno",BQ1105+BS1105,BR1105="Umbral_Externo",Suspension01Hasta+BS1105,BR1105="Umbral_Tardío",BQ1105+BS1105,BR1105="No_Umbral",BQ1105)</f>
        <v>45106</v>
      </c>
      <c r="BU1105" s="42" t="str" cm="1">
        <f t="array" ref="BU1105">_xlfn.IFS(AND((BO1105&lt;Suspension02Desde),(BO1105&lt;Suspension02Hasta),(BT1105&lt;Suspension02Desde),(BT1105&lt;Suspension02Hasta)),"No_Umbral",AND((BO1105&gt;Suspension02Desde),(BO1105&gt;Suspension02Hasta),(BT1105&gt;Suspension02Desde),(BT1105&gt;Suspension02Hasta)),"No_Umbral",AND((BO1105&lt;=Suspension02Desde),(BO1105&lt;=Suspension02Hasta),(BT1105&gt;=Suspension02Desde),(BT1105&lt;=Suspension02Hasta)),"Umbral_Anticipado",AND((BO1105&lt;=Suspension02Desde),(BO1105&lt;=Suspension02Hasta),(BT1105&gt;=Suspension02Desde),(BT1105&gt;=Suspension02Hasta)),"Umbral_Interno",AND((BO1105&gt;=Suspension02Desde),(BO1105&lt;=Suspension02Hasta),(BT1105&gt;=Suspension02Desde),(BT1105&lt;=Suspension02Hasta)),"Umbral_Externo",AND((BO1105&gt;=Suspension02Desde),(BO1105&lt;=Suspension02Hasta),(BT1105&gt;=Suspension02Desde),(BT1105&gt;=Suspension02Hasta)),"Umbral_Tardío")</f>
        <v>No_Umbral</v>
      </c>
      <c r="BV1105" s="43" cm="1">
        <f t="array" ref="BV1105">_xlfn.IFS(BU1105="Umbral_Anticipado",BT1105-Suspension02Desde+1,BU1105="Umbral_Interno",Suspension02Hasta-Suspension02Desde+1,BU1105="Umbral_Externo",BT1105-$BO1105+1,BU1105="Umbral_Tardío",Suspension02Hasta-$BO1105+1,BU1105="No_Umbral",0)</f>
        <v>0</v>
      </c>
      <c r="BW1105" s="41" cm="1">
        <f t="array" ref="BW1105">_xlfn.IFS(BU1105="Umbral_Anticipado",Suspension02Hasta+BV1105,BU1105="Umbral_Interno",BT1105+BV1105,BU1105="Umbral_Externo",Suspension02Hasta+BV1105,BU1105="Umbral_Tardío",BT1105+BV1105,BU1105="No_Umbral",BT1105)</f>
        <v>45106</v>
      </c>
      <c r="BX1105" s="40">
        <f t="shared" si="256"/>
        <v>45078</v>
      </c>
      <c r="BY1105" s="41">
        <f t="shared" si="257"/>
        <v>45836</v>
      </c>
      <c r="BZ1105" s="42" t="str" cm="1">
        <f t="array" ref="BZ1105">_xlfn.IFS(AND((BW1105&lt;Suspension01Desde),(BW1105&lt;Suspension01Hasta),(BY1105&lt;Suspension01Desde),(BY1105&lt;Suspension01Hasta)),"No_Umbral",AND((BW1105&gt;Suspension01Desde),(BW1105&gt;Suspension01Hasta),(BY1105&gt;Suspension01Desde),(BY1105&gt;Suspension01Hasta)),"No_Umbral",AND((BW1105&lt;=Suspension01Desde),(BW1105&lt;=Suspension01Hasta),(BY1105&gt;=Suspension01Desde),(BY1105&lt;=Suspension01Hasta)),"Umbral_Anticipado",AND((BW1105&lt;=Suspension01Desde),(BW1105&lt;=Suspension01Hasta),(BY1105&gt;=Suspension01Desde),(BY1105&gt;=Suspension01Hasta)),"Umbral_Interno",AND((BW1105&gt;=Suspension01Desde),(BW1105&lt;=Suspension01Hasta),(BY1105&gt;=Suspension01Desde),(BY1105&lt;=Suspension01Hasta)),"Umbral_Externo",AND((BW1105&gt;=Suspension01Desde),(BW1105&lt;=Suspension01Hasta),(BY1105&gt;=Suspension01Desde),(BY1105&gt;=Suspension01Hasta)),"Umbral_Tardío")</f>
        <v>No_Umbral</v>
      </c>
      <c r="CA1105" s="43" cm="1">
        <f t="array" ref="CA1105">_xlfn.IFS(BZ1105="Umbral_Anticipado",$BI1105-Suspension01Desde+1,BZ1105="Umbral_Interno",Suspension01Hasta-Suspension01Desde+1,BZ1105="Umbral_Externo",BY1105-$BH1105+1,BZ1105="Umbral_Tardío",Suspension01Hasta-$BH1105+1,BZ1105="No_Umbral",0)</f>
        <v>0</v>
      </c>
      <c r="CB1105" s="42" cm="1">
        <f t="array" ref="CB1105">_xlfn.IFS(BZ1105="Umbral_Anticipado",Suspension01Hasta+CA1105,BZ1105="Umbral_Interno",BY1105+CA1105,BZ1105="Umbral_Externo",Suspension01Hasta+CA1105,BZ1105="Umbral_Tardío",BY1105+CA1105,BZ1105="No_Umbral",BY1105)</f>
        <v>45836</v>
      </c>
      <c r="CC1105" s="42" t="str" cm="1">
        <f t="array" ref="CC1105">_xlfn.IFS(AND((BW1105&lt;Suspension02Desde),(BW1105&lt;Suspension02Hasta),(CB1105&lt;Suspension02Desde),(CB1105&lt;Suspension02Hasta)),"No_Umbral",AND((BW1105&gt;Suspension02Desde),(BW1105&gt;Suspension02Hasta),(CB1105&gt;Suspension02Desde),(CB1105&gt;Suspension02Hasta)),"No_Umbral",AND((BW1105&lt;=Suspension02Desde),(BW1105&lt;=Suspension02Hasta),(CB1105&gt;=Suspension02Desde),(CB1105&lt;=Suspension02Hasta)),"Umbral_Anticipado",AND((BW1105&lt;=Suspension02Desde),(BW1105&lt;=Suspension02Hasta),(CB1105&gt;=Suspension02Desde),(CB1105&gt;=Suspension02Hasta)),"Umbral_Interno",AND((BW1105&gt;=Suspension02Desde),(BW1105&lt;=Suspension02Hasta),(CB1105&gt;=Suspension02Desde),(CB1105&lt;=Suspension02Hasta)),"Umbral_Externo",AND((BW1105&gt;=Suspension02Desde),(BW1105&lt;=Suspension02Hasta),(CB1105&gt;=Suspension02Desde),(CB1105&gt;=Suspension02Hasta)),"Umbral_Tardío")</f>
        <v>No_Umbral</v>
      </c>
      <c r="CD1105" s="43" cm="1">
        <f t="array" ref="CD1105">_xlfn.IFS(CC1105="Umbral_Anticipado",CB1105-Suspension02Desde+1,CC1105="Umbral_Interno",Suspension02Hasta-Suspension02Desde+1,CC1105="Umbral_Externo",CB1105-$BH1105+1,CC1105="Umbral_Tardío",Suspension02Hasta-$BH1105+1,CC1105="No_Umbral",0)</f>
        <v>0</v>
      </c>
      <c r="CE1105" s="41" cm="1">
        <f t="array" ref="CE1105">_xlfn.IFS(CC1105="Umbral_Anticipado",Suspension02Hasta+CD1105,CC1105="Umbral_Interno",CB1105+CD1105,CC1105="Umbral_Externo",Suspension02Hasta+CD1105,CC1105="Umbral_Tardío",CB1105+CD1105,CC1105="No_Umbral",CB1105)</f>
        <v>45836</v>
      </c>
      <c r="CF1105" s="40">
        <f t="shared" si="258"/>
        <v>45809</v>
      </c>
    </row>
    <row r="1106" spans="1:84" s="22" customFormat="1" ht="20.25" customHeight="1">
      <c r="A1106" s="77" t="s">
        <v>6003</v>
      </c>
      <c r="B1106" s="77" t="str">
        <f t="shared" si="253"/>
        <v>2018</v>
      </c>
      <c r="C1106" s="77" t="s">
        <v>6004</v>
      </c>
      <c r="D1106" s="77" t="s">
        <v>6005</v>
      </c>
      <c r="E1106" s="77" t="s">
        <v>3938</v>
      </c>
      <c r="F1106" s="104" t="s">
        <v>1073</v>
      </c>
      <c r="G1106" s="201">
        <v>43119</v>
      </c>
      <c r="H1106" s="201">
        <v>43465</v>
      </c>
      <c r="I1106" s="77" t="s">
        <v>551</v>
      </c>
      <c r="J1106" s="77"/>
      <c r="K1106" s="78">
        <v>45072</v>
      </c>
      <c r="L1106" s="77" t="str">
        <f>VLOOKUP(MONTH($K1106),TablaMeses[],2,FALSE)</f>
        <v>05 MAYO</v>
      </c>
      <c r="M1106" s="77">
        <f t="shared" si="259"/>
        <v>2023</v>
      </c>
      <c r="N1106" s="77" t="s">
        <v>6006</v>
      </c>
      <c r="O1106" s="201"/>
      <c r="P1106" s="77"/>
      <c r="Q1106" s="77"/>
      <c r="R1106" s="201"/>
      <c r="S1106" s="77"/>
      <c r="T1106" s="77"/>
      <c r="U1106" s="201"/>
      <c r="V1106" s="77"/>
      <c r="W1106" s="77"/>
      <c r="X1106" s="201"/>
      <c r="Y1106" s="77"/>
      <c r="Z1106" s="201"/>
      <c r="AA1106" s="77"/>
      <c r="AB1106" s="201"/>
      <c r="AC1106" s="79">
        <v>43829</v>
      </c>
      <c r="AD1106" s="77" t="s">
        <v>145</v>
      </c>
      <c r="AE1106" s="77"/>
      <c r="AF1106" s="77"/>
      <c r="AG1106" s="77"/>
      <c r="AH1106" s="77"/>
      <c r="AI1106" s="78"/>
      <c r="AJ1106" s="77"/>
      <c r="AK1106" s="77"/>
      <c r="AL1106" s="77" t="s">
        <v>6007</v>
      </c>
      <c r="AM1106" s="78"/>
      <c r="AN1106" s="77"/>
      <c r="AO1106" s="77"/>
      <c r="AP1106" s="77"/>
      <c r="AQ1106" s="77"/>
      <c r="AR1106" s="78"/>
      <c r="AS1106" s="77"/>
      <c r="AT1106" s="78"/>
      <c r="AU1106" s="78"/>
      <c r="AV1106" s="78">
        <v>45882</v>
      </c>
      <c r="AW1106" s="77">
        <f t="shared" si="252"/>
        <v>33</v>
      </c>
      <c r="AX1106" s="77">
        <f t="shared" si="251"/>
        <v>2025</v>
      </c>
      <c r="AY1106" s="77" t="s">
        <v>3016</v>
      </c>
      <c r="AZ1106" s="81" t="s">
        <v>6008</v>
      </c>
      <c r="BC1106" s="25" t="s">
        <v>1575</v>
      </c>
      <c r="BD1106" s="25" t="s">
        <v>2971</v>
      </c>
      <c r="BE1106" s="25">
        <v>120</v>
      </c>
      <c r="BF1106" s="25">
        <v>60</v>
      </c>
      <c r="BG1106" s="25">
        <v>730</v>
      </c>
      <c r="BH1106" s="40">
        <f t="shared" si="249"/>
        <v>43465</v>
      </c>
      <c r="BI1106" s="41">
        <f t="shared" si="250"/>
        <v>43585</v>
      </c>
      <c r="BJ1106" s="42" t="str" cm="1">
        <f t="array" ref="BJ1106">_xlfn.IFS(AND((BH1106&lt;Suspension01Desde),(BH1106&lt;Suspension01Hasta),(BI1106&lt;Suspension01Desde),(BI1106&lt;Suspension01Hasta)),"No_Umbral",AND((BH1106&gt;Suspension01Desde),(BH1106&gt;Suspension01Hasta),(BI1106&gt;Suspension01Desde),(BI1106&gt;Suspension01Hasta)),"No_Umbral",AND((BH1106&lt;=Suspension01Desde),(BH1106&lt;=Suspension01Hasta),(BI1106&gt;=Suspension01Desde),(BI1106&lt;=Suspension01Hasta)),"Umbral_Anticipado",AND((BH1106&lt;=Suspension01Desde),(BH1106&lt;=Suspension01Hasta),(BI1106&gt;=Suspension01Desde),(BI1106&gt;=Suspension01Hasta)),"Umbral_Interno",AND((BH1106&gt;=Suspension01Desde),(BH1106&lt;=Suspension01Hasta),(BI1106&gt;=Suspension01Desde),(BI1106&lt;=Suspension01Hasta)),"Umbral_Externo",AND((BH1106&gt;=Suspension01Desde),(BH1106&lt;=Suspension01Hasta),(BI1106&gt;=Suspension01Desde),(BI1106&gt;=Suspension01Hasta)),"Umbral_Tardío")</f>
        <v>No_Umbral</v>
      </c>
      <c r="BK1106" s="43" cm="1">
        <f t="array" ref="BK1106">_xlfn.IFS(BJ1106="Umbral_Anticipado",$BI1106-Suspension01Desde+1,BJ1106="Umbral_Interno",Suspension01Hasta-Suspension01Desde+1,BJ1106="Umbral_Externo",BI1106-$BH1106+1,BJ1106="Umbral_Tardío",Suspension01Hasta-$BH1106+1,BJ1106="No_Umbral",0)</f>
        <v>0</v>
      </c>
      <c r="BL1106" s="42" cm="1">
        <f t="array" ref="BL1106">_xlfn.IFS(BJ1106="Umbral_Anticipado",Suspension01Hasta+BK1106,BJ1106="Umbral_Interno",BI1106+BK1106,BJ1106="Umbral_Externo",Suspension01Hasta+BK1106,BJ1106="Umbral_Tardío",BI1106+BK1106,BJ1106="No_Umbral",BI1106)</f>
        <v>43585</v>
      </c>
      <c r="BM1106" s="42" t="str" cm="1">
        <f t="array" ref="BM1106">_xlfn.IFS(AND((BH1106&lt;Suspension02Desde),(BH1106&lt;Suspension02Hasta),(BL1106&lt;Suspension02Desde),(BL1106&lt;Suspension02Hasta)),"No_Umbral",AND((BH1106&gt;Suspension02Desde),(BH1106&gt;Suspension02Hasta),(BL1106&gt;Suspension02Desde),(BL1106&gt;Suspension02Hasta)),"No_Umbral",AND((BH1106&lt;=Suspension02Desde),(BH1106&lt;=Suspension02Hasta),(BL1106&gt;=Suspension02Desde),(BL1106&lt;=Suspension02Hasta)),"Umbral_Anticipado",AND((BH1106&lt;=Suspension02Desde),(BH1106&lt;=Suspension02Hasta),(BL1106&gt;=Suspension02Desde),(BL1106&gt;=Suspension02Hasta)),"Umbral_Interno",AND((BH1106&gt;=Suspension02Desde),(BH1106&lt;=Suspension02Hasta),(BL1106&gt;=Suspension02Desde),(BL1106&lt;=Suspension02Hasta)),"Umbral_Externo",AND((BH1106&gt;=Suspension02Desde),(BH1106&lt;=Suspension02Hasta),(BL1106&gt;=Suspension02Desde),(BL1106&gt;=Suspension02Hasta)),"Umbral_Tardío")</f>
        <v>No_Umbral</v>
      </c>
      <c r="BN1106" s="43" cm="1">
        <f t="array" ref="BN1106">_xlfn.IFS(BM1106="Umbral_Anticipado",BL1106-Suspension02Desde+1,BM1106="Umbral_Interno",Suspension02Hasta-Suspension02Desde+1,BM1106="Umbral_Externo",BL1106-$BH1106+1,BM1106="Umbral_Tardío",Suspension02Hasta-$BH1106+1,BM1106="No_Umbral",0)</f>
        <v>0</v>
      </c>
      <c r="BO1106" s="41" cm="1">
        <f t="array" ref="BO1106">_xlfn.IFS(BM1106="Umbral_Anticipado",Suspension02Hasta+BN1106,BM1106="Umbral_Interno",BL1106+BN1106,BM1106="Umbral_Externo",Suspension02Hasta+BN1106,BM1106="Umbral_Tardío",BL1106+BN1106,BM1106="No_Umbral",BL1106)</f>
        <v>43585</v>
      </c>
      <c r="BP1106" s="40">
        <f t="shared" si="254"/>
        <v>43586</v>
      </c>
      <c r="BQ1106" s="41">
        <f t="shared" si="255"/>
        <v>43645</v>
      </c>
      <c r="BR1106" s="42" t="str" cm="1">
        <f t="array" ref="BR1106">_xlfn.IFS(AND((BO1106&lt;Suspension01Desde),(BO1106&lt;Suspension01Hasta),(BQ1106&lt;Suspension01Desde),(BQ1106&lt;Suspension01Hasta)),"No_Umbral",AND((BO1106&gt;Suspension01Desde),(BO1106&gt;Suspension01Hasta),(BQ1106&gt;Suspension01Desde),(BQ1106&gt;Suspension01Hasta)),"No_Umbral",AND((BO1106&lt;=Suspension01Desde),(BO1106&lt;=Suspension01Hasta),(BQ1106&gt;=Suspension01Desde),(BQ1106&lt;=Suspension01Hasta)),"Umbral_Anticipado",AND((BO1106&lt;=Suspension01Desde),(BO1106&lt;=Suspension01Hasta),(BQ1106&gt;=Suspension01Desde),(BQ1106&gt;=Suspension01Hasta)),"Umbral_Interno",AND((BO1106&gt;=Suspension01Desde),(BO1106&lt;=Suspension01Hasta),(BQ1106&gt;=Suspension01Desde),(BQ1106&lt;=Suspension01Hasta)),"Umbral_Externo",AND((BO1106&gt;=Suspension01Desde),(BO1106&lt;=Suspension01Hasta),(BQ1106&gt;=Suspension01Desde),(BQ1106&gt;=Suspension01Hasta)),"Umbral_Tardío")</f>
        <v>No_Umbral</v>
      </c>
      <c r="BS1106" s="43" cm="1">
        <f t="array" ref="BS1106">_xlfn.IFS(BR1106="Umbral_Anticipado",$BQ1106-Suspension01Desde+1,BR1106="Umbral_Interno",Suspension01Hasta-Suspension01Desde+1,BR1106="Umbral_Externo",BQ1106-$BO1106+1,BR1106="Umbral_Tardío",Suspension01Hasta-$BO1106+1,BR1106="No_Umbral",0)</f>
        <v>0</v>
      </c>
      <c r="BT1106" s="42" cm="1">
        <f t="array" ref="BT1106">_xlfn.IFS(BR1106="Umbral_Anticipado",Suspension01Hasta+BS1106,BR1106="Umbral_Interno",BQ1106+BS1106,BR1106="Umbral_Externo",Suspension01Hasta+BS1106,BR1106="Umbral_Tardío",BQ1106+BS1106,BR1106="No_Umbral",BQ1106)</f>
        <v>43645</v>
      </c>
      <c r="BU1106" s="42" t="str" cm="1">
        <f t="array" ref="BU1106">_xlfn.IFS(AND((BO1106&lt;Suspension02Desde),(BO1106&lt;Suspension02Hasta),(BT1106&lt;Suspension02Desde),(BT1106&lt;Suspension02Hasta)),"No_Umbral",AND((BO1106&gt;Suspension02Desde),(BO1106&gt;Suspension02Hasta),(BT1106&gt;Suspension02Desde),(BT1106&gt;Suspension02Hasta)),"No_Umbral",AND((BO1106&lt;=Suspension02Desde),(BO1106&lt;=Suspension02Hasta),(BT1106&gt;=Suspension02Desde),(BT1106&lt;=Suspension02Hasta)),"Umbral_Anticipado",AND((BO1106&lt;=Suspension02Desde),(BO1106&lt;=Suspension02Hasta),(BT1106&gt;=Suspension02Desde),(BT1106&gt;=Suspension02Hasta)),"Umbral_Interno",AND((BO1106&gt;=Suspension02Desde),(BO1106&lt;=Suspension02Hasta),(BT1106&gt;=Suspension02Desde),(BT1106&lt;=Suspension02Hasta)),"Umbral_Externo",AND((BO1106&gt;=Suspension02Desde),(BO1106&lt;=Suspension02Hasta),(BT1106&gt;=Suspension02Desde),(BT1106&gt;=Suspension02Hasta)),"Umbral_Tardío")</f>
        <v>No_Umbral</v>
      </c>
      <c r="BV1106" s="43" cm="1">
        <f t="array" ref="BV1106">_xlfn.IFS(BU1106="Umbral_Anticipado",BT1106-Suspension02Desde+1,BU1106="Umbral_Interno",Suspension02Hasta-Suspension02Desde+1,BU1106="Umbral_Externo",BT1106-$BO1106+1,BU1106="Umbral_Tardío",Suspension02Hasta-$BO1106+1,BU1106="No_Umbral",0)</f>
        <v>0</v>
      </c>
      <c r="BW1106" s="41" cm="1">
        <f t="array" ref="BW1106">_xlfn.IFS(BU1106="Umbral_Anticipado",Suspension02Hasta+BV1106,BU1106="Umbral_Interno",BT1106+BV1106,BU1106="Umbral_Externo",Suspension02Hasta+BV1106,BU1106="Umbral_Tardío",BT1106+BV1106,BU1106="No_Umbral",BT1106)</f>
        <v>43645</v>
      </c>
      <c r="BX1106" s="40">
        <f t="shared" si="256"/>
        <v>43617</v>
      </c>
      <c r="BY1106" s="41">
        <f t="shared" si="257"/>
        <v>44375</v>
      </c>
      <c r="BZ1106" s="42" t="str" cm="1">
        <f t="array" ref="BZ1106">_xlfn.IFS(AND((BW1106&lt;Suspension01Desde),(BW1106&lt;Suspension01Hasta),(BY1106&lt;Suspension01Desde),(BY1106&lt;Suspension01Hasta)),"No_Umbral",AND((BW1106&gt;Suspension01Desde),(BW1106&gt;Suspension01Hasta),(BY1106&gt;Suspension01Desde),(BY1106&gt;Suspension01Hasta)),"No_Umbral",AND((BW1106&lt;=Suspension01Desde),(BW1106&lt;=Suspension01Hasta),(BY1106&gt;=Suspension01Desde),(BY1106&lt;=Suspension01Hasta)),"Umbral_Anticipado",AND((BW1106&lt;=Suspension01Desde),(BW1106&lt;=Suspension01Hasta),(BY1106&gt;=Suspension01Desde),(BY1106&gt;=Suspension01Hasta)),"Umbral_Interno",AND((BW1106&gt;=Suspension01Desde),(BW1106&lt;=Suspension01Hasta),(BY1106&gt;=Suspension01Desde),(BY1106&lt;=Suspension01Hasta)),"Umbral_Externo",AND((BW1106&gt;=Suspension01Desde),(BW1106&lt;=Suspension01Hasta),(BY1106&gt;=Suspension01Desde),(BY1106&gt;=Suspension01Hasta)),"Umbral_Tardío")</f>
        <v>Umbral_Interno</v>
      </c>
      <c r="CA1106" s="43" cm="1">
        <f t="array" ref="CA1106">_xlfn.IFS(BZ1106="Umbral_Anticipado",$BI1106-Suspension01Desde+1,BZ1106="Umbral_Interno",Suspension01Hasta-Suspension01Desde+1,BZ1106="Umbral_Externo",BY1106-$BH1106+1,BZ1106="Umbral_Tardío",Suspension01Hasta-$BH1106+1,BZ1106="No_Umbral",0)</f>
        <v>212</v>
      </c>
      <c r="CB1106" s="42" cm="1">
        <f t="array" ref="CB1106">_xlfn.IFS(BZ1106="Umbral_Anticipado",Suspension01Hasta+CA1106,BZ1106="Umbral_Interno",BY1106+CA1106,BZ1106="Umbral_Externo",Suspension01Hasta+CA1106,BZ1106="Umbral_Tardío",BY1106+CA1106,BZ1106="No_Umbral",BY1106)</f>
        <v>44587</v>
      </c>
      <c r="CC1106" s="42" t="str" cm="1">
        <f t="array" ref="CC1106">_xlfn.IFS(AND((BW1106&lt;Suspension02Desde),(BW1106&lt;Suspension02Hasta),(CB1106&lt;Suspension02Desde),(CB1106&lt;Suspension02Hasta)),"No_Umbral",AND((BW1106&gt;Suspension02Desde),(BW1106&gt;Suspension02Hasta),(CB1106&gt;Suspension02Desde),(CB1106&gt;Suspension02Hasta)),"No_Umbral",AND((BW1106&lt;=Suspension02Desde),(BW1106&lt;=Suspension02Hasta),(CB1106&gt;=Suspension02Desde),(CB1106&lt;=Suspension02Hasta)),"Umbral_Anticipado",AND((BW1106&lt;=Suspension02Desde),(BW1106&lt;=Suspension02Hasta),(CB1106&gt;=Suspension02Desde),(CB1106&gt;=Suspension02Hasta)),"Umbral_Interno",AND((BW1106&gt;=Suspension02Desde),(BW1106&lt;=Suspension02Hasta),(CB1106&gt;=Suspension02Desde),(CB1106&lt;=Suspension02Hasta)),"Umbral_Externo",AND((BW1106&gt;=Suspension02Desde),(BW1106&lt;=Suspension02Hasta),(CB1106&gt;=Suspension02Desde),(CB1106&gt;=Suspension02Hasta)),"Umbral_Tardío")</f>
        <v>Umbral_Anticipado</v>
      </c>
      <c r="CD1106" s="43" cm="1">
        <f t="array" ref="CD1106">_xlfn.IFS(CC1106="Umbral_Anticipado",CB1106-Suspension02Desde+1,CC1106="Umbral_Interno",Suspension02Hasta-Suspension02Desde+1,CC1106="Umbral_Externo",CB1106-$BH1106+1,CC1106="Umbral_Tardío",Suspension02Hasta-$BH1106+1,CC1106="No_Umbral",0)</f>
        <v>399</v>
      </c>
      <c r="CE1106" s="41" cm="1">
        <f t="array" ref="CE1106">_xlfn.IFS(CC1106="Umbral_Anticipado",Suspension02Hasta+CD1106,CC1106="Umbral_Interno",CB1106+CD1106,CC1106="Umbral_Externo",Suspension02Hasta+CD1106,CC1106="Umbral_Tardío",CB1106+CD1106,CC1106="No_Umbral",CB1106)</f>
        <v>45071</v>
      </c>
      <c r="CF1106" s="40">
        <f t="shared" si="258"/>
        <v>45071</v>
      </c>
    </row>
    <row r="1107" spans="1:84" s="30" customFormat="1" ht="20.25" customHeight="1">
      <c r="A1107" s="115" t="s">
        <v>6009</v>
      </c>
      <c r="B1107" s="77" t="str">
        <f t="shared" si="253"/>
        <v>2020</v>
      </c>
      <c r="C1107" s="186" t="s">
        <v>6010</v>
      </c>
      <c r="D1107" s="115" t="s">
        <v>3651</v>
      </c>
      <c r="E1107" s="115" t="s">
        <v>943</v>
      </c>
      <c r="F1107" s="77" t="s">
        <v>130</v>
      </c>
      <c r="G1107" s="203">
        <v>44134</v>
      </c>
      <c r="H1107" s="203">
        <v>45440</v>
      </c>
      <c r="I1107" s="115" t="s">
        <v>299</v>
      </c>
      <c r="J1107" s="115"/>
      <c r="K1107" s="116">
        <v>46354</v>
      </c>
      <c r="L1107" s="115" t="str">
        <f>VLOOKUP(MONTH($K1107),TablaMeses[],2,FALSE)</f>
        <v>11 NOVIEMBRE</v>
      </c>
      <c r="M1107" s="115">
        <f t="shared" si="259"/>
        <v>2026</v>
      </c>
      <c r="N1107" s="115" t="s">
        <v>104</v>
      </c>
      <c r="O1107" s="203" t="s">
        <v>104</v>
      </c>
      <c r="P1107" s="115"/>
      <c r="Q1107" s="115"/>
      <c r="R1107" s="201"/>
      <c r="S1107" s="115"/>
      <c r="T1107" s="115"/>
      <c r="U1107" s="201"/>
      <c r="V1107" s="115"/>
      <c r="W1107" s="115"/>
      <c r="X1107" s="201"/>
      <c r="Y1107" s="115"/>
      <c r="Z1107" s="201"/>
      <c r="AA1107" s="115"/>
      <c r="AB1107" s="201"/>
      <c r="AC1107" s="117" t="s">
        <v>104</v>
      </c>
      <c r="AD1107" s="115" t="s">
        <v>104</v>
      </c>
      <c r="AE1107" s="115" t="s">
        <v>104</v>
      </c>
      <c r="AF1107" s="115" t="s">
        <v>104</v>
      </c>
      <c r="AG1107" s="115"/>
      <c r="AH1107" s="115"/>
      <c r="AI1107" s="116" t="s">
        <v>104</v>
      </c>
      <c r="AJ1107" s="115" t="s">
        <v>104</v>
      </c>
      <c r="AK1107" s="115"/>
      <c r="AL1107" s="115" t="s">
        <v>104</v>
      </c>
      <c r="AM1107" s="116" t="s">
        <v>104</v>
      </c>
      <c r="AN1107" s="115" t="s">
        <v>104</v>
      </c>
      <c r="AO1107" s="115"/>
      <c r="AP1107" s="115" t="s">
        <v>104</v>
      </c>
      <c r="AQ1107" s="115" t="s">
        <v>104</v>
      </c>
      <c r="AR1107" s="116" t="s">
        <v>104</v>
      </c>
      <c r="AS1107" s="115" t="s">
        <v>104</v>
      </c>
      <c r="AT1107" s="116" t="s">
        <v>104</v>
      </c>
      <c r="AU1107" s="116" t="s">
        <v>104</v>
      </c>
      <c r="AV1107" s="116">
        <v>45924</v>
      </c>
      <c r="AW1107" s="115">
        <f t="shared" si="252"/>
        <v>39</v>
      </c>
      <c r="AX1107" s="115">
        <f t="shared" si="251"/>
        <v>2025</v>
      </c>
      <c r="AY1107" s="118" t="s">
        <v>586</v>
      </c>
      <c r="AZ1107" s="119"/>
      <c r="BC1107" s="55" t="s">
        <v>1575</v>
      </c>
      <c r="BD1107" s="55" t="s">
        <v>2971</v>
      </c>
      <c r="BE1107" s="55">
        <v>120</v>
      </c>
      <c r="BF1107" s="55">
        <v>60</v>
      </c>
      <c r="BG1107" s="55">
        <v>730</v>
      </c>
      <c r="BH1107" s="56">
        <f t="shared" si="249"/>
        <v>45440</v>
      </c>
      <c r="BI1107" s="57">
        <f t="shared" si="250"/>
        <v>45560</v>
      </c>
      <c r="BJ1107" s="58" t="str" cm="1">
        <f t="array" ref="BJ1107">_xlfn.IFS(AND((BH1107&lt;Suspension01Desde),(BH1107&lt;Suspension01Hasta),(BI1107&lt;Suspension01Desde),(BI1107&lt;Suspension01Hasta)),"No_Umbral",AND((BH1107&gt;Suspension01Desde),(BH1107&gt;Suspension01Hasta),(BI1107&gt;Suspension01Desde),(BI1107&gt;Suspension01Hasta)),"No_Umbral",AND((BH1107&lt;=Suspension01Desde),(BH1107&lt;=Suspension01Hasta),(BI1107&gt;=Suspension01Desde),(BI1107&lt;=Suspension01Hasta)),"Umbral_Anticipado",AND((BH1107&lt;=Suspension01Desde),(BH1107&lt;=Suspension01Hasta),(BI1107&gt;=Suspension01Desde),(BI1107&gt;=Suspension01Hasta)),"Umbral_Interno",AND((BH1107&gt;=Suspension01Desde),(BH1107&lt;=Suspension01Hasta),(BI1107&gt;=Suspension01Desde),(BI1107&lt;=Suspension01Hasta)),"Umbral_Externo",AND((BH1107&gt;=Suspension01Desde),(BH1107&lt;=Suspension01Hasta),(BI1107&gt;=Suspension01Desde),(BI1107&gt;=Suspension01Hasta)),"Umbral_Tardío")</f>
        <v>No_Umbral</v>
      </c>
      <c r="BK1107" s="59" cm="1">
        <f t="array" ref="BK1107">_xlfn.IFS(BJ1107="Umbral_Anticipado",$BI1107-Suspension01Desde+1,BJ1107="Umbral_Interno",Suspension01Hasta-Suspension01Desde+1,BJ1107="Umbral_Externo",BI1107-$BH1107+1,BJ1107="Umbral_Tardío",Suspension01Hasta-$BH1107+1,BJ1107="No_Umbral",0)</f>
        <v>0</v>
      </c>
      <c r="BL1107" s="58" cm="1">
        <f t="array" ref="BL1107">_xlfn.IFS(BJ1107="Umbral_Anticipado",Suspension01Hasta+BK1107,BJ1107="Umbral_Interno",BI1107+BK1107,BJ1107="Umbral_Externo",Suspension01Hasta+BK1107,BJ1107="Umbral_Tardío",BI1107+BK1107,BJ1107="No_Umbral",BI1107)</f>
        <v>45560</v>
      </c>
      <c r="BM1107" s="58" t="str" cm="1">
        <f t="array" ref="BM1107">_xlfn.IFS(AND((BH1107&lt;Suspension02Desde),(BH1107&lt;Suspension02Hasta),(BL1107&lt;Suspension02Desde),(BL1107&lt;Suspension02Hasta)),"No_Umbral",AND((BH1107&gt;Suspension02Desde),(BH1107&gt;Suspension02Hasta),(BL1107&gt;Suspension02Desde),(BL1107&gt;Suspension02Hasta)),"No_Umbral",AND((BH1107&lt;=Suspension02Desde),(BH1107&lt;=Suspension02Hasta),(BL1107&gt;=Suspension02Desde),(BL1107&lt;=Suspension02Hasta)),"Umbral_Anticipado",AND((BH1107&lt;=Suspension02Desde),(BH1107&lt;=Suspension02Hasta),(BL1107&gt;=Suspension02Desde),(BL1107&gt;=Suspension02Hasta)),"Umbral_Interno",AND((BH1107&gt;=Suspension02Desde),(BH1107&lt;=Suspension02Hasta),(BL1107&gt;=Suspension02Desde),(BL1107&lt;=Suspension02Hasta)),"Umbral_Externo",AND((BH1107&gt;=Suspension02Desde),(BH1107&lt;=Suspension02Hasta),(BL1107&gt;=Suspension02Desde),(BL1107&gt;=Suspension02Hasta)),"Umbral_Tardío")</f>
        <v>No_Umbral</v>
      </c>
      <c r="BN1107" s="59" cm="1">
        <f t="array" ref="BN1107">_xlfn.IFS(BM1107="Umbral_Anticipado",BL1107-Suspension02Desde+1,BM1107="Umbral_Interno",Suspension02Hasta-Suspension02Desde+1,BM1107="Umbral_Externo",BL1107-$BH1107+1,BM1107="Umbral_Tardío",Suspension02Hasta-$BH1107+1,BM1107="No_Umbral",0)</f>
        <v>0</v>
      </c>
      <c r="BO1107" s="57" cm="1">
        <f t="array" ref="BO1107">_xlfn.IFS(BM1107="Umbral_Anticipado",Suspension02Hasta+BN1107,BM1107="Umbral_Interno",BL1107+BN1107,BM1107="Umbral_Externo",Suspension02Hasta+BN1107,BM1107="Umbral_Tardío",BL1107+BN1107,BM1107="No_Umbral",BL1107)</f>
        <v>45560</v>
      </c>
      <c r="BP1107" s="56">
        <f t="shared" si="254"/>
        <v>45563</v>
      </c>
      <c r="BQ1107" s="57">
        <f t="shared" si="255"/>
        <v>45620</v>
      </c>
      <c r="BR1107" s="58" t="str" cm="1">
        <f t="array" ref="BR1107">_xlfn.IFS(AND((BO1107&lt;Suspension01Desde),(BO1107&lt;Suspension01Hasta),(BQ1107&lt;Suspension01Desde),(BQ1107&lt;Suspension01Hasta)),"No_Umbral",AND((BO1107&gt;Suspension01Desde),(BO1107&gt;Suspension01Hasta),(BQ1107&gt;Suspension01Desde),(BQ1107&gt;Suspension01Hasta)),"No_Umbral",AND((BO1107&lt;=Suspension01Desde),(BO1107&lt;=Suspension01Hasta),(BQ1107&gt;=Suspension01Desde),(BQ1107&lt;=Suspension01Hasta)),"Umbral_Anticipado",AND((BO1107&lt;=Suspension01Desde),(BO1107&lt;=Suspension01Hasta),(BQ1107&gt;=Suspension01Desde),(BQ1107&gt;=Suspension01Hasta)),"Umbral_Interno",AND((BO1107&gt;=Suspension01Desde),(BO1107&lt;=Suspension01Hasta),(BQ1107&gt;=Suspension01Desde),(BQ1107&lt;=Suspension01Hasta)),"Umbral_Externo",AND((BO1107&gt;=Suspension01Desde),(BO1107&lt;=Suspension01Hasta),(BQ1107&gt;=Suspension01Desde),(BQ1107&gt;=Suspension01Hasta)),"Umbral_Tardío")</f>
        <v>No_Umbral</v>
      </c>
      <c r="BS1107" s="59" cm="1">
        <f t="array" ref="BS1107">_xlfn.IFS(BR1107="Umbral_Anticipado",$BQ1107-Suspension01Desde+1,BR1107="Umbral_Interno",Suspension01Hasta-Suspension01Desde+1,BR1107="Umbral_Externo",BQ1107-$BO1107+1,BR1107="Umbral_Tardío",Suspension01Hasta-$BO1107+1,BR1107="No_Umbral",0)</f>
        <v>0</v>
      </c>
      <c r="BT1107" s="58" cm="1">
        <f t="array" ref="BT1107">_xlfn.IFS(BR1107="Umbral_Anticipado",Suspension01Hasta+BS1107,BR1107="Umbral_Interno",BQ1107+BS1107,BR1107="Umbral_Externo",Suspension01Hasta+BS1107,BR1107="Umbral_Tardío",BQ1107+BS1107,BR1107="No_Umbral",BQ1107)</f>
        <v>45620</v>
      </c>
      <c r="BU1107" s="58" t="str" cm="1">
        <f t="array" ref="BU1107">_xlfn.IFS(AND((BO1107&lt;Suspension02Desde),(BO1107&lt;Suspension02Hasta),(BT1107&lt;Suspension02Desde),(BT1107&lt;Suspension02Hasta)),"No_Umbral",AND((BO1107&gt;Suspension02Desde),(BO1107&gt;Suspension02Hasta),(BT1107&gt;Suspension02Desde),(BT1107&gt;Suspension02Hasta)),"No_Umbral",AND((BO1107&lt;=Suspension02Desde),(BO1107&lt;=Suspension02Hasta),(BT1107&gt;=Suspension02Desde),(BT1107&lt;=Suspension02Hasta)),"Umbral_Anticipado",AND((BO1107&lt;=Suspension02Desde),(BO1107&lt;=Suspension02Hasta),(BT1107&gt;=Suspension02Desde),(BT1107&gt;=Suspension02Hasta)),"Umbral_Interno",AND((BO1107&gt;=Suspension02Desde),(BO1107&lt;=Suspension02Hasta),(BT1107&gt;=Suspension02Desde),(BT1107&lt;=Suspension02Hasta)),"Umbral_Externo",AND((BO1107&gt;=Suspension02Desde),(BO1107&lt;=Suspension02Hasta),(BT1107&gt;=Suspension02Desde),(BT1107&gt;=Suspension02Hasta)),"Umbral_Tardío")</f>
        <v>No_Umbral</v>
      </c>
      <c r="BV1107" s="59" cm="1">
        <f t="array" ref="BV1107">_xlfn.IFS(BU1107="Umbral_Anticipado",BT1107-Suspension02Desde+1,BU1107="Umbral_Interno",Suspension02Hasta-Suspension02Desde+1,BU1107="Umbral_Externo",BT1107-$BO1107+1,BU1107="Umbral_Tardío",Suspension02Hasta-$BO1107+1,BU1107="No_Umbral",0)</f>
        <v>0</v>
      </c>
      <c r="BW1107" s="57" cm="1">
        <f t="array" ref="BW1107">_xlfn.IFS(BU1107="Umbral_Anticipado",Suspension02Hasta+BV1107,BU1107="Umbral_Interno",BT1107+BV1107,BU1107="Umbral_Externo",Suspension02Hasta+BV1107,BU1107="Umbral_Tardío",BT1107+BV1107,BU1107="No_Umbral",BT1107)</f>
        <v>45620</v>
      </c>
      <c r="BX1107" s="56">
        <f t="shared" si="256"/>
        <v>45624</v>
      </c>
      <c r="BY1107" s="57">
        <f t="shared" si="257"/>
        <v>46350</v>
      </c>
      <c r="BZ1107" s="58" t="str" cm="1">
        <f t="array" ref="BZ1107">_xlfn.IFS(AND((BW1107&lt;Suspension01Desde),(BW1107&lt;Suspension01Hasta),(BY1107&lt;Suspension01Desde),(BY1107&lt;Suspension01Hasta)),"No_Umbral",AND((BW1107&gt;Suspension01Desde),(BW1107&gt;Suspension01Hasta),(BY1107&gt;Suspension01Desde),(BY1107&gt;Suspension01Hasta)),"No_Umbral",AND((BW1107&lt;=Suspension01Desde),(BW1107&lt;=Suspension01Hasta),(BY1107&gt;=Suspension01Desde),(BY1107&lt;=Suspension01Hasta)),"Umbral_Anticipado",AND((BW1107&lt;=Suspension01Desde),(BW1107&lt;=Suspension01Hasta),(BY1107&gt;=Suspension01Desde),(BY1107&gt;=Suspension01Hasta)),"Umbral_Interno",AND((BW1107&gt;=Suspension01Desde),(BW1107&lt;=Suspension01Hasta),(BY1107&gt;=Suspension01Desde),(BY1107&lt;=Suspension01Hasta)),"Umbral_Externo",AND((BW1107&gt;=Suspension01Desde),(BW1107&lt;=Suspension01Hasta),(BY1107&gt;=Suspension01Desde),(BY1107&gt;=Suspension01Hasta)),"Umbral_Tardío")</f>
        <v>No_Umbral</v>
      </c>
      <c r="CA1107" s="59" cm="1">
        <f t="array" ref="CA1107">_xlfn.IFS(BZ1107="Umbral_Anticipado",$BI1107-Suspension01Desde+1,BZ1107="Umbral_Interno",Suspension01Hasta-Suspension01Desde+1,BZ1107="Umbral_Externo",BY1107-$BH1107+1,BZ1107="Umbral_Tardío",Suspension01Hasta-$BH1107+1,BZ1107="No_Umbral",0)</f>
        <v>0</v>
      </c>
      <c r="CB1107" s="58" cm="1">
        <f t="array" ref="CB1107">_xlfn.IFS(BZ1107="Umbral_Anticipado",Suspension01Hasta+CA1107,BZ1107="Umbral_Interno",BY1107+CA1107,BZ1107="Umbral_Externo",Suspension01Hasta+CA1107,BZ1107="Umbral_Tardío",BY1107+CA1107,BZ1107="No_Umbral",BY1107)</f>
        <v>46350</v>
      </c>
      <c r="CC1107" s="58" t="str" cm="1">
        <f t="array" ref="CC1107">_xlfn.IFS(AND((BW1107&lt;Suspension02Desde),(BW1107&lt;Suspension02Hasta),(CB1107&lt;Suspension02Desde),(CB1107&lt;Suspension02Hasta)),"No_Umbral",AND((BW1107&gt;Suspension02Desde),(BW1107&gt;Suspension02Hasta),(CB1107&gt;Suspension02Desde),(CB1107&gt;Suspension02Hasta)),"No_Umbral",AND((BW1107&lt;=Suspension02Desde),(BW1107&lt;=Suspension02Hasta),(CB1107&gt;=Suspension02Desde),(CB1107&lt;=Suspension02Hasta)),"Umbral_Anticipado",AND((BW1107&lt;=Suspension02Desde),(BW1107&lt;=Suspension02Hasta),(CB1107&gt;=Suspension02Desde),(CB1107&gt;=Suspension02Hasta)),"Umbral_Interno",AND((BW1107&gt;=Suspension02Desde),(BW1107&lt;=Suspension02Hasta),(CB1107&gt;=Suspension02Desde),(CB1107&lt;=Suspension02Hasta)),"Umbral_Externo",AND((BW1107&gt;=Suspension02Desde),(BW1107&lt;=Suspension02Hasta),(CB1107&gt;=Suspension02Desde),(CB1107&gt;=Suspension02Hasta)),"Umbral_Tardío")</f>
        <v>No_Umbral</v>
      </c>
      <c r="CD1107" s="59" cm="1">
        <f t="array" ref="CD1107">_xlfn.IFS(CC1107="Umbral_Anticipado",CB1107-Suspension02Desde+1,CC1107="Umbral_Interno",Suspension02Hasta-Suspension02Desde+1,CC1107="Umbral_Externo",CB1107-$BH1107+1,CC1107="Umbral_Tardío",Suspension02Hasta-$BH1107+1,CC1107="No_Umbral",0)</f>
        <v>0</v>
      </c>
      <c r="CE1107" s="57" cm="1">
        <f t="array" ref="CE1107">_xlfn.IFS(CC1107="Umbral_Anticipado",Suspension02Hasta+CD1107,CC1107="Umbral_Interno",CB1107+CD1107,CC1107="Umbral_Externo",Suspension02Hasta+CD1107,CC1107="Umbral_Tardío",CB1107+CD1107,CC1107="No_Umbral",CB1107)</f>
        <v>46350</v>
      </c>
      <c r="CF1107" s="56">
        <f t="shared" si="258"/>
        <v>46354</v>
      </c>
    </row>
    <row r="1108" spans="1:84" s="30" customFormat="1" ht="20.25" customHeight="1">
      <c r="A1108" s="115" t="s">
        <v>6011</v>
      </c>
      <c r="B1108" s="77" t="str">
        <f t="shared" si="253"/>
        <v>2020</v>
      </c>
      <c r="C1108" s="115" t="s">
        <v>6010</v>
      </c>
      <c r="D1108" s="115" t="s">
        <v>3651</v>
      </c>
      <c r="E1108" s="115" t="s">
        <v>4499</v>
      </c>
      <c r="F1108" s="77" t="s">
        <v>130</v>
      </c>
      <c r="G1108" s="203">
        <v>44134</v>
      </c>
      <c r="H1108" s="203">
        <v>45440</v>
      </c>
      <c r="I1108" s="115" t="s">
        <v>299</v>
      </c>
      <c r="J1108" s="115"/>
      <c r="K1108" s="116">
        <v>46354</v>
      </c>
      <c r="L1108" s="115" t="str">
        <f>VLOOKUP(MONTH($K1108),TablaMeses[],2,FALSE)</f>
        <v>11 NOVIEMBRE</v>
      </c>
      <c r="M1108" s="115">
        <f t="shared" si="259"/>
        <v>2026</v>
      </c>
      <c r="N1108" s="115" t="s">
        <v>104</v>
      </c>
      <c r="O1108" s="203" t="s">
        <v>104</v>
      </c>
      <c r="P1108" s="115"/>
      <c r="Q1108" s="115"/>
      <c r="R1108" s="201"/>
      <c r="S1108" s="115"/>
      <c r="T1108" s="115"/>
      <c r="U1108" s="201"/>
      <c r="V1108" s="115"/>
      <c r="W1108" s="115"/>
      <c r="X1108" s="201"/>
      <c r="Y1108" s="115"/>
      <c r="Z1108" s="201"/>
      <c r="AA1108" s="115"/>
      <c r="AB1108" s="201"/>
      <c r="AC1108" s="117" t="s">
        <v>104</v>
      </c>
      <c r="AD1108" s="115" t="s">
        <v>104</v>
      </c>
      <c r="AE1108" s="115" t="s">
        <v>104</v>
      </c>
      <c r="AF1108" s="115" t="s">
        <v>104</v>
      </c>
      <c r="AG1108" s="187"/>
      <c r="AH1108" s="115"/>
      <c r="AI1108" s="116" t="s">
        <v>104</v>
      </c>
      <c r="AJ1108" s="115" t="s">
        <v>104</v>
      </c>
      <c r="AK1108" s="115"/>
      <c r="AL1108" s="115" t="s">
        <v>104</v>
      </c>
      <c r="AM1108" s="116" t="s">
        <v>104</v>
      </c>
      <c r="AN1108" s="115" t="s">
        <v>104</v>
      </c>
      <c r="AO1108" s="115" t="s">
        <v>104</v>
      </c>
      <c r="AP1108" s="115" t="s">
        <v>104</v>
      </c>
      <c r="AQ1108" s="115" t="s">
        <v>104</v>
      </c>
      <c r="AR1108" s="116" t="s">
        <v>104</v>
      </c>
      <c r="AS1108" s="115" t="s">
        <v>104</v>
      </c>
      <c r="AT1108" s="116" t="s">
        <v>104</v>
      </c>
      <c r="AU1108" s="116" t="s">
        <v>104</v>
      </c>
      <c r="AV1108" s="116">
        <v>45924</v>
      </c>
      <c r="AW1108" s="115">
        <f t="shared" si="252"/>
        <v>39</v>
      </c>
      <c r="AX1108" s="115">
        <f t="shared" si="251"/>
        <v>2025</v>
      </c>
      <c r="AY1108" s="118" t="s">
        <v>586</v>
      </c>
      <c r="AZ1108" s="119"/>
      <c r="BC1108" s="55" t="s">
        <v>1575</v>
      </c>
      <c r="BD1108" s="55" t="s">
        <v>2971</v>
      </c>
      <c r="BE1108" s="55">
        <v>120</v>
      </c>
      <c r="BF1108" s="55">
        <v>60</v>
      </c>
      <c r="BG1108" s="55">
        <v>730</v>
      </c>
      <c r="BH1108" s="56">
        <f t="shared" si="249"/>
        <v>45440</v>
      </c>
      <c r="BI1108" s="57">
        <f t="shared" si="250"/>
        <v>45560</v>
      </c>
      <c r="BJ1108" s="58" t="str" cm="1">
        <f t="array" ref="BJ1108">_xlfn.IFS(AND((BH1108&lt;Suspension01Desde),(BH1108&lt;Suspension01Hasta),(BI1108&lt;Suspension01Desde),(BI1108&lt;Suspension01Hasta)),"No_Umbral",AND((BH1108&gt;Suspension01Desde),(BH1108&gt;Suspension01Hasta),(BI1108&gt;Suspension01Desde),(BI1108&gt;Suspension01Hasta)),"No_Umbral",AND((BH1108&lt;=Suspension01Desde),(BH1108&lt;=Suspension01Hasta),(BI1108&gt;=Suspension01Desde),(BI1108&lt;=Suspension01Hasta)),"Umbral_Anticipado",AND((BH1108&lt;=Suspension01Desde),(BH1108&lt;=Suspension01Hasta),(BI1108&gt;=Suspension01Desde),(BI1108&gt;=Suspension01Hasta)),"Umbral_Interno",AND((BH1108&gt;=Suspension01Desde),(BH1108&lt;=Suspension01Hasta),(BI1108&gt;=Suspension01Desde),(BI1108&lt;=Suspension01Hasta)),"Umbral_Externo",AND((BH1108&gt;=Suspension01Desde),(BH1108&lt;=Suspension01Hasta),(BI1108&gt;=Suspension01Desde),(BI1108&gt;=Suspension01Hasta)),"Umbral_Tardío")</f>
        <v>No_Umbral</v>
      </c>
      <c r="BK1108" s="59" cm="1">
        <f t="array" ref="BK1108">_xlfn.IFS(BJ1108="Umbral_Anticipado",$BI1108-Suspension01Desde+1,BJ1108="Umbral_Interno",Suspension01Hasta-Suspension01Desde+1,BJ1108="Umbral_Externo",BI1108-$BH1108+1,BJ1108="Umbral_Tardío",Suspension01Hasta-$BH1108+1,BJ1108="No_Umbral",0)</f>
        <v>0</v>
      </c>
      <c r="BL1108" s="58" cm="1">
        <f t="array" ref="BL1108">_xlfn.IFS(BJ1108="Umbral_Anticipado",Suspension01Hasta+BK1108,BJ1108="Umbral_Interno",BI1108+BK1108,BJ1108="Umbral_Externo",Suspension01Hasta+BK1108,BJ1108="Umbral_Tardío",BI1108+BK1108,BJ1108="No_Umbral",BI1108)</f>
        <v>45560</v>
      </c>
      <c r="BM1108" s="58" t="str" cm="1">
        <f t="array" ref="BM1108">_xlfn.IFS(AND((BH1108&lt;Suspension02Desde),(BH1108&lt;Suspension02Hasta),(BL1108&lt;Suspension02Desde),(BL1108&lt;Suspension02Hasta)),"No_Umbral",AND((BH1108&gt;Suspension02Desde),(BH1108&gt;Suspension02Hasta),(BL1108&gt;Suspension02Desde),(BL1108&gt;Suspension02Hasta)),"No_Umbral",AND((BH1108&lt;=Suspension02Desde),(BH1108&lt;=Suspension02Hasta),(BL1108&gt;=Suspension02Desde),(BL1108&lt;=Suspension02Hasta)),"Umbral_Anticipado",AND((BH1108&lt;=Suspension02Desde),(BH1108&lt;=Suspension02Hasta),(BL1108&gt;=Suspension02Desde),(BL1108&gt;=Suspension02Hasta)),"Umbral_Interno",AND((BH1108&gt;=Suspension02Desde),(BH1108&lt;=Suspension02Hasta),(BL1108&gt;=Suspension02Desde),(BL1108&lt;=Suspension02Hasta)),"Umbral_Externo",AND((BH1108&gt;=Suspension02Desde),(BH1108&lt;=Suspension02Hasta),(BL1108&gt;=Suspension02Desde),(BL1108&gt;=Suspension02Hasta)),"Umbral_Tardío")</f>
        <v>No_Umbral</v>
      </c>
      <c r="BN1108" s="59" cm="1">
        <f t="array" ref="BN1108">_xlfn.IFS(BM1108="Umbral_Anticipado",BL1108-Suspension02Desde+1,BM1108="Umbral_Interno",Suspension02Hasta-Suspension02Desde+1,BM1108="Umbral_Externo",BL1108-$BH1108+1,BM1108="Umbral_Tardío",Suspension02Hasta-$BH1108+1,BM1108="No_Umbral",0)</f>
        <v>0</v>
      </c>
      <c r="BO1108" s="57" cm="1">
        <f t="array" ref="BO1108">_xlfn.IFS(BM1108="Umbral_Anticipado",Suspension02Hasta+BN1108,BM1108="Umbral_Interno",BL1108+BN1108,BM1108="Umbral_Externo",Suspension02Hasta+BN1108,BM1108="Umbral_Tardío",BL1108+BN1108,BM1108="No_Umbral",BL1108)</f>
        <v>45560</v>
      </c>
      <c r="BP1108" s="56">
        <f t="shared" si="254"/>
        <v>45563</v>
      </c>
      <c r="BQ1108" s="57">
        <f t="shared" si="255"/>
        <v>45620</v>
      </c>
      <c r="BR1108" s="58" t="str" cm="1">
        <f t="array" ref="BR1108">_xlfn.IFS(AND((BO1108&lt;Suspension01Desde),(BO1108&lt;Suspension01Hasta),(BQ1108&lt;Suspension01Desde),(BQ1108&lt;Suspension01Hasta)),"No_Umbral",AND((BO1108&gt;Suspension01Desde),(BO1108&gt;Suspension01Hasta),(BQ1108&gt;Suspension01Desde),(BQ1108&gt;Suspension01Hasta)),"No_Umbral",AND((BO1108&lt;=Suspension01Desde),(BO1108&lt;=Suspension01Hasta),(BQ1108&gt;=Suspension01Desde),(BQ1108&lt;=Suspension01Hasta)),"Umbral_Anticipado",AND((BO1108&lt;=Suspension01Desde),(BO1108&lt;=Suspension01Hasta),(BQ1108&gt;=Suspension01Desde),(BQ1108&gt;=Suspension01Hasta)),"Umbral_Interno",AND((BO1108&gt;=Suspension01Desde),(BO1108&lt;=Suspension01Hasta),(BQ1108&gt;=Suspension01Desde),(BQ1108&lt;=Suspension01Hasta)),"Umbral_Externo",AND((BO1108&gt;=Suspension01Desde),(BO1108&lt;=Suspension01Hasta),(BQ1108&gt;=Suspension01Desde),(BQ1108&gt;=Suspension01Hasta)),"Umbral_Tardío")</f>
        <v>No_Umbral</v>
      </c>
      <c r="BS1108" s="59" cm="1">
        <f t="array" ref="BS1108">_xlfn.IFS(BR1108="Umbral_Anticipado",$BQ1108-Suspension01Desde+1,BR1108="Umbral_Interno",Suspension01Hasta-Suspension01Desde+1,BR1108="Umbral_Externo",BQ1108-$BO1108+1,BR1108="Umbral_Tardío",Suspension01Hasta-$BO1108+1,BR1108="No_Umbral",0)</f>
        <v>0</v>
      </c>
      <c r="BT1108" s="58" cm="1">
        <f t="array" ref="BT1108">_xlfn.IFS(BR1108="Umbral_Anticipado",Suspension01Hasta+BS1108,BR1108="Umbral_Interno",BQ1108+BS1108,BR1108="Umbral_Externo",Suspension01Hasta+BS1108,BR1108="Umbral_Tardío",BQ1108+BS1108,BR1108="No_Umbral",BQ1108)</f>
        <v>45620</v>
      </c>
      <c r="BU1108" s="58" t="str" cm="1">
        <f t="array" ref="BU1108">_xlfn.IFS(AND((BO1108&lt;Suspension02Desde),(BO1108&lt;Suspension02Hasta),(BT1108&lt;Suspension02Desde),(BT1108&lt;Suspension02Hasta)),"No_Umbral",AND((BO1108&gt;Suspension02Desde),(BO1108&gt;Suspension02Hasta),(BT1108&gt;Suspension02Desde),(BT1108&gt;Suspension02Hasta)),"No_Umbral",AND((BO1108&lt;=Suspension02Desde),(BO1108&lt;=Suspension02Hasta),(BT1108&gt;=Suspension02Desde),(BT1108&lt;=Suspension02Hasta)),"Umbral_Anticipado",AND((BO1108&lt;=Suspension02Desde),(BO1108&lt;=Suspension02Hasta),(BT1108&gt;=Suspension02Desde),(BT1108&gt;=Suspension02Hasta)),"Umbral_Interno",AND((BO1108&gt;=Suspension02Desde),(BO1108&lt;=Suspension02Hasta),(BT1108&gt;=Suspension02Desde),(BT1108&lt;=Suspension02Hasta)),"Umbral_Externo",AND((BO1108&gt;=Suspension02Desde),(BO1108&lt;=Suspension02Hasta),(BT1108&gt;=Suspension02Desde),(BT1108&gt;=Suspension02Hasta)),"Umbral_Tardío")</f>
        <v>No_Umbral</v>
      </c>
      <c r="BV1108" s="59" cm="1">
        <f t="array" ref="BV1108">_xlfn.IFS(BU1108="Umbral_Anticipado",BT1108-Suspension02Desde+1,BU1108="Umbral_Interno",Suspension02Hasta-Suspension02Desde+1,BU1108="Umbral_Externo",BT1108-$BO1108+1,BU1108="Umbral_Tardío",Suspension02Hasta-$BO1108+1,BU1108="No_Umbral",0)</f>
        <v>0</v>
      </c>
      <c r="BW1108" s="57" cm="1">
        <f t="array" ref="BW1108">_xlfn.IFS(BU1108="Umbral_Anticipado",Suspension02Hasta+BV1108,BU1108="Umbral_Interno",BT1108+BV1108,BU1108="Umbral_Externo",Suspension02Hasta+BV1108,BU1108="Umbral_Tardío",BT1108+BV1108,BU1108="No_Umbral",BT1108)</f>
        <v>45620</v>
      </c>
      <c r="BX1108" s="56">
        <f t="shared" si="256"/>
        <v>45624</v>
      </c>
      <c r="BY1108" s="57">
        <f t="shared" si="257"/>
        <v>46350</v>
      </c>
      <c r="BZ1108" s="58" t="str" cm="1">
        <f t="array" ref="BZ1108">_xlfn.IFS(AND((BW1108&lt;Suspension01Desde),(BW1108&lt;Suspension01Hasta),(BY1108&lt;Suspension01Desde),(BY1108&lt;Suspension01Hasta)),"No_Umbral",AND((BW1108&gt;Suspension01Desde),(BW1108&gt;Suspension01Hasta),(BY1108&gt;Suspension01Desde),(BY1108&gt;Suspension01Hasta)),"No_Umbral",AND((BW1108&lt;=Suspension01Desde),(BW1108&lt;=Suspension01Hasta),(BY1108&gt;=Suspension01Desde),(BY1108&lt;=Suspension01Hasta)),"Umbral_Anticipado",AND((BW1108&lt;=Suspension01Desde),(BW1108&lt;=Suspension01Hasta),(BY1108&gt;=Suspension01Desde),(BY1108&gt;=Suspension01Hasta)),"Umbral_Interno",AND((BW1108&gt;=Suspension01Desde),(BW1108&lt;=Suspension01Hasta),(BY1108&gt;=Suspension01Desde),(BY1108&lt;=Suspension01Hasta)),"Umbral_Externo",AND((BW1108&gt;=Suspension01Desde),(BW1108&lt;=Suspension01Hasta),(BY1108&gt;=Suspension01Desde),(BY1108&gt;=Suspension01Hasta)),"Umbral_Tardío")</f>
        <v>No_Umbral</v>
      </c>
      <c r="CA1108" s="59" cm="1">
        <f t="array" ref="CA1108">_xlfn.IFS(BZ1108="Umbral_Anticipado",$BI1108-Suspension01Desde+1,BZ1108="Umbral_Interno",Suspension01Hasta-Suspension01Desde+1,BZ1108="Umbral_Externo",BY1108-$BH1108+1,BZ1108="Umbral_Tardío",Suspension01Hasta-$BH1108+1,BZ1108="No_Umbral",0)</f>
        <v>0</v>
      </c>
      <c r="CB1108" s="58" cm="1">
        <f t="array" ref="CB1108">_xlfn.IFS(BZ1108="Umbral_Anticipado",Suspension01Hasta+CA1108,BZ1108="Umbral_Interno",BY1108+CA1108,BZ1108="Umbral_Externo",Suspension01Hasta+CA1108,BZ1108="Umbral_Tardío",BY1108+CA1108,BZ1108="No_Umbral",BY1108)</f>
        <v>46350</v>
      </c>
      <c r="CC1108" s="58" t="str" cm="1">
        <f t="array" ref="CC1108">_xlfn.IFS(AND((BW1108&lt;Suspension02Desde),(BW1108&lt;Suspension02Hasta),(CB1108&lt;Suspension02Desde),(CB1108&lt;Suspension02Hasta)),"No_Umbral",AND((BW1108&gt;Suspension02Desde),(BW1108&gt;Suspension02Hasta),(CB1108&gt;Suspension02Desde),(CB1108&gt;Suspension02Hasta)),"No_Umbral",AND((BW1108&lt;=Suspension02Desde),(BW1108&lt;=Suspension02Hasta),(CB1108&gt;=Suspension02Desde),(CB1108&lt;=Suspension02Hasta)),"Umbral_Anticipado",AND((BW1108&lt;=Suspension02Desde),(BW1108&lt;=Suspension02Hasta),(CB1108&gt;=Suspension02Desde),(CB1108&gt;=Suspension02Hasta)),"Umbral_Interno",AND((BW1108&gt;=Suspension02Desde),(BW1108&lt;=Suspension02Hasta),(CB1108&gt;=Suspension02Desde),(CB1108&lt;=Suspension02Hasta)),"Umbral_Externo",AND((BW1108&gt;=Suspension02Desde),(BW1108&lt;=Suspension02Hasta),(CB1108&gt;=Suspension02Desde),(CB1108&gt;=Suspension02Hasta)),"Umbral_Tardío")</f>
        <v>No_Umbral</v>
      </c>
      <c r="CD1108" s="59" cm="1">
        <f t="array" ref="CD1108">_xlfn.IFS(CC1108="Umbral_Anticipado",CB1108-Suspension02Desde+1,CC1108="Umbral_Interno",Suspension02Hasta-Suspension02Desde+1,CC1108="Umbral_Externo",CB1108-$BH1108+1,CC1108="Umbral_Tardío",Suspension02Hasta-$BH1108+1,CC1108="No_Umbral",0)</f>
        <v>0</v>
      </c>
      <c r="CE1108" s="57" cm="1">
        <f t="array" ref="CE1108">_xlfn.IFS(CC1108="Umbral_Anticipado",Suspension02Hasta+CD1108,CC1108="Umbral_Interno",CB1108+CD1108,CC1108="Umbral_Externo",Suspension02Hasta+CD1108,CC1108="Umbral_Tardío",CB1108+CD1108,CC1108="No_Umbral",CB1108)</f>
        <v>46350</v>
      </c>
      <c r="CF1108" s="56">
        <f t="shared" si="258"/>
        <v>46354</v>
      </c>
    </row>
    <row r="1109" spans="1:84" s="30" customFormat="1" ht="20.25" customHeight="1">
      <c r="A1109" s="115" t="s">
        <v>6012</v>
      </c>
      <c r="B1109" s="77" t="str">
        <f t="shared" si="253"/>
        <v>2020</v>
      </c>
      <c r="C1109" s="186" t="s">
        <v>6010</v>
      </c>
      <c r="D1109" s="115" t="s">
        <v>3651</v>
      </c>
      <c r="E1109" s="115" t="s">
        <v>4499</v>
      </c>
      <c r="F1109" s="77" t="s">
        <v>130</v>
      </c>
      <c r="G1109" s="203">
        <v>43842</v>
      </c>
      <c r="H1109" s="203">
        <v>45305</v>
      </c>
      <c r="I1109" s="115" t="s">
        <v>299</v>
      </c>
      <c r="J1109" s="115"/>
      <c r="K1109" s="116">
        <v>46217</v>
      </c>
      <c r="L1109" s="115" t="str">
        <f>VLOOKUP(MONTH($K1109),TablaMeses[],2,FALSE)</f>
        <v>07 JULIO</v>
      </c>
      <c r="M1109" s="115">
        <f t="shared" si="259"/>
        <v>2026</v>
      </c>
      <c r="N1109" s="115" t="s">
        <v>104</v>
      </c>
      <c r="O1109" s="203" t="s">
        <v>104</v>
      </c>
      <c r="P1109" s="115"/>
      <c r="Q1109" s="115"/>
      <c r="R1109" s="201"/>
      <c r="S1109" s="115"/>
      <c r="T1109" s="115"/>
      <c r="U1109" s="201"/>
      <c r="V1109" s="115"/>
      <c r="W1109" s="115"/>
      <c r="X1109" s="201"/>
      <c r="Y1109" s="115"/>
      <c r="Z1109" s="201"/>
      <c r="AA1109" s="115"/>
      <c r="AB1109" s="201"/>
      <c r="AC1109" s="117" t="s">
        <v>104</v>
      </c>
      <c r="AD1109" s="115" t="s">
        <v>104</v>
      </c>
      <c r="AE1109" s="115" t="s">
        <v>104</v>
      </c>
      <c r="AF1109" s="115" t="s">
        <v>104</v>
      </c>
      <c r="AG1109" s="115"/>
      <c r="AH1109" s="115"/>
      <c r="AI1109" s="116" t="s">
        <v>104</v>
      </c>
      <c r="AJ1109" s="115" t="s">
        <v>104</v>
      </c>
      <c r="AK1109" s="115"/>
      <c r="AL1109" s="115" t="s">
        <v>104</v>
      </c>
      <c r="AM1109" s="116" t="s">
        <v>104</v>
      </c>
      <c r="AN1109" s="115" t="s">
        <v>104</v>
      </c>
      <c r="AO1109" s="115" t="s">
        <v>104</v>
      </c>
      <c r="AP1109" s="115" t="s">
        <v>104</v>
      </c>
      <c r="AQ1109" s="115" t="s">
        <v>104</v>
      </c>
      <c r="AR1109" s="116" t="s">
        <v>104</v>
      </c>
      <c r="AS1109" s="115" t="s">
        <v>104</v>
      </c>
      <c r="AT1109" s="116" t="s">
        <v>104</v>
      </c>
      <c r="AU1109" s="116" t="s">
        <v>104</v>
      </c>
      <c r="AV1109" s="116">
        <v>45924</v>
      </c>
      <c r="AW1109" s="115">
        <f t="shared" si="252"/>
        <v>39</v>
      </c>
      <c r="AX1109" s="115">
        <f t="shared" si="251"/>
        <v>2025</v>
      </c>
      <c r="AY1109" s="118" t="s">
        <v>586</v>
      </c>
      <c r="AZ1109" s="119"/>
      <c r="BC1109" s="55" t="s">
        <v>1575</v>
      </c>
      <c r="BD1109" s="55" t="s">
        <v>2971</v>
      </c>
      <c r="BE1109" s="55">
        <v>120</v>
      </c>
      <c r="BF1109" s="55">
        <v>60</v>
      </c>
      <c r="BG1109" s="55">
        <v>730</v>
      </c>
      <c r="BH1109" s="56">
        <f t="shared" ref="BH1109:BH1140" si="260">IF(OR(H1109=0,BE1109=0,BF1109=0,BG1109=0),"Faltan datos para recalcular",H1109)</f>
        <v>45305</v>
      </c>
      <c r="BI1109" s="57">
        <f t="shared" ref="BI1109:BI1140" si="261">+BH1109+BE1109</f>
        <v>45425</v>
      </c>
      <c r="BJ1109" s="58" t="str" cm="1">
        <f t="array" ref="BJ1109">_xlfn.IFS(AND((BH1109&lt;Suspension01Desde),(BH1109&lt;Suspension01Hasta),(BI1109&lt;Suspension01Desde),(BI1109&lt;Suspension01Hasta)),"No_Umbral",AND((BH1109&gt;Suspension01Desde),(BH1109&gt;Suspension01Hasta),(BI1109&gt;Suspension01Desde),(BI1109&gt;Suspension01Hasta)),"No_Umbral",AND((BH1109&lt;=Suspension01Desde),(BH1109&lt;=Suspension01Hasta),(BI1109&gt;=Suspension01Desde),(BI1109&lt;=Suspension01Hasta)),"Umbral_Anticipado",AND((BH1109&lt;=Suspension01Desde),(BH1109&lt;=Suspension01Hasta),(BI1109&gt;=Suspension01Desde),(BI1109&gt;=Suspension01Hasta)),"Umbral_Interno",AND((BH1109&gt;=Suspension01Desde),(BH1109&lt;=Suspension01Hasta),(BI1109&gt;=Suspension01Desde),(BI1109&lt;=Suspension01Hasta)),"Umbral_Externo",AND((BH1109&gt;=Suspension01Desde),(BH1109&lt;=Suspension01Hasta),(BI1109&gt;=Suspension01Desde),(BI1109&gt;=Suspension01Hasta)),"Umbral_Tardío")</f>
        <v>No_Umbral</v>
      </c>
      <c r="BK1109" s="59" cm="1">
        <f t="array" ref="BK1109">_xlfn.IFS(BJ1109="Umbral_Anticipado",$BI1109-Suspension01Desde+1,BJ1109="Umbral_Interno",Suspension01Hasta-Suspension01Desde+1,BJ1109="Umbral_Externo",BI1109-$BH1109+1,BJ1109="Umbral_Tardío",Suspension01Hasta-$BH1109+1,BJ1109="No_Umbral",0)</f>
        <v>0</v>
      </c>
      <c r="BL1109" s="58" cm="1">
        <f t="array" ref="BL1109">_xlfn.IFS(BJ1109="Umbral_Anticipado",Suspension01Hasta+BK1109,BJ1109="Umbral_Interno",BI1109+BK1109,BJ1109="Umbral_Externo",Suspension01Hasta+BK1109,BJ1109="Umbral_Tardío",BI1109+BK1109,BJ1109="No_Umbral",BI1109)</f>
        <v>45425</v>
      </c>
      <c r="BM1109" s="58" t="str" cm="1">
        <f t="array" ref="BM1109">_xlfn.IFS(AND((BH1109&lt;Suspension02Desde),(BH1109&lt;Suspension02Hasta),(BL1109&lt;Suspension02Desde),(BL1109&lt;Suspension02Hasta)),"No_Umbral",AND((BH1109&gt;Suspension02Desde),(BH1109&gt;Suspension02Hasta),(BL1109&gt;Suspension02Desde),(BL1109&gt;Suspension02Hasta)),"No_Umbral",AND((BH1109&lt;=Suspension02Desde),(BH1109&lt;=Suspension02Hasta),(BL1109&gt;=Suspension02Desde),(BL1109&lt;=Suspension02Hasta)),"Umbral_Anticipado",AND((BH1109&lt;=Suspension02Desde),(BH1109&lt;=Suspension02Hasta),(BL1109&gt;=Suspension02Desde),(BL1109&gt;=Suspension02Hasta)),"Umbral_Interno",AND((BH1109&gt;=Suspension02Desde),(BH1109&lt;=Suspension02Hasta),(BL1109&gt;=Suspension02Desde),(BL1109&lt;=Suspension02Hasta)),"Umbral_Externo",AND((BH1109&gt;=Suspension02Desde),(BH1109&lt;=Suspension02Hasta),(BL1109&gt;=Suspension02Desde),(BL1109&gt;=Suspension02Hasta)),"Umbral_Tardío")</f>
        <v>No_Umbral</v>
      </c>
      <c r="BN1109" s="59" cm="1">
        <f t="array" ref="BN1109">_xlfn.IFS(BM1109="Umbral_Anticipado",BL1109-Suspension02Desde+1,BM1109="Umbral_Interno",Suspension02Hasta-Suspension02Desde+1,BM1109="Umbral_Externo",BL1109-$BH1109+1,BM1109="Umbral_Tardío",Suspension02Hasta-$BH1109+1,BM1109="No_Umbral",0)</f>
        <v>0</v>
      </c>
      <c r="BO1109" s="57" cm="1">
        <f t="array" ref="BO1109">_xlfn.IFS(BM1109="Umbral_Anticipado",Suspension02Hasta+BN1109,BM1109="Umbral_Interno",BL1109+BN1109,BM1109="Umbral_Externo",Suspension02Hasta+BN1109,BM1109="Umbral_Tardío",BL1109+BN1109,BM1109="No_Umbral",BL1109)</f>
        <v>45425</v>
      </c>
      <c r="BP1109" s="56">
        <f t="shared" si="254"/>
        <v>45426</v>
      </c>
      <c r="BQ1109" s="57">
        <f t="shared" si="255"/>
        <v>45485</v>
      </c>
      <c r="BR1109" s="58" t="str" cm="1">
        <f t="array" ref="BR1109">_xlfn.IFS(AND((BO1109&lt;Suspension01Desde),(BO1109&lt;Suspension01Hasta),(BQ1109&lt;Suspension01Desde),(BQ1109&lt;Suspension01Hasta)),"No_Umbral",AND((BO1109&gt;Suspension01Desde),(BO1109&gt;Suspension01Hasta),(BQ1109&gt;Suspension01Desde),(BQ1109&gt;Suspension01Hasta)),"No_Umbral",AND((BO1109&lt;=Suspension01Desde),(BO1109&lt;=Suspension01Hasta),(BQ1109&gt;=Suspension01Desde),(BQ1109&lt;=Suspension01Hasta)),"Umbral_Anticipado",AND((BO1109&lt;=Suspension01Desde),(BO1109&lt;=Suspension01Hasta),(BQ1109&gt;=Suspension01Desde),(BQ1109&gt;=Suspension01Hasta)),"Umbral_Interno",AND((BO1109&gt;=Suspension01Desde),(BO1109&lt;=Suspension01Hasta),(BQ1109&gt;=Suspension01Desde),(BQ1109&lt;=Suspension01Hasta)),"Umbral_Externo",AND((BO1109&gt;=Suspension01Desde),(BO1109&lt;=Suspension01Hasta),(BQ1109&gt;=Suspension01Desde),(BQ1109&gt;=Suspension01Hasta)),"Umbral_Tardío")</f>
        <v>No_Umbral</v>
      </c>
      <c r="BS1109" s="59" cm="1">
        <f t="array" ref="BS1109">_xlfn.IFS(BR1109="Umbral_Anticipado",$BQ1109-Suspension01Desde+1,BR1109="Umbral_Interno",Suspension01Hasta-Suspension01Desde+1,BR1109="Umbral_Externo",BQ1109-$BO1109+1,BR1109="Umbral_Tardío",Suspension01Hasta-$BO1109+1,BR1109="No_Umbral",0)</f>
        <v>0</v>
      </c>
      <c r="BT1109" s="58" cm="1">
        <f t="array" ref="BT1109">_xlfn.IFS(BR1109="Umbral_Anticipado",Suspension01Hasta+BS1109,BR1109="Umbral_Interno",BQ1109+BS1109,BR1109="Umbral_Externo",Suspension01Hasta+BS1109,BR1109="Umbral_Tardío",BQ1109+BS1109,BR1109="No_Umbral",BQ1109)</f>
        <v>45485</v>
      </c>
      <c r="BU1109" s="58" t="str" cm="1">
        <f t="array" ref="BU1109">_xlfn.IFS(AND((BO1109&lt;Suspension02Desde),(BO1109&lt;Suspension02Hasta),(BT1109&lt;Suspension02Desde),(BT1109&lt;Suspension02Hasta)),"No_Umbral",AND((BO1109&gt;Suspension02Desde),(BO1109&gt;Suspension02Hasta),(BT1109&gt;Suspension02Desde),(BT1109&gt;Suspension02Hasta)),"No_Umbral",AND((BO1109&lt;=Suspension02Desde),(BO1109&lt;=Suspension02Hasta),(BT1109&gt;=Suspension02Desde),(BT1109&lt;=Suspension02Hasta)),"Umbral_Anticipado",AND((BO1109&lt;=Suspension02Desde),(BO1109&lt;=Suspension02Hasta),(BT1109&gt;=Suspension02Desde),(BT1109&gt;=Suspension02Hasta)),"Umbral_Interno",AND((BO1109&gt;=Suspension02Desde),(BO1109&lt;=Suspension02Hasta),(BT1109&gt;=Suspension02Desde),(BT1109&lt;=Suspension02Hasta)),"Umbral_Externo",AND((BO1109&gt;=Suspension02Desde),(BO1109&lt;=Suspension02Hasta),(BT1109&gt;=Suspension02Desde),(BT1109&gt;=Suspension02Hasta)),"Umbral_Tardío")</f>
        <v>No_Umbral</v>
      </c>
      <c r="BV1109" s="59" cm="1">
        <f t="array" ref="BV1109">_xlfn.IFS(BU1109="Umbral_Anticipado",BT1109-Suspension02Desde+1,BU1109="Umbral_Interno",Suspension02Hasta-Suspension02Desde+1,BU1109="Umbral_Externo",BT1109-$BO1109+1,BU1109="Umbral_Tardío",Suspension02Hasta-$BO1109+1,BU1109="No_Umbral",0)</f>
        <v>0</v>
      </c>
      <c r="BW1109" s="57" cm="1">
        <f t="array" ref="BW1109">_xlfn.IFS(BU1109="Umbral_Anticipado",Suspension02Hasta+BV1109,BU1109="Umbral_Interno",BT1109+BV1109,BU1109="Umbral_Externo",Suspension02Hasta+BV1109,BU1109="Umbral_Tardío",BT1109+BV1109,BU1109="No_Umbral",BT1109)</f>
        <v>45485</v>
      </c>
      <c r="BX1109" s="56">
        <f t="shared" si="256"/>
        <v>45487</v>
      </c>
      <c r="BY1109" s="57">
        <f t="shared" si="257"/>
        <v>46215</v>
      </c>
      <c r="BZ1109" s="58" t="str" cm="1">
        <f t="array" ref="BZ1109">_xlfn.IFS(AND((BW1109&lt;Suspension01Desde),(BW1109&lt;Suspension01Hasta),(BY1109&lt;Suspension01Desde),(BY1109&lt;Suspension01Hasta)),"No_Umbral",AND((BW1109&gt;Suspension01Desde),(BW1109&gt;Suspension01Hasta),(BY1109&gt;Suspension01Desde),(BY1109&gt;Suspension01Hasta)),"No_Umbral",AND((BW1109&lt;=Suspension01Desde),(BW1109&lt;=Suspension01Hasta),(BY1109&gt;=Suspension01Desde),(BY1109&lt;=Suspension01Hasta)),"Umbral_Anticipado",AND((BW1109&lt;=Suspension01Desde),(BW1109&lt;=Suspension01Hasta),(BY1109&gt;=Suspension01Desde),(BY1109&gt;=Suspension01Hasta)),"Umbral_Interno",AND((BW1109&gt;=Suspension01Desde),(BW1109&lt;=Suspension01Hasta),(BY1109&gt;=Suspension01Desde),(BY1109&lt;=Suspension01Hasta)),"Umbral_Externo",AND((BW1109&gt;=Suspension01Desde),(BW1109&lt;=Suspension01Hasta),(BY1109&gt;=Suspension01Desde),(BY1109&gt;=Suspension01Hasta)),"Umbral_Tardío")</f>
        <v>No_Umbral</v>
      </c>
      <c r="CA1109" s="59" cm="1">
        <f t="array" ref="CA1109">_xlfn.IFS(BZ1109="Umbral_Anticipado",$BI1109-Suspension01Desde+1,BZ1109="Umbral_Interno",Suspension01Hasta-Suspension01Desde+1,BZ1109="Umbral_Externo",BY1109-$BH1109+1,BZ1109="Umbral_Tardío",Suspension01Hasta-$BH1109+1,BZ1109="No_Umbral",0)</f>
        <v>0</v>
      </c>
      <c r="CB1109" s="58" cm="1">
        <f t="array" ref="CB1109">_xlfn.IFS(BZ1109="Umbral_Anticipado",Suspension01Hasta+CA1109,BZ1109="Umbral_Interno",BY1109+CA1109,BZ1109="Umbral_Externo",Suspension01Hasta+CA1109,BZ1109="Umbral_Tardío",BY1109+CA1109,BZ1109="No_Umbral",BY1109)</f>
        <v>46215</v>
      </c>
      <c r="CC1109" s="58" t="str" cm="1">
        <f t="array" ref="CC1109">_xlfn.IFS(AND((BW1109&lt;Suspension02Desde),(BW1109&lt;Suspension02Hasta),(CB1109&lt;Suspension02Desde),(CB1109&lt;Suspension02Hasta)),"No_Umbral",AND((BW1109&gt;Suspension02Desde),(BW1109&gt;Suspension02Hasta),(CB1109&gt;Suspension02Desde),(CB1109&gt;Suspension02Hasta)),"No_Umbral",AND((BW1109&lt;=Suspension02Desde),(BW1109&lt;=Suspension02Hasta),(CB1109&gt;=Suspension02Desde),(CB1109&lt;=Suspension02Hasta)),"Umbral_Anticipado",AND((BW1109&lt;=Suspension02Desde),(BW1109&lt;=Suspension02Hasta),(CB1109&gt;=Suspension02Desde),(CB1109&gt;=Suspension02Hasta)),"Umbral_Interno",AND((BW1109&gt;=Suspension02Desde),(BW1109&lt;=Suspension02Hasta),(CB1109&gt;=Suspension02Desde),(CB1109&lt;=Suspension02Hasta)),"Umbral_Externo",AND((BW1109&gt;=Suspension02Desde),(BW1109&lt;=Suspension02Hasta),(CB1109&gt;=Suspension02Desde),(CB1109&gt;=Suspension02Hasta)),"Umbral_Tardío")</f>
        <v>No_Umbral</v>
      </c>
      <c r="CD1109" s="59" cm="1">
        <f t="array" ref="CD1109">_xlfn.IFS(CC1109="Umbral_Anticipado",CB1109-Suspension02Desde+1,CC1109="Umbral_Interno",Suspension02Hasta-Suspension02Desde+1,CC1109="Umbral_Externo",CB1109-$BH1109+1,CC1109="Umbral_Tardío",Suspension02Hasta-$BH1109+1,CC1109="No_Umbral",0)</f>
        <v>0</v>
      </c>
      <c r="CE1109" s="57" cm="1">
        <f t="array" ref="CE1109">_xlfn.IFS(CC1109="Umbral_Anticipado",Suspension02Hasta+CD1109,CC1109="Umbral_Interno",CB1109+CD1109,CC1109="Umbral_Externo",Suspension02Hasta+CD1109,CC1109="Umbral_Tardío",CB1109+CD1109,CC1109="No_Umbral",CB1109)</f>
        <v>46215</v>
      </c>
      <c r="CF1109" s="56">
        <f t="shared" si="258"/>
        <v>46217</v>
      </c>
    </row>
    <row r="1110" spans="1:84" s="30" customFormat="1" ht="20.25" customHeight="1">
      <c r="A1110" s="115" t="s">
        <v>6013</v>
      </c>
      <c r="B1110" s="77" t="str">
        <f t="shared" si="253"/>
        <v>2020</v>
      </c>
      <c r="C1110" s="115" t="s">
        <v>6010</v>
      </c>
      <c r="D1110" s="115" t="s">
        <v>3651</v>
      </c>
      <c r="E1110" s="115" t="s">
        <v>943</v>
      </c>
      <c r="F1110" s="77" t="s">
        <v>130</v>
      </c>
      <c r="G1110" s="203">
        <v>44134</v>
      </c>
      <c r="H1110" s="203">
        <v>45308</v>
      </c>
      <c r="I1110" s="115" t="s">
        <v>299</v>
      </c>
      <c r="J1110" s="115"/>
      <c r="K1110" s="116">
        <v>46220</v>
      </c>
      <c r="L1110" s="115" t="str">
        <f>VLOOKUP(MONTH($K1110),TablaMeses[],2,FALSE)</f>
        <v>07 JULIO</v>
      </c>
      <c r="M1110" s="115">
        <f t="shared" si="259"/>
        <v>2026</v>
      </c>
      <c r="N1110" s="115" t="s">
        <v>104</v>
      </c>
      <c r="O1110" s="203" t="s">
        <v>104</v>
      </c>
      <c r="P1110" s="115"/>
      <c r="Q1110" s="115"/>
      <c r="R1110" s="201"/>
      <c r="S1110" s="115"/>
      <c r="T1110" s="115"/>
      <c r="U1110" s="201"/>
      <c r="V1110" s="115"/>
      <c r="W1110" s="115"/>
      <c r="X1110" s="201"/>
      <c r="Y1110" s="115"/>
      <c r="Z1110" s="201"/>
      <c r="AA1110" s="115"/>
      <c r="AB1110" s="201"/>
      <c r="AC1110" s="117" t="s">
        <v>104</v>
      </c>
      <c r="AD1110" s="115" t="s">
        <v>104</v>
      </c>
      <c r="AE1110" s="115" t="s">
        <v>104</v>
      </c>
      <c r="AF1110" s="115" t="s">
        <v>104</v>
      </c>
      <c r="AG1110" s="187"/>
      <c r="AH1110" s="115"/>
      <c r="AI1110" s="116" t="s">
        <v>104</v>
      </c>
      <c r="AJ1110" s="115" t="s">
        <v>104</v>
      </c>
      <c r="AK1110" s="115"/>
      <c r="AL1110" s="115" t="s">
        <v>104</v>
      </c>
      <c r="AM1110" s="116" t="s">
        <v>104</v>
      </c>
      <c r="AN1110" s="115" t="s">
        <v>104</v>
      </c>
      <c r="AO1110" s="115" t="s">
        <v>104</v>
      </c>
      <c r="AP1110" s="115" t="s">
        <v>104</v>
      </c>
      <c r="AQ1110" s="115" t="s">
        <v>104</v>
      </c>
      <c r="AR1110" s="116" t="s">
        <v>104</v>
      </c>
      <c r="AS1110" s="115" t="s">
        <v>104</v>
      </c>
      <c r="AT1110" s="116" t="s">
        <v>104</v>
      </c>
      <c r="AU1110" s="116" t="s">
        <v>104</v>
      </c>
      <c r="AV1110" s="116" t="s">
        <v>6014</v>
      </c>
      <c r="AW1110" s="115" t="e">
        <f t="shared" si="252"/>
        <v>#VALUE!</v>
      </c>
      <c r="AX1110" s="115" t="e">
        <f t="shared" si="251"/>
        <v>#VALUE!</v>
      </c>
      <c r="AY1110" s="118" t="s">
        <v>586</v>
      </c>
      <c r="AZ1110" s="119"/>
      <c r="BC1110" s="55" t="s">
        <v>1575</v>
      </c>
      <c r="BD1110" s="55" t="s">
        <v>2971</v>
      </c>
      <c r="BE1110" s="55">
        <v>120</v>
      </c>
      <c r="BF1110" s="55">
        <v>60</v>
      </c>
      <c r="BG1110" s="55">
        <v>730</v>
      </c>
      <c r="BH1110" s="56">
        <f t="shared" si="260"/>
        <v>45308</v>
      </c>
      <c r="BI1110" s="57">
        <f t="shared" si="261"/>
        <v>45428</v>
      </c>
      <c r="BJ1110" s="58" t="str" cm="1">
        <f t="array" ref="BJ1110">_xlfn.IFS(AND((BH1110&lt;Suspension01Desde),(BH1110&lt;Suspension01Hasta),(BI1110&lt;Suspension01Desde),(BI1110&lt;Suspension01Hasta)),"No_Umbral",AND((BH1110&gt;Suspension01Desde),(BH1110&gt;Suspension01Hasta),(BI1110&gt;Suspension01Desde),(BI1110&gt;Suspension01Hasta)),"No_Umbral",AND((BH1110&lt;=Suspension01Desde),(BH1110&lt;=Suspension01Hasta),(BI1110&gt;=Suspension01Desde),(BI1110&lt;=Suspension01Hasta)),"Umbral_Anticipado",AND((BH1110&lt;=Suspension01Desde),(BH1110&lt;=Suspension01Hasta),(BI1110&gt;=Suspension01Desde),(BI1110&gt;=Suspension01Hasta)),"Umbral_Interno",AND((BH1110&gt;=Suspension01Desde),(BH1110&lt;=Suspension01Hasta),(BI1110&gt;=Suspension01Desde),(BI1110&lt;=Suspension01Hasta)),"Umbral_Externo",AND((BH1110&gt;=Suspension01Desde),(BH1110&lt;=Suspension01Hasta),(BI1110&gt;=Suspension01Desde),(BI1110&gt;=Suspension01Hasta)),"Umbral_Tardío")</f>
        <v>No_Umbral</v>
      </c>
      <c r="BK1110" s="59" cm="1">
        <f t="array" ref="BK1110">_xlfn.IFS(BJ1110="Umbral_Anticipado",$BI1110-Suspension01Desde+1,BJ1110="Umbral_Interno",Suspension01Hasta-Suspension01Desde+1,BJ1110="Umbral_Externo",BI1110-$BH1110+1,BJ1110="Umbral_Tardío",Suspension01Hasta-$BH1110+1,BJ1110="No_Umbral",0)</f>
        <v>0</v>
      </c>
      <c r="BL1110" s="58" cm="1">
        <f t="array" ref="BL1110">_xlfn.IFS(BJ1110="Umbral_Anticipado",Suspension01Hasta+BK1110,BJ1110="Umbral_Interno",BI1110+BK1110,BJ1110="Umbral_Externo",Suspension01Hasta+BK1110,BJ1110="Umbral_Tardío",BI1110+BK1110,BJ1110="No_Umbral",BI1110)</f>
        <v>45428</v>
      </c>
      <c r="BM1110" s="58" t="str" cm="1">
        <f t="array" ref="BM1110">_xlfn.IFS(AND((BH1110&lt;Suspension02Desde),(BH1110&lt;Suspension02Hasta),(BL1110&lt;Suspension02Desde),(BL1110&lt;Suspension02Hasta)),"No_Umbral",AND((BH1110&gt;Suspension02Desde),(BH1110&gt;Suspension02Hasta),(BL1110&gt;Suspension02Desde),(BL1110&gt;Suspension02Hasta)),"No_Umbral",AND((BH1110&lt;=Suspension02Desde),(BH1110&lt;=Suspension02Hasta),(BL1110&gt;=Suspension02Desde),(BL1110&lt;=Suspension02Hasta)),"Umbral_Anticipado",AND((BH1110&lt;=Suspension02Desde),(BH1110&lt;=Suspension02Hasta),(BL1110&gt;=Suspension02Desde),(BL1110&gt;=Suspension02Hasta)),"Umbral_Interno",AND((BH1110&gt;=Suspension02Desde),(BH1110&lt;=Suspension02Hasta),(BL1110&gt;=Suspension02Desde),(BL1110&lt;=Suspension02Hasta)),"Umbral_Externo",AND((BH1110&gt;=Suspension02Desde),(BH1110&lt;=Suspension02Hasta),(BL1110&gt;=Suspension02Desde),(BL1110&gt;=Suspension02Hasta)),"Umbral_Tardío")</f>
        <v>No_Umbral</v>
      </c>
      <c r="BN1110" s="59" cm="1">
        <f t="array" ref="BN1110">_xlfn.IFS(BM1110="Umbral_Anticipado",BL1110-Suspension02Desde+1,BM1110="Umbral_Interno",Suspension02Hasta-Suspension02Desde+1,BM1110="Umbral_Externo",BL1110-$BH1110+1,BM1110="Umbral_Tardío",Suspension02Hasta-$BH1110+1,BM1110="No_Umbral",0)</f>
        <v>0</v>
      </c>
      <c r="BO1110" s="57" cm="1">
        <f t="array" ref="BO1110">_xlfn.IFS(BM1110="Umbral_Anticipado",Suspension02Hasta+BN1110,BM1110="Umbral_Interno",BL1110+BN1110,BM1110="Umbral_Externo",Suspension02Hasta+BN1110,BM1110="Umbral_Tardío",BL1110+BN1110,BM1110="No_Umbral",BL1110)</f>
        <v>45428</v>
      </c>
      <c r="BP1110" s="56">
        <f t="shared" si="254"/>
        <v>45429</v>
      </c>
      <c r="BQ1110" s="57">
        <f t="shared" si="255"/>
        <v>45488</v>
      </c>
      <c r="BR1110" s="58" t="str" cm="1">
        <f t="array" ref="BR1110">_xlfn.IFS(AND((BO1110&lt;Suspension01Desde),(BO1110&lt;Suspension01Hasta),(BQ1110&lt;Suspension01Desde),(BQ1110&lt;Suspension01Hasta)),"No_Umbral",AND((BO1110&gt;Suspension01Desde),(BO1110&gt;Suspension01Hasta),(BQ1110&gt;Suspension01Desde),(BQ1110&gt;Suspension01Hasta)),"No_Umbral",AND((BO1110&lt;=Suspension01Desde),(BO1110&lt;=Suspension01Hasta),(BQ1110&gt;=Suspension01Desde),(BQ1110&lt;=Suspension01Hasta)),"Umbral_Anticipado",AND((BO1110&lt;=Suspension01Desde),(BO1110&lt;=Suspension01Hasta),(BQ1110&gt;=Suspension01Desde),(BQ1110&gt;=Suspension01Hasta)),"Umbral_Interno",AND((BO1110&gt;=Suspension01Desde),(BO1110&lt;=Suspension01Hasta),(BQ1110&gt;=Suspension01Desde),(BQ1110&lt;=Suspension01Hasta)),"Umbral_Externo",AND((BO1110&gt;=Suspension01Desde),(BO1110&lt;=Suspension01Hasta),(BQ1110&gt;=Suspension01Desde),(BQ1110&gt;=Suspension01Hasta)),"Umbral_Tardío")</f>
        <v>No_Umbral</v>
      </c>
      <c r="BS1110" s="59" cm="1">
        <f t="array" ref="BS1110">_xlfn.IFS(BR1110="Umbral_Anticipado",$BQ1110-Suspension01Desde+1,BR1110="Umbral_Interno",Suspension01Hasta-Suspension01Desde+1,BR1110="Umbral_Externo",BQ1110-$BO1110+1,BR1110="Umbral_Tardío",Suspension01Hasta-$BO1110+1,BR1110="No_Umbral",0)</f>
        <v>0</v>
      </c>
      <c r="BT1110" s="58" cm="1">
        <f t="array" ref="BT1110">_xlfn.IFS(BR1110="Umbral_Anticipado",Suspension01Hasta+BS1110,BR1110="Umbral_Interno",BQ1110+BS1110,BR1110="Umbral_Externo",Suspension01Hasta+BS1110,BR1110="Umbral_Tardío",BQ1110+BS1110,BR1110="No_Umbral",BQ1110)</f>
        <v>45488</v>
      </c>
      <c r="BU1110" s="58" t="str" cm="1">
        <f t="array" ref="BU1110">_xlfn.IFS(AND((BO1110&lt;Suspension02Desde),(BO1110&lt;Suspension02Hasta),(BT1110&lt;Suspension02Desde),(BT1110&lt;Suspension02Hasta)),"No_Umbral",AND((BO1110&gt;Suspension02Desde),(BO1110&gt;Suspension02Hasta),(BT1110&gt;Suspension02Desde),(BT1110&gt;Suspension02Hasta)),"No_Umbral",AND((BO1110&lt;=Suspension02Desde),(BO1110&lt;=Suspension02Hasta),(BT1110&gt;=Suspension02Desde),(BT1110&lt;=Suspension02Hasta)),"Umbral_Anticipado",AND((BO1110&lt;=Suspension02Desde),(BO1110&lt;=Suspension02Hasta),(BT1110&gt;=Suspension02Desde),(BT1110&gt;=Suspension02Hasta)),"Umbral_Interno",AND((BO1110&gt;=Suspension02Desde),(BO1110&lt;=Suspension02Hasta),(BT1110&gt;=Suspension02Desde),(BT1110&lt;=Suspension02Hasta)),"Umbral_Externo",AND((BO1110&gt;=Suspension02Desde),(BO1110&lt;=Suspension02Hasta),(BT1110&gt;=Suspension02Desde),(BT1110&gt;=Suspension02Hasta)),"Umbral_Tardío")</f>
        <v>No_Umbral</v>
      </c>
      <c r="BV1110" s="59" cm="1">
        <f t="array" ref="BV1110">_xlfn.IFS(BU1110="Umbral_Anticipado",BT1110-Suspension02Desde+1,BU1110="Umbral_Interno",Suspension02Hasta-Suspension02Desde+1,BU1110="Umbral_Externo",BT1110-$BO1110+1,BU1110="Umbral_Tardío",Suspension02Hasta-$BO1110+1,BU1110="No_Umbral",0)</f>
        <v>0</v>
      </c>
      <c r="BW1110" s="57" cm="1">
        <f t="array" ref="BW1110">_xlfn.IFS(BU1110="Umbral_Anticipado",Suspension02Hasta+BV1110,BU1110="Umbral_Interno",BT1110+BV1110,BU1110="Umbral_Externo",Suspension02Hasta+BV1110,BU1110="Umbral_Tardío",BT1110+BV1110,BU1110="No_Umbral",BT1110)</f>
        <v>45488</v>
      </c>
      <c r="BX1110" s="56">
        <f t="shared" si="256"/>
        <v>45490</v>
      </c>
      <c r="BY1110" s="57">
        <f t="shared" si="257"/>
        <v>46218</v>
      </c>
      <c r="BZ1110" s="58" t="str" cm="1">
        <f t="array" ref="BZ1110">_xlfn.IFS(AND((BW1110&lt;Suspension01Desde),(BW1110&lt;Suspension01Hasta),(BY1110&lt;Suspension01Desde),(BY1110&lt;Suspension01Hasta)),"No_Umbral",AND((BW1110&gt;Suspension01Desde),(BW1110&gt;Suspension01Hasta),(BY1110&gt;Suspension01Desde),(BY1110&gt;Suspension01Hasta)),"No_Umbral",AND((BW1110&lt;=Suspension01Desde),(BW1110&lt;=Suspension01Hasta),(BY1110&gt;=Suspension01Desde),(BY1110&lt;=Suspension01Hasta)),"Umbral_Anticipado",AND((BW1110&lt;=Suspension01Desde),(BW1110&lt;=Suspension01Hasta),(BY1110&gt;=Suspension01Desde),(BY1110&gt;=Suspension01Hasta)),"Umbral_Interno",AND((BW1110&gt;=Suspension01Desde),(BW1110&lt;=Suspension01Hasta),(BY1110&gt;=Suspension01Desde),(BY1110&lt;=Suspension01Hasta)),"Umbral_Externo",AND((BW1110&gt;=Suspension01Desde),(BW1110&lt;=Suspension01Hasta),(BY1110&gt;=Suspension01Desde),(BY1110&gt;=Suspension01Hasta)),"Umbral_Tardío")</f>
        <v>No_Umbral</v>
      </c>
      <c r="CA1110" s="59" cm="1">
        <f t="array" ref="CA1110">_xlfn.IFS(BZ1110="Umbral_Anticipado",$BI1110-Suspension01Desde+1,BZ1110="Umbral_Interno",Suspension01Hasta-Suspension01Desde+1,BZ1110="Umbral_Externo",BY1110-$BH1110+1,BZ1110="Umbral_Tardío",Suspension01Hasta-$BH1110+1,BZ1110="No_Umbral",0)</f>
        <v>0</v>
      </c>
      <c r="CB1110" s="58" cm="1">
        <f t="array" ref="CB1110">_xlfn.IFS(BZ1110="Umbral_Anticipado",Suspension01Hasta+CA1110,BZ1110="Umbral_Interno",BY1110+CA1110,BZ1110="Umbral_Externo",Suspension01Hasta+CA1110,BZ1110="Umbral_Tardío",BY1110+CA1110,BZ1110="No_Umbral",BY1110)</f>
        <v>46218</v>
      </c>
      <c r="CC1110" s="58" t="str" cm="1">
        <f t="array" ref="CC1110">_xlfn.IFS(AND((BW1110&lt;Suspension02Desde),(BW1110&lt;Suspension02Hasta),(CB1110&lt;Suspension02Desde),(CB1110&lt;Suspension02Hasta)),"No_Umbral",AND((BW1110&gt;Suspension02Desde),(BW1110&gt;Suspension02Hasta),(CB1110&gt;Suspension02Desde),(CB1110&gt;Suspension02Hasta)),"No_Umbral",AND((BW1110&lt;=Suspension02Desde),(BW1110&lt;=Suspension02Hasta),(CB1110&gt;=Suspension02Desde),(CB1110&lt;=Suspension02Hasta)),"Umbral_Anticipado",AND((BW1110&lt;=Suspension02Desde),(BW1110&lt;=Suspension02Hasta),(CB1110&gt;=Suspension02Desde),(CB1110&gt;=Suspension02Hasta)),"Umbral_Interno",AND((BW1110&gt;=Suspension02Desde),(BW1110&lt;=Suspension02Hasta),(CB1110&gt;=Suspension02Desde),(CB1110&lt;=Suspension02Hasta)),"Umbral_Externo",AND((BW1110&gt;=Suspension02Desde),(BW1110&lt;=Suspension02Hasta),(CB1110&gt;=Suspension02Desde),(CB1110&gt;=Suspension02Hasta)),"Umbral_Tardío")</f>
        <v>No_Umbral</v>
      </c>
      <c r="CD1110" s="59" cm="1">
        <f t="array" ref="CD1110">_xlfn.IFS(CC1110="Umbral_Anticipado",CB1110-Suspension02Desde+1,CC1110="Umbral_Interno",Suspension02Hasta-Suspension02Desde+1,CC1110="Umbral_Externo",CB1110-$BH1110+1,CC1110="Umbral_Tardío",Suspension02Hasta-$BH1110+1,CC1110="No_Umbral",0)</f>
        <v>0</v>
      </c>
      <c r="CE1110" s="57" cm="1">
        <f t="array" ref="CE1110">_xlfn.IFS(CC1110="Umbral_Anticipado",Suspension02Hasta+CD1110,CC1110="Umbral_Interno",CB1110+CD1110,CC1110="Umbral_Externo",Suspension02Hasta+CD1110,CC1110="Umbral_Tardío",CB1110+CD1110,CC1110="No_Umbral",CB1110)</f>
        <v>46218</v>
      </c>
      <c r="CF1110" s="56">
        <f t="shared" si="258"/>
        <v>46220</v>
      </c>
    </row>
    <row r="1111" spans="1:84" s="22" customFormat="1" ht="20.25" customHeight="1">
      <c r="A1111" s="77" t="s">
        <v>6015</v>
      </c>
      <c r="B1111" s="77" t="str">
        <f t="shared" si="253"/>
        <v>2020</v>
      </c>
      <c r="C1111" s="94" t="s">
        <v>6016</v>
      </c>
      <c r="D1111" s="77" t="s">
        <v>6017</v>
      </c>
      <c r="E1111" s="77" t="s">
        <v>943</v>
      </c>
      <c r="F1111" s="77" t="s">
        <v>130</v>
      </c>
      <c r="G1111" s="201">
        <v>44187</v>
      </c>
      <c r="H1111" s="201">
        <v>45227</v>
      </c>
      <c r="I1111" s="77" t="s">
        <v>131</v>
      </c>
      <c r="J1111" s="77" t="s">
        <v>93</v>
      </c>
      <c r="K1111" s="78">
        <v>46140</v>
      </c>
      <c r="L1111" s="77" t="str">
        <f>VLOOKUP(MONTH($K1111),TablaMeses[],2,FALSE)</f>
        <v>04 ABRIL</v>
      </c>
      <c r="M1111" s="77">
        <f t="shared" si="259"/>
        <v>2026</v>
      </c>
      <c r="N1111" s="77" t="s">
        <v>167</v>
      </c>
      <c r="O1111" s="201" t="s">
        <v>6018</v>
      </c>
      <c r="P1111" s="77" t="s">
        <v>1027</v>
      </c>
      <c r="Q1111" s="77" t="s">
        <v>167</v>
      </c>
      <c r="R1111" s="201" t="s">
        <v>4119</v>
      </c>
      <c r="S1111" s="77" t="s">
        <v>6019</v>
      </c>
      <c r="T1111" s="77"/>
      <c r="U1111" s="201"/>
      <c r="V1111" s="77"/>
      <c r="W1111" s="77"/>
      <c r="X1111" s="201"/>
      <c r="Y1111" s="77" t="s">
        <v>167</v>
      </c>
      <c r="Z1111" s="201">
        <v>46083</v>
      </c>
      <c r="AA1111" s="77" t="s">
        <v>170</v>
      </c>
      <c r="AB1111" s="201">
        <v>46176</v>
      </c>
      <c r="AC1111" s="79">
        <v>46329</v>
      </c>
      <c r="AD1111" s="77" t="s">
        <v>145</v>
      </c>
      <c r="AE1111" s="77" t="s">
        <v>104</v>
      </c>
      <c r="AF1111" s="77" t="s">
        <v>104</v>
      </c>
      <c r="AG1111" s="80" t="s">
        <v>6020</v>
      </c>
      <c r="AH1111" s="77"/>
      <c r="AI1111" s="78" t="s">
        <v>104</v>
      </c>
      <c r="AJ1111" s="77" t="s">
        <v>104</v>
      </c>
      <c r="AK1111" s="77"/>
      <c r="AL1111" s="77" t="s">
        <v>104</v>
      </c>
      <c r="AM1111" s="78" t="s">
        <v>104</v>
      </c>
      <c r="AN1111" s="77" t="s">
        <v>104</v>
      </c>
      <c r="AO1111" s="77" t="s">
        <v>104</v>
      </c>
      <c r="AP1111" s="77" t="s">
        <v>104</v>
      </c>
      <c r="AQ1111" s="77" t="s">
        <v>104</v>
      </c>
      <c r="AR1111" s="78" t="s">
        <v>104</v>
      </c>
      <c r="AS1111" s="77" t="s">
        <v>104</v>
      </c>
      <c r="AT1111" s="78" t="s">
        <v>104</v>
      </c>
      <c r="AU1111" s="78" t="s">
        <v>104</v>
      </c>
      <c r="AV1111" s="78">
        <v>46092</v>
      </c>
      <c r="AW1111" s="77">
        <f t="shared" si="252"/>
        <v>11</v>
      </c>
      <c r="AX1111" s="77">
        <f t="shared" si="251"/>
        <v>2026</v>
      </c>
      <c r="AY1111" s="84" t="s">
        <v>103</v>
      </c>
      <c r="AZ1111" s="81"/>
      <c r="BC1111" s="25" t="s">
        <v>1575</v>
      </c>
      <c r="BD1111" s="25" t="s">
        <v>2971</v>
      </c>
      <c r="BE1111" s="25">
        <v>120</v>
      </c>
      <c r="BF1111" s="25">
        <v>60</v>
      </c>
      <c r="BG1111" s="25">
        <v>730</v>
      </c>
      <c r="BH1111" s="40">
        <f t="shared" si="260"/>
        <v>45227</v>
      </c>
      <c r="BI1111" s="41">
        <f t="shared" si="261"/>
        <v>45347</v>
      </c>
      <c r="BJ1111" s="42" t="str" cm="1">
        <f t="array" ref="BJ1111">_xlfn.IFS(AND((BH1111&lt;Suspension01Desde),(BH1111&lt;Suspension01Hasta),(BI1111&lt;Suspension01Desde),(BI1111&lt;Suspension01Hasta)),"No_Umbral",AND((BH1111&gt;Suspension01Desde),(BH1111&gt;Suspension01Hasta),(BI1111&gt;Suspension01Desde),(BI1111&gt;Suspension01Hasta)),"No_Umbral",AND((BH1111&lt;=Suspension01Desde),(BH1111&lt;=Suspension01Hasta),(BI1111&gt;=Suspension01Desde),(BI1111&lt;=Suspension01Hasta)),"Umbral_Anticipado",AND((BH1111&lt;=Suspension01Desde),(BH1111&lt;=Suspension01Hasta),(BI1111&gt;=Suspension01Desde),(BI1111&gt;=Suspension01Hasta)),"Umbral_Interno",AND((BH1111&gt;=Suspension01Desde),(BH1111&lt;=Suspension01Hasta),(BI1111&gt;=Suspension01Desde),(BI1111&lt;=Suspension01Hasta)),"Umbral_Externo",AND((BH1111&gt;=Suspension01Desde),(BH1111&lt;=Suspension01Hasta),(BI1111&gt;=Suspension01Desde),(BI1111&gt;=Suspension01Hasta)),"Umbral_Tardío")</f>
        <v>No_Umbral</v>
      </c>
      <c r="BK1111" s="43" cm="1">
        <f t="array" ref="BK1111">_xlfn.IFS(BJ1111="Umbral_Anticipado",$BI1111-Suspension01Desde+1,BJ1111="Umbral_Interno",Suspension01Hasta-Suspension01Desde+1,BJ1111="Umbral_Externo",BI1111-$BH1111+1,BJ1111="Umbral_Tardío",Suspension01Hasta-$BH1111+1,BJ1111="No_Umbral",0)</f>
        <v>0</v>
      </c>
      <c r="BL1111" s="42" cm="1">
        <f t="array" ref="BL1111">_xlfn.IFS(BJ1111="Umbral_Anticipado",Suspension01Hasta+BK1111,BJ1111="Umbral_Interno",BI1111+BK1111,BJ1111="Umbral_Externo",Suspension01Hasta+BK1111,BJ1111="Umbral_Tardío",BI1111+BK1111,BJ1111="No_Umbral",BI1111)</f>
        <v>45347</v>
      </c>
      <c r="BM1111" s="42" t="str" cm="1">
        <f t="array" ref="BM1111">_xlfn.IFS(AND((BH1111&lt;Suspension02Desde),(BH1111&lt;Suspension02Hasta),(BL1111&lt;Suspension02Desde),(BL1111&lt;Suspension02Hasta)),"No_Umbral",AND((BH1111&gt;Suspension02Desde),(BH1111&gt;Suspension02Hasta),(BL1111&gt;Suspension02Desde),(BL1111&gt;Suspension02Hasta)),"No_Umbral",AND((BH1111&lt;=Suspension02Desde),(BH1111&lt;=Suspension02Hasta),(BL1111&gt;=Suspension02Desde),(BL1111&lt;=Suspension02Hasta)),"Umbral_Anticipado",AND((BH1111&lt;=Suspension02Desde),(BH1111&lt;=Suspension02Hasta),(BL1111&gt;=Suspension02Desde),(BL1111&gt;=Suspension02Hasta)),"Umbral_Interno",AND((BH1111&gt;=Suspension02Desde),(BH1111&lt;=Suspension02Hasta),(BL1111&gt;=Suspension02Desde),(BL1111&lt;=Suspension02Hasta)),"Umbral_Externo",AND((BH1111&gt;=Suspension02Desde),(BH1111&lt;=Suspension02Hasta),(BL1111&gt;=Suspension02Desde),(BL1111&gt;=Suspension02Hasta)),"Umbral_Tardío")</f>
        <v>No_Umbral</v>
      </c>
      <c r="BN1111" s="43" cm="1">
        <f t="array" ref="BN1111">_xlfn.IFS(BM1111="Umbral_Anticipado",BL1111-Suspension02Desde+1,BM1111="Umbral_Interno",Suspension02Hasta-Suspension02Desde+1,BM1111="Umbral_Externo",BL1111-$BH1111+1,BM1111="Umbral_Tardío",Suspension02Hasta-$BH1111+1,BM1111="No_Umbral",0)</f>
        <v>0</v>
      </c>
      <c r="BO1111" s="41" cm="1">
        <f t="array" ref="BO1111">_xlfn.IFS(BM1111="Umbral_Anticipado",Suspension02Hasta+BN1111,BM1111="Umbral_Interno",BL1111+BN1111,BM1111="Umbral_Externo",Suspension02Hasta+BN1111,BM1111="Umbral_Tardío",BL1111+BN1111,BM1111="No_Umbral",BL1111)</f>
        <v>45347</v>
      </c>
      <c r="BP1111" s="40">
        <f t="shared" si="254"/>
        <v>45350</v>
      </c>
      <c r="BQ1111" s="41">
        <f t="shared" si="255"/>
        <v>45407</v>
      </c>
      <c r="BR1111" s="42" t="str" cm="1">
        <f t="array" ref="BR1111">_xlfn.IFS(AND((BO1111&lt;Suspension01Desde),(BO1111&lt;Suspension01Hasta),(BQ1111&lt;Suspension01Desde),(BQ1111&lt;Suspension01Hasta)),"No_Umbral",AND((BO1111&gt;Suspension01Desde),(BO1111&gt;Suspension01Hasta),(BQ1111&gt;Suspension01Desde),(BQ1111&gt;Suspension01Hasta)),"No_Umbral",AND((BO1111&lt;=Suspension01Desde),(BO1111&lt;=Suspension01Hasta),(BQ1111&gt;=Suspension01Desde),(BQ1111&lt;=Suspension01Hasta)),"Umbral_Anticipado",AND((BO1111&lt;=Suspension01Desde),(BO1111&lt;=Suspension01Hasta),(BQ1111&gt;=Suspension01Desde),(BQ1111&gt;=Suspension01Hasta)),"Umbral_Interno",AND((BO1111&gt;=Suspension01Desde),(BO1111&lt;=Suspension01Hasta),(BQ1111&gt;=Suspension01Desde),(BQ1111&lt;=Suspension01Hasta)),"Umbral_Externo",AND((BO1111&gt;=Suspension01Desde),(BO1111&lt;=Suspension01Hasta),(BQ1111&gt;=Suspension01Desde),(BQ1111&gt;=Suspension01Hasta)),"Umbral_Tardío")</f>
        <v>No_Umbral</v>
      </c>
      <c r="BS1111" s="43" cm="1">
        <f t="array" ref="BS1111">_xlfn.IFS(BR1111="Umbral_Anticipado",$BQ1111-Suspension01Desde+1,BR1111="Umbral_Interno",Suspension01Hasta-Suspension01Desde+1,BR1111="Umbral_Externo",BQ1111-$BO1111+1,BR1111="Umbral_Tardío",Suspension01Hasta-$BO1111+1,BR1111="No_Umbral",0)</f>
        <v>0</v>
      </c>
      <c r="BT1111" s="42" cm="1">
        <f t="array" ref="BT1111">_xlfn.IFS(BR1111="Umbral_Anticipado",Suspension01Hasta+BS1111,BR1111="Umbral_Interno",BQ1111+BS1111,BR1111="Umbral_Externo",Suspension01Hasta+BS1111,BR1111="Umbral_Tardío",BQ1111+BS1111,BR1111="No_Umbral",BQ1111)</f>
        <v>45407</v>
      </c>
      <c r="BU1111" s="42" t="str" cm="1">
        <f t="array" ref="BU1111">_xlfn.IFS(AND((BO1111&lt;Suspension02Desde),(BO1111&lt;Suspension02Hasta),(BT1111&lt;Suspension02Desde),(BT1111&lt;Suspension02Hasta)),"No_Umbral",AND((BO1111&gt;Suspension02Desde),(BO1111&gt;Suspension02Hasta),(BT1111&gt;Suspension02Desde),(BT1111&gt;Suspension02Hasta)),"No_Umbral",AND((BO1111&lt;=Suspension02Desde),(BO1111&lt;=Suspension02Hasta),(BT1111&gt;=Suspension02Desde),(BT1111&lt;=Suspension02Hasta)),"Umbral_Anticipado",AND((BO1111&lt;=Suspension02Desde),(BO1111&lt;=Suspension02Hasta),(BT1111&gt;=Suspension02Desde),(BT1111&gt;=Suspension02Hasta)),"Umbral_Interno",AND((BO1111&gt;=Suspension02Desde),(BO1111&lt;=Suspension02Hasta),(BT1111&gt;=Suspension02Desde),(BT1111&lt;=Suspension02Hasta)),"Umbral_Externo",AND((BO1111&gt;=Suspension02Desde),(BO1111&lt;=Suspension02Hasta),(BT1111&gt;=Suspension02Desde),(BT1111&gt;=Suspension02Hasta)),"Umbral_Tardío")</f>
        <v>No_Umbral</v>
      </c>
      <c r="BV1111" s="43" cm="1">
        <f t="array" ref="BV1111">_xlfn.IFS(BU1111="Umbral_Anticipado",BT1111-Suspension02Desde+1,BU1111="Umbral_Interno",Suspension02Hasta-Suspension02Desde+1,BU1111="Umbral_Externo",BT1111-$BO1111+1,BU1111="Umbral_Tardío",Suspension02Hasta-$BO1111+1,BU1111="No_Umbral",0)</f>
        <v>0</v>
      </c>
      <c r="BW1111" s="41" cm="1">
        <f t="array" ref="BW1111">_xlfn.IFS(BU1111="Umbral_Anticipado",Suspension02Hasta+BV1111,BU1111="Umbral_Interno",BT1111+BV1111,BU1111="Umbral_Externo",Suspension02Hasta+BV1111,BU1111="Umbral_Tardío",BT1111+BV1111,BU1111="No_Umbral",BT1111)</f>
        <v>45407</v>
      </c>
      <c r="BX1111" s="40">
        <f t="shared" si="256"/>
        <v>45410</v>
      </c>
      <c r="BY1111" s="41">
        <f t="shared" si="257"/>
        <v>46137</v>
      </c>
      <c r="BZ1111" s="42" t="str" cm="1">
        <f t="array" ref="BZ1111">_xlfn.IFS(AND((BW1111&lt;Suspension01Desde),(BW1111&lt;Suspension01Hasta),(BY1111&lt;Suspension01Desde),(BY1111&lt;Suspension01Hasta)),"No_Umbral",AND((BW1111&gt;Suspension01Desde),(BW1111&gt;Suspension01Hasta),(BY1111&gt;Suspension01Desde),(BY1111&gt;Suspension01Hasta)),"No_Umbral",AND((BW1111&lt;=Suspension01Desde),(BW1111&lt;=Suspension01Hasta),(BY1111&gt;=Suspension01Desde),(BY1111&lt;=Suspension01Hasta)),"Umbral_Anticipado",AND((BW1111&lt;=Suspension01Desde),(BW1111&lt;=Suspension01Hasta),(BY1111&gt;=Suspension01Desde),(BY1111&gt;=Suspension01Hasta)),"Umbral_Interno",AND((BW1111&gt;=Suspension01Desde),(BW1111&lt;=Suspension01Hasta),(BY1111&gt;=Suspension01Desde),(BY1111&lt;=Suspension01Hasta)),"Umbral_Externo",AND((BW1111&gt;=Suspension01Desde),(BW1111&lt;=Suspension01Hasta),(BY1111&gt;=Suspension01Desde),(BY1111&gt;=Suspension01Hasta)),"Umbral_Tardío")</f>
        <v>No_Umbral</v>
      </c>
      <c r="CA1111" s="43" cm="1">
        <f t="array" ref="CA1111">_xlfn.IFS(BZ1111="Umbral_Anticipado",$BI1111-Suspension01Desde+1,BZ1111="Umbral_Interno",Suspension01Hasta-Suspension01Desde+1,BZ1111="Umbral_Externo",BY1111-$BH1111+1,BZ1111="Umbral_Tardío",Suspension01Hasta-$BH1111+1,BZ1111="No_Umbral",0)</f>
        <v>0</v>
      </c>
      <c r="CB1111" s="42" cm="1">
        <f t="array" ref="CB1111">_xlfn.IFS(BZ1111="Umbral_Anticipado",Suspension01Hasta+CA1111,BZ1111="Umbral_Interno",BY1111+CA1111,BZ1111="Umbral_Externo",Suspension01Hasta+CA1111,BZ1111="Umbral_Tardío",BY1111+CA1111,BZ1111="No_Umbral",BY1111)</f>
        <v>46137</v>
      </c>
      <c r="CC1111" s="42" t="str" cm="1">
        <f t="array" ref="CC1111">_xlfn.IFS(AND((BW1111&lt;Suspension02Desde),(BW1111&lt;Suspension02Hasta),(CB1111&lt;Suspension02Desde),(CB1111&lt;Suspension02Hasta)),"No_Umbral",AND((BW1111&gt;Suspension02Desde),(BW1111&gt;Suspension02Hasta),(CB1111&gt;Suspension02Desde),(CB1111&gt;Suspension02Hasta)),"No_Umbral",AND((BW1111&lt;=Suspension02Desde),(BW1111&lt;=Suspension02Hasta),(CB1111&gt;=Suspension02Desde),(CB1111&lt;=Suspension02Hasta)),"Umbral_Anticipado",AND((BW1111&lt;=Suspension02Desde),(BW1111&lt;=Suspension02Hasta),(CB1111&gt;=Suspension02Desde),(CB1111&gt;=Suspension02Hasta)),"Umbral_Interno",AND((BW1111&gt;=Suspension02Desde),(BW1111&lt;=Suspension02Hasta),(CB1111&gt;=Suspension02Desde),(CB1111&lt;=Suspension02Hasta)),"Umbral_Externo",AND((BW1111&gt;=Suspension02Desde),(BW1111&lt;=Suspension02Hasta),(CB1111&gt;=Suspension02Desde),(CB1111&gt;=Suspension02Hasta)),"Umbral_Tardío")</f>
        <v>No_Umbral</v>
      </c>
      <c r="CD1111" s="43" cm="1">
        <f t="array" ref="CD1111">_xlfn.IFS(CC1111="Umbral_Anticipado",CB1111-Suspension02Desde+1,CC1111="Umbral_Interno",Suspension02Hasta-Suspension02Desde+1,CC1111="Umbral_Externo",CB1111-$BH1111+1,CC1111="Umbral_Tardío",Suspension02Hasta-$BH1111+1,CC1111="No_Umbral",0)</f>
        <v>0</v>
      </c>
      <c r="CE1111" s="41" cm="1">
        <f t="array" ref="CE1111">_xlfn.IFS(CC1111="Umbral_Anticipado",Suspension02Hasta+CD1111,CC1111="Umbral_Interno",CB1111+CD1111,CC1111="Umbral_Externo",Suspension02Hasta+CD1111,CC1111="Umbral_Tardío",CB1111+CD1111,CC1111="No_Umbral",CB1111)</f>
        <v>46137</v>
      </c>
      <c r="CF1111" s="40">
        <f t="shared" si="258"/>
        <v>46140</v>
      </c>
    </row>
    <row r="1112" spans="1:84" s="22" customFormat="1" ht="20.25" customHeight="1">
      <c r="A1112" s="77" t="s">
        <v>6021</v>
      </c>
      <c r="B1112" s="77" t="str">
        <f t="shared" si="253"/>
        <v>2022</v>
      </c>
      <c r="C1112" s="94" t="s">
        <v>6022</v>
      </c>
      <c r="D1112" s="77" t="s">
        <v>1650</v>
      </c>
      <c r="E1112" s="77" t="s">
        <v>293</v>
      </c>
      <c r="F1112" s="77" t="s">
        <v>130</v>
      </c>
      <c r="G1112" s="201">
        <v>44923</v>
      </c>
      <c r="H1112" s="201">
        <v>52227</v>
      </c>
      <c r="I1112" s="77" t="s">
        <v>299</v>
      </c>
      <c r="J1112" s="77"/>
      <c r="K1112" s="78">
        <v>53201</v>
      </c>
      <c r="L1112" s="77" t="str">
        <f>VLOOKUP(MONTH($K1112),TablaMeses[],2,FALSE)</f>
        <v>08 AGOSTO</v>
      </c>
      <c r="M1112" s="77">
        <f t="shared" si="259"/>
        <v>2045</v>
      </c>
      <c r="N1112" s="77" t="s">
        <v>104</v>
      </c>
      <c r="O1112" s="201" t="s">
        <v>104</v>
      </c>
      <c r="P1112" s="77"/>
      <c r="Q1112" s="77"/>
      <c r="R1112" s="201"/>
      <c r="S1112" s="77"/>
      <c r="T1112" s="77"/>
      <c r="U1112" s="201"/>
      <c r="V1112" s="77"/>
      <c r="W1112" s="77"/>
      <c r="X1112" s="201"/>
      <c r="Y1112" s="77"/>
      <c r="Z1112" s="201"/>
      <c r="AA1112" s="77"/>
      <c r="AB1112" s="201"/>
      <c r="AC1112" s="79" t="s">
        <v>104</v>
      </c>
      <c r="AD1112" s="77" t="s">
        <v>104</v>
      </c>
      <c r="AE1112" s="77" t="s">
        <v>104</v>
      </c>
      <c r="AF1112" s="77" t="s">
        <v>104</v>
      </c>
      <c r="AG1112" s="77"/>
      <c r="AH1112" s="77"/>
      <c r="AI1112" s="78" t="s">
        <v>104</v>
      </c>
      <c r="AJ1112" s="77" t="s">
        <v>104</v>
      </c>
      <c r="AK1112" s="77"/>
      <c r="AL1112" s="77" t="s">
        <v>104</v>
      </c>
      <c r="AM1112" s="78" t="s">
        <v>104</v>
      </c>
      <c r="AN1112" s="77" t="s">
        <v>104</v>
      </c>
      <c r="AO1112" s="77" t="s">
        <v>104</v>
      </c>
      <c r="AP1112" s="77" t="s">
        <v>104</v>
      </c>
      <c r="AQ1112" s="77" t="s">
        <v>104</v>
      </c>
      <c r="AR1112" s="78" t="s">
        <v>104</v>
      </c>
      <c r="AS1112" s="77" t="s">
        <v>104</v>
      </c>
      <c r="AT1112" s="78" t="s">
        <v>104</v>
      </c>
      <c r="AU1112" s="78" t="s">
        <v>104</v>
      </c>
      <c r="AV1112" s="78"/>
      <c r="AW1112" s="77">
        <f t="shared" si="252"/>
        <v>1</v>
      </c>
      <c r="AX1112" s="77">
        <f t="shared" si="251"/>
        <v>1900</v>
      </c>
      <c r="AY1112" s="77" t="s">
        <v>944</v>
      </c>
      <c r="AZ1112" s="81" t="s">
        <v>6023</v>
      </c>
      <c r="BC1112" s="25" t="s">
        <v>1575</v>
      </c>
      <c r="BD1112" s="25" t="s">
        <v>2971</v>
      </c>
      <c r="BE1112" s="25">
        <v>120</v>
      </c>
      <c r="BF1112" s="25">
        <v>60</v>
      </c>
      <c r="BG1112" s="25">
        <v>730</v>
      </c>
      <c r="BH1112" s="40">
        <f t="shared" si="260"/>
        <v>52227</v>
      </c>
      <c r="BI1112" s="41">
        <f t="shared" si="261"/>
        <v>52347</v>
      </c>
      <c r="BJ1112" s="42" t="str" cm="1">
        <f t="array" ref="BJ1112">_xlfn.IFS(AND((BH1112&lt;Suspension01Desde),(BH1112&lt;Suspension01Hasta),(BI1112&lt;Suspension01Desde),(BI1112&lt;Suspension01Hasta)),"No_Umbral",AND((BH1112&gt;Suspension01Desde),(BH1112&gt;Suspension01Hasta),(BI1112&gt;Suspension01Desde),(BI1112&gt;Suspension01Hasta)),"No_Umbral",AND((BH1112&lt;=Suspension01Desde),(BH1112&lt;=Suspension01Hasta),(BI1112&gt;=Suspension01Desde),(BI1112&lt;=Suspension01Hasta)),"Umbral_Anticipado",AND((BH1112&lt;=Suspension01Desde),(BH1112&lt;=Suspension01Hasta),(BI1112&gt;=Suspension01Desde),(BI1112&gt;=Suspension01Hasta)),"Umbral_Interno",AND((BH1112&gt;=Suspension01Desde),(BH1112&lt;=Suspension01Hasta),(BI1112&gt;=Suspension01Desde),(BI1112&lt;=Suspension01Hasta)),"Umbral_Externo",AND((BH1112&gt;=Suspension01Desde),(BH1112&lt;=Suspension01Hasta),(BI1112&gt;=Suspension01Desde),(BI1112&gt;=Suspension01Hasta)),"Umbral_Tardío")</f>
        <v>No_Umbral</v>
      </c>
      <c r="BK1112" s="43" cm="1">
        <f t="array" ref="BK1112">_xlfn.IFS(BJ1112="Umbral_Anticipado",$BI1112-Suspension01Desde+1,BJ1112="Umbral_Interno",Suspension01Hasta-Suspension01Desde+1,BJ1112="Umbral_Externo",BI1112-$BH1112+1,BJ1112="Umbral_Tardío",Suspension01Hasta-$BH1112+1,BJ1112="No_Umbral",0)</f>
        <v>0</v>
      </c>
      <c r="BL1112" s="42" cm="1">
        <f t="array" ref="BL1112">_xlfn.IFS(BJ1112="Umbral_Anticipado",Suspension01Hasta+BK1112,BJ1112="Umbral_Interno",BI1112+BK1112,BJ1112="Umbral_Externo",Suspension01Hasta+BK1112,BJ1112="Umbral_Tardío",BI1112+BK1112,BJ1112="No_Umbral",BI1112)</f>
        <v>52347</v>
      </c>
      <c r="BM1112" s="42" t="str" cm="1">
        <f t="array" ref="BM1112">_xlfn.IFS(AND((BH1112&lt;Suspension02Desde),(BH1112&lt;Suspension02Hasta),(BL1112&lt;Suspension02Desde),(BL1112&lt;Suspension02Hasta)),"No_Umbral",AND((BH1112&gt;Suspension02Desde),(BH1112&gt;Suspension02Hasta),(BL1112&gt;Suspension02Desde),(BL1112&gt;Suspension02Hasta)),"No_Umbral",AND((BH1112&lt;=Suspension02Desde),(BH1112&lt;=Suspension02Hasta),(BL1112&gt;=Suspension02Desde),(BL1112&lt;=Suspension02Hasta)),"Umbral_Anticipado",AND((BH1112&lt;=Suspension02Desde),(BH1112&lt;=Suspension02Hasta),(BL1112&gt;=Suspension02Desde),(BL1112&gt;=Suspension02Hasta)),"Umbral_Interno",AND((BH1112&gt;=Suspension02Desde),(BH1112&lt;=Suspension02Hasta),(BL1112&gt;=Suspension02Desde),(BL1112&lt;=Suspension02Hasta)),"Umbral_Externo",AND((BH1112&gt;=Suspension02Desde),(BH1112&lt;=Suspension02Hasta),(BL1112&gt;=Suspension02Desde),(BL1112&gt;=Suspension02Hasta)),"Umbral_Tardío")</f>
        <v>No_Umbral</v>
      </c>
      <c r="BN1112" s="43" cm="1">
        <f t="array" ref="BN1112">_xlfn.IFS(BM1112="Umbral_Anticipado",BL1112-Suspension02Desde+1,BM1112="Umbral_Interno",Suspension02Hasta-Suspension02Desde+1,BM1112="Umbral_Externo",BL1112-$BH1112+1,BM1112="Umbral_Tardío",Suspension02Hasta-$BH1112+1,BM1112="No_Umbral",0)</f>
        <v>0</v>
      </c>
      <c r="BO1112" s="41" cm="1">
        <f t="array" ref="BO1112">_xlfn.IFS(BM1112="Umbral_Anticipado",Suspension02Hasta+BN1112,BM1112="Umbral_Interno",BL1112+BN1112,BM1112="Umbral_Externo",Suspension02Hasta+BN1112,BM1112="Umbral_Tardío",BL1112+BN1112,BM1112="No_Umbral",BL1112)</f>
        <v>52347</v>
      </c>
      <c r="BP1112" s="40">
        <f t="shared" si="254"/>
        <v>52348</v>
      </c>
      <c r="BQ1112" s="41">
        <f t="shared" si="255"/>
        <v>52407</v>
      </c>
      <c r="BR1112" s="42" t="str" cm="1">
        <f t="array" ref="BR1112">_xlfn.IFS(AND((BO1112&lt;Suspension01Desde),(BO1112&lt;Suspension01Hasta),(BQ1112&lt;Suspension01Desde),(BQ1112&lt;Suspension01Hasta)),"No_Umbral",AND((BO1112&gt;Suspension01Desde),(BO1112&gt;Suspension01Hasta),(BQ1112&gt;Suspension01Desde),(BQ1112&gt;Suspension01Hasta)),"No_Umbral",AND((BO1112&lt;=Suspension01Desde),(BO1112&lt;=Suspension01Hasta),(BQ1112&gt;=Suspension01Desde),(BQ1112&lt;=Suspension01Hasta)),"Umbral_Anticipado",AND((BO1112&lt;=Suspension01Desde),(BO1112&lt;=Suspension01Hasta),(BQ1112&gt;=Suspension01Desde),(BQ1112&gt;=Suspension01Hasta)),"Umbral_Interno",AND((BO1112&gt;=Suspension01Desde),(BO1112&lt;=Suspension01Hasta),(BQ1112&gt;=Suspension01Desde),(BQ1112&lt;=Suspension01Hasta)),"Umbral_Externo",AND((BO1112&gt;=Suspension01Desde),(BO1112&lt;=Suspension01Hasta),(BQ1112&gt;=Suspension01Desde),(BQ1112&gt;=Suspension01Hasta)),"Umbral_Tardío")</f>
        <v>No_Umbral</v>
      </c>
      <c r="BS1112" s="43" cm="1">
        <f t="array" ref="BS1112">_xlfn.IFS(BR1112="Umbral_Anticipado",$BQ1112-Suspension01Desde+1,BR1112="Umbral_Interno",Suspension01Hasta-Suspension01Desde+1,BR1112="Umbral_Externo",BQ1112-$BO1112+1,BR1112="Umbral_Tardío",Suspension01Hasta-$BO1112+1,BR1112="No_Umbral",0)</f>
        <v>0</v>
      </c>
      <c r="BT1112" s="42" cm="1">
        <f t="array" ref="BT1112">_xlfn.IFS(BR1112="Umbral_Anticipado",Suspension01Hasta+BS1112,BR1112="Umbral_Interno",BQ1112+BS1112,BR1112="Umbral_Externo",Suspension01Hasta+BS1112,BR1112="Umbral_Tardío",BQ1112+BS1112,BR1112="No_Umbral",BQ1112)</f>
        <v>52407</v>
      </c>
      <c r="BU1112" s="42" t="str" cm="1">
        <f t="array" ref="BU1112">_xlfn.IFS(AND((BO1112&lt;Suspension02Desde),(BO1112&lt;Suspension02Hasta),(BT1112&lt;Suspension02Desde),(BT1112&lt;Suspension02Hasta)),"No_Umbral",AND((BO1112&gt;Suspension02Desde),(BO1112&gt;Suspension02Hasta),(BT1112&gt;Suspension02Desde),(BT1112&gt;Suspension02Hasta)),"No_Umbral",AND((BO1112&lt;=Suspension02Desde),(BO1112&lt;=Suspension02Hasta),(BT1112&gt;=Suspension02Desde),(BT1112&lt;=Suspension02Hasta)),"Umbral_Anticipado",AND((BO1112&lt;=Suspension02Desde),(BO1112&lt;=Suspension02Hasta),(BT1112&gt;=Suspension02Desde),(BT1112&gt;=Suspension02Hasta)),"Umbral_Interno",AND((BO1112&gt;=Suspension02Desde),(BO1112&lt;=Suspension02Hasta),(BT1112&gt;=Suspension02Desde),(BT1112&lt;=Suspension02Hasta)),"Umbral_Externo",AND((BO1112&gt;=Suspension02Desde),(BO1112&lt;=Suspension02Hasta),(BT1112&gt;=Suspension02Desde),(BT1112&gt;=Suspension02Hasta)),"Umbral_Tardío")</f>
        <v>No_Umbral</v>
      </c>
      <c r="BV1112" s="43" cm="1">
        <f t="array" ref="BV1112">_xlfn.IFS(BU1112="Umbral_Anticipado",BT1112-Suspension02Desde+1,BU1112="Umbral_Interno",Suspension02Hasta-Suspension02Desde+1,BU1112="Umbral_Externo",BT1112-$BO1112+1,BU1112="Umbral_Tardío",Suspension02Hasta-$BO1112+1,BU1112="No_Umbral",0)</f>
        <v>0</v>
      </c>
      <c r="BW1112" s="41" cm="1">
        <f t="array" ref="BW1112">_xlfn.IFS(BU1112="Umbral_Anticipado",Suspension02Hasta+BV1112,BU1112="Umbral_Interno",BT1112+BV1112,BU1112="Umbral_Externo",Suspension02Hasta+BV1112,BU1112="Umbral_Tardío",BT1112+BV1112,BU1112="No_Umbral",BT1112)</f>
        <v>52407</v>
      </c>
      <c r="BX1112" s="40">
        <f t="shared" si="256"/>
        <v>52409</v>
      </c>
      <c r="BY1112" s="41">
        <f t="shared" si="257"/>
        <v>53137</v>
      </c>
      <c r="BZ1112" s="42" t="str" cm="1">
        <f t="array" ref="BZ1112">_xlfn.IFS(AND((BW1112&lt;Suspension01Desde),(BW1112&lt;Suspension01Hasta),(BY1112&lt;Suspension01Desde),(BY1112&lt;Suspension01Hasta)),"No_Umbral",AND((BW1112&gt;Suspension01Desde),(BW1112&gt;Suspension01Hasta),(BY1112&gt;Suspension01Desde),(BY1112&gt;Suspension01Hasta)),"No_Umbral",AND((BW1112&lt;=Suspension01Desde),(BW1112&lt;=Suspension01Hasta),(BY1112&gt;=Suspension01Desde),(BY1112&lt;=Suspension01Hasta)),"Umbral_Anticipado",AND((BW1112&lt;=Suspension01Desde),(BW1112&lt;=Suspension01Hasta),(BY1112&gt;=Suspension01Desde),(BY1112&gt;=Suspension01Hasta)),"Umbral_Interno",AND((BW1112&gt;=Suspension01Desde),(BW1112&lt;=Suspension01Hasta),(BY1112&gt;=Suspension01Desde),(BY1112&lt;=Suspension01Hasta)),"Umbral_Externo",AND((BW1112&gt;=Suspension01Desde),(BW1112&lt;=Suspension01Hasta),(BY1112&gt;=Suspension01Desde),(BY1112&gt;=Suspension01Hasta)),"Umbral_Tardío")</f>
        <v>No_Umbral</v>
      </c>
      <c r="CA1112" s="43" cm="1">
        <f t="array" ref="CA1112">_xlfn.IFS(BZ1112="Umbral_Anticipado",$BI1112-Suspension01Desde+1,BZ1112="Umbral_Interno",Suspension01Hasta-Suspension01Desde+1,BZ1112="Umbral_Externo",BY1112-$BH1112+1,BZ1112="Umbral_Tardío",Suspension01Hasta-$BH1112+1,BZ1112="No_Umbral",0)</f>
        <v>0</v>
      </c>
      <c r="CB1112" s="42" cm="1">
        <f t="array" ref="CB1112">_xlfn.IFS(BZ1112="Umbral_Anticipado",Suspension01Hasta+CA1112,BZ1112="Umbral_Interno",BY1112+CA1112,BZ1112="Umbral_Externo",Suspension01Hasta+CA1112,BZ1112="Umbral_Tardío",BY1112+CA1112,BZ1112="No_Umbral",BY1112)</f>
        <v>53137</v>
      </c>
      <c r="CC1112" s="42" t="str" cm="1">
        <f t="array" ref="CC1112">_xlfn.IFS(AND((BW1112&lt;Suspension02Desde),(BW1112&lt;Suspension02Hasta),(CB1112&lt;Suspension02Desde),(CB1112&lt;Suspension02Hasta)),"No_Umbral",AND((BW1112&gt;Suspension02Desde),(BW1112&gt;Suspension02Hasta),(CB1112&gt;Suspension02Desde),(CB1112&gt;Suspension02Hasta)),"No_Umbral",AND((BW1112&lt;=Suspension02Desde),(BW1112&lt;=Suspension02Hasta),(CB1112&gt;=Suspension02Desde),(CB1112&lt;=Suspension02Hasta)),"Umbral_Anticipado",AND((BW1112&lt;=Suspension02Desde),(BW1112&lt;=Suspension02Hasta),(CB1112&gt;=Suspension02Desde),(CB1112&gt;=Suspension02Hasta)),"Umbral_Interno",AND((BW1112&gt;=Suspension02Desde),(BW1112&lt;=Suspension02Hasta),(CB1112&gt;=Suspension02Desde),(CB1112&lt;=Suspension02Hasta)),"Umbral_Externo",AND((BW1112&gt;=Suspension02Desde),(BW1112&lt;=Suspension02Hasta),(CB1112&gt;=Suspension02Desde),(CB1112&gt;=Suspension02Hasta)),"Umbral_Tardío")</f>
        <v>No_Umbral</v>
      </c>
      <c r="CD1112" s="43" cm="1">
        <f t="array" ref="CD1112">_xlfn.IFS(CC1112="Umbral_Anticipado",CB1112-Suspension02Desde+1,CC1112="Umbral_Interno",Suspension02Hasta-Suspension02Desde+1,CC1112="Umbral_Externo",CB1112-$BH1112+1,CC1112="Umbral_Tardío",Suspension02Hasta-$BH1112+1,CC1112="No_Umbral",0)</f>
        <v>0</v>
      </c>
      <c r="CE1112" s="41" cm="1">
        <f t="array" ref="CE1112">_xlfn.IFS(CC1112="Umbral_Anticipado",Suspension02Hasta+CD1112,CC1112="Umbral_Interno",CB1112+CD1112,CC1112="Umbral_Externo",Suspension02Hasta+CD1112,CC1112="Umbral_Tardío",CB1112+CD1112,CC1112="No_Umbral",CB1112)</f>
        <v>53137</v>
      </c>
      <c r="CF1112" s="40">
        <f t="shared" si="258"/>
        <v>53140</v>
      </c>
    </row>
    <row r="1113" spans="1:84" s="29" customFormat="1" ht="20.25" customHeight="1">
      <c r="A1113" s="88" t="s">
        <v>6024</v>
      </c>
      <c r="B1113" s="88" t="str">
        <f t="shared" si="253"/>
        <v>2020</v>
      </c>
      <c r="C1113" s="160" t="s">
        <v>6025</v>
      </c>
      <c r="D1113" s="88" t="s">
        <v>6026</v>
      </c>
      <c r="E1113" s="88" t="s">
        <v>943</v>
      </c>
      <c r="F1113" s="88" t="s">
        <v>130</v>
      </c>
      <c r="G1113" s="205">
        <v>44134</v>
      </c>
      <c r="H1113" s="205">
        <v>45288</v>
      </c>
      <c r="I1113" s="88" t="s">
        <v>131</v>
      </c>
      <c r="J1113" s="88" t="s">
        <v>3961</v>
      </c>
      <c r="K1113" s="89">
        <v>46201</v>
      </c>
      <c r="L1113" s="88" t="str">
        <f>VLOOKUP(MONTH($K1113),TablaMeses[],2,FALSE)</f>
        <v>06 JUNIO</v>
      </c>
      <c r="M1113" s="88">
        <f t="shared" si="259"/>
        <v>2026</v>
      </c>
      <c r="N1113" s="88" t="s">
        <v>167</v>
      </c>
      <c r="O1113" s="205" t="s">
        <v>6027</v>
      </c>
      <c r="P1113" s="88"/>
      <c r="Q1113" s="88" t="s">
        <v>167</v>
      </c>
      <c r="R1113" s="205" t="s">
        <v>6028</v>
      </c>
      <c r="S1113" s="88" t="s">
        <v>6029</v>
      </c>
      <c r="T1113" s="88" t="s">
        <v>167</v>
      </c>
      <c r="U1113" s="205">
        <v>46117</v>
      </c>
      <c r="V1113" s="88"/>
      <c r="W1113" s="88"/>
      <c r="X1113" s="205"/>
      <c r="Y1113" s="88"/>
      <c r="Z1113" s="205"/>
      <c r="AA1113" s="88"/>
      <c r="AB1113" s="205"/>
      <c r="AC1113" s="90" t="s">
        <v>104</v>
      </c>
      <c r="AD1113" s="88" t="s">
        <v>145</v>
      </c>
      <c r="AE1113" s="88" t="s">
        <v>104</v>
      </c>
      <c r="AF1113" s="88" t="s">
        <v>104</v>
      </c>
      <c r="AG1113" s="164"/>
      <c r="AH1113" s="88"/>
      <c r="AI1113" s="89" t="s">
        <v>104</v>
      </c>
      <c r="AJ1113" s="88" t="s">
        <v>104</v>
      </c>
      <c r="AK1113" s="88"/>
      <c r="AL1113" s="88" t="s">
        <v>104</v>
      </c>
      <c r="AM1113" s="89" t="s">
        <v>104</v>
      </c>
      <c r="AN1113" s="88" t="s">
        <v>104</v>
      </c>
      <c r="AO1113" s="88" t="s">
        <v>104</v>
      </c>
      <c r="AP1113" s="88" t="s">
        <v>104</v>
      </c>
      <c r="AQ1113" s="88" t="s">
        <v>104</v>
      </c>
      <c r="AR1113" s="89" t="s">
        <v>104</v>
      </c>
      <c r="AS1113" s="88" t="s">
        <v>104</v>
      </c>
      <c r="AT1113" s="89" t="s">
        <v>104</v>
      </c>
      <c r="AU1113" s="89" t="s">
        <v>104</v>
      </c>
      <c r="AV1113" s="89">
        <v>46146</v>
      </c>
      <c r="AW1113" s="88">
        <f t="shared" si="252"/>
        <v>19</v>
      </c>
      <c r="AX1113" s="88">
        <f t="shared" si="251"/>
        <v>2026</v>
      </c>
      <c r="AY1113" s="91" t="s">
        <v>3948</v>
      </c>
      <c r="AZ1113" s="92"/>
      <c r="BC1113" s="54" t="s">
        <v>1575</v>
      </c>
      <c r="BD1113" s="54" t="s">
        <v>2971</v>
      </c>
      <c r="BE1113" s="54">
        <v>120</v>
      </c>
      <c r="BF1113" s="54">
        <v>60</v>
      </c>
      <c r="BG1113" s="54">
        <v>730</v>
      </c>
      <c r="BH1113" s="44">
        <f t="shared" si="260"/>
        <v>45288</v>
      </c>
      <c r="BI1113" s="45">
        <f t="shared" si="261"/>
        <v>45408</v>
      </c>
      <c r="BJ1113" s="46" t="str" cm="1">
        <f t="array" ref="BJ1113">_xlfn.IFS(AND((BH1113&lt;Suspension01Desde),(BH1113&lt;Suspension01Hasta),(BI1113&lt;Suspension01Desde),(BI1113&lt;Suspension01Hasta)),"No_Umbral",AND((BH1113&gt;Suspension01Desde),(BH1113&gt;Suspension01Hasta),(BI1113&gt;Suspension01Desde),(BI1113&gt;Suspension01Hasta)),"No_Umbral",AND((BH1113&lt;=Suspension01Desde),(BH1113&lt;=Suspension01Hasta),(BI1113&gt;=Suspension01Desde),(BI1113&lt;=Suspension01Hasta)),"Umbral_Anticipado",AND((BH1113&lt;=Suspension01Desde),(BH1113&lt;=Suspension01Hasta),(BI1113&gt;=Suspension01Desde),(BI1113&gt;=Suspension01Hasta)),"Umbral_Interno",AND((BH1113&gt;=Suspension01Desde),(BH1113&lt;=Suspension01Hasta),(BI1113&gt;=Suspension01Desde),(BI1113&lt;=Suspension01Hasta)),"Umbral_Externo",AND((BH1113&gt;=Suspension01Desde),(BH1113&lt;=Suspension01Hasta),(BI1113&gt;=Suspension01Desde),(BI1113&gt;=Suspension01Hasta)),"Umbral_Tardío")</f>
        <v>No_Umbral</v>
      </c>
      <c r="BK1113" s="47" cm="1">
        <f t="array" ref="BK1113">_xlfn.IFS(BJ1113="Umbral_Anticipado",$BI1113-Suspension01Desde+1,BJ1113="Umbral_Interno",Suspension01Hasta-Suspension01Desde+1,BJ1113="Umbral_Externo",BI1113-$BH1113+1,BJ1113="Umbral_Tardío",Suspension01Hasta-$BH1113+1,BJ1113="No_Umbral",0)</f>
        <v>0</v>
      </c>
      <c r="BL1113" s="46" cm="1">
        <f t="array" ref="BL1113">_xlfn.IFS(BJ1113="Umbral_Anticipado",Suspension01Hasta+BK1113,BJ1113="Umbral_Interno",BI1113+BK1113,BJ1113="Umbral_Externo",Suspension01Hasta+BK1113,BJ1113="Umbral_Tardío",BI1113+BK1113,BJ1113="No_Umbral",BI1113)</f>
        <v>45408</v>
      </c>
      <c r="BM1113" s="46" t="str" cm="1">
        <f t="array" ref="BM1113">_xlfn.IFS(AND((BH1113&lt;Suspension02Desde),(BH1113&lt;Suspension02Hasta),(BL1113&lt;Suspension02Desde),(BL1113&lt;Suspension02Hasta)),"No_Umbral",AND((BH1113&gt;Suspension02Desde),(BH1113&gt;Suspension02Hasta),(BL1113&gt;Suspension02Desde),(BL1113&gt;Suspension02Hasta)),"No_Umbral",AND((BH1113&lt;=Suspension02Desde),(BH1113&lt;=Suspension02Hasta),(BL1113&gt;=Suspension02Desde),(BL1113&lt;=Suspension02Hasta)),"Umbral_Anticipado",AND((BH1113&lt;=Suspension02Desde),(BH1113&lt;=Suspension02Hasta),(BL1113&gt;=Suspension02Desde),(BL1113&gt;=Suspension02Hasta)),"Umbral_Interno",AND((BH1113&gt;=Suspension02Desde),(BH1113&lt;=Suspension02Hasta),(BL1113&gt;=Suspension02Desde),(BL1113&lt;=Suspension02Hasta)),"Umbral_Externo",AND((BH1113&gt;=Suspension02Desde),(BH1113&lt;=Suspension02Hasta),(BL1113&gt;=Suspension02Desde),(BL1113&gt;=Suspension02Hasta)),"Umbral_Tardío")</f>
        <v>No_Umbral</v>
      </c>
      <c r="BN1113" s="47" cm="1">
        <f t="array" ref="BN1113">_xlfn.IFS(BM1113="Umbral_Anticipado",BL1113-Suspension02Desde+1,BM1113="Umbral_Interno",Suspension02Hasta-Suspension02Desde+1,BM1113="Umbral_Externo",BL1113-$BH1113+1,BM1113="Umbral_Tardío",Suspension02Hasta-$BH1113+1,BM1113="No_Umbral",0)</f>
        <v>0</v>
      </c>
      <c r="BO1113" s="45" cm="1">
        <f t="array" ref="BO1113">_xlfn.IFS(BM1113="Umbral_Anticipado",Suspension02Hasta+BN1113,BM1113="Umbral_Interno",BL1113+BN1113,BM1113="Umbral_Externo",Suspension02Hasta+BN1113,BM1113="Umbral_Tardío",BL1113+BN1113,BM1113="No_Umbral",BL1113)</f>
        <v>45408</v>
      </c>
      <c r="BP1113" s="44">
        <f t="shared" si="254"/>
        <v>45410</v>
      </c>
      <c r="BQ1113" s="45">
        <f t="shared" si="255"/>
        <v>45468</v>
      </c>
      <c r="BR1113" s="46" t="str" cm="1">
        <f t="array" ref="BR1113">_xlfn.IFS(AND((BO1113&lt;Suspension01Desde),(BO1113&lt;Suspension01Hasta),(BQ1113&lt;Suspension01Desde),(BQ1113&lt;Suspension01Hasta)),"No_Umbral",AND((BO1113&gt;Suspension01Desde),(BO1113&gt;Suspension01Hasta),(BQ1113&gt;Suspension01Desde),(BQ1113&gt;Suspension01Hasta)),"No_Umbral",AND((BO1113&lt;=Suspension01Desde),(BO1113&lt;=Suspension01Hasta),(BQ1113&gt;=Suspension01Desde),(BQ1113&lt;=Suspension01Hasta)),"Umbral_Anticipado",AND((BO1113&lt;=Suspension01Desde),(BO1113&lt;=Suspension01Hasta),(BQ1113&gt;=Suspension01Desde),(BQ1113&gt;=Suspension01Hasta)),"Umbral_Interno",AND((BO1113&gt;=Suspension01Desde),(BO1113&lt;=Suspension01Hasta),(BQ1113&gt;=Suspension01Desde),(BQ1113&lt;=Suspension01Hasta)),"Umbral_Externo",AND((BO1113&gt;=Suspension01Desde),(BO1113&lt;=Suspension01Hasta),(BQ1113&gt;=Suspension01Desde),(BQ1113&gt;=Suspension01Hasta)),"Umbral_Tardío")</f>
        <v>No_Umbral</v>
      </c>
      <c r="BS1113" s="47" cm="1">
        <f t="array" ref="BS1113">_xlfn.IFS(BR1113="Umbral_Anticipado",$BQ1113-Suspension01Desde+1,BR1113="Umbral_Interno",Suspension01Hasta-Suspension01Desde+1,BR1113="Umbral_Externo",BQ1113-$BO1113+1,BR1113="Umbral_Tardío",Suspension01Hasta-$BO1113+1,BR1113="No_Umbral",0)</f>
        <v>0</v>
      </c>
      <c r="BT1113" s="46" cm="1">
        <f t="array" ref="BT1113">_xlfn.IFS(BR1113="Umbral_Anticipado",Suspension01Hasta+BS1113,BR1113="Umbral_Interno",BQ1113+BS1113,BR1113="Umbral_Externo",Suspension01Hasta+BS1113,BR1113="Umbral_Tardío",BQ1113+BS1113,BR1113="No_Umbral",BQ1113)</f>
        <v>45468</v>
      </c>
      <c r="BU1113" s="46" t="str" cm="1">
        <f t="array" ref="BU1113">_xlfn.IFS(AND((BO1113&lt;Suspension02Desde),(BO1113&lt;Suspension02Hasta),(BT1113&lt;Suspension02Desde),(BT1113&lt;Suspension02Hasta)),"No_Umbral",AND((BO1113&gt;Suspension02Desde),(BO1113&gt;Suspension02Hasta),(BT1113&gt;Suspension02Desde),(BT1113&gt;Suspension02Hasta)),"No_Umbral",AND((BO1113&lt;=Suspension02Desde),(BO1113&lt;=Suspension02Hasta),(BT1113&gt;=Suspension02Desde),(BT1113&lt;=Suspension02Hasta)),"Umbral_Anticipado",AND((BO1113&lt;=Suspension02Desde),(BO1113&lt;=Suspension02Hasta),(BT1113&gt;=Suspension02Desde),(BT1113&gt;=Suspension02Hasta)),"Umbral_Interno",AND((BO1113&gt;=Suspension02Desde),(BO1113&lt;=Suspension02Hasta),(BT1113&gt;=Suspension02Desde),(BT1113&lt;=Suspension02Hasta)),"Umbral_Externo",AND((BO1113&gt;=Suspension02Desde),(BO1113&lt;=Suspension02Hasta),(BT1113&gt;=Suspension02Desde),(BT1113&gt;=Suspension02Hasta)),"Umbral_Tardío")</f>
        <v>No_Umbral</v>
      </c>
      <c r="BV1113" s="47" cm="1">
        <f t="array" ref="BV1113">_xlfn.IFS(BU1113="Umbral_Anticipado",BT1113-Suspension02Desde+1,BU1113="Umbral_Interno",Suspension02Hasta-Suspension02Desde+1,BU1113="Umbral_Externo",BT1113-$BO1113+1,BU1113="Umbral_Tardío",Suspension02Hasta-$BO1113+1,BU1113="No_Umbral",0)</f>
        <v>0</v>
      </c>
      <c r="BW1113" s="45" cm="1">
        <f t="array" ref="BW1113">_xlfn.IFS(BU1113="Umbral_Anticipado",Suspension02Hasta+BV1113,BU1113="Umbral_Interno",BT1113+BV1113,BU1113="Umbral_Externo",Suspension02Hasta+BV1113,BU1113="Umbral_Tardío",BT1113+BV1113,BU1113="No_Umbral",BT1113)</f>
        <v>45468</v>
      </c>
      <c r="BX1113" s="44">
        <f t="shared" si="256"/>
        <v>45471</v>
      </c>
      <c r="BY1113" s="45">
        <f t="shared" si="257"/>
        <v>46198</v>
      </c>
      <c r="BZ1113" s="46" t="str" cm="1">
        <f t="array" ref="BZ1113">_xlfn.IFS(AND((BW1113&lt;Suspension01Desde),(BW1113&lt;Suspension01Hasta),(BY1113&lt;Suspension01Desde),(BY1113&lt;Suspension01Hasta)),"No_Umbral",AND((BW1113&gt;Suspension01Desde),(BW1113&gt;Suspension01Hasta),(BY1113&gt;Suspension01Desde),(BY1113&gt;Suspension01Hasta)),"No_Umbral",AND((BW1113&lt;=Suspension01Desde),(BW1113&lt;=Suspension01Hasta),(BY1113&gt;=Suspension01Desde),(BY1113&lt;=Suspension01Hasta)),"Umbral_Anticipado",AND((BW1113&lt;=Suspension01Desde),(BW1113&lt;=Suspension01Hasta),(BY1113&gt;=Suspension01Desde),(BY1113&gt;=Suspension01Hasta)),"Umbral_Interno",AND((BW1113&gt;=Suspension01Desde),(BW1113&lt;=Suspension01Hasta),(BY1113&gt;=Suspension01Desde),(BY1113&lt;=Suspension01Hasta)),"Umbral_Externo",AND((BW1113&gt;=Suspension01Desde),(BW1113&lt;=Suspension01Hasta),(BY1113&gt;=Suspension01Desde),(BY1113&gt;=Suspension01Hasta)),"Umbral_Tardío")</f>
        <v>No_Umbral</v>
      </c>
      <c r="CA1113" s="47" cm="1">
        <f t="array" ref="CA1113">_xlfn.IFS(BZ1113="Umbral_Anticipado",$BI1113-Suspension01Desde+1,BZ1113="Umbral_Interno",Suspension01Hasta-Suspension01Desde+1,BZ1113="Umbral_Externo",BY1113-$BH1113+1,BZ1113="Umbral_Tardío",Suspension01Hasta-$BH1113+1,BZ1113="No_Umbral",0)</f>
        <v>0</v>
      </c>
      <c r="CB1113" s="46" cm="1">
        <f t="array" ref="CB1113">_xlfn.IFS(BZ1113="Umbral_Anticipado",Suspension01Hasta+CA1113,BZ1113="Umbral_Interno",BY1113+CA1113,BZ1113="Umbral_Externo",Suspension01Hasta+CA1113,BZ1113="Umbral_Tardío",BY1113+CA1113,BZ1113="No_Umbral",BY1113)</f>
        <v>46198</v>
      </c>
      <c r="CC1113" s="46" t="str" cm="1">
        <f t="array" ref="CC1113">_xlfn.IFS(AND((BW1113&lt;Suspension02Desde),(BW1113&lt;Suspension02Hasta),(CB1113&lt;Suspension02Desde),(CB1113&lt;Suspension02Hasta)),"No_Umbral",AND((BW1113&gt;Suspension02Desde),(BW1113&gt;Suspension02Hasta),(CB1113&gt;Suspension02Desde),(CB1113&gt;Suspension02Hasta)),"No_Umbral",AND((BW1113&lt;=Suspension02Desde),(BW1113&lt;=Suspension02Hasta),(CB1113&gt;=Suspension02Desde),(CB1113&lt;=Suspension02Hasta)),"Umbral_Anticipado",AND((BW1113&lt;=Suspension02Desde),(BW1113&lt;=Suspension02Hasta),(CB1113&gt;=Suspension02Desde),(CB1113&gt;=Suspension02Hasta)),"Umbral_Interno",AND((BW1113&gt;=Suspension02Desde),(BW1113&lt;=Suspension02Hasta),(CB1113&gt;=Suspension02Desde),(CB1113&lt;=Suspension02Hasta)),"Umbral_Externo",AND((BW1113&gt;=Suspension02Desde),(BW1113&lt;=Suspension02Hasta),(CB1113&gt;=Suspension02Desde),(CB1113&gt;=Suspension02Hasta)),"Umbral_Tardío")</f>
        <v>No_Umbral</v>
      </c>
      <c r="CD1113" s="47" cm="1">
        <f t="array" ref="CD1113">_xlfn.IFS(CC1113="Umbral_Anticipado",CB1113-Suspension02Desde+1,CC1113="Umbral_Interno",Suspension02Hasta-Suspension02Desde+1,CC1113="Umbral_Externo",CB1113-$BH1113+1,CC1113="Umbral_Tardío",Suspension02Hasta-$BH1113+1,CC1113="No_Umbral",0)</f>
        <v>0</v>
      </c>
      <c r="CE1113" s="45" cm="1">
        <f t="array" ref="CE1113">_xlfn.IFS(CC1113="Umbral_Anticipado",Suspension02Hasta+CD1113,CC1113="Umbral_Interno",CB1113+CD1113,CC1113="Umbral_Externo",Suspension02Hasta+CD1113,CC1113="Umbral_Tardío",CB1113+CD1113,CC1113="No_Umbral",CB1113)</f>
        <v>46198</v>
      </c>
      <c r="CF1113" s="44">
        <f t="shared" si="258"/>
        <v>46201</v>
      </c>
    </row>
    <row r="1114" spans="1:84" s="29" customFormat="1" ht="20.25" customHeight="1">
      <c r="A1114" s="88" t="s">
        <v>6030</v>
      </c>
      <c r="B1114" s="88" t="str">
        <f t="shared" si="253"/>
        <v>2020</v>
      </c>
      <c r="C1114" s="88" t="s">
        <v>6031</v>
      </c>
      <c r="D1114" s="88" t="s">
        <v>5944</v>
      </c>
      <c r="E1114" s="88" t="s">
        <v>943</v>
      </c>
      <c r="F1114" s="88" t="s">
        <v>130</v>
      </c>
      <c r="G1114" s="205">
        <v>44134</v>
      </c>
      <c r="H1114" s="205">
        <v>45260</v>
      </c>
      <c r="I1114" s="88" t="s">
        <v>131</v>
      </c>
      <c r="J1114" s="88" t="s">
        <v>3961</v>
      </c>
      <c r="K1114" s="89">
        <v>46172</v>
      </c>
      <c r="L1114" s="88" t="str">
        <f>VLOOKUP(MONTH($K1114),TablaMeses[],2,FALSE)</f>
        <v>05 MAYO</v>
      </c>
      <c r="M1114" s="88">
        <f t="shared" si="259"/>
        <v>2026</v>
      </c>
      <c r="N1114" s="88" t="s">
        <v>167</v>
      </c>
      <c r="O1114" s="205">
        <v>46026</v>
      </c>
      <c r="P1114" s="88"/>
      <c r="Q1114" s="88" t="s">
        <v>167</v>
      </c>
      <c r="R1114" s="205" t="s">
        <v>6032</v>
      </c>
      <c r="S1114" s="88"/>
      <c r="T1114" s="88"/>
      <c r="U1114" s="205"/>
      <c r="V1114" s="88"/>
      <c r="W1114" s="88"/>
      <c r="X1114" s="205"/>
      <c r="Y1114" s="88"/>
      <c r="Z1114" s="205"/>
      <c r="AA1114" s="88"/>
      <c r="AB1114" s="205"/>
      <c r="AC1114" s="90" t="s">
        <v>104</v>
      </c>
      <c r="AD1114" s="88" t="s">
        <v>145</v>
      </c>
      <c r="AE1114" s="88" t="s">
        <v>104</v>
      </c>
      <c r="AF1114" s="88" t="s">
        <v>104</v>
      </c>
      <c r="AG1114" s="164"/>
      <c r="AH1114" s="88"/>
      <c r="AI1114" s="89" t="s">
        <v>104</v>
      </c>
      <c r="AJ1114" s="88" t="s">
        <v>104</v>
      </c>
      <c r="AK1114" s="88"/>
      <c r="AL1114" s="88" t="s">
        <v>104</v>
      </c>
      <c r="AM1114" s="89" t="s">
        <v>104</v>
      </c>
      <c r="AN1114" s="88" t="s">
        <v>104</v>
      </c>
      <c r="AO1114" s="88" t="s">
        <v>104</v>
      </c>
      <c r="AP1114" s="88" t="s">
        <v>104</v>
      </c>
      <c r="AQ1114" s="88" t="s">
        <v>104</v>
      </c>
      <c r="AR1114" s="89" t="s">
        <v>104</v>
      </c>
      <c r="AS1114" s="88" t="s">
        <v>104</v>
      </c>
      <c r="AT1114" s="89" t="s">
        <v>104</v>
      </c>
      <c r="AU1114" s="89" t="s">
        <v>104</v>
      </c>
      <c r="AV1114" s="89">
        <v>46139</v>
      </c>
      <c r="AW1114" s="88">
        <f t="shared" si="252"/>
        <v>18</v>
      </c>
      <c r="AX1114" s="88">
        <f t="shared" si="251"/>
        <v>2026</v>
      </c>
      <c r="AY1114" s="91" t="s">
        <v>3948</v>
      </c>
      <c r="AZ1114" s="92"/>
      <c r="BC1114" s="54" t="s">
        <v>1575</v>
      </c>
      <c r="BD1114" s="54" t="s">
        <v>2971</v>
      </c>
      <c r="BE1114" s="54">
        <v>120</v>
      </c>
      <c r="BF1114" s="54">
        <v>60</v>
      </c>
      <c r="BG1114" s="54">
        <v>730</v>
      </c>
      <c r="BH1114" s="44">
        <f t="shared" si="260"/>
        <v>45260</v>
      </c>
      <c r="BI1114" s="45">
        <f t="shared" si="261"/>
        <v>45380</v>
      </c>
      <c r="BJ1114" s="46" t="str" cm="1">
        <f t="array" ref="BJ1114">_xlfn.IFS(AND((BH1114&lt;Suspension01Desde),(BH1114&lt;Suspension01Hasta),(BI1114&lt;Suspension01Desde),(BI1114&lt;Suspension01Hasta)),"No_Umbral",AND((BH1114&gt;Suspension01Desde),(BH1114&gt;Suspension01Hasta),(BI1114&gt;Suspension01Desde),(BI1114&gt;Suspension01Hasta)),"No_Umbral",AND((BH1114&lt;=Suspension01Desde),(BH1114&lt;=Suspension01Hasta),(BI1114&gt;=Suspension01Desde),(BI1114&lt;=Suspension01Hasta)),"Umbral_Anticipado",AND((BH1114&lt;=Suspension01Desde),(BH1114&lt;=Suspension01Hasta),(BI1114&gt;=Suspension01Desde),(BI1114&gt;=Suspension01Hasta)),"Umbral_Interno",AND((BH1114&gt;=Suspension01Desde),(BH1114&lt;=Suspension01Hasta),(BI1114&gt;=Suspension01Desde),(BI1114&lt;=Suspension01Hasta)),"Umbral_Externo",AND((BH1114&gt;=Suspension01Desde),(BH1114&lt;=Suspension01Hasta),(BI1114&gt;=Suspension01Desde),(BI1114&gt;=Suspension01Hasta)),"Umbral_Tardío")</f>
        <v>No_Umbral</v>
      </c>
      <c r="BK1114" s="47" cm="1">
        <f t="array" ref="BK1114">_xlfn.IFS(BJ1114="Umbral_Anticipado",$BI1114-Suspension01Desde+1,BJ1114="Umbral_Interno",Suspension01Hasta-Suspension01Desde+1,BJ1114="Umbral_Externo",BI1114-$BH1114+1,BJ1114="Umbral_Tardío",Suspension01Hasta-$BH1114+1,BJ1114="No_Umbral",0)</f>
        <v>0</v>
      </c>
      <c r="BL1114" s="46" cm="1">
        <f t="array" ref="BL1114">_xlfn.IFS(BJ1114="Umbral_Anticipado",Suspension01Hasta+BK1114,BJ1114="Umbral_Interno",BI1114+BK1114,BJ1114="Umbral_Externo",Suspension01Hasta+BK1114,BJ1114="Umbral_Tardío",BI1114+BK1114,BJ1114="No_Umbral",BI1114)</f>
        <v>45380</v>
      </c>
      <c r="BM1114" s="46" t="str" cm="1">
        <f t="array" ref="BM1114">_xlfn.IFS(AND((BH1114&lt;Suspension02Desde),(BH1114&lt;Suspension02Hasta),(BL1114&lt;Suspension02Desde),(BL1114&lt;Suspension02Hasta)),"No_Umbral",AND((BH1114&gt;Suspension02Desde),(BH1114&gt;Suspension02Hasta),(BL1114&gt;Suspension02Desde),(BL1114&gt;Suspension02Hasta)),"No_Umbral",AND((BH1114&lt;=Suspension02Desde),(BH1114&lt;=Suspension02Hasta),(BL1114&gt;=Suspension02Desde),(BL1114&lt;=Suspension02Hasta)),"Umbral_Anticipado",AND((BH1114&lt;=Suspension02Desde),(BH1114&lt;=Suspension02Hasta),(BL1114&gt;=Suspension02Desde),(BL1114&gt;=Suspension02Hasta)),"Umbral_Interno",AND((BH1114&gt;=Suspension02Desde),(BH1114&lt;=Suspension02Hasta),(BL1114&gt;=Suspension02Desde),(BL1114&lt;=Suspension02Hasta)),"Umbral_Externo",AND((BH1114&gt;=Suspension02Desde),(BH1114&lt;=Suspension02Hasta),(BL1114&gt;=Suspension02Desde),(BL1114&gt;=Suspension02Hasta)),"Umbral_Tardío")</f>
        <v>No_Umbral</v>
      </c>
      <c r="BN1114" s="47" cm="1">
        <f t="array" ref="BN1114">_xlfn.IFS(BM1114="Umbral_Anticipado",BL1114-Suspension02Desde+1,BM1114="Umbral_Interno",Suspension02Hasta-Suspension02Desde+1,BM1114="Umbral_Externo",BL1114-$BH1114+1,BM1114="Umbral_Tardío",Suspension02Hasta-$BH1114+1,BM1114="No_Umbral",0)</f>
        <v>0</v>
      </c>
      <c r="BO1114" s="45" cm="1">
        <f t="array" ref="BO1114">_xlfn.IFS(BM1114="Umbral_Anticipado",Suspension02Hasta+BN1114,BM1114="Umbral_Interno",BL1114+BN1114,BM1114="Umbral_Externo",Suspension02Hasta+BN1114,BM1114="Umbral_Tardío",BL1114+BN1114,BM1114="No_Umbral",BL1114)</f>
        <v>45380</v>
      </c>
      <c r="BP1114" s="44">
        <f t="shared" si="254"/>
        <v>45381</v>
      </c>
      <c r="BQ1114" s="45">
        <f t="shared" si="255"/>
        <v>45440</v>
      </c>
      <c r="BR1114" s="46" t="str" cm="1">
        <f t="array" ref="BR1114">_xlfn.IFS(AND((BO1114&lt;Suspension01Desde),(BO1114&lt;Suspension01Hasta),(BQ1114&lt;Suspension01Desde),(BQ1114&lt;Suspension01Hasta)),"No_Umbral",AND((BO1114&gt;Suspension01Desde),(BO1114&gt;Suspension01Hasta),(BQ1114&gt;Suspension01Desde),(BQ1114&gt;Suspension01Hasta)),"No_Umbral",AND((BO1114&lt;=Suspension01Desde),(BO1114&lt;=Suspension01Hasta),(BQ1114&gt;=Suspension01Desde),(BQ1114&lt;=Suspension01Hasta)),"Umbral_Anticipado",AND((BO1114&lt;=Suspension01Desde),(BO1114&lt;=Suspension01Hasta),(BQ1114&gt;=Suspension01Desde),(BQ1114&gt;=Suspension01Hasta)),"Umbral_Interno",AND((BO1114&gt;=Suspension01Desde),(BO1114&lt;=Suspension01Hasta),(BQ1114&gt;=Suspension01Desde),(BQ1114&lt;=Suspension01Hasta)),"Umbral_Externo",AND((BO1114&gt;=Suspension01Desde),(BO1114&lt;=Suspension01Hasta),(BQ1114&gt;=Suspension01Desde),(BQ1114&gt;=Suspension01Hasta)),"Umbral_Tardío")</f>
        <v>No_Umbral</v>
      </c>
      <c r="BS1114" s="47" cm="1">
        <f t="array" ref="BS1114">_xlfn.IFS(BR1114="Umbral_Anticipado",$BQ1114-Suspension01Desde+1,BR1114="Umbral_Interno",Suspension01Hasta-Suspension01Desde+1,BR1114="Umbral_Externo",BQ1114-$BO1114+1,BR1114="Umbral_Tardío",Suspension01Hasta-$BO1114+1,BR1114="No_Umbral",0)</f>
        <v>0</v>
      </c>
      <c r="BT1114" s="46" cm="1">
        <f t="array" ref="BT1114">_xlfn.IFS(BR1114="Umbral_Anticipado",Suspension01Hasta+BS1114,BR1114="Umbral_Interno",BQ1114+BS1114,BR1114="Umbral_Externo",Suspension01Hasta+BS1114,BR1114="Umbral_Tardío",BQ1114+BS1114,BR1114="No_Umbral",BQ1114)</f>
        <v>45440</v>
      </c>
      <c r="BU1114" s="46" t="str" cm="1">
        <f t="array" ref="BU1114">_xlfn.IFS(AND((BO1114&lt;Suspension02Desde),(BO1114&lt;Suspension02Hasta),(BT1114&lt;Suspension02Desde),(BT1114&lt;Suspension02Hasta)),"No_Umbral",AND((BO1114&gt;Suspension02Desde),(BO1114&gt;Suspension02Hasta),(BT1114&gt;Suspension02Desde),(BT1114&gt;Suspension02Hasta)),"No_Umbral",AND((BO1114&lt;=Suspension02Desde),(BO1114&lt;=Suspension02Hasta),(BT1114&gt;=Suspension02Desde),(BT1114&lt;=Suspension02Hasta)),"Umbral_Anticipado",AND((BO1114&lt;=Suspension02Desde),(BO1114&lt;=Suspension02Hasta),(BT1114&gt;=Suspension02Desde),(BT1114&gt;=Suspension02Hasta)),"Umbral_Interno",AND((BO1114&gt;=Suspension02Desde),(BO1114&lt;=Suspension02Hasta),(BT1114&gt;=Suspension02Desde),(BT1114&lt;=Suspension02Hasta)),"Umbral_Externo",AND((BO1114&gt;=Suspension02Desde),(BO1114&lt;=Suspension02Hasta),(BT1114&gt;=Suspension02Desde),(BT1114&gt;=Suspension02Hasta)),"Umbral_Tardío")</f>
        <v>No_Umbral</v>
      </c>
      <c r="BV1114" s="47" cm="1">
        <f t="array" ref="BV1114">_xlfn.IFS(BU1114="Umbral_Anticipado",BT1114-Suspension02Desde+1,BU1114="Umbral_Interno",Suspension02Hasta-Suspension02Desde+1,BU1114="Umbral_Externo",BT1114-$BO1114+1,BU1114="Umbral_Tardío",Suspension02Hasta-$BO1114+1,BU1114="No_Umbral",0)</f>
        <v>0</v>
      </c>
      <c r="BW1114" s="45" cm="1">
        <f t="array" ref="BW1114">_xlfn.IFS(BU1114="Umbral_Anticipado",Suspension02Hasta+BV1114,BU1114="Umbral_Interno",BT1114+BV1114,BU1114="Umbral_Externo",Suspension02Hasta+BV1114,BU1114="Umbral_Tardío",BT1114+BV1114,BU1114="No_Umbral",BT1114)</f>
        <v>45440</v>
      </c>
      <c r="BX1114" s="44">
        <f t="shared" si="256"/>
        <v>45442</v>
      </c>
      <c r="BY1114" s="45">
        <f t="shared" si="257"/>
        <v>46170</v>
      </c>
      <c r="BZ1114" s="46" t="str" cm="1">
        <f t="array" ref="BZ1114">_xlfn.IFS(AND((BW1114&lt;Suspension01Desde),(BW1114&lt;Suspension01Hasta),(BY1114&lt;Suspension01Desde),(BY1114&lt;Suspension01Hasta)),"No_Umbral",AND((BW1114&gt;Suspension01Desde),(BW1114&gt;Suspension01Hasta),(BY1114&gt;Suspension01Desde),(BY1114&gt;Suspension01Hasta)),"No_Umbral",AND((BW1114&lt;=Suspension01Desde),(BW1114&lt;=Suspension01Hasta),(BY1114&gt;=Suspension01Desde),(BY1114&lt;=Suspension01Hasta)),"Umbral_Anticipado",AND((BW1114&lt;=Suspension01Desde),(BW1114&lt;=Suspension01Hasta),(BY1114&gt;=Suspension01Desde),(BY1114&gt;=Suspension01Hasta)),"Umbral_Interno",AND((BW1114&gt;=Suspension01Desde),(BW1114&lt;=Suspension01Hasta),(BY1114&gt;=Suspension01Desde),(BY1114&lt;=Suspension01Hasta)),"Umbral_Externo",AND((BW1114&gt;=Suspension01Desde),(BW1114&lt;=Suspension01Hasta),(BY1114&gt;=Suspension01Desde),(BY1114&gt;=Suspension01Hasta)),"Umbral_Tardío")</f>
        <v>No_Umbral</v>
      </c>
      <c r="CA1114" s="47" cm="1">
        <f t="array" ref="CA1114">_xlfn.IFS(BZ1114="Umbral_Anticipado",$BI1114-Suspension01Desde+1,BZ1114="Umbral_Interno",Suspension01Hasta-Suspension01Desde+1,BZ1114="Umbral_Externo",BY1114-$BH1114+1,BZ1114="Umbral_Tardío",Suspension01Hasta-$BH1114+1,BZ1114="No_Umbral",0)</f>
        <v>0</v>
      </c>
      <c r="CB1114" s="46" cm="1">
        <f t="array" ref="CB1114">_xlfn.IFS(BZ1114="Umbral_Anticipado",Suspension01Hasta+CA1114,BZ1114="Umbral_Interno",BY1114+CA1114,BZ1114="Umbral_Externo",Suspension01Hasta+CA1114,BZ1114="Umbral_Tardío",BY1114+CA1114,BZ1114="No_Umbral",BY1114)</f>
        <v>46170</v>
      </c>
      <c r="CC1114" s="46" t="str" cm="1">
        <f t="array" ref="CC1114">_xlfn.IFS(AND((BW1114&lt;Suspension02Desde),(BW1114&lt;Suspension02Hasta),(CB1114&lt;Suspension02Desde),(CB1114&lt;Suspension02Hasta)),"No_Umbral",AND((BW1114&gt;Suspension02Desde),(BW1114&gt;Suspension02Hasta),(CB1114&gt;Suspension02Desde),(CB1114&gt;Suspension02Hasta)),"No_Umbral",AND((BW1114&lt;=Suspension02Desde),(BW1114&lt;=Suspension02Hasta),(CB1114&gt;=Suspension02Desde),(CB1114&lt;=Suspension02Hasta)),"Umbral_Anticipado",AND((BW1114&lt;=Suspension02Desde),(BW1114&lt;=Suspension02Hasta),(CB1114&gt;=Suspension02Desde),(CB1114&gt;=Suspension02Hasta)),"Umbral_Interno",AND((BW1114&gt;=Suspension02Desde),(BW1114&lt;=Suspension02Hasta),(CB1114&gt;=Suspension02Desde),(CB1114&lt;=Suspension02Hasta)),"Umbral_Externo",AND((BW1114&gt;=Suspension02Desde),(BW1114&lt;=Suspension02Hasta),(CB1114&gt;=Suspension02Desde),(CB1114&gt;=Suspension02Hasta)),"Umbral_Tardío")</f>
        <v>No_Umbral</v>
      </c>
      <c r="CD1114" s="47" cm="1">
        <f t="array" ref="CD1114">_xlfn.IFS(CC1114="Umbral_Anticipado",CB1114-Suspension02Desde+1,CC1114="Umbral_Interno",Suspension02Hasta-Suspension02Desde+1,CC1114="Umbral_Externo",CB1114-$BH1114+1,CC1114="Umbral_Tardío",Suspension02Hasta-$BH1114+1,CC1114="No_Umbral",0)</f>
        <v>0</v>
      </c>
      <c r="CE1114" s="45" cm="1">
        <f t="array" ref="CE1114">_xlfn.IFS(CC1114="Umbral_Anticipado",Suspension02Hasta+CD1114,CC1114="Umbral_Interno",CB1114+CD1114,CC1114="Umbral_Externo",Suspension02Hasta+CD1114,CC1114="Umbral_Tardío",CB1114+CD1114,CC1114="No_Umbral",CB1114)</f>
        <v>46170</v>
      </c>
      <c r="CF1114" s="44">
        <f t="shared" si="258"/>
        <v>46172</v>
      </c>
    </row>
    <row r="1115" spans="1:84" s="31" customFormat="1" ht="20.25" customHeight="1">
      <c r="A1115" s="170" t="s">
        <v>6033</v>
      </c>
      <c r="B1115" s="77" t="str">
        <f t="shared" si="253"/>
        <v>2020</v>
      </c>
      <c r="C1115" s="171" t="s">
        <v>2866</v>
      </c>
      <c r="D1115" s="170" t="s">
        <v>2867</v>
      </c>
      <c r="E1115" s="170" t="s">
        <v>943</v>
      </c>
      <c r="F1115" s="77" t="s">
        <v>130</v>
      </c>
      <c r="G1115" s="207">
        <v>44160</v>
      </c>
      <c r="H1115" s="207" t="s">
        <v>1880</v>
      </c>
      <c r="I1115" s="170" t="s">
        <v>299</v>
      </c>
      <c r="J1115" s="170"/>
      <c r="K1115" s="172">
        <v>46188</v>
      </c>
      <c r="L1115" s="170" t="str">
        <f>VLOOKUP(MONTH($K1115),TablaMeses[],2,FALSE)</f>
        <v>06 JUNIO</v>
      </c>
      <c r="M1115" s="170">
        <f t="shared" si="259"/>
        <v>2026</v>
      </c>
      <c r="N1115" s="170" t="s">
        <v>104</v>
      </c>
      <c r="O1115" s="207" t="s">
        <v>104</v>
      </c>
      <c r="P1115" s="170"/>
      <c r="Q1115" s="170"/>
      <c r="R1115" s="201"/>
      <c r="S1115" s="170"/>
      <c r="T1115" s="170"/>
      <c r="U1115" s="201"/>
      <c r="V1115" s="170"/>
      <c r="W1115" s="170"/>
      <c r="X1115" s="201"/>
      <c r="Y1115" s="170"/>
      <c r="Z1115" s="201"/>
      <c r="AA1115" s="170"/>
      <c r="AB1115" s="201"/>
      <c r="AC1115" s="173" t="s">
        <v>104</v>
      </c>
      <c r="AD1115" s="170" t="s">
        <v>104</v>
      </c>
      <c r="AE1115" s="170" t="s">
        <v>104</v>
      </c>
      <c r="AF1115" s="170" t="s">
        <v>104</v>
      </c>
      <c r="AG1115" s="188"/>
      <c r="AH1115" s="170"/>
      <c r="AI1115" s="172" t="s">
        <v>104</v>
      </c>
      <c r="AJ1115" s="170" t="s">
        <v>104</v>
      </c>
      <c r="AK1115" s="170"/>
      <c r="AL1115" s="170" t="s">
        <v>104</v>
      </c>
      <c r="AM1115" s="172" t="s">
        <v>104</v>
      </c>
      <c r="AN1115" s="170" t="s">
        <v>104</v>
      </c>
      <c r="AO1115" s="170" t="s">
        <v>104</v>
      </c>
      <c r="AP1115" s="170" t="s">
        <v>104</v>
      </c>
      <c r="AQ1115" s="170" t="s">
        <v>104</v>
      </c>
      <c r="AR1115" s="172" t="s">
        <v>104</v>
      </c>
      <c r="AS1115" s="170" t="s">
        <v>104</v>
      </c>
      <c r="AT1115" s="172" t="s">
        <v>104</v>
      </c>
      <c r="AU1115" s="172" t="s">
        <v>104</v>
      </c>
      <c r="AV1115" s="172">
        <v>45993</v>
      </c>
      <c r="AW1115" s="170">
        <f t="shared" si="252"/>
        <v>49</v>
      </c>
      <c r="AX1115" s="170">
        <f t="shared" si="251"/>
        <v>2025</v>
      </c>
      <c r="AY1115" s="175" t="s">
        <v>586</v>
      </c>
      <c r="AZ1115" s="176" t="s">
        <v>5451</v>
      </c>
      <c r="BC1115" s="60" t="s">
        <v>1575</v>
      </c>
      <c r="BD1115" s="60" t="s">
        <v>2971</v>
      </c>
      <c r="BE1115" s="60">
        <v>120</v>
      </c>
      <c r="BF1115" s="60">
        <v>60</v>
      </c>
      <c r="BG1115" s="60">
        <v>730</v>
      </c>
      <c r="BH1115" s="61" t="str">
        <f t="shared" si="260"/>
        <v>15/12/2023</v>
      </c>
      <c r="BI1115" s="62">
        <f t="shared" si="261"/>
        <v>45395</v>
      </c>
      <c r="BJ1115" s="63" t="str" cm="1">
        <f t="array" ref="BJ1115">_xlfn.IFS(AND((BH1115&lt;Suspension01Desde),(BH1115&lt;Suspension01Hasta),(BI1115&lt;Suspension01Desde),(BI1115&lt;Suspension01Hasta)),"No_Umbral",AND((BH1115&gt;Suspension01Desde),(BH1115&gt;Suspension01Hasta),(BI1115&gt;Suspension01Desde),(BI1115&gt;Suspension01Hasta)),"No_Umbral",AND((BH1115&lt;=Suspension01Desde),(BH1115&lt;=Suspension01Hasta),(BI1115&gt;=Suspension01Desde),(BI1115&lt;=Suspension01Hasta)),"Umbral_Anticipado",AND((BH1115&lt;=Suspension01Desde),(BH1115&lt;=Suspension01Hasta),(BI1115&gt;=Suspension01Desde),(BI1115&gt;=Suspension01Hasta)),"Umbral_Interno",AND((BH1115&gt;=Suspension01Desde),(BH1115&lt;=Suspension01Hasta),(BI1115&gt;=Suspension01Desde),(BI1115&lt;=Suspension01Hasta)),"Umbral_Externo",AND((BH1115&gt;=Suspension01Desde),(BH1115&lt;=Suspension01Hasta),(BI1115&gt;=Suspension01Desde),(BI1115&gt;=Suspension01Hasta)),"Umbral_Tardío")</f>
        <v>No_Umbral</v>
      </c>
      <c r="BK1115" s="64" cm="1">
        <f t="array" ref="BK1115">_xlfn.IFS(BJ1115="Umbral_Anticipado",$BI1115-Suspension01Desde+1,BJ1115="Umbral_Interno",Suspension01Hasta-Suspension01Desde+1,BJ1115="Umbral_Externo",BI1115-$BH1115+1,BJ1115="Umbral_Tardío",Suspension01Hasta-$BH1115+1,BJ1115="No_Umbral",0)</f>
        <v>0</v>
      </c>
      <c r="BL1115" s="63" cm="1">
        <f t="array" ref="BL1115">_xlfn.IFS(BJ1115="Umbral_Anticipado",Suspension01Hasta+BK1115,BJ1115="Umbral_Interno",BI1115+BK1115,BJ1115="Umbral_Externo",Suspension01Hasta+BK1115,BJ1115="Umbral_Tardío",BI1115+BK1115,BJ1115="No_Umbral",BI1115)</f>
        <v>45395</v>
      </c>
      <c r="BM1115" s="63" t="str" cm="1">
        <f t="array" ref="BM1115">_xlfn.IFS(AND((BH1115&lt;Suspension02Desde),(BH1115&lt;Suspension02Hasta),(BL1115&lt;Suspension02Desde),(BL1115&lt;Suspension02Hasta)),"No_Umbral",AND((BH1115&gt;Suspension02Desde),(BH1115&gt;Suspension02Hasta),(BL1115&gt;Suspension02Desde),(BL1115&gt;Suspension02Hasta)),"No_Umbral",AND((BH1115&lt;=Suspension02Desde),(BH1115&lt;=Suspension02Hasta),(BL1115&gt;=Suspension02Desde),(BL1115&lt;=Suspension02Hasta)),"Umbral_Anticipado",AND((BH1115&lt;=Suspension02Desde),(BH1115&lt;=Suspension02Hasta),(BL1115&gt;=Suspension02Desde),(BL1115&gt;=Suspension02Hasta)),"Umbral_Interno",AND((BH1115&gt;=Suspension02Desde),(BH1115&lt;=Suspension02Hasta),(BL1115&gt;=Suspension02Desde),(BL1115&lt;=Suspension02Hasta)),"Umbral_Externo",AND((BH1115&gt;=Suspension02Desde),(BH1115&lt;=Suspension02Hasta),(BL1115&gt;=Suspension02Desde),(BL1115&gt;=Suspension02Hasta)),"Umbral_Tardío")</f>
        <v>No_Umbral</v>
      </c>
      <c r="BN1115" s="64" cm="1">
        <f t="array" ref="BN1115">_xlfn.IFS(BM1115="Umbral_Anticipado",BL1115-Suspension02Desde+1,BM1115="Umbral_Interno",Suspension02Hasta-Suspension02Desde+1,BM1115="Umbral_Externo",BL1115-$BH1115+1,BM1115="Umbral_Tardío",Suspension02Hasta-$BH1115+1,BM1115="No_Umbral",0)</f>
        <v>0</v>
      </c>
      <c r="BO1115" s="62" cm="1">
        <f t="array" ref="BO1115">_xlfn.IFS(BM1115="Umbral_Anticipado",Suspension02Hasta+BN1115,BM1115="Umbral_Interno",BL1115+BN1115,BM1115="Umbral_Externo",Suspension02Hasta+BN1115,BM1115="Umbral_Tardío",BL1115+BN1115,BM1115="No_Umbral",BL1115)</f>
        <v>45395</v>
      </c>
      <c r="BP1115" s="61">
        <f t="shared" si="254"/>
        <v>45397</v>
      </c>
      <c r="BQ1115" s="62">
        <f t="shared" si="255"/>
        <v>45455</v>
      </c>
      <c r="BR1115" s="63" t="str" cm="1">
        <f t="array" ref="BR1115">_xlfn.IFS(AND((BO1115&lt;Suspension01Desde),(BO1115&lt;Suspension01Hasta),(BQ1115&lt;Suspension01Desde),(BQ1115&lt;Suspension01Hasta)),"No_Umbral",AND((BO1115&gt;Suspension01Desde),(BO1115&gt;Suspension01Hasta),(BQ1115&gt;Suspension01Desde),(BQ1115&gt;Suspension01Hasta)),"No_Umbral",AND((BO1115&lt;=Suspension01Desde),(BO1115&lt;=Suspension01Hasta),(BQ1115&gt;=Suspension01Desde),(BQ1115&lt;=Suspension01Hasta)),"Umbral_Anticipado",AND((BO1115&lt;=Suspension01Desde),(BO1115&lt;=Suspension01Hasta),(BQ1115&gt;=Suspension01Desde),(BQ1115&gt;=Suspension01Hasta)),"Umbral_Interno",AND((BO1115&gt;=Suspension01Desde),(BO1115&lt;=Suspension01Hasta),(BQ1115&gt;=Suspension01Desde),(BQ1115&lt;=Suspension01Hasta)),"Umbral_Externo",AND((BO1115&gt;=Suspension01Desde),(BO1115&lt;=Suspension01Hasta),(BQ1115&gt;=Suspension01Desde),(BQ1115&gt;=Suspension01Hasta)),"Umbral_Tardío")</f>
        <v>No_Umbral</v>
      </c>
      <c r="BS1115" s="64" cm="1">
        <f t="array" ref="BS1115">_xlfn.IFS(BR1115="Umbral_Anticipado",$BQ1115-Suspension01Desde+1,BR1115="Umbral_Interno",Suspension01Hasta-Suspension01Desde+1,BR1115="Umbral_Externo",BQ1115-$BO1115+1,BR1115="Umbral_Tardío",Suspension01Hasta-$BO1115+1,BR1115="No_Umbral",0)</f>
        <v>0</v>
      </c>
      <c r="BT1115" s="63" cm="1">
        <f t="array" ref="BT1115">_xlfn.IFS(BR1115="Umbral_Anticipado",Suspension01Hasta+BS1115,BR1115="Umbral_Interno",BQ1115+BS1115,BR1115="Umbral_Externo",Suspension01Hasta+BS1115,BR1115="Umbral_Tardío",BQ1115+BS1115,BR1115="No_Umbral",BQ1115)</f>
        <v>45455</v>
      </c>
      <c r="BU1115" s="63" t="str" cm="1">
        <f t="array" ref="BU1115">_xlfn.IFS(AND((BO1115&lt;Suspension02Desde),(BO1115&lt;Suspension02Hasta),(BT1115&lt;Suspension02Desde),(BT1115&lt;Suspension02Hasta)),"No_Umbral",AND((BO1115&gt;Suspension02Desde),(BO1115&gt;Suspension02Hasta),(BT1115&gt;Suspension02Desde),(BT1115&gt;Suspension02Hasta)),"No_Umbral",AND((BO1115&lt;=Suspension02Desde),(BO1115&lt;=Suspension02Hasta),(BT1115&gt;=Suspension02Desde),(BT1115&lt;=Suspension02Hasta)),"Umbral_Anticipado",AND((BO1115&lt;=Suspension02Desde),(BO1115&lt;=Suspension02Hasta),(BT1115&gt;=Suspension02Desde),(BT1115&gt;=Suspension02Hasta)),"Umbral_Interno",AND((BO1115&gt;=Suspension02Desde),(BO1115&lt;=Suspension02Hasta),(BT1115&gt;=Suspension02Desde),(BT1115&lt;=Suspension02Hasta)),"Umbral_Externo",AND((BO1115&gt;=Suspension02Desde),(BO1115&lt;=Suspension02Hasta),(BT1115&gt;=Suspension02Desde),(BT1115&gt;=Suspension02Hasta)),"Umbral_Tardío")</f>
        <v>No_Umbral</v>
      </c>
      <c r="BV1115" s="64" cm="1">
        <f t="array" ref="BV1115">_xlfn.IFS(BU1115="Umbral_Anticipado",BT1115-Suspension02Desde+1,BU1115="Umbral_Interno",Suspension02Hasta-Suspension02Desde+1,BU1115="Umbral_Externo",BT1115-$BO1115+1,BU1115="Umbral_Tardío",Suspension02Hasta-$BO1115+1,BU1115="No_Umbral",0)</f>
        <v>0</v>
      </c>
      <c r="BW1115" s="62" cm="1">
        <f t="array" ref="BW1115">_xlfn.IFS(BU1115="Umbral_Anticipado",Suspension02Hasta+BV1115,BU1115="Umbral_Interno",BT1115+BV1115,BU1115="Umbral_Externo",Suspension02Hasta+BV1115,BU1115="Umbral_Tardío",BT1115+BV1115,BU1115="No_Umbral",BT1115)</f>
        <v>45455</v>
      </c>
      <c r="BX1115" s="61">
        <f t="shared" si="256"/>
        <v>45458</v>
      </c>
      <c r="BY1115" s="62">
        <f t="shared" si="257"/>
        <v>46185</v>
      </c>
      <c r="BZ1115" s="63" t="str" cm="1">
        <f t="array" ref="BZ1115">_xlfn.IFS(AND((BW1115&lt;Suspension01Desde),(BW1115&lt;Suspension01Hasta),(BY1115&lt;Suspension01Desde),(BY1115&lt;Suspension01Hasta)),"No_Umbral",AND((BW1115&gt;Suspension01Desde),(BW1115&gt;Suspension01Hasta),(BY1115&gt;Suspension01Desde),(BY1115&gt;Suspension01Hasta)),"No_Umbral",AND((BW1115&lt;=Suspension01Desde),(BW1115&lt;=Suspension01Hasta),(BY1115&gt;=Suspension01Desde),(BY1115&lt;=Suspension01Hasta)),"Umbral_Anticipado",AND((BW1115&lt;=Suspension01Desde),(BW1115&lt;=Suspension01Hasta),(BY1115&gt;=Suspension01Desde),(BY1115&gt;=Suspension01Hasta)),"Umbral_Interno",AND((BW1115&gt;=Suspension01Desde),(BW1115&lt;=Suspension01Hasta),(BY1115&gt;=Suspension01Desde),(BY1115&lt;=Suspension01Hasta)),"Umbral_Externo",AND((BW1115&gt;=Suspension01Desde),(BW1115&lt;=Suspension01Hasta),(BY1115&gt;=Suspension01Desde),(BY1115&gt;=Suspension01Hasta)),"Umbral_Tardío")</f>
        <v>No_Umbral</v>
      </c>
      <c r="CA1115" s="64" cm="1">
        <f t="array" ref="CA1115">_xlfn.IFS(BZ1115="Umbral_Anticipado",$BI1115-Suspension01Desde+1,BZ1115="Umbral_Interno",Suspension01Hasta-Suspension01Desde+1,BZ1115="Umbral_Externo",BY1115-$BH1115+1,BZ1115="Umbral_Tardío",Suspension01Hasta-$BH1115+1,BZ1115="No_Umbral",0)</f>
        <v>0</v>
      </c>
      <c r="CB1115" s="63" cm="1">
        <f t="array" ref="CB1115">_xlfn.IFS(BZ1115="Umbral_Anticipado",Suspension01Hasta+CA1115,BZ1115="Umbral_Interno",BY1115+CA1115,BZ1115="Umbral_Externo",Suspension01Hasta+CA1115,BZ1115="Umbral_Tardío",BY1115+CA1115,BZ1115="No_Umbral",BY1115)</f>
        <v>46185</v>
      </c>
      <c r="CC1115" s="63" t="str" cm="1">
        <f t="array" ref="CC1115">_xlfn.IFS(AND((BW1115&lt;Suspension02Desde),(BW1115&lt;Suspension02Hasta),(CB1115&lt;Suspension02Desde),(CB1115&lt;Suspension02Hasta)),"No_Umbral",AND((BW1115&gt;Suspension02Desde),(BW1115&gt;Suspension02Hasta),(CB1115&gt;Suspension02Desde),(CB1115&gt;Suspension02Hasta)),"No_Umbral",AND((BW1115&lt;=Suspension02Desde),(BW1115&lt;=Suspension02Hasta),(CB1115&gt;=Suspension02Desde),(CB1115&lt;=Suspension02Hasta)),"Umbral_Anticipado",AND((BW1115&lt;=Suspension02Desde),(BW1115&lt;=Suspension02Hasta),(CB1115&gt;=Suspension02Desde),(CB1115&gt;=Suspension02Hasta)),"Umbral_Interno",AND((BW1115&gt;=Suspension02Desde),(BW1115&lt;=Suspension02Hasta),(CB1115&gt;=Suspension02Desde),(CB1115&lt;=Suspension02Hasta)),"Umbral_Externo",AND((BW1115&gt;=Suspension02Desde),(BW1115&lt;=Suspension02Hasta),(CB1115&gt;=Suspension02Desde),(CB1115&gt;=Suspension02Hasta)),"Umbral_Tardío")</f>
        <v>No_Umbral</v>
      </c>
      <c r="CD1115" s="64" cm="1">
        <f t="array" ref="CD1115">_xlfn.IFS(CC1115="Umbral_Anticipado",CB1115-Suspension02Desde+1,CC1115="Umbral_Interno",Suspension02Hasta-Suspension02Desde+1,CC1115="Umbral_Externo",CB1115-$BH1115+1,CC1115="Umbral_Tardío",Suspension02Hasta-$BH1115+1,CC1115="No_Umbral",0)</f>
        <v>0</v>
      </c>
      <c r="CE1115" s="62" cm="1">
        <f t="array" ref="CE1115">_xlfn.IFS(CC1115="Umbral_Anticipado",Suspension02Hasta+CD1115,CC1115="Umbral_Interno",CB1115+CD1115,CC1115="Umbral_Externo",Suspension02Hasta+CD1115,CC1115="Umbral_Tardío",CB1115+CD1115,CC1115="No_Umbral",CB1115)</f>
        <v>46185</v>
      </c>
      <c r="CF1115" s="61">
        <f t="shared" si="258"/>
        <v>46188</v>
      </c>
    </row>
    <row r="1116" spans="1:84" s="22" customFormat="1" ht="20.25" customHeight="1">
      <c r="A1116" s="77" t="s">
        <v>6034</v>
      </c>
      <c r="B1116" s="77" t="str">
        <f t="shared" si="253"/>
        <v>2020</v>
      </c>
      <c r="C1116" s="77" t="s">
        <v>6035</v>
      </c>
      <c r="D1116" s="77" t="s">
        <v>2867</v>
      </c>
      <c r="E1116" s="77" t="s">
        <v>943</v>
      </c>
      <c r="F1116" s="77" t="s">
        <v>130</v>
      </c>
      <c r="G1116" s="201">
        <v>44187</v>
      </c>
      <c r="H1116" s="201">
        <v>45238</v>
      </c>
      <c r="I1116" s="77" t="s">
        <v>1618</v>
      </c>
      <c r="J1116" s="77" t="s">
        <v>93</v>
      </c>
      <c r="K1116" s="78">
        <v>46171</v>
      </c>
      <c r="L1116" s="77" t="str">
        <f>VLOOKUP(MONTH($K1116),TablaMeses[],2,FALSE)</f>
        <v>05 MAYO</v>
      </c>
      <c r="M1116" s="77">
        <f t="shared" si="259"/>
        <v>2026</v>
      </c>
      <c r="N1116" s="77" t="s">
        <v>167</v>
      </c>
      <c r="O1116" s="201">
        <v>46126</v>
      </c>
      <c r="P1116" s="77" t="s">
        <v>6036</v>
      </c>
      <c r="Q1116" s="77" t="s">
        <v>167</v>
      </c>
      <c r="R1116" s="201">
        <v>46132</v>
      </c>
      <c r="S1116" s="77"/>
      <c r="T1116" s="77"/>
      <c r="U1116" s="201"/>
      <c r="V1116" s="77"/>
      <c r="W1116" s="77"/>
      <c r="X1116" s="201"/>
      <c r="Y1116" s="77"/>
      <c r="Z1116" s="201"/>
      <c r="AA1116" s="77"/>
      <c r="AB1116" s="201"/>
      <c r="AC1116" s="79" t="s">
        <v>104</v>
      </c>
      <c r="AD1116" s="77" t="s">
        <v>104</v>
      </c>
      <c r="AE1116" s="77" t="s">
        <v>104</v>
      </c>
      <c r="AF1116" s="77" t="s">
        <v>104</v>
      </c>
      <c r="AG1116" s="87"/>
      <c r="AH1116" s="77"/>
      <c r="AI1116" s="78" t="s">
        <v>104</v>
      </c>
      <c r="AJ1116" s="77" t="s">
        <v>104</v>
      </c>
      <c r="AK1116" s="77"/>
      <c r="AL1116" s="77" t="s">
        <v>104</v>
      </c>
      <c r="AM1116" s="78" t="s">
        <v>104</v>
      </c>
      <c r="AN1116" s="77" t="s">
        <v>104</v>
      </c>
      <c r="AO1116" s="77" t="s">
        <v>104</v>
      </c>
      <c r="AP1116" s="77" t="s">
        <v>104</v>
      </c>
      <c r="AQ1116" s="77" t="s">
        <v>104</v>
      </c>
      <c r="AR1116" s="78" t="s">
        <v>104</v>
      </c>
      <c r="AS1116" s="77" t="s">
        <v>104</v>
      </c>
      <c r="AT1116" s="78" t="s">
        <v>104</v>
      </c>
      <c r="AU1116" s="78" t="s">
        <v>104</v>
      </c>
      <c r="AV1116" s="78">
        <v>46132</v>
      </c>
      <c r="AW1116" s="77">
        <f t="shared" si="252"/>
        <v>17</v>
      </c>
      <c r="AX1116" s="77">
        <f t="shared" ref="AX1116:AX1124" si="262">YEAR($AV1116)</f>
        <v>2026</v>
      </c>
      <c r="AY1116" s="84" t="s">
        <v>3948</v>
      </c>
      <c r="AZ1116" s="81" t="s">
        <v>6037</v>
      </c>
      <c r="BC1116" s="25" t="s">
        <v>1575</v>
      </c>
      <c r="BD1116" s="25" t="s">
        <v>2971</v>
      </c>
      <c r="BE1116" s="25">
        <v>120</v>
      </c>
      <c r="BF1116" s="25">
        <v>60</v>
      </c>
      <c r="BG1116" s="25">
        <v>730</v>
      </c>
      <c r="BH1116" s="40">
        <f t="shared" si="260"/>
        <v>45238</v>
      </c>
      <c r="BI1116" s="41">
        <f t="shared" si="261"/>
        <v>45358</v>
      </c>
      <c r="BJ1116" s="42" t="str" cm="1">
        <f t="array" ref="BJ1116">_xlfn.IFS(AND((BH1116&lt;Suspension01Desde),(BH1116&lt;Suspension01Hasta),(BI1116&lt;Suspension01Desde),(BI1116&lt;Suspension01Hasta)),"No_Umbral",AND((BH1116&gt;Suspension01Desde),(BH1116&gt;Suspension01Hasta),(BI1116&gt;Suspension01Desde),(BI1116&gt;Suspension01Hasta)),"No_Umbral",AND((BH1116&lt;=Suspension01Desde),(BH1116&lt;=Suspension01Hasta),(BI1116&gt;=Suspension01Desde),(BI1116&lt;=Suspension01Hasta)),"Umbral_Anticipado",AND((BH1116&lt;=Suspension01Desde),(BH1116&lt;=Suspension01Hasta),(BI1116&gt;=Suspension01Desde),(BI1116&gt;=Suspension01Hasta)),"Umbral_Interno",AND((BH1116&gt;=Suspension01Desde),(BH1116&lt;=Suspension01Hasta),(BI1116&gt;=Suspension01Desde),(BI1116&lt;=Suspension01Hasta)),"Umbral_Externo",AND((BH1116&gt;=Suspension01Desde),(BH1116&lt;=Suspension01Hasta),(BI1116&gt;=Suspension01Desde),(BI1116&gt;=Suspension01Hasta)),"Umbral_Tardío")</f>
        <v>No_Umbral</v>
      </c>
      <c r="BK1116" s="43" cm="1">
        <f t="array" ref="BK1116">_xlfn.IFS(BJ1116="Umbral_Anticipado",$BI1116-Suspension01Desde+1,BJ1116="Umbral_Interno",Suspension01Hasta-Suspension01Desde+1,BJ1116="Umbral_Externo",BI1116-$BH1116+1,BJ1116="Umbral_Tardío",Suspension01Hasta-$BH1116+1,BJ1116="No_Umbral",0)</f>
        <v>0</v>
      </c>
      <c r="BL1116" s="42" cm="1">
        <f t="array" ref="BL1116">_xlfn.IFS(BJ1116="Umbral_Anticipado",Suspension01Hasta+BK1116,BJ1116="Umbral_Interno",BI1116+BK1116,BJ1116="Umbral_Externo",Suspension01Hasta+BK1116,BJ1116="Umbral_Tardío",BI1116+BK1116,BJ1116="No_Umbral",BI1116)</f>
        <v>45358</v>
      </c>
      <c r="BM1116" s="42" t="str" cm="1">
        <f t="array" ref="BM1116">_xlfn.IFS(AND((BH1116&lt;Suspension02Desde),(BH1116&lt;Suspension02Hasta),(BL1116&lt;Suspension02Desde),(BL1116&lt;Suspension02Hasta)),"No_Umbral",AND((BH1116&gt;Suspension02Desde),(BH1116&gt;Suspension02Hasta),(BL1116&gt;Suspension02Desde),(BL1116&gt;Suspension02Hasta)),"No_Umbral",AND((BH1116&lt;=Suspension02Desde),(BH1116&lt;=Suspension02Hasta),(BL1116&gt;=Suspension02Desde),(BL1116&lt;=Suspension02Hasta)),"Umbral_Anticipado",AND((BH1116&lt;=Suspension02Desde),(BH1116&lt;=Suspension02Hasta),(BL1116&gt;=Suspension02Desde),(BL1116&gt;=Suspension02Hasta)),"Umbral_Interno",AND((BH1116&gt;=Suspension02Desde),(BH1116&lt;=Suspension02Hasta),(BL1116&gt;=Suspension02Desde),(BL1116&lt;=Suspension02Hasta)),"Umbral_Externo",AND((BH1116&gt;=Suspension02Desde),(BH1116&lt;=Suspension02Hasta),(BL1116&gt;=Suspension02Desde),(BL1116&gt;=Suspension02Hasta)),"Umbral_Tardío")</f>
        <v>No_Umbral</v>
      </c>
      <c r="BN1116" s="43" cm="1">
        <f t="array" ref="BN1116">_xlfn.IFS(BM1116="Umbral_Anticipado",BL1116-Suspension02Desde+1,BM1116="Umbral_Interno",Suspension02Hasta-Suspension02Desde+1,BM1116="Umbral_Externo",BL1116-$BH1116+1,BM1116="Umbral_Tardío",Suspension02Hasta-$BH1116+1,BM1116="No_Umbral",0)</f>
        <v>0</v>
      </c>
      <c r="BO1116" s="41" cm="1">
        <f t="array" ref="BO1116">_xlfn.IFS(BM1116="Umbral_Anticipado",Suspension02Hasta+BN1116,BM1116="Umbral_Interno",BL1116+BN1116,BM1116="Umbral_Externo",Suspension02Hasta+BN1116,BM1116="Umbral_Tardío",BL1116+BN1116,BM1116="No_Umbral",BL1116)</f>
        <v>45358</v>
      </c>
      <c r="BP1116" s="40">
        <f t="shared" si="254"/>
        <v>45359</v>
      </c>
      <c r="BQ1116" s="41">
        <f t="shared" si="255"/>
        <v>45418</v>
      </c>
      <c r="BR1116" s="42" t="str" cm="1">
        <f t="array" ref="BR1116">_xlfn.IFS(AND((BO1116&lt;Suspension01Desde),(BO1116&lt;Suspension01Hasta),(BQ1116&lt;Suspension01Desde),(BQ1116&lt;Suspension01Hasta)),"No_Umbral",AND((BO1116&gt;Suspension01Desde),(BO1116&gt;Suspension01Hasta),(BQ1116&gt;Suspension01Desde),(BQ1116&gt;Suspension01Hasta)),"No_Umbral",AND((BO1116&lt;=Suspension01Desde),(BO1116&lt;=Suspension01Hasta),(BQ1116&gt;=Suspension01Desde),(BQ1116&lt;=Suspension01Hasta)),"Umbral_Anticipado",AND((BO1116&lt;=Suspension01Desde),(BO1116&lt;=Suspension01Hasta),(BQ1116&gt;=Suspension01Desde),(BQ1116&gt;=Suspension01Hasta)),"Umbral_Interno",AND((BO1116&gt;=Suspension01Desde),(BO1116&lt;=Suspension01Hasta),(BQ1116&gt;=Suspension01Desde),(BQ1116&lt;=Suspension01Hasta)),"Umbral_Externo",AND((BO1116&gt;=Suspension01Desde),(BO1116&lt;=Suspension01Hasta),(BQ1116&gt;=Suspension01Desde),(BQ1116&gt;=Suspension01Hasta)),"Umbral_Tardío")</f>
        <v>No_Umbral</v>
      </c>
      <c r="BS1116" s="43" cm="1">
        <f t="array" ref="BS1116">_xlfn.IFS(BR1116="Umbral_Anticipado",$BQ1116-Suspension01Desde+1,BR1116="Umbral_Interno",Suspension01Hasta-Suspension01Desde+1,BR1116="Umbral_Externo",BQ1116-$BO1116+1,BR1116="Umbral_Tardío",Suspension01Hasta-$BO1116+1,BR1116="No_Umbral",0)</f>
        <v>0</v>
      </c>
      <c r="BT1116" s="42" cm="1">
        <f t="array" ref="BT1116">_xlfn.IFS(BR1116="Umbral_Anticipado",Suspension01Hasta+BS1116,BR1116="Umbral_Interno",BQ1116+BS1116,BR1116="Umbral_Externo",Suspension01Hasta+BS1116,BR1116="Umbral_Tardío",BQ1116+BS1116,BR1116="No_Umbral",BQ1116)</f>
        <v>45418</v>
      </c>
      <c r="BU1116" s="42" t="str" cm="1">
        <f t="array" ref="BU1116">_xlfn.IFS(AND((BO1116&lt;Suspension02Desde),(BO1116&lt;Suspension02Hasta),(BT1116&lt;Suspension02Desde),(BT1116&lt;Suspension02Hasta)),"No_Umbral",AND((BO1116&gt;Suspension02Desde),(BO1116&gt;Suspension02Hasta),(BT1116&gt;Suspension02Desde),(BT1116&gt;Suspension02Hasta)),"No_Umbral",AND((BO1116&lt;=Suspension02Desde),(BO1116&lt;=Suspension02Hasta),(BT1116&gt;=Suspension02Desde),(BT1116&lt;=Suspension02Hasta)),"Umbral_Anticipado",AND((BO1116&lt;=Suspension02Desde),(BO1116&lt;=Suspension02Hasta),(BT1116&gt;=Suspension02Desde),(BT1116&gt;=Suspension02Hasta)),"Umbral_Interno",AND((BO1116&gt;=Suspension02Desde),(BO1116&lt;=Suspension02Hasta),(BT1116&gt;=Suspension02Desde),(BT1116&lt;=Suspension02Hasta)),"Umbral_Externo",AND((BO1116&gt;=Suspension02Desde),(BO1116&lt;=Suspension02Hasta),(BT1116&gt;=Suspension02Desde),(BT1116&gt;=Suspension02Hasta)),"Umbral_Tardío")</f>
        <v>No_Umbral</v>
      </c>
      <c r="BV1116" s="43" cm="1">
        <f t="array" ref="BV1116">_xlfn.IFS(BU1116="Umbral_Anticipado",BT1116-Suspension02Desde+1,BU1116="Umbral_Interno",Suspension02Hasta-Suspension02Desde+1,BU1116="Umbral_Externo",BT1116-$BO1116+1,BU1116="Umbral_Tardío",Suspension02Hasta-$BO1116+1,BU1116="No_Umbral",0)</f>
        <v>0</v>
      </c>
      <c r="BW1116" s="41" cm="1">
        <f t="array" ref="BW1116">_xlfn.IFS(BU1116="Umbral_Anticipado",Suspension02Hasta+BV1116,BU1116="Umbral_Interno",BT1116+BV1116,BU1116="Umbral_Externo",Suspension02Hasta+BV1116,BU1116="Umbral_Tardío",BT1116+BV1116,BU1116="No_Umbral",BT1116)</f>
        <v>45418</v>
      </c>
      <c r="BX1116" s="40">
        <f t="shared" si="256"/>
        <v>45420</v>
      </c>
      <c r="BY1116" s="41">
        <f t="shared" si="257"/>
        <v>46148</v>
      </c>
      <c r="BZ1116" s="42" t="str" cm="1">
        <f t="array" ref="BZ1116">_xlfn.IFS(AND((BW1116&lt;Suspension01Desde),(BW1116&lt;Suspension01Hasta),(BY1116&lt;Suspension01Desde),(BY1116&lt;Suspension01Hasta)),"No_Umbral",AND((BW1116&gt;Suspension01Desde),(BW1116&gt;Suspension01Hasta),(BY1116&gt;Suspension01Desde),(BY1116&gt;Suspension01Hasta)),"No_Umbral",AND((BW1116&lt;=Suspension01Desde),(BW1116&lt;=Suspension01Hasta),(BY1116&gt;=Suspension01Desde),(BY1116&lt;=Suspension01Hasta)),"Umbral_Anticipado",AND((BW1116&lt;=Suspension01Desde),(BW1116&lt;=Suspension01Hasta),(BY1116&gt;=Suspension01Desde),(BY1116&gt;=Suspension01Hasta)),"Umbral_Interno",AND((BW1116&gt;=Suspension01Desde),(BW1116&lt;=Suspension01Hasta),(BY1116&gt;=Suspension01Desde),(BY1116&lt;=Suspension01Hasta)),"Umbral_Externo",AND((BW1116&gt;=Suspension01Desde),(BW1116&lt;=Suspension01Hasta),(BY1116&gt;=Suspension01Desde),(BY1116&gt;=Suspension01Hasta)),"Umbral_Tardío")</f>
        <v>No_Umbral</v>
      </c>
      <c r="CA1116" s="43" cm="1">
        <f t="array" ref="CA1116">_xlfn.IFS(BZ1116="Umbral_Anticipado",$BI1116-Suspension01Desde+1,BZ1116="Umbral_Interno",Suspension01Hasta-Suspension01Desde+1,BZ1116="Umbral_Externo",BY1116-$BH1116+1,BZ1116="Umbral_Tardío",Suspension01Hasta-$BH1116+1,BZ1116="No_Umbral",0)</f>
        <v>0</v>
      </c>
      <c r="CB1116" s="42" cm="1">
        <f t="array" ref="CB1116">_xlfn.IFS(BZ1116="Umbral_Anticipado",Suspension01Hasta+CA1116,BZ1116="Umbral_Interno",BY1116+CA1116,BZ1116="Umbral_Externo",Suspension01Hasta+CA1116,BZ1116="Umbral_Tardío",BY1116+CA1116,BZ1116="No_Umbral",BY1116)</f>
        <v>46148</v>
      </c>
      <c r="CC1116" s="42" t="str" cm="1">
        <f t="array" ref="CC1116">_xlfn.IFS(AND((BW1116&lt;Suspension02Desde),(BW1116&lt;Suspension02Hasta),(CB1116&lt;Suspension02Desde),(CB1116&lt;Suspension02Hasta)),"No_Umbral",AND((BW1116&gt;Suspension02Desde),(BW1116&gt;Suspension02Hasta),(CB1116&gt;Suspension02Desde),(CB1116&gt;Suspension02Hasta)),"No_Umbral",AND((BW1116&lt;=Suspension02Desde),(BW1116&lt;=Suspension02Hasta),(CB1116&gt;=Suspension02Desde),(CB1116&lt;=Suspension02Hasta)),"Umbral_Anticipado",AND((BW1116&lt;=Suspension02Desde),(BW1116&lt;=Suspension02Hasta),(CB1116&gt;=Suspension02Desde),(CB1116&gt;=Suspension02Hasta)),"Umbral_Interno",AND((BW1116&gt;=Suspension02Desde),(BW1116&lt;=Suspension02Hasta),(CB1116&gt;=Suspension02Desde),(CB1116&lt;=Suspension02Hasta)),"Umbral_Externo",AND((BW1116&gt;=Suspension02Desde),(BW1116&lt;=Suspension02Hasta),(CB1116&gt;=Suspension02Desde),(CB1116&gt;=Suspension02Hasta)),"Umbral_Tardío")</f>
        <v>No_Umbral</v>
      </c>
      <c r="CD1116" s="43" cm="1">
        <f t="array" ref="CD1116">_xlfn.IFS(CC1116="Umbral_Anticipado",CB1116-Suspension02Desde+1,CC1116="Umbral_Interno",Suspension02Hasta-Suspension02Desde+1,CC1116="Umbral_Externo",CB1116-$BH1116+1,CC1116="Umbral_Tardío",Suspension02Hasta-$BH1116+1,CC1116="No_Umbral",0)</f>
        <v>0</v>
      </c>
      <c r="CE1116" s="41" cm="1">
        <f t="array" ref="CE1116">_xlfn.IFS(CC1116="Umbral_Anticipado",Suspension02Hasta+CD1116,CC1116="Umbral_Interno",CB1116+CD1116,CC1116="Umbral_Externo",Suspension02Hasta+CD1116,CC1116="Umbral_Tardío",CB1116+CD1116,CC1116="No_Umbral",CB1116)</f>
        <v>46148</v>
      </c>
      <c r="CF1116" s="40">
        <f t="shared" si="258"/>
        <v>46150</v>
      </c>
    </row>
    <row r="1117" spans="1:84" s="22" customFormat="1" ht="20.25" customHeight="1">
      <c r="A1117" s="77" t="s">
        <v>6038</v>
      </c>
      <c r="B1117" s="77" t="str">
        <f t="shared" si="253"/>
        <v>2021</v>
      </c>
      <c r="C1117" s="77" t="s">
        <v>3881</v>
      </c>
      <c r="D1117" s="77" t="s">
        <v>6039</v>
      </c>
      <c r="E1117" s="77" t="s">
        <v>6040</v>
      </c>
      <c r="F1117" s="77" t="s">
        <v>91</v>
      </c>
      <c r="G1117" s="201">
        <v>44548</v>
      </c>
      <c r="H1117" s="201">
        <v>44773</v>
      </c>
      <c r="I1117" s="77" t="s">
        <v>110</v>
      </c>
      <c r="J1117" s="77" t="s">
        <v>166</v>
      </c>
      <c r="K1117" s="78">
        <v>45688</v>
      </c>
      <c r="L1117" s="77" t="str">
        <f>VLOOKUP(MONTH($K1117),TablaMeses[],2,FALSE)</f>
        <v>01 ENERO</v>
      </c>
      <c r="M1117" s="77">
        <f t="shared" si="259"/>
        <v>2025</v>
      </c>
      <c r="N1117" s="77" t="s">
        <v>6041</v>
      </c>
      <c r="O1117" s="201">
        <v>45242</v>
      </c>
      <c r="P1117" s="77"/>
      <c r="Q1117" s="77" t="s">
        <v>6042</v>
      </c>
      <c r="R1117" s="201" t="s">
        <v>144</v>
      </c>
      <c r="S1117" s="84" t="s">
        <v>6043</v>
      </c>
      <c r="T1117" s="77" t="s">
        <v>1440</v>
      </c>
      <c r="U1117" s="201"/>
      <c r="V1117" s="77" t="s">
        <v>6044</v>
      </c>
      <c r="W1117" s="77" t="s">
        <v>170</v>
      </c>
      <c r="X1117" s="201">
        <v>45611</v>
      </c>
      <c r="Y1117" s="77" t="s">
        <v>167</v>
      </c>
      <c r="Z1117" s="201">
        <v>45616</v>
      </c>
      <c r="AA1117" s="77"/>
      <c r="AB1117" s="201"/>
      <c r="AC1117" s="79">
        <v>45621</v>
      </c>
      <c r="AD1117" s="77" t="s">
        <v>145</v>
      </c>
      <c r="AE1117" s="77"/>
      <c r="AF1117" s="77"/>
      <c r="AG1117" s="87" t="s">
        <v>6045</v>
      </c>
      <c r="AH1117" s="77"/>
      <c r="AI1117" s="78"/>
      <c r="AJ1117" s="77"/>
      <c r="AK1117" s="77"/>
      <c r="AL1117" s="77"/>
      <c r="AM1117" s="78"/>
      <c r="AN1117" s="77"/>
      <c r="AO1117" s="77"/>
      <c r="AP1117" s="77"/>
      <c r="AQ1117" s="77"/>
      <c r="AR1117" s="78"/>
      <c r="AS1117" s="77"/>
      <c r="AT1117" s="78"/>
      <c r="AU1117" s="78"/>
      <c r="AV1117" s="78">
        <v>45622</v>
      </c>
      <c r="AW1117" s="77">
        <f t="shared" si="252"/>
        <v>48</v>
      </c>
      <c r="AX1117" s="77">
        <f t="shared" si="262"/>
        <v>2024</v>
      </c>
      <c r="AY1117" s="144" t="s">
        <v>103</v>
      </c>
      <c r="AZ1117" s="81"/>
      <c r="BC1117" s="25" t="s">
        <v>1575</v>
      </c>
      <c r="BD1117" s="25" t="s">
        <v>2971</v>
      </c>
      <c r="BE1117" s="25">
        <v>120</v>
      </c>
      <c r="BF1117" s="25">
        <v>60</v>
      </c>
      <c r="BG1117" s="25">
        <v>730</v>
      </c>
      <c r="BH1117" s="40">
        <f t="shared" si="260"/>
        <v>44773</v>
      </c>
      <c r="BI1117" s="41">
        <f t="shared" si="261"/>
        <v>44893</v>
      </c>
      <c r="BJ1117" s="42" t="str" cm="1">
        <f t="array" ref="BJ1117">_xlfn.IFS(AND((BH1117&lt;Suspension01Desde),(BH1117&lt;Suspension01Hasta),(BI1117&lt;Suspension01Desde),(BI1117&lt;Suspension01Hasta)),"No_Umbral",AND((BH1117&gt;Suspension01Desde),(BH1117&gt;Suspension01Hasta),(BI1117&gt;Suspension01Desde),(BI1117&gt;Suspension01Hasta)),"No_Umbral",AND((BH1117&lt;=Suspension01Desde),(BH1117&lt;=Suspension01Hasta),(BI1117&gt;=Suspension01Desde),(BI1117&lt;=Suspension01Hasta)),"Umbral_Anticipado",AND((BH1117&lt;=Suspension01Desde),(BH1117&lt;=Suspension01Hasta),(BI1117&gt;=Suspension01Desde),(BI1117&gt;=Suspension01Hasta)),"Umbral_Interno",AND((BH1117&gt;=Suspension01Desde),(BH1117&lt;=Suspension01Hasta),(BI1117&gt;=Suspension01Desde),(BI1117&lt;=Suspension01Hasta)),"Umbral_Externo",AND((BH1117&gt;=Suspension01Desde),(BH1117&lt;=Suspension01Hasta),(BI1117&gt;=Suspension01Desde),(BI1117&gt;=Suspension01Hasta)),"Umbral_Tardío")</f>
        <v>No_Umbral</v>
      </c>
      <c r="BK1117" s="43" cm="1">
        <f t="array" ref="BK1117">_xlfn.IFS(BJ1117="Umbral_Anticipado",$BI1117-Suspension01Desde+1,BJ1117="Umbral_Interno",Suspension01Hasta-Suspension01Desde+1,BJ1117="Umbral_Externo",BI1117-$BH1117+1,BJ1117="Umbral_Tardío",Suspension01Hasta-$BH1117+1,BJ1117="No_Umbral",0)</f>
        <v>0</v>
      </c>
      <c r="BL1117" s="42" cm="1">
        <f t="array" ref="BL1117">_xlfn.IFS(BJ1117="Umbral_Anticipado",Suspension01Hasta+BK1117,BJ1117="Umbral_Interno",BI1117+BK1117,BJ1117="Umbral_Externo",Suspension01Hasta+BK1117,BJ1117="Umbral_Tardío",BI1117+BK1117,BJ1117="No_Umbral",BI1117)</f>
        <v>44893</v>
      </c>
      <c r="BM1117" s="42" t="str" cm="1">
        <f t="array" ref="BM1117">_xlfn.IFS(AND((BH1117&lt;Suspension02Desde),(BH1117&lt;Suspension02Hasta),(BL1117&lt;Suspension02Desde),(BL1117&lt;Suspension02Hasta)),"No_Umbral",AND((BH1117&gt;Suspension02Desde),(BH1117&gt;Suspension02Hasta),(BL1117&gt;Suspension02Desde),(BL1117&gt;Suspension02Hasta)),"No_Umbral",AND((BH1117&lt;=Suspension02Desde),(BH1117&lt;=Suspension02Hasta),(BL1117&gt;=Suspension02Desde),(BL1117&lt;=Suspension02Hasta)),"Umbral_Anticipado",AND((BH1117&lt;=Suspension02Desde),(BH1117&lt;=Suspension02Hasta),(BL1117&gt;=Suspension02Desde),(BL1117&gt;=Suspension02Hasta)),"Umbral_Interno",AND((BH1117&gt;=Suspension02Desde),(BH1117&lt;=Suspension02Hasta),(BL1117&gt;=Suspension02Desde),(BL1117&lt;=Suspension02Hasta)),"Umbral_Externo",AND((BH1117&gt;=Suspension02Desde),(BH1117&lt;=Suspension02Hasta),(BL1117&gt;=Suspension02Desde),(BL1117&gt;=Suspension02Hasta)),"Umbral_Tardío")</f>
        <v>No_Umbral</v>
      </c>
      <c r="BN1117" s="43" cm="1">
        <f t="array" ref="BN1117">_xlfn.IFS(BM1117="Umbral_Anticipado",BL1117-Suspension02Desde+1,BM1117="Umbral_Interno",Suspension02Hasta-Suspension02Desde+1,BM1117="Umbral_Externo",BL1117-$BH1117+1,BM1117="Umbral_Tardío",Suspension02Hasta-$BH1117+1,BM1117="No_Umbral",0)</f>
        <v>0</v>
      </c>
      <c r="BO1117" s="41" cm="1">
        <f t="array" ref="BO1117">_xlfn.IFS(BM1117="Umbral_Anticipado",Suspension02Hasta+BN1117,BM1117="Umbral_Interno",BL1117+BN1117,BM1117="Umbral_Externo",Suspension02Hasta+BN1117,BM1117="Umbral_Tardío",BL1117+BN1117,BM1117="No_Umbral",BL1117)</f>
        <v>44893</v>
      </c>
      <c r="BP1117" s="40">
        <f t="shared" si="254"/>
        <v>44896</v>
      </c>
      <c r="BQ1117" s="41">
        <f t="shared" si="255"/>
        <v>44953</v>
      </c>
      <c r="BR1117" s="42" t="str" cm="1">
        <f t="array" ref="BR1117">_xlfn.IFS(AND((BO1117&lt;Suspension01Desde),(BO1117&lt;Suspension01Hasta),(BQ1117&lt;Suspension01Desde),(BQ1117&lt;Suspension01Hasta)),"No_Umbral",AND((BO1117&gt;Suspension01Desde),(BO1117&gt;Suspension01Hasta),(BQ1117&gt;Suspension01Desde),(BQ1117&gt;Suspension01Hasta)),"No_Umbral",AND((BO1117&lt;=Suspension01Desde),(BO1117&lt;=Suspension01Hasta),(BQ1117&gt;=Suspension01Desde),(BQ1117&lt;=Suspension01Hasta)),"Umbral_Anticipado",AND((BO1117&lt;=Suspension01Desde),(BO1117&lt;=Suspension01Hasta),(BQ1117&gt;=Suspension01Desde),(BQ1117&gt;=Suspension01Hasta)),"Umbral_Interno",AND((BO1117&gt;=Suspension01Desde),(BO1117&lt;=Suspension01Hasta),(BQ1117&gt;=Suspension01Desde),(BQ1117&lt;=Suspension01Hasta)),"Umbral_Externo",AND((BO1117&gt;=Suspension01Desde),(BO1117&lt;=Suspension01Hasta),(BQ1117&gt;=Suspension01Desde),(BQ1117&gt;=Suspension01Hasta)),"Umbral_Tardío")</f>
        <v>No_Umbral</v>
      </c>
      <c r="BS1117" s="43" cm="1">
        <f t="array" ref="BS1117">_xlfn.IFS(BR1117="Umbral_Anticipado",$BQ1117-Suspension01Desde+1,BR1117="Umbral_Interno",Suspension01Hasta-Suspension01Desde+1,BR1117="Umbral_Externo",BQ1117-$BO1117+1,BR1117="Umbral_Tardío",Suspension01Hasta-$BO1117+1,BR1117="No_Umbral",0)</f>
        <v>0</v>
      </c>
      <c r="BT1117" s="42" cm="1">
        <f t="array" ref="BT1117">_xlfn.IFS(BR1117="Umbral_Anticipado",Suspension01Hasta+BS1117,BR1117="Umbral_Interno",BQ1117+BS1117,BR1117="Umbral_Externo",Suspension01Hasta+BS1117,BR1117="Umbral_Tardío",BQ1117+BS1117,BR1117="No_Umbral",BQ1117)</f>
        <v>44953</v>
      </c>
      <c r="BU1117" s="42" t="str" cm="1">
        <f t="array" ref="BU1117">_xlfn.IFS(AND((BO1117&lt;Suspension02Desde),(BO1117&lt;Suspension02Hasta),(BT1117&lt;Suspension02Desde),(BT1117&lt;Suspension02Hasta)),"No_Umbral",AND((BO1117&gt;Suspension02Desde),(BO1117&gt;Suspension02Hasta),(BT1117&gt;Suspension02Desde),(BT1117&gt;Suspension02Hasta)),"No_Umbral",AND((BO1117&lt;=Suspension02Desde),(BO1117&lt;=Suspension02Hasta),(BT1117&gt;=Suspension02Desde),(BT1117&lt;=Suspension02Hasta)),"Umbral_Anticipado",AND((BO1117&lt;=Suspension02Desde),(BO1117&lt;=Suspension02Hasta),(BT1117&gt;=Suspension02Desde),(BT1117&gt;=Suspension02Hasta)),"Umbral_Interno",AND((BO1117&gt;=Suspension02Desde),(BO1117&lt;=Suspension02Hasta),(BT1117&gt;=Suspension02Desde),(BT1117&lt;=Suspension02Hasta)),"Umbral_Externo",AND((BO1117&gt;=Suspension02Desde),(BO1117&lt;=Suspension02Hasta),(BT1117&gt;=Suspension02Desde),(BT1117&gt;=Suspension02Hasta)),"Umbral_Tardío")</f>
        <v>No_Umbral</v>
      </c>
      <c r="BV1117" s="43" cm="1">
        <f t="array" ref="BV1117">_xlfn.IFS(BU1117="Umbral_Anticipado",BT1117-Suspension02Desde+1,BU1117="Umbral_Interno",Suspension02Hasta-Suspension02Desde+1,BU1117="Umbral_Externo",BT1117-$BO1117+1,BU1117="Umbral_Tardío",Suspension02Hasta-$BO1117+1,BU1117="No_Umbral",0)</f>
        <v>0</v>
      </c>
      <c r="BW1117" s="41" cm="1">
        <f t="array" ref="BW1117">_xlfn.IFS(BU1117="Umbral_Anticipado",Suspension02Hasta+BV1117,BU1117="Umbral_Interno",BT1117+BV1117,BU1117="Umbral_Externo",Suspension02Hasta+BV1117,BU1117="Umbral_Tardío",BT1117+BV1117,BU1117="No_Umbral",BT1117)</f>
        <v>44953</v>
      </c>
      <c r="BX1117" s="40">
        <f t="shared" si="256"/>
        <v>44927</v>
      </c>
      <c r="BY1117" s="41">
        <f t="shared" si="257"/>
        <v>45683</v>
      </c>
      <c r="BZ1117" s="42" t="str" cm="1">
        <f t="array" ref="BZ1117">_xlfn.IFS(AND((BW1117&lt;Suspension01Desde),(BW1117&lt;Suspension01Hasta),(BY1117&lt;Suspension01Desde),(BY1117&lt;Suspension01Hasta)),"No_Umbral",AND((BW1117&gt;Suspension01Desde),(BW1117&gt;Suspension01Hasta),(BY1117&gt;Suspension01Desde),(BY1117&gt;Suspension01Hasta)),"No_Umbral",AND((BW1117&lt;=Suspension01Desde),(BW1117&lt;=Suspension01Hasta),(BY1117&gt;=Suspension01Desde),(BY1117&lt;=Suspension01Hasta)),"Umbral_Anticipado",AND((BW1117&lt;=Suspension01Desde),(BW1117&lt;=Suspension01Hasta),(BY1117&gt;=Suspension01Desde),(BY1117&gt;=Suspension01Hasta)),"Umbral_Interno",AND((BW1117&gt;=Suspension01Desde),(BW1117&lt;=Suspension01Hasta),(BY1117&gt;=Suspension01Desde),(BY1117&lt;=Suspension01Hasta)),"Umbral_Externo",AND((BW1117&gt;=Suspension01Desde),(BW1117&lt;=Suspension01Hasta),(BY1117&gt;=Suspension01Desde),(BY1117&gt;=Suspension01Hasta)),"Umbral_Tardío")</f>
        <v>No_Umbral</v>
      </c>
      <c r="CA1117" s="43" cm="1">
        <f t="array" ref="CA1117">_xlfn.IFS(BZ1117="Umbral_Anticipado",$BI1117-Suspension01Desde+1,BZ1117="Umbral_Interno",Suspension01Hasta-Suspension01Desde+1,BZ1117="Umbral_Externo",BY1117-$BH1117+1,BZ1117="Umbral_Tardío",Suspension01Hasta-$BH1117+1,BZ1117="No_Umbral",0)</f>
        <v>0</v>
      </c>
      <c r="CB1117" s="42" cm="1">
        <f t="array" ref="CB1117">_xlfn.IFS(BZ1117="Umbral_Anticipado",Suspension01Hasta+CA1117,BZ1117="Umbral_Interno",BY1117+CA1117,BZ1117="Umbral_Externo",Suspension01Hasta+CA1117,BZ1117="Umbral_Tardío",BY1117+CA1117,BZ1117="No_Umbral",BY1117)</f>
        <v>45683</v>
      </c>
      <c r="CC1117" s="42" t="str" cm="1">
        <f t="array" ref="CC1117">_xlfn.IFS(AND((BW1117&lt;Suspension02Desde),(BW1117&lt;Suspension02Hasta),(CB1117&lt;Suspension02Desde),(CB1117&lt;Suspension02Hasta)),"No_Umbral",AND((BW1117&gt;Suspension02Desde),(BW1117&gt;Suspension02Hasta),(CB1117&gt;Suspension02Desde),(CB1117&gt;Suspension02Hasta)),"No_Umbral",AND((BW1117&lt;=Suspension02Desde),(BW1117&lt;=Suspension02Hasta),(CB1117&gt;=Suspension02Desde),(CB1117&lt;=Suspension02Hasta)),"Umbral_Anticipado",AND((BW1117&lt;=Suspension02Desde),(BW1117&lt;=Suspension02Hasta),(CB1117&gt;=Suspension02Desde),(CB1117&gt;=Suspension02Hasta)),"Umbral_Interno",AND((BW1117&gt;=Suspension02Desde),(BW1117&lt;=Suspension02Hasta),(CB1117&gt;=Suspension02Desde),(CB1117&lt;=Suspension02Hasta)),"Umbral_Externo",AND((BW1117&gt;=Suspension02Desde),(BW1117&lt;=Suspension02Hasta),(CB1117&gt;=Suspension02Desde),(CB1117&gt;=Suspension02Hasta)),"Umbral_Tardío")</f>
        <v>No_Umbral</v>
      </c>
      <c r="CD1117" s="43" cm="1">
        <f t="array" ref="CD1117">_xlfn.IFS(CC1117="Umbral_Anticipado",CB1117-Suspension02Desde+1,CC1117="Umbral_Interno",Suspension02Hasta-Suspension02Desde+1,CC1117="Umbral_Externo",CB1117-$BH1117+1,CC1117="Umbral_Tardío",Suspension02Hasta-$BH1117+1,CC1117="No_Umbral",0)</f>
        <v>0</v>
      </c>
      <c r="CE1117" s="41" cm="1">
        <f t="array" ref="CE1117">_xlfn.IFS(CC1117="Umbral_Anticipado",Suspension02Hasta+CD1117,CC1117="Umbral_Interno",CB1117+CD1117,CC1117="Umbral_Externo",Suspension02Hasta+CD1117,CC1117="Umbral_Tardío",CB1117+CD1117,CC1117="No_Umbral",CB1117)</f>
        <v>45683</v>
      </c>
      <c r="CF1117" s="40">
        <f t="shared" si="258"/>
        <v>45658</v>
      </c>
    </row>
    <row r="1118" spans="1:84" s="29" customFormat="1" ht="20.25" customHeight="1">
      <c r="A1118" s="88" t="s">
        <v>6046</v>
      </c>
      <c r="B1118" s="88" t="str">
        <f t="shared" si="253"/>
        <v>2020</v>
      </c>
      <c r="C1118" s="88" t="s">
        <v>6035</v>
      </c>
      <c r="D1118" s="88" t="s">
        <v>2867</v>
      </c>
      <c r="E1118" s="88" t="s">
        <v>943</v>
      </c>
      <c r="F1118" s="88" t="s">
        <v>130</v>
      </c>
      <c r="G1118" s="205">
        <v>44162</v>
      </c>
      <c r="H1118" s="205" t="s">
        <v>1837</v>
      </c>
      <c r="I1118" s="88" t="s">
        <v>131</v>
      </c>
      <c r="J1118" s="88"/>
      <c r="K1118" s="89">
        <v>46172</v>
      </c>
      <c r="L1118" s="88" t="str">
        <f>VLOOKUP(MONTH($K1118),TablaMeses[],2,FALSE)</f>
        <v>05 MAYO</v>
      </c>
      <c r="M1118" s="88">
        <f t="shared" si="259"/>
        <v>2026</v>
      </c>
      <c r="N1118" s="88" t="s">
        <v>167</v>
      </c>
      <c r="O1118" s="205" t="s">
        <v>6027</v>
      </c>
      <c r="P1118" s="88"/>
      <c r="Q1118" s="88" t="s">
        <v>167</v>
      </c>
      <c r="R1118" s="205">
        <v>46026</v>
      </c>
      <c r="S1118" s="88" t="s">
        <v>6047</v>
      </c>
      <c r="T1118" s="88"/>
      <c r="U1118" s="205"/>
      <c r="V1118" s="88"/>
      <c r="W1118" s="88"/>
      <c r="X1118" s="205"/>
      <c r="Y1118" s="88" t="s">
        <v>170</v>
      </c>
      <c r="Z1118" s="205">
        <v>46117</v>
      </c>
      <c r="AA1118" s="88"/>
      <c r="AB1118" s="205"/>
      <c r="AC1118" s="90" t="s">
        <v>104</v>
      </c>
      <c r="AD1118" s="88" t="s">
        <v>145</v>
      </c>
      <c r="AE1118" s="88" t="s">
        <v>104</v>
      </c>
      <c r="AF1118" s="88" t="s">
        <v>104</v>
      </c>
      <c r="AG1118" s="164"/>
      <c r="AH1118" s="88"/>
      <c r="AI1118" s="89" t="s">
        <v>104</v>
      </c>
      <c r="AJ1118" s="88" t="s">
        <v>104</v>
      </c>
      <c r="AK1118" s="88"/>
      <c r="AL1118" s="88" t="s">
        <v>104</v>
      </c>
      <c r="AM1118" s="89" t="s">
        <v>104</v>
      </c>
      <c r="AN1118" s="88" t="s">
        <v>104</v>
      </c>
      <c r="AO1118" s="88" t="s">
        <v>104</v>
      </c>
      <c r="AP1118" s="88" t="s">
        <v>104</v>
      </c>
      <c r="AQ1118" s="88" t="s">
        <v>104</v>
      </c>
      <c r="AR1118" s="89" t="s">
        <v>104</v>
      </c>
      <c r="AS1118" s="88" t="s">
        <v>104</v>
      </c>
      <c r="AT1118" s="89" t="s">
        <v>104</v>
      </c>
      <c r="AU1118" s="89" t="s">
        <v>104</v>
      </c>
      <c r="AV1118" s="89">
        <v>46146</v>
      </c>
      <c r="AW1118" s="88">
        <f t="shared" si="252"/>
        <v>19</v>
      </c>
      <c r="AX1118" s="88">
        <f t="shared" si="262"/>
        <v>2026</v>
      </c>
      <c r="AY1118" s="91" t="s">
        <v>4250</v>
      </c>
      <c r="AZ1118" s="92"/>
      <c r="BC1118" s="54" t="s">
        <v>1575</v>
      </c>
      <c r="BD1118" s="54" t="s">
        <v>2971</v>
      </c>
      <c r="BE1118" s="54">
        <v>120</v>
      </c>
      <c r="BF1118" s="54">
        <v>60</v>
      </c>
      <c r="BG1118" s="54">
        <v>730</v>
      </c>
      <c r="BH1118" s="44" t="str">
        <f t="shared" si="260"/>
        <v>30/11/2023</v>
      </c>
      <c r="BI1118" s="45" t="e">
        <f t="shared" si="261"/>
        <v>#VALUE!</v>
      </c>
      <c r="BJ1118" s="46" t="e" cm="1">
        <f t="array" ref="BJ1118">_xlfn.IFS(AND((BH1118&lt;Suspension01Desde),(BH1118&lt;Suspension01Hasta),(BI1118&lt;Suspension01Desde),(BI1118&lt;Suspension01Hasta)),"No_Umbral",AND((BH1118&gt;Suspension01Desde),(BH1118&gt;Suspension01Hasta),(BI1118&gt;Suspension01Desde),(BI1118&gt;Suspension01Hasta)),"No_Umbral",AND((BH1118&lt;=Suspension01Desde),(BH1118&lt;=Suspension01Hasta),(BI1118&gt;=Suspension01Desde),(BI1118&lt;=Suspension01Hasta)),"Umbral_Anticipado",AND((BH1118&lt;=Suspension01Desde),(BH1118&lt;=Suspension01Hasta),(BI1118&gt;=Suspension01Desde),(BI1118&gt;=Suspension01Hasta)),"Umbral_Interno",AND((BH1118&gt;=Suspension01Desde),(BH1118&lt;=Suspension01Hasta),(BI1118&gt;=Suspension01Desde),(BI1118&lt;=Suspension01Hasta)),"Umbral_Externo",AND((BH1118&gt;=Suspension01Desde),(BH1118&lt;=Suspension01Hasta),(BI1118&gt;=Suspension01Desde),(BI1118&gt;=Suspension01Hasta)),"Umbral_Tardío")</f>
        <v>#VALUE!</v>
      </c>
      <c r="BK1118" s="47" t="e" cm="1">
        <f t="array" ref="BK1118">_xlfn.IFS(BJ1118="Umbral_Anticipado",$BI1118-Suspension01Desde+1,BJ1118="Umbral_Interno",Suspension01Hasta-Suspension01Desde+1,BJ1118="Umbral_Externo",BI1118-$BH1118+1,BJ1118="Umbral_Tardío",Suspension01Hasta-$BH1118+1,BJ1118="No_Umbral",0)</f>
        <v>#VALUE!</v>
      </c>
      <c r="BL1118" s="46" t="e" cm="1">
        <f t="array" ref="BL1118">_xlfn.IFS(BJ1118="Umbral_Anticipado",Suspension01Hasta+BK1118,BJ1118="Umbral_Interno",BI1118+BK1118,BJ1118="Umbral_Externo",Suspension01Hasta+BK1118,BJ1118="Umbral_Tardío",BI1118+BK1118,BJ1118="No_Umbral",BI1118)</f>
        <v>#VALUE!</v>
      </c>
      <c r="BM1118" s="46" t="e" cm="1">
        <f t="array" ref="BM1118">_xlfn.IFS(AND((BH1118&lt;Suspension02Desde),(BH1118&lt;Suspension02Hasta),(BL1118&lt;Suspension02Desde),(BL1118&lt;Suspension02Hasta)),"No_Umbral",AND((BH1118&gt;Suspension02Desde),(BH1118&gt;Suspension02Hasta),(BL1118&gt;Suspension02Desde),(BL1118&gt;Suspension02Hasta)),"No_Umbral",AND((BH1118&lt;=Suspension02Desde),(BH1118&lt;=Suspension02Hasta),(BL1118&gt;=Suspension02Desde),(BL1118&lt;=Suspension02Hasta)),"Umbral_Anticipado",AND((BH1118&lt;=Suspension02Desde),(BH1118&lt;=Suspension02Hasta),(BL1118&gt;=Suspension02Desde),(BL1118&gt;=Suspension02Hasta)),"Umbral_Interno",AND((BH1118&gt;=Suspension02Desde),(BH1118&lt;=Suspension02Hasta),(BL1118&gt;=Suspension02Desde),(BL1118&lt;=Suspension02Hasta)),"Umbral_Externo",AND((BH1118&gt;=Suspension02Desde),(BH1118&lt;=Suspension02Hasta),(BL1118&gt;=Suspension02Desde),(BL1118&gt;=Suspension02Hasta)),"Umbral_Tardío")</f>
        <v>#VALUE!</v>
      </c>
      <c r="BN1118" s="47" t="e" cm="1">
        <f t="array" ref="BN1118">_xlfn.IFS(BM1118="Umbral_Anticipado",BL1118-Suspension02Desde+1,BM1118="Umbral_Interno",Suspension02Hasta-Suspension02Desde+1,BM1118="Umbral_Externo",BL1118-$BH1118+1,BM1118="Umbral_Tardío",Suspension02Hasta-$BH1118+1,BM1118="No_Umbral",0)</f>
        <v>#VALUE!</v>
      </c>
      <c r="BO1118" s="45" t="e" cm="1">
        <f t="array" ref="BO1118">_xlfn.IFS(BM1118="Umbral_Anticipado",Suspension02Hasta+BN1118,BM1118="Umbral_Interno",BL1118+BN1118,BM1118="Umbral_Externo",Suspension02Hasta+BN1118,BM1118="Umbral_Tardío",BL1118+BN1118,BM1118="No_Umbral",BL1118)</f>
        <v>#VALUE!</v>
      </c>
      <c r="BP1118" s="44" t="e">
        <f t="shared" si="254"/>
        <v>#VALUE!</v>
      </c>
      <c r="BQ1118" s="45" t="e">
        <f t="shared" si="255"/>
        <v>#VALUE!</v>
      </c>
      <c r="BR1118" s="46" t="e" cm="1">
        <f t="array" ref="BR1118">_xlfn.IFS(AND((BO1118&lt;Suspension01Desde),(BO1118&lt;Suspension01Hasta),(BQ1118&lt;Suspension01Desde),(BQ1118&lt;Suspension01Hasta)),"No_Umbral",AND((BO1118&gt;Suspension01Desde),(BO1118&gt;Suspension01Hasta),(BQ1118&gt;Suspension01Desde),(BQ1118&gt;Suspension01Hasta)),"No_Umbral",AND((BO1118&lt;=Suspension01Desde),(BO1118&lt;=Suspension01Hasta),(BQ1118&gt;=Suspension01Desde),(BQ1118&lt;=Suspension01Hasta)),"Umbral_Anticipado",AND((BO1118&lt;=Suspension01Desde),(BO1118&lt;=Suspension01Hasta),(BQ1118&gt;=Suspension01Desde),(BQ1118&gt;=Suspension01Hasta)),"Umbral_Interno",AND((BO1118&gt;=Suspension01Desde),(BO1118&lt;=Suspension01Hasta),(BQ1118&gt;=Suspension01Desde),(BQ1118&lt;=Suspension01Hasta)),"Umbral_Externo",AND((BO1118&gt;=Suspension01Desde),(BO1118&lt;=Suspension01Hasta),(BQ1118&gt;=Suspension01Desde),(BQ1118&gt;=Suspension01Hasta)),"Umbral_Tardío")</f>
        <v>#VALUE!</v>
      </c>
      <c r="BS1118" s="47" t="e" cm="1">
        <f t="array" ref="BS1118">_xlfn.IFS(BR1118="Umbral_Anticipado",$BQ1118-Suspension01Desde+1,BR1118="Umbral_Interno",Suspension01Hasta-Suspension01Desde+1,BR1118="Umbral_Externo",BQ1118-$BO1118+1,BR1118="Umbral_Tardío",Suspension01Hasta-$BO1118+1,BR1118="No_Umbral",0)</f>
        <v>#VALUE!</v>
      </c>
      <c r="BT1118" s="46" t="e" cm="1">
        <f t="array" ref="BT1118">_xlfn.IFS(BR1118="Umbral_Anticipado",Suspension01Hasta+BS1118,BR1118="Umbral_Interno",BQ1118+BS1118,BR1118="Umbral_Externo",Suspension01Hasta+BS1118,BR1118="Umbral_Tardío",BQ1118+BS1118,BR1118="No_Umbral",BQ1118)</f>
        <v>#VALUE!</v>
      </c>
      <c r="BU1118" s="46" t="e" cm="1">
        <f t="array" ref="BU1118">_xlfn.IFS(AND((BO1118&lt;Suspension02Desde),(BO1118&lt;Suspension02Hasta),(BT1118&lt;Suspension02Desde),(BT1118&lt;Suspension02Hasta)),"No_Umbral",AND((BO1118&gt;Suspension02Desde),(BO1118&gt;Suspension02Hasta),(BT1118&gt;Suspension02Desde),(BT1118&gt;Suspension02Hasta)),"No_Umbral",AND((BO1118&lt;=Suspension02Desde),(BO1118&lt;=Suspension02Hasta),(BT1118&gt;=Suspension02Desde),(BT1118&lt;=Suspension02Hasta)),"Umbral_Anticipado",AND((BO1118&lt;=Suspension02Desde),(BO1118&lt;=Suspension02Hasta),(BT1118&gt;=Suspension02Desde),(BT1118&gt;=Suspension02Hasta)),"Umbral_Interno",AND((BO1118&gt;=Suspension02Desde),(BO1118&lt;=Suspension02Hasta),(BT1118&gt;=Suspension02Desde),(BT1118&lt;=Suspension02Hasta)),"Umbral_Externo",AND((BO1118&gt;=Suspension02Desde),(BO1118&lt;=Suspension02Hasta),(BT1118&gt;=Suspension02Desde),(BT1118&gt;=Suspension02Hasta)),"Umbral_Tardío")</f>
        <v>#VALUE!</v>
      </c>
      <c r="BV1118" s="47" t="e" cm="1">
        <f t="array" ref="BV1118">_xlfn.IFS(BU1118="Umbral_Anticipado",BT1118-Suspension02Desde+1,BU1118="Umbral_Interno",Suspension02Hasta-Suspension02Desde+1,BU1118="Umbral_Externo",BT1118-$BO1118+1,BU1118="Umbral_Tardío",Suspension02Hasta-$BO1118+1,BU1118="No_Umbral",0)</f>
        <v>#VALUE!</v>
      </c>
      <c r="BW1118" s="45" t="e" cm="1">
        <f t="array" ref="BW1118">_xlfn.IFS(BU1118="Umbral_Anticipado",Suspension02Hasta+BV1118,BU1118="Umbral_Interno",BT1118+BV1118,BU1118="Umbral_Externo",Suspension02Hasta+BV1118,BU1118="Umbral_Tardío",BT1118+BV1118,BU1118="No_Umbral",BT1118)</f>
        <v>#VALUE!</v>
      </c>
      <c r="BX1118" s="44" t="e">
        <f t="shared" si="256"/>
        <v>#VALUE!</v>
      </c>
      <c r="BY1118" s="45" t="e">
        <f t="shared" si="257"/>
        <v>#VALUE!</v>
      </c>
      <c r="BZ1118" s="46" t="e" cm="1">
        <f t="array" ref="BZ1118">_xlfn.IFS(AND((BW1118&lt;Suspension01Desde),(BW1118&lt;Suspension01Hasta),(BY1118&lt;Suspension01Desde),(BY1118&lt;Suspension01Hasta)),"No_Umbral",AND((BW1118&gt;Suspension01Desde),(BW1118&gt;Suspension01Hasta),(BY1118&gt;Suspension01Desde),(BY1118&gt;Suspension01Hasta)),"No_Umbral",AND((BW1118&lt;=Suspension01Desde),(BW1118&lt;=Suspension01Hasta),(BY1118&gt;=Suspension01Desde),(BY1118&lt;=Suspension01Hasta)),"Umbral_Anticipado",AND((BW1118&lt;=Suspension01Desde),(BW1118&lt;=Suspension01Hasta),(BY1118&gt;=Suspension01Desde),(BY1118&gt;=Suspension01Hasta)),"Umbral_Interno",AND((BW1118&gt;=Suspension01Desde),(BW1118&lt;=Suspension01Hasta),(BY1118&gt;=Suspension01Desde),(BY1118&lt;=Suspension01Hasta)),"Umbral_Externo",AND((BW1118&gt;=Suspension01Desde),(BW1118&lt;=Suspension01Hasta),(BY1118&gt;=Suspension01Desde),(BY1118&gt;=Suspension01Hasta)),"Umbral_Tardío")</f>
        <v>#VALUE!</v>
      </c>
      <c r="CA1118" s="47" t="e" cm="1">
        <f t="array" ref="CA1118">_xlfn.IFS(BZ1118="Umbral_Anticipado",$BI1118-Suspension01Desde+1,BZ1118="Umbral_Interno",Suspension01Hasta-Suspension01Desde+1,BZ1118="Umbral_Externo",BY1118-$BH1118+1,BZ1118="Umbral_Tardío",Suspension01Hasta-$BH1118+1,BZ1118="No_Umbral",0)</f>
        <v>#VALUE!</v>
      </c>
      <c r="CB1118" s="46" t="e" cm="1">
        <f t="array" ref="CB1118">_xlfn.IFS(BZ1118="Umbral_Anticipado",Suspension01Hasta+CA1118,BZ1118="Umbral_Interno",BY1118+CA1118,BZ1118="Umbral_Externo",Suspension01Hasta+CA1118,BZ1118="Umbral_Tardío",BY1118+CA1118,BZ1118="No_Umbral",BY1118)</f>
        <v>#VALUE!</v>
      </c>
      <c r="CC1118" s="46" t="e" cm="1">
        <f t="array" ref="CC1118">_xlfn.IFS(AND((BW1118&lt;Suspension02Desde),(BW1118&lt;Suspension02Hasta),(CB1118&lt;Suspension02Desde),(CB1118&lt;Suspension02Hasta)),"No_Umbral",AND((BW1118&gt;Suspension02Desde),(BW1118&gt;Suspension02Hasta),(CB1118&gt;Suspension02Desde),(CB1118&gt;Suspension02Hasta)),"No_Umbral",AND((BW1118&lt;=Suspension02Desde),(BW1118&lt;=Suspension02Hasta),(CB1118&gt;=Suspension02Desde),(CB1118&lt;=Suspension02Hasta)),"Umbral_Anticipado",AND((BW1118&lt;=Suspension02Desde),(BW1118&lt;=Suspension02Hasta),(CB1118&gt;=Suspension02Desde),(CB1118&gt;=Suspension02Hasta)),"Umbral_Interno",AND((BW1118&gt;=Suspension02Desde),(BW1118&lt;=Suspension02Hasta),(CB1118&gt;=Suspension02Desde),(CB1118&lt;=Suspension02Hasta)),"Umbral_Externo",AND((BW1118&gt;=Suspension02Desde),(BW1118&lt;=Suspension02Hasta),(CB1118&gt;=Suspension02Desde),(CB1118&gt;=Suspension02Hasta)),"Umbral_Tardío")</f>
        <v>#VALUE!</v>
      </c>
      <c r="CD1118" s="47" t="e" cm="1">
        <f t="array" ref="CD1118">_xlfn.IFS(CC1118="Umbral_Anticipado",CB1118-Suspension02Desde+1,CC1118="Umbral_Interno",Suspension02Hasta-Suspension02Desde+1,CC1118="Umbral_Externo",CB1118-$BH1118+1,CC1118="Umbral_Tardío",Suspension02Hasta-$BH1118+1,CC1118="No_Umbral",0)</f>
        <v>#VALUE!</v>
      </c>
      <c r="CE1118" s="45" t="e" cm="1">
        <f t="array" ref="CE1118">_xlfn.IFS(CC1118="Umbral_Anticipado",Suspension02Hasta+CD1118,CC1118="Umbral_Interno",CB1118+CD1118,CC1118="Umbral_Externo",Suspension02Hasta+CD1118,CC1118="Umbral_Tardío",CB1118+CD1118,CC1118="No_Umbral",CB1118)</f>
        <v>#VALUE!</v>
      </c>
      <c r="CF1118" s="44" t="e">
        <f t="shared" si="258"/>
        <v>#VALUE!</v>
      </c>
    </row>
    <row r="1119" spans="1:84" s="22" customFormat="1" ht="20.25" customHeight="1">
      <c r="A1119" s="77" t="s">
        <v>6048</v>
      </c>
      <c r="B1119" s="77" t="str">
        <f t="shared" si="253"/>
        <v>2020</v>
      </c>
      <c r="C1119" s="94" t="s">
        <v>6035</v>
      </c>
      <c r="D1119" s="77" t="s">
        <v>2867</v>
      </c>
      <c r="E1119" s="77" t="s">
        <v>943</v>
      </c>
      <c r="F1119" s="77" t="s">
        <v>130</v>
      </c>
      <c r="G1119" s="201">
        <v>44138</v>
      </c>
      <c r="H1119" s="201">
        <v>45271</v>
      </c>
      <c r="I1119" s="77" t="s">
        <v>299</v>
      </c>
      <c r="J1119" s="77"/>
      <c r="K1119" s="78">
        <v>46184</v>
      </c>
      <c r="L1119" s="77" t="str">
        <f>VLOOKUP(MONTH($K1119),TablaMeses[],2,FALSE)</f>
        <v>06 JUNIO</v>
      </c>
      <c r="M1119" s="77">
        <f t="shared" si="259"/>
        <v>2026</v>
      </c>
      <c r="N1119" s="77" t="s">
        <v>104</v>
      </c>
      <c r="O1119" s="201" t="s">
        <v>104</v>
      </c>
      <c r="P1119" s="77"/>
      <c r="Q1119" s="77"/>
      <c r="R1119" s="201"/>
      <c r="S1119" s="77"/>
      <c r="T1119" s="77"/>
      <c r="U1119" s="201"/>
      <c r="V1119" s="77"/>
      <c r="W1119" s="77"/>
      <c r="X1119" s="201"/>
      <c r="Y1119" s="77"/>
      <c r="Z1119" s="201"/>
      <c r="AA1119" s="77"/>
      <c r="AB1119" s="201"/>
      <c r="AC1119" s="79" t="s">
        <v>104</v>
      </c>
      <c r="AD1119" s="77" t="s">
        <v>104</v>
      </c>
      <c r="AE1119" s="77" t="s">
        <v>104</v>
      </c>
      <c r="AF1119" s="77" t="s">
        <v>104</v>
      </c>
      <c r="AG1119" s="87"/>
      <c r="AH1119" s="77"/>
      <c r="AI1119" s="78" t="s">
        <v>104</v>
      </c>
      <c r="AJ1119" s="77" t="s">
        <v>104</v>
      </c>
      <c r="AK1119" s="77"/>
      <c r="AL1119" s="77" t="s">
        <v>104</v>
      </c>
      <c r="AM1119" s="78" t="s">
        <v>104</v>
      </c>
      <c r="AN1119" s="77" t="s">
        <v>104</v>
      </c>
      <c r="AO1119" s="77" t="s">
        <v>104</v>
      </c>
      <c r="AP1119" s="77" t="s">
        <v>104</v>
      </c>
      <c r="AQ1119" s="77" t="s">
        <v>104</v>
      </c>
      <c r="AR1119" s="78" t="s">
        <v>104</v>
      </c>
      <c r="AS1119" s="77" t="s">
        <v>104</v>
      </c>
      <c r="AT1119" s="78" t="s">
        <v>104</v>
      </c>
      <c r="AU1119" s="78" t="s">
        <v>104</v>
      </c>
      <c r="AV1119" s="78">
        <v>45868</v>
      </c>
      <c r="AW1119" s="77">
        <f t="shared" si="252"/>
        <v>31</v>
      </c>
      <c r="AX1119" s="77">
        <f t="shared" si="262"/>
        <v>2025</v>
      </c>
      <c r="AY1119" s="84" t="s">
        <v>586</v>
      </c>
      <c r="AZ1119" s="81"/>
      <c r="BC1119" s="25" t="s">
        <v>1575</v>
      </c>
      <c r="BD1119" s="25" t="s">
        <v>2971</v>
      </c>
      <c r="BE1119" s="25">
        <v>120</v>
      </c>
      <c r="BF1119" s="25">
        <v>60</v>
      </c>
      <c r="BG1119" s="25">
        <v>730</v>
      </c>
      <c r="BH1119" s="40">
        <f t="shared" si="260"/>
        <v>45271</v>
      </c>
      <c r="BI1119" s="41">
        <f t="shared" si="261"/>
        <v>45391</v>
      </c>
      <c r="BJ1119" s="42" t="str" cm="1">
        <f t="array" ref="BJ1119">_xlfn.IFS(AND((BH1119&lt;Suspension01Desde),(BH1119&lt;Suspension01Hasta),(BI1119&lt;Suspension01Desde),(BI1119&lt;Suspension01Hasta)),"No_Umbral",AND((BH1119&gt;Suspension01Desde),(BH1119&gt;Suspension01Hasta),(BI1119&gt;Suspension01Desde),(BI1119&gt;Suspension01Hasta)),"No_Umbral",AND((BH1119&lt;=Suspension01Desde),(BH1119&lt;=Suspension01Hasta),(BI1119&gt;=Suspension01Desde),(BI1119&lt;=Suspension01Hasta)),"Umbral_Anticipado",AND((BH1119&lt;=Suspension01Desde),(BH1119&lt;=Suspension01Hasta),(BI1119&gt;=Suspension01Desde),(BI1119&gt;=Suspension01Hasta)),"Umbral_Interno",AND((BH1119&gt;=Suspension01Desde),(BH1119&lt;=Suspension01Hasta),(BI1119&gt;=Suspension01Desde),(BI1119&lt;=Suspension01Hasta)),"Umbral_Externo",AND((BH1119&gt;=Suspension01Desde),(BH1119&lt;=Suspension01Hasta),(BI1119&gt;=Suspension01Desde),(BI1119&gt;=Suspension01Hasta)),"Umbral_Tardío")</f>
        <v>No_Umbral</v>
      </c>
      <c r="BK1119" s="43" cm="1">
        <f t="array" ref="BK1119">_xlfn.IFS(BJ1119="Umbral_Anticipado",$BI1119-Suspension01Desde+1,BJ1119="Umbral_Interno",Suspension01Hasta-Suspension01Desde+1,BJ1119="Umbral_Externo",BI1119-$BH1119+1,BJ1119="Umbral_Tardío",Suspension01Hasta-$BH1119+1,BJ1119="No_Umbral",0)</f>
        <v>0</v>
      </c>
      <c r="BL1119" s="42" cm="1">
        <f t="array" ref="BL1119">_xlfn.IFS(BJ1119="Umbral_Anticipado",Suspension01Hasta+BK1119,BJ1119="Umbral_Interno",BI1119+BK1119,BJ1119="Umbral_Externo",Suspension01Hasta+BK1119,BJ1119="Umbral_Tardío",BI1119+BK1119,BJ1119="No_Umbral",BI1119)</f>
        <v>45391</v>
      </c>
      <c r="BM1119" s="42" t="str" cm="1">
        <f t="array" ref="BM1119">_xlfn.IFS(AND((BH1119&lt;Suspension02Desde),(BH1119&lt;Suspension02Hasta),(BL1119&lt;Suspension02Desde),(BL1119&lt;Suspension02Hasta)),"No_Umbral",AND((BH1119&gt;Suspension02Desde),(BH1119&gt;Suspension02Hasta),(BL1119&gt;Suspension02Desde),(BL1119&gt;Suspension02Hasta)),"No_Umbral",AND((BH1119&lt;=Suspension02Desde),(BH1119&lt;=Suspension02Hasta),(BL1119&gt;=Suspension02Desde),(BL1119&lt;=Suspension02Hasta)),"Umbral_Anticipado",AND((BH1119&lt;=Suspension02Desde),(BH1119&lt;=Suspension02Hasta),(BL1119&gt;=Suspension02Desde),(BL1119&gt;=Suspension02Hasta)),"Umbral_Interno",AND((BH1119&gt;=Suspension02Desde),(BH1119&lt;=Suspension02Hasta),(BL1119&gt;=Suspension02Desde),(BL1119&lt;=Suspension02Hasta)),"Umbral_Externo",AND((BH1119&gt;=Suspension02Desde),(BH1119&lt;=Suspension02Hasta),(BL1119&gt;=Suspension02Desde),(BL1119&gt;=Suspension02Hasta)),"Umbral_Tardío")</f>
        <v>No_Umbral</v>
      </c>
      <c r="BN1119" s="43" cm="1">
        <f t="array" ref="BN1119">_xlfn.IFS(BM1119="Umbral_Anticipado",BL1119-Suspension02Desde+1,BM1119="Umbral_Interno",Suspension02Hasta-Suspension02Desde+1,BM1119="Umbral_Externo",BL1119-$BH1119+1,BM1119="Umbral_Tardío",Suspension02Hasta-$BH1119+1,BM1119="No_Umbral",0)</f>
        <v>0</v>
      </c>
      <c r="BO1119" s="41" cm="1">
        <f t="array" ref="BO1119">_xlfn.IFS(BM1119="Umbral_Anticipado",Suspension02Hasta+BN1119,BM1119="Umbral_Interno",BL1119+BN1119,BM1119="Umbral_Externo",Suspension02Hasta+BN1119,BM1119="Umbral_Tardío",BL1119+BN1119,BM1119="No_Umbral",BL1119)</f>
        <v>45391</v>
      </c>
      <c r="BP1119" s="40">
        <f t="shared" si="254"/>
        <v>45393</v>
      </c>
      <c r="BQ1119" s="41">
        <f t="shared" si="255"/>
        <v>45451</v>
      </c>
      <c r="BR1119" s="42" t="str" cm="1">
        <f t="array" ref="BR1119">_xlfn.IFS(AND((BO1119&lt;Suspension01Desde),(BO1119&lt;Suspension01Hasta),(BQ1119&lt;Suspension01Desde),(BQ1119&lt;Suspension01Hasta)),"No_Umbral",AND((BO1119&gt;Suspension01Desde),(BO1119&gt;Suspension01Hasta),(BQ1119&gt;Suspension01Desde),(BQ1119&gt;Suspension01Hasta)),"No_Umbral",AND((BO1119&lt;=Suspension01Desde),(BO1119&lt;=Suspension01Hasta),(BQ1119&gt;=Suspension01Desde),(BQ1119&lt;=Suspension01Hasta)),"Umbral_Anticipado",AND((BO1119&lt;=Suspension01Desde),(BO1119&lt;=Suspension01Hasta),(BQ1119&gt;=Suspension01Desde),(BQ1119&gt;=Suspension01Hasta)),"Umbral_Interno",AND((BO1119&gt;=Suspension01Desde),(BO1119&lt;=Suspension01Hasta),(BQ1119&gt;=Suspension01Desde),(BQ1119&lt;=Suspension01Hasta)),"Umbral_Externo",AND((BO1119&gt;=Suspension01Desde),(BO1119&lt;=Suspension01Hasta),(BQ1119&gt;=Suspension01Desde),(BQ1119&gt;=Suspension01Hasta)),"Umbral_Tardío")</f>
        <v>No_Umbral</v>
      </c>
      <c r="BS1119" s="43" cm="1">
        <f t="array" ref="BS1119">_xlfn.IFS(BR1119="Umbral_Anticipado",$BQ1119-Suspension01Desde+1,BR1119="Umbral_Interno",Suspension01Hasta-Suspension01Desde+1,BR1119="Umbral_Externo",BQ1119-$BO1119+1,BR1119="Umbral_Tardío",Suspension01Hasta-$BO1119+1,BR1119="No_Umbral",0)</f>
        <v>0</v>
      </c>
      <c r="BT1119" s="42" cm="1">
        <f t="array" ref="BT1119">_xlfn.IFS(BR1119="Umbral_Anticipado",Suspension01Hasta+BS1119,BR1119="Umbral_Interno",BQ1119+BS1119,BR1119="Umbral_Externo",Suspension01Hasta+BS1119,BR1119="Umbral_Tardío",BQ1119+BS1119,BR1119="No_Umbral",BQ1119)</f>
        <v>45451</v>
      </c>
      <c r="BU1119" s="42" t="str" cm="1">
        <f t="array" ref="BU1119">_xlfn.IFS(AND((BO1119&lt;Suspension02Desde),(BO1119&lt;Suspension02Hasta),(BT1119&lt;Suspension02Desde),(BT1119&lt;Suspension02Hasta)),"No_Umbral",AND((BO1119&gt;Suspension02Desde),(BO1119&gt;Suspension02Hasta),(BT1119&gt;Suspension02Desde),(BT1119&gt;Suspension02Hasta)),"No_Umbral",AND((BO1119&lt;=Suspension02Desde),(BO1119&lt;=Suspension02Hasta),(BT1119&gt;=Suspension02Desde),(BT1119&lt;=Suspension02Hasta)),"Umbral_Anticipado",AND((BO1119&lt;=Suspension02Desde),(BO1119&lt;=Suspension02Hasta),(BT1119&gt;=Suspension02Desde),(BT1119&gt;=Suspension02Hasta)),"Umbral_Interno",AND((BO1119&gt;=Suspension02Desde),(BO1119&lt;=Suspension02Hasta),(BT1119&gt;=Suspension02Desde),(BT1119&lt;=Suspension02Hasta)),"Umbral_Externo",AND((BO1119&gt;=Suspension02Desde),(BO1119&lt;=Suspension02Hasta),(BT1119&gt;=Suspension02Desde),(BT1119&gt;=Suspension02Hasta)),"Umbral_Tardío")</f>
        <v>No_Umbral</v>
      </c>
      <c r="BV1119" s="43" cm="1">
        <f t="array" ref="BV1119">_xlfn.IFS(BU1119="Umbral_Anticipado",BT1119-Suspension02Desde+1,BU1119="Umbral_Interno",Suspension02Hasta-Suspension02Desde+1,BU1119="Umbral_Externo",BT1119-$BO1119+1,BU1119="Umbral_Tardío",Suspension02Hasta-$BO1119+1,BU1119="No_Umbral",0)</f>
        <v>0</v>
      </c>
      <c r="BW1119" s="41" cm="1">
        <f t="array" ref="BW1119">_xlfn.IFS(BU1119="Umbral_Anticipado",Suspension02Hasta+BV1119,BU1119="Umbral_Interno",BT1119+BV1119,BU1119="Umbral_Externo",Suspension02Hasta+BV1119,BU1119="Umbral_Tardío",BT1119+BV1119,BU1119="No_Umbral",BT1119)</f>
        <v>45451</v>
      </c>
      <c r="BX1119" s="40">
        <f t="shared" si="256"/>
        <v>45454</v>
      </c>
      <c r="BY1119" s="41">
        <f t="shared" si="257"/>
        <v>46181</v>
      </c>
      <c r="BZ1119" s="42" t="str" cm="1">
        <f t="array" ref="BZ1119">_xlfn.IFS(AND((BW1119&lt;Suspension01Desde),(BW1119&lt;Suspension01Hasta),(BY1119&lt;Suspension01Desde),(BY1119&lt;Suspension01Hasta)),"No_Umbral",AND((BW1119&gt;Suspension01Desde),(BW1119&gt;Suspension01Hasta),(BY1119&gt;Suspension01Desde),(BY1119&gt;Suspension01Hasta)),"No_Umbral",AND((BW1119&lt;=Suspension01Desde),(BW1119&lt;=Suspension01Hasta),(BY1119&gt;=Suspension01Desde),(BY1119&lt;=Suspension01Hasta)),"Umbral_Anticipado",AND((BW1119&lt;=Suspension01Desde),(BW1119&lt;=Suspension01Hasta),(BY1119&gt;=Suspension01Desde),(BY1119&gt;=Suspension01Hasta)),"Umbral_Interno",AND((BW1119&gt;=Suspension01Desde),(BW1119&lt;=Suspension01Hasta),(BY1119&gt;=Suspension01Desde),(BY1119&lt;=Suspension01Hasta)),"Umbral_Externo",AND((BW1119&gt;=Suspension01Desde),(BW1119&lt;=Suspension01Hasta),(BY1119&gt;=Suspension01Desde),(BY1119&gt;=Suspension01Hasta)),"Umbral_Tardío")</f>
        <v>No_Umbral</v>
      </c>
      <c r="CA1119" s="43" cm="1">
        <f t="array" ref="CA1119">_xlfn.IFS(BZ1119="Umbral_Anticipado",$BI1119-Suspension01Desde+1,BZ1119="Umbral_Interno",Suspension01Hasta-Suspension01Desde+1,BZ1119="Umbral_Externo",BY1119-$BH1119+1,BZ1119="Umbral_Tardío",Suspension01Hasta-$BH1119+1,BZ1119="No_Umbral",0)</f>
        <v>0</v>
      </c>
      <c r="CB1119" s="42" cm="1">
        <f t="array" ref="CB1119">_xlfn.IFS(BZ1119="Umbral_Anticipado",Suspension01Hasta+CA1119,BZ1119="Umbral_Interno",BY1119+CA1119,BZ1119="Umbral_Externo",Suspension01Hasta+CA1119,BZ1119="Umbral_Tardío",BY1119+CA1119,BZ1119="No_Umbral",BY1119)</f>
        <v>46181</v>
      </c>
      <c r="CC1119" s="42" t="str" cm="1">
        <f t="array" ref="CC1119">_xlfn.IFS(AND((BW1119&lt;Suspension02Desde),(BW1119&lt;Suspension02Hasta),(CB1119&lt;Suspension02Desde),(CB1119&lt;Suspension02Hasta)),"No_Umbral",AND((BW1119&gt;Suspension02Desde),(BW1119&gt;Suspension02Hasta),(CB1119&gt;Suspension02Desde),(CB1119&gt;Suspension02Hasta)),"No_Umbral",AND((BW1119&lt;=Suspension02Desde),(BW1119&lt;=Suspension02Hasta),(CB1119&gt;=Suspension02Desde),(CB1119&lt;=Suspension02Hasta)),"Umbral_Anticipado",AND((BW1119&lt;=Suspension02Desde),(BW1119&lt;=Suspension02Hasta),(CB1119&gt;=Suspension02Desde),(CB1119&gt;=Suspension02Hasta)),"Umbral_Interno",AND((BW1119&gt;=Suspension02Desde),(BW1119&lt;=Suspension02Hasta),(CB1119&gt;=Suspension02Desde),(CB1119&lt;=Suspension02Hasta)),"Umbral_Externo",AND((BW1119&gt;=Suspension02Desde),(BW1119&lt;=Suspension02Hasta),(CB1119&gt;=Suspension02Desde),(CB1119&gt;=Suspension02Hasta)),"Umbral_Tardío")</f>
        <v>No_Umbral</v>
      </c>
      <c r="CD1119" s="43" cm="1">
        <f t="array" ref="CD1119">_xlfn.IFS(CC1119="Umbral_Anticipado",CB1119-Suspension02Desde+1,CC1119="Umbral_Interno",Suspension02Hasta-Suspension02Desde+1,CC1119="Umbral_Externo",CB1119-$BH1119+1,CC1119="Umbral_Tardío",Suspension02Hasta-$BH1119+1,CC1119="No_Umbral",0)</f>
        <v>0</v>
      </c>
      <c r="CE1119" s="41" cm="1">
        <f t="array" ref="CE1119">_xlfn.IFS(CC1119="Umbral_Anticipado",Suspension02Hasta+CD1119,CC1119="Umbral_Interno",CB1119+CD1119,CC1119="Umbral_Externo",Suspension02Hasta+CD1119,CC1119="Umbral_Tardío",CB1119+CD1119,CC1119="No_Umbral",CB1119)</f>
        <v>46181</v>
      </c>
      <c r="CF1119" s="40">
        <f t="shared" si="258"/>
        <v>46184</v>
      </c>
    </row>
    <row r="1120" spans="1:84" s="22" customFormat="1" ht="20.25" customHeight="1">
      <c r="A1120" s="77" t="s">
        <v>6049</v>
      </c>
      <c r="B1120" s="77" t="str">
        <f t="shared" si="253"/>
        <v>2020</v>
      </c>
      <c r="C1120" s="77" t="s">
        <v>6050</v>
      </c>
      <c r="D1120" s="77" t="s">
        <v>6051</v>
      </c>
      <c r="E1120" s="77" t="s">
        <v>3458</v>
      </c>
      <c r="F1120" s="77" t="s">
        <v>130</v>
      </c>
      <c r="G1120" s="201">
        <v>44057</v>
      </c>
      <c r="H1120" s="201">
        <v>45777</v>
      </c>
      <c r="I1120" s="77" t="s">
        <v>299</v>
      </c>
      <c r="J1120" s="77"/>
      <c r="K1120" s="78">
        <v>46690</v>
      </c>
      <c r="L1120" s="77" t="str">
        <f>VLOOKUP(MONTH($K1120),TablaMeses[],2,FALSE)</f>
        <v>10 OCTUBRE</v>
      </c>
      <c r="M1120" s="77">
        <f t="shared" si="259"/>
        <v>2027</v>
      </c>
      <c r="N1120" s="77" t="s">
        <v>104</v>
      </c>
      <c r="O1120" s="201" t="s">
        <v>104</v>
      </c>
      <c r="P1120" s="77"/>
      <c r="Q1120" s="77"/>
      <c r="R1120" s="201"/>
      <c r="S1120" s="77"/>
      <c r="T1120" s="77"/>
      <c r="U1120" s="201"/>
      <c r="V1120" s="77"/>
      <c r="W1120" s="77"/>
      <c r="X1120" s="201"/>
      <c r="Y1120" s="77"/>
      <c r="Z1120" s="201"/>
      <c r="AA1120" s="77"/>
      <c r="AB1120" s="201"/>
      <c r="AC1120" s="79" t="s">
        <v>104</v>
      </c>
      <c r="AD1120" s="77" t="s">
        <v>104</v>
      </c>
      <c r="AE1120" s="77" t="s">
        <v>104</v>
      </c>
      <c r="AF1120" s="77" t="s">
        <v>104</v>
      </c>
      <c r="AG1120" s="87" t="s">
        <v>6052</v>
      </c>
      <c r="AH1120" s="77"/>
      <c r="AI1120" s="78" t="s">
        <v>104</v>
      </c>
      <c r="AJ1120" s="77" t="s">
        <v>104</v>
      </c>
      <c r="AK1120" s="77"/>
      <c r="AL1120" s="77" t="s">
        <v>104</v>
      </c>
      <c r="AM1120" s="78" t="s">
        <v>104</v>
      </c>
      <c r="AN1120" s="77" t="s">
        <v>104</v>
      </c>
      <c r="AO1120" s="77" t="s">
        <v>104</v>
      </c>
      <c r="AP1120" s="77" t="s">
        <v>104</v>
      </c>
      <c r="AQ1120" s="77" t="s">
        <v>104</v>
      </c>
      <c r="AR1120" s="78" t="s">
        <v>104</v>
      </c>
      <c r="AS1120" s="77" t="s">
        <v>104</v>
      </c>
      <c r="AT1120" s="78" t="s">
        <v>104</v>
      </c>
      <c r="AU1120" s="78" t="s">
        <v>104</v>
      </c>
      <c r="AV1120" s="78">
        <v>45763</v>
      </c>
      <c r="AW1120" s="77">
        <f t="shared" si="252"/>
        <v>16</v>
      </c>
      <c r="AX1120" s="77">
        <f t="shared" si="262"/>
        <v>2025</v>
      </c>
      <c r="AY1120" s="84" t="s">
        <v>586</v>
      </c>
      <c r="AZ1120" s="81" t="s">
        <v>6053</v>
      </c>
      <c r="BC1120" s="25" t="s">
        <v>1575</v>
      </c>
      <c r="BD1120" s="25" t="s">
        <v>2971</v>
      </c>
      <c r="BE1120" s="25">
        <v>120</v>
      </c>
      <c r="BF1120" s="25">
        <v>60</v>
      </c>
      <c r="BG1120" s="25">
        <v>730</v>
      </c>
      <c r="BH1120" s="40">
        <f t="shared" si="260"/>
        <v>45777</v>
      </c>
      <c r="BI1120" s="41">
        <f t="shared" si="261"/>
        <v>45897</v>
      </c>
      <c r="BJ1120" s="42" t="str" cm="1">
        <f t="array" ref="BJ1120">_xlfn.IFS(AND((BH1120&lt;Suspension01Desde),(BH1120&lt;Suspension01Hasta),(BI1120&lt;Suspension01Desde),(BI1120&lt;Suspension01Hasta)),"No_Umbral",AND((BH1120&gt;Suspension01Desde),(BH1120&gt;Suspension01Hasta),(BI1120&gt;Suspension01Desde),(BI1120&gt;Suspension01Hasta)),"No_Umbral",AND((BH1120&lt;=Suspension01Desde),(BH1120&lt;=Suspension01Hasta),(BI1120&gt;=Suspension01Desde),(BI1120&lt;=Suspension01Hasta)),"Umbral_Anticipado",AND((BH1120&lt;=Suspension01Desde),(BH1120&lt;=Suspension01Hasta),(BI1120&gt;=Suspension01Desde),(BI1120&gt;=Suspension01Hasta)),"Umbral_Interno",AND((BH1120&gt;=Suspension01Desde),(BH1120&lt;=Suspension01Hasta),(BI1120&gt;=Suspension01Desde),(BI1120&lt;=Suspension01Hasta)),"Umbral_Externo",AND((BH1120&gt;=Suspension01Desde),(BH1120&lt;=Suspension01Hasta),(BI1120&gt;=Suspension01Desde),(BI1120&gt;=Suspension01Hasta)),"Umbral_Tardío")</f>
        <v>No_Umbral</v>
      </c>
      <c r="BK1120" s="43" cm="1">
        <f t="array" ref="BK1120">_xlfn.IFS(BJ1120="Umbral_Anticipado",$BI1120-Suspension01Desde+1,BJ1120="Umbral_Interno",Suspension01Hasta-Suspension01Desde+1,BJ1120="Umbral_Externo",BI1120-$BH1120+1,BJ1120="Umbral_Tardío",Suspension01Hasta-$BH1120+1,BJ1120="No_Umbral",0)</f>
        <v>0</v>
      </c>
      <c r="BL1120" s="42" cm="1">
        <f t="array" ref="BL1120">_xlfn.IFS(BJ1120="Umbral_Anticipado",Suspension01Hasta+BK1120,BJ1120="Umbral_Interno",BI1120+BK1120,BJ1120="Umbral_Externo",Suspension01Hasta+BK1120,BJ1120="Umbral_Tardío",BI1120+BK1120,BJ1120="No_Umbral",BI1120)</f>
        <v>45897</v>
      </c>
      <c r="BM1120" s="42" t="str" cm="1">
        <f t="array" ref="BM1120">_xlfn.IFS(AND((BH1120&lt;Suspension02Desde),(BH1120&lt;Suspension02Hasta),(BL1120&lt;Suspension02Desde),(BL1120&lt;Suspension02Hasta)),"No_Umbral",AND((BH1120&gt;Suspension02Desde),(BH1120&gt;Suspension02Hasta),(BL1120&gt;Suspension02Desde),(BL1120&gt;Suspension02Hasta)),"No_Umbral",AND((BH1120&lt;=Suspension02Desde),(BH1120&lt;=Suspension02Hasta),(BL1120&gt;=Suspension02Desde),(BL1120&lt;=Suspension02Hasta)),"Umbral_Anticipado",AND((BH1120&lt;=Suspension02Desde),(BH1120&lt;=Suspension02Hasta),(BL1120&gt;=Suspension02Desde),(BL1120&gt;=Suspension02Hasta)),"Umbral_Interno",AND((BH1120&gt;=Suspension02Desde),(BH1120&lt;=Suspension02Hasta),(BL1120&gt;=Suspension02Desde),(BL1120&lt;=Suspension02Hasta)),"Umbral_Externo",AND((BH1120&gt;=Suspension02Desde),(BH1120&lt;=Suspension02Hasta),(BL1120&gt;=Suspension02Desde),(BL1120&gt;=Suspension02Hasta)),"Umbral_Tardío")</f>
        <v>No_Umbral</v>
      </c>
      <c r="BN1120" s="43" cm="1">
        <f t="array" ref="BN1120">_xlfn.IFS(BM1120="Umbral_Anticipado",BL1120-Suspension02Desde+1,BM1120="Umbral_Interno",Suspension02Hasta-Suspension02Desde+1,BM1120="Umbral_Externo",BL1120-$BH1120+1,BM1120="Umbral_Tardío",Suspension02Hasta-$BH1120+1,BM1120="No_Umbral",0)</f>
        <v>0</v>
      </c>
      <c r="BO1120" s="41" cm="1">
        <f t="array" ref="BO1120">_xlfn.IFS(BM1120="Umbral_Anticipado",Suspension02Hasta+BN1120,BM1120="Umbral_Interno",BL1120+BN1120,BM1120="Umbral_Externo",Suspension02Hasta+BN1120,BM1120="Umbral_Tardío",BL1120+BN1120,BM1120="No_Umbral",BL1120)</f>
        <v>45897</v>
      </c>
      <c r="BP1120" s="40">
        <f t="shared" si="254"/>
        <v>45899</v>
      </c>
      <c r="BQ1120" s="41">
        <f t="shared" si="255"/>
        <v>45957</v>
      </c>
      <c r="BR1120" s="42" t="str" cm="1">
        <f t="array" ref="BR1120">_xlfn.IFS(AND((BO1120&lt;Suspension01Desde),(BO1120&lt;Suspension01Hasta),(BQ1120&lt;Suspension01Desde),(BQ1120&lt;Suspension01Hasta)),"No_Umbral",AND((BO1120&gt;Suspension01Desde),(BO1120&gt;Suspension01Hasta),(BQ1120&gt;Suspension01Desde),(BQ1120&gt;Suspension01Hasta)),"No_Umbral",AND((BO1120&lt;=Suspension01Desde),(BO1120&lt;=Suspension01Hasta),(BQ1120&gt;=Suspension01Desde),(BQ1120&lt;=Suspension01Hasta)),"Umbral_Anticipado",AND((BO1120&lt;=Suspension01Desde),(BO1120&lt;=Suspension01Hasta),(BQ1120&gt;=Suspension01Desde),(BQ1120&gt;=Suspension01Hasta)),"Umbral_Interno",AND((BO1120&gt;=Suspension01Desde),(BO1120&lt;=Suspension01Hasta),(BQ1120&gt;=Suspension01Desde),(BQ1120&lt;=Suspension01Hasta)),"Umbral_Externo",AND((BO1120&gt;=Suspension01Desde),(BO1120&lt;=Suspension01Hasta),(BQ1120&gt;=Suspension01Desde),(BQ1120&gt;=Suspension01Hasta)),"Umbral_Tardío")</f>
        <v>No_Umbral</v>
      </c>
      <c r="BS1120" s="43" cm="1">
        <f t="array" ref="BS1120">_xlfn.IFS(BR1120="Umbral_Anticipado",$BQ1120-Suspension01Desde+1,BR1120="Umbral_Interno",Suspension01Hasta-Suspension01Desde+1,BR1120="Umbral_Externo",BQ1120-$BO1120+1,BR1120="Umbral_Tardío",Suspension01Hasta-$BO1120+1,BR1120="No_Umbral",0)</f>
        <v>0</v>
      </c>
      <c r="BT1120" s="42" cm="1">
        <f t="array" ref="BT1120">_xlfn.IFS(BR1120="Umbral_Anticipado",Suspension01Hasta+BS1120,BR1120="Umbral_Interno",BQ1120+BS1120,BR1120="Umbral_Externo",Suspension01Hasta+BS1120,BR1120="Umbral_Tardío",BQ1120+BS1120,BR1120="No_Umbral",BQ1120)</f>
        <v>45957</v>
      </c>
      <c r="BU1120" s="42" t="str" cm="1">
        <f t="array" ref="BU1120">_xlfn.IFS(AND((BO1120&lt;Suspension02Desde),(BO1120&lt;Suspension02Hasta),(BT1120&lt;Suspension02Desde),(BT1120&lt;Suspension02Hasta)),"No_Umbral",AND((BO1120&gt;Suspension02Desde),(BO1120&gt;Suspension02Hasta),(BT1120&gt;Suspension02Desde),(BT1120&gt;Suspension02Hasta)),"No_Umbral",AND((BO1120&lt;=Suspension02Desde),(BO1120&lt;=Suspension02Hasta),(BT1120&gt;=Suspension02Desde),(BT1120&lt;=Suspension02Hasta)),"Umbral_Anticipado",AND((BO1120&lt;=Suspension02Desde),(BO1120&lt;=Suspension02Hasta),(BT1120&gt;=Suspension02Desde),(BT1120&gt;=Suspension02Hasta)),"Umbral_Interno",AND((BO1120&gt;=Suspension02Desde),(BO1120&lt;=Suspension02Hasta),(BT1120&gt;=Suspension02Desde),(BT1120&lt;=Suspension02Hasta)),"Umbral_Externo",AND((BO1120&gt;=Suspension02Desde),(BO1120&lt;=Suspension02Hasta),(BT1120&gt;=Suspension02Desde),(BT1120&gt;=Suspension02Hasta)),"Umbral_Tardío")</f>
        <v>No_Umbral</v>
      </c>
      <c r="BV1120" s="43" cm="1">
        <f t="array" ref="BV1120">_xlfn.IFS(BU1120="Umbral_Anticipado",BT1120-Suspension02Desde+1,BU1120="Umbral_Interno",Suspension02Hasta-Suspension02Desde+1,BU1120="Umbral_Externo",BT1120-$BO1120+1,BU1120="Umbral_Tardío",Suspension02Hasta-$BO1120+1,BU1120="No_Umbral",0)</f>
        <v>0</v>
      </c>
      <c r="BW1120" s="41" cm="1">
        <f t="array" ref="BW1120">_xlfn.IFS(BU1120="Umbral_Anticipado",Suspension02Hasta+BV1120,BU1120="Umbral_Interno",BT1120+BV1120,BU1120="Umbral_Externo",Suspension02Hasta+BV1120,BU1120="Umbral_Tardío",BT1120+BV1120,BU1120="No_Umbral",BT1120)</f>
        <v>45957</v>
      </c>
      <c r="BX1120" s="40">
        <f t="shared" si="256"/>
        <v>45960</v>
      </c>
      <c r="BY1120" s="41">
        <f t="shared" si="257"/>
        <v>46687</v>
      </c>
      <c r="BZ1120" s="42" t="str" cm="1">
        <f t="array" ref="BZ1120">_xlfn.IFS(AND((BW1120&lt;Suspension01Desde),(BW1120&lt;Suspension01Hasta),(BY1120&lt;Suspension01Desde),(BY1120&lt;Suspension01Hasta)),"No_Umbral",AND((BW1120&gt;Suspension01Desde),(BW1120&gt;Suspension01Hasta),(BY1120&gt;Suspension01Desde),(BY1120&gt;Suspension01Hasta)),"No_Umbral",AND((BW1120&lt;=Suspension01Desde),(BW1120&lt;=Suspension01Hasta),(BY1120&gt;=Suspension01Desde),(BY1120&lt;=Suspension01Hasta)),"Umbral_Anticipado",AND((BW1120&lt;=Suspension01Desde),(BW1120&lt;=Suspension01Hasta),(BY1120&gt;=Suspension01Desde),(BY1120&gt;=Suspension01Hasta)),"Umbral_Interno",AND((BW1120&gt;=Suspension01Desde),(BW1120&lt;=Suspension01Hasta),(BY1120&gt;=Suspension01Desde),(BY1120&lt;=Suspension01Hasta)),"Umbral_Externo",AND((BW1120&gt;=Suspension01Desde),(BW1120&lt;=Suspension01Hasta),(BY1120&gt;=Suspension01Desde),(BY1120&gt;=Suspension01Hasta)),"Umbral_Tardío")</f>
        <v>No_Umbral</v>
      </c>
      <c r="CA1120" s="43" cm="1">
        <f t="array" ref="CA1120">_xlfn.IFS(BZ1120="Umbral_Anticipado",$BI1120-Suspension01Desde+1,BZ1120="Umbral_Interno",Suspension01Hasta-Suspension01Desde+1,BZ1120="Umbral_Externo",BY1120-$BH1120+1,BZ1120="Umbral_Tardío",Suspension01Hasta-$BH1120+1,BZ1120="No_Umbral",0)</f>
        <v>0</v>
      </c>
      <c r="CB1120" s="42" cm="1">
        <f t="array" ref="CB1120">_xlfn.IFS(BZ1120="Umbral_Anticipado",Suspension01Hasta+CA1120,BZ1120="Umbral_Interno",BY1120+CA1120,BZ1120="Umbral_Externo",Suspension01Hasta+CA1120,BZ1120="Umbral_Tardío",BY1120+CA1120,BZ1120="No_Umbral",BY1120)</f>
        <v>46687</v>
      </c>
      <c r="CC1120" s="42" t="str" cm="1">
        <f t="array" ref="CC1120">_xlfn.IFS(AND((BW1120&lt;Suspension02Desde),(BW1120&lt;Suspension02Hasta),(CB1120&lt;Suspension02Desde),(CB1120&lt;Suspension02Hasta)),"No_Umbral",AND((BW1120&gt;Suspension02Desde),(BW1120&gt;Suspension02Hasta),(CB1120&gt;Suspension02Desde),(CB1120&gt;Suspension02Hasta)),"No_Umbral",AND((BW1120&lt;=Suspension02Desde),(BW1120&lt;=Suspension02Hasta),(CB1120&gt;=Suspension02Desde),(CB1120&lt;=Suspension02Hasta)),"Umbral_Anticipado",AND((BW1120&lt;=Suspension02Desde),(BW1120&lt;=Suspension02Hasta),(CB1120&gt;=Suspension02Desde),(CB1120&gt;=Suspension02Hasta)),"Umbral_Interno",AND((BW1120&gt;=Suspension02Desde),(BW1120&lt;=Suspension02Hasta),(CB1120&gt;=Suspension02Desde),(CB1120&lt;=Suspension02Hasta)),"Umbral_Externo",AND((BW1120&gt;=Suspension02Desde),(BW1120&lt;=Suspension02Hasta),(CB1120&gt;=Suspension02Desde),(CB1120&gt;=Suspension02Hasta)),"Umbral_Tardío")</f>
        <v>No_Umbral</v>
      </c>
      <c r="CD1120" s="43" cm="1">
        <f t="array" ref="CD1120">_xlfn.IFS(CC1120="Umbral_Anticipado",CB1120-Suspension02Desde+1,CC1120="Umbral_Interno",Suspension02Hasta-Suspension02Desde+1,CC1120="Umbral_Externo",CB1120-$BH1120+1,CC1120="Umbral_Tardío",Suspension02Hasta-$BH1120+1,CC1120="No_Umbral",0)</f>
        <v>0</v>
      </c>
      <c r="CE1120" s="41" cm="1">
        <f t="array" ref="CE1120">_xlfn.IFS(CC1120="Umbral_Anticipado",Suspension02Hasta+CD1120,CC1120="Umbral_Interno",CB1120+CD1120,CC1120="Umbral_Externo",Suspension02Hasta+CD1120,CC1120="Umbral_Tardío",CB1120+CD1120,CC1120="No_Umbral",CB1120)</f>
        <v>46687</v>
      </c>
      <c r="CF1120" s="40">
        <f t="shared" si="258"/>
        <v>46690</v>
      </c>
    </row>
    <row r="1121" spans="1:84" s="22" customFormat="1" ht="20.25" customHeight="1">
      <c r="A1121" s="77" t="s">
        <v>6054</v>
      </c>
      <c r="B1121" s="77" t="str">
        <f t="shared" si="253"/>
        <v>2022</v>
      </c>
      <c r="C1121" s="77" t="s">
        <v>6055</v>
      </c>
      <c r="D1121" s="77" t="s">
        <v>4894</v>
      </c>
      <c r="E1121" s="77" t="s">
        <v>164</v>
      </c>
      <c r="F1121" s="77" t="s">
        <v>165</v>
      </c>
      <c r="G1121" s="201">
        <v>44904</v>
      </c>
      <c r="H1121" s="201">
        <v>45089</v>
      </c>
      <c r="I1121" s="77" t="s">
        <v>299</v>
      </c>
      <c r="J1121" s="77" t="s">
        <v>166</v>
      </c>
      <c r="K1121" s="78">
        <v>46003</v>
      </c>
      <c r="L1121" s="77" t="str">
        <f>VLOOKUP(MONTH($K1121),TablaMeses[],2,FALSE)</f>
        <v>12 DICIEMBRE</v>
      </c>
      <c r="M1121" s="77">
        <f t="shared" si="259"/>
        <v>2025</v>
      </c>
      <c r="N1121" s="77" t="s">
        <v>167</v>
      </c>
      <c r="O1121" s="201">
        <v>45604</v>
      </c>
      <c r="P1121" s="77" t="s">
        <v>6056</v>
      </c>
      <c r="Q1121" s="77" t="s">
        <v>167</v>
      </c>
      <c r="R1121" s="201">
        <v>45609</v>
      </c>
      <c r="S1121" s="77" t="s">
        <v>6057</v>
      </c>
      <c r="T1121" s="77" t="s">
        <v>170</v>
      </c>
      <c r="U1121" s="201">
        <v>45611</v>
      </c>
      <c r="V1121" s="77" t="s">
        <v>6058</v>
      </c>
      <c r="W1121" s="77" t="s">
        <v>6059</v>
      </c>
      <c r="X1121" s="201"/>
      <c r="Y1121" s="77" t="s">
        <v>170</v>
      </c>
      <c r="Z1121" s="201">
        <v>45644</v>
      </c>
      <c r="AA1121" s="77" t="s">
        <v>170</v>
      </c>
      <c r="AB1121" s="201">
        <v>45649</v>
      </c>
      <c r="AC1121" s="79">
        <v>45649</v>
      </c>
      <c r="AD1121" s="77" t="s">
        <v>145</v>
      </c>
      <c r="AE1121" s="77" t="s">
        <v>104</v>
      </c>
      <c r="AF1121" s="77" t="s">
        <v>104</v>
      </c>
      <c r="AG1121" s="77" t="s">
        <v>1449</v>
      </c>
      <c r="AH1121" s="77"/>
      <c r="AI1121" s="78" t="s">
        <v>104</v>
      </c>
      <c r="AJ1121" s="77" t="s">
        <v>104</v>
      </c>
      <c r="AK1121" s="77"/>
      <c r="AL1121" s="77" t="s">
        <v>104</v>
      </c>
      <c r="AM1121" s="78" t="s">
        <v>104</v>
      </c>
      <c r="AN1121" s="77" t="s">
        <v>104</v>
      </c>
      <c r="AO1121" s="77" t="s">
        <v>104</v>
      </c>
      <c r="AP1121" s="77" t="s">
        <v>104</v>
      </c>
      <c r="AQ1121" s="77" t="s">
        <v>104</v>
      </c>
      <c r="AR1121" s="78" t="s">
        <v>104</v>
      </c>
      <c r="AS1121" s="77" t="s">
        <v>104</v>
      </c>
      <c r="AT1121" s="78" t="s">
        <v>104</v>
      </c>
      <c r="AU1121" s="78" t="s">
        <v>104</v>
      </c>
      <c r="AV1121" s="78">
        <v>45638</v>
      </c>
      <c r="AW1121" s="77">
        <f t="shared" si="252"/>
        <v>50</v>
      </c>
      <c r="AX1121" s="77">
        <f t="shared" si="262"/>
        <v>2024</v>
      </c>
      <c r="AY1121" s="144" t="s">
        <v>103</v>
      </c>
      <c r="AZ1121" s="81"/>
      <c r="BC1121" s="25" t="s">
        <v>1575</v>
      </c>
      <c r="BD1121" s="25" t="s">
        <v>2971</v>
      </c>
      <c r="BE1121" s="25">
        <v>120</v>
      </c>
      <c r="BF1121" s="25">
        <v>60</v>
      </c>
      <c r="BG1121" s="25">
        <v>730</v>
      </c>
      <c r="BH1121" s="40">
        <f t="shared" si="260"/>
        <v>45089</v>
      </c>
      <c r="BI1121" s="41">
        <f t="shared" si="261"/>
        <v>45209</v>
      </c>
      <c r="BJ1121" s="42" t="str" cm="1">
        <f t="array" ref="BJ1121">_xlfn.IFS(AND((BH1121&lt;Suspension01Desde),(BH1121&lt;Suspension01Hasta),(BI1121&lt;Suspension01Desde),(BI1121&lt;Suspension01Hasta)),"No_Umbral",AND((BH1121&gt;Suspension01Desde),(BH1121&gt;Suspension01Hasta),(BI1121&gt;Suspension01Desde),(BI1121&gt;Suspension01Hasta)),"No_Umbral",AND((BH1121&lt;=Suspension01Desde),(BH1121&lt;=Suspension01Hasta),(BI1121&gt;=Suspension01Desde),(BI1121&lt;=Suspension01Hasta)),"Umbral_Anticipado",AND((BH1121&lt;=Suspension01Desde),(BH1121&lt;=Suspension01Hasta),(BI1121&gt;=Suspension01Desde),(BI1121&gt;=Suspension01Hasta)),"Umbral_Interno",AND((BH1121&gt;=Suspension01Desde),(BH1121&lt;=Suspension01Hasta),(BI1121&gt;=Suspension01Desde),(BI1121&lt;=Suspension01Hasta)),"Umbral_Externo",AND((BH1121&gt;=Suspension01Desde),(BH1121&lt;=Suspension01Hasta),(BI1121&gt;=Suspension01Desde),(BI1121&gt;=Suspension01Hasta)),"Umbral_Tardío")</f>
        <v>No_Umbral</v>
      </c>
      <c r="BK1121" s="43" cm="1">
        <f t="array" ref="BK1121">_xlfn.IFS(BJ1121="Umbral_Anticipado",$BI1121-Suspension01Desde+1,BJ1121="Umbral_Interno",Suspension01Hasta-Suspension01Desde+1,BJ1121="Umbral_Externo",BI1121-$BH1121+1,BJ1121="Umbral_Tardío",Suspension01Hasta-$BH1121+1,BJ1121="No_Umbral",0)</f>
        <v>0</v>
      </c>
      <c r="BL1121" s="42" cm="1">
        <f t="array" ref="BL1121">_xlfn.IFS(BJ1121="Umbral_Anticipado",Suspension01Hasta+BK1121,BJ1121="Umbral_Interno",BI1121+BK1121,BJ1121="Umbral_Externo",Suspension01Hasta+BK1121,BJ1121="Umbral_Tardío",BI1121+BK1121,BJ1121="No_Umbral",BI1121)</f>
        <v>45209</v>
      </c>
      <c r="BM1121" s="42" t="str" cm="1">
        <f t="array" ref="BM1121">_xlfn.IFS(AND((BH1121&lt;Suspension02Desde),(BH1121&lt;Suspension02Hasta),(BL1121&lt;Suspension02Desde),(BL1121&lt;Suspension02Hasta)),"No_Umbral",AND((BH1121&gt;Suspension02Desde),(BH1121&gt;Suspension02Hasta),(BL1121&gt;Suspension02Desde),(BL1121&gt;Suspension02Hasta)),"No_Umbral",AND((BH1121&lt;=Suspension02Desde),(BH1121&lt;=Suspension02Hasta),(BL1121&gt;=Suspension02Desde),(BL1121&lt;=Suspension02Hasta)),"Umbral_Anticipado",AND((BH1121&lt;=Suspension02Desde),(BH1121&lt;=Suspension02Hasta),(BL1121&gt;=Suspension02Desde),(BL1121&gt;=Suspension02Hasta)),"Umbral_Interno",AND((BH1121&gt;=Suspension02Desde),(BH1121&lt;=Suspension02Hasta),(BL1121&gt;=Suspension02Desde),(BL1121&lt;=Suspension02Hasta)),"Umbral_Externo",AND((BH1121&gt;=Suspension02Desde),(BH1121&lt;=Suspension02Hasta),(BL1121&gt;=Suspension02Desde),(BL1121&gt;=Suspension02Hasta)),"Umbral_Tardío")</f>
        <v>No_Umbral</v>
      </c>
      <c r="BN1121" s="43" cm="1">
        <f t="array" ref="BN1121">_xlfn.IFS(BM1121="Umbral_Anticipado",BL1121-Suspension02Desde+1,BM1121="Umbral_Interno",Suspension02Hasta-Suspension02Desde+1,BM1121="Umbral_Externo",BL1121-$BH1121+1,BM1121="Umbral_Tardío",Suspension02Hasta-$BH1121+1,BM1121="No_Umbral",0)</f>
        <v>0</v>
      </c>
      <c r="BO1121" s="41" cm="1">
        <f t="array" ref="BO1121">_xlfn.IFS(BM1121="Umbral_Anticipado",Suspension02Hasta+BN1121,BM1121="Umbral_Interno",BL1121+BN1121,BM1121="Umbral_Externo",Suspension02Hasta+BN1121,BM1121="Umbral_Tardío",BL1121+BN1121,BM1121="No_Umbral",BL1121)</f>
        <v>45209</v>
      </c>
      <c r="BP1121" s="40">
        <f t="shared" si="254"/>
        <v>45211</v>
      </c>
      <c r="BQ1121" s="41">
        <f t="shared" si="255"/>
        <v>45269</v>
      </c>
      <c r="BR1121" s="42" t="str" cm="1">
        <f t="array" ref="BR1121">_xlfn.IFS(AND((BO1121&lt;Suspension01Desde),(BO1121&lt;Suspension01Hasta),(BQ1121&lt;Suspension01Desde),(BQ1121&lt;Suspension01Hasta)),"No_Umbral",AND((BO1121&gt;Suspension01Desde),(BO1121&gt;Suspension01Hasta),(BQ1121&gt;Suspension01Desde),(BQ1121&gt;Suspension01Hasta)),"No_Umbral",AND((BO1121&lt;=Suspension01Desde),(BO1121&lt;=Suspension01Hasta),(BQ1121&gt;=Suspension01Desde),(BQ1121&lt;=Suspension01Hasta)),"Umbral_Anticipado",AND((BO1121&lt;=Suspension01Desde),(BO1121&lt;=Suspension01Hasta),(BQ1121&gt;=Suspension01Desde),(BQ1121&gt;=Suspension01Hasta)),"Umbral_Interno",AND((BO1121&gt;=Suspension01Desde),(BO1121&lt;=Suspension01Hasta),(BQ1121&gt;=Suspension01Desde),(BQ1121&lt;=Suspension01Hasta)),"Umbral_Externo",AND((BO1121&gt;=Suspension01Desde),(BO1121&lt;=Suspension01Hasta),(BQ1121&gt;=Suspension01Desde),(BQ1121&gt;=Suspension01Hasta)),"Umbral_Tardío")</f>
        <v>No_Umbral</v>
      </c>
      <c r="BS1121" s="43" cm="1">
        <f t="array" ref="BS1121">_xlfn.IFS(BR1121="Umbral_Anticipado",$BQ1121-Suspension01Desde+1,BR1121="Umbral_Interno",Suspension01Hasta-Suspension01Desde+1,BR1121="Umbral_Externo",BQ1121-$BO1121+1,BR1121="Umbral_Tardío",Suspension01Hasta-$BO1121+1,BR1121="No_Umbral",0)</f>
        <v>0</v>
      </c>
      <c r="BT1121" s="42" cm="1">
        <f t="array" ref="BT1121">_xlfn.IFS(BR1121="Umbral_Anticipado",Suspension01Hasta+BS1121,BR1121="Umbral_Interno",BQ1121+BS1121,BR1121="Umbral_Externo",Suspension01Hasta+BS1121,BR1121="Umbral_Tardío",BQ1121+BS1121,BR1121="No_Umbral",BQ1121)</f>
        <v>45269</v>
      </c>
      <c r="BU1121" s="42" t="str" cm="1">
        <f t="array" ref="BU1121">_xlfn.IFS(AND((BO1121&lt;Suspension02Desde),(BO1121&lt;Suspension02Hasta),(BT1121&lt;Suspension02Desde),(BT1121&lt;Suspension02Hasta)),"No_Umbral",AND((BO1121&gt;Suspension02Desde),(BO1121&gt;Suspension02Hasta),(BT1121&gt;Suspension02Desde),(BT1121&gt;Suspension02Hasta)),"No_Umbral",AND((BO1121&lt;=Suspension02Desde),(BO1121&lt;=Suspension02Hasta),(BT1121&gt;=Suspension02Desde),(BT1121&lt;=Suspension02Hasta)),"Umbral_Anticipado",AND((BO1121&lt;=Suspension02Desde),(BO1121&lt;=Suspension02Hasta),(BT1121&gt;=Suspension02Desde),(BT1121&gt;=Suspension02Hasta)),"Umbral_Interno",AND((BO1121&gt;=Suspension02Desde),(BO1121&lt;=Suspension02Hasta),(BT1121&gt;=Suspension02Desde),(BT1121&lt;=Suspension02Hasta)),"Umbral_Externo",AND((BO1121&gt;=Suspension02Desde),(BO1121&lt;=Suspension02Hasta),(BT1121&gt;=Suspension02Desde),(BT1121&gt;=Suspension02Hasta)),"Umbral_Tardío")</f>
        <v>No_Umbral</v>
      </c>
      <c r="BV1121" s="43" cm="1">
        <f t="array" ref="BV1121">_xlfn.IFS(BU1121="Umbral_Anticipado",BT1121-Suspension02Desde+1,BU1121="Umbral_Interno",Suspension02Hasta-Suspension02Desde+1,BU1121="Umbral_Externo",BT1121-$BO1121+1,BU1121="Umbral_Tardío",Suspension02Hasta-$BO1121+1,BU1121="No_Umbral",0)</f>
        <v>0</v>
      </c>
      <c r="BW1121" s="41" cm="1">
        <f t="array" ref="BW1121">_xlfn.IFS(BU1121="Umbral_Anticipado",Suspension02Hasta+BV1121,BU1121="Umbral_Interno",BT1121+BV1121,BU1121="Umbral_Externo",Suspension02Hasta+BV1121,BU1121="Umbral_Tardío",BT1121+BV1121,BU1121="No_Umbral",BT1121)</f>
        <v>45269</v>
      </c>
      <c r="BX1121" s="40">
        <f t="shared" si="256"/>
        <v>45272</v>
      </c>
      <c r="BY1121" s="41">
        <f t="shared" si="257"/>
        <v>45999</v>
      </c>
      <c r="BZ1121" s="42" t="str" cm="1">
        <f t="array" ref="BZ1121">_xlfn.IFS(AND((BW1121&lt;Suspension01Desde),(BW1121&lt;Suspension01Hasta),(BY1121&lt;Suspension01Desde),(BY1121&lt;Suspension01Hasta)),"No_Umbral",AND((BW1121&gt;Suspension01Desde),(BW1121&gt;Suspension01Hasta),(BY1121&gt;Suspension01Desde),(BY1121&gt;Suspension01Hasta)),"No_Umbral",AND((BW1121&lt;=Suspension01Desde),(BW1121&lt;=Suspension01Hasta),(BY1121&gt;=Suspension01Desde),(BY1121&lt;=Suspension01Hasta)),"Umbral_Anticipado",AND((BW1121&lt;=Suspension01Desde),(BW1121&lt;=Suspension01Hasta),(BY1121&gt;=Suspension01Desde),(BY1121&gt;=Suspension01Hasta)),"Umbral_Interno",AND((BW1121&gt;=Suspension01Desde),(BW1121&lt;=Suspension01Hasta),(BY1121&gt;=Suspension01Desde),(BY1121&lt;=Suspension01Hasta)),"Umbral_Externo",AND((BW1121&gt;=Suspension01Desde),(BW1121&lt;=Suspension01Hasta),(BY1121&gt;=Suspension01Desde),(BY1121&gt;=Suspension01Hasta)),"Umbral_Tardío")</f>
        <v>No_Umbral</v>
      </c>
      <c r="CA1121" s="43" cm="1">
        <f t="array" ref="CA1121">_xlfn.IFS(BZ1121="Umbral_Anticipado",$BI1121-Suspension01Desde+1,BZ1121="Umbral_Interno",Suspension01Hasta-Suspension01Desde+1,BZ1121="Umbral_Externo",BY1121-$BH1121+1,BZ1121="Umbral_Tardío",Suspension01Hasta-$BH1121+1,BZ1121="No_Umbral",0)</f>
        <v>0</v>
      </c>
      <c r="CB1121" s="42" cm="1">
        <f t="array" ref="CB1121">_xlfn.IFS(BZ1121="Umbral_Anticipado",Suspension01Hasta+CA1121,BZ1121="Umbral_Interno",BY1121+CA1121,BZ1121="Umbral_Externo",Suspension01Hasta+CA1121,BZ1121="Umbral_Tardío",BY1121+CA1121,BZ1121="No_Umbral",BY1121)</f>
        <v>45999</v>
      </c>
      <c r="CC1121" s="42" t="str" cm="1">
        <f t="array" ref="CC1121">_xlfn.IFS(AND((BW1121&lt;Suspension02Desde),(BW1121&lt;Suspension02Hasta),(CB1121&lt;Suspension02Desde),(CB1121&lt;Suspension02Hasta)),"No_Umbral",AND((BW1121&gt;Suspension02Desde),(BW1121&gt;Suspension02Hasta),(CB1121&gt;Suspension02Desde),(CB1121&gt;Suspension02Hasta)),"No_Umbral",AND((BW1121&lt;=Suspension02Desde),(BW1121&lt;=Suspension02Hasta),(CB1121&gt;=Suspension02Desde),(CB1121&lt;=Suspension02Hasta)),"Umbral_Anticipado",AND((BW1121&lt;=Suspension02Desde),(BW1121&lt;=Suspension02Hasta),(CB1121&gt;=Suspension02Desde),(CB1121&gt;=Suspension02Hasta)),"Umbral_Interno",AND((BW1121&gt;=Suspension02Desde),(BW1121&lt;=Suspension02Hasta),(CB1121&gt;=Suspension02Desde),(CB1121&lt;=Suspension02Hasta)),"Umbral_Externo",AND((BW1121&gt;=Suspension02Desde),(BW1121&lt;=Suspension02Hasta),(CB1121&gt;=Suspension02Desde),(CB1121&gt;=Suspension02Hasta)),"Umbral_Tardío")</f>
        <v>No_Umbral</v>
      </c>
      <c r="CD1121" s="43" cm="1">
        <f t="array" ref="CD1121">_xlfn.IFS(CC1121="Umbral_Anticipado",CB1121-Suspension02Desde+1,CC1121="Umbral_Interno",Suspension02Hasta-Suspension02Desde+1,CC1121="Umbral_Externo",CB1121-$BH1121+1,CC1121="Umbral_Tardío",Suspension02Hasta-$BH1121+1,CC1121="No_Umbral",0)</f>
        <v>0</v>
      </c>
      <c r="CE1121" s="41" cm="1">
        <f t="array" ref="CE1121">_xlfn.IFS(CC1121="Umbral_Anticipado",Suspension02Hasta+CD1121,CC1121="Umbral_Interno",CB1121+CD1121,CC1121="Umbral_Externo",Suspension02Hasta+CD1121,CC1121="Umbral_Tardío",CB1121+CD1121,CC1121="No_Umbral",CB1121)</f>
        <v>45999</v>
      </c>
      <c r="CF1121" s="40">
        <f t="shared" si="258"/>
        <v>46003</v>
      </c>
    </row>
    <row r="1122" spans="1:84" s="22" customFormat="1" ht="20.25" customHeight="1">
      <c r="A1122" s="77" t="s">
        <v>6060</v>
      </c>
      <c r="B1122" s="77" t="str">
        <f t="shared" si="253"/>
        <v>2020</v>
      </c>
      <c r="C1122" s="77" t="s">
        <v>6061</v>
      </c>
      <c r="D1122" s="77" t="s">
        <v>1363</v>
      </c>
      <c r="E1122" s="77" t="s">
        <v>4499</v>
      </c>
      <c r="F1122" s="77" t="s">
        <v>130</v>
      </c>
      <c r="G1122" s="201">
        <v>44286</v>
      </c>
      <c r="H1122" s="201">
        <v>45275</v>
      </c>
      <c r="I1122" s="77" t="s">
        <v>299</v>
      </c>
      <c r="J1122" s="77"/>
      <c r="K1122" s="78">
        <v>46188</v>
      </c>
      <c r="L1122" s="77" t="str">
        <f>VLOOKUP(MONTH($K1122),TablaMeses[],2,FALSE)</f>
        <v>06 JUNIO</v>
      </c>
      <c r="M1122" s="77">
        <f t="shared" si="259"/>
        <v>2026</v>
      </c>
      <c r="N1122" s="77" t="s">
        <v>104</v>
      </c>
      <c r="O1122" s="201" t="s">
        <v>104</v>
      </c>
      <c r="P1122" s="77"/>
      <c r="Q1122" s="77"/>
      <c r="R1122" s="201"/>
      <c r="S1122" s="77"/>
      <c r="T1122" s="77"/>
      <c r="U1122" s="201"/>
      <c r="V1122" s="77"/>
      <c r="W1122" s="77"/>
      <c r="X1122" s="201"/>
      <c r="Y1122" s="77"/>
      <c r="Z1122" s="201"/>
      <c r="AA1122" s="77"/>
      <c r="AB1122" s="201"/>
      <c r="AC1122" s="79" t="s">
        <v>104</v>
      </c>
      <c r="AD1122" s="77" t="s">
        <v>104</v>
      </c>
      <c r="AE1122" s="77" t="s">
        <v>104</v>
      </c>
      <c r="AF1122" s="77" t="s">
        <v>104</v>
      </c>
      <c r="AG1122" s="87"/>
      <c r="AH1122" s="77"/>
      <c r="AI1122" s="78" t="s">
        <v>104</v>
      </c>
      <c r="AJ1122" s="77" t="s">
        <v>104</v>
      </c>
      <c r="AK1122" s="77"/>
      <c r="AL1122" s="77" t="s">
        <v>104</v>
      </c>
      <c r="AM1122" s="78" t="s">
        <v>104</v>
      </c>
      <c r="AN1122" s="77" t="s">
        <v>104</v>
      </c>
      <c r="AO1122" s="77" t="s">
        <v>104</v>
      </c>
      <c r="AP1122" s="77" t="s">
        <v>104</v>
      </c>
      <c r="AQ1122" s="77" t="s">
        <v>104</v>
      </c>
      <c r="AR1122" s="78" t="s">
        <v>104</v>
      </c>
      <c r="AS1122" s="77" t="s">
        <v>104</v>
      </c>
      <c r="AT1122" s="78" t="s">
        <v>104</v>
      </c>
      <c r="AU1122" s="78" t="s">
        <v>104</v>
      </c>
      <c r="AV1122" s="78">
        <v>45868</v>
      </c>
      <c r="AW1122" s="77">
        <f t="shared" si="252"/>
        <v>31</v>
      </c>
      <c r="AX1122" s="77">
        <f t="shared" si="262"/>
        <v>2025</v>
      </c>
      <c r="AY1122" s="84" t="s">
        <v>586</v>
      </c>
      <c r="AZ1122" s="81"/>
      <c r="BC1122" s="25" t="s">
        <v>1575</v>
      </c>
      <c r="BD1122" s="25" t="s">
        <v>2971</v>
      </c>
      <c r="BE1122" s="25">
        <v>120</v>
      </c>
      <c r="BF1122" s="25">
        <v>60</v>
      </c>
      <c r="BG1122" s="25">
        <v>730</v>
      </c>
      <c r="BH1122" s="40">
        <f t="shared" si="260"/>
        <v>45275</v>
      </c>
      <c r="BI1122" s="41">
        <f t="shared" si="261"/>
        <v>45395</v>
      </c>
      <c r="BJ1122" s="42" t="str" cm="1">
        <f t="array" ref="BJ1122">_xlfn.IFS(AND((BH1122&lt;Suspension01Desde),(BH1122&lt;Suspension01Hasta),(BI1122&lt;Suspension01Desde),(BI1122&lt;Suspension01Hasta)),"No_Umbral",AND((BH1122&gt;Suspension01Desde),(BH1122&gt;Suspension01Hasta),(BI1122&gt;Suspension01Desde),(BI1122&gt;Suspension01Hasta)),"No_Umbral",AND((BH1122&lt;=Suspension01Desde),(BH1122&lt;=Suspension01Hasta),(BI1122&gt;=Suspension01Desde),(BI1122&lt;=Suspension01Hasta)),"Umbral_Anticipado",AND((BH1122&lt;=Suspension01Desde),(BH1122&lt;=Suspension01Hasta),(BI1122&gt;=Suspension01Desde),(BI1122&gt;=Suspension01Hasta)),"Umbral_Interno",AND((BH1122&gt;=Suspension01Desde),(BH1122&lt;=Suspension01Hasta),(BI1122&gt;=Suspension01Desde),(BI1122&lt;=Suspension01Hasta)),"Umbral_Externo",AND((BH1122&gt;=Suspension01Desde),(BH1122&lt;=Suspension01Hasta),(BI1122&gt;=Suspension01Desde),(BI1122&gt;=Suspension01Hasta)),"Umbral_Tardío")</f>
        <v>No_Umbral</v>
      </c>
      <c r="BK1122" s="43" cm="1">
        <f t="array" ref="BK1122">_xlfn.IFS(BJ1122="Umbral_Anticipado",$BI1122-Suspension01Desde+1,BJ1122="Umbral_Interno",Suspension01Hasta-Suspension01Desde+1,BJ1122="Umbral_Externo",BI1122-$BH1122+1,BJ1122="Umbral_Tardío",Suspension01Hasta-$BH1122+1,BJ1122="No_Umbral",0)</f>
        <v>0</v>
      </c>
      <c r="BL1122" s="42" cm="1">
        <f t="array" ref="BL1122">_xlfn.IFS(BJ1122="Umbral_Anticipado",Suspension01Hasta+BK1122,BJ1122="Umbral_Interno",BI1122+BK1122,BJ1122="Umbral_Externo",Suspension01Hasta+BK1122,BJ1122="Umbral_Tardío",BI1122+BK1122,BJ1122="No_Umbral",BI1122)</f>
        <v>45395</v>
      </c>
      <c r="BM1122" s="42" t="str" cm="1">
        <f t="array" ref="BM1122">_xlfn.IFS(AND((BH1122&lt;Suspension02Desde),(BH1122&lt;Suspension02Hasta),(BL1122&lt;Suspension02Desde),(BL1122&lt;Suspension02Hasta)),"No_Umbral",AND((BH1122&gt;Suspension02Desde),(BH1122&gt;Suspension02Hasta),(BL1122&gt;Suspension02Desde),(BL1122&gt;Suspension02Hasta)),"No_Umbral",AND((BH1122&lt;=Suspension02Desde),(BH1122&lt;=Suspension02Hasta),(BL1122&gt;=Suspension02Desde),(BL1122&lt;=Suspension02Hasta)),"Umbral_Anticipado",AND((BH1122&lt;=Suspension02Desde),(BH1122&lt;=Suspension02Hasta),(BL1122&gt;=Suspension02Desde),(BL1122&gt;=Suspension02Hasta)),"Umbral_Interno",AND((BH1122&gt;=Suspension02Desde),(BH1122&lt;=Suspension02Hasta),(BL1122&gt;=Suspension02Desde),(BL1122&lt;=Suspension02Hasta)),"Umbral_Externo",AND((BH1122&gt;=Suspension02Desde),(BH1122&lt;=Suspension02Hasta),(BL1122&gt;=Suspension02Desde),(BL1122&gt;=Suspension02Hasta)),"Umbral_Tardío")</f>
        <v>No_Umbral</v>
      </c>
      <c r="BN1122" s="43" cm="1">
        <f t="array" ref="BN1122">_xlfn.IFS(BM1122="Umbral_Anticipado",BL1122-Suspension02Desde+1,BM1122="Umbral_Interno",Suspension02Hasta-Suspension02Desde+1,BM1122="Umbral_Externo",BL1122-$BH1122+1,BM1122="Umbral_Tardío",Suspension02Hasta-$BH1122+1,BM1122="No_Umbral",0)</f>
        <v>0</v>
      </c>
      <c r="BO1122" s="41" cm="1">
        <f t="array" ref="BO1122">_xlfn.IFS(BM1122="Umbral_Anticipado",Suspension02Hasta+BN1122,BM1122="Umbral_Interno",BL1122+BN1122,BM1122="Umbral_Externo",Suspension02Hasta+BN1122,BM1122="Umbral_Tardío",BL1122+BN1122,BM1122="No_Umbral",BL1122)</f>
        <v>45395</v>
      </c>
      <c r="BP1122" s="40">
        <f t="shared" si="254"/>
        <v>45397</v>
      </c>
      <c r="BQ1122" s="41">
        <f t="shared" si="255"/>
        <v>45455</v>
      </c>
      <c r="BR1122" s="42" t="str" cm="1">
        <f t="array" ref="BR1122">_xlfn.IFS(AND((BO1122&lt;Suspension01Desde),(BO1122&lt;Suspension01Hasta),(BQ1122&lt;Suspension01Desde),(BQ1122&lt;Suspension01Hasta)),"No_Umbral",AND((BO1122&gt;Suspension01Desde),(BO1122&gt;Suspension01Hasta),(BQ1122&gt;Suspension01Desde),(BQ1122&gt;Suspension01Hasta)),"No_Umbral",AND((BO1122&lt;=Suspension01Desde),(BO1122&lt;=Suspension01Hasta),(BQ1122&gt;=Suspension01Desde),(BQ1122&lt;=Suspension01Hasta)),"Umbral_Anticipado",AND((BO1122&lt;=Suspension01Desde),(BO1122&lt;=Suspension01Hasta),(BQ1122&gt;=Suspension01Desde),(BQ1122&gt;=Suspension01Hasta)),"Umbral_Interno",AND((BO1122&gt;=Suspension01Desde),(BO1122&lt;=Suspension01Hasta),(BQ1122&gt;=Suspension01Desde),(BQ1122&lt;=Suspension01Hasta)),"Umbral_Externo",AND((BO1122&gt;=Suspension01Desde),(BO1122&lt;=Suspension01Hasta),(BQ1122&gt;=Suspension01Desde),(BQ1122&gt;=Suspension01Hasta)),"Umbral_Tardío")</f>
        <v>No_Umbral</v>
      </c>
      <c r="BS1122" s="43" cm="1">
        <f t="array" ref="BS1122">_xlfn.IFS(BR1122="Umbral_Anticipado",$BQ1122-Suspension01Desde+1,BR1122="Umbral_Interno",Suspension01Hasta-Suspension01Desde+1,BR1122="Umbral_Externo",BQ1122-$BO1122+1,BR1122="Umbral_Tardío",Suspension01Hasta-$BO1122+1,BR1122="No_Umbral",0)</f>
        <v>0</v>
      </c>
      <c r="BT1122" s="42" cm="1">
        <f t="array" ref="BT1122">_xlfn.IFS(BR1122="Umbral_Anticipado",Suspension01Hasta+BS1122,BR1122="Umbral_Interno",BQ1122+BS1122,BR1122="Umbral_Externo",Suspension01Hasta+BS1122,BR1122="Umbral_Tardío",BQ1122+BS1122,BR1122="No_Umbral",BQ1122)</f>
        <v>45455</v>
      </c>
      <c r="BU1122" s="42" t="str" cm="1">
        <f t="array" ref="BU1122">_xlfn.IFS(AND((BO1122&lt;Suspension02Desde),(BO1122&lt;Suspension02Hasta),(BT1122&lt;Suspension02Desde),(BT1122&lt;Suspension02Hasta)),"No_Umbral",AND((BO1122&gt;Suspension02Desde),(BO1122&gt;Suspension02Hasta),(BT1122&gt;Suspension02Desde),(BT1122&gt;Suspension02Hasta)),"No_Umbral",AND((BO1122&lt;=Suspension02Desde),(BO1122&lt;=Suspension02Hasta),(BT1122&gt;=Suspension02Desde),(BT1122&lt;=Suspension02Hasta)),"Umbral_Anticipado",AND((BO1122&lt;=Suspension02Desde),(BO1122&lt;=Suspension02Hasta),(BT1122&gt;=Suspension02Desde),(BT1122&gt;=Suspension02Hasta)),"Umbral_Interno",AND((BO1122&gt;=Suspension02Desde),(BO1122&lt;=Suspension02Hasta),(BT1122&gt;=Suspension02Desde),(BT1122&lt;=Suspension02Hasta)),"Umbral_Externo",AND((BO1122&gt;=Suspension02Desde),(BO1122&lt;=Suspension02Hasta),(BT1122&gt;=Suspension02Desde),(BT1122&gt;=Suspension02Hasta)),"Umbral_Tardío")</f>
        <v>No_Umbral</v>
      </c>
      <c r="BV1122" s="43" cm="1">
        <f t="array" ref="BV1122">_xlfn.IFS(BU1122="Umbral_Anticipado",BT1122-Suspension02Desde+1,BU1122="Umbral_Interno",Suspension02Hasta-Suspension02Desde+1,BU1122="Umbral_Externo",BT1122-$BO1122+1,BU1122="Umbral_Tardío",Suspension02Hasta-$BO1122+1,BU1122="No_Umbral",0)</f>
        <v>0</v>
      </c>
      <c r="BW1122" s="41" cm="1">
        <f t="array" ref="BW1122">_xlfn.IFS(BU1122="Umbral_Anticipado",Suspension02Hasta+BV1122,BU1122="Umbral_Interno",BT1122+BV1122,BU1122="Umbral_Externo",Suspension02Hasta+BV1122,BU1122="Umbral_Tardío",BT1122+BV1122,BU1122="No_Umbral",BT1122)</f>
        <v>45455</v>
      </c>
      <c r="BX1122" s="40">
        <f t="shared" si="256"/>
        <v>45458</v>
      </c>
      <c r="BY1122" s="41">
        <f t="shared" si="257"/>
        <v>46185</v>
      </c>
      <c r="BZ1122" s="42" t="str" cm="1">
        <f t="array" ref="BZ1122">_xlfn.IFS(AND((BW1122&lt;Suspension01Desde),(BW1122&lt;Suspension01Hasta),(BY1122&lt;Suspension01Desde),(BY1122&lt;Suspension01Hasta)),"No_Umbral",AND((BW1122&gt;Suspension01Desde),(BW1122&gt;Suspension01Hasta),(BY1122&gt;Suspension01Desde),(BY1122&gt;Suspension01Hasta)),"No_Umbral",AND((BW1122&lt;=Suspension01Desde),(BW1122&lt;=Suspension01Hasta),(BY1122&gt;=Suspension01Desde),(BY1122&lt;=Suspension01Hasta)),"Umbral_Anticipado",AND((BW1122&lt;=Suspension01Desde),(BW1122&lt;=Suspension01Hasta),(BY1122&gt;=Suspension01Desde),(BY1122&gt;=Suspension01Hasta)),"Umbral_Interno",AND((BW1122&gt;=Suspension01Desde),(BW1122&lt;=Suspension01Hasta),(BY1122&gt;=Suspension01Desde),(BY1122&lt;=Suspension01Hasta)),"Umbral_Externo",AND((BW1122&gt;=Suspension01Desde),(BW1122&lt;=Suspension01Hasta),(BY1122&gt;=Suspension01Desde),(BY1122&gt;=Suspension01Hasta)),"Umbral_Tardío")</f>
        <v>No_Umbral</v>
      </c>
      <c r="CA1122" s="43" cm="1">
        <f t="array" ref="CA1122">_xlfn.IFS(BZ1122="Umbral_Anticipado",$BI1122-Suspension01Desde+1,BZ1122="Umbral_Interno",Suspension01Hasta-Suspension01Desde+1,BZ1122="Umbral_Externo",BY1122-$BH1122+1,BZ1122="Umbral_Tardío",Suspension01Hasta-$BH1122+1,BZ1122="No_Umbral",0)</f>
        <v>0</v>
      </c>
      <c r="CB1122" s="42" cm="1">
        <f t="array" ref="CB1122">_xlfn.IFS(BZ1122="Umbral_Anticipado",Suspension01Hasta+CA1122,BZ1122="Umbral_Interno",BY1122+CA1122,BZ1122="Umbral_Externo",Suspension01Hasta+CA1122,BZ1122="Umbral_Tardío",BY1122+CA1122,BZ1122="No_Umbral",BY1122)</f>
        <v>46185</v>
      </c>
      <c r="CC1122" s="42" t="str" cm="1">
        <f t="array" ref="CC1122">_xlfn.IFS(AND((BW1122&lt;Suspension02Desde),(BW1122&lt;Suspension02Hasta),(CB1122&lt;Suspension02Desde),(CB1122&lt;Suspension02Hasta)),"No_Umbral",AND((BW1122&gt;Suspension02Desde),(BW1122&gt;Suspension02Hasta),(CB1122&gt;Suspension02Desde),(CB1122&gt;Suspension02Hasta)),"No_Umbral",AND((BW1122&lt;=Suspension02Desde),(BW1122&lt;=Suspension02Hasta),(CB1122&gt;=Suspension02Desde),(CB1122&lt;=Suspension02Hasta)),"Umbral_Anticipado",AND((BW1122&lt;=Suspension02Desde),(BW1122&lt;=Suspension02Hasta),(CB1122&gt;=Suspension02Desde),(CB1122&gt;=Suspension02Hasta)),"Umbral_Interno",AND((BW1122&gt;=Suspension02Desde),(BW1122&lt;=Suspension02Hasta),(CB1122&gt;=Suspension02Desde),(CB1122&lt;=Suspension02Hasta)),"Umbral_Externo",AND((BW1122&gt;=Suspension02Desde),(BW1122&lt;=Suspension02Hasta),(CB1122&gt;=Suspension02Desde),(CB1122&gt;=Suspension02Hasta)),"Umbral_Tardío")</f>
        <v>No_Umbral</v>
      </c>
      <c r="CD1122" s="43" cm="1">
        <f t="array" ref="CD1122">_xlfn.IFS(CC1122="Umbral_Anticipado",CB1122-Suspension02Desde+1,CC1122="Umbral_Interno",Suspension02Hasta-Suspension02Desde+1,CC1122="Umbral_Externo",CB1122-$BH1122+1,CC1122="Umbral_Tardío",Suspension02Hasta-$BH1122+1,CC1122="No_Umbral",0)</f>
        <v>0</v>
      </c>
      <c r="CE1122" s="41" cm="1">
        <f t="array" ref="CE1122">_xlfn.IFS(CC1122="Umbral_Anticipado",Suspension02Hasta+CD1122,CC1122="Umbral_Interno",CB1122+CD1122,CC1122="Umbral_Externo",Suspension02Hasta+CD1122,CC1122="Umbral_Tardío",CB1122+CD1122,CC1122="No_Umbral",CB1122)</f>
        <v>46185</v>
      </c>
      <c r="CF1122" s="40">
        <f t="shared" si="258"/>
        <v>46188</v>
      </c>
    </row>
    <row r="1123" spans="1:84" s="22" customFormat="1" ht="20.25" customHeight="1">
      <c r="A1123" s="77" t="s">
        <v>6062</v>
      </c>
      <c r="B1123" s="77" t="str">
        <f t="shared" si="253"/>
        <v>2022</v>
      </c>
      <c r="C1123" s="77" t="s">
        <v>6063</v>
      </c>
      <c r="D1123" s="77" t="s">
        <v>6064</v>
      </c>
      <c r="E1123" s="77" t="s">
        <v>4047</v>
      </c>
      <c r="F1123" s="77" t="s">
        <v>5132</v>
      </c>
      <c r="G1123" s="201">
        <v>44592</v>
      </c>
      <c r="H1123" s="201">
        <v>44742</v>
      </c>
      <c r="I1123" s="77" t="s">
        <v>299</v>
      </c>
      <c r="J1123" s="77"/>
      <c r="K1123" s="78">
        <v>45626</v>
      </c>
      <c r="L1123" s="77" t="str">
        <f>VLOOKUP(MONTH($K1123),TablaMeses[],2,FALSE)</f>
        <v>11 NOVIEMBRE</v>
      </c>
      <c r="M1123" s="77">
        <f t="shared" si="259"/>
        <v>2024</v>
      </c>
      <c r="N1123" s="77"/>
      <c r="O1123" s="201"/>
      <c r="P1123" s="77"/>
      <c r="Q1123" s="77"/>
      <c r="R1123" s="201"/>
      <c r="S1123" s="77"/>
      <c r="T1123" s="77"/>
      <c r="U1123" s="201"/>
      <c r="V1123" s="77"/>
      <c r="W1123" s="77"/>
      <c r="X1123" s="201"/>
      <c r="Y1123" s="77"/>
      <c r="Z1123" s="201"/>
      <c r="AA1123" s="77"/>
      <c r="AB1123" s="201"/>
      <c r="AC1123" s="79"/>
      <c r="AD1123" s="77"/>
      <c r="AE1123" s="77"/>
      <c r="AF1123" s="77"/>
      <c r="AG1123" s="77"/>
      <c r="AH1123" s="77"/>
      <c r="AI1123" s="78"/>
      <c r="AJ1123" s="77"/>
      <c r="AK1123" s="77"/>
      <c r="AL1123" s="77"/>
      <c r="AM1123" s="78"/>
      <c r="AN1123" s="77"/>
      <c r="AO1123" s="77"/>
      <c r="AP1123" s="77"/>
      <c r="AQ1123" s="77"/>
      <c r="AR1123" s="78"/>
      <c r="AS1123" s="77"/>
      <c r="AT1123" s="78"/>
      <c r="AU1123" s="78"/>
      <c r="AV1123" s="78">
        <v>45882</v>
      </c>
      <c r="AW1123" s="77">
        <f t="shared" si="252"/>
        <v>33</v>
      </c>
      <c r="AX1123" s="77">
        <f t="shared" si="262"/>
        <v>2025</v>
      </c>
      <c r="AY1123" s="77" t="s">
        <v>304</v>
      </c>
      <c r="AZ1123" s="81" t="s">
        <v>6065</v>
      </c>
      <c r="BA1123" s="25"/>
      <c r="BB1123" s="25"/>
      <c r="BC1123" s="25"/>
      <c r="BD1123" s="25"/>
    </row>
    <row r="1124" spans="1:84" s="22" customFormat="1" ht="20.25" customHeight="1">
      <c r="A1124" s="77" t="s">
        <v>6066</v>
      </c>
      <c r="B1124" s="77" t="str">
        <f t="shared" si="253"/>
        <v>2020</v>
      </c>
      <c r="C1124" s="77" t="s">
        <v>6067</v>
      </c>
      <c r="D1124" s="77" t="s">
        <v>4535</v>
      </c>
      <c r="E1124" s="77" t="s">
        <v>6068</v>
      </c>
      <c r="F1124" s="77" t="s">
        <v>913</v>
      </c>
      <c r="G1124" s="201">
        <v>44195</v>
      </c>
      <c r="H1124" s="201">
        <v>44924</v>
      </c>
      <c r="I1124" s="77" t="s">
        <v>299</v>
      </c>
      <c r="J1124" s="77"/>
      <c r="K1124" s="78">
        <v>45837</v>
      </c>
      <c r="L1124" s="77" t="str">
        <f>VLOOKUP(MONTH($K1124),TablaMeses[],2,FALSE)</f>
        <v>06 JUNIO</v>
      </c>
      <c r="M1124" s="77">
        <f t="shared" si="259"/>
        <v>2025</v>
      </c>
      <c r="N1124" s="77" t="s">
        <v>104</v>
      </c>
      <c r="O1124" s="201" t="s">
        <v>104</v>
      </c>
      <c r="P1124" s="77"/>
      <c r="Q1124" s="77"/>
      <c r="R1124" s="201"/>
      <c r="S1124" s="77"/>
      <c r="T1124" s="77"/>
      <c r="U1124" s="201"/>
      <c r="V1124" s="77"/>
      <c r="W1124" s="77"/>
      <c r="X1124" s="201"/>
      <c r="Y1124" s="77"/>
      <c r="Z1124" s="201"/>
      <c r="AA1124" s="77"/>
      <c r="AB1124" s="201"/>
      <c r="AC1124" s="79" t="s">
        <v>104</v>
      </c>
      <c r="AD1124" s="77" t="s">
        <v>104</v>
      </c>
      <c r="AE1124" s="77" t="s">
        <v>104</v>
      </c>
      <c r="AF1124" s="77" t="s">
        <v>104</v>
      </c>
      <c r="AG1124" s="77"/>
      <c r="AH1124" s="77"/>
      <c r="AI1124" s="78" t="s">
        <v>104</v>
      </c>
      <c r="AJ1124" s="77" t="s">
        <v>104</v>
      </c>
      <c r="AK1124" s="77"/>
      <c r="AL1124" s="77" t="s">
        <v>104</v>
      </c>
      <c r="AM1124" s="78" t="s">
        <v>104</v>
      </c>
      <c r="AN1124" s="77" t="s">
        <v>104</v>
      </c>
      <c r="AO1124" s="77" t="s">
        <v>104</v>
      </c>
      <c r="AP1124" s="77" t="s">
        <v>104</v>
      </c>
      <c r="AQ1124" s="77" t="s">
        <v>104</v>
      </c>
      <c r="AR1124" s="78" t="s">
        <v>104</v>
      </c>
      <c r="AS1124" s="77" t="s">
        <v>104</v>
      </c>
      <c r="AT1124" s="78" t="s">
        <v>104</v>
      </c>
      <c r="AU1124" s="78" t="s">
        <v>104</v>
      </c>
      <c r="AV1124" s="78">
        <v>45819</v>
      </c>
      <c r="AW1124" s="77">
        <f t="shared" si="252"/>
        <v>24</v>
      </c>
      <c r="AX1124" s="77">
        <f t="shared" si="262"/>
        <v>2025</v>
      </c>
      <c r="AY1124" s="77" t="s">
        <v>103</v>
      </c>
      <c r="AZ1124" s="81" t="s">
        <v>6069</v>
      </c>
      <c r="BA1124" s="25"/>
      <c r="BB1124" s="25"/>
      <c r="BC1124" s="25"/>
      <c r="BD1124" s="25"/>
    </row>
    <row r="1125" spans="1:84" s="22" customFormat="1" ht="20.25" customHeight="1">
      <c r="A1125" s="77" t="s">
        <v>6070</v>
      </c>
      <c r="B1125" s="77" t="str">
        <f t="shared" si="253"/>
        <v>2022</v>
      </c>
      <c r="C1125" s="77" t="s">
        <v>6071</v>
      </c>
      <c r="D1125" s="77" t="s">
        <v>3780</v>
      </c>
      <c r="E1125" s="77" t="s">
        <v>1447</v>
      </c>
      <c r="F1125" s="77" t="s">
        <v>165</v>
      </c>
      <c r="G1125" s="201">
        <v>44635</v>
      </c>
      <c r="H1125" s="201">
        <v>44926</v>
      </c>
      <c r="I1125" s="77" t="s">
        <v>92</v>
      </c>
      <c r="J1125" s="77" t="s">
        <v>93</v>
      </c>
      <c r="K1125" s="78">
        <v>45838</v>
      </c>
      <c r="L1125" s="77" t="str">
        <f>VLOOKUP(MONTH($K1125),TablaMeses[],2,FALSE)</f>
        <v>06 JUNIO</v>
      </c>
      <c r="M1125" s="77">
        <v>2025</v>
      </c>
      <c r="N1125" s="77" t="s">
        <v>170</v>
      </c>
      <c r="O1125" s="201">
        <v>45631</v>
      </c>
      <c r="P1125" s="77"/>
      <c r="Q1125" s="77" t="s">
        <v>170</v>
      </c>
      <c r="R1125" s="201">
        <v>45632</v>
      </c>
      <c r="S1125" s="77"/>
      <c r="T1125" s="77"/>
      <c r="U1125" s="201"/>
      <c r="V1125" s="77"/>
      <c r="W1125" s="77"/>
      <c r="X1125" s="201"/>
      <c r="Y1125" s="77"/>
      <c r="Z1125" s="201"/>
      <c r="AA1125" s="77"/>
      <c r="AB1125" s="201"/>
      <c r="AC1125" s="79">
        <v>45646</v>
      </c>
      <c r="AD1125" s="77" t="s">
        <v>145</v>
      </c>
      <c r="AE1125" s="77"/>
      <c r="AF1125" s="77"/>
      <c r="AG1125" s="77"/>
      <c r="AH1125" s="77"/>
      <c r="AI1125" s="78"/>
      <c r="AJ1125" s="77"/>
      <c r="AK1125" s="77"/>
      <c r="AL1125" s="77"/>
      <c r="AM1125" s="78"/>
      <c r="AN1125" s="77"/>
      <c r="AO1125" s="77"/>
      <c r="AP1125" s="77"/>
      <c r="AQ1125" s="77"/>
      <c r="AR1125" s="78"/>
      <c r="AS1125" s="77"/>
      <c r="AT1125" s="78"/>
      <c r="AU1125" s="78"/>
      <c r="AV1125" s="78">
        <v>45636</v>
      </c>
      <c r="AW1125" s="77">
        <v>45631</v>
      </c>
      <c r="AX1125" s="77">
        <v>2024</v>
      </c>
      <c r="AY1125" s="77" t="s">
        <v>103</v>
      </c>
      <c r="AZ1125" s="81" t="s">
        <v>6072</v>
      </c>
      <c r="BA1125" s="25"/>
      <c r="BB1125" s="25"/>
      <c r="BC1125" s="25"/>
      <c r="BD1125" s="25"/>
    </row>
    <row r="1126" spans="1:84" s="22" customFormat="1" ht="20.25" customHeight="1">
      <c r="A1126" s="77" t="s">
        <v>6073</v>
      </c>
      <c r="B1126" s="77" t="str">
        <f t="shared" si="253"/>
        <v>2023</v>
      </c>
      <c r="C1126" s="77" t="s">
        <v>6074</v>
      </c>
      <c r="D1126" s="77" t="s">
        <v>6075</v>
      </c>
      <c r="E1126" s="77" t="s">
        <v>164</v>
      </c>
      <c r="F1126" s="77" t="s">
        <v>165</v>
      </c>
      <c r="G1126" s="201">
        <v>45274</v>
      </c>
      <c r="H1126" s="201">
        <v>45291</v>
      </c>
      <c r="I1126" s="77" t="s">
        <v>92</v>
      </c>
      <c r="J1126" s="77"/>
      <c r="K1126" s="78" t="s">
        <v>3275</v>
      </c>
      <c r="L1126" s="77"/>
      <c r="M1126" s="77"/>
      <c r="N1126" s="77" t="s">
        <v>640</v>
      </c>
      <c r="O1126" s="201">
        <v>45671</v>
      </c>
      <c r="P1126" s="77"/>
      <c r="Q1126" s="77"/>
      <c r="R1126" s="201"/>
      <c r="S1126" s="77"/>
      <c r="T1126" s="77"/>
      <c r="U1126" s="201"/>
      <c r="V1126" s="77"/>
      <c r="W1126" s="77"/>
      <c r="X1126" s="201"/>
      <c r="Y1126" s="77"/>
      <c r="Z1126" s="201"/>
      <c r="AA1126" s="77"/>
      <c r="AB1126" s="201"/>
      <c r="AC1126" s="79"/>
      <c r="AD1126" s="77"/>
      <c r="AE1126" s="77"/>
      <c r="AF1126" s="77"/>
      <c r="AG1126" s="77"/>
      <c r="AH1126" s="77"/>
      <c r="AI1126" s="78"/>
      <c r="AJ1126" s="77"/>
      <c r="AK1126" s="77"/>
      <c r="AL1126" s="77"/>
      <c r="AM1126" s="78"/>
      <c r="AN1126" s="77"/>
      <c r="AO1126" s="77"/>
      <c r="AP1126" s="77"/>
      <c r="AQ1126" s="77"/>
      <c r="AR1126" s="78"/>
      <c r="AS1126" s="77"/>
      <c r="AT1126" s="78"/>
      <c r="AU1126" s="78"/>
      <c r="AV1126" s="78">
        <v>45884</v>
      </c>
      <c r="AW1126" s="77">
        <f>WEEKNUM($AV1126,2)</f>
        <v>33</v>
      </c>
      <c r="AX1126" s="77">
        <f>YEAR($AV1126)</f>
        <v>2025</v>
      </c>
      <c r="AY1126" s="77" t="s">
        <v>586</v>
      </c>
      <c r="AZ1126" s="81" t="s">
        <v>6076</v>
      </c>
      <c r="BA1126" s="25"/>
      <c r="BB1126" s="25"/>
      <c r="BC1126" s="25"/>
      <c r="BD1126" s="25"/>
    </row>
    <row r="1127" spans="1:84" s="22" customFormat="1" ht="20.25" customHeight="1">
      <c r="A1127" s="77" t="s">
        <v>6077</v>
      </c>
      <c r="B1127" s="77" t="str">
        <f t="shared" si="253"/>
        <v>2019</v>
      </c>
      <c r="C1127" s="77" t="s">
        <v>6078</v>
      </c>
      <c r="D1127" s="77" t="s">
        <v>4699</v>
      </c>
      <c r="E1127" s="77" t="s">
        <v>3009</v>
      </c>
      <c r="F1127" s="77" t="s">
        <v>130</v>
      </c>
      <c r="G1127" s="201">
        <v>43754</v>
      </c>
      <c r="H1127" s="201">
        <v>44755</v>
      </c>
      <c r="I1127" s="77" t="s">
        <v>92</v>
      </c>
      <c r="J1127" s="77" t="s">
        <v>93</v>
      </c>
      <c r="K1127" s="78">
        <v>45670</v>
      </c>
      <c r="L1127" s="77" t="str">
        <f>VLOOKUP(MONTH($K1127),TablaMeses[],2,FALSE)</f>
        <v>01 ENERO</v>
      </c>
      <c r="M1127" s="77">
        <f>YEAR($K1127)</f>
        <v>2025</v>
      </c>
      <c r="N1127" s="77" t="s">
        <v>170</v>
      </c>
      <c r="O1127" s="201">
        <v>45632</v>
      </c>
      <c r="P1127" s="77"/>
      <c r="Q1127" s="77"/>
      <c r="R1127" s="201"/>
      <c r="S1127" s="77"/>
      <c r="T1127" s="77"/>
      <c r="U1127" s="201"/>
      <c r="V1127" s="77"/>
      <c r="W1127" s="77"/>
      <c r="X1127" s="201"/>
      <c r="Y1127" s="77" t="s">
        <v>712</v>
      </c>
      <c r="Z1127" s="201">
        <v>45635</v>
      </c>
      <c r="AA1127" s="77"/>
      <c r="AB1127" s="201"/>
      <c r="AC1127" s="79"/>
      <c r="AD1127" s="77" t="s">
        <v>101</v>
      </c>
      <c r="AE1127" s="77"/>
      <c r="AF1127" s="77"/>
      <c r="AG1127" s="77" t="s">
        <v>6079</v>
      </c>
      <c r="AH1127" s="77"/>
      <c r="AI1127" s="78"/>
      <c r="AJ1127" s="77"/>
      <c r="AK1127" s="77"/>
      <c r="AL1127" s="77"/>
      <c r="AM1127" s="78"/>
      <c r="AN1127" s="77"/>
      <c r="AO1127" s="77"/>
      <c r="AP1127" s="77"/>
      <c r="AQ1127" s="77"/>
      <c r="AR1127" s="78"/>
      <c r="AS1127" s="77"/>
      <c r="AT1127" s="78"/>
      <c r="AU1127" s="78"/>
      <c r="AV1127" s="78"/>
      <c r="AW1127" s="78">
        <v>45636</v>
      </c>
      <c r="AX1127" s="77">
        <v>2024</v>
      </c>
      <c r="AY1127" s="77" t="s">
        <v>103</v>
      </c>
      <c r="AZ1127" s="81"/>
      <c r="BA1127" s="25"/>
      <c r="BB1127" s="25"/>
      <c r="BC1127" s="25"/>
      <c r="BD1127" s="25"/>
    </row>
    <row r="1128" spans="1:84" s="22" customFormat="1" ht="38.25" customHeight="1">
      <c r="A1128" s="84" t="s">
        <v>6080</v>
      </c>
      <c r="B1128" s="77" t="str">
        <f t="shared" si="253"/>
        <v>2021</v>
      </c>
      <c r="C1128" s="77" t="s">
        <v>6081</v>
      </c>
      <c r="D1128" s="77" t="s">
        <v>4314</v>
      </c>
      <c r="E1128" s="77" t="s">
        <v>4137</v>
      </c>
      <c r="F1128" s="77" t="s">
        <v>179</v>
      </c>
      <c r="G1128" s="201">
        <v>44218</v>
      </c>
      <c r="H1128" s="201">
        <v>44926</v>
      </c>
      <c r="I1128" s="77" t="s">
        <v>299</v>
      </c>
      <c r="J1128" s="77" t="s">
        <v>93</v>
      </c>
      <c r="K1128" s="78">
        <v>45838</v>
      </c>
      <c r="L1128" s="77" t="str">
        <f>VLOOKUP(MONTH($K1128),TablaMeses[],2,FALSE)</f>
        <v>06 JUNIO</v>
      </c>
      <c r="M1128" s="77">
        <f>YEAR($K1128)</f>
        <v>2025</v>
      </c>
      <c r="N1128" s="77" t="s">
        <v>167</v>
      </c>
      <c r="O1128" s="201">
        <v>45624</v>
      </c>
      <c r="P1128" s="77"/>
      <c r="Q1128" s="77" t="s">
        <v>167</v>
      </c>
      <c r="R1128" s="201">
        <v>45635</v>
      </c>
      <c r="S1128" s="77" t="s">
        <v>6082</v>
      </c>
      <c r="T1128" s="77" t="s">
        <v>167</v>
      </c>
      <c r="U1128" s="201">
        <v>45643</v>
      </c>
      <c r="V1128" s="77" t="s">
        <v>6083</v>
      </c>
      <c r="W1128" s="77"/>
      <c r="X1128" s="201"/>
      <c r="Y1128" s="77" t="s">
        <v>170</v>
      </c>
      <c r="Z1128" s="201">
        <v>45650</v>
      </c>
      <c r="AA1128" s="77" t="s">
        <v>170</v>
      </c>
      <c r="AB1128" s="201">
        <v>45659</v>
      </c>
      <c r="AC1128" s="79">
        <v>45660</v>
      </c>
      <c r="AD1128" s="77" t="s">
        <v>145</v>
      </c>
      <c r="AE1128" s="77"/>
      <c r="AF1128" s="77"/>
      <c r="AG1128" s="87" t="s">
        <v>6084</v>
      </c>
      <c r="AH1128" s="77"/>
      <c r="AI1128" s="78"/>
      <c r="AJ1128" s="77"/>
      <c r="AK1128" s="77"/>
      <c r="AL1128" s="77"/>
      <c r="AM1128" s="78"/>
      <c r="AN1128" s="77"/>
      <c r="AO1128" s="77"/>
      <c r="AP1128" s="77"/>
      <c r="AQ1128" s="77"/>
      <c r="AR1128" s="78"/>
      <c r="AS1128" s="77"/>
      <c r="AT1128" s="78"/>
      <c r="AU1128" s="78"/>
      <c r="AV1128" s="78"/>
      <c r="AW1128" s="77"/>
      <c r="AX1128" s="77"/>
      <c r="AY1128" s="84" t="s">
        <v>103</v>
      </c>
      <c r="AZ1128" s="81" t="s">
        <v>104</v>
      </c>
      <c r="BA1128" s="25"/>
      <c r="BB1128" s="25"/>
      <c r="BC1128" s="25"/>
      <c r="BD1128" s="25"/>
    </row>
    <row r="1129" spans="1:84" s="22" customFormat="1" ht="20.25" customHeight="1">
      <c r="A1129" s="77" t="s">
        <v>2820</v>
      </c>
      <c r="B1129" s="77" t="str">
        <f t="shared" si="253"/>
        <v>2022</v>
      </c>
      <c r="C1129" s="77" t="s">
        <v>6085</v>
      </c>
      <c r="D1129" s="77" t="s">
        <v>6086</v>
      </c>
      <c r="E1129" s="77" t="s">
        <v>164</v>
      </c>
      <c r="F1129" s="77" t="s">
        <v>165</v>
      </c>
      <c r="G1129" s="201">
        <v>44720</v>
      </c>
      <c r="H1129" s="201">
        <v>44957</v>
      </c>
      <c r="I1129" s="77" t="s">
        <v>1618</v>
      </c>
      <c r="J1129" s="77" t="s">
        <v>180</v>
      </c>
      <c r="K1129" s="78">
        <v>45868</v>
      </c>
      <c r="L1129" s="77" t="str">
        <f>VLOOKUP(MONTH($K1129),TablaMeses[],2,FALSE)</f>
        <v>07 JULIO</v>
      </c>
      <c r="M1129" s="77">
        <f>YEAR($K1129)</f>
        <v>2025</v>
      </c>
      <c r="N1129" s="77" t="s">
        <v>170</v>
      </c>
      <c r="O1129" s="201">
        <v>45702</v>
      </c>
      <c r="P1129" s="78" t="s">
        <v>6087</v>
      </c>
      <c r="Q1129" s="77" t="s">
        <v>167</v>
      </c>
      <c r="R1129" s="201">
        <v>45707</v>
      </c>
      <c r="S1129" s="77"/>
      <c r="T1129" s="77"/>
      <c r="U1129" s="201"/>
      <c r="V1129" s="77"/>
      <c r="W1129" s="77"/>
      <c r="X1129" s="201"/>
      <c r="Y1129" s="77"/>
      <c r="Z1129" s="201"/>
      <c r="AA1129" s="77"/>
      <c r="AB1129" s="201"/>
      <c r="AC1129" s="79">
        <v>45721</v>
      </c>
      <c r="AD1129" s="77" t="s">
        <v>145</v>
      </c>
      <c r="AE1129" s="77"/>
      <c r="AF1129" s="77"/>
      <c r="AG1129" s="87" t="s">
        <v>2823</v>
      </c>
      <c r="AH1129" s="77"/>
      <c r="AI1129" s="78"/>
      <c r="AJ1129" s="77"/>
      <c r="AK1129" s="77"/>
      <c r="AL1129" s="77"/>
      <c r="AM1129" s="78"/>
      <c r="AN1129" s="77"/>
      <c r="AO1129" s="77"/>
      <c r="AP1129" s="77"/>
      <c r="AQ1129" s="77"/>
      <c r="AR1129" s="78"/>
      <c r="AS1129" s="77"/>
      <c r="AT1129" s="78"/>
      <c r="AU1129" s="78"/>
      <c r="AV1129" s="78">
        <v>45723</v>
      </c>
      <c r="AW1129" s="77"/>
      <c r="AX1129" s="77">
        <f>YEAR($AV1129)</f>
        <v>2025</v>
      </c>
      <c r="AY1129" s="77" t="s">
        <v>103</v>
      </c>
      <c r="AZ1129" s="81" t="s">
        <v>6088</v>
      </c>
      <c r="BA1129" s="25"/>
      <c r="BB1129" s="25"/>
      <c r="BC1129" s="25"/>
      <c r="BD1129" s="25"/>
    </row>
    <row r="1130" spans="1:84" s="22" customFormat="1" ht="20.25" customHeight="1">
      <c r="A1130" s="77" t="s">
        <v>6089</v>
      </c>
      <c r="B1130" s="77" t="str">
        <f t="shared" si="253"/>
        <v>2022</v>
      </c>
      <c r="C1130" s="77" t="s">
        <v>6090</v>
      </c>
      <c r="D1130" s="77" t="s">
        <v>6091</v>
      </c>
      <c r="E1130" s="77" t="s">
        <v>164</v>
      </c>
      <c r="F1130" s="77" t="s">
        <v>165</v>
      </c>
      <c r="G1130" s="201">
        <v>44866</v>
      </c>
      <c r="H1130" s="201">
        <v>44985</v>
      </c>
      <c r="I1130" s="77" t="s">
        <v>1618</v>
      </c>
      <c r="J1130" s="77" t="s">
        <v>166</v>
      </c>
      <c r="K1130" s="78">
        <v>45897</v>
      </c>
      <c r="L1130" s="77" t="str">
        <f>VLOOKUP(MONTH($K1130),TablaMeses[],2,FALSE)</f>
        <v>08 AGOSTO</v>
      </c>
      <c r="M1130" s="77">
        <f>YEAR($K1130)</f>
        <v>2025</v>
      </c>
      <c r="N1130" s="77" t="s">
        <v>167</v>
      </c>
      <c r="O1130" s="201">
        <v>45751</v>
      </c>
      <c r="P1130" s="77" t="s">
        <v>6092</v>
      </c>
      <c r="Q1130" s="77" t="s">
        <v>170</v>
      </c>
      <c r="R1130" s="201">
        <v>45754</v>
      </c>
      <c r="S1130" s="77" t="s">
        <v>6093</v>
      </c>
      <c r="T1130" s="78">
        <v>45758</v>
      </c>
      <c r="U1130" s="201"/>
      <c r="V1130" s="77"/>
      <c r="W1130" s="77"/>
      <c r="X1130" s="201"/>
      <c r="Y1130" s="77"/>
      <c r="Z1130" s="201"/>
      <c r="AA1130" s="77"/>
      <c r="AB1130" s="201"/>
      <c r="AC1130" s="79">
        <v>45776</v>
      </c>
      <c r="AD1130" s="77" t="s">
        <v>145</v>
      </c>
      <c r="AE1130" s="77"/>
      <c r="AF1130" s="77"/>
      <c r="AG1130" s="103" t="s">
        <v>6094</v>
      </c>
      <c r="AH1130" s="77"/>
      <c r="AI1130" s="78"/>
      <c r="AJ1130" s="77"/>
      <c r="AK1130" s="77"/>
      <c r="AL1130" s="77"/>
      <c r="AM1130" s="78"/>
      <c r="AN1130" s="77"/>
      <c r="AO1130" s="77"/>
      <c r="AP1130" s="77"/>
      <c r="AQ1130" s="77"/>
      <c r="AR1130" s="78"/>
      <c r="AS1130" s="77"/>
      <c r="AT1130" s="78"/>
      <c r="AU1130" s="78"/>
      <c r="AV1130" s="78">
        <v>45882</v>
      </c>
      <c r="AW1130" s="77">
        <f>WEEKNUM($AV1130,2)</f>
        <v>33</v>
      </c>
      <c r="AX1130" s="77">
        <f>YEAR($AV1130)</f>
        <v>2025</v>
      </c>
      <c r="AY1130" s="77" t="s">
        <v>103</v>
      </c>
      <c r="AZ1130" s="189" t="s">
        <v>6095</v>
      </c>
      <c r="BA1130" s="25"/>
      <c r="BB1130" s="25"/>
      <c r="BC1130" s="25"/>
      <c r="BD1130" s="25"/>
    </row>
    <row r="1131" spans="1:84" s="22" customFormat="1" ht="39" customHeight="1">
      <c r="A1131" s="77" t="s">
        <v>6096</v>
      </c>
      <c r="B1131" s="77" t="str">
        <f t="shared" si="253"/>
        <v>2024</v>
      </c>
      <c r="C1131" s="77" t="s">
        <v>6097</v>
      </c>
      <c r="D1131" s="77" t="s">
        <v>6098</v>
      </c>
      <c r="E1131" s="77" t="s">
        <v>6099</v>
      </c>
      <c r="F1131" s="77" t="s">
        <v>609</v>
      </c>
      <c r="G1131" s="201">
        <v>45392</v>
      </c>
      <c r="H1131" s="201" t="s">
        <v>6100</v>
      </c>
      <c r="I1131" s="77" t="s">
        <v>1618</v>
      </c>
      <c r="J1131" s="77" t="s">
        <v>93</v>
      </c>
      <c r="K1131" s="78">
        <v>46568</v>
      </c>
      <c r="L1131" s="77" t="str">
        <f>VLOOKUP(MONTH($K1131),TablaMeses[],2,FALSE)</f>
        <v>06 JUNIO</v>
      </c>
      <c r="M1131" s="77">
        <v>2027</v>
      </c>
      <c r="N1131" s="77" t="s">
        <v>167</v>
      </c>
      <c r="O1131" s="201" t="s">
        <v>6101</v>
      </c>
      <c r="P1131" s="77" t="s">
        <v>1027</v>
      </c>
      <c r="Q1131" s="77" t="s">
        <v>167</v>
      </c>
      <c r="R1131" s="201">
        <v>45771</v>
      </c>
      <c r="S1131" s="77" t="s">
        <v>6102</v>
      </c>
      <c r="T1131" s="77" t="s">
        <v>167</v>
      </c>
      <c r="U1131" s="201" t="s">
        <v>6103</v>
      </c>
      <c r="V1131" s="77" t="s">
        <v>6104</v>
      </c>
      <c r="W1131" s="78" t="s">
        <v>170</v>
      </c>
      <c r="X1131" s="201">
        <v>45834</v>
      </c>
      <c r="Y1131" s="77"/>
      <c r="Z1131" s="201"/>
      <c r="AA1131" s="77"/>
      <c r="AB1131" s="201"/>
      <c r="AC1131" s="79">
        <v>45847</v>
      </c>
      <c r="AD1131" s="77" t="s">
        <v>101</v>
      </c>
      <c r="AE1131" s="77"/>
      <c r="AF1131" s="77"/>
      <c r="AG1131" s="80" t="s">
        <v>6105</v>
      </c>
      <c r="AH1131" s="77"/>
      <c r="AI1131" s="78"/>
      <c r="AJ1131" s="77"/>
      <c r="AK1131" s="77"/>
      <c r="AL1131" s="77"/>
      <c r="AM1131" s="78"/>
      <c r="AN1131" s="77"/>
      <c r="AO1131" s="77"/>
      <c r="AP1131" s="77"/>
      <c r="AQ1131" s="77"/>
      <c r="AR1131" s="78"/>
      <c r="AS1131" s="77"/>
      <c r="AT1131" s="78"/>
      <c r="AU1131" s="78"/>
      <c r="AV1131" s="78">
        <v>45847</v>
      </c>
      <c r="AW1131" s="77">
        <f>WEEKNUM($AV1131,2)</f>
        <v>28</v>
      </c>
      <c r="AX1131" s="77">
        <f>YEAR($AV1131)</f>
        <v>2025</v>
      </c>
      <c r="AY1131" s="77" t="s">
        <v>103</v>
      </c>
      <c r="AZ1131" s="81"/>
      <c r="BA1131" s="25"/>
      <c r="BB1131" s="25"/>
      <c r="BC1131" s="25"/>
      <c r="BD1131" s="25"/>
    </row>
    <row r="1132" spans="1:84" s="22" customFormat="1" ht="20.25" customHeight="1">
      <c r="A1132" s="77" t="s">
        <v>6106</v>
      </c>
      <c r="B1132" s="77" t="str">
        <f t="shared" si="253"/>
        <v>2022</v>
      </c>
      <c r="C1132" s="77" t="s">
        <v>6107</v>
      </c>
      <c r="D1132" s="77" t="s">
        <v>6108</v>
      </c>
      <c r="E1132" s="77" t="s">
        <v>293</v>
      </c>
      <c r="F1132" s="77" t="s">
        <v>130</v>
      </c>
      <c r="G1132" s="201">
        <v>44596</v>
      </c>
      <c r="H1132" s="201">
        <v>44960</v>
      </c>
      <c r="I1132" s="77" t="s">
        <v>131</v>
      </c>
      <c r="J1132" s="77" t="s">
        <v>166</v>
      </c>
      <c r="K1132" s="78">
        <v>45872</v>
      </c>
      <c r="L1132" s="77" t="str">
        <f>VLOOKUP(MONTH($K1132),TablaMeses[],2,FALSE)</f>
        <v>08 AGOSTO</v>
      </c>
      <c r="M1132" s="77">
        <f>YEAR($K1132)</f>
        <v>2025</v>
      </c>
      <c r="N1132" s="77" t="s">
        <v>167</v>
      </c>
      <c r="O1132" s="201">
        <v>45790</v>
      </c>
      <c r="P1132" s="77" t="s">
        <v>6109</v>
      </c>
      <c r="Q1132" s="77" t="s">
        <v>167</v>
      </c>
      <c r="R1132" s="201">
        <v>45791</v>
      </c>
      <c r="S1132" s="77" t="s">
        <v>6110</v>
      </c>
      <c r="T1132" s="77"/>
      <c r="U1132" s="201"/>
      <c r="V1132" s="77"/>
      <c r="W1132" s="77"/>
      <c r="X1132" s="201"/>
      <c r="Y1132" s="77" t="s">
        <v>170</v>
      </c>
      <c r="Z1132" s="201">
        <v>45812</v>
      </c>
      <c r="AA1132" s="77" t="s">
        <v>170</v>
      </c>
      <c r="AB1132" s="201">
        <v>45845</v>
      </c>
      <c r="AC1132" s="79">
        <v>45847</v>
      </c>
      <c r="AD1132" s="77" t="s">
        <v>145</v>
      </c>
      <c r="AE1132" s="77"/>
      <c r="AF1132" s="77"/>
      <c r="AG1132" s="80" t="s">
        <v>6111</v>
      </c>
      <c r="AH1132" s="77"/>
      <c r="AI1132" s="78"/>
      <c r="AJ1132" s="77"/>
      <c r="AK1132" s="77"/>
      <c r="AL1132" s="77"/>
      <c r="AM1132" s="78"/>
      <c r="AN1132" s="77"/>
      <c r="AO1132" s="77"/>
      <c r="AP1132" s="77"/>
      <c r="AQ1132" s="77"/>
      <c r="AR1132" s="78"/>
      <c r="AS1132" s="77"/>
      <c r="AT1132" s="78"/>
      <c r="AU1132" s="78"/>
      <c r="AV1132" s="78">
        <v>45852</v>
      </c>
      <c r="AW1132" s="77">
        <f>WEEKNUM($AV1132,2)</f>
        <v>29</v>
      </c>
      <c r="AX1132" s="77">
        <f>YEAR($AV1132)</f>
        <v>2025</v>
      </c>
      <c r="AY1132" s="77" t="s">
        <v>103</v>
      </c>
      <c r="AZ1132" s="81"/>
      <c r="BA1132" s="25"/>
      <c r="BB1132" s="25"/>
      <c r="BC1132" s="25"/>
      <c r="BD1132" s="25"/>
    </row>
    <row r="1133" spans="1:84" s="22" customFormat="1" ht="20.25" customHeight="1">
      <c r="A1133" s="77" t="s">
        <v>6112</v>
      </c>
      <c r="B1133" s="77" t="str">
        <f t="shared" si="253"/>
        <v>2024</v>
      </c>
      <c r="C1133" s="77" t="s">
        <v>6113</v>
      </c>
      <c r="D1133" s="77" t="s">
        <v>6114</v>
      </c>
      <c r="E1133" s="77" t="s">
        <v>5677</v>
      </c>
      <c r="F1133" s="77" t="s">
        <v>4626</v>
      </c>
      <c r="G1133" s="201">
        <v>45391</v>
      </c>
      <c r="H1133" s="201">
        <v>45656</v>
      </c>
      <c r="I1133" s="77" t="s">
        <v>1618</v>
      </c>
      <c r="J1133" s="77" t="s">
        <v>166</v>
      </c>
      <c r="K1133" s="152">
        <v>46568</v>
      </c>
      <c r="L1133" s="77" t="str">
        <f>VLOOKUP(MONTH($K1133),TablaMeses[],2,FALSE)</f>
        <v>06 JUNIO</v>
      </c>
      <c r="M1133" s="77">
        <f>YEAR($K1133)</f>
        <v>2027</v>
      </c>
      <c r="N1133" s="77" t="s">
        <v>170</v>
      </c>
      <c r="O1133" s="201">
        <v>45775</v>
      </c>
      <c r="P1133" s="77" t="s">
        <v>6115</v>
      </c>
      <c r="Q1133" s="77" t="s">
        <v>170</v>
      </c>
      <c r="R1133" s="201">
        <v>45777</v>
      </c>
      <c r="S1133" s="77"/>
      <c r="T1133" s="77"/>
      <c r="U1133" s="201"/>
      <c r="V1133" s="77"/>
      <c r="W1133" s="77"/>
      <c r="X1133" s="201"/>
      <c r="Y1133" s="77"/>
      <c r="Z1133" s="201"/>
      <c r="AA1133" s="77"/>
      <c r="AB1133" s="201"/>
      <c r="AC1133" s="79">
        <v>45790</v>
      </c>
      <c r="AD1133" s="77" t="s">
        <v>145</v>
      </c>
      <c r="AE1133" s="77"/>
      <c r="AF1133" s="77"/>
      <c r="AG1133" s="80" t="s">
        <v>6116</v>
      </c>
      <c r="AH1133" s="77"/>
      <c r="AI1133" s="78"/>
      <c r="AJ1133" s="77"/>
      <c r="AK1133" s="77"/>
      <c r="AL1133" s="77"/>
      <c r="AM1133" s="78"/>
      <c r="AN1133" s="77"/>
      <c r="AO1133" s="77"/>
      <c r="AP1133" s="77"/>
      <c r="AQ1133" s="77"/>
      <c r="AR1133" s="78"/>
      <c r="AS1133" s="77"/>
      <c r="AT1133" s="78"/>
      <c r="AU1133" s="78"/>
      <c r="AV1133" s="78">
        <v>45791</v>
      </c>
      <c r="AW1133" s="77">
        <f>WEEKNUM($AV1133,2)</f>
        <v>20</v>
      </c>
      <c r="AX1133" s="77">
        <f>YEAR($AV1133)</f>
        <v>2025</v>
      </c>
      <c r="AY1133" s="144" t="s">
        <v>103</v>
      </c>
      <c r="AZ1133" s="81"/>
      <c r="BA1133" s="25"/>
      <c r="BB1133" s="25"/>
      <c r="BC1133" s="25"/>
      <c r="BD1133" s="25"/>
    </row>
    <row r="1134" spans="1:84" s="22" customFormat="1" ht="20.25" customHeight="1">
      <c r="A1134" s="84" t="s">
        <v>6117</v>
      </c>
      <c r="B1134" s="77" t="str">
        <f t="shared" si="253"/>
        <v>2024</v>
      </c>
      <c r="C1134" s="84" t="s">
        <v>6118</v>
      </c>
      <c r="D1134" s="84" t="s">
        <v>5971</v>
      </c>
      <c r="E1134" s="84" t="s">
        <v>6119</v>
      </c>
      <c r="F1134" s="77" t="s">
        <v>650</v>
      </c>
      <c r="G1134" s="202" t="s">
        <v>877</v>
      </c>
      <c r="H1134" s="202" t="s">
        <v>6120</v>
      </c>
      <c r="I1134" s="84" t="s">
        <v>3979</v>
      </c>
      <c r="J1134" s="84" t="s">
        <v>93</v>
      </c>
      <c r="K1134" s="99" t="s">
        <v>6121</v>
      </c>
      <c r="L1134" s="84" t="s">
        <v>6122</v>
      </c>
      <c r="M1134" s="84">
        <v>2027</v>
      </c>
      <c r="N1134" s="84" t="s">
        <v>167</v>
      </c>
      <c r="O1134" s="202">
        <v>45876</v>
      </c>
      <c r="P1134" s="84" t="s">
        <v>6056</v>
      </c>
      <c r="Q1134" s="84" t="s">
        <v>167</v>
      </c>
      <c r="R1134" s="201" t="s">
        <v>6123</v>
      </c>
      <c r="S1134" s="84" t="s">
        <v>6124</v>
      </c>
      <c r="T1134" s="84" t="s">
        <v>170</v>
      </c>
      <c r="U1134" s="201">
        <v>45786</v>
      </c>
      <c r="V1134" s="84" t="s">
        <v>170</v>
      </c>
      <c r="W1134" s="84" t="s">
        <v>6125</v>
      </c>
      <c r="X1134" s="201">
        <v>45848</v>
      </c>
      <c r="Y1134" s="84" t="s">
        <v>170</v>
      </c>
      <c r="Z1134" s="201">
        <v>45912</v>
      </c>
      <c r="AA1134" s="84" t="s">
        <v>170</v>
      </c>
      <c r="AB1134" s="201" t="s">
        <v>5489</v>
      </c>
      <c r="AC1134" s="84" t="s">
        <v>6018</v>
      </c>
      <c r="AD1134" s="84" t="s">
        <v>145</v>
      </c>
      <c r="AE1134" s="84" t="s">
        <v>331</v>
      </c>
      <c r="AF1134" s="84" t="s">
        <v>331</v>
      </c>
      <c r="AG1134" s="84" t="s">
        <v>6126</v>
      </c>
      <c r="AH1134" s="84" t="s">
        <v>331</v>
      </c>
      <c r="AI1134" s="84" t="s">
        <v>331</v>
      </c>
      <c r="AJ1134" s="84" t="s">
        <v>331</v>
      </c>
      <c r="AK1134" s="84" t="s">
        <v>331</v>
      </c>
      <c r="AL1134" s="84" t="s">
        <v>331</v>
      </c>
      <c r="AM1134" s="84" t="s">
        <v>331</v>
      </c>
      <c r="AN1134" s="84" t="s">
        <v>331</v>
      </c>
      <c r="AO1134" s="84" t="s">
        <v>331</v>
      </c>
      <c r="AP1134" s="84" t="s">
        <v>331</v>
      </c>
      <c r="AQ1134" s="84" t="s">
        <v>331</v>
      </c>
      <c r="AR1134" s="84" t="s">
        <v>331</v>
      </c>
      <c r="AS1134" s="84" t="s">
        <v>331</v>
      </c>
      <c r="AT1134" s="84" t="s">
        <v>331</v>
      </c>
      <c r="AU1134" s="84" t="s">
        <v>331</v>
      </c>
      <c r="AV1134" s="99" t="s">
        <v>6018</v>
      </c>
      <c r="AW1134" s="84">
        <v>38</v>
      </c>
      <c r="AX1134" s="84">
        <v>2025</v>
      </c>
      <c r="AY1134" s="84" t="s">
        <v>103</v>
      </c>
      <c r="AZ1134" s="97"/>
      <c r="BA1134" s="25"/>
      <c r="BB1134" s="25"/>
      <c r="BC1134" s="25"/>
      <c r="BD1134" s="25"/>
    </row>
    <row r="1135" spans="1:84" s="22" customFormat="1" ht="20.25" customHeight="1">
      <c r="A1135" s="77" t="s">
        <v>6127</v>
      </c>
      <c r="B1135" s="77" t="str">
        <f t="shared" si="253"/>
        <v>2024</v>
      </c>
      <c r="C1135" s="77" t="s">
        <v>6128</v>
      </c>
      <c r="D1135" s="77" t="s">
        <v>4314</v>
      </c>
      <c r="E1135" s="77" t="s">
        <v>6129</v>
      </c>
      <c r="F1135" s="77" t="s">
        <v>109</v>
      </c>
      <c r="G1135" s="201" t="s">
        <v>894</v>
      </c>
      <c r="H1135" s="201" t="s">
        <v>4024</v>
      </c>
      <c r="I1135" s="77" t="s">
        <v>1618</v>
      </c>
      <c r="J1135" s="77" t="s">
        <v>93</v>
      </c>
      <c r="K1135" s="78">
        <v>46568</v>
      </c>
      <c r="L1135" s="77" t="str">
        <f>VLOOKUP(MONTH($K1135),TablaMeses[],2,FALSE)</f>
        <v>06 JUNIO</v>
      </c>
      <c r="M1135" s="77">
        <f t="shared" ref="M1135:M1166" si="263">YEAR($K1135)</f>
        <v>2027</v>
      </c>
      <c r="N1135" s="77" t="s">
        <v>167</v>
      </c>
      <c r="O1135" s="201" t="s">
        <v>6130</v>
      </c>
      <c r="P1135" s="77" t="s">
        <v>6056</v>
      </c>
      <c r="Q1135" s="77" t="s">
        <v>167</v>
      </c>
      <c r="R1135" s="201" t="s">
        <v>6131</v>
      </c>
      <c r="S1135" s="77" t="s">
        <v>6132</v>
      </c>
      <c r="T1135" s="77" t="s">
        <v>170</v>
      </c>
      <c r="U1135" s="201">
        <v>45878</v>
      </c>
      <c r="V1135" s="77" t="s">
        <v>6133</v>
      </c>
      <c r="W1135" s="77"/>
      <c r="X1135" s="201"/>
      <c r="Y1135" s="77" t="s">
        <v>167</v>
      </c>
      <c r="Z1135" s="201">
        <v>45878</v>
      </c>
      <c r="AA1135" s="77" t="s">
        <v>170</v>
      </c>
      <c r="AB1135" s="201" t="s">
        <v>6134</v>
      </c>
      <c r="AC1135" s="79" t="s">
        <v>6135</v>
      </c>
      <c r="AD1135" s="77" t="s">
        <v>145</v>
      </c>
      <c r="AE1135" s="77"/>
      <c r="AF1135" s="77"/>
      <c r="AG1135" s="80" t="s">
        <v>6136</v>
      </c>
      <c r="AH1135" s="77"/>
      <c r="AI1135" s="78"/>
      <c r="AJ1135" s="77"/>
      <c r="AK1135" s="77"/>
      <c r="AL1135" s="77"/>
      <c r="AM1135" s="78"/>
      <c r="AN1135" s="77"/>
      <c r="AO1135" s="77"/>
      <c r="AP1135" s="77"/>
      <c r="AQ1135" s="77"/>
      <c r="AR1135" s="78"/>
      <c r="AS1135" s="77"/>
      <c r="AT1135" s="78"/>
      <c r="AU1135" s="78"/>
      <c r="AV1135" s="78">
        <v>46042</v>
      </c>
      <c r="AW1135" s="77">
        <f t="shared" ref="AW1135:AW1166" si="264">WEEKNUM($AV1135,2)</f>
        <v>4</v>
      </c>
      <c r="AX1135" s="77">
        <f t="shared" ref="AX1135:AX1166" si="265">YEAR($AV1135)</f>
        <v>2026</v>
      </c>
      <c r="AY1135" s="77" t="s">
        <v>103</v>
      </c>
      <c r="AZ1135" s="81" t="s">
        <v>6137</v>
      </c>
      <c r="BA1135" s="25"/>
      <c r="BB1135" s="25"/>
      <c r="BC1135" s="25"/>
      <c r="BD1135" s="25"/>
    </row>
    <row r="1136" spans="1:84" s="33" customFormat="1" ht="20.25" customHeight="1">
      <c r="A1136" s="115" t="s">
        <v>6138</v>
      </c>
      <c r="B1136" s="77" t="str">
        <f t="shared" si="253"/>
        <v>2024</v>
      </c>
      <c r="C1136" s="115" t="s">
        <v>6139</v>
      </c>
      <c r="D1136" s="115" t="s">
        <v>6140</v>
      </c>
      <c r="E1136" s="115" t="s">
        <v>2808</v>
      </c>
      <c r="F1136" s="77" t="s">
        <v>165</v>
      </c>
      <c r="G1136" s="203">
        <v>45624</v>
      </c>
      <c r="H1136" s="203">
        <v>45684</v>
      </c>
      <c r="I1136" s="115" t="s">
        <v>3979</v>
      </c>
      <c r="J1136" s="115" t="s">
        <v>93</v>
      </c>
      <c r="K1136" s="116">
        <v>46594</v>
      </c>
      <c r="L1136" s="115" t="str">
        <f>VLOOKUP(MONTH($K1136),TablaMeses[],2,FALSE)</f>
        <v>07 JULIO</v>
      </c>
      <c r="M1136" s="115">
        <f t="shared" si="263"/>
        <v>2027</v>
      </c>
      <c r="N1136" s="115" t="s">
        <v>170</v>
      </c>
      <c r="O1136" s="203"/>
      <c r="P1136" s="115" t="s">
        <v>6056</v>
      </c>
      <c r="Q1136" s="115" t="s">
        <v>1268</v>
      </c>
      <c r="R1136" s="201">
        <v>45877</v>
      </c>
      <c r="S1136" s="115" t="s">
        <v>99</v>
      </c>
      <c r="T1136" s="115" t="s">
        <v>6141</v>
      </c>
      <c r="U1136" s="201">
        <v>45894</v>
      </c>
      <c r="V1136" s="115"/>
      <c r="W1136" s="115"/>
      <c r="X1136" s="201"/>
      <c r="Y1136" s="115"/>
      <c r="Z1136" s="201"/>
      <c r="AA1136" s="115" t="s">
        <v>170</v>
      </c>
      <c r="AB1136" s="201"/>
      <c r="AC1136" s="116">
        <v>45972</v>
      </c>
      <c r="AD1136" s="115"/>
      <c r="AE1136" s="115"/>
      <c r="AF1136" s="115"/>
      <c r="AG1136" s="190" t="s">
        <v>6142</v>
      </c>
      <c r="AH1136" s="115"/>
      <c r="AI1136" s="116"/>
      <c r="AJ1136" s="115"/>
      <c r="AK1136" s="115"/>
      <c r="AL1136" s="115"/>
      <c r="AM1136" s="116"/>
      <c r="AN1136" s="115"/>
      <c r="AO1136" s="115"/>
      <c r="AP1136" s="115"/>
      <c r="AQ1136" s="115"/>
      <c r="AR1136" s="116"/>
      <c r="AS1136" s="115"/>
      <c r="AT1136" s="116"/>
      <c r="AU1136" s="116"/>
      <c r="AV1136" s="116">
        <v>45972</v>
      </c>
      <c r="AW1136" s="115">
        <f t="shared" si="264"/>
        <v>46</v>
      </c>
      <c r="AX1136" s="115">
        <f t="shared" si="265"/>
        <v>2025</v>
      </c>
      <c r="AY1136" s="115" t="s">
        <v>103</v>
      </c>
      <c r="AZ1136" s="119"/>
      <c r="BA1136" s="48"/>
      <c r="BB1136" s="48"/>
      <c r="BC1136" s="48"/>
      <c r="BD1136" s="48"/>
    </row>
    <row r="1137" spans="1:56" s="22" customFormat="1" ht="20.25" customHeight="1">
      <c r="A1137" s="77" t="s">
        <v>6143</v>
      </c>
      <c r="B1137" s="77" t="str">
        <f t="shared" si="253"/>
        <v>2024</v>
      </c>
      <c r="C1137" s="77" t="s">
        <v>6144</v>
      </c>
      <c r="D1137" s="77" t="s">
        <v>6145</v>
      </c>
      <c r="E1137" s="77" t="s">
        <v>6129</v>
      </c>
      <c r="F1137" s="77" t="s">
        <v>109</v>
      </c>
      <c r="G1137" s="201">
        <v>45390</v>
      </c>
      <c r="H1137" s="201">
        <v>45657</v>
      </c>
      <c r="I1137" s="77" t="s">
        <v>131</v>
      </c>
      <c r="J1137" s="77" t="s">
        <v>166</v>
      </c>
      <c r="K1137" s="78">
        <v>46568</v>
      </c>
      <c r="L1137" s="77" t="str">
        <f>VLOOKUP(MONTH($K1137),TablaMeses[],2,FALSE)</f>
        <v>06 JUNIO</v>
      </c>
      <c r="M1137" s="77">
        <f t="shared" si="263"/>
        <v>2027</v>
      </c>
      <c r="N1137" s="77" t="s">
        <v>167</v>
      </c>
      <c r="O1137" s="201">
        <v>45860</v>
      </c>
      <c r="P1137" s="77" t="s">
        <v>1140</v>
      </c>
      <c r="Q1137" s="77" t="s">
        <v>167</v>
      </c>
      <c r="R1137" s="201">
        <v>45874</v>
      </c>
      <c r="S1137" s="77" t="s">
        <v>6146</v>
      </c>
      <c r="T1137" s="77"/>
      <c r="U1137" s="201"/>
      <c r="V1137" s="77"/>
      <c r="W1137" s="77"/>
      <c r="X1137" s="201"/>
      <c r="Y1137" s="77" t="s">
        <v>170</v>
      </c>
      <c r="Z1137" s="201">
        <v>45889</v>
      </c>
      <c r="AA1137" s="77" t="s">
        <v>170</v>
      </c>
      <c r="AB1137" s="201">
        <v>45897</v>
      </c>
      <c r="AC1137" s="79">
        <v>45901</v>
      </c>
      <c r="AD1137" s="77" t="s">
        <v>145</v>
      </c>
      <c r="AE1137" s="77"/>
      <c r="AF1137" s="77"/>
      <c r="AG1137" s="80" t="s">
        <v>6147</v>
      </c>
      <c r="AH1137" s="77"/>
      <c r="AI1137" s="78"/>
      <c r="AJ1137" s="77"/>
      <c r="AK1137" s="77"/>
      <c r="AL1137" s="77"/>
      <c r="AM1137" s="78"/>
      <c r="AN1137" s="77"/>
      <c r="AO1137" s="77"/>
      <c r="AP1137" s="77"/>
      <c r="AQ1137" s="77"/>
      <c r="AR1137" s="78"/>
      <c r="AS1137" s="77"/>
      <c r="AT1137" s="78"/>
      <c r="AU1137" s="78"/>
      <c r="AV1137" s="78">
        <v>45902</v>
      </c>
      <c r="AW1137" s="77">
        <f t="shared" si="264"/>
        <v>36</v>
      </c>
      <c r="AX1137" s="77">
        <f t="shared" si="265"/>
        <v>2025</v>
      </c>
      <c r="AY1137" s="77" t="s">
        <v>103</v>
      </c>
      <c r="AZ1137" s="81"/>
      <c r="BA1137" s="25"/>
      <c r="BB1137" s="25"/>
      <c r="BC1137" s="25"/>
      <c r="BD1137" s="25"/>
    </row>
    <row r="1138" spans="1:56" s="29" customFormat="1" ht="20.25" customHeight="1">
      <c r="A1138" s="88" t="s">
        <v>6148</v>
      </c>
      <c r="B1138" s="88" t="str">
        <f t="shared" si="253"/>
        <v>2024</v>
      </c>
      <c r="C1138" s="191" t="s">
        <v>6149</v>
      </c>
      <c r="D1138" s="192" t="s">
        <v>1345</v>
      </c>
      <c r="E1138" s="192" t="s">
        <v>2808</v>
      </c>
      <c r="F1138" s="88" t="s">
        <v>165</v>
      </c>
      <c r="G1138" s="214">
        <v>45393</v>
      </c>
      <c r="H1138" s="214">
        <v>45657</v>
      </c>
      <c r="I1138" s="88" t="s">
        <v>131</v>
      </c>
      <c r="J1138" s="88" t="s">
        <v>93</v>
      </c>
      <c r="K1138" s="89">
        <v>46568</v>
      </c>
      <c r="L1138" s="88" t="str">
        <f>VLOOKUP(MONTH($K1138),TablaMeses[],2,FALSE)</f>
        <v>06 JUNIO</v>
      </c>
      <c r="M1138" s="88">
        <f t="shared" si="263"/>
        <v>2027</v>
      </c>
      <c r="N1138" s="88" t="s">
        <v>167</v>
      </c>
      <c r="O1138" s="205" t="s">
        <v>4231</v>
      </c>
      <c r="P1138" s="88" t="s">
        <v>1027</v>
      </c>
      <c r="Q1138" s="88" t="s">
        <v>167</v>
      </c>
      <c r="R1138" s="205" t="s">
        <v>175</v>
      </c>
      <c r="S1138" s="88"/>
      <c r="T1138" s="88"/>
      <c r="U1138" s="205"/>
      <c r="V1138" s="88"/>
      <c r="W1138" s="88"/>
      <c r="X1138" s="205"/>
      <c r="Y1138" s="88"/>
      <c r="Z1138" s="205"/>
      <c r="AA1138" s="88"/>
      <c r="AB1138" s="205"/>
      <c r="AC1138" s="90"/>
      <c r="AD1138" s="88" t="s">
        <v>145</v>
      </c>
      <c r="AE1138" s="88"/>
      <c r="AF1138" s="88"/>
      <c r="AG1138" s="88"/>
      <c r="AH1138" s="88"/>
      <c r="AI1138" s="89"/>
      <c r="AJ1138" s="88"/>
      <c r="AK1138" s="88"/>
      <c r="AL1138" s="88"/>
      <c r="AM1138" s="89"/>
      <c r="AN1138" s="88"/>
      <c r="AO1138" s="88"/>
      <c r="AP1138" s="88"/>
      <c r="AQ1138" s="88"/>
      <c r="AR1138" s="89"/>
      <c r="AS1138" s="88"/>
      <c r="AT1138" s="89"/>
      <c r="AU1138" s="89"/>
      <c r="AV1138" s="89">
        <v>46036</v>
      </c>
      <c r="AW1138" s="88">
        <f t="shared" si="264"/>
        <v>3</v>
      </c>
      <c r="AX1138" s="88">
        <f t="shared" si="265"/>
        <v>2026</v>
      </c>
      <c r="AY1138" s="88" t="s">
        <v>3948</v>
      </c>
      <c r="AZ1138" s="92"/>
      <c r="BA1138" s="54"/>
      <c r="BB1138" s="54"/>
      <c r="BC1138" s="54"/>
      <c r="BD1138" s="54"/>
    </row>
    <row r="1139" spans="1:56" s="22" customFormat="1" ht="20.25" customHeight="1">
      <c r="A1139" s="77" t="s">
        <v>6150</v>
      </c>
      <c r="B1139" s="77" t="str">
        <f t="shared" si="253"/>
        <v>2024</v>
      </c>
      <c r="C1139" s="113" t="s">
        <v>6151</v>
      </c>
      <c r="D1139" s="193" t="s">
        <v>2559</v>
      </c>
      <c r="E1139" s="193" t="s">
        <v>2808</v>
      </c>
      <c r="F1139" s="77" t="s">
        <v>165</v>
      </c>
      <c r="G1139" s="215">
        <v>45420</v>
      </c>
      <c r="H1139" s="215">
        <v>45747</v>
      </c>
      <c r="I1139" s="77"/>
      <c r="J1139" s="77"/>
      <c r="K1139" s="78">
        <v>46660</v>
      </c>
      <c r="L1139" s="77" t="str">
        <f>VLOOKUP(MONTH($K1139),TablaMeses[],2,FALSE)</f>
        <v>09 SEPTIEMBRE</v>
      </c>
      <c r="M1139" s="77">
        <f t="shared" si="263"/>
        <v>2027</v>
      </c>
      <c r="N1139" s="77"/>
      <c r="O1139" s="201"/>
      <c r="P1139" s="77"/>
      <c r="Q1139" s="77"/>
      <c r="R1139" s="201"/>
      <c r="S1139" s="77"/>
      <c r="T1139" s="77"/>
      <c r="U1139" s="201"/>
      <c r="V1139" s="77"/>
      <c r="W1139" s="77"/>
      <c r="X1139" s="201"/>
      <c r="Y1139" s="77"/>
      <c r="Z1139" s="201"/>
      <c r="AA1139" s="77"/>
      <c r="AB1139" s="201"/>
      <c r="AC1139" s="79"/>
      <c r="AD1139" s="77"/>
      <c r="AE1139" s="77"/>
      <c r="AF1139" s="77"/>
      <c r="AG1139" s="77"/>
      <c r="AH1139" s="77"/>
      <c r="AI1139" s="78"/>
      <c r="AJ1139" s="77"/>
      <c r="AK1139" s="77"/>
      <c r="AL1139" s="77"/>
      <c r="AM1139" s="78"/>
      <c r="AN1139" s="77"/>
      <c r="AO1139" s="77"/>
      <c r="AP1139" s="77"/>
      <c r="AQ1139" s="77"/>
      <c r="AR1139" s="78"/>
      <c r="AS1139" s="77"/>
      <c r="AT1139" s="78"/>
      <c r="AU1139" s="78"/>
      <c r="AV1139" s="78">
        <v>45889</v>
      </c>
      <c r="AW1139" s="77">
        <f t="shared" si="264"/>
        <v>34</v>
      </c>
      <c r="AX1139" s="77">
        <f t="shared" si="265"/>
        <v>2025</v>
      </c>
      <c r="AY1139" s="77" t="s">
        <v>586</v>
      </c>
      <c r="AZ1139" s="81"/>
      <c r="BA1139" s="25"/>
      <c r="BB1139" s="25"/>
      <c r="BC1139" s="25"/>
      <c r="BD1139" s="25"/>
    </row>
    <row r="1140" spans="1:56" s="22" customFormat="1" ht="20.25" customHeight="1">
      <c r="A1140" s="77" t="s">
        <v>6152</v>
      </c>
      <c r="B1140" s="77" t="str">
        <f t="shared" si="253"/>
        <v>2024</v>
      </c>
      <c r="C1140" s="113" t="s">
        <v>6153</v>
      </c>
      <c r="D1140" s="193" t="s">
        <v>2472</v>
      </c>
      <c r="E1140" s="193" t="s">
        <v>2808</v>
      </c>
      <c r="F1140" s="77" t="s">
        <v>165</v>
      </c>
      <c r="G1140" s="215">
        <v>45440</v>
      </c>
      <c r="H1140" s="215">
        <v>45760</v>
      </c>
      <c r="I1140" s="77"/>
      <c r="J1140" s="77"/>
      <c r="K1140" s="78">
        <v>46673</v>
      </c>
      <c r="L1140" s="77" t="str">
        <f>VLOOKUP(MONTH($K1140),TablaMeses[],2,FALSE)</f>
        <v>10 OCTUBRE</v>
      </c>
      <c r="M1140" s="77">
        <f t="shared" si="263"/>
        <v>2027</v>
      </c>
      <c r="N1140" s="77"/>
      <c r="O1140" s="201"/>
      <c r="P1140" s="77"/>
      <c r="Q1140" s="77"/>
      <c r="R1140" s="201"/>
      <c r="S1140" s="77"/>
      <c r="T1140" s="77"/>
      <c r="U1140" s="201"/>
      <c r="V1140" s="77"/>
      <c r="W1140" s="77"/>
      <c r="X1140" s="201"/>
      <c r="Y1140" s="77"/>
      <c r="Z1140" s="201"/>
      <c r="AA1140" s="77"/>
      <c r="AB1140" s="201"/>
      <c r="AC1140" s="79"/>
      <c r="AD1140" s="77"/>
      <c r="AE1140" s="77"/>
      <c r="AF1140" s="77"/>
      <c r="AG1140" s="77"/>
      <c r="AH1140" s="77"/>
      <c r="AI1140" s="78"/>
      <c r="AJ1140" s="77"/>
      <c r="AK1140" s="77"/>
      <c r="AL1140" s="77"/>
      <c r="AM1140" s="78"/>
      <c r="AN1140" s="77"/>
      <c r="AO1140" s="77"/>
      <c r="AP1140" s="77"/>
      <c r="AQ1140" s="77"/>
      <c r="AR1140" s="78"/>
      <c r="AS1140" s="77"/>
      <c r="AT1140" s="78"/>
      <c r="AU1140" s="78"/>
      <c r="AV1140" s="78">
        <v>45889</v>
      </c>
      <c r="AW1140" s="77">
        <f t="shared" si="264"/>
        <v>34</v>
      </c>
      <c r="AX1140" s="77">
        <f t="shared" si="265"/>
        <v>2025</v>
      </c>
      <c r="AY1140" s="77" t="s">
        <v>586</v>
      </c>
      <c r="AZ1140" s="81"/>
      <c r="BA1140" s="25"/>
      <c r="BB1140" s="25"/>
      <c r="BC1140" s="25"/>
      <c r="BD1140" s="25"/>
    </row>
    <row r="1141" spans="1:56" s="22" customFormat="1" ht="20.25" customHeight="1">
      <c r="A1141" s="77" t="s">
        <v>6154</v>
      </c>
      <c r="B1141" s="77" t="str">
        <f t="shared" si="253"/>
        <v>2024</v>
      </c>
      <c r="C1141" s="113" t="s">
        <v>6155</v>
      </c>
      <c r="D1141" s="193" t="s">
        <v>1345</v>
      </c>
      <c r="E1141" s="193" t="s">
        <v>2808</v>
      </c>
      <c r="F1141" s="77" t="s">
        <v>165</v>
      </c>
      <c r="G1141" s="215">
        <v>45450</v>
      </c>
      <c r="H1141" s="215">
        <v>45562</v>
      </c>
      <c r="I1141" s="77"/>
      <c r="J1141" s="77"/>
      <c r="K1141" s="78">
        <v>46473</v>
      </c>
      <c r="L1141" s="77" t="str">
        <f>VLOOKUP(MONTH($K1141),TablaMeses[],2,FALSE)</f>
        <v>03 MARZO</v>
      </c>
      <c r="M1141" s="77">
        <f t="shared" si="263"/>
        <v>2027</v>
      </c>
      <c r="N1141" s="77"/>
      <c r="O1141" s="201"/>
      <c r="P1141" s="77"/>
      <c r="Q1141" s="77"/>
      <c r="R1141" s="201"/>
      <c r="S1141" s="77"/>
      <c r="T1141" s="77"/>
      <c r="U1141" s="201"/>
      <c r="V1141" s="77"/>
      <c r="W1141" s="77"/>
      <c r="X1141" s="201"/>
      <c r="Y1141" s="77"/>
      <c r="Z1141" s="201"/>
      <c r="AA1141" s="77"/>
      <c r="AB1141" s="201"/>
      <c r="AC1141" s="79"/>
      <c r="AD1141" s="77"/>
      <c r="AE1141" s="77"/>
      <c r="AF1141" s="77"/>
      <c r="AG1141" s="77"/>
      <c r="AH1141" s="77"/>
      <c r="AI1141" s="78"/>
      <c r="AJ1141" s="77"/>
      <c r="AK1141" s="77"/>
      <c r="AL1141" s="77"/>
      <c r="AM1141" s="78"/>
      <c r="AN1141" s="77"/>
      <c r="AO1141" s="77"/>
      <c r="AP1141" s="77"/>
      <c r="AQ1141" s="77"/>
      <c r="AR1141" s="78"/>
      <c r="AS1141" s="77"/>
      <c r="AT1141" s="78"/>
      <c r="AU1141" s="78"/>
      <c r="AV1141" s="78">
        <v>45889</v>
      </c>
      <c r="AW1141" s="77">
        <f t="shared" si="264"/>
        <v>34</v>
      </c>
      <c r="AX1141" s="77">
        <f t="shared" si="265"/>
        <v>2025</v>
      </c>
      <c r="AY1141" s="77" t="s">
        <v>586</v>
      </c>
      <c r="AZ1141" s="81"/>
      <c r="BA1141" s="25"/>
      <c r="BB1141" s="25"/>
      <c r="BC1141" s="25"/>
      <c r="BD1141" s="25"/>
    </row>
    <row r="1142" spans="1:56" s="22" customFormat="1" ht="20.25" customHeight="1">
      <c r="A1142" s="77" t="s">
        <v>6156</v>
      </c>
      <c r="B1142" s="77" t="str">
        <f t="shared" si="253"/>
        <v>2024</v>
      </c>
      <c r="C1142" s="113" t="s">
        <v>6157</v>
      </c>
      <c r="D1142" s="193" t="s">
        <v>3769</v>
      </c>
      <c r="E1142" s="193" t="s">
        <v>2808</v>
      </c>
      <c r="F1142" s="77" t="s">
        <v>165</v>
      </c>
      <c r="G1142" s="215">
        <v>45499</v>
      </c>
      <c r="H1142" s="215">
        <v>45899</v>
      </c>
      <c r="I1142" s="77"/>
      <c r="J1142" s="77"/>
      <c r="K1142" s="78">
        <v>46811</v>
      </c>
      <c r="L1142" s="77" t="str">
        <f>VLOOKUP(MONTH($K1142),TablaMeses[],2,FALSE)</f>
        <v>02 FEBRERO</v>
      </c>
      <c r="M1142" s="77">
        <f t="shared" si="263"/>
        <v>2028</v>
      </c>
      <c r="N1142" s="77"/>
      <c r="O1142" s="201"/>
      <c r="P1142" s="77"/>
      <c r="Q1142" s="77"/>
      <c r="R1142" s="201"/>
      <c r="S1142" s="77"/>
      <c r="T1142" s="77"/>
      <c r="U1142" s="201"/>
      <c r="V1142" s="77"/>
      <c r="W1142" s="77"/>
      <c r="X1142" s="201"/>
      <c r="Y1142" s="77"/>
      <c r="Z1142" s="201"/>
      <c r="AA1142" s="77"/>
      <c r="AB1142" s="201"/>
      <c r="AC1142" s="79"/>
      <c r="AD1142" s="77"/>
      <c r="AE1142" s="77"/>
      <c r="AF1142" s="77"/>
      <c r="AG1142" s="77"/>
      <c r="AH1142" s="77"/>
      <c r="AI1142" s="78"/>
      <c r="AJ1142" s="77"/>
      <c r="AK1142" s="77"/>
      <c r="AL1142" s="77"/>
      <c r="AM1142" s="78"/>
      <c r="AN1142" s="77"/>
      <c r="AO1142" s="77"/>
      <c r="AP1142" s="77"/>
      <c r="AQ1142" s="77"/>
      <c r="AR1142" s="78"/>
      <c r="AS1142" s="77"/>
      <c r="AT1142" s="78"/>
      <c r="AU1142" s="78"/>
      <c r="AV1142" s="78">
        <v>45889</v>
      </c>
      <c r="AW1142" s="77">
        <f t="shared" si="264"/>
        <v>34</v>
      </c>
      <c r="AX1142" s="77">
        <f t="shared" si="265"/>
        <v>2025</v>
      </c>
      <c r="AY1142" s="77" t="s">
        <v>944</v>
      </c>
      <c r="AZ1142" s="81"/>
      <c r="BA1142" s="25"/>
      <c r="BB1142" s="25"/>
      <c r="BC1142" s="25"/>
      <c r="BD1142" s="25"/>
    </row>
    <row r="1143" spans="1:56" s="22" customFormat="1" ht="20.25" customHeight="1">
      <c r="A1143" s="77" t="s">
        <v>6158</v>
      </c>
      <c r="B1143" s="77" t="str">
        <f t="shared" si="253"/>
        <v>2024</v>
      </c>
      <c r="C1143" s="113" t="s">
        <v>6159</v>
      </c>
      <c r="D1143" s="193" t="s">
        <v>6160</v>
      </c>
      <c r="E1143" s="193" t="s">
        <v>2808</v>
      </c>
      <c r="F1143" s="77" t="s">
        <v>165</v>
      </c>
      <c r="G1143" s="215">
        <v>45524</v>
      </c>
      <c r="H1143" s="215">
        <v>45585</v>
      </c>
      <c r="I1143" s="77"/>
      <c r="J1143" s="77"/>
      <c r="K1143" s="78">
        <v>46497</v>
      </c>
      <c r="L1143" s="77" t="str">
        <f>VLOOKUP(MONTH($K1143),TablaMeses[],2,FALSE)</f>
        <v>04 ABRIL</v>
      </c>
      <c r="M1143" s="77">
        <f t="shared" si="263"/>
        <v>2027</v>
      </c>
      <c r="N1143" s="77"/>
      <c r="O1143" s="201"/>
      <c r="P1143" s="77"/>
      <c r="Q1143" s="77"/>
      <c r="R1143" s="201"/>
      <c r="S1143" s="77"/>
      <c r="T1143" s="77"/>
      <c r="U1143" s="201"/>
      <c r="V1143" s="77"/>
      <c r="W1143" s="77"/>
      <c r="X1143" s="201"/>
      <c r="Y1143" s="77"/>
      <c r="Z1143" s="201"/>
      <c r="AA1143" s="77"/>
      <c r="AB1143" s="201"/>
      <c r="AC1143" s="79"/>
      <c r="AD1143" s="77"/>
      <c r="AE1143" s="77"/>
      <c r="AF1143" s="77"/>
      <c r="AG1143" s="77"/>
      <c r="AH1143" s="77"/>
      <c r="AI1143" s="78"/>
      <c r="AJ1143" s="77"/>
      <c r="AK1143" s="77"/>
      <c r="AL1143" s="77"/>
      <c r="AM1143" s="78"/>
      <c r="AN1143" s="77"/>
      <c r="AO1143" s="77"/>
      <c r="AP1143" s="77"/>
      <c r="AQ1143" s="77"/>
      <c r="AR1143" s="78"/>
      <c r="AS1143" s="77"/>
      <c r="AT1143" s="78"/>
      <c r="AU1143" s="78"/>
      <c r="AV1143" s="78">
        <v>45889</v>
      </c>
      <c r="AW1143" s="77">
        <f t="shared" si="264"/>
        <v>34</v>
      </c>
      <c r="AX1143" s="77">
        <f t="shared" si="265"/>
        <v>2025</v>
      </c>
      <c r="AY1143" s="77" t="s">
        <v>586</v>
      </c>
      <c r="AZ1143" s="81"/>
      <c r="BA1143" s="25"/>
      <c r="BB1143" s="25"/>
      <c r="BC1143" s="25"/>
      <c r="BD1143" s="25"/>
    </row>
    <row r="1144" spans="1:56" s="22" customFormat="1" ht="20.25" customHeight="1">
      <c r="A1144" s="77" t="s">
        <v>6161</v>
      </c>
      <c r="B1144" s="77" t="str">
        <f t="shared" si="253"/>
        <v>2024</v>
      </c>
      <c r="C1144" s="113" t="s">
        <v>6162</v>
      </c>
      <c r="D1144" s="193" t="s">
        <v>6163</v>
      </c>
      <c r="E1144" s="193" t="s">
        <v>2808</v>
      </c>
      <c r="F1144" s="77" t="s">
        <v>165</v>
      </c>
      <c r="G1144" s="215">
        <v>45548</v>
      </c>
      <c r="H1144" s="215">
        <v>45608</v>
      </c>
      <c r="I1144" s="77" t="s">
        <v>131</v>
      </c>
      <c r="J1144" s="77" t="s">
        <v>93</v>
      </c>
      <c r="K1144" s="78">
        <v>46519</v>
      </c>
      <c r="L1144" s="77" t="str">
        <f>VLOOKUP(MONTH($K1144),TablaMeses[],2,FALSE)</f>
        <v>05 MAYO</v>
      </c>
      <c r="M1144" s="77">
        <f t="shared" si="263"/>
        <v>2027</v>
      </c>
      <c r="N1144" s="77" t="s">
        <v>167</v>
      </c>
      <c r="O1144" s="201" t="s">
        <v>3657</v>
      </c>
      <c r="P1144" s="77"/>
      <c r="Q1144" s="77" t="s">
        <v>167</v>
      </c>
      <c r="R1144" s="201" t="s">
        <v>3658</v>
      </c>
      <c r="S1144" s="77"/>
      <c r="T1144" s="77"/>
      <c r="U1144" s="201"/>
      <c r="V1144" s="77"/>
      <c r="W1144" s="77"/>
      <c r="X1144" s="201"/>
      <c r="Y1144" s="77"/>
      <c r="Z1144" s="201"/>
      <c r="AA1144" s="77"/>
      <c r="AB1144" s="201"/>
      <c r="AC1144" s="79"/>
      <c r="AD1144" s="77" t="s">
        <v>145</v>
      </c>
      <c r="AE1144" s="77"/>
      <c r="AF1144" s="77"/>
      <c r="AG1144" s="77"/>
      <c r="AH1144" s="77"/>
      <c r="AI1144" s="78"/>
      <c r="AJ1144" s="77"/>
      <c r="AK1144" s="77"/>
      <c r="AL1144" s="77"/>
      <c r="AM1144" s="78"/>
      <c r="AN1144" s="77"/>
      <c r="AO1144" s="77"/>
      <c r="AP1144" s="77"/>
      <c r="AQ1144" s="77"/>
      <c r="AR1144" s="78"/>
      <c r="AS1144" s="77"/>
      <c r="AT1144" s="78"/>
      <c r="AU1144" s="78"/>
      <c r="AV1144" s="78">
        <v>46079</v>
      </c>
      <c r="AW1144" s="77">
        <f t="shared" si="264"/>
        <v>9</v>
      </c>
      <c r="AX1144" s="77">
        <f t="shared" si="265"/>
        <v>2026</v>
      </c>
      <c r="AY1144" s="77" t="s">
        <v>3948</v>
      </c>
      <c r="AZ1144" s="81"/>
      <c r="BA1144" s="25"/>
      <c r="BB1144" s="25"/>
      <c r="BC1144" s="25"/>
      <c r="BD1144" s="25"/>
    </row>
    <row r="1145" spans="1:56" s="22" customFormat="1" ht="20.25" customHeight="1">
      <c r="A1145" s="77" t="s">
        <v>6164</v>
      </c>
      <c r="B1145" s="77" t="str">
        <f t="shared" si="253"/>
        <v>2024</v>
      </c>
      <c r="C1145" s="113" t="s">
        <v>6165</v>
      </c>
      <c r="D1145" s="193" t="s">
        <v>6166</v>
      </c>
      <c r="E1145" s="193" t="s">
        <v>2808</v>
      </c>
      <c r="F1145" s="193" t="s">
        <v>5132</v>
      </c>
      <c r="G1145" s="215">
        <v>45552</v>
      </c>
      <c r="H1145" s="215">
        <v>45642</v>
      </c>
      <c r="I1145" s="77"/>
      <c r="J1145" s="77"/>
      <c r="K1145" s="78">
        <v>46554</v>
      </c>
      <c r="L1145" s="77" t="str">
        <f>VLOOKUP(MONTH($K1145),TablaMeses[],2,FALSE)</f>
        <v>06 JUNIO</v>
      </c>
      <c r="M1145" s="77">
        <f t="shared" si="263"/>
        <v>2027</v>
      </c>
      <c r="N1145" s="77"/>
      <c r="O1145" s="201"/>
      <c r="P1145" s="77"/>
      <c r="Q1145" s="77"/>
      <c r="R1145" s="201"/>
      <c r="S1145" s="77"/>
      <c r="T1145" s="77"/>
      <c r="U1145" s="201"/>
      <c r="V1145" s="77"/>
      <c r="W1145" s="77"/>
      <c r="X1145" s="201"/>
      <c r="Y1145" s="77"/>
      <c r="Z1145" s="201"/>
      <c r="AA1145" s="77"/>
      <c r="AB1145" s="201"/>
      <c r="AC1145" s="79"/>
      <c r="AD1145" s="77"/>
      <c r="AE1145" s="77"/>
      <c r="AF1145" s="77"/>
      <c r="AG1145" s="77"/>
      <c r="AH1145" s="77"/>
      <c r="AI1145" s="78"/>
      <c r="AJ1145" s="77"/>
      <c r="AK1145" s="77"/>
      <c r="AL1145" s="77"/>
      <c r="AM1145" s="78"/>
      <c r="AN1145" s="77"/>
      <c r="AO1145" s="77"/>
      <c r="AP1145" s="77"/>
      <c r="AQ1145" s="77"/>
      <c r="AR1145" s="78"/>
      <c r="AS1145" s="77"/>
      <c r="AT1145" s="78"/>
      <c r="AU1145" s="78"/>
      <c r="AV1145" s="78">
        <v>45889</v>
      </c>
      <c r="AW1145" s="77">
        <f t="shared" si="264"/>
        <v>34</v>
      </c>
      <c r="AX1145" s="77">
        <f t="shared" si="265"/>
        <v>2025</v>
      </c>
      <c r="AY1145" s="77" t="s">
        <v>586</v>
      </c>
      <c r="AZ1145" s="81"/>
      <c r="BA1145" s="25"/>
      <c r="BB1145" s="25"/>
      <c r="BC1145" s="25"/>
      <c r="BD1145" s="25"/>
    </row>
    <row r="1146" spans="1:56" s="22" customFormat="1" ht="20.25" customHeight="1">
      <c r="A1146" s="77" t="s">
        <v>6167</v>
      </c>
      <c r="B1146" s="77" t="str">
        <f t="shared" si="253"/>
        <v>2024</v>
      </c>
      <c r="C1146" s="113" t="s">
        <v>6168</v>
      </c>
      <c r="D1146" s="193" t="s">
        <v>6169</v>
      </c>
      <c r="E1146" s="193" t="s">
        <v>2808</v>
      </c>
      <c r="F1146" s="77" t="s">
        <v>165</v>
      </c>
      <c r="G1146" s="215">
        <v>45562</v>
      </c>
      <c r="H1146" s="215">
        <v>45622</v>
      </c>
      <c r="I1146" s="77" t="s">
        <v>131</v>
      </c>
      <c r="J1146" s="77" t="s">
        <v>93</v>
      </c>
      <c r="K1146" s="78">
        <v>46533</v>
      </c>
      <c r="L1146" s="77" t="str">
        <f>VLOOKUP(MONTH($K1146),TablaMeses[],2,FALSE)</f>
        <v>05 MAYO</v>
      </c>
      <c r="M1146" s="77">
        <f t="shared" si="263"/>
        <v>2027</v>
      </c>
      <c r="N1146" s="77" t="s">
        <v>167</v>
      </c>
      <c r="O1146" s="201">
        <v>45789</v>
      </c>
      <c r="P1146" s="77" t="s">
        <v>1027</v>
      </c>
      <c r="Q1146" s="77" t="s">
        <v>167</v>
      </c>
      <c r="R1146" s="201" t="s">
        <v>5914</v>
      </c>
      <c r="S1146" s="77"/>
      <c r="T1146" s="77"/>
      <c r="U1146" s="201"/>
      <c r="V1146" s="77"/>
      <c r="W1146" s="77"/>
      <c r="X1146" s="201"/>
      <c r="Y1146" s="77"/>
      <c r="Z1146" s="201"/>
      <c r="AA1146" s="77"/>
      <c r="AB1146" s="201"/>
      <c r="AC1146" s="79"/>
      <c r="AD1146" s="77" t="s">
        <v>145</v>
      </c>
      <c r="AE1146" s="77"/>
      <c r="AF1146" s="77"/>
      <c r="AG1146" s="77"/>
      <c r="AH1146" s="77"/>
      <c r="AI1146" s="78"/>
      <c r="AJ1146" s="77"/>
      <c r="AK1146" s="77"/>
      <c r="AL1146" s="77"/>
      <c r="AM1146" s="78"/>
      <c r="AN1146" s="77"/>
      <c r="AO1146" s="77"/>
      <c r="AP1146" s="77"/>
      <c r="AQ1146" s="77"/>
      <c r="AR1146" s="78"/>
      <c r="AS1146" s="77"/>
      <c r="AT1146" s="78"/>
      <c r="AU1146" s="78"/>
      <c r="AV1146" s="78">
        <v>46006</v>
      </c>
      <c r="AW1146" s="77">
        <f t="shared" si="264"/>
        <v>51</v>
      </c>
      <c r="AX1146" s="77">
        <f t="shared" si="265"/>
        <v>2025</v>
      </c>
      <c r="AY1146" s="77" t="s">
        <v>3948</v>
      </c>
      <c r="AZ1146" s="81"/>
      <c r="BA1146" s="25"/>
      <c r="BB1146" s="25"/>
      <c r="BC1146" s="25"/>
      <c r="BD1146" s="25"/>
    </row>
    <row r="1147" spans="1:56" s="22" customFormat="1" ht="20.25" customHeight="1">
      <c r="A1147" s="77" t="s">
        <v>6170</v>
      </c>
      <c r="B1147" s="77" t="str">
        <f t="shared" si="253"/>
        <v>2024</v>
      </c>
      <c r="C1147" s="113" t="s">
        <v>6171</v>
      </c>
      <c r="D1147" s="193" t="s">
        <v>6172</v>
      </c>
      <c r="E1147" s="193" t="s">
        <v>2808</v>
      </c>
      <c r="F1147" s="77" t="s">
        <v>165</v>
      </c>
      <c r="G1147" s="215">
        <v>45601</v>
      </c>
      <c r="H1147" s="215">
        <v>45657</v>
      </c>
      <c r="I1147" s="77" t="s">
        <v>131</v>
      </c>
      <c r="J1147" s="77" t="s">
        <v>93</v>
      </c>
      <c r="K1147" s="78">
        <v>46568</v>
      </c>
      <c r="L1147" s="77" t="str">
        <f>VLOOKUP(MONTH($K1147),TablaMeses[],2,FALSE)</f>
        <v>06 JUNIO</v>
      </c>
      <c r="M1147" s="77">
        <f t="shared" si="263"/>
        <v>2027</v>
      </c>
      <c r="N1147" s="77" t="s">
        <v>167</v>
      </c>
      <c r="O1147" s="201" t="s">
        <v>3657</v>
      </c>
      <c r="P1147" s="77"/>
      <c r="Q1147" s="77" t="s">
        <v>167</v>
      </c>
      <c r="R1147" s="201">
        <v>46115</v>
      </c>
      <c r="S1147" s="77" t="s">
        <v>6173</v>
      </c>
      <c r="T1147" s="77"/>
      <c r="U1147" s="201"/>
      <c r="V1147" s="77"/>
      <c r="W1147" s="77"/>
      <c r="X1147" s="201"/>
      <c r="Y1147" s="77" t="s">
        <v>170</v>
      </c>
      <c r="Z1147" s="201" t="s">
        <v>6028</v>
      </c>
      <c r="AA1147" s="77"/>
      <c r="AB1147" s="201"/>
      <c r="AC1147" s="79"/>
      <c r="AD1147" s="77" t="s">
        <v>145</v>
      </c>
      <c r="AE1147" s="77"/>
      <c r="AF1147" s="77"/>
      <c r="AG1147" s="77"/>
      <c r="AH1147" s="77"/>
      <c r="AI1147" s="78"/>
      <c r="AJ1147" s="77"/>
      <c r="AK1147" s="77"/>
      <c r="AL1147" s="77"/>
      <c r="AM1147" s="78"/>
      <c r="AN1147" s="77"/>
      <c r="AO1147" s="77"/>
      <c r="AP1147" s="77"/>
      <c r="AQ1147" s="77"/>
      <c r="AR1147" s="78"/>
      <c r="AS1147" s="77"/>
      <c r="AT1147" s="78"/>
      <c r="AU1147" s="78"/>
      <c r="AV1147" s="78">
        <v>46111</v>
      </c>
      <c r="AW1147" s="77">
        <f t="shared" si="264"/>
        <v>14</v>
      </c>
      <c r="AX1147" s="77">
        <f t="shared" si="265"/>
        <v>2026</v>
      </c>
      <c r="AY1147" s="77" t="s">
        <v>4250</v>
      </c>
      <c r="AZ1147" s="81"/>
      <c r="BA1147" s="25"/>
      <c r="BB1147" s="25"/>
      <c r="BC1147" s="25"/>
      <c r="BD1147" s="25"/>
    </row>
    <row r="1148" spans="1:56" s="22" customFormat="1" ht="20.25" customHeight="1">
      <c r="A1148" s="77" t="s">
        <v>6174</v>
      </c>
      <c r="B1148" s="77" t="str">
        <f t="shared" si="253"/>
        <v>2024</v>
      </c>
      <c r="C1148" s="113" t="s">
        <v>6175</v>
      </c>
      <c r="D1148" s="193" t="s">
        <v>6176</v>
      </c>
      <c r="E1148" s="193" t="s">
        <v>2808</v>
      </c>
      <c r="F1148" s="77" t="s">
        <v>165</v>
      </c>
      <c r="G1148" s="215">
        <v>45597</v>
      </c>
      <c r="H1148" s="215">
        <v>45688</v>
      </c>
      <c r="I1148" s="77"/>
      <c r="J1148" s="77"/>
      <c r="K1148" s="78">
        <v>46598</v>
      </c>
      <c r="L1148" s="77" t="str">
        <f>VLOOKUP(MONTH($K1148),TablaMeses[],2,FALSE)</f>
        <v>07 JULIO</v>
      </c>
      <c r="M1148" s="77">
        <f t="shared" si="263"/>
        <v>2027</v>
      </c>
      <c r="N1148" s="77"/>
      <c r="O1148" s="201"/>
      <c r="P1148" s="77"/>
      <c r="Q1148" s="77"/>
      <c r="R1148" s="201"/>
      <c r="S1148" s="77"/>
      <c r="T1148" s="77"/>
      <c r="U1148" s="201"/>
      <c r="V1148" s="77"/>
      <c r="W1148" s="77"/>
      <c r="X1148" s="201"/>
      <c r="Y1148" s="77"/>
      <c r="Z1148" s="201"/>
      <c r="AA1148" s="77"/>
      <c r="AB1148" s="201"/>
      <c r="AC1148" s="79"/>
      <c r="AD1148" s="77"/>
      <c r="AE1148" s="77"/>
      <c r="AF1148" s="77"/>
      <c r="AG1148" s="77"/>
      <c r="AH1148" s="77"/>
      <c r="AI1148" s="78"/>
      <c r="AJ1148" s="77"/>
      <c r="AK1148" s="77"/>
      <c r="AL1148" s="77"/>
      <c r="AM1148" s="78"/>
      <c r="AN1148" s="77"/>
      <c r="AO1148" s="77"/>
      <c r="AP1148" s="77"/>
      <c r="AQ1148" s="77"/>
      <c r="AR1148" s="78"/>
      <c r="AS1148" s="77"/>
      <c r="AT1148" s="78"/>
      <c r="AU1148" s="78"/>
      <c r="AV1148" s="78">
        <v>45889</v>
      </c>
      <c r="AW1148" s="77">
        <f t="shared" si="264"/>
        <v>34</v>
      </c>
      <c r="AX1148" s="77">
        <f t="shared" si="265"/>
        <v>2025</v>
      </c>
      <c r="AY1148" s="77" t="s">
        <v>586</v>
      </c>
      <c r="AZ1148" s="81"/>
      <c r="BA1148" s="25"/>
      <c r="BB1148" s="25"/>
      <c r="BC1148" s="25"/>
      <c r="BD1148" s="25"/>
    </row>
    <row r="1149" spans="1:56" s="22" customFormat="1" ht="20.25" customHeight="1">
      <c r="A1149" s="77" t="s">
        <v>6177</v>
      </c>
      <c r="B1149" s="77" t="str">
        <f t="shared" si="253"/>
        <v>2024</v>
      </c>
      <c r="C1149" s="113" t="s">
        <v>6178</v>
      </c>
      <c r="D1149" s="193" t="s">
        <v>1302</v>
      </c>
      <c r="E1149" s="193" t="s">
        <v>2808</v>
      </c>
      <c r="F1149" s="77" t="s">
        <v>165</v>
      </c>
      <c r="G1149" s="215">
        <v>45617</v>
      </c>
      <c r="H1149" s="215">
        <v>45939</v>
      </c>
      <c r="I1149" s="77"/>
      <c r="J1149" s="77"/>
      <c r="K1149" s="78">
        <v>46852</v>
      </c>
      <c r="L1149" s="77" t="str">
        <f>VLOOKUP(MONTH($K1149),TablaMeses[],2,FALSE)</f>
        <v>04 ABRIL</v>
      </c>
      <c r="M1149" s="77">
        <f t="shared" si="263"/>
        <v>2028</v>
      </c>
      <c r="N1149" s="77"/>
      <c r="O1149" s="201"/>
      <c r="P1149" s="77"/>
      <c r="Q1149" s="77"/>
      <c r="R1149" s="201"/>
      <c r="S1149" s="77"/>
      <c r="T1149" s="77"/>
      <c r="U1149" s="201"/>
      <c r="V1149" s="77"/>
      <c r="W1149" s="77"/>
      <c r="X1149" s="201"/>
      <c r="Y1149" s="77"/>
      <c r="Z1149" s="201"/>
      <c r="AA1149" s="77"/>
      <c r="AB1149" s="201"/>
      <c r="AC1149" s="79"/>
      <c r="AD1149" s="77"/>
      <c r="AE1149" s="77"/>
      <c r="AF1149" s="77"/>
      <c r="AG1149" s="77"/>
      <c r="AH1149" s="77"/>
      <c r="AI1149" s="78"/>
      <c r="AJ1149" s="77"/>
      <c r="AK1149" s="77"/>
      <c r="AL1149" s="77"/>
      <c r="AM1149" s="78"/>
      <c r="AN1149" s="77"/>
      <c r="AO1149" s="77"/>
      <c r="AP1149" s="77"/>
      <c r="AQ1149" s="77"/>
      <c r="AR1149" s="78"/>
      <c r="AS1149" s="77"/>
      <c r="AT1149" s="78"/>
      <c r="AU1149" s="78"/>
      <c r="AV1149" s="78">
        <v>45889</v>
      </c>
      <c r="AW1149" s="77">
        <f t="shared" si="264"/>
        <v>34</v>
      </c>
      <c r="AX1149" s="77">
        <f t="shared" si="265"/>
        <v>2025</v>
      </c>
      <c r="AY1149" s="77" t="s">
        <v>944</v>
      </c>
      <c r="AZ1149" s="81"/>
      <c r="BA1149" s="25"/>
      <c r="BB1149" s="25"/>
      <c r="BC1149" s="25"/>
      <c r="BD1149" s="25"/>
    </row>
    <row r="1150" spans="1:56" s="22" customFormat="1" ht="20.25" customHeight="1">
      <c r="A1150" s="77" t="s">
        <v>6179</v>
      </c>
      <c r="B1150" s="77" t="str">
        <f t="shared" si="253"/>
        <v>2024</v>
      </c>
      <c r="C1150" s="113" t="s">
        <v>6180</v>
      </c>
      <c r="D1150" s="193" t="s">
        <v>6181</v>
      </c>
      <c r="E1150" s="193" t="s">
        <v>3807</v>
      </c>
      <c r="F1150" s="77" t="s">
        <v>808</v>
      </c>
      <c r="G1150" s="215">
        <v>45621</v>
      </c>
      <c r="H1150" s="215">
        <v>45657</v>
      </c>
      <c r="I1150" s="77"/>
      <c r="J1150" s="77"/>
      <c r="K1150" s="78">
        <v>46568</v>
      </c>
      <c r="L1150" s="77" t="str">
        <f>VLOOKUP(MONTH($K1150),TablaMeses[],2,FALSE)</f>
        <v>06 JUNIO</v>
      </c>
      <c r="M1150" s="77">
        <f t="shared" si="263"/>
        <v>2027</v>
      </c>
      <c r="N1150" s="77"/>
      <c r="O1150" s="201"/>
      <c r="P1150" s="77"/>
      <c r="Q1150" s="77"/>
      <c r="R1150" s="201"/>
      <c r="S1150" s="77"/>
      <c r="T1150" s="77"/>
      <c r="U1150" s="201"/>
      <c r="V1150" s="77"/>
      <c r="W1150" s="77"/>
      <c r="X1150" s="201"/>
      <c r="Y1150" s="77"/>
      <c r="Z1150" s="201"/>
      <c r="AA1150" s="77"/>
      <c r="AB1150" s="201"/>
      <c r="AC1150" s="79"/>
      <c r="AD1150" s="77"/>
      <c r="AE1150" s="77"/>
      <c r="AF1150" s="77"/>
      <c r="AG1150" s="77"/>
      <c r="AH1150" s="77"/>
      <c r="AI1150" s="78"/>
      <c r="AJ1150" s="77"/>
      <c r="AK1150" s="77"/>
      <c r="AL1150" s="77"/>
      <c r="AM1150" s="78"/>
      <c r="AN1150" s="77"/>
      <c r="AO1150" s="77"/>
      <c r="AP1150" s="77"/>
      <c r="AQ1150" s="77"/>
      <c r="AR1150" s="78"/>
      <c r="AS1150" s="77"/>
      <c r="AT1150" s="78"/>
      <c r="AU1150" s="78"/>
      <c r="AV1150" s="78">
        <v>45889</v>
      </c>
      <c r="AW1150" s="77">
        <f t="shared" si="264"/>
        <v>34</v>
      </c>
      <c r="AX1150" s="77">
        <f t="shared" si="265"/>
        <v>2025</v>
      </c>
      <c r="AY1150" s="77" t="s">
        <v>586</v>
      </c>
      <c r="AZ1150" s="81"/>
      <c r="BA1150" s="25"/>
      <c r="BB1150" s="25"/>
      <c r="BC1150" s="25"/>
      <c r="BD1150" s="25"/>
    </row>
    <row r="1151" spans="1:56" s="22" customFormat="1" ht="20.25" customHeight="1">
      <c r="A1151" s="77" t="s">
        <v>6182</v>
      </c>
      <c r="B1151" s="77" t="str">
        <f t="shared" si="253"/>
        <v>2024</v>
      </c>
      <c r="C1151" s="113" t="s">
        <v>6183</v>
      </c>
      <c r="D1151" s="193" t="s">
        <v>3467</v>
      </c>
      <c r="E1151" s="193" t="s">
        <v>2808</v>
      </c>
      <c r="F1151" s="77" t="s">
        <v>165</v>
      </c>
      <c r="G1151" s="215">
        <v>45623</v>
      </c>
      <c r="H1151" s="215">
        <v>45652</v>
      </c>
      <c r="I1151" s="77"/>
      <c r="J1151" s="77"/>
      <c r="K1151" s="78">
        <v>46564</v>
      </c>
      <c r="L1151" s="77" t="str">
        <f>VLOOKUP(MONTH($K1151),TablaMeses[],2,FALSE)</f>
        <v>06 JUNIO</v>
      </c>
      <c r="M1151" s="77">
        <f t="shared" si="263"/>
        <v>2027</v>
      </c>
      <c r="N1151" s="77"/>
      <c r="O1151" s="201"/>
      <c r="P1151" s="77"/>
      <c r="Q1151" s="77"/>
      <c r="R1151" s="201"/>
      <c r="S1151" s="77"/>
      <c r="T1151" s="77"/>
      <c r="U1151" s="201"/>
      <c r="V1151" s="77"/>
      <c r="W1151" s="77"/>
      <c r="X1151" s="201"/>
      <c r="Y1151" s="77"/>
      <c r="Z1151" s="201"/>
      <c r="AA1151" s="77"/>
      <c r="AB1151" s="201"/>
      <c r="AC1151" s="79"/>
      <c r="AD1151" s="77"/>
      <c r="AE1151" s="77"/>
      <c r="AF1151" s="77"/>
      <c r="AG1151" s="77"/>
      <c r="AH1151" s="77"/>
      <c r="AI1151" s="78"/>
      <c r="AJ1151" s="77"/>
      <c r="AK1151" s="77"/>
      <c r="AL1151" s="77"/>
      <c r="AM1151" s="78"/>
      <c r="AN1151" s="77"/>
      <c r="AO1151" s="77"/>
      <c r="AP1151" s="77"/>
      <c r="AQ1151" s="77"/>
      <c r="AR1151" s="78"/>
      <c r="AS1151" s="77"/>
      <c r="AT1151" s="78"/>
      <c r="AU1151" s="78"/>
      <c r="AV1151" s="78">
        <v>45889</v>
      </c>
      <c r="AW1151" s="77">
        <f t="shared" si="264"/>
        <v>34</v>
      </c>
      <c r="AX1151" s="77">
        <f t="shared" si="265"/>
        <v>2025</v>
      </c>
      <c r="AY1151" s="77" t="s">
        <v>116</v>
      </c>
      <c r="AZ1151" s="81" t="s">
        <v>6184</v>
      </c>
      <c r="BA1151" s="25"/>
      <c r="BB1151" s="25"/>
      <c r="BC1151" s="25"/>
      <c r="BD1151" s="25"/>
    </row>
    <row r="1152" spans="1:56" s="22" customFormat="1" ht="20.25" customHeight="1">
      <c r="A1152" s="77" t="s">
        <v>6185</v>
      </c>
      <c r="B1152" s="77" t="str">
        <f t="shared" si="253"/>
        <v>2024</v>
      </c>
      <c r="C1152" s="113" t="s">
        <v>6186</v>
      </c>
      <c r="D1152" s="193" t="s">
        <v>6187</v>
      </c>
      <c r="E1152" s="193" t="s">
        <v>2808</v>
      </c>
      <c r="F1152" s="77" t="s">
        <v>165</v>
      </c>
      <c r="G1152" s="215">
        <v>45628</v>
      </c>
      <c r="H1152" s="215">
        <v>45657</v>
      </c>
      <c r="I1152" s="77"/>
      <c r="J1152" s="77"/>
      <c r="K1152" s="78">
        <v>46568</v>
      </c>
      <c r="L1152" s="77" t="str">
        <f>VLOOKUP(MONTH($K1152),TablaMeses[],2,FALSE)</f>
        <v>06 JUNIO</v>
      </c>
      <c r="M1152" s="77">
        <f t="shared" si="263"/>
        <v>2027</v>
      </c>
      <c r="N1152" s="77"/>
      <c r="O1152" s="201"/>
      <c r="P1152" s="77"/>
      <c r="Q1152" s="77"/>
      <c r="R1152" s="201"/>
      <c r="S1152" s="77"/>
      <c r="T1152" s="77"/>
      <c r="U1152" s="201"/>
      <c r="V1152" s="77"/>
      <c r="W1152" s="77"/>
      <c r="X1152" s="201"/>
      <c r="Y1152" s="77"/>
      <c r="Z1152" s="201"/>
      <c r="AA1152" s="77"/>
      <c r="AB1152" s="201"/>
      <c r="AC1152" s="79"/>
      <c r="AD1152" s="77"/>
      <c r="AE1152" s="77"/>
      <c r="AF1152" s="77"/>
      <c r="AG1152" s="77"/>
      <c r="AH1152" s="77"/>
      <c r="AI1152" s="78"/>
      <c r="AJ1152" s="77"/>
      <c r="AK1152" s="77"/>
      <c r="AL1152" s="77"/>
      <c r="AM1152" s="78"/>
      <c r="AN1152" s="77"/>
      <c r="AO1152" s="77"/>
      <c r="AP1152" s="77"/>
      <c r="AQ1152" s="77"/>
      <c r="AR1152" s="78"/>
      <c r="AS1152" s="77"/>
      <c r="AT1152" s="78"/>
      <c r="AU1152" s="78"/>
      <c r="AV1152" s="78">
        <v>45889</v>
      </c>
      <c r="AW1152" s="77">
        <f t="shared" si="264"/>
        <v>34</v>
      </c>
      <c r="AX1152" s="77">
        <f t="shared" si="265"/>
        <v>2025</v>
      </c>
      <c r="AY1152" s="77" t="s">
        <v>586</v>
      </c>
      <c r="AZ1152" s="81"/>
      <c r="BA1152" s="25"/>
      <c r="BB1152" s="25"/>
      <c r="BC1152" s="25"/>
      <c r="BD1152" s="25"/>
    </row>
    <row r="1153" spans="1:56" s="22" customFormat="1" ht="20.25" customHeight="1">
      <c r="A1153" s="77" t="s">
        <v>6188</v>
      </c>
      <c r="B1153" s="77" t="str">
        <f t="shared" si="253"/>
        <v>2024</v>
      </c>
      <c r="C1153" s="113" t="s">
        <v>6189</v>
      </c>
      <c r="D1153" s="193" t="s">
        <v>6190</v>
      </c>
      <c r="E1153" s="193" t="s">
        <v>2808</v>
      </c>
      <c r="F1153" s="77" t="s">
        <v>165</v>
      </c>
      <c r="G1153" s="215">
        <v>45642</v>
      </c>
      <c r="H1153" s="215">
        <v>45647</v>
      </c>
      <c r="I1153" s="77"/>
      <c r="J1153" s="77"/>
      <c r="K1153" s="78">
        <v>46559</v>
      </c>
      <c r="L1153" s="77" t="str">
        <f>VLOOKUP(MONTH($K1153),TablaMeses[],2,FALSE)</f>
        <v>06 JUNIO</v>
      </c>
      <c r="M1153" s="77">
        <f t="shared" si="263"/>
        <v>2027</v>
      </c>
      <c r="N1153" s="77"/>
      <c r="O1153" s="201"/>
      <c r="P1153" s="77"/>
      <c r="Q1153" s="77"/>
      <c r="R1153" s="201"/>
      <c r="S1153" s="77"/>
      <c r="T1153" s="77"/>
      <c r="U1153" s="201"/>
      <c r="V1153" s="77"/>
      <c r="W1153" s="77"/>
      <c r="X1153" s="201"/>
      <c r="Y1153" s="77"/>
      <c r="Z1153" s="201"/>
      <c r="AA1153" s="77"/>
      <c r="AB1153" s="201"/>
      <c r="AC1153" s="79"/>
      <c r="AD1153" s="77"/>
      <c r="AE1153" s="77"/>
      <c r="AF1153" s="77"/>
      <c r="AG1153" s="77"/>
      <c r="AH1153" s="77"/>
      <c r="AI1153" s="78"/>
      <c r="AJ1153" s="77"/>
      <c r="AK1153" s="77"/>
      <c r="AL1153" s="77"/>
      <c r="AM1153" s="78"/>
      <c r="AN1153" s="77"/>
      <c r="AO1153" s="77"/>
      <c r="AP1153" s="77"/>
      <c r="AQ1153" s="77"/>
      <c r="AR1153" s="78"/>
      <c r="AS1153" s="77"/>
      <c r="AT1153" s="78"/>
      <c r="AU1153" s="78"/>
      <c r="AV1153" s="78">
        <v>45889</v>
      </c>
      <c r="AW1153" s="77">
        <f t="shared" si="264"/>
        <v>34</v>
      </c>
      <c r="AX1153" s="77">
        <f t="shared" si="265"/>
        <v>2025</v>
      </c>
      <c r="AY1153" s="77" t="s">
        <v>586</v>
      </c>
      <c r="AZ1153" s="81"/>
      <c r="BA1153" s="25"/>
      <c r="BB1153" s="25"/>
      <c r="BC1153" s="25"/>
      <c r="BD1153" s="25"/>
    </row>
    <row r="1154" spans="1:56" s="22" customFormat="1" ht="20.25" customHeight="1">
      <c r="A1154" s="77" t="s">
        <v>6191</v>
      </c>
      <c r="B1154" s="77" t="str">
        <f t="shared" si="253"/>
        <v>2024</v>
      </c>
      <c r="C1154" s="113" t="s">
        <v>6192</v>
      </c>
      <c r="D1154" s="193" t="s">
        <v>6193</v>
      </c>
      <c r="E1154" s="193" t="s">
        <v>2808</v>
      </c>
      <c r="F1154" s="77" t="s">
        <v>165</v>
      </c>
      <c r="G1154" s="215">
        <v>45644</v>
      </c>
      <c r="H1154" s="215">
        <v>45657</v>
      </c>
      <c r="I1154" s="77" t="s">
        <v>3979</v>
      </c>
      <c r="J1154" s="77" t="s">
        <v>93</v>
      </c>
      <c r="K1154" s="78">
        <v>46568</v>
      </c>
      <c r="L1154" s="77" t="str">
        <f>VLOOKUP(MONTH($K1154),TablaMeses[],2,FALSE)</f>
        <v>06 JUNIO</v>
      </c>
      <c r="M1154" s="77">
        <f t="shared" si="263"/>
        <v>2027</v>
      </c>
      <c r="N1154" s="77" t="s">
        <v>167</v>
      </c>
      <c r="O1154" s="201"/>
      <c r="P1154" s="77" t="s">
        <v>6194</v>
      </c>
      <c r="Q1154" s="77" t="s">
        <v>167</v>
      </c>
      <c r="R1154" s="201">
        <v>45895</v>
      </c>
      <c r="S1154" s="77"/>
      <c r="T1154" s="77"/>
      <c r="U1154" s="201"/>
      <c r="V1154" s="77"/>
      <c r="W1154" s="77"/>
      <c r="X1154" s="201"/>
      <c r="Y1154" s="77"/>
      <c r="Z1154" s="201"/>
      <c r="AA1154" s="77"/>
      <c r="AB1154" s="201"/>
      <c r="AC1154" s="79"/>
      <c r="AD1154" s="77"/>
      <c r="AE1154" s="77"/>
      <c r="AF1154" s="77"/>
      <c r="AG1154" s="77"/>
      <c r="AH1154" s="77"/>
      <c r="AI1154" s="78"/>
      <c r="AJ1154" s="77"/>
      <c r="AK1154" s="77"/>
      <c r="AL1154" s="77"/>
      <c r="AM1154" s="78"/>
      <c r="AN1154" s="77"/>
      <c r="AO1154" s="77"/>
      <c r="AP1154" s="77"/>
      <c r="AQ1154" s="77"/>
      <c r="AR1154" s="78"/>
      <c r="AS1154" s="77"/>
      <c r="AT1154" s="78"/>
      <c r="AU1154" s="78"/>
      <c r="AV1154" s="78">
        <v>45895</v>
      </c>
      <c r="AW1154" s="77">
        <f t="shared" si="264"/>
        <v>35</v>
      </c>
      <c r="AX1154" s="77">
        <f t="shared" si="265"/>
        <v>2025</v>
      </c>
      <c r="AY1154" s="77" t="s">
        <v>3948</v>
      </c>
      <c r="AZ1154" s="81"/>
      <c r="BA1154" s="25"/>
      <c r="BB1154" s="25"/>
      <c r="BC1154" s="25"/>
      <c r="BD1154" s="25"/>
    </row>
    <row r="1155" spans="1:56" s="29" customFormat="1" ht="20.25" customHeight="1">
      <c r="A1155" s="88" t="s">
        <v>6195</v>
      </c>
      <c r="B1155" s="88" t="str">
        <f t="shared" ref="B1155:B1218" si="266">RIGHT($A1155,4)</f>
        <v>2024</v>
      </c>
      <c r="C1155" s="191" t="s">
        <v>6196</v>
      </c>
      <c r="D1155" s="192" t="s">
        <v>4050</v>
      </c>
      <c r="E1155" s="192" t="s">
        <v>6197</v>
      </c>
      <c r="F1155" s="88" t="s">
        <v>91</v>
      </c>
      <c r="G1155" s="214">
        <v>45359</v>
      </c>
      <c r="H1155" s="214">
        <v>45696</v>
      </c>
      <c r="I1155" s="88" t="s">
        <v>131</v>
      </c>
      <c r="J1155" s="88" t="s">
        <v>4268</v>
      </c>
      <c r="K1155" s="89">
        <v>46607</v>
      </c>
      <c r="L1155" s="88" t="str">
        <f>VLOOKUP(MONTH($K1155),TablaMeses[],2,FALSE)</f>
        <v>08 AGOSTO</v>
      </c>
      <c r="M1155" s="88">
        <f t="shared" si="263"/>
        <v>2027</v>
      </c>
      <c r="N1155" s="88" t="s">
        <v>167</v>
      </c>
      <c r="O1155" s="205" t="s">
        <v>4053</v>
      </c>
      <c r="P1155" s="88"/>
      <c r="Q1155" s="88" t="s">
        <v>167</v>
      </c>
      <c r="R1155" s="205">
        <v>46299</v>
      </c>
      <c r="S1155" s="88"/>
      <c r="T1155" s="88"/>
      <c r="U1155" s="205"/>
      <c r="V1155" s="88"/>
      <c r="W1155" s="88"/>
      <c r="X1155" s="205"/>
      <c r="Y1155" s="88"/>
      <c r="Z1155" s="205"/>
      <c r="AA1155" s="88"/>
      <c r="AB1155" s="205"/>
      <c r="AC1155" s="90"/>
      <c r="AD1155" s="88" t="s">
        <v>145</v>
      </c>
      <c r="AE1155" s="88"/>
      <c r="AF1155" s="88"/>
      <c r="AG1155" s="88"/>
      <c r="AH1155" s="88"/>
      <c r="AI1155" s="89"/>
      <c r="AJ1155" s="88"/>
      <c r="AK1155" s="88"/>
      <c r="AL1155" s="88"/>
      <c r="AM1155" s="89"/>
      <c r="AN1155" s="88"/>
      <c r="AO1155" s="88"/>
      <c r="AP1155" s="88"/>
      <c r="AQ1155" s="88"/>
      <c r="AR1155" s="89"/>
      <c r="AS1155" s="88"/>
      <c r="AT1155" s="89"/>
      <c r="AU1155" s="89"/>
      <c r="AV1155" s="89">
        <v>46122</v>
      </c>
      <c r="AW1155" s="88">
        <f t="shared" si="264"/>
        <v>15</v>
      </c>
      <c r="AX1155" s="88">
        <f t="shared" si="265"/>
        <v>2026</v>
      </c>
      <c r="AY1155" s="88" t="s">
        <v>3948</v>
      </c>
      <c r="AZ1155" s="92"/>
      <c r="BA1155" s="54"/>
      <c r="BB1155" s="54"/>
      <c r="BC1155" s="54"/>
      <c r="BD1155" s="54"/>
    </row>
    <row r="1156" spans="1:56" s="22" customFormat="1" ht="20.25" customHeight="1">
      <c r="A1156" s="77" t="s">
        <v>6198</v>
      </c>
      <c r="B1156" s="77" t="str">
        <f t="shared" si="266"/>
        <v>2024</v>
      </c>
      <c r="C1156" s="113" t="s">
        <v>6199</v>
      </c>
      <c r="D1156" s="193" t="s">
        <v>6200</v>
      </c>
      <c r="E1156" s="193" t="s">
        <v>6201</v>
      </c>
      <c r="F1156" s="193" t="s">
        <v>5132</v>
      </c>
      <c r="G1156" s="215">
        <v>45359</v>
      </c>
      <c r="H1156" s="215">
        <v>45657</v>
      </c>
      <c r="I1156" s="77"/>
      <c r="J1156" s="77"/>
      <c r="K1156" s="78">
        <v>46568</v>
      </c>
      <c r="L1156" s="77" t="str">
        <f>VLOOKUP(MONTH($K1156),TablaMeses[],2,FALSE)</f>
        <v>06 JUNIO</v>
      </c>
      <c r="M1156" s="77">
        <f t="shared" si="263"/>
        <v>2027</v>
      </c>
      <c r="N1156" s="77"/>
      <c r="O1156" s="201"/>
      <c r="P1156" s="77"/>
      <c r="Q1156" s="77"/>
      <c r="R1156" s="201"/>
      <c r="S1156" s="77"/>
      <c r="T1156" s="77"/>
      <c r="U1156" s="201"/>
      <c r="V1156" s="77"/>
      <c r="W1156" s="77"/>
      <c r="X1156" s="201"/>
      <c r="Y1156" s="77"/>
      <c r="Z1156" s="201"/>
      <c r="AA1156" s="77"/>
      <c r="AB1156" s="201"/>
      <c r="AC1156" s="79"/>
      <c r="AD1156" s="77"/>
      <c r="AE1156" s="77"/>
      <c r="AF1156" s="77"/>
      <c r="AG1156" s="77"/>
      <c r="AH1156" s="77"/>
      <c r="AI1156" s="78"/>
      <c r="AJ1156" s="77"/>
      <c r="AK1156" s="77"/>
      <c r="AL1156" s="77"/>
      <c r="AM1156" s="78"/>
      <c r="AN1156" s="77"/>
      <c r="AO1156" s="77"/>
      <c r="AP1156" s="77"/>
      <c r="AQ1156" s="77"/>
      <c r="AR1156" s="78"/>
      <c r="AS1156" s="77"/>
      <c r="AT1156" s="78"/>
      <c r="AU1156" s="78"/>
      <c r="AV1156" s="78">
        <v>45889</v>
      </c>
      <c r="AW1156" s="77">
        <f t="shared" si="264"/>
        <v>34</v>
      </c>
      <c r="AX1156" s="77">
        <f t="shared" si="265"/>
        <v>2025</v>
      </c>
      <c r="AY1156" s="77" t="s">
        <v>586</v>
      </c>
      <c r="AZ1156" s="81"/>
      <c r="BA1156" s="25"/>
      <c r="BB1156" s="25"/>
      <c r="BC1156" s="25"/>
      <c r="BD1156" s="25"/>
    </row>
    <row r="1157" spans="1:56" s="22" customFormat="1" ht="20.25" customHeight="1">
      <c r="A1157" s="77" t="s">
        <v>6202</v>
      </c>
      <c r="B1157" s="77" t="str">
        <f t="shared" si="266"/>
        <v>2024</v>
      </c>
      <c r="C1157" s="113" t="s">
        <v>6203</v>
      </c>
      <c r="D1157" s="193" t="s">
        <v>5920</v>
      </c>
      <c r="E1157" s="193" t="s">
        <v>2808</v>
      </c>
      <c r="F1157" s="77" t="s">
        <v>165</v>
      </c>
      <c r="G1157" s="215">
        <v>45369</v>
      </c>
      <c r="H1157" s="215">
        <v>45582</v>
      </c>
      <c r="I1157" s="77" t="s">
        <v>3979</v>
      </c>
      <c r="J1157" s="77" t="s">
        <v>93</v>
      </c>
      <c r="K1157" s="78">
        <v>46494</v>
      </c>
      <c r="L1157" s="77" t="str">
        <f>VLOOKUP(MONTH($K1157),TablaMeses[],2,FALSE)</f>
        <v>04 ABRIL</v>
      </c>
      <c r="M1157" s="77">
        <f t="shared" si="263"/>
        <v>2027</v>
      </c>
      <c r="N1157" s="77" t="s">
        <v>167</v>
      </c>
      <c r="O1157" s="201">
        <v>45726</v>
      </c>
      <c r="P1157" s="77"/>
      <c r="Q1157" s="77"/>
      <c r="R1157" s="201"/>
      <c r="S1157" s="77"/>
      <c r="T1157" s="77"/>
      <c r="U1157" s="201"/>
      <c r="V1157" s="77"/>
      <c r="W1157" s="77"/>
      <c r="X1157" s="201"/>
      <c r="Y1157" s="77" t="s">
        <v>167</v>
      </c>
      <c r="Z1157" s="201">
        <v>45938</v>
      </c>
      <c r="AA1157" s="77"/>
      <c r="AB1157" s="201"/>
      <c r="AC1157" s="79"/>
      <c r="AD1157" s="77"/>
      <c r="AE1157" s="77"/>
      <c r="AF1157" s="77"/>
      <c r="AG1157" s="77"/>
      <c r="AH1157" s="77"/>
      <c r="AI1157" s="78"/>
      <c r="AJ1157" s="77"/>
      <c r="AK1157" s="77"/>
      <c r="AL1157" s="77"/>
      <c r="AM1157" s="78"/>
      <c r="AN1157" s="77"/>
      <c r="AO1157" s="77"/>
      <c r="AP1157" s="77"/>
      <c r="AQ1157" s="77"/>
      <c r="AR1157" s="78"/>
      <c r="AS1157" s="77"/>
      <c r="AT1157" s="78"/>
      <c r="AU1157" s="78"/>
      <c r="AV1157" s="78">
        <v>46010</v>
      </c>
      <c r="AW1157" s="77">
        <f t="shared" si="264"/>
        <v>51</v>
      </c>
      <c r="AX1157" s="77">
        <f t="shared" si="265"/>
        <v>2025</v>
      </c>
      <c r="AY1157" s="77" t="s">
        <v>3948</v>
      </c>
      <c r="AZ1157" s="81" t="s">
        <v>6204</v>
      </c>
      <c r="BA1157" s="25"/>
      <c r="BB1157" s="25"/>
      <c r="BC1157" s="25"/>
      <c r="BD1157" s="25"/>
    </row>
    <row r="1158" spans="1:56" s="22" customFormat="1" ht="20.25" customHeight="1">
      <c r="A1158" s="77" t="s">
        <v>6205</v>
      </c>
      <c r="B1158" s="77" t="str">
        <f t="shared" si="266"/>
        <v>2024</v>
      </c>
      <c r="C1158" s="113" t="s">
        <v>6206</v>
      </c>
      <c r="D1158" s="193" t="s">
        <v>1643</v>
      </c>
      <c r="E1158" s="193" t="s">
        <v>3348</v>
      </c>
      <c r="F1158" s="77" t="s">
        <v>1053</v>
      </c>
      <c r="G1158" s="215">
        <v>45365</v>
      </c>
      <c r="H1158" s="215">
        <v>45747</v>
      </c>
      <c r="I1158" s="77"/>
      <c r="J1158" s="77"/>
      <c r="K1158" s="78">
        <v>46660</v>
      </c>
      <c r="L1158" s="77" t="str">
        <f>VLOOKUP(MONTH($K1158),TablaMeses[],2,FALSE)</f>
        <v>09 SEPTIEMBRE</v>
      </c>
      <c r="M1158" s="77">
        <f t="shared" si="263"/>
        <v>2027</v>
      </c>
      <c r="N1158" s="77"/>
      <c r="O1158" s="201"/>
      <c r="P1158" s="77"/>
      <c r="Q1158" s="77"/>
      <c r="R1158" s="201"/>
      <c r="S1158" s="77"/>
      <c r="T1158" s="77"/>
      <c r="U1158" s="201"/>
      <c r="V1158" s="77"/>
      <c r="W1158" s="77"/>
      <c r="X1158" s="201"/>
      <c r="Y1158" s="77"/>
      <c r="Z1158" s="201"/>
      <c r="AA1158" s="77"/>
      <c r="AB1158" s="201"/>
      <c r="AC1158" s="79"/>
      <c r="AD1158" s="77"/>
      <c r="AE1158" s="77"/>
      <c r="AF1158" s="77"/>
      <c r="AG1158" s="77"/>
      <c r="AH1158" s="77"/>
      <c r="AI1158" s="78"/>
      <c r="AJ1158" s="77"/>
      <c r="AK1158" s="77"/>
      <c r="AL1158" s="77"/>
      <c r="AM1158" s="78"/>
      <c r="AN1158" s="77"/>
      <c r="AO1158" s="77"/>
      <c r="AP1158" s="77"/>
      <c r="AQ1158" s="77"/>
      <c r="AR1158" s="78"/>
      <c r="AS1158" s="77"/>
      <c r="AT1158" s="78"/>
      <c r="AU1158" s="78"/>
      <c r="AV1158" s="78">
        <v>45889</v>
      </c>
      <c r="AW1158" s="77">
        <f t="shared" si="264"/>
        <v>34</v>
      </c>
      <c r="AX1158" s="77">
        <f t="shared" si="265"/>
        <v>2025</v>
      </c>
      <c r="AY1158" s="77" t="s">
        <v>586</v>
      </c>
      <c r="AZ1158" s="81"/>
      <c r="BA1158" s="25"/>
      <c r="BB1158" s="25"/>
      <c r="BC1158" s="25"/>
      <c r="BD1158" s="25"/>
    </row>
    <row r="1159" spans="1:56" s="22" customFormat="1" ht="20.25" customHeight="1">
      <c r="A1159" s="77" t="s">
        <v>6207</v>
      </c>
      <c r="B1159" s="77" t="str">
        <f t="shared" si="266"/>
        <v>2024</v>
      </c>
      <c r="C1159" s="113" t="s">
        <v>6208</v>
      </c>
      <c r="D1159" s="193" t="s">
        <v>834</v>
      </c>
      <c r="E1159" s="193" t="s">
        <v>6209</v>
      </c>
      <c r="F1159" s="77" t="s">
        <v>109</v>
      </c>
      <c r="G1159" s="215">
        <v>45370</v>
      </c>
      <c r="H1159" s="215">
        <v>45565</v>
      </c>
      <c r="I1159" s="77"/>
      <c r="J1159" s="77"/>
      <c r="K1159" s="78">
        <v>46476</v>
      </c>
      <c r="L1159" s="77" t="str">
        <f>VLOOKUP(MONTH($K1159),TablaMeses[],2,FALSE)</f>
        <v>03 MARZO</v>
      </c>
      <c r="M1159" s="77">
        <f t="shared" si="263"/>
        <v>2027</v>
      </c>
      <c r="N1159" s="77"/>
      <c r="O1159" s="201"/>
      <c r="P1159" s="77"/>
      <c r="Q1159" s="77"/>
      <c r="R1159" s="201"/>
      <c r="S1159" s="77"/>
      <c r="T1159" s="77"/>
      <c r="U1159" s="201"/>
      <c r="V1159" s="77"/>
      <c r="W1159" s="77"/>
      <c r="X1159" s="201"/>
      <c r="Y1159" s="77"/>
      <c r="Z1159" s="201"/>
      <c r="AA1159" s="77"/>
      <c r="AB1159" s="201"/>
      <c r="AC1159" s="79"/>
      <c r="AD1159" s="77"/>
      <c r="AE1159" s="77"/>
      <c r="AF1159" s="77"/>
      <c r="AG1159" s="77"/>
      <c r="AH1159" s="77"/>
      <c r="AI1159" s="78"/>
      <c r="AJ1159" s="77"/>
      <c r="AK1159" s="77"/>
      <c r="AL1159" s="77"/>
      <c r="AM1159" s="78"/>
      <c r="AN1159" s="77"/>
      <c r="AO1159" s="77"/>
      <c r="AP1159" s="77"/>
      <c r="AQ1159" s="77"/>
      <c r="AR1159" s="78"/>
      <c r="AS1159" s="77"/>
      <c r="AT1159" s="78"/>
      <c r="AU1159" s="78"/>
      <c r="AV1159" s="78">
        <v>45889</v>
      </c>
      <c r="AW1159" s="77">
        <f t="shared" si="264"/>
        <v>34</v>
      </c>
      <c r="AX1159" s="77">
        <f t="shared" si="265"/>
        <v>2025</v>
      </c>
      <c r="AY1159" s="77" t="s">
        <v>586</v>
      </c>
      <c r="AZ1159" s="81"/>
      <c r="BA1159" s="25"/>
      <c r="BB1159" s="25"/>
      <c r="BC1159" s="25"/>
      <c r="BD1159" s="25"/>
    </row>
    <row r="1160" spans="1:56" s="22" customFormat="1" ht="20.25" customHeight="1">
      <c r="A1160" s="77" t="s">
        <v>6210</v>
      </c>
      <c r="B1160" s="77" t="str">
        <f t="shared" si="266"/>
        <v>2024</v>
      </c>
      <c r="C1160" s="113" t="s">
        <v>6211</v>
      </c>
      <c r="D1160" s="193" t="s">
        <v>5900</v>
      </c>
      <c r="E1160" s="193" t="s">
        <v>6212</v>
      </c>
      <c r="F1160" s="77" t="s">
        <v>808</v>
      </c>
      <c r="G1160" s="215">
        <v>45378</v>
      </c>
      <c r="H1160" s="215">
        <v>45657</v>
      </c>
      <c r="I1160" s="77"/>
      <c r="J1160" s="77"/>
      <c r="K1160" s="78">
        <v>46568</v>
      </c>
      <c r="L1160" s="77" t="str">
        <f>VLOOKUP(MONTH($K1160),TablaMeses[],2,FALSE)</f>
        <v>06 JUNIO</v>
      </c>
      <c r="M1160" s="77">
        <f t="shared" si="263"/>
        <v>2027</v>
      </c>
      <c r="N1160" s="77"/>
      <c r="O1160" s="201"/>
      <c r="P1160" s="77"/>
      <c r="Q1160" s="77"/>
      <c r="R1160" s="201"/>
      <c r="S1160" s="77"/>
      <c r="T1160" s="77"/>
      <c r="U1160" s="201"/>
      <c r="V1160" s="77"/>
      <c r="W1160" s="77"/>
      <c r="X1160" s="201"/>
      <c r="Y1160" s="77"/>
      <c r="Z1160" s="201"/>
      <c r="AA1160" s="77"/>
      <c r="AB1160" s="201"/>
      <c r="AC1160" s="79"/>
      <c r="AD1160" s="77"/>
      <c r="AE1160" s="77"/>
      <c r="AF1160" s="77"/>
      <c r="AG1160" s="77"/>
      <c r="AH1160" s="77"/>
      <c r="AI1160" s="78"/>
      <c r="AJ1160" s="77"/>
      <c r="AK1160" s="77"/>
      <c r="AL1160" s="77"/>
      <c r="AM1160" s="78"/>
      <c r="AN1160" s="77"/>
      <c r="AO1160" s="77"/>
      <c r="AP1160" s="77"/>
      <c r="AQ1160" s="77"/>
      <c r="AR1160" s="78"/>
      <c r="AS1160" s="77"/>
      <c r="AT1160" s="78"/>
      <c r="AU1160" s="78"/>
      <c r="AV1160" s="78">
        <v>45889</v>
      </c>
      <c r="AW1160" s="77">
        <f t="shared" si="264"/>
        <v>34</v>
      </c>
      <c r="AX1160" s="77">
        <f t="shared" si="265"/>
        <v>2025</v>
      </c>
      <c r="AY1160" s="77" t="s">
        <v>586</v>
      </c>
      <c r="AZ1160" s="81"/>
      <c r="BA1160" s="25"/>
      <c r="BB1160" s="25"/>
      <c r="BC1160" s="25"/>
      <c r="BD1160" s="25"/>
    </row>
    <row r="1161" spans="1:56" s="22" customFormat="1" ht="20.25" customHeight="1">
      <c r="A1161" s="77" t="s">
        <v>6213</v>
      </c>
      <c r="B1161" s="77" t="str">
        <f t="shared" si="266"/>
        <v>2024</v>
      </c>
      <c r="C1161" s="113" t="s">
        <v>6214</v>
      </c>
      <c r="D1161" s="193" t="s">
        <v>2949</v>
      </c>
      <c r="E1161" s="193" t="s">
        <v>6197</v>
      </c>
      <c r="F1161" s="77" t="s">
        <v>91</v>
      </c>
      <c r="G1161" s="215">
        <v>45723</v>
      </c>
      <c r="H1161" s="215">
        <v>46088</v>
      </c>
      <c r="I1161" s="77"/>
      <c r="J1161" s="77"/>
      <c r="K1161" s="78">
        <v>47003</v>
      </c>
      <c r="L1161" s="77" t="str">
        <f>VLOOKUP(MONTH($K1161),TablaMeses[],2,FALSE)</f>
        <v>09 SEPTIEMBRE</v>
      </c>
      <c r="M1161" s="77">
        <f t="shared" si="263"/>
        <v>2028</v>
      </c>
      <c r="N1161" s="77"/>
      <c r="O1161" s="201"/>
      <c r="P1161" s="77"/>
      <c r="Q1161" s="77"/>
      <c r="R1161" s="201"/>
      <c r="S1161" s="77"/>
      <c r="T1161" s="77"/>
      <c r="U1161" s="201"/>
      <c r="V1161" s="77"/>
      <c r="W1161" s="77"/>
      <c r="X1161" s="201"/>
      <c r="Y1161" s="77"/>
      <c r="Z1161" s="201"/>
      <c r="AA1161" s="77"/>
      <c r="AB1161" s="201"/>
      <c r="AC1161" s="79"/>
      <c r="AD1161" s="77"/>
      <c r="AE1161" s="77"/>
      <c r="AF1161" s="77"/>
      <c r="AG1161" s="77"/>
      <c r="AH1161" s="77"/>
      <c r="AI1161" s="78"/>
      <c r="AJ1161" s="77"/>
      <c r="AK1161" s="77"/>
      <c r="AL1161" s="77"/>
      <c r="AM1161" s="78"/>
      <c r="AN1161" s="77"/>
      <c r="AO1161" s="77"/>
      <c r="AP1161" s="77"/>
      <c r="AQ1161" s="77"/>
      <c r="AR1161" s="78"/>
      <c r="AS1161" s="77"/>
      <c r="AT1161" s="78"/>
      <c r="AU1161" s="78"/>
      <c r="AV1161" s="78">
        <v>45889</v>
      </c>
      <c r="AW1161" s="77">
        <f t="shared" si="264"/>
        <v>34</v>
      </c>
      <c r="AX1161" s="77">
        <f t="shared" si="265"/>
        <v>2025</v>
      </c>
      <c r="AY1161" s="77" t="s">
        <v>944</v>
      </c>
      <c r="AZ1161" s="81"/>
      <c r="BA1161" s="25"/>
      <c r="BB1161" s="25"/>
      <c r="BC1161" s="25"/>
      <c r="BD1161" s="25"/>
    </row>
    <row r="1162" spans="1:56" s="22" customFormat="1" ht="20.25" customHeight="1">
      <c r="A1162" s="77" t="s">
        <v>6215</v>
      </c>
      <c r="B1162" s="77" t="str">
        <f t="shared" si="266"/>
        <v>2024</v>
      </c>
      <c r="C1162" s="113" t="s">
        <v>6216</v>
      </c>
      <c r="D1162" s="193" t="s">
        <v>550</v>
      </c>
      <c r="E1162" s="193" t="s">
        <v>2808</v>
      </c>
      <c r="F1162" s="77" t="s">
        <v>165</v>
      </c>
      <c r="G1162" s="215">
        <v>45384</v>
      </c>
      <c r="H1162" s="215">
        <v>45657</v>
      </c>
      <c r="I1162" s="77" t="s">
        <v>131</v>
      </c>
      <c r="J1162" s="77" t="s">
        <v>93</v>
      </c>
      <c r="K1162" s="78">
        <v>46568</v>
      </c>
      <c r="L1162" s="77" t="str">
        <f>VLOOKUP(MONTH($K1162),TablaMeses[],2,FALSE)</f>
        <v>06 JUNIO</v>
      </c>
      <c r="M1162" s="77">
        <f t="shared" si="263"/>
        <v>2027</v>
      </c>
      <c r="N1162" s="77" t="s">
        <v>167</v>
      </c>
      <c r="O1162" s="201" t="s">
        <v>3655</v>
      </c>
      <c r="P1162" s="77"/>
      <c r="Q1162" s="77" t="s">
        <v>167</v>
      </c>
      <c r="R1162" s="201" t="s">
        <v>5916</v>
      </c>
      <c r="S1162" s="77"/>
      <c r="T1162" s="77"/>
      <c r="U1162" s="201"/>
      <c r="V1162" s="77"/>
      <c r="W1162" s="77"/>
      <c r="X1162" s="201"/>
      <c r="Y1162" s="77"/>
      <c r="Z1162" s="201"/>
      <c r="AA1162" s="77"/>
      <c r="AB1162" s="201"/>
      <c r="AC1162" s="79"/>
      <c r="AD1162" s="77" t="s">
        <v>145</v>
      </c>
      <c r="AE1162" s="77"/>
      <c r="AF1162" s="77"/>
      <c r="AG1162" s="77"/>
      <c r="AH1162" s="77"/>
      <c r="AI1162" s="78"/>
      <c r="AJ1162" s="77"/>
      <c r="AK1162" s="77"/>
      <c r="AL1162" s="77"/>
      <c r="AM1162" s="78"/>
      <c r="AN1162" s="77"/>
      <c r="AO1162" s="77"/>
      <c r="AP1162" s="77"/>
      <c r="AQ1162" s="77"/>
      <c r="AR1162" s="78"/>
      <c r="AS1162" s="77"/>
      <c r="AT1162" s="78"/>
      <c r="AU1162" s="78"/>
      <c r="AV1162" s="78">
        <v>46077</v>
      </c>
      <c r="AW1162" s="77">
        <f t="shared" si="264"/>
        <v>9</v>
      </c>
      <c r="AX1162" s="77">
        <f t="shared" si="265"/>
        <v>2026</v>
      </c>
      <c r="AY1162" s="77" t="s">
        <v>3948</v>
      </c>
      <c r="AZ1162" s="81"/>
      <c r="BA1162" s="25"/>
      <c r="BB1162" s="25"/>
      <c r="BC1162" s="25"/>
      <c r="BD1162" s="25"/>
    </row>
    <row r="1163" spans="1:56" s="22" customFormat="1" ht="20.25" customHeight="1">
      <c r="A1163" s="77" t="s">
        <v>6217</v>
      </c>
      <c r="B1163" s="77" t="str">
        <f t="shared" si="266"/>
        <v>2024</v>
      </c>
      <c r="C1163" s="113" t="s">
        <v>6218</v>
      </c>
      <c r="D1163" s="193" t="s">
        <v>6219</v>
      </c>
      <c r="E1163" s="193" t="s">
        <v>6220</v>
      </c>
      <c r="F1163" s="77" t="s">
        <v>130</v>
      </c>
      <c r="G1163" s="215">
        <v>45404</v>
      </c>
      <c r="H1163" s="215">
        <v>52966</v>
      </c>
      <c r="I1163" s="77"/>
      <c r="J1163" s="77"/>
      <c r="K1163" s="78">
        <v>53877</v>
      </c>
      <c r="L1163" s="77" t="str">
        <f>VLOOKUP(MONTH($K1163),TablaMeses[],2,FALSE)</f>
        <v>07 JULIO</v>
      </c>
      <c r="M1163" s="77">
        <f t="shared" si="263"/>
        <v>2047</v>
      </c>
      <c r="N1163" s="77"/>
      <c r="O1163" s="201"/>
      <c r="P1163" s="77"/>
      <c r="Q1163" s="77"/>
      <c r="R1163" s="201"/>
      <c r="S1163" s="77"/>
      <c r="T1163" s="77"/>
      <c r="U1163" s="201"/>
      <c r="V1163" s="77"/>
      <c r="W1163" s="77"/>
      <c r="X1163" s="201"/>
      <c r="Y1163" s="77"/>
      <c r="Z1163" s="201"/>
      <c r="AA1163" s="77"/>
      <c r="AB1163" s="201"/>
      <c r="AC1163" s="79"/>
      <c r="AD1163" s="77"/>
      <c r="AE1163" s="77"/>
      <c r="AF1163" s="77"/>
      <c r="AG1163" s="77"/>
      <c r="AH1163" s="77"/>
      <c r="AI1163" s="78"/>
      <c r="AJ1163" s="77"/>
      <c r="AK1163" s="77"/>
      <c r="AL1163" s="77"/>
      <c r="AM1163" s="78"/>
      <c r="AN1163" s="77"/>
      <c r="AO1163" s="77"/>
      <c r="AP1163" s="77"/>
      <c r="AQ1163" s="77"/>
      <c r="AR1163" s="78"/>
      <c r="AS1163" s="77"/>
      <c r="AT1163" s="78"/>
      <c r="AU1163" s="78"/>
      <c r="AV1163" s="78">
        <v>45889</v>
      </c>
      <c r="AW1163" s="77">
        <f t="shared" si="264"/>
        <v>34</v>
      </c>
      <c r="AX1163" s="77">
        <f t="shared" si="265"/>
        <v>2025</v>
      </c>
      <c r="AY1163" s="77" t="s">
        <v>944</v>
      </c>
      <c r="AZ1163" s="81"/>
      <c r="BA1163" s="25"/>
      <c r="BB1163" s="25"/>
      <c r="BC1163" s="25"/>
      <c r="BD1163" s="25"/>
    </row>
    <row r="1164" spans="1:56" s="22" customFormat="1" ht="20.25" customHeight="1">
      <c r="A1164" s="77" t="s">
        <v>6221</v>
      </c>
      <c r="B1164" s="77" t="str">
        <f t="shared" si="266"/>
        <v>2024</v>
      </c>
      <c r="C1164" s="113" t="s">
        <v>6222</v>
      </c>
      <c r="D1164" s="193" t="s">
        <v>911</v>
      </c>
      <c r="E1164" s="193" t="s">
        <v>6223</v>
      </c>
      <c r="F1164" s="193" t="s">
        <v>6224</v>
      </c>
      <c r="G1164" s="215">
        <v>45439</v>
      </c>
      <c r="H1164" s="215">
        <v>45657</v>
      </c>
      <c r="I1164" s="77"/>
      <c r="J1164" s="77"/>
      <c r="K1164" s="78">
        <v>46568</v>
      </c>
      <c r="L1164" s="77" t="str">
        <f>VLOOKUP(MONTH($K1164),TablaMeses[],2,FALSE)</f>
        <v>06 JUNIO</v>
      </c>
      <c r="M1164" s="77">
        <f t="shared" si="263"/>
        <v>2027</v>
      </c>
      <c r="N1164" s="77"/>
      <c r="O1164" s="201"/>
      <c r="P1164" s="77"/>
      <c r="Q1164" s="77"/>
      <c r="R1164" s="201"/>
      <c r="S1164" s="77"/>
      <c r="T1164" s="77"/>
      <c r="U1164" s="201"/>
      <c r="V1164" s="77"/>
      <c r="W1164" s="77"/>
      <c r="X1164" s="201"/>
      <c r="Y1164" s="77"/>
      <c r="Z1164" s="201"/>
      <c r="AA1164" s="77"/>
      <c r="AB1164" s="201"/>
      <c r="AC1164" s="79"/>
      <c r="AD1164" s="77"/>
      <c r="AE1164" s="77"/>
      <c r="AF1164" s="77"/>
      <c r="AG1164" s="77"/>
      <c r="AH1164" s="77"/>
      <c r="AI1164" s="78"/>
      <c r="AJ1164" s="77"/>
      <c r="AK1164" s="77"/>
      <c r="AL1164" s="77"/>
      <c r="AM1164" s="78"/>
      <c r="AN1164" s="77"/>
      <c r="AO1164" s="77"/>
      <c r="AP1164" s="77"/>
      <c r="AQ1164" s="77"/>
      <c r="AR1164" s="78"/>
      <c r="AS1164" s="77"/>
      <c r="AT1164" s="78"/>
      <c r="AU1164" s="78"/>
      <c r="AV1164" s="78">
        <v>45889</v>
      </c>
      <c r="AW1164" s="77">
        <f t="shared" si="264"/>
        <v>34</v>
      </c>
      <c r="AX1164" s="77">
        <f t="shared" si="265"/>
        <v>2025</v>
      </c>
      <c r="AY1164" s="77" t="s">
        <v>586</v>
      </c>
      <c r="AZ1164" s="81"/>
      <c r="BA1164" s="25"/>
      <c r="BB1164" s="25"/>
      <c r="BC1164" s="25"/>
      <c r="BD1164" s="25"/>
    </row>
    <row r="1165" spans="1:56" s="29" customFormat="1" ht="20.25" customHeight="1">
      <c r="A1165" s="88" t="s">
        <v>6225</v>
      </c>
      <c r="B1165" s="88" t="str">
        <f t="shared" si="266"/>
        <v>2024</v>
      </c>
      <c r="C1165" s="191" t="s">
        <v>6226</v>
      </c>
      <c r="D1165" s="192" t="s">
        <v>4000</v>
      </c>
      <c r="E1165" s="192" t="s">
        <v>6227</v>
      </c>
      <c r="F1165" s="88" t="s">
        <v>91</v>
      </c>
      <c r="G1165" s="214">
        <v>45456</v>
      </c>
      <c r="H1165" s="214">
        <v>45470</v>
      </c>
      <c r="I1165" s="88" t="s">
        <v>131</v>
      </c>
      <c r="J1165" s="88" t="s">
        <v>93</v>
      </c>
      <c r="K1165" s="89">
        <v>46383</v>
      </c>
      <c r="L1165" s="88" t="str">
        <f>VLOOKUP(MONTH($K1165),TablaMeses[],2,FALSE)</f>
        <v>12 DICIEMBRE</v>
      </c>
      <c r="M1165" s="88">
        <f t="shared" si="263"/>
        <v>2026</v>
      </c>
      <c r="N1165" s="88" t="s">
        <v>167</v>
      </c>
      <c r="O1165" s="205" t="s">
        <v>3974</v>
      </c>
      <c r="P1165" s="88"/>
      <c r="Q1165" s="88" t="s">
        <v>167</v>
      </c>
      <c r="R1165" s="205" t="s">
        <v>6028</v>
      </c>
      <c r="S1165" s="88" t="s">
        <v>6228</v>
      </c>
      <c r="T1165" s="88"/>
      <c r="U1165" s="205"/>
      <c r="V1165" s="88"/>
      <c r="W1165" s="88"/>
      <c r="X1165" s="205"/>
      <c r="Y1165" s="88" t="s">
        <v>170</v>
      </c>
      <c r="Z1165" s="205" t="s">
        <v>4517</v>
      </c>
      <c r="AA1165" s="88"/>
      <c r="AB1165" s="205"/>
      <c r="AC1165" s="90"/>
      <c r="AD1165" s="88" t="s">
        <v>145</v>
      </c>
      <c r="AE1165" s="88"/>
      <c r="AF1165" s="88"/>
      <c r="AG1165" s="88"/>
      <c r="AH1165" s="88"/>
      <c r="AI1165" s="89"/>
      <c r="AJ1165" s="88"/>
      <c r="AK1165" s="88"/>
      <c r="AL1165" s="88"/>
      <c r="AM1165" s="89"/>
      <c r="AN1165" s="88"/>
      <c r="AO1165" s="88"/>
      <c r="AP1165" s="88"/>
      <c r="AQ1165" s="88"/>
      <c r="AR1165" s="89"/>
      <c r="AS1165" s="88"/>
      <c r="AT1165" s="89"/>
      <c r="AU1165" s="89"/>
      <c r="AV1165" s="89">
        <v>46135</v>
      </c>
      <c r="AW1165" s="88">
        <f t="shared" si="264"/>
        <v>17</v>
      </c>
      <c r="AX1165" s="88">
        <f t="shared" si="265"/>
        <v>2026</v>
      </c>
      <c r="AY1165" s="88" t="s">
        <v>4250</v>
      </c>
      <c r="AZ1165" s="92"/>
      <c r="BA1165" s="54"/>
      <c r="BB1165" s="54"/>
      <c r="BC1165" s="54"/>
      <c r="BD1165" s="54"/>
    </row>
    <row r="1166" spans="1:56" s="22" customFormat="1" ht="20.25" customHeight="1">
      <c r="A1166" s="77" t="s">
        <v>6229</v>
      </c>
      <c r="B1166" s="77" t="str">
        <f t="shared" si="266"/>
        <v>2024</v>
      </c>
      <c r="C1166" s="113" t="s">
        <v>6230</v>
      </c>
      <c r="D1166" s="193" t="s">
        <v>1164</v>
      </c>
      <c r="E1166" s="193" t="s">
        <v>6231</v>
      </c>
      <c r="F1166" s="77" t="s">
        <v>913</v>
      </c>
      <c r="G1166" s="215">
        <v>45475</v>
      </c>
      <c r="H1166" s="215">
        <v>45470</v>
      </c>
      <c r="I1166" s="77"/>
      <c r="J1166" s="77"/>
      <c r="K1166" s="78">
        <v>46383</v>
      </c>
      <c r="L1166" s="77" t="str">
        <f>VLOOKUP(MONTH($K1166),TablaMeses[],2,FALSE)</f>
        <v>12 DICIEMBRE</v>
      </c>
      <c r="M1166" s="77">
        <f t="shared" si="263"/>
        <v>2026</v>
      </c>
      <c r="N1166" s="77"/>
      <c r="O1166" s="201"/>
      <c r="P1166" s="77"/>
      <c r="Q1166" s="77"/>
      <c r="R1166" s="201"/>
      <c r="S1166" s="77"/>
      <c r="T1166" s="77"/>
      <c r="U1166" s="201"/>
      <c r="V1166" s="77"/>
      <c r="W1166" s="77"/>
      <c r="X1166" s="201"/>
      <c r="Y1166" s="77"/>
      <c r="Z1166" s="201"/>
      <c r="AA1166" s="77"/>
      <c r="AB1166" s="201"/>
      <c r="AC1166" s="79"/>
      <c r="AD1166" s="77"/>
      <c r="AE1166" s="77"/>
      <c r="AF1166" s="77"/>
      <c r="AG1166" s="77"/>
      <c r="AH1166" s="77"/>
      <c r="AI1166" s="78"/>
      <c r="AJ1166" s="77"/>
      <c r="AK1166" s="77"/>
      <c r="AL1166" s="77"/>
      <c r="AM1166" s="78"/>
      <c r="AN1166" s="77"/>
      <c r="AO1166" s="77"/>
      <c r="AP1166" s="77"/>
      <c r="AQ1166" s="77"/>
      <c r="AR1166" s="78"/>
      <c r="AS1166" s="77"/>
      <c r="AT1166" s="78"/>
      <c r="AU1166" s="78"/>
      <c r="AV1166" s="78">
        <v>45889</v>
      </c>
      <c r="AW1166" s="77">
        <f t="shared" si="264"/>
        <v>34</v>
      </c>
      <c r="AX1166" s="77">
        <f t="shared" si="265"/>
        <v>2025</v>
      </c>
      <c r="AY1166" s="77" t="s">
        <v>103</v>
      </c>
      <c r="AZ1166" s="81" t="s">
        <v>6232</v>
      </c>
      <c r="BA1166" s="25"/>
      <c r="BB1166" s="25"/>
      <c r="BC1166" s="25"/>
      <c r="BD1166" s="25"/>
    </row>
    <row r="1167" spans="1:56" s="22" customFormat="1" ht="20.25" customHeight="1">
      <c r="A1167" s="77" t="s">
        <v>6233</v>
      </c>
      <c r="B1167" s="77" t="str">
        <f t="shared" si="266"/>
        <v>2024</v>
      </c>
      <c r="C1167" s="113" t="s">
        <v>6234</v>
      </c>
      <c r="D1167" s="193" t="s">
        <v>1088</v>
      </c>
      <c r="E1167" s="193" t="s">
        <v>6235</v>
      </c>
      <c r="F1167" s="193" t="s">
        <v>215</v>
      </c>
      <c r="G1167" s="215">
        <v>45470</v>
      </c>
      <c r="H1167" s="215">
        <v>46387</v>
      </c>
      <c r="I1167" s="77"/>
      <c r="J1167" s="77"/>
      <c r="K1167" s="78">
        <v>47299</v>
      </c>
      <c r="L1167" s="77" t="str">
        <f>VLOOKUP(MONTH($K1167),TablaMeses[],2,FALSE)</f>
        <v>06 JUNIO</v>
      </c>
      <c r="M1167" s="77">
        <f t="shared" ref="M1167:M1198" si="267">YEAR($K1167)</f>
        <v>2029</v>
      </c>
      <c r="N1167" s="77"/>
      <c r="O1167" s="201"/>
      <c r="P1167" s="77"/>
      <c r="Q1167" s="77"/>
      <c r="R1167" s="201"/>
      <c r="S1167" s="77"/>
      <c r="T1167" s="77"/>
      <c r="U1167" s="201"/>
      <c r="V1167" s="77"/>
      <c r="W1167" s="77"/>
      <c r="X1167" s="201"/>
      <c r="Y1167" s="77"/>
      <c r="Z1167" s="201"/>
      <c r="AA1167" s="77"/>
      <c r="AB1167" s="201"/>
      <c r="AC1167" s="79"/>
      <c r="AD1167" s="77"/>
      <c r="AE1167" s="77"/>
      <c r="AF1167" s="77"/>
      <c r="AG1167" s="77"/>
      <c r="AH1167" s="77"/>
      <c r="AI1167" s="78"/>
      <c r="AJ1167" s="77"/>
      <c r="AK1167" s="77"/>
      <c r="AL1167" s="77"/>
      <c r="AM1167" s="78"/>
      <c r="AN1167" s="77"/>
      <c r="AO1167" s="77"/>
      <c r="AP1167" s="77"/>
      <c r="AQ1167" s="77"/>
      <c r="AR1167" s="78"/>
      <c r="AS1167" s="77"/>
      <c r="AT1167" s="78"/>
      <c r="AU1167" s="78"/>
      <c r="AV1167" s="78">
        <v>45889</v>
      </c>
      <c r="AW1167" s="77">
        <f t="shared" ref="AW1167:AW1198" si="268">WEEKNUM($AV1167,2)</f>
        <v>34</v>
      </c>
      <c r="AX1167" s="77">
        <f t="shared" ref="AX1167:AX1198" si="269">YEAR($AV1167)</f>
        <v>2025</v>
      </c>
      <c r="AY1167" s="77" t="s">
        <v>944</v>
      </c>
      <c r="AZ1167" s="81" t="s">
        <v>6236</v>
      </c>
      <c r="BA1167" s="25"/>
      <c r="BB1167" s="25"/>
      <c r="BC1167" s="25"/>
      <c r="BD1167" s="25"/>
    </row>
    <row r="1168" spans="1:56" s="22" customFormat="1" ht="20.25" customHeight="1">
      <c r="A1168" s="77" t="s">
        <v>6237</v>
      </c>
      <c r="B1168" s="77" t="str">
        <f t="shared" si="266"/>
        <v>2024</v>
      </c>
      <c r="C1168" s="113" t="s">
        <v>6238</v>
      </c>
      <c r="D1168" s="193" t="s">
        <v>6239</v>
      </c>
      <c r="E1168" s="193" t="s">
        <v>6240</v>
      </c>
      <c r="F1168" s="77" t="s">
        <v>165</v>
      </c>
      <c r="G1168" s="215">
        <v>45476</v>
      </c>
      <c r="H1168" s="215">
        <v>46479</v>
      </c>
      <c r="I1168" s="77"/>
      <c r="J1168" s="77"/>
      <c r="K1168" s="78">
        <v>47393</v>
      </c>
      <c r="L1168" s="77" t="str">
        <f>VLOOKUP(MONTH($K1168),TablaMeses[],2,FALSE)</f>
        <v>10 OCTUBRE</v>
      </c>
      <c r="M1168" s="77">
        <f t="shared" si="267"/>
        <v>2029</v>
      </c>
      <c r="N1168" s="77"/>
      <c r="O1168" s="201"/>
      <c r="P1168" s="77"/>
      <c r="Q1168" s="77"/>
      <c r="R1168" s="201"/>
      <c r="S1168" s="77"/>
      <c r="T1168" s="77"/>
      <c r="U1168" s="201"/>
      <c r="V1168" s="77"/>
      <c r="W1168" s="77"/>
      <c r="X1168" s="201"/>
      <c r="Y1168" s="77"/>
      <c r="Z1168" s="201"/>
      <c r="AA1168" s="77"/>
      <c r="AB1168" s="201"/>
      <c r="AC1168" s="79"/>
      <c r="AD1168" s="77"/>
      <c r="AE1168" s="77"/>
      <c r="AF1168" s="77"/>
      <c r="AG1168" s="77"/>
      <c r="AH1168" s="77"/>
      <c r="AI1168" s="78"/>
      <c r="AJ1168" s="77"/>
      <c r="AK1168" s="77"/>
      <c r="AL1168" s="77"/>
      <c r="AM1168" s="78"/>
      <c r="AN1168" s="77"/>
      <c r="AO1168" s="77"/>
      <c r="AP1168" s="77"/>
      <c r="AQ1168" s="77"/>
      <c r="AR1168" s="78"/>
      <c r="AS1168" s="77"/>
      <c r="AT1168" s="78"/>
      <c r="AU1168" s="78"/>
      <c r="AV1168" s="78">
        <v>45889</v>
      </c>
      <c r="AW1168" s="77">
        <f t="shared" si="268"/>
        <v>34</v>
      </c>
      <c r="AX1168" s="77">
        <f t="shared" si="269"/>
        <v>2025</v>
      </c>
      <c r="AY1168" s="77" t="s">
        <v>944</v>
      </c>
      <c r="AZ1168" s="81"/>
      <c r="BA1168" s="25"/>
      <c r="BB1168" s="25"/>
      <c r="BC1168" s="25"/>
      <c r="BD1168" s="25"/>
    </row>
    <row r="1169" spans="1:56" s="22" customFormat="1" ht="20.25" customHeight="1">
      <c r="A1169" s="77" t="s">
        <v>6241</v>
      </c>
      <c r="B1169" s="77" t="str">
        <f t="shared" si="266"/>
        <v>2024</v>
      </c>
      <c r="C1169" s="113" t="s">
        <v>6242</v>
      </c>
      <c r="D1169" s="193" t="s">
        <v>1312</v>
      </c>
      <c r="E1169" s="193" t="s">
        <v>6243</v>
      </c>
      <c r="F1169" s="193" t="s">
        <v>215</v>
      </c>
      <c r="G1169" s="215">
        <v>45481</v>
      </c>
      <c r="H1169" s="215">
        <v>45747</v>
      </c>
      <c r="I1169" s="77"/>
      <c r="J1169" s="77"/>
      <c r="K1169" s="78">
        <v>46660</v>
      </c>
      <c r="L1169" s="77" t="str">
        <f>VLOOKUP(MONTH($K1169),TablaMeses[],2,FALSE)</f>
        <v>09 SEPTIEMBRE</v>
      </c>
      <c r="M1169" s="77">
        <f t="shared" si="267"/>
        <v>2027</v>
      </c>
      <c r="N1169" s="77"/>
      <c r="O1169" s="201"/>
      <c r="P1169" s="77"/>
      <c r="Q1169" s="77"/>
      <c r="R1169" s="201"/>
      <c r="S1169" s="77"/>
      <c r="T1169" s="77"/>
      <c r="U1169" s="201"/>
      <c r="V1169" s="77"/>
      <c r="W1169" s="77"/>
      <c r="X1169" s="201"/>
      <c r="Y1169" s="77"/>
      <c r="Z1169" s="201"/>
      <c r="AA1169" s="77"/>
      <c r="AB1169" s="201"/>
      <c r="AC1169" s="79"/>
      <c r="AD1169" s="77"/>
      <c r="AE1169" s="77"/>
      <c r="AF1169" s="77"/>
      <c r="AG1169" s="77"/>
      <c r="AH1169" s="77"/>
      <c r="AI1169" s="78"/>
      <c r="AJ1169" s="77"/>
      <c r="AK1169" s="77"/>
      <c r="AL1169" s="77"/>
      <c r="AM1169" s="78"/>
      <c r="AN1169" s="77"/>
      <c r="AO1169" s="77"/>
      <c r="AP1169" s="77"/>
      <c r="AQ1169" s="77"/>
      <c r="AR1169" s="78"/>
      <c r="AS1169" s="77"/>
      <c r="AT1169" s="78"/>
      <c r="AU1169" s="78"/>
      <c r="AV1169" s="78">
        <v>45889</v>
      </c>
      <c r="AW1169" s="77">
        <f t="shared" si="268"/>
        <v>34</v>
      </c>
      <c r="AX1169" s="77">
        <f t="shared" si="269"/>
        <v>2025</v>
      </c>
      <c r="AY1169" s="77" t="s">
        <v>586</v>
      </c>
      <c r="AZ1169" s="81"/>
      <c r="BA1169" s="25"/>
      <c r="BB1169" s="25"/>
      <c r="BC1169" s="25"/>
      <c r="BD1169" s="25"/>
    </row>
    <row r="1170" spans="1:56" s="22" customFormat="1" ht="20.25" customHeight="1">
      <c r="A1170" s="77" t="s">
        <v>6244</v>
      </c>
      <c r="B1170" s="77" t="str">
        <f t="shared" si="266"/>
        <v>2024</v>
      </c>
      <c r="C1170" s="113" t="s">
        <v>6245</v>
      </c>
      <c r="D1170" s="193" t="s">
        <v>6246</v>
      </c>
      <c r="E1170" s="193" t="s">
        <v>6247</v>
      </c>
      <c r="F1170" s="193" t="s">
        <v>576</v>
      </c>
      <c r="G1170" s="215">
        <v>45495</v>
      </c>
      <c r="H1170" s="215">
        <v>45657</v>
      </c>
      <c r="I1170" s="77"/>
      <c r="J1170" s="77"/>
      <c r="K1170" s="78">
        <v>46568</v>
      </c>
      <c r="L1170" s="77" t="str">
        <f>VLOOKUP(MONTH($K1170),TablaMeses[],2,FALSE)</f>
        <v>06 JUNIO</v>
      </c>
      <c r="M1170" s="77">
        <f t="shared" si="267"/>
        <v>2027</v>
      </c>
      <c r="N1170" s="77"/>
      <c r="O1170" s="201"/>
      <c r="P1170" s="77"/>
      <c r="Q1170" s="77"/>
      <c r="R1170" s="201"/>
      <c r="S1170" s="77"/>
      <c r="T1170" s="77"/>
      <c r="U1170" s="201"/>
      <c r="V1170" s="77"/>
      <c r="W1170" s="77"/>
      <c r="X1170" s="201"/>
      <c r="Y1170" s="77"/>
      <c r="Z1170" s="201"/>
      <c r="AA1170" s="77"/>
      <c r="AB1170" s="201"/>
      <c r="AC1170" s="79"/>
      <c r="AD1170" s="77"/>
      <c r="AE1170" s="77"/>
      <c r="AF1170" s="77"/>
      <c r="AG1170" s="77"/>
      <c r="AH1170" s="77"/>
      <c r="AI1170" s="78"/>
      <c r="AJ1170" s="77"/>
      <c r="AK1170" s="77"/>
      <c r="AL1170" s="77"/>
      <c r="AM1170" s="78"/>
      <c r="AN1170" s="77"/>
      <c r="AO1170" s="77"/>
      <c r="AP1170" s="77"/>
      <c r="AQ1170" s="77"/>
      <c r="AR1170" s="78"/>
      <c r="AS1170" s="77"/>
      <c r="AT1170" s="78"/>
      <c r="AU1170" s="78">
        <v>8</v>
      </c>
      <c r="AV1170" s="78">
        <v>45889</v>
      </c>
      <c r="AW1170" s="77">
        <f t="shared" si="268"/>
        <v>34</v>
      </c>
      <c r="AX1170" s="77">
        <f t="shared" si="269"/>
        <v>2025</v>
      </c>
      <c r="AY1170" s="77" t="s">
        <v>586</v>
      </c>
      <c r="AZ1170" s="81"/>
      <c r="BA1170" s="25"/>
      <c r="BB1170" s="25"/>
      <c r="BC1170" s="25"/>
      <c r="BD1170" s="25"/>
    </row>
    <row r="1171" spans="1:56" s="22" customFormat="1" ht="20.25" customHeight="1">
      <c r="A1171" s="77" t="s">
        <v>6248</v>
      </c>
      <c r="B1171" s="77" t="str">
        <f t="shared" si="266"/>
        <v>2024</v>
      </c>
      <c r="C1171" s="113" t="s">
        <v>6249</v>
      </c>
      <c r="D1171" s="193" t="s">
        <v>5730</v>
      </c>
      <c r="E1171" s="193" t="s">
        <v>6250</v>
      </c>
      <c r="F1171" s="193" t="s">
        <v>576</v>
      </c>
      <c r="G1171" s="215">
        <v>45496</v>
      </c>
      <c r="H1171" s="215">
        <v>45657</v>
      </c>
      <c r="I1171" s="77"/>
      <c r="J1171" s="77"/>
      <c r="K1171" s="78">
        <v>46568</v>
      </c>
      <c r="L1171" s="77" t="str">
        <f>VLOOKUP(MONTH($K1171),TablaMeses[],2,FALSE)</f>
        <v>06 JUNIO</v>
      </c>
      <c r="M1171" s="77">
        <f t="shared" si="267"/>
        <v>2027</v>
      </c>
      <c r="N1171" s="77"/>
      <c r="O1171" s="201"/>
      <c r="P1171" s="77"/>
      <c r="Q1171" s="77"/>
      <c r="R1171" s="201"/>
      <c r="S1171" s="77"/>
      <c r="T1171" s="77"/>
      <c r="U1171" s="201"/>
      <c r="V1171" s="77"/>
      <c r="W1171" s="77"/>
      <c r="X1171" s="201"/>
      <c r="Y1171" s="77"/>
      <c r="Z1171" s="201"/>
      <c r="AA1171" s="77"/>
      <c r="AB1171" s="201"/>
      <c r="AC1171" s="79"/>
      <c r="AD1171" s="77"/>
      <c r="AE1171" s="77"/>
      <c r="AF1171" s="77"/>
      <c r="AG1171" s="77"/>
      <c r="AH1171" s="77"/>
      <c r="AI1171" s="78"/>
      <c r="AJ1171" s="77"/>
      <c r="AK1171" s="77"/>
      <c r="AL1171" s="77"/>
      <c r="AM1171" s="78"/>
      <c r="AN1171" s="77"/>
      <c r="AO1171" s="77"/>
      <c r="AP1171" s="77"/>
      <c r="AQ1171" s="77"/>
      <c r="AR1171" s="78"/>
      <c r="AS1171" s="77"/>
      <c r="AT1171" s="78"/>
      <c r="AU1171" s="78"/>
      <c r="AV1171" s="78">
        <v>45889</v>
      </c>
      <c r="AW1171" s="77">
        <f t="shared" si="268"/>
        <v>34</v>
      </c>
      <c r="AX1171" s="77">
        <f t="shared" si="269"/>
        <v>2025</v>
      </c>
      <c r="AY1171" s="77" t="s">
        <v>586</v>
      </c>
      <c r="AZ1171" s="81"/>
      <c r="BA1171" s="25"/>
      <c r="BB1171" s="25"/>
      <c r="BC1171" s="25"/>
      <c r="BD1171" s="25"/>
    </row>
    <row r="1172" spans="1:56" s="29" customFormat="1" ht="20.25" customHeight="1">
      <c r="A1172" s="88" t="s">
        <v>6251</v>
      </c>
      <c r="B1172" s="88" t="str">
        <f t="shared" si="266"/>
        <v>2024</v>
      </c>
      <c r="C1172" s="191" t="s">
        <v>6252</v>
      </c>
      <c r="D1172" s="192" t="s">
        <v>3836</v>
      </c>
      <c r="E1172" s="192" t="s">
        <v>6253</v>
      </c>
      <c r="F1172" s="88" t="s">
        <v>91</v>
      </c>
      <c r="G1172" s="214">
        <v>45495</v>
      </c>
      <c r="H1172" s="214">
        <v>45831</v>
      </c>
      <c r="I1172" s="88" t="s">
        <v>131</v>
      </c>
      <c r="J1172" s="88" t="s">
        <v>93</v>
      </c>
      <c r="K1172" s="89">
        <v>46744</v>
      </c>
      <c r="L1172" s="88" t="str">
        <f>VLOOKUP(MONTH($K1172),TablaMeses[],2,FALSE)</f>
        <v>12 DICIEMBRE</v>
      </c>
      <c r="M1172" s="88">
        <f t="shared" si="267"/>
        <v>2027</v>
      </c>
      <c r="N1172" s="88" t="s">
        <v>167</v>
      </c>
      <c r="O1172" s="205" t="s">
        <v>6254</v>
      </c>
      <c r="P1172" s="88"/>
      <c r="Q1172" s="88" t="s">
        <v>167</v>
      </c>
      <c r="R1172" s="205">
        <v>46299</v>
      </c>
      <c r="S1172" s="88" t="s">
        <v>3963</v>
      </c>
      <c r="T1172" s="88"/>
      <c r="U1172" s="205"/>
      <c r="V1172" s="88"/>
      <c r="W1172" s="88"/>
      <c r="X1172" s="205"/>
      <c r="Y1172" s="88" t="s">
        <v>170</v>
      </c>
      <c r="Z1172" s="205" t="s">
        <v>4249</v>
      </c>
      <c r="AA1172" s="88"/>
      <c r="AB1172" s="205"/>
      <c r="AC1172" s="90"/>
      <c r="AD1172" s="88" t="s">
        <v>145</v>
      </c>
      <c r="AE1172" s="88"/>
      <c r="AF1172" s="88"/>
      <c r="AG1172" s="88"/>
      <c r="AH1172" s="88"/>
      <c r="AI1172" s="89"/>
      <c r="AJ1172" s="88"/>
      <c r="AK1172" s="88"/>
      <c r="AL1172" s="88"/>
      <c r="AM1172" s="89"/>
      <c r="AN1172" s="88"/>
      <c r="AO1172" s="88"/>
      <c r="AP1172" s="88"/>
      <c r="AQ1172" s="88"/>
      <c r="AR1172" s="89"/>
      <c r="AS1172" s="88"/>
      <c r="AT1172" s="89"/>
      <c r="AU1172" s="89"/>
      <c r="AV1172" s="89">
        <v>46137</v>
      </c>
      <c r="AW1172" s="88">
        <f t="shared" si="268"/>
        <v>17</v>
      </c>
      <c r="AX1172" s="88">
        <f t="shared" si="269"/>
        <v>2026</v>
      </c>
      <c r="AY1172" s="88" t="s">
        <v>4250</v>
      </c>
      <c r="AZ1172" s="92"/>
      <c r="BA1172" s="54"/>
      <c r="BB1172" s="54"/>
      <c r="BC1172" s="54"/>
      <c r="BD1172" s="54"/>
    </row>
    <row r="1173" spans="1:56" s="22" customFormat="1" ht="20.25" customHeight="1">
      <c r="A1173" s="77" t="s">
        <v>6255</v>
      </c>
      <c r="B1173" s="77" t="str">
        <f t="shared" si="266"/>
        <v>2024</v>
      </c>
      <c r="C1173" s="113" t="s">
        <v>6256</v>
      </c>
      <c r="D1173" s="193" t="s">
        <v>6257</v>
      </c>
      <c r="E1173" s="193" t="s">
        <v>6253</v>
      </c>
      <c r="F1173" s="77" t="s">
        <v>91</v>
      </c>
      <c r="G1173" s="215">
        <v>45495</v>
      </c>
      <c r="H1173" s="215">
        <v>45859</v>
      </c>
      <c r="I1173" s="77"/>
      <c r="J1173" s="77"/>
      <c r="K1173" s="78">
        <v>46833</v>
      </c>
      <c r="L1173" s="77" t="str">
        <f>VLOOKUP(MONTH($K1173),TablaMeses[],2,FALSE)</f>
        <v>03 MARZO</v>
      </c>
      <c r="M1173" s="77">
        <f t="shared" si="267"/>
        <v>2028</v>
      </c>
      <c r="N1173" s="77"/>
      <c r="O1173" s="201"/>
      <c r="P1173" s="77"/>
      <c r="Q1173" s="77"/>
      <c r="R1173" s="201"/>
      <c r="S1173" s="77"/>
      <c r="T1173" s="77"/>
      <c r="U1173" s="201"/>
      <c r="V1173" s="77"/>
      <c r="W1173" s="77"/>
      <c r="X1173" s="201"/>
      <c r="Y1173" s="77"/>
      <c r="Z1173" s="201"/>
      <c r="AA1173" s="77"/>
      <c r="AB1173" s="201"/>
      <c r="AC1173" s="79"/>
      <c r="AD1173" s="77"/>
      <c r="AE1173" s="77"/>
      <c r="AF1173" s="77"/>
      <c r="AG1173" s="77"/>
      <c r="AH1173" s="77"/>
      <c r="AI1173" s="78"/>
      <c r="AJ1173" s="77"/>
      <c r="AK1173" s="77"/>
      <c r="AL1173" s="77"/>
      <c r="AM1173" s="78"/>
      <c r="AN1173" s="77"/>
      <c r="AO1173" s="77"/>
      <c r="AP1173" s="77"/>
      <c r="AQ1173" s="77"/>
      <c r="AR1173" s="78"/>
      <c r="AS1173" s="77"/>
      <c r="AT1173" s="78"/>
      <c r="AU1173" s="78"/>
      <c r="AV1173" s="78">
        <v>45889</v>
      </c>
      <c r="AW1173" s="77">
        <f t="shared" si="268"/>
        <v>34</v>
      </c>
      <c r="AX1173" s="77">
        <f t="shared" si="269"/>
        <v>2025</v>
      </c>
      <c r="AY1173" s="77" t="s">
        <v>586</v>
      </c>
      <c r="AZ1173" s="81" t="s">
        <v>6258</v>
      </c>
      <c r="BA1173" s="25"/>
      <c r="BB1173" s="25"/>
      <c r="BC1173" s="25"/>
      <c r="BD1173" s="25"/>
    </row>
    <row r="1174" spans="1:56" s="22" customFormat="1" ht="20.25" customHeight="1">
      <c r="A1174" s="77" t="s">
        <v>6259</v>
      </c>
      <c r="B1174" s="77" t="str">
        <f t="shared" si="266"/>
        <v>2024</v>
      </c>
      <c r="C1174" s="113" t="s">
        <v>6260</v>
      </c>
      <c r="D1174" s="193" t="s">
        <v>6261</v>
      </c>
      <c r="E1174" s="193" t="s">
        <v>6262</v>
      </c>
      <c r="F1174" s="193" t="s">
        <v>215</v>
      </c>
      <c r="G1174" s="215">
        <v>45505</v>
      </c>
      <c r="H1174" s="215">
        <v>45869</v>
      </c>
      <c r="I1174" s="77"/>
      <c r="J1174" s="77"/>
      <c r="K1174" s="78">
        <v>46782</v>
      </c>
      <c r="L1174" s="77" t="str">
        <f>VLOOKUP(MONTH($K1174),TablaMeses[],2,FALSE)</f>
        <v>01 ENERO</v>
      </c>
      <c r="M1174" s="77">
        <f t="shared" si="267"/>
        <v>2028</v>
      </c>
      <c r="N1174" s="77"/>
      <c r="O1174" s="201"/>
      <c r="P1174" s="77"/>
      <c r="Q1174" s="77"/>
      <c r="R1174" s="201"/>
      <c r="S1174" s="77"/>
      <c r="T1174" s="77"/>
      <c r="U1174" s="201"/>
      <c r="V1174" s="77"/>
      <c r="W1174" s="77"/>
      <c r="X1174" s="201"/>
      <c r="Y1174" s="77"/>
      <c r="Z1174" s="201"/>
      <c r="AA1174" s="77"/>
      <c r="AB1174" s="201"/>
      <c r="AC1174" s="79"/>
      <c r="AD1174" s="77"/>
      <c r="AE1174" s="77"/>
      <c r="AF1174" s="77"/>
      <c r="AG1174" s="77"/>
      <c r="AH1174" s="77"/>
      <c r="AI1174" s="78"/>
      <c r="AJ1174" s="77"/>
      <c r="AK1174" s="77"/>
      <c r="AL1174" s="77"/>
      <c r="AM1174" s="78"/>
      <c r="AN1174" s="77"/>
      <c r="AO1174" s="77"/>
      <c r="AP1174" s="77"/>
      <c r="AQ1174" s="77"/>
      <c r="AR1174" s="78"/>
      <c r="AS1174" s="77"/>
      <c r="AT1174" s="78"/>
      <c r="AU1174" s="78"/>
      <c r="AV1174" s="78">
        <v>45897</v>
      </c>
      <c r="AW1174" s="77">
        <f t="shared" si="268"/>
        <v>35</v>
      </c>
      <c r="AX1174" s="77">
        <f t="shared" si="269"/>
        <v>2025</v>
      </c>
      <c r="AY1174" s="77" t="s">
        <v>586</v>
      </c>
      <c r="AZ1174" s="81"/>
      <c r="BA1174" s="25"/>
      <c r="BB1174" s="25"/>
      <c r="BC1174" s="25"/>
      <c r="BD1174" s="25"/>
    </row>
    <row r="1175" spans="1:56" s="22" customFormat="1" ht="20.25" customHeight="1">
      <c r="A1175" s="77" t="s">
        <v>6263</v>
      </c>
      <c r="B1175" s="77" t="str">
        <f t="shared" si="266"/>
        <v>2024</v>
      </c>
      <c r="C1175" s="113" t="s">
        <v>6264</v>
      </c>
      <c r="D1175" s="193" t="s">
        <v>4941</v>
      </c>
      <c r="E1175" s="193" t="s">
        <v>6265</v>
      </c>
      <c r="F1175" s="77" t="s">
        <v>91</v>
      </c>
      <c r="G1175" s="215">
        <v>45524</v>
      </c>
      <c r="H1175" s="215">
        <v>46022</v>
      </c>
      <c r="I1175" s="77"/>
      <c r="J1175" s="77"/>
      <c r="K1175" s="78">
        <v>46934</v>
      </c>
      <c r="L1175" s="77" t="str">
        <f>VLOOKUP(MONTH($K1175),TablaMeses[],2,FALSE)</f>
        <v>06 JUNIO</v>
      </c>
      <c r="M1175" s="77">
        <f t="shared" si="267"/>
        <v>2028</v>
      </c>
      <c r="N1175" s="77"/>
      <c r="O1175" s="201"/>
      <c r="P1175" s="77"/>
      <c r="Q1175" s="77"/>
      <c r="R1175" s="201"/>
      <c r="S1175" s="77"/>
      <c r="T1175" s="77"/>
      <c r="U1175" s="201"/>
      <c r="V1175" s="77"/>
      <c r="W1175" s="77"/>
      <c r="X1175" s="201"/>
      <c r="Y1175" s="77"/>
      <c r="Z1175" s="201"/>
      <c r="AA1175" s="77"/>
      <c r="AB1175" s="201"/>
      <c r="AC1175" s="79"/>
      <c r="AD1175" s="77"/>
      <c r="AE1175" s="77"/>
      <c r="AF1175" s="77"/>
      <c r="AG1175" s="77"/>
      <c r="AH1175" s="77"/>
      <c r="AI1175" s="78"/>
      <c r="AJ1175" s="77"/>
      <c r="AK1175" s="77"/>
      <c r="AL1175" s="77"/>
      <c r="AM1175" s="78"/>
      <c r="AN1175" s="77"/>
      <c r="AO1175" s="77"/>
      <c r="AP1175" s="77"/>
      <c r="AQ1175" s="77"/>
      <c r="AR1175" s="78"/>
      <c r="AS1175" s="77"/>
      <c r="AT1175" s="78"/>
      <c r="AU1175" s="78"/>
      <c r="AV1175" s="78">
        <v>45897</v>
      </c>
      <c r="AW1175" s="77">
        <f t="shared" si="268"/>
        <v>35</v>
      </c>
      <c r="AX1175" s="77">
        <f t="shared" si="269"/>
        <v>2025</v>
      </c>
      <c r="AY1175" s="77" t="s">
        <v>944</v>
      </c>
      <c r="AZ1175" s="81"/>
      <c r="BA1175" s="25"/>
      <c r="BB1175" s="25"/>
      <c r="BC1175" s="25"/>
      <c r="BD1175" s="25"/>
    </row>
    <row r="1176" spans="1:56" s="29" customFormat="1" ht="20.25" customHeight="1">
      <c r="A1176" s="88" t="s">
        <v>6266</v>
      </c>
      <c r="B1176" s="88" t="str">
        <f t="shared" si="266"/>
        <v>2024</v>
      </c>
      <c r="C1176" s="191" t="s">
        <v>6267</v>
      </c>
      <c r="D1176" s="192" t="s">
        <v>4000</v>
      </c>
      <c r="E1176" s="192" t="s">
        <v>6268</v>
      </c>
      <c r="F1176" s="88" t="s">
        <v>91</v>
      </c>
      <c r="G1176" s="214">
        <v>45514</v>
      </c>
      <c r="H1176" s="214">
        <v>45535</v>
      </c>
      <c r="I1176" s="88" t="s">
        <v>131</v>
      </c>
      <c r="J1176" s="88" t="s">
        <v>3961</v>
      </c>
      <c r="K1176" s="89">
        <v>46446</v>
      </c>
      <c r="L1176" s="88" t="str">
        <f>VLOOKUP(MONTH($K1176),TablaMeses[],2,FALSE)</f>
        <v>02 FEBRERO</v>
      </c>
      <c r="M1176" s="88">
        <f t="shared" si="267"/>
        <v>2027</v>
      </c>
      <c r="N1176" s="88" t="s">
        <v>167</v>
      </c>
      <c r="O1176" s="205" t="s">
        <v>6269</v>
      </c>
      <c r="P1176" s="88"/>
      <c r="Q1176" s="88" t="s">
        <v>167</v>
      </c>
      <c r="R1176" s="205" t="s">
        <v>3945</v>
      </c>
      <c r="S1176" s="88"/>
      <c r="T1176" s="88"/>
      <c r="U1176" s="205"/>
      <c r="V1176" s="88"/>
      <c r="W1176" s="88"/>
      <c r="X1176" s="205"/>
      <c r="Y1176" s="88"/>
      <c r="Z1176" s="205"/>
      <c r="AA1176" s="88"/>
      <c r="AB1176" s="205"/>
      <c r="AC1176" s="90"/>
      <c r="AD1176" s="88" t="s">
        <v>145</v>
      </c>
      <c r="AE1176" s="88"/>
      <c r="AF1176" s="88"/>
      <c r="AG1176" s="88"/>
      <c r="AH1176" s="88"/>
      <c r="AI1176" s="89"/>
      <c r="AJ1176" s="88"/>
      <c r="AK1176" s="88"/>
      <c r="AL1176" s="88"/>
      <c r="AM1176" s="89"/>
      <c r="AN1176" s="88"/>
      <c r="AO1176" s="88"/>
      <c r="AP1176" s="88"/>
      <c r="AQ1176" s="88"/>
      <c r="AR1176" s="89"/>
      <c r="AS1176" s="88"/>
      <c r="AT1176" s="89"/>
      <c r="AU1176" s="89"/>
      <c r="AV1176" s="89">
        <v>46127</v>
      </c>
      <c r="AW1176" s="88">
        <f t="shared" si="268"/>
        <v>16</v>
      </c>
      <c r="AX1176" s="88">
        <f t="shared" si="269"/>
        <v>2026</v>
      </c>
      <c r="AY1176" s="88" t="s">
        <v>1619</v>
      </c>
      <c r="AZ1176" s="92"/>
      <c r="BA1176" s="54"/>
      <c r="BB1176" s="54"/>
      <c r="BC1176" s="54"/>
      <c r="BD1176" s="54"/>
    </row>
    <row r="1177" spans="1:56" s="22" customFormat="1" ht="20.25" customHeight="1">
      <c r="A1177" s="77" t="s">
        <v>6270</v>
      </c>
      <c r="B1177" s="77" t="str">
        <f t="shared" si="266"/>
        <v>2024</v>
      </c>
      <c r="C1177" s="113" t="s">
        <v>6271</v>
      </c>
      <c r="D1177" s="193" t="s">
        <v>1851</v>
      </c>
      <c r="E1177" s="193" t="s">
        <v>6262</v>
      </c>
      <c r="F1177" s="193" t="s">
        <v>215</v>
      </c>
      <c r="G1177" s="215">
        <v>45512</v>
      </c>
      <c r="H1177" s="215">
        <v>45804</v>
      </c>
      <c r="I1177" s="77"/>
      <c r="J1177" s="77"/>
      <c r="K1177" s="78">
        <v>46718</v>
      </c>
      <c r="L1177" s="77" t="str">
        <f>VLOOKUP(MONTH($K1177),TablaMeses[],2,FALSE)</f>
        <v>11 NOVIEMBRE</v>
      </c>
      <c r="M1177" s="77">
        <f t="shared" si="267"/>
        <v>2027</v>
      </c>
      <c r="N1177" s="77"/>
      <c r="O1177" s="201"/>
      <c r="P1177" s="77"/>
      <c r="Q1177" s="77"/>
      <c r="R1177" s="201"/>
      <c r="S1177" s="77"/>
      <c r="T1177" s="77"/>
      <c r="U1177" s="201"/>
      <c r="V1177" s="77"/>
      <c r="W1177" s="77"/>
      <c r="X1177" s="201"/>
      <c r="Y1177" s="77"/>
      <c r="Z1177" s="201"/>
      <c r="AA1177" s="77"/>
      <c r="AB1177" s="201"/>
      <c r="AC1177" s="79"/>
      <c r="AD1177" s="77"/>
      <c r="AE1177" s="77"/>
      <c r="AF1177" s="77"/>
      <c r="AG1177" s="77"/>
      <c r="AH1177" s="77"/>
      <c r="AI1177" s="78"/>
      <c r="AJ1177" s="77"/>
      <c r="AK1177" s="77"/>
      <c r="AL1177" s="77"/>
      <c r="AM1177" s="78"/>
      <c r="AN1177" s="77"/>
      <c r="AO1177" s="77"/>
      <c r="AP1177" s="77"/>
      <c r="AQ1177" s="77"/>
      <c r="AR1177" s="78"/>
      <c r="AS1177" s="77"/>
      <c r="AT1177" s="78"/>
      <c r="AU1177" s="78"/>
      <c r="AV1177" s="78">
        <v>45897</v>
      </c>
      <c r="AW1177" s="77">
        <f t="shared" si="268"/>
        <v>35</v>
      </c>
      <c r="AX1177" s="77">
        <f t="shared" si="269"/>
        <v>2025</v>
      </c>
      <c r="AY1177" s="77" t="s">
        <v>586</v>
      </c>
      <c r="AZ1177" s="81" t="s">
        <v>6272</v>
      </c>
      <c r="BA1177" s="25"/>
      <c r="BB1177" s="25"/>
      <c r="BC1177" s="25"/>
      <c r="BD1177" s="25"/>
    </row>
    <row r="1178" spans="1:56" s="22" customFormat="1" ht="20.25" customHeight="1">
      <c r="A1178" s="77" t="s">
        <v>6273</v>
      </c>
      <c r="B1178" s="77" t="str">
        <f t="shared" si="266"/>
        <v>2024</v>
      </c>
      <c r="C1178" s="113" t="s">
        <v>6274</v>
      </c>
      <c r="D1178" s="193" t="s">
        <v>4941</v>
      </c>
      <c r="E1178" s="193" t="s">
        <v>6265</v>
      </c>
      <c r="F1178" s="77" t="s">
        <v>91</v>
      </c>
      <c r="G1178" s="215">
        <v>45524</v>
      </c>
      <c r="H1178" s="215">
        <v>46022</v>
      </c>
      <c r="I1178" s="77"/>
      <c r="J1178" s="77"/>
      <c r="K1178" s="78">
        <v>46934</v>
      </c>
      <c r="L1178" s="77" t="str">
        <f>VLOOKUP(MONTH($K1178),TablaMeses[],2,FALSE)</f>
        <v>06 JUNIO</v>
      </c>
      <c r="M1178" s="77">
        <f t="shared" si="267"/>
        <v>2028</v>
      </c>
      <c r="N1178" s="77"/>
      <c r="O1178" s="201"/>
      <c r="P1178" s="77"/>
      <c r="Q1178" s="77"/>
      <c r="R1178" s="201"/>
      <c r="S1178" s="77"/>
      <c r="T1178" s="77"/>
      <c r="U1178" s="201"/>
      <c r="V1178" s="77"/>
      <c r="W1178" s="77"/>
      <c r="X1178" s="201"/>
      <c r="Y1178" s="77"/>
      <c r="Z1178" s="201"/>
      <c r="AA1178" s="77"/>
      <c r="AB1178" s="201"/>
      <c r="AC1178" s="79"/>
      <c r="AD1178" s="77"/>
      <c r="AE1178" s="77"/>
      <c r="AF1178" s="77"/>
      <c r="AG1178" s="77"/>
      <c r="AH1178" s="77"/>
      <c r="AI1178" s="78"/>
      <c r="AJ1178" s="77"/>
      <c r="AK1178" s="77"/>
      <c r="AL1178" s="77"/>
      <c r="AM1178" s="78"/>
      <c r="AN1178" s="77"/>
      <c r="AO1178" s="77"/>
      <c r="AP1178" s="77"/>
      <c r="AQ1178" s="77"/>
      <c r="AR1178" s="78"/>
      <c r="AS1178" s="77"/>
      <c r="AT1178" s="78"/>
      <c r="AU1178" s="78"/>
      <c r="AV1178" s="78">
        <v>45897</v>
      </c>
      <c r="AW1178" s="77">
        <f t="shared" si="268"/>
        <v>35</v>
      </c>
      <c r="AX1178" s="77">
        <f t="shared" si="269"/>
        <v>2025</v>
      </c>
      <c r="AY1178" s="77" t="s">
        <v>944</v>
      </c>
      <c r="AZ1178" s="81"/>
      <c r="BA1178" s="25"/>
      <c r="BB1178" s="25"/>
      <c r="BC1178" s="25"/>
      <c r="BD1178" s="25"/>
    </row>
    <row r="1179" spans="1:56" s="29" customFormat="1" ht="20.25" customHeight="1">
      <c r="A1179" s="88" t="s">
        <v>6275</v>
      </c>
      <c r="B1179" s="88" t="str">
        <f t="shared" si="266"/>
        <v>2024</v>
      </c>
      <c r="C1179" s="191" t="s">
        <v>6276</v>
      </c>
      <c r="D1179" s="192" t="s">
        <v>5961</v>
      </c>
      <c r="E1179" s="192" t="s">
        <v>6212</v>
      </c>
      <c r="F1179" s="88" t="s">
        <v>808</v>
      </c>
      <c r="G1179" s="214">
        <v>45517</v>
      </c>
      <c r="H1179" s="214">
        <v>45756</v>
      </c>
      <c r="I1179" s="88" t="s">
        <v>131</v>
      </c>
      <c r="J1179" s="88" t="s">
        <v>93</v>
      </c>
      <c r="K1179" s="89">
        <v>46669</v>
      </c>
      <c r="L1179" s="88" t="str">
        <f>VLOOKUP(MONTH($K1179),TablaMeses[],2,FALSE)</f>
        <v>10 OCTUBRE</v>
      </c>
      <c r="M1179" s="88">
        <f t="shared" si="267"/>
        <v>2027</v>
      </c>
      <c r="N1179" s="88" t="s">
        <v>167</v>
      </c>
      <c r="O1179" s="205">
        <v>46268</v>
      </c>
      <c r="P1179" s="88" t="s">
        <v>6194</v>
      </c>
      <c r="Q1179" s="88" t="s">
        <v>167</v>
      </c>
      <c r="R1179" s="205" t="s">
        <v>4516</v>
      </c>
      <c r="S1179" s="88" t="s">
        <v>6277</v>
      </c>
      <c r="T1179" s="88" t="s">
        <v>170</v>
      </c>
      <c r="U1179" s="205" t="s">
        <v>4517</v>
      </c>
      <c r="V1179" s="88"/>
      <c r="W1179" s="88"/>
      <c r="X1179" s="205"/>
      <c r="Y1179" s="88"/>
      <c r="Z1179" s="205"/>
      <c r="AA1179" s="88"/>
      <c r="AB1179" s="205"/>
      <c r="AC1179" s="90"/>
      <c r="AD1179" s="88" t="s">
        <v>145</v>
      </c>
      <c r="AE1179" s="88"/>
      <c r="AF1179" s="88"/>
      <c r="AG1179" s="88"/>
      <c r="AH1179" s="88"/>
      <c r="AI1179" s="89"/>
      <c r="AJ1179" s="88"/>
      <c r="AK1179" s="88"/>
      <c r="AL1179" s="88"/>
      <c r="AM1179" s="89"/>
      <c r="AN1179" s="88"/>
      <c r="AO1179" s="88"/>
      <c r="AP1179" s="88"/>
      <c r="AQ1179" s="88"/>
      <c r="AR1179" s="89"/>
      <c r="AS1179" s="88"/>
      <c r="AT1179" s="89"/>
      <c r="AU1179" s="89"/>
      <c r="AV1179" s="89">
        <v>46135</v>
      </c>
      <c r="AW1179" s="88">
        <f t="shared" si="268"/>
        <v>17</v>
      </c>
      <c r="AX1179" s="88">
        <f t="shared" si="269"/>
        <v>2026</v>
      </c>
      <c r="AY1179" s="88" t="s">
        <v>3948</v>
      </c>
      <c r="AZ1179" s="92"/>
      <c r="BA1179" s="54"/>
      <c r="BB1179" s="54"/>
      <c r="BC1179" s="54"/>
      <c r="BD1179" s="54"/>
    </row>
    <row r="1180" spans="1:56" s="22" customFormat="1" ht="20.25" customHeight="1">
      <c r="A1180" s="77" t="s">
        <v>6278</v>
      </c>
      <c r="B1180" s="77" t="str">
        <f t="shared" si="266"/>
        <v>2024</v>
      </c>
      <c r="C1180" s="113" t="s">
        <v>6279</v>
      </c>
      <c r="D1180" s="193" t="s">
        <v>6280</v>
      </c>
      <c r="E1180" s="193" t="s">
        <v>6209</v>
      </c>
      <c r="F1180" s="77" t="s">
        <v>109</v>
      </c>
      <c r="G1180" s="215">
        <v>45524</v>
      </c>
      <c r="H1180" s="215">
        <v>45919</v>
      </c>
      <c r="I1180" s="77"/>
      <c r="J1180" s="77"/>
      <c r="K1180" s="78">
        <v>46831</v>
      </c>
      <c r="L1180" s="77" t="str">
        <f>VLOOKUP(MONTH($K1180),TablaMeses[],2,FALSE)</f>
        <v>03 MARZO</v>
      </c>
      <c r="M1180" s="77">
        <f t="shared" si="267"/>
        <v>2028</v>
      </c>
      <c r="N1180" s="77"/>
      <c r="O1180" s="201"/>
      <c r="P1180" s="77"/>
      <c r="Q1180" s="77"/>
      <c r="R1180" s="201"/>
      <c r="S1180" s="77"/>
      <c r="T1180" s="77"/>
      <c r="U1180" s="201"/>
      <c r="V1180" s="77"/>
      <c r="W1180" s="77"/>
      <c r="X1180" s="201"/>
      <c r="Y1180" s="77"/>
      <c r="Z1180" s="201"/>
      <c r="AA1180" s="77"/>
      <c r="AB1180" s="201"/>
      <c r="AC1180" s="79"/>
      <c r="AD1180" s="77"/>
      <c r="AE1180" s="77"/>
      <c r="AF1180" s="77"/>
      <c r="AG1180" s="77"/>
      <c r="AH1180" s="77"/>
      <c r="AI1180" s="78"/>
      <c r="AJ1180" s="77"/>
      <c r="AK1180" s="77"/>
      <c r="AL1180" s="77"/>
      <c r="AM1180" s="78"/>
      <c r="AN1180" s="77"/>
      <c r="AO1180" s="77"/>
      <c r="AP1180" s="77"/>
      <c r="AQ1180" s="77"/>
      <c r="AR1180" s="78"/>
      <c r="AS1180" s="77"/>
      <c r="AT1180" s="78"/>
      <c r="AU1180" s="78"/>
      <c r="AV1180" s="78">
        <v>45897</v>
      </c>
      <c r="AW1180" s="77">
        <f t="shared" si="268"/>
        <v>35</v>
      </c>
      <c r="AX1180" s="77">
        <f t="shared" si="269"/>
        <v>2025</v>
      </c>
      <c r="AY1180" s="77" t="s">
        <v>944</v>
      </c>
      <c r="AZ1180" s="81"/>
      <c r="BA1180" s="25"/>
      <c r="BB1180" s="25"/>
      <c r="BC1180" s="25"/>
      <c r="BD1180" s="25"/>
    </row>
    <row r="1181" spans="1:56" s="22" customFormat="1" ht="20.25" customHeight="1">
      <c r="A1181" s="77" t="s">
        <v>6281</v>
      </c>
      <c r="B1181" s="77" t="str">
        <f t="shared" si="266"/>
        <v>2024</v>
      </c>
      <c r="C1181" s="113" t="s">
        <v>6282</v>
      </c>
      <c r="D1181" s="193" t="s">
        <v>1851</v>
      </c>
      <c r="E1181" s="193" t="s">
        <v>5953</v>
      </c>
      <c r="F1181" s="193" t="s">
        <v>576</v>
      </c>
      <c r="G1181" s="215">
        <v>45520</v>
      </c>
      <c r="H1181" s="215">
        <v>45961</v>
      </c>
      <c r="I1181" s="77"/>
      <c r="J1181" s="77"/>
      <c r="K1181" s="78">
        <v>46873</v>
      </c>
      <c r="L1181" s="77" t="str">
        <f>VLOOKUP(MONTH($K1181),TablaMeses[],2,FALSE)</f>
        <v>04 ABRIL</v>
      </c>
      <c r="M1181" s="77">
        <f t="shared" si="267"/>
        <v>2028</v>
      </c>
      <c r="N1181" s="77"/>
      <c r="O1181" s="201"/>
      <c r="P1181" s="77"/>
      <c r="Q1181" s="77"/>
      <c r="R1181" s="201"/>
      <c r="S1181" s="77"/>
      <c r="T1181" s="77"/>
      <c r="U1181" s="201"/>
      <c r="V1181" s="77"/>
      <c r="W1181" s="77"/>
      <c r="X1181" s="201"/>
      <c r="Y1181" s="77"/>
      <c r="Z1181" s="201"/>
      <c r="AA1181" s="77"/>
      <c r="AB1181" s="201"/>
      <c r="AC1181" s="79"/>
      <c r="AD1181" s="77"/>
      <c r="AE1181" s="77"/>
      <c r="AF1181" s="77"/>
      <c r="AG1181" s="77"/>
      <c r="AH1181" s="77"/>
      <c r="AI1181" s="78"/>
      <c r="AJ1181" s="77"/>
      <c r="AK1181" s="77"/>
      <c r="AL1181" s="77"/>
      <c r="AM1181" s="78"/>
      <c r="AN1181" s="77"/>
      <c r="AO1181" s="77"/>
      <c r="AP1181" s="77"/>
      <c r="AQ1181" s="77"/>
      <c r="AR1181" s="78"/>
      <c r="AS1181" s="77"/>
      <c r="AT1181" s="78"/>
      <c r="AU1181" s="78"/>
      <c r="AV1181" s="78">
        <v>45897</v>
      </c>
      <c r="AW1181" s="77">
        <f t="shared" si="268"/>
        <v>35</v>
      </c>
      <c r="AX1181" s="77">
        <f t="shared" si="269"/>
        <v>2025</v>
      </c>
      <c r="AY1181" s="77" t="s">
        <v>944</v>
      </c>
      <c r="AZ1181" s="81"/>
      <c r="BA1181" s="25"/>
      <c r="BB1181" s="25"/>
      <c r="BC1181" s="25"/>
      <c r="BD1181" s="25"/>
    </row>
    <row r="1182" spans="1:56" s="22" customFormat="1" ht="20.25" customHeight="1">
      <c r="A1182" s="77" t="s">
        <v>6283</v>
      </c>
      <c r="B1182" s="77" t="str">
        <f t="shared" si="266"/>
        <v>2024</v>
      </c>
      <c r="C1182" s="113" t="s">
        <v>6284</v>
      </c>
      <c r="D1182" s="193" t="s">
        <v>6285</v>
      </c>
      <c r="E1182" s="193" t="s">
        <v>6286</v>
      </c>
      <c r="F1182" s="193" t="s">
        <v>576</v>
      </c>
      <c r="G1182" s="215">
        <v>45530</v>
      </c>
      <c r="H1182" s="215">
        <v>45652</v>
      </c>
      <c r="I1182" s="77"/>
      <c r="J1182" s="77"/>
      <c r="K1182" s="78">
        <v>46564</v>
      </c>
      <c r="L1182" s="77" t="str">
        <f>VLOOKUP(MONTH($K1182),TablaMeses[],2,FALSE)</f>
        <v>06 JUNIO</v>
      </c>
      <c r="M1182" s="77">
        <f t="shared" si="267"/>
        <v>2027</v>
      </c>
      <c r="N1182" s="77"/>
      <c r="O1182" s="201"/>
      <c r="P1182" s="77"/>
      <c r="Q1182" s="77"/>
      <c r="R1182" s="201"/>
      <c r="S1182" s="77"/>
      <c r="T1182" s="77"/>
      <c r="U1182" s="201"/>
      <c r="V1182" s="77"/>
      <c r="W1182" s="77"/>
      <c r="X1182" s="201"/>
      <c r="Y1182" s="77"/>
      <c r="Z1182" s="201"/>
      <c r="AA1182" s="77"/>
      <c r="AB1182" s="201"/>
      <c r="AC1182" s="79"/>
      <c r="AD1182" s="77"/>
      <c r="AE1182" s="77"/>
      <c r="AF1182" s="77"/>
      <c r="AG1182" s="77"/>
      <c r="AH1182" s="77"/>
      <c r="AI1182" s="78"/>
      <c r="AJ1182" s="77"/>
      <c r="AK1182" s="77"/>
      <c r="AL1182" s="77"/>
      <c r="AM1182" s="78"/>
      <c r="AN1182" s="77"/>
      <c r="AO1182" s="77"/>
      <c r="AP1182" s="77"/>
      <c r="AQ1182" s="77"/>
      <c r="AR1182" s="78"/>
      <c r="AS1182" s="77"/>
      <c r="AT1182" s="78"/>
      <c r="AU1182" s="78"/>
      <c r="AV1182" s="78">
        <v>45897</v>
      </c>
      <c r="AW1182" s="77">
        <f t="shared" si="268"/>
        <v>35</v>
      </c>
      <c r="AX1182" s="77">
        <f t="shared" si="269"/>
        <v>2025</v>
      </c>
      <c r="AY1182" s="77" t="s">
        <v>586</v>
      </c>
      <c r="AZ1182" s="81"/>
      <c r="BA1182" s="25"/>
      <c r="BB1182" s="25"/>
      <c r="BC1182" s="25"/>
      <c r="BD1182" s="25"/>
    </row>
    <row r="1183" spans="1:56" s="22" customFormat="1" ht="20.25" customHeight="1">
      <c r="A1183" s="77" t="s">
        <v>6287</v>
      </c>
      <c r="B1183" s="77" t="str">
        <f t="shared" si="266"/>
        <v>2024</v>
      </c>
      <c r="C1183" s="113" t="s">
        <v>6288</v>
      </c>
      <c r="D1183" s="193" t="s">
        <v>5726</v>
      </c>
      <c r="E1183" s="193" t="s">
        <v>5953</v>
      </c>
      <c r="F1183" s="193" t="s">
        <v>576</v>
      </c>
      <c r="G1183" s="215">
        <v>45526</v>
      </c>
      <c r="H1183" s="215">
        <v>45930</v>
      </c>
      <c r="I1183" s="77"/>
      <c r="J1183" s="77"/>
      <c r="K1183" s="78">
        <v>46842</v>
      </c>
      <c r="L1183" s="77" t="str">
        <f>VLOOKUP(MONTH($K1183),TablaMeses[],2,FALSE)</f>
        <v>03 MARZO</v>
      </c>
      <c r="M1183" s="77">
        <f t="shared" si="267"/>
        <v>2028</v>
      </c>
      <c r="N1183" s="77"/>
      <c r="O1183" s="201"/>
      <c r="P1183" s="77"/>
      <c r="Q1183" s="77"/>
      <c r="R1183" s="201"/>
      <c r="S1183" s="77"/>
      <c r="T1183" s="77"/>
      <c r="U1183" s="201"/>
      <c r="V1183" s="77"/>
      <c r="W1183" s="77"/>
      <c r="X1183" s="201"/>
      <c r="Y1183" s="77"/>
      <c r="Z1183" s="201"/>
      <c r="AA1183" s="77"/>
      <c r="AB1183" s="201"/>
      <c r="AC1183" s="79"/>
      <c r="AD1183" s="77"/>
      <c r="AE1183" s="77"/>
      <c r="AF1183" s="77"/>
      <c r="AG1183" s="77"/>
      <c r="AH1183" s="77"/>
      <c r="AI1183" s="78"/>
      <c r="AJ1183" s="77"/>
      <c r="AK1183" s="77"/>
      <c r="AL1183" s="77"/>
      <c r="AM1183" s="78"/>
      <c r="AN1183" s="77"/>
      <c r="AO1183" s="77"/>
      <c r="AP1183" s="77"/>
      <c r="AQ1183" s="77"/>
      <c r="AR1183" s="78"/>
      <c r="AS1183" s="77"/>
      <c r="AT1183" s="78"/>
      <c r="AU1183" s="78"/>
      <c r="AV1183" s="78">
        <v>45897</v>
      </c>
      <c r="AW1183" s="77">
        <f t="shared" si="268"/>
        <v>35</v>
      </c>
      <c r="AX1183" s="77">
        <f t="shared" si="269"/>
        <v>2025</v>
      </c>
      <c r="AY1183" s="77" t="s">
        <v>944</v>
      </c>
      <c r="AZ1183" s="81"/>
      <c r="BA1183" s="25"/>
      <c r="BB1183" s="25"/>
      <c r="BC1183" s="25"/>
      <c r="BD1183" s="25"/>
    </row>
    <row r="1184" spans="1:56" s="22" customFormat="1" ht="20.25" customHeight="1">
      <c r="A1184" s="77" t="s">
        <v>6289</v>
      </c>
      <c r="B1184" s="77" t="str">
        <f t="shared" si="266"/>
        <v>2024</v>
      </c>
      <c r="C1184" s="113" t="s">
        <v>6290</v>
      </c>
      <c r="D1184" s="193" t="s">
        <v>2814</v>
      </c>
      <c r="E1184" s="193" t="s">
        <v>6262</v>
      </c>
      <c r="F1184" s="193" t="s">
        <v>215</v>
      </c>
      <c r="G1184" s="215">
        <v>45540</v>
      </c>
      <c r="H1184" s="215">
        <v>45657</v>
      </c>
      <c r="I1184" s="77"/>
      <c r="J1184" s="77"/>
      <c r="K1184" s="78">
        <v>46568</v>
      </c>
      <c r="L1184" s="77" t="str">
        <f>VLOOKUP(MONTH($K1184),TablaMeses[],2,FALSE)</f>
        <v>06 JUNIO</v>
      </c>
      <c r="M1184" s="77">
        <f t="shared" si="267"/>
        <v>2027</v>
      </c>
      <c r="N1184" s="77"/>
      <c r="O1184" s="201"/>
      <c r="P1184" s="77"/>
      <c r="Q1184" s="77"/>
      <c r="R1184" s="201"/>
      <c r="S1184" s="77"/>
      <c r="T1184" s="77"/>
      <c r="U1184" s="201"/>
      <c r="V1184" s="77"/>
      <c r="W1184" s="77"/>
      <c r="X1184" s="201"/>
      <c r="Y1184" s="77"/>
      <c r="Z1184" s="201"/>
      <c r="AA1184" s="77"/>
      <c r="AB1184" s="201"/>
      <c r="AC1184" s="79"/>
      <c r="AD1184" s="77"/>
      <c r="AE1184" s="77"/>
      <c r="AF1184" s="77"/>
      <c r="AG1184" s="77"/>
      <c r="AH1184" s="77"/>
      <c r="AI1184" s="78"/>
      <c r="AJ1184" s="77"/>
      <c r="AK1184" s="77"/>
      <c r="AL1184" s="77"/>
      <c r="AM1184" s="78"/>
      <c r="AN1184" s="77"/>
      <c r="AO1184" s="77"/>
      <c r="AP1184" s="77"/>
      <c r="AQ1184" s="77"/>
      <c r="AR1184" s="78"/>
      <c r="AS1184" s="77"/>
      <c r="AT1184" s="78"/>
      <c r="AU1184" s="78"/>
      <c r="AV1184" s="78">
        <v>45897</v>
      </c>
      <c r="AW1184" s="77">
        <f t="shared" si="268"/>
        <v>35</v>
      </c>
      <c r="AX1184" s="77">
        <f t="shared" si="269"/>
        <v>2025</v>
      </c>
      <c r="AY1184" s="77" t="s">
        <v>586</v>
      </c>
      <c r="AZ1184" s="81"/>
      <c r="BA1184" s="25"/>
      <c r="BB1184" s="25"/>
      <c r="BC1184" s="25"/>
      <c r="BD1184" s="25"/>
    </row>
    <row r="1185" spans="1:56" s="22" customFormat="1" ht="20.25" customHeight="1">
      <c r="A1185" s="77" t="s">
        <v>6291</v>
      </c>
      <c r="B1185" s="77" t="str">
        <f t="shared" si="266"/>
        <v>2024</v>
      </c>
      <c r="C1185" s="113" t="s">
        <v>6292</v>
      </c>
      <c r="D1185" s="193" t="s">
        <v>4245</v>
      </c>
      <c r="E1185" s="193" t="s">
        <v>6197</v>
      </c>
      <c r="F1185" s="77" t="s">
        <v>91</v>
      </c>
      <c r="G1185" s="215">
        <v>45533</v>
      </c>
      <c r="H1185" s="215">
        <v>45626</v>
      </c>
      <c r="I1185" s="77"/>
      <c r="J1185" s="77"/>
      <c r="K1185" s="78">
        <v>46537</v>
      </c>
      <c r="L1185" s="77" t="str">
        <f>VLOOKUP(MONTH($K1185),TablaMeses[],2,FALSE)</f>
        <v>05 MAYO</v>
      </c>
      <c r="M1185" s="77">
        <f t="shared" si="267"/>
        <v>2027</v>
      </c>
      <c r="N1185" s="77"/>
      <c r="O1185" s="201"/>
      <c r="P1185" s="77"/>
      <c r="Q1185" s="77"/>
      <c r="R1185" s="201"/>
      <c r="S1185" s="77"/>
      <c r="T1185" s="77"/>
      <c r="U1185" s="201"/>
      <c r="V1185" s="77"/>
      <c r="W1185" s="77"/>
      <c r="X1185" s="201"/>
      <c r="Y1185" s="77"/>
      <c r="Z1185" s="201"/>
      <c r="AA1185" s="77"/>
      <c r="AB1185" s="201"/>
      <c r="AC1185" s="79"/>
      <c r="AD1185" s="77"/>
      <c r="AE1185" s="77"/>
      <c r="AF1185" s="77"/>
      <c r="AG1185" s="77"/>
      <c r="AH1185" s="77"/>
      <c r="AI1185" s="78"/>
      <c r="AJ1185" s="77"/>
      <c r="AK1185" s="77"/>
      <c r="AL1185" s="77"/>
      <c r="AM1185" s="78"/>
      <c r="AN1185" s="77"/>
      <c r="AO1185" s="77"/>
      <c r="AP1185" s="77"/>
      <c r="AQ1185" s="77"/>
      <c r="AR1185" s="78"/>
      <c r="AS1185" s="77"/>
      <c r="AT1185" s="78"/>
      <c r="AU1185" s="78"/>
      <c r="AV1185" s="78">
        <v>45897</v>
      </c>
      <c r="AW1185" s="77">
        <f t="shared" si="268"/>
        <v>35</v>
      </c>
      <c r="AX1185" s="77">
        <f t="shared" si="269"/>
        <v>2025</v>
      </c>
      <c r="AY1185" s="77" t="s">
        <v>586</v>
      </c>
      <c r="AZ1185" s="81"/>
      <c r="BA1185" s="25"/>
      <c r="BB1185" s="25"/>
      <c r="BC1185" s="25"/>
      <c r="BD1185" s="25"/>
    </row>
    <row r="1186" spans="1:56" s="22" customFormat="1" ht="20.25" customHeight="1">
      <c r="A1186" s="77" t="s">
        <v>6293</v>
      </c>
      <c r="B1186" s="77" t="str">
        <f t="shared" si="266"/>
        <v>2024</v>
      </c>
      <c r="C1186" s="113" t="s">
        <v>6294</v>
      </c>
      <c r="D1186" s="193" t="s">
        <v>2184</v>
      </c>
      <c r="E1186" s="193" t="s">
        <v>6262</v>
      </c>
      <c r="F1186" s="193" t="s">
        <v>215</v>
      </c>
      <c r="G1186" s="215">
        <v>45547</v>
      </c>
      <c r="H1186" s="215">
        <v>45716</v>
      </c>
      <c r="I1186" s="77"/>
      <c r="J1186" s="77"/>
      <c r="K1186" s="78">
        <v>46627</v>
      </c>
      <c r="L1186" s="77" t="str">
        <f>VLOOKUP(MONTH($K1186),TablaMeses[],2,FALSE)</f>
        <v>08 AGOSTO</v>
      </c>
      <c r="M1186" s="77">
        <f t="shared" si="267"/>
        <v>2027</v>
      </c>
      <c r="N1186" s="77"/>
      <c r="O1186" s="201"/>
      <c r="P1186" s="77"/>
      <c r="Q1186" s="77"/>
      <c r="R1186" s="201"/>
      <c r="S1186" s="77"/>
      <c r="T1186" s="77"/>
      <c r="U1186" s="201"/>
      <c r="V1186" s="77"/>
      <c r="W1186" s="77"/>
      <c r="X1186" s="201"/>
      <c r="Y1186" s="77"/>
      <c r="Z1186" s="201"/>
      <c r="AA1186" s="77"/>
      <c r="AB1186" s="201"/>
      <c r="AC1186" s="79"/>
      <c r="AD1186" s="77"/>
      <c r="AE1186" s="77"/>
      <c r="AF1186" s="77"/>
      <c r="AG1186" s="77"/>
      <c r="AH1186" s="77"/>
      <c r="AI1186" s="78"/>
      <c r="AJ1186" s="77"/>
      <c r="AK1186" s="77"/>
      <c r="AL1186" s="77"/>
      <c r="AM1186" s="78"/>
      <c r="AN1186" s="77"/>
      <c r="AO1186" s="77"/>
      <c r="AP1186" s="77"/>
      <c r="AQ1186" s="77"/>
      <c r="AR1186" s="78"/>
      <c r="AS1186" s="77"/>
      <c r="AT1186" s="78"/>
      <c r="AU1186" s="78"/>
      <c r="AV1186" s="78">
        <v>45897</v>
      </c>
      <c r="AW1186" s="77">
        <f t="shared" si="268"/>
        <v>35</v>
      </c>
      <c r="AX1186" s="77">
        <f t="shared" si="269"/>
        <v>2025</v>
      </c>
      <c r="AY1186" s="77" t="s">
        <v>586</v>
      </c>
      <c r="AZ1186" s="81"/>
      <c r="BA1186" s="25"/>
      <c r="BB1186" s="25"/>
      <c r="BC1186" s="25"/>
      <c r="BD1186" s="25"/>
    </row>
    <row r="1187" spans="1:56" s="22" customFormat="1" ht="20.25" customHeight="1">
      <c r="A1187" s="77" t="s">
        <v>6295</v>
      </c>
      <c r="B1187" s="77" t="str">
        <f t="shared" si="266"/>
        <v>2024</v>
      </c>
      <c r="C1187" s="113" t="s">
        <v>6296</v>
      </c>
      <c r="D1187" s="193" t="s">
        <v>1327</v>
      </c>
      <c r="E1187" s="193" t="s">
        <v>6262</v>
      </c>
      <c r="F1187" s="193" t="s">
        <v>215</v>
      </c>
      <c r="G1187" s="215">
        <v>45554</v>
      </c>
      <c r="H1187" s="215">
        <v>45716</v>
      </c>
      <c r="I1187" s="77"/>
      <c r="J1187" s="77"/>
      <c r="K1187" s="78">
        <v>46627</v>
      </c>
      <c r="L1187" s="77" t="str">
        <f>VLOOKUP(MONTH($K1187),TablaMeses[],2,FALSE)</f>
        <v>08 AGOSTO</v>
      </c>
      <c r="M1187" s="77">
        <f t="shared" si="267"/>
        <v>2027</v>
      </c>
      <c r="N1187" s="77"/>
      <c r="O1187" s="201"/>
      <c r="P1187" s="77"/>
      <c r="Q1187" s="77"/>
      <c r="R1187" s="201"/>
      <c r="S1187" s="77"/>
      <c r="T1187" s="77"/>
      <c r="U1187" s="201"/>
      <c r="V1187" s="77"/>
      <c r="W1187" s="77"/>
      <c r="X1187" s="201"/>
      <c r="Y1187" s="77"/>
      <c r="Z1187" s="201"/>
      <c r="AA1187" s="77"/>
      <c r="AB1187" s="201"/>
      <c r="AC1187" s="79"/>
      <c r="AD1187" s="77"/>
      <c r="AE1187" s="77"/>
      <c r="AF1187" s="77"/>
      <c r="AG1187" s="77"/>
      <c r="AH1187" s="77"/>
      <c r="AI1187" s="78"/>
      <c r="AJ1187" s="77"/>
      <c r="AK1187" s="77"/>
      <c r="AL1187" s="77"/>
      <c r="AM1187" s="78"/>
      <c r="AN1187" s="77"/>
      <c r="AO1187" s="77"/>
      <c r="AP1187" s="77"/>
      <c r="AQ1187" s="77"/>
      <c r="AR1187" s="78"/>
      <c r="AS1187" s="77"/>
      <c r="AT1187" s="78"/>
      <c r="AU1187" s="78"/>
      <c r="AV1187" s="78">
        <v>45897</v>
      </c>
      <c r="AW1187" s="77">
        <f t="shared" si="268"/>
        <v>35</v>
      </c>
      <c r="AX1187" s="77">
        <f t="shared" si="269"/>
        <v>2025</v>
      </c>
      <c r="AY1187" s="77" t="s">
        <v>586</v>
      </c>
      <c r="AZ1187" s="81"/>
      <c r="BA1187" s="25"/>
      <c r="BB1187" s="25"/>
      <c r="BC1187" s="25"/>
      <c r="BD1187" s="25"/>
    </row>
    <row r="1188" spans="1:56" s="22" customFormat="1" ht="20.25" customHeight="1">
      <c r="A1188" s="77" t="s">
        <v>6297</v>
      </c>
      <c r="B1188" s="77" t="str">
        <f t="shared" si="266"/>
        <v>2024</v>
      </c>
      <c r="C1188" s="113" t="s">
        <v>6298</v>
      </c>
      <c r="D1188" s="193" t="s">
        <v>6299</v>
      </c>
      <c r="E1188" s="193" t="s">
        <v>6262</v>
      </c>
      <c r="F1188" s="193" t="s">
        <v>215</v>
      </c>
      <c r="G1188" s="215">
        <v>45603</v>
      </c>
      <c r="H1188" s="215">
        <v>45657</v>
      </c>
      <c r="I1188" s="77"/>
      <c r="J1188" s="77"/>
      <c r="K1188" s="78">
        <v>46568</v>
      </c>
      <c r="L1188" s="77" t="str">
        <f>VLOOKUP(MONTH($K1188),TablaMeses[],2,FALSE)</f>
        <v>06 JUNIO</v>
      </c>
      <c r="M1188" s="77">
        <f t="shared" si="267"/>
        <v>2027</v>
      </c>
      <c r="N1188" s="77"/>
      <c r="O1188" s="201"/>
      <c r="P1188" s="77"/>
      <c r="Q1188" s="77"/>
      <c r="R1188" s="201"/>
      <c r="S1188" s="77"/>
      <c r="T1188" s="77"/>
      <c r="U1188" s="201"/>
      <c r="V1188" s="77"/>
      <c r="W1188" s="77"/>
      <c r="X1188" s="201"/>
      <c r="Y1188" s="77"/>
      <c r="Z1188" s="201"/>
      <c r="AA1188" s="77"/>
      <c r="AB1188" s="201"/>
      <c r="AC1188" s="79"/>
      <c r="AD1188" s="77"/>
      <c r="AE1188" s="77"/>
      <c r="AF1188" s="77"/>
      <c r="AG1188" s="77"/>
      <c r="AH1188" s="77"/>
      <c r="AI1188" s="78"/>
      <c r="AJ1188" s="77"/>
      <c r="AK1188" s="77"/>
      <c r="AL1188" s="77"/>
      <c r="AM1188" s="78"/>
      <c r="AN1188" s="77"/>
      <c r="AO1188" s="77"/>
      <c r="AP1188" s="77"/>
      <c r="AQ1188" s="77"/>
      <c r="AR1188" s="78"/>
      <c r="AS1188" s="77"/>
      <c r="AT1188" s="78"/>
      <c r="AU1188" s="78"/>
      <c r="AV1188" s="78">
        <v>45897</v>
      </c>
      <c r="AW1188" s="77">
        <f t="shared" si="268"/>
        <v>35</v>
      </c>
      <c r="AX1188" s="77">
        <f t="shared" si="269"/>
        <v>2025</v>
      </c>
      <c r="AY1188" s="77" t="s">
        <v>586</v>
      </c>
      <c r="AZ1188" s="81"/>
      <c r="BA1188" s="25"/>
      <c r="BB1188" s="25"/>
      <c r="BC1188" s="25"/>
      <c r="BD1188" s="25"/>
    </row>
    <row r="1189" spans="1:56" s="22" customFormat="1" ht="20.25" customHeight="1">
      <c r="A1189" s="77" t="s">
        <v>6300</v>
      </c>
      <c r="B1189" s="77" t="str">
        <f t="shared" si="266"/>
        <v>2024</v>
      </c>
      <c r="C1189" s="113" t="s">
        <v>6301</v>
      </c>
      <c r="D1189" s="193" t="s">
        <v>5971</v>
      </c>
      <c r="E1189" s="193" t="s">
        <v>849</v>
      </c>
      <c r="F1189" s="77" t="s">
        <v>130</v>
      </c>
      <c r="G1189" s="215">
        <v>45548</v>
      </c>
      <c r="H1189" s="215">
        <v>46642</v>
      </c>
      <c r="I1189" s="77"/>
      <c r="J1189" s="77"/>
      <c r="K1189" s="78">
        <v>47554</v>
      </c>
      <c r="L1189" s="77" t="str">
        <f>VLOOKUP(MONTH($K1189),TablaMeses[],2,FALSE)</f>
        <v>03 MARZO</v>
      </c>
      <c r="M1189" s="77">
        <f t="shared" si="267"/>
        <v>2030</v>
      </c>
      <c r="N1189" s="77"/>
      <c r="O1189" s="201"/>
      <c r="P1189" s="77"/>
      <c r="Q1189" s="77"/>
      <c r="R1189" s="201"/>
      <c r="S1189" s="77"/>
      <c r="T1189" s="77"/>
      <c r="U1189" s="201"/>
      <c r="V1189" s="77"/>
      <c r="W1189" s="77"/>
      <c r="X1189" s="201"/>
      <c r="Y1189" s="77"/>
      <c r="Z1189" s="201"/>
      <c r="AA1189" s="77"/>
      <c r="AB1189" s="201"/>
      <c r="AC1189" s="79"/>
      <c r="AD1189" s="77"/>
      <c r="AE1189" s="77"/>
      <c r="AF1189" s="77"/>
      <c r="AG1189" s="77"/>
      <c r="AH1189" s="77"/>
      <c r="AI1189" s="78"/>
      <c r="AJ1189" s="77"/>
      <c r="AK1189" s="77"/>
      <c r="AL1189" s="77"/>
      <c r="AM1189" s="78"/>
      <c r="AN1189" s="77"/>
      <c r="AO1189" s="77"/>
      <c r="AP1189" s="77"/>
      <c r="AQ1189" s="77"/>
      <c r="AR1189" s="78"/>
      <c r="AS1189" s="77"/>
      <c r="AT1189" s="78"/>
      <c r="AU1189" s="78"/>
      <c r="AV1189" s="78">
        <v>45897</v>
      </c>
      <c r="AW1189" s="77">
        <f t="shared" si="268"/>
        <v>35</v>
      </c>
      <c r="AX1189" s="77">
        <f t="shared" si="269"/>
        <v>2025</v>
      </c>
      <c r="AY1189" s="77" t="s">
        <v>944</v>
      </c>
      <c r="AZ1189" s="81"/>
      <c r="BA1189" s="25"/>
      <c r="BB1189" s="25"/>
      <c r="BC1189" s="25"/>
      <c r="BD1189" s="25"/>
    </row>
    <row r="1190" spans="1:56" s="22" customFormat="1" ht="20.25" customHeight="1">
      <c r="A1190" s="77" t="s">
        <v>6302</v>
      </c>
      <c r="B1190" s="77" t="str">
        <f t="shared" si="266"/>
        <v>2024</v>
      </c>
      <c r="C1190" s="113" t="s">
        <v>6303</v>
      </c>
      <c r="D1190" s="193" t="s">
        <v>5971</v>
      </c>
      <c r="E1190" s="193" t="s">
        <v>849</v>
      </c>
      <c r="F1190" s="77" t="s">
        <v>130</v>
      </c>
      <c r="G1190" s="215">
        <v>45548</v>
      </c>
      <c r="H1190" s="215">
        <v>46003</v>
      </c>
      <c r="I1190" s="77"/>
      <c r="J1190" s="77"/>
      <c r="K1190" s="78">
        <v>46916</v>
      </c>
      <c r="L1190" s="77" t="str">
        <f>VLOOKUP(MONTH($K1190),TablaMeses[],2,FALSE)</f>
        <v>06 JUNIO</v>
      </c>
      <c r="M1190" s="77">
        <f t="shared" si="267"/>
        <v>2028</v>
      </c>
      <c r="N1190" s="77"/>
      <c r="O1190" s="201"/>
      <c r="P1190" s="77"/>
      <c r="Q1190" s="77"/>
      <c r="R1190" s="201"/>
      <c r="S1190" s="77"/>
      <c r="T1190" s="77"/>
      <c r="U1190" s="201"/>
      <c r="V1190" s="77"/>
      <c r="W1190" s="77"/>
      <c r="X1190" s="201"/>
      <c r="Y1190" s="77"/>
      <c r="Z1190" s="201"/>
      <c r="AA1190" s="77"/>
      <c r="AB1190" s="201"/>
      <c r="AC1190" s="79"/>
      <c r="AD1190" s="77"/>
      <c r="AE1190" s="77"/>
      <c r="AF1190" s="77"/>
      <c r="AG1190" s="77"/>
      <c r="AH1190" s="77"/>
      <c r="AI1190" s="78"/>
      <c r="AJ1190" s="77"/>
      <c r="AK1190" s="77"/>
      <c r="AL1190" s="77"/>
      <c r="AM1190" s="78"/>
      <c r="AN1190" s="77"/>
      <c r="AO1190" s="77"/>
      <c r="AP1190" s="77"/>
      <c r="AQ1190" s="77"/>
      <c r="AR1190" s="78"/>
      <c r="AS1190" s="77"/>
      <c r="AT1190" s="78"/>
      <c r="AU1190" s="78"/>
      <c r="AV1190" s="78">
        <v>45897</v>
      </c>
      <c r="AW1190" s="77">
        <f t="shared" si="268"/>
        <v>35</v>
      </c>
      <c r="AX1190" s="77">
        <f t="shared" si="269"/>
        <v>2025</v>
      </c>
      <c r="AY1190" s="77" t="s">
        <v>944</v>
      </c>
      <c r="AZ1190" s="81"/>
      <c r="BA1190" s="25"/>
      <c r="BB1190" s="25"/>
      <c r="BC1190" s="25"/>
      <c r="BD1190" s="25"/>
    </row>
    <row r="1191" spans="1:56" s="22" customFormat="1" ht="20.25" customHeight="1">
      <c r="A1191" s="77" t="s">
        <v>6304</v>
      </c>
      <c r="B1191" s="77" t="str">
        <f t="shared" si="266"/>
        <v>2024</v>
      </c>
      <c r="C1191" s="113" t="s">
        <v>6305</v>
      </c>
      <c r="D1191" s="193" t="s">
        <v>6306</v>
      </c>
      <c r="E1191" s="193" t="s">
        <v>849</v>
      </c>
      <c r="F1191" s="77" t="s">
        <v>130</v>
      </c>
      <c r="G1191" s="215">
        <v>45548</v>
      </c>
      <c r="H1191" s="215">
        <v>49199</v>
      </c>
      <c r="I1191" s="77"/>
      <c r="J1191" s="77"/>
      <c r="K1191" s="78">
        <v>50111</v>
      </c>
      <c r="L1191" s="77" t="str">
        <f>VLOOKUP(MONTH($K1191),TablaMeses[],2,FALSE)</f>
        <v>03 MARZO</v>
      </c>
      <c r="M1191" s="77">
        <f t="shared" si="267"/>
        <v>2037</v>
      </c>
      <c r="N1191" s="77"/>
      <c r="O1191" s="201"/>
      <c r="P1191" s="77"/>
      <c r="Q1191" s="77"/>
      <c r="R1191" s="201"/>
      <c r="S1191" s="77"/>
      <c r="T1191" s="77"/>
      <c r="U1191" s="201"/>
      <c r="V1191" s="77"/>
      <c r="W1191" s="77"/>
      <c r="X1191" s="201"/>
      <c r="Y1191" s="77"/>
      <c r="Z1191" s="201"/>
      <c r="AA1191" s="77"/>
      <c r="AB1191" s="201"/>
      <c r="AC1191" s="79"/>
      <c r="AD1191" s="77"/>
      <c r="AE1191" s="77"/>
      <c r="AF1191" s="77"/>
      <c r="AG1191" s="77"/>
      <c r="AH1191" s="77"/>
      <c r="AI1191" s="78"/>
      <c r="AJ1191" s="77"/>
      <c r="AK1191" s="77"/>
      <c r="AL1191" s="77"/>
      <c r="AM1191" s="78"/>
      <c r="AN1191" s="77"/>
      <c r="AO1191" s="77"/>
      <c r="AP1191" s="77"/>
      <c r="AQ1191" s="77"/>
      <c r="AR1191" s="78"/>
      <c r="AS1191" s="77"/>
      <c r="AT1191" s="78"/>
      <c r="AU1191" s="78"/>
      <c r="AV1191" s="78">
        <v>45897</v>
      </c>
      <c r="AW1191" s="77">
        <f t="shared" si="268"/>
        <v>35</v>
      </c>
      <c r="AX1191" s="77">
        <f t="shared" si="269"/>
        <v>2025</v>
      </c>
      <c r="AY1191" s="77" t="s">
        <v>944</v>
      </c>
      <c r="AZ1191" s="81"/>
      <c r="BA1191" s="25"/>
      <c r="BB1191" s="25"/>
      <c r="BC1191" s="25"/>
      <c r="BD1191" s="25"/>
    </row>
    <row r="1192" spans="1:56" s="22" customFormat="1" ht="20.25" customHeight="1">
      <c r="A1192" s="77" t="s">
        <v>6307</v>
      </c>
      <c r="B1192" s="77" t="str">
        <f t="shared" si="266"/>
        <v>2024</v>
      </c>
      <c r="C1192" s="113" t="s">
        <v>6308</v>
      </c>
      <c r="D1192" s="193" t="s">
        <v>1327</v>
      </c>
      <c r="E1192" s="193" t="s">
        <v>5953</v>
      </c>
      <c r="F1192" s="193" t="s">
        <v>576</v>
      </c>
      <c r="G1192" s="215">
        <v>45555</v>
      </c>
      <c r="H1192" s="215">
        <v>45808</v>
      </c>
      <c r="I1192" s="77"/>
      <c r="J1192" s="77"/>
      <c r="K1192" s="78">
        <v>46721</v>
      </c>
      <c r="L1192" s="77" t="str">
        <f>VLOOKUP(MONTH($K1192),TablaMeses[],2,FALSE)</f>
        <v>11 NOVIEMBRE</v>
      </c>
      <c r="M1192" s="77">
        <f t="shared" si="267"/>
        <v>2027</v>
      </c>
      <c r="N1192" s="77"/>
      <c r="O1192" s="201"/>
      <c r="P1192" s="77"/>
      <c r="Q1192" s="77"/>
      <c r="R1192" s="201"/>
      <c r="S1192" s="77"/>
      <c r="T1192" s="77"/>
      <c r="U1192" s="201"/>
      <c r="V1192" s="77"/>
      <c r="W1192" s="77"/>
      <c r="X1192" s="201"/>
      <c r="Y1192" s="77"/>
      <c r="Z1192" s="201"/>
      <c r="AA1192" s="77"/>
      <c r="AB1192" s="201"/>
      <c r="AC1192" s="79"/>
      <c r="AD1192" s="77"/>
      <c r="AE1192" s="77"/>
      <c r="AF1192" s="77"/>
      <c r="AG1192" s="77"/>
      <c r="AH1192" s="77"/>
      <c r="AI1192" s="78"/>
      <c r="AJ1192" s="77"/>
      <c r="AK1192" s="77"/>
      <c r="AL1192" s="77"/>
      <c r="AM1192" s="78"/>
      <c r="AN1192" s="77"/>
      <c r="AO1192" s="77"/>
      <c r="AP1192" s="77"/>
      <c r="AQ1192" s="77"/>
      <c r="AR1192" s="78"/>
      <c r="AS1192" s="77"/>
      <c r="AT1192" s="78"/>
      <c r="AU1192" s="78"/>
      <c r="AV1192" s="78">
        <v>45897</v>
      </c>
      <c r="AW1192" s="77">
        <f t="shared" si="268"/>
        <v>35</v>
      </c>
      <c r="AX1192" s="77">
        <f t="shared" si="269"/>
        <v>2025</v>
      </c>
      <c r="AY1192" s="77" t="s">
        <v>586</v>
      </c>
      <c r="AZ1192" s="81"/>
      <c r="BA1192" s="25"/>
      <c r="BB1192" s="25"/>
      <c r="BC1192" s="25"/>
      <c r="BD1192" s="25"/>
    </row>
    <row r="1193" spans="1:56" s="22" customFormat="1" ht="20.25" customHeight="1">
      <c r="A1193" s="77" t="s">
        <v>6309</v>
      </c>
      <c r="B1193" s="77" t="str">
        <f t="shared" si="266"/>
        <v>2024</v>
      </c>
      <c r="C1193" s="113" t="s">
        <v>6310</v>
      </c>
      <c r="D1193" s="193" t="s">
        <v>5971</v>
      </c>
      <c r="E1193" s="193" t="s">
        <v>849</v>
      </c>
      <c r="F1193" s="77" t="s">
        <v>130</v>
      </c>
      <c r="G1193" s="215">
        <v>45552</v>
      </c>
      <c r="H1193" s="215">
        <v>46281</v>
      </c>
      <c r="I1193" s="77"/>
      <c r="J1193" s="77"/>
      <c r="K1193" s="78">
        <v>47193</v>
      </c>
      <c r="L1193" s="77" t="str">
        <f>VLOOKUP(MONTH($K1193),TablaMeses[],2,FALSE)</f>
        <v>03 MARZO</v>
      </c>
      <c r="M1193" s="77">
        <f t="shared" si="267"/>
        <v>2029</v>
      </c>
      <c r="N1193" s="77"/>
      <c r="O1193" s="201"/>
      <c r="P1193" s="77"/>
      <c r="Q1193" s="77"/>
      <c r="R1193" s="201"/>
      <c r="S1193" s="77"/>
      <c r="T1193" s="77"/>
      <c r="U1193" s="201"/>
      <c r="V1193" s="77"/>
      <c r="W1193" s="77"/>
      <c r="X1193" s="201"/>
      <c r="Y1193" s="77"/>
      <c r="Z1193" s="201"/>
      <c r="AA1193" s="77"/>
      <c r="AB1193" s="201"/>
      <c r="AC1193" s="79"/>
      <c r="AD1193" s="77"/>
      <c r="AE1193" s="77"/>
      <c r="AF1193" s="77"/>
      <c r="AG1193" s="77"/>
      <c r="AH1193" s="77"/>
      <c r="AI1193" s="78"/>
      <c r="AJ1193" s="77"/>
      <c r="AK1193" s="77"/>
      <c r="AL1193" s="77"/>
      <c r="AM1193" s="78"/>
      <c r="AN1193" s="77"/>
      <c r="AO1193" s="77"/>
      <c r="AP1193" s="77"/>
      <c r="AQ1193" s="77"/>
      <c r="AR1193" s="78"/>
      <c r="AS1193" s="77"/>
      <c r="AT1193" s="78"/>
      <c r="AU1193" s="78"/>
      <c r="AV1193" s="78">
        <v>45897</v>
      </c>
      <c r="AW1193" s="77">
        <f t="shared" si="268"/>
        <v>35</v>
      </c>
      <c r="AX1193" s="77">
        <f t="shared" si="269"/>
        <v>2025</v>
      </c>
      <c r="AY1193" s="77" t="s">
        <v>944</v>
      </c>
      <c r="AZ1193" s="81"/>
      <c r="BA1193" s="25"/>
      <c r="BB1193" s="25"/>
      <c r="BC1193" s="25"/>
      <c r="BD1193" s="25"/>
    </row>
    <row r="1194" spans="1:56" s="22" customFormat="1" ht="20.25" customHeight="1">
      <c r="A1194" s="77" t="s">
        <v>6311</v>
      </c>
      <c r="B1194" s="77" t="str">
        <f t="shared" si="266"/>
        <v>2024</v>
      </c>
      <c r="C1194" s="113" t="s">
        <v>6312</v>
      </c>
      <c r="D1194" s="193" t="s">
        <v>6313</v>
      </c>
      <c r="E1194" s="193" t="s">
        <v>4165</v>
      </c>
      <c r="F1194" s="193" t="s">
        <v>576</v>
      </c>
      <c r="G1194" s="215">
        <v>45558</v>
      </c>
      <c r="H1194" s="215">
        <v>45792</v>
      </c>
      <c r="I1194" s="77"/>
      <c r="J1194" s="77"/>
      <c r="K1194" s="78">
        <v>46706</v>
      </c>
      <c r="L1194" s="77" t="str">
        <f>VLOOKUP(MONTH($K1194),TablaMeses[],2,FALSE)</f>
        <v>11 NOVIEMBRE</v>
      </c>
      <c r="M1194" s="77">
        <f t="shared" si="267"/>
        <v>2027</v>
      </c>
      <c r="N1194" s="77"/>
      <c r="O1194" s="201"/>
      <c r="P1194" s="77"/>
      <c r="Q1194" s="77"/>
      <c r="R1194" s="201"/>
      <c r="S1194" s="77"/>
      <c r="T1194" s="77"/>
      <c r="U1194" s="201"/>
      <c r="V1194" s="77"/>
      <c r="W1194" s="77"/>
      <c r="X1194" s="201"/>
      <c r="Y1194" s="77"/>
      <c r="Z1194" s="201"/>
      <c r="AA1194" s="77"/>
      <c r="AB1194" s="201"/>
      <c r="AC1194" s="79"/>
      <c r="AD1194" s="77"/>
      <c r="AE1194" s="77"/>
      <c r="AF1194" s="77"/>
      <c r="AG1194" s="77"/>
      <c r="AH1194" s="77"/>
      <c r="AI1194" s="78"/>
      <c r="AJ1194" s="77"/>
      <c r="AK1194" s="77"/>
      <c r="AL1194" s="77"/>
      <c r="AM1194" s="78"/>
      <c r="AN1194" s="77"/>
      <c r="AO1194" s="77"/>
      <c r="AP1194" s="77"/>
      <c r="AQ1194" s="77"/>
      <c r="AR1194" s="78"/>
      <c r="AS1194" s="77"/>
      <c r="AT1194" s="78"/>
      <c r="AU1194" s="78"/>
      <c r="AV1194" s="78">
        <v>45897</v>
      </c>
      <c r="AW1194" s="77">
        <f t="shared" si="268"/>
        <v>35</v>
      </c>
      <c r="AX1194" s="77">
        <f t="shared" si="269"/>
        <v>2025</v>
      </c>
      <c r="AY1194" s="77" t="s">
        <v>586</v>
      </c>
      <c r="AZ1194" s="81"/>
      <c r="BA1194" s="25"/>
      <c r="BB1194" s="25"/>
      <c r="BC1194" s="25"/>
      <c r="BD1194" s="25"/>
    </row>
    <row r="1195" spans="1:56" s="22" customFormat="1" ht="20.25" customHeight="1">
      <c r="A1195" s="77" t="s">
        <v>6314</v>
      </c>
      <c r="B1195" s="77" t="str">
        <f t="shared" si="266"/>
        <v>2024</v>
      </c>
      <c r="C1195" s="113" t="s">
        <v>6315</v>
      </c>
      <c r="D1195" s="193" t="s">
        <v>6316</v>
      </c>
      <c r="E1195" s="193" t="s">
        <v>6317</v>
      </c>
      <c r="F1195" s="77" t="s">
        <v>165</v>
      </c>
      <c r="G1195" s="215">
        <v>45553</v>
      </c>
      <c r="H1195" s="215">
        <v>45595</v>
      </c>
      <c r="I1195" s="77"/>
      <c r="J1195" s="77"/>
      <c r="K1195" s="78">
        <v>46507</v>
      </c>
      <c r="L1195" s="77" t="str">
        <f>VLOOKUP(MONTH($K1195),TablaMeses[],2,FALSE)</f>
        <v>04 ABRIL</v>
      </c>
      <c r="M1195" s="77">
        <f t="shared" si="267"/>
        <v>2027</v>
      </c>
      <c r="N1195" s="77"/>
      <c r="O1195" s="201"/>
      <c r="P1195" s="77"/>
      <c r="Q1195" s="77"/>
      <c r="R1195" s="201"/>
      <c r="S1195" s="77"/>
      <c r="T1195" s="77"/>
      <c r="U1195" s="201"/>
      <c r="V1195" s="77"/>
      <c r="W1195" s="77"/>
      <c r="X1195" s="201"/>
      <c r="Y1195" s="77"/>
      <c r="Z1195" s="201"/>
      <c r="AA1195" s="77"/>
      <c r="AB1195" s="201"/>
      <c r="AC1195" s="79"/>
      <c r="AD1195" s="77"/>
      <c r="AE1195" s="77"/>
      <c r="AF1195" s="77"/>
      <c r="AG1195" s="77"/>
      <c r="AH1195" s="77"/>
      <c r="AI1195" s="78"/>
      <c r="AJ1195" s="77"/>
      <c r="AK1195" s="77"/>
      <c r="AL1195" s="77"/>
      <c r="AM1195" s="78"/>
      <c r="AN1195" s="77"/>
      <c r="AO1195" s="77"/>
      <c r="AP1195" s="77"/>
      <c r="AQ1195" s="77"/>
      <c r="AR1195" s="78"/>
      <c r="AS1195" s="77"/>
      <c r="AT1195" s="78"/>
      <c r="AU1195" s="78"/>
      <c r="AV1195" s="78">
        <v>45897</v>
      </c>
      <c r="AW1195" s="77">
        <f t="shared" si="268"/>
        <v>35</v>
      </c>
      <c r="AX1195" s="77">
        <f t="shared" si="269"/>
        <v>2025</v>
      </c>
      <c r="AY1195" s="77" t="s">
        <v>586</v>
      </c>
      <c r="AZ1195" s="81"/>
      <c r="BA1195" s="25"/>
      <c r="BB1195" s="25"/>
      <c r="BC1195" s="25"/>
      <c r="BD1195" s="25"/>
    </row>
    <row r="1196" spans="1:56" s="22" customFormat="1" ht="20.25" customHeight="1">
      <c r="A1196" s="77" t="s">
        <v>6318</v>
      </c>
      <c r="B1196" s="77" t="str">
        <f t="shared" si="266"/>
        <v>2024</v>
      </c>
      <c r="C1196" s="113" t="s">
        <v>6319</v>
      </c>
      <c r="D1196" s="193" t="s">
        <v>6320</v>
      </c>
      <c r="E1196" s="193" t="s">
        <v>4165</v>
      </c>
      <c r="F1196" s="193" t="s">
        <v>576</v>
      </c>
      <c r="G1196" s="215">
        <v>45560</v>
      </c>
      <c r="H1196" s="215">
        <v>45762</v>
      </c>
      <c r="I1196" s="77"/>
      <c r="J1196" s="77"/>
      <c r="K1196" s="78">
        <v>46675</v>
      </c>
      <c r="L1196" s="77" t="str">
        <f>VLOOKUP(MONTH($K1196),TablaMeses[],2,FALSE)</f>
        <v>10 OCTUBRE</v>
      </c>
      <c r="M1196" s="77">
        <f t="shared" si="267"/>
        <v>2027</v>
      </c>
      <c r="N1196" s="77"/>
      <c r="O1196" s="201"/>
      <c r="P1196" s="77"/>
      <c r="Q1196" s="77"/>
      <c r="R1196" s="201"/>
      <c r="S1196" s="77"/>
      <c r="T1196" s="77"/>
      <c r="U1196" s="201"/>
      <c r="V1196" s="77"/>
      <c r="W1196" s="77"/>
      <c r="X1196" s="201"/>
      <c r="Y1196" s="77"/>
      <c r="Z1196" s="201"/>
      <c r="AA1196" s="77"/>
      <c r="AB1196" s="201"/>
      <c r="AC1196" s="79"/>
      <c r="AD1196" s="77"/>
      <c r="AE1196" s="77"/>
      <c r="AF1196" s="77"/>
      <c r="AG1196" s="77"/>
      <c r="AH1196" s="77"/>
      <c r="AI1196" s="78"/>
      <c r="AJ1196" s="77"/>
      <c r="AK1196" s="77"/>
      <c r="AL1196" s="77"/>
      <c r="AM1196" s="78"/>
      <c r="AN1196" s="77"/>
      <c r="AO1196" s="77"/>
      <c r="AP1196" s="77"/>
      <c r="AQ1196" s="77"/>
      <c r="AR1196" s="78"/>
      <c r="AS1196" s="77"/>
      <c r="AT1196" s="78"/>
      <c r="AU1196" s="78"/>
      <c r="AV1196" s="78">
        <v>45897</v>
      </c>
      <c r="AW1196" s="77">
        <f t="shared" si="268"/>
        <v>35</v>
      </c>
      <c r="AX1196" s="77">
        <f t="shared" si="269"/>
        <v>2025</v>
      </c>
      <c r="AY1196" s="77" t="s">
        <v>586</v>
      </c>
      <c r="AZ1196" s="81"/>
      <c r="BA1196" s="25"/>
      <c r="BB1196" s="25"/>
      <c r="BC1196" s="25"/>
      <c r="BD1196" s="25"/>
    </row>
    <row r="1197" spans="1:56" s="22" customFormat="1" ht="20.25" customHeight="1">
      <c r="A1197" s="77" t="s">
        <v>6321</v>
      </c>
      <c r="B1197" s="77" t="str">
        <f t="shared" si="266"/>
        <v>2024</v>
      </c>
      <c r="C1197" s="113" t="s">
        <v>6322</v>
      </c>
      <c r="D1197" s="193" t="s">
        <v>4028</v>
      </c>
      <c r="E1197" s="193" t="s">
        <v>6286</v>
      </c>
      <c r="F1197" s="193" t="s">
        <v>576</v>
      </c>
      <c r="G1197" s="215">
        <v>45574</v>
      </c>
      <c r="H1197" s="215">
        <v>45808</v>
      </c>
      <c r="I1197" s="77"/>
      <c r="J1197" s="77"/>
      <c r="K1197" s="78">
        <v>46721</v>
      </c>
      <c r="L1197" s="77" t="str">
        <f>VLOOKUP(MONTH($K1197),TablaMeses[],2,FALSE)</f>
        <v>11 NOVIEMBRE</v>
      </c>
      <c r="M1197" s="77">
        <f t="shared" si="267"/>
        <v>2027</v>
      </c>
      <c r="N1197" s="77"/>
      <c r="O1197" s="201"/>
      <c r="P1197" s="77"/>
      <c r="Q1197" s="77"/>
      <c r="R1197" s="201"/>
      <c r="S1197" s="77"/>
      <c r="T1197" s="77"/>
      <c r="U1197" s="201"/>
      <c r="V1197" s="77"/>
      <c r="W1197" s="77"/>
      <c r="X1197" s="201"/>
      <c r="Y1197" s="77"/>
      <c r="Z1197" s="201"/>
      <c r="AA1197" s="77"/>
      <c r="AB1197" s="201"/>
      <c r="AC1197" s="79"/>
      <c r="AD1197" s="77"/>
      <c r="AE1197" s="77"/>
      <c r="AF1197" s="77"/>
      <c r="AG1197" s="77"/>
      <c r="AH1197" s="77"/>
      <c r="AI1197" s="78"/>
      <c r="AJ1197" s="77"/>
      <c r="AK1197" s="77"/>
      <c r="AL1197" s="77"/>
      <c r="AM1197" s="78"/>
      <c r="AN1197" s="77"/>
      <c r="AO1197" s="77"/>
      <c r="AP1197" s="77"/>
      <c r="AQ1197" s="77"/>
      <c r="AR1197" s="78"/>
      <c r="AS1197" s="77"/>
      <c r="AT1197" s="78"/>
      <c r="AU1197" s="78"/>
      <c r="AV1197" s="78">
        <v>45897</v>
      </c>
      <c r="AW1197" s="77">
        <f t="shared" si="268"/>
        <v>35</v>
      </c>
      <c r="AX1197" s="77">
        <f t="shared" si="269"/>
        <v>2025</v>
      </c>
      <c r="AY1197" s="77" t="s">
        <v>586</v>
      </c>
      <c r="AZ1197" s="81"/>
      <c r="BA1197" s="25"/>
      <c r="BB1197" s="25"/>
      <c r="BC1197" s="25"/>
      <c r="BD1197" s="25"/>
    </row>
    <row r="1198" spans="1:56" s="22" customFormat="1" ht="20.25" customHeight="1">
      <c r="A1198" s="77" t="s">
        <v>6323</v>
      </c>
      <c r="B1198" s="77" t="str">
        <f t="shared" si="266"/>
        <v>2024</v>
      </c>
      <c r="C1198" s="113" t="s">
        <v>6324</v>
      </c>
      <c r="D1198" s="193" t="s">
        <v>4230</v>
      </c>
      <c r="E1198" s="193" t="s">
        <v>6325</v>
      </c>
      <c r="F1198" s="77" t="s">
        <v>165</v>
      </c>
      <c r="G1198" s="215">
        <v>45562</v>
      </c>
      <c r="H1198" s="215">
        <v>46234</v>
      </c>
      <c r="I1198" s="77"/>
      <c r="J1198" s="77"/>
      <c r="K1198" s="78">
        <v>47148</v>
      </c>
      <c r="L1198" s="77" t="str">
        <f>VLOOKUP(MONTH($K1198),TablaMeses[],2,FALSE)</f>
        <v>01 ENERO</v>
      </c>
      <c r="M1198" s="77">
        <f t="shared" si="267"/>
        <v>2029</v>
      </c>
      <c r="N1198" s="77"/>
      <c r="O1198" s="201"/>
      <c r="P1198" s="77"/>
      <c r="Q1198" s="77"/>
      <c r="R1198" s="201"/>
      <c r="S1198" s="77"/>
      <c r="T1198" s="77"/>
      <c r="U1198" s="201"/>
      <c r="V1198" s="77"/>
      <c r="W1198" s="77"/>
      <c r="X1198" s="201"/>
      <c r="Y1198" s="77"/>
      <c r="Z1198" s="201"/>
      <c r="AA1198" s="77"/>
      <c r="AB1198" s="201"/>
      <c r="AC1198" s="79"/>
      <c r="AD1198" s="77"/>
      <c r="AE1198" s="77"/>
      <c r="AF1198" s="77"/>
      <c r="AG1198" s="77"/>
      <c r="AH1198" s="77"/>
      <c r="AI1198" s="78"/>
      <c r="AJ1198" s="77"/>
      <c r="AK1198" s="77"/>
      <c r="AL1198" s="77"/>
      <c r="AM1198" s="78"/>
      <c r="AN1198" s="77"/>
      <c r="AO1198" s="77"/>
      <c r="AP1198" s="77"/>
      <c r="AQ1198" s="77"/>
      <c r="AR1198" s="78"/>
      <c r="AS1198" s="77"/>
      <c r="AT1198" s="78"/>
      <c r="AU1198" s="78"/>
      <c r="AV1198" s="78">
        <v>45897</v>
      </c>
      <c r="AW1198" s="77">
        <f t="shared" si="268"/>
        <v>35</v>
      </c>
      <c r="AX1198" s="77">
        <f t="shared" si="269"/>
        <v>2025</v>
      </c>
      <c r="AY1198" s="77" t="s">
        <v>944</v>
      </c>
      <c r="AZ1198" s="81"/>
      <c r="BA1198" s="25"/>
      <c r="BB1198" s="25"/>
      <c r="BC1198" s="25"/>
      <c r="BD1198" s="25"/>
    </row>
    <row r="1199" spans="1:56" s="22" customFormat="1" ht="20.25" customHeight="1">
      <c r="A1199" s="77" t="s">
        <v>6326</v>
      </c>
      <c r="B1199" s="77" t="str">
        <f t="shared" si="266"/>
        <v>2024</v>
      </c>
      <c r="C1199" s="113" t="s">
        <v>6327</v>
      </c>
      <c r="D1199" s="193" t="s">
        <v>6328</v>
      </c>
      <c r="E1199" s="193" t="s">
        <v>849</v>
      </c>
      <c r="F1199" s="77" t="s">
        <v>130</v>
      </c>
      <c r="G1199" s="215">
        <v>45565</v>
      </c>
      <c r="H1199" s="215">
        <v>46171</v>
      </c>
      <c r="I1199" s="77"/>
      <c r="J1199" s="77"/>
      <c r="K1199" s="78">
        <v>47086</v>
      </c>
      <c r="L1199" s="77" t="str">
        <f>VLOOKUP(MONTH($K1199),TablaMeses[],2,FALSE)</f>
        <v>11 NOVIEMBRE</v>
      </c>
      <c r="M1199" s="77">
        <f t="shared" ref="M1199:M1235" si="270">YEAR($K1199)</f>
        <v>2028</v>
      </c>
      <c r="N1199" s="77"/>
      <c r="O1199" s="201"/>
      <c r="P1199" s="77"/>
      <c r="Q1199" s="77"/>
      <c r="R1199" s="201"/>
      <c r="S1199" s="77"/>
      <c r="T1199" s="77"/>
      <c r="U1199" s="201"/>
      <c r="V1199" s="77"/>
      <c r="W1199" s="77"/>
      <c r="X1199" s="201"/>
      <c r="Y1199" s="77"/>
      <c r="Z1199" s="201"/>
      <c r="AA1199" s="77"/>
      <c r="AB1199" s="201"/>
      <c r="AC1199" s="79"/>
      <c r="AD1199" s="77"/>
      <c r="AE1199" s="77"/>
      <c r="AF1199" s="77"/>
      <c r="AG1199" s="77"/>
      <c r="AH1199" s="77"/>
      <c r="AI1199" s="78"/>
      <c r="AJ1199" s="77"/>
      <c r="AK1199" s="77"/>
      <c r="AL1199" s="77"/>
      <c r="AM1199" s="78"/>
      <c r="AN1199" s="77"/>
      <c r="AO1199" s="77"/>
      <c r="AP1199" s="77"/>
      <c r="AQ1199" s="77"/>
      <c r="AR1199" s="78"/>
      <c r="AS1199" s="77"/>
      <c r="AT1199" s="78"/>
      <c r="AU1199" s="78"/>
      <c r="AV1199" s="78">
        <v>45897</v>
      </c>
      <c r="AW1199" s="77">
        <f t="shared" ref="AW1199:AW1230" si="271">WEEKNUM($AV1199,2)</f>
        <v>35</v>
      </c>
      <c r="AX1199" s="77">
        <f t="shared" ref="AX1199:AX1230" si="272">YEAR($AV1199)</f>
        <v>2025</v>
      </c>
      <c r="AY1199" s="77" t="s">
        <v>944</v>
      </c>
      <c r="AZ1199" s="81"/>
      <c r="BA1199" s="25"/>
      <c r="BB1199" s="25"/>
      <c r="BC1199" s="25"/>
      <c r="BD1199" s="25"/>
    </row>
    <row r="1200" spans="1:56" s="22" customFormat="1" ht="20.25" customHeight="1">
      <c r="A1200" s="77" t="s">
        <v>6329</v>
      </c>
      <c r="B1200" s="77" t="str">
        <f t="shared" si="266"/>
        <v>2024</v>
      </c>
      <c r="C1200" s="113" t="s">
        <v>6330</v>
      </c>
      <c r="D1200" s="193" t="s">
        <v>6328</v>
      </c>
      <c r="E1200" s="193" t="s">
        <v>849</v>
      </c>
      <c r="F1200" s="77" t="s">
        <v>130</v>
      </c>
      <c r="G1200" s="215">
        <v>45565</v>
      </c>
      <c r="H1200" s="215">
        <v>46263</v>
      </c>
      <c r="I1200" s="77"/>
      <c r="J1200" s="77"/>
      <c r="K1200" s="78">
        <v>47177</v>
      </c>
      <c r="L1200" s="77" t="str">
        <f>VLOOKUP(MONTH($K1200),TablaMeses[],2,FALSE)</f>
        <v>02 FEBRERO</v>
      </c>
      <c r="M1200" s="77">
        <f t="shared" si="270"/>
        <v>2029</v>
      </c>
      <c r="N1200" s="77"/>
      <c r="O1200" s="201"/>
      <c r="P1200" s="77"/>
      <c r="Q1200" s="77"/>
      <c r="R1200" s="201"/>
      <c r="S1200" s="77"/>
      <c r="T1200" s="77"/>
      <c r="U1200" s="201"/>
      <c r="V1200" s="77"/>
      <c r="W1200" s="77"/>
      <c r="X1200" s="201"/>
      <c r="Y1200" s="77"/>
      <c r="Z1200" s="201"/>
      <c r="AA1200" s="77"/>
      <c r="AB1200" s="201"/>
      <c r="AC1200" s="79"/>
      <c r="AD1200" s="77"/>
      <c r="AE1200" s="77"/>
      <c r="AF1200" s="77"/>
      <c r="AG1200" s="77"/>
      <c r="AH1200" s="77"/>
      <c r="AI1200" s="78"/>
      <c r="AJ1200" s="77"/>
      <c r="AK1200" s="77"/>
      <c r="AL1200" s="77"/>
      <c r="AM1200" s="78"/>
      <c r="AN1200" s="77"/>
      <c r="AO1200" s="77"/>
      <c r="AP1200" s="77"/>
      <c r="AQ1200" s="77"/>
      <c r="AR1200" s="78"/>
      <c r="AS1200" s="77"/>
      <c r="AT1200" s="78"/>
      <c r="AU1200" s="78"/>
      <c r="AV1200" s="78">
        <v>45897</v>
      </c>
      <c r="AW1200" s="77">
        <f t="shared" si="271"/>
        <v>35</v>
      </c>
      <c r="AX1200" s="77">
        <f t="shared" si="272"/>
        <v>2025</v>
      </c>
      <c r="AY1200" s="77" t="s">
        <v>944</v>
      </c>
      <c r="AZ1200" s="81"/>
      <c r="BA1200" s="25"/>
      <c r="BB1200" s="25"/>
      <c r="BC1200" s="25"/>
      <c r="BD1200" s="25"/>
    </row>
    <row r="1201" spans="1:56" s="22" customFormat="1" ht="20.25" customHeight="1">
      <c r="A1201" s="77" t="s">
        <v>6331</v>
      </c>
      <c r="B1201" s="77" t="str">
        <f t="shared" si="266"/>
        <v>2024</v>
      </c>
      <c r="C1201" s="113" t="s">
        <v>6332</v>
      </c>
      <c r="D1201" s="193" t="s">
        <v>6328</v>
      </c>
      <c r="E1201" s="193" t="s">
        <v>849</v>
      </c>
      <c r="F1201" s="77" t="s">
        <v>130</v>
      </c>
      <c r="G1201" s="215">
        <v>45565</v>
      </c>
      <c r="H1201" s="215">
        <v>46202</v>
      </c>
      <c r="I1201" s="77"/>
      <c r="J1201" s="77"/>
      <c r="K1201" s="78">
        <v>47116</v>
      </c>
      <c r="L1201" s="77" t="str">
        <f>VLOOKUP(MONTH($K1201),TablaMeses[],2,FALSE)</f>
        <v>12 DICIEMBRE</v>
      </c>
      <c r="M1201" s="77">
        <f t="shared" si="270"/>
        <v>2028</v>
      </c>
      <c r="N1201" s="77"/>
      <c r="O1201" s="201"/>
      <c r="P1201" s="77"/>
      <c r="Q1201" s="77"/>
      <c r="R1201" s="201"/>
      <c r="S1201" s="77"/>
      <c r="T1201" s="77"/>
      <c r="U1201" s="201"/>
      <c r="V1201" s="77"/>
      <c r="W1201" s="77"/>
      <c r="X1201" s="201"/>
      <c r="Y1201" s="77"/>
      <c r="Z1201" s="201"/>
      <c r="AA1201" s="77"/>
      <c r="AB1201" s="201"/>
      <c r="AC1201" s="79"/>
      <c r="AD1201" s="77"/>
      <c r="AE1201" s="77"/>
      <c r="AF1201" s="77"/>
      <c r="AG1201" s="77"/>
      <c r="AH1201" s="77"/>
      <c r="AI1201" s="78"/>
      <c r="AJ1201" s="77"/>
      <c r="AK1201" s="77"/>
      <c r="AL1201" s="77"/>
      <c r="AM1201" s="78"/>
      <c r="AN1201" s="77"/>
      <c r="AO1201" s="77"/>
      <c r="AP1201" s="77"/>
      <c r="AQ1201" s="77"/>
      <c r="AR1201" s="78"/>
      <c r="AS1201" s="77"/>
      <c r="AT1201" s="78"/>
      <c r="AU1201" s="78"/>
      <c r="AV1201" s="78">
        <v>45897</v>
      </c>
      <c r="AW1201" s="77">
        <f t="shared" si="271"/>
        <v>35</v>
      </c>
      <c r="AX1201" s="77">
        <f t="shared" si="272"/>
        <v>2025</v>
      </c>
      <c r="AY1201" s="77" t="s">
        <v>944</v>
      </c>
      <c r="AZ1201" s="81"/>
      <c r="BA1201" s="25"/>
      <c r="BB1201" s="25"/>
      <c r="BC1201" s="25"/>
      <c r="BD1201" s="25"/>
    </row>
    <row r="1202" spans="1:56" s="22" customFormat="1" ht="20.25" customHeight="1">
      <c r="A1202" s="77" t="s">
        <v>6333</v>
      </c>
      <c r="B1202" s="77" t="str">
        <f t="shared" si="266"/>
        <v>2024</v>
      </c>
      <c r="C1202" s="113" t="s">
        <v>6334</v>
      </c>
      <c r="D1202" s="193" t="s">
        <v>6328</v>
      </c>
      <c r="E1202" s="193" t="s">
        <v>849</v>
      </c>
      <c r="F1202" s="77" t="s">
        <v>130</v>
      </c>
      <c r="G1202" s="215">
        <v>45565</v>
      </c>
      <c r="H1202" s="215">
        <v>46263</v>
      </c>
      <c r="I1202" s="77"/>
      <c r="J1202" s="77"/>
      <c r="K1202" s="78">
        <v>47177</v>
      </c>
      <c r="L1202" s="77" t="str">
        <f>VLOOKUP(MONTH($K1202),TablaMeses[],2,FALSE)</f>
        <v>02 FEBRERO</v>
      </c>
      <c r="M1202" s="77">
        <f t="shared" si="270"/>
        <v>2029</v>
      </c>
      <c r="N1202" s="77"/>
      <c r="O1202" s="201"/>
      <c r="P1202" s="77"/>
      <c r="Q1202" s="77"/>
      <c r="R1202" s="201"/>
      <c r="S1202" s="77"/>
      <c r="T1202" s="77"/>
      <c r="U1202" s="201"/>
      <c r="V1202" s="77"/>
      <c r="W1202" s="77"/>
      <c r="X1202" s="201"/>
      <c r="Y1202" s="77"/>
      <c r="Z1202" s="201"/>
      <c r="AA1202" s="77"/>
      <c r="AB1202" s="201"/>
      <c r="AC1202" s="79"/>
      <c r="AD1202" s="77"/>
      <c r="AE1202" s="77"/>
      <c r="AF1202" s="77"/>
      <c r="AG1202" s="77"/>
      <c r="AH1202" s="77"/>
      <c r="AI1202" s="78"/>
      <c r="AJ1202" s="77"/>
      <c r="AK1202" s="77"/>
      <c r="AL1202" s="77"/>
      <c r="AM1202" s="78"/>
      <c r="AN1202" s="77"/>
      <c r="AO1202" s="77"/>
      <c r="AP1202" s="77"/>
      <c r="AQ1202" s="77"/>
      <c r="AR1202" s="78"/>
      <c r="AS1202" s="77"/>
      <c r="AT1202" s="78"/>
      <c r="AU1202" s="78"/>
      <c r="AV1202" s="78">
        <v>45897</v>
      </c>
      <c r="AW1202" s="77">
        <f t="shared" si="271"/>
        <v>35</v>
      </c>
      <c r="AX1202" s="77">
        <f t="shared" si="272"/>
        <v>2025</v>
      </c>
      <c r="AY1202" s="77" t="s">
        <v>944</v>
      </c>
      <c r="AZ1202" s="81"/>
      <c r="BA1202" s="25"/>
      <c r="BB1202" s="25"/>
      <c r="BC1202" s="25"/>
      <c r="BD1202" s="25"/>
    </row>
    <row r="1203" spans="1:56" s="22" customFormat="1" ht="20.25" customHeight="1">
      <c r="A1203" s="77" t="s">
        <v>6335</v>
      </c>
      <c r="B1203" s="77" t="str">
        <f t="shared" si="266"/>
        <v>2024</v>
      </c>
      <c r="C1203" s="113" t="s">
        <v>6336</v>
      </c>
      <c r="D1203" s="193" t="s">
        <v>6328</v>
      </c>
      <c r="E1203" s="193" t="s">
        <v>849</v>
      </c>
      <c r="F1203" s="77" t="s">
        <v>130</v>
      </c>
      <c r="G1203" s="215">
        <v>45565</v>
      </c>
      <c r="H1203" s="215">
        <v>45997</v>
      </c>
      <c r="I1203" s="77"/>
      <c r="J1203" s="77"/>
      <c r="K1203" s="78">
        <v>46910</v>
      </c>
      <c r="L1203" s="77" t="str">
        <f>VLOOKUP(MONTH($K1203),TablaMeses[],2,FALSE)</f>
        <v>06 JUNIO</v>
      </c>
      <c r="M1203" s="77">
        <f t="shared" si="270"/>
        <v>2028</v>
      </c>
      <c r="N1203" s="77"/>
      <c r="O1203" s="201"/>
      <c r="P1203" s="77"/>
      <c r="Q1203" s="77"/>
      <c r="R1203" s="201"/>
      <c r="S1203" s="77"/>
      <c r="T1203" s="77"/>
      <c r="U1203" s="201"/>
      <c r="V1203" s="77"/>
      <c r="W1203" s="77"/>
      <c r="X1203" s="201"/>
      <c r="Y1203" s="77"/>
      <c r="Z1203" s="201"/>
      <c r="AA1203" s="77"/>
      <c r="AB1203" s="201"/>
      <c r="AC1203" s="79"/>
      <c r="AD1203" s="77"/>
      <c r="AE1203" s="77"/>
      <c r="AF1203" s="77"/>
      <c r="AG1203" s="77"/>
      <c r="AH1203" s="77"/>
      <c r="AI1203" s="78"/>
      <c r="AJ1203" s="77"/>
      <c r="AK1203" s="77"/>
      <c r="AL1203" s="77"/>
      <c r="AM1203" s="78"/>
      <c r="AN1203" s="77"/>
      <c r="AO1203" s="77"/>
      <c r="AP1203" s="77"/>
      <c r="AQ1203" s="77"/>
      <c r="AR1203" s="78"/>
      <c r="AS1203" s="77"/>
      <c r="AT1203" s="78"/>
      <c r="AU1203" s="78"/>
      <c r="AV1203" s="78">
        <v>45897</v>
      </c>
      <c r="AW1203" s="77">
        <f t="shared" si="271"/>
        <v>35</v>
      </c>
      <c r="AX1203" s="77">
        <f t="shared" si="272"/>
        <v>2025</v>
      </c>
      <c r="AY1203" s="77" t="s">
        <v>944</v>
      </c>
      <c r="AZ1203" s="81"/>
      <c r="BA1203" s="25"/>
      <c r="BB1203" s="25"/>
      <c r="BC1203" s="25"/>
      <c r="BD1203" s="25"/>
    </row>
    <row r="1204" spans="1:56" s="22" customFormat="1" ht="20.25" customHeight="1">
      <c r="A1204" s="77" t="s">
        <v>6337</v>
      </c>
      <c r="B1204" s="77" t="str">
        <f t="shared" si="266"/>
        <v>2024</v>
      </c>
      <c r="C1204" s="113" t="s">
        <v>6338</v>
      </c>
      <c r="D1204" s="193" t="s">
        <v>6339</v>
      </c>
      <c r="E1204" s="193" t="s">
        <v>849</v>
      </c>
      <c r="F1204" s="77" t="s">
        <v>130</v>
      </c>
      <c r="G1204" s="215">
        <v>45603</v>
      </c>
      <c r="H1204" s="215">
        <v>45997</v>
      </c>
      <c r="I1204" s="77"/>
      <c r="J1204" s="77"/>
      <c r="K1204" s="78">
        <v>46910</v>
      </c>
      <c r="L1204" s="77" t="str">
        <f>VLOOKUP(MONTH($K1204),TablaMeses[],2,FALSE)</f>
        <v>06 JUNIO</v>
      </c>
      <c r="M1204" s="77">
        <f t="shared" si="270"/>
        <v>2028</v>
      </c>
      <c r="N1204" s="77"/>
      <c r="O1204" s="201"/>
      <c r="P1204" s="77"/>
      <c r="Q1204" s="77"/>
      <c r="R1204" s="201"/>
      <c r="S1204" s="77"/>
      <c r="T1204" s="77"/>
      <c r="U1204" s="201"/>
      <c r="V1204" s="77"/>
      <c r="W1204" s="77"/>
      <c r="X1204" s="201"/>
      <c r="Y1204" s="77"/>
      <c r="Z1204" s="201"/>
      <c r="AA1204" s="77"/>
      <c r="AB1204" s="201"/>
      <c r="AC1204" s="79"/>
      <c r="AD1204" s="77"/>
      <c r="AE1204" s="77"/>
      <c r="AF1204" s="77"/>
      <c r="AG1204" s="77"/>
      <c r="AH1204" s="77"/>
      <c r="AI1204" s="78"/>
      <c r="AJ1204" s="77"/>
      <c r="AK1204" s="77"/>
      <c r="AL1204" s="77"/>
      <c r="AM1204" s="78"/>
      <c r="AN1204" s="77"/>
      <c r="AO1204" s="77"/>
      <c r="AP1204" s="77"/>
      <c r="AQ1204" s="77"/>
      <c r="AR1204" s="78"/>
      <c r="AS1204" s="77"/>
      <c r="AT1204" s="78"/>
      <c r="AU1204" s="78"/>
      <c r="AV1204" s="78">
        <v>45897</v>
      </c>
      <c r="AW1204" s="77">
        <f t="shared" si="271"/>
        <v>35</v>
      </c>
      <c r="AX1204" s="77">
        <f t="shared" si="272"/>
        <v>2025</v>
      </c>
      <c r="AY1204" s="77" t="s">
        <v>944</v>
      </c>
      <c r="AZ1204" s="81"/>
      <c r="BA1204" s="25"/>
      <c r="BB1204" s="25"/>
      <c r="BC1204" s="25"/>
      <c r="BD1204" s="25"/>
    </row>
    <row r="1205" spans="1:56" s="22" customFormat="1" ht="20.25" customHeight="1">
      <c r="A1205" s="77" t="s">
        <v>6340</v>
      </c>
      <c r="B1205" s="77" t="str">
        <f t="shared" si="266"/>
        <v>2024</v>
      </c>
      <c r="C1205" s="113" t="s">
        <v>6341</v>
      </c>
      <c r="D1205" s="193" t="s">
        <v>6306</v>
      </c>
      <c r="E1205" s="193" t="s">
        <v>849</v>
      </c>
      <c r="F1205" s="77" t="s">
        <v>130</v>
      </c>
      <c r="G1205" s="215">
        <v>45565</v>
      </c>
      <c r="H1205" s="215">
        <v>49216</v>
      </c>
      <c r="I1205" s="77"/>
      <c r="J1205" s="77"/>
      <c r="K1205" s="78">
        <v>50128</v>
      </c>
      <c r="L1205" s="77" t="str">
        <f>VLOOKUP(MONTH($K1205),TablaMeses[],2,FALSE)</f>
        <v>03 MARZO</v>
      </c>
      <c r="M1205" s="77">
        <f t="shared" si="270"/>
        <v>2037</v>
      </c>
      <c r="N1205" s="77"/>
      <c r="O1205" s="201"/>
      <c r="P1205" s="77"/>
      <c r="Q1205" s="77"/>
      <c r="R1205" s="201"/>
      <c r="S1205" s="77"/>
      <c r="T1205" s="77"/>
      <c r="U1205" s="201"/>
      <c r="V1205" s="77"/>
      <c r="W1205" s="77"/>
      <c r="X1205" s="201"/>
      <c r="Y1205" s="77"/>
      <c r="Z1205" s="201"/>
      <c r="AA1205" s="77"/>
      <c r="AB1205" s="201"/>
      <c r="AC1205" s="79"/>
      <c r="AD1205" s="77"/>
      <c r="AE1205" s="77"/>
      <c r="AF1205" s="77"/>
      <c r="AG1205" s="77"/>
      <c r="AH1205" s="77"/>
      <c r="AI1205" s="78"/>
      <c r="AJ1205" s="77"/>
      <c r="AK1205" s="77"/>
      <c r="AL1205" s="77"/>
      <c r="AM1205" s="78"/>
      <c r="AN1205" s="77"/>
      <c r="AO1205" s="77"/>
      <c r="AP1205" s="77"/>
      <c r="AQ1205" s="77"/>
      <c r="AR1205" s="78"/>
      <c r="AS1205" s="77"/>
      <c r="AT1205" s="78"/>
      <c r="AU1205" s="78"/>
      <c r="AV1205" s="78">
        <v>45897</v>
      </c>
      <c r="AW1205" s="77">
        <f t="shared" si="271"/>
        <v>35</v>
      </c>
      <c r="AX1205" s="77">
        <f t="shared" si="272"/>
        <v>2025</v>
      </c>
      <c r="AY1205" s="77" t="s">
        <v>944</v>
      </c>
      <c r="AZ1205" s="81"/>
      <c r="BA1205" s="25"/>
      <c r="BB1205" s="25"/>
      <c r="BC1205" s="25"/>
      <c r="BD1205" s="25"/>
    </row>
    <row r="1206" spans="1:56" s="22" customFormat="1" ht="20.25" customHeight="1">
      <c r="A1206" s="77" t="s">
        <v>6342</v>
      </c>
      <c r="B1206" s="77" t="str">
        <f t="shared" si="266"/>
        <v>2024</v>
      </c>
      <c r="C1206" s="113" t="s">
        <v>6343</v>
      </c>
      <c r="D1206" s="193" t="s">
        <v>1884</v>
      </c>
      <c r="E1206" s="193" t="s">
        <v>936</v>
      </c>
      <c r="F1206" s="77" t="s">
        <v>109</v>
      </c>
      <c r="G1206" s="215">
        <v>45566</v>
      </c>
      <c r="H1206" s="215">
        <v>46022</v>
      </c>
      <c r="I1206" s="77"/>
      <c r="J1206" s="77"/>
      <c r="K1206" s="78">
        <v>46934</v>
      </c>
      <c r="L1206" s="77" t="str">
        <f>VLOOKUP(MONTH($K1206),TablaMeses[],2,FALSE)</f>
        <v>06 JUNIO</v>
      </c>
      <c r="M1206" s="77">
        <f t="shared" si="270"/>
        <v>2028</v>
      </c>
      <c r="N1206" s="77"/>
      <c r="O1206" s="201"/>
      <c r="P1206" s="77"/>
      <c r="Q1206" s="77"/>
      <c r="R1206" s="201"/>
      <c r="S1206" s="77"/>
      <c r="T1206" s="77"/>
      <c r="U1206" s="201"/>
      <c r="V1206" s="77"/>
      <c r="W1206" s="77"/>
      <c r="X1206" s="201"/>
      <c r="Y1206" s="77"/>
      <c r="Z1206" s="201"/>
      <c r="AA1206" s="77"/>
      <c r="AB1206" s="201"/>
      <c r="AC1206" s="79"/>
      <c r="AD1206" s="77"/>
      <c r="AE1206" s="77"/>
      <c r="AF1206" s="77"/>
      <c r="AG1206" s="77"/>
      <c r="AH1206" s="77"/>
      <c r="AI1206" s="78"/>
      <c r="AJ1206" s="77"/>
      <c r="AK1206" s="77"/>
      <c r="AL1206" s="77"/>
      <c r="AM1206" s="78"/>
      <c r="AN1206" s="77"/>
      <c r="AO1206" s="77"/>
      <c r="AP1206" s="77"/>
      <c r="AQ1206" s="77"/>
      <c r="AR1206" s="78"/>
      <c r="AS1206" s="77"/>
      <c r="AT1206" s="78"/>
      <c r="AU1206" s="78"/>
      <c r="AV1206" s="78">
        <v>45897</v>
      </c>
      <c r="AW1206" s="77">
        <f t="shared" si="271"/>
        <v>35</v>
      </c>
      <c r="AX1206" s="77">
        <f t="shared" si="272"/>
        <v>2025</v>
      </c>
      <c r="AY1206" s="77" t="s">
        <v>944</v>
      </c>
      <c r="AZ1206" s="81"/>
      <c r="BA1206" s="25"/>
      <c r="BB1206" s="25"/>
      <c r="BC1206" s="25"/>
      <c r="BD1206" s="25"/>
    </row>
    <row r="1207" spans="1:56" s="22" customFormat="1" ht="20.25" customHeight="1">
      <c r="A1207" s="77" t="s">
        <v>6344</v>
      </c>
      <c r="B1207" s="77" t="str">
        <f t="shared" si="266"/>
        <v>2024</v>
      </c>
      <c r="C1207" s="113" t="s">
        <v>6345</v>
      </c>
      <c r="D1207" s="193" t="s">
        <v>6346</v>
      </c>
      <c r="E1207" s="193" t="s">
        <v>6347</v>
      </c>
      <c r="F1207" s="193" t="s">
        <v>609</v>
      </c>
      <c r="G1207" s="215">
        <v>45569</v>
      </c>
      <c r="H1207" s="215">
        <v>45657</v>
      </c>
      <c r="I1207" s="77"/>
      <c r="J1207" s="77"/>
      <c r="K1207" s="78">
        <v>46568</v>
      </c>
      <c r="L1207" s="77" t="str">
        <f>VLOOKUP(MONTH($K1207),TablaMeses[],2,FALSE)</f>
        <v>06 JUNIO</v>
      </c>
      <c r="M1207" s="77">
        <f t="shared" si="270"/>
        <v>2027</v>
      </c>
      <c r="N1207" s="77"/>
      <c r="O1207" s="201"/>
      <c r="P1207" s="77"/>
      <c r="Q1207" s="77"/>
      <c r="R1207" s="201"/>
      <c r="S1207" s="77"/>
      <c r="T1207" s="77"/>
      <c r="U1207" s="201"/>
      <c r="V1207" s="77"/>
      <c r="W1207" s="77"/>
      <c r="X1207" s="201"/>
      <c r="Y1207" s="77"/>
      <c r="Z1207" s="201"/>
      <c r="AA1207" s="77"/>
      <c r="AB1207" s="201"/>
      <c r="AC1207" s="79"/>
      <c r="AD1207" s="77"/>
      <c r="AE1207" s="77"/>
      <c r="AF1207" s="77"/>
      <c r="AG1207" s="77"/>
      <c r="AH1207" s="77"/>
      <c r="AI1207" s="78"/>
      <c r="AJ1207" s="77"/>
      <c r="AK1207" s="77"/>
      <c r="AL1207" s="77"/>
      <c r="AM1207" s="78"/>
      <c r="AN1207" s="77"/>
      <c r="AO1207" s="77"/>
      <c r="AP1207" s="77"/>
      <c r="AQ1207" s="77"/>
      <c r="AR1207" s="78"/>
      <c r="AS1207" s="77"/>
      <c r="AT1207" s="78"/>
      <c r="AU1207" s="78"/>
      <c r="AV1207" s="78">
        <v>45897</v>
      </c>
      <c r="AW1207" s="77">
        <f t="shared" si="271"/>
        <v>35</v>
      </c>
      <c r="AX1207" s="77">
        <f t="shared" si="272"/>
        <v>2025</v>
      </c>
      <c r="AY1207" s="77" t="s">
        <v>586</v>
      </c>
      <c r="AZ1207" s="81"/>
      <c r="BA1207" s="25"/>
      <c r="BB1207" s="25"/>
      <c r="BC1207" s="25"/>
      <c r="BD1207" s="25"/>
    </row>
    <row r="1208" spans="1:56" s="22" customFormat="1" ht="20.25" customHeight="1">
      <c r="A1208" s="77" t="s">
        <v>6348</v>
      </c>
      <c r="B1208" s="77" t="str">
        <f t="shared" si="266"/>
        <v>2024</v>
      </c>
      <c r="C1208" s="113" t="s">
        <v>6349</v>
      </c>
      <c r="D1208" s="193" t="s">
        <v>4569</v>
      </c>
      <c r="E1208" s="193" t="s">
        <v>849</v>
      </c>
      <c r="F1208" s="77" t="s">
        <v>130</v>
      </c>
      <c r="G1208" s="215">
        <v>45567</v>
      </c>
      <c r="H1208" s="215">
        <v>47392</v>
      </c>
      <c r="I1208" s="77"/>
      <c r="J1208" s="77"/>
      <c r="K1208" s="78">
        <v>48305</v>
      </c>
      <c r="L1208" s="77" t="str">
        <f>VLOOKUP(MONTH($K1208),TablaMeses[],2,FALSE)</f>
        <v>04 ABRIL</v>
      </c>
      <c r="M1208" s="77">
        <f t="shared" si="270"/>
        <v>2032</v>
      </c>
      <c r="N1208" s="77"/>
      <c r="O1208" s="201"/>
      <c r="P1208" s="77"/>
      <c r="Q1208" s="77"/>
      <c r="R1208" s="201"/>
      <c r="S1208" s="77"/>
      <c r="T1208" s="77"/>
      <c r="U1208" s="201"/>
      <c r="V1208" s="77"/>
      <c r="W1208" s="77"/>
      <c r="X1208" s="201"/>
      <c r="Y1208" s="77"/>
      <c r="Z1208" s="201"/>
      <c r="AA1208" s="77"/>
      <c r="AB1208" s="201"/>
      <c r="AC1208" s="79"/>
      <c r="AD1208" s="77"/>
      <c r="AE1208" s="77"/>
      <c r="AF1208" s="77"/>
      <c r="AG1208" s="77"/>
      <c r="AH1208" s="77"/>
      <c r="AI1208" s="78"/>
      <c r="AJ1208" s="77"/>
      <c r="AK1208" s="77"/>
      <c r="AL1208" s="77"/>
      <c r="AM1208" s="78"/>
      <c r="AN1208" s="77"/>
      <c r="AO1208" s="77"/>
      <c r="AP1208" s="77"/>
      <c r="AQ1208" s="77"/>
      <c r="AR1208" s="78"/>
      <c r="AS1208" s="77"/>
      <c r="AT1208" s="78"/>
      <c r="AU1208" s="78"/>
      <c r="AV1208" s="78">
        <v>45897</v>
      </c>
      <c r="AW1208" s="77">
        <f t="shared" si="271"/>
        <v>35</v>
      </c>
      <c r="AX1208" s="77">
        <f t="shared" si="272"/>
        <v>2025</v>
      </c>
      <c r="AY1208" s="77" t="s">
        <v>944</v>
      </c>
      <c r="AZ1208" s="81"/>
      <c r="BA1208" s="25"/>
      <c r="BB1208" s="25"/>
      <c r="BC1208" s="25"/>
      <c r="BD1208" s="25"/>
    </row>
    <row r="1209" spans="1:56" s="22" customFormat="1" ht="20.25" customHeight="1">
      <c r="A1209" s="77" t="s">
        <v>6350</v>
      </c>
      <c r="B1209" s="77" t="str">
        <f t="shared" si="266"/>
        <v>2024</v>
      </c>
      <c r="C1209" s="113" t="s">
        <v>6351</v>
      </c>
      <c r="D1209" s="193" t="s">
        <v>2184</v>
      </c>
      <c r="E1209" s="193" t="s">
        <v>6352</v>
      </c>
      <c r="F1209" s="193" t="s">
        <v>576</v>
      </c>
      <c r="G1209" s="215">
        <v>45582</v>
      </c>
      <c r="H1209" s="215">
        <v>45900</v>
      </c>
      <c r="I1209" s="77"/>
      <c r="J1209" s="77"/>
      <c r="K1209" s="78">
        <v>46811</v>
      </c>
      <c r="L1209" s="77" t="str">
        <f>VLOOKUP(MONTH($K1209),TablaMeses[],2,FALSE)</f>
        <v>02 FEBRERO</v>
      </c>
      <c r="M1209" s="77">
        <f t="shared" si="270"/>
        <v>2028</v>
      </c>
      <c r="N1209" s="77"/>
      <c r="O1209" s="201"/>
      <c r="P1209" s="77"/>
      <c r="Q1209" s="77"/>
      <c r="R1209" s="201"/>
      <c r="S1209" s="77"/>
      <c r="T1209" s="77"/>
      <c r="U1209" s="201"/>
      <c r="V1209" s="77"/>
      <c r="W1209" s="77"/>
      <c r="X1209" s="201"/>
      <c r="Y1209" s="77"/>
      <c r="Z1209" s="201"/>
      <c r="AA1209" s="77"/>
      <c r="AB1209" s="201"/>
      <c r="AC1209" s="79"/>
      <c r="AD1209" s="77"/>
      <c r="AE1209" s="77"/>
      <c r="AF1209" s="77"/>
      <c r="AG1209" s="77"/>
      <c r="AH1209" s="77"/>
      <c r="AI1209" s="78"/>
      <c r="AJ1209" s="77"/>
      <c r="AK1209" s="77"/>
      <c r="AL1209" s="77"/>
      <c r="AM1209" s="78"/>
      <c r="AN1209" s="77"/>
      <c r="AO1209" s="77"/>
      <c r="AP1209" s="77"/>
      <c r="AQ1209" s="77"/>
      <c r="AR1209" s="78"/>
      <c r="AS1209" s="77"/>
      <c r="AT1209" s="78"/>
      <c r="AU1209" s="78"/>
      <c r="AV1209" s="78">
        <v>45897</v>
      </c>
      <c r="AW1209" s="77">
        <f t="shared" si="271"/>
        <v>35</v>
      </c>
      <c r="AX1209" s="77">
        <f t="shared" si="272"/>
        <v>2025</v>
      </c>
      <c r="AY1209" s="77" t="s">
        <v>944</v>
      </c>
      <c r="AZ1209" s="81"/>
      <c r="BA1209" s="25"/>
      <c r="BB1209" s="25"/>
      <c r="BC1209" s="25"/>
      <c r="BD1209" s="25"/>
    </row>
    <row r="1210" spans="1:56" s="22" customFormat="1" ht="20.25" customHeight="1">
      <c r="A1210" s="77" t="s">
        <v>6353</v>
      </c>
      <c r="B1210" s="77" t="str">
        <f t="shared" si="266"/>
        <v>2024</v>
      </c>
      <c r="C1210" s="113" t="s">
        <v>6354</v>
      </c>
      <c r="D1210" s="193" t="s">
        <v>5719</v>
      </c>
      <c r="E1210" s="193" t="s">
        <v>6209</v>
      </c>
      <c r="F1210" s="77" t="s">
        <v>109</v>
      </c>
      <c r="G1210" s="215">
        <v>45581</v>
      </c>
      <c r="H1210" s="215">
        <v>45991</v>
      </c>
      <c r="I1210" s="77"/>
      <c r="J1210" s="77"/>
      <c r="K1210" s="78">
        <v>46903</v>
      </c>
      <c r="L1210" s="77" t="str">
        <f>VLOOKUP(MONTH($K1210),TablaMeses[],2,FALSE)</f>
        <v>05 MAYO</v>
      </c>
      <c r="M1210" s="77">
        <f t="shared" si="270"/>
        <v>2028</v>
      </c>
      <c r="N1210" s="77"/>
      <c r="O1210" s="201"/>
      <c r="P1210" s="77"/>
      <c r="Q1210" s="77"/>
      <c r="R1210" s="201"/>
      <c r="S1210" s="77"/>
      <c r="T1210" s="77"/>
      <c r="U1210" s="201"/>
      <c r="V1210" s="77"/>
      <c r="W1210" s="77"/>
      <c r="X1210" s="201"/>
      <c r="Y1210" s="77"/>
      <c r="Z1210" s="201"/>
      <c r="AA1210" s="77"/>
      <c r="AB1210" s="201"/>
      <c r="AC1210" s="79"/>
      <c r="AD1210" s="77"/>
      <c r="AE1210" s="77"/>
      <c r="AF1210" s="77"/>
      <c r="AG1210" s="77"/>
      <c r="AH1210" s="77"/>
      <c r="AI1210" s="78"/>
      <c r="AJ1210" s="77"/>
      <c r="AK1210" s="77"/>
      <c r="AL1210" s="77"/>
      <c r="AM1210" s="78"/>
      <c r="AN1210" s="77"/>
      <c r="AO1210" s="77"/>
      <c r="AP1210" s="77"/>
      <c r="AQ1210" s="77"/>
      <c r="AR1210" s="78"/>
      <c r="AS1210" s="77"/>
      <c r="AT1210" s="78"/>
      <c r="AU1210" s="78"/>
      <c r="AV1210" s="78">
        <v>45897</v>
      </c>
      <c r="AW1210" s="77">
        <f t="shared" si="271"/>
        <v>35</v>
      </c>
      <c r="AX1210" s="77">
        <f t="shared" si="272"/>
        <v>2025</v>
      </c>
      <c r="AY1210" s="77" t="s">
        <v>944</v>
      </c>
      <c r="AZ1210" s="81"/>
      <c r="BA1210" s="25"/>
      <c r="BB1210" s="25"/>
      <c r="BC1210" s="25"/>
      <c r="BD1210" s="25"/>
    </row>
    <row r="1211" spans="1:56" s="22" customFormat="1" ht="20.25" customHeight="1">
      <c r="A1211" s="77" t="s">
        <v>6355</v>
      </c>
      <c r="B1211" s="77" t="str">
        <f t="shared" si="266"/>
        <v>2024</v>
      </c>
      <c r="C1211" s="113" t="s">
        <v>6203</v>
      </c>
      <c r="D1211" s="193" t="s">
        <v>5920</v>
      </c>
      <c r="E1211" s="193" t="s">
        <v>6356</v>
      </c>
      <c r="F1211" s="77" t="s">
        <v>165</v>
      </c>
      <c r="G1211" s="215">
        <v>45583</v>
      </c>
      <c r="H1211" s="215">
        <v>45838</v>
      </c>
      <c r="I1211" s="77"/>
      <c r="J1211" s="77"/>
      <c r="K1211" s="78">
        <v>46750</v>
      </c>
      <c r="L1211" s="77" t="str">
        <f>VLOOKUP(MONTH($K1211),TablaMeses[],2,FALSE)</f>
        <v>12 DICIEMBRE</v>
      </c>
      <c r="M1211" s="77">
        <f t="shared" si="270"/>
        <v>2027</v>
      </c>
      <c r="N1211" s="77"/>
      <c r="O1211" s="201"/>
      <c r="P1211" s="77"/>
      <c r="Q1211" s="77"/>
      <c r="R1211" s="201"/>
      <c r="S1211" s="77"/>
      <c r="T1211" s="77"/>
      <c r="U1211" s="201"/>
      <c r="V1211" s="77"/>
      <c r="W1211" s="77"/>
      <c r="X1211" s="201"/>
      <c r="Y1211" s="77"/>
      <c r="Z1211" s="201"/>
      <c r="AA1211" s="77"/>
      <c r="AB1211" s="201"/>
      <c r="AC1211" s="79"/>
      <c r="AD1211" s="77"/>
      <c r="AE1211" s="77"/>
      <c r="AF1211" s="77"/>
      <c r="AG1211" s="77"/>
      <c r="AH1211" s="77"/>
      <c r="AI1211" s="78"/>
      <c r="AJ1211" s="77"/>
      <c r="AK1211" s="77"/>
      <c r="AL1211" s="77"/>
      <c r="AM1211" s="78"/>
      <c r="AN1211" s="77"/>
      <c r="AO1211" s="77"/>
      <c r="AP1211" s="77"/>
      <c r="AQ1211" s="77"/>
      <c r="AR1211" s="78"/>
      <c r="AS1211" s="77"/>
      <c r="AT1211" s="78"/>
      <c r="AU1211" s="78"/>
      <c r="AV1211" s="78">
        <v>45897</v>
      </c>
      <c r="AW1211" s="77">
        <f t="shared" si="271"/>
        <v>35</v>
      </c>
      <c r="AX1211" s="77">
        <f t="shared" si="272"/>
        <v>2025</v>
      </c>
      <c r="AY1211" s="77" t="s">
        <v>586</v>
      </c>
      <c r="AZ1211" s="81"/>
      <c r="BA1211" s="25"/>
      <c r="BB1211" s="25"/>
      <c r="BC1211" s="25"/>
      <c r="BD1211" s="25"/>
    </row>
    <row r="1212" spans="1:56" s="22" customFormat="1" ht="20.25" customHeight="1">
      <c r="A1212" s="77" t="s">
        <v>6357</v>
      </c>
      <c r="B1212" s="77" t="str">
        <f t="shared" si="266"/>
        <v>2024</v>
      </c>
      <c r="C1212" s="113" t="s">
        <v>6358</v>
      </c>
      <c r="D1212" s="193" t="s">
        <v>4164</v>
      </c>
      <c r="E1212" s="193" t="s">
        <v>6359</v>
      </c>
      <c r="F1212" s="193" t="s">
        <v>576</v>
      </c>
      <c r="G1212" s="215">
        <v>45582</v>
      </c>
      <c r="H1212" s="215">
        <v>45838</v>
      </c>
      <c r="I1212" s="77"/>
      <c r="J1212" s="77"/>
      <c r="K1212" s="78">
        <v>46750</v>
      </c>
      <c r="L1212" s="77" t="str">
        <f>VLOOKUP(MONTH($K1212),TablaMeses[],2,FALSE)</f>
        <v>12 DICIEMBRE</v>
      </c>
      <c r="M1212" s="77">
        <f t="shared" si="270"/>
        <v>2027</v>
      </c>
      <c r="N1212" s="77"/>
      <c r="O1212" s="201"/>
      <c r="P1212" s="77"/>
      <c r="Q1212" s="77"/>
      <c r="R1212" s="201"/>
      <c r="S1212" s="77"/>
      <c r="T1212" s="77"/>
      <c r="U1212" s="201"/>
      <c r="V1212" s="77"/>
      <c r="W1212" s="77"/>
      <c r="X1212" s="201"/>
      <c r="Y1212" s="77"/>
      <c r="Z1212" s="201"/>
      <c r="AA1212" s="77"/>
      <c r="AB1212" s="201"/>
      <c r="AC1212" s="79"/>
      <c r="AD1212" s="77"/>
      <c r="AE1212" s="77"/>
      <c r="AF1212" s="77"/>
      <c r="AG1212" s="77"/>
      <c r="AH1212" s="77"/>
      <c r="AI1212" s="78"/>
      <c r="AJ1212" s="77"/>
      <c r="AK1212" s="77"/>
      <c r="AL1212" s="77"/>
      <c r="AM1212" s="78"/>
      <c r="AN1212" s="77"/>
      <c r="AO1212" s="77"/>
      <c r="AP1212" s="77"/>
      <c r="AQ1212" s="77"/>
      <c r="AR1212" s="78"/>
      <c r="AS1212" s="77"/>
      <c r="AT1212" s="78"/>
      <c r="AU1212" s="78"/>
      <c r="AV1212" s="78">
        <v>45897</v>
      </c>
      <c r="AW1212" s="77">
        <f t="shared" si="271"/>
        <v>35</v>
      </c>
      <c r="AX1212" s="77">
        <f t="shared" si="272"/>
        <v>2025</v>
      </c>
      <c r="AY1212" s="77" t="s">
        <v>586</v>
      </c>
      <c r="AZ1212" s="81" t="s">
        <v>6360</v>
      </c>
      <c r="BA1212" s="25"/>
      <c r="BB1212" s="25"/>
      <c r="BC1212" s="25"/>
      <c r="BD1212" s="25"/>
    </row>
    <row r="1213" spans="1:56" s="22" customFormat="1" ht="20.25" customHeight="1">
      <c r="A1213" s="77" t="s">
        <v>6361</v>
      </c>
      <c r="B1213" s="77" t="str">
        <f t="shared" si="266"/>
        <v>2024</v>
      </c>
      <c r="C1213" s="113" t="s">
        <v>6362</v>
      </c>
      <c r="D1213" s="193" t="s">
        <v>5194</v>
      </c>
      <c r="E1213" s="193" t="s">
        <v>6363</v>
      </c>
      <c r="F1213" s="77" t="s">
        <v>165</v>
      </c>
      <c r="G1213" s="215">
        <v>45581</v>
      </c>
      <c r="H1213" s="215">
        <v>46402</v>
      </c>
      <c r="I1213" s="77"/>
      <c r="J1213" s="77"/>
      <c r="K1213" s="78">
        <v>47313</v>
      </c>
      <c r="L1213" s="77" t="str">
        <f>VLOOKUP(MONTH($K1213),TablaMeses[],2,FALSE)</f>
        <v>07 JULIO</v>
      </c>
      <c r="M1213" s="77">
        <f t="shared" si="270"/>
        <v>2029</v>
      </c>
      <c r="N1213" s="77"/>
      <c r="O1213" s="201"/>
      <c r="P1213" s="77"/>
      <c r="Q1213" s="77"/>
      <c r="R1213" s="201"/>
      <c r="S1213" s="77"/>
      <c r="T1213" s="77"/>
      <c r="U1213" s="201"/>
      <c r="V1213" s="77"/>
      <c r="W1213" s="77"/>
      <c r="X1213" s="201"/>
      <c r="Y1213" s="77"/>
      <c r="Z1213" s="201"/>
      <c r="AA1213" s="77"/>
      <c r="AB1213" s="201"/>
      <c r="AC1213" s="79"/>
      <c r="AD1213" s="77"/>
      <c r="AE1213" s="77"/>
      <c r="AF1213" s="77"/>
      <c r="AG1213" s="77"/>
      <c r="AH1213" s="77"/>
      <c r="AI1213" s="78"/>
      <c r="AJ1213" s="77"/>
      <c r="AK1213" s="77"/>
      <c r="AL1213" s="77"/>
      <c r="AM1213" s="78"/>
      <c r="AN1213" s="77"/>
      <c r="AO1213" s="77"/>
      <c r="AP1213" s="77"/>
      <c r="AQ1213" s="77"/>
      <c r="AR1213" s="78"/>
      <c r="AS1213" s="77"/>
      <c r="AT1213" s="78"/>
      <c r="AU1213" s="78"/>
      <c r="AV1213" s="78">
        <v>45897</v>
      </c>
      <c r="AW1213" s="77">
        <f t="shared" si="271"/>
        <v>35</v>
      </c>
      <c r="AX1213" s="77">
        <f t="shared" si="272"/>
        <v>2025</v>
      </c>
      <c r="AY1213" s="77" t="s">
        <v>944</v>
      </c>
      <c r="AZ1213" s="81"/>
      <c r="BA1213" s="25"/>
      <c r="BB1213" s="25"/>
      <c r="BC1213" s="25"/>
      <c r="BD1213" s="25"/>
    </row>
    <row r="1214" spans="1:56" s="22" customFormat="1" ht="20.25" customHeight="1">
      <c r="A1214" s="77" t="s">
        <v>6364</v>
      </c>
      <c r="B1214" s="77" t="str">
        <f t="shared" si="266"/>
        <v>2024</v>
      </c>
      <c r="C1214" s="113" t="s">
        <v>6365</v>
      </c>
      <c r="D1214" s="193" t="s">
        <v>6366</v>
      </c>
      <c r="E1214" s="193" t="s">
        <v>6250</v>
      </c>
      <c r="F1214" s="193" t="s">
        <v>576</v>
      </c>
      <c r="G1214" s="215">
        <v>45597</v>
      </c>
      <c r="H1214" s="215">
        <v>45930</v>
      </c>
      <c r="I1214" s="77"/>
      <c r="J1214" s="77"/>
      <c r="K1214" s="78">
        <v>46841</v>
      </c>
      <c r="L1214" s="77" t="str">
        <f>VLOOKUP(MONTH($K1214),TablaMeses[],2,FALSE)</f>
        <v>03 MARZO</v>
      </c>
      <c r="M1214" s="77">
        <f t="shared" si="270"/>
        <v>2028</v>
      </c>
      <c r="N1214" s="77"/>
      <c r="O1214" s="201"/>
      <c r="P1214" s="77"/>
      <c r="Q1214" s="77"/>
      <c r="R1214" s="201"/>
      <c r="S1214" s="77"/>
      <c r="T1214" s="77"/>
      <c r="U1214" s="201"/>
      <c r="V1214" s="77"/>
      <c r="W1214" s="77"/>
      <c r="X1214" s="201"/>
      <c r="Y1214" s="77"/>
      <c r="Z1214" s="201"/>
      <c r="AA1214" s="77"/>
      <c r="AB1214" s="201"/>
      <c r="AC1214" s="79"/>
      <c r="AD1214" s="77"/>
      <c r="AE1214" s="77"/>
      <c r="AF1214" s="77"/>
      <c r="AG1214" s="77"/>
      <c r="AH1214" s="77"/>
      <c r="AI1214" s="78"/>
      <c r="AJ1214" s="77"/>
      <c r="AK1214" s="77"/>
      <c r="AL1214" s="77"/>
      <c r="AM1214" s="78"/>
      <c r="AN1214" s="77"/>
      <c r="AO1214" s="77"/>
      <c r="AP1214" s="77"/>
      <c r="AQ1214" s="77"/>
      <c r="AR1214" s="78"/>
      <c r="AS1214" s="77"/>
      <c r="AT1214" s="78"/>
      <c r="AU1214" s="78"/>
      <c r="AV1214" s="78">
        <v>45897</v>
      </c>
      <c r="AW1214" s="77">
        <f t="shared" si="271"/>
        <v>35</v>
      </c>
      <c r="AX1214" s="77">
        <f t="shared" si="272"/>
        <v>2025</v>
      </c>
      <c r="AY1214" s="77" t="s">
        <v>586</v>
      </c>
      <c r="AZ1214" s="81" t="s">
        <v>6360</v>
      </c>
      <c r="BA1214" s="25"/>
      <c r="BB1214" s="25"/>
      <c r="BC1214" s="25"/>
      <c r="BD1214" s="25"/>
    </row>
    <row r="1215" spans="1:56" s="22" customFormat="1" ht="20.25" customHeight="1">
      <c r="A1215" s="77" t="s">
        <v>6367</v>
      </c>
      <c r="B1215" s="77" t="str">
        <f t="shared" si="266"/>
        <v>2024</v>
      </c>
      <c r="C1215" s="113" t="s">
        <v>6368</v>
      </c>
      <c r="D1215" s="193" t="s">
        <v>1327</v>
      </c>
      <c r="E1215" s="193" t="s">
        <v>6369</v>
      </c>
      <c r="F1215" s="193" t="s">
        <v>215</v>
      </c>
      <c r="G1215" s="215">
        <v>45588</v>
      </c>
      <c r="H1215" s="215">
        <v>45746</v>
      </c>
      <c r="I1215" s="77"/>
      <c r="J1215" s="77"/>
      <c r="K1215" s="78">
        <v>46659</v>
      </c>
      <c r="L1215" s="77" t="str">
        <f>VLOOKUP(MONTH($K1215),TablaMeses[],2,FALSE)</f>
        <v>09 SEPTIEMBRE</v>
      </c>
      <c r="M1215" s="77">
        <f t="shared" si="270"/>
        <v>2027</v>
      </c>
      <c r="N1215" s="77"/>
      <c r="O1215" s="201"/>
      <c r="P1215" s="77"/>
      <c r="Q1215" s="77"/>
      <c r="R1215" s="201"/>
      <c r="S1215" s="77"/>
      <c r="T1215" s="77"/>
      <c r="U1215" s="201"/>
      <c r="V1215" s="77"/>
      <c r="W1215" s="77"/>
      <c r="X1215" s="201"/>
      <c r="Y1215" s="77"/>
      <c r="Z1215" s="201"/>
      <c r="AA1215" s="77"/>
      <c r="AB1215" s="201"/>
      <c r="AC1215" s="79"/>
      <c r="AD1215" s="77"/>
      <c r="AE1215" s="77"/>
      <c r="AF1215" s="77"/>
      <c r="AG1215" s="77"/>
      <c r="AH1215" s="77"/>
      <c r="AI1215" s="78"/>
      <c r="AJ1215" s="77"/>
      <c r="AK1215" s="77"/>
      <c r="AL1215" s="77"/>
      <c r="AM1215" s="78"/>
      <c r="AN1215" s="77"/>
      <c r="AO1215" s="77"/>
      <c r="AP1215" s="77"/>
      <c r="AQ1215" s="77"/>
      <c r="AR1215" s="78"/>
      <c r="AS1215" s="77"/>
      <c r="AT1215" s="78"/>
      <c r="AU1215" s="78"/>
      <c r="AV1215" s="78">
        <v>45897</v>
      </c>
      <c r="AW1215" s="77">
        <f t="shared" si="271"/>
        <v>35</v>
      </c>
      <c r="AX1215" s="77">
        <f t="shared" si="272"/>
        <v>2025</v>
      </c>
      <c r="AY1215" s="77" t="s">
        <v>586</v>
      </c>
      <c r="AZ1215" s="81" t="s">
        <v>6370</v>
      </c>
      <c r="BA1215" s="25"/>
      <c r="BB1215" s="25"/>
      <c r="BC1215" s="25"/>
      <c r="BD1215" s="25"/>
    </row>
    <row r="1216" spans="1:56" s="22" customFormat="1" ht="20.25" customHeight="1">
      <c r="A1216" s="77" t="s">
        <v>6371</v>
      </c>
      <c r="B1216" s="77" t="str">
        <f t="shared" si="266"/>
        <v>2024</v>
      </c>
      <c r="C1216" s="113" t="s">
        <v>6372</v>
      </c>
      <c r="D1216" s="193" t="s">
        <v>942</v>
      </c>
      <c r="E1216" s="193" t="s">
        <v>6373</v>
      </c>
      <c r="F1216" s="193" t="s">
        <v>6374</v>
      </c>
      <c r="G1216" s="215">
        <v>45587</v>
      </c>
      <c r="H1216" s="215">
        <v>46316</v>
      </c>
      <c r="I1216" s="77"/>
      <c r="J1216" s="77"/>
      <c r="K1216" s="78">
        <v>47228</v>
      </c>
      <c r="L1216" s="77" t="str">
        <f>VLOOKUP(MONTH($K1216),TablaMeses[],2,FALSE)</f>
        <v>04 ABRIL</v>
      </c>
      <c r="M1216" s="77">
        <f t="shared" si="270"/>
        <v>2029</v>
      </c>
      <c r="N1216" s="77"/>
      <c r="O1216" s="201"/>
      <c r="P1216" s="77"/>
      <c r="Q1216" s="77"/>
      <c r="R1216" s="201"/>
      <c r="S1216" s="77"/>
      <c r="T1216" s="77"/>
      <c r="U1216" s="201"/>
      <c r="V1216" s="77"/>
      <c r="W1216" s="77"/>
      <c r="X1216" s="201"/>
      <c r="Y1216" s="77"/>
      <c r="Z1216" s="201"/>
      <c r="AA1216" s="77"/>
      <c r="AB1216" s="201"/>
      <c r="AC1216" s="79"/>
      <c r="AD1216" s="77"/>
      <c r="AE1216" s="77"/>
      <c r="AF1216" s="77"/>
      <c r="AG1216" s="77"/>
      <c r="AH1216" s="77"/>
      <c r="AI1216" s="78"/>
      <c r="AJ1216" s="77"/>
      <c r="AK1216" s="77"/>
      <c r="AL1216" s="77"/>
      <c r="AM1216" s="78"/>
      <c r="AN1216" s="77"/>
      <c r="AO1216" s="77"/>
      <c r="AP1216" s="77"/>
      <c r="AQ1216" s="77"/>
      <c r="AR1216" s="78"/>
      <c r="AS1216" s="77"/>
      <c r="AT1216" s="78"/>
      <c r="AU1216" s="78"/>
      <c r="AV1216" s="78">
        <v>45897</v>
      </c>
      <c r="AW1216" s="77">
        <f t="shared" si="271"/>
        <v>35</v>
      </c>
      <c r="AX1216" s="77">
        <f t="shared" si="272"/>
        <v>2025</v>
      </c>
      <c r="AY1216" s="77" t="s">
        <v>944</v>
      </c>
      <c r="AZ1216" s="81" t="s">
        <v>6375</v>
      </c>
      <c r="BA1216" s="25"/>
      <c r="BB1216" s="25"/>
      <c r="BC1216" s="25"/>
      <c r="BD1216" s="25"/>
    </row>
    <row r="1217" spans="1:56" s="22" customFormat="1" ht="20.25" customHeight="1">
      <c r="A1217" s="77" t="s">
        <v>6376</v>
      </c>
      <c r="B1217" s="77" t="str">
        <f t="shared" si="266"/>
        <v>2024</v>
      </c>
      <c r="C1217" s="113" t="s">
        <v>6377</v>
      </c>
      <c r="D1217" s="193" t="s">
        <v>6378</v>
      </c>
      <c r="E1217" s="193" t="s">
        <v>6379</v>
      </c>
      <c r="F1217" s="193" t="s">
        <v>6374</v>
      </c>
      <c r="G1217" s="215">
        <v>45594</v>
      </c>
      <c r="H1217" s="215">
        <v>46323</v>
      </c>
      <c r="I1217" s="77"/>
      <c r="J1217" s="77"/>
      <c r="K1217" s="78">
        <v>47296</v>
      </c>
      <c r="L1217" s="77" t="str">
        <f>VLOOKUP(MONTH($K1217),TablaMeses[],2,FALSE)</f>
        <v>06 JUNIO</v>
      </c>
      <c r="M1217" s="77">
        <f t="shared" si="270"/>
        <v>2029</v>
      </c>
      <c r="N1217" s="77"/>
      <c r="O1217" s="201"/>
      <c r="P1217" s="77"/>
      <c r="Q1217" s="77"/>
      <c r="R1217" s="201"/>
      <c r="S1217" s="77"/>
      <c r="T1217" s="77"/>
      <c r="U1217" s="201"/>
      <c r="V1217" s="77"/>
      <c r="W1217" s="77"/>
      <c r="X1217" s="201"/>
      <c r="Y1217" s="77"/>
      <c r="Z1217" s="201"/>
      <c r="AA1217" s="77"/>
      <c r="AB1217" s="201"/>
      <c r="AC1217" s="79"/>
      <c r="AD1217" s="77"/>
      <c r="AE1217" s="77"/>
      <c r="AF1217" s="77"/>
      <c r="AG1217" s="77"/>
      <c r="AH1217" s="77"/>
      <c r="AI1217" s="78"/>
      <c r="AJ1217" s="77"/>
      <c r="AK1217" s="77"/>
      <c r="AL1217" s="77"/>
      <c r="AM1217" s="78"/>
      <c r="AN1217" s="77"/>
      <c r="AO1217" s="77"/>
      <c r="AP1217" s="77"/>
      <c r="AQ1217" s="77"/>
      <c r="AR1217" s="78"/>
      <c r="AS1217" s="77"/>
      <c r="AT1217" s="78"/>
      <c r="AU1217" s="78"/>
      <c r="AV1217" s="78">
        <v>45897</v>
      </c>
      <c r="AW1217" s="77">
        <f t="shared" si="271"/>
        <v>35</v>
      </c>
      <c r="AX1217" s="77">
        <f t="shared" si="272"/>
        <v>2025</v>
      </c>
      <c r="AY1217" s="77" t="s">
        <v>944</v>
      </c>
      <c r="AZ1217" s="81" t="s">
        <v>6380</v>
      </c>
      <c r="BA1217" s="25"/>
      <c r="BB1217" s="25"/>
      <c r="BC1217" s="25"/>
      <c r="BD1217" s="25"/>
    </row>
    <row r="1218" spans="1:56" s="22" customFormat="1" ht="20.25" customHeight="1">
      <c r="A1218" s="77" t="s">
        <v>6381</v>
      </c>
      <c r="B1218" s="77" t="str">
        <f t="shared" si="266"/>
        <v>2024</v>
      </c>
      <c r="C1218" s="113" t="s">
        <v>6382</v>
      </c>
      <c r="D1218" s="193" t="s">
        <v>6383</v>
      </c>
      <c r="E1218" s="193" t="s">
        <v>6384</v>
      </c>
      <c r="F1218" s="193" t="s">
        <v>215</v>
      </c>
      <c r="G1218" s="215">
        <v>45602</v>
      </c>
      <c r="H1218" s="215">
        <v>45793</v>
      </c>
      <c r="I1218" s="77"/>
      <c r="J1218" s="77"/>
      <c r="K1218" s="78">
        <v>46706</v>
      </c>
      <c r="L1218" s="77" t="str">
        <f>VLOOKUP(MONTH($K1218),TablaMeses[],2,FALSE)</f>
        <v>11 NOVIEMBRE</v>
      </c>
      <c r="M1218" s="77">
        <f t="shared" si="270"/>
        <v>2027</v>
      </c>
      <c r="N1218" s="77"/>
      <c r="O1218" s="201"/>
      <c r="P1218" s="77"/>
      <c r="Q1218" s="77"/>
      <c r="R1218" s="201"/>
      <c r="S1218" s="77"/>
      <c r="T1218" s="77"/>
      <c r="U1218" s="201"/>
      <c r="V1218" s="77"/>
      <c r="W1218" s="77"/>
      <c r="X1218" s="201"/>
      <c r="Y1218" s="77"/>
      <c r="Z1218" s="201"/>
      <c r="AA1218" s="77"/>
      <c r="AB1218" s="201"/>
      <c r="AC1218" s="79"/>
      <c r="AD1218" s="77"/>
      <c r="AE1218" s="77"/>
      <c r="AF1218" s="77"/>
      <c r="AG1218" s="77"/>
      <c r="AH1218" s="77"/>
      <c r="AI1218" s="78"/>
      <c r="AJ1218" s="77"/>
      <c r="AK1218" s="77"/>
      <c r="AL1218" s="77"/>
      <c r="AM1218" s="78"/>
      <c r="AN1218" s="77"/>
      <c r="AO1218" s="77"/>
      <c r="AP1218" s="77"/>
      <c r="AQ1218" s="77"/>
      <c r="AR1218" s="78"/>
      <c r="AS1218" s="77"/>
      <c r="AT1218" s="78"/>
      <c r="AU1218" s="78"/>
      <c r="AV1218" s="78">
        <v>45897</v>
      </c>
      <c r="AW1218" s="77">
        <f t="shared" si="271"/>
        <v>35</v>
      </c>
      <c r="AX1218" s="77">
        <f t="shared" si="272"/>
        <v>2025</v>
      </c>
      <c r="AY1218" s="77" t="s">
        <v>586</v>
      </c>
      <c r="AZ1218" s="81" t="s">
        <v>6370</v>
      </c>
      <c r="BA1218" s="25"/>
      <c r="BB1218" s="25"/>
      <c r="BC1218" s="25"/>
      <c r="BD1218" s="25"/>
    </row>
    <row r="1219" spans="1:56" s="22" customFormat="1" ht="20.25" customHeight="1">
      <c r="A1219" s="77" t="s">
        <v>6385</v>
      </c>
      <c r="B1219" s="77" t="str">
        <f t="shared" ref="B1219:B1282" si="273">RIGHT($A1219,4)</f>
        <v>2024</v>
      </c>
      <c r="C1219" s="113" t="s">
        <v>6386</v>
      </c>
      <c r="D1219" s="193" t="s">
        <v>4028</v>
      </c>
      <c r="E1219" s="193" t="s">
        <v>6384</v>
      </c>
      <c r="F1219" s="193" t="s">
        <v>215</v>
      </c>
      <c r="G1219" s="215">
        <v>45597</v>
      </c>
      <c r="H1219" s="215">
        <v>45716</v>
      </c>
      <c r="I1219" s="77"/>
      <c r="J1219" s="77"/>
      <c r="K1219" s="78">
        <v>46626</v>
      </c>
      <c r="L1219" s="77" t="str">
        <f>VLOOKUP(MONTH($K1219),TablaMeses[],2,FALSE)</f>
        <v>08 AGOSTO</v>
      </c>
      <c r="M1219" s="77">
        <f t="shared" si="270"/>
        <v>2027</v>
      </c>
      <c r="N1219" s="77"/>
      <c r="O1219" s="201"/>
      <c r="P1219" s="77"/>
      <c r="Q1219" s="77"/>
      <c r="R1219" s="201"/>
      <c r="S1219" s="77"/>
      <c r="T1219" s="77"/>
      <c r="U1219" s="201"/>
      <c r="V1219" s="77"/>
      <c r="W1219" s="77"/>
      <c r="X1219" s="201"/>
      <c r="Y1219" s="77"/>
      <c r="Z1219" s="201"/>
      <c r="AA1219" s="77"/>
      <c r="AB1219" s="201"/>
      <c r="AC1219" s="79"/>
      <c r="AD1219" s="77"/>
      <c r="AE1219" s="77"/>
      <c r="AF1219" s="77"/>
      <c r="AG1219" s="77"/>
      <c r="AH1219" s="77"/>
      <c r="AI1219" s="78"/>
      <c r="AJ1219" s="77"/>
      <c r="AK1219" s="77"/>
      <c r="AL1219" s="77"/>
      <c r="AM1219" s="78"/>
      <c r="AN1219" s="77"/>
      <c r="AO1219" s="77"/>
      <c r="AP1219" s="77"/>
      <c r="AQ1219" s="77"/>
      <c r="AR1219" s="78"/>
      <c r="AS1219" s="77"/>
      <c r="AT1219" s="78"/>
      <c r="AU1219" s="78"/>
      <c r="AV1219" s="78">
        <v>45897</v>
      </c>
      <c r="AW1219" s="77">
        <f t="shared" si="271"/>
        <v>35</v>
      </c>
      <c r="AX1219" s="77">
        <f t="shared" si="272"/>
        <v>2025</v>
      </c>
      <c r="AY1219" s="77" t="s">
        <v>586</v>
      </c>
      <c r="AZ1219" s="81" t="s">
        <v>6387</v>
      </c>
      <c r="BA1219" s="25"/>
      <c r="BB1219" s="25"/>
      <c r="BC1219" s="25"/>
      <c r="BD1219" s="25"/>
    </row>
    <row r="1220" spans="1:56" s="22" customFormat="1" ht="20.25" customHeight="1">
      <c r="A1220" s="77" t="s">
        <v>6388</v>
      </c>
      <c r="B1220" s="77" t="str">
        <f t="shared" si="273"/>
        <v>2024</v>
      </c>
      <c r="C1220" s="113" t="s">
        <v>6389</v>
      </c>
      <c r="D1220" s="193" t="s">
        <v>6390</v>
      </c>
      <c r="E1220" s="193" t="s">
        <v>6391</v>
      </c>
      <c r="F1220" s="193" t="s">
        <v>215</v>
      </c>
      <c r="G1220" s="215">
        <v>45601</v>
      </c>
      <c r="H1220" s="215">
        <v>45900</v>
      </c>
      <c r="I1220" s="77"/>
      <c r="J1220" s="77"/>
      <c r="K1220" s="78">
        <v>46812</v>
      </c>
      <c r="L1220" s="77" t="str">
        <f>VLOOKUP(MONTH($K1220),TablaMeses[],2,FALSE)</f>
        <v>02 FEBRERO</v>
      </c>
      <c r="M1220" s="77">
        <f t="shared" si="270"/>
        <v>2028</v>
      </c>
      <c r="N1220" s="77"/>
      <c r="O1220" s="201"/>
      <c r="P1220" s="77"/>
      <c r="Q1220" s="77"/>
      <c r="R1220" s="201"/>
      <c r="S1220" s="77"/>
      <c r="T1220" s="77"/>
      <c r="U1220" s="201"/>
      <c r="V1220" s="77"/>
      <c r="W1220" s="77"/>
      <c r="X1220" s="201"/>
      <c r="Y1220" s="77"/>
      <c r="Z1220" s="201"/>
      <c r="AA1220" s="77"/>
      <c r="AB1220" s="201"/>
      <c r="AC1220" s="79"/>
      <c r="AD1220" s="77"/>
      <c r="AE1220" s="77"/>
      <c r="AF1220" s="77"/>
      <c r="AG1220" s="77"/>
      <c r="AH1220" s="77"/>
      <c r="AI1220" s="78"/>
      <c r="AJ1220" s="77"/>
      <c r="AK1220" s="77"/>
      <c r="AL1220" s="77"/>
      <c r="AM1220" s="78"/>
      <c r="AN1220" s="77"/>
      <c r="AO1220" s="77"/>
      <c r="AP1220" s="77"/>
      <c r="AQ1220" s="77"/>
      <c r="AR1220" s="78"/>
      <c r="AS1220" s="77"/>
      <c r="AT1220" s="78"/>
      <c r="AU1220" s="78"/>
      <c r="AV1220" s="78">
        <v>45897</v>
      </c>
      <c r="AW1220" s="77">
        <f t="shared" si="271"/>
        <v>35</v>
      </c>
      <c r="AX1220" s="77">
        <f t="shared" si="272"/>
        <v>2025</v>
      </c>
      <c r="AY1220" s="77" t="s">
        <v>586</v>
      </c>
      <c r="AZ1220" s="81" t="s">
        <v>6392</v>
      </c>
      <c r="BA1220" s="25"/>
      <c r="BB1220" s="25"/>
      <c r="BC1220" s="25"/>
      <c r="BD1220" s="25"/>
    </row>
    <row r="1221" spans="1:56" s="22" customFormat="1" ht="20.25" customHeight="1">
      <c r="A1221" s="77" t="s">
        <v>6393</v>
      </c>
      <c r="B1221" s="77" t="str">
        <f t="shared" si="273"/>
        <v>2024</v>
      </c>
      <c r="C1221" s="113" t="s">
        <v>6394</v>
      </c>
      <c r="D1221" s="193" t="s">
        <v>6395</v>
      </c>
      <c r="E1221" s="193" t="s">
        <v>6396</v>
      </c>
      <c r="F1221" s="193" t="s">
        <v>215</v>
      </c>
      <c r="G1221" s="215">
        <v>45603</v>
      </c>
      <c r="H1221" s="215">
        <v>45716</v>
      </c>
      <c r="I1221" s="77"/>
      <c r="J1221" s="77"/>
      <c r="K1221" s="78">
        <v>46626</v>
      </c>
      <c r="L1221" s="77" t="str">
        <f>VLOOKUP(MONTH($K1221),TablaMeses[],2,FALSE)</f>
        <v>08 AGOSTO</v>
      </c>
      <c r="M1221" s="77">
        <f t="shared" si="270"/>
        <v>2027</v>
      </c>
      <c r="N1221" s="77"/>
      <c r="O1221" s="201"/>
      <c r="P1221" s="77"/>
      <c r="Q1221" s="77"/>
      <c r="R1221" s="201"/>
      <c r="S1221" s="77"/>
      <c r="T1221" s="77"/>
      <c r="U1221" s="201"/>
      <c r="V1221" s="77"/>
      <c r="W1221" s="77"/>
      <c r="X1221" s="201"/>
      <c r="Y1221" s="77"/>
      <c r="Z1221" s="201"/>
      <c r="AA1221" s="77"/>
      <c r="AB1221" s="201"/>
      <c r="AC1221" s="79"/>
      <c r="AD1221" s="77"/>
      <c r="AE1221" s="77"/>
      <c r="AF1221" s="77"/>
      <c r="AG1221" s="77"/>
      <c r="AH1221" s="77"/>
      <c r="AI1221" s="78"/>
      <c r="AJ1221" s="77"/>
      <c r="AK1221" s="77"/>
      <c r="AL1221" s="77"/>
      <c r="AM1221" s="78"/>
      <c r="AN1221" s="77"/>
      <c r="AO1221" s="77"/>
      <c r="AP1221" s="77"/>
      <c r="AQ1221" s="77"/>
      <c r="AR1221" s="78"/>
      <c r="AS1221" s="77"/>
      <c r="AT1221" s="78"/>
      <c r="AU1221" s="78"/>
      <c r="AV1221" s="78">
        <v>45897</v>
      </c>
      <c r="AW1221" s="77">
        <f t="shared" si="271"/>
        <v>35</v>
      </c>
      <c r="AX1221" s="77">
        <f t="shared" si="272"/>
        <v>2025</v>
      </c>
      <c r="AY1221" s="77" t="s">
        <v>586</v>
      </c>
      <c r="AZ1221" s="81" t="s">
        <v>6397</v>
      </c>
      <c r="BA1221" s="25"/>
      <c r="BB1221" s="25"/>
      <c r="BC1221" s="25"/>
      <c r="BD1221" s="25"/>
    </row>
    <row r="1222" spans="1:56" s="22" customFormat="1" ht="20.25" customHeight="1">
      <c r="A1222" s="77" t="s">
        <v>6398</v>
      </c>
      <c r="B1222" s="77" t="str">
        <f t="shared" si="273"/>
        <v>2024</v>
      </c>
      <c r="C1222" s="113" t="s">
        <v>6399</v>
      </c>
      <c r="D1222" s="193" t="s">
        <v>6005</v>
      </c>
      <c r="E1222" s="193" t="s">
        <v>6400</v>
      </c>
      <c r="F1222" s="193" t="s">
        <v>5132</v>
      </c>
      <c r="G1222" s="215">
        <v>45601</v>
      </c>
      <c r="H1222" s="215">
        <v>45657</v>
      </c>
      <c r="I1222" s="77" t="s">
        <v>131</v>
      </c>
      <c r="J1222" s="77" t="s">
        <v>93</v>
      </c>
      <c r="K1222" s="78">
        <v>46568</v>
      </c>
      <c r="L1222" s="77" t="str">
        <f>VLOOKUP(MONTH($K1222),TablaMeses[],2,FALSE)</f>
        <v>06 JUNIO</v>
      </c>
      <c r="M1222" s="77">
        <f t="shared" si="270"/>
        <v>2027</v>
      </c>
      <c r="N1222" s="77" t="s">
        <v>170</v>
      </c>
      <c r="O1222" s="201" t="s">
        <v>6401</v>
      </c>
      <c r="P1222" s="77" t="s">
        <v>1027</v>
      </c>
      <c r="Q1222" s="77" t="s">
        <v>170</v>
      </c>
      <c r="R1222" s="201" t="s">
        <v>2872</v>
      </c>
      <c r="S1222" s="77" t="s">
        <v>6402</v>
      </c>
      <c r="T1222" s="77" t="s">
        <v>170</v>
      </c>
      <c r="U1222" s="201">
        <v>45849</v>
      </c>
      <c r="V1222" s="77" t="s">
        <v>6403</v>
      </c>
      <c r="W1222" s="77"/>
      <c r="X1222" s="201"/>
      <c r="Y1222" s="77" t="s">
        <v>170</v>
      </c>
      <c r="Z1222" s="201" t="s">
        <v>4975</v>
      </c>
      <c r="AA1222" s="77" t="s">
        <v>170</v>
      </c>
      <c r="AB1222" s="201">
        <v>45728</v>
      </c>
      <c r="AC1222" s="79" t="s">
        <v>5489</v>
      </c>
      <c r="AD1222" s="77" t="s">
        <v>145</v>
      </c>
      <c r="AE1222" s="77"/>
      <c r="AF1222" s="77"/>
      <c r="AG1222" s="80" t="s">
        <v>6404</v>
      </c>
      <c r="AH1222" s="77"/>
      <c r="AI1222" s="78"/>
      <c r="AJ1222" s="77"/>
      <c r="AK1222" s="77"/>
      <c r="AL1222" s="77"/>
      <c r="AM1222" s="78"/>
      <c r="AN1222" s="77"/>
      <c r="AO1222" s="77"/>
      <c r="AP1222" s="77"/>
      <c r="AQ1222" s="77"/>
      <c r="AR1222" s="78"/>
      <c r="AS1222" s="77"/>
      <c r="AT1222" s="78"/>
      <c r="AU1222" s="78"/>
      <c r="AV1222" s="78">
        <v>46009</v>
      </c>
      <c r="AW1222" s="77">
        <f t="shared" si="271"/>
        <v>51</v>
      </c>
      <c r="AX1222" s="77">
        <f t="shared" si="272"/>
        <v>2025</v>
      </c>
      <c r="AY1222" s="77" t="s">
        <v>103</v>
      </c>
      <c r="AZ1222" s="81" t="s">
        <v>6405</v>
      </c>
      <c r="BA1222" s="25"/>
      <c r="BB1222" s="25"/>
      <c r="BC1222" s="25"/>
      <c r="BD1222" s="25"/>
    </row>
    <row r="1223" spans="1:56" s="22" customFormat="1" ht="20.25" customHeight="1">
      <c r="A1223" s="77" t="s">
        <v>6406</v>
      </c>
      <c r="B1223" s="77" t="str">
        <f t="shared" si="273"/>
        <v>2024</v>
      </c>
      <c r="C1223" s="113" t="s">
        <v>6407</v>
      </c>
      <c r="D1223" s="193" t="s">
        <v>1164</v>
      </c>
      <c r="E1223" s="193" t="s">
        <v>6231</v>
      </c>
      <c r="F1223" s="77" t="s">
        <v>165</v>
      </c>
      <c r="G1223" s="215">
        <v>45611</v>
      </c>
      <c r="H1223" s="215">
        <v>45657</v>
      </c>
      <c r="I1223" s="77"/>
      <c r="J1223" s="77"/>
      <c r="K1223" s="78">
        <v>46568</v>
      </c>
      <c r="L1223" s="77" t="str">
        <f>VLOOKUP(MONTH($K1223),TablaMeses[],2,FALSE)</f>
        <v>06 JUNIO</v>
      </c>
      <c r="M1223" s="77">
        <f t="shared" si="270"/>
        <v>2027</v>
      </c>
      <c r="N1223" s="77"/>
      <c r="O1223" s="201"/>
      <c r="P1223" s="77"/>
      <c r="Q1223" s="77"/>
      <c r="R1223" s="201"/>
      <c r="S1223" s="77"/>
      <c r="T1223" s="77"/>
      <c r="U1223" s="201"/>
      <c r="V1223" s="77"/>
      <c r="W1223" s="77"/>
      <c r="X1223" s="201"/>
      <c r="Y1223" s="77"/>
      <c r="Z1223" s="201"/>
      <c r="AA1223" s="77"/>
      <c r="AB1223" s="201"/>
      <c r="AC1223" s="79"/>
      <c r="AD1223" s="77"/>
      <c r="AE1223" s="77"/>
      <c r="AF1223" s="77"/>
      <c r="AG1223" s="77"/>
      <c r="AH1223" s="77"/>
      <c r="AI1223" s="78"/>
      <c r="AJ1223" s="77"/>
      <c r="AK1223" s="77"/>
      <c r="AL1223" s="77"/>
      <c r="AM1223" s="78"/>
      <c r="AN1223" s="77"/>
      <c r="AO1223" s="77"/>
      <c r="AP1223" s="77"/>
      <c r="AQ1223" s="77"/>
      <c r="AR1223" s="78"/>
      <c r="AS1223" s="77"/>
      <c r="AT1223" s="78"/>
      <c r="AU1223" s="78"/>
      <c r="AV1223" s="78">
        <v>45897</v>
      </c>
      <c r="AW1223" s="77">
        <f t="shared" si="271"/>
        <v>35</v>
      </c>
      <c r="AX1223" s="77">
        <f t="shared" si="272"/>
        <v>2025</v>
      </c>
      <c r="AY1223" s="77" t="s">
        <v>586</v>
      </c>
      <c r="AZ1223" s="81"/>
      <c r="BA1223" s="25"/>
      <c r="BB1223" s="25"/>
      <c r="BC1223" s="25"/>
      <c r="BD1223" s="25"/>
    </row>
    <row r="1224" spans="1:56" s="22" customFormat="1" ht="20.25" customHeight="1">
      <c r="A1224" s="77" t="s">
        <v>6408</v>
      </c>
      <c r="B1224" s="77" t="str">
        <f t="shared" si="273"/>
        <v>2024</v>
      </c>
      <c r="C1224" s="113" t="s">
        <v>6409</v>
      </c>
      <c r="D1224" s="193" t="s">
        <v>6410</v>
      </c>
      <c r="E1224" s="193" t="s">
        <v>6356</v>
      </c>
      <c r="F1224" s="77" t="s">
        <v>165</v>
      </c>
      <c r="G1224" s="215">
        <v>45614</v>
      </c>
      <c r="H1224" s="215">
        <v>46343</v>
      </c>
      <c r="I1224" s="77"/>
      <c r="J1224" s="77"/>
      <c r="K1224" s="78">
        <v>47254</v>
      </c>
      <c r="L1224" s="77" t="str">
        <f>VLOOKUP(MONTH($K1224),TablaMeses[],2,FALSE)</f>
        <v>05 MAYO</v>
      </c>
      <c r="M1224" s="77">
        <f t="shared" si="270"/>
        <v>2029</v>
      </c>
      <c r="N1224" s="77"/>
      <c r="O1224" s="201"/>
      <c r="P1224" s="77"/>
      <c r="Q1224" s="77"/>
      <c r="R1224" s="201"/>
      <c r="S1224" s="77"/>
      <c r="T1224" s="77"/>
      <c r="U1224" s="201"/>
      <c r="V1224" s="77"/>
      <c r="W1224" s="77"/>
      <c r="X1224" s="201"/>
      <c r="Y1224" s="77"/>
      <c r="Z1224" s="201"/>
      <c r="AA1224" s="77"/>
      <c r="AB1224" s="201"/>
      <c r="AC1224" s="79"/>
      <c r="AD1224" s="77"/>
      <c r="AE1224" s="77"/>
      <c r="AF1224" s="77"/>
      <c r="AG1224" s="77"/>
      <c r="AH1224" s="77"/>
      <c r="AI1224" s="78"/>
      <c r="AJ1224" s="77"/>
      <c r="AK1224" s="77"/>
      <c r="AL1224" s="77"/>
      <c r="AM1224" s="78"/>
      <c r="AN1224" s="77"/>
      <c r="AO1224" s="77"/>
      <c r="AP1224" s="77"/>
      <c r="AQ1224" s="77"/>
      <c r="AR1224" s="78"/>
      <c r="AS1224" s="77"/>
      <c r="AT1224" s="78"/>
      <c r="AU1224" s="78"/>
      <c r="AV1224" s="78">
        <v>45897</v>
      </c>
      <c r="AW1224" s="77">
        <f t="shared" si="271"/>
        <v>35</v>
      </c>
      <c r="AX1224" s="77">
        <f t="shared" si="272"/>
        <v>2025</v>
      </c>
      <c r="AY1224" s="77" t="s">
        <v>944</v>
      </c>
      <c r="AZ1224" s="81" t="s">
        <v>6411</v>
      </c>
      <c r="BA1224" s="25"/>
      <c r="BB1224" s="25"/>
      <c r="BC1224" s="25"/>
      <c r="BD1224" s="25"/>
    </row>
    <row r="1225" spans="1:56" s="22" customFormat="1" ht="20.25" customHeight="1">
      <c r="A1225" s="77" t="s">
        <v>6412</v>
      </c>
      <c r="B1225" s="77" t="str">
        <f t="shared" si="273"/>
        <v>2024</v>
      </c>
      <c r="C1225" s="113" t="s">
        <v>6413</v>
      </c>
      <c r="D1225" s="193" t="s">
        <v>4527</v>
      </c>
      <c r="E1225" s="193" t="s">
        <v>6356</v>
      </c>
      <c r="F1225" s="77" t="s">
        <v>165</v>
      </c>
      <c r="G1225" s="215">
        <v>45614</v>
      </c>
      <c r="H1225" s="215">
        <v>46343</v>
      </c>
      <c r="I1225" s="77"/>
      <c r="J1225" s="77"/>
      <c r="K1225" s="78">
        <v>47254</v>
      </c>
      <c r="L1225" s="77" t="str">
        <f>VLOOKUP(MONTH($K1225),TablaMeses[],2,FALSE)</f>
        <v>05 MAYO</v>
      </c>
      <c r="M1225" s="77">
        <f t="shared" si="270"/>
        <v>2029</v>
      </c>
      <c r="N1225" s="77"/>
      <c r="O1225" s="201"/>
      <c r="P1225" s="77"/>
      <c r="Q1225" s="77"/>
      <c r="R1225" s="201"/>
      <c r="S1225" s="77"/>
      <c r="T1225" s="77"/>
      <c r="U1225" s="201"/>
      <c r="V1225" s="77"/>
      <c r="W1225" s="77"/>
      <c r="X1225" s="201"/>
      <c r="Y1225" s="77"/>
      <c r="Z1225" s="201"/>
      <c r="AA1225" s="77"/>
      <c r="AB1225" s="201"/>
      <c r="AC1225" s="79"/>
      <c r="AD1225" s="77"/>
      <c r="AE1225" s="77"/>
      <c r="AF1225" s="77"/>
      <c r="AG1225" s="77"/>
      <c r="AH1225" s="77"/>
      <c r="AI1225" s="78"/>
      <c r="AJ1225" s="77"/>
      <c r="AK1225" s="77"/>
      <c r="AL1225" s="77"/>
      <c r="AM1225" s="78"/>
      <c r="AN1225" s="77"/>
      <c r="AO1225" s="77"/>
      <c r="AP1225" s="77"/>
      <c r="AQ1225" s="77"/>
      <c r="AR1225" s="78"/>
      <c r="AS1225" s="77"/>
      <c r="AT1225" s="78"/>
      <c r="AU1225" s="78"/>
      <c r="AV1225" s="78">
        <v>45897</v>
      </c>
      <c r="AW1225" s="77">
        <f t="shared" si="271"/>
        <v>35</v>
      </c>
      <c r="AX1225" s="77">
        <f t="shared" si="272"/>
        <v>2025</v>
      </c>
      <c r="AY1225" s="77" t="s">
        <v>944</v>
      </c>
      <c r="AZ1225" s="81" t="s">
        <v>6411</v>
      </c>
      <c r="BA1225" s="25"/>
      <c r="BB1225" s="25"/>
      <c r="BC1225" s="25"/>
      <c r="BD1225" s="25"/>
    </row>
    <row r="1226" spans="1:56" s="22" customFormat="1" ht="20.25" customHeight="1">
      <c r="A1226" s="77" t="s">
        <v>6414</v>
      </c>
      <c r="B1226" s="77" t="str">
        <f t="shared" si="273"/>
        <v>2024</v>
      </c>
      <c r="C1226" s="113" t="s">
        <v>6415</v>
      </c>
      <c r="D1226" s="193" t="s">
        <v>1780</v>
      </c>
      <c r="E1226" s="193" t="s">
        <v>6416</v>
      </c>
      <c r="F1226" s="77" t="s">
        <v>109</v>
      </c>
      <c r="G1226" s="215">
        <v>45618</v>
      </c>
      <c r="H1226" s="215">
        <v>45797</v>
      </c>
      <c r="I1226" s="77"/>
      <c r="J1226" s="77"/>
      <c r="K1226" s="78">
        <v>46710</v>
      </c>
      <c r="L1226" s="77" t="str">
        <f>VLOOKUP(MONTH($K1226),TablaMeses[],2,FALSE)</f>
        <v>11 NOVIEMBRE</v>
      </c>
      <c r="M1226" s="77">
        <f t="shared" si="270"/>
        <v>2027</v>
      </c>
      <c r="N1226" s="77"/>
      <c r="O1226" s="201"/>
      <c r="P1226" s="77"/>
      <c r="Q1226" s="77"/>
      <c r="R1226" s="201"/>
      <c r="S1226" s="77"/>
      <c r="T1226" s="77"/>
      <c r="U1226" s="201"/>
      <c r="V1226" s="77"/>
      <c r="W1226" s="77"/>
      <c r="X1226" s="201"/>
      <c r="Y1226" s="77"/>
      <c r="Z1226" s="201"/>
      <c r="AA1226" s="77"/>
      <c r="AB1226" s="201"/>
      <c r="AC1226" s="79"/>
      <c r="AD1226" s="77"/>
      <c r="AE1226" s="77"/>
      <c r="AF1226" s="77"/>
      <c r="AG1226" s="77"/>
      <c r="AH1226" s="77"/>
      <c r="AI1226" s="78"/>
      <c r="AJ1226" s="77"/>
      <c r="AK1226" s="77"/>
      <c r="AL1226" s="77"/>
      <c r="AM1226" s="78"/>
      <c r="AN1226" s="77"/>
      <c r="AO1226" s="77"/>
      <c r="AP1226" s="77"/>
      <c r="AQ1226" s="77"/>
      <c r="AR1226" s="78"/>
      <c r="AS1226" s="77"/>
      <c r="AT1226" s="78"/>
      <c r="AU1226" s="78"/>
      <c r="AV1226" s="78">
        <v>45897</v>
      </c>
      <c r="AW1226" s="77">
        <f t="shared" si="271"/>
        <v>35</v>
      </c>
      <c r="AX1226" s="77">
        <f t="shared" si="272"/>
        <v>2025</v>
      </c>
      <c r="AY1226" s="77" t="s">
        <v>586</v>
      </c>
      <c r="AZ1226" s="81" t="s">
        <v>6392</v>
      </c>
      <c r="BA1226" s="25"/>
      <c r="BB1226" s="25"/>
      <c r="BC1226" s="25"/>
      <c r="BD1226" s="25"/>
    </row>
    <row r="1227" spans="1:56" s="22" customFormat="1" ht="20.25" customHeight="1">
      <c r="A1227" s="77" t="s">
        <v>6417</v>
      </c>
      <c r="B1227" s="77" t="str">
        <f t="shared" si="273"/>
        <v>2024</v>
      </c>
      <c r="C1227" s="113" t="s">
        <v>6418</v>
      </c>
      <c r="D1227" s="193" t="s">
        <v>5683</v>
      </c>
      <c r="E1227" s="193" t="s">
        <v>6419</v>
      </c>
      <c r="F1227" s="193" t="s">
        <v>5132</v>
      </c>
      <c r="G1227" s="215">
        <v>45625</v>
      </c>
      <c r="H1227" s="215">
        <v>45716</v>
      </c>
      <c r="I1227" s="77"/>
      <c r="J1227" s="77"/>
      <c r="K1227" s="78">
        <v>46626</v>
      </c>
      <c r="L1227" s="77" t="str">
        <f>VLOOKUP(MONTH($K1227),TablaMeses[],2,FALSE)</f>
        <v>08 AGOSTO</v>
      </c>
      <c r="M1227" s="77">
        <f t="shared" si="270"/>
        <v>2027</v>
      </c>
      <c r="N1227" s="77"/>
      <c r="O1227" s="201"/>
      <c r="P1227" s="77"/>
      <c r="Q1227" s="77"/>
      <c r="R1227" s="201"/>
      <c r="S1227" s="77"/>
      <c r="T1227" s="77"/>
      <c r="U1227" s="201"/>
      <c r="V1227" s="77"/>
      <c r="W1227" s="77"/>
      <c r="X1227" s="201"/>
      <c r="Y1227" s="77"/>
      <c r="Z1227" s="201"/>
      <c r="AA1227" s="77"/>
      <c r="AB1227" s="201"/>
      <c r="AC1227" s="79"/>
      <c r="AD1227" s="77"/>
      <c r="AE1227" s="77"/>
      <c r="AF1227" s="77"/>
      <c r="AG1227" s="77"/>
      <c r="AH1227" s="77"/>
      <c r="AI1227" s="78"/>
      <c r="AJ1227" s="77"/>
      <c r="AK1227" s="77"/>
      <c r="AL1227" s="77"/>
      <c r="AM1227" s="78"/>
      <c r="AN1227" s="77"/>
      <c r="AO1227" s="77"/>
      <c r="AP1227" s="77"/>
      <c r="AQ1227" s="77"/>
      <c r="AR1227" s="78"/>
      <c r="AS1227" s="77"/>
      <c r="AT1227" s="78"/>
      <c r="AU1227" s="78"/>
      <c r="AV1227" s="78">
        <v>45897</v>
      </c>
      <c r="AW1227" s="77">
        <f t="shared" si="271"/>
        <v>35</v>
      </c>
      <c r="AX1227" s="77">
        <f t="shared" si="272"/>
        <v>2025</v>
      </c>
      <c r="AY1227" s="77" t="s">
        <v>586</v>
      </c>
      <c r="AZ1227" s="81" t="s">
        <v>6420</v>
      </c>
      <c r="BA1227" s="25"/>
      <c r="BB1227" s="25"/>
      <c r="BC1227" s="25"/>
      <c r="BD1227" s="25"/>
    </row>
    <row r="1228" spans="1:56" s="22" customFormat="1" ht="20.25" customHeight="1">
      <c r="A1228" s="77" t="s">
        <v>6421</v>
      </c>
      <c r="B1228" s="77" t="str">
        <f t="shared" si="273"/>
        <v>2024</v>
      </c>
      <c r="C1228" s="113" t="s">
        <v>6422</v>
      </c>
      <c r="D1228" s="193" t="s">
        <v>6423</v>
      </c>
      <c r="E1228" s="193" t="s">
        <v>6424</v>
      </c>
      <c r="F1228" s="77" t="s">
        <v>1126</v>
      </c>
      <c r="G1228" s="215">
        <v>45693</v>
      </c>
      <c r="H1228" s="215">
        <v>46032</v>
      </c>
      <c r="I1228" s="77"/>
      <c r="J1228" s="77"/>
      <c r="K1228" s="78">
        <v>46943</v>
      </c>
      <c r="L1228" s="77" t="str">
        <f>VLOOKUP(MONTH($K1228),TablaMeses[],2,FALSE)</f>
        <v>07 JULIO</v>
      </c>
      <c r="M1228" s="77">
        <f t="shared" si="270"/>
        <v>2028</v>
      </c>
      <c r="N1228" s="77"/>
      <c r="O1228" s="201"/>
      <c r="P1228" s="77"/>
      <c r="Q1228" s="77"/>
      <c r="R1228" s="201"/>
      <c r="S1228" s="77"/>
      <c r="T1228" s="77"/>
      <c r="U1228" s="201"/>
      <c r="V1228" s="77"/>
      <c r="W1228" s="77"/>
      <c r="X1228" s="201"/>
      <c r="Y1228" s="77"/>
      <c r="Z1228" s="201"/>
      <c r="AA1228" s="77"/>
      <c r="AB1228" s="201"/>
      <c r="AC1228" s="79"/>
      <c r="AD1228" s="77"/>
      <c r="AE1228" s="77"/>
      <c r="AF1228" s="77"/>
      <c r="AG1228" s="77"/>
      <c r="AH1228" s="77"/>
      <c r="AI1228" s="78"/>
      <c r="AJ1228" s="77"/>
      <c r="AK1228" s="77"/>
      <c r="AL1228" s="77"/>
      <c r="AM1228" s="78"/>
      <c r="AN1228" s="77"/>
      <c r="AO1228" s="77"/>
      <c r="AP1228" s="77"/>
      <c r="AQ1228" s="77"/>
      <c r="AR1228" s="78"/>
      <c r="AS1228" s="77"/>
      <c r="AT1228" s="78"/>
      <c r="AU1228" s="78"/>
      <c r="AV1228" s="78">
        <v>45897</v>
      </c>
      <c r="AW1228" s="77">
        <f t="shared" si="271"/>
        <v>35</v>
      </c>
      <c r="AX1228" s="77">
        <f t="shared" si="272"/>
        <v>2025</v>
      </c>
      <c r="AY1228" s="77" t="s">
        <v>944</v>
      </c>
      <c r="AZ1228" s="81" t="s">
        <v>6425</v>
      </c>
      <c r="BA1228" s="25"/>
      <c r="BB1228" s="25"/>
      <c r="BC1228" s="25"/>
      <c r="BD1228" s="25"/>
    </row>
    <row r="1229" spans="1:56" s="22" customFormat="1" ht="20.25" customHeight="1">
      <c r="A1229" s="77" t="s">
        <v>6426</v>
      </c>
      <c r="B1229" s="77" t="str">
        <f t="shared" si="273"/>
        <v>2024</v>
      </c>
      <c r="C1229" s="113" t="s">
        <v>6427</v>
      </c>
      <c r="D1229" s="193" t="s">
        <v>6428</v>
      </c>
      <c r="E1229" s="193" t="s">
        <v>6391</v>
      </c>
      <c r="F1229" s="193" t="s">
        <v>215</v>
      </c>
      <c r="G1229" s="215">
        <v>45621</v>
      </c>
      <c r="H1229" s="215">
        <v>45991</v>
      </c>
      <c r="I1229" s="77"/>
      <c r="J1229" s="77"/>
      <c r="K1229" s="78">
        <v>46902</v>
      </c>
      <c r="L1229" s="77" t="str">
        <f>VLOOKUP(MONTH($K1229),TablaMeses[],2,FALSE)</f>
        <v>05 MAYO</v>
      </c>
      <c r="M1229" s="77">
        <f t="shared" si="270"/>
        <v>2028</v>
      </c>
      <c r="N1229" s="77"/>
      <c r="O1229" s="201"/>
      <c r="P1229" s="77"/>
      <c r="Q1229" s="77"/>
      <c r="R1229" s="201"/>
      <c r="S1229" s="77"/>
      <c r="T1229" s="77"/>
      <c r="U1229" s="201"/>
      <c r="V1229" s="77"/>
      <c r="W1229" s="77"/>
      <c r="X1229" s="201"/>
      <c r="Y1229" s="77"/>
      <c r="Z1229" s="201"/>
      <c r="AA1229" s="77"/>
      <c r="AB1229" s="201"/>
      <c r="AC1229" s="79"/>
      <c r="AD1229" s="77"/>
      <c r="AE1229" s="77"/>
      <c r="AF1229" s="77"/>
      <c r="AG1229" s="77"/>
      <c r="AH1229" s="77"/>
      <c r="AI1229" s="78"/>
      <c r="AJ1229" s="77"/>
      <c r="AK1229" s="77"/>
      <c r="AL1229" s="77"/>
      <c r="AM1229" s="78"/>
      <c r="AN1229" s="77"/>
      <c r="AO1229" s="77"/>
      <c r="AP1229" s="77"/>
      <c r="AQ1229" s="77"/>
      <c r="AR1229" s="78"/>
      <c r="AS1229" s="77"/>
      <c r="AT1229" s="78"/>
      <c r="AU1229" s="78"/>
      <c r="AV1229" s="78">
        <v>45897</v>
      </c>
      <c r="AW1229" s="77">
        <f t="shared" si="271"/>
        <v>35</v>
      </c>
      <c r="AX1229" s="77">
        <f t="shared" si="272"/>
        <v>2025</v>
      </c>
      <c r="AY1229" s="77" t="s">
        <v>586</v>
      </c>
      <c r="AZ1229" s="81" t="s">
        <v>6429</v>
      </c>
      <c r="BA1229" s="25"/>
      <c r="BB1229" s="25"/>
      <c r="BC1229" s="25"/>
      <c r="BD1229" s="25"/>
    </row>
    <row r="1230" spans="1:56" s="22" customFormat="1" ht="20.25" customHeight="1">
      <c r="A1230" s="77" t="s">
        <v>6430</v>
      </c>
      <c r="B1230" s="77" t="str">
        <f t="shared" si="273"/>
        <v>2024</v>
      </c>
      <c r="C1230" s="113" t="s">
        <v>6431</v>
      </c>
      <c r="D1230" s="193" t="s">
        <v>6432</v>
      </c>
      <c r="E1230" s="193" t="s">
        <v>6433</v>
      </c>
      <c r="F1230" s="193" t="s">
        <v>6374</v>
      </c>
      <c r="G1230" s="215">
        <v>45629</v>
      </c>
      <c r="H1230" s="215">
        <v>47091</v>
      </c>
      <c r="I1230" s="77"/>
      <c r="J1230" s="77"/>
      <c r="K1230" s="78">
        <v>47637</v>
      </c>
      <c r="L1230" s="77" t="str">
        <f>VLOOKUP(MONTH($K1230),TablaMeses[],2,FALSE)</f>
        <v>06 JUNIO</v>
      </c>
      <c r="M1230" s="77">
        <f t="shared" si="270"/>
        <v>2030</v>
      </c>
      <c r="N1230" s="77"/>
      <c r="O1230" s="201"/>
      <c r="P1230" s="77"/>
      <c r="Q1230" s="77"/>
      <c r="R1230" s="201"/>
      <c r="S1230" s="77"/>
      <c r="T1230" s="77"/>
      <c r="U1230" s="201"/>
      <c r="V1230" s="77"/>
      <c r="W1230" s="77"/>
      <c r="X1230" s="201"/>
      <c r="Y1230" s="77"/>
      <c r="Z1230" s="201"/>
      <c r="AA1230" s="77"/>
      <c r="AB1230" s="201"/>
      <c r="AC1230" s="79"/>
      <c r="AD1230" s="77"/>
      <c r="AE1230" s="77"/>
      <c r="AF1230" s="77"/>
      <c r="AG1230" s="77"/>
      <c r="AH1230" s="77"/>
      <c r="AI1230" s="78"/>
      <c r="AJ1230" s="77"/>
      <c r="AK1230" s="77"/>
      <c r="AL1230" s="77"/>
      <c r="AM1230" s="78"/>
      <c r="AN1230" s="77"/>
      <c r="AO1230" s="77"/>
      <c r="AP1230" s="77"/>
      <c r="AQ1230" s="77"/>
      <c r="AR1230" s="78"/>
      <c r="AS1230" s="77"/>
      <c r="AT1230" s="78"/>
      <c r="AU1230" s="78"/>
      <c r="AV1230" s="78">
        <v>45897</v>
      </c>
      <c r="AW1230" s="77">
        <f t="shared" si="271"/>
        <v>35</v>
      </c>
      <c r="AX1230" s="77">
        <f t="shared" si="272"/>
        <v>2025</v>
      </c>
      <c r="AY1230" s="77" t="s">
        <v>944</v>
      </c>
      <c r="AZ1230" s="81" t="s">
        <v>6434</v>
      </c>
      <c r="BA1230" s="25"/>
      <c r="BB1230" s="25"/>
      <c r="BC1230" s="25"/>
      <c r="BD1230" s="25"/>
    </row>
    <row r="1231" spans="1:56" s="22" customFormat="1" ht="20.25" customHeight="1">
      <c r="A1231" s="77" t="s">
        <v>6435</v>
      </c>
      <c r="B1231" s="77" t="str">
        <f t="shared" si="273"/>
        <v>2024</v>
      </c>
      <c r="C1231" s="113" t="s">
        <v>6436</v>
      </c>
      <c r="D1231" s="193" t="s">
        <v>6437</v>
      </c>
      <c r="E1231" s="193" t="s">
        <v>6231</v>
      </c>
      <c r="F1231" s="77" t="s">
        <v>913</v>
      </c>
      <c r="G1231" s="215">
        <v>45629</v>
      </c>
      <c r="H1231" s="215">
        <v>45657</v>
      </c>
      <c r="I1231" s="77"/>
      <c r="J1231" s="77"/>
      <c r="K1231" s="78">
        <v>46568</v>
      </c>
      <c r="L1231" s="77" t="str">
        <f>VLOOKUP(MONTH($K1231),TablaMeses[],2,FALSE)</f>
        <v>06 JUNIO</v>
      </c>
      <c r="M1231" s="77">
        <f t="shared" si="270"/>
        <v>2027</v>
      </c>
      <c r="N1231" s="77"/>
      <c r="O1231" s="201"/>
      <c r="P1231" s="77"/>
      <c r="Q1231" s="77"/>
      <c r="R1231" s="201"/>
      <c r="S1231" s="77"/>
      <c r="T1231" s="77"/>
      <c r="U1231" s="201"/>
      <c r="V1231" s="77"/>
      <c r="W1231" s="77"/>
      <c r="X1231" s="201"/>
      <c r="Y1231" s="77"/>
      <c r="Z1231" s="201"/>
      <c r="AA1231" s="77"/>
      <c r="AB1231" s="201"/>
      <c r="AC1231" s="79"/>
      <c r="AD1231" s="77"/>
      <c r="AE1231" s="77"/>
      <c r="AF1231" s="77"/>
      <c r="AG1231" s="77"/>
      <c r="AH1231" s="77"/>
      <c r="AI1231" s="78"/>
      <c r="AJ1231" s="77"/>
      <c r="AK1231" s="77"/>
      <c r="AL1231" s="77"/>
      <c r="AM1231" s="78"/>
      <c r="AN1231" s="77"/>
      <c r="AO1231" s="77"/>
      <c r="AP1231" s="77"/>
      <c r="AQ1231" s="77"/>
      <c r="AR1231" s="78"/>
      <c r="AS1231" s="77"/>
      <c r="AT1231" s="78"/>
      <c r="AU1231" s="78"/>
      <c r="AV1231" s="78">
        <v>45897</v>
      </c>
      <c r="AW1231" s="77">
        <f t="shared" ref="AW1231:AW1262" si="274">WEEKNUM($AV1231,2)</f>
        <v>35</v>
      </c>
      <c r="AX1231" s="77">
        <f t="shared" ref="AX1231:AX1262" si="275">YEAR($AV1231)</f>
        <v>2025</v>
      </c>
      <c r="AY1231" s="77" t="s">
        <v>116</v>
      </c>
      <c r="AZ1231" s="81" t="s">
        <v>6438</v>
      </c>
      <c r="BA1231" s="25"/>
      <c r="BB1231" s="25"/>
      <c r="BC1231" s="25"/>
      <c r="BD1231" s="25"/>
    </row>
    <row r="1232" spans="1:56" s="22" customFormat="1" ht="20.25" customHeight="1">
      <c r="A1232" s="77" t="s">
        <v>6439</v>
      </c>
      <c r="B1232" s="77" t="str">
        <f t="shared" si="273"/>
        <v>2024</v>
      </c>
      <c r="C1232" s="113" t="s">
        <v>6440</v>
      </c>
      <c r="D1232" s="193" t="s">
        <v>6441</v>
      </c>
      <c r="E1232" s="193" t="s">
        <v>6197</v>
      </c>
      <c r="F1232" s="77" t="s">
        <v>91</v>
      </c>
      <c r="G1232" s="215">
        <v>45631</v>
      </c>
      <c r="H1232" s="215">
        <v>45995</v>
      </c>
      <c r="I1232" s="77"/>
      <c r="J1232" s="77"/>
      <c r="K1232" s="78">
        <v>47152</v>
      </c>
      <c r="L1232" s="77" t="str">
        <f>VLOOKUP(MONTH($K1232),TablaMeses[],2,FALSE)</f>
        <v>02 FEBRERO</v>
      </c>
      <c r="M1232" s="77">
        <f t="shared" si="270"/>
        <v>2029</v>
      </c>
      <c r="N1232" s="77"/>
      <c r="O1232" s="201"/>
      <c r="P1232" s="77"/>
      <c r="Q1232" s="77"/>
      <c r="R1232" s="201"/>
      <c r="S1232" s="77"/>
      <c r="T1232" s="77"/>
      <c r="U1232" s="201"/>
      <c r="V1232" s="77"/>
      <c r="W1232" s="77"/>
      <c r="X1232" s="201"/>
      <c r="Y1232" s="77"/>
      <c r="Z1232" s="201"/>
      <c r="AA1232" s="77"/>
      <c r="AB1232" s="201"/>
      <c r="AC1232" s="79"/>
      <c r="AD1232" s="77"/>
      <c r="AE1232" s="77"/>
      <c r="AF1232" s="77"/>
      <c r="AG1232" s="77"/>
      <c r="AH1232" s="77"/>
      <c r="AI1232" s="78"/>
      <c r="AJ1232" s="77"/>
      <c r="AK1232" s="77"/>
      <c r="AL1232" s="77"/>
      <c r="AM1232" s="78"/>
      <c r="AN1232" s="77"/>
      <c r="AO1232" s="77"/>
      <c r="AP1232" s="77"/>
      <c r="AQ1232" s="77"/>
      <c r="AR1232" s="78"/>
      <c r="AS1232" s="77"/>
      <c r="AT1232" s="78"/>
      <c r="AU1232" s="78"/>
      <c r="AV1232" s="78">
        <v>45895</v>
      </c>
      <c r="AW1232" s="77">
        <f t="shared" si="274"/>
        <v>35</v>
      </c>
      <c r="AX1232" s="77">
        <f t="shared" si="275"/>
        <v>2025</v>
      </c>
      <c r="AY1232" s="77" t="s">
        <v>586</v>
      </c>
      <c r="AZ1232" s="81" t="s">
        <v>6442</v>
      </c>
      <c r="BA1232" s="25"/>
      <c r="BB1232" s="25"/>
      <c r="BC1232" s="25"/>
      <c r="BD1232" s="25"/>
    </row>
    <row r="1233" spans="1:56" s="22" customFormat="1" ht="20.25" customHeight="1">
      <c r="A1233" s="77" t="s">
        <v>6443</v>
      </c>
      <c r="B1233" s="77" t="str">
        <f t="shared" si="273"/>
        <v>2024</v>
      </c>
      <c r="C1233" s="113" t="s">
        <v>6444</v>
      </c>
      <c r="D1233" s="193" t="s">
        <v>6445</v>
      </c>
      <c r="E1233" s="193" t="s">
        <v>6209</v>
      </c>
      <c r="F1233" s="77" t="s">
        <v>109</v>
      </c>
      <c r="G1233" s="215">
        <v>45644</v>
      </c>
      <c r="H1233" s="215">
        <v>46752</v>
      </c>
      <c r="I1233" s="77"/>
      <c r="J1233" s="77"/>
      <c r="K1233" s="78">
        <v>47664</v>
      </c>
      <c r="L1233" s="77" t="str">
        <f>VLOOKUP(MONTH($K1233),TablaMeses[],2,FALSE)</f>
        <v>06 JUNIO</v>
      </c>
      <c r="M1233" s="77">
        <f t="shared" si="270"/>
        <v>2030</v>
      </c>
      <c r="N1233" s="77"/>
      <c r="O1233" s="201"/>
      <c r="P1233" s="77"/>
      <c r="Q1233" s="77"/>
      <c r="R1233" s="201"/>
      <c r="S1233" s="77"/>
      <c r="T1233" s="77"/>
      <c r="U1233" s="201"/>
      <c r="V1233" s="77"/>
      <c r="W1233" s="77"/>
      <c r="X1233" s="201"/>
      <c r="Y1233" s="77"/>
      <c r="Z1233" s="201"/>
      <c r="AA1233" s="77"/>
      <c r="AB1233" s="201"/>
      <c r="AC1233" s="79"/>
      <c r="AD1233" s="77"/>
      <c r="AE1233" s="77"/>
      <c r="AF1233" s="77"/>
      <c r="AG1233" s="77"/>
      <c r="AH1233" s="77"/>
      <c r="AI1233" s="78"/>
      <c r="AJ1233" s="77"/>
      <c r="AK1233" s="77"/>
      <c r="AL1233" s="77"/>
      <c r="AM1233" s="78"/>
      <c r="AN1233" s="77"/>
      <c r="AO1233" s="77"/>
      <c r="AP1233" s="77"/>
      <c r="AQ1233" s="77"/>
      <c r="AR1233" s="78"/>
      <c r="AS1233" s="77"/>
      <c r="AT1233" s="78"/>
      <c r="AU1233" s="78"/>
      <c r="AV1233" s="78">
        <v>45895</v>
      </c>
      <c r="AW1233" s="77">
        <f t="shared" si="274"/>
        <v>35</v>
      </c>
      <c r="AX1233" s="77">
        <f t="shared" si="275"/>
        <v>2025</v>
      </c>
      <c r="AY1233" s="77" t="s">
        <v>944</v>
      </c>
      <c r="AZ1233" s="81" t="s">
        <v>6446</v>
      </c>
      <c r="BA1233" s="25"/>
      <c r="BB1233" s="25"/>
      <c r="BC1233" s="25"/>
      <c r="BD1233" s="25"/>
    </row>
    <row r="1234" spans="1:56" s="22" customFormat="1" ht="20.25" customHeight="1">
      <c r="A1234" s="159" t="s">
        <v>6447</v>
      </c>
      <c r="B1234" s="77" t="str">
        <f t="shared" si="273"/>
        <v>2024</v>
      </c>
      <c r="C1234" s="113" t="s">
        <v>6444</v>
      </c>
      <c r="D1234" s="193" t="s">
        <v>6448</v>
      </c>
      <c r="E1234" s="193" t="s">
        <v>6209</v>
      </c>
      <c r="F1234" s="77" t="s">
        <v>109</v>
      </c>
      <c r="G1234" s="215">
        <v>45638</v>
      </c>
      <c r="H1234" s="215">
        <v>46752</v>
      </c>
      <c r="I1234" s="77"/>
      <c r="J1234" s="77"/>
      <c r="K1234" s="78">
        <v>47664</v>
      </c>
      <c r="L1234" s="77" t="str">
        <f>VLOOKUP(MONTH($K1234),TablaMeses[],2,FALSE)</f>
        <v>06 JUNIO</v>
      </c>
      <c r="M1234" s="77">
        <f t="shared" si="270"/>
        <v>2030</v>
      </c>
      <c r="N1234" s="77"/>
      <c r="O1234" s="201"/>
      <c r="P1234" s="77"/>
      <c r="Q1234" s="77"/>
      <c r="R1234" s="201"/>
      <c r="S1234" s="77"/>
      <c r="T1234" s="77"/>
      <c r="U1234" s="201"/>
      <c r="V1234" s="77"/>
      <c r="W1234" s="77"/>
      <c r="X1234" s="201"/>
      <c r="Y1234" s="77"/>
      <c r="Z1234" s="201"/>
      <c r="AA1234" s="77"/>
      <c r="AB1234" s="201"/>
      <c r="AC1234" s="79"/>
      <c r="AD1234" s="77"/>
      <c r="AE1234" s="77"/>
      <c r="AF1234" s="77"/>
      <c r="AG1234" s="77"/>
      <c r="AH1234" s="77"/>
      <c r="AI1234" s="78"/>
      <c r="AJ1234" s="77"/>
      <c r="AK1234" s="77"/>
      <c r="AL1234" s="77"/>
      <c r="AM1234" s="78"/>
      <c r="AN1234" s="77"/>
      <c r="AO1234" s="77"/>
      <c r="AP1234" s="77"/>
      <c r="AQ1234" s="77"/>
      <c r="AR1234" s="78"/>
      <c r="AS1234" s="77"/>
      <c r="AT1234" s="78"/>
      <c r="AU1234" s="78"/>
      <c r="AV1234" s="78">
        <v>45895</v>
      </c>
      <c r="AW1234" s="77">
        <f t="shared" si="274"/>
        <v>35</v>
      </c>
      <c r="AX1234" s="77">
        <f t="shared" si="275"/>
        <v>2025</v>
      </c>
      <c r="AY1234" s="77" t="s">
        <v>944</v>
      </c>
      <c r="AZ1234" s="81" t="s">
        <v>6446</v>
      </c>
      <c r="BA1234" s="25"/>
      <c r="BB1234" s="25"/>
      <c r="BC1234" s="25"/>
      <c r="BD1234" s="25"/>
    </row>
    <row r="1235" spans="1:56" s="22" customFormat="1" ht="20.25" customHeight="1">
      <c r="A1235" s="77" t="s">
        <v>6449</v>
      </c>
      <c r="B1235" s="77" t="str">
        <f t="shared" si="273"/>
        <v>2024</v>
      </c>
      <c r="C1235" s="113" t="s">
        <v>6444</v>
      </c>
      <c r="D1235" s="193" t="s">
        <v>6445</v>
      </c>
      <c r="E1235" s="193" t="s">
        <v>6450</v>
      </c>
      <c r="F1235" s="77" t="s">
        <v>109</v>
      </c>
      <c r="G1235" s="215">
        <v>45642</v>
      </c>
      <c r="H1235" s="215">
        <v>46752</v>
      </c>
      <c r="I1235" s="77"/>
      <c r="J1235" s="77"/>
      <c r="K1235" s="78">
        <v>47664</v>
      </c>
      <c r="L1235" s="77" t="str">
        <f>VLOOKUP(MONTH($K1235),TablaMeses[],2,FALSE)</f>
        <v>06 JUNIO</v>
      </c>
      <c r="M1235" s="77">
        <f t="shared" si="270"/>
        <v>2030</v>
      </c>
      <c r="N1235" s="77"/>
      <c r="O1235" s="201"/>
      <c r="P1235" s="77"/>
      <c r="Q1235" s="77"/>
      <c r="R1235" s="201"/>
      <c r="S1235" s="77"/>
      <c r="T1235" s="77"/>
      <c r="U1235" s="201"/>
      <c r="V1235" s="77"/>
      <c r="W1235" s="77"/>
      <c r="X1235" s="201"/>
      <c r="Y1235" s="77"/>
      <c r="Z1235" s="201"/>
      <c r="AA1235" s="77"/>
      <c r="AB1235" s="201"/>
      <c r="AC1235" s="79"/>
      <c r="AD1235" s="77"/>
      <c r="AE1235" s="77"/>
      <c r="AF1235" s="77"/>
      <c r="AG1235" s="77"/>
      <c r="AH1235" s="77"/>
      <c r="AI1235" s="78"/>
      <c r="AJ1235" s="77"/>
      <c r="AK1235" s="77"/>
      <c r="AL1235" s="77"/>
      <c r="AM1235" s="78"/>
      <c r="AN1235" s="77"/>
      <c r="AO1235" s="77"/>
      <c r="AP1235" s="77"/>
      <c r="AQ1235" s="77"/>
      <c r="AR1235" s="78"/>
      <c r="AS1235" s="77"/>
      <c r="AT1235" s="78"/>
      <c r="AU1235" s="78"/>
      <c r="AV1235" s="78">
        <v>45895</v>
      </c>
      <c r="AW1235" s="77">
        <f t="shared" si="274"/>
        <v>35</v>
      </c>
      <c r="AX1235" s="77">
        <f t="shared" si="275"/>
        <v>2025</v>
      </c>
      <c r="AY1235" s="77" t="s">
        <v>944</v>
      </c>
      <c r="AZ1235" s="81" t="s">
        <v>6446</v>
      </c>
      <c r="BA1235" s="25"/>
      <c r="BB1235" s="25"/>
      <c r="BC1235" s="25"/>
      <c r="BD1235" s="25"/>
    </row>
    <row r="1236" spans="1:56" s="22" customFormat="1" ht="20.25" customHeight="1">
      <c r="A1236" s="159" t="s">
        <v>6451</v>
      </c>
      <c r="B1236" s="77" t="str">
        <f t="shared" si="273"/>
        <v>2024</v>
      </c>
      <c r="C1236" s="113" t="s">
        <v>6452</v>
      </c>
      <c r="D1236" s="193" t="s">
        <v>6453</v>
      </c>
      <c r="E1236" s="193" t="s">
        <v>6454</v>
      </c>
      <c r="F1236" s="77" t="s">
        <v>109</v>
      </c>
      <c r="G1236" s="215"/>
      <c r="H1236" s="215"/>
      <c r="I1236" s="77"/>
      <c r="J1236" s="77"/>
      <c r="K1236" s="78"/>
      <c r="L1236" s="77"/>
      <c r="M1236" s="77"/>
      <c r="N1236" s="77"/>
      <c r="O1236" s="201"/>
      <c r="P1236" s="77"/>
      <c r="Q1236" s="77"/>
      <c r="R1236" s="201"/>
      <c r="S1236" s="77"/>
      <c r="T1236" s="77"/>
      <c r="U1236" s="201"/>
      <c r="V1236" s="77"/>
      <c r="W1236" s="77"/>
      <c r="X1236" s="201"/>
      <c r="Y1236" s="77"/>
      <c r="Z1236" s="201"/>
      <c r="AA1236" s="77"/>
      <c r="AB1236" s="201"/>
      <c r="AC1236" s="79"/>
      <c r="AD1236" s="77"/>
      <c r="AE1236" s="77"/>
      <c r="AF1236" s="77"/>
      <c r="AG1236" s="77"/>
      <c r="AH1236" s="77"/>
      <c r="AI1236" s="78"/>
      <c r="AJ1236" s="77"/>
      <c r="AK1236" s="77"/>
      <c r="AL1236" s="77"/>
      <c r="AM1236" s="78"/>
      <c r="AN1236" s="77"/>
      <c r="AO1236" s="77"/>
      <c r="AP1236" s="77"/>
      <c r="AQ1236" s="77"/>
      <c r="AR1236" s="78"/>
      <c r="AS1236" s="77"/>
      <c r="AT1236" s="78"/>
      <c r="AU1236" s="78"/>
      <c r="AV1236" s="78">
        <v>45895</v>
      </c>
      <c r="AW1236" s="77">
        <f t="shared" si="274"/>
        <v>35</v>
      </c>
      <c r="AX1236" s="77">
        <f t="shared" si="275"/>
        <v>2025</v>
      </c>
      <c r="AY1236" s="77" t="s">
        <v>116</v>
      </c>
      <c r="AZ1236" s="81" t="s">
        <v>6455</v>
      </c>
      <c r="BA1236" s="25"/>
      <c r="BB1236" s="25"/>
      <c r="BC1236" s="25"/>
      <c r="BD1236" s="25"/>
    </row>
    <row r="1237" spans="1:56" s="22" customFormat="1" ht="20.25" customHeight="1">
      <c r="A1237" s="77" t="s">
        <v>6456</v>
      </c>
      <c r="B1237" s="77" t="str">
        <f t="shared" si="273"/>
        <v>2024</v>
      </c>
      <c r="C1237" s="113" t="s">
        <v>6457</v>
      </c>
      <c r="D1237" s="193" t="s">
        <v>6458</v>
      </c>
      <c r="E1237" s="193" t="s">
        <v>6356</v>
      </c>
      <c r="F1237" s="77" t="s">
        <v>165</v>
      </c>
      <c r="G1237" s="215">
        <v>45642</v>
      </c>
      <c r="H1237" s="215">
        <v>46203</v>
      </c>
      <c r="I1237" s="77"/>
      <c r="J1237" s="77"/>
      <c r="K1237" s="78">
        <v>47118</v>
      </c>
      <c r="L1237" s="77" t="str">
        <f>VLOOKUP(MONTH($K1237),TablaMeses[],2,FALSE)</f>
        <v>12 DICIEMBRE</v>
      </c>
      <c r="M1237" s="77">
        <f t="shared" ref="M1237:M1256" si="276">YEAR($K1237)</f>
        <v>2028</v>
      </c>
      <c r="N1237" s="77"/>
      <c r="O1237" s="201"/>
      <c r="P1237" s="77"/>
      <c r="Q1237" s="77"/>
      <c r="R1237" s="201"/>
      <c r="S1237" s="77"/>
      <c r="T1237" s="77"/>
      <c r="U1237" s="201"/>
      <c r="V1237" s="77"/>
      <c r="W1237" s="77"/>
      <c r="X1237" s="201"/>
      <c r="Y1237" s="77"/>
      <c r="Z1237" s="201"/>
      <c r="AA1237" s="77"/>
      <c r="AB1237" s="201"/>
      <c r="AC1237" s="79"/>
      <c r="AD1237" s="77"/>
      <c r="AE1237" s="77"/>
      <c r="AF1237" s="77"/>
      <c r="AG1237" s="77"/>
      <c r="AH1237" s="77"/>
      <c r="AI1237" s="78"/>
      <c r="AJ1237" s="77"/>
      <c r="AK1237" s="77"/>
      <c r="AL1237" s="77"/>
      <c r="AM1237" s="78"/>
      <c r="AN1237" s="77"/>
      <c r="AO1237" s="77"/>
      <c r="AP1237" s="77"/>
      <c r="AQ1237" s="77"/>
      <c r="AR1237" s="78"/>
      <c r="AS1237" s="77"/>
      <c r="AT1237" s="78"/>
      <c r="AU1237" s="78"/>
      <c r="AV1237" s="78">
        <v>45895</v>
      </c>
      <c r="AW1237" s="77">
        <f t="shared" si="274"/>
        <v>35</v>
      </c>
      <c r="AX1237" s="77">
        <f t="shared" si="275"/>
        <v>2025</v>
      </c>
      <c r="AY1237" s="77" t="s">
        <v>944</v>
      </c>
      <c r="AZ1237" s="81" t="s">
        <v>6459</v>
      </c>
      <c r="BA1237" s="25"/>
      <c r="BB1237" s="25"/>
      <c r="BC1237" s="25"/>
      <c r="BD1237" s="25"/>
    </row>
    <row r="1238" spans="1:56" s="22" customFormat="1" ht="20.25" customHeight="1">
      <c r="A1238" s="77" t="s">
        <v>6460</v>
      </c>
      <c r="B1238" s="77" t="str">
        <f t="shared" si="273"/>
        <v>2024</v>
      </c>
      <c r="C1238" s="113" t="s">
        <v>6461</v>
      </c>
      <c r="D1238" s="193" t="s">
        <v>6462</v>
      </c>
      <c r="E1238" s="193" t="s">
        <v>6231</v>
      </c>
      <c r="F1238" s="77" t="s">
        <v>165</v>
      </c>
      <c r="G1238" s="215">
        <v>45650</v>
      </c>
      <c r="H1238" s="215">
        <v>45650</v>
      </c>
      <c r="I1238" s="77"/>
      <c r="J1238" s="77"/>
      <c r="K1238" s="78">
        <v>47293</v>
      </c>
      <c r="L1238" s="77" t="str">
        <f>VLOOKUP(MONTH($K1238),TablaMeses[],2,FALSE)</f>
        <v>06 JUNIO</v>
      </c>
      <c r="M1238" s="77">
        <f t="shared" si="276"/>
        <v>2029</v>
      </c>
      <c r="N1238" s="77"/>
      <c r="O1238" s="201"/>
      <c r="P1238" s="77"/>
      <c r="Q1238" s="77"/>
      <c r="R1238" s="201"/>
      <c r="S1238" s="77"/>
      <c r="T1238" s="77"/>
      <c r="U1238" s="201"/>
      <c r="V1238" s="77"/>
      <c r="W1238" s="77"/>
      <c r="X1238" s="201"/>
      <c r="Y1238" s="77"/>
      <c r="Z1238" s="201"/>
      <c r="AA1238" s="77"/>
      <c r="AB1238" s="201"/>
      <c r="AC1238" s="79"/>
      <c r="AD1238" s="77"/>
      <c r="AE1238" s="77"/>
      <c r="AF1238" s="77"/>
      <c r="AG1238" s="77"/>
      <c r="AH1238" s="77"/>
      <c r="AI1238" s="78"/>
      <c r="AJ1238" s="77"/>
      <c r="AK1238" s="77"/>
      <c r="AL1238" s="77"/>
      <c r="AM1238" s="78"/>
      <c r="AN1238" s="77"/>
      <c r="AO1238" s="77"/>
      <c r="AP1238" s="77"/>
      <c r="AQ1238" s="77"/>
      <c r="AR1238" s="78"/>
      <c r="AS1238" s="77"/>
      <c r="AT1238" s="78"/>
      <c r="AU1238" s="78"/>
      <c r="AV1238" s="78">
        <v>45889</v>
      </c>
      <c r="AW1238" s="77">
        <f t="shared" si="274"/>
        <v>34</v>
      </c>
      <c r="AX1238" s="77">
        <f t="shared" si="275"/>
        <v>2025</v>
      </c>
      <c r="AY1238" s="77" t="s">
        <v>586</v>
      </c>
      <c r="AZ1238" s="81"/>
      <c r="BA1238" s="25"/>
      <c r="BB1238" s="25"/>
      <c r="BC1238" s="25"/>
      <c r="BD1238" s="25"/>
    </row>
    <row r="1239" spans="1:56" s="22" customFormat="1" ht="20.25" customHeight="1">
      <c r="A1239" s="159" t="s">
        <v>6463</v>
      </c>
      <c r="B1239" s="77" t="str">
        <f t="shared" si="273"/>
        <v>2024</v>
      </c>
      <c r="C1239" s="113" t="s">
        <v>6464</v>
      </c>
      <c r="D1239" s="193" t="s">
        <v>4535</v>
      </c>
      <c r="E1239" s="193" t="s">
        <v>6465</v>
      </c>
      <c r="F1239" s="77" t="s">
        <v>130</v>
      </c>
      <c r="G1239" s="215">
        <v>45645</v>
      </c>
      <c r="H1239" s="215">
        <v>46374</v>
      </c>
      <c r="I1239" s="77"/>
      <c r="J1239" s="77"/>
      <c r="K1239" s="78">
        <v>47348</v>
      </c>
      <c r="L1239" s="77" t="str">
        <f>VLOOKUP(MONTH($K1239),TablaMeses[],2,FALSE)</f>
        <v>08 AGOSTO</v>
      </c>
      <c r="M1239" s="77">
        <f t="shared" si="276"/>
        <v>2029</v>
      </c>
      <c r="N1239" s="77"/>
      <c r="O1239" s="201"/>
      <c r="P1239" s="77"/>
      <c r="Q1239" s="77"/>
      <c r="R1239" s="201"/>
      <c r="S1239" s="77"/>
      <c r="T1239" s="77"/>
      <c r="U1239" s="201"/>
      <c r="V1239" s="77"/>
      <c r="W1239" s="77"/>
      <c r="X1239" s="201"/>
      <c r="Y1239" s="77"/>
      <c r="Z1239" s="201"/>
      <c r="AA1239" s="77"/>
      <c r="AB1239" s="201"/>
      <c r="AC1239" s="79"/>
      <c r="AD1239" s="77"/>
      <c r="AE1239" s="77"/>
      <c r="AF1239" s="77"/>
      <c r="AG1239" s="77"/>
      <c r="AH1239" s="77"/>
      <c r="AI1239" s="78"/>
      <c r="AJ1239" s="77"/>
      <c r="AK1239" s="77"/>
      <c r="AL1239" s="77"/>
      <c r="AM1239" s="78"/>
      <c r="AN1239" s="77"/>
      <c r="AO1239" s="77"/>
      <c r="AP1239" s="77"/>
      <c r="AQ1239" s="77"/>
      <c r="AR1239" s="78"/>
      <c r="AS1239" s="77"/>
      <c r="AT1239" s="78"/>
      <c r="AU1239" s="78"/>
      <c r="AV1239" s="78">
        <v>45889</v>
      </c>
      <c r="AW1239" s="77">
        <f t="shared" si="274"/>
        <v>34</v>
      </c>
      <c r="AX1239" s="77">
        <f t="shared" si="275"/>
        <v>2025</v>
      </c>
      <c r="AY1239" s="77" t="s">
        <v>944</v>
      </c>
      <c r="AZ1239" s="81" t="s">
        <v>6466</v>
      </c>
      <c r="BA1239" s="25"/>
      <c r="BB1239" s="25"/>
      <c r="BC1239" s="25"/>
      <c r="BD1239" s="25"/>
    </row>
    <row r="1240" spans="1:56" s="22" customFormat="1" ht="20.25" customHeight="1">
      <c r="A1240" s="159" t="s">
        <v>6467</v>
      </c>
      <c r="B1240" s="77" t="str">
        <f t="shared" si="273"/>
        <v>2024</v>
      </c>
      <c r="C1240" s="113" t="s">
        <v>6468</v>
      </c>
      <c r="D1240" s="193" t="s">
        <v>2254</v>
      </c>
      <c r="E1240" s="193" t="s">
        <v>6469</v>
      </c>
      <c r="F1240" s="193" t="s">
        <v>5132</v>
      </c>
      <c r="G1240" s="215">
        <v>45645</v>
      </c>
      <c r="H1240" s="215">
        <v>46022</v>
      </c>
      <c r="I1240" s="77"/>
      <c r="J1240" s="77"/>
      <c r="K1240" s="78">
        <v>46934</v>
      </c>
      <c r="L1240" s="77" t="str">
        <f>VLOOKUP(MONTH($K1240),TablaMeses[],2,FALSE)</f>
        <v>06 JUNIO</v>
      </c>
      <c r="M1240" s="77">
        <f t="shared" si="276"/>
        <v>2028</v>
      </c>
      <c r="N1240" s="77"/>
      <c r="O1240" s="201"/>
      <c r="P1240" s="77"/>
      <c r="Q1240" s="77"/>
      <c r="R1240" s="201"/>
      <c r="S1240" s="77"/>
      <c r="T1240" s="77"/>
      <c r="U1240" s="201"/>
      <c r="V1240" s="77"/>
      <c r="W1240" s="77"/>
      <c r="X1240" s="201"/>
      <c r="Y1240" s="77"/>
      <c r="Z1240" s="201"/>
      <c r="AA1240" s="77"/>
      <c r="AB1240" s="201"/>
      <c r="AC1240" s="79"/>
      <c r="AD1240" s="77"/>
      <c r="AE1240" s="77"/>
      <c r="AF1240" s="77"/>
      <c r="AG1240" s="77"/>
      <c r="AH1240" s="77"/>
      <c r="AI1240" s="78"/>
      <c r="AJ1240" s="77"/>
      <c r="AK1240" s="77"/>
      <c r="AL1240" s="77"/>
      <c r="AM1240" s="78"/>
      <c r="AN1240" s="77"/>
      <c r="AO1240" s="77"/>
      <c r="AP1240" s="77"/>
      <c r="AQ1240" s="77"/>
      <c r="AR1240" s="78"/>
      <c r="AS1240" s="77"/>
      <c r="AT1240" s="78"/>
      <c r="AU1240" s="78"/>
      <c r="AV1240" s="78">
        <v>45889</v>
      </c>
      <c r="AW1240" s="77">
        <f t="shared" si="274"/>
        <v>34</v>
      </c>
      <c r="AX1240" s="77">
        <f t="shared" si="275"/>
        <v>2025</v>
      </c>
      <c r="AY1240" s="77" t="s">
        <v>944</v>
      </c>
      <c r="AZ1240" s="81" t="s">
        <v>6470</v>
      </c>
      <c r="BA1240" s="25"/>
      <c r="BB1240" s="25"/>
      <c r="BC1240" s="25"/>
      <c r="BD1240" s="25"/>
    </row>
    <row r="1241" spans="1:56" s="22" customFormat="1" ht="20.25" customHeight="1">
      <c r="A1241" s="77" t="s">
        <v>6471</v>
      </c>
      <c r="B1241" s="77" t="str">
        <f t="shared" si="273"/>
        <v>2024</v>
      </c>
      <c r="C1241" s="113" t="s">
        <v>6472</v>
      </c>
      <c r="D1241" s="193" t="s">
        <v>4535</v>
      </c>
      <c r="E1241" s="193" t="s">
        <v>6473</v>
      </c>
      <c r="F1241" s="77" t="s">
        <v>130</v>
      </c>
      <c r="G1241" s="215">
        <v>45645</v>
      </c>
      <c r="H1241" s="215">
        <v>46191</v>
      </c>
      <c r="I1241" s="77"/>
      <c r="J1241" s="77"/>
      <c r="K1241" s="78">
        <v>47167</v>
      </c>
      <c r="L1241" s="77" t="str">
        <f>VLOOKUP(MONTH($K1241),TablaMeses[],2,FALSE)</f>
        <v>02 FEBRERO</v>
      </c>
      <c r="M1241" s="77">
        <f t="shared" si="276"/>
        <v>2029</v>
      </c>
      <c r="N1241" s="77"/>
      <c r="O1241" s="201"/>
      <c r="P1241" s="77"/>
      <c r="Q1241" s="77"/>
      <c r="R1241" s="201"/>
      <c r="S1241" s="77"/>
      <c r="T1241" s="77"/>
      <c r="U1241" s="201"/>
      <c r="V1241" s="77"/>
      <c r="W1241" s="77"/>
      <c r="X1241" s="201"/>
      <c r="Y1241" s="77"/>
      <c r="Z1241" s="201"/>
      <c r="AA1241" s="77"/>
      <c r="AB1241" s="201"/>
      <c r="AC1241" s="79"/>
      <c r="AD1241" s="77"/>
      <c r="AE1241" s="77"/>
      <c r="AF1241" s="77"/>
      <c r="AG1241" s="77"/>
      <c r="AH1241" s="77"/>
      <c r="AI1241" s="78"/>
      <c r="AJ1241" s="77"/>
      <c r="AK1241" s="77"/>
      <c r="AL1241" s="77"/>
      <c r="AM1241" s="78"/>
      <c r="AN1241" s="77"/>
      <c r="AO1241" s="77"/>
      <c r="AP1241" s="77"/>
      <c r="AQ1241" s="77"/>
      <c r="AR1241" s="78"/>
      <c r="AS1241" s="77"/>
      <c r="AT1241" s="78"/>
      <c r="AU1241" s="78"/>
      <c r="AV1241" s="78">
        <v>45889</v>
      </c>
      <c r="AW1241" s="77">
        <f t="shared" si="274"/>
        <v>34</v>
      </c>
      <c r="AX1241" s="77">
        <f t="shared" si="275"/>
        <v>2025</v>
      </c>
      <c r="AY1241" s="77" t="s">
        <v>944</v>
      </c>
      <c r="AZ1241" s="81" t="s">
        <v>6474</v>
      </c>
      <c r="BA1241" s="25"/>
      <c r="BB1241" s="25"/>
      <c r="BC1241" s="25"/>
      <c r="BD1241" s="25"/>
    </row>
    <row r="1242" spans="1:56" s="22" customFormat="1" ht="20.25" customHeight="1">
      <c r="A1242" s="77" t="s">
        <v>6475</v>
      </c>
      <c r="B1242" s="77" t="str">
        <f t="shared" si="273"/>
        <v>2024</v>
      </c>
      <c r="C1242" s="113" t="s">
        <v>6476</v>
      </c>
      <c r="D1242" s="193" t="s">
        <v>4535</v>
      </c>
      <c r="E1242" s="193" t="s">
        <v>6473</v>
      </c>
      <c r="F1242" s="77" t="s">
        <v>130</v>
      </c>
      <c r="G1242" s="215">
        <v>45645</v>
      </c>
      <c r="H1242" s="215">
        <v>46374</v>
      </c>
      <c r="I1242" s="77"/>
      <c r="J1242" s="77"/>
      <c r="K1242" s="78">
        <v>47348</v>
      </c>
      <c r="L1242" s="77" t="str">
        <f>VLOOKUP(MONTH($K1242),TablaMeses[],2,FALSE)</f>
        <v>08 AGOSTO</v>
      </c>
      <c r="M1242" s="77">
        <f t="shared" si="276"/>
        <v>2029</v>
      </c>
      <c r="N1242" s="77"/>
      <c r="O1242" s="201"/>
      <c r="P1242" s="77"/>
      <c r="Q1242" s="77"/>
      <c r="R1242" s="201"/>
      <c r="S1242" s="77"/>
      <c r="T1242" s="77"/>
      <c r="U1242" s="201"/>
      <c r="V1242" s="77"/>
      <c r="W1242" s="77"/>
      <c r="X1242" s="201"/>
      <c r="Y1242" s="77"/>
      <c r="Z1242" s="201"/>
      <c r="AA1242" s="77"/>
      <c r="AB1242" s="201"/>
      <c r="AC1242" s="79"/>
      <c r="AD1242" s="77"/>
      <c r="AE1242" s="77"/>
      <c r="AF1242" s="77"/>
      <c r="AG1242" s="77"/>
      <c r="AH1242" s="77"/>
      <c r="AI1242" s="78"/>
      <c r="AJ1242" s="77"/>
      <c r="AK1242" s="77"/>
      <c r="AL1242" s="77"/>
      <c r="AM1242" s="78"/>
      <c r="AN1242" s="77"/>
      <c r="AO1242" s="77"/>
      <c r="AP1242" s="77"/>
      <c r="AQ1242" s="77"/>
      <c r="AR1242" s="78"/>
      <c r="AS1242" s="77"/>
      <c r="AT1242" s="78"/>
      <c r="AU1242" s="78"/>
      <c r="AV1242" s="78">
        <v>45889</v>
      </c>
      <c r="AW1242" s="77">
        <f t="shared" si="274"/>
        <v>34</v>
      </c>
      <c r="AX1242" s="77">
        <f t="shared" si="275"/>
        <v>2025</v>
      </c>
      <c r="AY1242" s="77" t="s">
        <v>944</v>
      </c>
      <c r="AZ1242" s="81" t="s">
        <v>6474</v>
      </c>
      <c r="BA1242" s="25"/>
      <c r="BB1242" s="25"/>
      <c r="BC1242" s="25"/>
      <c r="BD1242" s="25"/>
    </row>
    <row r="1243" spans="1:56" s="22" customFormat="1" ht="20.25" customHeight="1">
      <c r="A1243" s="77" t="s">
        <v>6477</v>
      </c>
      <c r="B1243" s="77" t="str">
        <f t="shared" si="273"/>
        <v>2024</v>
      </c>
      <c r="C1243" s="113" t="s">
        <v>6478</v>
      </c>
      <c r="D1243" s="193" t="s">
        <v>4535</v>
      </c>
      <c r="E1243" s="193" t="s">
        <v>6473</v>
      </c>
      <c r="F1243" s="77" t="s">
        <v>130</v>
      </c>
      <c r="G1243" s="215">
        <v>45644</v>
      </c>
      <c r="H1243" s="215">
        <v>46251</v>
      </c>
      <c r="I1243" s="77"/>
      <c r="J1243" s="77"/>
      <c r="K1243" s="78">
        <v>47226</v>
      </c>
      <c r="L1243" s="77" t="str">
        <f>VLOOKUP(MONTH($K1243),TablaMeses[],2,FALSE)</f>
        <v>04 ABRIL</v>
      </c>
      <c r="M1243" s="77">
        <f t="shared" si="276"/>
        <v>2029</v>
      </c>
      <c r="N1243" s="77"/>
      <c r="O1243" s="201"/>
      <c r="P1243" s="77"/>
      <c r="Q1243" s="77"/>
      <c r="R1243" s="201"/>
      <c r="S1243" s="77"/>
      <c r="T1243" s="77"/>
      <c r="U1243" s="201"/>
      <c r="V1243" s="77"/>
      <c r="W1243" s="77"/>
      <c r="X1243" s="201"/>
      <c r="Y1243" s="77"/>
      <c r="Z1243" s="201"/>
      <c r="AA1243" s="77"/>
      <c r="AB1243" s="201"/>
      <c r="AC1243" s="79"/>
      <c r="AD1243" s="77"/>
      <c r="AE1243" s="77"/>
      <c r="AF1243" s="77"/>
      <c r="AG1243" s="77"/>
      <c r="AH1243" s="77"/>
      <c r="AI1243" s="78"/>
      <c r="AJ1243" s="77"/>
      <c r="AK1243" s="77"/>
      <c r="AL1243" s="77"/>
      <c r="AM1243" s="78"/>
      <c r="AN1243" s="77"/>
      <c r="AO1243" s="77"/>
      <c r="AP1243" s="77"/>
      <c r="AQ1243" s="77"/>
      <c r="AR1243" s="78"/>
      <c r="AS1243" s="77"/>
      <c r="AT1243" s="78"/>
      <c r="AU1243" s="78"/>
      <c r="AV1243" s="78">
        <v>45889</v>
      </c>
      <c r="AW1243" s="77">
        <f t="shared" si="274"/>
        <v>34</v>
      </c>
      <c r="AX1243" s="77">
        <f t="shared" si="275"/>
        <v>2025</v>
      </c>
      <c r="AY1243" s="77" t="s">
        <v>944</v>
      </c>
      <c r="AZ1243" s="81" t="s">
        <v>6479</v>
      </c>
      <c r="BA1243" s="25"/>
      <c r="BB1243" s="25"/>
      <c r="BC1243" s="25"/>
      <c r="BD1243" s="25"/>
    </row>
    <row r="1244" spans="1:56" s="22" customFormat="1" ht="20.25" customHeight="1">
      <c r="A1244" s="77" t="s">
        <v>6480</v>
      </c>
      <c r="B1244" s="77" t="str">
        <f t="shared" si="273"/>
        <v>2024</v>
      </c>
      <c r="C1244" s="113" t="s">
        <v>6481</v>
      </c>
      <c r="D1244" s="193" t="s">
        <v>4535</v>
      </c>
      <c r="E1244" s="193" t="s">
        <v>6473</v>
      </c>
      <c r="F1244" s="77" t="s">
        <v>130</v>
      </c>
      <c r="G1244" s="215">
        <v>45645</v>
      </c>
      <c r="H1244" s="215">
        <v>46374</v>
      </c>
      <c r="I1244" s="77"/>
      <c r="J1244" s="77"/>
      <c r="K1244" s="78">
        <v>47348</v>
      </c>
      <c r="L1244" s="77" t="str">
        <f>VLOOKUP(MONTH($K1244),TablaMeses[],2,FALSE)</f>
        <v>08 AGOSTO</v>
      </c>
      <c r="M1244" s="77">
        <f t="shared" si="276"/>
        <v>2029</v>
      </c>
      <c r="N1244" s="77"/>
      <c r="O1244" s="201"/>
      <c r="P1244" s="77"/>
      <c r="Q1244" s="77"/>
      <c r="R1244" s="201"/>
      <c r="S1244" s="77"/>
      <c r="T1244" s="77"/>
      <c r="U1244" s="201"/>
      <c r="V1244" s="77"/>
      <c r="W1244" s="77"/>
      <c r="X1244" s="201"/>
      <c r="Y1244" s="77"/>
      <c r="Z1244" s="201"/>
      <c r="AA1244" s="77"/>
      <c r="AB1244" s="201"/>
      <c r="AC1244" s="79"/>
      <c r="AD1244" s="77"/>
      <c r="AE1244" s="77"/>
      <c r="AF1244" s="77"/>
      <c r="AG1244" s="77"/>
      <c r="AH1244" s="77"/>
      <c r="AI1244" s="78"/>
      <c r="AJ1244" s="77"/>
      <c r="AK1244" s="77"/>
      <c r="AL1244" s="77"/>
      <c r="AM1244" s="78"/>
      <c r="AN1244" s="77"/>
      <c r="AO1244" s="77"/>
      <c r="AP1244" s="77"/>
      <c r="AQ1244" s="77"/>
      <c r="AR1244" s="78"/>
      <c r="AS1244" s="77"/>
      <c r="AT1244" s="78"/>
      <c r="AU1244" s="78"/>
      <c r="AV1244" s="78">
        <v>45889</v>
      </c>
      <c r="AW1244" s="77">
        <f t="shared" si="274"/>
        <v>34</v>
      </c>
      <c r="AX1244" s="77">
        <f t="shared" si="275"/>
        <v>2025</v>
      </c>
      <c r="AY1244" s="77" t="s">
        <v>944</v>
      </c>
      <c r="AZ1244" s="81" t="s">
        <v>6482</v>
      </c>
      <c r="BA1244" s="25"/>
      <c r="BB1244" s="25"/>
      <c r="BC1244" s="25"/>
      <c r="BD1244" s="25"/>
    </row>
    <row r="1245" spans="1:56" s="22" customFormat="1" ht="20.25" customHeight="1">
      <c r="A1245" s="159" t="s">
        <v>6483</v>
      </c>
      <c r="B1245" s="77" t="str">
        <f t="shared" si="273"/>
        <v>2024</v>
      </c>
      <c r="C1245" s="113" t="s">
        <v>6484</v>
      </c>
      <c r="D1245" s="193" t="s">
        <v>4535</v>
      </c>
      <c r="E1245" s="193" t="s">
        <v>6473</v>
      </c>
      <c r="F1245" s="77" t="s">
        <v>130</v>
      </c>
      <c r="G1245" s="215">
        <v>45644</v>
      </c>
      <c r="H1245" s="215">
        <v>46251</v>
      </c>
      <c r="I1245" s="77"/>
      <c r="J1245" s="77"/>
      <c r="K1245" s="78">
        <v>47225</v>
      </c>
      <c r="L1245" s="77" t="str">
        <f>VLOOKUP(MONTH($K1245),TablaMeses[],2,FALSE)</f>
        <v>04 ABRIL</v>
      </c>
      <c r="M1245" s="77">
        <f t="shared" si="276"/>
        <v>2029</v>
      </c>
      <c r="N1245" s="77"/>
      <c r="O1245" s="201"/>
      <c r="P1245" s="77"/>
      <c r="Q1245" s="77"/>
      <c r="R1245" s="201"/>
      <c r="S1245" s="77"/>
      <c r="T1245" s="77"/>
      <c r="U1245" s="201"/>
      <c r="V1245" s="77"/>
      <c r="W1245" s="77"/>
      <c r="X1245" s="201"/>
      <c r="Y1245" s="77"/>
      <c r="Z1245" s="201"/>
      <c r="AA1245" s="77"/>
      <c r="AB1245" s="201"/>
      <c r="AC1245" s="79"/>
      <c r="AD1245" s="77"/>
      <c r="AE1245" s="77"/>
      <c r="AF1245" s="77"/>
      <c r="AG1245" s="77"/>
      <c r="AH1245" s="77"/>
      <c r="AI1245" s="78"/>
      <c r="AJ1245" s="77"/>
      <c r="AK1245" s="77"/>
      <c r="AL1245" s="77"/>
      <c r="AM1245" s="78"/>
      <c r="AN1245" s="77"/>
      <c r="AO1245" s="77"/>
      <c r="AP1245" s="77"/>
      <c r="AQ1245" s="77"/>
      <c r="AR1245" s="78"/>
      <c r="AS1245" s="77"/>
      <c r="AT1245" s="78"/>
      <c r="AU1245" s="78"/>
      <c r="AV1245" s="78">
        <v>45889</v>
      </c>
      <c r="AW1245" s="77">
        <f t="shared" si="274"/>
        <v>34</v>
      </c>
      <c r="AX1245" s="77">
        <f t="shared" si="275"/>
        <v>2025</v>
      </c>
      <c r="AY1245" s="77" t="s">
        <v>944</v>
      </c>
      <c r="AZ1245" s="81" t="s">
        <v>6466</v>
      </c>
      <c r="BA1245" s="25"/>
      <c r="BB1245" s="25"/>
      <c r="BC1245" s="25"/>
      <c r="BD1245" s="25"/>
    </row>
    <row r="1246" spans="1:56" s="22" customFormat="1" ht="20.25" customHeight="1">
      <c r="A1246" s="159" t="s">
        <v>6485</v>
      </c>
      <c r="B1246" s="77" t="str">
        <f t="shared" si="273"/>
        <v>2024</v>
      </c>
      <c r="C1246" s="113" t="s">
        <v>6486</v>
      </c>
      <c r="D1246" s="193" t="s">
        <v>4535</v>
      </c>
      <c r="E1246" s="193" t="s">
        <v>6473</v>
      </c>
      <c r="F1246" s="77" t="s">
        <v>130</v>
      </c>
      <c r="G1246" s="215">
        <v>45645</v>
      </c>
      <c r="H1246" s="215">
        <v>46525</v>
      </c>
      <c r="I1246" s="77"/>
      <c r="J1246" s="77"/>
      <c r="K1246" s="78">
        <v>47501</v>
      </c>
      <c r="L1246" s="77" t="str">
        <f>VLOOKUP(MONTH($K1246),TablaMeses[],2,FALSE)</f>
        <v>01 ENERO</v>
      </c>
      <c r="M1246" s="77">
        <f t="shared" si="276"/>
        <v>2030</v>
      </c>
      <c r="N1246" s="77"/>
      <c r="O1246" s="201"/>
      <c r="P1246" s="77"/>
      <c r="Q1246" s="77"/>
      <c r="R1246" s="201"/>
      <c r="S1246" s="77"/>
      <c r="T1246" s="77"/>
      <c r="U1246" s="201"/>
      <c r="V1246" s="77"/>
      <c r="W1246" s="77"/>
      <c r="X1246" s="201"/>
      <c r="Y1246" s="77"/>
      <c r="Z1246" s="201"/>
      <c r="AA1246" s="77"/>
      <c r="AB1246" s="201"/>
      <c r="AC1246" s="79"/>
      <c r="AD1246" s="77"/>
      <c r="AE1246" s="77"/>
      <c r="AF1246" s="77"/>
      <c r="AG1246" s="77"/>
      <c r="AH1246" s="77"/>
      <c r="AI1246" s="78"/>
      <c r="AJ1246" s="77"/>
      <c r="AK1246" s="77"/>
      <c r="AL1246" s="77"/>
      <c r="AM1246" s="78"/>
      <c r="AN1246" s="77"/>
      <c r="AO1246" s="77"/>
      <c r="AP1246" s="77"/>
      <c r="AQ1246" s="77"/>
      <c r="AR1246" s="78"/>
      <c r="AS1246" s="77"/>
      <c r="AT1246" s="78"/>
      <c r="AU1246" s="78"/>
      <c r="AV1246" s="78">
        <v>45889</v>
      </c>
      <c r="AW1246" s="77">
        <f t="shared" si="274"/>
        <v>34</v>
      </c>
      <c r="AX1246" s="77">
        <f t="shared" si="275"/>
        <v>2025</v>
      </c>
      <c r="AY1246" s="77" t="s">
        <v>944</v>
      </c>
      <c r="AZ1246" s="81" t="s">
        <v>6466</v>
      </c>
      <c r="BA1246" s="25"/>
      <c r="BB1246" s="25"/>
      <c r="BC1246" s="25"/>
      <c r="BD1246" s="25"/>
    </row>
    <row r="1247" spans="1:56" s="22" customFormat="1" ht="20.25" customHeight="1">
      <c r="A1247" s="77" t="s">
        <v>6487</v>
      </c>
      <c r="B1247" s="77" t="str">
        <f t="shared" si="273"/>
        <v>2024</v>
      </c>
      <c r="C1247" s="113" t="s">
        <v>6488</v>
      </c>
      <c r="D1247" s="193" t="s">
        <v>4535</v>
      </c>
      <c r="E1247" s="193" t="s">
        <v>6473</v>
      </c>
      <c r="F1247" s="77" t="s">
        <v>130</v>
      </c>
      <c r="G1247" s="215">
        <v>45645</v>
      </c>
      <c r="H1247" s="215">
        <v>46252</v>
      </c>
      <c r="I1247" s="77"/>
      <c r="J1247" s="77"/>
      <c r="K1247" s="78">
        <v>47226</v>
      </c>
      <c r="L1247" s="77" t="str">
        <f>VLOOKUP(MONTH($K1247),TablaMeses[],2,FALSE)</f>
        <v>04 ABRIL</v>
      </c>
      <c r="M1247" s="77">
        <f t="shared" si="276"/>
        <v>2029</v>
      </c>
      <c r="N1247" s="77"/>
      <c r="O1247" s="201"/>
      <c r="P1247" s="77"/>
      <c r="Q1247" s="77"/>
      <c r="R1247" s="201"/>
      <c r="S1247" s="77"/>
      <c r="T1247" s="77"/>
      <c r="U1247" s="201"/>
      <c r="V1247" s="77"/>
      <c r="W1247" s="77"/>
      <c r="X1247" s="201"/>
      <c r="Y1247" s="77"/>
      <c r="Z1247" s="201"/>
      <c r="AA1247" s="77"/>
      <c r="AB1247" s="201"/>
      <c r="AC1247" s="79"/>
      <c r="AD1247" s="77"/>
      <c r="AE1247" s="77"/>
      <c r="AF1247" s="77"/>
      <c r="AG1247" s="77"/>
      <c r="AH1247" s="77"/>
      <c r="AI1247" s="78"/>
      <c r="AJ1247" s="77"/>
      <c r="AK1247" s="77"/>
      <c r="AL1247" s="77"/>
      <c r="AM1247" s="78"/>
      <c r="AN1247" s="77"/>
      <c r="AO1247" s="77"/>
      <c r="AP1247" s="77"/>
      <c r="AQ1247" s="77"/>
      <c r="AR1247" s="78"/>
      <c r="AS1247" s="77"/>
      <c r="AT1247" s="78"/>
      <c r="AU1247" s="78"/>
      <c r="AV1247" s="78">
        <v>45889</v>
      </c>
      <c r="AW1247" s="77">
        <f t="shared" si="274"/>
        <v>34</v>
      </c>
      <c r="AX1247" s="77">
        <f t="shared" si="275"/>
        <v>2025</v>
      </c>
      <c r="AY1247" s="77" t="s">
        <v>944</v>
      </c>
      <c r="AZ1247" s="81" t="s">
        <v>6482</v>
      </c>
      <c r="BA1247" s="25"/>
      <c r="BB1247" s="25"/>
      <c r="BC1247" s="25"/>
      <c r="BD1247" s="25"/>
    </row>
    <row r="1248" spans="1:56" s="22" customFormat="1" ht="20.25" customHeight="1">
      <c r="A1248" s="159" t="s">
        <v>6489</v>
      </c>
      <c r="B1248" s="77" t="str">
        <f t="shared" si="273"/>
        <v>2024</v>
      </c>
      <c r="C1248" s="113" t="s">
        <v>6490</v>
      </c>
      <c r="D1248" s="193" t="s">
        <v>4535</v>
      </c>
      <c r="E1248" s="193" t="s">
        <v>6473</v>
      </c>
      <c r="F1248" s="77" t="s">
        <v>130</v>
      </c>
      <c r="G1248" s="215">
        <v>45645</v>
      </c>
      <c r="H1248" s="215">
        <v>46252</v>
      </c>
      <c r="I1248" s="77"/>
      <c r="J1248" s="77"/>
      <c r="K1248" s="78">
        <v>47226</v>
      </c>
      <c r="L1248" s="77" t="str">
        <f>VLOOKUP(MONTH($K1248),TablaMeses[],2,FALSE)</f>
        <v>04 ABRIL</v>
      </c>
      <c r="M1248" s="77">
        <f t="shared" si="276"/>
        <v>2029</v>
      </c>
      <c r="N1248" s="77"/>
      <c r="O1248" s="201"/>
      <c r="P1248" s="77"/>
      <c r="Q1248" s="77"/>
      <c r="R1248" s="201"/>
      <c r="S1248" s="77"/>
      <c r="T1248" s="77"/>
      <c r="U1248" s="201"/>
      <c r="V1248" s="77"/>
      <c r="W1248" s="77"/>
      <c r="X1248" s="201"/>
      <c r="Y1248" s="77"/>
      <c r="Z1248" s="201"/>
      <c r="AA1248" s="77"/>
      <c r="AB1248" s="201"/>
      <c r="AC1248" s="79"/>
      <c r="AD1248" s="77"/>
      <c r="AE1248" s="77"/>
      <c r="AF1248" s="77"/>
      <c r="AG1248" s="77"/>
      <c r="AH1248" s="77"/>
      <c r="AI1248" s="78"/>
      <c r="AJ1248" s="77"/>
      <c r="AK1248" s="77"/>
      <c r="AL1248" s="77"/>
      <c r="AM1248" s="78"/>
      <c r="AN1248" s="77"/>
      <c r="AO1248" s="77"/>
      <c r="AP1248" s="77"/>
      <c r="AQ1248" s="77"/>
      <c r="AR1248" s="78"/>
      <c r="AS1248" s="77"/>
      <c r="AT1248" s="78"/>
      <c r="AU1248" s="78"/>
      <c r="AV1248" s="78">
        <v>45889</v>
      </c>
      <c r="AW1248" s="77">
        <f t="shared" si="274"/>
        <v>34</v>
      </c>
      <c r="AX1248" s="77">
        <f t="shared" si="275"/>
        <v>2025</v>
      </c>
      <c r="AY1248" s="77" t="s">
        <v>944</v>
      </c>
      <c r="AZ1248" s="81" t="s">
        <v>6491</v>
      </c>
      <c r="BA1248" s="25"/>
      <c r="BB1248" s="25"/>
      <c r="BC1248" s="25"/>
      <c r="BD1248" s="25"/>
    </row>
    <row r="1249" spans="1:56" s="22" customFormat="1" ht="20.25" customHeight="1">
      <c r="A1249" s="159" t="s">
        <v>6492</v>
      </c>
      <c r="B1249" s="77" t="str">
        <f t="shared" si="273"/>
        <v>2024</v>
      </c>
      <c r="C1249" s="113" t="s">
        <v>6493</v>
      </c>
      <c r="D1249" s="193" t="s">
        <v>4535</v>
      </c>
      <c r="E1249" s="193" t="s">
        <v>6473</v>
      </c>
      <c r="F1249" s="77" t="s">
        <v>130</v>
      </c>
      <c r="G1249" s="215">
        <v>45645</v>
      </c>
      <c r="H1249" s="215">
        <v>46283</v>
      </c>
      <c r="I1249" s="77"/>
      <c r="J1249" s="77"/>
      <c r="K1249" s="78">
        <v>47256</v>
      </c>
      <c r="L1249" s="77" t="str">
        <f>VLOOKUP(MONTH($K1249),TablaMeses[],2,FALSE)</f>
        <v>05 MAYO</v>
      </c>
      <c r="M1249" s="77">
        <f t="shared" si="276"/>
        <v>2029</v>
      </c>
      <c r="N1249" s="77"/>
      <c r="O1249" s="201"/>
      <c r="P1249" s="77"/>
      <c r="Q1249" s="77"/>
      <c r="R1249" s="201"/>
      <c r="S1249" s="77"/>
      <c r="T1249" s="77"/>
      <c r="U1249" s="201"/>
      <c r="V1249" s="77"/>
      <c r="W1249" s="77"/>
      <c r="X1249" s="201"/>
      <c r="Y1249" s="77"/>
      <c r="Z1249" s="201"/>
      <c r="AA1249" s="77"/>
      <c r="AB1249" s="201"/>
      <c r="AC1249" s="79"/>
      <c r="AD1249" s="77"/>
      <c r="AE1249" s="77"/>
      <c r="AF1249" s="77"/>
      <c r="AG1249" s="77"/>
      <c r="AH1249" s="77"/>
      <c r="AI1249" s="78"/>
      <c r="AJ1249" s="77"/>
      <c r="AK1249" s="77"/>
      <c r="AL1249" s="77"/>
      <c r="AM1249" s="78"/>
      <c r="AN1249" s="77"/>
      <c r="AO1249" s="77"/>
      <c r="AP1249" s="77"/>
      <c r="AQ1249" s="77"/>
      <c r="AR1249" s="78"/>
      <c r="AS1249" s="77"/>
      <c r="AT1249" s="78"/>
      <c r="AU1249" s="78"/>
      <c r="AV1249" s="78">
        <v>45889</v>
      </c>
      <c r="AW1249" s="77">
        <f t="shared" si="274"/>
        <v>34</v>
      </c>
      <c r="AX1249" s="77">
        <f t="shared" si="275"/>
        <v>2025</v>
      </c>
      <c r="AY1249" s="77" t="s">
        <v>944</v>
      </c>
      <c r="AZ1249" s="81" t="s">
        <v>6494</v>
      </c>
      <c r="BA1249" s="25"/>
      <c r="BB1249" s="25"/>
      <c r="BC1249" s="25"/>
      <c r="BD1249" s="25"/>
    </row>
    <row r="1250" spans="1:56" s="22" customFormat="1" ht="20.25" customHeight="1">
      <c r="A1250" s="77" t="s">
        <v>6495</v>
      </c>
      <c r="B1250" s="77" t="str">
        <f t="shared" si="273"/>
        <v>2024</v>
      </c>
      <c r="C1250" s="113" t="s">
        <v>6496</v>
      </c>
      <c r="D1250" s="193" t="s">
        <v>4535</v>
      </c>
      <c r="E1250" s="193" t="s">
        <v>6473</v>
      </c>
      <c r="F1250" s="77" t="s">
        <v>130</v>
      </c>
      <c r="G1250" s="215">
        <v>45645</v>
      </c>
      <c r="H1250" s="215">
        <v>46344</v>
      </c>
      <c r="I1250" s="77"/>
      <c r="J1250" s="77"/>
      <c r="K1250" s="78">
        <v>47317</v>
      </c>
      <c r="L1250" s="77" t="str">
        <f>VLOOKUP(MONTH($K1250),TablaMeses[],2,FALSE)</f>
        <v>07 JULIO</v>
      </c>
      <c r="M1250" s="77">
        <f t="shared" si="276"/>
        <v>2029</v>
      </c>
      <c r="N1250" s="77"/>
      <c r="O1250" s="201"/>
      <c r="P1250" s="77"/>
      <c r="Q1250" s="77"/>
      <c r="R1250" s="201"/>
      <c r="S1250" s="77"/>
      <c r="T1250" s="77"/>
      <c r="U1250" s="201"/>
      <c r="V1250" s="77"/>
      <c r="W1250" s="77"/>
      <c r="X1250" s="201"/>
      <c r="Y1250" s="77"/>
      <c r="Z1250" s="201"/>
      <c r="AA1250" s="77"/>
      <c r="AB1250" s="201"/>
      <c r="AC1250" s="79"/>
      <c r="AD1250" s="77"/>
      <c r="AE1250" s="77"/>
      <c r="AF1250" s="77"/>
      <c r="AG1250" s="77"/>
      <c r="AH1250" s="77"/>
      <c r="AI1250" s="78"/>
      <c r="AJ1250" s="77"/>
      <c r="AK1250" s="77"/>
      <c r="AL1250" s="77"/>
      <c r="AM1250" s="78"/>
      <c r="AN1250" s="77"/>
      <c r="AO1250" s="77"/>
      <c r="AP1250" s="77"/>
      <c r="AQ1250" s="77"/>
      <c r="AR1250" s="78"/>
      <c r="AS1250" s="77"/>
      <c r="AT1250" s="78"/>
      <c r="AU1250" s="78"/>
      <c r="AV1250" s="78">
        <v>45888</v>
      </c>
      <c r="AW1250" s="77">
        <f t="shared" si="274"/>
        <v>34</v>
      </c>
      <c r="AX1250" s="77">
        <f t="shared" si="275"/>
        <v>2025</v>
      </c>
      <c r="AY1250" s="77" t="s">
        <v>944</v>
      </c>
      <c r="AZ1250" s="81" t="s">
        <v>6494</v>
      </c>
      <c r="BA1250" s="25"/>
      <c r="BB1250" s="25"/>
      <c r="BC1250" s="25"/>
      <c r="BD1250" s="25"/>
    </row>
    <row r="1251" spans="1:56" s="22" customFormat="1" ht="20.25" customHeight="1">
      <c r="A1251" s="159" t="s">
        <v>6497</v>
      </c>
      <c r="B1251" s="77" t="str">
        <f t="shared" si="273"/>
        <v>2024</v>
      </c>
      <c r="C1251" s="113" t="s">
        <v>6498</v>
      </c>
      <c r="D1251" s="193" t="s">
        <v>4535</v>
      </c>
      <c r="E1251" s="193" t="s">
        <v>6473</v>
      </c>
      <c r="F1251" s="77" t="s">
        <v>130</v>
      </c>
      <c r="G1251" s="215">
        <v>45645</v>
      </c>
      <c r="H1251" s="215">
        <v>46464</v>
      </c>
      <c r="I1251" s="77"/>
      <c r="J1251" s="77"/>
      <c r="K1251" s="78">
        <v>47439</v>
      </c>
      <c r="L1251" s="77" t="str">
        <f>VLOOKUP(MONTH($K1251),TablaMeses[],2,FALSE)</f>
        <v>11 NOVIEMBRE</v>
      </c>
      <c r="M1251" s="77">
        <f t="shared" si="276"/>
        <v>2029</v>
      </c>
      <c r="N1251" s="77"/>
      <c r="O1251" s="201"/>
      <c r="P1251" s="77"/>
      <c r="Q1251" s="77"/>
      <c r="R1251" s="201"/>
      <c r="S1251" s="77"/>
      <c r="T1251" s="77"/>
      <c r="U1251" s="201"/>
      <c r="V1251" s="77"/>
      <c r="W1251" s="77"/>
      <c r="X1251" s="201"/>
      <c r="Y1251" s="77"/>
      <c r="Z1251" s="201"/>
      <c r="AA1251" s="77"/>
      <c r="AB1251" s="201"/>
      <c r="AC1251" s="79"/>
      <c r="AD1251" s="77"/>
      <c r="AE1251" s="77"/>
      <c r="AF1251" s="77"/>
      <c r="AG1251" s="77"/>
      <c r="AH1251" s="77"/>
      <c r="AI1251" s="78"/>
      <c r="AJ1251" s="77"/>
      <c r="AK1251" s="77"/>
      <c r="AL1251" s="77"/>
      <c r="AM1251" s="78"/>
      <c r="AN1251" s="77"/>
      <c r="AO1251" s="77"/>
      <c r="AP1251" s="77"/>
      <c r="AQ1251" s="77"/>
      <c r="AR1251" s="78"/>
      <c r="AS1251" s="77"/>
      <c r="AT1251" s="78"/>
      <c r="AU1251" s="78"/>
      <c r="AV1251" s="78">
        <v>45888</v>
      </c>
      <c r="AW1251" s="77">
        <f t="shared" si="274"/>
        <v>34</v>
      </c>
      <c r="AX1251" s="77">
        <f t="shared" si="275"/>
        <v>2025</v>
      </c>
      <c r="AY1251" s="77" t="s">
        <v>944</v>
      </c>
      <c r="AZ1251" s="81" t="s">
        <v>6499</v>
      </c>
      <c r="BA1251" s="25"/>
      <c r="BB1251" s="25"/>
      <c r="BC1251" s="25"/>
      <c r="BD1251" s="25"/>
    </row>
    <row r="1252" spans="1:56" s="22" customFormat="1" ht="20.25" customHeight="1">
      <c r="A1252" s="77" t="s">
        <v>6500</v>
      </c>
      <c r="B1252" s="77" t="str">
        <f t="shared" si="273"/>
        <v>2024</v>
      </c>
      <c r="C1252" s="113" t="s">
        <v>6501</v>
      </c>
      <c r="D1252" s="193" t="s">
        <v>4535</v>
      </c>
      <c r="E1252" s="193" t="s">
        <v>6473</v>
      </c>
      <c r="F1252" s="77" t="s">
        <v>130</v>
      </c>
      <c r="G1252" s="215">
        <v>45645</v>
      </c>
      <c r="H1252" s="215">
        <v>46313</v>
      </c>
      <c r="I1252" s="77"/>
      <c r="J1252" s="77"/>
      <c r="K1252" s="78">
        <v>47287</v>
      </c>
      <c r="L1252" s="77" t="str">
        <f>VLOOKUP(MONTH($K1252),TablaMeses[],2,FALSE)</f>
        <v>06 JUNIO</v>
      </c>
      <c r="M1252" s="77">
        <f t="shared" si="276"/>
        <v>2029</v>
      </c>
      <c r="N1252" s="77"/>
      <c r="O1252" s="201"/>
      <c r="P1252" s="77"/>
      <c r="Q1252" s="77"/>
      <c r="R1252" s="201"/>
      <c r="S1252" s="77"/>
      <c r="T1252" s="77"/>
      <c r="U1252" s="201"/>
      <c r="V1252" s="77"/>
      <c r="W1252" s="77"/>
      <c r="X1252" s="201"/>
      <c r="Y1252" s="77"/>
      <c r="Z1252" s="201"/>
      <c r="AA1252" s="77"/>
      <c r="AB1252" s="201"/>
      <c r="AC1252" s="79"/>
      <c r="AD1252" s="77"/>
      <c r="AE1252" s="77"/>
      <c r="AF1252" s="77"/>
      <c r="AG1252" s="77"/>
      <c r="AH1252" s="77"/>
      <c r="AI1252" s="78"/>
      <c r="AJ1252" s="77"/>
      <c r="AK1252" s="77"/>
      <c r="AL1252" s="77"/>
      <c r="AM1252" s="78"/>
      <c r="AN1252" s="77"/>
      <c r="AO1252" s="77"/>
      <c r="AP1252" s="77"/>
      <c r="AQ1252" s="77"/>
      <c r="AR1252" s="78"/>
      <c r="AS1252" s="77"/>
      <c r="AT1252" s="78"/>
      <c r="AU1252" s="78"/>
      <c r="AV1252" s="78">
        <v>45888</v>
      </c>
      <c r="AW1252" s="77">
        <f t="shared" si="274"/>
        <v>34</v>
      </c>
      <c r="AX1252" s="77">
        <f t="shared" si="275"/>
        <v>2025</v>
      </c>
      <c r="AY1252" s="77" t="s">
        <v>944</v>
      </c>
      <c r="AZ1252" s="81" t="s">
        <v>6494</v>
      </c>
      <c r="BA1252" s="25"/>
      <c r="BB1252" s="25"/>
      <c r="BC1252" s="25"/>
      <c r="BD1252" s="25"/>
    </row>
    <row r="1253" spans="1:56" s="22" customFormat="1" ht="20.25" customHeight="1">
      <c r="A1253" s="77" t="s">
        <v>6502</v>
      </c>
      <c r="B1253" s="77" t="str">
        <f t="shared" si="273"/>
        <v>2024</v>
      </c>
      <c r="C1253" s="113" t="s">
        <v>6503</v>
      </c>
      <c r="D1253" s="193" t="s">
        <v>6504</v>
      </c>
      <c r="E1253" s="193" t="s">
        <v>6473</v>
      </c>
      <c r="F1253" s="77" t="s">
        <v>130</v>
      </c>
      <c r="G1253" s="215">
        <v>45645</v>
      </c>
      <c r="H1253" s="215">
        <v>46283</v>
      </c>
      <c r="I1253" s="77"/>
      <c r="J1253" s="77"/>
      <c r="K1253" s="78">
        <v>47256</v>
      </c>
      <c r="L1253" s="77" t="str">
        <f>VLOOKUP(MONTH($K1253),TablaMeses[],2,FALSE)</f>
        <v>05 MAYO</v>
      </c>
      <c r="M1253" s="77">
        <f t="shared" si="276"/>
        <v>2029</v>
      </c>
      <c r="N1253" s="77"/>
      <c r="O1253" s="201"/>
      <c r="P1253" s="77"/>
      <c r="Q1253" s="77"/>
      <c r="R1253" s="201"/>
      <c r="S1253" s="77"/>
      <c r="T1253" s="77"/>
      <c r="U1253" s="201"/>
      <c r="V1253" s="77"/>
      <c r="W1253" s="77"/>
      <c r="X1253" s="201"/>
      <c r="Y1253" s="77"/>
      <c r="Z1253" s="201"/>
      <c r="AA1253" s="77"/>
      <c r="AB1253" s="201"/>
      <c r="AC1253" s="79"/>
      <c r="AD1253" s="77"/>
      <c r="AE1253" s="77"/>
      <c r="AF1253" s="77"/>
      <c r="AG1253" s="77"/>
      <c r="AH1253" s="77"/>
      <c r="AI1253" s="78"/>
      <c r="AJ1253" s="77"/>
      <c r="AK1253" s="77"/>
      <c r="AL1253" s="77"/>
      <c r="AM1253" s="78"/>
      <c r="AN1253" s="77"/>
      <c r="AO1253" s="77"/>
      <c r="AP1253" s="77"/>
      <c r="AQ1253" s="77"/>
      <c r="AR1253" s="78"/>
      <c r="AS1253" s="77"/>
      <c r="AT1253" s="78"/>
      <c r="AU1253" s="78"/>
      <c r="AV1253" s="78">
        <v>45888</v>
      </c>
      <c r="AW1253" s="77">
        <f t="shared" si="274"/>
        <v>34</v>
      </c>
      <c r="AX1253" s="77">
        <f t="shared" si="275"/>
        <v>2025</v>
      </c>
      <c r="AY1253" s="77" t="s">
        <v>944</v>
      </c>
      <c r="AZ1253" s="81" t="s">
        <v>6505</v>
      </c>
      <c r="BA1253" s="25"/>
      <c r="BB1253" s="25"/>
      <c r="BC1253" s="25"/>
      <c r="BD1253" s="25"/>
    </row>
    <row r="1254" spans="1:56" s="22" customFormat="1" ht="20.25" customHeight="1">
      <c r="A1254" s="159" t="s">
        <v>6506</v>
      </c>
      <c r="B1254" s="77" t="str">
        <f t="shared" si="273"/>
        <v>2024</v>
      </c>
      <c r="C1254" s="113" t="s">
        <v>6507</v>
      </c>
      <c r="D1254" s="193" t="s">
        <v>6504</v>
      </c>
      <c r="E1254" s="193" t="s">
        <v>6473</v>
      </c>
      <c r="F1254" s="77" t="s">
        <v>130</v>
      </c>
      <c r="G1254" s="215">
        <v>45645</v>
      </c>
      <c r="H1254" s="215">
        <v>46283</v>
      </c>
      <c r="I1254" s="77"/>
      <c r="J1254" s="77"/>
      <c r="K1254" s="78">
        <v>47194</v>
      </c>
      <c r="L1254" s="77" t="str">
        <f>VLOOKUP(MONTH($K1254),TablaMeses[],2,FALSE)</f>
        <v>03 MARZO</v>
      </c>
      <c r="M1254" s="77">
        <f t="shared" si="276"/>
        <v>2029</v>
      </c>
      <c r="N1254" s="77"/>
      <c r="O1254" s="201"/>
      <c r="P1254" s="77"/>
      <c r="Q1254" s="77"/>
      <c r="R1254" s="201"/>
      <c r="S1254" s="77"/>
      <c r="T1254" s="77"/>
      <c r="U1254" s="201"/>
      <c r="V1254" s="77"/>
      <c r="W1254" s="77"/>
      <c r="X1254" s="201"/>
      <c r="Y1254" s="77"/>
      <c r="Z1254" s="201"/>
      <c r="AA1254" s="77"/>
      <c r="AB1254" s="201"/>
      <c r="AC1254" s="79"/>
      <c r="AD1254" s="77"/>
      <c r="AE1254" s="77"/>
      <c r="AF1254" s="77"/>
      <c r="AG1254" s="77"/>
      <c r="AH1254" s="77"/>
      <c r="AI1254" s="78"/>
      <c r="AJ1254" s="77"/>
      <c r="AK1254" s="77"/>
      <c r="AL1254" s="77"/>
      <c r="AM1254" s="78"/>
      <c r="AN1254" s="77"/>
      <c r="AO1254" s="77"/>
      <c r="AP1254" s="77"/>
      <c r="AQ1254" s="77"/>
      <c r="AR1254" s="78"/>
      <c r="AS1254" s="77"/>
      <c r="AT1254" s="78"/>
      <c r="AU1254" s="78"/>
      <c r="AV1254" s="78">
        <v>45888</v>
      </c>
      <c r="AW1254" s="77">
        <f t="shared" si="274"/>
        <v>34</v>
      </c>
      <c r="AX1254" s="77">
        <f t="shared" si="275"/>
        <v>2025</v>
      </c>
      <c r="AY1254" s="77" t="s">
        <v>944</v>
      </c>
      <c r="AZ1254" s="81" t="s">
        <v>6508</v>
      </c>
      <c r="BA1254" s="25"/>
      <c r="BB1254" s="25"/>
      <c r="BC1254" s="25"/>
      <c r="BD1254" s="25"/>
    </row>
    <row r="1255" spans="1:56" s="22" customFormat="1" ht="20.25" customHeight="1">
      <c r="A1255" s="159" t="s">
        <v>6509</v>
      </c>
      <c r="B1255" s="77" t="str">
        <f t="shared" si="273"/>
        <v>2024</v>
      </c>
      <c r="C1255" s="113" t="s">
        <v>6510</v>
      </c>
      <c r="D1255" s="193" t="s">
        <v>4535</v>
      </c>
      <c r="E1255" s="193" t="s">
        <v>6465</v>
      </c>
      <c r="F1255" s="77" t="s">
        <v>130</v>
      </c>
      <c r="G1255" s="215">
        <v>45645</v>
      </c>
      <c r="H1255" s="215">
        <v>46221</v>
      </c>
      <c r="I1255" s="77"/>
      <c r="J1255" s="77"/>
      <c r="K1255" s="78">
        <v>47194</v>
      </c>
      <c r="L1255" s="77" t="str">
        <f>VLOOKUP(MONTH($K1255),TablaMeses[],2,FALSE)</f>
        <v>03 MARZO</v>
      </c>
      <c r="M1255" s="77">
        <f t="shared" si="276"/>
        <v>2029</v>
      </c>
      <c r="N1255" s="77"/>
      <c r="O1255" s="201"/>
      <c r="P1255" s="77"/>
      <c r="Q1255" s="77"/>
      <c r="R1255" s="201"/>
      <c r="S1255" s="77"/>
      <c r="T1255" s="77"/>
      <c r="U1255" s="201"/>
      <c r="V1255" s="77"/>
      <c r="W1255" s="77"/>
      <c r="X1255" s="201"/>
      <c r="Y1255" s="77"/>
      <c r="Z1255" s="201"/>
      <c r="AA1255" s="77"/>
      <c r="AB1255" s="201"/>
      <c r="AC1255" s="79"/>
      <c r="AD1255" s="77"/>
      <c r="AE1255" s="77"/>
      <c r="AF1255" s="77"/>
      <c r="AG1255" s="77"/>
      <c r="AH1255" s="77"/>
      <c r="AI1255" s="78"/>
      <c r="AJ1255" s="77"/>
      <c r="AK1255" s="77"/>
      <c r="AL1255" s="77"/>
      <c r="AM1255" s="78"/>
      <c r="AN1255" s="77"/>
      <c r="AO1255" s="77"/>
      <c r="AP1255" s="77"/>
      <c r="AQ1255" s="77"/>
      <c r="AR1255" s="78"/>
      <c r="AS1255" s="77"/>
      <c r="AT1255" s="78"/>
      <c r="AU1255" s="78"/>
      <c r="AV1255" s="78">
        <v>45888</v>
      </c>
      <c r="AW1255" s="77">
        <f t="shared" si="274"/>
        <v>34</v>
      </c>
      <c r="AX1255" s="77">
        <f t="shared" si="275"/>
        <v>2025</v>
      </c>
      <c r="AY1255" s="77" t="s">
        <v>944</v>
      </c>
      <c r="AZ1255" s="81" t="s">
        <v>6511</v>
      </c>
      <c r="BA1255" s="25"/>
      <c r="BB1255" s="25"/>
      <c r="BC1255" s="25"/>
      <c r="BD1255" s="25"/>
    </row>
    <row r="1256" spans="1:56" s="22" customFormat="1" ht="20.25" customHeight="1">
      <c r="A1256" s="159" t="s">
        <v>6512</v>
      </c>
      <c r="B1256" s="77" t="str">
        <f t="shared" si="273"/>
        <v>2024</v>
      </c>
      <c r="C1256" s="113" t="s">
        <v>6513</v>
      </c>
      <c r="D1256" s="193" t="s">
        <v>922</v>
      </c>
      <c r="E1256" s="193" t="s">
        <v>6514</v>
      </c>
      <c r="F1256" s="193" t="s">
        <v>6515</v>
      </c>
      <c r="G1256" s="215">
        <v>45645</v>
      </c>
      <c r="H1256" s="215">
        <v>45949</v>
      </c>
      <c r="I1256" s="77"/>
      <c r="J1256" s="77"/>
      <c r="K1256" s="78">
        <v>46923</v>
      </c>
      <c r="L1256" s="77" t="str">
        <f>VLOOKUP(MONTH($K1256),TablaMeses[],2,FALSE)</f>
        <v>06 JUNIO</v>
      </c>
      <c r="M1256" s="77">
        <f t="shared" si="276"/>
        <v>2028</v>
      </c>
      <c r="N1256" s="77"/>
      <c r="O1256" s="201"/>
      <c r="P1256" s="77"/>
      <c r="Q1256" s="77"/>
      <c r="R1256" s="201"/>
      <c r="S1256" s="77"/>
      <c r="T1256" s="77"/>
      <c r="U1256" s="201"/>
      <c r="V1256" s="77"/>
      <c r="W1256" s="77"/>
      <c r="X1256" s="201"/>
      <c r="Y1256" s="77"/>
      <c r="Z1256" s="201"/>
      <c r="AA1256" s="77"/>
      <c r="AB1256" s="201"/>
      <c r="AC1256" s="79"/>
      <c r="AD1256" s="77"/>
      <c r="AE1256" s="77"/>
      <c r="AF1256" s="77"/>
      <c r="AG1256" s="77"/>
      <c r="AH1256" s="77"/>
      <c r="AI1256" s="78"/>
      <c r="AJ1256" s="77"/>
      <c r="AK1256" s="77"/>
      <c r="AL1256" s="77"/>
      <c r="AM1256" s="78"/>
      <c r="AN1256" s="77"/>
      <c r="AO1256" s="77"/>
      <c r="AP1256" s="77"/>
      <c r="AQ1256" s="77"/>
      <c r="AR1256" s="78"/>
      <c r="AS1256" s="77"/>
      <c r="AT1256" s="78"/>
      <c r="AU1256" s="78"/>
      <c r="AV1256" s="78">
        <v>45911</v>
      </c>
      <c r="AW1256" s="77">
        <f t="shared" si="274"/>
        <v>37</v>
      </c>
      <c r="AX1256" s="77">
        <f t="shared" si="275"/>
        <v>2025</v>
      </c>
      <c r="AY1256" s="77" t="s">
        <v>944</v>
      </c>
      <c r="AZ1256" s="81" t="s">
        <v>6516</v>
      </c>
      <c r="BA1256" s="25"/>
      <c r="BB1256" s="25"/>
      <c r="BC1256" s="25"/>
      <c r="BD1256" s="25"/>
    </row>
    <row r="1257" spans="1:56" s="22" customFormat="1" ht="20.25" customHeight="1">
      <c r="A1257" s="159" t="s">
        <v>6517</v>
      </c>
      <c r="B1257" s="77" t="str">
        <f t="shared" si="273"/>
        <v>2024</v>
      </c>
      <c r="C1257" s="113" t="s">
        <v>6518</v>
      </c>
      <c r="D1257" s="193" t="s">
        <v>4699</v>
      </c>
      <c r="E1257" s="193" t="s">
        <v>6473</v>
      </c>
      <c r="F1257" s="77" t="s">
        <v>130</v>
      </c>
      <c r="G1257" s="215">
        <v>45692</v>
      </c>
      <c r="H1257" s="215">
        <v>46268</v>
      </c>
      <c r="I1257" s="77"/>
      <c r="J1257" s="77"/>
      <c r="K1257" s="78">
        <v>45780</v>
      </c>
      <c r="L1257" s="77" t="str">
        <f>VLOOKUP(MONTH($K1257),TablaMeses[],2,FALSE)</f>
        <v>05 MAYO</v>
      </c>
      <c r="M1257" s="77">
        <v>2028</v>
      </c>
      <c r="N1257" s="77"/>
      <c r="O1257" s="201"/>
      <c r="P1257" s="77"/>
      <c r="Q1257" s="77"/>
      <c r="R1257" s="201"/>
      <c r="S1257" s="77"/>
      <c r="T1257" s="77"/>
      <c r="U1257" s="201"/>
      <c r="V1257" s="77"/>
      <c r="W1257" s="77"/>
      <c r="X1257" s="201"/>
      <c r="Y1257" s="77"/>
      <c r="Z1257" s="201"/>
      <c r="AA1257" s="77"/>
      <c r="AB1257" s="201"/>
      <c r="AC1257" s="79"/>
      <c r="AD1257" s="77"/>
      <c r="AE1257" s="77"/>
      <c r="AF1257" s="77"/>
      <c r="AG1257" s="77"/>
      <c r="AH1257" s="77"/>
      <c r="AI1257" s="78"/>
      <c r="AJ1257" s="77"/>
      <c r="AK1257" s="77"/>
      <c r="AL1257" s="77"/>
      <c r="AM1257" s="78"/>
      <c r="AN1257" s="77"/>
      <c r="AO1257" s="77"/>
      <c r="AP1257" s="77"/>
      <c r="AQ1257" s="77"/>
      <c r="AR1257" s="78"/>
      <c r="AS1257" s="77"/>
      <c r="AT1257" s="78"/>
      <c r="AU1257" s="78"/>
      <c r="AV1257" s="78">
        <v>45888</v>
      </c>
      <c r="AW1257" s="77">
        <f t="shared" si="274"/>
        <v>34</v>
      </c>
      <c r="AX1257" s="77">
        <f t="shared" si="275"/>
        <v>2025</v>
      </c>
      <c r="AY1257" s="77" t="s">
        <v>944</v>
      </c>
      <c r="AZ1257" s="81" t="s">
        <v>6519</v>
      </c>
      <c r="BA1257" s="25"/>
      <c r="BB1257" s="25"/>
      <c r="BC1257" s="25"/>
      <c r="BD1257" s="25"/>
    </row>
    <row r="1258" spans="1:56" s="22" customFormat="1" ht="20.25" customHeight="1">
      <c r="A1258" s="159" t="s">
        <v>6520</v>
      </c>
      <c r="B1258" s="77" t="str">
        <f t="shared" si="273"/>
        <v>2024</v>
      </c>
      <c r="C1258" s="113" t="s">
        <v>6521</v>
      </c>
      <c r="D1258" s="193" t="s">
        <v>4591</v>
      </c>
      <c r="E1258" s="193" t="s">
        <v>6473</v>
      </c>
      <c r="F1258" s="77" t="s">
        <v>130</v>
      </c>
      <c r="G1258" s="215">
        <v>45692</v>
      </c>
      <c r="H1258" s="215">
        <v>46329</v>
      </c>
      <c r="I1258" s="77"/>
      <c r="J1258" s="77"/>
      <c r="K1258" s="78">
        <v>47667</v>
      </c>
      <c r="L1258" s="77" t="str">
        <f>VLOOKUP(MONTH($K1258),TablaMeses[],2,FALSE)</f>
        <v>07 JULIO</v>
      </c>
      <c r="M1258" s="77">
        <f t="shared" ref="M1258:M1281" si="277">YEAR($K1258)</f>
        <v>2030</v>
      </c>
      <c r="N1258" s="77"/>
      <c r="O1258" s="201"/>
      <c r="P1258" s="77"/>
      <c r="Q1258" s="77"/>
      <c r="R1258" s="201"/>
      <c r="S1258" s="77"/>
      <c r="T1258" s="77"/>
      <c r="U1258" s="201"/>
      <c r="V1258" s="77"/>
      <c r="W1258" s="77"/>
      <c r="X1258" s="201"/>
      <c r="Y1258" s="77"/>
      <c r="Z1258" s="201"/>
      <c r="AA1258" s="77"/>
      <c r="AB1258" s="201"/>
      <c r="AC1258" s="79"/>
      <c r="AD1258" s="77"/>
      <c r="AE1258" s="77"/>
      <c r="AF1258" s="77"/>
      <c r="AG1258" s="77"/>
      <c r="AH1258" s="77"/>
      <c r="AI1258" s="78"/>
      <c r="AJ1258" s="77"/>
      <c r="AK1258" s="77"/>
      <c r="AL1258" s="77"/>
      <c r="AM1258" s="78"/>
      <c r="AN1258" s="77"/>
      <c r="AO1258" s="77"/>
      <c r="AP1258" s="77"/>
      <c r="AQ1258" s="77"/>
      <c r="AR1258" s="78"/>
      <c r="AS1258" s="77"/>
      <c r="AT1258" s="78"/>
      <c r="AU1258" s="78"/>
      <c r="AV1258" s="78">
        <v>45888</v>
      </c>
      <c r="AW1258" s="77">
        <f t="shared" si="274"/>
        <v>34</v>
      </c>
      <c r="AX1258" s="77">
        <f t="shared" si="275"/>
        <v>2025</v>
      </c>
      <c r="AY1258" s="77" t="s">
        <v>944</v>
      </c>
      <c r="AZ1258" s="81" t="s">
        <v>6522</v>
      </c>
      <c r="BA1258" s="25"/>
      <c r="BB1258" s="25"/>
      <c r="BC1258" s="25"/>
      <c r="BD1258" s="25"/>
    </row>
    <row r="1259" spans="1:56" s="22" customFormat="1" ht="20.25" customHeight="1">
      <c r="A1259" s="159" t="s">
        <v>6523</v>
      </c>
      <c r="B1259" s="77" t="str">
        <f t="shared" si="273"/>
        <v>2024</v>
      </c>
      <c r="C1259" s="113" t="s">
        <v>6524</v>
      </c>
      <c r="D1259" s="193" t="s">
        <v>6525</v>
      </c>
      <c r="E1259" s="193" t="s">
        <v>6473</v>
      </c>
      <c r="F1259" s="77" t="s">
        <v>130</v>
      </c>
      <c r="G1259" s="215">
        <v>45748</v>
      </c>
      <c r="H1259" s="215">
        <v>46387</v>
      </c>
      <c r="I1259" s="77"/>
      <c r="J1259" s="77"/>
      <c r="K1259" s="78">
        <v>47361</v>
      </c>
      <c r="L1259" s="77" t="str">
        <f>VLOOKUP(MONTH($K1259),TablaMeses[],2,FALSE)</f>
        <v>08 AGOSTO</v>
      </c>
      <c r="M1259" s="77">
        <f t="shared" si="277"/>
        <v>2029</v>
      </c>
      <c r="N1259" s="77"/>
      <c r="O1259" s="201"/>
      <c r="P1259" s="77"/>
      <c r="Q1259" s="77"/>
      <c r="R1259" s="201"/>
      <c r="S1259" s="77"/>
      <c r="T1259" s="77"/>
      <c r="U1259" s="201"/>
      <c r="V1259" s="77"/>
      <c r="W1259" s="77"/>
      <c r="X1259" s="201"/>
      <c r="Y1259" s="77"/>
      <c r="Z1259" s="201"/>
      <c r="AA1259" s="77"/>
      <c r="AB1259" s="201"/>
      <c r="AC1259" s="79"/>
      <c r="AD1259" s="77"/>
      <c r="AE1259" s="77"/>
      <c r="AF1259" s="77"/>
      <c r="AG1259" s="77"/>
      <c r="AH1259" s="77"/>
      <c r="AI1259" s="78"/>
      <c r="AJ1259" s="77"/>
      <c r="AK1259" s="77"/>
      <c r="AL1259" s="77"/>
      <c r="AM1259" s="78"/>
      <c r="AN1259" s="77"/>
      <c r="AO1259" s="77"/>
      <c r="AP1259" s="77"/>
      <c r="AQ1259" s="77"/>
      <c r="AR1259" s="78"/>
      <c r="AS1259" s="77"/>
      <c r="AT1259" s="78"/>
      <c r="AU1259" s="78"/>
      <c r="AV1259" s="78">
        <v>45888</v>
      </c>
      <c r="AW1259" s="77">
        <f t="shared" si="274"/>
        <v>34</v>
      </c>
      <c r="AX1259" s="77">
        <f t="shared" si="275"/>
        <v>2025</v>
      </c>
      <c r="AY1259" s="77" t="s">
        <v>944</v>
      </c>
      <c r="AZ1259" s="81" t="s">
        <v>6522</v>
      </c>
      <c r="BA1259" s="25"/>
      <c r="BB1259" s="25"/>
      <c r="BC1259" s="25"/>
      <c r="BD1259" s="25"/>
    </row>
    <row r="1260" spans="1:56" s="22" customFormat="1" ht="20.25" customHeight="1">
      <c r="A1260" s="77" t="s">
        <v>6526</v>
      </c>
      <c r="B1260" s="77" t="str">
        <f t="shared" si="273"/>
        <v>2024</v>
      </c>
      <c r="C1260" s="113" t="s">
        <v>6527</v>
      </c>
      <c r="D1260" s="193" t="s">
        <v>4591</v>
      </c>
      <c r="E1260" s="193" t="s">
        <v>6473</v>
      </c>
      <c r="F1260" s="77" t="s">
        <v>130</v>
      </c>
      <c r="G1260" s="215">
        <v>45692</v>
      </c>
      <c r="H1260" s="215">
        <v>46633</v>
      </c>
      <c r="I1260" s="77"/>
      <c r="J1260" s="77"/>
      <c r="K1260" s="78">
        <v>47606</v>
      </c>
      <c r="L1260" s="77" t="str">
        <f>VLOOKUP(MONTH($K1260),TablaMeses[],2,FALSE)</f>
        <v>05 MAYO</v>
      </c>
      <c r="M1260" s="77">
        <f t="shared" si="277"/>
        <v>2030</v>
      </c>
      <c r="N1260" s="77"/>
      <c r="O1260" s="201"/>
      <c r="P1260" s="77"/>
      <c r="Q1260" s="77"/>
      <c r="R1260" s="201"/>
      <c r="S1260" s="77"/>
      <c r="T1260" s="77"/>
      <c r="U1260" s="201"/>
      <c r="V1260" s="77"/>
      <c r="W1260" s="77"/>
      <c r="X1260" s="201"/>
      <c r="Y1260" s="77"/>
      <c r="Z1260" s="201"/>
      <c r="AA1260" s="77"/>
      <c r="AB1260" s="201"/>
      <c r="AC1260" s="79"/>
      <c r="AD1260" s="77"/>
      <c r="AE1260" s="77"/>
      <c r="AF1260" s="77"/>
      <c r="AG1260" s="77"/>
      <c r="AH1260" s="77"/>
      <c r="AI1260" s="78"/>
      <c r="AJ1260" s="77"/>
      <c r="AK1260" s="77"/>
      <c r="AL1260" s="77"/>
      <c r="AM1260" s="78"/>
      <c r="AN1260" s="77"/>
      <c r="AO1260" s="77"/>
      <c r="AP1260" s="77"/>
      <c r="AQ1260" s="77"/>
      <c r="AR1260" s="78"/>
      <c r="AS1260" s="77"/>
      <c r="AT1260" s="78"/>
      <c r="AU1260" s="78"/>
      <c r="AV1260" s="78">
        <v>45888</v>
      </c>
      <c r="AW1260" s="77">
        <f t="shared" si="274"/>
        <v>34</v>
      </c>
      <c r="AX1260" s="77">
        <f t="shared" si="275"/>
        <v>2025</v>
      </c>
      <c r="AY1260" s="77" t="s">
        <v>944</v>
      </c>
      <c r="AZ1260" s="81" t="s">
        <v>6522</v>
      </c>
      <c r="BA1260" s="25"/>
      <c r="BB1260" s="25"/>
      <c r="BC1260" s="25"/>
      <c r="BD1260" s="25"/>
    </row>
    <row r="1261" spans="1:56" s="22" customFormat="1" ht="20.25" customHeight="1">
      <c r="A1261" s="77" t="s">
        <v>6528</v>
      </c>
      <c r="B1261" s="77" t="str">
        <f t="shared" si="273"/>
        <v>2024</v>
      </c>
      <c r="C1261" s="113" t="s">
        <v>6529</v>
      </c>
      <c r="D1261" s="193" t="s">
        <v>4699</v>
      </c>
      <c r="E1261" s="193" t="s">
        <v>6473</v>
      </c>
      <c r="F1261" s="77" t="s">
        <v>130</v>
      </c>
      <c r="G1261" s="215">
        <v>45702</v>
      </c>
      <c r="H1261" s="215">
        <v>46431</v>
      </c>
      <c r="I1261" s="77"/>
      <c r="J1261" s="77"/>
      <c r="K1261" s="78">
        <v>47404</v>
      </c>
      <c r="L1261" s="77" t="str">
        <f>VLOOKUP(MONTH($K1261),TablaMeses[],2,FALSE)</f>
        <v>10 OCTUBRE</v>
      </c>
      <c r="M1261" s="77">
        <f t="shared" si="277"/>
        <v>2029</v>
      </c>
      <c r="N1261" s="77"/>
      <c r="O1261" s="201"/>
      <c r="P1261" s="77"/>
      <c r="Q1261" s="77"/>
      <c r="R1261" s="201"/>
      <c r="S1261" s="77"/>
      <c r="T1261" s="77"/>
      <c r="U1261" s="201"/>
      <c r="V1261" s="77"/>
      <c r="W1261" s="77"/>
      <c r="X1261" s="201"/>
      <c r="Y1261" s="77"/>
      <c r="Z1261" s="201"/>
      <c r="AA1261" s="77"/>
      <c r="AB1261" s="201"/>
      <c r="AC1261" s="79"/>
      <c r="AD1261" s="77"/>
      <c r="AE1261" s="77"/>
      <c r="AF1261" s="77"/>
      <c r="AG1261" s="77"/>
      <c r="AH1261" s="77"/>
      <c r="AI1261" s="78"/>
      <c r="AJ1261" s="77"/>
      <c r="AK1261" s="77"/>
      <c r="AL1261" s="77"/>
      <c r="AM1261" s="78"/>
      <c r="AN1261" s="77"/>
      <c r="AO1261" s="77"/>
      <c r="AP1261" s="77"/>
      <c r="AQ1261" s="77"/>
      <c r="AR1261" s="78"/>
      <c r="AS1261" s="77"/>
      <c r="AT1261" s="78"/>
      <c r="AU1261" s="78"/>
      <c r="AV1261" s="78">
        <v>45888</v>
      </c>
      <c r="AW1261" s="77">
        <f t="shared" si="274"/>
        <v>34</v>
      </c>
      <c r="AX1261" s="77">
        <f t="shared" si="275"/>
        <v>2025</v>
      </c>
      <c r="AY1261" s="77" t="s">
        <v>944</v>
      </c>
      <c r="AZ1261" s="81" t="s">
        <v>6522</v>
      </c>
      <c r="BA1261" s="25"/>
      <c r="BB1261" s="25"/>
      <c r="BC1261" s="25"/>
      <c r="BD1261" s="25"/>
    </row>
    <row r="1262" spans="1:56" s="22" customFormat="1" ht="20.25" customHeight="1">
      <c r="A1262" s="77" t="s">
        <v>6530</v>
      </c>
      <c r="B1262" s="77" t="str">
        <f t="shared" si="273"/>
        <v>2024</v>
      </c>
      <c r="C1262" s="113" t="s">
        <v>6531</v>
      </c>
      <c r="D1262" s="193" t="s">
        <v>6525</v>
      </c>
      <c r="E1262" s="193" t="s">
        <v>6473</v>
      </c>
      <c r="F1262" s="77" t="s">
        <v>130</v>
      </c>
      <c r="G1262" s="215">
        <v>45800</v>
      </c>
      <c r="H1262" s="215">
        <v>46348</v>
      </c>
      <c r="I1262" s="77"/>
      <c r="J1262" s="77"/>
      <c r="K1262" s="78">
        <v>47321</v>
      </c>
      <c r="L1262" s="77" t="str">
        <f>VLOOKUP(MONTH($K1262),TablaMeses[],2,FALSE)</f>
        <v>07 JULIO</v>
      </c>
      <c r="M1262" s="77">
        <f t="shared" si="277"/>
        <v>2029</v>
      </c>
      <c r="N1262" s="77"/>
      <c r="O1262" s="201"/>
      <c r="P1262" s="77"/>
      <c r="Q1262" s="77"/>
      <c r="R1262" s="201"/>
      <c r="S1262" s="77"/>
      <c r="T1262" s="77"/>
      <c r="U1262" s="201"/>
      <c r="V1262" s="77"/>
      <c r="W1262" s="77"/>
      <c r="X1262" s="201"/>
      <c r="Y1262" s="77"/>
      <c r="Z1262" s="201"/>
      <c r="AA1262" s="77"/>
      <c r="AB1262" s="201"/>
      <c r="AC1262" s="79"/>
      <c r="AD1262" s="77"/>
      <c r="AE1262" s="77"/>
      <c r="AF1262" s="77"/>
      <c r="AG1262" s="77"/>
      <c r="AH1262" s="77"/>
      <c r="AI1262" s="78"/>
      <c r="AJ1262" s="77"/>
      <c r="AK1262" s="77"/>
      <c r="AL1262" s="77"/>
      <c r="AM1262" s="78"/>
      <c r="AN1262" s="77"/>
      <c r="AO1262" s="77"/>
      <c r="AP1262" s="77"/>
      <c r="AQ1262" s="77"/>
      <c r="AR1262" s="78"/>
      <c r="AS1262" s="77"/>
      <c r="AT1262" s="78"/>
      <c r="AU1262" s="78"/>
      <c r="AV1262" s="78">
        <v>45888</v>
      </c>
      <c r="AW1262" s="77">
        <f t="shared" si="274"/>
        <v>34</v>
      </c>
      <c r="AX1262" s="77">
        <f t="shared" si="275"/>
        <v>2025</v>
      </c>
      <c r="AY1262" s="77" t="s">
        <v>944</v>
      </c>
      <c r="AZ1262" s="81" t="s">
        <v>6532</v>
      </c>
      <c r="BA1262" s="25"/>
      <c r="BB1262" s="25"/>
      <c r="BC1262" s="25"/>
      <c r="BD1262" s="25"/>
    </row>
    <row r="1263" spans="1:56" s="22" customFormat="1" ht="20.25" customHeight="1">
      <c r="A1263" s="77" t="s">
        <v>6533</v>
      </c>
      <c r="B1263" s="77" t="str">
        <f t="shared" si="273"/>
        <v>2024</v>
      </c>
      <c r="C1263" s="113" t="s">
        <v>6534</v>
      </c>
      <c r="D1263" s="193" t="s">
        <v>4591</v>
      </c>
      <c r="E1263" s="193" t="s">
        <v>6473</v>
      </c>
      <c r="F1263" s="77" t="s">
        <v>130</v>
      </c>
      <c r="G1263" s="215">
        <v>45692</v>
      </c>
      <c r="H1263" s="215">
        <v>46268</v>
      </c>
      <c r="I1263" s="77"/>
      <c r="J1263" s="77"/>
      <c r="K1263" s="78">
        <v>47241</v>
      </c>
      <c r="L1263" s="77" t="str">
        <f>VLOOKUP(MONTH($K1263),TablaMeses[],2,FALSE)</f>
        <v>05 MAYO</v>
      </c>
      <c r="M1263" s="77">
        <f t="shared" si="277"/>
        <v>2029</v>
      </c>
      <c r="N1263" s="77"/>
      <c r="O1263" s="201"/>
      <c r="P1263" s="77"/>
      <c r="Q1263" s="77"/>
      <c r="R1263" s="201"/>
      <c r="S1263" s="77"/>
      <c r="T1263" s="77"/>
      <c r="U1263" s="201"/>
      <c r="V1263" s="77"/>
      <c r="W1263" s="77"/>
      <c r="X1263" s="201"/>
      <c r="Y1263" s="77"/>
      <c r="Z1263" s="201"/>
      <c r="AA1263" s="77"/>
      <c r="AB1263" s="201"/>
      <c r="AC1263" s="79"/>
      <c r="AD1263" s="77"/>
      <c r="AE1263" s="77"/>
      <c r="AF1263" s="77"/>
      <c r="AG1263" s="77"/>
      <c r="AH1263" s="77"/>
      <c r="AI1263" s="78"/>
      <c r="AJ1263" s="77"/>
      <c r="AK1263" s="77"/>
      <c r="AL1263" s="77"/>
      <c r="AM1263" s="78"/>
      <c r="AN1263" s="77"/>
      <c r="AO1263" s="77"/>
      <c r="AP1263" s="77"/>
      <c r="AQ1263" s="77"/>
      <c r="AR1263" s="78"/>
      <c r="AS1263" s="77"/>
      <c r="AT1263" s="78"/>
      <c r="AU1263" s="78"/>
      <c r="AV1263" s="78">
        <v>45888</v>
      </c>
      <c r="AW1263" s="77">
        <f t="shared" ref="AW1263:AW1283" si="278">WEEKNUM($AV1263,2)</f>
        <v>34</v>
      </c>
      <c r="AX1263" s="77">
        <f t="shared" ref="AX1263:AX1283" si="279">YEAR($AV1263)</f>
        <v>2025</v>
      </c>
      <c r="AY1263" s="77" t="s">
        <v>944</v>
      </c>
      <c r="AZ1263" s="81" t="s">
        <v>6522</v>
      </c>
      <c r="BA1263" s="25"/>
      <c r="BB1263" s="25"/>
      <c r="BC1263" s="25"/>
      <c r="BD1263" s="25"/>
    </row>
    <row r="1264" spans="1:56" s="22" customFormat="1" ht="20.25" customHeight="1">
      <c r="A1264" s="77" t="s">
        <v>6535</v>
      </c>
      <c r="B1264" s="77" t="str">
        <f t="shared" si="273"/>
        <v>2024</v>
      </c>
      <c r="C1264" s="113" t="s">
        <v>6536</v>
      </c>
      <c r="D1264" s="193" t="s">
        <v>4591</v>
      </c>
      <c r="E1264" s="193" t="s">
        <v>6473</v>
      </c>
      <c r="F1264" s="77" t="s">
        <v>130</v>
      </c>
      <c r="G1264" s="215">
        <v>45692</v>
      </c>
      <c r="H1264" s="215">
        <v>46329</v>
      </c>
      <c r="I1264" s="77"/>
      <c r="J1264" s="77"/>
      <c r="K1264" s="78">
        <v>47302</v>
      </c>
      <c r="L1264" s="77" t="str">
        <f>VLOOKUP(MONTH($K1264),TablaMeses[],2,FALSE)</f>
        <v>07 JULIO</v>
      </c>
      <c r="M1264" s="77">
        <f t="shared" si="277"/>
        <v>2029</v>
      </c>
      <c r="N1264" s="77"/>
      <c r="O1264" s="201"/>
      <c r="P1264" s="77"/>
      <c r="Q1264" s="77"/>
      <c r="R1264" s="201"/>
      <c r="S1264" s="77"/>
      <c r="T1264" s="77"/>
      <c r="U1264" s="201"/>
      <c r="V1264" s="77"/>
      <c r="W1264" s="77"/>
      <c r="X1264" s="201"/>
      <c r="Y1264" s="77"/>
      <c r="Z1264" s="201"/>
      <c r="AA1264" s="77"/>
      <c r="AB1264" s="201"/>
      <c r="AC1264" s="79"/>
      <c r="AD1264" s="77"/>
      <c r="AE1264" s="77"/>
      <c r="AF1264" s="77"/>
      <c r="AG1264" s="77"/>
      <c r="AH1264" s="77"/>
      <c r="AI1264" s="78"/>
      <c r="AJ1264" s="77"/>
      <c r="AK1264" s="77"/>
      <c r="AL1264" s="77"/>
      <c r="AM1264" s="78"/>
      <c r="AN1264" s="77"/>
      <c r="AO1264" s="77"/>
      <c r="AP1264" s="77"/>
      <c r="AQ1264" s="77"/>
      <c r="AR1264" s="78"/>
      <c r="AS1264" s="77"/>
      <c r="AT1264" s="78"/>
      <c r="AU1264" s="78"/>
      <c r="AV1264" s="78">
        <v>45888</v>
      </c>
      <c r="AW1264" s="77">
        <f t="shared" si="278"/>
        <v>34</v>
      </c>
      <c r="AX1264" s="77">
        <f t="shared" si="279"/>
        <v>2025</v>
      </c>
      <c r="AY1264" s="77" t="s">
        <v>944</v>
      </c>
      <c r="AZ1264" s="81" t="s">
        <v>6522</v>
      </c>
      <c r="BA1264" s="25"/>
      <c r="BB1264" s="25"/>
      <c r="BC1264" s="25"/>
      <c r="BD1264" s="25"/>
    </row>
    <row r="1265" spans="1:56" s="22" customFormat="1" ht="20.25" customHeight="1">
      <c r="A1265" s="77" t="s">
        <v>6537</v>
      </c>
      <c r="B1265" s="77" t="str">
        <f t="shared" si="273"/>
        <v>2024</v>
      </c>
      <c r="C1265" s="113" t="s">
        <v>6538</v>
      </c>
      <c r="D1265" s="193" t="s">
        <v>6539</v>
      </c>
      <c r="E1265" s="193" t="s">
        <v>6473</v>
      </c>
      <c r="F1265" s="77" t="s">
        <v>130</v>
      </c>
      <c r="G1265" s="215">
        <v>45649</v>
      </c>
      <c r="H1265" s="215">
        <v>46409</v>
      </c>
      <c r="I1265" s="77"/>
      <c r="J1265" s="77"/>
      <c r="K1265" s="78">
        <v>47383</v>
      </c>
      <c r="L1265" s="77" t="str">
        <f>VLOOKUP(MONTH($K1265),TablaMeses[],2,FALSE)</f>
        <v>09 SEPTIEMBRE</v>
      </c>
      <c r="M1265" s="77">
        <f t="shared" si="277"/>
        <v>2029</v>
      </c>
      <c r="N1265" s="77"/>
      <c r="O1265" s="201"/>
      <c r="P1265" s="77"/>
      <c r="Q1265" s="77"/>
      <c r="R1265" s="201"/>
      <c r="S1265" s="77"/>
      <c r="T1265" s="77"/>
      <c r="U1265" s="201"/>
      <c r="V1265" s="77"/>
      <c r="W1265" s="77"/>
      <c r="X1265" s="201"/>
      <c r="Y1265" s="77"/>
      <c r="Z1265" s="201"/>
      <c r="AA1265" s="77"/>
      <c r="AB1265" s="201"/>
      <c r="AC1265" s="79"/>
      <c r="AD1265" s="77"/>
      <c r="AE1265" s="77"/>
      <c r="AF1265" s="77"/>
      <c r="AG1265" s="77"/>
      <c r="AH1265" s="77"/>
      <c r="AI1265" s="78"/>
      <c r="AJ1265" s="77"/>
      <c r="AK1265" s="77"/>
      <c r="AL1265" s="77"/>
      <c r="AM1265" s="78"/>
      <c r="AN1265" s="77"/>
      <c r="AO1265" s="77"/>
      <c r="AP1265" s="77"/>
      <c r="AQ1265" s="77"/>
      <c r="AR1265" s="78"/>
      <c r="AS1265" s="77"/>
      <c r="AT1265" s="78"/>
      <c r="AU1265" s="78"/>
      <c r="AV1265" s="78">
        <v>45888</v>
      </c>
      <c r="AW1265" s="77">
        <f t="shared" si="278"/>
        <v>34</v>
      </c>
      <c r="AX1265" s="77">
        <f t="shared" si="279"/>
        <v>2025</v>
      </c>
      <c r="AY1265" s="77" t="s">
        <v>944</v>
      </c>
      <c r="AZ1265" s="81" t="s">
        <v>6532</v>
      </c>
      <c r="BA1265" s="25"/>
      <c r="BB1265" s="25"/>
      <c r="BC1265" s="25"/>
      <c r="BD1265" s="25"/>
    </row>
    <row r="1266" spans="1:56" s="22" customFormat="1" ht="20.25" customHeight="1">
      <c r="A1266" s="77" t="s">
        <v>6540</v>
      </c>
      <c r="B1266" s="77" t="str">
        <f t="shared" si="273"/>
        <v>2024</v>
      </c>
      <c r="C1266" s="113" t="s">
        <v>6541</v>
      </c>
      <c r="D1266" s="193" t="s">
        <v>4595</v>
      </c>
      <c r="E1266" s="193" t="s">
        <v>6542</v>
      </c>
      <c r="F1266" s="77" t="s">
        <v>130</v>
      </c>
      <c r="G1266" s="215">
        <v>45681</v>
      </c>
      <c r="H1266" s="215">
        <v>46441</v>
      </c>
      <c r="I1266" s="77"/>
      <c r="J1266" s="77"/>
      <c r="K1266" s="78">
        <v>47414</v>
      </c>
      <c r="L1266" s="77" t="str">
        <f>VLOOKUP(MONTH($K1266),TablaMeses[],2,FALSE)</f>
        <v>10 OCTUBRE</v>
      </c>
      <c r="M1266" s="77">
        <f t="shared" si="277"/>
        <v>2029</v>
      </c>
      <c r="N1266" s="77"/>
      <c r="O1266" s="201"/>
      <c r="P1266" s="77"/>
      <c r="Q1266" s="77"/>
      <c r="R1266" s="201"/>
      <c r="S1266" s="77"/>
      <c r="T1266" s="77"/>
      <c r="U1266" s="201"/>
      <c r="V1266" s="77"/>
      <c r="W1266" s="77"/>
      <c r="X1266" s="201"/>
      <c r="Y1266" s="77"/>
      <c r="Z1266" s="201"/>
      <c r="AA1266" s="77"/>
      <c r="AB1266" s="201"/>
      <c r="AC1266" s="79"/>
      <c r="AD1266" s="77"/>
      <c r="AE1266" s="77"/>
      <c r="AF1266" s="77"/>
      <c r="AG1266" s="77"/>
      <c r="AH1266" s="77"/>
      <c r="AI1266" s="78"/>
      <c r="AJ1266" s="77"/>
      <c r="AK1266" s="77"/>
      <c r="AL1266" s="77"/>
      <c r="AM1266" s="78"/>
      <c r="AN1266" s="77"/>
      <c r="AO1266" s="77"/>
      <c r="AP1266" s="77"/>
      <c r="AQ1266" s="77"/>
      <c r="AR1266" s="78"/>
      <c r="AS1266" s="77"/>
      <c r="AT1266" s="78"/>
      <c r="AU1266" s="78"/>
      <c r="AV1266" s="78">
        <v>45888</v>
      </c>
      <c r="AW1266" s="77">
        <f t="shared" si="278"/>
        <v>34</v>
      </c>
      <c r="AX1266" s="77">
        <f t="shared" si="279"/>
        <v>2025</v>
      </c>
      <c r="AY1266" s="77" t="s">
        <v>944</v>
      </c>
      <c r="AZ1266" s="81" t="s">
        <v>6532</v>
      </c>
      <c r="BA1266" s="25"/>
      <c r="BB1266" s="25"/>
      <c r="BC1266" s="25"/>
      <c r="BD1266" s="25"/>
    </row>
    <row r="1267" spans="1:56" s="22" customFormat="1" ht="20.25" customHeight="1">
      <c r="A1267" s="77" t="s">
        <v>6543</v>
      </c>
      <c r="B1267" s="77" t="str">
        <f t="shared" si="273"/>
        <v>2024</v>
      </c>
      <c r="C1267" s="113" t="s">
        <v>6544</v>
      </c>
      <c r="D1267" s="193" t="s">
        <v>4591</v>
      </c>
      <c r="E1267" s="193" t="s">
        <v>6542</v>
      </c>
      <c r="F1267" s="77" t="s">
        <v>130</v>
      </c>
      <c r="G1267" s="215">
        <v>45687</v>
      </c>
      <c r="H1267" s="215">
        <v>46446</v>
      </c>
      <c r="I1267" s="77"/>
      <c r="J1267" s="77"/>
      <c r="K1267" s="78">
        <v>47419</v>
      </c>
      <c r="L1267" s="77" t="str">
        <f>VLOOKUP(MONTH($K1267),TablaMeses[],2,FALSE)</f>
        <v>10 OCTUBRE</v>
      </c>
      <c r="M1267" s="77">
        <f t="shared" si="277"/>
        <v>2029</v>
      </c>
      <c r="N1267" s="77"/>
      <c r="O1267" s="201"/>
      <c r="P1267" s="77"/>
      <c r="Q1267" s="77"/>
      <c r="R1267" s="201"/>
      <c r="S1267" s="77"/>
      <c r="T1267" s="77"/>
      <c r="U1267" s="201"/>
      <c r="V1267" s="77"/>
      <c r="W1267" s="77"/>
      <c r="X1267" s="201"/>
      <c r="Y1267" s="77"/>
      <c r="Z1267" s="201"/>
      <c r="AA1267" s="77"/>
      <c r="AB1267" s="201"/>
      <c r="AC1267" s="79"/>
      <c r="AD1267" s="77"/>
      <c r="AE1267" s="77"/>
      <c r="AF1267" s="77"/>
      <c r="AG1267" s="77"/>
      <c r="AH1267" s="77"/>
      <c r="AI1267" s="78"/>
      <c r="AJ1267" s="77"/>
      <c r="AK1267" s="77"/>
      <c r="AL1267" s="77"/>
      <c r="AM1267" s="78"/>
      <c r="AN1267" s="77"/>
      <c r="AO1267" s="77"/>
      <c r="AP1267" s="77"/>
      <c r="AQ1267" s="77"/>
      <c r="AR1267" s="78"/>
      <c r="AS1267" s="77"/>
      <c r="AT1267" s="78"/>
      <c r="AU1267" s="78"/>
      <c r="AV1267" s="78">
        <v>45888</v>
      </c>
      <c r="AW1267" s="77">
        <f t="shared" si="278"/>
        <v>34</v>
      </c>
      <c r="AX1267" s="77">
        <f t="shared" si="279"/>
        <v>2025</v>
      </c>
      <c r="AY1267" s="77" t="s">
        <v>944</v>
      </c>
      <c r="AZ1267" s="81" t="s">
        <v>6532</v>
      </c>
      <c r="BA1267" s="25"/>
      <c r="BB1267" s="25"/>
      <c r="BC1267" s="25"/>
      <c r="BD1267" s="25"/>
    </row>
    <row r="1268" spans="1:56" s="22" customFormat="1" ht="20.25" customHeight="1">
      <c r="A1268" s="77" t="s">
        <v>6545</v>
      </c>
      <c r="B1268" s="77" t="str">
        <f t="shared" si="273"/>
        <v>2024</v>
      </c>
      <c r="C1268" s="113" t="s">
        <v>6546</v>
      </c>
      <c r="D1268" s="193" t="s">
        <v>4699</v>
      </c>
      <c r="E1268" s="193" t="s">
        <v>6547</v>
      </c>
      <c r="F1268" s="77" t="s">
        <v>130</v>
      </c>
      <c r="G1268" s="215">
        <v>45702</v>
      </c>
      <c r="H1268" s="215">
        <v>46247</v>
      </c>
      <c r="I1268" s="77"/>
      <c r="J1268" s="77"/>
      <c r="K1268" s="78">
        <v>47221</v>
      </c>
      <c r="L1268" s="77" t="str">
        <f>VLOOKUP(MONTH($K1268),TablaMeses[],2,FALSE)</f>
        <v>04 ABRIL</v>
      </c>
      <c r="M1268" s="77">
        <f t="shared" si="277"/>
        <v>2029</v>
      </c>
      <c r="N1268" s="77"/>
      <c r="O1268" s="201"/>
      <c r="P1268" s="77"/>
      <c r="Q1268" s="77"/>
      <c r="R1268" s="201"/>
      <c r="S1268" s="77"/>
      <c r="T1268" s="77"/>
      <c r="U1268" s="201"/>
      <c r="V1268" s="77"/>
      <c r="W1268" s="77"/>
      <c r="X1268" s="201"/>
      <c r="Y1268" s="77"/>
      <c r="Z1268" s="201"/>
      <c r="AA1268" s="77"/>
      <c r="AB1268" s="201"/>
      <c r="AC1268" s="79"/>
      <c r="AD1268" s="77"/>
      <c r="AE1268" s="77"/>
      <c r="AF1268" s="77"/>
      <c r="AG1268" s="77"/>
      <c r="AH1268" s="77"/>
      <c r="AI1268" s="78"/>
      <c r="AJ1268" s="77"/>
      <c r="AK1268" s="77"/>
      <c r="AL1268" s="77"/>
      <c r="AM1268" s="78"/>
      <c r="AN1268" s="77"/>
      <c r="AO1268" s="77"/>
      <c r="AP1268" s="77"/>
      <c r="AQ1268" s="77"/>
      <c r="AR1268" s="78"/>
      <c r="AS1268" s="77"/>
      <c r="AT1268" s="78"/>
      <c r="AU1268" s="78"/>
      <c r="AV1268" s="78">
        <v>45888</v>
      </c>
      <c r="AW1268" s="77">
        <f t="shared" si="278"/>
        <v>34</v>
      </c>
      <c r="AX1268" s="77">
        <f t="shared" si="279"/>
        <v>2025</v>
      </c>
      <c r="AY1268" s="77" t="s">
        <v>944</v>
      </c>
      <c r="AZ1268" s="81" t="s">
        <v>6548</v>
      </c>
      <c r="BA1268" s="25"/>
      <c r="BB1268" s="25"/>
      <c r="BC1268" s="25"/>
      <c r="BD1268" s="25"/>
    </row>
    <row r="1269" spans="1:56" s="22" customFormat="1" ht="20.25" customHeight="1">
      <c r="A1269" s="77" t="s">
        <v>6549</v>
      </c>
      <c r="B1269" s="77" t="str">
        <f t="shared" si="273"/>
        <v>2024</v>
      </c>
      <c r="C1269" s="113" t="s">
        <v>6550</v>
      </c>
      <c r="D1269" s="193" t="s">
        <v>4699</v>
      </c>
      <c r="E1269" s="193" t="s">
        <v>6547</v>
      </c>
      <c r="F1269" s="77" t="s">
        <v>130</v>
      </c>
      <c r="G1269" s="215">
        <v>45672</v>
      </c>
      <c r="H1269" s="215">
        <v>46432</v>
      </c>
      <c r="I1269" s="77"/>
      <c r="J1269" s="77"/>
      <c r="K1269" s="78">
        <v>47405</v>
      </c>
      <c r="L1269" s="77" t="str">
        <f>VLOOKUP(MONTH($K1269),TablaMeses[],2,FALSE)</f>
        <v>10 OCTUBRE</v>
      </c>
      <c r="M1269" s="77">
        <f t="shared" si="277"/>
        <v>2029</v>
      </c>
      <c r="N1269" s="77"/>
      <c r="O1269" s="201"/>
      <c r="P1269" s="77"/>
      <c r="Q1269" s="77"/>
      <c r="R1269" s="201"/>
      <c r="S1269" s="77"/>
      <c r="T1269" s="77"/>
      <c r="U1269" s="201"/>
      <c r="V1269" s="77"/>
      <c r="W1269" s="77"/>
      <c r="X1269" s="201"/>
      <c r="Y1269" s="77"/>
      <c r="Z1269" s="201"/>
      <c r="AA1269" s="77"/>
      <c r="AB1269" s="201"/>
      <c r="AC1269" s="79"/>
      <c r="AD1269" s="77"/>
      <c r="AE1269" s="77"/>
      <c r="AF1269" s="77"/>
      <c r="AG1269" s="77"/>
      <c r="AH1269" s="77"/>
      <c r="AI1269" s="78"/>
      <c r="AJ1269" s="77"/>
      <c r="AK1269" s="77"/>
      <c r="AL1269" s="77"/>
      <c r="AM1269" s="78"/>
      <c r="AN1269" s="77"/>
      <c r="AO1269" s="77"/>
      <c r="AP1269" s="77"/>
      <c r="AQ1269" s="77"/>
      <c r="AR1269" s="78"/>
      <c r="AS1269" s="77"/>
      <c r="AT1269" s="78"/>
      <c r="AU1269" s="78"/>
      <c r="AV1269" s="78">
        <v>45888</v>
      </c>
      <c r="AW1269" s="77">
        <f t="shared" si="278"/>
        <v>34</v>
      </c>
      <c r="AX1269" s="77">
        <f t="shared" si="279"/>
        <v>2025</v>
      </c>
      <c r="AY1269" s="77" t="s">
        <v>944</v>
      </c>
      <c r="AZ1269" s="81" t="s">
        <v>6532</v>
      </c>
      <c r="BA1269" s="25"/>
      <c r="BB1269" s="25"/>
      <c r="BC1269" s="25"/>
      <c r="BD1269" s="25"/>
    </row>
    <row r="1270" spans="1:56" s="22" customFormat="1" ht="20.25" customHeight="1">
      <c r="A1270" s="77" t="s">
        <v>6551</v>
      </c>
      <c r="B1270" s="77" t="str">
        <f t="shared" si="273"/>
        <v>2024</v>
      </c>
      <c r="C1270" s="113" t="s">
        <v>6552</v>
      </c>
      <c r="D1270" s="193" t="s">
        <v>4595</v>
      </c>
      <c r="E1270" s="193" t="s">
        <v>6542</v>
      </c>
      <c r="F1270" s="77" t="s">
        <v>130</v>
      </c>
      <c r="G1270" s="215">
        <v>45672</v>
      </c>
      <c r="H1270" s="215">
        <v>46432</v>
      </c>
      <c r="I1270" s="77"/>
      <c r="J1270" s="77"/>
      <c r="K1270" s="78">
        <v>47405</v>
      </c>
      <c r="L1270" s="77" t="str">
        <f>VLOOKUP(MONTH($K1270),TablaMeses[],2,FALSE)</f>
        <v>10 OCTUBRE</v>
      </c>
      <c r="M1270" s="77">
        <f t="shared" si="277"/>
        <v>2029</v>
      </c>
      <c r="N1270" s="77"/>
      <c r="O1270" s="201"/>
      <c r="P1270" s="77"/>
      <c r="Q1270" s="77"/>
      <c r="R1270" s="201"/>
      <c r="S1270" s="77"/>
      <c r="T1270" s="77"/>
      <c r="U1270" s="201"/>
      <c r="V1270" s="77"/>
      <c r="W1270" s="77"/>
      <c r="X1270" s="201"/>
      <c r="Y1270" s="77"/>
      <c r="Z1270" s="201"/>
      <c r="AA1270" s="77"/>
      <c r="AB1270" s="201"/>
      <c r="AC1270" s="79"/>
      <c r="AD1270" s="77"/>
      <c r="AE1270" s="77"/>
      <c r="AF1270" s="77"/>
      <c r="AG1270" s="77"/>
      <c r="AH1270" s="77"/>
      <c r="AI1270" s="78"/>
      <c r="AJ1270" s="77"/>
      <c r="AK1270" s="77"/>
      <c r="AL1270" s="77"/>
      <c r="AM1270" s="78"/>
      <c r="AN1270" s="77"/>
      <c r="AO1270" s="77"/>
      <c r="AP1270" s="77"/>
      <c r="AQ1270" s="77"/>
      <c r="AR1270" s="78"/>
      <c r="AS1270" s="77"/>
      <c r="AT1270" s="78"/>
      <c r="AU1270" s="78"/>
      <c r="AV1270" s="78">
        <v>45888</v>
      </c>
      <c r="AW1270" s="77">
        <f t="shared" si="278"/>
        <v>34</v>
      </c>
      <c r="AX1270" s="77">
        <f t="shared" si="279"/>
        <v>2025</v>
      </c>
      <c r="AY1270" s="77" t="s">
        <v>944</v>
      </c>
      <c r="AZ1270" s="81" t="s">
        <v>6532</v>
      </c>
      <c r="BA1270" s="25"/>
      <c r="BB1270" s="25"/>
      <c r="BC1270" s="25"/>
      <c r="BD1270" s="25"/>
    </row>
    <row r="1271" spans="1:56" s="22" customFormat="1" ht="20.25" customHeight="1">
      <c r="A1271" s="77" t="s">
        <v>6553</v>
      </c>
      <c r="B1271" s="77" t="str">
        <f t="shared" si="273"/>
        <v>2024</v>
      </c>
      <c r="C1271" s="113" t="s">
        <v>6554</v>
      </c>
      <c r="D1271" s="193" t="s">
        <v>6555</v>
      </c>
      <c r="E1271" s="193" t="s">
        <v>6542</v>
      </c>
      <c r="F1271" s="77" t="s">
        <v>130</v>
      </c>
      <c r="G1271" s="215">
        <v>45719</v>
      </c>
      <c r="H1271" s="215">
        <v>46267</v>
      </c>
      <c r="I1271" s="77"/>
      <c r="J1271" s="77"/>
      <c r="K1271" s="78">
        <v>47240</v>
      </c>
      <c r="L1271" s="77" t="str">
        <f>VLOOKUP(MONTH($K1271),TablaMeses[],2,FALSE)</f>
        <v>05 MAYO</v>
      </c>
      <c r="M1271" s="77">
        <f t="shared" si="277"/>
        <v>2029</v>
      </c>
      <c r="N1271" s="77"/>
      <c r="O1271" s="201"/>
      <c r="P1271" s="77"/>
      <c r="Q1271" s="77"/>
      <c r="R1271" s="201"/>
      <c r="S1271" s="77"/>
      <c r="T1271" s="77"/>
      <c r="U1271" s="201"/>
      <c r="V1271" s="77"/>
      <c r="W1271" s="77"/>
      <c r="X1271" s="201"/>
      <c r="Y1271" s="77"/>
      <c r="Z1271" s="201"/>
      <c r="AA1271" s="77"/>
      <c r="AB1271" s="201"/>
      <c r="AC1271" s="79"/>
      <c r="AD1271" s="77"/>
      <c r="AE1271" s="77"/>
      <c r="AF1271" s="77"/>
      <c r="AG1271" s="77"/>
      <c r="AH1271" s="77"/>
      <c r="AI1271" s="78"/>
      <c r="AJ1271" s="77"/>
      <c r="AK1271" s="77"/>
      <c r="AL1271" s="77"/>
      <c r="AM1271" s="78"/>
      <c r="AN1271" s="77"/>
      <c r="AO1271" s="77"/>
      <c r="AP1271" s="77"/>
      <c r="AQ1271" s="77"/>
      <c r="AR1271" s="78"/>
      <c r="AS1271" s="77"/>
      <c r="AT1271" s="78"/>
      <c r="AU1271" s="78"/>
      <c r="AV1271" s="78">
        <v>45888</v>
      </c>
      <c r="AW1271" s="77">
        <f t="shared" si="278"/>
        <v>34</v>
      </c>
      <c r="AX1271" s="77">
        <f t="shared" si="279"/>
        <v>2025</v>
      </c>
      <c r="AY1271" s="77" t="s">
        <v>944</v>
      </c>
      <c r="AZ1271" s="81" t="s">
        <v>6522</v>
      </c>
      <c r="BA1271" s="25"/>
      <c r="BB1271" s="25"/>
      <c r="BC1271" s="25"/>
      <c r="BD1271" s="25"/>
    </row>
    <row r="1272" spans="1:56" s="22" customFormat="1" ht="20.25" customHeight="1">
      <c r="A1272" s="77" t="s">
        <v>6556</v>
      </c>
      <c r="B1272" s="77" t="str">
        <f t="shared" si="273"/>
        <v>2024</v>
      </c>
      <c r="C1272" s="113" t="s">
        <v>6557</v>
      </c>
      <c r="D1272" s="193" t="s">
        <v>4579</v>
      </c>
      <c r="E1272" s="193" t="s">
        <v>6542</v>
      </c>
      <c r="F1272" s="77" t="s">
        <v>130</v>
      </c>
      <c r="G1272" s="215">
        <v>45650</v>
      </c>
      <c r="H1272" s="215">
        <v>46441</v>
      </c>
      <c r="I1272" s="77"/>
      <c r="J1272" s="77"/>
      <c r="K1272" s="78">
        <v>47414</v>
      </c>
      <c r="L1272" s="77" t="str">
        <f>VLOOKUP(MONTH($K1272),TablaMeses[],2,FALSE)</f>
        <v>10 OCTUBRE</v>
      </c>
      <c r="M1272" s="77">
        <f t="shared" si="277"/>
        <v>2029</v>
      </c>
      <c r="N1272" s="77"/>
      <c r="O1272" s="201"/>
      <c r="P1272" s="77"/>
      <c r="Q1272" s="77"/>
      <c r="R1272" s="201"/>
      <c r="S1272" s="77"/>
      <c r="T1272" s="77"/>
      <c r="U1272" s="201"/>
      <c r="V1272" s="77"/>
      <c r="W1272" s="77"/>
      <c r="X1272" s="201"/>
      <c r="Y1272" s="77"/>
      <c r="Z1272" s="201"/>
      <c r="AA1272" s="77"/>
      <c r="AB1272" s="201"/>
      <c r="AC1272" s="79"/>
      <c r="AD1272" s="77"/>
      <c r="AE1272" s="77"/>
      <c r="AF1272" s="77"/>
      <c r="AG1272" s="77"/>
      <c r="AH1272" s="77"/>
      <c r="AI1272" s="78"/>
      <c r="AJ1272" s="77"/>
      <c r="AK1272" s="77"/>
      <c r="AL1272" s="77"/>
      <c r="AM1272" s="78"/>
      <c r="AN1272" s="77"/>
      <c r="AO1272" s="77"/>
      <c r="AP1272" s="77"/>
      <c r="AQ1272" s="77"/>
      <c r="AR1272" s="78"/>
      <c r="AS1272" s="77"/>
      <c r="AT1272" s="78"/>
      <c r="AU1272" s="78"/>
      <c r="AV1272" s="78">
        <v>45888</v>
      </c>
      <c r="AW1272" s="77">
        <f t="shared" si="278"/>
        <v>34</v>
      </c>
      <c r="AX1272" s="77">
        <f t="shared" si="279"/>
        <v>2025</v>
      </c>
      <c r="AY1272" s="77" t="s">
        <v>944</v>
      </c>
      <c r="AZ1272" s="81" t="s">
        <v>6558</v>
      </c>
      <c r="BA1272" s="25"/>
      <c r="BB1272" s="25"/>
      <c r="BC1272" s="25"/>
      <c r="BD1272" s="25"/>
    </row>
    <row r="1273" spans="1:56" s="22" customFormat="1" ht="20.25" customHeight="1">
      <c r="A1273" s="77" t="s">
        <v>6559</v>
      </c>
      <c r="B1273" s="77" t="str">
        <f t="shared" si="273"/>
        <v>2024</v>
      </c>
      <c r="C1273" s="113" t="s">
        <v>6560</v>
      </c>
      <c r="D1273" s="193" t="s">
        <v>4591</v>
      </c>
      <c r="E1273" s="193" t="s">
        <v>6542</v>
      </c>
      <c r="F1273" s="77" t="s">
        <v>130</v>
      </c>
      <c r="G1273" s="215">
        <v>45684</v>
      </c>
      <c r="H1273" s="215">
        <v>46382</v>
      </c>
      <c r="I1273" s="77"/>
      <c r="J1273" s="77"/>
      <c r="K1273" s="78">
        <v>47356</v>
      </c>
      <c r="L1273" s="77" t="str">
        <f>VLOOKUP(MONTH($K1273),TablaMeses[],2,FALSE)</f>
        <v>08 AGOSTO</v>
      </c>
      <c r="M1273" s="77">
        <f t="shared" si="277"/>
        <v>2029</v>
      </c>
      <c r="N1273" s="77"/>
      <c r="O1273" s="201"/>
      <c r="P1273" s="77"/>
      <c r="Q1273" s="77"/>
      <c r="R1273" s="201"/>
      <c r="S1273" s="77"/>
      <c r="T1273" s="77"/>
      <c r="U1273" s="201"/>
      <c r="V1273" s="77"/>
      <c r="W1273" s="77"/>
      <c r="X1273" s="201"/>
      <c r="Y1273" s="77"/>
      <c r="Z1273" s="201"/>
      <c r="AA1273" s="77"/>
      <c r="AB1273" s="201"/>
      <c r="AC1273" s="79"/>
      <c r="AD1273" s="77"/>
      <c r="AE1273" s="77"/>
      <c r="AF1273" s="77"/>
      <c r="AG1273" s="77"/>
      <c r="AH1273" s="77"/>
      <c r="AI1273" s="78"/>
      <c r="AJ1273" s="77"/>
      <c r="AK1273" s="77"/>
      <c r="AL1273" s="77"/>
      <c r="AM1273" s="78"/>
      <c r="AN1273" s="77"/>
      <c r="AO1273" s="77"/>
      <c r="AP1273" s="77"/>
      <c r="AQ1273" s="77"/>
      <c r="AR1273" s="78"/>
      <c r="AS1273" s="77"/>
      <c r="AT1273" s="78"/>
      <c r="AU1273" s="78"/>
      <c r="AV1273" s="78">
        <v>45888</v>
      </c>
      <c r="AW1273" s="77">
        <f t="shared" si="278"/>
        <v>34</v>
      </c>
      <c r="AX1273" s="77">
        <f t="shared" si="279"/>
        <v>2025</v>
      </c>
      <c r="AY1273" s="77" t="s">
        <v>944</v>
      </c>
      <c r="AZ1273" s="81" t="s">
        <v>6561</v>
      </c>
      <c r="BA1273" s="25"/>
      <c r="BB1273" s="25"/>
      <c r="BC1273" s="25"/>
      <c r="BD1273" s="25"/>
    </row>
    <row r="1274" spans="1:56" s="22" customFormat="1" ht="20.25" customHeight="1">
      <c r="A1274" s="77" t="s">
        <v>6562</v>
      </c>
      <c r="B1274" s="77" t="str">
        <f t="shared" si="273"/>
        <v>2024</v>
      </c>
      <c r="C1274" s="113" t="s">
        <v>6563</v>
      </c>
      <c r="D1274" s="193" t="s">
        <v>6555</v>
      </c>
      <c r="E1274" s="193" t="s">
        <v>6542</v>
      </c>
      <c r="F1274" s="77" t="s">
        <v>130</v>
      </c>
      <c r="G1274" s="215">
        <v>45719</v>
      </c>
      <c r="H1274" s="215">
        <v>46448</v>
      </c>
      <c r="I1274" s="77"/>
      <c r="J1274" s="77"/>
      <c r="K1274" s="78">
        <v>47424</v>
      </c>
      <c r="L1274" s="77" t="str">
        <f>VLOOKUP(MONTH($K1274),TablaMeses[],2,FALSE)</f>
        <v>11 NOVIEMBRE</v>
      </c>
      <c r="M1274" s="77">
        <f t="shared" si="277"/>
        <v>2029</v>
      </c>
      <c r="N1274" s="77"/>
      <c r="O1274" s="201"/>
      <c r="P1274" s="77"/>
      <c r="Q1274" s="77"/>
      <c r="R1274" s="201"/>
      <c r="S1274" s="77"/>
      <c r="T1274" s="77"/>
      <c r="U1274" s="201"/>
      <c r="V1274" s="77"/>
      <c r="W1274" s="77"/>
      <c r="X1274" s="201"/>
      <c r="Y1274" s="77"/>
      <c r="Z1274" s="201"/>
      <c r="AA1274" s="77"/>
      <c r="AB1274" s="201"/>
      <c r="AC1274" s="79"/>
      <c r="AD1274" s="77"/>
      <c r="AE1274" s="77"/>
      <c r="AF1274" s="77"/>
      <c r="AG1274" s="77"/>
      <c r="AH1274" s="77"/>
      <c r="AI1274" s="78"/>
      <c r="AJ1274" s="77"/>
      <c r="AK1274" s="77"/>
      <c r="AL1274" s="77"/>
      <c r="AM1274" s="78"/>
      <c r="AN1274" s="77"/>
      <c r="AO1274" s="77"/>
      <c r="AP1274" s="77"/>
      <c r="AQ1274" s="77"/>
      <c r="AR1274" s="78"/>
      <c r="AS1274" s="77"/>
      <c r="AT1274" s="78"/>
      <c r="AU1274" s="78"/>
      <c r="AV1274" s="78">
        <v>45888</v>
      </c>
      <c r="AW1274" s="77">
        <f t="shared" si="278"/>
        <v>34</v>
      </c>
      <c r="AX1274" s="77">
        <f t="shared" si="279"/>
        <v>2025</v>
      </c>
      <c r="AY1274" s="77" t="s">
        <v>944</v>
      </c>
      <c r="AZ1274" s="81" t="s">
        <v>6561</v>
      </c>
      <c r="BA1274" s="25"/>
      <c r="BB1274" s="25"/>
      <c r="BC1274" s="25"/>
      <c r="BD1274" s="25"/>
    </row>
    <row r="1275" spans="1:56" s="22" customFormat="1" ht="20.25" customHeight="1">
      <c r="A1275" s="77" t="s">
        <v>6564</v>
      </c>
      <c r="B1275" s="77" t="str">
        <f t="shared" si="273"/>
        <v>2024</v>
      </c>
      <c r="C1275" s="113" t="s">
        <v>6565</v>
      </c>
      <c r="D1275" s="193" t="s">
        <v>6555</v>
      </c>
      <c r="E1275" s="193" t="s">
        <v>6542</v>
      </c>
      <c r="F1275" s="77" t="s">
        <v>130</v>
      </c>
      <c r="G1275" s="215">
        <v>45748</v>
      </c>
      <c r="H1275" s="215">
        <v>46387</v>
      </c>
      <c r="I1275" s="77"/>
      <c r="J1275" s="77"/>
      <c r="K1275" s="78">
        <v>47361</v>
      </c>
      <c r="L1275" s="77" t="str">
        <f>VLOOKUP(MONTH($K1275),TablaMeses[],2,FALSE)</f>
        <v>08 AGOSTO</v>
      </c>
      <c r="M1275" s="77">
        <f t="shared" si="277"/>
        <v>2029</v>
      </c>
      <c r="N1275" s="77"/>
      <c r="O1275" s="201"/>
      <c r="P1275" s="77"/>
      <c r="Q1275" s="77"/>
      <c r="R1275" s="201"/>
      <c r="S1275" s="77"/>
      <c r="T1275" s="77"/>
      <c r="U1275" s="201"/>
      <c r="V1275" s="77"/>
      <c r="W1275" s="77"/>
      <c r="X1275" s="201"/>
      <c r="Y1275" s="77"/>
      <c r="Z1275" s="201"/>
      <c r="AA1275" s="77"/>
      <c r="AB1275" s="201"/>
      <c r="AC1275" s="79"/>
      <c r="AD1275" s="77"/>
      <c r="AE1275" s="77"/>
      <c r="AF1275" s="77"/>
      <c r="AG1275" s="77"/>
      <c r="AH1275" s="77"/>
      <c r="AI1275" s="78"/>
      <c r="AJ1275" s="77"/>
      <c r="AK1275" s="77"/>
      <c r="AL1275" s="77"/>
      <c r="AM1275" s="78"/>
      <c r="AN1275" s="77"/>
      <c r="AO1275" s="77"/>
      <c r="AP1275" s="77"/>
      <c r="AQ1275" s="77"/>
      <c r="AR1275" s="78"/>
      <c r="AS1275" s="77"/>
      <c r="AT1275" s="78"/>
      <c r="AU1275" s="78"/>
      <c r="AV1275" s="78">
        <v>45888</v>
      </c>
      <c r="AW1275" s="77">
        <f t="shared" si="278"/>
        <v>34</v>
      </c>
      <c r="AX1275" s="77">
        <f t="shared" si="279"/>
        <v>2025</v>
      </c>
      <c r="AY1275" s="77" t="s">
        <v>944</v>
      </c>
      <c r="AZ1275" s="81" t="s">
        <v>6561</v>
      </c>
      <c r="BA1275" s="25"/>
      <c r="BB1275" s="25"/>
      <c r="BC1275" s="25"/>
      <c r="BD1275" s="25"/>
    </row>
    <row r="1276" spans="1:56" s="22" customFormat="1" ht="20.25" customHeight="1">
      <c r="A1276" s="77" t="s">
        <v>6566</v>
      </c>
      <c r="B1276" s="77" t="str">
        <f t="shared" si="273"/>
        <v>2024</v>
      </c>
      <c r="C1276" s="113" t="s">
        <v>6567</v>
      </c>
      <c r="D1276" s="193" t="s">
        <v>4699</v>
      </c>
      <c r="E1276" s="193" t="s">
        <v>6547</v>
      </c>
      <c r="F1276" s="77" t="s">
        <v>130</v>
      </c>
      <c r="G1276" s="215">
        <v>45702</v>
      </c>
      <c r="H1276" s="215">
        <v>46459</v>
      </c>
      <c r="I1276" s="77"/>
      <c r="J1276" s="77"/>
      <c r="K1276" s="78">
        <v>47435</v>
      </c>
      <c r="L1276" s="77" t="str">
        <f>VLOOKUP(MONTH($K1276),TablaMeses[],2,FALSE)</f>
        <v>11 NOVIEMBRE</v>
      </c>
      <c r="M1276" s="77">
        <f t="shared" si="277"/>
        <v>2029</v>
      </c>
      <c r="N1276" s="77"/>
      <c r="O1276" s="201"/>
      <c r="P1276" s="77"/>
      <c r="Q1276" s="77"/>
      <c r="R1276" s="201"/>
      <c r="S1276" s="77"/>
      <c r="T1276" s="77"/>
      <c r="U1276" s="201"/>
      <c r="V1276" s="77"/>
      <c r="W1276" s="77"/>
      <c r="X1276" s="201"/>
      <c r="Y1276" s="77"/>
      <c r="Z1276" s="201"/>
      <c r="AA1276" s="77"/>
      <c r="AB1276" s="201"/>
      <c r="AC1276" s="79"/>
      <c r="AD1276" s="77"/>
      <c r="AE1276" s="77"/>
      <c r="AF1276" s="77"/>
      <c r="AG1276" s="77"/>
      <c r="AH1276" s="77"/>
      <c r="AI1276" s="78"/>
      <c r="AJ1276" s="77"/>
      <c r="AK1276" s="77"/>
      <c r="AL1276" s="77"/>
      <c r="AM1276" s="78"/>
      <c r="AN1276" s="77"/>
      <c r="AO1276" s="77"/>
      <c r="AP1276" s="77"/>
      <c r="AQ1276" s="77"/>
      <c r="AR1276" s="78"/>
      <c r="AS1276" s="77">
        <v>94</v>
      </c>
      <c r="AT1276" s="78"/>
      <c r="AU1276" s="78"/>
      <c r="AV1276" s="78">
        <v>45888</v>
      </c>
      <c r="AW1276" s="77">
        <f t="shared" si="278"/>
        <v>34</v>
      </c>
      <c r="AX1276" s="77">
        <f t="shared" si="279"/>
        <v>2025</v>
      </c>
      <c r="AY1276" s="77" t="s">
        <v>944</v>
      </c>
      <c r="AZ1276" s="81" t="s">
        <v>6519</v>
      </c>
      <c r="BA1276" s="25"/>
      <c r="BB1276" s="25"/>
      <c r="BC1276" s="25"/>
      <c r="BD1276" s="25"/>
    </row>
    <row r="1277" spans="1:56" s="22" customFormat="1" ht="20.25" customHeight="1">
      <c r="A1277" s="77" t="s">
        <v>6568</v>
      </c>
      <c r="B1277" s="77" t="str">
        <f t="shared" si="273"/>
        <v>2024</v>
      </c>
      <c r="C1277" s="113" t="s">
        <v>6569</v>
      </c>
      <c r="D1277" s="193" t="s">
        <v>942</v>
      </c>
      <c r="E1277" s="193" t="s">
        <v>6570</v>
      </c>
      <c r="F1277" s="77" t="s">
        <v>130</v>
      </c>
      <c r="G1277" s="215">
        <v>45652</v>
      </c>
      <c r="H1277" s="215">
        <v>46290</v>
      </c>
      <c r="I1277" s="77"/>
      <c r="J1277" s="77"/>
      <c r="K1277" s="78">
        <v>47263</v>
      </c>
      <c r="L1277" s="77" t="str">
        <f>VLOOKUP(MONTH($K1277),TablaMeses[],2,FALSE)</f>
        <v>05 MAYO</v>
      </c>
      <c r="M1277" s="77">
        <f t="shared" si="277"/>
        <v>2029</v>
      </c>
      <c r="N1277" s="77"/>
      <c r="O1277" s="201"/>
      <c r="P1277" s="77"/>
      <c r="Q1277" s="77"/>
      <c r="R1277" s="201"/>
      <c r="S1277" s="77"/>
      <c r="T1277" s="77"/>
      <c r="U1277" s="201"/>
      <c r="V1277" s="77"/>
      <c r="W1277" s="77"/>
      <c r="X1277" s="201"/>
      <c r="Y1277" s="77"/>
      <c r="Z1277" s="201"/>
      <c r="AA1277" s="77"/>
      <c r="AB1277" s="201"/>
      <c r="AC1277" s="79"/>
      <c r="AD1277" s="77"/>
      <c r="AE1277" s="77"/>
      <c r="AF1277" s="77"/>
      <c r="AG1277" s="77"/>
      <c r="AH1277" s="77"/>
      <c r="AI1277" s="78"/>
      <c r="AJ1277" s="77"/>
      <c r="AK1277" s="77"/>
      <c r="AL1277" s="77"/>
      <c r="AM1277" s="78"/>
      <c r="AN1277" s="77"/>
      <c r="AO1277" s="77"/>
      <c r="AP1277" s="77"/>
      <c r="AQ1277" s="77"/>
      <c r="AR1277" s="78"/>
      <c r="AS1277" s="77"/>
      <c r="AT1277" s="78"/>
      <c r="AU1277" s="78"/>
      <c r="AV1277" s="78">
        <v>45888</v>
      </c>
      <c r="AW1277" s="77">
        <f t="shared" si="278"/>
        <v>34</v>
      </c>
      <c r="AX1277" s="77">
        <f t="shared" si="279"/>
        <v>2025</v>
      </c>
      <c r="AY1277" s="77" t="s">
        <v>944</v>
      </c>
      <c r="AZ1277" s="81" t="s">
        <v>6571</v>
      </c>
      <c r="BA1277" s="25"/>
      <c r="BB1277" s="25"/>
      <c r="BC1277" s="25"/>
      <c r="BD1277" s="25"/>
    </row>
    <row r="1278" spans="1:56" s="22" customFormat="1" ht="20.25" customHeight="1">
      <c r="A1278" s="77" t="s">
        <v>6572</v>
      </c>
      <c r="B1278" s="77" t="str">
        <f t="shared" si="273"/>
        <v>2024</v>
      </c>
      <c r="C1278" s="113" t="s">
        <v>6573</v>
      </c>
      <c r="D1278" s="193" t="s">
        <v>6555</v>
      </c>
      <c r="E1278" s="193" t="s">
        <v>6542</v>
      </c>
      <c r="F1278" s="77" t="s">
        <v>130</v>
      </c>
      <c r="G1278" s="215">
        <v>45719</v>
      </c>
      <c r="H1278" s="215">
        <v>46448</v>
      </c>
      <c r="I1278" s="77"/>
      <c r="J1278" s="77"/>
      <c r="K1278" s="78">
        <v>47424</v>
      </c>
      <c r="L1278" s="77" t="str">
        <f>VLOOKUP(MONTH($K1278),TablaMeses[],2,FALSE)</f>
        <v>11 NOVIEMBRE</v>
      </c>
      <c r="M1278" s="77">
        <f t="shared" si="277"/>
        <v>2029</v>
      </c>
      <c r="N1278" s="77"/>
      <c r="O1278" s="201"/>
      <c r="P1278" s="77"/>
      <c r="Q1278" s="77"/>
      <c r="R1278" s="201"/>
      <c r="S1278" s="77"/>
      <c r="T1278" s="77"/>
      <c r="U1278" s="201"/>
      <c r="V1278" s="77"/>
      <c r="W1278" s="77"/>
      <c r="X1278" s="201"/>
      <c r="Y1278" s="77"/>
      <c r="Z1278" s="201"/>
      <c r="AA1278" s="77"/>
      <c r="AB1278" s="201"/>
      <c r="AC1278" s="79"/>
      <c r="AD1278" s="77"/>
      <c r="AE1278" s="77"/>
      <c r="AF1278" s="77"/>
      <c r="AG1278" s="77"/>
      <c r="AH1278" s="77"/>
      <c r="AI1278" s="78"/>
      <c r="AJ1278" s="77"/>
      <c r="AK1278" s="77"/>
      <c r="AL1278" s="77"/>
      <c r="AM1278" s="78"/>
      <c r="AN1278" s="77"/>
      <c r="AO1278" s="77"/>
      <c r="AP1278" s="77"/>
      <c r="AQ1278" s="77"/>
      <c r="AR1278" s="78"/>
      <c r="AS1278" s="77"/>
      <c r="AT1278" s="78"/>
      <c r="AU1278" s="78"/>
      <c r="AV1278" s="78">
        <v>45888</v>
      </c>
      <c r="AW1278" s="77">
        <f t="shared" si="278"/>
        <v>34</v>
      </c>
      <c r="AX1278" s="77">
        <f t="shared" si="279"/>
        <v>2025</v>
      </c>
      <c r="AY1278" s="77" t="s">
        <v>944</v>
      </c>
      <c r="AZ1278" s="81" t="s">
        <v>6574</v>
      </c>
      <c r="BA1278" s="25"/>
      <c r="BB1278" s="25"/>
      <c r="BC1278" s="25"/>
      <c r="BD1278" s="25"/>
    </row>
    <row r="1279" spans="1:56" s="22" customFormat="1" ht="20.25" customHeight="1">
      <c r="A1279" s="77" t="s">
        <v>6575</v>
      </c>
      <c r="B1279" s="77" t="str">
        <f t="shared" si="273"/>
        <v>2024</v>
      </c>
      <c r="C1279" s="113" t="s">
        <v>6576</v>
      </c>
      <c r="D1279" s="193" t="s">
        <v>2969</v>
      </c>
      <c r="E1279" s="193" t="s">
        <v>6542</v>
      </c>
      <c r="F1279" s="77" t="s">
        <v>130</v>
      </c>
      <c r="G1279" s="215">
        <v>45692</v>
      </c>
      <c r="H1279" s="215">
        <v>46135</v>
      </c>
      <c r="I1279" s="77"/>
      <c r="J1279" s="77"/>
      <c r="K1279" s="78">
        <v>47049</v>
      </c>
      <c r="L1279" s="77" t="str">
        <f>VLOOKUP(MONTH($K1279),TablaMeses[],2,FALSE)</f>
        <v>10 OCTUBRE</v>
      </c>
      <c r="M1279" s="77">
        <f t="shared" si="277"/>
        <v>2028</v>
      </c>
      <c r="N1279" s="77"/>
      <c r="O1279" s="201"/>
      <c r="P1279" s="77"/>
      <c r="Q1279" s="77"/>
      <c r="R1279" s="201"/>
      <c r="S1279" s="77"/>
      <c r="T1279" s="77"/>
      <c r="U1279" s="201"/>
      <c r="V1279" s="77"/>
      <c r="W1279" s="77"/>
      <c r="X1279" s="201"/>
      <c r="Y1279" s="77"/>
      <c r="Z1279" s="201"/>
      <c r="AA1279" s="77"/>
      <c r="AB1279" s="201"/>
      <c r="AC1279" s="79"/>
      <c r="AD1279" s="77"/>
      <c r="AE1279" s="77"/>
      <c r="AF1279" s="77"/>
      <c r="AG1279" s="77"/>
      <c r="AH1279" s="77"/>
      <c r="AI1279" s="78"/>
      <c r="AJ1279" s="77"/>
      <c r="AK1279" s="77"/>
      <c r="AL1279" s="77"/>
      <c r="AM1279" s="78"/>
      <c r="AN1279" s="77"/>
      <c r="AO1279" s="77"/>
      <c r="AP1279" s="77"/>
      <c r="AQ1279" s="77"/>
      <c r="AR1279" s="78"/>
      <c r="AS1279" s="77"/>
      <c r="AT1279" s="78"/>
      <c r="AU1279" s="78"/>
      <c r="AV1279" s="78">
        <v>45888</v>
      </c>
      <c r="AW1279" s="77">
        <f t="shared" si="278"/>
        <v>34</v>
      </c>
      <c r="AX1279" s="77">
        <f t="shared" si="279"/>
        <v>2025</v>
      </c>
      <c r="AY1279" s="77" t="s">
        <v>944</v>
      </c>
      <c r="AZ1279" s="194" t="s">
        <v>6519</v>
      </c>
      <c r="BA1279" s="25"/>
      <c r="BB1279" s="25"/>
      <c r="BC1279" s="25"/>
      <c r="BD1279" s="25"/>
    </row>
    <row r="1280" spans="1:56" s="22" customFormat="1" ht="20.25" customHeight="1">
      <c r="A1280" s="77" t="s">
        <v>6577</v>
      </c>
      <c r="B1280" s="77" t="str">
        <f t="shared" si="273"/>
        <v>2024</v>
      </c>
      <c r="C1280" s="113" t="s">
        <v>6578</v>
      </c>
      <c r="D1280" s="193">
        <v>24</v>
      </c>
      <c r="E1280" s="193" t="s">
        <v>6542</v>
      </c>
      <c r="F1280" s="77" t="s">
        <v>130</v>
      </c>
      <c r="G1280" s="215">
        <v>45692</v>
      </c>
      <c r="H1280" s="215">
        <v>46135</v>
      </c>
      <c r="I1280" s="77"/>
      <c r="J1280" s="77"/>
      <c r="K1280" s="78">
        <v>47049</v>
      </c>
      <c r="L1280" s="77" t="str">
        <f>VLOOKUP(MONTH($K1280),TablaMeses[],2,FALSE)</f>
        <v>10 OCTUBRE</v>
      </c>
      <c r="M1280" s="77">
        <f t="shared" si="277"/>
        <v>2028</v>
      </c>
      <c r="N1280" s="77"/>
      <c r="O1280" s="201"/>
      <c r="P1280" s="77"/>
      <c r="Q1280" s="77"/>
      <c r="R1280" s="201"/>
      <c r="S1280" s="77"/>
      <c r="T1280" s="77"/>
      <c r="U1280" s="201"/>
      <c r="V1280" s="77"/>
      <c r="W1280" s="77"/>
      <c r="X1280" s="201"/>
      <c r="Y1280" s="77"/>
      <c r="Z1280" s="201"/>
      <c r="AA1280" s="77"/>
      <c r="AB1280" s="201"/>
      <c r="AC1280" s="79"/>
      <c r="AD1280" s="77"/>
      <c r="AE1280" s="77"/>
      <c r="AF1280" s="77"/>
      <c r="AG1280" s="77"/>
      <c r="AH1280" s="77"/>
      <c r="AI1280" s="78"/>
      <c r="AJ1280" s="77"/>
      <c r="AK1280" s="77"/>
      <c r="AL1280" s="77"/>
      <c r="AM1280" s="78"/>
      <c r="AN1280" s="77"/>
      <c r="AO1280" s="77"/>
      <c r="AP1280" s="77"/>
      <c r="AQ1280" s="77"/>
      <c r="AR1280" s="78"/>
      <c r="AS1280" s="77"/>
      <c r="AT1280" s="78"/>
      <c r="AU1280" s="78"/>
      <c r="AV1280" s="78">
        <v>45888</v>
      </c>
      <c r="AW1280" s="77">
        <f t="shared" si="278"/>
        <v>34</v>
      </c>
      <c r="AX1280" s="77">
        <f t="shared" si="279"/>
        <v>2025</v>
      </c>
      <c r="AY1280" s="77" t="s">
        <v>944</v>
      </c>
      <c r="AZ1280" s="81" t="s">
        <v>6579</v>
      </c>
      <c r="BA1280" s="25"/>
      <c r="BB1280" s="25"/>
      <c r="BC1280" s="25"/>
      <c r="BD1280" s="25"/>
    </row>
    <row r="1281" spans="1:56" s="22" customFormat="1" ht="20.25" customHeight="1">
      <c r="A1281" s="77" t="s">
        <v>6580</v>
      </c>
      <c r="B1281" s="77" t="str">
        <f t="shared" si="273"/>
        <v>2024</v>
      </c>
      <c r="C1281" s="113" t="s">
        <v>6581</v>
      </c>
      <c r="D1281" s="193" t="s">
        <v>3836</v>
      </c>
      <c r="E1281" s="193" t="s">
        <v>6197</v>
      </c>
      <c r="F1281" s="77" t="s">
        <v>91</v>
      </c>
      <c r="G1281" s="215">
        <v>45653</v>
      </c>
      <c r="H1281" s="215">
        <v>52957</v>
      </c>
      <c r="I1281" s="77"/>
      <c r="J1281" s="77"/>
      <c r="K1281" s="78">
        <v>47049</v>
      </c>
      <c r="L1281" s="77" t="str">
        <f>VLOOKUP(MONTH($K1281),TablaMeses[],2,FALSE)</f>
        <v>10 OCTUBRE</v>
      </c>
      <c r="M1281" s="77">
        <f t="shared" si="277"/>
        <v>2028</v>
      </c>
      <c r="N1281" s="77"/>
      <c r="O1281" s="201"/>
      <c r="P1281" s="77"/>
      <c r="Q1281" s="77"/>
      <c r="R1281" s="201"/>
      <c r="S1281" s="77"/>
      <c r="T1281" s="77"/>
      <c r="U1281" s="201"/>
      <c r="V1281" s="77"/>
      <c r="W1281" s="77"/>
      <c r="X1281" s="201"/>
      <c r="Y1281" s="77"/>
      <c r="Z1281" s="201"/>
      <c r="AA1281" s="77"/>
      <c r="AB1281" s="201"/>
      <c r="AC1281" s="79"/>
      <c r="AD1281" s="77"/>
      <c r="AE1281" s="77"/>
      <c r="AF1281" s="77"/>
      <c r="AG1281" s="77"/>
      <c r="AH1281" s="77"/>
      <c r="AI1281" s="78"/>
      <c r="AJ1281" s="77"/>
      <c r="AK1281" s="77"/>
      <c r="AL1281" s="77"/>
      <c r="AM1281" s="78"/>
      <c r="AN1281" s="77"/>
      <c r="AO1281" s="77"/>
      <c r="AP1281" s="77"/>
      <c r="AQ1281" s="77"/>
      <c r="AR1281" s="78"/>
      <c r="AS1281" s="77"/>
      <c r="AT1281" s="78"/>
      <c r="AU1281" s="78"/>
      <c r="AV1281" s="78">
        <v>45888</v>
      </c>
      <c r="AW1281" s="77">
        <f t="shared" si="278"/>
        <v>34</v>
      </c>
      <c r="AX1281" s="77">
        <f t="shared" si="279"/>
        <v>2025</v>
      </c>
      <c r="AY1281" s="77" t="s">
        <v>944</v>
      </c>
      <c r="AZ1281" s="81" t="s">
        <v>6582</v>
      </c>
      <c r="BA1281" s="25"/>
      <c r="BB1281" s="25"/>
      <c r="BC1281" s="25"/>
      <c r="BD1281" s="25"/>
    </row>
    <row r="1282" spans="1:56" s="22" customFormat="1" ht="20.25" customHeight="1">
      <c r="A1282" s="77" t="s">
        <v>6583</v>
      </c>
      <c r="B1282" s="77" t="str">
        <f t="shared" si="273"/>
        <v>2024</v>
      </c>
      <c r="C1282" s="113" t="s">
        <v>6584</v>
      </c>
      <c r="D1282" s="193" t="s">
        <v>6585</v>
      </c>
      <c r="E1282" s="193" t="s">
        <v>6465</v>
      </c>
      <c r="F1282" s="77" t="s">
        <v>130</v>
      </c>
      <c r="G1282" s="215">
        <v>45657</v>
      </c>
      <c r="H1282" s="215">
        <v>47117</v>
      </c>
      <c r="I1282" s="77"/>
      <c r="J1282" s="77"/>
      <c r="K1282" s="78"/>
      <c r="L1282" s="77"/>
      <c r="M1282" s="77"/>
      <c r="N1282" s="77"/>
      <c r="O1282" s="201"/>
      <c r="P1282" s="77"/>
      <c r="Q1282" s="77"/>
      <c r="R1282" s="201"/>
      <c r="S1282" s="77"/>
      <c r="T1282" s="77"/>
      <c r="U1282" s="201"/>
      <c r="V1282" s="77"/>
      <c r="W1282" s="77"/>
      <c r="X1282" s="201"/>
      <c r="Y1282" s="77"/>
      <c r="Z1282" s="201"/>
      <c r="AA1282" s="77"/>
      <c r="AB1282" s="201"/>
      <c r="AC1282" s="79"/>
      <c r="AD1282" s="77"/>
      <c r="AE1282" s="77"/>
      <c r="AF1282" s="77"/>
      <c r="AG1282" s="77"/>
      <c r="AH1282" s="77"/>
      <c r="AI1282" s="78"/>
      <c r="AJ1282" s="77"/>
      <c r="AK1282" s="77"/>
      <c r="AL1282" s="77"/>
      <c r="AM1282" s="78"/>
      <c r="AN1282" s="77"/>
      <c r="AO1282" s="77"/>
      <c r="AP1282" s="77"/>
      <c r="AQ1282" s="77"/>
      <c r="AR1282" s="78"/>
      <c r="AS1282" s="77"/>
      <c r="AT1282" s="78"/>
      <c r="AU1282" s="78"/>
      <c r="AV1282" s="78">
        <v>45888</v>
      </c>
      <c r="AW1282" s="77">
        <f t="shared" si="278"/>
        <v>34</v>
      </c>
      <c r="AX1282" s="77">
        <f t="shared" si="279"/>
        <v>2025</v>
      </c>
      <c r="AY1282" s="77" t="s">
        <v>116</v>
      </c>
      <c r="AZ1282" s="81" t="s">
        <v>6586</v>
      </c>
      <c r="BA1282" s="25"/>
      <c r="BB1282" s="25"/>
      <c r="BC1282" s="25"/>
      <c r="BD1282" s="25"/>
    </row>
    <row r="1283" spans="1:56" s="22" customFormat="1" ht="20.25" customHeight="1">
      <c r="A1283" s="77" t="s">
        <v>6587</v>
      </c>
      <c r="B1283" s="77" t="str">
        <f t="shared" ref="B1283:B1346" si="280">RIGHT($A1283,4)</f>
        <v>2024</v>
      </c>
      <c r="C1283" s="113" t="s">
        <v>6588</v>
      </c>
      <c r="D1283" s="193" t="s">
        <v>1780</v>
      </c>
      <c r="E1283" s="193" t="s">
        <v>6589</v>
      </c>
      <c r="F1283" s="77" t="s">
        <v>91</v>
      </c>
      <c r="G1283" s="215">
        <v>45657</v>
      </c>
      <c r="H1283" s="215">
        <v>45900</v>
      </c>
      <c r="I1283" s="77"/>
      <c r="J1283" s="77"/>
      <c r="K1283" s="78">
        <v>46812</v>
      </c>
      <c r="L1283" s="77" t="str">
        <f>VLOOKUP(MONTH($K1283),TablaMeses[],2,FALSE)</f>
        <v>02 FEBRERO</v>
      </c>
      <c r="M1283" s="77">
        <f>YEAR($K1283)</f>
        <v>2028</v>
      </c>
      <c r="N1283" s="77"/>
      <c r="O1283" s="201"/>
      <c r="P1283" s="77"/>
      <c r="Q1283" s="77"/>
      <c r="R1283" s="201"/>
      <c r="S1283" s="77"/>
      <c r="T1283" s="77"/>
      <c r="U1283" s="201"/>
      <c r="V1283" s="77"/>
      <c r="W1283" s="77"/>
      <c r="X1283" s="201"/>
      <c r="Y1283" s="77"/>
      <c r="Z1283" s="201"/>
      <c r="AA1283" s="77"/>
      <c r="AB1283" s="201"/>
      <c r="AC1283" s="79"/>
      <c r="AD1283" s="77"/>
      <c r="AE1283" s="77"/>
      <c r="AF1283" s="77"/>
      <c r="AG1283" s="77"/>
      <c r="AH1283" s="77"/>
      <c r="AI1283" s="78"/>
      <c r="AJ1283" s="77"/>
      <c r="AK1283" s="77"/>
      <c r="AL1283" s="77"/>
      <c r="AM1283" s="78"/>
      <c r="AN1283" s="77"/>
      <c r="AO1283" s="77"/>
      <c r="AP1283" s="77"/>
      <c r="AQ1283" s="77"/>
      <c r="AR1283" s="78"/>
      <c r="AS1283" s="77"/>
      <c r="AT1283" s="78"/>
      <c r="AU1283" s="78"/>
      <c r="AV1283" s="78">
        <v>45888</v>
      </c>
      <c r="AW1283" s="77">
        <f t="shared" si="278"/>
        <v>34</v>
      </c>
      <c r="AX1283" s="77">
        <f t="shared" si="279"/>
        <v>2025</v>
      </c>
      <c r="AY1283" s="77" t="s">
        <v>944</v>
      </c>
      <c r="AZ1283" s="81" t="s">
        <v>6590</v>
      </c>
      <c r="BA1283" s="25"/>
      <c r="BB1283" s="25"/>
      <c r="BC1283" s="25"/>
      <c r="BD1283" s="25"/>
    </row>
    <row r="1284" spans="1:56" s="22" customFormat="1" ht="20.25" customHeight="1">
      <c r="A1284" s="77" t="s">
        <v>6591</v>
      </c>
      <c r="B1284" s="77" t="str">
        <f t="shared" si="280"/>
        <v>2022</v>
      </c>
      <c r="C1284" s="77" t="s">
        <v>6592</v>
      </c>
      <c r="D1284" s="77" t="s">
        <v>2472</v>
      </c>
      <c r="E1284" s="77" t="s">
        <v>6593</v>
      </c>
      <c r="F1284" s="77" t="s">
        <v>165</v>
      </c>
      <c r="G1284" s="201">
        <v>45200</v>
      </c>
      <c r="H1284" s="201">
        <v>45421</v>
      </c>
      <c r="I1284" s="77" t="s">
        <v>131</v>
      </c>
      <c r="J1284" s="77" t="s">
        <v>166</v>
      </c>
      <c r="K1284" s="78">
        <v>46335</v>
      </c>
      <c r="L1284" s="77" t="s">
        <v>4562</v>
      </c>
      <c r="M1284" s="77">
        <v>2026</v>
      </c>
      <c r="N1284" s="77" t="s">
        <v>170</v>
      </c>
      <c r="O1284" s="201">
        <v>45789</v>
      </c>
      <c r="P1284" s="77" t="s">
        <v>1027</v>
      </c>
      <c r="Q1284" s="77" t="s">
        <v>170</v>
      </c>
      <c r="R1284" s="201">
        <v>45942</v>
      </c>
      <c r="S1284" s="77" t="s">
        <v>6594</v>
      </c>
      <c r="T1284" s="77" t="s">
        <v>170</v>
      </c>
      <c r="U1284" s="201" t="s">
        <v>5914</v>
      </c>
      <c r="V1284" s="77" t="s">
        <v>6595</v>
      </c>
      <c r="W1284" s="77" t="s">
        <v>170</v>
      </c>
      <c r="X1284" s="201" t="s">
        <v>6596</v>
      </c>
      <c r="Y1284" s="77"/>
      <c r="Z1284" s="201"/>
      <c r="AA1284" s="77"/>
      <c r="AB1284" s="201"/>
      <c r="AC1284" s="79"/>
      <c r="AD1284" s="77" t="s">
        <v>145</v>
      </c>
      <c r="AE1284" s="77"/>
      <c r="AF1284" s="77"/>
      <c r="AG1284" s="77"/>
      <c r="AH1284" s="77"/>
      <c r="AI1284" s="78"/>
      <c r="AJ1284" s="77"/>
      <c r="AK1284" s="77"/>
      <c r="AL1284" s="77"/>
      <c r="AM1284" s="78"/>
      <c r="AN1284" s="77"/>
      <c r="AO1284" s="77"/>
      <c r="AP1284" s="77"/>
      <c r="AQ1284" s="77"/>
      <c r="AR1284" s="78"/>
      <c r="AS1284" s="77"/>
      <c r="AT1284" s="78"/>
      <c r="AU1284" s="78"/>
      <c r="AV1284" s="78">
        <v>46077</v>
      </c>
      <c r="AW1284" s="77">
        <v>9</v>
      </c>
      <c r="AX1284" s="77">
        <v>2026</v>
      </c>
      <c r="AY1284" s="77" t="s">
        <v>3948</v>
      </c>
      <c r="AZ1284" s="81"/>
      <c r="BA1284" s="25"/>
      <c r="BB1284" s="25"/>
      <c r="BC1284" s="25"/>
      <c r="BD1284" s="25"/>
    </row>
    <row r="1285" spans="1:56" s="22" customFormat="1" ht="20.25" customHeight="1">
      <c r="A1285" s="196" t="s">
        <v>6597</v>
      </c>
      <c r="B1285" s="77" t="str">
        <f t="shared" si="280"/>
        <v>2015</v>
      </c>
      <c r="C1285" s="196" t="s">
        <v>6598</v>
      </c>
      <c r="D1285" s="196" t="s">
        <v>6599</v>
      </c>
      <c r="E1285" s="196" t="s">
        <v>849</v>
      </c>
      <c r="F1285" s="77" t="s">
        <v>130</v>
      </c>
      <c r="G1285" s="209">
        <v>42368</v>
      </c>
      <c r="H1285" s="209">
        <v>45138</v>
      </c>
      <c r="I1285" s="196" t="s">
        <v>131</v>
      </c>
      <c r="J1285" s="196" t="s">
        <v>93</v>
      </c>
      <c r="K1285" s="197">
        <v>46111</v>
      </c>
      <c r="L1285" s="196" t="str">
        <f>VLOOKUP(MONTH($K1285),TablaMeses[],2,FALSE)</f>
        <v>03 MARZO</v>
      </c>
      <c r="M1285" s="196">
        <f>YEAR($K1285)</f>
        <v>2026</v>
      </c>
      <c r="N1285" s="196" t="s">
        <v>170</v>
      </c>
      <c r="O1285" s="209" t="s">
        <v>6600</v>
      </c>
      <c r="P1285" s="196"/>
      <c r="Q1285" s="196" t="s">
        <v>170</v>
      </c>
      <c r="R1285" s="201">
        <v>46268</v>
      </c>
      <c r="S1285" s="196" t="s">
        <v>6601</v>
      </c>
      <c r="T1285" s="196"/>
      <c r="U1285" s="201"/>
      <c r="V1285" s="196"/>
      <c r="W1285" s="196"/>
      <c r="X1285" s="201"/>
      <c r="Y1285" s="196" t="s">
        <v>170</v>
      </c>
      <c r="Z1285" s="201" t="s">
        <v>4053</v>
      </c>
      <c r="AA1285" s="196" t="s">
        <v>170</v>
      </c>
      <c r="AB1285" s="201">
        <v>46111</v>
      </c>
      <c r="AC1285" s="198">
        <v>46111</v>
      </c>
      <c r="AD1285" s="196" t="s">
        <v>145</v>
      </c>
      <c r="AE1285" s="196"/>
      <c r="AF1285" s="196"/>
      <c r="AG1285" s="199" t="s">
        <v>6602</v>
      </c>
      <c r="AH1285" s="196"/>
      <c r="AI1285" s="197"/>
      <c r="AJ1285" s="196"/>
      <c r="AK1285" s="196"/>
      <c r="AL1285" s="196"/>
      <c r="AM1285" s="197"/>
      <c r="AN1285" s="196"/>
      <c r="AO1285" s="196"/>
      <c r="AP1285" s="196"/>
      <c r="AQ1285" s="196"/>
      <c r="AR1285" s="197"/>
      <c r="AS1285" s="196"/>
      <c r="AT1285" s="197"/>
      <c r="AU1285" s="197"/>
      <c r="AV1285" s="197">
        <v>46112</v>
      </c>
      <c r="AW1285" s="196">
        <f>WEEKNUM($AV1285,2)</f>
        <v>14</v>
      </c>
      <c r="AX1285" s="196">
        <f>YEAR($AV1285)</f>
        <v>2026</v>
      </c>
      <c r="AY1285" s="196" t="s">
        <v>103</v>
      </c>
      <c r="AZ1285" s="22" t="s">
        <v>3851</v>
      </c>
      <c r="BA1285" s="25"/>
      <c r="BB1285" s="25"/>
      <c r="BC1285" s="25"/>
      <c r="BD1285" s="25"/>
    </row>
    <row r="1286" spans="1:56" s="33" customFormat="1" ht="20.25" customHeight="1">
      <c r="A1286" s="66" t="s">
        <v>6603</v>
      </c>
      <c r="B1286" s="77" t="str">
        <f t="shared" si="280"/>
        <v>2025</v>
      </c>
      <c r="C1286" s="66" t="s">
        <v>6604</v>
      </c>
      <c r="D1286" s="66" t="s">
        <v>1345</v>
      </c>
      <c r="E1286" s="66" t="s">
        <v>6325</v>
      </c>
      <c r="F1286" s="77" t="s">
        <v>165</v>
      </c>
      <c r="G1286" s="216">
        <v>45720</v>
      </c>
      <c r="H1286" s="216" t="s">
        <v>6605</v>
      </c>
      <c r="K1286" s="65"/>
      <c r="O1286" s="210"/>
      <c r="R1286" s="201"/>
      <c r="U1286" s="201"/>
      <c r="X1286" s="201"/>
      <c r="Z1286" s="201"/>
      <c r="AB1286" s="201"/>
      <c r="AC1286" s="68"/>
      <c r="AI1286" s="65"/>
      <c r="AM1286" s="65"/>
      <c r="AR1286" s="65"/>
      <c r="AT1286" s="65"/>
      <c r="AU1286" s="65"/>
      <c r="AY1286" s="33" t="s">
        <v>1619</v>
      </c>
      <c r="AZ1286" s="48"/>
      <c r="BA1286" s="48"/>
      <c r="BB1286" s="48"/>
      <c r="BC1286" s="48"/>
      <c r="BD1286" s="48"/>
    </row>
    <row r="1287" spans="1:56" s="33" customFormat="1" ht="20.25" customHeight="1">
      <c r="A1287" s="66" t="s">
        <v>6606</v>
      </c>
      <c r="B1287" s="77" t="str">
        <f t="shared" si="280"/>
        <v>2025</v>
      </c>
      <c r="C1287" s="66" t="s">
        <v>6607</v>
      </c>
      <c r="D1287" s="66" t="s">
        <v>6114</v>
      </c>
      <c r="E1287" s="66" t="s">
        <v>6608</v>
      </c>
      <c r="F1287" s="77" t="s">
        <v>2414</v>
      </c>
      <c r="G1287" s="216">
        <v>45904</v>
      </c>
      <c r="H1287" s="216" t="s">
        <v>6605</v>
      </c>
      <c r="K1287" s="65"/>
      <c r="O1287" s="210"/>
      <c r="R1287" s="201"/>
      <c r="U1287" s="201"/>
      <c r="X1287" s="201"/>
      <c r="Z1287" s="201"/>
      <c r="AB1287" s="201"/>
      <c r="AC1287" s="68"/>
      <c r="AI1287" s="65"/>
      <c r="AM1287" s="65"/>
      <c r="AR1287" s="65"/>
      <c r="AT1287" s="65"/>
      <c r="AU1287" s="65"/>
      <c r="AY1287" s="33" t="s">
        <v>586</v>
      </c>
      <c r="AZ1287" s="48"/>
      <c r="BA1287" s="48"/>
      <c r="BB1287" s="48"/>
      <c r="BC1287" s="48"/>
      <c r="BD1287" s="48"/>
    </row>
    <row r="1288" spans="1:56" s="33" customFormat="1" ht="20.25" customHeight="1">
      <c r="A1288" s="66" t="s">
        <v>6609</v>
      </c>
      <c r="B1288" s="77" t="str">
        <f t="shared" si="280"/>
        <v>2025</v>
      </c>
      <c r="C1288" s="66" t="s">
        <v>6610</v>
      </c>
      <c r="D1288" s="66"/>
      <c r="E1288" s="66" t="s">
        <v>6356</v>
      </c>
      <c r="F1288" s="77" t="s">
        <v>165</v>
      </c>
      <c r="G1288" s="216">
        <v>45693</v>
      </c>
      <c r="H1288" s="216" t="s">
        <v>6605</v>
      </c>
      <c r="K1288" s="65"/>
      <c r="O1288" s="210"/>
      <c r="R1288" s="201"/>
      <c r="U1288" s="201"/>
      <c r="X1288" s="201"/>
      <c r="Z1288" s="201"/>
      <c r="AB1288" s="201"/>
      <c r="AC1288" s="68"/>
      <c r="AI1288" s="65"/>
      <c r="AM1288" s="65"/>
      <c r="AR1288" s="65"/>
      <c r="AT1288" s="65"/>
      <c r="AU1288" s="65"/>
      <c r="AY1288" s="33" t="s">
        <v>1619</v>
      </c>
      <c r="AZ1288" s="48"/>
      <c r="BA1288" s="48"/>
      <c r="BB1288" s="48"/>
      <c r="BC1288" s="48"/>
      <c r="BD1288" s="48"/>
    </row>
    <row r="1289" spans="1:56" s="33" customFormat="1" ht="20.25" customHeight="1">
      <c r="A1289" s="66" t="s">
        <v>6611</v>
      </c>
      <c r="B1289" s="77" t="str">
        <f t="shared" si="280"/>
        <v>2025</v>
      </c>
      <c r="C1289" s="66" t="s">
        <v>6612</v>
      </c>
      <c r="D1289" s="66" t="s">
        <v>2472</v>
      </c>
      <c r="E1289" s="66" t="s">
        <v>6356</v>
      </c>
      <c r="F1289" s="77" t="s">
        <v>165</v>
      </c>
      <c r="G1289" s="216">
        <v>45874</v>
      </c>
      <c r="H1289" s="216" t="s">
        <v>6613</v>
      </c>
      <c r="K1289" s="65"/>
      <c r="O1289" s="210"/>
      <c r="R1289" s="201"/>
      <c r="U1289" s="201"/>
      <c r="X1289" s="201"/>
      <c r="Z1289" s="201"/>
      <c r="AB1289" s="201"/>
      <c r="AC1289" s="68"/>
      <c r="AI1289" s="65"/>
      <c r="AM1289" s="65"/>
      <c r="AR1289" s="65"/>
      <c r="AT1289" s="65"/>
      <c r="AU1289" s="65"/>
      <c r="AY1289" s="33" t="s">
        <v>1619</v>
      </c>
      <c r="AZ1289" s="48"/>
      <c r="BA1289" s="48"/>
      <c r="BB1289" s="48"/>
      <c r="BC1289" s="48"/>
      <c r="BD1289" s="48"/>
    </row>
    <row r="1290" spans="1:56" s="33" customFormat="1" ht="20.25" customHeight="1">
      <c r="A1290" s="66" t="s">
        <v>6614</v>
      </c>
      <c r="B1290" s="77" t="str">
        <f t="shared" si="280"/>
        <v>2025</v>
      </c>
      <c r="C1290" s="66" t="s">
        <v>6615</v>
      </c>
      <c r="D1290" s="66" t="s">
        <v>6616</v>
      </c>
      <c r="E1290" s="66" t="s">
        <v>6356</v>
      </c>
      <c r="F1290" s="77" t="s">
        <v>165</v>
      </c>
      <c r="G1290" s="216" t="s">
        <v>6617</v>
      </c>
      <c r="H1290" s="216" t="s">
        <v>6605</v>
      </c>
      <c r="K1290" s="65"/>
      <c r="O1290" s="210"/>
      <c r="R1290" s="201"/>
      <c r="U1290" s="201"/>
      <c r="X1290" s="201"/>
      <c r="Z1290" s="201"/>
      <c r="AB1290" s="201"/>
      <c r="AC1290" s="68"/>
      <c r="AI1290" s="65"/>
      <c r="AM1290" s="65"/>
      <c r="AR1290" s="65"/>
      <c r="AT1290" s="65"/>
      <c r="AU1290" s="65"/>
      <c r="AY1290" s="33" t="s">
        <v>586</v>
      </c>
      <c r="AZ1290" s="48"/>
      <c r="BA1290" s="48"/>
      <c r="BB1290" s="48"/>
      <c r="BC1290" s="48"/>
      <c r="BD1290" s="48"/>
    </row>
    <row r="1291" spans="1:56" s="33" customFormat="1" ht="20.25" customHeight="1">
      <c r="A1291" s="66" t="s">
        <v>6618</v>
      </c>
      <c r="B1291" s="77" t="str">
        <f t="shared" si="280"/>
        <v>2025</v>
      </c>
      <c r="C1291" s="66" t="s">
        <v>6619</v>
      </c>
      <c r="D1291" s="66" t="s">
        <v>3248</v>
      </c>
      <c r="E1291" s="66" t="s">
        <v>6620</v>
      </c>
      <c r="F1291" s="77" t="s">
        <v>165</v>
      </c>
      <c r="G1291" s="216">
        <v>45695</v>
      </c>
      <c r="H1291" s="216">
        <v>45667</v>
      </c>
      <c r="K1291" s="65"/>
      <c r="O1291" s="210"/>
      <c r="R1291" s="201"/>
      <c r="U1291" s="201"/>
      <c r="X1291" s="201"/>
      <c r="Z1291" s="201"/>
      <c r="AB1291" s="201"/>
      <c r="AC1291" s="68"/>
      <c r="AI1291" s="65"/>
      <c r="AM1291" s="65"/>
      <c r="AR1291" s="65"/>
      <c r="AT1291" s="65"/>
      <c r="AU1291" s="65"/>
      <c r="AY1291" s="33" t="s">
        <v>586</v>
      </c>
      <c r="AZ1291" s="48"/>
      <c r="BA1291" s="48"/>
      <c r="BB1291" s="48"/>
      <c r="BC1291" s="48"/>
      <c r="BD1291" s="48"/>
    </row>
    <row r="1292" spans="1:56" s="33" customFormat="1" ht="20.25" customHeight="1">
      <c r="A1292" s="66" t="s">
        <v>6621</v>
      </c>
      <c r="B1292" s="77" t="str">
        <f t="shared" si="280"/>
        <v>2025</v>
      </c>
      <c r="C1292" s="66" t="s">
        <v>6622</v>
      </c>
      <c r="D1292" s="66" t="s">
        <v>4511</v>
      </c>
      <c r="E1292" s="66" t="s">
        <v>6325</v>
      </c>
      <c r="F1292" s="77" t="s">
        <v>165</v>
      </c>
      <c r="G1292" s="216">
        <v>45665</v>
      </c>
      <c r="H1292" s="216" t="s">
        <v>6623</v>
      </c>
      <c r="I1292" s="33" t="s">
        <v>3979</v>
      </c>
      <c r="J1292" s="33" t="s">
        <v>3961</v>
      </c>
      <c r="K1292" s="65"/>
      <c r="O1292" s="210"/>
      <c r="R1292" s="201"/>
      <c r="U1292" s="201"/>
      <c r="X1292" s="201"/>
      <c r="Z1292" s="201"/>
      <c r="AB1292" s="201"/>
      <c r="AC1292" s="68"/>
      <c r="AI1292" s="65"/>
      <c r="AM1292" s="65"/>
      <c r="AR1292" s="65"/>
      <c r="AT1292" s="65"/>
      <c r="AU1292" s="65"/>
      <c r="AV1292" s="33" t="s">
        <v>3947</v>
      </c>
      <c r="AW1292" s="33">
        <v>18</v>
      </c>
      <c r="AX1292" s="33">
        <v>2026</v>
      </c>
      <c r="AY1292" s="33" t="s">
        <v>1619</v>
      </c>
      <c r="AZ1292" s="48"/>
      <c r="BA1292" s="48"/>
      <c r="BB1292" s="48"/>
      <c r="BC1292" s="48"/>
      <c r="BD1292" s="48"/>
    </row>
    <row r="1293" spans="1:56" s="33" customFormat="1" ht="20.25" customHeight="1">
      <c r="A1293" s="66" t="s">
        <v>6624</v>
      </c>
      <c r="B1293" s="77" t="str">
        <f t="shared" si="280"/>
        <v>2025</v>
      </c>
      <c r="C1293" s="66" t="s">
        <v>6625</v>
      </c>
      <c r="D1293" s="66" t="s">
        <v>6626</v>
      </c>
      <c r="E1293" s="66" t="s">
        <v>6325</v>
      </c>
      <c r="F1293" s="77" t="s">
        <v>165</v>
      </c>
      <c r="G1293" s="216" t="s">
        <v>6623</v>
      </c>
      <c r="H1293" s="216" t="s">
        <v>6605</v>
      </c>
      <c r="K1293" s="65"/>
      <c r="O1293" s="210"/>
      <c r="R1293" s="201"/>
      <c r="U1293" s="201"/>
      <c r="X1293" s="201"/>
      <c r="Z1293" s="201"/>
      <c r="AB1293" s="201"/>
      <c r="AC1293" s="68"/>
      <c r="AI1293" s="65"/>
      <c r="AM1293" s="65"/>
      <c r="AR1293" s="65"/>
      <c r="AT1293" s="65"/>
      <c r="AU1293" s="65"/>
      <c r="AY1293" s="33" t="s">
        <v>586</v>
      </c>
      <c r="AZ1293" s="48"/>
      <c r="BA1293" s="48"/>
      <c r="BB1293" s="48"/>
      <c r="BC1293" s="48"/>
      <c r="BD1293" s="48"/>
    </row>
    <row r="1294" spans="1:56" s="33" customFormat="1" ht="20.25" customHeight="1">
      <c r="A1294" s="66" t="s">
        <v>6627</v>
      </c>
      <c r="B1294" s="77" t="str">
        <f t="shared" si="280"/>
        <v>2025</v>
      </c>
      <c r="C1294" s="66" t="s">
        <v>6628</v>
      </c>
      <c r="D1294" s="66" t="s">
        <v>6629</v>
      </c>
      <c r="E1294" s="66" t="s">
        <v>6325</v>
      </c>
      <c r="F1294" s="77" t="s">
        <v>165</v>
      </c>
      <c r="G1294" s="216" t="s">
        <v>6134</v>
      </c>
      <c r="H1294" s="216" t="s">
        <v>6630</v>
      </c>
      <c r="K1294" s="65"/>
      <c r="O1294" s="210"/>
      <c r="R1294" s="201"/>
      <c r="U1294" s="201"/>
      <c r="X1294" s="201"/>
      <c r="Z1294" s="201"/>
      <c r="AB1294" s="201"/>
      <c r="AC1294" s="68"/>
      <c r="AI1294" s="65"/>
      <c r="AM1294" s="65"/>
      <c r="AR1294" s="65"/>
      <c r="AT1294" s="65"/>
      <c r="AU1294" s="65"/>
      <c r="AY1294" s="33" t="s">
        <v>1619</v>
      </c>
      <c r="AZ1294" s="48"/>
      <c r="BA1294" s="48"/>
      <c r="BB1294" s="48"/>
      <c r="BC1294" s="48"/>
      <c r="BD1294" s="48"/>
    </row>
    <row r="1295" spans="1:56" s="33" customFormat="1" ht="20.25" customHeight="1">
      <c r="A1295" s="66" t="s">
        <v>6631</v>
      </c>
      <c r="B1295" s="77" t="str">
        <f t="shared" si="280"/>
        <v>2025</v>
      </c>
      <c r="C1295" s="66" t="s">
        <v>6632</v>
      </c>
      <c r="D1295" s="66" t="s">
        <v>1302</v>
      </c>
      <c r="E1295" s="66" t="s">
        <v>6325</v>
      </c>
      <c r="F1295" s="77" t="s">
        <v>165</v>
      </c>
      <c r="G1295" s="216">
        <v>45940</v>
      </c>
      <c r="H1295" s="216" t="s">
        <v>6605</v>
      </c>
      <c r="K1295" s="65"/>
      <c r="O1295" s="210"/>
      <c r="R1295" s="201"/>
      <c r="U1295" s="201"/>
      <c r="X1295" s="201"/>
      <c r="Z1295" s="201"/>
      <c r="AB1295" s="201"/>
      <c r="AC1295" s="68"/>
      <c r="AI1295" s="65"/>
      <c r="AM1295" s="65"/>
      <c r="AR1295" s="65"/>
      <c r="AT1295" s="65"/>
      <c r="AU1295" s="65"/>
      <c r="AY1295" s="33" t="s">
        <v>586</v>
      </c>
      <c r="AZ1295" s="48"/>
      <c r="BA1295" s="48"/>
      <c r="BB1295" s="48"/>
      <c r="BC1295" s="48"/>
      <c r="BD1295" s="48"/>
    </row>
    <row r="1296" spans="1:56" s="33" customFormat="1" ht="20.25" customHeight="1">
      <c r="A1296" s="66" t="s">
        <v>6633</v>
      </c>
      <c r="B1296" s="77" t="str">
        <f t="shared" si="280"/>
        <v>2025</v>
      </c>
      <c r="C1296" s="66" t="s">
        <v>6634</v>
      </c>
      <c r="D1296" s="66" t="s">
        <v>3316</v>
      </c>
      <c r="E1296" s="66" t="s">
        <v>6212</v>
      </c>
      <c r="F1296" s="77" t="s">
        <v>808</v>
      </c>
      <c r="G1296" s="216" t="s">
        <v>5912</v>
      </c>
      <c r="H1296" s="216" t="s">
        <v>6605</v>
      </c>
      <c r="K1296" s="65"/>
      <c r="O1296" s="210"/>
      <c r="R1296" s="201"/>
      <c r="U1296" s="201"/>
      <c r="X1296" s="201"/>
      <c r="Z1296" s="201"/>
      <c r="AB1296" s="201"/>
      <c r="AC1296" s="68"/>
      <c r="AI1296" s="65"/>
      <c r="AM1296" s="65"/>
      <c r="AR1296" s="65"/>
      <c r="AT1296" s="65"/>
      <c r="AU1296" s="65"/>
      <c r="AY1296" s="33" t="s">
        <v>586</v>
      </c>
      <c r="AZ1296" s="48"/>
      <c r="BA1296" s="48"/>
      <c r="BB1296" s="48"/>
      <c r="BC1296" s="48"/>
      <c r="BD1296" s="48"/>
    </row>
    <row r="1297" spans="1:56" s="33" customFormat="1" ht="20.25" customHeight="1">
      <c r="A1297" s="66" t="s">
        <v>6635</v>
      </c>
      <c r="B1297" s="77" t="str">
        <f t="shared" si="280"/>
        <v>2025</v>
      </c>
      <c r="C1297" s="66" t="s">
        <v>6636</v>
      </c>
      <c r="D1297" s="66" t="s">
        <v>6637</v>
      </c>
      <c r="E1297" s="66" t="s">
        <v>6212</v>
      </c>
      <c r="F1297" s="77" t="s">
        <v>808</v>
      </c>
      <c r="G1297" s="216">
        <v>45669</v>
      </c>
      <c r="H1297" s="216" t="s">
        <v>6605</v>
      </c>
      <c r="K1297" s="65"/>
      <c r="O1297" s="210"/>
      <c r="R1297" s="201"/>
      <c r="U1297" s="201"/>
      <c r="X1297" s="201"/>
      <c r="Z1297" s="201"/>
      <c r="AB1297" s="201"/>
      <c r="AC1297" s="68"/>
      <c r="AI1297" s="65"/>
      <c r="AM1297" s="65"/>
      <c r="AR1297" s="65"/>
      <c r="AT1297" s="65"/>
      <c r="AU1297" s="65"/>
      <c r="AY1297" s="33" t="s">
        <v>586</v>
      </c>
      <c r="AZ1297" s="48"/>
      <c r="BA1297" s="48"/>
      <c r="BB1297" s="48"/>
      <c r="BC1297" s="48"/>
      <c r="BD1297" s="48"/>
    </row>
    <row r="1298" spans="1:56" s="33" customFormat="1" ht="20.25" customHeight="1">
      <c r="A1298" s="66" t="s">
        <v>6638</v>
      </c>
      <c r="B1298" s="77" t="str">
        <f t="shared" si="280"/>
        <v>2025</v>
      </c>
      <c r="C1298" s="66" t="s">
        <v>6639</v>
      </c>
      <c r="D1298" s="66" t="s">
        <v>6640</v>
      </c>
      <c r="E1298" s="66" t="s">
        <v>6325</v>
      </c>
      <c r="F1298" s="77" t="s">
        <v>165</v>
      </c>
      <c r="G1298" s="216">
        <v>45912</v>
      </c>
      <c r="H1298" s="216" t="s">
        <v>6605</v>
      </c>
      <c r="J1298" s="77"/>
      <c r="K1298" s="65"/>
      <c r="O1298" s="210"/>
      <c r="R1298" s="201"/>
      <c r="U1298" s="201"/>
      <c r="X1298" s="201"/>
      <c r="Z1298" s="201"/>
      <c r="AB1298" s="201"/>
      <c r="AC1298" s="68"/>
      <c r="AI1298" s="65"/>
      <c r="AM1298" s="65"/>
      <c r="AR1298" s="65"/>
      <c r="AT1298" s="65"/>
      <c r="AU1298" s="65"/>
      <c r="AY1298" s="33" t="s">
        <v>586</v>
      </c>
      <c r="AZ1298" s="48"/>
      <c r="BA1298" s="48"/>
      <c r="BB1298" s="48"/>
      <c r="BC1298" s="48"/>
      <c r="BD1298" s="48"/>
    </row>
    <row r="1299" spans="1:56" s="33" customFormat="1" ht="20.25" customHeight="1">
      <c r="A1299" s="66" t="s">
        <v>6641</v>
      </c>
      <c r="B1299" s="77" t="str">
        <f t="shared" si="280"/>
        <v>2025</v>
      </c>
      <c r="C1299" s="66" t="s">
        <v>6642</v>
      </c>
      <c r="D1299" s="66" t="s">
        <v>6643</v>
      </c>
      <c r="E1299" s="66" t="s">
        <v>6644</v>
      </c>
      <c r="F1299" s="77" t="s">
        <v>650</v>
      </c>
      <c r="G1299" s="216">
        <v>45789</v>
      </c>
      <c r="H1299" s="216" t="s">
        <v>6605</v>
      </c>
      <c r="K1299" s="65"/>
      <c r="O1299" s="210"/>
      <c r="R1299" s="201"/>
      <c r="U1299" s="201"/>
      <c r="X1299" s="201"/>
      <c r="Z1299" s="201"/>
      <c r="AB1299" s="201"/>
      <c r="AC1299" s="68"/>
      <c r="AI1299" s="65"/>
      <c r="AM1299" s="65"/>
      <c r="AR1299" s="65"/>
      <c r="AT1299" s="65"/>
      <c r="AU1299" s="65"/>
      <c r="AY1299" s="33" t="s">
        <v>1619</v>
      </c>
      <c r="AZ1299" s="48"/>
      <c r="BA1299" s="48"/>
      <c r="BB1299" s="48"/>
      <c r="BC1299" s="48"/>
      <c r="BD1299" s="48"/>
    </row>
    <row r="1300" spans="1:56" s="33" customFormat="1" ht="20.25" customHeight="1">
      <c r="A1300" s="66" t="s">
        <v>6645</v>
      </c>
      <c r="B1300" s="77" t="str">
        <f t="shared" si="280"/>
        <v>2025</v>
      </c>
      <c r="C1300" s="66" t="s">
        <v>6646</v>
      </c>
      <c r="D1300" s="66" t="s">
        <v>2969</v>
      </c>
      <c r="E1300" s="66" t="s">
        <v>331</v>
      </c>
      <c r="F1300" s="77" t="s">
        <v>130</v>
      </c>
      <c r="G1300" s="216">
        <v>45912</v>
      </c>
      <c r="H1300" s="216" t="s">
        <v>6647</v>
      </c>
      <c r="K1300" s="65"/>
      <c r="O1300" s="210"/>
      <c r="R1300" s="201"/>
      <c r="U1300" s="201"/>
      <c r="X1300" s="201"/>
      <c r="Z1300" s="201"/>
      <c r="AB1300" s="201"/>
      <c r="AC1300" s="68"/>
      <c r="AI1300" s="65"/>
      <c r="AM1300" s="65"/>
      <c r="AR1300" s="65"/>
      <c r="AT1300" s="65"/>
      <c r="AU1300" s="65"/>
      <c r="AY1300" s="33" t="s">
        <v>586</v>
      </c>
      <c r="AZ1300" s="48"/>
      <c r="BA1300" s="48"/>
      <c r="BB1300" s="48"/>
      <c r="BC1300" s="48"/>
      <c r="BD1300" s="48"/>
    </row>
    <row r="1301" spans="1:56" s="33" customFormat="1" ht="20.25" customHeight="1">
      <c r="A1301" s="66" t="s">
        <v>6648</v>
      </c>
      <c r="B1301" s="77" t="str">
        <f t="shared" si="280"/>
        <v>2025</v>
      </c>
      <c r="C1301" s="66" t="s">
        <v>6649</v>
      </c>
      <c r="D1301" s="66" t="s">
        <v>6650</v>
      </c>
      <c r="E1301" s="66" t="s">
        <v>6325</v>
      </c>
      <c r="F1301" s="77" t="s">
        <v>165</v>
      </c>
      <c r="G1301" s="216" t="s">
        <v>5495</v>
      </c>
      <c r="H1301" s="216" t="s">
        <v>6605</v>
      </c>
      <c r="I1301" s="33" t="s">
        <v>3979</v>
      </c>
      <c r="J1301" s="33" t="s">
        <v>3961</v>
      </c>
      <c r="K1301" s="65"/>
      <c r="N1301" s="33" t="s">
        <v>170</v>
      </c>
      <c r="O1301" s="210" t="s">
        <v>5572</v>
      </c>
      <c r="R1301" s="201"/>
      <c r="U1301" s="201"/>
      <c r="X1301" s="201"/>
      <c r="Z1301" s="201"/>
      <c r="AB1301" s="201"/>
      <c r="AC1301" s="68"/>
      <c r="AI1301" s="65"/>
      <c r="AM1301" s="65"/>
      <c r="AR1301" s="65"/>
      <c r="AT1301" s="65"/>
      <c r="AU1301" s="65"/>
      <c r="AV1301" s="33" t="s">
        <v>5572</v>
      </c>
      <c r="AW1301" s="33">
        <v>18</v>
      </c>
      <c r="AX1301" s="33">
        <v>2026</v>
      </c>
      <c r="AY1301" s="33" t="s">
        <v>1619</v>
      </c>
      <c r="AZ1301" s="48"/>
      <c r="BA1301" s="48"/>
      <c r="BB1301" s="48"/>
      <c r="BC1301" s="48"/>
      <c r="BD1301" s="48"/>
    </row>
    <row r="1302" spans="1:56" s="33" customFormat="1" ht="20.25" customHeight="1">
      <c r="A1302" s="66" t="s">
        <v>6651</v>
      </c>
      <c r="B1302" s="77" t="str">
        <f t="shared" si="280"/>
        <v>2025</v>
      </c>
      <c r="C1302" s="66" t="s">
        <v>6652</v>
      </c>
      <c r="D1302" s="66" t="s">
        <v>6653</v>
      </c>
      <c r="E1302" s="66" t="s">
        <v>6473</v>
      </c>
      <c r="F1302" s="77" t="s">
        <v>130</v>
      </c>
      <c r="G1302" s="216" t="s">
        <v>5914</v>
      </c>
      <c r="H1302" s="216" t="s">
        <v>6605</v>
      </c>
      <c r="K1302" s="65"/>
      <c r="O1302" s="210"/>
      <c r="R1302" s="201"/>
      <c r="U1302" s="201"/>
      <c r="X1302" s="201"/>
      <c r="Z1302" s="201"/>
      <c r="AB1302" s="201"/>
      <c r="AC1302" s="68"/>
      <c r="AI1302" s="65"/>
      <c r="AM1302" s="65"/>
      <c r="AR1302" s="65"/>
      <c r="AT1302" s="65"/>
      <c r="AU1302" s="65"/>
      <c r="AY1302" s="33" t="s">
        <v>586</v>
      </c>
      <c r="AZ1302" s="48"/>
      <c r="BA1302" s="48"/>
      <c r="BB1302" s="48"/>
      <c r="BC1302" s="48"/>
      <c r="BD1302" s="48"/>
    </row>
    <row r="1303" spans="1:56" s="33" customFormat="1" ht="20.25" customHeight="1">
      <c r="A1303" s="66" t="s">
        <v>6654</v>
      </c>
      <c r="B1303" s="77" t="str">
        <f t="shared" si="280"/>
        <v>2025</v>
      </c>
      <c r="C1303" s="66" t="s">
        <v>6655</v>
      </c>
      <c r="D1303" s="66" t="s">
        <v>6656</v>
      </c>
      <c r="E1303" s="66" t="s">
        <v>6325</v>
      </c>
      <c r="F1303" s="77" t="s">
        <v>165</v>
      </c>
      <c r="G1303" s="216" t="s">
        <v>5165</v>
      </c>
      <c r="H1303" s="216" t="s">
        <v>6605</v>
      </c>
      <c r="I1303" s="33" t="s">
        <v>131</v>
      </c>
      <c r="J1303" s="33" t="s">
        <v>93</v>
      </c>
      <c r="K1303" s="65"/>
      <c r="N1303" s="33" t="s">
        <v>170</v>
      </c>
      <c r="O1303" s="210" t="s">
        <v>5572</v>
      </c>
      <c r="R1303" s="201"/>
      <c r="U1303" s="201"/>
      <c r="X1303" s="201"/>
      <c r="Z1303" s="201"/>
      <c r="AB1303" s="201"/>
      <c r="AC1303" s="68"/>
      <c r="AI1303" s="65"/>
      <c r="AM1303" s="65"/>
      <c r="AR1303" s="65"/>
      <c r="AT1303" s="65"/>
      <c r="AU1303" s="65"/>
      <c r="AY1303" s="33" t="s">
        <v>1619</v>
      </c>
      <c r="AZ1303" s="48"/>
      <c r="BA1303" s="48"/>
      <c r="BB1303" s="48"/>
      <c r="BC1303" s="48"/>
      <c r="BD1303" s="48"/>
    </row>
    <row r="1304" spans="1:56" s="33" customFormat="1" ht="20.25" customHeight="1">
      <c r="A1304" s="66" t="s">
        <v>6657</v>
      </c>
      <c r="B1304" s="77" t="str">
        <f t="shared" si="280"/>
        <v>2025</v>
      </c>
      <c r="C1304" s="66" t="s">
        <v>6658</v>
      </c>
      <c r="D1304" s="66" t="s">
        <v>3802</v>
      </c>
      <c r="E1304" s="66" t="s">
        <v>6659</v>
      </c>
      <c r="F1304" s="67" t="s">
        <v>609</v>
      </c>
      <c r="G1304" s="216" t="s">
        <v>6660</v>
      </c>
      <c r="H1304" s="216" t="s">
        <v>6661</v>
      </c>
      <c r="K1304" s="65"/>
      <c r="O1304" s="210"/>
      <c r="R1304" s="201"/>
      <c r="U1304" s="201"/>
      <c r="X1304" s="201"/>
      <c r="Z1304" s="201"/>
      <c r="AB1304" s="201"/>
      <c r="AC1304" s="68"/>
      <c r="AI1304" s="65"/>
      <c r="AM1304" s="65"/>
      <c r="AR1304" s="65"/>
      <c r="AT1304" s="65"/>
      <c r="AU1304" s="65"/>
      <c r="AY1304" s="33" t="s">
        <v>586</v>
      </c>
      <c r="AZ1304" s="48"/>
      <c r="BA1304" s="48"/>
      <c r="BB1304" s="48"/>
      <c r="BC1304" s="48"/>
      <c r="BD1304" s="48"/>
    </row>
    <row r="1305" spans="1:56" s="33" customFormat="1" ht="20.25" customHeight="1">
      <c r="A1305" s="66" t="s">
        <v>6662</v>
      </c>
      <c r="B1305" s="77" t="str">
        <f t="shared" si="280"/>
        <v>2025</v>
      </c>
      <c r="C1305" s="66" t="s">
        <v>6663</v>
      </c>
      <c r="D1305" s="66" t="s">
        <v>6664</v>
      </c>
      <c r="E1305" s="66" t="s">
        <v>6325</v>
      </c>
      <c r="F1305" s="77" t="s">
        <v>165</v>
      </c>
      <c r="G1305" s="216" t="s">
        <v>6660</v>
      </c>
      <c r="H1305" s="216" t="s">
        <v>6665</v>
      </c>
      <c r="K1305" s="65"/>
      <c r="O1305" s="210"/>
      <c r="R1305" s="201"/>
      <c r="U1305" s="201"/>
      <c r="X1305" s="201"/>
      <c r="Z1305" s="201"/>
      <c r="AB1305" s="201"/>
      <c r="AC1305" s="68"/>
      <c r="AI1305" s="65"/>
      <c r="AM1305" s="65"/>
      <c r="AR1305" s="65"/>
      <c r="AT1305" s="65"/>
      <c r="AU1305" s="65"/>
      <c r="AY1305" s="33" t="s">
        <v>1619</v>
      </c>
      <c r="AZ1305" s="48"/>
      <c r="BA1305" s="48"/>
      <c r="BB1305" s="48"/>
      <c r="BC1305" s="48"/>
      <c r="BD1305" s="48"/>
    </row>
    <row r="1306" spans="1:56" s="33" customFormat="1" ht="20.25" customHeight="1">
      <c r="A1306" s="66" t="s">
        <v>6666</v>
      </c>
      <c r="B1306" s="77" t="str">
        <f t="shared" si="280"/>
        <v>2025</v>
      </c>
      <c r="C1306" s="66" t="s">
        <v>6667</v>
      </c>
      <c r="D1306" s="66" t="s">
        <v>6668</v>
      </c>
      <c r="E1306" s="66" t="s">
        <v>6669</v>
      </c>
      <c r="F1306" s="77" t="s">
        <v>2414</v>
      </c>
      <c r="G1306" s="216">
        <v>45718</v>
      </c>
      <c r="H1306" s="216" t="s">
        <v>6605</v>
      </c>
      <c r="K1306" s="65"/>
      <c r="O1306" s="210"/>
      <c r="R1306" s="201"/>
      <c r="U1306" s="201"/>
      <c r="X1306" s="201"/>
      <c r="Z1306" s="201"/>
      <c r="AB1306" s="201"/>
      <c r="AC1306" s="68"/>
      <c r="AI1306" s="65"/>
      <c r="AM1306" s="65"/>
      <c r="AR1306" s="65"/>
      <c r="AT1306" s="65"/>
      <c r="AU1306" s="65"/>
      <c r="AY1306" s="33" t="s">
        <v>586</v>
      </c>
      <c r="AZ1306" s="48"/>
      <c r="BA1306" s="48"/>
      <c r="BB1306" s="48"/>
      <c r="BC1306" s="48"/>
      <c r="BD1306" s="48"/>
    </row>
    <row r="1307" spans="1:56" s="33" customFormat="1" ht="20.25" customHeight="1">
      <c r="A1307" s="66" t="s">
        <v>6670</v>
      </c>
      <c r="B1307" s="77" t="str">
        <f t="shared" si="280"/>
        <v>2025</v>
      </c>
      <c r="C1307" s="66" t="s">
        <v>6671</v>
      </c>
      <c r="D1307" s="66" t="s">
        <v>4314</v>
      </c>
      <c r="E1307" s="66" t="s">
        <v>6672</v>
      </c>
      <c r="F1307" s="67" t="s">
        <v>6673</v>
      </c>
      <c r="G1307" s="216" t="s">
        <v>3988</v>
      </c>
      <c r="H1307" s="216" t="s">
        <v>6674</v>
      </c>
      <c r="K1307" s="65"/>
      <c r="O1307" s="210"/>
      <c r="R1307" s="201"/>
      <c r="U1307" s="201"/>
      <c r="X1307" s="201"/>
      <c r="Z1307" s="201"/>
      <c r="AB1307" s="201"/>
      <c r="AC1307" s="68"/>
      <c r="AI1307" s="65"/>
      <c r="AM1307" s="65"/>
      <c r="AR1307" s="65"/>
      <c r="AT1307" s="65"/>
      <c r="AU1307" s="65"/>
      <c r="AY1307" s="33" t="s">
        <v>586</v>
      </c>
      <c r="AZ1307" s="48"/>
      <c r="BA1307" s="48"/>
      <c r="BB1307" s="48"/>
      <c r="BC1307" s="48"/>
      <c r="BD1307" s="48"/>
    </row>
    <row r="1308" spans="1:56" s="33" customFormat="1" ht="20.25" customHeight="1">
      <c r="A1308" s="66" t="s">
        <v>6675</v>
      </c>
      <c r="B1308" s="77" t="str">
        <f t="shared" si="280"/>
        <v>2025</v>
      </c>
      <c r="C1308" s="66" t="s">
        <v>6676</v>
      </c>
      <c r="D1308" s="66" t="s">
        <v>4136</v>
      </c>
      <c r="E1308" s="66" t="s">
        <v>6672</v>
      </c>
      <c r="F1308" s="67" t="s">
        <v>6673</v>
      </c>
      <c r="G1308" s="216" t="s">
        <v>6677</v>
      </c>
      <c r="H1308" s="216" t="s">
        <v>6678</v>
      </c>
      <c r="K1308" s="65"/>
      <c r="O1308" s="210"/>
      <c r="R1308" s="201"/>
      <c r="U1308" s="201"/>
      <c r="X1308" s="201"/>
      <c r="Z1308" s="201"/>
      <c r="AB1308" s="201"/>
      <c r="AC1308" s="68"/>
      <c r="AI1308" s="65"/>
      <c r="AM1308" s="65"/>
      <c r="AR1308" s="65"/>
      <c r="AT1308" s="65"/>
      <c r="AU1308" s="65"/>
      <c r="AY1308" s="33" t="s">
        <v>586</v>
      </c>
      <c r="AZ1308" s="48"/>
      <c r="BA1308" s="48"/>
      <c r="BB1308" s="48"/>
      <c r="BC1308" s="48"/>
      <c r="BD1308" s="48"/>
    </row>
    <row r="1309" spans="1:56" s="33" customFormat="1" ht="20.25" customHeight="1">
      <c r="A1309" s="66" t="s">
        <v>6679</v>
      </c>
      <c r="B1309" s="77" t="str">
        <f t="shared" si="280"/>
        <v>2025</v>
      </c>
      <c r="C1309" s="66" t="s">
        <v>6680</v>
      </c>
      <c r="D1309" s="66" t="s">
        <v>6681</v>
      </c>
      <c r="E1309" s="66" t="s">
        <v>6682</v>
      </c>
      <c r="F1309" s="67" t="s">
        <v>6683</v>
      </c>
      <c r="G1309" s="216">
        <v>45661</v>
      </c>
      <c r="H1309" s="216" t="s">
        <v>6605</v>
      </c>
      <c r="K1309" s="65"/>
      <c r="O1309" s="210"/>
      <c r="R1309" s="201"/>
      <c r="U1309" s="201"/>
      <c r="X1309" s="201"/>
      <c r="Z1309" s="201"/>
      <c r="AB1309" s="201"/>
      <c r="AC1309" s="68"/>
      <c r="AI1309" s="65"/>
      <c r="AM1309" s="65"/>
      <c r="AR1309" s="65"/>
      <c r="AT1309" s="65"/>
      <c r="AU1309" s="65"/>
      <c r="AY1309" s="33" t="s">
        <v>586</v>
      </c>
      <c r="AZ1309" s="48"/>
      <c r="BA1309" s="48"/>
      <c r="BB1309" s="48"/>
      <c r="BC1309" s="48"/>
      <c r="BD1309" s="48"/>
    </row>
    <row r="1310" spans="1:56" s="33" customFormat="1" ht="20.25" customHeight="1">
      <c r="A1310" s="66" t="s">
        <v>6684</v>
      </c>
      <c r="B1310" s="77" t="str">
        <f t="shared" si="280"/>
        <v>2025</v>
      </c>
      <c r="C1310" s="66" t="s">
        <v>6685</v>
      </c>
      <c r="D1310" s="66" t="s">
        <v>5041</v>
      </c>
      <c r="E1310" s="66" t="s">
        <v>6465</v>
      </c>
      <c r="F1310" s="77" t="s">
        <v>130</v>
      </c>
      <c r="G1310" s="216">
        <v>45720</v>
      </c>
      <c r="H1310" s="216">
        <v>46422</v>
      </c>
      <c r="K1310" s="65"/>
      <c r="O1310" s="210"/>
      <c r="R1310" s="201"/>
      <c r="U1310" s="201"/>
      <c r="X1310" s="201"/>
      <c r="Z1310" s="201"/>
      <c r="AB1310" s="201"/>
      <c r="AC1310" s="68"/>
      <c r="AI1310" s="65"/>
      <c r="AM1310" s="65"/>
      <c r="AR1310" s="65"/>
      <c r="AT1310" s="65"/>
      <c r="AU1310" s="65"/>
      <c r="AY1310" s="33" t="s">
        <v>586</v>
      </c>
      <c r="AZ1310" s="48"/>
      <c r="BA1310" s="48"/>
      <c r="BB1310" s="48"/>
      <c r="BC1310" s="48"/>
      <c r="BD1310" s="48"/>
    </row>
    <row r="1311" spans="1:56" s="33" customFormat="1" ht="20.25" customHeight="1">
      <c r="A1311" s="66" t="s">
        <v>6686</v>
      </c>
      <c r="B1311" s="77" t="str">
        <f t="shared" si="280"/>
        <v>2025</v>
      </c>
      <c r="C1311" s="66" t="s">
        <v>6687</v>
      </c>
      <c r="D1311" s="66" t="s">
        <v>5041</v>
      </c>
      <c r="E1311" s="66" t="s">
        <v>6465</v>
      </c>
      <c r="F1311" s="77" t="s">
        <v>130</v>
      </c>
      <c r="G1311" s="216">
        <v>45720</v>
      </c>
      <c r="H1311" s="216">
        <v>46065</v>
      </c>
      <c r="K1311" s="65"/>
      <c r="O1311" s="210"/>
      <c r="R1311" s="201"/>
      <c r="U1311" s="201"/>
      <c r="X1311" s="201"/>
      <c r="Z1311" s="201"/>
      <c r="AB1311" s="201"/>
      <c r="AC1311" s="68"/>
      <c r="AI1311" s="65"/>
      <c r="AM1311" s="65"/>
      <c r="AR1311" s="65"/>
      <c r="AT1311" s="65"/>
      <c r="AU1311" s="65"/>
      <c r="AY1311" s="33" t="s">
        <v>586</v>
      </c>
      <c r="AZ1311" s="48"/>
      <c r="BA1311" s="48"/>
      <c r="BB1311" s="48"/>
      <c r="BC1311" s="48"/>
      <c r="BD1311" s="48"/>
    </row>
    <row r="1312" spans="1:56" s="33" customFormat="1" ht="20.25" customHeight="1">
      <c r="A1312" s="66" t="s">
        <v>6688</v>
      </c>
      <c r="B1312" s="77" t="str">
        <f t="shared" si="280"/>
        <v>2025</v>
      </c>
      <c r="C1312" s="66" t="s">
        <v>6689</v>
      </c>
      <c r="D1312" s="66" t="s">
        <v>550</v>
      </c>
      <c r="E1312" s="66" t="s">
        <v>6356</v>
      </c>
      <c r="F1312" s="77" t="s">
        <v>165</v>
      </c>
      <c r="G1312" s="216" t="s">
        <v>6690</v>
      </c>
      <c r="H1312" s="216" t="s">
        <v>6605</v>
      </c>
      <c r="K1312" s="65"/>
      <c r="O1312" s="210"/>
      <c r="R1312" s="201"/>
      <c r="U1312" s="201"/>
      <c r="X1312" s="201"/>
      <c r="Z1312" s="201"/>
      <c r="AB1312" s="201"/>
      <c r="AC1312" s="68"/>
      <c r="AI1312" s="65"/>
      <c r="AM1312" s="65"/>
      <c r="AR1312" s="65"/>
      <c r="AT1312" s="65"/>
      <c r="AU1312" s="65"/>
      <c r="AY1312" s="33" t="s">
        <v>1619</v>
      </c>
      <c r="AZ1312" s="48"/>
      <c r="BA1312" s="48"/>
      <c r="BB1312" s="48"/>
      <c r="BC1312" s="48"/>
      <c r="BD1312" s="48"/>
    </row>
    <row r="1313" spans="1:56" s="33" customFormat="1" ht="20.25" customHeight="1">
      <c r="A1313" s="66" t="s">
        <v>6691</v>
      </c>
      <c r="B1313" s="77" t="str">
        <f t="shared" si="280"/>
        <v>2025</v>
      </c>
      <c r="C1313" s="66" t="s">
        <v>6692</v>
      </c>
      <c r="D1313" s="66" t="s">
        <v>5601</v>
      </c>
      <c r="E1313" s="66" t="s">
        <v>6693</v>
      </c>
      <c r="F1313" s="67" t="s">
        <v>5132</v>
      </c>
      <c r="G1313" s="216">
        <v>45693</v>
      </c>
      <c r="H1313" s="216" t="s">
        <v>6605</v>
      </c>
      <c r="K1313" s="65"/>
      <c r="O1313" s="210"/>
      <c r="R1313" s="201"/>
      <c r="U1313" s="201"/>
      <c r="X1313" s="201"/>
      <c r="Z1313" s="201"/>
      <c r="AB1313" s="201"/>
      <c r="AC1313" s="68"/>
      <c r="AI1313" s="65"/>
      <c r="AM1313" s="65"/>
      <c r="AR1313" s="65"/>
      <c r="AT1313" s="65"/>
      <c r="AU1313" s="65"/>
      <c r="AY1313" s="33" t="s">
        <v>586</v>
      </c>
      <c r="AZ1313" s="48"/>
      <c r="BA1313" s="48"/>
      <c r="BB1313" s="48"/>
      <c r="BC1313" s="48"/>
      <c r="BD1313" s="48"/>
    </row>
    <row r="1314" spans="1:56" s="33" customFormat="1" ht="20.25" customHeight="1">
      <c r="A1314" s="66" t="s">
        <v>6694</v>
      </c>
      <c r="B1314" s="77" t="str">
        <f t="shared" si="280"/>
        <v>2025</v>
      </c>
      <c r="C1314" s="66" t="s">
        <v>6695</v>
      </c>
      <c r="D1314" s="66" t="s">
        <v>911</v>
      </c>
      <c r="E1314" s="66" t="s">
        <v>6223</v>
      </c>
      <c r="F1314" s="77" t="s">
        <v>913</v>
      </c>
      <c r="G1314" s="216">
        <v>45843</v>
      </c>
      <c r="H1314" s="216" t="s">
        <v>6605</v>
      </c>
      <c r="I1314" s="33" t="s">
        <v>131</v>
      </c>
      <c r="J1314" s="33" t="s">
        <v>93</v>
      </c>
      <c r="K1314" s="65"/>
      <c r="N1314" s="33" t="s">
        <v>170</v>
      </c>
      <c r="O1314" s="210" t="s">
        <v>5572</v>
      </c>
      <c r="R1314" s="201"/>
      <c r="U1314" s="201"/>
      <c r="X1314" s="201"/>
      <c r="Z1314" s="201"/>
      <c r="AB1314" s="201"/>
      <c r="AC1314" s="68"/>
      <c r="AI1314" s="65"/>
      <c r="AM1314" s="65"/>
      <c r="AR1314" s="65"/>
      <c r="AT1314" s="65"/>
      <c r="AU1314" s="65"/>
      <c r="AV1314" s="65">
        <v>46141</v>
      </c>
      <c r="AY1314" s="33" t="s">
        <v>1619</v>
      </c>
      <c r="AZ1314" s="48"/>
      <c r="BA1314" s="48"/>
      <c r="BB1314" s="48"/>
      <c r="BC1314" s="48"/>
      <c r="BD1314" s="48"/>
    </row>
    <row r="1315" spans="1:56" s="33" customFormat="1" ht="20.25" customHeight="1">
      <c r="A1315" s="66" t="s">
        <v>6696</v>
      </c>
      <c r="B1315" s="77" t="str">
        <f t="shared" si="280"/>
        <v>2025</v>
      </c>
      <c r="C1315" s="66" t="s">
        <v>6697</v>
      </c>
      <c r="D1315" s="66" t="s">
        <v>6698</v>
      </c>
      <c r="E1315" s="66" t="s">
        <v>6699</v>
      </c>
      <c r="F1315" s="77" t="s">
        <v>165</v>
      </c>
      <c r="G1315" s="216" t="s">
        <v>6700</v>
      </c>
      <c r="H1315" s="216" t="s">
        <v>6701</v>
      </c>
      <c r="K1315" s="65"/>
      <c r="O1315" s="210"/>
      <c r="R1315" s="201"/>
      <c r="U1315" s="201"/>
      <c r="X1315" s="201"/>
      <c r="Z1315" s="201"/>
      <c r="AB1315" s="201"/>
      <c r="AC1315" s="68"/>
      <c r="AI1315" s="65"/>
      <c r="AM1315" s="65"/>
      <c r="AR1315" s="65"/>
      <c r="AT1315" s="65"/>
      <c r="AU1315" s="65"/>
      <c r="AY1315" s="33" t="s">
        <v>586</v>
      </c>
      <c r="AZ1315" s="48"/>
      <c r="BA1315" s="48"/>
      <c r="BB1315" s="48"/>
      <c r="BC1315" s="48"/>
      <c r="BD1315" s="48"/>
    </row>
    <row r="1316" spans="1:56" s="33" customFormat="1" ht="20.25" customHeight="1">
      <c r="A1316" s="66" t="s">
        <v>6702</v>
      </c>
      <c r="B1316" s="77" t="str">
        <f t="shared" si="280"/>
        <v>2025</v>
      </c>
      <c r="C1316" s="66" t="s">
        <v>6703</v>
      </c>
      <c r="D1316" s="66" t="s">
        <v>5971</v>
      </c>
      <c r="E1316" s="66" t="s">
        <v>6704</v>
      </c>
      <c r="F1316" s="77" t="s">
        <v>130</v>
      </c>
      <c r="G1316" s="216">
        <v>45997</v>
      </c>
      <c r="H1316" s="216">
        <v>46335</v>
      </c>
      <c r="K1316" s="65"/>
      <c r="O1316" s="210"/>
      <c r="R1316" s="201"/>
      <c r="U1316" s="201"/>
      <c r="X1316" s="201"/>
      <c r="Z1316" s="201"/>
      <c r="AB1316" s="201"/>
      <c r="AC1316" s="68"/>
      <c r="AI1316" s="65"/>
      <c r="AM1316" s="65"/>
      <c r="AR1316" s="65"/>
      <c r="AT1316" s="65"/>
      <c r="AU1316" s="65"/>
      <c r="AY1316" s="33" t="s">
        <v>586</v>
      </c>
      <c r="AZ1316" s="48"/>
      <c r="BA1316" s="48"/>
      <c r="BB1316" s="48"/>
      <c r="BC1316" s="48"/>
      <c r="BD1316" s="48"/>
    </row>
    <row r="1317" spans="1:56" s="33" customFormat="1" ht="20.25" customHeight="1">
      <c r="A1317" s="66" t="s">
        <v>6705</v>
      </c>
      <c r="B1317" s="77" t="str">
        <f t="shared" si="280"/>
        <v>2025</v>
      </c>
      <c r="C1317" s="66" t="s">
        <v>6706</v>
      </c>
      <c r="D1317" s="66" t="s">
        <v>1164</v>
      </c>
      <c r="E1317" s="66" t="s">
        <v>6707</v>
      </c>
      <c r="F1317" s="77" t="s">
        <v>913</v>
      </c>
      <c r="G1317" s="216" t="s">
        <v>6708</v>
      </c>
      <c r="H1317" s="216" t="s">
        <v>6605</v>
      </c>
      <c r="K1317" s="65"/>
      <c r="O1317" s="210"/>
      <c r="R1317" s="201"/>
      <c r="U1317" s="201"/>
      <c r="X1317" s="201"/>
      <c r="Z1317" s="201"/>
      <c r="AB1317" s="201"/>
      <c r="AC1317" s="68"/>
      <c r="AI1317" s="65"/>
      <c r="AM1317" s="65"/>
      <c r="AR1317" s="65"/>
      <c r="AT1317" s="65"/>
      <c r="AU1317" s="65"/>
      <c r="AY1317" s="33" t="s">
        <v>586</v>
      </c>
      <c r="AZ1317" s="48"/>
      <c r="BA1317" s="48"/>
      <c r="BB1317" s="48"/>
      <c r="BC1317" s="48"/>
      <c r="BD1317" s="48"/>
    </row>
    <row r="1318" spans="1:56" s="33" customFormat="1" ht="20.25" customHeight="1">
      <c r="A1318" s="66" t="s">
        <v>6709</v>
      </c>
      <c r="B1318" s="77" t="str">
        <f t="shared" si="280"/>
        <v>2025</v>
      </c>
      <c r="C1318" s="66" t="s">
        <v>6710</v>
      </c>
      <c r="D1318" s="66" t="s">
        <v>6711</v>
      </c>
      <c r="E1318" s="66" t="s">
        <v>6712</v>
      </c>
      <c r="F1318" s="77" t="s">
        <v>109</v>
      </c>
      <c r="G1318" s="216" t="s">
        <v>6713</v>
      </c>
      <c r="H1318" s="216" t="s">
        <v>6605</v>
      </c>
      <c r="K1318" s="65"/>
      <c r="O1318" s="210"/>
      <c r="R1318" s="201"/>
      <c r="U1318" s="201"/>
      <c r="X1318" s="201"/>
      <c r="Z1318" s="201"/>
      <c r="AB1318" s="201"/>
      <c r="AC1318" s="68"/>
      <c r="AI1318" s="65"/>
      <c r="AM1318" s="65"/>
      <c r="AR1318" s="65"/>
      <c r="AT1318" s="65"/>
      <c r="AU1318" s="65"/>
      <c r="AY1318" s="33" t="s">
        <v>586</v>
      </c>
      <c r="AZ1318" s="48"/>
      <c r="BA1318" s="48"/>
      <c r="BB1318" s="48"/>
      <c r="BC1318" s="48"/>
      <c r="BD1318" s="48"/>
    </row>
    <row r="1319" spans="1:56" s="33" customFormat="1" ht="20.25" customHeight="1">
      <c r="A1319" s="66" t="s">
        <v>6714</v>
      </c>
      <c r="B1319" s="77" t="str">
        <f t="shared" si="280"/>
        <v>2025</v>
      </c>
      <c r="C1319" s="66" t="s">
        <v>6715</v>
      </c>
      <c r="D1319" s="66" t="s">
        <v>6716</v>
      </c>
      <c r="E1319" s="66" t="s">
        <v>6325</v>
      </c>
      <c r="F1319" s="77" t="s">
        <v>165</v>
      </c>
      <c r="G1319" s="216">
        <v>45664</v>
      </c>
      <c r="H1319" s="216" t="s">
        <v>6605</v>
      </c>
      <c r="K1319" s="65"/>
      <c r="O1319" s="210"/>
      <c r="R1319" s="201"/>
      <c r="U1319" s="201"/>
      <c r="X1319" s="201"/>
      <c r="Z1319" s="201"/>
      <c r="AB1319" s="201"/>
      <c r="AC1319" s="68"/>
      <c r="AI1319" s="65"/>
      <c r="AM1319" s="65"/>
      <c r="AR1319" s="65"/>
      <c r="AT1319" s="65"/>
      <c r="AU1319" s="65"/>
      <c r="AY1319" s="33" t="s">
        <v>586</v>
      </c>
      <c r="AZ1319" s="48"/>
      <c r="BA1319" s="48"/>
      <c r="BB1319" s="48"/>
      <c r="BC1319" s="48"/>
      <c r="BD1319" s="48"/>
    </row>
    <row r="1320" spans="1:56" s="33" customFormat="1" ht="20.25" customHeight="1">
      <c r="A1320" s="66" t="s">
        <v>6717</v>
      </c>
      <c r="B1320" s="77" t="str">
        <f t="shared" si="280"/>
        <v>2025</v>
      </c>
      <c r="C1320" s="66" t="s">
        <v>6718</v>
      </c>
      <c r="D1320" s="66" t="s">
        <v>4314</v>
      </c>
      <c r="E1320" s="66" t="s">
        <v>6473</v>
      </c>
      <c r="F1320" s="77" t="s">
        <v>130</v>
      </c>
      <c r="G1320" s="216">
        <v>45754</v>
      </c>
      <c r="H1320" s="216">
        <v>50106</v>
      </c>
      <c r="K1320" s="65"/>
      <c r="O1320" s="210"/>
      <c r="R1320" s="201"/>
      <c r="U1320" s="201"/>
      <c r="X1320" s="201"/>
      <c r="Z1320" s="201"/>
      <c r="AB1320" s="201"/>
      <c r="AC1320" s="68"/>
      <c r="AI1320" s="65"/>
      <c r="AM1320" s="65"/>
      <c r="AR1320" s="65"/>
      <c r="AT1320" s="65"/>
      <c r="AU1320" s="65"/>
      <c r="AY1320" s="33" t="s">
        <v>586</v>
      </c>
      <c r="AZ1320" s="48"/>
      <c r="BA1320" s="48"/>
      <c r="BB1320" s="48"/>
      <c r="BC1320" s="48"/>
      <c r="BD1320" s="48"/>
    </row>
    <row r="1321" spans="1:56" s="33" customFormat="1" ht="20.25" customHeight="1">
      <c r="A1321" s="66" t="s">
        <v>6719</v>
      </c>
      <c r="B1321" s="77" t="str">
        <f t="shared" si="280"/>
        <v>2025</v>
      </c>
      <c r="C1321" s="66" t="s">
        <v>6720</v>
      </c>
      <c r="D1321" s="66" t="s">
        <v>6721</v>
      </c>
      <c r="E1321" s="66" t="s">
        <v>6722</v>
      </c>
      <c r="F1321" s="77" t="s">
        <v>91</v>
      </c>
      <c r="G1321" s="216">
        <v>45665</v>
      </c>
      <c r="H1321" s="216">
        <v>46030</v>
      </c>
      <c r="K1321" s="65"/>
      <c r="O1321" s="210"/>
      <c r="R1321" s="201"/>
      <c r="U1321" s="201"/>
      <c r="X1321" s="201"/>
      <c r="Z1321" s="201"/>
      <c r="AB1321" s="201"/>
      <c r="AC1321" s="68"/>
      <c r="AI1321" s="65"/>
      <c r="AM1321" s="65"/>
      <c r="AR1321" s="65"/>
      <c r="AT1321" s="65"/>
      <c r="AU1321" s="65"/>
      <c r="AY1321" s="33" t="s">
        <v>586</v>
      </c>
      <c r="AZ1321" s="48"/>
      <c r="BA1321" s="48"/>
      <c r="BB1321" s="48"/>
      <c r="BC1321" s="48"/>
      <c r="BD1321" s="48"/>
    </row>
    <row r="1322" spans="1:56" s="33" customFormat="1" ht="20.25" customHeight="1">
      <c r="A1322" s="66" t="s">
        <v>6723</v>
      </c>
      <c r="B1322" s="77" t="str">
        <f t="shared" si="280"/>
        <v>2025</v>
      </c>
      <c r="C1322" s="66" t="s">
        <v>6724</v>
      </c>
      <c r="D1322" s="66" t="s">
        <v>6504</v>
      </c>
      <c r="E1322" s="66" t="s">
        <v>6473</v>
      </c>
      <c r="F1322" s="77" t="s">
        <v>130</v>
      </c>
      <c r="G1322" s="216" t="s">
        <v>6725</v>
      </c>
      <c r="H1322" s="216" t="s">
        <v>6726</v>
      </c>
      <c r="K1322" s="65"/>
      <c r="O1322" s="210"/>
      <c r="R1322" s="201"/>
      <c r="U1322" s="201"/>
      <c r="X1322" s="201"/>
      <c r="Z1322" s="201"/>
      <c r="AB1322" s="201"/>
      <c r="AC1322" s="68"/>
      <c r="AI1322" s="65"/>
      <c r="AM1322" s="65"/>
      <c r="AR1322" s="65"/>
      <c r="AT1322" s="65"/>
      <c r="AU1322" s="65"/>
      <c r="AY1322" s="33" t="s">
        <v>586</v>
      </c>
      <c r="AZ1322" s="48"/>
      <c r="BA1322" s="48"/>
      <c r="BB1322" s="48"/>
      <c r="BC1322" s="48"/>
      <c r="BD1322" s="48"/>
    </row>
    <row r="1323" spans="1:56" s="33" customFormat="1" ht="20.25" customHeight="1">
      <c r="A1323" s="66" t="s">
        <v>6727</v>
      </c>
      <c r="B1323" s="77" t="str">
        <f t="shared" si="280"/>
        <v>2025</v>
      </c>
      <c r="C1323" s="66" t="s">
        <v>6728</v>
      </c>
      <c r="D1323" s="66" t="s">
        <v>6729</v>
      </c>
      <c r="E1323" s="66" t="s">
        <v>6730</v>
      </c>
      <c r="F1323" s="104" t="s">
        <v>1073</v>
      </c>
      <c r="G1323" s="216" t="s">
        <v>6131</v>
      </c>
      <c r="H1323" s="216" t="s">
        <v>6605</v>
      </c>
      <c r="I1323" s="33" t="s">
        <v>3979</v>
      </c>
      <c r="J1323" s="33" t="s">
        <v>3961</v>
      </c>
      <c r="K1323" s="65"/>
      <c r="O1323" s="210"/>
      <c r="R1323" s="201"/>
      <c r="U1323" s="201"/>
      <c r="X1323" s="201"/>
      <c r="Z1323" s="201"/>
      <c r="AB1323" s="201"/>
      <c r="AC1323" s="68"/>
      <c r="AI1323" s="65"/>
      <c r="AM1323" s="65"/>
      <c r="AR1323" s="65"/>
      <c r="AT1323" s="65"/>
      <c r="AU1323" s="65"/>
      <c r="AV1323" s="222">
        <v>46117</v>
      </c>
      <c r="AW1323" s="223">
        <v>19</v>
      </c>
      <c r="AX1323" s="224">
        <v>2026</v>
      </c>
      <c r="AY1323" s="224" t="s">
        <v>1619</v>
      </c>
      <c r="AZ1323" s="48"/>
      <c r="BA1323" s="48"/>
      <c r="BB1323" s="48"/>
      <c r="BC1323" s="48"/>
      <c r="BD1323" s="48"/>
    </row>
    <row r="1324" spans="1:56" s="33" customFormat="1" ht="20.25" customHeight="1">
      <c r="A1324" s="66" t="s">
        <v>6731</v>
      </c>
      <c r="B1324" s="77" t="str">
        <f t="shared" si="280"/>
        <v>2025</v>
      </c>
      <c r="C1324" s="66" t="s">
        <v>6732</v>
      </c>
      <c r="D1324" s="66" t="s">
        <v>2969</v>
      </c>
      <c r="E1324" s="66" t="s">
        <v>6473</v>
      </c>
      <c r="F1324" s="77" t="s">
        <v>130</v>
      </c>
      <c r="G1324" s="216">
        <v>45665</v>
      </c>
      <c r="H1324" s="216" t="s">
        <v>6733</v>
      </c>
      <c r="K1324" s="65"/>
      <c r="O1324" s="210"/>
      <c r="R1324" s="201"/>
      <c r="U1324" s="201"/>
      <c r="X1324" s="201"/>
      <c r="Z1324" s="201"/>
      <c r="AB1324" s="201"/>
      <c r="AC1324" s="68"/>
      <c r="AI1324" s="65"/>
      <c r="AM1324" s="65"/>
      <c r="AR1324" s="65"/>
      <c r="AT1324" s="65"/>
      <c r="AU1324" s="65"/>
      <c r="AY1324" s="33" t="s">
        <v>586</v>
      </c>
      <c r="AZ1324" s="48"/>
      <c r="BA1324" s="48"/>
      <c r="BB1324" s="48"/>
      <c r="BC1324" s="48"/>
      <c r="BD1324" s="48"/>
    </row>
    <row r="1325" spans="1:56" s="33" customFormat="1" ht="20.25" customHeight="1">
      <c r="A1325" s="66" t="s">
        <v>6734</v>
      </c>
      <c r="B1325" s="77" t="str">
        <f t="shared" si="280"/>
        <v>2025</v>
      </c>
      <c r="C1325" s="66" t="s">
        <v>6735</v>
      </c>
      <c r="D1325" s="66" t="s">
        <v>6246</v>
      </c>
      <c r="E1325" s="66" t="s">
        <v>6736</v>
      </c>
      <c r="F1325" s="67" t="s">
        <v>576</v>
      </c>
      <c r="G1325" s="216" t="s">
        <v>6737</v>
      </c>
      <c r="H1325" s="216" t="s">
        <v>6605</v>
      </c>
      <c r="K1325" s="65"/>
      <c r="O1325" s="210"/>
      <c r="R1325" s="201"/>
      <c r="U1325" s="201"/>
      <c r="X1325" s="201"/>
      <c r="Z1325" s="201"/>
      <c r="AB1325" s="201"/>
      <c r="AC1325" s="68"/>
      <c r="AI1325" s="65"/>
      <c r="AM1325" s="65"/>
      <c r="AR1325" s="65"/>
      <c r="AT1325" s="65"/>
      <c r="AU1325" s="65"/>
      <c r="AY1325" s="33" t="s">
        <v>586</v>
      </c>
      <c r="AZ1325" s="48"/>
      <c r="BA1325" s="48"/>
      <c r="BB1325" s="48"/>
      <c r="BC1325" s="48"/>
      <c r="BD1325" s="48"/>
    </row>
    <row r="1326" spans="1:56" s="33" customFormat="1" ht="20.25" customHeight="1">
      <c r="A1326" s="66" t="s">
        <v>6738</v>
      </c>
      <c r="B1326" s="77" t="str">
        <f t="shared" si="280"/>
        <v>2025</v>
      </c>
      <c r="C1326" s="66" t="s">
        <v>6739</v>
      </c>
      <c r="D1326" s="66" t="s">
        <v>6740</v>
      </c>
      <c r="E1326" s="66" t="s">
        <v>6741</v>
      </c>
      <c r="F1326" s="77" t="s">
        <v>130</v>
      </c>
      <c r="G1326" s="216" t="s">
        <v>6737</v>
      </c>
      <c r="H1326" s="216" t="s">
        <v>6605</v>
      </c>
      <c r="K1326" s="65"/>
      <c r="O1326" s="210"/>
      <c r="R1326" s="201"/>
      <c r="U1326" s="201"/>
      <c r="X1326" s="201"/>
      <c r="Z1326" s="201"/>
      <c r="AB1326" s="201"/>
      <c r="AC1326" s="68"/>
      <c r="AI1326" s="65"/>
      <c r="AM1326" s="65"/>
      <c r="AR1326" s="65"/>
      <c r="AT1326" s="65"/>
      <c r="AU1326" s="65"/>
      <c r="AY1326" s="33" t="s">
        <v>586</v>
      </c>
      <c r="AZ1326" s="48"/>
      <c r="BA1326" s="48"/>
      <c r="BB1326" s="48"/>
      <c r="BC1326" s="48"/>
      <c r="BD1326" s="48"/>
    </row>
    <row r="1327" spans="1:56" s="33" customFormat="1" ht="20.25" customHeight="1">
      <c r="A1327" s="66" t="s">
        <v>6742</v>
      </c>
      <c r="B1327" s="77" t="str">
        <f t="shared" si="280"/>
        <v>2025</v>
      </c>
      <c r="C1327" s="66" t="s">
        <v>6743</v>
      </c>
      <c r="D1327" s="66" t="s">
        <v>6744</v>
      </c>
      <c r="E1327" s="66" t="s">
        <v>6745</v>
      </c>
      <c r="F1327" s="77" t="s">
        <v>91</v>
      </c>
      <c r="G1327" s="216" t="s">
        <v>6746</v>
      </c>
      <c r="H1327" s="216" t="s">
        <v>6605</v>
      </c>
      <c r="K1327" s="65"/>
      <c r="O1327" s="210"/>
      <c r="R1327" s="201"/>
      <c r="U1327" s="201"/>
      <c r="X1327" s="201"/>
      <c r="Z1327" s="201"/>
      <c r="AB1327" s="201"/>
      <c r="AC1327" s="68"/>
      <c r="AI1327" s="65"/>
      <c r="AM1327" s="65"/>
      <c r="AR1327" s="65"/>
      <c r="AT1327" s="65"/>
      <c r="AU1327" s="65"/>
      <c r="AY1327" s="33" t="s">
        <v>586</v>
      </c>
      <c r="AZ1327" s="48"/>
      <c r="BA1327" s="48"/>
      <c r="BB1327" s="48"/>
      <c r="BC1327" s="48"/>
      <c r="BD1327" s="48"/>
    </row>
    <row r="1328" spans="1:56" s="33" customFormat="1" ht="20.25" customHeight="1">
      <c r="A1328" s="66" t="s">
        <v>6747</v>
      </c>
      <c r="B1328" s="77" t="str">
        <f t="shared" si="280"/>
        <v>2025</v>
      </c>
      <c r="C1328" s="66" t="s">
        <v>6748</v>
      </c>
      <c r="D1328" s="66" t="s">
        <v>6749</v>
      </c>
      <c r="E1328" s="66" t="s">
        <v>6750</v>
      </c>
      <c r="F1328" s="77" t="s">
        <v>109</v>
      </c>
      <c r="G1328" s="216" t="s">
        <v>6751</v>
      </c>
      <c r="H1328" s="216" t="s">
        <v>6752</v>
      </c>
      <c r="K1328" s="65"/>
      <c r="O1328" s="210"/>
      <c r="R1328" s="201"/>
      <c r="U1328" s="201"/>
      <c r="X1328" s="201"/>
      <c r="Z1328" s="201"/>
      <c r="AB1328" s="201"/>
      <c r="AC1328" s="68"/>
      <c r="AI1328" s="65"/>
      <c r="AM1328" s="65"/>
      <c r="AR1328" s="65"/>
      <c r="AT1328" s="65"/>
      <c r="AU1328" s="65"/>
      <c r="AY1328" s="33" t="s">
        <v>586</v>
      </c>
      <c r="AZ1328" s="48"/>
      <c r="BA1328" s="48"/>
      <c r="BB1328" s="48"/>
      <c r="BC1328" s="48"/>
      <c r="BD1328" s="48"/>
    </row>
    <row r="1329" spans="1:56" s="33" customFormat="1" ht="20.25" customHeight="1">
      <c r="A1329" s="66" t="s">
        <v>6753</v>
      </c>
      <c r="B1329" s="77" t="str">
        <f t="shared" si="280"/>
        <v>2025</v>
      </c>
      <c r="C1329" s="66" t="s">
        <v>6754</v>
      </c>
      <c r="D1329" s="66" t="s">
        <v>1780</v>
      </c>
      <c r="E1329" s="66" t="s">
        <v>6755</v>
      </c>
      <c r="F1329" s="77" t="s">
        <v>91</v>
      </c>
      <c r="G1329" s="216">
        <v>45666</v>
      </c>
      <c r="H1329" s="216" t="s">
        <v>6756</v>
      </c>
      <c r="K1329" s="65"/>
      <c r="O1329" s="210"/>
      <c r="R1329" s="201"/>
      <c r="U1329" s="201"/>
      <c r="X1329" s="201"/>
      <c r="Z1329" s="201"/>
      <c r="AB1329" s="201"/>
      <c r="AC1329" s="68"/>
      <c r="AI1329" s="65"/>
      <c r="AM1329" s="65"/>
      <c r="AR1329" s="65"/>
      <c r="AT1329" s="65"/>
      <c r="AU1329" s="65"/>
      <c r="AY1329" s="33" t="s">
        <v>586</v>
      </c>
      <c r="AZ1329" s="48"/>
      <c r="BA1329" s="48"/>
      <c r="BB1329" s="48"/>
      <c r="BC1329" s="48"/>
      <c r="BD1329" s="48"/>
    </row>
    <row r="1330" spans="1:56" s="33" customFormat="1" ht="20.25" customHeight="1">
      <c r="A1330" s="66" t="s">
        <v>6757</v>
      </c>
      <c r="B1330" s="77" t="str">
        <f t="shared" si="280"/>
        <v>2025</v>
      </c>
      <c r="C1330" s="66" t="s">
        <v>6758</v>
      </c>
      <c r="D1330" s="66" t="s">
        <v>6759</v>
      </c>
      <c r="E1330" s="66" t="s">
        <v>6325</v>
      </c>
      <c r="F1330" s="77" t="s">
        <v>165</v>
      </c>
      <c r="G1330" s="216" t="s">
        <v>6134</v>
      </c>
      <c r="H1330" s="216" t="s">
        <v>6630</v>
      </c>
      <c r="K1330" s="65"/>
      <c r="O1330" s="210"/>
      <c r="R1330" s="201"/>
      <c r="U1330" s="201"/>
      <c r="X1330" s="201"/>
      <c r="Z1330" s="201"/>
      <c r="AB1330" s="201"/>
      <c r="AC1330" s="68"/>
      <c r="AI1330" s="65"/>
      <c r="AM1330" s="65"/>
      <c r="AR1330" s="65"/>
      <c r="AT1330" s="65"/>
      <c r="AU1330" s="65"/>
      <c r="AY1330" s="33" t="s">
        <v>1619</v>
      </c>
      <c r="AZ1330" s="48"/>
      <c r="BA1330" s="48"/>
      <c r="BB1330" s="48"/>
      <c r="BC1330" s="48"/>
      <c r="BD1330" s="48"/>
    </row>
    <row r="1331" spans="1:56" s="33" customFormat="1" ht="20.25" customHeight="1">
      <c r="A1331" s="66" t="s">
        <v>6760</v>
      </c>
      <c r="B1331" s="77" t="str">
        <f t="shared" si="280"/>
        <v>2025</v>
      </c>
      <c r="C1331" s="66" t="s">
        <v>6761</v>
      </c>
      <c r="D1331" s="66" t="s">
        <v>5730</v>
      </c>
      <c r="E1331" s="66" t="s">
        <v>6762</v>
      </c>
      <c r="F1331" s="67" t="s">
        <v>576</v>
      </c>
      <c r="G1331" s="216" t="s">
        <v>6763</v>
      </c>
      <c r="H1331" s="216" t="s">
        <v>6605</v>
      </c>
      <c r="K1331" s="65"/>
      <c r="O1331" s="210"/>
      <c r="R1331" s="201"/>
      <c r="U1331" s="201"/>
      <c r="X1331" s="201"/>
      <c r="Z1331" s="201"/>
      <c r="AB1331" s="201"/>
      <c r="AC1331" s="68"/>
      <c r="AI1331" s="65"/>
      <c r="AM1331" s="65"/>
      <c r="AR1331" s="65"/>
      <c r="AT1331" s="65"/>
      <c r="AU1331" s="65"/>
      <c r="AY1331" s="33" t="s">
        <v>586</v>
      </c>
      <c r="AZ1331" s="48"/>
      <c r="BA1331" s="48"/>
      <c r="BB1331" s="48"/>
      <c r="BC1331" s="48"/>
      <c r="BD1331" s="48"/>
    </row>
    <row r="1332" spans="1:56" s="33" customFormat="1" ht="20.25" customHeight="1">
      <c r="A1332" s="66" t="s">
        <v>6764</v>
      </c>
      <c r="B1332" s="77" t="str">
        <f t="shared" si="280"/>
        <v>2025</v>
      </c>
      <c r="C1332" s="66" t="s">
        <v>6765</v>
      </c>
      <c r="D1332" s="66" t="s">
        <v>1835</v>
      </c>
      <c r="E1332" s="66" t="s">
        <v>6766</v>
      </c>
      <c r="F1332" s="77" t="s">
        <v>91</v>
      </c>
      <c r="G1332" s="216" t="s">
        <v>6763</v>
      </c>
      <c r="H1332" s="216" t="s">
        <v>6767</v>
      </c>
      <c r="K1332" s="65"/>
      <c r="O1332" s="210"/>
      <c r="R1332" s="201"/>
      <c r="U1332" s="201"/>
      <c r="X1332" s="201"/>
      <c r="Z1332" s="201"/>
      <c r="AB1332" s="201"/>
      <c r="AC1332" s="68"/>
      <c r="AI1332" s="65"/>
      <c r="AM1332" s="65"/>
      <c r="AR1332" s="65"/>
      <c r="AT1332" s="65"/>
      <c r="AU1332" s="65"/>
      <c r="AY1332" s="33" t="s">
        <v>586</v>
      </c>
      <c r="AZ1332" s="48"/>
      <c r="BA1332" s="48"/>
      <c r="BB1332" s="48"/>
      <c r="BC1332" s="48"/>
      <c r="BD1332" s="48"/>
    </row>
    <row r="1333" spans="1:56" s="33" customFormat="1" ht="20.25" customHeight="1">
      <c r="A1333" s="66" t="s">
        <v>6768</v>
      </c>
      <c r="B1333" s="77" t="str">
        <f t="shared" si="280"/>
        <v>2025</v>
      </c>
      <c r="C1333" s="66" t="s">
        <v>6769</v>
      </c>
      <c r="D1333" s="66" t="s">
        <v>6770</v>
      </c>
      <c r="E1333" s="66" t="s">
        <v>6212</v>
      </c>
      <c r="F1333" s="77" t="s">
        <v>808</v>
      </c>
      <c r="G1333" s="216">
        <v>45726</v>
      </c>
      <c r="H1333" s="216" t="s">
        <v>6605</v>
      </c>
      <c r="K1333" s="65"/>
      <c r="O1333" s="210"/>
      <c r="R1333" s="201"/>
      <c r="U1333" s="201"/>
      <c r="X1333" s="201"/>
      <c r="Z1333" s="201"/>
      <c r="AB1333" s="201"/>
      <c r="AC1333" s="68"/>
      <c r="AI1333" s="65"/>
      <c r="AM1333" s="65"/>
      <c r="AR1333" s="65"/>
      <c r="AT1333" s="65"/>
      <c r="AU1333" s="65"/>
      <c r="AY1333" s="33" t="s">
        <v>586</v>
      </c>
      <c r="AZ1333" s="48"/>
      <c r="BA1333" s="48"/>
      <c r="BB1333" s="48"/>
      <c r="BC1333" s="48"/>
      <c r="BD1333" s="48"/>
    </row>
    <row r="1334" spans="1:56" s="33" customFormat="1" ht="20.25" customHeight="1">
      <c r="A1334" s="66" t="s">
        <v>6771</v>
      </c>
      <c r="B1334" s="77" t="str">
        <f t="shared" si="280"/>
        <v>2025</v>
      </c>
      <c r="C1334" s="66" t="s">
        <v>6772</v>
      </c>
      <c r="D1334" s="66" t="s">
        <v>6313</v>
      </c>
      <c r="E1334" s="66" t="s">
        <v>6773</v>
      </c>
      <c r="F1334" s="67" t="s">
        <v>576</v>
      </c>
      <c r="G1334" s="216">
        <v>45818</v>
      </c>
      <c r="H1334" s="216" t="s">
        <v>6752</v>
      </c>
      <c r="K1334" s="65"/>
      <c r="O1334" s="210"/>
      <c r="R1334" s="201"/>
      <c r="U1334" s="201"/>
      <c r="X1334" s="201"/>
      <c r="Z1334" s="201"/>
      <c r="AB1334" s="201"/>
      <c r="AC1334" s="68"/>
      <c r="AI1334" s="65"/>
      <c r="AM1334" s="65"/>
      <c r="AR1334" s="65"/>
      <c r="AT1334" s="65"/>
      <c r="AU1334" s="65"/>
      <c r="AY1334" s="33" t="s">
        <v>586</v>
      </c>
      <c r="AZ1334" s="48"/>
      <c r="BA1334" s="48"/>
      <c r="BB1334" s="48"/>
      <c r="BC1334" s="48"/>
      <c r="BD1334" s="48"/>
    </row>
    <row r="1335" spans="1:56" s="33" customFormat="1" ht="20.25" customHeight="1">
      <c r="A1335" s="66" t="s">
        <v>6774</v>
      </c>
      <c r="B1335" s="77" t="str">
        <f t="shared" si="280"/>
        <v>2025</v>
      </c>
      <c r="C1335" s="66" t="s">
        <v>6775</v>
      </c>
      <c r="D1335" s="66" t="s">
        <v>6776</v>
      </c>
      <c r="E1335" s="66" t="s">
        <v>6777</v>
      </c>
      <c r="F1335" s="67" t="s">
        <v>576</v>
      </c>
      <c r="G1335" s="216" t="s">
        <v>6135</v>
      </c>
      <c r="H1335" s="216" t="s">
        <v>6605</v>
      </c>
      <c r="K1335" s="65"/>
      <c r="O1335" s="210"/>
      <c r="R1335" s="201"/>
      <c r="U1335" s="201"/>
      <c r="X1335" s="201"/>
      <c r="Z1335" s="201"/>
      <c r="AB1335" s="201"/>
      <c r="AC1335" s="68"/>
      <c r="AI1335" s="65"/>
      <c r="AM1335" s="65"/>
      <c r="AR1335" s="65"/>
      <c r="AT1335" s="65"/>
      <c r="AU1335" s="65"/>
      <c r="AY1335" s="33" t="s">
        <v>586</v>
      </c>
      <c r="AZ1335" s="48"/>
      <c r="BA1335" s="48"/>
      <c r="BB1335" s="48"/>
      <c r="BC1335" s="48"/>
      <c r="BD1335" s="48"/>
    </row>
    <row r="1336" spans="1:56" s="33" customFormat="1" ht="20.25" customHeight="1">
      <c r="A1336" s="66" t="s">
        <v>6778</v>
      </c>
      <c r="B1336" s="77" t="str">
        <f t="shared" si="280"/>
        <v>2025</v>
      </c>
      <c r="C1336" s="66" t="s">
        <v>6779</v>
      </c>
      <c r="D1336" s="66" t="s">
        <v>6780</v>
      </c>
      <c r="E1336" s="66" t="s">
        <v>6750</v>
      </c>
      <c r="F1336" s="77" t="s">
        <v>109</v>
      </c>
      <c r="G1336" s="216">
        <v>45818</v>
      </c>
      <c r="H1336" s="216" t="s">
        <v>6605</v>
      </c>
      <c r="K1336" s="65"/>
      <c r="O1336" s="210"/>
      <c r="R1336" s="201"/>
      <c r="U1336" s="201"/>
      <c r="X1336" s="201"/>
      <c r="Z1336" s="201"/>
      <c r="AB1336" s="201"/>
      <c r="AC1336" s="68"/>
      <c r="AI1336" s="65"/>
      <c r="AM1336" s="65"/>
      <c r="AR1336" s="65"/>
      <c r="AT1336" s="65"/>
      <c r="AU1336" s="65"/>
      <c r="AY1336" s="33" t="s">
        <v>586</v>
      </c>
      <c r="AZ1336" s="48"/>
      <c r="BA1336" s="48"/>
      <c r="BB1336" s="48"/>
      <c r="BC1336" s="48"/>
      <c r="BD1336" s="48"/>
    </row>
    <row r="1337" spans="1:56" s="33" customFormat="1" ht="20.25" customHeight="1">
      <c r="A1337" s="66" t="s">
        <v>6781</v>
      </c>
      <c r="B1337" s="77" t="str">
        <f t="shared" si="280"/>
        <v>2025</v>
      </c>
      <c r="C1337" s="66" t="s">
        <v>6782</v>
      </c>
      <c r="D1337" s="66" t="s">
        <v>6783</v>
      </c>
      <c r="E1337" s="66" t="s">
        <v>6784</v>
      </c>
      <c r="F1337" s="193" t="s">
        <v>215</v>
      </c>
      <c r="G1337" s="216" t="s">
        <v>6785</v>
      </c>
      <c r="H1337" s="216" t="s">
        <v>6605</v>
      </c>
      <c r="K1337" s="65"/>
      <c r="O1337" s="210"/>
      <c r="R1337" s="201"/>
      <c r="U1337" s="201"/>
      <c r="X1337" s="201"/>
      <c r="Z1337" s="201"/>
      <c r="AB1337" s="201"/>
      <c r="AC1337" s="68"/>
      <c r="AI1337" s="65"/>
      <c r="AM1337" s="65"/>
      <c r="AR1337" s="65"/>
      <c r="AT1337" s="65"/>
      <c r="AU1337" s="65"/>
      <c r="AY1337" s="33" t="s">
        <v>586</v>
      </c>
      <c r="AZ1337" s="48"/>
      <c r="BA1337" s="48"/>
      <c r="BB1337" s="48"/>
      <c r="BC1337" s="48"/>
      <c r="BD1337" s="48"/>
    </row>
    <row r="1338" spans="1:56" s="33" customFormat="1" ht="20.25" customHeight="1">
      <c r="A1338" s="66" t="s">
        <v>6786</v>
      </c>
      <c r="B1338" s="77" t="str">
        <f t="shared" si="280"/>
        <v>2025</v>
      </c>
      <c r="C1338" s="66" t="s">
        <v>6787</v>
      </c>
      <c r="D1338" s="66" t="s">
        <v>6320</v>
      </c>
      <c r="E1338" s="66" t="s">
        <v>6788</v>
      </c>
      <c r="F1338" s="67" t="s">
        <v>576</v>
      </c>
      <c r="G1338" s="216" t="s">
        <v>6789</v>
      </c>
      <c r="H1338" s="216" t="s">
        <v>6605</v>
      </c>
      <c r="K1338" s="65"/>
      <c r="O1338" s="210"/>
      <c r="R1338" s="201"/>
      <c r="U1338" s="201"/>
      <c r="X1338" s="201"/>
      <c r="Z1338" s="201"/>
      <c r="AB1338" s="201"/>
      <c r="AC1338" s="68"/>
      <c r="AI1338" s="65"/>
      <c r="AM1338" s="65"/>
      <c r="AR1338" s="65"/>
      <c r="AT1338" s="65"/>
      <c r="AU1338" s="65"/>
      <c r="AY1338" s="33" t="s">
        <v>586</v>
      </c>
      <c r="AZ1338" s="48"/>
      <c r="BA1338" s="48"/>
      <c r="BB1338" s="48"/>
      <c r="BC1338" s="48"/>
      <c r="BD1338" s="48"/>
    </row>
    <row r="1339" spans="1:56" s="33" customFormat="1" ht="20.25" customHeight="1">
      <c r="A1339" s="66" t="s">
        <v>6790</v>
      </c>
      <c r="B1339" s="77" t="str">
        <f t="shared" si="280"/>
        <v>2025</v>
      </c>
      <c r="C1339" s="66" t="s">
        <v>6791</v>
      </c>
      <c r="D1339" s="66" t="s">
        <v>4028</v>
      </c>
      <c r="E1339" s="66" t="s">
        <v>6792</v>
      </c>
      <c r="F1339" s="67" t="s">
        <v>576</v>
      </c>
      <c r="G1339" s="216" t="s">
        <v>6789</v>
      </c>
      <c r="H1339" s="216" t="s">
        <v>6605</v>
      </c>
      <c r="K1339" s="65"/>
      <c r="O1339" s="210"/>
      <c r="R1339" s="201"/>
      <c r="U1339" s="201"/>
      <c r="X1339" s="201"/>
      <c r="Z1339" s="201"/>
      <c r="AB1339" s="201"/>
      <c r="AC1339" s="68"/>
      <c r="AI1339" s="65"/>
      <c r="AM1339" s="65"/>
      <c r="AR1339" s="65"/>
      <c r="AT1339" s="65"/>
      <c r="AU1339" s="65"/>
      <c r="AY1339" s="33" t="s">
        <v>586</v>
      </c>
      <c r="AZ1339" s="48"/>
      <c r="BA1339" s="48"/>
      <c r="BB1339" s="48"/>
      <c r="BC1339" s="48"/>
      <c r="BD1339" s="48"/>
    </row>
    <row r="1340" spans="1:56" s="33" customFormat="1" ht="20.25" customHeight="1">
      <c r="A1340" s="66" t="s">
        <v>6793</v>
      </c>
      <c r="B1340" s="77" t="str">
        <f t="shared" si="280"/>
        <v>2025</v>
      </c>
      <c r="C1340" s="66" t="s">
        <v>6794</v>
      </c>
      <c r="D1340" s="66" t="s">
        <v>5929</v>
      </c>
      <c r="E1340" s="66" t="s">
        <v>6795</v>
      </c>
      <c r="F1340" s="77" t="s">
        <v>109</v>
      </c>
      <c r="G1340" s="216" t="s">
        <v>3996</v>
      </c>
      <c r="H1340" s="216" t="s">
        <v>6605</v>
      </c>
      <c r="K1340" s="65"/>
      <c r="O1340" s="210"/>
      <c r="R1340" s="201"/>
      <c r="U1340" s="201"/>
      <c r="X1340" s="201"/>
      <c r="Z1340" s="201"/>
      <c r="AB1340" s="201"/>
      <c r="AC1340" s="68"/>
      <c r="AI1340" s="65"/>
      <c r="AM1340" s="65"/>
      <c r="AR1340" s="65"/>
      <c r="AT1340" s="65"/>
      <c r="AU1340" s="65"/>
      <c r="AY1340" s="33" t="s">
        <v>586</v>
      </c>
      <c r="AZ1340" s="48"/>
      <c r="BA1340" s="48"/>
      <c r="BB1340" s="48"/>
      <c r="BC1340" s="48"/>
      <c r="BD1340" s="48"/>
    </row>
    <row r="1341" spans="1:56" s="33" customFormat="1" ht="20.25" customHeight="1">
      <c r="A1341" s="66" t="s">
        <v>6796</v>
      </c>
      <c r="B1341" s="77" t="str">
        <f t="shared" si="280"/>
        <v>2025</v>
      </c>
      <c r="C1341" s="66" t="s">
        <v>6797</v>
      </c>
      <c r="D1341" s="66" t="s">
        <v>6798</v>
      </c>
      <c r="E1341" s="66" t="s">
        <v>6750</v>
      </c>
      <c r="F1341" s="77" t="s">
        <v>109</v>
      </c>
      <c r="G1341" s="216" t="s">
        <v>6785</v>
      </c>
      <c r="H1341" s="216" t="s">
        <v>6605</v>
      </c>
      <c r="K1341" s="65"/>
      <c r="O1341" s="210"/>
      <c r="R1341" s="201"/>
      <c r="U1341" s="201"/>
      <c r="X1341" s="201"/>
      <c r="Z1341" s="201"/>
      <c r="AB1341" s="201"/>
      <c r="AC1341" s="68"/>
      <c r="AI1341" s="65"/>
      <c r="AM1341" s="65"/>
      <c r="AR1341" s="65"/>
      <c r="AT1341" s="65"/>
      <c r="AU1341" s="65"/>
      <c r="AY1341" s="33" t="s">
        <v>586</v>
      </c>
      <c r="AZ1341" s="48"/>
      <c r="BA1341" s="48"/>
      <c r="BB1341" s="48"/>
      <c r="BC1341" s="48"/>
      <c r="BD1341" s="48"/>
    </row>
    <row r="1342" spans="1:56" s="33" customFormat="1" ht="20.25" customHeight="1">
      <c r="A1342" s="66" t="s">
        <v>6799</v>
      </c>
      <c r="B1342" s="77" t="str">
        <f t="shared" si="280"/>
        <v>2025</v>
      </c>
      <c r="C1342" s="66" t="s">
        <v>6800</v>
      </c>
      <c r="D1342" s="66" t="s">
        <v>4699</v>
      </c>
      <c r="E1342" s="66" t="s">
        <v>6473</v>
      </c>
      <c r="F1342" s="77" t="s">
        <v>130</v>
      </c>
      <c r="G1342" s="216" t="s">
        <v>6801</v>
      </c>
      <c r="H1342" s="216" t="s">
        <v>6605</v>
      </c>
      <c r="K1342" s="65"/>
      <c r="O1342" s="210"/>
      <c r="R1342" s="201"/>
      <c r="U1342" s="201"/>
      <c r="X1342" s="201"/>
      <c r="Z1342" s="201"/>
      <c r="AB1342" s="201"/>
      <c r="AC1342" s="68"/>
      <c r="AI1342" s="65"/>
      <c r="AM1342" s="65"/>
      <c r="AR1342" s="65"/>
      <c r="AT1342" s="65"/>
      <c r="AU1342" s="65"/>
      <c r="AY1342" s="33" t="s">
        <v>586</v>
      </c>
      <c r="AZ1342" s="48"/>
      <c r="BA1342" s="48"/>
      <c r="BB1342" s="48"/>
      <c r="BC1342" s="48"/>
      <c r="BD1342" s="48"/>
    </row>
    <row r="1343" spans="1:56" s="33" customFormat="1" ht="20.25" customHeight="1">
      <c r="A1343" s="66" t="s">
        <v>6802</v>
      </c>
      <c r="B1343" s="77" t="str">
        <f t="shared" si="280"/>
        <v>2025</v>
      </c>
      <c r="C1343" s="66" t="s">
        <v>6803</v>
      </c>
      <c r="D1343" s="66" t="s">
        <v>942</v>
      </c>
      <c r="E1343" s="66" t="s">
        <v>6473</v>
      </c>
      <c r="F1343" s="77" t="s">
        <v>130</v>
      </c>
      <c r="G1343" s="216" t="s">
        <v>6804</v>
      </c>
      <c r="H1343" s="216" t="s">
        <v>6805</v>
      </c>
      <c r="K1343" s="65"/>
      <c r="O1343" s="210"/>
      <c r="R1343" s="201"/>
      <c r="U1343" s="201"/>
      <c r="X1343" s="201"/>
      <c r="Z1343" s="201"/>
      <c r="AB1343" s="201"/>
      <c r="AC1343" s="68"/>
      <c r="AI1343" s="65"/>
      <c r="AM1343" s="65"/>
      <c r="AR1343" s="65"/>
      <c r="AT1343" s="65"/>
      <c r="AU1343" s="65"/>
      <c r="AY1343" s="33" t="s">
        <v>586</v>
      </c>
      <c r="AZ1343" s="48"/>
      <c r="BA1343" s="48"/>
      <c r="BB1343" s="48"/>
      <c r="BC1343" s="48"/>
      <c r="BD1343" s="48"/>
    </row>
    <row r="1344" spans="1:56" s="33" customFormat="1" ht="20.25" customHeight="1">
      <c r="A1344" s="66" t="s">
        <v>6806</v>
      </c>
      <c r="B1344" s="77" t="str">
        <f t="shared" si="280"/>
        <v>2025</v>
      </c>
      <c r="C1344" s="66" t="s">
        <v>6807</v>
      </c>
      <c r="D1344" s="66" t="s">
        <v>942</v>
      </c>
      <c r="E1344" s="66" t="s">
        <v>6473</v>
      </c>
      <c r="F1344" s="77" t="s">
        <v>130</v>
      </c>
      <c r="G1344" s="216" t="s">
        <v>6804</v>
      </c>
      <c r="H1344" s="216" t="s">
        <v>6805</v>
      </c>
      <c r="K1344" s="65"/>
      <c r="O1344" s="210"/>
      <c r="R1344" s="201"/>
      <c r="U1344" s="201"/>
      <c r="X1344" s="201"/>
      <c r="Z1344" s="201"/>
      <c r="AB1344" s="201"/>
      <c r="AC1344" s="68"/>
      <c r="AI1344" s="65"/>
      <c r="AM1344" s="65"/>
      <c r="AR1344" s="65"/>
      <c r="AT1344" s="65"/>
      <c r="AU1344" s="65"/>
      <c r="AY1344" s="33" t="s">
        <v>586</v>
      </c>
      <c r="AZ1344" s="48"/>
      <c r="BA1344" s="48"/>
      <c r="BB1344" s="48"/>
      <c r="BC1344" s="48"/>
      <c r="BD1344" s="48"/>
    </row>
    <row r="1345" spans="1:56" s="33" customFormat="1" ht="20.25" customHeight="1">
      <c r="A1345" s="66" t="s">
        <v>6808</v>
      </c>
      <c r="B1345" s="77" t="str">
        <f t="shared" si="280"/>
        <v>2025</v>
      </c>
      <c r="C1345" s="66" t="s">
        <v>6809</v>
      </c>
      <c r="D1345" s="66" t="s">
        <v>2969</v>
      </c>
      <c r="E1345" s="66" t="s">
        <v>6473</v>
      </c>
      <c r="F1345" s="77" t="s">
        <v>130</v>
      </c>
      <c r="G1345" s="216">
        <v>46266</v>
      </c>
      <c r="H1345" s="216">
        <v>49888</v>
      </c>
      <c r="K1345" s="65"/>
      <c r="O1345" s="210"/>
      <c r="R1345" s="201"/>
      <c r="U1345" s="201"/>
      <c r="X1345" s="201"/>
      <c r="Z1345" s="201"/>
      <c r="AB1345" s="201"/>
      <c r="AC1345" s="68"/>
      <c r="AI1345" s="65"/>
      <c r="AM1345" s="65"/>
      <c r="AR1345" s="65"/>
      <c r="AT1345" s="65"/>
      <c r="AU1345" s="65"/>
      <c r="AY1345" s="33" t="s">
        <v>586</v>
      </c>
      <c r="AZ1345" s="48"/>
      <c r="BA1345" s="48"/>
      <c r="BB1345" s="48"/>
      <c r="BC1345" s="48"/>
      <c r="BD1345" s="48"/>
    </row>
    <row r="1346" spans="1:56" s="33" customFormat="1" ht="20.25" customHeight="1">
      <c r="A1346" s="66" t="s">
        <v>6810</v>
      </c>
      <c r="B1346" s="77" t="str">
        <f t="shared" si="280"/>
        <v>2025</v>
      </c>
      <c r="C1346" s="66" t="s">
        <v>6811</v>
      </c>
      <c r="D1346" s="66" t="s">
        <v>2969</v>
      </c>
      <c r="E1346" s="66" t="s">
        <v>6473</v>
      </c>
      <c r="F1346" s="77" t="s">
        <v>130</v>
      </c>
      <c r="G1346" s="216">
        <v>46266</v>
      </c>
      <c r="H1346" s="216">
        <v>53540</v>
      </c>
      <c r="K1346" s="65"/>
      <c r="O1346" s="210"/>
      <c r="R1346" s="201"/>
      <c r="U1346" s="201"/>
      <c r="X1346" s="201"/>
      <c r="Z1346" s="201"/>
      <c r="AB1346" s="201"/>
      <c r="AC1346" s="68"/>
      <c r="AI1346" s="65"/>
      <c r="AM1346" s="65"/>
      <c r="AR1346" s="65"/>
      <c r="AT1346" s="65"/>
      <c r="AU1346" s="65"/>
      <c r="AY1346" s="33" t="s">
        <v>586</v>
      </c>
      <c r="AZ1346" s="48"/>
      <c r="BA1346" s="48"/>
      <c r="BB1346" s="48"/>
      <c r="BC1346" s="48"/>
      <c r="BD1346" s="48"/>
    </row>
    <row r="1347" spans="1:56" s="33" customFormat="1" ht="20.25" customHeight="1">
      <c r="A1347" s="66" t="s">
        <v>6812</v>
      </c>
      <c r="B1347" s="77" t="str">
        <f t="shared" ref="B1347:B1410" si="281">RIGHT($A1347,4)</f>
        <v>2025</v>
      </c>
      <c r="C1347" s="66" t="s">
        <v>6813</v>
      </c>
      <c r="D1347" s="66" t="s">
        <v>2969</v>
      </c>
      <c r="E1347" s="66" t="s">
        <v>6473</v>
      </c>
      <c r="F1347" s="77" t="s">
        <v>130</v>
      </c>
      <c r="G1347" s="216" t="s">
        <v>5481</v>
      </c>
      <c r="H1347" s="216">
        <v>53549</v>
      </c>
      <c r="K1347" s="65"/>
      <c r="O1347" s="210"/>
      <c r="R1347" s="201"/>
      <c r="U1347" s="201"/>
      <c r="X1347" s="201"/>
      <c r="Z1347" s="201"/>
      <c r="AB1347" s="201"/>
      <c r="AC1347" s="68"/>
      <c r="AI1347" s="65"/>
      <c r="AM1347" s="65"/>
      <c r="AR1347" s="65"/>
      <c r="AT1347" s="65"/>
      <c r="AU1347" s="65"/>
      <c r="AY1347" s="33" t="s">
        <v>586</v>
      </c>
      <c r="AZ1347" s="48"/>
      <c r="BA1347" s="48"/>
      <c r="BB1347" s="48"/>
      <c r="BC1347" s="48"/>
      <c r="BD1347" s="48"/>
    </row>
    <row r="1348" spans="1:56" s="33" customFormat="1" ht="20.25" customHeight="1">
      <c r="A1348" s="66" t="s">
        <v>6814</v>
      </c>
      <c r="B1348" s="77" t="str">
        <f t="shared" si="281"/>
        <v>2025</v>
      </c>
      <c r="C1348" s="66" t="s">
        <v>6815</v>
      </c>
      <c r="D1348" s="66" t="s">
        <v>6555</v>
      </c>
      <c r="E1348" s="66" t="s">
        <v>6473</v>
      </c>
      <c r="F1348" s="77" t="s">
        <v>130</v>
      </c>
      <c r="G1348" s="216">
        <v>45912</v>
      </c>
      <c r="H1348" s="216">
        <v>49896</v>
      </c>
      <c r="K1348" s="65"/>
      <c r="O1348" s="210"/>
      <c r="R1348" s="201"/>
      <c r="U1348" s="201"/>
      <c r="X1348" s="201"/>
      <c r="Z1348" s="201"/>
      <c r="AB1348" s="201"/>
      <c r="AC1348" s="68"/>
      <c r="AI1348" s="65"/>
      <c r="AM1348" s="65"/>
      <c r="AR1348" s="65"/>
      <c r="AT1348" s="65"/>
      <c r="AU1348" s="65"/>
      <c r="AY1348" s="33" t="s">
        <v>586</v>
      </c>
      <c r="AZ1348" s="48"/>
      <c r="BA1348" s="48"/>
      <c r="BB1348" s="48"/>
      <c r="BC1348" s="48"/>
      <c r="BD1348" s="48"/>
    </row>
    <row r="1349" spans="1:56" s="33" customFormat="1" ht="20.25" customHeight="1">
      <c r="A1349" s="66" t="s">
        <v>6816</v>
      </c>
      <c r="B1349" s="77" t="str">
        <f t="shared" si="281"/>
        <v>2025</v>
      </c>
      <c r="C1349" s="66" t="s">
        <v>6817</v>
      </c>
      <c r="D1349" s="66" t="s">
        <v>6555</v>
      </c>
      <c r="E1349" s="66" t="s">
        <v>6473</v>
      </c>
      <c r="F1349" s="77" t="s">
        <v>130</v>
      </c>
      <c r="G1349" s="216">
        <v>45912</v>
      </c>
      <c r="H1349" s="216">
        <v>49896</v>
      </c>
      <c r="K1349" s="65"/>
      <c r="O1349" s="210"/>
      <c r="R1349" s="201"/>
      <c r="U1349" s="201"/>
      <c r="X1349" s="201"/>
      <c r="Z1349" s="201"/>
      <c r="AB1349" s="201"/>
      <c r="AC1349" s="68"/>
      <c r="AI1349" s="65"/>
      <c r="AM1349" s="65"/>
      <c r="AR1349" s="65"/>
      <c r="AT1349" s="65"/>
      <c r="AU1349" s="65"/>
      <c r="AY1349" s="33" t="s">
        <v>586</v>
      </c>
      <c r="AZ1349" s="48"/>
      <c r="BA1349" s="48"/>
      <c r="BB1349" s="48"/>
      <c r="BC1349" s="48"/>
      <c r="BD1349" s="48"/>
    </row>
    <row r="1350" spans="1:56" s="33" customFormat="1" ht="20.25" customHeight="1">
      <c r="A1350" s="66" t="s">
        <v>6818</v>
      </c>
      <c r="B1350" s="77" t="str">
        <f t="shared" si="281"/>
        <v>2025</v>
      </c>
      <c r="C1350" s="66" t="s">
        <v>6819</v>
      </c>
      <c r="D1350" s="66" t="s">
        <v>4579</v>
      </c>
      <c r="E1350" s="66" t="s">
        <v>6473</v>
      </c>
      <c r="F1350" s="77" t="s">
        <v>130</v>
      </c>
      <c r="G1350" s="216">
        <v>46358</v>
      </c>
      <c r="H1350" s="216" t="s">
        <v>6820</v>
      </c>
      <c r="K1350" s="65"/>
      <c r="O1350" s="210"/>
      <c r="R1350" s="201"/>
      <c r="U1350" s="201"/>
      <c r="X1350" s="201"/>
      <c r="Z1350" s="201"/>
      <c r="AB1350" s="201"/>
      <c r="AC1350" s="68"/>
      <c r="AI1350" s="65"/>
      <c r="AM1350" s="65"/>
      <c r="AR1350" s="65"/>
      <c r="AT1350" s="65"/>
      <c r="AU1350" s="65"/>
      <c r="AY1350" s="33" t="s">
        <v>586</v>
      </c>
      <c r="AZ1350" s="48"/>
      <c r="BA1350" s="48"/>
      <c r="BB1350" s="48"/>
      <c r="BC1350" s="48"/>
      <c r="BD1350" s="48"/>
    </row>
    <row r="1351" spans="1:56" s="33" customFormat="1" ht="20.25" customHeight="1">
      <c r="A1351" s="66" t="s">
        <v>6821</v>
      </c>
      <c r="B1351" s="77" t="str">
        <f t="shared" si="281"/>
        <v>2025</v>
      </c>
      <c r="C1351" s="66" t="s">
        <v>6822</v>
      </c>
      <c r="D1351" s="66" t="s">
        <v>2969</v>
      </c>
      <c r="E1351" s="66" t="s">
        <v>6473</v>
      </c>
      <c r="F1351" s="77" t="s">
        <v>130</v>
      </c>
      <c r="G1351" s="216" t="s">
        <v>5481</v>
      </c>
      <c r="H1351" s="216">
        <v>53549</v>
      </c>
      <c r="K1351" s="65"/>
      <c r="O1351" s="210"/>
      <c r="R1351" s="201"/>
      <c r="U1351" s="201"/>
      <c r="X1351" s="201"/>
      <c r="Z1351" s="201"/>
      <c r="AB1351" s="201"/>
      <c r="AC1351" s="68"/>
      <c r="AI1351" s="65"/>
      <c r="AM1351" s="65"/>
      <c r="AR1351" s="65"/>
      <c r="AT1351" s="65"/>
      <c r="AU1351" s="65"/>
      <c r="AY1351" s="33" t="s">
        <v>586</v>
      </c>
      <c r="AZ1351" s="48"/>
      <c r="BA1351" s="48"/>
      <c r="BB1351" s="48"/>
      <c r="BC1351" s="48"/>
      <c r="BD1351" s="48"/>
    </row>
    <row r="1352" spans="1:56" s="33" customFormat="1" ht="20.25" customHeight="1">
      <c r="A1352" s="66" t="s">
        <v>6823</v>
      </c>
      <c r="B1352" s="77" t="str">
        <f t="shared" si="281"/>
        <v>2025</v>
      </c>
      <c r="C1352" s="66" t="s">
        <v>6824</v>
      </c>
      <c r="D1352" s="66" t="s">
        <v>2969</v>
      </c>
      <c r="E1352" s="66" t="s">
        <v>6473</v>
      </c>
      <c r="F1352" s="77" t="s">
        <v>130</v>
      </c>
      <c r="G1352" s="216" t="s">
        <v>5481</v>
      </c>
      <c r="H1352" s="216">
        <v>53549</v>
      </c>
      <c r="K1352" s="65"/>
      <c r="O1352" s="210"/>
      <c r="R1352" s="201"/>
      <c r="U1352" s="201"/>
      <c r="X1352" s="201"/>
      <c r="Z1352" s="201"/>
      <c r="AB1352" s="201"/>
      <c r="AC1352" s="68"/>
      <c r="AI1352" s="65"/>
      <c r="AM1352" s="65"/>
      <c r="AR1352" s="65"/>
      <c r="AT1352" s="65"/>
      <c r="AU1352" s="65"/>
      <c r="AY1352" s="33" t="s">
        <v>586</v>
      </c>
      <c r="AZ1352" s="48"/>
      <c r="BA1352" s="48"/>
      <c r="BB1352" s="48"/>
      <c r="BC1352" s="48"/>
      <c r="BD1352" s="48"/>
    </row>
    <row r="1353" spans="1:56" s="33" customFormat="1" ht="20.25" customHeight="1">
      <c r="A1353" s="66" t="s">
        <v>6825</v>
      </c>
      <c r="B1353" s="77" t="str">
        <f t="shared" si="281"/>
        <v>2025</v>
      </c>
      <c r="C1353" s="66" t="s">
        <v>6826</v>
      </c>
      <c r="D1353" s="66" t="s">
        <v>2969</v>
      </c>
      <c r="E1353" s="66" t="s">
        <v>6473</v>
      </c>
      <c r="F1353" s="77" t="s">
        <v>130</v>
      </c>
      <c r="G1353" s="216" t="s">
        <v>5481</v>
      </c>
      <c r="H1353" s="216">
        <v>53549</v>
      </c>
      <c r="K1353" s="65"/>
      <c r="O1353" s="210"/>
      <c r="R1353" s="201"/>
      <c r="U1353" s="201"/>
      <c r="X1353" s="201"/>
      <c r="Z1353" s="201"/>
      <c r="AB1353" s="201"/>
      <c r="AC1353" s="68"/>
      <c r="AI1353" s="65"/>
      <c r="AM1353" s="65"/>
      <c r="AR1353" s="65"/>
      <c r="AT1353" s="65"/>
      <c r="AU1353" s="65"/>
      <c r="AY1353" s="33" t="s">
        <v>586</v>
      </c>
      <c r="AZ1353" s="48"/>
      <c r="BA1353" s="48"/>
      <c r="BB1353" s="48"/>
      <c r="BC1353" s="48"/>
      <c r="BD1353" s="48"/>
    </row>
    <row r="1354" spans="1:56" s="33" customFormat="1" ht="20.25" customHeight="1">
      <c r="A1354" s="66" t="s">
        <v>6827</v>
      </c>
      <c r="B1354" s="77" t="str">
        <f t="shared" si="281"/>
        <v>2025</v>
      </c>
      <c r="C1354" s="66" t="s">
        <v>6828</v>
      </c>
      <c r="D1354" s="66" t="s">
        <v>2969</v>
      </c>
      <c r="E1354" s="66" t="s">
        <v>6473</v>
      </c>
      <c r="F1354" s="77" t="s">
        <v>130</v>
      </c>
      <c r="G1354" s="216" t="s">
        <v>5481</v>
      </c>
      <c r="H1354" s="216">
        <v>53549</v>
      </c>
      <c r="K1354" s="65"/>
      <c r="O1354" s="210"/>
      <c r="R1354" s="201"/>
      <c r="U1354" s="201"/>
      <c r="X1354" s="201"/>
      <c r="Z1354" s="201"/>
      <c r="AB1354" s="201"/>
      <c r="AC1354" s="68"/>
      <c r="AI1354" s="65"/>
      <c r="AM1354" s="65"/>
      <c r="AR1354" s="65"/>
      <c r="AT1354" s="65"/>
      <c r="AU1354" s="65"/>
      <c r="AY1354" s="33" t="s">
        <v>586</v>
      </c>
      <c r="AZ1354" s="48"/>
      <c r="BA1354" s="48"/>
      <c r="BB1354" s="48"/>
      <c r="BC1354" s="48"/>
      <c r="BD1354" s="48"/>
    </row>
    <row r="1355" spans="1:56" s="33" customFormat="1" ht="20.25" customHeight="1">
      <c r="A1355" s="66" t="s">
        <v>6829</v>
      </c>
      <c r="B1355" s="77" t="str">
        <f t="shared" si="281"/>
        <v>2025</v>
      </c>
      <c r="C1355" s="66" t="s">
        <v>6830</v>
      </c>
      <c r="D1355" s="66" t="s">
        <v>2969</v>
      </c>
      <c r="E1355" s="66" t="s">
        <v>6473</v>
      </c>
      <c r="F1355" s="77" t="s">
        <v>130</v>
      </c>
      <c r="G1355" s="216" t="s">
        <v>5481</v>
      </c>
      <c r="H1355" s="216">
        <v>53549</v>
      </c>
      <c r="K1355" s="65"/>
      <c r="O1355" s="210"/>
      <c r="R1355" s="201"/>
      <c r="U1355" s="201"/>
      <c r="X1355" s="201"/>
      <c r="Z1355" s="201"/>
      <c r="AB1355" s="201"/>
      <c r="AC1355" s="68"/>
      <c r="AI1355" s="65"/>
      <c r="AM1355" s="65"/>
      <c r="AR1355" s="65"/>
      <c r="AT1355" s="65"/>
      <c r="AU1355" s="65"/>
      <c r="AY1355" s="33" t="s">
        <v>586</v>
      </c>
      <c r="AZ1355" s="48"/>
      <c r="BA1355" s="48"/>
      <c r="BB1355" s="48"/>
      <c r="BC1355" s="48"/>
      <c r="BD1355" s="48"/>
    </row>
    <row r="1356" spans="1:56" s="33" customFormat="1" ht="20.25" customHeight="1">
      <c r="A1356" s="66" t="s">
        <v>6831</v>
      </c>
      <c r="B1356" s="77" t="str">
        <f t="shared" si="281"/>
        <v>2025</v>
      </c>
      <c r="C1356" s="66" t="s">
        <v>6832</v>
      </c>
      <c r="D1356" s="66" t="s">
        <v>4699</v>
      </c>
      <c r="E1356" s="66" t="s">
        <v>6833</v>
      </c>
      <c r="F1356" s="77" t="s">
        <v>130</v>
      </c>
      <c r="G1356" s="216" t="s">
        <v>6834</v>
      </c>
      <c r="H1356" s="216" t="s">
        <v>6835</v>
      </c>
      <c r="K1356" s="65"/>
      <c r="O1356" s="210"/>
      <c r="R1356" s="201"/>
      <c r="U1356" s="201"/>
      <c r="X1356" s="201"/>
      <c r="Z1356" s="201"/>
      <c r="AB1356" s="201"/>
      <c r="AC1356" s="68"/>
      <c r="AI1356" s="65"/>
      <c r="AM1356" s="65"/>
      <c r="AR1356" s="65"/>
      <c r="AT1356" s="65"/>
      <c r="AU1356" s="65"/>
      <c r="AY1356" s="33" t="s">
        <v>586</v>
      </c>
      <c r="AZ1356" s="48"/>
      <c r="BA1356" s="48"/>
      <c r="BB1356" s="48"/>
      <c r="BC1356" s="48"/>
      <c r="BD1356" s="48"/>
    </row>
    <row r="1357" spans="1:56" s="33" customFormat="1" ht="20.25" customHeight="1">
      <c r="A1357" s="66" t="s">
        <v>6836</v>
      </c>
      <c r="B1357" s="77" t="str">
        <f t="shared" si="281"/>
        <v>2025</v>
      </c>
      <c r="C1357" s="66" t="s">
        <v>6837</v>
      </c>
      <c r="D1357" s="66" t="s">
        <v>4699</v>
      </c>
      <c r="E1357" s="66" t="s">
        <v>6833</v>
      </c>
      <c r="F1357" s="77" t="s">
        <v>130</v>
      </c>
      <c r="G1357" s="216" t="s">
        <v>6834</v>
      </c>
      <c r="H1357" s="216" t="s">
        <v>6835</v>
      </c>
      <c r="K1357" s="65"/>
      <c r="O1357" s="210"/>
      <c r="R1357" s="201"/>
      <c r="U1357" s="201"/>
      <c r="X1357" s="201"/>
      <c r="Z1357" s="201"/>
      <c r="AB1357" s="201"/>
      <c r="AC1357" s="68"/>
      <c r="AI1357" s="65"/>
      <c r="AM1357" s="65"/>
      <c r="AR1357" s="65"/>
      <c r="AT1357" s="65"/>
      <c r="AU1357" s="65"/>
      <c r="AY1357" s="33" t="s">
        <v>586</v>
      </c>
      <c r="AZ1357" s="48"/>
      <c r="BA1357" s="48"/>
      <c r="BB1357" s="48"/>
      <c r="BC1357" s="48"/>
      <c r="BD1357" s="48"/>
    </row>
    <row r="1358" spans="1:56" s="33" customFormat="1" ht="20.25" customHeight="1">
      <c r="A1358" s="66" t="s">
        <v>6838</v>
      </c>
      <c r="B1358" s="77" t="str">
        <f t="shared" si="281"/>
        <v>2025</v>
      </c>
      <c r="C1358" s="66" t="s">
        <v>6839</v>
      </c>
      <c r="D1358" s="66" t="s">
        <v>4699</v>
      </c>
      <c r="E1358" s="66" t="s">
        <v>6833</v>
      </c>
      <c r="F1358" s="77" t="s">
        <v>130</v>
      </c>
      <c r="G1358" s="216" t="s">
        <v>6834</v>
      </c>
      <c r="H1358" s="216" t="s">
        <v>6840</v>
      </c>
      <c r="K1358" s="65"/>
      <c r="O1358" s="210"/>
      <c r="R1358" s="201"/>
      <c r="U1358" s="201"/>
      <c r="X1358" s="201"/>
      <c r="Z1358" s="201"/>
      <c r="AB1358" s="201"/>
      <c r="AC1358" s="68"/>
      <c r="AI1358" s="65"/>
      <c r="AM1358" s="65"/>
      <c r="AR1358" s="65"/>
      <c r="AT1358" s="65"/>
      <c r="AU1358" s="65"/>
      <c r="AY1358" s="33" t="s">
        <v>586</v>
      </c>
      <c r="AZ1358" s="48"/>
      <c r="BA1358" s="48"/>
      <c r="BB1358" s="48"/>
      <c r="BC1358" s="48"/>
      <c r="BD1358" s="48"/>
    </row>
    <row r="1359" spans="1:56" s="33" customFormat="1" ht="20.25" customHeight="1">
      <c r="A1359" s="66" t="s">
        <v>6841</v>
      </c>
      <c r="B1359" s="77" t="str">
        <f t="shared" si="281"/>
        <v>2025</v>
      </c>
      <c r="C1359" s="66" t="s">
        <v>6842</v>
      </c>
      <c r="D1359" s="66" t="s">
        <v>2969</v>
      </c>
      <c r="E1359" s="66" t="s">
        <v>6473</v>
      </c>
      <c r="F1359" s="77" t="s">
        <v>130</v>
      </c>
      <c r="G1359" s="216" t="s">
        <v>4121</v>
      </c>
      <c r="H1359" s="216">
        <v>53549</v>
      </c>
      <c r="K1359" s="65"/>
      <c r="O1359" s="210"/>
      <c r="R1359" s="201"/>
      <c r="U1359" s="201"/>
      <c r="X1359" s="201"/>
      <c r="Z1359" s="201"/>
      <c r="AB1359" s="201"/>
      <c r="AC1359" s="68"/>
      <c r="AI1359" s="65"/>
      <c r="AM1359" s="65"/>
      <c r="AR1359" s="65"/>
      <c r="AT1359" s="65"/>
      <c r="AU1359" s="65"/>
      <c r="AY1359" s="33" t="s">
        <v>586</v>
      </c>
      <c r="AZ1359" s="48"/>
      <c r="BA1359" s="48"/>
      <c r="BB1359" s="48"/>
      <c r="BC1359" s="48"/>
      <c r="BD1359" s="48"/>
    </row>
    <row r="1360" spans="1:56" s="33" customFormat="1" ht="20.25" customHeight="1">
      <c r="A1360" s="66" t="s">
        <v>6843</v>
      </c>
      <c r="B1360" s="77" t="str">
        <f t="shared" si="281"/>
        <v>2025</v>
      </c>
      <c r="C1360" s="66" t="s">
        <v>6844</v>
      </c>
      <c r="D1360" s="66" t="s">
        <v>2969</v>
      </c>
      <c r="E1360" s="66" t="s">
        <v>6473</v>
      </c>
      <c r="F1360" s="77" t="s">
        <v>130</v>
      </c>
      <c r="G1360" s="216" t="s">
        <v>4121</v>
      </c>
      <c r="H1360" s="216">
        <v>53549</v>
      </c>
      <c r="K1360" s="65"/>
      <c r="O1360" s="210"/>
      <c r="R1360" s="201"/>
      <c r="U1360" s="201"/>
      <c r="X1360" s="201"/>
      <c r="Z1360" s="201"/>
      <c r="AB1360" s="201"/>
      <c r="AC1360" s="68"/>
      <c r="AI1360" s="65"/>
      <c r="AM1360" s="65"/>
      <c r="AR1360" s="65"/>
      <c r="AT1360" s="65"/>
      <c r="AU1360" s="65"/>
      <c r="AY1360" s="33" t="s">
        <v>586</v>
      </c>
      <c r="AZ1360" s="48"/>
      <c r="BA1360" s="48"/>
      <c r="BB1360" s="48"/>
      <c r="BC1360" s="48"/>
      <c r="BD1360" s="48"/>
    </row>
    <row r="1361" spans="1:56" s="33" customFormat="1" ht="20.25" customHeight="1">
      <c r="A1361" s="66" t="s">
        <v>6845</v>
      </c>
      <c r="B1361" s="77" t="str">
        <f t="shared" si="281"/>
        <v>2025</v>
      </c>
      <c r="C1361" s="66" t="s">
        <v>6846</v>
      </c>
      <c r="D1361" s="66" t="s">
        <v>4591</v>
      </c>
      <c r="E1361" s="66" t="s">
        <v>6473</v>
      </c>
      <c r="F1361" s="77" t="s">
        <v>130</v>
      </c>
      <c r="G1361" s="216">
        <v>46266</v>
      </c>
      <c r="H1361" s="216" t="s">
        <v>6847</v>
      </c>
      <c r="K1361" s="65"/>
      <c r="O1361" s="210"/>
      <c r="R1361" s="201"/>
      <c r="U1361" s="201"/>
      <c r="X1361" s="201"/>
      <c r="Z1361" s="201"/>
      <c r="AB1361" s="201"/>
      <c r="AC1361" s="68"/>
      <c r="AI1361" s="65"/>
      <c r="AM1361" s="65"/>
      <c r="AR1361" s="65"/>
      <c r="AT1361" s="65"/>
      <c r="AU1361" s="65"/>
      <c r="AY1361" s="33" t="s">
        <v>586</v>
      </c>
      <c r="AZ1361" s="48"/>
      <c r="BA1361" s="48"/>
      <c r="BB1361" s="48"/>
      <c r="BC1361" s="48"/>
      <c r="BD1361" s="48"/>
    </row>
    <row r="1362" spans="1:56" s="33" customFormat="1" ht="20.25" customHeight="1">
      <c r="A1362" s="66" t="s">
        <v>6848</v>
      </c>
      <c r="B1362" s="77" t="str">
        <f t="shared" si="281"/>
        <v>2025</v>
      </c>
      <c r="C1362" s="66" t="s">
        <v>6849</v>
      </c>
      <c r="D1362" s="66" t="s">
        <v>2969</v>
      </c>
      <c r="E1362" s="66" t="s">
        <v>6473</v>
      </c>
      <c r="F1362" s="77" t="s">
        <v>130</v>
      </c>
      <c r="G1362" s="216" t="s">
        <v>4121</v>
      </c>
      <c r="H1362" s="216">
        <v>53549</v>
      </c>
      <c r="K1362" s="65"/>
      <c r="O1362" s="210"/>
      <c r="R1362" s="201"/>
      <c r="U1362" s="201"/>
      <c r="X1362" s="201"/>
      <c r="Z1362" s="201"/>
      <c r="AB1362" s="201"/>
      <c r="AC1362" s="68"/>
      <c r="AI1362" s="65"/>
      <c r="AM1362" s="65"/>
      <c r="AR1362" s="65"/>
      <c r="AT1362" s="65"/>
      <c r="AU1362" s="65"/>
      <c r="AY1362" s="33" t="s">
        <v>586</v>
      </c>
      <c r="AZ1362" s="48"/>
      <c r="BA1362" s="48"/>
      <c r="BB1362" s="48"/>
      <c r="BC1362" s="48"/>
      <c r="BD1362" s="48"/>
    </row>
    <row r="1363" spans="1:56" s="33" customFormat="1" ht="20.25" customHeight="1">
      <c r="A1363" s="66" t="s">
        <v>6850</v>
      </c>
      <c r="B1363" s="77" t="str">
        <f t="shared" si="281"/>
        <v>2025</v>
      </c>
      <c r="C1363" s="66" t="s">
        <v>6851</v>
      </c>
      <c r="D1363" s="66" t="s">
        <v>4699</v>
      </c>
      <c r="E1363" s="66" t="s">
        <v>6833</v>
      </c>
      <c r="F1363" s="77" t="s">
        <v>130</v>
      </c>
      <c r="G1363" s="216" t="s">
        <v>6834</v>
      </c>
      <c r="H1363" s="216" t="s">
        <v>6835</v>
      </c>
      <c r="K1363" s="65"/>
      <c r="O1363" s="210"/>
      <c r="R1363" s="201"/>
      <c r="U1363" s="201"/>
      <c r="X1363" s="201"/>
      <c r="Z1363" s="201"/>
      <c r="AB1363" s="201"/>
      <c r="AC1363" s="68"/>
      <c r="AI1363" s="65"/>
      <c r="AM1363" s="65"/>
      <c r="AR1363" s="65"/>
      <c r="AT1363" s="65"/>
      <c r="AU1363" s="65"/>
      <c r="AY1363" s="33" t="s">
        <v>586</v>
      </c>
      <c r="AZ1363" s="48"/>
      <c r="BA1363" s="48"/>
      <c r="BB1363" s="48"/>
      <c r="BC1363" s="48"/>
      <c r="BD1363" s="48"/>
    </row>
    <row r="1364" spans="1:56" s="33" customFormat="1" ht="20.25" customHeight="1">
      <c r="A1364" s="66" t="s">
        <v>6852</v>
      </c>
      <c r="B1364" s="77" t="str">
        <f t="shared" si="281"/>
        <v>2025</v>
      </c>
      <c r="C1364" s="66" t="s">
        <v>6853</v>
      </c>
      <c r="D1364" s="66" t="s">
        <v>4591</v>
      </c>
      <c r="E1364" s="66" t="s">
        <v>6473</v>
      </c>
      <c r="F1364" s="77" t="s">
        <v>130</v>
      </c>
      <c r="G1364" s="216">
        <v>46266</v>
      </c>
      <c r="H1364" s="216">
        <v>53540</v>
      </c>
      <c r="K1364" s="65"/>
      <c r="O1364" s="210"/>
      <c r="R1364" s="201"/>
      <c r="U1364" s="201"/>
      <c r="X1364" s="201"/>
      <c r="Z1364" s="201"/>
      <c r="AB1364" s="201"/>
      <c r="AC1364" s="68"/>
      <c r="AI1364" s="65"/>
      <c r="AM1364" s="65"/>
      <c r="AR1364" s="65"/>
      <c r="AT1364" s="65"/>
      <c r="AU1364" s="65"/>
      <c r="AY1364" s="33" t="s">
        <v>586</v>
      </c>
      <c r="AZ1364" s="48"/>
      <c r="BA1364" s="48"/>
      <c r="BB1364" s="48"/>
      <c r="BC1364" s="48"/>
      <c r="BD1364" s="48"/>
    </row>
    <row r="1365" spans="1:56" s="33" customFormat="1" ht="20.25" customHeight="1">
      <c r="A1365" s="66" t="s">
        <v>6854</v>
      </c>
      <c r="B1365" s="77" t="str">
        <f t="shared" si="281"/>
        <v>2025</v>
      </c>
      <c r="C1365" s="66" t="s">
        <v>6855</v>
      </c>
      <c r="D1365" s="66" t="s">
        <v>4699</v>
      </c>
      <c r="E1365" s="66" t="s">
        <v>6833</v>
      </c>
      <c r="F1365" s="77" t="s">
        <v>130</v>
      </c>
      <c r="G1365" s="216" t="s">
        <v>6834</v>
      </c>
      <c r="H1365" s="216" t="s">
        <v>6835</v>
      </c>
      <c r="K1365" s="65"/>
      <c r="O1365" s="210"/>
      <c r="R1365" s="201"/>
      <c r="U1365" s="201"/>
      <c r="X1365" s="201"/>
      <c r="Z1365" s="201"/>
      <c r="AB1365" s="201"/>
      <c r="AC1365" s="68"/>
      <c r="AI1365" s="65"/>
      <c r="AM1365" s="65"/>
      <c r="AR1365" s="65"/>
      <c r="AT1365" s="65"/>
      <c r="AU1365" s="65"/>
      <c r="AY1365" s="33" t="s">
        <v>586</v>
      </c>
      <c r="AZ1365" s="48"/>
      <c r="BA1365" s="48"/>
      <c r="BB1365" s="48"/>
      <c r="BC1365" s="48"/>
      <c r="BD1365" s="48"/>
    </row>
    <row r="1366" spans="1:56" s="33" customFormat="1" ht="20.25" customHeight="1">
      <c r="A1366" s="66" t="s">
        <v>6856</v>
      </c>
      <c r="B1366" s="77" t="str">
        <f t="shared" si="281"/>
        <v>2025</v>
      </c>
      <c r="C1366" s="66" t="s">
        <v>6857</v>
      </c>
      <c r="D1366" s="66" t="s">
        <v>4699</v>
      </c>
      <c r="E1366" s="66" t="s">
        <v>6833</v>
      </c>
      <c r="F1366" s="77" t="s">
        <v>130</v>
      </c>
      <c r="G1366" s="216" t="s">
        <v>6834</v>
      </c>
      <c r="H1366" s="216" t="s">
        <v>6835</v>
      </c>
      <c r="K1366" s="65"/>
      <c r="O1366" s="210"/>
      <c r="R1366" s="201"/>
      <c r="U1366" s="201"/>
      <c r="X1366" s="201"/>
      <c r="Z1366" s="201"/>
      <c r="AB1366" s="201"/>
      <c r="AC1366" s="68"/>
      <c r="AI1366" s="65"/>
      <c r="AM1366" s="65"/>
      <c r="AR1366" s="65"/>
      <c r="AT1366" s="65"/>
      <c r="AU1366" s="65"/>
      <c r="AY1366" s="33" t="s">
        <v>586</v>
      </c>
      <c r="AZ1366" s="48"/>
      <c r="BA1366" s="48"/>
      <c r="BB1366" s="48"/>
      <c r="BC1366" s="48"/>
      <c r="BD1366" s="48"/>
    </row>
    <row r="1367" spans="1:56" s="33" customFormat="1" ht="20.25" customHeight="1">
      <c r="A1367" s="66" t="s">
        <v>6858</v>
      </c>
      <c r="B1367" s="77" t="str">
        <f t="shared" si="281"/>
        <v>2025</v>
      </c>
      <c r="C1367" s="66" t="s">
        <v>6859</v>
      </c>
      <c r="D1367" s="66" t="s">
        <v>4699</v>
      </c>
      <c r="E1367" s="66" t="s">
        <v>6833</v>
      </c>
      <c r="F1367" s="77" t="s">
        <v>130</v>
      </c>
      <c r="G1367" s="216" t="s">
        <v>6834</v>
      </c>
      <c r="H1367" s="216" t="s">
        <v>6835</v>
      </c>
      <c r="K1367" s="65"/>
      <c r="O1367" s="210"/>
      <c r="R1367" s="201"/>
      <c r="U1367" s="201"/>
      <c r="X1367" s="201"/>
      <c r="Z1367" s="201"/>
      <c r="AB1367" s="201"/>
      <c r="AC1367" s="68"/>
      <c r="AI1367" s="65"/>
      <c r="AM1367" s="65"/>
      <c r="AR1367" s="65"/>
      <c r="AT1367" s="65"/>
      <c r="AU1367" s="65"/>
      <c r="AY1367" s="33" t="s">
        <v>586</v>
      </c>
      <c r="AZ1367" s="48"/>
      <c r="BA1367" s="48"/>
      <c r="BB1367" s="48"/>
      <c r="BC1367" s="48"/>
      <c r="BD1367" s="48"/>
    </row>
    <row r="1368" spans="1:56" s="33" customFormat="1" ht="20.25" customHeight="1">
      <c r="A1368" s="66" t="s">
        <v>6860</v>
      </c>
      <c r="B1368" s="77" t="str">
        <f t="shared" si="281"/>
        <v>2025</v>
      </c>
      <c r="C1368" s="66" t="s">
        <v>6861</v>
      </c>
      <c r="D1368" s="66" t="s">
        <v>4699</v>
      </c>
      <c r="E1368" s="66" t="s">
        <v>6833</v>
      </c>
      <c r="F1368" s="77" t="s">
        <v>130</v>
      </c>
      <c r="G1368" s="216" t="s">
        <v>6834</v>
      </c>
      <c r="H1368" s="216" t="s">
        <v>6835</v>
      </c>
      <c r="K1368" s="65"/>
      <c r="O1368" s="210"/>
      <c r="R1368" s="201"/>
      <c r="U1368" s="201"/>
      <c r="X1368" s="201"/>
      <c r="Z1368" s="201"/>
      <c r="AB1368" s="201"/>
      <c r="AC1368" s="68"/>
      <c r="AI1368" s="65"/>
      <c r="AM1368" s="65"/>
      <c r="AR1368" s="65"/>
      <c r="AT1368" s="65"/>
      <c r="AU1368" s="65"/>
      <c r="AY1368" s="33" t="s">
        <v>586</v>
      </c>
      <c r="AZ1368" s="48"/>
      <c r="BA1368" s="48"/>
      <c r="BB1368" s="48"/>
      <c r="BC1368" s="48"/>
      <c r="BD1368" s="48"/>
    </row>
    <row r="1369" spans="1:56" s="33" customFormat="1" ht="20.25" customHeight="1">
      <c r="A1369" s="66" t="s">
        <v>6862</v>
      </c>
      <c r="B1369" s="77" t="str">
        <f t="shared" si="281"/>
        <v>2025</v>
      </c>
      <c r="C1369" s="66" t="s">
        <v>6863</v>
      </c>
      <c r="D1369" s="66" t="s">
        <v>6261</v>
      </c>
      <c r="E1369" s="66" t="s">
        <v>6864</v>
      </c>
      <c r="F1369" s="193" t="s">
        <v>215</v>
      </c>
      <c r="G1369" s="216">
        <v>45788</v>
      </c>
      <c r="H1369" s="216" t="s">
        <v>6028</v>
      </c>
      <c r="K1369" s="65"/>
      <c r="O1369" s="210"/>
      <c r="R1369" s="201"/>
      <c r="U1369" s="201"/>
      <c r="X1369" s="201"/>
      <c r="Z1369" s="201"/>
      <c r="AB1369" s="201"/>
      <c r="AC1369" s="68"/>
      <c r="AI1369" s="65"/>
      <c r="AM1369" s="65"/>
      <c r="AR1369" s="65"/>
      <c r="AT1369" s="65"/>
      <c r="AU1369" s="65"/>
      <c r="AY1369" s="33" t="s">
        <v>586</v>
      </c>
      <c r="AZ1369" s="48"/>
      <c r="BA1369" s="48"/>
      <c r="BB1369" s="48"/>
      <c r="BC1369" s="48"/>
      <c r="BD1369" s="48"/>
    </row>
    <row r="1370" spans="1:56" s="33" customFormat="1" ht="20.25" customHeight="1">
      <c r="A1370" s="66" t="s">
        <v>6865</v>
      </c>
      <c r="B1370" s="77" t="str">
        <f t="shared" si="281"/>
        <v>2025</v>
      </c>
      <c r="C1370" s="66" t="s">
        <v>6866</v>
      </c>
      <c r="D1370" s="66" t="s">
        <v>4579</v>
      </c>
      <c r="E1370" s="66" t="s">
        <v>6473</v>
      </c>
      <c r="F1370" s="77" t="s">
        <v>130</v>
      </c>
      <c r="G1370" s="216">
        <v>46358</v>
      </c>
      <c r="H1370" s="216" t="s">
        <v>6867</v>
      </c>
      <c r="K1370" s="65"/>
      <c r="O1370" s="210"/>
      <c r="R1370" s="201"/>
      <c r="U1370" s="201"/>
      <c r="X1370" s="201"/>
      <c r="Z1370" s="201"/>
      <c r="AB1370" s="201"/>
      <c r="AC1370" s="68"/>
      <c r="AI1370" s="65"/>
      <c r="AM1370" s="65"/>
      <c r="AR1370" s="65"/>
      <c r="AT1370" s="65"/>
      <c r="AU1370" s="65"/>
      <c r="AY1370" s="33" t="s">
        <v>586</v>
      </c>
      <c r="AZ1370" s="48"/>
      <c r="BA1370" s="48"/>
      <c r="BB1370" s="48"/>
      <c r="BC1370" s="48"/>
      <c r="BD1370" s="48"/>
    </row>
    <row r="1371" spans="1:56" s="33" customFormat="1" ht="20.25" customHeight="1">
      <c r="A1371" s="66" t="s">
        <v>6868</v>
      </c>
      <c r="B1371" s="77" t="str">
        <f t="shared" si="281"/>
        <v>2025</v>
      </c>
      <c r="C1371" s="66" t="s">
        <v>6869</v>
      </c>
      <c r="D1371" s="66" t="s">
        <v>4579</v>
      </c>
      <c r="E1371" s="66" t="s">
        <v>6473</v>
      </c>
      <c r="F1371" s="77" t="s">
        <v>130</v>
      </c>
      <c r="G1371" s="216" t="s">
        <v>5481</v>
      </c>
      <c r="H1371" s="216" t="s">
        <v>6870</v>
      </c>
      <c r="K1371" s="65"/>
      <c r="O1371" s="210"/>
      <c r="R1371" s="201"/>
      <c r="U1371" s="201"/>
      <c r="X1371" s="201"/>
      <c r="Z1371" s="201"/>
      <c r="AB1371" s="201"/>
      <c r="AC1371" s="68"/>
      <c r="AI1371" s="65"/>
      <c r="AM1371" s="65"/>
      <c r="AR1371" s="65"/>
      <c r="AT1371" s="65"/>
      <c r="AU1371" s="65"/>
      <c r="AY1371" s="33" t="s">
        <v>586</v>
      </c>
      <c r="AZ1371" s="48"/>
      <c r="BA1371" s="48"/>
      <c r="BB1371" s="48"/>
      <c r="BC1371" s="48"/>
      <c r="BD1371" s="48"/>
    </row>
    <row r="1372" spans="1:56" s="33" customFormat="1" ht="20.25" customHeight="1">
      <c r="A1372" s="66" t="s">
        <v>6871</v>
      </c>
      <c r="B1372" s="77" t="str">
        <f t="shared" si="281"/>
        <v>2025</v>
      </c>
      <c r="C1372" s="66" t="s">
        <v>6872</v>
      </c>
      <c r="D1372" s="66" t="s">
        <v>6525</v>
      </c>
      <c r="E1372" s="66" t="s">
        <v>6473</v>
      </c>
      <c r="F1372" s="77" t="s">
        <v>130</v>
      </c>
      <c r="G1372" s="216">
        <v>46358</v>
      </c>
      <c r="H1372" s="216">
        <v>50020</v>
      </c>
      <c r="K1372" s="65"/>
      <c r="O1372" s="210"/>
      <c r="R1372" s="201"/>
      <c r="U1372" s="201"/>
      <c r="X1372" s="201"/>
      <c r="Z1372" s="201"/>
      <c r="AB1372" s="201"/>
      <c r="AC1372" s="68"/>
      <c r="AI1372" s="65"/>
      <c r="AM1372" s="65"/>
      <c r="AR1372" s="65"/>
      <c r="AT1372" s="65"/>
      <c r="AU1372" s="65"/>
      <c r="AY1372" s="33" t="s">
        <v>586</v>
      </c>
      <c r="AZ1372" s="48"/>
      <c r="BA1372" s="48"/>
      <c r="BB1372" s="48"/>
      <c r="BC1372" s="48"/>
      <c r="BD1372" s="48"/>
    </row>
    <row r="1373" spans="1:56" s="33" customFormat="1" ht="20.25" customHeight="1">
      <c r="A1373" s="66" t="s">
        <v>6873</v>
      </c>
      <c r="B1373" s="77" t="str">
        <f t="shared" si="281"/>
        <v>2025</v>
      </c>
      <c r="C1373" s="66" t="s">
        <v>6874</v>
      </c>
      <c r="D1373" s="66" t="s">
        <v>2184</v>
      </c>
      <c r="E1373" s="66" t="s">
        <v>6864</v>
      </c>
      <c r="F1373" s="193" t="s">
        <v>215</v>
      </c>
      <c r="G1373" s="216">
        <v>45849</v>
      </c>
      <c r="H1373" s="216" t="s">
        <v>6605</v>
      </c>
      <c r="K1373" s="65"/>
      <c r="O1373" s="210"/>
      <c r="R1373" s="201"/>
      <c r="U1373" s="201"/>
      <c r="X1373" s="201"/>
      <c r="Z1373" s="201"/>
      <c r="AB1373" s="201"/>
      <c r="AC1373" s="68"/>
      <c r="AI1373" s="65"/>
      <c r="AM1373" s="65"/>
      <c r="AR1373" s="65"/>
      <c r="AT1373" s="65"/>
      <c r="AU1373" s="65"/>
      <c r="AY1373" s="33" t="s">
        <v>586</v>
      </c>
      <c r="AZ1373" s="48"/>
      <c r="BA1373" s="48"/>
      <c r="BB1373" s="48"/>
      <c r="BC1373" s="48"/>
      <c r="BD1373" s="48"/>
    </row>
    <row r="1374" spans="1:56" s="33" customFormat="1" ht="20.25" customHeight="1">
      <c r="A1374" s="66" t="s">
        <v>6875</v>
      </c>
      <c r="B1374" s="77" t="str">
        <f t="shared" si="281"/>
        <v>2025</v>
      </c>
      <c r="C1374" s="66" t="s">
        <v>6876</v>
      </c>
      <c r="D1374" s="66" t="s">
        <v>2184</v>
      </c>
      <c r="E1374" s="66" t="s">
        <v>6864</v>
      </c>
      <c r="F1374" s="193" t="s">
        <v>215</v>
      </c>
      <c r="G1374" s="216">
        <v>45972</v>
      </c>
      <c r="H1374" s="216" t="s">
        <v>6605</v>
      </c>
      <c r="K1374" s="65"/>
      <c r="O1374" s="210"/>
      <c r="R1374" s="201"/>
      <c r="U1374" s="201"/>
      <c r="X1374" s="201"/>
      <c r="Z1374" s="201"/>
      <c r="AB1374" s="201"/>
      <c r="AC1374" s="68"/>
      <c r="AI1374" s="65"/>
      <c r="AM1374" s="65"/>
      <c r="AR1374" s="65"/>
      <c r="AT1374" s="65"/>
      <c r="AU1374" s="65"/>
      <c r="AY1374" s="33" t="s">
        <v>586</v>
      </c>
      <c r="AZ1374" s="48"/>
      <c r="BA1374" s="48"/>
      <c r="BB1374" s="48"/>
      <c r="BC1374" s="48"/>
      <c r="BD1374" s="48"/>
    </row>
    <row r="1375" spans="1:56" s="33" customFormat="1" ht="20.25" customHeight="1">
      <c r="A1375" s="66" t="s">
        <v>6877</v>
      </c>
      <c r="B1375" s="77" t="str">
        <f t="shared" si="281"/>
        <v>2025</v>
      </c>
      <c r="C1375" s="66" t="s">
        <v>6878</v>
      </c>
      <c r="D1375" s="66" t="s">
        <v>6776</v>
      </c>
      <c r="E1375" s="66" t="s">
        <v>6879</v>
      </c>
      <c r="F1375" s="67" t="s">
        <v>576</v>
      </c>
      <c r="G1375" s="216" t="s">
        <v>3995</v>
      </c>
      <c r="H1375" s="216" t="s">
        <v>6605</v>
      </c>
      <c r="K1375" s="65"/>
      <c r="O1375" s="210"/>
      <c r="R1375" s="201"/>
      <c r="U1375" s="201"/>
      <c r="X1375" s="201"/>
      <c r="Z1375" s="201"/>
      <c r="AB1375" s="201"/>
      <c r="AC1375" s="68"/>
      <c r="AI1375" s="65"/>
      <c r="AM1375" s="65"/>
      <c r="AR1375" s="65"/>
      <c r="AT1375" s="65"/>
      <c r="AU1375" s="65"/>
      <c r="AY1375" s="33" t="s">
        <v>586</v>
      </c>
      <c r="AZ1375" s="48"/>
      <c r="BA1375" s="48"/>
      <c r="BB1375" s="48"/>
      <c r="BC1375" s="48"/>
      <c r="BD1375" s="48"/>
    </row>
    <row r="1376" spans="1:56" s="33" customFormat="1" ht="20.25" customHeight="1">
      <c r="A1376" s="66" t="s">
        <v>6880</v>
      </c>
      <c r="B1376" s="77" t="str">
        <f t="shared" si="281"/>
        <v>2025</v>
      </c>
      <c r="C1376" s="66" t="s">
        <v>6881</v>
      </c>
      <c r="D1376" s="66" t="s">
        <v>4591</v>
      </c>
      <c r="E1376" s="66" t="s">
        <v>6473</v>
      </c>
      <c r="F1376" s="77" t="s">
        <v>130</v>
      </c>
      <c r="G1376" s="216">
        <v>46266</v>
      </c>
      <c r="H1376" s="216" t="s">
        <v>6882</v>
      </c>
      <c r="K1376" s="65"/>
      <c r="O1376" s="210"/>
      <c r="R1376" s="201"/>
      <c r="U1376" s="201"/>
      <c r="X1376" s="201"/>
      <c r="Z1376" s="201"/>
      <c r="AB1376" s="201"/>
      <c r="AC1376" s="68"/>
      <c r="AI1376" s="65"/>
      <c r="AM1376" s="65"/>
      <c r="AR1376" s="65"/>
      <c r="AT1376" s="65"/>
      <c r="AU1376" s="65"/>
      <c r="AY1376" s="33" t="s">
        <v>586</v>
      </c>
      <c r="AZ1376" s="48"/>
      <c r="BA1376" s="48"/>
      <c r="BB1376" s="48"/>
      <c r="BC1376" s="48"/>
      <c r="BD1376" s="48"/>
    </row>
    <row r="1377" spans="1:56" s="33" customFormat="1" ht="20.25" customHeight="1">
      <c r="A1377" s="66" t="s">
        <v>6883</v>
      </c>
      <c r="B1377" s="77" t="str">
        <f t="shared" si="281"/>
        <v>2025</v>
      </c>
      <c r="C1377" s="66" t="s">
        <v>6884</v>
      </c>
      <c r="D1377" s="66" t="s">
        <v>6885</v>
      </c>
      <c r="E1377" s="66" t="s">
        <v>6473</v>
      </c>
      <c r="F1377" s="77" t="s">
        <v>130</v>
      </c>
      <c r="G1377" s="216" t="s">
        <v>6401</v>
      </c>
      <c r="H1377" s="216" t="s">
        <v>6605</v>
      </c>
      <c r="K1377" s="65"/>
      <c r="O1377" s="210"/>
      <c r="R1377" s="201"/>
      <c r="U1377" s="201"/>
      <c r="X1377" s="201"/>
      <c r="Z1377" s="201"/>
      <c r="AB1377" s="201"/>
      <c r="AC1377" s="68"/>
      <c r="AI1377" s="65"/>
      <c r="AM1377" s="65"/>
      <c r="AR1377" s="65"/>
      <c r="AT1377" s="65"/>
      <c r="AU1377" s="65"/>
      <c r="AY1377" s="33" t="s">
        <v>586</v>
      </c>
      <c r="AZ1377" s="48"/>
      <c r="BA1377" s="48"/>
      <c r="BB1377" s="48"/>
      <c r="BC1377" s="48"/>
      <c r="BD1377" s="48"/>
    </row>
    <row r="1378" spans="1:56" s="33" customFormat="1" ht="20.25" customHeight="1">
      <c r="A1378" s="66" t="s">
        <v>6886</v>
      </c>
      <c r="B1378" s="77" t="str">
        <f t="shared" si="281"/>
        <v>2025</v>
      </c>
      <c r="C1378" s="66" t="s">
        <v>6887</v>
      </c>
      <c r="D1378" s="66" t="s">
        <v>3836</v>
      </c>
      <c r="E1378" s="66" t="s">
        <v>6888</v>
      </c>
      <c r="F1378" s="77" t="s">
        <v>91</v>
      </c>
      <c r="G1378" s="216">
        <v>45788</v>
      </c>
      <c r="H1378" s="216" t="s">
        <v>6605</v>
      </c>
      <c r="K1378" s="65"/>
      <c r="O1378" s="210"/>
      <c r="R1378" s="201"/>
      <c r="U1378" s="201"/>
      <c r="X1378" s="201"/>
      <c r="Z1378" s="201"/>
      <c r="AB1378" s="201"/>
      <c r="AC1378" s="68"/>
      <c r="AI1378" s="65"/>
      <c r="AM1378" s="65"/>
      <c r="AR1378" s="65"/>
      <c r="AT1378" s="65"/>
      <c r="AU1378" s="65"/>
      <c r="AY1378" s="33" t="s">
        <v>586</v>
      </c>
      <c r="AZ1378" s="48"/>
      <c r="BA1378" s="48"/>
      <c r="BB1378" s="48"/>
      <c r="BC1378" s="48"/>
      <c r="BD1378" s="48"/>
    </row>
    <row r="1379" spans="1:56" s="33" customFormat="1" ht="20.25" customHeight="1">
      <c r="A1379" s="66" t="s">
        <v>6889</v>
      </c>
      <c r="B1379" s="77" t="str">
        <f t="shared" si="281"/>
        <v>2025</v>
      </c>
      <c r="C1379" s="66" t="s">
        <v>6890</v>
      </c>
      <c r="D1379" s="66" t="s">
        <v>4028</v>
      </c>
      <c r="E1379" s="66" t="s">
        <v>6891</v>
      </c>
      <c r="F1379" s="67" t="s">
        <v>5132</v>
      </c>
      <c r="G1379" s="216" t="s">
        <v>6789</v>
      </c>
      <c r="H1379" s="216" t="s">
        <v>6605</v>
      </c>
      <c r="K1379" s="65"/>
      <c r="O1379" s="210"/>
      <c r="R1379" s="201"/>
      <c r="U1379" s="201"/>
      <c r="X1379" s="201"/>
      <c r="Z1379" s="201"/>
      <c r="AB1379" s="201"/>
      <c r="AC1379" s="68"/>
      <c r="AI1379" s="65"/>
      <c r="AM1379" s="65"/>
      <c r="AR1379" s="65"/>
      <c r="AT1379" s="65"/>
      <c r="AU1379" s="65"/>
      <c r="AY1379" s="33" t="s">
        <v>586</v>
      </c>
      <c r="AZ1379" s="48"/>
      <c r="BA1379" s="48"/>
      <c r="BB1379" s="48"/>
      <c r="BC1379" s="48"/>
      <c r="BD1379" s="48"/>
    </row>
    <row r="1380" spans="1:56" s="33" customFormat="1" ht="20.25" customHeight="1">
      <c r="A1380" s="66" t="s">
        <v>6892</v>
      </c>
      <c r="B1380" s="77" t="str">
        <f t="shared" si="281"/>
        <v>2025</v>
      </c>
      <c r="C1380" s="66" t="s">
        <v>6893</v>
      </c>
      <c r="D1380" s="66" t="s">
        <v>3836</v>
      </c>
      <c r="E1380" s="66" t="s">
        <v>6894</v>
      </c>
      <c r="F1380" s="77" t="s">
        <v>91</v>
      </c>
      <c r="G1380" s="216" t="s">
        <v>2873</v>
      </c>
      <c r="H1380" s="216" t="s">
        <v>6605</v>
      </c>
      <c r="K1380" s="65"/>
      <c r="O1380" s="210"/>
      <c r="R1380" s="201"/>
      <c r="U1380" s="201"/>
      <c r="X1380" s="201"/>
      <c r="Z1380" s="201"/>
      <c r="AB1380" s="201"/>
      <c r="AC1380" s="68"/>
      <c r="AI1380" s="65"/>
      <c r="AM1380" s="65"/>
      <c r="AR1380" s="65"/>
      <c r="AT1380" s="65"/>
      <c r="AU1380" s="65"/>
      <c r="AY1380" s="33" t="s">
        <v>586</v>
      </c>
      <c r="AZ1380" s="48"/>
      <c r="BA1380" s="48"/>
      <c r="BB1380" s="48"/>
      <c r="BC1380" s="48"/>
      <c r="BD1380" s="48"/>
    </row>
    <row r="1381" spans="1:56" s="33" customFormat="1" ht="20.25" customHeight="1">
      <c r="A1381" s="66" t="s">
        <v>6895</v>
      </c>
      <c r="B1381" s="77" t="str">
        <f t="shared" si="281"/>
        <v>2025</v>
      </c>
      <c r="C1381" s="66" t="s">
        <v>6896</v>
      </c>
      <c r="D1381" s="66" t="s">
        <v>5833</v>
      </c>
      <c r="E1381" s="66" t="s">
        <v>6897</v>
      </c>
      <c r="F1381" s="77" t="s">
        <v>91</v>
      </c>
      <c r="G1381" s="216">
        <v>45758</v>
      </c>
      <c r="H1381" s="216" t="s">
        <v>6605</v>
      </c>
      <c r="K1381" s="65"/>
      <c r="O1381" s="210"/>
      <c r="R1381" s="201"/>
      <c r="U1381" s="201"/>
      <c r="X1381" s="201"/>
      <c r="Z1381" s="201"/>
      <c r="AB1381" s="201"/>
      <c r="AC1381" s="68"/>
      <c r="AI1381" s="65"/>
      <c r="AM1381" s="65"/>
      <c r="AR1381" s="65"/>
      <c r="AT1381" s="65"/>
      <c r="AU1381" s="65"/>
      <c r="AY1381" s="33" t="s">
        <v>586</v>
      </c>
      <c r="AZ1381" s="48"/>
      <c r="BA1381" s="48"/>
      <c r="BB1381" s="48"/>
      <c r="BC1381" s="48"/>
      <c r="BD1381" s="48"/>
    </row>
    <row r="1382" spans="1:56" s="33" customFormat="1" ht="20.25" customHeight="1">
      <c r="A1382" s="66" t="s">
        <v>6898</v>
      </c>
      <c r="B1382" s="77" t="str">
        <f t="shared" si="281"/>
        <v>2025</v>
      </c>
      <c r="C1382" s="66" t="s">
        <v>6899</v>
      </c>
      <c r="D1382" s="66" t="s">
        <v>4164</v>
      </c>
      <c r="E1382" s="66" t="s">
        <v>6900</v>
      </c>
      <c r="F1382" s="67" t="s">
        <v>576</v>
      </c>
      <c r="G1382" s="216">
        <v>45758</v>
      </c>
      <c r="H1382" s="216" t="s">
        <v>6901</v>
      </c>
      <c r="K1382" s="65"/>
      <c r="O1382" s="210"/>
      <c r="R1382" s="201"/>
      <c r="U1382" s="201"/>
      <c r="X1382" s="201"/>
      <c r="Z1382" s="201"/>
      <c r="AB1382" s="201"/>
      <c r="AC1382" s="68"/>
      <c r="AI1382" s="65"/>
      <c r="AM1382" s="65"/>
      <c r="AR1382" s="65"/>
      <c r="AT1382" s="65"/>
      <c r="AU1382" s="65"/>
      <c r="AY1382" s="33" t="s">
        <v>586</v>
      </c>
      <c r="AZ1382" s="48"/>
      <c r="BA1382" s="48"/>
      <c r="BB1382" s="48"/>
      <c r="BC1382" s="48"/>
      <c r="BD1382" s="48"/>
    </row>
    <row r="1383" spans="1:56" s="33" customFormat="1" ht="20.25" customHeight="1">
      <c r="A1383" s="66" t="s">
        <v>6902</v>
      </c>
      <c r="B1383" s="77" t="str">
        <f t="shared" si="281"/>
        <v>2025</v>
      </c>
      <c r="C1383" s="66" t="s">
        <v>6903</v>
      </c>
      <c r="D1383" s="66" t="s">
        <v>6904</v>
      </c>
      <c r="E1383" s="66" t="s">
        <v>6325</v>
      </c>
      <c r="F1383" s="77" t="s">
        <v>165</v>
      </c>
      <c r="G1383" s="216">
        <v>45788</v>
      </c>
      <c r="H1383" s="216" t="s">
        <v>6605</v>
      </c>
      <c r="K1383" s="65"/>
      <c r="O1383" s="210"/>
      <c r="R1383" s="201"/>
      <c r="U1383" s="201"/>
      <c r="X1383" s="201"/>
      <c r="Z1383" s="201"/>
      <c r="AB1383" s="201"/>
      <c r="AC1383" s="68"/>
      <c r="AI1383" s="65"/>
      <c r="AM1383" s="65"/>
      <c r="AR1383" s="65"/>
      <c r="AT1383" s="65"/>
      <c r="AU1383" s="65"/>
      <c r="AY1383" s="33" t="s">
        <v>586</v>
      </c>
      <c r="AZ1383" s="48"/>
      <c r="BA1383" s="48"/>
      <c r="BB1383" s="48"/>
      <c r="BC1383" s="48"/>
      <c r="BD1383" s="48"/>
    </row>
    <row r="1384" spans="1:56" s="33" customFormat="1" ht="20.25" customHeight="1">
      <c r="A1384" s="66" t="s">
        <v>6905</v>
      </c>
      <c r="B1384" s="77" t="str">
        <f t="shared" si="281"/>
        <v>2025</v>
      </c>
      <c r="C1384" s="66" t="s">
        <v>6906</v>
      </c>
      <c r="D1384" s="66" t="s">
        <v>4028</v>
      </c>
      <c r="E1384" s="66" t="s">
        <v>6907</v>
      </c>
      <c r="F1384" s="193" t="s">
        <v>215</v>
      </c>
      <c r="G1384" s="216">
        <v>46002</v>
      </c>
      <c r="H1384" s="216" t="s">
        <v>6605</v>
      </c>
      <c r="K1384" s="65"/>
      <c r="O1384" s="210"/>
      <c r="R1384" s="201"/>
      <c r="U1384" s="201"/>
      <c r="X1384" s="201"/>
      <c r="Z1384" s="201"/>
      <c r="AB1384" s="201"/>
      <c r="AC1384" s="68"/>
      <c r="AI1384" s="65"/>
      <c r="AM1384" s="65"/>
      <c r="AR1384" s="65"/>
      <c r="AT1384" s="65"/>
      <c r="AU1384" s="65"/>
      <c r="AY1384" s="33" t="s">
        <v>586</v>
      </c>
      <c r="AZ1384" s="48"/>
      <c r="BA1384" s="48"/>
      <c r="BB1384" s="48"/>
      <c r="BC1384" s="48"/>
      <c r="BD1384" s="48"/>
    </row>
    <row r="1385" spans="1:56" s="33" customFormat="1" ht="20.25" customHeight="1">
      <c r="A1385" s="66" t="s">
        <v>6908</v>
      </c>
      <c r="B1385" s="77" t="str">
        <f t="shared" si="281"/>
        <v>2025</v>
      </c>
      <c r="C1385" s="66" t="s">
        <v>6800</v>
      </c>
      <c r="D1385" s="66" t="s">
        <v>4699</v>
      </c>
      <c r="E1385" s="66" t="s">
        <v>6833</v>
      </c>
      <c r="F1385" s="77" t="s">
        <v>130</v>
      </c>
      <c r="G1385" s="216" t="s">
        <v>2872</v>
      </c>
      <c r="H1385" s="216">
        <v>46023</v>
      </c>
      <c r="K1385" s="65"/>
      <c r="O1385" s="210"/>
      <c r="R1385" s="201"/>
      <c r="U1385" s="201"/>
      <c r="X1385" s="201"/>
      <c r="Z1385" s="201"/>
      <c r="AB1385" s="201"/>
      <c r="AC1385" s="68"/>
      <c r="AI1385" s="65"/>
      <c r="AM1385" s="65"/>
      <c r="AR1385" s="65"/>
      <c r="AT1385" s="65"/>
      <c r="AU1385" s="65"/>
      <c r="AY1385" s="33" t="s">
        <v>586</v>
      </c>
      <c r="AZ1385" s="48"/>
      <c r="BA1385" s="48"/>
      <c r="BB1385" s="48"/>
      <c r="BC1385" s="48"/>
      <c r="BD1385" s="48"/>
    </row>
    <row r="1386" spans="1:56" s="33" customFormat="1" ht="20.25" customHeight="1">
      <c r="A1386" s="66" t="s">
        <v>6909</v>
      </c>
      <c r="B1386" s="77" t="str">
        <f t="shared" si="281"/>
        <v>2025</v>
      </c>
      <c r="C1386" s="66" t="s">
        <v>6910</v>
      </c>
      <c r="D1386" s="66" t="s">
        <v>2969</v>
      </c>
      <c r="E1386" s="66" t="s">
        <v>6473</v>
      </c>
      <c r="F1386" s="77" t="s">
        <v>130</v>
      </c>
      <c r="G1386" s="216" t="s">
        <v>6911</v>
      </c>
      <c r="H1386" s="216" t="s">
        <v>6605</v>
      </c>
      <c r="K1386" s="65"/>
      <c r="O1386" s="210"/>
      <c r="R1386" s="201"/>
      <c r="U1386" s="201"/>
      <c r="X1386" s="201"/>
      <c r="Z1386" s="201"/>
      <c r="AB1386" s="201"/>
      <c r="AC1386" s="68"/>
      <c r="AI1386" s="65"/>
      <c r="AM1386" s="65"/>
      <c r="AR1386" s="65"/>
      <c r="AT1386" s="65"/>
      <c r="AU1386" s="65"/>
      <c r="AY1386" s="33" t="s">
        <v>586</v>
      </c>
      <c r="AZ1386" s="48"/>
      <c r="BA1386" s="48"/>
      <c r="BB1386" s="48"/>
      <c r="BC1386" s="48"/>
      <c r="BD1386" s="48"/>
    </row>
    <row r="1387" spans="1:56" s="33" customFormat="1" ht="20.25" customHeight="1">
      <c r="A1387" s="66" t="s">
        <v>6912</v>
      </c>
      <c r="B1387" s="77" t="str">
        <f t="shared" si="281"/>
        <v>2025</v>
      </c>
      <c r="C1387" s="66" t="s">
        <v>6913</v>
      </c>
      <c r="D1387" s="66" t="s">
        <v>4699</v>
      </c>
      <c r="E1387" s="66" t="s">
        <v>6833</v>
      </c>
      <c r="F1387" s="77" t="s">
        <v>130</v>
      </c>
      <c r="G1387" s="216" t="s">
        <v>6911</v>
      </c>
      <c r="H1387" s="216">
        <v>46054</v>
      </c>
      <c r="K1387" s="65"/>
      <c r="O1387" s="210"/>
      <c r="R1387" s="201"/>
      <c r="U1387" s="201"/>
      <c r="X1387" s="201"/>
      <c r="Z1387" s="201"/>
      <c r="AB1387" s="201"/>
      <c r="AC1387" s="68"/>
      <c r="AI1387" s="65"/>
      <c r="AM1387" s="65"/>
      <c r="AR1387" s="65"/>
      <c r="AT1387" s="65"/>
      <c r="AU1387" s="65"/>
      <c r="AY1387" s="33" t="s">
        <v>586</v>
      </c>
      <c r="AZ1387" s="48"/>
      <c r="BA1387" s="48"/>
      <c r="BB1387" s="48"/>
      <c r="BC1387" s="48"/>
      <c r="BD1387" s="48"/>
    </row>
    <row r="1388" spans="1:56" s="33" customFormat="1" ht="20.25" customHeight="1">
      <c r="A1388" s="66" t="s">
        <v>6914</v>
      </c>
      <c r="B1388" s="77" t="str">
        <f t="shared" si="281"/>
        <v>2025</v>
      </c>
      <c r="C1388" s="66" t="s">
        <v>6915</v>
      </c>
      <c r="D1388" s="66" t="s">
        <v>4945</v>
      </c>
      <c r="E1388" s="66" t="s">
        <v>6473</v>
      </c>
      <c r="F1388" s="77" t="s">
        <v>130</v>
      </c>
      <c r="G1388" s="216">
        <v>46266</v>
      </c>
      <c r="H1388" s="216" t="s">
        <v>6916</v>
      </c>
      <c r="K1388" s="65"/>
      <c r="O1388" s="210"/>
      <c r="R1388" s="201"/>
      <c r="U1388" s="201"/>
      <c r="X1388" s="201"/>
      <c r="Z1388" s="201"/>
      <c r="AB1388" s="201"/>
      <c r="AC1388" s="68"/>
      <c r="AI1388" s="65"/>
      <c r="AM1388" s="65"/>
      <c r="AR1388" s="65"/>
      <c r="AT1388" s="65"/>
      <c r="AU1388" s="65"/>
      <c r="AY1388" s="33" t="s">
        <v>586</v>
      </c>
      <c r="AZ1388" s="48"/>
      <c r="BA1388" s="48"/>
      <c r="BB1388" s="48"/>
      <c r="BC1388" s="48"/>
      <c r="BD1388" s="48"/>
    </row>
    <row r="1389" spans="1:56" s="33" customFormat="1" ht="20.25" customHeight="1">
      <c r="A1389" s="66" t="s">
        <v>6917</v>
      </c>
      <c r="B1389" s="77" t="str">
        <f t="shared" si="281"/>
        <v>2025</v>
      </c>
      <c r="C1389" s="66" t="s">
        <v>6918</v>
      </c>
      <c r="D1389" s="66" t="s">
        <v>942</v>
      </c>
      <c r="E1389" s="66" t="s">
        <v>6473</v>
      </c>
      <c r="F1389" s="77" t="s">
        <v>130</v>
      </c>
      <c r="G1389" s="216" t="s">
        <v>6804</v>
      </c>
      <c r="H1389" s="216">
        <v>53662</v>
      </c>
      <c r="K1389" s="65"/>
      <c r="O1389" s="210"/>
      <c r="R1389" s="201"/>
      <c r="U1389" s="201"/>
      <c r="X1389" s="201"/>
      <c r="Z1389" s="201"/>
      <c r="AB1389" s="201"/>
      <c r="AC1389" s="68"/>
      <c r="AI1389" s="65"/>
      <c r="AM1389" s="65"/>
      <c r="AR1389" s="65"/>
      <c r="AT1389" s="65"/>
      <c r="AU1389" s="65"/>
      <c r="AY1389" s="33" t="s">
        <v>586</v>
      </c>
      <c r="AZ1389" s="48"/>
      <c r="BA1389" s="48"/>
      <c r="BB1389" s="48"/>
      <c r="BC1389" s="48"/>
      <c r="BD1389" s="48"/>
    </row>
    <row r="1390" spans="1:56" s="33" customFormat="1" ht="20.25" customHeight="1">
      <c r="A1390" s="66" t="s">
        <v>6919</v>
      </c>
      <c r="B1390" s="77" t="str">
        <f t="shared" si="281"/>
        <v>2025</v>
      </c>
      <c r="C1390" s="66" t="s">
        <v>6920</v>
      </c>
      <c r="D1390" s="66" t="s">
        <v>2184</v>
      </c>
      <c r="E1390" s="66" t="s">
        <v>6921</v>
      </c>
      <c r="F1390" s="77" t="s">
        <v>1126</v>
      </c>
      <c r="G1390" s="216" t="s">
        <v>2873</v>
      </c>
      <c r="H1390" s="216" t="s">
        <v>6901</v>
      </c>
      <c r="K1390" s="65"/>
      <c r="O1390" s="210"/>
      <c r="R1390" s="201"/>
      <c r="U1390" s="201"/>
      <c r="X1390" s="201"/>
      <c r="Z1390" s="201"/>
      <c r="AB1390" s="201"/>
      <c r="AC1390" s="68"/>
      <c r="AI1390" s="65"/>
      <c r="AM1390" s="65"/>
      <c r="AR1390" s="65"/>
      <c r="AT1390" s="65"/>
      <c r="AU1390" s="65"/>
      <c r="AY1390" s="33" t="s">
        <v>586</v>
      </c>
      <c r="AZ1390" s="48"/>
      <c r="BA1390" s="48"/>
      <c r="BB1390" s="48"/>
      <c r="BC1390" s="48"/>
      <c r="BD1390" s="48"/>
    </row>
    <row r="1391" spans="1:56" s="33" customFormat="1" ht="20.25" customHeight="1">
      <c r="A1391" s="66" t="s">
        <v>6922</v>
      </c>
      <c r="B1391" s="77" t="str">
        <f t="shared" si="281"/>
        <v>2025</v>
      </c>
      <c r="C1391" s="66" t="s">
        <v>6923</v>
      </c>
      <c r="D1391" s="66" t="s">
        <v>6219</v>
      </c>
      <c r="E1391" s="66" t="s">
        <v>6473</v>
      </c>
      <c r="F1391" s="77" t="s">
        <v>130</v>
      </c>
      <c r="G1391" s="216" t="s">
        <v>5167</v>
      </c>
      <c r="H1391" s="216" t="s">
        <v>6916</v>
      </c>
      <c r="K1391" s="65"/>
      <c r="O1391" s="210"/>
      <c r="R1391" s="201"/>
      <c r="U1391" s="201"/>
      <c r="X1391" s="201"/>
      <c r="Z1391" s="201"/>
      <c r="AB1391" s="201"/>
      <c r="AC1391" s="68"/>
      <c r="AI1391" s="65"/>
      <c r="AM1391" s="65"/>
      <c r="AR1391" s="65"/>
      <c r="AT1391" s="65"/>
      <c r="AU1391" s="65"/>
      <c r="AY1391" s="33" t="s">
        <v>586</v>
      </c>
      <c r="AZ1391" s="48"/>
      <c r="BA1391" s="48"/>
      <c r="BB1391" s="48"/>
      <c r="BC1391" s="48"/>
      <c r="BD1391" s="48"/>
    </row>
    <row r="1392" spans="1:56" s="33" customFormat="1" ht="20.25" customHeight="1">
      <c r="A1392" s="66" t="s">
        <v>6924</v>
      </c>
      <c r="B1392" s="77" t="str">
        <f t="shared" si="281"/>
        <v>2025</v>
      </c>
      <c r="C1392" s="66" t="s">
        <v>6925</v>
      </c>
      <c r="D1392" s="66" t="s">
        <v>6926</v>
      </c>
      <c r="E1392" s="66" t="s">
        <v>6745</v>
      </c>
      <c r="F1392" s="77" t="s">
        <v>91</v>
      </c>
      <c r="G1392" s="216">
        <v>45941</v>
      </c>
      <c r="H1392" s="216" t="s">
        <v>6605</v>
      </c>
      <c r="K1392" s="65"/>
      <c r="O1392" s="210"/>
      <c r="R1392" s="201"/>
      <c r="U1392" s="201"/>
      <c r="X1392" s="201"/>
      <c r="Z1392" s="201"/>
      <c r="AB1392" s="201"/>
      <c r="AC1392" s="68"/>
      <c r="AI1392" s="65"/>
      <c r="AM1392" s="65"/>
      <c r="AR1392" s="65"/>
      <c r="AT1392" s="65"/>
      <c r="AU1392" s="65"/>
      <c r="AY1392" s="33" t="s">
        <v>586</v>
      </c>
      <c r="AZ1392" s="48"/>
      <c r="BA1392" s="48"/>
      <c r="BB1392" s="48"/>
      <c r="BC1392" s="48"/>
      <c r="BD1392" s="48"/>
    </row>
    <row r="1393" spans="1:56" s="33" customFormat="1" ht="20.25" customHeight="1">
      <c r="A1393" s="66" t="s">
        <v>6927</v>
      </c>
      <c r="B1393" s="77" t="str">
        <f t="shared" si="281"/>
        <v>2025</v>
      </c>
      <c r="C1393" s="66" t="s">
        <v>6928</v>
      </c>
      <c r="D1393" s="66" t="s">
        <v>6929</v>
      </c>
      <c r="E1393" s="66" t="s">
        <v>6921</v>
      </c>
      <c r="F1393" s="77" t="s">
        <v>1126</v>
      </c>
      <c r="G1393" s="216">
        <v>45788</v>
      </c>
      <c r="H1393" s="216">
        <v>46119</v>
      </c>
      <c r="K1393" s="65"/>
      <c r="O1393" s="210"/>
      <c r="R1393" s="201"/>
      <c r="U1393" s="201"/>
      <c r="X1393" s="201"/>
      <c r="Z1393" s="201"/>
      <c r="AB1393" s="201"/>
      <c r="AC1393" s="68"/>
      <c r="AI1393" s="65"/>
      <c r="AM1393" s="65"/>
      <c r="AR1393" s="65"/>
      <c r="AT1393" s="65"/>
      <c r="AU1393" s="65"/>
      <c r="AY1393" s="33" t="s">
        <v>586</v>
      </c>
      <c r="AZ1393" s="48"/>
      <c r="BA1393" s="48"/>
      <c r="BB1393" s="48"/>
      <c r="BC1393" s="48"/>
      <c r="BD1393" s="48"/>
    </row>
    <row r="1394" spans="1:56" s="33" customFormat="1" ht="20.25" customHeight="1">
      <c r="A1394" s="66" t="s">
        <v>6930</v>
      </c>
      <c r="B1394" s="77" t="str">
        <f t="shared" si="281"/>
        <v>2025</v>
      </c>
      <c r="C1394" s="66" t="s">
        <v>6931</v>
      </c>
      <c r="D1394" s="66" t="s">
        <v>5833</v>
      </c>
      <c r="E1394" s="66" t="s">
        <v>6897</v>
      </c>
      <c r="F1394" s="77" t="s">
        <v>91</v>
      </c>
      <c r="G1394" s="216" t="s">
        <v>4975</v>
      </c>
      <c r="H1394" s="216" t="s">
        <v>6605</v>
      </c>
      <c r="K1394" s="65"/>
      <c r="O1394" s="210"/>
      <c r="R1394" s="201"/>
      <c r="U1394" s="201"/>
      <c r="X1394" s="201"/>
      <c r="Z1394" s="201"/>
      <c r="AB1394" s="201"/>
      <c r="AC1394" s="68"/>
      <c r="AI1394" s="65"/>
      <c r="AM1394" s="65"/>
      <c r="AR1394" s="65"/>
      <c r="AT1394" s="65"/>
      <c r="AU1394" s="65"/>
      <c r="AY1394" s="33" t="s">
        <v>586</v>
      </c>
      <c r="AZ1394" s="48"/>
      <c r="BA1394" s="48"/>
      <c r="BB1394" s="48"/>
      <c r="BC1394" s="48"/>
      <c r="BD1394" s="48"/>
    </row>
    <row r="1395" spans="1:56" s="33" customFormat="1" ht="20.25" customHeight="1">
      <c r="A1395" s="66" t="s">
        <v>6932</v>
      </c>
      <c r="B1395" s="77" t="str">
        <f t="shared" si="281"/>
        <v>2025</v>
      </c>
      <c r="C1395" s="66" t="s">
        <v>6933</v>
      </c>
      <c r="D1395" s="66" t="s">
        <v>1615</v>
      </c>
      <c r="E1395" s="66" t="s">
        <v>6894</v>
      </c>
      <c r="F1395" s="77" t="s">
        <v>91</v>
      </c>
      <c r="G1395" s="216">
        <v>46002</v>
      </c>
      <c r="H1395" s="216">
        <v>46330</v>
      </c>
      <c r="K1395" s="65"/>
      <c r="O1395" s="210"/>
      <c r="R1395" s="201"/>
      <c r="U1395" s="201"/>
      <c r="X1395" s="201"/>
      <c r="Z1395" s="201"/>
      <c r="AB1395" s="201"/>
      <c r="AC1395" s="68"/>
      <c r="AI1395" s="65"/>
      <c r="AM1395" s="65"/>
      <c r="AR1395" s="65"/>
      <c r="AT1395" s="65"/>
      <c r="AU1395" s="65"/>
      <c r="AY1395" s="33" t="s">
        <v>586</v>
      </c>
      <c r="AZ1395" s="48"/>
      <c r="BA1395" s="48"/>
      <c r="BB1395" s="48"/>
      <c r="BC1395" s="48"/>
      <c r="BD1395" s="48"/>
    </row>
    <row r="1396" spans="1:56" s="33" customFormat="1" ht="20.25" customHeight="1">
      <c r="A1396" s="66" t="s">
        <v>6934</v>
      </c>
      <c r="B1396" s="77" t="str">
        <f t="shared" si="281"/>
        <v>2025</v>
      </c>
      <c r="C1396" s="66" t="s">
        <v>6935</v>
      </c>
      <c r="D1396" s="66" t="s">
        <v>6936</v>
      </c>
      <c r="E1396" s="66" t="s">
        <v>6937</v>
      </c>
      <c r="F1396" s="67" t="s">
        <v>576</v>
      </c>
      <c r="G1396" s="216" t="s">
        <v>4975</v>
      </c>
      <c r="H1396" s="216" t="s">
        <v>6752</v>
      </c>
      <c r="K1396" s="65"/>
      <c r="O1396" s="210"/>
      <c r="R1396" s="201"/>
      <c r="U1396" s="201"/>
      <c r="X1396" s="201"/>
      <c r="Z1396" s="201"/>
      <c r="AB1396" s="201"/>
      <c r="AC1396" s="68"/>
      <c r="AI1396" s="65"/>
      <c r="AM1396" s="65"/>
      <c r="AR1396" s="65"/>
      <c r="AT1396" s="65"/>
      <c r="AU1396" s="65"/>
      <c r="AY1396" s="33" t="s">
        <v>586</v>
      </c>
      <c r="AZ1396" s="48"/>
      <c r="BA1396" s="48"/>
      <c r="BB1396" s="48"/>
      <c r="BC1396" s="48"/>
      <c r="BD1396" s="48"/>
    </row>
    <row r="1397" spans="1:56" s="33" customFormat="1" ht="20.25" customHeight="1">
      <c r="A1397" s="66" t="s">
        <v>6938</v>
      </c>
      <c r="B1397" s="77" t="str">
        <f t="shared" si="281"/>
        <v>2025</v>
      </c>
      <c r="C1397" s="66" t="s">
        <v>6939</v>
      </c>
      <c r="D1397" s="66" t="s">
        <v>6940</v>
      </c>
      <c r="E1397" s="66" t="s">
        <v>6941</v>
      </c>
      <c r="F1397" s="77" t="s">
        <v>130</v>
      </c>
      <c r="G1397" s="216">
        <v>45849</v>
      </c>
      <c r="H1397" s="216">
        <v>46539</v>
      </c>
      <c r="K1397" s="65"/>
      <c r="O1397" s="210"/>
      <c r="R1397" s="201"/>
      <c r="U1397" s="201"/>
      <c r="X1397" s="201"/>
      <c r="Z1397" s="201"/>
      <c r="AB1397" s="201"/>
      <c r="AC1397" s="68"/>
      <c r="AI1397" s="65"/>
      <c r="AM1397" s="65"/>
      <c r="AR1397" s="65"/>
      <c r="AT1397" s="65"/>
      <c r="AU1397" s="65"/>
      <c r="AY1397" s="33" t="s">
        <v>586</v>
      </c>
      <c r="AZ1397" s="48"/>
      <c r="BA1397" s="48"/>
      <c r="BB1397" s="48"/>
      <c r="BC1397" s="48"/>
      <c r="BD1397" s="48"/>
    </row>
    <row r="1398" spans="1:56" s="33" customFormat="1" ht="20.25" customHeight="1">
      <c r="A1398" s="66" t="s">
        <v>6942</v>
      </c>
      <c r="B1398" s="77" t="str">
        <f t="shared" si="281"/>
        <v>2025</v>
      </c>
      <c r="C1398" s="66" t="s">
        <v>6943</v>
      </c>
      <c r="D1398" s="66" t="s">
        <v>4028</v>
      </c>
      <c r="E1398" s="66" t="s">
        <v>6879</v>
      </c>
      <c r="F1398" s="67" t="s">
        <v>576</v>
      </c>
      <c r="G1398" s="216" t="s">
        <v>172</v>
      </c>
      <c r="H1398" s="216">
        <v>46082</v>
      </c>
      <c r="K1398" s="65"/>
      <c r="O1398" s="210"/>
      <c r="R1398" s="201"/>
      <c r="U1398" s="201"/>
      <c r="X1398" s="201"/>
      <c r="Z1398" s="201"/>
      <c r="AB1398" s="201"/>
      <c r="AC1398" s="68"/>
      <c r="AI1398" s="65"/>
      <c r="AM1398" s="65"/>
      <c r="AR1398" s="65"/>
      <c r="AT1398" s="65"/>
      <c r="AU1398" s="65"/>
      <c r="AY1398" s="33" t="s">
        <v>586</v>
      </c>
      <c r="AZ1398" s="48"/>
      <c r="BA1398" s="48"/>
      <c r="BB1398" s="48"/>
      <c r="BC1398" s="48"/>
      <c r="BD1398" s="48"/>
    </row>
    <row r="1399" spans="1:56" s="33" customFormat="1" ht="20.25" customHeight="1">
      <c r="A1399" s="66" t="s">
        <v>6944</v>
      </c>
      <c r="B1399" s="77" t="str">
        <f t="shared" si="281"/>
        <v>2025</v>
      </c>
      <c r="C1399" s="66" t="s">
        <v>6945</v>
      </c>
      <c r="D1399" s="66" t="s">
        <v>4028</v>
      </c>
      <c r="E1399" s="66" t="s">
        <v>6879</v>
      </c>
      <c r="F1399" s="67" t="s">
        <v>576</v>
      </c>
      <c r="G1399" s="216">
        <v>45941</v>
      </c>
      <c r="H1399" s="216" t="s">
        <v>6605</v>
      </c>
      <c r="K1399" s="65"/>
      <c r="O1399" s="210"/>
      <c r="R1399" s="201"/>
      <c r="U1399" s="201"/>
      <c r="X1399" s="201"/>
      <c r="Z1399" s="201"/>
      <c r="AB1399" s="201"/>
      <c r="AC1399" s="68"/>
      <c r="AI1399" s="65"/>
      <c r="AM1399" s="65"/>
      <c r="AR1399" s="65"/>
      <c r="AT1399" s="65"/>
      <c r="AU1399" s="65"/>
      <c r="AY1399" s="33" t="s">
        <v>586</v>
      </c>
      <c r="AZ1399" s="48"/>
      <c r="BA1399" s="48"/>
      <c r="BB1399" s="48"/>
      <c r="BC1399" s="48"/>
      <c r="BD1399" s="48"/>
    </row>
    <row r="1400" spans="1:56" s="33" customFormat="1" ht="20.25" customHeight="1">
      <c r="A1400" s="66" t="s">
        <v>6946</v>
      </c>
      <c r="B1400" s="77" t="str">
        <f t="shared" si="281"/>
        <v>2025</v>
      </c>
      <c r="C1400" s="66" t="s">
        <v>6947</v>
      </c>
      <c r="D1400" s="66" t="s">
        <v>4028</v>
      </c>
      <c r="E1400" s="66" t="s">
        <v>6864</v>
      </c>
      <c r="F1400" s="193" t="s">
        <v>215</v>
      </c>
      <c r="G1400" s="216">
        <v>45849</v>
      </c>
      <c r="H1400" s="216" t="s">
        <v>6605</v>
      </c>
      <c r="K1400" s="65"/>
      <c r="O1400" s="210"/>
      <c r="R1400" s="201"/>
      <c r="U1400" s="201"/>
      <c r="X1400" s="201"/>
      <c r="Z1400" s="201"/>
      <c r="AB1400" s="201"/>
      <c r="AC1400" s="68"/>
      <c r="AI1400" s="65"/>
      <c r="AM1400" s="65"/>
      <c r="AR1400" s="65"/>
      <c r="AT1400" s="65"/>
      <c r="AU1400" s="65"/>
      <c r="AY1400" s="33" t="s">
        <v>586</v>
      </c>
      <c r="AZ1400" s="48"/>
      <c r="BA1400" s="48"/>
      <c r="BB1400" s="48"/>
      <c r="BC1400" s="48"/>
      <c r="BD1400" s="48"/>
    </row>
    <row r="1401" spans="1:56" s="33" customFormat="1" ht="20.25" customHeight="1">
      <c r="A1401" s="66" t="s">
        <v>6948</v>
      </c>
      <c r="B1401" s="77" t="str">
        <f t="shared" si="281"/>
        <v>2025</v>
      </c>
      <c r="C1401" s="66" t="s">
        <v>6949</v>
      </c>
      <c r="D1401" s="66" t="s">
        <v>6950</v>
      </c>
      <c r="E1401" s="66" t="s">
        <v>6951</v>
      </c>
      <c r="F1401" s="77" t="s">
        <v>109</v>
      </c>
      <c r="G1401" s="216" t="s">
        <v>4978</v>
      </c>
      <c r="H1401" s="216" t="s">
        <v>6605</v>
      </c>
      <c r="K1401" s="65"/>
      <c r="O1401" s="210"/>
      <c r="R1401" s="201"/>
      <c r="U1401" s="201"/>
      <c r="X1401" s="201"/>
      <c r="Z1401" s="201"/>
      <c r="AB1401" s="201"/>
      <c r="AC1401" s="68"/>
      <c r="AI1401" s="65"/>
      <c r="AM1401" s="65"/>
      <c r="AR1401" s="65"/>
      <c r="AT1401" s="65"/>
      <c r="AU1401" s="65"/>
      <c r="AY1401" s="33" t="s">
        <v>586</v>
      </c>
      <c r="AZ1401" s="48"/>
      <c r="BA1401" s="48"/>
      <c r="BB1401" s="48"/>
      <c r="BC1401" s="48"/>
      <c r="BD1401" s="48"/>
    </row>
    <row r="1402" spans="1:56" s="33" customFormat="1" ht="20.25" customHeight="1">
      <c r="A1402" s="66" t="s">
        <v>6952</v>
      </c>
      <c r="B1402" s="77" t="str">
        <f t="shared" si="281"/>
        <v>2025</v>
      </c>
      <c r="C1402" s="66" t="s">
        <v>6953</v>
      </c>
      <c r="D1402" s="66" t="s">
        <v>5929</v>
      </c>
      <c r="E1402" s="66" t="s">
        <v>6750</v>
      </c>
      <c r="F1402" s="77" t="s">
        <v>109</v>
      </c>
      <c r="G1402" s="216" t="s">
        <v>4978</v>
      </c>
      <c r="H1402" s="216" t="s">
        <v>6605</v>
      </c>
      <c r="K1402" s="65"/>
      <c r="O1402" s="210"/>
      <c r="R1402" s="201"/>
      <c r="U1402" s="201"/>
      <c r="X1402" s="201"/>
      <c r="Z1402" s="201"/>
      <c r="AB1402" s="201"/>
      <c r="AC1402" s="68"/>
      <c r="AI1402" s="65"/>
      <c r="AM1402" s="65"/>
      <c r="AR1402" s="65"/>
      <c r="AT1402" s="65"/>
      <c r="AU1402" s="65"/>
      <c r="AY1402" s="33" t="s">
        <v>586</v>
      </c>
      <c r="AZ1402" s="48"/>
      <c r="BA1402" s="48"/>
      <c r="BB1402" s="48"/>
      <c r="BC1402" s="48"/>
      <c r="BD1402" s="48"/>
    </row>
    <row r="1403" spans="1:56" s="33" customFormat="1" ht="20.25" customHeight="1">
      <c r="A1403" s="66" t="s">
        <v>6954</v>
      </c>
      <c r="B1403" s="77" t="str">
        <f t="shared" si="281"/>
        <v>2025</v>
      </c>
      <c r="C1403" s="66" t="s">
        <v>6955</v>
      </c>
      <c r="D1403" s="66" t="s">
        <v>4591</v>
      </c>
      <c r="E1403" s="66" t="s">
        <v>6473</v>
      </c>
      <c r="F1403" s="77" t="s">
        <v>130</v>
      </c>
      <c r="G1403" s="216">
        <v>46266</v>
      </c>
      <c r="H1403" s="216">
        <v>53540</v>
      </c>
      <c r="K1403" s="65"/>
      <c r="O1403" s="210"/>
      <c r="R1403" s="201"/>
      <c r="U1403" s="201"/>
      <c r="X1403" s="201"/>
      <c r="Z1403" s="201"/>
      <c r="AB1403" s="201"/>
      <c r="AC1403" s="68"/>
      <c r="AI1403" s="65"/>
      <c r="AM1403" s="65"/>
      <c r="AR1403" s="65"/>
      <c r="AT1403" s="65"/>
      <c r="AU1403" s="65"/>
      <c r="AY1403" s="33" t="s">
        <v>586</v>
      </c>
      <c r="AZ1403" s="48"/>
      <c r="BA1403" s="48"/>
      <c r="BB1403" s="48"/>
      <c r="BC1403" s="48"/>
      <c r="BD1403" s="48"/>
    </row>
    <row r="1404" spans="1:56" s="33" customFormat="1" ht="20.25" customHeight="1">
      <c r="A1404" s="66" t="s">
        <v>6956</v>
      </c>
      <c r="B1404" s="77" t="str">
        <f t="shared" si="281"/>
        <v>2025</v>
      </c>
      <c r="C1404" s="66" t="s">
        <v>6957</v>
      </c>
      <c r="D1404" s="66" t="s">
        <v>4591</v>
      </c>
      <c r="E1404" s="66" t="s">
        <v>6473</v>
      </c>
      <c r="F1404" s="77" t="s">
        <v>130</v>
      </c>
      <c r="G1404" s="216">
        <v>45901</v>
      </c>
      <c r="H1404" s="216">
        <v>53175</v>
      </c>
      <c r="K1404" s="65"/>
      <c r="O1404" s="210"/>
      <c r="R1404" s="201"/>
      <c r="U1404" s="201"/>
      <c r="X1404" s="201"/>
      <c r="Z1404" s="201"/>
      <c r="AB1404" s="201"/>
      <c r="AC1404" s="68"/>
      <c r="AI1404" s="65"/>
      <c r="AM1404" s="65"/>
      <c r="AR1404" s="65"/>
      <c r="AT1404" s="65"/>
      <c r="AU1404" s="65"/>
      <c r="AY1404" s="33" t="s">
        <v>586</v>
      </c>
      <c r="AZ1404" s="48"/>
      <c r="BA1404" s="48"/>
      <c r="BB1404" s="48"/>
      <c r="BC1404" s="48"/>
      <c r="BD1404" s="48"/>
    </row>
    <row r="1405" spans="1:56" s="33" customFormat="1" ht="20.25" customHeight="1">
      <c r="A1405" s="66" t="s">
        <v>6958</v>
      </c>
      <c r="B1405" s="77" t="str">
        <f t="shared" si="281"/>
        <v>2025</v>
      </c>
      <c r="C1405" s="66" t="s">
        <v>6959</v>
      </c>
      <c r="D1405" s="66" t="s">
        <v>6960</v>
      </c>
      <c r="E1405" s="66" t="s">
        <v>6951</v>
      </c>
      <c r="F1405" s="77" t="s">
        <v>109</v>
      </c>
      <c r="G1405" s="216" t="s">
        <v>3972</v>
      </c>
      <c r="H1405" s="216" t="s">
        <v>6605</v>
      </c>
      <c r="K1405" s="65"/>
      <c r="O1405" s="210"/>
      <c r="R1405" s="201"/>
      <c r="U1405" s="201"/>
      <c r="X1405" s="201"/>
      <c r="Z1405" s="201"/>
      <c r="AB1405" s="201"/>
      <c r="AC1405" s="68"/>
      <c r="AI1405" s="65"/>
      <c r="AM1405" s="65"/>
      <c r="AR1405" s="65"/>
      <c r="AT1405" s="65"/>
      <c r="AU1405" s="65"/>
      <c r="AY1405" s="33" t="s">
        <v>586</v>
      </c>
      <c r="AZ1405" s="48"/>
      <c r="BA1405" s="48"/>
      <c r="BB1405" s="48"/>
      <c r="BC1405" s="48"/>
      <c r="BD1405" s="48"/>
    </row>
    <row r="1406" spans="1:56" s="33" customFormat="1" ht="20.25" customHeight="1">
      <c r="A1406" s="66" t="s">
        <v>6961</v>
      </c>
      <c r="B1406" s="77" t="str">
        <f t="shared" si="281"/>
        <v>2025</v>
      </c>
      <c r="C1406" s="66" t="s">
        <v>6962</v>
      </c>
      <c r="D1406" s="66" t="s">
        <v>942</v>
      </c>
      <c r="E1406" s="66" t="s">
        <v>6473</v>
      </c>
      <c r="F1406" s="77" t="s">
        <v>130</v>
      </c>
      <c r="G1406" s="216" t="s">
        <v>6804</v>
      </c>
      <c r="H1406" s="216">
        <v>53662</v>
      </c>
      <c r="K1406" s="65"/>
      <c r="O1406" s="210"/>
      <c r="R1406" s="201"/>
      <c r="U1406" s="201"/>
      <c r="X1406" s="201"/>
      <c r="Z1406" s="201"/>
      <c r="AB1406" s="201"/>
      <c r="AC1406" s="68"/>
      <c r="AI1406" s="65"/>
      <c r="AM1406" s="65"/>
      <c r="AR1406" s="65"/>
      <c r="AT1406" s="65"/>
      <c r="AU1406" s="65"/>
      <c r="AY1406" s="33" t="s">
        <v>586</v>
      </c>
      <c r="AZ1406" s="48"/>
      <c r="BA1406" s="48"/>
      <c r="BB1406" s="48"/>
      <c r="BC1406" s="48"/>
      <c r="BD1406" s="48"/>
    </row>
    <row r="1407" spans="1:56" s="33" customFormat="1" ht="20.25" customHeight="1">
      <c r="A1407" s="66" t="s">
        <v>6963</v>
      </c>
      <c r="B1407" s="77" t="str">
        <f t="shared" si="281"/>
        <v>2025</v>
      </c>
      <c r="C1407" s="66" t="s">
        <v>6964</v>
      </c>
      <c r="D1407" s="66" t="s">
        <v>942</v>
      </c>
      <c r="E1407" s="66" t="s">
        <v>6473</v>
      </c>
      <c r="F1407" s="77" t="s">
        <v>130</v>
      </c>
      <c r="G1407" s="216" t="s">
        <v>6804</v>
      </c>
      <c r="H1407" s="216">
        <v>53662</v>
      </c>
      <c r="K1407" s="65"/>
      <c r="O1407" s="210"/>
      <c r="R1407" s="201"/>
      <c r="U1407" s="201"/>
      <c r="X1407" s="201"/>
      <c r="Z1407" s="201"/>
      <c r="AB1407" s="201"/>
      <c r="AC1407" s="68"/>
      <c r="AI1407" s="65"/>
      <c r="AM1407" s="65"/>
      <c r="AR1407" s="65"/>
      <c r="AT1407" s="65"/>
      <c r="AU1407" s="65"/>
      <c r="AY1407" s="33" t="s">
        <v>586</v>
      </c>
      <c r="AZ1407" s="48"/>
      <c r="BA1407" s="48"/>
      <c r="BB1407" s="48"/>
      <c r="BC1407" s="48"/>
      <c r="BD1407" s="48"/>
    </row>
    <row r="1408" spans="1:56" s="33" customFormat="1" ht="20.25" customHeight="1">
      <c r="A1408" s="66" t="s">
        <v>6965</v>
      </c>
      <c r="B1408" s="77" t="str">
        <f t="shared" si="281"/>
        <v>2025</v>
      </c>
      <c r="C1408" s="66" t="s">
        <v>6966</v>
      </c>
      <c r="D1408" s="66" t="s">
        <v>942</v>
      </c>
      <c r="E1408" s="66" t="s">
        <v>6473</v>
      </c>
      <c r="F1408" s="77" t="s">
        <v>130</v>
      </c>
      <c r="G1408" s="216" t="s">
        <v>6804</v>
      </c>
      <c r="H1408" s="216">
        <v>53662</v>
      </c>
      <c r="K1408" s="65"/>
      <c r="O1408" s="210"/>
      <c r="R1408" s="201"/>
      <c r="U1408" s="201"/>
      <c r="X1408" s="201"/>
      <c r="Z1408" s="201"/>
      <c r="AB1408" s="201"/>
      <c r="AC1408" s="68"/>
      <c r="AI1408" s="65"/>
      <c r="AM1408" s="65"/>
      <c r="AR1408" s="65"/>
      <c r="AT1408" s="65"/>
      <c r="AU1408" s="65"/>
      <c r="AY1408" s="33" t="s">
        <v>586</v>
      </c>
      <c r="AZ1408" s="48"/>
      <c r="BA1408" s="48"/>
      <c r="BB1408" s="48"/>
      <c r="BC1408" s="48"/>
      <c r="BD1408" s="48"/>
    </row>
    <row r="1409" spans="1:56" s="33" customFormat="1" ht="20.25" customHeight="1">
      <c r="A1409" s="66" t="s">
        <v>6967</v>
      </c>
      <c r="B1409" s="77" t="str">
        <f t="shared" si="281"/>
        <v>2025</v>
      </c>
      <c r="C1409" s="66" t="s">
        <v>6968</v>
      </c>
      <c r="D1409" s="66" t="s">
        <v>6969</v>
      </c>
      <c r="E1409" s="66" t="s">
        <v>6970</v>
      </c>
      <c r="F1409" s="77" t="s">
        <v>91</v>
      </c>
      <c r="G1409" s="216">
        <v>46002</v>
      </c>
      <c r="H1409" s="216">
        <v>53185</v>
      </c>
      <c r="K1409" s="65"/>
      <c r="O1409" s="210"/>
      <c r="R1409" s="201"/>
      <c r="U1409" s="201"/>
      <c r="X1409" s="201"/>
      <c r="Z1409" s="201"/>
      <c r="AB1409" s="201"/>
      <c r="AC1409" s="68"/>
      <c r="AI1409" s="65"/>
      <c r="AM1409" s="65"/>
      <c r="AR1409" s="65"/>
      <c r="AT1409" s="65"/>
      <c r="AU1409" s="65"/>
      <c r="AY1409" s="33" t="s">
        <v>586</v>
      </c>
      <c r="AZ1409" s="48"/>
      <c r="BA1409" s="48"/>
      <c r="BB1409" s="48"/>
      <c r="BC1409" s="48"/>
      <c r="BD1409" s="48"/>
    </row>
    <row r="1410" spans="1:56" s="33" customFormat="1" ht="20.25" customHeight="1">
      <c r="A1410" s="66" t="s">
        <v>6971</v>
      </c>
      <c r="B1410" s="77" t="str">
        <f t="shared" si="281"/>
        <v>2025</v>
      </c>
      <c r="C1410" s="66" t="s">
        <v>6972</v>
      </c>
      <c r="D1410" s="66" t="s">
        <v>3836</v>
      </c>
      <c r="E1410" s="66" t="s">
        <v>6894</v>
      </c>
      <c r="F1410" s="77" t="s">
        <v>91</v>
      </c>
      <c r="G1410" s="216" t="s">
        <v>172</v>
      </c>
      <c r="H1410" s="216">
        <v>53307</v>
      </c>
      <c r="K1410" s="65"/>
      <c r="O1410" s="210"/>
      <c r="R1410" s="201"/>
      <c r="U1410" s="201"/>
      <c r="X1410" s="201"/>
      <c r="Z1410" s="201"/>
      <c r="AB1410" s="201"/>
      <c r="AC1410" s="68"/>
      <c r="AI1410" s="65"/>
      <c r="AM1410" s="65"/>
      <c r="AR1410" s="65"/>
      <c r="AT1410" s="65"/>
      <c r="AU1410" s="65"/>
      <c r="AY1410" s="33" t="s">
        <v>586</v>
      </c>
      <c r="AZ1410" s="48"/>
      <c r="BA1410" s="48"/>
      <c r="BB1410" s="48"/>
      <c r="BC1410" s="48"/>
      <c r="BD1410" s="48"/>
    </row>
    <row r="1411" spans="1:56" s="33" customFormat="1" ht="20.25" customHeight="1">
      <c r="A1411" s="66" t="s">
        <v>6973</v>
      </c>
      <c r="B1411" s="77" t="str">
        <f t="shared" ref="B1411:B1474" si="282">RIGHT($A1411,4)</f>
        <v>2025</v>
      </c>
      <c r="C1411" s="66" t="s">
        <v>6974</v>
      </c>
      <c r="D1411" s="66" t="s">
        <v>1138</v>
      </c>
      <c r="E1411" s="66" t="s">
        <v>6888</v>
      </c>
      <c r="F1411" s="77" t="s">
        <v>91</v>
      </c>
      <c r="G1411" s="216" t="s">
        <v>4231</v>
      </c>
      <c r="H1411" s="216" t="s">
        <v>6752</v>
      </c>
      <c r="K1411" s="65"/>
      <c r="O1411" s="210"/>
      <c r="R1411" s="201"/>
      <c r="U1411" s="201"/>
      <c r="X1411" s="201"/>
      <c r="Z1411" s="201"/>
      <c r="AB1411" s="201"/>
      <c r="AC1411" s="68"/>
      <c r="AI1411" s="65"/>
      <c r="AM1411" s="65"/>
      <c r="AR1411" s="65"/>
      <c r="AT1411" s="65"/>
      <c r="AU1411" s="65"/>
      <c r="AY1411" s="33" t="s">
        <v>586</v>
      </c>
      <c r="AZ1411" s="48"/>
      <c r="BA1411" s="48"/>
      <c r="BB1411" s="48"/>
      <c r="BC1411" s="48"/>
      <c r="BD1411" s="48"/>
    </row>
    <row r="1412" spans="1:56" s="33" customFormat="1" ht="20.25" customHeight="1">
      <c r="A1412" s="66" t="s">
        <v>6975</v>
      </c>
      <c r="B1412" s="77" t="str">
        <f t="shared" si="282"/>
        <v>2025</v>
      </c>
      <c r="C1412" s="66" t="s">
        <v>6976</v>
      </c>
      <c r="D1412" s="66" t="s">
        <v>4028</v>
      </c>
      <c r="E1412" s="66" t="s">
        <v>6864</v>
      </c>
      <c r="F1412" s="193" t="s">
        <v>215</v>
      </c>
      <c r="G1412" s="216">
        <v>45912</v>
      </c>
      <c r="H1412" s="216" t="s">
        <v>6028</v>
      </c>
      <c r="K1412" s="65"/>
      <c r="O1412" s="210"/>
      <c r="R1412" s="201"/>
      <c r="U1412" s="201"/>
      <c r="X1412" s="201"/>
      <c r="Z1412" s="201"/>
      <c r="AB1412" s="201"/>
      <c r="AC1412" s="68"/>
      <c r="AI1412" s="65"/>
      <c r="AM1412" s="65"/>
      <c r="AR1412" s="65"/>
      <c r="AT1412" s="65"/>
      <c r="AU1412" s="65"/>
      <c r="AY1412" s="33" t="s">
        <v>586</v>
      </c>
      <c r="AZ1412" s="48"/>
      <c r="BA1412" s="48"/>
      <c r="BB1412" s="48"/>
      <c r="BC1412" s="48"/>
      <c r="BD1412" s="48"/>
    </row>
    <row r="1413" spans="1:56" s="33" customFormat="1" ht="20.25" customHeight="1">
      <c r="A1413" s="66" t="s">
        <v>6977</v>
      </c>
      <c r="B1413" s="77" t="str">
        <f t="shared" si="282"/>
        <v>2025</v>
      </c>
      <c r="C1413" s="66" t="s">
        <v>6978</v>
      </c>
      <c r="D1413" s="66" t="s">
        <v>2184</v>
      </c>
      <c r="E1413" s="66" t="s">
        <v>6864</v>
      </c>
      <c r="F1413" s="193" t="s">
        <v>215</v>
      </c>
      <c r="G1413" s="216" t="s">
        <v>4975</v>
      </c>
      <c r="H1413" s="216" t="s">
        <v>6678</v>
      </c>
      <c r="K1413" s="65"/>
      <c r="O1413" s="210"/>
      <c r="R1413" s="201"/>
      <c r="U1413" s="201"/>
      <c r="X1413" s="201"/>
      <c r="Z1413" s="201"/>
      <c r="AB1413" s="201"/>
      <c r="AC1413" s="68"/>
      <c r="AI1413" s="65"/>
      <c r="AM1413" s="65"/>
      <c r="AR1413" s="65"/>
      <c r="AT1413" s="65"/>
      <c r="AU1413" s="65"/>
      <c r="AY1413" s="33" t="s">
        <v>586</v>
      </c>
      <c r="AZ1413" s="48"/>
      <c r="BA1413" s="48"/>
      <c r="BB1413" s="48"/>
      <c r="BC1413" s="48"/>
      <c r="BD1413" s="48"/>
    </row>
    <row r="1414" spans="1:56" s="33" customFormat="1" ht="20.25" customHeight="1">
      <c r="A1414" s="66" t="s">
        <v>6979</v>
      </c>
      <c r="B1414" s="77" t="str">
        <f t="shared" si="282"/>
        <v>2025</v>
      </c>
      <c r="C1414" s="66" t="s">
        <v>6980</v>
      </c>
      <c r="D1414" s="66" t="s">
        <v>6981</v>
      </c>
      <c r="E1414" s="66" t="s">
        <v>6325</v>
      </c>
      <c r="F1414" s="77" t="s">
        <v>165</v>
      </c>
      <c r="G1414" s="216" t="s">
        <v>4977</v>
      </c>
      <c r="H1414" s="216" t="s">
        <v>6605</v>
      </c>
      <c r="K1414" s="65"/>
      <c r="O1414" s="210"/>
      <c r="R1414" s="201"/>
      <c r="U1414" s="201"/>
      <c r="X1414" s="201"/>
      <c r="Z1414" s="201"/>
      <c r="AB1414" s="201"/>
      <c r="AC1414" s="68"/>
      <c r="AI1414" s="65"/>
      <c r="AM1414" s="65"/>
      <c r="AR1414" s="65"/>
      <c r="AT1414" s="65"/>
      <c r="AU1414" s="65"/>
      <c r="AY1414" s="33" t="s">
        <v>586</v>
      </c>
      <c r="AZ1414" s="48"/>
      <c r="BA1414" s="48"/>
      <c r="BB1414" s="48"/>
      <c r="BC1414" s="48"/>
      <c r="BD1414" s="48"/>
    </row>
    <row r="1415" spans="1:56" s="33" customFormat="1" ht="20.25" customHeight="1">
      <c r="A1415" s="66" t="s">
        <v>6982</v>
      </c>
      <c r="B1415" s="77" t="str">
        <f t="shared" si="282"/>
        <v>2025</v>
      </c>
      <c r="C1415" s="66" t="s">
        <v>6983</v>
      </c>
      <c r="D1415" s="66" t="s">
        <v>4028</v>
      </c>
      <c r="E1415" s="66" t="s">
        <v>6864</v>
      </c>
      <c r="F1415" s="193" t="s">
        <v>215</v>
      </c>
      <c r="G1415" s="216" t="s">
        <v>4978</v>
      </c>
      <c r="H1415" s="216" t="s">
        <v>6678</v>
      </c>
      <c r="K1415" s="65"/>
      <c r="O1415" s="210"/>
      <c r="R1415" s="201"/>
      <c r="U1415" s="201"/>
      <c r="X1415" s="201"/>
      <c r="Z1415" s="201"/>
      <c r="AB1415" s="201"/>
      <c r="AC1415" s="68"/>
      <c r="AI1415" s="65"/>
      <c r="AM1415" s="65"/>
      <c r="AR1415" s="65"/>
      <c r="AT1415" s="65"/>
      <c r="AU1415" s="65"/>
      <c r="AY1415" s="33" t="s">
        <v>586</v>
      </c>
      <c r="AZ1415" s="48"/>
      <c r="BA1415" s="48"/>
      <c r="BB1415" s="48"/>
      <c r="BC1415" s="48"/>
      <c r="BD1415" s="48"/>
    </row>
    <row r="1416" spans="1:56" s="33" customFormat="1" ht="20.25" customHeight="1">
      <c r="A1416" s="66" t="s">
        <v>6984</v>
      </c>
      <c r="B1416" s="77" t="str">
        <f t="shared" si="282"/>
        <v>2025</v>
      </c>
      <c r="C1416" s="66" t="s">
        <v>6985</v>
      </c>
      <c r="D1416" s="66" t="s">
        <v>6383</v>
      </c>
      <c r="E1416" s="66" t="s">
        <v>6384</v>
      </c>
      <c r="F1416" s="193" t="s">
        <v>215</v>
      </c>
      <c r="G1416" s="216">
        <v>46003</v>
      </c>
      <c r="H1416" s="216" t="s">
        <v>6605</v>
      </c>
      <c r="K1416" s="65"/>
      <c r="O1416" s="210"/>
      <c r="R1416" s="201"/>
      <c r="U1416" s="201"/>
      <c r="X1416" s="201"/>
      <c r="Z1416" s="201"/>
      <c r="AB1416" s="201"/>
      <c r="AC1416" s="68"/>
      <c r="AI1416" s="65"/>
      <c r="AM1416" s="65"/>
      <c r="AR1416" s="65"/>
      <c r="AT1416" s="65"/>
      <c r="AU1416" s="65"/>
      <c r="AY1416" s="33" t="s">
        <v>586</v>
      </c>
      <c r="AZ1416" s="48"/>
      <c r="BA1416" s="48"/>
      <c r="BB1416" s="48"/>
      <c r="BC1416" s="48"/>
      <c r="BD1416" s="48"/>
    </row>
    <row r="1417" spans="1:56" s="33" customFormat="1" ht="20.25" customHeight="1">
      <c r="A1417" s="66" t="s">
        <v>6986</v>
      </c>
      <c r="B1417" s="77" t="str">
        <f t="shared" si="282"/>
        <v>2025</v>
      </c>
      <c r="C1417" s="66" t="s">
        <v>6987</v>
      </c>
      <c r="D1417" s="66" t="s">
        <v>4028</v>
      </c>
      <c r="E1417" s="66" t="s">
        <v>6864</v>
      </c>
      <c r="F1417" s="193" t="s">
        <v>215</v>
      </c>
      <c r="G1417" s="216" t="s">
        <v>6018</v>
      </c>
      <c r="H1417" s="216" t="s">
        <v>6028</v>
      </c>
      <c r="K1417" s="65"/>
      <c r="O1417" s="210"/>
      <c r="R1417" s="201"/>
      <c r="U1417" s="201"/>
      <c r="X1417" s="201"/>
      <c r="Z1417" s="201"/>
      <c r="AB1417" s="201"/>
      <c r="AC1417" s="68"/>
      <c r="AI1417" s="65"/>
      <c r="AM1417" s="65"/>
      <c r="AR1417" s="65"/>
      <c r="AT1417" s="65"/>
      <c r="AU1417" s="65"/>
      <c r="AY1417" s="33" t="s">
        <v>586</v>
      </c>
      <c r="AZ1417" s="48"/>
      <c r="BA1417" s="48"/>
      <c r="BB1417" s="48"/>
      <c r="BC1417" s="48"/>
      <c r="BD1417" s="48"/>
    </row>
    <row r="1418" spans="1:56" s="33" customFormat="1" ht="20.25" customHeight="1">
      <c r="A1418" s="66" t="s">
        <v>6988</v>
      </c>
      <c r="B1418" s="77" t="str">
        <f t="shared" si="282"/>
        <v>2025</v>
      </c>
      <c r="C1418" s="66" t="s">
        <v>6989</v>
      </c>
      <c r="D1418" s="66" t="s">
        <v>5770</v>
      </c>
      <c r="E1418" s="66" t="s">
        <v>6990</v>
      </c>
      <c r="F1418" s="77" t="s">
        <v>91</v>
      </c>
      <c r="G1418" s="216" t="s">
        <v>3658</v>
      </c>
      <c r="H1418" s="216" t="s">
        <v>6991</v>
      </c>
      <c r="K1418" s="65"/>
      <c r="O1418" s="210"/>
      <c r="R1418" s="201"/>
      <c r="U1418" s="201"/>
      <c r="X1418" s="201"/>
      <c r="Z1418" s="201"/>
      <c r="AB1418" s="201"/>
      <c r="AC1418" s="68"/>
      <c r="AI1418" s="65"/>
      <c r="AM1418" s="65"/>
      <c r="AR1418" s="65"/>
      <c r="AT1418" s="65"/>
      <c r="AU1418" s="65"/>
      <c r="AY1418" s="33" t="s">
        <v>586</v>
      </c>
      <c r="AZ1418" s="48"/>
      <c r="BA1418" s="48"/>
      <c r="BB1418" s="48"/>
      <c r="BC1418" s="48"/>
      <c r="BD1418" s="48"/>
    </row>
    <row r="1419" spans="1:56" s="33" customFormat="1" ht="20.25" customHeight="1">
      <c r="A1419" s="66" t="s">
        <v>6992</v>
      </c>
      <c r="B1419" s="77" t="str">
        <f t="shared" si="282"/>
        <v>2025</v>
      </c>
      <c r="C1419" s="66" t="s">
        <v>6993</v>
      </c>
      <c r="D1419" s="66" t="s">
        <v>2184</v>
      </c>
      <c r="E1419" s="66" t="s">
        <v>6391</v>
      </c>
      <c r="F1419" s="193" t="s">
        <v>215</v>
      </c>
      <c r="G1419" s="216" t="s">
        <v>6994</v>
      </c>
      <c r="H1419" s="216" t="s">
        <v>6605</v>
      </c>
      <c r="K1419" s="65"/>
      <c r="O1419" s="210"/>
      <c r="R1419" s="201"/>
      <c r="U1419" s="201"/>
      <c r="X1419" s="201"/>
      <c r="Z1419" s="201"/>
      <c r="AB1419" s="201"/>
      <c r="AC1419" s="68"/>
      <c r="AI1419" s="65"/>
      <c r="AM1419" s="65"/>
      <c r="AR1419" s="65"/>
      <c r="AT1419" s="65"/>
      <c r="AU1419" s="65"/>
      <c r="AY1419" s="33" t="s">
        <v>586</v>
      </c>
      <c r="AZ1419" s="48"/>
      <c r="BA1419" s="48"/>
      <c r="BB1419" s="48"/>
      <c r="BC1419" s="48"/>
      <c r="BD1419" s="48"/>
    </row>
    <row r="1420" spans="1:56" s="33" customFormat="1" ht="20.25" customHeight="1">
      <c r="A1420" s="66" t="s">
        <v>6995</v>
      </c>
      <c r="B1420" s="77" t="str">
        <f t="shared" si="282"/>
        <v>2025</v>
      </c>
      <c r="C1420" s="66" t="s">
        <v>6996</v>
      </c>
      <c r="D1420" s="66" t="s">
        <v>3836</v>
      </c>
      <c r="E1420" s="66" t="s">
        <v>6990</v>
      </c>
      <c r="F1420" s="77" t="s">
        <v>91</v>
      </c>
      <c r="G1420" s="216" t="s">
        <v>4175</v>
      </c>
      <c r="H1420" s="216" t="s">
        <v>6997</v>
      </c>
      <c r="K1420" s="65"/>
      <c r="O1420" s="210"/>
      <c r="R1420" s="201"/>
      <c r="U1420" s="201"/>
      <c r="X1420" s="201"/>
      <c r="Z1420" s="201"/>
      <c r="AB1420" s="201"/>
      <c r="AC1420" s="68"/>
      <c r="AI1420" s="65"/>
      <c r="AM1420" s="65"/>
      <c r="AR1420" s="65"/>
      <c r="AT1420" s="65"/>
      <c r="AU1420" s="65"/>
      <c r="AY1420" s="33" t="s">
        <v>586</v>
      </c>
      <c r="AZ1420" s="48"/>
      <c r="BA1420" s="48"/>
      <c r="BB1420" s="48"/>
      <c r="BC1420" s="48"/>
      <c r="BD1420" s="48"/>
    </row>
    <row r="1421" spans="1:56" s="33" customFormat="1" ht="20.25" customHeight="1">
      <c r="A1421" s="66" t="s">
        <v>6998</v>
      </c>
      <c r="B1421" s="77" t="str">
        <f t="shared" si="282"/>
        <v>2025</v>
      </c>
      <c r="C1421" s="66" t="s">
        <v>6999</v>
      </c>
      <c r="D1421" s="66" t="s">
        <v>3836</v>
      </c>
      <c r="E1421" s="66" t="s">
        <v>7000</v>
      </c>
      <c r="F1421" s="77" t="s">
        <v>91</v>
      </c>
      <c r="G1421" s="216" t="s">
        <v>4123</v>
      </c>
      <c r="H1421" s="216" t="s">
        <v>7001</v>
      </c>
      <c r="K1421" s="65"/>
      <c r="O1421" s="210"/>
      <c r="R1421" s="201"/>
      <c r="U1421" s="201"/>
      <c r="X1421" s="201"/>
      <c r="Z1421" s="201"/>
      <c r="AB1421" s="201"/>
      <c r="AC1421" s="68"/>
      <c r="AI1421" s="65"/>
      <c r="AM1421" s="65"/>
      <c r="AR1421" s="65"/>
      <c r="AT1421" s="65"/>
      <c r="AU1421" s="65"/>
      <c r="AY1421" s="33" t="s">
        <v>586</v>
      </c>
      <c r="AZ1421" s="48"/>
      <c r="BA1421" s="48"/>
      <c r="BB1421" s="48"/>
      <c r="BC1421" s="48"/>
      <c r="BD1421" s="48"/>
    </row>
    <row r="1422" spans="1:56" s="33" customFormat="1" ht="20.25" customHeight="1">
      <c r="A1422" s="66" t="s">
        <v>7002</v>
      </c>
      <c r="B1422" s="77" t="str">
        <f t="shared" si="282"/>
        <v>2025</v>
      </c>
      <c r="C1422" s="66" t="s">
        <v>7003</v>
      </c>
      <c r="D1422" s="66" t="s">
        <v>1835</v>
      </c>
      <c r="E1422" s="66" t="s">
        <v>6897</v>
      </c>
      <c r="F1422" s="77" t="s">
        <v>91</v>
      </c>
      <c r="G1422" s="216" t="s">
        <v>5579</v>
      </c>
      <c r="H1422" s="216" t="s">
        <v>6605</v>
      </c>
      <c r="K1422" s="65"/>
      <c r="O1422" s="210"/>
      <c r="R1422" s="201"/>
      <c r="U1422" s="201"/>
      <c r="X1422" s="201"/>
      <c r="Z1422" s="201"/>
      <c r="AB1422" s="201"/>
      <c r="AC1422" s="68"/>
      <c r="AI1422" s="65"/>
      <c r="AM1422" s="65"/>
      <c r="AR1422" s="65"/>
      <c r="AT1422" s="65"/>
      <c r="AU1422" s="65"/>
      <c r="AY1422" s="33" t="s">
        <v>586</v>
      </c>
      <c r="AZ1422" s="48"/>
      <c r="BA1422" s="48"/>
      <c r="BB1422" s="48"/>
      <c r="BC1422" s="48"/>
      <c r="BD1422" s="48"/>
    </row>
    <row r="1423" spans="1:56" s="33" customFormat="1" ht="20.25" customHeight="1">
      <c r="A1423" s="66" t="s">
        <v>7004</v>
      </c>
      <c r="B1423" s="77" t="str">
        <f t="shared" si="282"/>
        <v>2025</v>
      </c>
      <c r="C1423" s="66" t="s">
        <v>7005</v>
      </c>
      <c r="D1423" s="66" t="s">
        <v>3836</v>
      </c>
      <c r="E1423" s="66" t="s">
        <v>7006</v>
      </c>
      <c r="F1423" s="77" t="s">
        <v>91</v>
      </c>
      <c r="G1423" s="216" t="s">
        <v>5167</v>
      </c>
      <c r="H1423" s="216" t="s">
        <v>6605</v>
      </c>
      <c r="K1423" s="65"/>
      <c r="O1423" s="210"/>
      <c r="R1423" s="201"/>
      <c r="U1423" s="201"/>
      <c r="X1423" s="201"/>
      <c r="Z1423" s="201"/>
      <c r="AB1423" s="201"/>
      <c r="AC1423" s="68"/>
      <c r="AI1423" s="65"/>
      <c r="AM1423" s="65"/>
      <c r="AR1423" s="65"/>
      <c r="AT1423" s="65"/>
      <c r="AU1423" s="65"/>
      <c r="AY1423" s="33" t="s">
        <v>586</v>
      </c>
      <c r="AZ1423" s="48"/>
      <c r="BA1423" s="48"/>
      <c r="BB1423" s="48"/>
      <c r="BC1423" s="48"/>
      <c r="BD1423" s="48"/>
    </row>
    <row r="1424" spans="1:56" s="33" customFormat="1" ht="20.25" customHeight="1">
      <c r="A1424" s="66" t="s">
        <v>7007</v>
      </c>
      <c r="B1424" s="77" t="str">
        <f t="shared" si="282"/>
        <v>2025</v>
      </c>
      <c r="C1424" s="66" t="s">
        <v>7008</v>
      </c>
      <c r="D1424" s="66" t="s">
        <v>1345</v>
      </c>
      <c r="E1424" s="66" t="s">
        <v>6325</v>
      </c>
      <c r="F1424" s="77" t="s">
        <v>165</v>
      </c>
      <c r="G1424" s="216">
        <v>45669</v>
      </c>
      <c r="H1424" s="216">
        <v>46034</v>
      </c>
      <c r="K1424" s="65"/>
      <c r="O1424" s="210"/>
      <c r="R1424" s="201"/>
      <c r="U1424" s="201"/>
      <c r="X1424" s="201"/>
      <c r="Z1424" s="201"/>
      <c r="AB1424" s="201"/>
      <c r="AC1424" s="68"/>
      <c r="AI1424" s="65"/>
      <c r="AM1424" s="65"/>
      <c r="AR1424" s="65"/>
      <c r="AT1424" s="65"/>
      <c r="AU1424" s="65"/>
      <c r="AY1424" s="33" t="s">
        <v>586</v>
      </c>
      <c r="AZ1424" s="48"/>
      <c r="BA1424" s="48"/>
      <c r="BB1424" s="48"/>
      <c r="BC1424" s="48"/>
      <c r="BD1424" s="48"/>
    </row>
    <row r="1425" spans="1:56" s="33" customFormat="1" ht="20.25" customHeight="1">
      <c r="A1425" s="66" t="s">
        <v>7009</v>
      </c>
      <c r="B1425" s="77" t="str">
        <f t="shared" si="282"/>
        <v>2025</v>
      </c>
      <c r="C1425" s="66" t="s">
        <v>7010</v>
      </c>
      <c r="D1425" s="66" t="s">
        <v>1780</v>
      </c>
      <c r="E1425" s="66" t="s">
        <v>7011</v>
      </c>
      <c r="F1425" s="77" t="s">
        <v>91</v>
      </c>
      <c r="G1425" s="216">
        <v>45669</v>
      </c>
      <c r="H1425" s="216" t="s">
        <v>6901</v>
      </c>
      <c r="K1425" s="65"/>
      <c r="O1425" s="210"/>
      <c r="R1425" s="201"/>
      <c r="U1425" s="201"/>
      <c r="X1425" s="201"/>
      <c r="Z1425" s="201"/>
      <c r="AB1425" s="201"/>
      <c r="AC1425" s="68"/>
      <c r="AI1425" s="65"/>
      <c r="AM1425" s="65"/>
      <c r="AR1425" s="65"/>
      <c r="AT1425" s="65"/>
      <c r="AU1425" s="65"/>
      <c r="AY1425" s="33" t="s">
        <v>586</v>
      </c>
      <c r="AZ1425" s="48"/>
      <c r="BA1425" s="48"/>
      <c r="BB1425" s="48"/>
      <c r="BC1425" s="48"/>
      <c r="BD1425" s="48"/>
    </row>
    <row r="1426" spans="1:56" s="33" customFormat="1" ht="20.25" customHeight="1">
      <c r="A1426" s="66" t="s">
        <v>7012</v>
      </c>
      <c r="B1426" s="77" t="str">
        <f t="shared" si="282"/>
        <v>2025</v>
      </c>
      <c r="C1426" s="66" t="s">
        <v>7013</v>
      </c>
      <c r="D1426" s="66" t="s">
        <v>6749</v>
      </c>
      <c r="E1426" s="66" t="s">
        <v>6750</v>
      </c>
      <c r="F1426" s="77" t="s">
        <v>109</v>
      </c>
      <c r="G1426" s="216" t="s">
        <v>5914</v>
      </c>
      <c r="H1426" s="216" t="s">
        <v>6605</v>
      </c>
      <c r="K1426" s="65"/>
      <c r="O1426" s="210"/>
      <c r="R1426" s="201"/>
      <c r="U1426" s="201"/>
      <c r="X1426" s="201"/>
      <c r="Z1426" s="201"/>
      <c r="AB1426" s="201"/>
      <c r="AC1426" s="68"/>
      <c r="AI1426" s="65"/>
      <c r="AM1426" s="65"/>
      <c r="AR1426" s="65"/>
      <c r="AT1426" s="65"/>
      <c r="AU1426" s="65"/>
      <c r="AY1426" s="33" t="s">
        <v>586</v>
      </c>
      <c r="AZ1426" s="48"/>
      <c r="BA1426" s="48"/>
      <c r="BB1426" s="48"/>
      <c r="BC1426" s="48"/>
      <c r="BD1426" s="48"/>
    </row>
    <row r="1427" spans="1:56" s="33" customFormat="1" ht="20.25" customHeight="1">
      <c r="A1427" s="66" t="s">
        <v>7014</v>
      </c>
      <c r="B1427" s="77" t="str">
        <f t="shared" si="282"/>
        <v>2025</v>
      </c>
      <c r="C1427" s="66" t="s">
        <v>7015</v>
      </c>
      <c r="D1427" s="66" t="s">
        <v>2969</v>
      </c>
      <c r="E1427" s="66" t="s">
        <v>7016</v>
      </c>
      <c r="F1427" s="77" t="s">
        <v>130</v>
      </c>
      <c r="G1427" s="216" t="s">
        <v>3653</v>
      </c>
      <c r="H1427" s="216" t="s">
        <v>6647</v>
      </c>
      <c r="K1427" s="65"/>
      <c r="O1427" s="210"/>
      <c r="R1427" s="201"/>
      <c r="U1427" s="201"/>
      <c r="X1427" s="201"/>
      <c r="Z1427" s="201"/>
      <c r="AB1427" s="201"/>
      <c r="AC1427" s="68"/>
      <c r="AI1427" s="65"/>
      <c r="AM1427" s="65"/>
      <c r="AR1427" s="65"/>
      <c r="AT1427" s="65"/>
      <c r="AU1427" s="65"/>
      <c r="AY1427" s="33" t="s">
        <v>586</v>
      </c>
      <c r="AZ1427" s="48"/>
      <c r="BA1427" s="48"/>
      <c r="BB1427" s="48"/>
      <c r="BC1427" s="48"/>
      <c r="BD1427" s="48"/>
    </row>
    <row r="1428" spans="1:56" s="33" customFormat="1" ht="20.25" customHeight="1">
      <c r="A1428" s="66" t="s">
        <v>7017</v>
      </c>
      <c r="B1428" s="77" t="str">
        <f t="shared" si="282"/>
        <v>2025</v>
      </c>
      <c r="C1428" s="66" t="s">
        <v>7018</v>
      </c>
      <c r="D1428" s="66" t="s">
        <v>2969</v>
      </c>
      <c r="E1428" s="66" t="s">
        <v>7016</v>
      </c>
      <c r="F1428" s="77" t="s">
        <v>130</v>
      </c>
      <c r="G1428" s="216" t="s">
        <v>3653</v>
      </c>
      <c r="H1428" s="216" t="s">
        <v>7019</v>
      </c>
      <c r="K1428" s="65"/>
      <c r="O1428" s="210"/>
      <c r="R1428" s="201"/>
      <c r="U1428" s="201"/>
      <c r="X1428" s="201"/>
      <c r="Z1428" s="201"/>
      <c r="AB1428" s="201"/>
      <c r="AC1428" s="68"/>
      <c r="AI1428" s="65"/>
      <c r="AM1428" s="65"/>
      <c r="AR1428" s="65"/>
      <c r="AT1428" s="65"/>
      <c r="AU1428" s="65"/>
      <c r="AY1428" s="33" t="s">
        <v>586</v>
      </c>
      <c r="AZ1428" s="48"/>
      <c r="BA1428" s="48"/>
      <c r="BB1428" s="48"/>
      <c r="BC1428" s="48"/>
      <c r="BD1428" s="48"/>
    </row>
    <row r="1429" spans="1:56" s="33" customFormat="1" ht="20.25" customHeight="1">
      <c r="A1429" s="66" t="s">
        <v>7020</v>
      </c>
      <c r="B1429" s="77" t="str">
        <f t="shared" si="282"/>
        <v>2025</v>
      </c>
      <c r="C1429" s="66" t="s">
        <v>7021</v>
      </c>
      <c r="D1429" s="66" t="s">
        <v>2969</v>
      </c>
      <c r="E1429" s="66" t="s">
        <v>7016</v>
      </c>
      <c r="F1429" s="77" t="s">
        <v>130</v>
      </c>
      <c r="G1429" s="216" t="s">
        <v>6665</v>
      </c>
      <c r="H1429" s="216" t="s">
        <v>6647</v>
      </c>
      <c r="K1429" s="65"/>
      <c r="O1429" s="210"/>
      <c r="R1429" s="201"/>
      <c r="U1429" s="201"/>
      <c r="X1429" s="201"/>
      <c r="Z1429" s="201"/>
      <c r="AB1429" s="201"/>
      <c r="AC1429" s="68"/>
      <c r="AI1429" s="65"/>
      <c r="AM1429" s="65"/>
      <c r="AR1429" s="65"/>
      <c r="AT1429" s="65"/>
      <c r="AU1429" s="65"/>
      <c r="AY1429" s="33" t="s">
        <v>586</v>
      </c>
      <c r="AZ1429" s="48"/>
      <c r="BA1429" s="48"/>
      <c r="BB1429" s="48"/>
      <c r="BC1429" s="48"/>
      <c r="BD1429" s="48"/>
    </row>
    <row r="1430" spans="1:56" s="33" customFormat="1" ht="20.25" customHeight="1">
      <c r="A1430" s="66" t="s">
        <v>7022</v>
      </c>
      <c r="B1430" s="77" t="str">
        <f t="shared" si="282"/>
        <v>2025</v>
      </c>
      <c r="C1430" s="66" t="s">
        <v>7023</v>
      </c>
      <c r="D1430" s="66" t="s">
        <v>2969</v>
      </c>
      <c r="E1430" s="66" t="s">
        <v>7016</v>
      </c>
      <c r="F1430" s="77" t="s">
        <v>130</v>
      </c>
      <c r="G1430" s="216" t="s">
        <v>7024</v>
      </c>
      <c r="H1430" s="216" t="s">
        <v>6647</v>
      </c>
      <c r="K1430" s="65"/>
      <c r="O1430" s="210"/>
      <c r="R1430" s="201"/>
      <c r="U1430" s="201"/>
      <c r="X1430" s="201"/>
      <c r="Z1430" s="201"/>
      <c r="AB1430" s="201"/>
      <c r="AC1430" s="68"/>
      <c r="AI1430" s="65"/>
      <c r="AM1430" s="65"/>
      <c r="AR1430" s="65"/>
      <c r="AT1430" s="65"/>
      <c r="AU1430" s="65"/>
      <c r="AY1430" s="33" t="s">
        <v>586</v>
      </c>
      <c r="AZ1430" s="48"/>
      <c r="BA1430" s="48"/>
      <c r="BB1430" s="48"/>
      <c r="BC1430" s="48"/>
      <c r="BD1430" s="48"/>
    </row>
    <row r="1431" spans="1:56" s="33" customFormat="1" ht="20.25" customHeight="1">
      <c r="A1431" s="66" t="s">
        <v>7025</v>
      </c>
      <c r="B1431" s="77" t="str">
        <f t="shared" si="282"/>
        <v>2025</v>
      </c>
      <c r="C1431" s="66" t="s">
        <v>7026</v>
      </c>
      <c r="D1431" s="66" t="s">
        <v>2969</v>
      </c>
      <c r="E1431" s="66" t="s">
        <v>7016</v>
      </c>
      <c r="F1431" s="77" t="s">
        <v>130</v>
      </c>
      <c r="G1431" s="216" t="s">
        <v>7027</v>
      </c>
      <c r="H1431" s="216" t="s">
        <v>6647</v>
      </c>
      <c r="K1431" s="65"/>
      <c r="O1431" s="210"/>
      <c r="R1431" s="201"/>
      <c r="U1431" s="201"/>
      <c r="X1431" s="201"/>
      <c r="Z1431" s="201"/>
      <c r="AB1431" s="201"/>
      <c r="AC1431" s="68"/>
      <c r="AI1431" s="65"/>
      <c r="AM1431" s="65"/>
      <c r="AR1431" s="65"/>
      <c r="AT1431" s="65"/>
      <c r="AU1431" s="65"/>
      <c r="AY1431" s="33" t="s">
        <v>586</v>
      </c>
      <c r="AZ1431" s="48"/>
      <c r="BA1431" s="48"/>
      <c r="BB1431" s="48"/>
      <c r="BC1431" s="48"/>
      <c r="BD1431" s="48"/>
    </row>
    <row r="1432" spans="1:56" s="33" customFormat="1" ht="20.25" customHeight="1">
      <c r="A1432" s="66" t="s">
        <v>7028</v>
      </c>
      <c r="B1432" s="77" t="str">
        <f t="shared" si="282"/>
        <v>2025</v>
      </c>
      <c r="C1432" s="66" t="s">
        <v>7029</v>
      </c>
      <c r="D1432" s="66" t="s">
        <v>2969</v>
      </c>
      <c r="E1432" s="66" t="s">
        <v>7016</v>
      </c>
      <c r="F1432" s="77" t="s">
        <v>130</v>
      </c>
      <c r="G1432" s="216" t="s">
        <v>7027</v>
      </c>
      <c r="H1432" s="216">
        <v>46030</v>
      </c>
      <c r="K1432" s="65"/>
      <c r="O1432" s="210"/>
      <c r="R1432" s="201"/>
      <c r="U1432" s="201"/>
      <c r="X1432" s="201"/>
      <c r="Z1432" s="201"/>
      <c r="AB1432" s="201"/>
      <c r="AC1432" s="68"/>
      <c r="AI1432" s="65"/>
      <c r="AM1432" s="65"/>
      <c r="AR1432" s="65"/>
      <c r="AT1432" s="65"/>
      <c r="AU1432" s="65"/>
      <c r="AY1432" s="33" t="s">
        <v>586</v>
      </c>
      <c r="AZ1432" s="48"/>
      <c r="BA1432" s="48"/>
      <c r="BB1432" s="48"/>
      <c r="BC1432" s="48"/>
      <c r="BD1432" s="48"/>
    </row>
    <row r="1433" spans="1:56" s="33" customFormat="1" ht="20.25" customHeight="1">
      <c r="A1433" s="66" t="s">
        <v>7030</v>
      </c>
      <c r="B1433" s="77" t="str">
        <f t="shared" si="282"/>
        <v>2025</v>
      </c>
      <c r="C1433" s="66" t="s">
        <v>7031</v>
      </c>
      <c r="D1433" s="66" t="s">
        <v>2969</v>
      </c>
      <c r="E1433" s="66" t="s">
        <v>7016</v>
      </c>
      <c r="F1433" s="77" t="s">
        <v>130</v>
      </c>
      <c r="G1433" s="216" t="s">
        <v>7024</v>
      </c>
      <c r="H1433" s="216" t="s">
        <v>6647</v>
      </c>
      <c r="K1433" s="65"/>
      <c r="O1433" s="210"/>
      <c r="R1433" s="201"/>
      <c r="U1433" s="201"/>
      <c r="X1433" s="201"/>
      <c r="Z1433" s="201"/>
      <c r="AB1433" s="201"/>
      <c r="AC1433" s="68"/>
      <c r="AI1433" s="65"/>
      <c r="AM1433" s="65"/>
      <c r="AR1433" s="65"/>
      <c r="AT1433" s="65"/>
      <c r="AU1433" s="65"/>
      <c r="AY1433" s="33" t="s">
        <v>586</v>
      </c>
      <c r="AZ1433" s="48"/>
      <c r="BA1433" s="48"/>
      <c r="BB1433" s="48"/>
      <c r="BC1433" s="48"/>
      <c r="BD1433" s="48"/>
    </row>
    <row r="1434" spans="1:56" s="33" customFormat="1" ht="20.25" customHeight="1">
      <c r="A1434" s="66" t="s">
        <v>7032</v>
      </c>
      <c r="B1434" s="77" t="str">
        <f t="shared" si="282"/>
        <v>2025</v>
      </c>
      <c r="C1434" s="66" t="s">
        <v>6646</v>
      </c>
      <c r="D1434" s="66" t="s">
        <v>2969</v>
      </c>
      <c r="E1434" s="66" t="s">
        <v>7016</v>
      </c>
      <c r="F1434" s="77" t="s">
        <v>130</v>
      </c>
      <c r="G1434" s="216" t="s">
        <v>7027</v>
      </c>
      <c r="H1434" s="216" t="s">
        <v>6647</v>
      </c>
      <c r="K1434" s="65"/>
      <c r="O1434" s="210"/>
      <c r="R1434" s="201"/>
      <c r="U1434" s="201"/>
      <c r="X1434" s="201"/>
      <c r="Z1434" s="201"/>
      <c r="AB1434" s="201"/>
      <c r="AC1434" s="68"/>
      <c r="AI1434" s="65"/>
      <c r="AM1434" s="65"/>
      <c r="AR1434" s="65"/>
      <c r="AT1434" s="65"/>
      <c r="AU1434" s="65"/>
      <c r="AY1434" s="33" t="s">
        <v>586</v>
      </c>
      <c r="AZ1434" s="48"/>
      <c r="BA1434" s="48"/>
      <c r="BB1434" s="48"/>
      <c r="BC1434" s="48"/>
      <c r="BD1434" s="48"/>
    </row>
    <row r="1435" spans="1:56" s="33" customFormat="1" ht="20.25" customHeight="1">
      <c r="A1435" s="66" t="s">
        <v>7033</v>
      </c>
      <c r="B1435" s="77" t="str">
        <f t="shared" si="282"/>
        <v>2025</v>
      </c>
      <c r="C1435" s="66" t="s">
        <v>7034</v>
      </c>
      <c r="D1435" s="66" t="s">
        <v>4699</v>
      </c>
      <c r="E1435" s="66" t="s">
        <v>6833</v>
      </c>
      <c r="F1435" s="77" t="s">
        <v>130</v>
      </c>
      <c r="G1435" s="216" t="s">
        <v>5167</v>
      </c>
      <c r="H1435" s="216" t="s">
        <v>6647</v>
      </c>
      <c r="K1435" s="65"/>
      <c r="O1435" s="210"/>
      <c r="R1435" s="201"/>
      <c r="U1435" s="201"/>
      <c r="X1435" s="201"/>
      <c r="Z1435" s="201"/>
      <c r="AB1435" s="201"/>
      <c r="AC1435" s="68"/>
      <c r="AI1435" s="65"/>
      <c r="AM1435" s="65"/>
      <c r="AR1435" s="65"/>
      <c r="AT1435" s="65"/>
      <c r="AU1435" s="65"/>
      <c r="AY1435" s="33" t="s">
        <v>586</v>
      </c>
      <c r="AZ1435" s="48"/>
      <c r="BA1435" s="48"/>
      <c r="BB1435" s="48"/>
      <c r="BC1435" s="48"/>
      <c r="BD1435" s="48"/>
    </row>
    <row r="1436" spans="1:56" s="33" customFormat="1" ht="20.25" customHeight="1">
      <c r="A1436" s="66" t="s">
        <v>7035</v>
      </c>
      <c r="B1436" s="77" t="str">
        <f t="shared" si="282"/>
        <v>2025</v>
      </c>
      <c r="C1436" s="66" t="s">
        <v>7036</v>
      </c>
      <c r="D1436" s="66" t="s">
        <v>4595</v>
      </c>
      <c r="E1436" s="66" t="s">
        <v>6473</v>
      </c>
      <c r="F1436" s="77" t="s">
        <v>130</v>
      </c>
      <c r="G1436" s="216" t="s">
        <v>6018</v>
      </c>
      <c r="H1436" s="216" t="s">
        <v>6647</v>
      </c>
      <c r="K1436" s="65"/>
      <c r="O1436" s="210"/>
      <c r="R1436" s="201"/>
      <c r="U1436" s="201"/>
      <c r="X1436" s="201"/>
      <c r="Z1436" s="201"/>
      <c r="AB1436" s="201"/>
      <c r="AC1436" s="68"/>
      <c r="AI1436" s="65"/>
      <c r="AM1436" s="65"/>
      <c r="AR1436" s="65"/>
      <c r="AT1436" s="65"/>
      <c r="AU1436" s="65"/>
      <c r="AY1436" s="33" t="s">
        <v>586</v>
      </c>
      <c r="AZ1436" s="48"/>
      <c r="BA1436" s="48"/>
      <c r="BB1436" s="48"/>
      <c r="BC1436" s="48"/>
      <c r="BD1436" s="48"/>
    </row>
    <row r="1437" spans="1:56" s="33" customFormat="1" ht="20.25" customHeight="1">
      <c r="A1437" s="66" t="s">
        <v>7037</v>
      </c>
      <c r="B1437" s="77" t="str">
        <f t="shared" si="282"/>
        <v>2025</v>
      </c>
      <c r="C1437" s="66" t="s">
        <v>7038</v>
      </c>
      <c r="D1437" s="66" t="s">
        <v>4699</v>
      </c>
      <c r="E1437" s="66" t="s">
        <v>6833</v>
      </c>
      <c r="F1437" s="77" t="s">
        <v>130</v>
      </c>
      <c r="G1437" s="216" t="s">
        <v>7039</v>
      </c>
      <c r="H1437" s="216" t="s">
        <v>6647</v>
      </c>
      <c r="K1437" s="65"/>
      <c r="O1437" s="210"/>
      <c r="R1437" s="201"/>
      <c r="U1437" s="201"/>
      <c r="X1437" s="201"/>
      <c r="Z1437" s="201"/>
      <c r="AB1437" s="201"/>
      <c r="AC1437" s="68"/>
      <c r="AI1437" s="65"/>
      <c r="AM1437" s="65"/>
      <c r="AR1437" s="65"/>
      <c r="AT1437" s="65"/>
      <c r="AU1437" s="65"/>
      <c r="AY1437" s="33" t="s">
        <v>586</v>
      </c>
      <c r="AZ1437" s="48"/>
      <c r="BA1437" s="48"/>
      <c r="BB1437" s="48"/>
      <c r="BC1437" s="48"/>
      <c r="BD1437" s="48"/>
    </row>
    <row r="1438" spans="1:56" s="33" customFormat="1" ht="20.25" customHeight="1">
      <c r="A1438" s="66" t="s">
        <v>7040</v>
      </c>
      <c r="B1438" s="77" t="str">
        <f t="shared" si="282"/>
        <v>2025</v>
      </c>
      <c r="C1438" s="66" t="s">
        <v>7041</v>
      </c>
      <c r="D1438" s="66" t="s">
        <v>4595</v>
      </c>
      <c r="E1438" s="66" t="s">
        <v>6473</v>
      </c>
      <c r="F1438" s="77" t="s">
        <v>130</v>
      </c>
      <c r="G1438" s="216" t="s">
        <v>5489</v>
      </c>
      <c r="H1438" s="216" t="s">
        <v>6647</v>
      </c>
      <c r="K1438" s="65"/>
      <c r="O1438" s="210"/>
      <c r="R1438" s="201"/>
      <c r="U1438" s="201"/>
      <c r="X1438" s="201"/>
      <c r="Z1438" s="201"/>
      <c r="AB1438" s="201"/>
      <c r="AC1438" s="68"/>
      <c r="AI1438" s="65"/>
      <c r="AM1438" s="65"/>
      <c r="AR1438" s="65"/>
      <c r="AT1438" s="65"/>
      <c r="AU1438" s="65"/>
      <c r="AY1438" s="33" t="s">
        <v>586</v>
      </c>
      <c r="AZ1438" s="48"/>
      <c r="BA1438" s="48"/>
      <c r="BB1438" s="48"/>
      <c r="BC1438" s="48"/>
      <c r="BD1438" s="48"/>
    </row>
    <row r="1439" spans="1:56" s="33" customFormat="1" ht="20.25" customHeight="1">
      <c r="A1439" s="66" t="s">
        <v>7042</v>
      </c>
      <c r="B1439" s="77" t="str">
        <f t="shared" si="282"/>
        <v>2025</v>
      </c>
      <c r="C1439" s="66" t="s">
        <v>7043</v>
      </c>
      <c r="D1439" s="66" t="s">
        <v>4595</v>
      </c>
      <c r="E1439" s="66" t="s">
        <v>6473</v>
      </c>
      <c r="F1439" s="77" t="s">
        <v>130</v>
      </c>
      <c r="G1439" s="216" t="s">
        <v>5489</v>
      </c>
      <c r="H1439" s="216" t="s">
        <v>6647</v>
      </c>
      <c r="K1439" s="65"/>
      <c r="O1439" s="210"/>
      <c r="R1439" s="201"/>
      <c r="U1439" s="201"/>
      <c r="X1439" s="201"/>
      <c r="Z1439" s="201"/>
      <c r="AB1439" s="201"/>
      <c r="AC1439" s="68"/>
      <c r="AI1439" s="65"/>
      <c r="AM1439" s="65"/>
      <c r="AR1439" s="65"/>
      <c r="AT1439" s="65"/>
      <c r="AU1439" s="65"/>
      <c r="AY1439" s="33" t="s">
        <v>586</v>
      </c>
      <c r="AZ1439" s="48"/>
      <c r="BA1439" s="48"/>
      <c r="BB1439" s="48"/>
      <c r="BC1439" s="48"/>
      <c r="BD1439" s="48"/>
    </row>
    <row r="1440" spans="1:56" s="33" customFormat="1" ht="20.25" customHeight="1">
      <c r="A1440" s="66" t="s">
        <v>7044</v>
      </c>
      <c r="B1440" s="77" t="str">
        <f t="shared" si="282"/>
        <v>2025</v>
      </c>
      <c r="C1440" s="66" t="s">
        <v>7045</v>
      </c>
      <c r="D1440" s="66" t="s">
        <v>555</v>
      </c>
      <c r="E1440" s="66" t="s">
        <v>6325</v>
      </c>
      <c r="F1440" s="77" t="s">
        <v>165</v>
      </c>
      <c r="G1440" s="216">
        <v>45973</v>
      </c>
      <c r="H1440" s="216" t="s">
        <v>6605</v>
      </c>
      <c r="K1440" s="65"/>
      <c r="O1440" s="210"/>
      <c r="R1440" s="201"/>
      <c r="U1440" s="201"/>
      <c r="X1440" s="201"/>
      <c r="Z1440" s="201"/>
      <c r="AB1440" s="201"/>
      <c r="AC1440" s="68"/>
      <c r="AI1440" s="65"/>
      <c r="AM1440" s="65"/>
      <c r="AR1440" s="65"/>
      <c r="AT1440" s="65"/>
      <c r="AU1440" s="65"/>
      <c r="AY1440" s="33" t="s">
        <v>586</v>
      </c>
      <c r="AZ1440" s="48"/>
      <c r="BA1440" s="48"/>
      <c r="BB1440" s="48"/>
      <c r="BC1440" s="48"/>
      <c r="BD1440" s="48"/>
    </row>
    <row r="1441" spans="1:56" s="33" customFormat="1" ht="20.25" customHeight="1">
      <c r="A1441" s="66" t="s">
        <v>7046</v>
      </c>
      <c r="B1441" s="77" t="str">
        <f t="shared" si="282"/>
        <v>2025</v>
      </c>
      <c r="C1441" s="66" t="s">
        <v>7047</v>
      </c>
      <c r="D1441" s="66" t="s">
        <v>4595</v>
      </c>
      <c r="E1441" s="66" t="s">
        <v>6473</v>
      </c>
      <c r="F1441" s="77" t="s">
        <v>130</v>
      </c>
      <c r="G1441" s="216" t="s">
        <v>6018</v>
      </c>
      <c r="H1441" s="216" t="s">
        <v>6647</v>
      </c>
      <c r="K1441" s="65"/>
      <c r="O1441" s="210"/>
      <c r="R1441" s="201"/>
      <c r="U1441" s="201"/>
      <c r="X1441" s="201"/>
      <c r="Z1441" s="201"/>
      <c r="AB1441" s="201"/>
      <c r="AC1441" s="68"/>
      <c r="AI1441" s="65"/>
      <c r="AM1441" s="65"/>
      <c r="AR1441" s="65"/>
      <c r="AT1441" s="65"/>
      <c r="AU1441" s="65"/>
      <c r="AY1441" s="33" t="s">
        <v>586</v>
      </c>
      <c r="AZ1441" s="48"/>
      <c r="BA1441" s="48"/>
      <c r="BB1441" s="48"/>
      <c r="BC1441" s="48"/>
      <c r="BD1441" s="48"/>
    </row>
    <row r="1442" spans="1:56" s="33" customFormat="1" ht="20.25" customHeight="1">
      <c r="A1442" s="66" t="s">
        <v>7048</v>
      </c>
      <c r="B1442" s="77" t="str">
        <f t="shared" si="282"/>
        <v>2025</v>
      </c>
      <c r="C1442" s="66" t="s">
        <v>7049</v>
      </c>
      <c r="D1442" s="66" t="s">
        <v>4595</v>
      </c>
      <c r="E1442" s="66" t="s">
        <v>6473</v>
      </c>
      <c r="F1442" s="77" t="s">
        <v>130</v>
      </c>
      <c r="G1442" s="216" t="s">
        <v>6018</v>
      </c>
      <c r="H1442" s="216" t="s">
        <v>6647</v>
      </c>
      <c r="K1442" s="65"/>
      <c r="O1442" s="210"/>
      <c r="R1442" s="201"/>
      <c r="U1442" s="201"/>
      <c r="X1442" s="201"/>
      <c r="Z1442" s="201"/>
      <c r="AB1442" s="201"/>
      <c r="AC1442" s="68"/>
      <c r="AI1442" s="65"/>
      <c r="AM1442" s="65"/>
      <c r="AR1442" s="65"/>
      <c r="AT1442" s="65"/>
      <c r="AU1442" s="65"/>
      <c r="AY1442" s="33" t="s">
        <v>586</v>
      </c>
      <c r="AZ1442" s="48"/>
      <c r="BA1442" s="48"/>
      <c r="BB1442" s="48"/>
      <c r="BC1442" s="48"/>
      <c r="BD1442" s="48"/>
    </row>
    <row r="1443" spans="1:56" s="33" customFormat="1" ht="20.25" customHeight="1">
      <c r="A1443" s="66" t="s">
        <v>7050</v>
      </c>
      <c r="B1443" s="77" t="str">
        <f t="shared" si="282"/>
        <v>2025</v>
      </c>
      <c r="C1443" s="66" t="s">
        <v>7051</v>
      </c>
      <c r="D1443" s="66" t="s">
        <v>4595</v>
      </c>
      <c r="E1443" s="66" t="s">
        <v>6473</v>
      </c>
      <c r="F1443" s="77" t="s">
        <v>130</v>
      </c>
      <c r="G1443" s="216" t="s">
        <v>6018</v>
      </c>
      <c r="H1443" s="216" t="s">
        <v>6647</v>
      </c>
      <c r="K1443" s="65"/>
      <c r="O1443" s="210"/>
      <c r="R1443" s="201"/>
      <c r="U1443" s="201"/>
      <c r="X1443" s="201"/>
      <c r="Z1443" s="201"/>
      <c r="AB1443" s="201"/>
      <c r="AC1443" s="68"/>
      <c r="AI1443" s="65"/>
      <c r="AM1443" s="65"/>
      <c r="AR1443" s="65"/>
      <c r="AT1443" s="65"/>
      <c r="AU1443" s="65"/>
      <c r="AY1443" s="33" t="s">
        <v>586</v>
      </c>
      <c r="AZ1443" s="48"/>
      <c r="BA1443" s="48"/>
      <c r="BB1443" s="48"/>
      <c r="BC1443" s="48"/>
      <c r="BD1443" s="48"/>
    </row>
    <row r="1444" spans="1:56" s="33" customFormat="1" ht="20.25" customHeight="1">
      <c r="A1444" s="66" t="s">
        <v>7052</v>
      </c>
      <c r="B1444" s="77" t="str">
        <f t="shared" si="282"/>
        <v>2025</v>
      </c>
      <c r="C1444" s="66" t="s">
        <v>7053</v>
      </c>
      <c r="D1444" s="66" t="s">
        <v>4595</v>
      </c>
      <c r="E1444" s="66" t="s">
        <v>6473</v>
      </c>
      <c r="F1444" s="77" t="s">
        <v>130</v>
      </c>
      <c r="G1444" s="216" t="s">
        <v>6018</v>
      </c>
      <c r="H1444" s="216" t="s">
        <v>6647</v>
      </c>
      <c r="K1444" s="65"/>
      <c r="O1444" s="210"/>
      <c r="R1444" s="201"/>
      <c r="U1444" s="201"/>
      <c r="X1444" s="201"/>
      <c r="Z1444" s="201"/>
      <c r="AB1444" s="201"/>
      <c r="AC1444" s="68"/>
      <c r="AI1444" s="65"/>
      <c r="AM1444" s="65"/>
      <c r="AR1444" s="65"/>
      <c r="AT1444" s="65"/>
      <c r="AU1444" s="65"/>
      <c r="AY1444" s="33" t="s">
        <v>586</v>
      </c>
      <c r="AZ1444" s="48"/>
      <c r="BA1444" s="48"/>
      <c r="BB1444" s="48"/>
      <c r="BC1444" s="48"/>
      <c r="BD1444" s="48"/>
    </row>
    <row r="1445" spans="1:56" s="33" customFormat="1" ht="20.25" customHeight="1">
      <c r="A1445" s="66" t="s">
        <v>7054</v>
      </c>
      <c r="B1445" s="77" t="str">
        <f t="shared" si="282"/>
        <v>2025</v>
      </c>
      <c r="C1445" s="66" t="s">
        <v>7055</v>
      </c>
      <c r="D1445" s="66" t="s">
        <v>4028</v>
      </c>
      <c r="E1445" s="66" t="s">
        <v>7056</v>
      </c>
      <c r="F1445" s="77" t="s">
        <v>130</v>
      </c>
      <c r="G1445" s="216">
        <v>46003</v>
      </c>
      <c r="H1445" s="216" t="s">
        <v>6605</v>
      </c>
      <c r="K1445" s="65"/>
      <c r="O1445" s="210"/>
      <c r="R1445" s="201"/>
      <c r="U1445" s="201"/>
      <c r="X1445" s="201"/>
      <c r="Z1445" s="201"/>
      <c r="AB1445" s="201"/>
      <c r="AC1445" s="68"/>
      <c r="AI1445" s="65"/>
      <c r="AM1445" s="65"/>
      <c r="AR1445" s="65"/>
      <c r="AT1445" s="65"/>
      <c r="AU1445" s="65"/>
      <c r="AY1445" s="33" t="s">
        <v>586</v>
      </c>
      <c r="AZ1445" s="48"/>
      <c r="BA1445" s="48"/>
      <c r="BB1445" s="48"/>
      <c r="BC1445" s="48"/>
      <c r="BD1445" s="48"/>
    </row>
    <row r="1446" spans="1:56" s="33" customFormat="1" ht="20.25" customHeight="1">
      <c r="A1446" s="66" t="s">
        <v>7057</v>
      </c>
      <c r="B1446" s="77" t="str">
        <f t="shared" si="282"/>
        <v>2025</v>
      </c>
      <c r="C1446" s="66" t="s">
        <v>7058</v>
      </c>
      <c r="D1446" s="66" t="s">
        <v>5944</v>
      </c>
      <c r="E1446" s="66" t="s">
        <v>6473</v>
      </c>
      <c r="F1446" s="77" t="s">
        <v>130</v>
      </c>
      <c r="G1446" s="216" t="s">
        <v>5489</v>
      </c>
      <c r="H1446" s="216" t="s">
        <v>7059</v>
      </c>
      <c r="K1446" s="65"/>
      <c r="O1446" s="210"/>
      <c r="R1446" s="201"/>
      <c r="U1446" s="201"/>
      <c r="X1446" s="201"/>
      <c r="Z1446" s="201"/>
      <c r="AB1446" s="201"/>
      <c r="AC1446" s="68"/>
      <c r="AI1446" s="65"/>
      <c r="AM1446" s="65"/>
      <c r="AR1446" s="65"/>
      <c r="AT1446" s="65"/>
      <c r="AU1446" s="65"/>
      <c r="AY1446" s="33" t="s">
        <v>586</v>
      </c>
      <c r="AZ1446" s="48"/>
      <c r="BA1446" s="48"/>
      <c r="BB1446" s="48"/>
      <c r="BC1446" s="48"/>
      <c r="BD1446" s="48"/>
    </row>
    <row r="1447" spans="1:56" s="33" customFormat="1" ht="20.25" customHeight="1">
      <c r="A1447" s="66" t="s">
        <v>7060</v>
      </c>
      <c r="B1447" s="77" t="str">
        <f t="shared" si="282"/>
        <v>2025</v>
      </c>
      <c r="C1447" s="66" t="s">
        <v>7061</v>
      </c>
      <c r="D1447" s="66" t="s">
        <v>6721</v>
      </c>
      <c r="E1447" s="66" t="s">
        <v>6473</v>
      </c>
      <c r="F1447" s="77" t="s">
        <v>130</v>
      </c>
      <c r="G1447" s="216" t="s">
        <v>5489</v>
      </c>
      <c r="H1447" s="216" t="s">
        <v>7062</v>
      </c>
      <c r="K1447" s="65"/>
      <c r="O1447" s="210"/>
      <c r="R1447" s="201"/>
      <c r="U1447" s="201"/>
      <c r="X1447" s="201"/>
      <c r="Z1447" s="201"/>
      <c r="AB1447" s="201"/>
      <c r="AC1447" s="68"/>
      <c r="AI1447" s="65"/>
      <c r="AM1447" s="65"/>
      <c r="AR1447" s="65"/>
      <c r="AT1447" s="65"/>
      <c r="AU1447" s="65"/>
      <c r="AY1447" s="33" t="s">
        <v>586</v>
      </c>
      <c r="AZ1447" s="48"/>
      <c r="BA1447" s="48"/>
      <c r="BB1447" s="48"/>
      <c r="BC1447" s="48"/>
      <c r="BD1447" s="48"/>
    </row>
    <row r="1448" spans="1:56" s="33" customFormat="1" ht="20.25" customHeight="1">
      <c r="A1448" s="66" t="s">
        <v>7063</v>
      </c>
      <c r="B1448" s="77" t="str">
        <f t="shared" si="282"/>
        <v>2025</v>
      </c>
      <c r="C1448" s="66" t="s">
        <v>7064</v>
      </c>
      <c r="D1448" s="66" t="s">
        <v>922</v>
      </c>
      <c r="E1448" s="66" t="s">
        <v>7065</v>
      </c>
      <c r="F1448" s="67" t="s">
        <v>6515</v>
      </c>
      <c r="G1448" s="216" t="s">
        <v>5489</v>
      </c>
      <c r="H1448" s="216" t="s">
        <v>7059</v>
      </c>
      <c r="K1448" s="65"/>
      <c r="O1448" s="210"/>
      <c r="R1448" s="201"/>
      <c r="U1448" s="201"/>
      <c r="X1448" s="201"/>
      <c r="Z1448" s="201"/>
      <c r="AB1448" s="201"/>
      <c r="AC1448" s="68"/>
      <c r="AI1448" s="65"/>
      <c r="AM1448" s="65"/>
      <c r="AR1448" s="65"/>
      <c r="AT1448" s="65"/>
      <c r="AU1448" s="65"/>
      <c r="AY1448" s="33" t="s">
        <v>586</v>
      </c>
      <c r="AZ1448" s="48"/>
      <c r="BA1448" s="48"/>
      <c r="BB1448" s="48"/>
      <c r="BC1448" s="48"/>
      <c r="BD1448" s="48"/>
    </row>
    <row r="1449" spans="1:56" s="33" customFormat="1" ht="20.25" customHeight="1">
      <c r="A1449" s="66" t="s">
        <v>7066</v>
      </c>
      <c r="B1449" s="77" t="str">
        <f t="shared" si="282"/>
        <v>2025</v>
      </c>
      <c r="C1449" s="66" t="s">
        <v>7067</v>
      </c>
      <c r="D1449" s="66" t="s">
        <v>6749</v>
      </c>
      <c r="E1449" s="66" t="s">
        <v>6750</v>
      </c>
      <c r="F1449" s="77" t="s">
        <v>109</v>
      </c>
      <c r="G1449" s="216" t="s">
        <v>6660</v>
      </c>
      <c r="H1449" s="216" t="s">
        <v>6605</v>
      </c>
      <c r="K1449" s="65"/>
      <c r="O1449" s="210"/>
      <c r="R1449" s="201"/>
      <c r="U1449" s="201"/>
      <c r="X1449" s="201"/>
      <c r="Z1449" s="201"/>
      <c r="AB1449" s="201"/>
      <c r="AC1449" s="68"/>
      <c r="AI1449" s="65"/>
      <c r="AM1449" s="65"/>
      <c r="AR1449" s="65"/>
      <c r="AT1449" s="65"/>
      <c r="AU1449" s="65"/>
      <c r="AY1449" s="33" t="s">
        <v>586</v>
      </c>
      <c r="AZ1449" s="48"/>
      <c r="BA1449" s="48"/>
      <c r="BB1449" s="48"/>
      <c r="BC1449" s="48"/>
      <c r="BD1449" s="48"/>
    </row>
    <row r="1450" spans="1:56" s="33" customFormat="1" ht="20.25" customHeight="1">
      <c r="A1450" s="66" t="s">
        <v>7068</v>
      </c>
      <c r="B1450" s="77" t="str">
        <f t="shared" si="282"/>
        <v>2025</v>
      </c>
      <c r="C1450" s="66" t="s">
        <v>7069</v>
      </c>
      <c r="D1450" s="66" t="s">
        <v>7070</v>
      </c>
      <c r="E1450" s="66" t="s">
        <v>6473</v>
      </c>
      <c r="F1450" s="77" t="s">
        <v>130</v>
      </c>
      <c r="G1450" s="216" t="s">
        <v>5165</v>
      </c>
      <c r="H1450" s="216" t="s">
        <v>7071</v>
      </c>
      <c r="K1450" s="65"/>
      <c r="O1450" s="210"/>
      <c r="R1450" s="201"/>
      <c r="U1450" s="201"/>
      <c r="X1450" s="201"/>
      <c r="Z1450" s="201"/>
      <c r="AB1450" s="201"/>
      <c r="AC1450" s="68"/>
      <c r="AI1450" s="65"/>
      <c r="AM1450" s="65"/>
      <c r="AR1450" s="65"/>
      <c r="AT1450" s="65"/>
      <c r="AU1450" s="65"/>
      <c r="AY1450" s="33" t="s">
        <v>586</v>
      </c>
      <c r="AZ1450" s="48"/>
      <c r="BA1450" s="48"/>
      <c r="BB1450" s="48"/>
      <c r="BC1450" s="48"/>
      <c r="BD1450" s="48"/>
    </row>
    <row r="1451" spans="1:56" s="33" customFormat="1" ht="20.25" customHeight="1">
      <c r="A1451" s="66" t="s">
        <v>7072</v>
      </c>
      <c r="B1451" s="77" t="str">
        <f t="shared" si="282"/>
        <v>2025</v>
      </c>
      <c r="C1451" s="66" t="s">
        <v>7073</v>
      </c>
      <c r="D1451" s="66" t="s">
        <v>7070</v>
      </c>
      <c r="E1451" s="66" t="s">
        <v>6473</v>
      </c>
      <c r="F1451" s="77" t="s">
        <v>130</v>
      </c>
      <c r="G1451" s="216" t="s">
        <v>5165</v>
      </c>
      <c r="H1451" s="216" t="s">
        <v>7074</v>
      </c>
      <c r="K1451" s="65"/>
      <c r="O1451" s="210"/>
      <c r="R1451" s="201"/>
      <c r="U1451" s="201"/>
      <c r="X1451" s="201"/>
      <c r="Z1451" s="201"/>
      <c r="AB1451" s="201"/>
      <c r="AC1451" s="68"/>
      <c r="AI1451" s="65"/>
      <c r="AM1451" s="65"/>
      <c r="AR1451" s="65"/>
      <c r="AT1451" s="65"/>
      <c r="AU1451" s="65"/>
      <c r="AY1451" s="33" t="s">
        <v>586</v>
      </c>
      <c r="AZ1451" s="48"/>
      <c r="BA1451" s="48"/>
      <c r="BB1451" s="48"/>
      <c r="BC1451" s="48"/>
      <c r="BD1451" s="48"/>
    </row>
    <row r="1452" spans="1:56" s="33" customFormat="1" ht="20.25" customHeight="1">
      <c r="A1452" s="66" t="s">
        <v>7075</v>
      </c>
      <c r="B1452" s="77" t="str">
        <f t="shared" si="282"/>
        <v>2025</v>
      </c>
      <c r="C1452" s="66" t="s">
        <v>7076</v>
      </c>
      <c r="D1452" s="66" t="s">
        <v>7070</v>
      </c>
      <c r="E1452" s="66" t="s">
        <v>6473</v>
      </c>
      <c r="F1452" s="77" t="s">
        <v>130</v>
      </c>
      <c r="G1452" s="216" t="s">
        <v>5165</v>
      </c>
      <c r="H1452" s="216" t="s">
        <v>7071</v>
      </c>
      <c r="K1452" s="65"/>
      <c r="O1452" s="210"/>
      <c r="R1452" s="201"/>
      <c r="U1452" s="201"/>
      <c r="X1452" s="201"/>
      <c r="Z1452" s="201"/>
      <c r="AB1452" s="201"/>
      <c r="AC1452" s="68"/>
      <c r="AI1452" s="65"/>
      <c r="AM1452" s="65"/>
      <c r="AR1452" s="65"/>
      <c r="AT1452" s="65"/>
      <c r="AU1452" s="65"/>
      <c r="AY1452" s="33" t="s">
        <v>586</v>
      </c>
      <c r="AZ1452" s="48"/>
      <c r="BA1452" s="48"/>
      <c r="BB1452" s="48"/>
      <c r="BC1452" s="48"/>
      <c r="BD1452" s="48"/>
    </row>
    <row r="1453" spans="1:56" s="33" customFormat="1" ht="20.25" customHeight="1">
      <c r="A1453" s="66" t="s">
        <v>7077</v>
      </c>
      <c r="B1453" s="77" t="str">
        <f t="shared" si="282"/>
        <v>2025</v>
      </c>
      <c r="C1453" s="66" t="s">
        <v>7078</v>
      </c>
      <c r="D1453" s="66" t="s">
        <v>7070</v>
      </c>
      <c r="E1453" s="66" t="s">
        <v>6473</v>
      </c>
      <c r="F1453" s="77" t="s">
        <v>130</v>
      </c>
      <c r="G1453" s="216" t="s">
        <v>5165</v>
      </c>
      <c r="H1453" s="216" t="s">
        <v>7079</v>
      </c>
      <c r="K1453" s="65"/>
      <c r="O1453" s="210"/>
      <c r="R1453" s="201"/>
      <c r="U1453" s="201"/>
      <c r="X1453" s="201"/>
      <c r="Z1453" s="201"/>
      <c r="AB1453" s="201"/>
      <c r="AC1453" s="68"/>
      <c r="AI1453" s="65"/>
      <c r="AM1453" s="65"/>
      <c r="AR1453" s="65"/>
      <c r="AT1453" s="65"/>
      <c r="AU1453" s="65"/>
      <c r="AY1453" s="33" t="s">
        <v>586</v>
      </c>
      <c r="AZ1453" s="48"/>
      <c r="BA1453" s="48"/>
      <c r="BB1453" s="48"/>
      <c r="BC1453" s="48"/>
      <c r="BD1453" s="48"/>
    </row>
    <row r="1454" spans="1:56" s="33" customFormat="1" ht="20.25" customHeight="1">
      <c r="A1454" s="66" t="s">
        <v>7080</v>
      </c>
      <c r="B1454" s="77" t="str">
        <f t="shared" si="282"/>
        <v>2025</v>
      </c>
      <c r="C1454" s="66" t="s">
        <v>7081</v>
      </c>
      <c r="D1454" s="66" t="s">
        <v>7070</v>
      </c>
      <c r="E1454" s="66" t="s">
        <v>6473</v>
      </c>
      <c r="F1454" s="77" t="s">
        <v>130</v>
      </c>
      <c r="G1454" s="216" t="s">
        <v>5165</v>
      </c>
      <c r="H1454" s="216" t="s">
        <v>7079</v>
      </c>
      <c r="K1454" s="65"/>
      <c r="O1454" s="210"/>
      <c r="R1454" s="201"/>
      <c r="U1454" s="201"/>
      <c r="X1454" s="201"/>
      <c r="Z1454" s="201"/>
      <c r="AB1454" s="201"/>
      <c r="AC1454" s="68"/>
      <c r="AI1454" s="65"/>
      <c r="AM1454" s="65"/>
      <c r="AR1454" s="65"/>
      <c r="AT1454" s="65"/>
      <c r="AU1454" s="65"/>
      <c r="AY1454" s="33" t="s">
        <v>586</v>
      </c>
      <c r="AZ1454" s="48"/>
      <c r="BA1454" s="48"/>
      <c r="BB1454" s="48"/>
      <c r="BC1454" s="48"/>
      <c r="BD1454" s="48"/>
    </row>
    <row r="1455" spans="1:56" s="33" customFormat="1" ht="20.25" customHeight="1">
      <c r="A1455" s="66" t="s">
        <v>7082</v>
      </c>
      <c r="B1455" s="77" t="str">
        <f t="shared" si="282"/>
        <v>2025</v>
      </c>
      <c r="C1455" s="66" t="s">
        <v>7083</v>
      </c>
      <c r="D1455" s="66" t="s">
        <v>7070</v>
      </c>
      <c r="E1455" s="66" t="s">
        <v>6473</v>
      </c>
      <c r="F1455" s="77" t="s">
        <v>130</v>
      </c>
      <c r="G1455" s="216" t="s">
        <v>5165</v>
      </c>
      <c r="H1455" s="216" t="s">
        <v>7071</v>
      </c>
      <c r="K1455" s="65"/>
      <c r="O1455" s="210"/>
      <c r="R1455" s="201"/>
      <c r="U1455" s="201"/>
      <c r="X1455" s="201"/>
      <c r="Z1455" s="201"/>
      <c r="AB1455" s="201"/>
      <c r="AC1455" s="68"/>
      <c r="AI1455" s="65"/>
      <c r="AM1455" s="65"/>
      <c r="AR1455" s="65"/>
      <c r="AT1455" s="65"/>
      <c r="AU1455" s="65"/>
      <c r="AY1455" s="33" t="s">
        <v>586</v>
      </c>
      <c r="AZ1455" s="48"/>
      <c r="BA1455" s="48"/>
      <c r="BB1455" s="48"/>
      <c r="BC1455" s="48"/>
      <c r="BD1455" s="48"/>
    </row>
    <row r="1456" spans="1:56" s="33" customFormat="1" ht="20.25" customHeight="1">
      <c r="A1456" s="66" t="s">
        <v>7084</v>
      </c>
      <c r="B1456" s="77" t="str">
        <f t="shared" si="282"/>
        <v>2025</v>
      </c>
      <c r="C1456" s="66" t="s">
        <v>7085</v>
      </c>
      <c r="D1456" s="66" t="s">
        <v>7070</v>
      </c>
      <c r="E1456" s="66" t="s">
        <v>6473</v>
      </c>
      <c r="F1456" s="77" t="s">
        <v>130</v>
      </c>
      <c r="G1456" s="216" t="s">
        <v>5165</v>
      </c>
      <c r="H1456" s="216" t="s">
        <v>7086</v>
      </c>
      <c r="K1456" s="65"/>
      <c r="O1456" s="210"/>
      <c r="R1456" s="201"/>
      <c r="U1456" s="201"/>
      <c r="X1456" s="201"/>
      <c r="Z1456" s="201"/>
      <c r="AB1456" s="201"/>
      <c r="AC1456" s="68"/>
      <c r="AI1456" s="65"/>
      <c r="AM1456" s="65"/>
      <c r="AR1456" s="65"/>
      <c r="AT1456" s="65"/>
      <c r="AU1456" s="65"/>
      <c r="AY1456" s="33" t="s">
        <v>586</v>
      </c>
      <c r="AZ1456" s="48"/>
      <c r="BA1456" s="48"/>
      <c r="BB1456" s="48"/>
      <c r="BC1456" s="48"/>
      <c r="BD1456" s="48"/>
    </row>
    <row r="1457" spans="1:56" s="33" customFormat="1" ht="20.25" customHeight="1">
      <c r="A1457" s="66" t="s">
        <v>7087</v>
      </c>
      <c r="B1457" s="77" t="str">
        <f t="shared" si="282"/>
        <v>2025</v>
      </c>
      <c r="C1457" s="66" t="s">
        <v>7088</v>
      </c>
      <c r="D1457" s="66" t="s">
        <v>1780</v>
      </c>
      <c r="E1457" s="66" t="s">
        <v>6750</v>
      </c>
      <c r="F1457" s="77" t="s">
        <v>109</v>
      </c>
      <c r="G1457" s="216" t="s">
        <v>5579</v>
      </c>
      <c r="H1457" s="216" t="s">
        <v>6605</v>
      </c>
      <c r="K1457" s="65"/>
      <c r="O1457" s="210"/>
      <c r="R1457" s="201"/>
      <c r="U1457" s="201"/>
      <c r="X1457" s="201"/>
      <c r="Z1457" s="201"/>
      <c r="AB1457" s="201"/>
      <c r="AC1457" s="68"/>
      <c r="AI1457" s="65"/>
      <c r="AM1457" s="65"/>
      <c r="AR1457" s="65"/>
      <c r="AT1457" s="65"/>
      <c r="AU1457" s="65"/>
      <c r="AY1457" s="33" t="s">
        <v>586</v>
      </c>
      <c r="AZ1457" s="48"/>
      <c r="BA1457" s="48"/>
      <c r="BB1457" s="48"/>
      <c r="BC1457" s="48"/>
      <c r="BD1457" s="48"/>
    </row>
    <row r="1458" spans="1:56" s="33" customFormat="1" ht="20.25" customHeight="1">
      <c r="A1458" s="66" t="s">
        <v>7089</v>
      </c>
      <c r="B1458" s="77" t="str">
        <f t="shared" si="282"/>
        <v>2025</v>
      </c>
      <c r="C1458" s="66" t="s">
        <v>7090</v>
      </c>
      <c r="D1458" s="66" t="s">
        <v>7091</v>
      </c>
      <c r="E1458" s="66" t="s">
        <v>6750</v>
      </c>
      <c r="F1458" s="77" t="s">
        <v>109</v>
      </c>
      <c r="G1458" s="216" t="s">
        <v>5167</v>
      </c>
      <c r="H1458" s="216" t="s">
        <v>6605</v>
      </c>
      <c r="K1458" s="65"/>
      <c r="O1458" s="210"/>
      <c r="R1458" s="201"/>
      <c r="U1458" s="201"/>
      <c r="X1458" s="201"/>
      <c r="Z1458" s="201"/>
      <c r="AB1458" s="201"/>
      <c r="AC1458" s="68"/>
      <c r="AI1458" s="65"/>
      <c r="AM1458" s="65"/>
      <c r="AR1458" s="65"/>
      <c r="AT1458" s="65"/>
      <c r="AU1458" s="65"/>
      <c r="AY1458" s="33" t="s">
        <v>586</v>
      </c>
      <c r="AZ1458" s="48"/>
      <c r="BA1458" s="48"/>
      <c r="BB1458" s="48"/>
      <c r="BC1458" s="48"/>
      <c r="BD1458" s="48"/>
    </row>
    <row r="1459" spans="1:56" s="33" customFormat="1" ht="20.25" customHeight="1">
      <c r="A1459" s="66" t="s">
        <v>7092</v>
      </c>
      <c r="B1459" s="77" t="str">
        <f t="shared" si="282"/>
        <v>2025</v>
      </c>
      <c r="C1459" s="66" t="s">
        <v>7093</v>
      </c>
      <c r="D1459" s="66" t="s">
        <v>6017</v>
      </c>
      <c r="E1459" s="66" t="s">
        <v>6473</v>
      </c>
      <c r="F1459" s="77" t="s">
        <v>130</v>
      </c>
      <c r="G1459" s="216" t="s">
        <v>6660</v>
      </c>
      <c r="H1459" s="216" t="s">
        <v>7094</v>
      </c>
      <c r="K1459" s="65"/>
      <c r="O1459" s="210"/>
      <c r="R1459" s="201"/>
      <c r="U1459" s="201"/>
      <c r="X1459" s="201"/>
      <c r="Z1459" s="201"/>
      <c r="AB1459" s="201"/>
      <c r="AC1459" s="68"/>
      <c r="AI1459" s="65"/>
      <c r="AM1459" s="65"/>
      <c r="AR1459" s="65"/>
      <c r="AT1459" s="65"/>
      <c r="AU1459" s="65"/>
      <c r="AY1459" s="33" t="s">
        <v>586</v>
      </c>
      <c r="AZ1459" s="48"/>
      <c r="BA1459" s="48"/>
      <c r="BB1459" s="48"/>
      <c r="BC1459" s="48"/>
      <c r="BD1459" s="48"/>
    </row>
    <row r="1460" spans="1:56" s="33" customFormat="1" ht="20.25" customHeight="1">
      <c r="A1460" s="66" t="s">
        <v>7095</v>
      </c>
      <c r="B1460" s="77" t="str">
        <f t="shared" si="282"/>
        <v>2025</v>
      </c>
      <c r="C1460" s="66" t="s">
        <v>7096</v>
      </c>
      <c r="D1460" s="66" t="s">
        <v>6017</v>
      </c>
      <c r="E1460" s="66" t="s">
        <v>6473</v>
      </c>
      <c r="F1460" s="77" t="s">
        <v>130</v>
      </c>
      <c r="G1460" s="216" t="s">
        <v>6660</v>
      </c>
      <c r="H1460" s="216" t="s">
        <v>7097</v>
      </c>
      <c r="K1460" s="65"/>
      <c r="O1460" s="210"/>
      <c r="R1460" s="201"/>
      <c r="U1460" s="201"/>
      <c r="X1460" s="201"/>
      <c r="Z1460" s="201"/>
      <c r="AB1460" s="201"/>
      <c r="AC1460" s="68"/>
      <c r="AI1460" s="65"/>
      <c r="AM1460" s="65"/>
      <c r="AR1460" s="65"/>
      <c r="AT1460" s="65"/>
      <c r="AU1460" s="65"/>
      <c r="AY1460" s="33" t="s">
        <v>586</v>
      </c>
      <c r="AZ1460" s="48"/>
      <c r="BA1460" s="48"/>
      <c r="BB1460" s="48"/>
      <c r="BC1460" s="48"/>
      <c r="BD1460" s="48"/>
    </row>
    <row r="1461" spans="1:56" s="33" customFormat="1" ht="20.25" customHeight="1">
      <c r="A1461" s="66" t="s">
        <v>7098</v>
      </c>
      <c r="B1461" s="77" t="str">
        <f t="shared" si="282"/>
        <v>2025</v>
      </c>
      <c r="C1461" s="66" t="s">
        <v>7099</v>
      </c>
      <c r="D1461" s="66" t="s">
        <v>6017</v>
      </c>
      <c r="E1461" s="66" t="s">
        <v>6473</v>
      </c>
      <c r="F1461" s="77" t="s">
        <v>130</v>
      </c>
      <c r="G1461" s="216" t="s">
        <v>5579</v>
      </c>
      <c r="H1461" s="216" t="s">
        <v>7100</v>
      </c>
      <c r="K1461" s="65"/>
      <c r="O1461" s="210"/>
      <c r="R1461" s="201"/>
      <c r="U1461" s="201"/>
      <c r="X1461" s="201"/>
      <c r="Z1461" s="201"/>
      <c r="AB1461" s="201"/>
      <c r="AC1461" s="68"/>
      <c r="AI1461" s="65"/>
      <c r="AM1461" s="65"/>
      <c r="AR1461" s="65"/>
      <c r="AT1461" s="65"/>
      <c r="AU1461" s="65"/>
      <c r="AY1461" s="33" t="s">
        <v>586</v>
      </c>
      <c r="AZ1461" s="48"/>
      <c r="BA1461" s="48"/>
      <c r="BB1461" s="48"/>
      <c r="BC1461" s="48"/>
      <c r="BD1461" s="48"/>
    </row>
    <row r="1462" spans="1:56" s="33" customFormat="1" ht="20.25" customHeight="1">
      <c r="A1462" s="66" t="s">
        <v>7101</v>
      </c>
      <c r="B1462" s="77" t="str">
        <f t="shared" si="282"/>
        <v>2025</v>
      </c>
      <c r="C1462" s="66" t="s">
        <v>7102</v>
      </c>
      <c r="D1462" s="66" t="s">
        <v>7103</v>
      </c>
      <c r="E1462" s="66" t="s">
        <v>6473</v>
      </c>
      <c r="F1462" s="77" t="s">
        <v>130</v>
      </c>
      <c r="G1462" s="216" t="s">
        <v>5579</v>
      </c>
      <c r="H1462" s="216" t="s">
        <v>7104</v>
      </c>
      <c r="K1462" s="65"/>
      <c r="O1462" s="210"/>
      <c r="R1462" s="201"/>
      <c r="U1462" s="201"/>
      <c r="X1462" s="201"/>
      <c r="Z1462" s="201"/>
      <c r="AB1462" s="201"/>
      <c r="AC1462" s="68"/>
      <c r="AI1462" s="65"/>
      <c r="AM1462" s="65"/>
      <c r="AR1462" s="65"/>
      <c r="AT1462" s="65"/>
      <c r="AU1462" s="65"/>
      <c r="AY1462" s="33" t="s">
        <v>586</v>
      </c>
      <c r="AZ1462" s="48"/>
      <c r="BA1462" s="48"/>
      <c r="BB1462" s="48"/>
      <c r="BC1462" s="48"/>
      <c r="BD1462" s="48"/>
    </row>
    <row r="1463" spans="1:56" s="33" customFormat="1" ht="20.25" customHeight="1">
      <c r="A1463" s="66" t="s">
        <v>7105</v>
      </c>
      <c r="B1463" s="77" t="str">
        <f t="shared" si="282"/>
        <v>2025</v>
      </c>
      <c r="C1463" s="66" t="s">
        <v>7106</v>
      </c>
      <c r="D1463" s="66" t="s">
        <v>6017</v>
      </c>
      <c r="E1463" s="66" t="s">
        <v>6473</v>
      </c>
      <c r="F1463" s="77" t="s">
        <v>130</v>
      </c>
      <c r="G1463" s="216" t="s">
        <v>5167</v>
      </c>
      <c r="H1463" s="216" t="s">
        <v>7107</v>
      </c>
      <c r="K1463" s="65"/>
      <c r="O1463" s="210"/>
      <c r="R1463" s="201"/>
      <c r="U1463" s="201"/>
      <c r="X1463" s="201"/>
      <c r="Z1463" s="201"/>
      <c r="AB1463" s="201"/>
      <c r="AC1463" s="68"/>
      <c r="AI1463" s="65"/>
      <c r="AM1463" s="65"/>
      <c r="AR1463" s="65"/>
      <c r="AT1463" s="65"/>
      <c r="AU1463" s="65"/>
      <c r="AY1463" s="33" t="s">
        <v>586</v>
      </c>
      <c r="AZ1463" s="48"/>
      <c r="BA1463" s="48"/>
      <c r="BB1463" s="48"/>
      <c r="BC1463" s="48"/>
      <c r="BD1463" s="48"/>
    </row>
    <row r="1464" spans="1:56" s="33" customFormat="1" ht="20.25" customHeight="1">
      <c r="A1464" s="66" t="s">
        <v>7108</v>
      </c>
      <c r="B1464" s="77" t="str">
        <f t="shared" si="282"/>
        <v>2025</v>
      </c>
      <c r="C1464" s="66" t="s">
        <v>7109</v>
      </c>
      <c r="D1464" s="66" t="s">
        <v>7103</v>
      </c>
      <c r="E1464" s="66" t="s">
        <v>6473</v>
      </c>
      <c r="F1464" s="77" t="s">
        <v>130</v>
      </c>
      <c r="G1464" s="216" t="s">
        <v>5167</v>
      </c>
      <c r="H1464" s="216" t="s">
        <v>7110</v>
      </c>
      <c r="K1464" s="65"/>
      <c r="O1464" s="210"/>
      <c r="R1464" s="201"/>
      <c r="U1464" s="201"/>
      <c r="X1464" s="201"/>
      <c r="Z1464" s="201"/>
      <c r="AB1464" s="201"/>
      <c r="AC1464" s="68"/>
      <c r="AI1464" s="65"/>
      <c r="AM1464" s="65"/>
      <c r="AR1464" s="65"/>
      <c r="AT1464" s="65"/>
      <c r="AU1464" s="65"/>
      <c r="AY1464" s="33" t="s">
        <v>586</v>
      </c>
      <c r="AZ1464" s="48"/>
      <c r="BA1464" s="48"/>
      <c r="BB1464" s="48"/>
      <c r="BC1464" s="48"/>
      <c r="BD1464" s="48"/>
    </row>
    <row r="1465" spans="1:56" s="33" customFormat="1" ht="20.25" customHeight="1">
      <c r="A1465" s="66" t="s">
        <v>7111</v>
      </c>
      <c r="B1465" s="77" t="str">
        <f t="shared" si="282"/>
        <v>2025</v>
      </c>
      <c r="C1465" s="66" t="s">
        <v>7112</v>
      </c>
      <c r="D1465" s="66" t="s">
        <v>4574</v>
      </c>
      <c r="E1465" s="66" t="s">
        <v>6473</v>
      </c>
      <c r="F1465" s="77" t="s">
        <v>130</v>
      </c>
      <c r="G1465" s="216">
        <v>46175</v>
      </c>
      <c r="H1465" s="216" t="s">
        <v>6916</v>
      </c>
      <c r="K1465" s="65"/>
      <c r="O1465" s="210"/>
      <c r="R1465" s="201"/>
      <c r="U1465" s="201"/>
      <c r="X1465" s="201"/>
      <c r="Z1465" s="201"/>
      <c r="AB1465" s="201"/>
      <c r="AC1465" s="68"/>
      <c r="AI1465" s="65"/>
      <c r="AM1465" s="65"/>
      <c r="AR1465" s="65"/>
      <c r="AT1465" s="65"/>
      <c r="AU1465" s="65"/>
      <c r="AY1465" s="33" t="s">
        <v>586</v>
      </c>
      <c r="AZ1465" s="48"/>
      <c r="BA1465" s="48"/>
      <c r="BB1465" s="48"/>
      <c r="BC1465" s="48"/>
      <c r="BD1465" s="48"/>
    </row>
    <row r="1466" spans="1:56" s="33" customFormat="1" ht="20.25" customHeight="1">
      <c r="A1466" s="66" t="s">
        <v>7113</v>
      </c>
      <c r="B1466" s="77" t="str">
        <f t="shared" si="282"/>
        <v>2025</v>
      </c>
      <c r="C1466" s="66" t="s">
        <v>7114</v>
      </c>
      <c r="D1466" s="66" t="s">
        <v>5709</v>
      </c>
      <c r="E1466" s="66" t="s">
        <v>7115</v>
      </c>
      <c r="F1466" s="77" t="s">
        <v>1126</v>
      </c>
      <c r="G1466" s="216" t="s">
        <v>4231</v>
      </c>
      <c r="H1466" s="216" t="s">
        <v>3947</v>
      </c>
      <c r="K1466" s="65"/>
      <c r="O1466" s="210"/>
      <c r="R1466" s="201"/>
      <c r="U1466" s="201"/>
      <c r="X1466" s="201"/>
      <c r="Z1466" s="201"/>
      <c r="AB1466" s="201"/>
      <c r="AC1466" s="68"/>
      <c r="AI1466" s="65"/>
      <c r="AM1466" s="65"/>
      <c r="AR1466" s="65"/>
      <c r="AT1466" s="65"/>
      <c r="AU1466" s="65"/>
      <c r="AY1466" s="33" t="s">
        <v>586</v>
      </c>
      <c r="AZ1466" s="48"/>
      <c r="BA1466" s="48"/>
      <c r="BB1466" s="48"/>
      <c r="BC1466" s="48"/>
      <c r="BD1466" s="48"/>
    </row>
    <row r="1467" spans="1:56" s="33" customFormat="1" ht="20.25" customHeight="1">
      <c r="A1467" s="66" t="s">
        <v>7116</v>
      </c>
      <c r="B1467" s="77" t="str">
        <f t="shared" si="282"/>
        <v>2025</v>
      </c>
      <c r="C1467" s="66" t="s">
        <v>7117</v>
      </c>
      <c r="D1467" s="66" t="s">
        <v>1650</v>
      </c>
      <c r="E1467" s="66" t="s">
        <v>6473</v>
      </c>
      <c r="F1467" s="77" t="s">
        <v>130</v>
      </c>
      <c r="G1467" s="216" t="s">
        <v>4231</v>
      </c>
      <c r="H1467" s="216" t="s">
        <v>6916</v>
      </c>
      <c r="K1467" s="65"/>
      <c r="O1467" s="210"/>
      <c r="R1467" s="201"/>
      <c r="U1467" s="201"/>
      <c r="X1467" s="201"/>
      <c r="Z1467" s="201"/>
      <c r="AB1467" s="201"/>
      <c r="AC1467" s="68"/>
      <c r="AI1467" s="65"/>
      <c r="AM1467" s="65"/>
      <c r="AR1467" s="65"/>
      <c r="AT1467" s="65"/>
      <c r="AU1467" s="65"/>
      <c r="AY1467" s="33" t="s">
        <v>586</v>
      </c>
      <c r="AZ1467" s="48"/>
      <c r="BA1467" s="48"/>
      <c r="BB1467" s="48"/>
      <c r="BC1467" s="48"/>
      <c r="BD1467" s="48"/>
    </row>
    <row r="1468" spans="1:56" s="33" customFormat="1" ht="20.25" customHeight="1">
      <c r="A1468" s="66" t="s">
        <v>7118</v>
      </c>
      <c r="B1468" s="77" t="str">
        <f t="shared" si="282"/>
        <v>2025</v>
      </c>
      <c r="C1468" s="66" t="s">
        <v>7119</v>
      </c>
      <c r="D1468" s="66" t="s">
        <v>7120</v>
      </c>
      <c r="E1468" s="66" t="s">
        <v>6750</v>
      </c>
      <c r="F1468" s="77" t="s">
        <v>109</v>
      </c>
      <c r="G1468" s="216" t="s">
        <v>4119</v>
      </c>
      <c r="H1468" s="216" t="s">
        <v>6605</v>
      </c>
      <c r="K1468" s="65"/>
      <c r="O1468" s="210"/>
      <c r="R1468" s="201"/>
      <c r="U1468" s="201"/>
      <c r="X1468" s="201"/>
      <c r="Z1468" s="201"/>
      <c r="AB1468" s="201"/>
      <c r="AC1468" s="68"/>
      <c r="AI1468" s="65"/>
      <c r="AM1468" s="65"/>
      <c r="AR1468" s="65"/>
      <c r="AT1468" s="65"/>
      <c r="AU1468" s="65"/>
      <c r="AY1468" s="33" t="s">
        <v>586</v>
      </c>
      <c r="AZ1468" s="48"/>
      <c r="BA1468" s="48"/>
      <c r="BB1468" s="48"/>
      <c r="BC1468" s="48"/>
      <c r="BD1468" s="48"/>
    </row>
    <row r="1469" spans="1:56" s="33" customFormat="1" ht="20.25" customHeight="1">
      <c r="A1469" s="66" t="s">
        <v>7121</v>
      </c>
      <c r="B1469" s="77" t="str">
        <f t="shared" si="282"/>
        <v>2025</v>
      </c>
      <c r="C1469" s="66" t="s">
        <v>7122</v>
      </c>
      <c r="D1469" s="66" t="s">
        <v>1650</v>
      </c>
      <c r="E1469" s="66" t="s">
        <v>6473</v>
      </c>
      <c r="F1469" s="77" t="s">
        <v>130</v>
      </c>
      <c r="G1469" s="216" t="s">
        <v>4231</v>
      </c>
      <c r="H1469" s="216" t="s">
        <v>7123</v>
      </c>
      <c r="K1469" s="65"/>
      <c r="O1469" s="210"/>
      <c r="R1469" s="201"/>
      <c r="U1469" s="201"/>
      <c r="X1469" s="201"/>
      <c r="Z1469" s="201"/>
      <c r="AB1469" s="201"/>
      <c r="AC1469" s="68"/>
      <c r="AI1469" s="65"/>
      <c r="AM1469" s="65"/>
      <c r="AR1469" s="65"/>
      <c r="AT1469" s="65"/>
      <c r="AU1469" s="65"/>
      <c r="AY1469" s="33" t="s">
        <v>586</v>
      </c>
      <c r="AZ1469" s="48"/>
      <c r="BA1469" s="48"/>
      <c r="BB1469" s="48"/>
      <c r="BC1469" s="48"/>
      <c r="BD1469" s="48"/>
    </row>
    <row r="1470" spans="1:56" s="33" customFormat="1" ht="20.25" customHeight="1">
      <c r="A1470" s="66" t="s">
        <v>7124</v>
      </c>
      <c r="B1470" s="77" t="str">
        <f t="shared" si="282"/>
        <v>2025</v>
      </c>
      <c r="C1470" s="66" t="s">
        <v>7125</v>
      </c>
      <c r="D1470" s="66" t="s">
        <v>1650</v>
      </c>
      <c r="E1470" s="66" t="s">
        <v>6473</v>
      </c>
      <c r="F1470" s="77" t="s">
        <v>130</v>
      </c>
      <c r="G1470" s="216" t="s">
        <v>4231</v>
      </c>
      <c r="H1470" s="216" t="s">
        <v>7123</v>
      </c>
      <c r="K1470" s="65"/>
      <c r="O1470" s="210"/>
      <c r="R1470" s="201"/>
      <c r="U1470" s="201"/>
      <c r="X1470" s="201"/>
      <c r="Z1470" s="201"/>
      <c r="AB1470" s="201"/>
      <c r="AC1470" s="68"/>
      <c r="AI1470" s="65"/>
      <c r="AM1470" s="65"/>
      <c r="AR1470" s="65"/>
      <c r="AT1470" s="65"/>
      <c r="AU1470" s="65"/>
      <c r="AY1470" s="33" t="s">
        <v>586</v>
      </c>
      <c r="AZ1470" s="48"/>
      <c r="BA1470" s="48"/>
      <c r="BB1470" s="48"/>
      <c r="BC1470" s="48"/>
      <c r="BD1470" s="48"/>
    </row>
    <row r="1471" spans="1:56" s="33" customFormat="1" ht="20.25" customHeight="1">
      <c r="A1471" s="66" t="s">
        <v>7126</v>
      </c>
      <c r="B1471" s="77" t="str">
        <f t="shared" si="282"/>
        <v>2025</v>
      </c>
      <c r="C1471" s="66" t="s">
        <v>7127</v>
      </c>
      <c r="D1471" s="66" t="s">
        <v>1650</v>
      </c>
      <c r="E1471" s="66" t="s">
        <v>6473</v>
      </c>
      <c r="F1471" s="77" t="s">
        <v>130</v>
      </c>
      <c r="G1471" s="216" t="s">
        <v>4231</v>
      </c>
      <c r="H1471" s="216" t="s">
        <v>7123</v>
      </c>
      <c r="K1471" s="65"/>
      <c r="O1471" s="210"/>
      <c r="R1471" s="201"/>
      <c r="U1471" s="201"/>
      <c r="X1471" s="201"/>
      <c r="Z1471" s="201"/>
      <c r="AB1471" s="201"/>
      <c r="AC1471" s="68"/>
      <c r="AI1471" s="65"/>
      <c r="AM1471" s="65"/>
      <c r="AR1471" s="65"/>
      <c r="AT1471" s="65"/>
      <c r="AU1471" s="65"/>
      <c r="AY1471" s="33" t="s">
        <v>586</v>
      </c>
      <c r="AZ1471" s="48"/>
      <c r="BA1471" s="48"/>
      <c r="BB1471" s="48"/>
      <c r="BC1471" s="48"/>
      <c r="BD1471" s="48"/>
    </row>
    <row r="1472" spans="1:56" s="33" customFormat="1" ht="20.25" customHeight="1">
      <c r="A1472" s="66" t="s">
        <v>7128</v>
      </c>
      <c r="B1472" s="77" t="str">
        <f t="shared" si="282"/>
        <v>2025</v>
      </c>
      <c r="C1472" s="66" t="s">
        <v>7129</v>
      </c>
      <c r="D1472" s="66" t="s">
        <v>1650</v>
      </c>
      <c r="E1472" s="66" t="s">
        <v>6473</v>
      </c>
      <c r="F1472" s="77" t="s">
        <v>130</v>
      </c>
      <c r="G1472" s="216" t="s">
        <v>4231</v>
      </c>
      <c r="H1472" s="216" t="s">
        <v>7123</v>
      </c>
      <c r="K1472" s="65"/>
      <c r="O1472" s="210"/>
      <c r="R1472" s="201"/>
      <c r="U1472" s="201"/>
      <c r="X1472" s="201"/>
      <c r="Z1472" s="201"/>
      <c r="AB1472" s="201"/>
      <c r="AC1472" s="68"/>
      <c r="AI1472" s="65"/>
      <c r="AM1472" s="65"/>
      <c r="AR1472" s="65"/>
      <c r="AT1472" s="65"/>
      <c r="AU1472" s="65"/>
      <c r="AY1472" s="33" t="s">
        <v>586</v>
      </c>
      <c r="AZ1472" s="48"/>
      <c r="BA1472" s="48"/>
      <c r="BB1472" s="48"/>
      <c r="BC1472" s="48"/>
      <c r="BD1472" s="48"/>
    </row>
    <row r="1473" spans="1:56" s="33" customFormat="1" ht="20.25" customHeight="1">
      <c r="A1473" s="66" t="s">
        <v>7130</v>
      </c>
      <c r="B1473" s="77" t="str">
        <f t="shared" si="282"/>
        <v>2025</v>
      </c>
      <c r="C1473" s="66" t="s">
        <v>7131</v>
      </c>
      <c r="D1473" s="66" t="s">
        <v>1650</v>
      </c>
      <c r="E1473" s="66" t="s">
        <v>6473</v>
      </c>
      <c r="F1473" s="77" t="s">
        <v>130</v>
      </c>
      <c r="G1473" s="216" t="s">
        <v>4231</v>
      </c>
      <c r="H1473" s="216" t="s">
        <v>7123</v>
      </c>
      <c r="K1473" s="65"/>
      <c r="O1473" s="210"/>
      <c r="R1473" s="201"/>
      <c r="U1473" s="201"/>
      <c r="X1473" s="201"/>
      <c r="Z1473" s="201"/>
      <c r="AB1473" s="201"/>
      <c r="AC1473" s="68"/>
      <c r="AI1473" s="65"/>
      <c r="AM1473" s="65"/>
      <c r="AR1473" s="65"/>
      <c r="AT1473" s="65"/>
      <c r="AU1473" s="65"/>
      <c r="AY1473" s="33" t="s">
        <v>586</v>
      </c>
      <c r="AZ1473" s="48"/>
      <c r="BA1473" s="48"/>
      <c r="BB1473" s="48"/>
      <c r="BC1473" s="48"/>
      <c r="BD1473" s="48"/>
    </row>
    <row r="1474" spans="1:56" s="33" customFormat="1" ht="20.25" customHeight="1">
      <c r="A1474" s="66" t="s">
        <v>7132</v>
      </c>
      <c r="B1474" s="77" t="str">
        <f t="shared" si="282"/>
        <v>2025</v>
      </c>
      <c r="C1474" s="66" t="s">
        <v>7133</v>
      </c>
      <c r="D1474" s="66" t="s">
        <v>1650</v>
      </c>
      <c r="E1474" s="66" t="s">
        <v>6473</v>
      </c>
      <c r="F1474" s="77" t="s">
        <v>130</v>
      </c>
      <c r="G1474" s="216" t="s">
        <v>4231</v>
      </c>
      <c r="H1474" s="216" t="s">
        <v>7123</v>
      </c>
      <c r="K1474" s="65"/>
      <c r="O1474" s="210"/>
      <c r="R1474" s="201"/>
      <c r="U1474" s="201"/>
      <c r="X1474" s="201"/>
      <c r="Z1474" s="201"/>
      <c r="AB1474" s="201"/>
      <c r="AC1474" s="68"/>
      <c r="AI1474" s="65"/>
      <c r="AM1474" s="65"/>
      <c r="AR1474" s="65"/>
      <c r="AT1474" s="65"/>
      <c r="AU1474" s="65"/>
      <c r="AY1474" s="33" t="s">
        <v>586</v>
      </c>
      <c r="AZ1474" s="48"/>
      <c r="BA1474" s="48"/>
      <c r="BB1474" s="48"/>
      <c r="BC1474" s="48"/>
      <c r="BD1474" s="48"/>
    </row>
    <row r="1475" spans="1:56" s="33" customFormat="1" ht="20.25" customHeight="1">
      <c r="A1475" s="66" t="s">
        <v>7134</v>
      </c>
      <c r="B1475" s="77" t="str">
        <f t="shared" ref="B1475:B1497" si="283">RIGHT($A1475,4)</f>
        <v>2025</v>
      </c>
      <c r="C1475" s="66" t="s">
        <v>7135</v>
      </c>
      <c r="D1475" s="66" t="s">
        <v>1650</v>
      </c>
      <c r="E1475" s="66" t="s">
        <v>6473</v>
      </c>
      <c r="F1475" s="77" t="s">
        <v>130</v>
      </c>
      <c r="G1475" s="216" t="s">
        <v>4231</v>
      </c>
      <c r="H1475" s="216" t="s">
        <v>7123</v>
      </c>
      <c r="K1475" s="65"/>
      <c r="O1475" s="210"/>
      <c r="R1475" s="201"/>
      <c r="U1475" s="201"/>
      <c r="X1475" s="201"/>
      <c r="Z1475" s="201"/>
      <c r="AB1475" s="201"/>
      <c r="AC1475" s="68"/>
      <c r="AI1475" s="65"/>
      <c r="AM1475" s="65"/>
      <c r="AR1475" s="65"/>
      <c r="AT1475" s="65"/>
      <c r="AU1475" s="65"/>
      <c r="AY1475" s="33" t="s">
        <v>586</v>
      </c>
      <c r="AZ1475" s="48"/>
      <c r="BA1475" s="48"/>
      <c r="BB1475" s="48"/>
      <c r="BC1475" s="48"/>
      <c r="BD1475" s="48"/>
    </row>
    <row r="1476" spans="1:56" s="33" customFormat="1" ht="20.25" customHeight="1">
      <c r="A1476" s="66" t="s">
        <v>7136</v>
      </c>
      <c r="B1476" s="77" t="str">
        <f t="shared" si="283"/>
        <v>2025</v>
      </c>
      <c r="C1476" s="66" t="s">
        <v>7137</v>
      </c>
      <c r="D1476" s="66" t="s">
        <v>1650</v>
      </c>
      <c r="E1476" s="66" t="s">
        <v>6473</v>
      </c>
      <c r="F1476" s="77" t="s">
        <v>130</v>
      </c>
      <c r="G1476" s="216" t="s">
        <v>4231</v>
      </c>
      <c r="H1476" s="216" t="s">
        <v>7123</v>
      </c>
      <c r="K1476" s="65"/>
      <c r="O1476" s="210"/>
      <c r="R1476" s="201"/>
      <c r="U1476" s="201"/>
      <c r="X1476" s="201"/>
      <c r="Z1476" s="201"/>
      <c r="AB1476" s="201"/>
      <c r="AC1476" s="68"/>
      <c r="AI1476" s="65"/>
      <c r="AM1476" s="65"/>
      <c r="AR1476" s="65"/>
      <c r="AT1476" s="65"/>
      <c r="AU1476" s="65"/>
      <c r="AY1476" s="33" t="s">
        <v>586</v>
      </c>
      <c r="AZ1476" s="48"/>
      <c r="BA1476" s="48"/>
      <c r="BB1476" s="48"/>
      <c r="BC1476" s="48"/>
      <c r="BD1476" s="48"/>
    </row>
    <row r="1477" spans="1:56" s="33" customFormat="1" ht="20.25" customHeight="1">
      <c r="A1477" s="66" t="s">
        <v>7138</v>
      </c>
      <c r="B1477" s="77" t="str">
        <f t="shared" si="283"/>
        <v>2025</v>
      </c>
      <c r="C1477" s="66" t="s">
        <v>7139</v>
      </c>
      <c r="D1477" s="66" t="s">
        <v>1650</v>
      </c>
      <c r="E1477" s="66" t="s">
        <v>6473</v>
      </c>
      <c r="F1477" s="77" t="s">
        <v>130</v>
      </c>
      <c r="G1477" s="216" t="s">
        <v>4231</v>
      </c>
      <c r="H1477" s="216" t="s">
        <v>7123</v>
      </c>
      <c r="K1477" s="65"/>
      <c r="O1477" s="210"/>
      <c r="R1477" s="201"/>
      <c r="U1477" s="201"/>
      <c r="X1477" s="201"/>
      <c r="Z1477" s="201"/>
      <c r="AB1477" s="201"/>
      <c r="AC1477" s="68"/>
      <c r="AI1477" s="65"/>
      <c r="AM1477" s="65"/>
      <c r="AR1477" s="65"/>
      <c r="AT1477" s="65"/>
      <c r="AU1477" s="65"/>
      <c r="AY1477" s="33" t="s">
        <v>586</v>
      </c>
      <c r="AZ1477" s="48"/>
      <c r="BA1477" s="48"/>
      <c r="BB1477" s="48"/>
      <c r="BC1477" s="48"/>
      <c r="BD1477" s="48"/>
    </row>
    <row r="1478" spans="1:56" s="33" customFormat="1" ht="20.25" customHeight="1">
      <c r="A1478" s="66" t="s">
        <v>7140</v>
      </c>
      <c r="B1478" s="77" t="str">
        <f t="shared" si="283"/>
        <v>2025</v>
      </c>
      <c r="C1478" s="66" t="s">
        <v>7141</v>
      </c>
      <c r="D1478" s="66" t="s">
        <v>1650</v>
      </c>
      <c r="E1478" s="66" t="s">
        <v>6473</v>
      </c>
      <c r="F1478" s="77" t="s">
        <v>130</v>
      </c>
      <c r="G1478" s="216" t="s">
        <v>4231</v>
      </c>
      <c r="H1478" s="216" t="s">
        <v>7123</v>
      </c>
      <c r="K1478" s="65"/>
      <c r="O1478" s="210"/>
      <c r="R1478" s="201"/>
      <c r="U1478" s="201"/>
      <c r="X1478" s="201"/>
      <c r="Z1478" s="201"/>
      <c r="AB1478" s="201"/>
      <c r="AC1478" s="68"/>
      <c r="AI1478" s="65"/>
      <c r="AM1478" s="65"/>
      <c r="AR1478" s="65"/>
      <c r="AT1478" s="65"/>
      <c r="AU1478" s="65"/>
      <c r="AY1478" s="33" t="s">
        <v>586</v>
      </c>
      <c r="AZ1478" s="48"/>
      <c r="BA1478" s="48"/>
      <c r="BB1478" s="48"/>
      <c r="BC1478" s="48"/>
      <c r="BD1478" s="48"/>
    </row>
    <row r="1479" spans="1:56" s="33" customFormat="1" ht="20.25" customHeight="1">
      <c r="A1479" s="66" t="s">
        <v>7142</v>
      </c>
      <c r="B1479" s="77" t="str">
        <f t="shared" si="283"/>
        <v>2025</v>
      </c>
      <c r="C1479" s="66" t="s">
        <v>7143</v>
      </c>
      <c r="D1479" s="66" t="s">
        <v>1650</v>
      </c>
      <c r="E1479" s="66" t="s">
        <v>6473</v>
      </c>
      <c r="F1479" s="77" t="s">
        <v>130</v>
      </c>
      <c r="G1479" s="216" t="s">
        <v>4231</v>
      </c>
      <c r="H1479" s="216" t="s">
        <v>7123</v>
      </c>
      <c r="K1479" s="65"/>
      <c r="O1479" s="210"/>
      <c r="R1479" s="201"/>
      <c r="U1479" s="201"/>
      <c r="X1479" s="201"/>
      <c r="Z1479" s="201"/>
      <c r="AB1479" s="201"/>
      <c r="AC1479" s="68"/>
      <c r="AI1479" s="65"/>
      <c r="AM1479" s="65"/>
      <c r="AR1479" s="65"/>
      <c r="AT1479" s="65"/>
      <c r="AU1479" s="65"/>
      <c r="AY1479" s="33" t="s">
        <v>586</v>
      </c>
      <c r="AZ1479" s="48"/>
      <c r="BA1479" s="48"/>
      <c r="BB1479" s="48"/>
      <c r="BC1479" s="48"/>
      <c r="BD1479" s="48"/>
    </row>
    <row r="1480" spans="1:56" s="33" customFormat="1" ht="20.25" customHeight="1">
      <c r="A1480" s="66" t="s">
        <v>7144</v>
      </c>
      <c r="B1480" s="77" t="str">
        <f t="shared" si="283"/>
        <v>2025</v>
      </c>
      <c r="C1480" s="66" t="s">
        <v>7145</v>
      </c>
      <c r="D1480" s="66" t="s">
        <v>1650</v>
      </c>
      <c r="E1480" s="66" t="s">
        <v>6473</v>
      </c>
      <c r="F1480" s="77" t="s">
        <v>130</v>
      </c>
      <c r="G1480" s="216" t="s">
        <v>4231</v>
      </c>
      <c r="H1480" s="216" t="s">
        <v>6916</v>
      </c>
      <c r="K1480" s="65"/>
      <c r="O1480" s="210"/>
      <c r="R1480" s="201"/>
      <c r="U1480" s="201"/>
      <c r="X1480" s="201"/>
      <c r="Z1480" s="201"/>
      <c r="AB1480" s="201"/>
      <c r="AC1480" s="68"/>
      <c r="AI1480" s="65"/>
      <c r="AM1480" s="65"/>
      <c r="AR1480" s="65"/>
      <c r="AT1480" s="65"/>
      <c r="AU1480" s="65"/>
      <c r="AY1480" s="33" t="s">
        <v>586</v>
      </c>
      <c r="AZ1480" s="48"/>
      <c r="BA1480" s="48"/>
      <c r="BB1480" s="48"/>
      <c r="BC1480" s="48"/>
      <c r="BD1480" s="48"/>
    </row>
    <row r="1481" spans="1:56" s="33" customFormat="1" ht="20.25" customHeight="1">
      <c r="A1481" s="66" t="s">
        <v>7146</v>
      </c>
      <c r="B1481" s="77" t="str">
        <f t="shared" si="283"/>
        <v>2025</v>
      </c>
      <c r="C1481" s="66" t="s">
        <v>7147</v>
      </c>
      <c r="D1481" s="66" t="s">
        <v>1650</v>
      </c>
      <c r="E1481" s="66" t="s">
        <v>6473</v>
      </c>
      <c r="F1481" s="77" t="s">
        <v>130</v>
      </c>
      <c r="G1481" s="216" t="s">
        <v>4231</v>
      </c>
      <c r="H1481" s="216" t="s">
        <v>7148</v>
      </c>
      <c r="K1481" s="65"/>
      <c r="O1481" s="210"/>
      <c r="R1481" s="201"/>
      <c r="U1481" s="201"/>
      <c r="X1481" s="201"/>
      <c r="Z1481" s="201"/>
      <c r="AB1481" s="201"/>
      <c r="AC1481" s="68"/>
      <c r="AI1481" s="65"/>
      <c r="AM1481" s="65"/>
      <c r="AR1481" s="65"/>
      <c r="AT1481" s="65"/>
      <c r="AU1481" s="65"/>
      <c r="AY1481" s="33" t="s">
        <v>586</v>
      </c>
      <c r="AZ1481" s="48"/>
      <c r="BA1481" s="48"/>
      <c r="BB1481" s="48"/>
      <c r="BC1481" s="48"/>
      <c r="BD1481" s="48"/>
    </row>
    <row r="1482" spans="1:56" s="33" customFormat="1" ht="20.25" customHeight="1">
      <c r="A1482" s="66" t="s">
        <v>7149</v>
      </c>
      <c r="B1482" s="77" t="str">
        <f t="shared" si="283"/>
        <v>2025</v>
      </c>
      <c r="C1482" s="66" t="s">
        <v>7150</v>
      </c>
      <c r="D1482" s="66" t="s">
        <v>1650</v>
      </c>
      <c r="E1482" s="66" t="s">
        <v>6473</v>
      </c>
      <c r="F1482" s="77" t="s">
        <v>130</v>
      </c>
      <c r="G1482" s="216" t="s">
        <v>4231</v>
      </c>
      <c r="H1482" s="216" t="s">
        <v>6916</v>
      </c>
      <c r="K1482" s="65"/>
      <c r="O1482" s="210"/>
      <c r="R1482" s="201"/>
      <c r="U1482" s="201"/>
      <c r="X1482" s="201"/>
      <c r="Z1482" s="201"/>
      <c r="AB1482" s="201"/>
      <c r="AC1482" s="68"/>
      <c r="AI1482" s="65"/>
      <c r="AM1482" s="65"/>
      <c r="AR1482" s="65"/>
      <c r="AT1482" s="65"/>
      <c r="AU1482" s="65"/>
      <c r="AY1482" s="33" t="s">
        <v>586</v>
      </c>
      <c r="AZ1482" s="48"/>
      <c r="BA1482" s="48"/>
      <c r="BB1482" s="48"/>
      <c r="BC1482" s="48"/>
      <c r="BD1482" s="48"/>
    </row>
    <row r="1483" spans="1:56" s="33" customFormat="1" ht="20.25" customHeight="1">
      <c r="A1483" s="66" t="s">
        <v>7151</v>
      </c>
      <c r="B1483" s="77" t="str">
        <f t="shared" si="283"/>
        <v>2025</v>
      </c>
      <c r="C1483" s="66" t="s">
        <v>7152</v>
      </c>
      <c r="D1483" s="66" t="s">
        <v>1650</v>
      </c>
      <c r="E1483" s="66" t="s">
        <v>6473</v>
      </c>
      <c r="F1483" s="77" t="s">
        <v>130</v>
      </c>
      <c r="G1483" s="216" t="s">
        <v>4231</v>
      </c>
      <c r="H1483" s="216" t="s">
        <v>7148</v>
      </c>
      <c r="K1483" s="65"/>
      <c r="O1483" s="210"/>
      <c r="R1483" s="201"/>
      <c r="U1483" s="201"/>
      <c r="X1483" s="201"/>
      <c r="Z1483" s="201"/>
      <c r="AB1483" s="201"/>
      <c r="AC1483" s="68"/>
      <c r="AI1483" s="65"/>
      <c r="AM1483" s="65"/>
      <c r="AR1483" s="65"/>
      <c r="AT1483" s="65"/>
      <c r="AU1483" s="65"/>
      <c r="AY1483" s="33" t="s">
        <v>586</v>
      </c>
      <c r="AZ1483" s="48"/>
      <c r="BA1483" s="48"/>
      <c r="BB1483" s="48"/>
      <c r="BC1483" s="48"/>
      <c r="BD1483" s="48"/>
    </row>
    <row r="1484" spans="1:56" s="33" customFormat="1" ht="20.25" customHeight="1">
      <c r="A1484" s="66" t="s">
        <v>7153</v>
      </c>
      <c r="B1484" s="77" t="str">
        <f t="shared" si="283"/>
        <v>2025</v>
      </c>
      <c r="C1484" s="66" t="s">
        <v>7154</v>
      </c>
      <c r="D1484" s="66" t="s">
        <v>1650</v>
      </c>
      <c r="E1484" s="66" t="s">
        <v>6473</v>
      </c>
      <c r="F1484" s="77" t="s">
        <v>130</v>
      </c>
      <c r="G1484" s="216" t="s">
        <v>4231</v>
      </c>
      <c r="H1484" s="216" t="s">
        <v>7148</v>
      </c>
      <c r="K1484" s="65"/>
      <c r="O1484" s="210"/>
      <c r="R1484" s="201"/>
      <c r="U1484" s="201"/>
      <c r="X1484" s="201"/>
      <c r="Z1484" s="201"/>
      <c r="AB1484" s="201"/>
      <c r="AC1484" s="68"/>
      <c r="AI1484" s="65"/>
      <c r="AM1484" s="65"/>
      <c r="AR1484" s="65"/>
      <c r="AT1484" s="65"/>
      <c r="AU1484" s="65"/>
      <c r="AY1484" s="33" t="s">
        <v>586</v>
      </c>
      <c r="AZ1484" s="48"/>
      <c r="BA1484" s="48"/>
      <c r="BB1484" s="48"/>
      <c r="BC1484" s="48"/>
      <c r="BD1484" s="48"/>
    </row>
    <row r="1485" spans="1:56" s="33" customFormat="1" ht="20.25" customHeight="1">
      <c r="A1485" s="66" t="s">
        <v>7155</v>
      </c>
      <c r="B1485" s="77" t="str">
        <f t="shared" si="283"/>
        <v>2025</v>
      </c>
      <c r="C1485" s="66" t="s">
        <v>7156</v>
      </c>
      <c r="D1485" s="66" t="s">
        <v>1650</v>
      </c>
      <c r="E1485" s="66" t="s">
        <v>6473</v>
      </c>
      <c r="F1485" s="77" t="s">
        <v>130</v>
      </c>
      <c r="G1485" s="216" t="s">
        <v>4231</v>
      </c>
      <c r="H1485" s="216" t="s">
        <v>7148</v>
      </c>
      <c r="K1485" s="65"/>
      <c r="O1485" s="210"/>
      <c r="R1485" s="201"/>
      <c r="U1485" s="201"/>
      <c r="X1485" s="201"/>
      <c r="Z1485" s="201"/>
      <c r="AB1485" s="201"/>
      <c r="AC1485" s="68"/>
      <c r="AI1485" s="65"/>
      <c r="AM1485" s="65"/>
      <c r="AR1485" s="65"/>
      <c r="AT1485" s="65"/>
      <c r="AU1485" s="65"/>
      <c r="AY1485" s="33" t="s">
        <v>586</v>
      </c>
      <c r="AZ1485" s="48"/>
      <c r="BA1485" s="48"/>
      <c r="BB1485" s="48"/>
      <c r="BC1485" s="48"/>
      <c r="BD1485" s="48"/>
    </row>
    <row r="1486" spans="1:56" s="33" customFormat="1" ht="20.25" customHeight="1">
      <c r="A1486" s="66" t="s">
        <v>7157</v>
      </c>
      <c r="B1486" s="77" t="str">
        <f t="shared" si="283"/>
        <v>2025</v>
      </c>
      <c r="C1486" s="66" t="s">
        <v>7158</v>
      </c>
      <c r="D1486" s="66" t="s">
        <v>1650</v>
      </c>
      <c r="E1486" s="66" t="s">
        <v>6473</v>
      </c>
      <c r="F1486" s="77" t="s">
        <v>130</v>
      </c>
      <c r="G1486" s="216" t="s">
        <v>4231</v>
      </c>
      <c r="H1486" s="216" t="s">
        <v>7148</v>
      </c>
      <c r="K1486" s="65"/>
      <c r="O1486" s="210"/>
      <c r="R1486" s="201"/>
      <c r="U1486" s="201"/>
      <c r="X1486" s="201"/>
      <c r="Z1486" s="201"/>
      <c r="AB1486" s="201"/>
      <c r="AC1486" s="68"/>
      <c r="AI1486" s="65"/>
      <c r="AM1486" s="65"/>
      <c r="AR1486" s="65"/>
      <c r="AT1486" s="65"/>
      <c r="AU1486" s="65"/>
      <c r="AY1486" s="33" t="s">
        <v>586</v>
      </c>
      <c r="AZ1486" s="48"/>
      <c r="BA1486" s="48"/>
      <c r="BB1486" s="48"/>
      <c r="BC1486" s="48"/>
      <c r="BD1486" s="48"/>
    </row>
    <row r="1487" spans="1:56" s="33" customFormat="1" ht="20.25" customHeight="1">
      <c r="A1487" s="66" t="s">
        <v>7159</v>
      </c>
      <c r="B1487" s="77" t="str">
        <f t="shared" si="283"/>
        <v>2025</v>
      </c>
      <c r="C1487" s="66" t="s">
        <v>7160</v>
      </c>
      <c r="D1487" s="66" t="s">
        <v>1650</v>
      </c>
      <c r="E1487" s="66" t="s">
        <v>6473</v>
      </c>
      <c r="F1487" s="77" t="s">
        <v>130</v>
      </c>
      <c r="G1487" s="216" t="s">
        <v>4231</v>
      </c>
      <c r="H1487" s="216" t="s">
        <v>7148</v>
      </c>
      <c r="K1487" s="65"/>
      <c r="O1487" s="210"/>
      <c r="R1487" s="201"/>
      <c r="U1487" s="201"/>
      <c r="X1487" s="201"/>
      <c r="Z1487" s="201"/>
      <c r="AB1487" s="201"/>
      <c r="AC1487" s="68"/>
      <c r="AI1487" s="65"/>
      <c r="AM1487" s="65"/>
      <c r="AR1487" s="65"/>
      <c r="AT1487" s="65"/>
      <c r="AU1487" s="65"/>
      <c r="AY1487" s="33" t="s">
        <v>586</v>
      </c>
      <c r="AZ1487" s="48"/>
      <c r="BA1487" s="48"/>
      <c r="BB1487" s="48"/>
      <c r="BC1487" s="48"/>
      <c r="BD1487" s="48"/>
    </row>
    <row r="1488" spans="1:56" s="33" customFormat="1" ht="20.25" customHeight="1">
      <c r="A1488" s="66" t="s">
        <v>7161</v>
      </c>
      <c r="B1488" s="77" t="str">
        <f t="shared" si="283"/>
        <v>2025</v>
      </c>
      <c r="C1488" s="66" t="s">
        <v>7162</v>
      </c>
      <c r="D1488" s="66" t="s">
        <v>1650</v>
      </c>
      <c r="E1488" s="66" t="s">
        <v>6473</v>
      </c>
      <c r="F1488" s="77" t="s">
        <v>130</v>
      </c>
      <c r="G1488" s="216" t="s">
        <v>4231</v>
      </c>
      <c r="H1488" s="216" t="s">
        <v>7148</v>
      </c>
      <c r="K1488" s="65"/>
      <c r="O1488" s="210"/>
      <c r="R1488" s="201"/>
      <c r="U1488" s="201"/>
      <c r="X1488" s="201"/>
      <c r="Z1488" s="201"/>
      <c r="AB1488" s="201"/>
      <c r="AC1488" s="68"/>
      <c r="AI1488" s="65"/>
      <c r="AM1488" s="65"/>
      <c r="AR1488" s="65"/>
      <c r="AT1488" s="65"/>
      <c r="AU1488" s="65"/>
      <c r="AY1488" s="33" t="s">
        <v>586</v>
      </c>
      <c r="AZ1488" s="48"/>
      <c r="BA1488" s="48"/>
      <c r="BB1488" s="48"/>
      <c r="BC1488" s="48"/>
      <c r="BD1488" s="48"/>
    </row>
    <row r="1489" spans="1:56" s="33" customFormat="1" ht="20.25" customHeight="1">
      <c r="A1489" s="66" t="s">
        <v>7163</v>
      </c>
      <c r="B1489" s="77" t="str">
        <f t="shared" si="283"/>
        <v>2025</v>
      </c>
      <c r="C1489" s="66" t="s">
        <v>7164</v>
      </c>
      <c r="D1489" s="66" t="s">
        <v>1650</v>
      </c>
      <c r="E1489" s="66" t="s">
        <v>6473</v>
      </c>
      <c r="F1489" s="77" t="s">
        <v>130</v>
      </c>
      <c r="G1489" s="216" t="s">
        <v>4231</v>
      </c>
      <c r="H1489" s="216" t="s">
        <v>7148</v>
      </c>
      <c r="K1489" s="65"/>
      <c r="O1489" s="210"/>
      <c r="R1489" s="201"/>
      <c r="U1489" s="201"/>
      <c r="X1489" s="201"/>
      <c r="Z1489" s="201"/>
      <c r="AB1489" s="201"/>
      <c r="AC1489" s="68"/>
      <c r="AI1489" s="65"/>
      <c r="AM1489" s="65"/>
      <c r="AR1489" s="65"/>
      <c r="AT1489" s="65"/>
      <c r="AU1489" s="65"/>
      <c r="AY1489" s="33" t="s">
        <v>586</v>
      </c>
      <c r="AZ1489" s="48"/>
      <c r="BA1489" s="48"/>
      <c r="BB1489" s="48"/>
      <c r="BC1489" s="48"/>
      <c r="BD1489" s="48"/>
    </row>
    <row r="1490" spans="1:56" s="33" customFormat="1" ht="20.25" customHeight="1">
      <c r="A1490" s="66" t="s">
        <v>7165</v>
      </c>
      <c r="B1490" s="77" t="str">
        <f t="shared" si="283"/>
        <v>2025</v>
      </c>
      <c r="C1490" s="66" t="s">
        <v>7166</v>
      </c>
      <c r="D1490" s="66" t="s">
        <v>1650</v>
      </c>
      <c r="E1490" s="66" t="s">
        <v>6473</v>
      </c>
      <c r="F1490" s="77" t="s">
        <v>130</v>
      </c>
      <c r="G1490" s="216" t="s">
        <v>4231</v>
      </c>
      <c r="H1490" s="216" t="s">
        <v>7148</v>
      </c>
      <c r="K1490" s="65"/>
      <c r="O1490" s="210"/>
      <c r="R1490" s="201"/>
      <c r="U1490" s="201"/>
      <c r="X1490" s="201"/>
      <c r="Z1490" s="201"/>
      <c r="AB1490" s="201"/>
      <c r="AC1490" s="68"/>
      <c r="AI1490" s="65"/>
      <c r="AM1490" s="65"/>
      <c r="AR1490" s="65"/>
      <c r="AT1490" s="65"/>
      <c r="AU1490" s="65"/>
      <c r="AY1490" s="33" t="s">
        <v>586</v>
      </c>
      <c r="AZ1490" s="48"/>
      <c r="BA1490" s="48"/>
      <c r="BB1490" s="48"/>
      <c r="BC1490" s="48"/>
      <c r="BD1490" s="48"/>
    </row>
    <row r="1491" spans="1:56" s="33" customFormat="1" ht="20.25" customHeight="1">
      <c r="A1491" s="66" t="s">
        <v>7167</v>
      </c>
      <c r="B1491" s="77" t="str">
        <f t="shared" si="283"/>
        <v>2025</v>
      </c>
      <c r="C1491" s="66" t="s">
        <v>7168</v>
      </c>
      <c r="D1491" s="66" t="s">
        <v>1650</v>
      </c>
      <c r="E1491" s="66" t="s">
        <v>6473</v>
      </c>
      <c r="F1491" s="77" t="s">
        <v>130</v>
      </c>
      <c r="G1491" s="216" t="s">
        <v>4231</v>
      </c>
      <c r="H1491" s="216" t="s">
        <v>7148</v>
      </c>
      <c r="K1491" s="65"/>
      <c r="O1491" s="210"/>
      <c r="R1491" s="201"/>
      <c r="U1491" s="201"/>
      <c r="X1491" s="201"/>
      <c r="Z1491" s="201"/>
      <c r="AB1491" s="201"/>
      <c r="AC1491" s="68"/>
      <c r="AI1491" s="65"/>
      <c r="AM1491" s="65"/>
      <c r="AR1491" s="65"/>
      <c r="AT1491" s="65"/>
      <c r="AU1491" s="65"/>
      <c r="AY1491" s="33" t="s">
        <v>586</v>
      </c>
      <c r="AZ1491" s="48"/>
      <c r="BA1491" s="48"/>
      <c r="BB1491" s="48"/>
      <c r="BC1491" s="48"/>
      <c r="BD1491" s="48"/>
    </row>
    <row r="1492" spans="1:56" s="33" customFormat="1" ht="20.25" customHeight="1">
      <c r="A1492" s="66" t="s">
        <v>7169</v>
      </c>
      <c r="B1492" s="77" t="str">
        <f t="shared" si="283"/>
        <v>2025</v>
      </c>
      <c r="C1492" s="66" t="s">
        <v>7170</v>
      </c>
      <c r="D1492" s="66" t="s">
        <v>7171</v>
      </c>
      <c r="E1492" s="66" t="s">
        <v>7016</v>
      </c>
      <c r="F1492" s="77" t="s">
        <v>130</v>
      </c>
      <c r="G1492" s="216" t="s">
        <v>4119</v>
      </c>
      <c r="H1492" s="216" t="s">
        <v>7172</v>
      </c>
      <c r="K1492" s="65"/>
      <c r="O1492" s="210"/>
      <c r="R1492" s="201"/>
      <c r="U1492" s="201"/>
      <c r="X1492" s="201"/>
      <c r="Z1492" s="201"/>
      <c r="AB1492" s="201"/>
      <c r="AC1492" s="68"/>
      <c r="AI1492" s="65"/>
      <c r="AM1492" s="65"/>
      <c r="AR1492" s="65"/>
      <c r="AT1492" s="65"/>
      <c r="AU1492" s="65"/>
      <c r="AY1492" s="33" t="s">
        <v>586</v>
      </c>
      <c r="AZ1492" s="48"/>
      <c r="BA1492" s="48"/>
      <c r="BB1492" s="48"/>
      <c r="BC1492" s="48"/>
      <c r="BD1492" s="48"/>
    </row>
    <row r="1493" spans="1:56" s="33" customFormat="1" ht="20.25" customHeight="1">
      <c r="A1493" s="66" t="s">
        <v>7173</v>
      </c>
      <c r="B1493" s="77" t="str">
        <f t="shared" si="283"/>
        <v>2025</v>
      </c>
      <c r="C1493" s="66" t="s">
        <v>7174</v>
      </c>
      <c r="D1493" s="66" t="s">
        <v>5668</v>
      </c>
      <c r="E1493" s="66" t="s">
        <v>6473</v>
      </c>
      <c r="F1493" s="77" t="s">
        <v>130</v>
      </c>
      <c r="G1493" s="216" t="s">
        <v>6605</v>
      </c>
      <c r="H1493" s="216" t="s">
        <v>7175</v>
      </c>
      <c r="K1493" s="65"/>
      <c r="O1493" s="210"/>
      <c r="R1493" s="201"/>
      <c r="U1493" s="201"/>
      <c r="X1493" s="201"/>
      <c r="Z1493" s="201"/>
      <c r="AB1493" s="201"/>
      <c r="AC1493" s="68"/>
      <c r="AI1493" s="65"/>
      <c r="AM1493" s="65"/>
      <c r="AR1493" s="65"/>
      <c r="AT1493" s="65"/>
      <c r="AU1493" s="65"/>
      <c r="AY1493" s="33" t="s">
        <v>586</v>
      </c>
      <c r="AZ1493" s="48"/>
      <c r="BA1493" s="48"/>
      <c r="BB1493" s="48"/>
      <c r="BC1493" s="48"/>
      <c r="BD1493" s="48"/>
    </row>
    <row r="1494" spans="1:56" s="33" customFormat="1" ht="20.25" customHeight="1">
      <c r="A1494" s="66" t="s">
        <v>7176</v>
      </c>
      <c r="B1494" s="77" t="str">
        <f t="shared" si="283"/>
        <v>2025</v>
      </c>
      <c r="C1494" s="66" t="s">
        <v>7177</v>
      </c>
      <c r="D1494" s="66" t="s">
        <v>2254</v>
      </c>
      <c r="E1494" s="66" t="s">
        <v>7115</v>
      </c>
      <c r="F1494" s="77" t="s">
        <v>1126</v>
      </c>
      <c r="G1494" s="216" t="s">
        <v>4119</v>
      </c>
      <c r="H1494" s="216" t="s">
        <v>7178</v>
      </c>
      <c r="K1494" s="65"/>
      <c r="O1494" s="210"/>
      <c r="R1494" s="201"/>
      <c r="U1494" s="201"/>
      <c r="X1494" s="201"/>
      <c r="Z1494" s="201"/>
      <c r="AB1494" s="201"/>
      <c r="AC1494" s="68"/>
      <c r="AI1494" s="65"/>
      <c r="AM1494" s="65"/>
      <c r="AR1494" s="65"/>
      <c r="AT1494" s="65"/>
      <c r="AU1494" s="65"/>
      <c r="AY1494" s="33" t="s">
        <v>586</v>
      </c>
      <c r="AZ1494" s="48"/>
      <c r="BA1494" s="48"/>
      <c r="BB1494" s="48"/>
      <c r="BC1494" s="48"/>
      <c r="BD1494" s="48"/>
    </row>
    <row r="1495" spans="1:56" s="33" customFormat="1" ht="20.25" customHeight="1">
      <c r="A1495" s="66" t="s">
        <v>7179</v>
      </c>
      <c r="B1495" s="77" t="str">
        <f t="shared" si="283"/>
        <v>2025</v>
      </c>
      <c r="C1495" s="66" t="s">
        <v>7180</v>
      </c>
      <c r="D1495" s="66" t="s">
        <v>2184</v>
      </c>
      <c r="E1495" s="66" t="s">
        <v>7115</v>
      </c>
      <c r="F1495" s="77" t="s">
        <v>1126</v>
      </c>
      <c r="G1495" s="216" t="s">
        <v>4119</v>
      </c>
      <c r="H1495" s="216" t="s">
        <v>7181</v>
      </c>
      <c r="K1495" s="65"/>
      <c r="O1495" s="210"/>
      <c r="R1495" s="201"/>
      <c r="U1495" s="201"/>
      <c r="X1495" s="201"/>
      <c r="Z1495" s="201"/>
      <c r="AB1495" s="201"/>
      <c r="AC1495" s="68"/>
      <c r="AI1495" s="65"/>
      <c r="AM1495" s="65"/>
      <c r="AR1495" s="65"/>
      <c r="AT1495" s="65"/>
      <c r="AU1495" s="65"/>
      <c r="AY1495" s="33" t="s">
        <v>586</v>
      </c>
      <c r="AZ1495" s="48"/>
      <c r="BA1495" s="48"/>
      <c r="BB1495" s="48"/>
      <c r="BC1495" s="48"/>
      <c r="BD1495" s="48"/>
    </row>
    <row r="1496" spans="1:56" s="33" customFormat="1" ht="20.25" customHeight="1">
      <c r="A1496" s="66" t="s">
        <v>7182</v>
      </c>
      <c r="B1496" s="77" t="str">
        <f t="shared" si="283"/>
        <v>2025</v>
      </c>
      <c r="C1496" s="66" t="s">
        <v>7183</v>
      </c>
      <c r="D1496" s="66" t="s">
        <v>7184</v>
      </c>
      <c r="E1496" s="66" t="s">
        <v>331</v>
      </c>
      <c r="F1496" s="77" t="s">
        <v>130</v>
      </c>
      <c r="G1496" s="216">
        <v>46023</v>
      </c>
      <c r="H1496" s="216" t="s">
        <v>7185</v>
      </c>
      <c r="K1496" s="65"/>
      <c r="O1496" s="210"/>
      <c r="R1496" s="201"/>
      <c r="U1496" s="201"/>
      <c r="X1496" s="201"/>
      <c r="Z1496" s="201"/>
      <c r="AB1496" s="201"/>
      <c r="AC1496" s="68"/>
      <c r="AI1496" s="65"/>
      <c r="AM1496" s="65"/>
      <c r="AR1496" s="65"/>
      <c r="AT1496" s="65"/>
      <c r="AU1496" s="65"/>
      <c r="AY1496" s="33" t="s">
        <v>586</v>
      </c>
      <c r="AZ1496" s="48"/>
      <c r="BA1496" s="48"/>
      <c r="BB1496" s="48"/>
      <c r="BC1496" s="48"/>
      <c r="BD1496" s="48"/>
    </row>
    <row r="1497" spans="1:56" s="33" customFormat="1" ht="20.25" customHeight="1">
      <c r="A1497" s="66" t="s">
        <v>7186</v>
      </c>
      <c r="B1497" s="77" t="str">
        <f t="shared" si="283"/>
        <v>2025</v>
      </c>
      <c r="C1497" s="66" t="s">
        <v>7187</v>
      </c>
      <c r="D1497" s="66" t="s">
        <v>7188</v>
      </c>
      <c r="E1497" s="66" t="s">
        <v>7189</v>
      </c>
      <c r="F1497" s="77" t="s">
        <v>913</v>
      </c>
      <c r="G1497" s="216" t="s">
        <v>6605</v>
      </c>
      <c r="H1497" s="216" t="s">
        <v>6605</v>
      </c>
      <c r="K1497" s="65"/>
      <c r="O1497" s="210"/>
      <c r="R1497" s="201"/>
      <c r="U1497" s="201"/>
      <c r="X1497" s="201"/>
      <c r="Z1497" s="201"/>
      <c r="AB1497" s="201"/>
      <c r="AC1497" s="68"/>
      <c r="AI1497" s="65"/>
      <c r="AM1497" s="65"/>
      <c r="AR1497" s="65"/>
      <c r="AT1497" s="65"/>
      <c r="AU1497" s="65"/>
      <c r="AY1497" s="33" t="s">
        <v>586</v>
      </c>
      <c r="AZ1497" s="48"/>
      <c r="BA1497" s="48"/>
      <c r="BB1497" s="48"/>
      <c r="BC1497" s="48"/>
      <c r="BD1497" s="48"/>
    </row>
    <row r="1498" spans="1:56" s="22" customFormat="1" ht="20.25" customHeight="1">
      <c r="A1498" s="22" t="s">
        <v>7190</v>
      </c>
      <c r="B1498" s="22">
        <v>2023</v>
      </c>
      <c r="C1498" s="22" t="s">
        <v>7191</v>
      </c>
      <c r="D1498" s="22" t="s">
        <v>6366</v>
      </c>
      <c r="E1498" s="22" t="s">
        <v>7192</v>
      </c>
      <c r="F1498" s="22" t="s">
        <v>576</v>
      </c>
      <c r="G1498" s="219" t="s">
        <v>1459</v>
      </c>
      <c r="H1498" s="219" t="s">
        <v>1584</v>
      </c>
      <c r="I1498" s="22" t="s">
        <v>3979</v>
      </c>
      <c r="J1498" s="22" t="s">
        <v>7193</v>
      </c>
      <c r="K1498" s="222">
        <v>46203</v>
      </c>
      <c r="L1498" s="223" t="str">
        <f>VLOOKUP(MONTH($K1498),TablaMeses[],2,FALSE)</f>
        <v>06 JUNIO</v>
      </c>
      <c r="M1498" s="22">
        <v>2026</v>
      </c>
      <c r="N1498" s="22" t="s">
        <v>99</v>
      </c>
      <c r="O1498" s="219">
        <v>46142</v>
      </c>
      <c r="P1498" s="22" t="s">
        <v>170</v>
      </c>
      <c r="Q1498" s="220">
        <v>46147</v>
      </c>
      <c r="R1498" s="201">
        <v>46147</v>
      </c>
      <c r="U1498" s="201"/>
      <c r="X1498" s="220"/>
      <c r="Z1498" s="220"/>
      <c r="AB1498" s="220"/>
      <c r="AC1498" s="221"/>
      <c r="AI1498" s="220"/>
      <c r="AM1498" s="220"/>
      <c r="AR1498" s="220"/>
      <c r="AT1498" s="220"/>
      <c r="AU1498" s="220"/>
      <c r="AV1498" s="222">
        <v>46147</v>
      </c>
      <c r="AW1498" s="223">
        <v>19</v>
      </c>
      <c r="AX1498" s="22">
        <v>2026</v>
      </c>
      <c r="AY1498" s="22" t="s">
        <v>3948</v>
      </c>
      <c r="AZ1498" s="25"/>
      <c r="BA1498" s="25"/>
      <c r="BB1498" s="25"/>
      <c r="BC1498" s="25"/>
      <c r="BD1498" s="25"/>
    </row>
    <row r="1499" spans="1:56" ht="20.25" customHeight="1">
      <c r="A1499" s="26" t="s">
        <v>7194</v>
      </c>
      <c r="B1499" s="26">
        <v>2015</v>
      </c>
      <c r="I1499" s="26" t="s">
        <v>7195</v>
      </c>
      <c r="J1499" s="26" t="s">
        <v>7193</v>
      </c>
      <c r="R1499" s="201"/>
      <c r="U1499" s="201"/>
      <c r="AY1499" s="26" t="s">
        <v>1619</v>
      </c>
    </row>
    <row r="1500" spans="1:56" ht="20.25" customHeight="1">
      <c r="R1500" s="201"/>
      <c r="U1500" s="201"/>
    </row>
    <row r="1501" spans="1:56" ht="20.25" customHeight="1">
      <c r="R1501" s="201"/>
      <c r="U1501" s="201"/>
    </row>
    <row r="1502" spans="1:56" ht="20.25" customHeight="1">
      <c r="R1502" s="201"/>
      <c r="U1502" s="201"/>
    </row>
    <row r="1503" spans="1:56" ht="20.25" customHeight="1">
      <c r="R1503" s="201"/>
      <c r="U1503" s="201"/>
    </row>
    <row r="1504" spans="1:56" ht="20.25" customHeight="1">
      <c r="R1504" s="201"/>
      <c r="U1504" s="201"/>
    </row>
    <row r="1505" spans="18:21" ht="20.25" customHeight="1">
      <c r="R1505" s="201"/>
      <c r="U1505" s="201"/>
    </row>
    <row r="1506" spans="18:21" ht="20.25" customHeight="1">
      <c r="R1506" s="201"/>
      <c r="U1506" s="201"/>
    </row>
    <row r="1507" spans="18:21" ht="20.25" customHeight="1">
      <c r="R1507" s="201"/>
      <c r="U1507" s="201"/>
    </row>
    <row r="1508" spans="18:21" ht="20.25" customHeight="1">
      <c r="R1508" s="201"/>
      <c r="U1508" s="201"/>
    </row>
    <row r="1509" spans="18:21" ht="20.25" customHeight="1">
      <c r="R1509" s="201"/>
      <c r="U1509" s="201"/>
    </row>
    <row r="1510" spans="18:21" ht="20.25" customHeight="1">
      <c r="R1510" s="201"/>
      <c r="U1510" s="201"/>
    </row>
    <row r="1511" spans="18:21" ht="20.25" customHeight="1">
      <c r="R1511" s="201"/>
      <c r="U1511" s="201"/>
    </row>
    <row r="1512" spans="18:21" ht="20.25" customHeight="1">
      <c r="R1512" s="201"/>
      <c r="U1512" s="201"/>
    </row>
    <row r="1513" spans="18:21" ht="20.25" customHeight="1">
      <c r="R1513" s="201"/>
      <c r="U1513" s="201"/>
    </row>
    <row r="1514" spans="18:21" ht="20.25" customHeight="1">
      <c r="R1514" s="201"/>
      <c r="U1514" s="201"/>
    </row>
    <row r="1515" spans="18:21" ht="20.25" customHeight="1">
      <c r="R1515" s="201"/>
      <c r="U1515" s="201"/>
    </row>
    <row r="1516" spans="18:21" ht="20.25" customHeight="1">
      <c r="R1516" s="201"/>
      <c r="U1516" s="201"/>
    </row>
    <row r="1517" spans="18:21" ht="20.25" customHeight="1">
      <c r="R1517" s="201"/>
      <c r="U1517" s="201"/>
    </row>
    <row r="1518" spans="18:21" ht="20.25" customHeight="1">
      <c r="R1518" s="201"/>
      <c r="U1518" s="201"/>
    </row>
    <row r="1519" spans="18:21" ht="20.25" customHeight="1">
      <c r="R1519" s="201"/>
      <c r="U1519" s="201"/>
    </row>
    <row r="1520" spans="18:21" ht="20.25" customHeight="1">
      <c r="R1520" s="201"/>
      <c r="U1520" s="201"/>
    </row>
    <row r="1521" spans="18:21" ht="20.25" customHeight="1">
      <c r="R1521" s="201"/>
      <c r="U1521" s="201"/>
    </row>
    <row r="1522" spans="18:21" ht="20.25" customHeight="1">
      <c r="R1522" s="201"/>
      <c r="U1522" s="201"/>
    </row>
    <row r="1523" spans="18:21" ht="20.25" customHeight="1">
      <c r="R1523" s="201"/>
      <c r="U1523" s="201"/>
    </row>
    <row r="1524" spans="18:21" ht="20.25" customHeight="1">
      <c r="R1524" s="201"/>
      <c r="U1524" s="201"/>
    </row>
    <row r="1525" spans="18:21" ht="20.25" customHeight="1">
      <c r="R1525" s="201"/>
      <c r="U1525" s="201"/>
    </row>
    <row r="1526" spans="18:21" ht="20.25" customHeight="1">
      <c r="R1526" s="201"/>
      <c r="U1526" s="201"/>
    </row>
    <row r="1527" spans="18:21" ht="20.25" customHeight="1">
      <c r="R1527" s="201"/>
      <c r="U1527" s="201"/>
    </row>
    <row r="1528" spans="18:21" ht="20.25" customHeight="1">
      <c r="R1528" s="201"/>
      <c r="U1528" s="201"/>
    </row>
    <row r="1529" spans="18:21" ht="20.25" customHeight="1">
      <c r="R1529" s="201"/>
      <c r="U1529" s="201"/>
    </row>
    <row r="1530" spans="18:21" ht="20.25" customHeight="1">
      <c r="R1530" s="201"/>
      <c r="U1530" s="201"/>
    </row>
    <row r="1531" spans="18:21" ht="20.25" customHeight="1">
      <c r="R1531" s="201"/>
      <c r="U1531" s="201"/>
    </row>
    <row r="1532" spans="18:21" ht="20.25" customHeight="1">
      <c r="R1532" s="201"/>
      <c r="U1532" s="201"/>
    </row>
    <row r="1533" spans="18:21" ht="20.25" customHeight="1">
      <c r="R1533" s="201"/>
      <c r="U1533" s="201"/>
    </row>
    <row r="1534" spans="18:21" ht="20.25" customHeight="1">
      <c r="R1534" s="201"/>
      <c r="U1534" s="201"/>
    </row>
    <row r="1535" spans="18:21" ht="20.25" customHeight="1">
      <c r="R1535" s="201"/>
      <c r="U1535" s="201"/>
    </row>
    <row r="1536" spans="18:21" ht="20.25" customHeight="1">
      <c r="R1536" s="201"/>
      <c r="U1536" s="201"/>
    </row>
    <row r="1537" spans="18:21" ht="20.25" customHeight="1">
      <c r="R1537" s="201"/>
      <c r="U1537" s="201"/>
    </row>
    <row r="1538" spans="18:21" ht="20.25" customHeight="1">
      <c r="R1538" s="201"/>
      <c r="U1538" s="201"/>
    </row>
    <row r="1539" spans="18:21" ht="20.25" customHeight="1">
      <c r="R1539" s="201"/>
      <c r="U1539" s="201"/>
    </row>
    <row r="1540" spans="18:21" ht="20.25" customHeight="1">
      <c r="R1540" s="201"/>
      <c r="U1540" s="201"/>
    </row>
    <row r="1541" spans="18:21" ht="20.25" customHeight="1">
      <c r="R1541" s="201"/>
      <c r="U1541" s="201"/>
    </row>
    <row r="1542" spans="18:21" ht="20.25" customHeight="1">
      <c r="R1542" s="201"/>
      <c r="U1542" s="201"/>
    </row>
    <row r="1543" spans="18:21" ht="20.25" customHeight="1">
      <c r="R1543" s="201"/>
      <c r="U1543" s="201"/>
    </row>
    <row r="1544" spans="18:21" ht="20.25" customHeight="1">
      <c r="R1544" s="201"/>
      <c r="U1544" s="201"/>
    </row>
    <row r="1545" spans="18:21" ht="20.25" customHeight="1">
      <c r="R1545" s="201"/>
      <c r="U1545" s="201"/>
    </row>
    <row r="1546" spans="18:21" ht="20.25" customHeight="1">
      <c r="R1546" s="201"/>
      <c r="U1546" s="201"/>
    </row>
    <row r="1547" spans="18:21" ht="20.25" customHeight="1">
      <c r="R1547" s="201"/>
      <c r="U1547" s="201"/>
    </row>
    <row r="1548" spans="18:21" ht="20.25" customHeight="1">
      <c r="R1548" s="201"/>
      <c r="U1548" s="201"/>
    </row>
    <row r="1549" spans="18:21" ht="20.25" customHeight="1">
      <c r="R1549" s="201"/>
      <c r="U1549" s="201"/>
    </row>
    <row r="1550" spans="18:21" ht="20.25" customHeight="1">
      <c r="R1550" s="201"/>
      <c r="U1550" s="201"/>
    </row>
    <row r="1551" spans="18:21" ht="20.25" customHeight="1">
      <c r="R1551" s="201"/>
      <c r="U1551" s="201"/>
    </row>
    <row r="1552" spans="18:21" ht="20.25" customHeight="1">
      <c r="R1552" s="201"/>
      <c r="U1552" s="201"/>
    </row>
    <row r="1553" spans="18:21" ht="20.25" customHeight="1">
      <c r="R1553" s="201"/>
      <c r="U1553" s="201"/>
    </row>
    <row r="1554" spans="18:21" ht="20.25" customHeight="1">
      <c r="R1554" s="201"/>
      <c r="U1554" s="201"/>
    </row>
    <row r="1555" spans="18:21" ht="20.25" customHeight="1">
      <c r="R1555" s="201"/>
      <c r="U1555" s="201"/>
    </row>
    <row r="1556" spans="18:21" ht="20.25" customHeight="1">
      <c r="R1556" s="201"/>
      <c r="U1556" s="201"/>
    </row>
    <row r="1557" spans="18:21" ht="20.25" customHeight="1">
      <c r="R1557" s="201"/>
      <c r="U1557" s="201"/>
    </row>
    <row r="1558" spans="18:21" ht="20.25" customHeight="1">
      <c r="R1558" s="201"/>
      <c r="U1558" s="201"/>
    </row>
    <row r="1559" spans="18:21" ht="20.25" customHeight="1">
      <c r="R1559" s="201"/>
      <c r="U1559" s="201"/>
    </row>
    <row r="1560" spans="18:21" ht="20.25" customHeight="1">
      <c r="R1560" s="201"/>
      <c r="U1560" s="201"/>
    </row>
    <row r="1561" spans="18:21" ht="20.25" customHeight="1">
      <c r="R1561" s="201"/>
      <c r="U1561" s="201"/>
    </row>
    <row r="1562" spans="18:21" ht="20.25" customHeight="1">
      <c r="R1562" s="201"/>
      <c r="U1562" s="201"/>
    </row>
    <row r="1563" spans="18:21" ht="20.25" customHeight="1">
      <c r="R1563" s="201"/>
      <c r="U1563" s="201"/>
    </row>
    <row r="1564" spans="18:21" ht="20.25" customHeight="1">
      <c r="R1564" s="201"/>
      <c r="U1564" s="201"/>
    </row>
    <row r="1565" spans="18:21" ht="20.25" customHeight="1">
      <c r="R1565" s="201"/>
      <c r="U1565" s="201"/>
    </row>
    <row r="1566" spans="18:21" ht="20.25" customHeight="1">
      <c r="R1566" s="201"/>
      <c r="U1566" s="201"/>
    </row>
    <row r="1567" spans="18:21" ht="20.25" customHeight="1">
      <c r="R1567" s="201"/>
      <c r="U1567" s="201"/>
    </row>
    <row r="1568" spans="18:21" ht="20.25" customHeight="1">
      <c r="R1568" s="201"/>
      <c r="U1568" s="201"/>
    </row>
    <row r="1569" spans="18:21" ht="20.25" customHeight="1">
      <c r="R1569" s="201"/>
      <c r="U1569" s="201"/>
    </row>
    <row r="1570" spans="18:21" ht="20.25" customHeight="1">
      <c r="R1570" s="201"/>
      <c r="U1570" s="201"/>
    </row>
    <row r="1571" spans="18:21" ht="20.25" customHeight="1">
      <c r="R1571" s="201"/>
      <c r="U1571" s="201"/>
    </row>
    <row r="1572" spans="18:21" ht="20.25" customHeight="1">
      <c r="R1572" s="201"/>
      <c r="U1572" s="201"/>
    </row>
    <row r="1573" spans="18:21" ht="20.25" customHeight="1">
      <c r="R1573" s="201"/>
      <c r="U1573" s="201"/>
    </row>
    <row r="1574" spans="18:21" ht="20.25" customHeight="1">
      <c r="R1574" s="201"/>
      <c r="U1574" s="201"/>
    </row>
    <row r="1575" spans="18:21" ht="20.25" customHeight="1">
      <c r="R1575" s="201"/>
      <c r="U1575" s="201"/>
    </row>
    <row r="1576" spans="18:21" ht="20.25" customHeight="1">
      <c r="R1576" s="201"/>
      <c r="U1576" s="201"/>
    </row>
    <row r="1577" spans="18:21" ht="20.25" customHeight="1">
      <c r="R1577" s="201"/>
      <c r="U1577" s="201"/>
    </row>
    <row r="1578" spans="18:21" ht="20.25" customHeight="1">
      <c r="R1578" s="201"/>
      <c r="U1578" s="201"/>
    </row>
    <row r="1579" spans="18:21" ht="20.25" customHeight="1">
      <c r="R1579" s="201"/>
      <c r="U1579" s="201"/>
    </row>
    <row r="1580" spans="18:21" ht="20.25" customHeight="1">
      <c r="R1580" s="201"/>
      <c r="U1580" s="201"/>
    </row>
    <row r="1581" spans="18:21" ht="20.25" customHeight="1">
      <c r="R1581" s="201"/>
      <c r="U1581" s="201"/>
    </row>
    <row r="1582" spans="18:21" ht="20.25" customHeight="1">
      <c r="R1582" s="201"/>
      <c r="U1582" s="201"/>
    </row>
    <row r="1583" spans="18:21" ht="20.25" customHeight="1">
      <c r="R1583" s="201"/>
      <c r="U1583" s="201"/>
    </row>
    <row r="1584" spans="18:21" ht="20.25" customHeight="1">
      <c r="R1584" s="201"/>
      <c r="U1584" s="201"/>
    </row>
    <row r="1585" spans="18:21" ht="20.25" customHeight="1">
      <c r="R1585" s="201"/>
      <c r="U1585" s="201"/>
    </row>
    <row r="1586" spans="18:21" ht="20.25" customHeight="1">
      <c r="R1586" s="201"/>
      <c r="U1586" s="201"/>
    </row>
    <row r="1587" spans="18:21" ht="20.25" customHeight="1">
      <c r="R1587" s="201"/>
      <c r="U1587" s="201"/>
    </row>
    <row r="1588" spans="18:21" ht="20.25" customHeight="1">
      <c r="R1588" s="201"/>
      <c r="U1588" s="201"/>
    </row>
    <row r="1589" spans="18:21" ht="20.25" customHeight="1">
      <c r="R1589" s="201"/>
      <c r="U1589" s="201"/>
    </row>
    <row r="1590" spans="18:21" ht="20.25" customHeight="1">
      <c r="R1590" s="201"/>
      <c r="U1590" s="201"/>
    </row>
    <row r="1591" spans="18:21" ht="20.25" customHeight="1">
      <c r="R1591" s="201"/>
      <c r="U1591" s="201"/>
    </row>
    <row r="1592" spans="18:21" ht="20.25" customHeight="1">
      <c r="R1592" s="201"/>
      <c r="U1592" s="201"/>
    </row>
    <row r="1593" spans="18:21" ht="20.25" customHeight="1">
      <c r="R1593" s="201"/>
      <c r="U1593" s="201"/>
    </row>
    <row r="1594" spans="18:21" ht="20.25" customHeight="1">
      <c r="R1594" s="201"/>
      <c r="U1594" s="201"/>
    </row>
    <row r="1595" spans="18:21" ht="20.25" customHeight="1">
      <c r="R1595" s="201"/>
      <c r="U1595" s="201"/>
    </row>
    <row r="1596" spans="18:21" ht="20.25" customHeight="1">
      <c r="R1596" s="201"/>
      <c r="U1596" s="201"/>
    </row>
    <row r="1597" spans="18:21" ht="20.25" customHeight="1">
      <c r="R1597" s="201"/>
      <c r="U1597" s="201"/>
    </row>
    <row r="1598" spans="18:21" ht="20.25" customHeight="1">
      <c r="R1598" s="201"/>
      <c r="U1598" s="201"/>
    </row>
    <row r="1599" spans="18:21" ht="20.25" customHeight="1">
      <c r="R1599" s="201"/>
      <c r="U1599" s="201"/>
    </row>
    <row r="1600" spans="18:21" ht="20.25" customHeight="1">
      <c r="R1600" s="201"/>
      <c r="U1600" s="201"/>
    </row>
    <row r="1601" spans="18:21" ht="20.25" customHeight="1">
      <c r="R1601" s="201"/>
      <c r="U1601" s="201"/>
    </row>
    <row r="1602" spans="18:21" ht="20.25" customHeight="1">
      <c r="R1602" s="201"/>
      <c r="U1602" s="201"/>
    </row>
    <row r="1603" spans="18:21" ht="20.25" customHeight="1">
      <c r="R1603" s="201"/>
      <c r="U1603" s="201"/>
    </row>
    <row r="1604" spans="18:21" ht="20.25" customHeight="1">
      <c r="R1604" s="201"/>
      <c r="U1604" s="201"/>
    </row>
    <row r="1605" spans="18:21" ht="20.25" customHeight="1">
      <c r="R1605" s="201"/>
      <c r="U1605" s="201"/>
    </row>
    <row r="1606" spans="18:21" ht="20.25" customHeight="1">
      <c r="R1606" s="201"/>
      <c r="U1606" s="201"/>
    </row>
    <row r="1607" spans="18:21" ht="20.25" customHeight="1">
      <c r="R1607" s="201"/>
      <c r="U1607" s="201"/>
    </row>
    <row r="1608" spans="18:21" ht="20.25" customHeight="1">
      <c r="R1608" s="201"/>
      <c r="U1608" s="201"/>
    </row>
    <row r="1609" spans="18:21" ht="20.25" customHeight="1">
      <c r="R1609" s="201"/>
      <c r="U1609" s="201"/>
    </row>
    <row r="1610" spans="18:21" ht="20.25" customHeight="1">
      <c r="R1610" s="201"/>
      <c r="U1610" s="201"/>
    </row>
    <row r="1611" spans="18:21" ht="20.25" customHeight="1">
      <c r="R1611" s="201"/>
      <c r="U1611" s="201"/>
    </row>
    <row r="1612" spans="18:21" ht="20.25" customHeight="1">
      <c r="R1612" s="201"/>
      <c r="U1612" s="201"/>
    </row>
    <row r="1613" spans="18:21" ht="20.25" customHeight="1">
      <c r="R1613" s="201"/>
      <c r="U1613" s="201"/>
    </row>
    <row r="1614" spans="18:21" ht="20.25" customHeight="1">
      <c r="R1614" s="201"/>
      <c r="U1614" s="201"/>
    </row>
    <row r="1615" spans="18:21" ht="20.25" customHeight="1">
      <c r="R1615" s="201"/>
      <c r="U1615" s="201"/>
    </row>
    <row r="1616" spans="18:21" ht="20.25" customHeight="1">
      <c r="R1616" s="201"/>
      <c r="U1616" s="201"/>
    </row>
    <row r="1617" spans="18:21" ht="20.25" customHeight="1">
      <c r="R1617" s="201"/>
      <c r="U1617" s="201"/>
    </row>
    <row r="1618" spans="18:21" ht="20.25" customHeight="1">
      <c r="R1618" s="201"/>
      <c r="U1618" s="201"/>
    </row>
    <row r="1619" spans="18:21" ht="20.25" customHeight="1">
      <c r="R1619" s="201"/>
      <c r="U1619" s="201"/>
    </row>
    <row r="1620" spans="18:21" ht="20.25" customHeight="1">
      <c r="R1620" s="201"/>
      <c r="U1620" s="201"/>
    </row>
    <row r="1621" spans="18:21" ht="20.25" customHeight="1">
      <c r="R1621" s="201"/>
      <c r="U1621" s="201"/>
    </row>
    <row r="1622" spans="18:21" ht="20.25" customHeight="1">
      <c r="R1622" s="201"/>
      <c r="U1622" s="201"/>
    </row>
    <row r="1623" spans="18:21" ht="20.25" customHeight="1">
      <c r="R1623" s="201"/>
      <c r="U1623" s="201"/>
    </row>
    <row r="1624" spans="18:21" ht="20.25" customHeight="1">
      <c r="R1624" s="201"/>
      <c r="U1624" s="201"/>
    </row>
    <row r="1625" spans="18:21" ht="20.25" customHeight="1">
      <c r="R1625" s="201"/>
      <c r="U1625" s="201"/>
    </row>
    <row r="1626" spans="18:21" ht="20.25" customHeight="1">
      <c r="R1626" s="201"/>
      <c r="U1626" s="201"/>
    </row>
    <row r="1627" spans="18:21" ht="20.25" customHeight="1">
      <c r="R1627" s="201"/>
      <c r="U1627" s="201"/>
    </row>
    <row r="1628" spans="18:21" ht="20.25" customHeight="1">
      <c r="R1628" s="201"/>
      <c r="U1628" s="201"/>
    </row>
    <row r="1629" spans="18:21" ht="20.25" customHeight="1">
      <c r="R1629" s="201"/>
      <c r="U1629" s="201"/>
    </row>
    <row r="1630" spans="18:21" ht="20.25" customHeight="1">
      <c r="R1630" s="201"/>
      <c r="U1630" s="201"/>
    </row>
    <row r="1631" spans="18:21" ht="20.25" customHeight="1">
      <c r="R1631" s="201"/>
      <c r="U1631" s="201"/>
    </row>
    <row r="1632" spans="18:21" ht="20.25" customHeight="1">
      <c r="R1632" s="201"/>
      <c r="U1632" s="201"/>
    </row>
    <row r="1633" spans="18:21" ht="20.25" customHeight="1">
      <c r="R1633" s="201"/>
      <c r="U1633" s="201"/>
    </row>
    <row r="1634" spans="18:21" ht="20.25" customHeight="1">
      <c r="R1634" s="201"/>
      <c r="U1634" s="201"/>
    </row>
    <row r="1635" spans="18:21" ht="20.25" customHeight="1">
      <c r="R1635" s="201"/>
      <c r="U1635" s="201"/>
    </row>
    <row r="1636" spans="18:21" ht="20.25" customHeight="1">
      <c r="R1636" s="201"/>
      <c r="U1636" s="201"/>
    </row>
    <row r="1637" spans="18:21" ht="20.25" customHeight="1">
      <c r="R1637" s="201"/>
      <c r="U1637" s="201"/>
    </row>
    <row r="1638" spans="18:21" ht="20.25" customHeight="1">
      <c r="R1638" s="201"/>
      <c r="U1638" s="201"/>
    </row>
    <row r="1639" spans="18:21" ht="20.25" customHeight="1">
      <c r="R1639" s="201"/>
      <c r="U1639" s="201"/>
    </row>
    <row r="1640" spans="18:21" ht="20.25" customHeight="1">
      <c r="R1640" s="201"/>
      <c r="U1640" s="201"/>
    </row>
    <row r="1641" spans="18:21" ht="20.25" customHeight="1">
      <c r="R1641" s="201"/>
      <c r="U1641" s="201"/>
    </row>
    <row r="1642" spans="18:21" ht="20.25" customHeight="1">
      <c r="R1642" s="201"/>
      <c r="U1642" s="201"/>
    </row>
    <row r="1643" spans="18:21" ht="20.25" customHeight="1">
      <c r="R1643" s="201"/>
      <c r="U1643" s="201"/>
    </row>
    <row r="1644" spans="18:21" ht="20.25" customHeight="1">
      <c r="R1644" s="201"/>
      <c r="U1644" s="201"/>
    </row>
    <row r="1645" spans="18:21" ht="20.25" customHeight="1">
      <c r="R1645" s="201"/>
      <c r="U1645" s="201"/>
    </row>
    <row r="1646" spans="18:21" ht="20.25" customHeight="1">
      <c r="R1646" s="201"/>
      <c r="U1646" s="201"/>
    </row>
    <row r="1647" spans="18:21" ht="20.25" customHeight="1">
      <c r="R1647" s="201"/>
      <c r="U1647" s="201"/>
    </row>
    <row r="1648" spans="18:21" ht="20.25" customHeight="1">
      <c r="R1648" s="201"/>
      <c r="U1648" s="201"/>
    </row>
    <row r="1649" spans="18:21" ht="20.25" customHeight="1">
      <c r="R1649" s="201"/>
      <c r="U1649" s="201"/>
    </row>
    <row r="1650" spans="18:21" ht="20.25" customHeight="1">
      <c r="R1650" s="201"/>
      <c r="U1650" s="201"/>
    </row>
    <row r="1651" spans="18:21" ht="20.25" customHeight="1">
      <c r="R1651" s="201"/>
      <c r="U1651" s="201"/>
    </row>
    <row r="1652" spans="18:21" ht="20.25" customHeight="1">
      <c r="R1652" s="201"/>
      <c r="U1652" s="201"/>
    </row>
    <row r="1653" spans="18:21" ht="20.25" customHeight="1">
      <c r="R1653" s="201"/>
      <c r="U1653" s="201"/>
    </row>
    <row r="1654" spans="18:21" ht="20.25" customHeight="1">
      <c r="R1654" s="201"/>
      <c r="U1654" s="201"/>
    </row>
    <row r="1655" spans="18:21" ht="20.25" customHeight="1">
      <c r="R1655" s="201"/>
      <c r="U1655" s="201"/>
    </row>
    <row r="1656" spans="18:21" ht="20.25" customHeight="1">
      <c r="R1656" s="201"/>
      <c r="U1656" s="201"/>
    </row>
    <row r="1657" spans="18:21" ht="20.25" customHeight="1">
      <c r="R1657" s="201"/>
      <c r="U1657" s="201"/>
    </row>
    <row r="1658" spans="18:21" ht="20.25" customHeight="1">
      <c r="R1658" s="201"/>
      <c r="U1658" s="201"/>
    </row>
    <row r="1659" spans="18:21" ht="20.25" customHeight="1">
      <c r="R1659" s="201"/>
      <c r="U1659" s="201"/>
    </row>
    <row r="1660" spans="18:21" ht="20.25" customHeight="1">
      <c r="R1660" s="201"/>
      <c r="U1660" s="201"/>
    </row>
    <row r="1661" spans="18:21" ht="20.25" customHeight="1">
      <c r="R1661" s="201"/>
      <c r="U1661" s="201"/>
    </row>
    <row r="1662" spans="18:21" ht="20.25" customHeight="1">
      <c r="R1662" s="201"/>
      <c r="U1662" s="201"/>
    </row>
    <row r="1663" spans="18:21" ht="20.25" customHeight="1">
      <c r="R1663" s="201"/>
      <c r="U1663" s="201"/>
    </row>
    <row r="1664" spans="18:21" ht="20.25" customHeight="1">
      <c r="R1664" s="201"/>
      <c r="U1664" s="201"/>
    </row>
    <row r="1665" spans="18:21" ht="20.25" customHeight="1">
      <c r="R1665" s="201"/>
      <c r="U1665" s="201"/>
    </row>
    <row r="1666" spans="18:21" ht="20.25" customHeight="1">
      <c r="R1666" s="201"/>
      <c r="U1666" s="201"/>
    </row>
    <row r="1667" spans="18:21" ht="20.25" customHeight="1">
      <c r="R1667" s="201"/>
      <c r="U1667" s="201"/>
    </row>
    <row r="1668" spans="18:21" ht="20.25" customHeight="1">
      <c r="R1668" s="201"/>
      <c r="U1668" s="201"/>
    </row>
    <row r="1669" spans="18:21" ht="20.25" customHeight="1">
      <c r="R1669" s="201"/>
      <c r="U1669" s="201"/>
    </row>
    <row r="1670" spans="18:21" ht="20.25" customHeight="1">
      <c r="R1670" s="201"/>
      <c r="U1670" s="201"/>
    </row>
    <row r="1671" spans="18:21" ht="20.25" customHeight="1">
      <c r="R1671" s="201"/>
      <c r="U1671" s="201"/>
    </row>
    <row r="1672" spans="18:21" ht="20.25" customHeight="1">
      <c r="R1672" s="201"/>
      <c r="U1672" s="201"/>
    </row>
    <row r="1673" spans="18:21" ht="20.25" customHeight="1">
      <c r="R1673" s="201"/>
      <c r="U1673" s="201"/>
    </row>
    <row r="1674" spans="18:21" ht="20.25" customHeight="1">
      <c r="R1674" s="201"/>
      <c r="U1674" s="201"/>
    </row>
    <row r="1675" spans="18:21" ht="20.25" customHeight="1">
      <c r="R1675" s="201"/>
      <c r="U1675" s="201"/>
    </row>
    <row r="1676" spans="18:21" ht="20.25" customHeight="1">
      <c r="R1676" s="201"/>
      <c r="U1676" s="201"/>
    </row>
    <row r="1677" spans="18:21" ht="20.25" customHeight="1">
      <c r="R1677" s="201"/>
      <c r="U1677" s="201"/>
    </row>
    <row r="1678" spans="18:21" ht="20.25" customHeight="1">
      <c r="R1678" s="201"/>
      <c r="U1678" s="201"/>
    </row>
    <row r="1679" spans="18:21" ht="20.25" customHeight="1">
      <c r="R1679" s="201"/>
      <c r="U1679" s="201"/>
    </row>
    <row r="1680" spans="18:21" ht="20.25" customHeight="1">
      <c r="R1680" s="201"/>
      <c r="U1680" s="201"/>
    </row>
    <row r="1681" spans="18:21" ht="20.25" customHeight="1">
      <c r="R1681" s="201"/>
      <c r="U1681" s="201"/>
    </row>
    <row r="1682" spans="18:21" ht="20.25" customHeight="1">
      <c r="R1682" s="201"/>
      <c r="U1682" s="201"/>
    </row>
    <row r="1683" spans="18:21" ht="20.25" customHeight="1">
      <c r="R1683" s="201"/>
      <c r="U1683" s="201"/>
    </row>
    <row r="1684" spans="18:21" ht="20.25" customHeight="1">
      <c r="R1684" s="201"/>
      <c r="U1684" s="201"/>
    </row>
    <row r="1685" spans="18:21" ht="20.25" customHeight="1">
      <c r="R1685" s="201"/>
      <c r="U1685" s="201"/>
    </row>
    <row r="1686" spans="18:21" ht="20.25" customHeight="1">
      <c r="R1686" s="201"/>
      <c r="U1686" s="201"/>
    </row>
    <row r="1687" spans="18:21" ht="20.25" customHeight="1">
      <c r="R1687" s="201"/>
      <c r="U1687" s="201"/>
    </row>
    <row r="1688" spans="18:21" ht="20.25" customHeight="1">
      <c r="R1688" s="201"/>
      <c r="U1688" s="201"/>
    </row>
    <row r="1689" spans="18:21" ht="20.25" customHeight="1">
      <c r="R1689" s="201"/>
      <c r="U1689" s="201"/>
    </row>
    <row r="1690" spans="18:21" ht="20.25" customHeight="1">
      <c r="R1690" s="201"/>
      <c r="U1690" s="201"/>
    </row>
    <row r="1691" spans="18:21" ht="20.25" customHeight="1">
      <c r="R1691" s="201"/>
      <c r="U1691" s="201"/>
    </row>
    <row r="1692" spans="18:21" ht="20.25" customHeight="1">
      <c r="R1692" s="201"/>
      <c r="U1692" s="201"/>
    </row>
    <row r="1693" spans="18:21" ht="20.25" customHeight="1">
      <c r="R1693" s="201"/>
      <c r="U1693" s="201"/>
    </row>
    <row r="1694" spans="18:21" ht="20.25" customHeight="1">
      <c r="R1694" s="201"/>
      <c r="U1694" s="201"/>
    </row>
    <row r="1695" spans="18:21" ht="20.25" customHeight="1">
      <c r="R1695" s="201"/>
      <c r="U1695" s="201"/>
    </row>
    <row r="1696" spans="18:21" ht="20.25" customHeight="1">
      <c r="R1696" s="201"/>
      <c r="U1696" s="201"/>
    </row>
    <row r="1697" spans="18:21" ht="20.25" customHeight="1">
      <c r="R1697" s="201"/>
      <c r="U1697" s="201"/>
    </row>
    <row r="1698" spans="18:21" ht="20.25" customHeight="1">
      <c r="R1698" s="201"/>
      <c r="U1698" s="201"/>
    </row>
    <row r="1699" spans="18:21" ht="20.25" customHeight="1">
      <c r="R1699" s="201"/>
      <c r="U1699" s="201"/>
    </row>
    <row r="1700" spans="18:21" ht="20.25" customHeight="1">
      <c r="R1700" s="201"/>
      <c r="U1700" s="201"/>
    </row>
    <row r="1701" spans="18:21" ht="20.25" customHeight="1">
      <c r="R1701" s="201"/>
      <c r="U1701" s="201"/>
    </row>
    <row r="1702" spans="18:21" ht="20.25" customHeight="1">
      <c r="R1702" s="201"/>
      <c r="U1702" s="201"/>
    </row>
    <row r="1703" spans="18:21" ht="20.25" customHeight="1">
      <c r="R1703" s="201"/>
      <c r="U1703" s="201"/>
    </row>
    <row r="1704" spans="18:21" ht="20.25" customHeight="1">
      <c r="R1704" s="201"/>
      <c r="U1704" s="201"/>
    </row>
    <row r="1705" spans="18:21" ht="20.25" customHeight="1">
      <c r="R1705" s="201"/>
      <c r="U1705" s="201"/>
    </row>
    <row r="1706" spans="18:21" ht="20.25" customHeight="1">
      <c r="R1706" s="201"/>
      <c r="U1706" s="201"/>
    </row>
    <row r="1707" spans="18:21" ht="20.25" customHeight="1">
      <c r="R1707" s="201"/>
      <c r="U1707" s="201"/>
    </row>
    <row r="1708" spans="18:21" ht="20.25" customHeight="1">
      <c r="R1708" s="201"/>
      <c r="U1708" s="201"/>
    </row>
    <row r="1709" spans="18:21" ht="20.25" customHeight="1">
      <c r="R1709" s="201"/>
      <c r="U1709" s="201"/>
    </row>
    <row r="1710" spans="18:21" ht="20.25" customHeight="1">
      <c r="R1710" s="201"/>
      <c r="U1710" s="201"/>
    </row>
    <row r="1711" spans="18:21" ht="20.25" customHeight="1">
      <c r="R1711" s="201"/>
      <c r="U1711" s="201"/>
    </row>
    <row r="1712" spans="18:21" ht="20.25" customHeight="1">
      <c r="R1712" s="201"/>
      <c r="U1712" s="201"/>
    </row>
    <row r="1713" spans="18:21" ht="20.25" customHeight="1">
      <c r="R1713" s="201"/>
      <c r="U1713" s="201"/>
    </row>
    <row r="1714" spans="18:21" ht="20.25" customHeight="1">
      <c r="R1714" s="201"/>
      <c r="U1714" s="201"/>
    </row>
    <row r="1715" spans="18:21" ht="20.25" customHeight="1">
      <c r="R1715" s="201"/>
      <c r="U1715" s="201"/>
    </row>
    <row r="1716" spans="18:21" ht="20.25" customHeight="1">
      <c r="R1716" s="201"/>
      <c r="U1716" s="201"/>
    </row>
    <row r="1717" spans="18:21" ht="20.25" customHeight="1">
      <c r="R1717" s="201"/>
      <c r="U1717" s="201"/>
    </row>
    <row r="1718" spans="18:21" ht="20.25" customHeight="1">
      <c r="R1718" s="201"/>
      <c r="U1718" s="201"/>
    </row>
    <row r="1719" spans="18:21" ht="20.25" customHeight="1">
      <c r="R1719" s="201"/>
      <c r="U1719" s="201"/>
    </row>
    <row r="1720" spans="18:21" ht="20.25" customHeight="1">
      <c r="R1720" s="201"/>
      <c r="U1720" s="201"/>
    </row>
    <row r="1721" spans="18:21" ht="20.25" customHeight="1">
      <c r="R1721" s="201"/>
      <c r="U1721" s="201"/>
    </row>
    <row r="1722" spans="18:21" ht="20.25" customHeight="1">
      <c r="R1722" s="201"/>
      <c r="U1722" s="201"/>
    </row>
    <row r="1723" spans="18:21" ht="20.25" customHeight="1">
      <c r="R1723" s="201"/>
      <c r="U1723" s="201"/>
    </row>
    <row r="1724" spans="18:21" ht="20.25" customHeight="1">
      <c r="R1724" s="201"/>
      <c r="U1724" s="201"/>
    </row>
    <row r="1725" spans="18:21" ht="20.25" customHeight="1">
      <c r="R1725" s="201"/>
      <c r="U1725" s="201"/>
    </row>
    <row r="1726" spans="18:21" ht="20.25" customHeight="1">
      <c r="R1726" s="201"/>
      <c r="U1726" s="201"/>
    </row>
    <row r="1727" spans="18:21" ht="20.25" customHeight="1">
      <c r="R1727" s="201"/>
      <c r="U1727" s="201"/>
    </row>
    <row r="1728" spans="18:21" ht="20.25" customHeight="1">
      <c r="R1728" s="201"/>
      <c r="U1728" s="201"/>
    </row>
    <row r="1729" spans="18:21" ht="20.25" customHeight="1">
      <c r="R1729" s="201"/>
      <c r="U1729" s="201"/>
    </row>
    <row r="1730" spans="18:21" ht="20.25" customHeight="1">
      <c r="R1730" s="201"/>
      <c r="U1730" s="201"/>
    </row>
    <row r="1731" spans="18:21" ht="20.25" customHeight="1">
      <c r="R1731" s="201"/>
      <c r="U1731" s="201"/>
    </row>
    <row r="1732" spans="18:21" ht="20.25" customHeight="1">
      <c r="R1732" s="201"/>
      <c r="U1732" s="201"/>
    </row>
    <row r="1733" spans="18:21" ht="20.25" customHeight="1">
      <c r="R1733" s="201"/>
      <c r="U1733" s="201"/>
    </row>
    <row r="1734" spans="18:21" ht="20.25" customHeight="1">
      <c r="R1734" s="201"/>
      <c r="U1734" s="201"/>
    </row>
    <row r="1735" spans="18:21" ht="20.25" customHeight="1">
      <c r="R1735" s="201"/>
      <c r="U1735" s="201"/>
    </row>
    <row r="1736" spans="18:21" ht="20.25" customHeight="1">
      <c r="R1736" s="201"/>
      <c r="U1736" s="201"/>
    </row>
    <row r="1737" spans="18:21" ht="20.25" customHeight="1">
      <c r="R1737" s="201"/>
      <c r="U1737" s="201"/>
    </row>
    <row r="1738" spans="18:21" ht="20.25" customHeight="1">
      <c r="R1738" s="201"/>
      <c r="U1738" s="201"/>
    </row>
    <row r="1739" spans="18:21" ht="20.25" customHeight="1">
      <c r="R1739" s="201"/>
      <c r="U1739" s="201"/>
    </row>
    <row r="1740" spans="18:21" ht="20.25" customHeight="1">
      <c r="R1740" s="201"/>
      <c r="U1740" s="201"/>
    </row>
    <row r="1741" spans="18:21" ht="20.25" customHeight="1">
      <c r="R1741" s="201"/>
      <c r="U1741" s="201"/>
    </row>
    <row r="1742" spans="18:21" ht="20.25" customHeight="1">
      <c r="R1742" s="201"/>
      <c r="U1742" s="201"/>
    </row>
    <row r="1743" spans="18:21" ht="20.25" customHeight="1">
      <c r="R1743" s="201"/>
      <c r="U1743" s="201"/>
    </row>
    <row r="1744" spans="18:21" ht="20.25" customHeight="1">
      <c r="R1744" s="201"/>
      <c r="U1744" s="201"/>
    </row>
    <row r="1745" spans="18:21" ht="20.25" customHeight="1">
      <c r="R1745" s="201"/>
      <c r="U1745" s="201"/>
    </row>
    <row r="1746" spans="18:21" ht="20.25" customHeight="1">
      <c r="R1746" s="201"/>
      <c r="U1746" s="201"/>
    </row>
    <row r="1747" spans="18:21" ht="20.25" customHeight="1">
      <c r="R1747" s="201"/>
      <c r="U1747" s="201"/>
    </row>
    <row r="1748" spans="18:21" ht="20.25" customHeight="1">
      <c r="R1748" s="201"/>
      <c r="U1748" s="201"/>
    </row>
    <row r="1749" spans="18:21" ht="20.25" customHeight="1">
      <c r="R1749" s="201"/>
      <c r="U1749" s="201"/>
    </row>
    <row r="1750" spans="18:21" ht="20.25" customHeight="1">
      <c r="R1750" s="201"/>
      <c r="U1750" s="201"/>
    </row>
    <row r="1751" spans="18:21" ht="20.25" customHeight="1">
      <c r="R1751" s="201"/>
      <c r="U1751" s="201"/>
    </row>
    <row r="1752" spans="18:21" ht="20.25" customHeight="1">
      <c r="R1752" s="201"/>
      <c r="U1752" s="201"/>
    </row>
    <row r="1753" spans="18:21" ht="20.25" customHeight="1">
      <c r="R1753" s="201"/>
      <c r="U1753" s="201"/>
    </row>
    <row r="1754" spans="18:21" ht="20.25" customHeight="1">
      <c r="R1754" s="201"/>
      <c r="U1754" s="201"/>
    </row>
    <row r="1755" spans="18:21" ht="20.25" customHeight="1">
      <c r="R1755" s="201"/>
      <c r="U1755" s="201"/>
    </row>
    <row r="1756" spans="18:21" ht="20.25" customHeight="1">
      <c r="R1756" s="201"/>
      <c r="U1756" s="201"/>
    </row>
    <row r="1757" spans="18:21" ht="20.25" customHeight="1">
      <c r="R1757" s="201"/>
      <c r="U1757" s="201"/>
    </row>
    <row r="1758" spans="18:21" ht="20.25" customHeight="1">
      <c r="R1758" s="201"/>
      <c r="U1758" s="201"/>
    </row>
    <row r="1759" spans="18:21" ht="20.25" customHeight="1">
      <c r="R1759" s="201"/>
      <c r="U1759" s="201"/>
    </row>
    <row r="1760" spans="18:21" ht="20.25" customHeight="1">
      <c r="R1760" s="201"/>
      <c r="U1760" s="201"/>
    </row>
    <row r="1761" spans="18:21" ht="20.25" customHeight="1">
      <c r="R1761" s="201"/>
      <c r="U1761" s="201"/>
    </row>
    <row r="1762" spans="18:21" ht="20.25" customHeight="1">
      <c r="R1762" s="201"/>
      <c r="U1762" s="201"/>
    </row>
    <row r="1763" spans="18:21" ht="20.25" customHeight="1">
      <c r="R1763" s="201"/>
      <c r="U1763" s="201"/>
    </row>
    <row r="1764" spans="18:21" ht="20.25" customHeight="1">
      <c r="R1764" s="201"/>
      <c r="U1764" s="201"/>
    </row>
    <row r="1765" spans="18:21" ht="20.25" customHeight="1">
      <c r="R1765" s="201"/>
      <c r="U1765" s="201"/>
    </row>
    <row r="1766" spans="18:21" ht="20.25" customHeight="1">
      <c r="R1766" s="201"/>
      <c r="U1766" s="201"/>
    </row>
    <row r="1767" spans="18:21" ht="20.25" customHeight="1">
      <c r="R1767" s="201"/>
      <c r="U1767" s="201"/>
    </row>
    <row r="1768" spans="18:21" ht="20.25" customHeight="1">
      <c r="R1768" s="201"/>
      <c r="U1768" s="201"/>
    </row>
    <row r="1769" spans="18:21" ht="20.25" customHeight="1">
      <c r="R1769" s="201"/>
      <c r="U1769" s="201"/>
    </row>
    <row r="1770" spans="18:21" ht="20.25" customHeight="1">
      <c r="R1770" s="201"/>
      <c r="U1770" s="201"/>
    </row>
    <row r="1771" spans="18:21" ht="20.25" customHeight="1">
      <c r="R1771" s="201"/>
      <c r="U1771" s="201"/>
    </row>
    <row r="1772" spans="18:21" ht="20.25" customHeight="1">
      <c r="R1772" s="201"/>
      <c r="U1772" s="201"/>
    </row>
    <row r="1773" spans="18:21" ht="20.25" customHeight="1">
      <c r="R1773" s="201"/>
      <c r="U1773" s="201"/>
    </row>
    <row r="1774" spans="18:21" ht="20.25" customHeight="1">
      <c r="R1774" s="201"/>
      <c r="U1774" s="201"/>
    </row>
    <row r="1775" spans="18:21" ht="20.25" customHeight="1">
      <c r="R1775" s="201"/>
      <c r="U1775" s="201"/>
    </row>
    <row r="1776" spans="18:21" ht="20.25" customHeight="1">
      <c r="R1776" s="201"/>
      <c r="U1776" s="201"/>
    </row>
    <row r="1777" spans="18:21" ht="20.25" customHeight="1">
      <c r="R1777" s="201"/>
      <c r="U1777" s="201"/>
    </row>
    <row r="1778" spans="18:21" ht="20.25" customHeight="1">
      <c r="R1778" s="201"/>
      <c r="U1778" s="201"/>
    </row>
    <row r="1779" spans="18:21" ht="20.25" customHeight="1">
      <c r="R1779" s="201"/>
      <c r="U1779" s="201"/>
    </row>
    <row r="1780" spans="18:21" ht="20.25" customHeight="1">
      <c r="R1780" s="201"/>
      <c r="U1780" s="201"/>
    </row>
    <row r="1781" spans="18:21" ht="20.25" customHeight="1">
      <c r="R1781" s="201"/>
      <c r="U1781" s="201"/>
    </row>
    <row r="1782" spans="18:21" ht="20.25" customHeight="1">
      <c r="R1782" s="201"/>
      <c r="U1782" s="201"/>
    </row>
    <row r="1783" spans="18:21" ht="20.25" customHeight="1">
      <c r="R1783" s="201"/>
      <c r="U1783" s="201"/>
    </row>
    <row r="1784" spans="18:21" ht="20.25" customHeight="1">
      <c r="R1784" s="201"/>
      <c r="U1784" s="201"/>
    </row>
    <row r="1785" spans="18:21" ht="20.25" customHeight="1">
      <c r="R1785" s="201"/>
      <c r="U1785" s="201"/>
    </row>
    <row r="1786" spans="18:21" ht="20.25" customHeight="1">
      <c r="R1786" s="201"/>
      <c r="U1786" s="201"/>
    </row>
    <row r="1787" spans="18:21" ht="20.25" customHeight="1">
      <c r="R1787" s="201"/>
      <c r="U1787" s="201"/>
    </row>
    <row r="1788" spans="18:21" ht="20.25" customHeight="1">
      <c r="R1788" s="201"/>
      <c r="U1788" s="201"/>
    </row>
    <row r="1789" spans="18:21" ht="20.25" customHeight="1">
      <c r="R1789" s="201"/>
      <c r="U1789" s="201"/>
    </row>
    <row r="1790" spans="18:21" ht="20.25" customHeight="1">
      <c r="R1790" s="201"/>
      <c r="U1790" s="201"/>
    </row>
    <row r="1791" spans="18:21" ht="20.25" customHeight="1">
      <c r="R1791" s="201"/>
      <c r="U1791" s="201"/>
    </row>
    <row r="1792" spans="18:21" ht="20.25" customHeight="1">
      <c r="R1792" s="201"/>
      <c r="U1792" s="201"/>
    </row>
    <row r="1793" spans="18:21" ht="20.25" customHeight="1">
      <c r="R1793" s="201"/>
      <c r="U1793" s="201"/>
    </row>
    <row r="1794" spans="18:21" ht="20.25" customHeight="1">
      <c r="R1794" s="201"/>
      <c r="U1794" s="201"/>
    </row>
    <row r="1795" spans="18:21" ht="20.25" customHeight="1">
      <c r="R1795" s="201"/>
      <c r="U1795" s="201"/>
    </row>
    <row r="1796" spans="18:21" ht="20.25" customHeight="1">
      <c r="R1796" s="201"/>
      <c r="U1796" s="201"/>
    </row>
    <row r="1797" spans="18:21" ht="20.25" customHeight="1">
      <c r="R1797" s="201"/>
      <c r="U1797" s="201"/>
    </row>
    <row r="1798" spans="18:21" ht="20.25" customHeight="1">
      <c r="R1798" s="201"/>
      <c r="U1798" s="201"/>
    </row>
    <row r="1799" spans="18:21" ht="20.25" customHeight="1">
      <c r="R1799" s="201"/>
      <c r="U1799" s="201"/>
    </row>
    <row r="1800" spans="18:21" ht="20.25" customHeight="1">
      <c r="R1800" s="201"/>
      <c r="U1800" s="201"/>
    </row>
    <row r="1801" spans="18:21" ht="20.25" customHeight="1">
      <c r="R1801" s="201"/>
      <c r="U1801" s="201"/>
    </row>
    <row r="1802" spans="18:21" ht="20.25" customHeight="1">
      <c r="R1802" s="201"/>
      <c r="U1802" s="201"/>
    </row>
    <row r="1803" spans="18:21" ht="20.25" customHeight="1">
      <c r="R1803" s="201"/>
      <c r="U1803" s="201"/>
    </row>
    <row r="1804" spans="18:21" ht="20.25" customHeight="1">
      <c r="R1804" s="201"/>
      <c r="U1804" s="201"/>
    </row>
    <row r="1805" spans="18:21" ht="20.25" customHeight="1">
      <c r="R1805" s="201"/>
      <c r="U1805" s="201"/>
    </row>
    <row r="1806" spans="18:21" ht="20.25" customHeight="1">
      <c r="R1806" s="201"/>
      <c r="U1806" s="201"/>
    </row>
    <row r="1807" spans="18:21" ht="20.25" customHeight="1">
      <c r="R1807" s="201"/>
      <c r="U1807" s="201"/>
    </row>
    <row r="1808" spans="18:21" ht="20.25" customHeight="1">
      <c r="R1808" s="201"/>
      <c r="U1808" s="201"/>
    </row>
    <row r="1809" spans="18:21" ht="20.25" customHeight="1">
      <c r="R1809" s="201"/>
      <c r="U1809" s="201"/>
    </row>
    <row r="1810" spans="18:21" ht="20.25" customHeight="1">
      <c r="R1810" s="201"/>
      <c r="U1810" s="201"/>
    </row>
    <row r="1811" spans="18:21" ht="20.25" customHeight="1">
      <c r="R1811" s="201"/>
      <c r="U1811" s="201"/>
    </row>
    <row r="1812" spans="18:21" ht="20.25" customHeight="1">
      <c r="R1812" s="201"/>
      <c r="U1812" s="201"/>
    </row>
    <row r="1813" spans="18:21" ht="20.25" customHeight="1">
      <c r="R1813" s="201"/>
      <c r="U1813" s="201"/>
    </row>
    <row r="1814" spans="18:21" ht="20.25" customHeight="1">
      <c r="R1814" s="201"/>
      <c r="U1814" s="201"/>
    </row>
    <row r="1815" spans="18:21" ht="20.25" customHeight="1">
      <c r="R1815" s="201"/>
      <c r="U1815" s="201"/>
    </row>
    <row r="1816" spans="18:21" ht="20.25" customHeight="1">
      <c r="R1816" s="201"/>
      <c r="U1816" s="201"/>
    </row>
    <row r="1817" spans="18:21" ht="20.25" customHeight="1">
      <c r="R1817" s="201"/>
      <c r="U1817" s="201"/>
    </row>
    <row r="1818" spans="18:21" ht="20.25" customHeight="1">
      <c r="R1818" s="201"/>
      <c r="U1818" s="201"/>
    </row>
    <row r="1819" spans="18:21" ht="20.25" customHeight="1">
      <c r="R1819" s="201"/>
      <c r="U1819" s="201"/>
    </row>
    <row r="1820" spans="18:21" ht="20.25" customHeight="1">
      <c r="R1820" s="201"/>
      <c r="U1820" s="201"/>
    </row>
    <row r="1821" spans="18:21" ht="20.25" customHeight="1">
      <c r="R1821" s="201"/>
      <c r="U1821" s="201"/>
    </row>
    <row r="1822" spans="18:21" ht="20.25" customHeight="1">
      <c r="R1822" s="201"/>
      <c r="U1822" s="201"/>
    </row>
    <row r="1823" spans="18:21" ht="20.25" customHeight="1">
      <c r="R1823" s="201"/>
      <c r="U1823" s="201"/>
    </row>
    <row r="1824" spans="18:21" ht="20.25" customHeight="1">
      <c r="R1824" s="201"/>
      <c r="U1824" s="201"/>
    </row>
    <row r="1825" spans="18:21" ht="20.25" customHeight="1">
      <c r="R1825" s="201"/>
      <c r="U1825" s="201"/>
    </row>
    <row r="1826" spans="18:21" ht="20.25" customHeight="1">
      <c r="R1826" s="201"/>
      <c r="U1826" s="201"/>
    </row>
    <row r="1827" spans="18:21" ht="20.25" customHeight="1">
      <c r="R1827" s="201"/>
      <c r="U1827" s="201"/>
    </row>
    <row r="1828" spans="18:21" ht="20.25" customHeight="1">
      <c r="R1828" s="201"/>
      <c r="U1828" s="201"/>
    </row>
    <row r="1829" spans="18:21" ht="20.25" customHeight="1">
      <c r="R1829" s="201"/>
      <c r="U1829" s="201"/>
    </row>
    <row r="1830" spans="18:21" ht="20.25" customHeight="1">
      <c r="R1830" s="201"/>
      <c r="U1830" s="201"/>
    </row>
    <row r="1831" spans="18:21" ht="20.25" customHeight="1">
      <c r="R1831" s="201"/>
      <c r="U1831" s="201"/>
    </row>
    <row r="1832" spans="18:21" ht="20.25" customHeight="1">
      <c r="R1832" s="201"/>
      <c r="U1832" s="201"/>
    </row>
    <row r="1833" spans="18:21" ht="20.25" customHeight="1">
      <c r="R1833" s="201"/>
      <c r="U1833" s="201"/>
    </row>
    <row r="1834" spans="18:21" ht="20.25" customHeight="1">
      <c r="R1834" s="201"/>
      <c r="U1834" s="201"/>
    </row>
    <row r="1835" spans="18:21" ht="20.25" customHeight="1">
      <c r="R1835" s="201"/>
      <c r="U1835" s="201"/>
    </row>
    <row r="1836" spans="18:21" ht="20.25" customHeight="1">
      <c r="R1836" s="201"/>
      <c r="U1836" s="201"/>
    </row>
    <row r="1837" spans="18:21" ht="20.25" customHeight="1">
      <c r="R1837" s="201"/>
      <c r="U1837" s="201"/>
    </row>
    <row r="1838" spans="18:21" ht="20.25" customHeight="1">
      <c r="R1838" s="201"/>
      <c r="U1838" s="201"/>
    </row>
    <row r="1839" spans="18:21" ht="20.25" customHeight="1">
      <c r="R1839" s="201"/>
      <c r="U1839" s="201"/>
    </row>
    <row r="1840" spans="18:21" ht="20.25" customHeight="1">
      <c r="R1840" s="201"/>
      <c r="U1840" s="201"/>
    </row>
    <row r="1841" spans="18:21" ht="20.25" customHeight="1">
      <c r="R1841" s="201"/>
      <c r="U1841" s="201"/>
    </row>
    <row r="1842" spans="18:21" ht="20.25" customHeight="1">
      <c r="R1842" s="201"/>
      <c r="U1842" s="201"/>
    </row>
    <row r="1843" spans="18:21" ht="20.25" customHeight="1">
      <c r="R1843" s="201"/>
      <c r="U1843" s="201"/>
    </row>
    <row r="1844" spans="18:21" ht="20.25" customHeight="1">
      <c r="R1844" s="201"/>
      <c r="U1844" s="201"/>
    </row>
    <row r="1845" spans="18:21" ht="20.25" customHeight="1">
      <c r="R1845" s="201"/>
      <c r="U1845" s="201"/>
    </row>
    <row r="1846" spans="18:21" ht="20.25" customHeight="1">
      <c r="R1846" s="201"/>
      <c r="U1846" s="201"/>
    </row>
    <row r="1847" spans="18:21" ht="20.25" customHeight="1">
      <c r="R1847" s="201"/>
      <c r="U1847" s="201"/>
    </row>
    <row r="1848" spans="18:21" ht="20.25" customHeight="1">
      <c r="R1848" s="201"/>
      <c r="U1848" s="201"/>
    </row>
    <row r="1849" spans="18:21" ht="20.25" customHeight="1">
      <c r="R1849" s="201"/>
      <c r="U1849" s="201"/>
    </row>
    <row r="1850" spans="18:21" ht="20.25" customHeight="1">
      <c r="R1850" s="201"/>
      <c r="U1850" s="201"/>
    </row>
    <row r="1851" spans="18:21" ht="20.25" customHeight="1">
      <c r="R1851" s="201"/>
      <c r="U1851" s="201"/>
    </row>
    <row r="1852" spans="18:21" ht="20.25" customHeight="1">
      <c r="R1852" s="201"/>
      <c r="U1852" s="201"/>
    </row>
    <row r="1853" spans="18:21" ht="20.25" customHeight="1">
      <c r="R1853" s="201"/>
      <c r="U1853" s="201"/>
    </row>
    <row r="1854" spans="18:21" ht="20.25" customHeight="1">
      <c r="R1854" s="201"/>
      <c r="U1854" s="201"/>
    </row>
    <row r="1855" spans="18:21" ht="20.25" customHeight="1">
      <c r="R1855" s="201"/>
      <c r="U1855" s="201"/>
    </row>
    <row r="1856" spans="18:21" ht="20.25" customHeight="1">
      <c r="R1856" s="201"/>
      <c r="U1856" s="201"/>
    </row>
    <row r="1857" spans="18:21" ht="20.25" customHeight="1">
      <c r="R1857" s="201"/>
      <c r="U1857" s="201"/>
    </row>
    <row r="1858" spans="18:21" ht="20.25" customHeight="1">
      <c r="R1858" s="201"/>
      <c r="U1858" s="201"/>
    </row>
    <row r="1859" spans="18:21" ht="20.25" customHeight="1">
      <c r="R1859" s="201"/>
      <c r="U1859" s="201"/>
    </row>
    <row r="1860" spans="18:21" ht="20.25" customHeight="1">
      <c r="R1860" s="201"/>
      <c r="U1860" s="201"/>
    </row>
    <row r="1861" spans="18:21" ht="20.25" customHeight="1">
      <c r="R1861" s="201"/>
      <c r="U1861" s="201"/>
    </row>
    <row r="1862" spans="18:21" ht="20.25" customHeight="1">
      <c r="R1862" s="201"/>
      <c r="U1862" s="201"/>
    </row>
    <row r="1863" spans="18:21" ht="20.25" customHeight="1">
      <c r="R1863" s="201"/>
      <c r="U1863" s="201"/>
    </row>
    <row r="1864" spans="18:21" ht="20.25" customHeight="1">
      <c r="R1864" s="201"/>
      <c r="U1864" s="201"/>
    </row>
    <row r="1865" spans="18:21" ht="20.25" customHeight="1">
      <c r="R1865" s="201"/>
      <c r="U1865" s="201"/>
    </row>
    <row r="1866" spans="18:21" ht="20.25" customHeight="1">
      <c r="R1866" s="201"/>
      <c r="U1866" s="201"/>
    </row>
    <row r="1867" spans="18:21" ht="20.25" customHeight="1">
      <c r="R1867" s="201"/>
      <c r="U1867" s="201"/>
    </row>
    <row r="1868" spans="18:21" ht="20.25" customHeight="1">
      <c r="R1868" s="201"/>
      <c r="U1868" s="201"/>
    </row>
    <row r="1869" spans="18:21" ht="20.25" customHeight="1">
      <c r="R1869" s="201"/>
      <c r="U1869" s="201"/>
    </row>
    <row r="1870" spans="18:21" ht="20.25" customHeight="1">
      <c r="R1870" s="201"/>
      <c r="U1870" s="201"/>
    </row>
    <row r="1871" spans="18:21" ht="20.25" customHeight="1">
      <c r="R1871" s="201"/>
      <c r="U1871" s="201"/>
    </row>
    <row r="1872" spans="18:21" ht="20.25" customHeight="1">
      <c r="R1872" s="201"/>
      <c r="U1872" s="201"/>
    </row>
    <row r="1873" spans="18:21" ht="20.25" customHeight="1">
      <c r="R1873" s="201"/>
      <c r="U1873" s="201"/>
    </row>
    <row r="1874" spans="18:21" ht="20.25" customHeight="1">
      <c r="R1874" s="201"/>
      <c r="U1874" s="201"/>
    </row>
    <row r="1875" spans="18:21" ht="20.25" customHeight="1">
      <c r="R1875" s="201"/>
      <c r="U1875" s="201"/>
    </row>
    <row r="1876" spans="18:21" ht="20.25" customHeight="1">
      <c r="R1876" s="201"/>
      <c r="U1876" s="201"/>
    </row>
    <row r="1877" spans="18:21" ht="20.25" customHeight="1">
      <c r="R1877" s="201"/>
      <c r="U1877" s="201"/>
    </row>
    <row r="1878" spans="18:21" ht="20.25" customHeight="1">
      <c r="R1878" s="201"/>
      <c r="U1878" s="201"/>
    </row>
    <row r="1879" spans="18:21" ht="20.25" customHeight="1">
      <c r="R1879" s="201"/>
      <c r="U1879" s="201"/>
    </row>
    <row r="1880" spans="18:21" ht="20.25" customHeight="1">
      <c r="R1880" s="201"/>
      <c r="U1880" s="201"/>
    </row>
    <row r="1881" spans="18:21" ht="20.25" customHeight="1">
      <c r="R1881" s="201"/>
      <c r="U1881" s="201"/>
    </row>
    <row r="1882" spans="18:21" ht="20.25" customHeight="1">
      <c r="R1882" s="201"/>
      <c r="U1882" s="201"/>
    </row>
    <row r="1883" spans="18:21" ht="20.25" customHeight="1">
      <c r="R1883" s="201"/>
      <c r="U1883" s="201"/>
    </row>
    <row r="1884" spans="18:21" ht="20.25" customHeight="1">
      <c r="R1884" s="201"/>
      <c r="U1884" s="201"/>
    </row>
    <row r="1885" spans="18:21" ht="20.25" customHeight="1">
      <c r="R1885" s="201"/>
      <c r="U1885" s="201"/>
    </row>
    <row r="1886" spans="18:21" ht="20.25" customHeight="1">
      <c r="R1886" s="201"/>
      <c r="U1886" s="201"/>
    </row>
    <row r="1887" spans="18:21" ht="20.25" customHeight="1">
      <c r="R1887" s="201"/>
      <c r="U1887" s="201"/>
    </row>
    <row r="1888" spans="18:21" ht="20.25" customHeight="1">
      <c r="R1888" s="201"/>
      <c r="U1888" s="201"/>
    </row>
    <row r="1889" spans="18:21" ht="20.25" customHeight="1">
      <c r="R1889" s="201"/>
      <c r="U1889" s="201"/>
    </row>
    <row r="1890" spans="18:21" ht="20.25" customHeight="1">
      <c r="R1890" s="201"/>
      <c r="U1890" s="201"/>
    </row>
    <row r="1891" spans="18:21" ht="20.25" customHeight="1">
      <c r="R1891" s="201"/>
      <c r="U1891" s="201"/>
    </row>
    <row r="1892" spans="18:21" ht="20.25" customHeight="1">
      <c r="R1892" s="201"/>
      <c r="U1892" s="201"/>
    </row>
    <row r="1893" spans="18:21" ht="20.25" customHeight="1">
      <c r="R1893" s="201"/>
      <c r="U1893" s="201"/>
    </row>
    <row r="1894" spans="18:21" ht="20.25" customHeight="1">
      <c r="R1894" s="201"/>
      <c r="U1894" s="201"/>
    </row>
    <row r="1895" spans="18:21" ht="20.25" customHeight="1">
      <c r="R1895" s="201"/>
      <c r="U1895" s="201"/>
    </row>
    <row r="1896" spans="18:21" ht="20.25" customHeight="1">
      <c r="R1896" s="201"/>
      <c r="U1896" s="201"/>
    </row>
    <row r="1897" spans="18:21" ht="20.25" customHeight="1">
      <c r="R1897" s="201"/>
      <c r="U1897" s="201"/>
    </row>
    <row r="1898" spans="18:21" ht="20.25" customHeight="1">
      <c r="R1898" s="201"/>
      <c r="U1898" s="201"/>
    </row>
    <row r="1899" spans="18:21" ht="20.25" customHeight="1">
      <c r="R1899" s="201"/>
      <c r="U1899" s="201"/>
    </row>
    <row r="1900" spans="18:21" ht="20.25" customHeight="1">
      <c r="R1900" s="201"/>
      <c r="U1900" s="201"/>
    </row>
    <row r="1901" spans="18:21" ht="20.25" customHeight="1">
      <c r="R1901" s="201"/>
      <c r="U1901" s="201"/>
    </row>
    <row r="1902" spans="18:21" ht="20.25" customHeight="1">
      <c r="U1902" s="201"/>
    </row>
    <row r="1903" spans="18:21" ht="20.25" customHeight="1">
      <c r="U1903" s="201"/>
    </row>
    <row r="1904" spans="18:21" ht="20.25" customHeight="1">
      <c r="U1904" s="201"/>
    </row>
    <row r="1905" spans="21:21" ht="20.25" customHeight="1">
      <c r="U1905" s="201"/>
    </row>
    <row r="1906" spans="21:21" ht="20.25" customHeight="1">
      <c r="U1906" s="201"/>
    </row>
    <row r="1907" spans="21:21" ht="20.25" customHeight="1">
      <c r="U1907" s="201"/>
    </row>
    <row r="1908" spans="21:21" ht="20.25" customHeight="1">
      <c r="U1908" s="201"/>
    </row>
    <row r="1909" spans="21:21" ht="20.25" customHeight="1">
      <c r="U1909" s="201"/>
    </row>
    <row r="1910" spans="21:21" ht="20.25" customHeight="1">
      <c r="U1910" s="201"/>
    </row>
    <row r="1911" spans="21:21" ht="20.25" customHeight="1">
      <c r="U1911" s="201"/>
    </row>
    <row r="1912" spans="21:21" ht="20.25" customHeight="1">
      <c r="U1912" s="201"/>
    </row>
    <row r="1913" spans="21:21" ht="20.25" customHeight="1">
      <c r="U1913" s="201"/>
    </row>
    <row r="1914" spans="21:21" ht="20.25" customHeight="1">
      <c r="U1914" s="201"/>
    </row>
    <row r="1915" spans="21:21" ht="20.25" customHeight="1">
      <c r="U1915" s="201"/>
    </row>
    <row r="1916" spans="21:21" ht="20.25" customHeight="1">
      <c r="U1916" s="201"/>
    </row>
    <row r="1917" spans="21:21" ht="20.25" customHeight="1">
      <c r="U1917" s="201"/>
    </row>
    <row r="1918" spans="21:21" ht="20.25" customHeight="1">
      <c r="U1918" s="201"/>
    </row>
    <row r="1919" spans="21:21" ht="20.25" customHeight="1">
      <c r="U1919" s="201"/>
    </row>
    <row r="1920" spans="21:21" ht="20.25" customHeight="1">
      <c r="U1920" s="201"/>
    </row>
    <row r="1921" spans="21:21" ht="20.25" customHeight="1">
      <c r="U1921" s="201"/>
    </row>
    <row r="1922" spans="21:21" ht="20.25" customHeight="1">
      <c r="U1922" s="201"/>
    </row>
    <row r="1923" spans="21:21" ht="20.25" customHeight="1">
      <c r="U1923" s="201"/>
    </row>
    <row r="1924" spans="21:21" ht="20.25" customHeight="1">
      <c r="U1924" s="201"/>
    </row>
    <row r="1925" spans="21:21" ht="20.25" customHeight="1">
      <c r="U1925" s="201"/>
    </row>
    <row r="1926" spans="21:21" ht="20.25" customHeight="1">
      <c r="U1926" s="201"/>
    </row>
    <row r="1927" spans="21:21" ht="20.25" customHeight="1">
      <c r="U1927" s="201"/>
    </row>
    <row r="1928" spans="21:21" ht="20.25" customHeight="1">
      <c r="U1928" s="201"/>
    </row>
    <row r="1929" spans="21:21" ht="20.25" customHeight="1">
      <c r="U1929" s="201"/>
    </row>
    <row r="1930" spans="21:21" ht="20.25" customHeight="1">
      <c r="U1930" s="201"/>
    </row>
    <row r="1931" spans="21:21" ht="20.25" customHeight="1">
      <c r="U1931" s="201"/>
    </row>
    <row r="1932" spans="21:21" ht="20.25" customHeight="1">
      <c r="U1932" s="201"/>
    </row>
    <row r="1933" spans="21:21" ht="20.25" customHeight="1">
      <c r="U1933" s="201"/>
    </row>
    <row r="1934" spans="21:21" ht="20.25" customHeight="1">
      <c r="U1934" s="201"/>
    </row>
    <row r="1935" spans="21:21" ht="20.25" customHeight="1">
      <c r="U1935" s="201"/>
    </row>
    <row r="1936" spans="21:21" ht="20.25" customHeight="1">
      <c r="U1936" s="201"/>
    </row>
    <row r="1937" spans="21:21" ht="20.25" customHeight="1">
      <c r="U1937" s="201"/>
    </row>
    <row r="1938" spans="21:21" ht="20.25" customHeight="1">
      <c r="U1938" s="201"/>
    </row>
    <row r="1939" spans="21:21" ht="20.25" customHeight="1">
      <c r="U1939" s="201"/>
    </row>
    <row r="1940" spans="21:21" ht="20.25" customHeight="1">
      <c r="U1940" s="201"/>
    </row>
    <row r="1941" spans="21:21" ht="20.25" customHeight="1">
      <c r="U1941" s="201"/>
    </row>
    <row r="1942" spans="21:21" ht="20.25" customHeight="1">
      <c r="U1942" s="201"/>
    </row>
    <row r="1943" spans="21:21" ht="20.25" customHeight="1">
      <c r="U1943" s="201"/>
    </row>
    <row r="1944" spans="21:21" ht="20.25" customHeight="1">
      <c r="U1944" s="201"/>
    </row>
    <row r="1945" spans="21:21" ht="20.25" customHeight="1">
      <c r="U1945" s="201"/>
    </row>
    <row r="1946" spans="21:21" ht="20.25" customHeight="1">
      <c r="U1946" s="201"/>
    </row>
    <row r="1947" spans="21:21" ht="20.25" customHeight="1">
      <c r="U1947" s="201"/>
    </row>
    <row r="1948" spans="21:21" ht="20.25" customHeight="1">
      <c r="U1948" s="201"/>
    </row>
    <row r="1949" spans="21:21" ht="20.25" customHeight="1">
      <c r="U1949" s="201"/>
    </row>
    <row r="1950" spans="21:21" ht="20.25" customHeight="1">
      <c r="U1950" s="201"/>
    </row>
    <row r="1951" spans="21:21" ht="20.25" customHeight="1">
      <c r="U1951" s="201"/>
    </row>
    <row r="1952" spans="21:21" ht="20.25" customHeight="1">
      <c r="U1952" s="201"/>
    </row>
    <row r="1953" spans="21:21" ht="20.25" customHeight="1">
      <c r="U1953" s="201"/>
    </row>
    <row r="1954" spans="21:21" ht="20.25" customHeight="1">
      <c r="U1954" s="201"/>
    </row>
    <row r="1955" spans="21:21" ht="20.25" customHeight="1">
      <c r="U1955" s="201"/>
    </row>
    <row r="1956" spans="21:21" ht="20.25" customHeight="1">
      <c r="U1956" s="201"/>
    </row>
    <row r="1957" spans="21:21" ht="20.25" customHeight="1">
      <c r="U1957" s="201"/>
    </row>
    <row r="1958" spans="21:21" ht="20.25" customHeight="1">
      <c r="U1958" s="201"/>
    </row>
    <row r="1959" spans="21:21" ht="20.25" customHeight="1">
      <c r="U1959" s="201"/>
    </row>
    <row r="1960" spans="21:21" ht="20.25" customHeight="1">
      <c r="U1960" s="201"/>
    </row>
    <row r="1961" spans="21:21" ht="20.25" customHeight="1">
      <c r="U1961" s="201"/>
    </row>
    <row r="1962" spans="21:21" ht="20.25" customHeight="1">
      <c r="U1962" s="201"/>
    </row>
    <row r="1963" spans="21:21" ht="20.25" customHeight="1">
      <c r="U1963" s="201"/>
    </row>
    <row r="1964" spans="21:21" ht="20.25" customHeight="1">
      <c r="U1964" s="201"/>
    </row>
    <row r="1965" spans="21:21" ht="20.25" customHeight="1">
      <c r="U1965" s="201"/>
    </row>
    <row r="1966" spans="21:21" ht="20.25" customHeight="1">
      <c r="U1966" s="201"/>
    </row>
    <row r="1967" spans="21:21" ht="20.25" customHeight="1">
      <c r="U1967" s="201"/>
    </row>
    <row r="1968" spans="21:21" ht="20.25" customHeight="1">
      <c r="U1968" s="201"/>
    </row>
    <row r="1969" spans="21:21" ht="20.25" customHeight="1">
      <c r="U1969" s="201"/>
    </row>
    <row r="1970" spans="21:21" ht="20.25" customHeight="1">
      <c r="U1970" s="201"/>
    </row>
    <row r="1971" spans="21:21" ht="20.25" customHeight="1">
      <c r="U1971" s="201"/>
    </row>
    <row r="1972" spans="21:21" ht="20.25" customHeight="1">
      <c r="U1972" s="201"/>
    </row>
    <row r="1973" spans="21:21" ht="20.25" customHeight="1">
      <c r="U1973" s="201"/>
    </row>
    <row r="1974" spans="21:21" ht="20.25" customHeight="1">
      <c r="U1974" s="201"/>
    </row>
    <row r="1975" spans="21:21" ht="20.25" customHeight="1">
      <c r="U1975" s="201"/>
    </row>
    <row r="1976" spans="21:21" ht="20.25" customHeight="1">
      <c r="U1976" s="201"/>
    </row>
    <row r="1977" spans="21:21" ht="20.25" customHeight="1">
      <c r="U1977" s="201"/>
    </row>
    <row r="1978" spans="21:21" ht="20.25" customHeight="1">
      <c r="U1978" s="201"/>
    </row>
    <row r="1979" spans="21:21" ht="20.25" customHeight="1">
      <c r="U1979" s="201"/>
    </row>
    <row r="1980" spans="21:21" ht="20.25" customHeight="1">
      <c r="U1980" s="201"/>
    </row>
    <row r="1981" spans="21:21" ht="20.25" customHeight="1">
      <c r="U1981" s="201"/>
    </row>
    <row r="1982" spans="21:21" ht="20.25" customHeight="1">
      <c r="U1982" s="201"/>
    </row>
    <row r="1983" spans="21:21" ht="20.25" customHeight="1">
      <c r="U1983" s="201"/>
    </row>
    <row r="1984" spans="21:21" ht="20.25" customHeight="1">
      <c r="U1984" s="201"/>
    </row>
    <row r="1985" spans="21:21" ht="20.25" customHeight="1">
      <c r="U1985" s="201"/>
    </row>
    <row r="1986" spans="21:21" ht="20.25" customHeight="1">
      <c r="U1986" s="201"/>
    </row>
    <row r="1987" spans="21:21" ht="20.25" customHeight="1">
      <c r="U1987" s="201"/>
    </row>
    <row r="1988" spans="21:21" ht="20.25" customHeight="1">
      <c r="U1988" s="201"/>
    </row>
    <row r="1989" spans="21:21" ht="20.25" customHeight="1">
      <c r="U1989" s="201"/>
    </row>
    <row r="1990" spans="21:21" ht="20.25" customHeight="1">
      <c r="U1990" s="201"/>
    </row>
    <row r="1991" spans="21:21" ht="20.25" customHeight="1">
      <c r="U1991" s="201"/>
    </row>
    <row r="1992" spans="21:21" ht="20.25" customHeight="1">
      <c r="U1992" s="201"/>
    </row>
    <row r="1993" spans="21:21" ht="20.25" customHeight="1">
      <c r="U1993" s="201"/>
    </row>
    <row r="1994" spans="21:21" ht="20.25" customHeight="1">
      <c r="U1994" s="201"/>
    </row>
    <row r="1995" spans="21:21" ht="20.25" customHeight="1">
      <c r="U1995" s="201"/>
    </row>
    <row r="1996" spans="21:21" ht="20.25" customHeight="1">
      <c r="U1996" s="201"/>
    </row>
    <row r="1997" spans="21:21" ht="20.25" customHeight="1">
      <c r="U1997" s="201"/>
    </row>
    <row r="1998" spans="21:21" ht="20.25" customHeight="1">
      <c r="U1998" s="201"/>
    </row>
    <row r="1999" spans="21:21" ht="20.25" customHeight="1">
      <c r="U1999" s="201"/>
    </row>
    <row r="2000" spans="21:21" ht="20.25" customHeight="1">
      <c r="U2000" s="201"/>
    </row>
    <row r="2001" spans="21:21" ht="20.25" customHeight="1">
      <c r="U2001" s="201"/>
    </row>
    <row r="2002" spans="21:21" ht="20.25" customHeight="1">
      <c r="U2002" s="201"/>
    </row>
    <row r="2003" spans="21:21" ht="20.25" customHeight="1">
      <c r="U2003" s="201"/>
    </row>
    <row r="2004" spans="21:21" ht="20.25" customHeight="1">
      <c r="U2004" s="201"/>
    </row>
    <row r="2005" spans="21:21" ht="20.25" customHeight="1">
      <c r="U2005" s="201"/>
    </row>
    <row r="2006" spans="21:21" ht="20.25" customHeight="1">
      <c r="U2006" s="201"/>
    </row>
    <row r="2007" spans="21:21" ht="20.25" customHeight="1">
      <c r="U2007" s="201"/>
    </row>
    <row r="2008" spans="21:21" ht="20.25" customHeight="1">
      <c r="U2008" s="201"/>
    </row>
    <row r="2009" spans="21:21" ht="20.25" customHeight="1">
      <c r="U2009" s="201"/>
    </row>
    <row r="2010" spans="21:21" ht="20.25" customHeight="1">
      <c r="U2010" s="201"/>
    </row>
    <row r="2011" spans="21:21" ht="20.25" customHeight="1">
      <c r="U2011" s="201"/>
    </row>
    <row r="2012" spans="21:21" ht="20.25" customHeight="1">
      <c r="U2012" s="201"/>
    </row>
    <row r="2013" spans="21:21" ht="20.25" customHeight="1">
      <c r="U2013" s="201"/>
    </row>
    <row r="2014" spans="21:21" ht="20.25" customHeight="1">
      <c r="U2014" s="201"/>
    </row>
    <row r="2015" spans="21:21" ht="20.25" customHeight="1">
      <c r="U2015" s="201"/>
    </row>
    <row r="2016" spans="21:21" ht="20.25" customHeight="1">
      <c r="U2016" s="201"/>
    </row>
    <row r="2017" spans="21:21" ht="20.25" customHeight="1">
      <c r="U2017" s="201"/>
    </row>
    <row r="2018" spans="21:21" ht="20.25" customHeight="1">
      <c r="U2018" s="201"/>
    </row>
    <row r="2019" spans="21:21" ht="20.25" customHeight="1">
      <c r="U2019" s="201"/>
    </row>
    <row r="2020" spans="21:21" ht="20.25" customHeight="1">
      <c r="U2020" s="201"/>
    </row>
    <row r="2021" spans="21:21" ht="20.25" customHeight="1">
      <c r="U2021" s="201"/>
    </row>
    <row r="2022" spans="21:21" ht="20.25" customHeight="1">
      <c r="U2022" s="201"/>
    </row>
    <row r="2023" spans="21:21" ht="20.25" customHeight="1">
      <c r="U2023" s="201"/>
    </row>
    <row r="2024" spans="21:21" ht="20.25" customHeight="1">
      <c r="U2024" s="201"/>
    </row>
    <row r="2025" spans="21:21" ht="20.25" customHeight="1">
      <c r="U2025" s="201"/>
    </row>
    <row r="2026" spans="21:21" ht="20.25" customHeight="1">
      <c r="U2026" s="201"/>
    </row>
    <row r="2027" spans="21:21" ht="20.25" customHeight="1">
      <c r="U2027" s="201"/>
    </row>
    <row r="2028" spans="21:21" ht="20.25" customHeight="1">
      <c r="U2028" s="201"/>
    </row>
    <row r="2029" spans="21:21" ht="20.25" customHeight="1">
      <c r="U2029" s="201"/>
    </row>
    <row r="2030" spans="21:21" ht="20.25" customHeight="1">
      <c r="U2030" s="201"/>
    </row>
    <row r="2031" spans="21:21" ht="20.25" customHeight="1">
      <c r="U2031" s="201"/>
    </row>
    <row r="2032" spans="21:21" ht="20.25" customHeight="1">
      <c r="U2032" s="201"/>
    </row>
    <row r="2033" spans="21:21" ht="20.25" customHeight="1">
      <c r="U2033" s="201"/>
    </row>
    <row r="2034" spans="21:21" ht="20.25" customHeight="1">
      <c r="U2034" s="201"/>
    </row>
    <row r="2035" spans="21:21" ht="20.25" customHeight="1">
      <c r="U2035" s="201"/>
    </row>
    <row r="2036" spans="21:21" ht="20.25" customHeight="1">
      <c r="U2036" s="201"/>
    </row>
    <row r="2037" spans="21:21" ht="20.25" customHeight="1">
      <c r="U2037" s="201"/>
    </row>
    <row r="2038" spans="21:21" ht="20.25" customHeight="1">
      <c r="U2038" s="201"/>
    </row>
    <row r="2039" spans="21:21" ht="20.25" customHeight="1">
      <c r="U2039" s="201"/>
    </row>
    <row r="2040" spans="21:21" ht="20.25" customHeight="1">
      <c r="U2040" s="201"/>
    </row>
    <row r="2041" spans="21:21" ht="20.25" customHeight="1">
      <c r="U2041" s="201"/>
    </row>
    <row r="2042" spans="21:21" ht="20.25" customHeight="1">
      <c r="U2042" s="201"/>
    </row>
    <row r="2043" spans="21:21" ht="20.25" customHeight="1">
      <c r="U2043" s="201"/>
    </row>
    <row r="2044" spans="21:21" ht="20.25" customHeight="1">
      <c r="U2044" s="201"/>
    </row>
    <row r="2045" spans="21:21" ht="20.25" customHeight="1">
      <c r="U2045" s="201"/>
    </row>
    <row r="2046" spans="21:21" ht="20.25" customHeight="1">
      <c r="U2046" s="201"/>
    </row>
    <row r="2047" spans="21:21" ht="20.25" customHeight="1">
      <c r="U2047" s="201"/>
    </row>
    <row r="2048" spans="21:21" ht="20.25" customHeight="1">
      <c r="U2048" s="201"/>
    </row>
    <row r="2049" spans="21:21" ht="20.25" customHeight="1">
      <c r="U2049" s="201"/>
    </row>
    <row r="2050" spans="21:21" ht="20.25" customHeight="1">
      <c r="U2050" s="201"/>
    </row>
    <row r="2051" spans="21:21" ht="20.25" customHeight="1">
      <c r="U2051" s="201"/>
    </row>
    <row r="2052" spans="21:21" ht="20.25" customHeight="1">
      <c r="U2052" s="201"/>
    </row>
    <row r="2053" spans="21:21" ht="20.25" customHeight="1">
      <c r="U2053" s="201"/>
    </row>
    <row r="2054" spans="21:21" ht="20.25" customHeight="1">
      <c r="U2054" s="201"/>
    </row>
    <row r="2055" spans="21:21" ht="20.25" customHeight="1">
      <c r="U2055" s="201"/>
    </row>
    <row r="2056" spans="21:21" ht="20.25" customHeight="1">
      <c r="U2056" s="201"/>
    </row>
    <row r="2057" spans="21:21" ht="20.25" customHeight="1">
      <c r="U2057" s="201"/>
    </row>
    <row r="2058" spans="21:21" ht="20.25" customHeight="1">
      <c r="U2058" s="201"/>
    </row>
    <row r="2059" spans="21:21" ht="20.25" customHeight="1">
      <c r="U2059" s="201"/>
    </row>
    <row r="2060" spans="21:21" ht="20.25" customHeight="1">
      <c r="U2060" s="201"/>
    </row>
    <row r="2061" spans="21:21" ht="20.25" customHeight="1">
      <c r="U2061" s="201"/>
    </row>
    <row r="2062" spans="21:21" ht="20.25" customHeight="1">
      <c r="U2062" s="201"/>
    </row>
    <row r="2063" spans="21:21" ht="20.25" customHeight="1">
      <c r="U2063" s="201"/>
    </row>
    <row r="2064" spans="21:21" ht="20.25" customHeight="1">
      <c r="U2064" s="201"/>
    </row>
    <row r="2065" spans="21:21" ht="20.25" customHeight="1">
      <c r="U2065" s="201"/>
    </row>
    <row r="2066" spans="21:21" ht="20.25" customHeight="1">
      <c r="U2066" s="201"/>
    </row>
    <row r="2067" spans="21:21" ht="20.25" customHeight="1">
      <c r="U2067" s="201"/>
    </row>
    <row r="2068" spans="21:21" ht="20.25" customHeight="1">
      <c r="U2068" s="201"/>
    </row>
    <row r="2069" spans="21:21" ht="20.25" customHeight="1">
      <c r="U2069" s="201"/>
    </row>
    <row r="2070" spans="21:21" ht="20.25" customHeight="1">
      <c r="U2070" s="201"/>
    </row>
    <row r="2071" spans="21:21" ht="20.25" customHeight="1">
      <c r="U2071" s="201"/>
    </row>
    <row r="2072" spans="21:21" ht="20.25" customHeight="1">
      <c r="U2072" s="201"/>
    </row>
    <row r="2073" spans="21:21" ht="20.25" customHeight="1">
      <c r="U2073" s="201"/>
    </row>
    <row r="2074" spans="21:21" ht="20.25" customHeight="1">
      <c r="U2074" s="201"/>
    </row>
    <row r="2075" spans="21:21" ht="20.25" customHeight="1">
      <c r="U2075" s="201"/>
    </row>
    <row r="2076" spans="21:21" ht="20.25" customHeight="1">
      <c r="U2076" s="201"/>
    </row>
    <row r="2077" spans="21:21" ht="20.25" customHeight="1">
      <c r="U2077" s="201"/>
    </row>
    <row r="2078" spans="21:21" ht="20.25" customHeight="1">
      <c r="U2078" s="201"/>
    </row>
    <row r="2079" spans="21:21" ht="20.25" customHeight="1">
      <c r="U2079" s="201"/>
    </row>
    <row r="2080" spans="21:21" ht="20.25" customHeight="1">
      <c r="U2080" s="201"/>
    </row>
    <row r="2081" spans="21:21" ht="20.25" customHeight="1">
      <c r="U2081" s="201"/>
    </row>
    <row r="2082" spans="21:21" ht="20.25" customHeight="1">
      <c r="U2082" s="201"/>
    </row>
    <row r="2083" spans="21:21" ht="20.25" customHeight="1">
      <c r="U2083" s="201"/>
    </row>
    <row r="2084" spans="21:21" ht="20.25" customHeight="1">
      <c r="U2084" s="201"/>
    </row>
    <row r="2085" spans="21:21" ht="20.25" customHeight="1">
      <c r="U2085" s="201"/>
    </row>
    <row r="2086" spans="21:21" ht="20.25" customHeight="1">
      <c r="U2086" s="201"/>
    </row>
    <row r="2087" spans="21:21" ht="20.25" customHeight="1">
      <c r="U2087" s="201"/>
    </row>
    <row r="2088" spans="21:21" ht="20.25" customHeight="1">
      <c r="U2088" s="201"/>
    </row>
    <row r="2089" spans="21:21" ht="20.25" customHeight="1">
      <c r="U2089" s="201"/>
    </row>
    <row r="2090" spans="21:21" ht="20.25" customHeight="1">
      <c r="U2090" s="201"/>
    </row>
    <row r="2091" spans="21:21" ht="20.25" customHeight="1">
      <c r="U2091" s="201"/>
    </row>
    <row r="2092" spans="21:21" ht="20.25" customHeight="1">
      <c r="U2092" s="201"/>
    </row>
  </sheetData>
  <conditionalFormatting sqref="A1284:A1285 A1130:A1133 A475 A21 A2:A16 A23:A30 A35:A36 A38:A44 A232:A235 A237:A278 A280:A341 A343:A358 A360:A386 A388:A449 A451:A464 A466:A468 A470:A473 A478:A493 A495:A511 A513:A553 A555:A590 A592:A610 A612:A613 A615:A616 A618:A620 A622:A623 A625:A626 A628:A630 A632:A633 A635:A636 A638:A639 A641:A642 A644:A645 A647:A648 A650:A651 A653:A654 A656:A657 A659:A660 A662:A663 A665:A666 A668:A669 A671:A672 A674:A675 A677:A678 A680:A681 A683:A684 A686 A688:A689 A691:A692 A694:A695 A697:A698 A700:A701 A703:A704 A706:A707 A709:A710 A712:A713 A715:A716 A718:A719 A721:A722 A724:A725 A727:A728 A730:A731 A733:A734 A736:A737 A739:A746 A748:A749 A751:A752 A754:A755 A757:A758 A760:A761 A763:A764 A766:A767 A769:A770 A772:A773 A775:A776 A778:A779 A781:A782 A784:A785 A787:A788 A790:A791 A793:A794 A796:A797 A799:A800 A802:A803 A805:A806 A808:A809 A811:A812 A814:A815 A817:A826 A833:A838 A840:A841 A843:A844 A846:A847 A849:A850 A852:A853 A855:A856 A858:A859 A861:A862 A864:A865 A867:A868 A870:A871 A873:A874 A876:A877 A879:A880 A882:A883 A885:A886 A888:A889 A891:A892 A894:A902 A904:A905 A907:A909 A911:A913 A915:A916 A918:A919 A921:A922 A924:A925 A927:A929 A931:A933 A935:A949 A951:A963 A965:A966 A968:A969 A971:A972 A974:A975 A977:A978 A980:A981 A983:A984 A986:A987 A989:A990 A992:A993 A995:A999 A1001:A1007 A1009:A1011 A1013:A1017 A1019:A1020 A1022:A1023 A1025:A1026 A1028:A1029 A1031:A1032 A1034:A1035 A1037:A1038 A1040:A1041 A1043:A1044 A1046:A1047 A1049:A1050 A1052:A1053 A1055:A1056 A1058:A1059 A1061:A1062 A1064:A1065 A1067:A1068 A1070:A1074 A1076:A1079 A1081:A1082 A1084:A1085 A1087:A1089 A1091:A1095 A1097:A1120 A1123:A1126 A46:A230 A1135:A1137 A828:A831 A1498:A1048576">
    <cfRule type="duplicateValues" dxfId="9" priority="5"/>
  </conditionalFormatting>
  <conditionalFormatting sqref="Y340">
    <cfRule type="duplicateValues" dxfId="8" priority="25"/>
  </conditionalFormatting>
  <conditionalFormatting sqref="BE2:BG44 BE54:BG57 BE60:BG66 BE68:BG68 BE71:BG78 BE80:BG82 BE84:BG84 BE86:BG95 BE97:BG99 BE101:BG101 BE103:BG103 BE107:BG108 BE110:BG110 BE112:BG112 BE114:BG116 BE118:BG118 BE124:BG124 BE130:BG131 BE133:BG135 BE137:BG142 BE149:BG152 BE156:BG156 BE159:BG159 BE161:BG162 BE165:BG165 BE168:BG168 BE172:BG172 BE174:BG175 BE179:BG179 BE186:BG186 BE190:BG190 BE193:BG206 BE211:BG211 BE213:BG214 BE216:BG216 BE222:BG222 BE232:BG233 BE235:BG235 BE238:BG239 BE259:BG259 BE271:BG271 BE285:BG285 BE287:BG287 BE297:BG297 BE299:BG299 BE305:BG306 BE309:BG309 BE363:BG363 BE372:BG372 BE376:BG376 BE378:BG380 BE384:BG384 BE386:BG386 BE398:BG398 BE402:BG402 BE432:BG432 BE454:BG454 BE458:BG458 BE462:BG463 BE465:BG465 BE468:BG471 BE742:BG742 BE818:BG818 BE823:BG823 BE827:BG827 BE896:BG896">
    <cfRule type="expression" dxfId="7" priority="14">
      <formula>$G2="CONTRATACION DIRECTA / SERVICIOS PROFESIONALES Y DE APOYO A LA GESTION"</formula>
    </cfRule>
  </conditionalFormatting>
  <conditionalFormatting sqref="BE46:BG52">
    <cfRule type="expression" dxfId="6" priority="2">
      <formula>$G46="CONTRATACION DIRECTA / SERVICIOS PROFESIONALES Y DE APOYO A LA GESTION"</formula>
    </cfRule>
  </conditionalFormatting>
  <conditionalFormatting sqref="BE746:BG746">
    <cfRule type="expression" dxfId="5" priority="185">
      <formula>$G752="CONTRATACION DIRECTA / SERVICIOS PROFESIONALES Y DE APOYO A LA GESTION"</formula>
    </cfRule>
  </conditionalFormatting>
  <conditionalFormatting sqref="BH1:CF1">
    <cfRule type="containsErrors" dxfId="4" priority="24">
      <formula>ISERROR(BH1)</formula>
    </cfRule>
  </conditionalFormatting>
  <conditionalFormatting sqref="BI2:CF745 BI747:CF751 BI753:CF947 BJ948:CF948 BI949:CF1122">
    <cfRule type="expression" dxfId="3" priority="3">
      <formula>$G2="CONTRATACION DIRECTA / SERVICIOS PROFESIONALES Y DE APOYO A LA GESTION"</formula>
    </cfRule>
  </conditionalFormatting>
  <conditionalFormatting sqref="BI2:CF947 BJ948:CF948 BI949:CF1122">
    <cfRule type="containsErrors" dxfId="2" priority="4">
      <formula>ISERROR(BI2)</formula>
    </cfRule>
  </conditionalFormatting>
  <conditionalFormatting sqref="BI746:CF746">
    <cfRule type="expression" dxfId="1" priority="188">
      <formula>$G752="CONTRATACION DIRECTA / SERVICIOS PROFESIONALES Y DE APOYO A LA GESTION"</formula>
    </cfRule>
  </conditionalFormatting>
  <conditionalFormatting sqref="BI752:CF752">
    <cfRule type="expression" dxfId="0" priority="190">
      <formula>#REF!="CONTRATACION DIRECTA / SERVICIOS PROFESIONALES Y DE APOYO A LA GESTION"</formula>
    </cfRule>
  </conditionalFormatting>
  <dataValidations count="3">
    <dataValidation type="list" allowBlank="1" showInputMessage="1" showErrorMessage="1" sqref="E159:F159 F370:F374 F333:F356 F433:F466 F316:F320 F322:F331 F468:F526 F311:F314 F383:F430 F76:F94 F177:F203 F359:F366 F307:F309 F368 F119:F158 F205:F242 F244:F246 F51:F73 F1466 F302:F305 F266:F284 F248:F249 F286:F288 F298:F300 F290 F251:F264 F167:F168 F1077:F1080 F1425 F170:F175 F528:F546 F96:F117 F41:F49 F15:F19 F163:F165 F376:F381 F1134:F1144 F1017:F1075 F1420:F1423 F2:F11 F28 F22 F32:F39 F1010:F1015 F828:F842 F1092:F1130 F844:F1006 F1132 F1146:F1155 F550:F826 F1008 F1228 F1380:F1381 F1392:F1395 F1082:F1090 F1157:F1163 F1165 F1172:F1173 F1175:F1176 F1178 F1185 F1232 F1281 F1283 F1321 F1327 F1329 F1332 F1378 F1390 F1409:F1411 F1418 F1494:F1495" xr:uid="{D38D4406-959E-4CD0-90D8-FB1366227430}">
      <formula1>ListadoDependencias</formula1>
    </dataValidation>
    <dataValidation type="list" allowBlank="1" showInputMessage="1" showErrorMessage="1" promptTitle="SELECCIONE DE LISTA" sqref="AY2:AY826 AY828:AY1123" xr:uid="{72BAE86E-9360-4702-BAF3-93A476478C98}">
      <formula1>ListadoEstados</formula1>
    </dataValidation>
    <dataValidation type="list" allowBlank="1" showInputMessage="1" showErrorMessage="1" sqref="AK1135:AK1283 AK2:AK826 AK828:AK1133" xr:uid="{CDEDB1EC-DEFC-4268-9F36-31E2A34B47B5}">
      <formula1>"SI,NO"</formula1>
    </dataValidation>
  </dataValidations>
  <hyperlinks>
    <hyperlink ref="AG33" r:id="rId1" xr:uid="{361135C2-CFC6-4E43-9BE9-6B906B7CB88E}"/>
    <hyperlink ref="AG27" r:id="rId2" xr:uid="{83D0A722-A31B-44DD-B1B1-034A65702311}"/>
    <hyperlink ref="AG162" r:id="rId3" xr:uid="{DC869FA4-DBF6-4947-A135-E6B3B5432A38}"/>
    <hyperlink ref="AG161" r:id="rId4" xr:uid="{ECFFC643-D8F9-4F28-9B8A-BCE3DC5429BC}"/>
    <hyperlink ref="AG23" r:id="rId5" display="https://www.secop.gov.co/CO1ContractsManagement/Tendering/ProcurementContractEdit/View?docUniqueIdentifier=CO1.PCCNTR.259469&amp;prevCtxUrl=https%3a%2f%2fwww.secop.gov.co%2fCO1ContractsManagement%2fTendering%2fProcurementContractManagement%2fIndex&amp;prevCtxLbl=Contratos+" xr:uid="{E684E738-3DAC-4671-9645-FEAB745C81E0}"/>
    <hyperlink ref="AG34" r:id="rId6" display="https://www.secop.gov.co/CO1ContractsManagement/Tendering/ProcurementContractEdit/View?docUniqueIdentifier=CO1.PCCNTR.380152&amp;prevCtxUrl=https%3a%2f%2fwww.secop.gov.co%3a443%2fCO1ContractsManagement%2fTendering%2fProcurementContractManagement%2fIndex&amp;prevCtxLbl=Contratos+" xr:uid="{E68601B2-DF86-49DB-B5F7-09288EA7CC12}"/>
    <hyperlink ref="AG14" r:id="rId7" display="https://www.secop.gov.co/CO1ContractsManagement/Tendering/ProcurementContractEdit/View?docUniqueIdentifier=CO1.PCCNTR.1888903&amp;prevCtxUrl=https%3A%2F%2Fwww.secop.gov.co%3A443%2FCO1ContractsManagement%2FTendering%2FProcurementContractManagement%2FIndex&amp;prevCtxLbl=Contratos" xr:uid="{2F662F14-97C1-41E9-9F19-7A0827E8A8B9}"/>
    <hyperlink ref="AG315" r:id="rId8" display="https://www.contratos.gov.co/consultas/detalleProceso.do?numConstancia=19-12-10183448&amp;g-recaptcha-response=03AL8dmw9GrQfLT30MfR6APF4l0erafPEUr-FY6X_caqJ940xqyXioo-TFWX_8ST6BaZv3GZ5Ge-5KOuVMxZcE5swSNQSCp0Ms_X8wrzvayOANadNFKfltAkyTLv3aFge81ElnQQPMrq7uyAdITndlhYX8uuCkb5j6FMNsN14MyQ3Ro8mU_lOD9BWkLJ-vStnPy41qsQaN5SqtTP8worwIH_QGgIfpMqK5mT_Nk44So5xVQmeQLhiH2v_TLrpfp4mK8Vz5NaPUa3LNphoKLKWTKkP5v86Emq0j29a4M3UIngwgvegsdqHVPDyhWiOAUsQtNRrkEPijeSk4BDOTwcSJxCk2RrvyCnozVkziYc3AGzKWyaiOp8AXn5RaVIJvkD_THVGad2ISELzKaz6IHU5O_DvqrIb_mHU8h1FT6Oc-8kHMZ4mIgYu0cKXWDpOc8J5JL_N7CrRKPvcTKkfRdhSiB8uLlX9PnlbVAhRrunLJ9H3qjSaTz3j4s_mxpBwB6hWaOJyS8DlI7NKTFYD-fdOXG5sJ72O8KUHen3DMdcpXjiZpjdfcbs_2akfWkX8B-zpYdBjL9emY_ic7" xr:uid="{388160C8-93D2-42E3-95DC-5607E7E64030}"/>
    <hyperlink ref="AG412" r:id="rId9" xr:uid="{A18666C5-1B69-42A2-AF65-13ACB2F539A4}"/>
    <hyperlink ref="T353" r:id="rId10" location="2" display="  3-2022-016360" xr:uid="{4FC54D3C-9518-4563-B22A-D26A2CE69A79}"/>
    <hyperlink ref="AG164" r:id="rId11" xr:uid="{6A327E17-36B2-4B6A-B0CB-C686D35F35F7}"/>
    <hyperlink ref="N220" r:id="rId12" display="3-2023-012352" xr:uid="{6E0994E6-4949-4EFC-99FD-77AA9758439E}"/>
    <hyperlink ref="N250" r:id="rId13" display="3-2023-008532" xr:uid="{AF9B5F8B-AD99-41FA-B130-5822D5CE151A}"/>
    <hyperlink ref="AG31" r:id="rId14" xr:uid="{A1F25794-33AA-4B62-A921-CE5A540D414D}"/>
    <hyperlink ref="AG169" r:id="rId15" display="https://www.contratos.gov.co/consultas/detalleProceso.do?numConstancia=19-12-10179267" xr:uid="{4ED08582-E8EB-4FE5-823E-C1BD617C5410}"/>
    <hyperlink ref="AG166" r:id="rId16" xr:uid="{5254CF22-BE66-47D5-8297-5F4A75EC3B85}"/>
    <hyperlink ref="AG206" r:id="rId17" xr:uid="{4AE4FF30-0D9B-40A6-9DD8-E92134A654CF}"/>
    <hyperlink ref="AG160" r:id="rId18" xr:uid="{3D7DED5A-5948-420C-A06F-CE673F8C263A}"/>
    <hyperlink ref="AG26" r:id="rId19" xr:uid="{F6A8A084-7E8E-47BB-9475-EFD28805DBD9}"/>
    <hyperlink ref="AG28" r:id="rId20" display="https://www.secop.gov.co/CO1ContractsManagement/Tendering/ProcurementContractEdit/View?docUniqueIdentifier=CO1.PCCNTR.250417&amp;prevCtxUrl=https%3a%2f%2fwww.secop.gov.co%3a443%2fCO1ContractsManagement%2fTendering%2fProcurementContractManagement%2fIndex&amp;prevCtxLbl=Contratos+" xr:uid="{2DA72A19-FB47-4ABF-8739-0B6F026ADA8A}"/>
    <hyperlink ref="AG35" r:id="rId21" display="https://www.secop.gov.co/CO1ContractsManagement/Tendering/ProcurementContractEdit/View?docUniqueIdentifier=CO1.PCCNTR.587654&amp;prevCtxUrl=https%3a%2f%2fwww.secop.gov.co%3a443%2fCO1ContractsManagement%2fTendering%2fProcurementContractManagement%2fIndex&amp;prevCtxLbl=Contratos+" xr:uid="{53FE3261-CE4A-4121-A051-588486703A77}"/>
    <hyperlink ref="AG39" r:id="rId22" xr:uid="{7ABBCFF4-2D33-4A49-B1D1-CD6D7450A6A5}"/>
    <hyperlink ref="T13" r:id="rId23" location="2" xr:uid="{3124B62F-DE01-4281-BD73-265CDC67CB4F}"/>
    <hyperlink ref="AG380" r:id="rId24" xr:uid="{97AB5498-82B5-4758-9204-71100D1C85E9}"/>
    <hyperlink ref="AG12" r:id="rId25" xr:uid="{14D38428-4028-4424-93A7-D5A59C2E5810}"/>
    <hyperlink ref="AG478" r:id="rId26" display="https://www.secop.gov.co/CO1ContractsManagement/Tendering/ProcurementContractEdit/View?docUniqueIdentifier=CO1.PCCNTR.2947971&amp;prevCtxUrl=https%3a%2f%2fwww.secop.gov.co%3a443%2fCO1ContractsManagement%2fTendering%2fProcurementContractManagement%2fIndex&amp;prevCtxLbl=Contratos+" xr:uid="{A35554B7-3865-4261-B632-5B2D3559EF42}"/>
    <hyperlink ref="AG477" r:id="rId27" display="https://www.secop.gov.co/CO1ContractsManagement/Tendering/ProcurementContractEdit/View?docUniqueIdentifier=CO1.PCCNTR.2842908&amp;prevCtxUrl=https%3a%2f%2fwww.secop.gov.co%3a443%2fCO1ContractsManagement%2fTendering%2fProcurementContractManagement%2fIndex&amp;prevCtxLbl=Contratos+" xr:uid="{DE38530E-FF42-480F-832F-735F11930B4A}"/>
    <hyperlink ref="AG476" r:id="rId28" display="https://www.secop.gov.co/CO1ContractsManagement/Tendering/ProcurementContractEdit/View?docUniqueIdentifier=CO1.PCCNTR.2513876&amp;prevCtxUrl=https%3a%2f%2fwww.secop.gov.co%3a443%2fCO1ContractsManagement%2fTendering%2fProcurementContractManagement%2fIndex&amp;prevCtxLbl=Contratos+" xr:uid="{B1678347-7F17-4980-BCC5-E1134B174074}"/>
    <hyperlink ref="AG468" r:id="rId29" display="https://www.secop.gov.co/CO1ContractsManagement/Tendering/ProcurementContractEdit/View?docUniqueIdentifier=CO1.PCCNTR.2869702&amp;prevCtxUrl=https%3a%2f%2fwww.secop.gov.co%3a443%2fCO1ContractsManagement%2fTendering%2fProcurementContractManagement%2fIndex&amp;prevCtxLbl=Contratos+" xr:uid="{F3854D52-1EC2-48D6-9CF4-EDD9E49A4432}"/>
    <hyperlink ref="AG461" r:id="rId30" display="https://www.secop.gov.co/CO1ContractsManagement/Tendering/ProcurementContractEdit/View?docUniqueIdentifier=CO1.PCCNTR.2999377&amp;prevCtxUrl=https%3a%2f%2fwww.secop.gov.co%3a443%2fCO1ContractsManagement%2fTendering%2fProcurementContractManagement%2fIndex&amp;prevCtxLbl=Contratos+" xr:uid="{FE159AB3-6EEF-4035-AF10-D8DBE2E72A15}"/>
    <hyperlink ref="AG441" r:id="rId31" display="https://www.secop.gov.co/CO1ContractsManagement/Tendering/ProcurementContractEdit/View?docUniqueIdentifier=CO1.PCCNTR.2071248&amp;prevCtxUrl=https%3a%2f%2fwww.secop.gov.co%3a443%2fCO1ContractsManagement%2fTendering%2fProcurementContractManagement%2fIndex&amp;prevCtxLbl=Contratos+" xr:uid="{84DA3DBD-2580-4F2D-AE0A-2A5374301D75}"/>
    <hyperlink ref="AG438" r:id="rId32" display="https://www.secop.gov.co/CO1ContractsManagement/Tendering/ProcurementContractEdit/View?docUniqueIdentifier=CO1.PCCNTR.2071425&amp;prevCtxUrl=https%3a%2f%2fwww.secop.gov.co%3a443%2fCO1ContractsManagement%2fTendering%2fProcurementContractManagement%2fIndex&amp;prevCtxLbl=Contratos+" xr:uid="{48A54594-B90B-4032-80DA-CEBB89E1E5E1}"/>
    <hyperlink ref="AG436" r:id="rId33" display="https://www.secop.gov.co/CO1ContractsManagement/Tendering/ProcurementContractEdit/View?docUniqueIdentifier=CO1.PCCNTR.1744674&amp;prevCtxUrl=https%3a%2f%2fwww.secop.gov.co%3a443%2fCO1ContractsManagement%2fTendering%2fProcurementContractManagement%2fIndex&amp;prevCtxLbl=Contratos+" xr:uid="{B7C0977C-C94C-4017-984F-72DBD5572BDE}"/>
    <hyperlink ref="AG431" r:id="rId34" display="https://www.secop.gov.co/CO1ContractsManagement/Tendering/ProcurementContractEdit/View?docUniqueIdentifier=CO1.PCCNTR.1887993&amp;prevCtxUrl=https%3a%2f%2fwww.secop.gov.co%3a443%2fCO1ContractsManagement%2fTendering%2fProcurementContractManagement%2fIndex&amp;prevCtxLbl=Contratos+" xr:uid="{66D528E2-ECFD-4205-A39A-CD28521D0D82}"/>
    <hyperlink ref="AG429" r:id="rId35" display="https://www.secop.gov.co/CO1ContractsManagement/Tendering/ProcurementContractEdit/View?docUniqueIdentifier=CO1.PCCNTR.1903658&amp;prevCtxUrl=https%3a%2f%2fwww.secop.gov.co%3a443%2fCO1ContractsManagement%2fTendering%2fProcurementContractManagement%2fIndex&amp;prevCtxLbl=Contratos+" xr:uid="{AFAC2744-7BC3-4A86-8CE6-1B31BF20E4D6}"/>
    <hyperlink ref="AG425" r:id="rId36" display="https://www.secop.gov.co/CO1ContractsManagement/Tendering/ProcurementContractEdit/View?docUniqueIdentifier=CO1.PCCNTR.1515515&amp;prevCtxUrl=https%3a%2f%2fwww.secop.gov.co%3a443%2fCO1ContractsManagement%2fTendering%2fProcurementContractManagement%2fIndex&amp;prevCtxLbl=Contratos+" xr:uid="{1F2B86A5-C935-4B52-A789-710835529C6F}"/>
    <hyperlink ref="AG405" r:id="rId37" display="https://www.secop.gov.co/CO1ContractsManagement/Tendering/ProcurementContractEdit/View?docUniqueIdentifier=CO1.PCCNTR.1796406&amp;prevCtxUrl=https%3a%2f%2fwww.secop.gov.co%3a443%2fCO1ContractsManagement%2fTendering%2fProcurementContractManagement%2fIndex&amp;prevCtxLbl=Contratos+" xr:uid="{AEDF4949-56B0-444E-9E5F-92CCAC2B6044}"/>
    <hyperlink ref="AG400" r:id="rId38" display="https://www.secop.gov.co/CO1ContractsManagement/Tendering/ProcurementContractEdit/View?docUniqueIdentifier=CO1.PCCNTR.1534890&amp;prevCtxUrl=https%3a%2f%2fwww.secop.gov.co%3a443%2fCO1ContractsManagement%2fTendering%2fProcurementContractManagement%2fIndex&amp;prevCtxLbl=Contratos+" xr:uid="{D586EBA3-3C1C-4EB8-B0A4-38F827691A70}"/>
    <hyperlink ref="AG396" r:id="rId39" display="https://www.secop.gov.co/CO1ContractsManagement/Tendering/ProcurementContractEdit/View?docUniqueIdentifier=CO1.PCCNTR.1803630&amp;prevCtxUrl=https%3a%2f%2fwww.secop.gov.co%3a443%2fCO1ContractsManagement%2fTendering%2fProcurementContractManagement%2fIndex&amp;prevCtxLbl=Contratos+" xr:uid="{F84A47E4-BBCC-4396-B836-52E47C7DF8C2}"/>
    <hyperlink ref="AG377" r:id="rId40" display="https://www.secop.gov.co/CO1ContractsManagement/Tendering/ProcurementContractEdit/View?docUniqueIdentifier=CO1.PCCNTR.331075&amp;prevCtxUrl=https%3a%2f%2fwww.secop.gov.co%3a443%2fCO1ContractsManagement%2fTendering%2fProcurementContractManagement%2fIndex&amp;prevCtxLbl=Contratos+" xr:uid="{B9106D85-8B75-4F31-8CC1-D020761EB1EB}"/>
    <hyperlink ref="AG371" r:id="rId41" display="https://www.secop.gov.co/CO1ContractsManagement/Tendering/ProcurementContractEdit/View?docUniqueIdentifier=CO1.PCCNTR.1218125&amp;prevCtxUrl=https%3a%2f%2fwww.secop.gov.co%3a443%2fCO1ContractsManagement%2fTendering%2fProcurementContractManagement%2fIndex&amp;prevCtxLbl=Contratos+" xr:uid="{EF60D269-F161-4B6B-A1B6-0BB4052D1F07}"/>
    <hyperlink ref="AG370" r:id="rId42" display="https://www.secop.gov.co/CO1ContractsManagement/Tendering/ProcurementContractEdit/View?docUniqueIdentifier=CO1.PCCNTR.956101&amp;prevCtxUrl=https%3a%2f%2fwww.secop.gov.co%3a443%2fCO1ContractsManagement%2fTendering%2fProcurementContractManagement%2fIndex&amp;prevCtxLbl=Contratos+" xr:uid="{88F86EEE-B734-4F89-AB5F-AA65A0E1A137}"/>
    <hyperlink ref="AG368" r:id="rId43" display="https://www.secop.gov.co/CO1ContractsManagement/Tendering/ProcurementContractEdit/View?docUniqueIdentifier=CO1.PCCNTR.938164&amp;prevCtxUrl=https%3a%2f%2fwww.secop.gov.co%3a443%2fCO1ContractsManagement%2fTendering%2fProcurementContractManagement%2fIndex&amp;prevCtxLbl=Contratos+" xr:uid="{A89B4591-3769-47D1-9EB0-36121899B1D3}"/>
    <hyperlink ref="AG343" r:id="rId44" display="https://www.secop.gov.co/CO1ContractsManagement/Tendering/ProcurementContractEdit/View?docUniqueIdentifier=CO1.PCCNTR.1146008&amp;prevCtxUrl=https%3a%2f%2fwww.secop.gov.co%3a443%2fCO1ContractsManagement%2fTendering%2fProcurementContractManagement%2fIndex&amp;prevCtxLbl=Contratos+" xr:uid="{10A2C8DF-B1A7-4B38-B102-DEBAA3DA2752}"/>
    <hyperlink ref="AG332" r:id="rId45" display="https://www.secop.gov.co/CO1ContractsManagement/Tendering/ProcurementContractEdit/View?docUniqueIdentifier=CO1.PCCNTR.1086051&amp;prevCtxUrl=https%3a%2f%2fwww.secop.gov.co%3a443%2fCO1ContractsManagement%2fTendering%2fProcurementContractManagement%2fIndex&amp;prevCtxLbl=Contratos+" xr:uid="{8FE6EA7D-2C6C-49AB-A447-9AFA22CCA63F}"/>
    <hyperlink ref="AG325" r:id="rId46" display="https://www.secop.gov.co/CO1ContractsManagement/Tendering/ProcurementContractEdit/View?docUniqueIdentifier=CO1.PCCNTR.925518&amp;prevCtxUrl=https%3a%2f%2fwww.secop.gov.co%3a443%2fCO1ContractsManagement%2fTendering%2fProcurementContractManagement%2fIndex&amp;prevCtxLbl=Contratos+" xr:uid="{C2CC8947-71A2-4491-B870-238C69229837}"/>
    <hyperlink ref="AG323" r:id="rId47" display="https://www.secop.gov.co/CO1ContractsManagement/Tendering/ProcurementContractEdit/View?docUniqueIdentifier=CO1.PCCNTR.250509&amp;prevCtxUrl=https%3a%2f%2fwww.secop.gov.co%3a443%2fCO1ContractsManagement%2fTendering%2fProcurementContractManagement%2fIndex&amp;prevCtxLbl=Contratos+" xr:uid="{2BCD3450-4629-4189-A23F-344DEAD70312}"/>
    <hyperlink ref="AG320" r:id="rId48" display="https://www.secop.gov.co/CO1ContractsManagement/Tendering/ProcurementContractEdit/View?docUniqueIdentifier=CO1.PCCNTR.488568&amp;prevCtxUrl=https%3a%2f%2fwww.secop.gov.co%3a443%2fCO1ContractsManagement%2fTendering%2fProcurementContractManagement%2fIndex&amp;prevCtxLbl=Contratos+" xr:uid="{23F37A65-5EA6-40FC-9B96-254DC35EEA7C}"/>
    <hyperlink ref="AG314" r:id="rId49" display="https://www.secop.gov.co/CO1ContractsManagement/Tendering/ProcurementContractEdit/View?docUniqueIdentifier=CO1.PCCNTR.345491&amp;prevCtxUrl=https%3a%2f%2fwww.secop.gov.co%3a443%2fCO1ContractsManagement%2fTendering%2fProcurementContractManagement%2fIndex&amp;prevCtxLbl=Contratos+" xr:uid="{3F3523EA-059F-4BD7-B95E-187FDB05E171}"/>
    <hyperlink ref="AG312" r:id="rId50" display="https://www.secop.gov.co/CO1ContractsManagement/Tendering/ProcurementContractEdit/View?docUniqueIdentifier=CO1.PCCNTR.575511&amp;prevCtxUrl=https%3a%2f%2fwww.secop.gov.co%3a443%2fCO1ContractsManagement%2fTendering%2fProcurementContractManagement%2fIndex&amp;prevCtxLbl=Contratos+" xr:uid="{0F129353-D4D4-4E3A-842C-9A9E2616EB8A}"/>
    <hyperlink ref="AG308" r:id="rId51" display="https://www.secop.gov.co/CO1ContractsManagement/Tendering/ProcurementContractEdit/View?docUniqueIdentifier=CO1.PCCNTR.267804&amp;prevCtxUrl=https%3a%2f%2fwww.secop.gov.co%3a443%2fCO1ContractsManagement%2fTendering%2fProcurementContractManagement%2fIndex&amp;prevCtxLbl=Contratos+" xr:uid="{5AF682A8-B8D5-4876-8615-775BAF7F5BFF}"/>
    <hyperlink ref="AG296" r:id="rId52" display="https://www.secop.gov.co/CO1ContractsManagement/Tendering/ProcurementContractEdit/View?docUniqueIdentifier=CO1.PCCNTR.259463&amp;prevCtxUrl=https%3a%2f%2fwww.secop.gov.co%3a443%2fCO1ContractsManagement%2fTendering%2fProcurementContractManagement%2fIndex&amp;prevCtxLbl=Contratos+" xr:uid="{44D2B90C-5BBE-43CE-AC84-608686D54A56}"/>
    <hyperlink ref="AG288" r:id="rId53" display="https://www.secop.gov.co/CO1ContractsManagement/Tendering/ProcurementContractEdit/View?docUniqueIdentifier=CO1.PCCNTR.242414&amp;prevCtxUrl=https%3a%2f%2fwww.secop.gov.co%3a443%2fCO1ContractsManagement%2fTendering%2fProcurementContractManagement%2fIndex&amp;prevCtxLbl=Contratos+" xr:uid="{F73CBA00-46C1-4F99-8690-05CB2A0A5B85}"/>
    <hyperlink ref="AG284" r:id="rId54" display="https://www.secop.gov.co/CO1ContractsManagement/Tendering/ProcurementContractEdit/View?docUniqueIdentifier=CO1.PCCNTR.214907&amp;prevCtxUrl=https%3a%2f%2fwww.secop.gov.co%3a443%2fCO1ContractsManagement%2fTendering%2fProcurementContractManagement%2fIndex&amp;prevCtxLbl=Contratos+" xr:uid="{99BB91F9-2C8A-43A1-AAF3-9DF29DEA5BA6}"/>
    <hyperlink ref="AG283" r:id="rId55" display="https://www.secop.gov.co/CO1ContractsManagement/Tendering/ProcurementContractEdit/View?docUniqueIdentifier=CO1.PCCNTR.183020&amp;prevCtxUrl=https%3a%2f%2fwww.secop.gov.co%3a443%2fCO1ContractsManagement%2fTendering%2fProcurementContractManagement%2fIndex&amp;prevCtxLbl=Contratos+" xr:uid="{EB6D34DC-7763-49FF-AC3B-30EB8B1AB84E}"/>
    <hyperlink ref="AG282" r:id="rId56" display="https://www.secop.gov.co/CO1ContractsManagement/Tendering/ProcurementContractEdit/View?docUniqueIdentifier=CO1.PCCNTR.342789&amp;prevCtxUrl=https%3a%2f%2fwww.secop.gov.co%3a443%2fCO1ContractsManagement%2fTendering%2fProcurementContractManagement%2fIndex&amp;prevCtxLbl=Contratos+" xr:uid="{114BD519-7677-4B5A-82F9-B9497962FF47}"/>
    <hyperlink ref="AG208" r:id="rId57" display="https://www.contratos.gov.co/consultas/detalleProceso.do?numConstancia=19-12-9522666&amp;g-recaptcha-response=03AL8dmw-CvcafiFSp7cCQxk7fybf47p4b4zGYQ28l5tBT9br6hwL9mzNNCcYxPT6Zr3bHalVun2o7BIzdeYCloNKL1BfZRsBIWsF6q-OqigaGuakg2Lp8Zvi619787BaeGovS2ch4-FRCkcTCFiPiod8aZuLgSdKN1S3oQ5Nkc4yUEmUL9gIi--XRsTYZfLnzME54QM014U3Kws39dWxHVhqRZ2MYKra1NGcnuTMxukAN_Al3OnrR39Co5T9IlWLfYl-tQdaJkKGhND_GHzFqc_PfgeQxK9J7uk47bcikwF772KiG3PAmjvJHJvsbJavxP7p0Pdw2do9WYLO55zzv2DzX24BRY9bRSdtD5SpvYXOmJLoRv8u8ZJ2Xdir_-EcSlw1zh057feGngcWtdZ_qTlUseeNSVbLdFrUnaTOQKkNR6Cjq8DgjimWNJZozEgVr2iVvO_tvn1eqaNILFboUUhP_66qWr0N_MzTiTZfiGnZRwUGBmvXvboLLEvN40APKoxTxhw9xpxURo0OTxEcjhrZ9SFGtcxBh23WvUETJQCuJUcs5CdsW6HtVPc6exeuHe69LNSSyzoTd" xr:uid="{A8419704-A23D-45CB-95A5-C6F755309664}"/>
    <hyperlink ref="AG281" r:id="rId58" display="https://www.contratos.gov.co/consultas/detalleProceso.do?numConstancia=14-12-3004949&amp;g-recaptcha-response=03AAYGu2SFl3osqc2aw_EUDic9GXGtvdBxYDXsKLmiScbWs4vZCv8TnlXGYLAgBqt-761M7qhRmKLbtzrXQigkICp4EQN3SOUgtXN3ENPZoD1LZCTmkpyVxdVcoal8l-3ylTgy0Kaejnhipo9Jx5Osj-f2XE2Km67znotZuaG7R_7JlWD3oGtzf2dOoogfNX0r9nZgMVJAJJbkWg1PGoiv2PUcgmch5n6s7MHBCAM9CpaUz-f4iootqEk7GcQf31_FgAfi4Sn9f5P8L7niqcI3CnPFRi8OBUQn4a-JgSxeMxmCam7kKAiLHy0XNw3wtb4ZHCZKt7FhmoCL3FWeHFWMZzYyELMP1kVj9I2lWcFum0nGlp8BEcelsq2FDhf6Gl9KroLN42KIqKp-nelq2qMgLmI481TtE5r5lh4L-5tMuo7c7up4OSQkAEkwN8CKUiytTBD7WPovkoSjXVY0lQUZBPHj6aS1P7ev2qPA86kbomF2OrMv9hUd0ulUBzsSAZ9eEisEsBiNeYsdWCt1x3hkKTR112YPO0o77jHnjPda1SP9rVFzJxjShII" xr:uid="{8C2652DD-0320-4D16-BBB8-3E2AB06924F4}"/>
    <hyperlink ref="AG18" r:id="rId59" display="https://www.contratos.gov.co/consultas/detalleProceso.do?numConstancia=15-12-4472869&amp;g-recaptcha-response=03AAYGu2Ta1itHx6krzO6aRFzbXchfrNOd2S8xH_9CXHanTQbg_Q-xRPRx08XjCamdEX5XWZaFnfIHEFgo_nBMJpBfP8s8sQbnjj-NOn3CkU5xt90eLW6TtY-Zzdsi2mqUBUZt-MM1pISKrN17Bj8vJDH6U46aSwEsP29pM11yrXmCxL_1dbPL5a7WNgeOtEGyVN4x2uxCet2yrQSFkf-TzFuCwmPJRlidrf933-OGUYGrB8wmlYcGOC0v6rv88S4JDO9XfFtg3FhNnPP2a6QLDoAc-FxtcdssXN_3LtS12keBPk1Jdnq-CIsct98N3wbOFucYIFy7jNYTBd43UHr-Ej1Pl7SMHNsZJKgkzaOjhEyleXpvFYEFQGFNR0y4mdZ1PvKtkqnSZWLIPtGh3QKoOq3JvsF77qVR-VMr-ct_oHJs94cr6UcM_FuOgDbMP6iZIkCdEAHR51vzYYGd_yQrUy2qDorY4dByeNEg1rcUVAsF9LcKzkez43qwiXTVoF6lpei_nrYFBGHPNGabJqz57cT_BTQk3lPogXSuK3D3ucQFSa02QjYIpbw" xr:uid="{F2B3261A-3D50-4DD1-B1EC-7D221885FAC6}"/>
    <hyperlink ref="AG285" r:id="rId60" display="https://www.contratos.gov.co/consultas/detalleProceso.do?numConstancia=17-12-6864956&amp;g-recaptcha-response=03AAYGu2QucjnUlp_JYI5ZD_bu-r81jcDBKAhZGJ92jgO8YC9s1Wgomq-lF1CRRly4juDwUTL_NDijkytkOnHBBCVkGWGzHk-StnBmIRKWXWbWzi0WLydS-YCMLFYQp5iVz-4_bP_LueUnbQaT-pmf1cuN41cCRiArwzFRu6peVdw5uSsMfpfBCuIfGvQtmvz964FleLEdeq2JG1Qb60mKeWjJmgQ7FduWUikaLBsM_1htAHRuRq0AFVIzD6_MxCl-ZbcKjai1AfZUWyKLlrQj5UGxD4MVKCbU6YP8FBlIWIk429CdNcXMMeA2zXbkS2XHM2XkcB5n0c-L3DM9cQWs-BLj5B2h_Ba1c9e058qXXqlzQf4IG2JoyCA4ej3gum3X8TzWFB4SM16p7mIUaF9RkR4AHN8EZZbYN2ylNy0yhBi_K-irgjBsPVM9HlKkRLfJ3bXivjPl6zuaue2OHvR5qClWojDTuCDpXWAoMquYkZ8NhB-1giL9nbTvXrUAx-kU2vvcG1g_dIk8HlCH8bZCI3UHdgwoa_1jgdxJdP_JAg6ATeKRBGDGCZQ" xr:uid="{312300AC-A9B7-4051-BF40-B6643093D70C}"/>
    <hyperlink ref="AG286" r:id="rId61" display="https://www.contratos.gov.co/consultas/detalleProceso.do?numConstancia=16-12-4636593&amp;g-recaptcha-response=03AAYGu2T0QhYnwWHkdivtKON5JfZwckGPlNrvnJswPvqOodLKlsfOGIdlA5gIMYCxl2OZb5FV6mTsmEb_T9VfiVYgcCRCyLtc4XueLJghHfp2C6KZ7i4WkH72xKaCLSM21zpfHTgncmg5Nha1MGL7VUb868YQoJ5hnR_X4CsMkDQti6S6r0ie8m37uf5yIdWbi36eJ0DC-Ty4YaSCG8XuSf6Q08xcqGPojwdrjBmU99KB_pzOTRkaom9qTh0ASCKvaoCdZ_kYavACr0UnWZhMM-FByrmmCBTi59y3MSAvyPOccmLEy94LxdPiUQyU7P5lnBz6RUjr3ACztIl-yl9GawGQSTh_Sh0IGrerR6vl-fQejiClhOtL_gpYvEYSE95anyt1e3xA98JA1Jm7pCVlEPpE3pLI05ok2vuZ_Uucwu1jYB9prRD27JO054EcJwmfChI3tBLrz842hmTUjqrKy4sYEUAkpPnex8glfG8kegozNJPBGjgJ6uR6gtsvBxQI9luKuBd1gxrYjIJQpgoAZfI7DMGeD3T_grxLX5DiH33aR5OixmzGSk0" xr:uid="{A340377C-822D-4707-BC2D-F0F27F9FE5EB}"/>
    <hyperlink ref="AG287" r:id="rId62" display="https://www.contratos.gov.co/consultas/detalleProceso.do?numConstancia=17-12-6095959&amp;g-recaptcha-response=03AAYGu2StZIlGWYwKEJKBar_-HF6MoZmhxNLgSUm5Nz9P4gfGWvolGlSM8I4-VHdO2SFXUs7qIXoIPF4YgRZglyjcNcA5vhuFnTZYh6LU8W_io3-NpHRwrMA-jTDQcWXgWeZS8heR_VpboLnKLE4pI0Of_UUlS0A2gTtDMTHEhxwigYi0kY8WzP2YjBOhAvGwdYt_7zJ0OATzkQ4fSCm4W5mYCSt_08ozdRC5eRzv28MKhhQwMbltrjuoam9Pv36so5orRcOn19nUnCx6U1K8fz26aWdFRaLhGOQD7GtNhXuckYFuZZU7wfCqqzGOY1EbGY4I1M2FO4sm4TannKO3I0hAu8bekUugp9UCQaaHMATEEO0MsnUHgNxK1oRPxZeYG3Y-1YwQDqQTjg4o43afXJ7OiA2tQBnlFsU1DcO8U2z8wMOED7ogOgoUtTZgUYMgFzPpq_U3WAQwi-aL9-KJouLdYdwkL2DP1B4DN6FmCAx7opZ7Zotx1nCOkfsGxh36A7I71MiD_4YasNEWkO6MKENjWdcTfWcb9OO79sIgeBUvUt9L3HfJ1cg" xr:uid="{FEFF256E-9B7D-4184-9CEB-C36A13F396E2}"/>
    <hyperlink ref="AG167" r:id="rId63" display="https://www.secop.gov.co/CO1ContractsManagement/Tendering/ProcurementContractEdit/View?docUniqueIdentifier=CO1.PCCNTR.345392&amp;prevCtxUrl=https%3a%2f%2fwww.secop.gov.co%3a443%2fCO1ContractsManagement%2fTendering%2fProcurementContractManagement%2fIndex&amp;prevCtxLbl=Contratos+" xr:uid="{D76C5F6E-F8D2-4856-868B-93A36163479D}"/>
    <hyperlink ref="AG491" r:id="rId64" display="https://www.secop.gov.co/CO1ContractsManagement/Tendering/ProcurementContractEdit/View?docUniqueIdentifier=CO1.PCCNTR.3619137&amp;prevCtxUrl=https%3a%2f%2fwww.secop.gov.co%3a443%2fCO1ContractsManagement%2fTendering%2fProcurementContractManagement%2fIndex&amp;prevCtxLbl=Contratos+" xr:uid="{1ED5B45F-F539-4779-9D15-47EB2D2CD29F}"/>
    <hyperlink ref="AG289" r:id="rId65" display="https://www.contratos.gov.co/consultas/detalleProceso.do?numConstancia=17-12-6401883&amp;g-recaptcha-response=03AAYGu2SfOgBohmrR0inslgm4vbU_-bqXFck9Vrx_Q67gIrtjOcll0pAvh9ra0eT1SyQJxVNGcofy5CLxXIkAWPNpIWsRPGjYKGCdz7BJ4Vq5VvlzdhCF2Am1K_nN_nBZyc3oDTZgoTmsWpv-HipTIU6LTbiXwnv0cq5XRZqCxCIBzOVt3JM0cfEwwxjSgsl-fOAgSTfhtd1hwib3cT9Uc4rI-XVhn72ooRhbVbjvfFQkA7XJj2GmN6KLUMLBXdUW5FVndNwInGi5gB83VjPrTzmeG5bvIw7oYLJk--ybzKLmEFzwNQMf5v6oI8O8O1zNwfmCLSExfrOH-0T0xakN0sx5dd1_0ugigqJou6jjp3HejWwi5pD8jZOPa3M-uCR4y3i6qbbCLaOJCXRXPw0bdW7J_Obg5YN8VmisWkhr2mY7V1HSEiPAsKAKKO--OFMHyuSjDRRafqiNDxnkzEtSax4c5UtNaZX7k1VWoibULqfJir_Ql-zADVuuxUkpBf-UwvVuWJFn988YkDtAnEtVLg1tG4bR5Gy4wuzjCjbDiTk7Nss7U9eblxU" xr:uid="{79C4337F-7B87-4B27-84D7-258BAB53B58B}"/>
    <hyperlink ref="AG290" r:id="rId66" display="https://www.contratos.gov.co/consultas/detalleProceso.do?numConstancia=17-12-6095945&amp;g-recaptcha-response=03AAYGu2S8dD3Nxm0jqI6rjRMgywCqltxqHTqWgdWdagNaCmeeDlusd4Ph4k2M0SPBUh-_q8qLF6ERalXbJkbwNTsZd90ka5ZV-0f9FvQ-7QuoVl2-qfGvkhLIfTC6OAUW91yHJ-oTmvrRLYgoq9w65oLyAEEIfRCRdIPpexWGwHtOMC0Wd-oWrsqmYR5NK4VR-8TMIbg2Twp8V21YGLU1RT3L7l3lHQuZ8Fw8Y1xdFjcUxoRcZ_nPdoFoQKJlAFDEgdxY9O7JV8RYCjFjkrSRYvcIsBScPqkrzMtRnwnCuvwluTQQbQiTF-jLtMj70MAd8tQYZwYhS6RAj9b9dss_7YJvso3vIVaX-LOE56PxyW2ZJb32NSRWofxupWoXkvwD-PJlmdiYswsZf0w1AM-sSZk7e2JBxQTPEpm_Bpk72bPigczzKWZ3Bl3bNfU7BUnTKSYmDY30SVca3tKTDRV0y4GiYlW6d1MH3TKywDYglXPVLI5GF3oijyVP72QtkwC5k3_aJj88BTktUGFvH5QVzQSGhVKt0kgsVZz3EoMTqMN1xeF4tX_zSUCU6cYAzUps8UymBo_0U0-a6dNajW1d8qdalBuVTSooSjGgcnwwlIpl35-wZF9U904" xr:uid="{DE0003B5-7663-4B19-AEC2-27B7BCE9FAB3}"/>
    <hyperlink ref="AG291" r:id="rId67" display="https://www.contratos.gov.co/consultas/detalleProceso.do?numConstancia=17-12-6269265&amp;g-recaptcha-response=03AAYGu2Sn8N7b8zKCNW28QEfFXfqcqhdnmc-rYQjtOy3szrUAo6nHHG-M5BwRpR3etvSOli0QXvBFrO93ULeNKdT8algaZBZE7Lt6-M1Uo8XS127yvb2Th38e4MXsAKtFSTTHgtqPb0TJpNPuDDAj86ZxWRgBGT-E7RFWzB09KfKTs-LJlTO8tFUawX0JJF6xoOPNu2Y1RU3hAXvq47jyTwZ8t-1hRx654AaFFYX_z5tjGjGfHDvGJ5F8XkQXIFkYB_Jn1V99LgBxESWrlHRPRaWVoC61FvV8mriwtnPxizzIHtF2nLsSt-w3y5qzykV89iBF-iXgsnYnXWjDct2_m1Cb9JEu3ENEvOWNPKrkhy9ZI1VK5quH7FKWzNaSmfpDJOAOHiGpOEHEqsGUk1mYIuIo3wbibhwgNJWPhnESmgwqFvxR8kdPCNblbgCpYCIvIigye4nuCnxWKivtIPBC6tro8TvG8kWybGfyz2EJM0wnOGThe_y8d_NQOV1_J7EOQQJRUJDRElr6hcE1WZqNNeFvXsO81cQAMMgSuEiPZa8GWFAern592o3n5POBlsYwTU372VrMDJyeqblpV-FSe7nn5uGiwo8IXS_ZlphE6esWuplWcSg7HoM" xr:uid="{B1D120A3-FE33-4806-8B00-4800819D227B}"/>
    <hyperlink ref="AG294" r:id="rId68" display="https://www.contratos.gov.co/consultas/detalleProceso.do?numConstancia=17-12-6420650&amp;g-recaptcha-response=03AAYGu2SdgAlJCGwwevy6rpnESKXYoRzLmZ89yqiyb-Ww9KvpL-rLE-GrtMk1XIrYSkOQfLvb_NmI6vKQ-3JOORa3ENnIuSLg1LyABfj7GGx--CAEVqHBOHfNrPWkhSvHGEBEgESpbe5MxGyP_bMX2D2wEzjTO3TfeFtW6tMncviQMH_jA7cuXJRbdGxZZUVsZDMyYpqMsm3p0xQfAnJ0zoCZM06xKDZvrKFO8meWAeTSKIgLQ1PsoZrhifa51vijCUdECQVf7jf0Hcnyz_RZ_dGoFhMQSus_-2vt8IU1ORKOpbGkt3kcIp8wuEko_wYKvBhT2Q7k_7piwHwu1tb0pG9U1S-W3uC-o1ozLkJEETkq2GMNmgfRt3EOa7T3JDb0oeadpMRBEzp3rTpa-kQpBQtPQUZEU7rE8WrBtADmt74Pv5m7nPmhLfgQ1Yb9yQ0TlMzc64JUeuh0nAcKWB0knR6uxrFO9QDFUYj6ZPKVxF6IlvxNRWoCJc3r2nkkapuDHbf4MSoSTALZsGpTocHE940QeBg1igrtQETWGaOFgMN7c8nmL5NpbyI" xr:uid="{244FE119-9355-4B2B-ACDF-2B9C76A66A47}"/>
    <hyperlink ref="AG297" r:id="rId69" display="https://www.contratos.gov.co/consultas/detalleProceso.do?numConstancia=17-12-6458566&amp;g-recaptcha-response=03AAYGu2QXVbgQoKhpvOxyFDSGO1a2whjODfCwZAuGpN6Km6vfDQfTKRdgGV8JJxElMFs0rZG-UQSeJI-T0ENJIJRQ0UsFqDeZJfgkmhySKfrJbZUWaMQP1TW-zsWLR6MX56tzjMtWghbyNAU1RT6DqT6Z3oE7pzN3H3ngDmVGt22tGJFlV5oP5PUJt4SR9hcRI3M-4yVmnkchAKYyw0-bEcVma0MWkVfijMRGnkwfh1LCjXeFpBneVsDXlDj-Ugb5GGDuV7RkWtoEigADYKEX2W9qV-aZmZxlg6XUswTVocDDsRp10aArqKeBbIVFCK53Kjdw0kP9Jb25qarqxmv_-lFyIe4dL8UlGiHdbb6viTOK9IB3swYAxVQBk2tCDh8e4-xardpaWJS85aEFUVob5ztKiv41r2zO5duHwgwiK6Ro57JBRyW2Zwsp0BUqX9Ejj_FN4SzjKmuojZ8zW0y0nYRLIraGx8LVg2RaDJh4DDtIyRYQ8bei5Rc6pzZfssv26otnGJlx3GJ8pVLPqGFD3RjDj0yBMpfMyWlbgrdNZgQJMnht6NDxaQY" xr:uid="{160E9E1D-D1AB-43C8-8CE9-BB576A1897DA}"/>
    <hyperlink ref="AG309" r:id="rId70" display="https://www.contratos.gov.co/consultas/detalleProceso.do?numConstancia=17-12-6452343&amp;g-recaptcha-response=03AAYGu2SMUEBegXW9-WADXlMU5P41TSerWTZEFL0huXRox_6ShO5F0ZrxGIgaQOfkl0qNwQLIyKu5HJUxma_DhCyglxHoMbILX-D8IV5VQ873-tkZGezn_BOM4qeA_nP5jUYteH8irCkGjHSbvJsir8cwKCwSlVdRaKlH7GQcw-T8MR9vu8JE-c2I-Tt52bChPVaDM0psV_hP9Q6N3QD4HnadxUrB3U5omcUOBP-bHw6HksnaZ9UzyrfJMvP7lOzYAQR0FxmMPrfgS2zCt_xnRI8_vZgmsJSU-pBr8Nez2xf_O2thcMRuq4LLnTPTGdW8JOXWY6s1v7yH2cQhsEX8m4Ua1Eq2-RWe6g-F96ZkM8z_byvvcyC_JEqaakvfmc-DeJelrH7SsierKDfzBLArDPEGLQP1uGTBsCHkW9d3xGRCT_K4U9nLoN8rkU1Aqfv4KAv4vSM4Ihn5qGvju4Nb4voBQv_vAtKs3RANr98KFe7RDZSqm7r1DcDfWd9bqkLYlRi5KwypSJGfLfUiwMWCO9gf5PfhjXth9vJ_FHx34V_j2PqL4R0AFVrCQnjzRo_XOjUfBNVsmqH1F1rVcY3qmW3P8sLz_u7P7j24g11wCjLxt82dS6Lqm899Cp5aO9tGyhvYB8jjfgDL" xr:uid="{5D661AF6-CED9-4F24-A169-EDA44BA4329C}"/>
    <hyperlink ref="AG311" r:id="rId71" display="https://www.contratos.gov.co/consultas/detalleProceso.do?numConstancia=17-12-6095834&amp;g-recaptcha-response=03AAYGu2SaLngJu-U797I2XyLRouwl3MFTSg3gPYrbtgb0mnC8W89B8sw6p7A91wHmgnTBSeJ651l4eycyh5n_0h4eGyzKeUaQuc054vSm-UsIu6fKIiRwDkmod-GU_TgsEivLA944XOeIbiHYnqPv5XH5dBow3etYNgriHwi4peuHETlBRrOXfqqvy0RfsWskqiACdNsREDDPE-zVAM95MGGzkF0TueIVbRzE1iygaN5v480vNPCTnarrkAV6reMUQANlrZ-2jhvNLY-4pRfSU2UdLb08v-PWrH0s_kRVEYDzOzYQIPIrxSDfoBWMb5_VnAm4o6iUqZQB1C8IpoTMjbSadNVCeOKzfnB0CgTw3nPoPTB4m_6haqnWl2WKyQO1E5uzAfZ6dl_wVH9bYvMK_Nxs1pv4cIx7n_q8DlaeurkAiGEWfzX_3UJSM0r8PLZz-31Odwz27ReTV5WlGNJ7aJDupz-P7uLhlCRXhXwkWpkGj9KttD_2IhD8KQEdIomdKjW3U3HLw7ClcVkm7JO4kYbDs8H0vlFX37qhE7uM5H20FbVHREiWy7xL5c9OZaBT4NilTOzCvPc8hKWx3CY1uPBSdeRORvh32KwNDi9N7-X92dkvS3pbmyE" xr:uid="{845FED97-2FDC-4B08-8A93-B9742AA69ADF}"/>
    <hyperlink ref="AG171" r:id="rId72" xr:uid="{55A62986-01D6-4B6F-956B-6106B4398A07}"/>
    <hyperlink ref="AG207" r:id="rId73" display="https://www.secop.gov.co/CO1ContractsManagement/Tendering/ProcurementContractEdit/View?docUniqueIdentifier=CO1.PCCNTR.277659&amp;prevCtxUrl=https%3a%2f%2fwww.secop.gov.co%3a443%2fCO1ContractsManagement%2fTendering%2fProcurementContractManagement%2fIndex&amp;prevCtxLbl=Contratos+" xr:uid="{DFF2B5B0-DFD8-4C61-B681-2CEA13FC5CFD}"/>
    <hyperlink ref="AG300" r:id="rId74" display="https://www.contratos.gov.co/consultas/detalleProceso.do?numConstancia=17-12-6096049&amp;g-recaptcha-response=03ADUVZwDBlmfRV5pPFNMh9ajWYHNX-LKW3BK3wTMptpPrqOUsqSW5LvzCdK3Wtq0fjTMutojrMGMEhHber_xyEzyKY5IpHP-QHVa4J0aAtZWCDosxq_CgSLH8pvJ46rv6oxbzPSHFeGwqv24dt06NvVZvfNuoTIkVbsmLXf1X6xTaqW-aFpWw4rcPudMR29zrztJySzlahJlKVra9is0bpGxNDfbkLybNX_sf2XNaTWV-JZK-suGDSy3pzUhGULbLwGyw3NaVMR0OrbYABMWjG7eRtPT3IcZIZss9FVr30Kw6qWRkqpzTtqNReOqhTvyrdDoivslqZRj-nopiEFxjecBNeFtGJ0sIV9y2C5Gual5kXGB768xywRE0OGrktJ4jngmqstqdRIEmc84g33TZRQw5x8WZfjg7j8pPOHwSFlOgiRbFjQrReqZr41Lpt-RA49hphktKR58avyXpqq2Bh4ZfOObAzsdbXA2hSRmjnunR7ARAsmfBgBfb7ESDzlnVL5GCrYm4_CiAp57IViyj12ARPqdRRChJwFfWQ5vrJLhfdkRc1zzDiJQ" xr:uid="{04FD3FD3-7790-49AC-8E2A-417EABBEC0F6}"/>
    <hyperlink ref="AG341" r:id="rId75" display="https://www.contratos.gov.co/consultas/detalleProceso.do?numConstancia=22-19-13202305&amp;g-recaptcha-response=03ADUVZwCQDNqub41gGl8SzIJE_pIMeNOnkdO6bMfCsqCmQLka-xADalCOUyNfRQWbOOEdZ9VFqyrBZuLKMgEMJ5LE4UKHTrUfYEqMA5kmMTt5fzgfv0WUEYZ2JMZ6c3ayhzk2jpn69XZLSX7pI6DxbXw4SYBtr7JM179f9zR5AYHomSpLXzoaaJzq5v7dgMA4VflC3ttnU42cp4AqN73XELZpH_j590WGw0U-clEEI9y1FCskoZfl5G_ykp2nJpL3UVVrW186CHKfO1shFZBDlng1JxySSbyWCj9SOyk2465uadIWxB_NDswv12AEC8qXVLsLOeKn5CxWexTl-8uE-a2bWKjxi-QdpxfXByP0OlE77IumjEiAitg7GrjuCuKLqqLFbd50Ho9RooBQ_fn1_KhChTcmQ2mqCwg7EpaZ7lIqiaPHOqZNQDC7eOzCn9TF1oEKjcBtz8L9VSHc0TcvBc4jhPn-xLBJIX0r2FeGwwPz_0Hmm4XBiNasUMQmdLIB8DwxZtZdVjU_Vc7DFxvQnYgbkkOvHMzoPOkhTFc1-DdHqiiyFSDeQo4xbSTrQKk2rwyWF28-O0Ad" xr:uid="{DFED69E5-E93A-4F11-AE40-D1BA2A7BDC57}"/>
    <hyperlink ref="AG319" r:id="rId76" display="https://www.contratos.gov.co/consultas/detalleProceso.do?numConstancia=17-12-6954139&amp;g-recaptcha-response=03ADUVZwDwB3Yhlmmn3RwfaHPDTau-yWbmHTQ1HQWR4ykGD2q0LQQ7HRQGnmb2bzjBcIsLrqGZKB9s4OyZkL9ohZxWA7gRifVu8epC9tVCalc6fCK3tG8549657wCgCtC3vdPZRVmSkbEoaUGZozgxcdJSbLf3_LKKPmdGTZXZYfPROVEBkeVyzlahB5NzlNll8g5IEhW8jBxrEU-KW7Mh7mwga-33oXQvzObZOXgbbXOPUtAlBhHjl0Vk9Csk0HHBhB7plg7BS3Shwid6d8z4WAAq_htCy6fjl5ThEhnd7x7J1Eb7TXYJczY_LWZDxXxgxJldivnnKbdpCj0sX4a-AeswMkZgn_5FphZFlTsfA77xNLqac-x7bLbiPFafDWvXb_JmsCHGgbblj0fEd__Iz7SIZmInF4RUlM49ifmrkvyiN7DneZjim0MFmsgIuqoR-NFY01D29pkhxeKaYKm2KGu4gk4rfcieAgJxCvqgL-1EEJ1BTCJPNhXHAiDvW2vxW3WWbXjrOiJsLKFcXtBo40BVLa8XTq6xd_DTy7rjvCeYepvZYiylzys" xr:uid="{CE936251-581C-4A53-8149-CE1D96C2FF85}"/>
    <hyperlink ref="AG430" r:id="rId77" display="https://www.secop.gov.co/CO1ContractsManagement/Tendering/ProcurementContractEdit/View?docUniqueIdentifier=CO1.PCCNTR.277599&amp;prevCtxUrl=https%3a%2f%2fwww.secop.gov.co%3a443%2fCO1ContractsManagement%2fTendering%2fProcurementContractManagement%2fIndex&amp;prevCtxLbl=Contratos+" xr:uid="{5CE2099F-E70E-4EDE-99C8-F48961AA23F5}"/>
    <hyperlink ref="AG488" r:id="rId78" display="https://www.secop.gov.co/CO1ContractsManagement/Tendering/ProcurementContractEdit/View?docUniqueIdentifier=CO1.PCCNTR.3497457&amp;prevCtxUrl=https%3a%2f%2fwww.secop.gov.co%3a443%2fCO1ContractsManagement%2fTendering%2fProcurementContractManagement%2fIndex&amp;prevCtxLbl=Contratos+" xr:uid="{F6CBE7F5-7527-426B-BA58-E1CDE57BB73E}"/>
    <hyperlink ref="AG212" r:id="rId79" xr:uid="{E8A9BDC4-DD7F-4E89-8D5D-326CD141C3C2}"/>
    <hyperlink ref="AG179" r:id="rId80" display="https://www.secop.gov.co/CO1ContractsManagement/Tendering/ProcurementContractEdit/View?docUniqueIdentifier=CO1.PCCNTR.261928&amp;prevCtxUrl=https%3a%2f%2fwww.secop.gov.co%3a443%2fCO1ContractsManagement%2fTendering%2fProcurementContractManagement%2fIndex&amp;prevCtxLbl=Contratos+" xr:uid="{24094BB7-4AB1-4693-8C22-1BE759E6EC04}"/>
    <hyperlink ref="AG188" r:id="rId81" display="https://www.secop.gov.co/CO1ContractsManagement/Tendering/ProcurementContractEdit/View?docUniqueIdentifier=CO1.PCCNTR.277184&amp;prevCtxUrl=https%3a%2f%2fwww.secop.gov.co%3a443%2fCO1ContractsManagement%2fTendering%2fProcurementContractManagement%2fIndex&amp;prevCtxLbl=Contratos+" xr:uid="{33565F99-388B-4E7C-9635-4B8BE51F4C4E}"/>
    <hyperlink ref="AG37" r:id="rId82" display="https://www.secop.gov.co/CO1ContractsManagement/Tendering/ProcurementContractEdit/View?docUniqueIdentifier=CO1.PCCNTR.699336&amp;prevCtxUrl=https%3a%2f%2fwww.secop.gov.co%3a443%2fCO1ContractsManagement%2fTendering%2fProcurementContractManagement%2fIndex&amp;prevCtxLbl=Contratos+" xr:uid="{CFABB793-E4A8-47B8-A567-28BB9BB7028E}"/>
    <hyperlink ref="AG327" r:id="rId83" display="https://www.secop.gov.co/CO1ContractsManagement/Tendering/ProcurementContractEdit/View?docUniqueIdentifier=CO1.PCCNTR.271955&amp;prevCtxUrl=https%3a%2f%2fwww.secop.gov.co%3a443%2fCO1ContractsManagement%2fTendering%2fProcurementContractManagement%2fIndex&amp;prevCtxLbl=Contratos+" xr:uid="{2E6575A9-78A1-43A8-903D-0FA4A51786BD}"/>
    <hyperlink ref="AG204" r:id="rId84" display="https://www.secop.gov.co/CO1ContractsManagement/Tendering/ProcurementContractEdit/View?docUniqueIdentifier=CO1.PCCNTR.1647397&amp;prevCtxUrl=https%3a%2f%2fwww.secop.gov.co%3a443%2fCO1ContractsManagement%2fTendering%2fProcurementContractManagement%2fIndex&amp;prevCtxLbl=Contratos+" xr:uid="{15D0C784-10E5-4C5C-8F5C-C7EE9071BFA4}"/>
    <hyperlink ref="AG242" r:id="rId85" display="https://www.secop.gov.co/CO1ContractsManagement/Tendering/ProcurementContractEdit/View?docUniqueIdentifier=CO1.PCCNTR.3112463&amp;prevCtxUrl=https%3a%2f%2fwww.secop.gov.co%3a443%2fCO1ContractsManagement%2fTendering%2fProcurementContractManagement%2fIndex&amp;prevCtxLbl=Contratos+" xr:uid="{D90A705F-EEA5-43F0-854E-3F3387BBBDF2}"/>
    <hyperlink ref="AG172" r:id="rId86" xr:uid="{EFB579A8-1FE8-4CE1-AB44-C6E36B14AE3B}"/>
    <hyperlink ref="AG174" r:id="rId87" display="https://www.secop.gov.co/CO1BusinessLine/Tendering/ProcedureMessageDisplay/Index?id=88676422&amp;buyerDossierUniqueIdentifier=CO1.BDOS.244747&amp;prevCtxUrl=https%3a%2f%2fwww.secop.gov.co%3a443%2fCO1BusinessLine%2fTendering%2fBuyerWorkArea%2fIndex%3fdocUniqueIdentifier%3dCO1.BDOS.244747" xr:uid="{E0D283BB-B8F1-4470-89B4-390D078224B4}"/>
    <hyperlink ref="AG222" r:id="rId88" display="https://www.secop.gov.co/CO1ContractsManagement/Tendering/ProcurementContractEdit/View?docUniqueIdentifier=CO1.PCCNTR.3583805&amp;prevCtxUrl=https%3a%2f%2fwww.secop.gov.co%3a443%2fCO1ContractsManagement%2fTendering%2fProcurementContractManagement%2fIndex&amp;prevCtxLbl=Contratos+" xr:uid="{5569C8DA-A6A6-430D-875B-808C7CB6742A}"/>
    <hyperlink ref="AG225" r:id="rId89" display="https://www.secop.gov.co/CO1ContractsManagement/Tendering/ProcurementContractEdit/View?docUniqueIdentifier=CO1.PCCNTR.4134825&amp;prevCtxUrl=https%3a%2f%2fwww.secop.gov.co%3a443%2fCO1ContractsManagement%2fTendering%2fProcurementContractManagement%2fIndex&amp;prevCtxLbl=Contratos+" xr:uid="{3F53B2F5-5FE0-47C7-9617-063BA15050E6}"/>
    <hyperlink ref="AG15" r:id="rId90" display="https://www.secop.gov.co/CO1ContractsManagement/Tendering/ProcurementContractEdit/View?docUniqueIdentifier=CO1.PCCNTR.1857048&amp;prevCtxUrl=https%3a%2f%2fwww.secop.gov.co%3a443%2fCO1ContractsManagement%2fTendering%2fProcurementContractManagement%2fIndex&amp;prevCtxLbl=Contratos+" xr:uid="{A074DDBD-5B18-480B-95F8-F7F52122B143}"/>
    <hyperlink ref="AG220" r:id="rId91" display="https://www.secop.gov.co/CO1ContractsManagement/Tendering/ProcurementContractEdit/View?docUniqueIdentifier=CO1.PCCNTR.3055304&amp;prevCtxUrl=https%3a%2f%2fwww.secop.gov.co%3a443%2fCO1ContractsManagement%2fTendering%2fProcurementContractManagement%2fIndex&amp;prevCtxLbl=Contratos+" xr:uid="{D560C782-8BC4-4CEF-99C4-A0CE696D7ECC}"/>
    <hyperlink ref="AG185" r:id="rId92" display="https://www.secop.gov.co/CO1ContractsManagement/Tendering/ProcurementContractEdit/View?docUniqueIdentifier=CO1.PCCNTR.1085857&amp;prevCtxUrl=https%3a%2f%2fwww.secop.gov.co%3a443%2fCO1ContractsManagement%2fTendering%2fProcurementContractManagement%2fIndex&amp;prevCtxLbl=Contratos+" xr:uid="{121BAC1A-FAF6-47E6-B494-B54480FD543D}"/>
    <hyperlink ref="AG176" r:id="rId93" display="https://www.secop.gov.co/CO1ContractsManagement/Tendering/ProcurementContractEdit/View?docUniqueIdentifier=CO1.PCCNTR.338553&amp;prevCtxUrl=https%3a%2f%2fwww.secop.gov.co%3a443%2fCO1ContractsManagement%2fTendering%2fProcurementContractManagement%2fIndex&amp;prevCtxLbl=Contratos+" xr:uid="{27A1B55C-B150-458C-826F-89AC37AA07F3}"/>
    <hyperlink ref="AG224" r:id="rId94" display="https://www.secop.gov.co/CO1ContractsManagement/Tendering/ProcurementContractEdit/View?docUniqueIdentifier=CO1.PCCNTR.4318792&amp;prevCtxUrl=https%3a%2f%2fwww.secop.gov.co%3a443%2fCO1ContractsManagement%2fTendering%2fProcurementContractManagement%2fIndex&amp;prevCtxLbl=Contratos+" xr:uid="{6DA094C5-8650-4BB3-8B81-26066B87DB6F}"/>
    <hyperlink ref="AG238" r:id="rId95" display="https://www.secop.gov.co/CO1ContractsManagement/Tendering/ProcurementContractEdit/View?docUniqueIdentifier=CO1.PCCNTR.2396434&amp;prevCtxUrl=https%3a%2f%2fwww.secop.gov.co%3a443%2fCO1ContractsManagement%2fTendering%2fProcurementContractManagement%2fIndex&amp;prevCtxLbl=Contratos+" xr:uid="{B48FAF8A-A5A1-4E25-9E15-0C9D7B2C8DA6}"/>
    <hyperlink ref="AG181" r:id="rId96" display="https://www.secop.gov.co/CO1ContractsManagement/Tendering/ProcurementContractEdit/View?docUniqueIdentifier=CO1.PCCNTR.1054328&amp;prevCtxUrl=https%3a%2f%2fwww.secop.gov.co%3a443%2fCO1ContractsManagement%2fTendering%2fProcurementContractManagement%2fIndex&amp;prevCtxLbl=Contratos+" xr:uid="{2483F817-68DE-47E0-8FC6-4CE382C7D81C}"/>
    <hyperlink ref="AG7" r:id="rId97" display="https://www.secop.gov.co/CO1ContractsManagement/Tendering/ProcurementContractEdit/View?docUniqueIdentifier=CO1.PCCNTR.279744&amp;prevCtxUrl=https%3a%2f%2fwww.secop.gov.co%3a443%2fCO1ContractsManagement%2fTendering%2fProcurementContractManagement%2fIndex&amp;prevCtxLbl=Contratos+" xr:uid="{EFF5B6BA-A659-4352-B05A-2297B18046A4}"/>
    <hyperlink ref="AG201" r:id="rId98" display="https://www.secop.gov.co/CO1ContractsManagement/Tendering/ProcurementContractEdit/View?docUniqueIdentifier=CO1.PCCNTR.276894&amp;prevCtxUrl=https%3a%2f%2fwww.secop.gov.co%3a443%2fCO1ContractsManagement%2fTendering%2fProcurementContractManagement%2fIndex&amp;prevCtxLbl=Contratos+" xr:uid="{60904936-FA41-4E3C-B556-AAFD29AAFEBD}"/>
    <hyperlink ref="AG180" r:id="rId99" display="https://www.secop.gov.co/CO1ContractsManagement/Tendering/ProcurementContractEdit/View?docUniqueIdentifier=CO1.PCCNTR.254144&amp;prevCtxUrl=https%3a%2f%2fwww.secop.gov.co%3a443%2fCO1ContractsManagement%2fTendering%2fProcurementContractManagement%2fIndex&amp;prevCtxLbl=Contratos+" xr:uid="{F051CD19-8287-46D3-B063-798157479E78}"/>
    <hyperlink ref="AG247" r:id="rId100" display="https://www.secop.gov.co/CO1ContractsManagement/Tendering/ProcurementContractModificationView/View?ProfileName=CCE-16-Servicios_profesionales_gestion&amp;PPI=CO1.PPI.10541491&amp;DocUniqueName=ModificacaoDeContratoDeCompra&amp;DocTypeName=NextWay.Entities.Marketplace.Tendering.ProcurementContractModification&amp;ProfileVersion=5&amp;DocUniqueIdentifier=CO1.CTRMOD.13857986&amp;prevCtxUrl=https%3a%2f%2fwww.secop.gov.co%3a443%2fCO1ContractsManagement%2fTendering%2fProcurementContractEdit%2fView%3fdocUniqueIdentifier%3dCO1.PCCNTR.1888963&amp;prevCtxLbl=Editar+Contrato" xr:uid="{E4C8DB09-EBCB-4344-9BA3-45C5229A9350}"/>
    <hyperlink ref="AG203" r:id="rId101" display="https://www.secop.gov.co/CO1ContractsManagement/Tendering/ProcurementContractEdit/View?docUniqueIdentifier=CO1.PCCNTR.1515287&amp;prevCtxUrl=https%3a%2f%2fwww.secop.gov.co%3a443%2fCO1ContractsManagement%2fTendering%2fProcurementContractManagement%2fIndex&amp;prevCtxLbl=Contratos+" xr:uid="{F7756249-5319-42D5-A834-A6258CF953C6}"/>
    <hyperlink ref="AG326" r:id="rId102" display="https://www.secop.gov.co/CO1ContractsManagement/Tendering/ProcurementContractEdit/Update?docUniqueIdentifier=CO1.PCCNTR.253938&amp;prevCtxUrl=https%3a%2f%2fwww.secop.gov.co%3a443%2fCO1ContractsManagement%2fTendering%2fProcurementContractManagement%2fIndex&amp;prevCtxLbl=Contratos+" xr:uid="{EEB25DA0-DCFD-4ADB-829C-8D0B7A82C31F}"/>
    <hyperlink ref="AG209" r:id="rId103" display="https://www.secop.gov.co/CO1ContractsManagement/Tendering/ProcurementContractEdit/Modification?modificationUniqueIdentifier=CO1.CTRMOD.14129579&amp;prevCtxUrl=https%3a%2f%2fwww.secop.gov.co%3a443%2fCO1ContractsManagement%2fTendering%2fProcurementContractEdit%2fView%3fdocUniqueIdentifier%3dCO1.PCCNTR.277188&amp;prevCtxLbl=Editar+Contrato" xr:uid="{CCEB37DC-A231-409F-94E0-7E676C96FC5E}"/>
    <hyperlink ref="AG228" r:id="rId104" display="https://www.secop.gov.co/CO1ContractsManagement/Tendering/ProcurementContractEdit/Modification?ProfileName=CCE-06-Seleccion_Abreviada_Menor_Cuantia&amp;PPI=CO1.PPI.19245007&amp;DocUniqueName=ModificacaoDeContratoDeCompra&amp;DocTypeName=NextWay.Entities.Marketplace.Tendering.ProcurementContractModification&amp;ProfileVersion=9&amp;DocUniqueIdentifier=CO1.CTRMOD.14134020&amp;prevCtxUrl=https%3a%2f%2fwww.secop.gov.co%3a443%2fCO1ContractsManagement%2fTendering%2fProcurementContractEdit%2fView%3fdocUniqueIdentifier%3dCO1.PCCNTR.3878801&amp;prevCtxLbl=Procurement+contract" xr:uid="{340437F0-7568-4C6A-A53B-C86BDE674173}"/>
    <hyperlink ref="AG251" r:id="rId105" display="https://www.secop.gov.co/CO1ContractsManagement/Tendering/ProcurementContractEdit/View?docUniqueIdentifier=CO1.PCCNTR.3877355&amp;prevCtxUrl=https%3a%2f%2fwww.secop.gov.co%3a443%2fCO1ContractsManagement%2fTendering%2fProcurementContractManagement%2fIndex&amp;prevCtxLbl=Contratos+" xr:uid="{6A577BF6-60E8-4417-946B-7345B5114186}"/>
    <hyperlink ref="AG233" r:id="rId106" display="https://www.secop.gov.co/CO1ContractsManagement/Tendering/ProcurementContractEdit/View?docUniqueIdentifier=CO1.PCCNTR.3813380&amp;prevCtxUrl=https%3a%2f%2fwww.secop.gov.co%3a443%2fCO1ContractsManagement%2fTendering%2fProcurementContractManagement%2fIndex&amp;prevCtxLbl=Contratos+" xr:uid="{C23F2E27-1CBB-42D5-8EC1-6201D29E7D0C}"/>
    <hyperlink ref="AG243" r:id="rId107" display="https://www.secop.gov.co/CO1ContractsManagement/Tendering/ProcurementContractEdit/View?docUniqueIdentifier=CO1.PCCNTR.3485401&amp;prevCtxUrl=https%3a%2f%2fwww.secop.gov.co%3a443%2fCO1ContractsManagement%2fTendering%2fProcurementContractManagement%2fIndex&amp;prevCtxLbl=Contratos+" xr:uid="{309881FC-2486-4454-A4F3-63F75F5CE072}"/>
    <hyperlink ref="AG173" r:id="rId108" display="https://www.secop.gov.co/CO1ContractsManagement/Tendering/ProcurementContractEdit/View?docUniqueIdentifier=CO1.PCCNTR.336984&amp;prevCtxUrl=https%3a%2f%2fwww.secop.gov.co%3a443%2fCO1ContractsManagement%2fTendering%2fProcurementContractManagement%2fIndex&amp;prevCtxLbl=Contratos+" xr:uid="{BA3FCEA4-F3BA-4205-8517-43C585FBF3FA}"/>
    <hyperlink ref="AG213" r:id="rId109" display="https://www.secop.gov.co/CO1ContractsManagement/Tendering/ProcurementContractEdit/View?docUniqueIdentifier=CO1.PCCNTR.2719707&amp;prevCtxUrl=https%3a%2f%2fwww.secop.gov.co%3a443%2fCO1ContractsManagement%2fTendering%2fProcurementContractManagement%2fIndex&amp;prevCtxLbl=Contratos+" xr:uid="{2A252E4B-A1E2-44EE-8F90-121552535561}"/>
    <hyperlink ref="AG10" r:id="rId110" display="https://www.secop.gov.co/CO1ContractsManagement/Tendering/ProcurementContractEdit/View?docUniqueIdentifier=CO1.PCCNTR.277187&amp;prevCtxUrl=https%3a%2f%2fwww.secop.gov.co%3a443%2fCO1ContractsManagement%2fTendering%2fProcurementContractManagement%2fIndex&amp;prevCtxLbl=Contratos+" xr:uid="{7630F924-5898-4A9E-AEF5-E04C1E36E23D}"/>
    <hyperlink ref="AG184" r:id="rId111" display="https://www.secop.gov.co/CO1ContractsManagement/Tendering/ProcurementContractEdit/View?docUniqueIdentifier=CO1.PCCNTR.278972&amp;prevCtxUrl=https%3a%2f%2fwww.secop.gov.co%3a443%2fCO1ContractsManagement%2fTendering%2fProcurementContractManagement%2fIndex&amp;prevCtxLbl=Contratos+" xr:uid="{B22C140C-66BF-41C1-95EC-D848B083C0FD}"/>
    <hyperlink ref="AG215" r:id="rId112" xr:uid="{3EEDD5BE-0939-41A4-92DA-7A35FA538CA8}"/>
    <hyperlink ref="AG178" r:id="rId113" display="https://www.secop.gov.co/CO1ContractsManagement/Tendering/ProcurementContractEdit/View?docUniqueIdentifier=CO1.PCCNTR.281778&amp;prevCtxUrl=https%3a%2f%2fwww.secop.gov.co%3a443%2fCO1ContractsManagement%2fTendering%2fProcurementContractManagement%2fIndex&amp;prevCtxLbl=Contratos+" xr:uid="{A59A5432-FC70-4C4D-8619-0D8DC681E77D}"/>
    <hyperlink ref="AG187" r:id="rId114" display="https://www.secop.gov.co/CO1ContractsManagement/Tendering/ProcurementContractEdit/View?docUniqueIdentifier=CO1.PCCNTR.279248&amp;prevCtxUrl=https%3a%2f%2fwww.secop.gov.co%3a443%2fCO1ContractsManagement%2fTendering%2fProcurementContractManagement%2fIndex&amp;prevCtxLbl=Contratos+" xr:uid="{7CE9E2A7-6F34-426C-A598-8DE140486327}"/>
    <hyperlink ref="AG17" r:id="rId115" display="https://www.secop.gov.co/CO1ContractsManagement/Tendering/ProcurementContractEdit/View?docUniqueIdentifier=CO1.PCCNTR.3619137&amp;prevCtxUrl=https%3a%2f%2fwww.secop.gov.co%3a443%2fCO1ContractsManagement%2fTendering%2fProcurementContractManagement%2fIndex&amp;prevCtxLbl=Contratos+" xr:uid="{BDEA8DC3-A501-40D0-B927-7D04CAE3F9FB}"/>
    <hyperlink ref="AG211" r:id="rId116" xr:uid="{C4E85D5D-A023-4410-8E02-F198207AE85C}"/>
    <hyperlink ref="AG6" r:id="rId117" xr:uid="{A37291D8-6849-4D24-BC44-F565EA1DDC3F}"/>
    <hyperlink ref="AG5" r:id="rId118" xr:uid="{0915C634-5890-4301-8C52-D2BB414B9723}"/>
    <hyperlink ref="AG182" r:id="rId119" display="https://www.secop.gov.co/CO1ContractsManagement/Tendering/ProcurementContractEdit/View?docUniqueIdentifier=CO1.PCCNTR.281850&amp;prevCtxUrl=https%3a%2f%2fwww.secop.gov.co%3a443%2fCO1ContractsManagement%2fTendering%2fProcurementContractManagement%2fIndex&amp;prevCtxLbl=Contratos+" xr:uid="{3B6F7779-B6A3-48E8-B49A-6C580C48E8E7}"/>
    <hyperlink ref="AG200" r:id="rId120" display="https://www.secop.gov.co/CO1ContractsManagement/Tendering/ProcurementContractEdit/View?docUniqueIdentifier=CO1.PCCNTR.277501&amp;prevCtxUrl=https%3a%2f%2fwww.secop.gov.co%3a443%2fCO1ContractsManagement%2fTendering%2fProcurementContractManagement%2fIndex&amp;prevCtxLbl=Contratos+" xr:uid="{8B374D8D-80FD-450B-8690-C242E397006F}"/>
    <hyperlink ref="AG205" r:id="rId121" display="https://www.secop.gov.co/CO1ContractsManagement/Tendering/ProcurementContractEdit/View?docUniqueIdentifier=CO1.PCCNTR.1559821&amp;prevCtxUrl=https%3a%2f%2fwww.secop.gov.co%3a443%2fCO1ContractsManagement%2fTendering%2fProcurementContractManagement%2fIndex&amp;prevCtxLbl=Contratos+" xr:uid="{C1872162-55EB-4864-BC4E-00134FAB313D}"/>
    <hyperlink ref="AG186" r:id="rId122" display="https://www.secop.gov.co/CO1ContractsManagement/Tendering/ProcurementContractEdit/View?docUniqueIdentifier=CO1.PCCNTR.1079322&amp;prevCtxUrl=https%3a%2f%2fwww.secop.gov.co%3a443%2fCO1ContractsManagement%2fTendering%2fProcurementContractManagement%2fIndex&amp;prevCtxLbl=Contratos+ " xr:uid="{4DE578D9-A865-4EC9-8A65-AB5130CB29A4}"/>
    <hyperlink ref="AG376" r:id="rId123" display="https://www.secop.gov.co/CO1ContractsManagement/Tendering/ProcurementContractEdit/View?docUniqueIdentifier=CO1.PCCNTR.1220315&amp;prevCtxUrl=https%3a%2f%2fwww.secop.gov.co%3a443%2fCO1ContractsManagement%2fTendering%2fProcurementContractManagement%2fIndex&amp;prevCtxLbl=Contratos+" xr:uid="{041D9320-25C5-4126-9863-6C83811593A3}"/>
    <hyperlink ref="AG495" r:id="rId124" display="https://www.secop.gov.co/CO1ContractsManagement/Tendering/ProcurementContractEdit/View?docUniqueIdentifier=CO1.PCCNTR.1006352&amp;prevCtxUrl=https%3a%2f%2fwww.secop.gov.co%3a443%2fCO1ContractsManagement%2fTendering%2fProcurementContractManagement%2fIndex&amp;prevCtxLbl=Contratos+" xr:uid="{0ED49365-F27C-4D6D-8F99-5966676D3DB0}"/>
    <hyperlink ref="AG469" r:id="rId125" display="https://www.secop.gov.co/CO1ContractsManagement/Tendering/ProcurementContractEdit/View?docUniqueIdentifier=CO1.PCCNTR.2409071&amp;prevCtxUrl=https%3a%2f%2fwww.secop.gov.co%3a443%2fCO1ContractsManagement%2fTendering%2fProcurementContractManagement%2fIndex&amp;prevCtxLbl=Contratos+" xr:uid="{A8E13FD8-D6D7-4EFD-B42E-7C69FB21FD1E}"/>
    <hyperlink ref="AG470" r:id="rId126" display="https://www.secop.gov.co/CO1ContractsManagement/Tendering/ProcurementContractEdit/View?docUniqueIdentifier=CO1.PCCNTR.2633996&amp;prevCtxUrl=https%3a%2f%2fwww.secop.gov.co%3a443%2fCO1ContractsManagement%2fTendering%2fProcurementContractManagement%2fIndex&amp;prevCtxLbl=Contratos+" xr:uid="{9AA49E19-9988-4486-A5BB-E2D1C7D5C7F6}"/>
    <hyperlink ref="AG403" r:id="rId127" display="https://www.secop.gov.co/CO1ContractsManagement/Tendering/ProcurementContractEdit/View?ProfileName=CCE-10-Minima_Cuantia&amp;PPI=CO1.PPI.6287470&amp;DocUniqueName=ContratoDeCompra&amp;DocTypeName=NextWay.Entities.Marketplace.Tendering.ProcurementContract&amp;ProfileVersion=6&amp;DocUniqueIdentifier=CO1.PCCNTR.1452386&amp;Messages=Datos%20guardados|Success" xr:uid="{06A017A5-F4D0-4F9F-9E4D-0D136EB0ED4D}"/>
    <hyperlink ref="AG395" r:id="rId128" display="https://www.secop.gov.co/CO1ContractsManagement/Tendering/ProcurementContractEdit/View?ProfileName=CCE-10-Minima_Cuantia&amp;PPI=CO1.PPI.7671003&amp;DocUniqueName=ContratoDeCompra&amp;DocTypeName=NextWay.Entities.Marketplace.Tendering.ProcurementContract&amp;ProfileVersion=8&amp;DocUniqueIdentifier=CO1.PCCNTR.1653045&amp;Messages=Datos%20guardados|Success" xr:uid="{4F2227D0-144F-4696-A416-D59E2FD6F2AF}"/>
    <hyperlink ref="AG393" r:id="rId129" display="https://www.secop.gov.co/CO1ContractsManagement/Tendering/ProcurementContractEdit/View?ProfileName=CCE-10-Minima_Cuantia&amp;PPI=CO1.PPI.8545999&amp;DocUniqueName=ContratoDeCompra&amp;DocTypeName=NextWay.Entities.Marketplace.Tendering.ProcurementContract&amp;ProfileVersion=8&amp;DocUniqueIdentifier=CO1.PCCNTR.1701934&amp;Messages=Datos%20guardados|Success" xr:uid="{47204274-7A09-487D-97DA-8D914B91698F}"/>
    <hyperlink ref="AG419" r:id="rId130" display="https://www.secop.gov.co/CO1ContractsManagement/Tendering/ProcurementContractEdit/View?ProfileName=CCE-10-Minima_Cuantia&amp;PPI=CO1.PPI.10386739&amp;DocUniqueName=ContratoDeCompra&amp;DocTypeName=NextWay.Entities.Marketplace.Tendering.ProcurementContract&amp;ProfileVersion=8&amp;DocUniqueIdentifier=CO1.PCCNTR.1962126&amp;Messages=Datos%20guardados|Success" xr:uid="{6B327C2D-A50F-4D98-9C5D-79D17B76EDD6}"/>
    <hyperlink ref="AG420" r:id="rId131" display="https://www.secop.gov.co/CO1ContractsManagement/Tendering/ProcurementContractEdit/View?ProfileName=CCE-10-Minima_Cuantia&amp;PPI=CO1.PPI.10631458&amp;DocUniqueName=ContratoDeCompra&amp;DocTypeName=NextWay.Entities.Marketplace.Tendering.ProcurementContract&amp;ProfileVersion=8&amp;DocUniqueIdentifier=CO1.PCCNTR.1967007&amp;Messages=Datos%20guardados|Success" xr:uid="{5D8EC377-26DA-46D5-8FD8-9F4081789A5A}"/>
    <hyperlink ref="AG433" r:id="rId132" display="https://www.secop.gov.co/CO1ContractsManagement/Tendering/ProcurementContractEdit/View?ProfileName=CCE-10-Minima_Cuantia&amp;PPI=CO1.PPI.11064266&amp;DocUniqueName=ContratoDeCompra&amp;DocTypeName=NextWay.Entities.Marketplace.Tendering.ProcurementContract&amp;ProfileVersion=8&amp;DocUniqueIdentifier=CO1.PCCNTR.2030867&amp;Messages=Datos%20guardados|Success" xr:uid="{9E56528E-5B66-4279-84B3-1BE74402DFF6}"/>
    <hyperlink ref="AG411" r:id="rId133" display="https://www.secop.gov.co/CO1ContractsManagement/Tendering/ProcurementContractEdit/View?docUniqueIdentifier=CO1.PCCNTR.1829003&amp;prevCtxUrl=https%3a%2f%2fwww.secop.gov.co%3a443%2fCO1ContractsManagement%2fTendering%2fProcurementContractManagement%2fIndex&amp;prevCtxLbl=Contratos+" xr:uid="{64AF43E4-FE77-4735-B60A-03A537FF2CE1}"/>
    <hyperlink ref="AG175" r:id="rId134" display="https://www.secop.gov.co/CO1ContractsManagement/Tendering/ProcurementContractEdit/View?docUniqueIdentifier=CO1.PCCNTR.283754&amp;prevCtxUrl=https%3a%2f%2fwww.secop.gov.co%3a443%2fCO1ContractsManagement%2fTendering%2fProcurementContractManagement%2fIndex&amp;prevCtxLbl=Contratos+" xr:uid="{E9995709-3EBA-4330-A05E-50A61B5CB46E}"/>
    <hyperlink ref="AG134" r:id="rId135" display="https://www.secop.gov.co/CO1ContractsManagement/Tendering/ProcurementContractEdit/View?docUniqueIdentifier=CO1.PCCNTR.3786908&amp;prevCtxUrl=https%3a%2f%2fwww.secop.gov.co%3a443%2fCO1ContractsManagement%2fTendering%2fProcurementContractManagement%2fIndex&amp;prevCtxLbl=Contratos+" xr:uid="{7BBB3B2C-7CFF-46AF-AA9A-FB33E133A9B1}"/>
    <hyperlink ref="AG235" r:id="rId136" display="https://www.secop.gov.co/CO1ContractsManagement/Tendering/ProcurementContractEdit/View?docUniqueIdentifier=CO1.PCCNTR.2052296&amp;prevCtxUrl=https%3a%2f%2fwww.secop.gov.co%3a443%2fCO1ContractsManagement%2fTendering%2fProcurementContractManagement%2fIndex&amp;prevCtxLbl=Contratos+" xr:uid="{45051DE1-DF75-4E23-A654-78B2FD243AC7}"/>
    <hyperlink ref="AG183" r:id="rId137" display="https://www.secop.gov.co/CO1ContractsManagement/Tendering/ProcurementContractEdit/View?docUniqueIdentifier=CO1.PCCNTR.279821&amp;prevCtxUrl=https%3a%2f%2fwww.secop.gov.co%3a443%2fCO1ContractsManagement%2fTendering%2fProcurementContractManagement%2fIndex&amp;prevCtxLbl=Contratos+" xr:uid="{10C292D9-CACD-4638-82E7-56D3A600DE93}"/>
    <hyperlink ref="AG102" r:id="rId138" xr:uid="{C29EBAF6-E995-4C08-9888-06EAA78AED7D}"/>
    <hyperlink ref="AG50" r:id="rId139" display="https://www.secop.gov.co/CO1ContractsManagement/Tendering/ProcurementContractEdit/View?docUniqueIdentifier=CO1.PCCNTR.1121101&amp;prevCtxUrl=https%3a%2f%2fwww.secop.gov.co%3a443%2fCO1ContractsManagement%2fTendering%2fProcurementContractManagement%2fIndex&amp;prevCtxLbl=Contratos+" xr:uid="{9E144B99-F47E-411D-AC8A-99BAACF3150F}"/>
    <hyperlink ref="AG221" r:id="rId140" xr:uid="{57D042D8-7DE8-47AA-978E-D2A581BB6955}"/>
    <hyperlink ref="AG195" r:id="rId141" display="https://www.secop.gov.co/CO1ContractsManagement/Tendering/ProcurementContractEdit/View?docUniqueIdentifier=CO1.PCCNTR.1102110&amp;prevCtxUrl=https%3a%2f%2fwww.secop.gov.co%3a443%2fCO1ContractsManagement%2fTendering%2fProcurementContractManagement%2fIndex&amp;prevCtxLbl=Contratos+" xr:uid="{4425B529-993B-456F-AE79-48B9244C7777}"/>
    <hyperlink ref="AG239" r:id="rId142" display="https://www.secop.gov.co/CO1ContractsManagement/Tendering/ProcurementContractEdit/View?ProfileName=CCE-10-Minima_Cuantia&amp;PPI=CO1.PPI.14534200&amp;DocUniqueName=ContratoDeCompra&amp;DocTypeName=NextWay.Entities.Marketplace.Tendering.ProcurementContract&amp;ProfileVersion=8&amp;DocUniqueIdentifier=CO1.PCCNTR.2809229&amp;Messages=Datos%20guardados|Success" xr:uid="{C1ED1B8C-9B49-4153-A97D-68063883CA3C}"/>
    <hyperlink ref="AG197" r:id="rId143" display="https://www.secop.gov.co/CO1ContractsManagement/Tendering/ProcurementContractEdit/View?docUniqueIdentifier=CO1.PCCNTR.277086&amp;prevCtxUrl=https%3a%2f%2fwww.secop.gov.co%3a443%2fCO1ContractsManagement%2fTendering%2fProcurementContractManagement%2fIndex&amp;prevCtxLbl=Contratos+" xr:uid="{3F770122-B0FD-4A4F-B760-C502658ABB32}"/>
    <hyperlink ref="AP197" r:id="rId144" display="https://www.secop.gov.co/CO1ContractsManagement/Tendering/ProcurementContractEdit/View?docUniqueIdentifier=CO1.PCCNTR.277086&amp;prevCtxUrl=https%3a%2f%2fwww.secop.gov.co%3a443%2fCO1ContractsManagement%2fTendering%2fProcurementContractManagement%2fIndex&amp;prevCtxLbl=Contratos+" xr:uid="{F9B5552E-0EB4-428B-BF84-D20085C3769C}"/>
    <hyperlink ref="AU197" r:id="rId145" display="https://www.secop.gov.co/CO1ContractsManagement/Tendering/ProcurementContractEdit/View?docUniqueIdentifier=CO1.PCCNTR.277086&amp;prevCtxUrl=https%3a%2f%2fwww.secop.gov.co%3a443%2fCO1ContractsManagement%2fTendering%2fProcurementContractManagement%2fIndex&amp;prevCtxLbl=Contratos+" xr:uid="{770A5896-3EB5-45FD-99A5-02DF2D4E81CD}"/>
    <hyperlink ref="AG74" r:id="rId146" display="https://www.secop.gov.co/CO1ContractsManagement/Tendering/ProcurementContractEdit/View?ProfileName=CCE-10-Minima_Cuantia&amp;PPI=CO1.PPI.15245903&amp;DocUniqueName=ContratoDeCompra&amp;DocTypeName=NextWay.Entities.Marketplace.Tendering.ProcurementContract&amp;ProfileVersion=8&amp;DocUniqueIdentifier=CO1.PCCNTR.2948269&amp;Messages=Datos%20guardados|Success" xr:uid="{B0833F4F-B09C-48EB-ADB6-701C3902A0A6}"/>
    <hyperlink ref="AG113" r:id="rId147" display="https://www.contratos.gov.co/consultas/detalleProceso.do?numConstancia=20-19-11044968&amp;g-recaptcha-response=03AFcWeA4xqsqIkkfFGcEL-ZfCMNbvHftiEW9F-vzeuXY0je0exqvkVoCIpKC_4e4RzO10k_GsJRgE_KgsBHcCZP2OaJxJfG4opJA1Ks9w_3KNIUN3vE8NyNfUe1uFu0uEy7KDVg6POYY1I8lrxdlHzTHbC2toryqC6cM-7UzWEKubR9Jbx7OnlvNz-KFFFDy5Kf93-QEPxZBheeshSKNf-3-utgzI6CUGrIJbAdvirdbYz75LG5lw7D1guPrjAZgAd45arO_1rjI5xbK3uno4dzaw_EGacgy4rdLxn5oWQfvuzbB_ftgqOXpH7ecRby5feVBlYaSLQcw0XJULff3NZJBuvct6B0Dhy3lUrsGGT_18IbtNtnPU8BlFThLJvVz4smtIstzwlnnUZT6Rue_B3bDWc9UZjhvzhGpLICbIC6HARKobEblfvHXRgpHlXUO0s4nTQF3qqfmrdBniAazJg4buwVT0JpSP_0IadWMfH3TSlpZonu5_UhePFREivcG3HCMQgsNdSJ9m4LFa73PzUyEyW6oT4WxADnLOqUGp8u6B3KvzA_VUdG9uwqvzHBn14xWAIN9uuk482nSK2ABKxDktan-BtFqJmknXgthnX3J-tI13O-N8hiwsOgr6KJqAybI9HxHGE5gCLRizwAdvN3p91wKJH6qFa8bZfvkBZUKAd7OzVpU7jeTDqLvKH1IPyG6rDhhve080iOqj9orRsqGx6Y2tH2u86vfy8jIgq6Lcu6dw3qqS30DRrBQCkT93ehaYaWiI93Zke8JQ7jxYQOpUbK9Dtx-3SwWLljU1rkvAQ_6d0i2o1XGMKuZAGLJ7QT17E25QU66MKLGDK8uhK0nxHe8N6axrIA" xr:uid="{CA15F7CE-A4A6-42B3-9075-63044978C660}"/>
    <hyperlink ref="AG96" r:id="rId148" display="https://www.secop.gov.co/CO1ContractsManagement/Tendering/ProcurementContractEdit/View?docUniqueIdentifier=CO1.PCCNTR.3642626&amp;prevCtxUrl=https%3a%2f%2fwww.secop.gov.co%3a443%2fCO1ContractsManagement%2fTendering%2fProcurementContractManagement%2fIndex&amp;prevCtxLbl=Contratos+" xr:uid="{91DC6B36-94B5-4B57-9B71-AFE7DF42C544}"/>
    <hyperlink ref="AG100" r:id="rId149" display="https://www.secop.gov.co/CO1ContractsManagement/Tendering/ProcurementContractEdit/View?docUniqueIdentifier=CO1.PCCNTR.3851809&amp;prevCtxUrl=https%3a%2f%2fwww.secop.gov.co%3a443%2fCO1ContractsManagement%2fTendering%2fProcurementContractManagement%2fIndex&amp;prevCtxLbl=Contratos+" xr:uid="{3CA4478F-0686-46A9-AFB9-094DAAB0EB6B}"/>
    <hyperlink ref="AG253" r:id="rId150" display="https://www.contratos.gov.co/consultas/detalleProceso.do?numConstancia=20-22-15630&amp;g-recaptcha-response=03AFcWeA58Agg5u4fVufQzRNw7ZSlVgqRJRml7mt5QLrZ1GgpFH2VXF1chf74ST3lL_lJ-cpxhuanQIffnudnG8XKEY3OgaPMY2rtAxLzB8SXW4uyzFufpTjGPzv1UbhEiht0xOnRidGrxVIkhNeg3uZ9epkntH2pCMA-gCcdnbtrj1KrnXto7e1XxYp3m8musjqoSIwF5ITdrZ9Tb3rObZiXDKWw-BJzGaM0J0GGY_2mwfCSDZ2AFpql63T-jARMsoD7ZtY85yxxtcky8ClQkbBH7lcGifHTNLIGAk7HVr-dZJ-p3WTtiNBxS5N6dpZBZPZkmIO2qBYpMOmkYrNSmr_FxY6FLxQ72EjKvxYfcev9okAd1EJA_XnBQomIMAwYuX67xJf22KogInHr7CKojvDmy9XdQYrJFRZuFn491AThAVPqlAQpeIHlK0vSkEa7qJTj1DEiW24DSha5kC7TYpZDBawED827pS1L_mgGj2pz3l0urRiSinipim1s8ClO_CYd00qvZ2ue896cRwr6Obzc7ayCufyqAmV7Wq4C6N8zaRbfZDJ04fuKvIBWnoUpBJIwGKdtsgOx0f18baQfYTG2KdI1j3MZltF9kLYd6MoI1n5URhP1JZ9Rq5kePlO0O6Ubv1yk9JOZxN81VBHnb-0ggLfbefAbvgc1DujLsbSekSvO3pabhjZLYGbT9rNg_D2ZLXpQI2aZBhrFzs174kZe_9Gjy7LwU-u7f28X87BbDERNG15aJSm2Tk9LIKTWwJE6Gdq6CV5DnbPbfMF1ZMTtRDXXlC9RjybNayhAL9qaizmdJ3L9XmRGiGO3lgo3JqfU7LihaiyJgtPWOekw5EdzHn4sIC37OC1O0WhekPNN_EeTTHPOPJcU" xr:uid="{02F4E691-2209-4BBB-91AC-5EA4395772A2}"/>
    <hyperlink ref="AG240" r:id="rId151" display="https://www.secop.gov.co/CO1ContractsManagement/Tendering/ProcurementContractEdit/View?docUniqueIdentifier=CO1.PCCNTR.2812264&amp;prevCtxUrl=https%3a%2f%2fwww.secop.gov.co%3a443%2fCO1ContractsManagement%2fTendering%2fProcurementContractManagement%2fIndex&amp;prevCtxLbl=Contratos+" xr:uid="{F10DE713-2E6A-4348-8951-D25F338A4788}"/>
    <hyperlink ref="AG198" r:id="rId152" display="https://www.secop.gov.co/CO1ContractsManagement/Tendering/ProcurementContractEdit/View?docUniqueIdentifier=CO1.PCCNTR.1456207&amp;prevCtxUrl=https%3a%2f%2fwww.secop.gov.co%3a443%2fCO1ContractsManagement%2fTendering%2fProcurementContractManagement%2fIndex&amp;prevCtxLbl=Contratos+" xr:uid="{7247690B-1286-4ABE-8099-2DB397EC4B25}"/>
    <hyperlink ref="AG236" r:id="rId153" xr:uid="{4E9CC97D-60EB-41D4-9450-84FA6A4D3BD0}"/>
    <hyperlink ref="AG128" r:id="rId154" xr:uid="{6C51A841-EC82-48B8-92E6-01B82AF7BC8A}"/>
    <hyperlink ref="AG84" r:id="rId155" xr:uid="{078315FF-3D89-43C1-A046-9CB7F0EF2C14}"/>
    <hyperlink ref="AG52" r:id="rId156" xr:uid="{DC9DAE35-5B05-4DAC-BEE5-6BD6E1051FD8}"/>
    <hyperlink ref="AG104" r:id="rId157" display="https://www.secop.gov.co/CO1ContractsManagement/Tendering/ProcurementContractEdit/View?docUniqueIdentifier=CO1.PCCNTR.1507214&amp;prevCtxUrl=https%3a%2f%2fwww.secop.gov.co%3a443%2fCO1ContractsManagement%2fTendering%2fProcurementContractManagement%2fIndex&amp;prevCtxLbl=Contratos+" xr:uid="{93C9DE83-5984-4EFB-AD4A-BE1A5F934465}"/>
    <hyperlink ref="AG124" r:id="rId158" display="https://www.secop.gov.co/CO1ContractsManagement/Tendering/ProcurementContractEdit/View?docUniqueIdentifier=CO1.PCCNTR.2717614&amp;prevCtxUrl=https%3a%2f%2fwww.secop.gov.co%3a443%2fCO1ContractsManagement%2fTendering%2fProcurementContractManagement%2fIndex&amp;prevCtxLbl=Contratos+" xr:uid="{0819D7C1-9CED-4C7E-91A7-10224AE1F0F2}"/>
    <hyperlink ref="AG53" r:id="rId159" display="https://www.secop.gov.co/CO1ContractsManagement/Tendering/ProcurementContractEdit/View?docUniqueIdentifier=CO1.PCCNTR.1611217&amp;prevCtxUrl=https%3a%2f%2fwww.secop.gov.co%3a443%2fCO1ContractsManagement%2fTendering%2fProcurementContractManagement%2fIndex&amp;prevCtxLbl=Contratos+" xr:uid="{A58925A8-9046-4778-A960-CD8A586FFDC8}"/>
    <hyperlink ref="AG137" r:id="rId160" display="https://www.secop.gov.co/CO1ContractsManagement/Tendering/ProcurementContractEdit/View?docUniqueIdentifier=CO1.PCCNTR.3677609&amp;prevCtxUrl=https%3a%2f%2fwww.secop.gov.co%3a443%2fCO1ContractsManagement%2fTendering%2fProcurementContractManagement%2fIndex&amp;prevCtxLbl=Contratos+" xr:uid="{B2961F00-75FA-4348-9534-6F24F1CA1831}"/>
    <hyperlink ref="AG73" r:id="rId161" display="https://www.secop.gov.co/CO1ContractsManagement/Tendering/ProcurementContractEdit/View?docUniqueIdentifier=CO1.PCCNTR.2583956&amp;prevCtxUrl=https%3a%2f%2fwww.secop.gov.co%3a443%2fCO1ContractsManagement%2fTendering%2fProcurementContractManagement%2fIndex&amp;prevCtxLbl=Contratos+" xr:uid="{39815B45-8646-49ED-8CB6-2504274688E7}"/>
    <hyperlink ref="AG123" r:id="rId162" display="https://www.secop.gov.co/CO1ContractsManagement/Tendering/ProcurementContractEdit/View?docUniqueIdentifier=CO1.PCCNTR.2999943&amp;prevCtxUrl=https%3a%2f%2fwww.secop.gov.co%3a443%2fCO1ContractsManagement%2fTendering%2fProcurementContractManagement%2fIndex&amp;prevCtxLbl=Contratos+" xr:uid="{DC16497B-A4CC-4E69-B723-A5FB0FFD05E0}"/>
    <hyperlink ref="AG9" r:id="rId163" display="https://www.secop.gov.co/CO1ContractsManagement/Tendering/ProcurementContractEdit/View?docUniqueIdentifier=CO1.PCCNTR.2634327&amp;prevCtxUrl=https%3a%2f%2fwww.secop.gov.co%3a443%2fCO1ContractsManagement%2fTendering%2fProcurementContractManagement%2fIndex&amp;prevCtxLbl=Contratos+" xr:uid="{1F94C233-77FC-4CA7-B5CE-529B6B096FE3}"/>
    <hyperlink ref="AG77" r:id="rId164" xr:uid="{16F477A0-0D46-4CF4-8183-77015D145710}"/>
    <hyperlink ref="AG143" r:id="rId165" display="https://www.secop.gov.co/CO1ContractsManagement/Tendering/ProcurementContractEdit/View?docUniqueIdentifier=CO1.PCCNTR.669617&amp;prevCtxUrl=https%3a%2f%2fwww.secop.gov.co%3a443%2fCO1ContractsManagement%2fTendering%2fProcurementContractManagement%2fIndex&amp;prevCtxLbl=Contratos+" xr:uid="{36AB2E7E-72EA-4395-A06C-B03BADBB692B}"/>
    <hyperlink ref="AG219" r:id="rId166" display="https://www.secop.gov.co/CO1ContractsManagement/Tendering/ProcurementContractEdit/View?docUniqueIdentifier=CO1.PCCNTR.2582206&amp;prevCtxUrl=https%3a%2f%2fwww.secop.gov.co%3a443%2fCO1ContractsManagement%2fTendering%2fProcurementContractManagement%2fIndex&amp;prevCtxLbl=Contratos+" xr:uid="{F8703373-DD22-45F0-9744-06097317017F}"/>
    <hyperlink ref="AG67" r:id="rId167" display="https://www.secop.gov.co/CO1ContractsManagement/Tendering/ProcurementContractEdit/View?docUniqueIdentifier=CO1.PCCNTR.2079038&amp;prevCtxUrl=https%3a%2f%2fwww.secop.gov.co%3a443%2fCO1ContractsManagement%2fTendering%2fProcurementContractManagement%2fIndex&amp;prevCtxLbl=Contratos+" xr:uid="{406560CE-6FBC-4A63-923D-61299FB4C43F}"/>
    <hyperlink ref="AG92" r:id="rId168" display="https://www.secop.gov.co/CO1ContractsManagement/Tendering/ProcurementContractEdit/View?docUniqueIdentifier=CO1.PCCNTR.2060856&amp;prevCtxUrl=https%3a%2f%2fwww.secop.gov.co%3a443%2fCO1ContractsManagement%2fTendering%2fProcurementContractManagement%2fIndex&amp;prevCtxLbl=Contratos+" xr:uid="{302F50BB-AD2A-43B0-8E4B-2D441A71E0E9}"/>
    <hyperlink ref="AG115" r:id="rId169" display="https://www.secop.gov.co/CO1ContractsManagement/Tendering/ProcurementContractEdit/View?docUniqueIdentifier=CO1.PCCNTR.2033936&amp;prevCtxUrl=https%3a%2f%2fwww.secop.gov.co%3a443%2fCO1ContractsManagement%2fTendering%2fProcurementContractManagement%2fIndex&amp;prevCtxLbl=Contratos+" xr:uid="{0FC040AE-9E40-4678-88F9-565FDD83A148}"/>
    <hyperlink ref="AG142" r:id="rId170" display="https://www.secop.gov.co/CO1ContractsManagement/Tendering/ProcurementContractEdit/View?docUniqueIdentifier=CO1.PCCNTR.1245728&amp;prevCtxUrl=https%3a%2f%2fwww.secop.gov.co%3a443%2fCO1ContractsManagement%2fTendering%2fProcurementContractManagement%2fIndex&amp;prevCtxLbl=Contratos+" xr:uid="{8E7DF404-F5DC-426D-B583-C7EEF6CA59A0}"/>
    <hyperlink ref="AG93" r:id="rId171" display="https://www.secop.gov.co/CO1ContractsManagement/Tendering/ProcurementContractEdit/View?docUniqueIdentifier=CO1.PCCNTR.5438754&amp;prevCtxUrl=https%3a%2f%2fwww.secop.gov.co%3a443%2fCO1ContractsManagement%2fTendering%2fProcurementContractManagement%2fIndex&amp;prevCtxLbl=Contratos+" xr:uid="{05F5D512-0A41-4F59-8824-113D73DA724F}"/>
    <hyperlink ref="AG62" r:id="rId172" display="https://www.secop.gov.co/CO1ContractsManagement/Tendering/ProcurementContractEdit/View?docUniqueIdentifier=CO1.PCCNTR.1245729&amp;prevCtxUrl=https%3a%2f%2fwww.secop.gov.co%3a443%2fCO1ContractsManagement%2fTendering%2fProcurementContractManagement%2fIndex&amp;prevCtxLbl=Contratos+" xr:uid="{B27E46AE-1F7C-4FB7-81E1-802EEC037764}"/>
    <hyperlink ref="AG112" r:id="rId173" display="https://www.secop.gov.co/CO1ContractsManagement/Tendering/ProcurementContractEdit/View?docUniqueIdentifier=CO1.PCCNTR.2032715&amp;prevCtxUrl=https%3a%2f%2fwww.secop.gov.co%3a443%2fCO1ContractsManagement%2fTendering%2fProcurementContractManagement%2fIndex&amp;prevCtxLbl=Contratos+" xr:uid="{040A6B8E-215A-428D-B240-0ACA07BEAE39}"/>
    <hyperlink ref="AG245" r:id="rId174" display="https://www.secop.gov.co/CO1ContractsManagement/Tendering/ProcurementContractEdit/View?docUniqueIdentifier=CO1.PCCNTR.2045925&amp;prevCtxUrl=https%3a%2f%2fwww.secop.gov.co%3a443%2fCO1ContractsManagement%2fTendering%2fProcurementContractManagement%2fIndex&amp;prevCtxLbl=Contratos+" xr:uid="{694C2CA6-3841-4562-8F9B-C1F288EEF1BA}"/>
    <hyperlink ref="AG122" r:id="rId175" display="https://www.secop.gov.co/CO1ContractsManagement/Tendering/ProcurementContractEdit/View?docUniqueIdentifier=CO1.PCCNTR.2763447&amp;prevCtxUrl=https%3a%2f%2fwww.secop.gov.co%3a443%2fCO1ContractsManagement%2fTendering%2fProcurementContractManagement%2fIndex&amp;prevCtxLbl=Contratos+" xr:uid="{BEE3A1CB-EC02-40C2-9001-6A08D619F714}"/>
    <hyperlink ref="AG277" r:id="rId176" xr:uid="{718B0ED9-262B-4007-8281-1A82D2E18010}"/>
    <hyperlink ref="AP199" r:id="rId177" display="https://www.secop.gov.co/CO1ContractsManagement/Tendering/ProcurementContractEdit/View?docUniqueIdentifier=CO1.PCCNTR.253246&amp;prevCtxUrl=https%3a%2f%2fwww.secop.gov.co%3a443%2fCO1ContractsManagement%2fTendering%2fProcurementContractManagement%2fIndex&amp;prevCtxLbl=Contratos+" xr:uid="{DE85339A-2C70-4431-AEFB-E5E71B1A3777}"/>
    <hyperlink ref="AG114" r:id="rId178" display="https://www.secop.gov.co/CO1ContractsManagement/Tendering/ProcurementContractEdit/View?ProfileName=CCE-10-Minima_Cuantia&amp;PPI=CO1.PPI.5013979&amp;DocUniqueName=ContratoDeCompra&amp;DocTypeName=NextWay.Entities.Marketplace.Tendering.ProcurementContract&amp;ProfileVersion=6&amp;DocUniqueIdentifier=CO1.PCCNTR.1236526&amp;Messages=Datos%20guardados|Success" xr:uid="{7CC6C943-0FD9-4243-BBF0-08F991D4EF7A}"/>
    <hyperlink ref="AG280" r:id="rId179" display="https://www.secop.gov.co/CO1ContractsManagement/Tendering/ProcurementContractEdit/View?docUniqueIdentifier=CO1.PCCNTR.1636976&amp;prevCtxUrl=https%3a%2f%2fwww.secop.gov.co%3a443%2fCO1ContractsManagement%2fTendering%2fProcurementContractManagement%2fIndex&amp;prevCtxLbl=Contratos+" xr:uid="{A00A23EA-80A0-42D0-A3CB-F40FCC6131FE}"/>
    <hyperlink ref="AG68" r:id="rId180" display="https://www.secop.gov.co/CO1ContractsManagement/Tendering/ProcurementContractEdit/View?docUniqueIdentifier=CO1.PCCNTR.2067710&amp;prevCtxUrl=https%3a%2f%2fwww.secop.gov.co%3a443%2fCO1ContractsManagement%2fTendering%2fProcurementContractManagement%2fIndex&amp;prevCtxLbl=Contratos+" xr:uid="{016AA9DB-CF3A-4F41-8399-BF2C9E37BD58}"/>
    <hyperlink ref="AG265" r:id="rId181" display="https://www.secop.gov.co/CO1ContractsManagement/Tendering/ProcurementContractEdit/View?docUniqueIdentifier=CO1.PCCNTR.2826685&amp;prevCtxUrl=https%3a%2f%2fwww.secop.gov.co%3a443%2fCO1ContractsManagement%2fTendering%2fProcurementContractManagement%2fIndex&amp;prevCtxLbl=Contratos+" xr:uid="{F5073ECF-1A4F-4F67-BAA4-55DD35948BDA}"/>
    <hyperlink ref="AG150" r:id="rId182" display="https://www.secop.gov.co/CO1ContractsManagement/Tendering/ProcurementContractEdit/View?docUniqueIdentifier=CO1.PCCNTR.3063136&amp;prevCtxUrl=https%3a%2f%2fwww.secop.gov.co%3a443%2fCO1ContractsManagement%2fTendering%2fProcurementContractManagement%2fIndex&amp;prevCtxLbl=Contratos+" xr:uid="{4F0FFB7F-F061-4DC8-9300-5EAA72717AB5}"/>
    <hyperlink ref="AG272" r:id="rId183" display="https://www.secop.gov.co/CO1ContractsManagement/Tendering/ProcurementContractEdit/View?docUniqueIdentifier=CO1.PCCNTR.4359554&amp;prevCtxUrl=https%3a%2f%2fwww.secop.gov.co%3a443%2fCO1ContractsManagement%2fTendering%2fProcurementContractManagement%2fIndex&amp;prevCtxLbl=Contratos+" xr:uid="{683CD652-3B95-4FCF-A3D0-F8CAF75EB9DE}"/>
    <hyperlink ref="AG75" r:id="rId184" display="https://www.secop.gov.co/CO1ContractsManagement/Tendering/ProcurementContractEdit/View?docUniqueIdentifier=CO1.PCCNTR.2647649&amp;prevCtxUrl=https%3a%2f%2fwww.secop.gov.co%3a443%2fCO1ContractsManagement%2fTendering%2fProcurementContractManagement%2fIndex&amp;prevCtxLbl=Contratos+" xr:uid="{465FF51B-F67B-48B5-A5A6-873696E65B0C}"/>
    <hyperlink ref="AG116" r:id="rId185" display="https://www.secop.gov.co/CO1ContractsManagement/Tendering/ProcurementContractEdit/View?docUniqueIdentifier=CO1.PCCNTR.2475177&amp;prevCtxUrl=https%3a%2f%2fwww.secop.gov.co%3a443%2fCO1ContractsManagement%2fTendering%2fProcurementContractManagement%2fIndex&amp;prevCtxLbl=Contratos+" xr:uid="{C4D10B22-A2A1-4609-9D6F-8978C9B46DFF}"/>
    <hyperlink ref="AG138" r:id="rId186" display="https://www.secop.gov.co/CO1ContractsManagement/Tendering/ProcurementContractEdit/View?docUniqueIdentifier=CO1.PCCNTR.4333703&amp;prevCtxUrl=https%3a%2f%2fwww.secop.gov.co%3a443%2fCO1ContractsManagement%2fTendering%2fProcurementContractManagement%2fIndex&amp;prevCtxLbl=Contratos+" xr:uid="{D2721573-53F9-4B8A-82DA-02A0B8BF53C5}"/>
    <hyperlink ref="AG119" r:id="rId187" display="https://www.secop.gov.co/CO1ContractsManagement/Tendering/ProcurementContractEdit/View?docUniqueIdentifier=CO1.PCCNTR.2923703&amp;prevCtxUrl=https%3a%2f%2fwww.secop.gov.co%3a443%2fCO1ContractsManagement%2fTendering%2fProcurementContractManagement%2fIndex&amp;prevCtxLbl=Contratos+" xr:uid="{8020D73D-F14B-4BE9-841F-D0E55CAEBB32}"/>
    <hyperlink ref="AG299" r:id="rId188" xr:uid="{40197FFD-270C-4521-A5D9-84AA1EF305FD}"/>
    <hyperlink ref="AG54" r:id="rId189" display="https://www.secop.gov.co/CO1ContractsManagement/Tendering/ProcurementContractEdit/View?docUniqueIdentifier=CO1.PCCNTR.244101&amp;prevCtxUrl=https%3a%2f%2fwww.secop.gov.co%3a443%2fCO1ContractsManagement%2fTendering%2fProcurementContractManagement%2fIndex&amp;prevCtxLbl=Contratos+" xr:uid="{AB667356-A7BB-4C94-A405-35E6A9B5EA72}"/>
    <hyperlink ref="AG85" r:id="rId190" xr:uid="{FDFC6EC5-2A60-41FF-B201-32A3071BE928}"/>
    <hyperlink ref="AG223" r:id="rId191" xr:uid="{3CCBD712-DF88-4636-9BF3-5A90133CE854}"/>
    <hyperlink ref="AG76" r:id="rId192" display="https://www.secop.gov.co/CO1ContractsManagement/Tendering/ProcurementContractEdit/View?docUniqueIdentifier=CO1.PCCNTR.2369823&amp;prevCtxUrl=https%3a%2f%2fwww.secop.gov.co%3a443%2fCO1ContractsManagement%2fTendering%2fProcurementContractManagement%2fIndex&amp;prevCtxLbl=Contratos+" xr:uid="{BE4305BE-0461-4DE4-9380-D87F2DA55157}"/>
    <hyperlink ref="AG349" r:id="rId193" display="https://www.secop.gov.co/CO1ContractsManagement/Tendering/ProcurementContractEdit/View?docUniqueIdentifier=CO1.PCCNTR.1152211&amp;prevCtxUrl=https%3a%2f%2fwww.secop.gov.co%3a443%2fCO1ContractsManagement%2fTendering%2fProcurementContractManagement%2fIndex&amp;prevCtxLbl=Contratos+" xr:uid="{5D4A76ED-CF4D-407D-99EF-29220C0B657A}"/>
    <hyperlink ref="AG19" r:id="rId194" xr:uid="{C182D421-FC48-4EE3-B658-5776734100B8}"/>
    <hyperlink ref="AG273" r:id="rId195" display="https://www.secop.gov.co/CO1ContractsManagement/Tendering/ProcurementContractEdit/View?docUniqueIdentifier=CO1.PCCNTR.3547854&amp;prevCtxUrl=https%3a%2f%2fwww.secop.gov.co%3a443%2fCO1ContractsManagement%2fTendering%2fProcurementContractManagement%2fIndex&amp;prevCtxLbl=Contratos+" xr:uid="{ED2F6C8A-A5CA-4F3F-A58E-95E7F2F849C8}"/>
    <hyperlink ref="AG70" r:id="rId196" display="https://www.secop.gov.co/CO1ContractsManagement/Tendering/ProcurementContractEdit/View?docUniqueIdentifier=CO1.PCCNTR.282323&amp;prevCtxUrl=https%3a%2f%2fwww.secop.gov.co%3a443%2fCO1ContractsManagement%2fTendering%2fProcurementContractManagement%2fIndex&amp;prevCtxLbl=Contratos+" xr:uid="{907EC6C3-F0DB-4ED7-905C-8B26651CB988}"/>
    <hyperlink ref="AG422" r:id="rId197" display="https://www.secop.gov.co/CO1ContractsManagement/Tendering/ProcurementContractEdit/View?docUniqueIdentifier=CO1.PCCNTR.1310854&amp;prevCtxUrl=https%3a%2f%2fwww.secop.gov.co%3a443%2fCO1ContractsManagement%2fTendering%2fProcurementContractManagement%2fIndex&amp;prevCtxLbl=Contratos+" xr:uid="{893FEBE7-3CA5-41AD-8EFB-9539FF84F8FB}"/>
    <hyperlink ref="AG424" r:id="rId198" display="https://www.secop.gov.co/CO1ContractsManagement/Tendering/ProcurementContractEdit/View?docUniqueIdentifier=CO1.PCCNTR.1491005&amp;prevCtxUrl=https%3a%2f%2fwww.secop.gov.co%3a443%2fCO1ContractsManagement%2fTendering%2fProcurementContractManagement%2fIndex&amp;prevCtxLbl=Contratos+" xr:uid="{A632F8F1-0AC7-4F84-8DFB-4A457E25F0F6}"/>
    <hyperlink ref="AG427" r:id="rId199" display="https://www.secop.gov.co/CO1ContractsManagement/Tendering/ProcurementContractEdit/View?docUniqueIdentifier=CO1.PCCNTR.1739480&amp;prevCtxUrl=https%3a%2f%2fwww.secop.gov.co%3a443%2fCO1ContractsManagement%2fTendering%2fProcurementContractManagement%2fIndex&amp;prevCtxLbl=Contratos+" xr:uid="{B18719C5-653E-487B-BDD3-6D468C25B8E2}"/>
    <hyperlink ref="AG432" r:id="rId200" display="https://www.secop.gov.co/CO1ContractsManagement/Tendering/ProcurementContractEdit/Update?ProfileName=CCE-16-Servicios_profesionales_gestion&amp;PPI=CO1.PPI.10799540&amp;DocUniqueName=ContratoDeCompra&amp;DocTypeName=NextWay.Entities.Marketplace.Tendering.ProcurementContract&amp;ProfileVersion=5&amp;DocUniqueIdentifier=CO1.PCCNTR.1937088&amp;prevCtxUrl=https%3a%2f%2fwww.secop.gov.co%3a443%2fCO1ContractsManagement%2fTendering%2fProcurementContractManagement%2fIndex&amp;prevCtxLbl=Contratos+" xr:uid="{795F5607-EA60-4EF9-A5AD-A8E55AE0F8A3}"/>
    <hyperlink ref="AG501" r:id="rId201" display="https://www.secop.gov.co/CO1ContractsManagement/Tendering/ProcurementContractEdit/Update?docUniqueIdentifier=CO1.PCCNTR.1894205&amp;prevCtxUrl=https%3a%2f%2fwww.secop.gov.co%3a443%2fCO1ContractsManagement%2fTendering%2fProcurementContractManagement%2fIndex&amp;prevCtxLbl=Contratos+" xr:uid="{C839FCB9-0A90-4958-B9F7-21B1611779EE}"/>
    <hyperlink ref="AG816" r:id="rId202" display="https://www.secop.gov.co/CO1ContractsManagement/Tendering/ProcurementContractEdit/View?docUniqueIdentifier=CO1.PCCNTR.2092215&amp;prevCtxUrl=https%3a%2f%2fwww.secop.gov.co%3a443%2fCO1ContractsManagement%2fTendering%2fProcurementContractManagement%2fIndex&amp;prevCtxLbl=Contratos+" xr:uid="{CBF3E655-3F4D-41D8-AE0C-2B935274CF1B}"/>
    <hyperlink ref="AG819" r:id="rId203" display="https://www.secop.gov.co/CO1ContractsManagement/Tendering/ProcurementContractEdit/View?docUniqueIdentifier=CO1.PCCNTR.2049276&amp;prevCtxUrl=https%3a%2f%2fwww.secop.gov.co%3a443%2fCO1ContractsManagement%2fTendering%2fProcurementContractManagement%2fIndex&amp;prevCtxLbl=Contratos+" xr:uid="{7BB882DF-B942-4D50-AC0B-F29244096149}"/>
    <hyperlink ref="AG1120" r:id="rId204" display="https://www.secop.gov.co/CO1ContractsManagement/Tendering/ProcurementContractEdit/View?docUniqueIdentifier=CO1.PCCNTR.1682082&amp;prevCtxUrl=https%3a%2f%2fwww.secop.gov.co%3a443%2fCO1ContractsManagement%2fTendering%2fProcurementContractManagement%2fIndex&amp;prevCtxLbl=Contratos+" xr:uid="{F3E5C6EF-6E41-4127-80F3-8B537A745DFB}"/>
    <hyperlink ref="AG95" r:id="rId205" xr:uid="{3B0B6F78-D205-40E7-995B-9950112ECF59}"/>
    <hyperlink ref="AG141" r:id="rId206" display="https://www.secop.gov.co/CO1ContractsManagement/Tendering/ProcurementContractEdit/View?docUniqueIdentifier=CO1.PCCNTR.5493740&amp;prevCtxUrl=https%3a%2f%2fwww.secop.gov.co%3a443%2fCO1ContractsManagement%2fTendering%2fProcurementContractManagement%2fIndex&amp;prevCtxLbl=Contratos+" xr:uid="{5935BFD5-2F34-4993-BB06-9888A02E6F92}"/>
    <hyperlink ref="AG1117" r:id="rId207" display="https://www.secop.gov.co/CO1ContractsManagement/Tendering/ProcurementContractEdit/View?docUniqueIdentifier=CO1.PCCNTR.3091049&amp;prevCtxUrl=https%3a%2f%2fwww.secop.gov.co%3a443%2fCO1ContractsManagement%2fTendering%2fProcurementContractManagement%2fIndex&amp;prevCtxLbl=Contratos+" xr:uid="{291B43FF-A378-4464-9F5D-E00C4FD5C36B}"/>
    <hyperlink ref="AG90" r:id="rId208" xr:uid="{E99D8CA0-40C5-449E-9F7D-B561FAFBFCB5}"/>
    <hyperlink ref="AG61" r:id="rId209" display="https://www.secop.gov.co/CO1ContractsManagement/Tendering/ProcurementContractEdit/View?docUniqueIdentifier=CO1.PCCNTR.1221529&amp;prevCtxUrl=https%3a%2f%2fwww.secop.gov.co%3a443%2fCO1ContractsManagement%2fTendering%2fProcurementContractManagement%2fIndex&amp;prevCtxLbl=Contratos+" xr:uid="{143473C7-1D32-48A5-B9D3-8E43FD8743C6}"/>
    <hyperlink ref="AG71" r:id="rId210" display="https://www.secop.gov.co/CO1ContractsManagement/Tendering/ProcurementContractEdit/View?docUniqueIdentifier=CO1.PCCNTR.276976&amp;prevCtxUrl=https%3a%2f%2fwww.secop.gov.co%3a443%2fCO1ContractsManagement%2fTendering%2fProcurementContractManagement%2fIndex&amp;prevCtxLbl=Contratos+" xr:uid="{07D3B813-19FA-47B7-A040-B96F9170482A}"/>
    <hyperlink ref="AG140" r:id="rId211" display="https://www.secop.gov.co/CO1ContractsManagement/Tendering/ProcurementContractEdit/View?docUniqueIdentifier=CO1.PCCNTR.5658061&amp;prevCtxUrl=https%3a%2f%2fwww.secop.gov.co%3a443%2fCO1ContractsManagement%2fTendering%2fProcurementContractManagement%2fIndex&amp;prevCtxLbl=Contratos+" xr:uid="{EAA49A81-4702-4DAD-A9B4-D0296F05849D}"/>
    <hyperlink ref="AG60" r:id="rId212" xr:uid="{A5AAD19E-AF73-48C9-B909-9D86C581450D}"/>
    <hyperlink ref="AG56" r:id="rId213" xr:uid="{F9EFE063-418D-4F2A-B2CD-802A81CDDA00}"/>
    <hyperlink ref="AG106" r:id="rId214" xr:uid="{9DA36CDC-224C-4A60-A7EB-A32B820B2DA8}"/>
    <hyperlink ref="AG108" r:id="rId215" xr:uid="{AD6EECD1-1C7B-45F1-9B6B-A9B83D2355C0}"/>
    <hyperlink ref="AG248" r:id="rId216" xr:uid="{99B570CB-56F6-423B-8A68-20FC46FB6415}"/>
    <hyperlink ref="AG486" r:id="rId217" display="https://www.secop.gov.co/CO1ContractsManagement/Tendering/ProcurementContractEdit/View?docUniqueIdentifier=CO1.PCCNTR.2086435&amp;prevCtxUrl=https%3a%2f%2fwww.secop.gov.co%3a443%2fCO1ContractsManagement%2fTendering%2fProcurementContractManagement%2fIndex&amp;prevCtxLbl=Contratos+" xr:uid="{327B1918-2478-4FBD-9EF8-C5AABE1E7E69}"/>
    <hyperlink ref="AG485" r:id="rId218" display="https://www.secop.gov.co/CO1ContractsManagement/Tendering/ProcurementContractEdit/View?docUniqueIdentifier=CO1.PCCNTR.2076486&amp;prevCtxUrl=https%3a%2f%2fwww.secop.gov.co%3a443%2fCO1ContractsManagement%2fTendering%2fProcurementContractManagement%2fIndex&amp;prevCtxLbl=Contratos+" xr:uid="{74A195A1-D000-4CD5-8358-8DECB7923BE4}"/>
    <hyperlink ref="AG146" r:id="rId219" display="https://www.secop.gov.co/CO1ContractsManagement/Tendering/ProcurementContractEdit/View?docUniqueIdentifier=CO1.PCCNTR.5391146&amp;prevCtxUrl=https%3a%2f%2fwww.secop.gov.co%3a443%2fCO1ContractsManagement%2fTendering%2fProcurementContractManagement%2fIndex&amp;prevCtxLbl=Contratos+" xr:uid="{E9C6D329-AB83-184C-AECB-0F8A1F890781}"/>
    <hyperlink ref="AG952" r:id="rId220" display="https://www.secop.gov.co/CO1ContractsManagement/Tendering/ProcurementContractEdit/View?docUniqueIdentifier=CO1.PCCNTR.3290909&amp;prevCtxUrl=https%3a%2f%2fwww.secop.gov.co%3a443%2fCO1ContractsManagement%2fTendering%2fProcurementContractManagement%2fIndex&amp;prevCtxLbl=Contratos+" xr:uid="{1C8C18E7-476F-2447-80A8-3845E515B3F4}"/>
    <hyperlink ref="AG955" r:id="rId221" display="https://www.secop.gov.co/CO1ContractsManagement/Tendering/ProcurementContractEdit/View?docUniqueIdentifier=CO1.PCCNTR.4122567&amp;prevCtxUrl=https%3a%2f%2fwww.secop.gov.co%3a443%2fCO1ContractsManagement%2fTendering%2fProcurementContractManagement%2fIndex&amp;prevCtxLbl=Contratos+" xr:uid="{23EF6626-9800-4E2F-904D-DEC51E5CAD44}"/>
    <hyperlink ref="AG961" r:id="rId222" display="https://www.secop.gov.co/CO1ContractsManagement/Tendering/ProcurementContractEdit/Modification?ModificationUniqueIdentifier=CO1.CTRMOD.18251347&amp;PrevCtxLbl=Procurement+contract&amp;PrevCtxUrl=https%3a%2f%2fwww.secop.gov.co%3a443%2fCO1ContractsManagement%2fTendering%2fProcurementContractEdit%2fView%3fdocUniqueIdentifier%3dCO1.PCCNTR.1233932" xr:uid="{21D14B83-1203-4B96-9EEE-226A25D1B47C}"/>
    <hyperlink ref="AG99" r:id="rId223" display="https://www.secop.gov.co/CO1ContractsManagement/Tendering/ProcurementContractEdit/View?docUniqueIdentifier=CO1.PCCNTR.5283246&amp;prevCtxUrl=https%3a%2f%2fwww.secop.gov.co%3a443%2fCO1ContractsManagement%2fTendering%2fProcurementContractManagement%2fIndex&amp;prevCtxLbl=Contratos+" xr:uid="{760607E1-7192-45CA-BF48-71DF76079E69}"/>
    <hyperlink ref="AG152" r:id="rId224" display="https://www.secop.gov.co/CO1ContractsManagement/Tendering/ProcurementContractEdit/View?docUniqueIdentifier=CO1.PCCNTR.3089888&amp;prevCtxUrl=https%3a%2f%2fwww.secop.gov.co%3a443%2fCO1ContractsManagement%2fTendering%2fProcurementContractManagement%2fIndex&amp;prevCtxLbl=Contratos+" xr:uid="{D5048E0D-48C6-4ED3-A0D8-F2D11847F140}"/>
    <hyperlink ref="AG1128" r:id="rId225" display="https://www.secop.gov.co/CO1ContractsManagement/Tendering/ProcurementContractEdit/View?docUniqueIdentifier=CO1.PCCNTR.2159018&amp;prevCtxUrl=https%3a%2f%2fwww.secop.gov.co%3a443%2fCO1ContractsManagement%2fTendering%2fProcurementContractManagement%2fIndex&amp;prevCtxLbl=Contratos+" xr:uid="{5D3306EA-2C58-44C4-A0D0-B777CB913A36}"/>
    <hyperlink ref="AG951" r:id="rId226" display="https://www.secop.gov.co/CO1ContractsManagement/Tendering/ProcurementContractEdit/View?docUniqueIdentifier=CO1.PCCNTR.3104409&amp;prevCtxUrl=https%3a%2f%2fwww.secop.gov.co%3a443%2fCO1ContractsManagement%2fTendering%2fProcurementContractManagement%2fIndex&amp;prevCtxLbl=Contratos+" xr:uid="{D2E74488-AA69-41FE-B527-58306BA3B33D}"/>
    <hyperlink ref="AG496" r:id="rId227" display="https://www.secop.gov.co/CO1ContractsManagement/Tendering/ProcurementContractEdit/View?docUniqueIdentifier=CO1.PCCNTR.2088220&amp;prevCtxUrl=https%3a%2f%2fwww.secop.gov.co%3a443%2fCO1ContractsManagement%2fTendering%2fProcurementContractManagement%2fIndex&amp;prevCtxLbl=Contratos+" xr:uid="{0CA08E5A-2930-4F9B-ABAA-5FD94046C605}"/>
    <hyperlink ref="AG131" r:id="rId228" display="https://www.secop.gov.co/CO1ContractsManagement/Tendering/ProcurementContractEdit/View?ProfileName=CCE-10-Minima_Cuantia&amp;PPI=CO1.PPI.18720418&amp;DocUniqueName=ContratoDeCompra&amp;DocTypeName=NextWay.Entities.Marketplace.Tendering.ProcurementContract&amp;ProfileVersion=9&amp;DocUniqueIdentifier=CO1.PCCNTR.3769119&amp;Messages=Datos%20guardados|Success" xr:uid="{3C90FEA7-3823-4ADC-A3A5-75A50C338696}"/>
    <hyperlink ref="AG953" r:id="rId229" display="https://www.secop.gov.co/CO1ContractsManagement/Tendering/ProcurementContractEdit/View?docUniqueIdentifier=CO1.PCCNTR.3660807&amp;prevCtxUrl=https%3a%2f%2fwww.secop.gov.co%3a443%2fCO1ContractsManagement%2fTendering%2fProcurementContractManagement%2fIndex&amp;prevCtxLbl=Contratos+" xr:uid="{8179243D-F63B-4DD6-8530-BCE73C833A86}"/>
    <hyperlink ref="AG135" r:id="rId230" display="https://www.secop.gov.co/CO1ContractsManagement/Tendering/ProcurementContractEdit/View?docUniqueIdentifier=CO1.PCCNTR.3933280&amp;prevCtxUrl=https%3a%2f%2fwww.secop.gov.co%3a443%2fCO1ContractsManagement%2fTendering%2fProcurementContractManagement%2fIndex&amp;prevCtxLbl=Contratos+" xr:uid="{736A35DD-AEFE-4F99-B35D-FCCDE253654B}"/>
    <hyperlink ref="AG149" r:id="rId231" display="https://www.secop.gov.co/CO1ContractsManagement/Tendering/ProcurementContractEdit/Modification?ProfileName=CCE-05-Contratacion_Directa&amp;PPI=CO1.PPI.11473643&amp;DocUniqueName=ModificacaoDeContratoDeCompra&amp;DocTypeName=NextWay.Entities.Marketplace.Tendering.ProcurementContractModification&amp;ProfileVersion=8&amp;DocUniqueIdentifier=CO1.CTRMOD.18354923&amp;prevCtxUrl=https%3a%2f%2fwww.secop.gov.co%3a443%2fCO1ContractsManagement%2fTendering%2fProcurementContractEdit%2fView%3fdocUniqueIdentifier%3dCO1.PCCNTR.2077421&amp;prevCtxLbl=Editar+Contrato" xr:uid="{D6B6D4B5-92E2-4CB1-9DD4-00F311B0564D}"/>
    <hyperlink ref="AG571" r:id="rId232" display="https://www.secop.gov.co/CO1ContractsManagement/Tendering/ProcurementContractEdit/View?docUniqueIdentifier=CO1.PCCNTR.5371616&amp;prevCtxUrl=https%3a%2f%2fwww.secop.gov.co%3a443%2fCO1ContractsManagement%2fTendering%2fProcurementContractManagement%2fIndex&amp;prevCtxLbl=Contratos+" xr:uid="{55874E8D-3BF2-6D4B-9FC6-822D32159D8A}"/>
    <hyperlink ref="AG966" r:id="rId233" display="https://www.secop.gov.co/CO1ContractsManagement/Tendering/ProcurementContractEdit/Modification?modificationUniqueIdentifier=CO1.CTRMOD.18410934&amp;prevCtxUrl=https%3a%2f%2fwww.secop.gov.co%3a443%2fCO1ContractsManagement%2fTendering%2fProcurementContractEdit%2fView%3fdocUniqueIdentifier%3dCO1.PCCNTR.2086442&amp;prevCtxLbl=Editar+Contrato" xr:uid="{60A67964-C18F-4233-9D32-A892710D9592}"/>
    <hyperlink ref="AG956" r:id="rId234" display="https://www.secop.gov.co/CO1ContractsManagement/Tendering/ProcurementContractEdit/View?docUniqueIdentifier=CO1.PCCNTR.4155871&amp;prevCtxUrl=https%3a%2f%2fwww.secop.gov.co%3a443%2fCO1ContractsManagement%2fTendering%2fProcurementContractManagement%2fIndex&amp;prevCtxLbl=Contratos+" xr:uid="{A5D0000C-39EB-4C30-A114-1C520E884C04}"/>
    <hyperlink ref="AG266" r:id="rId235" display="https://www.secop.gov.co/CO1ContractsManagement/Tendering/ProcurementContractEdit/View?docUniqueIdentifier=CO1.PCCNTR.3728604&amp;prevCtxUrl=https%3a%2f%2fwww.secop.gov.co%3a443%2fCO1ContractsManagement%2fTendering%2fProcurementContractManagement%2fIndex&amp;prevCtxLbl=Contratos+" xr:uid="{6E75254F-9A45-474F-B6AB-72E3BA424E71}"/>
    <hyperlink ref="AG1129" r:id="rId236" display="https://www.secop.gov.co/CO1ContractsManagement/Tendering/ProcurementContractEdit/View?docUniqueIdentifier=CO1.PCCNTR.3728604&amp;prevCtxUrl=https%3a%2f%2fwww.secop.gov.co%3a443%2fCO1ContractsManagement%2fTendering%2fProcurementContractManagement%2fIndex&amp;prevCtxLbl=Contratos+" xr:uid="{0D5434A5-41F1-41DE-9A6D-EF2706665823}"/>
    <hyperlink ref="AZ1104" r:id="rId237" xr:uid="{655304F6-6B20-4CED-A7E2-E3AEC2AE26EC}"/>
    <hyperlink ref="AG1104" r:id="rId238" xr:uid="{8458A941-F047-4D29-B044-D614EBEE83B9}"/>
    <hyperlink ref="AG448" r:id="rId239" xr:uid="{2848FADD-C9FB-4DA7-B50D-85EB13E2B04B}"/>
    <hyperlink ref="AG127" r:id="rId240" display="https://www.secop.gov.co/CO1ContractsManagement/Tendering/ProcurementContractEdit/Modification?modificationUniqueIdentifier=CO1.CTRMOD.18611622&amp;prevCtxUrl=https%3a%2f%2fwww.secop.gov.co%3a443%2fCO1ContractsManagement%2fTendering%2fProcurementContractEdit%2fView%3fdocUniqueIdentifier%3dCO1.PCCNTR.3848489&amp;prevCtxLbl=Editar+Contrato" xr:uid="{438718F2-47A9-4753-9156-685A7A9880E0}"/>
    <hyperlink ref="AG1000" r:id="rId241" xr:uid="{CD6E62AD-79EB-4E26-ABBF-9E48C958DAFF}"/>
    <hyperlink ref="AG153" r:id="rId242" display="https://www.secop.gov.co/CO1ContractsManagement/Tendering/ProcurementContractEdit/View?docUniqueIdentifier=CO1.PCCNTR.5698741&amp;prevCtxUrl=https%3a%2f%2fwww.secop.gov.co%3a443%2fCO1ContractsManagement%2fTendering%2fProcurementContractManagement%2fIndex&amp;prevCtxLbl=Contratos+" xr:uid="{92DC33A1-6A5E-43E7-89B4-540FCBD1DBB7}"/>
    <hyperlink ref="AG155" r:id="rId243" display="https://www.secop.gov.co/CO1ContractsManagement/Tendering/ProcurementContractEdit/View?docUniqueIdentifier=CO1.PCCNTR.5245723&amp;prevCtxUrl=https%3a%2f%2fwww.secop.gov.co%3a443%2fCO1ContractsManagement%2fTendering%2fProcurementContractManagement%2fIndex&amp;prevCtxLbl=Contratos+" xr:uid="{A57B826C-31EE-4346-86A3-BCA2B7CE6000}"/>
    <hyperlink ref="AG518" r:id="rId244" display="https://www.secop.gov.co/CO1ContractsManagement/Tendering/ProcurementContractEdit/Modification?ModificationUniqueIdentifier=CO1.CTRMOD.18786673&amp;PrevCtxLbl=Procurement+contract&amp;PrevCtxUrl=https%3a%2f%2fwww.secop.gov.co%3a443%2fCO1ContractsManagement%2fTendering%2fProcurementContractEdit%2fView%3fdocUniqueIdentifier%3dCO1.PCCNTR.3113823" xr:uid="{83EEE762-D83D-41D2-A911-9DA82F74C40D}"/>
    <hyperlink ref="AG202" r:id="rId245" display="https://www.secop.gov.co/CO1ContractsManagement/Tendering/ProcurementContractEdit/View?docUniqueIdentifier=CO1.PCCNTR.253127&amp;prevCtxUrl=https%3a%2f%2fwww.secop.gov.co%3a443%2fCO1ContractsManagement%2fTendering%2fProcurementContractManagement%2fIndex&amp;prevCtxLbl=Contratos+" xr:uid="{8DE24EB3-88FB-4E7F-B4F8-D7620D132BE7}"/>
    <hyperlink ref="AG2" r:id="rId246" display="https://www.secop.gov.co/CO1ContractsManagement/Tendering/ProcurementContractEdit/View?docUniqueIdentifier=CO1.PCCNTR.2808588&amp;prevCtxUrl=https%3a%2f%2fwww.secop.gov.co%3a443%2fCO1ContractsManagement%2fTendering%2fProcurementContractManagement%2fIndex&amp;prevCtxLbl=Contratos+" xr:uid="{65AA2CF5-FE60-4F5F-8910-1AE2AF1B4A66}"/>
    <hyperlink ref="AG250" r:id="rId247" display="https://www.secop.gov.co/CO1ContractsManagement/Tendering/ProcurementContractEdit/View?docUniqueIdentifier=CO1.PCCNTR.3760502&amp;prevCtxUrl=https%3a%2f%2fwww.secop.gov.co%3a443%2fCO1ContractsManagement%2fTendering%2fProcurementContractManagement%2fIndex&amp;prevCtxLbl=Contratos+" xr:uid="{B4A3D7EB-1F0B-40E7-A316-A8C249CC0FFF}"/>
    <hyperlink ref="AG1103" r:id="rId248" display="https://www.secop.gov.co/CO1ContractsManagement/Tendering/ProcurementContractEdit/View?docUniqueIdentifier=CO1.PCCNTR.2731742&amp;prevCtxUrl=https%3a%2f%2fwww.secop.gov.co%3a443%2fCO1ContractsManagement%2fTendering%2fProcurementContractManagement%2fIndex&amp;prevCtxLbl=Contratos+" xr:uid="{FCB87FFE-EC13-467F-87B8-0E7EB9583061}"/>
    <hyperlink ref="AG38" r:id="rId249" xr:uid="{1D8EBBBF-3ED2-4B38-861B-F69F5B3F3925}"/>
    <hyperlink ref="AG42" r:id="rId250" display="https://www.secop.gov.co/CO1ContractsManagement/Tendering/ProcurementContractEdit/View?docUniqueIdentifier=CO1.PCCNTR.5518402&amp;prevCtxUrl=https%3a%2f%2fwww.secop.gov.co%3a443%2fCO1ContractsManagement%2fTendering%2fProcurementContractManagement%2fIndex&amp;prevCtxLbl=Contratos+" xr:uid="{83686A1E-CA9B-4F12-A4AF-1136E6AC9CB7}"/>
    <hyperlink ref="AG47" r:id="rId251" display="https://www.secop.gov.co/CO1ContractsManagement/Tendering/ProcurementContractEdit/View?docUniqueIdentifier=CO1.PCCNTR.2560912&amp;prevCtxUrl=https%3a%2f%2fwww.secop.gov.co%3a443%2fCO1ContractsManagement%2fTendering%2fProcurementContractManagement%2fIndex&amp;prevCtxLbl=Contratos+" xr:uid="{44EE8739-AD3D-43C2-AC14-2292742F8A98}"/>
    <hyperlink ref="AG88" r:id="rId252" display="https://www.secop.gov.co/CO1ContractsManagement/Tendering/ProcurementContractEdit/Modification?ModificationUniqueIdentifier=CO1.CTRMOD.18939781&amp;PrevCtxLbl=Procurement+contract&amp;PrevCtxUrl=https%3a%2f%2fwww.secop.gov.co%3a443%2fCO1ContractsManagement%2fTendering%2fProcurementContractEdit%2fView%3fdocUniqueIdentifier%3dCO1.PCCNTR.3142597" xr:uid="{AD01FCCA-A6EB-436D-B127-673A7758B687}"/>
    <hyperlink ref="AG81" r:id="rId253" xr:uid="{A305DC6A-0E66-4166-95B5-B3B82D01E30D}"/>
    <hyperlink ref="AP86" r:id="rId254" xr:uid="{76F97930-EBBB-4F3A-8F48-32D94F64E793}"/>
    <hyperlink ref="AG97" r:id="rId255" display="https://www.secop.gov.co/CO1ContractsManagement/Tendering/ProcurementContractEdit/View?docUniqueIdentifier=CO1.PCCNTR.1245529&amp;prevCtxUrl=https%3a%2f%2fwww.secop.gov.co%3a443%2fCO1ContractsManagement%2fTendering%2fProcurementContractManagement%2fIndex&amp;prevCtxLbl=Contratos+" xr:uid="{7E8776F0-ED90-4221-90C5-340080514930}"/>
    <hyperlink ref="AG101" r:id="rId256" display="https://www.contratos.gov.co/consultas/detalleProceso.do?numConstancia=19-12-9338221&amp;g-recaptcha-response=03AFcWeA5NM5kk5IzOWWYju2aimIxUu5PlO9Sur2bKNdDAUnCSPsQ7HxbgWH4Att00lnaroF1mpYfDajB8-Y7K8_70xCgsdtrTC5e2oLr_i7CPCPpWryni0GARvV9UvLL_ouf5EwVIocUHjQBiR6pGxirfy9E_oe50InfiAqCGsoMvkvG3WPrtBKtU_vV0bjhGqnA_30DRQtf_dGbO1WSoGfDSQhD_mN9VsJi1_1kwCynF7nu4xbumr4SRoKyOGNNa8Z7lmZFxFNRdSNfTq3auFDH1lOR3QS38TjL2OlttkDFq2xIUMOedeBxMmY-Vk1sPAn37Czdz_iCq_kxP9HopYNd3dKFSgX0QRSp6ZAUbw2v8w8w55crCExiRaue5JZMhVIet5VFfGx0bJzJ48mvVdjltgXhIkT4Sfqqlx7UquWI84ayhqDZtEf9ZJUKNdiicvhL0Ip4vBF9O2nhtNKx-hwi4_984HcGqZJo2t32y3hupzW1fCSvh9BDZdfovRQnPZGEQdD3NZrryaYK6c7IWcxu78laxZNjcIGkOK4awdt9jJTF9Rfda9mHDeVMJFvGCZqdcoSZCmAQOwmfyeLARZfGjQLmcDtWjcyHBzXM0HnLsYXxaimh-a4L9rwYRl6QIFMfwCRXG1l_w6Wxz7KmmA94IWTg_bMzYmoRZ_9PdJ0agSnANqi1kp_bUMS4Y2WOKCOyGehmNdSGD" xr:uid="{0D210C32-3763-4081-8B56-526A0CD08962}"/>
    <hyperlink ref="AG107" r:id="rId257" xr:uid="{E50121C7-F669-4D70-9800-3B2623D4BC43}"/>
    <hyperlink ref="AG118" r:id="rId258" display="https://www.secop.gov.co/CO1ContractsManagement/Tendering/ProcurementContractEdit/View?docUniqueIdentifier=CO1.PCCNTR.2694868&amp;prevCtxUrl=https%3a%2f%2fwww.secop.gov.co%3a443%2fCO1ContractsManagement%2fTendering%2fProcurementContractManagement%2fIndex&amp;prevCtxLbl=Contratos+" xr:uid="{1E130A6F-57FB-4294-90A3-5F9E7759B912}"/>
    <hyperlink ref="AG125" r:id="rId259" display="https://www.secop.gov.co/CO1ContractsManagement/Tendering/ProcurementContractEdit/View?docUniqueIdentifier=CO1.PCCNTR.2785663&amp;prevCtxUrl=https%3a%2f%2fwww.secop.gov.co%3a443%2fCO1ContractsManagement%2fTendering%2fProcurementContractManagement%2fIndex&amp;prevCtxLbl=Contratos+" xr:uid="{E1132148-2DF0-4F5C-B6AA-99DFA31B6CBF}"/>
    <hyperlink ref="AG126" r:id="rId260" xr:uid="{E01C3824-1740-40A4-A69D-D9AB0F45F1D7}"/>
    <hyperlink ref="AG148" r:id="rId261" xr:uid="{6C0A3751-AFD0-419D-8560-6C9CB5029E1E}"/>
    <hyperlink ref="AG154" r:id="rId262" display="https://www.secop.gov.co/CO1ContractsManagement/Tendering/ProcurementContractEdit/View?docUniqueIdentifier=CO1.PCCNTR.4913426&amp;prevCtxUrl=https%3a%2f%2fwww.secop.gov.co%3a443%2fCO1ContractsManagement%2fTendering%2fProcurementContractManagement%2fIndex&amp;prevCtxLbl=Contratos+" xr:uid="{6A63B000-3BC1-46FC-9777-26AFF6F990F1}"/>
    <hyperlink ref="AG163" r:id="rId263" xr:uid="{7AAB68C7-001B-48E7-B308-838752A1DBE7}"/>
    <hyperlink ref="AG177" r:id="rId264" xr:uid="{850A9E8D-BDB5-4FFF-8710-7D9A98AC031F}"/>
    <hyperlink ref="AG192" r:id="rId265" display="https://www.secop.gov.co/CO1ContractsManagement/Tendering/ProcurementContractEdit/View?docUniqueIdentifier=CO1.PCCNTR.921618&amp;prevCtxUrl=https%3a%2f%2fwww.secop.gov.co%3a443%2fCO1ContractsManagement%2fTendering%2fProcurementContractManagement%2fIndex&amp;prevCtxLbl=Contratos+" xr:uid="{C9911899-01C5-46EB-8305-44FE2C195A09}"/>
    <hyperlink ref="AG199" r:id="rId266" display="https://www.secop.gov.co/CO1ContractsManagement/Tendering/ProcurementContractEdit/View?docUniqueIdentifier=CO1.PCCNTR.253246&amp;prevCtxUrl=https%3a%2f%2fwww.secop.gov.co%3a443%2fCO1ContractsManagement%2fTendering%2fProcurementContractManagement%2fIndex&amp;prevCtxLbl=Contratos+" xr:uid="{3F853443-A4CF-4B8E-94CD-91D777B277BA}"/>
    <hyperlink ref="AG260" r:id="rId267" display="https://www.secop.gov.co/CO1ContractsManagement/Tendering/ProcurementContractEdit/Modification?ProfileName=CCE-20-Concurso_Meritos_Sin_Lista_Corta_1Sobre&amp;PPI=CO1.PPI.19170775&amp;DocUniqueName=ModificacaoDeContratoDeCompra&amp;DocTypeName=NextWay.Entities.Marketplace.Tendering.ProcurementContractModification&amp;ProfileVersion=2&amp;DocUniqueIdentifier=CO1.CTRMOD.18998866&amp;prevCtxUrl=https%3a%2f%2fwww.secop.gov.co%3a443%2fCO1ContractsManagement%2fTendering%2fProcurementContractEdit%2fView%3fProfileName%3dCCE-20-Concurso_Meritos_Sin_Lista_Corta_1Sobre%26PPI%3dCO1.PPI.19170775%26DocUniqueName%3dContratoDeCompra%26DocTypeName%3dNextWay.Entities.Marketplace.Tendering.ProcurementContract%26ProfileVersion%3d2%26DocUniqueIdentifier%3dCO1.PCCNTR.3886775&amp;prevCtxLbl=Procurement+contract" xr:uid="{CD668901-0E3B-4FB5-A84B-32E8CF4F11BF}"/>
    <hyperlink ref="AG44" r:id="rId268" display="https://www.secop.gov.co/CO1ContractsManagement/Tendering/ProcurementContractEdit/View?docUniqueIdentifier=CO1.PCCNTR.3853666&amp;prevCtxUrl=https%3a%2f%2fwww.secop.gov.co%3a443%2fCO1ContractsManagement%2fTendering%2fProcurementContractManagement%2fIndex&amp;prevCtxLbl=Contratos+" xr:uid="{67318A61-BA8E-405B-82AA-FB99CD59D583}"/>
    <hyperlink ref="AG98" r:id="rId269" display="https://www.secop.gov.co/CO1ContractsManagement/Tendering/ProcurementContractEdit/View?docUniqueIdentifier=CO1.PCCNTR.3915838&amp;prevCtxUrl=https%3a%2f%2fwww.secop.gov.co%3a443%2fCO1ContractsManagement%2fTendering%2fProcurementContractManagement%2fIndex&amp;prevCtxLbl=Contratos+" xr:uid="{75598EAA-4FE2-48D6-B1B0-63911F4972E1}"/>
    <hyperlink ref="AG241" r:id="rId270" display="https://www.secop.gov.co/CO1ContractsManagement/Tendering/ProcurementContractEdit/View?docUniqueIdentifier=CO1.PCCNTR.5232186&amp;prevCtxUrl=https%3a%2f%2fwww.secop.gov.co%3a443%2fCO1ContractsManagement%2fTendering%2fProcurementContractManagement%2fIndex&amp;prevCtxLbl=Contratos+" xr:uid="{AE20FA44-5E09-4731-B9FB-7E39830D3E4C}"/>
    <hyperlink ref="AG217" r:id="rId271" display="https://www.secop.gov.co/CO1ContractsManagement/Tendering/ProcurementContractEdit/View?docUniqueIdentifier=CO1.PCCNTR.1761663&amp;prevCtxUrl=https%3a%2f%2fwww.secop.gov.co%3a443%2fCO1ContractsManagement%2fTendering%2fProcurementContractManagement%2fIndex&amp;prevCtxLbl=Contratos+" xr:uid="{E30AE6F7-7D4B-4638-B2E1-9A0BCC4BB12A}"/>
    <hyperlink ref="AG139" r:id="rId272" display="https://www.secop.gov.co/CO1ContractsManagement/Tendering/ProcurementContractEdit/Modification?ProfileName=CCE-16-Servicios_profesionales_gestion&amp;PPI=CO1.PPI.811573&amp;DocUniqueName=ModificacaoDeContratoDeCompra&amp;DocTypeName=NextWay.Entities.Marketplace.Tendering.ProcurementContractModification&amp;ProfileVersion=2&amp;DocUniqueIdentifier=CO1.CTRMOD.19043949" xr:uid="{2B41E031-96FB-498F-B084-05E7DE9D7EBF}"/>
    <hyperlink ref="AG255" r:id="rId273" display="https://www.secop.gov.co/CO1ContractsManagement/Tendering/ProcurementContractEdit/View?docUniqueIdentifier=CO1.PCCNTR.248358&amp;prevCtxUrl=https%3a%2f%2fwww.secop.gov.co%3a443%2fCO1ContractsManagement%2fTendering%2fProcurementContractManagement%2fIndex&amp;prevCtxLbl=Contratos+" xr:uid="{0049B9D1-758F-4708-9BB3-370875733BC5}"/>
    <hyperlink ref="AG256" r:id="rId274" display="https://www.secop.gov.co/CO1ContractsManagement/Tendering/ProcurementContractEdit/View?ProfileName=CCE-16-Servicios_profesionales_gestion&amp;PPI=CO1.PPI.783653&amp;DocUniqueName=ContratoDeCompra&amp;DocTypeName=NextWay.Entities.Marketplace.Tendering.ProcurementContract&amp;ProfileVersion=2&amp;DocUniqueIdentifier=CO1.PCCNTR.250211&amp;Messages=Datos%20guardados|Success" xr:uid="{4011DBE0-3151-4F37-97D0-7143CCCB8A9E}"/>
    <hyperlink ref="AG261" r:id="rId275" display="https://www.secop.gov.co/CO1ContractsManagement/Tendering/ProcurementContractEdit/View?docUniqueIdentifier=CO1.PCCNTR.1148834&amp;prevCtxUrl=https%3a%2f%2fwww.secop.gov.co%3a443%2fCO1ContractsManagement%2fTendering%2fProcurementContractManagement%2fIndex&amp;prevCtxLbl=Contratos+" xr:uid="{E6DB0AAC-3596-4853-AE9F-2A37C336CA33}"/>
    <hyperlink ref="AG264" r:id="rId276" display="https://www.secop.gov.co/CO1ContractsManagement/Tendering/ProcurementContractEdit/View?docUniqueIdentifier=CO1.PCCNTR.1221305&amp;prevCtxUrl=https%3a%2f%2fwww.secop.gov.co%3a443%2fCO1ContractsManagement%2fTendering%2fProcurementContractManagement%2fIndex&amp;prevCtxLbl=Contratos+" xr:uid="{F1FB1B5C-4891-46BA-8904-6D7F03E27AFE}"/>
    <hyperlink ref="AG267" r:id="rId277" display="https://www.secop.gov.co/CO1ContractsManagement/Tendering/ProcurementContractEdit/View?docUniqueIdentifier=CO1.PCCNTR.838270&amp;prevCtxUrl=https%3a%2f%2fwww.secop.gov.co%3a443%2fCO1ContractsManagement%2fTendering%2fProcurementContractManagement%2fIndex&amp;prevCtxLbl=Contratos+" xr:uid="{17C4F1BB-8327-4218-875A-A568AB31B993}"/>
    <hyperlink ref="AG268" r:id="rId278" display="https://www.secop.gov.co/CO1ContractsManagement/Tendering/ProcurementContractEdit/View?docUniqueIdentifier=CO1.PCCNTR.4498486&amp;prevCtxUrl=https%3a%2f%2fwww.secop.gov.co%3a443%2fCO1ContractsManagement%2fTendering%2fProcurementContractManagement%2fIndex&amp;prevCtxLbl=Contratos+" xr:uid="{86D552F3-B3A8-44C3-A47B-A01B3C6B9ABC}"/>
    <hyperlink ref="AG269" r:id="rId279" display="https://www.secop.gov.co/CO1ContractsManagement/Tendering/ProcurementContractEdit/View?docUniqueIdentifier=CO1.PCCNTR.5082169&amp;prevCtxUrl=https%3a%2f%2fwww.secop.gov.co%3a443%2fCO1ContractsManagement%2fTendering%2fProcurementContractManagement%2fIndex&amp;prevCtxLbl=Contratos+" xr:uid="{B7969A6B-612D-4E09-80EB-A7C30FD5B4DF}"/>
    <hyperlink ref="AG271" r:id="rId280" display="https://www.secop.gov.co/CO1ContractsManagement/Tendering/ProcurementContractEdit/View?docUniqueIdentifier=CO1.PCCNTR.2088105&amp;prevCtxUrl=https%3a%2f%2fwww.secop.gov.co%3a443%2fCO1ContractsManagement%2fTendering%2fProcurementContractManagement%2fIndex&amp;prevCtxLbl=Contratos+" xr:uid="{B6CC9B79-A9F5-41E0-B179-D014540C3BF6}"/>
    <hyperlink ref="AG276" r:id="rId281" xr:uid="{90100F28-C085-42D3-9C6A-2A3751B6A65A}"/>
    <hyperlink ref="AG481" r:id="rId282" xr:uid="{9C11F9E8-261D-4B44-83A5-B2861C61922D}"/>
    <hyperlink ref="AG157" r:id="rId283" xr:uid="{6F793E26-13EA-4B53-88CC-A305F95979BB}"/>
    <hyperlink ref="AG567" r:id="rId284" xr:uid="{04211B88-67DA-4291-B427-19800DCC689B}"/>
    <hyperlink ref="AG540" r:id="rId285" display="https://www.secop.gov.co/CO1ContractsManagement/Tendering/ProcurementContractEdit/View?docUniqueIdentifier=CO1.PCCNTR.3544687&amp;prevCtxUrl=https%3a%2f%2fwww.secop.gov.co%3a443%2fCO1ContractsManagement%2fTendering%2fProcurementContractManagement%2fIndex&amp;prevCtxLbl=Contratos+" xr:uid="{32E228FB-E9DA-48F5-B907-B371DFE4C75F}"/>
    <hyperlink ref="AG547" r:id="rId286" display="https://www.secop.gov.co/CO1ContractsManagement/Tendering/ProcurementContractEdit/Modification?ProfileName=CCE-20-Concurso_Meritos_Sin_Lista_Corta_1Sobre&amp;PPI=CO1.PPI.18954067&amp;DocUniqueName=ModificacaoDeContratoDeCompra&amp;DocTypeName=NextWay.Entities.Marketplace.Tendering.ProcurementContractModification&amp;ProfileVersion=1&amp;DocUniqueIdentifier=CO1.CTRMOD.19261826" xr:uid="{717F26EE-3B0A-475A-B360-4E70350F0125}"/>
    <hyperlink ref="AG529" r:id="rId287" display="https://www.secop.gov.co/CO1ContractsManagement/Tendering/ProcurementContractEdit/View?docUniqueIdentifier=CO1.PCCNTR.3876750&amp;prevCtxUrl=https%3a%2f%2fwww.secop.gov.co%3a443%2fCO1ContractsManagement%2fTendering%2fProcurementContractManagement%2fIndex&amp;prevCtxLbl=Contratos+" xr:uid="{F33388E5-42C5-437F-B662-BFD7ABEF5EAB}"/>
    <hyperlink ref="AG545" r:id="rId288" display="https://www.secop.gov.co/CO1ContractsManagement/Tendering/ProcurementContractEdit/Modification?ProfileName=CCE-20-Concurso_Meritos_Sin_Lista_Corta_1Sobre&amp;PPI=CO1.PPI.18860824&amp;DocUniqueName=ModificacaoDeContratoDeCompra&amp;DocTypeName=NextWay.Entities.Marketplace.Tendering.ProcurementContractModification&amp;ProfileVersion=1&amp;DocUniqueIdentifier=CO1.CTRMOD.19310138&amp;prevCtxUrl=https%3a%2f%2fwww.secop.gov.co%3a443%2fCO1ContractsManagement%2fTendering%2fProcurementContractEdit%2fView%3fdocUniqueIdentifier%3dCO1.PCCNTR.3915681&amp;prevCtxLbl=Procurement+contract" xr:uid="{7EE970FE-E58F-4677-B834-94F5D05E072D}"/>
    <hyperlink ref="AG537" r:id="rId289" display="https://www.secop.gov.co/CO1ContractsManagement/Tendering/ProcurementContractEdit/View?docUniqueIdentifier=CO1.PCCNTR.3986416&amp;prevCtxUrl=https%3a%2f%2fwww.secop.gov.co%3a443%2fCO1ContractsManagement%2fTendering%2fProcurementContractManagement%2fIndex&amp;prevCtxLbl=Contratos+" xr:uid="{42B91EA1-A6EF-40CF-AD48-DE84396DD01D}"/>
    <hyperlink ref="AG520" r:id="rId290" display="https://www.secop.gov.co/CO1ContractsManagement/Tendering/ProcurementContractEdit/View?ProfileName=CCE-10-Minima_Cuantia&amp;PPI=CO1.PPI.20720051&amp;DocUniqueName=ContratoDeCompra&amp;DocTypeName=NextWay.Entities.Marketplace.Tendering.ProcurementContract&amp;ProfileVersion=10&amp;DocUniqueIdentifier=CO1.PCCNTR.4139933&amp;Messages=Datos%20guardados|Success" xr:uid="{DAF98DA0-2A06-4931-B24C-CD33B7EDF7D3}"/>
    <hyperlink ref="AG549" r:id="rId291" display="https://www.secop.gov.co/CO1ContractsManagement/Tendering/ProcurementContractEdit/Modification?ProfileName=CCE-20-Concurso_Meritos_Sin_Lista_Corta_1Sobre&amp;PPI=CO1.PPI.18994595&amp;DocUniqueName=ModificacaoDeContratoDeCompra&amp;DocTypeName=NextWay.Entities.Marketplace.Tendering.ProcurementContractModification&amp;ProfileVersion=1&amp;DocUniqueIdentifier=CO1.CTRMOD.19351566" xr:uid="{927D8BE6-8EFA-4371-8FBD-AEA5754B2D96}"/>
    <hyperlink ref="AG504" r:id="rId292" display="https://www.secop.gov.co/CO1ContractsManagement/Tendering/ProcurementContractEdit/View?ProfileName=CCE-16-Servicios_profesionales_gestion&amp;PPI=CO1.PPI.2510676&amp;DocUniqueName=ContratoDeCompra&amp;DocTypeName=NextWay.Entities.Marketplace.Tendering.ProcurementContract&amp;ProfileVersion=3&amp;DocUniqueIdentifier=CO1.PCCNTR.659958&amp;Messages=Datos%20guardados|Success" xr:uid="{3C311F9D-1964-434D-9447-DED96244C1D1}"/>
    <hyperlink ref="AG824" r:id="rId293" display="https://www.secop.gov.co/CO1ContractsManagement/Tendering/ProcurementContractEdit/Modification?ProfileName=CCE-20-Concurso_Meritos_Sin_Lista_Corta_1Sobre&amp;PPI=CO1.PPI.19580107&amp;DocUniqueName=ModificacaoDeContratoDeCompra&amp;DocTypeName=NextWay.Entities.Marketplace.Tendering.ProcurementContractModification&amp;ProfileVersion=2&amp;DocUniqueIdentifier=CO1.CTRMOD.19369584" xr:uid="{659AA629-FDC4-4575-BFC0-10D3A1E5466E}"/>
    <hyperlink ref="AG539" r:id="rId294" display="https://www.secop.gov.co/CO1ContractsManagement/Tendering/ProcurementContractEdit/Modification?ProfileName=CCE-20-Concurso_Meritos_Sin_Lista_Corta_1Sobre&amp;PPI=CO1.PPI.19355192&amp;DocUniqueName=ModificacaoDeContratoDeCompra&amp;DocTypeName=NextWay.Entities.Marketplace.Tendering.ProcurementContractModification&amp;ProfileVersion=2&amp;DocUniqueIdentifier=CO1.CTRMOD.19389697" xr:uid="{2ED0078D-39D6-46E1-8E0A-A21EC1FE3AD4}"/>
    <hyperlink ref="AG550" r:id="rId295" display="https://www.secop.gov.co/CO1ContractsManagement/Tendering/ProcurementContractEdit/Modification?ProfileName=CCE-16-Servicios_profesionales_gestion&amp;PPI=CO1.PPI.20557444&amp;DocUniqueName=ModificacaoDeContratoDeCompra&amp;DocTypeName=NextWay.Entities.Marketplace.Tendering.ProcurementContractModification&amp;ProfileVersion=6&amp;DocUniqueIdentifier=CO1.CTRMOD.19492531" xr:uid="{6598A84C-0D71-43EC-97A9-365CE692274D}"/>
    <hyperlink ref="AG905" r:id="rId296" display="https://www.secop.gov.co/CO1ContractsManagement/Tendering/ProcurementContractEdit/Modification?ProfileName=CCE-16-Servicios_profesionales_gestion&amp;PPI=CO1.PPI.21498426&amp;DocUniqueName=ModificacaoDeContratoDeCompra&amp;DocTypeName=NextWay.Entities.Marketplace.Tendering.ProcurementContractModification&amp;ProfileVersion=6&amp;DocUniqueIdentifier=CO1.CTRMOD.19492276" xr:uid="{C50B4385-5B7A-4E8A-AE16-A1B1F6ECD7FE}"/>
    <hyperlink ref="AG532" r:id="rId297" xr:uid="{B8F82B29-4CCE-4DF7-AAAA-67B9D5123500}"/>
    <hyperlink ref="AG129" r:id="rId298" display="https://www.secop.gov.co/CO1ContractsManagement/Tendering/ProcurementContractEdit/Modification?ModificationUniqueIdentifier=CO1.CTRMOD.19493205&amp;PrevCtxLbl=Procurement+contract&amp;PrevCtxUrl=https%3a%2f%2fwww.secop.gov.co%3a443%2fCO1ContractsManagement%2fTendering%2fProcurementContractEdit%2fView%3fdocUniqueIdentifier%3dCO1.PCCNTR.5368806" xr:uid="{2A4F49C3-000F-4516-B119-9BE796D43F73}"/>
    <hyperlink ref="AG512" r:id="rId299" display="https://www.secop.gov.co/CO1ContractsManagement/Tendering/ProcurementContractEdit/Modification?ProfileName=CCE-16-Servicios_profesionales_gestion&amp;PPI=CO1.PPI.14741004&amp;DocUniqueName=ModificacaoDeContratoDeCompra&amp;DocTypeName=NextWay.Entities.Marketplace.Tendering.ProcurementContractModification&amp;ProfileVersion=5&amp;DocUniqueIdentifier=CO1.CTRMOD.19493307&amp;prevCtxUrl=https%3a%2f%2fwww.secop.gov.co%3a443%2fCO1ContractsManagement%2fTendering%2fProcurementContractEdit%2fView%3fdocUniqueIdentifier%3dCO1.PCCNTR.2791924&amp;prevCtxLbl=Procurement+contract" xr:uid="{6B6D6973-3392-4198-A775-65E1B1C3D664}"/>
    <hyperlink ref="AG524" r:id="rId300" display="https://www.secop.gov.co/CO1ContractsManagement/Tendering/ProcurementContractEdit/View?docUniqueIdentifier=CO1.PCCNTR.3496896&amp;prevCtxUrl=https%3a%2f%2fwww.secop.gov.co%3a443%2fCO1ContractsManagement%2fTendering%2fProcurementContractManagement%2fIndex&amp;prevCtxLbl=Contratos+" xr:uid="{B3A4C88A-EBED-4A20-91B1-A9D2501D4D32}"/>
    <hyperlink ref="AG507" r:id="rId301" display="https://www.secop.gov.co/CO1ContractsManagement/Tendering/ProcurementContractEdit/View?docUniqueIdentifier=CO1.PCCNTR.2652669&amp;prevCtxUrl=https%3a%2f%2fwww.secop.gov.co%3a443%2fCO1ContractsManagement%2fTendering%2fProcurementContractManagement%2fIndex&amp;prevCtxLbl=Contratos+" xr:uid="{9435D24B-645D-4F2B-AFD9-BE4D91B353F9}"/>
    <hyperlink ref="AG543" r:id="rId302" display="https://www.secop.gov.co/CO1ContractsManagement/Tendering/ProcurementContractEdit/View?docUniqueIdentifier=CO1.PCCNTR.3851012&amp;prevCtxUrl=https%3a%2f%2fwww.secop.gov.co%3a443%2fCO1ContractsManagement%2fTendering%2fProcurementContractManagement%2fIndex&amp;prevCtxLbl=Contratos+" xr:uid="{2017AB95-4F71-4539-ADBD-02DB552F17FC}"/>
    <hyperlink ref="AG548" r:id="rId303" display="https://www.secop.gov.co/CO1ContractsManagement/Tendering/ProcurementContractEdit/View?docUniqueIdentifier=CO1.PCCNTR.3925751&amp;prevCtxUrl=https%3a%2f%2fwww.secop.gov.co%3a443%2fCO1ContractsManagement%2fTendering%2fProcurementContractManagement%2fIndex&amp;prevCtxLbl=Contratos+" xr:uid="{886F4512-FCE6-46E2-B002-A2911F745EC1}"/>
    <hyperlink ref="AG996" r:id="rId304" display="https://www.secop.gov.co/CO1ContractsManagement/Tendering/ProcurementContractEdit/View?docUniqueIdentifier=CO1.PCCNTR.3625427&amp;prevCtxUrl=https%3a%2f%2fwww.secop.gov.co%3a443%2fCO1ContractsManagement%2fTendering%2fProcurementContractManagement%2fIndex&amp;prevCtxLbl=Contratos+" xr:uid="{E31EE98A-9CA2-4AF3-8CB6-9A49CB3714AC}"/>
    <hyperlink ref="AG531" r:id="rId305" display="https://www.secop.gov.co/CO1ContractsManagement/Tendering/ProcurementContractEdit/View?docUniqueIdentifier=CO1.PCCNTR.3847492&amp;prevCtxUrl=https%3a%2f%2fwww.secop.gov.co%3a443%2fCO1ContractsManagement%2fTendering%2fProcurementContractManagement%2fIndex&amp;prevCtxLbl=Contratos+" xr:uid="{73EE3D16-ECAF-47C7-893F-0DD39A3FC2F3}"/>
    <hyperlink ref="AU177" r:id="rId306" xr:uid="{30E15D61-CCE9-49E5-BFD7-3CB0AFB2B48A}"/>
    <hyperlink ref="AG1132" r:id="rId307" display="https://www.secop.gov.co/CO1ContractsManagement/Tendering/ProcurementContractEdit/Modification?ProfileName=CCE-16-Servicios_profesionales_gestion&amp;PPI=CO1.PPI.17096253&amp;DocUniqueName=ModificacaoDeContratoDeCompra&amp;DocTypeName=NextWay.Entities.Marketplace.Tendering.ProcurementContractModification&amp;ProfileVersion=5&amp;DocUniqueIdentifier=CO1.CTRMOD.19582672&amp;prevCtxUrl=https%3a%2f%2fwww.secop.gov.co%3a443%2fCO1ContractsManagement%2fTendering%2fProcurementContractEdit%2fView%3fProfileName%3dCCE-16-Servicios_profesionales_gestion%26PPI%3dCO1.PPI.17096253%26DocUniqueName%3dContratoDeCompra%26DocTypeName%3dNextWay.Entities.Marketplace.Tendering.ProcurementContract%26ProfileVersion%3d5%26DocUniqueIdentifier%3dCO1.PCCNTR.3402189&amp;prevCtxLbl=Procurement+contract" xr:uid="{E29E789B-5694-49C3-A1E4-C346F43610A7}"/>
    <hyperlink ref="AG525" r:id="rId308" display="https://www.secop.gov.co/CO1ContractsManagement/Tendering/ProcurementContractEdit/View?docUniqueIdentifier=CO1.PCCNTR.3541449&amp;prevCtxUrl=https%3a%2f%2fwww.secop.gov.co%3a443%2fCO1ContractsManagement%2fTendering%2fProcurementContractManagement%2fIndex&amp;prevCtxLbl=Contratos+" xr:uid="{2188E618-6245-4F97-8C32-FD9B723E44A1}"/>
    <hyperlink ref="AG117" r:id="rId309" xr:uid="{CEA7D175-5186-4478-BF6E-FD9A01050B79}"/>
    <hyperlink ref="AG660" r:id="rId310" xr:uid="{7E8A4E54-67A5-42A4-82B5-4742725F070C}"/>
    <hyperlink ref="AG610" r:id="rId311" xr:uid="{756C500F-4D8E-468C-9381-E6DB840ABFA2}"/>
    <hyperlink ref="AG471" r:id="rId312" display="https://www.secop.gov.co/CO1ContractsManagement/Tendering/ProcurementContractEdit/View?docUniqueIdentifier=CO1.PCCNTR.2760026&amp;awardUniqueIdentifier=CO1.AWD.1086035&amp;buyerDossierUniqueIdentifier=CO1.BDOS.2104191&amp;id=1199171&amp;prevCtxUrl=https%3a%2f%2fwww.secop.gov.co%2fCO1BusinessLine%2fTendering%2fBuyerDossierWorkspace%2fIndex%3fallWords2Search%3dSMC-016%26sortingState%3dLastModifiedDESC%26showAdvancedSearch%3dTrue%26showAdvancedSearchFields%3dFalse%26selectedDossier%3dCO1.BDOS.2104191%26selectedRequest%3dCO1.REQ.2163638%26&amp;prevCtxLbl=Procesos+de+la+Entidad+Estatal" xr:uid="{B432F1C7-25D3-4F8B-B238-DE25B9F432B1}"/>
    <hyperlink ref="AG455" r:id="rId313" display="https://www.secop.gov.co/CO1ContractsManagement/Tendering/ProcurementContractEdit/View?ProfileName=CCE-16-Servicios_profesionales_gestion&amp;PPI=CO1.PPI.14667130&amp;DocUniqueName=ContratoDeCompra&amp;DocTypeName=NextWay.Entities.Marketplace.Tendering.ProcurementContract&amp;ProfileVersion=5&amp;DocUniqueIdentifier=CO1.PCCNTR.2777242&amp;Messages=Datos%20guardados|Success" xr:uid="{A52E525C-E5DE-4D4C-8E4B-373BC94EF0A0}"/>
    <hyperlink ref="AG454" r:id="rId314" display="https://www.secop.gov.co/CO1ContractsManagement/Tendering/ProcurementContractEdit/View?docUniqueIdentifier=CO1.PCCNTR.2728488&amp;prevCtxUrl=https%3a%2f%2fwww.secop.gov.co%3a443%2fCO1ContractsManagement%2fTendering%2fProcurementContractManagement%2fIndex&amp;prevCtxLbl=Contratos+" xr:uid="{D3AE37EB-3782-41F4-9CFA-2BAE0EA21C57}"/>
    <hyperlink ref="AG446" r:id="rId315" xr:uid="{4F773247-A59F-408C-A5FE-94C1E8FE341D}"/>
    <hyperlink ref="AG1130" r:id="rId316" xr:uid="{D0D695DF-3FCD-4BF8-8748-DA9C3B5621AA}"/>
    <hyperlink ref="AG965" r:id="rId317" xr:uid="{00B21B0B-33D5-4E79-8056-935627069961}"/>
    <hyperlink ref="AG293" r:id="rId318" xr:uid="{D1E8B5E0-C385-4181-8F48-1A65B89338B6}"/>
    <hyperlink ref="AG263" r:id="rId319" display="https://www.secop.gov.co/CO1ContractsManagement/Tendering/ProcurementContractEdit/View?docUniqueIdentifier=CO1.PCCNTR.5919630&amp;prevCtxUrl=https%3a%2f%2fwww.secop.gov.co%3a443%2fCO1ContractsManagement%2fTendering%2fProcurementContractManagement%2fIndex&amp;prevCtxLbl=Contratos+ " xr:uid="{C7C3228A-EF19-4941-892F-694CD41F2814}"/>
    <hyperlink ref="AG270" r:id="rId320" display="https://www.secop.gov.co/CO1ContractsManagement/Tendering/ProcurementContractEdit/View?docUniqueIdentifier=CO1.PCCNTR.6115455&amp;prevCtxUrl=https%3a%2f%2fwww.secop.gov.co%3a443%2fCO1ContractsManagement%2fTendering%2fProcurementContractManagement%2fIndex&amp;prevCtxLbl=Contratos " xr:uid="{80692D71-FCC3-4AB9-A8D9-2898B27CF02A}"/>
    <hyperlink ref="AG1003" r:id="rId321" display="https://www.secop.gov.co/CO1ContractsManagement/Tendering/ProcurementContractEdit/View?docUniqueIdentifier=CO1.PCCNTR.6303885&amp;prevCtxUrl=https%3a%2f%2fwww.secop.gov.co%3a443%2fCO1ContractsManagement%2fTendering%2fProcurementContractManagement%2fIndex&amp;prevCtxLbl=Contratos+ " xr:uid="{98C94E87-FB70-420A-A520-E3537505A6D9}"/>
    <hyperlink ref="AG1131" r:id="rId322" display="https://www.secop.gov.co/CO1ContractsManagement/Tendering/ProcurementContractEdit/View?docUniqueIdentifier=CO1.PCCNTR.6801209&amp;prevCtxUrl=https%3a%2f%2fwww.secop.gov.co%3a443%2fCO1ContractsManagement%2fTendering%2fProcurementContractManagement%2fIndex&amp;prevCtxLbl=Contratos+ " xr:uid="{29355891-4F8C-4C53-8830-1D411E21C55B}"/>
    <hyperlink ref="AG1133" r:id="rId323" display="https://www.secop.gov.co/CO1ContractsManagement/Tendering/ProcurementContractEdit/View?docUniqueIdentifier=CO1.PCCNTR.6175974&amp;prevCtxUrl=https%3a%2f%2fwww.secop.gov.co%3a443%2fCO1ContractsManagement%2fTendering%2fProcurementContractManagement%2fIndex&amp;prevCtxLbl=Contratos+ " xr:uid="{A888B9D8-AEDB-49C1-B7E8-D1EFAE43FE89}"/>
    <hyperlink ref="AG1021" r:id="rId324" display="https://www.secop.gov.co/CO1ContractsManagement/Tendering/ProcurementContractEdit/Modification?ProfileName=CCE-20-Concurso_Meritos_Sin_Lista_Corta_1Sobre&amp;PPI=CO1.PPI.27565115&amp;DocUniqueName=ModificacaoDeContratoDeCompra&amp;DocTypeName=NextWay.Entities.Marketplace.Tendering.ProcurementContractModification&amp;ProfileVersion=3&amp;DocUniqueIdentifier=CO1.CTRMOD.20003142 " xr:uid="{79AA30D8-0BE9-489D-B1CA-96879BE302AC}"/>
    <hyperlink ref="AG903" r:id="rId325" display="https://www.secop.gov.co/CO1ContractsManagement/Tendering/ProcurementContractEdit/View?docUniqueIdentifier=CO1.PCCNTR.4204907&amp;prevCtxUrl=https%3a%2f%2fwww.secop.gov.co%3a443%2fCO1ContractsManagement%2fTendering%2fProcurementContractManagement%2fIndex&amp;prevCtxLbl=Contratos+ " xr:uid="{72AE6468-4042-4071-9580-4614C2A19EC1}"/>
    <hyperlink ref="AG1137" r:id="rId326" display="https://www.secop.gov.co/CO1ContractsManagement/Tendering/ProcurementContractEdit/Modification?ProfileName=CCE-07-Seleccion_Abreviada_Subasta&amp;PPI=CO1.PPI.29960047&amp;DocUniqueName=ModificacaoDeContratoDeCompra&amp;DocTypeName=NextWay.Entities.Marketplace.Tendering.ProcurementContractModification&amp;ProfileVersion=15&amp;DocUniqueIdentifier=CO1.CTRMOD.20080329 " xr:uid="{0B325928-C3DD-4557-B661-1991BA87C3B1}"/>
    <hyperlink ref="AG825" r:id="rId327" display="https://www.secop.gov.co/CO1ContractsManagement/Tendering/ProcurementContractEdit/View?docUniqueIdentifier=CO1.PCCNTR.4072612&amp;prevCtxUrl=https%3a%2f%2fwww.secop.gov.co%3a443%2fCO1ContractsManagement%2fTendering%2fProcurementContractManagement%2fIndex&amp;prevCtxLbl=Contratos+ " xr:uid="{6C678B7C-B8B6-47A0-B352-1148F537A8E1}"/>
    <hyperlink ref="AG932" r:id="rId328" display="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623883" xr:uid="{F3598B82-5455-4CE6-867B-048236B12166}"/>
    <hyperlink ref="AG509" r:id="rId329" display="https://www.secop.gov.co/CO1ContractsManagement/Tendering/ProcurementContractEdit/View?docUniqueIdentifier=CO1.PCCNTR.2788738&amp;prevCtxUrl=https%3a%2f%2fwww.secop.gov.co%3a443%2fCO1ContractsManagement%2fTendering%2fProcurementContractManagement%2fIndex&amp;prevCtxLbl=Contratos+" xr:uid="{B62AA42B-748A-4769-BEFC-32B26FAEF996}"/>
    <hyperlink ref="AG510" r:id="rId330" display="https://www.secop.gov.co/CO1ContractsManagement/Tendering/ProcurementContractEdit/View?ProfileName=CCE-05-Contratacion_Directa&amp;PPI=CO1.PPI.11507289&amp;DocUniqueName=ContratoDeCompra&amp;DocTypeName=NextWay.Entities.Marketplace.Tendering.ProcurementContract&amp;ProfileVersion=8&amp;DocUniqueIdentifier=CO1.PCCNTR.2088218&amp;Messages=Datos%20guardados|Success" xr:uid="{0628E648-4B9C-42CE-B87D-EC1872581F73}"/>
    <hyperlink ref="AG535" r:id="rId331" xr:uid="{D9596136-0DDA-4B80-81EC-E441CDA9D26F}"/>
    <hyperlink ref="AG944" r:id="rId332" display="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848063" xr:uid="{0D421CD4-C7E9-404D-9D00-2DCFE0614CD0}"/>
    <hyperlink ref="AG444" r:id="rId333" display="https://www.secop.gov.co/CO1ContractsManagement/Tendering/ProcurementContractEdit/View?docUniqueIdentifier=CO1.PCCNTR.1809822&amp;prevCtxUrl=https%3a%2f%2fwww.secop.gov.co%3a443%2fCO1ContractsManagement%2fTendering%2fProcurementContractManagement%2fIndex&amp;prevCtxLbl=Contratos+" xr:uid="{E6626031-AAFD-4707-ABD6-5C9010E64C10}"/>
    <hyperlink ref="AG774" r:id="rId334" display="https://www.secop.gov.co/CO1ContractsManagement/Tendering/ProcurementContractEdit/View?docUniqueIdentifier=CO1.PCCNTR.2257751&amp;prevCtxUrl=https%3a%2f%2fwww.secop.gov.co%3a443%2fCO1ContractsManagement%2fTendering%2fProcurementContractManagement%2fIndex&amp;prevCtxLbl=Contratos+" xr:uid="{CA074CBA-2258-4567-9953-2D66ADACC0B1}"/>
    <hyperlink ref="AG533" r:id="rId335" display="https://www.secop.gov.co/CO1ContractsManagement/Tendering/ProcurementContractEdit/View?docUniqueIdentifier=CO1.PCCNTR.3999751&amp;prevCtxUrl=https%3a%2f%2fwww.secop.gov.co%3a443%2fCO1ContractsManagement%2fTendering%2fProcurementContractManagement%2fIndex&amp;prevCtxLbl=Contratos+" xr:uid="{A28FCF9C-2B8C-408E-854A-AC4605DCFA14}"/>
    <hyperlink ref="AG915" r:id="rId336" display="https://www.secop.gov.co/CO1ContractsManagement/Tendering/ProcurementContractEdit/View?docUniqueIdentifier=CO1.PCCNTR.2049278&amp;prevCtxUrl=https%3a%2f%2fwww.secop.gov.co%3a443%2fCO1ContractsManagement%2fTendering%2fProcurementContractManagement%2fIndex&amp;prevCtxLbl=Contratos+" xr:uid="{52A1E1D8-47FD-4169-927F-35DF69DD3DA0}"/>
    <hyperlink ref="AG1102" r:id="rId337" display="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331777" xr:uid="{6FD71ABC-F0D1-41BF-8FD3-C13FEB17534F}"/>
    <hyperlink ref="AG1222" r:id="rId338" display="https://www.secop.gov.co/CO1ContractsManagement/Tendering/ProcurementContractEdit/View?docUniqueIdentifier=CO1.PCCNTR.6984106&amp;prevCtxUrl=https%3a%2f%2fwww.secop.gov.co%3a443%2fCO1ContractsManagement%2fTendering%2fProcurementContractManagement%2fIndex&amp;prevCtxLbl=Contratos+" xr:uid="{FA3C7FA3-2DFD-4EC2-A1B1-1766F792AD36}"/>
    <hyperlink ref="AG945" r:id="rId339" display="https://www.secop.gov.co/CO1ContractsManagement/Tendering/ProcurementContractEdit/View?docUniqueIdentifier=CO1.PCCNTR.2080242&amp;prevCtxUrl=https%3a%2f%2fwww.secop.gov.co%3a443%2fCO1ContractsManagement%2fTendering%2fProcurementContractManagement%2fIndex&amp;prevCtxLbl=Contratos+" xr:uid="{6D745E79-72AC-4473-9700-A4D2879AF475}"/>
    <hyperlink ref="AG1136" r:id="rId340" display="https://www.secop.gov.co/CO1ContractsManagement/Tendering/ProcurementContractEdit/View?docUniqueIdentifier=CO1.PCCNTR.7001469&amp;prevCtxUrl=https%3a%2f%2fwww.secop.gov.co%3a443%2fCO1ContractsManagement%2fTendering%2fProcurementContractManagement%2fIndex&amp;prevCtxLbl=Contratos+" xr:uid="{DD90C149-6DF8-4735-B7DB-2A5CD4A3E525}"/>
    <hyperlink ref="AG946" r:id="rId341" display="https://www.secop.gov.co/CO1ContractsManagement/Tendering/ProcurementContractEdit/View?docUniqueIdentifier=CO1.PCCNTR.1666727&amp;prevCtxUrl=https%3a%2f%2fwww.secop.gov.co%3a443%2fCO1ContractsManagement%2fTendering%2fProcurementContractManagement%2fIndex&amp;prevCtxLbl=Contratos+" xr:uid="{D90BCC92-3275-4668-AE62-649156122E58}"/>
    <hyperlink ref="AG964" r:id="rId342" display="https://www.secop.gov.co/CO1ContractsManagement/Tendering/ProcurementContractEdit/Modification?ProfileName=CCE-05-Contratacion_Directa&amp;PPI=CO1.PPI.28990963&amp;DocUniqueName=ModificacaoDeContratoDeCompra&amp;DocTypeName=NextWay.Entities.Marketplace.Tendering.ProcurementContractModification&amp;ProfileVersion=11&amp;DocUniqueIdentifier=CO1.CTRMOD.21506362" xr:uid="{1499366C-75FF-4894-96C2-7360C6404B6F}"/>
    <hyperlink ref="AG835" r:id="rId343" display="https://www.secop.gov.co/CO1ContractsManagement/Tendering/ProcurementContractEdit/View?docUniqueIdentifier=CO1.PCCNTR.4181562&amp;prevCtxUrl=https%3a%2f%2fwww.secop.gov.co%3a443%2fCO1ContractsManagement%2fTendering%2fProcurementContractManagement%2fIndex&amp;prevCtxLbl=Contratos+" xr:uid="{4C01BF88-8624-430E-9659-B08E13B4F4EF}"/>
    <hyperlink ref="AG274" r:id="rId344" display="https://www.secop.gov.co/CO1ContractsManagement/Tendering/ProcurementContractEdit/View?docUniqueIdentifier=CO1.PCCNTR.1666809&amp;prevCtxUrl=https%3a%2f%2fwww.secop.gov.co%3a443%2fCO1ContractsManagement%2fTendering%2fProcurementContractManagement%2fIndex&amp;prevCtxLbl=Contratos+" xr:uid="{3D59B075-D2EA-4C1F-A28E-69A61FBD0886}"/>
    <hyperlink ref="AG1047" r:id="rId345" display="https://www.secop.gov.co/CO1ContractsManagement/Tendering/ProcurementContractEdit/View?docUniqueIdentifier=CO1.PCCNTR.5699560&amp;prevCtxUrl=https%3a%2f%2fwww.secop.gov.co%3a443%2fCO1ContractsManagement%2fTendering%2fProcurementContractManagement%2fIndex&amp;prevCtxLbl=Contratos+" xr:uid="{3FB46803-5275-47CD-A6CD-4636005D7055}"/>
    <hyperlink ref="AG8" r:id="rId346" xr:uid="{C24542D7-F807-4E42-9AC3-ACAF9E5B8308}"/>
    <hyperlink ref="AG1101" r:id="rId347" display="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664936" xr:uid="{D3232DCB-61F1-474F-B1F3-4B4256BD34CF}"/>
    <hyperlink ref="AG1135" r:id="rId348" display="https://www.secop.gov.co/CO1ContractsManagement/Tendering/ProcurementContractEdit/View?docUniqueIdentifier=CO1.PCCNTR.6198234&amp;prevCtxUrl=https%3a%2f%2fwww.secop.gov.co%3a443%2fCO1ContractsManagement%2fTendering%2fProcurementContractManagement%2fIndex&amp;prevCtxLbl=Contratos+" xr:uid="{8D2596F3-99BE-4935-9ADE-B6696A2A34B4}"/>
    <hyperlink ref="AG542" r:id="rId349" xr:uid="{A44EFA41-2091-4F13-B29B-2B5D4B75E5F7}"/>
    <hyperlink ref="AG442" r:id="rId350" display="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070622&amp;prevCtxUrl=https%3a%2f%2fwww.secop.gov.co%3a443%2fCO1ContractsManagement%2fTendering%2fProcurementContractEdit%2fView%3fdocUniqueIdentifier%3dCO1.PCCNTR.1666708&amp;prevCtxLbl=Procurement+contract" xr:uid="{A747896E-C42D-4E24-AA4A-2C3D92D772B0}"/>
    <hyperlink ref="AG1111" r:id="rId351" display="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213277&amp;prevCtxUrl=https%3a%2f%2fwww.secop.gov.co%3a443%2fCO1ContractsManagement%2fTendering%2fProcurementContractEdit%2fView%3fProfileName%3dCCE-04-Concurso_Meritos_Sin_Lista_Corta%26PPI%3dCO1.PPI.6575629%26DocUniqueName%3dContratoDeCompra%26DocTypeName%3dNextWay.Entities.Marketplace.Tendering.ProcurementContract%26ProfileVersion%3d7%26DocUniqueIdentifier%3dCO1.PCCNTR.1666810&amp;prevCtxLbl=Procurement+contract" xr:uid="{CE637167-9711-4600-9EFC-BB342E15EF47}"/>
    <hyperlink ref="AG1285" r:id="rId352" xr:uid="{A2FEBEB4-ABA8-4025-99C7-E37DCFD78DE0}"/>
    <hyperlink ref="AG935" r:id="rId353" display="https://www.secop.gov.co/CO1ContractsManagement/Tendering/ProcurementContractEdit/View?docUniqueIdentifier=CO1.PCCNTR.3518761&amp;prevCtxUrl=https%3a%2f%2fwww.secop.gov.co%3a443%2fCO1ContractsManagement%2fTendering%2fProcurementContractManagement%2fIndex&amp;prevCtxLbl=Contratos+" xr:uid="{B2BF4C0D-8A9D-420E-9803-AB71C4779834}"/>
    <hyperlink ref="AG505" r:id="rId354" display="https://www.secop.gov.co/CO1ContractsManagement/Tendering/ProcurementContractEdit/Modification?ProfileName=CCE-06-Seleccion_Abreviada_Menor_Cuantia&amp;PPI=CO1.PPI.12705780&amp;DocUniqueName=ModificacaoDeContratoDeCompra&amp;DocTypeName=NextWay.Entities.Marketplace.Tendering.ProcurementContractModification&amp;ProfileVersion=8&amp;DocUniqueIdentifier=CO1.CTRMOD.22750167" xr:uid="{5E55C310-FA31-4923-BACE-1E6F8E035E4E}"/>
  </hyperlinks>
  <pageMargins left="0.7" right="0.7" top="0.75" bottom="0.75" header="0.3" footer="0.3"/>
  <pageSetup paperSize="9" orientation="portrait" horizontalDpi="360" verticalDpi="360" r:id="rId355"/>
  <extLst>
    <ext xmlns:x14="http://schemas.microsoft.com/office/spreadsheetml/2009/9/main" uri="{CCE6A557-97BC-4b89-ADB6-D9C93CAAB3DF}">
      <x14:dataValidations xmlns:xm="http://schemas.microsoft.com/office/excel/2006/main" count="5">
        <x14:dataValidation type="list" allowBlank="1" showInputMessage="1" showErrorMessage="1" promptTitle="SELECCIONE DE LISTA" xr:uid="{3D3AE1DA-2B58-4BD1-AE84-8CA05F7859B6}">
          <x14:formula1>
            <xm:f>'BASE DE DATOS '!$D$2:$D$12</xm:f>
          </x14:formula1>
          <xm:sqref>AY1124:AY1133 AY1135:AY1048576</xm:sqref>
        </x14:dataValidation>
        <x14:dataValidation type="list" allowBlank="1" showInputMessage="1" showErrorMessage="1" xr:uid="{909E82F4-5BAC-5546-AA73-78ACD3B0DEA5}">
          <x14:formula1>
            <xm:f>'BASE DE DATOS '!$J$2:$J$6</xm:f>
          </x14:formula1>
          <xm:sqref>J2:J1497</xm:sqref>
        </x14:dataValidation>
        <x14:dataValidation type="list" allowBlank="1" showInputMessage="1" showErrorMessage="1" xr:uid="{40DC2026-0A74-F845-BFA0-74C74CDA1FDA}">
          <x14:formula1>
            <xm:f>'BASE DE DATOS '!$H$2:$H$6</xm:f>
          </x14:formula1>
          <xm:sqref>I2:I1498</xm:sqref>
        </x14:dataValidation>
        <x14:dataValidation type="list" allowBlank="1" showInputMessage="1" showErrorMessage="1" xr:uid="{72742A64-A7DC-F148-B360-430A9D29F9F5}">
          <x14:formula1>
            <xm:f>'BASE DE DATOS '!$F$2:$F$27</xm:f>
          </x14:formula1>
          <xm:sqref>F12:F14 F1081 F527 F547:F549 F1076 F1009 F843 F20:F21 F23:F27 F29:F31 F40 F467 F1091 F1145 F1016 F50 F74:F75 F95 F118 F160:F162 F166 F169 F176 F204 F243 F247 F250 F265 F285 F289 F291:F297 F301 F306 F1133 F310 F315 F321 F332 F357:F358 F367 F369 F1156 F375 F382 F1131 F431:F432 F1007</xm:sqref>
        </x14:dataValidation>
        <x14:dataValidation type="list" allowBlank="1" showInputMessage="1" showErrorMessage="1" xr:uid="{01AAF2C1-FE78-484D-9D93-30BC4A75D170}">
          <x14:formula1>
            <xm:f>'BASE DE DATOS '!$F$2:$F$29</xm:f>
          </x14:formula1>
          <xm:sqref>F1496:F1497 F1186:F1227 F1382:F1389 F1391 F1467:F1493 F1164 F1166:F1171 F1174 F1177 F1179:F1184 F1229:F1231 F1233:F1280 F1282 F1284:F1320 F1322:F1326 F1328 F1330:F1331 F1333:F1377 F1379 F1396:F1408 F1412:F1417 F1419 F1424 F1426:F1465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A4BE4-FA1A-4398-8365-656F57126CC7}">
  <sheetPr>
    <tabColor theme="1"/>
  </sheetPr>
  <dimension ref="A1:J28"/>
  <sheetViews>
    <sheetView showGridLines="0" topLeftCell="F1" zoomScale="190" workbookViewId="0">
      <selection activeCell="F12" sqref="F12"/>
    </sheetView>
  </sheetViews>
  <sheetFormatPr baseColWidth="10" defaultColWidth="11.42578125" defaultRowHeight="15"/>
  <cols>
    <col min="1" max="1" width="19.7109375" style="14" customWidth="1"/>
    <col min="2" max="2" width="15.7109375" style="15" customWidth="1"/>
    <col min="3" max="3" width="11.42578125" style="14"/>
    <col min="4" max="4" width="19.28515625" style="14" customWidth="1"/>
    <col min="5" max="5" width="11.42578125" style="14"/>
    <col min="6" max="6" width="76" style="14" bestFit="1" customWidth="1"/>
    <col min="7" max="7" width="11.42578125" style="14"/>
    <col min="8" max="8" width="34.140625" style="14" customWidth="1"/>
    <col min="9" max="9" width="11.42578125" style="14"/>
    <col min="10" max="10" width="34" style="14" customWidth="1"/>
    <col min="11" max="16384" width="11.42578125" style="14"/>
  </cols>
  <sheetData>
    <row r="1" spans="1:10">
      <c r="A1" s="14" t="s">
        <v>7196</v>
      </c>
      <c r="B1" s="15" t="s">
        <v>7197</v>
      </c>
      <c r="D1" s="14" t="s">
        <v>7198</v>
      </c>
      <c r="F1" s="14" t="s">
        <v>7199</v>
      </c>
      <c r="H1" s="14" t="s">
        <v>12</v>
      </c>
      <c r="J1" s="14" t="s">
        <v>13</v>
      </c>
    </row>
    <row r="2" spans="1:10">
      <c r="A2" s="14">
        <v>1</v>
      </c>
      <c r="B2" s="15" t="s">
        <v>7200</v>
      </c>
      <c r="D2" s="18" t="s">
        <v>3948</v>
      </c>
      <c r="F2" s="14" t="s">
        <v>130</v>
      </c>
      <c r="H2" s="14" t="s">
        <v>92</v>
      </c>
      <c r="J2" s="14" t="s">
        <v>93</v>
      </c>
    </row>
    <row r="3" spans="1:10">
      <c r="A3" s="14">
        <v>2</v>
      </c>
      <c r="B3" s="15" t="s">
        <v>1593</v>
      </c>
      <c r="D3" s="19" t="s">
        <v>944</v>
      </c>
      <c r="F3" s="14" t="s">
        <v>215</v>
      </c>
      <c r="H3" s="14" t="s">
        <v>7201</v>
      </c>
      <c r="J3" s="14" t="s">
        <v>180</v>
      </c>
    </row>
    <row r="4" spans="1:10">
      <c r="A4" s="14">
        <v>3</v>
      </c>
      <c r="B4" s="15" t="s">
        <v>207</v>
      </c>
      <c r="D4" s="20" t="s">
        <v>7202</v>
      </c>
      <c r="F4" s="14" t="s">
        <v>91</v>
      </c>
      <c r="H4" s="14" t="s">
        <v>1618</v>
      </c>
      <c r="J4" s="14" t="s">
        <v>111</v>
      </c>
    </row>
    <row r="5" spans="1:10">
      <c r="A5" s="14">
        <v>4</v>
      </c>
      <c r="B5" s="15" t="s">
        <v>3197</v>
      </c>
      <c r="D5" s="20" t="s">
        <v>4250</v>
      </c>
      <c r="F5" s="14" t="s">
        <v>1126</v>
      </c>
      <c r="H5" s="14" t="s">
        <v>3979</v>
      </c>
      <c r="J5" s="14" t="s">
        <v>166</v>
      </c>
    </row>
    <row r="6" spans="1:10">
      <c r="A6" s="14">
        <v>5</v>
      </c>
      <c r="B6" s="15" t="s">
        <v>6122</v>
      </c>
      <c r="D6" s="20" t="s">
        <v>7203</v>
      </c>
      <c r="F6" s="14" t="s">
        <v>4543</v>
      </c>
      <c r="H6" s="14" t="s">
        <v>131</v>
      </c>
      <c r="J6" s="14" t="s">
        <v>3961</v>
      </c>
    </row>
    <row r="7" spans="1:10">
      <c r="A7" s="14">
        <v>6</v>
      </c>
      <c r="B7" s="15" t="s">
        <v>7204</v>
      </c>
      <c r="D7" s="20" t="s">
        <v>1619</v>
      </c>
      <c r="F7" s="14" t="s">
        <v>1073</v>
      </c>
      <c r="H7"/>
      <c r="J7"/>
    </row>
    <row r="8" spans="1:10">
      <c r="A8" s="14">
        <v>7</v>
      </c>
      <c r="B8" s="15" t="s">
        <v>7205</v>
      </c>
      <c r="D8" s="16" t="s">
        <v>3016</v>
      </c>
      <c r="F8" s="14" t="s">
        <v>4626</v>
      </c>
      <c r="H8"/>
      <c r="J8"/>
    </row>
    <row r="9" spans="1:10">
      <c r="A9" s="14">
        <v>8</v>
      </c>
      <c r="B9" s="15" t="s">
        <v>7206</v>
      </c>
      <c r="D9" s="16" t="s">
        <v>116</v>
      </c>
      <c r="F9" s="14" t="s">
        <v>3305</v>
      </c>
      <c r="H9"/>
      <c r="J9"/>
    </row>
    <row r="10" spans="1:10">
      <c r="A10" s="14">
        <v>9</v>
      </c>
      <c r="B10" s="15" t="s">
        <v>4583</v>
      </c>
      <c r="D10" s="20" t="s">
        <v>304</v>
      </c>
      <c r="F10" s="14" t="s">
        <v>165</v>
      </c>
      <c r="J10"/>
    </row>
    <row r="11" spans="1:10">
      <c r="A11" s="14">
        <v>10</v>
      </c>
      <c r="B11" s="15" t="s">
        <v>7207</v>
      </c>
      <c r="D11" s="16" t="s">
        <v>103</v>
      </c>
      <c r="F11" s="14" t="s">
        <v>1053</v>
      </c>
      <c r="J11"/>
    </row>
    <row r="12" spans="1:10">
      <c r="A12" s="14">
        <v>11</v>
      </c>
      <c r="B12" s="15" t="s">
        <v>4562</v>
      </c>
      <c r="D12" s="17" t="s">
        <v>586</v>
      </c>
      <c r="F12" s="14" t="s">
        <v>3739</v>
      </c>
      <c r="J12"/>
    </row>
    <row r="13" spans="1:10">
      <c r="A13" s="14">
        <v>12</v>
      </c>
      <c r="B13" s="15" t="s">
        <v>4120</v>
      </c>
      <c r="F13" s="14" t="s">
        <v>4603</v>
      </c>
      <c r="J13"/>
    </row>
    <row r="14" spans="1:10">
      <c r="F14" s="14" t="s">
        <v>6224</v>
      </c>
      <c r="J14"/>
    </row>
    <row r="15" spans="1:10">
      <c r="F15" s="14" t="s">
        <v>3095</v>
      </c>
      <c r="J15"/>
    </row>
    <row r="16" spans="1:10">
      <c r="F16" s="14" t="s">
        <v>179</v>
      </c>
      <c r="J16"/>
    </row>
    <row r="17" spans="6:10">
      <c r="F17" s="14" t="s">
        <v>808</v>
      </c>
      <c r="J17"/>
    </row>
    <row r="18" spans="6:10">
      <c r="F18" s="14" t="s">
        <v>1623</v>
      </c>
      <c r="J18"/>
    </row>
    <row r="19" spans="6:10">
      <c r="F19" s="14" t="s">
        <v>109</v>
      </c>
      <c r="J19"/>
    </row>
    <row r="20" spans="6:10">
      <c r="F20" s="14" t="s">
        <v>2414</v>
      </c>
      <c r="J20"/>
    </row>
    <row r="21" spans="6:10">
      <c r="F21" s="14" t="s">
        <v>576</v>
      </c>
      <c r="J21"/>
    </row>
    <row r="22" spans="6:10">
      <c r="F22" s="14" t="s">
        <v>609</v>
      </c>
      <c r="J22"/>
    </row>
    <row r="23" spans="6:10">
      <c r="F23" s="14" t="s">
        <v>1469</v>
      </c>
      <c r="J23"/>
    </row>
    <row r="24" spans="6:10">
      <c r="F24" s="14" t="s">
        <v>650</v>
      </c>
      <c r="J24"/>
    </row>
    <row r="25" spans="6:10">
      <c r="F25" s="14" t="s">
        <v>5132</v>
      </c>
      <c r="J25"/>
    </row>
    <row r="26" spans="6:10">
      <c r="F26" s="14" t="s">
        <v>3317</v>
      </c>
    </row>
    <row r="27" spans="6:10">
      <c r="F27" s="14" t="s">
        <v>7208</v>
      </c>
    </row>
    <row r="28" spans="6:10">
      <c r="F28" s="14" t="s">
        <v>453</v>
      </c>
    </row>
  </sheetData>
  <phoneticPr fontId="29" type="noConversion"/>
  <pageMargins left="0.7" right="0.7" top="0.75" bottom="0.75" header="0.3" footer="0.3"/>
  <tableParts count="5">
    <tablePart r:id="rId1"/>
    <tablePart r:id="rId2"/>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0F629-D4F6-411B-AC43-404BE5305362}">
  <dimension ref="A3:AC45"/>
  <sheetViews>
    <sheetView showGridLines="0" topLeftCell="A3" workbookViewId="0">
      <selection activeCell="E10" sqref="E10"/>
    </sheetView>
  </sheetViews>
  <sheetFormatPr baseColWidth="10" defaultColWidth="16.140625" defaultRowHeight="15"/>
  <cols>
    <col min="1" max="1" width="15.85546875" bestFit="1" customWidth="1"/>
    <col min="2" max="2" width="20.28515625" bestFit="1" customWidth="1"/>
    <col min="3" max="3" width="11.85546875" bestFit="1" customWidth="1"/>
    <col min="4" max="4" width="9.42578125" bestFit="1" customWidth="1"/>
    <col min="5" max="5" width="14.28515625" bestFit="1" customWidth="1"/>
    <col min="6" max="6" width="10.140625" bestFit="1" customWidth="1"/>
    <col min="7" max="7" width="22.42578125" bestFit="1" customWidth="1"/>
    <col min="8" max="8" width="22.140625" bestFit="1" customWidth="1"/>
    <col min="9" max="9" width="10.140625" bestFit="1" customWidth="1"/>
    <col min="10" max="10" width="11" bestFit="1" customWidth="1"/>
    <col min="11" max="11" width="11.140625" bestFit="1" customWidth="1"/>
    <col min="12" max="12" width="12.85546875" bestFit="1" customWidth="1"/>
    <col min="13" max="13" width="12.42578125" bestFit="1" customWidth="1"/>
    <col min="19" max="19" width="15.85546875" bestFit="1" customWidth="1"/>
    <col min="20" max="20" width="20.28515625" bestFit="1" customWidth="1"/>
    <col min="21" max="21" width="11.85546875" bestFit="1" customWidth="1"/>
    <col min="22" max="22" width="9.42578125" bestFit="1" customWidth="1"/>
    <col min="23" max="23" width="14.28515625" bestFit="1" customWidth="1"/>
    <col min="24" max="24" width="10.140625" bestFit="1" customWidth="1"/>
    <col min="25" max="25" width="22.42578125" bestFit="1" customWidth="1"/>
    <col min="26" max="26" width="22.140625" bestFit="1" customWidth="1"/>
    <col min="27" max="27" width="10.140625" bestFit="1" customWidth="1"/>
    <col min="28" max="28" width="11" bestFit="1" customWidth="1"/>
    <col min="29" max="29" width="11.140625" bestFit="1" customWidth="1"/>
    <col min="30" max="30" width="12.85546875" bestFit="1" customWidth="1"/>
    <col min="31" max="31" width="12.42578125" bestFit="1" customWidth="1"/>
  </cols>
  <sheetData>
    <row r="3" spans="1:14" ht="23.25">
      <c r="A3" s="225" t="s">
        <v>7209</v>
      </c>
      <c r="B3" s="225"/>
      <c r="C3" s="225"/>
      <c r="D3" s="225"/>
      <c r="E3" s="225"/>
      <c r="F3" s="225"/>
      <c r="G3" s="225"/>
      <c r="H3" s="225"/>
      <c r="I3" s="225"/>
      <c r="J3" s="225"/>
      <c r="K3" s="225"/>
      <c r="L3" s="225"/>
      <c r="M3" s="225"/>
      <c r="N3" s="225"/>
    </row>
    <row r="5" spans="1:14">
      <c r="A5" s="1" t="s">
        <v>7210</v>
      </c>
      <c r="B5" s="1" t="s">
        <v>7211</v>
      </c>
    </row>
    <row r="6" spans="1:14">
      <c r="A6" s="1" t="s">
        <v>7212</v>
      </c>
      <c r="B6" t="s">
        <v>3948</v>
      </c>
      <c r="C6" t="s">
        <v>944</v>
      </c>
      <c r="D6" t="s">
        <v>4250</v>
      </c>
      <c r="E6" t="s">
        <v>1619</v>
      </c>
      <c r="F6" t="s">
        <v>3016</v>
      </c>
      <c r="G6" t="s">
        <v>116</v>
      </c>
      <c r="H6" t="s">
        <v>304</v>
      </c>
      <c r="I6" t="s">
        <v>103</v>
      </c>
      <c r="J6" t="s">
        <v>586</v>
      </c>
      <c r="K6" t="s">
        <v>7213</v>
      </c>
    </row>
    <row r="7" spans="1:14">
      <c r="A7" s="2" t="s">
        <v>7214</v>
      </c>
      <c r="I7">
        <v>1</v>
      </c>
      <c r="K7">
        <v>1</v>
      </c>
    </row>
    <row r="8" spans="1:14">
      <c r="A8" s="2" t="s">
        <v>7215</v>
      </c>
      <c r="H8">
        <v>1</v>
      </c>
      <c r="K8">
        <v>1</v>
      </c>
    </row>
    <row r="9" spans="1:14">
      <c r="A9" s="2" t="s">
        <v>7216</v>
      </c>
      <c r="I9">
        <v>1</v>
      </c>
      <c r="K9">
        <v>1</v>
      </c>
    </row>
    <row r="10" spans="1:14">
      <c r="A10" s="2" t="s">
        <v>7217</v>
      </c>
      <c r="I10">
        <v>1</v>
      </c>
      <c r="K10">
        <v>1</v>
      </c>
    </row>
    <row r="11" spans="1:14">
      <c r="A11" s="2" t="s">
        <v>7218</v>
      </c>
      <c r="F11">
        <v>1</v>
      </c>
      <c r="K11">
        <v>1</v>
      </c>
    </row>
    <row r="12" spans="1:14">
      <c r="A12" s="2" t="s">
        <v>7219</v>
      </c>
      <c r="H12">
        <v>1</v>
      </c>
      <c r="I12">
        <v>4</v>
      </c>
      <c r="K12">
        <v>5</v>
      </c>
    </row>
    <row r="13" spans="1:14">
      <c r="A13" s="2" t="s">
        <v>7220</v>
      </c>
      <c r="C13">
        <v>1</v>
      </c>
      <c r="F13">
        <v>1</v>
      </c>
      <c r="H13">
        <v>1</v>
      </c>
      <c r="I13">
        <v>4</v>
      </c>
      <c r="K13">
        <v>7</v>
      </c>
    </row>
    <row r="14" spans="1:14">
      <c r="A14" s="2" t="s">
        <v>7221</v>
      </c>
      <c r="C14">
        <v>1</v>
      </c>
      <c r="H14">
        <v>2</v>
      </c>
      <c r="I14">
        <v>9</v>
      </c>
      <c r="K14">
        <v>12</v>
      </c>
    </row>
    <row r="15" spans="1:14">
      <c r="A15" s="2" t="s">
        <v>7222</v>
      </c>
      <c r="H15">
        <v>3</v>
      </c>
      <c r="I15">
        <v>7</v>
      </c>
      <c r="K15">
        <v>10</v>
      </c>
    </row>
    <row r="16" spans="1:14">
      <c r="A16" s="2" t="s">
        <v>7223</v>
      </c>
      <c r="F16">
        <v>1</v>
      </c>
      <c r="H16">
        <v>2</v>
      </c>
      <c r="I16">
        <v>12</v>
      </c>
      <c r="K16">
        <v>15</v>
      </c>
    </row>
    <row r="17" spans="1:29">
      <c r="A17" s="2" t="s">
        <v>7224</v>
      </c>
      <c r="F17">
        <v>3</v>
      </c>
      <c r="H17">
        <v>12</v>
      </c>
      <c r="I17">
        <v>57</v>
      </c>
      <c r="K17">
        <v>72</v>
      </c>
    </row>
    <row r="18" spans="1:29">
      <c r="A18" s="2" t="s">
        <v>7225</v>
      </c>
      <c r="F18">
        <v>5</v>
      </c>
      <c r="G18">
        <v>3</v>
      </c>
      <c r="H18">
        <v>7</v>
      </c>
      <c r="I18">
        <v>67</v>
      </c>
      <c r="J18">
        <v>1</v>
      </c>
      <c r="K18">
        <v>83</v>
      </c>
    </row>
    <row r="19" spans="1:29">
      <c r="A19" s="2" t="s">
        <v>7226</v>
      </c>
      <c r="B19">
        <v>1</v>
      </c>
      <c r="C19">
        <v>100</v>
      </c>
      <c r="D19">
        <v>1</v>
      </c>
      <c r="F19">
        <v>10</v>
      </c>
      <c r="G19">
        <v>28</v>
      </c>
      <c r="H19">
        <v>31</v>
      </c>
      <c r="I19">
        <v>55</v>
      </c>
      <c r="J19">
        <v>5</v>
      </c>
      <c r="K19">
        <v>231</v>
      </c>
    </row>
    <row r="20" spans="1:29">
      <c r="A20" s="2" t="s">
        <v>7227</v>
      </c>
      <c r="B20">
        <v>2</v>
      </c>
      <c r="C20">
        <v>63</v>
      </c>
      <c r="F20">
        <v>7</v>
      </c>
      <c r="G20">
        <v>15</v>
      </c>
      <c r="H20">
        <v>15</v>
      </c>
      <c r="I20">
        <v>84</v>
      </c>
      <c r="J20">
        <v>18</v>
      </c>
      <c r="K20">
        <v>204</v>
      </c>
    </row>
    <row r="21" spans="1:29">
      <c r="A21" s="2" t="s">
        <v>7228</v>
      </c>
      <c r="B21">
        <v>2</v>
      </c>
      <c r="C21">
        <v>59</v>
      </c>
      <c r="F21">
        <v>4</v>
      </c>
      <c r="G21">
        <v>15</v>
      </c>
      <c r="H21">
        <v>12</v>
      </c>
      <c r="I21">
        <v>75</v>
      </c>
      <c r="J21">
        <v>7</v>
      </c>
      <c r="K21">
        <v>174</v>
      </c>
    </row>
    <row r="22" spans="1:29">
      <c r="A22" s="2" t="s">
        <v>7229</v>
      </c>
      <c r="B22">
        <v>1</v>
      </c>
      <c r="C22">
        <v>62</v>
      </c>
      <c r="G22">
        <v>15</v>
      </c>
      <c r="H22">
        <v>3</v>
      </c>
      <c r="I22">
        <v>78</v>
      </c>
      <c r="J22">
        <v>11</v>
      </c>
      <c r="K22">
        <v>170</v>
      </c>
    </row>
    <row r="23" spans="1:29" ht="23.25">
      <c r="A23" s="2" t="s">
        <v>7230</v>
      </c>
      <c r="B23">
        <v>6</v>
      </c>
      <c r="C23">
        <v>39</v>
      </c>
      <c r="D23">
        <v>1</v>
      </c>
      <c r="E23">
        <v>1</v>
      </c>
      <c r="G23">
        <v>4</v>
      </c>
      <c r="I23">
        <v>26</v>
      </c>
      <c r="J23">
        <v>64</v>
      </c>
      <c r="K23">
        <v>141</v>
      </c>
      <c r="S23" s="225" t="s">
        <v>7231</v>
      </c>
      <c r="T23" s="225"/>
      <c r="U23" s="225"/>
      <c r="V23" s="225"/>
      <c r="W23" s="225"/>
      <c r="X23" s="225"/>
      <c r="Y23" s="225"/>
      <c r="Z23" s="225"/>
      <c r="AA23" s="225"/>
      <c r="AB23" s="225"/>
    </row>
    <row r="24" spans="1:29">
      <c r="A24" s="2" t="s">
        <v>7232</v>
      </c>
      <c r="B24">
        <v>10</v>
      </c>
      <c r="C24">
        <v>82</v>
      </c>
      <c r="D24">
        <v>1</v>
      </c>
      <c r="G24">
        <v>4</v>
      </c>
      <c r="I24">
        <v>11</v>
      </c>
      <c r="J24">
        <v>47</v>
      </c>
      <c r="K24">
        <v>155</v>
      </c>
    </row>
    <row r="25" spans="1:29">
      <c r="A25" s="2" t="s">
        <v>7233</v>
      </c>
      <c r="J25">
        <v>212</v>
      </c>
      <c r="K25">
        <v>212</v>
      </c>
      <c r="S25" s="1" t="s">
        <v>7210</v>
      </c>
      <c r="T25" s="1" t="s">
        <v>7211</v>
      </c>
    </row>
    <row r="26" spans="1:29">
      <c r="A26" s="2" t="s">
        <v>7213</v>
      </c>
      <c r="B26">
        <v>22</v>
      </c>
      <c r="C26">
        <v>407</v>
      </c>
      <c r="D26">
        <v>3</v>
      </c>
      <c r="E26">
        <v>1</v>
      </c>
      <c r="F26">
        <v>32</v>
      </c>
      <c r="G26">
        <v>84</v>
      </c>
      <c r="H26">
        <v>90</v>
      </c>
      <c r="I26">
        <v>492</v>
      </c>
      <c r="J26">
        <v>365</v>
      </c>
      <c r="K26">
        <v>1496</v>
      </c>
      <c r="S26" s="1" t="s">
        <v>7212</v>
      </c>
      <c r="T26" t="s">
        <v>3948</v>
      </c>
      <c r="U26" t="s">
        <v>944</v>
      </c>
      <c r="V26" t="s">
        <v>4250</v>
      </c>
      <c r="W26" t="s">
        <v>1619</v>
      </c>
      <c r="X26" t="s">
        <v>3016</v>
      </c>
      <c r="Y26" t="s">
        <v>116</v>
      </c>
      <c r="Z26" t="s">
        <v>304</v>
      </c>
      <c r="AA26" t="s">
        <v>103</v>
      </c>
      <c r="AB26" t="s">
        <v>586</v>
      </c>
      <c r="AC26" t="s">
        <v>7213</v>
      </c>
    </row>
    <row r="27" spans="1:29">
      <c r="S27" s="2" t="s">
        <v>7215</v>
      </c>
      <c r="Z27">
        <v>1</v>
      </c>
      <c r="AC27">
        <v>1</v>
      </c>
    </row>
    <row r="28" spans="1:29">
      <c r="S28" s="2" t="s">
        <v>7216</v>
      </c>
      <c r="AA28">
        <v>1</v>
      </c>
      <c r="AC28">
        <v>1</v>
      </c>
    </row>
    <row r="29" spans="1:29">
      <c r="S29" s="2" t="s">
        <v>7217</v>
      </c>
      <c r="AA29">
        <v>1</v>
      </c>
      <c r="AC29">
        <v>1</v>
      </c>
    </row>
    <row r="30" spans="1:29">
      <c r="S30" s="2" t="s">
        <v>7218</v>
      </c>
      <c r="X30">
        <v>1</v>
      </c>
      <c r="AC30">
        <v>1</v>
      </c>
    </row>
    <row r="31" spans="1:29">
      <c r="S31" s="2" t="s">
        <v>7219</v>
      </c>
      <c r="Z31">
        <v>1</v>
      </c>
      <c r="AA31">
        <v>4</v>
      </c>
      <c r="AC31">
        <v>5</v>
      </c>
    </row>
    <row r="32" spans="1:29">
      <c r="S32" s="2" t="s">
        <v>7220</v>
      </c>
      <c r="U32">
        <v>1</v>
      </c>
      <c r="X32">
        <v>1</v>
      </c>
      <c r="Z32">
        <v>1</v>
      </c>
      <c r="AA32">
        <v>4</v>
      </c>
      <c r="AC32">
        <v>7</v>
      </c>
    </row>
    <row r="33" spans="19:29">
      <c r="S33" s="2" t="s">
        <v>7221</v>
      </c>
      <c r="U33">
        <v>1</v>
      </c>
      <c r="Z33">
        <v>2</v>
      </c>
      <c r="AA33">
        <v>9</v>
      </c>
      <c r="AC33">
        <v>12</v>
      </c>
    </row>
    <row r="34" spans="19:29">
      <c r="S34" s="2" t="s">
        <v>7222</v>
      </c>
      <c r="Z34">
        <v>3</v>
      </c>
      <c r="AA34">
        <v>7</v>
      </c>
      <c r="AC34">
        <v>10</v>
      </c>
    </row>
    <row r="35" spans="19:29">
      <c r="S35" s="2" t="s">
        <v>7223</v>
      </c>
      <c r="X35">
        <v>1</v>
      </c>
      <c r="Z35">
        <v>2</v>
      </c>
      <c r="AA35">
        <v>12</v>
      </c>
      <c r="AC35">
        <v>15</v>
      </c>
    </row>
    <row r="36" spans="19:29">
      <c r="S36" s="2" t="s">
        <v>7224</v>
      </c>
      <c r="X36">
        <v>3</v>
      </c>
      <c r="Z36">
        <v>12</v>
      </c>
      <c r="AA36">
        <v>57</v>
      </c>
      <c r="AC36">
        <v>72</v>
      </c>
    </row>
    <row r="37" spans="19:29">
      <c r="S37" s="2" t="s">
        <v>7225</v>
      </c>
      <c r="X37">
        <v>5</v>
      </c>
      <c r="Y37">
        <v>3</v>
      </c>
      <c r="Z37">
        <v>7</v>
      </c>
      <c r="AA37">
        <v>67</v>
      </c>
      <c r="AB37">
        <v>1</v>
      </c>
      <c r="AC37">
        <v>83</v>
      </c>
    </row>
    <row r="38" spans="19:29">
      <c r="S38" s="2" t="s">
        <v>7226</v>
      </c>
      <c r="T38">
        <v>1</v>
      </c>
      <c r="U38">
        <v>100</v>
      </c>
      <c r="V38">
        <v>1</v>
      </c>
      <c r="X38">
        <v>10</v>
      </c>
      <c r="Y38">
        <v>28</v>
      </c>
      <c r="Z38">
        <v>31</v>
      </c>
      <c r="AA38">
        <v>55</v>
      </c>
      <c r="AB38">
        <v>5</v>
      </c>
      <c r="AC38">
        <v>231</v>
      </c>
    </row>
    <row r="39" spans="19:29">
      <c r="S39" s="2" t="s">
        <v>7227</v>
      </c>
      <c r="T39">
        <v>2</v>
      </c>
      <c r="U39">
        <v>63</v>
      </c>
      <c r="X39">
        <v>7</v>
      </c>
      <c r="Y39">
        <v>15</v>
      </c>
      <c r="Z39">
        <v>15</v>
      </c>
      <c r="AA39">
        <v>84</v>
      </c>
      <c r="AB39">
        <v>18</v>
      </c>
      <c r="AC39">
        <v>204</v>
      </c>
    </row>
    <row r="40" spans="19:29">
      <c r="S40" s="2" t="s">
        <v>7228</v>
      </c>
      <c r="T40">
        <v>2</v>
      </c>
      <c r="U40">
        <v>59</v>
      </c>
      <c r="X40">
        <v>4</v>
      </c>
      <c r="Y40">
        <v>15</v>
      </c>
      <c r="Z40">
        <v>12</v>
      </c>
      <c r="AA40">
        <v>75</v>
      </c>
      <c r="AB40">
        <v>7</v>
      </c>
      <c r="AC40">
        <v>174</v>
      </c>
    </row>
    <row r="41" spans="19:29">
      <c r="S41" s="2" t="s">
        <v>7229</v>
      </c>
      <c r="T41">
        <v>1</v>
      </c>
      <c r="U41">
        <v>62</v>
      </c>
      <c r="Y41">
        <v>15</v>
      </c>
      <c r="Z41">
        <v>3</v>
      </c>
      <c r="AA41">
        <v>78</v>
      </c>
      <c r="AB41">
        <v>11</v>
      </c>
      <c r="AC41">
        <v>170</v>
      </c>
    </row>
    <row r="42" spans="19:29">
      <c r="S42" s="2" t="s">
        <v>7230</v>
      </c>
      <c r="T42">
        <v>6</v>
      </c>
      <c r="U42">
        <v>39</v>
      </c>
      <c r="V42">
        <v>1</v>
      </c>
      <c r="W42">
        <v>1</v>
      </c>
      <c r="Y42">
        <v>4</v>
      </c>
      <c r="AA42">
        <v>26</v>
      </c>
      <c r="AB42">
        <v>64</v>
      </c>
      <c r="AC42">
        <v>141</v>
      </c>
    </row>
    <row r="43" spans="19:29">
      <c r="S43" s="2" t="s">
        <v>7232</v>
      </c>
      <c r="T43">
        <v>10</v>
      </c>
      <c r="U43">
        <v>82</v>
      </c>
      <c r="V43">
        <v>1</v>
      </c>
      <c r="Y43">
        <v>4</v>
      </c>
      <c r="AA43">
        <v>11</v>
      </c>
      <c r="AB43">
        <v>47</v>
      </c>
      <c r="AC43">
        <v>155</v>
      </c>
    </row>
    <row r="44" spans="19:29">
      <c r="S44" s="2" t="s">
        <v>7214</v>
      </c>
      <c r="AA44">
        <v>1</v>
      </c>
      <c r="AC44">
        <v>1</v>
      </c>
    </row>
    <row r="45" spans="19:29">
      <c r="S45" s="2" t="s">
        <v>7213</v>
      </c>
      <c r="T45">
        <v>22</v>
      </c>
      <c r="U45">
        <v>407</v>
      </c>
      <c r="V45">
        <v>3</v>
      </c>
      <c r="W45">
        <v>1</v>
      </c>
      <c r="X45">
        <v>32</v>
      </c>
      <c r="Y45">
        <v>84</v>
      </c>
      <c r="Z45">
        <v>90</v>
      </c>
      <c r="AA45">
        <v>492</v>
      </c>
      <c r="AB45">
        <v>153</v>
      </c>
      <c r="AC45">
        <v>1284</v>
      </c>
    </row>
  </sheetData>
  <mergeCells count="2">
    <mergeCell ref="S23:AB23"/>
    <mergeCell ref="A3:N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68B68-5D2C-471E-8FDC-B8E43F1725CF}">
  <dimension ref="A3:P21"/>
  <sheetViews>
    <sheetView showGridLines="0" workbookViewId="0">
      <selection activeCell="B9" sqref="B9"/>
    </sheetView>
  </sheetViews>
  <sheetFormatPr baseColWidth="10" defaultColWidth="11.42578125" defaultRowHeight="15"/>
  <cols>
    <col min="1" max="1" width="86" bestFit="1" customWidth="1"/>
    <col min="2" max="2" width="20.28515625" bestFit="1" customWidth="1"/>
    <col min="3" max="3" width="10.140625" bestFit="1" customWidth="1"/>
    <col min="4" max="4" width="12.85546875" bestFit="1" customWidth="1"/>
    <col min="5" max="5" width="10.42578125" bestFit="1" customWidth="1"/>
    <col min="6" max="6" width="12.85546875" bestFit="1" customWidth="1"/>
    <col min="7" max="7" width="12" bestFit="1" customWidth="1"/>
    <col min="8" max="8" width="9.28515625" bestFit="1" customWidth="1"/>
    <col min="9" max="9" width="8.42578125" bestFit="1" customWidth="1"/>
    <col min="10" max="10" width="10.140625" bestFit="1" customWidth="1"/>
    <col min="11" max="11" width="12.85546875" bestFit="1" customWidth="1"/>
    <col min="12" max="12" width="10.42578125" bestFit="1" customWidth="1"/>
    <col min="13" max="13" width="12.85546875" bestFit="1" customWidth="1"/>
    <col min="14" max="14" width="12" bestFit="1" customWidth="1"/>
    <col min="15" max="15" width="9.28515625" bestFit="1" customWidth="1"/>
    <col min="16" max="16" width="11.140625" bestFit="1" customWidth="1"/>
    <col min="17" max="17" width="6.85546875" bestFit="1" customWidth="1"/>
    <col min="18" max="20" width="3" bestFit="1" customWidth="1"/>
    <col min="21" max="21" width="9.85546875" bestFit="1" customWidth="1"/>
    <col min="22" max="22" width="6.85546875" bestFit="1" customWidth="1"/>
    <col min="23" max="26" width="2" bestFit="1" customWidth="1"/>
    <col min="27" max="27" width="3" bestFit="1" customWidth="1"/>
    <col min="28" max="28" width="2" bestFit="1" customWidth="1"/>
    <col min="29" max="29" width="3" bestFit="1" customWidth="1"/>
    <col min="30" max="30" width="2" bestFit="1" customWidth="1"/>
    <col min="31" max="31" width="3" bestFit="1" customWidth="1"/>
    <col min="32" max="33" width="2" bestFit="1" customWidth="1"/>
    <col min="34" max="34" width="9.85546875" bestFit="1" customWidth="1"/>
    <col min="35" max="35" width="6.85546875" bestFit="1" customWidth="1"/>
    <col min="36" max="39" width="2" bestFit="1" customWidth="1"/>
    <col min="40" max="40" width="3" bestFit="1" customWidth="1"/>
    <col min="41" max="41" width="2" bestFit="1" customWidth="1"/>
    <col min="42" max="43" width="3" bestFit="1" customWidth="1"/>
    <col min="44" max="45" width="2" bestFit="1" customWidth="1"/>
    <col min="46" max="46" width="9.85546875" bestFit="1" customWidth="1"/>
    <col min="47" max="47" width="6.85546875" bestFit="1" customWidth="1"/>
    <col min="48" max="48" width="9.85546875" bestFit="1" customWidth="1"/>
    <col min="49" max="49" width="6.85546875" bestFit="1" customWidth="1"/>
    <col min="50" max="52" width="2" bestFit="1" customWidth="1"/>
    <col min="53" max="53" width="3" bestFit="1" customWidth="1"/>
    <col min="54" max="54" width="2" bestFit="1" customWidth="1"/>
    <col min="55" max="55" width="3" bestFit="1" customWidth="1"/>
    <col min="56" max="56" width="2" bestFit="1" customWidth="1"/>
    <col min="57" max="57" width="3" bestFit="1" customWidth="1"/>
    <col min="58" max="59" width="2" bestFit="1" customWidth="1"/>
    <col min="60" max="60" width="9.85546875" bestFit="1" customWidth="1"/>
    <col min="61" max="61" width="6.85546875" bestFit="1" customWidth="1"/>
    <col min="62" max="63" width="2" bestFit="1" customWidth="1"/>
    <col min="64" max="64" width="9.85546875" bestFit="1" customWidth="1"/>
    <col min="65" max="65" width="6.85546875" bestFit="1" customWidth="1"/>
    <col min="66" max="66" width="3" bestFit="1" customWidth="1"/>
    <col min="67" max="67" width="9.85546875" bestFit="1" customWidth="1"/>
    <col min="68" max="68" width="6.85546875" bestFit="1" customWidth="1"/>
    <col min="69" max="70" width="2" bestFit="1" customWidth="1"/>
    <col min="71" max="71" width="3" bestFit="1" customWidth="1"/>
    <col min="72" max="73" width="2" bestFit="1" customWidth="1"/>
    <col min="74" max="74" width="3" bestFit="1" customWidth="1"/>
    <col min="75" max="75" width="9.85546875" bestFit="1" customWidth="1"/>
    <col min="76" max="76" width="6.85546875" bestFit="1" customWidth="1"/>
    <col min="77" max="77" width="3" bestFit="1" customWidth="1"/>
    <col min="78" max="78" width="9.85546875" bestFit="1" customWidth="1"/>
    <col min="79" max="79" width="6.85546875" bestFit="1" customWidth="1"/>
    <col min="80" max="80" width="9.85546875" bestFit="1" customWidth="1"/>
    <col min="81" max="81" width="6.85546875" bestFit="1" customWidth="1"/>
    <col min="82" max="83" width="2" bestFit="1" customWidth="1"/>
    <col min="84" max="84" width="3" bestFit="1" customWidth="1"/>
    <col min="85" max="87" width="2" bestFit="1" customWidth="1"/>
    <col min="88" max="88" width="9.85546875" bestFit="1" customWidth="1"/>
    <col min="89" max="89" width="6.85546875" bestFit="1" customWidth="1"/>
    <col min="90" max="90" width="2" bestFit="1" customWidth="1"/>
    <col min="91" max="91" width="9.85546875" bestFit="1" customWidth="1"/>
    <col min="92" max="92" width="6.85546875" bestFit="1" customWidth="1"/>
    <col min="93" max="93" width="9.85546875" bestFit="1" customWidth="1"/>
    <col min="94" max="94" width="6.85546875" bestFit="1" customWidth="1"/>
    <col min="95" max="95" width="9.85546875" bestFit="1" customWidth="1"/>
    <col min="96" max="96" width="6.85546875" bestFit="1" customWidth="1"/>
    <col min="97" max="101" width="2" bestFit="1" customWidth="1"/>
    <col min="102" max="102" width="3" bestFit="1" customWidth="1"/>
    <col min="103" max="103" width="2" bestFit="1" customWidth="1"/>
    <col min="104" max="104" width="3" bestFit="1" customWidth="1"/>
    <col min="105" max="105" width="2" bestFit="1" customWidth="1"/>
    <col min="106" max="106" width="9.85546875" bestFit="1" customWidth="1"/>
    <col min="107" max="107" width="6.85546875" bestFit="1" customWidth="1"/>
    <col min="108" max="111" width="2" bestFit="1" customWidth="1"/>
    <col min="112" max="112" width="9.85546875" bestFit="1" customWidth="1"/>
    <col min="113" max="113" width="6.85546875" bestFit="1" customWidth="1"/>
    <col min="114" max="115" width="2" bestFit="1" customWidth="1"/>
    <col min="116" max="116" width="3" bestFit="1" customWidth="1"/>
    <col min="117" max="117" width="2" bestFit="1" customWidth="1"/>
    <col min="118" max="118" width="3" bestFit="1" customWidth="1"/>
    <col min="119" max="121" width="2" bestFit="1" customWidth="1"/>
    <col min="122" max="122" width="9.85546875" bestFit="1" customWidth="1"/>
    <col min="123" max="123" width="6.85546875" bestFit="1" customWidth="1"/>
    <col min="124" max="124" width="2" bestFit="1" customWidth="1"/>
    <col min="125" max="125" width="3" bestFit="1" customWidth="1"/>
    <col min="126" max="128" width="2" bestFit="1" customWidth="1"/>
    <col min="129" max="129" width="9.85546875" bestFit="1" customWidth="1"/>
    <col min="130" max="130" width="6.85546875" bestFit="1" customWidth="1"/>
    <col min="131" max="131" width="2" bestFit="1" customWidth="1"/>
    <col min="132" max="132" width="9.85546875" bestFit="1" customWidth="1"/>
    <col min="133" max="133" width="6.85546875" bestFit="1" customWidth="1"/>
    <col min="134" max="134" width="9.85546875" bestFit="1" customWidth="1"/>
    <col min="135" max="135" width="6.85546875" bestFit="1" customWidth="1"/>
    <col min="136" max="136" width="2" bestFit="1" customWidth="1"/>
    <col min="137" max="137" width="9.85546875" bestFit="1" customWidth="1"/>
    <col min="138" max="138" width="6.85546875" bestFit="1" customWidth="1"/>
    <col min="139" max="141" width="2" bestFit="1" customWidth="1"/>
    <col min="142" max="142" width="3" bestFit="1" customWidth="1"/>
    <col min="143" max="143" width="9.85546875" bestFit="1" customWidth="1"/>
    <col min="144" max="144" width="6.85546875" bestFit="1" customWidth="1"/>
    <col min="145" max="146" width="2" bestFit="1" customWidth="1"/>
    <col min="147" max="147" width="9.85546875" bestFit="1" customWidth="1"/>
    <col min="148" max="148" width="6.85546875" bestFit="1" customWidth="1"/>
    <col min="149" max="149" width="9.85546875" bestFit="1" customWidth="1"/>
    <col min="150" max="150" width="12.42578125" bestFit="1" customWidth="1"/>
  </cols>
  <sheetData>
    <row r="3" spans="1:16">
      <c r="A3" s="1" t="s">
        <v>7210</v>
      </c>
      <c r="B3" s="1" t="s">
        <v>7211</v>
      </c>
    </row>
    <row r="4" spans="1:16">
      <c r="B4">
        <v>2025</v>
      </c>
      <c r="H4" t="s">
        <v>7234</v>
      </c>
      <c r="I4">
        <v>2026</v>
      </c>
      <c r="O4" t="s">
        <v>7235</v>
      </c>
      <c r="P4" t="s">
        <v>7213</v>
      </c>
    </row>
    <row r="5" spans="1:16">
      <c r="A5" s="1" t="s">
        <v>7212</v>
      </c>
      <c r="B5" t="s">
        <v>7200</v>
      </c>
      <c r="C5" t="s">
        <v>1593</v>
      </c>
      <c r="D5" t="s">
        <v>4583</v>
      </c>
      <c r="E5" t="s">
        <v>7207</v>
      </c>
      <c r="F5" t="s">
        <v>4562</v>
      </c>
      <c r="G5" t="s">
        <v>4120</v>
      </c>
      <c r="I5" t="s">
        <v>7200</v>
      </c>
      <c r="J5" t="s">
        <v>1593</v>
      </c>
      <c r="K5" t="s">
        <v>4583</v>
      </c>
      <c r="L5" t="s">
        <v>7207</v>
      </c>
      <c r="M5" t="s">
        <v>4562</v>
      </c>
      <c r="N5" t="s">
        <v>4120</v>
      </c>
    </row>
    <row r="6" spans="1:16">
      <c r="A6" s="2" t="s">
        <v>130</v>
      </c>
      <c r="B6">
        <v>2</v>
      </c>
      <c r="D6">
        <v>1</v>
      </c>
      <c r="E6">
        <v>1</v>
      </c>
      <c r="F6">
        <v>2</v>
      </c>
      <c r="G6">
        <v>4</v>
      </c>
      <c r="H6">
        <v>10</v>
      </c>
      <c r="I6">
        <v>1</v>
      </c>
      <c r="J6">
        <v>1</v>
      </c>
      <c r="M6">
        <v>5</v>
      </c>
      <c r="N6">
        <v>1</v>
      </c>
      <c r="O6">
        <v>8</v>
      </c>
      <c r="P6">
        <v>18</v>
      </c>
    </row>
    <row r="7" spans="1:16">
      <c r="A7" s="2" t="s">
        <v>215</v>
      </c>
      <c r="B7">
        <v>1</v>
      </c>
      <c r="H7">
        <v>1</v>
      </c>
      <c r="N7">
        <v>1</v>
      </c>
      <c r="O7">
        <v>1</v>
      </c>
      <c r="P7">
        <v>2</v>
      </c>
    </row>
    <row r="8" spans="1:16">
      <c r="A8" s="2" t="s">
        <v>165</v>
      </c>
      <c r="B8">
        <v>3</v>
      </c>
      <c r="G8">
        <v>2</v>
      </c>
      <c r="H8">
        <v>5</v>
      </c>
      <c r="K8">
        <v>2</v>
      </c>
      <c r="M8">
        <v>1</v>
      </c>
      <c r="N8">
        <v>1</v>
      </c>
      <c r="O8">
        <v>4</v>
      </c>
      <c r="P8">
        <v>9</v>
      </c>
    </row>
    <row r="9" spans="1:16">
      <c r="A9" s="2" t="s">
        <v>808</v>
      </c>
      <c r="F9">
        <v>1</v>
      </c>
      <c r="G9">
        <v>2</v>
      </c>
      <c r="H9">
        <v>3</v>
      </c>
      <c r="P9">
        <v>3</v>
      </c>
    </row>
    <row r="10" spans="1:16">
      <c r="A10" s="2" t="s">
        <v>576</v>
      </c>
      <c r="B10">
        <v>2</v>
      </c>
      <c r="C10">
        <v>1</v>
      </c>
      <c r="H10">
        <v>3</v>
      </c>
      <c r="K10">
        <v>1</v>
      </c>
      <c r="L10">
        <v>2</v>
      </c>
      <c r="M10">
        <v>1</v>
      </c>
      <c r="N10">
        <v>2</v>
      </c>
      <c r="O10">
        <v>6</v>
      </c>
      <c r="P10">
        <v>9</v>
      </c>
    </row>
    <row r="11" spans="1:16">
      <c r="A11" s="2" t="s">
        <v>609</v>
      </c>
      <c r="B11">
        <v>1</v>
      </c>
      <c r="H11">
        <v>1</v>
      </c>
      <c r="P11">
        <v>1</v>
      </c>
    </row>
    <row r="12" spans="1:16">
      <c r="A12" s="2" t="s">
        <v>5132</v>
      </c>
      <c r="K12">
        <v>1</v>
      </c>
      <c r="O12">
        <v>1</v>
      </c>
      <c r="P12">
        <v>1</v>
      </c>
    </row>
    <row r="13" spans="1:16">
      <c r="A13" s="2" t="s">
        <v>7236</v>
      </c>
      <c r="N13">
        <v>1</v>
      </c>
      <c r="O13">
        <v>1</v>
      </c>
      <c r="P13">
        <v>1</v>
      </c>
    </row>
    <row r="14" spans="1:16">
      <c r="A14" s="2" t="s">
        <v>453</v>
      </c>
      <c r="L14">
        <v>1</v>
      </c>
      <c r="N14">
        <v>1</v>
      </c>
      <c r="O14">
        <v>2</v>
      </c>
      <c r="P14">
        <v>2</v>
      </c>
    </row>
    <row r="15" spans="1:16">
      <c r="A15" s="2" t="s">
        <v>3317</v>
      </c>
      <c r="K15">
        <v>1</v>
      </c>
      <c r="O15">
        <v>1</v>
      </c>
      <c r="P15">
        <v>1</v>
      </c>
    </row>
    <row r="16" spans="1:16">
      <c r="A16" s="2" t="s">
        <v>2800</v>
      </c>
      <c r="K16">
        <v>1</v>
      </c>
      <c r="O16">
        <v>1</v>
      </c>
      <c r="P16">
        <v>1</v>
      </c>
    </row>
    <row r="17" spans="1:16">
      <c r="A17" s="2" t="s">
        <v>91</v>
      </c>
      <c r="B17">
        <v>3</v>
      </c>
      <c r="C17">
        <v>1</v>
      </c>
      <c r="G17">
        <v>2</v>
      </c>
      <c r="H17">
        <v>6</v>
      </c>
      <c r="K17">
        <v>1</v>
      </c>
      <c r="N17">
        <v>2</v>
      </c>
      <c r="O17">
        <v>3</v>
      </c>
      <c r="P17">
        <v>9</v>
      </c>
    </row>
    <row r="18" spans="1:16">
      <c r="A18" s="2" t="s">
        <v>109</v>
      </c>
      <c r="D18">
        <v>1</v>
      </c>
      <c r="F18">
        <v>1</v>
      </c>
      <c r="H18">
        <v>2</v>
      </c>
      <c r="I18">
        <v>1</v>
      </c>
      <c r="J18">
        <v>1</v>
      </c>
      <c r="O18">
        <v>2</v>
      </c>
      <c r="P18">
        <v>4</v>
      </c>
    </row>
    <row r="19" spans="1:16">
      <c r="A19" s="2" t="s">
        <v>913</v>
      </c>
      <c r="G19">
        <v>1</v>
      </c>
      <c r="H19">
        <v>1</v>
      </c>
      <c r="L19">
        <v>1</v>
      </c>
      <c r="N19">
        <v>1</v>
      </c>
      <c r="O19">
        <v>2</v>
      </c>
      <c r="P19">
        <v>3</v>
      </c>
    </row>
    <row r="20" spans="1:16">
      <c r="A20" s="2" t="s">
        <v>1053</v>
      </c>
      <c r="I20">
        <v>1</v>
      </c>
      <c r="O20">
        <v>1</v>
      </c>
      <c r="P20">
        <v>1</v>
      </c>
    </row>
    <row r="21" spans="1:16">
      <c r="A21" s="2" t="s">
        <v>7213</v>
      </c>
      <c r="B21">
        <v>12</v>
      </c>
      <c r="C21">
        <v>2</v>
      </c>
      <c r="D21">
        <v>2</v>
      </c>
      <c r="E21">
        <v>1</v>
      </c>
      <c r="F21">
        <v>4</v>
      </c>
      <c r="G21">
        <v>11</v>
      </c>
      <c r="H21">
        <v>32</v>
      </c>
      <c r="I21">
        <v>3</v>
      </c>
      <c r="J21">
        <v>2</v>
      </c>
      <c r="K21">
        <v>7</v>
      </c>
      <c r="L21">
        <v>4</v>
      </c>
      <c r="M21">
        <v>7</v>
      </c>
      <c r="N21">
        <v>10</v>
      </c>
      <c r="O21">
        <v>33</v>
      </c>
      <c r="P21">
        <v>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D99EF-031D-4631-9361-82F82014B836}">
  <dimension ref="A1:B27"/>
  <sheetViews>
    <sheetView topLeftCell="A26" workbookViewId="0">
      <selection activeCell="A17" sqref="A17"/>
    </sheetView>
  </sheetViews>
  <sheetFormatPr baseColWidth="10" defaultColWidth="11.42578125" defaultRowHeight="15"/>
  <cols>
    <col min="1" max="1" width="27.7109375" bestFit="1" customWidth="1"/>
    <col min="2" max="2" width="7.7109375" bestFit="1" customWidth="1"/>
    <col min="3" max="3" width="11.42578125" bestFit="1" customWidth="1"/>
    <col min="4" max="4" width="26.140625" bestFit="1" customWidth="1"/>
    <col min="5" max="5" width="15.140625" bestFit="1" customWidth="1"/>
    <col min="6" max="7" width="12.85546875" bestFit="1" customWidth="1"/>
    <col min="8" max="8" width="17.42578125" bestFit="1" customWidth="1"/>
    <col min="9" max="9" width="20.85546875" bestFit="1" customWidth="1"/>
    <col min="10" max="10" width="16.85546875" bestFit="1" customWidth="1"/>
    <col min="11" max="11" width="17.28515625" bestFit="1" customWidth="1"/>
    <col min="12" max="12" width="11" bestFit="1" customWidth="1"/>
    <col min="13" max="13" width="25.7109375" bestFit="1" customWidth="1"/>
    <col min="14" max="14" width="26.140625" bestFit="1" customWidth="1"/>
    <col min="15" max="15" width="12.140625" bestFit="1" customWidth="1"/>
    <col min="16" max="16" width="25.140625" bestFit="1" customWidth="1"/>
    <col min="17" max="17" width="11.28515625" bestFit="1" customWidth="1"/>
    <col min="18" max="18" width="10.28515625" bestFit="1" customWidth="1"/>
    <col min="19" max="19" width="13.85546875" bestFit="1" customWidth="1"/>
    <col min="20" max="20" width="12.28515625" bestFit="1" customWidth="1"/>
    <col min="21" max="21" width="12.7109375" bestFit="1" customWidth="1"/>
    <col min="22" max="22" width="11" bestFit="1" customWidth="1"/>
    <col min="23" max="23" width="12.42578125" bestFit="1" customWidth="1"/>
  </cols>
  <sheetData>
    <row r="1" spans="1:2">
      <c r="A1" s="7">
        <f ca="1">TODAY()</f>
        <v>46148</v>
      </c>
      <c r="B1">
        <f ca="1">WEEKNUM(A1,2)</f>
        <v>19</v>
      </c>
    </row>
    <row r="2" spans="1:2">
      <c r="A2" s="1" t="s">
        <v>53</v>
      </c>
      <c r="B2" s="2">
        <v>2024</v>
      </c>
    </row>
    <row r="3" spans="1:2">
      <c r="A3" s="1" t="s">
        <v>52</v>
      </c>
      <c r="B3" s="2">
        <v>43</v>
      </c>
    </row>
    <row r="5" spans="1:2">
      <c r="A5" s="1" t="s">
        <v>7212</v>
      </c>
    </row>
    <row r="6" spans="1:2">
      <c r="A6" s="2" t="s">
        <v>7213</v>
      </c>
    </row>
    <row r="15" spans="1:2" ht="75">
      <c r="A15" s="11" t="s">
        <v>7237</v>
      </c>
      <c r="B15" s="10" t="s">
        <v>7238</v>
      </c>
    </row>
    <row r="16" spans="1:2">
      <c r="A16" s="8" t="s">
        <v>130</v>
      </c>
      <c r="B16" s="12">
        <v>45604</v>
      </c>
    </row>
    <row r="17" spans="1:2">
      <c r="A17" s="8" t="s">
        <v>7239</v>
      </c>
      <c r="B17" s="12">
        <v>45604</v>
      </c>
    </row>
    <row r="18" spans="1:2">
      <c r="A18" s="8" t="s">
        <v>7240</v>
      </c>
      <c r="B18" s="12">
        <v>45604</v>
      </c>
    </row>
    <row r="19" spans="1:2">
      <c r="A19" s="8" t="s">
        <v>6673</v>
      </c>
      <c r="B19" s="12">
        <v>45604</v>
      </c>
    </row>
    <row r="20" spans="1:2" ht="60">
      <c r="A20" s="13" t="s">
        <v>7241</v>
      </c>
      <c r="B20" s="12">
        <v>45604</v>
      </c>
    </row>
    <row r="21" spans="1:2">
      <c r="A21" s="8" t="s">
        <v>1623</v>
      </c>
      <c r="B21" s="12">
        <v>45604</v>
      </c>
    </row>
    <row r="22" spans="1:2">
      <c r="A22" s="8" t="s">
        <v>7242</v>
      </c>
      <c r="B22" s="12">
        <v>45604</v>
      </c>
    </row>
    <row r="23" spans="1:2" ht="45">
      <c r="A23" s="13" t="s">
        <v>7243</v>
      </c>
      <c r="B23" s="12">
        <v>45604</v>
      </c>
    </row>
    <row r="26" spans="1:2" ht="120">
      <c r="A26" s="11" t="s">
        <v>7244</v>
      </c>
      <c r="B26" s="10" t="s">
        <v>7245</v>
      </c>
    </row>
    <row r="27" spans="1:2">
      <c r="B27" s="9">
        <v>45604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E1C4-4546-4C5E-9DE2-29EE90434891}">
  <dimension ref="A1:D5"/>
  <sheetViews>
    <sheetView showGridLines="0" workbookViewId="0">
      <selection activeCell="B6" sqref="B6"/>
    </sheetView>
  </sheetViews>
  <sheetFormatPr baseColWidth="10" defaultColWidth="9.140625" defaultRowHeight="15"/>
  <cols>
    <col min="1" max="2" width="11.42578125" bestFit="1" customWidth="1"/>
  </cols>
  <sheetData>
    <row r="1" spans="1:4">
      <c r="A1" s="9">
        <v>43831</v>
      </c>
      <c r="B1" s="9">
        <v>43923</v>
      </c>
      <c r="C1" t="s">
        <v>7246</v>
      </c>
      <c r="D1" t="s">
        <v>7247</v>
      </c>
    </row>
    <row r="2" spans="1:4">
      <c r="A2" s="9">
        <v>44136</v>
      </c>
      <c r="B2" s="9">
        <v>44188</v>
      </c>
      <c r="C2" t="s">
        <v>7248</v>
      </c>
      <c r="D2" t="s">
        <v>7249</v>
      </c>
    </row>
    <row r="3" spans="1:4">
      <c r="A3" s="9">
        <v>44673</v>
      </c>
      <c r="B3" s="9">
        <v>45403</v>
      </c>
      <c r="C3" t="s">
        <v>7250</v>
      </c>
    </row>
    <row r="4" spans="1:4">
      <c r="A4" s="9">
        <v>45404</v>
      </c>
      <c r="B4" s="9">
        <v>45433</v>
      </c>
      <c r="C4" t="s">
        <v>7248</v>
      </c>
    </row>
    <row r="5" spans="1:4">
      <c r="A5" s="9">
        <v>45434</v>
      </c>
      <c r="B5" s="9">
        <v>45438</v>
      </c>
      <c r="D5" t="s">
        <v>7251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699F8-6358-4AC8-8D71-3031975B9A1E}">
  <dimension ref="A3:K24"/>
  <sheetViews>
    <sheetView zoomScale="80" zoomScaleNormal="80" workbookViewId="0">
      <selection activeCell="F5" sqref="F5"/>
    </sheetView>
  </sheetViews>
  <sheetFormatPr baseColWidth="10" defaultColWidth="11.42578125" defaultRowHeight="15"/>
  <cols>
    <col min="1" max="1" width="17.42578125" bestFit="1" customWidth="1"/>
    <col min="2" max="10" width="23.140625" bestFit="1" customWidth="1"/>
    <col min="11" max="11" width="11.42578125" bestFit="1" customWidth="1"/>
    <col min="12" max="12" width="12.85546875" bestFit="1" customWidth="1"/>
    <col min="13" max="13" width="12.42578125" bestFit="1" customWidth="1"/>
    <col min="14" max="14" width="12.85546875" bestFit="1" customWidth="1"/>
    <col min="15" max="22" width="5.140625" bestFit="1" customWidth="1"/>
    <col min="23" max="23" width="12.42578125" bestFit="1" customWidth="1"/>
    <col min="24" max="24" width="21.85546875" bestFit="1" customWidth="1"/>
    <col min="25" max="25" width="44" bestFit="1" customWidth="1"/>
    <col min="26" max="26" width="10.85546875" bestFit="1" customWidth="1"/>
    <col min="27" max="27" width="25.140625" bestFit="1" customWidth="1"/>
    <col min="28" max="28" width="31.85546875" bestFit="1" customWidth="1"/>
    <col min="29" max="29" width="30" bestFit="1" customWidth="1"/>
    <col min="30" max="30" width="35" bestFit="1" customWidth="1"/>
    <col min="31" max="31" width="37.140625" bestFit="1" customWidth="1"/>
    <col min="32" max="32" width="35.140625" bestFit="1" customWidth="1"/>
    <col min="33" max="33" width="19.42578125" bestFit="1" customWidth="1"/>
    <col min="34" max="34" width="74.28515625" bestFit="1" customWidth="1"/>
    <col min="35" max="35" width="21.7109375" bestFit="1" customWidth="1"/>
    <col min="36" max="36" width="44" bestFit="1" customWidth="1"/>
    <col min="37" max="37" width="25.140625" bestFit="1" customWidth="1"/>
    <col min="38" max="38" width="25.85546875" bestFit="1" customWidth="1"/>
    <col min="39" max="39" width="31.85546875" bestFit="1" customWidth="1"/>
    <col min="40" max="40" width="30" bestFit="1" customWidth="1"/>
    <col min="41" max="41" width="35" bestFit="1" customWidth="1"/>
    <col min="42" max="42" width="71" bestFit="1" customWidth="1"/>
    <col min="43" max="43" width="37.140625" bestFit="1" customWidth="1"/>
    <col min="44" max="44" width="34.85546875" bestFit="1" customWidth="1"/>
    <col min="45" max="45" width="35.140625" bestFit="1" customWidth="1"/>
    <col min="46" max="46" width="76.42578125" bestFit="1" customWidth="1"/>
    <col min="47" max="47" width="56.140625" bestFit="1" customWidth="1"/>
    <col min="48" max="48" width="43.7109375" bestFit="1" customWidth="1"/>
    <col min="49" max="49" width="37.42578125" bestFit="1" customWidth="1"/>
    <col min="50" max="50" width="16.140625" bestFit="1" customWidth="1"/>
    <col min="51" max="51" width="30" bestFit="1" customWidth="1"/>
    <col min="52" max="52" width="35" bestFit="1" customWidth="1"/>
    <col min="53" max="53" width="71" bestFit="1" customWidth="1"/>
    <col min="54" max="54" width="37.140625" bestFit="1" customWidth="1"/>
    <col min="55" max="55" width="35.140625" bestFit="1" customWidth="1"/>
    <col min="56" max="56" width="76.42578125" bestFit="1" customWidth="1"/>
    <col min="57" max="57" width="56.140625" bestFit="1" customWidth="1"/>
    <col min="58" max="58" width="30.85546875" bestFit="1" customWidth="1"/>
    <col min="59" max="59" width="44" bestFit="1" customWidth="1"/>
    <col min="60" max="60" width="51.42578125" bestFit="1" customWidth="1"/>
    <col min="61" max="61" width="25.140625" bestFit="1" customWidth="1"/>
    <col min="62" max="62" width="31.85546875" bestFit="1" customWidth="1"/>
    <col min="63" max="63" width="30" bestFit="1" customWidth="1"/>
    <col min="64" max="64" width="35" bestFit="1" customWidth="1"/>
    <col min="65" max="65" width="71" bestFit="1" customWidth="1"/>
    <col min="66" max="66" width="37.140625" bestFit="1" customWidth="1"/>
    <col min="67" max="67" width="35.140625" bestFit="1" customWidth="1"/>
    <col min="68" max="68" width="48.42578125" bestFit="1" customWidth="1"/>
    <col min="69" max="69" width="76.42578125" bestFit="1" customWidth="1"/>
    <col min="70" max="70" width="19.42578125" bestFit="1" customWidth="1"/>
    <col min="71" max="71" width="43.7109375" bestFit="1" customWidth="1"/>
    <col min="72" max="72" width="30.42578125" bestFit="1" customWidth="1"/>
    <col min="73" max="73" width="44" bestFit="1" customWidth="1"/>
    <col min="74" max="74" width="51.42578125" bestFit="1" customWidth="1"/>
    <col min="75" max="75" width="25.140625" bestFit="1" customWidth="1"/>
    <col min="76" max="76" width="25.85546875" bestFit="1" customWidth="1"/>
    <col min="77" max="77" width="31.85546875" bestFit="1" customWidth="1"/>
    <col min="78" max="78" width="30" bestFit="1" customWidth="1"/>
    <col min="79" max="79" width="35" bestFit="1" customWidth="1"/>
    <col min="80" max="80" width="71" bestFit="1" customWidth="1"/>
    <col min="81" max="81" width="37.140625" bestFit="1" customWidth="1"/>
    <col min="82" max="82" width="34.85546875" bestFit="1" customWidth="1"/>
    <col min="83" max="84" width="35.140625" bestFit="1" customWidth="1"/>
    <col min="85" max="85" width="48.42578125" bestFit="1" customWidth="1"/>
    <col min="86" max="86" width="76.42578125" bestFit="1" customWidth="1"/>
    <col min="87" max="87" width="19.42578125" bestFit="1" customWidth="1"/>
    <col min="88" max="88" width="74.28515625" bestFit="1" customWidth="1"/>
    <col min="89" max="89" width="16.28515625" bestFit="1" customWidth="1"/>
    <col min="90" max="90" width="44" bestFit="1" customWidth="1"/>
    <col min="91" max="91" width="51.42578125" bestFit="1" customWidth="1"/>
    <col min="92" max="92" width="25.85546875" bestFit="1" customWidth="1"/>
    <col min="93" max="93" width="31.85546875" bestFit="1" customWidth="1"/>
    <col min="94" max="94" width="30" bestFit="1" customWidth="1"/>
    <col min="95" max="95" width="35" bestFit="1" customWidth="1"/>
    <col min="96" max="96" width="71" bestFit="1" customWidth="1"/>
    <col min="97" max="97" width="37.140625" bestFit="1" customWidth="1"/>
    <col min="98" max="98" width="44.85546875" bestFit="1" customWidth="1"/>
    <col min="99" max="99" width="76.42578125" bestFit="1" customWidth="1"/>
    <col min="100" max="100" width="56.140625" bestFit="1" customWidth="1"/>
    <col min="101" max="101" width="43.7109375" bestFit="1" customWidth="1"/>
    <col min="102" max="102" width="17.42578125" bestFit="1" customWidth="1"/>
    <col min="103" max="103" width="12.42578125" bestFit="1" customWidth="1"/>
    <col min="104" max="133" width="14" bestFit="1" customWidth="1"/>
    <col min="134" max="134" width="22.28515625" bestFit="1" customWidth="1"/>
    <col min="135" max="135" width="13.42578125" bestFit="1" customWidth="1"/>
    <col min="136" max="154" width="14.140625" bestFit="1" customWidth="1"/>
    <col min="155" max="208" width="14" bestFit="1" customWidth="1"/>
    <col min="209" max="210" width="13.85546875" bestFit="1" customWidth="1"/>
    <col min="211" max="211" width="16.42578125" bestFit="1" customWidth="1"/>
    <col min="212" max="212" width="28" bestFit="1" customWidth="1"/>
    <col min="213" max="219" width="14" bestFit="1" customWidth="1"/>
    <col min="220" max="220" width="31.140625" bestFit="1" customWidth="1"/>
    <col min="221" max="244" width="14.140625" bestFit="1" customWidth="1"/>
    <col min="245" max="349" width="14" bestFit="1" customWidth="1"/>
    <col min="350" max="350" width="16.7109375" bestFit="1" customWidth="1"/>
    <col min="351" max="351" width="14.7109375" bestFit="1" customWidth="1"/>
    <col min="352" max="364" width="14.140625" bestFit="1" customWidth="1"/>
    <col min="365" max="385" width="14" bestFit="1" customWidth="1"/>
    <col min="386" max="386" width="18" bestFit="1" customWidth="1"/>
    <col min="387" max="442" width="14" bestFit="1" customWidth="1"/>
    <col min="443" max="443" width="18" bestFit="1" customWidth="1"/>
    <col min="444" max="444" width="28.42578125" bestFit="1" customWidth="1"/>
    <col min="445" max="459" width="14" bestFit="1" customWidth="1"/>
    <col min="460" max="460" width="31.42578125" bestFit="1" customWidth="1"/>
    <col min="461" max="461" width="19.140625" bestFit="1" customWidth="1"/>
    <col min="462" max="462" width="22.28515625" bestFit="1" customWidth="1"/>
    <col min="463" max="463" width="12.85546875" bestFit="1" customWidth="1"/>
  </cols>
  <sheetData>
    <row r="3" spans="1:11">
      <c r="A3" s="21" t="s">
        <v>7210</v>
      </c>
      <c r="B3" s="21" t="s">
        <v>54</v>
      </c>
      <c r="C3" s="8"/>
      <c r="D3" s="8"/>
      <c r="E3" s="8"/>
      <c r="F3" s="8"/>
      <c r="G3" s="8"/>
      <c r="H3" s="8"/>
      <c r="I3" s="8"/>
      <c r="J3" s="8"/>
      <c r="K3" s="8"/>
    </row>
    <row r="4" spans="1:11">
      <c r="A4" s="21" t="s">
        <v>5</v>
      </c>
      <c r="B4" s="8" t="s">
        <v>3948</v>
      </c>
      <c r="C4" s="8" t="s">
        <v>944</v>
      </c>
      <c r="D4" s="8" t="s">
        <v>4250</v>
      </c>
      <c r="E4" s="8" t="s">
        <v>1619</v>
      </c>
      <c r="F4" s="8" t="s">
        <v>3016</v>
      </c>
      <c r="G4" s="8" t="s">
        <v>116</v>
      </c>
      <c r="H4" s="8" t="s">
        <v>304</v>
      </c>
      <c r="I4" s="8" t="s">
        <v>103</v>
      </c>
      <c r="J4" s="8" t="s">
        <v>586</v>
      </c>
      <c r="K4" s="8" t="s">
        <v>7213</v>
      </c>
    </row>
    <row r="5" spans="1:11">
      <c r="A5" s="8" t="s">
        <v>7216</v>
      </c>
      <c r="B5" s="8"/>
      <c r="C5" s="8"/>
      <c r="D5" s="8"/>
      <c r="E5" s="8"/>
      <c r="F5" s="8"/>
      <c r="G5" s="8"/>
      <c r="H5" s="8"/>
      <c r="I5" s="8">
        <v>1</v>
      </c>
      <c r="J5" s="8"/>
      <c r="K5" s="8">
        <v>1</v>
      </c>
    </row>
    <row r="6" spans="1:11">
      <c r="A6" s="8" t="s">
        <v>7217</v>
      </c>
      <c r="B6" s="8"/>
      <c r="C6" s="8"/>
      <c r="D6" s="8"/>
      <c r="E6" s="8"/>
      <c r="F6" s="8"/>
      <c r="G6" s="8"/>
      <c r="H6" s="8"/>
      <c r="I6" s="8">
        <v>1</v>
      </c>
      <c r="J6" s="8"/>
      <c r="K6" s="8">
        <v>1</v>
      </c>
    </row>
    <row r="7" spans="1:11">
      <c r="A7" s="8" t="s">
        <v>7218</v>
      </c>
      <c r="B7" s="8"/>
      <c r="C7" s="8"/>
      <c r="D7" s="8"/>
      <c r="E7" s="8"/>
      <c r="F7" s="8">
        <v>1</v>
      </c>
      <c r="G7" s="8"/>
      <c r="H7" s="8"/>
      <c r="I7" s="8"/>
      <c r="J7" s="8"/>
      <c r="K7" s="8">
        <v>1</v>
      </c>
    </row>
    <row r="8" spans="1:11">
      <c r="A8" s="8" t="s">
        <v>7219</v>
      </c>
      <c r="B8" s="8"/>
      <c r="C8" s="8"/>
      <c r="D8" s="8"/>
      <c r="E8" s="8"/>
      <c r="F8" s="8"/>
      <c r="G8" s="8"/>
      <c r="H8" s="8">
        <v>1</v>
      </c>
      <c r="I8" s="8">
        <v>4</v>
      </c>
      <c r="J8" s="8"/>
      <c r="K8" s="8">
        <v>5</v>
      </c>
    </row>
    <row r="9" spans="1:11">
      <c r="A9" s="8" t="s">
        <v>7220</v>
      </c>
      <c r="B9" s="8"/>
      <c r="C9" s="8">
        <v>1</v>
      </c>
      <c r="D9" s="8"/>
      <c r="E9" s="8"/>
      <c r="F9" s="8">
        <v>1</v>
      </c>
      <c r="G9" s="8"/>
      <c r="H9" s="8">
        <v>1</v>
      </c>
      <c r="I9" s="8">
        <v>4</v>
      </c>
      <c r="J9" s="8"/>
      <c r="K9" s="8">
        <v>7</v>
      </c>
    </row>
    <row r="10" spans="1:11">
      <c r="A10" s="8" t="s">
        <v>7221</v>
      </c>
      <c r="B10" s="8"/>
      <c r="C10" s="8">
        <v>1</v>
      </c>
      <c r="D10" s="8"/>
      <c r="E10" s="8"/>
      <c r="F10" s="8"/>
      <c r="G10" s="8"/>
      <c r="H10" s="8">
        <v>2</v>
      </c>
      <c r="I10" s="8">
        <v>9</v>
      </c>
      <c r="J10" s="8"/>
      <c r="K10" s="8">
        <v>12</v>
      </c>
    </row>
    <row r="11" spans="1:11">
      <c r="A11" s="8" t="s">
        <v>7222</v>
      </c>
      <c r="B11" s="8"/>
      <c r="C11" s="8"/>
      <c r="D11" s="8"/>
      <c r="E11" s="8"/>
      <c r="F11" s="8"/>
      <c r="G11" s="8"/>
      <c r="H11" s="8">
        <v>3</v>
      </c>
      <c r="I11" s="8">
        <v>7</v>
      </c>
      <c r="J11" s="8"/>
      <c r="K11" s="8">
        <v>10</v>
      </c>
    </row>
    <row r="12" spans="1:11">
      <c r="A12" s="8" t="s">
        <v>7223</v>
      </c>
      <c r="B12" s="8"/>
      <c r="C12" s="8"/>
      <c r="D12" s="8"/>
      <c r="E12" s="8"/>
      <c r="F12" s="8">
        <v>1</v>
      </c>
      <c r="G12" s="8"/>
      <c r="H12" s="8">
        <v>2</v>
      </c>
      <c r="I12" s="8">
        <v>12</v>
      </c>
      <c r="J12" s="8"/>
      <c r="K12" s="8">
        <v>15</v>
      </c>
    </row>
    <row r="13" spans="1:11">
      <c r="A13" s="8" t="s">
        <v>7224</v>
      </c>
      <c r="B13" s="8"/>
      <c r="C13" s="8"/>
      <c r="D13" s="8"/>
      <c r="E13" s="8"/>
      <c r="F13" s="8">
        <v>3</v>
      </c>
      <c r="G13" s="8"/>
      <c r="H13" s="8">
        <v>12</v>
      </c>
      <c r="I13" s="8">
        <v>57</v>
      </c>
      <c r="J13" s="8"/>
      <c r="K13" s="8">
        <v>72</v>
      </c>
    </row>
    <row r="14" spans="1:11">
      <c r="A14" s="8" t="s">
        <v>7225</v>
      </c>
      <c r="B14" s="8"/>
      <c r="C14" s="8"/>
      <c r="D14" s="8"/>
      <c r="E14" s="8"/>
      <c r="F14" s="8">
        <v>5</v>
      </c>
      <c r="G14" s="8">
        <v>3</v>
      </c>
      <c r="H14" s="8">
        <v>7</v>
      </c>
      <c r="I14" s="8">
        <v>67</v>
      </c>
      <c r="J14" s="8">
        <v>1</v>
      </c>
      <c r="K14" s="8">
        <v>83</v>
      </c>
    </row>
    <row r="15" spans="1:11">
      <c r="A15" s="8" t="s">
        <v>7226</v>
      </c>
      <c r="B15" s="8">
        <v>1</v>
      </c>
      <c r="C15" s="8">
        <v>100</v>
      </c>
      <c r="D15" s="8">
        <v>1</v>
      </c>
      <c r="E15" s="8"/>
      <c r="F15" s="8">
        <v>10</v>
      </c>
      <c r="G15" s="8">
        <v>28</v>
      </c>
      <c r="H15" s="8">
        <v>31</v>
      </c>
      <c r="I15" s="8">
        <v>55</v>
      </c>
      <c r="J15" s="8">
        <v>5</v>
      </c>
      <c r="K15" s="8">
        <v>231</v>
      </c>
    </row>
    <row r="16" spans="1:11">
      <c r="A16" s="8" t="s">
        <v>7227</v>
      </c>
      <c r="B16" s="8">
        <v>2</v>
      </c>
      <c r="C16" s="8">
        <v>63</v>
      </c>
      <c r="D16" s="8"/>
      <c r="E16" s="8"/>
      <c r="F16" s="8">
        <v>7</v>
      </c>
      <c r="G16" s="8">
        <v>15</v>
      </c>
      <c r="H16" s="8">
        <v>15</v>
      </c>
      <c r="I16" s="8">
        <v>84</v>
      </c>
      <c r="J16" s="8">
        <v>18</v>
      </c>
      <c r="K16" s="8">
        <v>204</v>
      </c>
    </row>
    <row r="17" spans="1:11">
      <c r="A17" s="8" t="s">
        <v>7228</v>
      </c>
      <c r="B17" s="8">
        <v>2</v>
      </c>
      <c r="C17" s="8">
        <v>59</v>
      </c>
      <c r="D17" s="8"/>
      <c r="E17" s="8"/>
      <c r="F17" s="8">
        <v>4</v>
      </c>
      <c r="G17" s="8">
        <v>15</v>
      </c>
      <c r="H17" s="8">
        <v>12</v>
      </c>
      <c r="I17" s="8">
        <v>75</v>
      </c>
      <c r="J17" s="8">
        <v>7</v>
      </c>
      <c r="K17" s="8">
        <v>174</v>
      </c>
    </row>
    <row r="18" spans="1:11">
      <c r="A18" s="8" t="s">
        <v>7229</v>
      </c>
      <c r="B18" s="8">
        <v>1</v>
      </c>
      <c r="C18" s="8">
        <v>62</v>
      </c>
      <c r="D18" s="8"/>
      <c r="E18" s="8"/>
      <c r="F18" s="8"/>
      <c r="G18" s="8">
        <v>15</v>
      </c>
      <c r="H18" s="8">
        <v>3</v>
      </c>
      <c r="I18" s="8">
        <v>78</v>
      </c>
      <c r="J18" s="8">
        <v>11</v>
      </c>
      <c r="K18" s="8">
        <v>170</v>
      </c>
    </row>
    <row r="19" spans="1:11">
      <c r="A19" s="8" t="s">
        <v>7230</v>
      </c>
      <c r="B19" s="8">
        <v>6</v>
      </c>
      <c r="C19" s="8">
        <v>39</v>
      </c>
      <c r="D19" s="8">
        <v>1</v>
      </c>
      <c r="E19" s="8">
        <v>1</v>
      </c>
      <c r="F19" s="8"/>
      <c r="G19" s="8">
        <v>4</v>
      </c>
      <c r="H19" s="8"/>
      <c r="I19" s="8">
        <v>26</v>
      </c>
      <c r="J19" s="8">
        <v>64</v>
      </c>
      <c r="K19" s="8">
        <v>141</v>
      </c>
    </row>
    <row r="20" spans="1:11">
      <c r="A20" s="8" t="s">
        <v>7232</v>
      </c>
      <c r="B20" s="8">
        <v>10</v>
      </c>
      <c r="C20" s="8">
        <v>82</v>
      </c>
      <c r="D20" s="8">
        <v>1</v>
      </c>
      <c r="E20" s="8"/>
      <c r="F20" s="8"/>
      <c r="G20" s="8">
        <v>4</v>
      </c>
      <c r="H20" s="8"/>
      <c r="I20" s="8">
        <v>11</v>
      </c>
      <c r="J20" s="8">
        <v>47</v>
      </c>
      <c r="K20" s="8">
        <v>155</v>
      </c>
    </row>
    <row r="21" spans="1:11">
      <c r="A21" s="8" t="s">
        <v>7215</v>
      </c>
      <c r="B21" s="8"/>
      <c r="C21" s="8"/>
      <c r="D21" s="8"/>
      <c r="E21" s="8"/>
      <c r="F21" s="8"/>
      <c r="G21" s="8"/>
      <c r="H21" s="8">
        <v>1</v>
      </c>
      <c r="I21" s="8"/>
      <c r="J21" s="8"/>
      <c r="K21" s="8">
        <v>1</v>
      </c>
    </row>
    <row r="22" spans="1:11">
      <c r="A22" s="8" t="s">
        <v>7214</v>
      </c>
      <c r="B22" s="8"/>
      <c r="C22" s="8"/>
      <c r="D22" s="8"/>
      <c r="E22" s="8"/>
      <c r="F22" s="8"/>
      <c r="G22" s="8"/>
      <c r="H22" s="8"/>
      <c r="I22" s="8">
        <v>1</v>
      </c>
      <c r="J22" s="8"/>
      <c r="K22" s="8">
        <v>1</v>
      </c>
    </row>
    <row r="23" spans="1:11">
      <c r="A23" s="8" t="s">
        <v>7233</v>
      </c>
      <c r="B23" s="8"/>
      <c r="C23" s="8"/>
      <c r="D23" s="8"/>
      <c r="E23" s="8"/>
      <c r="F23" s="8"/>
      <c r="G23" s="8"/>
      <c r="H23" s="8"/>
      <c r="I23" s="8"/>
      <c r="J23" s="8">
        <v>212</v>
      </c>
      <c r="K23" s="8">
        <v>212</v>
      </c>
    </row>
    <row r="24" spans="1:11">
      <c r="A24" s="8" t="s">
        <v>7213</v>
      </c>
      <c r="B24" s="8">
        <v>22</v>
      </c>
      <c r="C24" s="8">
        <v>407</v>
      </c>
      <c r="D24" s="8">
        <v>3</v>
      </c>
      <c r="E24" s="8">
        <v>1</v>
      </c>
      <c r="F24" s="8">
        <v>32</v>
      </c>
      <c r="G24" s="8">
        <v>84</v>
      </c>
      <c r="H24" s="8">
        <v>90</v>
      </c>
      <c r="I24" s="8">
        <v>492</v>
      </c>
      <c r="J24" s="8">
        <v>365</v>
      </c>
      <c r="K24" s="8">
        <v>1496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0689391F9415849A628880D1348EE4A" ma:contentTypeVersion="4" ma:contentTypeDescription="Create a new document." ma:contentTypeScope="" ma:versionID="198761515e87536c6be2bfbf88c885c7">
  <xsd:schema xmlns:xsd="http://www.w3.org/2001/XMLSchema" xmlns:xs="http://www.w3.org/2001/XMLSchema" xmlns:p="http://schemas.microsoft.com/office/2006/metadata/properties" xmlns:ns2="97403ac3-45a1-4cf3-868d-6ba7bc8b9739" targetNamespace="http://schemas.microsoft.com/office/2006/metadata/properties" ma:root="true" ma:fieldsID="dbda36950ec18ceffe087e86dcab3f63" ns2:_="">
    <xsd:import namespace="97403ac3-45a1-4cf3-868d-6ba7bc8b97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403ac3-45a1-4cf3-868d-6ba7bc8b97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1A508D8-D1E1-4EBD-99A2-254844E22721}">
  <ds:schemaRefs>
    <ds:schemaRef ds:uri="http://schemas.microsoft.com/DataMashup"/>
  </ds:schemaRefs>
</ds:datastoreItem>
</file>

<file path=customXml/itemProps2.xml><?xml version="1.0" encoding="utf-8"?>
<ds:datastoreItem xmlns:ds="http://schemas.openxmlformats.org/officeDocument/2006/customXml" ds:itemID="{B6D99212-40EC-4B0E-B775-39AE79FD44AA}">
  <ds:schemaRefs>
    <ds:schemaRef ds:uri="http://schemas.microsoft.com/sharepoint/v3/contenttype/forms"/>
  </ds:schemaRefs>
</ds:datastoreItem>
</file>

<file path=customXml/itemProps3.xml><?xml version="1.0" encoding="utf-8"?>
<ds:datastoreItem xmlns:ds="http://schemas.openxmlformats.org/officeDocument/2006/customXml" ds:itemID="{C6EB2380-4972-485D-AFD1-A4BD611C6B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403ac3-45a1-4cf3-868d-6ba7bc8b97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F403E38-64D8-4BA3-911F-BA4D9F5EDA4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BD</vt:lpstr>
      <vt:lpstr>CUADRO CONTROL </vt:lpstr>
      <vt:lpstr>BASE DE DATOS </vt:lpstr>
      <vt:lpstr>REPORTE</vt:lpstr>
      <vt:lpstr>PROX PÉRDIDA COMP</vt:lpstr>
      <vt:lpstr>REPORTE SEMANAL</vt:lpstr>
      <vt:lpstr>Hoja2</vt:lpstr>
      <vt:lpstr>Hoja15</vt:lpstr>
      <vt:lpstr>ListadoAbogadoACargo</vt:lpstr>
      <vt:lpstr>ListadoDependencias</vt:lpstr>
      <vt:lpstr>ListadoEstados</vt:lpstr>
      <vt:lpstr>ListadoFinancieroACargo</vt:lpstr>
      <vt:lpstr>Suspension01Desde</vt:lpstr>
      <vt:lpstr>Suspension01Hasta</vt:lpstr>
      <vt:lpstr>Suspension02Desde</vt:lpstr>
      <vt:lpstr>Suspension02Hasta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ROSSIO PARADA OLARTE</dc:creator>
  <cp:keywords/>
  <dc:description/>
  <cp:lastModifiedBy>SONIA PAOLA GARCIA CONTRERAS</cp:lastModifiedBy>
  <cp:revision/>
  <dcterms:created xsi:type="dcterms:W3CDTF">2023-04-11T16:01:04Z</dcterms:created>
  <dcterms:modified xsi:type="dcterms:W3CDTF">2026-05-06T15:12:19Z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0x01010060689391F9415849A628880D1348EE4A</vt:lpwstr>
  </property>
</Properties>
</file>